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45" windowWidth="13410" windowHeight="11685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уровень'!$A$9:$AM$3575</definedName>
    <definedName name="_xlnm._FilterDatabase" localSheetId="1" hidden="1">'2 уровень'!$A$8:$JJ$2447</definedName>
    <definedName name="_xlnm._FilterDatabase" localSheetId="2" hidden="1">'Аян '!$B$7:$AJ$184</definedName>
    <definedName name="_xlnm._FilterDatabase" localSheetId="4" hidden="1">'СВОД 1'!$A$7:$GW$1265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уровень'!$B$1:$AJ$3573</definedName>
    <definedName name="_xlnm.Print_Area" localSheetId="1">'2 уровень'!$C$1:$AK$2448</definedName>
    <definedName name="_xlnm.Print_Area" localSheetId="2">'Аян '!$B$1:$AG$183</definedName>
    <definedName name="_xlnm.Print_Area" localSheetId="3">'Охотск '!$A$1:$AF$194</definedName>
  </definedNames>
  <calcPr calcId="145621"/>
</workbook>
</file>

<file path=xl/calcChain.xml><?xml version="1.0" encoding="utf-8"?>
<calcChain xmlns="http://schemas.openxmlformats.org/spreadsheetml/2006/main">
  <c r="AA2706" i="156" l="1"/>
  <c r="F17" i="157" l="1"/>
  <c r="AD346" i="156"/>
  <c r="H1259" i="157" l="1"/>
  <c r="H130" i="157" l="1"/>
  <c r="H129" i="157"/>
  <c r="G2395" i="156" l="1"/>
  <c r="G1592" i="156" l="1"/>
  <c r="G2578" i="156" l="1"/>
  <c r="H1207" i="157" l="1"/>
  <c r="F1207" i="157"/>
  <c r="G1208" i="157"/>
  <c r="I1208" i="157" s="1"/>
  <c r="G1063" i="157"/>
  <c r="G1062" i="157"/>
  <c r="G1057" i="157"/>
  <c r="G1056" i="157"/>
  <c r="G1055" i="157"/>
  <c r="G1052" i="157"/>
  <c r="G1051" i="157"/>
  <c r="G1050" i="157"/>
  <c r="G1049" i="157"/>
  <c r="G1048" i="157"/>
  <c r="G1047" i="157"/>
  <c r="G1046" i="157"/>
  <c r="G1045" i="157"/>
  <c r="G1044" i="157"/>
  <c r="G1036" i="157"/>
  <c r="G1035" i="157"/>
  <c r="G1034" i="157"/>
  <c r="G1033" i="157"/>
  <c r="G1032" i="157"/>
  <c r="G1030" i="157"/>
  <c r="G1029" i="157"/>
  <c r="G1028" i="157"/>
  <c r="G1027" i="157"/>
  <c r="G1019" i="157"/>
  <c r="G1018" i="157"/>
  <c r="G1015" i="157"/>
  <c r="G1010" i="157"/>
  <c r="G1009" i="157"/>
  <c r="G1008" i="157"/>
  <c r="G1006" i="157"/>
  <c r="G1005" i="157"/>
  <c r="G1004" i="157"/>
  <c r="G1003" i="157"/>
  <c r="G1002" i="157"/>
  <c r="G1001" i="157"/>
  <c r="G998" i="157"/>
  <c r="G996" i="157"/>
  <c r="G995" i="157"/>
  <c r="G994" i="157"/>
  <c r="G992" i="157"/>
  <c r="G991" i="157"/>
  <c r="G990" i="157"/>
  <c r="G989" i="157"/>
  <c r="G982" i="157"/>
  <c r="G981" i="157"/>
  <c r="G980" i="157"/>
  <c r="G979" i="157"/>
  <c r="G978" i="157"/>
  <c r="G977" i="157"/>
  <c r="G976" i="157"/>
  <c r="G975" i="157"/>
  <c r="G974" i="157"/>
  <c r="G973" i="157"/>
  <c r="G972" i="157"/>
  <c r="G971" i="157"/>
  <c r="F1061" i="157"/>
  <c r="G1061" i="157" s="1"/>
  <c r="F1060" i="157"/>
  <c r="G1060" i="157" s="1"/>
  <c r="G207" i="157"/>
  <c r="G206" i="157"/>
  <c r="G202" i="157"/>
  <c r="G201" i="157"/>
  <c r="G200" i="157"/>
  <c r="G196" i="157"/>
  <c r="G188" i="157"/>
  <c r="G187" i="157"/>
  <c r="G186" i="157"/>
  <c r="G184" i="157"/>
  <c r="G182" i="157"/>
  <c r="G181" i="157"/>
  <c r="G177" i="157"/>
  <c r="G176" i="157"/>
  <c r="G172" i="157"/>
  <c r="G167" i="157"/>
  <c r="G166" i="157"/>
  <c r="G165" i="157"/>
  <c r="G163" i="157"/>
  <c r="G162" i="157"/>
  <c r="G161" i="157"/>
  <c r="G160" i="157"/>
  <c r="G159" i="157"/>
  <c r="G158" i="157"/>
  <c r="G155" i="157"/>
  <c r="G153" i="157"/>
  <c r="G152" i="157"/>
  <c r="G151" i="157"/>
  <c r="G149" i="157"/>
  <c r="G148" i="157"/>
  <c r="G147" i="157"/>
  <c r="G146" i="157"/>
  <c r="G139" i="157"/>
  <c r="G138" i="157"/>
  <c r="G137" i="157"/>
  <c r="H931" i="157" l="1"/>
  <c r="F931" i="157"/>
  <c r="H941" i="157"/>
  <c r="F941" i="157"/>
  <c r="G132" i="157"/>
  <c r="G129" i="157" s="1"/>
  <c r="I129" i="157" s="1"/>
  <c r="G131" i="157"/>
  <c r="F130" i="157"/>
  <c r="F129" i="157"/>
  <c r="L108" i="157"/>
  <c r="P108" i="157" s="1"/>
  <c r="Q108" i="157" s="1"/>
  <c r="L117" i="157"/>
  <c r="P117" i="157" s="1"/>
  <c r="Q117" i="157" s="1"/>
  <c r="L116" i="157"/>
  <c r="P116" i="157" s="1"/>
  <c r="Q116" i="157" s="1"/>
  <c r="L115" i="157"/>
  <c r="P115" i="157" s="1"/>
  <c r="Q115" i="157" s="1"/>
  <c r="L114" i="157"/>
  <c r="M114" i="157" s="1"/>
  <c r="L113" i="157"/>
  <c r="M113" i="157" s="1"/>
  <c r="O113" i="157" s="1"/>
  <c r="L112" i="157"/>
  <c r="P112" i="157" s="1"/>
  <c r="Q112" i="157" s="1"/>
  <c r="L111" i="157"/>
  <c r="P111" i="157" s="1"/>
  <c r="Q111" i="157" s="1"/>
  <c r="L110" i="157"/>
  <c r="P110" i="157" s="1"/>
  <c r="Q110" i="157" s="1"/>
  <c r="K117" i="157"/>
  <c r="K116" i="157"/>
  <c r="K115" i="157"/>
  <c r="K114" i="157"/>
  <c r="K113" i="157"/>
  <c r="K112" i="157"/>
  <c r="K111" i="157"/>
  <c r="K110" i="157"/>
  <c r="K108" i="157"/>
  <c r="N118" i="157"/>
  <c r="H118" i="157"/>
  <c r="G117" i="157"/>
  <c r="I117" i="157" s="1"/>
  <c r="G116" i="157"/>
  <c r="I116" i="157" s="1"/>
  <c r="G115" i="157"/>
  <c r="I115" i="157" s="1"/>
  <c r="G114" i="157"/>
  <c r="G113" i="157"/>
  <c r="I113" i="157" s="1"/>
  <c r="G112" i="157"/>
  <c r="I112" i="157" s="1"/>
  <c r="G111" i="157"/>
  <c r="I111" i="157" s="1"/>
  <c r="G110" i="157"/>
  <c r="I110" i="157" s="1"/>
  <c r="G108" i="157"/>
  <c r="I108" i="157" s="1"/>
  <c r="F118" i="157"/>
  <c r="G105" i="157"/>
  <c r="I105" i="157" s="1"/>
  <c r="H106" i="157"/>
  <c r="F106" i="157"/>
  <c r="G89" i="157"/>
  <c r="I89" i="157" s="1"/>
  <c r="G88" i="157"/>
  <c r="I88" i="157" s="1"/>
  <c r="H70" i="157"/>
  <c r="F70" i="157"/>
  <c r="G73" i="157"/>
  <c r="I73" i="157" s="1"/>
  <c r="G64" i="157"/>
  <c r="I64" i="157" s="1"/>
  <c r="H62" i="157"/>
  <c r="H60" i="157" s="1"/>
  <c r="F62" i="157"/>
  <c r="F60" i="157" s="1"/>
  <c r="I132" i="157" l="1"/>
  <c r="I131" i="157"/>
  <c r="M115" i="157"/>
  <c r="O115" i="157" s="1"/>
  <c r="G130" i="157"/>
  <c r="I130" i="157" s="1"/>
  <c r="M112" i="157"/>
  <c r="O112" i="157" s="1"/>
  <c r="M116" i="157"/>
  <c r="O116" i="157" s="1"/>
  <c r="M108" i="157"/>
  <c r="M117" i="157"/>
  <c r="O117" i="157" s="1"/>
  <c r="M110" i="157"/>
  <c r="O110" i="157" s="1"/>
  <c r="M111" i="157"/>
  <c r="O111" i="157" s="1"/>
  <c r="P113" i="157"/>
  <c r="Q113" i="157" s="1"/>
  <c r="O108" i="157" l="1"/>
  <c r="L23" i="157" l="1"/>
  <c r="P23" i="157" s="1"/>
  <c r="Q23" i="157" s="1"/>
  <c r="K23" i="157"/>
  <c r="G23" i="157"/>
  <c r="I23" i="157" s="1"/>
  <c r="L15" i="157"/>
  <c r="P15" i="157" s="1"/>
  <c r="Q15" i="157" s="1"/>
  <c r="K15" i="157"/>
  <c r="G15" i="157"/>
  <c r="I15" i="157" s="1"/>
  <c r="L14" i="157"/>
  <c r="P14" i="157" s="1"/>
  <c r="Q14" i="157" s="1"/>
  <c r="K14" i="157"/>
  <c r="G14" i="157"/>
  <c r="I14" i="157" s="1"/>
  <c r="G13" i="157"/>
  <c r="I13" i="157" s="1"/>
  <c r="L13" i="157"/>
  <c r="P13" i="157" s="1"/>
  <c r="Q13" i="157" s="1"/>
  <c r="K13" i="157"/>
  <c r="L20" i="157"/>
  <c r="P20" i="157" s="1"/>
  <c r="Q20" i="157" s="1"/>
  <c r="K20" i="157"/>
  <c r="G20" i="157"/>
  <c r="I20" i="157" s="1"/>
  <c r="G18" i="157"/>
  <c r="I18" i="157" s="1"/>
  <c r="L18" i="157"/>
  <c r="P18" i="157" s="1"/>
  <c r="Q18" i="157" s="1"/>
  <c r="K18" i="157"/>
  <c r="M18" i="157" l="1"/>
  <c r="M23" i="157"/>
  <c r="O23" i="157" s="1"/>
  <c r="M15" i="157"/>
  <c r="O15" i="157" s="1"/>
  <c r="M14" i="157"/>
  <c r="O14" i="157" s="1"/>
  <c r="M13" i="157"/>
  <c r="O13" i="157" s="1"/>
  <c r="M20" i="157"/>
  <c r="O20" i="157" s="1"/>
  <c r="O18" i="157"/>
  <c r="F1700" i="156" l="1"/>
  <c r="H1700" i="156" s="1"/>
  <c r="F1525" i="156"/>
  <c r="F1524" i="156"/>
  <c r="F1515" i="156"/>
  <c r="F1514" i="156"/>
  <c r="F1509" i="156"/>
  <c r="F1505" i="156"/>
  <c r="F1504" i="156"/>
  <c r="F1495" i="156"/>
  <c r="F1494" i="156"/>
  <c r="F1493" i="156"/>
  <c r="F1491" i="156"/>
  <c r="F1490" i="156"/>
  <c r="F1488" i="156"/>
  <c r="F1486" i="156"/>
  <c r="F1483" i="156"/>
  <c r="F1481" i="156"/>
  <c r="F1480" i="156"/>
  <c r="F1479" i="156"/>
  <c r="F1477" i="156"/>
  <c r="F1476" i="156"/>
  <c r="F1474" i="156"/>
  <c r="G2766" i="156"/>
  <c r="G2765" i="156"/>
  <c r="E2765" i="156"/>
  <c r="G1446" i="156"/>
  <c r="G1444" i="156" s="1"/>
  <c r="F1447" i="156"/>
  <c r="H1447" i="156" s="1"/>
  <c r="E1446" i="156"/>
  <c r="E1444" i="156" s="1"/>
  <c r="G1436" i="156"/>
  <c r="F1436" i="156"/>
  <c r="E1436" i="156"/>
  <c r="F1438" i="156"/>
  <c r="H1438" i="156" s="1"/>
  <c r="G1173" i="156"/>
  <c r="E1173" i="156"/>
  <c r="F1177" i="156"/>
  <c r="H1177" i="156" s="1"/>
  <c r="F1146" i="156"/>
  <c r="F1145" i="156"/>
  <c r="F1138" i="156"/>
  <c r="F1137" i="156"/>
  <c r="F1135" i="156"/>
  <c r="F1132" i="156"/>
  <c r="F1130" i="156"/>
  <c r="F1128" i="156"/>
  <c r="F1125" i="156"/>
  <c r="F1124" i="156"/>
  <c r="F1118" i="156"/>
  <c r="F1117" i="156"/>
  <c r="F1116" i="156"/>
  <c r="F1109" i="156"/>
  <c r="F1108" i="156"/>
  <c r="F1101" i="156"/>
  <c r="F1100" i="156"/>
  <c r="F1098" i="156"/>
  <c r="F1093" i="156"/>
  <c r="F1090" i="156"/>
  <c r="F1086" i="156"/>
  <c r="F1080" i="156"/>
  <c r="F1079" i="156"/>
  <c r="J37" i="156"/>
  <c r="H1436" i="156" l="1"/>
  <c r="F1446" i="156"/>
  <c r="F1444" i="156" l="1"/>
  <c r="H1444" i="156" s="1"/>
  <c r="H1446" i="156"/>
  <c r="AL2404" i="157" l="1"/>
  <c r="AL2387" i="157"/>
  <c r="AL2386" i="157"/>
  <c r="AL2385" i="157"/>
  <c r="AL2383" i="157"/>
  <c r="AL2382" i="157"/>
  <c r="AL2380" i="157"/>
  <c r="AL2378" i="157"/>
  <c r="AL2377" i="157"/>
  <c r="AL2376" i="157"/>
  <c r="AL2374" i="157"/>
  <c r="AL2373" i="157"/>
  <c r="AL2371" i="157"/>
  <c r="AL2370" i="157"/>
  <c r="AL2369" i="157"/>
  <c r="AL2368" i="157"/>
  <c r="AL2367" i="157"/>
  <c r="AL2366" i="157"/>
  <c r="AL2365" i="157"/>
  <c r="AL2358" i="157"/>
  <c r="AL2355" i="157"/>
  <c r="AL2350" i="157"/>
  <c r="AL2349" i="157"/>
  <c r="AL2347" i="157"/>
  <c r="AL2346" i="157"/>
  <c r="AL2345" i="157"/>
  <c r="AL2344" i="157"/>
  <c r="AL2343" i="157"/>
  <c r="AL2342" i="157"/>
  <c r="AL2341" i="157"/>
  <c r="AL2339" i="157"/>
  <c r="AL2338" i="157"/>
  <c r="AL2337" i="157"/>
  <c r="AL2336" i="157"/>
  <c r="AL2335" i="157"/>
  <c r="AL2334" i="157"/>
  <c r="AL2333" i="157"/>
  <c r="AL2332" i="157"/>
  <c r="AL2331" i="157"/>
  <c r="AL2330" i="157"/>
  <c r="AL2329" i="157"/>
  <c r="AL2328" i="157"/>
  <c r="AL2327" i="157"/>
  <c r="AL2326" i="157"/>
  <c r="AL2325" i="157"/>
  <c r="AL2323" i="157"/>
  <c r="AL2321" i="157"/>
  <c r="AL2320" i="157"/>
  <c r="AL2319" i="157"/>
  <c r="AL2318" i="157"/>
  <c r="AL2317" i="157"/>
  <c r="AL2316" i="157"/>
  <c r="AL2315" i="157"/>
  <c r="AL2314" i="157"/>
  <c r="AL2313" i="157"/>
  <c r="AL2311" i="157"/>
  <c r="AL2310" i="157"/>
  <c r="AL2309" i="157"/>
  <c r="AL2308" i="157"/>
  <c r="AL2307" i="157"/>
  <c r="AL2306" i="157"/>
  <c r="AL2305" i="157"/>
  <c r="AL2302" i="157"/>
  <c r="AL2301" i="157"/>
  <c r="AL2300" i="157"/>
  <c r="AL2299" i="157"/>
  <c r="AL2298" i="157"/>
  <c r="AL2297" i="157"/>
  <c r="AL2296" i="157"/>
  <c r="AL2295" i="157"/>
  <c r="AL2294" i="157"/>
  <c r="AL2293" i="157"/>
  <c r="AL2292" i="157"/>
  <c r="AL2291" i="157"/>
  <c r="AL2290" i="157"/>
  <c r="AL2285" i="157"/>
  <c r="AL2284" i="157"/>
  <c r="AL2283" i="157"/>
  <c r="AL2282" i="157"/>
  <c r="AL2281" i="157"/>
  <c r="AL2280" i="157"/>
  <c r="AL2279" i="157"/>
  <c r="AL2278" i="157"/>
  <c r="AL2277" i="157"/>
  <c r="AL2276" i="157"/>
  <c r="AL2231" i="157"/>
  <c r="AL2215" i="157"/>
  <c r="AL2214" i="157"/>
  <c r="AL2213" i="157"/>
  <c r="AL2211" i="157"/>
  <c r="AL2210" i="157"/>
  <c r="AL2209" i="157"/>
  <c r="AL2208" i="157"/>
  <c r="AL2207" i="157"/>
  <c r="AL2206" i="157"/>
  <c r="AL2205" i="157"/>
  <c r="AL2204" i="157"/>
  <c r="AL2203" i="157"/>
  <c r="AL2200" i="157"/>
  <c r="AL2198" i="157"/>
  <c r="AL2196" i="157"/>
  <c r="AL2195" i="157"/>
  <c r="AL2194" i="157"/>
  <c r="AL2192" i="157"/>
  <c r="AL2191" i="157"/>
  <c r="AL2190" i="157"/>
  <c r="AL2189" i="157"/>
  <c r="AL2188" i="157"/>
  <c r="AL2187" i="157"/>
  <c r="AL2186" i="157"/>
  <c r="AL2184" i="157"/>
  <c r="AL2183" i="157"/>
  <c r="AL2181" i="157"/>
  <c r="AL2180" i="157"/>
  <c r="AL2179" i="157"/>
  <c r="AL2178" i="157"/>
  <c r="AL2168" i="157"/>
  <c r="AL2163" i="157"/>
  <c r="AL2162" i="157"/>
  <c r="AL2161" i="157"/>
  <c r="AL2160" i="157"/>
  <c r="AL2159" i="157"/>
  <c r="AL2158" i="157"/>
  <c r="AL2157" i="157"/>
  <c r="AL2156" i="157"/>
  <c r="AL2155" i="157"/>
  <c r="AL2154" i="157"/>
  <c r="AL2153" i="157"/>
  <c r="AL2148" i="157"/>
  <c r="AL2147" i="157"/>
  <c r="AL2146" i="157"/>
  <c r="AL2145" i="157"/>
  <c r="AL2144" i="157"/>
  <c r="AL2143" i="157"/>
  <c r="AL2142" i="157"/>
  <c r="AL2141" i="157"/>
  <c r="AL2140" i="157"/>
  <c r="AL2139" i="157"/>
  <c r="AL2117" i="157"/>
  <c r="AL2116" i="157"/>
  <c r="AL2091" i="157"/>
  <c r="AL2079" i="157"/>
  <c r="AL2074" i="157"/>
  <c r="AL2073" i="157"/>
  <c r="AL2072" i="157"/>
  <c r="AL2070" i="157"/>
  <c r="AL2069" i="157"/>
  <c r="AL2068" i="157"/>
  <c r="AL2067" i="157"/>
  <c r="AL2066" i="157"/>
  <c r="AL2065" i="157"/>
  <c r="AL2064" i="157"/>
  <c r="AL2063" i="157"/>
  <c r="AL2060" i="157"/>
  <c r="AL2058" i="157"/>
  <c r="AL2056" i="157"/>
  <c r="AL2055" i="157"/>
  <c r="AL2054" i="157"/>
  <c r="AL2052" i="157"/>
  <c r="AL2050" i="157"/>
  <c r="AL2049" i="157"/>
  <c r="AL2048" i="157"/>
  <c r="AL2047" i="157"/>
  <c r="AL2046" i="157"/>
  <c r="AL2045" i="157"/>
  <c r="AL2044" i="157"/>
  <c r="AL2041" i="157"/>
  <c r="AL2040" i="157"/>
  <c r="AL2039" i="157"/>
  <c r="AL2038" i="157"/>
  <c r="AL2037" i="157"/>
  <c r="AL2036" i="157"/>
  <c r="AL2035" i="157"/>
  <c r="AL2025" i="157"/>
  <c r="AL2020" i="157"/>
  <c r="AL2019" i="157"/>
  <c r="AL2018" i="157"/>
  <c r="AL2017" i="157"/>
  <c r="AL2016" i="157"/>
  <c r="AL2015" i="157"/>
  <c r="AL2014" i="157"/>
  <c r="AL2013" i="157"/>
  <c r="AL2012" i="157"/>
  <c r="AL2011" i="157"/>
  <c r="AL2010" i="157"/>
  <c r="AL2005" i="157"/>
  <c r="AL2004" i="157"/>
  <c r="AL2003" i="157"/>
  <c r="AL2002" i="157"/>
  <c r="AL2001" i="157"/>
  <c r="AL2000" i="157"/>
  <c r="AL1999" i="157"/>
  <c r="AL1998" i="157"/>
  <c r="AL1997" i="157"/>
  <c r="AL1996" i="157"/>
  <c r="AL1995" i="157"/>
  <c r="AL1994" i="157"/>
  <c r="AL1993" i="157"/>
  <c r="AL1986" i="157"/>
  <c r="AL1978" i="157"/>
  <c r="AL1964" i="157"/>
  <c r="AL1948" i="157"/>
  <c r="AL1936" i="157"/>
  <c r="AL1932" i="157"/>
  <c r="AL1931" i="157"/>
  <c r="AL1930" i="157"/>
  <c r="AL1929" i="157"/>
  <c r="AL1928" i="157"/>
  <c r="AL1927" i="157"/>
  <c r="AL1926" i="157"/>
  <c r="AL1923" i="157"/>
  <c r="AL1922" i="157"/>
  <c r="AL1919" i="157"/>
  <c r="AL1918" i="157"/>
  <c r="AL1917" i="157"/>
  <c r="AL1916" i="157"/>
  <c r="AL1915" i="157"/>
  <c r="AL1914" i="157"/>
  <c r="AL1913" i="157"/>
  <c r="AL1910" i="157"/>
  <c r="AL1909" i="157"/>
  <c r="AL1906" i="157"/>
  <c r="AL1905" i="157"/>
  <c r="AL1904" i="157"/>
  <c r="AL1902" i="157"/>
  <c r="AL1901" i="157"/>
  <c r="AL1900" i="157"/>
  <c r="AL1899" i="157"/>
  <c r="AL1898" i="157"/>
  <c r="AL1895" i="157"/>
  <c r="AL1893" i="157"/>
  <c r="AL1891" i="157"/>
  <c r="AL1890" i="157"/>
  <c r="AL1889" i="157"/>
  <c r="AL1888" i="157"/>
  <c r="AL1887" i="157"/>
  <c r="AL1886" i="157"/>
  <c r="AL1885" i="157"/>
  <c r="AL1884" i="157"/>
  <c r="AL1882" i="157"/>
  <c r="AL1881" i="157"/>
  <c r="AL1880" i="157"/>
  <c r="AL1878" i="157"/>
  <c r="AL1877" i="157"/>
  <c r="AL1876" i="157"/>
  <c r="AL1874" i="157"/>
  <c r="AL1873" i="157"/>
  <c r="AL1872" i="157"/>
  <c r="AL1871" i="157"/>
  <c r="AL1870" i="157"/>
  <c r="AL1869" i="157"/>
  <c r="AL1868" i="157"/>
  <c r="AL1860" i="157"/>
  <c r="AL1857" i="157"/>
  <c r="AL1852" i="157"/>
  <c r="AL1851" i="157"/>
  <c r="AL1850" i="157"/>
  <c r="AL1849" i="157"/>
  <c r="AL1848" i="157"/>
  <c r="AL1847" i="157"/>
  <c r="AL1846" i="157"/>
  <c r="AL1845" i="157"/>
  <c r="AL1844" i="157"/>
  <c r="AL1843" i="157"/>
  <c r="AL1842" i="157"/>
  <c r="AL1837" i="157"/>
  <c r="AL1836" i="157"/>
  <c r="AL1835" i="157"/>
  <c r="AL1834" i="157"/>
  <c r="AL1833" i="157"/>
  <c r="AL1832" i="157"/>
  <c r="AL1831" i="157"/>
  <c r="AL1830" i="157"/>
  <c r="AL1829" i="157"/>
  <c r="AL1828" i="157"/>
  <c r="AL1827" i="157"/>
  <c r="AL1826" i="157"/>
  <c r="AL1825" i="157"/>
  <c r="AL1817" i="157"/>
  <c r="AL1816" i="157"/>
  <c r="AL1777" i="157"/>
  <c r="AL1765" i="157"/>
  <c r="AL1760" i="157"/>
  <c r="AL1759" i="157"/>
  <c r="AL1758" i="157"/>
  <c r="AL1756" i="157"/>
  <c r="AL1755" i="157"/>
  <c r="AL1754" i="157"/>
  <c r="AL1753" i="157"/>
  <c r="AL1752" i="157"/>
  <c r="AL1751" i="157"/>
  <c r="AL1750" i="157"/>
  <c r="AL1749" i="157"/>
  <c r="AL1748" i="157"/>
  <c r="AL1745" i="157"/>
  <c r="AL1743" i="157"/>
  <c r="AL1741" i="157"/>
  <c r="AL1740" i="157"/>
  <c r="AL1739" i="157"/>
  <c r="AL1738" i="157"/>
  <c r="AL1737" i="157"/>
  <c r="AL1734" i="157"/>
  <c r="AL1733" i="157"/>
  <c r="AL1732" i="157"/>
  <c r="AL1731" i="157"/>
  <c r="AL1730" i="157"/>
  <c r="AL1729" i="157"/>
  <c r="AL1728" i="157"/>
  <c r="AL1726" i="157"/>
  <c r="AL1725" i="157"/>
  <c r="AL1724" i="157"/>
  <c r="AL1723" i="157"/>
  <c r="AL1722" i="157"/>
  <c r="AL1721" i="157"/>
  <c r="AL1720" i="157"/>
  <c r="AL1719" i="157"/>
  <c r="AL1709" i="157"/>
  <c r="AL1704" i="157"/>
  <c r="AL1703" i="157"/>
  <c r="AL1702" i="157"/>
  <c r="AL1701" i="157"/>
  <c r="AL1700" i="157"/>
  <c r="AL1699" i="157"/>
  <c r="AL1698" i="157"/>
  <c r="AL1697" i="157"/>
  <c r="AL1696" i="157"/>
  <c r="AL1695" i="157"/>
  <c r="AL1694" i="157"/>
  <c r="AL1689" i="157"/>
  <c r="AL1688" i="157"/>
  <c r="AL1687" i="157"/>
  <c r="AL1686" i="157"/>
  <c r="AL1685" i="157"/>
  <c r="AL1684" i="157"/>
  <c r="AL1683" i="157"/>
  <c r="AL1682" i="157"/>
  <c r="AL1681" i="157"/>
  <c r="AL1680" i="157"/>
  <c r="AL1679" i="157"/>
  <c r="AL1678" i="157"/>
  <c r="AL1677" i="157"/>
  <c r="AL1669" i="157"/>
  <c r="AL1654" i="157"/>
  <c r="AL1628" i="157"/>
  <c r="AL1616" i="157"/>
  <c r="AL1611" i="157"/>
  <c r="AL1610" i="157"/>
  <c r="AL1609" i="157"/>
  <c r="AL1607" i="157"/>
  <c r="AL1606" i="157"/>
  <c r="AL1605" i="157"/>
  <c r="AL1604" i="157"/>
  <c r="AL1603" i="157"/>
  <c r="AL1602" i="157"/>
  <c r="AL1601" i="157"/>
  <c r="AL1600" i="157"/>
  <c r="AL1599" i="157"/>
  <c r="AL1598" i="157"/>
  <c r="AL1595" i="157"/>
  <c r="AL1593" i="157"/>
  <c r="AL1591" i="157"/>
  <c r="AL1590" i="157"/>
  <c r="AL1589" i="157"/>
  <c r="AL1587" i="157"/>
  <c r="AL1586" i="157"/>
  <c r="AL1585" i="157"/>
  <c r="AL1584" i="157"/>
  <c r="AL1583" i="157"/>
  <c r="AL1582" i="157"/>
  <c r="AL1581" i="157"/>
  <c r="AL1580" i="157"/>
  <c r="AL1576" i="157"/>
  <c r="AL1575" i="157"/>
  <c r="AL1573" i="157"/>
  <c r="AL1572" i="157"/>
  <c r="AL1571" i="157"/>
  <c r="AL1560" i="157"/>
  <c r="AL1555" i="157"/>
  <c r="AL1554" i="157"/>
  <c r="AL1553" i="157"/>
  <c r="AL1552" i="157"/>
  <c r="AL1551" i="157"/>
  <c r="AL1550" i="157"/>
  <c r="AL1549" i="157"/>
  <c r="AL1548" i="157"/>
  <c r="AL1547" i="157"/>
  <c r="AL1546" i="157"/>
  <c r="AL1540" i="157"/>
  <c r="AL1539" i="157"/>
  <c r="AL1538" i="157"/>
  <c r="AL1537" i="157"/>
  <c r="AL1536" i="157"/>
  <c r="AL1535" i="157"/>
  <c r="AL1534" i="157"/>
  <c r="AL1518" i="157"/>
  <c r="AL1512" i="157"/>
  <c r="AL1511" i="157"/>
  <c r="AL1510" i="157"/>
  <c r="AL1501" i="157"/>
  <c r="AL1485" i="157"/>
  <c r="AL1473" i="157"/>
  <c r="AL1468" i="157"/>
  <c r="AL1467" i="157"/>
  <c r="AL1466" i="157"/>
  <c r="AL1464" i="157"/>
  <c r="AL1463" i="157"/>
  <c r="AL1462" i="157"/>
  <c r="AL1461" i="157"/>
  <c r="AL1460" i="157"/>
  <c r="AL1459" i="157"/>
  <c r="AL1458" i="157"/>
  <c r="AL1457" i="157"/>
  <c r="AL1456" i="157"/>
  <c r="AL1455" i="157"/>
  <c r="AL1454" i="157"/>
  <c r="AL1451" i="157"/>
  <c r="AL1449" i="157"/>
  <c r="AL1447" i="157"/>
  <c r="AL1446" i="157"/>
  <c r="AL1444" i="157"/>
  <c r="AL1443" i="157"/>
  <c r="AL1442" i="157"/>
  <c r="AL1441" i="157"/>
  <c r="AL1439" i="157"/>
  <c r="AL1438" i="157"/>
  <c r="AL1437" i="157"/>
  <c r="AL1436" i="157"/>
  <c r="AL1435" i="157"/>
  <c r="AL1431" i="157"/>
  <c r="AL1430" i="157"/>
  <c r="AL1429" i="157"/>
  <c r="AL1428" i="157"/>
  <c r="AL1427" i="157"/>
  <c r="AL1426" i="157"/>
  <c r="AL1421" i="157"/>
  <c r="AL1409" i="157"/>
  <c r="AL1408" i="157"/>
  <c r="AL1407" i="157"/>
  <c r="AL1406" i="157"/>
  <c r="AL1405" i="157"/>
  <c r="AL1404" i="157"/>
  <c r="AL1403" i="157"/>
  <c r="AL1402" i="157"/>
  <c r="AL1401" i="157"/>
  <c r="AL1400" i="157"/>
  <c r="AL1399" i="157"/>
  <c r="AL1394" i="157"/>
  <c r="AL1393" i="157"/>
  <c r="AL1392" i="157"/>
  <c r="AL1391" i="157"/>
  <c r="AL1390" i="157"/>
  <c r="AL1389" i="157"/>
  <c r="AL1388" i="157"/>
  <c r="AL1387" i="157"/>
  <c r="AL1386" i="157"/>
  <c r="AL1385" i="157"/>
  <c r="AL1384" i="157"/>
  <c r="AL1360" i="157"/>
  <c r="AL1359" i="157"/>
  <c r="AL1358" i="157"/>
  <c r="AL1334" i="157"/>
  <c r="AL1333" i="157"/>
  <c r="AL1325" i="157"/>
  <c r="AL1320" i="157"/>
  <c r="AL1314" i="157"/>
  <c r="AL1313" i="157"/>
  <c r="AL1312" i="157"/>
  <c r="AL1310" i="157"/>
  <c r="AL1309" i="157"/>
  <c r="AL1306" i="157"/>
  <c r="AL1304" i="157"/>
  <c r="AL1302" i="157"/>
  <c r="AL1301" i="157"/>
  <c r="AL1300" i="157"/>
  <c r="AL1299" i="157"/>
  <c r="AL1298" i="157"/>
  <c r="AL1297" i="157"/>
  <c r="AL1294" i="157"/>
  <c r="AL1293" i="157"/>
  <c r="AL1292" i="157"/>
  <c r="AL1291" i="157"/>
  <c r="AL1289" i="157"/>
  <c r="AL1288" i="157"/>
  <c r="AL1287" i="157"/>
  <c r="AL1286" i="157"/>
  <c r="AL1283" i="157"/>
  <c r="AL1282" i="157"/>
  <c r="AL1281" i="157"/>
  <c r="AL1280" i="157"/>
  <c r="AL1279" i="157"/>
  <c r="AL1278" i="157"/>
  <c r="AL1272" i="157"/>
  <c r="AL1271" i="157"/>
  <c r="AL1268" i="157"/>
  <c r="AL1263" i="157"/>
  <c r="AL1262" i="157"/>
  <c r="AL1261" i="157"/>
  <c r="AL1260" i="157"/>
  <c r="AL1259" i="157"/>
  <c r="AL1258" i="157"/>
  <c r="AL1257" i="157"/>
  <c r="AL1256" i="157"/>
  <c r="AL1255" i="157"/>
  <c r="AL1254" i="157"/>
  <c r="AL1253" i="157"/>
  <c r="AL1246" i="157"/>
  <c r="AL1245" i="157"/>
  <c r="AL1244" i="157"/>
  <c r="AL1241" i="157"/>
  <c r="AL1240" i="157"/>
  <c r="AL1239" i="157"/>
  <c r="AL1237" i="157"/>
  <c r="AL1236" i="157"/>
  <c r="AL1235" i="157"/>
  <c r="AL1234" i="157"/>
  <c r="AL1233" i="157"/>
  <c r="AL1232" i="157"/>
  <c r="AL1231" i="157"/>
  <c r="AL1230" i="157"/>
  <c r="AL1229" i="157"/>
  <c r="AL1228" i="157"/>
  <c r="AL1225" i="157"/>
  <c r="AL1223" i="157"/>
  <c r="AL1221" i="157"/>
  <c r="AL1220" i="157"/>
  <c r="AL1219" i="157"/>
  <c r="AL1218" i="157"/>
  <c r="AL1217" i="157"/>
  <c r="AL1216" i="157"/>
  <c r="AL1215" i="157"/>
  <c r="AL1214" i="157"/>
  <c r="AL1213" i="157"/>
  <c r="AL1212" i="157"/>
  <c r="AL1211" i="157"/>
  <c r="AL1210" i="157"/>
  <c r="AL1209" i="157"/>
  <c r="AL1206" i="157"/>
  <c r="AL1205" i="157"/>
  <c r="AL1204" i="157"/>
  <c r="AL1203" i="157"/>
  <c r="AL1202" i="157"/>
  <c r="AL1201" i="157"/>
  <c r="AL1200" i="157"/>
  <c r="AL1199" i="157"/>
  <c r="AL1198" i="157"/>
  <c r="AL1197" i="157"/>
  <c r="AL1194" i="157"/>
  <c r="AL1192" i="157"/>
  <c r="AL1191" i="157"/>
  <c r="AL1190" i="157"/>
  <c r="AL1189" i="157"/>
  <c r="AL1188" i="157"/>
  <c r="AL1177" i="157"/>
  <c r="AL1172" i="157"/>
  <c r="AL1171" i="157"/>
  <c r="AL1170" i="157"/>
  <c r="AL1169" i="157"/>
  <c r="AL1168" i="157"/>
  <c r="AL1167" i="157"/>
  <c r="AL1166" i="157"/>
  <c r="AL1165" i="157"/>
  <c r="AL1164" i="157"/>
  <c r="AL1163" i="157"/>
  <c r="AL1162" i="157"/>
  <c r="AL1157" i="157"/>
  <c r="AL1156" i="157"/>
  <c r="AL1155" i="157"/>
  <c r="AL1154" i="157"/>
  <c r="AL1153" i="157"/>
  <c r="AL1152" i="157"/>
  <c r="AL1151" i="157"/>
  <c r="AL1150" i="157"/>
  <c r="AL1149" i="157"/>
  <c r="AL1148" i="157"/>
  <c r="AL1147" i="157"/>
  <c r="AL1146" i="157"/>
  <c r="AL1145" i="157"/>
  <c r="AL1144" i="157"/>
  <c r="AL1143" i="157"/>
  <c r="AL1135" i="157"/>
  <c r="AL1122" i="157"/>
  <c r="AL1120" i="157"/>
  <c r="AL1119" i="157"/>
  <c r="AL1118" i="157"/>
  <c r="AL1114" i="157"/>
  <c r="AL1113" i="157"/>
  <c r="AL1093" i="157"/>
  <c r="AL1075" i="157"/>
  <c r="AL1074" i="157"/>
  <c r="AL1073" i="157"/>
  <c r="AL1072" i="157"/>
  <c r="AL1071" i="157"/>
  <c r="AL1070" i="157"/>
  <c r="AL1069" i="157"/>
  <c r="AL1066" i="157"/>
  <c r="AL1065" i="157"/>
  <c r="AL1062" i="157"/>
  <c r="AL1061" i="157"/>
  <c r="AL1058" i="157"/>
  <c r="AL1057" i="157"/>
  <c r="AL1056" i="157"/>
  <c r="AL1055" i="157"/>
  <c r="AL1054" i="157"/>
  <c r="AL1053" i="157"/>
  <c r="AL1052" i="157"/>
  <c r="AL1051" i="157"/>
  <c r="AL1050" i="157"/>
  <c r="AL1049" i="157"/>
  <c r="AL1048" i="157"/>
  <c r="AL1047" i="157"/>
  <c r="AL1046" i="157"/>
  <c r="AL1045" i="157"/>
  <c r="AL1044" i="157"/>
  <c r="AL1043" i="157"/>
  <c r="AL1040" i="157"/>
  <c r="AL1038" i="157"/>
  <c r="AL1036" i="157"/>
  <c r="AL1035" i="157"/>
  <c r="AL1034" i="157"/>
  <c r="AL1033" i="157"/>
  <c r="AL1032" i="157"/>
  <c r="AL1030" i="157"/>
  <c r="AL1029" i="157"/>
  <c r="AL1028" i="157"/>
  <c r="AL1027" i="157"/>
  <c r="AL1026" i="157"/>
  <c r="AL1025" i="157"/>
  <c r="AL1024" i="157"/>
  <c r="AL1023" i="157"/>
  <c r="AL1022" i="157"/>
  <c r="AL1021" i="157"/>
  <c r="AL1018" i="157"/>
  <c r="AL1017" i="157"/>
  <c r="AL1016" i="157"/>
  <c r="AL1015" i="157"/>
  <c r="AL1014" i="157"/>
  <c r="AL1013" i="157"/>
  <c r="AL1012" i="157"/>
  <c r="AL1002" i="157"/>
  <c r="AL997" i="157"/>
  <c r="AL996" i="157"/>
  <c r="AL995" i="157"/>
  <c r="AL994" i="157"/>
  <c r="AL993" i="157"/>
  <c r="AL992" i="157"/>
  <c r="AL991" i="157"/>
  <c r="AL990" i="157"/>
  <c r="AL989" i="157"/>
  <c r="AL988" i="157"/>
  <c r="AL987" i="157"/>
  <c r="AL982" i="157"/>
  <c r="AL981" i="157"/>
  <c r="AL980" i="157"/>
  <c r="AL979" i="157"/>
  <c r="AL978" i="157"/>
  <c r="AL977" i="157"/>
  <c r="AL976" i="157"/>
  <c r="AL975" i="157"/>
  <c r="AL974" i="157"/>
  <c r="AL973" i="157"/>
  <c r="AL972" i="157"/>
  <c r="AL971" i="157"/>
  <c r="AL970" i="157"/>
  <c r="AL969" i="157"/>
  <c r="AL968" i="157"/>
  <c r="AL967" i="157"/>
  <c r="AL958" i="157"/>
  <c r="AL941" i="157"/>
  <c r="AL940" i="157"/>
  <c r="AL939" i="157"/>
  <c r="AL913" i="157"/>
  <c r="AL912" i="157"/>
  <c r="AL894" i="157"/>
  <c r="AL893" i="157"/>
  <c r="AL892" i="157"/>
  <c r="AL891" i="157"/>
  <c r="AL874" i="157"/>
  <c r="AL873" i="157"/>
  <c r="AL870" i="157"/>
  <c r="AL869" i="157"/>
  <c r="AL868" i="157"/>
  <c r="AL867" i="157"/>
  <c r="AL866" i="157"/>
  <c r="AL865" i="157"/>
  <c r="AL864" i="157"/>
  <c r="AL860" i="157"/>
  <c r="AL858" i="157"/>
  <c r="AL857" i="157"/>
  <c r="AL856" i="157"/>
  <c r="AL853" i="157"/>
  <c r="AL851" i="157"/>
  <c r="AL849" i="157"/>
  <c r="AL848" i="157"/>
  <c r="AL845" i="157"/>
  <c r="AL844" i="157"/>
  <c r="AL843" i="157"/>
  <c r="AL842" i="157"/>
  <c r="AL841" i="157"/>
  <c r="AL840" i="157"/>
  <c r="AL837" i="157"/>
  <c r="AL836" i="157"/>
  <c r="AL835" i="157"/>
  <c r="AL834" i="157"/>
  <c r="AL833" i="157"/>
  <c r="AL832" i="157"/>
  <c r="AL831" i="157"/>
  <c r="AL825" i="157"/>
  <c r="AL824" i="157"/>
  <c r="AL821" i="157"/>
  <c r="AL816" i="157"/>
  <c r="AL815" i="157"/>
  <c r="AL814" i="157"/>
  <c r="AL813" i="157"/>
  <c r="AL812" i="157"/>
  <c r="AL811" i="157"/>
  <c r="AL810" i="157"/>
  <c r="AL809" i="157"/>
  <c r="AL808" i="157"/>
  <c r="AL807" i="157"/>
  <c r="AL806" i="157"/>
  <c r="AL804" i="157"/>
  <c r="AL802" i="157"/>
  <c r="AL801" i="157"/>
  <c r="AL800" i="157"/>
  <c r="AL796" i="157"/>
  <c r="AL795" i="157"/>
  <c r="AL794" i="157"/>
  <c r="AL793" i="157"/>
  <c r="AL792" i="157"/>
  <c r="AL791" i="157"/>
  <c r="AL790" i="157"/>
  <c r="AL789" i="157"/>
  <c r="AL788" i="157"/>
  <c r="AL785" i="157"/>
  <c r="AL781" i="157"/>
  <c r="AL780" i="157"/>
  <c r="AL779" i="157"/>
  <c r="AL777" i="157"/>
  <c r="AL776" i="157"/>
  <c r="AL775" i="157"/>
  <c r="AL774" i="157"/>
  <c r="AL773" i="157"/>
  <c r="AL772" i="157"/>
  <c r="AL771" i="157"/>
  <c r="AL768" i="157"/>
  <c r="AL767" i="157"/>
  <c r="AL766" i="157"/>
  <c r="AL765" i="157"/>
  <c r="AL764" i="157"/>
  <c r="AL763" i="157"/>
  <c r="AL762" i="157"/>
  <c r="AL756" i="157"/>
  <c r="AL755" i="157"/>
  <c r="AL752" i="157"/>
  <c r="AL747" i="157"/>
  <c r="AL746" i="157"/>
  <c r="AL745" i="157"/>
  <c r="AL744" i="157"/>
  <c r="AL743" i="157"/>
  <c r="AL742" i="157"/>
  <c r="AL741" i="157"/>
  <c r="AL740" i="157"/>
  <c r="AL739" i="157"/>
  <c r="AL738" i="157"/>
  <c r="AL737" i="157"/>
  <c r="AL732" i="157"/>
  <c r="AL731" i="157"/>
  <c r="AL730" i="157"/>
  <c r="AL729" i="157"/>
  <c r="AL728" i="157"/>
  <c r="AL727" i="157"/>
  <c r="AL726" i="157"/>
  <c r="AL725" i="157"/>
  <c r="AL722" i="157"/>
  <c r="AL721" i="157"/>
  <c r="AL720" i="157"/>
  <c r="AL719" i="157"/>
  <c r="AL718" i="157"/>
  <c r="AL715" i="157"/>
  <c r="AL714" i="157"/>
  <c r="AL713" i="157"/>
  <c r="AL712" i="157"/>
  <c r="AL711" i="157"/>
  <c r="AL710" i="157"/>
  <c r="AL709" i="157"/>
  <c r="AL708" i="157"/>
  <c r="AL705" i="157"/>
  <c r="AL704" i="157"/>
  <c r="AL703" i="157"/>
  <c r="AL700" i="157"/>
  <c r="AL698" i="157"/>
  <c r="AL697" i="157"/>
  <c r="AL694" i="157"/>
  <c r="AL692" i="157"/>
  <c r="AL690" i="157"/>
  <c r="AL689" i="157"/>
  <c r="AL687" i="157"/>
  <c r="AL686" i="157"/>
  <c r="AL685" i="157"/>
  <c r="AL684" i="157"/>
  <c r="AL683" i="157"/>
  <c r="AL681" i="157"/>
  <c r="AL679" i="157"/>
  <c r="AL678" i="157"/>
  <c r="AL677" i="157"/>
  <c r="AL676" i="157"/>
  <c r="AL675" i="157"/>
  <c r="AL674" i="157"/>
  <c r="AL673" i="157"/>
  <c r="AL672" i="157"/>
  <c r="AL669" i="157"/>
  <c r="AL666" i="157"/>
  <c r="AL665" i="157"/>
  <c r="AL662" i="157"/>
  <c r="AL657" i="157"/>
  <c r="AL656" i="157"/>
  <c r="AL655" i="157"/>
  <c r="AL654" i="157"/>
  <c r="AL653" i="157"/>
  <c r="AL652" i="157"/>
  <c r="AL651" i="157"/>
  <c r="AL650" i="157"/>
  <c r="AL649" i="157"/>
  <c r="AL648" i="157"/>
  <c r="AL646" i="157"/>
  <c r="AL645" i="157"/>
  <c r="AL644" i="157"/>
  <c r="AL625" i="157"/>
  <c r="AL624" i="157"/>
  <c r="AL617" i="157"/>
  <c r="AL616" i="157"/>
  <c r="AL615" i="157"/>
  <c r="AL614" i="157"/>
  <c r="AL605" i="157"/>
  <c r="AL603" i="157"/>
  <c r="AL602" i="157"/>
  <c r="AL601" i="157"/>
  <c r="AL596" i="157"/>
  <c r="AL594" i="157"/>
  <c r="AL584" i="157"/>
  <c r="AL583" i="157"/>
  <c r="AL581" i="157"/>
  <c r="AL554" i="157"/>
  <c r="AL552" i="157"/>
  <c r="AL551" i="157"/>
  <c r="AL550" i="157"/>
  <c r="AL549" i="157"/>
  <c r="AL548" i="157"/>
  <c r="AL547" i="157"/>
  <c r="AL546" i="157"/>
  <c r="AL545" i="157"/>
  <c r="AL544" i="157"/>
  <c r="AL543" i="157"/>
  <c r="AL542" i="157"/>
  <c r="AL541" i="157"/>
  <c r="AL540" i="157"/>
  <c r="AL539" i="157"/>
  <c r="AL537" i="157"/>
  <c r="AL536" i="157"/>
  <c r="AL535" i="157"/>
  <c r="AL533" i="157"/>
  <c r="AL532" i="157"/>
  <c r="AL531" i="157"/>
  <c r="AL530" i="157"/>
  <c r="AL528" i="157"/>
  <c r="AL527" i="157"/>
  <c r="AL526" i="157"/>
  <c r="AL525" i="157"/>
  <c r="AL524" i="157"/>
  <c r="AL523" i="157"/>
  <c r="AL522" i="157"/>
  <c r="AL521" i="157"/>
  <c r="AL517" i="157"/>
  <c r="AL513" i="157"/>
  <c r="AL512" i="157"/>
  <c r="AL509" i="157"/>
  <c r="AL508" i="157"/>
  <c r="AL507" i="157"/>
  <c r="AL506" i="157"/>
  <c r="AL505" i="157"/>
  <c r="AL504" i="157"/>
  <c r="AL503" i="157"/>
  <c r="AL502" i="157"/>
  <c r="AL501" i="157"/>
  <c r="AL500" i="157"/>
  <c r="AL499" i="157"/>
  <c r="AL495" i="157"/>
  <c r="AL494" i="157"/>
  <c r="AL493" i="157"/>
  <c r="AL492" i="157"/>
  <c r="AL491" i="157"/>
  <c r="AL490" i="157"/>
  <c r="AL489" i="157"/>
  <c r="AL488" i="157"/>
  <c r="AL487" i="157"/>
  <c r="AL485" i="157"/>
  <c r="AL483" i="157"/>
  <c r="AL482" i="157"/>
  <c r="AL481" i="157"/>
  <c r="AL480" i="157"/>
  <c r="AL479" i="157"/>
  <c r="AL478" i="157"/>
  <c r="AL474" i="157"/>
  <c r="AL473" i="157"/>
  <c r="AL471" i="157"/>
  <c r="AL470" i="157"/>
  <c r="AL469" i="157"/>
  <c r="AL468" i="157"/>
  <c r="AL467" i="157"/>
  <c r="AL466" i="157"/>
  <c r="AL465" i="157"/>
  <c r="AL464" i="157"/>
  <c r="AL463" i="157"/>
  <c r="AL462" i="157"/>
  <c r="AL461" i="157"/>
  <c r="AL460" i="157"/>
  <c r="AL459" i="157"/>
  <c r="AL457" i="157"/>
  <c r="AL456" i="157"/>
  <c r="AL455" i="157"/>
  <c r="AL454" i="157"/>
  <c r="AL453" i="157"/>
  <c r="AL452" i="157"/>
  <c r="AL451" i="157"/>
  <c r="AL450" i="157"/>
  <c r="AL449" i="157"/>
  <c r="AL448" i="157"/>
  <c r="AL442" i="157"/>
  <c r="AL441" i="157"/>
  <c r="AL440" i="157"/>
  <c r="AL439" i="157"/>
  <c r="AL438" i="157"/>
  <c r="AL434" i="157"/>
  <c r="AL433" i="157"/>
  <c r="AL432" i="157"/>
  <c r="AL431" i="157"/>
  <c r="AL427" i="157"/>
  <c r="AL426" i="157"/>
  <c r="AL425" i="157"/>
  <c r="AL423" i="157"/>
  <c r="AL422" i="157"/>
  <c r="AL421" i="157"/>
  <c r="AL420" i="157"/>
  <c r="AL418" i="157"/>
  <c r="AL417" i="157"/>
  <c r="AL416" i="157"/>
  <c r="AL415" i="157"/>
  <c r="AL414" i="157"/>
  <c r="AL413" i="157"/>
  <c r="AL412" i="157"/>
  <c r="AL411" i="157"/>
  <c r="AL410" i="157"/>
  <c r="AL409" i="157"/>
  <c r="AL408" i="157"/>
  <c r="AL407" i="157"/>
  <c r="AL406" i="157"/>
  <c r="AL403" i="157"/>
  <c r="AL401" i="157"/>
  <c r="AL400" i="157"/>
  <c r="AL399" i="157"/>
  <c r="AL398" i="157"/>
  <c r="AL397" i="157"/>
  <c r="AL396" i="157"/>
  <c r="AL392" i="157"/>
  <c r="AL391" i="157"/>
  <c r="AL390" i="157"/>
  <c r="AL389" i="157"/>
  <c r="AL388" i="157"/>
  <c r="AL387" i="157"/>
  <c r="AL386" i="157"/>
  <c r="AL385" i="157"/>
  <c r="AL384" i="157"/>
  <c r="AL383" i="157"/>
  <c r="AL382" i="157"/>
  <c r="AL381" i="157"/>
  <c r="AL380" i="157"/>
  <c r="AL379" i="157"/>
  <c r="AL378" i="157"/>
  <c r="AL377" i="157"/>
  <c r="AL374" i="157"/>
  <c r="AL372" i="157"/>
  <c r="AL370" i="157"/>
  <c r="AL369" i="157"/>
  <c r="AL368" i="157"/>
  <c r="AL367" i="157"/>
  <c r="AL366" i="157"/>
  <c r="AL365" i="157"/>
  <c r="AL364" i="157"/>
  <c r="AL363" i="157"/>
  <c r="AL362" i="157"/>
  <c r="AL361" i="157"/>
  <c r="AL360" i="157"/>
  <c r="AL359" i="157"/>
  <c r="AL358" i="157"/>
  <c r="AL357" i="157"/>
  <c r="AL356" i="157"/>
  <c r="AL355" i="157"/>
  <c r="AL354" i="157"/>
  <c r="AL353" i="157"/>
  <c r="AL352" i="157"/>
  <c r="AL350" i="157"/>
  <c r="AL349" i="157"/>
  <c r="AL348" i="157"/>
  <c r="AL347" i="157"/>
  <c r="AL346" i="157"/>
  <c r="AL345" i="157"/>
  <c r="AL344" i="157"/>
  <c r="AL342" i="157"/>
  <c r="AL341" i="157"/>
  <c r="AL340" i="157"/>
  <c r="AL339" i="157"/>
  <c r="AL338" i="157"/>
  <c r="AL337" i="157"/>
  <c r="AL336" i="157"/>
  <c r="AL335" i="157"/>
  <c r="AL333" i="157"/>
  <c r="AL332" i="157"/>
  <c r="AL329" i="157"/>
  <c r="AL328" i="157"/>
  <c r="AL325" i="157"/>
  <c r="AL320" i="157"/>
  <c r="AL319" i="157"/>
  <c r="AL318" i="157"/>
  <c r="AL317" i="157"/>
  <c r="AL316" i="157"/>
  <c r="AL315" i="157"/>
  <c r="AL314" i="157"/>
  <c r="AL313" i="157"/>
  <c r="AL312" i="157"/>
  <c r="AL311" i="157"/>
  <c r="AL306" i="157"/>
  <c r="AL305" i="157"/>
  <c r="AL304" i="157"/>
  <c r="AL303" i="157"/>
  <c r="AL302" i="157"/>
  <c r="AL301" i="157"/>
  <c r="AL300" i="157"/>
  <c r="AL299" i="157"/>
  <c r="AL298" i="157"/>
  <c r="AL297" i="157"/>
  <c r="AL296" i="157"/>
  <c r="AL295" i="157"/>
  <c r="AL294" i="157"/>
  <c r="AL293" i="157"/>
  <c r="AL292" i="157"/>
  <c r="AL291" i="157"/>
  <c r="AL290" i="157"/>
  <c r="AL289" i="157"/>
  <c r="AL288" i="157"/>
  <c r="AL284" i="157"/>
  <c r="AL283" i="157"/>
  <c r="AL282" i="157"/>
  <c r="AL281" i="157"/>
  <c r="AL280" i="157"/>
  <c r="AL279" i="157"/>
  <c r="AL278" i="157"/>
  <c r="AL277" i="157"/>
  <c r="AL276" i="157"/>
  <c r="AL275" i="157"/>
  <c r="AL274" i="157"/>
  <c r="AL271" i="157"/>
  <c r="AL269" i="157"/>
  <c r="AL267" i="157"/>
  <c r="AL266" i="157"/>
  <c r="AL265" i="157"/>
  <c r="AL264" i="157"/>
  <c r="AL263" i="157"/>
  <c r="AL261" i="157"/>
  <c r="AL260" i="157"/>
  <c r="AL259" i="157"/>
  <c r="AL258" i="157"/>
  <c r="AL257" i="157"/>
  <c r="AL256" i="157"/>
  <c r="AL255" i="157"/>
  <c r="AL253" i="157"/>
  <c r="AL252" i="157"/>
  <c r="AL251" i="157"/>
  <c r="AL250" i="157"/>
  <c r="AL249" i="157"/>
  <c r="AL248" i="157"/>
  <c r="AL247" i="157"/>
  <c r="AL246" i="157"/>
  <c r="AL243" i="157"/>
  <c r="AL240" i="157"/>
  <c r="AL239" i="157"/>
  <c r="AL236" i="157"/>
  <c r="AL231" i="157"/>
  <c r="AL230" i="157"/>
  <c r="AL229" i="157"/>
  <c r="AL228" i="157"/>
  <c r="AL227" i="157"/>
  <c r="AL226" i="157"/>
  <c r="AL225" i="157"/>
  <c r="AL224" i="157"/>
  <c r="AL223" i="157"/>
  <c r="AL222" i="157"/>
  <c r="AL217" i="157"/>
  <c r="AL216" i="157"/>
  <c r="AL215" i="157"/>
  <c r="AL214" i="157"/>
  <c r="AL213" i="157"/>
  <c r="AL212" i="157"/>
  <c r="AL211" i="157"/>
  <c r="AL210" i="157"/>
  <c r="AL206" i="157"/>
  <c r="AL204" i="157"/>
  <c r="AL203" i="157"/>
  <c r="AL202" i="157"/>
  <c r="AL201" i="157"/>
  <c r="AL200" i="157"/>
  <c r="AL199" i="157"/>
  <c r="AL198" i="157"/>
  <c r="AL197" i="157"/>
  <c r="AL196" i="157"/>
  <c r="AL195" i="157"/>
  <c r="AL154" i="157"/>
  <c r="AL153" i="157"/>
  <c r="AL152" i="157"/>
  <c r="AL151" i="157"/>
  <c r="AL150" i="157"/>
  <c r="AL149" i="157"/>
  <c r="AL148" i="157"/>
  <c r="AL147" i="157"/>
  <c r="AL146" i="157"/>
  <c r="AL145" i="157"/>
  <c r="AL144" i="157"/>
  <c r="AL139" i="157"/>
  <c r="AL138" i="157"/>
  <c r="AL137" i="157"/>
  <c r="AL136" i="157"/>
  <c r="AL135" i="157"/>
  <c r="AL134" i="157"/>
  <c r="AL131" i="157"/>
  <c r="AL130" i="157"/>
  <c r="AL129" i="157"/>
  <c r="AL128" i="157"/>
  <c r="AL126" i="157"/>
  <c r="AL125" i="157"/>
  <c r="AL124" i="157"/>
  <c r="AL123" i="157"/>
  <c r="AL121" i="157"/>
  <c r="AL120" i="157"/>
  <c r="AL119" i="157"/>
  <c r="AL118" i="157"/>
  <c r="AL109" i="157"/>
  <c r="AL107" i="157"/>
  <c r="AL104" i="157"/>
  <c r="AL103" i="157"/>
  <c r="AL100" i="157"/>
  <c r="AL98" i="157"/>
  <c r="AL96" i="157"/>
  <c r="AL95" i="157"/>
  <c r="AL94" i="157"/>
  <c r="AL93" i="157"/>
  <c r="AL92" i="157"/>
  <c r="AL91" i="157"/>
  <c r="AL90" i="157"/>
  <c r="AL87" i="157"/>
  <c r="AL86" i="157"/>
  <c r="AL85" i="157"/>
  <c r="AL84" i="157"/>
  <c r="AL83" i="157"/>
  <c r="AL82" i="157"/>
  <c r="AL80" i="157"/>
  <c r="AL79" i="157"/>
  <c r="AL78" i="157"/>
  <c r="AL77" i="157"/>
  <c r="AL76" i="157"/>
  <c r="AL75" i="157"/>
  <c r="AL74" i="157"/>
  <c r="AL72" i="157"/>
  <c r="AL71" i="157"/>
  <c r="AL67" i="157"/>
  <c r="AL66" i="157"/>
  <c r="AL65" i="157"/>
  <c r="AL63" i="157"/>
  <c r="AL62" i="157"/>
  <c r="AL61" i="157"/>
  <c r="AL57" i="157"/>
  <c r="AL50" i="157"/>
  <c r="AL45" i="157"/>
  <c r="AL44" i="157"/>
  <c r="AL43" i="157"/>
  <c r="AL42" i="157"/>
  <c r="AL41" i="157"/>
  <c r="AL40" i="157"/>
  <c r="AL39" i="157"/>
  <c r="AL38" i="157"/>
  <c r="AL37" i="157"/>
  <c r="AL36" i="157"/>
  <c r="AL35" i="157"/>
  <c r="AK3559" i="156"/>
  <c r="AK3553" i="156"/>
  <c r="AK3552" i="156"/>
  <c r="AK3526" i="156"/>
  <c r="AK3514" i="156"/>
  <c r="AK3505" i="156"/>
  <c r="AK3504" i="156"/>
  <c r="AK3503" i="156"/>
  <c r="AK3502" i="156"/>
  <c r="AK3501" i="156"/>
  <c r="AK3500" i="156"/>
  <c r="AK3499" i="156"/>
  <c r="AK3498" i="156"/>
  <c r="AK3495" i="156"/>
  <c r="AK3493" i="156"/>
  <c r="AK3491" i="156"/>
  <c r="AK3490" i="156"/>
  <c r="AK3489" i="156"/>
  <c r="AK3488" i="156"/>
  <c r="AK3486" i="156"/>
  <c r="AK3485" i="156"/>
  <c r="AK3484" i="156"/>
  <c r="AK3483" i="156"/>
  <c r="AK3480" i="156"/>
  <c r="AK3479" i="156"/>
  <c r="AK3478" i="156"/>
  <c r="AK3477" i="156"/>
  <c r="AK3476" i="156"/>
  <c r="AK3475" i="156"/>
  <c r="AK3474" i="156"/>
  <c r="AK3459" i="156"/>
  <c r="AK3458" i="156"/>
  <c r="AK3457" i="156"/>
  <c r="AK3456" i="156"/>
  <c r="AK3455" i="156"/>
  <c r="AK3454" i="156"/>
  <c r="AK3453" i="156"/>
  <c r="AK3452" i="156"/>
  <c r="AK3451" i="156"/>
  <c r="AK3450" i="156"/>
  <c r="AK3449" i="156"/>
  <c r="AK3444" i="156"/>
  <c r="AK3443" i="156"/>
  <c r="AK3442" i="156"/>
  <c r="AK3441" i="156"/>
  <c r="AK3440" i="156"/>
  <c r="AK3439" i="156"/>
  <c r="AK3438" i="156"/>
  <c r="AK3431" i="156"/>
  <c r="AK3430" i="156"/>
  <c r="AK3428" i="156"/>
  <c r="AK3427" i="156"/>
  <c r="AK3426" i="156"/>
  <c r="AK3425" i="156"/>
  <c r="AK3415" i="156"/>
  <c r="AK3414" i="156"/>
  <c r="AK3413" i="156"/>
  <c r="AK3412" i="156"/>
  <c r="AK3411" i="156"/>
  <c r="AK3410" i="156"/>
  <c r="AK3409" i="156"/>
  <c r="AK3407" i="156"/>
  <c r="AK3405" i="156"/>
  <c r="AK3404" i="156"/>
  <c r="AK3403" i="156"/>
  <c r="AK3402" i="156"/>
  <c r="AK3401" i="156"/>
  <c r="AK3386" i="156"/>
  <c r="AK3385" i="156"/>
  <c r="AK3384" i="156"/>
  <c r="AK3383" i="156"/>
  <c r="AK3382" i="156"/>
  <c r="AK3381" i="156"/>
  <c r="AK3380" i="156"/>
  <c r="AK3379" i="156"/>
  <c r="AK3378" i="156"/>
  <c r="AK3377" i="156"/>
  <c r="AK3376" i="156"/>
  <c r="AK3371" i="156"/>
  <c r="AK3370" i="156"/>
  <c r="AK3369" i="156"/>
  <c r="AK3368" i="156"/>
  <c r="AK3367" i="156"/>
  <c r="AK3322" i="156"/>
  <c r="AK3310" i="156"/>
  <c r="AK3301" i="156"/>
  <c r="AK3300" i="156"/>
  <c r="AK3299" i="156"/>
  <c r="AK3298" i="156"/>
  <c r="AK3297" i="156"/>
  <c r="AK3294" i="156"/>
  <c r="AK3292" i="156"/>
  <c r="AK3290" i="156"/>
  <c r="AK3289" i="156"/>
  <c r="AK3287" i="156"/>
  <c r="AK3286" i="156"/>
  <c r="AK3285" i="156"/>
  <c r="AK3283" i="156"/>
  <c r="AK3282" i="156"/>
  <c r="AK3281" i="156"/>
  <c r="AK3278" i="156"/>
  <c r="AK3277" i="156"/>
  <c r="AK3276" i="156"/>
  <c r="AK3275" i="156"/>
  <c r="AK3274" i="156"/>
  <c r="AK3273" i="156"/>
  <c r="AK3262" i="156"/>
  <c r="AK3257" i="156"/>
  <c r="AK3256" i="156"/>
  <c r="AK3255" i="156"/>
  <c r="AK3254" i="156"/>
  <c r="AK3253" i="156"/>
  <c r="AK3252" i="156"/>
  <c r="AK3251" i="156"/>
  <c r="AK3250" i="156"/>
  <c r="AK3249" i="156"/>
  <c r="AK3248" i="156"/>
  <c r="AK3247" i="156"/>
  <c r="AK3242" i="156"/>
  <c r="AK3241" i="156"/>
  <c r="AK3240" i="156"/>
  <c r="AK3239" i="156"/>
  <c r="AK3238" i="156"/>
  <c r="AK3237" i="156"/>
  <c r="AK3236" i="156"/>
  <c r="AK3235" i="156"/>
  <c r="AK3234" i="156"/>
  <c r="AK3233" i="156"/>
  <c r="AK3232" i="156"/>
  <c r="AK3210" i="156"/>
  <c r="AK3209" i="156"/>
  <c r="AK3181" i="156"/>
  <c r="AK3165" i="156"/>
  <c r="AK3164" i="156"/>
  <c r="AK3161" i="156"/>
  <c r="AK3160" i="156"/>
  <c r="AK3159" i="156"/>
  <c r="AK3158" i="156"/>
  <c r="AK3157" i="156"/>
  <c r="AK3156" i="156"/>
  <c r="AK3155" i="156"/>
  <c r="AK3154" i="156"/>
  <c r="AK3153" i="156"/>
  <c r="AK3152" i="156"/>
  <c r="AK3151" i="156"/>
  <c r="AK3150" i="156"/>
  <c r="AK3149" i="156"/>
  <c r="AK3146" i="156"/>
  <c r="AK3144" i="156"/>
  <c r="AK3142" i="156"/>
  <c r="AK3141" i="156"/>
  <c r="AK3140" i="156"/>
  <c r="AK3139" i="156"/>
  <c r="AK3138" i="156"/>
  <c r="AK3137" i="156"/>
  <c r="AK3134" i="156"/>
  <c r="AK3133" i="156"/>
  <c r="AK3132" i="156"/>
  <c r="AK3131" i="156"/>
  <c r="AK3130" i="156"/>
  <c r="AK3129" i="156"/>
  <c r="AK3128" i="156"/>
  <c r="AK3127" i="156"/>
  <c r="AK3124" i="156"/>
  <c r="AK3123" i="156"/>
  <c r="AK3122" i="156"/>
  <c r="AK3121" i="156"/>
  <c r="AK3120" i="156"/>
  <c r="AK3119" i="156"/>
  <c r="AK3118" i="156"/>
  <c r="AK3117" i="156"/>
  <c r="AK3109" i="156"/>
  <c r="AK3099" i="156"/>
  <c r="AK3098" i="156"/>
  <c r="AK3097" i="156"/>
  <c r="AK3096" i="156"/>
  <c r="AK3095" i="156"/>
  <c r="AK3094" i="156"/>
  <c r="AK3093" i="156"/>
  <c r="AK3092" i="156"/>
  <c r="AK3091" i="156"/>
  <c r="AK3090" i="156"/>
  <c r="AK3089" i="156"/>
  <c r="AK3084" i="156"/>
  <c r="AK3083" i="156"/>
  <c r="AK3082" i="156"/>
  <c r="AK3081" i="156"/>
  <c r="AK3080" i="156"/>
  <c r="AK3079" i="156"/>
  <c r="AK3078" i="156"/>
  <c r="AK3077" i="156"/>
  <c r="AK3076" i="156"/>
  <c r="AK3075" i="156"/>
  <c r="AK3074" i="156"/>
  <c r="AK3073" i="156"/>
  <c r="AK3025" i="156"/>
  <c r="AK3013" i="156"/>
  <c r="AK3007" i="156"/>
  <c r="AK3006" i="156"/>
  <c r="AK3003" i="156"/>
  <c r="AK3001" i="156"/>
  <c r="AK3000" i="156"/>
  <c r="AK2999" i="156"/>
  <c r="AK2998" i="156"/>
  <c r="AK2997" i="156"/>
  <c r="AK2996" i="156"/>
  <c r="AK2995" i="156"/>
  <c r="AK2994" i="156"/>
  <c r="AK2993" i="156"/>
  <c r="AK2992" i="156"/>
  <c r="AK2989" i="156"/>
  <c r="AK2987" i="156"/>
  <c r="AK2985" i="156"/>
  <c r="AK2984" i="156"/>
  <c r="AK2983" i="156"/>
  <c r="AK2982" i="156"/>
  <c r="AK2980" i="156"/>
  <c r="AK2979" i="156"/>
  <c r="AK2977" i="156"/>
  <c r="AK2976" i="156"/>
  <c r="AK2975" i="156"/>
  <c r="AK2974" i="156"/>
  <c r="AK2972" i="156"/>
  <c r="AK2971" i="156"/>
  <c r="AK2970" i="156"/>
  <c r="AK2968" i="156"/>
  <c r="AK2967" i="156"/>
  <c r="AK2966" i="156"/>
  <c r="AK2956" i="156"/>
  <c r="AK2951" i="156"/>
  <c r="AK2950" i="156"/>
  <c r="AK2949" i="156"/>
  <c r="AK2948" i="156"/>
  <c r="AK2947" i="156"/>
  <c r="AK2946" i="156"/>
  <c r="AK2945" i="156"/>
  <c r="AK2944" i="156"/>
  <c r="AK2943" i="156"/>
  <c r="AK2942" i="156"/>
  <c r="AK2941" i="156"/>
  <c r="AK2936" i="156"/>
  <c r="AK2935" i="156"/>
  <c r="AK2934" i="156"/>
  <c r="AK2933" i="156"/>
  <c r="AK2932" i="156"/>
  <c r="AK2931" i="156"/>
  <c r="AK2930" i="156"/>
  <c r="AK2929" i="156"/>
  <c r="AK2928" i="156"/>
  <c r="AK2927" i="156"/>
  <c r="AK2926" i="156"/>
  <c r="AK2920" i="156"/>
  <c r="AK2919" i="156"/>
  <c r="AK2916" i="156"/>
  <c r="AK2914" i="156"/>
  <c r="AK2912" i="156"/>
  <c r="AK2910" i="156"/>
  <c r="AK2909" i="156"/>
  <c r="AK2908" i="156"/>
  <c r="AK2907" i="156"/>
  <c r="AK2906" i="156"/>
  <c r="AK2905" i="156"/>
  <c r="AK2903" i="156"/>
  <c r="AK2902" i="156"/>
  <c r="AK2901" i="156"/>
  <c r="AK2900" i="156"/>
  <c r="AK2899" i="156"/>
  <c r="AK2898" i="156"/>
  <c r="AK2897" i="156"/>
  <c r="AK2889" i="156"/>
  <c r="AK2887" i="156"/>
  <c r="AK2882" i="156"/>
  <c r="AK2881" i="156"/>
  <c r="AK2880" i="156"/>
  <c r="AK2879" i="156"/>
  <c r="AK2878" i="156"/>
  <c r="AK2877" i="156"/>
  <c r="AK2876" i="156"/>
  <c r="AK2875" i="156"/>
  <c r="AK2874" i="156"/>
  <c r="AK2873" i="156"/>
  <c r="AK2872" i="156"/>
  <c r="AK2869" i="156"/>
  <c r="AK2864" i="156"/>
  <c r="AK2863" i="156"/>
  <c r="AK2862" i="156"/>
  <c r="AK2860" i="156"/>
  <c r="AK2859" i="156"/>
  <c r="AK2858" i="156"/>
  <c r="AK2857" i="156"/>
  <c r="AK2856" i="156"/>
  <c r="AK2853" i="156"/>
  <c r="AK2851" i="156"/>
  <c r="AK2849" i="156"/>
  <c r="AK2848" i="156"/>
  <c r="AK2847" i="156"/>
  <c r="AK2845" i="156"/>
  <c r="AK2844" i="156"/>
  <c r="AK2843" i="156"/>
  <c r="AK2842" i="156"/>
  <c r="AK2841" i="156"/>
  <c r="AK2840" i="156"/>
  <c r="AK2839" i="156"/>
  <c r="AK2837" i="156"/>
  <c r="AK2836" i="156"/>
  <c r="AK2835" i="156"/>
  <c r="AK2834" i="156"/>
  <c r="AK2833" i="156"/>
  <c r="AK2832" i="156"/>
  <c r="AK2831" i="156"/>
  <c r="AK2821" i="156"/>
  <c r="AK2816" i="156"/>
  <c r="AK2815" i="156"/>
  <c r="AK2814" i="156"/>
  <c r="AK2813" i="156"/>
  <c r="AK2812" i="156"/>
  <c r="AK2811" i="156"/>
  <c r="AK2810" i="156"/>
  <c r="AK2809" i="156"/>
  <c r="AK2808" i="156"/>
  <c r="AK2807" i="156"/>
  <c r="AK2806" i="156"/>
  <c r="AK2803" i="156"/>
  <c r="AK2801" i="156"/>
  <c r="AK2800" i="156"/>
  <c r="AK2799" i="156"/>
  <c r="AK2798" i="156"/>
  <c r="AK2797" i="156"/>
  <c r="AK2796" i="156"/>
  <c r="AK2795" i="156"/>
  <c r="AK2794" i="156"/>
  <c r="AK2793" i="156"/>
  <c r="AK2792" i="156"/>
  <c r="AK2791" i="156"/>
  <c r="AK2790" i="156"/>
  <c r="AK2788" i="156"/>
  <c r="AK2787" i="156"/>
  <c r="AK2786" i="156"/>
  <c r="AK2780" i="156"/>
  <c r="AK2779" i="156"/>
  <c r="AK2776" i="156"/>
  <c r="AK2774" i="156"/>
  <c r="AK2770" i="156"/>
  <c r="AK2769" i="156"/>
  <c r="AK2768" i="156"/>
  <c r="AK2766" i="156"/>
  <c r="AK2765" i="156"/>
  <c r="AK2764" i="156"/>
  <c r="AK2763" i="156"/>
  <c r="AK2762" i="156"/>
  <c r="AK2761" i="156"/>
  <c r="AK2760" i="156"/>
  <c r="AK2759" i="156"/>
  <c r="AK2756" i="156"/>
  <c r="AK2755" i="156"/>
  <c r="AK2754" i="156"/>
  <c r="AK2753" i="156"/>
  <c r="AK2752" i="156"/>
  <c r="AK2751" i="156"/>
  <c r="AK2750" i="156"/>
  <c r="AK2749" i="156"/>
  <c r="AK2739" i="156"/>
  <c r="AK2734" i="156"/>
  <c r="AK2733" i="156"/>
  <c r="AK2732" i="156"/>
  <c r="AK2731" i="156"/>
  <c r="AK2730" i="156"/>
  <c r="AK2729" i="156"/>
  <c r="AK2728" i="156"/>
  <c r="AK2727" i="156"/>
  <c r="AK2726" i="156"/>
  <c r="AK2725" i="156"/>
  <c r="AK2724" i="156"/>
  <c r="AK2713" i="156"/>
  <c r="AK2710" i="156"/>
  <c r="AK2709" i="156"/>
  <c r="AK2708" i="156"/>
  <c r="AK2707" i="156"/>
  <c r="AK2704" i="156"/>
  <c r="AK2701" i="156"/>
  <c r="AK2700" i="156"/>
  <c r="AK2699" i="156"/>
  <c r="AK2698" i="156"/>
  <c r="AK2697" i="156"/>
  <c r="AK2694" i="156"/>
  <c r="AK2693" i="156"/>
  <c r="AK2688" i="156"/>
  <c r="AK2684" i="156"/>
  <c r="AK2683" i="156"/>
  <c r="AK2682" i="156"/>
  <c r="AK2681" i="156"/>
  <c r="AK2678" i="156"/>
  <c r="AK2675" i="156"/>
  <c r="AK2674" i="156"/>
  <c r="AK2673" i="156"/>
  <c r="AK2672" i="156"/>
  <c r="AK2671" i="156"/>
  <c r="AK2670" i="156"/>
  <c r="AK2669" i="156"/>
  <c r="AK2668" i="156"/>
  <c r="AK2667" i="156"/>
  <c r="AK2666" i="156"/>
  <c r="AK2665" i="156"/>
  <c r="AK2664" i="156"/>
  <c r="AK2661" i="156"/>
  <c r="AK2658" i="156"/>
  <c r="AK2657" i="156"/>
  <c r="AK2656" i="156"/>
  <c r="AK2655" i="156"/>
  <c r="AK2654" i="156"/>
  <c r="AK2651" i="156"/>
  <c r="AK2649" i="156"/>
  <c r="AK2648" i="156"/>
  <c r="AK2645" i="156"/>
  <c r="AK2644" i="156"/>
  <c r="AK2643" i="156"/>
  <c r="AK2642" i="156"/>
  <c r="AK2641" i="156"/>
  <c r="AK2640" i="156"/>
  <c r="AK2639" i="156"/>
  <c r="AK2638" i="156"/>
  <c r="AK2637" i="156"/>
  <c r="AK2636" i="156"/>
  <c r="AK2635" i="156"/>
  <c r="AK2633" i="156"/>
  <c r="AK2632" i="156"/>
  <c r="AK2629" i="156"/>
  <c r="AK2628" i="156"/>
  <c r="AK2627" i="156"/>
  <c r="AK2626" i="156"/>
  <c r="AK2623" i="156"/>
  <c r="AK2620" i="156"/>
  <c r="AK2619" i="156"/>
  <c r="AK2618" i="156"/>
  <c r="AK2590" i="156"/>
  <c r="AK2589" i="156"/>
  <c r="AK2588" i="156"/>
  <c r="AK2587" i="156"/>
  <c r="AK2586" i="156"/>
  <c r="AK2585" i="156"/>
  <c r="AK2584" i="156"/>
  <c r="AK2579" i="156"/>
  <c r="AK2578" i="156"/>
  <c r="AK2577" i="156"/>
  <c r="AK2570" i="156"/>
  <c r="AK2569" i="156"/>
  <c r="AK2568" i="156"/>
  <c r="AK2566" i="156"/>
  <c r="AK2565" i="156"/>
  <c r="AK2564" i="156"/>
  <c r="AK2563" i="156"/>
  <c r="AK2562" i="156"/>
  <c r="AK2561" i="156"/>
  <c r="AK2560" i="156"/>
  <c r="AK2559" i="156"/>
  <c r="AK2558" i="156"/>
  <c r="AK2557" i="156"/>
  <c r="AK2556" i="156"/>
  <c r="AK2553" i="156"/>
  <c r="AK2552" i="156"/>
  <c r="AK2549" i="156"/>
  <c r="AK2548" i="156"/>
  <c r="AK2547" i="156"/>
  <c r="AK2546" i="156"/>
  <c r="AK2545" i="156"/>
  <c r="AK2544" i="156"/>
  <c r="AK2543" i="156"/>
  <c r="AK2542" i="156"/>
  <c r="AK2541" i="156"/>
  <c r="AK2538" i="156"/>
  <c r="AK2537" i="156"/>
  <c r="AK2534" i="156"/>
  <c r="AK2533" i="156"/>
  <c r="AK2532" i="156"/>
  <c r="AK2531" i="156"/>
  <c r="AK2528" i="156"/>
  <c r="AK2527" i="156"/>
  <c r="AK2524" i="156"/>
  <c r="AK2522" i="156"/>
  <c r="AK2521" i="156"/>
  <c r="AK2520" i="156"/>
  <c r="AK2519" i="156"/>
  <c r="AK2518" i="156"/>
  <c r="AK2515" i="156"/>
  <c r="AK2514" i="156"/>
  <c r="AK2513" i="156"/>
  <c r="AK2512" i="156"/>
  <c r="AK2511" i="156"/>
  <c r="AK2510" i="156"/>
  <c r="AK2509" i="156"/>
  <c r="AK2508" i="156"/>
  <c r="AK2507" i="156"/>
  <c r="AK2505" i="156"/>
  <c r="AK2504" i="156"/>
  <c r="AK2503" i="156"/>
  <c r="AK2500" i="156"/>
  <c r="AK2499" i="156"/>
  <c r="AK2498" i="156"/>
  <c r="AK2495" i="156"/>
  <c r="AK2491" i="156"/>
  <c r="AK2490" i="156"/>
  <c r="AK2489" i="156"/>
  <c r="AK2488" i="156"/>
  <c r="AK2487" i="156"/>
  <c r="AK2486" i="156"/>
  <c r="AK2485" i="156"/>
  <c r="AK2483" i="156"/>
  <c r="AK2482" i="156"/>
  <c r="AK2481" i="156"/>
  <c r="AK2479" i="156"/>
  <c r="AK2478" i="156"/>
  <c r="AK2477" i="156"/>
  <c r="AK2476" i="156"/>
  <c r="AK2475" i="156"/>
  <c r="AK2474" i="156"/>
  <c r="AK2473" i="156"/>
  <c r="AK2472" i="156"/>
  <c r="AK2471" i="156"/>
  <c r="AK2470" i="156"/>
  <c r="AK2468" i="156"/>
  <c r="AK2467" i="156"/>
  <c r="AK2464" i="156"/>
  <c r="AK2463" i="156"/>
  <c r="AK2462" i="156"/>
  <c r="AK2460" i="156"/>
  <c r="AK2459" i="156"/>
  <c r="AK2458" i="156"/>
  <c r="AK2457" i="156"/>
  <c r="AK2456" i="156"/>
  <c r="AK2454" i="156"/>
  <c r="AK2453" i="156"/>
  <c r="AK2452" i="156"/>
  <c r="AK2451" i="156"/>
  <c r="AK2450" i="156"/>
  <c r="AK2448" i="156"/>
  <c r="AK2447" i="156"/>
  <c r="AK2444" i="156"/>
  <c r="AK2443" i="156"/>
  <c r="AK2442" i="156"/>
  <c r="AK2441" i="156"/>
  <c r="AK2440" i="156"/>
  <c r="AK2439" i="156"/>
  <c r="AK2438" i="156"/>
  <c r="AK2437" i="156"/>
  <c r="AK2436" i="156"/>
  <c r="AK2435" i="156"/>
  <c r="AK2434" i="156"/>
  <c r="AK2433" i="156"/>
  <c r="AK2432" i="156"/>
  <c r="AK2431" i="156"/>
  <c r="AK2430" i="156"/>
  <c r="AK2429" i="156"/>
  <c r="AK2428" i="156"/>
  <c r="AK2427" i="156"/>
  <c r="AK2426" i="156"/>
  <c r="AK2425" i="156"/>
  <c r="AK2424" i="156"/>
  <c r="AK2423" i="156"/>
  <c r="AK2422" i="156"/>
  <c r="AK2420" i="156"/>
  <c r="AK2418" i="156"/>
  <c r="AK2417" i="156"/>
  <c r="AK2414" i="156"/>
  <c r="AK2413" i="156"/>
  <c r="AK2411" i="156"/>
  <c r="AK2410" i="156"/>
  <c r="AK2406" i="156"/>
  <c r="AK2404" i="156"/>
  <c r="AK2403" i="156"/>
  <c r="AK2401" i="156"/>
  <c r="AK2399" i="156"/>
  <c r="AK2398" i="156"/>
  <c r="AK2396" i="156"/>
  <c r="AK2393" i="156"/>
  <c r="AK2392" i="156"/>
  <c r="AK2389" i="156"/>
  <c r="AK2388" i="156"/>
  <c r="AK2387" i="156"/>
  <c r="AK2386" i="156"/>
  <c r="AK2384" i="156"/>
  <c r="AK2383" i="156"/>
  <c r="AK2381" i="156"/>
  <c r="AK2380" i="156"/>
  <c r="AK2379" i="156"/>
  <c r="AK2376" i="156"/>
  <c r="AK2375" i="156"/>
  <c r="AK2374" i="156"/>
  <c r="AK2373" i="156"/>
  <c r="AK2372" i="156"/>
  <c r="AK2371" i="156"/>
  <c r="AK2370" i="156"/>
  <c r="AK2369" i="156"/>
  <c r="AK2368" i="156"/>
  <c r="AK2366" i="156"/>
  <c r="AK2364" i="156"/>
  <c r="AK2363" i="156"/>
  <c r="AK2360" i="156"/>
  <c r="AK2359" i="156"/>
  <c r="AK2358" i="156"/>
  <c r="AK2357" i="156"/>
  <c r="AK2356" i="156"/>
  <c r="AK2355" i="156"/>
  <c r="AK2354" i="156"/>
  <c r="AK2353" i="156"/>
  <c r="AK2352" i="156"/>
  <c r="AK2350" i="156"/>
  <c r="AK2348" i="156"/>
  <c r="AK2347" i="156"/>
  <c r="AK2346" i="156"/>
  <c r="AK2343" i="156"/>
  <c r="AK2341" i="156"/>
  <c r="AK2340" i="156"/>
  <c r="AK2339" i="156"/>
  <c r="AK2338" i="156"/>
  <c r="AK2335" i="156"/>
  <c r="AK2315" i="156"/>
  <c r="AK2309" i="156"/>
  <c r="AK2306" i="156"/>
  <c r="AK2302" i="156"/>
  <c r="AK2301" i="156"/>
  <c r="AK2300" i="156"/>
  <c r="AK2298" i="156"/>
  <c r="AK2294" i="156"/>
  <c r="AK2293" i="156"/>
  <c r="AK2290" i="156"/>
  <c r="AK2285" i="156"/>
  <c r="AK2284" i="156"/>
  <c r="AK2283" i="156"/>
  <c r="AK2282" i="156"/>
  <c r="AK2281" i="156"/>
  <c r="AK2280" i="156"/>
  <c r="AK2279" i="156"/>
  <c r="AK2278" i="156"/>
  <c r="AK2277" i="156"/>
  <c r="AK2276" i="156"/>
  <c r="AK2264" i="156"/>
  <c r="AK2263" i="156"/>
  <c r="AK2262" i="156"/>
  <c r="AK2261" i="156"/>
  <c r="AK2260" i="156"/>
  <c r="AK2259" i="156"/>
  <c r="AK2258" i="156"/>
  <c r="AK2257" i="156"/>
  <c r="AK2255" i="156"/>
  <c r="AK2254" i="156"/>
  <c r="AK2253" i="156"/>
  <c r="AK2235" i="156"/>
  <c r="AK2233" i="156"/>
  <c r="AK2228" i="156"/>
  <c r="AK2225" i="156"/>
  <c r="AK2224" i="156"/>
  <c r="AK2223" i="156"/>
  <c r="AK2222" i="156"/>
  <c r="AK2220" i="156"/>
  <c r="AK2216" i="156"/>
  <c r="AK2215" i="156"/>
  <c r="AK2207" i="156"/>
  <c r="AK2206" i="156"/>
  <c r="AK2205" i="156"/>
  <c r="AK2204" i="156"/>
  <c r="AK2203" i="156"/>
  <c r="AK2202" i="156"/>
  <c r="AK2201" i="156"/>
  <c r="AK2200" i="156"/>
  <c r="AK2199" i="156"/>
  <c r="AK2198" i="156"/>
  <c r="AK2185" i="156"/>
  <c r="AK2172" i="156"/>
  <c r="AK2170" i="156"/>
  <c r="AK2163" i="156"/>
  <c r="AK2162" i="156"/>
  <c r="AK2161" i="156"/>
  <c r="AK2160" i="156"/>
  <c r="AK2159" i="156"/>
  <c r="AK2158" i="156"/>
  <c r="AK2157" i="156"/>
  <c r="AK2151" i="156"/>
  <c r="AK2150" i="156"/>
  <c r="AK2142" i="156"/>
  <c r="AK2141" i="156"/>
  <c r="AK2140" i="156"/>
  <c r="AK2139" i="156"/>
  <c r="AK2138" i="156"/>
  <c r="AK2137" i="156"/>
  <c r="AK2136" i="156"/>
  <c r="AK2135" i="156"/>
  <c r="AK2134" i="156"/>
  <c r="AK2133" i="156"/>
  <c r="AK2126" i="156"/>
  <c r="AK2125" i="156"/>
  <c r="AK2124" i="156"/>
  <c r="AK2121" i="156"/>
  <c r="AK2120" i="156"/>
  <c r="AK2108" i="156"/>
  <c r="AK2106" i="156"/>
  <c r="AK2104" i="156"/>
  <c r="AK2103" i="156"/>
  <c r="AK2102" i="156"/>
  <c r="AK2101" i="156"/>
  <c r="AK2100" i="156"/>
  <c r="AK2099" i="156"/>
  <c r="AK2098" i="156"/>
  <c r="AK2097" i="156"/>
  <c r="AK2096" i="156"/>
  <c r="AK2095" i="156"/>
  <c r="AK2094" i="156"/>
  <c r="AK2093" i="156"/>
  <c r="AK2092" i="156"/>
  <c r="AK2091" i="156"/>
  <c r="AK2090" i="156"/>
  <c r="AK2089" i="156"/>
  <c r="AK2088" i="156"/>
  <c r="AK2087" i="156"/>
  <c r="AK2086" i="156"/>
  <c r="AK2085" i="156"/>
  <c r="AK2084" i="156"/>
  <c r="AK2083" i="156"/>
  <c r="AK2082" i="156"/>
  <c r="AK2081" i="156"/>
  <c r="AK2080" i="156"/>
  <c r="AK2079" i="156"/>
  <c r="AK2078" i="156"/>
  <c r="AK2077" i="156"/>
  <c r="AK2076" i="156"/>
  <c r="AK2075" i="156"/>
  <c r="AK2074" i="156"/>
  <c r="AK2073" i="156"/>
  <c r="AK2072" i="156"/>
  <c r="AK2071" i="156"/>
  <c r="AK2068" i="156"/>
  <c r="AK2067" i="156"/>
  <c r="AK2066" i="156"/>
  <c r="AK2063" i="156"/>
  <c r="AK2062" i="156"/>
  <c r="AK2061" i="156"/>
  <c r="AK2060" i="156"/>
  <c r="AK2056" i="156"/>
  <c r="AK2055" i="156"/>
  <c r="AK2043" i="156"/>
  <c r="AK2035" i="156"/>
  <c r="AK2034" i="156"/>
  <c r="AK2033" i="156"/>
  <c r="AK2032" i="156"/>
  <c r="AK2031" i="156"/>
  <c r="AK2030" i="156"/>
  <c r="AK2029" i="156"/>
  <c r="AK2028" i="156"/>
  <c r="AK2027" i="156"/>
  <c r="AK2026" i="156"/>
  <c r="AK2013" i="156"/>
  <c r="AK2012" i="156"/>
  <c r="AK2011" i="156"/>
  <c r="AK2010" i="156"/>
  <c r="AK1993" i="156"/>
  <c r="AK1992" i="156"/>
  <c r="AK1991" i="156"/>
  <c r="AK1990" i="156"/>
  <c r="AK1980" i="156"/>
  <c r="AK1971" i="156"/>
  <c r="AK1970" i="156"/>
  <c r="AK1969" i="156"/>
  <c r="AK1968" i="156"/>
  <c r="AK1967" i="156"/>
  <c r="AK1966" i="156"/>
  <c r="AK1965" i="156"/>
  <c r="AK1964" i="156"/>
  <c r="AK1961" i="156"/>
  <c r="AK1958" i="156"/>
  <c r="AK1957" i="156"/>
  <c r="AK1956" i="156"/>
  <c r="AK1952" i="156"/>
  <c r="AK1951" i="156"/>
  <c r="AK1950" i="156"/>
  <c r="AK1949" i="156"/>
  <c r="AK1948" i="156"/>
  <c r="AK1947" i="156"/>
  <c r="AK1946" i="156"/>
  <c r="AK1945" i="156"/>
  <c r="AK1938" i="156"/>
  <c r="AK1935" i="156"/>
  <c r="AK1934" i="156"/>
  <c r="AK1933" i="156"/>
  <c r="AK1932" i="156"/>
  <c r="AK1929" i="156"/>
  <c r="AK1922" i="156"/>
  <c r="AK1913" i="156"/>
  <c r="AK1912" i="156"/>
  <c r="AK1911" i="156"/>
  <c r="AK1909" i="156"/>
  <c r="AK1908" i="156"/>
  <c r="AK1907" i="156"/>
  <c r="AK1902" i="156"/>
  <c r="AK1901" i="156"/>
  <c r="AK1900" i="156"/>
  <c r="AK1895" i="156"/>
  <c r="AK1894" i="156"/>
  <c r="AK1893" i="156"/>
  <c r="AK1892" i="156"/>
  <c r="AK1891" i="156"/>
  <c r="AK1890" i="156"/>
  <c r="AK1889" i="156"/>
  <c r="AK1888" i="156"/>
  <c r="AK1884" i="156"/>
  <c r="AK1880" i="156"/>
  <c r="AK1879" i="156"/>
  <c r="AK1875" i="156"/>
  <c r="AK1874" i="156"/>
  <c r="AK1873" i="156"/>
  <c r="AK1872" i="156"/>
  <c r="AK1871" i="156"/>
  <c r="AK1870" i="156"/>
  <c r="AK1869" i="156"/>
  <c r="AK1868" i="156"/>
  <c r="AK1852" i="156"/>
  <c r="AK1849" i="156"/>
  <c r="AK1847" i="156"/>
  <c r="AK1846" i="156"/>
  <c r="AK1845" i="156"/>
  <c r="AK1844" i="156"/>
  <c r="AK1843" i="156"/>
  <c r="AK1842" i="156"/>
  <c r="AK1841" i="156"/>
  <c r="AK1840" i="156"/>
  <c r="AK1839" i="156"/>
  <c r="AK1838" i="156"/>
  <c r="AK1837" i="156"/>
  <c r="AK1836" i="156"/>
  <c r="AK1835" i="156"/>
  <c r="AK1832" i="156"/>
  <c r="AK1828" i="156"/>
  <c r="AK1827" i="156"/>
  <c r="AK1823" i="156"/>
  <c r="AK1822" i="156"/>
  <c r="AK1821" i="156"/>
  <c r="AK1820" i="156"/>
  <c r="AK1819" i="156"/>
  <c r="AK1818" i="156"/>
  <c r="AK1817" i="156"/>
  <c r="AK1816" i="156"/>
  <c r="AK1808" i="156"/>
  <c r="AK1795" i="156"/>
  <c r="AK1790" i="156"/>
  <c r="AK1789" i="156"/>
  <c r="AK1788" i="156"/>
  <c r="AK1787" i="156"/>
  <c r="AK1786" i="156"/>
  <c r="AK1785" i="156"/>
  <c r="AK1784" i="156"/>
  <c r="AK1783" i="156"/>
  <c r="AK1782" i="156"/>
  <c r="AK1774" i="156"/>
  <c r="AK1773" i="156"/>
  <c r="AK1769" i="156"/>
  <c r="AK1768" i="156"/>
  <c r="AK1767" i="156"/>
  <c r="AK1766" i="156"/>
  <c r="AK1765" i="156"/>
  <c r="AK1764" i="156"/>
  <c r="AK1763" i="156"/>
  <c r="AK1762" i="156"/>
  <c r="AK1755" i="156"/>
  <c r="AK1754" i="156"/>
  <c r="AK1753" i="156"/>
  <c r="AK1752" i="156"/>
  <c r="AK1751" i="156"/>
  <c r="AK1750" i="156"/>
  <c r="AK1749" i="156"/>
  <c r="AK1748" i="156"/>
  <c r="AK1741" i="156"/>
  <c r="AK1740" i="156"/>
  <c r="AK1739" i="156"/>
  <c r="AK1738" i="156"/>
  <c r="AK1737" i="156"/>
  <c r="AK1736" i="156"/>
  <c r="AK1735" i="156"/>
  <c r="AK1734" i="156"/>
  <c r="AK1726" i="156"/>
  <c r="AK1723" i="156"/>
  <c r="AK1722" i="156"/>
  <c r="AK1721" i="156"/>
  <c r="AK1720" i="156"/>
  <c r="AK1718" i="156"/>
  <c r="AK1717" i="156"/>
  <c r="AK1716" i="156"/>
  <c r="AK1712" i="156"/>
  <c r="AK1711" i="156"/>
  <c r="AK1710" i="156"/>
  <c r="AK1705" i="156"/>
  <c r="AK1702" i="156"/>
  <c r="AK1701" i="156"/>
  <c r="AK1699" i="156"/>
  <c r="AK1697" i="156"/>
  <c r="AK1696" i="156"/>
  <c r="AK1687" i="156"/>
  <c r="AK1683" i="156"/>
  <c r="AK1679" i="156"/>
  <c r="AK1675" i="156"/>
  <c r="AK1674" i="156"/>
  <c r="AK1671" i="156"/>
  <c r="AK1666" i="156"/>
  <c r="AK1665" i="156"/>
  <c r="AK1664" i="156"/>
  <c r="AK1663" i="156"/>
  <c r="AK1662" i="156"/>
  <c r="AK1661" i="156"/>
  <c r="AK1660" i="156"/>
  <c r="AK1658" i="156"/>
  <c r="AK1638" i="156"/>
  <c r="AK1629" i="156"/>
  <c r="AK1628" i="156"/>
  <c r="AK1616" i="156"/>
  <c r="AK1613" i="156"/>
  <c r="AK1608" i="156"/>
  <c r="AK1607" i="156"/>
  <c r="AK1606" i="156"/>
  <c r="AK1605" i="156"/>
  <c r="AK1604" i="156"/>
  <c r="AK1603" i="156"/>
  <c r="AK1602" i="156"/>
  <c r="AK1601" i="156"/>
  <c r="AK1600" i="156"/>
  <c r="AK1599" i="156"/>
  <c r="AK1591" i="156"/>
  <c r="AK1590" i="156"/>
  <c r="AK1588" i="156"/>
  <c r="AK1586" i="156"/>
  <c r="AK1578" i="156"/>
  <c r="AK1577" i="156"/>
  <c r="AK1576" i="156"/>
  <c r="AK1573" i="156"/>
  <c r="AK1570" i="156"/>
  <c r="AK1568" i="156"/>
  <c r="AK1566" i="156"/>
  <c r="AK1562" i="156"/>
  <c r="AK1559" i="156"/>
  <c r="AK1558" i="156"/>
  <c r="AK1557" i="156"/>
  <c r="AK1556" i="156"/>
  <c r="AK1554" i="156"/>
  <c r="AK1550" i="156"/>
  <c r="AK1549" i="156"/>
  <c r="AK1546" i="156"/>
  <c r="AK1541" i="156"/>
  <c r="AK1540" i="156"/>
  <c r="AK1539" i="156"/>
  <c r="AK1538" i="156"/>
  <c r="AK1537" i="156"/>
  <c r="AK1536" i="156"/>
  <c r="AK1535" i="156"/>
  <c r="AK1534" i="156"/>
  <c r="AK1533" i="156"/>
  <c r="AK1482" i="156"/>
  <c r="AK1481" i="156"/>
  <c r="AK1480" i="156"/>
  <c r="AK1479" i="156"/>
  <c r="AK1478" i="156"/>
  <c r="AK1477" i="156"/>
  <c r="AK1476" i="156"/>
  <c r="AK1475" i="156"/>
  <c r="AK1474" i="156"/>
  <c r="AK1473" i="156"/>
  <c r="AK1465" i="156"/>
  <c r="AK1463" i="156"/>
  <c r="AK1453" i="156"/>
  <c r="AK1452" i="156"/>
  <c r="AK1450" i="156"/>
  <c r="AK1442" i="156"/>
  <c r="AK1440" i="156"/>
  <c r="AK1424" i="156"/>
  <c r="AK1419" i="156"/>
  <c r="AK1418" i="156"/>
  <c r="AK1417" i="156"/>
  <c r="AK1416" i="156"/>
  <c r="AK1415" i="156"/>
  <c r="AK1414" i="156"/>
  <c r="AK1413" i="156"/>
  <c r="AK1412" i="156"/>
  <c r="AK1411" i="156"/>
  <c r="AK1402" i="156"/>
  <c r="AK1401" i="156"/>
  <c r="AK1400" i="156"/>
  <c r="AK1399" i="156"/>
  <c r="AK1398" i="156"/>
  <c r="AK1397" i="156"/>
  <c r="AK1396" i="156"/>
  <c r="AK1395" i="156"/>
  <c r="AK1394" i="156"/>
  <c r="AK1393" i="156"/>
  <c r="AK1388" i="156"/>
  <c r="AK1386" i="156"/>
  <c r="AK1384" i="156"/>
  <c r="AK1383" i="156"/>
  <c r="AK1382" i="156"/>
  <c r="AK1381" i="156"/>
  <c r="AK1380" i="156"/>
  <c r="AK1379" i="156"/>
  <c r="AK1378" i="156"/>
  <c r="AK1377" i="156"/>
  <c r="AK1376" i="156"/>
  <c r="AK1375" i="156"/>
  <c r="AK1374" i="156"/>
  <c r="AK1373" i="156"/>
  <c r="AK1372" i="156"/>
  <c r="AK1371" i="156"/>
  <c r="AK1370" i="156"/>
  <c r="AK1369" i="156"/>
  <c r="AK1368" i="156"/>
  <c r="AK1367" i="156"/>
  <c r="AK1365" i="156"/>
  <c r="AK1358" i="156"/>
  <c r="AK1354" i="156"/>
  <c r="AK1352" i="156"/>
  <c r="AK1348" i="156"/>
  <c r="AK1346" i="156"/>
  <c r="AK1342" i="156"/>
  <c r="AK1341" i="156"/>
  <c r="AK1338" i="156"/>
  <c r="AK1333" i="156"/>
  <c r="AK1332" i="156"/>
  <c r="AK1331" i="156"/>
  <c r="AK1330" i="156"/>
  <c r="AK1329" i="156"/>
  <c r="AK1328" i="156"/>
  <c r="AK1327" i="156"/>
  <c r="AK1326" i="156"/>
  <c r="AK1325" i="156"/>
  <c r="AK1302" i="156"/>
  <c r="AK1301" i="156"/>
  <c r="AK1299" i="156"/>
  <c r="AK1294" i="156"/>
  <c r="AK1291" i="156"/>
  <c r="AK1290" i="156"/>
  <c r="AK1288" i="156"/>
  <c r="AK1287" i="156"/>
  <c r="AK1286" i="156"/>
  <c r="AK1285" i="156"/>
  <c r="AK1284" i="156"/>
  <c r="AK1281" i="156"/>
  <c r="AK1278" i="156"/>
  <c r="AK1277" i="156"/>
  <c r="AK1274" i="156"/>
  <c r="AK1269" i="156"/>
  <c r="AK1268" i="156"/>
  <c r="AK1267" i="156"/>
  <c r="AK1266" i="156"/>
  <c r="AK1265" i="156"/>
  <c r="AK1264" i="156"/>
  <c r="AK1263" i="156"/>
  <c r="AK1262" i="156"/>
  <c r="AK1261" i="156"/>
  <c r="AK1260" i="156"/>
  <c r="AK1251" i="156"/>
  <c r="AK1250" i="156"/>
  <c r="AK1243" i="156"/>
  <c r="AK1241" i="156"/>
  <c r="AK1240" i="156"/>
  <c r="AK1239" i="156"/>
  <c r="AK1238" i="156"/>
  <c r="AK1237" i="156"/>
  <c r="AK1236" i="156"/>
  <c r="AK1232" i="156"/>
  <c r="AK1231" i="156"/>
  <c r="AK1230" i="156"/>
  <c r="AK1229" i="156"/>
  <c r="AK1228" i="156"/>
  <c r="AK1227" i="156"/>
  <c r="AK1223" i="156"/>
  <c r="AK1222" i="156"/>
  <c r="AK1221" i="156"/>
  <c r="AK1220" i="156"/>
  <c r="AK1219" i="156"/>
  <c r="AK1218" i="156"/>
  <c r="AK1217" i="156"/>
  <c r="AK1215" i="156"/>
  <c r="AK1214" i="156"/>
  <c r="AK1213" i="156"/>
  <c r="AK1210" i="156"/>
  <c r="AK1206" i="156"/>
  <c r="AK1201" i="156"/>
  <c r="AK1200" i="156"/>
  <c r="AK1199" i="156"/>
  <c r="AK1198" i="156"/>
  <c r="AK1197" i="156"/>
  <c r="AK1196" i="156"/>
  <c r="AK1195" i="156"/>
  <c r="AK1194" i="156"/>
  <c r="AK1193" i="156"/>
  <c r="AK1185" i="156"/>
  <c r="AK1179" i="156"/>
  <c r="AK1178" i="156"/>
  <c r="AK1176" i="156"/>
  <c r="AK1175" i="156"/>
  <c r="AK1172" i="156"/>
  <c r="AK1171" i="156"/>
  <c r="AK1170" i="156"/>
  <c r="AK1169" i="156"/>
  <c r="AK1168" i="156"/>
  <c r="AK1167" i="156"/>
  <c r="AK1166" i="156"/>
  <c r="AK1165" i="156"/>
  <c r="AK1164" i="156"/>
  <c r="AK1163" i="156"/>
  <c r="AK1162" i="156"/>
  <c r="AK1161" i="156"/>
  <c r="AK1160" i="156"/>
  <c r="AK1159" i="156"/>
  <c r="AK1146" i="156"/>
  <c r="AK1139" i="156"/>
  <c r="AK1138" i="156"/>
  <c r="AK1137" i="156"/>
  <c r="AK1133" i="156"/>
  <c r="AK1132" i="156"/>
  <c r="AK1131" i="156"/>
  <c r="AK1130" i="156"/>
  <c r="AK1129" i="156"/>
  <c r="AK1128" i="156"/>
  <c r="AK1127" i="156"/>
  <c r="AK1126" i="156"/>
  <c r="AK1125" i="156"/>
  <c r="AK1124" i="156"/>
  <c r="AK1123" i="156"/>
  <c r="AK1122" i="156"/>
  <c r="AK1117" i="156"/>
  <c r="AK1102" i="156"/>
  <c r="AK1101" i="156"/>
  <c r="AK1100" i="156"/>
  <c r="AK1097" i="156"/>
  <c r="AK1094" i="156"/>
  <c r="AK1093" i="156"/>
  <c r="AK1092" i="156"/>
  <c r="AK1091" i="156"/>
  <c r="AK1090" i="156"/>
  <c r="AK1089" i="156"/>
  <c r="AK1088" i="156"/>
  <c r="AK1087" i="156"/>
  <c r="AK1086" i="156"/>
  <c r="AK1085" i="156"/>
  <c r="AK1084" i="156"/>
  <c r="AK1080" i="156"/>
  <c r="AK1072" i="156"/>
  <c r="AK1065" i="156"/>
  <c r="AK1064" i="156"/>
  <c r="AK1062" i="156"/>
  <c r="AK1054" i="156"/>
  <c r="AK1053" i="156"/>
  <c r="AK1052" i="156"/>
  <c r="AK1051" i="156"/>
  <c r="AK1050" i="156"/>
  <c r="AK1049" i="156"/>
  <c r="AK1048" i="156"/>
  <c r="AK1047" i="156"/>
  <c r="AK1043" i="156"/>
  <c r="AK1039" i="156"/>
  <c r="AK1038" i="156"/>
  <c r="AK1034" i="156"/>
  <c r="AK1033" i="156"/>
  <c r="AK1032" i="156"/>
  <c r="AK1031" i="156"/>
  <c r="AK1030" i="156"/>
  <c r="AK1029" i="156"/>
  <c r="AK1028" i="156"/>
  <c r="AK1027" i="156"/>
  <c r="AK1009" i="156"/>
  <c r="AK1007" i="156"/>
  <c r="AK1006" i="156"/>
  <c r="AK1005" i="156"/>
  <c r="AK1004" i="156"/>
  <c r="AK1003" i="156"/>
  <c r="AK1002" i="156"/>
  <c r="AK1001" i="156"/>
  <c r="AK1000" i="156"/>
  <c r="AK999" i="156"/>
  <c r="AK998" i="156"/>
  <c r="AK997" i="156"/>
  <c r="AK991" i="156"/>
  <c r="AK990" i="156"/>
  <c r="AK989" i="156"/>
  <c r="AK987" i="156"/>
  <c r="AK986" i="156"/>
  <c r="AK985" i="156"/>
  <c r="AK984" i="156"/>
  <c r="AK983" i="156"/>
  <c r="AK982" i="156"/>
  <c r="AK981" i="156"/>
  <c r="AK980" i="156"/>
  <c r="AK968" i="156"/>
  <c r="AK967" i="156"/>
  <c r="AK966" i="156"/>
  <c r="AK965" i="156"/>
  <c r="AK964" i="156"/>
  <c r="AK963" i="156"/>
  <c r="AK962" i="156"/>
  <c r="AK961" i="156"/>
  <c r="AK960" i="156"/>
  <c r="AK954" i="156"/>
  <c r="AK942" i="156"/>
  <c r="AK941" i="156"/>
  <c r="AK940" i="156"/>
  <c r="AK939" i="156"/>
  <c r="AK938" i="156"/>
  <c r="AK937" i="156"/>
  <c r="AK936" i="156"/>
  <c r="AK935" i="156"/>
  <c r="AK934" i="156"/>
  <c r="AK925" i="156"/>
  <c r="AK918" i="156"/>
  <c r="AK909" i="156"/>
  <c r="AK908" i="156"/>
  <c r="AK899" i="156"/>
  <c r="AK897" i="156"/>
  <c r="AK894" i="156"/>
  <c r="AK893" i="156"/>
  <c r="AK892" i="156"/>
  <c r="AK891" i="156"/>
  <c r="AK890" i="156"/>
  <c r="AK889" i="156"/>
  <c r="AK888" i="156"/>
  <c r="AK887" i="156"/>
  <c r="AK886" i="156"/>
  <c r="AK885" i="156"/>
  <c r="AK884" i="156"/>
  <c r="AK883" i="156"/>
  <c r="AK882" i="156"/>
  <c r="AK881" i="156"/>
  <c r="AK880" i="156"/>
  <c r="AK879" i="156"/>
  <c r="AK878" i="156"/>
  <c r="AK877" i="156"/>
  <c r="AK875" i="156"/>
  <c r="AK874" i="156"/>
  <c r="AK873" i="156"/>
  <c r="AK869" i="156"/>
  <c r="AK868" i="156"/>
  <c r="AK864" i="156"/>
  <c r="AK861" i="156"/>
  <c r="AK860" i="156"/>
  <c r="AK859" i="156"/>
  <c r="AK858" i="156"/>
  <c r="AK852" i="156"/>
  <c r="AK848" i="156"/>
  <c r="AK843" i="156"/>
  <c r="AK842" i="156"/>
  <c r="AK841" i="156"/>
  <c r="AK840" i="156"/>
  <c r="AK839" i="156"/>
  <c r="AK838" i="156"/>
  <c r="AK837" i="156"/>
  <c r="AK836" i="156"/>
  <c r="AK835" i="156"/>
  <c r="AK834" i="156"/>
  <c r="AK833" i="156"/>
  <c r="AK806" i="156"/>
  <c r="AK805" i="156"/>
  <c r="AK804" i="156"/>
  <c r="AK803" i="156"/>
  <c r="AK802" i="156"/>
  <c r="AK801" i="156"/>
  <c r="AK800" i="156"/>
  <c r="AK794" i="156"/>
  <c r="AK793" i="156"/>
  <c r="AK792" i="156"/>
  <c r="AK789" i="156"/>
  <c r="AK788" i="156"/>
  <c r="AK785" i="156"/>
  <c r="AK784" i="156"/>
  <c r="AK783" i="156"/>
  <c r="AK781" i="156"/>
  <c r="AK780" i="156"/>
  <c r="AK779" i="156"/>
  <c r="AK778" i="156"/>
  <c r="AK777" i="156"/>
  <c r="AK776" i="156"/>
  <c r="AK775" i="156"/>
  <c r="AK774" i="156"/>
  <c r="AK772" i="156"/>
  <c r="AK771" i="156"/>
  <c r="AK770" i="156"/>
  <c r="AK769" i="156"/>
  <c r="AK768" i="156"/>
  <c r="AK767" i="156"/>
  <c r="AK766" i="156"/>
  <c r="AK765" i="156"/>
  <c r="AK755" i="156"/>
  <c r="AK754" i="156"/>
  <c r="AK753" i="156"/>
  <c r="AK752" i="156"/>
  <c r="AK751" i="156"/>
  <c r="AK750" i="156"/>
  <c r="AK749" i="156"/>
  <c r="AK748" i="156"/>
  <c r="AK746" i="156"/>
  <c r="AK745" i="156"/>
  <c r="AK744" i="156"/>
  <c r="AK743" i="156"/>
  <c r="AK742" i="156"/>
  <c r="AK740" i="156"/>
  <c r="AK739" i="156"/>
  <c r="AK738" i="156"/>
  <c r="AK737" i="156"/>
  <c r="AK736" i="156"/>
  <c r="AK735" i="156"/>
  <c r="AK734" i="156"/>
  <c r="AK733" i="156"/>
  <c r="AK732" i="156"/>
  <c r="AK731" i="156"/>
  <c r="AK730" i="156"/>
  <c r="AK728" i="156"/>
  <c r="AK711" i="156"/>
  <c r="AK710" i="156"/>
  <c r="AK709" i="156"/>
  <c r="AK708" i="156"/>
  <c r="AK707" i="156"/>
  <c r="AK706" i="156"/>
  <c r="AK705" i="156"/>
  <c r="AK704" i="156"/>
  <c r="AK703" i="156"/>
  <c r="AK702" i="156"/>
  <c r="AK701" i="156"/>
  <c r="AK700" i="156"/>
  <c r="AK698" i="156"/>
  <c r="AK694" i="156"/>
  <c r="AK691" i="156"/>
  <c r="AK690" i="156"/>
  <c r="AK689" i="156"/>
  <c r="AK688" i="156"/>
  <c r="AK687" i="156"/>
  <c r="AK686" i="156"/>
  <c r="AK685" i="156"/>
  <c r="AK684" i="156"/>
  <c r="AK683" i="156"/>
  <c r="AK682" i="156"/>
  <c r="AK681" i="156"/>
  <c r="AK680" i="156"/>
  <c r="AK679" i="156"/>
  <c r="AK678" i="156"/>
  <c r="AK677" i="156"/>
  <c r="AK676" i="156"/>
  <c r="AK675" i="156"/>
  <c r="AK674" i="156"/>
  <c r="AK673" i="156"/>
  <c r="AK672" i="156"/>
  <c r="AK671" i="156"/>
  <c r="AK670" i="156"/>
  <c r="AK669" i="156"/>
  <c r="AK668" i="156"/>
  <c r="AK665" i="156"/>
  <c r="AK664" i="156"/>
  <c r="AK663" i="156"/>
  <c r="AK662" i="156"/>
  <c r="AK661" i="156"/>
  <c r="AK660" i="156"/>
  <c r="AK659" i="156"/>
  <c r="AK658" i="156"/>
  <c r="AK657" i="156"/>
  <c r="AK655" i="156"/>
  <c r="AK653" i="156"/>
  <c r="AK650" i="156"/>
  <c r="AK649" i="156"/>
  <c r="AK641" i="156"/>
  <c r="AK638" i="156"/>
  <c r="AK626" i="156"/>
  <c r="AK625" i="156"/>
  <c r="AK624" i="156"/>
  <c r="AK621" i="156"/>
  <c r="AK608" i="156"/>
  <c r="AK607" i="156"/>
  <c r="AK605" i="156"/>
  <c r="AK604" i="156"/>
  <c r="AK603" i="156"/>
  <c r="AK602" i="156"/>
  <c r="AK601" i="156"/>
  <c r="AK600" i="156"/>
  <c r="AK599" i="156"/>
  <c r="AK598" i="156"/>
  <c r="AK597" i="156"/>
  <c r="AK595" i="156"/>
  <c r="AK582" i="156"/>
  <c r="AK581" i="156"/>
  <c r="AK580" i="156"/>
  <c r="AK579" i="156"/>
  <c r="AK578" i="156"/>
  <c r="AK576" i="156"/>
  <c r="AK570" i="156"/>
  <c r="AK568" i="156"/>
  <c r="AK567" i="156"/>
  <c r="AK566" i="156"/>
  <c r="AK565" i="156"/>
  <c r="AK564" i="156"/>
  <c r="AK562" i="156"/>
  <c r="AK557" i="156"/>
  <c r="AK555" i="156"/>
  <c r="AK554" i="156"/>
  <c r="AK552" i="156"/>
  <c r="AK551" i="156"/>
  <c r="AK550" i="156"/>
  <c r="AK549" i="156"/>
  <c r="AK548" i="156"/>
  <c r="AK547" i="156"/>
  <c r="AK546" i="156"/>
  <c r="AK545" i="156"/>
  <c r="AK544" i="156"/>
  <c r="AK543" i="156"/>
  <c r="AK541" i="156"/>
  <c r="AK540" i="156"/>
  <c r="AK539" i="156"/>
  <c r="AK538" i="156"/>
  <c r="AK537" i="156"/>
  <c r="AK536" i="156"/>
  <c r="AK535" i="156"/>
  <c r="AK534" i="156"/>
  <c r="AK533" i="156"/>
  <c r="AK532" i="156"/>
  <c r="AK531" i="156"/>
  <c r="AK529" i="156"/>
  <c r="AK517" i="156"/>
  <c r="AK516" i="156"/>
  <c r="AK515" i="156"/>
  <c r="AK514" i="156"/>
  <c r="AK513" i="156"/>
  <c r="AK512" i="156"/>
  <c r="AK510" i="156"/>
  <c r="AK509" i="156"/>
  <c r="AK507" i="156"/>
  <c r="AK506" i="156"/>
  <c r="AK500" i="156"/>
  <c r="AK499" i="156"/>
  <c r="AK498" i="156"/>
  <c r="AK497" i="156"/>
  <c r="AK495" i="156"/>
  <c r="AK493" i="156"/>
  <c r="AK492" i="156"/>
  <c r="AK490" i="156"/>
  <c r="AK489" i="156"/>
  <c r="AK488" i="156"/>
  <c r="AK487" i="156"/>
  <c r="AK486" i="156"/>
  <c r="AK485" i="156"/>
  <c r="AK484" i="156"/>
  <c r="AK483" i="156"/>
  <c r="AK482" i="156"/>
  <c r="AK480" i="156"/>
  <c r="AK479" i="156"/>
  <c r="AK478" i="156"/>
  <c r="AK477" i="156"/>
  <c r="AK475" i="156"/>
  <c r="AK474" i="156"/>
  <c r="AK472" i="156"/>
  <c r="AK471" i="156"/>
  <c r="AK469" i="156"/>
  <c r="AK468" i="156"/>
  <c r="AK467" i="156"/>
  <c r="AK466" i="156"/>
  <c r="AK465" i="156"/>
  <c r="AK461" i="156"/>
  <c r="AK460" i="156"/>
  <c r="AK459" i="156"/>
  <c r="AK458" i="156"/>
  <c r="AK457" i="156"/>
  <c r="AK456" i="156"/>
  <c r="AK455" i="156"/>
  <c r="AK454" i="156"/>
  <c r="AK453" i="156"/>
  <c r="AK452" i="156"/>
  <c r="AK451" i="156"/>
  <c r="AK450" i="156"/>
  <c r="AK449" i="156"/>
  <c r="AK446" i="156"/>
  <c r="AK440" i="156"/>
  <c r="AK439" i="156"/>
  <c r="AK431" i="156"/>
  <c r="AK430" i="156"/>
  <c r="AK428" i="156"/>
  <c r="AK427" i="156"/>
  <c r="AK426" i="156"/>
  <c r="AK425" i="156"/>
  <c r="AK424" i="156"/>
  <c r="AK423" i="156"/>
  <c r="AK422" i="156"/>
  <c r="AK421" i="156"/>
  <c r="AK420" i="156"/>
  <c r="AK419" i="156"/>
  <c r="AK415" i="156"/>
  <c r="AK413" i="156"/>
  <c r="AK412" i="156"/>
  <c r="AK410" i="156"/>
  <c r="AK409" i="156"/>
  <c r="AK407" i="156"/>
  <c r="AK406" i="156"/>
  <c r="AK405" i="156"/>
  <c r="AK404" i="156"/>
  <c r="AK403" i="156"/>
  <c r="AK402" i="156"/>
  <c r="AK401" i="156"/>
  <c r="AK399" i="156"/>
  <c r="AK398" i="156"/>
  <c r="AK397" i="156"/>
  <c r="AK396" i="156"/>
  <c r="AK395" i="156"/>
  <c r="AK393" i="156"/>
  <c r="AK392" i="156"/>
  <c r="AK389" i="156"/>
  <c r="AK388" i="156"/>
  <c r="AK385" i="156"/>
  <c r="AK384" i="156"/>
  <c r="AK383" i="156"/>
  <c r="AK382" i="156"/>
  <c r="AK381" i="156"/>
  <c r="AK380" i="156"/>
  <c r="AK379" i="156"/>
  <c r="AK378" i="156"/>
  <c r="AK377" i="156"/>
  <c r="AK376" i="156"/>
  <c r="AK373" i="156"/>
  <c r="AK363" i="156"/>
  <c r="AK362" i="156"/>
  <c r="AK358" i="156"/>
  <c r="AK348" i="156"/>
  <c r="AK347" i="156"/>
  <c r="AK344" i="156"/>
  <c r="AK343" i="156"/>
  <c r="AK341" i="156"/>
  <c r="AK340" i="156"/>
  <c r="AK339" i="156"/>
  <c r="AK338" i="156"/>
  <c r="AK337" i="156"/>
  <c r="AK336" i="156"/>
  <c r="AK335" i="156"/>
  <c r="AK333" i="156"/>
  <c r="AK332" i="156"/>
  <c r="AK329" i="156"/>
  <c r="AK328" i="156"/>
  <c r="AK327" i="156"/>
  <c r="AK326" i="156"/>
  <c r="AK324" i="156"/>
  <c r="AK323" i="156"/>
  <c r="AK322" i="156"/>
  <c r="AK321" i="156"/>
  <c r="AK320" i="156"/>
  <c r="AK319" i="156"/>
  <c r="AK318" i="156"/>
  <c r="AK317" i="156"/>
  <c r="AK311" i="156"/>
  <c r="AK310" i="156"/>
  <c r="AK309" i="156"/>
  <c r="AK307" i="156"/>
  <c r="AK306" i="156"/>
  <c r="AK305" i="156"/>
  <c r="AK300" i="156"/>
  <c r="AK297" i="156"/>
  <c r="AK296" i="156"/>
  <c r="AK295" i="156"/>
  <c r="AK294" i="156"/>
  <c r="AK293" i="156"/>
  <c r="AK292" i="156"/>
  <c r="AK291" i="156"/>
  <c r="AK290" i="156"/>
  <c r="AK289" i="156"/>
  <c r="AK288" i="156"/>
  <c r="AK287" i="156"/>
  <c r="AK286" i="156"/>
  <c r="AK285" i="156"/>
  <c r="AK284" i="156"/>
  <c r="AK283" i="156"/>
  <c r="AK282" i="156"/>
  <c r="AK279" i="156"/>
  <c r="AK278" i="156"/>
  <c r="AK277" i="156"/>
  <c r="AK276" i="156"/>
  <c r="AK275" i="156"/>
  <c r="AK274" i="156"/>
  <c r="AK273" i="156"/>
  <c r="AK271" i="156"/>
  <c r="AK270" i="156"/>
  <c r="AK269" i="156"/>
  <c r="AK268" i="156"/>
  <c r="AK267" i="156"/>
  <c r="AK265" i="156"/>
  <c r="AK264" i="156"/>
  <c r="AK261" i="156"/>
  <c r="AK260" i="156"/>
  <c r="AK258" i="156"/>
  <c r="AK257" i="156"/>
  <c r="AK256" i="156"/>
  <c r="AK255" i="156"/>
  <c r="AK254" i="156"/>
  <c r="AK253" i="156"/>
  <c r="AK252" i="156"/>
  <c r="AK251" i="156"/>
  <c r="AK250" i="156"/>
  <c r="AK249" i="156"/>
  <c r="AK248" i="156"/>
  <c r="AK247" i="156"/>
  <c r="AK246" i="156"/>
  <c r="AK245" i="156"/>
  <c r="AK244" i="156"/>
  <c r="AK243" i="156"/>
  <c r="AK242" i="156"/>
  <c r="AK241" i="156"/>
  <c r="AK240" i="156"/>
  <c r="AK239" i="156"/>
  <c r="AK238" i="156"/>
  <c r="AK237" i="156"/>
  <c r="AK236" i="156"/>
  <c r="AK235" i="156"/>
  <c r="AK234" i="156"/>
  <c r="AK233" i="156"/>
  <c r="AK232" i="156"/>
  <c r="AK231" i="156"/>
  <c r="AK230" i="156"/>
  <c r="AK229" i="156"/>
  <c r="AK228" i="156"/>
  <c r="AK227" i="156"/>
  <c r="AK226" i="156"/>
  <c r="AK225" i="156"/>
  <c r="AK224" i="156"/>
  <c r="AK223" i="156"/>
  <c r="AK222" i="156"/>
  <c r="AK220" i="156"/>
  <c r="AK219" i="156"/>
  <c r="AK218" i="156"/>
  <c r="AK217" i="156"/>
  <c r="AK216" i="156"/>
  <c r="AK215" i="156"/>
  <c r="AK214" i="156"/>
  <c r="AK213" i="156"/>
  <c r="AK212" i="156"/>
  <c r="AK211" i="156"/>
  <c r="AK210" i="156"/>
  <c r="AK208" i="156"/>
  <c r="AK205" i="156"/>
  <c r="AK204" i="156"/>
  <c r="AK203" i="156"/>
  <c r="AK202" i="156"/>
  <c r="AK201" i="156"/>
  <c r="AK200" i="156"/>
  <c r="AK199" i="156"/>
  <c r="AK198" i="156"/>
  <c r="AK197" i="156"/>
  <c r="AK194" i="156"/>
  <c r="AK193" i="156"/>
  <c r="AK192" i="156"/>
  <c r="AK191" i="156"/>
  <c r="AK188" i="156"/>
  <c r="AK187" i="156"/>
  <c r="AK186" i="156"/>
  <c r="AK183" i="156"/>
  <c r="AK182" i="156"/>
  <c r="AK180" i="156"/>
  <c r="AK179" i="156"/>
  <c r="AK178" i="156"/>
  <c r="AK177" i="156"/>
  <c r="AK176" i="156"/>
  <c r="AK175" i="156"/>
  <c r="AK174" i="156"/>
  <c r="AK173" i="156"/>
  <c r="AK172" i="156"/>
  <c r="AK171" i="156"/>
  <c r="AK165" i="156"/>
  <c r="AK164" i="156"/>
  <c r="AK163" i="156"/>
  <c r="AK162" i="156"/>
  <c r="AK161" i="156"/>
  <c r="AK160" i="156"/>
  <c r="AK159" i="156"/>
  <c r="AK158" i="156"/>
  <c r="AK156" i="156"/>
  <c r="AK153" i="156"/>
  <c r="AK152" i="156"/>
  <c r="AK151" i="156"/>
  <c r="AK150" i="156"/>
  <c r="AK149" i="156"/>
  <c r="AK148" i="156"/>
  <c r="AK147" i="156"/>
  <c r="AK145" i="156"/>
  <c r="AK144" i="156"/>
  <c r="AK143" i="156"/>
  <c r="AK142" i="156"/>
  <c r="AK141" i="156"/>
  <c r="AK140" i="156"/>
  <c r="AK137" i="156"/>
  <c r="AK136" i="156"/>
  <c r="AK135" i="156"/>
  <c r="AK134" i="156"/>
  <c r="AK133" i="156"/>
  <c r="AK132" i="156"/>
  <c r="AK131" i="156"/>
  <c r="AK130" i="156"/>
  <c r="AK129" i="156"/>
  <c r="AK128" i="156"/>
  <c r="AK127" i="156"/>
  <c r="AK126" i="156"/>
  <c r="AK125" i="156"/>
  <c r="AK124" i="156"/>
  <c r="AK123" i="156"/>
  <c r="AK122" i="156"/>
  <c r="AK121" i="156"/>
  <c r="AK120" i="156"/>
  <c r="AK119" i="156"/>
  <c r="AK118" i="156"/>
  <c r="AK117" i="156"/>
  <c r="AK115" i="156"/>
  <c r="AK114" i="156"/>
  <c r="AK113" i="156"/>
  <c r="AK112" i="156"/>
  <c r="AK111" i="156"/>
  <c r="AK110" i="156"/>
  <c r="AK109" i="156"/>
  <c r="AK108" i="156"/>
  <c r="AK105" i="156"/>
  <c r="AK104" i="156"/>
  <c r="AK102" i="156"/>
  <c r="AK101" i="156"/>
  <c r="AK100" i="156"/>
  <c r="AK99" i="156"/>
  <c r="AK98" i="156"/>
  <c r="AK97" i="156"/>
  <c r="AK96" i="156"/>
  <c r="AK95" i="156"/>
  <c r="AK94" i="156"/>
  <c r="AK93" i="156"/>
  <c r="AK92" i="156"/>
  <c r="AK91" i="156"/>
  <c r="AK90" i="156"/>
  <c r="AK89" i="156"/>
  <c r="AK88" i="156"/>
  <c r="AK87" i="156"/>
  <c r="AK86" i="156"/>
  <c r="AK85" i="156"/>
  <c r="AK84" i="156"/>
  <c r="AK83" i="156"/>
  <c r="AK82" i="156"/>
  <c r="AK81" i="156"/>
  <c r="AK80" i="156"/>
  <c r="AK79" i="156"/>
  <c r="AK78" i="156"/>
  <c r="AK77" i="156"/>
  <c r="AK76" i="156"/>
  <c r="AK75" i="156"/>
  <c r="AK74" i="156"/>
  <c r="AK73" i="156"/>
  <c r="AK72" i="156"/>
  <c r="AK71" i="156"/>
  <c r="AK70" i="156"/>
  <c r="AK69" i="156"/>
  <c r="AK68" i="156"/>
  <c r="AK67" i="156"/>
  <c r="AK66" i="156"/>
  <c r="AK65" i="156"/>
  <c r="AK64" i="156"/>
  <c r="AK63" i="156"/>
  <c r="AK62" i="156"/>
  <c r="AK60" i="156"/>
  <c r="AK59" i="156"/>
  <c r="AK58" i="156"/>
  <c r="AK57" i="156"/>
  <c r="AK56" i="156"/>
  <c r="AK55" i="156"/>
  <c r="AK54" i="156"/>
  <c r="AK53" i="156"/>
  <c r="AK51" i="156"/>
  <c r="AK50" i="156"/>
  <c r="AK49" i="156"/>
  <c r="AK47" i="156"/>
  <c r="AK45" i="156"/>
  <c r="AK44" i="156"/>
  <c r="AK42" i="156"/>
  <c r="AQ1260" i="37"/>
  <c r="AQ1259" i="37"/>
  <c r="AQ1257" i="37"/>
  <c r="AQ1250" i="37"/>
  <c r="AQ1232" i="37"/>
  <c r="AQ1231" i="37"/>
  <c r="AQ1230" i="37"/>
  <c r="AQ1202" i="37"/>
  <c r="AQ1201" i="37"/>
  <c r="AQ1161" i="37"/>
  <c r="AQ1160" i="37"/>
  <c r="AQ1159" i="37"/>
  <c r="AQ1121" i="37"/>
  <c r="AQ1120" i="37"/>
  <c r="AQ1094" i="37"/>
  <c r="AQ1035" i="37"/>
  <c r="AQ975" i="37"/>
  <c r="AQ916" i="37"/>
  <c r="AQ879" i="37"/>
  <c r="AQ878" i="37"/>
  <c r="AQ853" i="37"/>
  <c r="AQ793" i="37"/>
  <c r="AQ730" i="37"/>
  <c r="AQ670" i="37"/>
  <c r="AQ633" i="37"/>
  <c r="AQ632" i="37"/>
  <c r="AQ604" i="37"/>
  <c r="AQ567" i="37"/>
  <c r="AQ541" i="37"/>
  <c r="AQ478" i="37"/>
  <c r="AQ441" i="37"/>
  <c r="AQ440" i="37"/>
  <c r="AQ439" i="37"/>
  <c r="AQ414" i="37"/>
  <c r="AQ375" i="37"/>
  <c r="AQ374" i="37"/>
  <c r="AQ373" i="37"/>
  <c r="AQ348" i="37"/>
  <c r="AQ287" i="37"/>
  <c r="AQ228" i="37"/>
  <c r="AQ191" i="37"/>
  <c r="AQ190" i="37"/>
  <c r="AQ189" i="37"/>
  <c r="AQ164" i="37"/>
  <c r="AQ124" i="37"/>
  <c r="AQ123" i="37"/>
  <c r="AQ122" i="37"/>
  <c r="AQ95" i="37"/>
  <c r="AQ51" i="37"/>
  <c r="AQ50" i="37"/>
  <c r="AQ49" i="37"/>
  <c r="AQ23" i="37"/>
  <c r="Y133" i="57"/>
  <c r="Y121" i="57"/>
  <c r="Y113" i="57"/>
  <c r="Y105" i="57"/>
  <c r="Y104" i="57"/>
  <c r="Y103" i="57"/>
  <c r="Y102" i="57"/>
  <c r="Y100" i="57"/>
  <c r="Y99" i="57"/>
  <c r="Y97" i="57"/>
  <c r="Y95" i="57"/>
  <c r="Y92" i="57"/>
  <c r="AB2388" i="157"/>
  <c r="AB2372" i="157"/>
  <c r="AB2364" i="157"/>
  <c r="AB2363" i="157"/>
  <c r="AB2362" i="157"/>
  <c r="AB2361" i="157"/>
  <c r="AB2359" i="157"/>
  <c r="AB2356" i="157"/>
  <c r="AB2354" i="157"/>
  <c r="AB2351" i="157"/>
  <c r="AB2216" i="157"/>
  <c r="AB2212" i="157"/>
  <c r="AB2201" i="157"/>
  <c r="AB2193" i="157"/>
  <c r="AB2185" i="157"/>
  <c r="AB2177" i="157"/>
  <c r="AB2176" i="157"/>
  <c r="AB2175" i="157"/>
  <c r="AB2174" i="157"/>
  <c r="AB2172" i="157"/>
  <c r="AB2171" i="157"/>
  <c r="AB2169" i="157"/>
  <c r="AB2167" i="157"/>
  <c r="AB2164" i="157"/>
  <c r="AB2152" i="157"/>
  <c r="AB2149" i="157"/>
  <c r="AB2075" i="157"/>
  <c r="AB2071" i="157"/>
  <c r="AB2061" i="157"/>
  <c r="AB2053" i="157"/>
  <c r="AB2043" i="157"/>
  <c r="AB2042" i="157"/>
  <c r="AB2034" i="157"/>
  <c r="AB2033" i="157"/>
  <c r="AB2032" i="157"/>
  <c r="AB2031" i="157"/>
  <c r="AB2029" i="157"/>
  <c r="AB2028" i="157"/>
  <c r="AB2026" i="157"/>
  <c r="AB2024" i="157"/>
  <c r="AB2021" i="157"/>
  <c r="AB2009" i="157"/>
  <c r="AB2006" i="157"/>
  <c r="AB1925" i="157"/>
  <c r="AB1912" i="157"/>
  <c r="AB1907" i="157"/>
  <c r="AB1903" i="157"/>
  <c r="AB1896" i="157"/>
  <c r="AB1883" i="157"/>
  <c r="AB1875" i="157"/>
  <c r="AB1867" i="157"/>
  <c r="AB1866" i="157"/>
  <c r="AB1865" i="157"/>
  <c r="AB1863" i="157"/>
  <c r="AB1861" i="157"/>
  <c r="AB1858" i="157"/>
  <c r="AB1856" i="157"/>
  <c r="AB1853" i="157"/>
  <c r="AB1841" i="157"/>
  <c r="AB1838" i="157"/>
  <c r="AB1761" i="157"/>
  <c r="AB1757" i="157"/>
  <c r="AB1746" i="157"/>
  <c r="AB1735" i="157"/>
  <c r="AB1727" i="157"/>
  <c r="AB1718" i="157"/>
  <c r="AB1717" i="157"/>
  <c r="AB1716" i="157"/>
  <c r="AB1715" i="157"/>
  <c r="AB1713" i="157"/>
  <c r="AB1712" i="157"/>
  <c r="AB1710" i="157"/>
  <c r="AB1708" i="157"/>
  <c r="AB1705" i="157"/>
  <c r="AB1693" i="157"/>
  <c r="AB1690" i="157"/>
  <c r="AB1612" i="157"/>
  <c r="AB1608" i="157"/>
  <c r="AB1596" i="157"/>
  <c r="AB1588" i="157"/>
  <c r="AB1579" i="157"/>
  <c r="AB1578" i="157"/>
  <c r="AB1570" i="157"/>
  <c r="AB1568" i="157"/>
  <c r="AB1567" i="157"/>
  <c r="AB1566" i="157"/>
  <c r="AB1564" i="157"/>
  <c r="AB1563" i="157"/>
  <c r="AB1561" i="157"/>
  <c r="AB1559" i="157"/>
  <c r="AB1556" i="157"/>
  <c r="AB1544" i="157"/>
  <c r="AB1541" i="157"/>
  <c r="AB1469" i="157"/>
  <c r="AB1465" i="157"/>
  <c r="AB1452" i="157"/>
  <c r="AB1445" i="157"/>
  <c r="AB1434" i="157"/>
  <c r="AB1433" i="157"/>
  <c r="AB1425" i="157"/>
  <c r="AB1424" i="157"/>
  <c r="AB1423" i="157"/>
  <c r="AB1422" i="157"/>
  <c r="AB1420" i="157"/>
  <c r="AB1418" i="157"/>
  <c r="AB1417" i="157"/>
  <c r="AB1416" i="157"/>
  <c r="AB1415" i="157"/>
  <c r="AB1414" i="157"/>
  <c r="AB1413" i="157"/>
  <c r="AB1410" i="157"/>
  <c r="AB1398" i="157"/>
  <c r="AB1395" i="157"/>
  <c r="AB1315" i="157"/>
  <c r="AB1311" i="157"/>
  <c r="AB1307" i="157"/>
  <c r="AB1296" i="157"/>
  <c r="AB1290" i="157"/>
  <c r="AB1285" i="157"/>
  <c r="AB1274" i="157"/>
  <c r="AB1269" i="157"/>
  <c r="AB1267" i="157"/>
  <c r="AB1264" i="157"/>
  <c r="AB1250" i="157"/>
  <c r="AB1242" i="157"/>
  <c r="AB1238" i="157"/>
  <c r="AB1226" i="157"/>
  <c r="AB1207" i="157"/>
  <c r="AB1196" i="157"/>
  <c r="AB1195" i="157"/>
  <c r="AB1187" i="157"/>
  <c r="AB1186" i="157"/>
  <c r="AB1185" i="157"/>
  <c r="AB1183" i="157"/>
  <c r="AB1181" i="157"/>
  <c r="AB1180" i="157"/>
  <c r="AB1178" i="157"/>
  <c r="AB1176" i="157"/>
  <c r="AB1173" i="157"/>
  <c r="AB1161" i="157"/>
  <c r="AB1158" i="157"/>
  <c r="AB1068" i="157"/>
  <c r="AB895" i="157"/>
  <c r="AB880" i="157"/>
  <c r="AB872" i="157"/>
  <c r="AB871" i="157"/>
  <c r="AB861" i="157"/>
  <c r="AB854" i="157"/>
  <c r="AB847" i="157"/>
  <c r="AB839" i="157"/>
  <c r="AB830" i="157"/>
  <c r="AB829" i="157"/>
  <c r="AB828" i="157"/>
  <c r="AB827" i="157"/>
  <c r="AB822" i="157"/>
  <c r="AB820" i="157"/>
  <c r="AB817" i="157"/>
  <c r="AB797" i="157"/>
  <c r="AB786" i="157"/>
  <c r="AB778" i="157"/>
  <c r="AB770" i="157"/>
  <c r="AB761" i="157"/>
  <c r="AB760" i="157"/>
  <c r="AB759" i="157"/>
  <c r="AB758" i="157"/>
  <c r="AB753" i="157"/>
  <c r="AB751" i="157"/>
  <c r="AB748" i="157"/>
  <c r="AB734" i="157"/>
  <c r="AB733" i="157"/>
  <c r="AB723" i="157"/>
  <c r="AB707" i="157"/>
  <c r="AB701" i="157"/>
  <c r="AB695" i="157"/>
  <c r="AB688" i="157"/>
  <c r="AB680" i="157"/>
  <c r="AB671" i="157"/>
  <c r="AB668" i="157"/>
  <c r="AB663" i="157"/>
  <c r="AB661" i="157"/>
  <c r="AB658" i="157"/>
  <c r="AB592" i="157"/>
  <c r="AB582" i="157"/>
  <c r="AB572" i="157"/>
  <c r="AB565" i="157"/>
  <c r="AB555" i="157"/>
  <c r="AB538" i="157"/>
  <c r="AB529" i="157"/>
  <c r="AB520" i="157"/>
  <c r="AB519" i="157"/>
  <c r="AB518" i="157"/>
  <c r="AB515" i="157"/>
  <c r="AB514" i="157"/>
  <c r="AB496" i="157"/>
  <c r="AB484" i="157"/>
  <c r="AB458" i="157"/>
  <c r="AB447" i="157"/>
  <c r="AB444" i="157"/>
  <c r="AB443" i="157"/>
  <c r="AB435" i="157"/>
  <c r="AB429" i="157"/>
  <c r="AB419" i="157"/>
  <c r="AB405" i="157"/>
  <c r="AB402" i="157"/>
  <c r="AB393" i="157"/>
  <c r="AB375" i="157"/>
  <c r="AB351" i="157"/>
  <c r="AB343" i="157"/>
  <c r="AB334" i="157"/>
  <c r="AB331" i="157"/>
  <c r="AB326" i="157"/>
  <c r="AB324" i="157"/>
  <c r="AB321" i="157"/>
  <c r="AB308" i="157"/>
  <c r="AB307" i="157"/>
  <c r="AB285" i="157"/>
  <c r="AB272" i="157"/>
  <c r="AB262" i="157"/>
  <c r="AB254" i="157"/>
  <c r="AB245" i="157"/>
  <c r="AB242" i="157"/>
  <c r="AB237" i="157"/>
  <c r="AB235" i="157"/>
  <c r="AB232" i="157"/>
  <c r="AB221" i="157"/>
  <c r="AB218" i="157"/>
  <c r="AB140" i="157"/>
  <c r="AC132" i="157"/>
  <c r="AB132" i="157"/>
  <c r="AB127" i="157"/>
  <c r="AB106" i="157"/>
  <c r="AB101" i="157"/>
  <c r="AB81" i="157"/>
  <c r="AB70" i="157"/>
  <c r="AB69" i="157"/>
  <c r="AB60" i="157"/>
  <c r="AB59" i="157"/>
  <c r="AB58" i="157"/>
  <c r="AB56" i="157"/>
  <c r="AB54" i="157"/>
  <c r="AB53" i="157"/>
  <c r="AB51" i="157"/>
  <c r="AB49" i="157"/>
  <c r="AB46" i="157"/>
  <c r="AB97" i="157" s="1"/>
  <c r="AB31" i="157"/>
  <c r="AB30" i="157"/>
  <c r="AA3510" i="156"/>
  <c r="AA3506" i="156"/>
  <c r="AA3496" i="156"/>
  <c r="AA3482" i="156"/>
  <c r="AA3481" i="156"/>
  <c r="AA3473" i="156"/>
  <c r="AA3472" i="156"/>
  <c r="AA3471" i="156"/>
  <c r="AA3470" i="156"/>
  <c r="AA3468" i="156"/>
  <c r="AA3467" i="156"/>
  <c r="AA3465" i="156"/>
  <c r="AA3463" i="156"/>
  <c r="AA3460" i="156"/>
  <c r="AA3448" i="156"/>
  <c r="AA3445" i="156"/>
  <c r="AA3436" i="156"/>
  <c r="AA3432" i="156"/>
  <c r="AA3423" i="156"/>
  <c r="AA3416" i="156"/>
  <c r="AA3408" i="156"/>
  <c r="AA3400" i="156"/>
  <c r="AA3399" i="156"/>
  <c r="AA3398" i="156"/>
  <c r="AA3397" i="156"/>
  <c r="AA3395" i="156"/>
  <c r="AA3392" i="156"/>
  <c r="AA3390" i="156"/>
  <c r="AA3387" i="156"/>
  <c r="AA3375" i="156"/>
  <c r="AA3372" i="156"/>
  <c r="AA3306" i="156"/>
  <c r="AA3302" i="156"/>
  <c r="AA3295" i="156"/>
  <c r="AA3288" i="156"/>
  <c r="AA3280" i="156"/>
  <c r="AA3272" i="156"/>
  <c r="AA3270" i="156"/>
  <c r="AA3269" i="156"/>
  <c r="AA3268" i="156"/>
  <c r="AA3266" i="156"/>
  <c r="AA3265" i="156"/>
  <c r="AA3263" i="156"/>
  <c r="AA3261" i="156"/>
  <c r="AA3258" i="156"/>
  <c r="AA3246" i="156"/>
  <c r="AA3243" i="156"/>
  <c r="AA3166" i="156"/>
  <c r="AA3162" i="156"/>
  <c r="AA3147" i="156"/>
  <c r="AA3136" i="156"/>
  <c r="AA3126" i="156"/>
  <c r="AA3125" i="156"/>
  <c r="AA3116" i="156"/>
  <c r="AA3115" i="156"/>
  <c r="AA3114" i="156"/>
  <c r="AA3113" i="156"/>
  <c r="AA3111" i="156"/>
  <c r="AA3108" i="156"/>
  <c r="AA3107" i="156"/>
  <c r="AA3105" i="156"/>
  <c r="AA3104" i="156"/>
  <c r="AA3103" i="156"/>
  <c r="AA3100" i="156"/>
  <c r="AA3088" i="156"/>
  <c r="AA3085" i="156"/>
  <c r="AA3008" i="156"/>
  <c r="AA3004" i="156"/>
  <c r="AA3002" i="156"/>
  <c r="AA2990" i="156"/>
  <c r="AA2981" i="156"/>
  <c r="AA2973" i="156"/>
  <c r="AA2965" i="156"/>
  <c r="AA2964" i="156"/>
  <c r="AA2963" i="156"/>
  <c r="AA2962" i="156"/>
  <c r="AA2960" i="156"/>
  <c r="AA2959" i="156"/>
  <c r="AA2957" i="156"/>
  <c r="AA2955" i="156"/>
  <c r="AA2952" i="156"/>
  <c r="AA2940" i="156"/>
  <c r="AA2937" i="156"/>
  <c r="AA2865" i="156"/>
  <c r="AA2861" i="156"/>
  <c r="AA2854" i="156"/>
  <c r="AA2846" i="156"/>
  <c r="AA2838" i="156"/>
  <c r="AA2830" i="156"/>
  <c r="AA2829" i="156"/>
  <c r="AA2828" i="156"/>
  <c r="AA2827" i="156"/>
  <c r="AA2825" i="156"/>
  <c r="AA2824" i="156"/>
  <c r="AA2822" i="156"/>
  <c r="AA2820" i="156"/>
  <c r="AA2817" i="156"/>
  <c r="AA2805" i="156"/>
  <c r="AA2802" i="156"/>
  <c r="AA2716" i="156"/>
  <c r="AA2702" i="156"/>
  <c r="AA2692" i="156"/>
  <c r="AA2689" i="156"/>
  <c r="AA2680" i="156"/>
  <c r="AA2663" i="156"/>
  <c r="AA2659" i="156"/>
  <c r="AA2650" i="156"/>
  <c r="AA2634" i="156"/>
  <c r="AA2625" i="156"/>
  <c r="AA2617" i="156"/>
  <c r="AA2609" i="156"/>
  <c r="AA2605" i="156"/>
  <c r="AA2598" i="156"/>
  <c r="AA2583" i="156"/>
  <c r="AA2580" i="156"/>
  <c r="AA2567" i="156"/>
  <c r="AA2555" i="156"/>
  <c r="AA2540" i="156"/>
  <c r="AA2525" i="156"/>
  <c r="AA2523" i="156"/>
  <c r="AA2530" i="156"/>
  <c r="AA2506" i="156"/>
  <c r="AA2497" i="156"/>
  <c r="AA2484" i="156"/>
  <c r="AA2480" i="156"/>
  <c r="AA2469" i="156"/>
  <c r="AA2465" i="156"/>
  <c r="AA2455" i="156"/>
  <c r="AA2449" i="156"/>
  <c r="AA2421" i="156"/>
  <c r="AA2419" i="156"/>
  <c r="AA2412" i="156"/>
  <c r="AA2395" i="156"/>
  <c r="AA2390" i="156"/>
  <c r="AA2382" i="156"/>
  <c r="AA2367" i="156"/>
  <c r="AA2351" i="156"/>
  <c r="AA2344" i="156"/>
  <c r="AA2336" i="156"/>
  <c r="AA2328" i="156"/>
  <c r="AA2323" i="156"/>
  <c r="AA2316" i="156"/>
  <c r="AA2308" i="156"/>
  <c r="AA2299" i="156"/>
  <c r="AA2296" i="156"/>
  <c r="AA2291" i="156"/>
  <c r="AA2289" i="156"/>
  <c r="AA2286" i="156"/>
  <c r="AA2270" i="156"/>
  <c r="AA2256" i="156"/>
  <c r="AA2252" i="156"/>
  <c r="AA2245" i="156"/>
  <c r="AA2238" i="156"/>
  <c r="AA2230" i="156"/>
  <c r="AA2221" i="156"/>
  <c r="AA2218" i="156"/>
  <c r="AA2213" i="156"/>
  <c r="AA2211" i="156"/>
  <c r="AA2208" i="156"/>
  <c r="AA2187" i="156"/>
  <c r="AA2180" i="156"/>
  <c r="AA2173" i="156"/>
  <c r="AA2165" i="156"/>
  <c r="AA2156" i="156"/>
  <c r="AA2155" i="156"/>
  <c r="AA2154" i="156"/>
  <c r="AA2153" i="156"/>
  <c r="AA2148" i="156"/>
  <c r="AA2146" i="156"/>
  <c r="AA2143" i="156"/>
  <c r="AA2127" i="156"/>
  <c r="AA2123" i="156"/>
  <c r="AA2109" i="156"/>
  <c r="AA2070" i="156"/>
  <c r="AA2059" i="156"/>
  <c r="AA2058" i="156"/>
  <c r="AA2049" i="156"/>
  <c r="AA2048" i="156"/>
  <c r="AA2047" i="156"/>
  <c r="AA2046" i="156"/>
  <c r="AA2044" i="156"/>
  <c r="AA2041" i="156"/>
  <c r="AA2039" i="156"/>
  <c r="AA2036" i="156"/>
  <c r="AA2023" i="156"/>
  <c r="AA2022" i="156"/>
  <c r="AA2002" i="156"/>
  <c r="AA1995" i="156"/>
  <c r="AA1985" i="156"/>
  <c r="AA1979" i="156"/>
  <c r="AA1963" i="156"/>
  <c r="AA1962" i="156"/>
  <c r="AA1959" i="156"/>
  <c r="AA1930" i="156"/>
  <c r="AA1925" i="156"/>
  <c r="AA1917" i="156"/>
  <c r="AA1906" i="156"/>
  <c r="AA1899" i="156"/>
  <c r="AA1887" i="156"/>
  <c r="AA1886" i="156"/>
  <c r="AA1885" i="156"/>
  <c r="AA1882" i="156"/>
  <c r="AA1881" i="156"/>
  <c r="AA1862" i="156"/>
  <c r="AA1856" i="156"/>
  <c r="AA1850" i="156"/>
  <c r="AA1834" i="156"/>
  <c r="AA1833" i="156"/>
  <c r="AA1830" i="156"/>
  <c r="AA1829" i="156"/>
  <c r="AA1810" i="156"/>
  <c r="AA1802" i="156"/>
  <c r="AA1796" i="156"/>
  <c r="AA1780" i="156"/>
  <c r="AA1779" i="156"/>
  <c r="AA1776" i="156"/>
  <c r="AA1775" i="156"/>
  <c r="AA1747" i="156"/>
  <c r="AA1733" i="156"/>
  <c r="AA1719" i="156"/>
  <c r="AA1714" i="156"/>
  <c r="AA1708" i="156"/>
  <c r="AA1698" i="156"/>
  <c r="AA1689" i="156"/>
  <c r="AA1680" i="156"/>
  <c r="AA1677" i="156"/>
  <c r="AA1672" i="156"/>
  <c r="AA1670" i="156"/>
  <c r="AA1667" i="156"/>
  <c r="AA1652" i="156"/>
  <c r="AA1646" i="156"/>
  <c r="AA1639" i="156"/>
  <c r="AA1631" i="156"/>
  <c r="AA1622" i="156"/>
  <c r="AA1621" i="156"/>
  <c r="AA1620" i="156"/>
  <c r="AA1619" i="156"/>
  <c r="AA1617" i="156"/>
  <c r="AA1614" i="156"/>
  <c r="AA1612" i="156"/>
  <c r="AA1609" i="156"/>
  <c r="AA1593" i="156"/>
  <c r="AA1584" i="156"/>
  <c r="AA1574" i="156"/>
  <c r="AA1565" i="156"/>
  <c r="AA1564" i="156"/>
  <c r="AA1555" i="156"/>
  <c r="AA1552" i="156"/>
  <c r="AA1547" i="156"/>
  <c r="AA1545" i="156"/>
  <c r="AA1542" i="156"/>
  <c r="AA1467" i="156"/>
  <c r="AA1459" i="156"/>
  <c r="AA1451" i="156"/>
  <c r="AA1443" i="156"/>
  <c r="AA1434" i="156"/>
  <c r="AA1433" i="156"/>
  <c r="AA1432" i="156"/>
  <c r="AA1431" i="156"/>
  <c r="AA1430" i="156"/>
  <c r="AA1428" i="156"/>
  <c r="AA1427" i="156"/>
  <c r="AA1425" i="156"/>
  <c r="AA1423" i="156"/>
  <c r="AA1420" i="156"/>
  <c r="AA1455" i="156" s="1"/>
  <c r="AA1404" i="156"/>
  <c r="AA1389" i="156"/>
  <c r="AA1366" i="156"/>
  <c r="AA1357" i="156"/>
  <c r="AA1356" i="156"/>
  <c r="AA1347" i="156"/>
  <c r="AA1344" i="156"/>
  <c r="AA1339" i="156"/>
  <c r="AA1337" i="156"/>
  <c r="AA1334" i="156"/>
  <c r="AA1322" i="156"/>
  <c r="AA1315" i="156"/>
  <c r="AA1309" i="156"/>
  <c r="AA1300" i="156"/>
  <c r="AA1293" i="156"/>
  <c r="AA1292" i="156"/>
  <c r="AA1283" i="156"/>
  <c r="AA1280" i="156"/>
  <c r="AA1275" i="156"/>
  <c r="AA1273" i="156"/>
  <c r="AA1270" i="156"/>
  <c r="AA1255" i="156"/>
  <c r="AA1246" i="156"/>
  <c r="AA1235" i="156"/>
  <c r="AA1226" i="156"/>
  <c r="AA1225" i="156"/>
  <c r="AA1216" i="156"/>
  <c r="AA1212" i="156"/>
  <c r="AA1207" i="156"/>
  <c r="AA1205" i="156"/>
  <c r="AA1202" i="156"/>
  <c r="AA1187" i="156"/>
  <c r="AA1180" i="156"/>
  <c r="AA1173" i="156"/>
  <c r="AA1158" i="156"/>
  <c r="AA1156" i="156"/>
  <c r="AA1074" i="156"/>
  <c r="AA1068" i="156"/>
  <c r="AA1061" i="156"/>
  <c r="AA1045" i="156"/>
  <c r="AA1044" i="156"/>
  <c r="AA1041" i="156"/>
  <c r="AA1040" i="156"/>
  <c r="AA1024" i="156"/>
  <c r="AA1018" i="156"/>
  <c r="AA996" i="156"/>
  <c r="AA988" i="156"/>
  <c r="AA979" i="156"/>
  <c r="AA978" i="156"/>
  <c r="AA977" i="156"/>
  <c r="AA974" i="156"/>
  <c r="AA973" i="156"/>
  <c r="AA957" i="156"/>
  <c r="AA950" i="156"/>
  <c r="AA931" i="156"/>
  <c r="AA933" i="156"/>
  <c r="AA930" i="156"/>
  <c r="AA919" i="156"/>
  <c r="AA916" i="156"/>
  <c r="AA900" i="156"/>
  <c r="AA876" i="156"/>
  <c r="AA867" i="156"/>
  <c r="AA866" i="156"/>
  <c r="AA857" i="156"/>
  <c r="AA854" i="156"/>
  <c r="AA849" i="156"/>
  <c r="AA847" i="156"/>
  <c r="AA844" i="156"/>
  <c r="AG128" i="46"/>
  <c r="AF128" i="46"/>
  <c r="AE128" i="46"/>
  <c r="AC128" i="46"/>
  <c r="AB128" i="46"/>
  <c r="AC34" i="157"/>
  <c r="AB34" i="157"/>
  <c r="AF34" i="157" l="1"/>
  <c r="AL34" i="157" s="1"/>
  <c r="AF132" i="157"/>
  <c r="AL132" i="157" s="1"/>
  <c r="AA831" i="156" l="1"/>
  <c r="AA830" i="156"/>
  <c r="AA756" i="156"/>
  <c r="AA741" i="156"/>
  <c r="AA727" i="156"/>
  <c r="AA729" i="156"/>
  <c r="AA726" i="156"/>
  <c r="AA721" i="156"/>
  <c r="AA699" i="156"/>
  <c r="AA667" i="156"/>
  <c r="AA656" i="156"/>
  <c r="AA632" i="156"/>
  <c r="AA619" i="156"/>
  <c r="AA615" i="156"/>
  <c r="AA596" i="156"/>
  <c r="AA593" i="156"/>
  <c r="AA577" i="156"/>
  <c r="AA563" i="156"/>
  <c r="AA558" i="156"/>
  <c r="AA542" i="156"/>
  <c r="AA530" i="156"/>
  <c r="AA525" i="156"/>
  <c r="AA463" i="156"/>
  <c r="AA447" i="156"/>
  <c r="AA443" i="156"/>
  <c r="AA386" i="156"/>
  <c r="AA372" i="156"/>
  <c r="AA374" i="156"/>
  <c r="AA360" i="156"/>
  <c r="AA349" i="156"/>
  <c r="AA345" i="156"/>
  <c r="AA315" i="156"/>
  <c r="AA308" i="156"/>
  <c r="AA299" i="156"/>
  <c r="AA301" i="156"/>
  <c r="AA298" i="156"/>
  <c r="AA280" i="156"/>
  <c r="AA272" i="156"/>
  <c r="AA266" i="156"/>
  <c r="AA262" i="156"/>
  <c r="AA221" i="156"/>
  <c r="AA207" i="156"/>
  <c r="AA209" i="156"/>
  <c r="AA206" i="156"/>
  <c r="AA195" i="156"/>
  <c r="AA189" i="156"/>
  <c r="AA184" i="156"/>
  <c r="AA169" i="156"/>
  <c r="AA155" i="156"/>
  <c r="AA157" i="156"/>
  <c r="AA154" i="156"/>
  <c r="AA146" i="156"/>
  <c r="AA138" i="156"/>
  <c r="AA116" i="156"/>
  <c r="AA106" i="156"/>
  <c r="AA61" i="156"/>
  <c r="AA52" i="156"/>
  <c r="AA41" i="156"/>
  <c r="AA43" i="156"/>
  <c r="AA40" i="156"/>
  <c r="AA19" i="156"/>
  <c r="AF185" i="57" l="1"/>
  <c r="AE185" i="57"/>
  <c r="AD185" i="57"/>
  <c r="AB185" i="57"/>
  <c r="AA185" i="57"/>
  <c r="X185" i="57"/>
  <c r="W185" i="57"/>
  <c r="V185" i="57"/>
  <c r="U185" i="57"/>
  <c r="T185" i="57"/>
  <c r="S185" i="57"/>
  <c r="R185" i="57"/>
  <c r="Q185" i="57"/>
  <c r="P185" i="57"/>
  <c r="O185" i="57"/>
  <c r="AF139" i="57"/>
  <c r="AE139" i="57"/>
  <c r="AD139" i="57"/>
  <c r="AB139" i="57"/>
  <c r="AA139" i="57"/>
  <c r="X139" i="57"/>
  <c r="W139" i="57"/>
  <c r="V139" i="57"/>
  <c r="U139" i="57"/>
  <c r="T139" i="57"/>
  <c r="S139" i="57"/>
  <c r="R139" i="57"/>
  <c r="Q139" i="57"/>
  <c r="P139" i="57"/>
  <c r="AF138" i="57"/>
  <c r="AE138" i="57"/>
  <c r="AD138" i="57"/>
  <c r="AB138" i="57"/>
  <c r="AA138" i="57"/>
  <c r="X138" i="57"/>
  <c r="W138" i="57"/>
  <c r="V138" i="57"/>
  <c r="U138" i="57"/>
  <c r="T138" i="57"/>
  <c r="S138" i="57"/>
  <c r="R138" i="57"/>
  <c r="Q138" i="57"/>
  <c r="P138" i="57"/>
  <c r="O139" i="57"/>
  <c r="O138" i="57"/>
  <c r="AF136" i="57"/>
  <c r="AE136" i="57"/>
  <c r="AD136" i="57"/>
  <c r="AB136" i="57"/>
  <c r="AA136" i="57"/>
  <c r="X136" i="57"/>
  <c r="W136" i="57"/>
  <c r="V136" i="57"/>
  <c r="U136" i="57"/>
  <c r="T136" i="57"/>
  <c r="S136" i="57"/>
  <c r="R136" i="57"/>
  <c r="Q136" i="57"/>
  <c r="P136" i="57"/>
  <c r="O136" i="57"/>
  <c r="W142" i="57"/>
  <c r="AF81" i="57"/>
  <c r="AE81" i="57"/>
  <c r="AD81" i="57"/>
  <c r="AB81" i="57"/>
  <c r="AA81" i="57"/>
  <c r="X81" i="57"/>
  <c r="Z65" i="57" l="1"/>
  <c r="Z64" i="57"/>
  <c r="Y89" i="57"/>
  <c r="Y65" i="57"/>
  <c r="Y64" i="57"/>
  <c r="Y138" i="57" s="1"/>
  <c r="Y61" i="57"/>
  <c r="Y48" i="57"/>
  <c r="Y39" i="57"/>
  <c r="Y185" i="57" s="1"/>
  <c r="AF40" i="57"/>
  <c r="AE40" i="57"/>
  <c r="AD40" i="57"/>
  <c r="AB40" i="57"/>
  <c r="AA40" i="57"/>
  <c r="W40" i="57"/>
  <c r="V40" i="57"/>
  <c r="U40" i="57"/>
  <c r="T40" i="57"/>
  <c r="S40" i="57"/>
  <c r="R40" i="57"/>
  <c r="Q40" i="57"/>
  <c r="P40" i="57"/>
  <c r="O40" i="57"/>
  <c r="X40" i="57"/>
  <c r="Y24" i="57"/>
  <c r="Y139" i="57" s="1"/>
  <c r="Y21" i="57"/>
  <c r="Z39" i="57"/>
  <c r="Y136" i="57" l="1"/>
  <c r="AC39" i="57"/>
  <c r="Z185" i="57"/>
  <c r="Y81" i="57"/>
  <c r="Y40" i="57"/>
  <c r="AC64" i="57"/>
  <c r="AC65" i="57"/>
  <c r="Z81" i="57"/>
  <c r="AF189" i="57"/>
  <c r="AE189" i="57"/>
  <c r="AD189" i="57"/>
  <c r="AB189" i="57"/>
  <c r="AA189" i="57"/>
  <c r="Y189" i="57"/>
  <c r="X189" i="57"/>
  <c r="W189" i="57"/>
  <c r="V189" i="57"/>
  <c r="U189" i="57"/>
  <c r="T189" i="57"/>
  <c r="S189" i="57"/>
  <c r="R189" i="57"/>
  <c r="Q189" i="57"/>
  <c r="P189" i="57"/>
  <c r="O189" i="57"/>
  <c r="E177" i="57"/>
  <c r="C177" i="57"/>
  <c r="C185" i="57" s="1"/>
  <c r="E179" i="57"/>
  <c r="C179" i="57"/>
  <c r="E149" i="57"/>
  <c r="C149" i="57"/>
  <c r="E148" i="57"/>
  <c r="C148" i="57"/>
  <c r="E147" i="57"/>
  <c r="C147" i="57"/>
  <c r="C146" i="57"/>
  <c r="E145" i="57"/>
  <c r="C145" i="57"/>
  <c r="E144" i="57"/>
  <c r="C144" i="57"/>
  <c r="E143" i="57"/>
  <c r="C143" i="57"/>
  <c r="E142" i="57"/>
  <c r="C142" i="57"/>
  <c r="E124" i="57"/>
  <c r="D87" i="57"/>
  <c r="D88" i="57" s="1"/>
  <c r="D84" i="57"/>
  <c r="D83" i="57"/>
  <c r="F83" i="57" s="1"/>
  <c r="E80" i="57"/>
  <c r="C80" i="57"/>
  <c r="D77" i="57"/>
  <c r="F77" i="57" s="1"/>
  <c r="E72" i="57"/>
  <c r="D76" i="57"/>
  <c r="D80" i="57" s="1"/>
  <c r="D75" i="57"/>
  <c r="F75" i="57" s="1"/>
  <c r="D74" i="57"/>
  <c r="F74" i="57" s="1"/>
  <c r="D73" i="57"/>
  <c r="D71" i="57"/>
  <c r="F71" i="57" s="1"/>
  <c r="D70" i="57"/>
  <c r="F70" i="57" s="1"/>
  <c r="D69" i="57"/>
  <c r="F69" i="57" s="1"/>
  <c r="D68" i="57"/>
  <c r="I52" i="57"/>
  <c r="J52" i="57" s="1"/>
  <c r="I53" i="57"/>
  <c r="J53" i="57" s="1"/>
  <c r="I54" i="57"/>
  <c r="M54" i="57" s="1"/>
  <c r="N54" i="57" s="1"/>
  <c r="I55" i="57"/>
  <c r="M55" i="57" s="1"/>
  <c r="N55" i="57" s="1"/>
  <c r="I56" i="57"/>
  <c r="J56" i="57" s="1"/>
  <c r="I57" i="57"/>
  <c r="J57" i="57" s="1"/>
  <c r="I58" i="57"/>
  <c r="M58" i="57" s="1"/>
  <c r="N58" i="57" s="1"/>
  <c r="I59" i="57"/>
  <c r="M59" i="57" s="1"/>
  <c r="N59" i="57" s="1"/>
  <c r="I60" i="57"/>
  <c r="J60" i="57" s="1"/>
  <c r="M57" i="57"/>
  <c r="N57" i="57" s="1"/>
  <c r="M56" i="57"/>
  <c r="N56" i="57" s="1"/>
  <c r="D60" i="57"/>
  <c r="F60" i="57" s="1"/>
  <c r="D59" i="57"/>
  <c r="D58" i="57"/>
  <c r="D57" i="57"/>
  <c r="F57" i="57" s="1"/>
  <c r="D56" i="57"/>
  <c r="F56" i="57" s="1"/>
  <c r="D55" i="57"/>
  <c r="D54" i="57"/>
  <c r="D53" i="57"/>
  <c r="F53" i="57" s="1"/>
  <c r="D52" i="57"/>
  <c r="D46" i="57"/>
  <c r="F46" i="57" s="1"/>
  <c r="D43" i="57"/>
  <c r="F43" i="57" s="1"/>
  <c r="D42" i="57"/>
  <c r="E39" i="57"/>
  <c r="C39" i="57"/>
  <c r="D36" i="57"/>
  <c r="F36" i="57" s="1"/>
  <c r="D35" i="57"/>
  <c r="F35" i="57" s="1"/>
  <c r="D34" i="57"/>
  <c r="D149" i="57" s="1"/>
  <c r="F149" i="57" s="1"/>
  <c r="D33" i="57"/>
  <c r="D148" i="57" s="1"/>
  <c r="D32" i="57"/>
  <c r="D147" i="57" s="1"/>
  <c r="F147" i="57" s="1"/>
  <c r="D31" i="57"/>
  <c r="D30" i="57"/>
  <c r="D145" i="57" s="1"/>
  <c r="D29" i="57"/>
  <c r="D144" i="57" s="1"/>
  <c r="D28" i="57"/>
  <c r="D143" i="57" s="1"/>
  <c r="D27" i="57"/>
  <c r="D142" i="57" s="1"/>
  <c r="D20" i="57"/>
  <c r="D19" i="57"/>
  <c r="D18" i="57"/>
  <c r="D17" i="57"/>
  <c r="D16" i="57"/>
  <c r="D15" i="57"/>
  <c r="D14" i="57"/>
  <c r="D13" i="57"/>
  <c r="D12" i="57"/>
  <c r="Z89" i="57"/>
  <c r="K88" i="57"/>
  <c r="E88" i="57"/>
  <c r="C88" i="57"/>
  <c r="C188" i="57" s="1"/>
  <c r="I87" i="57"/>
  <c r="J87" i="57" s="1"/>
  <c r="L87" i="57" s="1"/>
  <c r="H87" i="57"/>
  <c r="K85" i="57"/>
  <c r="E85" i="57"/>
  <c r="E187" i="57" s="1"/>
  <c r="C85" i="57"/>
  <c r="C187" i="57" s="1"/>
  <c r="I84" i="57"/>
  <c r="H84" i="57"/>
  <c r="F84" i="57"/>
  <c r="I83" i="57"/>
  <c r="J83" i="57" s="1"/>
  <c r="L83" i="57" s="1"/>
  <c r="H83" i="57"/>
  <c r="F76" i="57"/>
  <c r="C79" i="57"/>
  <c r="F68" i="57"/>
  <c r="E66" i="57"/>
  <c r="C66" i="57"/>
  <c r="C78" i="57" s="1"/>
  <c r="Z61" i="57"/>
  <c r="K61" i="57"/>
  <c r="E61" i="57"/>
  <c r="C61" i="57"/>
  <c r="M60" i="57"/>
  <c r="N60" i="57" s="1"/>
  <c r="H60" i="57"/>
  <c r="H59" i="57"/>
  <c r="F59" i="57"/>
  <c r="H58" i="57"/>
  <c r="F58" i="57"/>
  <c r="H57" i="57"/>
  <c r="H56" i="57"/>
  <c r="H55" i="57"/>
  <c r="F55" i="57"/>
  <c r="H54" i="57"/>
  <c r="F54" i="57"/>
  <c r="M53" i="57"/>
  <c r="N53" i="57" s="1"/>
  <c r="H53" i="57"/>
  <c r="H52" i="57"/>
  <c r="Z48" i="57"/>
  <c r="K47" i="57"/>
  <c r="E47" i="57"/>
  <c r="C47" i="57"/>
  <c r="I46" i="57"/>
  <c r="J46" i="57" s="1"/>
  <c r="H46" i="57"/>
  <c r="K44" i="57"/>
  <c r="E44" i="57"/>
  <c r="C44" i="57"/>
  <c r="I43" i="57"/>
  <c r="H43" i="57"/>
  <c r="I42" i="57"/>
  <c r="J42" i="57" s="1"/>
  <c r="H42" i="57"/>
  <c r="F42" i="57"/>
  <c r="R2443" i="157"/>
  <c r="AI2391" i="157"/>
  <c r="AH2391" i="157"/>
  <c r="AG2391" i="157"/>
  <c r="AE2391" i="157"/>
  <c r="AD2391" i="157"/>
  <c r="AI2393" i="157"/>
  <c r="AH2393" i="157"/>
  <c r="AG2393" i="157"/>
  <c r="AE2393" i="157"/>
  <c r="AD2393" i="157"/>
  <c r="AA2393" i="157"/>
  <c r="R2393" i="157"/>
  <c r="AI2432" i="157"/>
  <c r="AH2432" i="157"/>
  <c r="AG2432" i="157"/>
  <c r="AE2432" i="157"/>
  <c r="AD2432" i="157"/>
  <c r="AA2432" i="157"/>
  <c r="Z2432" i="157"/>
  <c r="Y2432" i="157"/>
  <c r="X2432" i="157"/>
  <c r="W2432" i="157"/>
  <c r="V2432" i="157"/>
  <c r="U2432" i="157"/>
  <c r="T2432" i="157"/>
  <c r="S2432" i="157"/>
  <c r="R2432" i="157"/>
  <c r="AI2340" i="157"/>
  <c r="AH2340" i="157"/>
  <c r="AG2340" i="157"/>
  <c r="AE2340" i="157"/>
  <c r="AD2340" i="157"/>
  <c r="AA2340" i="157"/>
  <c r="AC2324" i="157"/>
  <c r="AB2324" i="157"/>
  <c r="AB2340" i="157" s="1"/>
  <c r="AB2348" i="157"/>
  <c r="AB2322" i="157"/>
  <c r="AB2286" i="157"/>
  <c r="AB2312" i="157"/>
  <c r="AI2304" i="157"/>
  <c r="AH2304" i="157"/>
  <c r="AG2304" i="157"/>
  <c r="AE2304" i="157"/>
  <c r="AD2304" i="157"/>
  <c r="AA2304" i="157"/>
  <c r="AB2303" i="157"/>
  <c r="AB2432" i="157" s="1"/>
  <c r="AC2303" i="157"/>
  <c r="D177" i="57" l="1"/>
  <c r="F177" i="57" s="1"/>
  <c r="D39" i="57"/>
  <c r="F143" i="57"/>
  <c r="F145" i="57"/>
  <c r="E188" i="57"/>
  <c r="K188" i="57"/>
  <c r="F142" i="57"/>
  <c r="AC185" i="57"/>
  <c r="K187" i="57"/>
  <c r="F144" i="57"/>
  <c r="F148" i="57"/>
  <c r="D179" i="57"/>
  <c r="D185" i="57" s="1"/>
  <c r="AC81" i="57"/>
  <c r="Z189" i="57"/>
  <c r="E185" i="57"/>
  <c r="F185" i="57" s="1"/>
  <c r="H187" i="57"/>
  <c r="AB2391" i="157"/>
  <c r="AB2304" i="157"/>
  <c r="AB2393" i="157"/>
  <c r="AF2324" i="157"/>
  <c r="AF2340" i="157" s="1"/>
  <c r="AF2303" i="157"/>
  <c r="AL2303" i="157" s="1"/>
  <c r="AC2432" i="157"/>
  <c r="AC2340" i="157"/>
  <c r="AC61" i="57"/>
  <c r="AC89" i="57"/>
  <c r="H44" i="57"/>
  <c r="J43" i="57"/>
  <c r="L43" i="57" s="1"/>
  <c r="J84" i="57"/>
  <c r="L84" i="57" s="1"/>
  <c r="M87" i="57"/>
  <c r="M88" i="57" s="1"/>
  <c r="J54" i="57"/>
  <c r="L54" i="57" s="1"/>
  <c r="J58" i="57"/>
  <c r="L58" i="57" s="1"/>
  <c r="J55" i="57"/>
  <c r="J59" i="57"/>
  <c r="L59" i="57" s="1"/>
  <c r="D72" i="57"/>
  <c r="D79" i="57" s="1"/>
  <c r="K89" i="57"/>
  <c r="I47" i="57"/>
  <c r="G47" i="57" s="1"/>
  <c r="K48" i="57"/>
  <c r="C48" i="57"/>
  <c r="D85" i="57"/>
  <c r="M46" i="57"/>
  <c r="N46" i="57" s="1"/>
  <c r="C89" i="57"/>
  <c r="C189" i="57" s="1"/>
  <c r="D44" i="57"/>
  <c r="F44" i="57" s="1"/>
  <c r="E48" i="57"/>
  <c r="AC48" i="57"/>
  <c r="H85" i="57"/>
  <c r="I88" i="57"/>
  <c r="I61" i="57"/>
  <c r="M42" i="57"/>
  <c r="N42" i="57" s="1"/>
  <c r="F87" i="57"/>
  <c r="F39" i="57"/>
  <c r="M43" i="57"/>
  <c r="N43" i="57" s="1"/>
  <c r="I44" i="57"/>
  <c r="D47" i="57"/>
  <c r="D188" i="57" s="1"/>
  <c r="D61" i="57"/>
  <c r="C81" i="57"/>
  <c r="M84" i="57"/>
  <c r="N84" i="57" s="1"/>
  <c r="I85" i="57"/>
  <c r="M83" i="57"/>
  <c r="G44" i="57"/>
  <c r="H47" i="57"/>
  <c r="F80" i="57"/>
  <c r="E89" i="57"/>
  <c r="J85" i="57"/>
  <c r="N88" i="57"/>
  <c r="J88" i="57"/>
  <c r="N83" i="57"/>
  <c r="N87" i="57"/>
  <c r="F88" i="57"/>
  <c r="H88" i="57"/>
  <c r="D66" i="57"/>
  <c r="D78" i="57" s="1"/>
  <c r="F73" i="57"/>
  <c r="E78" i="57"/>
  <c r="E79" i="57"/>
  <c r="L53" i="57"/>
  <c r="L55" i="57"/>
  <c r="L56" i="57"/>
  <c r="L57" i="57"/>
  <c r="L60" i="57"/>
  <c r="F52" i="57"/>
  <c r="H61" i="57"/>
  <c r="M52" i="57"/>
  <c r="L46" i="57"/>
  <c r="J47" i="57"/>
  <c r="L42" i="57"/>
  <c r="M47" i="57"/>
  <c r="F188" i="57" l="1"/>
  <c r="F61" i="57"/>
  <c r="G61" i="57"/>
  <c r="K189" i="57"/>
  <c r="M188" i="57"/>
  <c r="N188" i="57"/>
  <c r="F179" i="57"/>
  <c r="G88" i="57"/>
  <c r="I188" i="57"/>
  <c r="G188" i="57" s="1"/>
  <c r="J188" i="57"/>
  <c r="L85" i="57"/>
  <c r="L187" i="57" s="1"/>
  <c r="J187" i="57"/>
  <c r="G85" i="57"/>
  <c r="I187" i="57"/>
  <c r="G187" i="57" s="1"/>
  <c r="F85" i="57"/>
  <c r="D187" i="57"/>
  <c r="F187" i="57" s="1"/>
  <c r="E189" i="57"/>
  <c r="H189" i="57" s="1"/>
  <c r="H188" i="57"/>
  <c r="D146" i="57"/>
  <c r="AL2324" i="157"/>
  <c r="AF2432" i="157"/>
  <c r="AL2432" i="157" s="1"/>
  <c r="AL2340" i="157"/>
  <c r="AC189" i="57"/>
  <c r="J44" i="57"/>
  <c r="L44" i="57" s="1"/>
  <c r="M44" i="57"/>
  <c r="N44" i="57" s="1"/>
  <c r="D48" i="57"/>
  <c r="F48" i="57" s="1"/>
  <c r="H89" i="57"/>
  <c r="I48" i="57"/>
  <c r="G48" i="57" s="1"/>
  <c r="D89" i="57"/>
  <c r="H48" i="57"/>
  <c r="F47" i="57"/>
  <c r="I89" i="57"/>
  <c r="D81" i="57"/>
  <c r="M85" i="57"/>
  <c r="M187" i="57" s="1"/>
  <c r="N187" i="57" s="1"/>
  <c r="F72" i="57"/>
  <c r="F79" i="57"/>
  <c r="L88" i="57"/>
  <c r="J89" i="57"/>
  <c r="F78" i="57"/>
  <c r="E81" i="57"/>
  <c r="F66" i="57"/>
  <c r="J61" i="57"/>
  <c r="L52" i="57"/>
  <c r="M61" i="57"/>
  <c r="N52" i="57"/>
  <c r="N47" i="57"/>
  <c r="L47" i="57"/>
  <c r="J48" i="57"/>
  <c r="L48" i="57" s="1"/>
  <c r="L89" i="57" l="1"/>
  <c r="J189" i="57"/>
  <c r="G89" i="57"/>
  <c r="I189" i="57"/>
  <c r="G189" i="57" s="1"/>
  <c r="N61" i="57"/>
  <c r="L61" i="57"/>
  <c r="M48" i="57"/>
  <c r="N48" i="57" s="1"/>
  <c r="F89" i="57"/>
  <c r="D189" i="57"/>
  <c r="F189" i="57" s="1"/>
  <c r="F81" i="57"/>
  <c r="N85" i="57"/>
  <c r="M89" i="57"/>
  <c r="N89" i="57" l="1"/>
  <c r="M189" i="57"/>
  <c r="N189" i="57" s="1"/>
  <c r="AI2443" i="157"/>
  <c r="AH2443" i="157"/>
  <c r="AG2443" i="157"/>
  <c r="AE2443" i="157"/>
  <c r="AD2443" i="157"/>
  <c r="AB2443" i="157"/>
  <c r="AA2443" i="157"/>
  <c r="Z2443" i="157"/>
  <c r="Y2443" i="157"/>
  <c r="X2443" i="157"/>
  <c r="W2443" i="157"/>
  <c r="V2443" i="157"/>
  <c r="U2443" i="157"/>
  <c r="T2443" i="157"/>
  <c r="S2443" i="157"/>
  <c r="AI2442" i="157"/>
  <c r="AH2442" i="157"/>
  <c r="AG2442" i="157"/>
  <c r="AF2442" i="157"/>
  <c r="AE2442" i="157"/>
  <c r="AD2442" i="157"/>
  <c r="AC2442" i="157"/>
  <c r="AB2442" i="157"/>
  <c r="AA2442" i="157"/>
  <c r="Z2442" i="157"/>
  <c r="Y2442" i="157"/>
  <c r="X2442" i="157"/>
  <c r="W2442" i="157"/>
  <c r="V2442" i="157"/>
  <c r="U2442" i="157"/>
  <c r="T2442" i="157"/>
  <c r="S2442" i="157"/>
  <c r="AI2441" i="157"/>
  <c r="AH2441" i="157"/>
  <c r="AG2441" i="157"/>
  <c r="AF2441" i="157"/>
  <c r="AE2441" i="157"/>
  <c r="AD2441" i="157"/>
  <c r="AC2441" i="157"/>
  <c r="AB2441" i="157"/>
  <c r="AA2441" i="157"/>
  <c r="Z2441" i="157"/>
  <c r="Y2441" i="157"/>
  <c r="X2441" i="157"/>
  <c r="W2441" i="157"/>
  <c r="V2441" i="157"/>
  <c r="U2441" i="157"/>
  <c r="T2441" i="157"/>
  <c r="S2441" i="157"/>
  <c r="R2442" i="157"/>
  <c r="R2441" i="157"/>
  <c r="H2404" i="157"/>
  <c r="F2404" i="157"/>
  <c r="H2403" i="157"/>
  <c r="F2403" i="157"/>
  <c r="H2402" i="157"/>
  <c r="F2402" i="157"/>
  <c r="H2400" i="157"/>
  <c r="F2400" i="157"/>
  <c r="H2399" i="157"/>
  <c r="F2399" i="157"/>
  <c r="H2398" i="157"/>
  <c r="F2398" i="157"/>
  <c r="H2397" i="157"/>
  <c r="F2397" i="157"/>
  <c r="AA2391" i="157"/>
  <c r="G2346" i="157"/>
  <c r="G2345" i="157"/>
  <c r="G2342" i="157"/>
  <c r="H2339" i="157"/>
  <c r="F2339" i="157"/>
  <c r="H2332" i="157"/>
  <c r="H2338" i="157" s="1"/>
  <c r="G2336" i="157"/>
  <c r="G2339" i="157" s="1"/>
  <c r="G2335" i="157"/>
  <c r="I2335" i="157" s="1"/>
  <c r="G2334" i="157"/>
  <c r="I2334" i="157" s="1"/>
  <c r="G2333" i="157"/>
  <c r="I2333" i="157" s="1"/>
  <c r="G2331" i="157"/>
  <c r="I2331" i="157" s="1"/>
  <c r="G2330" i="157"/>
  <c r="I2330" i="157" s="1"/>
  <c r="G2329" i="157"/>
  <c r="G2328" i="157"/>
  <c r="I2328" i="157" s="1"/>
  <c r="H2326" i="157"/>
  <c r="H2337" i="157" s="1"/>
  <c r="F2326" i="157"/>
  <c r="F2337" i="157" s="1"/>
  <c r="F2332" i="157"/>
  <c r="G2321" i="157"/>
  <c r="I2321" i="157" s="1"/>
  <c r="G2320" i="157"/>
  <c r="I2320" i="157" s="1"/>
  <c r="G2319" i="157"/>
  <c r="I2319" i="157" s="1"/>
  <c r="G2318" i="157"/>
  <c r="G2317" i="157"/>
  <c r="I2317" i="157" s="1"/>
  <c r="G2316" i="157"/>
  <c r="G2310" i="157"/>
  <c r="G2309" i="157"/>
  <c r="G2306" i="157"/>
  <c r="H2303" i="157"/>
  <c r="F2303" i="157"/>
  <c r="F2302" i="157"/>
  <c r="G2300" i="157"/>
  <c r="G2303" i="157" s="1"/>
  <c r="G2299" i="157"/>
  <c r="G2298" i="157"/>
  <c r="G2403" i="157" s="1"/>
  <c r="G2297" i="157"/>
  <c r="G2296" i="157"/>
  <c r="G2295" i="157"/>
  <c r="G2400" i="157" s="1"/>
  <c r="G2294" i="157"/>
  <c r="G2399" i="157" s="1"/>
  <c r="G2293" i="157"/>
  <c r="G2398" i="157" s="1"/>
  <c r="G2292" i="157"/>
  <c r="G2397" i="157" s="1"/>
  <c r="AC2348" i="157"/>
  <c r="N2347" i="157"/>
  <c r="J2347" i="157"/>
  <c r="H2347" i="157"/>
  <c r="F2347" i="157"/>
  <c r="L2346" i="157"/>
  <c r="P2346" i="157" s="1"/>
  <c r="Q2346" i="157" s="1"/>
  <c r="K2346" i="157"/>
  <c r="I2346" i="157"/>
  <c r="L2345" i="157"/>
  <c r="K2345" i="157"/>
  <c r="K2347" i="157" s="1"/>
  <c r="N2343" i="157"/>
  <c r="H2343" i="157"/>
  <c r="F2343" i="157"/>
  <c r="L2342" i="157"/>
  <c r="L2343" i="157" s="1"/>
  <c r="K2342" i="157"/>
  <c r="G2343" i="157"/>
  <c r="AC2322" i="157"/>
  <c r="N2322" i="157"/>
  <c r="H2322" i="157"/>
  <c r="F2322" i="157"/>
  <c r="L2321" i="157"/>
  <c r="P2321" i="157" s="1"/>
  <c r="Q2321" i="157" s="1"/>
  <c r="K2321" i="157"/>
  <c r="L2320" i="157"/>
  <c r="P2320" i="157" s="1"/>
  <c r="Q2320" i="157" s="1"/>
  <c r="K2320" i="157"/>
  <c r="L2319" i="157"/>
  <c r="P2319" i="157" s="1"/>
  <c r="Q2319" i="157" s="1"/>
  <c r="K2319" i="157"/>
  <c r="L2318" i="157"/>
  <c r="P2318" i="157" s="1"/>
  <c r="Q2318" i="157" s="1"/>
  <c r="K2318" i="157"/>
  <c r="I2318" i="157"/>
  <c r="L2317" i="157"/>
  <c r="P2317" i="157" s="1"/>
  <c r="Q2317" i="157" s="1"/>
  <c r="K2317" i="157"/>
  <c r="L2316" i="157"/>
  <c r="K2316" i="157"/>
  <c r="G2402" i="157" l="1"/>
  <c r="G2404" i="157"/>
  <c r="F2401" i="157"/>
  <c r="G2302" i="157"/>
  <c r="F2432" i="157"/>
  <c r="F2439" i="157" s="1"/>
  <c r="AL2442" i="157"/>
  <c r="G2432" i="157"/>
  <c r="G2439" i="157" s="1"/>
  <c r="I2343" i="157"/>
  <c r="I2336" i="157"/>
  <c r="F2338" i="157"/>
  <c r="F2340" i="157" s="1"/>
  <c r="AL2441" i="157"/>
  <c r="AF2322" i="157"/>
  <c r="AL2322" i="157" s="1"/>
  <c r="I2339" i="157"/>
  <c r="H2432" i="157"/>
  <c r="I2303" i="157"/>
  <c r="G2332" i="157"/>
  <c r="G2401" i="157" s="1"/>
  <c r="I2300" i="157"/>
  <c r="G2326" i="157"/>
  <c r="G2337" i="157" s="1"/>
  <c r="I2329" i="157"/>
  <c r="H2340" i="157"/>
  <c r="L2347" i="157"/>
  <c r="G2347" i="157"/>
  <c r="F2348" i="157"/>
  <c r="N2348" i="157"/>
  <c r="H2348" i="157"/>
  <c r="AF2348" i="157"/>
  <c r="AL2348" i="157" s="1"/>
  <c r="J2343" i="157"/>
  <c r="M2342" i="157"/>
  <c r="M2346" i="157"/>
  <c r="O2346" i="157" s="1"/>
  <c r="M2345" i="157"/>
  <c r="I2342" i="157"/>
  <c r="K2343" i="157"/>
  <c r="I2345" i="157"/>
  <c r="P2342" i="157"/>
  <c r="P2345" i="157"/>
  <c r="L2322" i="157"/>
  <c r="G2322" i="157"/>
  <c r="M2316" i="157"/>
  <c r="M2318" i="157"/>
  <c r="O2318" i="157" s="1"/>
  <c r="M2319" i="157"/>
  <c r="O2319" i="157" s="1"/>
  <c r="M2320" i="157"/>
  <c r="O2320" i="157" s="1"/>
  <c r="M2321" i="157"/>
  <c r="O2321" i="157" s="1"/>
  <c r="I2316" i="157"/>
  <c r="K2322" i="157"/>
  <c r="M2317" i="157"/>
  <c r="O2317" i="157" s="1"/>
  <c r="P2316" i="157"/>
  <c r="I2326" i="157" l="1"/>
  <c r="I2347" i="157"/>
  <c r="L2348" i="157"/>
  <c r="H2439" i="157"/>
  <c r="I2439" i="157" s="1"/>
  <c r="I2432" i="157"/>
  <c r="I2322" i="157"/>
  <c r="J2322" i="157"/>
  <c r="G2338" i="157"/>
  <c r="I2338" i="157" s="1"/>
  <c r="I2332" i="157"/>
  <c r="I2337" i="157"/>
  <c r="G2348" i="157"/>
  <c r="K2348" i="157"/>
  <c r="M2343" i="157"/>
  <c r="O2342" i="157"/>
  <c r="P2347" i="157"/>
  <c r="Q2345" i="157"/>
  <c r="P2343" i="157"/>
  <c r="Q2342" i="157"/>
  <c r="O2345" i="157"/>
  <c r="O2347" i="157" s="1"/>
  <c r="M2347" i="157"/>
  <c r="P2322" i="157"/>
  <c r="Q2322" i="157" s="1"/>
  <c r="Q2316" i="157"/>
  <c r="O2316" i="157"/>
  <c r="M2322" i="157"/>
  <c r="I2348" i="157" l="1"/>
  <c r="O2343" i="157"/>
  <c r="O2322" i="157"/>
  <c r="Q2343" i="157"/>
  <c r="J2348" i="157"/>
  <c r="G2340" i="157"/>
  <c r="I2340" i="157" s="1"/>
  <c r="M2348" i="157"/>
  <c r="P2348" i="157"/>
  <c r="Q2347" i="157"/>
  <c r="Q2348" i="157" l="1"/>
  <c r="O2348" i="157"/>
  <c r="AC2312" i="157"/>
  <c r="N2311" i="157"/>
  <c r="N2442" i="157" s="1"/>
  <c r="J2311" i="157"/>
  <c r="H2311" i="157"/>
  <c r="H2442" i="157" s="1"/>
  <c r="F2311" i="157"/>
  <c r="F2442" i="157" s="1"/>
  <c r="L2310" i="157"/>
  <c r="P2310" i="157" s="1"/>
  <c r="Q2310" i="157" s="1"/>
  <c r="K2310" i="157"/>
  <c r="I2310" i="157"/>
  <c r="L2309" i="157"/>
  <c r="P2309" i="157" s="1"/>
  <c r="K2309" i="157"/>
  <c r="K2311" i="157" s="1"/>
  <c r="I2309" i="157"/>
  <c r="N2307" i="157"/>
  <c r="N2441" i="157" s="1"/>
  <c r="H2307" i="157"/>
  <c r="H2441" i="157" s="1"/>
  <c r="F2307" i="157"/>
  <c r="F2441" i="157" s="1"/>
  <c r="L2306" i="157"/>
  <c r="M2306" i="157" s="1"/>
  <c r="K2306" i="157"/>
  <c r="G2307" i="157"/>
  <c r="G2441" i="157" s="1"/>
  <c r="AK267" i="37"/>
  <c r="AK266" i="37"/>
  <c r="AK265" i="37"/>
  <c r="Y128" i="46"/>
  <c r="X178" i="46"/>
  <c r="W178" i="46"/>
  <c r="V178" i="46"/>
  <c r="U178" i="46"/>
  <c r="T178" i="46"/>
  <c r="S178" i="46"/>
  <c r="R178" i="46"/>
  <c r="Q178" i="46"/>
  <c r="P178" i="46"/>
  <c r="X177" i="46"/>
  <c r="W177" i="46"/>
  <c r="V177" i="46"/>
  <c r="U177" i="46"/>
  <c r="T177" i="46"/>
  <c r="S177" i="46"/>
  <c r="R177" i="46"/>
  <c r="Q177" i="46"/>
  <c r="P177" i="46"/>
  <c r="X176" i="46"/>
  <c r="W176" i="46"/>
  <c r="V176" i="46"/>
  <c r="U176" i="46"/>
  <c r="T176" i="46"/>
  <c r="S176" i="46"/>
  <c r="R176" i="46"/>
  <c r="Q176" i="46"/>
  <c r="P176" i="46"/>
  <c r="AG178" i="46"/>
  <c r="AF178" i="46"/>
  <c r="AE178" i="46"/>
  <c r="AC178" i="46"/>
  <c r="AB178" i="46"/>
  <c r="Y178" i="46"/>
  <c r="AG177" i="46"/>
  <c r="AF177" i="46"/>
  <c r="AE177" i="46"/>
  <c r="AD177" i="46"/>
  <c r="AC177" i="46"/>
  <c r="AB177" i="46"/>
  <c r="AA177" i="46"/>
  <c r="Z177" i="46"/>
  <c r="Y177" i="46"/>
  <c r="AG176" i="46"/>
  <c r="AF176" i="46"/>
  <c r="AE176" i="46"/>
  <c r="AD176" i="46"/>
  <c r="AC176" i="46"/>
  <c r="AB176" i="46"/>
  <c r="AA176" i="46"/>
  <c r="Z176" i="46"/>
  <c r="AG174" i="46"/>
  <c r="AF174" i="46"/>
  <c r="AE174" i="46"/>
  <c r="AC174" i="46"/>
  <c r="AB174" i="46"/>
  <c r="Y174" i="46"/>
  <c r="AG129" i="46"/>
  <c r="AF129" i="46"/>
  <c r="AE129" i="46"/>
  <c r="AC129" i="46"/>
  <c r="AB129" i="46"/>
  <c r="Y129" i="46"/>
  <c r="AA82" i="46"/>
  <c r="AG73" i="46"/>
  <c r="AF73" i="46"/>
  <c r="AE73" i="46"/>
  <c r="AC73" i="46"/>
  <c r="AB73" i="46"/>
  <c r="Z58" i="46"/>
  <c r="Z73" i="46" s="1"/>
  <c r="Z124" i="46"/>
  <c r="Z107" i="46"/>
  <c r="Z99" i="46"/>
  <c r="Z98" i="46"/>
  <c r="Z97" i="46"/>
  <c r="Z96" i="46"/>
  <c r="Z95" i="46"/>
  <c r="Z93" i="46"/>
  <c r="Z90" i="46"/>
  <c r="Z88" i="46"/>
  <c r="Z85" i="46"/>
  <c r="Y73" i="46"/>
  <c r="AG127" i="46"/>
  <c r="AF127" i="46"/>
  <c r="AE127" i="46"/>
  <c r="AC127" i="46"/>
  <c r="AB127" i="46"/>
  <c r="Y127" i="46"/>
  <c r="AG36" i="46"/>
  <c r="AF36" i="46"/>
  <c r="AE36" i="46"/>
  <c r="AC36" i="46"/>
  <c r="AB36" i="46"/>
  <c r="Y36" i="46"/>
  <c r="Z35" i="46"/>
  <c r="Z174" i="46" s="1"/>
  <c r="AA35" i="46"/>
  <c r="F139" i="46"/>
  <c r="D139" i="46"/>
  <c r="F138" i="46"/>
  <c r="D138" i="46"/>
  <c r="F137" i="46"/>
  <c r="D137" i="46"/>
  <c r="F135" i="46"/>
  <c r="D135" i="46"/>
  <c r="F134" i="46"/>
  <c r="D134" i="46"/>
  <c r="F133" i="46"/>
  <c r="D133" i="46"/>
  <c r="F132" i="46"/>
  <c r="D132" i="46"/>
  <c r="AD82" i="46" l="1"/>
  <c r="AC2443" i="157"/>
  <c r="F2312" i="157"/>
  <c r="F2443" i="157" s="1"/>
  <c r="K2307" i="157"/>
  <c r="AF2312" i="157"/>
  <c r="AF2443" i="157" s="1"/>
  <c r="G2311" i="157"/>
  <c r="G2312" i="157" s="1"/>
  <c r="G2443" i="157" s="1"/>
  <c r="N2312" i="157"/>
  <c r="P2306" i="157"/>
  <c r="Q2306" i="157" s="1"/>
  <c r="AD35" i="46"/>
  <c r="AD174" i="46" s="1"/>
  <c r="AA174" i="46"/>
  <c r="I2307" i="157"/>
  <c r="L2307" i="157"/>
  <c r="M2307" i="157"/>
  <c r="O2306" i="157"/>
  <c r="P2311" i="157"/>
  <c r="P2442" i="157" s="1"/>
  <c r="Q2309" i="157"/>
  <c r="P2307" i="157"/>
  <c r="M2309" i="157"/>
  <c r="L2311" i="157"/>
  <c r="I2306" i="157"/>
  <c r="M2310" i="157"/>
  <c r="O2310" i="157" s="1"/>
  <c r="H2312" i="157"/>
  <c r="H2443" i="157" s="1"/>
  <c r="J2307" i="157" l="1"/>
  <c r="L2441" i="157"/>
  <c r="Q2307" i="157"/>
  <c r="P2441" i="157"/>
  <c r="I2311" i="157"/>
  <c r="G2442" i="157"/>
  <c r="AL2443" i="157"/>
  <c r="L2312" i="157"/>
  <c r="L2442" i="157"/>
  <c r="O2307" i="157"/>
  <c r="M2441" i="157"/>
  <c r="N2443" i="157"/>
  <c r="AL2312" i="157"/>
  <c r="I2312" i="157"/>
  <c r="P2312" i="157"/>
  <c r="Q2311" i="157"/>
  <c r="M2311" i="157"/>
  <c r="O2309" i="157"/>
  <c r="O2311" i="157" s="1"/>
  <c r="K2312" i="157"/>
  <c r="M2312" i="157" l="1"/>
  <c r="M2442" i="157"/>
  <c r="Q2312" i="157"/>
  <c r="P2443" i="157"/>
  <c r="J2312" i="157"/>
  <c r="L2443" i="157"/>
  <c r="F35" i="46"/>
  <c r="F167" i="46" s="1"/>
  <c r="D35" i="46"/>
  <c r="D167" i="46" s="1"/>
  <c r="E32" i="46"/>
  <c r="G32" i="46" s="1"/>
  <c r="AA58" i="46"/>
  <c r="AA57" i="46"/>
  <c r="AA55" i="46"/>
  <c r="Z45" i="46"/>
  <c r="Z178" i="46" s="1"/>
  <c r="Z21" i="46"/>
  <c r="L81" i="46"/>
  <c r="J80" i="46"/>
  <c r="K80" i="46" s="1"/>
  <c r="K81" i="46" s="1"/>
  <c r="I80" i="46"/>
  <c r="L78" i="46"/>
  <c r="J77" i="46"/>
  <c r="N77" i="46" s="1"/>
  <c r="O77" i="46" s="1"/>
  <c r="I77" i="46"/>
  <c r="J76" i="46"/>
  <c r="N76" i="46" s="1"/>
  <c r="I76" i="46"/>
  <c r="L55" i="46"/>
  <c r="J54" i="46"/>
  <c r="K54" i="46" s="1"/>
  <c r="I54" i="46"/>
  <c r="J53" i="46"/>
  <c r="K53" i="46" s="1"/>
  <c r="I53" i="46"/>
  <c r="J52" i="46"/>
  <c r="N52" i="46" s="1"/>
  <c r="O52" i="46" s="1"/>
  <c r="I52" i="46"/>
  <c r="J51" i="46"/>
  <c r="K51" i="46" s="1"/>
  <c r="I51" i="46"/>
  <c r="J50" i="46"/>
  <c r="K50" i="46" s="1"/>
  <c r="I50" i="46"/>
  <c r="J49" i="46"/>
  <c r="I49" i="46"/>
  <c r="E80" i="46"/>
  <c r="E81" i="46" s="1"/>
  <c r="E77" i="46"/>
  <c r="E76" i="46"/>
  <c r="G76" i="46" s="1"/>
  <c r="F65" i="46"/>
  <c r="F72" i="46"/>
  <c r="D72" i="46"/>
  <c r="E69" i="46"/>
  <c r="G69" i="46" s="1"/>
  <c r="E68" i="46"/>
  <c r="G68" i="46" s="1"/>
  <c r="E67" i="46"/>
  <c r="G67" i="46" s="1"/>
  <c r="E66" i="46"/>
  <c r="G66" i="46" s="1"/>
  <c r="E64" i="46"/>
  <c r="G64" i="46" s="1"/>
  <c r="E63" i="46"/>
  <c r="G63" i="46" s="1"/>
  <c r="E62" i="46"/>
  <c r="G62" i="46" s="1"/>
  <c r="E61" i="46"/>
  <c r="G61" i="46" s="1"/>
  <c r="E54" i="46"/>
  <c r="G54" i="46" s="1"/>
  <c r="E53" i="46"/>
  <c r="G53" i="46" s="1"/>
  <c r="E52" i="46"/>
  <c r="G52" i="46" s="1"/>
  <c r="E51" i="46"/>
  <c r="G51" i="46" s="1"/>
  <c r="E50" i="46"/>
  <c r="E49" i="46"/>
  <c r="F81" i="46"/>
  <c r="D81" i="46"/>
  <c r="F78" i="46"/>
  <c r="D78" i="46"/>
  <c r="D176" i="46" s="1"/>
  <c r="D65" i="46"/>
  <c r="D71" i="46" s="1"/>
  <c r="F59" i="46"/>
  <c r="D59" i="46"/>
  <c r="D70" i="46" s="1"/>
  <c r="F55" i="46"/>
  <c r="D55" i="46"/>
  <c r="E43" i="46"/>
  <c r="E44" i="46" s="1"/>
  <c r="E40" i="46"/>
  <c r="G40" i="46" s="1"/>
  <c r="E39" i="46"/>
  <c r="G39" i="46" s="1"/>
  <c r="AA45" i="46"/>
  <c r="AA178" i="46" s="1"/>
  <c r="L44" i="46"/>
  <c r="F44" i="46"/>
  <c r="D44" i="46"/>
  <c r="J43" i="46"/>
  <c r="K43" i="46" s="1"/>
  <c r="I43" i="46"/>
  <c r="L41" i="46"/>
  <c r="F41" i="46"/>
  <c r="D41" i="46"/>
  <c r="J40" i="46"/>
  <c r="N40" i="46" s="1"/>
  <c r="O40" i="46" s="1"/>
  <c r="I40" i="46"/>
  <c r="J39" i="46"/>
  <c r="K39" i="46" s="1"/>
  <c r="I39" i="46"/>
  <c r="L177" i="46" l="1"/>
  <c r="AA73" i="46"/>
  <c r="F71" i="46"/>
  <c r="F70" i="46"/>
  <c r="O2312" i="157"/>
  <c r="M2443" i="157"/>
  <c r="L176" i="46"/>
  <c r="D177" i="46"/>
  <c r="F176" i="46"/>
  <c r="Z129" i="46"/>
  <c r="F177" i="46"/>
  <c r="E177" i="46"/>
  <c r="E72" i="46"/>
  <c r="G72" i="46" s="1"/>
  <c r="D73" i="46"/>
  <c r="K76" i="46"/>
  <c r="I78" i="46"/>
  <c r="F73" i="46"/>
  <c r="J81" i="46"/>
  <c r="E65" i="46"/>
  <c r="E71" i="46" s="1"/>
  <c r="E55" i="46"/>
  <c r="G55" i="46" s="1"/>
  <c r="N50" i="46"/>
  <c r="O50" i="46" s="1"/>
  <c r="N54" i="46"/>
  <c r="O54" i="46" s="1"/>
  <c r="J55" i="46"/>
  <c r="H55" i="46" s="1"/>
  <c r="M51" i="46"/>
  <c r="M53" i="46"/>
  <c r="K49" i="46"/>
  <c r="K77" i="46"/>
  <c r="M77" i="46" s="1"/>
  <c r="E35" i="46"/>
  <c r="G35" i="46" s="1"/>
  <c r="N49" i="46"/>
  <c r="N51" i="46"/>
  <c r="O51" i="46" s="1"/>
  <c r="N53" i="46"/>
  <c r="O53" i="46" s="1"/>
  <c r="N80" i="46"/>
  <c r="N81" i="46" s="1"/>
  <c r="M54" i="46"/>
  <c r="K52" i="46"/>
  <c r="M52" i="46" s="1"/>
  <c r="AD58" i="46"/>
  <c r="AD57" i="46"/>
  <c r="AD55" i="46"/>
  <c r="M81" i="46"/>
  <c r="O76" i="46"/>
  <c r="N78" i="46"/>
  <c r="J78" i="46"/>
  <c r="J176" i="46" s="1"/>
  <c r="L82" i="46"/>
  <c r="I81" i="46"/>
  <c r="M80" i="46"/>
  <c r="M50" i="46"/>
  <c r="I55" i="46"/>
  <c r="O49" i="46"/>
  <c r="G50" i="46"/>
  <c r="I44" i="46"/>
  <c r="D82" i="46"/>
  <c r="F82" i="46"/>
  <c r="E78" i="46"/>
  <c r="D45" i="46"/>
  <c r="N39" i="46"/>
  <c r="N41" i="46" s="1"/>
  <c r="O41" i="46" s="1"/>
  <c r="J41" i="46"/>
  <c r="H41" i="46" s="1"/>
  <c r="G81" i="46"/>
  <c r="E59" i="46"/>
  <c r="E70" i="46" s="1"/>
  <c r="G77" i="46"/>
  <c r="G80" i="46"/>
  <c r="G49" i="46"/>
  <c r="G44" i="46"/>
  <c r="E41" i="46"/>
  <c r="G41" i="46" s="1"/>
  <c r="J44" i="46"/>
  <c r="N43" i="46"/>
  <c r="O43" i="46" s="1"/>
  <c r="AD45" i="46"/>
  <c r="AD178" i="46" s="1"/>
  <c r="M43" i="46"/>
  <c r="K44" i="46"/>
  <c r="M39" i="46"/>
  <c r="G43" i="46"/>
  <c r="K40" i="46"/>
  <c r="M40" i="46" s="1"/>
  <c r="F45" i="46"/>
  <c r="L45" i="46"/>
  <c r="I41" i="46"/>
  <c r="G71" i="46" l="1"/>
  <c r="AD73" i="46"/>
  <c r="G78" i="46"/>
  <c r="E176" i="46"/>
  <c r="O78" i="46"/>
  <c r="N176" i="46"/>
  <c r="H81" i="46"/>
  <c r="J177" i="46"/>
  <c r="O81" i="46"/>
  <c r="M44" i="46"/>
  <c r="K177" i="46"/>
  <c r="E167" i="46"/>
  <c r="G167" i="46" s="1"/>
  <c r="L178" i="46"/>
  <c r="O39" i="46"/>
  <c r="F178" i="46"/>
  <c r="D178" i="46"/>
  <c r="E73" i="46"/>
  <c r="G73" i="46" s="1"/>
  <c r="O80" i="46"/>
  <c r="N82" i="46"/>
  <c r="N55" i="46"/>
  <c r="O55" i="46" s="1"/>
  <c r="K78" i="46"/>
  <c r="M76" i="46"/>
  <c r="I82" i="46"/>
  <c r="J82" i="46"/>
  <c r="H78" i="46"/>
  <c r="K55" i="46"/>
  <c r="M55" i="46" s="1"/>
  <c r="M49" i="46"/>
  <c r="E82" i="46"/>
  <c r="G65" i="46"/>
  <c r="G70" i="46"/>
  <c r="G59" i="46"/>
  <c r="E45" i="46"/>
  <c r="G45" i="46" s="1"/>
  <c r="N44" i="46"/>
  <c r="O44" i="46" s="1"/>
  <c r="J45" i="46"/>
  <c r="H45" i="46" s="1"/>
  <c r="H44" i="46"/>
  <c r="K41" i="46"/>
  <c r="I45" i="46"/>
  <c r="N177" i="46" l="1"/>
  <c r="M41" i="46"/>
  <c r="K176" i="46"/>
  <c r="H82" i="46"/>
  <c r="J178" i="46"/>
  <c r="G82" i="46"/>
  <c r="E178" i="46"/>
  <c r="O82" i="46"/>
  <c r="M78" i="46"/>
  <c r="K82" i="46"/>
  <c r="N45" i="46"/>
  <c r="O45" i="46" s="1"/>
  <c r="K45" i="46"/>
  <c r="M45" i="46" s="1"/>
  <c r="M176" i="46" l="1"/>
  <c r="N178" i="46"/>
  <c r="M82" i="46"/>
  <c r="K178" i="46"/>
  <c r="AI966" i="157" l="1"/>
  <c r="AH966" i="157"/>
  <c r="AG966" i="157"/>
  <c r="AE966" i="157"/>
  <c r="AD966" i="157"/>
  <c r="AA966" i="157"/>
  <c r="H966" i="157"/>
  <c r="H965" i="157"/>
  <c r="F966" i="157"/>
  <c r="F965" i="157"/>
  <c r="AI902" i="157"/>
  <c r="AH902" i="157"/>
  <c r="AG902" i="157"/>
  <c r="AE902" i="157"/>
  <c r="AD902" i="157"/>
  <c r="AA902" i="157"/>
  <c r="AA1148" i="156" l="1"/>
  <c r="AA1141" i="156"/>
  <c r="AA1136" i="156"/>
  <c r="AA1121" i="156"/>
  <c r="AA1119" i="156"/>
  <c r="AA1111" i="156"/>
  <c r="AA1104" i="156"/>
  <c r="AA1099" i="156"/>
  <c r="AA1083" i="156"/>
  <c r="AA1081" i="156"/>
  <c r="AI1412" i="157" l="1"/>
  <c r="AH1412" i="157"/>
  <c r="AG1412" i="157"/>
  <c r="AE1412" i="157"/>
  <c r="AD1412" i="157"/>
  <c r="AA1412" i="157"/>
  <c r="AC1414" i="157"/>
  <c r="AB1063" i="157"/>
  <c r="AB1059" i="157"/>
  <c r="AB1041" i="157"/>
  <c r="AB1031" i="157"/>
  <c r="AB1020" i="157"/>
  <c r="AB1019" i="157"/>
  <c r="AB1010" i="157"/>
  <c r="AB1009" i="157"/>
  <c r="AB1008" i="157"/>
  <c r="AB1006" i="157"/>
  <c r="AB1005" i="157"/>
  <c r="AB1003" i="157"/>
  <c r="AB1001" i="157"/>
  <c r="AB998" i="157"/>
  <c r="AB986" i="157"/>
  <c r="AB985" i="157"/>
  <c r="AB983" i="157"/>
  <c r="AB208" i="157"/>
  <c r="AB205" i="157"/>
  <c r="AB193" i="157"/>
  <c r="AB192" i="157"/>
  <c r="AL192" i="157" s="1"/>
  <c r="AB190" i="157"/>
  <c r="AL190" i="157" s="1"/>
  <c r="AB188" i="157"/>
  <c r="AL188" i="157" s="1"/>
  <c r="AB187" i="157"/>
  <c r="AL187" i="157" s="1"/>
  <c r="AB186" i="157"/>
  <c r="AL186" i="157" s="1"/>
  <c r="AB185" i="157"/>
  <c r="AB184" i="157"/>
  <c r="AL184" i="157" s="1"/>
  <c r="AB183" i="157"/>
  <c r="AL183" i="157" s="1"/>
  <c r="AB182" i="157"/>
  <c r="AL182" i="157" s="1"/>
  <c r="AB181" i="157"/>
  <c r="AB180" i="157"/>
  <c r="AL180" i="157" s="1"/>
  <c r="AB179" i="157"/>
  <c r="AL179" i="157" s="1"/>
  <c r="AB178" i="157"/>
  <c r="AL178" i="157" s="1"/>
  <c r="AB177" i="157"/>
  <c r="AB176" i="157"/>
  <c r="AL176" i="157" s="1"/>
  <c r="AB175" i="157"/>
  <c r="AL175" i="157" s="1"/>
  <c r="AB174" i="157"/>
  <c r="AL174" i="157" s="1"/>
  <c r="AB173" i="157"/>
  <c r="AL173" i="157" s="1"/>
  <c r="AB172" i="157"/>
  <c r="AL172" i="157" s="1"/>
  <c r="AB171" i="157"/>
  <c r="AL171" i="157" s="1"/>
  <c r="AB170" i="157"/>
  <c r="AL170" i="157" s="1"/>
  <c r="AB169" i="157"/>
  <c r="AL169" i="157" s="1"/>
  <c r="AB168" i="157"/>
  <c r="AB167" i="157"/>
  <c r="AB166" i="157"/>
  <c r="AB165" i="157"/>
  <c r="AB163" i="157"/>
  <c r="AB162" i="157"/>
  <c r="AL162" i="157" s="1"/>
  <c r="AB161" i="157"/>
  <c r="AB160" i="157"/>
  <c r="AB159" i="157"/>
  <c r="AL159" i="157" s="1"/>
  <c r="AB158" i="157"/>
  <c r="AB155" i="157"/>
  <c r="AB143" i="157"/>
  <c r="AB142" i="157"/>
  <c r="AA1527" i="156"/>
  <c r="AA1526" i="156"/>
  <c r="AA1525" i="156"/>
  <c r="AK1525" i="156" s="1"/>
  <c r="AA1524" i="156"/>
  <c r="AA1523" i="156"/>
  <c r="AA1522" i="156"/>
  <c r="AA1520" i="156"/>
  <c r="AA1519" i="156"/>
  <c r="AA1517" i="156"/>
  <c r="AA1515" i="156"/>
  <c r="AA1514" i="156"/>
  <c r="AK1514" i="156" s="1"/>
  <c r="AA1513" i="156"/>
  <c r="AA1512" i="156"/>
  <c r="AK1512" i="156" s="1"/>
  <c r="AA1511" i="156"/>
  <c r="AA1510" i="156"/>
  <c r="AA1509" i="156"/>
  <c r="AA1508" i="156"/>
  <c r="AA1507" i="156"/>
  <c r="AA1506" i="156"/>
  <c r="AA1505" i="156"/>
  <c r="AA1504" i="156"/>
  <c r="AA1503" i="156"/>
  <c r="AK1503" i="156" s="1"/>
  <c r="AA1502" i="156"/>
  <c r="AK1502" i="156" s="1"/>
  <c r="AA1501" i="156"/>
  <c r="AA1500" i="156"/>
  <c r="AA1499" i="156"/>
  <c r="AA1498" i="156"/>
  <c r="AA1497" i="156"/>
  <c r="AA1496" i="156"/>
  <c r="AA1495" i="156"/>
  <c r="AA1494" i="156"/>
  <c r="AA1493" i="156"/>
  <c r="AA1491" i="156"/>
  <c r="AA1490" i="156"/>
  <c r="AA1489" i="156"/>
  <c r="AA1488" i="156"/>
  <c r="AA1487" i="156"/>
  <c r="AK1487" i="156" s="1"/>
  <c r="AA1486" i="156"/>
  <c r="AA1483" i="156"/>
  <c r="AA1471" i="156"/>
  <c r="AF1414" i="157" l="1"/>
  <c r="AL1414" i="157" s="1"/>
  <c r="Z20" i="46" l="1"/>
  <c r="Z128" i="46" s="1"/>
  <c r="E31" i="46"/>
  <c r="E139" i="46" s="1"/>
  <c r="E30" i="46"/>
  <c r="E138" i="46" s="1"/>
  <c r="E29" i="46"/>
  <c r="E137" i="46" s="1"/>
  <c r="E27" i="46"/>
  <c r="E135" i="46" s="1"/>
  <c r="E26" i="46"/>
  <c r="E134" i="46" s="1"/>
  <c r="E25" i="46"/>
  <c r="E133" i="46" s="1"/>
  <c r="E24" i="46"/>
  <c r="E132" i="46" s="1"/>
  <c r="Z18" i="46"/>
  <c r="Z127" i="46" s="1"/>
  <c r="E17" i="46"/>
  <c r="E16" i="46"/>
  <c r="E15" i="46"/>
  <c r="E14" i="46"/>
  <c r="E13" i="46"/>
  <c r="E12" i="46"/>
  <c r="Z36" i="46" l="1"/>
  <c r="F3484" i="156"/>
  <c r="F3483" i="156"/>
  <c r="F3458" i="156"/>
  <c r="F3385" i="156"/>
  <c r="F3256" i="156"/>
  <c r="F3128" i="156"/>
  <c r="F3127" i="156"/>
  <c r="F3098" i="156"/>
  <c r="F3077" i="156"/>
  <c r="F2985" i="156"/>
  <c r="F2984" i="156"/>
  <c r="F2950" i="156"/>
  <c r="F2815" i="156"/>
  <c r="F2578" i="156"/>
  <c r="F2565" i="156"/>
  <c r="F2482" i="156"/>
  <c r="F2481" i="156"/>
  <c r="F2284" i="156"/>
  <c r="F2205" i="156"/>
  <c r="F2141" i="156"/>
  <c r="F2062" i="156"/>
  <c r="F2061" i="156"/>
  <c r="F2060" i="156"/>
  <c r="F2034" i="156"/>
  <c r="F1922" i="156"/>
  <c r="F1912" i="156"/>
  <c r="F1911" i="156"/>
  <c r="F1908" i="156"/>
  <c r="F1907" i="156"/>
  <c r="F1902" i="156"/>
  <c r="F1901" i="156"/>
  <c r="F1900" i="156"/>
  <c r="F1892" i="156"/>
  <c r="F1665" i="156"/>
  <c r="F1607" i="156"/>
  <c r="F1566" i="156"/>
  <c r="F1540" i="156"/>
  <c r="F1418" i="156"/>
  <c r="F1358" i="156"/>
  <c r="F1350" i="156"/>
  <c r="F1332" i="156"/>
  <c r="F1327" i="156"/>
  <c r="F1294" i="156"/>
  <c r="F1268" i="156"/>
  <c r="F1228" i="156"/>
  <c r="F1227" i="156"/>
  <c r="F1200" i="156"/>
  <c r="F989" i="156"/>
  <c r="F883" i="156"/>
  <c r="F869" i="156"/>
  <c r="F868" i="156"/>
  <c r="F842" i="156"/>
  <c r="F309" i="156"/>
  <c r="F163" i="156"/>
  <c r="F121" i="156"/>
  <c r="F66" i="156"/>
  <c r="F54" i="156"/>
  <c r="F53" i="156"/>
  <c r="Y1179" i="37" l="1"/>
  <c r="Y1178" i="37"/>
  <c r="Y1177" i="37"/>
  <c r="Y1174" i="37"/>
  <c r="Y1173" i="37"/>
  <c r="Y1170" i="37"/>
  <c r="Y1169" i="37"/>
  <c r="Y1168" i="37"/>
  <c r="Y1166" i="37"/>
  <c r="Y1165" i="37"/>
  <c r="Y1164" i="37"/>
  <c r="Y1163" i="37"/>
  <c r="Y1162" i="37"/>
  <c r="Y1157" i="37"/>
  <c r="Y1156" i="37"/>
  <c r="Y1155" i="37"/>
  <c r="Y1154" i="37"/>
  <c r="Y1153" i="37"/>
  <c r="Y1152" i="37"/>
  <c r="Y1151" i="37"/>
  <c r="Y1150" i="37"/>
  <c r="Y1127" i="37"/>
  <c r="Y1082" i="37"/>
  <c r="Y904" i="37"/>
  <c r="Y841" i="37"/>
  <c r="Y831" i="37"/>
  <c r="Y823" i="37"/>
  <c r="Y809" i="37"/>
  <c r="Y781" i="37"/>
  <c r="Y770" i="37"/>
  <c r="Y769" i="37"/>
  <c r="Y718" i="37"/>
  <c r="Y658" i="37"/>
  <c r="Y582" i="37"/>
  <c r="Y529" i="37"/>
  <c r="Y466" i="37"/>
  <c r="Y447" i="37"/>
  <c r="Y430" i="37"/>
  <c r="Y402" i="37"/>
  <c r="Y349" i="37"/>
  <c r="Y340" i="37"/>
  <c r="Y335" i="37"/>
  <c r="Y326" i="37"/>
  <c r="Y325" i="37"/>
  <c r="Y322" i="37"/>
  <c r="Y320" i="37"/>
  <c r="Y318" i="37"/>
  <c r="Y316" i="37"/>
  <c r="Y315" i="37"/>
  <c r="Y314" i="37"/>
  <c r="Y313" i="37"/>
  <c r="Y312" i="37"/>
  <c r="Y311" i="37"/>
  <c r="Y309" i="37"/>
  <c r="Y308" i="37"/>
  <c r="Y307" i="37"/>
  <c r="Y306" i="37"/>
  <c r="Y305" i="37"/>
  <c r="Y304" i="37"/>
  <c r="Y303" i="37"/>
  <c r="Y295" i="37"/>
  <c r="Y293" i="37"/>
  <c r="Y288" i="37"/>
  <c r="Y286" i="37"/>
  <c r="Y285" i="37"/>
  <c r="Y284" i="37"/>
  <c r="Y283" i="37"/>
  <c r="Y282" i="37"/>
  <c r="Y281" i="37"/>
  <c r="Y280" i="37"/>
  <c r="Y279" i="37"/>
  <c r="Y278" i="37"/>
  <c r="Y275" i="37"/>
  <c r="Y206" i="37"/>
  <c r="Y193" i="37"/>
  <c r="Y185" i="37"/>
  <c r="Y184" i="37"/>
  <c r="Y143" i="37"/>
  <c r="Y141" i="37"/>
  <c r="Y96" i="37"/>
  <c r="Y78" i="37"/>
  <c r="Y77" i="37"/>
  <c r="Y76" i="37"/>
  <c r="Y70" i="37"/>
  <c r="Y69" i="37"/>
  <c r="Y66" i="37"/>
  <c r="Y64" i="37"/>
  <c r="Y60" i="37"/>
  <c r="Y59" i="37"/>
  <c r="Y58" i="37"/>
  <c r="Y56" i="37"/>
  <c r="Y55" i="37"/>
  <c r="Y54" i="37"/>
  <c r="Y53" i="37"/>
  <c r="Y52" i="37"/>
  <c r="Y46" i="37"/>
  <c r="Y45" i="37"/>
  <c r="Y44" i="37"/>
  <c r="Y43" i="37"/>
  <c r="Y42" i="37"/>
  <c r="Y41" i="37"/>
  <c r="Y40" i="37"/>
  <c r="Y39" i="37"/>
  <c r="Y29" i="37"/>
  <c r="Y24" i="37"/>
  <c r="Y22" i="37"/>
  <c r="Y21" i="37"/>
  <c r="Y20" i="37"/>
  <c r="Y19" i="37"/>
  <c r="Y18" i="37"/>
  <c r="Y17" i="37"/>
  <c r="Y16" i="37"/>
  <c r="Y15" i="37"/>
  <c r="Y14" i="37"/>
  <c r="X193" i="57"/>
  <c r="Y960" i="37" s="1"/>
  <c r="X192" i="57"/>
  <c r="Y959" i="37" s="1"/>
  <c r="X191" i="57"/>
  <c r="Y958" i="37" s="1"/>
  <c r="X190" i="57"/>
  <c r="Y957" i="37" s="1"/>
  <c r="Y956" i="37"/>
  <c r="Y955" i="37"/>
  <c r="Y954" i="37"/>
  <c r="Y952" i="37"/>
  <c r="X184" i="57"/>
  <c r="Y951" i="37" s="1"/>
  <c r="X182" i="57"/>
  <c r="Y949" i="37" s="1"/>
  <c r="X180" i="57"/>
  <c r="Y947" i="37" s="1"/>
  <c r="X179" i="57"/>
  <c r="Y946" i="37" s="1"/>
  <c r="X178" i="57"/>
  <c r="Y945" i="37" s="1"/>
  <c r="X177" i="57"/>
  <c r="Y944" i="37" s="1"/>
  <c r="X176" i="57"/>
  <c r="Y943" i="37" s="1"/>
  <c r="X175" i="57"/>
  <c r="Y942" i="37" s="1"/>
  <c r="X174" i="57"/>
  <c r="Y941" i="37" s="1"/>
  <c r="X173" i="57"/>
  <c r="Y940" i="37" s="1"/>
  <c r="X172" i="57"/>
  <c r="Y939" i="37" s="1"/>
  <c r="X171" i="57"/>
  <c r="Y938" i="37" s="1"/>
  <c r="X170" i="57"/>
  <c r="Y937" i="37" s="1"/>
  <c r="X169" i="57"/>
  <c r="Y936" i="37" s="1"/>
  <c r="X168" i="57"/>
  <c r="Y935" i="37" s="1"/>
  <c r="X167" i="57"/>
  <c r="Y934" i="37" s="1"/>
  <c r="X166" i="57"/>
  <c r="Y933" i="37" s="1"/>
  <c r="X165" i="57"/>
  <c r="Y932" i="37" s="1"/>
  <c r="X164" i="57"/>
  <c r="Y931" i="37" s="1"/>
  <c r="X163" i="57"/>
  <c r="Y930" i="37" s="1"/>
  <c r="X162" i="57"/>
  <c r="Y929" i="37" s="1"/>
  <c r="X161" i="57"/>
  <c r="Y928" i="37" s="1"/>
  <c r="X159" i="57"/>
  <c r="Y926" i="37" s="1"/>
  <c r="X158" i="57"/>
  <c r="Y925" i="37" s="1"/>
  <c r="X157" i="57"/>
  <c r="Y924" i="37" s="1"/>
  <c r="X156" i="57"/>
  <c r="Y923" i="37" s="1"/>
  <c r="X155" i="57"/>
  <c r="Y922" i="37" s="1"/>
  <c r="X154" i="57"/>
  <c r="Y921" i="37" s="1"/>
  <c r="X151" i="57"/>
  <c r="Y918" i="37" s="1"/>
  <c r="X150" i="57"/>
  <c r="Y917" i="37" s="1"/>
  <c r="X148" i="57"/>
  <c r="Y915" i="37" s="1"/>
  <c r="X147" i="57"/>
  <c r="Y914" i="37" s="1"/>
  <c r="X146" i="57"/>
  <c r="Y913" i="37" s="1"/>
  <c r="X145" i="57"/>
  <c r="Y912" i="37" s="1"/>
  <c r="X144" i="57"/>
  <c r="Y911" i="37" s="1"/>
  <c r="X143" i="57"/>
  <c r="Y910" i="37" s="1"/>
  <c r="X142" i="57"/>
  <c r="Y909" i="37" s="1"/>
  <c r="X141" i="57"/>
  <c r="Y908" i="37" s="1"/>
  <c r="X140" i="57"/>
  <c r="Y907" i="37" s="1"/>
  <c r="Y906" i="37"/>
  <c r="Y905" i="37"/>
  <c r="Y903" i="37"/>
  <c r="X124" i="57"/>
  <c r="X181" i="57" s="1"/>
  <c r="Y948" i="37" s="1"/>
  <c r="X101" i="57"/>
  <c r="X94" i="57"/>
  <c r="Y182" i="46"/>
  <c r="Y271" i="37" s="1"/>
  <c r="Y181" i="46"/>
  <c r="Y270" i="37" s="1"/>
  <c r="Y180" i="46"/>
  <c r="Y269" i="37" s="1"/>
  <c r="Y179" i="46"/>
  <c r="Y268" i="37" s="1"/>
  <c r="Y267" i="37"/>
  <c r="Y266" i="37"/>
  <c r="Y265" i="37"/>
  <c r="Y263" i="37"/>
  <c r="Y173" i="46"/>
  <c r="Y262" i="37" s="1"/>
  <c r="Y171" i="46"/>
  <c r="Y260" i="37" s="1"/>
  <c r="Y169" i="46"/>
  <c r="Y258" i="37" s="1"/>
  <c r="Y168" i="46"/>
  <c r="Y257" i="37" s="1"/>
  <c r="Y167" i="46"/>
  <c r="Y256" i="37" s="1"/>
  <c r="Y166" i="46"/>
  <c r="Y255" i="37" s="1"/>
  <c r="Y165" i="46"/>
  <c r="Y254" i="37" s="1"/>
  <c r="Y164" i="46"/>
  <c r="Y253" i="37" s="1"/>
  <c r="Y163" i="46"/>
  <c r="Y252" i="37" s="1"/>
  <c r="Y162" i="46"/>
  <c r="Y251" i="37" s="1"/>
  <c r="Y161" i="46"/>
  <c r="Y250" i="37" s="1"/>
  <c r="Y160" i="46"/>
  <c r="Y249" i="37" s="1"/>
  <c r="Y159" i="46"/>
  <c r="Y248" i="37" s="1"/>
  <c r="Y158" i="46"/>
  <c r="Y247" i="37" s="1"/>
  <c r="Y157" i="46"/>
  <c r="Y246" i="37" s="1"/>
  <c r="Y156" i="46"/>
  <c r="Y245" i="37" s="1"/>
  <c r="Y155" i="46"/>
  <c r="Y244" i="37" s="1"/>
  <c r="Y154" i="46"/>
  <c r="Y243" i="37" s="1"/>
  <c r="Y153" i="46"/>
  <c r="Y242" i="37" s="1"/>
  <c r="Y152" i="46"/>
  <c r="Y241" i="37" s="1"/>
  <c r="Y151" i="46"/>
  <c r="Y240" i="37" s="1"/>
  <c r="Y149" i="46"/>
  <c r="Y238" i="37" s="1"/>
  <c r="Y148" i="46"/>
  <c r="Y237" i="37" s="1"/>
  <c r="Y147" i="46"/>
  <c r="Y236" i="37" s="1"/>
  <c r="Y146" i="46"/>
  <c r="Y235" i="37" s="1"/>
  <c r="Y145" i="46"/>
  <c r="Y234" i="37" s="1"/>
  <c r="Y144" i="46"/>
  <c r="Y233" i="37" s="1"/>
  <c r="Y141" i="46"/>
  <c r="Y230" i="37" s="1"/>
  <c r="Y140" i="46"/>
  <c r="Y229" i="37" s="1"/>
  <c r="Y138" i="46"/>
  <c r="Y227" i="37" s="1"/>
  <c r="Y137" i="46"/>
  <c r="Y226" i="37" s="1"/>
  <c r="Y136" i="46"/>
  <c r="Y225" i="37" s="1"/>
  <c r="Y135" i="46"/>
  <c r="Y224" i="37" s="1"/>
  <c r="Y134" i="46"/>
  <c r="Y223" i="37" s="1"/>
  <c r="Y133" i="46"/>
  <c r="Y222" i="37" s="1"/>
  <c r="Y132" i="46"/>
  <c r="Y221" i="37" s="1"/>
  <c r="Y131" i="46"/>
  <c r="Y220" i="37" s="1"/>
  <c r="Y130" i="46"/>
  <c r="Y219" i="37" s="1"/>
  <c r="Y218" i="37"/>
  <c r="Y217" i="37"/>
  <c r="Y216" i="37"/>
  <c r="Y115" i="46"/>
  <c r="Y94" i="46"/>
  <c r="Y87" i="46"/>
  <c r="AA2447" i="157"/>
  <c r="Y1078" i="37" s="1"/>
  <c r="AA2446" i="157"/>
  <c r="Y1077" i="37" s="1"/>
  <c r="AA2445" i="157"/>
  <c r="Y1076" i="37" s="1"/>
  <c r="AA2444" i="157"/>
  <c r="Y1075" i="37" s="1"/>
  <c r="Y1074" i="37"/>
  <c r="Y1073" i="37"/>
  <c r="Y1072" i="37"/>
  <c r="AA2439" i="157"/>
  <c r="Y1070" i="37" s="1"/>
  <c r="AA2438" i="157"/>
  <c r="Y1069" i="37" s="1"/>
  <c r="AA2436" i="157"/>
  <c r="Y1067" i="37" s="1"/>
  <c r="AA2434" i="157"/>
  <c r="Y1065" i="37" s="1"/>
  <c r="AA2433" i="157"/>
  <c r="Y1064" i="37" s="1"/>
  <c r="Y1063" i="37"/>
  <c r="AA2431" i="157"/>
  <c r="Y1062" i="37" s="1"/>
  <c r="AA2430" i="157"/>
  <c r="Y1061" i="37" s="1"/>
  <c r="AA2429" i="157"/>
  <c r="Y1060" i="37" s="1"/>
  <c r="AA2428" i="157"/>
  <c r="Y1059" i="37" s="1"/>
  <c r="AA2427" i="157"/>
  <c r="Y1058" i="37" s="1"/>
  <c r="AA2426" i="157"/>
  <c r="Y1057" i="37" s="1"/>
  <c r="AA2425" i="157"/>
  <c r="Y1056" i="37" s="1"/>
  <c r="AA2424" i="157"/>
  <c r="Y1055" i="37" s="1"/>
  <c r="AA2423" i="157"/>
  <c r="Y1054" i="37" s="1"/>
  <c r="AA2422" i="157"/>
  <c r="Y1053" i="37" s="1"/>
  <c r="AA2421" i="157"/>
  <c r="Y1052" i="37" s="1"/>
  <c r="AA2420" i="157"/>
  <c r="Y1051" i="37" s="1"/>
  <c r="AA2419" i="157"/>
  <c r="Y1050" i="37" s="1"/>
  <c r="AA2418" i="157"/>
  <c r="Y1049" i="37" s="1"/>
  <c r="AA2417" i="157"/>
  <c r="Y1048" i="37" s="1"/>
  <c r="AA2416" i="157"/>
  <c r="Y1047" i="37" s="1"/>
  <c r="AA2414" i="157"/>
  <c r="Y1045" i="37" s="1"/>
  <c r="AA2413" i="157"/>
  <c r="Y1044" i="37" s="1"/>
  <c r="AA2412" i="157"/>
  <c r="Y1043" i="37" s="1"/>
  <c r="AA2411" i="157"/>
  <c r="Y1042" i="37" s="1"/>
  <c r="AA2410" i="157"/>
  <c r="Y1041" i="37" s="1"/>
  <c r="AA2409" i="157"/>
  <c r="Y1040" i="37" s="1"/>
  <c r="AA2406" i="157"/>
  <c r="Y1037" i="37" s="1"/>
  <c r="AA2405" i="157"/>
  <c r="Y1036" i="37" s="1"/>
  <c r="AA2403" i="157"/>
  <c r="Y1034" i="37" s="1"/>
  <c r="AA2402" i="157"/>
  <c r="Y1033" i="37" s="1"/>
  <c r="AA2401" i="157"/>
  <c r="Y1032" i="37" s="1"/>
  <c r="AA2400" i="157"/>
  <c r="Y1031" i="37" s="1"/>
  <c r="AA2399" i="157"/>
  <c r="Y1030" i="37" s="1"/>
  <c r="AA2398" i="157"/>
  <c r="Y1029" i="37" s="1"/>
  <c r="AA2397" i="157"/>
  <c r="Y1028" i="37" s="1"/>
  <c r="AA2396" i="157"/>
  <c r="Y1027" i="37" s="1"/>
  <c r="AA2395" i="157"/>
  <c r="Y1026" i="37" s="1"/>
  <c r="AA2394" i="157"/>
  <c r="Y1025" i="37" s="1"/>
  <c r="Y1024" i="37"/>
  <c r="AA2392" i="157"/>
  <c r="Y1023" i="37" s="1"/>
  <c r="Y1022" i="37"/>
  <c r="AA2379" i="157"/>
  <c r="AA2435" i="157" s="1"/>
  <c r="Y1066" i="37" s="1"/>
  <c r="AA2360" i="157"/>
  <c r="AA2353" i="157"/>
  <c r="AA2275" i="157"/>
  <c r="Y1019" i="37" s="1"/>
  <c r="AA2274" i="157"/>
  <c r="Y1018" i="37" s="1"/>
  <c r="AA2273" i="157"/>
  <c r="Y1017" i="37" s="1"/>
  <c r="AA2272" i="157"/>
  <c r="Y1016" i="37" s="1"/>
  <c r="AA2271" i="157"/>
  <c r="Y1015" i="37" s="1"/>
  <c r="AA2270" i="157"/>
  <c r="Y1014" i="37" s="1"/>
  <c r="AA2269" i="157"/>
  <c r="Y1013" i="37" s="1"/>
  <c r="AA2267" i="157"/>
  <c r="Y1011" i="37" s="1"/>
  <c r="AA2266" i="157"/>
  <c r="Y1010" i="37" s="1"/>
  <c r="AA2264" i="157"/>
  <c r="Y1008" i="37" s="1"/>
  <c r="AA2262" i="157"/>
  <c r="Y1006" i="37" s="1"/>
  <c r="AA2261" i="157"/>
  <c r="Y1005" i="37" s="1"/>
  <c r="AA2260" i="157"/>
  <c r="Y1004" i="37" s="1"/>
  <c r="AA2259" i="157"/>
  <c r="Y1003" i="37" s="1"/>
  <c r="AA2258" i="157"/>
  <c r="Y1002" i="37" s="1"/>
  <c r="AA2257" i="157"/>
  <c r="Y1001" i="37" s="1"/>
  <c r="AA2256" i="157"/>
  <c r="Y1000" i="37" s="1"/>
  <c r="AA2255" i="157"/>
  <c r="Y999" i="37" s="1"/>
  <c r="AA2254" i="157"/>
  <c r="Y998" i="37" s="1"/>
  <c r="AA2253" i="157"/>
  <c r="Y997" i="37" s="1"/>
  <c r="AA2252" i="157"/>
  <c r="Y996" i="37" s="1"/>
  <c r="AA2251" i="157"/>
  <c r="Y995" i="37" s="1"/>
  <c r="AA2250" i="157"/>
  <c r="Y994" i="37" s="1"/>
  <c r="AA2249" i="157"/>
  <c r="Y993" i="37" s="1"/>
  <c r="AA2248" i="157"/>
  <c r="Y992" i="37" s="1"/>
  <c r="AA2247" i="157"/>
  <c r="Y991" i="37" s="1"/>
  <c r="AA2246" i="157"/>
  <c r="Y990" i="37" s="1"/>
  <c r="AA2245" i="157"/>
  <c r="Y989" i="37" s="1"/>
  <c r="AA2244" i="157"/>
  <c r="Y988" i="37" s="1"/>
  <c r="AA2243" i="157"/>
  <c r="Y987" i="37" s="1"/>
  <c r="AA2241" i="157"/>
  <c r="Y985" i="37" s="1"/>
  <c r="AA2240" i="157"/>
  <c r="Y984" i="37" s="1"/>
  <c r="AA2239" i="157"/>
  <c r="Y983" i="37" s="1"/>
  <c r="AA2238" i="157"/>
  <c r="Y982" i="37" s="1"/>
  <c r="AA2237" i="157"/>
  <c r="Y981" i="37" s="1"/>
  <c r="AA2236" i="157"/>
  <c r="Y980" i="37" s="1"/>
  <c r="AA2233" i="157"/>
  <c r="Y977" i="37" s="1"/>
  <c r="AA2232" i="157"/>
  <c r="Y976" i="37" s="1"/>
  <c r="AA2230" i="157"/>
  <c r="Y974" i="37" s="1"/>
  <c r="AA2229" i="157"/>
  <c r="Y973" i="37" s="1"/>
  <c r="AA2228" i="157"/>
  <c r="Y972" i="37" s="1"/>
  <c r="AA2227" i="157"/>
  <c r="Y971" i="37" s="1"/>
  <c r="AA2226" i="157"/>
  <c r="Y970" i="37" s="1"/>
  <c r="AA2225" i="157"/>
  <c r="Y969" i="37" s="1"/>
  <c r="AA2224" i="157"/>
  <c r="Y968" i="37" s="1"/>
  <c r="AA2223" i="157"/>
  <c r="Y967" i="37" s="1"/>
  <c r="AA2222" i="157"/>
  <c r="Y966" i="37" s="1"/>
  <c r="AA2221" i="157"/>
  <c r="Y965" i="37" s="1"/>
  <c r="AA2220" i="157"/>
  <c r="Y964" i="37" s="1"/>
  <c r="AA2219" i="157"/>
  <c r="Y963" i="37" s="1"/>
  <c r="AA2197" i="157"/>
  <c r="AA2263" i="157" s="1"/>
  <c r="Y1007" i="37" s="1"/>
  <c r="AA2173" i="157"/>
  <c r="AA2166" i="157"/>
  <c r="AA2138" i="157"/>
  <c r="Y900" i="37" s="1"/>
  <c r="AA2137" i="157"/>
  <c r="Y899" i="37" s="1"/>
  <c r="AA2136" i="157"/>
  <c r="Y898" i="37" s="1"/>
  <c r="AA2135" i="157"/>
  <c r="Y897" i="37" s="1"/>
  <c r="AA2134" i="157"/>
  <c r="Y896" i="37" s="1"/>
  <c r="AA2133" i="157"/>
  <c r="Y895" i="37" s="1"/>
  <c r="AA2132" i="157"/>
  <c r="Y894" i="37" s="1"/>
  <c r="AA2130" i="157"/>
  <c r="Y892" i="37" s="1"/>
  <c r="AA2129" i="157"/>
  <c r="Y891" i="37" s="1"/>
  <c r="AA2127" i="157"/>
  <c r="Y889" i="37" s="1"/>
  <c r="AA2125" i="157"/>
  <c r="Y887" i="37" s="1"/>
  <c r="AA2124" i="157"/>
  <c r="Y886" i="37" s="1"/>
  <c r="AA2123" i="157"/>
  <c r="Y885" i="37" s="1"/>
  <c r="AA2122" i="157"/>
  <c r="Y884" i="37" s="1"/>
  <c r="AA2121" i="157"/>
  <c r="Y883" i="37" s="1"/>
  <c r="AA2120" i="157"/>
  <c r="Y882" i="37" s="1"/>
  <c r="AA2119" i="157"/>
  <c r="Y881" i="37" s="1"/>
  <c r="AA2118" i="157"/>
  <c r="Y880" i="37" s="1"/>
  <c r="AA2115" i="157"/>
  <c r="Y877" i="37" s="1"/>
  <c r="AA2114" i="157"/>
  <c r="Y876" i="37" s="1"/>
  <c r="AA2113" i="157"/>
  <c r="Y875" i="37" s="1"/>
  <c r="AA2112" i="157"/>
  <c r="Y874" i="37" s="1"/>
  <c r="AA2111" i="157"/>
  <c r="Y873" i="37" s="1"/>
  <c r="AA2110" i="157"/>
  <c r="Y872" i="37" s="1"/>
  <c r="AA2109" i="157"/>
  <c r="Y871" i="37" s="1"/>
  <c r="AA2108" i="157"/>
  <c r="Y870" i="37" s="1"/>
  <c r="AA2107" i="157"/>
  <c r="Y869" i="37" s="1"/>
  <c r="AA2106" i="157"/>
  <c r="Y868" i="37" s="1"/>
  <c r="AA2105" i="157"/>
  <c r="Y867" i="37" s="1"/>
  <c r="AA2104" i="157"/>
  <c r="Y866" i="37" s="1"/>
  <c r="AA2103" i="157"/>
  <c r="Y865" i="37" s="1"/>
  <c r="AA2101" i="157"/>
  <c r="Y863" i="37" s="1"/>
  <c r="AA2100" i="157"/>
  <c r="Y862" i="37" s="1"/>
  <c r="AA2099" i="157"/>
  <c r="Y861" i="37" s="1"/>
  <c r="AA2098" i="157"/>
  <c r="Y860" i="37" s="1"/>
  <c r="AA2097" i="157"/>
  <c r="Y859" i="37" s="1"/>
  <c r="AA2096" i="157"/>
  <c r="Y858" i="37" s="1"/>
  <c r="AA2093" i="157"/>
  <c r="Y855" i="37" s="1"/>
  <c r="AA2092" i="157"/>
  <c r="Y854" i="37" s="1"/>
  <c r="AA2090" i="157"/>
  <c r="Y852" i="37" s="1"/>
  <c r="AA2089" i="157"/>
  <c r="Y851" i="37" s="1"/>
  <c r="AA2088" i="157"/>
  <c r="Y850" i="37" s="1"/>
  <c r="AA2087" i="157"/>
  <c r="Y849" i="37" s="1"/>
  <c r="AA2086" i="157"/>
  <c r="Y848" i="37" s="1"/>
  <c r="AA2085" i="157"/>
  <c r="Y847" i="37" s="1"/>
  <c r="AA2084" i="157"/>
  <c r="Y846" i="37" s="1"/>
  <c r="AA2083" i="157"/>
  <c r="Y845" i="37" s="1"/>
  <c r="AA2082" i="157"/>
  <c r="Y844" i="37" s="1"/>
  <c r="AA2081" i="157"/>
  <c r="Y843" i="37" s="1"/>
  <c r="AA2080" i="157"/>
  <c r="Y842" i="37" s="1"/>
  <c r="AA2078" i="157"/>
  <c r="Y840" i="37" s="1"/>
  <c r="AA2057" i="157"/>
  <c r="AA2126" i="157" s="1"/>
  <c r="Y888" i="37" s="1"/>
  <c r="AA2030" i="157"/>
  <c r="AA2023" i="157"/>
  <c r="AA1992" i="157"/>
  <c r="Y837" i="37" s="1"/>
  <c r="AA1991" i="157"/>
  <c r="Y836" i="37" s="1"/>
  <c r="AA1990" i="157"/>
  <c r="Y835" i="37" s="1"/>
  <c r="AA1989" i="157"/>
  <c r="Y834" i="37" s="1"/>
  <c r="AA1988" i="157"/>
  <c r="Y833" i="37" s="1"/>
  <c r="AA1987" i="157"/>
  <c r="Y832" i="37" s="1"/>
  <c r="AA1984" i="157"/>
  <c r="Y829" i="37" s="1"/>
  <c r="AA1983" i="157"/>
  <c r="Y828" i="37" s="1"/>
  <c r="AA1981" i="157"/>
  <c r="Y826" i="37" s="1"/>
  <c r="AA1979" i="157"/>
  <c r="Y824" i="37" s="1"/>
  <c r="AA1977" i="157"/>
  <c r="Y822" i="37" s="1"/>
  <c r="AA1976" i="157"/>
  <c r="Y821" i="37" s="1"/>
  <c r="AA1975" i="157"/>
  <c r="Y820" i="37" s="1"/>
  <c r="AA1974" i="157"/>
  <c r="Y819" i="37" s="1"/>
  <c r="AA1973" i="157"/>
  <c r="Y818" i="37" s="1"/>
  <c r="AA1972" i="157"/>
  <c r="Y817" i="37" s="1"/>
  <c r="AA1971" i="157"/>
  <c r="Y816" i="37" s="1"/>
  <c r="AA1970" i="157"/>
  <c r="Y815" i="37" s="1"/>
  <c r="AA1969" i="157"/>
  <c r="Y814" i="37" s="1"/>
  <c r="AA1968" i="157"/>
  <c r="Y813" i="37" s="1"/>
  <c r="AA1967" i="157"/>
  <c r="Y812" i="37" s="1"/>
  <c r="AA1966" i="157"/>
  <c r="Y811" i="37" s="1"/>
  <c r="AA1965" i="157"/>
  <c r="Y810" i="37" s="1"/>
  <c r="AA1963" i="157"/>
  <c r="Y808" i="37" s="1"/>
  <c r="AA1962" i="157"/>
  <c r="Y807" i="37" s="1"/>
  <c r="AA1961" i="157"/>
  <c r="Y806" i="37" s="1"/>
  <c r="AA1960" i="157"/>
  <c r="Y805" i="37" s="1"/>
  <c r="AA1958" i="157"/>
  <c r="Y803" i="37" s="1"/>
  <c r="AA1957" i="157"/>
  <c r="Y802" i="37" s="1"/>
  <c r="AA1956" i="157"/>
  <c r="Y801" i="37" s="1"/>
  <c r="AA1955" i="157"/>
  <c r="Y800" i="37" s="1"/>
  <c r="AA1954" i="157"/>
  <c r="Y799" i="37" s="1"/>
  <c r="AA1953" i="157"/>
  <c r="Y798" i="37" s="1"/>
  <c r="AA1950" i="157"/>
  <c r="Y795" i="37" s="1"/>
  <c r="AA1949" i="157"/>
  <c r="Y794" i="37" s="1"/>
  <c r="AA1947" i="157"/>
  <c r="Y792" i="37" s="1"/>
  <c r="AA1946" i="157"/>
  <c r="Y791" i="37" s="1"/>
  <c r="AA1945" i="157"/>
  <c r="Y790" i="37" s="1"/>
  <c r="AA1944" i="157"/>
  <c r="Y789" i="37" s="1"/>
  <c r="AA1943" i="157"/>
  <c r="Y788" i="37" s="1"/>
  <c r="AA1942" i="157"/>
  <c r="Y787" i="37" s="1"/>
  <c r="AA1941" i="157"/>
  <c r="Y786" i="37" s="1"/>
  <c r="AA1940" i="157"/>
  <c r="Y785" i="37" s="1"/>
  <c r="AA1939" i="157"/>
  <c r="Y784" i="37" s="1"/>
  <c r="AA1938" i="157"/>
  <c r="Y783" i="37" s="1"/>
  <c r="AA1937" i="157"/>
  <c r="Y782" i="37" s="1"/>
  <c r="AA1935" i="157"/>
  <c r="Y780" i="37" s="1"/>
  <c r="AA1933" i="157"/>
  <c r="AA1920" i="157"/>
  <c r="AA1921" i="157" s="1"/>
  <c r="AA1892" i="157"/>
  <c r="AA1980" i="157" s="1"/>
  <c r="Y825" i="37" s="1"/>
  <c r="AA1862" i="157"/>
  <c r="AA1855" i="157"/>
  <c r="AA1824" i="157"/>
  <c r="Y777" i="37" s="1"/>
  <c r="AA1823" i="157"/>
  <c r="Y776" i="37" s="1"/>
  <c r="AA1822" i="157"/>
  <c r="Y775" i="37" s="1"/>
  <c r="AA1821" i="157"/>
  <c r="Y774" i="37" s="1"/>
  <c r="AA1820" i="157"/>
  <c r="Y773" i="37" s="1"/>
  <c r="AA1819" i="157"/>
  <c r="Y772" i="37" s="1"/>
  <c r="AA1818" i="157"/>
  <c r="Y771" i="37" s="1"/>
  <c r="AA1814" i="157"/>
  <c r="Y767" i="37" s="1"/>
  <c r="AA1813" i="157"/>
  <c r="Y766" i="37" s="1"/>
  <c r="AA1811" i="157"/>
  <c r="Y764" i="37" s="1"/>
  <c r="AA1809" i="157"/>
  <c r="Y762" i="37" s="1"/>
  <c r="AA1808" i="157"/>
  <c r="Y761" i="37" s="1"/>
  <c r="AA1807" i="157"/>
  <c r="Y760" i="37" s="1"/>
  <c r="AA1806" i="157"/>
  <c r="Y759" i="37" s="1"/>
  <c r="AA1805" i="157"/>
  <c r="Y758" i="37" s="1"/>
  <c r="AA1804" i="157"/>
  <c r="Y757" i="37" s="1"/>
  <c r="AA1803" i="157"/>
  <c r="Y756" i="37" s="1"/>
  <c r="AA1802" i="157"/>
  <c r="Y755" i="37" s="1"/>
  <c r="AA1801" i="157"/>
  <c r="Y754" i="37" s="1"/>
  <c r="AA1800" i="157"/>
  <c r="Y753" i="37" s="1"/>
  <c r="AA1799" i="157"/>
  <c r="Y752" i="37" s="1"/>
  <c r="AA1798" i="157"/>
  <c r="Y751" i="37" s="1"/>
  <c r="AA1797" i="157"/>
  <c r="Y750" i="37" s="1"/>
  <c r="AA1796" i="157"/>
  <c r="Y749" i="37" s="1"/>
  <c r="AA1795" i="157"/>
  <c r="Y748" i="37" s="1"/>
  <c r="AA1794" i="157"/>
  <c r="Y747" i="37" s="1"/>
  <c r="AA1793" i="157"/>
  <c r="Y746" i="37" s="1"/>
  <c r="AA1792" i="157"/>
  <c r="Y745" i="37" s="1"/>
  <c r="AA1791" i="157"/>
  <c r="Y744" i="37" s="1"/>
  <c r="AA1790" i="157"/>
  <c r="Y743" i="37" s="1"/>
  <c r="AA1789" i="157"/>
  <c r="Y742" i="37" s="1"/>
  <c r="AA1787" i="157"/>
  <c r="Y740" i="37" s="1"/>
  <c r="AA1786" i="157"/>
  <c r="Y739" i="37" s="1"/>
  <c r="AA1785" i="157"/>
  <c r="Y738" i="37" s="1"/>
  <c r="AA1784" i="157"/>
  <c r="Y737" i="37" s="1"/>
  <c r="AA1783" i="157"/>
  <c r="Y736" i="37" s="1"/>
  <c r="AA1782" i="157"/>
  <c r="Y735" i="37" s="1"/>
  <c r="AA1779" i="157"/>
  <c r="Y732" i="37" s="1"/>
  <c r="AA1778" i="157"/>
  <c r="Y731" i="37" s="1"/>
  <c r="AA1776" i="157"/>
  <c r="Y729" i="37" s="1"/>
  <c r="AA1775" i="157"/>
  <c r="Y728" i="37" s="1"/>
  <c r="AA1774" i="157"/>
  <c r="Y727" i="37" s="1"/>
  <c r="AA1773" i="157"/>
  <c r="Y726" i="37" s="1"/>
  <c r="AA1772" i="157"/>
  <c r="Y725" i="37" s="1"/>
  <c r="AA1771" i="157"/>
  <c r="Y724" i="37" s="1"/>
  <c r="AA1770" i="157"/>
  <c r="Y723" i="37" s="1"/>
  <c r="AA1769" i="157"/>
  <c r="Y722" i="37" s="1"/>
  <c r="AA1768" i="157"/>
  <c r="Y721" i="37" s="1"/>
  <c r="AA1767" i="157"/>
  <c r="Y720" i="37" s="1"/>
  <c r="AA1766" i="157"/>
  <c r="Y719" i="37" s="1"/>
  <c r="AA1764" i="157"/>
  <c r="Y717" i="37" s="1"/>
  <c r="AA1742" i="157"/>
  <c r="AA1810" i="157" s="1"/>
  <c r="Y763" i="37" s="1"/>
  <c r="AA1714" i="157"/>
  <c r="AA1707" i="157"/>
  <c r="AA1676" i="157"/>
  <c r="Y589" i="37" s="1"/>
  <c r="AA1675" i="157"/>
  <c r="Y588" i="37" s="1"/>
  <c r="AA1674" i="157"/>
  <c r="Y587" i="37" s="1"/>
  <c r="AA1673" i="157"/>
  <c r="Y586" i="37" s="1"/>
  <c r="AA1672" i="157"/>
  <c r="Y585" i="37" s="1"/>
  <c r="AA1671" i="157"/>
  <c r="Y584" i="37" s="1"/>
  <c r="AA1670" i="157"/>
  <c r="Y583" i="37" s="1"/>
  <c r="AA1667" i="157"/>
  <c r="Y580" i="37" s="1"/>
  <c r="AA1666" i="157"/>
  <c r="Y579" i="37" s="1"/>
  <c r="AA1664" i="157"/>
  <c r="Y577" i="37" s="1"/>
  <c r="AA1662" i="157"/>
  <c r="Y575" i="37" s="1"/>
  <c r="AA1661" i="157"/>
  <c r="Y574" i="37" s="1"/>
  <c r="AA1660" i="157"/>
  <c r="Y573" i="37" s="1"/>
  <c r="AA1659" i="157"/>
  <c r="Y572" i="37" s="1"/>
  <c r="AA1658" i="157"/>
  <c r="Y571" i="37" s="1"/>
  <c r="AA1657" i="157"/>
  <c r="Y570" i="37" s="1"/>
  <c r="AA1656" i="157"/>
  <c r="Y569" i="37" s="1"/>
  <c r="AA1655" i="157"/>
  <c r="Y568" i="37" s="1"/>
  <c r="AA1653" i="157"/>
  <c r="Y566" i="37" s="1"/>
  <c r="AA1652" i="157"/>
  <c r="Y565" i="37" s="1"/>
  <c r="AA1651" i="157"/>
  <c r="Y564" i="37" s="1"/>
  <c r="AA1650" i="157"/>
  <c r="Y563" i="37" s="1"/>
  <c r="AA1649" i="157"/>
  <c r="Y562" i="37" s="1"/>
  <c r="AA1648" i="157"/>
  <c r="Y561" i="37" s="1"/>
  <c r="AA1647" i="157"/>
  <c r="Y560" i="37" s="1"/>
  <c r="AA1646" i="157"/>
  <c r="Y559" i="37" s="1"/>
  <c r="AA1645" i="157"/>
  <c r="Y558" i="37" s="1"/>
  <c r="AA1644" i="157"/>
  <c r="Y557" i="37" s="1"/>
  <c r="AA1643" i="157"/>
  <c r="Y556" i="37" s="1"/>
  <c r="AA1642" i="157"/>
  <c r="Y555" i="37" s="1"/>
  <c r="AA1641" i="157"/>
  <c r="Y554" i="37" s="1"/>
  <c r="AA1640" i="157"/>
  <c r="Y553" i="37" s="1"/>
  <c r="AA1638" i="157"/>
  <c r="Y551" i="37" s="1"/>
  <c r="AA1637" i="157"/>
  <c r="Y550" i="37" s="1"/>
  <c r="AA1636" i="157"/>
  <c r="Y549" i="37" s="1"/>
  <c r="AA1635" i="157"/>
  <c r="Y548" i="37" s="1"/>
  <c r="AA1634" i="157"/>
  <c r="Y547" i="37" s="1"/>
  <c r="AA1633" i="157"/>
  <c r="Y546" i="37" s="1"/>
  <c r="AA1630" i="157"/>
  <c r="Y543" i="37" s="1"/>
  <c r="AA1629" i="157"/>
  <c r="Y542" i="37" s="1"/>
  <c r="AA1627" i="157"/>
  <c r="Y540" i="37" s="1"/>
  <c r="AA1626" i="157"/>
  <c r="Y539" i="37" s="1"/>
  <c r="AA1625" i="157"/>
  <c r="Y538" i="37" s="1"/>
  <c r="AA1624" i="157"/>
  <c r="Y537" i="37" s="1"/>
  <c r="AA1623" i="157"/>
  <c r="Y536" i="37" s="1"/>
  <c r="AA1622" i="157"/>
  <c r="Y535" i="37" s="1"/>
  <c r="AA1621" i="157"/>
  <c r="Y534" i="37" s="1"/>
  <c r="AA1620" i="157"/>
  <c r="Y533" i="37" s="1"/>
  <c r="AA1619" i="157"/>
  <c r="Y532" i="37" s="1"/>
  <c r="AA1618" i="157"/>
  <c r="Y531" i="37" s="1"/>
  <c r="AA1617" i="157"/>
  <c r="Y530" i="37" s="1"/>
  <c r="AA1615" i="157"/>
  <c r="Y528" i="37" s="1"/>
  <c r="AA1592" i="157"/>
  <c r="AA1663" i="157" s="1"/>
  <c r="Y576" i="37" s="1"/>
  <c r="AA1565" i="157"/>
  <c r="AA1558" i="157"/>
  <c r="AA1533" i="157"/>
  <c r="Y462" i="37" s="1"/>
  <c r="AA1532" i="157"/>
  <c r="Y461" i="37" s="1"/>
  <c r="AA1531" i="157"/>
  <c r="Y460" i="37" s="1"/>
  <c r="AA1530" i="157"/>
  <c r="Y459" i="37" s="1"/>
  <c r="AA1529" i="157"/>
  <c r="Y458" i="37" s="1"/>
  <c r="AA1528" i="157"/>
  <c r="Y457" i="37" s="1"/>
  <c r="AA1527" i="157"/>
  <c r="Y456" i="37" s="1"/>
  <c r="AA1525" i="157"/>
  <c r="Y454" i="37" s="1"/>
  <c r="AA1524" i="157"/>
  <c r="Y453" i="37" s="1"/>
  <c r="AA1522" i="157"/>
  <c r="Y451" i="37" s="1"/>
  <c r="AA1520" i="157"/>
  <c r="Y449" i="37" s="1"/>
  <c r="AA1519" i="157"/>
  <c r="Y448" i="37" s="1"/>
  <c r="AA1517" i="157"/>
  <c r="Y446" i="37" s="1"/>
  <c r="AA1516" i="157"/>
  <c r="Y445" i="37" s="1"/>
  <c r="AA1515" i="157"/>
  <c r="Y444" i="37" s="1"/>
  <c r="AA1514" i="157"/>
  <c r="Y443" i="37" s="1"/>
  <c r="AA1513" i="157"/>
  <c r="Y442" i="37" s="1"/>
  <c r="AA1509" i="157"/>
  <c r="Y438" i="37" s="1"/>
  <c r="AA1508" i="157"/>
  <c r="Y437" i="37" s="1"/>
  <c r="AA1507" i="157"/>
  <c r="Y436" i="37" s="1"/>
  <c r="AA1506" i="157"/>
  <c r="Y435" i="37" s="1"/>
  <c r="AA1505" i="157"/>
  <c r="Y434" i="37" s="1"/>
  <c r="AA1504" i="157"/>
  <c r="Y433" i="37" s="1"/>
  <c r="AA1503" i="157"/>
  <c r="Y432" i="37" s="1"/>
  <c r="AA1502" i="157"/>
  <c r="Y431" i="37" s="1"/>
  <c r="AA1500" i="157"/>
  <c r="Y429" i="37" s="1"/>
  <c r="AA1499" i="157"/>
  <c r="Y428" i="37" s="1"/>
  <c r="AA1498" i="157"/>
  <c r="Y427" i="37" s="1"/>
  <c r="AA1497" i="157"/>
  <c r="Y426" i="37" s="1"/>
  <c r="AA1495" i="157"/>
  <c r="Y424" i="37" s="1"/>
  <c r="AA1494" i="157"/>
  <c r="Y423" i="37" s="1"/>
  <c r="AA1493" i="157"/>
  <c r="Y422" i="37" s="1"/>
  <c r="AA1492" i="157"/>
  <c r="Y421" i="37" s="1"/>
  <c r="AA1491" i="157"/>
  <c r="Y420" i="37" s="1"/>
  <c r="AA1490" i="157"/>
  <c r="Y419" i="37" s="1"/>
  <c r="AA1487" i="157"/>
  <c r="Y416" i="37" s="1"/>
  <c r="AA1486" i="157"/>
  <c r="Y415" i="37" s="1"/>
  <c r="AA1484" i="157"/>
  <c r="Y413" i="37" s="1"/>
  <c r="AA1483" i="157"/>
  <c r="Y412" i="37" s="1"/>
  <c r="AA1482" i="157"/>
  <c r="Y411" i="37" s="1"/>
  <c r="AA1481" i="157"/>
  <c r="Y410" i="37" s="1"/>
  <c r="AA1480" i="157"/>
  <c r="Y409" i="37" s="1"/>
  <c r="AA1479" i="157"/>
  <c r="Y408" i="37" s="1"/>
  <c r="AA1478" i="157"/>
  <c r="Y407" i="37" s="1"/>
  <c r="AA1477" i="157"/>
  <c r="Y406" i="37" s="1"/>
  <c r="AA1476" i="157"/>
  <c r="Y405" i="37" s="1"/>
  <c r="AA1475" i="157"/>
  <c r="Y404" i="37" s="1"/>
  <c r="AA1474" i="157"/>
  <c r="Y403" i="37" s="1"/>
  <c r="AA1472" i="157"/>
  <c r="Y401" i="37" s="1"/>
  <c r="AA1448" i="157"/>
  <c r="AA1521" i="157" s="1"/>
  <c r="Y450" i="37" s="1"/>
  <c r="AA1419" i="157"/>
  <c r="AA1383" i="157"/>
  <c r="Y398" i="37" s="1"/>
  <c r="AA1382" i="157"/>
  <c r="Y397" i="37" s="1"/>
  <c r="AA1381" i="157"/>
  <c r="Y396" i="37" s="1"/>
  <c r="AA1380" i="157"/>
  <c r="Y395" i="37" s="1"/>
  <c r="AA1379" i="157"/>
  <c r="Y394" i="37" s="1"/>
  <c r="AA1378" i="157"/>
  <c r="Y393" i="37" s="1"/>
  <c r="AA1377" i="157"/>
  <c r="Y392" i="37" s="1"/>
  <c r="AA1376" i="157"/>
  <c r="Y391" i="37" s="1"/>
  <c r="AA1374" i="157"/>
  <c r="Y389" i="37" s="1"/>
  <c r="AA1373" i="157"/>
  <c r="Y388" i="37" s="1"/>
  <c r="AA1371" i="157"/>
  <c r="Y386" i="37" s="1"/>
  <c r="AA1369" i="157"/>
  <c r="Y384" i="37" s="1"/>
  <c r="AA1368" i="157"/>
  <c r="Y383" i="37" s="1"/>
  <c r="AA1367" i="157"/>
  <c r="Y382" i="37" s="1"/>
  <c r="AA1366" i="157"/>
  <c r="Y381" i="37" s="1"/>
  <c r="AA1365" i="157"/>
  <c r="Y380" i="37" s="1"/>
  <c r="AA1364" i="157"/>
  <c r="Y379" i="37" s="1"/>
  <c r="AA1363" i="157"/>
  <c r="Y378" i="37" s="1"/>
  <c r="AA1362" i="157"/>
  <c r="Y377" i="37" s="1"/>
  <c r="AA1361" i="157"/>
  <c r="Y376" i="37" s="1"/>
  <c r="AA1357" i="157"/>
  <c r="Y372" i="37" s="1"/>
  <c r="AA1356" i="157"/>
  <c r="Y371" i="37" s="1"/>
  <c r="AA1355" i="157"/>
  <c r="Y370" i="37" s="1"/>
  <c r="AA1354" i="157"/>
  <c r="Y369" i="37" s="1"/>
  <c r="AA1353" i="157"/>
  <c r="Y368" i="37" s="1"/>
  <c r="AA1352" i="157"/>
  <c r="Y367" i="37" s="1"/>
  <c r="AA1351" i="157"/>
  <c r="Y366" i="37" s="1"/>
  <c r="AA1350" i="157"/>
  <c r="Y365" i="37" s="1"/>
  <c r="AA1349" i="157"/>
  <c r="Y364" i="37" s="1"/>
  <c r="AA1348" i="157"/>
  <c r="Y363" i="37" s="1"/>
  <c r="AA1347" i="157"/>
  <c r="Y362" i="37" s="1"/>
  <c r="AA1346" i="157"/>
  <c r="Y361" i="37" s="1"/>
  <c r="AA1345" i="157"/>
  <c r="Y360" i="37" s="1"/>
  <c r="AA1343" i="157"/>
  <c r="Y358" i="37" s="1"/>
  <c r="AA1342" i="157"/>
  <c r="Y357" i="37" s="1"/>
  <c r="AA1341" i="157"/>
  <c r="Y356" i="37" s="1"/>
  <c r="AA1340" i="157"/>
  <c r="Y355" i="37" s="1"/>
  <c r="AA1339" i="157"/>
  <c r="Y354" i="37" s="1"/>
  <c r="AA1338" i="157"/>
  <c r="Y353" i="37" s="1"/>
  <c r="AA1335" i="157"/>
  <c r="Y350" i="37" s="1"/>
  <c r="AA1332" i="157"/>
  <c r="Y347" i="37" s="1"/>
  <c r="AA1331" i="157"/>
  <c r="Y346" i="37" s="1"/>
  <c r="AA1330" i="157"/>
  <c r="Y345" i="37" s="1"/>
  <c r="AA1329" i="157"/>
  <c r="Y344" i="37" s="1"/>
  <c r="AA1328" i="157"/>
  <c r="Y343" i="37" s="1"/>
  <c r="AA1327" i="157"/>
  <c r="Y342" i="37" s="1"/>
  <c r="AA1326" i="157"/>
  <c r="Y341" i="37" s="1"/>
  <c r="AA1324" i="157"/>
  <c r="Y339" i="37" s="1"/>
  <c r="AA1323" i="157"/>
  <c r="Y338" i="37" s="1"/>
  <c r="AA1322" i="157"/>
  <c r="Y337" i="37" s="1"/>
  <c r="AA1321" i="157"/>
  <c r="Y336" i="37" s="1"/>
  <c r="AA1319" i="157"/>
  <c r="Y334" i="37" s="1"/>
  <c r="AA1303" i="157"/>
  <c r="AA1273" i="157"/>
  <c r="AA1266" i="157"/>
  <c r="AA1222" i="157"/>
  <c r="AA1182" i="157"/>
  <c r="AA1175" i="157"/>
  <c r="AA1142" i="157"/>
  <c r="Y213" i="37" s="1"/>
  <c r="AA1141" i="157"/>
  <c r="Y212" i="37" s="1"/>
  <c r="AA1140" i="157"/>
  <c r="Y211" i="37" s="1"/>
  <c r="AA1139" i="157"/>
  <c r="Y210" i="37" s="1"/>
  <c r="AA1138" i="157"/>
  <c r="Y209" i="37" s="1"/>
  <c r="AA1137" i="157"/>
  <c r="Y208" i="37" s="1"/>
  <c r="AA1136" i="157"/>
  <c r="Y207" i="37" s="1"/>
  <c r="AA1133" i="157"/>
  <c r="Y204" i="37" s="1"/>
  <c r="AA1132" i="157"/>
  <c r="Y203" i="37" s="1"/>
  <c r="AA1130" i="157"/>
  <c r="Y201" i="37" s="1"/>
  <c r="AA1128" i="157"/>
  <c r="Y199" i="37" s="1"/>
  <c r="AA1127" i="157"/>
  <c r="Y198" i="37" s="1"/>
  <c r="AA1126" i="157"/>
  <c r="Y197" i="37" s="1"/>
  <c r="AA1125" i="157"/>
  <c r="Y196" i="37" s="1"/>
  <c r="AA1124" i="157"/>
  <c r="Y195" i="37" s="1"/>
  <c r="AA1123" i="157"/>
  <c r="Y194" i="37" s="1"/>
  <c r="AA1121" i="157"/>
  <c r="Y192" i="37" s="1"/>
  <c r="AA1117" i="157"/>
  <c r="Y188" i="37" s="1"/>
  <c r="AA1116" i="157"/>
  <c r="Y187" i="37" s="1"/>
  <c r="AA1115" i="157"/>
  <c r="Y186" i="37" s="1"/>
  <c r="AA1112" i="157"/>
  <c r="Y183" i="37" s="1"/>
  <c r="AA1111" i="157"/>
  <c r="Y182" i="37" s="1"/>
  <c r="AA1110" i="157"/>
  <c r="Y181" i="37" s="1"/>
  <c r="AA1109" i="157"/>
  <c r="Y180" i="37" s="1"/>
  <c r="AA1107" i="157"/>
  <c r="Y178" i="37" s="1"/>
  <c r="AA1106" i="157"/>
  <c r="Y177" i="37" s="1"/>
  <c r="AA1105" i="157"/>
  <c r="Y176" i="37" s="1"/>
  <c r="AA1103" i="157"/>
  <c r="Y174" i="37" s="1"/>
  <c r="AA1102" i="157"/>
  <c r="Y173" i="37" s="1"/>
  <c r="AA1101" i="157"/>
  <c r="Y172" i="37" s="1"/>
  <c r="AA1100" i="157"/>
  <c r="Y171" i="37" s="1"/>
  <c r="AA1099" i="157"/>
  <c r="Y170" i="37" s="1"/>
  <c r="AA1098" i="157"/>
  <c r="Y169" i="37" s="1"/>
  <c r="AA1095" i="157"/>
  <c r="Y166" i="37" s="1"/>
  <c r="AA1094" i="157"/>
  <c r="Y165" i="37" s="1"/>
  <c r="AA1092" i="157"/>
  <c r="Y163" i="37" s="1"/>
  <c r="AA1091" i="157"/>
  <c r="Y162" i="37" s="1"/>
  <c r="AA1090" i="157"/>
  <c r="Y161" i="37" s="1"/>
  <c r="AA1089" i="157"/>
  <c r="Y160" i="37" s="1"/>
  <c r="AA1088" i="157"/>
  <c r="Y159" i="37" s="1"/>
  <c r="AA1087" i="157"/>
  <c r="Y158" i="37" s="1"/>
  <c r="AA1086" i="157"/>
  <c r="Y157" i="37" s="1"/>
  <c r="AA1085" i="157"/>
  <c r="Y156" i="37" s="1"/>
  <c r="AA1084" i="157"/>
  <c r="Y155" i="37" s="1"/>
  <c r="AA1083" i="157"/>
  <c r="Y154" i="37" s="1"/>
  <c r="AA1082" i="157"/>
  <c r="Y153" i="37" s="1"/>
  <c r="AA1081" i="157"/>
  <c r="Y152" i="37" s="1"/>
  <c r="AA1077" i="157"/>
  <c r="AA1078" i="157" s="1"/>
  <c r="AA1037" i="157"/>
  <c r="AA1007" i="157"/>
  <c r="AA1000" i="157"/>
  <c r="AB1000" i="157" s="1"/>
  <c r="Y149" i="37"/>
  <c r="AA965" i="157"/>
  <c r="Y148" i="37" s="1"/>
  <c r="AA964" i="157"/>
  <c r="Y147" i="37" s="1"/>
  <c r="AA963" i="157"/>
  <c r="Y146" i="37" s="1"/>
  <c r="AA962" i="157"/>
  <c r="Y145" i="37" s="1"/>
  <c r="AA961" i="157"/>
  <c r="Y144" i="37" s="1"/>
  <c r="AA959" i="157"/>
  <c r="Y142" i="37" s="1"/>
  <c r="AA956" i="157"/>
  <c r="Y139" i="37" s="1"/>
  <c r="AA955" i="157"/>
  <c r="Y138" i="37" s="1"/>
  <c r="AA953" i="157"/>
  <c r="Y136" i="37" s="1"/>
  <c r="AA951" i="157"/>
  <c r="Y134" i="37" s="1"/>
  <c r="AA950" i="157"/>
  <c r="Y133" i="37" s="1"/>
  <c r="AA949" i="157"/>
  <c r="Y132" i="37" s="1"/>
  <c r="AA948" i="157"/>
  <c r="Y131" i="37" s="1"/>
  <c r="AA947" i="157"/>
  <c r="Y130" i="37" s="1"/>
  <c r="AA946" i="157"/>
  <c r="Y129" i="37" s="1"/>
  <c r="AA945" i="157"/>
  <c r="Y128" i="37" s="1"/>
  <c r="AA944" i="157"/>
  <c r="Y127" i="37" s="1"/>
  <c r="AA943" i="157"/>
  <c r="Y126" i="37" s="1"/>
  <c r="AA942" i="157"/>
  <c r="Y125" i="37" s="1"/>
  <c r="AA938" i="157"/>
  <c r="Y121" i="37" s="1"/>
  <c r="AA937" i="157"/>
  <c r="Y120" i="37" s="1"/>
  <c r="AA936" i="157"/>
  <c r="Y119" i="37" s="1"/>
  <c r="AA935" i="157"/>
  <c r="Y118" i="37" s="1"/>
  <c r="AA934" i="157"/>
  <c r="Y117" i="37" s="1"/>
  <c r="AA933" i="157"/>
  <c r="Y116" i="37" s="1"/>
  <c r="Y1224" i="37" s="1"/>
  <c r="AA932" i="157"/>
  <c r="Y115" i="37" s="1"/>
  <c r="AA931" i="157"/>
  <c r="Y114" i="37" s="1"/>
  <c r="AA930" i="157"/>
  <c r="Y113" i="37" s="1"/>
  <c r="AA929" i="157"/>
  <c r="Y112" i="37" s="1"/>
  <c r="AA928" i="157"/>
  <c r="Y111" i="37" s="1"/>
  <c r="AA927" i="157"/>
  <c r="Y110" i="37" s="1"/>
  <c r="AA926" i="157"/>
  <c r="Y109" i="37" s="1"/>
  <c r="AA925" i="157"/>
  <c r="Y108" i="37" s="1"/>
  <c r="AA924" i="157"/>
  <c r="Y107" i="37" s="1"/>
  <c r="AA922" i="157"/>
  <c r="Y105" i="37" s="1"/>
  <c r="AA921" i="157"/>
  <c r="Y104" i="37" s="1"/>
  <c r="AA920" i="157"/>
  <c r="Y103" i="37" s="1"/>
  <c r="AA919" i="157"/>
  <c r="Y102" i="37" s="1"/>
  <c r="AA918" i="157"/>
  <c r="Y101" i="37" s="1"/>
  <c r="AA917" i="157"/>
  <c r="Y100" i="37" s="1"/>
  <c r="AA914" i="157"/>
  <c r="Y97" i="37" s="1"/>
  <c r="AA911" i="157"/>
  <c r="Y94" i="37" s="1"/>
  <c r="AA910" i="157"/>
  <c r="Y93" i="37" s="1"/>
  <c r="AA909" i="157"/>
  <c r="Y92" i="37" s="1"/>
  <c r="AA908" i="157"/>
  <c r="Y91" i="37" s="1"/>
  <c r="AA907" i="157"/>
  <c r="Y90" i="37" s="1"/>
  <c r="AA906" i="157"/>
  <c r="Y89" i="37" s="1"/>
  <c r="AA905" i="157"/>
  <c r="Y88" i="37" s="1"/>
  <c r="AA904" i="157"/>
  <c r="Y87" i="37" s="1"/>
  <c r="AA903" i="157"/>
  <c r="Y86" i="37" s="1"/>
  <c r="Y85" i="37"/>
  <c r="AA901" i="157"/>
  <c r="Y84" i="37" s="1"/>
  <c r="AA900" i="157"/>
  <c r="Y83" i="37" s="1"/>
  <c r="AA899" i="157"/>
  <c r="Y82" i="37" s="1"/>
  <c r="AA896" i="157"/>
  <c r="AA889" i="157"/>
  <c r="AA876" i="157"/>
  <c r="AA875" i="157"/>
  <c r="AA850" i="157"/>
  <c r="AA826" i="157"/>
  <c r="AA819" i="157"/>
  <c r="AA782" i="157"/>
  <c r="AA757" i="157"/>
  <c r="AA750" i="157"/>
  <c r="AA724" i="157"/>
  <c r="AA716" i="157"/>
  <c r="AA717" i="157" s="1"/>
  <c r="AA691" i="157"/>
  <c r="AA667" i="157"/>
  <c r="AA660" i="157"/>
  <c r="AA642" i="157"/>
  <c r="AA643" i="157" s="1"/>
  <c r="AA516" i="157"/>
  <c r="AA511" i="157"/>
  <c r="AA477" i="157"/>
  <c r="AA486" i="157" s="1"/>
  <c r="AA430" i="157"/>
  <c r="AA437" i="157" s="1"/>
  <c r="AA371" i="157"/>
  <c r="AA330" i="157"/>
  <c r="AA323" i="157"/>
  <c r="AA268" i="157"/>
  <c r="AA241" i="157"/>
  <c r="AA234" i="157"/>
  <c r="AA189" i="157"/>
  <c r="AB189" i="157" s="1"/>
  <c r="AA164" i="157"/>
  <c r="AA157" i="157"/>
  <c r="AA97" i="157"/>
  <c r="AA55" i="157"/>
  <c r="AA48" i="157"/>
  <c r="Z3574" i="156"/>
  <c r="Y1142" i="37" s="1"/>
  <c r="Z3573" i="156"/>
  <c r="Y1141" i="37" s="1"/>
  <c r="Z3572" i="156"/>
  <c r="Y1140" i="37" s="1"/>
  <c r="Z3571" i="156"/>
  <c r="Y1139" i="37" s="1"/>
  <c r="Z3570" i="156"/>
  <c r="Y1138" i="37" s="1"/>
  <c r="Z3569" i="156"/>
  <c r="Y1137" i="37" s="1"/>
  <c r="Z3568" i="156"/>
  <c r="Y1136" i="37" s="1"/>
  <c r="Z3566" i="156"/>
  <c r="Y1134" i="37" s="1"/>
  <c r="Z3565" i="156"/>
  <c r="Y1133" i="37" s="1"/>
  <c r="Z3563" i="156"/>
  <c r="Y1131" i="37" s="1"/>
  <c r="Z3561" i="156"/>
  <c r="Y1129" i="37" s="1"/>
  <c r="Z3560" i="156"/>
  <c r="Y1128" i="37" s="1"/>
  <c r="Z3558" i="156"/>
  <c r="Y1126" i="37" s="1"/>
  <c r="Z3557" i="156"/>
  <c r="Y1125" i="37" s="1"/>
  <c r="Z3556" i="156"/>
  <c r="Y1124" i="37" s="1"/>
  <c r="Z3555" i="156"/>
  <c r="Y1123" i="37" s="1"/>
  <c r="Z3554" i="156"/>
  <c r="Y1122" i="37" s="1"/>
  <c r="Z3551" i="156"/>
  <c r="Y1119" i="37" s="1"/>
  <c r="Z3550" i="156"/>
  <c r="Y1118" i="37" s="1"/>
  <c r="Z3549" i="156"/>
  <c r="Y1117" i="37" s="1"/>
  <c r="Z3548" i="156"/>
  <c r="Y1116" i="37" s="1"/>
  <c r="Z3547" i="156"/>
  <c r="Y1115" i="37" s="1"/>
  <c r="Z3546" i="156"/>
  <c r="Y1114" i="37" s="1"/>
  <c r="Z3545" i="156"/>
  <c r="Y1113" i="37" s="1"/>
  <c r="Z3544" i="156"/>
  <c r="Y1112" i="37" s="1"/>
  <c r="Z3543" i="156"/>
  <c r="Y1111" i="37" s="1"/>
  <c r="Z3542" i="156"/>
  <c r="Y1110" i="37" s="1"/>
  <c r="Z3541" i="156"/>
  <c r="Y1109" i="37" s="1"/>
  <c r="Z3540" i="156"/>
  <c r="Y1108" i="37" s="1"/>
  <c r="Z3539" i="156"/>
  <c r="Y1107" i="37" s="1"/>
  <c r="Z3538" i="156"/>
  <c r="Y1106" i="37" s="1"/>
  <c r="Z3536" i="156"/>
  <c r="Y1104" i="37" s="1"/>
  <c r="Z3535" i="156"/>
  <c r="Y1103" i="37" s="1"/>
  <c r="Z3534" i="156"/>
  <c r="Y1102" i="37" s="1"/>
  <c r="Z3533" i="156"/>
  <c r="Y1101" i="37" s="1"/>
  <c r="Z3532" i="156"/>
  <c r="Y1100" i="37" s="1"/>
  <c r="Z3531" i="156"/>
  <c r="Y1099" i="37" s="1"/>
  <c r="Z3528" i="156"/>
  <c r="Y1096" i="37" s="1"/>
  <c r="Z3527" i="156"/>
  <c r="Y1095" i="37" s="1"/>
  <c r="Z3525" i="156"/>
  <c r="Y1093" i="37" s="1"/>
  <c r="Z3524" i="156"/>
  <c r="Y1092" i="37" s="1"/>
  <c r="Z3523" i="156"/>
  <c r="Y1091" i="37" s="1"/>
  <c r="Z3522" i="156"/>
  <c r="Y1090" i="37" s="1"/>
  <c r="Z3521" i="156"/>
  <c r="Y1089" i="37" s="1"/>
  <c r="Z3520" i="156"/>
  <c r="Y1088" i="37" s="1"/>
  <c r="Z3519" i="156"/>
  <c r="Y1087" i="37" s="1"/>
  <c r="Z3518" i="156"/>
  <c r="Y1086" i="37" s="1"/>
  <c r="Z3517" i="156"/>
  <c r="Y1085" i="37" s="1"/>
  <c r="Z3516" i="156"/>
  <c r="Y1084" i="37" s="1"/>
  <c r="Z3515" i="156"/>
  <c r="Y1083" i="37" s="1"/>
  <c r="Z3513" i="156"/>
  <c r="Y1081" i="37" s="1"/>
  <c r="Z3492" i="156"/>
  <c r="Z3469" i="156"/>
  <c r="Z3462" i="156"/>
  <c r="Z3419" i="156"/>
  <c r="Z3396" i="156"/>
  <c r="Z3389" i="156"/>
  <c r="Z3366" i="156"/>
  <c r="Y714" i="37" s="1"/>
  <c r="Z3365" i="156"/>
  <c r="Y713" i="37" s="1"/>
  <c r="Z3364" i="156"/>
  <c r="Y712" i="37" s="1"/>
  <c r="Z3363" i="156"/>
  <c r="Y711" i="37" s="1"/>
  <c r="Z3362" i="156"/>
  <c r="Y710" i="37" s="1"/>
  <c r="Z3361" i="156"/>
  <c r="Y709" i="37" s="1"/>
  <c r="Z3359" i="156"/>
  <c r="Y707" i="37" s="1"/>
  <c r="Z3358" i="156"/>
  <c r="Y706" i="37" s="1"/>
  <c r="Z3356" i="156"/>
  <c r="Y704" i="37" s="1"/>
  <c r="Z3354" i="156"/>
  <c r="Y702" i="37" s="1"/>
  <c r="Z3353" i="156"/>
  <c r="Y701" i="37" s="1"/>
  <c r="Z3352" i="156"/>
  <c r="Y700" i="37" s="1"/>
  <c r="Z3351" i="156"/>
  <c r="Y699" i="37" s="1"/>
  <c r="Z3350" i="156"/>
  <c r="Y698" i="37" s="1"/>
  <c r="Z3349" i="156"/>
  <c r="Y697" i="37" s="1"/>
  <c r="Z3348" i="156"/>
  <c r="Y696" i="37" s="1"/>
  <c r="Z3347" i="156"/>
  <c r="Y695" i="37" s="1"/>
  <c r="Z3346" i="156"/>
  <c r="Y694" i="37" s="1"/>
  <c r="Z3345" i="156"/>
  <c r="Y693" i="37" s="1"/>
  <c r="Z3344" i="156"/>
  <c r="Y692" i="37" s="1"/>
  <c r="Z3343" i="156"/>
  <c r="Y691" i="37" s="1"/>
  <c r="Z3342" i="156"/>
  <c r="Y690" i="37" s="1"/>
  <c r="Z3341" i="156"/>
  <c r="Y689" i="37" s="1"/>
  <c r="Z3340" i="156"/>
  <c r="Y688" i="37" s="1"/>
  <c r="Z3339" i="156"/>
  <c r="Y687" i="37" s="1"/>
  <c r="Z3338" i="156"/>
  <c r="Y686" i="37" s="1"/>
  <c r="Z3337" i="156"/>
  <c r="Y685" i="37" s="1"/>
  <c r="Z3336" i="156"/>
  <c r="Y684" i="37" s="1"/>
  <c r="Z3335" i="156"/>
  <c r="Y683" i="37" s="1"/>
  <c r="Z3334" i="156"/>
  <c r="Y682" i="37" s="1"/>
  <c r="Z3332" i="156"/>
  <c r="Y680" i="37" s="1"/>
  <c r="Z3331" i="156"/>
  <c r="Y679" i="37" s="1"/>
  <c r="Z3330" i="156"/>
  <c r="Y678" i="37" s="1"/>
  <c r="Z3329" i="156"/>
  <c r="Y677" i="37" s="1"/>
  <c r="Z3328" i="156"/>
  <c r="Y676" i="37" s="1"/>
  <c r="Z3327" i="156"/>
  <c r="Y675" i="37" s="1"/>
  <c r="Z3324" i="156"/>
  <c r="Y672" i="37" s="1"/>
  <c r="Z3323" i="156"/>
  <c r="Y671" i="37" s="1"/>
  <c r="Z3321" i="156"/>
  <c r="Y669" i="37" s="1"/>
  <c r="Z3320" i="156"/>
  <c r="Y668" i="37" s="1"/>
  <c r="Z3319" i="156"/>
  <c r="Y667" i="37" s="1"/>
  <c r="Z3318" i="156"/>
  <c r="Y666" i="37" s="1"/>
  <c r="Z3317" i="156"/>
  <c r="Y665" i="37" s="1"/>
  <c r="Z3316" i="156"/>
  <c r="Y664" i="37" s="1"/>
  <c r="Z3315" i="156"/>
  <c r="Y663" i="37" s="1"/>
  <c r="Z3314" i="156"/>
  <c r="Y662" i="37" s="1"/>
  <c r="Z3313" i="156"/>
  <c r="Y661" i="37" s="1"/>
  <c r="Z3312" i="156"/>
  <c r="Y660" i="37" s="1"/>
  <c r="Z3311" i="156"/>
  <c r="Y659" i="37" s="1"/>
  <c r="Z3309" i="156"/>
  <c r="Y657" i="37" s="1"/>
  <c r="Z3291" i="156"/>
  <c r="Z3355" i="156" s="1"/>
  <c r="Y703" i="37" s="1"/>
  <c r="Z3267" i="156"/>
  <c r="Z3260" i="156"/>
  <c r="Z3231" i="156"/>
  <c r="Y654" i="37" s="1"/>
  <c r="Z3230" i="156"/>
  <c r="Y653" i="37" s="1"/>
  <c r="Z3229" i="156"/>
  <c r="Y652" i="37" s="1"/>
  <c r="Z3228" i="156"/>
  <c r="Y651" i="37" s="1"/>
  <c r="Z3227" i="156"/>
  <c r="Y650" i="37" s="1"/>
  <c r="Z3226" i="156"/>
  <c r="Y649" i="37" s="1"/>
  <c r="Z3225" i="156"/>
  <c r="Y648" i="37" s="1"/>
  <c r="Z3223" i="156"/>
  <c r="Y646" i="37" s="1"/>
  <c r="Z3222" i="156"/>
  <c r="Y645" i="37" s="1"/>
  <c r="Z3220" i="156"/>
  <c r="Y643" i="37" s="1"/>
  <c r="Z3218" i="156"/>
  <c r="Y641" i="37" s="1"/>
  <c r="Z3217" i="156"/>
  <c r="Y640" i="37" s="1"/>
  <c r="Z3216" i="156"/>
  <c r="Y639" i="37" s="1"/>
  <c r="Z3215" i="156"/>
  <c r="Y638" i="37" s="1"/>
  <c r="Z3214" i="156"/>
  <c r="Y637" i="37" s="1"/>
  <c r="Z3213" i="156"/>
  <c r="Y636" i="37" s="1"/>
  <c r="Z3212" i="156"/>
  <c r="Y635" i="37" s="1"/>
  <c r="Z3211" i="156"/>
  <c r="Y634" i="37" s="1"/>
  <c r="Z3208" i="156"/>
  <c r="Y631" i="37" s="1"/>
  <c r="Z3207" i="156"/>
  <c r="Y630" i="37" s="1"/>
  <c r="Z3206" i="156"/>
  <c r="Y629" i="37" s="1"/>
  <c r="Z3205" i="156"/>
  <c r="Y628" i="37" s="1"/>
  <c r="Z3204" i="156"/>
  <c r="Y627" i="37" s="1"/>
  <c r="Z3203" i="156"/>
  <c r="Y626" i="37" s="1"/>
  <c r="Z3202" i="156"/>
  <c r="Y625" i="37" s="1"/>
  <c r="Z3201" i="156"/>
  <c r="Y624" i="37" s="1"/>
  <c r="Z3200" i="156"/>
  <c r="Y623" i="37" s="1"/>
  <c r="Z3199" i="156"/>
  <c r="Y622" i="37" s="1"/>
  <c r="Z3198" i="156"/>
  <c r="Y621" i="37" s="1"/>
  <c r="Z3197" i="156"/>
  <c r="Y620" i="37" s="1"/>
  <c r="Z3196" i="156"/>
  <c r="Y619" i="37" s="1"/>
  <c r="Z3195" i="156"/>
  <c r="Y618" i="37" s="1"/>
  <c r="Y1215" i="37" s="1"/>
  <c r="Z3194" i="156"/>
  <c r="Y617" i="37" s="1"/>
  <c r="Z3192" i="156"/>
  <c r="Y615" i="37" s="1"/>
  <c r="Y1212" i="37" s="1"/>
  <c r="Z3191" i="156"/>
  <c r="Y614" i="37" s="1"/>
  <c r="Z3190" i="156"/>
  <c r="Y613" i="37" s="1"/>
  <c r="Z3189" i="156"/>
  <c r="Y612" i="37" s="1"/>
  <c r="Z3188" i="156"/>
  <c r="Y611" i="37" s="1"/>
  <c r="Z3187" i="156"/>
  <c r="Y610" i="37" s="1"/>
  <c r="Y1207" i="37" s="1"/>
  <c r="Z3186" i="156"/>
  <c r="Y609" i="37" s="1"/>
  <c r="Z3183" i="156"/>
  <c r="Y606" i="37" s="1"/>
  <c r="Z3182" i="156"/>
  <c r="Y605" i="37" s="1"/>
  <c r="Z3180" i="156"/>
  <c r="Y603" i="37" s="1"/>
  <c r="Z3179" i="156"/>
  <c r="Y602" i="37" s="1"/>
  <c r="Z3178" i="156"/>
  <c r="Y601" i="37" s="1"/>
  <c r="Z3177" i="156"/>
  <c r="Y600" i="37" s="1"/>
  <c r="Z3176" i="156"/>
  <c r="Y599" i="37" s="1"/>
  <c r="Z3175" i="156"/>
  <c r="Y598" i="37" s="1"/>
  <c r="Z3174" i="156"/>
  <c r="Y597" i="37" s="1"/>
  <c r="Z3173" i="156"/>
  <c r="Y596" i="37" s="1"/>
  <c r="Z3172" i="156"/>
  <c r="Y595" i="37" s="1"/>
  <c r="Z3171" i="156"/>
  <c r="Y594" i="37" s="1"/>
  <c r="Z3170" i="156"/>
  <c r="Y593" i="37" s="1"/>
  <c r="Z3169" i="156"/>
  <c r="Y592" i="37" s="1"/>
  <c r="Z3143" i="156"/>
  <c r="Z3219" i="156" s="1"/>
  <c r="Y642" i="37" s="1"/>
  <c r="Z3110" i="156"/>
  <c r="Z3102" i="156"/>
  <c r="Z3072" i="156"/>
  <c r="Y525" i="37" s="1"/>
  <c r="Z3071" i="156"/>
  <c r="Y524" i="37" s="1"/>
  <c r="Z3070" i="156"/>
  <c r="Y523" i="37" s="1"/>
  <c r="Z3069" i="156"/>
  <c r="Y522" i="37" s="1"/>
  <c r="Z3068" i="156"/>
  <c r="Y521" i="37" s="1"/>
  <c r="Z3067" i="156"/>
  <c r="Y520" i="37" s="1"/>
  <c r="Z3066" i="156"/>
  <c r="Y519" i="37" s="1"/>
  <c r="Z3065" i="156"/>
  <c r="Y518" i="37" s="1"/>
  <c r="Z3063" i="156"/>
  <c r="Y516" i="37" s="1"/>
  <c r="Z3062" i="156"/>
  <c r="Y515" i="37" s="1"/>
  <c r="Z3060" i="156"/>
  <c r="Y513" i="37" s="1"/>
  <c r="Z3058" i="156"/>
  <c r="Y511" i="37" s="1"/>
  <c r="Z3057" i="156"/>
  <c r="Y510" i="37" s="1"/>
  <c r="Z3056" i="156"/>
  <c r="Y509" i="37" s="1"/>
  <c r="Z3055" i="156"/>
  <c r="Y508" i="37" s="1"/>
  <c r="Z3054" i="156"/>
  <c r="Y507" i="37" s="1"/>
  <c r="Z3053" i="156"/>
  <c r="Y506" i="37" s="1"/>
  <c r="Z3052" i="156"/>
  <c r="Y505" i="37" s="1"/>
  <c r="Z3051" i="156"/>
  <c r="Y504" i="37" s="1"/>
  <c r="Z3050" i="156"/>
  <c r="Y503" i="37" s="1"/>
  <c r="Z3049" i="156"/>
  <c r="Y502" i="37" s="1"/>
  <c r="Z3048" i="156"/>
  <c r="Y501" i="37" s="1"/>
  <c r="Z3047" i="156"/>
  <c r="Y500" i="37" s="1"/>
  <c r="Z3046" i="156"/>
  <c r="Y499" i="37" s="1"/>
  <c r="Z3045" i="156"/>
  <c r="Y498" i="37" s="1"/>
  <c r="Z3044" i="156"/>
  <c r="Y497" i="37" s="1"/>
  <c r="Z3043" i="156"/>
  <c r="Y496" i="37" s="1"/>
  <c r="Z3042" i="156"/>
  <c r="Y495" i="37" s="1"/>
  <c r="Z3041" i="156"/>
  <c r="Y494" i="37" s="1"/>
  <c r="Z3040" i="156"/>
  <c r="Y493" i="37" s="1"/>
  <c r="Z3039" i="156"/>
  <c r="Y492" i="37" s="1"/>
  <c r="Z3038" i="156"/>
  <c r="Y491" i="37" s="1"/>
  <c r="Z3037" i="156"/>
  <c r="Y490" i="37" s="1"/>
  <c r="Z3035" i="156"/>
  <c r="Y488" i="37" s="1"/>
  <c r="Z3034" i="156"/>
  <c r="Y487" i="37" s="1"/>
  <c r="Z3033" i="156"/>
  <c r="Y486" i="37" s="1"/>
  <c r="Z3032" i="156"/>
  <c r="Y485" i="37" s="1"/>
  <c r="Z3031" i="156"/>
  <c r="Y484" i="37" s="1"/>
  <c r="Z3030" i="156"/>
  <c r="Y483" i="37" s="1"/>
  <c r="Z3027" i="156"/>
  <c r="Y480" i="37" s="1"/>
  <c r="Z3026" i="156"/>
  <c r="Y479" i="37" s="1"/>
  <c r="Z3024" i="156"/>
  <c r="Y477" i="37" s="1"/>
  <c r="Z3023" i="156"/>
  <c r="Y476" i="37" s="1"/>
  <c r="Z3022" i="156"/>
  <c r="Y475" i="37" s="1"/>
  <c r="Z3021" i="156"/>
  <c r="Y474" i="37" s="1"/>
  <c r="Z3020" i="156"/>
  <c r="Y473" i="37" s="1"/>
  <c r="Z3019" i="156"/>
  <c r="Y472" i="37" s="1"/>
  <c r="Z3018" i="156"/>
  <c r="Y471" i="37" s="1"/>
  <c r="Z3017" i="156"/>
  <c r="Y470" i="37" s="1"/>
  <c r="Z3016" i="156"/>
  <c r="Y469" i="37" s="1"/>
  <c r="Z3015" i="156"/>
  <c r="Y468" i="37" s="1"/>
  <c r="Z3014" i="156"/>
  <c r="Y467" i="37" s="1"/>
  <c r="Z3012" i="156"/>
  <c r="Y465" i="37" s="1"/>
  <c r="Z2986" i="156"/>
  <c r="Z3059" i="156" s="1"/>
  <c r="Y512" i="37" s="1"/>
  <c r="Z2961" i="156"/>
  <c r="Z2954" i="156"/>
  <c r="Z2925" i="156"/>
  <c r="Y331" i="37" s="1"/>
  <c r="Z2924" i="156"/>
  <c r="Y330" i="37" s="1"/>
  <c r="Z2923" i="156"/>
  <c r="Y329" i="37" s="1"/>
  <c r="Z2922" i="156"/>
  <c r="Y328" i="37" s="1"/>
  <c r="Z2921" i="156"/>
  <c r="Y327" i="37" s="1"/>
  <c r="Z2917" i="156"/>
  <c r="Y323" i="37" s="1"/>
  <c r="Z2911" i="156"/>
  <c r="Y317" i="37" s="1"/>
  <c r="Z2904" i="156"/>
  <c r="Y310" i="37" s="1"/>
  <c r="Z2896" i="156"/>
  <c r="Y302" i="37" s="1"/>
  <c r="Z2895" i="156"/>
  <c r="Y301" i="37" s="1"/>
  <c r="Z2894" i="156"/>
  <c r="Y300" i="37" s="1"/>
  <c r="Z2893" i="156"/>
  <c r="Y299" i="37" s="1"/>
  <c r="Z2891" i="156"/>
  <c r="Y297" i="37" s="1"/>
  <c r="Z2890" i="156"/>
  <c r="Y296" i="37" s="1"/>
  <c r="Z2888" i="156"/>
  <c r="Y294" i="37" s="1"/>
  <c r="Z2886" i="156"/>
  <c r="Y292" i="37" s="1"/>
  <c r="Z2883" i="156"/>
  <c r="Y289" i="37" s="1"/>
  <c r="Z2871" i="156"/>
  <c r="Y277" i="37" s="1"/>
  <c r="Z2870" i="156"/>
  <c r="Y276" i="37" s="1"/>
  <c r="Z2868" i="156"/>
  <c r="Y274" i="37" s="1"/>
  <c r="Z2850" i="156"/>
  <c r="Z2913" i="156" s="1"/>
  <c r="Y319" i="37" s="1"/>
  <c r="Z2826" i="156"/>
  <c r="Z2819" i="156"/>
  <c r="Z2789" i="156"/>
  <c r="Y79" i="37" s="1"/>
  <c r="Z2785" i="156"/>
  <c r="Y75" i="37" s="1"/>
  <c r="Z2784" i="156"/>
  <c r="Y74" i="37" s="1"/>
  <c r="Z2783" i="156"/>
  <c r="Y73" i="37" s="1"/>
  <c r="Z2782" i="156"/>
  <c r="Y72" i="37" s="1"/>
  <c r="Z2777" i="156"/>
  <c r="Y67" i="37" s="1"/>
  <c r="Z2772" i="156"/>
  <c r="Y62" i="37" s="1"/>
  <c r="Z2771" i="156"/>
  <c r="Y61" i="37" s="1"/>
  <c r="Z2767" i="156"/>
  <c r="Y57" i="37" s="1"/>
  <c r="Z2758" i="156"/>
  <c r="Y48" i="37" s="1"/>
  <c r="Z2757" i="156"/>
  <c r="Y47" i="37" s="1"/>
  <c r="Z2748" i="156"/>
  <c r="Y38" i="37" s="1"/>
  <c r="Z2747" i="156"/>
  <c r="Y37" i="37" s="1"/>
  <c r="Z2746" i="156"/>
  <c r="Y36" i="37" s="1"/>
  <c r="Z2745" i="156"/>
  <c r="Y35" i="37" s="1"/>
  <c r="Z2743" i="156"/>
  <c r="Y33" i="37" s="1"/>
  <c r="Z2742" i="156"/>
  <c r="Y32" i="37" s="1"/>
  <c r="Z2741" i="156"/>
  <c r="Y31" i="37" s="1"/>
  <c r="Z2740" i="156"/>
  <c r="Y30" i="37" s="1"/>
  <c r="Z2738" i="156"/>
  <c r="Y28" i="37" s="1"/>
  <c r="Z2735" i="156"/>
  <c r="Y25" i="37" s="1"/>
  <c r="Z2723" i="156"/>
  <c r="Y13" i="37" s="1"/>
  <c r="Z2722" i="156"/>
  <c r="Y12" i="37" s="1"/>
  <c r="Z2721" i="156"/>
  <c r="Y11" i="37" s="1"/>
  <c r="Z2720" i="156"/>
  <c r="Y10" i="37" s="1"/>
  <c r="Z2717" i="156"/>
  <c r="Z2711" i="156"/>
  <c r="Z2703" i="156"/>
  <c r="Z2695" i="156"/>
  <c r="Z2696" i="156" s="1"/>
  <c r="Z2685" i="156"/>
  <c r="Z2686" i="156" s="1"/>
  <c r="Z2676" i="156"/>
  <c r="Z2677" i="156" s="1"/>
  <c r="Z2660" i="156"/>
  <c r="Z2652" i="156"/>
  <c r="Z2653" i="156" s="1"/>
  <c r="Z2646" i="156"/>
  <c r="Z2647" i="156" s="1"/>
  <c r="Z2630" i="156"/>
  <c r="Z2631" i="156" s="1"/>
  <c r="Z2622" i="156"/>
  <c r="Z2621" i="156"/>
  <c r="Z2606" i="156"/>
  <c r="Z2599" i="156"/>
  <c r="Z2593" i="156"/>
  <c r="Z2594" i="156" s="1"/>
  <c r="Z2576" i="156"/>
  <c r="Z2581" i="156" s="1"/>
  <c r="Z2550" i="156"/>
  <c r="Z2551" i="156" s="1"/>
  <c r="Z2535" i="156"/>
  <c r="Z2536" i="156" s="1"/>
  <c r="Z2526" i="156"/>
  <c r="Z2516" i="156"/>
  <c r="Z2517" i="156" s="1"/>
  <c r="Z2501" i="156"/>
  <c r="Z2502" i="156" s="1"/>
  <c r="Z2493" i="156"/>
  <c r="Z2494" i="156" s="1"/>
  <c r="Z2461" i="156"/>
  <c r="Z2466" i="156" s="1"/>
  <c r="Z2445" i="156"/>
  <c r="Z2446" i="156" s="1"/>
  <c r="Z2415" i="156"/>
  <c r="Z2416" i="156" s="1"/>
  <c r="Z2408" i="156"/>
  <c r="Z2409" i="156" s="1"/>
  <c r="Z2385" i="156"/>
  <c r="Z2391" i="156" s="1"/>
  <c r="Z2377" i="156"/>
  <c r="Z2378" i="156" s="1"/>
  <c r="Z2361" i="156"/>
  <c r="Z2362" i="156" s="1"/>
  <c r="Z2345" i="156"/>
  <c r="Z2337" i="156"/>
  <c r="Z2327" i="156"/>
  <c r="Z2781" i="156" s="1"/>
  <c r="Y71" i="37" s="1"/>
  <c r="Z2319" i="156"/>
  <c r="Z2295" i="156"/>
  <c r="Z2288" i="156"/>
  <c r="Z2265" i="156"/>
  <c r="Z2271" i="156" s="1"/>
  <c r="Z2241" i="156"/>
  <c r="Z2217" i="156"/>
  <c r="Z2210" i="156"/>
  <c r="Z2176" i="156"/>
  <c r="Z2152" i="156"/>
  <c r="Z2145" i="156"/>
  <c r="Z2105" i="156"/>
  <c r="Z2045" i="156"/>
  <c r="Z2038" i="156"/>
  <c r="Z2003" i="156"/>
  <c r="Z1960" i="156"/>
  <c r="Z1955" i="156"/>
  <c r="Z1939" i="156"/>
  <c r="Z1940" i="156" s="1"/>
  <c r="Z1883" i="156"/>
  <c r="Z1878" i="156"/>
  <c r="Z1831" i="156"/>
  <c r="Z1826" i="156"/>
  <c r="Z1777" i="156"/>
  <c r="Z1772" i="156"/>
  <c r="Z1756" i="156"/>
  <c r="Z1757" i="156" s="1"/>
  <c r="Z1742" i="156"/>
  <c r="Z1743" i="156" s="1"/>
  <c r="Z1728" i="156"/>
  <c r="Z1729" i="156" s="1"/>
  <c r="Z1704" i="156"/>
  <c r="Z1676" i="156"/>
  <c r="Z1669" i="156"/>
  <c r="Z1642" i="156"/>
  <c r="Z1618" i="156"/>
  <c r="Z1611" i="156"/>
  <c r="Z1580" i="156"/>
  <c r="Z1551" i="156"/>
  <c r="Z1544" i="156"/>
  <c r="Z1516" i="156"/>
  <c r="AA1516" i="156" s="1"/>
  <c r="Z1492" i="156"/>
  <c r="Z1485" i="156"/>
  <c r="AA1485" i="156" s="1"/>
  <c r="Z1455" i="156"/>
  <c r="Z1429" i="156"/>
  <c r="Z1422" i="156"/>
  <c r="Z1385" i="156"/>
  <c r="Z1343" i="156"/>
  <c r="Z1336" i="156"/>
  <c r="Z1305" i="156"/>
  <c r="Z1279" i="156"/>
  <c r="Z1272" i="156"/>
  <c r="Z1242" i="156"/>
  <c r="Z1211" i="156"/>
  <c r="Z1204" i="156"/>
  <c r="Z1181" i="156"/>
  <c r="Z1188" i="156" s="1"/>
  <c r="Z1142" i="156"/>
  <c r="Z1149" i="156" s="1"/>
  <c r="Z1105" i="156"/>
  <c r="Z1112" i="156" s="1"/>
  <c r="Z1042" i="156"/>
  <c r="Z1037" i="156"/>
  <c r="Z975" i="156"/>
  <c r="Z970" i="156"/>
  <c r="Z944" i="156"/>
  <c r="Z952" i="156" s="1"/>
  <c r="Z896" i="156"/>
  <c r="Z853" i="156"/>
  <c r="Z846" i="156"/>
  <c r="Z812" i="156"/>
  <c r="Z818" i="156" s="1"/>
  <c r="Z799" i="156"/>
  <c r="Y1184" i="37" s="1"/>
  <c r="Z798" i="156"/>
  <c r="Y1183" i="37" s="1"/>
  <c r="Z797" i="156"/>
  <c r="Y1182" i="37" s="1"/>
  <c r="Z796" i="156"/>
  <c r="Y1181" i="37" s="1"/>
  <c r="Y1254" i="37" s="1"/>
  <c r="Z795" i="156"/>
  <c r="Y1180" i="37" s="1"/>
  <c r="Z790" i="156"/>
  <c r="Y1175" i="37" s="1"/>
  <c r="Z787" i="156"/>
  <c r="Y1172" i="37" s="1"/>
  <c r="Z786" i="156"/>
  <c r="Y1171" i="37" s="1"/>
  <c r="Z782" i="156"/>
  <c r="Y1167" i="37" s="1"/>
  <c r="Z773" i="156"/>
  <c r="Y1158" i="37" s="1"/>
  <c r="Z764" i="156"/>
  <c r="Y1149" i="37" s="1"/>
  <c r="Z763" i="156"/>
  <c r="Y1148" i="37" s="1"/>
  <c r="Z762" i="156"/>
  <c r="Y1147" i="37" s="1"/>
  <c r="Z761" i="156"/>
  <c r="Y1146" i="37" s="1"/>
  <c r="Z760" i="156"/>
  <c r="Y1145" i="37" s="1"/>
  <c r="Z747" i="156"/>
  <c r="Z722" i="156"/>
  <c r="Z713" i="156"/>
  <c r="Z714" i="156" s="1"/>
  <c r="Z693" i="156"/>
  <c r="Z695" i="156" s="1"/>
  <c r="Z652" i="156"/>
  <c r="Z633" i="156"/>
  <c r="Z627" i="156"/>
  <c r="Z610" i="156"/>
  <c r="Z616" i="156" s="1"/>
  <c r="Z586" i="156"/>
  <c r="Z587" i="156" s="1"/>
  <c r="Z572" i="156"/>
  <c r="Z573" i="156" s="1"/>
  <c r="Z553" i="156"/>
  <c r="Z559" i="156" s="1"/>
  <c r="Z519" i="156"/>
  <c r="Z526" i="156" s="1"/>
  <c r="Z433" i="156"/>
  <c r="Z444" i="156" s="1"/>
  <c r="Z346" i="156"/>
  <c r="Z361" i="156" s="1"/>
  <c r="Z263" i="156"/>
  <c r="Z281" i="156" s="1"/>
  <c r="Z185" i="156"/>
  <c r="Z196" i="156" s="1"/>
  <c r="Z107" i="156"/>
  <c r="Z139" i="156" s="1"/>
  <c r="X153" i="57" l="1"/>
  <c r="Y920" i="37" s="1"/>
  <c r="AA1370" i="157"/>
  <c r="Y385" i="37" s="1"/>
  <c r="AA1265" i="157"/>
  <c r="Y170" i="46"/>
  <c r="Y259" i="37" s="1"/>
  <c r="X160" i="57"/>
  <c r="Y927" i="37" s="1"/>
  <c r="AA1854" i="157"/>
  <c r="AA1951" i="157" s="1"/>
  <c r="Y796" i="37" s="1"/>
  <c r="X93" i="57"/>
  <c r="Y150" i="46"/>
  <c r="Y239" i="37" s="1"/>
  <c r="Y86" i="46"/>
  <c r="Y117" i="46" s="1"/>
  <c r="Y120" i="46" s="1"/>
  <c r="Y143" i="46"/>
  <c r="Y232" i="37" s="1"/>
  <c r="AA1308" i="157"/>
  <c r="AA1316" i="157" s="1"/>
  <c r="AA659" i="157"/>
  <c r="AB1007" i="157"/>
  <c r="AA1632" i="157"/>
  <c r="Y545" i="37" s="1"/>
  <c r="AA1952" i="157"/>
  <c r="Y797" i="37" s="1"/>
  <c r="AA2102" i="157"/>
  <c r="Y864" i="37" s="1"/>
  <c r="AA2165" i="157"/>
  <c r="AA2408" i="157"/>
  <c r="Y1039" i="37" s="1"/>
  <c r="AB157" i="157"/>
  <c r="AA322" i="157"/>
  <c r="AA373" i="157" s="1"/>
  <c r="AA510" i="157"/>
  <c r="AA1129" i="157"/>
  <c r="Y200" i="37" s="1"/>
  <c r="AB1037" i="157"/>
  <c r="AA1337" i="157"/>
  <c r="Y352" i="37" s="1"/>
  <c r="AA1959" i="157"/>
  <c r="Y804" i="37" s="1"/>
  <c r="AA2415" i="157"/>
  <c r="Y1046" i="37" s="1"/>
  <c r="AB164" i="157"/>
  <c r="AA818" i="157"/>
  <c r="AA1639" i="157"/>
  <c r="Y552" i="37" s="1"/>
  <c r="AA1174" i="157"/>
  <c r="AA1496" i="157"/>
  <c r="Y425" i="37" s="1"/>
  <c r="AA1781" i="157"/>
  <c r="Y734" i="37" s="1"/>
  <c r="AA233" i="157"/>
  <c r="AA1344" i="157"/>
  <c r="Y359" i="37" s="1"/>
  <c r="AA2095" i="157"/>
  <c r="Y857" i="37" s="1"/>
  <c r="AA749" i="157"/>
  <c r="AA952" i="157"/>
  <c r="Y135" i="37" s="1"/>
  <c r="AA1788" i="157"/>
  <c r="Y741" i="37" s="1"/>
  <c r="AA2242" i="157"/>
  <c r="Y986" i="37" s="1"/>
  <c r="Y1225" i="37"/>
  <c r="Y1238" i="37"/>
  <c r="AA1489" i="157"/>
  <c r="Y418" i="37" s="1"/>
  <c r="AA1104" i="157"/>
  <c r="Y175" i="37" s="1"/>
  <c r="AA1097" i="157"/>
  <c r="Y168" i="37" s="1"/>
  <c r="AA999" i="157"/>
  <c r="AB999" i="157" s="1"/>
  <c r="AA923" i="157"/>
  <c r="Y106" i="37" s="1"/>
  <c r="AA47" i="157"/>
  <c r="AA916" i="157"/>
  <c r="Y99" i="37" s="1"/>
  <c r="AA1492" i="156"/>
  <c r="Y1255" i="37"/>
  <c r="Y1188" i="37"/>
  <c r="Y1229" i="37"/>
  <c r="Z1610" i="156"/>
  <c r="Z1647" i="156" s="1"/>
  <c r="Z1653" i="156" s="1"/>
  <c r="Z1954" i="156"/>
  <c r="Z845" i="156"/>
  <c r="Z901" i="156" s="1"/>
  <c r="Z920" i="156" s="1"/>
  <c r="Z2144" i="156"/>
  <c r="Z3029" i="156"/>
  <c r="Y482" i="37" s="1"/>
  <c r="Z3333" i="156"/>
  <c r="Y681" i="37" s="1"/>
  <c r="Z1203" i="156"/>
  <c r="Z1244" i="156" s="1"/>
  <c r="Z2885" i="156"/>
  <c r="Y291" i="37" s="1"/>
  <c r="Z3036" i="156"/>
  <c r="Y489" i="37" s="1"/>
  <c r="Z1484" i="156"/>
  <c r="Z3326" i="156"/>
  <c r="Y674" i="37" s="1"/>
  <c r="Z1421" i="156"/>
  <c r="Z1460" i="156" s="1"/>
  <c r="Z1468" i="156" s="1"/>
  <c r="Z1543" i="156"/>
  <c r="Z1582" i="156" s="1"/>
  <c r="Z2892" i="156"/>
  <c r="Y298" i="37" s="1"/>
  <c r="Z3185" i="156"/>
  <c r="Y608" i="37" s="1"/>
  <c r="Z1825" i="156"/>
  <c r="Z3193" i="156"/>
  <c r="Y616" i="37" s="1"/>
  <c r="Z1335" i="156"/>
  <c r="Y1258" i="37"/>
  <c r="Z969" i="156"/>
  <c r="Z2209" i="156"/>
  <c r="Z1036" i="156"/>
  <c r="Z3537" i="156"/>
  <c r="Y1105" i="37" s="1"/>
  <c r="Z1271" i="156"/>
  <c r="Z2037" i="156"/>
  <c r="Z3259" i="156"/>
  <c r="Z3293" i="156" s="1"/>
  <c r="Z3357" i="156" s="1"/>
  <c r="Y705" i="37" s="1"/>
  <c r="Z3388" i="156"/>
  <c r="Y1187" i="37"/>
  <c r="Y1206" i="37"/>
  <c r="Y1214" i="37"/>
  <c r="Y1228" i="37"/>
  <c r="Y1203" i="37"/>
  <c r="Y1242" i="37"/>
  <c r="Z2181" i="156"/>
  <c r="Z2188" i="156" s="1"/>
  <c r="Y1189" i="37"/>
  <c r="Y1216" i="37"/>
  <c r="Y1222" i="37"/>
  <c r="Y1199" i="37"/>
  <c r="Y1208" i="37"/>
  <c r="Y1217" i="37"/>
  <c r="Y1223" i="37"/>
  <c r="Y1190" i="37"/>
  <c r="Y1256" i="37"/>
  <c r="Y1194" i="37"/>
  <c r="Y1200" i="37"/>
  <c r="Y1209" i="37"/>
  <c r="Y1261" i="37"/>
  <c r="Y1196" i="37"/>
  <c r="Y1243" i="37"/>
  <c r="Y1253" i="37"/>
  <c r="Z2110" i="156"/>
  <c r="Z2128" i="156" s="1"/>
  <c r="Y1195" i="37"/>
  <c r="Y1247" i="37"/>
  <c r="Y1262" i="37"/>
  <c r="Z1668" i="156"/>
  <c r="Z1771" i="156"/>
  <c r="Z2737" i="156"/>
  <c r="Y27" i="37" s="1"/>
  <c r="Z2953" i="156"/>
  <c r="Y1193" i="37"/>
  <c r="Y1191" i="37"/>
  <c r="Y1197" i="37"/>
  <c r="Y1210" i="37"/>
  <c r="Y1219" i="37"/>
  <c r="Y1226" i="37"/>
  <c r="Y1236" i="37"/>
  <c r="Z2744" i="156"/>
  <c r="Y34" i="37" s="1"/>
  <c r="Y1264" i="37"/>
  <c r="Y1192" i="37"/>
  <c r="Y1198" i="37"/>
  <c r="Y1211" i="37"/>
  <c r="Y1220" i="37"/>
  <c r="Y1227" i="37"/>
  <c r="Y1237" i="37"/>
  <c r="Y1251" i="37"/>
  <c r="Z791" i="156"/>
  <c r="Y1176" i="37" s="1"/>
  <c r="Z2773" i="156"/>
  <c r="Y63" i="37" s="1"/>
  <c r="Y1221" i="37"/>
  <c r="Y1245" i="37"/>
  <c r="Y1252" i="37"/>
  <c r="Z3461" i="156"/>
  <c r="Y1263" i="37"/>
  <c r="Y1233" i="37"/>
  <c r="Y1239" i="37"/>
  <c r="Z1877" i="156"/>
  <c r="Y1234" i="37"/>
  <c r="Y1240" i="37"/>
  <c r="Z2287" i="156"/>
  <c r="Z3562" i="156"/>
  <c r="Y1130" i="37" s="1"/>
  <c r="Y1235" i="37"/>
  <c r="Y1241" i="37"/>
  <c r="X126" i="57"/>
  <c r="AA784" i="157"/>
  <c r="AA787" i="157"/>
  <c r="AA799" i="157" s="1"/>
  <c r="AA696" i="157"/>
  <c r="AA702" i="157" s="1"/>
  <c r="AA693" i="157"/>
  <c r="AA556" i="157"/>
  <c r="AA567" i="157" s="1"/>
  <c r="AA553" i="157"/>
  <c r="AA2202" i="157"/>
  <c r="AA2234" i="157"/>
  <c r="Y978" i="37" s="1"/>
  <c r="AA2199" i="157"/>
  <c r="AA2265" i="157" s="1"/>
  <c r="Y1009" i="37" s="1"/>
  <c r="AA156" i="157"/>
  <c r="AA890" i="157"/>
  <c r="AA855" i="157"/>
  <c r="AA863" i="157" s="1"/>
  <c r="AA1305" i="157"/>
  <c r="AA1557" i="157"/>
  <c r="AA1706" i="157"/>
  <c r="AA2352" i="157"/>
  <c r="AA2235" i="157"/>
  <c r="Y979" i="37" s="1"/>
  <c r="AA1411" i="157"/>
  <c r="AA2022" i="157"/>
  <c r="Z1307" i="156"/>
  <c r="Z1310" i="156"/>
  <c r="Z1316" i="156" s="1"/>
  <c r="Z757" i="156"/>
  <c r="Z759" i="156" s="1"/>
  <c r="Z1986" i="156"/>
  <c r="Z1996" i="156" s="1"/>
  <c r="Z2712" i="156"/>
  <c r="Z2818" i="156"/>
  <c r="Z3101" i="156"/>
  <c r="Z3530" i="156"/>
  <c r="Y1098" i="37" s="1"/>
  <c r="X183" i="57" l="1"/>
  <c r="Y950" i="37" s="1"/>
  <c r="X129" i="57"/>
  <c r="AA1336" i="157"/>
  <c r="Y351" i="37" s="1"/>
  <c r="AA1894" i="157"/>
  <c r="AA1982" i="157" s="1"/>
  <c r="Y827" i="37" s="1"/>
  <c r="AA1039" i="157"/>
  <c r="AA1131" i="157" s="1"/>
  <c r="Y202" i="37" s="1"/>
  <c r="AA1897" i="157"/>
  <c r="AA1908" i="157" s="1"/>
  <c r="AA1934" i="157" s="1"/>
  <c r="Y779" i="37" s="1"/>
  <c r="AA1224" i="157"/>
  <c r="AA1372" i="157" s="1"/>
  <c r="Y387" i="37" s="1"/>
  <c r="AA1227" i="157"/>
  <c r="AA1243" i="157" s="1"/>
  <c r="AA1096" i="157"/>
  <c r="Y167" i="37" s="1"/>
  <c r="Z1390" i="156"/>
  <c r="Z1405" i="156" s="1"/>
  <c r="Z1387" i="156"/>
  <c r="Y175" i="46"/>
  <c r="Y125" i="46"/>
  <c r="O125" i="46" s="1"/>
  <c r="AA273" i="157"/>
  <c r="AA287" i="157" s="1"/>
  <c r="Z1008" i="156"/>
  <c r="AA270" i="157"/>
  <c r="Z1011" i="156"/>
  <c r="Z1019" i="156" s="1"/>
  <c r="X152" i="57"/>
  <c r="Y919" i="37" s="1"/>
  <c r="Y142" i="46"/>
  <c r="Y231" i="37" s="1"/>
  <c r="Y172" i="46"/>
  <c r="Y261" i="37" s="1"/>
  <c r="AA99" i="157"/>
  <c r="AA102" i="157"/>
  <c r="AA133" i="157" s="1"/>
  <c r="AB1039" i="157"/>
  <c r="AA1318" i="157"/>
  <c r="Y333" i="37" s="1"/>
  <c r="AA852" i="157"/>
  <c r="AA376" i="157"/>
  <c r="AA395" i="157" s="1"/>
  <c r="AB156" i="157"/>
  <c r="AA915" i="157"/>
  <c r="Y98" i="37" s="1"/>
  <c r="AA1484" i="156"/>
  <c r="Z1644" i="156"/>
  <c r="Z1800" i="156"/>
  <c r="Z2107" i="156"/>
  <c r="Z1854" i="156"/>
  <c r="Z2246" i="156"/>
  <c r="Z2247" i="156" s="1"/>
  <c r="Z3497" i="156"/>
  <c r="Z3494" i="156"/>
  <c r="Y1244" i="37"/>
  <c r="Y1213" i="37"/>
  <c r="Z2178" i="156"/>
  <c r="Z1983" i="156"/>
  <c r="Z1857" i="156"/>
  <c r="Z1863" i="156" s="1"/>
  <c r="Z1803" i="156"/>
  <c r="Z1811" i="156" s="1"/>
  <c r="Z1521" i="156"/>
  <c r="Z1518" i="156"/>
  <c r="AA1518" i="156" s="1"/>
  <c r="Z3529" i="156"/>
  <c r="Y1097" i="37" s="1"/>
  <c r="Z3421" i="156"/>
  <c r="Z3424" i="156"/>
  <c r="Z3437" i="156" s="1"/>
  <c r="Z1066" i="156"/>
  <c r="Z2324" i="156"/>
  <c r="Z2329" i="156" s="1"/>
  <c r="Z2321" i="156"/>
  <c r="Z1069" i="156"/>
  <c r="Z1075" i="156" s="1"/>
  <c r="Z3296" i="156"/>
  <c r="Z1457" i="156"/>
  <c r="Z1915" i="156"/>
  <c r="Z1918" i="156" s="1"/>
  <c r="Z1926" i="156" s="1"/>
  <c r="Z2243" i="156"/>
  <c r="Z2736" i="156"/>
  <c r="Y26" i="37" s="1"/>
  <c r="Z1709" i="156"/>
  <c r="Z1715" i="156" s="1"/>
  <c r="Z1247" i="156"/>
  <c r="Z1256" i="156" s="1"/>
  <c r="Y1205" i="37"/>
  <c r="Z1585" i="156"/>
  <c r="Z1594" i="156" s="1"/>
  <c r="Z3325" i="156"/>
  <c r="Y673" i="37" s="1"/>
  <c r="Z898" i="156"/>
  <c r="Z1706" i="156"/>
  <c r="Z758" i="156"/>
  <c r="Y1143" i="37" s="1"/>
  <c r="Y1144" i="37"/>
  <c r="Z2991" i="156"/>
  <c r="Z2988" i="156"/>
  <c r="Z3061" i="156" s="1"/>
  <c r="Y514" i="37" s="1"/>
  <c r="Z3028" i="156"/>
  <c r="Y481" i="37" s="1"/>
  <c r="AA1597" i="157"/>
  <c r="AA1631" i="157"/>
  <c r="Y544" i="37" s="1"/>
  <c r="AA1594" i="157"/>
  <c r="AA1665" i="157" s="1"/>
  <c r="Y578" i="37" s="1"/>
  <c r="AA2217" i="157"/>
  <c r="AA2218" i="157" s="1"/>
  <c r="Y962" i="37" s="1"/>
  <c r="AA2268" i="157"/>
  <c r="Y1012" i="37" s="1"/>
  <c r="AA2062" i="157"/>
  <c r="AA2094" i="157"/>
  <c r="Y856" i="37" s="1"/>
  <c r="AA2059" i="157"/>
  <c r="AA2128" i="157" s="1"/>
  <c r="Y890" i="37" s="1"/>
  <c r="AA191" i="157"/>
  <c r="AA194" i="157"/>
  <c r="AA209" i="157" s="1"/>
  <c r="AA1453" i="157"/>
  <c r="AA1488" i="157"/>
  <c r="Y417" i="37" s="1"/>
  <c r="AA1450" i="157"/>
  <c r="AA1523" i="157" s="1"/>
  <c r="Y452" i="37" s="1"/>
  <c r="AA2407" i="157"/>
  <c r="Y1038" i="37" s="1"/>
  <c r="AA2381" i="157"/>
  <c r="AA1747" i="157"/>
  <c r="AA1780" i="157"/>
  <c r="Y733" i="37" s="1"/>
  <c r="AA1744" i="157"/>
  <c r="AA1812" i="157" s="1"/>
  <c r="Y765" i="37" s="1"/>
  <c r="Z3148" i="156"/>
  <c r="Z3184" i="156"/>
  <c r="Y607" i="37" s="1"/>
  <c r="Z3145" i="156"/>
  <c r="Z3221" i="156" s="1"/>
  <c r="Y644" i="37" s="1"/>
  <c r="Z2855" i="156"/>
  <c r="Z2884" i="156"/>
  <c r="Y290" i="37" s="1"/>
  <c r="Z2852" i="156"/>
  <c r="Z2915" i="156" s="1"/>
  <c r="Y321" i="37" s="1"/>
  <c r="Z3567" i="156"/>
  <c r="Y1135" i="37" s="1"/>
  <c r="Z3511" i="156"/>
  <c r="Z3512" i="156" s="1"/>
  <c r="Y1080" i="37" s="1"/>
  <c r="X134" i="57" l="1"/>
  <c r="X186" i="57"/>
  <c r="AA1375" i="157"/>
  <c r="Y390" i="37" s="1"/>
  <c r="AA1985" i="157"/>
  <c r="Y830" i="37" s="1"/>
  <c r="Y778" i="37" s="1"/>
  <c r="AA2437" i="157"/>
  <c r="Y1068" i="37" s="1"/>
  <c r="AA2384" i="157"/>
  <c r="Z2778" i="156"/>
  <c r="Y68" i="37" s="1"/>
  <c r="Y332" i="37"/>
  <c r="Y953" i="37"/>
  <c r="X135" i="57"/>
  <c r="Y902" i="37" s="1"/>
  <c r="Y961" i="37"/>
  <c r="Y126" i="46"/>
  <c r="Y264" i="37"/>
  <c r="AA1317" i="157"/>
  <c r="AA954" i="157"/>
  <c r="Y137" i="37" s="1"/>
  <c r="AB191" i="157"/>
  <c r="AA898" i="157"/>
  <c r="Y81" i="37" s="1"/>
  <c r="Z1528" i="156"/>
  <c r="Z2719" i="156" s="1"/>
  <c r="Y9" i="37" s="1"/>
  <c r="AA1521" i="156"/>
  <c r="Z3564" i="156"/>
  <c r="Y1132" i="37" s="1"/>
  <c r="Y1079" i="37"/>
  <c r="Z2775" i="156"/>
  <c r="Y65" i="37" s="1"/>
  <c r="Z3307" i="156"/>
  <c r="Z3308" i="156" s="1"/>
  <c r="Y656" i="37" s="1"/>
  <c r="Z3360" i="156"/>
  <c r="Y708" i="37" s="1"/>
  <c r="Y1204" i="37"/>
  <c r="Z3009" i="156"/>
  <c r="Z3011" i="156" s="1"/>
  <c r="Y464" i="37" s="1"/>
  <c r="Z3064" i="156"/>
  <c r="AA957" i="157"/>
  <c r="AA1815" i="157"/>
  <c r="Y768" i="37" s="1"/>
  <c r="AA1762" i="157"/>
  <c r="AA1763" i="157" s="1"/>
  <c r="Y716" i="37" s="1"/>
  <c r="AA2076" i="157"/>
  <c r="AA2077" i="157" s="1"/>
  <c r="Y839" i="37" s="1"/>
  <c r="AA2131" i="157"/>
  <c r="Y893" i="37" s="1"/>
  <c r="AA1470" i="157"/>
  <c r="AA1471" i="157" s="1"/>
  <c r="Y400" i="37" s="1"/>
  <c r="AA1526" i="157"/>
  <c r="Y455" i="37" s="1"/>
  <c r="AA1613" i="157"/>
  <c r="AA1614" i="157" s="1"/>
  <c r="Y527" i="37" s="1"/>
  <c r="AA1668" i="157"/>
  <c r="Y581" i="37" s="1"/>
  <c r="Z3224" i="156"/>
  <c r="Y647" i="37" s="1"/>
  <c r="Z3167" i="156"/>
  <c r="Z3168" i="156" s="1"/>
  <c r="Y591" i="37" s="1"/>
  <c r="Z2918" i="156"/>
  <c r="Y324" i="37" s="1"/>
  <c r="Z2866" i="156"/>
  <c r="Z2867" i="156" s="1"/>
  <c r="Y273" i="37" s="1"/>
  <c r="AA2389" i="157" l="1"/>
  <c r="AA2390" i="157" s="1"/>
  <c r="Y1021" i="37" s="1"/>
  <c r="AA2440" i="157"/>
  <c r="Y1071" i="37" s="1"/>
  <c r="Y8" i="37"/>
  <c r="Y901" i="37"/>
  <c r="Y1246" i="37"/>
  <c r="Y715" i="37"/>
  <c r="Y215" i="37"/>
  <c r="Y214" i="37" s="1"/>
  <c r="Y183" i="46"/>
  <c r="Y838" i="37"/>
  <c r="Y526" i="37"/>
  <c r="Y399" i="37"/>
  <c r="AA897" i="157"/>
  <c r="Y140" i="37"/>
  <c r="Y80" i="37" s="1"/>
  <c r="Z2718" i="156"/>
  <c r="Y655" i="37"/>
  <c r="Y590" i="37"/>
  <c r="Z3010" i="156"/>
  <c r="Y517" i="37"/>
  <c r="Y272" i="37"/>
  <c r="Y1020" i="37" l="1"/>
  <c r="Y463" i="37"/>
  <c r="AF1042" i="156" l="1"/>
  <c r="AH2493" i="156" l="1"/>
  <c r="AG2493" i="156"/>
  <c r="AF2493" i="156"/>
  <c r="AF2494" i="156" s="1"/>
  <c r="AD2493" i="156"/>
  <c r="AC2493" i="156"/>
  <c r="Y2493" i="156"/>
  <c r="AB2480" i="156"/>
  <c r="AE2480" i="156" l="1"/>
  <c r="AK2480" i="156" s="1"/>
  <c r="G1889" i="156" l="1"/>
  <c r="G1887" i="156" s="1"/>
  <c r="E1889" i="156"/>
  <c r="E1887" i="156" s="1"/>
  <c r="Y1277" i="157" l="1"/>
  <c r="AB1887" i="156" l="1"/>
  <c r="AE1887" i="156" l="1"/>
  <c r="AK1887" i="156" s="1"/>
  <c r="AH2767" i="156" l="1"/>
  <c r="AG2767" i="156"/>
  <c r="AF2767" i="156"/>
  <c r="AD2767" i="156"/>
  <c r="AC2767" i="156"/>
  <c r="Y2767" i="156"/>
  <c r="X2767" i="156"/>
  <c r="W2767" i="156"/>
  <c r="V2767" i="156"/>
  <c r="U2767" i="156"/>
  <c r="T2767" i="156"/>
  <c r="S2767" i="156"/>
  <c r="R2767" i="156"/>
  <c r="Q2767" i="156"/>
  <c r="H2481" i="156"/>
  <c r="G2480" i="156"/>
  <c r="E2480" i="156"/>
  <c r="E2476" i="156" l="1"/>
  <c r="G2476" i="156"/>
  <c r="F2480" i="156"/>
  <c r="H2482" i="156"/>
  <c r="F2476" i="156" l="1"/>
  <c r="H2476" i="156" s="1"/>
  <c r="H2480" i="156"/>
  <c r="H1588" i="157" l="1"/>
  <c r="F1588" i="157"/>
  <c r="G1590" i="157"/>
  <c r="H1296" i="157"/>
  <c r="F1296" i="157"/>
  <c r="G2753" i="156"/>
  <c r="E2753" i="156"/>
  <c r="G1906" i="156"/>
  <c r="E1906" i="156"/>
  <c r="H1912" i="156"/>
  <c r="I1590" i="157" l="1"/>
  <c r="F1889" i="156"/>
  <c r="H1892" i="156"/>
  <c r="H1908" i="156"/>
  <c r="F1887" i="156" l="1"/>
  <c r="H1887" i="156" s="1"/>
  <c r="H1889" i="156"/>
  <c r="AB966" i="157" l="1"/>
  <c r="AB1412" i="157" l="1"/>
  <c r="AB268" i="157"/>
  <c r="AB902" i="157"/>
  <c r="AA3271" i="156" l="1"/>
  <c r="AA3112" i="156"/>
  <c r="AK3112" i="156" s="1"/>
  <c r="AA3106" i="156"/>
  <c r="AA2493" i="156" l="1"/>
  <c r="AA2767" i="156"/>
  <c r="AA1010" i="156"/>
  <c r="AB181" i="156" l="1"/>
  <c r="AE181" i="156" l="1"/>
  <c r="AK181" i="156"/>
  <c r="X1179" i="37"/>
  <c r="X1178" i="37"/>
  <c r="X1177" i="37"/>
  <c r="X1174" i="37"/>
  <c r="X1173" i="37"/>
  <c r="X1170" i="37"/>
  <c r="X1169" i="37"/>
  <c r="X1168" i="37"/>
  <c r="X1166" i="37"/>
  <c r="X1165" i="37"/>
  <c r="X1164" i="37"/>
  <c r="X1163" i="37"/>
  <c r="X1162" i="37"/>
  <c r="X1157" i="37"/>
  <c r="X1156" i="37"/>
  <c r="X1155" i="37"/>
  <c r="X1154" i="37"/>
  <c r="X1153" i="37"/>
  <c r="X1152" i="37"/>
  <c r="X1151" i="37"/>
  <c r="X1150" i="37"/>
  <c r="X1127" i="37"/>
  <c r="X1082" i="37"/>
  <c r="X904" i="37"/>
  <c r="X841" i="37"/>
  <c r="X831" i="37"/>
  <c r="X823" i="37"/>
  <c r="X809" i="37"/>
  <c r="X781" i="37"/>
  <c r="X770" i="37"/>
  <c r="X769" i="37"/>
  <c r="X718" i="37"/>
  <c r="X658" i="37"/>
  <c r="X582" i="37"/>
  <c r="X529" i="37"/>
  <c r="X466" i="37"/>
  <c r="X447" i="37"/>
  <c r="X430" i="37"/>
  <c r="X402" i="37"/>
  <c r="X349" i="37"/>
  <c r="X340" i="37"/>
  <c r="X335" i="37"/>
  <c r="X326" i="37"/>
  <c r="X325" i="37"/>
  <c r="X322" i="37"/>
  <c r="X320" i="37"/>
  <c r="X318" i="37"/>
  <c r="X316" i="37"/>
  <c r="X315" i="37"/>
  <c r="X314" i="37"/>
  <c r="X313" i="37"/>
  <c r="X312" i="37"/>
  <c r="X311" i="37"/>
  <c r="X309" i="37"/>
  <c r="X308" i="37"/>
  <c r="X306" i="37"/>
  <c r="X305" i="37"/>
  <c r="X304" i="37"/>
  <c r="X303" i="37"/>
  <c r="X295" i="37"/>
  <c r="X293" i="37"/>
  <c r="X288" i="37"/>
  <c r="X286" i="37"/>
  <c r="X285" i="37"/>
  <c r="X284" i="37"/>
  <c r="X283" i="37"/>
  <c r="X282" i="37"/>
  <c r="X281" i="37"/>
  <c r="X280" i="37"/>
  <c r="X279" i="37"/>
  <c r="X278" i="37"/>
  <c r="X275" i="37"/>
  <c r="X206" i="37"/>
  <c r="X193" i="37"/>
  <c r="X185" i="37"/>
  <c r="X184" i="37"/>
  <c r="X141" i="37"/>
  <c r="X96" i="37"/>
  <c r="X78" i="37"/>
  <c r="X77" i="37"/>
  <c r="X76" i="37"/>
  <c r="X70" i="37"/>
  <c r="X69" i="37"/>
  <c r="X66" i="37"/>
  <c r="X64" i="37"/>
  <c r="X60" i="37"/>
  <c r="X59" i="37"/>
  <c r="X58" i="37"/>
  <c r="X56" i="37"/>
  <c r="X55" i="37"/>
  <c r="X54" i="37"/>
  <c r="X53" i="37"/>
  <c r="X52" i="37"/>
  <c r="X46" i="37"/>
  <c r="X45" i="37"/>
  <c r="X44" i="37"/>
  <c r="X43" i="37"/>
  <c r="X42" i="37"/>
  <c r="X41" i="37"/>
  <c r="X40" i="37"/>
  <c r="X39" i="37"/>
  <c r="X29" i="37"/>
  <c r="X24" i="37"/>
  <c r="X22" i="37"/>
  <c r="X21" i="37"/>
  <c r="X20" i="37"/>
  <c r="X19" i="37"/>
  <c r="X18" i="37"/>
  <c r="X17" i="37"/>
  <c r="X16" i="37"/>
  <c r="X15" i="37"/>
  <c r="X14" i="37"/>
  <c r="W193" i="57"/>
  <c r="X960" i="37" s="1"/>
  <c r="W192" i="57"/>
  <c r="X959" i="37" s="1"/>
  <c r="W191" i="57"/>
  <c r="X958" i="37" s="1"/>
  <c r="W190" i="57"/>
  <c r="X957" i="37" s="1"/>
  <c r="X956" i="37"/>
  <c r="X955" i="37"/>
  <c r="X954" i="37"/>
  <c r="X952" i="37"/>
  <c r="W184" i="57"/>
  <c r="X951" i="37" s="1"/>
  <c r="W182" i="57"/>
  <c r="X949" i="37" s="1"/>
  <c r="W180" i="57"/>
  <c r="X947" i="37" s="1"/>
  <c r="W179" i="57"/>
  <c r="X946" i="37" s="1"/>
  <c r="W178" i="57"/>
  <c r="X945" i="37" s="1"/>
  <c r="W177" i="57"/>
  <c r="X944" i="37" s="1"/>
  <c r="W176" i="57"/>
  <c r="X943" i="37" s="1"/>
  <c r="W175" i="57"/>
  <c r="X942" i="37" s="1"/>
  <c r="W174" i="57"/>
  <c r="X941" i="37" s="1"/>
  <c r="W173" i="57"/>
  <c r="X940" i="37" s="1"/>
  <c r="W172" i="57"/>
  <c r="X939" i="37" s="1"/>
  <c r="W171" i="57"/>
  <c r="X938" i="37" s="1"/>
  <c r="W170" i="57"/>
  <c r="X937" i="37" s="1"/>
  <c r="W169" i="57"/>
  <c r="X936" i="37" s="1"/>
  <c r="W168" i="57"/>
  <c r="X935" i="37" s="1"/>
  <c r="W167" i="57"/>
  <c r="X934" i="37" s="1"/>
  <c r="W166" i="57"/>
  <c r="X933" i="37" s="1"/>
  <c r="W165" i="57"/>
  <c r="X932" i="37" s="1"/>
  <c r="W164" i="57"/>
  <c r="X931" i="37" s="1"/>
  <c r="W163" i="57"/>
  <c r="X930" i="37" s="1"/>
  <c r="W162" i="57"/>
  <c r="X929" i="37" s="1"/>
  <c r="W161" i="57"/>
  <c r="X928" i="37" s="1"/>
  <c r="W159" i="57"/>
  <c r="X926" i="37" s="1"/>
  <c r="W158" i="57"/>
  <c r="X925" i="37" s="1"/>
  <c r="W157" i="57"/>
  <c r="X924" i="37" s="1"/>
  <c r="W156" i="57"/>
  <c r="X923" i="37" s="1"/>
  <c r="W155" i="57"/>
  <c r="X922" i="37" s="1"/>
  <c r="W154" i="57"/>
  <c r="X921" i="37" s="1"/>
  <c r="W151" i="57"/>
  <c r="X918" i="37" s="1"/>
  <c r="W150" i="57"/>
  <c r="X917" i="37" s="1"/>
  <c r="W148" i="57"/>
  <c r="X915" i="37" s="1"/>
  <c r="W147" i="57"/>
  <c r="X914" i="37" s="1"/>
  <c r="W146" i="57"/>
  <c r="X913" i="37" s="1"/>
  <c r="W145" i="57"/>
  <c r="X912" i="37" s="1"/>
  <c r="W144" i="57"/>
  <c r="X911" i="37" s="1"/>
  <c r="W143" i="57"/>
  <c r="X910" i="37" s="1"/>
  <c r="X909" i="37"/>
  <c r="W141" i="57"/>
  <c r="X908" i="37" s="1"/>
  <c r="W140" i="57"/>
  <c r="X907" i="37" s="1"/>
  <c r="X906" i="37"/>
  <c r="X905" i="37"/>
  <c r="X903" i="37"/>
  <c r="W124" i="57"/>
  <c r="W181" i="57" s="1"/>
  <c r="X948" i="37" s="1"/>
  <c r="W101" i="57"/>
  <c r="W94" i="57"/>
  <c r="X182" i="46"/>
  <c r="X271" i="37" s="1"/>
  <c r="X181" i="46"/>
  <c r="X270" i="37" s="1"/>
  <c r="X180" i="46"/>
  <c r="X269" i="37" s="1"/>
  <c r="X179" i="46"/>
  <c r="X268" i="37" s="1"/>
  <c r="X267" i="37"/>
  <c r="X266" i="37"/>
  <c r="X265" i="37"/>
  <c r="X174" i="46"/>
  <c r="X263" i="37" s="1"/>
  <c r="X173" i="46"/>
  <c r="X262" i="37" s="1"/>
  <c r="X171" i="46"/>
  <c r="X260" i="37" s="1"/>
  <c r="X169" i="46"/>
  <c r="X258" i="37" s="1"/>
  <c r="X168" i="46"/>
  <c r="X257" i="37" s="1"/>
  <c r="X167" i="46"/>
  <c r="X256" i="37" s="1"/>
  <c r="X166" i="46"/>
  <c r="X255" i="37" s="1"/>
  <c r="X165" i="46"/>
  <c r="X254" i="37" s="1"/>
  <c r="X164" i="46"/>
  <c r="X253" i="37" s="1"/>
  <c r="X163" i="46"/>
  <c r="X252" i="37" s="1"/>
  <c r="X162" i="46"/>
  <c r="X251" i="37" s="1"/>
  <c r="X161" i="46"/>
  <c r="X250" i="37" s="1"/>
  <c r="X160" i="46"/>
  <c r="X249" i="37" s="1"/>
  <c r="X159" i="46"/>
  <c r="X248" i="37" s="1"/>
  <c r="X158" i="46"/>
  <c r="X247" i="37" s="1"/>
  <c r="X157" i="46"/>
  <c r="X246" i="37" s="1"/>
  <c r="X156" i="46"/>
  <c r="X245" i="37" s="1"/>
  <c r="X155" i="46"/>
  <c r="X244" i="37" s="1"/>
  <c r="X154" i="46"/>
  <c r="X243" i="37" s="1"/>
  <c r="X153" i="46"/>
  <c r="X242" i="37" s="1"/>
  <c r="X152" i="46"/>
  <c r="X241" i="37" s="1"/>
  <c r="X151" i="46"/>
  <c r="X240" i="37" s="1"/>
  <c r="X149" i="46"/>
  <c r="X238" i="37" s="1"/>
  <c r="X148" i="46"/>
  <c r="X237" i="37" s="1"/>
  <c r="X147" i="46"/>
  <c r="X236" i="37" s="1"/>
  <c r="X146" i="46"/>
  <c r="X235" i="37" s="1"/>
  <c r="X145" i="46"/>
  <c r="X234" i="37" s="1"/>
  <c r="X144" i="46"/>
  <c r="X233" i="37" s="1"/>
  <c r="X141" i="46"/>
  <c r="X230" i="37" s="1"/>
  <c r="X140" i="46"/>
  <c r="X229" i="37" s="1"/>
  <c r="X138" i="46"/>
  <c r="X227" i="37" s="1"/>
  <c r="X137" i="46"/>
  <c r="X226" i="37" s="1"/>
  <c r="X136" i="46"/>
  <c r="X225" i="37" s="1"/>
  <c r="X135" i="46"/>
  <c r="X224" i="37" s="1"/>
  <c r="X134" i="46"/>
  <c r="X223" i="37" s="1"/>
  <c r="X133" i="46"/>
  <c r="X222" i="37" s="1"/>
  <c r="X132" i="46"/>
  <c r="X221" i="37" s="1"/>
  <c r="X131" i="46"/>
  <c r="X220" i="37" s="1"/>
  <c r="X130" i="46"/>
  <c r="X219" i="37" s="1"/>
  <c r="X129" i="46"/>
  <c r="X218" i="37" s="1"/>
  <c r="X128" i="46"/>
  <c r="X217" i="37" s="1"/>
  <c r="X127" i="46"/>
  <c r="X216" i="37" s="1"/>
  <c r="X115" i="46"/>
  <c r="X170" i="46" s="1"/>
  <c r="X259" i="37" s="1"/>
  <c r="X94" i="46"/>
  <c r="X87" i="46"/>
  <c r="G2162" i="157"/>
  <c r="G2045" i="157"/>
  <c r="G2044" i="157"/>
  <c r="G2019" i="157"/>
  <c r="G1851" i="157"/>
  <c r="G1703" i="157"/>
  <c r="G1580" i="157"/>
  <c r="G1554" i="157"/>
  <c r="G1421" i="157"/>
  <c r="G1414" i="157"/>
  <c r="G1408" i="157"/>
  <c r="G1171" i="157"/>
  <c r="G1023" i="157"/>
  <c r="G1022" i="157"/>
  <c r="G1021" i="157"/>
  <c r="G815" i="157"/>
  <c r="G746" i="157"/>
  <c r="G656" i="157"/>
  <c r="G617" i="157"/>
  <c r="G616" i="157"/>
  <c r="G530" i="157"/>
  <c r="G941" i="157" s="1"/>
  <c r="G319" i="157"/>
  <c r="G230" i="157"/>
  <c r="G72" i="157"/>
  <c r="G71" i="157"/>
  <c r="G44" i="157"/>
  <c r="Z2447" i="157"/>
  <c r="X1078" i="37" s="1"/>
  <c r="Z2446" i="157"/>
  <c r="X1077" i="37" s="1"/>
  <c r="Z2445" i="157"/>
  <c r="X1076" i="37" s="1"/>
  <c r="Z2444" i="157"/>
  <c r="X1075" i="37" s="1"/>
  <c r="X1074" i="37"/>
  <c r="X1073" i="37"/>
  <c r="X1072" i="37"/>
  <c r="Z2439" i="157"/>
  <c r="X1070" i="37" s="1"/>
  <c r="Z2438" i="157"/>
  <c r="X1069" i="37" s="1"/>
  <c r="Z2436" i="157"/>
  <c r="X1067" i="37" s="1"/>
  <c r="Z2434" i="157"/>
  <c r="X1065" i="37" s="1"/>
  <c r="Z2433" i="157"/>
  <c r="X1064" i="37" s="1"/>
  <c r="X1063" i="37"/>
  <c r="Z2431" i="157"/>
  <c r="X1062" i="37" s="1"/>
  <c r="Z2430" i="157"/>
  <c r="X1061" i="37" s="1"/>
  <c r="Z2429" i="157"/>
  <c r="X1060" i="37" s="1"/>
  <c r="Z2428" i="157"/>
  <c r="X1059" i="37" s="1"/>
  <c r="Z2427" i="157"/>
  <c r="X1058" i="37" s="1"/>
  <c r="Z2426" i="157"/>
  <c r="X1057" i="37" s="1"/>
  <c r="Z2425" i="157"/>
  <c r="X1056" i="37" s="1"/>
  <c r="Z2424" i="157"/>
  <c r="X1055" i="37" s="1"/>
  <c r="Z2423" i="157"/>
  <c r="X1054" i="37" s="1"/>
  <c r="Z2422" i="157"/>
  <c r="X1053" i="37" s="1"/>
  <c r="Z2421" i="157"/>
  <c r="X1052" i="37" s="1"/>
  <c r="Z2420" i="157"/>
  <c r="X1051" i="37" s="1"/>
  <c r="Z2419" i="157"/>
  <c r="X1050" i="37" s="1"/>
  <c r="Z2418" i="157"/>
  <c r="X1049" i="37" s="1"/>
  <c r="Z2417" i="157"/>
  <c r="X1048" i="37" s="1"/>
  <c r="Z2416" i="157"/>
  <c r="X1047" i="37" s="1"/>
  <c r="Z2414" i="157"/>
  <c r="X1045" i="37" s="1"/>
  <c r="Z2413" i="157"/>
  <c r="X1044" i="37" s="1"/>
  <c r="Z2412" i="157"/>
  <c r="X1043" i="37" s="1"/>
  <c r="Z2411" i="157"/>
  <c r="X1042" i="37" s="1"/>
  <c r="Z2410" i="157"/>
  <c r="X1041" i="37" s="1"/>
  <c r="Z2409" i="157"/>
  <c r="X1040" i="37" s="1"/>
  <c r="Z2406" i="157"/>
  <c r="X1037" i="37" s="1"/>
  <c r="Z2405" i="157"/>
  <c r="X1036" i="37" s="1"/>
  <c r="Z2403" i="157"/>
  <c r="X1034" i="37" s="1"/>
  <c r="Z2402" i="157"/>
  <c r="X1033" i="37" s="1"/>
  <c r="Z2401" i="157"/>
  <c r="X1032" i="37" s="1"/>
  <c r="Z2400" i="157"/>
  <c r="X1031" i="37" s="1"/>
  <c r="Z2399" i="157"/>
  <c r="X1030" i="37" s="1"/>
  <c r="Z2398" i="157"/>
  <c r="X1029" i="37" s="1"/>
  <c r="Z2397" i="157"/>
  <c r="X1028" i="37" s="1"/>
  <c r="Z2396" i="157"/>
  <c r="X1027" i="37" s="1"/>
  <c r="Z2395" i="157"/>
  <c r="X1026" i="37" s="1"/>
  <c r="Z2394" i="157"/>
  <c r="X1025" i="37" s="1"/>
  <c r="Z2393" i="157"/>
  <c r="X1024" i="37" s="1"/>
  <c r="Z2392" i="157"/>
  <c r="X1023" i="37" s="1"/>
  <c r="Z2391" i="157"/>
  <c r="X1022" i="37" s="1"/>
  <c r="Z2379" i="157"/>
  <c r="Z2435" i="157" s="1"/>
  <c r="X1066" i="37" s="1"/>
  <c r="Z2360" i="157"/>
  <c r="Z2353" i="157"/>
  <c r="Z2275" i="157"/>
  <c r="X1019" i="37" s="1"/>
  <c r="Z2274" i="157"/>
  <c r="X1018" i="37" s="1"/>
  <c r="Z2273" i="157"/>
  <c r="X1017" i="37" s="1"/>
  <c r="Z2272" i="157"/>
  <c r="X1016" i="37" s="1"/>
  <c r="Z2271" i="157"/>
  <c r="X1015" i="37" s="1"/>
  <c r="Z2270" i="157"/>
  <c r="X1014" i="37" s="1"/>
  <c r="Z2269" i="157"/>
  <c r="X1013" i="37" s="1"/>
  <c r="Z2267" i="157"/>
  <c r="X1011" i="37" s="1"/>
  <c r="Z2266" i="157"/>
  <c r="X1010" i="37" s="1"/>
  <c r="Z2264" i="157"/>
  <c r="X1008" i="37" s="1"/>
  <c r="Z2262" i="157"/>
  <c r="X1006" i="37" s="1"/>
  <c r="Z2261" i="157"/>
  <c r="X1005" i="37" s="1"/>
  <c r="Z2260" i="157"/>
  <c r="X1004" i="37" s="1"/>
  <c r="Z2259" i="157"/>
  <c r="X1003" i="37" s="1"/>
  <c r="Z2258" i="157"/>
  <c r="X1002" i="37" s="1"/>
  <c r="Z2257" i="157"/>
  <c r="X1001" i="37" s="1"/>
  <c r="Z2256" i="157"/>
  <c r="X1000" i="37" s="1"/>
  <c r="Z2255" i="157"/>
  <c r="X999" i="37" s="1"/>
  <c r="Z2254" i="157"/>
  <c r="X998" i="37" s="1"/>
  <c r="Z2253" i="157"/>
  <c r="X997" i="37" s="1"/>
  <c r="Z2252" i="157"/>
  <c r="X996" i="37" s="1"/>
  <c r="Z2251" i="157"/>
  <c r="X995" i="37" s="1"/>
  <c r="Z2250" i="157"/>
  <c r="X994" i="37" s="1"/>
  <c r="Z2249" i="157"/>
  <c r="X993" i="37" s="1"/>
  <c r="Z2248" i="157"/>
  <c r="X992" i="37" s="1"/>
  <c r="Z2247" i="157"/>
  <c r="X991" i="37" s="1"/>
  <c r="Z2246" i="157"/>
  <c r="X990" i="37" s="1"/>
  <c r="Z2245" i="157"/>
  <c r="X989" i="37" s="1"/>
  <c r="Z2244" i="157"/>
  <c r="X988" i="37" s="1"/>
  <c r="Z2243" i="157"/>
  <c r="X987" i="37" s="1"/>
  <c r="Z2241" i="157"/>
  <c r="X985" i="37" s="1"/>
  <c r="Z2240" i="157"/>
  <c r="X984" i="37" s="1"/>
  <c r="Z2239" i="157"/>
  <c r="X983" i="37" s="1"/>
  <c r="Z2238" i="157"/>
  <c r="X982" i="37" s="1"/>
  <c r="Z2237" i="157"/>
  <c r="X981" i="37" s="1"/>
  <c r="Z2236" i="157"/>
  <c r="X980" i="37" s="1"/>
  <c r="Z2233" i="157"/>
  <c r="X977" i="37" s="1"/>
  <c r="Z2232" i="157"/>
  <c r="X976" i="37" s="1"/>
  <c r="Z2230" i="157"/>
  <c r="X974" i="37" s="1"/>
  <c r="Z2229" i="157"/>
  <c r="X973" i="37" s="1"/>
  <c r="Z2228" i="157"/>
  <c r="X972" i="37" s="1"/>
  <c r="Z2227" i="157"/>
  <c r="X971" i="37" s="1"/>
  <c r="Z2226" i="157"/>
  <c r="X970" i="37" s="1"/>
  <c r="Z2225" i="157"/>
  <c r="X969" i="37" s="1"/>
  <c r="Z2224" i="157"/>
  <c r="X968" i="37" s="1"/>
  <c r="Z2223" i="157"/>
  <c r="X967" i="37" s="1"/>
  <c r="Z2222" i="157"/>
  <c r="X966" i="37" s="1"/>
  <c r="Z2221" i="157"/>
  <c r="X965" i="37" s="1"/>
  <c r="Z2220" i="157"/>
  <c r="X964" i="37" s="1"/>
  <c r="Z2219" i="157"/>
  <c r="X963" i="37" s="1"/>
  <c r="Z2197" i="157"/>
  <c r="Z2263" i="157" s="1"/>
  <c r="X1007" i="37" s="1"/>
  <c r="Z2173" i="157"/>
  <c r="Z2166" i="157"/>
  <c r="Z2138" i="157"/>
  <c r="X900" i="37" s="1"/>
  <c r="Z2137" i="157"/>
  <c r="X899" i="37" s="1"/>
  <c r="Z2136" i="157"/>
  <c r="X898" i="37" s="1"/>
  <c r="Z2135" i="157"/>
  <c r="X897" i="37" s="1"/>
  <c r="Z2134" i="157"/>
  <c r="X896" i="37" s="1"/>
  <c r="Z2133" i="157"/>
  <c r="X895" i="37" s="1"/>
  <c r="Z2132" i="157"/>
  <c r="X894" i="37" s="1"/>
  <c r="Z2130" i="157"/>
  <c r="X892" i="37" s="1"/>
  <c r="Z2129" i="157"/>
  <c r="X891" i="37" s="1"/>
  <c r="Z2127" i="157"/>
  <c r="X889" i="37" s="1"/>
  <c r="Z2125" i="157"/>
  <c r="X887" i="37" s="1"/>
  <c r="Z2124" i="157"/>
  <c r="X886" i="37" s="1"/>
  <c r="Z2123" i="157"/>
  <c r="X885" i="37" s="1"/>
  <c r="Z2122" i="157"/>
  <c r="X884" i="37" s="1"/>
  <c r="Z2121" i="157"/>
  <c r="X883" i="37" s="1"/>
  <c r="Z2120" i="157"/>
  <c r="X882" i="37" s="1"/>
  <c r="Z2119" i="157"/>
  <c r="X881" i="37" s="1"/>
  <c r="Z2118" i="157"/>
  <c r="X880" i="37" s="1"/>
  <c r="Z2115" i="157"/>
  <c r="X877" i="37" s="1"/>
  <c r="Z2114" i="157"/>
  <c r="X876" i="37" s="1"/>
  <c r="Z2113" i="157"/>
  <c r="X875" i="37" s="1"/>
  <c r="Z2112" i="157"/>
  <c r="X874" i="37" s="1"/>
  <c r="Z2111" i="157"/>
  <c r="X873" i="37" s="1"/>
  <c r="Z2110" i="157"/>
  <c r="X872" i="37" s="1"/>
  <c r="Z2109" i="157"/>
  <c r="X871" i="37" s="1"/>
  <c r="Z2108" i="157"/>
  <c r="X870" i="37" s="1"/>
  <c r="Z2107" i="157"/>
  <c r="X869" i="37" s="1"/>
  <c r="Z2106" i="157"/>
  <c r="X868" i="37" s="1"/>
  <c r="Z2105" i="157"/>
  <c r="X867" i="37" s="1"/>
  <c r="Z2104" i="157"/>
  <c r="X866" i="37" s="1"/>
  <c r="Z2103" i="157"/>
  <c r="X865" i="37" s="1"/>
  <c r="Z2101" i="157"/>
  <c r="X863" i="37" s="1"/>
  <c r="Z2100" i="157"/>
  <c r="X862" i="37" s="1"/>
  <c r="Z2099" i="157"/>
  <c r="X861" i="37" s="1"/>
  <c r="Z2098" i="157"/>
  <c r="X860" i="37" s="1"/>
  <c r="Z2097" i="157"/>
  <c r="X859" i="37" s="1"/>
  <c r="Z2096" i="157"/>
  <c r="X858" i="37" s="1"/>
  <c r="Z2093" i="157"/>
  <c r="X855" i="37" s="1"/>
  <c r="Z2092" i="157"/>
  <c r="X854" i="37" s="1"/>
  <c r="Z2090" i="157"/>
  <c r="X852" i="37" s="1"/>
  <c r="Z2089" i="157"/>
  <c r="X851" i="37" s="1"/>
  <c r="Z2088" i="157"/>
  <c r="X850" i="37" s="1"/>
  <c r="Z2087" i="157"/>
  <c r="X849" i="37" s="1"/>
  <c r="Z2086" i="157"/>
  <c r="X848" i="37" s="1"/>
  <c r="Z2085" i="157"/>
  <c r="X847" i="37" s="1"/>
  <c r="Z2084" i="157"/>
  <c r="X846" i="37" s="1"/>
  <c r="Z2083" i="157"/>
  <c r="X845" i="37" s="1"/>
  <c r="Z2082" i="157"/>
  <c r="X844" i="37" s="1"/>
  <c r="Z2081" i="157"/>
  <c r="X843" i="37" s="1"/>
  <c r="Z2080" i="157"/>
  <c r="X842" i="37" s="1"/>
  <c r="Z2078" i="157"/>
  <c r="X840" i="37" s="1"/>
  <c r="Z2057" i="157"/>
  <c r="Z2126" i="157" s="1"/>
  <c r="X888" i="37" s="1"/>
  <c r="Z2030" i="157"/>
  <c r="Z2023" i="157"/>
  <c r="Z1992" i="157"/>
  <c r="X837" i="37" s="1"/>
  <c r="Z1991" i="157"/>
  <c r="X836" i="37" s="1"/>
  <c r="Z1990" i="157"/>
  <c r="X835" i="37" s="1"/>
  <c r="Z1989" i="157"/>
  <c r="X834" i="37" s="1"/>
  <c r="Z1988" i="157"/>
  <c r="X833" i="37" s="1"/>
  <c r="Z1987" i="157"/>
  <c r="X832" i="37" s="1"/>
  <c r="Z1984" i="157"/>
  <c r="X829" i="37" s="1"/>
  <c r="Z1983" i="157"/>
  <c r="X828" i="37" s="1"/>
  <c r="Z1981" i="157"/>
  <c r="X826" i="37" s="1"/>
  <c r="Z1979" i="157"/>
  <c r="X824" i="37" s="1"/>
  <c r="Z1977" i="157"/>
  <c r="X822" i="37" s="1"/>
  <c r="Z1976" i="157"/>
  <c r="X821" i="37" s="1"/>
  <c r="Z1975" i="157"/>
  <c r="X820" i="37" s="1"/>
  <c r="Z1974" i="157"/>
  <c r="X819" i="37" s="1"/>
  <c r="Z1973" i="157"/>
  <c r="X818" i="37" s="1"/>
  <c r="Z1972" i="157"/>
  <c r="X817" i="37" s="1"/>
  <c r="Z1971" i="157"/>
  <c r="X816" i="37" s="1"/>
  <c r="Z1970" i="157"/>
  <c r="X815" i="37" s="1"/>
  <c r="Z1969" i="157"/>
  <c r="X814" i="37" s="1"/>
  <c r="Z1968" i="157"/>
  <c r="X813" i="37" s="1"/>
  <c r="Z1967" i="157"/>
  <c r="X812" i="37" s="1"/>
  <c r="Z1966" i="157"/>
  <c r="X811" i="37" s="1"/>
  <c r="Z1965" i="157"/>
  <c r="X810" i="37" s="1"/>
  <c r="Z1963" i="157"/>
  <c r="X808" i="37" s="1"/>
  <c r="Z1962" i="157"/>
  <c r="X807" i="37" s="1"/>
  <c r="Z1961" i="157"/>
  <c r="X806" i="37" s="1"/>
  <c r="Z1960" i="157"/>
  <c r="X805" i="37" s="1"/>
  <c r="Z1958" i="157"/>
  <c r="X803" i="37" s="1"/>
  <c r="Z1957" i="157"/>
  <c r="X802" i="37" s="1"/>
  <c r="Z1956" i="157"/>
  <c r="X801" i="37" s="1"/>
  <c r="Z1955" i="157"/>
  <c r="X800" i="37" s="1"/>
  <c r="Z1954" i="157"/>
  <c r="X799" i="37" s="1"/>
  <c r="Z1953" i="157"/>
  <c r="X798" i="37" s="1"/>
  <c r="Z1950" i="157"/>
  <c r="X795" i="37" s="1"/>
  <c r="Z1949" i="157"/>
  <c r="X794" i="37" s="1"/>
  <c r="Z1947" i="157"/>
  <c r="X792" i="37" s="1"/>
  <c r="Z1946" i="157"/>
  <c r="X791" i="37" s="1"/>
  <c r="Z1945" i="157"/>
  <c r="X790" i="37" s="1"/>
  <c r="Z1944" i="157"/>
  <c r="X789" i="37" s="1"/>
  <c r="Z1943" i="157"/>
  <c r="X788" i="37" s="1"/>
  <c r="Z1942" i="157"/>
  <c r="X787" i="37" s="1"/>
  <c r="Z1941" i="157"/>
  <c r="X786" i="37" s="1"/>
  <c r="Z1940" i="157"/>
  <c r="X785" i="37" s="1"/>
  <c r="Z1939" i="157"/>
  <c r="X784" i="37" s="1"/>
  <c r="Z1938" i="157"/>
  <c r="X783" i="37" s="1"/>
  <c r="Z1937" i="157"/>
  <c r="X782" i="37" s="1"/>
  <c r="Z1935" i="157"/>
  <c r="X780" i="37" s="1"/>
  <c r="Z1933" i="157"/>
  <c r="Z1920" i="157"/>
  <c r="Z1921" i="157" s="1"/>
  <c r="Z1892" i="157"/>
  <c r="Z1980" i="157" s="1"/>
  <c r="X825" i="37" s="1"/>
  <c r="Z1862" i="157"/>
  <c r="Z1855" i="157"/>
  <c r="Z1824" i="157"/>
  <c r="X777" i="37" s="1"/>
  <c r="Z1823" i="157"/>
  <c r="X776" i="37" s="1"/>
  <c r="Z1822" i="157"/>
  <c r="X775" i="37" s="1"/>
  <c r="Z1821" i="157"/>
  <c r="X774" i="37" s="1"/>
  <c r="Z1820" i="157"/>
  <c r="X773" i="37" s="1"/>
  <c r="Z1819" i="157"/>
  <c r="X772" i="37" s="1"/>
  <c r="Z1818" i="157"/>
  <c r="X771" i="37" s="1"/>
  <c r="Z1814" i="157"/>
  <c r="X767" i="37" s="1"/>
  <c r="Z1813" i="157"/>
  <c r="X766" i="37" s="1"/>
  <c r="Z1811" i="157"/>
  <c r="X764" i="37" s="1"/>
  <c r="Z1809" i="157"/>
  <c r="X762" i="37" s="1"/>
  <c r="Z1808" i="157"/>
  <c r="X761" i="37" s="1"/>
  <c r="Z1807" i="157"/>
  <c r="X760" i="37" s="1"/>
  <c r="Z1806" i="157"/>
  <c r="X759" i="37" s="1"/>
  <c r="Z1805" i="157"/>
  <c r="X758" i="37" s="1"/>
  <c r="Z1804" i="157"/>
  <c r="X757" i="37" s="1"/>
  <c r="Z1803" i="157"/>
  <c r="X756" i="37" s="1"/>
  <c r="Z1802" i="157"/>
  <c r="X755" i="37" s="1"/>
  <c r="Z1801" i="157"/>
  <c r="X754" i="37" s="1"/>
  <c r="Z1800" i="157"/>
  <c r="X753" i="37" s="1"/>
  <c r="Z1799" i="157"/>
  <c r="X752" i="37" s="1"/>
  <c r="Z1798" i="157"/>
  <c r="X751" i="37" s="1"/>
  <c r="Z1797" i="157"/>
  <c r="X750" i="37" s="1"/>
  <c r="Z1796" i="157"/>
  <c r="X749" i="37" s="1"/>
  <c r="Z1795" i="157"/>
  <c r="X748" i="37" s="1"/>
  <c r="Z1794" i="157"/>
  <c r="X747" i="37" s="1"/>
  <c r="Z1793" i="157"/>
  <c r="X746" i="37" s="1"/>
  <c r="Z1792" i="157"/>
  <c r="X745" i="37" s="1"/>
  <c r="Z1791" i="157"/>
  <c r="X744" i="37" s="1"/>
  <c r="Z1790" i="157"/>
  <c r="X743" i="37" s="1"/>
  <c r="Z1789" i="157"/>
  <c r="X742" i="37" s="1"/>
  <c r="Z1787" i="157"/>
  <c r="X740" i="37" s="1"/>
  <c r="Z1786" i="157"/>
  <c r="X739" i="37" s="1"/>
  <c r="Z1785" i="157"/>
  <c r="X738" i="37" s="1"/>
  <c r="Z1784" i="157"/>
  <c r="X737" i="37" s="1"/>
  <c r="Z1783" i="157"/>
  <c r="X736" i="37" s="1"/>
  <c r="Z1782" i="157"/>
  <c r="X735" i="37" s="1"/>
  <c r="Z1779" i="157"/>
  <c r="X732" i="37" s="1"/>
  <c r="Z1778" i="157"/>
  <c r="X731" i="37" s="1"/>
  <c r="Z1776" i="157"/>
  <c r="X729" i="37" s="1"/>
  <c r="Z1775" i="157"/>
  <c r="X728" i="37" s="1"/>
  <c r="Z1774" i="157"/>
  <c r="X727" i="37" s="1"/>
  <c r="Z1773" i="157"/>
  <c r="X726" i="37" s="1"/>
  <c r="Z1772" i="157"/>
  <c r="X725" i="37" s="1"/>
  <c r="Z1771" i="157"/>
  <c r="X724" i="37" s="1"/>
  <c r="Z1770" i="157"/>
  <c r="X723" i="37" s="1"/>
  <c r="Z1769" i="157"/>
  <c r="X722" i="37" s="1"/>
  <c r="Z1768" i="157"/>
  <c r="X721" i="37" s="1"/>
  <c r="Z1767" i="157"/>
  <c r="X720" i="37" s="1"/>
  <c r="Z1766" i="157"/>
  <c r="X719" i="37" s="1"/>
  <c r="Z1764" i="157"/>
  <c r="X717" i="37" s="1"/>
  <c r="Z1742" i="157"/>
  <c r="Z1810" i="157" s="1"/>
  <c r="X763" i="37" s="1"/>
  <c r="Z1714" i="157"/>
  <c r="Z1707" i="157"/>
  <c r="Z1676" i="157"/>
  <c r="X589" i="37" s="1"/>
  <c r="Z1675" i="157"/>
  <c r="X588" i="37" s="1"/>
  <c r="Z1674" i="157"/>
  <c r="X587" i="37" s="1"/>
  <c r="Z1673" i="157"/>
  <c r="X586" i="37" s="1"/>
  <c r="Z1672" i="157"/>
  <c r="X585" i="37" s="1"/>
  <c r="Z1671" i="157"/>
  <c r="X584" i="37" s="1"/>
  <c r="Z1670" i="157"/>
  <c r="X583" i="37" s="1"/>
  <c r="Z1667" i="157"/>
  <c r="X580" i="37" s="1"/>
  <c r="Z1666" i="157"/>
  <c r="X579" i="37" s="1"/>
  <c r="Z1664" i="157"/>
  <c r="X577" i="37" s="1"/>
  <c r="Z1662" i="157"/>
  <c r="X575" i="37" s="1"/>
  <c r="Z1661" i="157"/>
  <c r="X574" i="37" s="1"/>
  <c r="Z1660" i="157"/>
  <c r="X573" i="37" s="1"/>
  <c r="Z1659" i="157"/>
  <c r="X572" i="37" s="1"/>
  <c r="Z1658" i="157"/>
  <c r="X571" i="37" s="1"/>
  <c r="Z1657" i="157"/>
  <c r="X570" i="37" s="1"/>
  <c r="Z1656" i="157"/>
  <c r="X569" i="37" s="1"/>
  <c r="Z1655" i="157"/>
  <c r="X568" i="37" s="1"/>
  <c r="Z1653" i="157"/>
  <c r="X566" i="37" s="1"/>
  <c r="Z1652" i="157"/>
  <c r="X565" i="37" s="1"/>
  <c r="Z1651" i="157"/>
  <c r="X564" i="37" s="1"/>
  <c r="Z1650" i="157"/>
  <c r="X563" i="37" s="1"/>
  <c r="Z1649" i="157"/>
  <c r="X562" i="37" s="1"/>
  <c r="Z1648" i="157"/>
  <c r="X561" i="37" s="1"/>
  <c r="Z1647" i="157"/>
  <c r="X560" i="37" s="1"/>
  <c r="Z1646" i="157"/>
  <c r="X559" i="37" s="1"/>
  <c r="Z1645" i="157"/>
  <c r="X558" i="37" s="1"/>
  <c r="Z1644" i="157"/>
  <c r="X557" i="37" s="1"/>
  <c r="Z1643" i="157"/>
  <c r="X556" i="37" s="1"/>
  <c r="Z1642" i="157"/>
  <c r="X555" i="37" s="1"/>
  <c r="Z1641" i="157"/>
  <c r="X554" i="37" s="1"/>
  <c r="Z1640" i="157"/>
  <c r="X553" i="37" s="1"/>
  <c r="Z1638" i="157"/>
  <c r="X551" i="37" s="1"/>
  <c r="Z1637" i="157"/>
  <c r="X550" i="37" s="1"/>
  <c r="Z1636" i="157"/>
  <c r="X549" i="37" s="1"/>
  <c r="Z1635" i="157"/>
  <c r="X548" i="37" s="1"/>
  <c r="Z1634" i="157"/>
  <c r="X547" i="37" s="1"/>
  <c r="Z1633" i="157"/>
  <c r="X546" i="37" s="1"/>
  <c r="Z1630" i="157"/>
  <c r="X543" i="37" s="1"/>
  <c r="Z1629" i="157"/>
  <c r="X542" i="37" s="1"/>
  <c r="Z1627" i="157"/>
  <c r="X540" i="37" s="1"/>
  <c r="Z1626" i="157"/>
  <c r="X539" i="37" s="1"/>
  <c r="Z1625" i="157"/>
  <c r="X538" i="37" s="1"/>
  <c r="Z1624" i="157"/>
  <c r="X537" i="37" s="1"/>
  <c r="Z1623" i="157"/>
  <c r="X536" i="37" s="1"/>
  <c r="Z1622" i="157"/>
  <c r="X535" i="37" s="1"/>
  <c r="Z1621" i="157"/>
  <c r="X534" i="37" s="1"/>
  <c r="Z1620" i="157"/>
  <c r="X533" i="37" s="1"/>
  <c r="Z1619" i="157"/>
  <c r="X532" i="37" s="1"/>
  <c r="Z1618" i="157"/>
  <c r="X531" i="37" s="1"/>
  <c r="Z1617" i="157"/>
  <c r="X530" i="37" s="1"/>
  <c r="Z1615" i="157"/>
  <c r="X528" i="37" s="1"/>
  <c r="Z1592" i="157"/>
  <c r="Z1663" i="157" s="1"/>
  <c r="X576" i="37" s="1"/>
  <c r="Z1565" i="157"/>
  <c r="Z1558" i="157"/>
  <c r="Z1533" i="157"/>
  <c r="X462" i="37" s="1"/>
  <c r="Z1532" i="157"/>
  <c r="X461" i="37" s="1"/>
  <c r="Z1531" i="157"/>
  <c r="X460" i="37" s="1"/>
  <c r="Z1530" i="157"/>
  <c r="X459" i="37" s="1"/>
  <c r="Z1529" i="157"/>
  <c r="X458" i="37" s="1"/>
  <c r="Z1528" i="157"/>
  <c r="X457" i="37" s="1"/>
  <c r="Z1527" i="157"/>
  <c r="X456" i="37" s="1"/>
  <c r="Z1525" i="157"/>
  <c r="X454" i="37" s="1"/>
  <c r="Z1524" i="157"/>
  <c r="X453" i="37" s="1"/>
  <c r="Z1522" i="157"/>
  <c r="X451" i="37" s="1"/>
  <c r="Z1520" i="157"/>
  <c r="X449" i="37" s="1"/>
  <c r="Z1519" i="157"/>
  <c r="X448" i="37" s="1"/>
  <c r="Z1517" i="157"/>
  <c r="X446" i="37" s="1"/>
  <c r="Z1516" i="157"/>
  <c r="X445" i="37" s="1"/>
  <c r="Z1515" i="157"/>
  <c r="X444" i="37" s="1"/>
  <c r="Z1514" i="157"/>
  <c r="X443" i="37" s="1"/>
  <c r="Z1513" i="157"/>
  <c r="X442" i="37" s="1"/>
  <c r="Z1509" i="157"/>
  <c r="X438" i="37" s="1"/>
  <c r="Z1508" i="157"/>
  <c r="X437" i="37" s="1"/>
  <c r="Z1507" i="157"/>
  <c r="X436" i="37" s="1"/>
  <c r="Z1506" i="157"/>
  <c r="X435" i="37" s="1"/>
  <c r="Z1505" i="157"/>
  <c r="X434" i="37" s="1"/>
  <c r="Z1504" i="157"/>
  <c r="X433" i="37" s="1"/>
  <c r="Z1503" i="157"/>
  <c r="X432" i="37" s="1"/>
  <c r="Z1502" i="157"/>
  <c r="X431" i="37" s="1"/>
  <c r="Z1500" i="157"/>
  <c r="X429" i="37" s="1"/>
  <c r="Z1499" i="157"/>
  <c r="X428" i="37" s="1"/>
  <c r="Z1498" i="157"/>
  <c r="X427" i="37" s="1"/>
  <c r="Z1497" i="157"/>
  <c r="X426" i="37" s="1"/>
  <c r="Z1495" i="157"/>
  <c r="X424" i="37" s="1"/>
  <c r="Z1494" i="157"/>
  <c r="X423" i="37" s="1"/>
  <c r="Z1493" i="157"/>
  <c r="X422" i="37" s="1"/>
  <c r="Z1492" i="157"/>
  <c r="X421" i="37" s="1"/>
  <c r="Z1491" i="157"/>
  <c r="X420" i="37" s="1"/>
  <c r="Z1490" i="157"/>
  <c r="X419" i="37" s="1"/>
  <c r="Z1487" i="157"/>
  <c r="X416" i="37" s="1"/>
  <c r="Z1486" i="157"/>
  <c r="X415" i="37" s="1"/>
  <c r="Z1484" i="157"/>
  <c r="X413" i="37" s="1"/>
  <c r="Z1483" i="157"/>
  <c r="X412" i="37" s="1"/>
  <c r="Z1482" i="157"/>
  <c r="X411" i="37" s="1"/>
  <c r="Z1481" i="157"/>
  <c r="X410" i="37" s="1"/>
  <c r="Z1480" i="157"/>
  <c r="X409" i="37" s="1"/>
  <c r="Z1479" i="157"/>
  <c r="X408" i="37" s="1"/>
  <c r="Z1478" i="157"/>
  <c r="X407" i="37" s="1"/>
  <c r="Z1477" i="157"/>
  <c r="X406" i="37" s="1"/>
  <c r="Z1476" i="157"/>
  <c r="X405" i="37" s="1"/>
  <c r="Z1475" i="157"/>
  <c r="X404" i="37" s="1"/>
  <c r="Z1474" i="157"/>
  <c r="X403" i="37" s="1"/>
  <c r="Z1472" i="157"/>
  <c r="X401" i="37" s="1"/>
  <c r="Z1448" i="157"/>
  <c r="Z1521" i="157" s="1"/>
  <c r="X450" i="37" s="1"/>
  <c r="Z1419" i="157"/>
  <c r="Z1412" i="157"/>
  <c r="Z1383" i="157"/>
  <c r="X398" i="37" s="1"/>
  <c r="Z1382" i="157"/>
  <c r="X397" i="37" s="1"/>
  <c r="Z1381" i="157"/>
  <c r="X396" i="37" s="1"/>
  <c r="Z1380" i="157"/>
  <c r="X395" i="37" s="1"/>
  <c r="Z1379" i="157"/>
  <c r="X394" i="37" s="1"/>
  <c r="Z1378" i="157"/>
  <c r="X393" i="37" s="1"/>
  <c r="Z1377" i="157"/>
  <c r="X392" i="37" s="1"/>
  <c r="Z1376" i="157"/>
  <c r="X391" i="37" s="1"/>
  <c r="Z1374" i="157"/>
  <c r="X389" i="37" s="1"/>
  <c r="Z1373" i="157"/>
  <c r="X388" i="37" s="1"/>
  <c r="Z1371" i="157"/>
  <c r="X386" i="37" s="1"/>
  <c r="Z1369" i="157"/>
  <c r="X384" i="37" s="1"/>
  <c r="Z1368" i="157"/>
  <c r="X383" i="37" s="1"/>
  <c r="Z1367" i="157"/>
  <c r="X382" i="37" s="1"/>
  <c r="Z1366" i="157"/>
  <c r="X381" i="37" s="1"/>
  <c r="Z1365" i="157"/>
  <c r="X380" i="37" s="1"/>
  <c r="Z1364" i="157"/>
  <c r="X379" i="37" s="1"/>
  <c r="Z1363" i="157"/>
  <c r="X378" i="37" s="1"/>
  <c r="Z1362" i="157"/>
  <c r="X377" i="37" s="1"/>
  <c r="Z1361" i="157"/>
  <c r="X376" i="37" s="1"/>
  <c r="Z1357" i="157"/>
  <c r="X372" i="37" s="1"/>
  <c r="Z1356" i="157"/>
  <c r="X371" i="37" s="1"/>
  <c r="Z1355" i="157"/>
  <c r="X370" i="37" s="1"/>
  <c r="Z1354" i="157"/>
  <c r="X369" i="37" s="1"/>
  <c r="Z1353" i="157"/>
  <c r="X368" i="37" s="1"/>
  <c r="Z1352" i="157"/>
  <c r="X367" i="37" s="1"/>
  <c r="Z1351" i="157"/>
  <c r="X366" i="37" s="1"/>
  <c r="Z1350" i="157"/>
  <c r="X365" i="37" s="1"/>
  <c r="Z1349" i="157"/>
  <c r="X364" i="37" s="1"/>
  <c r="Z1347" i="157"/>
  <c r="X362" i="37" s="1"/>
  <c r="Z1346" i="157"/>
  <c r="X361" i="37" s="1"/>
  <c r="Z1345" i="157"/>
  <c r="X360" i="37" s="1"/>
  <c r="Z1343" i="157"/>
  <c r="X358" i="37" s="1"/>
  <c r="Z1342" i="157"/>
  <c r="X357" i="37" s="1"/>
  <c r="Z1341" i="157"/>
  <c r="X356" i="37" s="1"/>
  <c r="Z1340" i="157"/>
  <c r="X355" i="37" s="1"/>
  <c r="Z1339" i="157"/>
  <c r="X354" i="37" s="1"/>
  <c r="Z1338" i="157"/>
  <c r="X353" i="37" s="1"/>
  <c r="Z1335" i="157"/>
  <c r="X350" i="37" s="1"/>
  <c r="Z1332" i="157"/>
  <c r="X347" i="37" s="1"/>
  <c r="Z1331" i="157"/>
  <c r="X346" i="37" s="1"/>
  <c r="Z1330" i="157"/>
  <c r="X345" i="37" s="1"/>
  <c r="Z1329" i="157"/>
  <c r="X344" i="37" s="1"/>
  <c r="Z1328" i="157"/>
  <c r="X343" i="37" s="1"/>
  <c r="Z1327" i="157"/>
  <c r="X342" i="37" s="1"/>
  <c r="Z1326" i="157"/>
  <c r="X341" i="37" s="1"/>
  <c r="Z1324" i="157"/>
  <c r="X339" i="37" s="1"/>
  <c r="Z1323" i="157"/>
  <c r="X338" i="37" s="1"/>
  <c r="Z1322" i="157"/>
  <c r="X337" i="37" s="1"/>
  <c r="Z1321" i="157"/>
  <c r="X336" i="37" s="1"/>
  <c r="Z1319" i="157"/>
  <c r="X334" i="37" s="1"/>
  <c r="Z1303" i="157"/>
  <c r="Z1348" i="157"/>
  <c r="X363" i="37" s="1"/>
  <c r="Z1273" i="157"/>
  <c r="Z1266" i="157"/>
  <c r="Z1222" i="157"/>
  <c r="Z1182" i="157"/>
  <c r="Z1175" i="157"/>
  <c r="Z1142" i="157"/>
  <c r="X213" i="37" s="1"/>
  <c r="Z1141" i="157"/>
  <c r="X212" i="37" s="1"/>
  <c r="Z1140" i="157"/>
  <c r="X211" i="37" s="1"/>
  <c r="Z1139" i="157"/>
  <c r="X210" i="37" s="1"/>
  <c r="Z1138" i="157"/>
  <c r="X209" i="37" s="1"/>
  <c r="Z1137" i="157"/>
  <c r="X208" i="37" s="1"/>
  <c r="Z1136" i="157"/>
  <c r="X207" i="37" s="1"/>
  <c r="Z1133" i="157"/>
  <c r="X204" i="37" s="1"/>
  <c r="Z1132" i="157"/>
  <c r="X203" i="37" s="1"/>
  <c r="Z1130" i="157"/>
  <c r="X201" i="37" s="1"/>
  <c r="Z1128" i="157"/>
  <c r="X199" i="37" s="1"/>
  <c r="Z1127" i="157"/>
  <c r="X198" i="37" s="1"/>
  <c r="Z1126" i="157"/>
  <c r="X197" i="37" s="1"/>
  <c r="Z1125" i="157"/>
  <c r="X196" i="37" s="1"/>
  <c r="Z1124" i="157"/>
  <c r="X195" i="37" s="1"/>
  <c r="Z1123" i="157"/>
  <c r="X194" i="37" s="1"/>
  <c r="Z1121" i="157"/>
  <c r="X192" i="37" s="1"/>
  <c r="Z1117" i="157"/>
  <c r="X188" i="37" s="1"/>
  <c r="Z1116" i="157"/>
  <c r="X187" i="37" s="1"/>
  <c r="Z1115" i="157"/>
  <c r="X186" i="37" s="1"/>
  <c r="Z1112" i="157"/>
  <c r="X183" i="37" s="1"/>
  <c r="Z1111" i="157"/>
  <c r="X182" i="37" s="1"/>
  <c r="Z1110" i="157"/>
  <c r="X181" i="37" s="1"/>
  <c r="Z1109" i="157"/>
  <c r="X180" i="37" s="1"/>
  <c r="Z1108" i="157"/>
  <c r="X179" i="37" s="1"/>
  <c r="Z1107" i="157"/>
  <c r="X178" i="37" s="1"/>
  <c r="Z1106" i="157"/>
  <c r="X177" i="37" s="1"/>
  <c r="Z1105" i="157"/>
  <c r="X176" i="37" s="1"/>
  <c r="Z1103" i="157"/>
  <c r="X174" i="37" s="1"/>
  <c r="Z1102" i="157"/>
  <c r="X173" i="37" s="1"/>
  <c r="Z1101" i="157"/>
  <c r="X172" i="37" s="1"/>
  <c r="Z1100" i="157"/>
  <c r="X171" i="37" s="1"/>
  <c r="Z1099" i="157"/>
  <c r="X170" i="37" s="1"/>
  <c r="Z1098" i="157"/>
  <c r="X169" i="37" s="1"/>
  <c r="Z1095" i="157"/>
  <c r="X166" i="37" s="1"/>
  <c r="Z1094" i="157"/>
  <c r="X165" i="37" s="1"/>
  <c r="Z1092" i="157"/>
  <c r="X163" i="37" s="1"/>
  <c r="Z1091" i="157"/>
  <c r="X162" i="37" s="1"/>
  <c r="Z1090" i="157"/>
  <c r="X161" i="37" s="1"/>
  <c r="Z1089" i="157"/>
  <c r="X160" i="37" s="1"/>
  <c r="Z1088" i="157"/>
  <c r="X159" i="37" s="1"/>
  <c r="Z1087" i="157"/>
  <c r="X158" i="37" s="1"/>
  <c r="Z1086" i="157"/>
  <c r="X157" i="37" s="1"/>
  <c r="Z1085" i="157"/>
  <c r="X156" i="37" s="1"/>
  <c r="Z1084" i="157"/>
  <c r="X155" i="37" s="1"/>
  <c r="Z1083" i="157"/>
  <c r="X154" i="37" s="1"/>
  <c r="Z1082" i="157"/>
  <c r="X153" i="37" s="1"/>
  <c r="Z1081" i="157"/>
  <c r="X152" i="37" s="1"/>
  <c r="Z1077" i="157"/>
  <c r="Z1078" i="157" s="1"/>
  <c r="Z1037" i="157"/>
  <c r="Z1129" i="157" s="1"/>
  <c r="X200" i="37" s="1"/>
  <c r="Z1007" i="157"/>
  <c r="Z1000" i="157"/>
  <c r="Z966" i="157"/>
  <c r="X149" i="37" s="1"/>
  <c r="Z965" i="157"/>
  <c r="X148" i="37" s="1"/>
  <c r="Z964" i="157"/>
  <c r="X147" i="37" s="1"/>
  <c r="Z963" i="157"/>
  <c r="X146" i="37" s="1"/>
  <c r="Z962" i="157"/>
  <c r="X145" i="37" s="1"/>
  <c r="Z961" i="157"/>
  <c r="X144" i="37" s="1"/>
  <c r="X143" i="37"/>
  <c r="Z959" i="157"/>
  <c r="X142" i="37" s="1"/>
  <c r="Z956" i="157"/>
  <c r="X139" i="37" s="1"/>
  <c r="Z955" i="157"/>
  <c r="X138" i="37" s="1"/>
  <c r="Z953" i="157"/>
  <c r="X136" i="37" s="1"/>
  <c r="Z951" i="157"/>
  <c r="X134" i="37" s="1"/>
  <c r="Z950" i="157"/>
  <c r="X133" i="37" s="1"/>
  <c r="Z949" i="157"/>
  <c r="X132" i="37" s="1"/>
  <c r="Z948" i="157"/>
  <c r="X131" i="37" s="1"/>
  <c r="Z947" i="157"/>
  <c r="X130" i="37" s="1"/>
  <c r="Z946" i="157"/>
  <c r="X129" i="37" s="1"/>
  <c r="Z945" i="157"/>
  <c r="X128" i="37" s="1"/>
  <c r="Z944" i="157"/>
  <c r="X127" i="37" s="1"/>
  <c r="Z943" i="157"/>
  <c r="X126" i="37" s="1"/>
  <c r="Z942" i="157"/>
  <c r="X125" i="37" s="1"/>
  <c r="Z938" i="157"/>
  <c r="X121" i="37" s="1"/>
  <c r="Z937" i="157"/>
  <c r="X120" i="37" s="1"/>
  <c r="Z936" i="157"/>
  <c r="X119" i="37" s="1"/>
  <c r="Z935" i="157"/>
  <c r="X118" i="37" s="1"/>
  <c r="Z934" i="157"/>
  <c r="X117" i="37" s="1"/>
  <c r="Z933" i="157"/>
  <c r="X116" i="37" s="1"/>
  <c r="X1224" i="37" s="1"/>
  <c r="Z932" i="157"/>
  <c r="X115" i="37" s="1"/>
  <c r="Z931" i="157"/>
  <c r="X114" i="37" s="1"/>
  <c r="Z930" i="157"/>
  <c r="X113" i="37" s="1"/>
  <c r="Z929" i="157"/>
  <c r="X112" i="37" s="1"/>
  <c r="Z928" i="157"/>
  <c r="X111" i="37" s="1"/>
  <c r="Z927" i="157"/>
  <c r="X110" i="37" s="1"/>
  <c r="Z926" i="157"/>
  <c r="X109" i="37" s="1"/>
  <c r="Z925" i="157"/>
  <c r="X108" i="37" s="1"/>
  <c r="Z924" i="157"/>
  <c r="X107" i="37" s="1"/>
  <c r="Z922" i="157"/>
  <c r="X105" i="37" s="1"/>
  <c r="Z921" i="157"/>
  <c r="X104" i="37" s="1"/>
  <c r="Z920" i="157"/>
  <c r="X103" i="37" s="1"/>
  <c r="Z919" i="157"/>
  <c r="X102" i="37" s="1"/>
  <c r="Z918" i="157"/>
  <c r="X101" i="37" s="1"/>
  <c r="Z917" i="157"/>
  <c r="X100" i="37" s="1"/>
  <c r="Z914" i="157"/>
  <c r="X97" i="37" s="1"/>
  <c r="Z911" i="157"/>
  <c r="X94" i="37" s="1"/>
  <c r="Z910" i="157"/>
  <c r="X93" i="37" s="1"/>
  <c r="Z909" i="157"/>
  <c r="X92" i="37" s="1"/>
  <c r="Z908" i="157"/>
  <c r="X91" i="37" s="1"/>
  <c r="Z907" i="157"/>
  <c r="X90" i="37" s="1"/>
  <c r="Z906" i="157"/>
  <c r="X89" i="37" s="1"/>
  <c r="Z905" i="157"/>
  <c r="X88" i="37" s="1"/>
  <c r="Z904" i="157"/>
  <c r="X87" i="37" s="1"/>
  <c r="Z903" i="157"/>
  <c r="X86" i="37" s="1"/>
  <c r="Z902" i="157"/>
  <c r="X85" i="37" s="1"/>
  <c r="Z901" i="157"/>
  <c r="X84" i="37" s="1"/>
  <c r="Z900" i="157"/>
  <c r="X83" i="37" s="1"/>
  <c r="Z899" i="157"/>
  <c r="X82" i="37" s="1"/>
  <c r="Z896" i="157"/>
  <c r="Z889" i="157"/>
  <c r="Z890" i="157" s="1"/>
  <c r="Z876" i="157"/>
  <c r="Z875" i="157"/>
  <c r="Z850" i="157"/>
  <c r="Z826" i="157"/>
  <c r="Z819" i="157"/>
  <c r="Z782" i="157"/>
  <c r="Z757" i="157"/>
  <c r="Z750" i="157"/>
  <c r="Z724" i="157"/>
  <c r="Z716" i="157"/>
  <c r="Z717" i="157" s="1"/>
  <c r="Z691" i="157"/>
  <c r="Z667" i="157"/>
  <c r="Z660" i="157"/>
  <c r="Z642" i="157"/>
  <c r="Z643" i="157" s="1"/>
  <c r="Z516" i="157"/>
  <c r="Z511" i="157"/>
  <c r="Z477" i="157"/>
  <c r="Z486" i="157" s="1"/>
  <c r="Z430" i="157"/>
  <c r="Z437" i="157" s="1"/>
  <c r="Z371" i="157"/>
  <c r="Z330" i="157"/>
  <c r="Z323" i="157"/>
  <c r="Z268" i="157"/>
  <c r="Z241" i="157"/>
  <c r="Z234" i="157"/>
  <c r="Z189" i="157"/>
  <c r="Z164" i="157"/>
  <c r="Z157" i="157"/>
  <c r="Z97" i="157"/>
  <c r="Z55" i="157"/>
  <c r="Z48" i="157"/>
  <c r="Y3574" i="156"/>
  <c r="X1142" i="37" s="1"/>
  <c r="Y3573" i="156"/>
  <c r="X1141" i="37" s="1"/>
  <c r="Y3572" i="156"/>
  <c r="X1140" i="37" s="1"/>
  <c r="Y3571" i="156"/>
  <c r="X1139" i="37" s="1"/>
  <c r="Y3570" i="156"/>
  <c r="X1138" i="37" s="1"/>
  <c r="Y3569" i="156"/>
  <c r="X1137" i="37" s="1"/>
  <c r="Y3568" i="156"/>
  <c r="X1136" i="37" s="1"/>
  <c r="Y3566" i="156"/>
  <c r="X1134" i="37" s="1"/>
  <c r="Y3565" i="156"/>
  <c r="X1133" i="37" s="1"/>
  <c r="Y3563" i="156"/>
  <c r="X1131" i="37" s="1"/>
  <c r="Y3561" i="156"/>
  <c r="X1129" i="37" s="1"/>
  <c r="Y3560" i="156"/>
  <c r="X1128" i="37" s="1"/>
  <c r="Y3558" i="156"/>
  <c r="X1126" i="37" s="1"/>
  <c r="Y3557" i="156"/>
  <c r="X1125" i="37" s="1"/>
  <c r="Y3556" i="156"/>
  <c r="X1124" i="37" s="1"/>
  <c r="Y3555" i="156"/>
  <c r="X1123" i="37" s="1"/>
  <c r="Y3554" i="156"/>
  <c r="X1122" i="37" s="1"/>
  <c r="Y3551" i="156"/>
  <c r="X1119" i="37" s="1"/>
  <c r="Y3550" i="156"/>
  <c r="X1118" i="37" s="1"/>
  <c r="Y3549" i="156"/>
  <c r="X1117" i="37" s="1"/>
  <c r="Y3548" i="156"/>
  <c r="X1116" i="37" s="1"/>
  <c r="Y3547" i="156"/>
  <c r="X1115" i="37" s="1"/>
  <c r="Y3546" i="156"/>
  <c r="X1114" i="37" s="1"/>
  <c r="Y3545" i="156"/>
  <c r="X1113" i="37" s="1"/>
  <c r="Y3544" i="156"/>
  <c r="X1112" i="37" s="1"/>
  <c r="Y3543" i="156"/>
  <c r="X1111" i="37" s="1"/>
  <c r="Y3542" i="156"/>
  <c r="X1110" i="37" s="1"/>
  <c r="Y3541" i="156"/>
  <c r="X1109" i="37" s="1"/>
  <c r="Y3540" i="156"/>
  <c r="X1108" i="37" s="1"/>
  <c r="Y3539" i="156"/>
  <c r="X1107" i="37" s="1"/>
  <c r="Y3538" i="156"/>
  <c r="X1106" i="37" s="1"/>
  <c r="Y3536" i="156"/>
  <c r="X1104" i="37" s="1"/>
  <c r="Y3535" i="156"/>
  <c r="X1103" i="37" s="1"/>
  <c r="Y3534" i="156"/>
  <c r="X1102" i="37" s="1"/>
  <c r="Y3533" i="156"/>
  <c r="X1101" i="37" s="1"/>
  <c r="Y3532" i="156"/>
  <c r="X1100" i="37" s="1"/>
  <c r="Y3531" i="156"/>
  <c r="X1099" i="37" s="1"/>
  <c r="Y3528" i="156"/>
  <c r="X1096" i="37" s="1"/>
  <c r="Y3527" i="156"/>
  <c r="X1095" i="37" s="1"/>
  <c r="Y3525" i="156"/>
  <c r="X1093" i="37" s="1"/>
  <c r="Y3524" i="156"/>
  <c r="X1092" i="37" s="1"/>
  <c r="Y3523" i="156"/>
  <c r="X1091" i="37" s="1"/>
  <c r="Y3522" i="156"/>
  <c r="X1090" i="37" s="1"/>
  <c r="Y3521" i="156"/>
  <c r="X1089" i="37" s="1"/>
  <c r="Y3520" i="156"/>
  <c r="X1088" i="37" s="1"/>
  <c r="Y3519" i="156"/>
  <c r="X1087" i="37" s="1"/>
  <c r="Y3518" i="156"/>
  <c r="X1086" i="37" s="1"/>
  <c r="Y3517" i="156"/>
  <c r="X1085" i="37" s="1"/>
  <c r="Y3516" i="156"/>
  <c r="X1084" i="37" s="1"/>
  <c r="Y3515" i="156"/>
  <c r="X1083" i="37" s="1"/>
  <c r="Y3513" i="156"/>
  <c r="X1081" i="37" s="1"/>
  <c r="Y3492" i="156"/>
  <c r="Y3469" i="156"/>
  <c r="Y3462" i="156"/>
  <c r="Y3419" i="156"/>
  <c r="Y3396" i="156"/>
  <c r="Y3389" i="156"/>
  <c r="Y3366" i="156"/>
  <c r="X714" i="37" s="1"/>
  <c r="Y3365" i="156"/>
  <c r="X713" i="37" s="1"/>
  <c r="Y3364" i="156"/>
  <c r="X712" i="37" s="1"/>
  <c r="Y3363" i="156"/>
  <c r="X711" i="37" s="1"/>
  <c r="Y3362" i="156"/>
  <c r="X710" i="37" s="1"/>
  <c r="Y3361" i="156"/>
  <c r="X709" i="37" s="1"/>
  <c r="Y3359" i="156"/>
  <c r="X707" i="37" s="1"/>
  <c r="Y3358" i="156"/>
  <c r="X706" i="37" s="1"/>
  <c r="Y3356" i="156"/>
  <c r="X704" i="37" s="1"/>
  <c r="Y3354" i="156"/>
  <c r="X702" i="37" s="1"/>
  <c r="Y3353" i="156"/>
  <c r="X701" i="37" s="1"/>
  <c r="Y3352" i="156"/>
  <c r="X700" i="37" s="1"/>
  <c r="Y3351" i="156"/>
  <c r="X699" i="37" s="1"/>
  <c r="Y3350" i="156"/>
  <c r="X698" i="37" s="1"/>
  <c r="Y3349" i="156"/>
  <c r="X697" i="37" s="1"/>
  <c r="Y3348" i="156"/>
  <c r="X696" i="37" s="1"/>
  <c r="Y3347" i="156"/>
  <c r="X695" i="37" s="1"/>
  <c r="Y3346" i="156"/>
  <c r="X694" i="37" s="1"/>
  <c r="Y3345" i="156"/>
  <c r="X693" i="37" s="1"/>
  <c r="Y3344" i="156"/>
  <c r="X692" i="37" s="1"/>
  <c r="Y3343" i="156"/>
  <c r="X691" i="37" s="1"/>
  <c r="Y3342" i="156"/>
  <c r="X690" i="37" s="1"/>
  <c r="Y3341" i="156"/>
  <c r="X689" i="37" s="1"/>
  <c r="Y3340" i="156"/>
  <c r="X688" i="37" s="1"/>
  <c r="Y3339" i="156"/>
  <c r="X687" i="37" s="1"/>
  <c r="Y3338" i="156"/>
  <c r="X686" i="37" s="1"/>
  <c r="Y3337" i="156"/>
  <c r="X685" i="37" s="1"/>
  <c r="Y3336" i="156"/>
  <c r="X684" i="37" s="1"/>
  <c r="Y3335" i="156"/>
  <c r="X683" i="37" s="1"/>
  <c r="Y3334" i="156"/>
  <c r="X682" i="37" s="1"/>
  <c r="Y3332" i="156"/>
  <c r="X680" i="37" s="1"/>
  <c r="Y3331" i="156"/>
  <c r="X679" i="37" s="1"/>
  <c r="Y3330" i="156"/>
  <c r="X678" i="37" s="1"/>
  <c r="Y3329" i="156"/>
  <c r="X677" i="37" s="1"/>
  <c r="Y3328" i="156"/>
  <c r="X676" i="37" s="1"/>
  <c r="Y3327" i="156"/>
  <c r="X675" i="37" s="1"/>
  <c r="Y3324" i="156"/>
  <c r="X672" i="37" s="1"/>
  <c r="Y3323" i="156"/>
  <c r="X671" i="37" s="1"/>
  <c r="Y3321" i="156"/>
  <c r="X669" i="37" s="1"/>
  <c r="Y3320" i="156"/>
  <c r="X668" i="37" s="1"/>
  <c r="Y3319" i="156"/>
  <c r="X667" i="37" s="1"/>
  <c r="Y3318" i="156"/>
  <c r="X666" i="37" s="1"/>
  <c r="Y3317" i="156"/>
  <c r="X665" i="37" s="1"/>
  <c r="Y3316" i="156"/>
  <c r="X664" i="37" s="1"/>
  <c r="Y3315" i="156"/>
  <c r="X663" i="37" s="1"/>
  <c r="Y3314" i="156"/>
  <c r="X662" i="37" s="1"/>
  <c r="Y3313" i="156"/>
  <c r="X661" i="37" s="1"/>
  <c r="Y3312" i="156"/>
  <c r="X660" i="37" s="1"/>
  <c r="Y3311" i="156"/>
  <c r="X659" i="37" s="1"/>
  <c r="Y3309" i="156"/>
  <c r="X657" i="37" s="1"/>
  <c r="Y3291" i="156"/>
  <c r="Y3355" i="156" s="1"/>
  <c r="X703" i="37" s="1"/>
  <c r="Y3267" i="156"/>
  <c r="Y3260" i="156"/>
  <c r="Y3231" i="156"/>
  <c r="X654" i="37" s="1"/>
  <c r="Y3230" i="156"/>
  <c r="X653" i="37" s="1"/>
  <c r="Y3229" i="156"/>
  <c r="X652" i="37" s="1"/>
  <c r="Y3228" i="156"/>
  <c r="X651" i="37" s="1"/>
  <c r="Y3227" i="156"/>
  <c r="X650" i="37" s="1"/>
  <c r="Y3226" i="156"/>
  <c r="X649" i="37" s="1"/>
  <c r="Y3225" i="156"/>
  <c r="X648" i="37" s="1"/>
  <c r="Y3223" i="156"/>
  <c r="X646" i="37" s="1"/>
  <c r="Y3222" i="156"/>
  <c r="X645" i="37" s="1"/>
  <c r="Y3220" i="156"/>
  <c r="X643" i="37" s="1"/>
  <c r="Y3218" i="156"/>
  <c r="X641" i="37" s="1"/>
  <c r="Y3217" i="156"/>
  <c r="X640" i="37" s="1"/>
  <c r="Y3216" i="156"/>
  <c r="X639" i="37" s="1"/>
  <c r="Y3215" i="156"/>
  <c r="X638" i="37" s="1"/>
  <c r="Y3214" i="156"/>
  <c r="X637" i="37" s="1"/>
  <c r="Y3213" i="156"/>
  <c r="X636" i="37" s="1"/>
  <c r="Y3212" i="156"/>
  <c r="X635" i="37" s="1"/>
  <c r="Y3211" i="156"/>
  <c r="X634" i="37" s="1"/>
  <c r="Y3208" i="156"/>
  <c r="X631" i="37" s="1"/>
  <c r="Y3207" i="156"/>
  <c r="X630" i="37" s="1"/>
  <c r="Y3206" i="156"/>
  <c r="X629" i="37" s="1"/>
  <c r="Y3205" i="156"/>
  <c r="X628" i="37" s="1"/>
  <c r="Y3204" i="156"/>
  <c r="X627" i="37" s="1"/>
  <c r="Y3203" i="156"/>
  <c r="X626" i="37" s="1"/>
  <c r="Y3202" i="156"/>
  <c r="X625" i="37" s="1"/>
  <c r="Y3201" i="156"/>
  <c r="X624" i="37" s="1"/>
  <c r="Y3200" i="156"/>
  <c r="X623" i="37" s="1"/>
  <c r="Y3199" i="156"/>
  <c r="X622" i="37" s="1"/>
  <c r="Y3198" i="156"/>
  <c r="X621" i="37" s="1"/>
  <c r="Y3197" i="156"/>
  <c r="X620" i="37" s="1"/>
  <c r="Y3196" i="156"/>
  <c r="X619" i="37" s="1"/>
  <c r="Y3195" i="156"/>
  <c r="X618" i="37" s="1"/>
  <c r="X1215" i="37" s="1"/>
  <c r="Y3194" i="156"/>
  <c r="X617" i="37" s="1"/>
  <c r="Y3192" i="156"/>
  <c r="X615" i="37" s="1"/>
  <c r="X1212" i="37" s="1"/>
  <c r="Y3191" i="156"/>
  <c r="X614" i="37" s="1"/>
  <c r="Y3190" i="156"/>
  <c r="X613" i="37" s="1"/>
  <c r="Y3189" i="156"/>
  <c r="X612" i="37" s="1"/>
  <c r="Y3188" i="156"/>
  <c r="X611" i="37" s="1"/>
  <c r="Y3187" i="156"/>
  <c r="X610" i="37" s="1"/>
  <c r="X1207" i="37" s="1"/>
  <c r="Y3186" i="156"/>
  <c r="X609" i="37" s="1"/>
  <c r="Y3183" i="156"/>
  <c r="X606" i="37" s="1"/>
  <c r="Y3182" i="156"/>
  <c r="X605" i="37" s="1"/>
  <c r="Y3180" i="156"/>
  <c r="X603" i="37" s="1"/>
  <c r="Y3179" i="156"/>
  <c r="X602" i="37" s="1"/>
  <c r="Y3178" i="156"/>
  <c r="X601" i="37" s="1"/>
  <c r="Y3177" i="156"/>
  <c r="X600" i="37" s="1"/>
  <c r="Y3176" i="156"/>
  <c r="X599" i="37" s="1"/>
  <c r="Y3175" i="156"/>
  <c r="X598" i="37" s="1"/>
  <c r="Y3174" i="156"/>
  <c r="X597" i="37" s="1"/>
  <c r="Y3173" i="156"/>
  <c r="X596" i="37" s="1"/>
  <c r="Y3172" i="156"/>
  <c r="X595" i="37" s="1"/>
  <c r="Y3171" i="156"/>
  <c r="X594" i="37" s="1"/>
  <c r="Y3170" i="156"/>
  <c r="X593" i="37" s="1"/>
  <c r="Y3169" i="156"/>
  <c r="X592" i="37" s="1"/>
  <c r="Y3143" i="156"/>
  <c r="Y3219" i="156" s="1"/>
  <c r="X642" i="37" s="1"/>
  <c r="Y3110" i="156"/>
  <c r="Y3102" i="156"/>
  <c r="Y3072" i="156"/>
  <c r="X525" i="37" s="1"/>
  <c r="Y3071" i="156"/>
  <c r="X524" i="37" s="1"/>
  <c r="Y3070" i="156"/>
  <c r="X523" i="37" s="1"/>
  <c r="Y3069" i="156"/>
  <c r="X522" i="37" s="1"/>
  <c r="Y3068" i="156"/>
  <c r="X521" i="37" s="1"/>
  <c r="Y3067" i="156"/>
  <c r="X520" i="37" s="1"/>
  <c r="Y3066" i="156"/>
  <c r="X519" i="37" s="1"/>
  <c r="Y3065" i="156"/>
  <c r="X518" i="37" s="1"/>
  <c r="Y3063" i="156"/>
  <c r="X516" i="37" s="1"/>
  <c r="Y3062" i="156"/>
  <c r="X515" i="37" s="1"/>
  <c r="Y3060" i="156"/>
  <c r="X513" i="37" s="1"/>
  <c r="Y3058" i="156"/>
  <c r="X511" i="37" s="1"/>
  <c r="Y3057" i="156"/>
  <c r="X510" i="37" s="1"/>
  <c r="Y3056" i="156"/>
  <c r="X509" i="37" s="1"/>
  <c r="Y3055" i="156"/>
  <c r="X508" i="37" s="1"/>
  <c r="Y3054" i="156"/>
  <c r="X507" i="37" s="1"/>
  <c r="Y3053" i="156"/>
  <c r="X506" i="37" s="1"/>
  <c r="Y3052" i="156"/>
  <c r="X505" i="37" s="1"/>
  <c r="Y3051" i="156"/>
  <c r="X504" i="37" s="1"/>
  <c r="Y3050" i="156"/>
  <c r="X503" i="37" s="1"/>
  <c r="Y3049" i="156"/>
  <c r="X502" i="37" s="1"/>
  <c r="Y3048" i="156"/>
  <c r="X501" i="37" s="1"/>
  <c r="Y3047" i="156"/>
  <c r="X500" i="37" s="1"/>
  <c r="Y3046" i="156"/>
  <c r="X499" i="37" s="1"/>
  <c r="Y3045" i="156"/>
  <c r="X498" i="37" s="1"/>
  <c r="Y3044" i="156"/>
  <c r="X497" i="37" s="1"/>
  <c r="Y3043" i="156"/>
  <c r="X496" i="37" s="1"/>
  <c r="Y3042" i="156"/>
  <c r="X495" i="37" s="1"/>
  <c r="Y3041" i="156"/>
  <c r="X494" i="37" s="1"/>
  <c r="Y3040" i="156"/>
  <c r="X493" i="37" s="1"/>
  <c r="Y3039" i="156"/>
  <c r="X492" i="37" s="1"/>
  <c r="Y3038" i="156"/>
  <c r="X491" i="37" s="1"/>
  <c r="Y3037" i="156"/>
  <c r="X490" i="37" s="1"/>
  <c r="Y3035" i="156"/>
  <c r="X488" i="37" s="1"/>
  <c r="Y3034" i="156"/>
  <c r="X487" i="37" s="1"/>
  <c r="Y3033" i="156"/>
  <c r="X486" i="37" s="1"/>
  <c r="Y3032" i="156"/>
  <c r="X485" i="37" s="1"/>
  <c r="Y3031" i="156"/>
  <c r="X484" i="37" s="1"/>
  <c r="Y3030" i="156"/>
  <c r="X483" i="37" s="1"/>
  <c r="Y3027" i="156"/>
  <c r="X480" i="37" s="1"/>
  <c r="Y3026" i="156"/>
  <c r="X479" i="37" s="1"/>
  <c r="Y3024" i="156"/>
  <c r="X477" i="37" s="1"/>
  <c r="Y3023" i="156"/>
  <c r="X476" i="37" s="1"/>
  <c r="Y3022" i="156"/>
  <c r="X475" i="37" s="1"/>
  <c r="Y3021" i="156"/>
  <c r="X474" i="37" s="1"/>
  <c r="Y3020" i="156"/>
  <c r="X473" i="37" s="1"/>
  <c r="Y3019" i="156"/>
  <c r="X472" i="37" s="1"/>
  <c r="Y3018" i="156"/>
  <c r="X471" i="37" s="1"/>
  <c r="Y3017" i="156"/>
  <c r="X470" i="37" s="1"/>
  <c r="Y3016" i="156"/>
  <c r="X469" i="37" s="1"/>
  <c r="Y3015" i="156"/>
  <c r="X468" i="37" s="1"/>
  <c r="Y3014" i="156"/>
  <c r="X467" i="37" s="1"/>
  <c r="Y3012" i="156"/>
  <c r="X465" i="37" s="1"/>
  <c r="Y2986" i="156"/>
  <c r="Y3059" i="156" s="1"/>
  <c r="X512" i="37" s="1"/>
  <c r="Y2961" i="156"/>
  <c r="Y2954" i="156"/>
  <c r="Y2925" i="156"/>
  <c r="X331" i="37" s="1"/>
  <c r="Y2924" i="156"/>
  <c r="X330" i="37" s="1"/>
  <c r="Y2923" i="156"/>
  <c r="X329" i="37" s="1"/>
  <c r="Y2922" i="156"/>
  <c r="X328" i="37" s="1"/>
  <c r="Y2921" i="156"/>
  <c r="X327" i="37" s="1"/>
  <c r="Y2917" i="156"/>
  <c r="X323" i="37" s="1"/>
  <c r="Y2911" i="156"/>
  <c r="X317" i="37" s="1"/>
  <c r="Y2904" i="156"/>
  <c r="X310" i="37" s="1"/>
  <c r="Y2896" i="156"/>
  <c r="X302" i="37" s="1"/>
  <c r="Y2895" i="156"/>
  <c r="X301" i="37" s="1"/>
  <c r="Y2894" i="156"/>
  <c r="X300" i="37" s="1"/>
  <c r="Y2893" i="156"/>
  <c r="X299" i="37" s="1"/>
  <c r="Y2891" i="156"/>
  <c r="X297" i="37" s="1"/>
  <c r="Y2890" i="156"/>
  <c r="X296" i="37" s="1"/>
  <c r="Y2888" i="156"/>
  <c r="X294" i="37" s="1"/>
  <c r="Y2886" i="156"/>
  <c r="X292" i="37" s="1"/>
  <c r="Y2883" i="156"/>
  <c r="X289" i="37" s="1"/>
  <c r="Y2871" i="156"/>
  <c r="X277" i="37" s="1"/>
  <c r="Y2870" i="156"/>
  <c r="X276" i="37" s="1"/>
  <c r="Y2868" i="156"/>
  <c r="X274" i="37" s="1"/>
  <c r="Y2850" i="156"/>
  <c r="Y2913" i="156" s="1"/>
  <c r="X319" i="37" s="1"/>
  <c r="Y2826" i="156"/>
  <c r="Y2819" i="156"/>
  <c r="Y2789" i="156"/>
  <c r="X79" i="37" s="1"/>
  <c r="Y2785" i="156"/>
  <c r="X75" i="37" s="1"/>
  <c r="Y2784" i="156"/>
  <c r="X74" i="37" s="1"/>
  <c r="Y2783" i="156"/>
  <c r="X73" i="37" s="1"/>
  <c r="Y2782" i="156"/>
  <c r="X72" i="37" s="1"/>
  <c r="Y2777" i="156"/>
  <c r="X67" i="37" s="1"/>
  <c r="Y2772" i="156"/>
  <c r="X62" i="37" s="1"/>
  <c r="Y2771" i="156"/>
  <c r="X61" i="37" s="1"/>
  <c r="X57" i="37"/>
  <c r="Y2758" i="156"/>
  <c r="X48" i="37" s="1"/>
  <c r="Y2757" i="156"/>
  <c r="X47" i="37" s="1"/>
  <c r="Y2748" i="156"/>
  <c r="X38" i="37" s="1"/>
  <c r="Y2747" i="156"/>
  <c r="X37" i="37" s="1"/>
  <c r="Y2746" i="156"/>
  <c r="X36" i="37" s="1"/>
  <c r="Y2745" i="156"/>
  <c r="X35" i="37" s="1"/>
  <c r="Y2743" i="156"/>
  <c r="X33" i="37" s="1"/>
  <c r="Y2742" i="156"/>
  <c r="X32" i="37" s="1"/>
  <c r="Y2741" i="156"/>
  <c r="X31" i="37" s="1"/>
  <c r="Y2740" i="156"/>
  <c r="X30" i="37" s="1"/>
  <c r="Y2738" i="156"/>
  <c r="X28" i="37" s="1"/>
  <c r="Y2735" i="156"/>
  <c r="X25" i="37" s="1"/>
  <c r="Y2723" i="156"/>
  <c r="X13" i="37" s="1"/>
  <c r="Y2722" i="156"/>
  <c r="X12" i="37" s="1"/>
  <c r="Y2721" i="156"/>
  <c r="X11" i="37" s="1"/>
  <c r="Y2720" i="156"/>
  <c r="X10" i="37" s="1"/>
  <c r="Y2717" i="156"/>
  <c r="Y2711" i="156"/>
  <c r="Y2712" i="156" s="1"/>
  <c r="Y2703" i="156"/>
  <c r="Y2695" i="156"/>
  <c r="Y2696" i="156" s="1"/>
  <c r="Y2685" i="156"/>
  <c r="Y2686" i="156" s="1"/>
  <c r="Y2676" i="156"/>
  <c r="Y2677" i="156" s="1"/>
  <c r="Y2660" i="156"/>
  <c r="Y2652" i="156"/>
  <c r="Y2653" i="156" s="1"/>
  <c r="Y2646" i="156"/>
  <c r="Y2647" i="156" s="1"/>
  <c r="Y2630" i="156"/>
  <c r="Y2631" i="156" s="1"/>
  <c r="Y2621" i="156"/>
  <c r="Y2622" i="156" s="1"/>
  <c r="Y2606" i="156"/>
  <c r="Y2599" i="156"/>
  <c r="Y2593" i="156"/>
  <c r="Y2594" i="156" s="1"/>
  <c r="Y2576" i="156"/>
  <c r="Y2581" i="156" s="1"/>
  <c r="Y2550" i="156"/>
  <c r="Y2551" i="156" s="1"/>
  <c r="Y2535" i="156"/>
  <c r="Y2536" i="156" s="1"/>
  <c r="Y2526" i="156"/>
  <c r="Y2516" i="156"/>
  <c r="Y2517" i="156" s="1"/>
  <c r="Y2501" i="156"/>
  <c r="Y2502" i="156" s="1"/>
  <c r="Y2494" i="156"/>
  <c r="Y2461" i="156"/>
  <c r="Y2466" i="156" s="1"/>
  <c r="Y2445" i="156"/>
  <c r="Y2446" i="156" s="1"/>
  <c r="Y2415" i="156"/>
  <c r="Y2416" i="156" s="1"/>
  <c r="Y2408" i="156"/>
  <c r="Y2409" i="156" s="1"/>
  <c r="Y2385" i="156"/>
  <c r="Y2391" i="156" s="1"/>
  <c r="Y2377" i="156"/>
  <c r="Y2378" i="156" s="1"/>
  <c r="Y2361" i="156"/>
  <c r="Y2362" i="156" s="1"/>
  <c r="Y2345" i="156"/>
  <c r="Y2337" i="156"/>
  <c r="Y2327" i="156"/>
  <c r="Y2781" i="156" s="1"/>
  <c r="X71" i="37" s="1"/>
  <c r="Y2319" i="156"/>
  <c r="Y2295" i="156"/>
  <c r="Y2288" i="156"/>
  <c r="Y2265" i="156"/>
  <c r="Y2271" i="156" s="1"/>
  <c r="Y2241" i="156"/>
  <c r="Y2217" i="156"/>
  <c r="Y2210" i="156"/>
  <c r="Y2176" i="156"/>
  <c r="Y2152" i="156"/>
  <c r="Y2145" i="156"/>
  <c r="Y2105" i="156"/>
  <c r="Y2045" i="156"/>
  <c r="Y2038" i="156"/>
  <c r="Y2003" i="156"/>
  <c r="Y1960" i="156"/>
  <c r="Y1955" i="156"/>
  <c r="Y1939" i="156"/>
  <c r="Y1940" i="156" s="1"/>
  <c r="Y1883" i="156"/>
  <c r="Y1878" i="156"/>
  <c r="Y1831" i="156"/>
  <c r="Y1826" i="156"/>
  <c r="Y1777" i="156"/>
  <c r="Y1772" i="156"/>
  <c r="Y1756" i="156"/>
  <c r="Y1757" i="156" s="1"/>
  <c r="Y1742" i="156"/>
  <c r="Y1743" i="156" s="1"/>
  <c r="Y1728" i="156"/>
  <c r="Y1729" i="156" s="1"/>
  <c r="Y1704" i="156"/>
  <c r="Y1676" i="156"/>
  <c r="Y1669" i="156"/>
  <c r="Y1642" i="156"/>
  <c r="Y1618" i="156"/>
  <c r="Y1611" i="156"/>
  <c r="Y1580" i="156"/>
  <c r="Y1551" i="156"/>
  <c r="Y1544" i="156"/>
  <c r="Y1516" i="156"/>
  <c r="Y1492" i="156"/>
  <c r="Y1485" i="156"/>
  <c r="Y1455" i="156"/>
  <c r="Y1429" i="156"/>
  <c r="Y1422" i="156"/>
  <c r="Y1385" i="156"/>
  <c r="Y1343" i="156"/>
  <c r="Y1336" i="156"/>
  <c r="Y1305" i="156"/>
  <c r="Y1279" i="156"/>
  <c r="Y1272" i="156"/>
  <c r="Y1242" i="156"/>
  <c r="Y1211" i="156"/>
  <c r="Y1204" i="156"/>
  <c r="Y1181" i="156"/>
  <c r="Y1188" i="156" s="1"/>
  <c r="Y1142" i="156"/>
  <c r="Y1149" i="156" s="1"/>
  <c r="Y1105" i="156"/>
  <c r="Y1112" i="156" s="1"/>
  <c r="Y1042" i="156"/>
  <c r="Y1037" i="156"/>
  <c r="Y975" i="156"/>
  <c r="Y970" i="156"/>
  <c r="Y944" i="156"/>
  <c r="Y952" i="156" s="1"/>
  <c r="Y896" i="156"/>
  <c r="Y853" i="156"/>
  <c r="Y846" i="156"/>
  <c r="Y812" i="156"/>
  <c r="Y818" i="156" s="1"/>
  <c r="Y799" i="156"/>
  <c r="X1184" i="37" s="1"/>
  <c r="Y798" i="156"/>
  <c r="X1183" i="37" s="1"/>
  <c r="Y797" i="156"/>
  <c r="X1182" i="37" s="1"/>
  <c r="Y796" i="156"/>
  <c r="X1181" i="37" s="1"/>
  <c r="X1254" i="37" s="1"/>
  <c r="Y795" i="156"/>
  <c r="X1180" i="37" s="1"/>
  <c r="Y790" i="156"/>
  <c r="X1175" i="37" s="1"/>
  <c r="Y787" i="156"/>
  <c r="X1172" i="37" s="1"/>
  <c r="Y786" i="156"/>
  <c r="X1171" i="37" s="1"/>
  <c r="Y782" i="156"/>
  <c r="X1167" i="37" s="1"/>
  <c r="Y773" i="156"/>
  <c r="X1158" i="37" s="1"/>
  <c r="Y764" i="156"/>
  <c r="X1149" i="37" s="1"/>
  <c r="Y763" i="156"/>
  <c r="X1148" i="37" s="1"/>
  <c r="Y762" i="156"/>
  <c r="X1147" i="37" s="1"/>
  <c r="Y760" i="156"/>
  <c r="X1145" i="37" s="1"/>
  <c r="Y747" i="156"/>
  <c r="Y722" i="156"/>
  <c r="Y713" i="156"/>
  <c r="Y714" i="156" s="1"/>
  <c r="Y693" i="156"/>
  <c r="Y695" i="156" s="1"/>
  <c r="Y652" i="156"/>
  <c r="Y633" i="156"/>
  <c r="Y627" i="156"/>
  <c r="Y610" i="156"/>
  <c r="Y616" i="156" s="1"/>
  <c r="Y586" i="156"/>
  <c r="Y587" i="156" s="1"/>
  <c r="Y572" i="156"/>
  <c r="Y573" i="156" s="1"/>
  <c r="Y553" i="156"/>
  <c r="Y559" i="156" s="1"/>
  <c r="Y519" i="156"/>
  <c r="Y526" i="156" s="1"/>
  <c r="Y433" i="156"/>
  <c r="Y444" i="156" s="1"/>
  <c r="Y346" i="156"/>
  <c r="Y361" i="156" s="1"/>
  <c r="Y263" i="156"/>
  <c r="Y281" i="156" s="1"/>
  <c r="Y185" i="156"/>
  <c r="Y196" i="156" s="1"/>
  <c r="Y107" i="156"/>
  <c r="Y139" i="156" s="1"/>
  <c r="G70" i="157" l="1"/>
  <c r="Z2165" i="157"/>
  <c r="Z999" i="157"/>
  <c r="W93" i="57"/>
  <c r="W160" i="57"/>
  <c r="X927" i="37" s="1"/>
  <c r="W153" i="57"/>
  <c r="X920" i="37" s="1"/>
  <c r="X86" i="46"/>
  <c r="X143" i="46"/>
  <c r="X232" i="37" s="1"/>
  <c r="X150" i="46"/>
  <c r="X239" i="37" s="1"/>
  <c r="Z1370" i="157"/>
  <c r="X385" i="37" s="1"/>
  <c r="Z2095" i="157"/>
  <c r="X857" i="37" s="1"/>
  <c r="Z233" i="157"/>
  <c r="Z270" i="157" s="1"/>
  <c r="Z2234" i="157"/>
  <c r="X978" i="37" s="1"/>
  <c r="Z47" i="157"/>
  <c r="Z1096" i="157"/>
  <c r="X167" i="37" s="1"/>
  <c r="Z1097" i="157"/>
  <c r="X168" i="37" s="1"/>
  <c r="Z2102" i="157"/>
  <c r="X864" i="37" s="1"/>
  <c r="Z2408" i="157"/>
  <c r="X1039" i="37" s="1"/>
  <c r="Z1104" i="157"/>
  <c r="X175" i="37" s="1"/>
  <c r="Z1639" i="157"/>
  <c r="X552" i="37" s="1"/>
  <c r="Z1706" i="157"/>
  <c r="Z1952" i="157"/>
  <c r="X797" i="37" s="1"/>
  <c r="Z2235" i="157"/>
  <c r="X979" i="37" s="1"/>
  <c r="Z2415" i="157"/>
  <c r="X1046" i="37" s="1"/>
  <c r="Z510" i="157"/>
  <c r="Z1489" i="157"/>
  <c r="X418" i="37" s="1"/>
  <c r="Z1788" i="157"/>
  <c r="X741" i="37" s="1"/>
  <c r="Z1959" i="157"/>
  <c r="X804" i="37" s="1"/>
  <c r="Z2242" i="157"/>
  <c r="X986" i="37" s="1"/>
  <c r="Z156" i="157"/>
  <c r="Z191" i="157" s="1"/>
  <c r="Z1496" i="157"/>
  <c r="X425" i="37" s="1"/>
  <c r="Z1174" i="157"/>
  <c r="X1225" i="37"/>
  <c r="Y761" i="156"/>
  <c r="X1146" i="37" s="1"/>
  <c r="X1188" i="37" s="1"/>
  <c r="X1255" i="37"/>
  <c r="X1228" i="37"/>
  <c r="X1194" i="37"/>
  <c r="X1206" i="37"/>
  <c r="X1258" i="37"/>
  <c r="X1238" i="37"/>
  <c r="X1214" i="37"/>
  <c r="X1221" i="37"/>
  <c r="X1229" i="37"/>
  <c r="X1237" i="37"/>
  <c r="X1242" i="37"/>
  <c r="X1253" i="37"/>
  <c r="X1243" i="37"/>
  <c r="X1189" i="37"/>
  <c r="X1199" i="37"/>
  <c r="X1217" i="37"/>
  <c r="X1200" i="37"/>
  <c r="X1248" i="37"/>
  <c r="Y3029" i="156"/>
  <c r="X482" i="37" s="1"/>
  <c r="X1192" i="37"/>
  <c r="Y2892" i="156"/>
  <c r="X298" i="37" s="1"/>
  <c r="Y3185" i="156"/>
  <c r="X608" i="37" s="1"/>
  <c r="X1208" i="37"/>
  <c r="X1256" i="37"/>
  <c r="X1218" i="37"/>
  <c r="Y3333" i="156"/>
  <c r="X681" i="37" s="1"/>
  <c r="X1264" i="37"/>
  <c r="X1198" i="37"/>
  <c r="Y3326" i="156"/>
  <c r="X674" i="37" s="1"/>
  <c r="X1211" i="37"/>
  <c r="X1219" i="37"/>
  <c r="X1226" i="37"/>
  <c r="X1233" i="37"/>
  <c r="Y3193" i="156"/>
  <c r="X616" i="37" s="1"/>
  <c r="X1263" i="37"/>
  <c r="X1190" i="37"/>
  <c r="X1196" i="37"/>
  <c r="X1203" i="37"/>
  <c r="X1209" i="37"/>
  <c r="X1234" i="37"/>
  <c r="X1240" i="37"/>
  <c r="X1193" i="37"/>
  <c r="X1239" i="37"/>
  <c r="Y2209" i="156"/>
  <c r="Y3388" i="156"/>
  <c r="X1191" i="37"/>
  <c r="X1197" i="37"/>
  <c r="X1210" i="37"/>
  <c r="X1235" i="37"/>
  <c r="X1241" i="37"/>
  <c r="X1236" i="37"/>
  <c r="X1262" i="37"/>
  <c r="X1195" i="37"/>
  <c r="X1216" i="37"/>
  <c r="X1222" i="37"/>
  <c r="X1247" i="37"/>
  <c r="X1261" i="37"/>
  <c r="X1187" i="37"/>
  <c r="X1220" i="37"/>
  <c r="X1227" i="37"/>
  <c r="X1251" i="37"/>
  <c r="Y1954" i="156"/>
  <c r="Y1986" i="156" s="1"/>
  <c r="Y1996" i="156" s="1"/>
  <c r="Y2144" i="156"/>
  <c r="Y2885" i="156"/>
  <c r="X291" i="37" s="1"/>
  <c r="Y3036" i="156"/>
  <c r="X489" i="37" s="1"/>
  <c r="X1245" i="37"/>
  <c r="X1252" i="37"/>
  <c r="W152" i="57"/>
  <c r="X919" i="37" s="1"/>
  <c r="X117" i="46"/>
  <c r="X172" i="46" s="1"/>
  <c r="X261" i="37" s="1"/>
  <c r="Z1557" i="157"/>
  <c r="Z1594" i="157" s="1"/>
  <c r="Z1665" i="157" s="1"/>
  <c r="X578" i="37" s="1"/>
  <c r="Z749" i="157"/>
  <c r="Z1344" i="157"/>
  <c r="X359" i="37" s="1"/>
  <c r="Z2202" i="157"/>
  <c r="Z2217" i="157" s="1"/>
  <c r="Z2218" i="157" s="1"/>
  <c r="X962" i="37" s="1"/>
  <c r="Z322" i="157"/>
  <c r="Z659" i="157"/>
  <c r="Z952" i="157"/>
  <c r="X135" i="37" s="1"/>
  <c r="Z923" i="157"/>
  <c r="X106" i="37" s="1"/>
  <c r="Z1337" i="157"/>
  <c r="X352" i="37" s="1"/>
  <c r="Z99" i="157"/>
  <c r="Z916" i="157"/>
  <c r="X99" i="37" s="1"/>
  <c r="Z818" i="157"/>
  <c r="Z553" i="157"/>
  <c r="Z1039" i="157"/>
  <c r="Z1131" i="157" s="1"/>
  <c r="X202" i="37" s="1"/>
  <c r="Z1632" i="157"/>
  <c r="X545" i="37" s="1"/>
  <c r="Z1781" i="157"/>
  <c r="X734" i="37" s="1"/>
  <c r="Z1854" i="157"/>
  <c r="Z1042" i="157"/>
  <c r="Z1064" i="157" s="1"/>
  <c r="Z1080" i="157" s="1"/>
  <c r="X151" i="37" s="1"/>
  <c r="Z2199" i="157"/>
  <c r="Z2265" i="157" s="1"/>
  <c r="X1009" i="37" s="1"/>
  <c r="Z2352" i="157"/>
  <c r="Z1265" i="157"/>
  <c r="Z1411" i="157"/>
  <c r="Z2022" i="157"/>
  <c r="Y845" i="156"/>
  <c r="Y1036" i="156"/>
  <c r="Y1271" i="156"/>
  <c r="Y1668" i="156"/>
  <c r="Y1877" i="156"/>
  <c r="Y1484" i="156"/>
  <c r="Y1518" i="156" s="1"/>
  <c r="Y1610" i="156"/>
  <c r="Y3537" i="156"/>
  <c r="X1105" i="37" s="1"/>
  <c r="Y1543" i="156"/>
  <c r="Y2287" i="156"/>
  <c r="Y2324" i="156" s="1"/>
  <c r="Y2329" i="156" s="1"/>
  <c r="Y3562" i="156"/>
  <c r="X1130" i="37" s="1"/>
  <c r="Y1203" i="156"/>
  <c r="Y1771" i="156"/>
  <c r="Y969" i="156"/>
  <c r="Y1421" i="156"/>
  <c r="Y1825" i="156"/>
  <c r="Y3259" i="156"/>
  <c r="Y3461" i="156"/>
  <c r="Y2737" i="156"/>
  <c r="X27" i="37" s="1"/>
  <c r="Y2953" i="156"/>
  <c r="Y2744" i="156"/>
  <c r="X34" i="37" s="1"/>
  <c r="Y1335" i="156"/>
  <c r="Y2773" i="156"/>
  <c r="X63" i="37" s="1"/>
  <c r="Y791" i="156"/>
  <c r="X1176" i="37" s="1"/>
  <c r="Y2037" i="156"/>
  <c r="Y1069" i="156"/>
  <c r="Y1075" i="156" s="1"/>
  <c r="Y3101" i="156"/>
  <c r="Y3530" i="156"/>
  <c r="X1098" i="37" s="1"/>
  <c r="Y757" i="156"/>
  <c r="Y2818" i="156"/>
  <c r="Z1744" i="157" l="1"/>
  <c r="Z1812" i="157" s="1"/>
  <c r="X765" i="37" s="1"/>
  <c r="Z1780" i="157"/>
  <c r="X733" i="37" s="1"/>
  <c r="Z1747" i="157"/>
  <c r="W126" i="57"/>
  <c r="Z273" i="157"/>
  <c r="Z287" i="157" s="1"/>
  <c r="Z1224" i="157"/>
  <c r="Z102" i="157"/>
  <c r="Z133" i="157" s="1"/>
  <c r="Z1227" i="157"/>
  <c r="Z1243" i="157" s="1"/>
  <c r="Z2268" i="157"/>
  <c r="X1012" i="37" s="1"/>
  <c r="X961" i="37" s="1"/>
  <c r="X142" i="46"/>
  <c r="X231" i="37" s="1"/>
  <c r="X120" i="46"/>
  <c r="X125" i="46" s="1"/>
  <c r="X126" i="46" s="1"/>
  <c r="Y759" i="156"/>
  <c r="X1144" i="37" s="1"/>
  <c r="Z194" i="157"/>
  <c r="Z209" i="157" s="1"/>
  <c r="Z376" i="157"/>
  <c r="Z395" i="157" s="1"/>
  <c r="Z556" i="157"/>
  <c r="Z567" i="157" s="1"/>
  <c r="Z373" i="157"/>
  <c r="Z784" i="157"/>
  <c r="Z693" i="157"/>
  <c r="Z1597" i="157"/>
  <c r="Z1668" i="157" s="1"/>
  <c r="X581" i="37" s="1"/>
  <c r="Y1915" i="156"/>
  <c r="Y1918" i="156" s="1"/>
  <c r="Y1926" i="156" s="1"/>
  <c r="X1213" i="37"/>
  <c r="Y2181" i="156"/>
  <c r="Y2188" i="156" s="1"/>
  <c r="Y1011" i="156"/>
  <c r="Y1019" i="156" s="1"/>
  <c r="Y1644" i="156"/>
  <c r="Y3494" i="156"/>
  <c r="Y1244" i="156"/>
  <c r="Y1521" i="156"/>
  <c r="Y1528" i="156" s="1"/>
  <c r="Y2246" i="156"/>
  <c r="Y2247" i="156" s="1"/>
  <c r="Y2243" i="156"/>
  <c r="Y1647" i="156"/>
  <c r="Y1653" i="156" s="1"/>
  <c r="X1244" i="37"/>
  <c r="Y3028" i="156"/>
  <c r="X481" i="37" s="1"/>
  <c r="Y2107" i="156"/>
  <c r="Y1803" i="156"/>
  <c r="Y1811" i="156" s="1"/>
  <c r="Y898" i="156"/>
  <c r="Y2988" i="156"/>
  <c r="Y3061" i="156" s="1"/>
  <c r="X514" i="37" s="1"/>
  <c r="Y901" i="156"/>
  <c r="Y920" i="156" s="1"/>
  <c r="Y3293" i="156"/>
  <c r="Y3357" i="156" s="1"/>
  <c r="X705" i="37" s="1"/>
  <c r="X1205" i="37"/>
  <c r="Y3421" i="156"/>
  <c r="Y2178" i="156"/>
  <c r="Y1387" i="156"/>
  <c r="Y1854" i="156"/>
  <c r="Y2321" i="156"/>
  <c r="Y1709" i="156"/>
  <c r="Y1715" i="156" s="1"/>
  <c r="Y3424" i="156"/>
  <c r="Y3437" i="156" s="1"/>
  <c r="Y1066" i="156"/>
  <c r="Y1460" i="156"/>
  <c r="Y1468" i="156" s="1"/>
  <c r="Y1582" i="156"/>
  <c r="Y1310" i="156"/>
  <c r="Y1316" i="156" s="1"/>
  <c r="Y1983" i="156"/>
  <c r="Z696" i="157"/>
  <c r="Z702" i="157" s="1"/>
  <c r="Z1631" i="157"/>
  <c r="X544" i="37" s="1"/>
  <c r="Z787" i="157"/>
  <c r="Z799" i="157" s="1"/>
  <c r="Z855" i="157"/>
  <c r="Z915" i="157"/>
  <c r="X98" i="37" s="1"/>
  <c r="Z852" i="157"/>
  <c r="Z2407" i="157"/>
  <c r="X1038" i="37" s="1"/>
  <c r="Z2384" i="157"/>
  <c r="Z2381" i="157"/>
  <c r="Z2437" i="157" s="1"/>
  <c r="X1068" i="37" s="1"/>
  <c r="Z2062" i="157"/>
  <c r="Z2094" i="157"/>
  <c r="X856" i="37" s="1"/>
  <c r="Z2059" i="157"/>
  <c r="Z2128" i="157" s="1"/>
  <c r="X890" i="37" s="1"/>
  <c r="Z1308" i="157"/>
  <c r="Z1336" i="157"/>
  <c r="X351" i="37" s="1"/>
  <c r="Z1305" i="157"/>
  <c r="Z1372" i="157" s="1"/>
  <c r="X387" i="37" s="1"/>
  <c r="Z1453" i="157"/>
  <c r="Z1488" i="157"/>
  <c r="X417" i="37" s="1"/>
  <c r="Z1450" i="157"/>
  <c r="Z1523" i="157" s="1"/>
  <c r="X452" i="37" s="1"/>
  <c r="Z1894" i="157"/>
  <c r="Z1982" i="157" s="1"/>
  <c r="X827" i="37" s="1"/>
  <c r="Z1951" i="157"/>
  <c r="X796" i="37" s="1"/>
  <c r="Z1897" i="157"/>
  <c r="Z1815" i="157"/>
  <c r="X768" i="37" s="1"/>
  <c r="Z1762" i="157"/>
  <c r="Z1763" i="157" s="1"/>
  <c r="X716" i="37" s="1"/>
  <c r="Z1134" i="157"/>
  <c r="Y1307" i="156"/>
  <c r="Y1585" i="156"/>
  <c r="Y1594" i="156" s="1"/>
  <c r="Y1706" i="156"/>
  <c r="Y1800" i="156"/>
  <c r="Y1457" i="156"/>
  <c r="Y3497" i="156"/>
  <c r="Y1390" i="156"/>
  <c r="Y1405" i="156" s="1"/>
  <c r="Y1247" i="156"/>
  <c r="Y1256" i="156" s="1"/>
  <c r="Y3529" i="156"/>
  <c r="X1097" i="37" s="1"/>
  <c r="Y1857" i="156"/>
  <c r="Y1863" i="156" s="1"/>
  <c r="Y2736" i="156"/>
  <c r="X26" i="37" s="1"/>
  <c r="Y2110" i="156"/>
  <c r="Y2128" i="156" s="1"/>
  <c r="Y1008" i="156"/>
  <c r="Y2991" i="156"/>
  <c r="Y3009" i="156" s="1"/>
  <c r="Y3325" i="156"/>
  <c r="X673" i="37" s="1"/>
  <c r="Y3296" i="156"/>
  <c r="Y3148" i="156"/>
  <c r="Y3184" i="156"/>
  <c r="X607" i="37" s="1"/>
  <c r="Y3145" i="156"/>
  <c r="Y3221" i="156" s="1"/>
  <c r="X644" i="37" s="1"/>
  <c r="Y2884" i="156"/>
  <c r="X290" i="37" s="1"/>
  <c r="Y2855" i="156"/>
  <c r="Y2852" i="156"/>
  <c r="W183" i="57" l="1"/>
  <c r="X950" i="37" s="1"/>
  <c r="W129" i="57"/>
  <c r="Z1613" i="157"/>
  <c r="Z1614" i="157" s="1"/>
  <c r="X527" i="37" s="1"/>
  <c r="X526" i="37" s="1"/>
  <c r="Z954" i="157"/>
  <c r="X137" i="37" s="1"/>
  <c r="X175" i="46"/>
  <c r="X264" i="37" s="1"/>
  <c r="X215" i="37"/>
  <c r="Y758" i="156"/>
  <c r="X1143" i="37" s="1"/>
  <c r="Y3011" i="156"/>
  <c r="X464" i="37" s="1"/>
  <c r="X715" i="37"/>
  <c r="Z1079" i="157"/>
  <c r="X205" i="37"/>
  <c r="X150" i="37" s="1"/>
  <c r="Y3564" i="156"/>
  <c r="X1132" i="37" s="1"/>
  <c r="Y3567" i="156"/>
  <c r="X1135" i="37" s="1"/>
  <c r="X1204" i="37"/>
  <c r="Z1470" i="157"/>
  <c r="Z1471" i="157" s="1"/>
  <c r="X400" i="37" s="1"/>
  <c r="Z1526" i="157"/>
  <c r="X455" i="37" s="1"/>
  <c r="Z2076" i="157"/>
  <c r="Z2077" i="157" s="1"/>
  <c r="X839" i="37" s="1"/>
  <c r="Z2131" i="157"/>
  <c r="X893" i="37" s="1"/>
  <c r="Z1908" i="157"/>
  <c r="Z1934" i="157" s="1"/>
  <c r="X779" i="37" s="1"/>
  <c r="Z1985" i="157"/>
  <c r="X830" i="37" s="1"/>
  <c r="Z863" i="157"/>
  <c r="Z898" i="157" s="1"/>
  <c r="X81" i="37" s="1"/>
  <c r="Z957" i="157"/>
  <c r="X140" i="37" s="1"/>
  <c r="Z1316" i="157"/>
  <c r="Z1318" i="157" s="1"/>
  <c r="X333" i="37" s="1"/>
  <c r="Z1375" i="157"/>
  <c r="X390" i="37" s="1"/>
  <c r="Z2440" i="157"/>
  <c r="X1071" i="37" s="1"/>
  <c r="Z2390" i="157"/>
  <c r="X1021" i="37" s="1"/>
  <c r="Y3064" i="156"/>
  <c r="X517" i="37" s="1"/>
  <c r="Y2775" i="156"/>
  <c r="X65" i="37" s="1"/>
  <c r="Y2719" i="156"/>
  <c r="X9" i="37" s="1"/>
  <c r="Y2778" i="156"/>
  <c r="X68" i="37" s="1"/>
  <c r="Y3511" i="156"/>
  <c r="Y3360" i="156"/>
  <c r="X708" i="37" s="1"/>
  <c r="Y3307" i="156"/>
  <c r="Y2915" i="156"/>
  <c r="X321" i="37" s="1"/>
  <c r="X307" i="37"/>
  <c r="X1223" i="37" s="1"/>
  <c r="Y2866" i="156"/>
  <c r="Y2918" i="156"/>
  <c r="X324" i="37" s="1"/>
  <c r="Y3224" i="156"/>
  <c r="X647" i="37" s="1"/>
  <c r="Y3167" i="156"/>
  <c r="W186" i="57" l="1"/>
  <c r="X953" i="37" s="1"/>
  <c r="W134" i="57"/>
  <c r="W135" i="57" s="1"/>
  <c r="X902" i="37" s="1"/>
  <c r="X901" i="37" s="1"/>
  <c r="X1020" i="37"/>
  <c r="X8" i="37"/>
  <c r="X214" i="37"/>
  <c r="X463" i="37"/>
  <c r="Y3168" i="156"/>
  <c r="X591" i="37" s="1"/>
  <c r="X590" i="37" s="1"/>
  <c r="Y3308" i="156"/>
  <c r="X656" i="37" s="1"/>
  <c r="X655" i="37" s="1"/>
  <c r="Y2867" i="156"/>
  <c r="X273" i="37" s="1"/>
  <c r="X272" i="37" s="1"/>
  <c r="Y3512" i="156"/>
  <c r="X1080" i="37" s="1"/>
  <c r="X1079" i="37" s="1"/>
  <c r="X80" i="37"/>
  <c r="X399" i="37"/>
  <c r="X778" i="37"/>
  <c r="X332" i="37"/>
  <c r="X838" i="37"/>
  <c r="X1246" i="37"/>
  <c r="X1249" i="37"/>
  <c r="Y3010" i="156"/>
  <c r="Z1317" i="157"/>
  <c r="Z897" i="157"/>
  <c r="Y2718" i="156"/>
  <c r="X1265" i="37" l="1"/>
  <c r="X1186" i="37"/>
  <c r="X1185" i="37" l="1"/>
  <c r="AH875" i="157" l="1"/>
  <c r="AI875" i="157"/>
  <c r="H782" i="157" l="1"/>
  <c r="N2149" i="157" l="1"/>
  <c r="N1395" i="157"/>
  <c r="G1516" i="156"/>
  <c r="Y98" i="57" l="1"/>
  <c r="AB1569" i="157"/>
  <c r="AL1569" i="157" s="1"/>
  <c r="AA3466" i="156"/>
  <c r="AB2580" i="156"/>
  <c r="AE2580" i="156" l="1"/>
  <c r="AK2580" i="156" s="1"/>
  <c r="AH2782" i="156" l="1"/>
  <c r="AG2782" i="156"/>
  <c r="AF2782" i="156"/>
  <c r="AD2782" i="156"/>
  <c r="AC2782" i="156"/>
  <c r="X2782" i="156"/>
  <c r="W2782" i="156"/>
  <c r="H883" i="156" l="1"/>
  <c r="M2579" i="156"/>
  <c r="M2580" i="156" s="1"/>
  <c r="I2579" i="156"/>
  <c r="I2580" i="156" s="1"/>
  <c r="G2579" i="156"/>
  <c r="E2579" i="156"/>
  <c r="E2580" i="156" s="1"/>
  <c r="F2579" i="156"/>
  <c r="F2580" i="156" s="1"/>
  <c r="K2578" i="156"/>
  <c r="L2578" i="156" s="1"/>
  <c r="J2578" i="156"/>
  <c r="J2579" i="156" s="1"/>
  <c r="J2580" i="156" s="1"/>
  <c r="G2564" i="156"/>
  <c r="G2562" i="156" s="1"/>
  <c r="G2574" i="156" s="1"/>
  <c r="F2564" i="156"/>
  <c r="E2564" i="156"/>
  <c r="E2562" i="156" s="1"/>
  <c r="E2574" i="156" s="1"/>
  <c r="H163" i="156"/>
  <c r="F130" i="156"/>
  <c r="K121" i="156"/>
  <c r="O121" i="156" s="1"/>
  <c r="P121" i="156" s="1"/>
  <c r="J121" i="156"/>
  <c r="H121" i="156"/>
  <c r="O2578" i="156" l="1"/>
  <c r="P2578" i="156" s="1"/>
  <c r="P2579" i="156" s="1"/>
  <c r="L2579" i="156"/>
  <c r="L2580" i="156" s="1"/>
  <c r="H2579" i="156"/>
  <c r="H2580" i="156" s="1"/>
  <c r="G2580" i="156"/>
  <c r="H2578" i="156"/>
  <c r="K2579" i="156"/>
  <c r="K2580" i="156" s="1"/>
  <c r="H2565" i="156"/>
  <c r="H2564" i="156"/>
  <c r="F2562" i="156"/>
  <c r="F2574" i="156" s="1"/>
  <c r="H1907" i="156"/>
  <c r="L121" i="156"/>
  <c r="N121" i="156" s="1"/>
  <c r="O2579" i="156" l="1"/>
  <c r="O2580" i="156" s="1"/>
  <c r="H2562" i="156"/>
  <c r="N2578" i="156"/>
  <c r="N2579" i="156" s="1"/>
  <c r="N2580" i="156" s="1"/>
  <c r="H66" i="156"/>
  <c r="W1179" i="37" l="1"/>
  <c r="W1178" i="37"/>
  <c r="W1177" i="37"/>
  <c r="W1174" i="37"/>
  <c r="W1173" i="37"/>
  <c r="W1170" i="37"/>
  <c r="W1169" i="37"/>
  <c r="W1168" i="37"/>
  <c r="W1166" i="37"/>
  <c r="W1165" i="37"/>
  <c r="W1164" i="37"/>
  <c r="W1163" i="37"/>
  <c r="W1162" i="37"/>
  <c r="W1157" i="37"/>
  <c r="W1156" i="37"/>
  <c r="W1155" i="37"/>
  <c r="W1154" i="37"/>
  <c r="W1153" i="37"/>
  <c r="W1152" i="37"/>
  <c r="W1151" i="37"/>
  <c r="W1150" i="37"/>
  <c r="W1127" i="37"/>
  <c r="W1082" i="37"/>
  <c r="W904" i="37"/>
  <c r="W841" i="37"/>
  <c r="W831" i="37"/>
  <c r="W823" i="37"/>
  <c r="W809" i="37"/>
  <c r="W781" i="37"/>
  <c r="W770" i="37"/>
  <c r="W769" i="37"/>
  <c r="W718" i="37"/>
  <c r="W658" i="37"/>
  <c r="W582" i="37"/>
  <c r="W529" i="37"/>
  <c r="W466" i="37"/>
  <c r="W447" i="37"/>
  <c r="W430" i="37"/>
  <c r="W402" i="37"/>
  <c r="W349" i="37"/>
  <c r="W340" i="37"/>
  <c r="W335" i="37"/>
  <c r="W326" i="37"/>
  <c r="W325" i="37"/>
  <c r="W322" i="37"/>
  <c r="W320" i="37"/>
  <c r="W318" i="37"/>
  <c r="W316" i="37"/>
  <c r="W315" i="37"/>
  <c r="W314" i="37"/>
  <c r="W313" i="37"/>
  <c r="W312" i="37"/>
  <c r="W311" i="37"/>
  <c r="W309" i="37"/>
  <c r="W308" i="37"/>
  <c r="W306" i="37"/>
  <c r="W305" i="37"/>
  <c r="W304" i="37"/>
  <c r="W303" i="37"/>
  <c r="W295" i="37"/>
  <c r="W293" i="37"/>
  <c r="W288" i="37"/>
  <c r="W286" i="37"/>
  <c r="W285" i="37"/>
  <c r="W284" i="37"/>
  <c r="W283" i="37"/>
  <c r="W282" i="37"/>
  <c r="W281" i="37"/>
  <c r="W280" i="37"/>
  <c r="W279" i="37"/>
  <c r="W278" i="37"/>
  <c r="W275" i="37"/>
  <c r="W206" i="37"/>
  <c r="W193" i="37"/>
  <c r="W185" i="37"/>
  <c r="W184" i="37"/>
  <c r="W141" i="37"/>
  <c r="W96" i="37"/>
  <c r="W78" i="37"/>
  <c r="W77" i="37"/>
  <c r="W76" i="37"/>
  <c r="W70" i="37"/>
  <c r="W69" i="37"/>
  <c r="W66" i="37"/>
  <c r="W64" i="37"/>
  <c r="W60" i="37"/>
  <c r="W59" i="37"/>
  <c r="W58" i="37"/>
  <c r="W56" i="37"/>
  <c r="W55" i="37"/>
  <c r="W54" i="37"/>
  <c r="W53" i="37"/>
  <c r="W52" i="37"/>
  <c r="W46" i="37"/>
  <c r="W45" i="37"/>
  <c r="W44" i="37"/>
  <c r="W43" i="37"/>
  <c r="W42" i="37"/>
  <c r="W41" i="37"/>
  <c r="W40" i="37"/>
  <c r="W39" i="37"/>
  <c r="W29" i="37"/>
  <c r="W24" i="37"/>
  <c r="W22" i="37"/>
  <c r="W21" i="37"/>
  <c r="W20" i="37"/>
  <c r="W19" i="37"/>
  <c r="W18" i="37"/>
  <c r="W17" i="37"/>
  <c r="W16" i="37"/>
  <c r="W15" i="37"/>
  <c r="W14" i="37"/>
  <c r="V193" i="57"/>
  <c r="W960" i="37" s="1"/>
  <c r="V192" i="57"/>
  <c r="W959" i="37" s="1"/>
  <c r="V191" i="57"/>
  <c r="W958" i="37" s="1"/>
  <c r="V190" i="57"/>
  <c r="W957" i="37" s="1"/>
  <c r="W956" i="37"/>
  <c r="W955" i="37"/>
  <c r="W954" i="37"/>
  <c r="W952" i="37"/>
  <c r="V184" i="57"/>
  <c r="W951" i="37" s="1"/>
  <c r="V182" i="57"/>
  <c r="W949" i="37" s="1"/>
  <c r="V180" i="57"/>
  <c r="W947" i="37" s="1"/>
  <c r="V179" i="57"/>
  <c r="W946" i="37" s="1"/>
  <c r="V178" i="57"/>
  <c r="W945" i="37" s="1"/>
  <c r="V177" i="57"/>
  <c r="W944" i="37" s="1"/>
  <c r="V176" i="57"/>
  <c r="W943" i="37" s="1"/>
  <c r="V175" i="57"/>
  <c r="W942" i="37" s="1"/>
  <c r="V174" i="57"/>
  <c r="W941" i="37" s="1"/>
  <c r="V173" i="57"/>
  <c r="W940" i="37" s="1"/>
  <c r="V172" i="57"/>
  <c r="W939" i="37" s="1"/>
  <c r="V171" i="57"/>
  <c r="W938" i="37" s="1"/>
  <c r="V170" i="57"/>
  <c r="W937" i="37" s="1"/>
  <c r="V169" i="57"/>
  <c r="W936" i="37" s="1"/>
  <c r="V168" i="57"/>
  <c r="W935" i="37" s="1"/>
  <c r="V167" i="57"/>
  <c r="W934" i="37" s="1"/>
  <c r="V166" i="57"/>
  <c r="W933" i="37" s="1"/>
  <c r="V165" i="57"/>
  <c r="W932" i="37" s="1"/>
  <c r="V164" i="57"/>
  <c r="W931" i="37" s="1"/>
  <c r="V163" i="57"/>
  <c r="W930" i="37" s="1"/>
  <c r="V162" i="57"/>
  <c r="W929" i="37" s="1"/>
  <c r="V161" i="57"/>
  <c r="W928" i="37" s="1"/>
  <c r="V159" i="57"/>
  <c r="W926" i="37" s="1"/>
  <c r="V158" i="57"/>
  <c r="W925" i="37" s="1"/>
  <c r="V157" i="57"/>
  <c r="W924" i="37" s="1"/>
  <c r="V156" i="57"/>
  <c r="W923" i="37" s="1"/>
  <c r="V155" i="57"/>
  <c r="W922" i="37" s="1"/>
  <c r="V154" i="57"/>
  <c r="W921" i="37" s="1"/>
  <c r="V151" i="57"/>
  <c r="W918" i="37" s="1"/>
  <c r="V150" i="57"/>
  <c r="W917" i="37" s="1"/>
  <c r="V148" i="57"/>
  <c r="W915" i="37" s="1"/>
  <c r="V147" i="57"/>
  <c r="W914" i="37" s="1"/>
  <c r="V146" i="57"/>
  <c r="W913" i="37" s="1"/>
  <c r="V145" i="57"/>
  <c r="W912" i="37" s="1"/>
  <c r="V144" i="57"/>
  <c r="W911" i="37" s="1"/>
  <c r="V143" i="57"/>
  <c r="W910" i="37" s="1"/>
  <c r="V142" i="57"/>
  <c r="W909" i="37" s="1"/>
  <c r="V141" i="57"/>
  <c r="W908" i="37" s="1"/>
  <c r="V140" i="57"/>
  <c r="W907" i="37" s="1"/>
  <c r="W906" i="37"/>
  <c r="W905" i="37"/>
  <c r="W903" i="37"/>
  <c r="V124" i="57"/>
  <c r="V181" i="57" s="1"/>
  <c r="W948" i="37" s="1"/>
  <c r="V101" i="57"/>
  <c r="V160" i="57" s="1"/>
  <c r="W927" i="37" s="1"/>
  <c r="V94" i="57"/>
  <c r="V93" i="57" s="1"/>
  <c r="V126" i="57" s="1"/>
  <c r="W182" i="46"/>
  <c r="W271" i="37" s="1"/>
  <c r="W181" i="46"/>
  <c r="W270" i="37" s="1"/>
  <c r="W180" i="46"/>
  <c r="W269" i="37" s="1"/>
  <c r="W179" i="46"/>
  <c r="W268" i="37" s="1"/>
  <c r="W267" i="37"/>
  <c r="W266" i="37"/>
  <c r="W265" i="37"/>
  <c r="W174" i="46"/>
  <c r="W263" i="37" s="1"/>
  <c r="W173" i="46"/>
  <c r="W262" i="37" s="1"/>
  <c r="W171" i="46"/>
  <c r="W260" i="37" s="1"/>
  <c r="W169" i="46"/>
  <c r="W258" i="37" s="1"/>
  <c r="W168" i="46"/>
  <c r="W257" i="37" s="1"/>
  <c r="W167" i="46"/>
  <c r="W256" i="37" s="1"/>
  <c r="W166" i="46"/>
  <c r="W255" i="37" s="1"/>
  <c r="W165" i="46"/>
  <c r="W254" i="37" s="1"/>
  <c r="W164" i="46"/>
  <c r="W253" i="37" s="1"/>
  <c r="W163" i="46"/>
  <c r="W252" i="37" s="1"/>
  <c r="W162" i="46"/>
  <c r="W251" i="37" s="1"/>
  <c r="W161" i="46"/>
  <c r="W250" i="37" s="1"/>
  <c r="W160" i="46"/>
  <c r="W249" i="37" s="1"/>
  <c r="W159" i="46"/>
  <c r="W248" i="37" s="1"/>
  <c r="W158" i="46"/>
  <c r="W247" i="37" s="1"/>
  <c r="W157" i="46"/>
  <c r="W246" i="37" s="1"/>
  <c r="W156" i="46"/>
  <c r="W245" i="37" s="1"/>
  <c r="W155" i="46"/>
  <c r="W244" i="37" s="1"/>
  <c r="W154" i="46"/>
  <c r="W243" i="37" s="1"/>
  <c r="W153" i="46"/>
  <c r="W242" i="37" s="1"/>
  <c r="W152" i="46"/>
  <c r="W241" i="37" s="1"/>
  <c r="W151" i="46"/>
  <c r="W240" i="37" s="1"/>
  <c r="W149" i="46"/>
  <c r="W238" i="37" s="1"/>
  <c r="W148" i="46"/>
  <c r="W237" i="37" s="1"/>
  <c r="W147" i="46"/>
  <c r="W236" i="37" s="1"/>
  <c r="W146" i="46"/>
  <c r="W235" i="37" s="1"/>
  <c r="W145" i="46"/>
  <c r="W234" i="37" s="1"/>
  <c r="W144" i="46"/>
  <c r="W233" i="37" s="1"/>
  <c r="W141" i="46"/>
  <c r="W230" i="37" s="1"/>
  <c r="W140" i="46"/>
  <c r="W229" i="37" s="1"/>
  <c r="W138" i="46"/>
  <c r="W227" i="37" s="1"/>
  <c r="W137" i="46"/>
  <c r="W226" i="37" s="1"/>
  <c r="W136" i="46"/>
  <c r="W225" i="37" s="1"/>
  <c r="W135" i="46"/>
  <c r="W224" i="37" s="1"/>
  <c r="W134" i="46"/>
  <c r="W223" i="37" s="1"/>
  <c r="W133" i="46"/>
  <c r="W222" i="37" s="1"/>
  <c r="W132" i="46"/>
  <c r="W221" i="37" s="1"/>
  <c r="W131" i="46"/>
  <c r="W220" i="37" s="1"/>
  <c r="W130" i="46"/>
  <c r="W219" i="37" s="1"/>
  <c r="W129" i="46"/>
  <c r="W218" i="37" s="1"/>
  <c r="W128" i="46"/>
  <c r="W217" i="37" s="1"/>
  <c r="W127" i="46"/>
  <c r="W216" i="37" s="1"/>
  <c r="W115" i="46"/>
  <c r="W170" i="46" s="1"/>
  <c r="W259" i="37" s="1"/>
  <c r="W94" i="46"/>
  <c r="W87" i="46"/>
  <c r="W143" i="46" s="1"/>
  <c r="W232" i="37" s="1"/>
  <c r="Y2447" i="157"/>
  <c r="W1078" i="37" s="1"/>
  <c r="Y2446" i="157"/>
  <c r="W1077" i="37" s="1"/>
  <c r="Y2445" i="157"/>
  <c r="W1076" i="37" s="1"/>
  <c r="Y2444" i="157"/>
  <c r="W1075" i="37" s="1"/>
  <c r="W1074" i="37"/>
  <c r="W1073" i="37"/>
  <c r="W1072" i="37"/>
  <c r="Y2439" i="157"/>
  <c r="W1070" i="37" s="1"/>
  <c r="Y2438" i="157"/>
  <c r="W1069" i="37" s="1"/>
  <c r="Y2436" i="157"/>
  <c r="W1067" i="37" s="1"/>
  <c r="Y2434" i="157"/>
  <c r="W1065" i="37" s="1"/>
  <c r="Y2433" i="157"/>
  <c r="W1064" i="37" s="1"/>
  <c r="W1063" i="37"/>
  <c r="Y2431" i="157"/>
  <c r="W1062" i="37" s="1"/>
  <c r="Y2430" i="157"/>
  <c r="W1061" i="37" s="1"/>
  <c r="Y2429" i="157"/>
  <c r="W1060" i="37" s="1"/>
  <c r="Y2428" i="157"/>
  <c r="W1059" i="37" s="1"/>
  <c r="Y2427" i="157"/>
  <c r="W1058" i="37" s="1"/>
  <c r="Y2426" i="157"/>
  <c r="W1057" i="37" s="1"/>
  <c r="Y2425" i="157"/>
  <c r="W1056" i="37" s="1"/>
  <c r="Y2424" i="157"/>
  <c r="W1055" i="37" s="1"/>
  <c r="Y2423" i="157"/>
  <c r="W1054" i="37" s="1"/>
  <c r="Y2422" i="157"/>
  <c r="W1053" i="37" s="1"/>
  <c r="Y2421" i="157"/>
  <c r="W1052" i="37" s="1"/>
  <c r="Y2420" i="157"/>
  <c r="W1051" i="37" s="1"/>
  <c r="Y2419" i="157"/>
  <c r="W1050" i="37" s="1"/>
  <c r="Y2418" i="157"/>
  <c r="W1049" i="37" s="1"/>
  <c r="Y2417" i="157"/>
  <c r="W1048" i="37" s="1"/>
  <c r="Y2416" i="157"/>
  <c r="W1047" i="37" s="1"/>
  <c r="Y2414" i="157"/>
  <c r="W1045" i="37" s="1"/>
  <c r="Y2413" i="157"/>
  <c r="W1044" i="37" s="1"/>
  <c r="Y2412" i="157"/>
  <c r="W1043" i="37" s="1"/>
  <c r="Y2411" i="157"/>
  <c r="W1042" i="37" s="1"/>
  <c r="Y2410" i="157"/>
  <c r="W1041" i="37" s="1"/>
  <c r="Y2409" i="157"/>
  <c r="W1040" i="37" s="1"/>
  <c r="Y2406" i="157"/>
  <c r="W1037" i="37" s="1"/>
  <c r="Y2405" i="157"/>
  <c r="W1036" i="37" s="1"/>
  <c r="Y2403" i="157"/>
  <c r="W1034" i="37" s="1"/>
  <c r="Y2402" i="157"/>
  <c r="W1033" i="37" s="1"/>
  <c r="Y2401" i="157"/>
  <c r="W1032" i="37" s="1"/>
  <c r="Y2400" i="157"/>
  <c r="W1031" i="37" s="1"/>
  <c r="Y2399" i="157"/>
  <c r="W1030" i="37" s="1"/>
  <c r="Y2398" i="157"/>
  <c r="W1029" i="37" s="1"/>
  <c r="Y2397" i="157"/>
  <c r="W1028" i="37" s="1"/>
  <c r="Y2396" i="157"/>
  <c r="W1027" i="37" s="1"/>
  <c r="Y2395" i="157"/>
  <c r="W1026" i="37" s="1"/>
  <c r="Y2394" i="157"/>
  <c r="W1025" i="37" s="1"/>
  <c r="Y2393" i="157"/>
  <c r="W1024" i="37" s="1"/>
  <c r="Y2392" i="157"/>
  <c r="W1023" i="37" s="1"/>
  <c r="Y2391" i="157"/>
  <c r="W1022" i="37" s="1"/>
  <c r="Y2379" i="157"/>
  <c r="Y2435" i="157" s="1"/>
  <c r="W1066" i="37" s="1"/>
  <c r="Y2360" i="157"/>
  <c r="Y2353" i="157"/>
  <c r="Y2275" i="157"/>
  <c r="W1019" i="37" s="1"/>
  <c r="Y2274" i="157"/>
  <c r="W1018" i="37" s="1"/>
  <c r="Y2273" i="157"/>
  <c r="W1017" i="37" s="1"/>
  <c r="Y2272" i="157"/>
  <c r="W1016" i="37" s="1"/>
  <c r="Y2271" i="157"/>
  <c r="W1015" i="37" s="1"/>
  <c r="Y2270" i="157"/>
  <c r="W1014" i="37" s="1"/>
  <c r="Y2269" i="157"/>
  <c r="W1013" i="37" s="1"/>
  <c r="Y2267" i="157"/>
  <c r="W1011" i="37" s="1"/>
  <c r="Y2266" i="157"/>
  <c r="W1010" i="37" s="1"/>
  <c r="Y2264" i="157"/>
  <c r="W1008" i="37" s="1"/>
  <c r="Y2262" i="157"/>
  <c r="W1006" i="37" s="1"/>
  <c r="Y2261" i="157"/>
  <c r="W1005" i="37" s="1"/>
  <c r="Y2260" i="157"/>
  <c r="W1004" i="37" s="1"/>
  <c r="Y2259" i="157"/>
  <c r="W1003" i="37" s="1"/>
  <c r="Y2258" i="157"/>
  <c r="W1002" i="37" s="1"/>
  <c r="Y2257" i="157"/>
  <c r="W1001" i="37" s="1"/>
  <c r="Y2256" i="157"/>
  <c r="W1000" i="37" s="1"/>
  <c r="Y2255" i="157"/>
  <c r="W999" i="37" s="1"/>
  <c r="Y2254" i="157"/>
  <c r="W998" i="37" s="1"/>
  <c r="Y2253" i="157"/>
  <c r="W997" i="37" s="1"/>
  <c r="Y2252" i="157"/>
  <c r="W996" i="37" s="1"/>
  <c r="Y2251" i="157"/>
  <c r="W995" i="37" s="1"/>
  <c r="Y2250" i="157"/>
  <c r="W994" i="37" s="1"/>
  <c r="Y2249" i="157"/>
  <c r="W993" i="37" s="1"/>
  <c r="Y2248" i="157"/>
  <c r="W992" i="37" s="1"/>
  <c r="Y2247" i="157"/>
  <c r="W991" i="37" s="1"/>
  <c r="Y2246" i="157"/>
  <c r="W990" i="37" s="1"/>
  <c r="Y2245" i="157"/>
  <c r="W989" i="37" s="1"/>
  <c r="Y2244" i="157"/>
  <c r="W988" i="37" s="1"/>
  <c r="Y2243" i="157"/>
  <c r="W987" i="37" s="1"/>
  <c r="Y2241" i="157"/>
  <c r="W985" i="37" s="1"/>
  <c r="Y2240" i="157"/>
  <c r="W984" i="37" s="1"/>
  <c r="Y2239" i="157"/>
  <c r="W983" i="37" s="1"/>
  <c r="Y2238" i="157"/>
  <c r="W982" i="37" s="1"/>
  <c r="Y2237" i="157"/>
  <c r="W981" i="37" s="1"/>
  <c r="Y2236" i="157"/>
  <c r="W980" i="37" s="1"/>
  <c r="Y2233" i="157"/>
  <c r="W977" i="37" s="1"/>
  <c r="Y2232" i="157"/>
  <c r="W976" i="37" s="1"/>
  <c r="Y2230" i="157"/>
  <c r="W974" i="37" s="1"/>
  <c r="Y2229" i="157"/>
  <c r="W973" i="37" s="1"/>
  <c r="Y2228" i="157"/>
  <c r="W972" i="37" s="1"/>
  <c r="Y2227" i="157"/>
  <c r="W971" i="37" s="1"/>
  <c r="Y2226" i="157"/>
  <c r="W970" i="37" s="1"/>
  <c r="Y2225" i="157"/>
  <c r="W969" i="37" s="1"/>
  <c r="Y2224" i="157"/>
  <c r="W968" i="37" s="1"/>
  <c r="Y2223" i="157"/>
  <c r="W967" i="37" s="1"/>
  <c r="Y2222" i="157"/>
  <c r="W966" i="37" s="1"/>
  <c r="Y2221" i="157"/>
  <c r="W965" i="37" s="1"/>
  <c r="Y2220" i="157"/>
  <c r="W964" i="37" s="1"/>
  <c r="Y2219" i="157"/>
  <c r="W963" i="37" s="1"/>
  <c r="Y2197" i="157"/>
  <c r="Y2263" i="157" s="1"/>
  <c r="W1007" i="37" s="1"/>
  <c r="Y2173" i="157"/>
  <c r="Y2166" i="157"/>
  <c r="Y2138" i="157"/>
  <c r="W900" i="37" s="1"/>
  <c r="Y2137" i="157"/>
  <c r="W899" i="37" s="1"/>
  <c r="Y2136" i="157"/>
  <c r="W898" i="37" s="1"/>
  <c r="Y2135" i="157"/>
  <c r="W897" i="37" s="1"/>
  <c r="Y2134" i="157"/>
  <c r="W896" i="37" s="1"/>
  <c r="Y2133" i="157"/>
  <c r="W895" i="37" s="1"/>
  <c r="Y2132" i="157"/>
  <c r="W894" i="37" s="1"/>
  <c r="Y2130" i="157"/>
  <c r="W892" i="37" s="1"/>
  <c r="Y2129" i="157"/>
  <c r="W891" i="37" s="1"/>
  <c r="Y2127" i="157"/>
  <c r="W889" i="37" s="1"/>
  <c r="Y2125" i="157"/>
  <c r="W887" i="37" s="1"/>
  <c r="Y2124" i="157"/>
  <c r="W886" i="37" s="1"/>
  <c r="Y2123" i="157"/>
  <c r="W885" i="37" s="1"/>
  <c r="Y2122" i="157"/>
  <c r="W884" i="37" s="1"/>
  <c r="Y2121" i="157"/>
  <c r="W883" i="37" s="1"/>
  <c r="Y2120" i="157"/>
  <c r="W882" i="37" s="1"/>
  <c r="Y2119" i="157"/>
  <c r="W881" i="37" s="1"/>
  <c r="Y2118" i="157"/>
  <c r="W880" i="37" s="1"/>
  <c r="Y2115" i="157"/>
  <c r="W877" i="37" s="1"/>
  <c r="Y2114" i="157"/>
  <c r="W876" i="37" s="1"/>
  <c r="Y2113" i="157"/>
  <c r="W875" i="37" s="1"/>
  <c r="Y2112" i="157"/>
  <c r="W874" i="37" s="1"/>
  <c r="Y2111" i="157"/>
  <c r="W873" i="37" s="1"/>
  <c r="Y2110" i="157"/>
  <c r="W872" i="37" s="1"/>
  <c r="Y2109" i="157"/>
  <c r="W871" i="37" s="1"/>
  <c r="Y2108" i="157"/>
  <c r="W870" i="37" s="1"/>
  <c r="Y2107" i="157"/>
  <c r="W869" i="37" s="1"/>
  <c r="Y2106" i="157"/>
  <c r="W868" i="37" s="1"/>
  <c r="Y2105" i="157"/>
  <c r="W867" i="37" s="1"/>
  <c r="Y2104" i="157"/>
  <c r="W866" i="37" s="1"/>
  <c r="Y2103" i="157"/>
  <c r="W865" i="37" s="1"/>
  <c r="Y2101" i="157"/>
  <c r="W863" i="37" s="1"/>
  <c r="Y2100" i="157"/>
  <c r="W862" i="37" s="1"/>
  <c r="Y2099" i="157"/>
  <c r="W861" i="37" s="1"/>
  <c r="Y2098" i="157"/>
  <c r="W860" i="37" s="1"/>
  <c r="Y2097" i="157"/>
  <c r="W859" i="37" s="1"/>
  <c r="Y2096" i="157"/>
  <c r="W858" i="37" s="1"/>
  <c r="Y2093" i="157"/>
  <c r="W855" i="37" s="1"/>
  <c r="Y2092" i="157"/>
  <c r="W854" i="37" s="1"/>
  <c r="Y2090" i="157"/>
  <c r="W852" i="37" s="1"/>
  <c r="Y2089" i="157"/>
  <c r="W851" i="37" s="1"/>
  <c r="Y2088" i="157"/>
  <c r="W850" i="37" s="1"/>
  <c r="Y2087" i="157"/>
  <c r="W849" i="37" s="1"/>
  <c r="Y2086" i="157"/>
  <c r="W848" i="37" s="1"/>
  <c r="Y2085" i="157"/>
  <c r="W847" i="37" s="1"/>
  <c r="Y2084" i="157"/>
  <c r="W846" i="37" s="1"/>
  <c r="Y2083" i="157"/>
  <c r="W845" i="37" s="1"/>
  <c r="Y2082" i="157"/>
  <c r="W844" i="37" s="1"/>
  <c r="Y2081" i="157"/>
  <c r="W843" i="37" s="1"/>
  <c r="Y2080" i="157"/>
  <c r="W842" i="37" s="1"/>
  <c r="Y2078" i="157"/>
  <c r="W840" i="37" s="1"/>
  <c r="Y2057" i="157"/>
  <c r="Y2126" i="157" s="1"/>
  <c r="W888" i="37" s="1"/>
  <c r="Y2030" i="157"/>
  <c r="Y2023" i="157"/>
  <c r="Y1992" i="157"/>
  <c r="W837" i="37" s="1"/>
  <c r="Y1991" i="157"/>
  <c r="W836" i="37" s="1"/>
  <c r="Y1990" i="157"/>
  <c r="W835" i="37" s="1"/>
  <c r="Y1989" i="157"/>
  <c r="W834" i="37" s="1"/>
  <c r="Y1988" i="157"/>
  <c r="W833" i="37" s="1"/>
  <c r="Y1987" i="157"/>
  <c r="W832" i="37" s="1"/>
  <c r="Y1984" i="157"/>
  <c r="W829" i="37" s="1"/>
  <c r="Y1983" i="157"/>
  <c r="W828" i="37" s="1"/>
  <c r="Y1981" i="157"/>
  <c r="W826" i="37" s="1"/>
  <c r="Y1979" i="157"/>
  <c r="W824" i="37" s="1"/>
  <c r="Y1977" i="157"/>
  <c r="W822" i="37" s="1"/>
  <c r="Y1976" i="157"/>
  <c r="W821" i="37" s="1"/>
  <c r="Y1975" i="157"/>
  <c r="W820" i="37" s="1"/>
  <c r="Y1974" i="157"/>
  <c r="W819" i="37" s="1"/>
  <c r="Y1973" i="157"/>
  <c r="W818" i="37" s="1"/>
  <c r="Y1972" i="157"/>
  <c r="W817" i="37" s="1"/>
  <c r="Y1971" i="157"/>
  <c r="W816" i="37" s="1"/>
  <c r="Y1970" i="157"/>
  <c r="W815" i="37" s="1"/>
  <c r="Y1969" i="157"/>
  <c r="W814" i="37" s="1"/>
  <c r="Y1968" i="157"/>
  <c r="W813" i="37" s="1"/>
  <c r="Y1967" i="157"/>
  <c r="W812" i="37" s="1"/>
  <c r="Y1966" i="157"/>
  <c r="W811" i="37" s="1"/>
  <c r="Y1965" i="157"/>
  <c r="W810" i="37" s="1"/>
  <c r="Y1963" i="157"/>
  <c r="W808" i="37" s="1"/>
  <c r="Y1962" i="157"/>
  <c r="W807" i="37" s="1"/>
  <c r="Y1961" i="157"/>
  <c r="W806" i="37" s="1"/>
  <c r="Y1960" i="157"/>
  <c r="W805" i="37" s="1"/>
  <c r="Y1958" i="157"/>
  <c r="W803" i="37" s="1"/>
  <c r="Y1957" i="157"/>
  <c r="W802" i="37" s="1"/>
  <c r="Y1956" i="157"/>
  <c r="W801" i="37" s="1"/>
  <c r="Y1955" i="157"/>
  <c r="W800" i="37" s="1"/>
  <c r="Y1954" i="157"/>
  <c r="W799" i="37" s="1"/>
  <c r="Y1953" i="157"/>
  <c r="W798" i="37" s="1"/>
  <c r="Y1950" i="157"/>
  <c r="W795" i="37" s="1"/>
  <c r="Y1949" i="157"/>
  <c r="W794" i="37" s="1"/>
  <c r="Y1947" i="157"/>
  <c r="W792" i="37" s="1"/>
  <c r="Y1946" i="157"/>
  <c r="W791" i="37" s="1"/>
  <c r="Y1945" i="157"/>
  <c r="W790" i="37" s="1"/>
  <c r="Y1944" i="157"/>
  <c r="W789" i="37" s="1"/>
  <c r="Y1943" i="157"/>
  <c r="W788" i="37" s="1"/>
  <c r="Y1942" i="157"/>
  <c r="W787" i="37" s="1"/>
  <c r="Y1941" i="157"/>
  <c r="W786" i="37" s="1"/>
  <c r="Y1940" i="157"/>
  <c r="W785" i="37" s="1"/>
  <c r="Y1939" i="157"/>
  <c r="W784" i="37" s="1"/>
  <c r="Y1938" i="157"/>
  <c r="W783" i="37" s="1"/>
  <c r="Y1937" i="157"/>
  <c r="W782" i="37" s="1"/>
  <c r="Y1935" i="157"/>
  <c r="W780" i="37" s="1"/>
  <c r="Y1933" i="157"/>
  <c r="Y1920" i="157"/>
  <c r="Y1921" i="157" s="1"/>
  <c r="Y1892" i="157"/>
  <c r="Y1980" i="157" s="1"/>
  <c r="W825" i="37" s="1"/>
  <c r="Y1862" i="157"/>
  <c r="Y1855" i="157"/>
  <c r="Y1824" i="157"/>
  <c r="W777" i="37" s="1"/>
  <c r="Y1823" i="157"/>
  <c r="W776" i="37" s="1"/>
  <c r="Y1822" i="157"/>
  <c r="W775" i="37" s="1"/>
  <c r="Y1821" i="157"/>
  <c r="W774" i="37" s="1"/>
  <c r="Y1820" i="157"/>
  <c r="W773" i="37" s="1"/>
  <c r="Y1819" i="157"/>
  <c r="W772" i="37" s="1"/>
  <c r="Y1818" i="157"/>
  <c r="W771" i="37" s="1"/>
  <c r="Y1814" i="157"/>
  <c r="W767" i="37" s="1"/>
  <c r="Y1813" i="157"/>
  <c r="W766" i="37" s="1"/>
  <c r="Y1811" i="157"/>
  <c r="W764" i="37" s="1"/>
  <c r="Y1809" i="157"/>
  <c r="W762" i="37" s="1"/>
  <c r="Y1808" i="157"/>
  <c r="W761" i="37" s="1"/>
  <c r="Y1807" i="157"/>
  <c r="W760" i="37" s="1"/>
  <c r="Y1806" i="157"/>
  <c r="W759" i="37" s="1"/>
  <c r="Y1805" i="157"/>
  <c r="W758" i="37" s="1"/>
  <c r="Y1804" i="157"/>
  <c r="W757" i="37" s="1"/>
  <c r="Y1803" i="157"/>
  <c r="W756" i="37" s="1"/>
  <c r="Y1802" i="157"/>
  <c r="W755" i="37" s="1"/>
  <c r="Y1801" i="157"/>
  <c r="W754" i="37" s="1"/>
  <c r="Y1800" i="157"/>
  <c r="W753" i="37" s="1"/>
  <c r="Y1799" i="157"/>
  <c r="W752" i="37" s="1"/>
  <c r="Y1798" i="157"/>
  <c r="W751" i="37" s="1"/>
  <c r="Y1797" i="157"/>
  <c r="W750" i="37" s="1"/>
  <c r="Y1796" i="157"/>
  <c r="W749" i="37" s="1"/>
  <c r="Y1795" i="157"/>
  <c r="W748" i="37" s="1"/>
  <c r="Y1794" i="157"/>
  <c r="W747" i="37" s="1"/>
  <c r="Y1793" i="157"/>
  <c r="W746" i="37" s="1"/>
  <c r="Y1792" i="157"/>
  <c r="W745" i="37" s="1"/>
  <c r="Y1791" i="157"/>
  <c r="W744" i="37" s="1"/>
  <c r="Y1790" i="157"/>
  <c r="W743" i="37" s="1"/>
  <c r="Y1789" i="157"/>
  <c r="W742" i="37" s="1"/>
  <c r="Y1787" i="157"/>
  <c r="W740" i="37" s="1"/>
  <c r="Y1786" i="157"/>
  <c r="W739" i="37" s="1"/>
  <c r="Y1785" i="157"/>
  <c r="W738" i="37" s="1"/>
  <c r="Y1784" i="157"/>
  <c r="W737" i="37" s="1"/>
  <c r="Y1783" i="157"/>
  <c r="W736" i="37" s="1"/>
  <c r="Y1782" i="157"/>
  <c r="W735" i="37" s="1"/>
  <c r="Y1779" i="157"/>
  <c r="W732" i="37" s="1"/>
  <c r="Y1778" i="157"/>
  <c r="W731" i="37" s="1"/>
  <c r="Y1776" i="157"/>
  <c r="W729" i="37" s="1"/>
  <c r="Y1775" i="157"/>
  <c r="W728" i="37" s="1"/>
  <c r="Y1774" i="157"/>
  <c r="W727" i="37" s="1"/>
  <c r="Y1773" i="157"/>
  <c r="W726" i="37" s="1"/>
  <c r="Y1772" i="157"/>
  <c r="W725" i="37" s="1"/>
  <c r="Y1771" i="157"/>
  <c r="W724" i="37" s="1"/>
  <c r="Y1770" i="157"/>
  <c r="W723" i="37" s="1"/>
  <c r="Y1769" i="157"/>
  <c r="W722" i="37" s="1"/>
  <c r="Y1768" i="157"/>
  <c r="W721" i="37" s="1"/>
  <c r="Y1767" i="157"/>
  <c r="W720" i="37" s="1"/>
  <c r="Y1766" i="157"/>
  <c r="W719" i="37" s="1"/>
  <c r="Y1764" i="157"/>
  <c r="W717" i="37" s="1"/>
  <c r="Y1742" i="157"/>
  <c r="Y1810" i="157" s="1"/>
  <c r="W763" i="37" s="1"/>
  <c r="Y1714" i="157"/>
  <c r="Y1707" i="157"/>
  <c r="Y1676" i="157"/>
  <c r="W589" i="37" s="1"/>
  <c r="Y1675" i="157"/>
  <c r="W588" i="37" s="1"/>
  <c r="Y1674" i="157"/>
  <c r="W587" i="37" s="1"/>
  <c r="Y1673" i="157"/>
  <c r="W586" i="37" s="1"/>
  <c r="Y1672" i="157"/>
  <c r="W585" i="37" s="1"/>
  <c r="Y1671" i="157"/>
  <c r="W584" i="37" s="1"/>
  <c r="Y1670" i="157"/>
  <c r="W583" i="37" s="1"/>
  <c r="Y1667" i="157"/>
  <c r="W580" i="37" s="1"/>
  <c r="Y1666" i="157"/>
  <c r="W579" i="37" s="1"/>
  <c r="Y1664" i="157"/>
  <c r="W577" i="37" s="1"/>
  <c r="Y1662" i="157"/>
  <c r="W575" i="37" s="1"/>
  <c r="Y1661" i="157"/>
  <c r="W574" i="37" s="1"/>
  <c r="Y1660" i="157"/>
  <c r="W573" i="37" s="1"/>
  <c r="Y1659" i="157"/>
  <c r="W572" i="37" s="1"/>
  <c r="Y1658" i="157"/>
  <c r="W571" i="37" s="1"/>
  <c r="Y1657" i="157"/>
  <c r="W570" i="37" s="1"/>
  <c r="Y1656" i="157"/>
  <c r="W569" i="37" s="1"/>
  <c r="Y1655" i="157"/>
  <c r="W568" i="37" s="1"/>
  <c r="Y1653" i="157"/>
  <c r="W566" i="37" s="1"/>
  <c r="Y1652" i="157"/>
  <c r="W565" i="37" s="1"/>
  <c r="Y1651" i="157"/>
  <c r="W564" i="37" s="1"/>
  <c r="Y1650" i="157"/>
  <c r="W563" i="37" s="1"/>
  <c r="Y1649" i="157"/>
  <c r="W562" i="37" s="1"/>
  <c r="Y1648" i="157"/>
  <c r="W561" i="37" s="1"/>
  <c r="Y1647" i="157"/>
  <c r="W560" i="37" s="1"/>
  <c r="Y1646" i="157"/>
  <c r="W559" i="37" s="1"/>
  <c r="Y1645" i="157"/>
  <c r="W558" i="37" s="1"/>
  <c r="Y1644" i="157"/>
  <c r="W557" i="37" s="1"/>
  <c r="Y1643" i="157"/>
  <c r="W556" i="37" s="1"/>
  <c r="Y1642" i="157"/>
  <c r="W555" i="37" s="1"/>
  <c r="Y1641" i="157"/>
  <c r="W554" i="37" s="1"/>
  <c r="Y1640" i="157"/>
  <c r="W553" i="37" s="1"/>
  <c r="Y1638" i="157"/>
  <c r="W551" i="37" s="1"/>
  <c r="Y1637" i="157"/>
  <c r="W550" i="37" s="1"/>
  <c r="Y1636" i="157"/>
  <c r="W549" i="37" s="1"/>
  <c r="Y1635" i="157"/>
  <c r="W548" i="37" s="1"/>
  <c r="Y1634" i="157"/>
  <c r="W547" i="37" s="1"/>
  <c r="Y1633" i="157"/>
  <c r="W546" i="37" s="1"/>
  <c r="Y1630" i="157"/>
  <c r="W543" i="37" s="1"/>
  <c r="Y1629" i="157"/>
  <c r="W542" i="37" s="1"/>
  <c r="Y1627" i="157"/>
  <c r="W540" i="37" s="1"/>
  <c r="Y1626" i="157"/>
  <c r="W539" i="37" s="1"/>
  <c r="Y1625" i="157"/>
  <c r="W538" i="37" s="1"/>
  <c r="Y1624" i="157"/>
  <c r="W537" i="37" s="1"/>
  <c r="Y1623" i="157"/>
  <c r="W536" i="37" s="1"/>
  <c r="Y1622" i="157"/>
  <c r="W535" i="37" s="1"/>
  <c r="Y1621" i="157"/>
  <c r="W534" i="37" s="1"/>
  <c r="Y1620" i="157"/>
  <c r="W533" i="37" s="1"/>
  <c r="Y1619" i="157"/>
  <c r="W532" i="37" s="1"/>
  <c r="Y1618" i="157"/>
  <c r="W531" i="37" s="1"/>
  <c r="Y1617" i="157"/>
  <c r="W530" i="37" s="1"/>
  <c r="Y1615" i="157"/>
  <c r="W528" i="37" s="1"/>
  <c r="Y1592" i="157"/>
  <c r="Y1663" i="157" s="1"/>
  <c r="W576" i="37" s="1"/>
  <c r="Y1565" i="157"/>
  <c r="Y1558" i="157"/>
  <c r="Y1533" i="157"/>
  <c r="W462" i="37" s="1"/>
  <c r="Y1532" i="157"/>
  <c r="W461" i="37" s="1"/>
  <c r="Y1531" i="157"/>
  <c r="W460" i="37" s="1"/>
  <c r="Y1530" i="157"/>
  <c r="W459" i="37" s="1"/>
  <c r="Y1529" i="157"/>
  <c r="W458" i="37" s="1"/>
  <c r="Y1528" i="157"/>
  <c r="W457" i="37" s="1"/>
  <c r="Y1527" i="157"/>
  <c r="W456" i="37" s="1"/>
  <c r="Y1525" i="157"/>
  <c r="W454" i="37" s="1"/>
  <c r="Y1524" i="157"/>
  <c r="W453" i="37" s="1"/>
  <c r="Y1522" i="157"/>
  <c r="W451" i="37" s="1"/>
  <c r="Y1520" i="157"/>
  <c r="W449" i="37" s="1"/>
  <c r="Y1519" i="157"/>
  <c r="W448" i="37" s="1"/>
  <c r="Y1517" i="157"/>
  <c r="W446" i="37" s="1"/>
  <c r="Y1516" i="157"/>
  <c r="W445" i="37" s="1"/>
  <c r="Y1515" i="157"/>
  <c r="W444" i="37" s="1"/>
  <c r="Y1514" i="157"/>
  <c r="W443" i="37" s="1"/>
  <c r="Y1513" i="157"/>
  <c r="W442" i="37" s="1"/>
  <c r="Y1509" i="157"/>
  <c r="W438" i="37" s="1"/>
  <c r="Y1508" i="157"/>
  <c r="W437" i="37" s="1"/>
  <c r="Y1507" i="157"/>
  <c r="W436" i="37" s="1"/>
  <c r="Y1506" i="157"/>
  <c r="W435" i="37" s="1"/>
  <c r="Y1505" i="157"/>
  <c r="W434" i="37" s="1"/>
  <c r="Y1504" i="157"/>
  <c r="W433" i="37" s="1"/>
  <c r="Y1503" i="157"/>
  <c r="W432" i="37" s="1"/>
  <c r="Y1502" i="157"/>
  <c r="W431" i="37" s="1"/>
  <c r="Y1500" i="157"/>
  <c r="W429" i="37" s="1"/>
  <c r="Y1499" i="157"/>
  <c r="W428" i="37" s="1"/>
  <c r="Y1498" i="157"/>
  <c r="W427" i="37" s="1"/>
  <c r="Y1497" i="157"/>
  <c r="W426" i="37" s="1"/>
  <c r="Y1495" i="157"/>
  <c r="W424" i="37" s="1"/>
  <c r="Y1494" i="157"/>
  <c r="W423" i="37" s="1"/>
  <c r="Y1493" i="157"/>
  <c r="W422" i="37" s="1"/>
  <c r="Y1492" i="157"/>
  <c r="W421" i="37" s="1"/>
  <c r="Y1491" i="157"/>
  <c r="W420" i="37" s="1"/>
  <c r="Y1490" i="157"/>
  <c r="W419" i="37" s="1"/>
  <c r="Y1487" i="157"/>
  <c r="W416" i="37" s="1"/>
  <c r="Y1486" i="157"/>
  <c r="W415" i="37" s="1"/>
  <c r="Y1484" i="157"/>
  <c r="W413" i="37" s="1"/>
  <c r="Y1483" i="157"/>
  <c r="W412" i="37" s="1"/>
  <c r="Y1482" i="157"/>
  <c r="W411" i="37" s="1"/>
  <c r="Y1481" i="157"/>
  <c r="W410" i="37" s="1"/>
  <c r="Y1480" i="157"/>
  <c r="W409" i="37" s="1"/>
  <c r="Y1479" i="157"/>
  <c r="W408" i="37" s="1"/>
  <c r="Y1478" i="157"/>
  <c r="W407" i="37" s="1"/>
  <c r="Y1477" i="157"/>
  <c r="W406" i="37" s="1"/>
  <c r="Y1476" i="157"/>
  <c r="W405" i="37" s="1"/>
  <c r="Y1475" i="157"/>
  <c r="W404" i="37" s="1"/>
  <c r="Y1474" i="157"/>
  <c r="W403" i="37" s="1"/>
  <c r="Y1472" i="157"/>
  <c r="W401" i="37" s="1"/>
  <c r="Y1448" i="157"/>
  <c r="Y1521" i="157" s="1"/>
  <c r="W450" i="37" s="1"/>
  <c r="Y1419" i="157"/>
  <c r="Y1412" i="157"/>
  <c r="Y1383" i="157"/>
  <c r="W398" i="37" s="1"/>
  <c r="Y1382" i="157"/>
  <c r="W397" i="37" s="1"/>
  <c r="Y1381" i="157"/>
  <c r="W396" i="37" s="1"/>
  <c r="Y1380" i="157"/>
  <c r="W395" i="37" s="1"/>
  <c r="Y1379" i="157"/>
  <c r="W394" i="37" s="1"/>
  <c r="Y1378" i="157"/>
  <c r="W393" i="37" s="1"/>
  <c r="Y1377" i="157"/>
  <c r="W392" i="37" s="1"/>
  <c r="Y1376" i="157"/>
  <c r="W391" i="37" s="1"/>
  <c r="Y1374" i="157"/>
  <c r="W389" i="37" s="1"/>
  <c r="Y1373" i="157"/>
  <c r="W388" i="37" s="1"/>
  <c r="Y1371" i="157"/>
  <c r="W386" i="37" s="1"/>
  <c r="Y1369" i="157"/>
  <c r="W384" i="37" s="1"/>
  <c r="Y1368" i="157"/>
  <c r="W383" i="37" s="1"/>
  <c r="Y1367" i="157"/>
  <c r="W382" i="37" s="1"/>
  <c r="Y1366" i="157"/>
  <c r="W381" i="37" s="1"/>
  <c r="Y1365" i="157"/>
  <c r="W380" i="37" s="1"/>
  <c r="Y1364" i="157"/>
  <c r="W379" i="37" s="1"/>
  <c r="Y1363" i="157"/>
  <c r="W378" i="37" s="1"/>
  <c r="Y1362" i="157"/>
  <c r="W377" i="37" s="1"/>
  <c r="Y1361" i="157"/>
  <c r="W376" i="37" s="1"/>
  <c r="Y1357" i="157"/>
  <c r="W372" i="37" s="1"/>
  <c r="Y1356" i="157"/>
  <c r="W371" i="37" s="1"/>
  <c r="Y1355" i="157"/>
  <c r="W370" i="37" s="1"/>
  <c r="Y1354" i="157"/>
  <c r="W369" i="37" s="1"/>
  <c r="Y1353" i="157"/>
  <c r="W368" i="37" s="1"/>
  <c r="Y1352" i="157"/>
  <c r="W367" i="37" s="1"/>
  <c r="Y1351" i="157"/>
  <c r="W366" i="37" s="1"/>
  <c r="Y1350" i="157"/>
  <c r="W365" i="37" s="1"/>
  <c r="Y1349" i="157"/>
  <c r="W364" i="37" s="1"/>
  <c r="Y1347" i="157"/>
  <c r="W362" i="37" s="1"/>
  <c r="Y1346" i="157"/>
  <c r="W361" i="37" s="1"/>
  <c r="Y1345" i="157"/>
  <c r="W360" i="37" s="1"/>
  <c r="Y1343" i="157"/>
  <c r="W358" i="37" s="1"/>
  <c r="Y1342" i="157"/>
  <c r="W357" i="37" s="1"/>
  <c r="Y1341" i="157"/>
  <c r="W356" i="37" s="1"/>
  <c r="Y1340" i="157"/>
  <c r="W355" i="37" s="1"/>
  <c r="Y1339" i="157"/>
  <c r="W354" i="37" s="1"/>
  <c r="Y1338" i="157"/>
  <c r="W353" i="37" s="1"/>
  <c r="Y1335" i="157"/>
  <c r="W350" i="37" s="1"/>
  <c r="Y1332" i="157"/>
  <c r="W347" i="37" s="1"/>
  <c r="Y1331" i="157"/>
  <c r="W346" i="37" s="1"/>
  <c r="Y1330" i="157"/>
  <c r="W345" i="37" s="1"/>
  <c r="Y1329" i="157"/>
  <c r="W344" i="37" s="1"/>
  <c r="Y1328" i="157"/>
  <c r="W343" i="37" s="1"/>
  <c r="Y1327" i="157"/>
  <c r="W342" i="37" s="1"/>
  <c r="Y1326" i="157"/>
  <c r="W341" i="37" s="1"/>
  <c r="Y1324" i="157"/>
  <c r="W339" i="37" s="1"/>
  <c r="Y1323" i="157"/>
  <c r="W338" i="37" s="1"/>
  <c r="Y1322" i="157"/>
  <c r="W337" i="37" s="1"/>
  <c r="Y1321" i="157"/>
  <c r="W336" i="37" s="1"/>
  <c r="Y1319" i="157"/>
  <c r="W334" i="37" s="1"/>
  <c r="Y1303" i="157"/>
  <c r="Y1273" i="157"/>
  <c r="Y1266" i="157"/>
  <c r="Y1222" i="157"/>
  <c r="Y1182" i="157"/>
  <c r="Y1175" i="157"/>
  <c r="Y1142" i="157"/>
  <c r="W213" i="37" s="1"/>
  <c r="Y1141" i="157"/>
  <c r="W212" i="37" s="1"/>
  <c r="Y1140" i="157"/>
  <c r="W211" i="37" s="1"/>
  <c r="Y1139" i="157"/>
  <c r="W210" i="37" s="1"/>
  <c r="Y1138" i="157"/>
  <c r="W209" i="37" s="1"/>
  <c r="Y1137" i="157"/>
  <c r="W208" i="37" s="1"/>
  <c r="Y1136" i="157"/>
  <c r="W207" i="37" s="1"/>
  <c r="Y1133" i="157"/>
  <c r="W204" i="37" s="1"/>
  <c r="Y1132" i="157"/>
  <c r="W203" i="37" s="1"/>
  <c r="Y1130" i="157"/>
  <c r="W201" i="37" s="1"/>
  <c r="Y1128" i="157"/>
  <c r="W199" i="37" s="1"/>
  <c r="Y1127" i="157"/>
  <c r="W198" i="37" s="1"/>
  <c r="Y1126" i="157"/>
  <c r="W197" i="37" s="1"/>
  <c r="Y1125" i="157"/>
  <c r="W196" i="37" s="1"/>
  <c r="Y1124" i="157"/>
  <c r="W195" i="37" s="1"/>
  <c r="Y1123" i="157"/>
  <c r="W194" i="37" s="1"/>
  <c r="Y1121" i="157"/>
  <c r="W192" i="37" s="1"/>
  <c r="Y1117" i="157"/>
  <c r="W188" i="37" s="1"/>
  <c r="Y1116" i="157"/>
  <c r="W187" i="37" s="1"/>
  <c r="Y1115" i="157"/>
  <c r="W186" i="37" s="1"/>
  <c r="Y1112" i="157"/>
  <c r="W183" i="37" s="1"/>
  <c r="Y1111" i="157"/>
  <c r="W182" i="37" s="1"/>
  <c r="Y1110" i="157"/>
  <c r="W181" i="37" s="1"/>
  <c r="Y1109" i="157"/>
  <c r="W180" i="37" s="1"/>
  <c r="Y1108" i="157"/>
  <c r="W179" i="37" s="1"/>
  <c r="Y1107" i="157"/>
  <c r="W178" i="37" s="1"/>
  <c r="Y1106" i="157"/>
  <c r="W177" i="37" s="1"/>
  <c r="Y1105" i="157"/>
  <c r="W176" i="37" s="1"/>
  <c r="Y1103" i="157"/>
  <c r="W174" i="37" s="1"/>
  <c r="Y1102" i="157"/>
  <c r="W173" i="37" s="1"/>
  <c r="Y1101" i="157"/>
  <c r="W172" i="37" s="1"/>
  <c r="Y1100" i="157"/>
  <c r="W171" i="37" s="1"/>
  <c r="Y1099" i="157"/>
  <c r="W170" i="37" s="1"/>
  <c r="Y1098" i="157"/>
  <c r="W169" i="37" s="1"/>
  <c r="Y1095" i="157"/>
  <c r="W166" i="37" s="1"/>
  <c r="Y1094" i="157"/>
  <c r="W165" i="37" s="1"/>
  <c r="Y1092" i="157"/>
  <c r="W163" i="37" s="1"/>
  <c r="Y1091" i="157"/>
  <c r="W162" i="37" s="1"/>
  <c r="Y1090" i="157"/>
  <c r="W161" i="37" s="1"/>
  <c r="Y1089" i="157"/>
  <c r="W160" i="37" s="1"/>
  <c r="Y1088" i="157"/>
  <c r="W159" i="37" s="1"/>
  <c r="Y1087" i="157"/>
  <c r="W158" i="37" s="1"/>
  <c r="Y1086" i="157"/>
  <c r="W157" i="37" s="1"/>
  <c r="Y1085" i="157"/>
  <c r="W156" i="37" s="1"/>
  <c r="Y1084" i="157"/>
  <c r="W155" i="37" s="1"/>
  <c r="Y1083" i="157"/>
  <c r="W154" i="37" s="1"/>
  <c r="Y1082" i="157"/>
  <c r="W153" i="37" s="1"/>
  <c r="Y1081" i="157"/>
  <c r="W152" i="37" s="1"/>
  <c r="Y1077" i="157"/>
  <c r="Y1078" i="157" s="1"/>
  <c r="Y1037" i="157"/>
  <c r="Y1129" i="157" s="1"/>
  <c r="W200" i="37" s="1"/>
  <c r="Y1007" i="157"/>
  <c r="Y1000" i="157"/>
  <c r="Y966" i="157"/>
  <c r="W149" i="37" s="1"/>
  <c r="Y965" i="157"/>
  <c r="W148" i="37" s="1"/>
  <c r="Y964" i="157"/>
  <c r="W147" i="37" s="1"/>
  <c r="Y963" i="157"/>
  <c r="W146" i="37" s="1"/>
  <c r="Y962" i="157"/>
  <c r="W145" i="37" s="1"/>
  <c r="Y961" i="157"/>
  <c r="W144" i="37" s="1"/>
  <c r="W143" i="37"/>
  <c r="Y959" i="157"/>
  <c r="W142" i="37" s="1"/>
  <c r="Y956" i="157"/>
  <c r="W139" i="37" s="1"/>
  <c r="Y955" i="157"/>
  <c r="W138" i="37" s="1"/>
  <c r="Y953" i="157"/>
  <c r="W136" i="37" s="1"/>
  <c r="Y951" i="157"/>
  <c r="W134" i="37" s="1"/>
  <c r="Y950" i="157"/>
  <c r="W133" i="37" s="1"/>
  <c r="Y949" i="157"/>
  <c r="W132" i="37" s="1"/>
  <c r="Y948" i="157"/>
  <c r="W131" i="37" s="1"/>
  <c r="Y947" i="157"/>
  <c r="W130" i="37" s="1"/>
  <c r="Y946" i="157"/>
  <c r="W129" i="37" s="1"/>
  <c r="Y945" i="157"/>
  <c r="W128" i="37" s="1"/>
  <c r="Y944" i="157"/>
  <c r="W127" i="37" s="1"/>
  <c r="Y943" i="157"/>
  <c r="W126" i="37" s="1"/>
  <c r="Y942" i="157"/>
  <c r="W125" i="37" s="1"/>
  <c r="Y938" i="157"/>
  <c r="W121" i="37" s="1"/>
  <c r="Y937" i="157"/>
  <c r="W120" i="37" s="1"/>
  <c r="Y936" i="157"/>
  <c r="W119" i="37" s="1"/>
  <c r="Y935" i="157"/>
  <c r="W118" i="37" s="1"/>
  <c r="Y934" i="157"/>
  <c r="W117" i="37" s="1"/>
  <c r="Y933" i="157"/>
  <c r="W116" i="37" s="1"/>
  <c r="W1224" i="37" s="1"/>
  <c r="Y932" i="157"/>
  <c r="W115" i="37" s="1"/>
  <c r="Y931" i="157"/>
  <c r="W114" i="37" s="1"/>
  <c r="Y930" i="157"/>
  <c r="W113" i="37" s="1"/>
  <c r="Y929" i="157"/>
  <c r="W112" i="37" s="1"/>
  <c r="Y928" i="157"/>
  <c r="W111" i="37" s="1"/>
  <c r="Y927" i="157"/>
  <c r="W110" i="37" s="1"/>
  <c r="Y926" i="157"/>
  <c r="W109" i="37" s="1"/>
  <c r="Y925" i="157"/>
  <c r="W108" i="37" s="1"/>
  <c r="Y924" i="157"/>
  <c r="W107" i="37" s="1"/>
  <c r="Y922" i="157"/>
  <c r="W105" i="37" s="1"/>
  <c r="Y921" i="157"/>
  <c r="W104" i="37" s="1"/>
  <c r="Y920" i="157"/>
  <c r="W103" i="37" s="1"/>
  <c r="Y919" i="157"/>
  <c r="W102" i="37" s="1"/>
  <c r="Y918" i="157"/>
  <c r="W101" i="37" s="1"/>
  <c r="Y917" i="157"/>
  <c r="W100" i="37" s="1"/>
  <c r="Y914" i="157"/>
  <c r="W97" i="37" s="1"/>
  <c r="Y911" i="157"/>
  <c r="W94" i="37" s="1"/>
  <c r="Y910" i="157"/>
  <c r="W93" i="37" s="1"/>
  <c r="Y909" i="157"/>
  <c r="W92" i="37" s="1"/>
  <c r="Y908" i="157"/>
  <c r="W91" i="37" s="1"/>
  <c r="Y907" i="157"/>
  <c r="W90" i="37" s="1"/>
  <c r="Y906" i="157"/>
  <c r="W89" i="37" s="1"/>
  <c r="Y905" i="157"/>
  <c r="W88" i="37" s="1"/>
  <c r="Y904" i="157"/>
  <c r="W87" i="37" s="1"/>
  <c r="Y903" i="157"/>
  <c r="W86" i="37" s="1"/>
  <c r="Y902" i="157"/>
  <c r="W85" i="37" s="1"/>
  <c r="Y901" i="157"/>
  <c r="W84" i="37" s="1"/>
  <c r="Y900" i="157"/>
  <c r="W83" i="37" s="1"/>
  <c r="Y899" i="157"/>
  <c r="W82" i="37" s="1"/>
  <c r="Y896" i="157"/>
  <c r="Y889" i="157"/>
  <c r="Y876" i="157"/>
  <c r="Y875" i="157"/>
  <c r="Y850" i="157"/>
  <c r="Y826" i="157"/>
  <c r="Y819" i="157"/>
  <c r="Y782" i="157"/>
  <c r="Y757" i="157"/>
  <c r="Y750" i="157"/>
  <c r="Y724" i="157"/>
  <c r="Y716" i="157"/>
  <c r="Y717" i="157" s="1"/>
  <c r="Y691" i="157"/>
  <c r="Y667" i="157"/>
  <c r="Y660" i="157"/>
  <c r="Y642" i="157"/>
  <c r="Y643" i="157" s="1"/>
  <c r="Y516" i="157"/>
  <c r="Y511" i="157"/>
  <c r="Y477" i="157"/>
  <c r="Y486" i="157" s="1"/>
  <c r="Y430" i="157"/>
  <c r="Y437" i="157" s="1"/>
  <c r="Y371" i="157"/>
  <c r="Y330" i="157"/>
  <c r="Y323" i="157"/>
  <c r="Y268" i="157"/>
  <c r="Y241" i="157"/>
  <c r="Y234" i="157"/>
  <c r="Y189" i="157"/>
  <c r="Y164" i="157"/>
  <c r="Y157" i="157"/>
  <c r="Y97" i="157"/>
  <c r="Y55" i="157"/>
  <c r="Y48" i="157"/>
  <c r="X3574" i="156"/>
  <c r="W1142" i="37" s="1"/>
  <c r="X3573" i="156"/>
  <c r="W1141" i="37" s="1"/>
  <c r="X3572" i="156"/>
  <c r="W1140" i="37" s="1"/>
  <c r="X3571" i="156"/>
  <c r="W1139" i="37" s="1"/>
  <c r="X3570" i="156"/>
  <c r="W1138" i="37" s="1"/>
  <c r="X3569" i="156"/>
  <c r="W1137" i="37" s="1"/>
  <c r="X3568" i="156"/>
  <c r="W1136" i="37" s="1"/>
  <c r="X3566" i="156"/>
  <c r="W1134" i="37" s="1"/>
  <c r="X3565" i="156"/>
  <c r="W1133" i="37" s="1"/>
  <c r="X3563" i="156"/>
  <c r="W1131" i="37" s="1"/>
  <c r="X3561" i="156"/>
  <c r="W1129" i="37" s="1"/>
  <c r="X3560" i="156"/>
  <c r="W1128" i="37" s="1"/>
  <c r="X3558" i="156"/>
  <c r="W1126" i="37" s="1"/>
  <c r="X3557" i="156"/>
  <c r="W1125" i="37" s="1"/>
  <c r="X3556" i="156"/>
  <c r="W1124" i="37" s="1"/>
  <c r="X3555" i="156"/>
  <c r="W1123" i="37" s="1"/>
  <c r="X3554" i="156"/>
  <c r="W1122" i="37" s="1"/>
  <c r="X3551" i="156"/>
  <c r="W1119" i="37" s="1"/>
  <c r="X3550" i="156"/>
  <c r="W1118" i="37" s="1"/>
  <c r="X3549" i="156"/>
  <c r="W1117" i="37" s="1"/>
  <c r="X3548" i="156"/>
  <c r="W1116" i="37" s="1"/>
  <c r="X3547" i="156"/>
  <c r="W1115" i="37" s="1"/>
  <c r="X3546" i="156"/>
  <c r="W1114" i="37" s="1"/>
  <c r="X3545" i="156"/>
  <c r="W1113" i="37" s="1"/>
  <c r="X3544" i="156"/>
  <c r="W1112" i="37" s="1"/>
  <c r="X3543" i="156"/>
  <c r="W1111" i="37" s="1"/>
  <c r="X3542" i="156"/>
  <c r="W1110" i="37" s="1"/>
  <c r="X3541" i="156"/>
  <c r="W1109" i="37" s="1"/>
  <c r="X3540" i="156"/>
  <c r="W1108" i="37" s="1"/>
  <c r="X3539" i="156"/>
  <c r="W1107" i="37" s="1"/>
  <c r="X3538" i="156"/>
  <c r="W1106" i="37" s="1"/>
  <c r="X3536" i="156"/>
  <c r="W1104" i="37" s="1"/>
  <c r="X3535" i="156"/>
  <c r="W1103" i="37" s="1"/>
  <c r="X3534" i="156"/>
  <c r="W1102" i="37" s="1"/>
  <c r="X3533" i="156"/>
  <c r="W1101" i="37" s="1"/>
  <c r="X3532" i="156"/>
  <c r="W1100" i="37" s="1"/>
  <c r="X3531" i="156"/>
  <c r="W1099" i="37" s="1"/>
  <c r="X3528" i="156"/>
  <c r="W1096" i="37" s="1"/>
  <c r="X3527" i="156"/>
  <c r="W1095" i="37" s="1"/>
  <c r="X3525" i="156"/>
  <c r="W1093" i="37" s="1"/>
  <c r="X3524" i="156"/>
  <c r="W1092" i="37" s="1"/>
  <c r="X3523" i="156"/>
  <c r="W1091" i="37" s="1"/>
  <c r="X3522" i="156"/>
  <c r="W1090" i="37" s="1"/>
  <c r="X3521" i="156"/>
  <c r="W1089" i="37" s="1"/>
  <c r="X3520" i="156"/>
  <c r="W1088" i="37" s="1"/>
  <c r="X3519" i="156"/>
  <c r="W1087" i="37" s="1"/>
  <c r="X3518" i="156"/>
  <c r="W1086" i="37" s="1"/>
  <c r="X3517" i="156"/>
  <c r="W1085" i="37" s="1"/>
  <c r="X3516" i="156"/>
  <c r="W1084" i="37" s="1"/>
  <c r="X3515" i="156"/>
  <c r="W1083" i="37" s="1"/>
  <c r="X3513" i="156"/>
  <c r="W1081" i="37" s="1"/>
  <c r="X3492" i="156"/>
  <c r="X3469" i="156"/>
  <c r="X3462" i="156"/>
  <c r="X3419" i="156"/>
  <c r="X3396" i="156"/>
  <c r="X3389" i="156"/>
  <c r="X3366" i="156"/>
  <c r="W714" i="37" s="1"/>
  <c r="X3365" i="156"/>
  <c r="W713" i="37" s="1"/>
  <c r="X3364" i="156"/>
  <c r="W712" i="37" s="1"/>
  <c r="X3363" i="156"/>
  <c r="W711" i="37" s="1"/>
  <c r="X3362" i="156"/>
  <c r="W710" i="37" s="1"/>
  <c r="X3361" i="156"/>
  <c r="W709" i="37" s="1"/>
  <c r="X3359" i="156"/>
  <c r="W707" i="37" s="1"/>
  <c r="X3358" i="156"/>
  <c r="W706" i="37" s="1"/>
  <c r="X3356" i="156"/>
  <c r="W704" i="37" s="1"/>
  <c r="X3354" i="156"/>
  <c r="W702" i="37" s="1"/>
  <c r="X3353" i="156"/>
  <c r="W701" i="37" s="1"/>
  <c r="X3352" i="156"/>
  <c r="W700" i="37" s="1"/>
  <c r="X3351" i="156"/>
  <c r="W699" i="37" s="1"/>
  <c r="X3350" i="156"/>
  <c r="W698" i="37" s="1"/>
  <c r="X3349" i="156"/>
  <c r="W697" i="37" s="1"/>
  <c r="X3348" i="156"/>
  <c r="W696" i="37" s="1"/>
  <c r="X3347" i="156"/>
  <c r="W695" i="37" s="1"/>
  <c r="X3346" i="156"/>
  <c r="W694" i="37" s="1"/>
  <c r="X3345" i="156"/>
  <c r="W693" i="37" s="1"/>
  <c r="X3344" i="156"/>
  <c r="W692" i="37" s="1"/>
  <c r="X3343" i="156"/>
  <c r="W691" i="37" s="1"/>
  <c r="X3342" i="156"/>
  <c r="W690" i="37" s="1"/>
  <c r="X3341" i="156"/>
  <c r="W689" i="37" s="1"/>
  <c r="X3340" i="156"/>
  <c r="W688" i="37" s="1"/>
  <c r="X3339" i="156"/>
  <c r="W687" i="37" s="1"/>
  <c r="X3338" i="156"/>
  <c r="W686" i="37" s="1"/>
  <c r="X3337" i="156"/>
  <c r="W685" i="37" s="1"/>
  <c r="X3336" i="156"/>
  <c r="W684" i="37" s="1"/>
  <c r="X3335" i="156"/>
  <c r="W683" i="37" s="1"/>
  <c r="X3334" i="156"/>
  <c r="W682" i="37" s="1"/>
  <c r="X3332" i="156"/>
  <c r="W680" i="37" s="1"/>
  <c r="X3331" i="156"/>
  <c r="W679" i="37" s="1"/>
  <c r="X3330" i="156"/>
  <c r="W678" i="37" s="1"/>
  <c r="X3329" i="156"/>
  <c r="W677" i="37" s="1"/>
  <c r="X3328" i="156"/>
  <c r="W676" i="37" s="1"/>
  <c r="X3327" i="156"/>
  <c r="W675" i="37" s="1"/>
  <c r="X3324" i="156"/>
  <c r="W672" i="37" s="1"/>
  <c r="X3323" i="156"/>
  <c r="W671" i="37" s="1"/>
  <c r="X3321" i="156"/>
  <c r="W669" i="37" s="1"/>
  <c r="X3320" i="156"/>
  <c r="W668" i="37" s="1"/>
  <c r="X3319" i="156"/>
  <c r="W667" i="37" s="1"/>
  <c r="X3318" i="156"/>
  <c r="W666" i="37" s="1"/>
  <c r="X3317" i="156"/>
  <c r="W665" i="37" s="1"/>
  <c r="X3316" i="156"/>
  <c r="W664" i="37" s="1"/>
  <c r="X3315" i="156"/>
  <c r="W663" i="37" s="1"/>
  <c r="X3314" i="156"/>
  <c r="W662" i="37" s="1"/>
  <c r="X3313" i="156"/>
  <c r="W661" i="37" s="1"/>
  <c r="X3312" i="156"/>
  <c r="W660" i="37" s="1"/>
  <c r="X3311" i="156"/>
  <c r="W659" i="37" s="1"/>
  <c r="X3309" i="156"/>
  <c r="W657" i="37" s="1"/>
  <c r="X3291" i="156"/>
  <c r="X3355" i="156" s="1"/>
  <c r="W703" i="37" s="1"/>
  <c r="X3267" i="156"/>
  <c r="X3260" i="156"/>
  <c r="X3326" i="156" s="1"/>
  <c r="W674" i="37" s="1"/>
  <c r="X3231" i="156"/>
  <c r="W654" i="37" s="1"/>
  <c r="X3230" i="156"/>
  <c r="W653" i="37" s="1"/>
  <c r="X3229" i="156"/>
  <c r="W652" i="37" s="1"/>
  <c r="X3228" i="156"/>
  <c r="W651" i="37" s="1"/>
  <c r="X3227" i="156"/>
  <c r="W650" i="37" s="1"/>
  <c r="X3226" i="156"/>
  <c r="W649" i="37" s="1"/>
  <c r="X3225" i="156"/>
  <c r="W648" i="37" s="1"/>
  <c r="X3223" i="156"/>
  <c r="W646" i="37" s="1"/>
  <c r="X3222" i="156"/>
  <c r="W645" i="37" s="1"/>
  <c r="X3220" i="156"/>
  <c r="W643" i="37" s="1"/>
  <c r="X3218" i="156"/>
  <c r="W641" i="37" s="1"/>
  <c r="X3217" i="156"/>
  <c r="W640" i="37" s="1"/>
  <c r="X3216" i="156"/>
  <c r="W639" i="37" s="1"/>
  <c r="X3215" i="156"/>
  <c r="W638" i="37" s="1"/>
  <c r="X3214" i="156"/>
  <c r="W637" i="37" s="1"/>
  <c r="X3213" i="156"/>
  <c r="W636" i="37" s="1"/>
  <c r="X3212" i="156"/>
  <c r="W635" i="37" s="1"/>
  <c r="X3211" i="156"/>
  <c r="W634" i="37" s="1"/>
  <c r="X3208" i="156"/>
  <c r="W631" i="37" s="1"/>
  <c r="X3207" i="156"/>
  <c r="W630" i="37" s="1"/>
  <c r="X3206" i="156"/>
  <c r="W629" i="37" s="1"/>
  <c r="X3205" i="156"/>
  <c r="W628" i="37" s="1"/>
  <c r="X3204" i="156"/>
  <c r="W627" i="37" s="1"/>
  <c r="X3203" i="156"/>
  <c r="W626" i="37" s="1"/>
  <c r="X3202" i="156"/>
  <c r="W625" i="37" s="1"/>
  <c r="X3201" i="156"/>
  <c r="W624" i="37" s="1"/>
  <c r="X3200" i="156"/>
  <c r="W623" i="37" s="1"/>
  <c r="X3199" i="156"/>
  <c r="W622" i="37" s="1"/>
  <c r="X3198" i="156"/>
  <c r="W621" i="37" s="1"/>
  <c r="X3197" i="156"/>
  <c r="W620" i="37" s="1"/>
  <c r="X3196" i="156"/>
  <c r="W619" i="37" s="1"/>
  <c r="X3195" i="156"/>
  <c r="W618" i="37" s="1"/>
  <c r="W1215" i="37" s="1"/>
  <c r="X3194" i="156"/>
  <c r="W617" i="37" s="1"/>
  <c r="X3192" i="156"/>
  <c r="W615" i="37" s="1"/>
  <c r="W1212" i="37" s="1"/>
  <c r="X3191" i="156"/>
  <c r="W614" i="37" s="1"/>
  <c r="X3190" i="156"/>
  <c r="W613" i="37" s="1"/>
  <c r="X3189" i="156"/>
  <c r="W612" i="37" s="1"/>
  <c r="X3188" i="156"/>
  <c r="W611" i="37" s="1"/>
  <c r="X3187" i="156"/>
  <c r="W610" i="37" s="1"/>
  <c r="W1207" i="37" s="1"/>
  <c r="X3186" i="156"/>
  <c r="W609" i="37" s="1"/>
  <c r="X3183" i="156"/>
  <c r="W606" i="37" s="1"/>
  <c r="X3182" i="156"/>
  <c r="W605" i="37" s="1"/>
  <c r="X3180" i="156"/>
  <c r="W603" i="37" s="1"/>
  <c r="X3179" i="156"/>
  <c r="W602" i="37" s="1"/>
  <c r="X3178" i="156"/>
  <c r="W601" i="37" s="1"/>
  <c r="X3177" i="156"/>
  <c r="W600" i="37" s="1"/>
  <c r="X3176" i="156"/>
  <c r="W599" i="37" s="1"/>
  <c r="X3175" i="156"/>
  <c r="W598" i="37" s="1"/>
  <c r="X3174" i="156"/>
  <c r="W597" i="37" s="1"/>
  <c r="X3173" i="156"/>
  <c r="W596" i="37" s="1"/>
  <c r="X3172" i="156"/>
  <c r="W595" i="37" s="1"/>
  <c r="X3171" i="156"/>
  <c r="W594" i="37" s="1"/>
  <c r="X3170" i="156"/>
  <c r="W593" i="37" s="1"/>
  <c r="X3169" i="156"/>
  <c r="W592" i="37" s="1"/>
  <c r="X3143" i="156"/>
  <c r="X3219" i="156" s="1"/>
  <c r="W642" i="37" s="1"/>
  <c r="X3110" i="156"/>
  <c r="X3193" i="156" s="1"/>
  <c r="W616" i="37" s="1"/>
  <c r="X3102" i="156"/>
  <c r="X3185" i="156" s="1"/>
  <c r="W608" i="37" s="1"/>
  <c r="X3072" i="156"/>
  <c r="W525" i="37" s="1"/>
  <c r="X3071" i="156"/>
  <c r="W524" i="37" s="1"/>
  <c r="X3070" i="156"/>
  <c r="W523" i="37" s="1"/>
  <c r="X3069" i="156"/>
  <c r="W522" i="37" s="1"/>
  <c r="X3068" i="156"/>
  <c r="W521" i="37" s="1"/>
  <c r="X3067" i="156"/>
  <c r="W520" i="37" s="1"/>
  <c r="X3066" i="156"/>
  <c r="W519" i="37" s="1"/>
  <c r="X3065" i="156"/>
  <c r="W518" i="37" s="1"/>
  <c r="X3063" i="156"/>
  <c r="W516" i="37" s="1"/>
  <c r="X3062" i="156"/>
  <c r="W515" i="37" s="1"/>
  <c r="X3060" i="156"/>
  <c r="W513" i="37" s="1"/>
  <c r="X3058" i="156"/>
  <c r="W511" i="37" s="1"/>
  <c r="X3057" i="156"/>
  <c r="W510" i="37" s="1"/>
  <c r="X3056" i="156"/>
  <c r="W509" i="37" s="1"/>
  <c r="X3055" i="156"/>
  <c r="W508" i="37" s="1"/>
  <c r="X3054" i="156"/>
  <c r="W507" i="37" s="1"/>
  <c r="X3053" i="156"/>
  <c r="W506" i="37" s="1"/>
  <c r="X3052" i="156"/>
  <c r="W505" i="37" s="1"/>
  <c r="X3051" i="156"/>
  <c r="W504" i="37" s="1"/>
  <c r="X3050" i="156"/>
  <c r="W503" i="37" s="1"/>
  <c r="X3049" i="156"/>
  <c r="W502" i="37" s="1"/>
  <c r="X3048" i="156"/>
  <c r="W501" i="37" s="1"/>
  <c r="X3047" i="156"/>
  <c r="W500" i="37" s="1"/>
  <c r="X3046" i="156"/>
  <c r="W499" i="37" s="1"/>
  <c r="X3045" i="156"/>
  <c r="W498" i="37" s="1"/>
  <c r="X3044" i="156"/>
  <c r="W497" i="37" s="1"/>
  <c r="X3043" i="156"/>
  <c r="W496" i="37" s="1"/>
  <c r="X3042" i="156"/>
  <c r="W495" i="37" s="1"/>
  <c r="X3041" i="156"/>
  <c r="W494" i="37" s="1"/>
  <c r="X3040" i="156"/>
  <c r="W493" i="37" s="1"/>
  <c r="X3039" i="156"/>
  <c r="W492" i="37" s="1"/>
  <c r="X3038" i="156"/>
  <c r="W491" i="37" s="1"/>
  <c r="X3037" i="156"/>
  <c r="W490" i="37" s="1"/>
  <c r="X3035" i="156"/>
  <c r="W488" i="37" s="1"/>
  <c r="X3034" i="156"/>
  <c r="W487" i="37" s="1"/>
  <c r="X3033" i="156"/>
  <c r="W486" i="37" s="1"/>
  <c r="X3032" i="156"/>
  <c r="W485" i="37" s="1"/>
  <c r="X3031" i="156"/>
  <c r="W484" i="37" s="1"/>
  <c r="X3030" i="156"/>
  <c r="W483" i="37" s="1"/>
  <c r="X3027" i="156"/>
  <c r="W480" i="37" s="1"/>
  <c r="X3026" i="156"/>
  <c r="W479" i="37" s="1"/>
  <c r="X3024" i="156"/>
  <c r="W477" i="37" s="1"/>
  <c r="X3023" i="156"/>
  <c r="W476" i="37" s="1"/>
  <c r="X3022" i="156"/>
  <c r="W475" i="37" s="1"/>
  <c r="X3021" i="156"/>
  <c r="W474" i="37" s="1"/>
  <c r="X3020" i="156"/>
  <c r="W473" i="37" s="1"/>
  <c r="X3019" i="156"/>
  <c r="W472" i="37" s="1"/>
  <c r="X3018" i="156"/>
  <c r="W471" i="37" s="1"/>
  <c r="X3017" i="156"/>
  <c r="W470" i="37" s="1"/>
  <c r="X3016" i="156"/>
  <c r="W469" i="37" s="1"/>
  <c r="X3015" i="156"/>
  <c r="W468" i="37" s="1"/>
  <c r="X3014" i="156"/>
  <c r="W467" i="37" s="1"/>
  <c r="X3012" i="156"/>
  <c r="W465" i="37" s="1"/>
  <c r="X2986" i="156"/>
  <c r="X3059" i="156" s="1"/>
  <c r="W512" i="37" s="1"/>
  <c r="X2961" i="156"/>
  <c r="X3036" i="156" s="1"/>
  <c r="W489" i="37" s="1"/>
  <c r="X2954" i="156"/>
  <c r="X2925" i="156"/>
  <c r="W331" i="37" s="1"/>
  <c r="X2924" i="156"/>
  <c r="W330" i="37" s="1"/>
  <c r="X2923" i="156"/>
  <c r="W329" i="37" s="1"/>
  <c r="X2922" i="156"/>
  <c r="W328" i="37" s="1"/>
  <c r="X2921" i="156"/>
  <c r="W327" i="37" s="1"/>
  <c r="X2917" i="156"/>
  <c r="W323" i="37" s="1"/>
  <c r="X2911" i="156"/>
  <c r="W317" i="37" s="1"/>
  <c r="X2904" i="156"/>
  <c r="W310" i="37" s="1"/>
  <c r="X2896" i="156"/>
  <c r="W302" i="37" s="1"/>
  <c r="X2895" i="156"/>
  <c r="W301" i="37" s="1"/>
  <c r="X2894" i="156"/>
  <c r="W300" i="37" s="1"/>
  <c r="X2893" i="156"/>
  <c r="W299" i="37" s="1"/>
  <c r="X2891" i="156"/>
  <c r="W297" i="37" s="1"/>
  <c r="X2890" i="156"/>
  <c r="W296" i="37" s="1"/>
  <c r="X2888" i="156"/>
  <c r="W294" i="37" s="1"/>
  <c r="X2886" i="156"/>
  <c r="W292" i="37" s="1"/>
  <c r="X2883" i="156"/>
  <c r="W289" i="37" s="1"/>
  <c r="X2871" i="156"/>
  <c r="W277" i="37" s="1"/>
  <c r="X2870" i="156"/>
  <c r="W276" i="37" s="1"/>
  <c r="X2868" i="156"/>
  <c r="W274" i="37" s="1"/>
  <c r="X2850" i="156"/>
  <c r="X2913" i="156" s="1"/>
  <c r="W319" i="37" s="1"/>
  <c r="X2826" i="156"/>
  <c r="X2892" i="156" s="1"/>
  <c r="W298" i="37" s="1"/>
  <c r="X2819" i="156"/>
  <c r="X2885" i="156" s="1"/>
  <c r="W291" i="37" s="1"/>
  <c r="X2789" i="156"/>
  <c r="W79" i="37" s="1"/>
  <c r="X2785" i="156"/>
  <c r="W75" i="37" s="1"/>
  <c r="X2784" i="156"/>
  <c r="W74" i="37" s="1"/>
  <c r="X2783" i="156"/>
  <c r="W73" i="37" s="1"/>
  <c r="W72" i="37"/>
  <c r="X2777" i="156"/>
  <c r="W67" i="37" s="1"/>
  <c r="X2772" i="156"/>
  <c r="W62" i="37" s="1"/>
  <c r="X2771" i="156"/>
  <c r="W61" i="37" s="1"/>
  <c r="W57" i="37"/>
  <c r="X2758" i="156"/>
  <c r="W48" i="37" s="1"/>
  <c r="X2757" i="156"/>
  <c r="W47" i="37" s="1"/>
  <c r="X2748" i="156"/>
  <c r="W38" i="37" s="1"/>
  <c r="X2747" i="156"/>
  <c r="W37" i="37" s="1"/>
  <c r="X2746" i="156"/>
  <c r="W36" i="37" s="1"/>
  <c r="X2745" i="156"/>
  <c r="W35" i="37" s="1"/>
  <c r="X2743" i="156"/>
  <c r="W33" i="37" s="1"/>
  <c r="X2742" i="156"/>
  <c r="W32" i="37" s="1"/>
  <c r="X2741" i="156"/>
  <c r="W31" i="37" s="1"/>
  <c r="X2740" i="156"/>
  <c r="W30" i="37" s="1"/>
  <c r="X2738" i="156"/>
  <c r="W28" i="37" s="1"/>
  <c r="X2735" i="156"/>
  <c r="W25" i="37" s="1"/>
  <c r="X2723" i="156"/>
  <c r="W13" i="37" s="1"/>
  <c r="X2722" i="156"/>
  <c r="W12" i="37" s="1"/>
  <c r="X2721" i="156"/>
  <c r="W11" i="37" s="1"/>
  <c r="X2720" i="156"/>
  <c r="W10" i="37" s="1"/>
  <c r="X2717" i="156"/>
  <c r="X2711" i="156"/>
  <c r="X2712" i="156" s="1"/>
  <c r="X2703" i="156"/>
  <c r="X2695" i="156"/>
  <c r="X2685" i="156"/>
  <c r="X2686" i="156" s="1"/>
  <c r="X2676" i="156"/>
  <c r="X2677" i="156" s="1"/>
  <c r="X2660" i="156"/>
  <c r="X2652" i="156"/>
  <c r="X2653" i="156" s="1"/>
  <c r="X2646" i="156"/>
  <c r="X2647" i="156" s="1"/>
  <c r="X2630" i="156"/>
  <c r="X2631" i="156" s="1"/>
  <c r="X2621" i="156"/>
  <c r="X2622" i="156" s="1"/>
  <c r="X2606" i="156"/>
  <c r="X2599" i="156"/>
  <c r="X2593" i="156"/>
  <c r="X2594" i="156" s="1"/>
  <c r="X2576" i="156"/>
  <c r="X2581" i="156" s="1"/>
  <c r="X2550" i="156"/>
  <c r="X2551" i="156" s="1"/>
  <c r="X2535" i="156"/>
  <c r="X2536" i="156" s="1"/>
  <c r="X2526" i="156"/>
  <c r="X2516" i="156"/>
  <c r="X2517" i="156" s="1"/>
  <c r="X2501" i="156"/>
  <c r="X2502" i="156" s="1"/>
  <c r="X2493" i="156"/>
  <c r="X2494" i="156" s="1"/>
  <c r="X2461" i="156"/>
  <c r="X2466" i="156" s="1"/>
  <c r="X2445" i="156"/>
  <c r="X2446" i="156" s="1"/>
  <c r="X2415" i="156"/>
  <c r="X2416" i="156" s="1"/>
  <c r="X2408" i="156"/>
  <c r="X2409" i="156" s="1"/>
  <c r="X2385" i="156"/>
  <c r="X2391" i="156" s="1"/>
  <c r="X2377" i="156"/>
  <c r="X2378" i="156" s="1"/>
  <c r="X2361" i="156"/>
  <c r="X2362" i="156" s="1"/>
  <c r="X2345" i="156"/>
  <c r="X2337" i="156"/>
  <c r="X2327" i="156"/>
  <c r="X2781" i="156" s="1"/>
  <c r="W71" i="37" s="1"/>
  <c r="X2319" i="156"/>
  <c r="X2295" i="156"/>
  <c r="X2288" i="156"/>
  <c r="X2265" i="156"/>
  <c r="X2271" i="156" s="1"/>
  <c r="X2241" i="156"/>
  <c r="X2217" i="156"/>
  <c r="X2210" i="156"/>
  <c r="X2176" i="156"/>
  <c r="X2152" i="156"/>
  <c r="X2145" i="156"/>
  <c r="X2105" i="156"/>
  <c r="X2045" i="156"/>
  <c r="X2038" i="156"/>
  <c r="X2003" i="156"/>
  <c r="X1960" i="156"/>
  <c r="X1955" i="156"/>
  <c r="X1939" i="156"/>
  <c r="X1940" i="156" s="1"/>
  <c r="X1883" i="156"/>
  <c r="X1878" i="156"/>
  <c r="X1831" i="156"/>
  <c r="X1826" i="156"/>
  <c r="X1777" i="156"/>
  <c r="X1772" i="156"/>
  <c r="X1756" i="156"/>
  <c r="X1757" i="156" s="1"/>
  <c r="X1742" i="156"/>
  <c r="X1743" i="156" s="1"/>
  <c r="X1728" i="156"/>
  <c r="X1729" i="156" s="1"/>
  <c r="X1704" i="156"/>
  <c r="X1676" i="156"/>
  <c r="X1669" i="156"/>
  <c r="X1642" i="156"/>
  <c r="X1618" i="156"/>
  <c r="X1611" i="156"/>
  <c r="X1580" i="156"/>
  <c r="X1551" i="156"/>
  <c r="X1544" i="156"/>
  <c r="X1516" i="156"/>
  <c r="X1492" i="156"/>
  <c r="X1485" i="156"/>
  <c r="X1455" i="156"/>
  <c r="X1429" i="156"/>
  <c r="X1422" i="156"/>
  <c r="X1385" i="156"/>
  <c r="X1343" i="156"/>
  <c r="X1336" i="156"/>
  <c r="X1305" i="156"/>
  <c r="X1279" i="156"/>
  <c r="X1272" i="156"/>
  <c r="X1242" i="156"/>
  <c r="X1211" i="156"/>
  <c r="X1204" i="156"/>
  <c r="X1181" i="156"/>
  <c r="X1188" i="156" s="1"/>
  <c r="X1142" i="156"/>
  <c r="X1149" i="156" s="1"/>
  <c r="X1105" i="156"/>
  <c r="X1112" i="156" s="1"/>
  <c r="X1042" i="156"/>
  <c r="X1037" i="156"/>
  <c r="X975" i="156"/>
  <c r="X970" i="156"/>
  <c r="X944" i="156"/>
  <c r="X952" i="156" s="1"/>
  <c r="X896" i="156"/>
  <c r="X853" i="156"/>
  <c r="X846" i="156"/>
  <c r="X812" i="156"/>
  <c r="X818" i="156" s="1"/>
  <c r="X799" i="156"/>
  <c r="W1184" i="37" s="1"/>
  <c r="X798" i="156"/>
  <c r="W1183" i="37" s="1"/>
  <c r="X797" i="156"/>
  <c r="W1182" i="37" s="1"/>
  <c r="X796" i="156"/>
  <c r="W1181" i="37" s="1"/>
  <c r="W1254" i="37" s="1"/>
  <c r="X795" i="156"/>
  <c r="W1180" i="37" s="1"/>
  <c r="X790" i="156"/>
  <c r="W1175" i="37" s="1"/>
  <c r="X787" i="156"/>
  <c r="W1172" i="37" s="1"/>
  <c r="X786" i="156"/>
  <c r="W1171" i="37" s="1"/>
  <c r="X782" i="156"/>
  <c r="W1167" i="37" s="1"/>
  <c r="X773" i="156"/>
  <c r="W1158" i="37" s="1"/>
  <c r="X764" i="156"/>
  <c r="W1149" i="37" s="1"/>
  <c r="X763" i="156"/>
  <c r="W1148" i="37" s="1"/>
  <c r="X762" i="156"/>
  <c r="W1147" i="37" s="1"/>
  <c r="X760" i="156"/>
  <c r="W1145" i="37" s="1"/>
  <c r="X747" i="156"/>
  <c r="X757" i="156" s="1"/>
  <c r="X722" i="156"/>
  <c r="X713" i="156"/>
  <c r="X714" i="156" s="1"/>
  <c r="X693" i="156"/>
  <c r="X695" i="156" s="1"/>
  <c r="X652" i="156"/>
  <c r="X633" i="156"/>
  <c r="X627" i="156"/>
  <c r="X610" i="156"/>
  <c r="X616" i="156" s="1"/>
  <c r="X586" i="156"/>
  <c r="X587" i="156" s="1"/>
  <c r="X572" i="156"/>
  <c r="X573" i="156" s="1"/>
  <c r="X553" i="156"/>
  <c r="X559" i="156" s="1"/>
  <c r="X519" i="156"/>
  <c r="X526" i="156" s="1"/>
  <c r="X433" i="156"/>
  <c r="X444" i="156" s="1"/>
  <c r="X372" i="156"/>
  <c r="X346" i="156"/>
  <c r="X361" i="156" s="1"/>
  <c r="X263" i="156"/>
  <c r="X281" i="156" s="1"/>
  <c r="X185" i="156"/>
  <c r="X196" i="156" s="1"/>
  <c r="X107" i="156"/>
  <c r="X139" i="156" s="1"/>
  <c r="V183" i="57" l="1"/>
  <c r="W950" i="37" s="1"/>
  <c r="V129" i="57"/>
  <c r="W86" i="46"/>
  <c r="W150" i="46"/>
  <c r="W239" i="37" s="1"/>
  <c r="W142" i="46"/>
  <c r="W231" i="37" s="1"/>
  <c r="X2144" i="156"/>
  <c r="X2178" i="156" s="1"/>
  <c r="Y233" i="157"/>
  <c r="Y270" i="157" s="1"/>
  <c r="Y890" i="157"/>
  <c r="Y47" i="157"/>
  <c r="Y99" i="157" s="1"/>
  <c r="Y322" i="157"/>
  <c r="Y373" i="157" s="1"/>
  <c r="Y1557" i="157"/>
  <c r="Y749" i="157"/>
  <c r="Y784" i="157" s="1"/>
  <c r="Y1489" i="157"/>
  <c r="W418" i="37" s="1"/>
  <c r="Y1639" i="157"/>
  <c r="W552" i="37" s="1"/>
  <c r="Y1496" i="157"/>
  <c r="W425" i="37" s="1"/>
  <c r="Y1781" i="157"/>
  <c r="W734" i="37" s="1"/>
  <c r="Y2095" i="157"/>
  <c r="W857" i="37" s="1"/>
  <c r="Y1097" i="157"/>
  <c r="W168" i="37" s="1"/>
  <c r="Y1788" i="157"/>
  <c r="W741" i="37" s="1"/>
  <c r="Y1952" i="157"/>
  <c r="W797" i="37" s="1"/>
  <c r="Y2102" i="157"/>
  <c r="W864" i="37" s="1"/>
  <c r="Y2235" i="157"/>
  <c r="W979" i="37" s="1"/>
  <c r="Y2352" i="157"/>
  <c r="Y2407" i="157" s="1"/>
  <c r="W1038" i="37" s="1"/>
  <c r="Y1104" i="157"/>
  <c r="W175" i="37" s="1"/>
  <c r="Y1854" i="157"/>
  <c r="Y1951" i="157" s="1"/>
  <c r="W796" i="37" s="1"/>
  <c r="Y2242" i="157"/>
  <c r="W986" i="37" s="1"/>
  <c r="Y2415" i="157"/>
  <c r="W1046" i="37" s="1"/>
  <c r="Y818" i="157"/>
  <c r="Y852" i="157" s="1"/>
  <c r="W1225" i="37"/>
  <c r="X1825" i="156"/>
  <c r="X2953" i="156"/>
  <c r="X3028" i="156" s="1"/>
  <c r="W481" i="37" s="1"/>
  <c r="X761" i="156"/>
  <c r="W1146" i="37" s="1"/>
  <c r="W1188" i="37" s="1"/>
  <c r="X3461" i="156"/>
  <c r="X3497" i="156" s="1"/>
  <c r="X845" i="156"/>
  <c r="X1421" i="156"/>
  <c r="W1189" i="37"/>
  <c r="X2037" i="156"/>
  <c r="X2107" i="156" s="1"/>
  <c r="W1217" i="37"/>
  <c r="W1229" i="37"/>
  <c r="W1238" i="37"/>
  <c r="W1193" i="37"/>
  <c r="W1191" i="37"/>
  <c r="W1197" i="37"/>
  <c r="W1210" i="37"/>
  <c r="W1263" i="37"/>
  <c r="W1222" i="37"/>
  <c r="W1233" i="37"/>
  <c r="W1239" i="37"/>
  <c r="W1247" i="37"/>
  <c r="W1253" i="37"/>
  <c r="W1256" i="37"/>
  <c r="W1262" i="37"/>
  <c r="W1195" i="37"/>
  <c r="W1208" i="37"/>
  <c r="W1192" i="37"/>
  <c r="W1198" i="37"/>
  <c r="W1211" i="37"/>
  <c r="W1264" i="37"/>
  <c r="W1234" i="37"/>
  <c r="W1240" i="37"/>
  <c r="W1248" i="37"/>
  <c r="W1190" i="37"/>
  <c r="W1196" i="37"/>
  <c r="W1203" i="37"/>
  <c r="W1209" i="37"/>
  <c r="W1199" i="37"/>
  <c r="W1206" i="37"/>
  <c r="W1220" i="37"/>
  <c r="W1227" i="37"/>
  <c r="W1245" i="37"/>
  <c r="W1252" i="37"/>
  <c r="W1235" i="37"/>
  <c r="W1241" i="37"/>
  <c r="W1255" i="37"/>
  <c r="W1187" i="37"/>
  <c r="W1194" i="37"/>
  <c r="W1200" i="37"/>
  <c r="W1214" i="37"/>
  <c r="W1221" i="37"/>
  <c r="W1228" i="37"/>
  <c r="W1219" i="37"/>
  <c r="W1226" i="37"/>
  <c r="W1236" i="37"/>
  <c r="W1242" i="37"/>
  <c r="W1261" i="37"/>
  <c r="W1216" i="37"/>
  <c r="W1237" i="37"/>
  <c r="W1243" i="37"/>
  <c r="W1251" i="37"/>
  <c r="W1258" i="37"/>
  <c r="V152" i="57"/>
  <c r="W919" i="37" s="1"/>
  <c r="V153" i="57"/>
  <c r="W920" i="37" s="1"/>
  <c r="Y923" i="157"/>
  <c r="W106" i="37" s="1"/>
  <c r="Y1174" i="157"/>
  <c r="Y1224" i="157" s="1"/>
  <c r="Y156" i="157"/>
  <c r="Y191" i="157" s="1"/>
  <c r="Y510" i="157"/>
  <c r="Y553" i="157" s="1"/>
  <c r="Y1337" i="157"/>
  <c r="W352" i="37" s="1"/>
  <c r="Y1344" i="157"/>
  <c r="W359" i="37" s="1"/>
  <c r="Y659" i="157"/>
  <c r="Y693" i="157" s="1"/>
  <c r="Y916" i="157"/>
  <c r="W99" i="37" s="1"/>
  <c r="Y1370" i="157"/>
  <c r="W385" i="37" s="1"/>
  <c r="Y1706" i="157"/>
  <c r="Y1744" i="157" s="1"/>
  <c r="Y1812" i="157" s="1"/>
  <c r="W765" i="37" s="1"/>
  <c r="Y2022" i="157"/>
  <c r="Y2059" i="157" s="1"/>
  <c r="Y2128" i="157" s="1"/>
  <c r="W890" i="37" s="1"/>
  <c r="Y952" i="157"/>
  <c r="W135" i="37" s="1"/>
  <c r="Y1631" i="157"/>
  <c r="W544" i="37" s="1"/>
  <c r="Y1597" i="157"/>
  <c r="Y1411" i="157"/>
  <c r="Y1632" i="157"/>
  <c r="W545" i="37" s="1"/>
  <c r="Y2165" i="157"/>
  <c r="Y999" i="157"/>
  <c r="Y1959" i="157"/>
  <c r="W804" i="37" s="1"/>
  <c r="Y2408" i="157"/>
  <c r="W1039" i="37" s="1"/>
  <c r="Y1348" i="157"/>
  <c r="W363" i="37" s="1"/>
  <c r="W1218" i="37" s="1"/>
  <c r="Y1265" i="157"/>
  <c r="Y1305" i="157" s="1"/>
  <c r="X3259" i="156"/>
  <c r="X3293" i="156" s="1"/>
  <c r="X3357" i="156" s="1"/>
  <c r="W705" i="37" s="1"/>
  <c r="X2287" i="156"/>
  <c r="X2321" i="156" s="1"/>
  <c r="X1335" i="156"/>
  <c r="X1387" i="156" s="1"/>
  <c r="X1484" i="156"/>
  <c r="X1518" i="156" s="1"/>
  <c r="X1610" i="156"/>
  <c r="X1644" i="156" s="1"/>
  <c r="X2209" i="156"/>
  <c r="X2243" i="156" s="1"/>
  <c r="X3562" i="156"/>
  <c r="W1130" i="37" s="1"/>
  <c r="X1036" i="156"/>
  <c r="X1066" i="156" s="1"/>
  <c r="X3388" i="156"/>
  <c r="X3421" i="156" s="1"/>
  <c r="X1877" i="156"/>
  <c r="X1915" i="156" s="1"/>
  <c r="X1271" i="156"/>
  <c r="X1307" i="156" s="1"/>
  <c r="X1543" i="156"/>
  <c r="X1582" i="156" s="1"/>
  <c r="X1668" i="156"/>
  <c r="X1706" i="156" s="1"/>
  <c r="X1771" i="156"/>
  <c r="X1800" i="156" s="1"/>
  <c r="X969" i="156"/>
  <c r="X1008" i="156" s="1"/>
  <c r="X1203" i="156"/>
  <c r="X1244" i="156" s="1"/>
  <c r="X1954" i="156"/>
  <c r="X1983" i="156" s="1"/>
  <c r="X3537" i="156"/>
  <c r="W1105" i="37" s="1"/>
  <c r="X3029" i="156"/>
  <c r="W482" i="37" s="1"/>
  <c r="X2737" i="156"/>
  <c r="W27" i="37" s="1"/>
  <c r="X3101" i="156"/>
  <c r="X2744" i="156"/>
  <c r="W34" i="37" s="1"/>
  <c r="X2773" i="156"/>
  <c r="W63" i="37" s="1"/>
  <c r="X3530" i="156"/>
  <c r="W1098" i="37" s="1"/>
  <c r="X759" i="156"/>
  <c r="W1144" i="37" s="1"/>
  <c r="X791" i="156"/>
  <c r="W1176" i="37" s="1"/>
  <c r="X2818" i="156"/>
  <c r="X3333" i="156"/>
  <c r="W681" i="37" s="1"/>
  <c r="X2696" i="156"/>
  <c r="AJ616" i="156"/>
  <c r="V186" i="57" l="1"/>
  <c r="V134" i="57"/>
  <c r="W120" i="46"/>
  <c r="W117" i="46"/>
  <c r="W172" i="46" s="1"/>
  <c r="W261" i="37" s="1"/>
  <c r="X2181" i="156"/>
  <c r="X2188" i="156" s="1"/>
  <c r="Y1897" i="157"/>
  <c r="Y1908" i="157" s="1"/>
  <c r="Y1934" i="157" s="1"/>
  <c r="W779" i="37" s="1"/>
  <c r="X2991" i="156"/>
  <c r="X3064" i="156" s="1"/>
  <c r="W517" i="37" s="1"/>
  <c r="Y1372" i="157"/>
  <c r="W387" i="37" s="1"/>
  <c r="Y102" i="157"/>
  <c r="Y133" i="157" s="1"/>
  <c r="Y273" i="157"/>
  <c r="Y287" i="157" s="1"/>
  <c r="Y954" i="157"/>
  <c r="W137" i="37" s="1"/>
  <c r="Y1450" i="157"/>
  <c r="Y1523" i="157" s="1"/>
  <c r="W452" i="37" s="1"/>
  <c r="Y1894" i="157"/>
  <c r="Y1982" i="157" s="1"/>
  <c r="W827" i="37" s="1"/>
  <c r="Y1594" i="157"/>
  <c r="Y1665" i="157" s="1"/>
  <c r="W578" i="37" s="1"/>
  <c r="Y2199" i="157"/>
  <c r="Y2265" i="157" s="1"/>
  <c r="W1009" i="37" s="1"/>
  <c r="Y2381" i="157"/>
  <c r="Y2437" i="157" s="1"/>
  <c r="W1068" i="37" s="1"/>
  <c r="Y1039" i="157"/>
  <c r="Y1131" i="157" s="1"/>
  <c r="W202" i="37" s="1"/>
  <c r="Y2384" i="157"/>
  <c r="Y2440" i="157" s="1"/>
  <c r="W1071" i="37" s="1"/>
  <c r="X1460" i="156"/>
  <c r="X1468" i="156" s="1"/>
  <c r="X1457" i="156"/>
  <c r="X1857" i="156"/>
  <c r="X1863" i="156" s="1"/>
  <c r="X1854" i="156"/>
  <c r="X901" i="156"/>
  <c r="X920" i="156" s="1"/>
  <c r="X898" i="156"/>
  <c r="X2852" i="156"/>
  <c r="X3145" i="156"/>
  <c r="X3221" i="156" s="1"/>
  <c r="W644" i="37" s="1"/>
  <c r="X3494" i="156"/>
  <c r="X3564" i="156" s="1"/>
  <c r="W1132" i="37" s="1"/>
  <c r="X2988" i="156"/>
  <c r="X3061" i="156" s="1"/>
  <c r="W514" i="37" s="1"/>
  <c r="Y194" i="157"/>
  <c r="Y209" i="157" s="1"/>
  <c r="Y2094" i="157"/>
  <c r="W856" i="37" s="1"/>
  <c r="Y855" i="157"/>
  <c r="Y863" i="157" s="1"/>
  <c r="Y1336" i="157"/>
  <c r="W351" i="37" s="1"/>
  <c r="Y1227" i="157"/>
  <c r="Y1243" i="157" s="1"/>
  <c r="Y1747" i="157"/>
  <c r="Y1815" i="157" s="1"/>
  <c r="W768" i="37" s="1"/>
  <c r="Y556" i="157"/>
  <c r="Y567" i="157" s="1"/>
  <c r="Y696" i="157"/>
  <c r="Y702" i="157" s="1"/>
  <c r="Y787" i="157"/>
  <c r="Y799" i="157" s="1"/>
  <c r="Y376" i="157"/>
  <c r="Y395" i="157" s="1"/>
  <c r="X3529" i="156"/>
  <c r="W1097" i="37" s="1"/>
  <c r="W1205" i="37"/>
  <c r="W1244" i="37"/>
  <c r="W1213" i="37"/>
  <c r="X1986" i="156"/>
  <c r="X1996" i="156" s="1"/>
  <c r="X1310" i="156"/>
  <c r="X1316" i="156" s="1"/>
  <c r="X1647" i="156"/>
  <c r="X1653" i="156" s="1"/>
  <c r="X1247" i="156"/>
  <c r="X1256" i="156" s="1"/>
  <c r="X1918" i="156"/>
  <c r="X1926" i="156" s="1"/>
  <c r="X1521" i="156"/>
  <c r="X1528" i="156" s="1"/>
  <c r="X1011" i="156"/>
  <c r="X1019" i="156" s="1"/>
  <c r="X1803" i="156"/>
  <c r="X1811" i="156" s="1"/>
  <c r="X1069" i="156"/>
  <c r="X1075" i="156" s="1"/>
  <c r="X2324" i="156"/>
  <c r="X2329" i="156" s="1"/>
  <c r="X3424" i="156"/>
  <c r="X3437" i="156" s="1"/>
  <c r="X1709" i="156"/>
  <c r="X1715" i="156" s="1"/>
  <c r="X3296" i="156"/>
  <c r="X3360" i="156" s="1"/>
  <c r="W708" i="37" s="1"/>
  <c r="X1390" i="156"/>
  <c r="X1405" i="156" s="1"/>
  <c r="X1585" i="156"/>
  <c r="X1594" i="156" s="1"/>
  <c r="X2246" i="156"/>
  <c r="X2247" i="156" s="1"/>
  <c r="X2110" i="156"/>
  <c r="X2128" i="156" s="1"/>
  <c r="W953" i="37"/>
  <c r="Y915" i="157"/>
  <c r="W98" i="37" s="1"/>
  <c r="Y1780" i="157"/>
  <c r="W733" i="37" s="1"/>
  <c r="Y2062" i="157"/>
  <c r="Y2131" i="157" s="1"/>
  <c r="W893" i="37" s="1"/>
  <c r="Y1668" i="157"/>
  <c r="W581" i="37" s="1"/>
  <c r="Y1613" i="157"/>
  <c r="Y1488" i="157"/>
  <c r="W417" i="37" s="1"/>
  <c r="Y1453" i="157"/>
  <c r="Y1042" i="157"/>
  <c r="Y1096" i="157"/>
  <c r="W167" i="37" s="1"/>
  <c r="Y1308" i="157"/>
  <c r="Y2202" i="157"/>
  <c r="Y2234" i="157"/>
  <c r="W978" i="37" s="1"/>
  <c r="X3325" i="156"/>
  <c r="W673" i="37" s="1"/>
  <c r="X2736" i="156"/>
  <c r="W26" i="37" s="1"/>
  <c r="X3148" i="156"/>
  <c r="X3184" i="156"/>
  <c r="W607" i="37" s="1"/>
  <c r="X758" i="156"/>
  <c r="W1143" i="37" s="1"/>
  <c r="X2884" i="156"/>
  <c r="W290" i="37" s="1"/>
  <c r="X2855" i="156"/>
  <c r="X3511" i="156"/>
  <c r="Y1985" i="157" l="1"/>
  <c r="W830" i="37" s="1"/>
  <c r="W778" i="37" s="1"/>
  <c r="W175" i="46"/>
  <c r="W264" i="37" s="1"/>
  <c r="W125" i="46"/>
  <c r="W126" i="46" s="1"/>
  <c r="X3009" i="156"/>
  <c r="X3011" i="156" s="1"/>
  <c r="X3010" i="156" s="1"/>
  <c r="V135" i="57"/>
  <c r="W902" i="37" s="1"/>
  <c r="W901" i="37" s="1"/>
  <c r="Y2390" i="157"/>
  <c r="W1021" i="37" s="1"/>
  <c r="W1020" i="37" s="1"/>
  <c r="Y1762" i="157"/>
  <c r="Y1763" i="157" s="1"/>
  <c r="W716" i="37" s="1"/>
  <c r="W715" i="37" s="1"/>
  <c r="X2775" i="156"/>
  <c r="W65" i="37" s="1"/>
  <c r="X2778" i="156"/>
  <c r="W68" i="37" s="1"/>
  <c r="X2915" i="156"/>
  <c r="W321" i="37" s="1"/>
  <c r="W307" i="37"/>
  <c r="W1223" i="37" s="1"/>
  <c r="Y1614" i="157"/>
  <c r="W527" i="37" s="1"/>
  <c r="W526" i="37" s="1"/>
  <c r="Y957" i="157"/>
  <c r="W140" i="37" s="1"/>
  <c r="Y898" i="157"/>
  <c r="W81" i="37" s="1"/>
  <c r="Y2076" i="157"/>
  <c r="X3512" i="156"/>
  <c r="W1080" i="37" s="1"/>
  <c r="X2719" i="156"/>
  <c r="X3567" i="156"/>
  <c r="W1135" i="37" s="1"/>
  <c r="X3307" i="156"/>
  <c r="W1204" i="37"/>
  <c r="Y2217" i="157"/>
  <c r="Y2268" i="157"/>
  <c r="W1012" i="37" s="1"/>
  <c r="Y1470" i="157"/>
  <c r="Y1526" i="157"/>
  <c r="W455" i="37" s="1"/>
  <c r="Y1316" i="157"/>
  <c r="Y1375" i="157"/>
  <c r="W390" i="37" s="1"/>
  <c r="Y1064" i="157"/>
  <c r="Y1134" i="157"/>
  <c r="W205" i="37" s="1"/>
  <c r="X3224" i="156"/>
  <c r="W647" i="37" s="1"/>
  <c r="X3167" i="156"/>
  <c r="X2866" i="156"/>
  <c r="X2918" i="156"/>
  <c r="W324" i="37" s="1"/>
  <c r="W215" i="37" l="1"/>
  <c r="W214" i="37" s="1"/>
  <c r="W1246" i="37"/>
  <c r="W464" i="37"/>
  <c r="W463" i="37" s="1"/>
  <c r="W80" i="37"/>
  <c r="Y897" i="157"/>
  <c r="X2718" i="156"/>
  <c r="Y1471" i="157"/>
  <c r="W400" i="37" s="1"/>
  <c r="W399" i="37" s="1"/>
  <c r="Y2077" i="157"/>
  <c r="W839" i="37" s="1"/>
  <c r="W838" i="37" s="1"/>
  <c r="Y1080" i="157"/>
  <c r="W151" i="37" s="1"/>
  <c r="W150" i="37" s="1"/>
  <c r="Y2218" i="157"/>
  <c r="W962" i="37" s="1"/>
  <c r="W961" i="37" s="1"/>
  <c r="Y1318" i="157"/>
  <c r="W333" i="37" s="1"/>
  <c r="W332" i="37" s="1"/>
  <c r="W1079" i="37"/>
  <c r="X3308" i="156"/>
  <c r="W656" i="37" s="1"/>
  <c r="W655" i="37" s="1"/>
  <c r="X3168" i="156"/>
  <c r="W591" i="37" s="1"/>
  <c r="W590" i="37" s="1"/>
  <c r="X2867" i="156"/>
  <c r="W273" i="37" s="1"/>
  <c r="W272" i="37" s="1"/>
  <c r="W9" i="37"/>
  <c r="W8" i="37" s="1"/>
  <c r="W1249" i="37"/>
  <c r="G1324" i="156"/>
  <c r="W1265" i="37" l="1"/>
  <c r="Y1317" i="157"/>
  <c r="Y1079" i="157"/>
  <c r="W1186" i="37"/>
  <c r="W1185" i="37" l="1"/>
  <c r="G463" i="156" l="1"/>
  <c r="AH2783" i="156" l="1"/>
  <c r="AG2783" i="156"/>
  <c r="AF2783" i="156"/>
  <c r="AD2783" i="156"/>
  <c r="AC2783" i="156"/>
  <c r="W2783" i="156"/>
  <c r="V2783" i="156"/>
  <c r="U2783" i="156"/>
  <c r="T2783" i="156"/>
  <c r="S2783" i="156"/>
  <c r="R2783" i="156"/>
  <c r="Q2783" i="156"/>
  <c r="AB2287" i="157" l="1"/>
  <c r="AB2007" i="157"/>
  <c r="AB1864" i="157"/>
  <c r="AL1864" i="157" s="1"/>
  <c r="AB1839" i="157"/>
  <c r="AB1691" i="157"/>
  <c r="AB1251" i="157"/>
  <c r="AB1159" i="157"/>
  <c r="AB219" i="157"/>
  <c r="AB141" i="157"/>
  <c r="AL141" i="157" s="1"/>
  <c r="AA3464" i="156"/>
  <c r="AA3446" i="156"/>
  <c r="AA3373" i="156"/>
  <c r="AA3264" i="156"/>
  <c r="AA3244" i="156"/>
  <c r="AK3244" i="156" s="1"/>
  <c r="AA2938" i="156"/>
  <c r="AK2938" i="156" s="1"/>
  <c r="AA2823" i="156"/>
  <c r="AA2783" i="156"/>
  <c r="AA2212" i="156"/>
  <c r="AK2212" i="156" s="1"/>
  <c r="AA2147" i="156"/>
  <c r="AK2147" i="156" s="1"/>
  <c r="AA1157" i="156"/>
  <c r="V1179" i="37" l="1"/>
  <c r="V1178" i="37"/>
  <c r="V1177" i="37"/>
  <c r="V1174" i="37"/>
  <c r="V1173" i="37"/>
  <c r="V1170" i="37"/>
  <c r="V1169" i="37"/>
  <c r="V1168" i="37"/>
  <c r="V1166" i="37"/>
  <c r="V1165" i="37"/>
  <c r="V1164" i="37"/>
  <c r="V1163" i="37"/>
  <c r="V1162" i="37"/>
  <c r="V1157" i="37"/>
  <c r="V1156" i="37"/>
  <c r="V1155" i="37"/>
  <c r="V1154" i="37"/>
  <c r="V1153" i="37"/>
  <c r="V1152" i="37"/>
  <c r="V1151" i="37"/>
  <c r="V1150" i="37"/>
  <c r="V1127" i="37"/>
  <c r="V1082" i="37"/>
  <c r="V904" i="37"/>
  <c r="V841" i="37"/>
  <c r="V831" i="37"/>
  <c r="V823" i="37"/>
  <c r="V809" i="37"/>
  <c r="V781" i="37"/>
  <c r="V770" i="37"/>
  <c r="V769" i="37"/>
  <c r="V718" i="37"/>
  <c r="V658" i="37"/>
  <c r="V582" i="37"/>
  <c r="V529" i="37"/>
  <c r="V466" i="37"/>
  <c r="V447" i="37"/>
  <c r="V430" i="37"/>
  <c r="V402" i="37"/>
  <c r="V349" i="37"/>
  <c r="V340" i="37"/>
  <c r="V335" i="37"/>
  <c r="V326" i="37"/>
  <c r="V325" i="37"/>
  <c r="V322" i="37"/>
  <c r="V320" i="37"/>
  <c r="V318" i="37"/>
  <c r="V316" i="37"/>
  <c r="V315" i="37"/>
  <c r="V314" i="37"/>
  <c r="V313" i="37"/>
  <c r="V312" i="37"/>
  <c r="V311" i="37"/>
  <c r="V309" i="37"/>
  <c r="V308" i="37"/>
  <c r="V306" i="37"/>
  <c r="V305" i="37"/>
  <c r="V304" i="37"/>
  <c r="V303" i="37"/>
  <c r="V295" i="37"/>
  <c r="V293" i="37"/>
  <c r="V288" i="37"/>
  <c r="V286" i="37"/>
  <c r="V285" i="37"/>
  <c r="V284" i="37"/>
  <c r="V283" i="37"/>
  <c r="V282" i="37"/>
  <c r="V281" i="37"/>
  <c r="V280" i="37"/>
  <c r="V279" i="37"/>
  <c r="V278" i="37"/>
  <c r="V275" i="37"/>
  <c r="V206" i="37"/>
  <c r="V193" i="37"/>
  <c r="V185" i="37"/>
  <c r="V184" i="37"/>
  <c r="V141" i="37"/>
  <c r="V96" i="37"/>
  <c r="V78" i="37"/>
  <c r="V77" i="37"/>
  <c r="V76" i="37"/>
  <c r="V73" i="37"/>
  <c r="V70" i="37"/>
  <c r="V69" i="37"/>
  <c r="V66" i="37"/>
  <c r="V64" i="37"/>
  <c r="V60" i="37"/>
  <c r="V59" i="37"/>
  <c r="V58" i="37"/>
  <c r="V56" i="37"/>
  <c r="V55" i="37"/>
  <c r="V54" i="37"/>
  <c r="V53" i="37"/>
  <c r="V52" i="37"/>
  <c r="V46" i="37"/>
  <c r="V45" i="37"/>
  <c r="V44" i="37"/>
  <c r="V43" i="37"/>
  <c r="V42" i="37"/>
  <c r="V41" i="37"/>
  <c r="V40" i="37"/>
  <c r="V39" i="37"/>
  <c r="V29" i="37"/>
  <c r="V24" i="37"/>
  <c r="V22" i="37"/>
  <c r="V21" i="37"/>
  <c r="V20" i="37"/>
  <c r="V19" i="37"/>
  <c r="V18" i="37"/>
  <c r="V17" i="37"/>
  <c r="V16" i="37"/>
  <c r="V15" i="37"/>
  <c r="V14" i="37"/>
  <c r="U193" i="57"/>
  <c r="V960" i="37" s="1"/>
  <c r="U192" i="57"/>
  <c r="V959" i="37" s="1"/>
  <c r="U191" i="57"/>
  <c r="V958" i="37" s="1"/>
  <c r="U190" i="57"/>
  <c r="V957" i="37" s="1"/>
  <c r="V956" i="37"/>
  <c r="V955" i="37"/>
  <c r="V954" i="37"/>
  <c r="V952" i="37"/>
  <c r="U184" i="57"/>
  <c r="V951" i="37" s="1"/>
  <c r="U182" i="57"/>
  <c r="V949" i="37" s="1"/>
  <c r="U180" i="57"/>
  <c r="V947" i="37" s="1"/>
  <c r="U179" i="57"/>
  <c r="V946" i="37" s="1"/>
  <c r="U178" i="57"/>
  <c r="V945" i="37" s="1"/>
  <c r="U177" i="57"/>
  <c r="V944" i="37" s="1"/>
  <c r="U176" i="57"/>
  <c r="V943" i="37" s="1"/>
  <c r="U175" i="57"/>
  <c r="V942" i="37" s="1"/>
  <c r="U174" i="57"/>
  <c r="V941" i="37" s="1"/>
  <c r="U173" i="57"/>
  <c r="V940" i="37" s="1"/>
  <c r="U172" i="57"/>
  <c r="V939" i="37" s="1"/>
  <c r="U171" i="57"/>
  <c r="V938" i="37" s="1"/>
  <c r="U170" i="57"/>
  <c r="V937" i="37" s="1"/>
  <c r="U169" i="57"/>
  <c r="V936" i="37" s="1"/>
  <c r="U168" i="57"/>
  <c r="V935" i="37" s="1"/>
  <c r="U167" i="57"/>
  <c r="V934" i="37" s="1"/>
  <c r="U166" i="57"/>
  <c r="V933" i="37" s="1"/>
  <c r="U165" i="57"/>
  <c r="V932" i="37" s="1"/>
  <c r="U164" i="57"/>
  <c r="V931" i="37" s="1"/>
  <c r="U163" i="57"/>
  <c r="V930" i="37" s="1"/>
  <c r="U162" i="57"/>
  <c r="V929" i="37" s="1"/>
  <c r="U161" i="57"/>
  <c r="V928" i="37" s="1"/>
  <c r="U159" i="57"/>
  <c r="V926" i="37" s="1"/>
  <c r="U158" i="57"/>
  <c r="V925" i="37" s="1"/>
  <c r="U157" i="57"/>
  <c r="V924" i="37" s="1"/>
  <c r="U156" i="57"/>
  <c r="V923" i="37" s="1"/>
  <c r="U155" i="57"/>
  <c r="V922" i="37" s="1"/>
  <c r="U154" i="57"/>
  <c r="V921" i="37" s="1"/>
  <c r="U151" i="57"/>
  <c r="V918" i="37" s="1"/>
  <c r="U150" i="57"/>
  <c r="V917" i="37" s="1"/>
  <c r="U148" i="57"/>
  <c r="V915" i="37" s="1"/>
  <c r="U147" i="57"/>
  <c r="V914" i="37" s="1"/>
  <c r="U146" i="57"/>
  <c r="V913" i="37" s="1"/>
  <c r="U145" i="57"/>
  <c r="V912" i="37" s="1"/>
  <c r="U144" i="57"/>
  <c r="V911" i="37" s="1"/>
  <c r="U143" i="57"/>
  <c r="V910" i="37" s="1"/>
  <c r="U142" i="57"/>
  <c r="V909" i="37" s="1"/>
  <c r="U141" i="57"/>
  <c r="V908" i="37" s="1"/>
  <c r="U140" i="57"/>
  <c r="V907" i="37" s="1"/>
  <c r="V906" i="37"/>
  <c r="V905" i="37"/>
  <c r="V903" i="37"/>
  <c r="U124" i="57"/>
  <c r="U181" i="57" s="1"/>
  <c r="V948" i="37" s="1"/>
  <c r="U101" i="57"/>
  <c r="U94" i="57"/>
  <c r="V182" i="46"/>
  <c r="V271" i="37" s="1"/>
  <c r="V181" i="46"/>
  <c r="V270" i="37" s="1"/>
  <c r="V180" i="46"/>
  <c r="V269" i="37" s="1"/>
  <c r="V179" i="46"/>
  <c r="V268" i="37" s="1"/>
  <c r="V267" i="37"/>
  <c r="V266" i="37"/>
  <c r="V265" i="37"/>
  <c r="V174" i="46"/>
  <c r="V263" i="37" s="1"/>
  <c r="V173" i="46"/>
  <c r="V262" i="37" s="1"/>
  <c r="V171" i="46"/>
  <c r="V260" i="37" s="1"/>
  <c r="V169" i="46"/>
  <c r="V258" i="37" s="1"/>
  <c r="V168" i="46"/>
  <c r="V257" i="37" s="1"/>
  <c r="V167" i="46"/>
  <c r="V256" i="37" s="1"/>
  <c r="V166" i="46"/>
  <c r="V255" i="37" s="1"/>
  <c r="V165" i="46"/>
  <c r="V254" i="37" s="1"/>
  <c r="V164" i="46"/>
  <c r="V253" i="37" s="1"/>
  <c r="V163" i="46"/>
  <c r="V252" i="37" s="1"/>
  <c r="V162" i="46"/>
  <c r="V251" i="37" s="1"/>
  <c r="V161" i="46"/>
  <c r="V250" i="37" s="1"/>
  <c r="V160" i="46"/>
  <c r="V249" i="37" s="1"/>
  <c r="V159" i="46"/>
  <c r="V248" i="37" s="1"/>
  <c r="V158" i="46"/>
  <c r="V247" i="37" s="1"/>
  <c r="V157" i="46"/>
  <c r="V246" i="37" s="1"/>
  <c r="V156" i="46"/>
  <c r="V245" i="37" s="1"/>
  <c r="V155" i="46"/>
  <c r="V244" i="37" s="1"/>
  <c r="V154" i="46"/>
  <c r="V243" i="37" s="1"/>
  <c r="V153" i="46"/>
  <c r="V242" i="37" s="1"/>
  <c r="V152" i="46"/>
  <c r="V241" i="37" s="1"/>
  <c r="V151" i="46"/>
  <c r="V240" i="37" s="1"/>
  <c r="V149" i="46"/>
  <c r="V238" i="37" s="1"/>
  <c r="V148" i="46"/>
  <c r="V237" i="37" s="1"/>
  <c r="V147" i="46"/>
  <c r="V236" i="37" s="1"/>
  <c r="V146" i="46"/>
  <c r="V235" i="37" s="1"/>
  <c r="V145" i="46"/>
  <c r="V234" i="37" s="1"/>
  <c r="V144" i="46"/>
  <c r="V233" i="37" s="1"/>
  <c r="V141" i="46"/>
  <c r="V230" i="37" s="1"/>
  <c r="V140" i="46"/>
  <c r="V229" i="37" s="1"/>
  <c r="V138" i="46"/>
  <c r="V227" i="37" s="1"/>
  <c r="V137" i="46"/>
  <c r="V226" i="37" s="1"/>
  <c r="V136" i="46"/>
  <c r="V225" i="37" s="1"/>
  <c r="V135" i="46"/>
  <c r="V224" i="37" s="1"/>
  <c r="V134" i="46"/>
  <c r="V223" i="37" s="1"/>
  <c r="V133" i="46"/>
  <c r="V222" i="37" s="1"/>
  <c r="V132" i="46"/>
  <c r="V221" i="37" s="1"/>
  <c r="V131" i="46"/>
  <c r="V220" i="37" s="1"/>
  <c r="V130" i="46"/>
  <c r="V219" i="37" s="1"/>
  <c r="V129" i="46"/>
  <c r="V218" i="37" s="1"/>
  <c r="V128" i="46"/>
  <c r="V217" i="37" s="1"/>
  <c r="V127" i="46"/>
  <c r="V216" i="37" s="1"/>
  <c r="V115" i="46"/>
  <c r="V170" i="46" s="1"/>
  <c r="V259" i="37" s="1"/>
  <c r="V94" i="46"/>
  <c r="V87" i="46"/>
  <c r="X2447" i="157"/>
  <c r="V1078" i="37" s="1"/>
  <c r="X2446" i="157"/>
  <c r="V1077" i="37" s="1"/>
  <c r="X2445" i="157"/>
  <c r="V1076" i="37" s="1"/>
  <c r="X2444" i="157"/>
  <c r="V1075" i="37" s="1"/>
  <c r="V1074" i="37"/>
  <c r="V1073" i="37"/>
  <c r="V1072" i="37"/>
  <c r="X2439" i="157"/>
  <c r="V1070" i="37" s="1"/>
  <c r="X2438" i="157"/>
  <c r="V1069" i="37" s="1"/>
  <c r="X2436" i="157"/>
  <c r="V1067" i="37" s="1"/>
  <c r="X2434" i="157"/>
  <c r="V1065" i="37" s="1"/>
  <c r="X2433" i="157"/>
  <c r="V1064" i="37" s="1"/>
  <c r="V1063" i="37"/>
  <c r="X2431" i="157"/>
  <c r="V1062" i="37" s="1"/>
  <c r="X2430" i="157"/>
  <c r="V1061" i="37" s="1"/>
  <c r="X2429" i="157"/>
  <c r="V1060" i="37" s="1"/>
  <c r="X2428" i="157"/>
  <c r="V1059" i="37" s="1"/>
  <c r="X2427" i="157"/>
  <c r="V1058" i="37" s="1"/>
  <c r="X2426" i="157"/>
  <c r="V1057" i="37" s="1"/>
  <c r="X2425" i="157"/>
  <c r="V1056" i="37" s="1"/>
  <c r="X2424" i="157"/>
  <c r="V1055" i="37" s="1"/>
  <c r="X2423" i="157"/>
  <c r="V1054" i="37" s="1"/>
  <c r="X2422" i="157"/>
  <c r="V1053" i="37" s="1"/>
  <c r="X2421" i="157"/>
  <c r="V1052" i="37" s="1"/>
  <c r="X2420" i="157"/>
  <c r="V1051" i="37" s="1"/>
  <c r="X2419" i="157"/>
  <c r="V1050" i="37" s="1"/>
  <c r="X2418" i="157"/>
  <c r="V1049" i="37" s="1"/>
  <c r="X2417" i="157"/>
  <c r="V1048" i="37" s="1"/>
  <c r="X2416" i="157"/>
  <c r="V1047" i="37" s="1"/>
  <c r="X2414" i="157"/>
  <c r="V1045" i="37" s="1"/>
  <c r="X2413" i="157"/>
  <c r="V1044" i="37" s="1"/>
  <c r="X2412" i="157"/>
  <c r="V1043" i="37" s="1"/>
  <c r="X2411" i="157"/>
  <c r="V1042" i="37" s="1"/>
  <c r="X2410" i="157"/>
  <c r="V1041" i="37" s="1"/>
  <c r="X2409" i="157"/>
  <c r="V1040" i="37" s="1"/>
  <c r="X2406" i="157"/>
  <c r="V1037" i="37" s="1"/>
  <c r="X2405" i="157"/>
  <c r="V1036" i="37" s="1"/>
  <c r="X2403" i="157"/>
  <c r="V1034" i="37" s="1"/>
  <c r="X2402" i="157"/>
  <c r="V1033" i="37" s="1"/>
  <c r="X2401" i="157"/>
  <c r="V1032" i="37" s="1"/>
  <c r="X2400" i="157"/>
  <c r="V1031" i="37" s="1"/>
  <c r="X2399" i="157"/>
  <c r="V1030" i="37" s="1"/>
  <c r="X2398" i="157"/>
  <c r="V1029" i="37" s="1"/>
  <c r="X2397" i="157"/>
  <c r="V1028" i="37" s="1"/>
  <c r="X2396" i="157"/>
  <c r="V1027" i="37" s="1"/>
  <c r="X2395" i="157"/>
  <c r="V1026" i="37" s="1"/>
  <c r="X2394" i="157"/>
  <c r="V1025" i="37" s="1"/>
  <c r="X2393" i="157"/>
  <c r="V1024" i="37" s="1"/>
  <c r="X2392" i="157"/>
  <c r="V1023" i="37" s="1"/>
  <c r="X2391" i="157"/>
  <c r="V1022" i="37" s="1"/>
  <c r="X2379" i="157"/>
  <c r="X2435" i="157" s="1"/>
  <c r="V1066" i="37" s="1"/>
  <c r="X2360" i="157"/>
  <c r="X2353" i="157"/>
  <c r="X2275" i="157"/>
  <c r="V1019" i="37" s="1"/>
  <c r="X2274" i="157"/>
  <c r="V1018" i="37" s="1"/>
  <c r="X2273" i="157"/>
  <c r="V1017" i="37" s="1"/>
  <c r="X2272" i="157"/>
  <c r="V1016" i="37" s="1"/>
  <c r="X2271" i="157"/>
  <c r="V1015" i="37" s="1"/>
  <c r="X2270" i="157"/>
  <c r="V1014" i="37" s="1"/>
  <c r="X2269" i="157"/>
  <c r="V1013" i="37" s="1"/>
  <c r="X2267" i="157"/>
  <c r="V1011" i="37" s="1"/>
  <c r="X2266" i="157"/>
  <c r="V1010" i="37" s="1"/>
  <c r="X2264" i="157"/>
  <c r="V1008" i="37" s="1"/>
  <c r="X2262" i="157"/>
  <c r="V1006" i="37" s="1"/>
  <c r="X2261" i="157"/>
  <c r="V1005" i="37" s="1"/>
  <c r="X2260" i="157"/>
  <c r="V1004" i="37" s="1"/>
  <c r="X2259" i="157"/>
  <c r="V1003" i="37" s="1"/>
  <c r="X2258" i="157"/>
  <c r="V1002" i="37" s="1"/>
  <c r="X2257" i="157"/>
  <c r="V1001" i="37" s="1"/>
  <c r="X2256" i="157"/>
  <c r="V1000" i="37" s="1"/>
  <c r="X2255" i="157"/>
  <c r="V999" i="37" s="1"/>
  <c r="X2254" i="157"/>
  <c r="V998" i="37" s="1"/>
  <c r="X2253" i="157"/>
  <c r="V997" i="37" s="1"/>
  <c r="X2252" i="157"/>
  <c r="V996" i="37" s="1"/>
  <c r="X2251" i="157"/>
  <c r="V995" i="37" s="1"/>
  <c r="X2250" i="157"/>
  <c r="V994" i="37" s="1"/>
  <c r="X2249" i="157"/>
  <c r="V993" i="37" s="1"/>
  <c r="X2248" i="157"/>
  <c r="V992" i="37" s="1"/>
  <c r="X2247" i="157"/>
  <c r="V991" i="37" s="1"/>
  <c r="X2246" i="157"/>
  <c r="V990" i="37" s="1"/>
  <c r="X2245" i="157"/>
  <c r="V989" i="37" s="1"/>
  <c r="X2244" i="157"/>
  <c r="V988" i="37" s="1"/>
  <c r="X2243" i="157"/>
  <c r="V987" i="37" s="1"/>
  <c r="X2241" i="157"/>
  <c r="V985" i="37" s="1"/>
  <c r="X2240" i="157"/>
  <c r="V984" i="37" s="1"/>
  <c r="X2239" i="157"/>
  <c r="V983" i="37" s="1"/>
  <c r="X2238" i="157"/>
  <c r="V982" i="37" s="1"/>
  <c r="X2237" i="157"/>
  <c r="V981" i="37" s="1"/>
  <c r="X2236" i="157"/>
  <c r="V980" i="37" s="1"/>
  <c r="X2233" i="157"/>
  <c r="V977" i="37" s="1"/>
  <c r="X2232" i="157"/>
  <c r="V976" i="37" s="1"/>
  <c r="X2230" i="157"/>
  <c r="V974" i="37" s="1"/>
  <c r="X2229" i="157"/>
  <c r="V973" i="37" s="1"/>
  <c r="X2228" i="157"/>
  <c r="V972" i="37" s="1"/>
  <c r="X2227" i="157"/>
  <c r="V971" i="37" s="1"/>
  <c r="X2226" i="157"/>
  <c r="V970" i="37" s="1"/>
  <c r="X2225" i="157"/>
  <c r="V969" i="37" s="1"/>
  <c r="X2224" i="157"/>
  <c r="V968" i="37" s="1"/>
  <c r="X2223" i="157"/>
  <c r="V967" i="37" s="1"/>
  <c r="X2222" i="157"/>
  <c r="V966" i="37" s="1"/>
  <c r="X2221" i="157"/>
  <c r="V965" i="37" s="1"/>
  <c r="X2220" i="157"/>
  <c r="V964" i="37" s="1"/>
  <c r="X2219" i="157"/>
  <c r="V963" i="37" s="1"/>
  <c r="X2197" i="157"/>
  <c r="X2263" i="157" s="1"/>
  <c r="V1007" i="37" s="1"/>
  <c r="X2173" i="157"/>
  <c r="X2166" i="157"/>
  <c r="X2138" i="157"/>
  <c r="V900" i="37" s="1"/>
  <c r="X2137" i="157"/>
  <c r="V899" i="37" s="1"/>
  <c r="X2136" i="157"/>
  <c r="V898" i="37" s="1"/>
  <c r="X2135" i="157"/>
  <c r="V897" i="37" s="1"/>
  <c r="X2134" i="157"/>
  <c r="V896" i="37" s="1"/>
  <c r="X2133" i="157"/>
  <c r="V895" i="37" s="1"/>
  <c r="X2132" i="157"/>
  <c r="V894" i="37" s="1"/>
  <c r="X2130" i="157"/>
  <c r="V892" i="37" s="1"/>
  <c r="X2129" i="157"/>
  <c r="V891" i="37" s="1"/>
  <c r="X2127" i="157"/>
  <c r="V889" i="37" s="1"/>
  <c r="X2125" i="157"/>
  <c r="V887" i="37" s="1"/>
  <c r="X2124" i="157"/>
  <c r="V886" i="37" s="1"/>
  <c r="X2123" i="157"/>
  <c r="V885" i="37" s="1"/>
  <c r="X2122" i="157"/>
  <c r="V884" i="37" s="1"/>
  <c r="X2121" i="157"/>
  <c r="V883" i="37" s="1"/>
  <c r="X2120" i="157"/>
  <c r="V882" i="37" s="1"/>
  <c r="X2119" i="157"/>
  <c r="V881" i="37" s="1"/>
  <c r="X2118" i="157"/>
  <c r="V880" i="37" s="1"/>
  <c r="X2115" i="157"/>
  <c r="V877" i="37" s="1"/>
  <c r="X2114" i="157"/>
  <c r="V876" i="37" s="1"/>
  <c r="X2113" i="157"/>
  <c r="V875" i="37" s="1"/>
  <c r="X2112" i="157"/>
  <c r="V874" i="37" s="1"/>
  <c r="X2111" i="157"/>
  <c r="V873" i="37" s="1"/>
  <c r="X2110" i="157"/>
  <c r="V872" i="37" s="1"/>
  <c r="X2109" i="157"/>
  <c r="V871" i="37" s="1"/>
  <c r="X2108" i="157"/>
  <c r="V870" i="37" s="1"/>
  <c r="X2107" i="157"/>
  <c r="V869" i="37" s="1"/>
  <c r="X2106" i="157"/>
  <c r="V868" i="37" s="1"/>
  <c r="X2105" i="157"/>
  <c r="V867" i="37" s="1"/>
  <c r="X2104" i="157"/>
  <c r="V866" i="37" s="1"/>
  <c r="X2103" i="157"/>
  <c r="V865" i="37" s="1"/>
  <c r="X2101" i="157"/>
  <c r="V863" i="37" s="1"/>
  <c r="X2100" i="157"/>
  <c r="V862" i="37" s="1"/>
  <c r="X2099" i="157"/>
  <c r="V861" i="37" s="1"/>
  <c r="X2098" i="157"/>
  <c r="V860" i="37" s="1"/>
  <c r="X2097" i="157"/>
  <c r="V859" i="37" s="1"/>
  <c r="X2096" i="157"/>
  <c r="V858" i="37" s="1"/>
  <c r="X2093" i="157"/>
  <c r="V855" i="37" s="1"/>
  <c r="X2092" i="157"/>
  <c r="V854" i="37" s="1"/>
  <c r="X2090" i="157"/>
  <c r="V852" i="37" s="1"/>
  <c r="X2089" i="157"/>
  <c r="V851" i="37" s="1"/>
  <c r="X2088" i="157"/>
  <c r="V850" i="37" s="1"/>
  <c r="X2087" i="157"/>
  <c r="V849" i="37" s="1"/>
  <c r="X2086" i="157"/>
  <c r="V848" i="37" s="1"/>
  <c r="X2085" i="157"/>
  <c r="V847" i="37" s="1"/>
  <c r="X2084" i="157"/>
  <c r="V846" i="37" s="1"/>
  <c r="X2083" i="157"/>
  <c r="V845" i="37" s="1"/>
  <c r="X2082" i="157"/>
  <c r="V844" i="37" s="1"/>
  <c r="X2081" i="157"/>
  <c r="V843" i="37" s="1"/>
  <c r="X2080" i="157"/>
  <c r="V842" i="37" s="1"/>
  <c r="X2078" i="157"/>
  <c r="V840" i="37" s="1"/>
  <c r="X2057" i="157"/>
  <c r="X2126" i="157" s="1"/>
  <c r="V888" i="37" s="1"/>
  <c r="X2030" i="157"/>
  <c r="X2023" i="157"/>
  <c r="X1992" i="157"/>
  <c r="V837" i="37" s="1"/>
  <c r="X1991" i="157"/>
  <c r="V836" i="37" s="1"/>
  <c r="X1990" i="157"/>
  <c r="V835" i="37" s="1"/>
  <c r="X1989" i="157"/>
  <c r="V834" i="37" s="1"/>
  <c r="X1988" i="157"/>
  <c r="V833" i="37" s="1"/>
  <c r="X1987" i="157"/>
  <c r="V832" i="37" s="1"/>
  <c r="X1984" i="157"/>
  <c r="V829" i="37" s="1"/>
  <c r="X1983" i="157"/>
  <c r="V828" i="37" s="1"/>
  <c r="X1981" i="157"/>
  <c r="V826" i="37" s="1"/>
  <c r="X1979" i="157"/>
  <c r="V824" i="37" s="1"/>
  <c r="X1977" i="157"/>
  <c r="V822" i="37" s="1"/>
  <c r="X1976" i="157"/>
  <c r="V821" i="37" s="1"/>
  <c r="X1975" i="157"/>
  <c r="V820" i="37" s="1"/>
  <c r="X1974" i="157"/>
  <c r="V819" i="37" s="1"/>
  <c r="X1973" i="157"/>
  <c r="V818" i="37" s="1"/>
  <c r="X1972" i="157"/>
  <c r="V817" i="37" s="1"/>
  <c r="X1971" i="157"/>
  <c r="V816" i="37" s="1"/>
  <c r="X1970" i="157"/>
  <c r="V815" i="37" s="1"/>
  <c r="X1969" i="157"/>
  <c r="V814" i="37" s="1"/>
  <c r="X1968" i="157"/>
  <c r="V813" i="37" s="1"/>
  <c r="X1967" i="157"/>
  <c r="V812" i="37" s="1"/>
  <c r="X1966" i="157"/>
  <c r="V811" i="37" s="1"/>
  <c r="X1965" i="157"/>
  <c r="V810" i="37" s="1"/>
  <c r="X1963" i="157"/>
  <c r="V808" i="37" s="1"/>
  <c r="X1962" i="157"/>
  <c r="V807" i="37" s="1"/>
  <c r="X1961" i="157"/>
  <c r="V806" i="37" s="1"/>
  <c r="X1960" i="157"/>
  <c r="V805" i="37" s="1"/>
  <c r="X1958" i="157"/>
  <c r="V803" i="37" s="1"/>
  <c r="X1957" i="157"/>
  <c r="V802" i="37" s="1"/>
  <c r="X1956" i="157"/>
  <c r="V801" i="37" s="1"/>
  <c r="X1955" i="157"/>
  <c r="V800" i="37" s="1"/>
  <c r="X1954" i="157"/>
  <c r="V799" i="37" s="1"/>
  <c r="X1953" i="157"/>
  <c r="V798" i="37" s="1"/>
  <c r="X1950" i="157"/>
  <c r="V795" i="37" s="1"/>
  <c r="X1949" i="157"/>
  <c r="V794" i="37" s="1"/>
  <c r="X1947" i="157"/>
  <c r="V792" i="37" s="1"/>
  <c r="X1946" i="157"/>
  <c r="V791" i="37" s="1"/>
  <c r="X1945" i="157"/>
  <c r="V790" i="37" s="1"/>
  <c r="X1944" i="157"/>
  <c r="V789" i="37" s="1"/>
  <c r="X1943" i="157"/>
  <c r="V788" i="37" s="1"/>
  <c r="X1942" i="157"/>
  <c r="V787" i="37" s="1"/>
  <c r="X1941" i="157"/>
  <c r="V786" i="37" s="1"/>
  <c r="X1940" i="157"/>
  <c r="V785" i="37" s="1"/>
  <c r="X1939" i="157"/>
  <c r="V784" i="37" s="1"/>
  <c r="X1938" i="157"/>
  <c r="V783" i="37" s="1"/>
  <c r="X1937" i="157"/>
  <c r="V782" i="37" s="1"/>
  <c r="X1935" i="157"/>
  <c r="V780" i="37" s="1"/>
  <c r="X1933" i="157"/>
  <c r="X1920" i="157"/>
  <c r="X1921" i="157" s="1"/>
  <c r="X1892" i="157"/>
  <c r="X1980" i="157" s="1"/>
  <c r="V825" i="37" s="1"/>
  <c r="X1862" i="157"/>
  <c r="X1855" i="157"/>
  <c r="X1824" i="157"/>
  <c r="V777" i="37" s="1"/>
  <c r="X1823" i="157"/>
  <c r="V776" i="37" s="1"/>
  <c r="X1822" i="157"/>
  <c r="V775" i="37" s="1"/>
  <c r="X1821" i="157"/>
  <c r="V774" i="37" s="1"/>
  <c r="X1820" i="157"/>
  <c r="V773" i="37" s="1"/>
  <c r="X1819" i="157"/>
  <c r="V772" i="37" s="1"/>
  <c r="X1818" i="157"/>
  <c r="V771" i="37" s="1"/>
  <c r="X1814" i="157"/>
  <c r="V767" i="37" s="1"/>
  <c r="X1813" i="157"/>
  <c r="V766" i="37" s="1"/>
  <c r="X1811" i="157"/>
  <c r="V764" i="37" s="1"/>
  <c r="X1809" i="157"/>
  <c r="V762" i="37" s="1"/>
  <c r="X1808" i="157"/>
  <c r="V761" i="37" s="1"/>
  <c r="X1807" i="157"/>
  <c r="V760" i="37" s="1"/>
  <c r="X1806" i="157"/>
  <c r="V759" i="37" s="1"/>
  <c r="X1805" i="157"/>
  <c r="V758" i="37" s="1"/>
  <c r="X1804" i="157"/>
  <c r="V757" i="37" s="1"/>
  <c r="X1803" i="157"/>
  <c r="V756" i="37" s="1"/>
  <c r="X1802" i="157"/>
  <c r="V755" i="37" s="1"/>
  <c r="X1801" i="157"/>
  <c r="V754" i="37" s="1"/>
  <c r="X1800" i="157"/>
  <c r="V753" i="37" s="1"/>
  <c r="X1799" i="157"/>
  <c r="V752" i="37" s="1"/>
  <c r="X1798" i="157"/>
  <c r="V751" i="37" s="1"/>
  <c r="X1797" i="157"/>
  <c r="V750" i="37" s="1"/>
  <c r="X1796" i="157"/>
  <c r="V749" i="37" s="1"/>
  <c r="X1795" i="157"/>
  <c r="V748" i="37" s="1"/>
  <c r="X1794" i="157"/>
  <c r="V747" i="37" s="1"/>
  <c r="X1793" i="157"/>
  <c r="V746" i="37" s="1"/>
  <c r="X1792" i="157"/>
  <c r="V745" i="37" s="1"/>
  <c r="X1791" i="157"/>
  <c r="V744" i="37" s="1"/>
  <c r="X1790" i="157"/>
  <c r="V743" i="37" s="1"/>
  <c r="X1789" i="157"/>
  <c r="V742" i="37" s="1"/>
  <c r="X1787" i="157"/>
  <c r="V740" i="37" s="1"/>
  <c r="X1786" i="157"/>
  <c r="V739" i="37" s="1"/>
  <c r="X1785" i="157"/>
  <c r="V738" i="37" s="1"/>
  <c r="X1784" i="157"/>
  <c r="V737" i="37" s="1"/>
  <c r="X1783" i="157"/>
  <c r="V736" i="37" s="1"/>
  <c r="X1782" i="157"/>
  <c r="V735" i="37" s="1"/>
  <c r="X1779" i="157"/>
  <c r="V732" i="37" s="1"/>
  <c r="X1778" i="157"/>
  <c r="V731" i="37" s="1"/>
  <c r="X1776" i="157"/>
  <c r="V729" i="37" s="1"/>
  <c r="X1775" i="157"/>
  <c r="V728" i="37" s="1"/>
  <c r="X1774" i="157"/>
  <c r="V727" i="37" s="1"/>
  <c r="X1773" i="157"/>
  <c r="V726" i="37" s="1"/>
  <c r="X1772" i="157"/>
  <c r="V725" i="37" s="1"/>
  <c r="X1771" i="157"/>
  <c r="V724" i="37" s="1"/>
  <c r="X1770" i="157"/>
  <c r="V723" i="37" s="1"/>
  <c r="X1769" i="157"/>
  <c r="V722" i="37" s="1"/>
  <c r="X1768" i="157"/>
  <c r="V721" i="37" s="1"/>
  <c r="X1767" i="157"/>
  <c r="V720" i="37" s="1"/>
  <c r="X1766" i="157"/>
  <c r="V719" i="37" s="1"/>
  <c r="X1764" i="157"/>
  <c r="V717" i="37" s="1"/>
  <c r="X1742" i="157"/>
  <c r="X1810" i="157" s="1"/>
  <c r="V763" i="37" s="1"/>
  <c r="X1714" i="157"/>
  <c r="X1707" i="157"/>
  <c r="X1676" i="157"/>
  <c r="V589" i="37" s="1"/>
  <c r="X1675" i="157"/>
  <c r="V588" i="37" s="1"/>
  <c r="X1674" i="157"/>
  <c r="V587" i="37" s="1"/>
  <c r="X1673" i="157"/>
  <c r="V586" i="37" s="1"/>
  <c r="X1672" i="157"/>
  <c r="V585" i="37" s="1"/>
  <c r="X1671" i="157"/>
  <c r="V584" i="37" s="1"/>
  <c r="X1670" i="157"/>
  <c r="V583" i="37" s="1"/>
  <c r="X1667" i="157"/>
  <c r="V580" i="37" s="1"/>
  <c r="X1666" i="157"/>
  <c r="V579" i="37" s="1"/>
  <c r="X1664" i="157"/>
  <c r="V577" i="37" s="1"/>
  <c r="X1662" i="157"/>
  <c r="V575" i="37" s="1"/>
  <c r="X1661" i="157"/>
  <c r="V574" i="37" s="1"/>
  <c r="X1660" i="157"/>
  <c r="V573" i="37" s="1"/>
  <c r="X1659" i="157"/>
  <c r="V572" i="37" s="1"/>
  <c r="X1658" i="157"/>
  <c r="V571" i="37" s="1"/>
  <c r="X1657" i="157"/>
  <c r="V570" i="37" s="1"/>
  <c r="X1656" i="157"/>
  <c r="V569" i="37" s="1"/>
  <c r="X1655" i="157"/>
  <c r="V568" i="37" s="1"/>
  <c r="X1653" i="157"/>
  <c r="V566" i="37" s="1"/>
  <c r="X1652" i="157"/>
  <c r="V565" i="37" s="1"/>
  <c r="X1651" i="157"/>
  <c r="V564" i="37" s="1"/>
  <c r="X1650" i="157"/>
  <c r="V563" i="37" s="1"/>
  <c r="X1649" i="157"/>
  <c r="V562" i="37" s="1"/>
  <c r="X1648" i="157"/>
  <c r="V561" i="37" s="1"/>
  <c r="X1647" i="157"/>
  <c r="V560" i="37" s="1"/>
  <c r="X1646" i="157"/>
  <c r="V559" i="37" s="1"/>
  <c r="X1645" i="157"/>
  <c r="V558" i="37" s="1"/>
  <c r="X1644" i="157"/>
  <c r="V557" i="37" s="1"/>
  <c r="X1643" i="157"/>
  <c r="V556" i="37" s="1"/>
  <c r="X1642" i="157"/>
  <c r="V555" i="37" s="1"/>
  <c r="X1641" i="157"/>
  <c r="V554" i="37" s="1"/>
  <c r="X1640" i="157"/>
  <c r="V553" i="37" s="1"/>
  <c r="X1638" i="157"/>
  <c r="V551" i="37" s="1"/>
  <c r="X1637" i="157"/>
  <c r="V550" i="37" s="1"/>
  <c r="X1636" i="157"/>
  <c r="V549" i="37" s="1"/>
  <c r="X1635" i="157"/>
  <c r="V548" i="37" s="1"/>
  <c r="X1634" i="157"/>
  <c r="V547" i="37" s="1"/>
  <c r="X1633" i="157"/>
  <c r="V546" i="37" s="1"/>
  <c r="X1630" i="157"/>
  <c r="V543" i="37" s="1"/>
  <c r="X1629" i="157"/>
  <c r="V542" i="37" s="1"/>
  <c r="X1627" i="157"/>
  <c r="V540" i="37" s="1"/>
  <c r="X1626" i="157"/>
  <c r="V539" i="37" s="1"/>
  <c r="X1625" i="157"/>
  <c r="V538" i="37" s="1"/>
  <c r="X1624" i="157"/>
  <c r="V537" i="37" s="1"/>
  <c r="X1623" i="157"/>
  <c r="V536" i="37" s="1"/>
  <c r="X1622" i="157"/>
  <c r="V535" i="37" s="1"/>
  <c r="X1621" i="157"/>
  <c r="V534" i="37" s="1"/>
  <c r="X1620" i="157"/>
  <c r="V533" i="37" s="1"/>
  <c r="X1619" i="157"/>
  <c r="V532" i="37" s="1"/>
  <c r="X1618" i="157"/>
  <c r="V531" i="37" s="1"/>
  <c r="X1617" i="157"/>
  <c r="V530" i="37" s="1"/>
  <c r="X1615" i="157"/>
  <c r="V528" i="37" s="1"/>
  <c r="X1592" i="157"/>
  <c r="X1663" i="157" s="1"/>
  <c r="V576" i="37" s="1"/>
  <c r="X1565" i="157"/>
  <c r="X1558" i="157"/>
  <c r="X1533" i="157"/>
  <c r="V462" i="37" s="1"/>
  <c r="X1532" i="157"/>
  <c r="V461" i="37" s="1"/>
  <c r="X1531" i="157"/>
  <c r="V460" i="37" s="1"/>
  <c r="X1530" i="157"/>
  <c r="V459" i="37" s="1"/>
  <c r="X1529" i="157"/>
  <c r="V458" i="37" s="1"/>
  <c r="X1528" i="157"/>
  <c r="V457" i="37" s="1"/>
  <c r="X1527" i="157"/>
  <c r="V456" i="37" s="1"/>
  <c r="X1525" i="157"/>
  <c r="V454" i="37" s="1"/>
  <c r="X1524" i="157"/>
  <c r="V453" i="37" s="1"/>
  <c r="X1522" i="157"/>
  <c r="V451" i="37" s="1"/>
  <c r="X1520" i="157"/>
  <c r="V449" i="37" s="1"/>
  <c r="X1519" i="157"/>
  <c r="V448" i="37" s="1"/>
  <c r="X1517" i="157"/>
  <c r="V446" i="37" s="1"/>
  <c r="X1516" i="157"/>
  <c r="V445" i="37" s="1"/>
  <c r="X1515" i="157"/>
  <c r="V444" i="37" s="1"/>
  <c r="X1514" i="157"/>
  <c r="V443" i="37" s="1"/>
  <c r="X1513" i="157"/>
  <c r="V442" i="37" s="1"/>
  <c r="X1509" i="157"/>
  <c r="V438" i="37" s="1"/>
  <c r="X1508" i="157"/>
  <c r="V437" i="37" s="1"/>
  <c r="X1507" i="157"/>
  <c r="V436" i="37" s="1"/>
  <c r="X1506" i="157"/>
  <c r="V435" i="37" s="1"/>
  <c r="X1505" i="157"/>
  <c r="V434" i="37" s="1"/>
  <c r="X1504" i="157"/>
  <c r="V433" i="37" s="1"/>
  <c r="X1503" i="157"/>
  <c r="V432" i="37" s="1"/>
  <c r="X1502" i="157"/>
  <c r="V431" i="37" s="1"/>
  <c r="X1500" i="157"/>
  <c r="V429" i="37" s="1"/>
  <c r="X1499" i="157"/>
  <c r="V428" i="37" s="1"/>
  <c r="X1498" i="157"/>
  <c r="V427" i="37" s="1"/>
  <c r="X1497" i="157"/>
  <c r="V426" i="37" s="1"/>
  <c r="X1495" i="157"/>
  <c r="V424" i="37" s="1"/>
  <c r="X1494" i="157"/>
  <c r="V423" i="37" s="1"/>
  <c r="X1493" i="157"/>
  <c r="V422" i="37" s="1"/>
  <c r="X1492" i="157"/>
  <c r="V421" i="37" s="1"/>
  <c r="X1491" i="157"/>
  <c r="V420" i="37" s="1"/>
  <c r="X1490" i="157"/>
  <c r="V419" i="37" s="1"/>
  <c r="X1487" i="157"/>
  <c r="V416" i="37" s="1"/>
  <c r="X1486" i="157"/>
  <c r="V415" i="37" s="1"/>
  <c r="X1484" i="157"/>
  <c r="V413" i="37" s="1"/>
  <c r="X1483" i="157"/>
  <c r="V412" i="37" s="1"/>
  <c r="X1482" i="157"/>
  <c r="V411" i="37" s="1"/>
  <c r="X1481" i="157"/>
  <c r="V410" i="37" s="1"/>
  <c r="X1480" i="157"/>
  <c r="V409" i="37" s="1"/>
  <c r="X1479" i="157"/>
  <c r="V408" i="37" s="1"/>
  <c r="X1478" i="157"/>
  <c r="V407" i="37" s="1"/>
  <c r="X1477" i="157"/>
  <c r="V406" i="37" s="1"/>
  <c r="X1476" i="157"/>
  <c r="V405" i="37" s="1"/>
  <c r="X1475" i="157"/>
  <c r="V404" i="37" s="1"/>
  <c r="X1474" i="157"/>
  <c r="V403" i="37" s="1"/>
  <c r="X1472" i="157"/>
  <c r="V401" i="37" s="1"/>
  <c r="X1448" i="157"/>
  <c r="X1521" i="157" s="1"/>
  <c r="V450" i="37" s="1"/>
  <c r="X1419" i="157"/>
  <c r="X1412" i="157"/>
  <c r="X1383" i="157"/>
  <c r="V398" i="37" s="1"/>
  <c r="X1382" i="157"/>
  <c r="V397" i="37" s="1"/>
  <c r="X1381" i="157"/>
  <c r="V396" i="37" s="1"/>
  <c r="X1380" i="157"/>
  <c r="V395" i="37" s="1"/>
  <c r="X1379" i="157"/>
  <c r="V394" i="37" s="1"/>
  <c r="X1378" i="157"/>
  <c r="V393" i="37" s="1"/>
  <c r="X1377" i="157"/>
  <c r="V392" i="37" s="1"/>
  <c r="X1376" i="157"/>
  <c r="V391" i="37" s="1"/>
  <c r="X1374" i="157"/>
  <c r="V389" i="37" s="1"/>
  <c r="X1373" i="157"/>
  <c r="V388" i="37" s="1"/>
  <c r="X1371" i="157"/>
  <c r="V386" i="37" s="1"/>
  <c r="X1369" i="157"/>
  <c r="V384" i="37" s="1"/>
  <c r="X1368" i="157"/>
  <c r="V383" i="37" s="1"/>
  <c r="X1367" i="157"/>
  <c r="V382" i="37" s="1"/>
  <c r="X1366" i="157"/>
  <c r="V381" i="37" s="1"/>
  <c r="X1365" i="157"/>
  <c r="V380" i="37" s="1"/>
  <c r="X1364" i="157"/>
  <c r="V379" i="37" s="1"/>
  <c r="X1363" i="157"/>
  <c r="V378" i="37" s="1"/>
  <c r="X1362" i="157"/>
  <c r="V377" i="37" s="1"/>
  <c r="X1361" i="157"/>
  <c r="V376" i="37" s="1"/>
  <c r="X1357" i="157"/>
  <c r="V372" i="37" s="1"/>
  <c r="X1356" i="157"/>
  <c r="V371" i="37" s="1"/>
  <c r="X1355" i="157"/>
  <c r="V370" i="37" s="1"/>
  <c r="X1354" i="157"/>
  <c r="V369" i="37" s="1"/>
  <c r="X1353" i="157"/>
  <c r="V368" i="37" s="1"/>
  <c r="X1352" i="157"/>
  <c r="V367" i="37" s="1"/>
  <c r="X1351" i="157"/>
  <c r="V366" i="37" s="1"/>
  <c r="X1350" i="157"/>
  <c r="V365" i="37" s="1"/>
  <c r="X1349" i="157"/>
  <c r="V364" i="37" s="1"/>
  <c r="X1347" i="157"/>
  <c r="V362" i="37" s="1"/>
  <c r="X1346" i="157"/>
  <c r="V361" i="37" s="1"/>
  <c r="X1345" i="157"/>
  <c r="V360" i="37" s="1"/>
  <c r="X1343" i="157"/>
  <c r="V358" i="37" s="1"/>
  <c r="X1342" i="157"/>
  <c r="V357" i="37" s="1"/>
  <c r="X1341" i="157"/>
  <c r="V356" i="37" s="1"/>
  <c r="X1340" i="157"/>
  <c r="V355" i="37" s="1"/>
  <c r="X1339" i="157"/>
  <c r="V354" i="37" s="1"/>
  <c r="X1338" i="157"/>
  <c r="V353" i="37" s="1"/>
  <c r="X1335" i="157"/>
  <c r="V350" i="37" s="1"/>
  <c r="X1332" i="157"/>
  <c r="V347" i="37" s="1"/>
  <c r="X1331" i="157"/>
  <c r="V346" i="37" s="1"/>
  <c r="X1330" i="157"/>
  <c r="V345" i="37" s="1"/>
  <c r="X1329" i="157"/>
  <c r="V344" i="37" s="1"/>
  <c r="X1328" i="157"/>
  <c r="V343" i="37" s="1"/>
  <c r="X1327" i="157"/>
  <c r="V342" i="37" s="1"/>
  <c r="X1326" i="157"/>
  <c r="V341" i="37" s="1"/>
  <c r="X1324" i="157"/>
  <c r="V339" i="37" s="1"/>
  <c r="X1323" i="157"/>
  <c r="V338" i="37" s="1"/>
  <c r="X1322" i="157"/>
  <c r="V337" i="37" s="1"/>
  <c r="X1321" i="157"/>
  <c r="V336" i="37" s="1"/>
  <c r="X1319" i="157"/>
  <c r="V334" i="37" s="1"/>
  <c r="X1303" i="157"/>
  <c r="X1277" i="157"/>
  <c r="X1348" i="157" s="1"/>
  <c r="V363" i="37" s="1"/>
  <c r="X1273" i="157"/>
  <c r="X1266" i="157"/>
  <c r="X1222" i="157"/>
  <c r="X1182" i="157"/>
  <c r="X1175" i="157"/>
  <c r="X1142" i="157"/>
  <c r="V213" i="37" s="1"/>
  <c r="X1141" i="157"/>
  <c r="V212" i="37" s="1"/>
  <c r="X1140" i="157"/>
  <c r="V211" i="37" s="1"/>
  <c r="X1139" i="157"/>
  <c r="V210" i="37" s="1"/>
  <c r="X1138" i="157"/>
  <c r="V209" i="37" s="1"/>
  <c r="X1137" i="157"/>
  <c r="V208" i="37" s="1"/>
  <c r="X1136" i="157"/>
  <c r="V207" i="37" s="1"/>
  <c r="X1133" i="157"/>
  <c r="V204" i="37" s="1"/>
  <c r="X1132" i="157"/>
  <c r="V203" i="37" s="1"/>
  <c r="X1130" i="157"/>
  <c r="V201" i="37" s="1"/>
  <c r="X1128" i="157"/>
  <c r="V199" i="37" s="1"/>
  <c r="X1127" i="157"/>
  <c r="V198" i="37" s="1"/>
  <c r="X1126" i="157"/>
  <c r="V197" i="37" s="1"/>
  <c r="X1125" i="157"/>
  <c r="V196" i="37" s="1"/>
  <c r="X1124" i="157"/>
  <c r="V195" i="37" s="1"/>
  <c r="X1123" i="157"/>
  <c r="V194" i="37" s="1"/>
  <c r="X1121" i="157"/>
  <c r="V192" i="37" s="1"/>
  <c r="X1117" i="157"/>
  <c r="V188" i="37" s="1"/>
  <c r="X1116" i="157"/>
  <c r="V187" i="37" s="1"/>
  <c r="X1115" i="157"/>
  <c r="V186" i="37" s="1"/>
  <c r="X1112" i="157"/>
  <c r="V183" i="37" s="1"/>
  <c r="X1111" i="157"/>
  <c r="V182" i="37" s="1"/>
  <c r="X1110" i="157"/>
  <c r="V181" i="37" s="1"/>
  <c r="X1109" i="157"/>
  <c r="V180" i="37" s="1"/>
  <c r="X1108" i="157"/>
  <c r="V179" i="37" s="1"/>
  <c r="X1107" i="157"/>
  <c r="V178" i="37" s="1"/>
  <c r="X1106" i="157"/>
  <c r="V177" i="37" s="1"/>
  <c r="X1105" i="157"/>
  <c r="V176" i="37" s="1"/>
  <c r="X1103" i="157"/>
  <c r="V174" i="37" s="1"/>
  <c r="X1102" i="157"/>
  <c r="V173" i="37" s="1"/>
  <c r="X1101" i="157"/>
  <c r="V172" i="37" s="1"/>
  <c r="X1100" i="157"/>
  <c r="V171" i="37" s="1"/>
  <c r="X1099" i="157"/>
  <c r="V170" i="37" s="1"/>
  <c r="X1098" i="157"/>
  <c r="V169" i="37" s="1"/>
  <c r="X1095" i="157"/>
  <c r="V166" i="37" s="1"/>
  <c r="X1094" i="157"/>
  <c r="V165" i="37" s="1"/>
  <c r="X1092" i="157"/>
  <c r="V163" i="37" s="1"/>
  <c r="X1091" i="157"/>
  <c r="V162" i="37" s="1"/>
  <c r="X1090" i="157"/>
  <c r="V161" i="37" s="1"/>
  <c r="X1089" i="157"/>
  <c r="V160" i="37" s="1"/>
  <c r="X1088" i="157"/>
  <c r="V159" i="37" s="1"/>
  <c r="X1087" i="157"/>
  <c r="V158" i="37" s="1"/>
  <c r="X1086" i="157"/>
  <c r="V157" i="37" s="1"/>
  <c r="X1085" i="157"/>
  <c r="V156" i="37" s="1"/>
  <c r="X1084" i="157"/>
  <c r="V155" i="37" s="1"/>
  <c r="X1083" i="157"/>
  <c r="V154" i="37" s="1"/>
  <c r="X1082" i="157"/>
  <c r="V153" i="37" s="1"/>
  <c r="X1081" i="157"/>
  <c r="V152" i="37" s="1"/>
  <c r="X1077" i="157"/>
  <c r="X1078" i="157" s="1"/>
  <c r="X1037" i="157"/>
  <c r="X1129" i="157" s="1"/>
  <c r="V200" i="37" s="1"/>
  <c r="X1007" i="157"/>
  <c r="X1000" i="157"/>
  <c r="X966" i="157"/>
  <c r="V149" i="37" s="1"/>
  <c r="X965" i="157"/>
  <c r="V148" i="37" s="1"/>
  <c r="X964" i="157"/>
  <c r="V147" i="37" s="1"/>
  <c r="X963" i="157"/>
  <c r="V146" i="37" s="1"/>
  <c r="X962" i="157"/>
  <c r="V145" i="37" s="1"/>
  <c r="X961" i="157"/>
  <c r="V144" i="37" s="1"/>
  <c r="V143" i="37"/>
  <c r="X959" i="157"/>
  <c r="V142" i="37" s="1"/>
  <c r="X956" i="157"/>
  <c r="V139" i="37" s="1"/>
  <c r="X955" i="157"/>
  <c r="V138" i="37" s="1"/>
  <c r="X953" i="157"/>
  <c r="V136" i="37" s="1"/>
  <c r="X951" i="157"/>
  <c r="V134" i="37" s="1"/>
  <c r="X950" i="157"/>
  <c r="V133" i="37" s="1"/>
  <c r="X949" i="157"/>
  <c r="V132" i="37" s="1"/>
  <c r="X948" i="157"/>
  <c r="V131" i="37" s="1"/>
  <c r="X947" i="157"/>
  <c r="V130" i="37" s="1"/>
  <c r="X946" i="157"/>
  <c r="V129" i="37" s="1"/>
  <c r="X945" i="157"/>
  <c r="V128" i="37" s="1"/>
  <c r="X944" i="157"/>
  <c r="V127" i="37" s="1"/>
  <c r="X943" i="157"/>
  <c r="V126" i="37" s="1"/>
  <c r="X942" i="157"/>
  <c r="V125" i="37" s="1"/>
  <c r="X938" i="157"/>
  <c r="V121" i="37" s="1"/>
  <c r="X937" i="157"/>
  <c r="V120" i="37" s="1"/>
  <c r="X936" i="157"/>
  <c r="V119" i="37" s="1"/>
  <c r="X935" i="157"/>
  <c r="V118" i="37" s="1"/>
  <c r="X934" i="157"/>
  <c r="V117" i="37" s="1"/>
  <c r="X933" i="157"/>
  <c r="V116" i="37" s="1"/>
  <c r="V1224" i="37" s="1"/>
  <c r="X932" i="157"/>
  <c r="V115" i="37" s="1"/>
  <c r="X931" i="157"/>
  <c r="V114" i="37" s="1"/>
  <c r="X930" i="157"/>
  <c r="V113" i="37" s="1"/>
  <c r="X929" i="157"/>
  <c r="V112" i="37" s="1"/>
  <c r="X928" i="157"/>
  <c r="V111" i="37" s="1"/>
  <c r="X927" i="157"/>
  <c r="V110" i="37" s="1"/>
  <c r="X926" i="157"/>
  <c r="V109" i="37" s="1"/>
  <c r="X925" i="157"/>
  <c r="V108" i="37" s="1"/>
  <c r="X924" i="157"/>
  <c r="V107" i="37" s="1"/>
  <c r="X922" i="157"/>
  <c r="V105" i="37" s="1"/>
  <c r="X921" i="157"/>
  <c r="V104" i="37" s="1"/>
  <c r="X920" i="157"/>
  <c r="V103" i="37" s="1"/>
  <c r="X919" i="157"/>
  <c r="V102" i="37" s="1"/>
  <c r="X918" i="157"/>
  <c r="V101" i="37" s="1"/>
  <c r="X917" i="157"/>
  <c r="V100" i="37" s="1"/>
  <c r="X914" i="157"/>
  <c r="V97" i="37" s="1"/>
  <c r="X911" i="157"/>
  <c r="V94" i="37" s="1"/>
  <c r="X910" i="157"/>
  <c r="V93" i="37" s="1"/>
  <c r="X909" i="157"/>
  <c r="V92" i="37" s="1"/>
  <c r="X908" i="157"/>
  <c r="V91" i="37" s="1"/>
  <c r="X907" i="157"/>
  <c r="V90" i="37" s="1"/>
  <c r="X906" i="157"/>
  <c r="V89" i="37" s="1"/>
  <c r="X905" i="157"/>
  <c r="V88" i="37" s="1"/>
  <c r="X904" i="157"/>
  <c r="V87" i="37" s="1"/>
  <c r="X903" i="157"/>
  <c r="V86" i="37" s="1"/>
  <c r="X902" i="157"/>
  <c r="V85" i="37" s="1"/>
  <c r="X901" i="157"/>
  <c r="V84" i="37" s="1"/>
  <c r="X900" i="157"/>
  <c r="V83" i="37" s="1"/>
  <c r="X899" i="157"/>
  <c r="V82" i="37" s="1"/>
  <c r="X896" i="157"/>
  <c r="X889" i="157"/>
  <c r="X876" i="157"/>
  <c r="X875" i="157"/>
  <c r="X850" i="157"/>
  <c r="X826" i="157"/>
  <c r="X819" i="157"/>
  <c r="X782" i="157"/>
  <c r="X757" i="157"/>
  <c r="X750" i="157"/>
  <c r="X724" i="157"/>
  <c r="X716" i="157"/>
  <c r="X717" i="157" s="1"/>
  <c r="X691" i="157"/>
  <c r="X667" i="157"/>
  <c r="X660" i="157"/>
  <c r="X642" i="157"/>
  <c r="X643" i="157" s="1"/>
  <c r="X516" i="157"/>
  <c r="X511" i="157"/>
  <c r="X477" i="157"/>
  <c r="X486" i="157" s="1"/>
  <c r="X430" i="157"/>
  <c r="X437" i="157" s="1"/>
  <c r="X371" i="157"/>
  <c r="X330" i="157"/>
  <c r="X323" i="157"/>
  <c r="X268" i="157"/>
  <c r="X241" i="157"/>
  <c r="X234" i="157"/>
  <c r="X189" i="157"/>
  <c r="X164" i="157"/>
  <c r="X157" i="157"/>
  <c r="X97" i="157"/>
  <c r="X55" i="157"/>
  <c r="X48" i="157"/>
  <c r="H1350" i="156"/>
  <c r="H1327" i="156"/>
  <c r="W3574" i="156"/>
  <c r="V1142" i="37" s="1"/>
  <c r="W3573" i="156"/>
  <c r="V1141" i="37" s="1"/>
  <c r="W3572" i="156"/>
  <c r="V1140" i="37" s="1"/>
  <c r="W3571" i="156"/>
  <c r="V1139" i="37" s="1"/>
  <c r="W3570" i="156"/>
  <c r="V1138" i="37" s="1"/>
  <c r="W3569" i="156"/>
  <c r="V1137" i="37" s="1"/>
  <c r="W3568" i="156"/>
  <c r="V1136" i="37" s="1"/>
  <c r="W3566" i="156"/>
  <c r="V1134" i="37" s="1"/>
  <c r="W3565" i="156"/>
  <c r="V1133" i="37" s="1"/>
  <c r="W3563" i="156"/>
  <c r="V1131" i="37" s="1"/>
  <c r="W3561" i="156"/>
  <c r="V1129" i="37" s="1"/>
  <c r="W3560" i="156"/>
  <c r="V1128" i="37" s="1"/>
  <c r="W3558" i="156"/>
  <c r="V1126" i="37" s="1"/>
  <c r="W3557" i="156"/>
  <c r="V1125" i="37" s="1"/>
  <c r="W3556" i="156"/>
  <c r="V1124" i="37" s="1"/>
  <c r="W3555" i="156"/>
  <c r="V1123" i="37" s="1"/>
  <c r="W3554" i="156"/>
  <c r="V1122" i="37" s="1"/>
  <c r="W3551" i="156"/>
  <c r="V1119" i="37" s="1"/>
  <c r="W3550" i="156"/>
  <c r="V1118" i="37" s="1"/>
  <c r="W3549" i="156"/>
  <c r="V1117" i="37" s="1"/>
  <c r="W3548" i="156"/>
  <c r="V1116" i="37" s="1"/>
  <c r="W3547" i="156"/>
  <c r="V1115" i="37" s="1"/>
  <c r="W3546" i="156"/>
  <c r="V1114" i="37" s="1"/>
  <c r="W3545" i="156"/>
  <c r="V1113" i="37" s="1"/>
  <c r="W3544" i="156"/>
  <c r="V1112" i="37" s="1"/>
  <c r="W3543" i="156"/>
  <c r="V1111" i="37" s="1"/>
  <c r="W3542" i="156"/>
  <c r="V1110" i="37" s="1"/>
  <c r="W3541" i="156"/>
  <c r="V1109" i="37" s="1"/>
  <c r="W3540" i="156"/>
  <c r="V1108" i="37" s="1"/>
  <c r="W3539" i="156"/>
  <c r="V1107" i="37" s="1"/>
  <c r="W3538" i="156"/>
  <c r="V1106" i="37" s="1"/>
  <c r="W3536" i="156"/>
  <c r="V1104" i="37" s="1"/>
  <c r="W3535" i="156"/>
  <c r="V1103" i="37" s="1"/>
  <c r="W3534" i="156"/>
  <c r="V1102" i="37" s="1"/>
  <c r="W3533" i="156"/>
  <c r="V1101" i="37" s="1"/>
  <c r="W3532" i="156"/>
  <c r="V1100" i="37" s="1"/>
  <c r="W3531" i="156"/>
  <c r="V1099" i="37" s="1"/>
  <c r="W3528" i="156"/>
  <c r="V1096" i="37" s="1"/>
  <c r="W3527" i="156"/>
  <c r="V1095" i="37" s="1"/>
  <c r="W3525" i="156"/>
  <c r="V1093" i="37" s="1"/>
  <c r="W3524" i="156"/>
  <c r="V1092" i="37" s="1"/>
  <c r="W3523" i="156"/>
  <c r="V1091" i="37" s="1"/>
  <c r="W3522" i="156"/>
  <c r="V1090" i="37" s="1"/>
  <c r="W3521" i="156"/>
  <c r="V1089" i="37" s="1"/>
  <c r="W3520" i="156"/>
  <c r="V1088" i="37" s="1"/>
  <c r="W3519" i="156"/>
  <c r="V1087" i="37" s="1"/>
  <c r="W3518" i="156"/>
  <c r="V1086" i="37" s="1"/>
  <c r="W3517" i="156"/>
  <c r="V1085" i="37" s="1"/>
  <c r="W3516" i="156"/>
  <c r="V1084" i="37" s="1"/>
  <c r="W3515" i="156"/>
  <c r="V1083" i="37" s="1"/>
  <c r="W3513" i="156"/>
  <c r="V1081" i="37" s="1"/>
  <c r="W3492" i="156"/>
  <c r="W3469" i="156"/>
  <c r="W3462" i="156"/>
  <c r="W3419" i="156"/>
  <c r="W3396" i="156"/>
  <c r="W3389" i="156"/>
  <c r="W3366" i="156"/>
  <c r="V714" i="37" s="1"/>
  <c r="W3365" i="156"/>
  <c r="V713" i="37" s="1"/>
  <c r="W3364" i="156"/>
  <c r="V712" i="37" s="1"/>
  <c r="W3363" i="156"/>
  <c r="V711" i="37" s="1"/>
  <c r="W3362" i="156"/>
  <c r="V710" i="37" s="1"/>
  <c r="W3361" i="156"/>
  <c r="V709" i="37" s="1"/>
  <c r="W3359" i="156"/>
  <c r="V707" i="37" s="1"/>
  <c r="W3358" i="156"/>
  <c r="V706" i="37" s="1"/>
  <c r="W3356" i="156"/>
  <c r="V704" i="37" s="1"/>
  <c r="W3354" i="156"/>
  <c r="V702" i="37" s="1"/>
  <c r="W3353" i="156"/>
  <c r="V701" i="37" s="1"/>
  <c r="W3352" i="156"/>
  <c r="V700" i="37" s="1"/>
  <c r="W3351" i="156"/>
  <c r="V699" i="37" s="1"/>
  <c r="W3350" i="156"/>
  <c r="V698" i="37" s="1"/>
  <c r="W3349" i="156"/>
  <c r="V697" i="37" s="1"/>
  <c r="W3348" i="156"/>
  <c r="V696" i="37" s="1"/>
  <c r="W3347" i="156"/>
  <c r="V695" i="37" s="1"/>
  <c r="W3346" i="156"/>
  <c r="V694" i="37" s="1"/>
  <c r="W3345" i="156"/>
  <c r="V693" i="37" s="1"/>
  <c r="W3344" i="156"/>
  <c r="V692" i="37" s="1"/>
  <c r="W3343" i="156"/>
  <c r="V691" i="37" s="1"/>
  <c r="W3342" i="156"/>
  <c r="V690" i="37" s="1"/>
  <c r="W3341" i="156"/>
  <c r="V689" i="37" s="1"/>
  <c r="W3340" i="156"/>
  <c r="V688" i="37" s="1"/>
  <c r="W3339" i="156"/>
  <c r="V687" i="37" s="1"/>
  <c r="W3338" i="156"/>
  <c r="V686" i="37" s="1"/>
  <c r="W3337" i="156"/>
  <c r="V685" i="37" s="1"/>
  <c r="W3336" i="156"/>
  <c r="V684" i="37" s="1"/>
  <c r="W3335" i="156"/>
  <c r="V683" i="37" s="1"/>
  <c r="W3334" i="156"/>
  <c r="V682" i="37" s="1"/>
  <c r="W3332" i="156"/>
  <c r="V680" i="37" s="1"/>
  <c r="W3331" i="156"/>
  <c r="V679" i="37" s="1"/>
  <c r="W3330" i="156"/>
  <c r="V678" i="37" s="1"/>
  <c r="W3329" i="156"/>
  <c r="V677" i="37" s="1"/>
  <c r="W3328" i="156"/>
  <c r="V676" i="37" s="1"/>
  <c r="W3327" i="156"/>
  <c r="V675" i="37" s="1"/>
  <c r="W3324" i="156"/>
  <c r="V672" i="37" s="1"/>
  <c r="W3323" i="156"/>
  <c r="V671" i="37" s="1"/>
  <c r="W3321" i="156"/>
  <c r="V669" i="37" s="1"/>
  <c r="W3320" i="156"/>
  <c r="V668" i="37" s="1"/>
  <c r="W3319" i="156"/>
  <c r="V667" i="37" s="1"/>
  <c r="W3318" i="156"/>
  <c r="V666" i="37" s="1"/>
  <c r="W3317" i="156"/>
  <c r="V665" i="37" s="1"/>
  <c r="W3316" i="156"/>
  <c r="V664" i="37" s="1"/>
  <c r="W3315" i="156"/>
  <c r="V663" i="37" s="1"/>
  <c r="W3314" i="156"/>
  <c r="V662" i="37" s="1"/>
  <c r="W3313" i="156"/>
  <c r="V661" i="37" s="1"/>
  <c r="W3312" i="156"/>
  <c r="V660" i="37" s="1"/>
  <c r="W3311" i="156"/>
  <c r="V659" i="37" s="1"/>
  <c r="W3309" i="156"/>
  <c r="V657" i="37" s="1"/>
  <c r="W3291" i="156"/>
  <c r="W3355" i="156" s="1"/>
  <c r="V703" i="37" s="1"/>
  <c r="W3267" i="156"/>
  <c r="W3260" i="156"/>
  <c r="W3231" i="156"/>
  <c r="V654" i="37" s="1"/>
  <c r="W3230" i="156"/>
  <c r="V653" i="37" s="1"/>
  <c r="W3229" i="156"/>
  <c r="V652" i="37" s="1"/>
  <c r="W3228" i="156"/>
  <c r="V651" i="37" s="1"/>
  <c r="W3227" i="156"/>
  <c r="V650" i="37" s="1"/>
  <c r="W3226" i="156"/>
  <c r="V649" i="37" s="1"/>
  <c r="W3225" i="156"/>
  <c r="V648" i="37" s="1"/>
  <c r="W3223" i="156"/>
  <c r="V646" i="37" s="1"/>
  <c r="W3222" i="156"/>
  <c r="V645" i="37" s="1"/>
  <c r="W3220" i="156"/>
  <c r="V643" i="37" s="1"/>
  <c r="W3218" i="156"/>
  <c r="V641" i="37" s="1"/>
  <c r="W3217" i="156"/>
  <c r="V640" i="37" s="1"/>
  <c r="W3216" i="156"/>
  <c r="V639" i="37" s="1"/>
  <c r="W3215" i="156"/>
  <c r="V638" i="37" s="1"/>
  <c r="W3214" i="156"/>
  <c r="V637" i="37" s="1"/>
  <c r="W3213" i="156"/>
  <c r="V636" i="37" s="1"/>
  <c r="W3212" i="156"/>
  <c r="V635" i="37" s="1"/>
  <c r="W3211" i="156"/>
  <c r="V634" i="37" s="1"/>
  <c r="W3208" i="156"/>
  <c r="V631" i="37" s="1"/>
  <c r="W3207" i="156"/>
  <c r="V630" i="37" s="1"/>
  <c r="W3206" i="156"/>
  <c r="V629" i="37" s="1"/>
  <c r="W3205" i="156"/>
  <c r="V628" i="37" s="1"/>
  <c r="W3204" i="156"/>
  <c r="V627" i="37" s="1"/>
  <c r="W3203" i="156"/>
  <c r="V626" i="37" s="1"/>
  <c r="W3202" i="156"/>
  <c r="V625" i="37" s="1"/>
  <c r="W3201" i="156"/>
  <c r="V624" i="37" s="1"/>
  <c r="W3200" i="156"/>
  <c r="V623" i="37" s="1"/>
  <c r="W3199" i="156"/>
  <c r="V622" i="37" s="1"/>
  <c r="W3198" i="156"/>
  <c r="V621" i="37" s="1"/>
  <c r="W3197" i="156"/>
  <c r="V620" i="37" s="1"/>
  <c r="W3196" i="156"/>
  <c r="V619" i="37" s="1"/>
  <c r="W3195" i="156"/>
  <c r="V618" i="37" s="1"/>
  <c r="V1215" i="37" s="1"/>
  <c r="W3194" i="156"/>
  <c r="V617" i="37" s="1"/>
  <c r="W3192" i="156"/>
  <c r="V615" i="37" s="1"/>
  <c r="V1212" i="37" s="1"/>
  <c r="W3191" i="156"/>
  <c r="V614" i="37" s="1"/>
  <c r="W3190" i="156"/>
  <c r="V613" i="37" s="1"/>
  <c r="W3189" i="156"/>
  <c r="V612" i="37" s="1"/>
  <c r="W3188" i="156"/>
  <c r="V611" i="37" s="1"/>
  <c r="W3187" i="156"/>
  <c r="V610" i="37" s="1"/>
  <c r="V1207" i="37" s="1"/>
  <c r="W3186" i="156"/>
  <c r="V609" i="37" s="1"/>
  <c r="W3183" i="156"/>
  <c r="V606" i="37" s="1"/>
  <c r="W3182" i="156"/>
  <c r="V605" i="37" s="1"/>
  <c r="W3180" i="156"/>
  <c r="V603" i="37" s="1"/>
  <c r="W3179" i="156"/>
  <c r="V602" i="37" s="1"/>
  <c r="W3178" i="156"/>
  <c r="V601" i="37" s="1"/>
  <c r="W3177" i="156"/>
  <c r="V600" i="37" s="1"/>
  <c r="W3176" i="156"/>
  <c r="V599" i="37" s="1"/>
  <c r="W3175" i="156"/>
  <c r="V598" i="37" s="1"/>
  <c r="W3174" i="156"/>
  <c r="V597" i="37" s="1"/>
  <c r="W3173" i="156"/>
  <c r="V596" i="37" s="1"/>
  <c r="W3172" i="156"/>
  <c r="V595" i="37" s="1"/>
  <c r="W3171" i="156"/>
  <c r="V594" i="37" s="1"/>
  <c r="W3170" i="156"/>
  <c r="V593" i="37" s="1"/>
  <c r="W3169" i="156"/>
  <c r="V592" i="37" s="1"/>
  <c r="W3143" i="156"/>
  <c r="W3219" i="156" s="1"/>
  <c r="V642" i="37" s="1"/>
  <c r="W3110" i="156"/>
  <c r="W3102" i="156"/>
  <c r="W3072" i="156"/>
  <c r="V525" i="37" s="1"/>
  <c r="W3071" i="156"/>
  <c r="V524" i="37" s="1"/>
  <c r="W3070" i="156"/>
  <c r="V523" i="37" s="1"/>
  <c r="W3069" i="156"/>
  <c r="V522" i="37" s="1"/>
  <c r="W3068" i="156"/>
  <c r="V521" i="37" s="1"/>
  <c r="W3067" i="156"/>
  <c r="V520" i="37" s="1"/>
  <c r="W3066" i="156"/>
  <c r="V519" i="37" s="1"/>
  <c r="W3065" i="156"/>
  <c r="V518" i="37" s="1"/>
  <c r="W3063" i="156"/>
  <c r="V516" i="37" s="1"/>
  <c r="W3062" i="156"/>
  <c r="V515" i="37" s="1"/>
  <c r="W3060" i="156"/>
  <c r="V513" i="37" s="1"/>
  <c r="W3058" i="156"/>
  <c r="V511" i="37" s="1"/>
  <c r="W3057" i="156"/>
  <c r="V510" i="37" s="1"/>
  <c r="W3056" i="156"/>
  <c r="V509" i="37" s="1"/>
  <c r="W3055" i="156"/>
  <c r="V508" i="37" s="1"/>
  <c r="W3054" i="156"/>
  <c r="V507" i="37" s="1"/>
  <c r="W3053" i="156"/>
  <c r="V506" i="37" s="1"/>
  <c r="W3052" i="156"/>
  <c r="V505" i="37" s="1"/>
  <c r="W3051" i="156"/>
  <c r="V504" i="37" s="1"/>
  <c r="W3050" i="156"/>
  <c r="V503" i="37" s="1"/>
  <c r="W3049" i="156"/>
  <c r="V502" i="37" s="1"/>
  <c r="W3048" i="156"/>
  <c r="V501" i="37" s="1"/>
  <c r="W3047" i="156"/>
  <c r="V500" i="37" s="1"/>
  <c r="W3046" i="156"/>
  <c r="V499" i="37" s="1"/>
  <c r="W3045" i="156"/>
  <c r="V498" i="37" s="1"/>
  <c r="W3044" i="156"/>
  <c r="V497" i="37" s="1"/>
  <c r="W3043" i="156"/>
  <c r="V496" i="37" s="1"/>
  <c r="W3042" i="156"/>
  <c r="V495" i="37" s="1"/>
  <c r="W3041" i="156"/>
  <c r="V494" i="37" s="1"/>
  <c r="W3040" i="156"/>
  <c r="V493" i="37" s="1"/>
  <c r="W3039" i="156"/>
  <c r="V492" i="37" s="1"/>
  <c r="W3038" i="156"/>
  <c r="V491" i="37" s="1"/>
  <c r="W3037" i="156"/>
  <c r="V490" i="37" s="1"/>
  <c r="W3035" i="156"/>
  <c r="V488" i="37" s="1"/>
  <c r="W3034" i="156"/>
  <c r="V487" i="37" s="1"/>
  <c r="W3033" i="156"/>
  <c r="V486" i="37" s="1"/>
  <c r="W3032" i="156"/>
  <c r="V485" i="37" s="1"/>
  <c r="W3031" i="156"/>
  <c r="V484" i="37" s="1"/>
  <c r="W3030" i="156"/>
  <c r="V483" i="37" s="1"/>
  <c r="W3027" i="156"/>
  <c r="V480" i="37" s="1"/>
  <c r="W3026" i="156"/>
  <c r="V479" i="37" s="1"/>
  <c r="W3024" i="156"/>
  <c r="V477" i="37" s="1"/>
  <c r="W3023" i="156"/>
  <c r="V476" i="37" s="1"/>
  <c r="W3022" i="156"/>
  <c r="V475" i="37" s="1"/>
  <c r="W3021" i="156"/>
  <c r="V474" i="37" s="1"/>
  <c r="W3020" i="156"/>
  <c r="V473" i="37" s="1"/>
  <c r="W3019" i="156"/>
  <c r="V472" i="37" s="1"/>
  <c r="W3018" i="156"/>
  <c r="V471" i="37" s="1"/>
  <c r="W3017" i="156"/>
  <c r="V470" i="37" s="1"/>
  <c r="W3016" i="156"/>
  <c r="V469" i="37" s="1"/>
  <c r="W3015" i="156"/>
  <c r="V468" i="37" s="1"/>
  <c r="W3014" i="156"/>
  <c r="V467" i="37" s="1"/>
  <c r="W3012" i="156"/>
  <c r="V465" i="37" s="1"/>
  <c r="W2986" i="156"/>
  <c r="W3059" i="156" s="1"/>
  <c r="V512" i="37" s="1"/>
  <c r="W2961" i="156"/>
  <c r="W2954" i="156"/>
  <c r="W2925" i="156"/>
  <c r="V331" i="37" s="1"/>
  <c r="W2924" i="156"/>
  <c r="V330" i="37" s="1"/>
  <c r="W2923" i="156"/>
  <c r="V329" i="37" s="1"/>
  <c r="W2922" i="156"/>
  <c r="V328" i="37" s="1"/>
  <c r="W2921" i="156"/>
  <c r="V327" i="37" s="1"/>
  <c r="W2917" i="156"/>
  <c r="V323" i="37" s="1"/>
  <c r="W2911" i="156"/>
  <c r="V317" i="37" s="1"/>
  <c r="W2904" i="156"/>
  <c r="V310" i="37" s="1"/>
  <c r="W2896" i="156"/>
  <c r="V302" i="37" s="1"/>
  <c r="W2895" i="156"/>
  <c r="V301" i="37" s="1"/>
  <c r="W2894" i="156"/>
  <c r="V300" i="37" s="1"/>
  <c r="W2893" i="156"/>
  <c r="V299" i="37" s="1"/>
  <c r="W2891" i="156"/>
  <c r="V297" i="37" s="1"/>
  <c r="W2890" i="156"/>
  <c r="V296" i="37" s="1"/>
  <c r="W2888" i="156"/>
  <c r="V294" i="37" s="1"/>
  <c r="W2886" i="156"/>
  <c r="V292" i="37" s="1"/>
  <c r="W2883" i="156"/>
  <c r="V289" i="37" s="1"/>
  <c r="W2871" i="156"/>
  <c r="V277" i="37" s="1"/>
  <c r="W2870" i="156"/>
  <c r="V276" i="37" s="1"/>
  <c r="W2868" i="156"/>
  <c r="V274" i="37" s="1"/>
  <c r="W2850" i="156"/>
  <c r="W2913" i="156" s="1"/>
  <c r="V319" i="37" s="1"/>
  <c r="W2826" i="156"/>
  <c r="W2819" i="156"/>
  <c r="W2789" i="156"/>
  <c r="V79" i="37" s="1"/>
  <c r="W2785" i="156"/>
  <c r="V75" i="37" s="1"/>
  <c r="W2784" i="156"/>
  <c r="V74" i="37" s="1"/>
  <c r="V72" i="37"/>
  <c r="W2777" i="156"/>
  <c r="V67" i="37" s="1"/>
  <c r="W2772" i="156"/>
  <c r="V62" i="37" s="1"/>
  <c r="W2771" i="156"/>
  <c r="V61" i="37" s="1"/>
  <c r="V57" i="37"/>
  <c r="W2758" i="156"/>
  <c r="V48" i="37" s="1"/>
  <c r="W2757" i="156"/>
  <c r="V47" i="37" s="1"/>
  <c r="W2748" i="156"/>
  <c r="V38" i="37" s="1"/>
  <c r="W2747" i="156"/>
  <c r="V37" i="37" s="1"/>
  <c r="W2746" i="156"/>
  <c r="V36" i="37" s="1"/>
  <c r="W2745" i="156"/>
  <c r="V35" i="37" s="1"/>
  <c r="W2743" i="156"/>
  <c r="V33" i="37" s="1"/>
  <c r="W2742" i="156"/>
  <c r="V32" i="37" s="1"/>
  <c r="W2741" i="156"/>
  <c r="V31" i="37" s="1"/>
  <c r="W2740" i="156"/>
  <c r="V30" i="37" s="1"/>
  <c r="W2738" i="156"/>
  <c r="V28" i="37" s="1"/>
  <c r="W2735" i="156"/>
  <c r="V25" i="37" s="1"/>
  <c r="W2723" i="156"/>
  <c r="V13" i="37" s="1"/>
  <c r="W2722" i="156"/>
  <c r="V12" i="37" s="1"/>
  <c r="W2721" i="156"/>
  <c r="V11" i="37" s="1"/>
  <c r="W2720" i="156"/>
  <c r="V10" i="37" s="1"/>
  <c r="W2717" i="156"/>
  <c r="W2711" i="156"/>
  <c r="W2712" i="156" s="1"/>
  <c r="W2703" i="156"/>
  <c r="W2695" i="156"/>
  <c r="W2685" i="156"/>
  <c r="W2686" i="156" s="1"/>
  <c r="W2676" i="156"/>
  <c r="W2677" i="156" s="1"/>
  <c r="W2660" i="156"/>
  <c r="W2652" i="156"/>
  <c r="W2653" i="156" s="1"/>
  <c r="W2646" i="156"/>
  <c r="W2647" i="156" s="1"/>
  <c r="W2630" i="156"/>
  <c r="W2631" i="156" s="1"/>
  <c r="W2621" i="156"/>
  <c r="W2622" i="156" s="1"/>
  <c r="W2606" i="156"/>
  <c r="W2599" i="156"/>
  <c r="W2593" i="156"/>
  <c r="W2594" i="156" s="1"/>
  <c r="W2576" i="156"/>
  <c r="W2581" i="156" s="1"/>
  <c r="W2550" i="156"/>
  <c r="W2551" i="156" s="1"/>
  <c r="W2535" i="156"/>
  <c r="W2536" i="156" s="1"/>
  <c r="W2526" i="156"/>
  <c r="W2516" i="156"/>
  <c r="W2517" i="156" s="1"/>
  <c r="W2501" i="156"/>
  <c r="W2502" i="156" s="1"/>
  <c r="W2493" i="156"/>
  <c r="W2494" i="156" s="1"/>
  <c r="W2461" i="156"/>
  <c r="W2466" i="156" s="1"/>
  <c r="W2445" i="156"/>
  <c r="W2446" i="156" s="1"/>
  <c r="W2415" i="156"/>
  <c r="W2416" i="156" s="1"/>
  <c r="W2408" i="156"/>
  <c r="W2409" i="156" s="1"/>
  <c r="W2385" i="156"/>
  <c r="W2391" i="156" s="1"/>
  <c r="W2377" i="156"/>
  <c r="W2378" i="156" s="1"/>
  <c r="W2361" i="156"/>
  <c r="W2362" i="156" s="1"/>
  <c r="W2345" i="156"/>
  <c r="W2337" i="156"/>
  <c r="W2327" i="156"/>
  <c r="W2781" i="156" s="1"/>
  <c r="V71" i="37" s="1"/>
  <c r="W2319" i="156"/>
  <c r="W2295" i="156"/>
  <c r="W2288" i="156"/>
  <c r="W2265" i="156"/>
  <c r="W2271" i="156" s="1"/>
  <c r="W2241" i="156"/>
  <c r="W2217" i="156"/>
  <c r="W2210" i="156"/>
  <c r="W2176" i="156"/>
  <c r="W2152" i="156"/>
  <c r="W2145" i="156"/>
  <c r="W2105" i="156"/>
  <c r="W2045" i="156"/>
  <c r="W2038" i="156"/>
  <c r="W2003" i="156"/>
  <c r="W1960" i="156"/>
  <c r="W1955" i="156"/>
  <c r="W1939" i="156"/>
  <c r="W1940" i="156" s="1"/>
  <c r="W1883" i="156"/>
  <c r="W1878" i="156"/>
  <c r="W1831" i="156"/>
  <c r="W1826" i="156"/>
  <c r="W1777" i="156"/>
  <c r="W1772" i="156"/>
  <c r="W1756" i="156"/>
  <c r="W1757" i="156" s="1"/>
  <c r="W1742" i="156"/>
  <c r="W1743" i="156" s="1"/>
  <c r="W1728" i="156"/>
  <c r="W1729" i="156" s="1"/>
  <c r="W1704" i="156"/>
  <c r="W1676" i="156"/>
  <c r="W1669" i="156"/>
  <c r="W1642" i="156"/>
  <c r="W1618" i="156"/>
  <c r="W1611" i="156"/>
  <c r="W1580" i="156"/>
  <c r="W1551" i="156"/>
  <c r="W1544" i="156"/>
  <c r="W1516" i="156"/>
  <c r="W1492" i="156"/>
  <c r="W1485" i="156"/>
  <c r="W1455" i="156"/>
  <c r="W1429" i="156"/>
  <c r="W1422" i="156"/>
  <c r="W1385" i="156"/>
  <c r="W1343" i="156"/>
  <c r="W1336" i="156"/>
  <c r="W1305" i="156"/>
  <c r="W1279" i="156"/>
  <c r="W1272" i="156"/>
  <c r="W1242" i="156"/>
  <c r="W1211" i="156"/>
  <c r="W1204" i="156"/>
  <c r="W1181" i="156"/>
  <c r="W1188" i="156" s="1"/>
  <c r="W1142" i="156"/>
  <c r="W1149" i="156" s="1"/>
  <c r="W1105" i="156"/>
  <c r="W1112" i="156" s="1"/>
  <c r="W1042" i="156"/>
  <c r="W1037" i="156"/>
  <c r="W975" i="156"/>
  <c r="W970" i="156"/>
  <c r="W944" i="156"/>
  <c r="W952" i="156" s="1"/>
  <c r="W896" i="156"/>
  <c r="W853" i="156"/>
  <c r="W846" i="156"/>
  <c r="W812" i="156"/>
  <c r="W818" i="156" s="1"/>
  <c r="W799" i="156"/>
  <c r="V1184" i="37" s="1"/>
  <c r="W798" i="156"/>
  <c r="V1183" i="37" s="1"/>
  <c r="W797" i="156"/>
  <c r="V1182" i="37" s="1"/>
  <c r="W796" i="156"/>
  <c r="V1181" i="37" s="1"/>
  <c r="V1254" i="37" s="1"/>
  <c r="W795" i="156"/>
  <c r="V1180" i="37" s="1"/>
  <c r="W790" i="156"/>
  <c r="V1175" i="37" s="1"/>
  <c r="W787" i="156"/>
  <c r="V1172" i="37" s="1"/>
  <c r="W786" i="156"/>
  <c r="V1171" i="37" s="1"/>
  <c r="W782" i="156"/>
  <c r="V1167" i="37" s="1"/>
  <c r="W773" i="156"/>
  <c r="V1158" i="37" s="1"/>
  <c r="W764" i="156"/>
  <c r="V1149" i="37" s="1"/>
  <c r="W763" i="156"/>
  <c r="V1148" i="37" s="1"/>
  <c r="W762" i="156"/>
  <c r="V1147" i="37" s="1"/>
  <c r="W760" i="156"/>
  <c r="V1145" i="37" s="1"/>
  <c r="W747" i="156"/>
  <c r="W757" i="156" s="1"/>
  <c r="W722" i="156"/>
  <c r="W713" i="156"/>
  <c r="W714" i="156" s="1"/>
  <c r="W693" i="156"/>
  <c r="W695" i="156" s="1"/>
  <c r="W652" i="156"/>
  <c r="W633" i="156"/>
  <c r="W627" i="156"/>
  <c r="W610" i="156"/>
  <c r="W616" i="156" s="1"/>
  <c r="W586" i="156"/>
  <c r="W587" i="156" s="1"/>
  <c r="W572" i="156"/>
  <c r="W573" i="156" s="1"/>
  <c r="W553" i="156"/>
  <c r="W559" i="156" s="1"/>
  <c r="W519" i="156"/>
  <c r="W526" i="156" s="1"/>
  <c r="W433" i="156"/>
  <c r="W444" i="156" s="1"/>
  <c r="W372" i="156"/>
  <c r="W761" i="156" s="1"/>
  <c r="V1146" i="37" s="1"/>
  <c r="W346" i="156"/>
  <c r="W361" i="156" s="1"/>
  <c r="W263" i="156"/>
  <c r="W281" i="156" s="1"/>
  <c r="W185" i="156"/>
  <c r="W196" i="156" s="1"/>
  <c r="W107" i="156"/>
  <c r="W139" i="156" s="1"/>
  <c r="U93" i="57" l="1"/>
  <c r="U160" i="57"/>
  <c r="V927" i="37" s="1"/>
  <c r="V150" i="46"/>
  <c r="V239" i="37" s="1"/>
  <c r="V86" i="46"/>
  <c r="X1496" i="157"/>
  <c r="V425" i="37" s="1"/>
  <c r="X1781" i="157"/>
  <c r="V734" i="37" s="1"/>
  <c r="X1097" i="157"/>
  <c r="V168" i="37" s="1"/>
  <c r="X1788" i="157"/>
  <c r="V741" i="37" s="1"/>
  <c r="X2102" i="157"/>
  <c r="V864" i="37" s="1"/>
  <c r="X2235" i="157"/>
  <c r="V979" i="37" s="1"/>
  <c r="X2408" i="157"/>
  <c r="V1039" i="37" s="1"/>
  <c r="X47" i="157"/>
  <c r="X99" i="157" s="1"/>
  <c r="X233" i="157"/>
  <c r="X270" i="157" s="1"/>
  <c r="X1104" i="157"/>
  <c r="V175" i="37" s="1"/>
  <c r="X1959" i="157"/>
  <c r="V804" i="37" s="1"/>
  <c r="X2242" i="157"/>
  <c r="V986" i="37" s="1"/>
  <c r="X2415" i="157"/>
  <c r="V1046" i="37" s="1"/>
  <c r="X1632" i="157"/>
  <c r="V545" i="37" s="1"/>
  <c r="X1489" i="157"/>
  <c r="V418" i="37" s="1"/>
  <c r="X1639" i="157"/>
  <c r="V552" i="37" s="1"/>
  <c r="W2885" i="156"/>
  <c r="V291" i="37" s="1"/>
  <c r="W3029" i="156"/>
  <c r="V482" i="37" s="1"/>
  <c r="W1954" i="156"/>
  <c r="W1983" i="156" s="1"/>
  <c r="W2892" i="156"/>
  <c r="V298" i="37" s="1"/>
  <c r="W3036" i="156"/>
  <c r="V489" i="37" s="1"/>
  <c r="W3326" i="156"/>
  <c r="V674" i="37" s="1"/>
  <c r="W3185" i="156"/>
  <c r="V608" i="37" s="1"/>
  <c r="W3193" i="156"/>
  <c r="V616" i="37" s="1"/>
  <c r="U152" i="57"/>
  <c r="V919" i="37" s="1"/>
  <c r="U153" i="57"/>
  <c r="V920" i="37" s="1"/>
  <c r="X659" i="157"/>
  <c r="X693" i="157" s="1"/>
  <c r="X1854" i="157"/>
  <c r="X1951" i="157" s="1"/>
  <c r="V796" i="37" s="1"/>
  <c r="X1370" i="157"/>
  <c r="V385" i="37" s="1"/>
  <c r="X749" i="157"/>
  <c r="X784" i="157" s="1"/>
  <c r="W1203" i="156"/>
  <c r="W1244" i="156" s="1"/>
  <c r="W1335" i="156"/>
  <c r="W1387" i="156" s="1"/>
  <c r="W1610" i="156"/>
  <c r="W1644" i="156" s="1"/>
  <c r="W845" i="156"/>
  <c r="W898" i="156" s="1"/>
  <c r="W1036" i="156"/>
  <c r="W1066" i="156" s="1"/>
  <c r="W1825" i="156"/>
  <c r="W1854" i="156" s="1"/>
  <c r="W2287" i="156"/>
  <c r="W2321" i="156" s="1"/>
  <c r="W1271" i="156"/>
  <c r="W1307" i="156" s="1"/>
  <c r="W1543" i="156"/>
  <c r="W1582" i="156" s="1"/>
  <c r="W3562" i="156"/>
  <c r="V1130" i="37" s="1"/>
  <c r="W1877" i="156"/>
  <c r="W1915" i="156" s="1"/>
  <c r="W2037" i="156"/>
  <c r="W2107" i="156" s="1"/>
  <c r="W2209" i="156"/>
  <c r="W2243" i="156" s="1"/>
  <c r="W3101" i="156"/>
  <c r="W3145" i="156" s="1"/>
  <c r="W3221" i="156" s="1"/>
  <c r="V644" i="37" s="1"/>
  <c r="W1668" i="156"/>
  <c r="W1706" i="156" s="1"/>
  <c r="W1771" i="156"/>
  <c r="W1800" i="156" s="1"/>
  <c r="V1189" i="37"/>
  <c r="V1225" i="37"/>
  <c r="W1421" i="156"/>
  <c r="W1457" i="156" s="1"/>
  <c r="W3388" i="156"/>
  <c r="W3421" i="156" s="1"/>
  <c r="V1218" i="37"/>
  <c r="V1219" i="37"/>
  <c r="V1187" i="37"/>
  <c r="V1193" i="37"/>
  <c r="V1199" i="37"/>
  <c r="V1194" i="37"/>
  <c r="V1200" i="37"/>
  <c r="V1214" i="37"/>
  <c r="V1228" i="37"/>
  <c r="V1226" i="37"/>
  <c r="V1236" i="37"/>
  <c r="V1242" i="37"/>
  <c r="V1253" i="37"/>
  <c r="V1195" i="37"/>
  <c r="V1208" i="37"/>
  <c r="V1216" i="37"/>
  <c r="V1261" i="37"/>
  <c r="V1220" i="37"/>
  <c r="V1227" i="37"/>
  <c r="V1237" i="37"/>
  <c r="V1243" i="37"/>
  <c r="V1251" i="37"/>
  <c r="V1258" i="37"/>
  <c r="V1206" i="37"/>
  <c r="V1235" i="37"/>
  <c r="V1241" i="37"/>
  <c r="V1256" i="37"/>
  <c r="V1190" i="37"/>
  <c r="V1196" i="37"/>
  <c r="V1203" i="37"/>
  <c r="V1209" i="37"/>
  <c r="V1217" i="37"/>
  <c r="V1188" i="37"/>
  <c r="V1221" i="37"/>
  <c r="V1229" i="37"/>
  <c r="V1238" i="37"/>
  <c r="V1245" i="37"/>
  <c r="V1252" i="37"/>
  <c r="V1191" i="37"/>
  <c r="V1197" i="37"/>
  <c r="V1210" i="37"/>
  <c r="V1263" i="37"/>
  <c r="V1222" i="37"/>
  <c r="V1233" i="37"/>
  <c r="V1239" i="37"/>
  <c r="V1247" i="37"/>
  <c r="V1262" i="37"/>
  <c r="V1192" i="37"/>
  <c r="V1198" i="37"/>
  <c r="V1211" i="37"/>
  <c r="V1264" i="37"/>
  <c r="V1234" i="37"/>
  <c r="V1240" i="37"/>
  <c r="V1248" i="37"/>
  <c r="V1255" i="37"/>
  <c r="V120" i="46"/>
  <c r="V125" i="46" s="1"/>
  <c r="V126" i="46" s="1"/>
  <c r="V142" i="46"/>
  <c r="V231" i="37" s="1"/>
  <c r="V143" i="46"/>
  <c r="V232" i="37" s="1"/>
  <c r="X156" i="157"/>
  <c r="X191" i="157" s="1"/>
  <c r="X322" i="157"/>
  <c r="X373" i="157" s="1"/>
  <c r="X510" i="157"/>
  <c r="X553" i="157" s="1"/>
  <c r="X1174" i="157"/>
  <c r="X1224" i="157" s="1"/>
  <c r="X818" i="157"/>
  <c r="X852" i="157" s="1"/>
  <c r="X1265" i="157"/>
  <c r="X2022" i="157"/>
  <c r="X2059" i="157" s="1"/>
  <c r="X2128" i="157" s="1"/>
  <c r="V890" i="37" s="1"/>
  <c r="X1344" i="157"/>
  <c r="V359" i="37" s="1"/>
  <c r="X2165" i="157"/>
  <c r="X2199" i="157" s="1"/>
  <c r="X2265" i="157" s="1"/>
  <c r="V1009" i="37" s="1"/>
  <c r="X952" i="157"/>
  <c r="V135" i="37" s="1"/>
  <c r="X1557" i="157"/>
  <c r="X1594" i="157" s="1"/>
  <c r="X1665" i="157" s="1"/>
  <c r="V578" i="37" s="1"/>
  <c r="X2095" i="157"/>
  <c r="V857" i="37" s="1"/>
  <c r="X923" i="157"/>
  <c r="V106" i="37" s="1"/>
  <c r="X1411" i="157"/>
  <c r="X1450" i="157" s="1"/>
  <c r="X1523" i="157" s="1"/>
  <c r="V452" i="37" s="1"/>
  <c r="X1706" i="157"/>
  <c r="X1744" i="157" s="1"/>
  <c r="X1812" i="157" s="1"/>
  <c r="V765" i="37" s="1"/>
  <c r="X890" i="157"/>
  <c r="X999" i="157"/>
  <c r="X1952" i="157"/>
  <c r="V797" i="37" s="1"/>
  <c r="X916" i="157"/>
  <c r="V99" i="37" s="1"/>
  <c r="X2352" i="157"/>
  <c r="X1337" i="157"/>
  <c r="V352" i="37" s="1"/>
  <c r="W969" i="156"/>
  <c r="W1008" i="156" s="1"/>
  <c r="W2144" i="156"/>
  <c r="W2178" i="156" s="1"/>
  <c r="W3461" i="156"/>
  <c r="W2953" i="156"/>
  <c r="W2988" i="156" s="1"/>
  <c r="W3061" i="156" s="1"/>
  <c r="V514" i="37" s="1"/>
  <c r="W1484" i="156"/>
  <c r="W1518" i="156" s="1"/>
  <c r="W3259" i="156"/>
  <c r="W3293" i="156" s="1"/>
  <c r="W3357" i="156" s="1"/>
  <c r="V705" i="37" s="1"/>
  <c r="W2773" i="156"/>
  <c r="V63" i="37" s="1"/>
  <c r="W3537" i="156"/>
  <c r="V1105" i="37" s="1"/>
  <c r="W2737" i="156"/>
  <c r="V27" i="37" s="1"/>
  <c r="W791" i="156"/>
  <c r="V1176" i="37" s="1"/>
  <c r="W2744" i="156"/>
  <c r="V34" i="37" s="1"/>
  <c r="W759" i="156"/>
  <c r="W2818" i="156"/>
  <c r="W3530" i="156"/>
  <c r="V1098" i="37" s="1"/>
  <c r="W3333" i="156"/>
  <c r="V681" i="37" s="1"/>
  <c r="W2696" i="156"/>
  <c r="AJ2128" i="156"/>
  <c r="W3296" i="156" l="1"/>
  <c r="X1631" i="157"/>
  <c r="V544" i="37" s="1"/>
  <c r="X954" i="157"/>
  <c r="V137" i="37" s="1"/>
  <c r="X1897" i="157"/>
  <c r="X1908" i="157" s="1"/>
  <c r="X1934" i="157" s="1"/>
  <c r="V779" i="37" s="1"/>
  <c r="U126" i="57"/>
  <c r="V117" i="46"/>
  <c r="V172" i="46" s="1"/>
  <c r="V261" i="37" s="1"/>
  <c r="X1894" i="157"/>
  <c r="X1982" i="157" s="1"/>
  <c r="V827" i="37" s="1"/>
  <c r="X1305" i="157"/>
  <c r="X1372" i="157" s="1"/>
  <c r="V387" i="37" s="1"/>
  <c r="X1039" i="157"/>
  <c r="X1131" i="157" s="1"/>
  <c r="V202" i="37" s="1"/>
  <c r="X2381" i="157"/>
  <c r="X2437" i="157" s="1"/>
  <c r="V1068" i="37" s="1"/>
  <c r="W3494" i="156"/>
  <c r="W3564" i="156" s="1"/>
  <c r="V1132" i="37" s="1"/>
  <c r="W2852" i="156"/>
  <c r="W2775" i="156"/>
  <c r="V65" i="37" s="1"/>
  <c r="X1308" i="157"/>
  <c r="X194" i="157"/>
  <c r="X209" i="157" s="1"/>
  <c r="X1453" i="157"/>
  <c r="X1526" i="157" s="1"/>
  <c r="V455" i="37" s="1"/>
  <c r="X2202" i="157"/>
  <c r="X2268" i="157" s="1"/>
  <c r="V1012" i="37" s="1"/>
  <c r="X556" i="157"/>
  <c r="X567" i="157" s="1"/>
  <c r="X376" i="157"/>
  <c r="X395" i="157" s="1"/>
  <c r="X273" i="157"/>
  <c r="X287" i="157" s="1"/>
  <c r="X696" i="157"/>
  <c r="X702" i="157" s="1"/>
  <c r="X102" i="157"/>
  <c r="X133" i="157" s="1"/>
  <c r="X2062" i="157"/>
  <c r="X2131" i="157" s="1"/>
  <c r="V893" i="37" s="1"/>
  <c r="X1597" i="157"/>
  <c r="X1668" i="157" s="1"/>
  <c r="V581" i="37" s="1"/>
  <c r="X855" i="157"/>
  <c r="X863" i="157" s="1"/>
  <c r="X1747" i="157"/>
  <c r="X1762" i="157" s="1"/>
  <c r="X1763" i="157" s="1"/>
  <c r="V716" i="37" s="1"/>
  <c r="X1227" i="157"/>
  <c r="X1243" i="157" s="1"/>
  <c r="X787" i="157"/>
  <c r="X799" i="157" s="1"/>
  <c r="W1011" i="156"/>
  <c r="W1019" i="156" s="1"/>
  <c r="W1918" i="156"/>
  <c r="W1926" i="156" s="1"/>
  <c r="W1069" i="156"/>
  <c r="W1075" i="156" s="1"/>
  <c r="W1986" i="156"/>
  <c r="W1996" i="156" s="1"/>
  <c r="W3325" i="156"/>
  <c r="V673" i="37" s="1"/>
  <c r="W1803" i="156"/>
  <c r="W1811" i="156" s="1"/>
  <c r="W901" i="156"/>
  <c r="W920" i="156" s="1"/>
  <c r="W1521" i="156"/>
  <c r="W1528" i="156" s="1"/>
  <c r="W3424" i="156"/>
  <c r="W3437" i="156" s="1"/>
  <c r="W1709" i="156"/>
  <c r="W1715" i="156" s="1"/>
  <c r="W1585" i="156"/>
  <c r="W1594" i="156" s="1"/>
  <c r="W1647" i="156"/>
  <c r="W1653" i="156" s="1"/>
  <c r="W3028" i="156"/>
  <c r="V481" i="37" s="1"/>
  <c r="W1460" i="156"/>
  <c r="W1468" i="156" s="1"/>
  <c r="W3184" i="156"/>
  <c r="V607" i="37" s="1"/>
  <c r="W1310" i="156"/>
  <c r="W1316" i="156" s="1"/>
  <c r="W1390" i="156"/>
  <c r="W1405" i="156" s="1"/>
  <c r="W2246" i="156"/>
  <c r="W2247" i="156" s="1"/>
  <c r="W2324" i="156"/>
  <c r="W2329" i="156" s="1"/>
  <c r="W1247" i="156"/>
  <c r="W1256" i="156" s="1"/>
  <c r="W2181" i="156"/>
  <c r="W2188" i="156" s="1"/>
  <c r="W2110" i="156"/>
  <c r="W2128" i="156" s="1"/>
  <c r="W1857" i="156"/>
  <c r="W1863" i="156" s="1"/>
  <c r="X2094" i="157"/>
  <c r="V856" i="37" s="1"/>
  <c r="V1205" i="37"/>
  <c r="X1336" i="157"/>
  <c r="V351" i="37" s="1"/>
  <c r="X1316" i="157"/>
  <c r="V1244" i="37"/>
  <c r="V1213" i="37"/>
  <c r="W3148" i="156"/>
  <c r="W3224" i="156" s="1"/>
  <c r="V647" i="37" s="1"/>
  <c r="W2991" i="156"/>
  <c r="W3009" i="156" s="1"/>
  <c r="W3011" i="156" s="1"/>
  <c r="V464" i="37" s="1"/>
  <c r="W758" i="156"/>
  <c r="V1143" i="37" s="1"/>
  <c r="V1144" i="37"/>
  <c r="W3529" i="156"/>
  <c r="V1097" i="37" s="1"/>
  <c r="V175" i="46"/>
  <c r="V264" i="37" s="1"/>
  <c r="V215" i="37"/>
  <c r="X2234" i="157"/>
  <c r="V978" i="37" s="1"/>
  <c r="X1488" i="157"/>
  <c r="V417" i="37" s="1"/>
  <c r="X1780" i="157"/>
  <c r="V733" i="37" s="1"/>
  <c r="X915" i="157"/>
  <c r="V98" i="37" s="1"/>
  <c r="X2407" i="157"/>
  <c r="V1038" i="37" s="1"/>
  <c r="X2384" i="157"/>
  <c r="X1042" i="157"/>
  <c r="X1096" i="157"/>
  <c r="V167" i="37" s="1"/>
  <c r="X2076" i="157"/>
  <c r="X2077" i="157" s="1"/>
  <c r="V839" i="37" s="1"/>
  <c r="W3497" i="156"/>
  <c r="W2736" i="156"/>
  <c r="V26" i="37" s="1"/>
  <c r="W2884" i="156"/>
  <c r="V290" i="37" s="1"/>
  <c r="W2855" i="156"/>
  <c r="W3307" i="156"/>
  <c r="W3308" i="156" s="1"/>
  <c r="V656" i="37" s="1"/>
  <c r="W3360" i="156"/>
  <c r="V708" i="37" s="1"/>
  <c r="U183" i="57" l="1"/>
  <c r="V950" i="37" s="1"/>
  <c r="U129" i="57"/>
  <c r="X1613" i="157"/>
  <c r="X1614" i="157" s="1"/>
  <c r="V527" i="37" s="1"/>
  <c r="V526" i="37" s="1"/>
  <c r="X1375" i="157"/>
  <c r="V390" i="37" s="1"/>
  <c r="X898" i="157"/>
  <c r="V81" i="37" s="1"/>
  <c r="X1815" i="157"/>
  <c r="V768" i="37" s="1"/>
  <c r="V715" i="37" s="1"/>
  <c r="X2217" i="157"/>
  <c r="X2218" i="157" s="1"/>
  <c r="V962" i="37" s="1"/>
  <c r="V961" i="37" s="1"/>
  <c r="X1985" i="157"/>
  <c r="V830" i="37" s="1"/>
  <c r="V778" i="37" s="1"/>
  <c r="X1318" i="157"/>
  <c r="V333" i="37" s="1"/>
  <c r="X957" i="157"/>
  <c r="V140" i="37" s="1"/>
  <c r="X1470" i="157"/>
  <c r="X1471" i="157" s="1"/>
  <c r="V400" i="37" s="1"/>
  <c r="V399" i="37" s="1"/>
  <c r="W2915" i="156"/>
  <c r="V321" i="37" s="1"/>
  <c r="V1246" i="37" s="1"/>
  <c r="V307" i="37"/>
  <c r="V1223" i="37" s="1"/>
  <c r="W2719" i="156"/>
  <c r="V9" i="37" s="1"/>
  <c r="W2778" i="156"/>
  <c r="V68" i="37" s="1"/>
  <c r="W3567" i="156"/>
  <c r="V1135" i="37" s="1"/>
  <c r="W3064" i="156"/>
  <c r="V517" i="37" s="1"/>
  <c r="V463" i="37" s="1"/>
  <c r="V214" i="37"/>
  <c r="V838" i="37"/>
  <c r="W3167" i="156"/>
  <c r="W3168" i="156" s="1"/>
  <c r="V591" i="37" s="1"/>
  <c r="V590" i="37" s="1"/>
  <c r="V1204" i="37"/>
  <c r="V655" i="37"/>
  <c r="X1134" i="157"/>
  <c r="V205" i="37" s="1"/>
  <c r="X1064" i="157"/>
  <c r="X1080" i="157" s="1"/>
  <c r="X2440" i="157"/>
  <c r="V1071" i="37" s="1"/>
  <c r="X2390" i="157"/>
  <c r="V1021" i="37" s="1"/>
  <c r="W3511" i="156"/>
  <c r="W3512" i="156" s="1"/>
  <c r="V1080" i="37" s="1"/>
  <c r="W2866" i="156"/>
  <c r="W2867" i="156" s="1"/>
  <c r="V273" i="37" s="1"/>
  <c r="W2918" i="156"/>
  <c r="V324" i="37" s="1"/>
  <c r="U186" i="57" l="1"/>
  <c r="V953" i="37" s="1"/>
  <c r="U134" i="57"/>
  <c r="U135" i="57" s="1"/>
  <c r="V902" i="37" s="1"/>
  <c r="V901" i="37" s="1"/>
  <c r="V80" i="37"/>
  <c r="V8" i="37"/>
  <c r="V332" i="37"/>
  <c r="X1317" i="157"/>
  <c r="X897" i="157"/>
  <c r="W2718" i="156"/>
  <c r="V1079" i="37"/>
  <c r="W3010" i="156"/>
  <c r="V1020" i="37"/>
  <c r="X1079" i="157"/>
  <c r="V151" i="37"/>
  <c r="V150" i="37" s="1"/>
  <c r="V1249" i="37"/>
  <c r="V272" i="37"/>
  <c r="V1265" i="37" l="1"/>
  <c r="V1186" i="37"/>
  <c r="V1185" i="37" s="1"/>
  <c r="AM1161" i="37"/>
  <c r="AM1160" i="37"/>
  <c r="AM1159" i="37"/>
  <c r="AM1121" i="37"/>
  <c r="AM1120" i="37"/>
  <c r="AM1094" i="37"/>
  <c r="AM1035" i="37"/>
  <c r="AM975" i="37"/>
  <c r="AM916" i="37"/>
  <c r="AM879" i="37"/>
  <c r="AM878" i="37"/>
  <c r="AM853" i="37"/>
  <c r="AM793" i="37"/>
  <c r="AM730" i="37"/>
  <c r="AM670" i="37"/>
  <c r="AM633" i="37"/>
  <c r="AM632" i="37"/>
  <c r="AM604" i="37"/>
  <c r="AM567" i="37"/>
  <c r="AM541" i="37"/>
  <c r="AM478" i="37"/>
  <c r="AM441" i="37"/>
  <c r="AM440" i="37"/>
  <c r="AM439" i="37"/>
  <c r="AM414" i="37"/>
  <c r="AM375" i="37"/>
  <c r="AM374" i="37"/>
  <c r="AM373" i="37"/>
  <c r="AM348" i="37"/>
  <c r="AM287" i="37"/>
  <c r="AM228" i="37"/>
  <c r="AM191" i="37"/>
  <c r="AM190" i="37"/>
  <c r="AM189" i="37"/>
  <c r="AM164" i="37"/>
  <c r="AM124" i="37"/>
  <c r="AM123" i="37"/>
  <c r="AM122" i="37"/>
  <c r="AM95" i="37"/>
  <c r="AM51" i="37"/>
  <c r="AM50" i="37"/>
  <c r="AM49" i="37"/>
  <c r="AM23" i="37"/>
  <c r="AL1161" i="37"/>
  <c r="AL1160" i="37"/>
  <c r="AL1159" i="37"/>
  <c r="AL1121" i="37"/>
  <c r="AL1120" i="37"/>
  <c r="AL1094" i="37"/>
  <c r="AL1035" i="37"/>
  <c r="AL975" i="37"/>
  <c r="AL916" i="37"/>
  <c r="AL879" i="37"/>
  <c r="AL878" i="37"/>
  <c r="AL853" i="37"/>
  <c r="AL793" i="37"/>
  <c r="AL730" i="37"/>
  <c r="AL670" i="37"/>
  <c r="AL633" i="37"/>
  <c r="AL632" i="37"/>
  <c r="AL604" i="37"/>
  <c r="AL567" i="37"/>
  <c r="AL541" i="37"/>
  <c r="AL478" i="37"/>
  <c r="AL441" i="37"/>
  <c r="AL440" i="37"/>
  <c r="AL439" i="37"/>
  <c r="AL414" i="37"/>
  <c r="AL375" i="37"/>
  <c r="AL374" i="37"/>
  <c r="AL373" i="37"/>
  <c r="AL348" i="37"/>
  <c r="AL287" i="37"/>
  <c r="AL228" i="37"/>
  <c r="AL191" i="37"/>
  <c r="AL190" i="37"/>
  <c r="AL189" i="37"/>
  <c r="AL164" i="37"/>
  <c r="AL124" i="37"/>
  <c r="AL123" i="37"/>
  <c r="AL122" i="37"/>
  <c r="AL95" i="37"/>
  <c r="AL51" i="37"/>
  <c r="AL50" i="37"/>
  <c r="AL49" i="37"/>
  <c r="AL23" i="37"/>
  <c r="G2470" i="156" l="1"/>
  <c r="AH2758" i="156" l="1"/>
  <c r="AG2758" i="156"/>
  <c r="AF2758" i="156"/>
  <c r="AD2758" i="156"/>
  <c r="AC2758" i="156"/>
  <c r="V2758" i="156"/>
  <c r="U2758" i="156"/>
  <c r="G2761" i="156"/>
  <c r="E2761" i="156"/>
  <c r="G2760" i="156"/>
  <c r="E2760" i="156"/>
  <c r="G2759" i="156"/>
  <c r="E2759" i="156"/>
  <c r="AB2059" i="156"/>
  <c r="AE2059" i="156" l="1"/>
  <c r="AK2059" i="156" s="1"/>
  <c r="V846" i="156" l="1"/>
  <c r="H2062" i="156" l="1"/>
  <c r="H2061" i="156"/>
  <c r="H2060" i="156"/>
  <c r="G2059" i="156"/>
  <c r="E2059" i="156"/>
  <c r="F2059" i="156" l="1"/>
  <c r="H2059" i="156" s="1"/>
  <c r="AI960" i="157" l="1"/>
  <c r="AH960" i="157"/>
  <c r="AG960" i="157"/>
  <c r="AF960" i="157"/>
  <c r="AL960" i="157" s="1"/>
  <c r="AE960" i="157"/>
  <c r="AD960" i="157"/>
  <c r="AA1120" i="156" l="1"/>
  <c r="AK1120" i="156" s="1"/>
  <c r="AA1082" i="156"/>
  <c r="AB832" i="156"/>
  <c r="AE832" i="156" l="1"/>
  <c r="AK832" i="156"/>
  <c r="AA2758" i="156"/>
  <c r="AL1260" i="37" l="1"/>
  <c r="AL1259" i="37"/>
  <c r="AL1257" i="37"/>
  <c r="AL1250" i="37"/>
  <c r="AL1232" i="37"/>
  <c r="AL1231" i="37"/>
  <c r="AL1230" i="37"/>
  <c r="AL1202" i="37"/>
  <c r="AL1201" i="37"/>
  <c r="H1412" i="157" l="1"/>
  <c r="H1419" i="157"/>
  <c r="F1419" i="157"/>
  <c r="F1412" i="157"/>
  <c r="E1324" i="156"/>
  <c r="G996" i="156"/>
  <c r="E996" i="156"/>
  <c r="F2761" i="156"/>
  <c r="F2759" i="156" l="1"/>
  <c r="F2760" i="156"/>
  <c r="U1179" i="37" l="1"/>
  <c r="U1178" i="37"/>
  <c r="U1177" i="37"/>
  <c r="U1174" i="37"/>
  <c r="U1173" i="37"/>
  <c r="U1170" i="37"/>
  <c r="U1169" i="37"/>
  <c r="U1168" i="37"/>
  <c r="U1166" i="37"/>
  <c r="U1165" i="37"/>
  <c r="U1164" i="37"/>
  <c r="U1163" i="37"/>
  <c r="U1162" i="37"/>
  <c r="U1157" i="37"/>
  <c r="U1156" i="37"/>
  <c r="U1155" i="37"/>
  <c r="U1154" i="37"/>
  <c r="U1153" i="37"/>
  <c r="U1152" i="37"/>
  <c r="U1151" i="37"/>
  <c r="U1150" i="37"/>
  <c r="U1127" i="37"/>
  <c r="U1082" i="37"/>
  <c r="U904" i="37"/>
  <c r="U841" i="37"/>
  <c r="U831" i="37"/>
  <c r="U823" i="37"/>
  <c r="U809" i="37"/>
  <c r="U781" i="37"/>
  <c r="U770" i="37"/>
  <c r="U769" i="37"/>
  <c r="U718" i="37"/>
  <c r="U658" i="37"/>
  <c r="U582" i="37"/>
  <c r="U529" i="37"/>
  <c r="U466" i="37"/>
  <c r="U447" i="37"/>
  <c r="U430" i="37"/>
  <c r="U402" i="37"/>
  <c r="U349" i="37"/>
  <c r="U340" i="37"/>
  <c r="U335" i="37"/>
  <c r="U326" i="37"/>
  <c r="U325" i="37"/>
  <c r="U322" i="37"/>
  <c r="U320" i="37"/>
  <c r="U318" i="37"/>
  <c r="U316" i="37"/>
  <c r="U315" i="37"/>
  <c r="U314" i="37"/>
  <c r="U313" i="37"/>
  <c r="U312" i="37"/>
  <c r="U311" i="37"/>
  <c r="U309" i="37"/>
  <c r="U308" i="37"/>
  <c r="U306" i="37"/>
  <c r="U305" i="37"/>
  <c r="U304" i="37"/>
  <c r="U303" i="37"/>
  <c r="U295" i="37"/>
  <c r="U293" i="37"/>
  <c r="U288" i="37"/>
  <c r="U286" i="37"/>
  <c r="U285" i="37"/>
  <c r="U284" i="37"/>
  <c r="U283" i="37"/>
  <c r="U282" i="37"/>
  <c r="U281" i="37"/>
  <c r="U280" i="37"/>
  <c r="U279" i="37"/>
  <c r="U278" i="37"/>
  <c r="U275" i="37"/>
  <c r="U206" i="37"/>
  <c r="U193" i="37"/>
  <c r="U185" i="37"/>
  <c r="U184" i="37"/>
  <c r="U141" i="37"/>
  <c r="U96" i="37"/>
  <c r="U78" i="37"/>
  <c r="U77" i="37"/>
  <c r="U76" i="37"/>
  <c r="U70" i="37"/>
  <c r="U69" i="37"/>
  <c r="U66" i="37"/>
  <c r="U64" i="37"/>
  <c r="U60" i="37"/>
  <c r="U59" i="37"/>
  <c r="U58" i="37"/>
  <c r="U56" i="37"/>
  <c r="U55" i="37"/>
  <c r="U54" i="37"/>
  <c r="U53" i="37"/>
  <c r="U52" i="37"/>
  <c r="U46" i="37"/>
  <c r="U45" i="37"/>
  <c r="U44" i="37"/>
  <c r="U43" i="37"/>
  <c r="U42" i="37"/>
  <c r="U41" i="37"/>
  <c r="U40" i="37"/>
  <c r="U39" i="37"/>
  <c r="U29" i="37"/>
  <c r="U24" i="37"/>
  <c r="U22" i="37"/>
  <c r="U21" i="37"/>
  <c r="U20" i="37"/>
  <c r="U19" i="37"/>
  <c r="U18" i="37"/>
  <c r="U17" i="37"/>
  <c r="U16" i="37"/>
  <c r="U15" i="37"/>
  <c r="U14" i="37"/>
  <c r="T193" i="57"/>
  <c r="U960" i="37" s="1"/>
  <c r="T192" i="57"/>
  <c r="U959" i="37" s="1"/>
  <c r="T191" i="57"/>
  <c r="U958" i="37" s="1"/>
  <c r="T190" i="57"/>
  <c r="U957" i="37" s="1"/>
  <c r="U956" i="37"/>
  <c r="U955" i="37"/>
  <c r="U954" i="37"/>
  <c r="U952" i="37"/>
  <c r="T184" i="57"/>
  <c r="U951" i="37" s="1"/>
  <c r="T182" i="57"/>
  <c r="U949" i="37" s="1"/>
  <c r="T180" i="57"/>
  <c r="U947" i="37" s="1"/>
  <c r="T179" i="57"/>
  <c r="U946" i="37" s="1"/>
  <c r="T178" i="57"/>
  <c r="U945" i="37" s="1"/>
  <c r="T177" i="57"/>
  <c r="U944" i="37" s="1"/>
  <c r="T176" i="57"/>
  <c r="U943" i="37" s="1"/>
  <c r="T175" i="57"/>
  <c r="U942" i="37" s="1"/>
  <c r="T174" i="57"/>
  <c r="U941" i="37" s="1"/>
  <c r="T173" i="57"/>
  <c r="U940" i="37" s="1"/>
  <c r="T172" i="57"/>
  <c r="U939" i="37" s="1"/>
  <c r="T171" i="57"/>
  <c r="U938" i="37" s="1"/>
  <c r="T170" i="57"/>
  <c r="U937" i="37" s="1"/>
  <c r="T169" i="57"/>
  <c r="U936" i="37" s="1"/>
  <c r="T168" i="57"/>
  <c r="U935" i="37" s="1"/>
  <c r="T167" i="57"/>
  <c r="U934" i="37" s="1"/>
  <c r="T166" i="57"/>
  <c r="U933" i="37" s="1"/>
  <c r="T165" i="57"/>
  <c r="U932" i="37" s="1"/>
  <c r="T164" i="57"/>
  <c r="U931" i="37" s="1"/>
  <c r="T163" i="57"/>
  <c r="U930" i="37" s="1"/>
  <c r="T162" i="57"/>
  <c r="U929" i="37" s="1"/>
  <c r="T161" i="57"/>
  <c r="U928" i="37" s="1"/>
  <c r="T159" i="57"/>
  <c r="U926" i="37" s="1"/>
  <c r="T158" i="57"/>
  <c r="U925" i="37" s="1"/>
  <c r="T157" i="57"/>
  <c r="U924" i="37" s="1"/>
  <c r="T156" i="57"/>
  <c r="U923" i="37" s="1"/>
  <c r="T155" i="57"/>
  <c r="U922" i="37" s="1"/>
  <c r="T154" i="57"/>
  <c r="U921" i="37" s="1"/>
  <c r="T151" i="57"/>
  <c r="U918" i="37" s="1"/>
  <c r="T150" i="57"/>
  <c r="U917" i="37" s="1"/>
  <c r="T148" i="57"/>
  <c r="U915" i="37" s="1"/>
  <c r="T147" i="57"/>
  <c r="U914" i="37" s="1"/>
  <c r="T146" i="57"/>
  <c r="U913" i="37" s="1"/>
  <c r="T145" i="57"/>
  <c r="U912" i="37" s="1"/>
  <c r="T144" i="57"/>
  <c r="U911" i="37" s="1"/>
  <c r="T143" i="57"/>
  <c r="U910" i="37" s="1"/>
  <c r="T142" i="57"/>
  <c r="U909" i="37" s="1"/>
  <c r="T141" i="57"/>
  <c r="U908" i="37" s="1"/>
  <c r="T140" i="57"/>
  <c r="U907" i="37" s="1"/>
  <c r="U906" i="37"/>
  <c r="U905" i="37"/>
  <c r="U903" i="37"/>
  <c r="T124" i="57"/>
  <c r="T181" i="57" s="1"/>
  <c r="U948" i="37" s="1"/>
  <c r="T101" i="57"/>
  <c r="T94" i="57"/>
  <c r="T153" i="57" s="1"/>
  <c r="U920" i="37" s="1"/>
  <c r="U182" i="46"/>
  <c r="U271" i="37" s="1"/>
  <c r="U181" i="46"/>
  <c r="U270" i="37" s="1"/>
  <c r="U180" i="46"/>
  <c r="U269" i="37" s="1"/>
  <c r="U179" i="46"/>
  <c r="U268" i="37" s="1"/>
  <c r="U267" i="37"/>
  <c r="U266" i="37"/>
  <c r="U265" i="37"/>
  <c r="U174" i="46"/>
  <c r="U263" i="37" s="1"/>
  <c r="U173" i="46"/>
  <c r="U262" i="37" s="1"/>
  <c r="U171" i="46"/>
  <c r="U260" i="37" s="1"/>
  <c r="U169" i="46"/>
  <c r="U258" i="37" s="1"/>
  <c r="U168" i="46"/>
  <c r="U257" i="37" s="1"/>
  <c r="U167" i="46"/>
  <c r="U256" i="37" s="1"/>
  <c r="U166" i="46"/>
  <c r="U255" i="37" s="1"/>
  <c r="U165" i="46"/>
  <c r="U254" i="37" s="1"/>
  <c r="U164" i="46"/>
  <c r="U253" i="37" s="1"/>
  <c r="U163" i="46"/>
  <c r="U252" i="37" s="1"/>
  <c r="U162" i="46"/>
  <c r="U251" i="37" s="1"/>
  <c r="U161" i="46"/>
  <c r="U250" i="37" s="1"/>
  <c r="U160" i="46"/>
  <c r="U249" i="37" s="1"/>
  <c r="U159" i="46"/>
  <c r="U248" i="37" s="1"/>
  <c r="U158" i="46"/>
  <c r="U247" i="37" s="1"/>
  <c r="U157" i="46"/>
  <c r="U246" i="37" s="1"/>
  <c r="U156" i="46"/>
  <c r="U245" i="37" s="1"/>
  <c r="U155" i="46"/>
  <c r="U244" i="37" s="1"/>
  <c r="U154" i="46"/>
  <c r="U243" i="37" s="1"/>
  <c r="U153" i="46"/>
  <c r="U242" i="37" s="1"/>
  <c r="U152" i="46"/>
  <c r="U241" i="37" s="1"/>
  <c r="U151" i="46"/>
  <c r="U240" i="37" s="1"/>
  <c r="U149" i="46"/>
  <c r="U238" i="37" s="1"/>
  <c r="U148" i="46"/>
  <c r="U237" i="37" s="1"/>
  <c r="U147" i="46"/>
  <c r="U236" i="37" s="1"/>
  <c r="U146" i="46"/>
  <c r="U235" i="37" s="1"/>
  <c r="U145" i="46"/>
  <c r="U234" i="37" s="1"/>
  <c r="U144" i="46"/>
  <c r="U233" i="37" s="1"/>
  <c r="U141" i="46"/>
  <c r="U230" i="37" s="1"/>
  <c r="U140" i="46"/>
  <c r="U229" i="37" s="1"/>
  <c r="U138" i="46"/>
  <c r="U227" i="37" s="1"/>
  <c r="U137" i="46"/>
  <c r="U226" i="37" s="1"/>
  <c r="U136" i="46"/>
  <c r="U225" i="37" s="1"/>
  <c r="U135" i="46"/>
  <c r="U224" i="37" s="1"/>
  <c r="U134" i="46"/>
  <c r="U223" i="37" s="1"/>
  <c r="U133" i="46"/>
  <c r="U222" i="37" s="1"/>
  <c r="U132" i="46"/>
  <c r="U221" i="37" s="1"/>
  <c r="U131" i="46"/>
  <c r="U220" i="37" s="1"/>
  <c r="U130" i="46"/>
  <c r="U219" i="37" s="1"/>
  <c r="U129" i="46"/>
  <c r="U218" i="37" s="1"/>
  <c r="U128" i="46"/>
  <c r="U217" i="37" s="1"/>
  <c r="U127" i="46"/>
  <c r="U216" i="37" s="1"/>
  <c r="U115" i="46"/>
  <c r="U170" i="46" s="1"/>
  <c r="U259" i="37" s="1"/>
  <c r="U94" i="46"/>
  <c r="U150" i="46" s="1"/>
  <c r="U239" i="37" s="1"/>
  <c r="U87" i="46"/>
  <c r="U143" i="46" s="1"/>
  <c r="U232" i="37" s="1"/>
  <c r="W2447" i="157"/>
  <c r="W2446" i="157"/>
  <c r="U1077" i="37" s="1"/>
  <c r="W2445" i="157"/>
  <c r="U1076" i="37" s="1"/>
  <c r="W2444" i="157"/>
  <c r="U1075" i="37" s="1"/>
  <c r="U1074" i="37"/>
  <c r="U1073" i="37"/>
  <c r="U1072" i="37"/>
  <c r="W2439" i="157"/>
  <c r="U1070" i="37" s="1"/>
  <c r="W2438" i="157"/>
  <c r="U1069" i="37" s="1"/>
  <c r="W2436" i="157"/>
  <c r="U1067" i="37" s="1"/>
  <c r="W2434" i="157"/>
  <c r="U1065" i="37" s="1"/>
  <c r="W2433" i="157"/>
  <c r="U1064" i="37" s="1"/>
  <c r="U1063" i="37"/>
  <c r="W2431" i="157"/>
  <c r="U1062" i="37" s="1"/>
  <c r="W2430" i="157"/>
  <c r="U1061" i="37" s="1"/>
  <c r="W2429" i="157"/>
  <c r="U1060" i="37" s="1"/>
  <c r="W2428" i="157"/>
  <c r="U1059" i="37" s="1"/>
  <c r="W2427" i="157"/>
  <c r="U1058" i="37" s="1"/>
  <c r="W2426" i="157"/>
  <c r="U1057" i="37" s="1"/>
  <c r="W2425" i="157"/>
  <c r="U1056" i="37" s="1"/>
  <c r="W2424" i="157"/>
  <c r="U1055" i="37" s="1"/>
  <c r="W2423" i="157"/>
  <c r="U1054" i="37" s="1"/>
  <c r="W2422" i="157"/>
  <c r="U1053" i="37" s="1"/>
  <c r="W2421" i="157"/>
  <c r="U1052" i="37" s="1"/>
  <c r="W2420" i="157"/>
  <c r="U1051" i="37" s="1"/>
  <c r="W2419" i="157"/>
  <c r="U1050" i="37" s="1"/>
  <c r="W2418" i="157"/>
  <c r="U1049" i="37" s="1"/>
  <c r="W2417" i="157"/>
  <c r="U1048" i="37" s="1"/>
  <c r="W2416" i="157"/>
  <c r="U1047" i="37" s="1"/>
  <c r="W2414" i="157"/>
  <c r="U1045" i="37" s="1"/>
  <c r="W2413" i="157"/>
  <c r="U1044" i="37" s="1"/>
  <c r="W2412" i="157"/>
  <c r="U1043" i="37" s="1"/>
  <c r="W2411" i="157"/>
  <c r="U1042" i="37" s="1"/>
  <c r="W2410" i="157"/>
  <c r="U1041" i="37" s="1"/>
  <c r="W2409" i="157"/>
  <c r="U1040" i="37" s="1"/>
  <c r="W2406" i="157"/>
  <c r="U1037" i="37" s="1"/>
  <c r="W2405" i="157"/>
  <c r="U1036" i="37" s="1"/>
  <c r="W2403" i="157"/>
  <c r="U1034" i="37" s="1"/>
  <c r="W2402" i="157"/>
  <c r="U1033" i="37" s="1"/>
  <c r="W2401" i="157"/>
  <c r="U1032" i="37" s="1"/>
  <c r="W2400" i="157"/>
  <c r="U1031" i="37" s="1"/>
  <c r="W2399" i="157"/>
  <c r="U1030" i="37" s="1"/>
  <c r="W2398" i="157"/>
  <c r="U1029" i="37" s="1"/>
  <c r="W2397" i="157"/>
  <c r="U1028" i="37" s="1"/>
  <c r="W2396" i="157"/>
  <c r="U1027" i="37" s="1"/>
  <c r="W2395" i="157"/>
  <c r="U1026" i="37" s="1"/>
  <c r="W2394" i="157"/>
  <c r="U1025" i="37" s="1"/>
  <c r="W2393" i="157"/>
  <c r="W2392" i="157"/>
  <c r="U1023" i="37" s="1"/>
  <c r="W2391" i="157"/>
  <c r="U1022" i="37" s="1"/>
  <c r="W2379" i="157"/>
  <c r="W2435" i="157" s="1"/>
  <c r="U1066" i="37" s="1"/>
  <c r="W2360" i="157"/>
  <c r="W2353" i="157"/>
  <c r="W2275" i="157"/>
  <c r="W2274" i="157"/>
  <c r="U1018" i="37" s="1"/>
  <c r="W2273" i="157"/>
  <c r="U1017" i="37" s="1"/>
  <c r="W2272" i="157"/>
  <c r="U1016" i="37" s="1"/>
  <c r="W2271" i="157"/>
  <c r="U1015" i="37" s="1"/>
  <c r="W2270" i="157"/>
  <c r="U1014" i="37" s="1"/>
  <c r="W2269" i="157"/>
  <c r="U1013" i="37" s="1"/>
  <c r="W2267" i="157"/>
  <c r="U1011" i="37" s="1"/>
  <c r="W2266" i="157"/>
  <c r="U1010" i="37" s="1"/>
  <c r="W2264" i="157"/>
  <c r="U1008" i="37" s="1"/>
  <c r="W2262" i="157"/>
  <c r="U1006" i="37" s="1"/>
  <c r="W2261" i="157"/>
  <c r="U1005" i="37" s="1"/>
  <c r="W2260" i="157"/>
  <c r="U1004" i="37" s="1"/>
  <c r="W2259" i="157"/>
  <c r="U1003" i="37" s="1"/>
  <c r="W2258" i="157"/>
  <c r="U1002" i="37" s="1"/>
  <c r="W2257" i="157"/>
  <c r="U1001" i="37" s="1"/>
  <c r="W2256" i="157"/>
  <c r="U1000" i="37" s="1"/>
  <c r="W2255" i="157"/>
  <c r="U999" i="37" s="1"/>
  <c r="W2254" i="157"/>
  <c r="U998" i="37" s="1"/>
  <c r="W2253" i="157"/>
  <c r="U997" i="37" s="1"/>
  <c r="W2252" i="157"/>
  <c r="U996" i="37" s="1"/>
  <c r="W2251" i="157"/>
  <c r="U995" i="37" s="1"/>
  <c r="W2250" i="157"/>
  <c r="U994" i="37" s="1"/>
  <c r="W2249" i="157"/>
  <c r="U993" i="37" s="1"/>
  <c r="W2248" i="157"/>
  <c r="U992" i="37" s="1"/>
  <c r="W2247" i="157"/>
  <c r="U991" i="37" s="1"/>
  <c r="W2246" i="157"/>
  <c r="U990" i="37" s="1"/>
  <c r="W2245" i="157"/>
  <c r="U989" i="37" s="1"/>
  <c r="W2244" i="157"/>
  <c r="U988" i="37" s="1"/>
  <c r="W2243" i="157"/>
  <c r="U987" i="37" s="1"/>
  <c r="W2241" i="157"/>
  <c r="U985" i="37" s="1"/>
  <c r="W2240" i="157"/>
  <c r="U984" i="37" s="1"/>
  <c r="W2239" i="157"/>
  <c r="U983" i="37" s="1"/>
  <c r="W2238" i="157"/>
  <c r="U982" i="37" s="1"/>
  <c r="W2237" i="157"/>
  <c r="U981" i="37" s="1"/>
  <c r="W2236" i="157"/>
  <c r="U980" i="37" s="1"/>
  <c r="W2233" i="157"/>
  <c r="U977" i="37" s="1"/>
  <c r="W2232" i="157"/>
  <c r="U976" i="37" s="1"/>
  <c r="W2230" i="157"/>
  <c r="U974" i="37" s="1"/>
  <c r="W2229" i="157"/>
  <c r="U973" i="37" s="1"/>
  <c r="W2228" i="157"/>
  <c r="U972" i="37" s="1"/>
  <c r="W2227" i="157"/>
  <c r="U971" i="37" s="1"/>
  <c r="W2226" i="157"/>
  <c r="U970" i="37" s="1"/>
  <c r="W2225" i="157"/>
  <c r="U969" i="37" s="1"/>
  <c r="W2224" i="157"/>
  <c r="U968" i="37" s="1"/>
  <c r="W2223" i="157"/>
  <c r="U967" i="37" s="1"/>
  <c r="W2222" i="157"/>
  <c r="U966" i="37" s="1"/>
  <c r="W2221" i="157"/>
  <c r="U965" i="37" s="1"/>
  <c r="W2220" i="157"/>
  <c r="W2219" i="157"/>
  <c r="U963" i="37" s="1"/>
  <c r="W2197" i="157"/>
  <c r="W2263" i="157" s="1"/>
  <c r="U1007" i="37" s="1"/>
  <c r="W2173" i="157"/>
  <c r="W2166" i="157"/>
  <c r="W2138" i="157"/>
  <c r="W2137" i="157"/>
  <c r="U899" i="37" s="1"/>
  <c r="W2136" i="157"/>
  <c r="U898" i="37" s="1"/>
  <c r="W2135" i="157"/>
  <c r="U897" i="37" s="1"/>
  <c r="W2134" i="157"/>
  <c r="U896" i="37" s="1"/>
  <c r="W2133" i="157"/>
  <c r="U895" i="37" s="1"/>
  <c r="W2132" i="157"/>
  <c r="U894" i="37" s="1"/>
  <c r="W2130" i="157"/>
  <c r="U892" i="37" s="1"/>
  <c r="W2129" i="157"/>
  <c r="U891" i="37" s="1"/>
  <c r="W2127" i="157"/>
  <c r="U889" i="37" s="1"/>
  <c r="W2125" i="157"/>
  <c r="U887" i="37" s="1"/>
  <c r="W2124" i="157"/>
  <c r="U886" i="37" s="1"/>
  <c r="W2123" i="157"/>
  <c r="U885" i="37" s="1"/>
  <c r="W2122" i="157"/>
  <c r="U884" i="37" s="1"/>
  <c r="W2121" i="157"/>
  <c r="U883" i="37" s="1"/>
  <c r="W2120" i="157"/>
  <c r="U882" i="37" s="1"/>
  <c r="W2119" i="157"/>
  <c r="U881" i="37" s="1"/>
  <c r="W2118" i="157"/>
  <c r="U880" i="37" s="1"/>
  <c r="W2115" i="157"/>
  <c r="U877" i="37" s="1"/>
  <c r="W2114" i="157"/>
  <c r="U876" i="37" s="1"/>
  <c r="W2113" i="157"/>
  <c r="U875" i="37" s="1"/>
  <c r="W2112" i="157"/>
  <c r="U874" i="37" s="1"/>
  <c r="W2111" i="157"/>
  <c r="U873" i="37" s="1"/>
  <c r="W2110" i="157"/>
  <c r="U872" i="37" s="1"/>
  <c r="W2109" i="157"/>
  <c r="U871" i="37" s="1"/>
  <c r="W2108" i="157"/>
  <c r="U870" i="37" s="1"/>
  <c r="W2107" i="157"/>
  <c r="U869" i="37" s="1"/>
  <c r="W2106" i="157"/>
  <c r="U868" i="37" s="1"/>
  <c r="W2105" i="157"/>
  <c r="U867" i="37" s="1"/>
  <c r="W2104" i="157"/>
  <c r="U866" i="37" s="1"/>
  <c r="W2103" i="157"/>
  <c r="U865" i="37" s="1"/>
  <c r="W2101" i="157"/>
  <c r="U863" i="37" s="1"/>
  <c r="W2100" i="157"/>
  <c r="U862" i="37" s="1"/>
  <c r="W2099" i="157"/>
  <c r="U861" i="37" s="1"/>
  <c r="W2098" i="157"/>
  <c r="U860" i="37" s="1"/>
  <c r="W2097" i="157"/>
  <c r="U859" i="37" s="1"/>
  <c r="W2096" i="157"/>
  <c r="U858" i="37" s="1"/>
  <c r="W2093" i="157"/>
  <c r="U855" i="37" s="1"/>
  <c r="W2092" i="157"/>
  <c r="U854" i="37" s="1"/>
  <c r="W2090" i="157"/>
  <c r="U852" i="37" s="1"/>
  <c r="W2089" i="157"/>
  <c r="U851" i="37" s="1"/>
  <c r="W2088" i="157"/>
  <c r="U850" i="37" s="1"/>
  <c r="W2087" i="157"/>
  <c r="U849" i="37" s="1"/>
  <c r="W2086" i="157"/>
  <c r="U848" i="37" s="1"/>
  <c r="W2085" i="157"/>
  <c r="U847" i="37" s="1"/>
  <c r="W2084" i="157"/>
  <c r="U846" i="37" s="1"/>
  <c r="W2083" i="157"/>
  <c r="U845" i="37" s="1"/>
  <c r="W2082" i="157"/>
  <c r="U844" i="37" s="1"/>
  <c r="W2081" i="157"/>
  <c r="U843" i="37" s="1"/>
  <c r="W2080" i="157"/>
  <c r="W2078" i="157"/>
  <c r="U840" i="37" s="1"/>
  <c r="W2057" i="157"/>
  <c r="W2126" i="157" s="1"/>
  <c r="U888" i="37" s="1"/>
  <c r="W2030" i="157"/>
  <c r="W2023" i="157"/>
  <c r="W1992" i="157"/>
  <c r="W1991" i="157"/>
  <c r="U836" i="37" s="1"/>
  <c r="W1990" i="157"/>
  <c r="U835" i="37" s="1"/>
  <c r="W1989" i="157"/>
  <c r="U834" i="37" s="1"/>
  <c r="W1988" i="157"/>
  <c r="U833" i="37" s="1"/>
  <c r="W1987" i="157"/>
  <c r="U832" i="37" s="1"/>
  <c r="W1984" i="157"/>
  <c r="U829" i="37" s="1"/>
  <c r="W1983" i="157"/>
  <c r="U828" i="37" s="1"/>
  <c r="W1981" i="157"/>
  <c r="U826" i="37" s="1"/>
  <c r="W1979" i="157"/>
  <c r="U824" i="37" s="1"/>
  <c r="W1977" i="157"/>
  <c r="U822" i="37" s="1"/>
  <c r="W1976" i="157"/>
  <c r="U821" i="37" s="1"/>
  <c r="W1975" i="157"/>
  <c r="U820" i="37" s="1"/>
  <c r="W1974" i="157"/>
  <c r="U819" i="37" s="1"/>
  <c r="W1973" i="157"/>
  <c r="U818" i="37" s="1"/>
  <c r="W1972" i="157"/>
  <c r="U817" i="37" s="1"/>
  <c r="W1971" i="157"/>
  <c r="U816" i="37" s="1"/>
  <c r="W1970" i="157"/>
  <c r="U815" i="37" s="1"/>
  <c r="W1969" i="157"/>
  <c r="U814" i="37" s="1"/>
  <c r="W1968" i="157"/>
  <c r="U813" i="37" s="1"/>
  <c r="W1967" i="157"/>
  <c r="U812" i="37" s="1"/>
  <c r="W1966" i="157"/>
  <c r="U811" i="37" s="1"/>
  <c r="W1965" i="157"/>
  <c r="U810" i="37" s="1"/>
  <c r="W1963" i="157"/>
  <c r="U808" i="37" s="1"/>
  <c r="W1962" i="157"/>
  <c r="U807" i="37" s="1"/>
  <c r="W1961" i="157"/>
  <c r="U806" i="37" s="1"/>
  <c r="W1960" i="157"/>
  <c r="U805" i="37" s="1"/>
  <c r="W1958" i="157"/>
  <c r="U803" i="37" s="1"/>
  <c r="W1957" i="157"/>
  <c r="U802" i="37" s="1"/>
  <c r="W1956" i="157"/>
  <c r="U801" i="37" s="1"/>
  <c r="W1955" i="157"/>
  <c r="U800" i="37" s="1"/>
  <c r="W1954" i="157"/>
  <c r="U799" i="37" s="1"/>
  <c r="W1953" i="157"/>
  <c r="U798" i="37" s="1"/>
  <c r="W1950" i="157"/>
  <c r="U795" i="37" s="1"/>
  <c r="W1949" i="157"/>
  <c r="U794" i="37" s="1"/>
  <c r="W1947" i="157"/>
  <c r="U792" i="37" s="1"/>
  <c r="W1946" i="157"/>
  <c r="U791" i="37" s="1"/>
  <c r="W1945" i="157"/>
  <c r="U790" i="37" s="1"/>
  <c r="W1944" i="157"/>
  <c r="U789" i="37" s="1"/>
  <c r="W1943" i="157"/>
  <c r="U788" i="37" s="1"/>
  <c r="W1942" i="157"/>
  <c r="U787" i="37" s="1"/>
  <c r="W1941" i="157"/>
  <c r="U786" i="37" s="1"/>
  <c r="W1940" i="157"/>
  <c r="U785" i="37" s="1"/>
  <c r="W1939" i="157"/>
  <c r="U784" i="37" s="1"/>
  <c r="W1938" i="157"/>
  <c r="U783" i="37" s="1"/>
  <c r="W1937" i="157"/>
  <c r="W1935" i="157"/>
  <c r="U780" i="37" s="1"/>
  <c r="W1933" i="157"/>
  <c r="W1920" i="157"/>
  <c r="W1921" i="157" s="1"/>
  <c r="W1892" i="157"/>
  <c r="W1980" i="157" s="1"/>
  <c r="U825" i="37" s="1"/>
  <c r="W1862" i="157"/>
  <c r="W1855" i="157"/>
  <c r="W1824" i="157"/>
  <c r="W1823" i="157"/>
  <c r="U776" i="37" s="1"/>
  <c r="W1822" i="157"/>
  <c r="U775" i="37" s="1"/>
  <c r="W1821" i="157"/>
  <c r="U774" i="37" s="1"/>
  <c r="W1820" i="157"/>
  <c r="U773" i="37" s="1"/>
  <c r="W1819" i="157"/>
  <c r="U772" i="37" s="1"/>
  <c r="W1818" i="157"/>
  <c r="U771" i="37" s="1"/>
  <c r="W1814" i="157"/>
  <c r="U767" i="37" s="1"/>
  <c r="W1813" i="157"/>
  <c r="U766" i="37" s="1"/>
  <c r="W1811" i="157"/>
  <c r="U764" i="37" s="1"/>
  <c r="W1809" i="157"/>
  <c r="U762" i="37" s="1"/>
  <c r="W1808" i="157"/>
  <c r="U761" i="37" s="1"/>
  <c r="W1807" i="157"/>
  <c r="U760" i="37" s="1"/>
  <c r="W1806" i="157"/>
  <c r="U759" i="37" s="1"/>
  <c r="W1805" i="157"/>
  <c r="U758" i="37" s="1"/>
  <c r="W1804" i="157"/>
  <c r="U757" i="37" s="1"/>
  <c r="W1803" i="157"/>
  <c r="U756" i="37" s="1"/>
  <c r="W1802" i="157"/>
  <c r="U755" i="37" s="1"/>
  <c r="W1801" i="157"/>
  <c r="U754" i="37" s="1"/>
  <c r="W1800" i="157"/>
  <c r="U753" i="37" s="1"/>
  <c r="W1799" i="157"/>
  <c r="U752" i="37" s="1"/>
  <c r="W1798" i="157"/>
  <c r="U751" i="37" s="1"/>
  <c r="W1797" i="157"/>
  <c r="U750" i="37" s="1"/>
  <c r="W1796" i="157"/>
  <c r="U749" i="37" s="1"/>
  <c r="W1795" i="157"/>
  <c r="U748" i="37" s="1"/>
  <c r="W1794" i="157"/>
  <c r="U747" i="37" s="1"/>
  <c r="W1793" i="157"/>
  <c r="U746" i="37" s="1"/>
  <c r="W1792" i="157"/>
  <c r="U745" i="37" s="1"/>
  <c r="W1791" i="157"/>
  <c r="U744" i="37" s="1"/>
  <c r="W1790" i="157"/>
  <c r="U743" i="37" s="1"/>
  <c r="W1789" i="157"/>
  <c r="U742" i="37" s="1"/>
  <c r="W1787" i="157"/>
  <c r="U740" i="37" s="1"/>
  <c r="W1786" i="157"/>
  <c r="U739" i="37" s="1"/>
  <c r="W1785" i="157"/>
  <c r="U738" i="37" s="1"/>
  <c r="W1784" i="157"/>
  <c r="U737" i="37" s="1"/>
  <c r="W1783" i="157"/>
  <c r="U736" i="37" s="1"/>
  <c r="W1782" i="157"/>
  <c r="U735" i="37" s="1"/>
  <c r="W1779" i="157"/>
  <c r="U732" i="37" s="1"/>
  <c r="W1778" i="157"/>
  <c r="U731" i="37" s="1"/>
  <c r="W1776" i="157"/>
  <c r="U729" i="37" s="1"/>
  <c r="W1775" i="157"/>
  <c r="U728" i="37" s="1"/>
  <c r="W1774" i="157"/>
  <c r="U727" i="37" s="1"/>
  <c r="W1773" i="157"/>
  <c r="U726" i="37" s="1"/>
  <c r="W1772" i="157"/>
  <c r="U725" i="37" s="1"/>
  <c r="W1771" i="157"/>
  <c r="U724" i="37" s="1"/>
  <c r="W1770" i="157"/>
  <c r="U723" i="37" s="1"/>
  <c r="W1769" i="157"/>
  <c r="U722" i="37" s="1"/>
  <c r="W1768" i="157"/>
  <c r="U721" i="37" s="1"/>
  <c r="W1767" i="157"/>
  <c r="U720" i="37" s="1"/>
  <c r="W1766" i="157"/>
  <c r="W1764" i="157"/>
  <c r="U717" i="37" s="1"/>
  <c r="W1742" i="157"/>
  <c r="W1810" i="157" s="1"/>
  <c r="U763" i="37" s="1"/>
  <c r="W1714" i="157"/>
  <c r="W1707" i="157"/>
  <c r="W1676" i="157"/>
  <c r="W1675" i="157"/>
  <c r="U588" i="37" s="1"/>
  <c r="W1674" i="157"/>
  <c r="U587" i="37" s="1"/>
  <c r="W1673" i="157"/>
  <c r="U586" i="37" s="1"/>
  <c r="W1672" i="157"/>
  <c r="U585" i="37" s="1"/>
  <c r="W1671" i="157"/>
  <c r="U584" i="37" s="1"/>
  <c r="W1670" i="157"/>
  <c r="U583" i="37" s="1"/>
  <c r="W1667" i="157"/>
  <c r="U580" i="37" s="1"/>
  <c r="W1666" i="157"/>
  <c r="U579" i="37" s="1"/>
  <c r="W1664" i="157"/>
  <c r="U577" i="37" s="1"/>
  <c r="W1662" i="157"/>
  <c r="U575" i="37" s="1"/>
  <c r="W1661" i="157"/>
  <c r="U574" i="37" s="1"/>
  <c r="W1660" i="157"/>
  <c r="U573" i="37" s="1"/>
  <c r="W1659" i="157"/>
  <c r="U572" i="37" s="1"/>
  <c r="W1658" i="157"/>
  <c r="U571" i="37" s="1"/>
  <c r="W1657" i="157"/>
  <c r="U570" i="37" s="1"/>
  <c r="W1656" i="157"/>
  <c r="U569" i="37" s="1"/>
  <c r="W1655" i="157"/>
  <c r="U568" i="37" s="1"/>
  <c r="W1653" i="157"/>
  <c r="U566" i="37" s="1"/>
  <c r="W1652" i="157"/>
  <c r="U565" i="37" s="1"/>
  <c r="W1651" i="157"/>
  <c r="U564" i="37" s="1"/>
  <c r="W1650" i="157"/>
  <c r="U563" i="37" s="1"/>
  <c r="W1649" i="157"/>
  <c r="U562" i="37" s="1"/>
  <c r="W1648" i="157"/>
  <c r="U561" i="37" s="1"/>
  <c r="W1647" i="157"/>
  <c r="U560" i="37" s="1"/>
  <c r="W1646" i="157"/>
  <c r="U559" i="37" s="1"/>
  <c r="W1645" i="157"/>
  <c r="U558" i="37" s="1"/>
  <c r="W1644" i="157"/>
  <c r="U557" i="37" s="1"/>
  <c r="W1643" i="157"/>
  <c r="U556" i="37" s="1"/>
  <c r="W1642" i="157"/>
  <c r="U555" i="37" s="1"/>
  <c r="W1641" i="157"/>
  <c r="U554" i="37" s="1"/>
  <c r="W1640" i="157"/>
  <c r="U553" i="37" s="1"/>
  <c r="W1638" i="157"/>
  <c r="U551" i="37" s="1"/>
  <c r="W1637" i="157"/>
  <c r="U550" i="37" s="1"/>
  <c r="W1636" i="157"/>
  <c r="U549" i="37" s="1"/>
  <c r="W1635" i="157"/>
  <c r="U548" i="37" s="1"/>
  <c r="W1634" i="157"/>
  <c r="U547" i="37" s="1"/>
  <c r="W1633" i="157"/>
  <c r="U546" i="37" s="1"/>
  <c r="W1630" i="157"/>
  <c r="U543" i="37" s="1"/>
  <c r="W1629" i="157"/>
  <c r="U542" i="37" s="1"/>
  <c r="W1627" i="157"/>
  <c r="U540" i="37" s="1"/>
  <c r="W1626" i="157"/>
  <c r="U539" i="37" s="1"/>
  <c r="W1625" i="157"/>
  <c r="U538" i="37" s="1"/>
  <c r="W1624" i="157"/>
  <c r="U537" i="37" s="1"/>
  <c r="W1623" i="157"/>
  <c r="U536" i="37" s="1"/>
  <c r="W1622" i="157"/>
  <c r="U535" i="37" s="1"/>
  <c r="W1621" i="157"/>
  <c r="U534" i="37" s="1"/>
  <c r="W1620" i="157"/>
  <c r="U533" i="37" s="1"/>
  <c r="W1619" i="157"/>
  <c r="U532" i="37" s="1"/>
  <c r="W1618" i="157"/>
  <c r="U531" i="37" s="1"/>
  <c r="W1617" i="157"/>
  <c r="W1615" i="157"/>
  <c r="U528" i="37" s="1"/>
  <c r="W1592" i="157"/>
  <c r="W1663" i="157" s="1"/>
  <c r="U576" i="37" s="1"/>
  <c r="W1565" i="157"/>
  <c r="W1558" i="157"/>
  <c r="W1533" i="157"/>
  <c r="W1532" i="157"/>
  <c r="U461" i="37" s="1"/>
  <c r="W1531" i="157"/>
  <c r="U460" i="37" s="1"/>
  <c r="W1530" i="157"/>
  <c r="U459" i="37" s="1"/>
  <c r="W1529" i="157"/>
  <c r="U458" i="37" s="1"/>
  <c r="W1528" i="157"/>
  <c r="U457" i="37" s="1"/>
  <c r="W1527" i="157"/>
  <c r="U456" i="37" s="1"/>
  <c r="W1525" i="157"/>
  <c r="U454" i="37" s="1"/>
  <c r="W1524" i="157"/>
  <c r="U453" i="37" s="1"/>
  <c r="W1522" i="157"/>
  <c r="U451" i="37" s="1"/>
  <c r="W1520" i="157"/>
  <c r="U449" i="37" s="1"/>
  <c r="W1519" i="157"/>
  <c r="U448" i="37" s="1"/>
  <c r="W1517" i="157"/>
  <c r="U446" i="37" s="1"/>
  <c r="W1516" i="157"/>
  <c r="U445" i="37" s="1"/>
  <c r="W1515" i="157"/>
  <c r="U444" i="37" s="1"/>
  <c r="W1514" i="157"/>
  <c r="U443" i="37" s="1"/>
  <c r="W1513" i="157"/>
  <c r="U442" i="37" s="1"/>
  <c r="W1509" i="157"/>
  <c r="U438" i="37" s="1"/>
  <c r="W1508" i="157"/>
  <c r="U437" i="37" s="1"/>
  <c r="W1507" i="157"/>
  <c r="U436" i="37" s="1"/>
  <c r="W1506" i="157"/>
  <c r="U435" i="37" s="1"/>
  <c r="W1505" i="157"/>
  <c r="U434" i="37" s="1"/>
  <c r="W1504" i="157"/>
  <c r="U433" i="37" s="1"/>
  <c r="W1503" i="157"/>
  <c r="U432" i="37" s="1"/>
  <c r="W1502" i="157"/>
  <c r="U431" i="37" s="1"/>
  <c r="W1500" i="157"/>
  <c r="U429" i="37" s="1"/>
  <c r="W1499" i="157"/>
  <c r="U428" i="37" s="1"/>
  <c r="W1498" i="157"/>
  <c r="U427" i="37" s="1"/>
  <c r="W1497" i="157"/>
  <c r="U426" i="37" s="1"/>
  <c r="W1495" i="157"/>
  <c r="U424" i="37" s="1"/>
  <c r="W1494" i="157"/>
  <c r="U423" i="37" s="1"/>
  <c r="W1493" i="157"/>
  <c r="U422" i="37" s="1"/>
  <c r="W1492" i="157"/>
  <c r="U421" i="37" s="1"/>
  <c r="W1491" i="157"/>
  <c r="U420" i="37" s="1"/>
  <c r="W1490" i="157"/>
  <c r="U419" i="37" s="1"/>
  <c r="W1487" i="157"/>
  <c r="U416" i="37" s="1"/>
  <c r="W1486" i="157"/>
  <c r="U415" i="37" s="1"/>
  <c r="W1484" i="157"/>
  <c r="U413" i="37" s="1"/>
  <c r="W1483" i="157"/>
  <c r="U412" i="37" s="1"/>
  <c r="W1482" i="157"/>
  <c r="U411" i="37" s="1"/>
  <c r="W1481" i="157"/>
  <c r="U410" i="37" s="1"/>
  <c r="W1480" i="157"/>
  <c r="U409" i="37" s="1"/>
  <c r="W1479" i="157"/>
  <c r="U408" i="37" s="1"/>
  <c r="W1478" i="157"/>
  <c r="U407" i="37" s="1"/>
  <c r="W1477" i="157"/>
  <c r="U406" i="37" s="1"/>
  <c r="W1476" i="157"/>
  <c r="U405" i="37" s="1"/>
  <c r="W1475" i="157"/>
  <c r="U404" i="37" s="1"/>
  <c r="W1474" i="157"/>
  <c r="W1472" i="157"/>
  <c r="U401" i="37" s="1"/>
  <c r="W1448" i="157"/>
  <c r="W1521" i="157" s="1"/>
  <c r="U450" i="37" s="1"/>
  <c r="W1419" i="157"/>
  <c r="W1412" i="157"/>
  <c r="W1383" i="157"/>
  <c r="W1382" i="157"/>
  <c r="U397" i="37" s="1"/>
  <c r="W1381" i="157"/>
  <c r="U396" i="37" s="1"/>
  <c r="W1380" i="157"/>
  <c r="U395" i="37" s="1"/>
  <c r="W1379" i="157"/>
  <c r="U394" i="37" s="1"/>
  <c r="W1378" i="157"/>
  <c r="U393" i="37" s="1"/>
  <c r="W1377" i="157"/>
  <c r="U392" i="37" s="1"/>
  <c r="W1376" i="157"/>
  <c r="U391" i="37" s="1"/>
  <c r="W1374" i="157"/>
  <c r="U389" i="37" s="1"/>
  <c r="W1373" i="157"/>
  <c r="U388" i="37" s="1"/>
  <c r="W1371" i="157"/>
  <c r="U386" i="37" s="1"/>
  <c r="W1369" i="157"/>
  <c r="U384" i="37" s="1"/>
  <c r="W1368" i="157"/>
  <c r="U383" i="37" s="1"/>
  <c r="W1367" i="157"/>
  <c r="U382" i="37" s="1"/>
  <c r="W1366" i="157"/>
  <c r="U381" i="37" s="1"/>
  <c r="W1365" i="157"/>
  <c r="U380" i="37" s="1"/>
  <c r="W1364" i="157"/>
  <c r="U379" i="37" s="1"/>
  <c r="W1363" i="157"/>
  <c r="U378" i="37" s="1"/>
  <c r="W1362" i="157"/>
  <c r="U377" i="37" s="1"/>
  <c r="W1361" i="157"/>
  <c r="U376" i="37" s="1"/>
  <c r="W1357" i="157"/>
  <c r="U372" i="37" s="1"/>
  <c r="W1356" i="157"/>
  <c r="U371" i="37" s="1"/>
  <c r="W1355" i="157"/>
  <c r="U370" i="37" s="1"/>
  <c r="W1354" i="157"/>
  <c r="U369" i="37" s="1"/>
  <c r="W1353" i="157"/>
  <c r="U368" i="37" s="1"/>
  <c r="W1352" i="157"/>
  <c r="U367" i="37" s="1"/>
  <c r="W1351" i="157"/>
  <c r="U366" i="37" s="1"/>
  <c r="W1350" i="157"/>
  <c r="U365" i="37" s="1"/>
  <c r="W1349" i="157"/>
  <c r="U364" i="37" s="1"/>
  <c r="W1347" i="157"/>
  <c r="U362" i="37" s="1"/>
  <c r="W1346" i="157"/>
  <c r="U361" i="37" s="1"/>
  <c r="W1345" i="157"/>
  <c r="U360" i="37" s="1"/>
  <c r="W1343" i="157"/>
  <c r="U358" i="37" s="1"/>
  <c r="W1342" i="157"/>
  <c r="U357" i="37" s="1"/>
  <c r="W1341" i="157"/>
  <c r="U356" i="37" s="1"/>
  <c r="W1340" i="157"/>
  <c r="U355" i="37" s="1"/>
  <c r="W1339" i="157"/>
  <c r="U354" i="37" s="1"/>
  <c r="W1338" i="157"/>
  <c r="U353" i="37" s="1"/>
  <c r="W1335" i="157"/>
  <c r="U350" i="37" s="1"/>
  <c r="W1332" i="157"/>
  <c r="U347" i="37" s="1"/>
  <c r="W1331" i="157"/>
  <c r="U346" i="37" s="1"/>
  <c r="W1330" i="157"/>
  <c r="U345" i="37" s="1"/>
  <c r="W1329" i="157"/>
  <c r="U344" i="37" s="1"/>
  <c r="W1328" i="157"/>
  <c r="U343" i="37" s="1"/>
  <c r="W1327" i="157"/>
  <c r="U342" i="37" s="1"/>
  <c r="W1326" i="157"/>
  <c r="U341" i="37" s="1"/>
  <c r="W1324" i="157"/>
  <c r="U339" i="37" s="1"/>
  <c r="W1323" i="157"/>
  <c r="U338" i="37" s="1"/>
  <c r="W1322" i="157"/>
  <c r="U337" i="37" s="1"/>
  <c r="W1321" i="157"/>
  <c r="W1319" i="157"/>
  <c r="U334" i="37" s="1"/>
  <c r="W1303" i="157"/>
  <c r="W1277" i="157"/>
  <c r="W1348" i="157" s="1"/>
  <c r="U363" i="37" s="1"/>
  <c r="W1273" i="157"/>
  <c r="W1266" i="157"/>
  <c r="W1222" i="157"/>
  <c r="W1182" i="157"/>
  <c r="W1175" i="157"/>
  <c r="W1142" i="157"/>
  <c r="W1141" i="157"/>
  <c r="U212" i="37" s="1"/>
  <c r="W1140" i="157"/>
  <c r="U211" i="37" s="1"/>
  <c r="W1139" i="157"/>
  <c r="U210" i="37" s="1"/>
  <c r="W1138" i="157"/>
  <c r="U209" i="37" s="1"/>
  <c r="W1137" i="157"/>
  <c r="U208" i="37" s="1"/>
  <c r="W1136" i="157"/>
  <c r="U207" i="37" s="1"/>
  <c r="W1133" i="157"/>
  <c r="U204" i="37" s="1"/>
  <c r="W1132" i="157"/>
  <c r="U203" i="37" s="1"/>
  <c r="W1130" i="157"/>
  <c r="U201" i="37" s="1"/>
  <c r="W1128" i="157"/>
  <c r="U199" i="37" s="1"/>
  <c r="W1127" i="157"/>
  <c r="U198" i="37" s="1"/>
  <c r="W1126" i="157"/>
  <c r="U197" i="37" s="1"/>
  <c r="W1125" i="157"/>
  <c r="U196" i="37" s="1"/>
  <c r="W1124" i="157"/>
  <c r="U195" i="37" s="1"/>
  <c r="W1123" i="157"/>
  <c r="U194" i="37" s="1"/>
  <c r="W1121" i="157"/>
  <c r="U192" i="37" s="1"/>
  <c r="W1117" i="157"/>
  <c r="U188" i="37" s="1"/>
  <c r="W1116" i="157"/>
  <c r="U187" i="37" s="1"/>
  <c r="W1115" i="157"/>
  <c r="U186" i="37" s="1"/>
  <c r="W1112" i="157"/>
  <c r="U183" i="37" s="1"/>
  <c r="W1111" i="157"/>
  <c r="U182" i="37" s="1"/>
  <c r="W1110" i="157"/>
  <c r="U181" i="37" s="1"/>
  <c r="W1109" i="157"/>
  <c r="U180" i="37" s="1"/>
  <c r="W1108" i="157"/>
  <c r="U179" i="37" s="1"/>
  <c r="W1107" i="157"/>
  <c r="U178" i="37" s="1"/>
  <c r="W1106" i="157"/>
  <c r="U177" i="37" s="1"/>
  <c r="W1105" i="157"/>
  <c r="U176" i="37" s="1"/>
  <c r="W1103" i="157"/>
  <c r="U174" i="37" s="1"/>
  <c r="W1102" i="157"/>
  <c r="U173" i="37" s="1"/>
  <c r="W1101" i="157"/>
  <c r="U172" i="37" s="1"/>
  <c r="W1100" i="157"/>
  <c r="U171" i="37" s="1"/>
  <c r="W1099" i="157"/>
  <c r="U170" i="37" s="1"/>
  <c r="W1098" i="157"/>
  <c r="U169" i="37" s="1"/>
  <c r="W1095" i="157"/>
  <c r="U166" i="37" s="1"/>
  <c r="W1094" i="157"/>
  <c r="U165" i="37" s="1"/>
  <c r="W1092" i="157"/>
  <c r="U163" i="37" s="1"/>
  <c r="W1091" i="157"/>
  <c r="U162" i="37" s="1"/>
  <c r="W1090" i="157"/>
  <c r="U161" i="37" s="1"/>
  <c r="W1089" i="157"/>
  <c r="U160" i="37" s="1"/>
  <c r="W1088" i="157"/>
  <c r="U159" i="37" s="1"/>
  <c r="W1087" i="157"/>
  <c r="U158" i="37" s="1"/>
  <c r="W1086" i="157"/>
  <c r="U157" i="37" s="1"/>
  <c r="W1085" i="157"/>
  <c r="U156" i="37" s="1"/>
  <c r="W1084" i="157"/>
  <c r="U155" i="37" s="1"/>
  <c r="W1083" i="157"/>
  <c r="U154" i="37" s="1"/>
  <c r="W1082" i="157"/>
  <c r="W1081" i="157"/>
  <c r="U152" i="37" s="1"/>
  <c r="W1077" i="157"/>
  <c r="W1078" i="157" s="1"/>
  <c r="W1037" i="157"/>
  <c r="W1129" i="157" s="1"/>
  <c r="U200" i="37" s="1"/>
  <c r="W1007" i="157"/>
  <c r="W1000" i="157"/>
  <c r="W966" i="157"/>
  <c r="W965" i="157"/>
  <c r="U148" i="37" s="1"/>
  <c r="W964" i="157"/>
  <c r="U147" i="37" s="1"/>
  <c r="W963" i="157"/>
  <c r="U146" i="37" s="1"/>
  <c r="W962" i="157"/>
  <c r="U145" i="37" s="1"/>
  <c r="W961" i="157"/>
  <c r="U143" i="37"/>
  <c r="W959" i="157"/>
  <c r="U142" i="37" s="1"/>
  <c r="W956" i="157"/>
  <c r="U139" i="37" s="1"/>
  <c r="W955" i="157"/>
  <c r="U138" i="37" s="1"/>
  <c r="W953" i="157"/>
  <c r="U136" i="37" s="1"/>
  <c r="W951" i="157"/>
  <c r="U134" i="37" s="1"/>
  <c r="W950" i="157"/>
  <c r="U133" i="37" s="1"/>
  <c r="W949" i="157"/>
  <c r="U132" i="37" s="1"/>
  <c r="W948" i="157"/>
  <c r="U131" i="37" s="1"/>
  <c r="W947" i="157"/>
  <c r="U130" i="37" s="1"/>
  <c r="W946" i="157"/>
  <c r="U129" i="37" s="1"/>
  <c r="W945" i="157"/>
  <c r="U128" i="37" s="1"/>
  <c r="W944" i="157"/>
  <c r="U127" i="37" s="1"/>
  <c r="W943" i="157"/>
  <c r="U126" i="37" s="1"/>
  <c r="W942" i="157"/>
  <c r="U125" i="37" s="1"/>
  <c r="W938" i="157"/>
  <c r="U121" i="37" s="1"/>
  <c r="W937" i="157"/>
  <c r="U120" i="37" s="1"/>
  <c r="W936" i="157"/>
  <c r="U119" i="37" s="1"/>
  <c r="W935" i="157"/>
  <c r="U118" i="37" s="1"/>
  <c r="W934" i="157"/>
  <c r="U117" i="37" s="1"/>
  <c r="W933" i="157"/>
  <c r="U116" i="37" s="1"/>
  <c r="U1224" i="37" s="1"/>
  <c r="AL1224" i="37" s="1"/>
  <c r="W932" i="157"/>
  <c r="U115" i="37" s="1"/>
  <c r="W931" i="157"/>
  <c r="U114" i="37" s="1"/>
  <c r="W930" i="157"/>
  <c r="U113" i="37" s="1"/>
  <c r="W929" i="157"/>
  <c r="U112" i="37" s="1"/>
  <c r="W928" i="157"/>
  <c r="U111" i="37" s="1"/>
  <c r="W927" i="157"/>
  <c r="U110" i="37" s="1"/>
  <c r="W926" i="157"/>
  <c r="U109" i="37" s="1"/>
  <c r="W925" i="157"/>
  <c r="U108" i="37" s="1"/>
  <c r="W924" i="157"/>
  <c r="U107" i="37" s="1"/>
  <c r="W922" i="157"/>
  <c r="U105" i="37" s="1"/>
  <c r="W921" i="157"/>
  <c r="U104" i="37" s="1"/>
  <c r="W920" i="157"/>
  <c r="U103" i="37" s="1"/>
  <c r="W919" i="157"/>
  <c r="U102" i="37" s="1"/>
  <c r="W918" i="157"/>
  <c r="U101" i="37" s="1"/>
  <c r="W917" i="157"/>
  <c r="U100" i="37" s="1"/>
  <c r="W914" i="157"/>
  <c r="U97" i="37" s="1"/>
  <c r="W911" i="157"/>
  <c r="U94" i="37" s="1"/>
  <c r="W910" i="157"/>
  <c r="U93" i="37" s="1"/>
  <c r="W909" i="157"/>
  <c r="U92" i="37" s="1"/>
  <c r="W908" i="157"/>
  <c r="U91" i="37" s="1"/>
  <c r="W907" i="157"/>
  <c r="U90" i="37" s="1"/>
  <c r="W906" i="157"/>
  <c r="U89" i="37" s="1"/>
  <c r="W905" i="157"/>
  <c r="U88" i="37" s="1"/>
  <c r="W904" i="157"/>
  <c r="U87" i="37" s="1"/>
  <c r="W903" i="157"/>
  <c r="U86" i="37" s="1"/>
  <c r="W902" i="157"/>
  <c r="U85" i="37" s="1"/>
  <c r="W901" i="157"/>
  <c r="W900" i="157"/>
  <c r="U83" i="37" s="1"/>
  <c r="W899" i="157"/>
  <c r="W896" i="157"/>
  <c r="W889" i="157"/>
  <c r="W890" i="157" s="1"/>
  <c r="W876" i="157"/>
  <c r="W875" i="157"/>
  <c r="W850" i="157"/>
  <c r="W826" i="157"/>
  <c r="W819" i="157"/>
  <c r="W782" i="157"/>
  <c r="W757" i="157"/>
  <c r="W750" i="157"/>
  <c r="W724" i="157"/>
  <c r="W716" i="157"/>
  <c r="W717" i="157" s="1"/>
  <c r="W691" i="157"/>
  <c r="W667" i="157"/>
  <c r="W660" i="157"/>
  <c r="W642" i="157"/>
  <c r="W643" i="157" s="1"/>
  <c r="W516" i="157"/>
  <c r="W511" i="157"/>
  <c r="W477" i="157"/>
  <c r="W486" i="157" s="1"/>
  <c r="W430" i="157"/>
  <c r="W437" i="157" s="1"/>
  <c r="W371" i="157"/>
  <c r="W330" i="157"/>
  <c r="W323" i="157"/>
  <c r="W268" i="157"/>
  <c r="W241" i="157"/>
  <c r="W234" i="157"/>
  <c r="W189" i="157"/>
  <c r="W164" i="157"/>
  <c r="W157" i="157"/>
  <c r="W97" i="157"/>
  <c r="W55" i="157"/>
  <c r="W48" i="157"/>
  <c r="V3574" i="156"/>
  <c r="V3573" i="156"/>
  <c r="V3572" i="156"/>
  <c r="V3571" i="156"/>
  <c r="V3570" i="156"/>
  <c r="V3569" i="156"/>
  <c r="V3568" i="156"/>
  <c r="V3566" i="156"/>
  <c r="V3565" i="156"/>
  <c r="V3563" i="156"/>
  <c r="V3561" i="156"/>
  <c r="V3560" i="156"/>
  <c r="V3558" i="156"/>
  <c r="V3557" i="156"/>
  <c r="V3556" i="156"/>
  <c r="V3555" i="156"/>
  <c r="V3554" i="156"/>
  <c r="V3551" i="156"/>
  <c r="V3550" i="156"/>
  <c r="V3549" i="156"/>
  <c r="V3548" i="156"/>
  <c r="V3547" i="156"/>
  <c r="V3546" i="156"/>
  <c r="V3545" i="156"/>
  <c r="V3544" i="156"/>
  <c r="V3543" i="156"/>
  <c r="V3542" i="156"/>
  <c r="V3541" i="156"/>
  <c r="V3540" i="156"/>
  <c r="V3539" i="156"/>
  <c r="V3538" i="156"/>
  <c r="V3536" i="156"/>
  <c r="V3535" i="156"/>
  <c r="V3534" i="156"/>
  <c r="V3533" i="156"/>
  <c r="V3532" i="156"/>
  <c r="V3531" i="156"/>
  <c r="V3528" i="156"/>
  <c r="V3527" i="156"/>
  <c r="V3525" i="156"/>
  <c r="V3524" i="156"/>
  <c r="V3523" i="156"/>
  <c r="V3522" i="156"/>
  <c r="V3521" i="156"/>
  <c r="V3520" i="156"/>
  <c r="V3519" i="156"/>
  <c r="V3518" i="156"/>
  <c r="V3517" i="156"/>
  <c r="V3516" i="156"/>
  <c r="V3515" i="156"/>
  <c r="V3513" i="156"/>
  <c r="V3492" i="156"/>
  <c r="V3469" i="156"/>
  <c r="V3462" i="156"/>
  <c r="V3419" i="156"/>
  <c r="V3396" i="156"/>
  <c r="V3389" i="156"/>
  <c r="V3366" i="156"/>
  <c r="V3365" i="156"/>
  <c r="V3364" i="156"/>
  <c r="V3363" i="156"/>
  <c r="V3362" i="156"/>
  <c r="V3361" i="156"/>
  <c r="V3359" i="156"/>
  <c r="V3358" i="156"/>
  <c r="V3356" i="156"/>
  <c r="V3354" i="156"/>
  <c r="V3353" i="156"/>
  <c r="V3352" i="156"/>
  <c r="V3351" i="156"/>
  <c r="V3350" i="156"/>
  <c r="V3349" i="156"/>
  <c r="V3348" i="156"/>
  <c r="V3347" i="156"/>
  <c r="V3346" i="156"/>
  <c r="V3345" i="156"/>
  <c r="V3344" i="156"/>
  <c r="V3343" i="156"/>
  <c r="V3342" i="156"/>
  <c r="V3341" i="156"/>
  <c r="V3340" i="156"/>
  <c r="V3339" i="156"/>
  <c r="V3338" i="156"/>
  <c r="V3337" i="156"/>
  <c r="V3336" i="156"/>
  <c r="V3335" i="156"/>
  <c r="V3334" i="156"/>
  <c r="V3332" i="156"/>
  <c r="V3331" i="156"/>
  <c r="V3330" i="156"/>
  <c r="V3329" i="156"/>
  <c r="V3328" i="156"/>
  <c r="V3327" i="156"/>
  <c r="V3324" i="156"/>
  <c r="V3323" i="156"/>
  <c r="V3321" i="156"/>
  <c r="V3320" i="156"/>
  <c r="V3319" i="156"/>
  <c r="V3318" i="156"/>
  <c r="V3317" i="156"/>
  <c r="V3316" i="156"/>
  <c r="V3315" i="156"/>
  <c r="V3314" i="156"/>
  <c r="V3313" i="156"/>
  <c r="V3312" i="156"/>
  <c r="V3311" i="156"/>
  <c r="V3309" i="156"/>
  <c r="V3291" i="156"/>
  <c r="V3267" i="156"/>
  <c r="V3260" i="156"/>
  <c r="V3231" i="156"/>
  <c r="V3230" i="156"/>
  <c r="V3229" i="156"/>
  <c r="V3228" i="156"/>
  <c r="V3227" i="156"/>
  <c r="V3226" i="156"/>
  <c r="V3225" i="156"/>
  <c r="V3223" i="156"/>
  <c r="V3222" i="156"/>
  <c r="V3220" i="156"/>
  <c r="V3218" i="156"/>
  <c r="V3217" i="156"/>
  <c r="V3216" i="156"/>
  <c r="V3215" i="156"/>
  <c r="V3214" i="156"/>
  <c r="V3213" i="156"/>
  <c r="V3212" i="156"/>
  <c r="V3211" i="156"/>
  <c r="V3208" i="156"/>
  <c r="V3207" i="156"/>
  <c r="V3206" i="156"/>
  <c r="V3205" i="156"/>
  <c r="V3204" i="156"/>
  <c r="V3203" i="156"/>
  <c r="V3202" i="156"/>
  <c r="V3201" i="156"/>
  <c r="V3200" i="156"/>
  <c r="V3199" i="156"/>
  <c r="V3198" i="156"/>
  <c r="V3197" i="156"/>
  <c r="V3196" i="156"/>
  <c r="V3195" i="156"/>
  <c r="V3194" i="156"/>
  <c r="V3192" i="156"/>
  <c r="V3191" i="156"/>
  <c r="V3190" i="156"/>
  <c r="V3189" i="156"/>
  <c r="V3188" i="156"/>
  <c r="V3187" i="156"/>
  <c r="V3186" i="156"/>
  <c r="V3183" i="156"/>
  <c r="V3182" i="156"/>
  <c r="V3180" i="156"/>
  <c r="V3179" i="156"/>
  <c r="V3178" i="156"/>
  <c r="V3177" i="156"/>
  <c r="V3176" i="156"/>
  <c r="V3175" i="156"/>
  <c r="V3174" i="156"/>
  <c r="V3173" i="156"/>
  <c r="V3172" i="156"/>
  <c r="V3171" i="156"/>
  <c r="V3170" i="156"/>
  <c r="V3169" i="156"/>
  <c r="V3143" i="156"/>
  <c r="V3110" i="156"/>
  <c r="V3102" i="156"/>
  <c r="V3072" i="156"/>
  <c r="V3071" i="156"/>
  <c r="V3070" i="156"/>
  <c r="V3069" i="156"/>
  <c r="V3068" i="156"/>
  <c r="V3067" i="156"/>
  <c r="V3066" i="156"/>
  <c r="V3065" i="156"/>
  <c r="V3063" i="156"/>
  <c r="V3062" i="156"/>
  <c r="V3060" i="156"/>
  <c r="V3058" i="156"/>
  <c r="V3057" i="156"/>
  <c r="V3056" i="156"/>
  <c r="V3055" i="156"/>
  <c r="V3054" i="156"/>
  <c r="V3053" i="156"/>
  <c r="V3052" i="156"/>
  <c r="V3051" i="156"/>
  <c r="V3050" i="156"/>
  <c r="V3049" i="156"/>
  <c r="V3048" i="156"/>
  <c r="V3047" i="156"/>
  <c r="V3046" i="156"/>
  <c r="V3045" i="156"/>
  <c r="V3044" i="156"/>
  <c r="V3043" i="156"/>
  <c r="V3042" i="156"/>
  <c r="V3041" i="156"/>
  <c r="V3040" i="156"/>
  <c r="V3039" i="156"/>
  <c r="V3038" i="156"/>
  <c r="V3037" i="156"/>
  <c r="V3035" i="156"/>
  <c r="V3034" i="156"/>
  <c r="V3033" i="156"/>
  <c r="V3032" i="156"/>
  <c r="V3031" i="156"/>
  <c r="V3030" i="156"/>
  <c r="V3027" i="156"/>
  <c r="V3026" i="156"/>
  <c r="V3024" i="156"/>
  <c r="V3023" i="156"/>
  <c r="V3022" i="156"/>
  <c r="V3021" i="156"/>
  <c r="V3020" i="156"/>
  <c r="V3019" i="156"/>
  <c r="V3018" i="156"/>
  <c r="V3017" i="156"/>
  <c r="V3016" i="156"/>
  <c r="V3015" i="156"/>
  <c r="V3014" i="156"/>
  <c r="V3012" i="156"/>
  <c r="V2986" i="156"/>
  <c r="V2961" i="156"/>
  <c r="V2954" i="156"/>
  <c r="V2925" i="156"/>
  <c r="V2924" i="156"/>
  <c r="V2923" i="156"/>
  <c r="V2922" i="156"/>
  <c r="V2921" i="156"/>
  <c r="V2917" i="156"/>
  <c r="V2911" i="156"/>
  <c r="V2904" i="156"/>
  <c r="V2896" i="156"/>
  <c r="V2895" i="156"/>
  <c r="V2894" i="156"/>
  <c r="V2893" i="156"/>
  <c r="V2891" i="156"/>
  <c r="V2890" i="156"/>
  <c r="V2888" i="156"/>
  <c r="V2886" i="156"/>
  <c r="V2883" i="156"/>
  <c r="V2871" i="156"/>
  <c r="V2870" i="156"/>
  <c r="V2868" i="156"/>
  <c r="V2850" i="156"/>
  <c r="V2826" i="156"/>
  <c r="V2819" i="156"/>
  <c r="V2789" i="156"/>
  <c r="V2785" i="156"/>
  <c r="V2784" i="156"/>
  <c r="V2782" i="156"/>
  <c r="V2777" i="156"/>
  <c r="V2772" i="156"/>
  <c r="V2771" i="156"/>
  <c r="V2757" i="156"/>
  <c r="V2748" i="156"/>
  <c r="V2747" i="156"/>
  <c r="V2746" i="156"/>
  <c r="V2745" i="156"/>
  <c r="V2743" i="156"/>
  <c r="V2742" i="156"/>
  <c r="V2741" i="156"/>
  <c r="V2740" i="156"/>
  <c r="V2738" i="156"/>
  <c r="V2735" i="156"/>
  <c r="V2723" i="156"/>
  <c r="V2722" i="156"/>
  <c r="V2721" i="156"/>
  <c r="V2720" i="156"/>
  <c r="V2717" i="156"/>
  <c r="V2711" i="156"/>
  <c r="V2703" i="156"/>
  <c r="V2695" i="156"/>
  <c r="V2685" i="156"/>
  <c r="V2676" i="156"/>
  <c r="V2660" i="156"/>
  <c r="V2652" i="156"/>
  <c r="V2646" i="156"/>
  <c r="V2630" i="156"/>
  <c r="V2621" i="156"/>
  <c r="V2606" i="156"/>
  <c r="V2599" i="156"/>
  <c r="V2593" i="156"/>
  <c r="V2576" i="156"/>
  <c r="V2550" i="156"/>
  <c r="V2535" i="156"/>
  <c r="V2526" i="156"/>
  <c r="V2516" i="156"/>
  <c r="V2501" i="156"/>
  <c r="V2493" i="156"/>
  <c r="V2461" i="156"/>
  <c r="V2445" i="156"/>
  <c r="V2415" i="156"/>
  <c r="V2408" i="156"/>
  <c r="V2385" i="156"/>
  <c r="V2377" i="156"/>
  <c r="V2361" i="156"/>
  <c r="V2345" i="156"/>
  <c r="V2337" i="156"/>
  <c r="V2327" i="156"/>
  <c r="V2319" i="156"/>
  <c r="V2295" i="156"/>
  <c r="V2288" i="156"/>
  <c r="V2265" i="156"/>
  <c r="V2241" i="156"/>
  <c r="V2217" i="156"/>
  <c r="V2210" i="156"/>
  <c r="V2176" i="156"/>
  <c r="V2152" i="156"/>
  <c r="V2145" i="156"/>
  <c r="V2105" i="156"/>
  <c r="V2045" i="156"/>
  <c r="V2038" i="156"/>
  <c r="V2003" i="156"/>
  <c r="V1960" i="156"/>
  <c r="V1955" i="156"/>
  <c r="V1939" i="156"/>
  <c r="V1883" i="156"/>
  <c r="V1878" i="156"/>
  <c r="V1831" i="156"/>
  <c r="V1826" i="156"/>
  <c r="V1777" i="156"/>
  <c r="V1772" i="156"/>
  <c r="V1756" i="156"/>
  <c r="V1742" i="156"/>
  <c r="V1728" i="156"/>
  <c r="V1704" i="156"/>
  <c r="V1676" i="156"/>
  <c r="V1669" i="156"/>
  <c r="V1642" i="156"/>
  <c r="V1618" i="156"/>
  <c r="V1611" i="156"/>
  <c r="V1580" i="156"/>
  <c r="V1551" i="156"/>
  <c r="V1544" i="156"/>
  <c r="V1516" i="156"/>
  <c r="V1492" i="156"/>
  <c r="V1485" i="156"/>
  <c r="V1455" i="156"/>
  <c r="V1429" i="156"/>
  <c r="V1422" i="156"/>
  <c r="V1385" i="156"/>
  <c r="V1343" i="156"/>
  <c r="V1336" i="156"/>
  <c r="V1305" i="156"/>
  <c r="V1279" i="156"/>
  <c r="V1272" i="156"/>
  <c r="V1242" i="156"/>
  <c r="V1211" i="156"/>
  <c r="V1204" i="156"/>
  <c r="V1181" i="156"/>
  <c r="V1142" i="156"/>
  <c r="V1105" i="156"/>
  <c r="V1042" i="156"/>
  <c r="V1037" i="156"/>
  <c r="V975" i="156"/>
  <c r="V970" i="156"/>
  <c r="V944" i="156"/>
  <c r="V896" i="156"/>
  <c r="V853" i="156"/>
  <c r="V845" i="156" s="1"/>
  <c r="V898" i="156" s="1"/>
  <c r="V812" i="156"/>
  <c r="V799" i="156"/>
  <c r="V798" i="156"/>
  <c r="V797" i="156"/>
  <c r="V796" i="156"/>
  <c r="V795" i="156"/>
  <c r="V790" i="156"/>
  <c r="V787" i="156"/>
  <c r="V786" i="156"/>
  <c r="V782" i="156"/>
  <c r="V773" i="156"/>
  <c r="V764" i="156"/>
  <c r="V763" i="156"/>
  <c r="V762" i="156"/>
  <c r="V760" i="156"/>
  <c r="V747" i="156"/>
  <c r="V722" i="156"/>
  <c r="V713" i="156"/>
  <c r="V693" i="156"/>
  <c r="V652" i="156"/>
  <c r="V633" i="156"/>
  <c r="V627" i="156"/>
  <c r="V610" i="156"/>
  <c r="V586" i="156"/>
  <c r="V572" i="156"/>
  <c r="V573" i="156" s="1"/>
  <c r="V553" i="156"/>
  <c r="V519" i="156"/>
  <c r="V433" i="156"/>
  <c r="V372" i="156"/>
  <c r="V346" i="156"/>
  <c r="V263" i="156"/>
  <c r="V185" i="156"/>
  <c r="V107" i="156"/>
  <c r="T93" i="57" l="1"/>
  <c r="U86" i="46"/>
  <c r="U142" i="46" s="1"/>
  <c r="U231" i="37" s="1"/>
  <c r="W2352" i="157"/>
  <c r="W2381" i="157" s="1"/>
  <c r="W2437" i="157" s="1"/>
  <c r="U1068" i="37" s="1"/>
  <c r="T160" i="57"/>
  <c r="U927" i="37" s="1"/>
  <c r="V2622" i="156"/>
  <c r="U11" i="37"/>
  <c r="U300" i="37"/>
  <c r="U497" i="37"/>
  <c r="U605" i="37"/>
  <c r="U648" i="37"/>
  <c r="U694" i="37"/>
  <c r="U1093" i="37"/>
  <c r="U1138" i="37"/>
  <c r="V281" i="156"/>
  <c r="U1147" i="37"/>
  <c r="U1172" i="37"/>
  <c r="U1184" i="37"/>
  <c r="V1188" i="156"/>
  <c r="V2362" i="156"/>
  <c r="V2466" i="156"/>
  <c r="V2551" i="156"/>
  <c r="V2631" i="156"/>
  <c r="V2696" i="156"/>
  <c r="U12" i="37"/>
  <c r="U32" i="37"/>
  <c r="U47" i="37"/>
  <c r="U292" i="37"/>
  <c r="U301" i="37"/>
  <c r="U327" i="37"/>
  <c r="U470" i="37"/>
  <c r="U476" i="37"/>
  <c r="U485" i="37"/>
  <c r="U492" i="37"/>
  <c r="U498" i="37"/>
  <c r="U504" i="37"/>
  <c r="U510" i="37"/>
  <c r="U518" i="37"/>
  <c r="U524" i="37"/>
  <c r="U599" i="37"/>
  <c r="U606" i="37"/>
  <c r="U614" i="37"/>
  <c r="U621" i="37"/>
  <c r="U627" i="37"/>
  <c r="U635" i="37"/>
  <c r="U641" i="37"/>
  <c r="U649" i="37"/>
  <c r="U661" i="37"/>
  <c r="U667" i="37"/>
  <c r="U676" i="37"/>
  <c r="U683" i="37"/>
  <c r="U689" i="37"/>
  <c r="U695" i="37"/>
  <c r="U701" i="37"/>
  <c r="U709" i="37"/>
  <c r="U1081" i="37"/>
  <c r="U1088" i="37"/>
  <c r="U1095" i="37"/>
  <c r="U1103" i="37"/>
  <c r="U1110" i="37"/>
  <c r="U1116" i="37"/>
  <c r="U1226" i="37" s="1"/>
  <c r="AL1226" i="37" s="1"/>
  <c r="U1124" i="37"/>
  <c r="U1139" i="37"/>
  <c r="V559" i="156"/>
  <c r="U1183" i="37"/>
  <c r="U289" i="37"/>
  <c r="U475" i="37"/>
  <c r="U503" i="37"/>
  <c r="U523" i="37"/>
  <c r="U613" i="37"/>
  <c r="U640" i="37"/>
  <c r="U675" i="37"/>
  <c r="U707" i="37"/>
  <c r="U1123" i="37"/>
  <c r="V361" i="156"/>
  <c r="V695" i="156"/>
  <c r="U1148" i="37"/>
  <c r="U1175" i="37"/>
  <c r="V818" i="156"/>
  <c r="V1729" i="156"/>
  <c r="V2378" i="156"/>
  <c r="V2494" i="156"/>
  <c r="V2581" i="156"/>
  <c r="V2647" i="156"/>
  <c r="U33" i="37"/>
  <c r="U48" i="37"/>
  <c r="U73" i="37"/>
  <c r="V2913" i="156"/>
  <c r="U294" i="37"/>
  <c r="U302" i="37"/>
  <c r="U328" i="37"/>
  <c r="V3059" i="156"/>
  <c r="U471" i="37"/>
  <c r="U477" i="37"/>
  <c r="U486" i="37"/>
  <c r="U493" i="37"/>
  <c r="U499" i="37"/>
  <c r="U505" i="37"/>
  <c r="U511" i="37"/>
  <c r="U519" i="37"/>
  <c r="U594" i="37"/>
  <c r="U600" i="37"/>
  <c r="U609" i="37"/>
  <c r="U615" i="37"/>
  <c r="U1212" i="37" s="1"/>
  <c r="AL1212" i="37" s="1"/>
  <c r="U622" i="37"/>
  <c r="U628" i="37"/>
  <c r="U636" i="37"/>
  <c r="U643" i="37"/>
  <c r="U662" i="37"/>
  <c r="U668" i="37"/>
  <c r="U677" i="37"/>
  <c r="U684" i="37"/>
  <c r="U690" i="37"/>
  <c r="U696" i="37"/>
  <c r="U702" i="37"/>
  <c r="U710" i="37"/>
  <c r="U1089" i="37"/>
  <c r="U1096" i="37"/>
  <c r="U1104" i="37"/>
  <c r="U1111" i="37"/>
  <c r="U1117" i="37"/>
  <c r="U1125" i="37"/>
  <c r="U1133" i="37"/>
  <c r="U1140" i="37"/>
  <c r="U67" i="37"/>
  <c r="U323" i="37"/>
  <c r="U484" i="37"/>
  <c r="U516" i="37"/>
  <c r="U620" i="37"/>
  <c r="U688" i="37"/>
  <c r="U1102" i="37"/>
  <c r="U1115" i="37"/>
  <c r="V761" i="156"/>
  <c r="V714" i="156"/>
  <c r="V1743" i="156"/>
  <c r="V2391" i="156"/>
  <c r="V2502" i="156"/>
  <c r="V2594" i="156"/>
  <c r="V2653" i="156"/>
  <c r="V2712" i="156"/>
  <c r="U25" i="37"/>
  <c r="U35" i="37"/>
  <c r="U57" i="37"/>
  <c r="U74" i="37"/>
  <c r="U1256" i="37" s="1"/>
  <c r="U274" i="37"/>
  <c r="U296" i="37"/>
  <c r="U329" i="37"/>
  <c r="U465" i="37"/>
  <c r="U472" i="37"/>
  <c r="U479" i="37"/>
  <c r="U487" i="37"/>
  <c r="U494" i="37"/>
  <c r="U500" i="37"/>
  <c r="U506" i="37"/>
  <c r="U513" i="37"/>
  <c r="U520" i="37"/>
  <c r="U595" i="37"/>
  <c r="U601" i="37"/>
  <c r="U610" i="37"/>
  <c r="U1207" i="37" s="1"/>
  <c r="AL1207" i="37" s="1"/>
  <c r="U617" i="37"/>
  <c r="U623" i="37"/>
  <c r="U629" i="37"/>
  <c r="U637" i="37"/>
  <c r="U651" i="37"/>
  <c r="V3355" i="156"/>
  <c r="U663" i="37"/>
  <c r="U669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6" i="37"/>
  <c r="U1134" i="37"/>
  <c r="U1141" i="37"/>
  <c r="V196" i="156"/>
  <c r="V952" i="156"/>
  <c r="V2271" i="156"/>
  <c r="V2446" i="156"/>
  <c r="U469" i="37"/>
  <c r="U509" i="37"/>
  <c r="U598" i="37"/>
  <c r="U626" i="37"/>
  <c r="U660" i="37"/>
  <c r="U682" i="37"/>
  <c r="U700" i="37"/>
  <c r="U1087" i="37"/>
  <c r="U1109" i="37"/>
  <c r="V587" i="156"/>
  <c r="V616" i="156"/>
  <c r="U1158" i="37"/>
  <c r="U1181" i="37"/>
  <c r="U1254" i="37" s="1"/>
  <c r="V1757" i="156"/>
  <c r="V2781" i="156"/>
  <c r="V2409" i="156"/>
  <c r="V2517" i="156"/>
  <c r="U28" i="37"/>
  <c r="U36" i="37"/>
  <c r="U75" i="37"/>
  <c r="U297" i="37"/>
  <c r="U310" i="37"/>
  <c r="U330" i="37"/>
  <c r="U473" i="37"/>
  <c r="U480" i="37"/>
  <c r="U488" i="37"/>
  <c r="U495" i="37"/>
  <c r="U501" i="37"/>
  <c r="U507" i="37"/>
  <c r="U521" i="37"/>
  <c r="U596" i="37"/>
  <c r="U602" i="37"/>
  <c r="U611" i="37"/>
  <c r="U618" i="37"/>
  <c r="U1215" i="37" s="1"/>
  <c r="AL1215" i="37" s="1"/>
  <c r="U624" i="37"/>
  <c r="U630" i="37"/>
  <c r="U638" i="37"/>
  <c r="U645" i="37"/>
  <c r="U652" i="37"/>
  <c r="U657" i="37"/>
  <c r="U664" i="37"/>
  <c r="U671" i="37"/>
  <c r="U679" i="37"/>
  <c r="U686" i="37"/>
  <c r="U692" i="37"/>
  <c r="U698" i="37"/>
  <c r="U712" i="37"/>
  <c r="U1085" i="37"/>
  <c r="U1091" i="37"/>
  <c r="U1100" i="37"/>
  <c r="U1107" i="37"/>
  <c r="U1113" i="37"/>
  <c r="U1119" i="37"/>
  <c r="U1128" i="37"/>
  <c r="U1136" i="37"/>
  <c r="V1149" i="156"/>
  <c r="V2536" i="156"/>
  <c r="U31" i="37"/>
  <c r="U491" i="37"/>
  <c r="U634" i="37"/>
  <c r="U666" i="37"/>
  <c r="U1131" i="37"/>
  <c r="V139" i="156"/>
  <c r="V526" i="156"/>
  <c r="V757" i="156"/>
  <c r="U1167" i="37"/>
  <c r="U1182" i="37"/>
  <c r="V1112" i="156"/>
  <c r="V1940" i="156"/>
  <c r="V2416" i="156"/>
  <c r="V2677" i="156"/>
  <c r="U30" i="37"/>
  <c r="U37" i="37"/>
  <c r="U62" i="37"/>
  <c r="U277" i="37"/>
  <c r="U299" i="37"/>
  <c r="U317" i="37"/>
  <c r="U468" i="37"/>
  <c r="U474" i="37"/>
  <c r="U483" i="37"/>
  <c r="U490" i="37"/>
  <c r="U496" i="37"/>
  <c r="U502" i="37"/>
  <c r="U508" i="37"/>
  <c r="U515" i="37"/>
  <c r="U522" i="37"/>
  <c r="V3219" i="156"/>
  <c r="U597" i="37"/>
  <c r="U603" i="37"/>
  <c r="U612" i="37"/>
  <c r="U619" i="37"/>
  <c r="U625" i="37"/>
  <c r="U631" i="37"/>
  <c r="U639" i="37"/>
  <c r="U646" i="37"/>
  <c r="U653" i="37"/>
  <c r="U665" i="37"/>
  <c r="U672" i="37"/>
  <c r="U680" i="37"/>
  <c r="U687" i="37"/>
  <c r="U693" i="37"/>
  <c r="U699" i="37"/>
  <c r="U706" i="37"/>
  <c r="U713" i="37"/>
  <c r="U1086" i="37"/>
  <c r="U1092" i="37"/>
  <c r="U1101" i="37"/>
  <c r="U1108" i="37"/>
  <c r="U1114" i="37"/>
  <c r="U1122" i="37"/>
  <c r="U1129" i="37"/>
  <c r="U1137" i="37"/>
  <c r="U1078" i="37"/>
  <c r="U1024" i="37"/>
  <c r="U1019" i="37"/>
  <c r="U964" i="37"/>
  <c r="U900" i="37"/>
  <c r="U842" i="37"/>
  <c r="U837" i="37"/>
  <c r="U782" i="37"/>
  <c r="U777" i="37"/>
  <c r="U719" i="37"/>
  <c r="U589" i="37"/>
  <c r="U530" i="37"/>
  <c r="U462" i="37"/>
  <c r="U403" i="37"/>
  <c r="U398" i="37"/>
  <c r="U336" i="37"/>
  <c r="U213" i="37"/>
  <c r="U153" i="37"/>
  <c r="U149" i="37"/>
  <c r="U82" i="37"/>
  <c r="U144" i="37"/>
  <c r="U84" i="37"/>
  <c r="U1142" i="37"/>
  <c r="U1083" i="37"/>
  <c r="U714" i="37"/>
  <c r="U659" i="37"/>
  <c r="U654" i="37"/>
  <c r="U592" i="37"/>
  <c r="U650" i="37"/>
  <c r="U593" i="37"/>
  <c r="U525" i="37"/>
  <c r="U467" i="37"/>
  <c r="U331" i="37"/>
  <c r="U276" i="37"/>
  <c r="U79" i="37"/>
  <c r="U10" i="37"/>
  <c r="U72" i="37"/>
  <c r="U38" i="37"/>
  <c r="U61" i="37"/>
  <c r="U13" i="37"/>
  <c r="U1180" i="37"/>
  <c r="U1145" i="37"/>
  <c r="U1149" i="37"/>
  <c r="V444" i="156"/>
  <c r="U1171" i="37"/>
  <c r="W818" i="157"/>
  <c r="W2407" i="157"/>
  <c r="U1038" i="37" s="1"/>
  <c r="W2384" i="157"/>
  <c r="W233" i="157"/>
  <c r="W270" i="157" s="1"/>
  <c r="W749" i="157"/>
  <c r="W784" i="157" s="1"/>
  <c r="W1097" i="157"/>
  <c r="U168" i="37" s="1"/>
  <c r="W1370" i="157"/>
  <c r="U385" i="37" s="1"/>
  <c r="W1489" i="157"/>
  <c r="U418" i="37" s="1"/>
  <c r="W1639" i="157"/>
  <c r="U552" i="37" s="1"/>
  <c r="W916" i="157"/>
  <c r="U99" i="37" s="1"/>
  <c r="W1104" i="157"/>
  <c r="U175" i="37" s="1"/>
  <c r="W1174" i="157"/>
  <c r="W1224" i="157" s="1"/>
  <c r="W1496" i="157"/>
  <c r="U425" i="37" s="1"/>
  <c r="W1781" i="157"/>
  <c r="U734" i="37" s="1"/>
  <c r="W2022" i="157"/>
  <c r="W2094" i="157" s="1"/>
  <c r="U856" i="37" s="1"/>
  <c r="W156" i="157"/>
  <c r="W191" i="157" s="1"/>
  <c r="W923" i="157"/>
  <c r="U106" i="37" s="1"/>
  <c r="W952" i="157"/>
  <c r="U135" i="37" s="1"/>
  <c r="W1337" i="157"/>
  <c r="U352" i="37" s="1"/>
  <c r="W1706" i="157"/>
  <c r="W1747" i="157" s="1"/>
  <c r="W1952" i="157"/>
  <c r="U797" i="37" s="1"/>
  <c r="W2102" i="157"/>
  <c r="U864" i="37" s="1"/>
  <c r="W2235" i="157"/>
  <c r="U979" i="37" s="1"/>
  <c r="W1854" i="157"/>
  <c r="W2242" i="157"/>
  <c r="U986" i="37" s="1"/>
  <c r="W2408" i="157"/>
  <c r="U1039" i="37" s="1"/>
  <c r="W47" i="157"/>
  <c r="W99" i="157" s="1"/>
  <c r="W322" i="157"/>
  <c r="W373" i="157" s="1"/>
  <c r="W510" i="157"/>
  <c r="W553" i="157" s="1"/>
  <c r="W1344" i="157"/>
  <c r="U359" i="37" s="1"/>
  <c r="W2415" i="157"/>
  <c r="U1046" i="37" s="1"/>
  <c r="W1557" i="157"/>
  <c r="U1225" i="37"/>
  <c r="AL1225" i="37" s="1"/>
  <c r="V3537" i="156"/>
  <c r="V1036" i="156"/>
  <c r="V969" i="156"/>
  <c r="V1008" i="156" s="1"/>
  <c r="V1271" i="156"/>
  <c r="V1307" i="156" s="1"/>
  <c r="V1421" i="156"/>
  <c r="V1457" i="156" s="1"/>
  <c r="V1543" i="156"/>
  <c r="V1582" i="156" s="1"/>
  <c r="V1668" i="156"/>
  <c r="V1706" i="156" s="1"/>
  <c r="V2737" i="156"/>
  <c r="V2885" i="156"/>
  <c r="V3101" i="156"/>
  <c r="V3145" i="156" s="1"/>
  <c r="V3221" i="156" s="1"/>
  <c r="U644" i="37" s="1"/>
  <c r="V3193" i="156"/>
  <c r="V3259" i="156"/>
  <c r="V3388" i="156"/>
  <c r="V3421" i="156" s="1"/>
  <c r="V1771" i="156"/>
  <c r="V1800" i="156" s="1"/>
  <c r="V2037" i="156"/>
  <c r="V2209" i="156"/>
  <c r="V2243" i="156" s="1"/>
  <c r="V2773" i="156"/>
  <c r="V2953" i="156"/>
  <c r="V3530" i="156"/>
  <c r="V1203" i="156"/>
  <c r="V1244" i="156" s="1"/>
  <c r="V1335" i="156"/>
  <c r="V1387" i="156" s="1"/>
  <c r="V1484" i="156"/>
  <c r="V1518" i="156" s="1"/>
  <c r="V1610" i="156"/>
  <c r="V1644" i="156" s="1"/>
  <c r="V3036" i="156"/>
  <c r="V3461" i="156"/>
  <c r="V3494" i="156" s="1"/>
  <c r="V1825" i="156"/>
  <c r="V1854" i="156" s="1"/>
  <c r="V3562" i="156"/>
  <c r="V1877" i="156"/>
  <c r="V1915" i="156" s="1"/>
  <c r="V1954" i="156"/>
  <c r="V1983" i="156" s="1"/>
  <c r="V2144" i="156"/>
  <c r="V2178" i="156" s="1"/>
  <c r="V2287" i="156"/>
  <c r="V2321" i="156" s="1"/>
  <c r="V2892" i="156"/>
  <c r="V3326" i="156"/>
  <c r="U1234" i="37"/>
  <c r="AL1234" i="37" s="1"/>
  <c r="U1193" i="37"/>
  <c r="AL1193" i="37" s="1"/>
  <c r="U1219" i="37"/>
  <c r="AL1219" i="37" s="1"/>
  <c r="U1237" i="37"/>
  <c r="AL1237" i="37" s="1"/>
  <c r="W1411" i="157"/>
  <c r="W1632" i="157"/>
  <c r="U545" i="37" s="1"/>
  <c r="W1788" i="157"/>
  <c r="U741" i="37" s="1"/>
  <c r="W2095" i="157"/>
  <c r="U857" i="37" s="1"/>
  <c r="W2165" i="157"/>
  <c r="W659" i="157"/>
  <c r="W999" i="157"/>
  <c r="W1959" i="157"/>
  <c r="U804" i="37" s="1"/>
  <c r="W1265" i="157"/>
  <c r="V2744" i="156"/>
  <c r="V2818" i="156"/>
  <c r="V2852" i="156" s="1"/>
  <c r="V2686" i="156"/>
  <c r="V3185" i="156"/>
  <c r="V791" i="156"/>
  <c r="V3029" i="156"/>
  <c r="V3333" i="156"/>
  <c r="W1780" i="157" l="1"/>
  <c r="U733" i="37" s="1"/>
  <c r="V3564" i="156"/>
  <c r="U1132" i="37" s="1"/>
  <c r="U1255" i="37"/>
  <c r="AL1255" i="37" s="1"/>
  <c r="T152" i="57"/>
  <c r="U919" i="37" s="1"/>
  <c r="T126" i="57"/>
  <c r="U120" i="46"/>
  <c r="U125" i="46" s="1"/>
  <c r="U126" i="46" s="1"/>
  <c r="U117" i="46"/>
  <c r="U172" i="46" s="1"/>
  <c r="U261" i="37" s="1"/>
  <c r="W693" i="157"/>
  <c r="W852" i="157"/>
  <c r="U1238" i="37"/>
  <c r="AL1238" i="37" s="1"/>
  <c r="W1039" i="157"/>
  <c r="W1131" i="157" s="1"/>
  <c r="U202" i="37" s="1"/>
  <c r="W2059" i="157"/>
  <c r="W2128" i="157" s="1"/>
  <c r="U890" i="37" s="1"/>
  <c r="W1594" i="157"/>
  <c r="W1665" i="157" s="1"/>
  <c r="U578" i="37" s="1"/>
  <c r="W1450" i="157"/>
  <c r="W1523" i="157" s="1"/>
  <c r="U452" i="37" s="1"/>
  <c r="W2199" i="157"/>
  <c r="W2265" i="157" s="1"/>
  <c r="U1009" i="37" s="1"/>
  <c r="W1308" i="157"/>
  <c r="W1316" i="157" s="1"/>
  <c r="W1305" i="157"/>
  <c r="W1372" i="157" s="1"/>
  <c r="U387" i="37" s="1"/>
  <c r="W1894" i="157"/>
  <c r="W1982" i="157" s="1"/>
  <c r="U827" i="37" s="1"/>
  <c r="W1744" i="157"/>
  <c r="W1812" i="157" s="1"/>
  <c r="U765" i="37" s="1"/>
  <c r="V2915" i="156"/>
  <c r="U321" i="37" s="1"/>
  <c r="U307" i="37"/>
  <c r="U1223" i="37" s="1"/>
  <c r="AL1223" i="37" s="1"/>
  <c r="V2110" i="156"/>
  <c r="V2107" i="156"/>
  <c r="V3296" i="156"/>
  <c r="V3307" i="156" s="1"/>
  <c r="V3293" i="156"/>
  <c r="V3357" i="156" s="1"/>
  <c r="U705" i="37" s="1"/>
  <c r="V2991" i="156"/>
  <c r="V3009" i="156" s="1"/>
  <c r="V2988" i="156"/>
  <c r="V3061" i="156" s="1"/>
  <c r="U514" i="37" s="1"/>
  <c r="V1069" i="156"/>
  <c r="V1075" i="156" s="1"/>
  <c r="V1066" i="156"/>
  <c r="AL1254" i="37"/>
  <c r="AL1256" i="37"/>
  <c r="V3028" i="156"/>
  <c r="U481" i="37" s="1"/>
  <c r="U1245" i="37"/>
  <c r="AL1245" i="37" s="1"/>
  <c r="U1200" i="37"/>
  <c r="AL1200" i="37" s="1"/>
  <c r="W1597" i="157"/>
  <c r="W1668" i="157" s="1"/>
  <c r="W1631" i="157"/>
  <c r="U544" i="37" s="1"/>
  <c r="U1243" i="37"/>
  <c r="AL1243" i="37" s="1"/>
  <c r="U1196" i="37"/>
  <c r="AL1196" i="37" s="1"/>
  <c r="U1251" i="37"/>
  <c r="AL1251" i="37" s="1"/>
  <c r="W855" i="157"/>
  <c r="W863" i="157" s="1"/>
  <c r="W1897" i="157"/>
  <c r="W1985" i="157" s="1"/>
  <c r="W1951" i="157"/>
  <c r="U796" i="37" s="1"/>
  <c r="U1248" i="37"/>
  <c r="U1209" i="37"/>
  <c r="AL1209" i="37" s="1"/>
  <c r="U1228" i="37"/>
  <c r="AL1228" i="37" s="1"/>
  <c r="U1194" i="37"/>
  <c r="AL1194" i="37" s="1"/>
  <c r="U1221" i="37"/>
  <c r="AL1221" i="37" s="1"/>
  <c r="V3325" i="156"/>
  <c r="U673" i="37" s="1"/>
  <c r="U1197" i="37"/>
  <c r="AL1197" i="37" s="1"/>
  <c r="U1195" i="37"/>
  <c r="AL1195" i="37" s="1"/>
  <c r="U1198" i="37"/>
  <c r="AL1198" i="37" s="1"/>
  <c r="U1227" i="37"/>
  <c r="AL1227" i="37" s="1"/>
  <c r="U1261" i="37"/>
  <c r="AL1261" i="37" s="1"/>
  <c r="U1203" i="37"/>
  <c r="AL1203" i="37" s="1"/>
  <c r="U1253" i="37"/>
  <c r="U1211" i="37"/>
  <c r="AL1211" i="37" s="1"/>
  <c r="U1217" i="37"/>
  <c r="AL1217" i="37" s="1"/>
  <c r="U1239" i="37"/>
  <c r="AL1239" i="37" s="1"/>
  <c r="U1229" i="37"/>
  <c r="AL1229" i="37" s="1"/>
  <c r="U1242" i="37"/>
  <c r="AL1242" i="37" s="1"/>
  <c r="U1222" i="37"/>
  <c r="AL1222" i="37" s="1"/>
  <c r="U1191" i="37"/>
  <c r="AL1191" i="37" s="1"/>
  <c r="U1189" i="37"/>
  <c r="U1187" i="37"/>
  <c r="U1263" i="37"/>
  <c r="AL1263" i="37" s="1"/>
  <c r="U1208" i="37"/>
  <c r="AL1208" i="37" s="1"/>
  <c r="U1233" i="37"/>
  <c r="AL1233" i="37" s="1"/>
  <c r="W2062" i="157"/>
  <c r="W2131" i="157" s="1"/>
  <c r="U1247" i="37"/>
  <c r="AL1247" i="37" s="1"/>
  <c r="V759" i="156"/>
  <c r="U1144" i="37" s="1"/>
  <c r="U1218" i="37"/>
  <c r="AL1218" i="37" s="1"/>
  <c r="U1240" i="37"/>
  <c r="AL1240" i="37" s="1"/>
  <c r="U1220" i="37"/>
  <c r="AL1220" i="37" s="1"/>
  <c r="U1264" i="37"/>
  <c r="U1214" i="37"/>
  <c r="AL1214" i="37" s="1"/>
  <c r="U1236" i="37"/>
  <c r="AL1236" i="37" s="1"/>
  <c r="U1199" i="37"/>
  <c r="AL1199" i="37" s="1"/>
  <c r="U1206" i="37"/>
  <c r="AL1206" i="37" s="1"/>
  <c r="U1262" i="37"/>
  <c r="AL1262" i="37" s="1"/>
  <c r="U1235" i="37"/>
  <c r="AL1235" i="37" s="1"/>
  <c r="U1210" i="37"/>
  <c r="AL1210" i="37" s="1"/>
  <c r="U1241" i="37"/>
  <c r="AL1241" i="37" s="1"/>
  <c r="U1216" i="37"/>
  <c r="AL1216" i="37" s="1"/>
  <c r="U1192" i="37"/>
  <c r="AL1192" i="37" s="1"/>
  <c r="U1258" i="37"/>
  <c r="U1146" i="37"/>
  <c r="U1188" i="37" s="1"/>
  <c r="U512" i="37"/>
  <c r="U703" i="37"/>
  <c r="U674" i="37"/>
  <c r="U1130" i="37"/>
  <c r="U298" i="37"/>
  <c r="U63" i="37"/>
  <c r="U291" i="37"/>
  <c r="U1190" i="37"/>
  <c r="AL1190" i="37" s="1"/>
  <c r="U71" i="37"/>
  <c r="U1252" i="37" s="1"/>
  <c r="AL1252" i="37" s="1"/>
  <c r="U319" i="37"/>
  <c r="U1098" i="37"/>
  <c r="U489" i="37"/>
  <c r="U681" i="37"/>
  <c r="V3184" i="156"/>
  <c r="U482" i="37"/>
  <c r="V3148" i="156"/>
  <c r="V3224" i="156" s="1"/>
  <c r="U608" i="37"/>
  <c r="U642" i="37"/>
  <c r="U34" i="37"/>
  <c r="U616" i="37"/>
  <c r="U27" i="37"/>
  <c r="U1105" i="37"/>
  <c r="W2440" i="157"/>
  <c r="W2390" i="157"/>
  <c r="W1908" i="157"/>
  <c r="U1176" i="37"/>
  <c r="W194" i="157"/>
  <c r="W556" i="157"/>
  <c r="W1227" i="157"/>
  <c r="W376" i="157"/>
  <c r="W787" i="157"/>
  <c r="W1336" i="157"/>
  <c r="U351" i="37" s="1"/>
  <c r="W102" i="157"/>
  <c r="W273" i="157"/>
  <c r="V3497" i="156"/>
  <c r="V3511" i="156" s="1"/>
  <c r="V3529" i="156"/>
  <c r="V2736" i="156"/>
  <c r="V2324" i="156"/>
  <c r="V1647" i="156"/>
  <c r="V1247" i="156"/>
  <c r="V1803" i="156"/>
  <c r="V1585" i="156"/>
  <c r="V1011" i="156"/>
  <c r="V2181" i="156"/>
  <c r="V1521" i="156"/>
  <c r="V2246" i="156"/>
  <c r="V1460" i="156"/>
  <c r="V901" i="156"/>
  <c r="V1986" i="156"/>
  <c r="V1918" i="156"/>
  <c r="V1390" i="156"/>
  <c r="V1709" i="156"/>
  <c r="V1310" i="156"/>
  <c r="V1857" i="156"/>
  <c r="V3424" i="156"/>
  <c r="W1042" i="157"/>
  <c r="W1096" i="157"/>
  <c r="U167" i="37" s="1"/>
  <c r="W1453" i="157"/>
  <c r="W1488" i="157"/>
  <c r="U417" i="37" s="1"/>
  <c r="W696" i="157"/>
  <c r="W915" i="157"/>
  <c r="U98" i="37" s="1"/>
  <c r="W2202" i="157"/>
  <c r="W2234" i="157"/>
  <c r="U978" i="37" s="1"/>
  <c r="W1815" i="157"/>
  <c r="W1762" i="157"/>
  <c r="V2855" i="156"/>
  <c r="V2884" i="156"/>
  <c r="T183" i="57" l="1"/>
  <c r="U950" i="37" s="1"/>
  <c r="T129" i="57"/>
  <c r="V3360" i="156"/>
  <c r="W954" i="157"/>
  <c r="U137" i="37" s="1"/>
  <c r="U175" i="46"/>
  <c r="U264" i="37" s="1"/>
  <c r="U215" i="37"/>
  <c r="W1613" i="157"/>
  <c r="W1614" i="157" s="1"/>
  <c r="V3064" i="156"/>
  <c r="U517" i="37" s="1"/>
  <c r="W1375" i="157"/>
  <c r="U390" i="37" s="1"/>
  <c r="V2775" i="156"/>
  <c r="U65" i="37" s="1"/>
  <c r="AL1187" i="37"/>
  <c r="AL1189" i="37"/>
  <c r="AL1188" i="37"/>
  <c r="AL1264" i="37"/>
  <c r="AL1253" i="37"/>
  <c r="AL1258" i="37"/>
  <c r="AL1248" i="37"/>
  <c r="V758" i="156"/>
  <c r="U1143" i="37" s="1"/>
  <c r="W2076" i="157"/>
  <c r="W2077" i="157" s="1"/>
  <c r="V3567" i="156"/>
  <c r="U1135" i="37" s="1"/>
  <c r="V3167" i="156"/>
  <c r="V3168" i="156" s="1"/>
  <c r="U1205" i="37"/>
  <c r="AL1205" i="37" s="1"/>
  <c r="U1213" i="37"/>
  <c r="AL1213" i="37" s="1"/>
  <c r="U290" i="37"/>
  <c r="U26" i="37"/>
  <c r="U1244" i="37"/>
  <c r="U1097" i="37"/>
  <c r="U607" i="37"/>
  <c r="V920" i="156"/>
  <c r="U1021" i="37"/>
  <c r="U1071" i="37"/>
  <c r="U893" i="37"/>
  <c r="U830" i="37"/>
  <c r="W1934" i="157"/>
  <c r="U768" i="37"/>
  <c r="W1763" i="157"/>
  <c r="U581" i="37"/>
  <c r="W1243" i="157"/>
  <c r="W799" i="157"/>
  <c r="W567" i="157"/>
  <c r="W395" i="157"/>
  <c r="W287" i="157"/>
  <c r="W209" i="157"/>
  <c r="W133" i="157"/>
  <c r="V3437" i="156"/>
  <c r="V3512" i="156" s="1"/>
  <c r="U708" i="37"/>
  <c r="V3308" i="156"/>
  <c r="U647" i="37"/>
  <c r="V3011" i="156"/>
  <c r="V2247" i="156"/>
  <c r="V2188" i="156"/>
  <c r="V2128" i="156"/>
  <c r="V1996" i="156"/>
  <c r="V1926" i="156"/>
  <c r="V1863" i="156"/>
  <c r="V1811" i="156"/>
  <c r="V1715" i="156"/>
  <c r="V1653" i="156"/>
  <c r="V1594" i="156"/>
  <c r="V1528" i="156"/>
  <c r="V1468" i="156"/>
  <c r="V1405" i="156"/>
  <c r="V1316" i="156"/>
  <c r="V1256" i="156"/>
  <c r="V1019" i="156"/>
  <c r="V2329" i="156"/>
  <c r="V2778" i="156"/>
  <c r="W1064" i="157"/>
  <c r="W1134" i="157"/>
  <c r="W2217" i="157"/>
  <c r="W2268" i="157"/>
  <c r="W1470" i="157"/>
  <c r="W1526" i="157"/>
  <c r="W702" i="157"/>
  <c r="W957" i="157"/>
  <c r="V2866" i="156"/>
  <c r="V2918" i="156"/>
  <c r="T186" i="57" l="1"/>
  <c r="U953" i="37" s="1"/>
  <c r="T134" i="57"/>
  <c r="T135" i="57" s="1"/>
  <c r="U902" i="37" s="1"/>
  <c r="U901" i="37" s="1"/>
  <c r="U1246" i="37"/>
  <c r="U214" i="37"/>
  <c r="V3010" i="156"/>
  <c r="AL1244" i="37"/>
  <c r="U1204" i="37"/>
  <c r="V2719" i="156"/>
  <c r="U1020" i="37"/>
  <c r="U1012" i="37"/>
  <c r="W2218" i="157"/>
  <c r="U839" i="37"/>
  <c r="U838" i="37" s="1"/>
  <c r="U779" i="37"/>
  <c r="U778" i="37" s="1"/>
  <c r="U716" i="37"/>
  <c r="U715" i="37" s="1"/>
  <c r="U527" i="37"/>
  <c r="U526" i="37" s="1"/>
  <c r="W1471" i="157"/>
  <c r="U455" i="37"/>
  <c r="W1318" i="157"/>
  <c r="W1080" i="157"/>
  <c r="W1079" i="157" s="1"/>
  <c r="U205" i="37"/>
  <c r="W898" i="157"/>
  <c r="U81" i="37" s="1"/>
  <c r="U140" i="37"/>
  <c r="U1080" i="37"/>
  <c r="U1079" i="37" s="1"/>
  <c r="U656" i="37"/>
  <c r="U655" i="37" s="1"/>
  <c r="U591" i="37"/>
  <c r="U590" i="37" s="1"/>
  <c r="U464" i="37"/>
  <c r="U463" i="37" s="1"/>
  <c r="U324" i="37"/>
  <c r="V2867" i="156"/>
  <c r="U68" i="37"/>
  <c r="AJ2416" i="156"/>
  <c r="AJ2551" i="156"/>
  <c r="AJ2660" i="156"/>
  <c r="AJ2581" i="156"/>
  <c r="AJ2517" i="156"/>
  <c r="AL1204" i="37" l="1"/>
  <c r="U80" i="37"/>
  <c r="W897" i="157"/>
  <c r="U1249" i="37"/>
  <c r="V2718" i="156"/>
  <c r="U9" i="37"/>
  <c r="U8" i="37" s="1"/>
  <c r="U962" i="37"/>
  <c r="U961" i="37" s="1"/>
  <c r="U400" i="37"/>
  <c r="U399" i="37" s="1"/>
  <c r="W1317" i="157"/>
  <c r="U333" i="37"/>
  <c r="U332" i="37" s="1"/>
  <c r="U151" i="37"/>
  <c r="U150" i="37" s="1"/>
  <c r="U273" i="37"/>
  <c r="U272" i="37" s="1"/>
  <c r="AF1242" i="156"/>
  <c r="AL1246" i="37" l="1"/>
  <c r="U1265" i="37"/>
  <c r="AL1249" i="37"/>
  <c r="U1186" i="37"/>
  <c r="K3077" i="156"/>
  <c r="L3077" i="156" s="1"/>
  <c r="H3077" i="156"/>
  <c r="U1185" i="37" l="1"/>
  <c r="O3077" i="156"/>
  <c r="P3077" i="156" s="1"/>
  <c r="N3077" i="156"/>
  <c r="AH516" i="157"/>
  <c r="AI516" i="157"/>
  <c r="AC106" i="157" l="1"/>
  <c r="AB2150" i="157"/>
  <c r="AB1184" i="157"/>
  <c r="AL1184" i="157" s="1"/>
  <c r="AF106" i="157" l="1"/>
  <c r="AL106" i="157" s="1"/>
  <c r="AB1899" i="156" l="1"/>
  <c r="AE1899" i="156" l="1"/>
  <c r="AK1899" i="156" s="1"/>
  <c r="AA807" i="156" l="1"/>
  <c r="AA808" i="156"/>
  <c r="AA817" i="156"/>
  <c r="AA2782" i="156" s="1"/>
  <c r="AA811" i="156"/>
  <c r="T346" i="156" l="1"/>
  <c r="H1922" i="156" l="1"/>
  <c r="K1922" i="156"/>
  <c r="L1922" i="156" s="1"/>
  <c r="N1922" i="156" s="1"/>
  <c r="J1922" i="156"/>
  <c r="O1922" i="156" l="1"/>
  <c r="P1922" i="156" s="1"/>
  <c r="G2981" i="156" l="1"/>
  <c r="E2981" i="156"/>
  <c r="H2985" i="156"/>
  <c r="H2984" i="156"/>
  <c r="I616" i="157" l="1"/>
  <c r="I617" i="157" l="1"/>
  <c r="H1902" i="156" l="1"/>
  <c r="H1900" i="156"/>
  <c r="G1899" i="156"/>
  <c r="E1899" i="156"/>
  <c r="E1895" i="156" l="1"/>
  <c r="G1895" i="156"/>
  <c r="F1899" i="156"/>
  <c r="H1911" i="156"/>
  <c r="H1901" i="156"/>
  <c r="F815" i="156"/>
  <c r="F814" i="156"/>
  <c r="F808" i="156"/>
  <c r="F810" i="156"/>
  <c r="F806" i="156"/>
  <c r="F805" i="156"/>
  <c r="F405" i="156"/>
  <c r="J130" i="156"/>
  <c r="K130" i="156"/>
  <c r="L130" i="156" s="1"/>
  <c r="N130" i="156" s="1"/>
  <c r="H130" i="156"/>
  <c r="F1895" i="156" l="1"/>
  <c r="H1895" i="156" s="1"/>
  <c r="H405" i="156"/>
  <c r="H1899" i="156"/>
  <c r="O130" i="156"/>
  <c r="P130" i="156" s="1"/>
  <c r="T1179" i="37" l="1"/>
  <c r="T1178" i="37"/>
  <c r="T1177" i="37"/>
  <c r="T1174" i="37"/>
  <c r="T1173" i="37"/>
  <c r="T1170" i="37"/>
  <c r="T1169" i="37"/>
  <c r="T1168" i="37"/>
  <c r="T1166" i="37"/>
  <c r="T1165" i="37"/>
  <c r="T1164" i="37"/>
  <c r="T1163" i="37"/>
  <c r="T1162" i="37"/>
  <c r="T1157" i="37"/>
  <c r="T1156" i="37"/>
  <c r="T1155" i="37"/>
  <c r="T1154" i="37"/>
  <c r="T1153" i="37"/>
  <c r="T1152" i="37"/>
  <c r="T1151" i="37"/>
  <c r="T1150" i="37"/>
  <c r="T1127" i="37"/>
  <c r="T1082" i="37"/>
  <c r="T904" i="37"/>
  <c r="T841" i="37"/>
  <c r="T831" i="37"/>
  <c r="T823" i="37"/>
  <c r="T809" i="37"/>
  <c r="T781" i="37"/>
  <c r="T770" i="37"/>
  <c r="T769" i="37"/>
  <c r="T718" i="37"/>
  <c r="T658" i="37"/>
  <c r="T582" i="37"/>
  <c r="T529" i="37"/>
  <c r="T466" i="37"/>
  <c r="T447" i="37"/>
  <c r="T430" i="37"/>
  <c r="T402" i="37"/>
  <c r="T349" i="37"/>
  <c r="T340" i="37"/>
  <c r="T335" i="37"/>
  <c r="T326" i="37"/>
  <c r="T325" i="37"/>
  <c r="T322" i="37"/>
  <c r="T320" i="37"/>
  <c r="T318" i="37"/>
  <c r="T316" i="37"/>
  <c r="T315" i="37"/>
  <c r="T314" i="37"/>
  <c r="T313" i="37"/>
  <c r="T312" i="37"/>
  <c r="T311" i="37"/>
  <c r="T309" i="37"/>
  <c r="T308" i="37"/>
  <c r="T306" i="37"/>
  <c r="T305" i="37"/>
  <c r="T304" i="37"/>
  <c r="T303" i="37"/>
  <c r="T295" i="37"/>
  <c r="T293" i="37"/>
  <c r="T288" i="37"/>
  <c r="T286" i="37"/>
  <c r="T285" i="37"/>
  <c r="T284" i="37"/>
  <c r="T283" i="37"/>
  <c r="T282" i="37"/>
  <c r="T281" i="37"/>
  <c r="T280" i="37"/>
  <c r="T279" i="37"/>
  <c r="T278" i="37"/>
  <c r="T275" i="37"/>
  <c r="T206" i="37"/>
  <c r="T193" i="37"/>
  <c r="T185" i="37"/>
  <c r="T184" i="37"/>
  <c r="T141" i="37"/>
  <c r="T96" i="37"/>
  <c r="T78" i="37"/>
  <c r="T77" i="37"/>
  <c r="T76" i="37"/>
  <c r="T70" i="37"/>
  <c r="T69" i="37"/>
  <c r="T66" i="37"/>
  <c r="T64" i="37"/>
  <c r="T60" i="37"/>
  <c r="T59" i="37"/>
  <c r="T58" i="37"/>
  <c r="T56" i="37"/>
  <c r="T55" i="37"/>
  <c r="T54" i="37"/>
  <c r="T53" i="37"/>
  <c r="T52" i="37"/>
  <c r="T46" i="37"/>
  <c r="T45" i="37"/>
  <c r="T44" i="37"/>
  <c r="T43" i="37"/>
  <c r="T42" i="37"/>
  <c r="T41" i="37"/>
  <c r="T40" i="37"/>
  <c r="T39" i="37"/>
  <c r="T29" i="37"/>
  <c r="T24" i="37"/>
  <c r="T22" i="37"/>
  <c r="T21" i="37"/>
  <c r="T20" i="37"/>
  <c r="T19" i="37"/>
  <c r="T18" i="37"/>
  <c r="T17" i="37"/>
  <c r="T16" i="37"/>
  <c r="T15" i="37"/>
  <c r="T14" i="37"/>
  <c r="S193" i="57"/>
  <c r="T960" i="37" s="1"/>
  <c r="S192" i="57"/>
  <c r="T959" i="37" s="1"/>
  <c r="S191" i="57"/>
  <c r="T958" i="37" s="1"/>
  <c r="S190" i="57"/>
  <c r="T957" i="37" s="1"/>
  <c r="T956" i="37"/>
  <c r="T955" i="37"/>
  <c r="T954" i="37"/>
  <c r="T952" i="37"/>
  <c r="S184" i="57"/>
  <c r="T951" i="37" s="1"/>
  <c r="S182" i="57"/>
  <c r="T949" i="37" s="1"/>
  <c r="S180" i="57"/>
  <c r="T947" i="37" s="1"/>
  <c r="S179" i="57"/>
  <c r="T946" i="37" s="1"/>
  <c r="S178" i="57"/>
  <c r="T945" i="37" s="1"/>
  <c r="S177" i="57"/>
  <c r="T944" i="37" s="1"/>
  <c r="S176" i="57"/>
  <c r="T943" i="37" s="1"/>
  <c r="S175" i="57"/>
  <c r="T942" i="37" s="1"/>
  <c r="S174" i="57"/>
  <c r="T941" i="37" s="1"/>
  <c r="S173" i="57"/>
  <c r="T940" i="37" s="1"/>
  <c r="S172" i="57"/>
  <c r="T939" i="37" s="1"/>
  <c r="S171" i="57"/>
  <c r="T938" i="37" s="1"/>
  <c r="S170" i="57"/>
  <c r="T937" i="37" s="1"/>
  <c r="S169" i="57"/>
  <c r="T936" i="37" s="1"/>
  <c r="S168" i="57"/>
  <c r="T935" i="37" s="1"/>
  <c r="S167" i="57"/>
  <c r="T934" i="37" s="1"/>
  <c r="S166" i="57"/>
  <c r="T933" i="37" s="1"/>
  <c r="S165" i="57"/>
  <c r="T932" i="37" s="1"/>
  <c r="S164" i="57"/>
  <c r="T931" i="37" s="1"/>
  <c r="S163" i="57"/>
  <c r="T930" i="37" s="1"/>
  <c r="S162" i="57"/>
  <c r="T929" i="37" s="1"/>
  <c r="S161" i="57"/>
  <c r="T928" i="37" s="1"/>
  <c r="S159" i="57"/>
  <c r="T926" i="37" s="1"/>
  <c r="S158" i="57"/>
  <c r="T925" i="37" s="1"/>
  <c r="S157" i="57"/>
  <c r="T924" i="37" s="1"/>
  <c r="S156" i="57"/>
  <c r="T923" i="37" s="1"/>
  <c r="S155" i="57"/>
  <c r="T922" i="37" s="1"/>
  <c r="S154" i="57"/>
  <c r="T921" i="37" s="1"/>
  <c r="S151" i="57"/>
  <c r="T918" i="37" s="1"/>
  <c r="S150" i="57"/>
  <c r="T917" i="37" s="1"/>
  <c r="S148" i="57"/>
  <c r="T915" i="37" s="1"/>
  <c r="S147" i="57"/>
  <c r="T914" i="37" s="1"/>
  <c r="S146" i="57"/>
  <c r="T913" i="37" s="1"/>
  <c r="S145" i="57"/>
  <c r="T912" i="37" s="1"/>
  <c r="S144" i="57"/>
  <c r="T911" i="37" s="1"/>
  <c r="S143" i="57"/>
  <c r="T910" i="37" s="1"/>
  <c r="S142" i="57"/>
  <c r="T909" i="37" s="1"/>
  <c r="S141" i="57"/>
  <c r="T908" i="37" s="1"/>
  <c r="S140" i="57"/>
  <c r="T907" i="37" s="1"/>
  <c r="T906" i="37"/>
  <c r="T905" i="37"/>
  <c r="T903" i="37"/>
  <c r="S124" i="57"/>
  <c r="S181" i="57" s="1"/>
  <c r="T948" i="37" s="1"/>
  <c r="S101" i="57"/>
  <c r="S94" i="57"/>
  <c r="T182" i="46"/>
  <c r="T271" i="37" s="1"/>
  <c r="T181" i="46"/>
  <c r="T270" i="37" s="1"/>
  <c r="T180" i="46"/>
  <c r="T269" i="37" s="1"/>
  <c r="T179" i="46"/>
  <c r="T268" i="37" s="1"/>
  <c r="T267" i="37"/>
  <c r="T266" i="37"/>
  <c r="T265" i="37"/>
  <c r="T174" i="46"/>
  <c r="T263" i="37" s="1"/>
  <c r="T173" i="46"/>
  <c r="T262" i="37" s="1"/>
  <c r="T171" i="46"/>
  <c r="T260" i="37" s="1"/>
  <c r="T169" i="46"/>
  <c r="T258" i="37" s="1"/>
  <c r="T168" i="46"/>
  <c r="T257" i="37" s="1"/>
  <c r="T167" i="46"/>
  <c r="T256" i="37" s="1"/>
  <c r="T166" i="46"/>
  <c r="T255" i="37" s="1"/>
  <c r="T165" i="46"/>
  <c r="T254" i="37" s="1"/>
  <c r="T164" i="46"/>
  <c r="T253" i="37" s="1"/>
  <c r="T163" i="46"/>
  <c r="T252" i="37" s="1"/>
  <c r="T162" i="46"/>
  <c r="T251" i="37" s="1"/>
  <c r="T161" i="46"/>
  <c r="T250" i="37" s="1"/>
  <c r="T160" i="46"/>
  <c r="T249" i="37" s="1"/>
  <c r="T159" i="46"/>
  <c r="T248" i="37" s="1"/>
  <c r="T158" i="46"/>
  <c r="T247" i="37" s="1"/>
  <c r="T157" i="46"/>
  <c r="T246" i="37" s="1"/>
  <c r="T156" i="46"/>
  <c r="T245" i="37" s="1"/>
  <c r="T155" i="46"/>
  <c r="T244" i="37" s="1"/>
  <c r="T154" i="46"/>
  <c r="T243" i="37" s="1"/>
  <c r="T153" i="46"/>
  <c r="T242" i="37" s="1"/>
  <c r="T152" i="46"/>
  <c r="T241" i="37" s="1"/>
  <c r="T151" i="46"/>
  <c r="T240" i="37" s="1"/>
  <c r="T149" i="46"/>
  <c r="T238" i="37" s="1"/>
  <c r="T148" i="46"/>
  <c r="T237" i="37" s="1"/>
  <c r="T147" i="46"/>
  <c r="T236" i="37" s="1"/>
  <c r="T146" i="46"/>
  <c r="T235" i="37" s="1"/>
  <c r="T145" i="46"/>
  <c r="T234" i="37" s="1"/>
  <c r="T144" i="46"/>
  <c r="T233" i="37" s="1"/>
  <c r="T141" i="46"/>
  <c r="T230" i="37" s="1"/>
  <c r="T140" i="46"/>
  <c r="T229" i="37" s="1"/>
  <c r="T138" i="46"/>
  <c r="T227" i="37" s="1"/>
  <c r="T137" i="46"/>
  <c r="T226" i="37" s="1"/>
  <c r="T136" i="46"/>
  <c r="T225" i="37" s="1"/>
  <c r="T135" i="46"/>
  <c r="T224" i="37" s="1"/>
  <c r="T134" i="46"/>
  <c r="T223" i="37" s="1"/>
  <c r="T133" i="46"/>
  <c r="T222" i="37" s="1"/>
  <c r="T132" i="46"/>
  <c r="T221" i="37" s="1"/>
  <c r="T131" i="46"/>
  <c r="T220" i="37" s="1"/>
  <c r="T130" i="46"/>
  <c r="T219" i="37" s="1"/>
  <c r="T129" i="46"/>
  <c r="T218" i="37" s="1"/>
  <c r="T128" i="46"/>
  <c r="T217" i="37" s="1"/>
  <c r="T127" i="46"/>
  <c r="T216" i="37" s="1"/>
  <c r="T115" i="46"/>
  <c r="T170" i="46" s="1"/>
  <c r="T259" i="37" s="1"/>
  <c r="T94" i="46"/>
  <c r="T87" i="46"/>
  <c r="V2447" i="157"/>
  <c r="T1078" i="37" s="1"/>
  <c r="V2446" i="157"/>
  <c r="T1077" i="37" s="1"/>
  <c r="V2445" i="157"/>
  <c r="T1076" i="37" s="1"/>
  <c r="V2444" i="157"/>
  <c r="T1075" i="37" s="1"/>
  <c r="T1074" i="37"/>
  <c r="T1073" i="37"/>
  <c r="T1072" i="37"/>
  <c r="V2439" i="157"/>
  <c r="T1070" i="37" s="1"/>
  <c r="V2438" i="157"/>
  <c r="T1069" i="37" s="1"/>
  <c r="V2436" i="157"/>
  <c r="T1067" i="37" s="1"/>
  <c r="V2434" i="157"/>
  <c r="T1065" i="37" s="1"/>
  <c r="V2433" i="157"/>
  <c r="T1064" i="37" s="1"/>
  <c r="T1063" i="37"/>
  <c r="V2431" i="157"/>
  <c r="T1062" i="37" s="1"/>
  <c r="V2430" i="157"/>
  <c r="T1061" i="37" s="1"/>
  <c r="V2429" i="157"/>
  <c r="T1060" i="37" s="1"/>
  <c r="V2428" i="157"/>
  <c r="T1059" i="37" s="1"/>
  <c r="V2427" i="157"/>
  <c r="T1058" i="37" s="1"/>
  <c r="V2426" i="157"/>
  <c r="T1057" i="37" s="1"/>
  <c r="V2425" i="157"/>
  <c r="T1056" i="37" s="1"/>
  <c r="V2424" i="157"/>
  <c r="T1055" i="37" s="1"/>
  <c r="V2423" i="157"/>
  <c r="T1054" i="37" s="1"/>
  <c r="V2422" i="157"/>
  <c r="T1053" i="37" s="1"/>
  <c r="V2421" i="157"/>
  <c r="T1052" i="37" s="1"/>
  <c r="V2420" i="157"/>
  <c r="T1051" i="37" s="1"/>
  <c r="V2419" i="157"/>
  <c r="T1050" i="37" s="1"/>
  <c r="V2418" i="157"/>
  <c r="T1049" i="37" s="1"/>
  <c r="V2417" i="157"/>
  <c r="T1048" i="37" s="1"/>
  <c r="V2416" i="157"/>
  <c r="T1047" i="37" s="1"/>
  <c r="V2414" i="157"/>
  <c r="T1045" i="37" s="1"/>
  <c r="V2413" i="157"/>
  <c r="T1044" i="37" s="1"/>
  <c r="V2412" i="157"/>
  <c r="T1043" i="37" s="1"/>
  <c r="V2411" i="157"/>
  <c r="T1042" i="37" s="1"/>
  <c r="V2410" i="157"/>
  <c r="T1041" i="37" s="1"/>
  <c r="V2409" i="157"/>
  <c r="T1040" i="37" s="1"/>
  <c r="V2406" i="157"/>
  <c r="T1037" i="37" s="1"/>
  <c r="V2405" i="157"/>
  <c r="T1036" i="37" s="1"/>
  <c r="V2403" i="157"/>
  <c r="T1034" i="37" s="1"/>
  <c r="V2402" i="157"/>
  <c r="T1033" i="37" s="1"/>
  <c r="V2401" i="157"/>
  <c r="T1032" i="37" s="1"/>
  <c r="V2400" i="157"/>
  <c r="T1031" i="37" s="1"/>
  <c r="V2399" i="157"/>
  <c r="T1030" i="37" s="1"/>
  <c r="V2398" i="157"/>
  <c r="T1029" i="37" s="1"/>
  <c r="V2397" i="157"/>
  <c r="T1028" i="37" s="1"/>
  <c r="V2396" i="157"/>
  <c r="T1027" i="37" s="1"/>
  <c r="V2395" i="157"/>
  <c r="T1026" i="37" s="1"/>
  <c r="V2394" i="157"/>
  <c r="T1025" i="37" s="1"/>
  <c r="V2393" i="157"/>
  <c r="T1024" i="37" s="1"/>
  <c r="V2392" i="157"/>
  <c r="T1023" i="37" s="1"/>
  <c r="V2391" i="157"/>
  <c r="T1022" i="37" s="1"/>
  <c r="V2379" i="157"/>
  <c r="V2435" i="157" s="1"/>
  <c r="T1066" i="37" s="1"/>
  <c r="V2360" i="157"/>
  <c r="V2353" i="157"/>
  <c r="V2275" i="157"/>
  <c r="T1019" i="37" s="1"/>
  <c r="V2274" i="157"/>
  <c r="T1018" i="37" s="1"/>
  <c r="V2273" i="157"/>
  <c r="T1017" i="37" s="1"/>
  <c r="V2272" i="157"/>
  <c r="T1016" i="37" s="1"/>
  <c r="V2271" i="157"/>
  <c r="T1015" i="37" s="1"/>
  <c r="V2270" i="157"/>
  <c r="T1014" i="37" s="1"/>
  <c r="V2269" i="157"/>
  <c r="T1013" i="37" s="1"/>
  <c r="V2267" i="157"/>
  <c r="T1011" i="37" s="1"/>
  <c r="V2266" i="157"/>
  <c r="T1010" i="37" s="1"/>
  <c r="V2264" i="157"/>
  <c r="T1008" i="37" s="1"/>
  <c r="V2262" i="157"/>
  <c r="T1006" i="37" s="1"/>
  <c r="V2261" i="157"/>
  <c r="T1005" i="37" s="1"/>
  <c r="V2260" i="157"/>
  <c r="T1004" i="37" s="1"/>
  <c r="V2259" i="157"/>
  <c r="T1003" i="37" s="1"/>
  <c r="V2258" i="157"/>
  <c r="T1002" i="37" s="1"/>
  <c r="V2257" i="157"/>
  <c r="T1001" i="37" s="1"/>
  <c r="V2256" i="157"/>
  <c r="T1000" i="37" s="1"/>
  <c r="V2255" i="157"/>
  <c r="T999" i="37" s="1"/>
  <c r="V2254" i="157"/>
  <c r="T998" i="37" s="1"/>
  <c r="V2253" i="157"/>
  <c r="T997" i="37" s="1"/>
  <c r="V2252" i="157"/>
  <c r="T996" i="37" s="1"/>
  <c r="V2251" i="157"/>
  <c r="T995" i="37" s="1"/>
  <c r="V2250" i="157"/>
  <c r="T994" i="37" s="1"/>
  <c r="V2249" i="157"/>
  <c r="T993" i="37" s="1"/>
  <c r="V2248" i="157"/>
  <c r="T992" i="37" s="1"/>
  <c r="V2247" i="157"/>
  <c r="T991" i="37" s="1"/>
  <c r="V2246" i="157"/>
  <c r="T990" i="37" s="1"/>
  <c r="V2245" i="157"/>
  <c r="T989" i="37" s="1"/>
  <c r="V2244" i="157"/>
  <c r="T988" i="37" s="1"/>
  <c r="V2243" i="157"/>
  <c r="T987" i="37" s="1"/>
  <c r="V2241" i="157"/>
  <c r="T985" i="37" s="1"/>
  <c r="V2240" i="157"/>
  <c r="T984" i="37" s="1"/>
  <c r="V2239" i="157"/>
  <c r="T983" i="37" s="1"/>
  <c r="V2238" i="157"/>
  <c r="T982" i="37" s="1"/>
  <c r="V2237" i="157"/>
  <c r="T981" i="37" s="1"/>
  <c r="V2236" i="157"/>
  <c r="T980" i="37" s="1"/>
  <c r="V2233" i="157"/>
  <c r="T977" i="37" s="1"/>
  <c r="V2232" i="157"/>
  <c r="T976" i="37" s="1"/>
  <c r="V2230" i="157"/>
  <c r="T974" i="37" s="1"/>
  <c r="V2229" i="157"/>
  <c r="T973" i="37" s="1"/>
  <c r="V2228" i="157"/>
  <c r="T972" i="37" s="1"/>
  <c r="V2227" i="157"/>
  <c r="T971" i="37" s="1"/>
  <c r="V2226" i="157"/>
  <c r="T970" i="37" s="1"/>
  <c r="V2225" i="157"/>
  <c r="T969" i="37" s="1"/>
  <c r="V2224" i="157"/>
  <c r="T968" i="37" s="1"/>
  <c r="V2223" i="157"/>
  <c r="T967" i="37" s="1"/>
  <c r="V2222" i="157"/>
  <c r="T966" i="37" s="1"/>
  <c r="V2221" i="157"/>
  <c r="T965" i="37" s="1"/>
  <c r="V2220" i="157"/>
  <c r="T964" i="37" s="1"/>
  <c r="V2219" i="157"/>
  <c r="T963" i="37" s="1"/>
  <c r="V2197" i="157"/>
  <c r="V2263" i="157" s="1"/>
  <c r="T1007" i="37" s="1"/>
  <c r="V2173" i="157"/>
  <c r="V2166" i="157"/>
  <c r="V2138" i="157"/>
  <c r="T900" i="37" s="1"/>
  <c r="V2137" i="157"/>
  <c r="T899" i="37" s="1"/>
  <c r="V2136" i="157"/>
  <c r="T898" i="37" s="1"/>
  <c r="V2135" i="157"/>
  <c r="T897" i="37" s="1"/>
  <c r="V2134" i="157"/>
  <c r="T896" i="37" s="1"/>
  <c r="V2133" i="157"/>
  <c r="T895" i="37" s="1"/>
  <c r="V2132" i="157"/>
  <c r="T894" i="37" s="1"/>
  <c r="V2130" i="157"/>
  <c r="T892" i="37" s="1"/>
  <c r="V2129" i="157"/>
  <c r="T891" i="37" s="1"/>
  <c r="V2127" i="157"/>
  <c r="T889" i="37" s="1"/>
  <c r="V2125" i="157"/>
  <c r="T887" i="37" s="1"/>
  <c r="V2124" i="157"/>
  <c r="T886" i="37" s="1"/>
  <c r="V2123" i="157"/>
  <c r="T885" i="37" s="1"/>
  <c r="V2122" i="157"/>
  <c r="T884" i="37" s="1"/>
  <c r="V2121" i="157"/>
  <c r="T883" i="37" s="1"/>
  <c r="V2120" i="157"/>
  <c r="T882" i="37" s="1"/>
  <c r="V2119" i="157"/>
  <c r="T881" i="37" s="1"/>
  <c r="V2118" i="157"/>
  <c r="T880" i="37" s="1"/>
  <c r="V2115" i="157"/>
  <c r="T877" i="37" s="1"/>
  <c r="V2114" i="157"/>
  <c r="T876" i="37" s="1"/>
  <c r="V2113" i="157"/>
  <c r="T875" i="37" s="1"/>
  <c r="V2112" i="157"/>
  <c r="T874" i="37" s="1"/>
  <c r="V2111" i="157"/>
  <c r="T873" i="37" s="1"/>
  <c r="V2110" i="157"/>
  <c r="T872" i="37" s="1"/>
  <c r="V2109" i="157"/>
  <c r="T871" i="37" s="1"/>
  <c r="V2108" i="157"/>
  <c r="T870" i="37" s="1"/>
  <c r="V2107" i="157"/>
  <c r="T869" i="37" s="1"/>
  <c r="V2106" i="157"/>
  <c r="T868" i="37" s="1"/>
  <c r="V2105" i="157"/>
  <c r="T867" i="37" s="1"/>
  <c r="V2104" i="157"/>
  <c r="T866" i="37" s="1"/>
  <c r="V2103" i="157"/>
  <c r="T865" i="37" s="1"/>
  <c r="V2101" i="157"/>
  <c r="T863" i="37" s="1"/>
  <c r="V2100" i="157"/>
  <c r="T862" i="37" s="1"/>
  <c r="V2099" i="157"/>
  <c r="T861" i="37" s="1"/>
  <c r="V2098" i="157"/>
  <c r="T860" i="37" s="1"/>
  <c r="V2097" i="157"/>
  <c r="T859" i="37" s="1"/>
  <c r="V2096" i="157"/>
  <c r="T858" i="37" s="1"/>
  <c r="V2093" i="157"/>
  <c r="T855" i="37" s="1"/>
  <c r="V2092" i="157"/>
  <c r="T854" i="37" s="1"/>
  <c r="V2090" i="157"/>
  <c r="T852" i="37" s="1"/>
  <c r="V2089" i="157"/>
  <c r="T851" i="37" s="1"/>
  <c r="V2088" i="157"/>
  <c r="T850" i="37" s="1"/>
  <c r="V2087" i="157"/>
  <c r="T849" i="37" s="1"/>
  <c r="V2086" i="157"/>
  <c r="T848" i="37" s="1"/>
  <c r="V2085" i="157"/>
  <c r="T847" i="37" s="1"/>
  <c r="V2084" i="157"/>
  <c r="T846" i="37" s="1"/>
  <c r="V2083" i="157"/>
  <c r="T845" i="37" s="1"/>
  <c r="V2082" i="157"/>
  <c r="T844" i="37" s="1"/>
  <c r="V2081" i="157"/>
  <c r="T843" i="37" s="1"/>
  <c r="V2080" i="157"/>
  <c r="T842" i="37" s="1"/>
  <c r="V2078" i="157"/>
  <c r="T840" i="37" s="1"/>
  <c r="V2057" i="157"/>
  <c r="V2126" i="157" s="1"/>
  <c r="T888" i="37" s="1"/>
  <c r="V2030" i="157"/>
  <c r="V2023" i="157"/>
  <c r="V1992" i="157"/>
  <c r="T837" i="37" s="1"/>
  <c r="V1991" i="157"/>
  <c r="T836" i="37" s="1"/>
  <c r="V1990" i="157"/>
  <c r="T835" i="37" s="1"/>
  <c r="V1989" i="157"/>
  <c r="T834" i="37" s="1"/>
  <c r="V1988" i="157"/>
  <c r="T833" i="37" s="1"/>
  <c r="V1987" i="157"/>
  <c r="T832" i="37" s="1"/>
  <c r="V1984" i="157"/>
  <c r="T829" i="37" s="1"/>
  <c r="V1983" i="157"/>
  <c r="T828" i="37" s="1"/>
  <c r="V1981" i="157"/>
  <c r="T826" i="37" s="1"/>
  <c r="V1979" i="157"/>
  <c r="T824" i="37" s="1"/>
  <c r="V1977" i="157"/>
  <c r="T822" i="37" s="1"/>
  <c r="V1976" i="157"/>
  <c r="T821" i="37" s="1"/>
  <c r="V1975" i="157"/>
  <c r="T820" i="37" s="1"/>
  <c r="V1974" i="157"/>
  <c r="T819" i="37" s="1"/>
  <c r="V1973" i="157"/>
  <c r="T818" i="37" s="1"/>
  <c r="V1972" i="157"/>
  <c r="T817" i="37" s="1"/>
  <c r="V1971" i="157"/>
  <c r="T816" i="37" s="1"/>
  <c r="V1970" i="157"/>
  <c r="T815" i="37" s="1"/>
  <c r="V1969" i="157"/>
  <c r="T814" i="37" s="1"/>
  <c r="V1968" i="157"/>
  <c r="T813" i="37" s="1"/>
  <c r="V1967" i="157"/>
  <c r="T812" i="37" s="1"/>
  <c r="V1966" i="157"/>
  <c r="T811" i="37" s="1"/>
  <c r="V1965" i="157"/>
  <c r="T810" i="37" s="1"/>
  <c r="V1963" i="157"/>
  <c r="T808" i="37" s="1"/>
  <c r="V1962" i="157"/>
  <c r="T807" i="37" s="1"/>
  <c r="V1961" i="157"/>
  <c r="T806" i="37" s="1"/>
  <c r="V1960" i="157"/>
  <c r="T805" i="37" s="1"/>
  <c r="V1958" i="157"/>
  <c r="T803" i="37" s="1"/>
  <c r="V1957" i="157"/>
  <c r="T802" i="37" s="1"/>
  <c r="V1956" i="157"/>
  <c r="T801" i="37" s="1"/>
  <c r="V1955" i="157"/>
  <c r="T800" i="37" s="1"/>
  <c r="V1954" i="157"/>
  <c r="T799" i="37" s="1"/>
  <c r="V1953" i="157"/>
  <c r="T798" i="37" s="1"/>
  <c r="V1950" i="157"/>
  <c r="T795" i="37" s="1"/>
  <c r="V1949" i="157"/>
  <c r="T794" i="37" s="1"/>
  <c r="V1947" i="157"/>
  <c r="T792" i="37" s="1"/>
  <c r="V1946" i="157"/>
  <c r="T791" i="37" s="1"/>
  <c r="V1945" i="157"/>
  <c r="T790" i="37" s="1"/>
  <c r="V1944" i="157"/>
  <c r="T789" i="37" s="1"/>
  <c r="V1943" i="157"/>
  <c r="T788" i="37" s="1"/>
  <c r="V1942" i="157"/>
  <c r="T787" i="37" s="1"/>
  <c r="V1941" i="157"/>
  <c r="T786" i="37" s="1"/>
  <c r="V1940" i="157"/>
  <c r="T785" i="37" s="1"/>
  <c r="V1939" i="157"/>
  <c r="T784" i="37" s="1"/>
  <c r="V1938" i="157"/>
  <c r="T783" i="37" s="1"/>
  <c r="V1937" i="157"/>
  <c r="T782" i="37" s="1"/>
  <c r="V1935" i="157"/>
  <c r="T780" i="37" s="1"/>
  <c r="V1933" i="157"/>
  <c r="V1920" i="157"/>
  <c r="V1921" i="157" s="1"/>
  <c r="V1892" i="157"/>
  <c r="V1980" i="157" s="1"/>
  <c r="T825" i="37" s="1"/>
  <c r="V1862" i="157"/>
  <c r="V1855" i="157"/>
  <c r="V1824" i="157"/>
  <c r="T777" i="37" s="1"/>
  <c r="V1823" i="157"/>
  <c r="T776" i="37" s="1"/>
  <c r="V1822" i="157"/>
  <c r="T775" i="37" s="1"/>
  <c r="V1821" i="157"/>
  <c r="T774" i="37" s="1"/>
  <c r="V1820" i="157"/>
  <c r="T773" i="37" s="1"/>
  <c r="V1819" i="157"/>
  <c r="T772" i="37" s="1"/>
  <c r="V1818" i="157"/>
  <c r="T771" i="37" s="1"/>
  <c r="V1814" i="157"/>
  <c r="T767" i="37" s="1"/>
  <c r="V1813" i="157"/>
  <c r="T766" i="37" s="1"/>
  <c r="V1811" i="157"/>
  <c r="T764" i="37" s="1"/>
  <c r="V1809" i="157"/>
  <c r="T762" i="37" s="1"/>
  <c r="V1808" i="157"/>
  <c r="T761" i="37" s="1"/>
  <c r="V1807" i="157"/>
  <c r="T760" i="37" s="1"/>
  <c r="V1806" i="157"/>
  <c r="T759" i="37" s="1"/>
  <c r="V1805" i="157"/>
  <c r="T758" i="37" s="1"/>
  <c r="V1804" i="157"/>
  <c r="T757" i="37" s="1"/>
  <c r="V1803" i="157"/>
  <c r="T756" i="37" s="1"/>
  <c r="V1802" i="157"/>
  <c r="T755" i="37" s="1"/>
  <c r="V1801" i="157"/>
  <c r="T754" i="37" s="1"/>
  <c r="V1800" i="157"/>
  <c r="T753" i="37" s="1"/>
  <c r="V1799" i="157"/>
  <c r="T752" i="37" s="1"/>
  <c r="V1798" i="157"/>
  <c r="T751" i="37" s="1"/>
  <c r="V1797" i="157"/>
  <c r="T750" i="37" s="1"/>
  <c r="V1796" i="157"/>
  <c r="T749" i="37" s="1"/>
  <c r="V1795" i="157"/>
  <c r="T748" i="37" s="1"/>
  <c r="V1794" i="157"/>
  <c r="T747" i="37" s="1"/>
  <c r="V1793" i="157"/>
  <c r="T746" i="37" s="1"/>
  <c r="V1792" i="157"/>
  <c r="T745" i="37" s="1"/>
  <c r="V1791" i="157"/>
  <c r="T744" i="37" s="1"/>
  <c r="V1790" i="157"/>
  <c r="T743" i="37" s="1"/>
  <c r="V1789" i="157"/>
  <c r="T742" i="37" s="1"/>
  <c r="V1787" i="157"/>
  <c r="T740" i="37" s="1"/>
  <c r="V1786" i="157"/>
  <c r="T739" i="37" s="1"/>
  <c r="V1785" i="157"/>
  <c r="T738" i="37" s="1"/>
  <c r="V1784" i="157"/>
  <c r="T737" i="37" s="1"/>
  <c r="V1783" i="157"/>
  <c r="T736" i="37" s="1"/>
  <c r="V1782" i="157"/>
  <c r="T735" i="37" s="1"/>
  <c r="V1779" i="157"/>
  <c r="T732" i="37" s="1"/>
  <c r="V1778" i="157"/>
  <c r="T731" i="37" s="1"/>
  <c r="V1776" i="157"/>
  <c r="T729" i="37" s="1"/>
  <c r="V1775" i="157"/>
  <c r="T728" i="37" s="1"/>
  <c r="V1774" i="157"/>
  <c r="T727" i="37" s="1"/>
  <c r="V1773" i="157"/>
  <c r="T726" i="37" s="1"/>
  <c r="V1772" i="157"/>
  <c r="T725" i="37" s="1"/>
  <c r="V1771" i="157"/>
  <c r="T724" i="37" s="1"/>
  <c r="V1770" i="157"/>
  <c r="T723" i="37" s="1"/>
  <c r="V1769" i="157"/>
  <c r="T722" i="37" s="1"/>
  <c r="V1768" i="157"/>
  <c r="T721" i="37" s="1"/>
  <c r="V1767" i="157"/>
  <c r="T720" i="37" s="1"/>
  <c r="V1766" i="157"/>
  <c r="T719" i="37" s="1"/>
  <c r="V1764" i="157"/>
  <c r="T717" i="37" s="1"/>
  <c r="V1742" i="157"/>
  <c r="V1810" i="157" s="1"/>
  <c r="T763" i="37" s="1"/>
  <c r="V1714" i="157"/>
  <c r="V1707" i="157"/>
  <c r="V1676" i="157"/>
  <c r="T589" i="37" s="1"/>
  <c r="V1675" i="157"/>
  <c r="T588" i="37" s="1"/>
  <c r="V1674" i="157"/>
  <c r="T587" i="37" s="1"/>
  <c r="V1673" i="157"/>
  <c r="T586" i="37" s="1"/>
  <c r="V1672" i="157"/>
  <c r="T585" i="37" s="1"/>
  <c r="V1671" i="157"/>
  <c r="T584" i="37" s="1"/>
  <c r="V1670" i="157"/>
  <c r="T583" i="37" s="1"/>
  <c r="V1667" i="157"/>
  <c r="T580" i="37" s="1"/>
  <c r="V1666" i="157"/>
  <c r="T579" i="37" s="1"/>
  <c r="V1664" i="157"/>
  <c r="T577" i="37" s="1"/>
  <c r="V1662" i="157"/>
  <c r="T575" i="37" s="1"/>
  <c r="V1661" i="157"/>
  <c r="T574" i="37" s="1"/>
  <c r="V1660" i="157"/>
  <c r="T573" i="37" s="1"/>
  <c r="V1659" i="157"/>
  <c r="T572" i="37" s="1"/>
  <c r="V1658" i="157"/>
  <c r="T571" i="37" s="1"/>
  <c r="V1657" i="157"/>
  <c r="T570" i="37" s="1"/>
  <c r="V1656" i="157"/>
  <c r="T569" i="37" s="1"/>
  <c r="V1655" i="157"/>
  <c r="T568" i="37" s="1"/>
  <c r="V1653" i="157"/>
  <c r="T566" i="37" s="1"/>
  <c r="V1652" i="157"/>
  <c r="T565" i="37" s="1"/>
  <c r="V1651" i="157"/>
  <c r="T564" i="37" s="1"/>
  <c r="V1650" i="157"/>
  <c r="T563" i="37" s="1"/>
  <c r="V1649" i="157"/>
  <c r="T562" i="37" s="1"/>
  <c r="V1648" i="157"/>
  <c r="T561" i="37" s="1"/>
  <c r="V1647" i="157"/>
  <c r="T560" i="37" s="1"/>
  <c r="V1646" i="157"/>
  <c r="T559" i="37" s="1"/>
  <c r="V1645" i="157"/>
  <c r="T558" i="37" s="1"/>
  <c r="V1644" i="157"/>
  <c r="T557" i="37" s="1"/>
  <c r="V1643" i="157"/>
  <c r="T556" i="37" s="1"/>
  <c r="V1642" i="157"/>
  <c r="T555" i="37" s="1"/>
  <c r="V1641" i="157"/>
  <c r="T554" i="37" s="1"/>
  <c r="V1640" i="157"/>
  <c r="T553" i="37" s="1"/>
  <c r="V1638" i="157"/>
  <c r="T551" i="37" s="1"/>
  <c r="V1637" i="157"/>
  <c r="T550" i="37" s="1"/>
  <c r="V1636" i="157"/>
  <c r="T549" i="37" s="1"/>
  <c r="V1635" i="157"/>
  <c r="T548" i="37" s="1"/>
  <c r="V1634" i="157"/>
  <c r="T547" i="37" s="1"/>
  <c r="V1633" i="157"/>
  <c r="T546" i="37" s="1"/>
  <c r="V1630" i="157"/>
  <c r="T543" i="37" s="1"/>
  <c r="V1629" i="157"/>
  <c r="T542" i="37" s="1"/>
  <c r="V1627" i="157"/>
  <c r="T540" i="37" s="1"/>
  <c r="V1626" i="157"/>
  <c r="T539" i="37" s="1"/>
  <c r="V1625" i="157"/>
  <c r="T538" i="37" s="1"/>
  <c r="V1624" i="157"/>
  <c r="T537" i="37" s="1"/>
  <c r="V1623" i="157"/>
  <c r="T536" i="37" s="1"/>
  <c r="V1622" i="157"/>
  <c r="T535" i="37" s="1"/>
  <c r="V1621" i="157"/>
  <c r="T534" i="37" s="1"/>
  <c r="V1620" i="157"/>
  <c r="T533" i="37" s="1"/>
  <c r="V1619" i="157"/>
  <c r="T532" i="37" s="1"/>
  <c r="V1618" i="157"/>
  <c r="T531" i="37" s="1"/>
  <c r="V1617" i="157"/>
  <c r="T530" i="37" s="1"/>
  <c r="V1615" i="157"/>
  <c r="T528" i="37" s="1"/>
  <c r="V1592" i="157"/>
  <c r="V1663" i="157" s="1"/>
  <c r="T576" i="37" s="1"/>
  <c r="V1565" i="157"/>
  <c r="V1558" i="157"/>
  <c r="V1533" i="157"/>
  <c r="T462" i="37" s="1"/>
  <c r="V1532" i="157"/>
  <c r="T461" i="37" s="1"/>
  <c r="V1531" i="157"/>
  <c r="T460" i="37" s="1"/>
  <c r="V1530" i="157"/>
  <c r="T459" i="37" s="1"/>
  <c r="V1529" i="157"/>
  <c r="T458" i="37" s="1"/>
  <c r="V1528" i="157"/>
  <c r="T457" i="37" s="1"/>
  <c r="V1527" i="157"/>
  <c r="T456" i="37" s="1"/>
  <c r="V1525" i="157"/>
  <c r="T454" i="37" s="1"/>
  <c r="V1524" i="157"/>
  <c r="T453" i="37" s="1"/>
  <c r="V1522" i="157"/>
  <c r="T451" i="37" s="1"/>
  <c r="V1520" i="157"/>
  <c r="T449" i="37" s="1"/>
  <c r="V1519" i="157"/>
  <c r="T448" i="37" s="1"/>
  <c r="V1517" i="157"/>
  <c r="T446" i="37" s="1"/>
  <c r="V1516" i="157"/>
  <c r="T445" i="37" s="1"/>
  <c r="V1515" i="157"/>
  <c r="T444" i="37" s="1"/>
  <c r="V1514" i="157"/>
  <c r="T443" i="37" s="1"/>
  <c r="V1513" i="157"/>
  <c r="T442" i="37" s="1"/>
  <c r="V1509" i="157"/>
  <c r="T438" i="37" s="1"/>
  <c r="V1508" i="157"/>
  <c r="T437" i="37" s="1"/>
  <c r="V1507" i="157"/>
  <c r="T436" i="37" s="1"/>
  <c r="V1506" i="157"/>
  <c r="T435" i="37" s="1"/>
  <c r="V1505" i="157"/>
  <c r="T434" i="37" s="1"/>
  <c r="V1504" i="157"/>
  <c r="T433" i="37" s="1"/>
  <c r="V1503" i="157"/>
  <c r="T432" i="37" s="1"/>
  <c r="V1502" i="157"/>
  <c r="T431" i="37" s="1"/>
  <c r="V1500" i="157"/>
  <c r="T429" i="37" s="1"/>
  <c r="V1499" i="157"/>
  <c r="T428" i="37" s="1"/>
  <c r="V1498" i="157"/>
  <c r="T427" i="37" s="1"/>
  <c r="V1497" i="157"/>
  <c r="T426" i="37" s="1"/>
  <c r="V1495" i="157"/>
  <c r="T424" i="37" s="1"/>
  <c r="V1494" i="157"/>
  <c r="T423" i="37" s="1"/>
  <c r="V1493" i="157"/>
  <c r="T422" i="37" s="1"/>
  <c r="V1492" i="157"/>
  <c r="T421" i="37" s="1"/>
  <c r="V1491" i="157"/>
  <c r="T420" i="37" s="1"/>
  <c r="V1490" i="157"/>
  <c r="T419" i="37" s="1"/>
  <c r="V1487" i="157"/>
  <c r="T416" i="37" s="1"/>
  <c r="V1486" i="157"/>
  <c r="T415" i="37" s="1"/>
  <c r="V1484" i="157"/>
  <c r="T413" i="37" s="1"/>
  <c r="V1483" i="157"/>
  <c r="T412" i="37" s="1"/>
  <c r="V1482" i="157"/>
  <c r="T411" i="37" s="1"/>
  <c r="V1481" i="157"/>
  <c r="T410" i="37" s="1"/>
  <c r="V1480" i="157"/>
  <c r="T409" i="37" s="1"/>
  <c r="V1479" i="157"/>
  <c r="T408" i="37" s="1"/>
  <c r="V1478" i="157"/>
  <c r="T407" i="37" s="1"/>
  <c r="V1477" i="157"/>
  <c r="T406" i="37" s="1"/>
  <c r="V1476" i="157"/>
  <c r="T405" i="37" s="1"/>
  <c r="V1475" i="157"/>
  <c r="T404" i="37" s="1"/>
  <c r="V1474" i="157"/>
  <c r="T403" i="37" s="1"/>
  <c r="V1472" i="157"/>
  <c r="T401" i="37" s="1"/>
  <c r="V1448" i="157"/>
  <c r="V1521" i="157" s="1"/>
  <c r="T450" i="37" s="1"/>
  <c r="V1419" i="157"/>
  <c r="V1412" i="157"/>
  <c r="V1383" i="157"/>
  <c r="T398" i="37" s="1"/>
  <c r="V1382" i="157"/>
  <c r="T397" i="37" s="1"/>
  <c r="V1381" i="157"/>
  <c r="T396" i="37" s="1"/>
  <c r="V1380" i="157"/>
  <c r="T395" i="37" s="1"/>
  <c r="V1379" i="157"/>
  <c r="T394" i="37" s="1"/>
  <c r="V1378" i="157"/>
  <c r="T393" i="37" s="1"/>
  <c r="V1377" i="157"/>
  <c r="T392" i="37" s="1"/>
  <c r="V1376" i="157"/>
  <c r="T391" i="37" s="1"/>
  <c r="V1374" i="157"/>
  <c r="T389" i="37" s="1"/>
  <c r="V1373" i="157"/>
  <c r="T388" i="37" s="1"/>
  <c r="V1371" i="157"/>
  <c r="T386" i="37" s="1"/>
  <c r="V1369" i="157"/>
  <c r="T384" i="37" s="1"/>
  <c r="V1368" i="157"/>
  <c r="T383" i="37" s="1"/>
  <c r="V1367" i="157"/>
  <c r="T382" i="37" s="1"/>
  <c r="V1366" i="157"/>
  <c r="T381" i="37" s="1"/>
  <c r="V1365" i="157"/>
  <c r="T380" i="37" s="1"/>
  <c r="V1364" i="157"/>
  <c r="T379" i="37" s="1"/>
  <c r="V1363" i="157"/>
  <c r="T378" i="37" s="1"/>
  <c r="V1362" i="157"/>
  <c r="T377" i="37" s="1"/>
  <c r="V1361" i="157"/>
  <c r="T376" i="37" s="1"/>
  <c r="V1357" i="157"/>
  <c r="T372" i="37" s="1"/>
  <c r="V1356" i="157"/>
  <c r="T371" i="37" s="1"/>
  <c r="V1355" i="157"/>
  <c r="T370" i="37" s="1"/>
  <c r="V1354" i="157"/>
  <c r="T369" i="37" s="1"/>
  <c r="V1353" i="157"/>
  <c r="T368" i="37" s="1"/>
  <c r="V1352" i="157"/>
  <c r="T367" i="37" s="1"/>
  <c r="V1351" i="157"/>
  <c r="T366" i="37" s="1"/>
  <c r="V1350" i="157"/>
  <c r="T365" i="37" s="1"/>
  <c r="V1349" i="157"/>
  <c r="T364" i="37" s="1"/>
  <c r="V1347" i="157"/>
  <c r="T362" i="37" s="1"/>
  <c r="V1346" i="157"/>
  <c r="T361" i="37" s="1"/>
  <c r="V1345" i="157"/>
  <c r="T360" i="37" s="1"/>
  <c r="V1343" i="157"/>
  <c r="T358" i="37" s="1"/>
  <c r="V1342" i="157"/>
  <c r="T357" i="37" s="1"/>
  <c r="V1341" i="157"/>
  <c r="T356" i="37" s="1"/>
  <c r="V1340" i="157"/>
  <c r="T355" i="37" s="1"/>
  <c r="V1339" i="157"/>
  <c r="T354" i="37" s="1"/>
  <c r="V1338" i="157"/>
  <c r="T353" i="37" s="1"/>
  <c r="V1335" i="157"/>
  <c r="T350" i="37" s="1"/>
  <c r="V1332" i="157"/>
  <c r="T347" i="37" s="1"/>
  <c r="V1331" i="157"/>
  <c r="T346" i="37" s="1"/>
  <c r="V1330" i="157"/>
  <c r="T345" i="37" s="1"/>
  <c r="V1329" i="157"/>
  <c r="T344" i="37" s="1"/>
  <c r="V1328" i="157"/>
  <c r="T343" i="37" s="1"/>
  <c r="V1327" i="157"/>
  <c r="T342" i="37" s="1"/>
  <c r="V1326" i="157"/>
  <c r="T341" i="37" s="1"/>
  <c r="V1324" i="157"/>
  <c r="T339" i="37" s="1"/>
  <c r="V1323" i="157"/>
  <c r="T338" i="37" s="1"/>
  <c r="V1322" i="157"/>
  <c r="T337" i="37" s="1"/>
  <c r="V1321" i="157"/>
  <c r="T336" i="37" s="1"/>
  <c r="V1319" i="157"/>
  <c r="T334" i="37" s="1"/>
  <c r="V1303" i="157"/>
  <c r="V1277" i="157"/>
  <c r="V1273" i="157"/>
  <c r="V1266" i="157"/>
  <c r="V1222" i="157"/>
  <c r="V1182" i="157"/>
  <c r="V1175" i="157"/>
  <c r="V1142" i="157"/>
  <c r="T213" i="37" s="1"/>
  <c r="V1141" i="157"/>
  <c r="T212" i="37" s="1"/>
  <c r="V1140" i="157"/>
  <c r="T211" i="37" s="1"/>
  <c r="V1139" i="157"/>
  <c r="T210" i="37" s="1"/>
  <c r="V1138" i="157"/>
  <c r="T209" i="37" s="1"/>
  <c r="V1137" i="157"/>
  <c r="T208" i="37" s="1"/>
  <c r="V1136" i="157"/>
  <c r="T207" i="37" s="1"/>
  <c r="V1133" i="157"/>
  <c r="T204" i="37" s="1"/>
  <c r="V1132" i="157"/>
  <c r="T203" i="37" s="1"/>
  <c r="V1130" i="157"/>
  <c r="T201" i="37" s="1"/>
  <c r="V1128" i="157"/>
  <c r="T199" i="37" s="1"/>
  <c r="V1127" i="157"/>
  <c r="T198" i="37" s="1"/>
  <c r="V1126" i="157"/>
  <c r="T197" i="37" s="1"/>
  <c r="V1125" i="157"/>
  <c r="T196" i="37" s="1"/>
  <c r="V1124" i="157"/>
  <c r="T195" i="37" s="1"/>
  <c r="V1123" i="157"/>
  <c r="T194" i="37" s="1"/>
  <c r="V1121" i="157"/>
  <c r="T192" i="37" s="1"/>
  <c r="V1117" i="157"/>
  <c r="T188" i="37" s="1"/>
  <c r="V1116" i="157"/>
  <c r="T187" i="37" s="1"/>
  <c r="V1115" i="157"/>
  <c r="T186" i="37" s="1"/>
  <c r="V1112" i="157"/>
  <c r="T183" i="37" s="1"/>
  <c r="V1111" i="157"/>
  <c r="T182" i="37" s="1"/>
  <c r="V1110" i="157"/>
  <c r="T181" i="37" s="1"/>
  <c r="V1109" i="157"/>
  <c r="T180" i="37" s="1"/>
  <c r="V1108" i="157"/>
  <c r="T179" i="37" s="1"/>
  <c r="V1107" i="157"/>
  <c r="T178" i="37" s="1"/>
  <c r="V1106" i="157"/>
  <c r="T177" i="37" s="1"/>
  <c r="V1105" i="157"/>
  <c r="T176" i="37" s="1"/>
  <c r="V1103" i="157"/>
  <c r="T174" i="37" s="1"/>
  <c r="V1102" i="157"/>
  <c r="T173" i="37" s="1"/>
  <c r="V1101" i="157"/>
  <c r="T172" i="37" s="1"/>
  <c r="V1100" i="157"/>
  <c r="T171" i="37" s="1"/>
  <c r="V1099" i="157"/>
  <c r="T170" i="37" s="1"/>
  <c r="V1098" i="157"/>
  <c r="T169" i="37" s="1"/>
  <c r="V1095" i="157"/>
  <c r="T166" i="37" s="1"/>
  <c r="V1094" i="157"/>
  <c r="T165" i="37" s="1"/>
  <c r="V1092" i="157"/>
  <c r="T163" i="37" s="1"/>
  <c r="V1091" i="157"/>
  <c r="T162" i="37" s="1"/>
  <c r="V1090" i="157"/>
  <c r="T161" i="37" s="1"/>
  <c r="V1089" i="157"/>
  <c r="T160" i="37" s="1"/>
  <c r="V1088" i="157"/>
  <c r="T159" i="37" s="1"/>
  <c r="V1087" i="157"/>
  <c r="T158" i="37" s="1"/>
  <c r="V1086" i="157"/>
  <c r="T157" i="37" s="1"/>
  <c r="V1085" i="157"/>
  <c r="T156" i="37" s="1"/>
  <c r="V1084" i="157"/>
  <c r="T155" i="37" s="1"/>
  <c r="V1083" i="157"/>
  <c r="T154" i="37" s="1"/>
  <c r="V1082" i="157"/>
  <c r="T153" i="37" s="1"/>
  <c r="V1081" i="157"/>
  <c r="T152" i="37" s="1"/>
  <c r="V1077" i="157"/>
  <c r="V1037" i="157"/>
  <c r="V1129" i="157" s="1"/>
  <c r="T200" i="37" s="1"/>
  <c r="V1007" i="157"/>
  <c r="V1000" i="157"/>
  <c r="V966" i="157"/>
  <c r="T149" i="37" s="1"/>
  <c r="V965" i="157"/>
  <c r="T148" i="37" s="1"/>
  <c r="V964" i="157"/>
  <c r="T147" i="37" s="1"/>
  <c r="V963" i="157"/>
  <c r="T146" i="37" s="1"/>
  <c r="V962" i="157"/>
  <c r="T145" i="37" s="1"/>
  <c r="V961" i="157"/>
  <c r="T144" i="37" s="1"/>
  <c r="T143" i="37"/>
  <c r="V959" i="157"/>
  <c r="T142" i="37" s="1"/>
  <c r="V956" i="157"/>
  <c r="T139" i="37" s="1"/>
  <c r="V955" i="157"/>
  <c r="T138" i="37" s="1"/>
  <c r="V953" i="157"/>
  <c r="T136" i="37" s="1"/>
  <c r="V951" i="157"/>
  <c r="T134" i="37" s="1"/>
  <c r="V950" i="157"/>
  <c r="T133" i="37" s="1"/>
  <c r="V949" i="157"/>
  <c r="T132" i="37" s="1"/>
  <c r="V948" i="157"/>
  <c r="T131" i="37" s="1"/>
  <c r="V947" i="157"/>
  <c r="T130" i="37" s="1"/>
  <c r="V946" i="157"/>
  <c r="T129" i="37" s="1"/>
  <c r="V945" i="157"/>
  <c r="T128" i="37" s="1"/>
  <c r="V944" i="157"/>
  <c r="T127" i="37" s="1"/>
  <c r="V943" i="157"/>
  <c r="T126" i="37" s="1"/>
  <c r="V942" i="157"/>
  <c r="T125" i="37" s="1"/>
  <c r="V938" i="157"/>
  <c r="T121" i="37" s="1"/>
  <c r="V937" i="157"/>
  <c r="T120" i="37" s="1"/>
  <c r="V936" i="157"/>
  <c r="T119" i="37" s="1"/>
  <c r="V935" i="157"/>
  <c r="T118" i="37" s="1"/>
  <c r="V934" i="157"/>
  <c r="T117" i="37" s="1"/>
  <c r="V933" i="157"/>
  <c r="T116" i="37" s="1"/>
  <c r="T1224" i="37" s="1"/>
  <c r="V932" i="157"/>
  <c r="T115" i="37" s="1"/>
  <c r="V931" i="157"/>
  <c r="T114" i="37" s="1"/>
  <c r="V930" i="157"/>
  <c r="T113" i="37" s="1"/>
  <c r="V929" i="157"/>
  <c r="T112" i="37" s="1"/>
  <c r="V928" i="157"/>
  <c r="T111" i="37" s="1"/>
  <c r="V927" i="157"/>
  <c r="T110" i="37" s="1"/>
  <c r="V926" i="157"/>
  <c r="T109" i="37" s="1"/>
  <c r="V925" i="157"/>
  <c r="T108" i="37" s="1"/>
  <c r="V924" i="157"/>
  <c r="T107" i="37" s="1"/>
  <c r="V922" i="157"/>
  <c r="T105" i="37" s="1"/>
  <c r="V921" i="157"/>
  <c r="T104" i="37" s="1"/>
  <c r="V920" i="157"/>
  <c r="T103" i="37" s="1"/>
  <c r="V919" i="157"/>
  <c r="T102" i="37" s="1"/>
  <c r="V918" i="157"/>
  <c r="T101" i="37" s="1"/>
  <c r="V917" i="157"/>
  <c r="T100" i="37" s="1"/>
  <c r="V914" i="157"/>
  <c r="T97" i="37" s="1"/>
  <c r="V911" i="157"/>
  <c r="T94" i="37" s="1"/>
  <c r="V910" i="157"/>
  <c r="T93" i="37" s="1"/>
  <c r="V909" i="157"/>
  <c r="T92" i="37" s="1"/>
  <c r="V908" i="157"/>
  <c r="T91" i="37" s="1"/>
  <c r="V907" i="157"/>
  <c r="T90" i="37" s="1"/>
  <c r="V906" i="157"/>
  <c r="T89" i="37" s="1"/>
  <c r="V905" i="157"/>
  <c r="T88" i="37" s="1"/>
  <c r="V904" i="157"/>
  <c r="T87" i="37" s="1"/>
  <c r="V903" i="157"/>
  <c r="T86" i="37" s="1"/>
  <c r="V902" i="157"/>
  <c r="T85" i="37" s="1"/>
  <c r="V901" i="157"/>
  <c r="T84" i="37" s="1"/>
  <c r="V900" i="157"/>
  <c r="T83" i="37" s="1"/>
  <c r="V899" i="157"/>
  <c r="T82" i="37" s="1"/>
  <c r="V896" i="157"/>
  <c r="V889" i="157"/>
  <c r="V890" i="157" s="1"/>
  <c r="V876" i="157"/>
  <c r="V875" i="157"/>
  <c r="V850" i="157"/>
  <c r="V826" i="157"/>
  <c r="V819" i="157"/>
  <c r="V782" i="157"/>
  <c r="V757" i="157"/>
  <c r="V750" i="157"/>
  <c r="V724" i="157"/>
  <c r="V716" i="157"/>
  <c r="V717" i="157" s="1"/>
  <c r="V691" i="157"/>
  <c r="V667" i="157"/>
  <c r="V660" i="157"/>
  <c r="V642" i="157"/>
  <c r="V643" i="157" s="1"/>
  <c r="V516" i="157"/>
  <c r="V511" i="157"/>
  <c r="V477" i="157"/>
  <c r="V486" i="157" s="1"/>
  <c r="V430" i="157"/>
  <c r="V437" i="157" s="1"/>
  <c r="V371" i="157"/>
  <c r="V330" i="157"/>
  <c r="V323" i="157"/>
  <c r="V268" i="157"/>
  <c r="V241" i="157"/>
  <c r="V234" i="157"/>
  <c r="V189" i="157"/>
  <c r="V164" i="157"/>
  <c r="V157" i="157"/>
  <c r="V97" i="157"/>
  <c r="V55" i="157"/>
  <c r="V48" i="157"/>
  <c r="U3574" i="156"/>
  <c r="T1142" i="37" s="1"/>
  <c r="U3573" i="156"/>
  <c r="T1141" i="37" s="1"/>
  <c r="U3572" i="156"/>
  <c r="T1140" i="37" s="1"/>
  <c r="U3571" i="156"/>
  <c r="T1139" i="37" s="1"/>
  <c r="U3570" i="156"/>
  <c r="T1138" i="37" s="1"/>
  <c r="U3569" i="156"/>
  <c r="T1137" i="37" s="1"/>
  <c r="U3568" i="156"/>
  <c r="T1136" i="37" s="1"/>
  <c r="U3566" i="156"/>
  <c r="T1134" i="37" s="1"/>
  <c r="U3565" i="156"/>
  <c r="T1133" i="37" s="1"/>
  <c r="U3563" i="156"/>
  <c r="T1131" i="37" s="1"/>
  <c r="U3561" i="156"/>
  <c r="T1129" i="37" s="1"/>
  <c r="U3560" i="156"/>
  <c r="T1128" i="37" s="1"/>
  <c r="U3558" i="156"/>
  <c r="T1126" i="37" s="1"/>
  <c r="U3557" i="156"/>
  <c r="T1125" i="37" s="1"/>
  <c r="U3556" i="156"/>
  <c r="T1124" i="37" s="1"/>
  <c r="U3555" i="156"/>
  <c r="T1123" i="37" s="1"/>
  <c r="U3554" i="156"/>
  <c r="T1122" i="37" s="1"/>
  <c r="U3551" i="156"/>
  <c r="T1119" i="37" s="1"/>
  <c r="U3550" i="156"/>
  <c r="T1118" i="37" s="1"/>
  <c r="U3549" i="156"/>
  <c r="T1117" i="37" s="1"/>
  <c r="U3548" i="156"/>
  <c r="T1116" i="37" s="1"/>
  <c r="U3547" i="156"/>
  <c r="T1115" i="37" s="1"/>
  <c r="U3546" i="156"/>
  <c r="T1114" i="37" s="1"/>
  <c r="U3545" i="156"/>
  <c r="T1113" i="37" s="1"/>
  <c r="U3544" i="156"/>
  <c r="T1112" i="37" s="1"/>
  <c r="U3543" i="156"/>
  <c r="T1111" i="37" s="1"/>
  <c r="U3542" i="156"/>
  <c r="T1110" i="37" s="1"/>
  <c r="U3541" i="156"/>
  <c r="T1109" i="37" s="1"/>
  <c r="U3540" i="156"/>
  <c r="T1108" i="37" s="1"/>
  <c r="U3539" i="156"/>
  <c r="T1107" i="37" s="1"/>
  <c r="U3538" i="156"/>
  <c r="T1106" i="37" s="1"/>
  <c r="U3536" i="156"/>
  <c r="T1104" i="37" s="1"/>
  <c r="U3535" i="156"/>
  <c r="T1103" i="37" s="1"/>
  <c r="U3534" i="156"/>
  <c r="T1102" i="37" s="1"/>
  <c r="U3533" i="156"/>
  <c r="T1101" i="37" s="1"/>
  <c r="U3532" i="156"/>
  <c r="T1100" i="37" s="1"/>
  <c r="U3531" i="156"/>
  <c r="T1099" i="37" s="1"/>
  <c r="U3528" i="156"/>
  <c r="T1096" i="37" s="1"/>
  <c r="U3527" i="156"/>
  <c r="T1095" i="37" s="1"/>
  <c r="U3525" i="156"/>
  <c r="T1093" i="37" s="1"/>
  <c r="U3524" i="156"/>
  <c r="T1092" i="37" s="1"/>
  <c r="U3523" i="156"/>
  <c r="T1091" i="37" s="1"/>
  <c r="U3522" i="156"/>
  <c r="T1090" i="37" s="1"/>
  <c r="U3521" i="156"/>
  <c r="T1089" i="37" s="1"/>
  <c r="U3520" i="156"/>
  <c r="T1088" i="37" s="1"/>
  <c r="U3519" i="156"/>
  <c r="T1087" i="37" s="1"/>
  <c r="U3518" i="156"/>
  <c r="T1086" i="37" s="1"/>
  <c r="U3517" i="156"/>
  <c r="T1085" i="37" s="1"/>
  <c r="U3516" i="156"/>
  <c r="T1084" i="37" s="1"/>
  <c r="U3515" i="156"/>
  <c r="T1083" i="37" s="1"/>
  <c r="U3513" i="156"/>
  <c r="T1081" i="37" s="1"/>
  <c r="U3492" i="156"/>
  <c r="U3469" i="156"/>
  <c r="U3462" i="156"/>
  <c r="U3419" i="156"/>
  <c r="U3396" i="156"/>
  <c r="U3389" i="156"/>
  <c r="U3366" i="156"/>
  <c r="T714" i="37" s="1"/>
  <c r="U3365" i="156"/>
  <c r="T713" i="37" s="1"/>
  <c r="U3364" i="156"/>
  <c r="T712" i="37" s="1"/>
  <c r="U3363" i="156"/>
  <c r="T711" i="37" s="1"/>
  <c r="U3362" i="156"/>
  <c r="T710" i="37" s="1"/>
  <c r="U3361" i="156"/>
  <c r="T709" i="37" s="1"/>
  <c r="U3359" i="156"/>
  <c r="T707" i="37" s="1"/>
  <c r="U3358" i="156"/>
  <c r="T706" i="37" s="1"/>
  <c r="U3356" i="156"/>
  <c r="T704" i="37" s="1"/>
  <c r="U3354" i="156"/>
  <c r="T702" i="37" s="1"/>
  <c r="U3353" i="156"/>
  <c r="T701" i="37" s="1"/>
  <c r="U3352" i="156"/>
  <c r="T700" i="37" s="1"/>
  <c r="U3351" i="156"/>
  <c r="T699" i="37" s="1"/>
  <c r="U3350" i="156"/>
  <c r="T698" i="37" s="1"/>
  <c r="U3349" i="156"/>
  <c r="T697" i="37" s="1"/>
  <c r="U3348" i="156"/>
  <c r="T696" i="37" s="1"/>
  <c r="U3347" i="156"/>
  <c r="T695" i="37" s="1"/>
  <c r="U3346" i="156"/>
  <c r="T694" i="37" s="1"/>
  <c r="U3345" i="156"/>
  <c r="T693" i="37" s="1"/>
  <c r="U3344" i="156"/>
  <c r="T692" i="37" s="1"/>
  <c r="U3343" i="156"/>
  <c r="T691" i="37" s="1"/>
  <c r="U3342" i="156"/>
  <c r="T690" i="37" s="1"/>
  <c r="U3341" i="156"/>
  <c r="T689" i="37" s="1"/>
  <c r="U3340" i="156"/>
  <c r="T688" i="37" s="1"/>
  <c r="U3339" i="156"/>
  <c r="T687" i="37" s="1"/>
  <c r="U3338" i="156"/>
  <c r="T686" i="37" s="1"/>
  <c r="U3337" i="156"/>
  <c r="T685" i="37" s="1"/>
  <c r="U3336" i="156"/>
  <c r="T684" i="37" s="1"/>
  <c r="U3335" i="156"/>
  <c r="T683" i="37" s="1"/>
  <c r="U3334" i="156"/>
  <c r="T682" i="37" s="1"/>
  <c r="U3332" i="156"/>
  <c r="T680" i="37" s="1"/>
  <c r="U3331" i="156"/>
  <c r="T679" i="37" s="1"/>
  <c r="U3330" i="156"/>
  <c r="T678" i="37" s="1"/>
  <c r="U3329" i="156"/>
  <c r="T677" i="37" s="1"/>
  <c r="U3328" i="156"/>
  <c r="T676" i="37" s="1"/>
  <c r="U3327" i="156"/>
  <c r="T675" i="37" s="1"/>
  <c r="U3324" i="156"/>
  <c r="T672" i="37" s="1"/>
  <c r="U3323" i="156"/>
  <c r="T671" i="37" s="1"/>
  <c r="U3321" i="156"/>
  <c r="T669" i="37" s="1"/>
  <c r="U3320" i="156"/>
  <c r="T668" i="37" s="1"/>
  <c r="U3319" i="156"/>
  <c r="T667" i="37" s="1"/>
  <c r="U3318" i="156"/>
  <c r="T666" i="37" s="1"/>
  <c r="U3317" i="156"/>
  <c r="T665" i="37" s="1"/>
  <c r="U3316" i="156"/>
  <c r="T664" i="37" s="1"/>
  <c r="U3315" i="156"/>
  <c r="T663" i="37" s="1"/>
  <c r="U3314" i="156"/>
  <c r="T662" i="37" s="1"/>
  <c r="U3313" i="156"/>
  <c r="T661" i="37" s="1"/>
  <c r="U3312" i="156"/>
  <c r="T660" i="37" s="1"/>
  <c r="U3311" i="156"/>
  <c r="T659" i="37" s="1"/>
  <c r="U3309" i="156"/>
  <c r="T657" i="37" s="1"/>
  <c r="U3291" i="156"/>
  <c r="U3355" i="156" s="1"/>
  <c r="T703" i="37" s="1"/>
  <c r="U3267" i="156"/>
  <c r="U3260" i="156"/>
  <c r="U3231" i="156"/>
  <c r="T654" i="37" s="1"/>
  <c r="U3230" i="156"/>
  <c r="T653" i="37" s="1"/>
  <c r="U3229" i="156"/>
  <c r="T652" i="37" s="1"/>
  <c r="U3228" i="156"/>
  <c r="T651" i="37" s="1"/>
  <c r="U3227" i="156"/>
  <c r="T650" i="37" s="1"/>
  <c r="U3226" i="156"/>
  <c r="T649" i="37" s="1"/>
  <c r="U3225" i="156"/>
  <c r="T648" i="37" s="1"/>
  <c r="U3223" i="156"/>
  <c r="T646" i="37" s="1"/>
  <c r="U3222" i="156"/>
  <c r="T645" i="37" s="1"/>
  <c r="U3220" i="156"/>
  <c r="T643" i="37" s="1"/>
  <c r="U3218" i="156"/>
  <c r="T641" i="37" s="1"/>
  <c r="U3217" i="156"/>
  <c r="T640" i="37" s="1"/>
  <c r="U3216" i="156"/>
  <c r="T639" i="37" s="1"/>
  <c r="U3215" i="156"/>
  <c r="T638" i="37" s="1"/>
  <c r="U3214" i="156"/>
  <c r="T637" i="37" s="1"/>
  <c r="U3213" i="156"/>
  <c r="T636" i="37" s="1"/>
  <c r="U3212" i="156"/>
  <c r="T635" i="37" s="1"/>
  <c r="U3211" i="156"/>
  <c r="T634" i="37" s="1"/>
  <c r="U3208" i="156"/>
  <c r="T631" i="37" s="1"/>
  <c r="U3207" i="156"/>
  <c r="T630" i="37" s="1"/>
  <c r="U3206" i="156"/>
  <c r="T629" i="37" s="1"/>
  <c r="U3205" i="156"/>
  <c r="T628" i="37" s="1"/>
  <c r="U3204" i="156"/>
  <c r="T627" i="37" s="1"/>
  <c r="U3203" i="156"/>
  <c r="T626" i="37" s="1"/>
  <c r="U3202" i="156"/>
  <c r="T625" i="37" s="1"/>
  <c r="U3201" i="156"/>
  <c r="T624" i="37" s="1"/>
  <c r="U3200" i="156"/>
  <c r="T623" i="37" s="1"/>
  <c r="U3199" i="156"/>
  <c r="T622" i="37" s="1"/>
  <c r="U3198" i="156"/>
  <c r="T621" i="37" s="1"/>
  <c r="U3197" i="156"/>
  <c r="T620" i="37" s="1"/>
  <c r="U3196" i="156"/>
  <c r="T619" i="37" s="1"/>
  <c r="U3195" i="156"/>
  <c r="T618" i="37" s="1"/>
  <c r="T1215" i="37" s="1"/>
  <c r="U3194" i="156"/>
  <c r="T617" i="37" s="1"/>
  <c r="U3192" i="156"/>
  <c r="T615" i="37" s="1"/>
  <c r="T1212" i="37" s="1"/>
  <c r="U3191" i="156"/>
  <c r="T614" i="37" s="1"/>
  <c r="U3190" i="156"/>
  <c r="T613" i="37" s="1"/>
  <c r="U3189" i="156"/>
  <c r="T612" i="37" s="1"/>
  <c r="U3188" i="156"/>
  <c r="T611" i="37" s="1"/>
  <c r="U3187" i="156"/>
  <c r="T610" i="37" s="1"/>
  <c r="T1207" i="37" s="1"/>
  <c r="U3186" i="156"/>
  <c r="T609" i="37" s="1"/>
  <c r="U3183" i="156"/>
  <c r="T606" i="37" s="1"/>
  <c r="U3182" i="156"/>
  <c r="T605" i="37" s="1"/>
  <c r="U3180" i="156"/>
  <c r="T603" i="37" s="1"/>
  <c r="U3179" i="156"/>
  <c r="T602" i="37" s="1"/>
  <c r="U3178" i="156"/>
  <c r="T601" i="37" s="1"/>
  <c r="U3177" i="156"/>
  <c r="T600" i="37" s="1"/>
  <c r="U3176" i="156"/>
  <c r="T599" i="37" s="1"/>
  <c r="U3175" i="156"/>
  <c r="T598" i="37" s="1"/>
  <c r="U3174" i="156"/>
  <c r="T597" i="37" s="1"/>
  <c r="U3173" i="156"/>
  <c r="T596" i="37" s="1"/>
  <c r="U3172" i="156"/>
  <c r="T595" i="37" s="1"/>
  <c r="U3171" i="156"/>
  <c r="T594" i="37" s="1"/>
  <c r="U3170" i="156"/>
  <c r="T593" i="37" s="1"/>
  <c r="U3169" i="156"/>
  <c r="T592" i="37" s="1"/>
  <c r="U3143" i="156"/>
  <c r="U3219" i="156" s="1"/>
  <c r="T642" i="37" s="1"/>
  <c r="U3110" i="156"/>
  <c r="U3102" i="156"/>
  <c r="U3072" i="156"/>
  <c r="T525" i="37" s="1"/>
  <c r="U3071" i="156"/>
  <c r="T524" i="37" s="1"/>
  <c r="U3070" i="156"/>
  <c r="T523" i="37" s="1"/>
  <c r="U3069" i="156"/>
  <c r="T522" i="37" s="1"/>
  <c r="U3068" i="156"/>
  <c r="T521" i="37" s="1"/>
  <c r="U3067" i="156"/>
  <c r="T520" i="37" s="1"/>
  <c r="U3066" i="156"/>
  <c r="T519" i="37" s="1"/>
  <c r="U3065" i="156"/>
  <c r="T518" i="37" s="1"/>
  <c r="U3063" i="156"/>
  <c r="T516" i="37" s="1"/>
  <c r="U3062" i="156"/>
  <c r="T515" i="37" s="1"/>
  <c r="U3060" i="156"/>
  <c r="T513" i="37" s="1"/>
  <c r="U3058" i="156"/>
  <c r="T511" i="37" s="1"/>
  <c r="U3057" i="156"/>
  <c r="T510" i="37" s="1"/>
  <c r="U3056" i="156"/>
  <c r="T509" i="37" s="1"/>
  <c r="U3055" i="156"/>
  <c r="T508" i="37" s="1"/>
  <c r="U3054" i="156"/>
  <c r="T507" i="37" s="1"/>
  <c r="U3053" i="156"/>
  <c r="T506" i="37" s="1"/>
  <c r="U3052" i="156"/>
  <c r="T505" i="37" s="1"/>
  <c r="U3051" i="156"/>
  <c r="T504" i="37" s="1"/>
  <c r="U3050" i="156"/>
  <c r="T503" i="37" s="1"/>
  <c r="U3049" i="156"/>
  <c r="T502" i="37" s="1"/>
  <c r="U3048" i="156"/>
  <c r="T501" i="37" s="1"/>
  <c r="U3047" i="156"/>
  <c r="T500" i="37" s="1"/>
  <c r="U3046" i="156"/>
  <c r="T499" i="37" s="1"/>
  <c r="U3045" i="156"/>
  <c r="T498" i="37" s="1"/>
  <c r="U3044" i="156"/>
  <c r="T497" i="37" s="1"/>
  <c r="U3043" i="156"/>
  <c r="T496" i="37" s="1"/>
  <c r="U3042" i="156"/>
  <c r="T495" i="37" s="1"/>
  <c r="U3041" i="156"/>
  <c r="T494" i="37" s="1"/>
  <c r="U3040" i="156"/>
  <c r="T493" i="37" s="1"/>
  <c r="U3039" i="156"/>
  <c r="T492" i="37" s="1"/>
  <c r="U3038" i="156"/>
  <c r="T491" i="37" s="1"/>
  <c r="U3037" i="156"/>
  <c r="T490" i="37" s="1"/>
  <c r="U3035" i="156"/>
  <c r="T488" i="37" s="1"/>
  <c r="U3034" i="156"/>
  <c r="T487" i="37" s="1"/>
  <c r="U3033" i="156"/>
  <c r="T486" i="37" s="1"/>
  <c r="U3032" i="156"/>
  <c r="T485" i="37" s="1"/>
  <c r="U3031" i="156"/>
  <c r="T484" i="37" s="1"/>
  <c r="U3030" i="156"/>
  <c r="T483" i="37" s="1"/>
  <c r="U3027" i="156"/>
  <c r="T480" i="37" s="1"/>
  <c r="U3026" i="156"/>
  <c r="T479" i="37" s="1"/>
  <c r="U3024" i="156"/>
  <c r="T477" i="37" s="1"/>
  <c r="U3023" i="156"/>
  <c r="T476" i="37" s="1"/>
  <c r="U3022" i="156"/>
  <c r="T475" i="37" s="1"/>
  <c r="U3021" i="156"/>
  <c r="T474" i="37" s="1"/>
  <c r="U3020" i="156"/>
  <c r="T473" i="37" s="1"/>
  <c r="U3019" i="156"/>
  <c r="T472" i="37" s="1"/>
  <c r="U3018" i="156"/>
  <c r="T471" i="37" s="1"/>
  <c r="U3017" i="156"/>
  <c r="T470" i="37" s="1"/>
  <c r="U3016" i="156"/>
  <c r="T469" i="37" s="1"/>
  <c r="U3015" i="156"/>
  <c r="T468" i="37" s="1"/>
  <c r="U3014" i="156"/>
  <c r="T467" i="37" s="1"/>
  <c r="U3012" i="156"/>
  <c r="T465" i="37" s="1"/>
  <c r="U2986" i="156"/>
  <c r="U3059" i="156" s="1"/>
  <c r="T512" i="37" s="1"/>
  <c r="U2961" i="156"/>
  <c r="U2954" i="156"/>
  <c r="U2925" i="156"/>
  <c r="T331" i="37" s="1"/>
  <c r="U2924" i="156"/>
  <c r="T330" i="37" s="1"/>
  <c r="U2923" i="156"/>
  <c r="T329" i="37" s="1"/>
  <c r="U2922" i="156"/>
  <c r="T328" i="37" s="1"/>
  <c r="U2921" i="156"/>
  <c r="T327" i="37" s="1"/>
  <c r="U2917" i="156"/>
  <c r="T323" i="37" s="1"/>
  <c r="U2911" i="156"/>
  <c r="T317" i="37" s="1"/>
  <c r="U2904" i="156"/>
  <c r="T310" i="37" s="1"/>
  <c r="U2896" i="156"/>
  <c r="T302" i="37" s="1"/>
  <c r="U2895" i="156"/>
  <c r="T301" i="37" s="1"/>
  <c r="U2894" i="156"/>
  <c r="T300" i="37" s="1"/>
  <c r="U2893" i="156"/>
  <c r="T299" i="37" s="1"/>
  <c r="U2891" i="156"/>
  <c r="T297" i="37" s="1"/>
  <c r="U2890" i="156"/>
  <c r="T296" i="37" s="1"/>
  <c r="U2888" i="156"/>
  <c r="T294" i="37" s="1"/>
  <c r="U2886" i="156"/>
  <c r="T292" i="37" s="1"/>
  <c r="U2883" i="156"/>
  <c r="T289" i="37" s="1"/>
  <c r="U2871" i="156"/>
  <c r="T277" i="37" s="1"/>
  <c r="U2870" i="156"/>
  <c r="T276" i="37" s="1"/>
  <c r="U2868" i="156"/>
  <c r="T274" i="37" s="1"/>
  <c r="U2850" i="156"/>
  <c r="U2913" i="156" s="1"/>
  <c r="T319" i="37" s="1"/>
  <c r="U2826" i="156"/>
  <c r="U2819" i="156"/>
  <c r="U2789" i="156"/>
  <c r="T79" i="37" s="1"/>
  <c r="U2785" i="156"/>
  <c r="T75" i="37" s="1"/>
  <c r="U2784" i="156"/>
  <c r="T74" i="37" s="1"/>
  <c r="T73" i="37"/>
  <c r="U2782" i="156"/>
  <c r="T72" i="37" s="1"/>
  <c r="U2777" i="156"/>
  <c r="T67" i="37" s="1"/>
  <c r="U2772" i="156"/>
  <c r="T62" i="37" s="1"/>
  <c r="U2771" i="156"/>
  <c r="T61" i="37" s="1"/>
  <c r="T57" i="37"/>
  <c r="T48" i="37"/>
  <c r="U2757" i="156"/>
  <c r="T47" i="37" s="1"/>
  <c r="U2748" i="156"/>
  <c r="T38" i="37" s="1"/>
  <c r="U2747" i="156"/>
  <c r="T37" i="37" s="1"/>
  <c r="U2746" i="156"/>
  <c r="T36" i="37" s="1"/>
  <c r="U2745" i="156"/>
  <c r="T35" i="37" s="1"/>
  <c r="U2743" i="156"/>
  <c r="T33" i="37" s="1"/>
  <c r="U2742" i="156"/>
  <c r="T32" i="37" s="1"/>
  <c r="U2741" i="156"/>
  <c r="T31" i="37" s="1"/>
  <c r="U2740" i="156"/>
  <c r="T30" i="37" s="1"/>
  <c r="U2738" i="156"/>
  <c r="T28" i="37" s="1"/>
  <c r="U2735" i="156"/>
  <c r="T25" i="37" s="1"/>
  <c r="U2723" i="156"/>
  <c r="T13" i="37" s="1"/>
  <c r="U2722" i="156"/>
  <c r="T12" i="37" s="1"/>
  <c r="U2721" i="156"/>
  <c r="T11" i="37" s="1"/>
  <c r="U2720" i="156"/>
  <c r="T10" i="37" s="1"/>
  <c r="U2717" i="156"/>
  <c r="U2711" i="156"/>
  <c r="U2712" i="156" s="1"/>
  <c r="U2703" i="156"/>
  <c r="U2695" i="156"/>
  <c r="U2696" i="156" s="1"/>
  <c r="U2685" i="156"/>
  <c r="U2686" i="156" s="1"/>
  <c r="U2676" i="156"/>
  <c r="U2677" i="156" s="1"/>
  <c r="U2660" i="156"/>
  <c r="U2652" i="156"/>
  <c r="U2653" i="156" s="1"/>
  <c r="U2646" i="156"/>
  <c r="U2647" i="156" s="1"/>
  <c r="U2630" i="156"/>
  <c r="U2631" i="156" s="1"/>
  <c r="U2621" i="156"/>
  <c r="U2622" i="156" s="1"/>
  <c r="U2606" i="156"/>
  <c r="U2599" i="156"/>
  <c r="U2593" i="156"/>
  <c r="U2594" i="156" s="1"/>
  <c r="U2576" i="156"/>
  <c r="U2581" i="156" s="1"/>
  <c r="U2550" i="156"/>
  <c r="U2551" i="156" s="1"/>
  <c r="U2535" i="156"/>
  <c r="U2536" i="156" s="1"/>
  <c r="U2526" i="156"/>
  <c r="U2516" i="156"/>
  <c r="U2517" i="156" s="1"/>
  <c r="U2501" i="156"/>
  <c r="U2502" i="156" s="1"/>
  <c r="U2493" i="156"/>
  <c r="U2494" i="156" s="1"/>
  <c r="U2461" i="156"/>
  <c r="U2466" i="156" s="1"/>
  <c r="U2445" i="156"/>
  <c r="U2446" i="156" s="1"/>
  <c r="U2415" i="156"/>
  <c r="U2416" i="156" s="1"/>
  <c r="U2408" i="156"/>
  <c r="U2409" i="156" s="1"/>
  <c r="U2385" i="156"/>
  <c r="U2391" i="156" s="1"/>
  <c r="U2377" i="156"/>
  <c r="U2378" i="156" s="1"/>
  <c r="U2361" i="156"/>
  <c r="U2362" i="156" s="1"/>
  <c r="U2345" i="156"/>
  <c r="U2337" i="156"/>
  <c r="U2327" i="156"/>
  <c r="U2781" i="156" s="1"/>
  <c r="T71" i="37" s="1"/>
  <c r="U2319" i="156"/>
  <c r="U2295" i="156"/>
  <c r="U2288" i="156"/>
  <c r="U2265" i="156"/>
  <c r="U2271" i="156" s="1"/>
  <c r="U2241" i="156"/>
  <c r="U2217" i="156"/>
  <c r="U2210" i="156"/>
  <c r="U2176" i="156"/>
  <c r="U2152" i="156"/>
  <c r="U2145" i="156"/>
  <c r="U2105" i="156"/>
  <c r="U2045" i="156"/>
  <c r="U2038" i="156"/>
  <c r="U2003" i="156"/>
  <c r="U1960" i="156"/>
  <c r="U1955" i="156"/>
  <c r="U1939" i="156"/>
  <c r="U1940" i="156" s="1"/>
  <c r="U1883" i="156"/>
  <c r="U1878" i="156"/>
  <c r="U1831" i="156"/>
  <c r="U1826" i="156"/>
  <c r="U1777" i="156"/>
  <c r="U1772" i="156"/>
  <c r="U1756" i="156"/>
  <c r="U1757" i="156" s="1"/>
  <c r="U1742" i="156"/>
  <c r="U1743" i="156" s="1"/>
  <c r="U1728" i="156"/>
  <c r="U1729" i="156" s="1"/>
  <c r="U1704" i="156"/>
  <c r="U1676" i="156"/>
  <c r="U1669" i="156"/>
  <c r="U1642" i="156"/>
  <c r="U1618" i="156"/>
  <c r="U1611" i="156"/>
  <c r="U1580" i="156"/>
  <c r="U1551" i="156"/>
  <c r="U1544" i="156"/>
  <c r="U1516" i="156"/>
  <c r="U1492" i="156"/>
  <c r="U1485" i="156"/>
  <c r="U1455" i="156"/>
  <c r="U1429" i="156"/>
  <c r="U1422" i="156"/>
  <c r="U1385" i="156"/>
  <c r="U1343" i="156"/>
  <c r="U1336" i="156"/>
  <c r="U1305" i="156"/>
  <c r="U1279" i="156"/>
  <c r="U1272" i="156"/>
  <c r="U1242" i="156"/>
  <c r="U1211" i="156"/>
  <c r="U1204" i="156"/>
  <c r="U1181" i="156"/>
  <c r="U1188" i="156" s="1"/>
  <c r="U1142" i="156"/>
  <c r="U1149" i="156" s="1"/>
  <c r="U1105" i="156"/>
  <c r="U1112" i="156" s="1"/>
  <c r="U1042" i="156"/>
  <c r="U1037" i="156"/>
  <c r="U975" i="156"/>
  <c r="U970" i="156"/>
  <c r="U944" i="156"/>
  <c r="U952" i="156" s="1"/>
  <c r="U896" i="156"/>
  <c r="U853" i="156"/>
  <c r="U846" i="156"/>
  <c r="U812" i="156"/>
  <c r="U818" i="156" s="1"/>
  <c r="U799" i="156"/>
  <c r="T1184" i="37" s="1"/>
  <c r="U798" i="156"/>
  <c r="T1183" i="37" s="1"/>
  <c r="U797" i="156"/>
  <c r="T1182" i="37" s="1"/>
  <c r="U796" i="156"/>
  <c r="T1181" i="37" s="1"/>
  <c r="T1254" i="37" s="1"/>
  <c r="U790" i="156"/>
  <c r="T1175" i="37" s="1"/>
  <c r="U787" i="156"/>
  <c r="T1172" i="37" s="1"/>
  <c r="U786" i="156"/>
  <c r="T1171" i="37" s="1"/>
  <c r="U782" i="156"/>
  <c r="T1167" i="37" s="1"/>
  <c r="U773" i="156"/>
  <c r="T1158" i="37" s="1"/>
  <c r="U764" i="156"/>
  <c r="T1149" i="37" s="1"/>
  <c r="U763" i="156"/>
  <c r="T1148" i="37" s="1"/>
  <c r="U762" i="156"/>
  <c r="T1147" i="37" s="1"/>
  <c r="U747" i="156"/>
  <c r="U757" i="156" s="1"/>
  <c r="U722" i="156"/>
  <c r="U713" i="156"/>
  <c r="U714" i="156" s="1"/>
  <c r="U693" i="156"/>
  <c r="U695" i="156" s="1"/>
  <c r="U652" i="156"/>
  <c r="U633" i="156"/>
  <c r="U627" i="156"/>
  <c r="U610" i="156"/>
  <c r="U616" i="156" s="1"/>
  <c r="U586" i="156"/>
  <c r="U587" i="156" s="1"/>
  <c r="U572" i="156"/>
  <c r="U573" i="156" s="1"/>
  <c r="U553" i="156"/>
  <c r="U559" i="156" s="1"/>
  <c r="U519" i="156"/>
  <c r="U526" i="156" s="1"/>
  <c r="U795" i="156"/>
  <c r="T1180" i="37" s="1"/>
  <c r="U433" i="156"/>
  <c r="U372" i="156"/>
  <c r="U760" i="156"/>
  <c r="T1145" i="37" s="1"/>
  <c r="U346" i="156"/>
  <c r="U361" i="156" s="1"/>
  <c r="U263" i="156"/>
  <c r="U281" i="156" s="1"/>
  <c r="U185" i="156"/>
  <c r="U196" i="156" s="1"/>
  <c r="U107" i="156"/>
  <c r="U139" i="156" s="1"/>
  <c r="T150" i="46" l="1"/>
  <c r="T239" i="37" s="1"/>
  <c r="S153" i="57"/>
  <c r="T920" i="37" s="1"/>
  <c r="T86" i="46"/>
  <c r="T120" i="46" s="1"/>
  <c r="T125" i="46" s="1"/>
  <c r="T126" i="46" s="1"/>
  <c r="S160" i="57"/>
  <c r="T927" i="37" s="1"/>
  <c r="V1337" i="157"/>
  <c r="T352" i="37" s="1"/>
  <c r="V1489" i="157"/>
  <c r="T418" i="37" s="1"/>
  <c r="V1639" i="157"/>
  <c r="T552" i="37" s="1"/>
  <c r="V1496" i="157"/>
  <c r="T425" i="37" s="1"/>
  <c r="V1781" i="157"/>
  <c r="T734" i="37" s="1"/>
  <c r="V1097" i="157"/>
  <c r="T168" i="37" s="1"/>
  <c r="V1174" i="157"/>
  <c r="V1224" i="157" s="1"/>
  <c r="V1706" i="157"/>
  <c r="V1952" i="157"/>
  <c r="T797" i="37" s="1"/>
  <c r="V2102" i="157"/>
  <c r="T864" i="37" s="1"/>
  <c r="V2235" i="157"/>
  <c r="T979" i="37" s="1"/>
  <c r="V2408" i="157"/>
  <c r="T1039" i="37" s="1"/>
  <c r="V1104" i="157"/>
  <c r="T175" i="37" s="1"/>
  <c r="V2242" i="157"/>
  <c r="T986" i="37" s="1"/>
  <c r="V2415" i="157"/>
  <c r="T1046" i="37" s="1"/>
  <c r="U2885" i="156"/>
  <c r="T291" i="37" s="1"/>
  <c r="U3029" i="156"/>
  <c r="T482" i="37" s="1"/>
  <c r="U2892" i="156"/>
  <c r="T298" i="37" s="1"/>
  <c r="U3036" i="156"/>
  <c r="T489" i="37" s="1"/>
  <c r="U3326" i="156"/>
  <c r="T674" i="37" s="1"/>
  <c r="U3185" i="156"/>
  <c r="T608" i="37" s="1"/>
  <c r="U3193" i="156"/>
  <c r="T616" i="37" s="1"/>
  <c r="S93" i="57"/>
  <c r="V233" i="157"/>
  <c r="V270" i="157" s="1"/>
  <c r="V47" i="157"/>
  <c r="V99" i="157" s="1"/>
  <c r="V156" i="157"/>
  <c r="V191" i="157" s="1"/>
  <c r="V322" i="157"/>
  <c r="V373" i="157" s="1"/>
  <c r="V1557" i="157"/>
  <c r="U761" i="156"/>
  <c r="T1146" i="37" s="1"/>
  <c r="T1188" i="37" s="1"/>
  <c r="V916" i="157"/>
  <c r="T99" i="37" s="1"/>
  <c r="V2352" i="157"/>
  <c r="V818" i="157"/>
  <c r="V852" i="157" s="1"/>
  <c r="V749" i="157"/>
  <c r="V784" i="157" s="1"/>
  <c r="V923" i="157"/>
  <c r="T106" i="37" s="1"/>
  <c r="V952" i="157"/>
  <c r="T135" i="37" s="1"/>
  <c r="V1854" i="157"/>
  <c r="V510" i="157"/>
  <c r="V553" i="157" s="1"/>
  <c r="V1344" i="157"/>
  <c r="T359" i="37" s="1"/>
  <c r="V1370" i="157"/>
  <c r="T385" i="37" s="1"/>
  <c r="V659" i="157"/>
  <c r="V693" i="157" s="1"/>
  <c r="V2022" i="157"/>
  <c r="V2059" i="157" s="1"/>
  <c r="V2128" i="157" s="1"/>
  <c r="T890" i="37" s="1"/>
  <c r="U2287" i="156"/>
  <c r="U3461" i="156"/>
  <c r="U3494" i="156" s="1"/>
  <c r="U1036" i="156"/>
  <c r="U1066" i="156" s="1"/>
  <c r="U1877" i="156"/>
  <c r="U1954" i="156"/>
  <c r="U1983" i="156" s="1"/>
  <c r="U2144" i="156"/>
  <c r="U2178" i="156" s="1"/>
  <c r="T1189" i="37"/>
  <c r="U2037" i="156"/>
  <c r="U2107" i="156" s="1"/>
  <c r="U2209" i="156"/>
  <c r="U2243" i="156" s="1"/>
  <c r="U1271" i="156"/>
  <c r="U1307" i="156" s="1"/>
  <c r="U1421" i="156"/>
  <c r="U1457" i="156" s="1"/>
  <c r="U1543" i="156"/>
  <c r="U1582" i="156" s="1"/>
  <c r="U1668" i="156"/>
  <c r="U1706" i="156" s="1"/>
  <c r="T1225" i="37"/>
  <c r="T1233" i="37"/>
  <c r="T1239" i="37"/>
  <c r="T1192" i="37"/>
  <c r="T1198" i="37"/>
  <c r="T1211" i="37"/>
  <c r="T1226" i="37"/>
  <c r="T1264" i="37"/>
  <c r="T1234" i="37"/>
  <c r="T1240" i="37"/>
  <c r="T1248" i="37"/>
  <c r="T1219" i="37"/>
  <c r="T1190" i="37"/>
  <c r="T1196" i="37"/>
  <c r="T1199" i="37"/>
  <c r="T1206" i="37"/>
  <c r="T1235" i="37"/>
  <c r="T1241" i="37"/>
  <c r="T1255" i="37"/>
  <c r="T1193" i="37"/>
  <c r="T1263" i="37"/>
  <c r="T1191" i="37"/>
  <c r="T1197" i="37"/>
  <c r="T1210" i="37"/>
  <c r="T1253" i="37"/>
  <c r="T1236" i="37"/>
  <c r="T1242" i="37"/>
  <c r="T1195" i="37"/>
  <c r="T1208" i="37"/>
  <c r="T1216" i="37"/>
  <c r="T1222" i="37"/>
  <c r="T1247" i="37"/>
  <c r="T1261" i="37"/>
  <c r="T1187" i="37"/>
  <c r="T1220" i="37"/>
  <c r="T1227" i="37"/>
  <c r="T1237" i="37"/>
  <c r="T1243" i="37"/>
  <c r="T1251" i="37"/>
  <c r="T1258" i="37"/>
  <c r="T1256" i="37"/>
  <c r="T1194" i="37"/>
  <c r="T1200" i="37"/>
  <c r="T1214" i="37"/>
  <c r="T1228" i="37"/>
  <c r="T1262" i="37"/>
  <c r="T1203" i="37"/>
  <c r="T1209" i="37"/>
  <c r="T1217" i="37"/>
  <c r="T1221" i="37"/>
  <c r="T1229" i="37"/>
  <c r="T1238" i="37"/>
  <c r="T1245" i="37"/>
  <c r="T1252" i="37"/>
  <c r="T143" i="46"/>
  <c r="T232" i="37" s="1"/>
  <c r="V1597" i="157"/>
  <c r="V1411" i="157"/>
  <c r="V1632" i="157"/>
  <c r="T545" i="37" s="1"/>
  <c r="V1788" i="157"/>
  <c r="T741" i="37" s="1"/>
  <c r="V2095" i="157"/>
  <c r="T857" i="37" s="1"/>
  <c r="V2165" i="157"/>
  <c r="V999" i="157"/>
  <c r="V1959" i="157"/>
  <c r="T804" i="37" s="1"/>
  <c r="V1078" i="157"/>
  <c r="V1348" i="157"/>
  <c r="T363" i="37" s="1"/>
  <c r="T1218" i="37" s="1"/>
  <c r="V1265" i="157"/>
  <c r="V1305" i="157" s="1"/>
  <c r="U1771" i="156"/>
  <c r="U1800" i="156" s="1"/>
  <c r="U969" i="156"/>
  <c r="U1008" i="156" s="1"/>
  <c r="U2953" i="156"/>
  <c r="U2988" i="156" s="1"/>
  <c r="U3061" i="156" s="1"/>
  <c r="T514" i="37" s="1"/>
  <c r="U3101" i="156"/>
  <c r="U845" i="156"/>
  <c r="U898" i="156" s="1"/>
  <c r="U1203" i="156"/>
  <c r="U1244" i="156" s="1"/>
  <c r="U1335" i="156"/>
  <c r="U1387" i="156" s="1"/>
  <c r="U1484" i="156"/>
  <c r="U1518" i="156" s="1"/>
  <c r="U1610" i="156"/>
  <c r="U1644" i="156" s="1"/>
  <c r="U3388" i="156"/>
  <c r="U3421" i="156" s="1"/>
  <c r="U3562" i="156"/>
  <c r="T1130" i="37" s="1"/>
  <c r="U2737" i="156"/>
  <c r="T27" i="37" s="1"/>
  <c r="U2744" i="156"/>
  <c r="T34" i="37" s="1"/>
  <c r="U1825" i="156"/>
  <c r="U1854" i="156" s="1"/>
  <c r="U2773" i="156"/>
  <c r="T63" i="37" s="1"/>
  <c r="U3259" i="156"/>
  <c r="U3293" i="156" s="1"/>
  <c r="U3357" i="156" s="1"/>
  <c r="T705" i="37" s="1"/>
  <c r="U3537" i="156"/>
  <c r="T1105" i="37" s="1"/>
  <c r="U791" i="156"/>
  <c r="T1176" i="37" s="1"/>
  <c r="U444" i="156"/>
  <c r="U759" i="156" s="1"/>
  <c r="T1144" i="37" s="1"/>
  <c r="U3530" i="156"/>
  <c r="T1098" i="37" s="1"/>
  <c r="U2818" i="156"/>
  <c r="U3333" i="156"/>
  <c r="T681" i="37" s="1"/>
  <c r="AJ1144" i="37"/>
  <c r="AJ1145" i="37"/>
  <c r="AJ1146" i="37"/>
  <c r="AJ1147" i="37"/>
  <c r="AJ1148" i="37"/>
  <c r="AJ1149" i="37"/>
  <c r="AJ1150" i="37"/>
  <c r="AK1150" i="37"/>
  <c r="AJ1151" i="37"/>
  <c r="AK1151" i="37"/>
  <c r="AJ1152" i="37"/>
  <c r="AK1152" i="37"/>
  <c r="AJ1153" i="37"/>
  <c r="AK1153" i="37"/>
  <c r="AJ1154" i="37"/>
  <c r="AK1154" i="37"/>
  <c r="AJ1155" i="37"/>
  <c r="AK1155" i="37"/>
  <c r="AJ1156" i="37"/>
  <c r="AK1156" i="37"/>
  <c r="AJ1157" i="37"/>
  <c r="AK1157" i="37"/>
  <c r="AJ1158" i="37"/>
  <c r="AJ1159" i="37"/>
  <c r="AK1159" i="37"/>
  <c r="AJ1160" i="37"/>
  <c r="AK1160" i="37"/>
  <c r="AJ1161" i="37"/>
  <c r="AK1161" i="37"/>
  <c r="AJ1162" i="37"/>
  <c r="AK1162" i="37"/>
  <c r="AJ1163" i="37"/>
  <c r="AK1163" i="37"/>
  <c r="AJ1164" i="37"/>
  <c r="AK1164" i="37"/>
  <c r="AJ1165" i="37"/>
  <c r="AK1165" i="37"/>
  <c r="AJ1166" i="37"/>
  <c r="AK1166" i="37"/>
  <c r="AJ1167" i="37"/>
  <c r="AJ1168" i="37"/>
  <c r="AK1168" i="37"/>
  <c r="AJ1169" i="37"/>
  <c r="AK1169" i="37"/>
  <c r="AJ1170" i="37"/>
  <c r="AK1170" i="37"/>
  <c r="AJ1171" i="37"/>
  <c r="AJ1172" i="37"/>
  <c r="AJ1173" i="37"/>
  <c r="AK1173" i="37"/>
  <c r="AJ1174" i="37"/>
  <c r="AK1174" i="37"/>
  <c r="AJ1175" i="37"/>
  <c r="AJ1176" i="37"/>
  <c r="AJ1177" i="37"/>
  <c r="AK1177" i="37"/>
  <c r="AJ1178" i="37"/>
  <c r="AK1178" i="37"/>
  <c r="AJ1179" i="37"/>
  <c r="AK1179" i="37"/>
  <c r="AJ1180" i="37"/>
  <c r="AJ1181" i="37"/>
  <c r="AJ1182" i="37"/>
  <c r="AJ1183" i="37"/>
  <c r="AJ1184" i="37"/>
  <c r="AJ9" i="37"/>
  <c r="AJ10" i="37"/>
  <c r="AJ11" i="37"/>
  <c r="AJ12" i="37"/>
  <c r="AJ13" i="37"/>
  <c r="AJ14" i="37"/>
  <c r="AK14" i="37"/>
  <c r="AJ15" i="37"/>
  <c r="AK15" i="37"/>
  <c r="AJ16" i="37"/>
  <c r="AK16" i="37"/>
  <c r="AJ17" i="37"/>
  <c r="AK17" i="37"/>
  <c r="AJ18" i="37"/>
  <c r="AK18" i="37"/>
  <c r="AJ19" i="37"/>
  <c r="AK19" i="37"/>
  <c r="AJ20" i="37"/>
  <c r="AK20" i="37"/>
  <c r="AJ21" i="37"/>
  <c r="AK21" i="37"/>
  <c r="AJ22" i="37"/>
  <c r="AK22" i="37"/>
  <c r="AJ23" i="37"/>
  <c r="AK23" i="37"/>
  <c r="AJ24" i="37"/>
  <c r="AK24" i="37"/>
  <c r="AJ25" i="37"/>
  <c r="AJ26" i="37"/>
  <c r="AJ27" i="37"/>
  <c r="AJ28" i="37"/>
  <c r="AJ29" i="37"/>
  <c r="AK29" i="37"/>
  <c r="AJ30" i="37"/>
  <c r="AJ31" i="37"/>
  <c r="AJ32" i="37"/>
  <c r="AJ33" i="37"/>
  <c r="AJ34" i="37"/>
  <c r="AJ35" i="37"/>
  <c r="AJ36" i="37"/>
  <c r="AJ37" i="37"/>
  <c r="AJ38" i="37"/>
  <c r="AJ39" i="37"/>
  <c r="AK39" i="37"/>
  <c r="AJ40" i="37"/>
  <c r="AK40" i="37"/>
  <c r="AJ41" i="37"/>
  <c r="AK41" i="37"/>
  <c r="AJ42" i="37"/>
  <c r="AK42" i="37"/>
  <c r="AJ43" i="37"/>
  <c r="AK43" i="37"/>
  <c r="AJ44" i="37"/>
  <c r="AK44" i="37"/>
  <c r="AJ45" i="37"/>
  <c r="AK45" i="37"/>
  <c r="AJ46" i="37"/>
  <c r="AK46" i="37"/>
  <c r="AJ47" i="37"/>
  <c r="AJ48" i="37"/>
  <c r="AJ49" i="37"/>
  <c r="AK49" i="37"/>
  <c r="AJ50" i="37"/>
  <c r="AK50" i="37"/>
  <c r="AJ51" i="37"/>
  <c r="AK51" i="37"/>
  <c r="AJ52" i="37"/>
  <c r="AK52" i="37"/>
  <c r="AJ53" i="37"/>
  <c r="AK53" i="37"/>
  <c r="AJ54" i="37"/>
  <c r="AK54" i="37"/>
  <c r="AJ55" i="37"/>
  <c r="AK55" i="37"/>
  <c r="AJ56" i="37"/>
  <c r="AK56" i="37"/>
  <c r="AJ57" i="37"/>
  <c r="AJ58" i="37"/>
  <c r="AK58" i="37"/>
  <c r="AJ59" i="37"/>
  <c r="AK59" i="37"/>
  <c r="AJ60" i="37"/>
  <c r="AK60" i="37"/>
  <c r="AJ61" i="37"/>
  <c r="AJ62" i="37"/>
  <c r="AJ63" i="37"/>
  <c r="AJ64" i="37"/>
  <c r="AK64" i="37"/>
  <c r="AJ65" i="37"/>
  <c r="AK65" i="37"/>
  <c r="AJ66" i="37"/>
  <c r="AK66" i="37"/>
  <c r="AJ67" i="37"/>
  <c r="AJ68" i="37"/>
  <c r="AJ69" i="37"/>
  <c r="AK69" i="37"/>
  <c r="AJ70" i="37"/>
  <c r="AK70" i="37"/>
  <c r="AJ71" i="37"/>
  <c r="AJ72" i="37"/>
  <c r="AJ73" i="37"/>
  <c r="AJ74" i="37"/>
  <c r="AJ75" i="37"/>
  <c r="AJ76" i="37"/>
  <c r="AK76" i="37"/>
  <c r="AJ77" i="37"/>
  <c r="AK77" i="37"/>
  <c r="AJ78" i="37"/>
  <c r="AK78" i="37"/>
  <c r="AJ79" i="37"/>
  <c r="AJ95" i="37"/>
  <c r="AK95" i="37"/>
  <c r="AJ96" i="37"/>
  <c r="AK96" i="37"/>
  <c r="AJ122" i="37"/>
  <c r="AK122" i="37"/>
  <c r="AJ123" i="37"/>
  <c r="AK123" i="37"/>
  <c r="AJ124" i="37"/>
  <c r="AK124" i="37"/>
  <c r="AJ141" i="37"/>
  <c r="AK141" i="37"/>
  <c r="AJ151" i="37"/>
  <c r="AK151" i="37"/>
  <c r="AJ152" i="37"/>
  <c r="AK152" i="37"/>
  <c r="AJ153" i="37"/>
  <c r="AK153" i="37"/>
  <c r="AJ154" i="37"/>
  <c r="AK154" i="37"/>
  <c r="AJ155" i="37"/>
  <c r="AK155" i="37"/>
  <c r="AJ156" i="37"/>
  <c r="AK156" i="37"/>
  <c r="AJ157" i="37"/>
  <c r="AK157" i="37"/>
  <c r="AJ158" i="37"/>
  <c r="AK158" i="37"/>
  <c r="AJ159" i="37"/>
  <c r="AK159" i="37"/>
  <c r="AJ160" i="37"/>
  <c r="AK160" i="37"/>
  <c r="AJ161" i="37"/>
  <c r="AK161" i="37"/>
  <c r="AJ162" i="37"/>
  <c r="AK162" i="37"/>
  <c r="AJ163" i="37"/>
  <c r="AK163" i="37"/>
  <c r="AJ164" i="37"/>
  <c r="AK164" i="37"/>
  <c r="AJ165" i="37"/>
  <c r="AK165" i="37"/>
  <c r="AJ166" i="37"/>
  <c r="AK166" i="37"/>
  <c r="AJ167" i="37"/>
  <c r="AK167" i="37"/>
  <c r="AJ168" i="37"/>
  <c r="AK168" i="37"/>
  <c r="AJ169" i="37"/>
  <c r="AK169" i="37"/>
  <c r="AJ170" i="37"/>
  <c r="AK170" i="37"/>
  <c r="AJ171" i="37"/>
  <c r="AK171" i="37"/>
  <c r="AJ172" i="37"/>
  <c r="AK172" i="37"/>
  <c r="AJ173" i="37"/>
  <c r="AK173" i="37"/>
  <c r="AJ174" i="37"/>
  <c r="AK174" i="37"/>
  <c r="AJ175" i="37"/>
  <c r="AK175" i="37"/>
  <c r="AJ176" i="37"/>
  <c r="AK176" i="37"/>
  <c r="AJ177" i="37"/>
  <c r="AK177" i="37"/>
  <c r="AJ178" i="37"/>
  <c r="AK178" i="37"/>
  <c r="AJ179" i="37"/>
  <c r="AK179" i="37"/>
  <c r="AJ180" i="37"/>
  <c r="AK180" i="37"/>
  <c r="AJ181" i="37"/>
  <c r="AK181" i="37"/>
  <c r="AJ182" i="37"/>
  <c r="AK182" i="37"/>
  <c r="AJ183" i="37"/>
  <c r="AK183" i="37"/>
  <c r="AJ184" i="37"/>
  <c r="AK184" i="37"/>
  <c r="AJ185" i="37"/>
  <c r="AK185" i="37"/>
  <c r="AJ186" i="37"/>
  <c r="AK186" i="37"/>
  <c r="AJ187" i="37"/>
  <c r="AK187" i="37"/>
  <c r="AJ188" i="37"/>
  <c r="AK188" i="37"/>
  <c r="AJ189" i="37"/>
  <c r="AK189" i="37"/>
  <c r="AJ190" i="37"/>
  <c r="AK190" i="37"/>
  <c r="AJ191" i="37"/>
  <c r="AK191" i="37"/>
  <c r="AJ192" i="37"/>
  <c r="AK192" i="37"/>
  <c r="AJ193" i="37"/>
  <c r="AK193" i="37"/>
  <c r="AJ194" i="37"/>
  <c r="AK194" i="37"/>
  <c r="AJ195" i="37"/>
  <c r="AK195" i="37"/>
  <c r="AJ196" i="37"/>
  <c r="AK196" i="37"/>
  <c r="AJ197" i="37"/>
  <c r="AK197" i="37"/>
  <c r="AJ198" i="37"/>
  <c r="AK198" i="37"/>
  <c r="AJ199" i="37"/>
  <c r="AK199" i="37"/>
  <c r="AJ200" i="37"/>
  <c r="AK200" i="37"/>
  <c r="AJ201" i="37"/>
  <c r="AK201" i="37"/>
  <c r="AJ202" i="37"/>
  <c r="AK202" i="37"/>
  <c r="AJ203" i="37"/>
  <c r="AK203" i="37"/>
  <c r="AJ204" i="37"/>
  <c r="AK204" i="37"/>
  <c r="AJ205" i="37"/>
  <c r="AK205" i="37"/>
  <c r="AJ206" i="37"/>
  <c r="AK206" i="37"/>
  <c r="AJ207" i="37"/>
  <c r="AK207" i="37"/>
  <c r="AJ208" i="37"/>
  <c r="AK208" i="37"/>
  <c r="AJ209" i="37"/>
  <c r="AK209" i="37"/>
  <c r="AJ210" i="37"/>
  <c r="AK210" i="37"/>
  <c r="AJ211" i="37"/>
  <c r="AK211" i="37"/>
  <c r="AJ212" i="37"/>
  <c r="AK212" i="37"/>
  <c r="AJ213" i="37"/>
  <c r="AK213" i="37"/>
  <c r="AJ216" i="37"/>
  <c r="AJ217" i="37"/>
  <c r="AJ228" i="37"/>
  <c r="AK228" i="37"/>
  <c r="AJ241" i="37"/>
  <c r="AJ259" i="37"/>
  <c r="AI182" i="46"/>
  <c r="AK271" i="37" s="1"/>
  <c r="AI181" i="46"/>
  <c r="AK270" i="37" s="1"/>
  <c r="AI180" i="46"/>
  <c r="AK269" i="37" s="1"/>
  <c r="AI179" i="46"/>
  <c r="AK268" i="37" s="1"/>
  <c r="AI178" i="46"/>
  <c r="AI177" i="46"/>
  <c r="AI176" i="46"/>
  <c r="AI174" i="46"/>
  <c r="AK263" i="37" s="1"/>
  <c r="AI173" i="46"/>
  <c r="AK262" i="37" s="1"/>
  <c r="AI172" i="46"/>
  <c r="AK261" i="37" s="1"/>
  <c r="AI171" i="46"/>
  <c r="AK260" i="37" s="1"/>
  <c r="AI170" i="46"/>
  <c r="AK259" i="37" s="1"/>
  <c r="AI169" i="46"/>
  <c r="AK258" i="37" s="1"/>
  <c r="AI168" i="46"/>
  <c r="AK257" i="37" s="1"/>
  <c r="AI167" i="46"/>
  <c r="AK256" i="37" s="1"/>
  <c r="AI166" i="46"/>
  <c r="AK255" i="37" s="1"/>
  <c r="AI165" i="46"/>
  <c r="AK254" i="37" s="1"/>
  <c r="AI164" i="46"/>
  <c r="AK253" i="37" s="1"/>
  <c r="AI163" i="46"/>
  <c r="AK252" i="37" s="1"/>
  <c r="AI162" i="46"/>
  <c r="AK251" i="37" s="1"/>
  <c r="AI161" i="46"/>
  <c r="AK250" i="37" s="1"/>
  <c r="AI160" i="46"/>
  <c r="AK249" i="37" s="1"/>
  <c r="AI159" i="46"/>
  <c r="AK248" i="37" s="1"/>
  <c r="AI158" i="46"/>
  <c r="AK247" i="37" s="1"/>
  <c r="AI157" i="46"/>
  <c r="AK246" i="37" s="1"/>
  <c r="AI156" i="46"/>
  <c r="AK245" i="37" s="1"/>
  <c r="AI155" i="46"/>
  <c r="AK244" i="37" s="1"/>
  <c r="AI154" i="46"/>
  <c r="AK243" i="37" s="1"/>
  <c r="AI153" i="46"/>
  <c r="AK242" i="37" s="1"/>
  <c r="AI152" i="46"/>
  <c r="AK241" i="37" s="1"/>
  <c r="AI151" i="46"/>
  <c r="AK240" i="37" s="1"/>
  <c r="AI150" i="46"/>
  <c r="AK239" i="37" s="1"/>
  <c r="AI149" i="46"/>
  <c r="AK238" i="37" s="1"/>
  <c r="AI148" i="46"/>
  <c r="AK237" i="37" s="1"/>
  <c r="AI147" i="46"/>
  <c r="AK236" i="37" s="1"/>
  <c r="AI146" i="46"/>
  <c r="AK235" i="37" s="1"/>
  <c r="AI145" i="46"/>
  <c r="AK234" i="37" s="1"/>
  <c r="AI144" i="46"/>
  <c r="AK233" i="37" s="1"/>
  <c r="AI143" i="46"/>
  <c r="AK232" i="37" s="1"/>
  <c r="AI142" i="46"/>
  <c r="AK231" i="37" s="1"/>
  <c r="AI141" i="46"/>
  <c r="AK230" i="37" s="1"/>
  <c r="AI140" i="46"/>
  <c r="AK229" i="37" s="1"/>
  <c r="AI138" i="46"/>
  <c r="AK227" i="37" s="1"/>
  <c r="AI137" i="46"/>
  <c r="AK226" i="37" s="1"/>
  <c r="AI136" i="46"/>
  <c r="AK225" i="37" s="1"/>
  <c r="AI135" i="46"/>
  <c r="AK224" i="37" s="1"/>
  <c r="AI134" i="46"/>
  <c r="AK223" i="37" s="1"/>
  <c r="AI133" i="46"/>
  <c r="AK222" i="37" s="1"/>
  <c r="AI132" i="46"/>
  <c r="AK221" i="37" s="1"/>
  <c r="AI131" i="46"/>
  <c r="AK220" i="37" s="1"/>
  <c r="AI130" i="46"/>
  <c r="AK219" i="37" s="1"/>
  <c r="AI129" i="46"/>
  <c r="AK218" i="37" s="1"/>
  <c r="AI128" i="46"/>
  <c r="AK217" i="37" s="1"/>
  <c r="AI127" i="46"/>
  <c r="AK216" i="37" s="1"/>
  <c r="AJ273" i="37"/>
  <c r="AK273" i="37"/>
  <c r="AJ274" i="37"/>
  <c r="AK274" i="37"/>
  <c r="AJ275" i="37"/>
  <c r="AK275" i="37"/>
  <c r="AJ276" i="37"/>
  <c r="AK276" i="37"/>
  <c r="AJ277" i="37"/>
  <c r="AK277" i="37"/>
  <c r="AJ278" i="37"/>
  <c r="AK278" i="37"/>
  <c r="AJ279" i="37"/>
  <c r="AK279" i="37"/>
  <c r="AJ280" i="37"/>
  <c r="AK280" i="37"/>
  <c r="AJ281" i="37"/>
  <c r="AK281" i="37"/>
  <c r="AJ282" i="37"/>
  <c r="AK282" i="37"/>
  <c r="AJ283" i="37"/>
  <c r="AK283" i="37"/>
  <c r="AJ284" i="37"/>
  <c r="AK284" i="37"/>
  <c r="AJ285" i="37"/>
  <c r="AK285" i="37"/>
  <c r="AJ286" i="37"/>
  <c r="AK286" i="37"/>
  <c r="AJ287" i="37"/>
  <c r="AK287" i="37"/>
  <c r="AJ288" i="37"/>
  <c r="AK288" i="37"/>
  <c r="AJ289" i="37"/>
  <c r="AK289" i="37"/>
  <c r="AJ290" i="37"/>
  <c r="AK290" i="37"/>
  <c r="AJ291" i="37"/>
  <c r="AK291" i="37"/>
  <c r="AJ292" i="37"/>
  <c r="AK292" i="37"/>
  <c r="AJ293" i="37"/>
  <c r="AK293" i="37"/>
  <c r="AJ294" i="37"/>
  <c r="AK294" i="37"/>
  <c r="AJ295" i="37"/>
  <c r="AK295" i="37"/>
  <c r="AJ296" i="37"/>
  <c r="AK296" i="37"/>
  <c r="AJ297" i="37"/>
  <c r="AK297" i="37"/>
  <c r="AJ298" i="37"/>
  <c r="AK298" i="37"/>
  <c r="AJ299" i="37"/>
  <c r="AK299" i="37"/>
  <c r="AJ300" i="37"/>
  <c r="AK300" i="37"/>
  <c r="AJ301" i="37"/>
  <c r="AK301" i="37"/>
  <c r="AJ302" i="37"/>
  <c r="AK302" i="37"/>
  <c r="AJ303" i="37"/>
  <c r="AK303" i="37"/>
  <c r="AJ304" i="37"/>
  <c r="AK304" i="37"/>
  <c r="AJ305" i="37"/>
  <c r="AK305" i="37"/>
  <c r="AJ306" i="37"/>
  <c r="AK306" i="37"/>
  <c r="AJ307" i="37"/>
  <c r="AK307" i="37"/>
  <c r="AJ308" i="37"/>
  <c r="AK308" i="37"/>
  <c r="AJ309" i="37"/>
  <c r="AK309" i="37"/>
  <c r="AJ310" i="37"/>
  <c r="AK310" i="37"/>
  <c r="AJ311" i="37"/>
  <c r="AK311" i="37"/>
  <c r="AJ312" i="37"/>
  <c r="AK312" i="37"/>
  <c r="AJ313" i="37"/>
  <c r="AK313" i="37"/>
  <c r="AJ314" i="37"/>
  <c r="AK314" i="37"/>
  <c r="AJ315" i="37"/>
  <c r="AK315" i="37"/>
  <c r="AJ316" i="37"/>
  <c r="AK316" i="37"/>
  <c r="AJ317" i="37"/>
  <c r="AK317" i="37"/>
  <c r="AJ318" i="37"/>
  <c r="AK318" i="37"/>
  <c r="AJ319" i="37"/>
  <c r="AK319" i="37"/>
  <c r="AJ320" i="37"/>
  <c r="AK320" i="37"/>
  <c r="AJ321" i="37"/>
  <c r="AK321" i="37"/>
  <c r="AJ322" i="37"/>
  <c r="AK322" i="37"/>
  <c r="AJ323" i="37"/>
  <c r="AK323" i="37"/>
  <c r="AJ324" i="37"/>
  <c r="AK324" i="37"/>
  <c r="AJ325" i="37"/>
  <c r="AK325" i="37"/>
  <c r="AJ326" i="37"/>
  <c r="AK326" i="37"/>
  <c r="AJ327" i="37"/>
  <c r="AK327" i="37"/>
  <c r="AJ328" i="37"/>
  <c r="AK328" i="37"/>
  <c r="AJ329" i="37"/>
  <c r="AK329" i="37"/>
  <c r="AJ330" i="37"/>
  <c r="AK330" i="37"/>
  <c r="AJ331" i="37"/>
  <c r="AK331" i="37"/>
  <c r="AJ333" i="37"/>
  <c r="AK333" i="37"/>
  <c r="AJ334" i="37"/>
  <c r="AK334" i="37"/>
  <c r="AJ335" i="37"/>
  <c r="AK335" i="37"/>
  <c r="AJ336" i="37"/>
  <c r="AK336" i="37"/>
  <c r="AJ337" i="37"/>
  <c r="AK337" i="37"/>
  <c r="AJ338" i="37"/>
  <c r="AK338" i="37"/>
  <c r="AJ339" i="37"/>
  <c r="AK339" i="37"/>
  <c r="AJ340" i="37"/>
  <c r="AK340" i="37"/>
  <c r="AJ341" i="37"/>
  <c r="AK341" i="37"/>
  <c r="AJ342" i="37"/>
  <c r="AK342" i="37"/>
  <c r="AJ343" i="37"/>
  <c r="AK343" i="37"/>
  <c r="AJ344" i="37"/>
  <c r="AK344" i="37"/>
  <c r="AJ345" i="37"/>
  <c r="AK345" i="37"/>
  <c r="AJ346" i="37"/>
  <c r="AK346" i="37"/>
  <c r="AJ347" i="37"/>
  <c r="AK347" i="37"/>
  <c r="AJ348" i="37"/>
  <c r="AK348" i="37"/>
  <c r="AJ349" i="37"/>
  <c r="AK349" i="37"/>
  <c r="AJ350" i="37"/>
  <c r="AK350" i="37"/>
  <c r="AJ351" i="37"/>
  <c r="AK351" i="37"/>
  <c r="AJ352" i="37"/>
  <c r="AK352" i="37"/>
  <c r="AJ353" i="37"/>
  <c r="AK353" i="37"/>
  <c r="AJ354" i="37"/>
  <c r="AK354" i="37"/>
  <c r="AJ355" i="37"/>
  <c r="AK355" i="37"/>
  <c r="AJ356" i="37"/>
  <c r="AK356" i="37"/>
  <c r="AJ357" i="37"/>
  <c r="AK357" i="37"/>
  <c r="AJ358" i="37"/>
  <c r="AK358" i="37"/>
  <c r="AJ359" i="37"/>
  <c r="AK359" i="37"/>
  <c r="AJ360" i="37"/>
  <c r="AK360" i="37"/>
  <c r="AJ361" i="37"/>
  <c r="AK361" i="37"/>
  <c r="AJ362" i="37"/>
  <c r="AK362" i="37"/>
  <c r="AJ363" i="37"/>
  <c r="AK363" i="37"/>
  <c r="AJ364" i="37"/>
  <c r="AK364" i="37"/>
  <c r="AJ365" i="37"/>
  <c r="AK365" i="37"/>
  <c r="AJ366" i="37"/>
  <c r="AK366" i="37"/>
  <c r="AJ367" i="37"/>
  <c r="AK367" i="37"/>
  <c r="AJ368" i="37"/>
  <c r="AK368" i="37"/>
  <c r="AJ369" i="37"/>
  <c r="AK369" i="37"/>
  <c r="AJ370" i="37"/>
  <c r="AK370" i="37"/>
  <c r="AJ371" i="37"/>
  <c r="AK371" i="37"/>
  <c r="AJ372" i="37"/>
  <c r="AK372" i="37"/>
  <c r="AJ373" i="37"/>
  <c r="AK373" i="37"/>
  <c r="AJ374" i="37"/>
  <c r="AK374" i="37"/>
  <c r="AJ375" i="37"/>
  <c r="AK375" i="37"/>
  <c r="AJ376" i="37"/>
  <c r="AK376" i="37"/>
  <c r="AJ377" i="37"/>
  <c r="AK377" i="37"/>
  <c r="AJ378" i="37"/>
  <c r="AK378" i="37"/>
  <c r="AJ379" i="37"/>
  <c r="AK379" i="37"/>
  <c r="AJ380" i="37"/>
  <c r="AK380" i="37"/>
  <c r="AJ381" i="37"/>
  <c r="AK381" i="37"/>
  <c r="AJ382" i="37"/>
  <c r="AK382" i="37"/>
  <c r="AJ383" i="37"/>
  <c r="AK383" i="37"/>
  <c r="AJ384" i="37"/>
  <c r="AK384" i="37"/>
  <c r="AJ385" i="37"/>
  <c r="AK385" i="37"/>
  <c r="AJ386" i="37"/>
  <c r="AK386" i="37"/>
  <c r="AJ387" i="37"/>
  <c r="AK387" i="37"/>
  <c r="AJ388" i="37"/>
  <c r="AK388" i="37"/>
  <c r="AJ389" i="37"/>
  <c r="AK389" i="37"/>
  <c r="AJ390" i="37"/>
  <c r="AK390" i="37"/>
  <c r="AJ391" i="37"/>
  <c r="AK391" i="37"/>
  <c r="AJ392" i="37"/>
  <c r="AK392" i="37"/>
  <c r="AJ393" i="37"/>
  <c r="AK393" i="37"/>
  <c r="AJ394" i="37"/>
  <c r="AK394" i="37"/>
  <c r="AJ395" i="37"/>
  <c r="AK395" i="37"/>
  <c r="AJ396" i="37"/>
  <c r="AK396" i="37"/>
  <c r="AJ397" i="37"/>
  <c r="AK397" i="37"/>
  <c r="AJ398" i="37"/>
  <c r="AK398" i="37"/>
  <c r="AJ400" i="37"/>
  <c r="AK400" i="37"/>
  <c r="AJ401" i="37"/>
  <c r="AK401" i="37"/>
  <c r="AJ402" i="37"/>
  <c r="AK402" i="37"/>
  <c r="AJ403" i="37"/>
  <c r="AK403" i="37"/>
  <c r="AJ404" i="37"/>
  <c r="AK404" i="37"/>
  <c r="AJ405" i="37"/>
  <c r="AK405" i="37"/>
  <c r="AJ406" i="37"/>
  <c r="AK406" i="37"/>
  <c r="AJ407" i="37"/>
  <c r="AK407" i="37"/>
  <c r="AJ408" i="37"/>
  <c r="AK408" i="37"/>
  <c r="AJ409" i="37"/>
  <c r="AK409" i="37"/>
  <c r="AJ410" i="37"/>
  <c r="AK410" i="37"/>
  <c r="AJ411" i="37"/>
  <c r="AK411" i="37"/>
  <c r="AJ412" i="37"/>
  <c r="AK412" i="37"/>
  <c r="AJ413" i="37"/>
  <c r="AK413" i="37"/>
  <c r="AJ414" i="37"/>
  <c r="AK414" i="37"/>
  <c r="AJ415" i="37"/>
  <c r="AK415" i="37"/>
  <c r="AJ416" i="37"/>
  <c r="AK416" i="37"/>
  <c r="AJ417" i="37"/>
  <c r="AK417" i="37"/>
  <c r="AJ418" i="37"/>
  <c r="AK418" i="37"/>
  <c r="AJ419" i="37"/>
  <c r="AK419" i="37"/>
  <c r="AJ420" i="37"/>
  <c r="AK420" i="37"/>
  <c r="AJ421" i="37"/>
  <c r="AK421" i="37"/>
  <c r="AJ422" i="37"/>
  <c r="AK422" i="37"/>
  <c r="AJ423" i="37"/>
  <c r="AK423" i="37"/>
  <c r="AJ424" i="37"/>
  <c r="AK424" i="37"/>
  <c r="AJ425" i="37"/>
  <c r="AK425" i="37"/>
  <c r="AJ426" i="37"/>
  <c r="AK426" i="37"/>
  <c r="AJ427" i="37"/>
  <c r="AK427" i="37"/>
  <c r="AJ428" i="37"/>
  <c r="AK428" i="37"/>
  <c r="AJ429" i="37"/>
  <c r="AK429" i="37"/>
  <c r="AJ430" i="37"/>
  <c r="AK430" i="37"/>
  <c r="AJ431" i="37"/>
  <c r="AK431" i="37"/>
  <c r="AJ432" i="37"/>
  <c r="AK432" i="37"/>
  <c r="AJ433" i="37"/>
  <c r="AK433" i="37"/>
  <c r="AJ434" i="37"/>
  <c r="AK434" i="37"/>
  <c r="AJ435" i="37"/>
  <c r="AK435" i="37"/>
  <c r="AJ436" i="37"/>
  <c r="AK436" i="37"/>
  <c r="AJ437" i="37"/>
  <c r="AK437" i="37"/>
  <c r="AJ438" i="37"/>
  <c r="AK438" i="37"/>
  <c r="AJ439" i="37"/>
  <c r="AK439" i="37"/>
  <c r="AJ440" i="37"/>
  <c r="AK440" i="37"/>
  <c r="AJ441" i="37"/>
  <c r="AK441" i="37"/>
  <c r="AJ442" i="37"/>
  <c r="AK442" i="37"/>
  <c r="AJ443" i="37"/>
  <c r="AK443" i="37"/>
  <c r="AJ444" i="37"/>
  <c r="AK444" i="37"/>
  <c r="AJ445" i="37"/>
  <c r="AK445" i="37"/>
  <c r="AJ446" i="37"/>
  <c r="AK446" i="37"/>
  <c r="AJ447" i="37"/>
  <c r="AK447" i="37"/>
  <c r="AJ448" i="37"/>
  <c r="AK448" i="37"/>
  <c r="AJ449" i="37"/>
  <c r="AK449" i="37"/>
  <c r="AJ450" i="37"/>
  <c r="AK450" i="37"/>
  <c r="AJ451" i="37"/>
  <c r="AK451" i="37"/>
  <c r="AJ452" i="37"/>
  <c r="AK452" i="37"/>
  <c r="AJ453" i="37"/>
  <c r="AK453" i="37"/>
  <c r="AJ454" i="37"/>
  <c r="AK454" i="37"/>
  <c r="AJ455" i="37"/>
  <c r="AK455" i="37"/>
  <c r="AJ456" i="37"/>
  <c r="AK456" i="37"/>
  <c r="AJ457" i="37"/>
  <c r="AK457" i="37"/>
  <c r="AJ458" i="37"/>
  <c r="AK458" i="37"/>
  <c r="AJ459" i="37"/>
  <c r="AK459" i="37"/>
  <c r="AJ460" i="37"/>
  <c r="AK460" i="37"/>
  <c r="AJ461" i="37"/>
  <c r="AK461" i="37"/>
  <c r="AJ462" i="37"/>
  <c r="AK462" i="37"/>
  <c r="AJ464" i="37"/>
  <c r="AK464" i="37"/>
  <c r="AJ465" i="37"/>
  <c r="AK465" i="37"/>
  <c r="AJ466" i="37"/>
  <c r="AK466" i="37"/>
  <c r="AJ467" i="37"/>
  <c r="AK467" i="37"/>
  <c r="AJ468" i="37"/>
  <c r="AK468" i="37"/>
  <c r="AJ469" i="37"/>
  <c r="AK469" i="37"/>
  <c r="AJ470" i="37"/>
  <c r="AK470" i="37"/>
  <c r="AJ471" i="37"/>
  <c r="AK471" i="37"/>
  <c r="AJ472" i="37"/>
  <c r="AK472" i="37"/>
  <c r="AJ473" i="37"/>
  <c r="AK473" i="37"/>
  <c r="AJ474" i="37"/>
  <c r="AK474" i="37"/>
  <c r="AJ475" i="37"/>
  <c r="AK475" i="37"/>
  <c r="AJ476" i="37"/>
  <c r="AK476" i="37"/>
  <c r="AJ477" i="37"/>
  <c r="AK477" i="37"/>
  <c r="AJ478" i="37"/>
  <c r="AK478" i="37"/>
  <c r="AJ479" i="37"/>
  <c r="AK479" i="37"/>
  <c r="AJ480" i="37"/>
  <c r="AK480" i="37"/>
  <c r="AJ481" i="37"/>
  <c r="AK481" i="37"/>
  <c r="AJ482" i="37"/>
  <c r="AK482" i="37"/>
  <c r="AJ483" i="37"/>
  <c r="AK483" i="37"/>
  <c r="AJ484" i="37"/>
  <c r="AK484" i="37"/>
  <c r="AJ485" i="37"/>
  <c r="AK485" i="37"/>
  <c r="AJ486" i="37"/>
  <c r="AK486" i="37"/>
  <c r="AJ487" i="37"/>
  <c r="AK487" i="37"/>
  <c r="AJ488" i="37"/>
  <c r="AK488" i="37"/>
  <c r="AJ489" i="37"/>
  <c r="AK489" i="37"/>
  <c r="AJ490" i="37"/>
  <c r="AK490" i="37"/>
  <c r="AJ491" i="37"/>
  <c r="AK491" i="37"/>
  <c r="AJ492" i="37"/>
  <c r="AK492" i="37"/>
  <c r="AJ493" i="37"/>
  <c r="AK493" i="37"/>
  <c r="AJ494" i="37"/>
  <c r="AK494" i="37"/>
  <c r="AJ495" i="37"/>
  <c r="AK495" i="37"/>
  <c r="AJ496" i="37"/>
  <c r="AK496" i="37"/>
  <c r="AJ497" i="37"/>
  <c r="AK497" i="37"/>
  <c r="AJ498" i="37"/>
  <c r="AK498" i="37"/>
  <c r="AJ499" i="37"/>
  <c r="AK499" i="37"/>
  <c r="AJ500" i="37"/>
  <c r="AK500" i="37"/>
  <c r="AJ501" i="37"/>
  <c r="AK501" i="37"/>
  <c r="AJ502" i="37"/>
  <c r="AK502" i="37"/>
  <c r="AJ503" i="37"/>
  <c r="AK503" i="37"/>
  <c r="AJ504" i="37"/>
  <c r="AK504" i="37"/>
  <c r="AJ505" i="37"/>
  <c r="AK505" i="37"/>
  <c r="AJ506" i="37"/>
  <c r="AK506" i="37"/>
  <c r="AJ507" i="37"/>
  <c r="AK507" i="37"/>
  <c r="AJ508" i="37"/>
  <c r="AK508" i="37"/>
  <c r="AJ509" i="37"/>
  <c r="AK509" i="37"/>
  <c r="AJ510" i="37"/>
  <c r="AK510" i="37"/>
  <c r="AJ511" i="37"/>
  <c r="AK511" i="37"/>
  <c r="AJ512" i="37"/>
  <c r="AK512" i="37"/>
  <c r="AJ513" i="37"/>
  <c r="AK513" i="37"/>
  <c r="AJ514" i="37"/>
  <c r="AK514" i="37"/>
  <c r="AJ515" i="37"/>
  <c r="AK515" i="37"/>
  <c r="AJ516" i="37"/>
  <c r="AK516" i="37"/>
  <c r="AJ517" i="37"/>
  <c r="AK517" i="37"/>
  <c r="AJ518" i="37"/>
  <c r="AK518" i="37"/>
  <c r="AJ519" i="37"/>
  <c r="AK519" i="37"/>
  <c r="AJ520" i="37"/>
  <c r="AK520" i="37"/>
  <c r="AJ521" i="37"/>
  <c r="AK521" i="37"/>
  <c r="AJ522" i="37"/>
  <c r="AK522" i="37"/>
  <c r="AJ523" i="37"/>
  <c r="AK523" i="37"/>
  <c r="AJ524" i="37"/>
  <c r="AK524" i="37"/>
  <c r="AJ525" i="37"/>
  <c r="AK525" i="37"/>
  <c r="AJ527" i="37"/>
  <c r="AJ528" i="37"/>
  <c r="AJ529" i="37"/>
  <c r="AK529" i="37"/>
  <c r="AJ530" i="37"/>
  <c r="AJ531" i="37"/>
  <c r="AJ532" i="37"/>
  <c r="AJ533" i="37"/>
  <c r="AJ534" i="37"/>
  <c r="AJ535" i="37"/>
  <c r="AJ536" i="37"/>
  <c r="AJ537" i="37"/>
  <c r="AJ538" i="37"/>
  <c r="AJ539" i="37"/>
  <c r="AJ540" i="37"/>
  <c r="AJ541" i="37"/>
  <c r="AK541" i="37"/>
  <c r="AJ542" i="37"/>
  <c r="AJ543" i="37"/>
  <c r="AJ544" i="37"/>
  <c r="AJ545" i="37"/>
  <c r="AJ546" i="37"/>
  <c r="AJ547" i="37"/>
  <c r="AJ548" i="37"/>
  <c r="AJ549" i="37"/>
  <c r="AJ550" i="37"/>
  <c r="AJ551" i="37"/>
  <c r="AJ552" i="37"/>
  <c r="AJ553" i="37"/>
  <c r="AJ554" i="37"/>
  <c r="AJ555" i="37"/>
  <c r="AJ556" i="37"/>
  <c r="AJ557" i="37"/>
  <c r="AJ558" i="37"/>
  <c r="AJ559" i="37"/>
  <c r="AJ560" i="37"/>
  <c r="AJ561" i="37"/>
  <c r="AJ562" i="37"/>
  <c r="AJ563" i="37"/>
  <c r="AJ564" i="37"/>
  <c r="AJ565" i="37"/>
  <c r="AJ566" i="37"/>
  <c r="AJ567" i="37"/>
  <c r="AK567" i="37"/>
  <c r="AJ568" i="37"/>
  <c r="AJ569" i="37"/>
  <c r="AJ570" i="37"/>
  <c r="AJ571" i="37"/>
  <c r="AJ572" i="37"/>
  <c r="AJ573" i="37"/>
  <c r="AJ574" i="37"/>
  <c r="AJ575" i="37"/>
  <c r="AJ576" i="37"/>
  <c r="AJ577" i="37"/>
  <c r="AJ578" i="37"/>
  <c r="AJ579" i="37"/>
  <c r="AJ580" i="37"/>
  <c r="AJ581" i="37"/>
  <c r="AJ582" i="37"/>
  <c r="AK582" i="37"/>
  <c r="AJ583" i="37"/>
  <c r="AJ584" i="37"/>
  <c r="AJ585" i="37"/>
  <c r="AJ586" i="37"/>
  <c r="AJ587" i="37"/>
  <c r="AJ588" i="37"/>
  <c r="AJ589" i="37"/>
  <c r="AJ591" i="37"/>
  <c r="AK591" i="37"/>
  <c r="AJ592" i="37"/>
  <c r="AK592" i="37"/>
  <c r="AJ593" i="37"/>
  <c r="AK593" i="37"/>
  <c r="AJ594" i="37"/>
  <c r="AK594" i="37"/>
  <c r="AJ595" i="37"/>
  <c r="AK595" i="37"/>
  <c r="AJ596" i="37"/>
  <c r="AK596" i="37"/>
  <c r="AJ597" i="37"/>
  <c r="AK597" i="37"/>
  <c r="AJ598" i="37"/>
  <c r="AK598" i="37"/>
  <c r="AJ599" i="37"/>
  <c r="AK599" i="37"/>
  <c r="AJ600" i="37"/>
  <c r="AK600" i="37"/>
  <c r="AJ601" i="37"/>
  <c r="AK601" i="37"/>
  <c r="AJ602" i="37"/>
  <c r="AK602" i="37"/>
  <c r="AJ603" i="37"/>
  <c r="AK603" i="37"/>
  <c r="AJ604" i="37"/>
  <c r="AK604" i="37"/>
  <c r="AJ605" i="37"/>
  <c r="AK605" i="37"/>
  <c r="AJ606" i="37"/>
  <c r="AK606" i="37"/>
  <c r="AJ607" i="37"/>
  <c r="AK607" i="37"/>
  <c r="AJ608" i="37"/>
  <c r="AK608" i="37"/>
  <c r="AJ609" i="37"/>
  <c r="AK609" i="37"/>
  <c r="AJ610" i="37"/>
  <c r="AK610" i="37"/>
  <c r="AK1207" i="37" s="1"/>
  <c r="AJ611" i="37"/>
  <c r="AK611" i="37"/>
  <c r="AJ612" i="37"/>
  <c r="AK612" i="37"/>
  <c r="AJ613" i="37"/>
  <c r="AK613" i="37"/>
  <c r="AJ614" i="37"/>
  <c r="AK614" i="37"/>
  <c r="AJ615" i="37"/>
  <c r="AK615" i="37"/>
  <c r="AK1212" i="37" s="1"/>
  <c r="AJ616" i="37"/>
  <c r="AK616" i="37"/>
  <c r="AJ617" i="37"/>
  <c r="AK617" i="37"/>
  <c r="AJ618" i="37"/>
  <c r="AK618" i="37"/>
  <c r="AK1215" i="37" s="1"/>
  <c r="AJ619" i="37"/>
  <c r="AK619" i="37"/>
  <c r="AJ620" i="37"/>
  <c r="AK620" i="37"/>
  <c r="AJ621" i="37"/>
  <c r="AK621" i="37"/>
  <c r="AJ622" i="37"/>
  <c r="AK622" i="37"/>
  <c r="AJ623" i="37"/>
  <c r="AK623" i="37"/>
  <c r="AJ624" i="37"/>
  <c r="AK624" i="37"/>
  <c r="AJ625" i="37"/>
  <c r="AK625" i="37"/>
  <c r="AJ626" i="37"/>
  <c r="AK626" i="37"/>
  <c r="AJ627" i="37"/>
  <c r="AK627" i="37"/>
  <c r="AJ628" i="37"/>
  <c r="AK628" i="37"/>
  <c r="AJ629" i="37"/>
  <c r="AK629" i="37"/>
  <c r="AJ630" i="37"/>
  <c r="AK630" i="37"/>
  <c r="AJ631" i="37"/>
  <c r="AK631" i="37"/>
  <c r="AJ632" i="37"/>
  <c r="AK632" i="37"/>
  <c r="AJ633" i="37"/>
  <c r="AK633" i="37"/>
  <c r="AJ634" i="37"/>
  <c r="AK634" i="37"/>
  <c r="AJ635" i="37"/>
  <c r="AK635" i="37"/>
  <c r="AJ636" i="37"/>
  <c r="AK636" i="37"/>
  <c r="AJ637" i="37"/>
  <c r="AK637" i="37"/>
  <c r="AJ638" i="37"/>
  <c r="AK638" i="37"/>
  <c r="AJ639" i="37"/>
  <c r="AK639" i="37"/>
  <c r="AJ640" i="37"/>
  <c r="AK640" i="37"/>
  <c r="AJ641" i="37"/>
  <c r="AK641" i="37"/>
  <c r="AJ642" i="37"/>
  <c r="AK642" i="37"/>
  <c r="AJ643" i="37"/>
  <c r="AK643" i="37"/>
  <c r="AJ644" i="37"/>
  <c r="AK644" i="37"/>
  <c r="AJ645" i="37"/>
  <c r="AK645" i="37"/>
  <c r="AJ646" i="37"/>
  <c r="AK646" i="37"/>
  <c r="AJ647" i="37"/>
  <c r="AK647" i="37"/>
  <c r="AJ648" i="37"/>
  <c r="AK648" i="37"/>
  <c r="AJ649" i="37"/>
  <c r="AK649" i="37"/>
  <c r="AJ650" i="37"/>
  <c r="AK650" i="37"/>
  <c r="AJ651" i="37"/>
  <c r="AK651" i="37"/>
  <c r="AJ652" i="37"/>
  <c r="AK652" i="37"/>
  <c r="AJ653" i="37"/>
  <c r="AK653" i="37"/>
  <c r="AJ654" i="37"/>
  <c r="AK654" i="37"/>
  <c r="AJ656" i="37"/>
  <c r="AK656" i="37"/>
  <c r="AJ657" i="37"/>
  <c r="AK657" i="37"/>
  <c r="AJ658" i="37"/>
  <c r="AK658" i="37"/>
  <c r="AJ659" i="37"/>
  <c r="AK659" i="37"/>
  <c r="AJ660" i="37"/>
  <c r="AK660" i="37"/>
  <c r="AJ661" i="37"/>
  <c r="AK661" i="37"/>
  <c r="AJ662" i="37"/>
  <c r="AK662" i="37"/>
  <c r="AJ663" i="37"/>
  <c r="AK663" i="37"/>
  <c r="AJ664" i="37"/>
  <c r="AK664" i="37"/>
  <c r="AJ665" i="37"/>
  <c r="AK665" i="37"/>
  <c r="AJ666" i="37"/>
  <c r="AK666" i="37"/>
  <c r="AJ667" i="37"/>
  <c r="AK667" i="37"/>
  <c r="AJ668" i="37"/>
  <c r="AK668" i="37"/>
  <c r="AJ669" i="37"/>
  <c r="AK669" i="37"/>
  <c r="AJ670" i="37"/>
  <c r="AK670" i="37"/>
  <c r="AJ671" i="37"/>
  <c r="AK671" i="37"/>
  <c r="AJ672" i="37"/>
  <c r="AK672" i="37"/>
  <c r="AJ673" i="37"/>
  <c r="AK673" i="37"/>
  <c r="AJ674" i="37"/>
  <c r="AK674" i="37"/>
  <c r="AJ675" i="37"/>
  <c r="AK675" i="37"/>
  <c r="AJ676" i="37"/>
  <c r="AK676" i="37"/>
  <c r="AJ677" i="37"/>
  <c r="AK677" i="37"/>
  <c r="AJ678" i="37"/>
  <c r="AK678" i="37"/>
  <c r="AJ679" i="37"/>
  <c r="AK679" i="37"/>
  <c r="AJ680" i="37"/>
  <c r="AK680" i="37"/>
  <c r="AJ681" i="37"/>
  <c r="AK681" i="37"/>
  <c r="AJ682" i="37"/>
  <c r="AK682" i="37"/>
  <c r="AJ683" i="37"/>
  <c r="AK683" i="37"/>
  <c r="AJ684" i="37"/>
  <c r="AK684" i="37"/>
  <c r="AJ685" i="37"/>
  <c r="AK685" i="37"/>
  <c r="AJ686" i="37"/>
  <c r="AK686" i="37"/>
  <c r="AJ687" i="37"/>
  <c r="AK687" i="37"/>
  <c r="AJ688" i="37"/>
  <c r="AK688" i="37"/>
  <c r="AJ689" i="37"/>
  <c r="AK689" i="37"/>
  <c r="AJ690" i="37"/>
  <c r="AK690" i="37"/>
  <c r="AJ691" i="37"/>
  <c r="AK691" i="37"/>
  <c r="AJ692" i="37"/>
  <c r="AK692" i="37"/>
  <c r="AJ693" i="37"/>
  <c r="AK693" i="37"/>
  <c r="AJ694" i="37"/>
  <c r="AK694" i="37"/>
  <c r="AJ695" i="37"/>
  <c r="AK695" i="37"/>
  <c r="AJ696" i="37"/>
  <c r="AK696" i="37"/>
  <c r="AJ697" i="37"/>
  <c r="AK697" i="37"/>
  <c r="AJ698" i="37"/>
  <c r="AK698" i="37"/>
  <c r="AJ699" i="37"/>
  <c r="AK699" i="37"/>
  <c r="AJ700" i="37"/>
  <c r="AK700" i="37"/>
  <c r="AJ701" i="37"/>
  <c r="AK701" i="37"/>
  <c r="AJ702" i="37"/>
  <c r="AK702" i="37"/>
  <c r="AJ703" i="37"/>
  <c r="AK703" i="37"/>
  <c r="AJ704" i="37"/>
  <c r="AK704" i="37"/>
  <c r="AJ705" i="37"/>
  <c r="AK705" i="37"/>
  <c r="AJ706" i="37"/>
  <c r="AK706" i="37"/>
  <c r="AJ707" i="37"/>
  <c r="AK707" i="37"/>
  <c r="AJ708" i="37"/>
  <c r="AK708" i="37"/>
  <c r="AJ709" i="37"/>
  <c r="AK709" i="37"/>
  <c r="AJ710" i="37"/>
  <c r="AK710" i="37"/>
  <c r="AJ711" i="37"/>
  <c r="AK711" i="37"/>
  <c r="AJ712" i="37"/>
  <c r="AK712" i="37"/>
  <c r="AJ713" i="37"/>
  <c r="AK713" i="37"/>
  <c r="AJ714" i="37"/>
  <c r="AK714" i="37"/>
  <c r="AJ716" i="37"/>
  <c r="AK716" i="37"/>
  <c r="AJ717" i="37"/>
  <c r="AK717" i="37"/>
  <c r="AJ718" i="37"/>
  <c r="AK718" i="37"/>
  <c r="AJ719" i="37"/>
  <c r="AK719" i="37"/>
  <c r="AJ720" i="37"/>
  <c r="AK720" i="37"/>
  <c r="AJ721" i="37"/>
  <c r="AK721" i="37"/>
  <c r="AJ722" i="37"/>
  <c r="AK722" i="37"/>
  <c r="AJ723" i="37"/>
  <c r="AK723" i="37"/>
  <c r="AJ724" i="37"/>
  <c r="AK724" i="37"/>
  <c r="AJ725" i="37"/>
  <c r="AK725" i="37"/>
  <c r="AJ726" i="37"/>
  <c r="AK726" i="37"/>
  <c r="AJ727" i="37"/>
  <c r="AK727" i="37"/>
  <c r="AJ728" i="37"/>
  <c r="AK728" i="37"/>
  <c r="AJ729" i="37"/>
  <c r="AK729" i="37"/>
  <c r="AJ730" i="37"/>
  <c r="AK730" i="37"/>
  <c r="AJ731" i="37"/>
  <c r="AK731" i="37"/>
  <c r="AJ732" i="37"/>
  <c r="AK732" i="37"/>
  <c r="AJ733" i="37"/>
  <c r="AK733" i="37"/>
  <c r="AJ734" i="37"/>
  <c r="AK734" i="37"/>
  <c r="AJ735" i="37"/>
  <c r="AK735" i="37"/>
  <c r="AJ736" i="37"/>
  <c r="AK736" i="37"/>
  <c r="AJ737" i="37"/>
  <c r="AK737" i="37"/>
  <c r="AJ738" i="37"/>
  <c r="AK738" i="37"/>
  <c r="AJ739" i="37"/>
  <c r="AK739" i="37"/>
  <c r="AJ740" i="37"/>
  <c r="AK740" i="37"/>
  <c r="AJ741" i="37"/>
  <c r="AK741" i="37"/>
  <c r="AJ742" i="37"/>
  <c r="AK742" i="37"/>
  <c r="AJ743" i="37"/>
  <c r="AK743" i="37"/>
  <c r="AJ744" i="37"/>
  <c r="AK744" i="37"/>
  <c r="AJ745" i="37"/>
  <c r="AK745" i="37"/>
  <c r="AJ746" i="37"/>
  <c r="AK746" i="37"/>
  <c r="AJ747" i="37"/>
  <c r="AK747" i="37"/>
  <c r="AJ748" i="37"/>
  <c r="AK748" i="37"/>
  <c r="AJ749" i="37"/>
  <c r="AK749" i="37"/>
  <c r="AJ750" i="37"/>
  <c r="AK750" i="37"/>
  <c r="AJ751" i="37"/>
  <c r="AK751" i="37"/>
  <c r="AJ752" i="37"/>
  <c r="AK752" i="37"/>
  <c r="AJ753" i="37"/>
  <c r="AK753" i="37"/>
  <c r="AJ754" i="37"/>
  <c r="AK754" i="37"/>
  <c r="AJ755" i="37"/>
  <c r="AK755" i="37"/>
  <c r="AJ756" i="37"/>
  <c r="AK756" i="37"/>
  <c r="AJ757" i="37"/>
  <c r="AK757" i="37"/>
  <c r="AJ758" i="37"/>
  <c r="AK758" i="37"/>
  <c r="AJ759" i="37"/>
  <c r="AK759" i="37"/>
  <c r="AJ760" i="37"/>
  <c r="AK760" i="37"/>
  <c r="AJ761" i="37"/>
  <c r="AK761" i="37"/>
  <c r="AJ762" i="37"/>
  <c r="AK762" i="37"/>
  <c r="AJ763" i="37"/>
  <c r="AK763" i="37"/>
  <c r="AJ764" i="37"/>
  <c r="AK764" i="37"/>
  <c r="AJ765" i="37"/>
  <c r="AK765" i="37"/>
  <c r="AJ766" i="37"/>
  <c r="AK766" i="37"/>
  <c r="AJ767" i="37"/>
  <c r="AK767" i="37"/>
  <c r="AJ768" i="37"/>
  <c r="AK768" i="37"/>
  <c r="AJ769" i="37"/>
  <c r="AK769" i="37"/>
  <c r="AJ770" i="37"/>
  <c r="AK770" i="37"/>
  <c r="AJ771" i="37"/>
  <c r="AK771" i="37"/>
  <c r="AJ772" i="37"/>
  <c r="AK772" i="37"/>
  <c r="AJ773" i="37"/>
  <c r="AK773" i="37"/>
  <c r="AJ774" i="37"/>
  <c r="AK774" i="37"/>
  <c r="AJ775" i="37"/>
  <c r="AK775" i="37"/>
  <c r="AJ776" i="37"/>
  <c r="AK776" i="37"/>
  <c r="AJ777" i="37"/>
  <c r="AK777" i="37"/>
  <c r="AJ779" i="37"/>
  <c r="AK779" i="37"/>
  <c r="AJ780" i="37"/>
  <c r="AK780" i="37"/>
  <c r="AJ781" i="37"/>
  <c r="AK781" i="37"/>
  <c r="AJ782" i="37"/>
  <c r="AK782" i="37"/>
  <c r="AJ783" i="37"/>
  <c r="AK783" i="37"/>
  <c r="AJ784" i="37"/>
  <c r="AK784" i="37"/>
  <c r="AJ785" i="37"/>
  <c r="AK785" i="37"/>
  <c r="AJ786" i="37"/>
  <c r="AK786" i="37"/>
  <c r="AJ787" i="37"/>
  <c r="AK787" i="37"/>
  <c r="AJ788" i="37"/>
  <c r="AK788" i="37"/>
  <c r="AJ789" i="37"/>
  <c r="AK789" i="37"/>
  <c r="AJ790" i="37"/>
  <c r="AK790" i="37"/>
  <c r="AJ791" i="37"/>
  <c r="AK791" i="37"/>
  <c r="AJ792" i="37"/>
  <c r="AK792" i="37"/>
  <c r="AJ793" i="37"/>
  <c r="AK793" i="37"/>
  <c r="AJ794" i="37"/>
  <c r="AK794" i="37"/>
  <c r="AJ795" i="37"/>
  <c r="AK795" i="37"/>
  <c r="AJ796" i="37"/>
  <c r="AK796" i="37"/>
  <c r="AJ797" i="37"/>
  <c r="AK797" i="37"/>
  <c r="AJ798" i="37"/>
  <c r="AK798" i="37"/>
  <c r="AJ799" i="37"/>
  <c r="AK799" i="37"/>
  <c r="AJ800" i="37"/>
  <c r="AK800" i="37"/>
  <c r="AJ801" i="37"/>
  <c r="AK801" i="37"/>
  <c r="AJ802" i="37"/>
  <c r="AK802" i="37"/>
  <c r="AJ803" i="37"/>
  <c r="AK803" i="37"/>
  <c r="AJ804" i="37"/>
  <c r="AK804" i="37"/>
  <c r="AJ805" i="37"/>
  <c r="AK805" i="37"/>
  <c r="AJ806" i="37"/>
  <c r="AK806" i="37"/>
  <c r="AJ807" i="37"/>
  <c r="AK807" i="37"/>
  <c r="AJ808" i="37"/>
  <c r="AK808" i="37"/>
  <c r="AJ809" i="37"/>
  <c r="AK809" i="37"/>
  <c r="AJ810" i="37"/>
  <c r="AK810" i="37"/>
  <c r="AJ811" i="37"/>
  <c r="AK811" i="37"/>
  <c r="AJ812" i="37"/>
  <c r="AK812" i="37"/>
  <c r="AJ813" i="37"/>
  <c r="AK813" i="37"/>
  <c r="AJ814" i="37"/>
  <c r="AK814" i="37"/>
  <c r="AJ815" i="37"/>
  <c r="AK815" i="37"/>
  <c r="AJ816" i="37"/>
  <c r="AK816" i="37"/>
  <c r="AJ817" i="37"/>
  <c r="AK817" i="37"/>
  <c r="AJ818" i="37"/>
  <c r="AK818" i="37"/>
  <c r="AJ819" i="37"/>
  <c r="AK819" i="37"/>
  <c r="AJ820" i="37"/>
  <c r="AK820" i="37"/>
  <c r="AJ821" i="37"/>
  <c r="AK821" i="37"/>
  <c r="AJ822" i="37"/>
  <c r="AK822" i="37"/>
  <c r="AJ823" i="37"/>
  <c r="AK823" i="37"/>
  <c r="AJ824" i="37"/>
  <c r="AK824" i="37"/>
  <c r="AJ825" i="37"/>
  <c r="AK825" i="37"/>
  <c r="AJ826" i="37"/>
  <c r="AK826" i="37"/>
  <c r="AJ827" i="37"/>
  <c r="AK827" i="37"/>
  <c r="AJ828" i="37"/>
  <c r="AK828" i="37"/>
  <c r="AJ829" i="37"/>
  <c r="AK829" i="37"/>
  <c r="AJ830" i="37"/>
  <c r="AK830" i="37"/>
  <c r="AJ831" i="37"/>
  <c r="AK831" i="37"/>
  <c r="AJ832" i="37"/>
  <c r="AK832" i="37"/>
  <c r="AJ833" i="37"/>
  <c r="AK833" i="37"/>
  <c r="AJ834" i="37"/>
  <c r="AK834" i="37"/>
  <c r="AJ835" i="37"/>
  <c r="AK835" i="37"/>
  <c r="AJ836" i="37"/>
  <c r="AK836" i="37"/>
  <c r="AJ837" i="37"/>
  <c r="AK837" i="37"/>
  <c r="AJ839" i="37"/>
  <c r="AK839" i="37"/>
  <c r="AJ840" i="37"/>
  <c r="AK840" i="37"/>
  <c r="AJ841" i="37"/>
  <c r="AK841" i="37"/>
  <c r="AJ842" i="37"/>
  <c r="AK842" i="37"/>
  <c r="AJ843" i="37"/>
  <c r="AK843" i="37"/>
  <c r="AJ844" i="37"/>
  <c r="AK844" i="37"/>
  <c r="AJ845" i="37"/>
  <c r="AK845" i="37"/>
  <c r="AJ846" i="37"/>
  <c r="AK846" i="37"/>
  <c r="AJ847" i="37"/>
  <c r="AK847" i="37"/>
  <c r="AJ848" i="37"/>
  <c r="AK848" i="37"/>
  <c r="AJ849" i="37"/>
  <c r="AK849" i="37"/>
  <c r="AJ850" i="37"/>
  <c r="AK850" i="37"/>
  <c r="AJ851" i="37"/>
  <c r="AK851" i="37"/>
  <c r="AJ852" i="37"/>
  <c r="AK852" i="37"/>
  <c r="AJ853" i="37"/>
  <c r="AK853" i="37"/>
  <c r="AJ854" i="37"/>
  <c r="AK854" i="37"/>
  <c r="AJ855" i="37"/>
  <c r="AK855" i="37"/>
  <c r="AJ856" i="37"/>
  <c r="AK856" i="37"/>
  <c r="AJ857" i="37"/>
  <c r="AK857" i="37"/>
  <c r="AJ858" i="37"/>
  <c r="AK858" i="37"/>
  <c r="AJ859" i="37"/>
  <c r="AK859" i="37"/>
  <c r="AJ860" i="37"/>
  <c r="AK860" i="37"/>
  <c r="AJ861" i="37"/>
  <c r="AK861" i="37"/>
  <c r="AJ862" i="37"/>
  <c r="AK862" i="37"/>
  <c r="AJ863" i="37"/>
  <c r="AK863" i="37"/>
  <c r="AJ864" i="37"/>
  <c r="AK864" i="37"/>
  <c r="AJ865" i="37"/>
  <c r="AK865" i="37"/>
  <c r="AJ866" i="37"/>
  <c r="AK866" i="37"/>
  <c r="AJ867" i="37"/>
  <c r="AK867" i="37"/>
  <c r="AJ868" i="37"/>
  <c r="AK868" i="37"/>
  <c r="AJ869" i="37"/>
  <c r="AK869" i="37"/>
  <c r="AJ870" i="37"/>
  <c r="AK870" i="37"/>
  <c r="AJ871" i="37"/>
  <c r="AK871" i="37"/>
  <c r="AJ872" i="37"/>
  <c r="AK872" i="37"/>
  <c r="AJ873" i="37"/>
  <c r="AK873" i="37"/>
  <c r="AJ874" i="37"/>
  <c r="AK874" i="37"/>
  <c r="AJ875" i="37"/>
  <c r="AK875" i="37"/>
  <c r="AJ876" i="37"/>
  <c r="AK876" i="37"/>
  <c r="AJ877" i="37"/>
  <c r="AK877" i="37"/>
  <c r="AJ878" i="37"/>
  <c r="AK878" i="37"/>
  <c r="AJ879" i="37"/>
  <c r="AK879" i="37"/>
  <c r="AJ880" i="37"/>
  <c r="AK880" i="37"/>
  <c r="AJ881" i="37"/>
  <c r="AK881" i="37"/>
  <c r="AJ882" i="37"/>
  <c r="AK882" i="37"/>
  <c r="AJ883" i="37"/>
  <c r="AK883" i="37"/>
  <c r="AJ884" i="37"/>
  <c r="AK884" i="37"/>
  <c r="AJ885" i="37"/>
  <c r="AK885" i="37"/>
  <c r="AJ886" i="37"/>
  <c r="AK886" i="37"/>
  <c r="AJ887" i="37"/>
  <c r="AK887" i="37"/>
  <c r="AJ888" i="37"/>
  <c r="AK888" i="37"/>
  <c r="AJ889" i="37"/>
  <c r="AK889" i="37"/>
  <c r="AJ890" i="37"/>
  <c r="AK890" i="37"/>
  <c r="AJ891" i="37"/>
  <c r="AK891" i="37"/>
  <c r="AJ892" i="37"/>
  <c r="AK892" i="37"/>
  <c r="AJ893" i="37"/>
  <c r="AK893" i="37"/>
  <c r="AJ894" i="37"/>
  <c r="AK894" i="37"/>
  <c r="AJ895" i="37"/>
  <c r="AK895" i="37"/>
  <c r="AJ896" i="37"/>
  <c r="AK896" i="37"/>
  <c r="AJ897" i="37"/>
  <c r="AK897" i="37"/>
  <c r="AJ898" i="37"/>
  <c r="AK898" i="37"/>
  <c r="AJ899" i="37"/>
  <c r="AK899" i="37"/>
  <c r="AJ900" i="37"/>
  <c r="AK900" i="37"/>
  <c r="AJ904" i="37"/>
  <c r="AK904" i="37"/>
  <c r="AJ907" i="37"/>
  <c r="AK907" i="37"/>
  <c r="AJ908" i="37"/>
  <c r="AK908" i="37"/>
  <c r="AJ909" i="37"/>
  <c r="AK909" i="37"/>
  <c r="AJ910" i="37"/>
  <c r="AK910" i="37"/>
  <c r="AJ911" i="37"/>
  <c r="AK911" i="37"/>
  <c r="AJ912" i="37"/>
  <c r="AK912" i="37"/>
  <c r="AJ913" i="37"/>
  <c r="AK913" i="37"/>
  <c r="AJ914" i="37"/>
  <c r="AK914" i="37"/>
  <c r="AJ915" i="37"/>
  <c r="AK915" i="37"/>
  <c r="AJ916" i="37"/>
  <c r="AK916" i="37"/>
  <c r="AJ917" i="37"/>
  <c r="AK917" i="37"/>
  <c r="AJ919" i="37"/>
  <c r="AK919" i="37"/>
  <c r="AJ920" i="37"/>
  <c r="AK920" i="37"/>
  <c r="AJ921" i="37"/>
  <c r="AK921" i="37"/>
  <c r="AJ922" i="37"/>
  <c r="AK922" i="37"/>
  <c r="AJ923" i="37"/>
  <c r="AK923" i="37"/>
  <c r="AJ924" i="37"/>
  <c r="AK924" i="37"/>
  <c r="AJ925" i="37"/>
  <c r="AK925" i="37"/>
  <c r="AJ926" i="37"/>
  <c r="AK926" i="37"/>
  <c r="AJ927" i="37"/>
  <c r="AK927" i="37"/>
  <c r="AJ928" i="37"/>
  <c r="AK928" i="37"/>
  <c r="AJ929" i="37"/>
  <c r="AK929" i="37"/>
  <c r="AJ931" i="37"/>
  <c r="AK931" i="37"/>
  <c r="AJ932" i="37"/>
  <c r="AK932" i="37"/>
  <c r="AJ933" i="37"/>
  <c r="AK933" i="37"/>
  <c r="AJ934" i="37"/>
  <c r="AK934" i="37"/>
  <c r="AJ935" i="37"/>
  <c r="AK935" i="37"/>
  <c r="AJ936" i="37"/>
  <c r="AK936" i="37"/>
  <c r="AJ937" i="37"/>
  <c r="AK937" i="37"/>
  <c r="AJ938" i="37"/>
  <c r="AK938" i="37"/>
  <c r="AJ940" i="37"/>
  <c r="AK940" i="37"/>
  <c r="AJ941" i="37"/>
  <c r="AK941" i="37"/>
  <c r="AJ942" i="37"/>
  <c r="AK942" i="37"/>
  <c r="AJ943" i="37"/>
  <c r="AK943" i="37"/>
  <c r="AJ944" i="37"/>
  <c r="AK944" i="37"/>
  <c r="AJ945" i="37"/>
  <c r="AK945" i="37"/>
  <c r="AJ946" i="37"/>
  <c r="AK946" i="37"/>
  <c r="AJ948" i="37"/>
  <c r="AK948" i="37"/>
  <c r="AJ949" i="37"/>
  <c r="AK949" i="37"/>
  <c r="AJ950" i="37"/>
  <c r="AK950" i="37"/>
  <c r="AJ951" i="37"/>
  <c r="AK951" i="37"/>
  <c r="AJ955" i="37"/>
  <c r="AK955" i="37"/>
  <c r="AJ957" i="37"/>
  <c r="AK957" i="37"/>
  <c r="AJ958" i="37"/>
  <c r="AK958" i="37"/>
  <c r="AJ959" i="37"/>
  <c r="AK959" i="37"/>
  <c r="AJ962" i="37"/>
  <c r="AK962" i="37"/>
  <c r="AJ963" i="37"/>
  <c r="AK963" i="37"/>
  <c r="AJ964" i="37"/>
  <c r="AK964" i="37"/>
  <c r="AJ965" i="37"/>
  <c r="AK965" i="37"/>
  <c r="AJ966" i="37"/>
  <c r="AK966" i="37"/>
  <c r="AJ967" i="37"/>
  <c r="AK967" i="37"/>
  <c r="AJ968" i="37"/>
  <c r="AK968" i="37"/>
  <c r="AJ969" i="37"/>
  <c r="AK969" i="37"/>
  <c r="AJ970" i="37"/>
  <c r="AK970" i="37"/>
  <c r="AJ971" i="37"/>
  <c r="AK971" i="37"/>
  <c r="AJ972" i="37"/>
  <c r="AK972" i="37"/>
  <c r="AJ973" i="37"/>
  <c r="AK973" i="37"/>
  <c r="AJ974" i="37"/>
  <c r="AK974" i="37"/>
  <c r="AJ975" i="37"/>
  <c r="AK975" i="37"/>
  <c r="AJ976" i="37"/>
  <c r="AK976" i="37"/>
  <c r="AJ977" i="37"/>
  <c r="AK977" i="37"/>
  <c r="AJ978" i="37"/>
  <c r="AK978" i="37"/>
  <c r="AJ979" i="37"/>
  <c r="AK979" i="37"/>
  <c r="AJ980" i="37"/>
  <c r="AK980" i="37"/>
  <c r="AJ981" i="37"/>
  <c r="AK981" i="37"/>
  <c r="AJ982" i="37"/>
  <c r="AK982" i="37"/>
  <c r="AJ983" i="37"/>
  <c r="AK983" i="37"/>
  <c r="AJ984" i="37"/>
  <c r="AK984" i="37"/>
  <c r="AJ985" i="37"/>
  <c r="AK985" i="37"/>
  <c r="AJ986" i="37"/>
  <c r="AK986" i="37"/>
  <c r="AJ987" i="37"/>
  <c r="AK987" i="37"/>
  <c r="AJ988" i="37"/>
  <c r="AK988" i="37"/>
  <c r="AJ989" i="37"/>
  <c r="AK989" i="37"/>
  <c r="AJ990" i="37"/>
  <c r="AK990" i="37"/>
  <c r="AJ991" i="37"/>
  <c r="AK991" i="37"/>
  <c r="AJ992" i="37"/>
  <c r="AK992" i="37"/>
  <c r="AJ993" i="37"/>
  <c r="AK993" i="37"/>
  <c r="AJ994" i="37"/>
  <c r="AK994" i="37"/>
  <c r="AJ995" i="37"/>
  <c r="AK995" i="37"/>
  <c r="AJ996" i="37"/>
  <c r="AK996" i="37"/>
  <c r="AJ997" i="37"/>
  <c r="AK997" i="37"/>
  <c r="AJ998" i="37"/>
  <c r="AK998" i="37"/>
  <c r="AJ999" i="37"/>
  <c r="AK999" i="37"/>
  <c r="AJ1000" i="37"/>
  <c r="AK1000" i="37"/>
  <c r="AJ1001" i="37"/>
  <c r="AK1001" i="37"/>
  <c r="AJ1002" i="37"/>
  <c r="AK1002" i="37"/>
  <c r="AJ1003" i="37"/>
  <c r="AK1003" i="37"/>
  <c r="AJ1004" i="37"/>
  <c r="AK1004" i="37"/>
  <c r="AJ1005" i="37"/>
  <c r="AK1005" i="37"/>
  <c r="AJ1006" i="37"/>
  <c r="AK1006" i="37"/>
  <c r="AJ1007" i="37"/>
  <c r="AK1007" i="37"/>
  <c r="AJ1008" i="37"/>
  <c r="AK1008" i="37"/>
  <c r="AJ1009" i="37"/>
  <c r="AK1009" i="37"/>
  <c r="AJ1010" i="37"/>
  <c r="AK1010" i="37"/>
  <c r="AJ1011" i="37"/>
  <c r="AK1011" i="37"/>
  <c r="AJ1012" i="37"/>
  <c r="AK1012" i="37"/>
  <c r="AJ1013" i="37"/>
  <c r="AK1013" i="37"/>
  <c r="AJ1014" i="37"/>
  <c r="AK1014" i="37"/>
  <c r="AJ1015" i="37"/>
  <c r="AK1015" i="37"/>
  <c r="AJ1016" i="37"/>
  <c r="AK1016" i="37"/>
  <c r="AJ1017" i="37"/>
  <c r="AK1017" i="37"/>
  <c r="AJ1018" i="37"/>
  <c r="AK1018" i="37"/>
  <c r="AJ1019" i="37"/>
  <c r="AK1019" i="37"/>
  <c r="AJ1021" i="37"/>
  <c r="AK1021" i="37"/>
  <c r="AJ1022" i="37"/>
  <c r="AK1022" i="37"/>
  <c r="AJ1023" i="37"/>
  <c r="AK1023" i="37"/>
  <c r="AJ1024" i="37"/>
  <c r="AK1024" i="37"/>
  <c r="AJ1025" i="37"/>
  <c r="AK1025" i="37"/>
  <c r="AJ1026" i="37"/>
  <c r="AK1026" i="37"/>
  <c r="AJ1027" i="37"/>
  <c r="AK1027" i="37"/>
  <c r="AJ1028" i="37"/>
  <c r="AK1028" i="37"/>
  <c r="AJ1029" i="37"/>
  <c r="AK1029" i="37"/>
  <c r="AJ1030" i="37"/>
  <c r="AK1030" i="37"/>
  <c r="AJ1031" i="37"/>
  <c r="AK1031" i="37"/>
  <c r="AJ1032" i="37"/>
  <c r="AK1032" i="37"/>
  <c r="AJ1033" i="37"/>
  <c r="AK1033" i="37"/>
  <c r="AJ1034" i="37"/>
  <c r="AK1034" i="37"/>
  <c r="AJ1035" i="37"/>
  <c r="AK1035" i="37"/>
  <c r="AJ1036" i="37"/>
  <c r="AK1036" i="37"/>
  <c r="AJ1037" i="37"/>
  <c r="AK1037" i="37"/>
  <c r="AJ1038" i="37"/>
  <c r="AK1038" i="37"/>
  <c r="AJ1039" i="37"/>
  <c r="AK1039" i="37"/>
  <c r="AJ1040" i="37"/>
  <c r="AK1040" i="37"/>
  <c r="AJ1041" i="37"/>
  <c r="AK1041" i="37"/>
  <c r="AJ1042" i="37"/>
  <c r="AK1042" i="37"/>
  <c r="AJ1043" i="37"/>
  <c r="AK1043" i="37"/>
  <c r="AJ1044" i="37"/>
  <c r="AK1044" i="37"/>
  <c r="AJ1045" i="37"/>
  <c r="AK1045" i="37"/>
  <c r="AJ1046" i="37"/>
  <c r="AK1046" i="37"/>
  <c r="AJ1047" i="37"/>
  <c r="AK1047" i="37"/>
  <c r="AJ1048" i="37"/>
  <c r="AK1048" i="37"/>
  <c r="AJ1049" i="37"/>
  <c r="AK1049" i="37"/>
  <c r="AJ1050" i="37"/>
  <c r="AK1050" i="37"/>
  <c r="AJ1051" i="37"/>
  <c r="AK1051" i="37"/>
  <c r="AJ1052" i="37"/>
  <c r="AK1052" i="37"/>
  <c r="AJ1053" i="37"/>
  <c r="AK1053" i="37"/>
  <c r="AJ1054" i="37"/>
  <c r="AK1054" i="37"/>
  <c r="AJ1055" i="37"/>
  <c r="AK1055" i="37"/>
  <c r="AJ1056" i="37"/>
  <c r="AK1056" i="37"/>
  <c r="AJ1057" i="37"/>
  <c r="AK1057" i="37"/>
  <c r="AJ1058" i="37"/>
  <c r="AK1058" i="37"/>
  <c r="AJ1059" i="37"/>
  <c r="AK1059" i="37"/>
  <c r="AJ1060" i="37"/>
  <c r="AK1060" i="37"/>
  <c r="AJ1061" i="37"/>
  <c r="AK1061" i="37"/>
  <c r="AJ1062" i="37"/>
  <c r="AK1062" i="37"/>
  <c r="AJ1063" i="37"/>
  <c r="AK1063" i="37"/>
  <c r="AJ1064" i="37"/>
  <c r="AK1064" i="37"/>
  <c r="AJ1065" i="37"/>
  <c r="AK1065" i="37"/>
  <c r="AJ1066" i="37"/>
  <c r="AK1066" i="37"/>
  <c r="AJ1067" i="37"/>
  <c r="AK1067" i="37"/>
  <c r="AJ1068" i="37"/>
  <c r="AK1068" i="37"/>
  <c r="AJ1069" i="37"/>
  <c r="AK1069" i="37"/>
  <c r="AJ1070" i="37"/>
  <c r="AK1070" i="37"/>
  <c r="AJ1071" i="37"/>
  <c r="AK1071" i="37"/>
  <c r="AJ1072" i="37"/>
  <c r="AK1072" i="37"/>
  <c r="AJ1073" i="37"/>
  <c r="AK1073" i="37"/>
  <c r="AJ1074" i="37"/>
  <c r="AK1074" i="37"/>
  <c r="AJ1075" i="37"/>
  <c r="AK1075" i="37"/>
  <c r="AJ1076" i="37"/>
  <c r="AK1076" i="37"/>
  <c r="AJ1077" i="37"/>
  <c r="AK1077" i="37"/>
  <c r="AJ1078" i="37"/>
  <c r="AK1078" i="37"/>
  <c r="AJ1079" i="37"/>
  <c r="AJ1080" i="37"/>
  <c r="AJ1081" i="37"/>
  <c r="AJ1082" i="37"/>
  <c r="AK1082" i="37"/>
  <c r="AJ1083" i="37"/>
  <c r="AJ1084" i="37"/>
  <c r="AJ1085" i="37"/>
  <c r="AJ1086" i="37"/>
  <c r="AJ1087" i="37"/>
  <c r="AJ1088" i="37"/>
  <c r="AJ1089" i="37"/>
  <c r="AJ1090" i="37"/>
  <c r="AJ1091" i="37"/>
  <c r="AK1094" i="37"/>
  <c r="AK1120" i="37"/>
  <c r="AK1121" i="37"/>
  <c r="AK1127" i="37"/>
  <c r="T142" i="46" l="1"/>
  <c r="T231" i="37" s="1"/>
  <c r="V1372" i="157"/>
  <c r="T387" i="37" s="1"/>
  <c r="S126" i="57"/>
  <c r="T117" i="46"/>
  <c r="T172" i="46" s="1"/>
  <c r="T261" i="37" s="1"/>
  <c r="V954" i="157"/>
  <c r="T137" i="37" s="1"/>
  <c r="V1894" i="157"/>
  <c r="V1982" i="157" s="1"/>
  <c r="T827" i="37" s="1"/>
  <c r="V1450" i="157"/>
  <c r="V1523" i="157" s="1"/>
  <c r="T452" i="37" s="1"/>
  <c r="V1744" i="157"/>
  <c r="V1812" i="157" s="1"/>
  <c r="T765" i="37" s="1"/>
  <c r="V1039" i="157"/>
  <c r="V1131" i="157" s="1"/>
  <c r="T202" i="37" s="1"/>
  <c r="V1594" i="157"/>
  <c r="V1665" i="157" s="1"/>
  <c r="T578" i="37" s="1"/>
  <c r="V2199" i="157"/>
  <c r="V2265" i="157" s="1"/>
  <c r="T1009" i="37" s="1"/>
  <c r="V2384" i="157"/>
  <c r="V2440" i="157" s="1"/>
  <c r="T1071" i="37" s="1"/>
  <c r="V2381" i="157"/>
  <c r="V2437" i="157" s="1"/>
  <c r="T1068" i="37" s="1"/>
  <c r="U2852" i="156"/>
  <c r="U2321" i="156"/>
  <c r="U1915" i="156"/>
  <c r="U3145" i="156"/>
  <c r="U3221" i="156" s="1"/>
  <c r="T644" i="37" s="1"/>
  <c r="U3564" i="156"/>
  <c r="T1132" i="37" s="1"/>
  <c r="V1897" i="157"/>
  <c r="V1908" i="157" s="1"/>
  <c r="V1934" i="157" s="1"/>
  <c r="T779" i="37" s="1"/>
  <c r="V1951" i="157"/>
  <c r="T796" i="37" s="1"/>
  <c r="V1747" i="157"/>
  <c r="V1762" i="157" s="1"/>
  <c r="V1763" i="157" s="1"/>
  <c r="T716" i="37" s="1"/>
  <c r="V1780" i="157"/>
  <c r="T733" i="37" s="1"/>
  <c r="V1631" i="157"/>
  <c r="T544" i="37" s="1"/>
  <c r="V556" i="157"/>
  <c r="V567" i="157" s="1"/>
  <c r="V2407" i="157"/>
  <c r="T1038" i="37" s="1"/>
  <c r="V194" i="157"/>
  <c r="V209" i="157" s="1"/>
  <c r="V102" i="157"/>
  <c r="V133" i="157" s="1"/>
  <c r="V1336" i="157"/>
  <c r="T351" i="37" s="1"/>
  <c r="V2094" i="157"/>
  <c r="T856" i="37" s="1"/>
  <c r="V273" i="157"/>
  <c r="V287" i="157" s="1"/>
  <c r="V696" i="157"/>
  <c r="V702" i="157" s="1"/>
  <c r="V787" i="157"/>
  <c r="V799" i="157" s="1"/>
  <c r="V855" i="157"/>
  <c r="V376" i="157"/>
  <c r="V395" i="157" s="1"/>
  <c r="V1227" i="157"/>
  <c r="V1243" i="157" s="1"/>
  <c r="U2324" i="156"/>
  <c r="U2329" i="156" s="1"/>
  <c r="U1247" i="156"/>
  <c r="U1256" i="156" s="1"/>
  <c r="U1585" i="156"/>
  <c r="U1594" i="156" s="1"/>
  <c r="U2181" i="156"/>
  <c r="U2188" i="156" s="1"/>
  <c r="U901" i="156"/>
  <c r="U920" i="156" s="1"/>
  <c r="U1460" i="156"/>
  <c r="U1468" i="156" s="1"/>
  <c r="U1986" i="156"/>
  <c r="U1996" i="156" s="1"/>
  <c r="U3325" i="156"/>
  <c r="T673" i="37" s="1"/>
  <c r="U3424" i="156"/>
  <c r="U3437" i="156" s="1"/>
  <c r="U1310" i="156"/>
  <c r="U1316" i="156" s="1"/>
  <c r="U1647" i="156"/>
  <c r="U1653" i="156" s="1"/>
  <c r="U3028" i="156"/>
  <c r="T481" i="37" s="1"/>
  <c r="U2246" i="156"/>
  <c r="U2247" i="156" s="1"/>
  <c r="U1069" i="156"/>
  <c r="U1075" i="156" s="1"/>
  <c r="U1857" i="156"/>
  <c r="U1863" i="156" s="1"/>
  <c r="U1521" i="156"/>
  <c r="U1528" i="156" s="1"/>
  <c r="U1011" i="156"/>
  <c r="U1019" i="156" s="1"/>
  <c r="U2110" i="156"/>
  <c r="U2128" i="156" s="1"/>
  <c r="U3497" i="156"/>
  <c r="U1390" i="156"/>
  <c r="U1405" i="156" s="1"/>
  <c r="U1803" i="156"/>
  <c r="U1811" i="156" s="1"/>
  <c r="U1709" i="156"/>
  <c r="U1715" i="156" s="1"/>
  <c r="S152" i="57"/>
  <c r="T919" i="37" s="1"/>
  <c r="V915" i="157"/>
  <c r="T98" i="37" s="1"/>
  <c r="V2062" i="157"/>
  <c r="V2131" i="157" s="1"/>
  <c r="T893" i="37" s="1"/>
  <c r="U3296" i="156"/>
  <c r="U3307" i="156" s="1"/>
  <c r="U3308" i="156" s="1"/>
  <c r="T656" i="37" s="1"/>
  <c r="T1205" i="37"/>
  <c r="U1918" i="156"/>
  <c r="U1926" i="156" s="1"/>
  <c r="T1244" i="37"/>
  <c r="U3529" i="156"/>
  <c r="T1097" i="37" s="1"/>
  <c r="T1213" i="37"/>
  <c r="T175" i="46"/>
  <c r="T264" i="37" s="1"/>
  <c r="T215" i="37"/>
  <c r="V2202" i="157"/>
  <c r="V2234" i="157"/>
  <c r="T978" i="37" s="1"/>
  <c r="V2390" i="157"/>
  <c r="T1021" i="37" s="1"/>
  <c r="V1308" i="157"/>
  <c r="V1042" i="157"/>
  <c r="V1096" i="157"/>
  <c r="T167" i="37" s="1"/>
  <c r="V1453" i="157"/>
  <c r="V1488" i="157"/>
  <c r="T417" i="37" s="1"/>
  <c r="V1668" i="157"/>
  <c r="T581" i="37" s="1"/>
  <c r="V1613" i="157"/>
  <c r="V1614" i="157" s="1"/>
  <c r="T527" i="37" s="1"/>
  <c r="AK150" i="37"/>
  <c r="AK1020" i="37"/>
  <c r="AK778" i="37"/>
  <c r="AK715" i="37"/>
  <c r="AK332" i="37"/>
  <c r="AK961" i="37"/>
  <c r="AK838" i="37"/>
  <c r="AK399" i="37"/>
  <c r="U2991" i="156"/>
  <c r="U3009" i="156" s="1"/>
  <c r="U3011" i="156" s="1"/>
  <c r="T464" i="37" s="1"/>
  <c r="U2736" i="156"/>
  <c r="T26" i="37" s="1"/>
  <c r="U3184" i="156"/>
  <c r="T607" i="37" s="1"/>
  <c r="U3148" i="156"/>
  <c r="AK463" i="37"/>
  <c r="AK272" i="37"/>
  <c r="AK655" i="37"/>
  <c r="U758" i="156"/>
  <c r="T1143" i="37" s="1"/>
  <c r="AK590" i="37"/>
  <c r="U2884" i="156"/>
  <c r="T290" i="37" s="1"/>
  <c r="U2855" i="156"/>
  <c r="AJ1092" i="37"/>
  <c r="AJ1093" i="37"/>
  <c r="AJ1094" i="37"/>
  <c r="AJ1095" i="37"/>
  <c r="AJ1096" i="37"/>
  <c r="AJ1097" i="37"/>
  <c r="AJ1098" i="37"/>
  <c r="AJ1099" i="37"/>
  <c r="AJ1100" i="37"/>
  <c r="AJ1101" i="37"/>
  <c r="AJ1102" i="37"/>
  <c r="AJ1103" i="37"/>
  <c r="AJ1104" i="37"/>
  <c r="AJ1105" i="37"/>
  <c r="AJ1106" i="37"/>
  <c r="AJ1107" i="37"/>
  <c r="AJ1108" i="37"/>
  <c r="AJ1109" i="37"/>
  <c r="AJ1110" i="37"/>
  <c r="AJ1111" i="37"/>
  <c r="AJ1112" i="37"/>
  <c r="AJ1113" i="37"/>
  <c r="AJ1114" i="37"/>
  <c r="AJ1115" i="37"/>
  <c r="AJ1116" i="37"/>
  <c r="AJ1117" i="37"/>
  <c r="AJ1118" i="37"/>
  <c r="AJ1119" i="37"/>
  <c r="AJ1120" i="37"/>
  <c r="AJ1121" i="37"/>
  <c r="AJ1122" i="37"/>
  <c r="AJ1123" i="37"/>
  <c r="AJ1124" i="37"/>
  <c r="AJ1125" i="37"/>
  <c r="AJ1126" i="37"/>
  <c r="AJ1127" i="37"/>
  <c r="AJ1128" i="37"/>
  <c r="AJ1129" i="37"/>
  <c r="AJ1130" i="37"/>
  <c r="AJ1131" i="37"/>
  <c r="AJ1132" i="37"/>
  <c r="AJ1133" i="37"/>
  <c r="AJ1134" i="37"/>
  <c r="AJ1135" i="37"/>
  <c r="AJ1136" i="37"/>
  <c r="AJ1137" i="37"/>
  <c r="AJ1138" i="37"/>
  <c r="AJ1139" i="37"/>
  <c r="AJ1140" i="37"/>
  <c r="AJ1141" i="37"/>
  <c r="AK966" i="157"/>
  <c r="AK149" i="37" s="1"/>
  <c r="AK965" i="157"/>
  <c r="AK148" i="37" s="1"/>
  <c r="AK964" i="157"/>
  <c r="AK147" i="37" s="1"/>
  <c r="AK963" i="157"/>
  <c r="AK146" i="37" s="1"/>
  <c r="AK962" i="157"/>
  <c r="AK145" i="37" s="1"/>
  <c r="AK961" i="157"/>
  <c r="AK144" i="37" s="1"/>
  <c r="AK960" i="157"/>
  <c r="AK143" i="37" s="1"/>
  <c r="AK959" i="157"/>
  <c r="AK142" i="37" s="1"/>
  <c r="AK957" i="157"/>
  <c r="AK140" i="37" s="1"/>
  <c r="AK956" i="157"/>
  <c r="AK139" i="37" s="1"/>
  <c r="AK955" i="157"/>
  <c r="AK138" i="37" s="1"/>
  <c r="AK954" i="157"/>
  <c r="AK137" i="37" s="1"/>
  <c r="AK953" i="157"/>
  <c r="AK136" i="37" s="1"/>
  <c r="AK952" i="157"/>
  <c r="AK135" i="37" s="1"/>
  <c r="AK951" i="157"/>
  <c r="AK134" i="37" s="1"/>
  <c r="AK950" i="157"/>
  <c r="AK133" i="37" s="1"/>
  <c r="AK949" i="157"/>
  <c r="AK132" i="37" s="1"/>
  <c r="AK948" i="157"/>
  <c r="AK131" i="37" s="1"/>
  <c r="AK947" i="157"/>
  <c r="AK130" i="37" s="1"/>
  <c r="AK946" i="157"/>
  <c r="AK129" i="37" s="1"/>
  <c r="AK1237" i="37" s="1"/>
  <c r="AK945" i="157"/>
  <c r="AK128" i="37" s="1"/>
  <c r="AK944" i="157"/>
  <c r="AK127" i="37" s="1"/>
  <c r="AK943" i="157"/>
  <c r="AK126" i="37" s="1"/>
  <c r="AK1234" i="37" s="1"/>
  <c r="AK942" i="157"/>
  <c r="AK125" i="37" s="1"/>
  <c r="AK938" i="157"/>
  <c r="AK121" i="37" s="1"/>
  <c r="AK937" i="157"/>
  <c r="AK120" i="37" s="1"/>
  <c r="AK936" i="157"/>
  <c r="AK119" i="37" s="1"/>
  <c r="AK935" i="157"/>
  <c r="AK118" i="37" s="1"/>
  <c r="AK934" i="157"/>
  <c r="AK117" i="37" s="1"/>
  <c r="AK1225" i="37" s="1"/>
  <c r="AK933" i="157"/>
  <c r="AK116" i="37" s="1"/>
  <c r="AK1224" i="37" s="1"/>
  <c r="AK932" i="157"/>
  <c r="AK115" i="37" s="1"/>
  <c r="AK931" i="157"/>
  <c r="AK114" i="37" s="1"/>
  <c r="AK930" i="157"/>
  <c r="AK113" i="37" s="1"/>
  <c r="AK929" i="157"/>
  <c r="AK112" i="37" s="1"/>
  <c r="AK928" i="157"/>
  <c r="AK111" i="37" s="1"/>
  <c r="AK1219" i="37" s="1"/>
  <c r="AK927" i="157"/>
  <c r="AK110" i="37" s="1"/>
  <c r="AK926" i="157"/>
  <c r="AK109" i="37" s="1"/>
  <c r="AK925" i="157"/>
  <c r="AK108" i="37" s="1"/>
  <c r="AK924" i="157"/>
  <c r="AK107" i="37" s="1"/>
  <c r="AK923" i="157"/>
  <c r="AK106" i="37" s="1"/>
  <c r="AK922" i="157"/>
  <c r="AK105" i="37" s="1"/>
  <c r="AK921" i="157"/>
  <c r="AK104" i="37" s="1"/>
  <c r="AK920" i="157"/>
  <c r="AK103" i="37" s="1"/>
  <c r="AK919" i="157"/>
  <c r="AK102" i="37" s="1"/>
  <c r="AK918" i="157"/>
  <c r="AK101" i="37" s="1"/>
  <c r="AK917" i="157"/>
  <c r="AK100" i="37" s="1"/>
  <c r="AK916" i="157"/>
  <c r="AK99" i="37" s="1"/>
  <c r="AK915" i="157"/>
  <c r="AK98" i="37" s="1"/>
  <c r="AK914" i="157"/>
  <c r="AK97" i="37" s="1"/>
  <c r="AK911" i="157"/>
  <c r="AK94" i="37" s="1"/>
  <c r="AK910" i="157"/>
  <c r="AK93" i="37" s="1"/>
  <c r="AK909" i="157"/>
  <c r="AK92" i="37" s="1"/>
  <c r="AK908" i="157"/>
  <c r="AK91" i="37" s="1"/>
  <c r="AK907" i="157"/>
  <c r="AK90" i="37" s="1"/>
  <c r="AK906" i="157"/>
  <c r="AK89" i="37" s="1"/>
  <c r="AK905" i="157"/>
  <c r="AK88" i="37" s="1"/>
  <c r="AK904" i="157"/>
  <c r="AK87" i="37" s="1"/>
  <c r="AK1193" i="37" s="1"/>
  <c r="AK903" i="157"/>
  <c r="AK86" i="37" s="1"/>
  <c r="AK902" i="157"/>
  <c r="AK85" i="37" s="1"/>
  <c r="AK901" i="157"/>
  <c r="AK84" i="37" s="1"/>
  <c r="AK900" i="157"/>
  <c r="AK83" i="37" s="1"/>
  <c r="AK899" i="157"/>
  <c r="AK82" i="37" s="1"/>
  <c r="AJ966" i="157"/>
  <c r="AJ149" i="37" s="1"/>
  <c r="AJ965" i="157"/>
  <c r="AJ148" i="37" s="1"/>
  <c r="AJ964" i="157"/>
  <c r="AJ147" i="37" s="1"/>
  <c r="AJ963" i="157"/>
  <c r="AJ146" i="37" s="1"/>
  <c r="AJ962" i="157"/>
  <c r="AJ145" i="37" s="1"/>
  <c r="AJ961" i="157"/>
  <c r="AJ144" i="37" s="1"/>
  <c r="AJ960" i="157"/>
  <c r="AJ143" i="37" s="1"/>
  <c r="AJ959" i="157"/>
  <c r="AJ142" i="37" s="1"/>
  <c r="AJ957" i="157"/>
  <c r="AJ140" i="37" s="1"/>
  <c r="AJ956" i="157"/>
  <c r="AJ139" i="37" s="1"/>
  <c r="AJ955" i="157"/>
  <c r="AJ138" i="37" s="1"/>
  <c r="AJ954" i="157"/>
  <c r="AJ137" i="37" s="1"/>
  <c r="AJ953" i="157"/>
  <c r="AJ136" i="37" s="1"/>
  <c r="AJ952" i="157"/>
  <c r="AJ135" i="37" s="1"/>
  <c r="AJ951" i="157"/>
  <c r="AJ134" i="37" s="1"/>
  <c r="AJ950" i="157"/>
  <c r="AJ133" i="37" s="1"/>
  <c r="AJ949" i="157"/>
  <c r="AJ132" i="37" s="1"/>
  <c r="AJ948" i="157"/>
  <c r="AJ131" i="37" s="1"/>
  <c r="AJ947" i="157"/>
  <c r="AJ130" i="37" s="1"/>
  <c r="AJ946" i="157"/>
  <c r="AJ129" i="37" s="1"/>
  <c r="AJ945" i="157"/>
  <c r="AJ128" i="37" s="1"/>
  <c r="AJ944" i="157"/>
  <c r="AJ127" i="37" s="1"/>
  <c r="AJ943" i="157"/>
  <c r="AJ126" i="37" s="1"/>
  <c r="AJ942" i="157"/>
  <c r="AJ125" i="37" s="1"/>
  <c r="AJ938" i="157"/>
  <c r="AJ121" i="37" s="1"/>
  <c r="AJ937" i="157"/>
  <c r="AJ120" i="37" s="1"/>
  <c r="AJ936" i="157"/>
  <c r="AJ119" i="37" s="1"/>
  <c r="AJ935" i="157"/>
  <c r="AJ118" i="37" s="1"/>
  <c r="AJ934" i="157"/>
  <c r="AJ117" i="37" s="1"/>
  <c r="AJ933" i="157"/>
  <c r="AJ116" i="37" s="1"/>
  <c r="AJ932" i="157"/>
  <c r="AJ115" i="37" s="1"/>
  <c r="AJ931" i="157"/>
  <c r="AJ114" i="37" s="1"/>
  <c r="AJ930" i="157"/>
  <c r="AJ113" i="37" s="1"/>
  <c r="AJ929" i="157"/>
  <c r="AJ112" i="37" s="1"/>
  <c r="AJ928" i="157"/>
  <c r="AJ111" i="37" s="1"/>
  <c r="AJ927" i="157"/>
  <c r="AJ110" i="37" s="1"/>
  <c r="AJ926" i="157"/>
  <c r="AJ109" i="37" s="1"/>
  <c r="AJ925" i="157"/>
  <c r="AJ108" i="37" s="1"/>
  <c r="AJ924" i="157"/>
  <c r="AJ107" i="37" s="1"/>
  <c r="AJ923" i="157"/>
  <c r="AJ106" i="37" s="1"/>
  <c r="AJ922" i="157"/>
  <c r="AJ105" i="37" s="1"/>
  <c r="AJ921" i="157"/>
  <c r="AJ104" i="37" s="1"/>
  <c r="AJ920" i="157"/>
  <c r="AJ103" i="37" s="1"/>
  <c r="AJ919" i="157"/>
  <c r="AJ102" i="37" s="1"/>
  <c r="AJ918" i="157"/>
  <c r="AJ101" i="37" s="1"/>
  <c r="AJ917" i="157"/>
  <c r="AJ100" i="37" s="1"/>
  <c r="AJ916" i="157"/>
  <c r="AJ99" i="37" s="1"/>
  <c r="AJ915" i="157"/>
  <c r="AJ98" i="37" s="1"/>
  <c r="AJ914" i="157"/>
  <c r="AJ97" i="37" s="1"/>
  <c r="AJ911" i="157"/>
  <c r="AJ94" i="37" s="1"/>
  <c r="AJ910" i="157"/>
  <c r="AJ93" i="37" s="1"/>
  <c r="AJ909" i="157"/>
  <c r="AJ92" i="37" s="1"/>
  <c r="AJ908" i="157"/>
  <c r="AJ91" i="37" s="1"/>
  <c r="AJ907" i="157"/>
  <c r="AJ90" i="37" s="1"/>
  <c r="AJ906" i="157"/>
  <c r="AJ89" i="37" s="1"/>
  <c r="AJ905" i="157"/>
  <c r="AJ88" i="37" s="1"/>
  <c r="AJ904" i="157"/>
  <c r="AJ87" i="37" s="1"/>
  <c r="AJ903" i="157"/>
  <c r="AJ86" i="37" s="1"/>
  <c r="AJ902" i="157"/>
  <c r="AJ85" i="37" s="1"/>
  <c r="AJ901" i="157"/>
  <c r="AJ84" i="37" s="1"/>
  <c r="AJ900" i="157"/>
  <c r="AJ83" i="37" s="1"/>
  <c r="AJ899" i="157"/>
  <c r="AJ82" i="37" s="1"/>
  <c r="AJ898" i="157"/>
  <c r="AJ81" i="37" s="1"/>
  <c r="AK1676" i="157"/>
  <c r="AK589" i="37" s="1"/>
  <c r="AK1675" i="157"/>
  <c r="AK588" i="37" s="1"/>
  <c r="AK1674" i="157"/>
  <c r="AK587" i="37" s="1"/>
  <c r="AK1673" i="157"/>
  <c r="AK586" i="37" s="1"/>
  <c r="AK1672" i="157"/>
  <c r="AK585" i="37" s="1"/>
  <c r="AK1671" i="157"/>
  <c r="AK584" i="37" s="1"/>
  <c r="AK1670" i="157"/>
  <c r="AK583" i="37" s="1"/>
  <c r="AK1668" i="157"/>
  <c r="AK581" i="37" s="1"/>
  <c r="AK1667" i="157"/>
  <c r="AK580" i="37" s="1"/>
  <c r="AK1666" i="157"/>
  <c r="AK579" i="37" s="1"/>
  <c r="AK1665" i="157"/>
  <c r="AK578" i="37" s="1"/>
  <c r="AK1664" i="157"/>
  <c r="AK577" i="37" s="1"/>
  <c r="AK1663" i="157"/>
  <c r="AK576" i="37" s="1"/>
  <c r="AK1662" i="157"/>
  <c r="AK575" i="37" s="1"/>
  <c r="AK1661" i="157"/>
  <c r="AK574" i="37" s="1"/>
  <c r="AK1660" i="157"/>
  <c r="AK573" i="37" s="1"/>
  <c r="AK1659" i="157"/>
  <c r="AK572" i="37" s="1"/>
  <c r="AK1658" i="157"/>
  <c r="AK571" i="37" s="1"/>
  <c r="AK1657" i="157"/>
  <c r="AK570" i="37" s="1"/>
  <c r="AK1656" i="157"/>
  <c r="AK569" i="37" s="1"/>
  <c r="AK1655" i="157"/>
  <c r="AK568" i="37" s="1"/>
  <c r="AK1653" i="157"/>
  <c r="AK566" i="37" s="1"/>
  <c r="AK1652" i="157"/>
  <c r="AK565" i="37" s="1"/>
  <c r="AK1651" i="157"/>
  <c r="AK564" i="37" s="1"/>
  <c r="AK1650" i="157"/>
  <c r="AK563" i="37" s="1"/>
  <c r="AK1649" i="157"/>
  <c r="AK562" i="37" s="1"/>
  <c r="AK1648" i="157"/>
  <c r="AK561" i="37" s="1"/>
  <c r="AK1647" i="157"/>
  <c r="AK560" i="37" s="1"/>
  <c r="AK1646" i="157"/>
  <c r="AK559" i="37" s="1"/>
  <c r="AK1645" i="157"/>
  <c r="AK558" i="37" s="1"/>
  <c r="AK1644" i="157"/>
  <c r="AK557" i="37" s="1"/>
  <c r="AK1643" i="157"/>
  <c r="AK556" i="37" s="1"/>
  <c r="AK1642" i="157"/>
  <c r="AK555" i="37" s="1"/>
  <c r="AK1641" i="157"/>
  <c r="AK554" i="37" s="1"/>
  <c r="AK1640" i="157"/>
  <c r="AK553" i="37" s="1"/>
  <c r="AK1639" i="157"/>
  <c r="AK552" i="37" s="1"/>
  <c r="AK1638" i="157"/>
  <c r="AK551" i="37" s="1"/>
  <c r="AK1637" i="157"/>
  <c r="AK550" i="37" s="1"/>
  <c r="AK1636" i="157"/>
  <c r="AK549" i="37" s="1"/>
  <c r="AK1635" i="157"/>
  <c r="AK548" i="37" s="1"/>
  <c r="AK1634" i="157"/>
  <c r="AK547" i="37" s="1"/>
  <c r="AK1633" i="157"/>
  <c r="AK546" i="37" s="1"/>
  <c r="AK1632" i="157"/>
  <c r="AK545" i="37" s="1"/>
  <c r="AK1631" i="157"/>
  <c r="AK544" i="37" s="1"/>
  <c r="AK1630" i="157"/>
  <c r="AK543" i="37" s="1"/>
  <c r="AK1629" i="157"/>
  <c r="AK542" i="37" s="1"/>
  <c r="AK1627" i="157"/>
  <c r="AK540" i="37" s="1"/>
  <c r="AK1626" i="157"/>
  <c r="AK539" i="37" s="1"/>
  <c r="AK1625" i="157"/>
  <c r="AK538" i="37" s="1"/>
  <c r="AK1624" i="157"/>
  <c r="AK537" i="37" s="1"/>
  <c r="AK1623" i="157"/>
  <c r="AK536" i="37" s="1"/>
  <c r="AK1622" i="157"/>
  <c r="AK535" i="37" s="1"/>
  <c r="AK1621" i="157"/>
  <c r="AK534" i="37" s="1"/>
  <c r="AK1620" i="157"/>
  <c r="AK533" i="37" s="1"/>
  <c r="AK1619" i="157"/>
  <c r="AK532" i="37" s="1"/>
  <c r="AK1618" i="157"/>
  <c r="AK531" i="37" s="1"/>
  <c r="AK1617" i="157"/>
  <c r="AK530" i="37" s="1"/>
  <c r="AK1615" i="157"/>
  <c r="AK528" i="37" s="1"/>
  <c r="AJ3574" i="156"/>
  <c r="AK1142" i="37" s="1"/>
  <c r="AJ3573" i="156"/>
  <c r="AK1141" i="37" s="1"/>
  <c r="AJ3572" i="156"/>
  <c r="AK1140" i="37" s="1"/>
  <c r="AJ3571" i="156"/>
  <c r="AK1139" i="37" s="1"/>
  <c r="AJ3570" i="156"/>
  <c r="AK1138" i="37" s="1"/>
  <c r="AJ3569" i="156"/>
  <c r="AK1137" i="37" s="1"/>
  <c r="AJ3568" i="156"/>
  <c r="AK1136" i="37" s="1"/>
  <c r="AJ3567" i="156"/>
  <c r="AK1135" i="37" s="1"/>
  <c r="AJ3566" i="156"/>
  <c r="AK1134" i="37" s="1"/>
  <c r="AJ3565" i="156"/>
  <c r="AK1133" i="37" s="1"/>
  <c r="AJ3564" i="156"/>
  <c r="AK1132" i="37" s="1"/>
  <c r="AJ3563" i="156"/>
  <c r="AK1131" i="37" s="1"/>
  <c r="AJ3562" i="156"/>
  <c r="AK1130" i="37" s="1"/>
  <c r="AJ3561" i="156"/>
  <c r="AK1129" i="37" s="1"/>
  <c r="AJ3560" i="156"/>
  <c r="AK1128" i="37" s="1"/>
  <c r="AJ3558" i="156"/>
  <c r="AK1126" i="37" s="1"/>
  <c r="AJ3557" i="156"/>
  <c r="AK1125" i="37" s="1"/>
  <c r="AJ3556" i="156"/>
  <c r="AK1124" i="37" s="1"/>
  <c r="AJ3555" i="156"/>
  <c r="AK1123" i="37" s="1"/>
  <c r="AJ3554" i="156"/>
  <c r="AK1122" i="37" s="1"/>
  <c r="AJ3551" i="156"/>
  <c r="AK1119" i="37" s="1"/>
  <c r="AJ3550" i="156"/>
  <c r="AK1118" i="37" s="1"/>
  <c r="AJ3549" i="156"/>
  <c r="AK1117" i="37" s="1"/>
  <c r="AJ3548" i="156"/>
  <c r="AK1116" i="37" s="1"/>
  <c r="AJ3547" i="156"/>
  <c r="AK1115" i="37" s="1"/>
  <c r="AJ3546" i="156"/>
  <c r="AK1114" i="37" s="1"/>
  <c r="AJ3545" i="156"/>
  <c r="AK1113" i="37" s="1"/>
  <c r="AJ3544" i="156"/>
  <c r="AK1112" i="37" s="1"/>
  <c r="AJ3543" i="156"/>
  <c r="AK1111" i="37" s="1"/>
  <c r="AJ3542" i="156"/>
  <c r="AK1110" i="37" s="1"/>
  <c r="AJ3541" i="156"/>
  <c r="AK1109" i="37" s="1"/>
  <c r="AJ3540" i="156"/>
  <c r="AK1108" i="37" s="1"/>
  <c r="AJ3539" i="156"/>
  <c r="AK1107" i="37" s="1"/>
  <c r="AJ3538" i="156"/>
  <c r="AK1106" i="37" s="1"/>
  <c r="AJ3537" i="156"/>
  <c r="AK1105" i="37" s="1"/>
  <c r="AJ3536" i="156"/>
  <c r="AK1104" i="37" s="1"/>
  <c r="AJ3535" i="156"/>
  <c r="AK1103" i="37" s="1"/>
  <c r="AJ3534" i="156"/>
  <c r="AK1102" i="37" s="1"/>
  <c r="AJ3533" i="156"/>
  <c r="AK1101" i="37" s="1"/>
  <c r="AJ3532" i="156"/>
  <c r="AK1100" i="37" s="1"/>
  <c r="AJ3531" i="156"/>
  <c r="AK1099" i="37" s="1"/>
  <c r="AJ3530" i="156"/>
  <c r="AK1098" i="37" s="1"/>
  <c r="AJ3529" i="156"/>
  <c r="AK1097" i="37" s="1"/>
  <c r="AJ3528" i="156"/>
  <c r="AK1096" i="37" s="1"/>
  <c r="AJ3527" i="156"/>
  <c r="AK1095" i="37" s="1"/>
  <c r="AJ3525" i="156"/>
  <c r="AK1093" i="37" s="1"/>
  <c r="AJ3524" i="156"/>
  <c r="AK1092" i="37" s="1"/>
  <c r="AJ3523" i="156"/>
  <c r="AK1091" i="37" s="1"/>
  <c r="AJ3522" i="156"/>
  <c r="AK1090" i="37" s="1"/>
  <c r="AJ3521" i="156"/>
  <c r="AK1089" i="37" s="1"/>
  <c r="AJ3520" i="156"/>
  <c r="AK1088" i="37" s="1"/>
  <c r="AJ3519" i="156"/>
  <c r="AK1087" i="37" s="1"/>
  <c r="AJ3518" i="156"/>
  <c r="AK1086" i="37" s="1"/>
  <c r="AJ3517" i="156"/>
  <c r="AK1085" i="37" s="1"/>
  <c r="AJ3516" i="156"/>
  <c r="AK1084" i="37" s="1"/>
  <c r="AJ3515" i="156"/>
  <c r="AK1083" i="37" s="1"/>
  <c r="AJ3513" i="156"/>
  <c r="AK1081" i="37" s="1"/>
  <c r="AJ2789" i="156"/>
  <c r="AK79" i="37" s="1"/>
  <c r="AJ2785" i="156"/>
  <c r="AK75" i="37" s="1"/>
  <c r="AJ2784" i="156"/>
  <c r="AK74" i="37" s="1"/>
  <c r="AJ2783" i="156"/>
  <c r="AK73" i="37" s="1"/>
  <c r="AJ2782" i="156"/>
  <c r="AK72" i="37" s="1"/>
  <c r="AJ2781" i="156"/>
  <c r="AK71" i="37" s="1"/>
  <c r="AJ2778" i="156"/>
  <c r="AK68" i="37" s="1"/>
  <c r="AJ2777" i="156"/>
  <c r="AK67" i="37" s="1"/>
  <c r="AJ2773" i="156"/>
  <c r="AK63" i="37" s="1"/>
  <c r="AJ2772" i="156"/>
  <c r="AK62" i="37" s="1"/>
  <c r="AJ2771" i="156"/>
  <c r="AK61" i="37" s="1"/>
  <c r="AJ2767" i="156"/>
  <c r="AK57" i="37" s="1"/>
  <c r="AJ2758" i="156"/>
  <c r="AK48" i="37" s="1"/>
  <c r="AJ2757" i="156"/>
  <c r="AK47" i="37" s="1"/>
  <c r="AJ2748" i="156"/>
  <c r="AK38" i="37" s="1"/>
  <c r="AJ2747" i="156"/>
  <c r="AK37" i="37" s="1"/>
  <c r="AJ2746" i="156"/>
  <c r="AK36" i="37" s="1"/>
  <c r="AJ2745" i="156"/>
  <c r="AK35" i="37" s="1"/>
  <c r="AJ2744" i="156"/>
  <c r="AK34" i="37" s="1"/>
  <c r="AJ2743" i="156"/>
  <c r="AK33" i="37" s="1"/>
  <c r="AJ2742" i="156"/>
  <c r="AK32" i="37" s="1"/>
  <c r="AJ2741" i="156"/>
  <c r="AK31" i="37" s="1"/>
  <c r="AJ2740" i="156"/>
  <c r="AK30" i="37" s="1"/>
  <c r="AJ2738" i="156"/>
  <c r="AK28" i="37" s="1"/>
  <c r="AJ2737" i="156"/>
  <c r="AK27" i="37" s="1"/>
  <c r="AJ2736" i="156"/>
  <c r="AK26" i="37" s="1"/>
  <c r="AJ2735" i="156"/>
  <c r="AK25" i="37" s="1"/>
  <c r="AJ2723" i="156"/>
  <c r="AK13" i="37" s="1"/>
  <c r="AJ2722" i="156"/>
  <c r="AK12" i="37" s="1"/>
  <c r="AJ2721" i="156"/>
  <c r="AK11" i="37" s="1"/>
  <c r="AJ2720" i="156"/>
  <c r="AK10" i="37" s="1"/>
  <c r="AJ2409" i="156"/>
  <c r="AJ2345" i="156"/>
  <c r="AJ2622" i="156"/>
  <c r="AJ2647" i="156"/>
  <c r="AJ2536" i="156"/>
  <c r="AJ2606" i="156"/>
  <c r="AJ2446" i="156"/>
  <c r="AJ2494" i="156"/>
  <c r="AJ1757" i="156"/>
  <c r="AJ1743" i="156"/>
  <c r="AJ1729" i="156"/>
  <c r="AJ791" i="156"/>
  <c r="AK1176" i="37" s="1"/>
  <c r="AJ361" i="156"/>
  <c r="AJ1075" i="156"/>
  <c r="AJ1019" i="156"/>
  <c r="AJ1468" i="156"/>
  <c r="AJ3511" i="156"/>
  <c r="AK643" i="157"/>
  <c r="AK1613" i="157"/>
  <c r="AJ559" i="156"/>
  <c r="AJ799" i="156"/>
  <c r="AK1184" i="37" s="1"/>
  <c r="AJ798" i="156"/>
  <c r="AK1183" i="37" s="1"/>
  <c r="AJ797" i="156"/>
  <c r="AK1182" i="37" s="1"/>
  <c r="AJ796" i="156"/>
  <c r="AK1181" i="37" s="1"/>
  <c r="AK1254" i="37" s="1"/>
  <c r="AJ795" i="156"/>
  <c r="AK1180" i="37" s="1"/>
  <c r="AJ790" i="156"/>
  <c r="AK1175" i="37" s="1"/>
  <c r="AJ787" i="156"/>
  <c r="AK1172" i="37" s="1"/>
  <c r="AJ786" i="156"/>
  <c r="AK1171" i="37" s="1"/>
  <c r="AJ782" i="156"/>
  <c r="AK1167" i="37" s="1"/>
  <c r="AJ773" i="156"/>
  <c r="AK1158" i="37" s="1"/>
  <c r="AJ764" i="156"/>
  <c r="AK1149" i="37" s="1"/>
  <c r="AJ763" i="156"/>
  <c r="AK1148" i="37" s="1"/>
  <c r="AJ762" i="156"/>
  <c r="AK1147" i="37" s="1"/>
  <c r="AJ761" i="156"/>
  <c r="AK1146" i="37" s="1"/>
  <c r="AJ760" i="156"/>
  <c r="AK1145" i="37" s="1"/>
  <c r="AJ757" i="156"/>
  <c r="AJ1940" i="156"/>
  <c r="AK567" i="157"/>
  <c r="AK133" i="157"/>
  <c r="AJ196" i="156"/>
  <c r="AK717" i="157"/>
  <c r="S183" i="57" l="1"/>
  <c r="T950" i="37" s="1"/>
  <c r="S129" i="57"/>
  <c r="V1815" i="157"/>
  <c r="T768" i="37" s="1"/>
  <c r="T715" i="37" s="1"/>
  <c r="V1985" i="157"/>
  <c r="T830" i="37" s="1"/>
  <c r="T778" i="37" s="1"/>
  <c r="U2775" i="156"/>
  <c r="T65" i="37" s="1"/>
  <c r="U2915" i="156"/>
  <c r="T321" i="37" s="1"/>
  <c r="T307" i="37"/>
  <c r="T1223" i="37" s="1"/>
  <c r="V2076" i="157"/>
  <c r="V2077" i="157" s="1"/>
  <c r="T839" i="37" s="1"/>
  <c r="T838" i="37" s="1"/>
  <c r="AK1240" i="37"/>
  <c r="U3567" i="156"/>
  <c r="T1135" i="37" s="1"/>
  <c r="T1020" i="37"/>
  <c r="V863" i="157"/>
  <c r="V898" i="157" s="1"/>
  <c r="V957" i="157"/>
  <c r="T140" i="37" s="1"/>
  <c r="U3511" i="156"/>
  <c r="U3512" i="156" s="1"/>
  <c r="T1080" i="37" s="1"/>
  <c r="U2778" i="156"/>
  <c r="T68" i="37" s="1"/>
  <c r="U2719" i="156"/>
  <c r="T9" i="37" s="1"/>
  <c r="T214" i="37"/>
  <c r="T526" i="37"/>
  <c r="U3360" i="156"/>
  <c r="T708" i="37" s="1"/>
  <c r="T655" i="37" s="1"/>
  <c r="U3064" i="156"/>
  <c r="T517" i="37" s="1"/>
  <c r="T463" i="37" s="1"/>
  <c r="AJ139" i="156"/>
  <c r="AJ2719" i="156"/>
  <c r="AK9" i="37" s="1"/>
  <c r="T1204" i="37"/>
  <c r="AK1229" i="37"/>
  <c r="AK1255" i="37"/>
  <c r="AK1188" i="37"/>
  <c r="AK1252" i="37"/>
  <c r="AK1238" i="37"/>
  <c r="V2217" i="157"/>
  <c r="V2218" i="157" s="1"/>
  <c r="T962" i="37" s="1"/>
  <c r="V2268" i="157"/>
  <c r="T1012" i="37" s="1"/>
  <c r="V1064" i="157"/>
  <c r="V1080" i="157" s="1"/>
  <c r="T151" i="37" s="1"/>
  <c r="V1134" i="157"/>
  <c r="T205" i="37" s="1"/>
  <c r="V1316" i="157"/>
  <c r="V1318" i="157" s="1"/>
  <c r="V1375" i="157"/>
  <c r="T390" i="37" s="1"/>
  <c r="V1470" i="157"/>
  <c r="V1471" i="157" s="1"/>
  <c r="T400" i="37" s="1"/>
  <c r="V1526" i="157"/>
  <c r="T455" i="37" s="1"/>
  <c r="AK1194" i="37"/>
  <c r="AK1222" i="37"/>
  <c r="AK1245" i="37"/>
  <c r="AK1192" i="37"/>
  <c r="AK1198" i="37"/>
  <c r="AK1226" i="37"/>
  <c r="AK1235" i="37"/>
  <c r="AK1239" i="37"/>
  <c r="AK1199" i="37"/>
  <c r="AK1206" i="37"/>
  <c r="AK1213" i="37"/>
  <c r="AK1220" i="37"/>
  <c r="AK1227" i="37"/>
  <c r="AK1236" i="37"/>
  <c r="AK1246" i="37"/>
  <c r="AK1221" i="37"/>
  <c r="AK1261" i="37"/>
  <c r="AK1247" i="37"/>
  <c r="AK1195" i="37"/>
  <c r="AK1241" i="37"/>
  <c r="AK1262" i="37"/>
  <c r="AK1196" i="37"/>
  <c r="AK1223" i="37"/>
  <c r="AK1233" i="37"/>
  <c r="AK1263" i="37"/>
  <c r="AK1197" i="37"/>
  <c r="AK1614" i="157"/>
  <c r="AK527" i="37" s="1"/>
  <c r="AK526" i="37" s="1"/>
  <c r="AK1200" i="37"/>
  <c r="AK898" i="157"/>
  <c r="AK81" i="37" s="1"/>
  <c r="AK80" i="37" s="1"/>
  <c r="AK1256" i="37"/>
  <c r="AK1214" i="37"/>
  <c r="AK1243" i="37"/>
  <c r="U3224" i="156"/>
  <c r="T647" i="37" s="1"/>
  <c r="U3167" i="156"/>
  <c r="U3168" i="156" s="1"/>
  <c r="T591" i="37" s="1"/>
  <c r="AK1218" i="37"/>
  <c r="AK1189" i="37"/>
  <c r="AK1258" i="37"/>
  <c r="AK1208" i="37"/>
  <c r="AK1216" i="37"/>
  <c r="AK1209" i="37"/>
  <c r="AK1204" i="37"/>
  <c r="AK1210" i="37"/>
  <c r="AK1244" i="37"/>
  <c r="AK1205" i="37"/>
  <c r="AK1211" i="37"/>
  <c r="U2866" i="156"/>
  <c r="U2867" i="156" s="1"/>
  <c r="T273" i="37" s="1"/>
  <c r="U2918" i="156"/>
  <c r="T324" i="37" s="1"/>
  <c r="AJ3512" i="156"/>
  <c r="AK1080" i="37" s="1"/>
  <c r="AK1079" i="37" s="1"/>
  <c r="S186" i="57" l="1"/>
  <c r="T953" i="37" s="1"/>
  <c r="S134" i="57"/>
  <c r="S135" i="57" s="1"/>
  <c r="T902" i="37" s="1"/>
  <c r="T8" i="37"/>
  <c r="T1246" i="37"/>
  <c r="T901" i="37"/>
  <c r="T1079" i="37"/>
  <c r="V897" i="157"/>
  <c r="T81" i="37"/>
  <c r="T80" i="37" s="1"/>
  <c r="U2718" i="156"/>
  <c r="T399" i="37"/>
  <c r="T150" i="37"/>
  <c r="AJ2718" i="156"/>
  <c r="T961" i="37"/>
  <c r="V1317" i="157"/>
  <c r="T333" i="37"/>
  <c r="T332" i="37" s="1"/>
  <c r="U3010" i="156"/>
  <c r="AJ759" i="156"/>
  <c r="AK1144" i="37" s="1"/>
  <c r="T590" i="37"/>
  <c r="T1249" i="37"/>
  <c r="T272" i="37"/>
  <c r="V1079" i="157"/>
  <c r="U962" i="157"/>
  <c r="T962" i="157"/>
  <c r="S962" i="157"/>
  <c r="R962" i="157"/>
  <c r="R963" i="157"/>
  <c r="S963" i="157"/>
  <c r="T963" i="157"/>
  <c r="U963" i="157"/>
  <c r="AB963" i="157"/>
  <c r="AC963" i="157"/>
  <c r="AD963" i="157"/>
  <c r="AE963" i="157"/>
  <c r="AF963" i="157"/>
  <c r="AG963" i="157"/>
  <c r="AH963" i="157"/>
  <c r="AI963" i="157"/>
  <c r="AL963" i="157" l="1"/>
  <c r="T1265" i="37"/>
  <c r="T1186" i="37"/>
  <c r="T1185" i="37" s="1"/>
  <c r="AB61" i="156" l="1"/>
  <c r="AB169" i="156"/>
  <c r="AB221" i="156"/>
  <c r="AB315" i="156"/>
  <c r="AB386" i="156"/>
  <c r="AB463" i="156"/>
  <c r="AB619" i="156"/>
  <c r="AB741" i="156"/>
  <c r="AB876" i="156"/>
  <c r="AB933" i="156"/>
  <c r="AB996" i="156"/>
  <c r="AB1061" i="156"/>
  <c r="AB1235" i="156"/>
  <c r="AB1173" i="156"/>
  <c r="AB1136" i="156"/>
  <c r="AB1099" i="156"/>
  <c r="AB1300" i="156"/>
  <c r="AB1366" i="156"/>
  <c r="AB1451" i="156"/>
  <c r="AB1513" i="156"/>
  <c r="AB1574" i="156"/>
  <c r="AB1639" i="156"/>
  <c r="AB1698" i="156"/>
  <c r="AB1796" i="156"/>
  <c r="AB1850" i="156"/>
  <c r="AB1906" i="156"/>
  <c r="AB1979" i="156"/>
  <c r="AB2070" i="156"/>
  <c r="AB2173" i="156"/>
  <c r="AB2238" i="156"/>
  <c r="AB2316" i="156"/>
  <c r="AB2382" i="156"/>
  <c r="AB2395" i="156"/>
  <c r="AB2692" i="156"/>
  <c r="AB2680" i="156"/>
  <c r="AB2663" i="156"/>
  <c r="AB2650" i="156"/>
  <c r="AB2634" i="156"/>
  <c r="AB2625" i="156"/>
  <c r="AB2617" i="156"/>
  <c r="AB2583" i="156"/>
  <c r="AB2567" i="156"/>
  <c r="AB2530" i="156"/>
  <c r="AB2497" i="156"/>
  <c r="AB2484" i="156"/>
  <c r="AB2455" i="156"/>
  <c r="AE221" i="156" l="1"/>
  <c r="AK221" i="156" s="1"/>
  <c r="AE619" i="156"/>
  <c r="AK619" i="156"/>
  <c r="G3348" i="156"/>
  <c r="G2634" i="156"/>
  <c r="G3253" i="156" l="1"/>
  <c r="E2497" i="156" l="1"/>
  <c r="G2497" i="156"/>
  <c r="G3553" i="156" l="1"/>
  <c r="G3552" i="156"/>
  <c r="E3553" i="156"/>
  <c r="E3552" i="156"/>
  <c r="AF124" i="57"/>
  <c r="AE124" i="57"/>
  <c r="AD124" i="57"/>
  <c r="AB124" i="57"/>
  <c r="AA124" i="57"/>
  <c r="R124" i="57"/>
  <c r="Q124" i="57"/>
  <c r="P124" i="57"/>
  <c r="O124" i="57"/>
  <c r="AG115" i="46"/>
  <c r="AF115" i="46"/>
  <c r="AE115" i="46"/>
  <c r="AC115" i="46"/>
  <c r="AB115" i="46"/>
  <c r="S115" i="46"/>
  <c r="R115" i="46"/>
  <c r="Q115" i="46"/>
  <c r="P115" i="46"/>
  <c r="AI2379" i="157"/>
  <c r="AH2379" i="157"/>
  <c r="AG2379" i="157"/>
  <c r="AE2379" i="157"/>
  <c r="AD2379" i="157"/>
  <c r="U2379" i="157"/>
  <c r="T2379" i="157"/>
  <c r="S2379" i="157"/>
  <c r="R2379" i="157"/>
  <c r="AI2197" i="157"/>
  <c r="AH2197" i="157"/>
  <c r="AG2197" i="157"/>
  <c r="AE2197" i="157"/>
  <c r="AD2197" i="157"/>
  <c r="U2197" i="157"/>
  <c r="T2197" i="157"/>
  <c r="S2197" i="157"/>
  <c r="R2197" i="157"/>
  <c r="AI2057" i="157"/>
  <c r="AH2057" i="157"/>
  <c r="AG2057" i="157"/>
  <c r="AE2057" i="157"/>
  <c r="AD2057" i="157"/>
  <c r="U2057" i="157"/>
  <c r="T2057" i="157"/>
  <c r="S2057" i="157"/>
  <c r="R2057" i="157"/>
  <c r="AI1892" i="157"/>
  <c r="AH1892" i="157"/>
  <c r="AG1892" i="157"/>
  <c r="AE1892" i="157"/>
  <c r="AD1892" i="157"/>
  <c r="U1892" i="157"/>
  <c r="T1892" i="157"/>
  <c r="S1892" i="157"/>
  <c r="R1892" i="157"/>
  <c r="AI1742" i="157"/>
  <c r="AH1742" i="157"/>
  <c r="AG1742" i="157"/>
  <c r="AE1742" i="157"/>
  <c r="AD1742" i="157"/>
  <c r="U1742" i="157"/>
  <c r="T1742" i="157"/>
  <c r="S1742" i="157"/>
  <c r="R1742" i="157"/>
  <c r="AI1592" i="157"/>
  <c r="AH1592" i="157"/>
  <c r="AG1592" i="157"/>
  <c r="AE1592" i="157"/>
  <c r="AD1592" i="157"/>
  <c r="U1592" i="157"/>
  <c r="T1592" i="157"/>
  <c r="S1592" i="157"/>
  <c r="R1592" i="157"/>
  <c r="AI1448" i="157"/>
  <c r="AH1448" i="157"/>
  <c r="AG1448" i="157"/>
  <c r="AE1448" i="157"/>
  <c r="AD1448" i="157"/>
  <c r="U1448" i="157"/>
  <c r="T1448" i="157"/>
  <c r="S1448" i="157"/>
  <c r="R1448" i="157"/>
  <c r="AI1303" i="157"/>
  <c r="AH1303" i="157"/>
  <c r="AG1303" i="157"/>
  <c r="AE1303" i="157"/>
  <c r="AD1303" i="157"/>
  <c r="U1303" i="157"/>
  <c r="T1303" i="157"/>
  <c r="S1303" i="157"/>
  <c r="R1303" i="157"/>
  <c r="AI1222" i="157"/>
  <c r="AH1222" i="157"/>
  <c r="AG1222" i="157"/>
  <c r="AE1222" i="157"/>
  <c r="AD1222" i="157"/>
  <c r="U1222" i="157"/>
  <c r="T1222" i="157"/>
  <c r="S1222" i="157"/>
  <c r="R1222" i="157"/>
  <c r="AI1037" i="157"/>
  <c r="AH1037" i="157"/>
  <c r="AG1037" i="157"/>
  <c r="AE1037" i="157"/>
  <c r="AD1037" i="157"/>
  <c r="U1037" i="157"/>
  <c r="T1037" i="157"/>
  <c r="S1037" i="157"/>
  <c r="R1037" i="157"/>
  <c r="AI850" i="157"/>
  <c r="AH850" i="157"/>
  <c r="AG850" i="157"/>
  <c r="AE850" i="157"/>
  <c r="AD850" i="157"/>
  <c r="U850" i="157"/>
  <c r="T850" i="157"/>
  <c r="S850" i="157"/>
  <c r="R850" i="157"/>
  <c r="AI782" i="157"/>
  <c r="AH782" i="157"/>
  <c r="AG782" i="157"/>
  <c r="AE782" i="157"/>
  <c r="AD782" i="157"/>
  <c r="U782" i="157"/>
  <c r="T782" i="157"/>
  <c r="S782" i="157"/>
  <c r="R782" i="157"/>
  <c r="AI691" i="157"/>
  <c r="AH691" i="157"/>
  <c r="AG691" i="157"/>
  <c r="AE691" i="157"/>
  <c r="AD691" i="157"/>
  <c r="U691" i="157"/>
  <c r="T691" i="157"/>
  <c r="S691" i="157"/>
  <c r="R691" i="157"/>
  <c r="AI371" i="157"/>
  <c r="AH371" i="157"/>
  <c r="AG371" i="157"/>
  <c r="AE371" i="157"/>
  <c r="AD371" i="157"/>
  <c r="U371" i="157"/>
  <c r="T371" i="157"/>
  <c r="S371" i="157"/>
  <c r="R371" i="157"/>
  <c r="AI268" i="157"/>
  <c r="AH268" i="157"/>
  <c r="AG268" i="157"/>
  <c r="AE268" i="157"/>
  <c r="AD268" i="157"/>
  <c r="U268" i="157"/>
  <c r="T268" i="157"/>
  <c r="S268" i="157"/>
  <c r="R268" i="157"/>
  <c r="AI189" i="157"/>
  <c r="AH189" i="157"/>
  <c r="AG189" i="157"/>
  <c r="AE189" i="157"/>
  <c r="AD189" i="157"/>
  <c r="U189" i="157"/>
  <c r="T189" i="157"/>
  <c r="S189" i="157"/>
  <c r="R189" i="157"/>
  <c r="AI97" i="157"/>
  <c r="AH97" i="157"/>
  <c r="AG97" i="157"/>
  <c r="AE97" i="157"/>
  <c r="AD97" i="157"/>
  <c r="U97" i="157"/>
  <c r="T97" i="157"/>
  <c r="S97" i="157"/>
  <c r="R97" i="157"/>
  <c r="AH3492" i="156"/>
  <c r="AG3492" i="156"/>
  <c r="AF3492" i="156"/>
  <c r="AD3492" i="156"/>
  <c r="AC3492" i="156"/>
  <c r="T3492" i="156"/>
  <c r="S3492" i="156"/>
  <c r="R3492" i="156"/>
  <c r="Q3492" i="156"/>
  <c r="AH3419" i="156"/>
  <c r="AG3419" i="156"/>
  <c r="AF3419" i="156"/>
  <c r="AD3419" i="156"/>
  <c r="AC3419" i="156"/>
  <c r="T3419" i="156"/>
  <c r="S3419" i="156"/>
  <c r="R3419" i="156"/>
  <c r="Q3419" i="156"/>
  <c r="AH3291" i="156"/>
  <c r="AG3291" i="156"/>
  <c r="AF3291" i="156"/>
  <c r="AD3291" i="156"/>
  <c r="AC3291" i="156"/>
  <c r="T3291" i="156"/>
  <c r="S3291" i="156"/>
  <c r="R3291" i="156"/>
  <c r="Q3291" i="156"/>
  <c r="AH3143" i="156"/>
  <c r="AG3143" i="156"/>
  <c r="AF3143" i="156"/>
  <c r="AD3143" i="156"/>
  <c r="AC3143" i="156"/>
  <c r="T3143" i="156"/>
  <c r="S3143" i="156"/>
  <c r="R3143" i="156"/>
  <c r="Q3143" i="156"/>
  <c r="AH2986" i="156"/>
  <c r="AG2986" i="156"/>
  <c r="AF2986" i="156"/>
  <c r="AD2986" i="156"/>
  <c r="AC2986" i="156"/>
  <c r="T2986" i="156"/>
  <c r="S2986" i="156"/>
  <c r="R2986" i="156"/>
  <c r="Q2986" i="156"/>
  <c r="AH2850" i="156"/>
  <c r="AG2850" i="156"/>
  <c r="AF2850" i="156"/>
  <c r="AF2913" i="156" s="1"/>
  <c r="AD2850" i="156"/>
  <c r="AD2913" i="156" s="1"/>
  <c r="AC2850" i="156"/>
  <c r="AC2913" i="156" s="1"/>
  <c r="T2850" i="156"/>
  <c r="T2913" i="156" s="1"/>
  <c r="S2850" i="156"/>
  <c r="S2913" i="156" s="1"/>
  <c r="R2850" i="156"/>
  <c r="R2913" i="156" s="1"/>
  <c r="Q2850" i="156"/>
  <c r="AH2319" i="156"/>
  <c r="AG2319" i="156"/>
  <c r="AF2319" i="156"/>
  <c r="AD2319" i="156"/>
  <c r="AC2319" i="156"/>
  <c r="T2319" i="156"/>
  <c r="S2319" i="156"/>
  <c r="R2319" i="156"/>
  <c r="Q2319" i="156"/>
  <c r="AH2241" i="156"/>
  <c r="AG2241" i="156"/>
  <c r="AF2241" i="156"/>
  <c r="AD2241" i="156"/>
  <c r="AC2241" i="156"/>
  <c r="T2241" i="156"/>
  <c r="S2241" i="156"/>
  <c r="R2241" i="156"/>
  <c r="Q2241" i="156"/>
  <c r="AH2176" i="156"/>
  <c r="AG2176" i="156"/>
  <c r="AF2176" i="156"/>
  <c r="AD2176" i="156"/>
  <c r="AC2176" i="156"/>
  <c r="T2176" i="156"/>
  <c r="S2176" i="156"/>
  <c r="R2176" i="156"/>
  <c r="Q2176" i="156"/>
  <c r="AH2105" i="156"/>
  <c r="AG2105" i="156"/>
  <c r="AF2105" i="156"/>
  <c r="AD2105" i="156"/>
  <c r="AC2105" i="156"/>
  <c r="T2105" i="156"/>
  <c r="S2105" i="156"/>
  <c r="R2105" i="156"/>
  <c r="Q2105" i="156"/>
  <c r="AH1704" i="156"/>
  <c r="AG1704" i="156"/>
  <c r="AF1704" i="156"/>
  <c r="AD1704" i="156"/>
  <c r="AC1704" i="156"/>
  <c r="T1704" i="156"/>
  <c r="S1704" i="156"/>
  <c r="R1704" i="156"/>
  <c r="Q1704" i="156"/>
  <c r="AA2850" i="156" l="1"/>
  <c r="AA3143" i="156"/>
  <c r="AB371" i="157"/>
  <c r="AB782" i="157"/>
  <c r="AB1303" i="157"/>
  <c r="AB1592" i="157"/>
  <c r="AB1892" i="157"/>
  <c r="AB2197" i="157"/>
  <c r="AG2913" i="156"/>
  <c r="Y124" i="57"/>
  <c r="Z115" i="46"/>
  <c r="AB691" i="157"/>
  <c r="AB850" i="157"/>
  <c r="AB1222" i="157"/>
  <c r="AB1448" i="157"/>
  <c r="AB1742" i="157"/>
  <c r="AB2057" i="157"/>
  <c r="AB2379" i="157"/>
  <c r="AA1704" i="156"/>
  <c r="AA2319" i="156"/>
  <c r="AA2986" i="156"/>
  <c r="AA3291" i="156"/>
  <c r="AA3492" i="156"/>
  <c r="AA2176" i="156"/>
  <c r="AA2105" i="156"/>
  <c r="AA2241" i="156"/>
  <c r="Q2913" i="156"/>
  <c r="AA3419" i="156"/>
  <c r="AH2913" i="156"/>
  <c r="AH1642" i="156"/>
  <c r="AG1642" i="156"/>
  <c r="AF1642" i="156"/>
  <c r="AD1642" i="156"/>
  <c r="AC1642" i="156"/>
  <c r="T1642" i="156"/>
  <c r="S1642" i="156"/>
  <c r="R1642" i="156"/>
  <c r="Q1642" i="156"/>
  <c r="AH1580" i="156"/>
  <c r="AG1580" i="156"/>
  <c r="AF1580" i="156"/>
  <c r="AD1580" i="156"/>
  <c r="AC1580" i="156"/>
  <c r="T1580" i="156"/>
  <c r="S1580" i="156"/>
  <c r="R1580" i="156"/>
  <c r="Q1580" i="156"/>
  <c r="AH1516" i="156"/>
  <c r="AG1516" i="156"/>
  <c r="AF1516" i="156"/>
  <c r="AD1516" i="156"/>
  <c r="AC1516" i="156"/>
  <c r="T1516" i="156"/>
  <c r="S1516" i="156"/>
  <c r="R1516" i="156"/>
  <c r="Q1516" i="156"/>
  <c r="AH1455" i="156"/>
  <c r="AG1455" i="156"/>
  <c r="AF1455" i="156"/>
  <c r="AD1455" i="156"/>
  <c r="AC1455" i="156"/>
  <c r="T1455" i="156"/>
  <c r="S1455" i="156"/>
  <c r="R1455" i="156"/>
  <c r="Q1455" i="156"/>
  <c r="AH1385" i="156"/>
  <c r="AG1385" i="156"/>
  <c r="AF1385" i="156"/>
  <c r="AD1385" i="156"/>
  <c r="AC1385" i="156"/>
  <c r="T1385" i="156"/>
  <c r="S1385" i="156"/>
  <c r="R1385" i="156"/>
  <c r="Q1385" i="156"/>
  <c r="AH1305" i="156"/>
  <c r="AG1305" i="156"/>
  <c r="AF1305" i="156"/>
  <c r="AD1305" i="156"/>
  <c r="AC1305" i="156"/>
  <c r="T1305" i="156"/>
  <c r="S1305" i="156"/>
  <c r="R1305" i="156"/>
  <c r="Q1305" i="156"/>
  <c r="AH1242" i="156"/>
  <c r="AG1242" i="156"/>
  <c r="AD1242" i="156"/>
  <c r="AC1242" i="156"/>
  <c r="T1242" i="156"/>
  <c r="S1242" i="156"/>
  <c r="R1242" i="156"/>
  <c r="Q1242" i="156"/>
  <c r="AH896" i="156"/>
  <c r="AG896" i="156"/>
  <c r="AF896" i="156"/>
  <c r="AD896" i="156"/>
  <c r="AC896" i="156"/>
  <c r="T896" i="156"/>
  <c r="S896" i="156"/>
  <c r="R896" i="156"/>
  <c r="Q896" i="156"/>
  <c r="AA1385" i="156" l="1"/>
  <c r="AA1642" i="156"/>
  <c r="AA1242" i="156"/>
  <c r="AA1305" i="156"/>
  <c r="AA1580" i="156"/>
  <c r="AC2773" i="156"/>
  <c r="Q2773" i="156"/>
  <c r="R2773" i="156"/>
  <c r="AD2773" i="156"/>
  <c r="S2773" i="156"/>
  <c r="T2773" i="156"/>
  <c r="AF2773" i="156"/>
  <c r="AG2773" i="156"/>
  <c r="AH2773" i="156"/>
  <c r="AH3562" i="156" l="1"/>
  <c r="AG3562" i="156"/>
  <c r="AF3562" i="156"/>
  <c r="AD3562" i="156"/>
  <c r="AC3562" i="156"/>
  <c r="T3562" i="156"/>
  <c r="S3562" i="156"/>
  <c r="R3562" i="156"/>
  <c r="Q3562" i="156"/>
  <c r="AC1020" i="157"/>
  <c r="AC2043" i="157"/>
  <c r="AC1579" i="157"/>
  <c r="AB1542" i="157"/>
  <c r="AC1434" i="157"/>
  <c r="AB1396" i="157"/>
  <c r="AC1196" i="157"/>
  <c r="AB984" i="157"/>
  <c r="AC582" i="157"/>
  <c r="AC529" i="157"/>
  <c r="AF1020" i="157" l="1"/>
  <c r="AL1020" i="157" s="1"/>
  <c r="AF582" i="157"/>
  <c r="AL582" i="157" s="1"/>
  <c r="AF1579" i="157"/>
  <c r="AL1579" i="157" s="1"/>
  <c r="AF529" i="157"/>
  <c r="AL529" i="157" s="1"/>
  <c r="AF2043" i="157"/>
  <c r="AL2043" i="157" s="1"/>
  <c r="AF1196" i="157"/>
  <c r="AL1196" i="157" s="1"/>
  <c r="AF1434" i="157"/>
  <c r="AL1434" i="157" s="1"/>
  <c r="AB962" i="157"/>
  <c r="AC70" i="157"/>
  <c r="AB3482" i="156"/>
  <c r="AB3126" i="156"/>
  <c r="AA2913" i="156"/>
  <c r="AF70" i="157" l="1"/>
  <c r="AL70" i="157" s="1"/>
  <c r="AE3482" i="156"/>
  <c r="AK3482" i="156" s="1"/>
  <c r="AE3126" i="156"/>
  <c r="AK3126" i="156" s="1"/>
  <c r="AB1565" i="156"/>
  <c r="AB1357" i="156"/>
  <c r="AB1293" i="156"/>
  <c r="AB1226" i="156"/>
  <c r="AB988" i="156"/>
  <c r="AB867" i="156"/>
  <c r="AA896" i="156"/>
  <c r="AB52" i="156"/>
  <c r="AB308" i="156"/>
  <c r="AB2758" i="156" l="1"/>
  <c r="AA846" i="156"/>
  <c r="AE867" i="156"/>
  <c r="AK867" i="156" s="1"/>
  <c r="AE1226" i="156"/>
  <c r="AK1226" i="156" s="1"/>
  <c r="AE1293" i="156"/>
  <c r="AK1293" i="156" s="1"/>
  <c r="AE52" i="156"/>
  <c r="AK52" i="156" s="1"/>
  <c r="AE1357" i="156"/>
  <c r="AK1357" i="156" s="1"/>
  <c r="AE988" i="156"/>
  <c r="AK988" i="156" s="1"/>
  <c r="AE1565" i="156"/>
  <c r="AK1565" i="156" s="1"/>
  <c r="AE308" i="156"/>
  <c r="AK308" i="156" s="1"/>
  <c r="AI2115" i="157"/>
  <c r="AG877" i="37" s="1"/>
  <c r="AL877" i="37" s="1"/>
  <c r="AH2115" i="157"/>
  <c r="AF877" i="37" s="1"/>
  <c r="AM877" i="37" s="1"/>
  <c r="AG2115" i="157"/>
  <c r="AE877" i="37" s="1"/>
  <c r="AF2115" i="157"/>
  <c r="AD877" i="37" s="1"/>
  <c r="AE2115" i="157"/>
  <c r="AC877" i="37" s="1"/>
  <c r="AD2115" i="157"/>
  <c r="AB877" i="37" s="1"/>
  <c r="AC2115" i="157"/>
  <c r="AL2115" i="157" s="1"/>
  <c r="AB2115" i="157"/>
  <c r="Z877" i="37" s="1"/>
  <c r="U2115" i="157"/>
  <c r="S877" i="37" s="1"/>
  <c r="AI1653" i="157"/>
  <c r="AG566" i="37" s="1"/>
  <c r="AL566" i="37" s="1"/>
  <c r="AH1653" i="157"/>
  <c r="AF566" i="37" s="1"/>
  <c r="AM566" i="37" s="1"/>
  <c r="AG1653" i="157"/>
  <c r="AE566" i="37" s="1"/>
  <c r="AF1653" i="157"/>
  <c r="AD566" i="37" s="1"/>
  <c r="AE1653" i="157"/>
  <c r="AC566" i="37" s="1"/>
  <c r="AD1653" i="157"/>
  <c r="AB566" i="37" s="1"/>
  <c r="AC1653" i="157"/>
  <c r="AB1653" i="157"/>
  <c r="Z566" i="37" s="1"/>
  <c r="U1653" i="157"/>
  <c r="S566" i="37" s="1"/>
  <c r="AI1509" i="157"/>
  <c r="AG438" i="37" s="1"/>
  <c r="AL438" i="37" s="1"/>
  <c r="AH1509" i="157"/>
  <c r="AF438" i="37" s="1"/>
  <c r="AM438" i="37" s="1"/>
  <c r="AG1509" i="157"/>
  <c r="AE438" i="37" s="1"/>
  <c r="AF1509" i="157"/>
  <c r="AD438" i="37" s="1"/>
  <c r="AE1509" i="157"/>
  <c r="AC438" i="37" s="1"/>
  <c r="AD1509" i="157"/>
  <c r="AB438" i="37" s="1"/>
  <c r="AC1509" i="157"/>
  <c r="AL1509" i="157" s="1"/>
  <c r="AB1509" i="157"/>
  <c r="Z438" i="37" s="1"/>
  <c r="U1509" i="157"/>
  <c r="S438" i="37" s="1"/>
  <c r="AI1357" i="157"/>
  <c r="AG372" i="37" s="1"/>
  <c r="AL372" i="37" s="1"/>
  <c r="AH1357" i="157"/>
  <c r="AF372" i="37" s="1"/>
  <c r="AM372" i="37" s="1"/>
  <c r="AG1357" i="157"/>
  <c r="AE372" i="37" s="1"/>
  <c r="AF1357" i="157"/>
  <c r="AD372" i="37" s="1"/>
  <c r="AE1357" i="157"/>
  <c r="AC372" i="37" s="1"/>
  <c r="AD1357" i="157"/>
  <c r="AB372" i="37" s="1"/>
  <c r="AC1357" i="157"/>
  <c r="AB1357" i="157"/>
  <c r="Z372" i="37" s="1"/>
  <c r="U1357" i="157"/>
  <c r="S372" i="37" s="1"/>
  <c r="AI1117" i="157"/>
  <c r="AG188" i="37" s="1"/>
  <c r="AL188" i="37" s="1"/>
  <c r="AH1117" i="157"/>
  <c r="AF188" i="37" s="1"/>
  <c r="AM188" i="37" s="1"/>
  <c r="AG1117" i="157"/>
  <c r="AE188" i="37" s="1"/>
  <c r="AF1117" i="157"/>
  <c r="AD188" i="37" s="1"/>
  <c r="AE1117" i="157"/>
  <c r="AC188" i="37" s="1"/>
  <c r="AD1117" i="157"/>
  <c r="AB188" i="37" s="1"/>
  <c r="AC1117" i="157"/>
  <c r="AL1117" i="157" s="1"/>
  <c r="AB1117" i="157"/>
  <c r="Z188" i="37" s="1"/>
  <c r="U1117" i="157"/>
  <c r="S188" i="37" s="1"/>
  <c r="AI938" i="157"/>
  <c r="AG121" i="37" s="1"/>
  <c r="AL121" i="37" s="1"/>
  <c r="AH938" i="157"/>
  <c r="AF121" i="37" s="1"/>
  <c r="AM121" i="37" s="1"/>
  <c r="AG938" i="157"/>
  <c r="AE121" i="37" s="1"/>
  <c r="AF938" i="157"/>
  <c r="AD121" i="37" s="1"/>
  <c r="AE938" i="157"/>
  <c r="AC121" i="37" s="1"/>
  <c r="AD938" i="157"/>
  <c r="AB121" i="37" s="1"/>
  <c r="AC938" i="157"/>
  <c r="AB938" i="157"/>
  <c r="Z121" i="37" s="1"/>
  <c r="U938" i="157"/>
  <c r="S121" i="37" s="1"/>
  <c r="AH3551" i="156"/>
  <c r="AG3551" i="156"/>
  <c r="AF3551" i="156"/>
  <c r="AE1119" i="37" s="1"/>
  <c r="AE3551" i="156"/>
  <c r="AD1119" i="37" s="1"/>
  <c r="AD3551" i="156"/>
  <c r="AC1119" i="37" s="1"/>
  <c r="AC3551" i="156"/>
  <c r="AB1119" i="37" s="1"/>
  <c r="AB3551" i="156"/>
  <c r="AA3551" i="156"/>
  <c r="Z1119" i="37" s="1"/>
  <c r="T3551" i="156"/>
  <c r="S1119" i="37" s="1"/>
  <c r="AH3208" i="156"/>
  <c r="AG3208" i="156"/>
  <c r="AF3208" i="156"/>
  <c r="AE631" i="37" s="1"/>
  <c r="AE3208" i="156"/>
  <c r="AD631" i="37" s="1"/>
  <c r="AD3208" i="156"/>
  <c r="AC631" i="37" s="1"/>
  <c r="AC3208" i="156"/>
  <c r="AB631" i="37" s="1"/>
  <c r="AB3208" i="156"/>
  <c r="AA3208" i="156"/>
  <c r="Z631" i="37" s="1"/>
  <c r="T3208" i="156"/>
  <c r="S631" i="37" s="1"/>
  <c r="AG48" i="37"/>
  <c r="AL48" i="37" s="1"/>
  <c r="AF48" i="37"/>
  <c r="AE48" i="37"/>
  <c r="AC48" i="37"/>
  <c r="AB48" i="37"/>
  <c r="Z48" i="37"/>
  <c r="T2758" i="156"/>
  <c r="S48" i="37" s="1"/>
  <c r="AH773" i="156"/>
  <c r="AG1158" i="37" s="1"/>
  <c r="AL1158" i="37" s="1"/>
  <c r="AG773" i="156"/>
  <c r="AF773" i="156"/>
  <c r="AE1158" i="37" s="1"/>
  <c r="AD773" i="156"/>
  <c r="AC1158" i="37" s="1"/>
  <c r="AC773" i="156"/>
  <c r="AB1158" i="37" s="1"/>
  <c r="AB773" i="156"/>
  <c r="T773" i="156"/>
  <c r="S1158" i="37" s="1"/>
  <c r="S773" i="156"/>
  <c r="R1158" i="37" s="1"/>
  <c r="R773" i="156"/>
  <c r="Q1158" i="37" s="1"/>
  <c r="Q773" i="156"/>
  <c r="P1158" i="37" s="1"/>
  <c r="R1119" i="37"/>
  <c r="Q1119" i="37"/>
  <c r="P1119" i="37"/>
  <c r="R877" i="37"/>
  <c r="Q877" i="37"/>
  <c r="P877" i="37"/>
  <c r="R631" i="37"/>
  <c r="Q631" i="37"/>
  <c r="P631" i="37"/>
  <c r="R566" i="37"/>
  <c r="Q566" i="37"/>
  <c r="P566" i="37"/>
  <c r="R438" i="37"/>
  <c r="Q438" i="37"/>
  <c r="P438" i="37"/>
  <c r="R372" i="37"/>
  <c r="Q372" i="37"/>
  <c r="P372" i="37"/>
  <c r="R188" i="37"/>
  <c r="Q188" i="37"/>
  <c r="P188" i="37"/>
  <c r="R121" i="37"/>
  <c r="Q121" i="37"/>
  <c r="P121" i="37"/>
  <c r="R48" i="37"/>
  <c r="Q48" i="37"/>
  <c r="P48" i="37"/>
  <c r="I1703" i="157"/>
  <c r="I1777" i="157" s="1"/>
  <c r="G730" i="37" s="1"/>
  <c r="F916" i="37"/>
  <c r="D916" i="37"/>
  <c r="F228" i="37"/>
  <c r="D228" i="37"/>
  <c r="F1035" i="37"/>
  <c r="D1035" i="37"/>
  <c r="H2231" i="157"/>
  <c r="F975" i="37" s="1"/>
  <c r="F2231" i="157"/>
  <c r="D975" i="37" s="1"/>
  <c r="H2117" i="157"/>
  <c r="F879" i="37" s="1"/>
  <c r="F2117" i="157"/>
  <c r="D879" i="37" s="1"/>
  <c r="H2116" i="157"/>
  <c r="F878" i="37" s="1"/>
  <c r="F2116" i="157"/>
  <c r="D878" i="37" s="1"/>
  <c r="H2091" i="157"/>
  <c r="F853" i="37" s="1"/>
  <c r="F2091" i="157"/>
  <c r="D853" i="37" s="1"/>
  <c r="H1948" i="157"/>
  <c r="F793" i="37" s="1"/>
  <c r="F1948" i="157"/>
  <c r="D793" i="37" s="1"/>
  <c r="H1777" i="157"/>
  <c r="F730" i="37" s="1"/>
  <c r="F1777" i="157"/>
  <c r="D730" i="37" s="1"/>
  <c r="G3210" i="156"/>
  <c r="F633" i="37" s="1"/>
  <c r="E3210" i="156"/>
  <c r="D633" i="37" s="1"/>
  <c r="G3209" i="156"/>
  <c r="F632" i="37" s="1"/>
  <c r="E3209" i="156"/>
  <c r="D632" i="37" s="1"/>
  <c r="G3181" i="156"/>
  <c r="F604" i="37" s="1"/>
  <c r="E3181" i="156"/>
  <c r="D604" i="37" s="1"/>
  <c r="G3322" i="156"/>
  <c r="F670" i="37" s="1"/>
  <c r="E3322" i="156"/>
  <c r="D670" i="37" s="1"/>
  <c r="AL938" i="157" l="1"/>
  <c r="AL1357" i="157"/>
  <c r="AL1653" i="157"/>
  <c r="AK3208" i="156"/>
  <c r="AK3551" i="156"/>
  <c r="AM48" i="37"/>
  <c r="AF1119" i="37"/>
  <c r="AF631" i="37"/>
  <c r="AF1158" i="37"/>
  <c r="AG1119" i="37"/>
  <c r="AL1119" i="37" s="1"/>
  <c r="AG631" i="37"/>
  <c r="AL631" i="37" s="1"/>
  <c r="AE2758" i="156"/>
  <c r="AD48" i="37" s="1"/>
  <c r="AA1158" i="37"/>
  <c r="AA48" i="37"/>
  <c r="AA631" i="37"/>
  <c r="AQ631" i="37" s="1"/>
  <c r="AA1119" i="37"/>
  <c r="AA438" i="37"/>
  <c r="AQ438" i="37" s="1"/>
  <c r="AA877" i="37"/>
  <c r="AQ877" i="37" s="1"/>
  <c r="AA372" i="37"/>
  <c r="AQ372" i="37" s="1"/>
  <c r="AA566" i="37"/>
  <c r="AA188" i="37"/>
  <c r="AQ188" i="37" s="1"/>
  <c r="AA121" i="37"/>
  <c r="AQ121" i="37" s="1"/>
  <c r="AE773" i="156"/>
  <c r="AD1158" i="37" s="1"/>
  <c r="AI188" i="37"/>
  <c r="AI877" i="37"/>
  <c r="AI372" i="37"/>
  <c r="P1229" i="37"/>
  <c r="AI566" i="37"/>
  <c r="AI121" i="37"/>
  <c r="AI438" i="37"/>
  <c r="AI48" i="37"/>
  <c r="R1229" i="37"/>
  <c r="Q1229" i="37"/>
  <c r="AB1229" i="37"/>
  <c r="S1229" i="37"/>
  <c r="AE1229" i="37"/>
  <c r="AC1229" i="37"/>
  <c r="AH566" i="37" l="1"/>
  <c r="AQ566" i="37"/>
  <c r="AH1119" i="37"/>
  <c r="AQ1119" i="37"/>
  <c r="AK2758" i="156"/>
  <c r="AH48" i="37"/>
  <c r="AQ48" i="37"/>
  <c r="AF1229" i="37"/>
  <c r="AM631" i="37"/>
  <c r="AM1119" i="37"/>
  <c r="AM1158" i="37"/>
  <c r="AG1229" i="37"/>
  <c r="AI631" i="37"/>
  <c r="AI1119" i="37"/>
  <c r="AH631" i="37"/>
  <c r="AH438" i="37"/>
  <c r="AH877" i="37"/>
  <c r="AH188" i="37"/>
  <c r="AH372" i="37"/>
  <c r="AA1229" i="37"/>
  <c r="AH121" i="37"/>
  <c r="AD1229" i="37"/>
  <c r="H2043" i="157"/>
  <c r="H2115" i="157" s="1"/>
  <c r="F877" i="37" s="1"/>
  <c r="F2043" i="157"/>
  <c r="F2115" i="157" s="1"/>
  <c r="D877" i="37" s="1"/>
  <c r="G2043" i="157" l="1"/>
  <c r="G2115" i="157" s="1"/>
  <c r="E877" i="37" s="1"/>
  <c r="G2116" i="157"/>
  <c r="E878" i="37" s="1"/>
  <c r="I2045" i="157"/>
  <c r="I2117" i="157" s="1"/>
  <c r="G879" i="37" s="1"/>
  <c r="G2117" i="157"/>
  <c r="E879" i="37" s="1"/>
  <c r="I2044" i="157"/>
  <c r="I2116" i="157" s="1"/>
  <c r="G878" i="37" s="1"/>
  <c r="AI642" i="157"/>
  <c r="AH642" i="157"/>
  <c r="AG642" i="157"/>
  <c r="AE642" i="157"/>
  <c r="AD642" i="157"/>
  <c r="U642" i="157"/>
  <c r="I2043" i="157" l="1"/>
  <c r="I2115" i="157" s="1"/>
  <c r="G877" i="37" s="1"/>
  <c r="AG346" i="156"/>
  <c r="AF346" i="156"/>
  <c r="AH346" i="156"/>
  <c r="AG107" i="156"/>
  <c r="AF107" i="156"/>
  <c r="AD107" i="156"/>
  <c r="AH107" i="156"/>
  <c r="T107" i="156"/>
  <c r="AA773" i="156"/>
  <c r="AK773" i="156" s="1"/>
  <c r="Z1158" i="37" l="1"/>
  <c r="AH1158" i="37" l="1"/>
  <c r="AQ1158" i="37"/>
  <c r="Z1229" i="37"/>
  <c r="AI1158" i="37"/>
  <c r="AH1229" i="37" l="1"/>
  <c r="AQ1229" i="37"/>
  <c r="AI1229" i="37"/>
  <c r="E31" i="57"/>
  <c r="C38" i="57"/>
  <c r="E916" i="37"/>
  <c r="F28" i="46"/>
  <c r="D28" i="46"/>
  <c r="D136" i="46" s="1"/>
  <c r="E228" i="37"/>
  <c r="G31" i="46"/>
  <c r="G139" i="46" s="1"/>
  <c r="G228" i="37" s="1"/>
  <c r="H2296" i="157"/>
  <c r="H2159" i="157"/>
  <c r="F2159" i="157"/>
  <c r="H2016" i="157"/>
  <c r="F2016" i="157"/>
  <c r="H1848" i="157"/>
  <c r="F1848" i="157"/>
  <c r="H1700" i="157"/>
  <c r="F1700" i="157"/>
  <c r="G1777" i="157"/>
  <c r="E730" i="37" s="1"/>
  <c r="G3126" i="156"/>
  <c r="G3208" i="156" s="1"/>
  <c r="F631" i="37" s="1"/>
  <c r="F3209" i="156"/>
  <c r="E632" i="37" s="1"/>
  <c r="E3126" i="156"/>
  <c r="E3208" i="156" s="1"/>
  <c r="D631" i="37" s="1"/>
  <c r="G3095" i="156"/>
  <c r="E3095" i="156"/>
  <c r="E3253" i="156"/>
  <c r="E38" i="57" l="1"/>
  <c r="E146" i="57"/>
  <c r="F146" i="57" s="1"/>
  <c r="H2302" i="157"/>
  <c r="I2302" i="157" s="1"/>
  <c r="H2401" i="157"/>
  <c r="F34" i="46"/>
  <c r="F136" i="46"/>
  <c r="D34" i="46"/>
  <c r="E28" i="46"/>
  <c r="F34" i="57"/>
  <c r="G916" i="37" s="1"/>
  <c r="E1035" i="37"/>
  <c r="I2299" i="157"/>
  <c r="I2404" i="157" s="1"/>
  <c r="G1035" i="37" s="1"/>
  <c r="G1948" i="157"/>
  <c r="E793" i="37" s="1"/>
  <c r="I1851" i="157"/>
  <c r="I1948" i="157" s="1"/>
  <c r="G793" i="37" s="1"/>
  <c r="F3181" i="156"/>
  <c r="E604" i="37" s="1"/>
  <c r="H3098" i="156"/>
  <c r="H3181" i="156" s="1"/>
  <c r="G604" i="37" s="1"/>
  <c r="I2162" i="157"/>
  <c r="I2231" i="157" s="1"/>
  <c r="G975" i="37" s="1"/>
  <c r="G2231" i="157"/>
  <c r="E975" i="37" s="1"/>
  <c r="I2019" i="157"/>
  <c r="I2091" i="157" s="1"/>
  <c r="G853" i="37" s="1"/>
  <c r="G2091" i="157"/>
  <c r="E853" i="37" s="1"/>
  <c r="H3127" i="156"/>
  <c r="H3209" i="156" s="1"/>
  <c r="G632" i="37" s="1"/>
  <c r="H3128" i="156"/>
  <c r="H3210" i="156" s="1"/>
  <c r="G633" i="37" s="1"/>
  <c r="F3210" i="156"/>
  <c r="E633" i="37" s="1"/>
  <c r="H3256" i="156"/>
  <c r="H3322" i="156" s="1"/>
  <c r="G670" i="37" s="1"/>
  <c r="F3322" i="156"/>
  <c r="E670" i="37" s="1"/>
  <c r="F3126" i="156"/>
  <c r="F3208" i="156" s="1"/>
  <c r="E631" i="37" s="1"/>
  <c r="E34" i="46" l="1"/>
  <c r="G34" i="46" s="1"/>
  <c r="E136" i="46"/>
  <c r="H3126" i="156"/>
  <c r="H3208" i="156" s="1"/>
  <c r="G631" i="37" s="1"/>
  <c r="H1654" i="157" l="1"/>
  <c r="F567" i="37" s="1"/>
  <c r="F1654" i="157"/>
  <c r="D567" i="37" s="1"/>
  <c r="H1628" i="157"/>
  <c r="F541" i="37" s="1"/>
  <c r="F1628" i="157"/>
  <c r="D541" i="37" s="1"/>
  <c r="G1654" i="157"/>
  <c r="E567" i="37" s="1"/>
  <c r="H1579" i="157"/>
  <c r="H1653" i="157" s="1"/>
  <c r="F566" i="37" s="1"/>
  <c r="F1579" i="157"/>
  <c r="I1554" i="157"/>
  <c r="I1628" i="157" s="1"/>
  <c r="G541" i="37" s="1"/>
  <c r="H1551" i="157"/>
  <c r="F1551" i="157"/>
  <c r="H1512" i="157"/>
  <c r="F441" i="37" s="1"/>
  <c r="F1512" i="157"/>
  <c r="D441" i="37" s="1"/>
  <c r="H1511" i="157"/>
  <c r="F440" i="37" s="1"/>
  <c r="F1511" i="157"/>
  <c r="D440" i="37" s="1"/>
  <c r="H1510" i="157"/>
  <c r="F439" i="37" s="1"/>
  <c r="F1510" i="157"/>
  <c r="D439" i="37" s="1"/>
  <c r="H1485" i="157"/>
  <c r="F414" i="37" s="1"/>
  <c r="F1485" i="157"/>
  <c r="D414" i="37" s="1"/>
  <c r="G1437" i="157"/>
  <c r="G1512" i="157" s="1"/>
  <c r="E441" i="37" s="1"/>
  <c r="G1436" i="157"/>
  <c r="I1436" i="157" s="1"/>
  <c r="I1511" i="157" s="1"/>
  <c r="G440" i="37" s="1"/>
  <c r="G1435" i="157"/>
  <c r="I1435" i="157" s="1"/>
  <c r="I1510" i="157" s="1"/>
  <c r="G439" i="37" s="1"/>
  <c r="H1434" i="157"/>
  <c r="H1509" i="157" s="1"/>
  <c r="F1434" i="157"/>
  <c r="F1509" i="157" s="1"/>
  <c r="D438" i="37" s="1"/>
  <c r="I1408" i="157"/>
  <c r="I1485" i="157" s="1"/>
  <c r="G414" i="37" s="1"/>
  <c r="H1405" i="157"/>
  <c r="F1405" i="157"/>
  <c r="G3025" i="156"/>
  <c r="F478" i="37" s="1"/>
  <c r="E3025" i="156"/>
  <c r="D478" i="37" s="1"/>
  <c r="G2947" i="156"/>
  <c r="E2947" i="156"/>
  <c r="G374" i="37"/>
  <c r="F374" i="37"/>
  <c r="E374" i="37"/>
  <c r="D374" i="37"/>
  <c r="H1360" i="157"/>
  <c r="F375" i="37" s="1"/>
  <c r="H1358" i="157"/>
  <c r="F373" i="37" s="1"/>
  <c r="F1360" i="157"/>
  <c r="D375" i="37" s="1"/>
  <c r="F1358" i="157"/>
  <c r="D373" i="37" s="1"/>
  <c r="H1333" i="157"/>
  <c r="F348" i="37" s="1"/>
  <c r="F1333" i="157"/>
  <c r="D348" i="37" s="1"/>
  <c r="F1259" i="157"/>
  <c r="G1262" i="157"/>
  <c r="I1262" i="157" s="1"/>
  <c r="G1199" i="157"/>
  <c r="I1199" i="157" s="1"/>
  <c r="I1360" i="157" s="1"/>
  <c r="G375" i="37" s="1"/>
  <c r="G1198" i="157"/>
  <c r="I1198" i="157" s="1"/>
  <c r="G1197" i="157"/>
  <c r="I1197" i="157" s="1"/>
  <c r="I1358" i="157" s="1"/>
  <c r="G373" i="37" s="1"/>
  <c r="H1196" i="157"/>
  <c r="H1357" i="157" s="1"/>
  <c r="F372" i="37" s="1"/>
  <c r="F1196" i="157"/>
  <c r="F1357" i="157" s="1"/>
  <c r="D372" i="37" s="1"/>
  <c r="H1168" i="157"/>
  <c r="F1168" i="157"/>
  <c r="I1171" i="157"/>
  <c r="H1120" i="157"/>
  <c r="F191" i="37" s="1"/>
  <c r="F1120" i="157"/>
  <c r="D191" i="37" s="1"/>
  <c r="H1119" i="157"/>
  <c r="F190" i="37" s="1"/>
  <c r="F1119" i="157"/>
  <c r="D190" i="37" s="1"/>
  <c r="H1118" i="157"/>
  <c r="F189" i="37" s="1"/>
  <c r="F1118" i="157"/>
  <c r="D189" i="37" s="1"/>
  <c r="H1093" i="157"/>
  <c r="F1093" i="157"/>
  <c r="D164" i="37" s="1"/>
  <c r="I1120" i="157"/>
  <c r="G191" i="37" s="1"/>
  <c r="I1119" i="157"/>
  <c r="G190" i="37" s="1"/>
  <c r="I1118" i="157"/>
  <c r="G189" i="37" s="1"/>
  <c r="H1020" i="157"/>
  <c r="H1117" i="157" s="1"/>
  <c r="F188" i="37" s="1"/>
  <c r="F1020" i="157"/>
  <c r="F1117" i="157" s="1"/>
  <c r="D188" i="37" s="1"/>
  <c r="H993" i="157"/>
  <c r="F993" i="157"/>
  <c r="G288" i="37"/>
  <c r="H288" i="37"/>
  <c r="I288" i="37"/>
  <c r="J288" i="37"/>
  <c r="K288" i="37"/>
  <c r="L288" i="37"/>
  <c r="M288" i="37"/>
  <c r="N288" i="37"/>
  <c r="O288" i="37"/>
  <c r="P288" i="37"/>
  <c r="AN288" i="37" s="1"/>
  <c r="Q288" i="37"/>
  <c r="R288" i="37"/>
  <c r="S288" i="37"/>
  <c r="Z288" i="37"/>
  <c r="AA288" i="37"/>
  <c r="AB288" i="37"/>
  <c r="AC288" i="37"/>
  <c r="AD288" i="37"/>
  <c r="AE288" i="37"/>
  <c r="AF288" i="37"/>
  <c r="AG288" i="37"/>
  <c r="AL288" i="37" s="1"/>
  <c r="G2881" i="156"/>
  <c r="E2881" i="156"/>
  <c r="D287" i="37" s="1"/>
  <c r="G2812" i="156"/>
  <c r="E2812" i="156"/>
  <c r="F2881" i="156"/>
  <c r="E287" i="37" s="1"/>
  <c r="H1121" i="37"/>
  <c r="H1120" i="37"/>
  <c r="H1119" i="37"/>
  <c r="F1121" i="37"/>
  <c r="D1121" i="37"/>
  <c r="D1120" i="37"/>
  <c r="G3526" i="156"/>
  <c r="F1094" i="37" s="1"/>
  <c r="E3526" i="156"/>
  <c r="D1094" i="37" s="1"/>
  <c r="G3482" i="156"/>
  <c r="G3551" i="156" s="1"/>
  <c r="E3482" i="156"/>
  <c r="G3455" i="156"/>
  <c r="E3455" i="156"/>
  <c r="G3382" i="156"/>
  <c r="H3385" i="156"/>
  <c r="E3382" i="156"/>
  <c r="F124" i="37"/>
  <c r="H940" i="157"/>
  <c r="F123" i="37" s="1"/>
  <c r="H939" i="157"/>
  <c r="F122" i="37" s="1"/>
  <c r="D124" i="37"/>
  <c r="F940" i="157"/>
  <c r="D123" i="37" s="1"/>
  <c r="F939" i="157"/>
  <c r="D122" i="37" s="1"/>
  <c r="H912" i="157"/>
  <c r="F95" i="37" s="1"/>
  <c r="F912" i="157"/>
  <c r="D95" i="37" s="1"/>
  <c r="H911" i="157"/>
  <c r="F911" i="157"/>
  <c r="H812" i="157"/>
  <c r="I815" i="157"/>
  <c r="F812" i="157"/>
  <c r="H743" i="157"/>
  <c r="F743" i="157"/>
  <c r="I746" i="157"/>
  <c r="I656" i="157"/>
  <c r="H654" i="157"/>
  <c r="F654" i="157"/>
  <c r="H582" i="157"/>
  <c r="G584" i="157"/>
  <c r="I584" i="157" s="1"/>
  <c r="G583" i="157"/>
  <c r="F582" i="157"/>
  <c r="H529" i="157"/>
  <c r="H520" i="157" s="1"/>
  <c r="I530" i="157"/>
  <c r="F529" i="157"/>
  <c r="F520" i="157" s="1"/>
  <c r="I319" i="157"/>
  <c r="H228" i="157"/>
  <c r="I230" i="157"/>
  <c r="H150" i="157"/>
  <c r="I153" i="157"/>
  <c r="F150" i="157"/>
  <c r="I72" i="157"/>
  <c r="I71" i="157"/>
  <c r="I44" i="157"/>
  <c r="H41" i="157"/>
  <c r="F41" i="157"/>
  <c r="F51" i="37"/>
  <c r="F50" i="37"/>
  <c r="F49" i="37"/>
  <c r="D51" i="37"/>
  <c r="D50" i="37"/>
  <c r="D49" i="37"/>
  <c r="E2732" i="156"/>
  <c r="G1663" i="156"/>
  <c r="E1663" i="156"/>
  <c r="G2733" i="156"/>
  <c r="F23" i="37" s="1"/>
  <c r="E2733" i="156"/>
  <c r="D23" i="37" s="1"/>
  <c r="AQ288" i="37" l="1"/>
  <c r="AM288" i="37"/>
  <c r="E3551" i="156"/>
  <c r="D1119" i="37" s="1"/>
  <c r="H3483" i="156"/>
  <c r="F3552" i="156"/>
  <c r="E1120" i="37" s="1"/>
  <c r="H3484" i="156"/>
  <c r="F3553" i="156"/>
  <c r="E1121" i="37" s="1"/>
  <c r="F438" i="37"/>
  <c r="G1093" i="157"/>
  <c r="E164" i="37" s="1"/>
  <c r="I996" i="157"/>
  <c r="F3025" i="156"/>
  <c r="E478" i="37" s="1"/>
  <c r="H2950" i="156"/>
  <c r="H3025" i="156" s="1"/>
  <c r="G478" i="37" s="1"/>
  <c r="I1580" i="157"/>
  <c r="I1654" i="157" s="1"/>
  <c r="G567" i="37" s="1"/>
  <c r="G1579" i="157"/>
  <c r="I1579" i="157" s="1"/>
  <c r="I1653" i="157" s="1"/>
  <c r="G566" i="37" s="1"/>
  <c r="D1201" i="37"/>
  <c r="G1628" i="157"/>
  <c r="E541" i="37" s="1"/>
  <c r="G1485" i="157"/>
  <c r="E414" i="37" s="1"/>
  <c r="H2815" i="156"/>
  <c r="F3526" i="156"/>
  <c r="E1094" i="37" s="1"/>
  <c r="H2881" i="156"/>
  <c r="G287" i="37" s="1"/>
  <c r="G1510" i="157"/>
  <c r="E439" i="37" s="1"/>
  <c r="F1653" i="157"/>
  <c r="D566" i="37" s="1"/>
  <c r="I1437" i="157"/>
  <c r="I1512" i="157" s="1"/>
  <c r="G441" i="37" s="1"/>
  <c r="G1434" i="157"/>
  <c r="G1511" i="157"/>
  <c r="E440" i="37" s="1"/>
  <c r="F1119" i="37"/>
  <c r="F287" i="37"/>
  <c r="H3458" i="156"/>
  <c r="F1120" i="37"/>
  <c r="G1119" i="157"/>
  <c r="E190" i="37" s="1"/>
  <c r="G1360" i="157"/>
  <c r="E375" i="37" s="1"/>
  <c r="G1333" i="157"/>
  <c r="E348" i="37" s="1"/>
  <c r="G1358" i="157"/>
  <c r="E373" i="37" s="1"/>
  <c r="G1118" i="157"/>
  <c r="E189" i="37" s="1"/>
  <c r="G1196" i="157"/>
  <c r="F938" i="157"/>
  <c r="D121" i="37" s="1"/>
  <c r="G1120" i="157"/>
  <c r="E191" i="37" s="1"/>
  <c r="F164" i="37"/>
  <c r="G1020" i="157"/>
  <c r="F3482" i="156"/>
  <c r="F3551" i="156" s="1"/>
  <c r="G939" i="157"/>
  <c r="E122" i="37" s="1"/>
  <c r="G940" i="157"/>
  <c r="I940" i="157" s="1"/>
  <c r="G123" i="37" s="1"/>
  <c r="H938" i="157"/>
  <c r="F121" i="37" s="1"/>
  <c r="G582" i="157"/>
  <c r="G912" i="157"/>
  <c r="I70" i="157"/>
  <c r="G529" i="157"/>
  <c r="G520" i="157" s="1"/>
  <c r="I520" i="157" s="1"/>
  <c r="I583" i="157"/>
  <c r="I1093" i="157" l="1"/>
  <c r="G164" i="37" s="1"/>
  <c r="F1201" i="37"/>
  <c r="G1653" i="157"/>
  <c r="E566" i="37" s="1"/>
  <c r="I1333" i="157"/>
  <c r="G348" i="37" s="1"/>
  <c r="H3526" i="156"/>
  <c r="G1094" i="37" s="1"/>
  <c r="H3553" i="156"/>
  <c r="G1121" i="37" s="1"/>
  <c r="H3552" i="156"/>
  <c r="G1120" i="37" s="1"/>
  <c r="E123" i="37"/>
  <c r="I1434" i="157"/>
  <c r="G1509" i="157"/>
  <c r="H3482" i="156"/>
  <c r="I1196" i="157"/>
  <c r="I1357" i="157" s="1"/>
  <c r="G372" i="37" s="1"/>
  <c r="G1357" i="157"/>
  <c r="E372" i="37" s="1"/>
  <c r="I1117" i="157"/>
  <c r="G188" i="37" s="1"/>
  <c r="G1117" i="157"/>
  <c r="E188" i="37" s="1"/>
  <c r="I939" i="157"/>
  <c r="G122" i="37" s="1"/>
  <c r="I941" i="157"/>
  <c r="G124" i="37" s="1"/>
  <c r="E124" i="37"/>
  <c r="I912" i="157"/>
  <c r="G95" i="37" s="1"/>
  <c r="E95" i="37"/>
  <c r="I582" i="157"/>
  <c r="G938" i="157"/>
  <c r="I529" i="157"/>
  <c r="E438" i="37" l="1"/>
  <c r="I1509" i="157"/>
  <c r="G438" i="37" s="1"/>
  <c r="E1119" i="37"/>
  <c r="H3551" i="156"/>
  <c r="G1119" i="37" s="1"/>
  <c r="I938" i="157"/>
  <c r="G121" i="37" s="1"/>
  <c r="E121" i="37"/>
  <c r="G2281" i="156" l="1"/>
  <c r="E2281" i="156"/>
  <c r="G2203" i="156"/>
  <c r="H2205" i="156"/>
  <c r="G2138" i="156"/>
  <c r="H2141" i="156"/>
  <c r="E2138" i="156"/>
  <c r="G2031" i="156"/>
  <c r="H2034" i="156"/>
  <c r="E2031" i="156"/>
  <c r="H1665" i="156"/>
  <c r="G1604" i="156"/>
  <c r="E1604" i="156"/>
  <c r="G1565" i="156"/>
  <c r="E1565" i="156"/>
  <c r="G1538" i="156"/>
  <c r="H1540" i="156"/>
  <c r="G1478" i="156"/>
  <c r="E1478" i="156"/>
  <c r="H1481" i="156"/>
  <c r="G1415" i="156"/>
  <c r="F1357" i="156"/>
  <c r="G1357" i="156"/>
  <c r="E1357" i="156"/>
  <c r="H1332" i="156"/>
  <c r="G1330" i="156"/>
  <c r="E1330" i="156"/>
  <c r="F1293" i="156"/>
  <c r="G1293" i="156"/>
  <c r="G1283" i="156" s="1"/>
  <c r="E1293" i="156"/>
  <c r="E1283" i="156" s="1"/>
  <c r="G1266" i="156"/>
  <c r="E1266" i="156"/>
  <c r="H1268" i="156"/>
  <c r="H1228" i="156"/>
  <c r="G1226" i="156"/>
  <c r="G1216" i="156" s="1"/>
  <c r="E1226" i="156"/>
  <c r="E1216" i="156" s="1"/>
  <c r="H842" i="156"/>
  <c r="G1198" i="156"/>
  <c r="E1198" i="156"/>
  <c r="H1200" i="156"/>
  <c r="G988" i="156"/>
  <c r="E988" i="156"/>
  <c r="G867" i="156"/>
  <c r="E867" i="156"/>
  <c r="H869" i="156"/>
  <c r="H868" i="156"/>
  <c r="E839" i="156"/>
  <c r="G776" i="156"/>
  <c r="F1161" i="37" s="1"/>
  <c r="F1232" i="37" s="1"/>
  <c r="G775" i="156"/>
  <c r="F1160" i="37" s="1"/>
  <c r="F1231" i="37" s="1"/>
  <c r="G774" i="156"/>
  <c r="F1159" i="37" s="1"/>
  <c r="F1230" i="37" s="1"/>
  <c r="E776" i="156"/>
  <c r="D1161" i="37" s="1"/>
  <c r="D1232" i="37" s="1"/>
  <c r="E775" i="156"/>
  <c r="D1160" i="37" s="1"/>
  <c r="D1231" i="37" s="1"/>
  <c r="E774" i="156"/>
  <c r="D1159" i="37" s="1"/>
  <c r="D1230" i="37" s="1"/>
  <c r="F775" i="156"/>
  <c r="E1160" i="37" s="1"/>
  <c r="F774" i="156"/>
  <c r="E1159" i="37" s="1"/>
  <c r="F776" i="156"/>
  <c r="E1161" i="37" s="1"/>
  <c r="G308" i="156"/>
  <c r="E308" i="156"/>
  <c r="E2758" i="156" l="1"/>
  <c r="D48" i="37" s="1"/>
  <c r="G2758" i="156"/>
  <c r="F988" i="156"/>
  <c r="H988" i="156" s="1"/>
  <c r="H1227" i="156"/>
  <c r="H1566" i="156"/>
  <c r="H2284" i="156"/>
  <c r="F2733" i="156"/>
  <c r="E23" i="37" s="1"/>
  <c r="E1201" i="37" s="1"/>
  <c r="G1201" i="37" s="1"/>
  <c r="H1358" i="156"/>
  <c r="H775" i="156"/>
  <c r="G1160" i="37" s="1"/>
  <c r="H989" i="156"/>
  <c r="H1294" i="156"/>
  <c r="H1293" i="156"/>
  <c r="F867" i="156"/>
  <c r="H867" i="156" s="1"/>
  <c r="H1357" i="156"/>
  <c r="H309" i="156"/>
  <c r="H774" i="156"/>
  <c r="G1159" i="37" s="1"/>
  <c r="H1418" i="156"/>
  <c r="H1607" i="156"/>
  <c r="F308" i="156"/>
  <c r="H308" i="156" s="1"/>
  <c r="F1565" i="156"/>
  <c r="F1226" i="156"/>
  <c r="H1226" i="156" s="1"/>
  <c r="H776" i="156"/>
  <c r="G1161" i="37" s="1"/>
  <c r="F2758" i="156" l="1"/>
  <c r="E48" i="37" s="1"/>
  <c r="F48" i="37"/>
  <c r="E50" i="37"/>
  <c r="E1231" i="37" s="1"/>
  <c r="G1231" i="37" s="1"/>
  <c r="H2760" i="156"/>
  <c r="G50" i="37" s="1"/>
  <c r="E51" i="37"/>
  <c r="E1232" i="37" s="1"/>
  <c r="G1232" i="37" s="1"/>
  <c r="H2761" i="156"/>
  <c r="G51" i="37" s="1"/>
  <c r="H1565" i="156"/>
  <c r="E49" i="37"/>
  <c r="E1230" i="37" s="1"/>
  <c r="G1230" i="37" s="1"/>
  <c r="H2759" i="156"/>
  <c r="G49" i="37" s="1"/>
  <c r="H2758" i="156" l="1"/>
  <c r="G48" i="37" s="1"/>
  <c r="F52" i="156" l="1"/>
  <c r="F773" i="156" s="1"/>
  <c r="E1158" i="37" s="1"/>
  <c r="E1229" i="37" s="1"/>
  <c r="G52" i="156"/>
  <c r="G773" i="156" s="1"/>
  <c r="E52" i="156"/>
  <c r="E773" i="156" s="1"/>
  <c r="D1158" i="37" s="1"/>
  <c r="D1229" i="37" s="1"/>
  <c r="H773" i="156" l="1"/>
  <c r="G1158" i="37" s="1"/>
  <c r="F1158" i="37"/>
  <c r="F1229" i="37" s="1"/>
  <c r="G1229" i="37" s="1"/>
  <c r="H52" i="156"/>
  <c r="S1179" i="37" l="1"/>
  <c r="S1178" i="37"/>
  <c r="S1177" i="37"/>
  <c r="S1174" i="37"/>
  <c r="S1173" i="37"/>
  <c r="S1170" i="37"/>
  <c r="S1169" i="37"/>
  <c r="S1168" i="37"/>
  <c r="S1166" i="37"/>
  <c r="S1165" i="37"/>
  <c r="S1164" i="37"/>
  <c r="S1163" i="37"/>
  <c r="S1162" i="37"/>
  <c r="S1157" i="37"/>
  <c r="S1156" i="37"/>
  <c r="S1155" i="37"/>
  <c r="S1154" i="37"/>
  <c r="S1153" i="37"/>
  <c r="S1152" i="37"/>
  <c r="S1151" i="37"/>
  <c r="S1150" i="37"/>
  <c r="S1127" i="37"/>
  <c r="S1082" i="37"/>
  <c r="S904" i="37"/>
  <c r="S841" i="37"/>
  <c r="S831" i="37"/>
  <c r="S823" i="37"/>
  <c r="S809" i="37"/>
  <c r="S781" i="37"/>
  <c r="S770" i="37"/>
  <c r="S769" i="37"/>
  <c r="S718" i="37"/>
  <c r="S658" i="37"/>
  <c r="S582" i="37"/>
  <c r="S529" i="37"/>
  <c r="S466" i="37"/>
  <c r="S447" i="37"/>
  <c r="S430" i="37"/>
  <c r="S402" i="37"/>
  <c r="S349" i="37"/>
  <c r="S340" i="37"/>
  <c r="S335" i="37"/>
  <c r="S326" i="37"/>
  <c r="S325" i="37"/>
  <c r="S322" i="37"/>
  <c r="S320" i="37"/>
  <c r="S319" i="37"/>
  <c r="S318" i="37"/>
  <c r="S316" i="37"/>
  <c r="S315" i="37"/>
  <c r="S314" i="37"/>
  <c r="S313" i="37"/>
  <c r="S312" i="37"/>
  <c r="S311" i="37"/>
  <c r="S309" i="37"/>
  <c r="S308" i="37"/>
  <c r="S306" i="37"/>
  <c r="S305" i="37"/>
  <c r="S304" i="37"/>
  <c r="S303" i="37"/>
  <c r="S295" i="37"/>
  <c r="S293" i="37"/>
  <c r="S286" i="37"/>
  <c r="S285" i="37"/>
  <c r="S284" i="37"/>
  <c r="S283" i="37"/>
  <c r="S282" i="37"/>
  <c r="S281" i="37"/>
  <c r="S280" i="37"/>
  <c r="S279" i="37"/>
  <c r="S278" i="37"/>
  <c r="S275" i="37"/>
  <c r="S206" i="37"/>
  <c r="S193" i="37"/>
  <c r="S185" i="37"/>
  <c r="S184" i="37"/>
  <c r="S141" i="37"/>
  <c r="S96" i="37"/>
  <c r="S78" i="37"/>
  <c r="S77" i="37"/>
  <c r="S76" i="37"/>
  <c r="S70" i="37"/>
  <c r="S69" i="37"/>
  <c r="S66" i="37"/>
  <c r="S64" i="37"/>
  <c r="S63" i="37"/>
  <c r="S60" i="37"/>
  <c r="S59" i="37"/>
  <c r="S58" i="37"/>
  <c r="S56" i="37"/>
  <c r="S55" i="37"/>
  <c r="S54" i="37"/>
  <c r="S53" i="37"/>
  <c r="S52" i="37"/>
  <c r="S46" i="37"/>
  <c r="S45" i="37"/>
  <c r="S44" i="37"/>
  <c r="S43" i="37"/>
  <c r="S42" i="37"/>
  <c r="S41" i="37"/>
  <c r="S40" i="37"/>
  <c r="S39" i="37"/>
  <c r="S29" i="37"/>
  <c r="S24" i="37"/>
  <c r="S22" i="37"/>
  <c r="S21" i="37"/>
  <c r="S20" i="37"/>
  <c r="S19" i="37"/>
  <c r="S18" i="37"/>
  <c r="S17" i="37"/>
  <c r="S16" i="37"/>
  <c r="S15" i="37"/>
  <c r="S14" i="37"/>
  <c r="R193" i="57"/>
  <c r="S960" i="37" s="1"/>
  <c r="R192" i="57"/>
  <c r="S959" i="37" s="1"/>
  <c r="R191" i="57"/>
  <c r="S958" i="37" s="1"/>
  <c r="R190" i="57"/>
  <c r="S957" i="37" s="1"/>
  <c r="S956" i="37"/>
  <c r="S955" i="37"/>
  <c r="S954" i="37"/>
  <c r="S952" i="37"/>
  <c r="R184" i="57"/>
  <c r="S951" i="37" s="1"/>
  <c r="R182" i="57"/>
  <c r="S949" i="37" s="1"/>
  <c r="R181" i="57"/>
  <c r="S948" i="37" s="1"/>
  <c r="R180" i="57"/>
  <c r="S947" i="37" s="1"/>
  <c r="R179" i="57"/>
  <c r="S946" i="37" s="1"/>
  <c r="R178" i="57"/>
  <c r="S945" i="37" s="1"/>
  <c r="R177" i="57"/>
  <c r="S944" i="37" s="1"/>
  <c r="R176" i="57"/>
  <c r="S943" i="37" s="1"/>
  <c r="R175" i="57"/>
  <c r="S942" i="37" s="1"/>
  <c r="R174" i="57"/>
  <c r="S941" i="37" s="1"/>
  <c r="R173" i="57"/>
  <c r="S940" i="37" s="1"/>
  <c r="R172" i="57"/>
  <c r="S939" i="37" s="1"/>
  <c r="R171" i="57"/>
  <c r="S938" i="37" s="1"/>
  <c r="R170" i="57"/>
  <c r="S937" i="37" s="1"/>
  <c r="R169" i="57"/>
  <c r="S936" i="37" s="1"/>
  <c r="R168" i="57"/>
  <c r="S935" i="37" s="1"/>
  <c r="R167" i="57"/>
  <c r="S934" i="37" s="1"/>
  <c r="R166" i="57"/>
  <c r="S933" i="37" s="1"/>
  <c r="R165" i="57"/>
  <c r="S932" i="37" s="1"/>
  <c r="R164" i="57"/>
  <c r="S931" i="37" s="1"/>
  <c r="R163" i="57"/>
  <c r="S930" i="37" s="1"/>
  <c r="R162" i="57"/>
  <c r="S929" i="37" s="1"/>
  <c r="R161" i="57"/>
  <c r="S928" i="37" s="1"/>
  <c r="R159" i="57"/>
  <c r="S926" i="37" s="1"/>
  <c r="R158" i="57"/>
  <c r="S925" i="37" s="1"/>
  <c r="R157" i="57"/>
  <c r="S924" i="37" s="1"/>
  <c r="R156" i="57"/>
  <c r="S923" i="37" s="1"/>
  <c r="R155" i="57"/>
  <c r="S922" i="37" s="1"/>
  <c r="R154" i="57"/>
  <c r="S921" i="37" s="1"/>
  <c r="R151" i="57"/>
  <c r="S918" i="37" s="1"/>
  <c r="R150" i="57"/>
  <c r="S917" i="37" s="1"/>
  <c r="R148" i="57"/>
  <c r="S915" i="37" s="1"/>
  <c r="R147" i="57"/>
  <c r="S914" i="37" s="1"/>
  <c r="R146" i="57"/>
  <c r="S913" i="37" s="1"/>
  <c r="R145" i="57"/>
  <c r="S912" i="37" s="1"/>
  <c r="R144" i="57"/>
  <c r="S911" i="37" s="1"/>
  <c r="R143" i="57"/>
  <c r="S910" i="37" s="1"/>
  <c r="R142" i="57"/>
  <c r="S909" i="37" s="1"/>
  <c r="R141" i="57"/>
  <c r="S908" i="37" s="1"/>
  <c r="R140" i="57"/>
  <c r="S907" i="37" s="1"/>
  <c r="S906" i="37"/>
  <c r="S905" i="37"/>
  <c r="S903" i="37"/>
  <c r="R101" i="57"/>
  <c r="R94" i="57"/>
  <c r="R153" i="57" s="1"/>
  <c r="S920" i="37" s="1"/>
  <c r="S182" i="46"/>
  <c r="S271" i="37" s="1"/>
  <c r="S181" i="46"/>
  <c r="S270" i="37" s="1"/>
  <c r="S180" i="46"/>
  <c r="S269" i="37" s="1"/>
  <c r="S179" i="46"/>
  <c r="S268" i="37" s="1"/>
  <c r="S267" i="37"/>
  <c r="S266" i="37"/>
  <c r="S265" i="37"/>
  <c r="S174" i="46"/>
  <c r="S263" i="37" s="1"/>
  <c r="S173" i="46"/>
  <c r="S262" i="37" s="1"/>
  <c r="S171" i="46"/>
  <c r="S260" i="37" s="1"/>
  <c r="S170" i="46"/>
  <c r="S259" i="37" s="1"/>
  <c r="S169" i="46"/>
  <c r="S258" i="37" s="1"/>
  <c r="S168" i="46"/>
  <c r="S257" i="37" s="1"/>
  <c r="S167" i="46"/>
  <c r="S256" i="37" s="1"/>
  <c r="S166" i="46"/>
  <c r="S255" i="37" s="1"/>
  <c r="S165" i="46"/>
  <c r="S254" i="37" s="1"/>
  <c r="S164" i="46"/>
  <c r="S253" i="37" s="1"/>
  <c r="S163" i="46"/>
  <c r="S252" i="37" s="1"/>
  <c r="S162" i="46"/>
  <c r="S251" i="37" s="1"/>
  <c r="S161" i="46"/>
  <c r="S250" i="37" s="1"/>
  <c r="S160" i="46"/>
  <c r="S249" i="37" s="1"/>
  <c r="S159" i="46"/>
  <c r="S248" i="37" s="1"/>
  <c r="S158" i="46"/>
  <c r="S247" i="37" s="1"/>
  <c r="S157" i="46"/>
  <c r="S246" i="37" s="1"/>
  <c r="S156" i="46"/>
  <c r="S245" i="37" s="1"/>
  <c r="S155" i="46"/>
  <c r="S244" i="37" s="1"/>
  <c r="S154" i="46"/>
  <c r="S243" i="37" s="1"/>
  <c r="S153" i="46"/>
  <c r="S242" i="37" s="1"/>
  <c r="S152" i="46"/>
  <c r="S241" i="37" s="1"/>
  <c r="S151" i="46"/>
  <c r="S240" i="37" s="1"/>
  <c r="S149" i="46"/>
  <c r="S238" i="37" s="1"/>
  <c r="S148" i="46"/>
  <c r="S237" i="37" s="1"/>
  <c r="S147" i="46"/>
  <c r="S236" i="37" s="1"/>
  <c r="S146" i="46"/>
  <c r="S235" i="37" s="1"/>
  <c r="S145" i="46"/>
  <c r="S234" i="37" s="1"/>
  <c r="S144" i="46"/>
  <c r="S233" i="37" s="1"/>
  <c r="S141" i="46"/>
  <c r="S230" i="37" s="1"/>
  <c r="S140" i="46"/>
  <c r="S229" i="37" s="1"/>
  <c r="S138" i="46"/>
  <c r="S227" i="37" s="1"/>
  <c r="S137" i="46"/>
  <c r="S226" i="37" s="1"/>
  <c r="S136" i="46"/>
  <c r="S225" i="37" s="1"/>
  <c r="S135" i="46"/>
  <c r="S224" i="37" s="1"/>
  <c r="S134" i="46"/>
  <c r="S223" i="37" s="1"/>
  <c r="S133" i="46"/>
  <c r="S222" i="37" s="1"/>
  <c r="S132" i="46"/>
  <c r="S221" i="37" s="1"/>
  <c r="S131" i="46"/>
  <c r="S220" i="37" s="1"/>
  <c r="S130" i="46"/>
  <c r="S219" i="37" s="1"/>
  <c r="S129" i="46"/>
  <c r="S218" i="37" s="1"/>
  <c r="S128" i="46"/>
  <c r="S217" i="37" s="1"/>
  <c r="S127" i="46"/>
  <c r="S216" i="37" s="1"/>
  <c r="S94" i="46"/>
  <c r="S87" i="46"/>
  <c r="U2447" i="157"/>
  <c r="S1078" i="37" s="1"/>
  <c r="U2446" i="157"/>
  <c r="S1077" i="37" s="1"/>
  <c r="U2445" i="157"/>
  <c r="S1076" i="37" s="1"/>
  <c r="U2444" i="157"/>
  <c r="S1075" i="37" s="1"/>
  <c r="S1074" i="37"/>
  <c r="S1073" i="37"/>
  <c r="S1072" i="37"/>
  <c r="U2439" i="157"/>
  <c r="S1070" i="37" s="1"/>
  <c r="U2438" i="157"/>
  <c r="S1069" i="37" s="1"/>
  <c r="U2436" i="157"/>
  <c r="S1067" i="37" s="1"/>
  <c r="U2435" i="157"/>
  <c r="S1066" i="37" s="1"/>
  <c r="U2434" i="157"/>
  <c r="S1065" i="37" s="1"/>
  <c r="U2433" i="157"/>
  <c r="S1064" i="37" s="1"/>
  <c r="S1063" i="37"/>
  <c r="U2431" i="157"/>
  <c r="S1062" i="37" s="1"/>
  <c r="U2430" i="157"/>
  <c r="S1061" i="37" s="1"/>
  <c r="U2429" i="157"/>
  <c r="S1060" i="37" s="1"/>
  <c r="U2428" i="157"/>
  <c r="S1059" i="37" s="1"/>
  <c r="U2427" i="157"/>
  <c r="S1058" i="37" s="1"/>
  <c r="U2426" i="157"/>
  <c r="S1057" i="37" s="1"/>
  <c r="U2425" i="157"/>
  <c r="S1056" i="37" s="1"/>
  <c r="U2424" i="157"/>
  <c r="S1055" i="37" s="1"/>
  <c r="U2423" i="157"/>
  <c r="S1054" i="37" s="1"/>
  <c r="U2422" i="157"/>
  <c r="S1053" i="37" s="1"/>
  <c r="U2421" i="157"/>
  <c r="S1052" i="37" s="1"/>
  <c r="U2420" i="157"/>
  <c r="S1051" i="37" s="1"/>
  <c r="U2419" i="157"/>
  <c r="S1050" i="37" s="1"/>
  <c r="U2418" i="157"/>
  <c r="S1049" i="37" s="1"/>
  <c r="U2417" i="157"/>
  <c r="S1048" i="37" s="1"/>
  <c r="U2416" i="157"/>
  <c r="S1047" i="37" s="1"/>
  <c r="U2414" i="157"/>
  <c r="S1045" i="37" s="1"/>
  <c r="U2413" i="157"/>
  <c r="S1044" i="37" s="1"/>
  <c r="U2412" i="157"/>
  <c r="S1043" i="37" s="1"/>
  <c r="U2411" i="157"/>
  <c r="S1042" i="37" s="1"/>
  <c r="U2410" i="157"/>
  <c r="S1041" i="37" s="1"/>
  <c r="U2409" i="157"/>
  <c r="S1040" i="37" s="1"/>
  <c r="U2406" i="157"/>
  <c r="S1037" i="37" s="1"/>
  <c r="U2405" i="157"/>
  <c r="S1036" i="37" s="1"/>
  <c r="U2403" i="157"/>
  <c r="S1034" i="37" s="1"/>
  <c r="U2402" i="157"/>
  <c r="S1033" i="37" s="1"/>
  <c r="U2401" i="157"/>
  <c r="S1032" i="37" s="1"/>
  <c r="U2400" i="157"/>
  <c r="S1031" i="37" s="1"/>
  <c r="U2399" i="157"/>
  <c r="S1030" i="37" s="1"/>
  <c r="U2398" i="157"/>
  <c r="S1029" i="37" s="1"/>
  <c r="U2397" i="157"/>
  <c r="S1028" i="37" s="1"/>
  <c r="U2396" i="157"/>
  <c r="S1027" i="37" s="1"/>
  <c r="U2395" i="157"/>
  <c r="S1026" i="37" s="1"/>
  <c r="U2394" i="157"/>
  <c r="S1025" i="37" s="1"/>
  <c r="U2393" i="157"/>
  <c r="S1024" i="37" s="1"/>
  <c r="U2392" i="157"/>
  <c r="S1023" i="37" s="1"/>
  <c r="U2391" i="157"/>
  <c r="S1022" i="37" s="1"/>
  <c r="U2360" i="157"/>
  <c r="U2353" i="157"/>
  <c r="U2275" i="157"/>
  <c r="S1019" i="37" s="1"/>
  <c r="U2274" i="157"/>
  <c r="S1018" i="37" s="1"/>
  <c r="U2273" i="157"/>
  <c r="S1017" i="37" s="1"/>
  <c r="U2272" i="157"/>
  <c r="S1016" i="37" s="1"/>
  <c r="U2271" i="157"/>
  <c r="S1015" i="37" s="1"/>
  <c r="U2270" i="157"/>
  <c r="S1014" i="37" s="1"/>
  <c r="U2269" i="157"/>
  <c r="S1013" i="37" s="1"/>
  <c r="U2267" i="157"/>
  <c r="S1011" i="37" s="1"/>
  <c r="U2266" i="157"/>
  <c r="S1010" i="37" s="1"/>
  <c r="U2264" i="157"/>
  <c r="S1008" i="37" s="1"/>
  <c r="U2263" i="157"/>
  <c r="S1007" i="37" s="1"/>
  <c r="U2262" i="157"/>
  <c r="S1006" i="37" s="1"/>
  <c r="U2261" i="157"/>
  <c r="S1005" i="37" s="1"/>
  <c r="U2260" i="157"/>
  <c r="S1004" i="37" s="1"/>
  <c r="U2259" i="157"/>
  <c r="S1003" i="37" s="1"/>
  <c r="U2258" i="157"/>
  <c r="S1002" i="37" s="1"/>
  <c r="U2257" i="157"/>
  <c r="S1001" i="37" s="1"/>
  <c r="U2256" i="157"/>
  <c r="S1000" i="37" s="1"/>
  <c r="U2255" i="157"/>
  <c r="S999" i="37" s="1"/>
  <c r="U2254" i="157"/>
  <c r="S998" i="37" s="1"/>
  <c r="U2253" i="157"/>
  <c r="S997" i="37" s="1"/>
  <c r="U2252" i="157"/>
  <c r="S996" i="37" s="1"/>
  <c r="U2251" i="157"/>
  <c r="S995" i="37" s="1"/>
  <c r="U2250" i="157"/>
  <c r="S994" i="37" s="1"/>
  <c r="U2249" i="157"/>
  <c r="S993" i="37" s="1"/>
  <c r="U2248" i="157"/>
  <c r="S992" i="37" s="1"/>
  <c r="U2247" i="157"/>
  <c r="S991" i="37" s="1"/>
  <c r="U2246" i="157"/>
  <c r="S990" i="37" s="1"/>
  <c r="U2245" i="157"/>
  <c r="S989" i="37" s="1"/>
  <c r="U2244" i="157"/>
  <c r="S988" i="37" s="1"/>
  <c r="U2243" i="157"/>
  <c r="S987" i="37" s="1"/>
  <c r="U2241" i="157"/>
  <c r="S985" i="37" s="1"/>
  <c r="U2240" i="157"/>
  <c r="S984" i="37" s="1"/>
  <c r="U2239" i="157"/>
  <c r="S983" i="37" s="1"/>
  <c r="U2238" i="157"/>
  <c r="S982" i="37" s="1"/>
  <c r="U2237" i="157"/>
  <c r="S981" i="37" s="1"/>
  <c r="U2236" i="157"/>
  <c r="S980" i="37" s="1"/>
  <c r="U2233" i="157"/>
  <c r="S977" i="37" s="1"/>
  <c r="U2232" i="157"/>
  <c r="S976" i="37" s="1"/>
  <c r="U2230" i="157"/>
  <c r="S974" i="37" s="1"/>
  <c r="U2229" i="157"/>
  <c r="S973" i="37" s="1"/>
  <c r="U2228" i="157"/>
  <c r="S972" i="37" s="1"/>
  <c r="U2227" i="157"/>
  <c r="S971" i="37" s="1"/>
  <c r="U2226" i="157"/>
  <c r="S970" i="37" s="1"/>
  <c r="U2225" i="157"/>
  <c r="S969" i="37" s="1"/>
  <c r="U2224" i="157"/>
  <c r="S968" i="37" s="1"/>
  <c r="U2223" i="157"/>
  <c r="S967" i="37" s="1"/>
  <c r="U2222" i="157"/>
  <c r="S966" i="37" s="1"/>
  <c r="U2221" i="157"/>
  <c r="S965" i="37" s="1"/>
  <c r="U2220" i="157"/>
  <c r="S964" i="37" s="1"/>
  <c r="U2219" i="157"/>
  <c r="S963" i="37" s="1"/>
  <c r="U2173" i="157"/>
  <c r="U2166" i="157"/>
  <c r="U2138" i="157"/>
  <c r="S900" i="37" s="1"/>
  <c r="U2137" i="157"/>
  <c r="S899" i="37" s="1"/>
  <c r="U2136" i="157"/>
  <c r="S898" i="37" s="1"/>
  <c r="U2135" i="157"/>
  <c r="S897" i="37" s="1"/>
  <c r="U2134" i="157"/>
  <c r="S896" i="37" s="1"/>
  <c r="U2133" i="157"/>
  <c r="S895" i="37" s="1"/>
  <c r="U2132" i="157"/>
  <c r="S894" i="37" s="1"/>
  <c r="U2130" i="157"/>
  <c r="S892" i="37" s="1"/>
  <c r="U2129" i="157"/>
  <c r="S891" i="37" s="1"/>
  <c r="U2127" i="157"/>
  <c r="S889" i="37" s="1"/>
  <c r="U2126" i="157"/>
  <c r="S888" i="37" s="1"/>
  <c r="U2125" i="157"/>
  <c r="S887" i="37" s="1"/>
  <c r="U2124" i="157"/>
  <c r="S886" i="37" s="1"/>
  <c r="U2123" i="157"/>
  <c r="S885" i="37" s="1"/>
  <c r="U2122" i="157"/>
  <c r="S884" i="37" s="1"/>
  <c r="U2121" i="157"/>
  <c r="S883" i="37" s="1"/>
  <c r="U2120" i="157"/>
  <c r="S882" i="37" s="1"/>
  <c r="U2119" i="157"/>
  <c r="S881" i="37" s="1"/>
  <c r="U2118" i="157"/>
  <c r="S880" i="37" s="1"/>
  <c r="U2114" i="157"/>
  <c r="S876" i="37" s="1"/>
  <c r="U2113" i="157"/>
  <c r="S875" i="37" s="1"/>
  <c r="U2112" i="157"/>
  <c r="S874" i="37" s="1"/>
  <c r="U2111" i="157"/>
  <c r="S873" i="37" s="1"/>
  <c r="U2110" i="157"/>
  <c r="S872" i="37" s="1"/>
  <c r="U2109" i="157"/>
  <c r="S871" i="37" s="1"/>
  <c r="U2108" i="157"/>
  <c r="S870" i="37" s="1"/>
  <c r="U2107" i="157"/>
  <c r="S869" i="37" s="1"/>
  <c r="U2106" i="157"/>
  <c r="S868" i="37" s="1"/>
  <c r="U2105" i="157"/>
  <c r="S867" i="37" s="1"/>
  <c r="U2104" i="157"/>
  <c r="S866" i="37" s="1"/>
  <c r="U2103" i="157"/>
  <c r="S865" i="37" s="1"/>
  <c r="U2101" i="157"/>
  <c r="S863" i="37" s="1"/>
  <c r="U2100" i="157"/>
  <c r="S862" i="37" s="1"/>
  <c r="U2099" i="157"/>
  <c r="S861" i="37" s="1"/>
  <c r="U2098" i="157"/>
  <c r="S860" i="37" s="1"/>
  <c r="U2097" i="157"/>
  <c r="S859" i="37" s="1"/>
  <c r="U2096" i="157"/>
  <c r="S858" i="37" s="1"/>
  <c r="U2093" i="157"/>
  <c r="S855" i="37" s="1"/>
  <c r="U2092" i="157"/>
  <c r="S854" i="37" s="1"/>
  <c r="U2090" i="157"/>
  <c r="S852" i="37" s="1"/>
  <c r="U2089" i="157"/>
  <c r="S851" i="37" s="1"/>
  <c r="U2088" i="157"/>
  <c r="S850" i="37" s="1"/>
  <c r="U2087" i="157"/>
  <c r="S849" i="37" s="1"/>
  <c r="U2086" i="157"/>
  <c r="S848" i="37" s="1"/>
  <c r="U2085" i="157"/>
  <c r="S847" i="37" s="1"/>
  <c r="U2084" i="157"/>
  <c r="S846" i="37" s="1"/>
  <c r="U2083" i="157"/>
  <c r="S845" i="37" s="1"/>
  <c r="U2082" i="157"/>
  <c r="S844" i="37" s="1"/>
  <c r="U2081" i="157"/>
  <c r="S843" i="37" s="1"/>
  <c r="U2080" i="157"/>
  <c r="S842" i="37" s="1"/>
  <c r="U2078" i="157"/>
  <c r="S840" i="37" s="1"/>
  <c r="U2030" i="157"/>
  <c r="U2023" i="157"/>
  <c r="U1992" i="157"/>
  <c r="S837" i="37" s="1"/>
  <c r="U1991" i="157"/>
  <c r="S836" i="37" s="1"/>
  <c r="U1990" i="157"/>
  <c r="S835" i="37" s="1"/>
  <c r="U1989" i="157"/>
  <c r="S834" i="37" s="1"/>
  <c r="U1988" i="157"/>
  <c r="S833" i="37" s="1"/>
  <c r="U1987" i="157"/>
  <c r="S832" i="37" s="1"/>
  <c r="U1984" i="157"/>
  <c r="S829" i="37" s="1"/>
  <c r="U1983" i="157"/>
  <c r="S828" i="37" s="1"/>
  <c r="U1981" i="157"/>
  <c r="S826" i="37" s="1"/>
  <c r="U1980" i="157"/>
  <c r="S825" i="37" s="1"/>
  <c r="U1979" i="157"/>
  <c r="S824" i="37" s="1"/>
  <c r="U1977" i="157"/>
  <c r="S822" i="37" s="1"/>
  <c r="U1976" i="157"/>
  <c r="S821" i="37" s="1"/>
  <c r="U1975" i="157"/>
  <c r="S820" i="37" s="1"/>
  <c r="U1974" i="157"/>
  <c r="S819" i="37" s="1"/>
  <c r="U1973" i="157"/>
  <c r="S818" i="37" s="1"/>
  <c r="U1972" i="157"/>
  <c r="S817" i="37" s="1"/>
  <c r="U1971" i="157"/>
  <c r="S816" i="37" s="1"/>
  <c r="U1970" i="157"/>
  <c r="S815" i="37" s="1"/>
  <c r="U1969" i="157"/>
  <c r="S814" i="37" s="1"/>
  <c r="U1968" i="157"/>
  <c r="S813" i="37" s="1"/>
  <c r="U1967" i="157"/>
  <c r="S812" i="37" s="1"/>
  <c r="U1966" i="157"/>
  <c r="S811" i="37" s="1"/>
  <c r="U1965" i="157"/>
  <c r="S810" i="37" s="1"/>
  <c r="U1963" i="157"/>
  <c r="S808" i="37" s="1"/>
  <c r="U1962" i="157"/>
  <c r="S807" i="37" s="1"/>
  <c r="U1961" i="157"/>
  <c r="S806" i="37" s="1"/>
  <c r="U1960" i="157"/>
  <c r="S805" i="37" s="1"/>
  <c r="U1958" i="157"/>
  <c r="S803" i="37" s="1"/>
  <c r="U1957" i="157"/>
  <c r="S802" i="37" s="1"/>
  <c r="U1956" i="157"/>
  <c r="S801" i="37" s="1"/>
  <c r="U1955" i="157"/>
  <c r="S800" i="37" s="1"/>
  <c r="U1954" i="157"/>
  <c r="S799" i="37" s="1"/>
  <c r="U1953" i="157"/>
  <c r="S798" i="37" s="1"/>
  <c r="U1950" i="157"/>
  <c r="S795" i="37" s="1"/>
  <c r="U1949" i="157"/>
  <c r="S794" i="37" s="1"/>
  <c r="U1947" i="157"/>
  <c r="S792" i="37" s="1"/>
  <c r="U1946" i="157"/>
  <c r="S791" i="37" s="1"/>
  <c r="U1945" i="157"/>
  <c r="S790" i="37" s="1"/>
  <c r="U1944" i="157"/>
  <c r="S789" i="37" s="1"/>
  <c r="U1943" i="157"/>
  <c r="S788" i="37" s="1"/>
  <c r="U1942" i="157"/>
  <c r="S787" i="37" s="1"/>
  <c r="U1941" i="157"/>
  <c r="S786" i="37" s="1"/>
  <c r="U1940" i="157"/>
  <c r="S785" i="37" s="1"/>
  <c r="U1939" i="157"/>
  <c r="S784" i="37" s="1"/>
  <c r="U1938" i="157"/>
  <c r="S783" i="37" s="1"/>
  <c r="U1937" i="157"/>
  <c r="S782" i="37" s="1"/>
  <c r="U1935" i="157"/>
  <c r="S780" i="37" s="1"/>
  <c r="U1933" i="157"/>
  <c r="U1920" i="157"/>
  <c r="U1921" i="157" s="1"/>
  <c r="U1862" i="157"/>
  <c r="U1855" i="157"/>
  <c r="U1824" i="157"/>
  <c r="S777" i="37" s="1"/>
  <c r="U1823" i="157"/>
  <c r="S776" i="37" s="1"/>
  <c r="U1822" i="157"/>
  <c r="S775" i="37" s="1"/>
  <c r="U1821" i="157"/>
  <c r="S774" i="37" s="1"/>
  <c r="U1820" i="157"/>
  <c r="S773" i="37" s="1"/>
  <c r="U1819" i="157"/>
  <c r="S772" i="37" s="1"/>
  <c r="U1818" i="157"/>
  <c r="S771" i="37" s="1"/>
  <c r="U1814" i="157"/>
  <c r="S767" i="37" s="1"/>
  <c r="U1813" i="157"/>
  <c r="S766" i="37" s="1"/>
  <c r="U1811" i="157"/>
  <c r="S764" i="37" s="1"/>
  <c r="U1810" i="157"/>
  <c r="S763" i="37" s="1"/>
  <c r="U1809" i="157"/>
  <c r="S762" i="37" s="1"/>
  <c r="U1808" i="157"/>
  <c r="S761" i="37" s="1"/>
  <c r="U1807" i="157"/>
  <c r="S760" i="37" s="1"/>
  <c r="U1806" i="157"/>
  <c r="S759" i="37" s="1"/>
  <c r="U1805" i="157"/>
  <c r="S758" i="37" s="1"/>
  <c r="U1804" i="157"/>
  <c r="S757" i="37" s="1"/>
  <c r="U1803" i="157"/>
  <c r="S756" i="37" s="1"/>
  <c r="U1802" i="157"/>
  <c r="S755" i="37" s="1"/>
  <c r="U1801" i="157"/>
  <c r="S754" i="37" s="1"/>
  <c r="U1800" i="157"/>
  <c r="S753" i="37" s="1"/>
  <c r="U1799" i="157"/>
  <c r="S752" i="37" s="1"/>
  <c r="U1798" i="157"/>
  <c r="S751" i="37" s="1"/>
  <c r="U1797" i="157"/>
  <c r="S750" i="37" s="1"/>
  <c r="U1796" i="157"/>
  <c r="S749" i="37" s="1"/>
  <c r="U1795" i="157"/>
  <c r="S748" i="37" s="1"/>
  <c r="U1794" i="157"/>
  <c r="S747" i="37" s="1"/>
  <c r="U1793" i="157"/>
  <c r="S746" i="37" s="1"/>
  <c r="U1792" i="157"/>
  <c r="S745" i="37" s="1"/>
  <c r="U1791" i="157"/>
  <c r="S744" i="37" s="1"/>
  <c r="U1790" i="157"/>
  <c r="S743" i="37" s="1"/>
  <c r="U1789" i="157"/>
  <c r="S742" i="37" s="1"/>
  <c r="U1787" i="157"/>
  <c r="S740" i="37" s="1"/>
  <c r="U1786" i="157"/>
  <c r="S739" i="37" s="1"/>
  <c r="U1785" i="157"/>
  <c r="S738" i="37" s="1"/>
  <c r="U1784" i="157"/>
  <c r="S737" i="37" s="1"/>
  <c r="U1783" i="157"/>
  <c r="S736" i="37" s="1"/>
  <c r="U1782" i="157"/>
  <c r="S735" i="37" s="1"/>
  <c r="U1779" i="157"/>
  <c r="S732" i="37" s="1"/>
  <c r="U1778" i="157"/>
  <c r="S731" i="37" s="1"/>
  <c r="U1776" i="157"/>
  <c r="S729" i="37" s="1"/>
  <c r="U1775" i="157"/>
  <c r="S728" i="37" s="1"/>
  <c r="U1774" i="157"/>
  <c r="S727" i="37" s="1"/>
  <c r="U1773" i="157"/>
  <c r="S726" i="37" s="1"/>
  <c r="U1772" i="157"/>
  <c r="S725" i="37" s="1"/>
  <c r="U1771" i="157"/>
  <c r="S724" i="37" s="1"/>
  <c r="U1770" i="157"/>
  <c r="S723" i="37" s="1"/>
  <c r="U1769" i="157"/>
  <c r="S722" i="37" s="1"/>
  <c r="U1768" i="157"/>
  <c r="S721" i="37" s="1"/>
  <c r="U1767" i="157"/>
  <c r="S720" i="37" s="1"/>
  <c r="U1766" i="157"/>
  <c r="S719" i="37" s="1"/>
  <c r="U1764" i="157"/>
  <c r="S717" i="37" s="1"/>
  <c r="U1714" i="157"/>
  <c r="U1707" i="157"/>
  <c r="U1676" i="157"/>
  <c r="S589" i="37" s="1"/>
  <c r="U1675" i="157"/>
  <c r="S588" i="37" s="1"/>
  <c r="U1674" i="157"/>
  <c r="S587" i="37" s="1"/>
  <c r="U1673" i="157"/>
  <c r="S586" i="37" s="1"/>
  <c r="U1672" i="157"/>
  <c r="S585" i="37" s="1"/>
  <c r="U1671" i="157"/>
  <c r="S584" i="37" s="1"/>
  <c r="U1670" i="157"/>
  <c r="S583" i="37" s="1"/>
  <c r="U1667" i="157"/>
  <c r="S580" i="37" s="1"/>
  <c r="U1666" i="157"/>
  <c r="S579" i="37" s="1"/>
  <c r="U1664" i="157"/>
  <c r="S577" i="37" s="1"/>
  <c r="U1663" i="157"/>
  <c r="S576" i="37" s="1"/>
  <c r="U1662" i="157"/>
  <c r="S575" i="37" s="1"/>
  <c r="U1661" i="157"/>
  <c r="S574" i="37" s="1"/>
  <c r="U1660" i="157"/>
  <c r="S573" i="37" s="1"/>
  <c r="U1659" i="157"/>
  <c r="S572" i="37" s="1"/>
  <c r="U1658" i="157"/>
  <c r="S571" i="37" s="1"/>
  <c r="U1657" i="157"/>
  <c r="S570" i="37" s="1"/>
  <c r="U1656" i="157"/>
  <c r="S569" i="37" s="1"/>
  <c r="U1655" i="157"/>
  <c r="S568" i="37" s="1"/>
  <c r="U1652" i="157"/>
  <c r="S565" i="37" s="1"/>
  <c r="U1651" i="157"/>
  <c r="S564" i="37" s="1"/>
  <c r="U1650" i="157"/>
  <c r="S563" i="37" s="1"/>
  <c r="U1649" i="157"/>
  <c r="S562" i="37" s="1"/>
  <c r="U1648" i="157"/>
  <c r="S561" i="37" s="1"/>
  <c r="U1647" i="157"/>
  <c r="S560" i="37" s="1"/>
  <c r="U1646" i="157"/>
  <c r="S559" i="37" s="1"/>
  <c r="U1645" i="157"/>
  <c r="S558" i="37" s="1"/>
  <c r="U1644" i="157"/>
  <c r="S557" i="37" s="1"/>
  <c r="U1643" i="157"/>
  <c r="S556" i="37" s="1"/>
  <c r="U1642" i="157"/>
  <c r="S555" i="37" s="1"/>
  <c r="U1641" i="157"/>
  <c r="S554" i="37" s="1"/>
  <c r="U1640" i="157"/>
  <c r="S553" i="37" s="1"/>
  <c r="U1638" i="157"/>
  <c r="S551" i="37" s="1"/>
  <c r="U1637" i="157"/>
  <c r="S550" i="37" s="1"/>
  <c r="U1636" i="157"/>
  <c r="S549" i="37" s="1"/>
  <c r="U1635" i="157"/>
  <c r="S548" i="37" s="1"/>
  <c r="U1634" i="157"/>
  <c r="S547" i="37" s="1"/>
  <c r="U1633" i="157"/>
  <c r="S546" i="37" s="1"/>
  <c r="U1630" i="157"/>
  <c r="S543" i="37" s="1"/>
  <c r="U1629" i="157"/>
  <c r="S542" i="37" s="1"/>
  <c r="U1627" i="157"/>
  <c r="S540" i="37" s="1"/>
  <c r="U1626" i="157"/>
  <c r="S539" i="37" s="1"/>
  <c r="U1625" i="157"/>
  <c r="S538" i="37" s="1"/>
  <c r="U1624" i="157"/>
  <c r="S537" i="37" s="1"/>
  <c r="U1623" i="157"/>
  <c r="S536" i="37" s="1"/>
  <c r="U1622" i="157"/>
  <c r="S535" i="37" s="1"/>
  <c r="U1621" i="157"/>
  <c r="S534" i="37" s="1"/>
  <c r="U1620" i="157"/>
  <c r="S533" i="37" s="1"/>
  <c r="U1619" i="157"/>
  <c r="S532" i="37" s="1"/>
  <c r="U1618" i="157"/>
  <c r="S531" i="37" s="1"/>
  <c r="U1617" i="157"/>
  <c r="S530" i="37" s="1"/>
  <c r="U1615" i="157"/>
  <c r="S528" i="37" s="1"/>
  <c r="U1565" i="157"/>
  <c r="U1558" i="157"/>
  <c r="U1533" i="157"/>
  <c r="S462" i="37" s="1"/>
  <c r="U1532" i="157"/>
  <c r="S461" i="37" s="1"/>
  <c r="U1531" i="157"/>
  <c r="S460" i="37" s="1"/>
  <c r="U1530" i="157"/>
  <c r="S459" i="37" s="1"/>
  <c r="U1529" i="157"/>
  <c r="S458" i="37" s="1"/>
  <c r="U1528" i="157"/>
  <c r="S457" i="37" s="1"/>
  <c r="U1527" i="157"/>
  <c r="S456" i="37" s="1"/>
  <c r="U1525" i="157"/>
  <c r="S454" i="37" s="1"/>
  <c r="U1524" i="157"/>
  <c r="S453" i="37" s="1"/>
  <c r="U1522" i="157"/>
  <c r="S451" i="37" s="1"/>
  <c r="U1521" i="157"/>
  <c r="S450" i="37" s="1"/>
  <c r="U1520" i="157"/>
  <c r="S449" i="37" s="1"/>
  <c r="U1519" i="157"/>
  <c r="S448" i="37" s="1"/>
  <c r="U1517" i="157"/>
  <c r="S446" i="37" s="1"/>
  <c r="U1516" i="157"/>
  <c r="S445" i="37" s="1"/>
  <c r="U1515" i="157"/>
  <c r="S444" i="37" s="1"/>
  <c r="U1514" i="157"/>
  <c r="S443" i="37" s="1"/>
  <c r="U1513" i="157"/>
  <c r="S442" i="37" s="1"/>
  <c r="U1508" i="157"/>
  <c r="S437" i="37" s="1"/>
  <c r="U1507" i="157"/>
  <c r="S436" i="37" s="1"/>
  <c r="U1506" i="157"/>
  <c r="S435" i="37" s="1"/>
  <c r="U1505" i="157"/>
  <c r="S434" i="37" s="1"/>
  <c r="U1504" i="157"/>
  <c r="S433" i="37" s="1"/>
  <c r="U1503" i="157"/>
  <c r="S432" i="37" s="1"/>
  <c r="U1502" i="157"/>
  <c r="S431" i="37" s="1"/>
  <c r="U1500" i="157"/>
  <c r="S429" i="37" s="1"/>
  <c r="U1499" i="157"/>
  <c r="S428" i="37" s="1"/>
  <c r="U1498" i="157"/>
  <c r="S427" i="37" s="1"/>
  <c r="U1497" i="157"/>
  <c r="S426" i="37" s="1"/>
  <c r="U1495" i="157"/>
  <c r="S424" i="37" s="1"/>
  <c r="U1494" i="157"/>
  <c r="S423" i="37" s="1"/>
  <c r="U1493" i="157"/>
  <c r="S422" i="37" s="1"/>
  <c r="U1492" i="157"/>
  <c r="S421" i="37" s="1"/>
  <c r="U1491" i="157"/>
  <c r="S420" i="37" s="1"/>
  <c r="U1490" i="157"/>
  <c r="S419" i="37" s="1"/>
  <c r="U1487" i="157"/>
  <c r="S416" i="37" s="1"/>
  <c r="U1486" i="157"/>
  <c r="S415" i="37" s="1"/>
  <c r="U1484" i="157"/>
  <c r="S413" i="37" s="1"/>
  <c r="U1483" i="157"/>
  <c r="S412" i="37" s="1"/>
  <c r="U1482" i="157"/>
  <c r="S411" i="37" s="1"/>
  <c r="U1481" i="157"/>
  <c r="S410" i="37" s="1"/>
  <c r="U1480" i="157"/>
  <c r="S409" i="37" s="1"/>
  <c r="U1479" i="157"/>
  <c r="S408" i="37" s="1"/>
  <c r="U1478" i="157"/>
  <c r="S407" i="37" s="1"/>
  <c r="U1477" i="157"/>
  <c r="S406" i="37" s="1"/>
  <c r="U1476" i="157"/>
  <c r="S405" i="37" s="1"/>
  <c r="U1475" i="157"/>
  <c r="S404" i="37" s="1"/>
  <c r="U1474" i="157"/>
  <c r="S403" i="37" s="1"/>
  <c r="U1472" i="157"/>
  <c r="S401" i="37" s="1"/>
  <c r="U1419" i="157"/>
  <c r="U1412" i="157"/>
  <c r="U1383" i="157"/>
  <c r="S398" i="37" s="1"/>
  <c r="U1382" i="157"/>
  <c r="S397" i="37" s="1"/>
  <c r="U1381" i="157"/>
  <c r="S396" i="37" s="1"/>
  <c r="U1380" i="157"/>
  <c r="S395" i="37" s="1"/>
  <c r="U1379" i="157"/>
  <c r="S394" i="37" s="1"/>
  <c r="U1378" i="157"/>
  <c r="S393" i="37" s="1"/>
  <c r="U1377" i="157"/>
  <c r="S392" i="37" s="1"/>
  <c r="U1376" i="157"/>
  <c r="S391" i="37" s="1"/>
  <c r="U1374" i="157"/>
  <c r="S389" i="37" s="1"/>
  <c r="U1373" i="157"/>
  <c r="S388" i="37" s="1"/>
  <c r="U1371" i="157"/>
  <c r="S386" i="37" s="1"/>
  <c r="U1370" i="157"/>
  <c r="S385" i="37" s="1"/>
  <c r="U1369" i="157"/>
  <c r="S384" i="37" s="1"/>
  <c r="U1368" i="157"/>
  <c r="S383" i="37" s="1"/>
  <c r="U1367" i="157"/>
  <c r="S382" i="37" s="1"/>
  <c r="U1366" i="157"/>
  <c r="S381" i="37" s="1"/>
  <c r="U1365" i="157"/>
  <c r="S380" i="37" s="1"/>
  <c r="U1364" i="157"/>
  <c r="S379" i="37" s="1"/>
  <c r="U1363" i="157"/>
  <c r="S378" i="37" s="1"/>
  <c r="U1362" i="157"/>
  <c r="S377" i="37" s="1"/>
  <c r="U1361" i="157"/>
  <c r="S376" i="37" s="1"/>
  <c r="U1356" i="157"/>
  <c r="S371" i="37" s="1"/>
  <c r="U1355" i="157"/>
  <c r="S370" i="37" s="1"/>
  <c r="U1354" i="157"/>
  <c r="S369" i="37" s="1"/>
  <c r="U1353" i="157"/>
  <c r="S368" i="37" s="1"/>
  <c r="U1352" i="157"/>
  <c r="S367" i="37" s="1"/>
  <c r="U1351" i="157"/>
  <c r="S366" i="37" s="1"/>
  <c r="U1350" i="157"/>
  <c r="S365" i="37" s="1"/>
  <c r="U1349" i="157"/>
  <c r="S364" i="37" s="1"/>
  <c r="U1347" i="157"/>
  <c r="S362" i="37" s="1"/>
  <c r="U1346" i="157"/>
  <c r="S361" i="37" s="1"/>
  <c r="U1345" i="157"/>
  <c r="S360" i="37" s="1"/>
  <c r="U1343" i="157"/>
  <c r="S358" i="37" s="1"/>
  <c r="U1342" i="157"/>
  <c r="S357" i="37" s="1"/>
  <c r="U1341" i="157"/>
  <c r="S356" i="37" s="1"/>
  <c r="U1340" i="157"/>
  <c r="S355" i="37" s="1"/>
  <c r="U1339" i="157"/>
  <c r="S354" i="37" s="1"/>
  <c r="U1338" i="157"/>
  <c r="S353" i="37" s="1"/>
  <c r="U1335" i="157"/>
  <c r="S350" i="37" s="1"/>
  <c r="U1332" i="157"/>
  <c r="S347" i="37" s="1"/>
  <c r="U1331" i="157"/>
  <c r="S346" i="37" s="1"/>
  <c r="U1330" i="157"/>
  <c r="S345" i="37" s="1"/>
  <c r="U1329" i="157"/>
  <c r="S344" i="37" s="1"/>
  <c r="U1328" i="157"/>
  <c r="S343" i="37" s="1"/>
  <c r="U1327" i="157"/>
  <c r="S342" i="37" s="1"/>
  <c r="U1326" i="157"/>
  <c r="S341" i="37" s="1"/>
  <c r="U1324" i="157"/>
  <c r="S339" i="37" s="1"/>
  <c r="U1323" i="157"/>
  <c r="S338" i="37" s="1"/>
  <c r="U1322" i="157"/>
  <c r="S337" i="37" s="1"/>
  <c r="U1321" i="157"/>
  <c r="S336" i="37" s="1"/>
  <c r="U1319" i="157"/>
  <c r="S334" i="37" s="1"/>
  <c r="U1277" i="157"/>
  <c r="U1273" i="157"/>
  <c r="U1266" i="157"/>
  <c r="U1182" i="157"/>
  <c r="U1175" i="157"/>
  <c r="U1142" i="157"/>
  <c r="S213" i="37" s="1"/>
  <c r="U1141" i="157"/>
  <c r="S212" i="37" s="1"/>
  <c r="U1140" i="157"/>
  <c r="S211" i="37" s="1"/>
  <c r="U1139" i="157"/>
  <c r="S210" i="37" s="1"/>
  <c r="U1138" i="157"/>
  <c r="S209" i="37" s="1"/>
  <c r="U1137" i="157"/>
  <c r="S208" i="37" s="1"/>
  <c r="U1136" i="157"/>
  <c r="S207" i="37" s="1"/>
  <c r="U1133" i="157"/>
  <c r="S204" i="37" s="1"/>
  <c r="U1132" i="157"/>
  <c r="S203" i="37" s="1"/>
  <c r="U1130" i="157"/>
  <c r="S201" i="37" s="1"/>
  <c r="U1129" i="157"/>
  <c r="S200" i="37" s="1"/>
  <c r="U1128" i="157"/>
  <c r="S199" i="37" s="1"/>
  <c r="U1127" i="157"/>
  <c r="S198" i="37" s="1"/>
  <c r="U1126" i="157"/>
  <c r="S197" i="37" s="1"/>
  <c r="U1125" i="157"/>
  <c r="S196" i="37" s="1"/>
  <c r="U1124" i="157"/>
  <c r="S195" i="37" s="1"/>
  <c r="U1123" i="157"/>
  <c r="S194" i="37" s="1"/>
  <c r="U1121" i="157"/>
  <c r="S192" i="37" s="1"/>
  <c r="U1116" i="157"/>
  <c r="S187" i="37" s="1"/>
  <c r="U1115" i="157"/>
  <c r="S186" i="37" s="1"/>
  <c r="U1112" i="157"/>
  <c r="S183" i="37" s="1"/>
  <c r="U1111" i="157"/>
  <c r="S182" i="37" s="1"/>
  <c r="U1110" i="157"/>
  <c r="S181" i="37" s="1"/>
  <c r="U1109" i="157"/>
  <c r="S180" i="37" s="1"/>
  <c r="U1108" i="157"/>
  <c r="S179" i="37" s="1"/>
  <c r="U1107" i="157"/>
  <c r="S178" i="37" s="1"/>
  <c r="U1106" i="157"/>
  <c r="S177" i="37" s="1"/>
  <c r="U1105" i="157"/>
  <c r="S176" i="37" s="1"/>
  <c r="U1103" i="157"/>
  <c r="S174" i="37" s="1"/>
  <c r="U1102" i="157"/>
  <c r="S173" i="37" s="1"/>
  <c r="U1101" i="157"/>
  <c r="S172" i="37" s="1"/>
  <c r="U1100" i="157"/>
  <c r="S171" i="37" s="1"/>
  <c r="U1099" i="157"/>
  <c r="S170" i="37" s="1"/>
  <c r="U1098" i="157"/>
  <c r="S169" i="37" s="1"/>
  <c r="U1095" i="157"/>
  <c r="S166" i="37" s="1"/>
  <c r="U1094" i="157"/>
  <c r="S165" i="37" s="1"/>
  <c r="U1092" i="157"/>
  <c r="S163" i="37" s="1"/>
  <c r="U1091" i="157"/>
  <c r="S162" i="37" s="1"/>
  <c r="U1090" i="157"/>
  <c r="S161" i="37" s="1"/>
  <c r="U1089" i="157"/>
  <c r="S160" i="37" s="1"/>
  <c r="U1088" i="157"/>
  <c r="S159" i="37" s="1"/>
  <c r="U1087" i="157"/>
  <c r="S158" i="37" s="1"/>
  <c r="U1086" i="157"/>
  <c r="S157" i="37" s="1"/>
  <c r="U1085" i="157"/>
  <c r="S156" i="37" s="1"/>
  <c r="U1084" i="157"/>
  <c r="S155" i="37" s="1"/>
  <c r="U1083" i="157"/>
  <c r="S154" i="37" s="1"/>
  <c r="U1082" i="157"/>
  <c r="S153" i="37" s="1"/>
  <c r="U1081" i="157"/>
  <c r="S152" i="37" s="1"/>
  <c r="U1077" i="157"/>
  <c r="U1007" i="157"/>
  <c r="U1000" i="157"/>
  <c r="U966" i="157"/>
  <c r="S149" i="37" s="1"/>
  <c r="U965" i="157"/>
  <c r="S148" i="37" s="1"/>
  <c r="U964" i="157"/>
  <c r="S147" i="37" s="1"/>
  <c r="S146" i="37"/>
  <c r="S145" i="37"/>
  <c r="U961" i="157"/>
  <c r="S144" i="37" s="1"/>
  <c r="S143" i="37"/>
  <c r="U959" i="157"/>
  <c r="S142" i="37" s="1"/>
  <c r="U956" i="157"/>
  <c r="S139" i="37" s="1"/>
  <c r="U955" i="157"/>
  <c r="S138" i="37" s="1"/>
  <c r="U953" i="157"/>
  <c r="S136" i="37" s="1"/>
  <c r="U952" i="157"/>
  <c r="S135" i="37" s="1"/>
  <c r="U951" i="157"/>
  <c r="S134" i="37" s="1"/>
  <c r="U950" i="157"/>
  <c r="S133" i="37" s="1"/>
  <c r="U949" i="157"/>
  <c r="S132" i="37" s="1"/>
  <c r="U948" i="157"/>
  <c r="S131" i="37" s="1"/>
  <c r="U947" i="157"/>
  <c r="S130" i="37" s="1"/>
  <c r="U946" i="157"/>
  <c r="S129" i="37" s="1"/>
  <c r="U945" i="157"/>
  <c r="S128" i="37" s="1"/>
  <c r="U944" i="157"/>
  <c r="S127" i="37" s="1"/>
  <c r="U943" i="157"/>
  <c r="S126" i="37" s="1"/>
  <c r="U942" i="157"/>
  <c r="S125" i="37" s="1"/>
  <c r="U937" i="157"/>
  <c r="S120" i="37" s="1"/>
  <c r="U936" i="157"/>
  <c r="S119" i="37" s="1"/>
  <c r="U935" i="157"/>
  <c r="S118" i="37" s="1"/>
  <c r="U934" i="157"/>
  <c r="S117" i="37" s="1"/>
  <c r="U933" i="157"/>
  <c r="S116" i="37" s="1"/>
  <c r="S1224" i="37" s="1"/>
  <c r="U932" i="157"/>
  <c r="S115" i="37" s="1"/>
  <c r="U931" i="157"/>
  <c r="S114" i="37" s="1"/>
  <c r="U930" i="157"/>
  <c r="S113" i="37" s="1"/>
  <c r="U929" i="157"/>
  <c r="S112" i="37" s="1"/>
  <c r="U928" i="157"/>
  <c r="S111" i="37" s="1"/>
  <c r="U927" i="157"/>
  <c r="S110" i="37" s="1"/>
  <c r="U926" i="157"/>
  <c r="S109" i="37" s="1"/>
  <c r="U925" i="157"/>
  <c r="S108" i="37" s="1"/>
  <c r="U924" i="157"/>
  <c r="S107" i="37" s="1"/>
  <c r="U922" i="157"/>
  <c r="S105" i="37" s="1"/>
  <c r="U921" i="157"/>
  <c r="S104" i="37" s="1"/>
  <c r="U920" i="157"/>
  <c r="S103" i="37" s="1"/>
  <c r="U919" i="157"/>
  <c r="S102" i="37" s="1"/>
  <c r="U918" i="157"/>
  <c r="S101" i="37" s="1"/>
  <c r="U917" i="157"/>
  <c r="S100" i="37" s="1"/>
  <c r="U914" i="157"/>
  <c r="S97" i="37" s="1"/>
  <c r="U911" i="157"/>
  <c r="S94" i="37" s="1"/>
  <c r="U910" i="157"/>
  <c r="S93" i="37" s="1"/>
  <c r="U909" i="157"/>
  <c r="S92" i="37" s="1"/>
  <c r="U908" i="157"/>
  <c r="S91" i="37" s="1"/>
  <c r="U907" i="157"/>
  <c r="S90" i="37" s="1"/>
  <c r="U906" i="157"/>
  <c r="S89" i="37" s="1"/>
  <c r="U905" i="157"/>
  <c r="S88" i="37" s="1"/>
  <c r="U904" i="157"/>
  <c r="S87" i="37" s="1"/>
  <c r="U903" i="157"/>
  <c r="S86" i="37" s="1"/>
  <c r="U902" i="157"/>
  <c r="S85" i="37" s="1"/>
  <c r="U901" i="157"/>
  <c r="S84" i="37" s="1"/>
  <c r="U900" i="157"/>
  <c r="S83" i="37" s="1"/>
  <c r="U899" i="157"/>
  <c r="S82" i="37" s="1"/>
  <c r="U896" i="157"/>
  <c r="U889" i="157"/>
  <c r="U890" i="157" s="1"/>
  <c r="U876" i="157"/>
  <c r="U875" i="157"/>
  <c r="U826" i="157"/>
  <c r="U819" i="157"/>
  <c r="U757" i="157"/>
  <c r="U750" i="157"/>
  <c r="U724" i="157"/>
  <c r="U716" i="157"/>
  <c r="U717" i="157" s="1"/>
  <c r="U667" i="157"/>
  <c r="U660" i="157"/>
  <c r="U643" i="157"/>
  <c r="U516" i="157"/>
  <c r="U511" i="157"/>
  <c r="U477" i="157"/>
  <c r="U486" i="157" s="1"/>
  <c r="U430" i="157"/>
  <c r="U437" i="157" s="1"/>
  <c r="U330" i="157"/>
  <c r="U323" i="157"/>
  <c r="U241" i="157"/>
  <c r="U234" i="157"/>
  <c r="U164" i="157"/>
  <c r="U157" i="157"/>
  <c r="U55" i="157"/>
  <c r="U48" i="157"/>
  <c r="T3574" i="156"/>
  <c r="T3573" i="156"/>
  <c r="T3572" i="156"/>
  <c r="T3571" i="156"/>
  <c r="T3570" i="156"/>
  <c r="T3569" i="156"/>
  <c r="T3568" i="156"/>
  <c r="T3566" i="156"/>
  <c r="T3565" i="156"/>
  <c r="T3563" i="156"/>
  <c r="T3561" i="156"/>
  <c r="T3560" i="156"/>
  <c r="T3558" i="156"/>
  <c r="T3557" i="156"/>
  <c r="T3556" i="156"/>
  <c r="T3555" i="156"/>
  <c r="T3554" i="156"/>
  <c r="T3550" i="156"/>
  <c r="T3549" i="156"/>
  <c r="T3548" i="156"/>
  <c r="T3547" i="156"/>
  <c r="T3546" i="156"/>
  <c r="T3545" i="156"/>
  <c r="T3544" i="156"/>
  <c r="T3543" i="156"/>
  <c r="T3542" i="156"/>
  <c r="T3541" i="156"/>
  <c r="T3540" i="156"/>
  <c r="T3539" i="156"/>
  <c r="T3538" i="156"/>
  <c r="T3536" i="156"/>
  <c r="T3535" i="156"/>
  <c r="T3534" i="156"/>
  <c r="T3533" i="156"/>
  <c r="T3532" i="156"/>
  <c r="T3531" i="156"/>
  <c r="T3528" i="156"/>
  <c r="T3527" i="156"/>
  <c r="T3525" i="156"/>
  <c r="T3524" i="156"/>
  <c r="T3523" i="156"/>
  <c r="T3522" i="156"/>
  <c r="T3521" i="156"/>
  <c r="T3520" i="156"/>
  <c r="T3519" i="156"/>
  <c r="T3518" i="156"/>
  <c r="T3517" i="156"/>
  <c r="T3516" i="156"/>
  <c r="T3515" i="156"/>
  <c r="T3513" i="156"/>
  <c r="T3469" i="156"/>
  <c r="T3462" i="156"/>
  <c r="T3396" i="156"/>
  <c r="T3389" i="156"/>
  <c r="T3366" i="156"/>
  <c r="T3365" i="156"/>
  <c r="T3364" i="156"/>
  <c r="T3363" i="156"/>
  <c r="T3362" i="156"/>
  <c r="T3361" i="156"/>
  <c r="T3359" i="156"/>
  <c r="T3358" i="156"/>
  <c r="T3356" i="156"/>
  <c r="T3355" i="156"/>
  <c r="T3354" i="156"/>
  <c r="T3353" i="156"/>
  <c r="T3352" i="156"/>
  <c r="T3351" i="156"/>
  <c r="T3350" i="156"/>
  <c r="T3349" i="156"/>
  <c r="T3348" i="156"/>
  <c r="T3347" i="156"/>
  <c r="T3346" i="156"/>
  <c r="T3345" i="156"/>
  <c r="T3344" i="156"/>
  <c r="T3343" i="156"/>
  <c r="T3342" i="156"/>
  <c r="T3341" i="156"/>
  <c r="T3340" i="156"/>
  <c r="T3339" i="156"/>
  <c r="T3338" i="156"/>
  <c r="T3337" i="156"/>
  <c r="T3336" i="156"/>
  <c r="T3335" i="156"/>
  <c r="T3334" i="156"/>
  <c r="T3332" i="156"/>
  <c r="T3331" i="156"/>
  <c r="T3330" i="156"/>
  <c r="T3329" i="156"/>
  <c r="T3328" i="156"/>
  <c r="T3327" i="156"/>
  <c r="T3324" i="156"/>
  <c r="T3323" i="156"/>
  <c r="T3321" i="156"/>
  <c r="T3320" i="156"/>
  <c r="T3319" i="156"/>
  <c r="T3318" i="156"/>
  <c r="T3317" i="156"/>
  <c r="T3316" i="156"/>
  <c r="T3315" i="156"/>
  <c r="T3314" i="156"/>
  <c r="T3313" i="156"/>
  <c r="T3312" i="156"/>
  <c r="T3311" i="156"/>
  <c r="T3309" i="156"/>
  <c r="T3267" i="156"/>
  <c r="T3260" i="156"/>
  <c r="T3231" i="156"/>
  <c r="T3230" i="156"/>
  <c r="T3229" i="156"/>
  <c r="T3228" i="156"/>
  <c r="T3227" i="156"/>
  <c r="T3226" i="156"/>
  <c r="T3225" i="156"/>
  <c r="T3223" i="156"/>
  <c r="T3222" i="156"/>
  <c r="T3220" i="156"/>
  <c r="T3219" i="156"/>
  <c r="T3218" i="156"/>
  <c r="T3217" i="156"/>
  <c r="T3216" i="156"/>
  <c r="T3215" i="156"/>
  <c r="T3214" i="156"/>
  <c r="T3213" i="156"/>
  <c r="T3212" i="156"/>
  <c r="T3211" i="156"/>
  <c r="T3207" i="156"/>
  <c r="T3206" i="156"/>
  <c r="T3205" i="156"/>
  <c r="T3204" i="156"/>
  <c r="T3203" i="156"/>
  <c r="T3202" i="156"/>
  <c r="T3201" i="156"/>
  <c r="T3200" i="156"/>
  <c r="T3199" i="156"/>
  <c r="T3198" i="156"/>
  <c r="T3197" i="156"/>
  <c r="T3196" i="156"/>
  <c r="T3195" i="156"/>
  <c r="T3194" i="156"/>
  <c r="T3192" i="156"/>
  <c r="T3191" i="156"/>
  <c r="T3190" i="156"/>
  <c r="T3189" i="156"/>
  <c r="T3188" i="156"/>
  <c r="T3187" i="156"/>
  <c r="T3186" i="156"/>
  <c r="T3183" i="156"/>
  <c r="T3182" i="156"/>
  <c r="T3180" i="156"/>
  <c r="T3179" i="156"/>
  <c r="T3178" i="156"/>
  <c r="T3177" i="156"/>
  <c r="T3176" i="156"/>
  <c r="T3175" i="156"/>
  <c r="T3174" i="156"/>
  <c r="T3173" i="156"/>
  <c r="T3172" i="156"/>
  <c r="T3171" i="156"/>
  <c r="T3170" i="156"/>
  <c r="T3169" i="156"/>
  <c r="T3110" i="156"/>
  <c r="T3102" i="156"/>
  <c r="T3072" i="156"/>
  <c r="T3071" i="156"/>
  <c r="T3070" i="156"/>
  <c r="T3069" i="156"/>
  <c r="T3068" i="156"/>
  <c r="T3067" i="156"/>
  <c r="T3066" i="156"/>
  <c r="T3065" i="156"/>
  <c r="T3063" i="156"/>
  <c r="T3062" i="156"/>
  <c r="T3060" i="156"/>
  <c r="T3059" i="156"/>
  <c r="T3058" i="156"/>
  <c r="T3057" i="156"/>
  <c r="T3056" i="156"/>
  <c r="T3055" i="156"/>
  <c r="T3054" i="156"/>
  <c r="T3053" i="156"/>
  <c r="T3052" i="156"/>
  <c r="T3051" i="156"/>
  <c r="T3050" i="156"/>
  <c r="T3049" i="156"/>
  <c r="T3048" i="156"/>
  <c r="T3047" i="156"/>
  <c r="T3046" i="156"/>
  <c r="T3045" i="156"/>
  <c r="T3044" i="156"/>
  <c r="T3043" i="156"/>
  <c r="T3042" i="156"/>
  <c r="T3041" i="156"/>
  <c r="T3040" i="156"/>
  <c r="T3039" i="156"/>
  <c r="T3038" i="156"/>
  <c r="T3037" i="156"/>
  <c r="T3035" i="156"/>
  <c r="T3034" i="156"/>
  <c r="T3033" i="156"/>
  <c r="T3032" i="156"/>
  <c r="T3031" i="156"/>
  <c r="T3030" i="156"/>
  <c r="T3027" i="156"/>
  <c r="T3026" i="156"/>
  <c r="T3024" i="156"/>
  <c r="T3023" i="156"/>
  <c r="T3022" i="156"/>
  <c r="T3021" i="156"/>
  <c r="T3020" i="156"/>
  <c r="T3019" i="156"/>
  <c r="T3018" i="156"/>
  <c r="T3017" i="156"/>
  <c r="T3016" i="156"/>
  <c r="T3015" i="156"/>
  <c r="T3014" i="156"/>
  <c r="T3012" i="156"/>
  <c r="T2961" i="156"/>
  <c r="T2954" i="156"/>
  <c r="T2925" i="156"/>
  <c r="T2924" i="156"/>
  <c r="T2923" i="156"/>
  <c r="T2922" i="156"/>
  <c r="T2921" i="156"/>
  <c r="T2917" i="156"/>
  <c r="T2911" i="156"/>
  <c r="T2904" i="156"/>
  <c r="T2896" i="156"/>
  <c r="T2895" i="156"/>
  <c r="T2894" i="156"/>
  <c r="T2893" i="156"/>
  <c r="T2891" i="156"/>
  <c r="T2890" i="156"/>
  <c r="T2888" i="156"/>
  <c r="T2886" i="156"/>
  <c r="T2883" i="156"/>
  <c r="T2871" i="156"/>
  <c r="T2870" i="156"/>
  <c r="T2868" i="156"/>
  <c r="T2826" i="156"/>
  <c r="T2819" i="156"/>
  <c r="T2789" i="156"/>
  <c r="T2785" i="156"/>
  <c r="T2784" i="156"/>
  <c r="T2782" i="156"/>
  <c r="T2777" i="156"/>
  <c r="T2772" i="156"/>
  <c r="T2771" i="156"/>
  <c r="T2757" i="156"/>
  <c r="T2748" i="156"/>
  <c r="T2747" i="156"/>
  <c r="T2746" i="156"/>
  <c r="T2745" i="156"/>
  <c r="T2743" i="156"/>
  <c r="T2742" i="156"/>
  <c r="T2741" i="156"/>
  <c r="T2740" i="156"/>
  <c r="T2738" i="156"/>
  <c r="T2735" i="156"/>
  <c r="T2723" i="156"/>
  <c r="T2722" i="156"/>
  <c r="T2721" i="156"/>
  <c r="T2720" i="156"/>
  <c r="T2717" i="156"/>
  <c r="T2711" i="156"/>
  <c r="T2703" i="156"/>
  <c r="T2695" i="156"/>
  <c r="T2685" i="156"/>
  <c r="T2676" i="156"/>
  <c r="T2660" i="156"/>
  <c r="T2652" i="156"/>
  <c r="T2646" i="156"/>
  <c r="T2630" i="156"/>
  <c r="T2621" i="156"/>
  <c r="T2606" i="156"/>
  <c r="T2599" i="156"/>
  <c r="T2593" i="156"/>
  <c r="T2576" i="156"/>
  <c r="T2550" i="156"/>
  <c r="T2535" i="156"/>
  <c r="T2526" i="156"/>
  <c r="T2516" i="156"/>
  <c r="T2501" i="156"/>
  <c r="T2493" i="156"/>
  <c r="T2461" i="156"/>
  <c r="T2445" i="156"/>
  <c r="T2415" i="156"/>
  <c r="T2408" i="156"/>
  <c r="T2385" i="156"/>
  <c r="T2377" i="156"/>
  <c r="T2361" i="156"/>
  <c r="T2345" i="156"/>
  <c r="T2337" i="156"/>
  <c r="T2327" i="156"/>
  <c r="T2295" i="156"/>
  <c r="T2288" i="156"/>
  <c r="T2265" i="156"/>
  <c r="T2217" i="156"/>
  <c r="T2210" i="156"/>
  <c r="T2152" i="156"/>
  <c r="T2145" i="156"/>
  <c r="T2045" i="156"/>
  <c r="T2038" i="156"/>
  <c r="T2003" i="156"/>
  <c r="T1960" i="156"/>
  <c r="T1955" i="156"/>
  <c r="T1939" i="156"/>
  <c r="T1883" i="156"/>
  <c r="T1878" i="156"/>
  <c r="T1831" i="156"/>
  <c r="T1826" i="156"/>
  <c r="T1777" i="156"/>
  <c r="T1772" i="156"/>
  <c r="T1756" i="156"/>
  <c r="T1742" i="156"/>
  <c r="T1728" i="156"/>
  <c r="T1676" i="156"/>
  <c r="T1669" i="156"/>
  <c r="T1618" i="156"/>
  <c r="T1611" i="156"/>
  <c r="T1551" i="156"/>
  <c r="T1544" i="156"/>
  <c r="T1492" i="156"/>
  <c r="T1485" i="156"/>
  <c r="T1429" i="156"/>
  <c r="T1422" i="156"/>
  <c r="T1343" i="156"/>
  <c r="T1336" i="156"/>
  <c r="T1279" i="156"/>
  <c r="T1272" i="156"/>
  <c r="T1211" i="156"/>
  <c r="T1204" i="156"/>
  <c r="T1181" i="156"/>
  <c r="T1142" i="156"/>
  <c r="T1105" i="156"/>
  <c r="T1042" i="156"/>
  <c r="T1037" i="156"/>
  <c r="T975" i="156"/>
  <c r="T970" i="156"/>
  <c r="T944" i="156"/>
  <c r="T853" i="156"/>
  <c r="T846" i="156"/>
  <c r="T812" i="156"/>
  <c r="T799" i="156"/>
  <c r="T798" i="156"/>
  <c r="T797" i="156"/>
  <c r="T796" i="156"/>
  <c r="T790" i="156"/>
  <c r="T787" i="156"/>
  <c r="T786" i="156"/>
  <c r="T782" i="156"/>
  <c r="T764" i="156"/>
  <c r="T763" i="156"/>
  <c r="T762" i="156"/>
  <c r="T747" i="156"/>
  <c r="T722" i="156"/>
  <c r="T713" i="156"/>
  <c r="T693" i="156"/>
  <c r="T652" i="156"/>
  <c r="T633" i="156"/>
  <c r="T627" i="156"/>
  <c r="T610" i="156"/>
  <c r="T586" i="156"/>
  <c r="T572" i="156"/>
  <c r="T553" i="156"/>
  <c r="T519" i="156"/>
  <c r="T442" i="156"/>
  <c r="T433" i="156"/>
  <c r="T372" i="156"/>
  <c r="T371" i="156"/>
  <c r="T361" i="156"/>
  <c r="T263" i="156"/>
  <c r="T185" i="156"/>
  <c r="T139" i="156"/>
  <c r="R160" i="57" l="1"/>
  <c r="S927" i="37" s="1"/>
  <c r="R93" i="57"/>
  <c r="S86" i="46"/>
  <c r="S143" i="46"/>
  <c r="S232" i="37" s="1"/>
  <c r="AN139" i="156"/>
  <c r="S1225" i="37"/>
  <c r="T559" i="156"/>
  <c r="T573" i="156"/>
  <c r="S1149" i="37"/>
  <c r="S1182" i="37"/>
  <c r="T1149" i="156"/>
  <c r="T1729" i="156"/>
  <c r="T761" i="156"/>
  <c r="T587" i="156"/>
  <c r="T714" i="156"/>
  <c r="S1167" i="37"/>
  <c r="S1183" i="37"/>
  <c r="T1188" i="156"/>
  <c r="T1743" i="156"/>
  <c r="T2271" i="156"/>
  <c r="T2362" i="156"/>
  <c r="T2466" i="156"/>
  <c r="T2551" i="156"/>
  <c r="T2631" i="156"/>
  <c r="T2696" i="156"/>
  <c r="S12" i="37"/>
  <c r="S32" i="37"/>
  <c r="S47" i="37"/>
  <c r="S73" i="37"/>
  <c r="S274" i="37"/>
  <c r="S296" i="37"/>
  <c r="S329" i="37"/>
  <c r="S467" i="37"/>
  <c r="S473" i="37"/>
  <c r="S480" i="37"/>
  <c r="S488" i="37"/>
  <c r="S495" i="37"/>
  <c r="S501" i="37"/>
  <c r="S507" i="37"/>
  <c r="S513" i="37"/>
  <c r="S520" i="37"/>
  <c r="S596" i="37"/>
  <c r="S602" i="37"/>
  <c r="S611" i="37"/>
  <c r="S618" i="37"/>
  <c r="S1215" i="37" s="1"/>
  <c r="S624" i="37"/>
  <c r="S630" i="37"/>
  <c r="S639" i="37"/>
  <c r="S645" i="37"/>
  <c r="S652" i="37"/>
  <c r="S659" i="37"/>
  <c r="S665" i="37"/>
  <c r="S672" i="37"/>
  <c r="S680" i="37"/>
  <c r="S687" i="37"/>
  <c r="S693" i="37"/>
  <c r="S699" i="37"/>
  <c r="S712" i="37"/>
  <c r="S1087" i="37"/>
  <c r="S1093" i="37"/>
  <c r="S1102" i="37"/>
  <c r="S1109" i="37"/>
  <c r="S1115" i="37"/>
  <c r="S1124" i="37"/>
  <c r="S1131" i="37"/>
  <c r="S1138" i="37"/>
  <c r="T616" i="156"/>
  <c r="S1171" i="37"/>
  <c r="S1184" i="37"/>
  <c r="T1757" i="156"/>
  <c r="T2378" i="156"/>
  <c r="T2494" i="156"/>
  <c r="T2581" i="156"/>
  <c r="T2647" i="156"/>
  <c r="S13" i="37"/>
  <c r="S33" i="37"/>
  <c r="S57" i="37"/>
  <c r="S74" i="37"/>
  <c r="S276" i="37"/>
  <c r="S297" i="37"/>
  <c r="S310" i="37"/>
  <c r="S330" i="37"/>
  <c r="S468" i="37"/>
  <c r="S474" i="37"/>
  <c r="S483" i="37"/>
  <c r="S490" i="37"/>
  <c r="S496" i="37"/>
  <c r="S502" i="37"/>
  <c r="S508" i="37"/>
  <c r="S521" i="37"/>
  <c r="S597" i="37"/>
  <c r="S603" i="37"/>
  <c r="S612" i="37"/>
  <c r="S619" i="37"/>
  <c r="S625" i="37"/>
  <c r="S634" i="37"/>
  <c r="S640" i="37"/>
  <c r="S646" i="37"/>
  <c r="S653" i="37"/>
  <c r="S660" i="37"/>
  <c r="S666" i="37"/>
  <c r="S675" i="37"/>
  <c r="S682" i="37"/>
  <c r="S688" i="37"/>
  <c r="S694" i="37"/>
  <c r="S700" i="37"/>
  <c r="S706" i="37"/>
  <c r="S713" i="37"/>
  <c r="S1081" i="37"/>
  <c r="S1088" i="37"/>
  <c r="S1095" i="37"/>
  <c r="S1103" i="37"/>
  <c r="S1110" i="37"/>
  <c r="S1116" i="37"/>
  <c r="S1226" i="37" s="1"/>
  <c r="S1125" i="37"/>
  <c r="S1139" i="37"/>
  <c r="T196" i="156"/>
  <c r="T795" i="156"/>
  <c r="S1172" i="37"/>
  <c r="T818" i="156"/>
  <c r="T1940" i="156"/>
  <c r="T2391" i="156"/>
  <c r="T2502" i="156"/>
  <c r="T2594" i="156"/>
  <c r="T2653" i="156"/>
  <c r="T2712" i="156"/>
  <c r="S25" i="37"/>
  <c r="S35" i="37"/>
  <c r="S61" i="37"/>
  <c r="S75" i="37"/>
  <c r="S277" i="37"/>
  <c r="S299" i="37"/>
  <c r="S317" i="37"/>
  <c r="S331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54" i="37"/>
  <c r="S661" i="37"/>
  <c r="S667" i="37"/>
  <c r="S676" i="37"/>
  <c r="S683" i="37"/>
  <c r="S689" i="37"/>
  <c r="S695" i="37"/>
  <c r="S701" i="37"/>
  <c r="S707" i="37"/>
  <c r="S714" i="37"/>
  <c r="S1083" i="37"/>
  <c r="S1089" i="37"/>
  <c r="S1096" i="37"/>
  <c r="S1104" i="37"/>
  <c r="S1111" i="37"/>
  <c r="S1117" i="37"/>
  <c r="S1126" i="37"/>
  <c r="S1133" i="37"/>
  <c r="S1140" i="37"/>
  <c r="T281" i="156"/>
  <c r="T526" i="156"/>
  <c r="S1147" i="37"/>
  <c r="S1175" i="37"/>
  <c r="T2781" i="156"/>
  <c r="T2409" i="156"/>
  <c r="T2517" i="156"/>
  <c r="S28" i="37"/>
  <c r="S36" i="37"/>
  <c r="S62" i="37"/>
  <c r="S79" i="37"/>
  <c r="S289" i="37"/>
  <c r="S300" i="37"/>
  <c r="S323" i="37"/>
  <c r="S470" i="37"/>
  <c r="S476" i="37"/>
  <c r="S485" i="37"/>
  <c r="S492" i="37"/>
  <c r="S498" i="37"/>
  <c r="S504" i="37"/>
  <c r="S510" i="37"/>
  <c r="S516" i="37"/>
  <c r="S523" i="37"/>
  <c r="S593" i="37"/>
  <c r="S599" i="37"/>
  <c r="S606" i="37"/>
  <c r="S614" i="37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18" i="37"/>
  <c r="S1128" i="37"/>
  <c r="S1134" i="37"/>
  <c r="S1141" i="37"/>
  <c r="S1148" i="37"/>
  <c r="S1181" i="37"/>
  <c r="S1254" i="37" s="1"/>
  <c r="T1112" i="156"/>
  <c r="T2416" i="156"/>
  <c r="T2677" i="156"/>
  <c r="S10" i="37"/>
  <c r="S30" i="37"/>
  <c r="S37" i="37"/>
  <c r="S67" i="37"/>
  <c r="S292" i="37"/>
  <c r="S301" i="37"/>
  <c r="S327" i="37"/>
  <c r="S471" i="37"/>
  <c r="S477" i="37"/>
  <c r="S486" i="37"/>
  <c r="S493" i="37"/>
  <c r="S499" i="37"/>
  <c r="S505" i="37"/>
  <c r="S511" i="37"/>
  <c r="S518" i="37"/>
  <c r="S524" i="37"/>
  <c r="S594" i="37"/>
  <c r="S600" i="37"/>
  <c r="S609" i="37"/>
  <c r="S615" i="37"/>
  <c r="S1212" i="37" s="1"/>
  <c r="S622" i="37"/>
  <c r="S628" i="37"/>
  <c r="S637" i="37"/>
  <c r="S643" i="37"/>
  <c r="S650" i="37"/>
  <c r="S663" i="37"/>
  <c r="S669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S1142" i="37"/>
  <c r="T760" i="156"/>
  <c r="T695" i="156"/>
  <c r="T952" i="156"/>
  <c r="T2446" i="156"/>
  <c r="T2536" i="156"/>
  <c r="T2622" i="156"/>
  <c r="T2686" i="156"/>
  <c r="S11" i="37"/>
  <c r="S31" i="37"/>
  <c r="S38" i="37"/>
  <c r="S72" i="37"/>
  <c r="S294" i="37"/>
  <c r="S302" i="37"/>
  <c r="S328" i="37"/>
  <c r="S465" i="37"/>
  <c r="S472" i="37"/>
  <c r="S479" i="37"/>
  <c r="S487" i="37"/>
  <c r="S494" i="37"/>
  <c r="S500" i="37"/>
  <c r="S506" i="37"/>
  <c r="S512" i="37"/>
  <c r="S519" i="37"/>
  <c r="S525" i="37"/>
  <c r="S595" i="37"/>
  <c r="S601" i="37"/>
  <c r="S610" i="37"/>
  <c r="S1207" i="37" s="1"/>
  <c r="S617" i="37"/>
  <c r="S623" i="37"/>
  <c r="S629" i="37"/>
  <c r="S638" i="37"/>
  <c r="S651" i="37"/>
  <c r="S657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U749" i="157"/>
  <c r="U999" i="157"/>
  <c r="U1039" i="157" s="1"/>
  <c r="U1131" i="157" s="1"/>
  <c r="S202" i="37" s="1"/>
  <c r="U659" i="157"/>
  <c r="U510" i="157"/>
  <c r="U1854" i="157"/>
  <c r="U322" i="157"/>
  <c r="U916" i="157"/>
  <c r="S99" i="37" s="1"/>
  <c r="U1097" i="157"/>
  <c r="S168" i="37" s="1"/>
  <c r="U1496" i="157"/>
  <c r="S425" i="37" s="1"/>
  <c r="U1959" i="157"/>
  <c r="S804" i="37" s="1"/>
  <c r="U2095" i="157"/>
  <c r="S857" i="37" s="1"/>
  <c r="U2235" i="157"/>
  <c r="S979" i="37" s="1"/>
  <c r="U2352" i="157"/>
  <c r="U2381" i="157" s="1"/>
  <c r="U2437" i="157" s="1"/>
  <c r="S1068" i="37" s="1"/>
  <c r="U1104" i="157"/>
  <c r="S175" i="37" s="1"/>
  <c r="U1337" i="157"/>
  <c r="S352" i="37" s="1"/>
  <c r="U1557" i="157"/>
  <c r="U1781" i="157"/>
  <c r="S734" i="37" s="1"/>
  <c r="U2102" i="157"/>
  <c r="S864" i="37" s="1"/>
  <c r="U2242" i="157"/>
  <c r="S986" i="37" s="1"/>
  <c r="U47" i="157"/>
  <c r="U233" i="157"/>
  <c r="U270" i="157" s="1"/>
  <c r="U1632" i="157"/>
  <c r="S545" i="37" s="1"/>
  <c r="U1788" i="157"/>
  <c r="S741" i="37" s="1"/>
  <c r="U2408" i="157"/>
  <c r="S1039" i="37" s="1"/>
  <c r="U1639" i="157"/>
  <c r="S552" i="37" s="1"/>
  <c r="U2415" i="157"/>
  <c r="S1046" i="37" s="1"/>
  <c r="U1265" i="157"/>
  <c r="U1411" i="157"/>
  <c r="U156" i="157"/>
  <c r="U191" i="157" s="1"/>
  <c r="U818" i="157"/>
  <c r="U1489" i="157"/>
  <c r="S418" i="37" s="1"/>
  <c r="U1952" i="157"/>
  <c r="S797" i="37" s="1"/>
  <c r="T3259" i="156"/>
  <c r="T3293" i="156" s="1"/>
  <c r="T3357" i="156" s="1"/>
  <c r="S705" i="37" s="1"/>
  <c r="T1036" i="156"/>
  <c r="T1066" i="156" s="1"/>
  <c r="T1771" i="156"/>
  <c r="T1800" i="156" s="1"/>
  <c r="T1335" i="156"/>
  <c r="T1387" i="156" s="1"/>
  <c r="T2209" i="156"/>
  <c r="T2243" i="156" s="1"/>
  <c r="T1271" i="156"/>
  <c r="T1307" i="156" s="1"/>
  <c r="T2744" i="156"/>
  <c r="T2892" i="156"/>
  <c r="T2885" i="156"/>
  <c r="T3530" i="156"/>
  <c r="T845" i="156"/>
  <c r="T898" i="156" s="1"/>
  <c r="T969" i="156"/>
  <c r="T1008" i="156" s="1"/>
  <c r="T1484" i="156"/>
  <c r="T1518" i="156" s="1"/>
  <c r="T1610" i="156"/>
  <c r="T1644" i="156" s="1"/>
  <c r="T2037" i="156"/>
  <c r="T2107" i="156" s="1"/>
  <c r="T2953" i="156"/>
  <c r="T2988" i="156" s="1"/>
  <c r="T3061" i="156" s="1"/>
  <c r="S514" i="37" s="1"/>
  <c r="T3326" i="156"/>
  <c r="T3461" i="156"/>
  <c r="T3494" i="156" s="1"/>
  <c r="T444" i="156"/>
  <c r="T1877" i="156"/>
  <c r="T1915" i="156" s="1"/>
  <c r="T791" i="156"/>
  <c r="T1543" i="156"/>
  <c r="T1582" i="156" s="1"/>
  <c r="T1668" i="156"/>
  <c r="T1706" i="156" s="1"/>
  <c r="T3333" i="156"/>
  <c r="T1203" i="156"/>
  <c r="T1244" i="156" s="1"/>
  <c r="T1954" i="156"/>
  <c r="T1983" i="156" s="1"/>
  <c r="T2144" i="156"/>
  <c r="T2178" i="156" s="1"/>
  <c r="T2818" i="156"/>
  <c r="T2852" i="156" s="1"/>
  <c r="T3029" i="156"/>
  <c r="T3185" i="156"/>
  <c r="T3388" i="156"/>
  <c r="T3421" i="156" s="1"/>
  <c r="T1421" i="156"/>
  <c r="T1457" i="156" s="1"/>
  <c r="T1825" i="156"/>
  <c r="T1854" i="156" s="1"/>
  <c r="T2737" i="156"/>
  <c r="T3101" i="156"/>
  <c r="S1237" i="37"/>
  <c r="S1219" i="37"/>
  <c r="S1193" i="37"/>
  <c r="S1234" i="37"/>
  <c r="S120" i="46"/>
  <c r="S125" i="46" s="1"/>
  <c r="S126" i="46" s="1"/>
  <c r="S142" i="46"/>
  <c r="S231" i="37" s="1"/>
  <c r="S150" i="46"/>
  <c r="S239" i="37" s="1"/>
  <c r="U1174" i="157"/>
  <c r="U2022" i="157"/>
  <c r="U2059" i="157" s="1"/>
  <c r="U2128" i="157" s="1"/>
  <c r="S890" i="37" s="1"/>
  <c r="U923" i="157"/>
  <c r="S106" i="37" s="1"/>
  <c r="U1706" i="157"/>
  <c r="U1348" i="157"/>
  <c r="S363" i="37" s="1"/>
  <c r="U2165" i="157"/>
  <c r="U1078" i="157"/>
  <c r="U1344" i="157"/>
  <c r="S359" i="37" s="1"/>
  <c r="T757" i="156"/>
  <c r="T3537" i="156"/>
  <c r="T3036" i="156"/>
  <c r="T3193" i="156"/>
  <c r="T2287" i="156"/>
  <c r="T2321" i="156" s="1"/>
  <c r="R126" i="57" l="1"/>
  <c r="S117" i="46"/>
  <c r="S172" i="46" s="1"/>
  <c r="S261" i="37" s="1"/>
  <c r="U784" i="157"/>
  <c r="U556" i="157"/>
  <c r="U567" i="157" s="1"/>
  <c r="U553" i="157"/>
  <c r="U852" i="157"/>
  <c r="U693" i="157"/>
  <c r="U1227" i="157"/>
  <c r="U1243" i="157" s="1"/>
  <c r="U1224" i="157"/>
  <c r="U1597" i="157"/>
  <c r="U1594" i="157"/>
  <c r="U1665" i="157" s="1"/>
  <c r="S578" i="37" s="1"/>
  <c r="U2199" i="157"/>
  <c r="U2265" i="157" s="1"/>
  <c r="S1009" i="37" s="1"/>
  <c r="U1305" i="157"/>
  <c r="U373" i="157"/>
  <c r="U1744" i="157"/>
  <c r="U1812" i="157" s="1"/>
  <c r="S765" i="37" s="1"/>
  <c r="U1894" i="157"/>
  <c r="U1982" i="157" s="1"/>
  <c r="S827" i="37" s="1"/>
  <c r="U1453" i="157"/>
  <c r="U1450" i="157"/>
  <c r="U1523" i="157" s="1"/>
  <c r="S452" i="37" s="1"/>
  <c r="U102" i="157"/>
  <c r="U99" i="157"/>
  <c r="T2775" i="156"/>
  <c r="S65" i="37" s="1"/>
  <c r="T3148" i="156"/>
  <c r="T3224" i="156" s="1"/>
  <c r="T3145" i="156"/>
  <c r="T3221" i="156" s="1"/>
  <c r="S644" i="37" s="1"/>
  <c r="T3564" i="156"/>
  <c r="S1132" i="37" s="1"/>
  <c r="T2915" i="156"/>
  <c r="S321" i="37" s="1"/>
  <c r="S307" i="37"/>
  <c r="S1223" i="37" s="1"/>
  <c r="S1189" i="37"/>
  <c r="R152" i="57"/>
  <c r="S919" i="37" s="1"/>
  <c r="S1255" i="37"/>
  <c r="U1897" i="157"/>
  <c r="U1908" i="157" s="1"/>
  <c r="U1934" i="157" s="1"/>
  <c r="S779" i="37" s="1"/>
  <c r="U1951" i="157"/>
  <c r="S796" i="37" s="1"/>
  <c r="S1244" i="37"/>
  <c r="S1241" i="37"/>
  <c r="S1208" i="37"/>
  <c r="U696" i="157"/>
  <c r="U702" i="157" s="1"/>
  <c r="S1194" i="37"/>
  <c r="S1262" i="37"/>
  <c r="S1238" i="37"/>
  <c r="S1247" i="37"/>
  <c r="S1228" i="37"/>
  <c r="S1258" i="37"/>
  <c r="S1240" i="37"/>
  <c r="S1256" i="37"/>
  <c r="S1233" i="37"/>
  <c r="S1211" i="37"/>
  <c r="S1190" i="37"/>
  <c r="S1217" i="37"/>
  <c r="S1236" i="37"/>
  <c r="S1214" i="37"/>
  <c r="S1242" i="37"/>
  <c r="S1216" i="37"/>
  <c r="S1248" i="37"/>
  <c r="S1221" i="37"/>
  <c r="S1192" i="37"/>
  <c r="S1263" i="37"/>
  <c r="S1264" i="37"/>
  <c r="S1209" i="37"/>
  <c r="S1203" i="37"/>
  <c r="S1206" i="37"/>
  <c r="S1239" i="37"/>
  <c r="S1245" i="37"/>
  <c r="S1196" i="37"/>
  <c r="S1243" i="37"/>
  <c r="S1235" i="37"/>
  <c r="S1191" i="37"/>
  <c r="S1195" i="37"/>
  <c r="S1261" i="37"/>
  <c r="S1222" i="37"/>
  <c r="S1197" i="37"/>
  <c r="S1199" i="37"/>
  <c r="S1220" i="37"/>
  <c r="S1251" i="37"/>
  <c r="S1200" i="37"/>
  <c r="U2062" i="157"/>
  <c r="S1198" i="37"/>
  <c r="S1227" i="37"/>
  <c r="S1210" i="37"/>
  <c r="S1218" i="37"/>
  <c r="S616" i="37"/>
  <c r="S608" i="37"/>
  <c r="S482" i="37"/>
  <c r="T1585" i="156"/>
  <c r="T1011" i="156"/>
  <c r="S298" i="37"/>
  <c r="S1145" i="37"/>
  <c r="S1187" i="37" s="1"/>
  <c r="S71" i="37"/>
  <c r="S1252" i="37" s="1"/>
  <c r="S1105" i="37"/>
  <c r="T1247" i="156"/>
  <c r="T3497" i="156"/>
  <c r="T901" i="156"/>
  <c r="T1390" i="156"/>
  <c r="S674" i="37"/>
  <c r="S34" i="37"/>
  <c r="T1803" i="156"/>
  <c r="S1180" i="37"/>
  <c r="S1253" i="37" s="1"/>
  <c r="S1146" i="37"/>
  <c r="S1188" i="37" s="1"/>
  <c r="S489" i="37"/>
  <c r="S27" i="37"/>
  <c r="S681" i="37"/>
  <c r="S1098" i="37"/>
  <c r="S291" i="37"/>
  <c r="T1310" i="156"/>
  <c r="T3325" i="156"/>
  <c r="U1042" i="157"/>
  <c r="U1064" i="157" s="1"/>
  <c r="U1080" i="157" s="1"/>
  <c r="S151" i="37" s="1"/>
  <c r="S1176" i="37"/>
  <c r="U915" i="157"/>
  <c r="S98" i="37" s="1"/>
  <c r="U1096" i="157"/>
  <c r="S167" i="37" s="1"/>
  <c r="U787" i="157"/>
  <c r="U799" i="157" s="1"/>
  <c r="U855" i="157"/>
  <c r="U863" i="157" s="1"/>
  <c r="U1308" i="157"/>
  <c r="U1316" i="157" s="1"/>
  <c r="U376" i="157"/>
  <c r="U395" i="157" s="1"/>
  <c r="U1631" i="157"/>
  <c r="S544" i="37" s="1"/>
  <c r="U194" i="157"/>
  <c r="U209" i="157" s="1"/>
  <c r="U273" i="157"/>
  <c r="U1336" i="157"/>
  <c r="S351" i="37" s="1"/>
  <c r="U1488" i="157"/>
  <c r="S417" i="37" s="1"/>
  <c r="U133" i="157"/>
  <c r="U2384" i="157"/>
  <c r="U2407" i="157"/>
  <c r="S1038" i="37" s="1"/>
  <c r="T3184" i="156"/>
  <c r="T3296" i="156"/>
  <c r="T3307" i="156" s="1"/>
  <c r="T2246" i="156"/>
  <c r="T3529" i="156"/>
  <c r="T1069" i="156"/>
  <c r="T759" i="156"/>
  <c r="T3028" i="156"/>
  <c r="T2991" i="156"/>
  <c r="T3009" i="156" s="1"/>
  <c r="T1521" i="156"/>
  <c r="T3424" i="156"/>
  <c r="T2181" i="156"/>
  <c r="T1918" i="156"/>
  <c r="T2110" i="156"/>
  <c r="T1857" i="156"/>
  <c r="T1986" i="156"/>
  <c r="T1709" i="156"/>
  <c r="T1647" i="156"/>
  <c r="T1460" i="156"/>
  <c r="T2884" i="156"/>
  <c r="T2855" i="156"/>
  <c r="S175" i="46"/>
  <c r="S264" i="37" s="1"/>
  <c r="S215" i="37"/>
  <c r="U2094" i="157"/>
  <c r="S856" i="37" s="1"/>
  <c r="U2202" i="157"/>
  <c r="U2234" i="157"/>
  <c r="S978" i="37" s="1"/>
  <c r="U1747" i="157"/>
  <c r="U1780" i="157"/>
  <c r="S733" i="37" s="1"/>
  <c r="T2736" i="156"/>
  <c r="T2324" i="156"/>
  <c r="R183" i="57" l="1"/>
  <c r="S950" i="37" s="1"/>
  <c r="R129" i="57"/>
  <c r="S214" i="37"/>
  <c r="U1372" i="157"/>
  <c r="S387" i="37" s="1"/>
  <c r="U1985" i="157"/>
  <c r="S830" i="37" s="1"/>
  <c r="S778" i="37" s="1"/>
  <c r="U954" i="157"/>
  <c r="S137" i="37" s="1"/>
  <c r="T920" i="156"/>
  <c r="T1019" i="156"/>
  <c r="T1256" i="156"/>
  <c r="T1316" i="156"/>
  <c r="T3511" i="156"/>
  <c r="T1594" i="156"/>
  <c r="T3167" i="156"/>
  <c r="T3168" i="156" s="1"/>
  <c r="S1213" i="37"/>
  <c r="S1205" i="37"/>
  <c r="T1863" i="156"/>
  <c r="T3064" i="156"/>
  <c r="S1097" i="37"/>
  <c r="T1926" i="156"/>
  <c r="S481" i="37"/>
  <c r="T2247" i="156"/>
  <c r="S647" i="37"/>
  <c r="T3011" i="156"/>
  <c r="T3010" i="156" s="1"/>
  <c r="T1653" i="156"/>
  <c r="T1715" i="156"/>
  <c r="T3308" i="156"/>
  <c r="T3360" i="156"/>
  <c r="S290" i="37"/>
  <c r="T2188" i="156"/>
  <c r="T1528" i="156"/>
  <c r="T1468" i="156"/>
  <c r="S26" i="37"/>
  <c r="T1996" i="156"/>
  <c r="T2128" i="156"/>
  <c r="S607" i="37"/>
  <c r="T3437" i="156"/>
  <c r="T1075" i="156"/>
  <c r="S673" i="37"/>
  <c r="T1811" i="156"/>
  <c r="T1405" i="156"/>
  <c r="U1318" i="157"/>
  <c r="S333" i="37" s="1"/>
  <c r="T758" i="156"/>
  <c r="U1375" i="157"/>
  <c r="S390" i="37" s="1"/>
  <c r="U1134" i="157"/>
  <c r="S205" i="37" s="1"/>
  <c r="S150" i="37" s="1"/>
  <c r="U1526" i="157"/>
  <c r="S455" i="37" s="1"/>
  <c r="U1470" i="157"/>
  <c r="U1471" i="157" s="1"/>
  <c r="S400" i="37" s="1"/>
  <c r="U2440" i="157"/>
  <c r="S1071" i="37" s="1"/>
  <c r="U2390" i="157"/>
  <c r="S1021" i="37" s="1"/>
  <c r="U1668" i="157"/>
  <c r="S581" i="37" s="1"/>
  <c r="U1613" i="157"/>
  <c r="U1614" i="157" s="1"/>
  <c r="S527" i="37" s="1"/>
  <c r="U287" i="157"/>
  <c r="U898" i="157" s="1"/>
  <c r="U957" i="157"/>
  <c r="S140" i="37" s="1"/>
  <c r="S1144" i="37"/>
  <c r="T3567" i="156"/>
  <c r="T2918" i="156"/>
  <c r="T2866" i="156"/>
  <c r="U2268" i="157"/>
  <c r="S1012" i="37" s="1"/>
  <c r="U2217" i="157"/>
  <c r="U2218" i="157" s="1"/>
  <c r="S962" i="37" s="1"/>
  <c r="U2076" i="157"/>
  <c r="U2077" i="157" s="1"/>
  <c r="S839" i="37" s="1"/>
  <c r="U2131" i="157"/>
  <c r="S893" i="37" s="1"/>
  <c r="U1762" i="157"/>
  <c r="U1763" i="157" s="1"/>
  <c r="S716" i="37" s="1"/>
  <c r="U1815" i="157"/>
  <c r="S768" i="37" s="1"/>
  <c r="T2329" i="156"/>
  <c r="T2778" i="156"/>
  <c r="R134" i="57" l="1"/>
  <c r="R135" i="57" s="1"/>
  <c r="S902" i="37" s="1"/>
  <c r="R186" i="57"/>
  <c r="S953" i="37" s="1"/>
  <c r="S1246" i="37"/>
  <c r="S1204" i="37"/>
  <c r="T3512" i="156"/>
  <c r="S1080" i="37" s="1"/>
  <c r="U1317" i="157"/>
  <c r="S332" i="37"/>
  <c r="S656" i="37"/>
  <c r="S464" i="37"/>
  <c r="T2719" i="156"/>
  <c r="S9" i="37" s="1"/>
  <c r="S517" i="37"/>
  <c r="T2867" i="156"/>
  <c r="S324" i="37"/>
  <c r="S708" i="37"/>
  <c r="S591" i="37"/>
  <c r="S590" i="37" s="1"/>
  <c r="S1135" i="37"/>
  <c r="S68" i="37"/>
  <c r="S1143" i="37"/>
  <c r="U1079" i="157"/>
  <c r="S1020" i="37"/>
  <c r="S399" i="37"/>
  <c r="S961" i="37"/>
  <c r="S838" i="37"/>
  <c r="S526" i="37"/>
  <c r="S715" i="37"/>
  <c r="U897" i="157"/>
  <c r="S81" i="37"/>
  <c r="S80" i="37" s="1"/>
  <c r="S901" i="37" l="1"/>
  <c r="S8" i="37"/>
  <c r="S1249" i="37"/>
  <c r="S1079" i="37"/>
  <c r="S463" i="37"/>
  <c r="T2718" i="156"/>
  <c r="S273" i="37"/>
  <c r="S272" i="37" s="1"/>
  <c r="S655" i="37"/>
  <c r="S1265" i="37" l="1"/>
  <c r="S1186" i="37"/>
  <c r="G2419" i="156"/>
  <c r="G1557" i="156"/>
  <c r="G2444" i="156" l="1"/>
  <c r="S1185" i="37"/>
  <c r="L1046" i="157" l="1"/>
  <c r="K1046" i="157"/>
  <c r="I1046" i="157"/>
  <c r="N564" i="157"/>
  <c r="P1046" i="157" l="1"/>
  <c r="Q1046" i="157" s="1"/>
  <c r="M1046" i="157"/>
  <c r="O1046" i="157" s="1"/>
  <c r="AB443" i="156" l="1"/>
  <c r="AH796" i="156"/>
  <c r="AG796" i="156"/>
  <c r="AF796" i="156"/>
  <c r="AD796" i="156"/>
  <c r="AC796" i="156"/>
  <c r="S796" i="156"/>
  <c r="R796" i="156"/>
  <c r="Q796" i="156"/>
  <c r="G796" i="156"/>
  <c r="E796" i="156"/>
  <c r="S371" i="156"/>
  <c r="AA371" i="156" s="1"/>
  <c r="S372" i="156"/>
  <c r="S442" i="156"/>
  <c r="AA442" i="156" s="1"/>
  <c r="F443" i="156"/>
  <c r="AB796" i="156" l="1"/>
  <c r="AA796" i="156"/>
  <c r="H443" i="156"/>
  <c r="F796" i="156"/>
  <c r="H796" i="156" s="1"/>
  <c r="AE443" i="156"/>
  <c r="AE796" i="156" s="1"/>
  <c r="AK796" i="156" l="1"/>
  <c r="AK443" i="156"/>
  <c r="AG962" i="157" l="1"/>
  <c r="AD962" i="157"/>
  <c r="AE962" i="157" l="1"/>
  <c r="N1607" i="157" l="1"/>
  <c r="H1607" i="157"/>
  <c r="H700" i="157"/>
  <c r="F700" i="157"/>
  <c r="N700" i="157"/>
  <c r="J700" i="157"/>
  <c r="H2006" i="157"/>
  <c r="N2006" i="157"/>
  <c r="F2500" i="156" l="1"/>
  <c r="H2500" i="156" l="1"/>
  <c r="D112" i="57" l="1"/>
  <c r="F112" i="57" s="1"/>
  <c r="G1996" i="157"/>
  <c r="G1830" i="157"/>
  <c r="F3109" i="156" l="1"/>
  <c r="F3276" i="156"/>
  <c r="H3276" i="156" s="1"/>
  <c r="G1167" i="157"/>
  <c r="I1167" i="157" s="1"/>
  <c r="G357" i="157"/>
  <c r="G104" i="157"/>
  <c r="I104" i="157" l="1"/>
  <c r="G106" i="157"/>
  <c r="I106" i="157" s="1"/>
  <c r="H3109" i="156"/>
  <c r="I357" i="157"/>
  <c r="AG1181" i="37" l="1"/>
  <c r="AL1181" i="37" s="1"/>
  <c r="AF1181" i="37"/>
  <c r="AE1181" i="37"/>
  <c r="AE1254" i="37" s="1"/>
  <c r="AD1181" i="37"/>
  <c r="AD1254" i="37" s="1"/>
  <c r="AC1181" i="37"/>
  <c r="AC1254" i="37" s="1"/>
  <c r="AB1181" i="37"/>
  <c r="AB1254" i="37" s="1"/>
  <c r="AA1181" i="37"/>
  <c r="Z1181" i="37"/>
  <c r="Z1254" i="37" s="1"/>
  <c r="Q1181" i="37"/>
  <c r="Q1254" i="37" s="1"/>
  <c r="P1181" i="37"/>
  <c r="P1254" i="37" s="1"/>
  <c r="O1181" i="37"/>
  <c r="O1254" i="37" s="1"/>
  <c r="N1181" i="37"/>
  <c r="N1254" i="37" s="1"/>
  <c r="M1181" i="37"/>
  <c r="M1254" i="37" s="1"/>
  <c r="L1181" i="37"/>
  <c r="L1254" i="37" s="1"/>
  <c r="K1181" i="37"/>
  <c r="K1254" i="37" s="1"/>
  <c r="J1181" i="37"/>
  <c r="J1254" i="37" s="1"/>
  <c r="I1181" i="37"/>
  <c r="I1254" i="37" s="1"/>
  <c r="H1181" i="37"/>
  <c r="H1254" i="37" s="1"/>
  <c r="F1181" i="37"/>
  <c r="F1254" i="37" s="1"/>
  <c r="D1181" i="37"/>
  <c r="D1254" i="37" s="1"/>
  <c r="G1181" i="37"/>
  <c r="G1254" i="37" s="1"/>
  <c r="F278" i="156"/>
  <c r="H278" i="156" s="1"/>
  <c r="F277" i="156"/>
  <c r="H277" i="156" s="1"/>
  <c r="AQ1181" i="37" l="1"/>
  <c r="AF1254" i="37"/>
  <c r="AM1181" i="37"/>
  <c r="R1181" i="37"/>
  <c r="R1254" i="37" s="1"/>
  <c r="E1181" i="37"/>
  <c r="E1254" i="37" s="1"/>
  <c r="AA1254" i="37"/>
  <c r="AH1181" i="37"/>
  <c r="AG1254" i="37"/>
  <c r="AI1181" i="37"/>
  <c r="AQ1254" i="37" l="1"/>
  <c r="AH1254" i="37"/>
  <c r="AI1254" i="37"/>
  <c r="AH2741" i="156" l="1"/>
  <c r="AG2741" i="156"/>
  <c r="AF2741" i="156"/>
  <c r="AD2741" i="156"/>
  <c r="AC2741" i="156"/>
  <c r="S2741" i="156"/>
  <c r="R2741" i="156"/>
  <c r="Q2741" i="156"/>
  <c r="AB735" i="157" l="1"/>
  <c r="AB497" i="157"/>
  <c r="AB446" i="157"/>
  <c r="AB445" i="157"/>
  <c r="AB309" i="157"/>
  <c r="AB146" i="156"/>
  <c r="AB642" i="157" l="1"/>
  <c r="AA346" i="156"/>
  <c r="AE146" i="156"/>
  <c r="AK146" i="156" s="1"/>
  <c r="AA2773" i="156" l="1"/>
  <c r="R1179" i="37" l="1"/>
  <c r="R1178" i="37"/>
  <c r="R1177" i="37"/>
  <c r="R1174" i="37"/>
  <c r="R1173" i="37"/>
  <c r="R1170" i="37"/>
  <c r="R1169" i="37"/>
  <c r="R1168" i="37"/>
  <c r="R1166" i="37"/>
  <c r="R1165" i="37"/>
  <c r="R1164" i="37"/>
  <c r="R1163" i="37"/>
  <c r="R1162" i="37"/>
  <c r="R1157" i="37"/>
  <c r="R1156" i="37"/>
  <c r="R1155" i="37"/>
  <c r="R1154" i="37"/>
  <c r="R1153" i="37"/>
  <c r="R1152" i="37"/>
  <c r="R1151" i="37"/>
  <c r="R1150" i="37"/>
  <c r="R1127" i="37"/>
  <c r="R1082" i="37"/>
  <c r="R904" i="37"/>
  <c r="R841" i="37"/>
  <c r="R831" i="37"/>
  <c r="R823" i="37"/>
  <c r="R809" i="37"/>
  <c r="R781" i="37"/>
  <c r="R770" i="37"/>
  <c r="R769" i="37"/>
  <c r="R718" i="37"/>
  <c r="R658" i="37"/>
  <c r="R582" i="37"/>
  <c r="R529" i="37"/>
  <c r="R466" i="37"/>
  <c r="R447" i="37"/>
  <c r="R430" i="37"/>
  <c r="R402" i="37"/>
  <c r="R349" i="37"/>
  <c r="R340" i="37"/>
  <c r="R335" i="37"/>
  <c r="R326" i="37"/>
  <c r="R325" i="37"/>
  <c r="R322" i="37"/>
  <c r="R320" i="37"/>
  <c r="R319" i="37"/>
  <c r="R318" i="37"/>
  <c r="R316" i="37"/>
  <c r="R315" i="37"/>
  <c r="R314" i="37"/>
  <c r="R313" i="37"/>
  <c r="R312" i="37"/>
  <c r="R311" i="37"/>
  <c r="R309" i="37"/>
  <c r="R308" i="37"/>
  <c r="R306" i="37"/>
  <c r="R305" i="37"/>
  <c r="R304" i="37"/>
  <c r="R303" i="37"/>
  <c r="R295" i="37"/>
  <c r="R293" i="37"/>
  <c r="R286" i="37"/>
  <c r="R285" i="37"/>
  <c r="R284" i="37"/>
  <c r="R283" i="37"/>
  <c r="R282" i="37"/>
  <c r="R281" i="37"/>
  <c r="R280" i="37"/>
  <c r="R279" i="37"/>
  <c r="R278" i="37"/>
  <c r="R275" i="37"/>
  <c r="R206" i="37"/>
  <c r="R193" i="37"/>
  <c r="R185" i="37"/>
  <c r="R184" i="37"/>
  <c r="R141" i="37"/>
  <c r="R96" i="37"/>
  <c r="R78" i="37"/>
  <c r="R77" i="37"/>
  <c r="R76" i="37"/>
  <c r="R70" i="37"/>
  <c r="R69" i="37"/>
  <c r="R66" i="37"/>
  <c r="R64" i="37"/>
  <c r="R63" i="37"/>
  <c r="R60" i="37"/>
  <c r="R59" i="37"/>
  <c r="R58" i="37"/>
  <c r="R56" i="37"/>
  <c r="R55" i="37"/>
  <c r="R54" i="37"/>
  <c r="R53" i="37"/>
  <c r="R52" i="37"/>
  <c r="R46" i="37"/>
  <c r="R45" i="37"/>
  <c r="R44" i="37"/>
  <c r="R43" i="37"/>
  <c r="R42" i="37"/>
  <c r="R41" i="37"/>
  <c r="R40" i="37"/>
  <c r="R39" i="37"/>
  <c r="R31" i="37"/>
  <c r="R29" i="37"/>
  <c r="R24" i="37"/>
  <c r="R22" i="37"/>
  <c r="R21" i="37"/>
  <c r="R20" i="37"/>
  <c r="R19" i="37"/>
  <c r="R18" i="37"/>
  <c r="R17" i="37"/>
  <c r="R16" i="37"/>
  <c r="R15" i="37"/>
  <c r="R14" i="37"/>
  <c r="Q193" i="57"/>
  <c r="R960" i="37" s="1"/>
  <c r="Q192" i="57"/>
  <c r="R959" i="37" s="1"/>
  <c r="Q191" i="57"/>
  <c r="R958" i="37" s="1"/>
  <c r="Q190" i="57"/>
  <c r="R957" i="37" s="1"/>
  <c r="R956" i="37"/>
  <c r="R955" i="37"/>
  <c r="R954" i="37"/>
  <c r="R952" i="37"/>
  <c r="Q184" i="57"/>
  <c r="R951" i="37" s="1"/>
  <c r="Q182" i="57"/>
  <c r="R949" i="37" s="1"/>
  <c r="Q181" i="57"/>
  <c r="R948" i="37" s="1"/>
  <c r="Q180" i="57"/>
  <c r="R947" i="37" s="1"/>
  <c r="Q179" i="57"/>
  <c r="R946" i="37" s="1"/>
  <c r="Q178" i="57"/>
  <c r="R945" i="37" s="1"/>
  <c r="Q177" i="57"/>
  <c r="R944" i="37" s="1"/>
  <c r="Q176" i="57"/>
  <c r="R943" i="37" s="1"/>
  <c r="Q175" i="57"/>
  <c r="R942" i="37" s="1"/>
  <c r="Q174" i="57"/>
  <c r="R941" i="37" s="1"/>
  <c r="Q173" i="57"/>
  <c r="R940" i="37" s="1"/>
  <c r="Q172" i="57"/>
  <c r="R939" i="37" s="1"/>
  <c r="Q171" i="57"/>
  <c r="R938" i="37" s="1"/>
  <c r="Q170" i="57"/>
  <c r="R937" i="37" s="1"/>
  <c r="Q169" i="57"/>
  <c r="R936" i="37" s="1"/>
  <c r="Q168" i="57"/>
  <c r="R935" i="37" s="1"/>
  <c r="Q167" i="57"/>
  <c r="R934" i="37" s="1"/>
  <c r="Q166" i="57"/>
  <c r="R933" i="37" s="1"/>
  <c r="Q165" i="57"/>
  <c r="R932" i="37" s="1"/>
  <c r="Q164" i="57"/>
  <c r="R931" i="37" s="1"/>
  <c r="Q163" i="57"/>
  <c r="R930" i="37" s="1"/>
  <c r="Q162" i="57"/>
  <c r="R929" i="37" s="1"/>
  <c r="Q161" i="57"/>
  <c r="R928" i="37" s="1"/>
  <c r="Q159" i="57"/>
  <c r="R926" i="37" s="1"/>
  <c r="Q158" i="57"/>
  <c r="R925" i="37" s="1"/>
  <c r="Q157" i="57"/>
  <c r="R924" i="37" s="1"/>
  <c r="Q156" i="57"/>
  <c r="R923" i="37" s="1"/>
  <c r="Q155" i="57"/>
  <c r="R922" i="37" s="1"/>
  <c r="Q154" i="57"/>
  <c r="R921" i="37" s="1"/>
  <c r="Q151" i="57"/>
  <c r="R918" i="37" s="1"/>
  <c r="Q150" i="57"/>
  <c r="R917" i="37" s="1"/>
  <c r="Q148" i="57"/>
  <c r="R915" i="37" s="1"/>
  <c r="Q147" i="57"/>
  <c r="R914" i="37" s="1"/>
  <c r="Q146" i="57"/>
  <c r="R913" i="37" s="1"/>
  <c r="Q145" i="57"/>
  <c r="R912" i="37" s="1"/>
  <c r="Q144" i="57"/>
  <c r="R911" i="37" s="1"/>
  <c r="Q143" i="57"/>
  <c r="R910" i="37" s="1"/>
  <c r="Q142" i="57"/>
  <c r="R909" i="37" s="1"/>
  <c r="Q141" i="57"/>
  <c r="R908" i="37" s="1"/>
  <c r="Q140" i="57"/>
  <c r="R907" i="37" s="1"/>
  <c r="R906" i="37"/>
  <c r="R905" i="37"/>
  <c r="R903" i="37"/>
  <c r="Q101" i="57"/>
  <c r="Q94" i="57"/>
  <c r="R182" i="46"/>
  <c r="R271" i="37" s="1"/>
  <c r="R181" i="46"/>
  <c r="R270" i="37" s="1"/>
  <c r="R180" i="46"/>
  <c r="R269" i="37" s="1"/>
  <c r="R179" i="46"/>
  <c r="R268" i="37" s="1"/>
  <c r="R267" i="37"/>
  <c r="R266" i="37"/>
  <c r="R265" i="37"/>
  <c r="R174" i="46"/>
  <c r="R263" i="37" s="1"/>
  <c r="R173" i="46"/>
  <c r="R262" i="37" s="1"/>
  <c r="R171" i="46"/>
  <c r="R260" i="37" s="1"/>
  <c r="R170" i="46"/>
  <c r="R259" i="37" s="1"/>
  <c r="R169" i="46"/>
  <c r="R258" i="37" s="1"/>
  <c r="R168" i="46"/>
  <c r="R257" i="37" s="1"/>
  <c r="R167" i="46"/>
  <c r="R256" i="37" s="1"/>
  <c r="R166" i="46"/>
  <c r="R255" i="37" s="1"/>
  <c r="R165" i="46"/>
  <c r="R254" i="37" s="1"/>
  <c r="R164" i="46"/>
  <c r="R253" i="37" s="1"/>
  <c r="R163" i="46"/>
  <c r="R252" i="37" s="1"/>
  <c r="R162" i="46"/>
  <c r="R251" i="37" s="1"/>
  <c r="R161" i="46"/>
  <c r="R250" i="37" s="1"/>
  <c r="R160" i="46"/>
  <c r="R249" i="37" s="1"/>
  <c r="R159" i="46"/>
  <c r="R248" i="37" s="1"/>
  <c r="R158" i="46"/>
  <c r="R247" i="37" s="1"/>
  <c r="R157" i="46"/>
  <c r="R246" i="37" s="1"/>
  <c r="R156" i="46"/>
  <c r="R245" i="37" s="1"/>
  <c r="R155" i="46"/>
  <c r="R244" i="37" s="1"/>
  <c r="R154" i="46"/>
  <c r="R243" i="37" s="1"/>
  <c r="R153" i="46"/>
  <c r="R242" i="37" s="1"/>
  <c r="R152" i="46"/>
  <c r="R241" i="37" s="1"/>
  <c r="R151" i="46"/>
  <c r="R240" i="37" s="1"/>
  <c r="R149" i="46"/>
  <c r="R238" i="37" s="1"/>
  <c r="R148" i="46"/>
  <c r="R237" i="37" s="1"/>
  <c r="R147" i="46"/>
  <c r="R236" i="37" s="1"/>
  <c r="R146" i="46"/>
  <c r="R235" i="37" s="1"/>
  <c r="R145" i="46"/>
  <c r="R234" i="37" s="1"/>
  <c r="R144" i="46"/>
  <c r="R233" i="37" s="1"/>
  <c r="R141" i="46"/>
  <c r="R230" i="37" s="1"/>
  <c r="R140" i="46"/>
  <c r="R229" i="37" s="1"/>
  <c r="R138" i="46"/>
  <c r="R227" i="37" s="1"/>
  <c r="R137" i="46"/>
  <c r="R226" i="37" s="1"/>
  <c r="R136" i="46"/>
  <c r="R225" i="37" s="1"/>
  <c r="R135" i="46"/>
  <c r="R224" i="37" s="1"/>
  <c r="R134" i="46"/>
  <c r="R223" i="37" s="1"/>
  <c r="R133" i="46"/>
  <c r="R222" i="37" s="1"/>
  <c r="R132" i="46"/>
  <c r="R221" i="37" s="1"/>
  <c r="R131" i="46"/>
  <c r="R220" i="37" s="1"/>
  <c r="R130" i="46"/>
  <c r="R219" i="37" s="1"/>
  <c r="R129" i="46"/>
  <c r="R218" i="37" s="1"/>
  <c r="R128" i="46"/>
  <c r="R217" i="37" s="1"/>
  <c r="R127" i="46"/>
  <c r="R216" i="37" s="1"/>
  <c r="R94" i="46"/>
  <c r="R87" i="46"/>
  <c r="T2447" i="157"/>
  <c r="T2446" i="157"/>
  <c r="T2445" i="157"/>
  <c r="T2444" i="157"/>
  <c r="T2439" i="157"/>
  <c r="T2438" i="157"/>
  <c r="T2436" i="157"/>
  <c r="T2435" i="157"/>
  <c r="T2434" i="157"/>
  <c r="T2433" i="157"/>
  <c r="T2431" i="157"/>
  <c r="T2430" i="157"/>
  <c r="T2429" i="157"/>
  <c r="T2428" i="157"/>
  <c r="T2427" i="157"/>
  <c r="T2426" i="157"/>
  <c r="T2425" i="157"/>
  <c r="T2424" i="157"/>
  <c r="T2423" i="157"/>
  <c r="T2422" i="157"/>
  <c r="T2421" i="157"/>
  <c r="T2420" i="157"/>
  <c r="T2419" i="157"/>
  <c r="T2418" i="157"/>
  <c r="T2417" i="157"/>
  <c r="T2416" i="157"/>
  <c r="T2414" i="157"/>
  <c r="T2413" i="157"/>
  <c r="T2412" i="157"/>
  <c r="T2411" i="157"/>
  <c r="T2410" i="157"/>
  <c r="T2409" i="157"/>
  <c r="T2406" i="157"/>
  <c r="T2405" i="157"/>
  <c r="T2403" i="157"/>
  <c r="T2402" i="157"/>
  <c r="T2401" i="157"/>
  <c r="T2400" i="157"/>
  <c r="T2399" i="157"/>
  <c r="T2398" i="157"/>
  <c r="T2397" i="157"/>
  <c r="T2396" i="157"/>
  <c r="T2395" i="157"/>
  <c r="T2394" i="157"/>
  <c r="T2393" i="157"/>
  <c r="T2392" i="157"/>
  <c r="T2391" i="157"/>
  <c r="T2360" i="157"/>
  <c r="T2353" i="157"/>
  <c r="T2275" i="157"/>
  <c r="T2274" i="157"/>
  <c r="T2273" i="157"/>
  <c r="T2272" i="157"/>
  <c r="T2271" i="157"/>
  <c r="T2270" i="157"/>
  <c r="T2269" i="157"/>
  <c r="T2267" i="157"/>
  <c r="T2266" i="157"/>
  <c r="T2264" i="157"/>
  <c r="T2263" i="157"/>
  <c r="T2262" i="157"/>
  <c r="T2261" i="157"/>
  <c r="T2260" i="157"/>
  <c r="T2259" i="157"/>
  <c r="T2258" i="157"/>
  <c r="T2257" i="157"/>
  <c r="T2256" i="157"/>
  <c r="T2255" i="157"/>
  <c r="T2254" i="157"/>
  <c r="T2253" i="157"/>
  <c r="T2252" i="157"/>
  <c r="T2251" i="157"/>
  <c r="T2250" i="157"/>
  <c r="T2249" i="157"/>
  <c r="T2248" i="157"/>
  <c r="T2247" i="157"/>
  <c r="T2246" i="157"/>
  <c r="T2245" i="157"/>
  <c r="T2244" i="157"/>
  <c r="T2243" i="157"/>
  <c r="T2241" i="157"/>
  <c r="T2240" i="157"/>
  <c r="T2239" i="157"/>
  <c r="T2238" i="157"/>
  <c r="T2237" i="157"/>
  <c r="T2236" i="157"/>
  <c r="T2233" i="157"/>
  <c r="T2232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173" i="157"/>
  <c r="T2166" i="157"/>
  <c r="T2138" i="157"/>
  <c r="T2137" i="157"/>
  <c r="T2136" i="157"/>
  <c r="T2135" i="157"/>
  <c r="T2134" i="157"/>
  <c r="T2133" i="157"/>
  <c r="T2132" i="157"/>
  <c r="T2130" i="157"/>
  <c r="T2129" i="157"/>
  <c r="T2127" i="157"/>
  <c r="T2126" i="157"/>
  <c r="T2125" i="157"/>
  <c r="T2124" i="157"/>
  <c r="T2123" i="157"/>
  <c r="T2122" i="157"/>
  <c r="T2121" i="157"/>
  <c r="T2120" i="157"/>
  <c r="T2119" i="157"/>
  <c r="T2118" i="157"/>
  <c r="T2114" i="157"/>
  <c r="T2113" i="157"/>
  <c r="T2112" i="157"/>
  <c r="T2111" i="157"/>
  <c r="T2110" i="157"/>
  <c r="T2109" i="157"/>
  <c r="T2108" i="157"/>
  <c r="T2107" i="157"/>
  <c r="T2106" i="157"/>
  <c r="T2105" i="157"/>
  <c r="T2104" i="157"/>
  <c r="T2103" i="157"/>
  <c r="T2101" i="157"/>
  <c r="T2100" i="157"/>
  <c r="T2099" i="157"/>
  <c r="T2098" i="157"/>
  <c r="T2097" i="157"/>
  <c r="T2096" i="157"/>
  <c r="T2093" i="157"/>
  <c r="T2092" i="157"/>
  <c r="T2090" i="157"/>
  <c r="T2089" i="157"/>
  <c r="T2088" i="157"/>
  <c r="T2087" i="157"/>
  <c r="T2086" i="157"/>
  <c r="T2085" i="157"/>
  <c r="T2084" i="157"/>
  <c r="T2083" i="157"/>
  <c r="T2082" i="157"/>
  <c r="T2081" i="157"/>
  <c r="T2080" i="157"/>
  <c r="T2078" i="157"/>
  <c r="T2030" i="157"/>
  <c r="T2023" i="157"/>
  <c r="T1992" i="157"/>
  <c r="T1991" i="157"/>
  <c r="T1990" i="157"/>
  <c r="T1989" i="157"/>
  <c r="T1988" i="157"/>
  <c r="T1987" i="157"/>
  <c r="T1984" i="157"/>
  <c r="T1983" i="157"/>
  <c r="T1981" i="157"/>
  <c r="T1980" i="157"/>
  <c r="T1979" i="157"/>
  <c r="T1977" i="157"/>
  <c r="T1976" i="157"/>
  <c r="T1975" i="157"/>
  <c r="T1974" i="157"/>
  <c r="T1973" i="157"/>
  <c r="T1972" i="157"/>
  <c r="T1971" i="157"/>
  <c r="T1970" i="157"/>
  <c r="T1969" i="157"/>
  <c r="T1968" i="157"/>
  <c r="T1967" i="157"/>
  <c r="T1966" i="157"/>
  <c r="T1965" i="157"/>
  <c r="T1963" i="157"/>
  <c r="T1962" i="157"/>
  <c r="T1961" i="157"/>
  <c r="T1960" i="157"/>
  <c r="T1958" i="157"/>
  <c r="T1957" i="157"/>
  <c r="T1956" i="157"/>
  <c r="T1955" i="157"/>
  <c r="T1954" i="157"/>
  <c r="T1953" i="157"/>
  <c r="T1950" i="157"/>
  <c r="T1949" i="157"/>
  <c r="T1947" i="157"/>
  <c r="T1946" i="157"/>
  <c r="T1945" i="157"/>
  <c r="T1944" i="157"/>
  <c r="T1943" i="157"/>
  <c r="T1942" i="157"/>
  <c r="T1941" i="157"/>
  <c r="T1940" i="157"/>
  <c r="T1939" i="157"/>
  <c r="T1938" i="157"/>
  <c r="T1937" i="157"/>
  <c r="T1935" i="157"/>
  <c r="T1933" i="157"/>
  <c r="T1920" i="157"/>
  <c r="T1862" i="157"/>
  <c r="T1855" i="157"/>
  <c r="T1824" i="157"/>
  <c r="T1823" i="157"/>
  <c r="T1822" i="157"/>
  <c r="T1821" i="157"/>
  <c r="T1820" i="157"/>
  <c r="T1819" i="157"/>
  <c r="T1818" i="157"/>
  <c r="T1814" i="157"/>
  <c r="T1813" i="157"/>
  <c r="T1811" i="157"/>
  <c r="T1810" i="157"/>
  <c r="T1809" i="157"/>
  <c r="T1808" i="157"/>
  <c r="T1807" i="157"/>
  <c r="T1806" i="157"/>
  <c r="T1805" i="157"/>
  <c r="T1804" i="157"/>
  <c r="T1803" i="157"/>
  <c r="T1802" i="157"/>
  <c r="T1801" i="157"/>
  <c r="T1800" i="157"/>
  <c r="T1799" i="157"/>
  <c r="T1798" i="157"/>
  <c r="T1797" i="157"/>
  <c r="T1796" i="157"/>
  <c r="T1795" i="157"/>
  <c r="T1794" i="157"/>
  <c r="T1793" i="157"/>
  <c r="T1792" i="157"/>
  <c r="T1791" i="157"/>
  <c r="T1790" i="157"/>
  <c r="T1789" i="157"/>
  <c r="T1787" i="157"/>
  <c r="T1786" i="157"/>
  <c r="T1785" i="157"/>
  <c r="T1784" i="157"/>
  <c r="T1783" i="157"/>
  <c r="T1782" i="157"/>
  <c r="T1779" i="157"/>
  <c r="T1778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4" i="157"/>
  <c r="T1714" i="157"/>
  <c r="T1707" i="157"/>
  <c r="T1676" i="157"/>
  <c r="T1675" i="157"/>
  <c r="T1674" i="157"/>
  <c r="T1673" i="157"/>
  <c r="T1672" i="157"/>
  <c r="T1671" i="157"/>
  <c r="T1670" i="157"/>
  <c r="T1667" i="157"/>
  <c r="T1666" i="157"/>
  <c r="T1664" i="157"/>
  <c r="T1663" i="157"/>
  <c r="T1662" i="157"/>
  <c r="T1661" i="157"/>
  <c r="T1660" i="157"/>
  <c r="T1659" i="157"/>
  <c r="T1658" i="157"/>
  <c r="T1657" i="157"/>
  <c r="T1656" i="157"/>
  <c r="T1655" i="157"/>
  <c r="T1652" i="157"/>
  <c r="T1651" i="157"/>
  <c r="T1650" i="157"/>
  <c r="T1649" i="157"/>
  <c r="T1648" i="157"/>
  <c r="T1647" i="157"/>
  <c r="T1646" i="157"/>
  <c r="T1645" i="157"/>
  <c r="T1644" i="157"/>
  <c r="T1643" i="157"/>
  <c r="T1642" i="157"/>
  <c r="T1641" i="157"/>
  <c r="T1640" i="157"/>
  <c r="T1638" i="157"/>
  <c r="T1637" i="157"/>
  <c r="T1636" i="157"/>
  <c r="T1635" i="157"/>
  <c r="T1634" i="157"/>
  <c r="T1633" i="157"/>
  <c r="T1630" i="157"/>
  <c r="T1629" i="157"/>
  <c r="T1627" i="157"/>
  <c r="T1626" i="157"/>
  <c r="T1625" i="157"/>
  <c r="T1624" i="157"/>
  <c r="T1623" i="157"/>
  <c r="T1622" i="157"/>
  <c r="T1621" i="157"/>
  <c r="T1620" i="157"/>
  <c r="T1619" i="157"/>
  <c r="T1618" i="157"/>
  <c r="T1617" i="157"/>
  <c r="T1615" i="157"/>
  <c r="T1565" i="157"/>
  <c r="T1558" i="157"/>
  <c r="T1533" i="157"/>
  <c r="T1532" i="157"/>
  <c r="T1531" i="157"/>
  <c r="T1530" i="157"/>
  <c r="T1529" i="157"/>
  <c r="T1528" i="157"/>
  <c r="T1527" i="157"/>
  <c r="T1525" i="157"/>
  <c r="T1524" i="157"/>
  <c r="T1522" i="157"/>
  <c r="T1521" i="157"/>
  <c r="T1520" i="157"/>
  <c r="T1519" i="157"/>
  <c r="T1517" i="157"/>
  <c r="T1516" i="157"/>
  <c r="T1515" i="157"/>
  <c r="T1514" i="157"/>
  <c r="T1513" i="157"/>
  <c r="T1508" i="157"/>
  <c r="T1507" i="157"/>
  <c r="T1506" i="157"/>
  <c r="T1505" i="157"/>
  <c r="T1504" i="157"/>
  <c r="T1503" i="157"/>
  <c r="T1502" i="157"/>
  <c r="T1500" i="157"/>
  <c r="T1499" i="157"/>
  <c r="T1498" i="157"/>
  <c r="T1497" i="157"/>
  <c r="T1495" i="157"/>
  <c r="T1494" i="157"/>
  <c r="T1493" i="157"/>
  <c r="T1492" i="157"/>
  <c r="T1491" i="157"/>
  <c r="T1490" i="157"/>
  <c r="T1487" i="157"/>
  <c r="T1486" i="157"/>
  <c r="T1484" i="157"/>
  <c r="T1483" i="157"/>
  <c r="T1482" i="157"/>
  <c r="T1481" i="157"/>
  <c r="T1480" i="157"/>
  <c r="T1479" i="157"/>
  <c r="T1478" i="157"/>
  <c r="T1477" i="157"/>
  <c r="T1476" i="157"/>
  <c r="T1475" i="157"/>
  <c r="T1474" i="157"/>
  <c r="T1472" i="157"/>
  <c r="T1419" i="157"/>
  <c r="T1412" i="157"/>
  <c r="T1383" i="157"/>
  <c r="T1382" i="157"/>
  <c r="T1381" i="157"/>
  <c r="T1380" i="157"/>
  <c r="T1379" i="157"/>
  <c r="T1378" i="157"/>
  <c r="T1377" i="157"/>
  <c r="T1376" i="157"/>
  <c r="T1374" i="157"/>
  <c r="T1373" i="157"/>
  <c r="T1371" i="157"/>
  <c r="T1370" i="157"/>
  <c r="T1369" i="157"/>
  <c r="T1368" i="157"/>
  <c r="T1367" i="157"/>
  <c r="T1366" i="157"/>
  <c r="T1365" i="157"/>
  <c r="T1364" i="157"/>
  <c r="T1363" i="157"/>
  <c r="T1362" i="157"/>
  <c r="T1361" i="157"/>
  <c r="T1356" i="157"/>
  <c r="T1355" i="157"/>
  <c r="T1354" i="157"/>
  <c r="T1353" i="157"/>
  <c r="T1352" i="157"/>
  <c r="T1351" i="157"/>
  <c r="T1350" i="157"/>
  <c r="T1349" i="157"/>
  <c r="T1347" i="157"/>
  <c r="T1346" i="157"/>
  <c r="T1345" i="157"/>
  <c r="T1343" i="157"/>
  <c r="T1342" i="157"/>
  <c r="T1341" i="157"/>
  <c r="T1340" i="157"/>
  <c r="T1339" i="157"/>
  <c r="T1338" i="157"/>
  <c r="T1335" i="157"/>
  <c r="T1332" i="157"/>
  <c r="T1331" i="157"/>
  <c r="T1330" i="157"/>
  <c r="T1329" i="157"/>
  <c r="T1328" i="157"/>
  <c r="T1327" i="157"/>
  <c r="T1326" i="157"/>
  <c r="T1324" i="157"/>
  <c r="T1323" i="157"/>
  <c r="T1322" i="157"/>
  <c r="T1321" i="157"/>
  <c r="T1319" i="157"/>
  <c r="T1277" i="157"/>
  <c r="T1273" i="157"/>
  <c r="T1266" i="157"/>
  <c r="T1182" i="157"/>
  <c r="T1175" i="157"/>
  <c r="T1142" i="157"/>
  <c r="T1141" i="157"/>
  <c r="T1140" i="157"/>
  <c r="T1139" i="157"/>
  <c r="T1138" i="157"/>
  <c r="T1137" i="157"/>
  <c r="T1136" i="157"/>
  <c r="T1133" i="157"/>
  <c r="T1132" i="157"/>
  <c r="T1130" i="157"/>
  <c r="T1129" i="157"/>
  <c r="T1128" i="157"/>
  <c r="T1127" i="157"/>
  <c r="T1126" i="157"/>
  <c r="T1125" i="157"/>
  <c r="T1124" i="157"/>
  <c r="T1123" i="157"/>
  <c r="T1121" i="157"/>
  <c r="T1116" i="157"/>
  <c r="T1115" i="157"/>
  <c r="T1112" i="157"/>
  <c r="T1111" i="157"/>
  <c r="T1110" i="157"/>
  <c r="T1109" i="157"/>
  <c r="T1108" i="157"/>
  <c r="T1107" i="157"/>
  <c r="T1106" i="157"/>
  <c r="T1105" i="157"/>
  <c r="T1103" i="157"/>
  <c r="T1102" i="157"/>
  <c r="T1101" i="157"/>
  <c r="T1100" i="157"/>
  <c r="T1099" i="157"/>
  <c r="T1098" i="157"/>
  <c r="T1095" i="157"/>
  <c r="T1094" i="157"/>
  <c r="T1092" i="157"/>
  <c r="T1091" i="157"/>
  <c r="T1090" i="157"/>
  <c r="T1089" i="157"/>
  <c r="T1088" i="157"/>
  <c r="T1087" i="157"/>
  <c r="T1086" i="157"/>
  <c r="T1085" i="157"/>
  <c r="T1084" i="157"/>
  <c r="T1083" i="157"/>
  <c r="T1082" i="157"/>
  <c r="T1081" i="157"/>
  <c r="T1077" i="157"/>
  <c r="T1007" i="157"/>
  <c r="T1000" i="157"/>
  <c r="T966" i="157"/>
  <c r="T965" i="157"/>
  <c r="T964" i="157"/>
  <c r="R145" i="37"/>
  <c r="T961" i="157"/>
  <c r="T959" i="157"/>
  <c r="T956" i="157"/>
  <c r="T955" i="157"/>
  <c r="T953" i="157"/>
  <c r="T952" i="157"/>
  <c r="T951" i="157"/>
  <c r="T950" i="157"/>
  <c r="T949" i="157"/>
  <c r="T948" i="157"/>
  <c r="T947" i="157"/>
  <c r="T946" i="157"/>
  <c r="T945" i="157"/>
  <c r="T944" i="157"/>
  <c r="T943" i="157"/>
  <c r="T942" i="157"/>
  <c r="T937" i="157"/>
  <c r="T936" i="157"/>
  <c r="T935" i="157"/>
  <c r="T934" i="157"/>
  <c r="T933" i="157"/>
  <c r="T932" i="157"/>
  <c r="T931" i="157"/>
  <c r="T930" i="157"/>
  <c r="T929" i="157"/>
  <c r="T928" i="157"/>
  <c r="T927" i="157"/>
  <c r="T926" i="157"/>
  <c r="T925" i="157"/>
  <c r="T924" i="157"/>
  <c r="T922" i="157"/>
  <c r="T921" i="157"/>
  <c r="T920" i="157"/>
  <c r="T919" i="157"/>
  <c r="T918" i="157"/>
  <c r="T917" i="157"/>
  <c r="T914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6" i="157"/>
  <c r="T889" i="157"/>
  <c r="T876" i="157"/>
  <c r="T875" i="157"/>
  <c r="T826" i="157"/>
  <c r="T819" i="157"/>
  <c r="T757" i="157"/>
  <c r="T750" i="157"/>
  <c r="T724" i="157"/>
  <c r="T716" i="157"/>
  <c r="T667" i="157"/>
  <c r="T660" i="157"/>
  <c r="T642" i="157"/>
  <c r="T516" i="157"/>
  <c r="T511" i="157"/>
  <c r="T477" i="157"/>
  <c r="T430" i="157"/>
  <c r="T330" i="157"/>
  <c r="T323" i="157"/>
  <c r="T241" i="157"/>
  <c r="T234" i="157"/>
  <c r="T164" i="157"/>
  <c r="T157" i="157"/>
  <c r="T55" i="157"/>
  <c r="T48" i="157"/>
  <c r="S3574" i="156"/>
  <c r="S3573" i="156"/>
  <c r="S3572" i="156"/>
  <c r="S3571" i="156"/>
  <c r="S3570" i="156"/>
  <c r="S3569" i="156"/>
  <c r="S3568" i="156"/>
  <c r="S3566" i="156"/>
  <c r="S3565" i="156"/>
  <c r="S3563" i="156"/>
  <c r="S3561" i="156"/>
  <c r="S3560" i="156"/>
  <c r="S3558" i="156"/>
  <c r="S3557" i="156"/>
  <c r="S3556" i="156"/>
  <c r="S3555" i="156"/>
  <c r="S3554" i="156"/>
  <c r="S3550" i="156"/>
  <c r="S3549" i="156"/>
  <c r="S3548" i="156"/>
  <c r="S3547" i="156"/>
  <c r="S3546" i="156"/>
  <c r="S3545" i="156"/>
  <c r="S3544" i="156"/>
  <c r="S3543" i="156"/>
  <c r="S3542" i="156"/>
  <c r="S3541" i="156"/>
  <c r="S3540" i="156"/>
  <c r="S3539" i="156"/>
  <c r="S3538" i="156"/>
  <c r="S3536" i="156"/>
  <c r="S3535" i="156"/>
  <c r="S3534" i="156"/>
  <c r="S3533" i="156"/>
  <c r="S3532" i="156"/>
  <c r="S3531" i="156"/>
  <c r="S3528" i="156"/>
  <c r="S3527" i="156"/>
  <c r="S3525" i="156"/>
  <c r="S3524" i="156"/>
  <c r="S3523" i="156"/>
  <c r="S3522" i="156"/>
  <c r="S3521" i="156"/>
  <c r="S3520" i="156"/>
  <c r="S3519" i="156"/>
  <c r="S3518" i="156"/>
  <c r="S3517" i="156"/>
  <c r="S3516" i="156"/>
  <c r="S3515" i="156"/>
  <c r="S3513" i="156"/>
  <c r="S3469" i="156"/>
  <c r="S3462" i="156"/>
  <c r="S3396" i="156"/>
  <c r="S3389" i="156"/>
  <c r="S3366" i="156"/>
  <c r="S3365" i="156"/>
  <c r="S3364" i="156"/>
  <c r="S3363" i="156"/>
  <c r="S3362" i="156"/>
  <c r="S3361" i="156"/>
  <c r="S3359" i="156"/>
  <c r="S3358" i="156"/>
  <c r="S3356" i="156"/>
  <c r="S3355" i="156"/>
  <c r="S3354" i="156"/>
  <c r="S3353" i="156"/>
  <c r="S3352" i="156"/>
  <c r="S3351" i="156"/>
  <c r="S3350" i="156"/>
  <c r="S3349" i="156"/>
  <c r="S3348" i="156"/>
  <c r="S3347" i="156"/>
  <c r="S3346" i="156"/>
  <c r="S3345" i="156"/>
  <c r="S3344" i="156"/>
  <c r="S3343" i="156"/>
  <c r="S3342" i="156"/>
  <c r="S3341" i="156"/>
  <c r="S3340" i="156"/>
  <c r="S3339" i="156"/>
  <c r="S3338" i="156"/>
  <c r="S3337" i="156"/>
  <c r="S3336" i="156"/>
  <c r="S3335" i="156"/>
  <c r="S3334" i="156"/>
  <c r="S3332" i="156"/>
  <c r="S3331" i="156"/>
  <c r="S3330" i="156"/>
  <c r="S3329" i="156"/>
  <c r="S3328" i="156"/>
  <c r="S3327" i="156"/>
  <c r="S3324" i="156"/>
  <c r="S3323" i="156"/>
  <c r="S3321" i="156"/>
  <c r="S3320" i="156"/>
  <c r="S3319" i="156"/>
  <c r="S3318" i="156"/>
  <c r="S3317" i="156"/>
  <c r="S3316" i="156"/>
  <c r="S3315" i="156"/>
  <c r="S3314" i="156"/>
  <c r="S3313" i="156"/>
  <c r="S3312" i="156"/>
  <c r="S3311" i="156"/>
  <c r="S3309" i="156"/>
  <c r="S3267" i="156"/>
  <c r="S3260" i="156"/>
  <c r="S3231" i="156"/>
  <c r="S3230" i="156"/>
  <c r="S3229" i="156"/>
  <c r="S3228" i="156"/>
  <c r="S3227" i="156"/>
  <c r="S3226" i="156"/>
  <c r="S3225" i="156"/>
  <c r="S3223" i="156"/>
  <c r="S3222" i="156"/>
  <c r="S3220" i="156"/>
  <c r="S3219" i="156"/>
  <c r="S3218" i="156"/>
  <c r="S3217" i="156"/>
  <c r="S3216" i="156"/>
  <c r="S3215" i="156"/>
  <c r="S3214" i="156"/>
  <c r="S3213" i="156"/>
  <c r="S3212" i="156"/>
  <c r="S3211" i="156"/>
  <c r="S3207" i="156"/>
  <c r="S3206" i="156"/>
  <c r="S3205" i="156"/>
  <c r="S3204" i="156"/>
  <c r="S3203" i="156"/>
  <c r="S3202" i="156"/>
  <c r="S3201" i="156"/>
  <c r="S3200" i="156"/>
  <c r="S3199" i="156"/>
  <c r="S3198" i="156"/>
  <c r="S3197" i="156"/>
  <c r="S3196" i="156"/>
  <c r="S3195" i="156"/>
  <c r="S3194" i="156"/>
  <c r="S3192" i="156"/>
  <c r="S3191" i="156"/>
  <c r="S3190" i="156"/>
  <c r="S3189" i="156"/>
  <c r="S3188" i="156"/>
  <c r="S3187" i="156"/>
  <c r="S3186" i="156"/>
  <c r="S3183" i="156"/>
  <c r="S3182" i="156"/>
  <c r="S3180" i="156"/>
  <c r="S3179" i="156"/>
  <c r="S3178" i="156"/>
  <c r="S3177" i="156"/>
  <c r="S3176" i="156"/>
  <c r="S3175" i="156"/>
  <c r="S3174" i="156"/>
  <c r="S3173" i="156"/>
  <c r="S3172" i="156"/>
  <c r="S3171" i="156"/>
  <c r="S3170" i="156"/>
  <c r="S3169" i="156"/>
  <c r="S3110" i="156"/>
  <c r="S3102" i="156"/>
  <c r="S3072" i="156"/>
  <c r="S3071" i="156"/>
  <c r="S3070" i="156"/>
  <c r="S3069" i="156"/>
  <c r="S3068" i="156"/>
  <c r="S3067" i="156"/>
  <c r="S3066" i="156"/>
  <c r="S3065" i="156"/>
  <c r="S3063" i="156"/>
  <c r="S3062" i="156"/>
  <c r="S3060" i="156"/>
  <c r="S3059" i="156"/>
  <c r="S3058" i="156"/>
  <c r="S3057" i="156"/>
  <c r="S3056" i="156"/>
  <c r="S3055" i="156"/>
  <c r="S3054" i="156"/>
  <c r="S3053" i="156"/>
  <c r="S3052" i="156"/>
  <c r="S3051" i="156"/>
  <c r="S3050" i="156"/>
  <c r="S3049" i="156"/>
  <c r="S3048" i="156"/>
  <c r="S3047" i="156"/>
  <c r="S3046" i="156"/>
  <c r="S3045" i="156"/>
  <c r="S3044" i="156"/>
  <c r="S3043" i="156"/>
  <c r="S3042" i="156"/>
  <c r="S3041" i="156"/>
  <c r="S3040" i="156"/>
  <c r="S3039" i="156"/>
  <c r="S3038" i="156"/>
  <c r="S3037" i="156"/>
  <c r="S3035" i="156"/>
  <c r="S3034" i="156"/>
  <c r="S3033" i="156"/>
  <c r="S3032" i="156"/>
  <c r="S3031" i="156"/>
  <c r="S3030" i="156"/>
  <c r="S3027" i="156"/>
  <c r="S3026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2" i="156"/>
  <c r="S2961" i="156"/>
  <c r="S2954" i="156"/>
  <c r="S2925" i="156"/>
  <c r="S2924" i="156"/>
  <c r="S2923" i="156"/>
  <c r="S2922" i="156"/>
  <c r="S2921" i="156"/>
  <c r="S2917" i="156"/>
  <c r="S2911" i="156"/>
  <c r="S2904" i="156"/>
  <c r="S2896" i="156"/>
  <c r="S2895" i="156"/>
  <c r="S2894" i="156"/>
  <c r="S2893" i="156"/>
  <c r="S2891" i="156"/>
  <c r="S2890" i="156"/>
  <c r="S2888" i="156"/>
  <c r="S2886" i="156"/>
  <c r="S2883" i="156"/>
  <c r="S2871" i="156"/>
  <c r="S2870" i="156"/>
  <c r="S2868" i="156"/>
  <c r="S2826" i="156"/>
  <c r="S2819" i="156"/>
  <c r="S2789" i="156"/>
  <c r="S2785" i="156"/>
  <c r="S2784" i="156"/>
  <c r="S2782" i="156"/>
  <c r="S2777" i="156"/>
  <c r="S2772" i="156"/>
  <c r="S2771" i="156"/>
  <c r="S2757" i="156"/>
  <c r="S2748" i="156"/>
  <c r="S2747" i="156"/>
  <c r="S2746" i="156"/>
  <c r="S2745" i="156"/>
  <c r="S2743" i="156"/>
  <c r="S2742" i="156"/>
  <c r="S2740" i="156"/>
  <c r="S2738" i="156"/>
  <c r="S2735" i="156"/>
  <c r="S2723" i="156"/>
  <c r="S2722" i="156"/>
  <c r="S2721" i="156"/>
  <c r="S2720" i="156"/>
  <c r="S2717" i="156"/>
  <c r="S2711" i="156"/>
  <c r="S2703" i="156"/>
  <c r="S2695" i="156"/>
  <c r="S2685" i="156"/>
  <c r="S2676" i="156"/>
  <c r="S2660" i="156"/>
  <c r="S2652" i="156"/>
  <c r="S2646" i="156"/>
  <c r="S2630" i="156"/>
  <c r="S2621" i="156"/>
  <c r="S2606" i="156"/>
  <c r="S2599" i="156"/>
  <c r="S2593" i="156"/>
  <c r="S2576" i="156"/>
  <c r="S2550" i="156"/>
  <c r="S2535" i="156"/>
  <c r="S2526" i="156"/>
  <c r="S2516" i="156"/>
  <c r="S2501" i="156"/>
  <c r="S2493" i="156"/>
  <c r="S2461" i="156"/>
  <c r="S2445" i="156"/>
  <c r="S2415" i="156"/>
  <c r="S2408" i="156"/>
  <c r="S2385" i="156"/>
  <c r="S2377" i="156"/>
  <c r="S2361" i="156"/>
  <c r="S2345" i="156"/>
  <c r="S2337" i="156"/>
  <c r="S2327" i="156"/>
  <c r="S2295" i="156"/>
  <c r="S2288" i="156"/>
  <c r="S2265" i="156"/>
  <c r="S2217" i="156"/>
  <c r="S2210" i="156"/>
  <c r="S2152" i="156"/>
  <c r="S2145" i="156"/>
  <c r="S2045" i="156"/>
  <c r="S2038" i="156"/>
  <c r="S2003" i="156"/>
  <c r="S1960" i="156"/>
  <c r="S1955" i="156"/>
  <c r="S1939" i="156"/>
  <c r="S1883" i="156"/>
  <c r="S1878" i="156"/>
  <c r="S1831" i="156"/>
  <c r="S1826" i="156"/>
  <c r="S1777" i="156"/>
  <c r="S1772" i="156"/>
  <c r="S1756" i="156"/>
  <c r="S1742" i="156"/>
  <c r="S1728" i="156"/>
  <c r="S1676" i="156"/>
  <c r="S1669" i="156"/>
  <c r="S1618" i="156"/>
  <c r="S1611" i="156"/>
  <c r="S1551" i="156"/>
  <c r="S1544" i="156"/>
  <c r="S1492" i="156"/>
  <c r="S1485" i="156"/>
  <c r="S1429" i="156"/>
  <c r="S1422" i="156"/>
  <c r="S1343" i="156"/>
  <c r="S1336" i="156"/>
  <c r="S1279" i="156"/>
  <c r="S1272" i="156"/>
  <c r="S1211" i="156"/>
  <c r="S1204" i="156"/>
  <c r="S1181" i="156"/>
  <c r="S1142" i="156"/>
  <c r="S1105" i="156"/>
  <c r="S1042" i="156"/>
  <c r="S1037" i="156"/>
  <c r="S975" i="156"/>
  <c r="S970" i="156"/>
  <c r="S944" i="156"/>
  <c r="S853" i="156"/>
  <c r="S846" i="156"/>
  <c r="S812" i="156"/>
  <c r="S799" i="156"/>
  <c r="S798" i="156"/>
  <c r="S797" i="156"/>
  <c r="S795" i="156"/>
  <c r="S790" i="156"/>
  <c r="S787" i="156"/>
  <c r="S786" i="156"/>
  <c r="S782" i="156"/>
  <c r="S764" i="156"/>
  <c r="S763" i="156"/>
  <c r="S762" i="156"/>
  <c r="S761" i="156"/>
  <c r="S760" i="156"/>
  <c r="S747" i="156"/>
  <c r="S722" i="156"/>
  <c r="S713" i="156"/>
  <c r="S693" i="156"/>
  <c r="S652" i="156"/>
  <c r="S633" i="156"/>
  <c r="S627" i="156"/>
  <c r="S610" i="156"/>
  <c r="S586" i="156"/>
  <c r="S572" i="156"/>
  <c r="S553" i="156"/>
  <c r="S519" i="156"/>
  <c r="S433" i="156"/>
  <c r="S346" i="156"/>
  <c r="S263" i="156"/>
  <c r="S281" i="156" s="1"/>
  <c r="S185" i="156"/>
  <c r="S196" i="156" s="1"/>
  <c r="S107" i="156"/>
  <c r="S139" i="156" s="1"/>
  <c r="Q93" i="57" l="1"/>
  <c r="Q126" i="57" s="1"/>
  <c r="Q153" i="57"/>
  <c r="R920" i="37" s="1"/>
  <c r="Q160" i="57"/>
  <c r="R927" i="37" s="1"/>
  <c r="R143" i="46"/>
  <c r="R232" i="37" s="1"/>
  <c r="R86" i="46"/>
  <c r="T156" i="157"/>
  <c r="T191" i="157" s="1"/>
  <c r="T437" i="157"/>
  <c r="T818" i="157"/>
  <c r="T852" i="157" s="1"/>
  <c r="R83" i="37"/>
  <c r="R89" i="37"/>
  <c r="R97" i="37"/>
  <c r="R105" i="37"/>
  <c r="R112" i="37"/>
  <c r="R118" i="37"/>
  <c r="R128" i="37"/>
  <c r="R134" i="37"/>
  <c r="R142" i="37"/>
  <c r="R148" i="37"/>
  <c r="R153" i="37"/>
  <c r="R159" i="37"/>
  <c r="R166" i="37"/>
  <c r="R174" i="37"/>
  <c r="R181" i="37"/>
  <c r="R194" i="37"/>
  <c r="R200" i="37"/>
  <c r="R208" i="37"/>
  <c r="T1174" i="157"/>
  <c r="T1224" i="157" s="1"/>
  <c r="R336" i="37"/>
  <c r="R343" i="37"/>
  <c r="R353" i="37"/>
  <c r="R360" i="37"/>
  <c r="R367" i="37"/>
  <c r="R377" i="37"/>
  <c r="R383" i="37"/>
  <c r="R389" i="37"/>
  <c r="R396" i="37"/>
  <c r="R403" i="37"/>
  <c r="R409" i="37"/>
  <c r="R416" i="37"/>
  <c r="R424" i="37"/>
  <c r="R432" i="37"/>
  <c r="R442" i="37"/>
  <c r="R449" i="37"/>
  <c r="R456" i="37"/>
  <c r="R462" i="37"/>
  <c r="R532" i="37"/>
  <c r="R538" i="37"/>
  <c r="R547" i="37"/>
  <c r="R554" i="37"/>
  <c r="R560" i="37"/>
  <c r="R568" i="37"/>
  <c r="R574" i="37"/>
  <c r="R580" i="37"/>
  <c r="R588" i="37"/>
  <c r="R720" i="37"/>
  <c r="R726" i="37"/>
  <c r="R735" i="37"/>
  <c r="R742" i="37"/>
  <c r="R748" i="37"/>
  <c r="R754" i="37"/>
  <c r="R760" i="37"/>
  <c r="R766" i="37"/>
  <c r="R775" i="37"/>
  <c r="R786" i="37"/>
  <c r="R792" i="37"/>
  <c r="R801" i="37"/>
  <c r="R808" i="37"/>
  <c r="R815" i="37"/>
  <c r="R821" i="37"/>
  <c r="R828" i="37"/>
  <c r="R836" i="37"/>
  <c r="R843" i="37"/>
  <c r="R849" i="37"/>
  <c r="R858" i="37"/>
  <c r="R865" i="37"/>
  <c r="R871" i="37"/>
  <c r="R880" i="37"/>
  <c r="R886" i="37"/>
  <c r="R892" i="37"/>
  <c r="R899" i="37"/>
  <c r="R965" i="37"/>
  <c r="R971" i="37"/>
  <c r="R980" i="37"/>
  <c r="R987" i="37"/>
  <c r="R993" i="37"/>
  <c r="R999" i="37"/>
  <c r="R1005" i="37"/>
  <c r="R1011" i="37"/>
  <c r="R1018" i="37"/>
  <c r="R1024" i="37"/>
  <c r="R1030" i="37"/>
  <c r="R1037" i="37"/>
  <c r="R1045" i="37"/>
  <c r="R1052" i="37"/>
  <c r="R1058" i="37"/>
  <c r="R1064" i="37"/>
  <c r="R1070" i="37"/>
  <c r="R1077" i="37"/>
  <c r="T486" i="157"/>
  <c r="T717" i="157"/>
  <c r="R84" i="37"/>
  <c r="R90" i="37"/>
  <c r="R100" i="37"/>
  <c r="R107" i="37"/>
  <c r="R113" i="37"/>
  <c r="R119" i="37"/>
  <c r="R129" i="37"/>
  <c r="R1237" i="37" s="1"/>
  <c r="R135" i="37"/>
  <c r="R143" i="37"/>
  <c r="R149" i="3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R533" i="37"/>
  <c r="R539" i="37"/>
  <c r="R548" i="37"/>
  <c r="R555" i="37"/>
  <c r="R561" i="37"/>
  <c r="R569" i="37"/>
  <c r="R575" i="37"/>
  <c r="R583" i="37"/>
  <c r="R589" i="37"/>
  <c r="R721" i="37"/>
  <c r="R727" i="37"/>
  <c r="R736" i="37"/>
  <c r="R743" i="37"/>
  <c r="R749" i="37"/>
  <c r="R755" i="37"/>
  <c r="R761" i="37"/>
  <c r="R767" i="37"/>
  <c r="R776" i="37"/>
  <c r="R787" i="37"/>
  <c r="R794" i="37"/>
  <c r="R802" i="37"/>
  <c r="R810" i="37"/>
  <c r="R816" i="37"/>
  <c r="R822" i="37"/>
  <c r="R829" i="37"/>
  <c r="R837" i="37"/>
  <c r="R844" i="37"/>
  <c r="R850" i="37"/>
  <c r="R859" i="37"/>
  <c r="R866" i="37"/>
  <c r="R872" i="37"/>
  <c r="R881" i="37"/>
  <c r="R887" i="37"/>
  <c r="R894" i="37"/>
  <c r="R900" i="37"/>
  <c r="R966" i="37"/>
  <c r="R972" i="37"/>
  <c r="R981" i="37"/>
  <c r="R988" i="37"/>
  <c r="R994" i="37"/>
  <c r="R1000" i="37"/>
  <c r="R1006" i="37"/>
  <c r="R1013" i="37"/>
  <c r="R1019" i="37"/>
  <c r="R1025" i="37"/>
  <c r="R1031" i="37"/>
  <c r="R1040" i="37"/>
  <c r="R1047" i="37"/>
  <c r="R1053" i="37"/>
  <c r="R1059" i="37"/>
  <c r="R1065" i="37"/>
  <c r="R1072" i="37"/>
  <c r="R1078" i="37"/>
  <c r="R85" i="37"/>
  <c r="R91" i="37"/>
  <c r="R101" i="37"/>
  <c r="R108" i="37"/>
  <c r="R114" i="37"/>
  <c r="R120" i="37"/>
  <c r="R130" i="37"/>
  <c r="R136" i="37"/>
  <c r="R144" i="37"/>
  <c r="T1097" i="157"/>
  <c r="R155" i="37"/>
  <c r="R161" i="37"/>
  <c r="R170" i="37"/>
  <c r="R177" i="37"/>
  <c r="R183" i="37"/>
  <c r="R196" i="37"/>
  <c r="R210" i="37"/>
  <c r="R338" i="37"/>
  <c r="R345" i="37"/>
  <c r="R355" i="37"/>
  <c r="R362" i="37"/>
  <c r="R369" i="37"/>
  <c r="R379" i="37"/>
  <c r="R385" i="37"/>
  <c r="R392" i="37"/>
  <c r="R398" i="37"/>
  <c r="R405" i="37"/>
  <c r="R411" i="37"/>
  <c r="R420" i="37"/>
  <c r="R427" i="37"/>
  <c r="R434" i="37"/>
  <c r="R444" i="37"/>
  <c r="R451" i="37"/>
  <c r="R458" i="37"/>
  <c r="T1639" i="157"/>
  <c r="R534" i="37"/>
  <c r="R540" i="37"/>
  <c r="R549" i="37"/>
  <c r="R556" i="37"/>
  <c r="R562" i="37"/>
  <c r="R570" i="37"/>
  <c r="R576" i="37"/>
  <c r="R584" i="37"/>
  <c r="T1781" i="157"/>
  <c r="R722" i="37"/>
  <c r="R728" i="37"/>
  <c r="R737" i="37"/>
  <c r="R744" i="37"/>
  <c r="R750" i="37"/>
  <c r="R756" i="37"/>
  <c r="R762" i="37"/>
  <c r="R771" i="37"/>
  <c r="R777" i="37"/>
  <c r="R782" i="37"/>
  <c r="R788" i="37"/>
  <c r="R795" i="37"/>
  <c r="R803" i="37"/>
  <c r="R811" i="37"/>
  <c r="R817" i="37"/>
  <c r="R824" i="37"/>
  <c r="R832" i="37"/>
  <c r="T2095" i="157"/>
  <c r="R845" i="37"/>
  <c r="R851" i="37"/>
  <c r="R860" i="37"/>
  <c r="R867" i="37"/>
  <c r="R873" i="37"/>
  <c r="R882" i="37"/>
  <c r="R888" i="37"/>
  <c r="R895" i="37"/>
  <c r="T2235" i="157"/>
  <c r="R967" i="37"/>
  <c r="R973" i="37"/>
  <c r="R982" i="37"/>
  <c r="R989" i="37"/>
  <c r="R995" i="37"/>
  <c r="R1001" i="37"/>
  <c r="R1007" i="37"/>
  <c r="R1014" i="37"/>
  <c r="T2352" i="157"/>
  <c r="R1026" i="37"/>
  <c r="R1032" i="37"/>
  <c r="R1041" i="37"/>
  <c r="R1048" i="37"/>
  <c r="R1054" i="37"/>
  <c r="R1060" i="37"/>
  <c r="R1066" i="37"/>
  <c r="R1073" i="37"/>
  <c r="T890" i="157"/>
  <c r="R86" i="37"/>
  <c r="R92" i="37"/>
  <c r="R102" i="37"/>
  <c r="R109" i="37"/>
  <c r="R115" i="37"/>
  <c r="R125" i="37"/>
  <c r="R131" i="37"/>
  <c r="T1104" i="157"/>
  <c r="R156" i="37"/>
  <c r="R162" i="37"/>
  <c r="R171" i="37"/>
  <c r="R178" i="37"/>
  <c r="R186" i="37"/>
  <c r="R197" i="37"/>
  <c r="R203" i="37"/>
  <c r="R211" i="37"/>
  <c r="R339" i="37"/>
  <c r="R346" i="37"/>
  <c r="R356" i="37"/>
  <c r="R364" i="37"/>
  <c r="R370" i="37"/>
  <c r="R380" i="37"/>
  <c r="R386" i="37"/>
  <c r="R393" i="37"/>
  <c r="T1489" i="157"/>
  <c r="R406" i="37"/>
  <c r="R412" i="37"/>
  <c r="R421" i="37"/>
  <c r="R428" i="37"/>
  <c r="R435" i="37"/>
  <c r="R445" i="37"/>
  <c r="R459" i="37"/>
  <c r="R528" i="37"/>
  <c r="R535" i="37"/>
  <c r="R542" i="37"/>
  <c r="R550" i="37"/>
  <c r="R557" i="37"/>
  <c r="R563" i="37"/>
  <c r="R571" i="37"/>
  <c r="R577" i="37"/>
  <c r="R585" i="37"/>
  <c r="T1788" i="157"/>
  <c r="R723" i="37"/>
  <c r="R729" i="37"/>
  <c r="R738" i="37"/>
  <c r="R745" i="37"/>
  <c r="R751" i="37"/>
  <c r="R757" i="37"/>
  <c r="R763" i="37"/>
  <c r="R772" i="37"/>
  <c r="T1952" i="157"/>
  <c r="R783" i="37"/>
  <c r="R789" i="37"/>
  <c r="R798" i="37"/>
  <c r="R805" i="37"/>
  <c r="R812" i="37"/>
  <c r="R818" i="37"/>
  <c r="R825" i="37"/>
  <c r="R833" i="37"/>
  <c r="T2102" i="157"/>
  <c r="R846" i="37"/>
  <c r="R852" i="37"/>
  <c r="R861" i="37"/>
  <c r="R868" i="37"/>
  <c r="R874" i="37"/>
  <c r="R883" i="37"/>
  <c r="R889" i="37"/>
  <c r="R896" i="37"/>
  <c r="T2242" i="157"/>
  <c r="R968" i="37"/>
  <c r="R974" i="37"/>
  <c r="R983" i="37"/>
  <c r="R990" i="37"/>
  <c r="R996" i="37"/>
  <c r="R1002" i="37"/>
  <c r="R1008" i="37"/>
  <c r="R1015" i="37"/>
  <c r="T2415" i="157"/>
  <c r="R1027" i="37"/>
  <c r="R1033" i="37"/>
  <c r="R1042" i="37"/>
  <c r="R1049" i="37"/>
  <c r="R1055" i="37"/>
  <c r="R1061" i="37"/>
  <c r="R1067" i="37"/>
  <c r="R1074" i="37"/>
  <c r="T643" i="157"/>
  <c r="R87" i="37"/>
  <c r="R1193" i="37" s="1"/>
  <c r="R93" i="37"/>
  <c r="R103" i="37"/>
  <c r="R110" i="37"/>
  <c r="R116" i="37"/>
  <c r="R1224" i="37" s="1"/>
  <c r="R126" i="37"/>
  <c r="R132" i="37"/>
  <c r="R138" i="37"/>
  <c r="R146" i="37"/>
  <c r="T1078" i="157"/>
  <c r="R157" i="37"/>
  <c r="R163" i="37"/>
  <c r="R172" i="37"/>
  <c r="R179" i="37"/>
  <c r="R187" i="37"/>
  <c r="R198" i="37"/>
  <c r="R204" i="37"/>
  <c r="R212" i="37"/>
  <c r="R341" i="37"/>
  <c r="R347" i="37"/>
  <c r="R357" i="37"/>
  <c r="R365" i="37"/>
  <c r="R371" i="37"/>
  <c r="R381" i="37"/>
  <c r="R394" i="37"/>
  <c r="T1496" i="157"/>
  <c r="R407" i="37"/>
  <c r="R413" i="37"/>
  <c r="R422" i="37"/>
  <c r="R429" i="37"/>
  <c r="R436" i="37"/>
  <c r="R446" i="37"/>
  <c r="R453" i="37"/>
  <c r="R460" i="37"/>
  <c r="R530" i="37"/>
  <c r="R536" i="37"/>
  <c r="R543" i="37"/>
  <c r="R551" i="37"/>
  <c r="R558" i="37"/>
  <c r="R564" i="37"/>
  <c r="R572" i="37"/>
  <c r="R586" i="37"/>
  <c r="R717" i="37"/>
  <c r="R724" i="37"/>
  <c r="R731" i="37"/>
  <c r="R739" i="37"/>
  <c r="R746" i="37"/>
  <c r="R752" i="37"/>
  <c r="R758" i="37"/>
  <c r="R764" i="37"/>
  <c r="R773" i="37"/>
  <c r="T1959" i="157"/>
  <c r="R784" i="37"/>
  <c r="R790" i="37"/>
  <c r="R799" i="37"/>
  <c r="R806" i="37"/>
  <c r="R813" i="37"/>
  <c r="R819" i="37"/>
  <c r="R826" i="37"/>
  <c r="R834" i="37"/>
  <c r="R847" i="37"/>
  <c r="R854" i="37"/>
  <c r="R862" i="37"/>
  <c r="R869" i="37"/>
  <c r="R875" i="37"/>
  <c r="R884" i="37"/>
  <c r="R897" i="37"/>
  <c r="R963" i="37"/>
  <c r="R969" i="37"/>
  <c r="R976" i="37"/>
  <c r="R984" i="37"/>
  <c r="R991" i="37"/>
  <c r="R997" i="37"/>
  <c r="R1003" i="37"/>
  <c r="R1016" i="37"/>
  <c r="R1022" i="37"/>
  <c r="R1028" i="37"/>
  <c r="R1034" i="37"/>
  <c r="R1043" i="37"/>
  <c r="R1050" i="37"/>
  <c r="R1056" i="37"/>
  <c r="R1062" i="37"/>
  <c r="R1075" i="37"/>
  <c r="R82" i="37"/>
  <c r="R88" i="37"/>
  <c r="R94" i="37"/>
  <c r="R104" i="37"/>
  <c r="R111" i="37"/>
  <c r="R1219" i="37" s="1"/>
  <c r="R117" i="37"/>
  <c r="R1225" i="37" s="1"/>
  <c r="R127" i="37"/>
  <c r="R139" i="37"/>
  <c r="R147" i="37"/>
  <c r="R152" i="37"/>
  <c r="R158" i="37"/>
  <c r="R165" i="37"/>
  <c r="R173" i="37"/>
  <c r="R180" i="37"/>
  <c r="R192" i="37"/>
  <c r="R199" i="37"/>
  <c r="R207" i="37"/>
  <c r="R213" i="37"/>
  <c r="R342" i="37"/>
  <c r="R350" i="37"/>
  <c r="R358" i="37"/>
  <c r="R366" i="37"/>
  <c r="R376" i="37"/>
  <c r="R382" i="37"/>
  <c r="R388" i="37"/>
  <c r="R395" i="37"/>
  <c r="R401" i="37"/>
  <c r="R408" i="37"/>
  <c r="R415" i="37"/>
  <c r="R423" i="37"/>
  <c r="R431" i="37"/>
  <c r="R437" i="37"/>
  <c r="R448" i="37"/>
  <c r="R454" i="37"/>
  <c r="R461" i="37"/>
  <c r="R531" i="37"/>
  <c r="R537" i="37"/>
  <c r="R546" i="37"/>
  <c r="R553" i="37"/>
  <c r="R559" i="37"/>
  <c r="R565" i="37"/>
  <c r="R573" i="37"/>
  <c r="R579" i="37"/>
  <c r="R587" i="37"/>
  <c r="R719" i="37"/>
  <c r="R725" i="37"/>
  <c r="R732" i="37"/>
  <c r="R740" i="37"/>
  <c r="R747" i="37"/>
  <c r="R753" i="37"/>
  <c r="R759" i="37"/>
  <c r="R774" i="37"/>
  <c r="T1921" i="157"/>
  <c r="R785" i="37"/>
  <c r="R791" i="37"/>
  <c r="R800" i="37"/>
  <c r="R807" i="37"/>
  <c r="R814" i="37"/>
  <c r="R820" i="37"/>
  <c r="R835" i="37"/>
  <c r="R842" i="37"/>
  <c r="R848" i="37"/>
  <c r="R855" i="37"/>
  <c r="R863" i="37"/>
  <c r="R870" i="37"/>
  <c r="R876" i="37"/>
  <c r="R885" i="37"/>
  <c r="R891" i="37"/>
  <c r="R898" i="37"/>
  <c r="R964" i="37"/>
  <c r="R970" i="37"/>
  <c r="R977" i="37"/>
  <c r="R985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S2494" i="156"/>
  <c r="S2647" i="156"/>
  <c r="R35" i="37"/>
  <c r="R299" i="37"/>
  <c r="R469" i="37"/>
  <c r="R497" i="37"/>
  <c r="R515" i="37"/>
  <c r="R605" i="37"/>
  <c r="R620" i="37"/>
  <c r="R641" i="37"/>
  <c r="R707" i="37"/>
  <c r="S695" i="156"/>
  <c r="R67" i="37"/>
  <c r="R292" i="37"/>
  <c r="R486" i="37"/>
  <c r="S361" i="156"/>
  <c r="R1182" i="37"/>
  <c r="S1149" i="156"/>
  <c r="S1729" i="156"/>
  <c r="S2536" i="156"/>
  <c r="S2622" i="156"/>
  <c r="S2686" i="156"/>
  <c r="R32" i="37"/>
  <c r="R47" i="37"/>
  <c r="R73" i="37"/>
  <c r="R274" i="37"/>
  <c r="R296" i="37"/>
  <c r="R329" i="37"/>
  <c r="R467" i="37"/>
  <c r="R473" i="37"/>
  <c r="R480" i="37"/>
  <c r="R488" i="37"/>
  <c r="R495" i="37"/>
  <c r="R501" i="37"/>
  <c r="R507" i="37"/>
  <c r="R513" i="37"/>
  <c r="R520" i="37"/>
  <c r="S3185" i="156"/>
  <c r="R596" i="37"/>
  <c r="R602" i="37"/>
  <c r="R611" i="37"/>
  <c r="R618" i="37"/>
  <c r="R1215" i="37" s="1"/>
  <c r="R624" i="37"/>
  <c r="R630" i="37"/>
  <c r="R639" i="37"/>
  <c r="R645" i="37"/>
  <c r="R652" i="37"/>
  <c r="R659" i="37"/>
  <c r="R665" i="37"/>
  <c r="R672" i="37"/>
  <c r="R680" i="37"/>
  <c r="R687" i="37"/>
  <c r="R693" i="37"/>
  <c r="R699" i="37"/>
  <c r="R712" i="37"/>
  <c r="R1087" i="37"/>
  <c r="R1093" i="37"/>
  <c r="R1102" i="37"/>
  <c r="R1109" i="37"/>
  <c r="R1115" i="37"/>
  <c r="R1124" i="37"/>
  <c r="R1131" i="37"/>
  <c r="R1138" i="37"/>
  <c r="R1184" i="37"/>
  <c r="S3036" i="156"/>
  <c r="S587" i="156"/>
  <c r="S714" i="156"/>
  <c r="S616" i="156"/>
  <c r="S952" i="156"/>
  <c r="R1167" i="37"/>
  <c r="R1183" i="37"/>
  <c r="S1188" i="156"/>
  <c r="S1743" i="156"/>
  <c r="S2271" i="156"/>
  <c r="S2362" i="156"/>
  <c r="S2466" i="156"/>
  <c r="S2551" i="156"/>
  <c r="S2631" i="156"/>
  <c r="S2696" i="156"/>
  <c r="R12" i="37"/>
  <c r="R33" i="37"/>
  <c r="R57" i="37"/>
  <c r="R74" i="37"/>
  <c r="R276" i="37"/>
  <c r="R297" i="37"/>
  <c r="R310" i="37"/>
  <c r="R330" i="37"/>
  <c r="R468" i="37"/>
  <c r="R474" i="37"/>
  <c r="R483" i="37"/>
  <c r="R490" i="37"/>
  <c r="R496" i="37"/>
  <c r="R502" i="37"/>
  <c r="R508" i="37"/>
  <c r="R521" i="37"/>
  <c r="S3193" i="156"/>
  <c r="R597" i="37"/>
  <c r="R603" i="37"/>
  <c r="R612" i="37"/>
  <c r="R619" i="37"/>
  <c r="R625" i="37"/>
  <c r="R634" i="37"/>
  <c r="R640" i="37"/>
  <c r="R646" i="37"/>
  <c r="R653" i="37"/>
  <c r="R660" i="37"/>
  <c r="R666" i="37"/>
  <c r="R675" i="37"/>
  <c r="R682" i="37"/>
  <c r="R688" i="37"/>
  <c r="R694" i="37"/>
  <c r="R700" i="37"/>
  <c r="R706" i="37"/>
  <c r="R713" i="37"/>
  <c r="R1081" i="37"/>
  <c r="R1088" i="37"/>
  <c r="R1095" i="37"/>
  <c r="R1103" i="37"/>
  <c r="R1110" i="37"/>
  <c r="R1116" i="37"/>
  <c r="R1125" i="37"/>
  <c r="R1139" i="37"/>
  <c r="S1757" i="156"/>
  <c r="S2378" i="156"/>
  <c r="S2581" i="156"/>
  <c r="R75" i="37"/>
  <c r="R331" i="37"/>
  <c r="R484" i="37"/>
  <c r="R509" i="37"/>
  <c r="R598" i="37"/>
  <c r="R613" i="37"/>
  <c r="R635" i="37"/>
  <c r="R648" i="37"/>
  <c r="R654" i="37"/>
  <c r="R667" i="37"/>
  <c r="R676" i="37"/>
  <c r="R683" i="37"/>
  <c r="R689" i="37"/>
  <c r="R695" i="37"/>
  <c r="R701" i="37"/>
  <c r="R714" i="37"/>
  <c r="R1089" i="37"/>
  <c r="R1096" i="37"/>
  <c r="R1104" i="37"/>
  <c r="R1111" i="37"/>
  <c r="R1117" i="37"/>
  <c r="R1126" i="37"/>
  <c r="R1133" i="37"/>
  <c r="R1140" i="37"/>
  <c r="S559" i="156"/>
  <c r="R1146" i="37"/>
  <c r="R1172" i="37"/>
  <c r="S818" i="156"/>
  <c r="S1940" i="156"/>
  <c r="S2391" i="156"/>
  <c r="S2594" i="156"/>
  <c r="S2653" i="156"/>
  <c r="S2712" i="156"/>
  <c r="R25" i="37"/>
  <c r="R36" i="37"/>
  <c r="R62" i="37"/>
  <c r="R79" i="37"/>
  <c r="R289" i="37"/>
  <c r="R300" i="37"/>
  <c r="R323" i="37"/>
  <c r="S3029" i="156"/>
  <c r="R470" i="37"/>
  <c r="R476" i="37"/>
  <c r="R485" i="37"/>
  <c r="R492" i="37"/>
  <c r="R498" i="37"/>
  <c r="R504" i="37"/>
  <c r="R510" i="37"/>
  <c r="R516" i="37"/>
  <c r="R523" i="37"/>
  <c r="R593" i="37"/>
  <c r="R599" i="37"/>
  <c r="R606" i="37"/>
  <c r="R614" i="37"/>
  <c r="R621" i="37"/>
  <c r="R627" i="37"/>
  <c r="R636" i="37"/>
  <c r="R642" i="37"/>
  <c r="R649" i="37"/>
  <c r="S3326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18" i="37"/>
  <c r="R1128" i="37"/>
  <c r="R1134" i="37"/>
  <c r="R1141" i="37"/>
  <c r="R317" i="37"/>
  <c r="R491" i="37"/>
  <c r="R522" i="37"/>
  <c r="R661" i="37"/>
  <c r="S2781" i="156"/>
  <c r="R28" i="37"/>
  <c r="S2818" i="156"/>
  <c r="R327" i="37"/>
  <c r="R471" i="37"/>
  <c r="R477" i="37"/>
  <c r="R493" i="37"/>
  <c r="R499" i="37"/>
  <c r="R505" i="37"/>
  <c r="R511" i="37"/>
  <c r="R518" i="37"/>
  <c r="R524" i="37"/>
  <c r="R594" i="37"/>
  <c r="R600" i="37"/>
  <c r="R609" i="37"/>
  <c r="R615" i="37"/>
  <c r="R1212" i="37" s="1"/>
  <c r="R622" i="37"/>
  <c r="R628" i="37"/>
  <c r="R637" i="37"/>
  <c r="R643" i="37"/>
  <c r="R650" i="37"/>
  <c r="S3333" i="156"/>
  <c r="R663" i="37"/>
  <c r="R669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1142" i="37"/>
  <c r="R13" i="37"/>
  <c r="R277" i="37"/>
  <c r="R475" i="37"/>
  <c r="R503" i="37"/>
  <c r="R592" i="37"/>
  <c r="R626" i="37"/>
  <c r="R1083" i="37"/>
  <c r="S573" i="156"/>
  <c r="R1147" i="37"/>
  <c r="R1175" i="37"/>
  <c r="S2409" i="156"/>
  <c r="S2517" i="156"/>
  <c r="R37" i="37"/>
  <c r="R301" i="37"/>
  <c r="R1148" i="37"/>
  <c r="S1112" i="156"/>
  <c r="S2416" i="156"/>
  <c r="S2677" i="156"/>
  <c r="R30" i="37"/>
  <c r="R38" i="37"/>
  <c r="R72" i="37"/>
  <c r="S2892" i="156"/>
  <c r="R294" i="37"/>
  <c r="R302" i="37"/>
  <c r="R328" i="37"/>
  <c r="R465" i="37"/>
  <c r="R472" i="37"/>
  <c r="R479" i="37"/>
  <c r="R487" i="37"/>
  <c r="R494" i="37"/>
  <c r="R500" i="37"/>
  <c r="R506" i="37"/>
  <c r="R512" i="37"/>
  <c r="R519" i="37"/>
  <c r="R525" i="37"/>
  <c r="R595" i="37"/>
  <c r="R601" i="37"/>
  <c r="R610" i="37"/>
  <c r="R1207" i="37" s="1"/>
  <c r="R617" i="37"/>
  <c r="R623" i="37"/>
  <c r="R629" i="37"/>
  <c r="R638" i="37"/>
  <c r="R651" i="37"/>
  <c r="R657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840" i="37"/>
  <c r="R780" i="37"/>
  <c r="R334" i="37"/>
  <c r="R133" i="37"/>
  <c r="S2502" i="156"/>
  <c r="S2446" i="156"/>
  <c r="R61" i="37"/>
  <c r="R11" i="37"/>
  <c r="R10" i="37"/>
  <c r="R1180" i="37"/>
  <c r="S757" i="156"/>
  <c r="R1149" i="37"/>
  <c r="S526" i="156"/>
  <c r="R1145" i="37"/>
  <c r="S444" i="156"/>
  <c r="R1171" i="37"/>
  <c r="S845" i="156"/>
  <c r="S898" i="156" s="1"/>
  <c r="S1036" i="156"/>
  <c r="S1066" i="156" s="1"/>
  <c r="S1271" i="156"/>
  <c r="S1307" i="156" s="1"/>
  <c r="S1668" i="156"/>
  <c r="S1706" i="156" s="1"/>
  <c r="S1954" i="156"/>
  <c r="S1983" i="156" s="1"/>
  <c r="S1543" i="156"/>
  <c r="S1582" i="156" s="1"/>
  <c r="T1557" i="157"/>
  <c r="T1594" i="157" s="1"/>
  <c r="T1665" i="157" s="1"/>
  <c r="R578" i="37" s="1"/>
  <c r="T47" i="157"/>
  <c r="T99" i="157" s="1"/>
  <c r="T510" i="157"/>
  <c r="T553" i="157" s="1"/>
  <c r="T1265" i="157"/>
  <c r="T1305" i="157" s="1"/>
  <c r="T1372" i="157" s="1"/>
  <c r="R387" i="37" s="1"/>
  <c r="T2165" i="157"/>
  <c r="T2199" i="157" s="1"/>
  <c r="T2265" i="157" s="1"/>
  <c r="R1009" i="37" s="1"/>
  <c r="T233" i="157"/>
  <c r="T270" i="157" s="1"/>
  <c r="T749" i="157"/>
  <c r="T784" i="157" s="1"/>
  <c r="T1344" i="157"/>
  <c r="T659" i="157"/>
  <c r="T693" i="157" s="1"/>
  <c r="T1706" i="157"/>
  <c r="T1744" i="157" s="1"/>
  <c r="T1812" i="157" s="1"/>
  <c r="R765" i="37" s="1"/>
  <c r="T916" i="157"/>
  <c r="T1411" i="157"/>
  <c r="T1450" i="157" s="1"/>
  <c r="T1523" i="157" s="1"/>
  <c r="R452" i="37" s="1"/>
  <c r="T1632" i="157"/>
  <c r="T2408" i="157"/>
  <c r="T322" i="157"/>
  <c r="T373" i="157" s="1"/>
  <c r="S2209" i="156"/>
  <c r="S2243" i="156" s="1"/>
  <c r="S1610" i="156"/>
  <c r="S1644" i="156" s="1"/>
  <c r="S1771" i="156"/>
  <c r="S1800" i="156" s="1"/>
  <c r="S3530" i="156"/>
  <c r="S2144" i="156"/>
  <c r="S2178" i="156" s="1"/>
  <c r="S1335" i="156"/>
  <c r="S1387" i="156" s="1"/>
  <c r="S1825" i="156"/>
  <c r="S1854" i="156" s="1"/>
  <c r="S969" i="156"/>
  <c r="S1008" i="156" s="1"/>
  <c r="S1203" i="156"/>
  <c r="S1244" i="156" s="1"/>
  <c r="S2037" i="156"/>
  <c r="S2107" i="156" s="1"/>
  <c r="S2885" i="156"/>
  <c r="S1484" i="156"/>
  <c r="S1518" i="156" s="1"/>
  <c r="S2737" i="156"/>
  <c r="S2744" i="156"/>
  <c r="S2953" i="156"/>
  <c r="S2988" i="156" s="1"/>
  <c r="S3061" i="156" s="1"/>
  <c r="R514" i="37" s="1"/>
  <c r="S3388" i="156"/>
  <c r="S3421" i="156" s="1"/>
  <c r="S3461" i="156"/>
  <c r="S3494" i="156" s="1"/>
  <c r="S1877" i="156"/>
  <c r="S1915" i="156" s="1"/>
  <c r="S3101" i="156"/>
  <c r="S3145" i="156" s="1"/>
  <c r="S3221" i="156" s="1"/>
  <c r="R644" i="37" s="1"/>
  <c r="S1421" i="156"/>
  <c r="S1457" i="156" s="1"/>
  <c r="S3259" i="156"/>
  <c r="S3293" i="156" s="1"/>
  <c r="S3357" i="156" s="1"/>
  <c r="R705" i="37" s="1"/>
  <c r="R142" i="46"/>
  <c r="R231" i="37" s="1"/>
  <c r="R120" i="46"/>
  <c r="R125" i="46" s="1"/>
  <c r="R126" i="46" s="1"/>
  <c r="R150" i="46"/>
  <c r="R239" i="37" s="1"/>
  <c r="T2022" i="157"/>
  <c r="T2059" i="157" s="1"/>
  <c r="T2128" i="157" s="1"/>
  <c r="R890" i="37" s="1"/>
  <c r="T923" i="157"/>
  <c r="T1348" i="157"/>
  <c r="T1337" i="157"/>
  <c r="T999" i="157"/>
  <c r="T1039" i="157" s="1"/>
  <c r="T1131" i="157" s="1"/>
  <c r="R202" i="37" s="1"/>
  <c r="T1854" i="157"/>
  <c r="T1894" i="157" s="1"/>
  <c r="T1982" i="157" s="1"/>
  <c r="R827" i="37" s="1"/>
  <c r="S2287" i="156"/>
  <c r="S2321" i="156" s="1"/>
  <c r="S3537" i="156"/>
  <c r="S791" i="156"/>
  <c r="Q183" i="57" l="1"/>
  <c r="R950" i="37" s="1"/>
  <c r="Q129" i="57"/>
  <c r="T855" i="157"/>
  <c r="R117" i="46"/>
  <c r="R172" i="46" s="1"/>
  <c r="R261" i="37" s="1"/>
  <c r="T954" i="157"/>
  <c r="R137" i="37" s="1"/>
  <c r="T2407" i="157"/>
  <c r="R1038" i="37" s="1"/>
  <c r="T2381" i="157"/>
  <c r="T2437" i="157" s="1"/>
  <c r="R1068" i="37" s="1"/>
  <c r="S2775" i="156"/>
  <c r="R65" i="37" s="1"/>
  <c r="S3564" i="156"/>
  <c r="R1132" i="37" s="1"/>
  <c r="S2884" i="156"/>
  <c r="R290" i="37" s="1"/>
  <c r="S2852" i="156"/>
  <c r="S2855" i="156"/>
  <c r="S2866" i="156" s="1"/>
  <c r="T2384" i="157"/>
  <c r="R1256" i="37"/>
  <c r="R1189" i="37"/>
  <c r="R1226" i="37"/>
  <c r="R1243" i="37"/>
  <c r="R1255" i="37"/>
  <c r="R1251" i="37"/>
  <c r="R1222" i="37"/>
  <c r="R1221" i="37"/>
  <c r="R1200" i="37"/>
  <c r="R1247" i="37"/>
  <c r="R1261" i="37"/>
  <c r="R1227" i="37"/>
  <c r="R1234" i="37"/>
  <c r="R1217" i="37"/>
  <c r="R1197" i="37"/>
  <c r="R1238" i="37"/>
  <c r="R1263" i="37"/>
  <c r="R1228" i="37"/>
  <c r="R1206" i="37"/>
  <c r="R1203" i="37"/>
  <c r="R1208" i="37"/>
  <c r="R1248" i="37"/>
  <c r="R1220" i="37"/>
  <c r="R1196" i="37"/>
  <c r="R1233" i="37"/>
  <c r="R1236" i="37"/>
  <c r="R1210" i="37"/>
  <c r="R1214" i="37"/>
  <c r="R1191" i="37"/>
  <c r="R1241" i="37"/>
  <c r="R1194" i="37"/>
  <c r="R1258" i="37"/>
  <c r="R1235" i="37"/>
  <c r="R1209" i="37"/>
  <c r="R1239" i="37"/>
  <c r="R1190" i="37"/>
  <c r="R1245" i="37"/>
  <c r="R1244" i="37"/>
  <c r="R1216" i="37"/>
  <c r="R1192" i="37"/>
  <c r="R1199" i="37"/>
  <c r="R1240" i="37"/>
  <c r="R1211" i="37"/>
  <c r="R1262" i="37"/>
  <c r="R1198" i="37"/>
  <c r="R1264" i="37"/>
  <c r="R1253" i="37"/>
  <c r="Q152" i="57"/>
  <c r="R919" i="37" s="1"/>
  <c r="R1195" i="37"/>
  <c r="R1242" i="37"/>
  <c r="R1187" i="37"/>
  <c r="R1188" i="37"/>
  <c r="R106" i="37"/>
  <c r="R545" i="37"/>
  <c r="T1597" i="157"/>
  <c r="R741" i="37"/>
  <c r="R734" i="37"/>
  <c r="T2202" i="157"/>
  <c r="R418" i="37"/>
  <c r="R552" i="37"/>
  <c r="T1227" i="157"/>
  <c r="T863" i="157"/>
  <c r="R99" i="37"/>
  <c r="T1336" i="157"/>
  <c r="R804" i="37"/>
  <c r="R1046" i="37"/>
  <c r="R175" i="37"/>
  <c r="R168" i="37"/>
  <c r="R359" i="37"/>
  <c r="T556" i="157"/>
  <c r="R425" i="37"/>
  <c r="R986" i="37"/>
  <c r="R352" i="37"/>
  <c r="T376" i="157"/>
  <c r="T395" i="157" s="1"/>
  <c r="T1747" i="157"/>
  <c r="T1815" i="157" s="1"/>
  <c r="T787" i="157"/>
  <c r="R864" i="37"/>
  <c r="R979" i="37"/>
  <c r="R363" i="37"/>
  <c r="R1218" i="37" s="1"/>
  <c r="R1039" i="37"/>
  <c r="T696" i="157"/>
  <c r="T273" i="157"/>
  <c r="T102" i="157"/>
  <c r="T133" i="157" s="1"/>
  <c r="R797" i="37"/>
  <c r="R857" i="37"/>
  <c r="T194" i="157"/>
  <c r="S3325" i="156"/>
  <c r="R27" i="37"/>
  <c r="R291" i="37"/>
  <c r="R1098" i="37"/>
  <c r="R71" i="37"/>
  <c r="R1252" i="37" s="1"/>
  <c r="R674" i="37"/>
  <c r="R1105" i="37"/>
  <c r="S3424" i="156"/>
  <c r="S2246" i="156"/>
  <c r="R616" i="37"/>
  <c r="R608" i="37"/>
  <c r="S3497" i="156"/>
  <c r="R298" i="37"/>
  <c r="R482" i="37"/>
  <c r="R489" i="37"/>
  <c r="R34" i="37"/>
  <c r="S2181" i="156"/>
  <c r="R681" i="37"/>
  <c r="S759" i="156"/>
  <c r="R1144" i="37" s="1"/>
  <c r="R1176" i="37"/>
  <c r="T1308" i="157"/>
  <c r="T2234" i="157"/>
  <c r="S1310" i="156"/>
  <c r="S1390" i="156"/>
  <c r="S2110" i="156"/>
  <c r="S1460" i="156"/>
  <c r="S1521" i="156"/>
  <c r="S1247" i="156"/>
  <c r="S1986" i="156"/>
  <c r="S1069" i="156"/>
  <c r="S1011" i="156"/>
  <c r="S1803" i="156"/>
  <c r="S1918" i="156"/>
  <c r="S1857" i="156"/>
  <c r="S1647" i="156"/>
  <c r="S1585" i="156"/>
  <c r="S1709" i="156"/>
  <c r="S901" i="156"/>
  <c r="T1631" i="157"/>
  <c r="T1780" i="157"/>
  <c r="T915" i="157"/>
  <c r="T1488" i="157"/>
  <c r="T1453" i="157"/>
  <c r="S3529" i="156"/>
  <c r="S3296" i="156"/>
  <c r="S3184" i="156"/>
  <c r="S3148" i="156"/>
  <c r="S2991" i="156"/>
  <c r="S3028" i="156"/>
  <c r="R175" i="46"/>
  <c r="R264" i="37" s="1"/>
  <c r="R215" i="37"/>
  <c r="T1951" i="157"/>
  <c r="T1897" i="157"/>
  <c r="T2062" i="157"/>
  <c r="T2094" i="157"/>
  <c r="T2440" i="157"/>
  <c r="T1096" i="157"/>
  <c r="T1042" i="157"/>
  <c r="S2324" i="156"/>
  <c r="S2736" i="156"/>
  <c r="Q186" i="57" l="1"/>
  <c r="Q134" i="57"/>
  <c r="Q135" i="57" s="1"/>
  <c r="R902" i="37" s="1"/>
  <c r="S2918" i="156"/>
  <c r="S2915" i="156"/>
  <c r="R321" i="37" s="1"/>
  <c r="R1246" i="37" s="1"/>
  <c r="R307" i="37"/>
  <c r="R1223" i="37" s="1"/>
  <c r="T2390" i="157"/>
  <c r="R214" i="37"/>
  <c r="S3567" i="156"/>
  <c r="R1135" i="37" s="1"/>
  <c r="T1668" i="157"/>
  <c r="R581" i="37" s="1"/>
  <c r="T1613" i="157"/>
  <c r="T1614" i="157" s="1"/>
  <c r="T1375" i="157"/>
  <c r="R390" i="37" s="1"/>
  <c r="T1316" i="157"/>
  <c r="R953" i="37"/>
  <c r="T957" i="157"/>
  <c r="S758" i="156"/>
  <c r="R1143" i="37" s="1"/>
  <c r="R1205" i="37"/>
  <c r="R1213" i="37"/>
  <c r="R544" i="37"/>
  <c r="R733" i="37"/>
  <c r="T799" i="157"/>
  <c r="R768" i="37"/>
  <c r="R978" i="37"/>
  <c r="T567" i="157"/>
  <c r="T1243" i="157"/>
  <c r="R796" i="37"/>
  <c r="T287" i="157"/>
  <c r="T2268" i="157"/>
  <c r="T2217" i="157"/>
  <c r="R351" i="37"/>
  <c r="R1071" i="37"/>
  <c r="R856" i="37"/>
  <c r="R417" i="37"/>
  <c r="T1762" i="157"/>
  <c r="R98" i="37"/>
  <c r="R167" i="37"/>
  <c r="T209" i="157"/>
  <c r="T702" i="157"/>
  <c r="R26" i="37"/>
  <c r="S1594" i="156"/>
  <c r="R1097" i="37"/>
  <c r="S1926" i="156"/>
  <c r="S1075" i="156"/>
  <c r="S1528" i="156"/>
  <c r="S1405" i="156"/>
  <c r="R607" i="37"/>
  <c r="S920" i="156"/>
  <c r="S1653" i="156"/>
  <c r="S3511" i="156"/>
  <c r="S3437" i="156"/>
  <c r="S1811" i="156"/>
  <c r="S1996" i="156"/>
  <c r="S1468" i="156"/>
  <c r="S1316" i="156"/>
  <c r="S2867" i="156"/>
  <c r="S2247" i="156"/>
  <c r="S1715" i="156"/>
  <c r="R481" i="37"/>
  <c r="S3360" i="156"/>
  <c r="R324" i="37"/>
  <c r="S1863" i="156"/>
  <c r="S1019" i="156"/>
  <c r="S1256" i="156"/>
  <c r="S2128" i="156"/>
  <c r="S2188" i="156"/>
  <c r="R673" i="37"/>
  <c r="S3307" i="156"/>
  <c r="T1526" i="157"/>
  <c r="T1470" i="157"/>
  <c r="S3009" i="156"/>
  <c r="S3064" i="156"/>
  <c r="S3167" i="156"/>
  <c r="S3224" i="156"/>
  <c r="T2076" i="157"/>
  <c r="T2131" i="157"/>
  <c r="T1908" i="157"/>
  <c r="T1985" i="157"/>
  <c r="T1064" i="157"/>
  <c r="T1134" i="157"/>
  <c r="S2329" i="156"/>
  <c r="S2778" i="156"/>
  <c r="R140" i="37" l="1"/>
  <c r="T1318" i="157"/>
  <c r="T1317" i="157" s="1"/>
  <c r="R901" i="37"/>
  <c r="R1204" i="37"/>
  <c r="T1763" i="157"/>
  <c r="T1080" i="157"/>
  <c r="T1471" i="157"/>
  <c r="R1012" i="37"/>
  <c r="R527" i="37"/>
  <c r="R526" i="37" s="1"/>
  <c r="R205" i="37"/>
  <c r="R830" i="37"/>
  <c r="R455" i="37"/>
  <c r="R1021" i="37"/>
  <c r="R1020" i="37" s="1"/>
  <c r="R893" i="37"/>
  <c r="T2218" i="157"/>
  <c r="T898" i="157"/>
  <c r="S3168" i="156"/>
  <c r="R273" i="37"/>
  <c r="R272" i="37" s="1"/>
  <c r="S3512" i="156"/>
  <c r="S3011" i="156"/>
  <c r="R517" i="37"/>
  <c r="S2719" i="156"/>
  <c r="R9" i="37" s="1"/>
  <c r="S3308" i="156"/>
  <c r="R647" i="37"/>
  <c r="R708" i="37"/>
  <c r="T2077" i="157"/>
  <c r="T1934" i="157"/>
  <c r="R68" i="37"/>
  <c r="R8" i="37" l="1"/>
  <c r="R333" i="37"/>
  <c r="R332" i="37" s="1"/>
  <c r="S3010" i="156"/>
  <c r="R464" i="37"/>
  <c r="R463" i="37" s="1"/>
  <c r="R1249" i="37"/>
  <c r="T1079" i="157"/>
  <c r="R962" i="37"/>
  <c r="R961" i="37" s="1"/>
  <c r="R400" i="37"/>
  <c r="R399" i="37" s="1"/>
  <c r="R81" i="37"/>
  <c r="R80" i="37" s="1"/>
  <c r="T897" i="157"/>
  <c r="R151" i="37"/>
  <c r="R150" i="37" s="1"/>
  <c r="R716" i="37"/>
  <c r="R715" i="37" s="1"/>
  <c r="S2718" i="156"/>
  <c r="R1080" i="37"/>
  <c r="R1079" i="37" s="1"/>
  <c r="R656" i="37"/>
  <c r="R655" i="37" s="1"/>
  <c r="R591" i="37"/>
  <c r="R590" i="37" s="1"/>
  <c r="R839" i="37"/>
  <c r="R838" i="37" s="1"/>
  <c r="R779" i="37"/>
  <c r="R778" i="37" s="1"/>
  <c r="R1186" i="37" l="1"/>
  <c r="R1185" i="37" s="1"/>
  <c r="AH1037" i="156" l="1"/>
  <c r="AG1037" i="156"/>
  <c r="AF1037" i="156"/>
  <c r="AD1037" i="156"/>
  <c r="AC1037" i="156"/>
  <c r="R1037" i="156"/>
  <c r="Q1037" i="156"/>
  <c r="AF1036" i="156" l="1"/>
  <c r="AF1066" i="156" s="1"/>
  <c r="AB2802" i="156" l="1"/>
  <c r="AB2419" i="156"/>
  <c r="AB2390" i="156"/>
  <c r="AB2367" i="156"/>
  <c r="AB2421" i="156"/>
  <c r="AG627" i="156" l="1"/>
  <c r="AF627" i="156"/>
  <c r="H81" i="157"/>
  <c r="G80" i="157"/>
  <c r="G1119" i="156" l="1"/>
  <c r="G542" i="156" l="1"/>
  <c r="G216" i="156" l="1"/>
  <c r="G211" i="156"/>
  <c r="G209" i="156" s="1"/>
  <c r="G206" i="156"/>
  <c r="G194" i="156"/>
  <c r="G195" i="156" s="1"/>
  <c r="G189" i="156"/>
  <c r="G181" i="156"/>
  <c r="G169" i="156"/>
  <c r="G166" i="156"/>
  <c r="G184" i="156" s="1"/>
  <c r="G164" i="156"/>
  <c r="G183" i="156" s="1"/>
  <c r="G159" i="156"/>
  <c r="G157" i="156" s="1"/>
  <c r="G182" i="156" s="1"/>
  <c r="G154" i="156"/>
  <c r="G137" i="156"/>
  <c r="G132" i="156"/>
  <c r="G116" i="156"/>
  <c r="G106" i="156"/>
  <c r="G103" i="156"/>
  <c r="G61" i="156"/>
  <c r="G56" i="156"/>
  <c r="G45" i="156"/>
  <c r="G40" i="156"/>
  <c r="G55" i="156" l="1"/>
  <c r="G105" i="156" s="1"/>
  <c r="G43" i="156"/>
  <c r="G104" i="156" s="1"/>
  <c r="G138" i="156"/>
  <c r="G185" i="156"/>
  <c r="G107" i="156" l="1"/>
  <c r="K21" i="57"/>
  <c r="L18" i="46"/>
  <c r="N2286" i="157"/>
  <c r="N2211" i="157"/>
  <c r="N2270" i="157" s="1"/>
  <c r="N2207" i="157"/>
  <c r="N2269" i="157" s="1"/>
  <c r="N2219" i="157"/>
  <c r="N2133" i="157"/>
  <c r="N2070" i="157"/>
  <c r="N2067" i="157"/>
  <c r="N2132" i="157" s="1"/>
  <c r="N2078" i="157"/>
  <c r="N1902" i="157"/>
  <c r="N1903" i="157" s="1"/>
  <c r="N1838" i="157"/>
  <c r="N1935" i="157" s="1"/>
  <c r="N1756" i="157"/>
  <c r="N1819" i="157" s="1"/>
  <c r="N1753" i="157"/>
  <c r="N1818" i="157" s="1"/>
  <c r="N1690" i="157"/>
  <c r="N1764" i="157" s="1"/>
  <c r="N1671" i="157"/>
  <c r="N1602" i="157"/>
  <c r="N1670" i="157" s="1"/>
  <c r="N1541" i="157"/>
  <c r="N1615" i="157" s="1"/>
  <c r="N1520" i="157"/>
  <c r="N1464" i="157"/>
  <c r="N1528" i="157" s="1"/>
  <c r="N1459" i="157"/>
  <c r="N1527" i="157" s="1"/>
  <c r="N1472" i="157"/>
  <c r="N1379" i="157"/>
  <c r="N1314" i="157"/>
  <c r="N1315" i="157" s="1"/>
  <c r="N1250" i="157"/>
  <c r="N1237" i="157"/>
  <c r="N1233" i="157"/>
  <c r="N1376" i="157" s="1"/>
  <c r="N1158" i="157"/>
  <c r="N1058" i="157"/>
  <c r="N1137" i="157" s="1"/>
  <c r="N1053" i="157"/>
  <c r="N1136" i="157" s="1"/>
  <c r="N983" i="157"/>
  <c r="N1081" i="157" s="1"/>
  <c r="N890" i="157"/>
  <c r="N870" i="157"/>
  <c r="N867" i="157"/>
  <c r="N860" i="157"/>
  <c r="N803" i="157"/>
  <c r="N796" i="157"/>
  <c r="N793" i="157"/>
  <c r="N733" i="157"/>
  <c r="N701" i="157"/>
  <c r="N702" i="157" s="1"/>
  <c r="N560" i="157"/>
  <c r="N496" i="157"/>
  <c r="N483" i="157"/>
  <c r="N480" i="157"/>
  <c r="N443" i="157"/>
  <c r="N434" i="157"/>
  <c r="N435" i="157" s="1"/>
  <c r="N402" i="157"/>
  <c r="N392" i="157"/>
  <c r="N383" i="157"/>
  <c r="N307" i="157"/>
  <c r="N284" i="157"/>
  <c r="N278" i="157"/>
  <c r="N218" i="157"/>
  <c r="N204" i="157"/>
  <c r="N197" i="157"/>
  <c r="N140" i="157"/>
  <c r="N126" i="157"/>
  <c r="N30" i="157"/>
  <c r="M3505" i="156"/>
  <c r="M3502" i="156"/>
  <c r="M3445" i="156"/>
  <c r="M3431" i="156"/>
  <c r="M3427" i="156"/>
  <c r="M3372" i="156"/>
  <c r="M3363" i="156"/>
  <c r="M3301" i="156"/>
  <c r="M3302" i="156" s="1"/>
  <c r="M3362" i="156" s="1"/>
  <c r="M3243" i="156"/>
  <c r="M3309" i="156" s="1"/>
  <c r="M3228" i="156"/>
  <c r="M3161" i="156"/>
  <c r="M3226" i="156" s="1"/>
  <c r="M3155" i="156"/>
  <c r="M3225" i="156" s="1"/>
  <c r="M3085" i="156"/>
  <c r="M3169" i="156" s="1"/>
  <c r="M3072" i="156"/>
  <c r="M3071" i="156"/>
  <c r="M3070" i="156"/>
  <c r="M3069" i="156"/>
  <c r="M3068" i="156"/>
  <c r="M3001" i="156"/>
  <c r="M3066" i="156" s="1"/>
  <c r="M2997" i="156"/>
  <c r="M3065" i="156" s="1"/>
  <c r="M2937" i="156"/>
  <c r="M3012" i="156" s="1"/>
  <c r="M2924" i="156"/>
  <c r="M2923" i="156"/>
  <c r="M2922" i="156"/>
  <c r="M2860" i="156"/>
  <c r="M2861" i="156" s="1"/>
  <c r="M2802" i="156"/>
  <c r="M2868" i="156" s="1"/>
  <c r="M2716" i="156"/>
  <c r="M2701" i="156"/>
  <c r="M2658" i="156"/>
  <c r="M2659" i="156" s="1"/>
  <c r="M2522" i="156"/>
  <c r="M2523" i="156" s="1"/>
  <c r="M2464" i="156"/>
  <c r="M2465" i="156" s="1"/>
  <c r="M2389" i="156"/>
  <c r="M2390" i="156" s="1"/>
  <c r="M2343" i="156"/>
  <c r="M2344" i="156" s="1"/>
  <c r="M2335" i="156"/>
  <c r="M2336" i="156" s="1"/>
  <c r="M2783" i="156" s="1"/>
  <c r="M2327" i="156"/>
  <c r="M2328" i="156" s="1"/>
  <c r="M2269" i="156"/>
  <c r="M2252" i="156"/>
  <c r="M2722" i="156" s="1"/>
  <c r="M2195" i="156"/>
  <c r="M2186" i="156"/>
  <c r="M2187" i="156" s="1"/>
  <c r="M2122" i="156"/>
  <c r="M2116" i="156"/>
  <c r="M2022" i="156"/>
  <c r="M1994" i="156"/>
  <c r="M1995" i="156" s="1"/>
  <c r="M1996" i="156" s="1"/>
  <c r="M1924" i="156"/>
  <c r="M1925" i="156" s="1"/>
  <c r="M1926" i="156" s="1"/>
  <c r="M1861" i="156"/>
  <c r="M1862" i="156" s="1"/>
  <c r="M1809" i="156"/>
  <c r="M1810" i="156" s="1"/>
  <c r="M1811" i="156" s="1"/>
  <c r="M1713" i="156"/>
  <c r="M1714" i="156" s="1"/>
  <c r="M1715" i="156" s="1"/>
  <c r="M1651" i="156"/>
  <c r="M1652" i="156" s="1"/>
  <c r="M1592" i="156"/>
  <c r="M1593" i="156" s="1"/>
  <c r="M1526" i="156"/>
  <c r="M1527" i="156" s="1"/>
  <c r="M1466" i="156"/>
  <c r="M1467" i="156" s="1"/>
  <c r="M1403" i="156"/>
  <c r="M1404" i="156" s="1"/>
  <c r="M1322" i="156"/>
  <c r="M1314" i="156"/>
  <c r="M1315" i="156" s="1"/>
  <c r="M1254" i="156"/>
  <c r="M1255" i="156" s="1"/>
  <c r="M1186" i="156"/>
  <c r="M1187" i="156" s="1"/>
  <c r="M1156" i="156"/>
  <c r="M1147" i="156"/>
  <c r="M1148" i="156" s="1"/>
  <c r="M1119" i="156"/>
  <c r="M1110" i="156"/>
  <c r="M1111" i="156" s="1"/>
  <c r="M1081" i="156"/>
  <c r="M1073" i="156"/>
  <c r="M1074" i="156" s="1"/>
  <c r="M1024" i="156"/>
  <c r="M1017" i="156"/>
  <c r="M1014" i="156"/>
  <c r="M957" i="156"/>
  <c r="M949" i="156"/>
  <c r="M950" i="156" s="1"/>
  <c r="M930" i="156"/>
  <c r="M915" i="156"/>
  <c r="M911" i="156"/>
  <c r="M830" i="156"/>
  <c r="M816" i="156"/>
  <c r="M817" i="156" s="1"/>
  <c r="M807" i="156"/>
  <c r="M797" i="156"/>
  <c r="M762" i="156"/>
  <c r="M755" i="156"/>
  <c r="M752" i="156"/>
  <c r="M726" i="156"/>
  <c r="M651" i="156"/>
  <c r="M631" i="156"/>
  <c r="M632" i="156" s="1"/>
  <c r="M614" i="156"/>
  <c r="M615" i="156" s="1"/>
  <c r="M593" i="156"/>
  <c r="M557" i="156"/>
  <c r="M558" i="156" s="1"/>
  <c r="M798" i="156" s="1"/>
  <c r="M525" i="156"/>
  <c r="M526" i="156" s="1"/>
  <c r="M524" i="156"/>
  <c r="M441" i="156"/>
  <c r="M437" i="156"/>
  <c r="M371" i="156"/>
  <c r="M359" i="156"/>
  <c r="M354" i="156"/>
  <c r="M298" i="156"/>
  <c r="M271" i="156"/>
  <c r="M267" i="156"/>
  <c r="M206" i="156"/>
  <c r="M194" i="156"/>
  <c r="M195" i="156" s="1"/>
  <c r="M154" i="156"/>
  <c r="M137" i="156"/>
  <c r="M132" i="156"/>
  <c r="M40" i="156"/>
  <c r="K136" i="57" l="1"/>
  <c r="K134" i="57"/>
  <c r="N2391" i="157"/>
  <c r="N2389" i="157"/>
  <c r="L127" i="46"/>
  <c r="L125" i="46"/>
  <c r="M2781" i="156"/>
  <c r="M1863" i="156"/>
  <c r="N861" i="157"/>
  <c r="N863" i="157" s="1"/>
  <c r="N960" i="157"/>
  <c r="M3432" i="156"/>
  <c r="M3437" i="156" s="1"/>
  <c r="M1188" i="156"/>
  <c r="N871" i="157"/>
  <c r="N876" i="157" s="1"/>
  <c r="M818" i="156"/>
  <c r="M442" i="156"/>
  <c r="M444" i="156" s="1"/>
  <c r="M1149" i="156"/>
  <c r="M2920" i="156"/>
  <c r="M3513" i="156"/>
  <c r="N484" i="157"/>
  <c r="N486" i="157" s="1"/>
  <c r="N437" i="157"/>
  <c r="N565" i="157"/>
  <c r="N567" i="157" s="1"/>
  <c r="N1238" i="157"/>
  <c r="N1243" i="157" s="1"/>
  <c r="N205" i="157"/>
  <c r="N209" i="157" s="1"/>
  <c r="N899" i="157"/>
  <c r="N959" i="157"/>
  <c r="N1987" i="157"/>
  <c r="N285" i="157"/>
  <c r="N287" i="157" s="1"/>
  <c r="M616" i="156"/>
  <c r="M1075" i="156"/>
  <c r="M3162" i="156"/>
  <c r="M3227" i="156" s="1"/>
  <c r="M3568" i="156"/>
  <c r="N127" i="157"/>
  <c r="N133" i="157" s="1"/>
  <c r="M3002" i="156"/>
  <c r="M3067" i="156" s="1"/>
  <c r="M3569" i="156"/>
  <c r="N1465" i="157"/>
  <c r="N1470" i="157" s="1"/>
  <c r="M1018" i="156"/>
  <c r="M1019" i="156" s="1"/>
  <c r="M2123" i="156"/>
  <c r="M2128" i="156" s="1"/>
  <c r="N393" i="157"/>
  <c r="N395" i="157" s="1"/>
  <c r="N1319" i="157"/>
  <c r="N1608" i="157"/>
  <c r="N1613" i="157" s="1"/>
  <c r="N2212" i="157"/>
  <c r="N2217" i="157" s="1"/>
  <c r="N1377" i="157"/>
  <c r="N2071" i="157"/>
  <c r="N2134" i="157" s="1"/>
  <c r="N1316" i="157"/>
  <c r="N1988" i="157"/>
  <c r="N1908" i="157"/>
  <c r="N797" i="157"/>
  <c r="N799" i="157" s="1"/>
  <c r="N1059" i="157"/>
  <c r="N1757" i="157"/>
  <c r="M916" i="156"/>
  <c r="M920" i="156" s="1"/>
  <c r="M793" i="156"/>
  <c r="M3361" i="156"/>
  <c r="M3506" i="156"/>
  <c r="M3511" i="156" s="1"/>
  <c r="M760" i="156"/>
  <c r="M1405" i="156"/>
  <c r="M196" i="156"/>
  <c r="M360" i="156"/>
  <c r="M361" i="156" s="1"/>
  <c r="M952" i="156"/>
  <c r="M138" i="156"/>
  <c r="M139" i="156" s="1"/>
  <c r="M756" i="156"/>
  <c r="M757" i="156" s="1"/>
  <c r="M272" i="156"/>
  <c r="M281" i="156" s="1"/>
  <c r="M794" i="156"/>
  <c r="M2702" i="156"/>
  <c r="M2720" i="156"/>
  <c r="M2780" i="156"/>
  <c r="M1112" i="156"/>
  <c r="M2866" i="156"/>
  <c r="M2921" i="156"/>
  <c r="M2270" i="156"/>
  <c r="M3307" i="156"/>
  <c r="M2782" i="156" l="1"/>
  <c r="N1378" i="157"/>
  <c r="N2076" i="157"/>
  <c r="N1529" i="157"/>
  <c r="N1672" i="157"/>
  <c r="M3167" i="156"/>
  <c r="M3009" i="156"/>
  <c r="M3570" i="156"/>
  <c r="N2271" i="157"/>
  <c r="M795" i="156"/>
  <c r="N1138" i="157"/>
  <c r="N1064" i="157"/>
  <c r="N961" i="157"/>
  <c r="N1820" i="157"/>
  <c r="N1762" i="157"/>
  <c r="M2784" i="156"/>
  <c r="M2271" i="156"/>
  <c r="G91" i="157" l="1"/>
  <c r="G90" i="157"/>
  <c r="AB2213" i="156" l="1"/>
  <c r="Q1179" i="37"/>
  <c r="Q1178" i="37"/>
  <c r="Q1177" i="37"/>
  <c r="Q1174" i="37"/>
  <c r="Q1173" i="37"/>
  <c r="Q1170" i="37"/>
  <c r="Q1169" i="37"/>
  <c r="Q1168" i="37"/>
  <c r="Q1166" i="37"/>
  <c r="Q1165" i="37"/>
  <c r="Q1164" i="37"/>
  <c r="Q1163" i="37"/>
  <c r="Q1162" i="37"/>
  <c r="Q1157" i="37"/>
  <c r="Q1156" i="37"/>
  <c r="Q1155" i="37"/>
  <c r="Q1154" i="37"/>
  <c r="Q1153" i="37"/>
  <c r="Q1152" i="37"/>
  <c r="Q1151" i="37"/>
  <c r="Q1150" i="37"/>
  <c r="Q1127" i="37"/>
  <c r="Q1082" i="37"/>
  <c r="Q904" i="37"/>
  <c r="Q841" i="37"/>
  <c r="Q831" i="37"/>
  <c r="Q823" i="37"/>
  <c r="Q809" i="37"/>
  <c r="Q781" i="37"/>
  <c r="Q770" i="37"/>
  <c r="Q769" i="37"/>
  <c r="Q718" i="37"/>
  <c r="Q658" i="37"/>
  <c r="Q582" i="37"/>
  <c r="Q529" i="37"/>
  <c r="Q466" i="37"/>
  <c r="Q447" i="37"/>
  <c r="Q430" i="37"/>
  <c r="Q402" i="37"/>
  <c r="Q349" i="37"/>
  <c r="Q340" i="37"/>
  <c r="Q335" i="37"/>
  <c r="Q326" i="37"/>
  <c r="Q325" i="37"/>
  <c r="Q322" i="37"/>
  <c r="Q320" i="37"/>
  <c r="Q319" i="37"/>
  <c r="Q318" i="37"/>
  <c r="Q316" i="37"/>
  <c r="Q315" i="37"/>
  <c r="Q314" i="37"/>
  <c r="Q313" i="37"/>
  <c r="Q312" i="37"/>
  <c r="Q311" i="37"/>
  <c r="Q309" i="37"/>
  <c r="Q308" i="37"/>
  <c r="Q306" i="37"/>
  <c r="Q305" i="37"/>
  <c r="Q304" i="37"/>
  <c r="Q303" i="37"/>
  <c r="Q295" i="37"/>
  <c r="Q293" i="37"/>
  <c r="Q286" i="37"/>
  <c r="Q285" i="37"/>
  <c r="Q284" i="37"/>
  <c r="Q283" i="37"/>
  <c r="Q282" i="37"/>
  <c r="Q281" i="37"/>
  <c r="Q280" i="37"/>
  <c r="Q279" i="37"/>
  <c r="Q278" i="37"/>
  <c r="Q275" i="37"/>
  <c r="Q206" i="37"/>
  <c r="Q193" i="37"/>
  <c r="Q185" i="37"/>
  <c r="Q184" i="37"/>
  <c r="Q141" i="37"/>
  <c r="Q96" i="37"/>
  <c r="Q78" i="37"/>
  <c r="Q77" i="37"/>
  <c r="Q76" i="37"/>
  <c r="Q70" i="37"/>
  <c r="Q69" i="37"/>
  <c r="Q66" i="37"/>
  <c r="Q64" i="37"/>
  <c r="Q63" i="37"/>
  <c r="Q60" i="37"/>
  <c r="Q59" i="37"/>
  <c r="Q58" i="37"/>
  <c r="Q56" i="37"/>
  <c r="Q55" i="37"/>
  <c r="Q54" i="37"/>
  <c r="Q53" i="37"/>
  <c r="Q52" i="37"/>
  <c r="Q46" i="37"/>
  <c r="Q45" i="37"/>
  <c r="Q44" i="37"/>
  <c r="Q43" i="37"/>
  <c r="Q42" i="37"/>
  <c r="Q41" i="37"/>
  <c r="Q40" i="37"/>
  <c r="Q39" i="37"/>
  <c r="Q31" i="37"/>
  <c r="Q29" i="37"/>
  <c r="Q24" i="37"/>
  <c r="Q22" i="37"/>
  <c r="Q21" i="37"/>
  <c r="Q20" i="37"/>
  <c r="Q19" i="37"/>
  <c r="Q18" i="37"/>
  <c r="Q17" i="37"/>
  <c r="Q16" i="37"/>
  <c r="Q15" i="37"/>
  <c r="Q14" i="37"/>
  <c r="P193" i="57"/>
  <c r="Q960" i="37" s="1"/>
  <c r="P192" i="57"/>
  <c r="Q959" i="37" s="1"/>
  <c r="P191" i="57"/>
  <c r="Q958" i="37" s="1"/>
  <c r="P190" i="57"/>
  <c r="Q957" i="37" s="1"/>
  <c r="Q956" i="37"/>
  <c r="Q955" i="37"/>
  <c r="Q954" i="37"/>
  <c r="Q952" i="37"/>
  <c r="P184" i="57"/>
  <c r="Q951" i="37" s="1"/>
  <c r="P182" i="57"/>
  <c r="Q949" i="37" s="1"/>
  <c r="P181" i="57"/>
  <c r="Q948" i="37" s="1"/>
  <c r="P180" i="57"/>
  <c r="Q947" i="37" s="1"/>
  <c r="P179" i="57"/>
  <c r="Q946" i="37" s="1"/>
  <c r="P178" i="57"/>
  <c r="Q945" i="37" s="1"/>
  <c r="P177" i="57"/>
  <c r="Q944" i="37" s="1"/>
  <c r="P176" i="57"/>
  <c r="Q943" i="37" s="1"/>
  <c r="P175" i="57"/>
  <c r="Q942" i="37" s="1"/>
  <c r="P174" i="57"/>
  <c r="Q941" i="37" s="1"/>
  <c r="P173" i="57"/>
  <c r="Q940" i="37" s="1"/>
  <c r="P172" i="57"/>
  <c r="Q939" i="37" s="1"/>
  <c r="P171" i="57"/>
  <c r="Q938" i="37" s="1"/>
  <c r="P170" i="57"/>
  <c r="Q937" i="37" s="1"/>
  <c r="P169" i="57"/>
  <c r="Q936" i="37" s="1"/>
  <c r="P168" i="57"/>
  <c r="Q935" i="37" s="1"/>
  <c r="P167" i="57"/>
  <c r="Q934" i="37" s="1"/>
  <c r="P166" i="57"/>
  <c r="Q933" i="37" s="1"/>
  <c r="P165" i="57"/>
  <c r="Q932" i="37" s="1"/>
  <c r="P164" i="57"/>
  <c r="Q931" i="37" s="1"/>
  <c r="P163" i="57"/>
  <c r="Q930" i="37" s="1"/>
  <c r="P162" i="57"/>
  <c r="Q929" i="37" s="1"/>
  <c r="P161" i="57"/>
  <c r="Q928" i="37" s="1"/>
  <c r="P159" i="57"/>
  <c r="Q926" i="37" s="1"/>
  <c r="P158" i="57"/>
  <c r="Q925" i="37" s="1"/>
  <c r="P157" i="57"/>
  <c r="Q924" i="37" s="1"/>
  <c r="P156" i="57"/>
  <c r="Q923" i="37" s="1"/>
  <c r="P155" i="57"/>
  <c r="Q922" i="37" s="1"/>
  <c r="P154" i="57"/>
  <c r="Q921" i="37" s="1"/>
  <c r="P151" i="57"/>
  <c r="Q918" i="37" s="1"/>
  <c r="P150" i="57"/>
  <c r="Q917" i="37" s="1"/>
  <c r="P148" i="57"/>
  <c r="Q915" i="37" s="1"/>
  <c r="P147" i="57"/>
  <c r="Q914" i="37" s="1"/>
  <c r="P146" i="57"/>
  <c r="Q913" i="37" s="1"/>
  <c r="P145" i="57"/>
  <c r="Q912" i="37" s="1"/>
  <c r="P144" i="57"/>
  <c r="Q911" i="37" s="1"/>
  <c r="P143" i="57"/>
  <c r="Q910" i="37" s="1"/>
  <c r="P142" i="57"/>
  <c r="Q909" i="37" s="1"/>
  <c r="P141" i="57"/>
  <c r="Q908" i="37" s="1"/>
  <c r="P140" i="57"/>
  <c r="Q907" i="37" s="1"/>
  <c r="Q906" i="37"/>
  <c r="Q905" i="37"/>
  <c r="Q903" i="37"/>
  <c r="P101" i="57"/>
  <c r="P94" i="57"/>
  <c r="Q182" i="46"/>
  <c r="Q271" i="37" s="1"/>
  <c r="Q181" i="46"/>
  <c r="Q270" i="37" s="1"/>
  <c r="Q180" i="46"/>
  <c r="Q269" i="37" s="1"/>
  <c r="Q179" i="46"/>
  <c r="Q268" i="37" s="1"/>
  <c r="Q267" i="37"/>
  <c r="Q266" i="37"/>
  <c r="Q265" i="37"/>
  <c r="Q174" i="46"/>
  <c r="Q263" i="37" s="1"/>
  <c r="Q173" i="46"/>
  <c r="Q262" i="37" s="1"/>
  <c r="Q171" i="46"/>
  <c r="Q260" i="37" s="1"/>
  <c r="Q170" i="46"/>
  <c r="Q259" i="37" s="1"/>
  <c r="Q169" i="46"/>
  <c r="Q258" i="37" s="1"/>
  <c r="Q168" i="46"/>
  <c r="Q257" i="37" s="1"/>
  <c r="Q167" i="46"/>
  <c r="Q256" i="37" s="1"/>
  <c r="Q166" i="46"/>
  <c r="Q255" i="37" s="1"/>
  <c r="Q165" i="46"/>
  <c r="Q254" i="37" s="1"/>
  <c r="Q164" i="46"/>
  <c r="Q253" i="37" s="1"/>
  <c r="Q163" i="46"/>
  <c r="Q252" i="37" s="1"/>
  <c r="Q162" i="46"/>
  <c r="Q251" i="37" s="1"/>
  <c r="Q161" i="46"/>
  <c r="Q250" i="37" s="1"/>
  <c r="Q160" i="46"/>
  <c r="Q249" i="37" s="1"/>
  <c r="Q159" i="46"/>
  <c r="Q248" i="37" s="1"/>
  <c r="Q158" i="46"/>
  <c r="Q247" i="37" s="1"/>
  <c r="Q157" i="46"/>
  <c r="Q246" i="37" s="1"/>
  <c r="Q156" i="46"/>
  <c r="Q245" i="37" s="1"/>
  <c r="Q155" i="46"/>
  <c r="Q244" i="37" s="1"/>
  <c r="Q154" i="46"/>
  <c r="Q243" i="37" s="1"/>
  <c r="Q153" i="46"/>
  <c r="Q242" i="37" s="1"/>
  <c r="Q152" i="46"/>
  <c r="Q241" i="37" s="1"/>
  <c r="Q151" i="46"/>
  <c r="Q240" i="37" s="1"/>
  <c r="Q149" i="46"/>
  <c r="Q238" i="37" s="1"/>
  <c r="Q148" i="46"/>
  <c r="Q237" i="37" s="1"/>
  <c r="Q147" i="46"/>
  <c r="Q236" i="37" s="1"/>
  <c r="Q146" i="46"/>
  <c r="Q235" i="37" s="1"/>
  <c r="Q145" i="46"/>
  <c r="Q234" i="37" s="1"/>
  <c r="Q144" i="46"/>
  <c r="Q233" i="37" s="1"/>
  <c r="Q141" i="46"/>
  <c r="Q230" i="37" s="1"/>
  <c r="Q140" i="46"/>
  <c r="Q229" i="37" s="1"/>
  <c r="Q138" i="46"/>
  <c r="Q227" i="37" s="1"/>
  <c r="Q137" i="46"/>
  <c r="Q226" i="37" s="1"/>
  <c r="Q136" i="46"/>
  <c r="Q225" i="37" s="1"/>
  <c r="Q135" i="46"/>
  <c r="Q224" i="37" s="1"/>
  <c r="Q134" i="46"/>
  <c r="Q223" i="37" s="1"/>
  <c r="Q133" i="46"/>
  <c r="Q222" i="37" s="1"/>
  <c r="Q132" i="46"/>
  <c r="Q221" i="37" s="1"/>
  <c r="Q131" i="46"/>
  <c r="Q220" i="37" s="1"/>
  <c r="Q130" i="46"/>
  <c r="Q219" i="37" s="1"/>
  <c r="Q129" i="46"/>
  <c r="Q218" i="37" s="1"/>
  <c r="Q128" i="46"/>
  <c r="Q217" i="37" s="1"/>
  <c r="Q127" i="46"/>
  <c r="Q216" i="37" s="1"/>
  <c r="Q94" i="46"/>
  <c r="Q87" i="46"/>
  <c r="S2447" i="157"/>
  <c r="Q1078" i="37" s="1"/>
  <c r="S2446" i="157"/>
  <c r="Q1077" i="37" s="1"/>
  <c r="S2445" i="157"/>
  <c r="Q1076" i="37" s="1"/>
  <c r="S2444" i="157"/>
  <c r="Q1075" i="37" s="1"/>
  <c r="Q1074" i="37"/>
  <c r="Q1073" i="37"/>
  <c r="Q1072" i="37"/>
  <c r="S2439" i="157"/>
  <c r="Q1070" i="37" s="1"/>
  <c r="S2438" i="157"/>
  <c r="Q1069" i="37" s="1"/>
  <c r="S2436" i="157"/>
  <c r="Q1067" i="37" s="1"/>
  <c r="S2435" i="157"/>
  <c r="Q1066" i="37" s="1"/>
  <c r="S2434" i="157"/>
  <c r="Q1065" i="37" s="1"/>
  <c r="S2433" i="157"/>
  <c r="Q1064" i="37" s="1"/>
  <c r="Q1063" i="37"/>
  <c r="S2431" i="157"/>
  <c r="Q1062" i="37" s="1"/>
  <c r="S2430" i="157"/>
  <c r="Q1061" i="37" s="1"/>
  <c r="S2429" i="157"/>
  <c r="Q1060" i="37" s="1"/>
  <c r="S2428" i="157"/>
  <c r="Q1059" i="37" s="1"/>
  <c r="S2427" i="157"/>
  <c r="Q1058" i="37" s="1"/>
  <c r="S2426" i="157"/>
  <c r="Q1057" i="37" s="1"/>
  <c r="S2425" i="157"/>
  <c r="Q1056" i="37" s="1"/>
  <c r="S2424" i="157"/>
  <c r="Q1055" i="37" s="1"/>
  <c r="S2423" i="157"/>
  <c r="Q1054" i="37" s="1"/>
  <c r="S2422" i="157"/>
  <c r="Q1053" i="37" s="1"/>
  <c r="S2421" i="157"/>
  <c r="Q1052" i="37" s="1"/>
  <c r="S2420" i="157"/>
  <c r="Q1051" i="37" s="1"/>
  <c r="S2419" i="157"/>
  <c r="Q1050" i="37" s="1"/>
  <c r="S2418" i="157"/>
  <c r="Q1049" i="37" s="1"/>
  <c r="S2417" i="157"/>
  <c r="Q1048" i="37" s="1"/>
  <c r="S2416" i="157"/>
  <c r="Q1047" i="37" s="1"/>
  <c r="S2414" i="157"/>
  <c r="Q1045" i="37" s="1"/>
  <c r="S2413" i="157"/>
  <c r="Q1044" i="37" s="1"/>
  <c r="S2412" i="157"/>
  <c r="Q1043" i="37" s="1"/>
  <c r="S2411" i="157"/>
  <c r="Q1042" i="37" s="1"/>
  <c r="S2410" i="157"/>
  <c r="Q1041" i="37" s="1"/>
  <c r="S2409" i="157"/>
  <c r="Q1040" i="37" s="1"/>
  <c r="S2406" i="157"/>
  <c r="Q1037" i="37" s="1"/>
  <c r="S2405" i="157"/>
  <c r="Q1036" i="37" s="1"/>
  <c r="S2403" i="157"/>
  <c r="Q1034" i="37" s="1"/>
  <c r="S2402" i="157"/>
  <c r="Q1033" i="37" s="1"/>
  <c r="S2401" i="157"/>
  <c r="Q1032" i="37" s="1"/>
  <c r="S2400" i="157"/>
  <c r="Q1031" i="37" s="1"/>
  <c r="S2399" i="157"/>
  <c r="Q1030" i="37" s="1"/>
  <c r="S2398" i="157"/>
  <c r="Q1029" i="37" s="1"/>
  <c r="S2397" i="157"/>
  <c r="Q1028" i="37" s="1"/>
  <c r="S2396" i="157"/>
  <c r="Q1027" i="37" s="1"/>
  <c r="S2395" i="157"/>
  <c r="Q1026" i="37" s="1"/>
  <c r="S2394" i="157"/>
  <c r="Q1025" i="37" s="1"/>
  <c r="S2393" i="157"/>
  <c r="Q1024" i="37" s="1"/>
  <c r="S2392" i="157"/>
  <c r="Q1023" i="37" s="1"/>
  <c r="S2391" i="157"/>
  <c r="Q1022" i="37" s="1"/>
  <c r="S2360" i="157"/>
  <c r="S2353" i="157"/>
  <c r="S2275" i="157"/>
  <c r="Q1019" i="37" s="1"/>
  <c r="S2274" i="157"/>
  <c r="Q1018" i="37" s="1"/>
  <c r="S2273" i="157"/>
  <c r="Q1017" i="37" s="1"/>
  <c r="S2272" i="157"/>
  <c r="Q1016" i="37" s="1"/>
  <c r="S2271" i="157"/>
  <c r="Q1015" i="37" s="1"/>
  <c r="S2270" i="157"/>
  <c r="Q1014" i="37" s="1"/>
  <c r="S2269" i="157"/>
  <c r="Q1013" i="37" s="1"/>
  <c r="S2267" i="157"/>
  <c r="Q1011" i="37" s="1"/>
  <c r="S2266" i="157"/>
  <c r="Q1010" i="37" s="1"/>
  <c r="S2264" i="157"/>
  <c r="Q1008" i="37" s="1"/>
  <c r="S2263" i="157"/>
  <c r="Q1007" i="37" s="1"/>
  <c r="S2262" i="157"/>
  <c r="Q1006" i="37" s="1"/>
  <c r="S2261" i="157"/>
  <c r="Q1005" i="37" s="1"/>
  <c r="S2260" i="157"/>
  <c r="Q1004" i="37" s="1"/>
  <c r="S2259" i="157"/>
  <c r="Q1003" i="37" s="1"/>
  <c r="S2258" i="157"/>
  <c r="Q1002" i="37" s="1"/>
  <c r="S2257" i="157"/>
  <c r="Q1001" i="37" s="1"/>
  <c r="S2256" i="157"/>
  <c r="Q1000" i="37" s="1"/>
  <c r="S2255" i="157"/>
  <c r="Q999" i="37" s="1"/>
  <c r="S2254" i="157"/>
  <c r="Q998" i="37" s="1"/>
  <c r="S2253" i="157"/>
  <c r="Q997" i="37" s="1"/>
  <c r="S2252" i="157"/>
  <c r="Q996" i="37" s="1"/>
  <c r="S2251" i="157"/>
  <c r="Q995" i="37" s="1"/>
  <c r="S2250" i="157"/>
  <c r="Q994" i="37" s="1"/>
  <c r="S2249" i="157"/>
  <c r="Q993" i="37" s="1"/>
  <c r="S2248" i="157"/>
  <c r="Q992" i="37" s="1"/>
  <c r="S2247" i="157"/>
  <c r="Q991" i="37" s="1"/>
  <c r="S2246" i="157"/>
  <c r="Q990" i="37" s="1"/>
  <c r="S2245" i="157"/>
  <c r="Q989" i="37" s="1"/>
  <c r="S2244" i="157"/>
  <c r="Q988" i="37" s="1"/>
  <c r="S2243" i="157"/>
  <c r="Q987" i="37" s="1"/>
  <c r="S2241" i="157"/>
  <c r="Q985" i="37" s="1"/>
  <c r="S2240" i="157"/>
  <c r="Q984" i="37" s="1"/>
  <c r="S2239" i="157"/>
  <c r="Q983" i="37" s="1"/>
  <c r="S2238" i="157"/>
  <c r="Q982" i="37" s="1"/>
  <c r="S2237" i="157"/>
  <c r="Q981" i="37" s="1"/>
  <c r="S2236" i="157"/>
  <c r="Q980" i="37" s="1"/>
  <c r="S2233" i="157"/>
  <c r="Q977" i="37" s="1"/>
  <c r="S2232" i="157"/>
  <c r="Q976" i="37" s="1"/>
  <c r="S2230" i="157"/>
  <c r="Q974" i="37" s="1"/>
  <c r="S2229" i="157"/>
  <c r="Q973" i="37" s="1"/>
  <c r="S2228" i="157"/>
  <c r="Q972" i="37" s="1"/>
  <c r="S2227" i="157"/>
  <c r="Q971" i="37" s="1"/>
  <c r="S2226" i="157"/>
  <c r="Q970" i="37" s="1"/>
  <c r="S2225" i="157"/>
  <c r="Q969" i="37" s="1"/>
  <c r="S2224" i="157"/>
  <c r="Q968" i="37" s="1"/>
  <c r="S2223" i="157"/>
  <c r="Q967" i="37" s="1"/>
  <c r="S2222" i="157"/>
  <c r="Q966" i="37" s="1"/>
  <c r="S2221" i="157"/>
  <c r="Q965" i="37" s="1"/>
  <c r="S2220" i="157"/>
  <c r="Q964" i="37" s="1"/>
  <c r="S2219" i="157"/>
  <c r="Q963" i="37" s="1"/>
  <c r="S2173" i="157"/>
  <c r="S2166" i="157"/>
  <c r="S2138" i="157"/>
  <c r="Q900" i="37" s="1"/>
  <c r="S2137" i="157"/>
  <c r="Q899" i="37" s="1"/>
  <c r="S2136" i="157"/>
  <c r="Q898" i="37" s="1"/>
  <c r="S2135" i="157"/>
  <c r="Q897" i="37" s="1"/>
  <c r="S2134" i="157"/>
  <c r="Q896" i="37" s="1"/>
  <c r="S2133" i="157"/>
  <c r="Q895" i="37" s="1"/>
  <c r="S2132" i="157"/>
  <c r="Q894" i="37" s="1"/>
  <c r="S2130" i="157"/>
  <c r="Q892" i="37" s="1"/>
  <c r="S2129" i="157"/>
  <c r="Q891" i="37" s="1"/>
  <c r="S2127" i="157"/>
  <c r="Q889" i="37" s="1"/>
  <c r="S2126" i="157"/>
  <c r="Q888" i="37" s="1"/>
  <c r="S2125" i="157"/>
  <c r="Q887" i="37" s="1"/>
  <c r="S2124" i="157"/>
  <c r="Q886" i="37" s="1"/>
  <c r="S2123" i="157"/>
  <c r="Q885" i="37" s="1"/>
  <c r="S2122" i="157"/>
  <c r="Q884" i="37" s="1"/>
  <c r="S2121" i="157"/>
  <c r="Q883" i="37" s="1"/>
  <c r="S2120" i="157"/>
  <c r="Q882" i="37" s="1"/>
  <c r="S2119" i="157"/>
  <c r="Q881" i="37" s="1"/>
  <c r="S2118" i="157"/>
  <c r="Q880" i="37" s="1"/>
  <c r="S2114" i="157"/>
  <c r="Q876" i="37" s="1"/>
  <c r="S2113" i="157"/>
  <c r="Q875" i="37" s="1"/>
  <c r="S2112" i="157"/>
  <c r="Q874" i="37" s="1"/>
  <c r="S2111" i="157"/>
  <c r="Q873" i="37" s="1"/>
  <c r="S2110" i="157"/>
  <c r="Q872" i="37" s="1"/>
  <c r="S2109" i="157"/>
  <c r="Q871" i="37" s="1"/>
  <c r="S2108" i="157"/>
  <c r="Q870" i="37" s="1"/>
  <c r="S2107" i="157"/>
  <c r="Q869" i="37" s="1"/>
  <c r="S2106" i="157"/>
  <c r="Q868" i="37" s="1"/>
  <c r="S2105" i="157"/>
  <c r="Q867" i="37" s="1"/>
  <c r="S2104" i="157"/>
  <c r="Q866" i="37" s="1"/>
  <c r="S2103" i="157"/>
  <c r="Q865" i="37" s="1"/>
  <c r="S2101" i="157"/>
  <c r="Q863" i="37" s="1"/>
  <c r="S2100" i="157"/>
  <c r="Q862" i="37" s="1"/>
  <c r="S2099" i="157"/>
  <c r="Q861" i="37" s="1"/>
  <c r="S2098" i="157"/>
  <c r="Q860" i="37" s="1"/>
  <c r="S2097" i="157"/>
  <c r="Q859" i="37" s="1"/>
  <c r="S2096" i="157"/>
  <c r="Q858" i="37" s="1"/>
  <c r="S2093" i="157"/>
  <c r="Q855" i="37" s="1"/>
  <c r="S2092" i="157"/>
  <c r="Q854" i="37" s="1"/>
  <c r="S2090" i="157"/>
  <c r="Q852" i="37" s="1"/>
  <c r="S2089" i="157"/>
  <c r="Q851" i="37" s="1"/>
  <c r="S2088" i="157"/>
  <c r="Q850" i="37" s="1"/>
  <c r="S2087" i="157"/>
  <c r="Q849" i="37" s="1"/>
  <c r="S2086" i="157"/>
  <c r="Q848" i="37" s="1"/>
  <c r="S2085" i="157"/>
  <c r="Q847" i="37" s="1"/>
  <c r="S2084" i="157"/>
  <c r="Q846" i="37" s="1"/>
  <c r="S2083" i="157"/>
  <c r="Q845" i="37" s="1"/>
  <c r="S2082" i="157"/>
  <c r="Q844" i="37" s="1"/>
  <c r="S2081" i="157"/>
  <c r="Q843" i="37" s="1"/>
  <c r="S2080" i="157"/>
  <c r="Q842" i="37" s="1"/>
  <c r="S2078" i="157"/>
  <c r="Q840" i="37" s="1"/>
  <c r="S2030" i="157"/>
  <c r="S2023" i="157"/>
  <c r="S1992" i="157"/>
  <c r="Q837" i="37" s="1"/>
  <c r="S1991" i="157"/>
  <c r="Q836" i="37" s="1"/>
  <c r="S1990" i="157"/>
  <c r="Q835" i="37" s="1"/>
  <c r="S1989" i="157"/>
  <c r="Q834" i="37" s="1"/>
  <c r="S1988" i="157"/>
  <c r="Q833" i="37" s="1"/>
  <c r="S1987" i="157"/>
  <c r="Q832" i="37" s="1"/>
  <c r="S1984" i="157"/>
  <c r="Q829" i="37" s="1"/>
  <c r="S1983" i="157"/>
  <c r="Q828" i="37" s="1"/>
  <c r="S1981" i="157"/>
  <c r="Q826" i="37" s="1"/>
  <c r="S1980" i="157"/>
  <c r="Q825" i="37" s="1"/>
  <c r="S1979" i="157"/>
  <c r="Q824" i="37" s="1"/>
  <c r="S1977" i="157"/>
  <c r="Q822" i="37" s="1"/>
  <c r="S1976" i="157"/>
  <c r="Q821" i="37" s="1"/>
  <c r="S1975" i="157"/>
  <c r="Q820" i="37" s="1"/>
  <c r="S1974" i="157"/>
  <c r="Q819" i="37" s="1"/>
  <c r="S1973" i="157"/>
  <c r="Q818" i="37" s="1"/>
  <c r="S1972" i="157"/>
  <c r="Q817" i="37" s="1"/>
  <c r="S1971" i="157"/>
  <c r="Q816" i="37" s="1"/>
  <c r="S1970" i="157"/>
  <c r="Q815" i="37" s="1"/>
  <c r="S1969" i="157"/>
  <c r="Q814" i="37" s="1"/>
  <c r="S1968" i="157"/>
  <c r="Q813" i="37" s="1"/>
  <c r="S1967" i="157"/>
  <c r="Q812" i="37" s="1"/>
  <c r="S1966" i="157"/>
  <c r="Q811" i="37" s="1"/>
  <c r="S1965" i="157"/>
  <c r="Q810" i="37" s="1"/>
  <c r="S1963" i="157"/>
  <c r="Q808" i="37" s="1"/>
  <c r="S1962" i="157"/>
  <c r="Q807" i="37" s="1"/>
  <c r="S1961" i="157"/>
  <c r="Q806" i="37" s="1"/>
  <c r="S1960" i="157"/>
  <c r="Q805" i="37" s="1"/>
  <c r="S1958" i="157"/>
  <c r="Q803" i="37" s="1"/>
  <c r="S1957" i="157"/>
  <c r="Q802" i="37" s="1"/>
  <c r="S1956" i="157"/>
  <c r="Q801" i="37" s="1"/>
  <c r="S1955" i="157"/>
  <c r="Q800" i="37" s="1"/>
  <c r="S1954" i="157"/>
  <c r="Q799" i="37" s="1"/>
  <c r="S1953" i="157"/>
  <c r="Q798" i="37" s="1"/>
  <c r="S1950" i="157"/>
  <c r="Q795" i="37" s="1"/>
  <c r="S1949" i="157"/>
  <c r="Q794" i="37" s="1"/>
  <c r="S1947" i="157"/>
  <c r="Q792" i="37" s="1"/>
  <c r="S1946" i="157"/>
  <c r="Q791" i="37" s="1"/>
  <c r="S1945" i="157"/>
  <c r="Q790" i="37" s="1"/>
  <c r="S1944" i="157"/>
  <c r="Q789" i="37" s="1"/>
  <c r="S1943" i="157"/>
  <c r="Q788" i="37" s="1"/>
  <c r="S1942" i="157"/>
  <c r="Q787" i="37" s="1"/>
  <c r="S1941" i="157"/>
  <c r="Q786" i="37" s="1"/>
  <c r="S1940" i="157"/>
  <c r="Q785" i="37" s="1"/>
  <c r="S1939" i="157"/>
  <c r="Q784" i="37" s="1"/>
  <c r="S1938" i="157"/>
  <c r="Q783" i="37" s="1"/>
  <c r="S1937" i="157"/>
  <c r="Q782" i="37" s="1"/>
  <c r="S1935" i="157"/>
  <c r="Q780" i="37" s="1"/>
  <c r="S1933" i="157"/>
  <c r="S1920" i="157"/>
  <c r="S1921" i="157" s="1"/>
  <c r="S1862" i="157"/>
  <c r="S1855" i="157"/>
  <c r="S1824" i="157"/>
  <c r="Q777" i="37" s="1"/>
  <c r="S1823" i="157"/>
  <c r="Q776" i="37" s="1"/>
  <c r="S1822" i="157"/>
  <c r="Q775" i="37" s="1"/>
  <c r="S1821" i="157"/>
  <c r="Q774" i="37" s="1"/>
  <c r="S1820" i="157"/>
  <c r="Q773" i="37" s="1"/>
  <c r="S1819" i="157"/>
  <c r="Q772" i="37" s="1"/>
  <c r="S1818" i="157"/>
  <c r="Q771" i="37" s="1"/>
  <c r="S1814" i="157"/>
  <c r="Q767" i="37" s="1"/>
  <c r="S1813" i="157"/>
  <c r="Q766" i="37" s="1"/>
  <c r="S1811" i="157"/>
  <c r="Q764" i="37" s="1"/>
  <c r="S1810" i="157"/>
  <c r="Q763" i="37" s="1"/>
  <c r="S1809" i="157"/>
  <c r="Q762" i="37" s="1"/>
  <c r="S1808" i="157"/>
  <c r="Q761" i="37" s="1"/>
  <c r="S1807" i="157"/>
  <c r="Q760" i="37" s="1"/>
  <c r="S1806" i="157"/>
  <c r="Q759" i="37" s="1"/>
  <c r="S1805" i="157"/>
  <c r="Q758" i="37" s="1"/>
  <c r="S1804" i="157"/>
  <c r="Q757" i="37" s="1"/>
  <c r="S1803" i="157"/>
  <c r="Q756" i="37" s="1"/>
  <c r="S1802" i="157"/>
  <c r="Q755" i="37" s="1"/>
  <c r="S1801" i="157"/>
  <c r="Q754" i="37" s="1"/>
  <c r="S1800" i="157"/>
  <c r="Q753" i="37" s="1"/>
  <c r="S1799" i="157"/>
  <c r="Q752" i="37" s="1"/>
  <c r="S1798" i="157"/>
  <c r="Q751" i="37" s="1"/>
  <c r="S1797" i="157"/>
  <c r="Q750" i="37" s="1"/>
  <c r="S1796" i="157"/>
  <c r="Q749" i="37" s="1"/>
  <c r="S1795" i="157"/>
  <c r="Q748" i="37" s="1"/>
  <c r="S1794" i="157"/>
  <c r="Q747" i="37" s="1"/>
  <c r="S1793" i="157"/>
  <c r="Q746" i="37" s="1"/>
  <c r="S1792" i="157"/>
  <c r="Q745" i="37" s="1"/>
  <c r="S1791" i="157"/>
  <c r="Q744" i="37" s="1"/>
  <c r="S1790" i="157"/>
  <c r="Q743" i="37" s="1"/>
  <c r="S1789" i="157"/>
  <c r="Q742" i="37" s="1"/>
  <c r="S1787" i="157"/>
  <c r="Q740" i="37" s="1"/>
  <c r="S1786" i="157"/>
  <c r="Q739" i="37" s="1"/>
  <c r="S1785" i="157"/>
  <c r="Q738" i="37" s="1"/>
  <c r="S1784" i="157"/>
  <c r="Q737" i="37" s="1"/>
  <c r="S1783" i="157"/>
  <c r="Q736" i="37" s="1"/>
  <c r="S1782" i="157"/>
  <c r="Q735" i="37" s="1"/>
  <c r="S1779" i="157"/>
  <c r="Q732" i="37" s="1"/>
  <c r="S1778" i="157"/>
  <c r="Q731" i="37" s="1"/>
  <c r="S1776" i="157"/>
  <c r="Q729" i="37" s="1"/>
  <c r="S1775" i="157"/>
  <c r="Q728" i="37" s="1"/>
  <c r="S1774" i="157"/>
  <c r="Q727" i="37" s="1"/>
  <c r="S1773" i="157"/>
  <c r="Q726" i="37" s="1"/>
  <c r="S1772" i="157"/>
  <c r="Q725" i="37" s="1"/>
  <c r="S1771" i="157"/>
  <c r="Q724" i="37" s="1"/>
  <c r="S1770" i="157"/>
  <c r="Q723" i="37" s="1"/>
  <c r="S1769" i="157"/>
  <c r="Q722" i="37" s="1"/>
  <c r="S1768" i="157"/>
  <c r="Q721" i="37" s="1"/>
  <c r="S1767" i="157"/>
  <c r="Q720" i="37" s="1"/>
  <c r="S1766" i="157"/>
  <c r="Q719" i="37" s="1"/>
  <c r="S1764" i="157"/>
  <c r="Q717" i="37" s="1"/>
  <c r="S1714" i="157"/>
  <c r="S1707" i="157"/>
  <c r="S1676" i="157"/>
  <c r="Q589" i="37" s="1"/>
  <c r="S1675" i="157"/>
  <c r="Q588" i="37" s="1"/>
  <c r="S1674" i="157"/>
  <c r="Q587" i="37" s="1"/>
  <c r="S1673" i="157"/>
  <c r="Q586" i="37" s="1"/>
  <c r="S1672" i="157"/>
  <c r="Q585" i="37" s="1"/>
  <c r="S1671" i="157"/>
  <c r="Q584" i="37" s="1"/>
  <c r="S1670" i="157"/>
  <c r="Q583" i="37" s="1"/>
  <c r="S1667" i="157"/>
  <c r="Q580" i="37" s="1"/>
  <c r="S1666" i="157"/>
  <c r="Q579" i="37" s="1"/>
  <c r="S1664" i="157"/>
  <c r="Q577" i="37" s="1"/>
  <c r="S1663" i="157"/>
  <c r="Q576" i="37" s="1"/>
  <c r="S1662" i="157"/>
  <c r="Q575" i="37" s="1"/>
  <c r="S1661" i="157"/>
  <c r="Q574" i="37" s="1"/>
  <c r="S1660" i="157"/>
  <c r="Q573" i="37" s="1"/>
  <c r="S1659" i="157"/>
  <c r="Q572" i="37" s="1"/>
  <c r="S1658" i="157"/>
  <c r="Q571" i="37" s="1"/>
  <c r="S1657" i="157"/>
  <c r="Q570" i="37" s="1"/>
  <c r="S1656" i="157"/>
  <c r="Q569" i="37" s="1"/>
  <c r="S1655" i="157"/>
  <c r="Q568" i="37" s="1"/>
  <c r="S1652" i="157"/>
  <c r="Q565" i="37" s="1"/>
  <c r="S1651" i="157"/>
  <c r="Q564" i="37" s="1"/>
  <c r="S1650" i="157"/>
  <c r="Q563" i="37" s="1"/>
  <c r="S1649" i="157"/>
  <c r="Q562" i="37" s="1"/>
  <c r="S1648" i="157"/>
  <c r="Q561" i="37" s="1"/>
  <c r="S1647" i="157"/>
  <c r="Q560" i="37" s="1"/>
  <c r="S1646" i="157"/>
  <c r="Q559" i="37" s="1"/>
  <c r="S1645" i="157"/>
  <c r="Q558" i="37" s="1"/>
  <c r="S1644" i="157"/>
  <c r="Q557" i="37" s="1"/>
  <c r="S1643" i="157"/>
  <c r="Q556" i="37" s="1"/>
  <c r="S1642" i="157"/>
  <c r="Q555" i="37" s="1"/>
  <c r="S1641" i="157"/>
  <c r="Q554" i="37" s="1"/>
  <c r="S1640" i="157"/>
  <c r="Q553" i="37" s="1"/>
  <c r="S1638" i="157"/>
  <c r="Q551" i="37" s="1"/>
  <c r="S1637" i="157"/>
  <c r="Q550" i="37" s="1"/>
  <c r="S1636" i="157"/>
  <c r="Q549" i="37" s="1"/>
  <c r="S1635" i="157"/>
  <c r="Q548" i="37" s="1"/>
  <c r="S1634" i="157"/>
  <c r="Q547" i="37" s="1"/>
  <c r="S1633" i="157"/>
  <c r="Q546" i="37" s="1"/>
  <c r="S1630" i="157"/>
  <c r="Q543" i="37" s="1"/>
  <c r="S1629" i="157"/>
  <c r="Q542" i="37" s="1"/>
  <c r="S1627" i="157"/>
  <c r="Q540" i="37" s="1"/>
  <c r="S1626" i="157"/>
  <c r="Q539" i="37" s="1"/>
  <c r="S1625" i="157"/>
  <c r="Q538" i="37" s="1"/>
  <c r="S1624" i="157"/>
  <c r="Q537" i="37" s="1"/>
  <c r="S1623" i="157"/>
  <c r="Q536" i="37" s="1"/>
  <c r="S1622" i="157"/>
  <c r="Q535" i="37" s="1"/>
  <c r="S1621" i="157"/>
  <c r="Q534" i="37" s="1"/>
  <c r="S1620" i="157"/>
  <c r="Q533" i="37" s="1"/>
  <c r="S1619" i="157"/>
  <c r="Q532" i="37" s="1"/>
  <c r="S1618" i="157"/>
  <c r="Q531" i="37" s="1"/>
  <c r="S1617" i="157"/>
  <c r="Q530" i="37" s="1"/>
  <c r="S1615" i="157"/>
  <c r="Q528" i="37" s="1"/>
  <c r="S1565" i="157"/>
  <c r="S1558" i="157"/>
  <c r="S1533" i="157"/>
  <c r="Q462" i="37" s="1"/>
  <c r="S1532" i="157"/>
  <c r="Q461" i="37" s="1"/>
  <c r="S1531" i="157"/>
  <c r="Q460" i="37" s="1"/>
  <c r="S1530" i="157"/>
  <c r="Q459" i="37" s="1"/>
  <c r="S1529" i="157"/>
  <c r="Q458" i="37" s="1"/>
  <c r="S1528" i="157"/>
  <c r="Q457" i="37" s="1"/>
  <c r="S1527" i="157"/>
  <c r="Q456" i="37" s="1"/>
  <c r="S1525" i="157"/>
  <c r="Q454" i="37" s="1"/>
  <c r="S1524" i="157"/>
  <c r="Q453" i="37" s="1"/>
  <c r="S1522" i="157"/>
  <c r="Q451" i="37" s="1"/>
  <c r="S1521" i="157"/>
  <c r="Q450" i="37" s="1"/>
  <c r="S1520" i="157"/>
  <c r="Q449" i="37" s="1"/>
  <c r="S1519" i="157"/>
  <c r="Q448" i="37" s="1"/>
  <c r="S1517" i="157"/>
  <c r="Q446" i="37" s="1"/>
  <c r="S1516" i="157"/>
  <c r="Q445" i="37" s="1"/>
  <c r="S1515" i="157"/>
  <c r="Q444" i="37" s="1"/>
  <c r="S1514" i="157"/>
  <c r="Q443" i="37" s="1"/>
  <c r="S1513" i="157"/>
  <c r="Q442" i="37" s="1"/>
  <c r="S1508" i="157"/>
  <c r="Q437" i="37" s="1"/>
  <c r="S1507" i="157"/>
  <c r="Q436" i="37" s="1"/>
  <c r="S1506" i="157"/>
  <c r="Q435" i="37" s="1"/>
  <c r="S1505" i="157"/>
  <c r="Q434" i="37" s="1"/>
  <c r="S1504" i="157"/>
  <c r="Q433" i="37" s="1"/>
  <c r="S1503" i="157"/>
  <c r="Q432" i="37" s="1"/>
  <c r="S1502" i="157"/>
  <c r="Q431" i="37" s="1"/>
  <c r="S1500" i="157"/>
  <c r="Q429" i="37" s="1"/>
  <c r="S1499" i="157"/>
  <c r="Q428" i="37" s="1"/>
  <c r="S1498" i="157"/>
  <c r="Q427" i="37" s="1"/>
  <c r="S1497" i="157"/>
  <c r="Q426" i="37" s="1"/>
  <c r="S1495" i="157"/>
  <c r="Q424" i="37" s="1"/>
  <c r="S1494" i="157"/>
  <c r="Q423" i="37" s="1"/>
  <c r="S1493" i="157"/>
  <c r="Q422" i="37" s="1"/>
  <c r="S1492" i="157"/>
  <c r="Q421" i="37" s="1"/>
  <c r="S1491" i="157"/>
  <c r="Q420" i="37" s="1"/>
  <c r="S1490" i="157"/>
  <c r="Q419" i="37" s="1"/>
  <c r="S1487" i="157"/>
  <c r="Q416" i="37" s="1"/>
  <c r="S1486" i="157"/>
  <c r="Q415" i="37" s="1"/>
  <c r="S1484" i="157"/>
  <c r="Q413" i="37" s="1"/>
  <c r="S1483" i="157"/>
  <c r="Q412" i="37" s="1"/>
  <c r="S1482" i="157"/>
  <c r="Q411" i="37" s="1"/>
  <c r="S1481" i="157"/>
  <c r="Q410" i="37" s="1"/>
  <c r="S1480" i="157"/>
  <c r="Q409" i="37" s="1"/>
  <c r="S1479" i="157"/>
  <c r="Q408" i="37" s="1"/>
  <c r="S1478" i="157"/>
  <c r="Q407" i="37" s="1"/>
  <c r="S1477" i="157"/>
  <c r="Q406" i="37" s="1"/>
  <c r="S1476" i="157"/>
  <c r="Q405" i="37" s="1"/>
  <c r="S1475" i="157"/>
  <c r="Q404" i="37" s="1"/>
  <c r="S1474" i="157"/>
  <c r="Q403" i="37" s="1"/>
  <c r="S1472" i="157"/>
  <c r="Q401" i="37" s="1"/>
  <c r="S1419" i="157"/>
  <c r="S1412" i="157"/>
  <c r="S1383" i="157"/>
  <c r="Q398" i="37" s="1"/>
  <c r="S1382" i="157"/>
  <c r="Q397" i="37" s="1"/>
  <c r="S1381" i="157"/>
  <c r="Q396" i="37" s="1"/>
  <c r="S1380" i="157"/>
  <c r="Q395" i="37" s="1"/>
  <c r="S1379" i="157"/>
  <c r="Q394" i="37" s="1"/>
  <c r="S1378" i="157"/>
  <c r="Q393" i="37" s="1"/>
  <c r="S1377" i="157"/>
  <c r="Q392" i="37" s="1"/>
  <c r="S1376" i="157"/>
  <c r="Q391" i="37" s="1"/>
  <c r="S1374" i="157"/>
  <c r="Q389" i="37" s="1"/>
  <c r="S1373" i="157"/>
  <c r="Q388" i="37" s="1"/>
  <c r="S1371" i="157"/>
  <c r="Q386" i="37" s="1"/>
  <c r="S1370" i="157"/>
  <c r="Q385" i="37" s="1"/>
  <c r="S1369" i="157"/>
  <c r="Q384" i="37" s="1"/>
  <c r="S1368" i="157"/>
  <c r="Q383" i="37" s="1"/>
  <c r="S1367" i="157"/>
  <c r="Q382" i="37" s="1"/>
  <c r="S1366" i="157"/>
  <c r="Q381" i="37" s="1"/>
  <c r="S1365" i="157"/>
  <c r="Q380" i="37" s="1"/>
  <c r="S1364" i="157"/>
  <c r="Q379" i="37" s="1"/>
  <c r="S1363" i="157"/>
  <c r="Q378" i="37" s="1"/>
  <c r="S1362" i="157"/>
  <c r="Q377" i="37" s="1"/>
  <c r="S1361" i="157"/>
  <c r="Q376" i="37" s="1"/>
  <c r="S1356" i="157"/>
  <c r="Q371" i="37" s="1"/>
  <c r="S1355" i="157"/>
  <c r="Q370" i="37" s="1"/>
  <c r="S1354" i="157"/>
  <c r="Q369" i="37" s="1"/>
  <c r="S1353" i="157"/>
  <c r="Q368" i="37" s="1"/>
  <c r="S1352" i="157"/>
  <c r="Q367" i="37" s="1"/>
  <c r="S1351" i="157"/>
  <c r="Q366" i="37" s="1"/>
  <c r="S1350" i="157"/>
  <c r="Q365" i="37" s="1"/>
  <c r="S1349" i="157"/>
  <c r="Q364" i="37" s="1"/>
  <c r="S1347" i="157"/>
  <c r="Q362" i="37" s="1"/>
  <c r="S1346" i="157"/>
  <c r="Q361" i="37" s="1"/>
  <c r="S1345" i="157"/>
  <c r="Q360" i="37" s="1"/>
  <c r="S1343" i="157"/>
  <c r="Q358" i="37" s="1"/>
  <c r="S1342" i="157"/>
  <c r="Q357" i="37" s="1"/>
  <c r="S1341" i="157"/>
  <c r="Q356" i="37" s="1"/>
  <c r="S1340" i="157"/>
  <c r="Q355" i="37" s="1"/>
  <c r="S1339" i="157"/>
  <c r="Q354" i="37" s="1"/>
  <c r="S1338" i="157"/>
  <c r="Q353" i="37" s="1"/>
  <c r="S1335" i="157"/>
  <c r="Q350" i="37" s="1"/>
  <c r="S1332" i="157"/>
  <c r="Q347" i="37" s="1"/>
  <c r="S1331" i="157"/>
  <c r="Q346" i="37" s="1"/>
  <c r="S1330" i="157"/>
  <c r="Q345" i="37" s="1"/>
  <c r="S1329" i="157"/>
  <c r="Q344" i="37" s="1"/>
  <c r="S1328" i="157"/>
  <c r="Q343" i="37" s="1"/>
  <c r="S1327" i="157"/>
  <c r="Q342" i="37" s="1"/>
  <c r="S1326" i="157"/>
  <c r="Q341" i="37" s="1"/>
  <c r="S1324" i="157"/>
  <c r="Q339" i="37" s="1"/>
  <c r="S1323" i="157"/>
  <c r="Q338" i="37" s="1"/>
  <c r="S1322" i="157"/>
  <c r="Q337" i="37" s="1"/>
  <c r="S1321" i="157"/>
  <c r="Q336" i="37" s="1"/>
  <c r="S1319" i="157"/>
  <c r="Q334" i="37" s="1"/>
  <c r="S1277" i="157"/>
  <c r="S1348" i="157" s="1"/>
  <c r="Q363" i="37" s="1"/>
  <c r="S1273" i="157"/>
  <c r="S1266" i="157"/>
  <c r="S1182" i="157"/>
  <c r="S1175" i="157"/>
  <c r="S1142" i="157"/>
  <c r="Q213" i="37" s="1"/>
  <c r="S1141" i="157"/>
  <c r="Q212" i="37" s="1"/>
  <c r="S1140" i="157"/>
  <c r="Q211" i="37" s="1"/>
  <c r="S1139" i="157"/>
  <c r="Q210" i="37" s="1"/>
  <c r="S1138" i="157"/>
  <c r="Q209" i="37" s="1"/>
  <c r="S1137" i="157"/>
  <c r="Q208" i="37" s="1"/>
  <c r="S1136" i="157"/>
  <c r="Q207" i="37" s="1"/>
  <c r="S1133" i="157"/>
  <c r="Q204" i="37" s="1"/>
  <c r="S1132" i="157"/>
  <c r="Q203" i="37" s="1"/>
  <c r="S1130" i="157"/>
  <c r="Q201" i="37" s="1"/>
  <c r="S1129" i="157"/>
  <c r="Q200" i="37" s="1"/>
  <c r="S1128" i="157"/>
  <c r="Q199" i="37" s="1"/>
  <c r="S1127" i="157"/>
  <c r="Q198" i="37" s="1"/>
  <c r="S1126" i="157"/>
  <c r="Q197" i="37" s="1"/>
  <c r="S1125" i="157"/>
  <c r="Q196" i="37" s="1"/>
  <c r="S1124" i="157"/>
  <c r="Q195" i="37" s="1"/>
  <c r="S1123" i="157"/>
  <c r="Q194" i="37" s="1"/>
  <c r="S1121" i="157"/>
  <c r="Q192" i="37" s="1"/>
  <c r="S1116" i="157"/>
  <c r="Q187" i="37" s="1"/>
  <c r="S1115" i="157"/>
  <c r="Q186" i="37" s="1"/>
  <c r="S1112" i="157"/>
  <c r="Q183" i="37" s="1"/>
  <c r="S1111" i="157"/>
  <c r="Q182" i="37" s="1"/>
  <c r="S1110" i="157"/>
  <c r="Q181" i="37" s="1"/>
  <c r="S1109" i="157"/>
  <c r="Q180" i="37" s="1"/>
  <c r="S1108" i="157"/>
  <c r="Q179" i="37" s="1"/>
  <c r="S1107" i="157"/>
  <c r="Q178" i="37" s="1"/>
  <c r="S1106" i="157"/>
  <c r="Q177" i="37" s="1"/>
  <c r="S1105" i="157"/>
  <c r="Q176" i="37" s="1"/>
  <c r="S1103" i="157"/>
  <c r="Q174" i="37" s="1"/>
  <c r="S1102" i="157"/>
  <c r="Q173" i="37" s="1"/>
  <c r="S1101" i="157"/>
  <c r="Q172" i="37" s="1"/>
  <c r="S1100" i="157"/>
  <c r="Q171" i="37" s="1"/>
  <c r="S1099" i="157"/>
  <c r="Q170" i="37" s="1"/>
  <c r="S1098" i="157"/>
  <c r="Q169" i="37" s="1"/>
  <c r="S1095" i="157"/>
  <c r="Q166" i="37" s="1"/>
  <c r="S1094" i="157"/>
  <c r="Q165" i="37" s="1"/>
  <c r="S1092" i="157"/>
  <c r="Q163" i="37" s="1"/>
  <c r="S1091" i="157"/>
  <c r="Q162" i="37" s="1"/>
  <c r="S1090" i="157"/>
  <c r="Q161" i="37" s="1"/>
  <c r="S1089" i="157"/>
  <c r="Q160" i="37" s="1"/>
  <c r="S1088" i="157"/>
  <c r="Q159" i="37" s="1"/>
  <c r="S1087" i="157"/>
  <c r="Q158" i="37" s="1"/>
  <c r="S1086" i="157"/>
  <c r="Q157" i="37" s="1"/>
  <c r="S1085" i="157"/>
  <c r="Q156" i="37" s="1"/>
  <c r="S1084" i="157"/>
  <c r="Q155" i="37" s="1"/>
  <c r="S1083" i="157"/>
  <c r="Q154" i="37" s="1"/>
  <c r="S1082" i="157"/>
  <c r="Q153" i="37" s="1"/>
  <c r="S1081" i="157"/>
  <c r="Q152" i="37" s="1"/>
  <c r="S1077" i="157"/>
  <c r="S1078" i="157" s="1"/>
  <c r="S1007" i="157"/>
  <c r="S1000" i="157"/>
  <c r="S966" i="157"/>
  <c r="Q149" i="37" s="1"/>
  <c r="S965" i="157"/>
  <c r="Q148" i="37" s="1"/>
  <c r="S964" i="157"/>
  <c r="Q147" i="37" s="1"/>
  <c r="Q146" i="37"/>
  <c r="Q145" i="37"/>
  <c r="S961" i="157"/>
  <c r="Q144" i="37" s="1"/>
  <c r="Q143" i="37"/>
  <c r="S959" i="157"/>
  <c r="Q142" i="37" s="1"/>
  <c r="S956" i="157"/>
  <c r="Q139" i="37" s="1"/>
  <c r="S955" i="157"/>
  <c r="Q138" i="37" s="1"/>
  <c r="S953" i="157"/>
  <c r="Q136" i="37" s="1"/>
  <c r="S952" i="157"/>
  <c r="Q135" i="37" s="1"/>
  <c r="S951" i="157"/>
  <c r="Q134" i="37" s="1"/>
  <c r="S950" i="157"/>
  <c r="Q133" i="37" s="1"/>
  <c r="S949" i="157"/>
  <c r="Q132" i="37" s="1"/>
  <c r="S948" i="157"/>
  <c r="Q131" i="37" s="1"/>
  <c r="S947" i="157"/>
  <c r="Q130" i="37" s="1"/>
  <c r="S946" i="157"/>
  <c r="Q129" i="37" s="1"/>
  <c r="S945" i="157"/>
  <c r="Q128" i="37" s="1"/>
  <c r="S944" i="157"/>
  <c r="Q127" i="37" s="1"/>
  <c r="S943" i="157"/>
  <c r="Q126" i="37" s="1"/>
  <c r="S942" i="157"/>
  <c r="Q125" i="37" s="1"/>
  <c r="S937" i="157"/>
  <c r="Q120" i="37" s="1"/>
  <c r="S936" i="157"/>
  <c r="Q119" i="37" s="1"/>
  <c r="S935" i="157"/>
  <c r="Q118" i="37" s="1"/>
  <c r="S934" i="157"/>
  <c r="Q117" i="37" s="1"/>
  <c r="S933" i="157"/>
  <c r="Q116" i="37" s="1"/>
  <c r="S932" i="157"/>
  <c r="Q115" i="37" s="1"/>
  <c r="S931" i="157"/>
  <c r="Q114" i="37" s="1"/>
  <c r="S930" i="157"/>
  <c r="Q113" i="37" s="1"/>
  <c r="S929" i="157"/>
  <c r="Q112" i="37" s="1"/>
  <c r="S928" i="157"/>
  <c r="Q111" i="37" s="1"/>
  <c r="S927" i="157"/>
  <c r="Q110" i="37" s="1"/>
  <c r="S926" i="157"/>
  <c r="Q109" i="37" s="1"/>
  <c r="S925" i="157"/>
  <c r="Q108" i="37" s="1"/>
  <c r="S924" i="157"/>
  <c r="Q107" i="37" s="1"/>
  <c r="S922" i="157"/>
  <c r="Q105" i="37" s="1"/>
  <c r="S921" i="157"/>
  <c r="Q104" i="37" s="1"/>
  <c r="S920" i="157"/>
  <c r="Q103" i="37" s="1"/>
  <c r="S919" i="157"/>
  <c r="Q102" i="37" s="1"/>
  <c r="S918" i="157"/>
  <c r="Q101" i="37" s="1"/>
  <c r="S917" i="157"/>
  <c r="Q100" i="37" s="1"/>
  <c r="S914" i="157"/>
  <c r="Q97" i="37" s="1"/>
  <c r="S911" i="157"/>
  <c r="Q94" i="37" s="1"/>
  <c r="S910" i="157"/>
  <c r="Q93" i="37" s="1"/>
  <c r="S909" i="157"/>
  <c r="Q92" i="37" s="1"/>
  <c r="S908" i="157"/>
  <c r="Q91" i="37" s="1"/>
  <c r="S907" i="157"/>
  <c r="Q90" i="37" s="1"/>
  <c r="S906" i="157"/>
  <c r="Q89" i="37" s="1"/>
  <c r="S905" i="157"/>
  <c r="Q88" i="37" s="1"/>
  <c r="S904" i="157"/>
  <c r="Q87" i="37" s="1"/>
  <c r="S903" i="157"/>
  <c r="Q86" i="37" s="1"/>
  <c r="S902" i="157"/>
  <c r="Q85" i="37" s="1"/>
  <c r="S901" i="157"/>
  <c r="Q84" i="37" s="1"/>
  <c r="S900" i="157"/>
  <c r="Q83" i="37" s="1"/>
  <c r="S899" i="157"/>
  <c r="Q82" i="37" s="1"/>
  <c r="S896" i="157"/>
  <c r="S889" i="157"/>
  <c r="S890" i="157" s="1"/>
  <c r="S876" i="157"/>
  <c r="S875" i="157"/>
  <c r="S826" i="157"/>
  <c r="S819" i="157"/>
  <c r="S757" i="157"/>
  <c r="S750" i="157"/>
  <c r="S724" i="157"/>
  <c r="S716" i="157"/>
  <c r="S717" i="157" s="1"/>
  <c r="S667" i="157"/>
  <c r="S660" i="157"/>
  <c r="S642" i="157"/>
  <c r="S643" i="157" s="1"/>
  <c r="S516" i="157"/>
  <c r="S511" i="157"/>
  <c r="S477" i="157"/>
  <c r="S486" i="157" s="1"/>
  <c r="S430" i="157"/>
  <c r="S437" i="157" s="1"/>
  <c r="S330" i="157"/>
  <c r="S323" i="157"/>
  <c r="S241" i="157"/>
  <c r="S234" i="157"/>
  <c r="S164" i="157"/>
  <c r="S157" i="157"/>
  <c r="S55" i="157"/>
  <c r="S48" i="157"/>
  <c r="R3574" i="156"/>
  <c r="R3573" i="156"/>
  <c r="Q1141" i="37" s="1"/>
  <c r="R3572" i="156"/>
  <c r="R3571" i="156"/>
  <c r="R3570" i="156"/>
  <c r="R3569" i="156"/>
  <c r="Q1137" i="37" s="1"/>
  <c r="R3568" i="156"/>
  <c r="R3566" i="156"/>
  <c r="Q1134" i="37" s="1"/>
  <c r="R3565" i="156"/>
  <c r="R3563" i="156"/>
  <c r="Q1131" i="37" s="1"/>
  <c r="Q1130" i="37"/>
  <c r="R3561" i="156"/>
  <c r="R3560" i="156"/>
  <c r="Q1128" i="37" s="1"/>
  <c r="R3558" i="156"/>
  <c r="R3557" i="156"/>
  <c r="Q1125" i="37" s="1"/>
  <c r="R3556" i="156"/>
  <c r="Q1124" i="37" s="1"/>
  <c r="R3555" i="156"/>
  <c r="Q1123" i="37" s="1"/>
  <c r="R3554" i="156"/>
  <c r="R3550" i="156"/>
  <c r="R3549" i="156"/>
  <c r="R3548" i="156"/>
  <c r="R3547" i="156"/>
  <c r="R3546" i="156"/>
  <c r="R3545" i="156"/>
  <c r="R3544" i="156"/>
  <c r="R3543" i="156"/>
  <c r="R3542" i="156"/>
  <c r="Q1110" i="37" s="1"/>
  <c r="R3541" i="156"/>
  <c r="R3540" i="156"/>
  <c r="R3539" i="156"/>
  <c r="R3538" i="156"/>
  <c r="R3536" i="156"/>
  <c r="Q1104" i="37" s="1"/>
  <c r="R3535" i="156"/>
  <c r="Q1103" i="37" s="1"/>
  <c r="R3534" i="156"/>
  <c r="R3533" i="156"/>
  <c r="Q1101" i="37" s="1"/>
  <c r="R3532" i="156"/>
  <c r="R3531" i="156"/>
  <c r="R3528" i="156"/>
  <c r="Q1096" i="37" s="1"/>
  <c r="R3527" i="156"/>
  <c r="Q1095" i="37" s="1"/>
  <c r="R3525" i="156"/>
  <c r="R3524" i="156"/>
  <c r="R3523" i="156"/>
  <c r="R3522" i="156"/>
  <c r="Q1090" i="37" s="1"/>
  <c r="R3521" i="156"/>
  <c r="Q1089" i="37" s="1"/>
  <c r="R3520" i="156"/>
  <c r="Q1088" i="37" s="1"/>
  <c r="R3519" i="156"/>
  <c r="R3518" i="156"/>
  <c r="R3517" i="156"/>
  <c r="R3516" i="156"/>
  <c r="Q1084" i="37" s="1"/>
  <c r="R3515" i="156"/>
  <c r="R3513" i="156"/>
  <c r="R3469" i="156"/>
  <c r="R3462" i="156"/>
  <c r="R3396" i="156"/>
  <c r="R3389" i="156"/>
  <c r="R3366" i="156"/>
  <c r="R3365" i="156"/>
  <c r="Q713" i="37" s="1"/>
  <c r="R3364" i="156"/>
  <c r="R3363" i="156"/>
  <c r="Q711" i="37" s="1"/>
  <c r="R3362" i="156"/>
  <c r="R3361" i="156"/>
  <c r="R3359" i="156"/>
  <c r="Q707" i="37" s="1"/>
  <c r="R3358" i="156"/>
  <c r="Q706" i="37" s="1"/>
  <c r="R3356" i="156"/>
  <c r="R3355" i="156"/>
  <c r="R3354" i="156"/>
  <c r="R3353" i="156"/>
  <c r="Q701" i="37" s="1"/>
  <c r="R3352" i="156"/>
  <c r="Q700" i="37" s="1"/>
  <c r="R3351" i="156"/>
  <c r="Q699" i="37" s="1"/>
  <c r="R3350" i="156"/>
  <c r="Q698" i="37" s="1"/>
  <c r="R3349" i="156"/>
  <c r="R3348" i="156"/>
  <c r="Q696" i="37" s="1"/>
  <c r="R3347" i="156"/>
  <c r="Q695" i="37" s="1"/>
  <c r="R3346" i="156"/>
  <c r="Q694" i="37" s="1"/>
  <c r="R3345" i="156"/>
  <c r="Q693" i="37" s="1"/>
  <c r="R3344" i="156"/>
  <c r="Q692" i="37" s="1"/>
  <c r="R3343" i="156"/>
  <c r="R3342" i="156"/>
  <c r="R3341" i="156"/>
  <c r="R3340" i="156"/>
  <c r="R3339" i="156"/>
  <c r="R3338" i="156"/>
  <c r="R3337" i="156"/>
  <c r="R3336" i="156"/>
  <c r="Q684" i="37" s="1"/>
  <c r="R3335" i="156"/>
  <c r="R3334" i="156"/>
  <c r="Q682" i="37" s="1"/>
  <c r="R3332" i="156"/>
  <c r="Q680" i="37" s="1"/>
  <c r="R3331" i="156"/>
  <c r="R3330" i="156"/>
  <c r="R3329" i="156"/>
  <c r="Q677" i="37" s="1"/>
  <c r="R3328" i="156"/>
  <c r="R3327" i="156"/>
  <c r="Q675" i="37" s="1"/>
  <c r="R3324" i="156"/>
  <c r="Q672" i="37" s="1"/>
  <c r="R3323" i="156"/>
  <c r="R3321" i="156"/>
  <c r="Q669" i="37" s="1"/>
  <c r="R3320" i="156"/>
  <c r="R3319" i="156"/>
  <c r="Q667" i="37" s="1"/>
  <c r="R3318" i="156"/>
  <c r="R3317" i="156"/>
  <c r="R3316" i="156"/>
  <c r="R3315" i="156"/>
  <c r="Q663" i="37" s="1"/>
  <c r="R3314" i="156"/>
  <c r="Q662" i="37" s="1"/>
  <c r="R3313" i="156"/>
  <c r="Q661" i="37" s="1"/>
  <c r="R3312" i="156"/>
  <c r="R3311" i="156"/>
  <c r="Q659" i="37" s="1"/>
  <c r="R3309" i="156"/>
  <c r="R3267" i="156"/>
  <c r="R3260" i="156"/>
  <c r="R3231" i="156"/>
  <c r="R3230" i="156"/>
  <c r="R3229" i="156"/>
  <c r="R3228" i="156"/>
  <c r="Q651" i="37" s="1"/>
  <c r="R3227" i="156"/>
  <c r="Q650" i="37" s="1"/>
  <c r="R3226" i="156"/>
  <c r="Q649" i="37" s="1"/>
  <c r="R3225" i="156"/>
  <c r="R3223" i="156"/>
  <c r="R3222" i="156"/>
  <c r="R3220" i="156"/>
  <c r="Q643" i="37" s="1"/>
  <c r="R3219" i="156"/>
  <c r="R3218" i="156"/>
  <c r="R3217" i="156"/>
  <c r="Q640" i="37" s="1"/>
  <c r="R3216" i="156"/>
  <c r="R3215" i="156"/>
  <c r="R3214" i="156"/>
  <c r="R3213" i="156"/>
  <c r="R3212" i="156"/>
  <c r="Q635" i="37" s="1"/>
  <c r="R3211" i="156"/>
  <c r="R3207" i="156"/>
  <c r="R3206" i="156"/>
  <c r="R3205" i="156"/>
  <c r="Q628" i="37" s="1"/>
  <c r="R3204" i="156"/>
  <c r="R3203" i="156"/>
  <c r="R3202" i="156"/>
  <c r="R3201" i="156"/>
  <c r="R3200" i="156"/>
  <c r="Q623" i="37" s="1"/>
  <c r="R3199" i="156"/>
  <c r="Q622" i="37" s="1"/>
  <c r="R3198" i="156"/>
  <c r="R3197" i="156"/>
  <c r="Q620" i="37" s="1"/>
  <c r="R3196" i="156"/>
  <c r="R3195" i="156"/>
  <c r="R3194" i="156"/>
  <c r="R3192" i="156"/>
  <c r="R3191" i="156"/>
  <c r="R3190" i="156"/>
  <c r="Q613" i="37" s="1"/>
  <c r="R3189" i="156"/>
  <c r="R3188" i="156"/>
  <c r="R3187" i="156"/>
  <c r="R3186" i="156"/>
  <c r="R3183" i="156"/>
  <c r="R3182" i="156"/>
  <c r="R3180" i="156"/>
  <c r="R3179" i="156"/>
  <c r="R3178" i="156"/>
  <c r="R3177" i="156"/>
  <c r="Q600" i="37" s="1"/>
  <c r="R3176" i="156"/>
  <c r="R3175" i="156"/>
  <c r="Q598" i="37" s="1"/>
  <c r="R3174" i="156"/>
  <c r="R3173" i="156"/>
  <c r="R3172" i="156"/>
  <c r="R3171" i="156"/>
  <c r="Q594" i="37" s="1"/>
  <c r="R3170" i="156"/>
  <c r="Q593" i="37" s="1"/>
  <c r="R3169" i="156"/>
  <c r="Q592" i="37" s="1"/>
  <c r="R3110" i="156"/>
  <c r="R3102" i="156"/>
  <c r="R3072" i="156"/>
  <c r="R3071" i="156"/>
  <c r="Q524" i="37" s="1"/>
  <c r="R3070" i="156"/>
  <c r="Q523" i="37" s="1"/>
  <c r="R3069" i="156"/>
  <c r="Q522" i="37" s="1"/>
  <c r="R3068" i="156"/>
  <c r="R3067" i="156"/>
  <c r="R3066" i="156"/>
  <c r="R3065" i="156"/>
  <c r="Q518" i="37" s="1"/>
  <c r="R3063" i="156"/>
  <c r="Q516" i="37" s="1"/>
  <c r="R3062" i="156"/>
  <c r="R3060" i="156"/>
  <c r="R3059" i="156"/>
  <c r="R3058" i="156"/>
  <c r="Q511" i="37" s="1"/>
  <c r="R3057" i="156"/>
  <c r="Q510" i="37" s="1"/>
  <c r="R3056" i="156"/>
  <c r="R3055" i="156"/>
  <c r="Q508" i="37" s="1"/>
  <c r="R3054" i="156"/>
  <c r="R3053" i="156"/>
  <c r="R3052" i="156"/>
  <c r="R3051" i="156"/>
  <c r="R3050" i="156"/>
  <c r="R3049" i="156"/>
  <c r="R3048" i="156"/>
  <c r="R3047" i="156"/>
  <c r="R3046" i="156"/>
  <c r="Q499" i="37" s="1"/>
  <c r="R3045" i="156"/>
  <c r="R3044" i="156"/>
  <c r="R3043" i="156"/>
  <c r="R3042" i="156"/>
  <c r="R3041" i="156"/>
  <c r="Q494" i="37" s="1"/>
  <c r="R3040" i="156"/>
  <c r="Q493" i="37" s="1"/>
  <c r="R3039" i="156"/>
  <c r="R3038" i="156"/>
  <c r="R3037" i="156"/>
  <c r="R3035" i="156"/>
  <c r="R3034" i="156"/>
  <c r="Q487" i="37" s="1"/>
  <c r="R3033" i="156"/>
  <c r="R3032" i="156"/>
  <c r="R3031" i="156"/>
  <c r="R3030" i="156"/>
  <c r="R3027" i="156"/>
  <c r="Q480" i="37" s="1"/>
  <c r="R3026" i="156"/>
  <c r="R3024" i="156"/>
  <c r="R3023" i="156"/>
  <c r="Q476" i="37" s="1"/>
  <c r="R3022" i="156"/>
  <c r="R3021" i="156"/>
  <c r="R3020" i="156"/>
  <c r="R3019" i="156"/>
  <c r="R3018" i="156"/>
  <c r="Q471" i="37" s="1"/>
  <c r="R3017" i="156"/>
  <c r="Q470" i="37" s="1"/>
  <c r="R3016" i="156"/>
  <c r="R3015" i="156"/>
  <c r="R3014" i="156"/>
  <c r="R3012" i="156"/>
  <c r="Q465" i="37" s="1"/>
  <c r="R2961" i="156"/>
  <c r="R2954" i="156"/>
  <c r="R2925" i="156"/>
  <c r="R2924" i="156"/>
  <c r="R2923" i="156"/>
  <c r="Q329" i="37" s="1"/>
  <c r="R2922" i="156"/>
  <c r="R2921" i="156"/>
  <c r="R2917" i="156"/>
  <c r="R2911" i="156"/>
  <c r="R2904" i="156"/>
  <c r="R2896" i="156"/>
  <c r="Q302" i="37" s="1"/>
  <c r="R2895" i="156"/>
  <c r="Q301" i="37" s="1"/>
  <c r="R2894" i="156"/>
  <c r="R2893" i="156"/>
  <c r="R2891" i="156"/>
  <c r="R2890" i="156"/>
  <c r="Q296" i="37" s="1"/>
  <c r="R2888" i="156"/>
  <c r="Q294" i="37" s="1"/>
  <c r="R2886" i="156"/>
  <c r="R2883" i="156"/>
  <c r="R2871" i="156"/>
  <c r="R2870" i="156"/>
  <c r="R2868" i="156"/>
  <c r="Q274" i="37" s="1"/>
  <c r="R2826" i="156"/>
  <c r="R2819" i="156"/>
  <c r="R2789" i="156"/>
  <c r="R2785" i="156"/>
  <c r="R2784" i="156"/>
  <c r="Q73" i="37"/>
  <c r="R2782" i="156"/>
  <c r="Q72" i="37" s="1"/>
  <c r="R2777" i="156"/>
  <c r="R2772" i="156"/>
  <c r="R2771" i="156"/>
  <c r="Q57" i="37"/>
  <c r="R2757" i="156"/>
  <c r="R2748" i="156"/>
  <c r="R2747" i="156"/>
  <c r="R2746" i="156"/>
  <c r="R2745" i="156"/>
  <c r="R2743" i="156"/>
  <c r="R2742" i="156"/>
  <c r="Q32" i="37" s="1"/>
  <c r="R2740" i="156"/>
  <c r="Q30" i="37" s="1"/>
  <c r="R2738" i="156"/>
  <c r="R2735" i="156"/>
  <c r="R2723" i="156"/>
  <c r="R2722" i="156"/>
  <c r="Q12" i="37" s="1"/>
  <c r="R2721" i="156"/>
  <c r="Q11" i="37" s="1"/>
  <c r="R2720" i="156"/>
  <c r="Q10" i="37" s="1"/>
  <c r="R2717" i="156"/>
  <c r="R2711" i="156"/>
  <c r="R2703" i="156"/>
  <c r="R2695" i="156"/>
  <c r="R2685" i="156"/>
  <c r="R2686" i="156" s="1"/>
  <c r="R2676" i="156"/>
  <c r="R2660" i="156"/>
  <c r="R2652" i="156"/>
  <c r="R2646" i="156"/>
  <c r="R2630" i="156"/>
  <c r="R2621" i="156"/>
  <c r="R2606" i="156"/>
  <c r="R2599" i="156"/>
  <c r="R2593" i="156"/>
  <c r="R2576" i="156"/>
  <c r="R2581" i="156" s="1"/>
  <c r="R2550" i="156"/>
  <c r="R2535" i="156"/>
  <c r="R2526" i="156"/>
  <c r="R2516" i="156"/>
  <c r="R2501" i="156"/>
  <c r="R2502" i="156" s="1"/>
  <c r="R2493" i="156"/>
  <c r="R2461" i="156"/>
  <c r="R2466" i="156" s="1"/>
  <c r="R2445" i="156"/>
  <c r="R2415" i="156"/>
  <c r="R2408" i="156"/>
  <c r="R2385" i="156"/>
  <c r="R2377" i="156"/>
  <c r="R2361" i="156"/>
  <c r="R2362" i="156" s="1"/>
  <c r="R2345" i="156"/>
  <c r="R2337" i="156"/>
  <c r="R2327" i="156"/>
  <c r="R2295" i="156"/>
  <c r="R2288" i="156"/>
  <c r="R2265" i="156"/>
  <c r="R2217" i="156"/>
  <c r="R2210" i="156"/>
  <c r="R2152" i="156"/>
  <c r="R2145" i="156"/>
  <c r="R2045" i="156"/>
  <c r="R2038" i="156"/>
  <c r="R2003" i="156"/>
  <c r="R1960" i="156"/>
  <c r="R1955" i="156"/>
  <c r="R1939" i="156"/>
  <c r="R1883" i="156"/>
  <c r="R1878" i="156"/>
  <c r="R1831" i="156"/>
  <c r="R1826" i="156"/>
  <c r="R1777" i="156"/>
  <c r="R1772" i="156"/>
  <c r="R1756" i="156"/>
  <c r="R1742" i="156"/>
  <c r="R1728" i="156"/>
  <c r="R1676" i="156"/>
  <c r="R1669" i="156"/>
  <c r="R1618" i="156"/>
  <c r="R1611" i="156"/>
  <c r="R1551" i="156"/>
  <c r="R1544" i="156"/>
  <c r="R1492" i="156"/>
  <c r="R1485" i="156"/>
  <c r="R1429" i="156"/>
  <c r="R1422" i="156"/>
  <c r="R1343" i="156"/>
  <c r="R1336" i="156"/>
  <c r="R1279" i="156"/>
  <c r="R1272" i="156"/>
  <c r="R1211" i="156"/>
  <c r="R1204" i="156"/>
  <c r="R1181" i="156"/>
  <c r="R1142" i="156"/>
  <c r="R1149" i="156" s="1"/>
  <c r="R1105" i="156"/>
  <c r="R1042" i="156"/>
  <c r="R975" i="156"/>
  <c r="R970" i="156"/>
  <c r="R944" i="156"/>
  <c r="R853" i="156"/>
  <c r="R846" i="156"/>
  <c r="R812" i="156"/>
  <c r="R799" i="156"/>
  <c r="Q1184" i="37" s="1"/>
  <c r="R798" i="156"/>
  <c r="Q1183" i="37" s="1"/>
  <c r="R797" i="156"/>
  <c r="Q1182" i="37" s="1"/>
  <c r="R795" i="156"/>
  <c r="Q1180" i="37" s="1"/>
  <c r="R790" i="156"/>
  <c r="Q1175" i="37" s="1"/>
  <c r="R787" i="156"/>
  <c r="Q1172" i="37" s="1"/>
  <c r="R786" i="156"/>
  <c r="Q1171" i="37" s="1"/>
  <c r="R782" i="156"/>
  <c r="Q1167" i="37" s="1"/>
  <c r="R764" i="156"/>
  <c r="Q1149" i="37" s="1"/>
  <c r="R763" i="156"/>
  <c r="Q1148" i="37" s="1"/>
  <c r="R762" i="156"/>
  <c r="Q1147" i="37" s="1"/>
  <c r="R761" i="156"/>
  <c r="Q1146" i="37" s="1"/>
  <c r="R760" i="156"/>
  <c r="Q1145" i="37" s="1"/>
  <c r="R747" i="156"/>
  <c r="R722" i="156"/>
  <c r="R713" i="156"/>
  <c r="R714" i="156" s="1"/>
  <c r="R693" i="156"/>
  <c r="R695" i="156" s="1"/>
  <c r="R652" i="156"/>
  <c r="R633" i="156"/>
  <c r="R627" i="156"/>
  <c r="R610" i="156"/>
  <c r="R616" i="156" s="1"/>
  <c r="R586" i="156"/>
  <c r="R587" i="156" s="1"/>
  <c r="R572" i="156"/>
  <c r="R573" i="156" s="1"/>
  <c r="R553" i="156"/>
  <c r="R559" i="156" s="1"/>
  <c r="R519" i="156"/>
  <c r="R526" i="156" s="1"/>
  <c r="R433" i="156"/>
  <c r="R444" i="156" s="1"/>
  <c r="R346" i="156"/>
  <c r="R361" i="156" s="1"/>
  <c r="R263" i="156"/>
  <c r="R281" i="156" s="1"/>
  <c r="R185" i="156"/>
  <c r="R196" i="156" s="1"/>
  <c r="R107" i="156"/>
  <c r="R139" i="156" s="1"/>
  <c r="P93" i="57" l="1"/>
  <c r="P160" i="57"/>
  <c r="Q927" i="37" s="1"/>
  <c r="Q143" i="46"/>
  <c r="Q232" i="37" s="1"/>
  <c r="S1959" i="157"/>
  <c r="Q804" i="37" s="1"/>
  <c r="S1632" i="157"/>
  <c r="Q545" i="37" s="1"/>
  <c r="S1097" i="157"/>
  <c r="Q168" i="37" s="1"/>
  <c r="S1639" i="157"/>
  <c r="Q552" i="37" s="1"/>
  <c r="S1781" i="157"/>
  <c r="Q734" i="37" s="1"/>
  <c r="S2095" i="157"/>
  <c r="Q857" i="37" s="1"/>
  <c r="S2235" i="157"/>
  <c r="Q979" i="37" s="1"/>
  <c r="S1489" i="157"/>
  <c r="Q418" i="37" s="1"/>
  <c r="S1788" i="157"/>
  <c r="Q741" i="37" s="1"/>
  <c r="S1952" i="157"/>
  <c r="Q797" i="37" s="1"/>
  <c r="S2102" i="157"/>
  <c r="Q864" i="37" s="1"/>
  <c r="S2242" i="157"/>
  <c r="Q986" i="37" s="1"/>
  <c r="S2415" i="157"/>
  <c r="Q1046" i="37" s="1"/>
  <c r="R3326" i="156"/>
  <c r="Q674" i="37" s="1"/>
  <c r="R3036" i="156"/>
  <c r="Q489" i="37" s="1"/>
  <c r="R1036" i="156"/>
  <c r="R2953" i="156"/>
  <c r="R2988" i="156" s="1"/>
  <c r="R3061" i="156" s="1"/>
  <c r="Q514" i="37" s="1"/>
  <c r="R2818" i="156"/>
  <c r="R2852" i="156" s="1"/>
  <c r="P153" i="57"/>
  <c r="Q920" i="37" s="1"/>
  <c r="R1825" i="156"/>
  <c r="R1854" i="156" s="1"/>
  <c r="S510" i="157"/>
  <c r="S553" i="157" s="1"/>
  <c r="S2352" i="157"/>
  <c r="S2381" i="157" s="1"/>
  <c r="S2437" i="157" s="1"/>
  <c r="Q1068" i="37" s="1"/>
  <c r="S1411" i="157"/>
  <c r="S1450" i="157" s="1"/>
  <c r="S1523" i="157" s="1"/>
  <c r="Q452" i="37" s="1"/>
  <c r="S47" i="157"/>
  <c r="S99" i="157" s="1"/>
  <c r="S322" i="157"/>
  <c r="S373" i="157" s="1"/>
  <c r="S156" i="157"/>
  <c r="S191" i="157" s="1"/>
  <c r="S818" i="157"/>
  <c r="S852" i="157" s="1"/>
  <c r="Q86" i="46"/>
  <c r="Q142" i="46" s="1"/>
  <c r="Q231" i="37" s="1"/>
  <c r="S749" i="157"/>
  <c r="S784" i="157" s="1"/>
  <c r="R969" i="156"/>
  <c r="R1008" i="156" s="1"/>
  <c r="S659" i="157"/>
  <c r="S693" i="157" s="1"/>
  <c r="S1854" i="157"/>
  <c r="S1894" i="157" s="1"/>
  <c r="S1982" i="157" s="1"/>
  <c r="Q827" i="37" s="1"/>
  <c r="S1706" i="157"/>
  <c r="S1744" i="157" s="1"/>
  <c r="S1812" i="157" s="1"/>
  <c r="Q765" i="37" s="1"/>
  <c r="S2408" i="157"/>
  <c r="Q1039" i="37" s="1"/>
  <c r="S923" i="157"/>
  <c r="Q106" i="37" s="1"/>
  <c r="S1496" i="157"/>
  <c r="Q425" i="37" s="1"/>
  <c r="S999" i="157"/>
  <c r="S1104" i="157"/>
  <c r="Q175" i="37" s="1"/>
  <c r="Q1224" i="37"/>
  <c r="S916" i="157"/>
  <c r="Q99" i="37" s="1"/>
  <c r="S1337" i="157"/>
  <c r="Q352" i="37" s="1"/>
  <c r="S1557" i="157"/>
  <c r="S1265" i="157"/>
  <c r="S1305" i="157" s="1"/>
  <c r="Q1225" i="37"/>
  <c r="R1610" i="156"/>
  <c r="R1644" i="156" s="1"/>
  <c r="R3259" i="156"/>
  <c r="R3293" i="156" s="1"/>
  <c r="R3357" i="156" s="1"/>
  <c r="Q705" i="37" s="1"/>
  <c r="R1954" i="156"/>
  <c r="R1983" i="156" s="1"/>
  <c r="AE2213" i="156"/>
  <c r="R2209" i="156"/>
  <c r="R2243" i="156" s="1"/>
  <c r="R2037" i="156"/>
  <c r="R2107" i="156" s="1"/>
  <c r="R791" i="156"/>
  <c r="Q1176" i="37" s="1"/>
  <c r="R1771" i="156"/>
  <c r="R2551" i="156"/>
  <c r="Q25" i="37"/>
  <c r="Q62" i="37"/>
  <c r="Q1243" i="37" s="1"/>
  <c r="Q299" i="37"/>
  <c r="Q317" i="37"/>
  <c r="Q331" i="37"/>
  <c r="Q468" i="37"/>
  <c r="Q474" i="37"/>
  <c r="Q483" i="37"/>
  <c r="Q495" i="37"/>
  <c r="Q507" i="37"/>
  <c r="Q513" i="37"/>
  <c r="Q520" i="37"/>
  <c r="R3185" i="156"/>
  <c r="Q596" i="37"/>
  <c r="Q602" i="37"/>
  <c r="Q611" i="37"/>
  <c r="Q618" i="37"/>
  <c r="Q624" i="37"/>
  <c r="Q639" i="37"/>
  <c r="Q645" i="37"/>
  <c r="R1188" i="156"/>
  <c r="R1543" i="156"/>
  <c r="R2744" i="156"/>
  <c r="R1940" i="156"/>
  <c r="R2416" i="156"/>
  <c r="R2622" i="156"/>
  <c r="R2677" i="156"/>
  <c r="Q28" i="37"/>
  <c r="Q67" i="37"/>
  <c r="Q289" i="37"/>
  <c r="Q300" i="37"/>
  <c r="Q323" i="37"/>
  <c r="Q469" i="37"/>
  <c r="Q475" i="37"/>
  <c r="Q484" i="37"/>
  <c r="Q490" i="37"/>
  <c r="Q496" i="37"/>
  <c r="Q502" i="37"/>
  <c r="Q521" i="37"/>
  <c r="R3101" i="156"/>
  <c r="R3145" i="156" s="1"/>
  <c r="R3221" i="156" s="1"/>
  <c r="Q644" i="37" s="1"/>
  <c r="Q597" i="37"/>
  <c r="Q603" i="37"/>
  <c r="Q612" i="37"/>
  <c r="Q619" i="37"/>
  <c r="Q625" i="37"/>
  <c r="Q634" i="37"/>
  <c r="Q646" i="37"/>
  <c r="Q653" i="37"/>
  <c r="Q37" i="37"/>
  <c r="Q79" i="37"/>
  <c r="Q1188" i="37"/>
  <c r="R2631" i="156"/>
  <c r="Q630" i="37"/>
  <c r="Q36" i="37"/>
  <c r="R818" i="156"/>
  <c r="R1421" i="156"/>
  <c r="R1203" i="156"/>
  <c r="R1729" i="156"/>
  <c r="R2144" i="156"/>
  <c r="R2737" i="156"/>
  <c r="R2446" i="156"/>
  <c r="R2517" i="156"/>
  <c r="Q501" i="37"/>
  <c r="Q1238" i="37"/>
  <c r="Q277" i="37"/>
  <c r="R1271" i="156"/>
  <c r="R2378" i="156"/>
  <c r="Q1189" i="37"/>
  <c r="Q1255" i="37"/>
  <c r="R1877" i="156"/>
  <c r="R2781" i="156"/>
  <c r="R2391" i="156"/>
  <c r="Q13" i="37"/>
  <c r="Q35" i="37"/>
  <c r="Q61" i="37"/>
  <c r="Q75" i="37"/>
  <c r="Q276" i="37"/>
  <c r="Q297" i="37"/>
  <c r="Q310" i="37"/>
  <c r="Q330" i="37"/>
  <c r="Q467" i="37"/>
  <c r="Q473" i="37"/>
  <c r="Q488" i="37"/>
  <c r="Q500" i="37"/>
  <c r="Q506" i="37"/>
  <c r="Q512" i="37"/>
  <c r="Q519" i="37"/>
  <c r="Q525" i="37"/>
  <c r="Q595" i="37"/>
  <c r="Q601" i="37"/>
  <c r="Q610" i="37"/>
  <c r="Q617" i="37"/>
  <c r="Q629" i="37"/>
  <c r="Q638" i="37"/>
  <c r="Q657" i="37"/>
  <c r="Q664" i="37"/>
  <c r="Q671" i="37"/>
  <c r="Q678" i="37"/>
  <c r="Q685" i="37"/>
  <c r="Q691" i="37"/>
  <c r="Q697" i="37"/>
  <c r="Q703" i="37"/>
  <c r="Q710" i="37"/>
  <c r="Q1085" i="37"/>
  <c r="Q1091" i="37"/>
  <c r="Q1100" i="37"/>
  <c r="Q1107" i="37"/>
  <c r="Q1122" i="37"/>
  <c r="Q1129" i="37"/>
  <c r="Q1136" i="37"/>
  <c r="Q1142" i="37"/>
  <c r="Q1113" i="37"/>
  <c r="R845" i="156"/>
  <c r="R1335" i="156"/>
  <c r="R1484" i="156"/>
  <c r="R1743" i="156"/>
  <c r="R2594" i="156"/>
  <c r="R2647" i="156"/>
  <c r="R2885" i="156"/>
  <c r="Q292" i="37"/>
  <c r="R3029" i="156"/>
  <c r="Q485" i="37"/>
  <c r="Q491" i="37"/>
  <c r="Q497" i="37"/>
  <c r="Q503" i="37"/>
  <c r="Q509" i="37"/>
  <c r="Q515" i="37"/>
  <c r="Q648" i="37"/>
  <c r="Q654" i="37"/>
  <c r="Q679" i="37"/>
  <c r="Q1210" i="37" s="1"/>
  <c r="R3530" i="156"/>
  <c r="Q1086" i="37"/>
  <c r="Q1092" i="37"/>
  <c r="Q38" i="37"/>
  <c r="Q327" i="37"/>
  <c r="Q641" i="37"/>
  <c r="Q686" i="37"/>
  <c r="Q1114" i="37"/>
  <c r="R2892" i="156"/>
  <c r="Q328" i="37"/>
  <c r="Q621" i="37"/>
  <c r="Q636" i="37"/>
  <c r="Q642" i="37"/>
  <c r="Q660" i="37"/>
  <c r="R3461" i="156"/>
  <c r="Q1087" i="37"/>
  <c r="Q1093" i="37"/>
  <c r="Q1138" i="37"/>
  <c r="Q504" i="37"/>
  <c r="Q687" i="37"/>
  <c r="Q1115" i="37"/>
  <c r="Q627" i="37"/>
  <c r="Q666" i="37"/>
  <c r="R952" i="156"/>
  <c r="R1112" i="156"/>
  <c r="R1668" i="156"/>
  <c r="R1757" i="156"/>
  <c r="R2271" i="156"/>
  <c r="R2409" i="156"/>
  <c r="R2494" i="156"/>
  <c r="R2536" i="156"/>
  <c r="R2653" i="156"/>
  <c r="R2696" i="156"/>
  <c r="Q74" i="37"/>
  <c r="Q472" i="37"/>
  <c r="Q479" i="37"/>
  <c r="Q609" i="37"/>
  <c r="Q615" i="37"/>
  <c r="Q1081" i="37"/>
  <c r="Q1139" i="37"/>
  <c r="Q33" i="37"/>
  <c r="Q498" i="37"/>
  <c r="Q505" i="37"/>
  <c r="Q605" i="37"/>
  <c r="Q626" i="37"/>
  <c r="Q637" i="37"/>
  <c r="Q665" i="37"/>
  <c r="Q688" i="37"/>
  <c r="Q704" i="37"/>
  <c r="Q712" i="37"/>
  <c r="Q1108" i="37"/>
  <c r="Q1116" i="37"/>
  <c r="R3333" i="156"/>
  <c r="Q714" i="37"/>
  <c r="Q1111" i="37"/>
  <c r="Q1117" i="37"/>
  <c r="Q1126" i="37"/>
  <c r="Q1133" i="37"/>
  <c r="Q47" i="37"/>
  <c r="Q492" i="37"/>
  <c r="Q606" i="37"/>
  <c r="Q652" i="37"/>
  <c r="Q689" i="37"/>
  <c r="Q1109" i="37"/>
  <c r="Q1234" i="37"/>
  <c r="Q1241" i="37"/>
  <c r="Q702" i="37"/>
  <c r="Q709" i="37"/>
  <c r="R3388" i="156"/>
  <c r="Q1099" i="37"/>
  <c r="Q1106" i="37"/>
  <c r="Q1112" i="37"/>
  <c r="Q1118" i="37"/>
  <c r="Q477" i="37"/>
  <c r="Q486" i="37"/>
  <c r="Q599" i="37"/>
  <c r="Q614" i="37"/>
  <c r="Q668" i="37"/>
  <c r="Q676" i="37"/>
  <c r="Q683" i="37"/>
  <c r="Q690" i="37"/>
  <c r="Q1083" i="37"/>
  <c r="Q1102" i="37"/>
  <c r="Q1140" i="37"/>
  <c r="Q1219" i="37"/>
  <c r="Q1237" i="37"/>
  <c r="Q1193" i="37"/>
  <c r="Q150" i="46"/>
  <c r="Q239" i="37" s="1"/>
  <c r="S1344" i="157"/>
  <c r="Q359" i="37" s="1"/>
  <c r="S233" i="157"/>
  <c r="S1174" i="157"/>
  <c r="S1224" i="157" s="1"/>
  <c r="S2022" i="157"/>
  <c r="S2165" i="157"/>
  <c r="R2712" i="156"/>
  <c r="R3537" i="156"/>
  <c r="R3193" i="156"/>
  <c r="R757" i="156"/>
  <c r="R759" i="156" s="1"/>
  <c r="R2287" i="156"/>
  <c r="AK2213" i="156" l="1"/>
  <c r="P126" i="57"/>
  <c r="Q117" i="46"/>
  <c r="Q172" i="46" s="1"/>
  <c r="Q261" i="37" s="1"/>
  <c r="S270" i="157"/>
  <c r="S954" i="157" s="1"/>
  <c r="Q137" i="37" s="1"/>
  <c r="S1372" i="157"/>
  <c r="Q387" i="37" s="1"/>
  <c r="S1039" i="157"/>
  <c r="S1131" i="157" s="1"/>
  <c r="Q202" i="37" s="1"/>
  <c r="S1594" i="157"/>
  <c r="S1665" i="157" s="1"/>
  <c r="Q578" i="37" s="1"/>
  <c r="S2199" i="157"/>
  <c r="S2265" i="157" s="1"/>
  <c r="Q1009" i="37" s="1"/>
  <c r="S2059" i="157"/>
  <c r="S2128" i="157" s="1"/>
  <c r="Q890" i="37" s="1"/>
  <c r="R1706" i="156"/>
  <c r="R1387" i="156"/>
  <c r="R898" i="156"/>
  <c r="R1307" i="156"/>
  <c r="R2178" i="156"/>
  <c r="R2321" i="156"/>
  <c r="R3421" i="156"/>
  <c r="R1915" i="156"/>
  <c r="R1800" i="156"/>
  <c r="R2915" i="156"/>
  <c r="Q321" i="37" s="1"/>
  <c r="Q307" i="37"/>
  <c r="Q1223" i="37" s="1"/>
  <c r="R1244" i="156"/>
  <c r="R1582" i="156"/>
  <c r="R3494" i="156"/>
  <c r="R3564" i="156" s="1"/>
  <c r="Q1132" i="37" s="1"/>
  <c r="R1518" i="156"/>
  <c r="R1457" i="156"/>
  <c r="R1066" i="156"/>
  <c r="P152" i="57"/>
  <c r="Q919" i="37" s="1"/>
  <c r="Q120" i="46"/>
  <c r="Q125" i="46" s="1"/>
  <c r="Q126" i="46" s="1"/>
  <c r="S102" i="157"/>
  <c r="S133" i="157" s="1"/>
  <c r="S787" i="157"/>
  <c r="S799" i="157" s="1"/>
  <c r="S1453" i="157"/>
  <c r="S1470" i="157" s="1"/>
  <c r="S1471" i="157" s="1"/>
  <c r="Q400" i="37" s="1"/>
  <c r="S1747" i="157"/>
  <c r="S1815" i="157" s="1"/>
  <c r="Q768" i="37" s="1"/>
  <c r="S855" i="157"/>
  <c r="S863" i="157" s="1"/>
  <c r="S1897" i="157"/>
  <c r="S1908" i="157" s="1"/>
  <c r="S1934" i="157" s="1"/>
  <c r="Q779" i="37" s="1"/>
  <c r="S194" i="157"/>
  <c r="S209" i="157" s="1"/>
  <c r="S2407" i="157"/>
  <c r="Q1038" i="37" s="1"/>
  <c r="S1227" i="157"/>
  <c r="S1243" i="157" s="1"/>
  <c r="S1308" i="157"/>
  <c r="S696" i="157"/>
  <c r="S702" i="157" s="1"/>
  <c r="S376" i="157"/>
  <c r="S395" i="157" s="1"/>
  <c r="S556" i="157"/>
  <c r="S567" i="157" s="1"/>
  <c r="R3184" i="156"/>
  <c r="Q607" i="37" s="1"/>
  <c r="R2991" i="156"/>
  <c r="R3064" i="156" s="1"/>
  <c r="R3296" i="156"/>
  <c r="R3307" i="156" s="1"/>
  <c r="R3308" i="156" s="1"/>
  <c r="R2246" i="156"/>
  <c r="R2247" i="156" s="1"/>
  <c r="R2884" i="156"/>
  <c r="Q290" i="37" s="1"/>
  <c r="R2110" i="156"/>
  <c r="R2128" i="156" s="1"/>
  <c r="R1011" i="156"/>
  <c r="R1019" i="156" s="1"/>
  <c r="R1857" i="156"/>
  <c r="R1863" i="156" s="1"/>
  <c r="R1986" i="156"/>
  <c r="R1996" i="156" s="1"/>
  <c r="R1647" i="156"/>
  <c r="R1653" i="156" s="1"/>
  <c r="S1488" i="157"/>
  <c r="Q417" i="37" s="1"/>
  <c r="R3028" i="156"/>
  <c r="Q481" i="37" s="1"/>
  <c r="S2384" i="157"/>
  <c r="S2440" i="157" s="1"/>
  <c r="Q1071" i="37" s="1"/>
  <c r="S1951" i="157"/>
  <c r="Q796" i="37" s="1"/>
  <c r="R2855" i="156"/>
  <c r="Q1251" i="37"/>
  <c r="S1780" i="157"/>
  <c r="Q733" i="37" s="1"/>
  <c r="S273" i="157"/>
  <c r="S915" i="157"/>
  <c r="Q98" i="37" s="1"/>
  <c r="S1631" i="157"/>
  <c r="Q544" i="37" s="1"/>
  <c r="S1597" i="157"/>
  <c r="S1096" i="157"/>
  <c r="Q167" i="37" s="1"/>
  <c r="S1042" i="157"/>
  <c r="R3148" i="156"/>
  <c r="R3224" i="156" s="1"/>
  <c r="Q1235" i="37"/>
  <c r="Q1227" i="37"/>
  <c r="R3325" i="156"/>
  <c r="Q673" i="37" s="1"/>
  <c r="Q1245" i="37"/>
  <c r="R3529" i="156"/>
  <c r="Q1097" i="37" s="1"/>
  <c r="Q1244" i="37"/>
  <c r="Q1258" i="37"/>
  <c r="Q1239" i="37"/>
  <c r="Q1236" i="37"/>
  <c r="Q1253" i="37"/>
  <c r="Q1220" i="37"/>
  <c r="Q1211" i="37"/>
  <c r="Q1233" i="37"/>
  <c r="Q1240" i="37"/>
  <c r="Q1222" i="37"/>
  <c r="Q1247" i="37"/>
  <c r="Q1263" i="37"/>
  <c r="Q1191" i="37"/>
  <c r="Q1197" i="37"/>
  <c r="Q1221" i="37"/>
  <c r="R3497" i="156"/>
  <c r="R3511" i="156" s="1"/>
  <c r="Q1212" i="37"/>
  <c r="R1709" i="156"/>
  <c r="R901" i="156"/>
  <c r="Q1226" i="37"/>
  <c r="Q1196" i="37"/>
  <c r="R1069" i="156"/>
  <c r="Q71" i="37"/>
  <c r="Q1209" i="37"/>
  <c r="Q1217" i="37"/>
  <c r="Q1200" i="37"/>
  <c r="Q482" i="37"/>
  <c r="Q291" i="37"/>
  <c r="R1247" i="156"/>
  <c r="R1585" i="156"/>
  <c r="Q608" i="37"/>
  <c r="R1803" i="156"/>
  <c r="Q1198" i="37"/>
  <c r="Q27" i="37"/>
  <c r="R1460" i="156"/>
  <c r="Q1190" i="37"/>
  <c r="Q1214" i="37"/>
  <c r="R1521" i="156"/>
  <c r="Q1216" i="37"/>
  <c r="Q1192" i="37"/>
  <c r="Q1203" i="37"/>
  <c r="R2181" i="156"/>
  <c r="Q1195" i="37"/>
  <c r="R758" i="156"/>
  <c r="Q1143" i="37" s="1"/>
  <c r="Q1144" i="37"/>
  <c r="Q1262" i="37"/>
  <c r="R3424" i="156"/>
  <c r="Q1261" i="37"/>
  <c r="Q1194" i="37"/>
  <c r="Q1207" i="37"/>
  <c r="Q1242" i="37"/>
  <c r="Q616" i="37"/>
  <c r="Q1228" i="37"/>
  <c r="Q1206" i="37"/>
  <c r="Q681" i="37"/>
  <c r="Q1256" i="37"/>
  <c r="Q1098" i="37"/>
  <c r="R1390" i="156"/>
  <c r="R1310" i="156"/>
  <c r="Q1248" i="37"/>
  <c r="Q1218" i="37"/>
  <c r="Q1215" i="37"/>
  <c r="Q1105" i="37"/>
  <c r="Q1208" i="37"/>
  <c r="Q298" i="37"/>
  <c r="Q1199" i="37"/>
  <c r="Q1264" i="37"/>
  <c r="R1918" i="156"/>
  <c r="Q34" i="37"/>
  <c r="Q1187" i="37"/>
  <c r="Q175" i="46"/>
  <c r="Q264" i="37" s="1"/>
  <c r="Q215" i="37"/>
  <c r="S1336" i="157"/>
  <c r="Q351" i="37" s="1"/>
  <c r="S2202" i="157"/>
  <c r="S2234" i="157"/>
  <c r="Q978" i="37" s="1"/>
  <c r="S2062" i="157"/>
  <c r="S2094" i="157"/>
  <c r="Q856" i="37" s="1"/>
  <c r="R2736" i="156"/>
  <c r="R2324" i="156"/>
  <c r="P183" i="57" l="1"/>
  <c r="Q950" i="37" s="1"/>
  <c r="P129" i="57"/>
  <c r="S1526" i="157"/>
  <c r="Q455" i="37" s="1"/>
  <c r="Q399" i="37" s="1"/>
  <c r="R2775" i="156"/>
  <c r="Q65" i="37" s="1"/>
  <c r="Q1246" i="37" s="1"/>
  <c r="R3009" i="156"/>
  <c r="R3011" i="156" s="1"/>
  <c r="R3360" i="156"/>
  <c r="Q708" i="37" s="1"/>
  <c r="S1985" i="157"/>
  <c r="Q830" i="37" s="1"/>
  <c r="Q778" i="37" s="1"/>
  <c r="S1375" i="157"/>
  <c r="Q390" i="37" s="1"/>
  <c r="S1762" i="157"/>
  <c r="S1763" i="157" s="1"/>
  <c r="Q716" i="37" s="1"/>
  <c r="Q715" i="37" s="1"/>
  <c r="S1316" i="157"/>
  <c r="S1318" i="157" s="1"/>
  <c r="Q333" i="37" s="1"/>
  <c r="S2390" i="157"/>
  <c r="Q1021" i="37" s="1"/>
  <c r="Q1020" i="37" s="1"/>
  <c r="R3167" i="156"/>
  <c r="R3168" i="156" s="1"/>
  <c r="R2866" i="156"/>
  <c r="R2867" i="156" s="1"/>
  <c r="Q273" i="37" s="1"/>
  <c r="R2918" i="156"/>
  <c r="Q324" i="37" s="1"/>
  <c r="Q214" i="37"/>
  <c r="S1064" i="157"/>
  <c r="S1080" i="157" s="1"/>
  <c r="Q151" i="37" s="1"/>
  <c r="S1134" i="157"/>
  <c r="S1668" i="157"/>
  <c r="Q581" i="37" s="1"/>
  <c r="S1613" i="157"/>
  <c r="S1614" i="157" s="1"/>
  <c r="Q527" i="37" s="1"/>
  <c r="S287" i="157"/>
  <c r="S898" i="157" s="1"/>
  <c r="S957" i="157"/>
  <c r="Q140" i="37" s="1"/>
  <c r="R3567" i="156"/>
  <c r="Q1135" i="37" s="1"/>
  <c r="Q647" i="37"/>
  <c r="R1468" i="156"/>
  <c r="R1256" i="156"/>
  <c r="R1405" i="156"/>
  <c r="Q1205" i="37"/>
  <c r="R2188" i="156"/>
  <c r="R1316" i="156"/>
  <c r="Q517" i="37"/>
  <c r="R1926" i="156"/>
  <c r="Q1213" i="37"/>
  <c r="R1811" i="156"/>
  <c r="R1075" i="156"/>
  <c r="R1715" i="156"/>
  <c r="Q1252" i="37"/>
  <c r="Q26" i="37"/>
  <c r="Q1204" i="37" s="1"/>
  <c r="R3437" i="156"/>
  <c r="R1528" i="156"/>
  <c r="R1594" i="156"/>
  <c r="Q656" i="37"/>
  <c r="R920" i="156"/>
  <c r="S2076" i="157"/>
  <c r="S2077" i="157" s="1"/>
  <c r="Q839" i="37" s="1"/>
  <c r="S2131" i="157"/>
  <c r="Q893" i="37" s="1"/>
  <c r="S2268" i="157"/>
  <c r="Q1012" i="37" s="1"/>
  <c r="S2217" i="157"/>
  <c r="S2218" i="157" s="1"/>
  <c r="Q962" i="37" s="1"/>
  <c r="R2329" i="156"/>
  <c r="R2778" i="156"/>
  <c r="P186" i="57" l="1"/>
  <c r="Q953" i="37" s="1"/>
  <c r="P134" i="57"/>
  <c r="P135" i="57" s="1"/>
  <c r="Q902" i="37" s="1"/>
  <c r="Q901" i="37" s="1"/>
  <c r="S1317" i="157"/>
  <c r="Q526" i="37"/>
  <c r="Q838" i="37"/>
  <c r="Q332" i="37"/>
  <c r="Q961" i="37"/>
  <c r="S897" i="157"/>
  <c r="Q81" i="37"/>
  <c r="S1079" i="157"/>
  <c r="Q205" i="37"/>
  <c r="Q150" i="37" s="1"/>
  <c r="Q655" i="37"/>
  <c r="Q591" i="37"/>
  <c r="Q68" i="37"/>
  <c r="Q272" i="37"/>
  <c r="R2719" i="156"/>
  <c r="R2718" i="156" s="1"/>
  <c r="R3512" i="156"/>
  <c r="R3010" i="156"/>
  <c r="Q464" i="37"/>
  <c r="Z98" i="57"/>
  <c r="AA91" i="46"/>
  <c r="Z91" i="46"/>
  <c r="AC1416" i="157"/>
  <c r="AC2357" i="157"/>
  <c r="AC2170" i="157"/>
  <c r="AC2027" i="157"/>
  <c r="AC1859" i="157"/>
  <c r="AC1711" i="157"/>
  <c r="AC1562" i="157"/>
  <c r="AC1270" i="157"/>
  <c r="AC1179" i="157"/>
  <c r="AC1004" i="157"/>
  <c r="AC823" i="157"/>
  <c r="AC754" i="157"/>
  <c r="AC664" i="157"/>
  <c r="AC327" i="157"/>
  <c r="AC238" i="157"/>
  <c r="AC161" i="157"/>
  <c r="AC52" i="157"/>
  <c r="AB2958" i="156"/>
  <c r="AB2823" i="156"/>
  <c r="AB2824" i="156"/>
  <c r="AB2825" i="156"/>
  <c r="AB2827" i="156"/>
  <c r="AB2828" i="156"/>
  <c r="AB2829" i="156"/>
  <c r="AB2959" i="156"/>
  <c r="AB2960" i="156"/>
  <c r="AB2962" i="156"/>
  <c r="AB2963" i="156"/>
  <c r="AB2964" i="156"/>
  <c r="AB2292" i="156"/>
  <c r="AB2214" i="156"/>
  <c r="AB2149" i="156"/>
  <c r="AB2042" i="156"/>
  <c r="AB1615" i="156"/>
  <c r="AB1548" i="156"/>
  <c r="AB1489" i="156"/>
  <c r="AB1426" i="156"/>
  <c r="AB1340" i="156"/>
  <c r="AB1276" i="156"/>
  <c r="AB1208" i="156"/>
  <c r="AB1673" i="156"/>
  <c r="Z87" i="46" l="1"/>
  <c r="AF327" i="157"/>
  <c r="AF1270" i="157"/>
  <c r="AF2357" i="157"/>
  <c r="AF664" i="157"/>
  <c r="AF1562" i="157"/>
  <c r="AF754" i="157"/>
  <c r="AF1711" i="157"/>
  <c r="AF52" i="157"/>
  <c r="AF823" i="157"/>
  <c r="AF1859" i="157"/>
  <c r="AF161" i="157"/>
  <c r="AF1004" i="157"/>
  <c r="AF2027" i="157"/>
  <c r="AF238" i="157"/>
  <c r="AF1179" i="157"/>
  <c r="AF2170" i="157"/>
  <c r="AE1340" i="156"/>
  <c r="AE1426" i="156"/>
  <c r="AE1615" i="156"/>
  <c r="AE1276" i="156"/>
  <c r="AE1489" i="156"/>
  <c r="AE1548" i="156"/>
  <c r="AE2042" i="156"/>
  <c r="AE2149" i="156"/>
  <c r="AE2823" i="156"/>
  <c r="AE2292" i="156"/>
  <c r="AE2958" i="156"/>
  <c r="AE1673" i="156"/>
  <c r="Q80" i="37"/>
  <c r="AB2826" i="156"/>
  <c r="AB2961" i="156"/>
  <c r="Q1080" i="37"/>
  <c r="Q1249" i="37"/>
  <c r="Q590" i="37"/>
  <c r="Q463" i="37"/>
  <c r="Q9" i="37"/>
  <c r="Q8" i="37" s="1"/>
  <c r="AC98" i="57"/>
  <c r="AD91" i="46"/>
  <c r="AF1416" i="157"/>
  <c r="AL2170" i="157" l="1"/>
  <c r="AL1859" i="157"/>
  <c r="AL1562" i="157"/>
  <c r="AL1179" i="157"/>
  <c r="AL823" i="157"/>
  <c r="AL664" i="157"/>
  <c r="AL238" i="157"/>
  <c r="AL52" i="157"/>
  <c r="AL2357" i="157"/>
  <c r="AL2027" i="157"/>
  <c r="AL1416" i="157"/>
  <c r="AL1270" i="157"/>
  <c r="AL1004" i="157"/>
  <c r="AL1711" i="157"/>
  <c r="AL327" i="157"/>
  <c r="AL161" i="157"/>
  <c r="AL754" i="157"/>
  <c r="AK2823" i="156"/>
  <c r="AK2042" i="156"/>
  <c r="AK1673" i="156"/>
  <c r="AK2149" i="156"/>
  <c r="AK1276" i="156"/>
  <c r="AK2958" i="156"/>
  <c r="AK1340" i="156"/>
  <c r="AK1426" i="156"/>
  <c r="AK1615" i="156"/>
  <c r="AK2292" i="156"/>
  <c r="AK1489" i="156"/>
  <c r="AK1548" i="156"/>
  <c r="Q1079" i="37"/>
  <c r="Q1186" i="37"/>
  <c r="AB3004" i="156"/>
  <c r="Q1185" i="37" l="1"/>
  <c r="G3496" i="156" l="1"/>
  <c r="AH895" i="157" l="1"/>
  <c r="AH962" i="157" s="1"/>
  <c r="AI895" i="157"/>
  <c r="AI962" i="157" s="1"/>
  <c r="AH975" i="156" l="1"/>
  <c r="AG975" i="156"/>
  <c r="AF975" i="156"/>
  <c r="AD975" i="156"/>
  <c r="AC975" i="156"/>
  <c r="AB850" i="156"/>
  <c r="AH846" i="156"/>
  <c r="AG846" i="156"/>
  <c r="AF846" i="156"/>
  <c r="AD846" i="156"/>
  <c r="AC846" i="156"/>
  <c r="Q846" i="156"/>
  <c r="AH853" i="156"/>
  <c r="AG853" i="156"/>
  <c r="AF853" i="156"/>
  <c r="AD853" i="156"/>
  <c r="AC853" i="156"/>
  <c r="Q853" i="156"/>
  <c r="AG519" i="156"/>
  <c r="AF519" i="156"/>
  <c r="AD519" i="156"/>
  <c r="AH519" i="156"/>
  <c r="AG433" i="156"/>
  <c r="AF433" i="156"/>
  <c r="AD433" i="156"/>
  <c r="AH433" i="156"/>
  <c r="AD845" i="156" l="1"/>
  <c r="AE850" i="156"/>
  <c r="AB2741" i="156"/>
  <c r="AG845" i="156"/>
  <c r="AF845" i="156"/>
  <c r="AF898" i="156" s="1"/>
  <c r="Q845" i="156"/>
  <c r="Q898" i="156" s="1"/>
  <c r="AH845" i="156"/>
  <c r="AC845" i="156"/>
  <c r="R1277" i="157"/>
  <c r="AB1277" i="157" s="1"/>
  <c r="AK850" i="156" l="1"/>
  <c r="AG898" i="156"/>
  <c r="AC901" i="156"/>
  <c r="AC898" i="156"/>
  <c r="AH898" i="156"/>
  <c r="AD901" i="156"/>
  <c r="AD898" i="156"/>
  <c r="AG901" i="156"/>
  <c r="AF901" i="156"/>
  <c r="AH901" i="156"/>
  <c r="AG263" i="156" l="1"/>
  <c r="AF263" i="156"/>
  <c r="AD263" i="156"/>
  <c r="AH263" i="156"/>
  <c r="AG185" i="156"/>
  <c r="AF185" i="156"/>
  <c r="AD185" i="156"/>
  <c r="AH185" i="156"/>
  <c r="AH196" i="156" s="1"/>
  <c r="AB103" i="156"/>
  <c r="G2967" i="156" l="1"/>
  <c r="H1013" i="157"/>
  <c r="H1011" i="157" s="1"/>
  <c r="G2158" i="156"/>
  <c r="F94" i="46" l="1"/>
  <c r="H1892" i="157"/>
  <c r="H1182" i="157"/>
  <c r="H55" i="157"/>
  <c r="H1862" i="157"/>
  <c r="G3274" i="156" l="1"/>
  <c r="F3274" i="156"/>
  <c r="G3004" i="156"/>
  <c r="G2484" i="156"/>
  <c r="E2484" i="156"/>
  <c r="F2485" i="156"/>
  <c r="F2486" i="156"/>
  <c r="F2442" i="156"/>
  <c r="G1574" i="156"/>
  <c r="E1574" i="156"/>
  <c r="F1577" i="156"/>
  <c r="H3274" i="156" l="1"/>
  <c r="H1577" i="156"/>
  <c r="H2485" i="156"/>
  <c r="H2442" i="156"/>
  <c r="H2486" i="156"/>
  <c r="G1349" i="156"/>
  <c r="F1349" i="156"/>
  <c r="G1347" i="156" l="1"/>
  <c r="H1349" i="156"/>
  <c r="E116" i="156"/>
  <c r="F109" i="156"/>
  <c r="H109" i="156" s="1"/>
  <c r="F88" i="156"/>
  <c r="H88" i="156" l="1"/>
  <c r="AC2021" i="157"/>
  <c r="AB2093" i="157"/>
  <c r="AF193" i="57"/>
  <c r="AE193" i="57"/>
  <c r="AD193" i="57"/>
  <c r="AB193" i="57"/>
  <c r="AA193" i="57"/>
  <c r="O193" i="57"/>
  <c r="AF192" i="57"/>
  <c r="AE192" i="57"/>
  <c r="AD192" i="57"/>
  <c r="AC192" i="57"/>
  <c r="AB192" i="57"/>
  <c r="AA192" i="57"/>
  <c r="Z192" i="57"/>
  <c r="Y192" i="57"/>
  <c r="O192" i="57"/>
  <c r="AF191" i="57"/>
  <c r="AE191" i="57"/>
  <c r="AD191" i="57"/>
  <c r="AC191" i="57"/>
  <c r="AB191" i="57"/>
  <c r="AA191" i="57"/>
  <c r="Z191" i="57"/>
  <c r="Y191" i="57"/>
  <c r="O191" i="57"/>
  <c r="AF190" i="57"/>
  <c r="AE190" i="57"/>
  <c r="AD190" i="57"/>
  <c r="AC190" i="57"/>
  <c r="AB190" i="57"/>
  <c r="AA190" i="57"/>
  <c r="Z190" i="57"/>
  <c r="Y190" i="57"/>
  <c r="O190" i="57"/>
  <c r="AF184" i="57"/>
  <c r="AE184" i="57"/>
  <c r="AD184" i="57"/>
  <c r="AC184" i="57"/>
  <c r="AB184" i="57"/>
  <c r="AA184" i="57"/>
  <c r="Z184" i="57"/>
  <c r="Y184" i="57"/>
  <c r="O184" i="57"/>
  <c r="AF182" i="57"/>
  <c r="AE182" i="57"/>
  <c r="AD182" i="57"/>
  <c r="AC182" i="57"/>
  <c r="AB182" i="57"/>
  <c r="AA182" i="57"/>
  <c r="Z182" i="57"/>
  <c r="Y182" i="57"/>
  <c r="O182" i="57"/>
  <c r="AF181" i="57"/>
  <c r="AE181" i="57"/>
  <c r="AD181" i="57"/>
  <c r="AB181" i="57"/>
  <c r="AA181" i="57"/>
  <c r="Y181" i="57"/>
  <c r="O181" i="57"/>
  <c r="AF180" i="57"/>
  <c r="AE180" i="57"/>
  <c r="AD180" i="57"/>
  <c r="AB180" i="57"/>
  <c r="AA180" i="57"/>
  <c r="O180" i="57"/>
  <c r="AF179" i="57"/>
  <c r="AE179" i="57"/>
  <c r="AD179" i="57"/>
  <c r="AC179" i="57"/>
  <c r="AB179" i="57"/>
  <c r="AA179" i="57"/>
  <c r="Z179" i="57"/>
  <c r="Y179" i="57"/>
  <c r="O179" i="57"/>
  <c r="AF178" i="57"/>
  <c r="AE178" i="57"/>
  <c r="AD178" i="57"/>
  <c r="AC178" i="57"/>
  <c r="AB178" i="57"/>
  <c r="AA178" i="57"/>
  <c r="Z178" i="57"/>
  <c r="Y178" i="57"/>
  <c r="O178" i="57"/>
  <c r="AF177" i="57"/>
  <c r="AE177" i="57"/>
  <c r="AD177" i="57"/>
  <c r="AC177" i="57"/>
  <c r="AB177" i="57"/>
  <c r="AA177" i="57"/>
  <c r="Z177" i="57"/>
  <c r="Y177" i="57"/>
  <c r="O177" i="57"/>
  <c r="AF176" i="57"/>
  <c r="AE176" i="57"/>
  <c r="AD176" i="57"/>
  <c r="AC176" i="57"/>
  <c r="AB176" i="57"/>
  <c r="AA176" i="57"/>
  <c r="Z176" i="57"/>
  <c r="Y176" i="57"/>
  <c r="O176" i="57"/>
  <c r="AF175" i="57"/>
  <c r="AE175" i="57"/>
  <c r="AD175" i="57"/>
  <c r="AC175" i="57"/>
  <c r="AB175" i="57"/>
  <c r="AA175" i="57"/>
  <c r="Z175" i="57"/>
  <c r="Y175" i="57"/>
  <c r="O175" i="57"/>
  <c r="AF174" i="57"/>
  <c r="AE174" i="57"/>
  <c r="AD174" i="57"/>
  <c r="AC174" i="57"/>
  <c r="AB174" i="57"/>
  <c r="AA174" i="57"/>
  <c r="Z174" i="57"/>
  <c r="Y174" i="57"/>
  <c r="O174" i="57"/>
  <c r="AF173" i="57"/>
  <c r="AE173" i="57"/>
  <c r="AD173" i="57"/>
  <c r="AC173" i="57"/>
  <c r="AB173" i="57"/>
  <c r="AA173" i="57"/>
  <c r="Z173" i="57"/>
  <c r="Y173" i="57"/>
  <c r="O173" i="57"/>
  <c r="AF172" i="57"/>
  <c r="AE172" i="57"/>
  <c r="AD172" i="57"/>
  <c r="AB172" i="57"/>
  <c r="AA172" i="57"/>
  <c r="O172" i="57"/>
  <c r="AF171" i="57"/>
  <c r="AE171" i="57"/>
  <c r="AD171" i="57"/>
  <c r="AC171" i="57"/>
  <c r="AB171" i="57"/>
  <c r="AA171" i="57"/>
  <c r="Z171" i="57"/>
  <c r="Y171" i="57"/>
  <c r="O171" i="57"/>
  <c r="AF170" i="57"/>
  <c r="AE170" i="57"/>
  <c r="AD170" i="57"/>
  <c r="AC170" i="57"/>
  <c r="AB170" i="57"/>
  <c r="AA170" i="57"/>
  <c r="Z170" i="57"/>
  <c r="Y170" i="57"/>
  <c r="O170" i="57"/>
  <c r="AF169" i="57"/>
  <c r="AE169" i="57"/>
  <c r="AD169" i="57"/>
  <c r="AC169" i="57"/>
  <c r="AB169" i="57"/>
  <c r="AA169" i="57"/>
  <c r="Z169" i="57"/>
  <c r="Y169" i="57"/>
  <c r="O169" i="57"/>
  <c r="AF168" i="57"/>
  <c r="AE168" i="57"/>
  <c r="AD168" i="57"/>
  <c r="AC168" i="57"/>
  <c r="AB168" i="57"/>
  <c r="AA168" i="57"/>
  <c r="Z168" i="57"/>
  <c r="Y168" i="57"/>
  <c r="O168" i="57"/>
  <c r="AF167" i="57"/>
  <c r="AE167" i="57"/>
  <c r="AD167" i="57"/>
  <c r="AC167" i="57"/>
  <c r="AB167" i="57"/>
  <c r="AA167" i="57"/>
  <c r="Z167" i="57"/>
  <c r="Y167" i="57"/>
  <c r="O167" i="57"/>
  <c r="AF166" i="57"/>
  <c r="AE166" i="57"/>
  <c r="AD166" i="57"/>
  <c r="AC166" i="57"/>
  <c r="AB166" i="57"/>
  <c r="AA166" i="57"/>
  <c r="Z166" i="57"/>
  <c r="Y166" i="57"/>
  <c r="O166" i="57"/>
  <c r="AF165" i="57"/>
  <c r="AE165" i="57"/>
  <c r="AD165" i="57"/>
  <c r="AC165" i="57"/>
  <c r="AB165" i="57"/>
  <c r="AA165" i="57"/>
  <c r="Z165" i="57"/>
  <c r="Y165" i="57"/>
  <c r="O165" i="57"/>
  <c r="AF164" i="57"/>
  <c r="AE164" i="57"/>
  <c r="AD164" i="57"/>
  <c r="AB164" i="57"/>
  <c r="AA164" i="57"/>
  <c r="O164" i="57"/>
  <c r="AF163" i="57"/>
  <c r="AE163" i="57"/>
  <c r="AD163" i="57"/>
  <c r="AB163" i="57"/>
  <c r="AA163" i="57"/>
  <c r="O163" i="57"/>
  <c r="AF162" i="57"/>
  <c r="AE162" i="57"/>
  <c r="AD162" i="57"/>
  <c r="AB162" i="57"/>
  <c r="AA162" i="57"/>
  <c r="O162" i="57"/>
  <c r="AF161" i="57"/>
  <c r="AE161" i="57"/>
  <c r="AD161" i="57"/>
  <c r="AB161" i="57"/>
  <c r="AA161" i="57"/>
  <c r="O161" i="57"/>
  <c r="AF159" i="57"/>
  <c r="AE159" i="57"/>
  <c r="AD159" i="57"/>
  <c r="AB159" i="57"/>
  <c r="AA159" i="57"/>
  <c r="O159" i="57"/>
  <c r="AF158" i="57"/>
  <c r="AE158" i="57"/>
  <c r="AD158" i="57"/>
  <c r="AB158" i="57"/>
  <c r="AA158" i="57"/>
  <c r="O158" i="57"/>
  <c r="AF157" i="57"/>
  <c r="AE157" i="57"/>
  <c r="AD157" i="57"/>
  <c r="AC157" i="57"/>
  <c r="AB157" i="57"/>
  <c r="AA157" i="57"/>
  <c r="Z157" i="57"/>
  <c r="Y157" i="57"/>
  <c r="O157" i="57"/>
  <c r="AF156" i="57"/>
  <c r="AE156" i="57"/>
  <c r="AD156" i="57"/>
  <c r="AB156" i="57"/>
  <c r="AA156" i="57"/>
  <c r="O156" i="57"/>
  <c r="AF155" i="57"/>
  <c r="AE155" i="57"/>
  <c r="AD155" i="57"/>
  <c r="AC155" i="57"/>
  <c r="AB155" i="57"/>
  <c r="AA155" i="57"/>
  <c r="Z155" i="57"/>
  <c r="Y155" i="57"/>
  <c r="O155" i="57"/>
  <c r="AF154" i="57"/>
  <c r="AE154" i="57"/>
  <c r="AD154" i="57"/>
  <c r="AB154" i="57"/>
  <c r="AA154" i="57"/>
  <c r="O154" i="57"/>
  <c r="AF151" i="57"/>
  <c r="AE151" i="57"/>
  <c r="AD151" i="57"/>
  <c r="AB151" i="57"/>
  <c r="AA151" i="57"/>
  <c r="O151" i="57"/>
  <c r="AF150" i="57"/>
  <c r="AE150" i="57"/>
  <c r="AD150" i="57"/>
  <c r="AC150" i="57"/>
  <c r="AB150" i="57"/>
  <c r="AA150" i="57"/>
  <c r="Z150" i="57"/>
  <c r="Y150" i="57"/>
  <c r="O150" i="57"/>
  <c r="AF148" i="57"/>
  <c r="AE148" i="57"/>
  <c r="AD148" i="57"/>
  <c r="AC148" i="57"/>
  <c r="AB148" i="57"/>
  <c r="AA148" i="57"/>
  <c r="Z148" i="57"/>
  <c r="Y148" i="57"/>
  <c r="O148" i="57"/>
  <c r="AF147" i="57"/>
  <c r="AE147" i="57"/>
  <c r="AD147" i="57"/>
  <c r="AC147" i="57"/>
  <c r="AB147" i="57"/>
  <c r="AA147" i="57"/>
  <c r="Z147" i="57"/>
  <c r="Y147" i="57"/>
  <c r="O147" i="57"/>
  <c r="AF146" i="57"/>
  <c r="AE146" i="57"/>
  <c r="AD146" i="57"/>
  <c r="AC146" i="57"/>
  <c r="AB146" i="57"/>
  <c r="AA146" i="57"/>
  <c r="Z146" i="57"/>
  <c r="Y146" i="57"/>
  <c r="O146" i="57"/>
  <c r="AF145" i="57"/>
  <c r="AE145" i="57"/>
  <c r="AD145" i="57"/>
  <c r="AC145" i="57"/>
  <c r="AB145" i="57"/>
  <c r="AA145" i="57"/>
  <c r="Z145" i="57"/>
  <c r="Y145" i="57"/>
  <c r="O145" i="57"/>
  <c r="AF144" i="57"/>
  <c r="AE144" i="57"/>
  <c r="AD144" i="57"/>
  <c r="AC144" i="57"/>
  <c r="AB144" i="57"/>
  <c r="AA144" i="57"/>
  <c r="Z144" i="57"/>
  <c r="Y144" i="57"/>
  <c r="O144" i="57"/>
  <c r="AF143" i="57"/>
  <c r="AE143" i="57"/>
  <c r="AD143" i="57"/>
  <c r="AC143" i="57"/>
  <c r="AB143" i="57"/>
  <c r="AA143" i="57"/>
  <c r="Z143" i="57"/>
  <c r="Y143" i="57"/>
  <c r="O143" i="57"/>
  <c r="AF142" i="57"/>
  <c r="AE142" i="57"/>
  <c r="AD142" i="57"/>
  <c r="AC142" i="57"/>
  <c r="AB142" i="57"/>
  <c r="AA142" i="57"/>
  <c r="Z142" i="57"/>
  <c r="Y142" i="57"/>
  <c r="O142" i="57"/>
  <c r="AF141" i="57"/>
  <c r="AE141" i="57"/>
  <c r="AD141" i="57"/>
  <c r="AC141" i="57"/>
  <c r="AB141" i="57"/>
  <c r="AA141" i="57"/>
  <c r="Z141" i="57"/>
  <c r="Y141" i="57"/>
  <c r="O141" i="57"/>
  <c r="AF140" i="57"/>
  <c r="AE140" i="57"/>
  <c r="AD140" i="57"/>
  <c r="AC140" i="57"/>
  <c r="AB140" i="57"/>
  <c r="AA140" i="57"/>
  <c r="Z140" i="57"/>
  <c r="Y140" i="57"/>
  <c r="O140" i="57"/>
  <c r="AF101" i="57"/>
  <c r="AE101" i="57"/>
  <c r="AD101" i="57"/>
  <c r="AB101" i="57"/>
  <c r="AB160" i="57" s="1"/>
  <c r="AA101" i="57"/>
  <c r="AA160" i="57" s="1"/>
  <c r="O101" i="57"/>
  <c r="AF94" i="57"/>
  <c r="AE94" i="57"/>
  <c r="AD94" i="57"/>
  <c r="AB94" i="57"/>
  <c r="AA94" i="57"/>
  <c r="AA153" i="57" s="1"/>
  <c r="O94" i="57"/>
  <c r="Z133" i="57"/>
  <c r="Y193" i="57"/>
  <c r="Z121" i="57"/>
  <c r="Y180" i="57"/>
  <c r="Z113" i="57"/>
  <c r="Z105" i="57"/>
  <c r="Z164" i="57" s="1"/>
  <c r="Y164" i="57"/>
  <c r="Z104" i="57"/>
  <c r="Y163" i="57"/>
  <c r="Z103" i="57"/>
  <c r="Y162" i="57"/>
  <c r="Z102" i="57"/>
  <c r="Z100" i="57"/>
  <c r="Y159" i="57"/>
  <c r="Z99" i="57"/>
  <c r="Y158" i="57"/>
  <c r="Z97" i="57"/>
  <c r="Y156" i="57"/>
  <c r="Z95" i="57"/>
  <c r="Y154" i="57"/>
  <c r="Z92" i="57"/>
  <c r="Y151" i="57"/>
  <c r="Z24" i="57"/>
  <c r="Z23" i="57"/>
  <c r="Z138" i="57" s="1"/>
  <c r="AG182" i="46"/>
  <c r="AF182" i="46"/>
  <c r="AE182" i="46"/>
  <c r="AC182" i="46"/>
  <c r="AB182" i="46"/>
  <c r="P182" i="46"/>
  <c r="AG181" i="46"/>
  <c r="AF181" i="46"/>
  <c r="AE181" i="46"/>
  <c r="AD181" i="46"/>
  <c r="AC181" i="46"/>
  <c r="AB181" i="46"/>
  <c r="AA181" i="46"/>
  <c r="Z181" i="46"/>
  <c r="P181" i="46"/>
  <c r="AG180" i="46"/>
  <c r="AF180" i="46"/>
  <c r="AE180" i="46"/>
  <c r="AD180" i="46"/>
  <c r="AC180" i="46"/>
  <c r="AB180" i="46"/>
  <c r="AA180" i="46"/>
  <c r="Z180" i="46"/>
  <c r="P180" i="46"/>
  <c r="AG179" i="46"/>
  <c r="AF179" i="46"/>
  <c r="AE179" i="46"/>
  <c r="AD179" i="46"/>
  <c r="AC179" i="46"/>
  <c r="AB179" i="46"/>
  <c r="AA179" i="46"/>
  <c r="Z179" i="46"/>
  <c r="P179" i="46"/>
  <c r="P174" i="46"/>
  <c r="AG173" i="46"/>
  <c r="AF173" i="46"/>
  <c r="AE173" i="46"/>
  <c r="AD173" i="46"/>
  <c r="AC173" i="46"/>
  <c r="AB173" i="46"/>
  <c r="AA173" i="46"/>
  <c r="Z173" i="46"/>
  <c r="P173" i="46"/>
  <c r="AG171" i="46"/>
  <c r="AF171" i="46"/>
  <c r="AE171" i="46"/>
  <c r="AD171" i="46"/>
  <c r="AC171" i="46"/>
  <c r="AB171" i="46"/>
  <c r="AA171" i="46"/>
  <c r="Z171" i="46"/>
  <c r="P171" i="46"/>
  <c r="AG170" i="46"/>
  <c r="AF170" i="46"/>
  <c r="AE170" i="46"/>
  <c r="AC170" i="46"/>
  <c r="AB170" i="46"/>
  <c r="Z170" i="46"/>
  <c r="P170" i="46"/>
  <c r="AG169" i="46"/>
  <c r="AF169" i="46"/>
  <c r="AE169" i="46"/>
  <c r="AD169" i="46"/>
  <c r="AC169" i="46"/>
  <c r="AB169" i="46"/>
  <c r="AA169" i="46"/>
  <c r="Z169" i="46"/>
  <c r="P169" i="46"/>
  <c r="AG168" i="46"/>
  <c r="AF168" i="46"/>
  <c r="AE168" i="46"/>
  <c r="AD168" i="46"/>
  <c r="AC168" i="46"/>
  <c r="AB168" i="46"/>
  <c r="AA168" i="46"/>
  <c r="Z168" i="46"/>
  <c r="P168" i="46"/>
  <c r="AG167" i="46"/>
  <c r="AF167" i="46"/>
  <c r="AE167" i="46"/>
  <c r="AD167" i="46"/>
  <c r="AC167" i="46"/>
  <c r="AB167" i="46"/>
  <c r="AA167" i="46"/>
  <c r="Z167" i="46"/>
  <c r="P167" i="46"/>
  <c r="AG166" i="46"/>
  <c r="AF166" i="46"/>
  <c r="AE166" i="46"/>
  <c r="AC166" i="46"/>
  <c r="AB166" i="46"/>
  <c r="P166" i="46"/>
  <c r="AG165" i="46"/>
  <c r="AF165" i="46"/>
  <c r="AE165" i="46"/>
  <c r="AD165" i="46"/>
  <c r="AC165" i="46"/>
  <c r="AB165" i="46"/>
  <c r="AA165" i="46"/>
  <c r="Z165" i="46"/>
  <c r="P165" i="46"/>
  <c r="AG164" i="46"/>
  <c r="AF164" i="46"/>
  <c r="AE164" i="46"/>
  <c r="AD164" i="46"/>
  <c r="AC164" i="46"/>
  <c r="AB164" i="46"/>
  <c r="AA164" i="46"/>
  <c r="Z164" i="46"/>
  <c r="P164" i="46"/>
  <c r="AG163" i="46"/>
  <c r="AF163" i="46"/>
  <c r="AE163" i="46"/>
  <c r="AD163" i="46"/>
  <c r="AC163" i="46"/>
  <c r="AB163" i="46"/>
  <c r="AA163" i="46"/>
  <c r="Z163" i="46"/>
  <c r="P163" i="46"/>
  <c r="AG162" i="46"/>
  <c r="AF162" i="46"/>
  <c r="AE162" i="46"/>
  <c r="AC162" i="46"/>
  <c r="AB162" i="46"/>
  <c r="P162" i="46"/>
  <c r="AG161" i="46"/>
  <c r="AF161" i="46"/>
  <c r="AE161" i="46"/>
  <c r="AD161" i="46"/>
  <c r="AC161" i="46"/>
  <c r="AB161" i="46"/>
  <c r="AA161" i="46"/>
  <c r="Z161" i="46"/>
  <c r="P161" i="46"/>
  <c r="AG160" i="46"/>
  <c r="AF160" i="46"/>
  <c r="AE160" i="46"/>
  <c r="AD160" i="46"/>
  <c r="AC160" i="46"/>
  <c r="AB160" i="46"/>
  <c r="AA160" i="46"/>
  <c r="Z160" i="46"/>
  <c r="P160" i="46"/>
  <c r="AG159" i="46"/>
  <c r="AF159" i="46"/>
  <c r="AE159" i="46"/>
  <c r="AD159" i="46"/>
  <c r="AC159" i="46"/>
  <c r="AB159" i="46"/>
  <c r="AA159" i="46"/>
  <c r="Z159" i="46"/>
  <c r="P159" i="46"/>
  <c r="AG158" i="46"/>
  <c r="AF158" i="46"/>
  <c r="AE158" i="46"/>
  <c r="AD158" i="46"/>
  <c r="AC158" i="46"/>
  <c r="AB158" i="46"/>
  <c r="AA158" i="46"/>
  <c r="Z158" i="46"/>
  <c r="P158" i="46"/>
  <c r="AG157" i="46"/>
  <c r="AF157" i="46"/>
  <c r="AE157" i="46"/>
  <c r="AD157" i="46"/>
  <c r="AC157" i="46"/>
  <c r="AB157" i="46"/>
  <c r="AA157" i="46"/>
  <c r="Z157" i="46"/>
  <c r="P157" i="46"/>
  <c r="AG156" i="46"/>
  <c r="AF156" i="46"/>
  <c r="AE156" i="46"/>
  <c r="AD156" i="46"/>
  <c r="AC156" i="46"/>
  <c r="AB156" i="46"/>
  <c r="AA156" i="46"/>
  <c r="Z156" i="46"/>
  <c r="P156" i="46"/>
  <c r="AG155" i="46"/>
  <c r="AF155" i="46"/>
  <c r="AE155" i="46"/>
  <c r="AD155" i="46"/>
  <c r="AC155" i="46"/>
  <c r="AB155" i="46"/>
  <c r="AA155" i="46"/>
  <c r="Z155" i="46"/>
  <c r="P155" i="46"/>
  <c r="AG154" i="46"/>
  <c r="AF154" i="46"/>
  <c r="AE154" i="46"/>
  <c r="AC154" i="46"/>
  <c r="AB154" i="46"/>
  <c r="P154" i="46"/>
  <c r="AG153" i="46"/>
  <c r="AF153" i="46"/>
  <c r="AE153" i="46"/>
  <c r="AC153" i="46"/>
  <c r="AB153" i="46"/>
  <c r="P153" i="46"/>
  <c r="AG152" i="46"/>
  <c r="AF152" i="46"/>
  <c r="AE152" i="46"/>
  <c r="AC152" i="46"/>
  <c r="AB152" i="46"/>
  <c r="P152" i="46"/>
  <c r="AG151" i="46"/>
  <c r="AF151" i="46"/>
  <c r="AE151" i="46"/>
  <c r="AC151" i="46"/>
  <c r="AB151" i="46"/>
  <c r="P151" i="46"/>
  <c r="AG149" i="46"/>
  <c r="AF149" i="46"/>
  <c r="AE149" i="46"/>
  <c r="AC149" i="46"/>
  <c r="AB149" i="46"/>
  <c r="P149" i="46"/>
  <c r="AG148" i="46"/>
  <c r="AF148" i="46"/>
  <c r="AE148" i="46"/>
  <c r="AD148" i="46"/>
  <c r="AC148" i="46"/>
  <c r="AB148" i="46"/>
  <c r="AA148" i="46"/>
  <c r="Z148" i="46"/>
  <c r="P148" i="46"/>
  <c r="AG147" i="46"/>
  <c r="AF147" i="46"/>
  <c r="AE147" i="46"/>
  <c r="AD147" i="46"/>
  <c r="AC147" i="46"/>
  <c r="AB147" i="46"/>
  <c r="AA147" i="46"/>
  <c r="Z147" i="46"/>
  <c r="P147" i="46"/>
  <c r="AG146" i="46"/>
  <c r="AF146" i="46"/>
  <c r="AE146" i="46"/>
  <c r="AC146" i="46"/>
  <c r="AB146" i="46"/>
  <c r="P146" i="46"/>
  <c r="AG145" i="46"/>
  <c r="AF145" i="46"/>
  <c r="AE145" i="46"/>
  <c r="AD145" i="46"/>
  <c r="AC145" i="46"/>
  <c r="AB145" i="46"/>
  <c r="AA145" i="46"/>
  <c r="Z145" i="46"/>
  <c r="P145" i="46"/>
  <c r="AG144" i="46"/>
  <c r="AF144" i="46"/>
  <c r="AE144" i="46"/>
  <c r="AC144" i="46"/>
  <c r="AB144" i="46"/>
  <c r="P144" i="46"/>
  <c r="AG141" i="46"/>
  <c r="AF141" i="46"/>
  <c r="AE141" i="46"/>
  <c r="AC141" i="46"/>
  <c r="AB141" i="46"/>
  <c r="P141" i="46"/>
  <c r="AG140" i="46"/>
  <c r="AF140" i="46"/>
  <c r="AE140" i="46"/>
  <c r="AD140" i="46"/>
  <c r="AC140" i="46"/>
  <c r="AB140" i="46"/>
  <c r="AA140" i="46"/>
  <c r="Z140" i="46"/>
  <c r="P140" i="46"/>
  <c r="AG138" i="46"/>
  <c r="AF138" i="46"/>
  <c r="AE138" i="46"/>
  <c r="AD138" i="46"/>
  <c r="AC138" i="46"/>
  <c r="AB138" i="46"/>
  <c r="AA138" i="46"/>
  <c r="Z138" i="46"/>
  <c r="P138" i="46"/>
  <c r="AG137" i="46"/>
  <c r="AF137" i="46"/>
  <c r="AE137" i="46"/>
  <c r="AD137" i="46"/>
  <c r="AC137" i="46"/>
  <c r="AB137" i="46"/>
  <c r="AA137" i="46"/>
  <c r="Z137" i="46"/>
  <c r="P137" i="46"/>
  <c r="AG136" i="46"/>
  <c r="AF136" i="46"/>
  <c r="AE136" i="46"/>
  <c r="AD136" i="46"/>
  <c r="AC136" i="46"/>
  <c r="AB136" i="46"/>
  <c r="AA136" i="46"/>
  <c r="Z136" i="46"/>
  <c r="P136" i="46"/>
  <c r="AG135" i="46"/>
  <c r="AF135" i="46"/>
  <c r="AE135" i="46"/>
  <c r="AD135" i="46"/>
  <c r="AC135" i="46"/>
  <c r="AB135" i="46"/>
  <c r="AA135" i="46"/>
  <c r="Z135" i="46"/>
  <c r="P135" i="46"/>
  <c r="AG134" i="46"/>
  <c r="AF134" i="46"/>
  <c r="AE134" i="46"/>
  <c r="AD134" i="46"/>
  <c r="AC134" i="46"/>
  <c r="AB134" i="46"/>
  <c r="AA134" i="46"/>
  <c r="Z134" i="46"/>
  <c r="P134" i="46"/>
  <c r="AG133" i="46"/>
  <c r="AF133" i="46"/>
  <c r="AE133" i="46"/>
  <c r="AD133" i="46"/>
  <c r="AC133" i="46"/>
  <c r="AB133" i="46"/>
  <c r="AA133" i="46"/>
  <c r="Z133" i="46"/>
  <c r="P133" i="46"/>
  <c r="AG132" i="46"/>
  <c r="AF132" i="46"/>
  <c r="AE132" i="46"/>
  <c r="AD132" i="46"/>
  <c r="AC132" i="46"/>
  <c r="AB132" i="46"/>
  <c r="AA132" i="46"/>
  <c r="Z132" i="46"/>
  <c r="P132" i="46"/>
  <c r="AG131" i="46"/>
  <c r="AF131" i="46"/>
  <c r="AE131" i="46"/>
  <c r="AD131" i="46"/>
  <c r="AC131" i="46"/>
  <c r="AB131" i="46"/>
  <c r="AA131" i="46"/>
  <c r="Z131" i="46"/>
  <c r="P131" i="46"/>
  <c r="AG130" i="46"/>
  <c r="AF130" i="46"/>
  <c r="AE130" i="46"/>
  <c r="AD130" i="46"/>
  <c r="AC130" i="46"/>
  <c r="AB130" i="46"/>
  <c r="AA130" i="46"/>
  <c r="Z130" i="46"/>
  <c r="P130" i="46"/>
  <c r="AG87" i="46"/>
  <c r="AF87" i="46"/>
  <c r="AE87" i="46"/>
  <c r="AC87" i="46"/>
  <c r="AC143" i="46" s="1"/>
  <c r="AB87" i="46"/>
  <c r="P87" i="46"/>
  <c r="AG94" i="46"/>
  <c r="AF94" i="46"/>
  <c r="AE94" i="46"/>
  <c r="AC94" i="46"/>
  <c r="AC150" i="46" s="1"/>
  <c r="AB94" i="46"/>
  <c r="AB150" i="46" s="1"/>
  <c r="P94" i="46"/>
  <c r="Z94" i="46" s="1"/>
  <c r="AA124" i="46"/>
  <c r="Z182" i="46"/>
  <c r="AA107" i="46"/>
  <c r="Z162" i="46"/>
  <c r="AA99" i="46"/>
  <c r="AA154" i="46" s="1"/>
  <c r="Z154" i="46"/>
  <c r="AA98" i="46"/>
  <c r="Z153" i="46"/>
  <c r="AA97" i="46"/>
  <c r="AA95" i="46"/>
  <c r="Z151" i="46"/>
  <c r="AA93" i="46"/>
  <c r="Z149" i="46"/>
  <c r="AA90" i="46"/>
  <c r="AA88" i="46"/>
  <c r="AA85" i="46"/>
  <c r="Z141" i="46"/>
  <c r="AA21" i="46"/>
  <c r="AA20" i="46"/>
  <c r="AA128" i="46" s="1"/>
  <c r="AI2447" i="157"/>
  <c r="AH2447" i="157"/>
  <c r="AG2447" i="157"/>
  <c r="AE2447" i="157"/>
  <c r="AD2447" i="157"/>
  <c r="R2447" i="157"/>
  <c r="AI2446" i="157"/>
  <c r="AH2446" i="157"/>
  <c r="AG2446" i="157"/>
  <c r="AF2446" i="157"/>
  <c r="AE2446" i="157"/>
  <c r="AD2446" i="157"/>
  <c r="AC2446" i="157"/>
  <c r="AB2446" i="157"/>
  <c r="R2446" i="157"/>
  <c r="AI2445" i="157"/>
  <c r="AH2445" i="157"/>
  <c r="AG2445" i="157"/>
  <c r="AF2445" i="157"/>
  <c r="AE2445" i="157"/>
  <c r="AD2445" i="157"/>
  <c r="AC2445" i="157"/>
  <c r="AB2445" i="157"/>
  <c r="R2445" i="157"/>
  <c r="AI2444" i="157"/>
  <c r="AH2444" i="157"/>
  <c r="AG2444" i="157"/>
  <c r="AF2444" i="157"/>
  <c r="AE2444" i="157"/>
  <c r="AD2444" i="157"/>
  <c r="AC2444" i="157"/>
  <c r="AB2444" i="157"/>
  <c r="R2444" i="157"/>
  <c r="AI2439" i="157"/>
  <c r="AH2439" i="157"/>
  <c r="AG2439" i="157"/>
  <c r="AE2439" i="157"/>
  <c r="AD2439" i="157"/>
  <c r="R2439" i="157"/>
  <c r="AI2438" i="157"/>
  <c r="AH2438" i="157"/>
  <c r="AG2438" i="157"/>
  <c r="AF2438" i="157"/>
  <c r="AE2438" i="157"/>
  <c r="AD2438" i="157"/>
  <c r="AC2438" i="157"/>
  <c r="AB2438" i="157"/>
  <c r="R2438" i="157"/>
  <c r="AI2436" i="157"/>
  <c r="AH2436" i="157"/>
  <c r="AG2436" i="157"/>
  <c r="AF2436" i="157"/>
  <c r="AE2436" i="157"/>
  <c r="AD2436" i="157"/>
  <c r="AC2436" i="157"/>
  <c r="AB2436" i="157"/>
  <c r="R2436" i="157"/>
  <c r="AI2435" i="157"/>
  <c r="AH2435" i="157"/>
  <c r="AG2435" i="157"/>
  <c r="AE2435" i="157"/>
  <c r="AD2435" i="157"/>
  <c r="AB2435" i="157"/>
  <c r="R2435" i="157"/>
  <c r="AI2434" i="157"/>
  <c r="AH2434" i="157"/>
  <c r="AG2434" i="157"/>
  <c r="AF2434" i="157"/>
  <c r="AE2434" i="157"/>
  <c r="AD2434" i="157"/>
  <c r="AC2434" i="157"/>
  <c r="AB2434" i="157"/>
  <c r="R2434" i="157"/>
  <c r="AI2433" i="157"/>
  <c r="AH2433" i="157"/>
  <c r="AG2433" i="157"/>
  <c r="AF2433" i="157"/>
  <c r="AE2433" i="157"/>
  <c r="AD2433" i="157"/>
  <c r="AC2433" i="157"/>
  <c r="AB2433" i="157"/>
  <c r="R2433" i="157"/>
  <c r="AI2431" i="157"/>
  <c r="AH2431" i="157"/>
  <c r="AG2431" i="157"/>
  <c r="AF2431" i="157"/>
  <c r="AE2431" i="157"/>
  <c r="AD2431" i="157"/>
  <c r="AC2431" i="157"/>
  <c r="AB2431" i="157"/>
  <c r="R2431" i="157"/>
  <c r="AI2430" i="157"/>
  <c r="AH2430" i="157"/>
  <c r="AG2430" i="157"/>
  <c r="AE2430" i="157"/>
  <c r="AD2430" i="157"/>
  <c r="R2430" i="157"/>
  <c r="AI2429" i="157"/>
  <c r="AH2429" i="157"/>
  <c r="AG2429" i="157"/>
  <c r="AF2429" i="157"/>
  <c r="AE2429" i="157"/>
  <c r="AD2429" i="157"/>
  <c r="AC2429" i="157"/>
  <c r="AB2429" i="157"/>
  <c r="R2429" i="157"/>
  <c r="AI2428" i="157"/>
  <c r="AH2428" i="157"/>
  <c r="AG2428" i="157"/>
  <c r="AF2428" i="157"/>
  <c r="AE2428" i="157"/>
  <c r="AD2428" i="157"/>
  <c r="AC2428" i="157"/>
  <c r="AB2428" i="157"/>
  <c r="R2428" i="157"/>
  <c r="AI2427" i="157"/>
  <c r="AH2427" i="157"/>
  <c r="AG2427" i="157"/>
  <c r="AE2427" i="157"/>
  <c r="AD2427" i="157"/>
  <c r="R2427" i="157"/>
  <c r="AI2426" i="157"/>
  <c r="AH2426" i="157"/>
  <c r="AG2426" i="157"/>
  <c r="AF2426" i="157"/>
  <c r="AE2426" i="157"/>
  <c r="AD2426" i="157"/>
  <c r="AC2426" i="157"/>
  <c r="AB2426" i="157"/>
  <c r="R2426" i="157"/>
  <c r="AI2425" i="157"/>
  <c r="AH2425" i="157"/>
  <c r="AG2425" i="157"/>
  <c r="AF2425" i="157"/>
  <c r="AE2425" i="157"/>
  <c r="AD2425" i="157"/>
  <c r="AC2425" i="157"/>
  <c r="AB2425" i="157"/>
  <c r="R2425" i="157"/>
  <c r="AI2424" i="157"/>
  <c r="AH2424" i="157"/>
  <c r="AG2424" i="157"/>
  <c r="AF2424" i="157"/>
  <c r="AE2424" i="157"/>
  <c r="AD2424" i="157"/>
  <c r="AC2424" i="157"/>
  <c r="AB2424" i="157"/>
  <c r="R2424" i="157"/>
  <c r="AI2423" i="157"/>
  <c r="AH2423" i="157"/>
  <c r="AG2423" i="157"/>
  <c r="AF2423" i="157"/>
  <c r="AE2423" i="157"/>
  <c r="AD2423" i="157"/>
  <c r="AC2423" i="157"/>
  <c r="AB2423" i="157"/>
  <c r="R2423" i="157"/>
  <c r="AI2422" i="157"/>
  <c r="AH2422" i="157"/>
  <c r="AG2422" i="157"/>
  <c r="AF2422" i="157"/>
  <c r="AE2422" i="157"/>
  <c r="AD2422" i="157"/>
  <c r="AC2422" i="157"/>
  <c r="AB2422" i="157"/>
  <c r="R2422" i="157"/>
  <c r="AI2421" i="157"/>
  <c r="AH2421" i="157"/>
  <c r="AG2421" i="157"/>
  <c r="AF2421" i="157"/>
  <c r="AE2421" i="157"/>
  <c r="AD2421" i="157"/>
  <c r="AC2421" i="157"/>
  <c r="AB2421" i="157"/>
  <c r="R2421" i="157"/>
  <c r="AI2420" i="157"/>
  <c r="AH2420" i="157"/>
  <c r="AG2420" i="157"/>
  <c r="AF2420" i="157"/>
  <c r="AE2420" i="157"/>
  <c r="AD2420" i="157"/>
  <c r="AC2420" i="157"/>
  <c r="AB2420" i="157"/>
  <c r="R2420" i="157"/>
  <c r="AI2419" i="157"/>
  <c r="AH2419" i="157"/>
  <c r="AG2419" i="157"/>
  <c r="AE2419" i="157"/>
  <c r="AD2419" i="157"/>
  <c r="R2419" i="157"/>
  <c r="AI2418" i="157"/>
  <c r="AH2418" i="157"/>
  <c r="AG2418" i="157"/>
  <c r="AE2418" i="157"/>
  <c r="AD2418" i="157"/>
  <c r="R2418" i="157"/>
  <c r="AI2417" i="157"/>
  <c r="AH2417" i="157"/>
  <c r="AG2417" i="157"/>
  <c r="AE2417" i="157"/>
  <c r="AD2417" i="157"/>
  <c r="R2417" i="157"/>
  <c r="AI2416" i="157"/>
  <c r="AH2416" i="157"/>
  <c r="AG2416" i="157"/>
  <c r="AE2416" i="157"/>
  <c r="AD2416" i="157"/>
  <c r="R2416" i="157"/>
  <c r="AI2414" i="157"/>
  <c r="AH2414" i="157"/>
  <c r="AG2414" i="157"/>
  <c r="AE2414" i="157"/>
  <c r="AD2414" i="157"/>
  <c r="R2414" i="157"/>
  <c r="AI2413" i="157"/>
  <c r="AH2413" i="157"/>
  <c r="AG2413" i="157"/>
  <c r="AF2413" i="157"/>
  <c r="AE2413" i="157"/>
  <c r="AD2413" i="157"/>
  <c r="AC2413" i="157"/>
  <c r="AB2413" i="157"/>
  <c r="R2413" i="157"/>
  <c r="AI2412" i="157"/>
  <c r="AH2412" i="157"/>
  <c r="AG2412" i="157"/>
  <c r="AF2412" i="157"/>
  <c r="AE2412" i="157"/>
  <c r="AD2412" i="157"/>
  <c r="AC2412" i="157"/>
  <c r="AB2412" i="157"/>
  <c r="R2412" i="157"/>
  <c r="AI2411" i="157"/>
  <c r="AH2411" i="157"/>
  <c r="AG2411" i="157"/>
  <c r="AE2411" i="157"/>
  <c r="AD2411" i="157"/>
  <c r="R2411" i="157"/>
  <c r="AI2410" i="157"/>
  <c r="AH2410" i="157"/>
  <c r="AG2410" i="157"/>
  <c r="AF2410" i="157"/>
  <c r="AE2410" i="157"/>
  <c r="AD2410" i="157"/>
  <c r="AC2410" i="157"/>
  <c r="AB2410" i="157"/>
  <c r="R2410" i="157"/>
  <c r="AI2409" i="157"/>
  <c r="AH2409" i="157"/>
  <c r="AG2409" i="157"/>
  <c r="AE2409" i="157"/>
  <c r="AD2409" i="157"/>
  <c r="R2409" i="157"/>
  <c r="AI2406" i="157"/>
  <c r="AH2406" i="157"/>
  <c r="AG2406" i="157"/>
  <c r="AE2406" i="157"/>
  <c r="AD2406" i="157"/>
  <c r="R2406" i="157"/>
  <c r="AI2405" i="157"/>
  <c r="AH2405" i="157"/>
  <c r="AG2405" i="157"/>
  <c r="AF2405" i="157"/>
  <c r="AE2405" i="157"/>
  <c r="AD2405" i="157"/>
  <c r="AC2405" i="157"/>
  <c r="AB2405" i="157"/>
  <c r="R2405" i="157"/>
  <c r="AI2403" i="157"/>
  <c r="AH2403" i="157"/>
  <c r="AG2403" i="157"/>
  <c r="AF2403" i="157"/>
  <c r="AE2403" i="157"/>
  <c r="AD2403" i="157"/>
  <c r="AC2403" i="157"/>
  <c r="AB2403" i="157"/>
  <c r="R2403" i="157"/>
  <c r="AI2402" i="157"/>
  <c r="AH2402" i="157"/>
  <c r="AG2402" i="157"/>
  <c r="AF2402" i="157"/>
  <c r="AE2402" i="157"/>
  <c r="AD2402" i="157"/>
  <c r="AC2402" i="157"/>
  <c r="AB2402" i="157"/>
  <c r="R2402" i="157"/>
  <c r="AI2401" i="157"/>
  <c r="AH2401" i="157"/>
  <c r="AG2401" i="157"/>
  <c r="AF2401" i="157"/>
  <c r="AE2401" i="157"/>
  <c r="AD2401" i="157"/>
  <c r="AC2401" i="157"/>
  <c r="AB2401" i="157"/>
  <c r="R2401" i="157"/>
  <c r="AI2400" i="157"/>
  <c r="AH2400" i="157"/>
  <c r="AG2400" i="157"/>
  <c r="AF2400" i="157"/>
  <c r="AE2400" i="157"/>
  <c r="AD2400" i="157"/>
  <c r="AC2400" i="157"/>
  <c r="AB2400" i="157"/>
  <c r="R2400" i="157"/>
  <c r="AI2399" i="157"/>
  <c r="AH2399" i="157"/>
  <c r="AG2399" i="157"/>
  <c r="AF2399" i="157"/>
  <c r="AE2399" i="157"/>
  <c r="AD2399" i="157"/>
  <c r="AC2399" i="157"/>
  <c r="AB2399" i="157"/>
  <c r="R2399" i="157"/>
  <c r="AI2398" i="157"/>
  <c r="AH2398" i="157"/>
  <c r="AG2398" i="157"/>
  <c r="AF2398" i="157"/>
  <c r="AE2398" i="157"/>
  <c r="AD2398" i="157"/>
  <c r="AC2398" i="157"/>
  <c r="AB2398" i="157"/>
  <c r="R2398" i="157"/>
  <c r="AI2397" i="157"/>
  <c r="AH2397" i="157"/>
  <c r="AG2397" i="157"/>
  <c r="AF2397" i="157"/>
  <c r="AE2397" i="157"/>
  <c r="AD2397" i="157"/>
  <c r="AC2397" i="157"/>
  <c r="AB2397" i="157"/>
  <c r="R2397" i="157"/>
  <c r="AI2396" i="157"/>
  <c r="AH2396" i="157"/>
  <c r="AG2396" i="157"/>
  <c r="AF2396" i="157"/>
  <c r="AE2396" i="157"/>
  <c r="AD2396" i="157"/>
  <c r="AC2396" i="157"/>
  <c r="AB2396" i="157"/>
  <c r="R2396" i="157"/>
  <c r="AI2395" i="157"/>
  <c r="AH2395" i="157"/>
  <c r="AG2395" i="157"/>
  <c r="AF2395" i="157"/>
  <c r="AE2395" i="157"/>
  <c r="AD2395" i="157"/>
  <c r="AC2395" i="157"/>
  <c r="AB2395" i="157"/>
  <c r="R2395" i="157"/>
  <c r="AI2353" i="157"/>
  <c r="AH2353" i="157"/>
  <c r="AG2353" i="157"/>
  <c r="AE2353" i="157"/>
  <c r="AE2408" i="157" s="1"/>
  <c r="AD2353" i="157"/>
  <c r="AD2408" i="157" s="1"/>
  <c r="R2353" i="157"/>
  <c r="AI2360" i="157"/>
  <c r="AH2360" i="157"/>
  <c r="AG2360" i="157"/>
  <c r="AE2360" i="157"/>
  <c r="AE2415" i="157" s="1"/>
  <c r="AD2360" i="157"/>
  <c r="AD2415" i="157" s="1"/>
  <c r="R2360" i="157"/>
  <c r="AC2388" i="157"/>
  <c r="AB2447" i="157"/>
  <c r="AB2439" i="157"/>
  <c r="AC2372" i="157"/>
  <c r="AB2427" i="157"/>
  <c r="AC2364" i="157"/>
  <c r="AB2419" i="157"/>
  <c r="AC2363" i="157"/>
  <c r="AB2418" i="157"/>
  <c r="AC2362" i="157"/>
  <c r="AB2417" i="157"/>
  <c r="AC2361" i="157"/>
  <c r="AC2359" i="157"/>
  <c r="AB2414" i="157"/>
  <c r="AC2356" i="157"/>
  <c r="AB2411" i="157"/>
  <c r="AC2354" i="157"/>
  <c r="AB2409" i="157"/>
  <c r="AC2351" i="157"/>
  <c r="AB2406" i="157"/>
  <c r="AC2289" i="157"/>
  <c r="AB2289" i="157"/>
  <c r="AC2288" i="157"/>
  <c r="AC2287" i="157"/>
  <c r="AC2286" i="157"/>
  <c r="AI2275" i="157"/>
  <c r="AH2275" i="157"/>
  <c r="AG2275" i="157"/>
  <c r="AE2275" i="157"/>
  <c r="AD2275" i="157"/>
  <c r="R2275" i="157"/>
  <c r="AI2274" i="157"/>
  <c r="AH2274" i="157"/>
  <c r="AG2274" i="157"/>
  <c r="AF2274" i="157"/>
  <c r="AE2274" i="157"/>
  <c r="AD2274" i="157"/>
  <c r="AC2274" i="157"/>
  <c r="AB2274" i="157"/>
  <c r="R2274" i="157"/>
  <c r="AI2273" i="157"/>
  <c r="AH2273" i="157"/>
  <c r="AG2273" i="157"/>
  <c r="AF2273" i="157"/>
  <c r="AE2273" i="157"/>
  <c r="AD2273" i="157"/>
  <c r="AC2273" i="157"/>
  <c r="AB2273" i="157"/>
  <c r="R2273" i="157"/>
  <c r="AI2272" i="157"/>
  <c r="AH2272" i="157"/>
  <c r="AG2272" i="157"/>
  <c r="AF2272" i="157"/>
  <c r="AE2272" i="157"/>
  <c r="AD2272" i="157"/>
  <c r="AC2272" i="157"/>
  <c r="AB2272" i="157"/>
  <c r="R2272" i="157"/>
  <c r="AI2271" i="157"/>
  <c r="AH2271" i="157"/>
  <c r="AG2271" i="157"/>
  <c r="AE2271" i="157"/>
  <c r="AD2271" i="157"/>
  <c r="R2271" i="157"/>
  <c r="AI2270" i="157"/>
  <c r="AH2270" i="157"/>
  <c r="AG2270" i="157"/>
  <c r="AF2270" i="157"/>
  <c r="AE2270" i="157"/>
  <c r="AD2270" i="157"/>
  <c r="AC2270" i="157"/>
  <c r="AB2270" i="157"/>
  <c r="R2270" i="157"/>
  <c r="AI2269" i="157"/>
  <c r="AH2269" i="157"/>
  <c r="AG2269" i="157"/>
  <c r="AF2269" i="157"/>
  <c r="AE2269" i="157"/>
  <c r="AD2269" i="157"/>
  <c r="AC2269" i="157"/>
  <c r="AB2269" i="157"/>
  <c r="R2269" i="157"/>
  <c r="AI2267" i="157"/>
  <c r="AH2267" i="157"/>
  <c r="AG2267" i="157"/>
  <c r="AE2267" i="157"/>
  <c r="AD2267" i="157"/>
  <c r="R2267" i="157"/>
  <c r="AI2266" i="157"/>
  <c r="AH2266" i="157"/>
  <c r="AG2266" i="157"/>
  <c r="AF2266" i="157"/>
  <c r="AE2266" i="157"/>
  <c r="AD2266" i="157"/>
  <c r="AC2266" i="157"/>
  <c r="AB2266" i="157"/>
  <c r="R2266" i="157"/>
  <c r="AI2264" i="157"/>
  <c r="AH2264" i="157"/>
  <c r="AG2264" i="157"/>
  <c r="AF2264" i="157"/>
  <c r="AE2264" i="157"/>
  <c r="AD2264" i="157"/>
  <c r="AC2264" i="157"/>
  <c r="AB2264" i="157"/>
  <c r="R2264" i="157"/>
  <c r="AI2263" i="157"/>
  <c r="AH2263" i="157"/>
  <c r="AG2263" i="157"/>
  <c r="AE2263" i="157"/>
  <c r="AD2263" i="157"/>
  <c r="AB2263" i="157"/>
  <c r="R2263" i="157"/>
  <c r="AI2262" i="157"/>
  <c r="AH2262" i="157"/>
  <c r="AG2262" i="157"/>
  <c r="AE2262" i="157"/>
  <c r="AD2262" i="157"/>
  <c r="R2262" i="157"/>
  <c r="AI2261" i="157"/>
  <c r="AH2261" i="157"/>
  <c r="AG2261" i="157"/>
  <c r="AF2261" i="157"/>
  <c r="AE2261" i="157"/>
  <c r="AD2261" i="157"/>
  <c r="AC2261" i="157"/>
  <c r="AB2261" i="157"/>
  <c r="R2261" i="157"/>
  <c r="AI2260" i="157"/>
  <c r="AH2260" i="157"/>
  <c r="AG2260" i="157"/>
  <c r="AF2260" i="157"/>
  <c r="AE2260" i="157"/>
  <c r="AD2260" i="157"/>
  <c r="AC2260" i="157"/>
  <c r="AL2260" i="157" s="1"/>
  <c r="AB2260" i="157"/>
  <c r="R2260" i="157"/>
  <c r="AI2259" i="157"/>
  <c r="AH2259" i="157"/>
  <c r="AG2259" i="157"/>
  <c r="AF2259" i="157"/>
  <c r="AE2259" i="157"/>
  <c r="AD2259" i="157"/>
  <c r="AC2259" i="157"/>
  <c r="AB2259" i="157"/>
  <c r="R2259" i="157"/>
  <c r="AI2258" i="157"/>
  <c r="AH2258" i="157"/>
  <c r="AG2258" i="157"/>
  <c r="AF2258" i="157"/>
  <c r="AE2258" i="157"/>
  <c r="AD2258" i="157"/>
  <c r="AC2258" i="157"/>
  <c r="AL2258" i="157" s="1"/>
  <c r="AB2258" i="157"/>
  <c r="R2258" i="157"/>
  <c r="AI2257" i="157"/>
  <c r="AH2257" i="157"/>
  <c r="AG2257" i="157"/>
  <c r="AF2257" i="157"/>
  <c r="AE2257" i="157"/>
  <c r="AD2257" i="157"/>
  <c r="AC2257" i="157"/>
  <c r="AB2257" i="157"/>
  <c r="R2257" i="157"/>
  <c r="AI2256" i="157"/>
  <c r="AH2256" i="157"/>
  <c r="AG2256" i="157"/>
  <c r="AF2256" i="157"/>
  <c r="AE2256" i="157"/>
  <c r="AD2256" i="157"/>
  <c r="AC2256" i="157"/>
  <c r="AL2256" i="157" s="1"/>
  <c r="AB2256" i="157"/>
  <c r="R2256" i="157"/>
  <c r="AI2255" i="157"/>
  <c r="AH2255" i="157"/>
  <c r="AG2255" i="157"/>
  <c r="AF2255" i="157"/>
  <c r="AE2255" i="157"/>
  <c r="AD2255" i="157"/>
  <c r="AC2255" i="157"/>
  <c r="AB2255" i="157"/>
  <c r="R2255" i="157"/>
  <c r="AI2254" i="157"/>
  <c r="AH2254" i="157"/>
  <c r="AG2254" i="157"/>
  <c r="AE2254" i="157"/>
  <c r="AD2254" i="157"/>
  <c r="R2254" i="157"/>
  <c r="AI2253" i="157"/>
  <c r="AH2253" i="157"/>
  <c r="AG2253" i="157"/>
  <c r="AF2253" i="157"/>
  <c r="AE2253" i="157"/>
  <c r="AD2253" i="157"/>
  <c r="AC2253" i="157"/>
  <c r="AB2253" i="157"/>
  <c r="R2253" i="157"/>
  <c r="AI2252" i="157"/>
  <c r="AH2252" i="157"/>
  <c r="AG2252" i="157"/>
  <c r="AF2252" i="157"/>
  <c r="AE2252" i="157"/>
  <c r="AD2252" i="157"/>
  <c r="AC2252" i="157"/>
  <c r="AB2252" i="157"/>
  <c r="R2252" i="157"/>
  <c r="AI2251" i="157"/>
  <c r="AH2251" i="157"/>
  <c r="AG2251" i="157"/>
  <c r="AE2251" i="157"/>
  <c r="AD2251" i="157"/>
  <c r="R2251" i="157"/>
  <c r="AI2250" i="157"/>
  <c r="AH2250" i="157"/>
  <c r="AG2250" i="157"/>
  <c r="AF2250" i="157"/>
  <c r="AE2250" i="157"/>
  <c r="AD2250" i="157"/>
  <c r="AC2250" i="157"/>
  <c r="AB2250" i="157"/>
  <c r="R2250" i="157"/>
  <c r="AI2249" i="157"/>
  <c r="AH2249" i="157"/>
  <c r="AG2249" i="157"/>
  <c r="AF2249" i="157"/>
  <c r="AE2249" i="157"/>
  <c r="AD2249" i="157"/>
  <c r="AC2249" i="157"/>
  <c r="AB2249" i="157"/>
  <c r="R2249" i="157"/>
  <c r="AI2248" i="157"/>
  <c r="AH2248" i="157"/>
  <c r="AG2248" i="157"/>
  <c r="AF2248" i="157"/>
  <c r="AE2248" i="157"/>
  <c r="AD2248" i="157"/>
  <c r="AC2248" i="157"/>
  <c r="AL2248" i="157" s="1"/>
  <c r="AB2248" i="157"/>
  <c r="R2248" i="157"/>
  <c r="AI2247" i="157"/>
  <c r="AH2247" i="157"/>
  <c r="AG2247" i="157"/>
  <c r="AF2247" i="157"/>
  <c r="AE2247" i="157"/>
  <c r="AD2247" i="157"/>
  <c r="AC2247" i="157"/>
  <c r="AB2247" i="157"/>
  <c r="R2247" i="157"/>
  <c r="AI2246" i="157"/>
  <c r="AH2246" i="157"/>
  <c r="AG2246" i="157"/>
  <c r="AE2246" i="157"/>
  <c r="AD2246" i="157"/>
  <c r="R2246" i="157"/>
  <c r="AI2245" i="157"/>
  <c r="AH2245" i="157"/>
  <c r="AG2245" i="157"/>
  <c r="AE2245" i="157"/>
  <c r="AD2245" i="157"/>
  <c r="R2245" i="157"/>
  <c r="AI2244" i="157"/>
  <c r="AH2244" i="157"/>
  <c r="AG2244" i="157"/>
  <c r="AE2244" i="157"/>
  <c r="AD2244" i="157"/>
  <c r="R2244" i="157"/>
  <c r="AI2243" i="157"/>
  <c r="AH2243" i="157"/>
  <c r="AG2243" i="157"/>
  <c r="AE2243" i="157"/>
  <c r="AD2243" i="157"/>
  <c r="R2243" i="157"/>
  <c r="AI2241" i="157"/>
  <c r="AH2241" i="157"/>
  <c r="AG2241" i="157"/>
  <c r="AE2241" i="157"/>
  <c r="AD2241" i="157"/>
  <c r="R2241" i="157"/>
  <c r="AI2240" i="157"/>
  <c r="AH2240" i="157"/>
  <c r="AG2240" i="157"/>
  <c r="AE2240" i="157"/>
  <c r="AD2240" i="157"/>
  <c r="R2240" i="157"/>
  <c r="AI2239" i="157"/>
  <c r="AH2239" i="157"/>
  <c r="AG2239" i="157"/>
  <c r="AF2239" i="157"/>
  <c r="AE2239" i="157"/>
  <c r="AD2239" i="157"/>
  <c r="AC2239" i="157"/>
  <c r="AB2239" i="157"/>
  <c r="R2239" i="157"/>
  <c r="AI2238" i="157"/>
  <c r="AH2238" i="157"/>
  <c r="AG2238" i="157"/>
  <c r="AE2238" i="157"/>
  <c r="AD2238" i="157"/>
  <c r="R2238" i="157"/>
  <c r="AI2237" i="157"/>
  <c r="AH2237" i="157"/>
  <c r="AG2237" i="157"/>
  <c r="AF2237" i="157"/>
  <c r="AE2237" i="157"/>
  <c r="AD2237" i="157"/>
  <c r="AC2237" i="157"/>
  <c r="AB2237" i="157"/>
  <c r="R2237" i="157"/>
  <c r="AI2236" i="157"/>
  <c r="AH2236" i="157"/>
  <c r="AG2236" i="157"/>
  <c r="AE2236" i="157"/>
  <c r="AD2236" i="157"/>
  <c r="R2236" i="157"/>
  <c r="AI2233" i="157"/>
  <c r="AH2233" i="157"/>
  <c r="AG2233" i="157"/>
  <c r="AE2233" i="157"/>
  <c r="AD2233" i="157"/>
  <c r="R2233" i="157"/>
  <c r="AI2232" i="157"/>
  <c r="AH2232" i="157"/>
  <c r="AG2232" i="157"/>
  <c r="AF2232" i="157"/>
  <c r="AE2232" i="157"/>
  <c r="AD2232" i="157"/>
  <c r="AC2232" i="157"/>
  <c r="AB2232" i="157"/>
  <c r="R2232" i="157"/>
  <c r="AI2230" i="157"/>
  <c r="AH2230" i="157"/>
  <c r="AG2230" i="157"/>
  <c r="AF2230" i="157"/>
  <c r="AE2230" i="157"/>
  <c r="AD2230" i="157"/>
  <c r="AC2230" i="157"/>
  <c r="AB2230" i="157"/>
  <c r="R2230" i="157"/>
  <c r="AI2229" i="157"/>
  <c r="AH2229" i="157"/>
  <c r="AG2229" i="157"/>
  <c r="AF2229" i="157"/>
  <c r="AE2229" i="157"/>
  <c r="AD2229" i="157"/>
  <c r="AC2229" i="157"/>
  <c r="AB2229" i="157"/>
  <c r="R2229" i="157"/>
  <c r="AI2228" i="157"/>
  <c r="AH2228" i="157"/>
  <c r="AG2228" i="157"/>
  <c r="AF2228" i="157"/>
  <c r="AE2228" i="157"/>
  <c r="AD2228" i="157"/>
  <c r="AC2228" i="157"/>
  <c r="AB2228" i="157"/>
  <c r="R2228" i="157"/>
  <c r="AI2227" i="157"/>
  <c r="AH2227" i="157"/>
  <c r="AG2227" i="157"/>
  <c r="AF2227" i="157"/>
  <c r="AE2227" i="157"/>
  <c r="AD2227" i="157"/>
  <c r="AC2227" i="157"/>
  <c r="AB2227" i="157"/>
  <c r="R2227" i="157"/>
  <c r="AI2226" i="157"/>
  <c r="AH2226" i="157"/>
  <c r="AG2226" i="157"/>
  <c r="AF2226" i="157"/>
  <c r="AE2226" i="157"/>
  <c r="AD2226" i="157"/>
  <c r="AC2226" i="157"/>
  <c r="AB2226" i="157"/>
  <c r="R2226" i="157"/>
  <c r="AI2225" i="157"/>
  <c r="AH2225" i="157"/>
  <c r="AG2225" i="157"/>
  <c r="AF2225" i="157"/>
  <c r="AE2225" i="157"/>
  <c r="AD2225" i="157"/>
  <c r="AC2225" i="157"/>
  <c r="AB2225" i="157"/>
  <c r="R2225" i="157"/>
  <c r="AI2224" i="157"/>
  <c r="AH2224" i="157"/>
  <c r="AG2224" i="157"/>
  <c r="AF2224" i="157"/>
  <c r="AE2224" i="157"/>
  <c r="AD2224" i="157"/>
  <c r="AC2224" i="157"/>
  <c r="AB2224" i="157"/>
  <c r="R2224" i="157"/>
  <c r="AI2223" i="157"/>
  <c r="AH2223" i="157"/>
  <c r="AG2223" i="157"/>
  <c r="AF2223" i="157"/>
  <c r="AE2223" i="157"/>
  <c r="AD2223" i="157"/>
  <c r="AC2223" i="157"/>
  <c r="AB2223" i="157"/>
  <c r="R2223" i="157"/>
  <c r="AI2222" i="157"/>
  <c r="AH2222" i="157"/>
  <c r="AG2222" i="157"/>
  <c r="AF2222" i="157"/>
  <c r="AE2222" i="157"/>
  <c r="AD2222" i="157"/>
  <c r="AC2222" i="157"/>
  <c r="AB2222" i="157"/>
  <c r="R2222" i="157"/>
  <c r="AC2172" i="157"/>
  <c r="AB2241" i="157"/>
  <c r="AC2171" i="157"/>
  <c r="AB2240" i="157"/>
  <c r="AC2169" i="157"/>
  <c r="AB2238" i="157"/>
  <c r="AI2173" i="157"/>
  <c r="AH2173" i="157"/>
  <c r="AG2173" i="157"/>
  <c r="AE2173" i="157"/>
  <c r="AE2242" i="157" s="1"/>
  <c r="AD2173" i="157"/>
  <c r="AD2242" i="157" s="1"/>
  <c r="R2173" i="157"/>
  <c r="AI2166" i="157"/>
  <c r="AH2166" i="157"/>
  <c r="AG2166" i="157"/>
  <c r="AE2166" i="157"/>
  <c r="AE2235" i="157" s="1"/>
  <c r="AD2166" i="157"/>
  <c r="R2166" i="157"/>
  <c r="AC2216" i="157"/>
  <c r="AB2275" i="157"/>
  <c r="AC2212" i="157"/>
  <c r="AC2201" i="157"/>
  <c r="AB2267" i="157"/>
  <c r="AC2193" i="157"/>
  <c r="AB2262" i="157"/>
  <c r="AC2185" i="157"/>
  <c r="AB2254" i="157"/>
  <c r="AC2177" i="157"/>
  <c r="AB2246" i="157"/>
  <c r="AC2176" i="157"/>
  <c r="AB2245" i="157"/>
  <c r="AC2175" i="157"/>
  <c r="AB2244" i="157"/>
  <c r="AC2174" i="157"/>
  <c r="AC2167" i="157"/>
  <c r="AB2236" i="157"/>
  <c r="AC2164" i="157"/>
  <c r="AB2233" i="157"/>
  <c r="AC2152" i="157"/>
  <c r="AC2151" i="157"/>
  <c r="AC2150" i="157"/>
  <c r="AC2149" i="157"/>
  <c r="AI2138" i="157"/>
  <c r="AH2138" i="157"/>
  <c r="AG2138" i="157"/>
  <c r="AE2138" i="157"/>
  <c r="AD2138" i="157"/>
  <c r="R2138" i="157"/>
  <c r="AI2137" i="157"/>
  <c r="AH2137" i="157"/>
  <c r="AG2137" i="157"/>
  <c r="AF2137" i="157"/>
  <c r="AE2137" i="157"/>
  <c r="AD2137" i="157"/>
  <c r="AC2137" i="157"/>
  <c r="AL2137" i="157" s="1"/>
  <c r="AB2137" i="157"/>
  <c r="R2137" i="157"/>
  <c r="AI2136" i="157"/>
  <c r="AH2136" i="157"/>
  <c r="AG2136" i="157"/>
  <c r="AF2136" i="157"/>
  <c r="AE2136" i="157"/>
  <c r="AD2136" i="157"/>
  <c r="AC2136" i="157"/>
  <c r="AB2136" i="157"/>
  <c r="R2136" i="157"/>
  <c r="AI2135" i="157"/>
  <c r="AH2135" i="157"/>
  <c r="AG2135" i="157"/>
  <c r="AF2135" i="157"/>
  <c r="AE2135" i="157"/>
  <c r="AD2135" i="157"/>
  <c r="AC2135" i="157"/>
  <c r="AB2135" i="157"/>
  <c r="R2135" i="157"/>
  <c r="AI2134" i="157"/>
  <c r="AH2134" i="157"/>
  <c r="AG2134" i="157"/>
  <c r="AE2134" i="157"/>
  <c r="AD2134" i="157"/>
  <c r="R2134" i="157"/>
  <c r="AI2133" i="157"/>
  <c r="AH2133" i="157"/>
  <c r="AG2133" i="157"/>
  <c r="AF2133" i="157"/>
  <c r="AE2133" i="157"/>
  <c r="AD2133" i="157"/>
  <c r="AC2133" i="157"/>
  <c r="AB2133" i="157"/>
  <c r="R2133" i="157"/>
  <c r="AI2132" i="157"/>
  <c r="AH2132" i="157"/>
  <c r="AG2132" i="157"/>
  <c r="AF2132" i="157"/>
  <c r="AE2132" i="157"/>
  <c r="AD2132" i="157"/>
  <c r="AC2132" i="157"/>
  <c r="AB2132" i="157"/>
  <c r="R2132" i="157"/>
  <c r="AI2130" i="157"/>
  <c r="AH2130" i="157"/>
  <c r="AG2130" i="157"/>
  <c r="AE2130" i="157"/>
  <c r="AD2130" i="157"/>
  <c r="R2130" i="157"/>
  <c r="AI2129" i="157"/>
  <c r="AH2129" i="157"/>
  <c r="AG2129" i="157"/>
  <c r="AF2129" i="157"/>
  <c r="AE2129" i="157"/>
  <c r="AD2129" i="157"/>
  <c r="AC2129" i="157"/>
  <c r="AB2129" i="157"/>
  <c r="R2129" i="157"/>
  <c r="AI2127" i="157"/>
  <c r="AH2127" i="157"/>
  <c r="AG2127" i="157"/>
  <c r="AF2127" i="157"/>
  <c r="AE2127" i="157"/>
  <c r="AD2127" i="157"/>
  <c r="AC2127" i="157"/>
  <c r="AB2127" i="157"/>
  <c r="R2127" i="157"/>
  <c r="AI2126" i="157"/>
  <c r="AH2126" i="157"/>
  <c r="AG2126" i="157"/>
  <c r="AE2126" i="157"/>
  <c r="AD2126" i="157"/>
  <c r="AB2126" i="157"/>
  <c r="R2126" i="157"/>
  <c r="AI2125" i="157"/>
  <c r="AH2125" i="157"/>
  <c r="AG2125" i="157"/>
  <c r="AE2125" i="157"/>
  <c r="AD2125" i="157"/>
  <c r="R2125" i="157"/>
  <c r="AI2124" i="157"/>
  <c r="AH2124" i="157"/>
  <c r="AG2124" i="157"/>
  <c r="AF2124" i="157"/>
  <c r="AE2124" i="157"/>
  <c r="AD2124" i="157"/>
  <c r="AC2124" i="157"/>
  <c r="AB2124" i="157"/>
  <c r="R2124" i="157"/>
  <c r="AI2123" i="157"/>
  <c r="AH2123" i="157"/>
  <c r="AG2123" i="157"/>
  <c r="AE2123" i="157"/>
  <c r="AD2123" i="157"/>
  <c r="R2123" i="157"/>
  <c r="AI2122" i="157"/>
  <c r="AH2122" i="157"/>
  <c r="AG2122" i="157"/>
  <c r="AF2122" i="157"/>
  <c r="AE2122" i="157"/>
  <c r="AD2122" i="157"/>
  <c r="AC2122" i="157"/>
  <c r="AB2122" i="157"/>
  <c r="R2122" i="157"/>
  <c r="AI2121" i="157"/>
  <c r="AH2121" i="157"/>
  <c r="AG2121" i="157"/>
  <c r="AF2121" i="157"/>
  <c r="AE2121" i="157"/>
  <c r="AD2121" i="157"/>
  <c r="AC2121" i="157"/>
  <c r="AB2121" i="157"/>
  <c r="R2121" i="157"/>
  <c r="AI2120" i="157"/>
  <c r="AH2120" i="157"/>
  <c r="AG2120" i="157"/>
  <c r="AF2120" i="157"/>
  <c r="AE2120" i="157"/>
  <c r="AD2120" i="157"/>
  <c r="AC2120" i="157"/>
  <c r="AB2120" i="157"/>
  <c r="R2120" i="157"/>
  <c r="AI2119" i="157"/>
  <c r="AH2119" i="157"/>
  <c r="AG2119" i="157"/>
  <c r="AF2119" i="157"/>
  <c r="AE2119" i="157"/>
  <c r="AD2119" i="157"/>
  <c r="AC2119" i="157"/>
  <c r="AB2119" i="157"/>
  <c r="R2119" i="157"/>
  <c r="AI2118" i="157"/>
  <c r="AH2118" i="157"/>
  <c r="AG2118" i="157"/>
  <c r="AF2118" i="157"/>
  <c r="AE2118" i="157"/>
  <c r="AD2118" i="157"/>
  <c r="AC2118" i="157"/>
  <c r="AB2118" i="157"/>
  <c r="R2118" i="157"/>
  <c r="AI2114" i="157"/>
  <c r="AH2114" i="157"/>
  <c r="AG2114" i="157"/>
  <c r="AE2114" i="157"/>
  <c r="AD2114" i="157"/>
  <c r="R2114" i="157"/>
  <c r="AI2113" i="157"/>
  <c r="AH2113" i="157"/>
  <c r="AG2113" i="157"/>
  <c r="AF2113" i="157"/>
  <c r="AE2113" i="157"/>
  <c r="AD2113" i="157"/>
  <c r="AC2113" i="157"/>
  <c r="AB2113" i="157"/>
  <c r="R2113" i="157"/>
  <c r="AI2112" i="157"/>
  <c r="AH2112" i="157"/>
  <c r="AG2112" i="157"/>
  <c r="AF2112" i="157"/>
  <c r="AE2112" i="157"/>
  <c r="AD2112" i="157"/>
  <c r="AC2112" i="157"/>
  <c r="AB2112" i="157"/>
  <c r="R2112" i="157"/>
  <c r="AI2111" i="157"/>
  <c r="AH2111" i="157"/>
  <c r="AG2111" i="157"/>
  <c r="AF2111" i="157"/>
  <c r="AE2111" i="157"/>
  <c r="AD2111" i="157"/>
  <c r="AC2111" i="157"/>
  <c r="AB2111" i="157"/>
  <c r="R2111" i="157"/>
  <c r="AI2110" i="157"/>
  <c r="AH2110" i="157"/>
  <c r="AG2110" i="157"/>
  <c r="AF2110" i="157"/>
  <c r="AE2110" i="157"/>
  <c r="AD2110" i="157"/>
  <c r="AC2110" i="157"/>
  <c r="AB2110" i="157"/>
  <c r="R2110" i="157"/>
  <c r="AI2109" i="157"/>
  <c r="AH2109" i="157"/>
  <c r="AG2109" i="157"/>
  <c r="AF2109" i="157"/>
  <c r="AE2109" i="157"/>
  <c r="AD2109" i="157"/>
  <c r="AC2109" i="157"/>
  <c r="AB2109" i="157"/>
  <c r="R2109" i="157"/>
  <c r="AI2108" i="157"/>
  <c r="AH2108" i="157"/>
  <c r="AG2108" i="157"/>
  <c r="AF2108" i="157"/>
  <c r="AE2108" i="157"/>
  <c r="AD2108" i="157"/>
  <c r="AC2108" i="157"/>
  <c r="AB2108" i="157"/>
  <c r="R2108" i="157"/>
  <c r="AI2107" i="157"/>
  <c r="AH2107" i="157"/>
  <c r="AG2107" i="157"/>
  <c r="AF2107" i="157"/>
  <c r="AE2107" i="157"/>
  <c r="AD2107" i="157"/>
  <c r="AC2107" i="157"/>
  <c r="AB2107" i="157"/>
  <c r="R2107" i="157"/>
  <c r="AI2106" i="157"/>
  <c r="AH2106" i="157"/>
  <c r="AG2106" i="157"/>
  <c r="AE2106" i="157"/>
  <c r="AD2106" i="157"/>
  <c r="R2106" i="157"/>
  <c r="AI2105" i="157"/>
  <c r="AH2105" i="157"/>
  <c r="AG2105" i="157"/>
  <c r="AE2105" i="157"/>
  <c r="AD2105" i="157"/>
  <c r="R2105" i="157"/>
  <c r="AI2104" i="157"/>
  <c r="AH2104" i="157"/>
  <c r="AG2104" i="157"/>
  <c r="AE2104" i="157"/>
  <c r="AD2104" i="157"/>
  <c r="R2104" i="157"/>
  <c r="AI2103" i="157"/>
  <c r="AH2103" i="157"/>
  <c r="AG2103" i="157"/>
  <c r="AE2103" i="157"/>
  <c r="AD2103" i="157"/>
  <c r="R2103" i="157"/>
  <c r="AI2101" i="157"/>
  <c r="AH2101" i="157"/>
  <c r="AG2101" i="157"/>
  <c r="AE2101" i="157"/>
  <c r="AD2101" i="157"/>
  <c r="R2101" i="157"/>
  <c r="AI2100" i="157"/>
  <c r="AH2100" i="157"/>
  <c r="AG2100" i="157"/>
  <c r="AE2100" i="157"/>
  <c r="AD2100" i="157"/>
  <c r="R2100" i="157"/>
  <c r="AI2099" i="157"/>
  <c r="AH2099" i="157"/>
  <c r="AG2099" i="157"/>
  <c r="AF2099" i="157"/>
  <c r="AE2099" i="157"/>
  <c r="AD2099" i="157"/>
  <c r="AC2099" i="157"/>
  <c r="AB2099" i="157"/>
  <c r="R2099" i="157"/>
  <c r="AI2098" i="157"/>
  <c r="AH2098" i="157"/>
  <c r="AG2098" i="157"/>
  <c r="AE2098" i="157"/>
  <c r="AD2098" i="157"/>
  <c r="R2098" i="157"/>
  <c r="AI2097" i="157"/>
  <c r="AH2097" i="157"/>
  <c r="AG2097" i="157"/>
  <c r="AF2097" i="157"/>
  <c r="AE2097" i="157"/>
  <c r="AD2097" i="157"/>
  <c r="AC2097" i="157"/>
  <c r="AB2097" i="157"/>
  <c r="R2097" i="157"/>
  <c r="AI2096" i="157"/>
  <c r="AH2096" i="157"/>
  <c r="AG2096" i="157"/>
  <c r="AE2096" i="157"/>
  <c r="AD2096" i="157"/>
  <c r="R2096" i="157"/>
  <c r="AI2093" i="157"/>
  <c r="AH2093" i="157"/>
  <c r="AG2093" i="157"/>
  <c r="AE2093" i="157"/>
  <c r="AD2093" i="157"/>
  <c r="R2093" i="157"/>
  <c r="AI2092" i="157"/>
  <c r="AH2092" i="157"/>
  <c r="AG2092" i="157"/>
  <c r="AF2092" i="157"/>
  <c r="AE2092" i="157"/>
  <c r="AD2092" i="157"/>
  <c r="AC2092" i="157"/>
  <c r="AB2092" i="157"/>
  <c r="R2092" i="157"/>
  <c r="AI2090" i="157"/>
  <c r="AH2090" i="157"/>
  <c r="AG2090" i="157"/>
  <c r="AF2090" i="157"/>
  <c r="AE2090" i="157"/>
  <c r="AD2090" i="157"/>
  <c r="AC2090" i="157"/>
  <c r="AB2090" i="157"/>
  <c r="R2090" i="157"/>
  <c r="AI2089" i="157"/>
  <c r="AH2089" i="157"/>
  <c r="AG2089" i="157"/>
  <c r="AF2089" i="157"/>
  <c r="AE2089" i="157"/>
  <c r="AD2089" i="157"/>
  <c r="AC2089" i="157"/>
  <c r="AB2089" i="157"/>
  <c r="R2089" i="157"/>
  <c r="AI2088" i="157"/>
  <c r="AH2088" i="157"/>
  <c r="AG2088" i="157"/>
  <c r="AF2088" i="157"/>
  <c r="AE2088" i="157"/>
  <c r="AD2088" i="157"/>
  <c r="AC2088" i="157"/>
  <c r="AB2088" i="157"/>
  <c r="R2088" i="157"/>
  <c r="AI2087" i="157"/>
  <c r="AH2087" i="157"/>
  <c r="AG2087" i="157"/>
  <c r="AF2087" i="157"/>
  <c r="AE2087" i="157"/>
  <c r="AD2087" i="157"/>
  <c r="AC2087" i="157"/>
  <c r="AB2087" i="157"/>
  <c r="R2087" i="157"/>
  <c r="AI2086" i="157"/>
  <c r="AH2086" i="157"/>
  <c r="AG2086" i="157"/>
  <c r="AF2086" i="157"/>
  <c r="AE2086" i="157"/>
  <c r="AD2086" i="157"/>
  <c r="AC2086" i="157"/>
  <c r="AB2086" i="157"/>
  <c r="R2086" i="157"/>
  <c r="AI2085" i="157"/>
  <c r="AH2085" i="157"/>
  <c r="AG2085" i="157"/>
  <c r="AF2085" i="157"/>
  <c r="AE2085" i="157"/>
  <c r="AD2085" i="157"/>
  <c r="AC2085" i="157"/>
  <c r="AB2085" i="157"/>
  <c r="R2085" i="157"/>
  <c r="AI2084" i="157"/>
  <c r="AH2084" i="157"/>
  <c r="AG2084" i="157"/>
  <c r="AF2084" i="157"/>
  <c r="AE2084" i="157"/>
  <c r="AD2084" i="157"/>
  <c r="AC2084" i="157"/>
  <c r="AB2084" i="157"/>
  <c r="R2084" i="157"/>
  <c r="AI2083" i="157"/>
  <c r="AH2083" i="157"/>
  <c r="AG2083" i="157"/>
  <c r="AF2083" i="157"/>
  <c r="AE2083" i="157"/>
  <c r="AD2083" i="157"/>
  <c r="AC2083" i="157"/>
  <c r="AB2083" i="157"/>
  <c r="R2083" i="157"/>
  <c r="AI2082" i="157"/>
  <c r="AH2082" i="157"/>
  <c r="AG2082" i="157"/>
  <c r="AF2082" i="157"/>
  <c r="AE2082" i="157"/>
  <c r="AD2082" i="157"/>
  <c r="AC2082" i="157"/>
  <c r="AB2082" i="157"/>
  <c r="R2082" i="157"/>
  <c r="AI2023" i="157"/>
  <c r="AH2023" i="157"/>
  <c r="AG2023" i="157"/>
  <c r="AE2023" i="157"/>
  <c r="AD2023" i="157"/>
  <c r="AD2095" i="157" s="1"/>
  <c r="R2023" i="157"/>
  <c r="AI2030" i="157"/>
  <c r="AH2030" i="157"/>
  <c r="AG2030" i="157"/>
  <c r="AE2030" i="157"/>
  <c r="AE2102" i="157" s="1"/>
  <c r="AD2030" i="157"/>
  <c r="AD2102" i="157" s="1"/>
  <c r="R2030" i="157"/>
  <c r="AC2075" i="157"/>
  <c r="AB2138" i="157"/>
  <c r="AC2071" i="157"/>
  <c r="AC2061" i="157"/>
  <c r="AC2053" i="157"/>
  <c r="AB2125" i="157"/>
  <c r="AC2042" i="157"/>
  <c r="AB2114" i="157"/>
  <c r="AC2034" i="157"/>
  <c r="AB2106" i="157"/>
  <c r="AC2033" i="157"/>
  <c r="AB2105" i="157"/>
  <c r="AC2032" i="157"/>
  <c r="AB2104" i="157"/>
  <c r="AC2031" i="157"/>
  <c r="AC2029" i="157"/>
  <c r="AC2028" i="157"/>
  <c r="AB2100" i="157"/>
  <c r="AC2026" i="157"/>
  <c r="AB2098" i="157"/>
  <c r="AC2024" i="157"/>
  <c r="AB2096" i="157"/>
  <c r="AC2009" i="157"/>
  <c r="AC2008" i="157"/>
  <c r="AC2007" i="157"/>
  <c r="AC2006" i="157"/>
  <c r="AI1992" i="157"/>
  <c r="AH1992" i="157"/>
  <c r="AG1992" i="157"/>
  <c r="AE1992" i="157"/>
  <c r="AD1992" i="157"/>
  <c r="R1992" i="157"/>
  <c r="AI1991" i="157"/>
  <c r="AH1991" i="157"/>
  <c r="AG1991" i="157"/>
  <c r="AF1991" i="157"/>
  <c r="AE1991" i="157"/>
  <c r="AD1991" i="157"/>
  <c r="AC1991" i="157"/>
  <c r="AB1991" i="157"/>
  <c r="R1991" i="157"/>
  <c r="AI1990" i="157"/>
  <c r="AH1990" i="157"/>
  <c r="AG1990" i="157"/>
  <c r="AF1990" i="157"/>
  <c r="AE1990" i="157"/>
  <c r="AD1990" i="157"/>
  <c r="AC1990" i="157"/>
  <c r="AB1990" i="157"/>
  <c r="R1990" i="157"/>
  <c r="AI1989" i="157"/>
  <c r="AH1989" i="157"/>
  <c r="AG1989" i="157"/>
  <c r="AF1989" i="157"/>
  <c r="AE1989" i="157"/>
  <c r="AD1989" i="157"/>
  <c r="AC1989" i="157"/>
  <c r="AB1989" i="157"/>
  <c r="R1989" i="157"/>
  <c r="AI1988" i="157"/>
  <c r="AH1988" i="157"/>
  <c r="AG1988" i="157"/>
  <c r="AE1988" i="157"/>
  <c r="AD1988" i="157"/>
  <c r="R1988" i="157"/>
  <c r="AI1987" i="157"/>
  <c r="AH1987" i="157"/>
  <c r="AG1987" i="157"/>
  <c r="AF1987" i="157"/>
  <c r="AE1987" i="157"/>
  <c r="AD1987" i="157"/>
  <c r="AC1987" i="157"/>
  <c r="AB1987" i="157"/>
  <c r="R1987" i="157"/>
  <c r="AI1984" i="157"/>
  <c r="AH1984" i="157"/>
  <c r="AG1984" i="157"/>
  <c r="AE1984" i="157"/>
  <c r="AD1984" i="157"/>
  <c r="R1984" i="157"/>
  <c r="AI1983" i="157"/>
  <c r="AH1983" i="157"/>
  <c r="AG1983" i="157"/>
  <c r="AF1983" i="157"/>
  <c r="AE1983" i="157"/>
  <c r="AD1983" i="157"/>
  <c r="AC1983" i="157"/>
  <c r="AB1983" i="157"/>
  <c r="R1983" i="157"/>
  <c r="AI1981" i="157"/>
  <c r="AH1981" i="157"/>
  <c r="AG1981" i="157"/>
  <c r="AF1981" i="157"/>
  <c r="AE1981" i="157"/>
  <c r="AD1981" i="157"/>
  <c r="AC1981" i="157"/>
  <c r="AB1981" i="157"/>
  <c r="R1981" i="157"/>
  <c r="AI1980" i="157"/>
  <c r="AH1980" i="157"/>
  <c r="AG1980" i="157"/>
  <c r="AE1980" i="157"/>
  <c r="AD1980" i="157"/>
  <c r="AB1980" i="157"/>
  <c r="R1980" i="157"/>
  <c r="AI1979" i="157"/>
  <c r="AH1979" i="157"/>
  <c r="AG1979" i="157"/>
  <c r="AE1979" i="157"/>
  <c r="AD1979" i="157"/>
  <c r="R1979" i="157"/>
  <c r="AI1977" i="157"/>
  <c r="AH1977" i="157"/>
  <c r="AG1977" i="157"/>
  <c r="AF1977" i="157"/>
  <c r="AE1977" i="157"/>
  <c r="AD1977" i="157"/>
  <c r="AC1977" i="157"/>
  <c r="AB1977" i="157"/>
  <c r="R1977" i="157"/>
  <c r="AI1976" i="157"/>
  <c r="AH1976" i="157"/>
  <c r="AG1976" i="157"/>
  <c r="AF1976" i="157"/>
  <c r="AE1976" i="157"/>
  <c r="AD1976" i="157"/>
  <c r="AC1976" i="157"/>
  <c r="AB1976" i="157"/>
  <c r="R1976" i="157"/>
  <c r="AI1975" i="157"/>
  <c r="AH1975" i="157"/>
  <c r="AG1975" i="157"/>
  <c r="AE1975" i="157"/>
  <c r="AD1975" i="157"/>
  <c r="R1975" i="157"/>
  <c r="AI1974" i="157"/>
  <c r="AH1974" i="157"/>
  <c r="AG1974" i="157"/>
  <c r="AF1974" i="157"/>
  <c r="AE1974" i="157"/>
  <c r="AD1974" i="157"/>
  <c r="AC1974" i="157"/>
  <c r="AB1974" i="157"/>
  <c r="R1974" i="157"/>
  <c r="AI1973" i="157"/>
  <c r="AH1973" i="157"/>
  <c r="AG1973" i="157"/>
  <c r="AF1973" i="157"/>
  <c r="AE1973" i="157"/>
  <c r="AD1973" i="157"/>
  <c r="AC1973" i="157"/>
  <c r="AB1973" i="157"/>
  <c r="R1973" i="157"/>
  <c r="AI1972" i="157"/>
  <c r="AH1972" i="157"/>
  <c r="AG1972" i="157"/>
  <c r="AF1972" i="157"/>
  <c r="AE1972" i="157"/>
  <c r="AD1972" i="157"/>
  <c r="AC1972" i="157"/>
  <c r="AB1972" i="157"/>
  <c r="R1972" i="157"/>
  <c r="AI1971" i="157"/>
  <c r="AH1971" i="157"/>
  <c r="AG1971" i="157"/>
  <c r="AE1971" i="157"/>
  <c r="AD1971" i="157"/>
  <c r="R1971" i="157"/>
  <c r="AI1970" i="157"/>
  <c r="AH1970" i="157"/>
  <c r="AG1970" i="157"/>
  <c r="AF1970" i="157"/>
  <c r="AE1970" i="157"/>
  <c r="AD1970" i="157"/>
  <c r="AC1970" i="157"/>
  <c r="AB1970" i="157"/>
  <c r="R1970" i="157"/>
  <c r="AI1969" i="157"/>
  <c r="AH1969" i="157"/>
  <c r="AG1969" i="157"/>
  <c r="AF1969" i="157"/>
  <c r="AE1969" i="157"/>
  <c r="AD1969" i="157"/>
  <c r="AC1969" i="157"/>
  <c r="AB1969" i="157"/>
  <c r="R1969" i="157"/>
  <c r="AI1968" i="157"/>
  <c r="AH1968" i="157"/>
  <c r="AG1968" i="157"/>
  <c r="AF1968" i="157"/>
  <c r="AE1968" i="157"/>
  <c r="AD1968" i="157"/>
  <c r="AC1968" i="157"/>
  <c r="AB1968" i="157"/>
  <c r="R1968" i="157"/>
  <c r="AI1967" i="157"/>
  <c r="AH1967" i="157"/>
  <c r="AG1967" i="157"/>
  <c r="AF1967" i="157"/>
  <c r="AE1967" i="157"/>
  <c r="AD1967" i="157"/>
  <c r="AC1967" i="157"/>
  <c r="AB1967" i="157"/>
  <c r="R1967" i="157"/>
  <c r="AI1966" i="157"/>
  <c r="AH1966" i="157"/>
  <c r="AG1966" i="157"/>
  <c r="AF1966" i="157"/>
  <c r="AE1966" i="157"/>
  <c r="AD1966" i="157"/>
  <c r="AC1966" i="157"/>
  <c r="AB1966" i="157"/>
  <c r="R1966" i="157"/>
  <c r="AI1965" i="157"/>
  <c r="AH1965" i="157"/>
  <c r="AG1965" i="157"/>
  <c r="AF1965" i="157"/>
  <c r="AE1965" i="157"/>
  <c r="AD1965" i="157"/>
  <c r="AC1965" i="157"/>
  <c r="AB1965" i="157"/>
  <c r="R1965" i="157"/>
  <c r="AI1963" i="157"/>
  <c r="AH1963" i="157"/>
  <c r="AG1963" i="157"/>
  <c r="AE1963" i="157"/>
  <c r="AD1963" i="157"/>
  <c r="R1963" i="157"/>
  <c r="AI1962" i="157"/>
  <c r="AH1962" i="157"/>
  <c r="AG1962" i="157"/>
  <c r="AE1962" i="157"/>
  <c r="AD1962" i="157"/>
  <c r="R1962" i="157"/>
  <c r="AI1961" i="157"/>
  <c r="AH1961" i="157"/>
  <c r="AG1961" i="157"/>
  <c r="AE1961" i="157"/>
  <c r="AD1961" i="157"/>
  <c r="R1961" i="157"/>
  <c r="AI1960" i="157"/>
  <c r="AH1960" i="157"/>
  <c r="AG1960" i="157"/>
  <c r="AE1960" i="157"/>
  <c r="AD1960" i="157"/>
  <c r="R1960" i="157"/>
  <c r="AI1958" i="157"/>
  <c r="AH1958" i="157"/>
  <c r="AG1958" i="157"/>
  <c r="AE1958" i="157"/>
  <c r="AD1958" i="157"/>
  <c r="R1958" i="157"/>
  <c r="AI1957" i="157"/>
  <c r="AH1957" i="157"/>
  <c r="AG1957" i="157"/>
  <c r="AF1957" i="157"/>
  <c r="AE1957" i="157"/>
  <c r="AD1957" i="157"/>
  <c r="AC1957" i="157"/>
  <c r="AB1957" i="157"/>
  <c r="R1957" i="157"/>
  <c r="AI1956" i="157"/>
  <c r="AH1956" i="157"/>
  <c r="AG1956" i="157"/>
  <c r="AF1956" i="157"/>
  <c r="AE1956" i="157"/>
  <c r="AD1956" i="157"/>
  <c r="AC1956" i="157"/>
  <c r="AB1956" i="157"/>
  <c r="R1956" i="157"/>
  <c r="AI1955" i="157"/>
  <c r="AH1955" i="157"/>
  <c r="AG1955" i="157"/>
  <c r="AE1955" i="157"/>
  <c r="AD1955" i="157"/>
  <c r="R1955" i="157"/>
  <c r="AI1954" i="157"/>
  <c r="AH1954" i="157"/>
  <c r="AG1954" i="157"/>
  <c r="AF1954" i="157"/>
  <c r="AE1954" i="157"/>
  <c r="AD1954" i="157"/>
  <c r="AC1954" i="157"/>
  <c r="AB1954" i="157"/>
  <c r="R1954" i="157"/>
  <c r="AI1953" i="157"/>
  <c r="AH1953" i="157"/>
  <c r="AG1953" i="157"/>
  <c r="AE1953" i="157"/>
  <c r="AD1953" i="157"/>
  <c r="R1953" i="157"/>
  <c r="AI1950" i="157"/>
  <c r="AH1950" i="157"/>
  <c r="AG1950" i="157"/>
  <c r="AE1950" i="157"/>
  <c r="AD1950" i="157"/>
  <c r="R1950" i="157"/>
  <c r="AI1949" i="157"/>
  <c r="AH1949" i="157"/>
  <c r="AG1949" i="157"/>
  <c r="AF1949" i="157"/>
  <c r="AE1949" i="157"/>
  <c r="AD1949" i="157"/>
  <c r="AC1949" i="157"/>
  <c r="AB1949" i="157"/>
  <c r="R1949" i="157"/>
  <c r="AI1947" i="157"/>
  <c r="AH1947" i="157"/>
  <c r="AG1947" i="157"/>
  <c r="AF1947" i="157"/>
  <c r="AE1947" i="157"/>
  <c r="AD1947" i="157"/>
  <c r="AC1947" i="157"/>
  <c r="AB1947" i="157"/>
  <c r="R1947" i="157"/>
  <c r="AI1946" i="157"/>
  <c r="AH1946" i="157"/>
  <c r="AG1946" i="157"/>
  <c r="AF1946" i="157"/>
  <c r="AE1946" i="157"/>
  <c r="AD1946" i="157"/>
  <c r="AC1946" i="157"/>
  <c r="AB1946" i="157"/>
  <c r="R1946" i="157"/>
  <c r="AI1945" i="157"/>
  <c r="AH1945" i="157"/>
  <c r="AG1945" i="157"/>
  <c r="AF1945" i="157"/>
  <c r="AE1945" i="157"/>
  <c r="AD1945" i="157"/>
  <c r="AC1945" i="157"/>
  <c r="AB1945" i="157"/>
  <c r="R1945" i="157"/>
  <c r="AI1944" i="157"/>
  <c r="AH1944" i="157"/>
  <c r="AG1944" i="157"/>
  <c r="AF1944" i="157"/>
  <c r="AE1944" i="157"/>
  <c r="AD1944" i="157"/>
  <c r="AC1944" i="157"/>
  <c r="AB1944" i="157"/>
  <c r="R1944" i="157"/>
  <c r="AI1943" i="157"/>
  <c r="AH1943" i="157"/>
  <c r="AG1943" i="157"/>
  <c r="AF1943" i="157"/>
  <c r="AE1943" i="157"/>
  <c r="AD1943" i="157"/>
  <c r="AC1943" i="157"/>
  <c r="AB1943" i="157"/>
  <c r="R1943" i="157"/>
  <c r="AI1942" i="157"/>
  <c r="AH1942" i="157"/>
  <c r="AG1942" i="157"/>
  <c r="AF1942" i="157"/>
  <c r="AE1942" i="157"/>
  <c r="AD1942" i="157"/>
  <c r="AC1942" i="157"/>
  <c r="AB1942" i="157"/>
  <c r="R1942" i="157"/>
  <c r="AI1941" i="157"/>
  <c r="AH1941" i="157"/>
  <c r="AG1941" i="157"/>
  <c r="AF1941" i="157"/>
  <c r="AE1941" i="157"/>
  <c r="AD1941" i="157"/>
  <c r="AC1941" i="157"/>
  <c r="AB1941" i="157"/>
  <c r="R1941" i="157"/>
  <c r="AI1940" i="157"/>
  <c r="AH1940" i="157"/>
  <c r="AG1940" i="157"/>
  <c r="AF1940" i="157"/>
  <c r="AE1940" i="157"/>
  <c r="AD1940" i="157"/>
  <c r="AC1940" i="157"/>
  <c r="AB1940" i="157"/>
  <c r="R1940" i="157"/>
  <c r="AI1939" i="157"/>
  <c r="AH1939" i="157"/>
  <c r="AG1939" i="157"/>
  <c r="AF1939" i="157"/>
  <c r="AE1939" i="157"/>
  <c r="AD1939" i="157"/>
  <c r="AC1939" i="157"/>
  <c r="AB1939" i="157"/>
  <c r="R1939" i="157"/>
  <c r="AI1933" i="157"/>
  <c r="AH1933" i="157"/>
  <c r="AG1933" i="157"/>
  <c r="AE1933" i="157"/>
  <c r="AD1933" i="157"/>
  <c r="R1933" i="157"/>
  <c r="AI1920" i="157"/>
  <c r="AH1920" i="157"/>
  <c r="AG1920" i="157"/>
  <c r="AE1920" i="157"/>
  <c r="AD1920" i="157"/>
  <c r="R1920" i="157"/>
  <c r="AI1862" i="157"/>
  <c r="AH1862" i="157"/>
  <c r="AG1862" i="157"/>
  <c r="AE1862" i="157"/>
  <c r="AE1959" i="157" s="1"/>
  <c r="AD1862" i="157"/>
  <c r="AD1959" i="157" s="1"/>
  <c r="R1862" i="157"/>
  <c r="AI1855" i="157"/>
  <c r="AH1855" i="157"/>
  <c r="AG1855" i="157"/>
  <c r="AE1855" i="157"/>
  <c r="AE1952" i="157" s="1"/>
  <c r="AD1855" i="157"/>
  <c r="R1855" i="157"/>
  <c r="AC1925" i="157"/>
  <c r="AC1924" i="157"/>
  <c r="AB1924" i="157"/>
  <c r="AC1912" i="157"/>
  <c r="AB1920" i="157"/>
  <c r="AC1911" i="157"/>
  <c r="AB1911" i="157"/>
  <c r="AC1907" i="157"/>
  <c r="AB1992" i="157"/>
  <c r="AC1903" i="157"/>
  <c r="AC1896" i="157"/>
  <c r="AB1984" i="157"/>
  <c r="AC1883" i="157"/>
  <c r="AB1979" i="157"/>
  <c r="AC1875" i="157"/>
  <c r="AB1971" i="157"/>
  <c r="AC1867" i="157"/>
  <c r="AC1866" i="157"/>
  <c r="AB1962" i="157"/>
  <c r="AC1865" i="157"/>
  <c r="AB1961" i="157"/>
  <c r="AC1863" i="157"/>
  <c r="AC1861" i="157"/>
  <c r="AB1958" i="157"/>
  <c r="AC1858" i="157"/>
  <c r="AB1955" i="157"/>
  <c r="AC1856" i="157"/>
  <c r="AB1953" i="157"/>
  <c r="AC1853" i="157"/>
  <c r="AB1950" i="157"/>
  <c r="AC1841" i="157"/>
  <c r="AC1840" i="157"/>
  <c r="AC1839" i="157"/>
  <c r="AC1838" i="157"/>
  <c r="AI1824" i="157"/>
  <c r="AH1824" i="157"/>
  <c r="AG1824" i="157"/>
  <c r="AE1824" i="157"/>
  <c r="AD1824" i="157"/>
  <c r="R1824" i="157"/>
  <c r="AI1823" i="157"/>
  <c r="AH1823" i="157"/>
  <c r="AG1823" i="157"/>
  <c r="AF1823" i="157"/>
  <c r="AE1823" i="157"/>
  <c r="AD1823" i="157"/>
  <c r="AC1823" i="157"/>
  <c r="AB1823" i="157"/>
  <c r="R1823" i="157"/>
  <c r="AI1822" i="157"/>
  <c r="AH1822" i="157"/>
  <c r="AG1822" i="157"/>
  <c r="AF1822" i="157"/>
  <c r="AE1822" i="157"/>
  <c r="AD1822" i="157"/>
  <c r="AC1822" i="157"/>
  <c r="AB1822" i="157"/>
  <c r="R1822" i="157"/>
  <c r="AI1821" i="157"/>
  <c r="AH1821" i="157"/>
  <c r="AG1821" i="157"/>
  <c r="AF1821" i="157"/>
  <c r="AE1821" i="157"/>
  <c r="AD1821" i="157"/>
  <c r="AC1821" i="157"/>
  <c r="AB1821" i="157"/>
  <c r="R1821" i="157"/>
  <c r="AI1820" i="157"/>
  <c r="AH1820" i="157"/>
  <c r="AG1820" i="157"/>
  <c r="AE1820" i="157"/>
  <c r="AD1820" i="157"/>
  <c r="R1820" i="157"/>
  <c r="AI1819" i="157"/>
  <c r="AH1819" i="157"/>
  <c r="AG1819" i="157"/>
  <c r="AF1819" i="157"/>
  <c r="AE1819" i="157"/>
  <c r="AD1819" i="157"/>
  <c r="AC1819" i="157"/>
  <c r="AB1819" i="157"/>
  <c r="R1819" i="157"/>
  <c r="AI1818" i="157"/>
  <c r="AH1818" i="157"/>
  <c r="AG1818" i="157"/>
  <c r="AF1818" i="157"/>
  <c r="AE1818" i="157"/>
  <c r="AD1818" i="157"/>
  <c r="AC1818" i="157"/>
  <c r="AB1818" i="157"/>
  <c r="R1818" i="157"/>
  <c r="AI1814" i="157"/>
  <c r="AH1814" i="157"/>
  <c r="AG1814" i="157"/>
  <c r="AE1814" i="157"/>
  <c r="AD1814" i="157"/>
  <c r="R1814" i="157"/>
  <c r="AI1813" i="157"/>
  <c r="AH1813" i="157"/>
  <c r="AG1813" i="157"/>
  <c r="AF1813" i="157"/>
  <c r="AE1813" i="157"/>
  <c r="AD1813" i="157"/>
  <c r="AC1813" i="157"/>
  <c r="AB1813" i="157"/>
  <c r="R1813" i="157"/>
  <c r="AI1811" i="157"/>
  <c r="AH1811" i="157"/>
  <c r="AG1811" i="157"/>
  <c r="AF1811" i="157"/>
  <c r="AE1811" i="157"/>
  <c r="AD1811" i="157"/>
  <c r="AC1811" i="157"/>
  <c r="AB1811" i="157"/>
  <c r="R1811" i="157"/>
  <c r="AI1810" i="157"/>
  <c r="AH1810" i="157"/>
  <c r="AG1810" i="157"/>
  <c r="AE1810" i="157"/>
  <c r="AD1810" i="157"/>
  <c r="AB1810" i="157"/>
  <c r="R1810" i="157"/>
  <c r="AI1809" i="157"/>
  <c r="AH1809" i="157"/>
  <c r="AG1809" i="157"/>
  <c r="AE1809" i="157"/>
  <c r="AD1809" i="157"/>
  <c r="R1809" i="157"/>
  <c r="AI1808" i="157"/>
  <c r="AH1808" i="157"/>
  <c r="AG1808" i="157"/>
  <c r="AF1808" i="157"/>
  <c r="AE1808" i="157"/>
  <c r="AD1808" i="157"/>
  <c r="AC1808" i="157"/>
  <c r="AB1808" i="157"/>
  <c r="R1808" i="157"/>
  <c r="AI1807" i="157"/>
  <c r="AH1807" i="157"/>
  <c r="AG1807" i="157"/>
  <c r="AF1807" i="157"/>
  <c r="AE1807" i="157"/>
  <c r="AD1807" i="157"/>
  <c r="AC1807" i="157"/>
  <c r="AB1807" i="157"/>
  <c r="R1807" i="157"/>
  <c r="AI1806" i="157"/>
  <c r="AH1806" i="157"/>
  <c r="AG1806" i="157"/>
  <c r="AF1806" i="157"/>
  <c r="AE1806" i="157"/>
  <c r="AD1806" i="157"/>
  <c r="AC1806" i="157"/>
  <c r="AB1806" i="157"/>
  <c r="R1806" i="157"/>
  <c r="AI1805" i="157"/>
  <c r="AH1805" i="157"/>
  <c r="AG1805" i="157"/>
  <c r="AF1805" i="157"/>
  <c r="AE1805" i="157"/>
  <c r="AD1805" i="157"/>
  <c r="AC1805" i="157"/>
  <c r="AB1805" i="157"/>
  <c r="R1805" i="157"/>
  <c r="AI1804" i="157"/>
  <c r="AH1804" i="157"/>
  <c r="AG1804" i="157"/>
  <c r="AF1804" i="157"/>
  <c r="AE1804" i="157"/>
  <c r="AD1804" i="157"/>
  <c r="AC1804" i="157"/>
  <c r="AB1804" i="157"/>
  <c r="R1804" i="157"/>
  <c r="AI1803" i="157"/>
  <c r="AH1803" i="157"/>
  <c r="AG1803" i="157"/>
  <c r="AF1803" i="157"/>
  <c r="AE1803" i="157"/>
  <c r="AD1803" i="157"/>
  <c r="AC1803" i="157"/>
  <c r="AB1803" i="157"/>
  <c r="R1803" i="157"/>
  <c r="AI1802" i="157"/>
  <c r="AH1802" i="157"/>
  <c r="AG1802" i="157"/>
  <c r="AF1802" i="157"/>
  <c r="AE1802" i="157"/>
  <c r="AD1802" i="157"/>
  <c r="AC1802" i="157"/>
  <c r="AB1802" i="157"/>
  <c r="R1802" i="157"/>
  <c r="AI1801" i="157"/>
  <c r="AH1801" i="157"/>
  <c r="AG1801" i="157"/>
  <c r="AE1801" i="157"/>
  <c r="AD1801" i="157"/>
  <c r="R1801" i="157"/>
  <c r="AI1800" i="157"/>
  <c r="AH1800" i="157"/>
  <c r="AG1800" i="157"/>
  <c r="AF1800" i="157"/>
  <c r="AE1800" i="157"/>
  <c r="AD1800" i="157"/>
  <c r="AC1800" i="157"/>
  <c r="AB1800" i="157"/>
  <c r="R1800" i="157"/>
  <c r="AI1799" i="157"/>
  <c r="AH1799" i="157"/>
  <c r="AG1799" i="157"/>
  <c r="AF1799" i="157"/>
  <c r="AE1799" i="157"/>
  <c r="AD1799" i="157"/>
  <c r="AC1799" i="157"/>
  <c r="AB1799" i="157"/>
  <c r="R1799" i="157"/>
  <c r="AI1798" i="157"/>
  <c r="AH1798" i="157"/>
  <c r="AG1798" i="157"/>
  <c r="AF1798" i="157"/>
  <c r="AE1798" i="157"/>
  <c r="AD1798" i="157"/>
  <c r="AC1798" i="157"/>
  <c r="AB1798" i="157"/>
  <c r="R1798" i="157"/>
  <c r="AI1797" i="157"/>
  <c r="AH1797" i="157"/>
  <c r="AG1797" i="157"/>
  <c r="AF1797" i="157"/>
  <c r="AE1797" i="157"/>
  <c r="AD1797" i="157"/>
  <c r="AC1797" i="157"/>
  <c r="AB1797" i="157"/>
  <c r="R1797" i="157"/>
  <c r="AI1796" i="157"/>
  <c r="AH1796" i="157"/>
  <c r="AG1796" i="157"/>
  <c r="AF1796" i="157"/>
  <c r="AE1796" i="157"/>
  <c r="AD1796" i="157"/>
  <c r="AC1796" i="157"/>
  <c r="AB1796" i="157"/>
  <c r="R1796" i="157"/>
  <c r="AI1795" i="157"/>
  <c r="AH1795" i="157"/>
  <c r="AG1795" i="157"/>
  <c r="AF1795" i="157"/>
  <c r="AE1795" i="157"/>
  <c r="AD1795" i="157"/>
  <c r="AC1795" i="157"/>
  <c r="AB1795" i="157"/>
  <c r="R1795" i="157"/>
  <c r="AI1794" i="157"/>
  <c r="AH1794" i="157"/>
  <c r="AG1794" i="157"/>
  <c r="AF1794" i="157"/>
  <c r="AE1794" i="157"/>
  <c r="AD1794" i="157"/>
  <c r="AC1794" i="157"/>
  <c r="AB1794" i="157"/>
  <c r="R1794" i="157"/>
  <c r="AI1793" i="157"/>
  <c r="AH1793" i="157"/>
  <c r="AG1793" i="157"/>
  <c r="AF1793" i="157"/>
  <c r="AE1793" i="157"/>
  <c r="AD1793" i="157"/>
  <c r="AC1793" i="157"/>
  <c r="AB1793" i="157"/>
  <c r="R1793" i="157"/>
  <c r="AI1792" i="157"/>
  <c r="AH1792" i="157"/>
  <c r="AG1792" i="157"/>
  <c r="AE1792" i="157"/>
  <c r="AD1792" i="157"/>
  <c r="R1792" i="157"/>
  <c r="AI1791" i="157"/>
  <c r="AH1791" i="157"/>
  <c r="AG1791" i="157"/>
  <c r="AE1791" i="157"/>
  <c r="AD1791" i="157"/>
  <c r="R1791" i="157"/>
  <c r="AI1790" i="157"/>
  <c r="AH1790" i="157"/>
  <c r="AG1790" i="157"/>
  <c r="AE1790" i="157"/>
  <c r="AD1790" i="157"/>
  <c r="R1790" i="157"/>
  <c r="AI1789" i="157"/>
  <c r="AH1789" i="157"/>
  <c r="AG1789" i="157"/>
  <c r="AE1789" i="157"/>
  <c r="AD1789" i="157"/>
  <c r="R1789" i="157"/>
  <c r="AI1787" i="157"/>
  <c r="AH1787" i="157"/>
  <c r="AG1787" i="157"/>
  <c r="AE1787" i="157"/>
  <c r="AD1787" i="157"/>
  <c r="R1787" i="157"/>
  <c r="AI1786" i="157"/>
  <c r="AH1786" i="157"/>
  <c r="AG1786" i="157"/>
  <c r="AE1786" i="157"/>
  <c r="AD1786" i="157"/>
  <c r="R1786" i="157"/>
  <c r="AI1785" i="157"/>
  <c r="AH1785" i="157"/>
  <c r="AG1785" i="157"/>
  <c r="AF1785" i="157"/>
  <c r="AE1785" i="157"/>
  <c r="AD1785" i="157"/>
  <c r="AC1785" i="157"/>
  <c r="AB1785" i="157"/>
  <c r="R1785" i="157"/>
  <c r="AI1784" i="157"/>
  <c r="AH1784" i="157"/>
  <c r="AG1784" i="157"/>
  <c r="AE1784" i="157"/>
  <c r="AD1784" i="157"/>
  <c r="R1784" i="157"/>
  <c r="AI1783" i="157"/>
  <c r="AH1783" i="157"/>
  <c r="AG1783" i="157"/>
  <c r="AF1783" i="157"/>
  <c r="AE1783" i="157"/>
  <c r="AD1783" i="157"/>
  <c r="AC1783" i="157"/>
  <c r="AB1783" i="157"/>
  <c r="R1783" i="157"/>
  <c r="AI1782" i="157"/>
  <c r="AH1782" i="157"/>
  <c r="AG1782" i="157"/>
  <c r="AE1782" i="157"/>
  <c r="AD1782" i="157"/>
  <c r="R1782" i="157"/>
  <c r="AI1779" i="157"/>
  <c r="AH1779" i="157"/>
  <c r="AG1779" i="157"/>
  <c r="AE1779" i="157"/>
  <c r="AD1779" i="157"/>
  <c r="R1779" i="157"/>
  <c r="AI1778" i="157"/>
  <c r="AH1778" i="157"/>
  <c r="AG1778" i="157"/>
  <c r="AF1778" i="157"/>
  <c r="AE1778" i="157"/>
  <c r="AD1778" i="157"/>
  <c r="AC1778" i="157"/>
  <c r="AB1778" i="157"/>
  <c r="R1778" i="157"/>
  <c r="AI1776" i="157"/>
  <c r="AH1776" i="157"/>
  <c r="AG1776" i="157"/>
  <c r="AF1776" i="157"/>
  <c r="AE1776" i="157"/>
  <c r="AD1776" i="157"/>
  <c r="AC1776" i="157"/>
  <c r="AB1776" i="157"/>
  <c r="R1776" i="157"/>
  <c r="AI1775" i="157"/>
  <c r="AH1775" i="157"/>
  <c r="AG1775" i="157"/>
  <c r="AF1775" i="157"/>
  <c r="AE1775" i="157"/>
  <c r="AD1775" i="157"/>
  <c r="AC1775" i="157"/>
  <c r="AB1775" i="157"/>
  <c r="R1775" i="157"/>
  <c r="AI1774" i="157"/>
  <c r="AH1774" i="157"/>
  <c r="AG1774" i="157"/>
  <c r="AF1774" i="157"/>
  <c r="AE1774" i="157"/>
  <c r="AD1774" i="157"/>
  <c r="AC1774" i="157"/>
  <c r="AB1774" i="157"/>
  <c r="R1774" i="157"/>
  <c r="AI1773" i="157"/>
  <c r="AH1773" i="157"/>
  <c r="AG1773" i="157"/>
  <c r="AF1773" i="157"/>
  <c r="AE1773" i="157"/>
  <c r="AD1773" i="157"/>
  <c r="AC1773" i="157"/>
  <c r="AB1773" i="157"/>
  <c r="R1773" i="157"/>
  <c r="AI1772" i="157"/>
  <c r="AH1772" i="157"/>
  <c r="AG1772" i="157"/>
  <c r="AF1772" i="157"/>
  <c r="AE1772" i="157"/>
  <c r="AD1772" i="157"/>
  <c r="AC1772" i="157"/>
  <c r="AB1772" i="157"/>
  <c r="R1772" i="157"/>
  <c r="AI1771" i="157"/>
  <c r="AH1771" i="157"/>
  <c r="AG1771" i="157"/>
  <c r="AF1771" i="157"/>
  <c r="AE1771" i="157"/>
  <c r="AD1771" i="157"/>
  <c r="AC1771" i="157"/>
  <c r="AB1771" i="157"/>
  <c r="R1771" i="157"/>
  <c r="AI1770" i="157"/>
  <c r="AH1770" i="157"/>
  <c r="AG1770" i="157"/>
  <c r="AF1770" i="157"/>
  <c r="AE1770" i="157"/>
  <c r="AD1770" i="157"/>
  <c r="AC1770" i="157"/>
  <c r="AB1770" i="157"/>
  <c r="R1770" i="157"/>
  <c r="AI1769" i="157"/>
  <c r="AH1769" i="157"/>
  <c r="AG1769" i="157"/>
  <c r="AF1769" i="157"/>
  <c r="AE1769" i="157"/>
  <c r="AD1769" i="157"/>
  <c r="AC1769" i="157"/>
  <c r="AB1769" i="157"/>
  <c r="R1769" i="157"/>
  <c r="AI1768" i="157"/>
  <c r="AH1768" i="157"/>
  <c r="AG1768" i="157"/>
  <c r="AF1768" i="157"/>
  <c r="AE1768" i="157"/>
  <c r="AD1768" i="157"/>
  <c r="AC1768" i="157"/>
  <c r="AB1768" i="157"/>
  <c r="R1768" i="157"/>
  <c r="AI1714" i="157"/>
  <c r="AH1714" i="157"/>
  <c r="AG1714" i="157"/>
  <c r="AE1714" i="157"/>
  <c r="AE1788" i="157" s="1"/>
  <c r="AD1714" i="157"/>
  <c r="AD1788" i="157" s="1"/>
  <c r="R1714" i="157"/>
  <c r="AI1707" i="157"/>
  <c r="AH1707" i="157"/>
  <c r="AG1707" i="157"/>
  <c r="AE1707" i="157"/>
  <c r="AE1781" i="157" s="1"/>
  <c r="AD1707" i="157"/>
  <c r="R1707" i="157"/>
  <c r="AC1761" i="157"/>
  <c r="AB1824" i="157"/>
  <c r="AC1757" i="157"/>
  <c r="AC1746" i="157"/>
  <c r="AC1735" i="157"/>
  <c r="AB1809" i="157"/>
  <c r="AC1727" i="157"/>
  <c r="AB1801" i="157"/>
  <c r="AC1718" i="157"/>
  <c r="AB1792" i="157"/>
  <c r="AC1717" i="157"/>
  <c r="AB1791" i="157"/>
  <c r="AC1716" i="157"/>
  <c r="AB1790" i="157"/>
  <c r="AC1715" i="157"/>
  <c r="AB1789" i="157"/>
  <c r="AC1713" i="157"/>
  <c r="AB1787" i="157"/>
  <c r="AC1712" i="157"/>
  <c r="AB1786" i="157"/>
  <c r="AC1710" i="157"/>
  <c r="AC1708" i="157"/>
  <c r="AB1782" i="157"/>
  <c r="AC1705" i="157"/>
  <c r="AB1779" i="157"/>
  <c r="AC1693" i="157"/>
  <c r="AC1692" i="157"/>
  <c r="AC1691" i="157"/>
  <c r="AC1690" i="157"/>
  <c r="AI1676" i="157"/>
  <c r="AH1676" i="157"/>
  <c r="AG1676" i="157"/>
  <c r="AE1676" i="157"/>
  <c r="AD1676" i="157"/>
  <c r="R1676" i="157"/>
  <c r="AI1675" i="157"/>
  <c r="AH1675" i="157"/>
  <c r="AG1675" i="157"/>
  <c r="AF1675" i="157"/>
  <c r="AE1675" i="157"/>
  <c r="AD1675" i="157"/>
  <c r="AC1675" i="157"/>
  <c r="AB1675" i="157"/>
  <c r="R1675" i="157"/>
  <c r="AI1674" i="157"/>
  <c r="AH1674" i="157"/>
  <c r="AG1674" i="157"/>
  <c r="AF1674" i="157"/>
  <c r="AE1674" i="157"/>
  <c r="AD1674" i="157"/>
  <c r="AC1674" i="157"/>
  <c r="AB1674" i="157"/>
  <c r="R1674" i="157"/>
  <c r="AI1673" i="157"/>
  <c r="AH1673" i="157"/>
  <c r="AG1673" i="157"/>
  <c r="AF1673" i="157"/>
  <c r="AE1673" i="157"/>
  <c r="AD1673" i="157"/>
  <c r="AC1673" i="157"/>
  <c r="AB1673" i="157"/>
  <c r="R1673" i="157"/>
  <c r="AI1672" i="157"/>
  <c r="AH1672" i="157"/>
  <c r="AG1672" i="157"/>
  <c r="AE1672" i="157"/>
  <c r="AD1672" i="157"/>
  <c r="R1672" i="157"/>
  <c r="AI1671" i="157"/>
  <c r="AH1671" i="157"/>
  <c r="AG1671" i="157"/>
  <c r="AF1671" i="157"/>
  <c r="AE1671" i="157"/>
  <c r="AD1671" i="157"/>
  <c r="AC1671" i="157"/>
  <c r="AB1671" i="157"/>
  <c r="R1671" i="157"/>
  <c r="AI1670" i="157"/>
  <c r="AH1670" i="157"/>
  <c r="AG1670" i="157"/>
  <c r="AF1670" i="157"/>
  <c r="AE1670" i="157"/>
  <c r="AD1670" i="157"/>
  <c r="AC1670" i="157"/>
  <c r="AB1670" i="157"/>
  <c r="R1670" i="157"/>
  <c r="AI1667" i="157"/>
  <c r="AH1667" i="157"/>
  <c r="AG1667" i="157"/>
  <c r="AE1667" i="157"/>
  <c r="AD1667" i="157"/>
  <c r="R1667" i="157"/>
  <c r="AI1666" i="157"/>
  <c r="AH1666" i="157"/>
  <c r="AG1666" i="157"/>
  <c r="AF1666" i="157"/>
  <c r="AE1666" i="157"/>
  <c r="AD1666" i="157"/>
  <c r="AC1666" i="157"/>
  <c r="AB1666" i="157"/>
  <c r="R1666" i="157"/>
  <c r="AI1664" i="157"/>
  <c r="AH1664" i="157"/>
  <c r="AG1664" i="157"/>
  <c r="AF1664" i="157"/>
  <c r="AE1664" i="157"/>
  <c r="AD1664" i="157"/>
  <c r="AC1664" i="157"/>
  <c r="AB1664" i="157"/>
  <c r="R1664" i="157"/>
  <c r="AI1663" i="157"/>
  <c r="AH1663" i="157"/>
  <c r="AG1663" i="157"/>
  <c r="AE1663" i="157"/>
  <c r="AD1663" i="157"/>
  <c r="AB1663" i="157"/>
  <c r="R1663" i="157"/>
  <c r="AI1662" i="157"/>
  <c r="AH1662" i="157"/>
  <c r="AG1662" i="157"/>
  <c r="AE1662" i="157"/>
  <c r="AD1662" i="157"/>
  <c r="R1662" i="157"/>
  <c r="AI1661" i="157"/>
  <c r="AH1661" i="157"/>
  <c r="AG1661" i="157"/>
  <c r="AF1661" i="157"/>
  <c r="AE1661" i="157"/>
  <c r="AD1661" i="157"/>
  <c r="AC1661" i="157"/>
  <c r="AB1661" i="157"/>
  <c r="R1661" i="157"/>
  <c r="AI1660" i="157"/>
  <c r="AH1660" i="157"/>
  <c r="AG1660" i="157"/>
  <c r="AF1660" i="157"/>
  <c r="AE1660" i="157"/>
  <c r="AD1660" i="157"/>
  <c r="AC1660" i="157"/>
  <c r="AB1660" i="157"/>
  <c r="R1660" i="157"/>
  <c r="AI1659" i="157"/>
  <c r="AH1659" i="157"/>
  <c r="AG1659" i="157"/>
  <c r="AF1659" i="157"/>
  <c r="AE1659" i="157"/>
  <c r="AD1659" i="157"/>
  <c r="AC1659" i="157"/>
  <c r="AB1659" i="157"/>
  <c r="R1659" i="157"/>
  <c r="AI1658" i="157"/>
  <c r="AH1658" i="157"/>
  <c r="AG1658" i="157"/>
  <c r="AF1658" i="157"/>
  <c r="AE1658" i="157"/>
  <c r="AD1658" i="157"/>
  <c r="AC1658" i="157"/>
  <c r="AB1658" i="157"/>
  <c r="R1658" i="157"/>
  <c r="AI1657" i="157"/>
  <c r="AH1657" i="157"/>
  <c r="AG1657" i="157"/>
  <c r="AF1657" i="157"/>
  <c r="AE1657" i="157"/>
  <c r="AD1657" i="157"/>
  <c r="AC1657" i="157"/>
  <c r="AB1657" i="157"/>
  <c r="R1657" i="157"/>
  <c r="AI1656" i="157"/>
  <c r="AH1656" i="157"/>
  <c r="AG1656" i="157"/>
  <c r="AF1656" i="157"/>
  <c r="AE1656" i="157"/>
  <c r="AD1656" i="157"/>
  <c r="AC1656" i="157"/>
  <c r="AB1656" i="157"/>
  <c r="R1656" i="157"/>
  <c r="AI1655" i="157"/>
  <c r="AH1655" i="157"/>
  <c r="AG1655" i="157"/>
  <c r="AF1655" i="157"/>
  <c r="AE1655" i="157"/>
  <c r="AD1655" i="157"/>
  <c r="AC1655" i="157"/>
  <c r="AB1655" i="157"/>
  <c r="R1655" i="157"/>
  <c r="AI1652" i="157"/>
  <c r="AH1652" i="157"/>
  <c r="AG1652" i="157"/>
  <c r="AE1652" i="157"/>
  <c r="AD1652" i="157"/>
  <c r="R1652" i="157"/>
  <c r="AI1651" i="157"/>
  <c r="AH1651" i="157"/>
  <c r="AG1651" i="157"/>
  <c r="AE1651" i="157"/>
  <c r="AD1651" i="157"/>
  <c r="R1651" i="157"/>
  <c r="AI1650" i="157"/>
  <c r="AH1650" i="157"/>
  <c r="AG1650" i="157"/>
  <c r="AF1650" i="157"/>
  <c r="AE1650" i="157"/>
  <c r="AD1650" i="157"/>
  <c r="AC1650" i="157"/>
  <c r="AB1650" i="157"/>
  <c r="R1650" i="157"/>
  <c r="AI1649" i="157"/>
  <c r="AH1649" i="157"/>
  <c r="AG1649" i="157"/>
  <c r="AF1649" i="157"/>
  <c r="AE1649" i="157"/>
  <c r="AD1649" i="157"/>
  <c r="AC1649" i="157"/>
  <c r="AB1649" i="157"/>
  <c r="R1649" i="157"/>
  <c r="AI1648" i="157"/>
  <c r="AH1648" i="157"/>
  <c r="AG1648" i="157"/>
  <c r="AE1648" i="157"/>
  <c r="AD1648" i="157"/>
  <c r="R1648" i="157"/>
  <c r="AI1647" i="157"/>
  <c r="AH1647" i="157"/>
  <c r="AG1647" i="157"/>
  <c r="AF1647" i="157"/>
  <c r="AE1647" i="157"/>
  <c r="AD1647" i="157"/>
  <c r="AC1647" i="157"/>
  <c r="AB1647" i="157"/>
  <c r="R1647" i="157"/>
  <c r="AI1646" i="157"/>
  <c r="AH1646" i="157"/>
  <c r="AG1646" i="157"/>
  <c r="AF1646" i="157"/>
  <c r="AE1646" i="157"/>
  <c r="AD1646" i="157"/>
  <c r="AC1646" i="157"/>
  <c r="AB1646" i="157"/>
  <c r="R1646" i="157"/>
  <c r="AI1645" i="157"/>
  <c r="AH1645" i="157"/>
  <c r="AG1645" i="157"/>
  <c r="AF1645" i="157"/>
  <c r="AE1645" i="157"/>
  <c r="AD1645" i="157"/>
  <c r="AC1645" i="157"/>
  <c r="AB1645" i="157"/>
  <c r="R1645" i="157"/>
  <c r="AI1644" i="157"/>
  <c r="AH1644" i="157"/>
  <c r="AG1644" i="157"/>
  <c r="AE1644" i="157"/>
  <c r="AD1644" i="157"/>
  <c r="R1644" i="157"/>
  <c r="AI1643" i="157"/>
  <c r="AH1643" i="157"/>
  <c r="AG1643" i="157"/>
  <c r="AF1643" i="157"/>
  <c r="AE1643" i="157"/>
  <c r="AD1643" i="157"/>
  <c r="AC1643" i="157"/>
  <c r="AB1643" i="157"/>
  <c r="R1643" i="157"/>
  <c r="AI1642" i="157"/>
  <c r="AH1642" i="157"/>
  <c r="AG1642" i="157"/>
  <c r="AE1642" i="157"/>
  <c r="AD1642" i="157"/>
  <c r="R1642" i="157"/>
  <c r="AI1641" i="157"/>
  <c r="AH1641" i="157"/>
  <c r="AG1641" i="157"/>
  <c r="AE1641" i="157"/>
  <c r="AD1641" i="157"/>
  <c r="R1641" i="157"/>
  <c r="AI1640" i="157"/>
  <c r="AH1640" i="157"/>
  <c r="AG1640" i="157"/>
  <c r="AE1640" i="157"/>
  <c r="AD1640" i="157"/>
  <c r="R1640" i="157"/>
  <c r="AI1638" i="157"/>
  <c r="AH1638" i="157"/>
  <c r="AG1638" i="157"/>
  <c r="AE1638" i="157"/>
  <c r="AD1638" i="157"/>
  <c r="R1638" i="157"/>
  <c r="AI1637" i="157"/>
  <c r="AH1637" i="157"/>
  <c r="AG1637" i="157"/>
  <c r="AE1637" i="157"/>
  <c r="AD1637" i="157"/>
  <c r="R1637" i="157"/>
  <c r="AI1636" i="157"/>
  <c r="AH1636" i="157"/>
  <c r="AG1636" i="157"/>
  <c r="AF1636" i="157"/>
  <c r="AE1636" i="157"/>
  <c r="AD1636" i="157"/>
  <c r="AC1636" i="157"/>
  <c r="AB1636" i="157"/>
  <c r="R1636" i="157"/>
  <c r="AI1635" i="157"/>
  <c r="AH1635" i="157"/>
  <c r="AG1635" i="157"/>
  <c r="AE1635" i="157"/>
  <c r="AD1635" i="157"/>
  <c r="R1635" i="157"/>
  <c r="AI1634" i="157"/>
  <c r="AH1634" i="157"/>
  <c r="AG1634" i="157"/>
  <c r="AF1634" i="157"/>
  <c r="AE1634" i="157"/>
  <c r="AD1634" i="157"/>
  <c r="AC1634" i="157"/>
  <c r="AB1634" i="157"/>
  <c r="R1634" i="157"/>
  <c r="AI1633" i="157"/>
  <c r="AH1633" i="157"/>
  <c r="AG1633" i="157"/>
  <c r="AE1633" i="157"/>
  <c r="AD1633" i="157"/>
  <c r="R1633" i="157"/>
  <c r="AI1630" i="157"/>
  <c r="AH1630" i="157"/>
  <c r="AG1630" i="157"/>
  <c r="AE1630" i="157"/>
  <c r="AD1630" i="157"/>
  <c r="R1630" i="157"/>
  <c r="AI1629" i="157"/>
  <c r="AH1629" i="157"/>
  <c r="AG1629" i="157"/>
  <c r="AF1629" i="157"/>
  <c r="AE1629" i="157"/>
  <c r="AD1629" i="157"/>
  <c r="AC1629" i="157"/>
  <c r="AB1629" i="157"/>
  <c r="R1629" i="157"/>
  <c r="AI1627" i="157"/>
  <c r="AH1627" i="157"/>
  <c r="AG1627" i="157"/>
  <c r="AF1627" i="157"/>
  <c r="AE1627" i="157"/>
  <c r="AD1627" i="157"/>
  <c r="AC1627" i="157"/>
  <c r="AB1627" i="157"/>
  <c r="R1627" i="157"/>
  <c r="AI1626" i="157"/>
  <c r="AH1626" i="157"/>
  <c r="AG1626" i="157"/>
  <c r="AF1626" i="157"/>
  <c r="AE1626" i="157"/>
  <c r="AD1626" i="157"/>
  <c r="AC1626" i="157"/>
  <c r="AB1626" i="157"/>
  <c r="R1626" i="157"/>
  <c r="AI1625" i="157"/>
  <c r="AH1625" i="157"/>
  <c r="AG1625" i="157"/>
  <c r="AF1625" i="157"/>
  <c r="AE1625" i="157"/>
  <c r="AD1625" i="157"/>
  <c r="AC1625" i="157"/>
  <c r="AB1625" i="157"/>
  <c r="R1625" i="157"/>
  <c r="AI1624" i="157"/>
  <c r="AH1624" i="157"/>
  <c r="AG1624" i="157"/>
  <c r="AF1624" i="157"/>
  <c r="AE1624" i="157"/>
  <c r="AD1624" i="157"/>
  <c r="AC1624" i="157"/>
  <c r="AB1624" i="157"/>
  <c r="R1624" i="157"/>
  <c r="AI1623" i="157"/>
  <c r="AH1623" i="157"/>
  <c r="AG1623" i="157"/>
  <c r="AF1623" i="157"/>
  <c r="AE1623" i="157"/>
  <c r="AD1623" i="157"/>
  <c r="AC1623" i="157"/>
  <c r="AB1623" i="157"/>
  <c r="R1623" i="157"/>
  <c r="AI1622" i="157"/>
  <c r="AH1622" i="157"/>
  <c r="AG1622" i="157"/>
  <c r="AF1622" i="157"/>
  <c r="AE1622" i="157"/>
  <c r="AD1622" i="157"/>
  <c r="AC1622" i="157"/>
  <c r="AB1622" i="157"/>
  <c r="R1622" i="157"/>
  <c r="AI1621" i="157"/>
  <c r="AH1621" i="157"/>
  <c r="AG1621" i="157"/>
  <c r="AF1621" i="157"/>
  <c r="AE1621" i="157"/>
  <c r="AD1621" i="157"/>
  <c r="AC1621" i="157"/>
  <c r="AB1621" i="157"/>
  <c r="R1621" i="157"/>
  <c r="AI1620" i="157"/>
  <c r="AH1620" i="157"/>
  <c r="AG1620" i="157"/>
  <c r="AF1620" i="157"/>
  <c r="AE1620" i="157"/>
  <c r="AD1620" i="157"/>
  <c r="AC1620" i="157"/>
  <c r="AB1620" i="157"/>
  <c r="R1620" i="157"/>
  <c r="AI1619" i="157"/>
  <c r="AH1619" i="157"/>
  <c r="AG1619" i="157"/>
  <c r="AE1619" i="157"/>
  <c r="AD1619" i="157"/>
  <c r="R1619" i="157"/>
  <c r="AI1565" i="157"/>
  <c r="AH1565" i="157"/>
  <c r="AG1565" i="157"/>
  <c r="AE1565" i="157"/>
  <c r="AD1565" i="157"/>
  <c r="AD1639" i="157" s="1"/>
  <c r="R1565" i="157"/>
  <c r="AI1558" i="157"/>
  <c r="AH1558" i="157"/>
  <c r="AG1558" i="157"/>
  <c r="AE1558" i="157"/>
  <c r="AE1632" i="157" s="1"/>
  <c r="AD1558" i="157"/>
  <c r="AD1632" i="157" s="1"/>
  <c r="R1558" i="157"/>
  <c r="H1558" i="157"/>
  <c r="F1558" i="157"/>
  <c r="AC1612" i="157"/>
  <c r="AB1676" i="157"/>
  <c r="AC1608" i="157"/>
  <c r="AC1596" i="157"/>
  <c r="AB1667" i="157"/>
  <c r="AC1588" i="157"/>
  <c r="AB1662" i="157"/>
  <c r="AC1578" i="157"/>
  <c r="AB1652" i="157"/>
  <c r="AC1577" i="157"/>
  <c r="AB1577" i="157"/>
  <c r="AB1651" i="157" s="1"/>
  <c r="AC1570" i="157"/>
  <c r="AB1644" i="157"/>
  <c r="AC1568" i="157"/>
  <c r="AB1642" i="157"/>
  <c r="AC1567" i="157"/>
  <c r="AB1641" i="157"/>
  <c r="AC1566" i="157"/>
  <c r="AB1640" i="157"/>
  <c r="AC1564" i="157"/>
  <c r="AB1638" i="157"/>
  <c r="AC1563" i="157"/>
  <c r="AB1637" i="157"/>
  <c r="AC1561" i="157"/>
  <c r="AB1635" i="157"/>
  <c r="AC1559" i="157"/>
  <c r="AC1556" i="157"/>
  <c r="AB1630" i="157"/>
  <c r="AC1545" i="157"/>
  <c r="AB1545" i="157"/>
  <c r="AC1544" i="157"/>
  <c r="AC1543" i="157"/>
  <c r="AC1542" i="157"/>
  <c r="AC1541" i="157"/>
  <c r="AI1533" i="157"/>
  <c r="AH1533" i="157"/>
  <c r="AG1533" i="157"/>
  <c r="AE1533" i="157"/>
  <c r="AD1533" i="157"/>
  <c r="R1533" i="157"/>
  <c r="AI1532" i="157"/>
  <c r="AH1532" i="157"/>
  <c r="AG1532" i="157"/>
  <c r="AF1532" i="157"/>
  <c r="AE1532" i="157"/>
  <c r="AD1532" i="157"/>
  <c r="AC1532" i="157"/>
  <c r="AB1532" i="157"/>
  <c r="R1532" i="157"/>
  <c r="AI1531" i="157"/>
  <c r="AH1531" i="157"/>
  <c r="AG1531" i="157"/>
  <c r="AF1531" i="157"/>
  <c r="AE1531" i="157"/>
  <c r="AD1531" i="157"/>
  <c r="AC1531" i="157"/>
  <c r="AB1531" i="157"/>
  <c r="R1531" i="157"/>
  <c r="AI1530" i="157"/>
  <c r="AH1530" i="157"/>
  <c r="AG1530" i="157"/>
  <c r="AF1530" i="157"/>
  <c r="AE1530" i="157"/>
  <c r="AD1530" i="157"/>
  <c r="AC1530" i="157"/>
  <c r="AB1530" i="157"/>
  <c r="R1530" i="157"/>
  <c r="AI1529" i="157"/>
  <c r="AH1529" i="157"/>
  <c r="AG1529" i="157"/>
  <c r="AE1529" i="157"/>
  <c r="AD1529" i="157"/>
  <c r="R1529" i="157"/>
  <c r="AI1528" i="157"/>
  <c r="AH1528" i="157"/>
  <c r="AG1528" i="157"/>
  <c r="AF1528" i="157"/>
  <c r="AE1528" i="157"/>
  <c r="AD1528" i="157"/>
  <c r="AC1528" i="157"/>
  <c r="AB1528" i="157"/>
  <c r="R1528" i="157"/>
  <c r="AI1527" i="157"/>
  <c r="AH1527" i="157"/>
  <c r="AG1527" i="157"/>
  <c r="AF1527" i="157"/>
  <c r="AE1527" i="157"/>
  <c r="AD1527" i="157"/>
  <c r="AC1527" i="157"/>
  <c r="AB1527" i="157"/>
  <c r="R1527" i="157"/>
  <c r="AI1525" i="157"/>
  <c r="AH1525" i="157"/>
  <c r="AG1525" i="157"/>
  <c r="AE1525" i="157"/>
  <c r="AD1525" i="157"/>
  <c r="R1525" i="157"/>
  <c r="AI1524" i="157"/>
  <c r="AH1524" i="157"/>
  <c r="AG1524" i="157"/>
  <c r="AF1524" i="157"/>
  <c r="AE1524" i="157"/>
  <c r="AD1524" i="157"/>
  <c r="AC1524" i="157"/>
  <c r="AB1524" i="157"/>
  <c r="R1524" i="157"/>
  <c r="AI1522" i="157"/>
  <c r="AH1522" i="157"/>
  <c r="AG1522" i="157"/>
  <c r="AF1522" i="157"/>
  <c r="AE1522" i="157"/>
  <c r="AD1522" i="157"/>
  <c r="AC1522" i="157"/>
  <c r="AB1522" i="157"/>
  <c r="R1522" i="157"/>
  <c r="AI1521" i="157"/>
  <c r="AH1521" i="157"/>
  <c r="AG1521" i="157"/>
  <c r="AE1521" i="157"/>
  <c r="AD1521" i="157"/>
  <c r="AB1521" i="157"/>
  <c r="R1521" i="157"/>
  <c r="AI1520" i="157"/>
  <c r="AH1520" i="157"/>
  <c r="AG1520" i="157"/>
  <c r="AE1520" i="157"/>
  <c r="AD1520" i="157"/>
  <c r="R1520" i="157"/>
  <c r="AI1519" i="157"/>
  <c r="AH1519" i="157"/>
  <c r="AG1519" i="157"/>
  <c r="AF1519" i="157"/>
  <c r="AE1519" i="157"/>
  <c r="AD1519" i="157"/>
  <c r="AC1519" i="157"/>
  <c r="AB1519" i="157"/>
  <c r="R1519" i="157"/>
  <c r="AI1517" i="157"/>
  <c r="AH1517" i="157"/>
  <c r="AG1517" i="157"/>
  <c r="AF1517" i="157"/>
  <c r="AE1517" i="157"/>
  <c r="AD1517" i="157"/>
  <c r="AC1517" i="157"/>
  <c r="AB1517" i="157"/>
  <c r="R1517" i="157"/>
  <c r="AI1516" i="157"/>
  <c r="AH1516" i="157"/>
  <c r="AG1516" i="157"/>
  <c r="AF1516" i="157"/>
  <c r="AE1516" i="157"/>
  <c r="AD1516" i="157"/>
  <c r="AC1516" i="157"/>
  <c r="AL1516" i="157" s="1"/>
  <c r="AB1516" i="157"/>
  <c r="R1516" i="157"/>
  <c r="AI1515" i="157"/>
  <c r="AH1515" i="157"/>
  <c r="AG1515" i="157"/>
  <c r="AE1515" i="157"/>
  <c r="AD1515" i="157"/>
  <c r="R1515" i="157"/>
  <c r="AI1514" i="157"/>
  <c r="AH1514" i="157"/>
  <c r="AG1514" i="157"/>
  <c r="AF1514" i="157"/>
  <c r="AE1514" i="157"/>
  <c r="AD1514" i="157"/>
  <c r="AC1514" i="157"/>
  <c r="AB1514" i="157"/>
  <c r="R1514" i="157"/>
  <c r="AI1513" i="157"/>
  <c r="AH1513" i="157"/>
  <c r="AG1513" i="157"/>
  <c r="AF1513" i="157"/>
  <c r="AE1513" i="157"/>
  <c r="AD1513" i="157"/>
  <c r="AC1513" i="157"/>
  <c r="AB1513" i="157"/>
  <c r="R1513" i="157"/>
  <c r="AI1508" i="157"/>
  <c r="AH1508" i="157"/>
  <c r="AG1508" i="157"/>
  <c r="AE1508" i="157"/>
  <c r="AD1508" i="157"/>
  <c r="R1508" i="157"/>
  <c r="AI1507" i="157"/>
  <c r="AH1507" i="157"/>
  <c r="AG1507" i="157"/>
  <c r="AE1507" i="157"/>
  <c r="AD1507" i="157"/>
  <c r="R1507" i="157"/>
  <c r="AI1506" i="157"/>
  <c r="AH1506" i="157"/>
  <c r="AG1506" i="157"/>
  <c r="AF1506" i="157"/>
  <c r="AE1506" i="157"/>
  <c r="AD1506" i="157"/>
  <c r="AC1506" i="157"/>
  <c r="AB1506" i="157"/>
  <c r="R1506" i="157"/>
  <c r="AI1505" i="157"/>
  <c r="AH1505" i="157"/>
  <c r="AG1505" i="157"/>
  <c r="AF1505" i="157"/>
  <c r="AE1505" i="157"/>
  <c r="AD1505" i="157"/>
  <c r="AC1505" i="157"/>
  <c r="AB1505" i="157"/>
  <c r="R1505" i="157"/>
  <c r="AI1504" i="157"/>
  <c r="AH1504" i="157"/>
  <c r="AG1504" i="157"/>
  <c r="AF1504" i="157"/>
  <c r="AE1504" i="157"/>
  <c r="AD1504" i="157"/>
  <c r="AC1504" i="157"/>
  <c r="AB1504" i="157"/>
  <c r="R1504" i="157"/>
  <c r="AI1503" i="157"/>
  <c r="AH1503" i="157"/>
  <c r="AG1503" i="157"/>
  <c r="AF1503" i="157"/>
  <c r="AE1503" i="157"/>
  <c r="AD1503" i="157"/>
  <c r="AC1503" i="157"/>
  <c r="AB1503" i="157"/>
  <c r="R1503" i="157"/>
  <c r="AI1502" i="157"/>
  <c r="AH1502" i="157"/>
  <c r="AG1502" i="157"/>
  <c r="AF1502" i="157"/>
  <c r="AE1502" i="157"/>
  <c r="AD1502" i="157"/>
  <c r="AC1502" i="157"/>
  <c r="AB1502" i="157"/>
  <c r="R1502" i="157"/>
  <c r="AI1500" i="157"/>
  <c r="AH1500" i="157"/>
  <c r="AG1500" i="157"/>
  <c r="AE1500" i="157"/>
  <c r="AD1500" i="157"/>
  <c r="R1500" i="157"/>
  <c r="AI1499" i="157"/>
  <c r="AH1499" i="157"/>
  <c r="AG1499" i="157"/>
  <c r="AE1499" i="157"/>
  <c r="AD1499" i="157"/>
  <c r="R1499" i="157"/>
  <c r="AI1498" i="157"/>
  <c r="AH1498" i="157"/>
  <c r="AG1498" i="157"/>
  <c r="AE1498" i="157"/>
  <c r="AD1498" i="157"/>
  <c r="R1498" i="157"/>
  <c r="AI1497" i="157"/>
  <c r="AH1497" i="157"/>
  <c r="AG1497" i="157"/>
  <c r="AE1497" i="157"/>
  <c r="AD1497" i="157"/>
  <c r="R1497" i="157"/>
  <c r="AI1495" i="157"/>
  <c r="AH1495" i="157"/>
  <c r="AG1495" i="157"/>
  <c r="AE1495" i="157"/>
  <c r="AD1495" i="157"/>
  <c r="R1495" i="157"/>
  <c r="AI1494" i="157"/>
  <c r="AH1494" i="157"/>
  <c r="AG1494" i="157"/>
  <c r="AE1494" i="157"/>
  <c r="AD1494" i="157"/>
  <c r="R1494" i="157"/>
  <c r="AI1493" i="157"/>
  <c r="AH1493" i="157"/>
  <c r="AG1493" i="157"/>
  <c r="AF1493" i="157"/>
  <c r="AE1493" i="157"/>
  <c r="AD1493" i="157"/>
  <c r="AC1493" i="157"/>
  <c r="AB1493" i="157"/>
  <c r="R1493" i="157"/>
  <c r="AI1492" i="157"/>
  <c r="AH1492" i="157"/>
  <c r="AG1492" i="157"/>
  <c r="AE1492" i="157"/>
  <c r="AD1492" i="157"/>
  <c r="R1492" i="157"/>
  <c r="AI1491" i="157"/>
  <c r="AH1491" i="157"/>
  <c r="AG1491" i="157"/>
  <c r="AF1491" i="157"/>
  <c r="AE1491" i="157"/>
  <c r="AD1491" i="157"/>
  <c r="AC1491" i="157"/>
  <c r="AB1491" i="157"/>
  <c r="R1491" i="157"/>
  <c r="AI1490" i="157"/>
  <c r="AH1490" i="157"/>
  <c r="AG1490" i="157"/>
  <c r="AE1490" i="157"/>
  <c r="AD1490" i="157"/>
  <c r="R1490" i="157"/>
  <c r="AI1487" i="157"/>
  <c r="AH1487" i="157"/>
  <c r="AG1487" i="157"/>
  <c r="AE1487" i="157"/>
  <c r="AD1487" i="157"/>
  <c r="R1487" i="157"/>
  <c r="AI1486" i="157"/>
  <c r="AH1486" i="157"/>
  <c r="AG1486" i="157"/>
  <c r="AF1486" i="157"/>
  <c r="AE1486" i="157"/>
  <c r="AD1486" i="157"/>
  <c r="AC1486" i="157"/>
  <c r="AB1486" i="157"/>
  <c r="R1486" i="157"/>
  <c r="AI1484" i="157"/>
  <c r="AH1484" i="157"/>
  <c r="AG1484" i="157"/>
  <c r="AF1484" i="157"/>
  <c r="AE1484" i="157"/>
  <c r="AD1484" i="157"/>
  <c r="AC1484" i="157"/>
  <c r="AB1484" i="157"/>
  <c r="R1484" i="157"/>
  <c r="AI1483" i="157"/>
  <c r="AH1483" i="157"/>
  <c r="AG1483" i="157"/>
  <c r="AF1483" i="157"/>
  <c r="AE1483" i="157"/>
  <c r="AD1483" i="157"/>
  <c r="AC1483" i="157"/>
  <c r="AB1483" i="157"/>
  <c r="R1483" i="157"/>
  <c r="AI1482" i="157"/>
  <c r="AH1482" i="157"/>
  <c r="AG1482" i="157"/>
  <c r="AF1482" i="157"/>
  <c r="AE1482" i="157"/>
  <c r="AD1482" i="157"/>
  <c r="AC1482" i="157"/>
  <c r="AB1482" i="157"/>
  <c r="R1482" i="157"/>
  <c r="AI1481" i="157"/>
  <c r="AH1481" i="157"/>
  <c r="AG1481" i="157"/>
  <c r="AF1481" i="157"/>
  <c r="AE1481" i="157"/>
  <c r="AD1481" i="157"/>
  <c r="AC1481" i="157"/>
  <c r="AB1481" i="157"/>
  <c r="R1481" i="157"/>
  <c r="AI1480" i="157"/>
  <c r="AH1480" i="157"/>
  <c r="AG1480" i="157"/>
  <c r="AF1480" i="157"/>
  <c r="AE1480" i="157"/>
  <c r="AD1480" i="157"/>
  <c r="AC1480" i="157"/>
  <c r="AB1480" i="157"/>
  <c r="R1480" i="157"/>
  <c r="AI1479" i="157"/>
  <c r="AH1479" i="157"/>
  <c r="AG1479" i="157"/>
  <c r="AF1479" i="157"/>
  <c r="AE1479" i="157"/>
  <c r="AD1479" i="157"/>
  <c r="AC1479" i="157"/>
  <c r="AB1479" i="157"/>
  <c r="R1479" i="157"/>
  <c r="AI1478" i="157"/>
  <c r="AH1478" i="157"/>
  <c r="AG1478" i="157"/>
  <c r="AF1478" i="157"/>
  <c r="AE1478" i="157"/>
  <c r="AD1478" i="157"/>
  <c r="AC1478" i="157"/>
  <c r="AB1478" i="157"/>
  <c r="R1478" i="157"/>
  <c r="AI1477" i="157"/>
  <c r="AH1477" i="157"/>
  <c r="AG1477" i="157"/>
  <c r="AF1477" i="157"/>
  <c r="AE1477" i="157"/>
  <c r="AD1477" i="157"/>
  <c r="AC1477" i="157"/>
  <c r="AB1477" i="157"/>
  <c r="R1477" i="157"/>
  <c r="AI1476" i="157"/>
  <c r="AH1476" i="157"/>
  <c r="AG1476" i="157"/>
  <c r="AF1476" i="157"/>
  <c r="AE1476" i="157"/>
  <c r="AD1476" i="157"/>
  <c r="AC1476" i="157"/>
  <c r="AB1476" i="157"/>
  <c r="R1476" i="157"/>
  <c r="AI1419" i="157"/>
  <c r="AH1419" i="157"/>
  <c r="AG1419" i="157"/>
  <c r="AE1419" i="157"/>
  <c r="AE1496" i="157" s="1"/>
  <c r="AD1419" i="157"/>
  <c r="AD1496" i="157" s="1"/>
  <c r="R1419" i="157"/>
  <c r="AE1489" i="157"/>
  <c r="AD1489" i="157"/>
  <c r="R1412" i="157"/>
  <c r="AC1469" i="157"/>
  <c r="AB1533" i="157"/>
  <c r="AC1465" i="157"/>
  <c r="AC1452" i="157"/>
  <c r="AB1525" i="157"/>
  <c r="AC1445" i="157"/>
  <c r="AB1520" i="157"/>
  <c r="AC1433" i="157"/>
  <c r="AB1508" i="157"/>
  <c r="AC1432" i="157"/>
  <c r="AB1432" i="157"/>
  <c r="AB1507" i="157" s="1"/>
  <c r="AC1425" i="157"/>
  <c r="AB1500" i="157"/>
  <c r="AC1424" i="157"/>
  <c r="AC1423" i="157"/>
  <c r="AB1499" i="157"/>
  <c r="AC1422" i="157"/>
  <c r="AC1420" i="157"/>
  <c r="AC1418" i="157"/>
  <c r="AB1495" i="157"/>
  <c r="AC1417" i="157"/>
  <c r="AB1494" i="157"/>
  <c r="AC1415" i="157"/>
  <c r="AB1492" i="157"/>
  <c r="AC1413" i="157"/>
  <c r="AB1490" i="157"/>
  <c r="AC1410" i="157"/>
  <c r="AB1487" i="157"/>
  <c r="AC1398" i="157"/>
  <c r="AC1397" i="157"/>
  <c r="AC1396" i="157"/>
  <c r="AC1395" i="157"/>
  <c r="AI1383" i="157"/>
  <c r="AH1383" i="157"/>
  <c r="AG1383" i="157"/>
  <c r="AE1383" i="157"/>
  <c r="AD1383" i="157"/>
  <c r="R1383" i="157"/>
  <c r="AI1382" i="157"/>
  <c r="AH1382" i="157"/>
  <c r="AG1382" i="157"/>
  <c r="AF1382" i="157"/>
  <c r="AE1382" i="157"/>
  <c r="AD1382" i="157"/>
  <c r="AC1382" i="157"/>
  <c r="AB1382" i="157"/>
  <c r="R1382" i="157"/>
  <c r="AI1381" i="157"/>
  <c r="AH1381" i="157"/>
  <c r="AG1381" i="157"/>
  <c r="AF1381" i="157"/>
  <c r="AE1381" i="157"/>
  <c r="AD1381" i="157"/>
  <c r="AC1381" i="157"/>
  <c r="AB1381" i="157"/>
  <c r="R1381" i="157"/>
  <c r="AI1380" i="157"/>
  <c r="AH1380" i="157"/>
  <c r="AG1380" i="157"/>
  <c r="AF1380" i="157"/>
  <c r="AE1380" i="157"/>
  <c r="AD1380" i="157"/>
  <c r="AC1380" i="157"/>
  <c r="AB1380" i="157"/>
  <c r="R1380" i="157"/>
  <c r="AI1379" i="157"/>
  <c r="AH1379" i="157"/>
  <c r="AG1379" i="157"/>
  <c r="AE1379" i="157"/>
  <c r="AD1379" i="157"/>
  <c r="R1379" i="157"/>
  <c r="AI1378" i="157"/>
  <c r="AH1378" i="157"/>
  <c r="AG1378" i="157"/>
  <c r="AE1378" i="157"/>
  <c r="AD1378" i="157"/>
  <c r="R1378" i="157"/>
  <c r="AI1377" i="157"/>
  <c r="AH1377" i="157"/>
  <c r="AG1377" i="157"/>
  <c r="AF1377" i="157"/>
  <c r="AE1377" i="157"/>
  <c r="AD1377" i="157"/>
  <c r="AC1377" i="157"/>
  <c r="AB1377" i="157"/>
  <c r="R1377" i="157"/>
  <c r="AI1376" i="157"/>
  <c r="AH1376" i="157"/>
  <c r="AG1376" i="157"/>
  <c r="AF1376" i="157"/>
  <c r="AE1376" i="157"/>
  <c r="AD1376" i="157"/>
  <c r="AC1376" i="157"/>
  <c r="AB1376" i="157"/>
  <c r="R1376" i="157"/>
  <c r="AI1374" i="157"/>
  <c r="AH1374" i="157"/>
  <c r="AG1374" i="157"/>
  <c r="AE1374" i="157"/>
  <c r="AD1374" i="157"/>
  <c r="R1374" i="157"/>
  <c r="AI1373" i="157"/>
  <c r="AH1373" i="157"/>
  <c r="AG1373" i="157"/>
  <c r="AF1373" i="157"/>
  <c r="AE1373" i="157"/>
  <c r="AD1373" i="157"/>
  <c r="AC1373" i="157"/>
  <c r="AB1373" i="157"/>
  <c r="R1373" i="157"/>
  <c r="AI1371" i="157"/>
  <c r="AH1371" i="157"/>
  <c r="AG1371" i="157"/>
  <c r="AF1371" i="157"/>
  <c r="AE1371" i="157"/>
  <c r="AD1371" i="157"/>
  <c r="AC1371" i="157"/>
  <c r="AB1371" i="157"/>
  <c r="R1371" i="157"/>
  <c r="AI1370" i="157"/>
  <c r="AH1370" i="157"/>
  <c r="AG1370" i="157"/>
  <c r="AE1370" i="157"/>
  <c r="AD1370" i="157"/>
  <c r="AB1370" i="157"/>
  <c r="R1370" i="157"/>
  <c r="AI1369" i="157"/>
  <c r="AH1369" i="157"/>
  <c r="AG1369" i="157"/>
  <c r="AE1369" i="157"/>
  <c r="AD1369" i="157"/>
  <c r="R1369" i="157"/>
  <c r="AI1368" i="157"/>
  <c r="AH1368" i="157"/>
  <c r="AG1368" i="157"/>
  <c r="AE1368" i="157"/>
  <c r="AD1368" i="157"/>
  <c r="R1368" i="157"/>
  <c r="AI1367" i="157"/>
  <c r="AH1367" i="157"/>
  <c r="AG1367" i="157"/>
  <c r="AF1367" i="157"/>
  <c r="AE1367" i="157"/>
  <c r="AD1367" i="157"/>
  <c r="AC1367" i="157"/>
  <c r="AB1367" i="157"/>
  <c r="R1367" i="157"/>
  <c r="AI1366" i="157"/>
  <c r="AH1366" i="157"/>
  <c r="AG1366" i="157"/>
  <c r="AF1366" i="157"/>
  <c r="AE1366" i="157"/>
  <c r="AD1366" i="157"/>
  <c r="AC1366" i="157"/>
  <c r="AB1366" i="157"/>
  <c r="R1366" i="157"/>
  <c r="AI1365" i="157"/>
  <c r="AH1365" i="157"/>
  <c r="AG1365" i="157"/>
  <c r="AE1365" i="157"/>
  <c r="AD1365" i="157"/>
  <c r="R1365" i="157"/>
  <c r="AI1364" i="157"/>
  <c r="AH1364" i="157"/>
  <c r="AG1364" i="157"/>
  <c r="AF1364" i="157"/>
  <c r="AE1364" i="157"/>
  <c r="AD1364" i="157"/>
  <c r="AC1364" i="157"/>
  <c r="AB1364" i="157"/>
  <c r="R1364" i="157"/>
  <c r="AI1363" i="157"/>
  <c r="AH1363" i="157"/>
  <c r="AG1363" i="157"/>
  <c r="AF1363" i="157"/>
  <c r="AE1363" i="157"/>
  <c r="AD1363" i="157"/>
  <c r="AC1363" i="157"/>
  <c r="AB1363" i="157"/>
  <c r="R1363" i="157"/>
  <c r="AI1362" i="157"/>
  <c r="AH1362" i="157"/>
  <c r="AG1362" i="157"/>
  <c r="AF1362" i="157"/>
  <c r="AE1362" i="157"/>
  <c r="AD1362" i="157"/>
  <c r="AC1362" i="157"/>
  <c r="AB1362" i="157"/>
  <c r="R1362" i="157"/>
  <c r="AI1361" i="157"/>
  <c r="AH1361" i="157"/>
  <c r="AG1361" i="157"/>
  <c r="AF1361" i="157"/>
  <c r="AE1361" i="157"/>
  <c r="AD1361" i="157"/>
  <c r="AC1361" i="157"/>
  <c r="AB1361" i="157"/>
  <c r="R1361" i="157"/>
  <c r="AI1356" i="157"/>
  <c r="AH1356" i="157"/>
  <c r="AG1356" i="157"/>
  <c r="AE1356" i="157"/>
  <c r="AD1356" i="157"/>
  <c r="R1356" i="157"/>
  <c r="AI1355" i="157"/>
  <c r="AH1355" i="157"/>
  <c r="AG1355" i="157"/>
  <c r="AE1355" i="157"/>
  <c r="AD1355" i="157"/>
  <c r="R1355" i="157"/>
  <c r="AI1354" i="157"/>
  <c r="AH1354" i="157"/>
  <c r="AG1354" i="157"/>
  <c r="AE1354" i="157"/>
  <c r="AD1354" i="157"/>
  <c r="R1354" i="157"/>
  <c r="AI1353" i="157"/>
  <c r="AH1353" i="157"/>
  <c r="AG1353" i="157"/>
  <c r="AF1353" i="157"/>
  <c r="AE1353" i="157"/>
  <c r="AD1353" i="157"/>
  <c r="AC1353" i="157"/>
  <c r="AB1353" i="157"/>
  <c r="R1353" i="157"/>
  <c r="AI1352" i="157"/>
  <c r="AH1352" i="157"/>
  <c r="AG1352" i="157"/>
  <c r="AF1352" i="157"/>
  <c r="AE1352" i="157"/>
  <c r="AD1352" i="157"/>
  <c r="AC1352" i="157"/>
  <c r="AB1352" i="157"/>
  <c r="R1352" i="157"/>
  <c r="AI1351" i="157"/>
  <c r="AH1351" i="157"/>
  <c r="AG1351" i="157"/>
  <c r="AF1351" i="157"/>
  <c r="AE1351" i="157"/>
  <c r="AD1351" i="157"/>
  <c r="AC1351" i="157"/>
  <c r="AB1351" i="157"/>
  <c r="R1351" i="157"/>
  <c r="AI1350" i="157"/>
  <c r="AH1350" i="157"/>
  <c r="AG1350" i="157"/>
  <c r="AF1350" i="157"/>
  <c r="AE1350" i="157"/>
  <c r="AD1350" i="157"/>
  <c r="AC1350" i="157"/>
  <c r="AB1350" i="157"/>
  <c r="R1350" i="157"/>
  <c r="AI1349" i="157"/>
  <c r="AH1349" i="157"/>
  <c r="AG1349" i="157"/>
  <c r="AF1349" i="157"/>
  <c r="AE1349" i="157"/>
  <c r="AD1349" i="157"/>
  <c r="AC1349" i="157"/>
  <c r="AB1349" i="157"/>
  <c r="R1349" i="157"/>
  <c r="AI1348" i="157"/>
  <c r="AH1348" i="157"/>
  <c r="AG1348" i="157"/>
  <c r="AE1348" i="157"/>
  <c r="AD1348" i="157"/>
  <c r="R1348" i="157"/>
  <c r="AI1347" i="157"/>
  <c r="AH1347" i="157"/>
  <c r="AG1347" i="157"/>
  <c r="AE1347" i="157"/>
  <c r="AD1347" i="157"/>
  <c r="R1347" i="157"/>
  <c r="AI1346" i="157"/>
  <c r="AH1346" i="157"/>
  <c r="AG1346" i="157"/>
  <c r="AE1346" i="157"/>
  <c r="AD1346" i="157"/>
  <c r="R1346" i="157"/>
  <c r="AI1345" i="157"/>
  <c r="AH1345" i="157"/>
  <c r="AG1345" i="157"/>
  <c r="AE1345" i="157"/>
  <c r="AD1345" i="157"/>
  <c r="R1345" i="157"/>
  <c r="AI1343" i="157"/>
  <c r="AH1343" i="157"/>
  <c r="AG1343" i="157"/>
  <c r="AE1343" i="157"/>
  <c r="AD1343" i="157"/>
  <c r="R1343" i="157"/>
  <c r="AI1342" i="157"/>
  <c r="AH1342" i="157"/>
  <c r="AG1342" i="157"/>
  <c r="AE1342" i="157"/>
  <c r="AD1342" i="157"/>
  <c r="R1342" i="157"/>
  <c r="AI1341" i="157"/>
  <c r="AH1341" i="157"/>
  <c r="AG1341" i="157"/>
  <c r="AF1341" i="157"/>
  <c r="AE1341" i="157"/>
  <c r="AD1341" i="157"/>
  <c r="AC1341" i="157"/>
  <c r="AB1341" i="157"/>
  <c r="R1341" i="157"/>
  <c r="AI1340" i="157"/>
  <c r="AH1340" i="157"/>
  <c r="AG1340" i="157"/>
  <c r="AE1340" i="157"/>
  <c r="AD1340" i="157"/>
  <c r="R1340" i="157"/>
  <c r="AI1339" i="157"/>
  <c r="AH1339" i="157"/>
  <c r="AG1339" i="157"/>
  <c r="AF1339" i="157"/>
  <c r="AE1339" i="157"/>
  <c r="AD1339" i="157"/>
  <c r="AC1339" i="157"/>
  <c r="AB1339" i="157"/>
  <c r="R1339" i="157"/>
  <c r="AI1338" i="157"/>
  <c r="AH1338" i="157"/>
  <c r="AG1338" i="157"/>
  <c r="AE1338" i="157"/>
  <c r="AD1338" i="157"/>
  <c r="R1338" i="157"/>
  <c r="AI1335" i="157"/>
  <c r="AH1335" i="157"/>
  <c r="AG1335" i="157"/>
  <c r="AE1335" i="157"/>
  <c r="AD1335" i="157"/>
  <c r="R1335" i="157"/>
  <c r="AI1332" i="157"/>
  <c r="AH1332" i="157"/>
  <c r="AG1332" i="157"/>
  <c r="AF1332" i="157"/>
  <c r="AE1332" i="157"/>
  <c r="AD1332" i="157"/>
  <c r="AC1332" i="157"/>
  <c r="AB1332" i="157"/>
  <c r="R1332" i="157"/>
  <c r="AI1331" i="157"/>
  <c r="AH1331" i="157"/>
  <c r="AG1331" i="157"/>
  <c r="AF1331" i="157"/>
  <c r="AE1331" i="157"/>
  <c r="AD1331" i="157"/>
  <c r="AC1331" i="157"/>
  <c r="AB1331" i="157"/>
  <c r="R1331" i="157"/>
  <c r="AI1330" i="157"/>
  <c r="AH1330" i="157"/>
  <c r="AG1330" i="157"/>
  <c r="AF1330" i="157"/>
  <c r="AE1330" i="157"/>
  <c r="AD1330" i="157"/>
  <c r="AC1330" i="157"/>
  <c r="AB1330" i="157"/>
  <c r="R1330" i="157"/>
  <c r="AI1329" i="157"/>
  <c r="AH1329" i="157"/>
  <c r="AG1329" i="157"/>
  <c r="AF1329" i="157"/>
  <c r="AE1329" i="157"/>
  <c r="AD1329" i="157"/>
  <c r="AC1329" i="157"/>
  <c r="AB1329" i="157"/>
  <c r="R1329" i="157"/>
  <c r="AI1328" i="157"/>
  <c r="AH1328" i="157"/>
  <c r="AG1328" i="157"/>
  <c r="AF1328" i="157"/>
  <c r="AE1328" i="157"/>
  <c r="AD1328" i="157"/>
  <c r="AC1328" i="157"/>
  <c r="AB1328" i="157"/>
  <c r="R1328" i="157"/>
  <c r="AI1327" i="157"/>
  <c r="AH1327" i="157"/>
  <c r="AG1327" i="157"/>
  <c r="AF1327" i="157"/>
  <c r="AE1327" i="157"/>
  <c r="AD1327" i="157"/>
  <c r="AC1327" i="157"/>
  <c r="AB1327" i="157"/>
  <c r="R1327" i="157"/>
  <c r="AI1326" i="157"/>
  <c r="AH1326" i="157"/>
  <c r="AG1326" i="157"/>
  <c r="AF1326" i="157"/>
  <c r="AE1326" i="157"/>
  <c r="AD1326" i="157"/>
  <c r="AC1326" i="157"/>
  <c r="AB1326" i="157"/>
  <c r="R1326" i="157"/>
  <c r="AI1324" i="157"/>
  <c r="AH1324" i="157"/>
  <c r="AG1324" i="157"/>
  <c r="AF1324" i="157"/>
  <c r="AE1324" i="157"/>
  <c r="AD1324" i="157"/>
  <c r="AC1324" i="157"/>
  <c r="AB1324" i="157"/>
  <c r="R1324" i="157"/>
  <c r="AI1323" i="157"/>
  <c r="AH1323" i="157"/>
  <c r="AG1323" i="157"/>
  <c r="AF1323" i="157"/>
  <c r="AE1323" i="157"/>
  <c r="AD1323" i="157"/>
  <c r="AC1323" i="157"/>
  <c r="AB1323" i="157"/>
  <c r="R1323" i="157"/>
  <c r="AI1273" i="157"/>
  <c r="AH1273" i="157"/>
  <c r="AG1273" i="157"/>
  <c r="AE1273" i="157"/>
  <c r="AD1273" i="157"/>
  <c r="R1273" i="157"/>
  <c r="AI1266" i="157"/>
  <c r="AH1266" i="157"/>
  <c r="AG1266" i="157"/>
  <c r="AE1266" i="157"/>
  <c r="AD1266" i="157"/>
  <c r="R1266" i="157"/>
  <c r="AC1315" i="157"/>
  <c r="AC1311" i="157"/>
  <c r="AB1379" i="157"/>
  <c r="AC1307" i="157"/>
  <c r="AC1296" i="157"/>
  <c r="AC1290" i="157"/>
  <c r="AC1285" i="157"/>
  <c r="AC1284" i="157"/>
  <c r="AB1284" i="157"/>
  <c r="AB1355" i="157" s="1"/>
  <c r="AC1277" i="157"/>
  <c r="AC1276" i="157"/>
  <c r="AB1276" i="157"/>
  <c r="AC1275" i="157"/>
  <c r="AB1275" i="157"/>
  <c r="AC1274" i="157"/>
  <c r="AC1269" i="157"/>
  <c r="AC1267" i="157"/>
  <c r="AC1264" i="157"/>
  <c r="AC1252" i="157"/>
  <c r="AC1251" i="157"/>
  <c r="AC1250" i="157"/>
  <c r="AI1182" i="157"/>
  <c r="AH1182" i="157"/>
  <c r="AG1182" i="157"/>
  <c r="AE1182" i="157"/>
  <c r="AD1182" i="157"/>
  <c r="R1182" i="157"/>
  <c r="AI1175" i="157"/>
  <c r="AH1175" i="157"/>
  <c r="AG1175" i="157"/>
  <c r="AE1175" i="157"/>
  <c r="AD1175" i="157"/>
  <c r="R1175" i="157"/>
  <c r="AC1242" i="157"/>
  <c r="AC1238" i="157"/>
  <c r="AC1226" i="157"/>
  <c r="AC1207" i="157"/>
  <c r="AC1195" i="157"/>
  <c r="AC1187" i="157"/>
  <c r="AC1186" i="157"/>
  <c r="AC1185" i="157"/>
  <c r="AC1183" i="157"/>
  <c r="AC1181" i="157"/>
  <c r="AB1343" i="157"/>
  <c r="AC1180" i="157"/>
  <c r="AB1342" i="157"/>
  <c r="AC1178" i="157"/>
  <c r="AC1176" i="157"/>
  <c r="AC1173" i="157"/>
  <c r="AC1161" i="157"/>
  <c r="AC1160" i="157"/>
  <c r="AC1159" i="157"/>
  <c r="AC1158" i="157"/>
  <c r="AI1142" i="157"/>
  <c r="AH1142" i="157"/>
  <c r="AG1142" i="157"/>
  <c r="AE1142" i="157"/>
  <c r="AD1142" i="157"/>
  <c r="R1142" i="157"/>
  <c r="AI1141" i="157"/>
  <c r="AH1141" i="157"/>
  <c r="AG1141" i="157"/>
  <c r="AF1141" i="157"/>
  <c r="AE1141" i="157"/>
  <c r="AD1141" i="157"/>
  <c r="AC1141" i="157"/>
  <c r="AB1141" i="157"/>
  <c r="R1141" i="157"/>
  <c r="AI1140" i="157"/>
  <c r="AH1140" i="157"/>
  <c r="AG1140" i="157"/>
  <c r="AF1140" i="157"/>
  <c r="AE1140" i="157"/>
  <c r="AD1140" i="157"/>
  <c r="AC1140" i="157"/>
  <c r="AB1140" i="157"/>
  <c r="R1140" i="157"/>
  <c r="AI1139" i="157"/>
  <c r="AH1139" i="157"/>
  <c r="AG1139" i="157"/>
  <c r="AE1139" i="157"/>
  <c r="AD1139" i="157"/>
  <c r="R1139" i="157"/>
  <c r="AI1138" i="157"/>
  <c r="AH1138" i="157"/>
  <c r="AG1138" i="157"/>
  <c r="AE1138" i="157"/>
  <c r="AD1138" i="157"/>
  <c r="R1138" i="157"/>
  <c r="AI1137" i="157"/>
  <c r="AH1137" i="157"/>
  <c r="AG1137" i="157"/>
  <c r="AF1137" i="157"/>
  <c r="AE1137" i="157"/>
  <c r="AD1137" i="157"/>
  <c r="AC1137" i="157"/>
  <c r="AB1137" i="157"/>
  <c r="R1137" i="157"/>
  <c r="AI1136" i="157"/>
  <c r="AH1136" i="157"/>
  <c r="AG1136" i="157"/>
  <c r="AF1136" i="157"/>
  <c r="AE1136" i="157"/>
  <c r="AD1136" i="157"/>
  <c r="AC1136" i="157"/>
  <c r="AB1136" i="157"/>
  <c r="R1136" i="157"/>
  <c r="AI1133" i="157"/>
  <c r="AH1133" i="157"/>
  <c r="AG1133" i="157"/>
  <c r="AE1133" i="157"/>
  <c r="AD1133" i="157"/>
  <c r="R1133" i="157"/>
  <c r="AI1132" i="157"/>
  <c r="AH1132" i="157"/>
  <c r="AG1132" i="157"/>
  <c r="AE1132" i="157"/>
  <c r="AD1132" i="157"/>
  <c r="R1132" i="157"/>
  <c r="AI1130" i="157"/>
  <c r="AH1130" i="157"/>
  <c r="AG1130" i="157"/>
  <c r="AF1130" i="157"/>
  <c r="AE1130" i="157"/>
  <c r="AD1130" i="157"/>
  <c r="AC1130" i="157"/>
  <c r="AB1130" i="157"/>
  <c r="R1130" i="157"/>
  <c r="AI1129" i="157"/>
  <c r="AH1129" i="157"/>
  <c r="AG1129" i="157"/>
  <c r="AE1129" i="157"/>
  <c r="AD1129" i="157"/>
  <c r="AB1129" i="157"/>
  <c r="R1129" i="157"/>
  <c r="AI1128" i="157"/>
  <c r="AH1128" i="157"/>
  <c r="AG1128" i="157"/>
  <c r="AE1128" i="157"/>
  <c r="AD1128" i="157"/>
  <c r="R1128" i="157"/>
  <c r="AI1127" i="157"/>
  <c r="AH1127" i="157"/>
  <c r="AG1127" i="157"/>
  <c r="AF1127" i="157"/>
  <c r="AE1127" i="157"/>
  <c r="AD1127" i="157"/>
  <c r="AC1127" i="157"/>
  <c r="AB1127" i="157"/>
  <c r="R1127" i="157"/>
  <c r="AI1126" i="157"/>
  <c r="AH1126" i="157"/>
  <c r="AG1126" i="157"/>
  <c r="AF1126" i="157"/>
  <c r="AE1126" i="157"/>
  <c r="AD1126" i="157"/>
  <c r="AC1126" i="157"/>
  <c r="AB1126" i="157"/>
  <c r="R1126" i="157"/>
  <c r="AI1125" i="157"/>
  <c r="AH1125" i="157"/>
  <c r="AG1125" i="157"/>
  <c r="AF1125" i="157"/>
  <c r="AE1125" i="157"/>
  <c r="AD1125" i="157"/>
  <c r="AC1125" i="157"/>
  <c r="AB1125" i="157"/>
  <c r="R1125" i="157"/>
  <c r="AI1124" i="157"/>
  <c r="AH1124" i="157"/>
  <c r="AG1124" i="157"/>
  <c r="AF1124" i="157"/>
  <c r="AE1124" i="157"/>
  <c r="AD1124" i="157"/>
  <c r="AC1124" i="157"/>
  <c r="AB1124" i="157"/>
  <c r="R1124" i="157"/>
  <c r="AI1123" i="157"/>
  <c r="AH1123" i="157"/>
  <c r="AG1123" i="157"/>
  <c r="AF1123" i="157"/>
  <c r="AE1123" i="157"/>
  <c r="AD1123" i="157"/>
  <c r="AC1123" i="157"/>
  <c r="AB1123" i="157"/>
  <c r="R1123" i="157"/>
  <c r="AI1121" i="157"/>
  <c r="AH1121" i="157"/>
  <c r="AG1121" i="157"/>
  <c r="AF1121" i="157"/>
  <c r="AE1121" i="157"/>
  <c r="AD1121" i="157"/>
  <c r="AC1121" i="157"/>
  <c r="AB1121" i="157"/>
  <c r="R1121" i="157"/>
  <c r="AI1116" i="157"/>
  <c r="AH1116" i="157"/>
  <c r="AG1116" i="157"/>
  <c r="AE1116" i="157"/>
  <c r="AD1116" i="157"/>
  <c r="R1116" i="157"/>
  <c r="AI1115" i="157"/>
  <c r="AH1115" i="157"/>
  <c r="AG1115" i="157"/>
  <c r="AF1115" i="157"/>
  <c r="AE1115" i="157"/>
  <c r="AD1115" i="157"/>
  <c r="AC1115" i="157"/>
  <c r="AB1115" i="157"/>
  <c r="R1115" i="157"/>
  <c r="AI1112" i="157"/>
  <c r="AH1112" i="157"/>
  <c r="AG1112" i="157"/>
  <c r="AF1112" i="157"/>
  <c r="AE1112" i="157"/>
  <c r="AD1112" i="157"/>
  <c r="AC1112" i="157"/>
  <c r="AB1112" i="157"/>
  <c r="R1112" i="157"/>
  <c r="AI1111" i="157"/>
  <c r="AH1111" i="157"/>
  <c r="AG1111" i="157"/>
  <c r="AF1111" i="157"/>
  <c r="AE1111" i="157"/>
  <c r="AD1111" i="157"/>
  <c r="AC1111" i="157"/>
  <c r="AB1111" i="157"/>
  <c r="R1111" i="157"/>
  <c r="AI1110" i="157"/>
  <c r="AH1110" i="157"/>
  <c r="AG1110" i="157"/>
  <c r="AF1110" i="157"/>
  <c r="AE1110" i="157"/>
  <c r="AD1110" i="157"/>
  <c r="AC1110" i="157"/>
  <c r="AB1110" i="157"/>
  <c r="R1110" i="157"/>
  <c r="AI1109" i="157"/>
  <c r="AH1109" i="157"/>
  <c r="AG1109" i="157"/>
  <c r="AF1109" i="157"/>
  <c r="AE1109" i="157"/>
  <c r="AD1109" i="157"/>
  <c r="AC1109" i="157"/>
  <c r="AB1109" i="157"/>
  <c r="R1109" i="157"/>
  <c r="AI1108" i="157"/>
  <c r="AH1108" i="157"/>
  <c r="AG1108" i="157"/>
  <c r="AE1108" i="157"/>
  <c r="AD1108" i="157"/>
  <c r="R1108" i="157"/>
  <c r="AI1107" i="157"/>
  <c r="AH1107" i="157"/>
  <c r="AG1107" i="157"/>
  <c r="AE1107" i="157"/>
  <c r="AD1107" i="157"/>
  <c r="R1107" i="157"/>
  <c r="AI1106" i="157"/>
  <c r="AH1106" i="157"/>
  <c r="AG1106" i="157"/>
  <c r="AE1106" i="157"/>
  <c r="AD1106" i="157"/>
  <c r="R1106" i="157"/>
  <c r="AI1105" i="157"/>
  <c r="AH1105" i="157"/>
  <c r="AG1105" i="157"/>
  <c r="AE1105" i="157"/>
  <c r="AD1105" i="157"/>
  <c r="R1105" i="157"/>
  <c r="AI1103" i="157"/>
  <c r="AH1103" i="157"/>
  <c r="AG1103" i="157"/>
  <c r="AE1103" i="157"/>
  <c r="AD1103" i="157"/>
  <c r="R1103" i="157"/>
  <c r="AI1102" i="157"/>
  <c r="AH1102" i="157"/>
  <c r="AG1102" i="157"/>
  <c r="AE1102" i="157"/>
  <c r="AD1102" i="157"/>
  <c r="R1102" i="157"/>
  <c r="AI1101" i="157"/>
  <c r="AH1101" i="157"/>
  <c r="AG1101" i="157"/>
  <c r="AF1101" i="157"/>
  <c r="AE1101" i="157"/>
  <c r="AD1101" i="157"/>
  <c r="AC1101" i="157"/>
  <c r="AB1101" i="157"/>
  <c r="R1101" i="157"/>
  <c r="AI1100" i="157"/>
  <c r="AH1100" i="157"/>
  <c r="AG1100" i="157"/>
  <c r="AE1100" i="157"/>
  <c r="AD1100" i="157"/>
  <c r="R1100" i="157"/>
  <c r="AI1099" i="157"/>
  <c r="AH1099" i="157"/>
  <c r="AG1099" i="157"/>
  <c r="AF1099" i="157"/>
  <c r="AE1099" i="157"/>
  <c r="AD1099" i="157"/>
  <c r="AC1099" i="157"/>
  <c r="AB1099" i="157"/>
  <c r="R1099" i="157"/>
  <c r="AI1098" i="157"/>
  <c r="AH1098" i="157"/>
  <c r="AG1098" i="157"/>
  <c r="AE1098" i="157"/>
  <c r="AD1098" i="157"/>
  <c r="R1098" i="157"/>
  <c r="AI1095" i="157"/>
  <c r="AH1095" i="157"/>
  <c r="AG1095" i="157"/>
  <c r="AE1095" i="157"/>
  <c r="AD1095" i="157"/>
  <c r="R1095" i="157"/>
  <c r="AI1094" i="157"/>
  <c r="AH1094" i="157"/>
  <c r="AG1094" i="157"/>
  <c r="AF1094" i="157"/>
  <c r="AE1094" i="157"/>
  <c r="AD1094" i="157"/>
  <c r="AC1094" i="157"/>
  <c r="AB1094" i="157"/>
  <c r="R1094" i="157"/>
  <c r="AI1092" i="157"/>
  <c r="AH1092" i="157"/>
  <c r="AG1092" i="157"/>
  <c r="AF1092" i="157"/>
  <c r="AE1092" i="157"/>
  <c r="AD1092" i="157"/>
  <c r="AC1092" i="157"/>
  <c r="AB1092" i="157"/>
  <c r="R1092" i="157"/>
  <c r="AI1091" i="157"/>
  <c r="AH1091" i="157"/>
  <c r="AG1091" i="157"/>
  <c r="AF1091" i="157"/>
  <c r="AE1091" i="157"/>
  <c r="AD1091" i="157"/>
  <c r="AC1091" i="157"/>
  <c r="AB1091" i="157"/>
  <c r="R1091" i="157"/>
  <c r="AI1090" i="157"/>
  <c r="AH1090" i="157"/>
  <c r="AG1090" i="157"/>
  <c r="AF1090" i="157"/>
  <c r="AE1090" i="157"/>
  <c r="AD1090" i="157"/>
  <c r="AC1090" i="157"/>
  <c r="AB1090" i="157"/>
  <c r="R1090" i="157"/>
  <c r="AI1089" i="157"/>
  <c r="AH1089" i="157"/>
  <c r="AG1089" i="157"/>
  <c r="AF1089" i="157"/>
  <c r="AE1089" i="157"/>
  <c r="AD1089" i="157"/>
  <c r="AC1089" i="157"/>
  <c r="AB1089" i="157"/>
  <c r="R1089" i="157"/>
  <c r="AI1088" i="157"/>
  <c r="AH1088" i="157"/>
  <c r="AG1088" i="157"/>
  <c r="AF1088" i="157"/>
  <c r="AE1088" i="157"/>
  <c r="AD1088" i="157"/>
  <c r="AC1088" i="157"/>
  <c r="AB1088" i="157"/>
  <c r="R1088" i="157"/>
  <c r="AI1087" i="157"/>
  <c r="AH1087" i="157"/>
  <c r="AG1087" i="157"/>
  <c r="AF1087" i="157"/>
  <c r="AE1087" i="157"/>
  <c r="AD1087" i="157"/>
  <c r="AC1087" i="157"/>
  <c r="AB1087" i="157"/>
  <c r="R1087" i="157"/>
  <c r="AI1086" i="157"/>
  <c r="AH1086" i="157"/>
  <c r="AG1086" i="157"/>
  <c r="AF1086" i="157"/>
  <c r="AE1086" i="157"/>
  <c r="AD1086" i="157"/>
  <c r="AC1086" i="157"/>
  <c r="AB1086" i="157"/>
  <c r="R1086" i="157"/>
  <c r="AI1085" i="157"/>
  <c r="AH1085" i="157"/>
  <c r="AG1085" i="157"/>
  <c r="AF1085" i="157"/>
  <c r="AE1085" i="157"/>
  <c r="AD1085" i="157"/>
  <c r="AC1085" i="157"/>
  <c r="AB1085" i="157"/>
  <c r="R1085" i="157"/>
  <c r="AI1084" i="157"/>
  <c r="AH1084" i="157"/>
  <c r="AG1084" i="157"/>
  <c r="AF1084" i="157"/>
  <c r="AE1084" i="157"/>
  <c r="AD1084" i="157"/>
  <c r="AC1084" i="157"/>
  <c r="AB1084" i="157"/>
  <c r="R1084" i="157"/>
  <c r="AI1077" i="157"/>
  <c r="AH1077" i="157"/>
  <c r="AG1077" i="157"/>
  <c r="AE1077" i="157"/>
  <c r="AD1077" i="157"/>
  <c r="R1077" i="157"/>
  <c r="AC1068" i="157"/>
  <c r="AB1077" i="157"/>
  <c r="AC1067" i="157"/>
  <c r="AB1067" i="157"/>
  <c r="AI1007" i="157"/>
  <c r="AH1007" i="157"/>
  <c r="AG1007" i="157"/>
  <c r="AE1007" i="157"/>
  <c r="AE1104" i="157" s="1"/>
  <c r="AD1007" i="157"/>
  <c r="AD1104" i="157" s="1"/>
  <c r="R1007" i="157"/>
  <c r="AC998" i="157"/>
  <c r="AB1095" i="157"/>
  <c r="AI1000" i="157"/>
  <c r="AH1000" i="157"/>
  <c r="AG1000" i="157"/>
  <c r="AE1000" i="157"/>
  <c r="AD1000" i="157"/>
  <c r="AD1097" i="157" s="1"/>
  <c r="R1000" i="157"/>
  <c r="AC1063" i="157"/>
  <c r="AC1059" i="157"/>
  <c r="AC1041" i="157"/>
  <c r="AB1133" i="157"/>
  <c r="AC1031" i="157"/>
  <c r="AB1128" i="157"/>
  <c r="AC1019" i="157"/>
  <c r="AC1011" i="157"/>
  <c r="AC1010" i="157"/>
  <c r="AB1107" i="157"/>
  <c r="AC1009" i="157"/>
  <c r="AB1106" i="157"/>
  <c r="AC1008" i="157"/>
  <c r="AB1105" i="157"/>
  <c r="AC1006" i="157"/>
  <c r="AB1103" i="157"/>
  <c r="AC1005" i="157"/>
  <c r="AB1102" i="157"/>
  <c r="AC1003" i="157"/>
  <c r="AB1100" i="157"/>
  <c r="AC1001" i="157"/>
  <c r="AB1098" i="157"/>
  <c r="AC986" i="157"/>
  <c r="AC985" i="157"/>
  <c r="AC984" i="157"/>
  <c r="AC983" i="157"/>
  <c r="AI965" i="157"/>
  <c r="AH965" i="157"/>
  <c r="AG965" i="157"/>
  <c r="AF965" i="157"/>
  <c r="AE965" i="157"/>
  <c r="AD965" i="157"/>
  <c r="AC965" i="157"/>
  <c r="AB965" i="157"/>
  <c r="AI964" i="157"/>
  <c r="AH964" i="157"/>
  <c r="AG964" i="157"/>
  <c r="AF964" i="157"/>
  <c r="AE964" i="157"/>
  <c r="AD964" i="157"/>
  <c r="AC964" i="157"/>
  <c r="AB964" i="157"/>
  <c r="AI961" i="157"/>
  <c r="AH961" i="157"/>
  <c r="AG961" i="157"/>
  <c r="AE961" i="157"/>
  <c r="AD961" i="157"/>
  <c r="AI959" i="157"/>
  <c r="AH959" i="157"/>
  <c r="AG959" i="157"/>
  <c r="AF959" i="157"/>
  <c r="AE959" i="157"/>
  <c r="AD959" i="157"/>
  <c r="AC959" i="157"/>
  <c r="AI956" i="157"/>
  <c r="AH956" i="157"/>
  <c r="AG956" i="157"/>
  <c r="AE956" i="157"/>
  <c r="AD956" i="157"/>
  <c r="AI955" i="157"/>
  <c r="AH955" i="157"/>
  <c r="AG955" i="157"/>
  <c r="AE955" i="157"/>
  <c r="AD955" i="157"/>
  <c r="AI953" i="157"/>
  <c r="AH953" i="157"/>
  <c r="AG953" i="157"/>
  <c r="AE953" i="157"/>
  <c r="AD953" i="157"/>
  <c r="AI952" i="157"/>
  <c r="AH952" i="157"/>
  <c r="AG952" i="157"/>
  <c r="AE952" i="157"/>
  <c r="AD952" i="157"/>
  <c r="AB952" i="157"/>
  <c r="AI951" i="157"/>
  <c r="AH951" i="157"/>
  <c r="AG951" i="157"/>
  <c r="AE951" i="157"/>
  <c r="AD951" i="157"/>
  <c r="AC951" i="157"/>
  <c r="AB951" i="157"/>
  <c r="AI950" i="157"/>
  <c r="AH950" i="157"/>
  <c r="AG950" i="157"/>
  <c r="AE950" i="157"/>
  <c r="AD950" i="157"/>
  <c r="AI949" i="157"/>
  <c r="AH949" i="157"/>
  <c r="AG949" i="157"/>
  <c r="AE949" i="157"/>
  <c r="AD949" i="157"/>
  <c r="AI948" i="157"/>
  <c r="AH948" i="157"/>
  <c r="AG948" i="157"/>
  <c r="AF948" i="157"/>
  <c r="AE948" i="157"/>
  <c r="AD948" i="157"/>
  <c r="AC948" i="157"/>
  <c r="AI947" i="157"/>
  <c r="AH947" i="157"/>
  <c r="AG947" i="157"/>
  <c r="AF947" i="157"/>
  <c r="AE947" i="157"/>
  <c r="AD947" i="157"/>
  <c r="AC947" i="157"/>
  <c r="AI946" i="157"/>
  <c r="AH946" i="157"/>
  <c r="AG946" i="157"/>
  <c r="AF946" i="157"/>
  <c r="AE946" i="157"/>
  <c r="AD946" i="157"/>
  <c r="AC946" i="157"/>
  <c r="AB946" i="157"/>
  <c r="AI945" i="157"/>
  <c r="AH945" i="157"/>
  <c r="AG945" i="157"/>
  <c r="AE945" i="157"/>
  <c r="AD945" i="157"/>
  <c r="AI944" i="157"/>
  <c r="AH944" i="157"/>
  <c r="AG944" i="157"/>
  <c r="AF944" i="157"/>
  <c r="AE944" i="157"/>
  <c r="AD944" i="157"/>
  <c r="AC944" i="157"/>
  <c r="AI943" i="157"/>
  <c r="AH943" i="157"/>
  <c r="AG943" i="157"/>
  <c r="AE943" i="157"/>
  <c r="AD943" i="157"/>
  <c r="AI942" i="157"/>
  <c r="AH942" i="157"/>
  <c r="AG942" i="157"/>
  <c r="AF942" i="157"/>
  <c r="AE942" i="157"/>
  <c r="AD942" i="157"/>
  <c r="AC942" i="157"/>
  <c r="AI937" i="157"/>
  <c r="AH937" i="157"/>
  <c r="AG937" i="157"/>
  <c r="AE937" i="157"/>
  <c r="AD937" i="157"/>
  <c r="AI936" i="157"/>
  <c r="AH936" i="157"/>
  <c r="AG936" i="157"/>
  <c r="AI935" i="157"/>
  <c r="AH935" i="157"/>
  <c r="AG935" i="157"/>
  <c r="AF935" i="157"/>
  <c r="AE935" i="157"/>
  <c r="AD935" i="157"/>
  <c r="AC935" i="157"/>
  <c r="AI934" i="157"/>
  <c r="AH934" i="157"/>
  <c r="AG934" i="157"/>
  <c r="AF934" i="157"/>
  <c r="AE934" i="157"/>
  <c r="AD934" i="157"/>
  <c r="AC934" i="157"/>
  <c r="AI933" i="157"/>
  <c r="AH933" i="157"/>
  <c r="AG933" i="157"/>
  <c r="AF933" i="157"/>
  <c r="AE933" i="157"/>
  <c r="AD933" i="157"/>
  <c r="AC933" i="157"/>
  <c r="AI932" i="157"/>
  <c r="AH932" i="157"/>
  <c r="AG932" i="157"/>
  <c r="AF932" i="157"/>
  <c r="AE932" i="157"/>
  <c r="AD932" i="157"/>
  <c r="AC932" i="157"/>
  <c r="AI931" i="157"/>
  <c r="AH931" i="157"/>
  <c r="AG931" i="157"/>
  <c r="AF931" i="157"/>
  <c r="AE931" i="157"/>
  <c r="AD931" i="157"/>
  <c r="AC931" i="157"/>
  <c r="AI930" i="157"/>
  <c r="AH930" i="157"/>
  <c r="AG930" i="157"/>
  <c r="AF930" i="157"/>
  <c r="AE930" i="157"/>
  <c r="AD930" i="157"/>
  <c r="AC930" i="157"/>
  <c r="AI929" i="157"/>
  <c r="AH929" i="157"/>
  <c r="AG929" i="157"/>
  <c r="AF929" i="157"/>
  <c r="AE929" i="157"/>
  <c r="AD929" i="157"/>
  <c r="AC929" i="157"/>
  <c r="AI928" i="157"/>
  <c r="AH928" i="157"/>
  <c r="AG928" i="157"/>
  <c r="AF928" i="157"/>
  <c r="AE928" i="157"/>
  <c r="AD928" i="157"/>
  <c r="AC928" i="157"/>
  <c r="AI927" i="157"/>
  <c r="AH927" i="157"/>
  <c r="AG927" i="157"/>
  <c r="AE927" i="157"/>
  <c r="AD927" i="157"/>
  <c r="AI926" i="157"/>
  <c r="AH926" i="157"/>
  <c r="AG926" i="157"/>
  <c r="AE926" i="157"/>
  <c r="AD926" i="157"/>
  <c r="AI925" i="157"/>
  <c r="AH925" i="157"/>
  <c r="AG925" i="157"/>
  <c r="AE925" i="157"/>
  <c r="AD925" i="157"/>
  <c r="AI924" i="157"/>
  <c r="AH924" i="157"/>
  <c r="AG924" i="157"/>
  <c r="AE924" i="157"/>
  <c r="AD924" i="157"/>
  <c r="AI922" i="157"/>
  <c r="AH922" i="157"/>
  <c r="AG922" i="157"/>
  <c r="AE922" i="157"/>
  <c r="AD922" i="157"/>
  <c r="AI921" i="157"/>
  <c r="AH921" i="157"/>
  <c r="AG921" i="157"/>
  <c r="AE921" i="157"/>
  <c r="AD921" i="157"/>
  <c r="AI920" i="157"/>
  <c r="AH920" i="157"/>
  <c r="AG920" i="157"/>
  <c r="AF920" i="157"/>
  <c r="AE920" i="157"/>
  <c r="AD920" i="157"/>
  <c r="AC920" i="157"/>
  <c r="AB920" i="157"/>
  <c r="AI919" i="157"/>
  <c r="AH919" i="157"/>
  <c r="AG919" i="157"/>
  <c r="AE919" i="157"/>
  <c r="AD919" i="157"/>
  <c r="AI918" i="157"/>
  <c r="AH918" i="157"/>
  <c r="AG918" i="157"/>
  <c r="AF918" i="157"/>
  <c r="AE918" i="157"/>
  <c r="AD918" i="157"/>
  <c r="AC918" i="157"/>
  <c r="AB918" i="157"/>
  <c r="AI917" i="157"/>
  <c r="AH917" i="157"/>
  <c r="AG917" i="157"/>
  <c r="AE917" i="157"/>
  <c r="AD917" i="157"/>
  <c r="AI914" i="157"/>
  <c r="AH914" i="157"/>
  <c r="AG914" i="157"/>
  <c r="AE914" i="157"/>
  <c r="AD914" i="157"/>
  <c r="AI911" i="157"/>
  <c r="AH911" i="157"/>
  <c r="AG911" i="157"/>
  <c r="AF911" i="157"/>
  <c r="AE911" i="157"/>
  <c r="AD911" i="157"/>
  <c r="AC911" i="157"/>
  <c r="AB911" i="157"/>
  <c r="AI910" i="157"/>
  <c r="AH910" i="157"/>
  <c r="AG910" i="157"/>
  <c r="AF910" i="157"/>
  <c r="AE910" i="157"/>
  <c r="AD910" i="157"/>
  <c r="AC910" i="157"/>
  <c r="AB910" i="157"/>
  <c r="AI909" i="157"/>
  <c r="AH909" i="157"/>
  <c r="AG909" i="157"/>
  <c r="AF909" i="157"/>
  <c r="AE909" i="157"/>
  <c r="AD909" i="157"/>
  <c r="AC909" i="157"/>
  <c r="AB909" i="157"/>
  <c r="AI908" i="157"/>
  <c r="AH908" i="157"/>
  <c r="AG908" i="157"/>
  <c r="AF908" i="157"/>
  <c r="AE908" i="157"/>
  <c r="AD908" i="157"/>
  <c r="AC908" i="157"/>
  <c r="AB908" i="157"/>
  <c r="AI907" i="157"/>
  <c r="AH907" i="157"/>
  <c r="AG907" i="157"/>
  <c r="AF907" i="157"/>
  <c r="AE907" i="157"/>
  <c r="AD907" i="157"/>
  <c r="AC907" i="157"/>
  <c r="AB907" i="157"/>
  <c r="AI906" i="157"/>
  <c r="AH906" i="157"/>
  <c r="AG906" i="157"/>
  <c r="AF906" i="157"/>
  <c r="AE906" i="157"/>
  <c r="AD906" i="157"/>
  <c r="AC906" i="157"/>
  <c r="AB906" i="157"/>
  <c r="AI905" i="157"/>
  <c r="AH905" i="157"/>
  <c r="AG905" i="157"/>
  <c r="AF905" i="157"/>
  <c r="AE905" i="157"/>
  <c r="AD905" i="157"/>
  <c r="AC905" i="157"/>
  <c r="AL905" i="157" s="1"/>
  <c r="AB905" i="157"/>
  <c r="AI904" i="157"/>
  <c r="AH904" i="157"/>
  <c r="AG904" i="157"/>
  <c r="AF904" i="157"/>
  <c r="AE904" i="157"/>
  <c r="AD904" i="157"/>
  <c r="AC904" i="157"/>
  <c r="AB904" i="157"/>
  <c r="AI903" i="157"/>
  <c r="AH903" i="157"/>
  <c r="AG903" i="157"/>
  <c r="AF903" i="157"/>
  <c r="AE903" i="157"/>
  <c r="AD903" i="157"/>
  <c r="AC903" i="157"/>
  <c r="AB903" i="157"/>
  <c r="R966" i="157"/>
  <c r="R965" i="157"/>
  <c r="R964" i="157"/>
  <c r="R961" i="157"/>
  <c r="R959" i="157"/>
  <c r="R956" i="157"/>
  <c r="R955" i="157"/>
  <c r="R953" i="157"/>
  <c r="R952" i="157"/>
  <c r="R951" i="157"/>
  <c r="R950" i="157"/>
  <c r="R949" i="157"/>
  <c r="R948" i="157"/>
  <c r="R947" i="157"/>
  <c r="R946" i="157"/>
  <c r="R945" i="157"/>
  <c r="R944" i="157"/>
  <c r="R943" i="157"/>
  <c r="R942" i="157"/>
  <c r="R937" i="157"/>
  <c r="R936" i="157"/>
  <c r="R935" i="157"/>
  <c r="R934" i="157"/>
  <c r="R933" i="157"/>
  <c r="R932" i="157"/>
  <c r="R931" i="157"/>
  <c r="R930" i="157"/>
  <c r="R929" i="157"/>
  <c r="R928" i="157"/>
  <c r="R927" i="157"/>
  <c r="R926" i="157"/>
  <c r="R925" i="157"/>
  <c r="R924" i="157"/>
  <c r="R922" i="157"/>
  <c r="R921" i="157"/>
  <c r="R920" i="157"/>
  <c r="R919" i="157"/>
  <c r="R918" i="157"/>
  <c r="R917" i="157"/>
  <c r="R914" i="157"/>
  <c r="R911" i="157"/>
  <c r="R910" i="157"/>
  <c r="R909" i="157"/>
  <c r="R908" i="157"/>
  <c r="R907" i="157"/>
  <c r="R906" i="157"/>
  <c r="R905" i="157"/>
  <c r="R904" i="157"/>
  <c r="R903" i="157"/>
  <c r="AC895" i="157"/>
  <c r="AI889" i="157"/>
  <c r="AH889" i="157"/>
  <c r="AH890" i="157" s="1"/>
  <c r="AG889" i="157"/>
  <c r="AG890" i="157" s="1"/>
  <c r="AE889" i="157"/>
  <c r="AE890" i="157" s="1"/>
  <c r="AD889" i="157"/>
  <c r="AD890" i="157" s="1"/>
  <c r="R889" i="157"/>
  <c r="R890" i="157" s="1"/>
  <c r="AC887" i="157"/>
  <c r="AB887" i="157"/>
  <c r="AC879" i="157"/>
  <c r="AB879" i="157"/>
  <c r="AC880" i="157"/>
  <c r="AB889" i="157"/>
  <c r="AC872" i="157"/>
  <c r="AC871" i="157"/>
  <c r="AI826" i="157"/>
  <c r="AH826" i="157"/>
  <c r="AG826" i="157"/>
  <c r="AE826" i="157"/>
  <c r="AD826" i="157"/>
  <c r="R826" i="157"/>
  <c r="AI819" i="157"/>
  <c r="AH819" i="157"/>
  <c r="AG819" i="157"/>
  <c r="AE819" i="157"/>
  <c r="AD819" i="157"/>
  <c r="R819" i="157"/>
  <c r="H819" i="157"/>
  <c r="F819" i="157"/>
  <c r="AC861" i="157"/>
  <c r="AC854" i="157"/>
  <c r="AC847" i="157"/>
  <c r="AC839" i="157"/>
  <c r="AC838" i="157"/>
  <c r="AB838" i="157"/>
  <c r="AC830" i="157"/>
  <c r="AC829" i="157"/>
  <c r="AC828" i="157"/>
  <c r="AC827" i="157"/>
  <c r="AC822" i="157"/>
  <c r="AC820" i="157"/>
  <c r="AC817" i="157"/>
  <c r="AC805" i="157"/>
  <c r="AI757" i="157"/>
  <c r="AH757" i="157"/>
  <c r="AG757" i="157"/>
  <c r="AE757" i="157"/>
  <c r="AD757" i="157"/>
  <c r="R757" i="157"/>
  <c r="AI750" i="157"/>
  <c r="AH750" i="157"/>
  <c r="AG750" i="157"/>
  <c r="AE750" i="157"/>
  <c r="AD750" i="157"/>
  <c r="R750" i="157"/>
  <c r="H750" i="157"/>
  <c r="F750" i="157"/>
  <c r="AC797" i="157"/>
  <c r="AC786" i="157"/>
  <c r="AC778" i="157"/>
  <c r="AC770" i="157"/>
  <c r="AC769" i="157"/>
  <c r="AB769" i="157"/>
  <c r="AC761" i="157"/>
  <c r="AC760" i="157"/>
  <c r="AC759" i="157"/>
  <c r="AC758" i="157"/>
  <c r="AC753" i="157"/>
  <c r="AC751" i="157"/>
  <c r="AC748" i="157"/>
  <c r="AC736" i="157"/>
  <c r="AC735" i="157"/>
  <c r="AC734" i="157"/>
  <c r="AC733" i="157"/>
  <c r="AC723" i="157"/>
  <c r="AI716" i="157"/>
  <c r="AH716" i="157"/>
  <c r="AG716" i="157"/>
  <c r="AE716" i="157"/>
  <c r="AD716" i="157"/>
  <c r="R716" i="157"/>
  <c r="AC707" i="157"/>
  <c r="AB716" i="157"/>
  <c r="AC706" i="157"/>
  <c r="AB706" i="157"/>
  <c r="AI667" i="157"/>
  <c r="AH667" i="157"/>
  <c r="AG667" i="157"/>
  <c r="AE667" i="157"/>
  <c r="AD667" i="157"/>
  <c r="R667" i="157"/>
  <c r="AI660" i="157"/>
  <c r="AH660" i="157"/>
  <c r="AG660" i="157"/>
  <c r="AE660" i="157"/>
  <c r="AD660" i="157"/>
  <c r="R660" i="157"/>
  <c r="H660" i="157"/>
  <c r="F660" i="157"/>
  <c r="AC701" i="157"/>
  <c r="AC695" i="157"/>
  <c r="AC688" i="157"/>
  <c r="AC680" i="157"/>
  <c r="AC671" i="157"/>
  <c r="AC670" i="157"/>
  <c r="AB670" i="157"/>
  <c r="AC668" i="157"/>
  <c r="AC663" i="157"/>
  <c r="AC661" i="157"/>
  <c r="AC658" i="157"/>
  <c r="AC647" i="157"/>
  <c r="R642" i="157"/>
  <c r="AC592" i="157"/>
  <c r="AC572" i="157"/>
  <c r="AC571" i="157"/>
  <c r="AB571" i="157"/>
  <c r="AG516" i="157"/>
  <c r="AE516" i="157"/>
  <c r="AD516" i="157"/>
  <c r="R516" i="157"/>
  <c r="AI511" i="157"/>
  <c r="AH511" i="157"/>
  <c r="AG511" i="157"/>
  <c r="AE511" i="157"/>
  <c r="AD511" i="157"/>
  <c r="R511" i="157"/>
  <c r="AC565" i="157"/>
  <c r="AC555" i="157"/>
  <c r="AB557" i="157"/>
  <c r="AL557" i="157" s="1"/>
  <c r="AB558" i="157"/>
  <c r="AL558" i="157" s="1"/>
  <c r="AB559" i="157"/>
  <c r="AL559" i="157" s="1"/>
  <c r="AB560" i="157"/>
  <c r="AL560" i="157" s="1"/>
  <c r="AB561" i="157"/>
  <c r="AL561" i="157" s="1"/>
  <c r="AB562" i="157"/>
  <c r="AL562" i="157" s="1"/>
  <c r="AC538" i="157"/>
  <c r="AC520" i="157"/>
  <c r="AC519" i="157"/>
  <c r="AC518" i="157"/>
  <c r="AC515" i="157"/>
  <c r="AC514" i="157"/>
  <c r="AC498" i="157"/>
  <c r="AC497" i="157"/>
  <c r="AC496" i="157"/>
  <c r="AI477" i="157"/>
  <c r="AH477" i="157"/>
  <c r="AG477" i="157"/>
  <c r="AE477" i="157"/>
  <c r="AD477" i="157"/>
  <c r="R477" i="157"/>
  <c r="AC484" i="157"/>
  <c r="AC458" i="157"/>
  <c r="AC447" i="157"/>
  <c r="AC446" i="157"/>
  <c r="AC445" i="157"/>
  <c r="AC444" i="157"/>
  <c r="AC443" i="157"/>
  <c r="AI430" i="157"/>
  <c r="AH430" i="157"/>
  <c r="AG430" i="157"/>
  <c r="AE430" i="157"/>
  <c r="AD430" i="157"/>
  <c r="R430" i="157"/>
  <c r="AC435" i="157"/>
  <c r="AC429" i="157"/>
  <c r="AC419" i="157"/>
  <c r="AC405" i="157"/>
  <c r="AC404" i="157"/>
  <c r="AB404" i="157"/>
  <c r="AC402" i="157"/>
  <c r="AI330" i="157"/>
  <c r="AH330" i="157"/>
  <c r="AG330" i="157"/>
  <c r="AE330" i="157"/>
  <c r="AD330" i="157"/>
  <c r="R330" i="157"/>
  <c r="AI323" i="157"/>
  <c r="AH323" i="157"/>
  <c r="AG323" i="157"/>
  <c r="AE323" i="157"/>
  <c r="AD323" i="157"/>
  <c r="R323" i="157"/>
  <c r="H323" i="157"/>
  <c r="F323" i="157"/>
  <c r="AC393" i="157"/>
  <c r="AC375" i="157"/>
  <c r="AC351" i="157"/>
  <c r="AC343" i="157"/>
  <c r="AC334" i="157"/>
  <c r="AC331" i="157"/>
  <c r="AB330" i="157"/>
  <c r="AC326" i="157"/>
  <c r="AC324" i="157"/>
  <c r="AC321" i="157"/>
  <c r="AC310" i="157"/>
  <c r="AC309" i="157"/>
  <c r="AC308" i="157"/>
  <c r="AC307" i="157"/>
  <c r="AI241" i="157"/>
  <c r="AH241" i="157"/>
  <c r="AG241" i="157"/>
  <c r="AE241" i="157"/>
  <c r="AD241" i="157"/>
  <c r="R241" i="157"/>
  <c r="AI234" i="157"/>
  <c r="AH234" i="157"/>
  <c r="AG234" i="157"/>
  <c r="AE234" i="157"/>
  <c r="AD234" i="157"/>
  <c r="R234" i="157"/>
  <c r="H234" i="157"/>
  <c r="F234" i="157"/>
  <c r="AC285" i="157"/>
  <c r="AC272" i="157"/>
  <c r="AC262" i="157"/>
  <c r="AC254" i="157"/>
  <c r="AC245" i="157"/>
  <c r="AC244" i="157"/>
  <c r="AB244" i="157"/>
  <c r="AC242" i="157"/>
  <c r="AC237" i="157"/>
  <c r="AC235" i="157"/>
  <c r="AC232" i="157"/>
  <c r="AC221" i="157"/>
  <c r="AC220" i="157"/>
  <c r="AC219" i="157"/>
  <c r="AC218" i="157"/>
  <c r="AI164" i="157"/>
  <c r="AH164" i="157"/>
  <c r="AG164" i="157"/>
  <c r="AE164" i="157"/>
  <c r="AD164" i="157"/>
  <c r="R164" i="157"/>
  <c r="AI157" i="157"/>
  <c r="AH157" i="157"/>
  <c r="AG157" i="157"/>
  <c r="AE157" i="157"/>
  <c r="AD157" i="157"/>
  <c r="R157" i="157"/>
  <c r="AC208" i="157"/>
  <c r="AC205" i="157"/>
  <c r="AC193" i="157"/>
  <c r="AC185" i="157"/>
  <c r="AC177" i="157"/>
  <c r="AC168" i="157"/>
  <c r="AC167" i="157"/>
  <c r="AC166" i="157"/>
  <c r="AC165" i="157"/>
  <c r="AC163" i="157"/>
  <c r="AC160" i="157"/>
  <c r="AC158" i="157"/>
  <c r="AC155" i="157"/>
  <c r="AC143" i="157"/>
  <c r="AC142" i="157"/>
  <c r="AC140" i="157"/>
  <c r="I91" i="157"/>
  <c r="Z139" i="57" l="1"/>
  <c r="Z40" i="57"/>
  <c r="AL903" i="157"/>
  <c r="AL1109" i="157"/>
  <c r="AL1942" i="157"/>
  <c r="AL1944" i="157"/>
  <c r="AL1946" i="157"/>
  <c r="AL1965" i="157"/>
  <c r="AL1969" i="157"/>
  <c r="AL1972" i="157"/>
  <c r="AL2082" i="157"/>
  <c r="AL2109" i="157"/>
  <c r="AL2124" i="157"/>
  <c r="AL1084" i="157"/>
  <c r="AL2426" i="157"/>
  <c r="AL1478" i="157"/>
  <c r="AL1811" i="157"/>
  <c r="AL1818" i="157"/>
  <c r="AL1823" i="157"/>
  <c r="AL910" i="157"/>
  <c r="AL1624" i="157"/>
  <c r="AL1626" i="157"/>
  <c r="AL1636" i="157"/>
  <c r="AL1658" i="157"/>
  <c r="AL1660" i="157"/>
  <c r="AL1773" i="157"/>
  <c r="AL1778" i="157"/>
  <c r="AL1796" i="157"/>
  <c r="AL1798" i="157"/>
  <c r="AL1803" i="157"/>
  <c r="AL1983" i="157"/>
  <c r="AL1989" i="157"/>
  <c r="AL1991" i="157"/>
  <c r="AL2396" i="157"/>
  <c r="AL2402" i="157"/>
  <c r="AL2405" i="157"/>
  <c r="AL2255" i="157"/>
  <c r="AL2257" i="157"/>
  <c r="AL1939" i="157"/>
  <c r="AL1966" i="157"/>
  <c r="AL2092" i="157"/>
  <c r="AL2122" i="157"/>
  <c r="AL1940" i="157"/>
  <c r="AL1977" i="157"/>
  <c r="AL2444" i="157"/>
  <c r="AL907" i="157"/>
  <c r="AL1976" i="157"/>
  <c r="AL2085" i="157"/>
  <c r="AL2410" i="157"/>
  <c r="AL1674" i="157"/>
  <c r="AL2250" i="157"/>
  <c r="AL2438" i="157"/>
  <c r="AL1956" i="157"/>
  <c r="AL1967" i="157"/>
  <c r="AL906" i="157"/>
  <c r="AL2133" i="157"/>
  <c r="AL1502" i="157"/>
  <c r="AL2087" i="157"/>
  <c r="AL2270" i="157"/>
  <c r="AL2413" i="157"/>
  <c r="AL2421" i="157"/>
  <c r="AL1503" i="157"/>
  <c r="AL1519" i="157"/>
  <c r="AL1974" i="157"/>
  <c r="AL1086" i="157"/>
  <c r="AL2398" i="157"/>
  <c r="AL1947" i="157"/>
  <c r="AL2110" i="157"/>
  <c r="AL1987" i="157"/>
  <c r="AL2397" i="157"/>
  <c r="AL2401" i="157"/>
  <c r="AL1493" i="157"/>
  <c r="AL1666" i="157"/>
  <c r="AL2097" i="157"/>
  <c r="AL2272" i="157"/>
  <c r="AL2274" i="157"/>
  <c r="AL1111" i="157"/>
  <c r="AL1373" i="157"/>
  <c r="AL1647" i="157"/>
  <c r="AL1650" i="157"/>
  <c r="AL1775" i="157"/>
  <c r="AL2129" i="157"/>
  <c r="AL2228" i="157"/>
  <c r="AL1973" i="157"/>
  <c r="AL2273" i="157"/>
  <c r="AL2434" i="157"/>
  <c r="AL908" i="157"/>
  <c r="AL911" i="157"/>
  <c r="AL1130" i="157"/>
  <c r="AL1822" i="157"/>
  <c r="AL2232" i="157"/>
  <c r="AL2084" i="157"/>
  <c r="AL1090" i="157"/>
  <c r="AL1092" i="157"/>
  <c r="AL1377" i="157"/>
  <c r="AL1381" i="157"/>
  <c r="AL1629" i="157"/>
  <c r="AL1805" i="157"/>
  <c r="AL2136" i="157"/>
  <c r="AL2400" i="157"/>
  <c r="AL2433" i="157"/>
  <c r="AL1480" i="157"/>
  <c r="AL1484" i="157"/>
  <c r="AL1491" i="157"/>
  <c r="AL1506" i="157"/>
  <c r="AL1514" i="157"/>
  <c r="AL1517" i="157"/>
  <c r="AL1670" i="157"/>
  <c r="AL2224" i="157"/>
  <c r="AL2230" i="157"/>
  <c r="AL2249" i="157"/>
  <c r="AL2436" i="157"/>
  <c r="AL2446" i="157"/>
  <c r="AL904" i="157"/>
  <c r="AL1522" i="157"/>
  <c r="AL1941" i="157"/>
  <c r="AL2112" i="157"/>
  <c r="AL2399" i="157"/>
  <c r="AL2423" i="157"/>
  <c r="AL2425" i="157"/>
  <c r="AL2431" i="157"/>
  <c r="AL1505" i="157"/>
  <c r="AL1813" i="157"/>
  <c r="AL920" i="157"/>
  <c r="AL946" i="157"/>
  <c r="AL964" i="157"/>
  <c r="AL1324" i="157"/>
  <c r="AL1327" i="157"/>
  <c r="AL1329" i="157"/>
  <c r="AL1331" i="157"/>
  <c r="AL1349" i="157"/>
  <c r="AL1351" i="157"/>
  <c r="AL1353" i="157"/>
  <c r="AL1364" i="157"/>
  <c r="AL1367" i="157"/>
  <c r="AL1524" i="157"/>
  <c r="AL1528" i="157"/>
  <c r="AL1531" i="157"/>
  <c r="AL2269" i="157"/>
  <c r="AL1123" i="157"/>
  <c r="AL1125" i="157"/>
  <c r="AL1127" i="157"/>
  <c r="AL1620" i="157"/>
  <c r="AL1785" i="157"/>
  <c r="AL965" i="157"/>
  <c r="AL1136" i="157"/>
  <c r="AL1140" i="157"/>
  <c r="AL1476" i="157"/>
  <c r="AL1482" i="157"/>
  <c r="AL2252" i="157"/>
  <c r="AL2261" i="157"/>
  <c r="AL1323" i="157"/>
  <c r="AL1326" i="157"/>
  <c r="AL1328" i="157"/>
  <c r="AL1330" i="157"/>
  <c r="AL1332" i="157"/>
  <c r="AL1341" i="157"/>
  <c r="AL1350" i="157"/>
  <c r="AL1361" i="157"/>
  <c r="AL1366" i="157"/>
  <c r="AL1954" i="157"/>
  <c r="AL1968" i="157"/>
  <c r="AL1970" i="157"/>
  <c r="AL2083" i="157"/>
  <c r="AL2108" i="157"/>
  <c r="AL2120" i="157"/>
  <c r="AL1087" i="157"/>
  <c r="AL1089" i="157"/>
  <c r="AL1110" i="157"/>
  <c r="AL1112" i="157"/>
  <c r="AL1121" i="157"/>
  <c r="AL1124" i="157"/>
  <c r="AL1621" i="157"/>
  <c r="AL1627" i="157"/>
  <c r="AL1643" i="157"/>
  <c r="AL1657" i="157"/>
  <c r="AL1661" i="157"/>
  <c r="AL1770" i="157"/>
  <c r="AL1772" i="157"/>
  <c r="AL1774" i="157"/>
  <c r="AL1806" i="157"/>
  <c r="AL1808" i="157"/>
  <c r="AL2127" i="157"/>
  <c r="AL2403" i="157"/>
  <c r="AL1645" i="157"/>
  <c r="AL1769" i="157"/>
  <c r="AL1771" i="157"/>
  <c r="AL1794" i="157"/>
  <c r="AL1800" i="157"/>
  <c r="AL2420" i="157"/>
  <c r="AL2422" i="157"/>
  <c r="AL2424" i="157"/>
  <c r="AL2429" i="157"/>
  <c r="AL1821" i="157"/>
  <c r="AL2226" i="157"/>
  <c r="AL2259" i="157"/>
  <c r="AL1352" i="157"/>
  <c r="AL1363" i="157"/>
  <c r="AL1945" i="157"/>
  <c r="AL1957" i="157"/>
  <c r="AL2089" i="157"/>
  <c r="AL2099" i="157"/>
  <c r="AL2118" i="157"/>
  <c r="AL1085" i="157"/>
  <c r="AL1623" i="157"/>
  <c r="AL1776" i="157"/>
  <c r="AL1799" i="157"/>
  <c r="AL1802" i="157"/>
  <c r="AL1804" i="157"/>
  <c r="AL1981" i="157"/>
  <c r="AL2135" i="157"/>
  <c r="AL2428" i="157"/>
  <c r="AL1671" i="157"/>
  <c r="AL2223" i="157"/>
  <c r="AL2225" i="157"/>
  <c r="AL2239" i="157"/>
  <c r="AL2253" i="157"/>
  <c r="AL2088" i="157"/>
  <c r="AL2090" i="157"/>
  <c r="AL2107" i="157"/>
  <c r="AL2119" i="157"/>
  <c r="AL909" i="157"/>
  <c r="AL1088" i="157"/>
  <c r="AL1099" i="157"/>
  <c r="AL1115" i="157"/>
  <c r="AL1622" i="157"/>
  <c r="AL1656" i="157"/>
  <c r="AL1807" i="157"/>
  <c r="AC2391" i="157"/>
  <c r="AL2412" i="157"/>
  <c r="AL1504" i="157"/>
  <c r="AL1664" i="157"/>
  <c r="AL1673" i="157"/>
  <c r="AL1675" i="157"/>
  <c r="AL2222" i="157"/>
  <c r="AL2237" i="157"/>
  <c r="AL2247" i="157"/>
  <c r="AL1527" i="157"/>
  <c r="AL1530" i="157"/>
  <c r="AL1532" i="157"/>
  <c r="AL1943" i="157"/>
  <c r="AL2266" i="157"/>
  <c r="AC2393" i="157"/>
  <c r="AC2304" i="157"/>
  <c r="AL1091" i="157"/>
  <c r="AL1094" i="157"/>
  <c r="AL1101" i="157"/>
  <c r="AL1126" i="157"/>
  <c r="AL1371" i="157"/>
  <c r="AL1376" i="157"/>
  <c r="AL1380" i="157"/>
  <c r="AL1382" i="157"/>
  <c r="AL1625" i="157"/>
  <c r="AL1634" i="157"/>
  <c r="AL1646" i="157"/>
  <c r="AL1649" i="157"/>
  <c r="AL1655" i="157"/>
  <c r="AL1659" i="157"/>
  <c r="AL1768" i="157"/>
  <c r="AL1783" i="157"/>
  <c r="AL1793" i="157"/>
  <c r="AL1795" i="157"/>
  <c r="AL1797" i="157"/>
  <c r="AL1990" i="157"/>
  <c r="AL2132" i="157"/>
  <c r="AL2395" i="157"/>
  <c r="AC2093" i="157"/>
  <c r="AC966" i="157"/>
  <c r="AL918" i="157"/>
  <c r="AL1137" i="157"/>
  <c r="AL1141" i="157"/>
  <c r="AL1477" i="157"/>
  <c r="AL1479" i="157"/>
  <c r="AL1481" i="157"/>
  <c r="AL1483" i="157"/>
  <c r="AL1486" i="157"/>
  <c r="AL1513" i="157"/>
  <c r="AL1819" i="157"/>
  <c r="AL2227" i="157"/>
  <c r="AL2229" i="157"/>
  <c r="AL2445" i="157"/>
  <c r="AL1339" i="157"/>
  <c r="AL1362" i="157"/>
  <c r="AL1949" i="157"/>
  <c r="AL2086" i="157"/>
  <c r="AL2111" i="157"/>
  <c r="AL2113" i="157"/>
  <c r="AL2121" i="157"/>
  <c r="AL2264" i="157"/>
  <c r="AD1854" i="157"/>
  <c r="AD1894" i="157" s="1"/>
  <c r="AD1982" i="157" s="1"/>
  <c r="AB93" i="57"/>
  <c r="AB126" i="57" s="1"/>
  <c r="AA129" i="46"/>
  <c r="AA36" i="46"/>
  <c r="AC1412" i="157"/>
  <c r="AC902" i="157"/>
  <c r="AH2022" i="157"/>
  <c r="AH2059" i="157" s="1"/>
  <c r="AH2128" i="157" s="1"/>
  <c r="AI2022" i="157"/>
  <c r="AI2059" i="157" s="1"/>
  <c r="AI2128" i="157" s="1"/>
  <c r="AI890" i="157"/>
  <c r="AB241" i="157"/>
  <c r="AF671" i="157"/>
  <c r="AL671" i="157" s="1"/>
  <c r="AD93" i="57"/>
  <c r="AD152" i="57" s="1"/>
  <c r="AC1355" i="157"/>
  <c r="AC1379" i="157"/>
  <c r="AC2419" i="157"/>
  <c r="AC1676" i="157"/>
  <c r="AC2125" i="157"/>
  <c r="AC1365" i="157"/>
  <c r="AC1507" i="157"/>
  <c r="AC1619" i="157"/>
  <c r="AC1988" i="157"/>
  <c r="AB2360" i="157"/>
  <c r="AC1448" i="157"/>
  <c r="AC2271" i="157"/>
  <c r="AC1383" i="157"/>
  <c r="AC2197" i="157"/>
  <c r="AC1672" i="157"/>
  <c r="AC1809" i="157"/>
  <c r="AC2138" i="157"/>
  <c r="AC2275" i="157"/>
  <c r="AA141" i="46"/>
  <c r="AA115" i="46"/>
  <c r="AB959" i="157"/>
  <c r="AL959" i="157" s="1"/>
  <c r="AC1142" i="157"/>
  <c r="AC1077" i="157"/>
  <c r="AC1128" i="157"/>
  <c r="AC1037" i="157"/>
  <c r="AC962" i="157"/>
  <c r="Z124" i="57"/>
  <c r="Z181" i="57" s="1"/>
  <c r="AC691" i="157"/>
  <c r="AC782" i="157"/>
  <c r="AC1892" i="157"/>
  <c r="AC189" i="157"/>
  <c r="AC268" i="157"/>
  <c r="AC371" i="157"/>
  <c r="AC1742" i="157"/>
  <c r="AC642" i="157"/>
  <c r="AC1222" i="157"/>
  <c r="AC2057" i="157"/>
  <c r="AC2379" i="157"/>
  <c r="AC850" i="157"/>
  <c r="AC1303" i="157"/>
  <c r="AC1592" i="157"/>
  <c r="AC2130" i="157"/>
  <c r="AD153" i="57"/>
  <c r="AD160" i="57"/>
  <c r="O93" i="57"/>
  <c r="O160" i="57"/>
  <c r="AE143" i="46"/>
  <c r="P150" i="46"/>
  <c r="P143" i="46"/>
  <c r="Z163" i="57"/>
  <c r="AE160" i="57"/>
  <c r="AF160" i="57"/>
  <c r="Z172" i="57"/>
  <c r="AE153" i="57"/>
  <c r="AA146" i="46"/>
  <c r="AA153" i="46"/>
  <c r="AF150" i="46"/>
  <c r="AG150" i="46"/>
  <c r="AF143" i="46"/>
  <c r="AB511" i="157"/>
  <c r="AI1104" i="157"/>
  <c r="AC1498" i="157"/>
  <c r="AI1489" i="157"/>
  <c r="AI1496" i="157"/>
  <c r="AC1652" i="157"/>
  <c r="AC1786" i="157"/>
  <c r="AC1801" i="157"/>
  <c r="AI1781" i="157"/>
  <c r="AI2102" i="157"/>
  <c r="AG2165" i="157"/>
  <c r="AG2242" i="157"/>
  <c r="AC2240" i="157"/>
  <c r="AI2352" i="157"/>
  <c r="AI2408" i="157"/>
  <c r="R1104" i="157"/>
  <c r="AC1342" i="157"/>
  <c r="R1489" i="157"/>
  <c r="R1496" i="157"/>
  <c r="R1781" i="157"/>
  <c r="R2102" i="157"/>
  <c r="AH2242" i="157"/>
  <c r="AC2427" i="157"/>
  <c r="R2408" i="157"/>
  <c r="AG1097" i="157"/>
  <c r="AC1494" i="157"/>
  <c r="AG1632" i="157"/>
  <c r="AG1952" i="157"/>
  <c r="AG1959" i="157"/>
  <c r="AC2100" i="157"/>
  <c r="AC2105" i="157"/>
  <c r="AI2242" i="157"/>
  <c r="AB1116" i="157"/>
  <c r="AH1097" i="157"/>
  <c r="AH1632" i="157"/>
  <c r="AH1639" i="157"/>
  <c r="AC1782" i="157"/>
  <c r="AH1952" i="157"/>
  <c r="AH1959" i="157"/>
  <c r="AC2101" i="157"/>
  <c r="R2235" i="157"/>
  <c r="R2242" i="157"/>
  <c r="AC2418" i="157"/>
  <c r="AC1116" i="157"/>
  <c r="AG1104" i="157"/>
  <c r="AG1489" i="157"/>
  <c r="AC1641" i="157"/>
  <c r="AI1632" i="157"/>
  <c r="AI1639" i="157"/>
  <c r="AG1781" i="157"/>
  <c r="AG1788" i="157"/>
  <c r="AI1952" i="157"/>
  <c r="AI1959" i="157"/>
  <c r="AG2022" i="157"/>
  <c r="AG2095" i="157"/>
  <c r="AC2243" i="157"/>
  <c r="AG2408" i="157"/>
  <c r="AC330" i="157"/>
  <c r="AH1104" i="157"/>
  <c r="AH1489" i="157"/>
  <c r="AH1496" i="157"/>
  <c r="R1632" i="157"/>
  <c r="R1639" i="157"/>
  <c r="AH1788" i="157"/>
  <c r="AC1962" i="157"/>
  <c r="R1952" i="157"/>
  <c r="R1959" i="157"/>
  <c r="AH2095" i="157"/>
  <c r="AC2416" i="157"/>
  <c r="AH2415" i="157"/>
  <c r="AH2408" i="157"/>
  <c r="AC1107" i="157"/>
  <c r="AC1102" i="157"/>
  <c r="AC1095" i="157"/>
  <c r="AC2233" i="157"/>
  <c r="AC1487" i="157"/>
  <c r="AC1784" i="157"/>
  <c r="AC2238" i="157"/>
  <c r="AG1174" i="157"/>
  <c r="AI1265" i="157"/>
  <c r="AI1305" i="157" s="1"/>
  <c r="AE86" i="46"/>
  <c r="AE117" i="46" s="1"/>
  <c r="AB86" i="46"/>
  <c r="AC24" i="57"/>
  <c r="AF93" i="57"/>
  <c r="AF126" i="57" s="1"/>
  <c r="AC113" i="57"/>
  <c r="AH1706" i="157"/>
  <c r="AH1744" i="157" s="1"/>
  <c r="AH1812" i="157" s="1"/>
  <c r="AC92" i="57"/>
  <c r="AC103" i="57"/>
  <c r="AC23" i="57"/>
  <c r="AC138" i="57" s="1"/>
  <c r="AC100" i="57"/>
  <c r="AC133" i="57"/>
  <c r="AC193" i="57" s="1"/>
  <c r="Y101" i="57"/>
  <c r="AC97" i="57"/>
  <c r="AD95" i="46"/>
  <c r="AD85" i="46"/>
  <c r="AD20" i="46"/>
  <c r="AD128" i="46" s="1"/>
  <c r="AD107" i="46"/>
  <c r="AC86" i="46"/>
  <c r="AH156" i="157"/>
  <c r="AH191" i="157" s="1"/>
  <c r="AF2009" i="157"/>
  <c r="AL2009" i="157" s="1"/>
  <c r="AF2071" i="157"/>
  <c r="AF2134" i="157" s="1"/>
  <c r="AG2352" i="157"/>
  <c r="AG2381" i="157" s="1"/>
  <c r="AG156" i="157"/>
  <c r="AG191" i="157" s="1"/>
  <c r="AF262" i="157"/>
  <c r="AL262" i="157" s="1"/>
  <c r="AD233" i="157"/>
  <c r="AD322" i="157"/>
  <c r="AI322" i="157"/>
  <c r="AI373" i="157" s="1"/>
  <c r="AF446" i="157"/>
  <c r="AL446" i="157" s="1"/>
  <c r="AG510" i="157"/>
  <c r="AE1265" i="157"/>
  <c r="AF2152" i="157"/>
  <c r="AL2152" i="157" s="1"/>
  <c r="AE1174" i="157"/>
  <c r="AF2177" i="157"/>
  <c r="AF2246" i="157" s="1"/>
  <c r="AD2165" i="157"/>
  <c r="AI2165" i="157"/>
  <c r="AI2199" i="157" s="1"/>
  <c r="AI2265" i="157" s="1"/>
  <c r="AH1411" i="157"/>
  <c r="R1265" i="157"/>
  <c r="R1305" i="157" s="1"/>
  <c r="AH1265" i="157"/>
  <c r="AH1305" i="157" s="1"/>
  <c r="AI1411" i="157"/>
  <c r="R1557" i="157"/>
  <c r="R1594" i="157" s="1"/>
  <c r="R1665" i="157" s="1"/>
  <c r="AD1706" i="157"/>
  <c r="AB890" i="157"/>
  <c r="AB1138" i="157"/>
  <c r="AB1820" i="157"/>
  <c r="AB2134" i="157"/>
  <c r="AD90" i="46"/>
  <c r="P86" i="46"/>
  <c r="AB143" i="46"/>
  <c r="Z144" i="46"/>
  <c r="AC121" i="57"/>
  <c r="AC180" i="57" s="1"/>
  <c r="AB153" i="57"/>
  <c r="Z156" i="57"/>
  <c r="Y161" i="57"/>
  <c r="Z162" i="57"/>
  <c r="Z146" i="46"/>
  <c r="AE150" i="46"/>
  <c r="AC95" i="57"/>
  <c r="AC99" i="57"/>
  <c r="AC102" i="57"/>
  <c r="Y94" i="57"/>
  <c r="O153" i="57"/>
  <c r="Y172" i="57"/>
  <c r="AB1988" i="157"/>
  <c r="Z94" i="57"/>
  <c r="AA93" i="57"/>
  <c r="AA126" i="57" s="1"/>
  <c r="Z158" i="57"/>
  <c r="AD659" i="157"/>
  <c r="AF1160" i="157"/>
  <c r="AL1160" i="157" s="1"/>
  <c r="AF1207" i="157"/>
  <c r="AL1207" i="157" s="1"/>
  <c r="AB1529" i="157"/>
  <c r="AD88" i="46"/>
  <c r="AD93" i="46"/>
  <c r="AD124" i="46"/>
  <c r="AD182" i="46" s="1"/>
  <c r="AB152" i="57"/>
  <c r="Z159" i="57"/>
  <c r="AE510" i="157"/>
  <c r="AF592" i="157"/>
  <c r="AL592" i="157" s="1"/>
  <c r="AF688" i="157"/>
  <c r="AL688" i="157" s="1"/>
  <c r="AF983" i="157"/>
  <c r="AL983" i="157" s="1"/>
  <c r="AF1173" i="157"/>
  <c r="AF1222" i="157" s="1"/>
  <c r="R1411" i="157"/>
  <c r="R1450" i="157" s="1"/>
  <c r="R1523" i="157" s="1"/>
  <c r="AD1557" i="157"/>
  <c r="AD1594" i="157" s="1"/>
  <c r="AD1665" i="157" s="1"/>
  <c r="AF647" i="157"/>
  <c r="AL647" i="157" s="1"/>
  <c r="AF830" i="157"/>
  <c r="AL830" i="157" s="1"/>
  <c r="AF847" i="157"/>
  <c r="AL847" i="157" s="1"/>
  <c r="AF880" i="157"/>
  <c r="AF889" i="157" s="1"/>
  <c r="AF890" i="157" s="1"/>
  <c r="AG999" i="157"/>
  <c r="AF219" i="157"/>
  <c r="AL219" i="157" s="1"/>
  <c r="AF242" i="157"/>
  <c r="AF405" i="157"/>
  <c r="AL405" i="157" s="1"/>
  <c r="AF668" i="157"/>
  <c r="AF1867" i="157"/>
  <c r="AL1867" i="157" s="1"/>
  <c r="AF1911" i="157"/>
  <c r="AL1911" i="157" s="1"/>
  <c r="AF2034" i="157"/>
  <c r="AF2106" i="157" s="1"/>
  <c r="AF2167" i="157"/>
  <c r="AL2167" i="157" s="1"/>
  <c r="AF2193" i="157"/>
  <c r="AF2262" i="157" s="1"/>
  <c r="AF1178" i="157"/>
  <c r="AF1187" i="157"/>
  <c r="AL1187" i="157" s="1"/>
  <c r="AF1839" i="157"/>
  <c r="AL1839" i="157" s="1"/>
  <c r="AF2007" i="157"/>
  <c r="AL2007" i="157" s="1"/>
  <c r="AF2175" i="157"/>
  <c r="AL2175" i="157" s="1"/>
  <c r="AF2351" i="157"/>
  <c r="AL2351" i="157" s="1"/>
  <c r="AB2030" i="157"/>
  <c r="AF820" i="157"/>
  <c r="AF828" i="157"/>
  <c r="AF985" i="157"/>
  <c r="AL985" i="157" s="1"/>
  <c r="AF2026" i="157"/>
  <c r="AL2026" i="157" s="1"/>
  <c r="AF805" i="157"/>
  <c r="AL805" i="157" s="1"/>
  <c r="AF1841" i="157"/>
  <c r="AL1841" i="157" s="1"/>
  <c r="AD999" i="157"/>
  <c r="AD1039" i="157" s="1"/>
  <c r="AD1131" i="157" s="1"/>
  <c r="AF1315" i="157"/>
  <c r="AL1315" i="157" s="1"/>
  <c r="AD1265" i="157"/>
  <c r="AF235" i="157"/>
  <c r="AC660" i="157"/>
  <c r="AF861" i="157"/>
  <c r="AL861" i="157" s="1"/>
  <c r="R510" i="157"/>
  <c r="R553" i="157" s="1"/>
  <c r="AF1415" i="157"/>
  <c r="AL1415" i="157" s="1"/>
  <c r="AF1465" i="157"/>
  <c r="AF1529" i="157" s="1"/>
  <c r="AE1411" i="157"/>
  <c r="AE1450" i="157" s="1"/>
  <c r="AE1523" i="157" s="1"/>
  <c r="AD156" i="157"/>
  <c r="AF797" i="157"/>
  <c r="AL797" i="157" s="1"/>
  <c r="AF2021" i="157"/>
  <c r="AL2021" i="157" s="1"/>
  <c r="Z193" i="57"/>
  <c r="Z180" i="57"/>
  <c r="AC105" i="57"/>
  <c r="AC164" i="57" s="1"/>
  <c r="Z151" i="57"/>
  <c r="AC104" i="57"/>
  <c r="Z161" i="57"/>
  <c r="Z101" i="57"/>
  <c r="AE93" i="57"/>
  <c r="Z154" i="57"/>
  <c r="AF153" i="57"/>
  <c r="AA182" i="46"/>
  <c r="AA87" i="46"/>
  <c r="AA149" i="46"/>
  <c r="AF86" i="46"/>
  <c r="AF117" i="46" s="1"/>
  <c r="AG86" i="46"/>
  <c r="AG117" i="46" s="1"/>
  <c r="AA162" i="46"/>
  <c r="AG143" i="46"/>
  <c r="AA144" i="46"/>
  <c r="AF2151" i="157"/>
  <c r="AL2151" i="157" s="1"/>
  <c r="AH1557" i="157"/>
  <c r="AC1266" i="157"/>
  <c r="AF1186" i="157"/>
  <c r="AF778" i="157"/>
  <c r="AL778" i="157" s="1"/>
  <c r="AF658" i="157"/>
  <c r="AF691" i="157" s="1"/>
  <c r="AF670" i="157"/>
  <c r="AF1238" i="157"/>
  <c r="AL1238" i="157" s="1"/>
  <c r="AF1251" i="157"/>
  <c r="AL1251" i="157" s="1"/>
  <c r="AF1269" i="157"/>
  <c r="AF1398" i="157"/>
  <c r="AL1398" i="157" s="1"/>
  <c r="AF1413" i="157"/>
  <c r="AL1413" i="157" s="1"/>
  <c r="AF1425" i="157"/>
  <c r="AF1500" i="157" s="1"/>
  <c r="AF1433" i="157"/>
  <c r="AL1433" i="157" s="1"/>
  <c r="AF1469" i="157"/>
  <c r="AF1533" i="157" s="1"/>
  <c r="AD1411" i="157"/>
  <c r="AD1450" i="157" s="1"/>
  <c r="AD1523" i="157" s="1"/>
  <c r="AF1543" i="157"/>
  <c r="AL1543" i="157" s="1"/>
  <c r="AF1853" i="157"/>
  <c r="AL1853" i="157" s="1"/>
  <c r="AF1912" i="157"/>
  <c r="AF1920" i="157" s="1"/>
  <c r="AF2008" i="157"/>
  <c r="AL2008" i="157" s="1"/>
  <c r="AF2024" i="157"/>
  <c r="AL2024" i="157" s="1"/>
  <c r="AF2172" i="157"/>
  <c r="AL2172" i="157" s="1"/>
  <c r="AF2287" i="157"/>
  <c r="AL2287" i="157" s="1"/>
  <c r="AF2388" i="157"/>
  <c r="AF2447" i="157" s="1"/>
  <c r="AH659" i="157"/>
  <c r="AH693" i="157" s="1"/>
  <c r="AI749" i="157"/>
  <c r="AI784" i="157" s="1"/>
  <c r="AG749" i="157"/>
  <c r="AG784" i="157" s="1"/>
  <c r="AC1175" i="157"/>
  <c r="AI1557" i="157"/>
  <c r="AE1706" i="157"/>
  <c r="R1854" i="157"/>
  <c r="R1894" i="157" s="1"/>
  <c r="R1982" i="157" s="1"/>
  <c r="AF2029" i="157"/>
  <c r="AL2029" i="157" s="1"/>
  <c r="AH2062" i="157"/>
  <c r="R2165" i="157"/>
  <c r="R2199" i="157" s="1"/>
  <c r="R2265" i="157" s="1"/>
  <c r="R2352" i="157"/>
  <c r="R2381" i="157" s="1"/>
  <c r="R2437" i="157" s="1"/>
  <c r="AF404" i="157"/>
  <c r="AL404" i="157" s="1"/>
  <c r="AH999" i="157"/>
  <c r="AF1544" i="157"/>
  <c r="AL1544" i="157" s="1"/>
  <c r="AF1556" i="157"/>
  <c r="AL1556" i="157" s="1"/>
  <c r="AF1596" i="157"/>
  <c r="AL1596" i="157" s="1"/>
  <c r="AF1690" i="157"/>
  <c r="AL1690" i="157" s="1"/>
  <c r="AF1713" i="157"/>
  <c r="AL1713" i="157" s="1"/>
  <c r="AF1716" i="157"/>
  <c r="AL1716" i="157" s="1"/>
  <c r="AF1718" i="157"/>
  <c r="AF1792" i="157" s="1"/>
  <c r="AG1706" i="157"/>
  <c r="AG1744" i="157" s="1"/>
  <c r="AG1812" i="157" s="1"/>
  <c r="AH1854" i="157"/>
  <c r="AH1894" i="157" s="1"/>
  <c r="AH1982" i="157" s="1"/>
  <c r="AE2165" i="157"/>
  <c r="AF419" i="157"/>
  <c r="AL419" i="157" s="1"/>
  <c r="AF484" i="157"/>
  <c r="AL484" i="157" s="1"/>
  <c r="AC1374" i="157"/>
  <c r="AE1337" i="157"/>
  <c r="R1344" i="157"/>
  <c r="AH1344" i="157"/>
  <c r="AC1862" i="157"/>
  <c r="AF2006" i="157"/>
  <c r="AL2006" i="157" s="1"/>
  <c r="AF2174" i="157"/>
  <c r="AL2174" i="157" s="1"/>
  <c r="R322" i="157"/>
  <c r="R373" i="157" s="1"/>
  <c r="AH322" i="157"/>
  <c r="AH373" i="157" s="1"/>
  <c r="AF680" i="157"/>
  <c r="AL680" i="157" s="1"/>
  <c r="AF695" i="157"/>
  <c r="AL695" i="157" s="1"/>
  <c r="AG818" i="157"/>
  <c r="AG852" i="157" s="1"/>
  <c r="AB1335" i="157"/>
  <c r="AB1340" i="157"/>
  <c r="AB1356" i="157"/>
  <c r="AB1369" i="157"/>
  <c r="AG1337" i="157"/>
  <c r="AD1344" i="157"/>
  <c r="AI1344" i="157"/>
  <c r="AF1612" i="157"/>
  <c r="AF1676" i="157" s="1"/>
  <c r="AC1960" i="157"/>
  <c r="AF2363" i="157"/>
  <c r="AL2363" i="157" s="1"/>
  <c r="AF429" i="157"/>
  <c r="AL429" i="157" s="1"/>
  <c r="AC1335" i="157"/>
  <c r="AF1275" i="157"/>
  <c r="AF1277" i="157"/>
  <c r="AL1277" i="157" s="1"/>
  <c r="AF1285" i="157"/>
  <c r="AL1285" i="157" s="1"/>
  <c r="AF1296" i="157"/>
  <c r="AL1296" i="157" s="1"/>
  <c r="R1337" i="157"/>
  <c r="AH1337" i="157"/>
  <c r="AE1344" i="157"/>
  <c r="AF1452" i="157"/>
  <c r="AF1525" i="157" s="1"/>
  <c r="AF2028" i="157"/>
  <c r="AL2028" i="157" s="1"/>
  <c r="AF2031" i="157"/>
  <c r="AL2031" i="157" s="1"/>
  <c r="AF2053" i="157"/>
  <c r="AF2125" i="157" s="1"/>
  <c r="AF185" i="157"/>
  <c r="AL185" i="157" s="1"/>
  <c r="AF205" i="157"/>
  <c r="AL205" i="157" s="1"/>
  <c r="AF1195" i="157"/>
  <c r="AL1195" i="157" s="1"/>
  <c r="AF1242" i="157"/>
  <c r="AF1383" i="157" s="1"/>
  <c r="AB1266" i="157"/>
  <c r="AB1378" i="157"/>
  <c r="AD1337" i="157"/>
  <c r="AI1337" i="157"/>
  <c r="AF1761" i="157"/>
  <c r="AF1824" i="157" s="1"/>
  <c r="AF1863" i="157"/>
  <c r="AL1863" i="157" s="1"/>
  <c r="AF1924" i="157"/>
  <c r="AL1924" i="157" s="1"/>
  <c r="AF2033" i="157"/>
  <c r="AL2033" i="157" s="1"/>
  <c r="AF2042" i="157"/>
  <c r="AL2042" i="157" s="1"/>
  <c r="AF2061" i="157"/>
  <c r="AL2061" i="157" s="1"/>
  <c r="AF2286" i="157"/>
  <c r="AF2391" i="157" s="1"/>
  <c r="AF2288" i="157"/>
  <c r="AF2361" i="157"/>
  <c r="AL2361" i="157" s="1"/>
  <c r="AE2352" i="157"/>
  <c r="AE2381" i="157" s="1"/>
  <c r="AD98" i="46"/>
  <c r="AA94" i="46"/>
  <c r="AD97" i="46"/>
  <c r="AD99" i="46"/>
  <c r="AD154" i="46" s="1"/>
  <c r="AA151" i="46"/>
  <c r="Z152" i="46"/>
  <c r="AD21" i="46"/>
  <c r="AA152" i="46"/>
  <c r="AF1566" i="157"/>
  <c r="AL1566" i="157" s="1"/>
  <c r="AF1693" i="157"/>
  <c r="AL1693" i="157" s="1"/>
  <c r="AF1568" i="157"/>
  <c r="AL1568" i="157" s="1"/>
  <c r="AF706" i="157"/>
  <c r="AL706" i="157" s="1"/>
  <c r="AF1067" i="157"/>
  <c r="AL1067" i="157" s="1"/>
  <c r="AF1250" i="157"/>
  <c r="AL1250" i="157" s="1"/>
  <c r="AF1252" i="157"/>
  <c r="AL1252" i="157" s="1"/>
  <c r="AF1274" i="157"/>
  <c r="AF1395" i="157"/>
  <c r="AL1395" i="157" s="1"/>
  <c r="AF1397" i="157"/>
  <c r="AL1397" i="157" s="1"/>
  <c r="AF1418" i="157"/>
  <c r="AL1418" i="157" s="1"/>
  <c r="AF1424" i="157"/>
  <c r="AL1424" i="157" s="1"/>
  <c r="AF1712" i="157"/>
  <c r="AL1712" i="157" s="1"/>
  <c r="AF1838" i="157"/>
  <c r="AL1838" i="157" s="1"/>
  <c r="AF1840" i="157"/>
  <c r="AL1840" i="157" s="1"/>
  <c r="AB1419" i="157"/>
  <c r="AF1564" i="157"/>
  <c r="AL1564" i="157" s="1"/>
  <c r="AB1565" i="157"/>
  <c r="AF1692" i="157"/>
  <c r="AL1692" i="157" s="1"/>
  <c r="AF1866" i="157"/>
  <c r="AL1866" i="157" s="1"/>
  <c r="AB1345" i="157"/>
  <c r="AB1347" i="157"/>
  <c r="AF443" i="157"/>
  <c r="AL443" i="157" s="1"/>
  <c r="AF166" i="157"/>
  <c r="AF168" i="157"/>
  <c r="AL168" i="157" s="1"/>
  <c r="AF827" i="157"/>
  <c r="AF871" i="157"/>
  <c r="AL871" i="157" s="1"/>
  <c r="AF887" i="157"/>
  <c r="AL887" i="157" s="1"/>
  <c r="AF984" i="157"/>
  <c r="AL984" i="157" s="1"/>
  <c r="AB1175" i="157"/>
  <c r="AC1347" i="157"/>
  <c r="AF496" i="157"/>
  <c r="AL496" i="157" s="1"/>
  <c r="AF498" i="157"/>
  <c r="AL498" i="157" s="1"/>
  <c r="AF519" i="157"/>
  <c r="AB1182" i="157"/>
  <c r="AB1346" i="157"/>
  <c r="AB1348" i="157"/>
  <c r="AB516" i="157"/>
  <c r="AF769" i="157"/>
  <c r="AL769" i="157" s="1"/>
  <c r="AF1158" i="157"/>
  <c r="AL1158" i="157" s="1"/>
  <c r="AF1180" i="157"/>
  <c r="AL1180" i="157" s="1"/>
  <c r="AF1183" i="157"/>
  <c r="AF444" i="157"/>
  <c r="AL444" i="157" s="1"/>
  <c r="AF538" i="157"/>
  <c r="AL538" i="157" s="1"/>
  <c r="AF555" i="157"/>
  <c r="AL555" i="157" s="1"/>
  <c r="AF838" i="157"/>
  <c r="AL838" i="157" s="1"/>
  <c r="AF1006" i="157"/>
  <c r="AL1006" i="157" s="1"/>
  <c r="AC1103" i="157"/>
  <c r="AF1009" i="157"/>
  <c r="AL1009" i="157" s="1"/>
  <c r="AC1106" i="157"/>
  <c r="AF1019" i="157"/>
  <c r="AL1019" i="157" s="1"/>
  <c r="AF1063" i="157"/>
  <c r="AF1142" i="157" s="1"/>
  <c r="AB1142" i="157"/>
  <c r="AF998" i="157"/>
  <c r="AL998" i="157" s="1"/>
  <c r="R156" i="157"/>
  <c r="R191" i="157" s="1"/>
  <c r="R233" i="157"/>
  <c r="R270" i="157" s="1"/>
  <c r="AH233" i="157"/>
  <c r="AH270" i="157" s="1"/>
  <c r="AB430" i="157"/>
  <c r="AB437" i="157" s="1"/>
  <c r="AC477" i="157"/>
  <c r="AF497" i="157"/>
  <c r="AL497" i="157" s="1"/>
  <c r="AF514" i="157"/>
  <c r="AF518" i="157"/>
  <c r="AF748" i="157"/>
  <c r="AF782" i="157" s="1"/>
  <c r="AF759" i="157"/>
  <c r="AF761" i="157"/>
  <c r="AL761" i="157" s="1"/>
  <c r="AD818" i="157"/>
  <c r="AD852" i="157" s="1"/>
  <c r="AI818" i="157"/>
  <c r="AF895" i="157"/>
  <c r="AL895" i="157" s="1"/>
  <c r="AF1001" i="157"/>
  <c r="AC1098" i="157"/>
  <c r="AF1041" i="157"/>
  <c r="AL1041" i="157" s="1"/>
  <c r="AC1133" i="157"/>
  <c r="R999" i="157"/>
  <c r="R1097" i="157"/>
  <c r="AE999" i="157"/>
  <c r="AE1097" i="157"/>
  <c r="AI999" i="157"/>
  <c r="AI1039" i="157" s="1"/>
  <c r="AI1131" i="157" s="1"/>
  <c r="AI1097" i="157"/>
  <c r="AE322" i="157"/>
  <c r="AF447" i="157"/>
  <c r="AL447" i="157" s="1"/>
  <c r="AF571" i="157"/>
  <c r="AL571" i="157" s="1"/>
  <c r="AB750" i="157"/>
  <c r="AF758" i="157"/>
  <c r="AF817" i="157"/>
  <c r="AF850" i="157" s="1"/>
  <c r="AB819" i="157"/>
  <c r="AB936" i="157"/>
  <c r="AF1005" i="157"/>
  <c r="AL1005" i="157" s="1"/>
  <c r="AF1008" i="157"/>
  <c r="AC1105" i="157"/>
  <c r="AC164" i="157"/>
  <c r="AF218" i="157"/>
  <c r="AL218" i="157" s="1"/>
  <c r="AF220" i="157"/>
  <c r="AL220" i="157" s="1"/>
  <c r="R749" i="157"/>
  <c r="R784" i="157" s="1"/>
  <c r="AF986" i="157"/>
  <c r="AL986" i="157" s="1"/>
  <c r="AF1003" i="157"/>
  <c r="AL1003" i="157" s="1"/>
  <c r="AC1100" i="157"/>
  <c r="AF1010" i="157"/>
  <c r="AL1010" i="157" s="1"/>
  <c r="AF1031" i="157"/>
  <c r="AF1128" i="157" s="1"/>
  <c r="AF1059" i="157"/>
  <c r="AF1138" i="157" s="1"/>
  <c r="AC1138" i="157"/>
  <c r="AC1000" i="157"/>
  <c r="AC1007" i="157"/>
  <c r="AF1068" i="157"/>
  <c r="AL1068" i="157" s="1"/>
  <c r="AC1108" i="157"/>
  <c r="AF1276" i="157"/>
  <c r="AF1290" i="157"/>
  <c r="AF1365" i="157" s="1"/>
  <c r="AF1307" i="157"/>
  <c r="AL1307" i="157" s="1"/>
  <c r="AB1338" i="157"/>
  <c r="AC1345" i="157"/>
  <c r="AC1369" i="157"/>
  <c r="AB1374" i="157"/>
  <c r="AF1396" i="157"/>
  <c r="AL1396" i="157" s="1"/>
  <c r="AF1417" i="157"/>
  <c r="AL1417" i="157" s="1"/>
  <c r="AF1420" i="157"/>
  <c r="AF1423" i="157"/>
  <c r="AL1423" i="157" s="1"/>
  <c r="AF1432" i="157"/>
  <c r="AF1507" i="157" s="1"/>
  <c r="AF1445" i="157"/>
  <c r="AF1520" i="157" s="1"/>
  <c r="AC1419" i="157"/>
  <c r="AG1411" i="157"/>
  <c r="AG1450" i="157" s="1"/>
  <c r="AG1523" i="157" s="1"/>
  <c r="AC1495" i="157"/>
  <c r="AC1499" i="157"/>
  <c r="AC1508" i="157"/>
  <c r="AC1525" i="157"/>
  <c r="AC1529" i="157"/>
  <c r="AL1529" i="157" s="1"/>
  <c r="AC1533" i="157"/>
  <c r="AL1533" i="157" s="1"/>
  <c r="AF1545" i="157"/>
  <c r="AF1619" i="157" s="1"/>
  <c r="AB1619" i="157"/>
  <c r="AB1558" i="157"/>
  <c r="AB1633" i="157"/>
  <c r="AF1608" i="157"/>
  <c r="AF1672" i="157" s="1"/>
  <c r="AB1672" i="157"/>
  <c r="AC1779" i="157"/>
  <c r="AF1705" i="157"/>
  <c r="AL1705" i="157" s="1"/>
  <c r="AC1182" i="157"/>
  <c r="AF1264" i="157"/>
  <c r="AF1303" i="157" s="1"/>
  <c r="AF1284" i="157"/>
  <c r="AF1355" i="157" s="1"/>
  <c r="AC1338" i="157"/>
  <c r="AC1346" i="157"/>
  <c r="AC1378" i="157"/>
  <c r="AB1383" i="157"/>
  <c r="AF1410" i="157"/>
  <c r="AL1410" i="157" s="1"/>
  <c r="AF1422" i="157"/>
  <c r="AL1422" i="157" s="1"/>
  <c r="AC1492" i="157"/>
  <c r="AG1496" i="157"/>
  <c r="AB1497" i="157"/>
  <c r="AC1500" i="157"/>
  <c r="AF1559" i="157"/>
  <c r="AC1633" i="157"/>
  <c r="AC1637" i="157"/>
  <c r="AF1563" i="157"/>
  <c r="AL1563" i="157" s="1"/>
  <c r="AC1651" i="157"/>
  <c r="AF1577" i="157"/>
  <c r="AF1651" i="157" s="1"/>
  <c r="AC1558" i="157"/>
  <c r="AC1638" i="157"/>
  <c r="AF1757" i="157"/>
  <c r="AF1820" i="157" s="1"/>
  <c r="AC1820" i="157"/>
  <c r="AF1159" i="157"/>
  <c r="AL1159" i="157" s="1"/>
  <c r="AF1161" i="157"/>
  <c r="AL1161" i="157" s="1"/>
  <c r="AF1181" i="157"/>
  <c r="AL1181" i="157" s="1"/>
  <c r="AF1185" i="157"/>
  <c r="AF1226" i="157"/>
  <c r="AL1226" i="157" s="1"/>
  <c r="AF1267" i="157"/>
  <c r="AB1273" i="157"/>
  <c r="AC1343" i="157"/>
  <c r="AC1497" i="157"/>
  <c r="AB1498" i="157"/>
  <c r="AF1542" i="157"/>
  <c r="AL1542" i="157" s="1"/>
  <c r="AC1642" i="157"/>
  <c r="AB1814" i="157"/>
  <c r="AF1746" i="157"/>
  <c r="AL1746" i="157" s="1"/>
  <c r="R1706" i="157"/>
  <c r="R1788" i="157"/>
  <c r="AF1176" i="157"/>
  <c r="R1174" i="157"/>
  <c r="R1224" i="157" s="1"/>
  <c r="AI1174" i="157"/>
  <c r="AF1311" i="157"/>
  <c r="AF1379" i="157" s="1"/>
  <c r="AC1273" i="157"/>
  <c r="AG1265" i="157"/>
  <c r="AC1340" i="157"/>
  <c r="AG1344" i="157"/>
  <c r="AC1348" i="157"/>
  <c r="AC1356" i="157"/>
  <c r="AB1365" i="157"/>
  <c r="AC1490" i="157"/>
  <c r="AC1520" i="157"/>
  <c r="AL1520" i="157" s="1"/>
  <c r="AF1541" i="157"/>
  <c r="AL1541" i="157" s="1"/>
  <c r="AF1561" i="157"/>
  <c r="AL1561" i="157" s="1"/>
  <c r="AC1635" i="157"/>
  <c r="AC1630" i="157"/>
  <c r="AF1710" i="157"/>
  <c r="AL1710" i="157" s="1"/>
  <c r="AB1784" i="157"/>
  <c r="AF1715" i="157"/>
  <c r="AC1714" i="157"/>
  <c r="AC1791" i="157"/>
  <c r="AF1717" i="157"/>
  <c r="AL1717" i="157" s="1"/>
  <c r="AB1707" i="157"/>
  <c r="AI1706" i="157"/>
  <c r="AI1788" i="157"/>
  <c r="AC1789" i="157"/>
  <c r="AD1951" i="157"/>
  <c r="AD1897" i="157"/>
  <c r="AD1985" i="157" s="1"/>
  <c r="AF1588" i="157"/>
  <c r="AF1662" i="157" s="1"/>
  <c r="AC1565" i="157"/>
  <c r="AG1557" i="157"/>
  <c r="AG1594" i="157" s="1"/>
  <c r="AG1665" i="157" s="1"/>
  <c r="AG1639" i="157"/>
  <c r="AF1691" i="157"/>
  <c r="AL1691" i="157" s="1"/>
  <c r="AF1727" i="157"/>
  <c r="AL1727" i="157" s="1"/>
  <c r="AC1707" i="157"/>
  <c r="AB1714" i="157"/>
  <c r="AD1781" i="157"/>
  <c r="AH1781" i="157"/>
  <c r="AC1790" i="157"/>
  <c r="AC1814" i="157"/>
  <c r="AC1824" i="157"/>
  <c r="AL1824" i="157" s="1"/>
  <c r="AF1856" i="157"/>
  <c r="AF1861" i="157"/>
  <c r="AL1861" i="157" s="1"/>
  <c r="AF1865" i="157"/>
  <c r="AL1865" i="157" s="1"/>
  <c r="AC1961" i="157"/>
  <c r="AF1907" i="157"/>
  <c r="AF1992" i="157" s="1"/>
  <c r="AC1992" i="157"/>
  <c r="AD1952" i="157"/>
  <c r="AC1953" i="157"/>
  <c r="AF1567" i="157"/>
  <c r="AF1570" i="157"/>
  <c r="AF1644" i="157" s="1"/>
  <c r="AF1578" i="157"/>
  <c r="AL1578" i="157" s="1"/>
  <c r="AC1640" i="157"/>
  <c r="AC1644" i="157"/>
  <c r="AC1662" i="157"/>
  <c r="AC1787" i="157"/>
  <c r="AF1883" i="157"/>
  <c r="AF1979" i="157" s="1"/>
  <c r="AC1979" i="157"/>
  <c r="AB1963" i="157"/>
  <c r="AB1855" i="157"/>
  <c r="AE1854" i="157"/>
  <c r="AE1894" i="157" s="1"/>
  <c r="AE1982" i="157" s="1"/>
  <c r="AI1854" i="157"/>
  <c r="AC1920" i="157"/>
  <c r="AB1933" i="157"/>
  <c r="AC1950" i="157"/>
  <c r="AC1958" i="157"/>
  <c r="AE1557" i="157"/>
  <c r="AE1639" i="157"/>
  <c r="AC1667" i="157"/>
  <c r="AF1708" i="157"/>
  <c r="AF1735" i="157"/>
  <c r="AF1809" i="157" s="1"/>
  <c r="AC1792" i="157"/>
  <c r="AL1792" i="157" s="1"/>
  <c r="AF1858" i="157"/>
  <c r="AL1858" i="157" s="1"/>
  <c r="AF1903" i="157"/>
  <c r="AF1988" i="157" s="1"/>
  <c r="AF1925" i="157"/>
  <c r="AL1925" i="157" s="1"/>
  <c r="AC1963" i="157"/>
  <c r="AG1854" i="157"/>
  <c r="AC1855" i="157"/>
  <c r="AB1862" i="157"/>
  <c r="AC1933" i="157"/>
  <c r="AC1955" i="157"/>
  <c r="AB1960" i="157"/>
  <c r="AF1875" i="157"/>
  <c r="AL1875" i="157" s="1"/>
  <c r="AC1971" i="157"/>
  <c r="AF1896" i="157"/>
  <c r="AL1896" i="157" s="1"/>
  <c r="AC1984" i="157"/>
  <c r="AF2032" i="157"/>
  <c r="AL2032" i="157" s="1"/>
  <c r="AC2030" i="157"/>
  <c r="AD2022" i="157"/>
  <c r="AB2023" i="157"/>
  <c r="AC2098" i="157"/>
  <c r="AG2102" i="157"/>
  <c r="AB2103" i="157"/>
  <c r="AC2106" i="157"/>
  <c r="AL2106" i="157" s="1"/>
  <c r="AC2114" i="157"/>
  <c r="AB2130" i="157"/>
  <c r="AF2150" i="157"/>
  <c r="AL2150" i="157" s="1"/>
  <c r="AF2164" i="157"/>
  <c r="AL2164" i="157" s="1"/>
  <c r="AF2176" i="157"/>
  <c r="AL2176" i="157" s="1"/>
  <c r="AF2185" i="157"/>
  <c r="AL2185" i="157" s="1"/>
  <c r="AF2201" i="157"/>
  <c r="AF2267" i="157" s="1"/>
  <c r="AI2235" i="157"/>
  <c r="AC2241" i="157"/>
  <c r="AC2245" i="157"/>
  <c r="AF2356" i="157"/>
  <c r="AL2356" i="157" s="1"/>
  <c r="AF2364" i="157"/>
  <c r="AF2419" i="157" s="1"/>
  <c r="AF2439" i="157"/>
  <c r="AC2360" i="157"/>
  <c r="AC2411" i="157"/>
  <c r="AG2415" i="157"/>
  <c r="AB2416" i="157"/>
  <c r="AC2439" i="157"/>
  <c r="AC2447" i="157"/>
  <c r="AL2447" i="157" s="1"/>
  <c r="AF2075" i="157"/>
  <c r="AF2138" i="157" s="1"/>
  <c r="AC2023" i="157"/>
  <c r="AH2102" i="157"/>
  <c r="AC2103" i="157"/>
  <c r="AF2149" i="157"/>
  <c r="AL2149" i="157" s="1"/>
  <c r="AF2212" i="157"/>
  <c r="AF2271" i="157" s="1"/>
  <c r="AF2216" i="157"/>
  <c r="AF2275" i="157" s="1"/>
  <c r="AB2166" i="157"/>
  <c r="AB2173" i="157"/>
  <c r="AF2169" i="157"/>
  <c r="AL2169" i="157" s="1"/>
  <c r="AF2171" i="157"/>
  <c r="AL2171" i="157" s="1"/>
  <c r="AB2243" i="157"/>
  <c r="AC2246" i="157"/>
  <c r="AL2246" i="157" s="1"/>
  <c r="AC2254" i="157"/>
  <c r="AC2262" i="157"/>
  <c r="AL2262" i="157" s="1"/>
  <c r="AB2271" i="157"/>
  <c r="AB2353" i="157"/>
  <c r="AC2096" i="157"/>
  <c r="AB2101" i="157"/>
  <c r="AC2104" i="157"/>
  <c r="AC2134" i="157"/>
  <c r="AL2134" i="157" s="1"/>
  <c r="AC2166" i="157"/>
  <c r="AH2165" i="157"/>
  <c r="AC2173" i="157"/>
  <c r="AG2235" i="157"/>
  <c r="AC2267" i="157"/>
  <c r="AF2289" i="157"/>
  <c r="AL2289" i="157" s="1"/>
  <c r="AF2354" i="157"/>
  <c r="AF2359" i="157"/>
  <c r="AL2359" i="157" s="1"/>
  <c r="AF2362" i="157"/>
  <c r="AL2362" i="157" s="1"/>
  <c r="AF2372" i="157"/>
  <c r="AL2372" i="157" s="1"/>
  <c r="AC2353" i="157"/>
  <c r="AC2409" i="157"/>
  <c r="R2415" i="157"/>
  <c r="AI2415" i="157"/>
  <c r="AC2417" i="157"/>
  <c r="R2022" i="157"/>
  <c r="AE2022" i="157"/>
  <c r="R2095" i="157"/>
  <c r="AE2095" i="157"/>
  <c r="AI2095" i="157"/>
  <c r="AD2235" i="157"/>
  <c r="AH2235" i="157"/>
  <c r="AC2236" i="157"/>
  <c r="AC2244" i="157"/>
  <c r="AD2352" i="157"/>
  <c r="AD2381" i="157" s="1"/>
  <c r="AH2352" i="157"/>
  <c r="AC2406" i="157"/>
  <c r="AC2414" i="157"/>
  <c r="AF245" i="157"/>
  <c r="AL245" i="157" s="1"/>
  <c r="AF307" i="157"/>
  <c r="AL307" i="157" s="1"/>
  <c r="AD1174" i="157"/>
  <c r="AH1174" i="157"/>
  <c r="AF165" i="157"/>
  <c r="AF167" i="157"/>
  <c r="AF177" i="157"/>
  <c r="AL177" i="157" s="1"/>
  <c r="AF193" i="157"/>
  <c r="AL193" i="157" s="1"/>
  <c r="AF232" i="157"/>
  <c r="AF268" i="157" s="1"/>
  <c r="AF237" i="157"/>
  <c r="AL237" i="157" s="1"/>
  <c r="AF244" i="157"/>
  <c r="AF272" i="157"/>
  <c r="AL272" i="157" s="1"/>
  <c r="AF309" i="157"/>
  <c r="AL309" i="157" s="1"/>
  <c r="AF321" i="157"/>
  <c r="AF371" i="157" s="1"/>
  <c r="AF326" i="157"/>
  <c r="AF334" i="157"/>
  <c r="AL334" i="157" s="1"/>
  <c r="AF351" i="157"/>
  <c r="AL351" i="157" s="1"/>
  <c r="AF393" i="157"/>
  <c r="AL393" i="157" s="1"/>
  <c r="AG322" i="157"/>
  <c r="AG373" i="157" s="1"/>
  <c r="AF565" i="157"/>
  <c r="AL565" i="157" s="1"/>
  <c r="AF572" i="157"/>
  <c r="AL572" i="157" s="1"/>
  <c r="AF663" i="157"/>
  <c r="AL663" i="157" s="1"/>
  <c r="AB667" i="157"/>
  <c r="AF707" i="157"/>
  <c r="AF716" i="157" s="1"/>
  <c r="AF734" i="157"/>
  <c r="AL734" i="157" s="1"/>
  <c r="AC750" i="157"/>
  <c r="AF760" i="157"/>
  <c r="AF786" i="157"/>
  <c r="AL786" i="157" s="1"/>
  <c r="AE749" i="157"/>
  <c r="AF829" i="157"/>
  <c r="AF140" i="157"/>
  <c r="AL140" i="157" s="1"/>
  <c r="AF143" i="157"/>
  <c r="AL143" i="157" s="1"/>
  <c r="AC157" i="157"/>
  <c r="AB234" i="157"/>
  <c r="AG233" i="157"/>
  <c r="AG270" i="157" s="1"/>
  <c r="AB323" i="157"/>
  <c r="AF735" i="157"/>
  <c r="AL735" i="157" s="1"/>
  <c r="AH818" i="157"/>
  <c r="AC667" i="157"/>
  <c r="AF160" i="157"/>
  <c r="AL160" i="157" s="1"/>
  <c r="AF435" i="157"/>
  <c r="AL435" i="157" s="1"/>
  <c r="AF458" i="157"/>
  <c r="AL458" i="157" s="1"/>
  <c r="AG659" i="157"/>
  <c r="AG693" i="157" s="1"/>
  <c r="AB826" i="157"/>
  <c r="AC234" i="157"/>
  <c r="AC430" i="157"/>
  <c r="AF142" i="157"/>
  <c r="AL142" i="157" s="1"/>
  <c r="AF155" i="157"/>
  <c r="AF189" i="157" s="1"/>
  <c r="AF163" i="157"/>
  <c r="AF221" i="157"/>
  <c r="AL221" i="157" s="1"/>
  <c r="AF285" i="157"/>
  <c r="AL285" i="157" s="1"/>
  <c r="AC241" i="157"/>
  <c r="AF308" i="157"/>
  <c r="AL308" i="157" s="1"/>
  <c r="AF310" i="157"/>
  <c r="AL310" i="157" s="1"/>
  <c r="AF324" i="157"/>
  <c r="AF331" i="157"/>
  <c r="AL331" i="157" s="1"/>
  <c r="AF343" i="157"/>
  <c r="AL343" i="157" s="1"/>
  <c r="AF375" i="157"/>
  <c r="AL375" i="157" s="1"/>
  <c r="AF402" i="157"/>
  <c r="AL402" i="157" s="1"/>
  <c r="AF445" i="157"/>
  <c r="AL445" i="157" s="1"/>
  <c r="AB477" i="157"/>
  <c r="AF520" i="157"/>
  <c r="AL520" i="157" s="1"/>
  <c r="AF701" i="157"/>
  <c r="AL701" i="157" s="1"/>
  <c r="AF733" i="157"/>
  <c r="AL733" i="157" s="1"/>
  <c r="AF751" i="157"/>
  <c r="AL751" i="157" s="1"/>
  <c r="AF770" i="157"/>
  <c r="AL770" i="157" s="1"/>
  <c r="AF839" i="157"/>
  <c r="AL839" i="157" s="1"/>
  <c r="AF854" i="157"/>
  <c r="AL854" i="157" s="1"/>
  <c r="AC819" i="157"/>
  <c r="AF872" i="157"/>
  <c r="AL872" i="157" s="1"/>
  <c r="AF879" i="157"/>
  <c r="AL879" i="157" s="1"/>
  <c r="AF254" i="157"/>
  <c r="AL254" i="157" s="1"/>
  <c r="AF515" i="157"/>
  <c r="AL515" i="157" s="1"/>
  <c r="AI510" i="157"/>
  <c r="AF661" i="157"/>
  <c r="AL661" i="157" s="1"/>
  <c r="AB660" i="157"/>
  <c r="AF723" i="157"/>
  <c r="AF966" i="157" s="1"/>
  <c r="AF753" i="157"/>
  <c r="AL753" i="157" s="1"/>
  <c r="AB757" i="157"/>
  <c r="AF822" i="157"/>
  <c r="AL822" i="157" s="1"/>
  <c r="AC826" i="157"/>
  <c r="AC889" i="157"/>
  <c r="AL889" i="157" s="1"/>
  <c r="AC516" i="157"/>
  <c r="AF158" i="157"/>
  <c r="AL158" i="157" s="1"/>
  <c r="AE156" i="157"/>
  <c r="AI156" i="157"/>
  <c r="AI191" i="157" s="1"/>
  <c r="AE233" i="157"/>
  <c r="AI233" i="157"/>
  <c r="AI270" i="157" s="1"/>
  <c r="AC323" i="157"/>
  <c r="AC511" i="157"/>
  <c r="AC716" i="157"/>
  <c r="AL716" i="157" s="1"/>
  <c r="AF736" i="157"/>
  <c r="AL736" i="157" s="1"/>
  <c r="AD749" i="157"/>
  <c r="AH749" i="157"/>
  <c r="AH784" i="157" s="1"/>
  <c r="AC757" i="157"/>
  <c r="R818" i="157"/>
  <c r="AE818" i="157"/>
  <c r="AE852" i="157" s="1"/>
  <c r="R659" i="157"/>
  <c r="R693" i="157" s="1"/>
  <c r="AE659" i="157"/>
  <c r="AI659" i="157"/>
  <c r="AI693" i="157" s="1"/>
  <c r="AD510" i="157"/>
  <c r="AH510" i="157"/>
  <c r="AF208" i="157"/>
  <c r="AL208" i="157" s="1"/>
  <c r="AI55" i="157"/>
  <c r="AH55" i="157"/>
  <c r="AG55" i="157"/>
  <c r="AE55" i="157"/>
  <c r="AE923" i="157" s="1"/>
  <c r="AD55" i="157"/>
  <c r="AD923" i="157" s="1"/>
  <c r="R55" i="157"/>
  <c r="AI48" i="157"/>
  <c r="AH48" i="157"/>
  <c r="AG48" i="157"/>
  <c r="AE48" i="157"/>
  <c r="AD48" i="157"/>
  <c r="AD916" i="157" s="1"/>
  <c r="R48" i="157"/>
  <c r="H48" i="157"/>
  <c r="F48" i="157"/>
  <c r="AE3429" i="156"/>
  <c r="AK3429" i="156" s="1"/>
  <c r="AE2349" i="156"/>
  <c r="AK2349" i="156" s="1"/>
  <c r="AE556" i="156"/>
  <c r="AK556" i="156" s="1"/>
  <c r="AC127" i="157"/>
  <c r="AC101" i="157"/>
  <c r="AC81" i="157"/>
  <c r="AB950" i="157"/>
  <c r="AC69" i="157"/>
  <c r="AB937" i="157"/>
  <c r="AC60" i="157"/>
  <c r="AB927" i="157"/>
  <c r="AC59" i="157"/>
  <c r="AC58" i="157"/>
  <c r="AB925" i="157"/>
  <c r="AC56" i="157"/>
  <c r="AC54" i="157"/>
  <c r="AB922" i="157"/>
  <c r="AC53" i="157"/>
  <c r="AB921" i="157"/>
  <c r="AC51" i="157"/>
  <c r="AB919" i="157"/>
  <c r="AC49" i="157"/>
  <c r="AB917" i="157"/>
  <c r="AC46" i="157"/>
  <c r="AB914" i="157"/>
  <c r="AC33" i="157"/>
  <c r="AC32" i="157"/>
  <c r="AB32" i="157"/>
  <c r="AC31" i="157"/>
  <c r="AH3574" i="156"/>
  <c r="AG3574" i="156"/>
  <c r="AF3574" i="156"/>
  <c r="AD3574" i="156"/>
  <c r="AC3574" i="156"/>
  <c r="Q3574" i="156"/>
  <c r="AH3573" i="156"/>
  <c r="AG3573" i="156"/>
  <c r="AF3573" i="156"/>
  <c r="AD3573" i="156"/>
  <c r="AC3573" i="156"/>
  <c r="Q3573" i="156"/>
  <c r="AH3572" i="156"/>
  <c r="AG3572" i="156"/>
  <c r="AF3572" i="156"/>
  <c r="AD3572" i="156"/>
  <c r="AC3572" i="156"/>
  <c r="Q3572" i="156"/>
  <c r="AH3571" i="156"/>
  <c r="AG3571" i="156"/>
  <c r="AF3571" i="156"/>
  <c r="AD3571" i="156"/>
  <c r="AC3571" i="156"/>
  <c r="Q3571" i="156"/>
  <c r="AH3570" i="156"/>
  <c r="AG3570" i="156"/>
  <c r="AF3570" i="156"/>
  <c r="AD3570" i="156"/>
  <c r="AC3570" i="156"/>
  <c r="Q3570" i="156"/>
  <c r="AH3569" i="156"/>
  <c r="AG3569" i="156"/>
  <c r="AF3569" i="156"/>
  <c r="AE3569" i="156"/>
  <c r="AD3569" i="156"/>
  <c r="AC3569" i="156"/>
  <c r="AB3569" i="156"/>
  <c r="AK3569" i="156" s="1"/>
  <c r="AA3569" i="156"/>
  <c r="Q3569" i="156"/>
  <c r="AH3568" i="156"/>
  <c r="AG3568" i="156"/>
  <c r="AF3568" i="156"/>
  <c r="AE3568" i="156"/>
  <c r="AD3568" i="156"/>
  <c r="AC3568" i="156"/>
  <c r="AB3568" i="156"/>
  <c r="AA3568" i="156"/>
  <c r="Q3568" i="156"/>
  <c r="AH3566" i="156"/>
  <c r="AG3566" i="156"/>
  <c r="AF3566" i="156"/>
  <c r="AD3566" i="156"/>
  <c r="AC3566" i="156"/>
  <c r="Q3566" i="156"/>
  <c r="AH3565" i="156"/>
  <c r="AG3565" i="156"/>
  <c r="AF3565" i="156"/>
  <c r="AD3565" i="156"/>
  <c r="AC3565" i="156"/>
  <c r="Q3565" i="156"/>
  <c r="AH3563" i="156"/>
  <c r="AG3563" i="156"/>
  <c r="AF3563" i="156"/>
  <c r="AD3563" i="156"/>
  <c r="AC3563" i="156"/>
  <c r="Q3563" i="156"/>
  <c r="AH3561" i="156"/>
  <c r="AG3561" i="156"/>
  <c r="AF3561" i="156"/>
  <c r="AD3561" i="156"/>
  <c r="AC3561" i="156"/>
  <c r="Q3561" i="156"/>
  <c r="AH3560" i="156"/>
  <c r="AG3560" i="156"/>
  <c r="AF3560" i="156"/>
  <c r="AE3560" i="156"/>
  <c r="AD3560" i="156"/>
  <c r="AC3560" i="156"/>
  <c r="AB3560" i="156"/>
  <c r="AK3560" i="156" s="1"/>
  <c r="AA3560" i="156"/>
  <c r="Q3560" i="156"/>
  <c r="AH3558" i="156"/>
  <c r="AG3558" i="156"/>
  <c r="AF3558" i="156"/>
  <c r="AE3558" i="156"/>
  <c r="AD3558" i="156"/>
  <c r="AC3558" i="156"/>
  <c r="AB3558" i="156"/>
  <c r="AA3558" i="156"/>
  <c r="Q3558" i="156"/>
  <c r="AH3557" i="156"/>
  <c r="AG3557" i="156"/>
  <c r="AF3557" i="156"/>
  <c r="AE3557" i="156"/>
  <c r="AD3557" i="156"/>
  <c r="AC3557" i="156"/>
  <c r="AB3557" i="156"/>
  <c r="AK3557" i="156" s="1"/>
  <c r="AA3557" i="156"/>
  <c r="Q3557" i="156"/>
  <c r="AH3556" i="156"/>
  <c r="AG3556" i="156"/>
  <c r="AF3556" i="156"/>
  <c r="AD3556" i="156"/>
  <c r="AC3556" i="156"/>
  <c r="Q3556" i="156"/>
  <c r="AH3555" i="156"/>
  <c r="AG3555" i="156"/>
  <c r="AF3555" i="156"/>
  <c r="AE3555" i="156"/>
  <c r="AD3555" i="156"/>
  <c r="AC3555" i="156"/>
  <c r="AB3555" i="156"/>
  <c r="AA3555" i="156"/>
  <c r="Q3555" i="156"/>
  <c r="AH3554" i="156"/>
  <c r="AG3554" i="156"/>
  <c r="AF3554" i="156"/>
  <c r="AE3554" i="156"/>
  <c r="AD3554" i="156"/>
  <c r="AC3554" i="156"/>
  <c r="AB3554" i="156"/>
  <c r="AA3554" i="156"/>
  <c r="Q3554" i="156"/>
  <c r="AH3550" i="156"/>
  <c r="AG3550" i="156"/>
  <c r="AF3550" i="156"/>
  <c r="AD3550" i="156"/>
  <c r="AC3550" i="156"/>
  <c r="Q3550" i="156"/>
  <c r="AH3549" i="156"/>
  <c r="AG3549" i="156"/>
  <c r="AF3549" i="156"/>
  <c r="AE3549" i="156"/>
  <c r="AD3549" i="156"/>
  <c r="AC3549" i="156"/>
  <c r="AB3549" i="156"/>
  <c r="AA3549" i="156"/>
  <c r="Q3549" i="156"/>
  <c r="AH3548" i="156"/>
  <c r="AG3548" i="156"/>
  <c r="AF3548" i="156"/>
  <c r="AD3548" i="156"/>
  <c r="AC3548" i="156"/>
  <c r="Q3548" i="156"/>
  <c r="AH3547" i="156"/>
  <c r="AG3547" i="156"/>
  <c r="AF3547" i="156"/>
  <c r="AD3547" i="156"/>
  <c r="AC3547" i="156"/>
  <c r="Q3547" i="156"/>
  <c r="AH3546" i="156"/>
  <c r="AG3546" i="156"/>
  <c r="AF3546" i="156"/>
  <c r="AE3546" i="156"/>
  <c r="AD3546" i="156"/>
  <c r="AC3546" i="156"/>
  <c r="AB3546" i="156"/>
  <c r="AA3546" i="156"/>
  <c r="Q3546" i="156"/>
  <c r="AH3545" i="156"/>
  <c r="AG3545" i="156"/>
  <c r="AF3545" i="156"/>
  <c r="AE3545" i="156"/>
  <c r="AD3545" i="156"/>
  <c r="AC3545" i="156"/>
  <c r="AB3545" i="156"/>
  <c r="AA3545" i="156"/>
  <c r="Q3545" i="156"/>
  <c r="AH3544" i="156"/>
  <c r="AG3544" i="156"/>
  <c r="AF3544" i="156"/>
  <c r="AE3544" i="156"/>
  <c r="AD3544" i="156"/>
  <c r="AC3544" i="156"/>
  <c r="AB3544" i="156"/>
  <c r="AK3544" i="156" s="1"/>
  <c r="AA3544" i="156"/>
  <c r="Q3544" i="156"/>
  <c r="AH3543" i="156"/>
  <c r="AG3543" i="156"/>
  <c r="AF3543" i="156"/>
  <c r="AE3543" i="156"/>
  <c r="AD3543" i="156"/>
  <c r="AC3543" i="156"/>
  <c r="AB3543" i="156"/>
  <c r="AA3543" i="156"/>
  <c r="Q3543" i="156"/>
  <c r="AH3542" i="156"/>
  <c r="AG3542" i="156"/>
  <c r="AF3542" i="156"/>
  <c r="AE3542" i="156"/>
  <c r="AD3542" i="156"/>
  <c r="AC3542" i="156"/>
  <c r="AB3542" i="156"/>
  <c r="AK3542" i="156" s="1"/>
  <c r="AA3542" i="156"/>
  <c r="Q3542" i="156"/>
  <c r="AH3541" i="156"/>
  <c r="AG3541" i="156"/>
  <c r="AF3541" i="156"/>
  <c r="AD3541" i="156"/>
  <c r="AC3541" i="156"/>
  <c r="Q3541" i="156"/>
  <c r="AH3540" i="156"/>
  <c r="AG3540" i="156"/>
  <c r="AF3540" i="156"/>
  <c r="AD3540" i="156"/>
  <c r="AC3540" i="156"/>
  <c r="Q3540" i="156"/>
  <c r="AH3539" i="156"/>
  <c r="AG3539" i="156"/>
  <c r="AF3539" i="156"/>
  <c r="AD3539" i="156"/>
  <c r="AC3539" i="156"/>
  <c r="Q3539" i="156"/>
  <c r="AH3538" i="156"/>
  <c r="AG3538" i="156"/>
  <c r="AF3538" i="156"/>
  <c r="AD3538" i="156"/>
  <c r="AC3538" i="156"/>
  <c r="Q3538" i="156"/>
  <c r="AH3536" i="156"/>
  <c r="AG3536" i="156"/>
  <c r="AF3536" i="156"/>
  <c r="AD3536" i="156"/>
  <c r="AC3536" i="156"/>
  <c r="Q3536" i="156"/>
  <c r="AH3535" i="156"/>
  <c r="AG3535" i="156"/>
  <c r="AF3535" i="156"/>
  <c r="AD3535" i="156"/>
  <c r="AC3535" i="156"/>
  <c r="Q3535" i="156"/>
  <c r="AH3534" i="156"/>
  <c r="AG3534" i="156"/>
  <c r="AF3534" i="156"/>
  <c r="AD3534" i="156"/>
  <c r="AC3534" i="156"/>
  <c r="Q3534" i="156"/>
  <c r="AH3533" i="156"/>
  <c r="AG3533" i="156"/>
  <c r="AF3533" i="156"/>
  <c r="AD3533" i="156"/>
  <c r="AC3533" i="156"/>
  <c r="Q3533" i="156"/>
  <c r="AH3532" i="156"/>
  <c r="AG3532" i="156"/>
  <c r="AF3532" i="156"/>
  <c r="AD3532" i="156"/>
  <c r="AC3532" i="156"/>
  <c r="Q3532" i="156"/>
  <c r="AH3531" i="156"/>
  <c r="AG3531" i="156"/>
  <c r="AF3531" i="156"/>
  <c r="AD3531" i="156"/>
  <c r="AC3531" i="156"/>
  <c r="Q3531" i="156"/>
  <c r="AH3528" i="156"/>
  <c r="AG3528" i="156"/>
  <c r="AF3528" i="156"/>
  <c r="AD3528" i="156"/>
  <c r="AC3528" i="156"/>
  <c r="Q3528" i="156"/>
  <c r="AH3527" i="156"/>
  <c r="AG3527" i="156"/>
  <c r="AF3527" i="156"/>
  <c r="AE3527" i="156"/>
  <c r="AD3527" i="156"/>
  <c r="AC3527" i="156"/>
  <c r="AB3527" i="156"/>
  <c r="AA3527" i="156"/>
  <c r="Q3527" i="156"/>
  <c r="AH3525" i="156"/>
  <c r="AG3525" i="156"/>
  <c r="AF3525" i="156"/>
  <c r="AE3525" i="156"/>
  <c r="AD3525" i="156"/>
  <c r="AC3525" i="156"/>
  <c r="AB3525" i="156"/>
  <c r="AK3525" i="156" s="1"/>
  <c r="AA3525" i="156"/>
  <c r="Q3525" i="156"/>
  <c r="AH3524" i="156"/>
  <c r="AG3524" i="156"/>
  <c r="AF3524" i="156"/>
  <c r="AE3524" i="156"/>
  <c r="AD3524" i="156"/>
  <c r="AC3524" i="156"/>
  <c r="AB3524" i="156"/>
  <c r="AA3524" i="156"/>
  <c r="Q3524" i="156"/>
  <c r="AH3523" i="156"/>
  <c r="AG3523" i="156"/>
  <c r="AF3523" i="156"/>
  <c r="AE3523" i="156"/>
  <c r="AD3523" i="156"/>
  <c r="AC3523" i="156"/>
  <c r="AB3523" i="156"/>
  <c r="AK3523" i="156" s="1"/>
  <c r="AA3523" i="156"/>
  <c r="Q3523" i="156"/>
  <c r="AH3522" i="156"/>
  <c r="AG3522" i="156"/>
  <c r="AF3522" i="156"/>
  <c r="AE3522" i="156"/>
  <c r="AD3522" i="156"/>
  <c r="AC3522" i="156"/>
  <c r="AB3522" i="156"/>
  <c r="AA3522" i="156"/>
  <c r="Q3522" i="156"/>
  <c r="AH3521" i="156"/>
  <c r="AG3521" i="156"/>
  <c r="AF3521" i="156"/>
  <c r="AE3521" i="156"/>
  <c r="AD3521" i="156"/>
  <c r="AC3521" i="156"/>
  <c r="AB3521" i="156"/>
  <c r="AK3521" i="156" s="1"/>
  <c r="AA3521" i="156"/>
  <c r="Q3521" i="156"/>
  <c r="AH3520" i="156"/>
  <c r="AG3520" i="156"/>
  <c r="AF3520" i="156"/>
  <c r="AE3520" i="156"/>
  <c r="AD3520" i="156"/>
  <c r="AC3520" i="156"/>
  <c r="AB3520" i="156"/>
  <c r="AA3520" i="156"/>
  <c r="Q3520" i="156"/>
  <c r="AH3519" i="156"/>
  <c r="AG3519" i="156"/>
  <c r="AF3519" i="156"/>
  <c r="AE3519" i="156"/>
  <c r="AD3519" i="156"/>
  <c r="AC3519" i="156"/>
  <c r="AB3519" i="156"/>
  <c r="AA3519" i="156"/>
  <c r="Q3519" i="156"/>
  <c r="AH3518" i="156"/>
  <c r="AG3518" i="156"/>
  <c r="AF3518" i="156"/>
  <c r="AE3518" i="156"/>
  <c r="AD3518" i="156"/>
  <c r="AC3518" i="156"/>
  <c r="AB3518" i="156"/>
  <c r="AA3518" i="156"/>
  <c r="Q3518" i="156"/>
  <c r="AH3517" i="156"/>
  <c r="AG3517" i="156"/>
  <c r="AF3517" i="156"/>
  <c r="AE3517" i="156"/>
  <c r="AD3517" i="156"/>
  <c r="AC3517" i="156"/>
  <c r="AB3517" i="156"/>
  <c r="AK3517" i="156" s="1"/>
  <c r="AA3517" i="156"/>
  <c r="Q3517" i="156"/>
  <c r="AH3469" i="156"/>
  <c r="AG3469" i="156"/>
  <c r="AF3469" i="156"/>
  <c r="AD3469" i="156"/>
  <c r="AC3469" i="156"/>
  <c r="Q3469" i="156"/>
  <c r="AH3462" i="156"/>
  <c r="AG3462" i="156"/>
  <c r="AF3462" i="156"/>
  <c r="AD3462" i="156"/>
  <c r="AC3462" i="156"/>
  <c r="Q3462" i="156"/>
  <c r="G3462" i="156"/>
  <c r="E3462" i="156"/>
  <c r="AB3510" i="156"/>
  <c r="AB3506" i="156"/>
  <c r="AB3496" i="156"/>
  <c r="AB3481" i="156"/>
  <c r="AB3473" i="156"/>
  <c r="AB3472" i="156"/>
  <c r="AB3471" i="156"/>
  <c r="AB3470" i="156"/>
  <c r="AB3468" i="156"/>
  <c r="AB3467" i="156"/>
  <c r="AB3466" i="156"/>
  <c r="AB3465" i="156"/>
  <c r="AB3464" i="156"/>
  <c r="AB3463" i="156"/>
  <c r="AB3460" i="156"/>
  <c r="AB3448" i="156"/>
  <c r="AB3447" i="156"/>
  <c r="AB3446" i="156"/>
  <c r="AB3445" i="156"/>
  <c r="AH3396" i="156"/>
  <c r="AG3396" i="156"/>
  <c r="AF3396" i="156"/>
  <c r="AD3396" i="156"/>
  <c r="AC3396" i="156"/>
  <c r="Q3396" i="156"/>
  <c r="AH3389" i="156"/>
  <c r="AG3389" i="156"/>
  <c r="AF3389" i="156"/>
  <c r="AD3389" i="156"/>
  <c r="AC3389" i="156"/>
  <c r="Q3389" i="156"/>
  <c r="G3389" i="156"/>
  <c r="E3389" i="156"/>
  <c r="AB3436" i="156"/>
  <c r="AB3435" i="156"/>
  <c r="AA3435" i="156"/>
  <c r="AB3434" i="156"/>
  <c r="AA3434" i="156"/>
  <c r="AB3433" i="156"/>
  <c r="AA3433" i="156"/>
  <c r="AB3432" i="156"/>
  <c r="AB3423" i="156"/>
  <c r="AB3422" i="156"/>
  <c r="AA3422" i="156"/>
  <c r="AB3420" i="156"/>
  <c r="AA3420" i="156"/>
  <c r="AA3562" i="156"/>
  <c r="AB3418" i="156"/>
  <c r="AA3418" i="156"/>
  <c r="AB3417" i="156"/>
  <c r="AA3417" i="156"/>
  <c r="AB3416" i="156"/>
  <c r="AB3408" i="156"/>
  <c r="AB3400" i="156"/>
  <c r="AB3399" i="156"/>
  <c r="AB3398" i="156"/>
  <c r="AB3397" i="156"/>
  <c r="AB3395" i="156"/>
  <c r="AB3394" i="156"/>
  <c r="AA3394" i="156"/>
  <c r="AB3393" i="156"/>
  <c r="AA3393" i="156"/>
  <c r="AB3392" i="156"/>
  <c r="AB3391" i="156"/>
  <c r="AA3391" i="156"/>
  <c r="AB3390" i="156"/>
  <c r="AB3387" i="156"/>
  <c r="AB3375" i="156"/>
  <c r="AB3374" i="156"/>
  <c r="AB3373" i="156"/>
  <c r="AB3372" i="156"/>
  <c r="AH3366" i="156"/>
  <c r="AG3366" i="156"/>
  <c r="AF3366" i="156"/>
  <c r="AD3366" i="156"/>
  <c r="AC3366" i="156"/>
  <c r="Q3366" i="156"/>
  <c r="AH3365" i="156"/>
  <c r="AG3365" i="156"/>
  <c r="AF3365" i="156"/>
  <c r="AD3365" i="156"/>
  <c r="AC3365" i="156"/>
  <c r="Q3365" i="156"/>
  <c r="AH3364" i="156"/>
  <c r="AG3364" i="156"/>
  <c r="AF3364" i="156"/>
  <c r="AD3364" i="156"/>
  <c r="AC3364" i="156"/>
  <c r="Q3364" i="156"/>
  <c r="AH3363" i="156"/>
  <c r="AG3363" i="156"/>
  <c r="AF3363" i="156"/>
  <c r="AD3363" i="156"/>
  <c r="AC3363" i="156"/>
  <c r="Q3363" i="156"/>
  <c r="AH3362" i="156"/>
  <c r="AG3362" i="156"/>
  <c r="AF3362" i="156"/>
  <c r="AD3362" i="156"/>
  <c r="AC3362" i="156"/>
  <c r="Q3362" i="156"/>
  <c r="AH3361" i="156"/>
  <c r="AG3361" i="156"/>
  <c r="AF3361" i="156"/>
  <c r="AE3361" i="156"/>
  <c r="AD3361" i="156"/>
  <c r="AC3361" i="156"/>
  <c r="AB3361" i="156"/>
  <c r="AK3361" i="156" s="1"/>
  <c r="AA3361" i="156"/>
  <c r="Q3361" i="156"/>
  <c r="AH3359" i="156"/>
  <c r="AG3359" i="156"/>
  <c r="AF3359" i="156"/>
  <c r="AD3359" i="156"/>
  <c r="AC3359" i="156"/>
  <c r="Q3359" i="156"/>
  <c r="AH3358" i="156"/>
  <c r="AG3358" i="156"/>
  <c r="AF3358" i="156"/>
  <c r="AE3358" i="156"/>
  <c r="AD3358" i="156"/>
  <c r="AC3358" i="156"/>
  <c r="AB3358" i="156"/>
  <c r="AA3358" i="156"/>
  <c r="Q3358" i="156"/>
  <c r="AH3356" i="156"/>
  <c r="AG3356" i="156"/>
  <c r="AF3356" i="156"/>
  <c r="AE3356" i="156"/>
  <c r="AD3356" i="156"/>
  <c r="AC3356" i="156"/>
  <c r="AB3356" i="156"/>
  <c r="AK3356" i="156" s="1"/>
  <c r="AA3356" i="156"/>
  <c r="Q3356" i="156"/>
  <c r="AH3355" i="156"/>
  <c r="AG3355" i="156"/>
  <c r="AF3355" i="156"/>
  <c r="AD3355" i="156"/>
  <c r="AC3355" i="156"/>
  <c r="AA3355" i="156"/>
  <c r="Q3355" i="156"/>
  <c r="AH3354" i="156"/>
  <c r="AG3354" i="156"/>
  <c r="AF3354" i="156"/>
  <c r="AD3354" i="156"/>
  <c r="AC3354" i="156"/>
  <c r="Q3354" i="156"/>
  <c r="AH3353" i="156"/>
  <c r="AG3353" i="156"/>
  <c r="AF3353" i="156"/>
  <c r="AE3353" i="156"/>
  <c r="AD3353" i="156"/>
  <c r="AC3353" i="156"/>
  <c r="AB3353" i="156"/>
  <c r="AK3353" i="156" s="1"/>
  <c r="AA3353" i="156"/>
  <c r="Q3353" i="156"/>
  <c r="AH3352" i="156"/>
  <c r="AG3352" i="156"/>
  <c r="AF3352" i="156"/>
  <c r="AE3352" i="156"/>
  <c r="AD3352" i="156"/>
  <c r="AC3352" i="156"/>
  <c r="AB3352" i="156"/>
  <c r="AA3352" i="156"/>
  <c r="Q3352" i="156"/>
  <c r="AH3351" i="156"/>
  <c r="AG3351" i="156"/>
  <c r="AF3351" i="156"/>
  <c r="AE3351" i="156"/>
  <c r="AD3351" i="156"/>
  <c r="AC3351" i="156"/>
  <c r="AB3351" i="156"/>
  <c r="AK3351" i="156" s="1"/>
  <c r="AA3351" i="156"/>
  <c r="Q3351" i="156"/>
  <c r="AH3350" i="156"/>
  <c r="AG3350" i="156"/>
  <c r="AF3350" i="156"/>
  <c r="AD3350" i="156"/>
  <c r="AC3350" i="156"/>
  <c r="Q3350" i="156"/>
  <c r="AH3349" i="156"/>
  <c r="AG3349" i="156"/>
  <c r="AF3349" i="156"/>
  <c r="AE3349" i="156"/>
  <c r="AD3349" i="156"/>
  <c r="AC3349" i="156"/>
  <c r="AB3349" i="156"/>
  <c r="AA3349" i="156"/>
  <c r="Q3349" i="156"/>
  <c r="AH3348" i="156"/>
  <c r="AG3348" i="156"/>
  <c r="AF3348" i="156"/>
  <c r="AE3348" i="156"/>
  <c r="AD3348" i="156"/>
  <c r="AC3348" i="156"/>
  <c r="AB3348" i="156"/>
  <c r="AA3348" i="156"/>
  <c r="Q3348" i="156"/>
  <c r="AH3347" i="156"/>
  <c r="AG3347" i="156"/>
  <c r="AF3347" i="156"/>
  <c r="AE3347" i="156"/>
  <c r="AD3347" i="156"/>
  <c r="AC3347" i="156"/>
  <c r="AB3347" i="156"/>
  <c r="AA3347" i="156"/>
  <c r="Q3347" i="156"/>
  <c r="AH3346" i="156"/>
  <c r="AG3346" i="156"/>
  <c r="AF3346" i="156"/>
  <c r="AD3346" i="156"/>
  <c r="AC3346" i="156"/>
  <c r="Q3346" i="156"/>
  <c r="AH3345" i="156"/>
  <c r="AG3345" i="156"/>
  <c r="AF3345" i="156"/>
  <c r="AD3345" i="156"/>
  <c r="AC3345" i="156"/>
  <c r="AA3345" i="156"/>
  <c r="Q3345" i="156"/>
  <c r="AH3344" i="156"/>
  <c r="AG3344" i="156"/>
  <c r="AF3344" i="156"/>
  <c r="AE3344" i="156"/>
  <c r="AD3344" i="156"/>
  <c r="AC3344" i="156"/>
  <c r="AB3344" i="156"/>
  <c r="AA3344" i="156"/>
  <c r="Q3344" i="156"/>
  <c r="AH3343" i="156"/>
  <c r="AG3343" i="156"/>
  <c r="AF3343" i="156"/>
  <c r="AE3343" i="156"/>
  <c r="AD3343" i="156"/>
  <c r="AC3343" i="156"/>
  <c r="AB3343" i="156"/>
  <c r="AA3343" i="156"/>
  <c r="Q3343" i="156"/>
  <c r="AH3342" i="156"/>
  <c r="AG3342" i="156"/>
  <c r="AF3342" i="156"/>
  <c r="AE3342" i="156"/>
  <c r="AD3342" i="156"/>
  <c r="AC3342" i="156"/>
  <c r="AB3342" i="156"/>
  <c r="AA3342" i="156"/>
  <c r="Q3342" i="156"/>
  <c r="AH3341" i="156"/>
  <c r="AG3341" i="156"/>
  <c r="AF3341" i="156"/>
  <c r="AE3341" i="156"/>
  <c r="AD3341" i="156"/>
  <c r="AC3341" i="156"/>
  <c r="AB3341" i="156"/>
  <c r="AA3341" i="156"/>
  <c r="Q3341" i="156"/>
  <c r="AH3340" i="156"/>
  <c r="AG3340" i="156"/>
  <c r="AF3340" i="156"/>
  <c r="AE3340" i="156"/>
  <c r="AD3340" i="156"/>
  <c r="AC3340" i="156"/>
  <c r="AB3340" i="156"/>
  <c r="AA3340" i="156"/>
  <c r="Q3340" i="156"/>
  <c r="AH3339" i="156"/>
  <c r="AG3339" i="156"/>
  <c r="AF3339" i="156"/>
  <c r="AE3339" i="156"/>
  <c r="AD3339" i="156"/>
  <c r="AC3339" i="156"/>
  <c r="AB3339" i="156"/>
  <c r="AA3339" i="156"/>
  <c r="Q3339" i="156"/>
  <c r="AH3338" i="156"/>
  <c r="AG3338" i="156"/>
  <c r="AF3338" i="156"/>
  <c r="AD3338" i="156"/>
  <c r="AC3338" i="156"/>
  <c r="Q3338" i="156"/>
  <c r="AH3337" i="156"/>
  <c r="AG3337" i="156"/>
  <c r="AF3337" i="156"/>
  <c r="AD3337" i="156"/>
  <c r="AC3337" i="156"/>
  <c r="Q3337" i="156"/>
  <c r="AH3336" i="156"/>
  <c r="AG3336" i="156"/>
  <c r="AF3336" i="156"/>
  <c r="AD3336" i="156"/>
  <c r="AC3336" i="156"/>
  <c r="Q3336" i="156"/>
  <c r="AH3335" i="156"/>
  <c r="AG3335" i="156"/>
  <c r="AF3335" i="156"/>
  <c r="AD3335" i="156"/>
  <c r="AC3335" i="156"/>
  <c r="Q3335" i="156"/>
  <c r="AH3334" i="156"/>
  <c r="AG3334" i="156"/>
  <c r="AF3334" i="156"/>
  <c r="AD3334" i="156"/>
  <c r="AC3334" i="156"/>
  <c r="Q3334" i="156"/>
  <c r="AH3332" i="156"/>
  <c r="AG3332" i="156"/>
  <c r="AF3332" i="156"/>
  <c r="AD3332" i="156"/>
  <c r="AC3332" i="156"/>
  <c r="Q3332" i="156"/>
  <c r="AH3331" i="156"/>
  <c r="AG3331" i="156"/>
  <c r="AF3331" i="156"/>
  <c r="AD3331" i="156"/>
  <c r="AC3331" i="156"/>
  <c r="Q3331" i="156"/>
  <c r="AH3330" i="156"/>
  <c r="AG3330" i="156"/>
  <c r="AF3330" i="156"/>
  <c r="AD3330" i="156"/>
  <c r="AC3330" i="156"/>
  <c r="Q3330" i="156"/>
  <c r="AH3329" i="156"/>
  <c r="AG3329" i="156"/>
  <c r="AF3329" i="156"/>
  <c r="AD3329" i="156"/>
  <c r="AC3329" i="156"/>
  <c r="Q3329" i="156"/>
  <c r="AH3328" i="156"/>
  <c r="AG3328" i="156"/>
  <c r="AF3328" i="156"/>
  <c r="AE3328" i="156"/>
  <c r="AD3328" i="156"/>
  <c r="AC3328" i="156"/>
  <c r="AB3328" i="156"/>
  <c r="AA3328" i="156"/>
  <c r="Q3328" i="156"/>
  <c r="AH3327" i="156"/>
  <c r="AG3327" i="156"/>
  <c r="AF3327" i="156"/>
  <c r="AD3327" i="156"/>
  <c r="AC3327" i="156"/>
  <c r="Q3327" i="156"/>
  <c r="AH3324" i="156"/>
  <c r="AG3324" i="156"/>
  <c r="AF3324" i="156"/>
  <c r="AD3324" i="156"/>
  <c r="AC3324" i="156"/>
  <c r="Q3324" i="156"/>
  <c r="AH3323" i="156"/>
  <c r="AG3323" i="156"/>
  <c r="AF3323" i="156"/>
  <c r="AE3323" i="156"/>
  <c r="AD3323" i="156"/>
  <c r="AC3323" i="156"/>
  <c r="AB3323" i="156"/>
  <c r="AA3323" i="156"/>
  <c r="Q3323" i="156"/>
  <c r="AH3321" i="156"/>
  <c r="AG3321" i="156"/>
  <c r="AF3321" i="156"/>
  <c r="AE3321" i="156"/>
  <c r="AD3321" i="156"/>
  <c r="AC3321" i="156"/>
  <c r="AB3321" i="156"/>
  <c r="AA3321" i="156"/>
  <c r="Q3321" i="156"/>
  <c r="AH3320" i="156"/>
  <c r="AG3320" i="156"/>
  <c r="AF3320" i="156"/>
  <c r="AE3320" i="156"/>
  <c r="AD3320" i="156"/>
  <c r="AC3320" i="156"/>
  <c r="AB3320" i="156"/>
  <c r="AK3320" i="156" s="1"/>
  <c r="AA3320" i="156"/>
  <c r="Q3320" i="156"/>
  <c r="AH3319" i="156"/>
  <c r="AG3319" i="156"/>
  <c r="AF3319" i="156"/>
  <c r="AE3319" i="156"/>
  <c r="AD3319" i="156"/>
  <c r="AC3319" i="156"/>
  <c r="AB3319" i="156"/>
  <c r="AA3319" i="156"/>
  <c r="Q3319" i="156"/>
  <c r="AH3318" i="156"/>
  <c r="AG3318" i="156"/>
  <c r="AF3318" i="156"/>
  <c r="AE3318" i="156"/>
  <c r="AD3318" i="156"/>
  <c r="AC3318" i="156"/>
  <c r="AB3318" i="156"/>
  <c r="AK3318" i="156" s="1"/>
  <c r="AA3318" i="156"/>
  <c r="Q3318" i="156"/>
  <c r="AH3317" i="156"/>
  <c r="AG3317" i="156"/>
  <c r="AF3317" i="156"/>
  <c r="AE3317" i="156"/>
  <c r="AD3317" i="156"/>
  <c r="AC3317" i="156"/>
  <c r="AB3317" i="156"/>
  <c r="AA3317" i="156"/>
  <c r="Q3317" i="156"/>
  <c r="AH3316" i="156"/>
  <c r="AG3316" i="156"/>
  <c r="AF3316" i="156"/>
  <c r="AE3316" i="156"/>
  <c r="AD3316" i="156"/>
  <c r="AC3316" i="156"/>
  <c r="AB3316" i="156"/>
  <c r="AK3316" i="156" s="1"/>
  <c r="AA3316" i="156"/>
  <c r="Q3316" i="156"/>
  <c r="AH3315" i="156"/>
  <c r="AG3315" i="156"/>
  <c r="AF3315" i="156"/>
  <c r="AE3315" i="156"/>
  <c r="AD3315" i="156"/>
  <c r="AC3315" i="156"/>
  <c r="AB3315" i="156"/>
  <c r="AA3315" i="156"/>
  <c r="Q3315" i="156"/>
  <c r="AH3314" i="156"/>
  <c r="AG3314" i="156"/>
  <c r="AF3314" i="156"/>
  <c r="AE3314" i="156"/>
  <c r="AD3314" i="156"/>
  <c r="AC3314" i="156"/>
  <c r="AB3314" i="156"/>
  <c r="AK3314" i="156" s="1"/>
  <c r="AA3314" i="156"/>
  <c r="Q3314" i="156"/>
  <c r="AH3313" i="156"/>
  <c r="AG3313" i="156"/>
  <c r="AF3313" i="156"/>
  <c r="AE3313" i="156"/>
  <c r="AD3313" i="156"/>
  <c r="AC3313" i="156"/>
  <c r="AB3313" i="156"/>
  <c r="AA3313" i="156"/>
  <c r="Q3313" i="156"/>
  <c r="AB3261" i="156"/>
  <c r="AH3260" i="156"/>
  <c r="AG3260" i="156"/>
  <c r="AF3260" i="156"/>
  <c r="AD3260" i="156"/>
  <c r="AD3326" i="156" s="1"/>
  <c r="AC3260" i="156"/>
  <c r="AC3326" i="156" s="1"/>
  <c r="Q3260" i="156"/>
  <c r="G3260" i="156"/>
  <c r="E3260" i="156"/>
  <c r="AH3267" i="156"/>
  <c r="AG3267" i="156"/>
  <c r="AF3267" i="156"/>
  <c r="AD3267" i="156"/>
  <c r="AD3333" i="156" s="1"/>
  <c r="AC3267" i="156"/>
  <c r="AC3333" i="156" s="1"/>
  <c r="Q3267" i="156"/>
  <c r="AB3306" i="156"/>
  <c r="AB3305" i="156"/>
  <c r="AA3305" i="156"/>
  <c r="AB3304" i="156"/>
  <c r="AA3304" i="156"/>
  <c r="AB3303" i="156"/>
  <c r="AA3303" i="156"/>
  <c r="AB3302" i="156"/>
  <c r="AB3295" i="156"/>
  <c r="AB3288" i="156"/>
  <c r="AB3280" i="156"/>
  <c r="AB3272" i="156"/>
  <c r="AB3271" i="156"/>
  <c r="AB3270" i="156"/>
  <c r="AB3269" i="156"/>
  <c r="AB3268" i="156"/>
  <c r="AB3266" i="156"/>
  <c r="AB3265" i="156"/>
  <c r="AB3264" i="156"/>
  <c r="AB3263" i="156"/>
  <c r="AB3258" i="156"/>
  <c r="AB3246" i="156"/>
  <c r="AB3245" i="156"/>
  <c r="AB3243" i="156"/>
  <c r="AH2954" i="156"/>
  <c r="AG2954" i="156"/>
  <c r="AF2954" i="156"/>
  <c r="AD2954" i="156"/>
  <c r="AD3029" i="156" s="1"/>
  <c r="AC2954" i="156"/>
  <c r="AC3029" i="156" s="1"/>
  <c r="Q2954" i="156"/>
  <c r="G2954" i="156"/>
  <c r="E2954" i="156"/>
  <c r="AH3231" i="156"/>
  <c r="AG3231" i="156"/>
  <c r="AF3231" i="156"/>
  <c r="AD3231" i="156"/>
  <c r="AC3231" i="156"/>
  <c r="Q3231" i="156"/>
  <c r="AF3230" i="156"/>
  <c r="AE3230" i="156"/>
  <c r="AD3230" i="156"/>
  <c r="AC3230" i="156"/>
  <c r="AB3230" i="156"/>
  <c r="AA3230" i="156"/>
  <c r="Q3230" i="156"/>
  <c r="AH3229" i="156"/>
  <c r="AG3229" i="156"/>
  <c r="AF3229" i="156"/>
  <c r="AE3229" i="156"/>
  <c r="AD3229" i="156"/>
  <c r="AC3229" i="156"/>
  <c r="AB3229" i="156"/>
  <c r="AA3229" i="156"/>
  <c r="Q3229" i="156"/>
  <c r="AH3228" i="156"/>
  <c r="AG3228" i="156"/>
  <c r="AF3228" i="156"/>
  <c r="AD3228" i="156"/>
  <c r="AC3228" i="156"/>
  <c r="Q3228" i="156"/>
  <c r="AH3227" i="156"/>
  <c r="AG3227" i="156"/>
  <c r="AF3227" i="156"/>
  <c r="AD3227" i="156"/>
  <c r="AC3227" i="156"/>
  <c r="Q3227" i="156"/>
  <c r="AH3226" i="156"/>
  <c r="AG3226" i="156"/>
  <c r="AF3226" i="156"/>
  <c r="AE3226" i="156"/>
  <c r="AD3226" i="156"/>
  <c r="AC3226" i="156"/>
  <c r="AB3226" i="156"/>
  <c r="AA3226" i="156"/>
  <c r="Q3226" i="156"/>
  <c r="AH3225" i="156"/>
  <c r="AG3225" i="156"/>
  <c r="AF3225" i="156"/>
  <c r="AE3225" i="156"/>
  <c r="AD3225" i="156"/>
  <c r="AC3225" i="156"/>
  <c r="AB3225" i="156"/>
  <c r="AA3225" i="156"/>
  <c r="Q3225" i="156"/>
  <c r="AH3223" i="156"/>
  <c r="AG3223" i="156"/>
  <c r="AF3223" i="156"/>
  <c r="AD3223" i="156"/>
  <c r="AC3223" i="156"/>
  <c r="Q3223" i="156"/>
  <c r="AH3222" i="156"/>
  <c r="AG3222" i="156"/>
  <c r="AF3222" i="156"/>
  <c r="AE3222" i="156"/>
  <c r="AD3222" i="156"/>
  <c r="AC3222" i="156"/>
  <c r="AB3222" i="156"/>
  <c r="AK3222" i="156" s="1"/>
  <c r="AA3222" i="156"/>
  <c r="Q3222" i="156"/>
  <c r="AH3220" i="156"/>
  <c r="AG3220" i="156"/>
  <c r="AF3220" i="156"/>
  <c r="AE3220" i="156"/>
  <c r="AD3220" i="156"/>
  <c r="AC3220" i="156"/>
  <c r="AB3220" i="156"/>
  <c r="AA3220" i="156"/>
  <c r="Q3220" i="156"/>
  <c r="AH3219" i="156"/>
  <c r="AG3219" i="156"/>
  <c r="AF3219" i="156"/>
  <c r="AD3219" i="156"/>
  <c r="AC3219" i="156"/>
  <c r="AA3219" i="156"/>
  <c r="Q3219" i="156"/>
  <c r="AH3218" i="156"/>
  <c r="AG3218" i="156"/>
  <c r="AF3218" i="156"/>
  <c r="AD3218" i="156"/>
  <c r="AC3218" i="156"/>
  <c r="Q3218" i="156"/>
  <c r="AH3217" i="156"/>
  <c r="AG3217" i="156"/>
  <c r="AF3217" i="156"/>
  <c r="AD3217" i="156"/>
  <c r="AC3217" i="156"/>
  <c r="Q3217" i="156"/>
  <c r="AH3216" i="156"/>
  <c r="AG3216" i="156"/>
  <c r="AF3216" i="156"/>
  <c r="AE3216" i="156"/>
  <c r="AD3216" i="156"/>
  <c r="AC3216" i="156"/>
  <c r="AB3216" i="156"/>
  <c r="AA3216" i="156"/>
  <c r="Q3216" i="156"/>
  <c r="AH3215" i="156"/>
  <c r="AG3215" i="156"/>
  <c r="AF3215" i="156"/>
  <c r="AE3215" i="156"/>
  <c r="AD3215" i="156"/>
  <c r="AC3215" i="156"/>
  <c r="AB3215" i="156"/>
  <c r="AA3215" i="156"/>
  <c r="Q3215" i="156"/>
  <c r="AH3214" i="156"/>
  <c r="AG3214" i="156"/>
  <c r="AF3214" i="156"/>
  <c r="AE3214" i="156"/>
  <c r="AD3214" i="156"/>
  <c r="AC3214" i="156"/>
  <c r="AB3214" i="156"/>
  <c r="AA3214" i="156"/>
  <c r="Q3214" i="156"/>
  <c r="AH3213" i="156"/>
  <c r="AG3213" i="156"/>
  <c r="AF3213" i="156"/>
  <c r="AE3213" i="156"/>
  <c r="AD3213" i="156"/>
  <c r="AC3213" i="156"/>
  <c r="AB3213" i="156"/>
  <c r="AK3213" i="156" s="1"/>
  <c r="AA3213" i="156"/>
  <c r="Q3213" i="156"/>
  <c r="AH3212" i="156"/>
  <c r="AG3212" i="156"/>
  <c r="AF3212" i="156"/>
  <c r="AE3212" i="156"/>
  <c r="AD3212" i="156"/>
  <c r="AC3212" i="156"/>
  <c r="AB3212" i="156"/>
  <c r="AA3212" i="156"/>
  <c r="Q3212" i="156"/>
  <c r="AH3211" i="156"/>
  <c r="AG3211" i="156"/>
  <c r="AF3211" i="156"/>
  <c r="AE3211" i="156"/>
  <c r="AD3211" i="156"/>
  <c r="AC3211" i="156"/>
  <c r="AB3211" i="156"/>
  <c r="AA3211" i="156"/>
  <c r="Q3211" i="156"/>
  <c r="AH3207" i="156"/>
  <c r="AG3207" i="156"/>
  <c r="AF3207" i="156"/>
  <c r="AD3207" i="156"/>
  <c r="AC3207" i="156"/>
  <c r="Q3207" i="156"/>
  <c r="AH3206" i="156"/>
  <c r="AG3206" i="156"/>
  <c r="AF3206" i="156"/>
  <c r="AE3206" i="156"/>
  <c r="AD3206" i="156"/>
  <c r="AC3206" i="156"/>
  <c r="AB3206" i="156"/>
  <c r="AA3206" i="156"/>
  <c r="Q3206" i="156"/>
  <c r="AH3205" i="156"/>
  <c r="AG3205" i="156"/>
  <c r="AF3205" i="156"/>
  <c r="AE3205" i="156"/>
  <c r="AD3205" i="156"/>
  <c r="AC3205" i="156"/>
  <c r="AB3205" i="156"/>
  <c r="AK3205" i="156" s="1"/>
  <c r="AA3205" i="156"/>
  <c r="Q3205" i="156"/>
  <c r="AH3204" i="156"/>
  <c r="AG3204" i="156"/>
  <c r="AF3204" i="156"/>
  <c r="AE3204" i="156"/>
  <c r="AD3204" i="156"/>
  <c r="AC3204" i="156"/>
  <c r="AB3204" i="156"/>
  <c r="AA3204" i="156"/>
  <c r="Q3204" i="156"/>
  <c r="AH3203" i="156"/>
  <c r="AG3203" i="156"/>
  <c r="AF3203" i="156"/>
  <c r="AE3203" i="156"/>
  <c r="AD3203" i="156"/>
  <c r="AC3203" i="156"/>
  <c r="AB3203" i="156"/>
  <c r="AK3203" i="156" s="1"/>
  <c r="AA3203" i="156"/>
  <c r="Q3203" i="156"/>
  <c r="AH3202" i="156"/>
  <c r="AG3202" i="156"/>
  <c r="AF3202" i="156"/>
  <c r="AE3202" i="156"/>
  <c r="AD3202" i="156"/>
  <c r="AC3202" i="156"/>
  <c r="AB3202" i="156"/>
  <c r="AA3202" i="156"/>
  <c r="Q3202" i="156"/>
  <c r="AH3201" i="156"/>
  <c r="AG3201" i="156"/>
  <c r="AF3201" i="156"/>
  <c r="AE3201" i="156"/>
  <c r="AD3201" i="156"/>
  <c r="AC3201" i="156"/>
  <c r="AB3201" i="156"/>
  <c r="AK3201" i="156" s="1"/>
  <c r="AA3201" i="156"/>
  <c r="Q3201" i="156"/>
  <c r="AH3200" i="156"/>
  <c r="AG3200" i="156"/>
  <c r="AF3200" i="156"/>
  <c r="AE3200" i="156"/>
  <c r="AD3200" i="156"/>
  <c r="AC3200" i="156"/>
  <c r="AB3200" i="156"/>
  <c r="AA3200" i="156"/>
  <c r="Q3200" i="156"/>
  <c r="AH3199" i="156"/>
  <c r="AG3199" i="156"/>
  <c r="AF3199" i="156"/>
  <c r="AE3199" i="156"/>
  <c r="AD3199" i="156"/>
  <c r="AC3199" i="156"/>
  <c r="AB3199" i="156"/>
  <c r="AK3199" i="156" s="1"/>
  <c r="AA3199" i="156"/>
  <c r="Q3199" i="156"/>
  <c r="AH3198" i="156"/>
  <c r="AG3198" i="156"/>
  <c r="AF3198" i="156"/>
  <c r="AD3198" i="156"/>
  <c r="AC3198" i="156"/>
  <c r="Q3198" i="156"/>
  <c r="AH3197" i="156"/>
  <c r="AG3197" i="156"/>
  <c r="AF3197" i="156"/>
  <c r="AD3197" i="156"/>
  <c r="AC3197" i="156"/>
  <c r="Q3197" i="156"/>
  <c r="AH3196" i="156"/>
  <c r="AG3196" i="156"/>
  <c r="AF3196" i="156"/>
  <c r="AD3196" i="156"/>
  <c r="AC3196" i="156"/>
  <c r="Q3196" i="156"/>
  <c r="AH3195" i="156"/>
  <c r="AG3195" i="156"/>
  <c r="AF3195" i="156"/>
  <c r="AD3195" i="156"/>
  <c r="AC3195" i="156"/>
  <c r="Q3195" i="156"/>
  <c r="AH3194" i="156"/>
  <c r="AG3194" i="156"/>
  <c r="AF3194" i="156"/>
  <c r="AD3194" i="156"/>
  <c r="AC3194" i="156"/>
  <c r="Q3194" i="156"/>
  <c r="AH3192" i="156"/>
  <c r="AG3192" i="156"/>
  <c r="AF3192" i="156"/>
  <c r="AE3192" i="156"/>
  <c r="AD3192" i="156"/>
  <c r="AC3192" i="156"/>
  <c r="AB3192" i="156"/>
  <c r="AA3192" i="156"/>
  <c r="Q3192" i="156"/>
  <c r="AH3191" i="156"/>
  <c r="AG3191" i="156"/>
  <c r="AF3191" i="156"/>
  <c r="AD3191" i="156"/>
  <c r="AC3191" i="156"/>
  <c r="Q3191" i="156"/>
  <c r="AH3190" i="156"/>
  <c r="AG3190" i="156"/>
  <c r="AF3190" i="156"/>
  <c r="AD3190" i="156"/>
  <c r="AC3190" i="156"/>
  <c r="Q3190" i="156"/>
  <c r="AH3189" i="156"/>
  <c r="AG3189" i="156"/>
  <c r="AF3189" i="156"/>
  <c r="AD3189" i="156"/>
  <c r="AC3189" i="156"/>
  <c r="AA3189" i="156"/>
  <c r="Q3189" i="156"/>
  <c r="AH3188" i="156"/>
  <c r="AG3188" i="156"/>
  <c r="AF3188" i="156"/>
  <c r="AD3188" i="156"/>
  <c r="AC3188" i="156"/>
  <c r="Q3188" i="156"/>
  <c r="AH3187" i="156"/>
  <c r="AG3187" i="156"/>
  <c r="AF3187" i="156"/>
  <c r="AD3187" i="156"/>
  <c r="AC3187" i="156"/>
  <c r="Q3187" i="156"/>
  <c r="AH3186" i="156"/>
  <c r="AG3186" i="156"/>
  <c r="AF3186" i="156"/>
  <c r="AD3186" i="156"/>
  <c r="AC3186" i="156"/>
  <c r="Q3186" i="156"/>
  <c r="AH3183" i="156"/>
  <c r="AG3183" i="156"/>
  <c r="AF3183" i="156"/>
  <c r="AD3183" i="156"/>
  <c r="AC3183" i="156"/>
  <c r="Q3183" i="156"/>
  <c r="AH3182" i="156"/>
  <c r="AG3182" i="156"/>
  <c r="AF3182" i="156"/>
  <c r="AE3182" i="156"/>
  <c r="AD3182" i="156"/>
  <c r="AC3182" i="156"/>
  <c r="AB3182" i="156"/>
  <c r="AA3182" i="156"/>
  <c r="Q3182" i="156"/>
  <c r="AH3180" i="156"/>
  <c r="AG3180" i="156"/>
  <c r="AF3180" i="156"/>
  <c r="AE3180" i="156"/>
  <c r="AD3180" i="156"/>
  <c r="AC3180" i="156"/>
  <c r="AB3180" i="156"/>
  <c r="AK3180" i="156" s="1"/>
  <c r="AA3180" i="156"/>
  <c r="Q3180" i="156"/>
  <c r="AH3179" i="156"/>
  <c r="AG3179" i="156"/>
  <c r="AF3179" i="156"/>
  <c r="AE3179" i="156"/>
  <c r="AD3179" i="156"/>
  <c r="AC3179" i="156"/>
  <c r="AB3179" i="156"/>
  <c r="AA3179" i="156"/>
  <c r="Q3179" i="156"/>
  <c r="AH3178" i="156"/>
  <c r="AG3178" i="156"/>
  <c r="AF3178" i="156"/>
  <c r="AE3178" i="156"/>
  <c r="AD3178" i="156"/>
  <c r="AC3178" i="156"/>
  <c r="AB3178" i="156"/>
  <c r="AK3178" i="156" s="1"/>
  <c r="AA3178" i="156"/>
  <c r="Q3178" i="156"/>
  <c r="AH3177" i="156"/>
  <c r="AG3177" i="156"/>
  <c r="AF3177" i="156"/>
  <c r="AE3177" i="156"/>
  <c r="AD3177" i="156"/>
  <c r="AC3177" i="156"/>
  <c r="AB3177" i="156"/>
  <c r="AA3177" i="156"/>
  <c r="Q3177" i="156"/>
  <c r="AH3176" i="156"/>
  <c r="AG3176" i="156"/>
  <c r="AF3176" i="156"/>
  <c r="AE3176" i="156"/>
  <c r="AD3176" i="156"/>
  <c r="AC3176" i="156"/>
  <c r="AB3176" i="156"/>
  <c r="AA3176" i="156"/>
  <c r="Q3176" i="156"/>
  <c r="AH3175" i="156"/>
  <c r="AG3175" i="156"/>
  <c r="AF3175" i="156"/>
  <c r="AE3175" i="156"/>
  <c r="AD3175" i="156"/>
  <c r="AC3175" i="156"/>
  <c r="AB3175" i="156"/>
  <c r="AA3175" i="156"/>
  <c r="Q3175" i="156"/>
  <c r="AH3174" i="156"/>
  <c r="AG3174" i="156"/>
  <c r="AF3174" i="156"/>
  <c r="AE3174" i="156"/>
  <c r="AD3174" i="156"/>
  <c r="AC3174" i="156"/>
  <c r="AB3174" i="156"/>
  <c r="AA3174" i="156"/>
  <c r="Q3174" i="156"/>
  <c r="AH3173" i="156"/>
  <c r="AG3173" i="156"/>
  <c r="AF3173" i="156"/>
  <c r="AE3173" i="156"/>
  <c r="AD3173" i="156"/>
  <c r="AC3173" i="156"/>
  <c r="AB3173" i="156"/>
  <c r="AA3173" i="156"/>
  <c r="Q3173" i="156"/>
  <c r="AH3172" i="156"/>
  <c r="AG3172" i="156"/>
  <c r="AF3172" i="156"/>
  <c r="AE3172" i="156"/>
  <c r="AD3172" i="156"/>
  <c r="AC3172" i="156"/>
  <c r="AB3172" i="156"/>
  <c r="AA3172" i="156"/>
  <c r="Q3172" i="156"/>
  <c r="AH3110" i="156"/>
  <c r="AG3110" i="156"/>
  <c r="AF3110" i="156"/>
  <c r="AD3110" i="156"/>
  <c r="AD3193" i="156" s="1"/>
  <c r="AC3110" i="156"/>
  <c r="AC3193" i="156" s="1"/>
  <c r="Q3110" i="156"/>
  <c r="AH3102" i="156"/>
  <c r="AG3102" i="156"/>
  <c r="AF3102" i="156"/>
  <c r="AD3102" i="156"/>
  <c r="AD3185" i="156" s="1"/>
  <c r="AC3102" i="156"/>
  <c r="AC3185" i="156" s="1"/>
  <c r="Q3102" i="156"/>
  <c r="G3102" i="156"/>
  <c r="E3102" i="156"/>
  <c r="AB3116" i="156"/>
  <c r="AB3115" i="156"/>
  <c r="AB3114" i="156"/>
  <c r="AB3113" i="156"/>
  <c r="AB3111" i="156"/>
  <c r="AB3108" i="156"/>
  <c r="AB3107" i="156"/>
  <c r="AB3106" i="156"/>
  <c r="AB3105" i="156"/>
  <c r="AB3104" i="156"/>
  <c r="AB3103" i="156"/>
  <c r="AA3086" i="156"/>
  <c r="AK3086" i="156" s="1"/>
  <c r="AH3072" i="156"/>
  <c r="AG3072" i="156"/>
  <c r="AF3072" i="156"/>
  <c r="AD3072" i="156"/>
  <c r="AC3072" i="156"/>
  <c r="AH3071" i="156"/>
  <c r="AG3071" i="156"/>
  <c r="AF3071" i="156"/>
  <c r="AE3071" i="156"/>
  <c r="AD3071" i="156"/>
  <c r="AC3071" i="156"/>
  <c r="AH3070" i="156"/>
  <c r="AG3070" i="156"/>
  <c r="AF3070" i="156"/>
  <c r="AE3070" i="156"/>
  <c r="AD3070" i="156"/>
  <c r="AC3070" i="156"/>
  <c r="AH3069" i="156"/>
  <c r="AG3069" i="156"/>
  <c r="AF3069" i="156"/>
  <c r="AD3069" i="156"/>
  <c r="AC3069" i="156"/>
  <c r="AH3068" i="156"/>
  <c r="AG3068" i="156"/>
  <c r="AF3068" i="156"/>
  <c r="AD3068" i="156"/>
  <c r="AC3068" i="156"/>
  <c r="AH3067" i="156"/>
  <c r="AG3067" i="156"/>
  <c r="AF3067" i="156"/>
  <c r="AD3067" i="156"/>
  <c r="AC3067" i="156"/>
  <c r="AH3066" i="156"/>
  <c r="AG3066" i="156"/>
  <c r="AF3066" i="156"/>
  <c r="AE3066" i="156"/>
  <c r="AD3066" i="156"/>
  <c r="AC3066" i="156"/>
  <c r="AH3065" i="156"/>
  <c r="AG3065" i="156"/>
  <c r="AF3065" i="156"/>
  <c r="AE3065" i="156"/>
  <c r="AD3065" i="156"/>
  <c r="AC3065" i="156"/>
  <c r="AH3063" i="156"/>
  <c r="AG3063" i="156"/>
  <c r="AF3063" i="156"/>
  <c r="AD3063" i="156"/>
  <c r="AC3063" i="156"/>
  <c r="AH3062" i="156"/>
  <c r="AG3062" i="156"/>
  <c r="AF3062" i="156"/>
  <c r="AE3062" i="156"/>
  <c r="AD3062" i="156"/>
  <c r="AC3062" i="156"/>
  <c r="AH3060" i="156"/>
  <c r="AG3060" i="156"/>
  <c r="AF3060" i="156"/>
  <c r="AE3060" i="156"/>
  <c r="AD3060" i="156"/>
  <c r="AC3060" i="156"/>
  <c r="AH3059" i="156"/>
  <c r="AG3059" i="156"/>
  <c r="AF3059" i="156"/>
  <c r="AD3059" i="156"/>
  <c r="AC3059" i="156"/>
  <c r="AH3058" i="156"/>
  <c r="AG3058" i="156"/>
  <c r="AF3058" i="156"/>
  <c r="AE3058" i="156"/>
  <c r="AD3058" i="156"/>
  <c r="AC3058" i="156"/>
  <c r="AH3057" i="156"/>
  <c r="AG3057" i="156"/>
  <c r="AF3057" i="156"/>
  <c r="AE3057" i="156"/>
  <c r="AD3057" i="156"/>
  <c r="AC3057" i="156"/>
  <c r="AH3056" i="156"/>
  <c r="AG3056" i="156"/>
  <c r="AF3056" i="156"/>
  <c r="AD3056" i="156"/>
  <c r="AC3056" i="156"/>
  <c r="AH3055" i="156"/>
  <c r="AG3055" i="156"/>
  <c r="AF3055" i="156"/>
  <c r="AE3055" i="156"/>
  <c r="AD3055" i="156"/>
  <c r="AC3055" i="156"/>
  <c r="AH3054" i="156"/>
  <c r="AG3054" i="156"/>
  <c r="AF3054" i="156"/>
  <c r="AE3054" i="156"/>
  <c r="AD3054" i="156"/>
  <c r="AC3054" i="156"/>
  <c r="AH3053" i="156"/>
  <c r="AG3053" i="156"/>
  <c r="AF3053" i="156"/>
  <c r="AE3053" i="156"/>
  <c r="AD3053" i="156"/>
  <c r="AC3053" i="156"/>
  <c r="AH3052" i="156"/>
  <c r="AG3052" i="156"/>
  <c r="AF3052" i="156"/>
  <c r="AE3052" i="156"/>
  <c r="AD3052" i="156"/>
  <c r="AC3052" i="156"/>
  <c r="AH3051" i="156"/>
  <c r="AG3051" i="156"/>
  <c r="AF3051" i="156"/>
  <c r="AE3051" i="156"/>
  <c r="AD3051" i="156"/>
  <c r="AC3051" i="156"/>
  <c r="AH3050" i="156"/>
  <c r="AG3050" i="156"/>
  <c r="AF3050" i="156"/>
  <c r="AE3050" i="156"/>
  <c r="AD3050" i="156"/>
  <c r="AC3050" i="156"/>
  <c r="AH3049" i="156"/>
  <c r="AG3049" i="156"/>
  <c r="AF3049" i="156"/>
  <c r="AE3049" i="156"/>
  <c r="AD3049" i="156"/>
  <c r="AC3049" i="156"/>
  <c r="AH3048" i="156"/>
  <c r="AG3048" i="156"/>
  <c r="AF3048" i="156"/>
  <c r="AD3048" i="156"/>
  <c r="AC3048" i="156"/>
  <c r="AH3047" i="156"/>
  <c r="AG3047" i="156"/>
  <c r="AF3047" i="156"/>
  <c r="AE3047" i="156"/>
  <c r="AD3047" i="156"/>
  <c r="AC3047" i="156"/>
  <c r="AH3046" i="156"/>
  <c r="AG3046" i="156"/>
  <c r="AF3046" i="156"/>
  <c r="AE3046" i="156"/>
  <c r="AD3046" i="156"/>
  <c r="AC3046" i="156"/>
  <c r="AH3045" i="156"/>
  <c r="AG3045" i="156"/>
  <c r="AF3045" i="156"/>
  <c r="AE3045" i="156"/>
  <c r="AD3045" i="156"/>
  <c r="AC3045" i="156"/>
  <c r="AH3044" i="156"/>
  <c r="AG3044" i="156"/>
  <c r="AF3044" i="156"/>
  <c r="AD3044" i="156"/>
  <c r="AC3044" i="156"/>
  <c r="AH3043" i="156"/>
  <c r="AG3043" i="156"/>
  <c r="AF3043" i="156"/>
  <c r="AE3043" i="156"/>
  <c r="AD3043" i="156"/>
  <c r="AC3043" i="156"/>
  <c r="AH3042" i="156"/>
  <c r="AG3042" i="156"/>
  <c r="AF3042" i="156"/>
  <c r="AE3042" i="156"/>
  <c r="AD3042" i="156"/>
  <c r="AC3042" i="156"/>
  <c r="AH3041" i="156"/>
  <c r="AG3041" i="156"/>
  <c r="AF3041" i="156"/>
  <c r="AE3041" i="156"/>
  <c r="AD3041" i="156"/>
  <c r="AC3041" i="156"/>
  <c r="AH3040" i="156"/>
  <c r="AG3040" i="156"/>
  <c r="AF3040" i="156"/>
  <c r="AD3040" i="156"/>
  <c r="AC3040" i="156"/>
  <c r="AH3039" i="156"/>
  <c r="AG3039" i="156"/>
  <c r="AF3039" i="156"/>
  <c r="AD3039" i="156"/>
  <c r="AC3039" i="156"/>
  <c r="AH3038" i="156"/>
  <c r="AG3038" i="156"/>
  <c r="AF3038" i="156"/>
  <c r="AD3038" i="156"/>
  <c r="AC3038" i="156"/>
  <c r="AH3037" i="156"/>
  <c r="AG3037" i="156"/>
  <c r="AF3037" i="156"/>
  <c r="AD3037" i="156"/>
  <c r="AC3037" i="156"/>
  <c r="AH3035" i="156"/>
  <c r="AG3035" i="156"/>
  <c r="AF3035" i="156"/>
  <c r="AD3035" i="156"/>
  <c r="AC3035" i="156"/>
  <c r="AH3034" i="156"/>
  <c r="AG3034" i="156"/>
  <c r="AF3034" i="156"/>
  <c r="AD3034" i="156"/>
  <c r="AC3034" i="156"/>
  <c r="AH3033" i="156"/>
  <c r="AG3033" i="156"/>
  <c r="AF3033" i="156"/>
  <c r="AE3033" i="156"/>
  <c r="AD3033" i="156"/>
  <c r="AC3033" i="156"/>
  <c r="AH3032" i="156"/>
  <c r="AG3032" i="156"/>
  <c r="AF3032" i="156"/>
  <c r="AD3032" i="156"/>
  <c r="AC3032" i="156"/>
  <c r="AH3031" i="156"/>
  <c r="AG3031" i="156"/>
  <c r="AF3031" i="156"/>
  <c r="AE3031" i="156"/>
  <c r="AD3031" i="156"/>
  <c r="AC3031" i="156"/>
  <c r="AH3030" i="156"/>
  <c r="AG3030" i="156"/>
  <c r="AF3030" i="156"/>
  <c r="AD3030" i="156"/>
  <c r="AC3030" i="156"/>
  <c r="AH3027" i="156"/>
  <c r="AG3027" i="156"/>
  <c r="AF3027" i="156"/>
  <c r="AD3027" i="156"/>
  <c r="AC3027" i="156"/>
  <c r="AH3026" i="156"/>
  <c r="AG3026" i="156"/>
  <c r="AF3026" i="156"/>
  <c r="AE3026" i="156"/>
  <c r="AD3026" i="156"/>
  <c r="AC3026" i="156"/>
  <c r="AH3024" i="156"/>
  <c r="AG3024" i="156"/>
  <c r="AF3024" i="156"/>
  <c r="AE3024" i="156"/>
  <c r="AD3024" i="156"/>
  <c r="AC3024" i="156"/>
  <c r="AH3023" i="156"/>
  <c r="AG3023" i="156"/>
  <c r="AF3023" i="156"/>
  <c r="AE3023" i="156"/>
  <c r="AD3023" i="156"/>
  <c r="AC3023" i="156"/>
  <c r="AH3022" i="156"/>
  <c r="AG3022" i="156"/>
  <c r="AF3022" i="156"/>
  <c r="AE3022" i="156"/>
  <c r="AD3022" i="156"/>
  <c r="AC3022" i="156"/>
  <c r="AH3021" i="156"/>
  <c r="AG3021" i="156"/>
  <c r="AF3021" i="156"/>
  <c r="AE3021" i="156"/>
  <c r="AD3021" i="156"/>
  <c r="AC3021" i="156"/>
  <c r="AH3020" i="156"/>
  <c r="AG3020" i="156"/>
  <c r="AF3020" i="156"/>
  <c r="AE3020" i="156"/>
  <c r="AD3020" i="156"/>
  <c r="AC3020" i="156"/>
  <c r="AH3019" i="156"/>
  <c r="AG3019" i="156"/>
  <c r="AF3019" i="156"/>
  <c r="AE3019" i="156"/>
  <c r="AD3019" i="156"/>
  <c r="AC3019" i="156"/>
  <c r="AH3018" i="156"/>
  <c r="AG3018" i="156"/>
  <c r="AF3018" i="156"/>
  <c r="AE3018" i="156"/>
  <c r="AD3018" i="156"/>
  <c r="AC3018" i="156"/>
  <c r="AH3017" i="156"/>
  <c r="AG3017" i="156"/>
  <c r="AF3017" i="156"/>
  <c r="AE3017" i="156"/>
  <c r="AD3017" i="156"/>
  <c r="AC3017" i="156"/>
  <c r="AH3016" i="156"/>
  <c r="AG3016" i="156"/>
  <c r="AF3016" i="156"/>
  <c r="AE3016" i="156"/>
  <c r="AD3016" i="156"/>
  <c r="AC3016" i="156"/>
  <c r="AB3071" i="156"/>
  <c r="AB3070" i="156"/>
  <c r="AB3066" i="156"/>
  <c r="AB3065" i="156"/>
  <c r="AB3062" i="156"/>
  <c r="AB3060" i="156"/>
  <c r="AB3058" i="156"/>
  <c r="AB3057" i="156"/>
  <c r="AB3055" i="156"/>
  <c r="AB3054" i="156"/>
  <c r="AB3053" i="156"/>
  <c r="AB3052" i="156"/>
  <c r="AB3051" i="156"/>
  <c r="AB3050" i="156"/>
  <c r="AB3049" i="156"/>
  <c r="AB3047" i="156"/>
  <c r="AB3046" i="156"/>
  <c r="AB3045" i="156"/>
  <c r="AB3043" i="156"/>
  <c r="AB3042" i="156"/>
  <c r="AB3041" i="156"/>
  <c r="AB3033" i="156"/>
  <c r="AB3031" i="156"/>
  <c r="AB3026" i="156"/>
  <c r="AB3024" i="156"/>
  <c r="AB3023" i="156"/>
  <c r="AB3022" i="156"/>
  <c r="AB3021" i="156"/>
  <c r="AB3020" i="156"/>
  <c r="AB3019" i="156"/>
  <c r="AB3018" i="156"/>
  <c r="AB3017" i="156"/>
  <c r="AB3016" i="156"/>
  <c r="AA3071" i="156"/>
  <c r="AA3070" i="156"/>
  <c r="AA3069" i="156"/>
  <c r="AA3066" i="156"/>
  <c r="AA3065" i="156"/>
  <c r="AA3062" i="156"/>
  <c r="AA3060" i="156"/>
  <c r="AA3059" i="156"/>
  <c r="AA3058" i="156"/>
  <c r="AA3057" i="156"/>
  <c r="AA3055" i="156"/>
  <c r="AA3054" i="156"/>
  <c r="AA3052" i="156"/>
  <c r="AA3051" i="156"/>
  <c r="AA3050" i="156"/>
  <c r="AA3049" i="156"/>
  <c r="AA3047" i="156"/>
  <c r="AA3046" i="156"/>
  <c r="AA3045" i="156"/>
  <c r="AA3043" i="156"/>
  <c r="AA3042" i="156"/>
  <c r="AA3041" i="156"/>
  <c r="AA3033" i="156"/>
  <c r="AA3031" i="156"/>
  <c r="AA3026" i="156"/>
  <c r="AA3024" i="156"/>
  <c r="AA3023" i="156"/>
  <c r="AA3022" i="156"/>
  <c r="AA3021" i="156"/>
  <c r="AA3020" i="156"/>
  <c r="AA3019" i="156"/>
  <c r="AA3018" i="156"/>
  <c r="AA3017" i="156"/>
  <c r="AA3016" i="156"/>
  <c r="Q3072" i="156"/>
  <c r="Q3071" i="156"/>
  <c r="Q3070" i="156"/>
  <c r="Q3069" i="156"/>
  <c r="Q3068" i="156"/>
  <c r="Q3067" i="156"/>
  <c r="Q3066" i="156"/>
  <c r="Q3065" i="156"/>
  <c r="Q3063" i="156"/>
  <c r="Q3062" i="156"/>
  <c r="Q3060" i="156"/>
  <c r="Q3059" i="156"/>
  <c r="Q3058" i="156"/>
  <c r="Q3057" i="156"/>
  <c r="Q3056" i="156"/>
  <c r="Q3055" i="156"/>
  <c r="Q3054" i="156"/>
  <c r="Q3053" i="156"/>
  <c r="Q3052" i="156"/>
  <c r="Q3051" i="156"/>
  <c r="Q3050" i="156"/>
  <c r="Q3049" i="156"/>
  <c r="Q3048" i="156"/>
  <c r="Q3047" i="156"/>
  <c r="Q3046" i="156"/>
  <c r="Q3045" i="156"/>
  <c r="Q3044" i="156"/>
  <c r="Q3043" i="156"/>
  <c r="Q3042" i="156"/>
  <c r="Q3041" i="156"/>
  <c r="Q3040" i="156"/>
  <c r="Q3039" i="156"/>
  <c r="Q3038" i="156"/>
  <c r="Q3037" i="156"/>
  <c r="Q3035" i="156"/>
  <c r="Q3034" i="156"/>
  <c r="Q3033" i="156"/>
  <c r="Q3032" i="156"/>
  <c r="Q3031" i="156"/>
  <c r="Q3030" i="156"/>
  <c r="Q3027" i="156"/>
  <c r="Q3026" i="156"/>
  <c r="Q3024" i="156"/>
  <c r="Q3023" i="156"/>
  <c r="Q3022" i="156"/>
  <c r="Q3021" i="156"/>
  <c r="Q3020" i="156"/>
  <c r="Q3019" i="156"/>
  <c r="Q3018" i="156"/>
  <c r="Q3017" i="156"/>
  <c r="Q3016" i="156"/>
  <c r="AH2961" i="156"/>
  <c r="AG2961" i="156"/>
  <c r="AF2961" i="156"/>
  <c r="AD2961" i="156"/>
  <c r="AC2961" i="156"/>
  <c r="Q2961" i="156"/>
  <c r="AB2965" i="156"/>
  <c r="AB3039" i="156"/>
  <c r="AB3038" i="156"/>
  <c r="AB3037" i="156"/>
  <c r="AB3034" i="156"/>
  <c r="AB2957" i="156"/>
  <c r="AB2955" i="156"/>
  <c r="AC139" i="57" l="1"/>
  <c r="AC40" i="57"/>
  <c r="AB183" i="57"/>
  <c r="AB129" i="57"/>
  <c r="AA183" i="57"/>
  <c r="AA129" i="57"/>
  <c r="AL1920" i="157"/>
  <c r="AL1500" i="157"/>
  <c r="AL2267" i="157"/>
  <c r="AL2439" i="157"/>
  <c r="AK3348" i="156"/>
  <c r="AK3211" i="156"/>
  <c r="AL1525" i="157"/>
  <c r="AF183" i="57"/>
  <c r="AF129" i="57"/>
  <c r="AL1662" i="157"/>
  <c r="AL1979" i="157"/>
  <c r="AK3172" i="156"/>
  <c r="AE2437" i="157"/>
  <c r="AE2384" i="157"/>
  <c r="AL189" i="157"/>
  <c r="AL691" i="157"/>
  <c r="AL1809" i="157"/>
  <c r="AL1559" i="157"/>
  <c r="AL1178" i="157"/>
  <c r="AL1907" i="157"/>
  <c r="AL1715" i="157"/>
  <c r="AL1183" i="157"/>
  <c r="AL658" i="157"/>
  <c r="AL1708" i="157"/>
  <c r="AL748" i="157"/>
  <c r="AL518" i="157"/>
  <c r="AL1735" i="157"/>
  <c r="AL242" i="157"/>
  <c r="AL829" i="157"/>
  <c r="AL2177" i="157"/>
  <c r="AL1425" i="157"/>
  <c r="AL828" i="157"/>
  <c r="AL324" i="157"/>
  <c r="AD2437" i="157"/>
  <c r="AD2384" i="157"/>
  <c r="AL1303" i="157"/>
  <c r="AL2275" i="157"/>
  <c r="AL1383" i="157"/>
  <c r="AL1988" i="157"/>
  <c r="AL1676" i="157"/>
  <c r="AL2419" i="157"/>
  <c r="AL167" i="157"/>
  <c r="AL2053" i="157"/>
  <c r="AL1176" i="157"/>
  <c r="AL519" i="157"/>
  <c r="AL1465" i="157"/>
  <c r="AL707" i="157"/>
  <c r="AL668" i="157"/>
  <c r="AL1420" i="157"/>
  <c r="AL1186" i="157"/>
  <c r="AL1651" i="157"/>
  <c r="AF2393" i="157"/>
  <c r="AL2393" i="157" s="1"/>
  <c r="AF2304" i="157"/>
  <c r="AL2304" i="157" s="1"/>
  <c r="AL371" i="157"/>
  <c r="AL2271" i="157"/>
  <c r="AL1608" i="157"/>
  <c r="AL1469" i="157"/>
  <c r="AL155" i="157"/>
  <c r="AL244" i="157"/>
  <c r="AL1173" i="157"/>
  <c r="AL1063" i="157"/>
  <c r="AL2288" i="157"/>
  <c r="AL2075" i="157"/>
  <c r="AL1912" i="157"/>
  <c r="AL1452" i="157"/>
  <c r="AL1059" i="157"/>
  <c r="AL1269" i="157"/>
  <c r="AL326" i="157"/>
  <c r="AL2391" i="157"/>
  <c r="AL758" i="157"/>
  <c r="AL235" i="157"/>
  <c r="AL1820" i="157"/>
  <c r="AG2437" i="157"/>
  <c r="AG2384" i="157"/>
  <c r="AL850" i="157"/>
  <c r="AL1222" i="157"/>
  <c r="AL2138" i="157"/>
  <c r="AL1672" i="157"/>
  <c r="AL1619" i="157"/>
  <c r="AL2125" i="157"/>
  <c r="AL1290" i="157"/>
  <c r="AL1031" i="157"/>
  <c r="AL827" i="157"/>
  <c r="AL321" i="157"/>
  <c r="AL2216" i="157"/>
  <c r="AL1275" i="157"/>
  <c r="AL723" i="157"/>
  <c r="AL1577" i="157"/>
  <c r="AL1311" i="157"/>
  <c r="AL670" i="157"/>
  <c r="AL165" i="157"/>
  <c r="AL1903" i="157"/>
  <c r="AL1432" i="157"/>
  <c r="AL817" i="157"/>
  <c r="AL163" i="157"/>
  <c r="AL1612" i="157"/>
  <c r="AL1242" i="157"/>
  <c r="AL759" i="157"/>
  <c r="AL2286" i="157"/>
  <c r="AL2071" i="157"/>
  <c r="AL1644" i="157"/>
  <c r="AL268" i="157"/>
  <c r="AL782" i="157"/>
  <c r="AL1142" i="157"/>
  <c r="AL1507" i="157"/>
  <c r="AL1379" i="157"/>
  <c r="AL1883" i="157"/>
  <c r="AL1264" i="157"/>
  <c r="AL2193" i="157"/>
  <c r="AL1757" i="157"/>
  <c r="AL880" i="157"/>
  <c r="AL966" i="157"/>
  <c r="AL166" i="157"/>
  <c r="AL1856" i="157"/>
  <c r="AL1567" i="157"/>
  <c r="AL1284" i="157"/>
  <c r="AL1008" i="157"/>
  <c r="AL820" i="157"/>
  <c r="AL1545" i="157"/>
  <c r="AL1274" i="157"/>
  <c r="AL1588" i="157"/>
  <c r="AL514" i="157"/>
  <c r="AL2034" i="157"/>
  <c r="AL1761" i="157"/>
  <c r="AL1276" i="157"/>
  <c r="AL1992" i="157"/>
  <c r="AL1138" i="157"/>
  <c r="AL1128" i="157"/>
  <c r="AL1365" i="157"/>
  <c r="AL1355" i="157"/>
  <c r="AL1185" i="157"/>
  <c r="AL232" i="157"/>
  <c r="AL1718" i="157"/>
  <c r="AL2354" i="157"/>
  <c r="AL2212" i="157"/>
  <c r="AL760" i="157"/>
  <c r="AL2364" i="157"/>
  <c r="AL1570" i="157"/>
  <c r="AL1001" i="157"/>
  <c r="AL2388" i="157"/>
  <c r="AL2201" i="157"/>
  <c r="AL1445" i="157"/>
  <c r="AL1267" i="157"/>
  <c r="AK3220" i="156"/>
  <c r="AK3225" i="156"/>
  <c r="AK3358" i="156"/>
  <c r="AK3518" i="156"/>
  <c r="AK3520" i="156"/>
  <c r="AK3522" i="156"/>
  <c r="AK3524" i="156"/>
  <c r="AK3543" i="156"/>
  <c r="AK3545" i="156"/>
  <c r="AK3549" i="156"/>
  <c r="AK3555" i="156"/>
  <c r="AK3558" i="156"/>
  <c r="AK3568" i="156"/>
  <c r="AK3192" i="156"/>
  <c r="AK3200" i="156"/>
  <c r="AK3202" i="156"/>
  <c r="AK3204" i="156"/>
  <c r="AK3206" i="156"/>
  <c r="AK3212" i="156"/>
  <c r="AK3216" i="156"/>
  <c r="AK3349" i="156"/>
  <c r="AK3352" i="156"/>
  <c r="AK3519" i="156"/>
  <c r="AK3173" i="156"/>
  <c r="AK3177" i="156"/>
  <c r="AK3179" i="156"/>
  <c r="AK3182" i="156"/>
  <c r="AK3313" i="156"/>
  <c r="AK3315" i="156"/>
  <c r="AK3317" i="156"/>
  <c r="AK3319" i="156"/>
  <c r="AK3321" i="156"/>
  <c r="AK3328" i="156"/>
  <c r="AK3340" i="156"/>
  <c r="AK3342" i="156"/>
  <c r="AK3344" i="156"/>
  <c r="AK3021" i="156"/>
  <c r="AK3033" i="156"/>
  <c r="AK3047" i="156"/>
  <c r="AK3054" i="156"/>
  <c r="AK3065" i="156"/>
  <c r="AK3215" i="156"/>
  <c r="AK3016" i="156"/>
  <c r="AK3022" i="156"/>
  <c r="AK3041" i="156"/>
  <c r="AK3049" i="156"/>
  <c r="AK3055" i="156"/>
  <c r="AK3066" i="156"/>
  <c r="AK3229" i="156"/>
  <c r="AK3527" i="156"/>
  <c r="AK3017" i="156"/>
  <c r="AK3023" i="156"/>
  <c r="AK3042" i="156"/>
  <c r="AK3050" i="156"/>
  <c r="AK3057" i="156"/>
  <c r="AK3070" i="156"/>
  <c r="AK3174" i="156"/>
  <c r="AK3176" i="156"/>
  <c r="AK3323" i="156"/>
  <c r="AK3339" i="156"/>
  <c r="AK3341" i="156"/>
  <c r="AK3343" i="156"/>
  <c r="AK3018" i="156"/>
  <c r="AK3024" i="156"/>
  <c r="AK3043" i="156"/>
  <c r="AK3051" i="156"/>
  <c r="AK3058" i="156"/>
  <c r="AK3071" i="156"/>
  <c r="AK3214" i="156"/>
  <c r="AK3347" i="156"/>
  <c r="AK3019" i="156"/>
  <c r="AK3026" i="156"/>
  <c r="AK3045" i="156"/>
  <c r="AK3052" i="156"/>
  <c r="AK3060" i="156"/>
  <c r="AK3226" i="156"/>
  <c r="AK3230" i="156"/>
  <c r="AK3546" i="156"/>
  <c r="AK3554" i="156"/>
  <c r="AK3020" i="156"/>
  <c r="AK3031" i="156"/>
  <c r="AK3046" i="156"/>
  <c r="AK3062" i="156"/>
  <c r="AK3175" i="156"/>
  <c r="AD36" i="46"/>
  <c r="AD129" i="46"/>
  <c r="AA170" i="46"/>
  <c r="AF172" i="46"/>
  <c r="AF120" i="46"/>
  <c r="AG172" i="46"/>
  <c r="AG120" i="46"/>
  <c r="AE172" i="46"/>
  <c r="AE120" i="46"/>
  <c r="AF902" i="157"/>
  <c r="AL902" i="157" s="1"/>
  <c r="AF1412" i="157"/>
  <c r="AL1412" i="157" s="1"/>
  <c r="O152" i="57"/>
  <c r="O126" i="57"/>
  <c r="AE126" i="57"/>
  <c r="AD126" i="57"/>
  <c r="P117" i="46"/>
  <c r="P172" i="46" s="1"/>
  <c r="AC117" i="46"/>
  <c r="AB142" i="46"/>
  <c r="AB117" i="46"/>
  <c r="AD556" i="157"/>
  <c r="AD553" i="157"/>
  <c r="AE787" i="157"/>
  <c r="AE784" i="157"/>
  <c r="AE556" i="157"/>
  <c r="AE553" i="157"/>
  <c r="AE696" i="157"/>
  <c r="AE693" i="157"/>
  <c r="AD787" i="157"/>
  <c r="AD784" i="157"/>
  <c r="AI556" i="157"/>
  <c r="AI553" i="157"/>
  <c r="AH852" i="157"/>
  <c r="AI852" i="157"/>
  <c r="AG556" i="157"/>
  <c r="AG553" i="157"/>
  <c r="AH556" i="157"/>
  <c r="AH553" i="157"/>
  <c r="R852" i="157"/>
  <c r="AD696" i="157"/>
  <c r="AD693" i="157"/>
  <c r="AE194" i="157"/>
  <c r="AE191" i="157"/>
  <c r="R1744" i="157"/>
  <c r="R1812" i="157" s="1"/>
  <c r="AE376" i="157"/>
  <c r="AE373" i="157"/>
  <c r="R1039" i="157"/>
  <c r="R1131" i="157" s="1"/>
  <c r="AE1780" i="157"/>
  <c r="AE1744" i="157"/>
  <c r="AE1812" i="157" s="1"/>
  <c r="AD194" i="157"/>
  <c r="AD191" i="157"/>
  <c r="AD1747" i="157"/>
  <c r="AD1815" i="157" s="1"/>
  <c r="AD1744" i="157"/>
  <c r="AD1812" i="157" s="1"/>
  <c r="AG2094" i="157"/>
  <c r="AG2059" i="157"/>
  <c r="AG2128" i="157" s="1"/>
  <c r="AI1894" i="157"/>
  <c r="AI1982" i="157" s="1"/>
  <c r="AE2202" i="157"/>
  <c r="AE2268" i="157" s="1"/>
  <c r="AE2199" i="157"/>
  <c r="AE2265" i="157" s="1"/>
  <c r="AI1597" i="157"/>
  <c r="AI1668" i="157" s="1"/>
  <c r="AI1594" i="157"/>
  <c r="AI1665" i="157" s="1"/>
  <c r="AD2202" i="157"/>
  <c r="AD2268" i="157" s="1"/>
  <c r="AD2199" i="157"/>
  <c r="AD2265" i="157" s="1"/>
  <c r="AE2062" i="157"/>
  <c r="AE2131" i="157" s="1"/>
  <c r="AE2059" i="157"/>
  <c r="AE2128" i="157" s="1"/>
  <c r="AE1597" i="157"/>
  <c r="AE1594" i="157"/>
  <c r="AE1665" i="157" s="1"/>
  <c r="AI1227" i="157"/>
  <c r="AI1224" i="157"/>
  <c r="AI1372" i="157" s="1"/>
  <c r="AD1308" i="157"/>
  <c r="AD1305" i="157"/>
  <c r="AI1453" i="157"/>
  <c r="AI1526" i="157" s="1"/>
  <c r="AI1450" i="157"/>
  <c r="AI1523" i="157" s="1"/>
  <c r="AG1227" i="157"/>
  <c r="AG1224" i="157"/>
  <c r="R2059" i="157"/>
  <c r="R2128" i="157" s="1"/>
  <c r="AI1744" i="157"/>
  <c r="AI1812" i="157" s="1"/>
  <c r="AG1042" i="157"/>
  <c r="AG1039" i="157"/>
  <c r="AG1131" i="157" s="1"/>
  <c r="AE1227" i="157"/>
  <c r="AE1224" i="157"/>
  <c r="AD376" i="157"/>
  <c r="AD373" i="157"/>
  <c r="AE273" i="157"/>
  <c r="AE270" i="157"/>
  <c r="AH1227" i="157"/>
  <c r="AH1224" i="157"/>
  <c r="AH1372" i="157" s="1"/>
  <c r="AH2381" i="157"/>
  <c r="AD2062" i="157"/>
  <c r="AD2131" i="157" s="1"/>
  <c r="AD2059" i="157"/>
  <c r="AD2128" i="157" s="1"/>
  <c r="AG1894" i="157"/>
  <c r="AG1982" i="157" s="1"/>
  <c r="AE1042" i="157"/>
  <c r="AE1039" i="157"/>
  <c r="AE1131" i="157" s="1"/>
  <c r="AH1597" i="157"/>
  <c r="AH1668" i="157" s="1"/>
  <c r="AH1594" i="157"/>
  <c r="AH1665" i="157" s="1"/>
  <c r="R1372" i="157"/>
  <c r="AD273" i="157"/>
  <c r="AD270" i="157"/>
  <c r="AI2381" i="157"/>
  <c r="AG2234" i="157"/>
  <c r="AG2199" i="157"/>
  <c r="AG2265" i="157" s="1"/>
  <c r="AD1227" i="157"/>
  <c r="AD1224" i="157"/>
  <c r="AH2199" i="157"/>
  <c r="AH2265" i="157" s="1"/>
  <c r="AG1305" i="157"/>
  <c r="AH1042" i="157"/>
  <c r="AH1134" i="157" s="1"/>
  <c r="AH1039" i="157"/>
  <c r="AH1131" i="157" s="1"/>
  <c r="AH1453" i="157"/>
  <c r="AH1526" i="157" s="1"/>
  <c r="AH1450" i="157"/>
  <c r="AH1523" i="157" s="1"/>
  <c r="AE1308" i="157"/>
  <c r="AE1305" i="157"/>
  <c r="AB3492" i="156"/>
  <c r="AB3419" i="156"/>
  <c r="AC1980" i="157"/>
  <c r="AC1663" i="157"/>
  <c r="AC2435" i="157"/>
  <c r="AC2263" i="157"/>
  <c r="AC1810" i="157"/>
  <c r="AC1521" i="157"/>
  <c r="AC2126" i="157"/>
  <c r="AC97" i="157"/>
  <c r="AC950" i="157"/>
  <c r="AC956" i="157"/>
  <c r="AC961" i="157"/>
  <c r="AG1597" i="157"/>
  <c r="AG1668" i="157" s="1"/>
  <c r="AF1667" i="157"/>
  <c r="AL1667" i="157" s="1"/>
  <c r="AD1597" i="157"/>
  <c r="AD1668" i="157" s="1"/>
  <c r="AC1129" i="157"/>
  <c r="AD141" i="46"/>
  <c r="AD115" i="46"/>
  <c r="AI2407" i="157"/>
  <c r="AF962" i="157"/>
  <c r="AL962" i="157" s="1"/>
  <c r="AF1370" i="157"/>
  <c r="AC151" i="57"/>
  <c r="AC124" i="57"/>
  <c r="AF1950" i="157"/>
  <c r="AL1950" i="157" s="1"/>
  <c r="AF1892" i="157"/>
  <c r="AF1980" i="157" s="1"/>
  <c r="AF2406" i="157"/>
  <c r="AL2406" i="157" s="1"/>
  <c r="AF2379" i="157"/>
  <c r="AL2379" i="157" s="1"/>
  <c r="AF1487" i="157"/>
  <c r="AL1487" i="157" s="1"/>
  <c r="AF1448" i="157"/>
  <c r="AF1521" i="157" s="1"/>
  <c r="AF1095" i="157"/>
  <c r="AL1095" i="157" s="1"/>
  <c r="AF1037" i="157"/>
  <c r="AF1129" i="157" s="1"/>
  <c r="AF1779" i="157"/>
  <c r="AL1779" i="157" s="1"/>
  <c r="AF1742" i="157"/>
  <c r="AF1810" i="157" s="1"/>
  <c r="AF1630" i="157"/>
  <c r="AL1630" i="157" s="1"/>
  <c r="AF1592" i="157"/>
  <c r="AF1663" i="157" s="1"/>
  <c r="AF2093" i="157"/>
  <c r="AL2093" i="157" s="1"/>
  <c r="AF2057" i="157"/>
  <c r="AF2126" i="157" s="1"/>
  <c r="AF642" i="157"/>
  <c r="AL642" i="157" s="1"/>
  <c r="AF2233" i="157"/>
  <c r="AL2233" i="157" s="1"/>
  <c r="AF2197" i="157"/>
  <c r="AF2263" i="157" s="1"/>
  <c r="AC1370" i="157"/>
  <c r="AB3291" i="156"/>
  <c r="AG2062" i="157"/>
  <c r="AG2131" i="157" s="1"/>
  <c r="AI2062" i="157"/>
  <c r="AI2131" i="157" s="1"/>
  <c r="AF2130" i="157"/>
  <c r="AL2130" i="157" s="1"/>
  <c r="AI1042" i="157"/>
  <c r="AI1134" i="157" s="1"/>
  <c r="AD1488" i="157"/>
  <c r="AD1453" i="157"/>
  <c r="AD1526" i="157" s="1"/>
  <c r="AD1096" i="157"/>
  <c r="AD1042" i="157"/>
  <c r="AD1134" i="157" s="1"/>
  <c r="AG1453" i="157"/>
  <c r="AG1526" i="157" s="1"/>
  <c r="AE1488" i="157"/>
  <c r="AE1453" i="157"/>
  <c r="AE1526" i="157" s="1"/>
  <c r="AC927" i="157"/>
  <c r="Y160" i="57"/>
  <c r="Y153" i="57"/>
  <c r="Z143" i="46"/>
  <c r="Z150" i="46"/>
  <c r="AC156" i="57"/>
  <c r="AC163" i="57"/>
  <c r="AC162" i="57"/>
  <c r="AC158" i="57"/>
  <c r="AC159" i="57"/>
  <c r="Z160" i="57"/>
  <c r="AC161" i="57"/>
  <c r="AC172" i="57"/>
  <c r="AC154" i="57"/>
  <c r="Z153" i="57"/>
  <c r="AD146" i="46"/>
  <c r="AD153" i="46"/>
  <c r="AD152" i="46"/>
  <c r="AD149" i="46"/>
  <c r="AD151" i="46"/>
  <c r="AD162" i="46"/>
  <c r="AG142" i="46"/>
  <c r="AA143" i="46"/>
  <c r="AD144" i="46"/>
  <c r="R916" i="157"/>
  <c r="R923" i="157"/>
  <c r="AI194" i="157"/>
  <c r="AF330" i="157"/>
  <c r="AB2242" i="157"/>
  <c r="AB1952" i="157"/>
  <c r="AB1788" i="157"/>
  <c r="AC1639" i="157"/>
  <c r="R1227" i="157"/>
  <c r="AF1499" i="157"/>
  <c r="AL1499" i="157" s="1"/>
  <c r="AF1342" i="157"/>
  <c r="AL1342" i="157" s="1"/>
  <c r="AF1786" i="157"/>
  <c r="AL1786" i="157" s="1"/>
  <c r="AF1640" i="157"/>
  <c r="AL1640" i="157" s="1"/>
  <c r="AF2100" i="157"/>
  <c r="AL2100" i="157" s="1"/>
  <c r="AH376" i="157"/>
  <c r="AH1951" i="157"/>
  <c r="R2202" i="157"/>
  <c r="R2268" i="157" s="1"/>
  <c r="AF2241" i="157"/>
  <c r="AL2241" i="157" s="1"/>
  <c r="R1631" i="157"/>
  <c r="AG696" i="157"/>
  <c r="AF2427" i="157"/>
  <c r="AL2427" i="157" s="1"/>
  <c r="AC1781" i="157"/>
  <c r="AB1781" i="157"/>
  <c r="AF1784" i="157"/>
  <c r="AL1784" i="157" s="1"/>
  <c r="AF1637" i="157"/>
  <c r="AL1637" i="157" s="1"/>
  <c r="AB1639" i="157"/>
  <c r="R376" i="157"/>
  <c r="AG1780" i="157"/>
  <c r="AH2131" i="157"/>
  <c r="AG787" i="157"/>
  <c r="AF2096" i="157"/>
  <c r="AL2096" i="157" s="1"/>
  <c r="AF1492" i="157"/>
  <c r="AL1492" i="157" s="1"/>
  <c r="AG1096" i="157"/>
  <c r="R1488" i="157"/>
  <c r="AI1488" i="157"/>
  <c r="AI376" i="157"/>
  <c r="AC937" i="157"/>
  <c r="AG376" i="157"/>
  <c r="AB2415" i="157"/>
  <c r="AF2417" i="157"/>
  <c r="AL2417" i="157" s="1"/>
  <c r="AC2242" i="157"/>
  <c r="AC2415" i="157"/>
  <c r="AF1652" i="157"/>
  <c r="AL1652" i="157" s="1"/>
  <c r="AF1801" i="157"/>
  <c r="AL1801" i="157" s="1"/>
  <c r="AF1791" i="157"/>
  <c r="AL1791" i="157" s="1"/>
  <c r="AF1494" i="157"/>
  <c r="AL1494" i="157" s="1"/>
  <c r="AH273" i="157"/>
  <c r="AF1116" i="157"/>
  <c r="AL1116" i="157" s="1"/>
  <c r="AF1638" i="157"/>
  <c r="AL1638" i="157" s="1"/>
  <c r="AF1495" i="157"/>
  <c r="AL1495" i="157" s="1"/>
  <c r="AF2114" i="157"/>
  <c r="AL2114" i="157" s="1"/>
  <c r="AF2243" i="157"/>
  <c r="AL2243" i="157" s="1"/>
  <c r="AF2101" i="157"/>
  <c r="AL2101" i="157" s="1"/>
  <c r="AI787" i="157"/>
  <c r="AF1508" i="157"/>
  <c r="AL1508" i="157" s="1"/>
  <c r="AH1631" i="157"/>
  <c r="R556" i="157"/>
  <c r="AH1308" i="157"/>
  <c r="AH1747" i="157"/>
  <c r="AH1815" i="157" s="1"/>
  <c r="AI1308" i="157"/>
  <c r="AG2202" i="157"/>
  <c r="AG2268" i="157" s="1"/>
  <c r="AG916" i="157"/>
  <c r="AG923" i="157"/>
  <c r="AI696" i="157"/>
  <c r="AH787" i="157"/>
  <c r="AC322" i="157"/>
  <c r="AB322" i="157"/>
  <c r="AB373" i="157" s="1"/>
  <c r="AF2414" i="157"/>
  <c r="AL2414" i="157" s="1"/>
  <c r="AB1959" i="157"/>
  <c r="AF1955" i="157"/>
  <c r="AL1955" i="157" s="1"/>
  <c r="AF1498" i="157"/>
  <c r="AL1498" i="157" s="1"/>
  <c r="AC1496" i="157"/>
  <c r="R273" i="157"/>
  <c r="AB1496" i="157"/>
  <c r="AF2105" i="157"/>
  <c r="AL2105" i="157" s="1"/>
  <c r="AG855" i="157"/>
  <c r="AF1790" i="157"/>
  <c r="AL1790" i="157" s="1"/>
  <c r="AH1096" i="157"/>
  <c r="R1897" i="157"/>
  <c r="R1985" i="157" s="1"/>
  <c r="AH696" i="157"/>
  <c r="AB2102" i="157"/>
  <c r="R1308" i="157"/>
  <c r="AH194" i="157"/>
  <c r="AH923" i="157"/>
  <c r="AI273" i="157"/>
  <c r="AG273" i="157"/>
  <c r="AF2240" i="157"/>
  <c r="AL2240" i="157" s="1"/>
  <c r="AF2254" i="157"/>
  <c r="AL2254" i="157" s="1"/>
  <c r="AC2102" i="157"/>
  <c r="AF1961" i="157"/>
  <c r="AL1961" i="157" s="1"/>
  <c r="AF1635" i="157"/>
  <c r="AL1635" i="157" s="1"/>
  <c r="AB1489" i="157"/>
  <c r="AF1343" i="157"/>
  <c r="AL1343" i="157" s="1"/>
  <c r="R787" i="157"/>
  <c r="R194" i="157"/>
  <c r="AF1642" i="157"/>
  <c r="AL1642" i="157" s="1"/>
  <c r="AF2416" i="157"/>
  <c r="AL2416" i="157" s="1"/>
  <c r="AC1959" i="157"/>
  <c r="AF1787" i="157"/>
  <c r="AL1787" i="157" s="1"/>
  <c r="AF1490" i="157"/>
  <c r="AL1490" i="157" s="1"/>
  <c r="AH1488" i="157"/>
  <c r="AI916" i="157"/>
  <c r="R696" i="157"/>
  <c r="AF2238" i="157"/>
  <c r="AL2238" i="157" s="1"/>
  <c r="AF2411" i="157"/>
  <c r="AL2411" i="157" s="1"/>
  <c r="AF2245" i="157"/>
  <c r="AL2245" i="157" s="1"/>
  <c r="AF2104" i="157"/>
  <c r="AL2104" i="157" s="1"/>
  <c r="AF1971" i="157"/>
  <c r="AL1971" i="157" s="1"/>
  <c r="AF1958" i="157"/>
  <c r="AL1958" i="157" s="1"/>
  <c r="AB1632" i="157"/>
  <c r="AF1962" i="157"/>
  <c r="AL1962" i="157" s="1"/>
  <c r="AF1960" i="157"/>
  <c r="AL1960" i="157" s="1"/>
  <c r="AF2103" i="157"/>
  <c r="AL2103" i="157" s="1"/>
  <c r="AF2418" i="157"/>
  <c r="AL2418" i="157" s="1"/>
  <c r="R2384" i="157"/>
  <c r="R2440" i="157" s="1"/>
  <c r="AF2098" i="157"/>
  <c r="AL2098" i="157" s="1"/>
  <c r="AF2244" i="157"/>
  <c r="AL2244" i="157" s="1"/>
  <c r="AF2236" i="157"/>
  <c r="AL2236" i="157" s="1"/>
  <c r="AI2202" i="157"/>
  <c r="AI2268" i="157" s="1"/>
  <c r="AG194" i="157"/>
  <c r="AC924" i="157"/>
  <c r="AF1102" i="157"/>
  <c r="AL1102" i="157" s="1"/>
  <c r="AC1097" i="157"/>
  <c r="AF1100" i="157"/>
  <c r="AL1100" i="157" s="1"/>
  <c r="AB1104" i="157"/>
  <c r="AC921" i="157"/>
  <c r="AC926" i="157"/>
  <c r="AB1097" i="157"/>
  <c r="AF1106" i="157"/>
  <c r="AL1106" i="157" s="1"/>
  <c r="AF1107" i="157"/>
  <c r="AL1107" i="157" s="1"/>
  <c r="AF1103" i="157"/>
  <c r="AL1103" i="157" s="1"/>
  <c r="AH3333" i="156"/>
  <c r="AG3326" i="156"/>
  <c r="AF3036" i="156"/>
  <c r="AF3185" i="156"/>
  <c r="AF3193" i="156"/>
  <c r="AF3029" i="156"/>
  <c r="AG3036" i="156"/>
  <c r="AG3185" i="156"/>
  <c r="AG3193" i="156"/>
  <c r="AG3029" i="156"/>
  <c r="Q3326" i="156"/>
  <c r="AH3036" i="156"/>
  <c r="AH3185" i="156"/>
  <c r="AH3029" i="156"/>
  <c r="AF3333" i="156"/>
  <c r="Q3036" i="156"/>
  <c r="Q3185" i="156"/>
  <c r="Q3029" i="156"/>
  <c r="AG3333" i="156"/>
  <c r="AD2234" i="157"/>
  <c r="AC914" i="157"/>
  <c r="AC919" i="157"/>
  <c r="AI2234" i="157"/>
  <c r="AC142" i="46"/>
  <c r="AE142" i="46"/>
  <c r="AE1747" i="157"/>
  <c r="AE1815" i="157" s="1"/>
  <c r="AB3336" i="156"/>
  <c r="AB3365" i="156"/>
  <c r="AB3194" i="156"/>
  <c r="AB3363" i="156"/>
  <c r="AB3188" i="156"/>
  <c r="AB3324" i="156"/>
  <c r="AB3335" i="156"/>
  <c r="AB3359" i="156"/>
  <c r="AF152" i="57"/>
  <c r="AB818" i="157"/>
  <c r="AB852" i="157" s="1"/>
  <c r="AG2407" i="157"/>
  <c r="AC94" i="57"/>
  <c r="AF1273" i="157"/>
  <c r="AC659" i="157"/>
  <c r="AF1369" i="157"/>
  <c r="AL1369" i="157" s="1"/>
  <c r="AF241" i="157"/>
  <c r="AF234" i="157"/>
  <c r="AE1336" i="157"/>
  <c r="AH1780" i="157"/>
  <c r="AB233" i="157"/>
  <c r="AB270" i="157" s="1"/>
  <c r="AI1631" i="157"/>
  <c r="AF1335" i="157"/>
  <c r="AL1335" i="157" s="1"/>
  <c r="AF430" i="157"/>
  <c r="AL430" i="157" s="1"/>
  <c r="AA3187" i="156"/>
  <c r="AA3196" i="156"/>
  <c r="AA3563" i="156"/>
  <c r="AA3572" i="156"/>
  <c r="AA3188" i="156"/>
  <c r="AA3197" i="156"/>
  <c r="AA3231" i="156"/>
  <c r="AA3330" i="156"/>
  <c r="AA3334" i="156"/>
  <c r="AA3337" i="156"/>
  <c r="AA3354" i="156"/>
  <c r="AA3363" i="156"/>
  <c r="AA3366" i="156"/>
  <c r="AA3190" i="156"/>
  <c r="AA3198" i="156"/>
  <c r="AA3573" i="156"/>
  <c r="AA3191" i="156"/>
  <c r="AA3207" i="156"/>
  <c r="AA3324" i="156"/>
  <c r="AA3331" i="156"/>
  <c r="AA3335" i="156"/>
  <c r="AA3338" i="156"/>
  <c r="AA3359" i="156"/>
  <c r="AA3364" i="156"/>
  <c r="AA3183" i="156"/>
  <c r="AA3194" i="156"/>
  <c r="AA3218" i="156"/>
  <c r="AA3561" i="156"/>
  <c r="AA3565" i="156"/>
  <c r="AA3571" i="156"/>
  <c r="AA3186" i="156"/>
  <c r="AA3195" i="156"/>
  <c r="AA3223" i="156"/>
  <c r="AA3329" i="156"/>
  <c r="AA3332" i="156"/>
  <c r="AA3336" i="156"/>
  <c r="AA3346" i="156"/>
  <c r="AA3365" i="156"/>
  <c r="AA3327" i="156"/>
  <c r="Y93" i="57"/>
  <c r="Y126" i="57" s="1"/>
  <c r="AD87" i="46"/>
  <c r="Z86" i="46"/>
  <c r="Z117" i="46" s="1"/>
  <c r="AD1780" i="157"/>
  <c r="AF667" i="157"/>
  <c r="AF1340" i="157"/>
  <c r="AL1340" i="157" s="1"/>
  <c r="R1597" i="157"/>
  <c r="R1668" i="157" s="1"/>
  <c r="AF757" i="157"/>
  <c r="R2407" i="157"/>
  <c r="R1951" i="157"/>
  <c r="AH47" i="157"/>
  <c r="AH102" i="157" s="1"/>
  <c r="AH133" i="157" s="1"/>
  <c r="P142" i="46"/>
  <c r="P120" i="46"/>
  <c r="AA3362" i="156"/>
  <c r="AC890" i="157"/>
  <c r="AL890" i="157" s="1"/>
  <c r="AA152" i="57"/>
  <c r="AA3227" i="156"/>
  <c r="AB1265" i="157"/>
  <c r="AB1305" i="157" s="1"/>
  <c r="AF1378" i="157"/>
  <c r="AL1378" i="157" s="1"/>
  <c r="AB961" i="157"/>
  <c r="AH2094" i="157"/>
  <c r="AB749" i="157"/>
  <c r="AB784" i="157" s="1"/>
  <c r="AF511" i="157"/>
  <c r="AC156" i="157"/>
  <c r="AG1747" i="157"/>
  <c r="AG1815" i="157" s="1"/>
  <c r="AB1337" i="157"/>
  <c r="AF1348" i="157"/>
  <c r="AL1348" i="157" s="1"/>
  <c r="R1453" i="157"/>
  <c r="R1526" i="157" s="1"/>
  <c r="AB1854" i="157"/>
  <c r="AB1894" i="157" s="1"/>
  <c r="AB1982" i="157" s="1"/>
  <c r="AC1337" i="157"/>
  <c r="AD1631" i="157"/>
  <c r="AF477" i="157"/>
  <c r="AL477" i="157" s="1"/>
  <c r="AH1897" i="157"/>
  <c r="AH1985" i="157" s="1"/>
  <c r="AB1411" i="157"/>
  <c r="AE2234" i="157"/>
  <c r="AC1174" i="157"/>
  <c r="AB1557" i="157"/>
  <c r="R2234" i="157"/>
  <c r="AF1347" i="157"/>
  <c r="AL1347" i="157" s="1"/>
  <c r="AB1706" i="157"/>
  <c r="AB1744" i="157" s="1"/>
  <c r="AB1812" i="157" s="1"/>
  <c r="AG1134" i="157"/>
  <c r="Q3259" i="156"/>
  <c r="Q3293" i="156" s="1"/>
  <c r="Q3357" i="156" s="1"/>
  <c r="AF1345" i="157"/>
  <c r="AL1345" i="157" s="1"/>
  <c r="AC101" i="57"/>
  <c r="Z93" i="57"/>
  <c r="Z126" i="57" s="1"/>
  <c r="AE152" i="57"/>
  <c r="AF142" i="46"/>
  <c r="AF2023" i="157"/>
  <c r="AL2023" i="157" s="1"/>
  <c r="AC510" i="157"/>
  <c r="AF516" i="157"/>
  <c r="AF157" i="157"/>
  <c r="AF127" i="157"/>
  <c r="AL127" i="157" s="1"/>
  <c r="AE47" i="157"/>
  <c r="R47" i="157"/>
  <c r="R99" i="157" s="1"/>
  <c r="R954" i="157" s="1"/>
  <c r="AE2407" i="157"/>
  <c r="AF1356" i="157"/>
  <c r="AL1356" i="157" s="1"/>
  <c r="AF323" i="157"/>
  <c r="AL323" i="157" s="1"/>
  <c r="AF2173" i="157"/>
  <c r="AL2173" i="157" s="1"/>
  <c r="AF2360" i="157"/>
  <c r="AL2360" i="157" s="1"/>
  <c r="AC2953" i="156"/>
  <c r="AA150" i="46"/>
  <c r="AA86" i="46"/>
  <c r="AD94" i="46"/>
  <c r="AB1174" i="157"/>
  <c r="AF1175" i="157"/>
  <c r="AC1344" i="157"/>
  <c r="AF1182" i="157"/>
  <c r="AB510" i="157"/>
  <c r="AF826" i="157"/>
  <c r="AB1344" i="157"/>
  <c r="AB659" i="157"/>
  <c r="AB693" i="157" s="1"/>
  <c r="AH2407" i="157"/>
  <c r="R2062" i="157"/>
  <c r="R2131" i="157" s="1"/>
  <c r="R2094" i="157"/>
  <c r="AC2165" i="157"/>
  <c r="AC2235" i="157"/>
  <c r="AB2165" i="157"/>
  <c r="AB2235" i="157"/>
  <c r="AG1951" i="157"/>
  <c r="AG1897" i="157"/>
  <c r="AG1985" i="157" s="1"/>
  <c r="AF1782" i="157"/>
  <c r="AL1782" i="157" s="1"/>
  <c r="AF1707" i="157"/>
  <c r="AE1668" i="157"/>
  <c r="AE1631" i="157"/>
  <c r="AI1780" i="157"/>
  <c r="AI1747" i="157"/>
  <c r="AI1815" i="157" s="1"/>
  <c r="AF1374" i="157"/>
  <c r="AL1374" i="157" s="1"/>
  <c r="AF1346" i="157"/>
  <c r="AL1346" i="157" s="1"/>
  <c r="AC1265" i="157"/>
  <c r="AI1096" i="157"/>
  <c r="R1096" i="157"/>
  <c r="R1042" i="157"/>
  <c r="R1134" i="157" s="1"/>
  <c r="AF1098" i="157"/>
  <c r="AL1098" i="157" s="1"/>
  <c r="AF1000" i="157"/>
  <c r="AH916" i="157"/>
  <c r="AF49" i="157"/>
  <c r="AL49" i="157" s="1"/>
  <c r="AE855" i="157"/>
  <c r="AD2407" i="157"/>
  <c r="AC2408" i="157"/>
  <c r="AC2352" i="157"/>
  <c r="AF2409" i="157"/>
  <c r="AL2409" i="157" s="1"/>
  <c r="AF2353" i="157"/>
  <c r="AB2352" i="157"/>
  <c r="AB2408" i="157"/>
  <c r="AF1984" i="157"/>
  <c r="AL1984" i="157" s="1"/>
  <c r="AF1862" i="157"/>
  <c r="AL1862" i="157" s="1"/>
  <c r="AI1897" i="157"/>
  <c r="AI1985" i="157" s="1"/>
  <c r="AI1951" i="157"/>
  <c r="AG1631" i="157"/>
  <c r="AC1706" i="157"/>
  <c r="AC1788" i="157"/>
  <c r="AG1336" i="157"/>
  <c r="AG1308" i="157"/>
  <c r="R1780" i="157"/>
  <c r="R1747" i="157"/>
  <c r="R1815" i="157" s="1"/>
  <c r="AF1558" i="157"/>
  <c r="AF1633" i="157"/>
  <c r="AL1633" i="157" s="1"/>
  <c r="AI1336" i="157"/>
  <c r="AG1488" i="157"/>
  <c r="AH1336" i="157"/>
  <c r="AF1077" i="157"/>
  <c r="AL1077" i="157" s="1"/>
  <c r="AI855" i="157"/>
  <c r="AC917" i="157"/>
  <c r="AE916" i="157"/>
  <c r="AF819" i="157"/>
  <c r="AI47" i="157"/>
  <c r="AI102" i="157" s="1"/>
  <c r="AI133" i="157" s="1"/>
  <c r="R855" i="157"/>
  <c r="AI2094" i="157"/>
  <c r="AC2022" i="157"/>
  <c r="AC2095" i="157"/>
  <c r="AB2022" i="157"/>
  <c r="AB2059" i="157" s="1"/>
  <c r="AB2128" i="157" s="1"/>
  <c r="AB2095" i="157"/>
  <c r="AF1963" i="157"/>
  <c r="AL1963" i="157" s="1"/>
  <c r="AF1933" i="157"/>
  <c r="AL1933" i="157" s="1"/>
  <c r="AE1897" i="157"/>
  <c r="AE1985" i="157" s="1"/>
  <c r="AE1951" i="157"/>
  <c r="AF1641" i="157"/>
  <c r="AL1641" i="157" s="1"/>
  <c r="AF1565" i="157"/>
  <c r="AL1565" i="157" s="1"/>
  <c r="AF1953" i="157"/>
  <c r="AL1953" i="157" s="1"/>
  <c r="AF1855" i="157"/>
  <c r="AF1789" i="157"/>
  <c r="AL1789" i="157" s="1"/>
  <c r="AF1714" i="157"/>
  <c r="AL1714" i="157" s="1"/>
  <c r="AC1489" i="157"/>
  <c r="AC1411" i="157"/>
  <c r="AF1814" i="157"/>
  <c r="AL1814" i="157" s="1"/>
  <c r="AF1266" i="157"/>
  <c r="AF1338" i="157"/>
  <c r="AL1338" i="157" s="1"/>
  <c r="AF1419" i="157"/>
  <c r="AF1497" i="157"/>
  <c r="AL1497" i="157" s="1"/>
  <c r="AD1336" i="157"/>
  <c r="AE1096" i="157"/>
  <c r="AE1134" i="157"/>
  <c r="AF1133" i="157"/>
  <c r="AL1133" i="157" s="1"/>
  <c r="AI923" i="157"/>
  <c r="AD855" i="157"/>
  <c r="AF51" i="157"/>
  <c r="AL51" i="157" s="1"/>
  <c r="AF81" i="157"/>
  <c r="AF950" i="157" s="1"/>
  <c r="AC749" i="157"/>
  <c r="AH855" i="157"/>
  <c r="AF2166" i="157"/>
  <c r="AE2094" i="157"/>
  <c r="AH2202" i="157"/>
  <c r="AH2268" i="157" s="1"/>
  <c r="AH2234" i="157"/>
  <c r="AD2094" i="157"/>
  <c r="AC1952" i="157"/>
  <c r="AC1854" i="157"/>
  <c r="AF2030" i="157"/>
  <c r="AL2030" i="157" s="1"/>
  <c r="AC1632" i="157"/>
  <c r="AC1557" i="157"/>
  <c r="R1336" i="157"/>
  <c r="AC999" i="157"/>
  <c r="AC1104" i="157"/>
  <c r="AF1105" i="157"/>
  <c r="AL1105" i="157" s="1"/>
  <c r="AF1007" i="157"/>
  <c r="AL1007" i="157" s="1"/>
  <c r="AF32" i="157"/>
  <c r="AL32" i="157" s="1"/>
  <c r="AF164" i="157"/>
  <c r="AF54" i="157"/>
  <c r="AL54" i="157" s="1"/>
  <c r="AC922" i="157"/>
  <c r="AF58" i="157"/>
  <c r="AL58" i="157" s="1"/>
  <c r="AC925" i="157"/>
  <c r="AB55" i="157"/>
  <c r="AB924" i="157"/>
  <c r="AF59" i="157"/>
  <c r="AL59" i="157" s="1"/>
  <c r="AB926" i="157"/>
  <c r="AF3388" i="156"/>
  <c r="AF3421" i="156" s="1"/>
  <c r="AE3445" i="156"/>
  <c r="AK3445" i="156" s="1"/>
  <c r="AE3447" i="156"/>
  <c r="AK3447" i="156" s="1"/>
  <c r="AE3460" i="156"/>
  <c r="AE3492" i="156" s="1"/>
  <c r="AE3464" i="156"/>
  <c r="AE3466" i="156"/>
  <c r="AE3468" i="156"/>
  <c r="AF3461" i="156"/>
  <c r="AD2953" i="156"/>
  <c r="AE3372" i="156"/>
  <c r="AK3372" i="156" s="1"/>
  <c r="AE3374" i="156"/>
  <c r="AK3374" i="156" s="1"/>
  <c r="AE3387" i="156"/>
  <c r="AE3419" i="156" s="1"/>
  <c r="AE3391" i="156"/>
  <c r="AE3393" i="156"/>
  <c r="AE3395" i="156"/>
  <c r="AE3398" i="156"/>
  <c r="AE3400" i="156"/>
  <c r="AK3400" i="156" s="1"/>
  <c r="AE3416" i="156"/>
  <c r="AE3561" i="156" s="1"/>
  <c r="AE3418" i="156"/>
  <c r="AK3418" i="156" s="1"/>
  <c r="AE3420" i="156"/>
  <c r="AE3563" i="156" s="1"/>
  <c r="AE3422" i="156"/>
  <c r="AE3565" i="156" s="1"/>
  <c r="AE3432" i="156"/>
  <c r="AK3432" i="156" s="1"/>
  <c r="AE3434" i="156"/>
  <c r="AK3434" i="156" s="1"/>
  <c r="AE3436" i="156"/>
  <c r="AK3436" i="156" s="1"/>
  <c r="Q3388" i="156"/>
  <c r="Q3421" i="156" s="1"/>
  <c r="AG3388" i="156"/>
  <c r="AE3446" i="156"/>
  <c r="AK3446" i="156" s="1"/>
  <c r="AE3448" i="156"/>
  <c r="AK3448" i="156" s="1"/>
  <c r="AE3463" i="156"/>
  <c r="AE3465" i="156"/>
  <c r="AE3467" i="156"/>
  <c r="AD3461" i="156"/>
  <c r="AG2953" i="156"/>
  <c r="AA3389" i="156"/>
  <c r="AA3396" i="156"/>
  <c r="AC3388" i="156"/>
  <c r="AC3259" i="156"/>
  <c r="AD3388" i="156"/>
  <c r="AE3471" i="156"/>
  <c r="AE3473" i="156"/>
  <c r="AK3473" i="156" s="1"/>
  <c r="AE3496" i="156"/>
  <c r="AK3496" i="156" s="1"/>
  <c r="Q3530" i="156"/>
  <c r="AG3530" i="156"/>
  <c r="AD3537" i="156"/>
  <c r="AE3245" i="156"/>
  <c r="AK3245" i="156" s="1"/>
  <c r="AE3258" i="156"/>
  <c r="AK3258" i="156" s="1"/>
  <c r="AE3264" i="156"/>
  <c r="AK3264" i="156" s="1"/>
  <c r="AE3266" i="156"/>
  <c r="AK3266" i="156" s="1"/>
  <c r="AE3269" i="156"/>
  <c r="AK3269" i="156" s="1"/>
  <c r="AE3271" i="156"/>
  <c r="AE3337" i="156" s="1"/>
  <c r="AE3280" i="156"/>
  <c r="AK3280" i="156" s="1"/>
  <c r="AB3330" i="156"/>
  <c r="AH3388" i="156"/>
  <c r="AA3531" i="156"/>
  <c r="AA3533" i="156"/>
  <c r="AA3535" i="156"/>
  <c r="AA3538" i="156"/>
  <c r="AA3540" i="156"/>
  <c r="AA3550" i="156"/>
  <c r="AC3530" i="156"/>
  <c r="AH3530" i="156"/>
  <c r="AF3537" i="156"/>
  <c r="AA3110" i="156"/>
  <c r="AB3538" i="156"/>
  <c r="AB3540" i="156"/>
  <c r="AG3537" i="156"/>
  <c r="AE3373" i="156"/>
  <c r="AK3373" i="156" s="1"/>
  <c r="AE3375" i="156"/>
  <c r="AK3375" i="156" s="1"/>
  <c r="AE3390" i="156"/>
  <c r="AE3392" i="156"/>
  <c r="AE3394" i="156"/>
  <c r="AE3397" i="156"/>
  <c r="AE3399" i="156"/>
  <c r="AE3408" i="156"/>
  <c r="AK3408" i="156" s="1"/>
  <c r="AE3417" i="156"/>
  <c r="AK3417" i="156" s="1"/>
  <c r="AE3423" i="156"/>
  <c r="AK3423" i="156" s="1"/>
  <c r="AE3433" i="156"/>
  <c r="AK3433" i="156" s="1"/>
  <c r="AE3435" i="156"/>
  <c r="AK3435" i="156" s="1"/>
  <c r="AA3528" i="156"/>
  <c r="AA3532" i="156"/>
  <c r="AA3534" i="156"/>
  <c r="AA3536" i="156"/>
  <c r="AA3539" i="156"/>
  <c r="AA3541" i="156"/>
  <c r="AF3530" i="156"/>
  <c r="AC3537" i="156"/>
  <c r="AE3113" i="156"/>
  <c r="AK3113" i="156" s="1"/>
  <c r="AB3195" i="156"/>
  <c r="AE3103" i="156"/>
  <c r="AK3103" i="156" s="1"/>
  <c r="AB3186" i="156"/>
  <c r="AE3107" i="156"/>
  <c r="AK3107" i="156" s="1"/>
  <c r="AB3190" i="156"/>
  <c r="AE3114" i="156"/>
  <c r="AK3114" i="156" s="1"/>
  <c r="AB3196" i="156"/>
  <c r="AD3101" i="156"/>
  <c r="AB3102" i="156"/>
  <c r="AB3110" i="156"/>
  <c r="AA3260" i="156"/>
  <c r="AE3261" i="156"/>
  <c r="AK3261" i="156" s="1"/>
  <c r="AB3327" i="156"/>
  <c r="AB3260" i="156"/>
  <c r="AB2954" i="156"/>
  <c r="AB3030" i="156"/>
  <c r="Q2953" i="156"/>
  <c r="Q2988" i="156" s="1"/>
  <c r="Q3061" i="156" s="1"/>
  <c r="AB3035" i="156"/>
  <c r="AE3104" i="156"/>
  <c r="AK3104" i="156" s="1"/>
  <c r="AB3187" i="156"/>
  <c r="AE3108" i="156"/>
  <c r="AK3108" i="156" s="1"/>
  <c r="AB3191" i="156"/>
  <c r="AE3115" i="156"/>
  <c r="AK3115" i="156" s="1"/>
  <c r="AB3197" i="156"/>
  <c r="AF3101" i="156"/>
  <c r="AF3145" i="156" s="1"/>
  <c r="AF3221" i="156" s="1"/>
  <c r="AA3267" i="156"/>
  <c r="AC3036" i="156"/>
  <c r="AE3106" i="156"/>
  <c r="AK3106" i="156" s="1"/>
  <c r="AB3189" i="156"/>
  <c r="AA3102" i="156"/>
  <c r="AF3259" i="156"/>
  <c r="AF3326" i="156"/>
  <c r="AD3036" i="156"/>
  <c r="AB3036" i="156"/>
  <c r="AB3032" i="156"/>
  <c r="AB3040" i="156"/>
  <c r="AE3105" i="156"/>
  <c r="AK3105" i="156" s="1"/>
  <c r="AE3111" i="156"/>
  <c r="AE3116" i="156"/>
  <c r="AE3198" i="156" s="1"/>
  <c r="AB3198" i="156"/>
  <c r="Q3101" i="156"/>
  <c r="Q3193" i="156"/>
  <c r="AH3101" i="156"/>
  <c r="AH3193" i="156"/>
  <c r="AB3389" i="156"/>
  <c r="AB3396" i="156"/>
  <c r="AE3510" i="156"/>
  <c r="AK3510" i="156" s="1"/>
  <c r="AB3574" i="156"/>
  <c r="AB3532" i="156"/>
  <c r="AB3539" i="156"/>
  <c r="AB3561" i="156"/>
  <c r="AK3561" i="156" s="1"/>
  <c r="AB3565" i="156"/>
  <c r="AK3565" i="156" s="1"/>
  <c r="AA3566" i="156"/>
  <c r="AF2953" i="156"/>
  <c r="AF2988" i="156" s="1"/>
  <c r="AF3061" i="156" s="1"/>
  <c r="AE3243" i="156"/>
  <c r="AK3243" i="156" s="1"/>
  <c r="AE3246" i="156"/>
  <c r="AK3246" i="156" s="1"/>
  <c r="AE3263" i="156"/>
  <c r="AK3263" i="156" s="1"/>
  <c r="AE3265" i="156"/>
  <c r="AK3265" i="156" s="1"/>
  <c r="AE3268" i="156"/>
  <c r="AK3268" i="156" s="1"/>
  <c r="AE3270" i="156"/>
  <c r="AK3270" i="156" s="1"/>
  <c r="AE3272" i="156"/>
  <c r="AE3338" i="156" s="1"/>
  <c r="AE3288" i="156"/>
  <c r="AE3354" i="156" s="1"/>
  <c r="AE3302" i="156"/>
  <c r="AE3362" i="156" s="1"/>
  <c r="AE3304" i="156"/>
  <c r="AE3364" i="156" s="1"/>
  <c r="AE3306" i="156"/>
  <c r="AE3366" i="156" s="1"/>
  <c r="AB3267" i="156"/>
  <c r="AD3259" i="156"/>
  <c r="AD3293" i="156" s="1"/>
  <c r="AD3357" i="156" s="1"/>
  <c r="AB3331" i="156"/>
  <c r="Q3333" i="156"/>
  <c r="AB3337" i="156"/>
  <c r="AK3337" i="156" s="1"/>
  <c r="AB3346" i="156"/>
  <c r="AB3354" i="156"/>
  <c r="AB3364" i="156"/>
  <c r="AA3570" i="156"/>
  <c r="Q3461" i="156"/>
  <c r="AH3461" i="156"/>
  <c r="AD3530" i="156"/>
  <c r="AB3533" i="156"/>
  <c r="AB3534" i="156"/>
  <c r="AH3537" i="156"/>
  <c r="AB3566" i="156"/>
  <c r="AG3259" i="156"/>
  <c r="AH3259" i="156"/>
  <c r="AH3293" i="156" s="1"/>
  <c r="AH3326" i="156"/>
  <c r="AB3332" i="156"/>
  <c r="AB3338" i="156"/>
  <c r="AK3338" i="156" s="1"/>
  <c r="AB3366" i="156"/>
  <c r="AE3470" i="156"/>
  <c r="AE3472" i="156"/>
  <c r="AE3481" i="156"/>
  <c r="AK3481" i="156" s="1"/>
  <c r="AE3506" i="156"/>
  <c r="AK3506" i="156" s="1"/>
  <c r="AB3570" i="156"/>
  <c r="AA3462" i="156"/>
  <c r="AA3469" i="156"/>
  <c r="AB3528" i="156"/>
  <c r="AB3535" i="156"/>
  <c r="Q3537" i="156"/>
  <c r="AB3541" i="156"/>
  <c r="AB3550" i="156"/>
  <c r="AB3563" i="156"/>
  <c r="AK3563" i="156" s="1"/>
  <c r="AE3295" i="156"/>
  <c r="AE3359" i="156" s="1"/>
  <c r="AE3303" i="156"/>
  <c r="AE3363" i="156" s="1"/>
  <c r="AE3305" i="156"/>
  <c r="AE3365" i="156" s="1"/>
  <c r="AB3329" i="156"/>
  <c r="AB3334" i="156"/>
  <c r="AB3362" i="156"/>
  <c r="AK3362" i="156" s="1"/>
  <c r="AA3574" i="156"/>
  <c r="AB3462" i="156"/>
  <c r="AB3469" i="156"/>
  <c r="AB3531" i="156"/>
  <c r="AB3536" i="156"/>
  <c r="AF46" i="157"/>
  <c r="AL46" i="157" s="1"/>
  <c r="AF53" i="157"/>
  <c r="AL53" i="157" s="1"/>
  <c r="AF69" i="157"/>
  <c r="AL69" i="157" s="1"/>
  <c r="AD47" i="157"/>
  <c r="AC233" i="157"/>
  <c r="AF660" i="157"/>
  <c r="AF31" i="157"/>
  <c r="AL31" i="157" s="1"/>
  <c r="AB48" i="157"/>
  <c r="AF60" i="157"/>
  <c r="AL60" i="157" s="1"/>
  <c r="AF101" i="157"/>
  <c r="AL101" i="157" s="1"/>
  <c r="AC55" i="157"/>
  <c r="AF33" i="157"/>
  <c r="AL33" i="157" s="1"/>
  <c r="AF56" i="157"/>
  <c r="AC48" i="157"/>
  <c r="AG47" i="157"/>
  <c r="AG102" i="157" s="1"/>
  <c r="AG133" i="157" s="1"/>
  <c r="AC818" i="157"/>
  <c r="AF750" i="157"/>
  <c r="AC3461" i="156"/>
  <c r="AG3461" i="156"/>
  <c r="AC3101" i="156"/>
  <c r="AG3101" i="156"/>
  <c r="AH2953" i="156"/>
  <c r="AH2988" i="156" s="1"/>
  <c r="AD183" i="57" l="1"/>
  <c r="AD129" i="57"/>
  <c r="O183" i="57"/>
  <c r="P950" i="37" s="1"/>
  <c r="O129" i="57"/>
  <c r="AA134" i="57"/>
  <c r="AA186" i="57"/>
  <c r="AB186" i="57"/>
  <c r="AB134" i="57"/>
  <c r="AK3354" i="156"/>
  <c r="AK3366" i="156"/>
  <c r="AK3364" i="156"/>
  <c r="Z183" i="57"/>
  <c r="Z129" i="57"/>
  <c r="AF186" i="57"/>
  <c r="AF134" i="57"/>
  <c r="AE183" i="57"/>
  <c r="AE129" i="57"/>
  <c r="AK3198" i="156"/>
  <c r="AL1892" i="157"/>
  <c r="AL1273" i="157"/>
  <c r="AL1175" i="157"/>
  <c r="AL667" i="157"/>
  <c r="AC852" i="157"/>
  <c r="AC2059" i="157"/>
  <c r="AC2128" i="157" s="1"/>
  <c r="AC2199" i="157"/>
  <c r="AC2265" i="157" s="1"/>
  <c r="AL1980" i="157"/>
  <c r="AL1266" i="157"/>
  <c r="AL2353" i="157"/>
  <c r="AL750" i="157"/>
  <c r="AL1742" i="157"/>
  <c r="AE2389" i="157"/>
  <c r="AE2440" i="157"/>
  <c r="AL819" i="157"/>
  <c r="AC1305" i="157"/>
  <c r="AI2437" i="157"/>
  <c r="AI2384" i="157"/>
  <c r="AL2057" i="157"/>
  <c r="AC1594" i="157"/>
  <c r="AC784" i="157"/>
  <c r="AC1744" i="157"/>
  <c r="AL1521" i="157"/>
  <c r="AL1663" i="157"/>
  <c r="AL1592" i="157"/>
  <c r="AL241" i="157"/>
  <c r="AL330" i="157"/>
  <c r="AG2389" i="157"/>
  <c r="AG2440" i="157"/>
  <c r="AL826" i="157"/>
  <c r="AC553" i="157"/>
  <c r="AL950" i="157"/>
  <c r="AL1810" i="157"/>
  <c r="AL1037" i="157"/>
  <c r="AL511" i="157"/>
  <c r="AL1448" i="157"/>
  <c r="AL1558" i="157"/>
  <c r="AL81" i="157"/>
  <c r="AC1894" i="157"/>
  <c r="AC1450" i="157"/>
  <c r="AC1523" i="157" s="1"/>
  <c r="AC1224" i="157"/>
  <c r="AC1372" i="157" s="1"/>
  <c r="AC191" i="157"/>
  <c r="AL1129" i="157"/>
  <c r="AL2197" i="157"/>
  <c r="AL1707" i="157"/>
  <c r="AL1000" i="157"/>
  <c r="AL516" i="157"/>
  <c r="AL660" i="157"/>
  <c r="AL164" i="157"/>
  <c r="AL56" i="157"/>
  <c r="AL2166" i="157"/>
  <c r="AL157" i="157"/>
  <c r="AD2440" i="157"/>
  <c r="AD2389" i="157"/>
  <c r="AC270" i="157"/>
  <c r="AC1039" i="157"/>
  <c r="AC2381" i="157"/>
  <c r="AF961" i="157"/>
  <c r="AL961" i="157" s="1"/>
  <c r="AC693" i="157"/>
  <c r="AC373" i="157"/>
  <c r="AL1370" i="157"/>
  <c r="AL2126" i="157"/>
  <c r="AL2263" i="157"/>
  <c r="AH2437" i="157"/>
  <c r="AH2384" i="157"/>
  <c r="AL1419" i="157"/>
  <c r="AL1855" i="157"/>
  <c r="AL757" i="157"/>
  <c r="AL1182" i="157"/>
  <c r="AL234" i="157"/>
  <c r="AK3306" i="156"/>
  <c r="AK3464" i="156"/>
  <c r="AK3305" i="156"/>
  <c r="AK3393" i="156"/>
  <c r="AK3463" i="156"/>
  <c r="AK3397" i="156"/>
  <c r="AK3272" i="156"/>
  <c r="AK3363" i="156"/>
  <c r="AK3271" i="156"/>
  <c r="AK3302" i="156"/>
  <c r="AK3468" i="156"/>
  <c r="AK3387" i="156"/>
  <c r="AK3116" i="156"/>
  <c r="AK3392" i="156"/>
  <c r="AK3416" i="156"/>
  <c r="AK3419" i="156"/>
  <c r="AK3398" i="156"/>
  <c r="AK3466" i="156"/>
  <c r="AK3395" i="156"/>
  <c r="AK3359" i="156"/>
  <c r="AK3365" i="156"/>
  <c r="AK3295" i="156"/>
  <c r="AK3304" i="156"/>
  <c r="AK3460" i="156"/>
  <c r="AK3391" i="156"/>
  <c r="AK3471" i="156"/>
  <c r="AK3394" i="156"/>
  <c r="AK3422" i="156"/>
  <c r="AK3288" i="156"/>
  <c r="AK3472" i="156"/>
  <c r="AK3492" i="156"/>
  <c r="AK3465" i="156"/>
  <c r="AK3111" i="156"/>
  <c r="AK3470" i="156"/>
  <c r="AK3390" i="156"/>
  <c r="AK3399" i="156"/>
  <c r="AK3467" i="156"/>
  <c r="AK3420" i="156"/>
  <c r="AK3303" i="156"/>
  <c r="Y183" i="57"/>
  <c r="Y129" i="57"/>
  <c r="AC181" i="57"/>
  <c r="AF2435" i="157"/>
  <c r="AL2435" i="157" s="1"/>
  <c r="AE1372" i="157"/>
  <c r="AD1375" i="157"/>
  <c r="AE1375" i="157"/>
  <c r="AG1372" i="157"/>
  <c r="AC172" i="46"/>
  <c r="AC120" i="46"/>
  <c r="AE175" i="46"/>
  <c r="AE125" i="46"/>
  <c r="AF175" i="46"/>
  <c r="AF125" i="46"/>
  <c r="AG175" i="46"/>
  <c r="AG125" i="46"/>
  <c r="AG1375" i="157"/>
  <c r="P175" i="46"/>
  <c r="P125" i="46"/>
  <c r="P126" i="46" s="1"/>
  <c r="AI1375" i="157"/>
  <c r="AB172" i="46"/>
  <c r="AB120" i="46"/>
  <c r="Z172" i="46"/>
  <c r="Z120" i="46"/>
  <c r="AD170" i="46"/>
  <c r="AE99" i="157"/>
  <c r="AE102" i="157"/>
  <c r="AE133" i="157" s="1"/>
  <c r="AD99" i="157"/>
  <c r="AD102" i="157"/>
  <c r="AD133" i="157" s="1"/>
  <c r="AF956" i="157"/>
  <c r="AA117" i="46"/>
  <c r="AB556" i="157"/>
  <c r="AB553" i="157"/>
  <c r="AC1812" i="157"/>
  <c r="AC1982" i="157"/>
  <c r="AI99" i="157"/>
  <c r="AI954" i="157" s="1"/>
  <c r="AB2381" i="157"/>
  <c r="AB1227" i="157"/>
  <c r="AB1224" i="157"/>
  <c r="AB1372" i="157" s="1"/>
  <c r="AG99" i="157"/>
  <c r="AG954" i="157" s="1"/>
  <c r="AC1131" i="157"/>
  <c r="AB1597" i="157"/>
  <c r="AB1668" i="157" s="1"/>
  <c r="AB1594" i="157"/>
  <c r="AB1665" i="157" s="1"/>
  <c r="AE954" i="157"/>
  <c r="AC1665" i="157"/>
  <c r="AC2437" i="157"/>
  <c r="AB2199" i="157"/>
  <c r="AB2265" i="157" s="1"/>
  <c r="AD954" i="157"/>
  <c r="AB1131" i="157"/>
  <c r="AB1453" i="157"/>
  <c r="AB1526" i="157" s="1"/>
  <c r="AB1450" i="157"/>
  <c r="AB1523" i="157" s="1"/>
  <c r="AH99" i="157"/>
  <c r="AH954" i="157" s="1"/>
  <c r="AD1372" i="157"/>
  <c r="AG3145" i="156"/>
  <c r="AG2988" i="156"/>
  <c r="AG3421" i="156"/>
  <c r="AG3494" i="156"/>
  <c r="Q3494" i="156"/>
  <c r="Q3564" i="156" s="1"/>
  <c r="AC3296" i="156"/>
  <c r="AC3360" i="156" s="1"/>
  <c r="AC3293" i="156"/>
  <c r="AC3357" i="156" s="1"/>
  <c r="AH3061" i="156"/>
  <c r="AD3148" i="156"/>
  <c r="AD3224" i="156" s="1"/>
  <c r="AD3145" i="156"/>
  <c r="AD3221" i="156" s="1"/>
  <c r="AC3424" i="156"/>
  <c r="AC3421" i="156"/>
  <c r="AH3145" i="156"/>
  <c r="AF3293" i="156"/>
  <c r="AF3357" i="156" s="1"/>
  <c r="AH3421" i="156"/>
  <c r="AC3148" i="156"/>
  <c r="AC3224" i="156" s="1"/>
  <c r="AC3145" i="156"/>
  <c r="AC3221" i="156" s="1"/>
  <c r="AH3357" i="156"/>
  <c r="Q3145" i="156"/>
  <c r="Q3221" i="156" s="1"/>
  <c r="AD2991" i="156"/>
  <c r="AD3064" i="156" s="1"/>
  <c r="AD2988" i="156"/>
  <c r="AD3061" i="156" s="1"/>
  <c r="AC3497" i="156"/>
  <c r="AC3494" i="156"/>
  <c r="AG3293" i="156"/>
  <c r="AH3494" i="156"/>
  <c r="AD3424" i="156"/>
  <c r="AD3421" i="156"/>
  <c r="AD3497" i="156"/>
  <c r="AD3494" i="156"/>
  <c r="AF3497" i="156"/>
  <c r="AF3494" i="156"/>
  <c r="AF3564" i="156" s="1"/>
  <c r="AC2991" i="156"/>
  <c r="AC3064" i="156" s="1"/>
  <c r="AC2988" i="156"/>
  <c r="AC3061" i="156" s="1"/>
  <c r="AB3355" i="156"/>
  <c r="AB3562" i="156"/>
  <c r="AC952" i="157"/>
  <c r="AC1227" i="157"/>
  <c r="AC1597" i="157"/>
  <c r="AC556" i="157"/>
  <c r="AE3562" i="156"/>
  <c r="AF914" i="157"/>
  <c r="AL914" i="157" s="1"/>
  <c r="AF97" i="157"/>
  <c r="AF952" i="157" s="1"/>
  <c r="AE3324" i="156"/>
  <c r="AK3324" i="156" s="1"/>
  <c r="AE3291" i="156"/>
  <c r="AE3355" i="156" s="1"/>
  <c r="AG3148" i="156"/>
  <c r="AH3148" i="156"/>
  <c r="AF3148" i="156"/>
  <c r="AF3224" i="156" s="1"/>
  <c r="R1375" i="157"/>
  <c r="AB2062" i="157"/>
  <c r="AB2131" i="157" s="1"/>
  <c r="AC2062" i="157"/>
  <c r="AH3497" i="156"/>
  <c r="AG3497" i="156"/>
  <c r="AC1453" i="157"/>
  <c r="AC1042" i="157"/>
  <c r="AF927" i="157"/>
  <c r="AL927" i="157" s="1"/>
  <c r="AH1375" i="157"/>
  <c r="Z142" i="46"/>
  <c r="AC153" i="57"/>
  <c r="AD143" i="46"/>
  <c r="AE3346" i="156"/>
  <c r="AK3346" i="156" s="1"/>
  <c r="AF937" i="157"/>
  <c r="AL937" i="157" s="1"/>
  <c r="AF2242" i="157"/>
  <c r="AL2242" i="157" s="1"/>
  <c r="AC376" i="157"/>
  <c r="AB916" i="157"/>
  <c r="AF2102" i="157"/>
  <c r="AL2102" i="157" s="1"/>
  <c r="AF917" i="157"/>
  <c r="AL917" i="157" s="1"/>
  <c r="AF322" i="157"/>
  <c r="AL322" i="157" s="1"/>
  <c r="AB273" i="157"/>
  <c r="AF919" i="157"/>
  <c r="AL919" i="157" s="1"/>
  <c r="AF1639" i="157"/>
  <c r="AL1639" i="157" s="1"/>
  <c r="AF1959" i="157"/>
  <c r="AL1959" i="157" s="1"/>
  <c r="AF1489" i="157"/>
  <c r="AL1489" i="157" s="1"/>
  <c r="AB1780" i="157"/>
  <c r="AF1788" i="157"/>
  <c r="AL1788" i="157" s="1"/>
  <c r="AB1897" i="157"/>
  <c r="AB1985" i="157" s="1"/>
  <c r="AB1308" i="157"/>
  <c r="AB376" i="157"/>
  <c r="AF2415" i="157"/>
  <c r="AL2415" i="157" s="1"/>
  <c r="R102" i="157"/>
  <c r="AF2095" i="157"/>
  <c r="AL2095" i="157" s="1"/>
  <c r="AB1488" i="157"/>
  <c r="AC855" i="157"/>
  <c r="AB923" i="157"/>
  <c r="AB787" i="157"/>
  <c r="AF1104" i="157"/>
  <c r="AL1104" i="157" s="1"/>
  <c r="AC787" i="157"/>
  <c r="AB855" i="157"/>
  <c r="AF925" i="157"/>
  <c r="AL925" i="157" s="1"/>
  <c r="AF921" i="157"/>
  <c r="AL921" i="157" s="1"/>
  <c r="AC696" i="157"/>
  <c r="AF926" i="157"/>
  <c r="AL926" i="157" s="1"/>
  <c r="AF922" i="157"/>
  <c r="AL922" i="157" s="1"/>
  <c r="AC194" i="157"/>
  <c r="AC916" i="157"/>
  <c r="AC273" i="157"/>
  <c r="AB696" i="157"/>
  <c r="AB1096" i="157"/>
  <c r="AB194" i="157"/>
  <c r="AB209" i="157" s="1"/>
  <c r="AE3191" i="156"/>
  <c r="AK3191" i="156" s="1"/>
  <c r="AG3424" i="156"/>
  <c r="Q3325" i="156"/>
  <c r="AE3186" i="156"/>
  <c r="AK3186" i="156" s="1"/>
  <c r="AE3335" i="156"/>
  <c r="AK3335" i="156" s="1"/>
  <c r="Q3424" i="156"/>
  <c r="AF3424" i="156"/>
  <c r="AE3336" i="156"/>
  <c r="AK3336" i="156" s="1"/>
  <c r="AF2991" i="156"/>
  <c r="AF3009" i="156" s="1"/>
  <c r="AE3188" i="156"/>
  <c r="AK3188" i="156" s="1"/>
  <c r="AE3187" i="156"/>
  <c r="AK3187" i="156" s="1"/>
  <c r="AE3332" i="156"/>
  <c r="AK3332" i="156" s="1"/>
  <c r="AE3334" i="156"/>
  <c r="AK3334" i="156" s="1"/>
  <c r="AE3327" i="156"/>
  <c r="AK3327" i="156" s="1"/>
  <c r="AE3196" i="156"/>
  <c r="AK3196" i="156" s="1"/>
  <c r="AE3195" i="156"/>
  <c r="AK3195" i="156" s="1"/>
  <c r="AH3424" i="156"/>
  <c r="AE3330" i="156"/>
  <c r="AK3330" i="156" s="1"/>
  <c r="AE3331" i="156"/>
  <c r="AK3331" i="156" s="1"/>
  <c r="AE3197" i="156"/>
  <c r="AK3197" i="156" s="1"/>
  <c r="Q2991" i="156"/>
  <c r="Q3064" i="156" s="1"/>
  <c r="AE3329" i="156"/>
  <c r="AK3329" i="156" s="1"/>
  <c r="AE3189" i="156"/>
  <c r="AK3189" i="156" s="1"/>
  <c r="AE3190" i="156"/>
  <c r="AK3190" i="156" s="1"/>
  <c r="AG2991" i="156"/>
  <c r="AB3333" i="156"/>
  <c r="AB3193" i="156"/>
  <c r="AB3029" i="156"/>
  <c r="AF233" i="157"/>
  <c r="AL233" i="157" s="1"/>
  <c r="AF1344" i="157"/>
  <c r="AL1344" i="157" s="1"/>
  <c r="AH915" i="157"/>
  <c r="AF749" i="157"/>
  <c r="AL749" i="157" s="1"/>
  <c r="AF659" i="157"/>
  <c r="AL659" i="157" s="1"/>
  <c r="AA3185" i="156"/>
  <c r="AA3530" i="156"/>
  <c r="AA3193" i="156"/>
  <c r="AA3333" i="156"/>
  <c r="Z152" i="57"/>
  <c r="Y152" i="57"/>
  <c r="AB1631" i="157"/>
  <c r="AB1336" i="157"/>
  <c r="AB1951" i="157"/>
  <c r="AE915" i="157"/>
  <c r="AF510" i="157"/>
  <c r="AL510" i="157" s="1"/>
  <c r="AC3028" i="156"/>
  <c r="AE3570" i="156"/>
  <c r="AK3570" i="156" s="1"/>
  <c r="Q3296" i="156"/>
  <c r="Q3360" i="156" s="1"/>
  <c r="AF156" i="157"/>
  <c r="AL156" i="157" s="1"/>
  <c r="R915" i="157"/>
  <c r="AB1747" i="157"/>
  <c r="AB1815" i="157" s="1"/>
  <c r="AF48" i="157"/>
  <c r="AL48" i="157" s="1"/>
  <c r="AC160" i="57"/>
  <c r="AC93" i="57"/>
  <c r="AE3534" i="156"/>
  <c r="AK3534" i="156" s="1"/>
  <c r="AE3533" i="156"/>
  <c r="AK3533" i="156" s="1"/>
  <c r="AI915" i="157"/>
  <c r="AA142" i="46"/>
  <c r="AD150" i="46"/>
  <c r="AD86" i="46"/>
  <c r="AF818" i="157"/>
  <c r="AL818" i="157" s="1"/>
  <c r="AF1174" i="157"/>
  <c r="AL1174" i="157" s="1"/>
  <c r="AC1096" i="157"/>
  <c r="AF1337" i="157"/>
  <c r="AL1337" i="157" s="1"/>
  <c r="AF1265" i="157"/>
  <c r="AL1265" i="157" s="1"/>
  <c r="AF1632" i="157"/>
  <c r="AL1632" i="157" s="1"/>
  <c r="AF1557" i="157"/>
  <c r="AL1557" i="157" s="1"/>
  <c r="AC2407" i="157"/>
  <c r="AB2094" i="157"/>
  <c r="AB2407" i="157"/>
  <c r="AF1097" i="157"/>
  <c r="AL1097" i="157" s="1"/>
  <c r="AF999" i="157"/>
  <c r="AL999" i="157" s="1"/>
  <c r="AF1781" i="157"/>
  <c r="AL1781" i="157" s="1"/>
  <c r="AF1706" i="157"/>
  <c r="AL1706" i="157" s="1"/>
  <c r="AC2202" i="157"/>
  <c r="AC2234" i="157"/>
  <c r="AC1631" i="157"/>
  <c r="AC1951" i="157"/>
  <c r="AC1897" i="157"/>
  <c r="AF2165" i="157"/>
  <c r="AL2165" i="157" s="1"/>
  <c r="AF2235" i="157"/>
  <c r="AL2235" i="157" s="1"/>
  <c r="AD915" i="157"/>
  <c r="AG915" i="157"/>
  <c r="AF1496" i="157"/>
  <c r="AL1496" i="157" s="1"/>
  <c r="AF1411" i="157"/>
  <c r="AL1411" i="157" s="1"/>
  <c r="AC1780" i="157"/>
  <c r="AC1747" i="157"/>
  <c r="AF2352" i="157"/>
  <c r="AL2352" i="157" s="1"/>
  <c r="AF2408" i="157"/>
  <c r="AL2408" i="157" s="1"/>
  <c r="AC1488" i="157"/>
  <c r="AF1952" i="157"/>
  <c r="AL1952" i="157" s="1"/>
  <c r="AF1854" i="157"/>
  <c r="AL1854" i="157" s="1"/>
  <c r="AC2094" i="157"/>
  <c r="AF2022" i="157"/>
  <c r="AL2022" i="157" s="1"/>
  <c r="AC1336" i="157"/>
  <c r="AC1308" i="157"/>
  <c r="AB2202" i="157"/>
  <c r="AB2268" i="157" s="1"/>
  <c r="AB2234" i="157"/>
  <c r="AB47" i="157"/>
  <c r="AB102" i="157" s="1"/>
  <c r="AF55" i="157"/>
  <c r="AL55" i="157" s="1"/>
  <c r="AF924" i="157"/>
  <c r="AL924" i="157" s="1"/>
  <c r="AC47" i="157"/>
  <c r="AC923" i="157"/>
  <c r="AA3388" i="156"/>
  <c r="AE3536" i="156"/>
  <c r="AK3536" i="156" s="1"/>
  <c r="AA3537" i="156"/>
  <c r="AE3535" i="156"/>
  <c r="AK3535" i="156" s="1"/>
  <c r="AE3462" i="156"/>
  <c r="AG3028" i="156"/>
  <c r="AE3574" i="156"/>
  <c r="AK3574" i="156" s="1"/>
  <c r="AE3528" i="156"/>
  <c r="AK3528" i="156" s="1"/>
  <c r="AE3532" i="156"/>
  <c r="AK3532" i="156" s="1"/>
  <c r="AE3389" i="156"/>
  <c r="AE3566" i="156"/>
  <c r="AK3566" i="156" s="1"/>
  <c r="AE3550" i="156"/>
  <c r="AK3550" i="156" s="1"/>
  <c r="AE3540" i="156"/>
  <c r="AK3540" i="156" s="1"/>
  <c r="AC3325" i="156"/>
  <c r="AE3541" i="156"/>
  <c r="AK3541" i="156" s="1"/>
  <c r="Q3028" i="156"/>
  <c r="AE3531" i="156"/>
  <c r="AK3531" i="156" s="1"/>
  <c r="AD3028" i="156"/>
  <c r="AF3529" i="156"/>
  <c r="AE3539" i="156"/>
  <c r="AK3539" i="156" s="1"/>
  <c r="AB2953" i="156"/>
  <c r="AE3267" i="156"/>
  <c r="AK3267" i="156" s="1"/>
  <c r="AD3529" i="156"/>
  <c r="AB3388" i="156"/>
  <c r="AE3396" i="156"/>
  <c r="AC3529" i="156"/>
  <c r="AB3530" i="156"/>
  <c r="AB3461" i="156"/>
  <c r="AH3529" i="156"/>
  <c r="AH3184" i="156"/>
  <c r="AB3101" i="156"/>
  <c r="AB3185" i="156"/>
  <c r="AF3028" i="156"/>
  <c r="AE3102" i="156"/>
  <c r="AK3102" i="156" s="1"/>
  <c r="AE3538" i="156"/>
  <c r="AK3538" i="156" s="1"/>
  <c r="AE3469" i="156"/>
  <c r="AG3296" i="156"/>
  <c r="AG3325" i="156"/>
  <c r="Q3497" i="156"/>
  <c r="Q3529" i="156"/>
  <c r="AE3194" i="156"/>
  <c r="AK3194" i="156" s="1"/>
  <c r="AE3110" i="156"/>
  <c r="AK3110" i="156" s="1"/>
  <c r="AA3101" i="156"/>
  <c r="AA3145" i="156" s="1"/>
  <c r="AA3221" i="156" s="1"/>
  <c r="AD3184" i="156"/>
  <c r="AG3184" i="156"/>
  <c r="AA3461" i="156"/>
  <c r="AA3494" i="156" s="1"/>
  <c r="AE3260" i="156"/>
  <c r="AK3260" i="156" s="1"/>
  <c r="Q3184" i="156"/>
  <c r="Q3148" i="156"/>
  <c r="Q3224" i="156" s="1"/>
  <c r="AH3296" i="156"/>
  <c r="AH3325" i="156"/>
  <c r="AC3184" i="156"/>
  <c r="AG3529" i="156"/>
  <c r="AB3537" i="156"/>
  <c r="AD3325" i="156"/>
  <c r="AD3296" i="156"/>
  <c r="AD3360" i="156" s="1"/>
  <c r="AF3296" i="156"/>
  <c r="AF3360" i="156" s="1"/>
  <c r="AF3325" i="156"/>
  <c r="AB3259" i="156"/>
  <c r="AB3326" i="156"/>
  <c r="AA3259" i="156"/>
  <c r="AA3326" i="156"/>
  <c r="AF3184" i="156"/>
  <c r="AH2991" i="156"/>
  <c r="AH3028" i="156"/>
  <c r="O186" i="57" l="1"/>
  <c r="O134" i="57"/>
  <c r="AD186" i="57"/>
  <c r="AD134" i="57"/>
  <c r="AE134" i="57"/>
  <c r="AE186" i="57"/>
  <c r="Z186" i="57"/>
  <c r="AB133" i="157"/>
  <c r="AK3562" i="156"/>
  <c r="AL952" i="157"/>
  <c r="AL97" i="157"/>
  <c r="AI2389" i="157"/>
  <c r="AI2440" i="157"/>
  <c r="AH2389" i="157"/>
  <c r="AH2440" i="157"/>
  <c r="AC2384" i="157"/>
  <c r="AK3469" i="156"/>
  <c r="AK3389" i="156"/>
  <c r="AB3421" i="156"/>
  <c r="AK3291" i="156"/>
  <c r="AB3293" i="156"/>
  <c r="AB3357" i="156" s="1"/>
  <c r="AK3355" i="156"/>
  <c r="AK3396" i="156"/>
  <c r="AB3494" i="156"/>
  <c r="AK3462" i="156"/>
  <c r="Y134" i="57"/>
  <c r="Y186" i="57"/>
  <c r="AB2437" i="157"/>
  <c r="AB2384" i="157"/>
  <c r="Z125" i="46"/>
  <c r="Z175" i="46"/>
  <c r="AA172" i="46"/>
  <c r="AA120" i="46"/>
  <c r="AB125" i="46"/>
  <c r="AB175" i="46"/>
  <c r="AC175" i="46"/>
  <c r="AC125" i="46"/>
  <c r="AC99" i="157"/>
  <c r="AC102" i="157"/>
  <c r="AC3564" i="156"/>
  <c r="AC3567" i="156"/>
  <c r="AC126" i="57"/>
  <c r="AD117" i="46"/>
  <c r="AF693" i="157"/>
  <c r="AL693" i="157" s="1"/>
  <c r="AF784" i="157"/>
  <c r="AL784" i="157" s="1"/>
  <c r="AF852" i="157"/>
  <c r="AL852" i="157" s="1"/>
  <c r="AF556" i="157"/>
  <c r="AL556" i="157" s="1"/>
  <c r="AF553" i="157"/>
  <c r="AL553" i="157" s="1"/>
  <c r="AD3567" i="156"/>
  <c r="AB99" i="157"/>
  <c r="AF1305" i="157"/>
  <c r="AL1305" i="157" s="1"/>
  <c r="AF270" i="157"/>
  <c r="AL270" i="157" s="1"/>
  <c r="AF2199" i="157"/>
  <c r="AF2265" i="157" s="1"/>
  <c r="AL2265" i="157" s="1"/>
  <c r="AF1894" i="157"/>
  <c r="AL1894" i="157" s="1"/>
  <c r="AF1744" i="157"/>
  <c r="AL1744" i="157" s="1"/>
  <c r="AF1450" i="157"/>
  <c r="AF1523" i="157" s="1"/>
  <c r="AL1523" i="157" s="1"/>
  <c r="AF1594" i="157"/>
  <c r="AL1594" i="157" s="1"/>
  <c r="AF1039" i="157"/>
  <c r="AL1039" i="157" s="1"/>
  <c r="AF1227" i="157"/>
  <c r="AL1227" i="157" s="1"/>
  <c r="AF1224" i="157"/>
  <c r="AL1224" i="157" s="1"/>
  <c r="AF2059" i="157"/>
  <c r="AL2059" i="157" s="1"/>
  <c r="AF2381" i="157"/>
  <c r="AL2381" i="157" s="1"/>
  <c r="AF191" i="157"/>
  <c r="AL191" i="157" s="1"/>
  <c r="AF373" i="157"/>
  <c r="AL373" i="157" s="1"/>
  <c r="AG3064" i="156"/>
  <c r="AG3224" i="156"/>
  <c r="AG3564" i="156"/>
  <c r="AG3061" i="156"/>
  <c r="AG3360" i="156"/>
  <c r="AG3357" i="156"/>
  <c r="AG3221" i="156"/>
  <c r="AD3009" i="156"/>
  <c r="AC3009" i="156"/>
  <c r="AD3564" i="156"/>
  <c r="AA3293" i="156"/>
  <c r="AA3357" i="156" s="1"/>
  <c r="AH3221" i="156"/>
  <c r="AH3564" i="156"/>
  <c r="AA3421" i="156"/>
  <c r="AA3564" i="156" s="1"/>
  <c r="AH3360" i="156"/>
  <c r="AH3224" i="156"/>
  <c r="Q3567" i="156"/>
  <c r="AC2268" i="157"/>
  <c r="AC1526" i="157"/>
  <c r="AC1815" i="157"/>
  <c r="AC2131" i="157"/>
  <c r="AC1985" i="157"/>
  <c r="AC1668" i="157"/>
  <c r="AC1134" i="157"/>
  <c r="AF1597" i="157"/>
  <c r="AF1668" i="157" s="1"/>
  <c r="AH3567" i="156"/>
  <c r="AG3567" i="156"/>
  <c r="AA3148" i="156"/>
  <c r="AF2062" i="157"/>
  <c r="AF2131" i="157" s="1"/>
  <c r="AB3497" i="156"/>
  <c r="AA3497" i="156"/>
  <c r="AF1453" i="157"/>
  <c r="AF1526" i="157" s="1"/>
  <c r="AF3567" i="156"/>
  <c r="AB1375" i="157"/>
  <c r="Q3009" i="156"/>
  <c r="AC1375" i="157"/>
  <c r="AG3009" i="156"/>
  <c r="AF3064" i="156"/>
  <c r="AF376" i="157"/>
  <c r="AL376" i="157" s="1"/>
  <c r="AF855" i="157"/>
  <c r="AL855" i="157" s="1"/>
  <c r="AF696" i="157"/>
  <c r="AL696" i="157" s="1"/>
  <c r="AF194" i="157"/>
  <c r="AL194" i="157" s="1"/>
  <c r="AF787" i="157"/>
  <c r="AL787" i="157" s="1"/>
  <c r="AF923" i="157"/>
  <c r="AL923" i="157" s="1"/>
  <c r="AF916" i="157"/>
  <c r="AL916" i="157" s="1"/>
  <c r="AF273" i="157"/>
  <c r="AL273" i="157" s="1"/>
  <c r="AE3326" i="156"/>
  <c r="AK3326" i="156" s="1"/>
  <c r="AE3333" i="156"/>
  <c r="AK3333" i="156" s="1"/>
  <c r="AE3193" i="156"/>
  <c r="AK3193" i="156" s="1"/>
  <c r="AE3185" i="156"/>
  <c r="AK3185" i="156" s="1"/>
  <c r="AB3184" i="156"/>
  <c r="AB3028" i="156"/>
  <c r="AB3424" i="156"/>
  <c r="AA3424" i="156"/>
  <c r="AC152" i="57"/>
  <c r="AE3101" i="156"/>
  <c r="AK3101" i="156" s="1"/>
  <c r="AD142" i="46"/>
  <c r="AF47" i="157"/>
  <c r="AF102" i="157" s="1"/>
  <c r="AF1336" i="157"/>
  <c r="AL1336" i="157" s="1"/>
  <c r="AF1308" i="157"/>
  <c r="AL1308" i="157" s="1"/>
  <c r="AF1951" i="157"/>
  <c r="AL1951" i="157" s="1"/>
  <c r="AF1897" i="157"/>
  <c r="AF1985" i="157" s="1"/>
  <c r="AF1096" i="157"/>
  <c r="AL1096" i="157" s="1"/>
  <c r="AF2094" i="157"/>
  <c r="AL2094" i="157" s="1"/>
  <c r="AF2407" i="157"/>
  <c r="AL2407" i="157" s="1"/>
  <c r="AF1488" i="157"/>
  <c r="AL1488" i="157" s="1"/>
  <c r="AF1631" i="157"/>
  <c r="AL1631" i="157" s="1"/>
  <c r="AF2202" i="157"/>
  <c r="AF2268" i="157" s="1"/>
  <c r="AF2234" i="157"/>
  <c r="AL2234" i="157" s="1"/>
  <c r="AF1780" i="157"/>
  <c r="AL1780" i="157" s="1"/>
  <c r="AF1747" i="157"/>
  <c r="AF1815" i="157" s="1"/>
  <c r="AB915" i="157"/>
  <c r="AC915" i="157"/>
  <c r="AE3530" i="156"/>
  <c r="AK3530" i="156" s="1"/>
  <c r="AE3388" i="156"/>
  <c r="AK3388" i="156" s="1"/>
  <c r="AE3259" i="156"/>
  <c r="AK3259" i="156" s="1"/>
  <c r="AA3325" i="156"/>
  <c r="AA3296" i="156"/>
  <c r="AB3325" i="156"/>
  <c r="AB3296" i="156"/>
  <c r="AB3529" i="156"/>
  <c r="AA3529" i="156"/>
  <c r="AE3537" i="156"/>
  <c r="AK3537" i="156" s="1"/>
  <c r="AE3461" i="156"/>
  <c r="AK3461" i="156" s="1"/>
  <c r="AA3184" i="156"/>
  <c r="AH3009" i="156"/>
  <c r="AH3064" i="156"/>
  <c r="AB3564" i="156" l="1"/>
  <c r="AL1815" i="157"/>
  <c r="AL102" i="157"/>
  <c r="AL47" i="157"/>
  <c r="AL2062" i="157"/>
  <c r="AL1526" i="157"/>
  <c r="AL1897" i="157"/>
  <c r="AL1453" i="157"/>
  <c r="AL2268" i="157"/>
  <c r="AL2199" i="157"/>
  <c r="AL1668" i="157"/>
  <c r="AC2440" i="157"/>
  <c r="AC2389" i="157"/>
  <c r="AL1985" i="157"/>
  <c r="AL2202" i="157"/>
  <c r="AL2131" i="157"/>
  <c r="AL1747" i="157"/>
  <c r="AL1450" i="157"/>
  <c r="AL1597" i="157"/>
  <c r="AC183" i="57"/>
  <c r="AC129" i="57"/>
  <c r="AF2437" i="157"/>
  <c r="AL2437" i="157" s="1"/>
  <c r="AF2384" i="157"/>
  <c r="AL2384" i="157" s="1"/>
  <c r="AB2389" i="157"/>
  <c r="AB2390" i="157" s="1"/>
  <c r="AB2440" i="157"/>
  <c r="AA175" i="46"/>
  <c r="AD172" i="46"/>
  <c r="AD120" i="46"/>
  <c r="AD175" i="46" s="1"/>
  <c r="AF1131" i="157"/>
  <c r="AL1131" i="157" s="1"/>
  <c r="AF1372" i="157"/>
  <c r="AL1372" i="157" s="1"/>
  <c r="AF99" i="157"/>
  <c r="AL99" i="157" s="1"/>
  <c r="AF1665" i="157"/>
  <c r="AL1665" i="157" s="1"/>
  <c r="AF1812" i="157"/>
  <c r="AL1812" i="157" s="1"/>
  <c r="AF2128" i="157"/>
  <c r="AL2128" i="157" s="1"/>
  <c r="AF1982" i="157"/>
  <c r="AL1982" i="157" s="1"/>
  <c r="AE3494" i="156"/>
  <c r="AK3494" i="156" s="1"/>
  <c r="AE3293" i="156"/>
  <c r="AK3293" i="156" s="1"/>
  <c r="AE3421" i="156"/>
  <c r="AK3421" i="156" s="1"/>
  <c r="AE3497" i="156"/>
  <c r="AK3497" i="156" s="1"/>
  <c r="AF1375" i="157"/>
  <c r="AL1375" i="157" s="1"/>
  <c r="AE3184" i="156"/>
  <c r="AK3184" i="156" s="1"/>
  <c r="AE3296" i="156"/>
  <c r="AE3360" i="156" s="1"/>
  <c r="AE3424" i="156"/>
  <c r="AK3424" i="156" s="1"/>
  <c r="AB3567" i="156"/>
  <c r="AB3360" i="156"/>
  <c r="AA3567" i="156"/>
  <c r="AA3360" i="156"/>
  <c r="AA3224" i="156"/>
  <c r="AF915" i="157"/>
  <c r="AL915" i="157" s="1"/>
  <c r="AE3325" i="156"/>
  <c r="AK3325" i="156" s="1"/>
  <c r="AE3529" i="156"/>
  <c r="AK3529" i="156" s="1"/>
  <c r="AA2978" i="156"/>
  <c r="AK2978" i="156" s="1"/>
  <c r="AH2904" i="156"/>
  <c r="AG2904" i="156"/>
  <c r="AF2904" i="156"/>
  <c r="AD2904" i="156"/>
  <c r="AC2904" i="156"/>
  <c r="Q2904" i="156"/>
  <c r="AH2896" i="156"/>
  <c r="AG2896" i="156"/>
  <c r="AF2896" i="156"/>
  <c r="AD2896" i="156"/>
  <c r="AC2896" i="156"/>
  <c r="Q2896" i="156"/>
  <c r="AH2895" i="156"/>
  <c r="AG2895" i="156"/>
  <c r="AF2895" i="156"/>
  <c r="AD2895" i="156"/>
  <c r="AC2895" i="156"/>
  <c r="Q2895" i="156"/>
  <c r="AH2894" i="156"/>
  <c r="AG2894" i="156"/>
  <c r="AF2894" i="156"/>
  <c r="AD2894" i="156"/>
  <c r="AC2894" i="156"/>
  <c r="Q2894" i="156"/>
  <c r="AH2893" i="156"/>
  <c r="AG2893" i="156"/>
  <c r="AF2893" i="156"/>
  <c r="AD2893" i="156"/>
  <c r="AC2893" i="156"/>
  <c r="Q2893" i="156"/>
  <c r="AH2891" i="156"/>
  <c r="AG2891" i="156"/>
  <c r="AF2891" i="156"/>
  <c r="AD2891" i="156"/>
  <c r="AC2891" i="156"/>
  <c r="Q2891" i="156"/>
  <c r="AH2890" i="156"/>
  <c r="AG2890" i="156"/>
  <c r="AF2890" i="156"/>
  <c r="AD2890" i="156"/>
  <c r="AC2890" i="156"/>
  <c r="Q2890" i="156"/>
  <c r="AH2888" i="156"/>
  <c r="AG2888" i="156"/>
  <c r="AF2888" i="156"/>
  <c r="AD2888" i="156"/>
  <c r="AC2888" i="156"/>
  <c r="Q2888" i="156"/>
  <c r="AH2886" i="156"/>
  <c r="AG2886" i="156"/>
  <c r="AF2886" i="156"/>
  <c r="AD2886" i="156"/>
  <c r="AC2886" i="156"/>
  <c r="Q2886" i="156"/>
  <c r="AH2883" i="156"/>
  <c r="AG2883" i="156"/>
  <c r="AF2883" i="156"/>
  <c r="AD2883" i="156"/>
  <c r="AC2883" i="156"/>
  <c r="Q2883" i="156"/>
  <c r="AH2826" i="156"/>
  <c r="AG2826" i="156"/>
  <c r="AF2826" i="156"/>
  <c r="AD2826" i="156"/>
  <c r="AC2826" i="156"/>
  <c r="AC2892" i="156" s="1"/>
  <c r="Q2826" i="156"/>
  <c r="AH2819" i="156"/>
  <c r="AG2819" i="156"/>
  <c r="AF2819" i="156"/>
  <c r="AD2819" i="156"/>
  <c r="AC2819" i="156"/>
  <c r="Q2819" i="156"/>
  <c r="AB2830" i="156"/>
  <c r="AB2822" i="156"/>
  <c r="AB2820" i="156"/>
  <c r="AK3360" i="156" l="1"/>
  <c r="AK3296" i="156"/>
  <c r="AC186" i="57"/>
  <c r="AF2440" i="157"/>
  <c r="AL2440" i="157" s="1"/>
  <c r="AF2389" i="157"/>
  <c r="AL2389" i="157" s="1"/>
  <c r="AE3357" i="156"/>
  <c r="AK3357" i="156" s="1"/>
  <c r="AE3564" i="156"/>
  <c r="AK3564" i="156" s="1"/>
  <c r="Q2885" i="156"/>
  <c r="AH2892" i="156"/>
  <c r="Q2892" i="156"/>
  <c r="AF2885" i="156"/>
  <c r="AF2892" i="156"/>
  <c r="AE3567" i="156"/>
  <c r="AK3567" i="156" s="1"/>
  <c r="AG2885" i="156"/>
  <c r="AG2892" i="156"/>
  <c r="AD2892" i="156"/>
  <c r="AA2893" i="156"/>
  <c r="AE3004" i="156"/>
  <c r="AK3004" i="156" s="1"/>
  <c r="AA2883" i="156"/>
  <c r="AA2894" i="156"/>
  <c r="AA3048" i="156"/>
  <c r="AA2886" i="156"/>
  <c r="AA2895" i="156"/>
  <c r="AA3053" i="156"/>
  <c r="AK3053" i="156" s="1"/>
  <c r="AA2888" i="156"/>
  <c r="AA2896" i="156"/>
  <c r="AA3056" i="156"/>
  <c r="AA2890" i="156"/>
  <c r="AA2904" i="156"/>
  <c r="AA3027" i="156"/>
  <c r="AA2891" i="156"/>
  <c r="AA3067" i="156"/>
  <c r="AE2822" i="156"/>
  <c r="AK2822" i="156" s="1"/>
  <c r="AE2828" i="156"/>
  <c r="AK2828" i="156" s="1"/>
  <c r="AC2818" i="156"/>
  <c r="AH2818" i="156"/>
  <c r="AE2820" i="156"/>
  <c r="AK2820" i="156" s="1"/>
  <c r="AB2893" i="156"/>
  <c r="AE2827" i="156"/>
  <c r="AK2827" i="156" s="1"/>
  <c r="AA3038" i="156"/>
  <c r="AE2963" i="156"/>
  <c r="AK2963" i="156" s="1"/>
  <c r="AA3068" i="156"/>
  <c r="AA3034" i="156"/>
  <c r="AE2959" i="156"/>
  <c r="AK2959" i="156" s="1"/>
  <c r="AA3039" i="156"/>
  <c r="AE2964" i="156"/>
  <c r="AK2964" i="156" s="1"/>
  <c r="AA3072" i="156"/>
  <c r="AE2824" i="156"/>
  <c r="AK2824" i="156" s="1"/>
  <c r="AE2829" i="156"/>
  <c r="AK2829" i="156" s="1"/>
  <c r="AB2888" i="156"/>
  <c r="AA3035" i="156"/>
  <c r="AE2960" i="156"/>
  <c r="AK2960" i="156" s="1"/>
  <c r="AA3040" i="156"/>
  <c r="AE2965" i="156"/>
  <c r="AK2965" i="156" s="1"/>
  <c r="AA3063" i="156"/>
  <c r="AE2825" i="156"/>
  <c r="AK2825" i="156" s="1"/>
  <c r="AE2830" i="156"/>
  <c r="AE2896" i="156" s="1"/>
  <c r="AA3030" i="156"/>
  <c r="AE2955" i="156"/>
  <c r="AK2955" i="156" s="1"/>
  <c r="AA3037" i="156"/>
  <c r="AA2961" i="156"/>
  <c r="AE2962" i="156"/>
  <c r="AK2962" i="156" s="1"/>
  <c r="AG2818" i="156"/>
  <c r="AD2818" i="156"/>
  <c r="AD2852" i="156" s="1"/>
  <c r="AD2915" i="156" s="1"/>
  <c r="AD2885" i="156"/>
  <c r="AH2885" i="156"/>
  <c r="AB2890" i="156"/>
  <c r="AB2894" i="156"/>
  <c r="AB2891" i="156"/>
  <c r="AB2895" i="156"/>
  <c r="AC2885" i="156"/>
  <c r="AB2886" i="156"/>
  <c r="AB2896" i="156"/>
  <c r="AB2892" i="156"/>
  <c r="AA2819" i="156"/>
  <c r="AA2826" i="156"/>
  <c r="AB2819" i="156"/>
  <c r="Q2818" i="156"/>
  <c r="AF2818" i="156"/>
  <c r="AK2896" i="156" l="1"/>
  <c r="AK2830" i="156"/>
  <c r="AF2852" i="156"/>
  <c r="AF2915" i="156" s="1"/>
  <c r="AG2852" i="156"/>
  <c r="AH2852" i="156"/>
  <c r="Q2852" i="156"/>
  <c r="Q2915" i="156" s="1"/>
  <c r="AC2855" i="156"/>
  <c r="AC2866" i="156" s="1"/>
  <c r="AC2852" i="156"/>
  <c r="AC2915" i="156" s="1"/>
  <c r="AE3040" i="156"/>
  <c r="AK3040" i="156" s="1"/>
  <c r="AE3035" i="156"/>
  <c r="AK3035" i="156" s="1"/>
  <c r="AE3039" i="156"/>
  <c r="AK3039" i="156" s="1"/>
  <c r="AH2855" i="156"/>
  <c r="AE3034" i="156"/>
  <c r="AK3034" i="156" s="1"/>
  <c r="AE2894" i="156"/>
  <c r="AK2894" i="156" s="1"/>
  <c r="AE2895" i="156"/>
  <c r="AK2895" i="156" s="1"/>
  <c r="AE2888" i="156"/>
  <c r="AK2888" i="156" s="1"/>
  <c r="AE3030" i="156"/>
  <c r="AK3030" i="156" s="1"/>
  <c r="AE2890" i="156"/>
  <c r="AK2890" i="156" s="1"/>
  <c r="AE3037" i="156"/>
  <c r="AK3037" i="156" s="1"/>
  <c r="AE2886" i="156"/>
  <c r="AK2886" i="156" s="1"/>
  <c r="AA2892" i="156"/>
  <c r="AA2885" i="156"/>
  <c r="AA3036" i="156"/>
  <c r="AE2819" i="156"/>
  <c r="AK2819" i="156" s="1"/>
  <c r="AC2884" i="156"/>
  <c r="AH2884" i="156"/>
  <c r="AE2891" i="156"/>
  <c r="AK2891" i="156" s="1"/>
  <c r="AA2818" i="156"/>
  <c r="AE2961" i="156"/>
  <c r="AK2961" i="156" s="1"/>
  <c r="AE3038" i="156"/>
  <c r="AK3038" i="156" s="1"/>
  <c r="AF2855" i="156"/>
  <c r="AF2866" i="156" s="1"/>
  <c r="AF2884" i="156"/>
  <c r="AB2818" i="156"/>
  <c r="AB2885" i="156"/>
  <c r="AG2855" i="156"/>
  <c r="AG2884" i="156"/>
  <c r="AD2855" i="156"/>
  <c r="AD2866" i="156" s="1"/>
  <c r="AD2884" i="156"/>
  <c r="Q2855" i="156"/>
  <c r="Q2884" i="156"/>
  <c r="AE2826" i="156"/>
  <c r="AK2826" i="156" s="1"/>
  <c r="AE2893" i="156"/>
  <c r="AK2893" i="156" s="1"/>
  <c r="AH2722" i="156"/>
  <c r="AG2722" i="156"/>
  <c r="AF2722" i="156"/>
  <c r="AD2722" i="156"/>
  <c r="AC2722" i="156"/>
  <c r="Q2722" i="156"/>
  <c r="AH2721" i="156"/>
  <c r="AG2721" i="156"/>
  <c r="AF2721" i="156"/>
  <c r="AD2721" i="156"/>
  <c r="AC2721" i="156"/>
  <c r="Q2721" i="156"/>
  <c r="AH2720" i="156"/>
  <c r="AG2720" i="156"/>
  <c r="AF2720" i="156"/>
  <c r="AD2720" i="156"/>
  <c r="AC2720" i="156"/>
  <c r="Q2720" i="156"/>
  <c r="AH2789" i="156"/>
  <c r="AG2789" i="156"/>
  <c r="AF2789" i="156"/>
  <c r="AD2789" i="156"/>
  <c r="AC2789" i="156"/>
  <c r="Q2789" i="156"/>
  <c r="AF2785" i="156"/>
  <c r="Q2785" i="156"/>
  <c r="AH2784" i="156"/>
  <c r="AG2784" i="156"/>
  <c r="AF2784" i="156"/>
  <c r="AD2784" i="156"/>
  <c r="AC2784" i="156"/>
  <c r="Q2784" i="156"/>
  <c r="Q2782" i="156"/>
  <c r="AH2777" i="156"/>
  <c r="AG2777" i="156"/>
  <c r="AF2777" i="156"/>
  <c r="AD2777" i="156"/>
  <c r="AC2777" i="156"/>
  <c r="Q2777" i="156"/>
  <c r="AH2771" i="156"/>
  <c r="AG2771" i="156"/>
  <c r="AF2771" i="156"/>
  <c r="AD2771" i="156"/>
  <c r="AC2771" i="156"/>
  <c r="Q2771" i="156"/>
  <c r="AH2757" i="156"/>
  <c r="AG2757" i="156"/>
  <c r="AF2757" i="156"/>
  <c r="AD2757" i="156"/>
  <c r="AC2757" i="156"/>
  <c r="Q2757" i="156"/>
  <c r="AH2748" i="156"/>
  <c r="AG2748" i="156"/>
  <c r="AF2748" i="156"/>
  <c r="AD2748" i="156"/>
  <c r="AC2748" i="156"/>
  <c r="Q2748" i="156"/>
  <c r="AH2747" i="156"/>
  <c r="AG2747" i="156"/>
  <c r="AF2747" i="156"/>
  <c r="AD2747" i="156"/>
  <c r="AC2747" i="156"/>
  <c r="Q2747" i="156"/>
  <c r="AH2746" i="156"/>
  <c r="AG2746" i="156"/>
  <c r="AF2746" i="156"/>
  <c r="AD2746" i="156"/>
  <c r="AC2746" i="156"/>
  <c r="Q2746" i="156"/>
  <c r="AH2745" i="156"/>
  <c r="AG2745" i="156"/>
  <c r="AF2745" i="156"/>
  <c r="AD2745" i="156"/>
  <c r="AC2745" i="156"/>
  <c r="Q2745" i="156"/>
  <c r="AH2743" i="156"/>
  <c r="AG2743" i="156"/>
  <c r="AF2743" i="156"/>
  <c r="AD2743" i="156"/>
  <c r="AC2743" i="156"/>
  <c r="Q2743" i="156"/>
  <c r="AH2742" i="156"/>
  <c r="AG2742" i="156"/>
  <c r="AF2742" i="156"/>
  <c r="AD2742" i="156"/>
  <c r="AC2742" i="156"/>
  <c r="Q2742" i="156"/>
  <c r="AH2740" i="156"/>
  <c r="AG2740" i="156"/>
  <c r="AF2740" i="156"/>
  <c r="AD2740" i="156"/>
  <c r="AC2740" i="156"/>
  <c r="Q2740" i="156"/>
  <c r="AH2738" i="156"/>
  <c r="AG2738" i="156"/>
  <c r="AF2738" i="156"/>
  <c r="AD2738" i="156"/>
  <c r="AC2738" i="156"/>
  <c r="Q2738" i="156"/>
  <c r="AH2735" i="156"/>
  <c r="AG2735" i="156"/>
  <c r="AF2735" i="156"/>
  <c r="AD2735" i="156"/>
  <c r="AC2735" i="156"/>
  <c r="Q2735" i="156"/>
  <c r="AB2689" i="156"/>
  <c r="AB866" i="156"/>
  <c r="AH2717" i="156"/>
  <c r="AG2717" i="156"/>
  <c r="AF2717" i="156"/>
  <c r="AD2717" i="156"/>
  <c r="AC2717" i="156"/>
  <c r="Q2717" i="156"/>
  <c r="AH2711" i="156"/>
  <c r="AG2711" i="156"/>
  <c r="AF2711" i="156"/>
  <c r="AD2711" i="156"/>
  <c r="AC2711" i="156"/>
  <c r="Q2711" i="156"/>
  <c r="AB2706" i="156"/>
  <c r="AH2695" i="156"/>
  <c r="AG2695" i="156"/>
  <c r="AF2695" i="156"/>
  <c r="AD2695" i="156"/>
  <c r="AC2695" i="156"/>
  <c r="Q2695" i="156"/>
  <c r="AH2652" i="156"/>
  <c r="AG2652" i="156"/>
  <c r="AF2652" i="156"/>
  <c r="AD2652" i="156"/>
  <c r="AC2652" i="156"/>
  <c r="Q2652" i="156"/>
  <c r="AH2646" i="156"/>
  <c r="AG2646" i="156"/>
  <c r="AF2646" i="156"/>
  <c r="AD2646" i="156"/>
  <c r="AC2646" i="156"/>
  <c r="Q2646" i="156"/>
  <c r="AH2621" i="156"/>
  <c r="AG2621" i="156"/>
  <c r="AF2621" i="156"/>
  <c r="AD2621" i="156"/>
  <c r="AC2621" i="156"/>
  <c r="Q2621" i="156"/>
  <c r="AB2609" i="156"/>
  <c r="AH2606" i="156"/>
  <c r="AG2606" i="156"/>
  <c r="AF2606" i="156"/>
  <c r="AD2606" i="156"/>
  <c r="AC2606" i="156"/>
  <c r="AH2576" i="156"/>
  <c r="AG2576" i="156"/>
  <c r="AF2576" i="156"/>
  <c r="AF2581" i="156" s="1"/>
  <c r="AD2576" i="156"/>
  <c r="AD2581" i="156" s="1"/>
  <c r="AC2576" i="156"/>
  <c r="AC2581" i="156" s="1"/>
  <c r="Q2576" i="156"/>
  <c r="AB2555" i="156"/>
  <c r="AH2550" i="156"/>
  <c r="AG2550" i="156"/>
  <c r="AF2550" i="156"/>
  <c r="AD2550" i="156"/>
  <c r="AC2550" i="156"/>
  <c r="Q2550" i="156"/>
  <c r="AB2540" i="156"/>
  <c r="AH2526" i="156"/>
  <c r="AG2526" i="156"/>
  <c r="AF2526" i="156"/>
  <c r="AD2526" i="156"/>
  <c r="AC2526" i="156"/>
  <c r="Q2526" i="156"/>
  <c r="AB2523" i="156"/>
  <c r="AH2516" i="156"/>
  <c r="AG2516" i="156"/>
  <c r="AF2516" i="156"/>
  <c r="AD2516" i="156"/>
  <c r="AC2516" i="156"/>
  <c r="Q2516" i="156"/>
  <c r="AB2506" i="156"/>
  <c r="AB2469" i="156"/>
  <c r="Q2493" i="156"/>
  <c r="AH2461" i="156"/>
  <c r="AG2461" i="156"/>
  <c r="AF2461" i="156"/>
  <c r="AF2466" i="156" s="1"/>
  <c r="AD2461" i="156"/>
  <c r="AD2466" i="156" s="1"/>
  <c r="AC2461" i="156"/>
  <c r="AC2466" i="156" s="1"/>
  <c r="AB2465" i="156"/>
  <c r="AB2449" i="156"/>
  <c r="AB2412" i="156"/>
  <c r="Q2461" i="156"/>
  <c r="Q2466" i="156" s="1"/>
  <c r="AH2445" i="156"/>
  <c r="AG2445" i="156"/>
  <c r="AF2445" i="156"/>
  <c r="AF2446" i="156" s="1"/>
  <c r="AD2445" i="156"/>
  <c r="AD2446" i="156" s="1"/>
  <c r="Q2445" i="156"/>
  <c r="Q2446" i="156" s="1"/>
  <c r="AH2415" i="156"/>
  <c r="AG2415" i="156"/>
  <c r="AF2415" i="156"/>
  <c r="AC2415" i="156"/>
  <c r="Q2415" i="156"/>
  <c r="AH2385" i="156"/>
  <c r="AG2385" i="156"/>
  <c r="AF2385" i="156"/>
  <c r="AF2391" i="156" s="1"/>
  <c r="AD2385" i="156"/>
  <c r="AD2391" i="156" s="1"/>
  <c r="AC2385" i="156"/>
  <c r="AC2391" i="156" s="1"/>
  <c r="Q2385" i="156"/>
  <c r="AH2377" i="156"/>
  <c r="AG2377" i="156"/>
  <c r="AF2377" i="156"/>
  <c r="AD2377" i="156"/>
  <c r="AC2377" i="156"/>
  <c r="Q2377" i="156"/>
  <c r="AH2361" i="156"/>
  <c r="AG2361" i="156"/>
  <c r="AF2361" i="156"/>
  <c r="AD2361" i="156"/>
  <c r="AC2361" i="156"/>
  <c r="Q2361" i="156"/>
  <c r="AB2351" i="156"/>
  <c r="AH2295" i="156"/>
  <c r="AG2295" i="156"/>
  <c r="AF2295" i="156"/>
  <c r="AD2295" i="156"/>
  <c r="AC2295" i="156"/>
  <c r="Q2295" i="156"/>
  <c r="AH2288" i="156"/>
  <c r="AG2288" i="156"/>
  <c r="AF2288" i="156"/>
  <c r="AD2288" i="156"/>
  <c r="AC2288" i="156"/>
  <c r="Q2288" i="156"/>
  <c r="G2288" i="156"/>
  <c r="E2288" i="156"/>
  <c r="AB2308" i="156"/>
  <c r="AB2299" i="156"/>
  <c r="AB2296" i="156"/>
  <c r="AB2291" i="156"/>
  <c r="AB2289" i="156"/>
  <c r="AB2286" i="156"/>
  <c r="AH2265" i="156"/>
  <c r="AG2265" i="156"/>
  <c r="AF2265" i="156"/>
  <c r="AF2271" i="156" s="1"/>
  <c r="AD2265" i="156"/>
  <c r="AD2271" i="156" s="1"/>
  <c r="AC2265" i="156"/>
  <c r="AC2271" i="156" s="1"/>
  <c r="Q2265" i="156"/>
  <c r="AH2210" i="156"/>
  <c r="AG2210" i="156"/>
  <c r="AF2210" i="156"/>
  <c r="AD2210" i="156"/>
  <c r="AC2210" i="156"/>
  <c r="Q2210" i="156"/>
  <c r="G2210" i="156"/>
  <c r="E2210" i="156"/>
  <c r="AH2217" i="156"/>
  <c r="AG2217" i="156"/>
  <c r="AF2217" i="156"/>
  <c r="AD2217" i="156"/>
  <c r="AC2217" i="156"/>
  <c r="Q2217" i="156"/>
  <c r="AB2208" i="156"/>
  <c r="AB2211" i="156"/>
  <c r="AB2218" i="156"/>
  <c r="AB2221" i="156"/>
  <c r="AB2230" i="156"/>
  <c r="AA2214" i="156"/>
  <c r="AB2156" i="156"/>
  <c r="AB2165" i="156"/>
  <c r="AH2152" i="156"/>
  <c r="AG2152" i="156"/>
  <c r="AF2152" i="156"/>
  <c r="AD2152" i="156"/>
  <c r="AC2152" i="156"/>
  <c r="Q2152" i="156"/>
  <c r="AB2155" i="156"/>
  <c r="AB2154" i="156"/>
  <c r="AB2153" i="156"/>
  <c r="AB2148" i="156"/>
  <c r="AB2146" i="156"/>
  <c r="AH2145" i="156"/>
  <c r="AG2145" i="156"/>
  <c r="AF2145" i="156"/>
  <c r="AD2145" i="156"/>
  <c r="AC2145" i="156"/>
  <c r="Q2145" i="156"/>
  <c r="G2145" i="156"/>
  <c r="E2145" i="156"/>
  <c r="Q2038" i="156"/>
  <c r="AH2045" i="156"/>
  <c r="AG2045" i="156"/>
  <c r="AF2045" i="156"/>
  <c r="AD2045" i="156"/>
  <c r="AC2045" i="156"/>
  <c r="Q2045" i="156"/>
  <c r="AB2058" i="156"/>
  <c r="AB2049" i="156"/>
  <c r="AB2048" i="156"/>
  <c r="AB2047" i="156"/>
  <c r="AB2046" i="156"/>
  <c r="AB2044" i="156"/>
  <c r="AB2041" i="156"/>
  <c r="AB2039" i="156"/>
  <c r="AH2038" i="156"/>
  <c r="AG2038" i="156"/>
  <c r="AF2038" i="156"/>
  <c r="AD2038" i="156"/>
  <c r="AC2038" i="156"/>
  <c r="G2038" i="156"/>
  <c r="E2038" i="156"/>
  <c r="AB2493" i="156" l="1"/>
  <c r="AG2271" i="156"/>
  <c r="AG2446" i="156"/>
  <c r="AG2915" i="156"/>
  <c r="AG2866" i="156"/>
  <c r="AG2391" i="156"/>
  <c r="AG2581" i="156"/>
  <c r="AG2466" i="156"/>
  <c r="AH2915" i="156"/>
  <c r="AA2852" i="156"/>
  <c r="AA2915" i="156" s="1"/>
  <c r="AH2581" i="156"/>
  <c r="AH2466" i="156"/>
  <c r="AH2271" i="156"/>
  <c r="AH2446" i="156"/>
  <c r="AH2866" i="156"/>
  <c r="AB2241" i="156"/>
  <c r="AB2319" i="156"/>
  <c r="AE3036" i="156"/>
  <c r="AK3036" i="156" s="1"/>
  <c r="AE2885" i="156"/>
  <c r="AK2885" i="156" s="1"/>
  <c r="AE2892" i="156"/>
  <c r="AK2892" i="156" s="1"/>
  <c r="AB2884" i="156"/>
  <c r="AA2385" i="156"/>
  <c r="AA2646" i="156"/>
  <c r="AE2214" i="156"/>
  <c r="AA2516" i="156"/>
  <c r="AA2550" i="156"/>
  <c r="AA2855" i="156"/>
  <c r="AA2217" i="156"/>
  <c r="AA2722" i="156"/>
  <c r="AA2606" i="156"/>
  <c r="AM2606" i="156" s="1"/>
  <c r="AA2652" i="156"/>
  <c r="AA2265" i="156"/>
  <c r="AA2295" i="156"/>
  <c r="AA2361" i="156"/>
  <c r="AA2711" i="156"/>
  <c r="AA2415" i="156"/>
  <c r="AA2377" i="156"/>
  <c r="AA2784" i="156"/>
  <c r="AA2717" i="156"/>
  <c r="AM2717" i="156" s="1"/>
  <c r="AA2884" i="156"/>
  <c r="AE2449" i="156"/>
  <c r="AK2449" i="156" s="1"/>
  <c r="AE2540" i="156"/>
  <c r="AE2550" i="156" s="1"/>
  <c r="AE2650" i="156"/>
  <c r="AK2650" i="156" s="1"/>
  <c r="AE2351" i="156"/>
  <c r="AE2361" i="156" s="1"/>
  <c r="AE2367" i="156"/>
  <c r="AK2367" i="156" s="1"/>
  <c r="AE2041" i="156"/>
  <c r="AK2041" i="156" s="1"/>
  <c r="AE2048" i="156"/>
  <c r="AK2048" i="156" s="1"/>
  <c r="AE2153" i="156"/>
  <c r="AK2153" i="156" s="1"/>
  <c r="AE2230" i="156"/>
  <c r="AK2230" i="156" s="1"/>
  <c r="AE2211" i="156"/>
  <c r="AK2211" i="156" s="1"/>
  <c r="AE2289" i="156"/>
  <c r="AK2289" i="156" s="1"/>
  <c r="AE2308" i="156"/>
  <c r="AK2308" i="156" s="1"/>
  <c r="AE2419" i="156"/>
  <c r="AK2419" i="156" s="1"/>
  <c r="AE2465" i="156"/>
  <c r="AK2465" i="156" s="1"/>
  <c r="AE2506" i="156"/>
  <c r="AE2516" i="156" s="1"/>
  <c r="AE2609" i="156"/>
  <c r="AK2609" i="156" s="1"/>
  <c r="AE2706" i="156"/>
  <c r="AE2711" i="156" s="1"/>
  <c r="AE2044" i="156"/>
  <c r="AK2044" i="156" s="1"/>
  <c r="AE2049" i="156"/>
  <c r="AK2049" i="156" s="1"/>
  <c r="AE2154" i="156"/>
  <c r="AK2154" i="156" s="1"/>
  <c r="AE2165" i="156"/>
  <c r="AK2165" i="156" s="1"/>
  <c r="AE2221" i="156"/>
  <c r="AK2221" i="156" s="1"/>
  <c r="AE2208" i="156"/>
  <c r="AK2208" i="156" s="1"/>
  <c r="AE2291" i="156"/>
  <c r="AK2291" i="156" s="1"/>
  <c r="AE2316" i="156"/>
  <c r="AK2316" i="156" s="1"/>
  <c r="AE2421" i="156"/>
  <c r="AK2421" i="156" s="1"/>
  <c r="AE2469" i="156"/>
  <c r="AK2469" i="156" s="1"/>
  <c r="AE2523" i="156"/>
  <c r="AK2523" i="156" s="1"/>
  <c r="AE2555" i="156"/>
  <c r="AK2555" i="156" s="1"/>
  <c r="AE2634" i="156"/>
  <c r="AK2634" i="156" s="1"/>
  <c r="AE2046" i="156"/>
  <c r="AK2046" i="156" s="1"/>
  <c r="AE2058" i="156"/>
  <c r="AK2058" i="156" s="1"/>
  <c r="AE2146" i="156"/>
  <c r="AK2146" i="156" s="1"/>
  <c r="AE2155" i="156"/>
  <c r="AK2155" i="156" s="1"/>
  <c r="AE2156" i="156"/>
  <c r="AK2156" i="156" s="1"/>
  <c r="AE2218" i="156"/>
  <c r="AK2218" i="156" s="1"/>
  <c r="AE2296" i="156"/>
  <c r="AK2296" i="156" s="1"/>
  <c r="AE2395" i="156"/>
  <c r="AK2395" i="156" s="1"/>
  <c r="AE2039" i="156"/>
  <c r="AK2039" i="156" s="1"/>
  <c r="AE2047" i="156"/>
  <c r="AK2047" i="156" s="1"/>
  <c r="AE2148" i="156"/>
  <c r="AE2286" i="156"/>
  <c r="AK2286" i="156" s="1"/>
  <c r="AE2299" i="156"/>
  <c r="AK2299" i="156" s="1"/>
  <c r="AE2382" i="156"/>
  <c r="AK2382" i="156" s="1"/>
  <c r="AE2412" i="156"/>
  <c r="AK2412" i="156" s="1"/>
  <c r="AE2455" i="156"/>
  <c r="AK2455" i="156" s="1"/>
  <c r="AE2818" i="156"/>
  <c r="AK2818" i="156" s="1"/>
  <c r="AH2287" i="156"/>
  <c r="AD2037" i="156"/>
  <c r="AA2526" i="156"/>
  <c r="AM2526" i="156" s="1"/>
  <c r="AC2209" i="156"/>
  <c r="Q2271" i="156"/>
  <c r="AA2621" i="156"/>
  <c r="Q2391" i="156"/>
  <c r="AA2576" i="156"/>
  <c r="AA2461" i="156"/>
  <c r="Q2037" i="156"/>
  <c r="AB2516" i="156"/>
  <c r="AK2516" i="156" s="1"/>
  <c r="AH2209" i="156"/>
  <c r="AA2288" i="156"/>
  <c r="AC2287" i="156"/>
  <c r="AC2144" i="156"/>
  <c r="AB2145" i="156"/>
  <c r="AA2445" i="156"/>
  <c r="AC2037" i="156"/>
  <c r="AD2209" i="156"/>
  <c r="AB2461" i="156"/>
  <c r="AB2652" i="156"/>
  <c r="AF2209" i="156"/>
  <c r="AF2243" i="156" s="1"/>
  <c r="AB2646" i="156"/>
  <c r="AB2711" i="156"/>
  <c r="AB2550" i="156"/>
  <c r="AK2550" i="156" s="1"/>
  <c r="AH2144" i="156"/>
  <c r="AH2391" i="156"/>
  <c r="AA2038" i="156"/>
  <c r="AA2145" i="156"/>
  <c r="Q2144" i="156"/>
  <c r="AA2210" i="156"/>
  <c r="AB2210" i="156"/>
  <c r="AD2144" i="156"/>
  <c r="AB2288" i="156"/>
  <c r="AG2144" i="156"/>
  <c r="Q2209" i="156"/>
  <c r="AF2037" i="156"/>
  <c r="AB2377" i="156"/>
  <c r="AH2037" i="156"/>
  <c r="AA2152" i="156"/>
  <c r="AB2152" i="156"/>
  <c r="AG2209" i="156"/>
  <c r="AG2287" i="156"/>
  <c r="AD2287" i="156"/>
  <c r="AD2321" i="156" s="1"/>
  <c r="AB2361" i="156"/>
  <c r="AG2037" i="156"/>
  <c r="AB2385" i="156"/>
  <c r="AA2045" i="156"/>
  <c r="AB2045" i="156"/>
  <c r="Q2287" i="156"/>
  <c r="AF2287" i="156"/>
  <c r="AF2144" i="156"/>
  <c r="AF2178" i="156" s="1"/>
  <c r="AK2711" i="156" l="1"/>
  <c r="AK2361" i="156"/>
  <c r="AK2506" i="156"/>
  <c r="AK2148" i="156"/>
  <c r="AK2706" i="156"/>
  <c r="AK2540" i="156"/>
  <c r="AK2351" i="156"/>
  <c r="AK2214" i="156"/>
  <c r="AG2243" i="156"/>
  <c r="AG2178" i="156"/>
  <c r="AG2321" i="156"/>
  <c r="Q2243" i="156"/>
  <c r="Q2178" i="156"/>
  <c r="AC2110" i="156"/>
  <c r="AC2107" i="156"/>
  <c r="AH2243" i="156"/>
  <c r="AH2321" i="156"/>
  <c r="Q2107" i="156"/>
  <c r="AC2246" i="156"/>
  <c r="AC2243" i="156"/>
  <c r="AG2110" i="156"/>
  <c r="AG2107" i="156"/>
  <c r="AF2321" i="156"/>
  <c r="AH2110" i="156"/>
  <c r="AH2107" i="156"/>
  <c r="AD2181" i="156"/>
  <c r="AD2178" i="156"/>
  <c r="AC2181" i="156"/>
  <c r="AC2178" i="156"/>
  <c r="Q2321" i="156"/>
  <c r="AH2178" i="156"/>
  <c r="AC2324" i="156"/>
  <c r="AC2321" i="156"/>
  <c r="AF2110" i="156"/>
  <c r="AF2107" i="156"/>
  <c r="AD2246" i="156"/>
  <c r="AD2243" i="156"/>
  <c r="AD2110" i="156"/>
  <c r="AD2107" i="156"/>
  <c r="AA2581" i="156"/>
  <c r="AE2377" i="156"/>
  <c r="AK2377" i="156" s="1"/>
  <c r="AE2385" i="156"/>
  <c r="AK2385" i="156" s="1"/>
  <c r="AE2652" i="156"/>
  <c r="AK2652" i="156" s="1"/>
  <c r="AE2319" i="156"/>
  <c r="AK2319" i="156" s="1"/>
  <c r="AE2241" i="156"/>
  <c r="AK2241" i="156" s="1"/>
  <c r="AF2181" i="156"/>
  <c r="AF2188" i="156" s="1"/>
  <c r="AF2246" i="156"/>
  <c r="AE2884" i="156"/>
  <c r="AK2884" i="156" s="1"/>
  <c r="AH2181" i="156"/>
  <c r="AG2246" i="156"/>
  <c r="AH2246" i="156"/>
  <c r="AG2324" i="156"/>
  <c r="AG2181" i="156"/>
  <c r="AH2324" i="156"/>
  <c r="AA2271" i="156"/>
  <c r="AM2271" i="156" s="1"/>
  <c r="AA2209" i="156"/>
  <c r="AA2287" i="156"/>
  <c r="AA2391" i="156"/>
  <c r="AM2391" i="156" s="1"/>
  <c r="AA2866" i="156"/>
  <c r="AM2866" i="156" s="1"/>
  <c r="AA2446" i="156"/>
  <c r="AM2446" i="156" s="1"/>
  <c r="AB2466" i="156"/>
  <c r="AA2466" i="156"/>
  <c r="AM2466" i="156" s="1"/>
  <c r="AE2288" i="156"/>
  <c r="AK2288" i="156" s="1"/>
  <c r="AE2210" i="156"/>
  <c r="AK2210" i="156" s="1"/>
  <c r="AE2038" i="156"/>
  <c r="AE2152" i="156"/>
  <c r="AK2152" i="156" s="1"/>
  <c r="AE2646" i="156"/>
  <c r="AK2646" i="156" s="1"/>
  <c r="AE2045" i="156"/>
  <c r="AK2045" i="156" s="1"/>
  <c r="AF2324" i="156"/>
  <c r="AB2144" i="156"/>
  <c r="AD2324" i="156"/>
  <c r="AA2144" i="156"/>
  <c r="Q2181" i="156"/>
  <c r="AE2145" i="156"/>
  <c r="AE2461" i="156"/>
  <c r="AK2461" i="156" s="1"/>
  <c r="Q2246" i="156"/>
  <c r="Q2324" i="156"/>
  <c r="Q2110" i="156"/>
  <c r="AA2037" i="156"/>
  <c r="AA2107" i="156" s="1"/>
  <c r="AK2145" i="156" l="1"/>
  <c r="AB2178" i="156"/>
  <c r="AA2178" i="156"/>
  <c r="AA2321" i="156"/>
  <c r="AA2243" i="156"/>
  <c r="AA2110" i="156"/>
  <c r="AA2246" i="156"/>
  <c r="AA2324" i="156"/>
  <c r="AE2037" i="156"/>
  <c r="AE2107" i="156" s="1"/>
  <c r="AA2181" i="156"/>
  <c r="Q2128" i="156"/>
  <c r="AE2466" i="156"/>
  <c r="AK2466" i="156" s="1"/>
  <c r="AE2144" i="156"/>
  <c r="AK2144" i="156" s="1"/>
  <c r="AE2178" i="156" l="1"/>
  <c r="AK2178" i="156" s="1"/>
  <c r="AB1963" i="156"/>
  <c r="AB1962" i="156"/>
  <c r="AB1959" i="156"/>
  <c r="AH1960" i="156"/>
  <c r="AG1960" i="156"/>
  <c r="AF1960" i="156"/>
  <c r="AD1960" i="156"/>
  <c r="AC1960" i="156"/>
  <c r="Q1960" i="156"/>
  <c r="AH1955" i="156"/>
  <c r="AG1955" i="156"/>
  <c r="AF1955" i="156"/>
  <c r="AD1955" i="156"/>
  <c r="AC1955" i="156"/>
  <c r="Q1955" i="156"/>
  <c r="AH1939" i="156"/>
  <c r="AG1939" i="156"/>
  <c r="AF1939" i="156"/>
  <c r="AD1939" i="156"/>
  <c r="AC1939" i="156"/>
  <c r="Q1939" i="156"/>
  <c r="AB1930" i="156"/>
  <c r="AH1883" i="156"/>
  <c r="AG1883" i="156"/>
  <c r="AF1883" i="156"/>
  <c r="AD1883" i="156"/>
  <c r="AC1883" i="156"/>
  <c r="Q1883" i="156"/>
  <c r="AH1878" i="156"/>
  <c r="AG1878" i="156"/>
  <c r="AF1878" i="156"/>
  <c r="AD1878" i="156"/>
  <c r="AC1878" i="156"/>
  <c r="Q1878" i="156"/>
  <c r="AB1886" i="156"/>
  <c r="AB1885" i="156"/>
  <c r="AB1882" i="156"/>
  <c r="AB1881" i="156"/>
  <c r="AB1834" i="156"/>
  <c r="AB1833" i="156"/>
  <c r="AB1830" i="156"/>
  <c r="AB1829" i="156"/>
  <c r="AH1831" i="156"/>
  <c r="AG1831" i="156"/>
  <c r="AF1831" i="156"/>
  <c r="AD1831" i="156"/>
  <c r="AC1831" i="156"/>
  <c r="Q1831" i="156"/>
  <c r="AH1826" i="156"/>
  <c r="AG1826" i="156"/>
  <c r="AF1826" i="156"/>
  <c r="AD1826" i="156"/>
  <c r="AC1826" i="156"/>
  <c r="Q1826" i="156"/>
  <c r="AB1780" i="156"/>
  <c r="AB1779" i="156"/>
  <c r="AB1776" i="156"/>
  <c r="AB1775" i="156"/>
  <c r="AH1777" i="156"/>
  <c r="AG1777" i="156"/>
  <c r="AF1777" i="156"/>
  <c r="AD1777" i="156"/>
  <c r="AC1777" i="156"/>
  <c r="Q1777" i="156"/>
  <c r="AH1772" i="156"/>
  <c r="AG1772" i="156"/>
  <c r="AF1772" i="156"/>
  <c r="AD1772" i="156"/>
  <c r="AC1772" i="156"/>
  <c r="Q1772" i="156"/>
  <c r="AH1756" i="156"/>
  <c r="AG1756" i="156"/>
  <c r="AF1756" i="156"/>
  <c r="AD1756" i="156"/>
  <c r="AC1756" i="156"/>
  <c r="Q1756" i="156"/>
  <c r="AB1747" i="156"/>
  <c r="AH1742" i="156"/>
  <c r="AG1742" i="156"/>
  <c r="AF1742" i="156"/>
  <c r="AD1742" i="156"/>
  <c r="AC1742" i="156"/>
  <c r="Q1742" i="156"/>
  <c r="AB1733" i="156"/>
  <c r="AH1728" i="156"/>
  <c r="AG1728" i="156"/>
  <c r="AF1728" i="156"/>
  <c r="AF1729" i="156" s="1"/>
  <c r="AD1728" i="156"/>
  <c r="AC1728" i="156"/>
  <c r="Q1728" i="156"/>
  <c r="AB1719" i="156"/>
  <c r="AH1676" i="156"/>
  <c r="AG1676" i="156"/>
  <c r="AF1676" i="156"/>
  <c r="AD1676" i="156"/>
  <c r="AC1676" i="156"/>
  <c r="Q1676" i="156"/>
  <c r="AB1689" i="156"/>
  <c r="AB1680" i="156"/>
  <c r="AB1677" i="156"/>
  <c r="AB1672" i="156"/>
  <c r="AB1670" i="156"/>
  <c r="AB1667" i="156"/>
  <c r="AH1669" i="156"/>
  <c r="AG1669" i="156"/>
  <c r="AF1669" i="156"/>
  <c r="AD1669" i="156"/>
  <c r="AC1669" i="156"/>
  <c r="AC1668" i="156" s="1"/>
  <c r="Q1669" i="156"/>
  <c r="G1669" i="156"/>
  <c r="E1669" i="156"/>
  <c r="AH1618" i="156"/>
  <c r="AG1618" i="156"/>
  <c r="AF1618" i="156"/>
  <c r="AD1618" i="156"/>
  <c r="AC1618" i="156"/>
  <c r="Q1618" i="156"/>
  <c r="AH1611" i="156"/>
  <c r="AG1611" i="156"/>
  <c r="AF1611" i="156"/>
  <c r="AD1611" i="156"/>
  <c r="AC1611" i="156"/>
  <c r="Q1611" i="156"/>
  <c r="G1611" i="156"/>
  <c r="E1611" i="156"/>
  <c r="AB1646" i="156"/>
  <c r="AB1631" i="156"/>
  <c r="AB1622" i="156"/>
  <c r="AB1621" i="156"/>
  <c r="AB1620" i="156"/>
  <c r="AB1619" i="156"/>
  <c r="AB1617" i="156"/>
  <c r="AB1614" i="156"/>
  <c r="AB1612" i="156"/>
  <c r="AB1609" i="156"/>
  <c r="AH1551" i="156"/>
  <c r="AG1551" i="156"/>
  <c r="AF1551" i="156"/>
  <c r="AD1551" i="156"/>
  <c r="AC1551" i="156"/>
  <c r="Q1551" i="156"/>
  <c r="AH1544" i="156"/>
  <c r="AG1544" i="156"/>
  <c r="AF1544" i="156"/>
  <c r="AD1544" i="156"/>
  <c r="AC1544" i="156"/>
  <c r="Q1544" i="156"/>
  <c r="G1544" i="156"/>
  <c r="E1544" i="156"/>
  <c r="AB1584" i="156"/>
  <c r="AB1564" i="156"/>
  <c r="AB1555" i="156"/>
  <c r="AB1552" i="156"/>
  <c r="AB1547" i="156"/>
  <c r="AB1545" i="156"/>
  <c r="AB1542" i="156"/>
  <c r="AH1492" i="156"/>
  <c r="AG1492" i="156"/>
  <c r="AF1492" i="156"/>
  <c r="AD1492" i="156"/>
  <c r="AC1492" i="156"/>
  <c r="Q1492" i="156"/>
  <c r="AB1505" i="156"/>
  <c r="AB1496" i="156"/>
  <c r="AB1495" i="156"/>
  <c r="AB1494" i="156"/>
  <c r="AB1493" i="156"/>
  <c r="AB1491" i="156"/>
  <c r="AB1490" i="156"/>
  <c r="AB1488" i="156"/>
  <c r="AB1486" i="156"/>
  <c r="AB1483" i="156"/>
  <c r="AH1485" i="156"/>
  <c r="AG1485" i="156"/>
  <c r="AF1485" i="156"/>
  <c r="AD1485" i="156"/>
  <c r="AC1485" i="156"/>
  <c r="Q1485" i="156"/>
  <c r="G1485" i="156"/>
  <c r="E1485" i="156"/>
  <c r="AH1429" i="156"/>
  <c r="AG1429" i="156"/>
  <c r="AF1429" i="156"/>
  <c r="AD1429" i="156"/>
  <c r="AC1429" i="156"/>
  <c r="Q1429" i="156"/>
  <c r="AH1422" i="156"/>
  <c r="AG1422" i="156"/>
  <c r="AF1422" i="156"/>
  <c r="AD1422" i="156"/>
  <c r="AC1422" i="156"/>
  <c r="Q1422" i="156"/>
  <c r="G1422" i="156"/>
  <c r="E1422" i="156"/>
  <c r="AB1443" i="156"/>
  <c r="AB1434" i="156"/>
  <c r="AB1432" i="156"/>
  <c r="AB1431" i="156"/>
  <c r="AB1430" i="156"/>
  <c r="AB1427" i="156"/>
  <c r="AB1428" i="156"/>
  <c r="AB1425" i="156"/>
  <c r="AB1423" i="156"/>
  <c r="AB1420" i="156"/>
  <c r="AH1343" i="156"/>
  <c r="AG1343" i="156"/>
  <c r="AF1343" i="156"/>
  <c r="AD1343" i="156"/>
  <c r="AC1343" i="156"/>
  <c r="Q1343" i="156"/>
  <c r="AH1336" i="156"/>
  <c r="AG1336" i="156"/>
  <c r="AF1336" i="156"/>
  <c r="AD1336" i="156"/>
  <c r="AC1336" i="156"/>
  <c r="Q1336" i="156"/>
  <c r="G1336" i="156"/>
  <c r="E1336" i="156"/>
  <c r="AB1356" i="156"/>
  <c r="AB1347" i="156"/>
  <c r="AB1344" i="156"/>
  <c r="AB1339" i="156"/>
  <c r="AB1337" i="156"/>
  <c r="AB1334" i="156"/>
  <c r="AH1279" i="156"/>
  <c r="AG1279" i="156"/>
  <c r="AF1279" i="156"/>
  <c r="AD1279" i="156"/>
  <c r="AC1279" i="156"/>
  <c r="Q1279" i="156"/>
  <c r="AH1272" i="156"/>
  <c r="AG1272" i="156"/>
  <c r="AF1272" i="156"/>
  <c r="AD1272" i="156"/>
  <c r="AC1272" i="156"/>
  <c r="Q1272" i="156"/>
  <c r="G1272" i="156"/>
  <c r="E1272" i="156"/>
  <c r="AB1292" i="156"/>
  <c r="AB1283" i="156"/>
  <c r="AB1280" i="156"/>
  <c r="AB1275" i="156"/>
  <c r="AB1273" i="156"/>
  <c r="AB1270" i="156"/>
  <c r="AH1204" i="156"/>
  <c r="AG1204" i="156"/>
  <c r="AF1204" i="156"/>
  <c r="AD1204" i="156"/>
  <c r="AC1204" i="156"/>
  <c r="Q1204" i="156"/>
  <c r="G1204" i="156"/>
  <c r="E1204" i="156"/>
  <c r="AH1211" i="156"/>
  <c r="AG1211" i="156"/>
  <c r="AF1211" i="156"/>
  <c r="AD1211" i="156"/>
  <c r="AC1211" i="156"/>
  <c r="Q1211" i="156"/>
  <c r="AB1225" i="156"/>
  <c r="AB1216" i="156"/>
  <c r="AB1212" i="156"/>
  <c r="AB1207" i="156"/>
  <c r="AB1205" i="156"/>
  <c r="AH1181" i="156"/>
  <c r="AG1181" i="156"/>
  <c r="AF1181" i="156"/>
  <c r="AD1181" i="156"/>
  <c r="AC1181" i="156"/>
  <c r="Q1181" i="156"/>
  <c r="AH764" i="156"/>
  <c r="AG764" i="156"/>
  <c r="AF764" i="156"/>
  <c r="AD764" i="156"/>
  <c r="AC764" i="156"/>
  <c r="Q764" i="156"/>
  <c r="AH1142" i="156"/>
  <c r="AG1142" i="156"/>
  <c r="AF1142" i="156"/>
  <c r="AD1142" i="156"/>
  <c r="AC1142" i="156"/>
  <c r="Q1142" i="156"/>
  <c r="AH747" i="156"/>
  <c r="AG747" i="156"/>
  <c r="AF747" i="156"/>
  <c r="AD747" i="156"/>
  <c r="AC747" i="156"/>
  <c r="Q747" i="156"/>
  <c r="AB729" i="156"/>
  <c r="AH713" i="156"/>
  <c r="AG713" i="156"/>
  <c r="AF713" i="156"/>
  <c r="AD713" i="156"/>
  <c r="AC713" i="156"/>
  <c r="Q713" i="156"/>
  <c r="AB699" i="156"/>
  <c r="AA713" i="156"/>
  <c r="AH693" i="156"/>
  <c r="AG693" i="156"/>
  <c r="AF693" i="156"/>
  <c r="AC693" i="156"/>
  <c r="Q693" i="156"/>
  <c r="AB656" i="156"/>
  <c r="AH610" i="156"/>
  <c r="AG610" i="156"/>
  <c r="AF610" i="156"/>
  <c r="AD610" i="156"/>
  <c r="AC610" i="156"/>
  <c r="Q610" i="156"/>
  <c r="AB596" i="156"/>
  <c r="AH553" i="156"/>
  <c r="AG553" i="156"/>
  <c r="AF553" i="156"/>
  <c r="AD553" i="156"/>
  <c r="AC553" i="156"/>
  <c r="AH572" i="156"/>
  <c r="AG572" i="156"/>
  <c r="AF572" i="156"/>
  <c r="AD572" i="156"/>
  <c r="AC572" i="156"/>
  <c r="AH586" i="156"/>
  <c r="AG586" i="156"/>
  <c r="AF586" i="156"/>
  <c r="AF587" i="156" s="1"/>
  <c r="AD586" i="156"/>
  <c r="AC586" i="156"/>
  <c r="Q586" i="156"/>
  <c r="AB577" i="156"/>
  <c r="AA586" i="156"/>
  <c r="Q572" i="156"/>
  <c r="AB563" i="156"/>
  <c r="AA572" i="156"/>
  <c r="Q553" i="156"/>
  <c r="AB530" i="156"/>
  <c r="Q519" i="156"/>
  <c r="AB447" i="156"/>
  <c r="Q433" i="156"/>
  <c r="AB374" i="156"/>
  <c r="Q346" i="156"/>
  <c r="AB301" i="156"/>
  <c r="Q263" i="156"/>
  <c r="AB209" i="156"/>
  <c r="Q185" i="156"/>
  <c r="AB157" i="156"/>
  <c r="Q107" i="156"/>
  <c r="AB43" i="156"/>
  <c r="AH1105" i="156"/>
  <c r="AG1105" i="156"/>
  <c r="AF1105" i="156"/>
  <c r="AD1105" i="156"/>
  <c r="AC1105" i="156"/>
  <c r="Q1105" i="156"/>
  <c r="AH1042" i="156"/>
  <c r="AG1042" i="156"/>
  <c r="AD1042" i="156"/>
  <c r="AD1036" i="156" s="1"/>
  <c r="AD1066" i="156" s="1"/>
  <c r="AC1042" i="156"/>
  <c r="AC1036" i="156" s="1"/>
  <c r="AC1066" i="156" s="1"/>
  <c r="Q1042" i="156"/>
  <c r="AB1045" i="156"/>
  <c r="AB1044" i="156"/>
  <c r="AB1041" i="156"/>
  <c r="AB1040" i="156"/>
  <c r="AB978" i="156"/>
  <c r="AB977" i="156"/>
  <c r="AB974" i="156"/>
  <c r="AB973" i="156"/>
  <c r="Q975" i="156"/>
  <c r="AH970" i="156"/>
  <c r="AG970" i="156"/>
  <c r="AF970" i="156"/>
  <c r="AD970" i="156"/>
  <c r="AC970" i="156"/>
  <c r="Q970" i="156"/>
  <c r="AA932" i="156"/>
  <c r="AB857" i="156"/>
  <c r="G846" i="156"/>
  <c r="E846" i="156"/>
  <c r="AB854" i="156"/>
  <c r="AB849" i="156"/>
  <c r="AB847" i="156"/>
  <c r="AF799" i="156"/>
  <c r="AD799" i="156"/>
  <c r="AC799" i="156"/>
  <c r="Q799" i="156"/>
  <c r="AH798" i="156"/>
  <c r="AG798" i="156"/>
  <c r="AF798" i="156"/>
  <c r="AD798" i="156"/>
  <c r="AC798" i="156"/>
  <c r="Q798" i="156"/>
  <c r="AH795" i="156"/>
  <c r="AG795" i="156"/>
  <c r="AF795" i="156"/>
  <c r="AD795" i="156"/>
  <c r="AC795" i="156"/>
  <c r="Q795" i="156"/>
  <c r="AH786" i="156"/>
  <c r="AG786" i="156"/>
  <c r="AF786" i="156"/>
  <c r="Q786" i="156"/>
  <c r="AH762" i="156"/>
  <c r="AG762" i="156"/>
  <c r="AF762" i="156"/>
  <c r="AD762" i="156"/>
  <c r="AC762" i="156"/>
  <c r="Q762" i="156"/>
  <c r="AH761" i="156"/>
  <c r="AG761" i="156"/>
  <c r="AF761" i="156"/>
  <c r="AD761" i="156"/>
  <c r="AC761" i="156"/>
  <c r="Q761" i="156"/>
  <c r="AH760" i="156"/>
  <c r="AG760" i="156"/>
  <c r="AF760" i="156"/>
  <c r="AD760" i="156"/>
  <c r="AC760" i="156"/>
  <c r="Q760" i="156"/>
  <c r="AD1668" i="156" l="1"/>
  <c r="AD1709" i="156" s="1"/>
  <c r="AC1709" i="156"/>
  <c r="AC1706" i="156"/>
  <c r="AH969" i="156"/>
  <c r="AH1011" i="156" s="1"/>
  <c r="AB1704" i="156"/>
  <c r="AG969" i="156"/>
  <c r="AB1305" i="156"/>
  <c r="AB1580" i="156"/>
  <c r="AB1516" i="156"/>
  <c r="AB1385" i="156"/>
  <c r="AB1455" i="156"/>
  <c r="AB1642" i="156"/>
  <c r="AG1421" i="156"/>
  <c r="AH1421" i="156"/>
  <c r="AG1036" i="156"/>
  <c r="AH1036" i="156"/>
  <c r="AH1066" i="156" s="1"/>
  <c r="Q1036" i="156"/>
  <c r="AB1037" i="156"/>
  <c r="AA1037" i="156"/>
  <c r="AA2785" i="156"/>
  <c r="AA1955" i="156"/>
  <c r="AA853" i="156"/>
  <c r="AA845" i="156" s="1"/>
  <c r="AA898" i="156" s="1"/>
  <c r="AA1676" i="156"/>
  <c r="AA1756" i="156"/>
  <c r="AE866" i="156"/>
  <c r="AK866" i="156" s="1"/>
  <c r="AA1279" i="156"/>
  <c r="AA1211" i="156"/>
  <c r="AA1343" i="156"/>
  <c r="AA1551" i="156"/>
  <c r="AA1728" i="156"/>
  <c r="AA1939" i="156"/>
  <c r="AA2789" i="156"/>
  <c r="AA1742" i="156"/>
  <c r="AA798" i="156"/>
  <c r="AA975" i="156"/>
  <c r="AE596" i="156"/>
  <c r="AK596" i="156" s="1"/>
  <c r="AF920" i="156"/>
  <c r="AG920" i="156"/>
  <c r="AH920" i="156"/>
  <c r="AC920" i="156"/>
  <c r="AD920" i="156"/>
  <c r="AG1543" i="156"/>
  <c r="AG1877" i="156"/>
  <c r="AG1203" i="156"/>
  <c r="AH1954" i="156"/>
  <c r="AE1337" i="156"/>
  <c r="AC1335" i="156"/>
  <c r="AH1335" i="156"/>
  <c r="AH1387" i="156" s="1"/>
  <c r="AC1610" i="156"/>
  <c r="AE447" i="156"/>
  <c r="AK447" i="156" s="1"/>
  <c r="AE699" i="156"/>
  <c r="AE713" i="156" s="1"/>
  <c r="AE656" i="156"/>
  <c r="AK656" i="156" s="1"/>
  <c r="AH1877" i="156"/>
  <c r="AH1915" i="156" s="1"/>
  <c r="AE157" i="156"/>
  <c r="AK157" i="156" s="1"/>
  <c r="AH1610" i="156"/>
  <c r="AE1719" i="156"/>
  <c r="AK1719" i="156" s="1"/>
  <c r="AE1733" i="156"/>
  <c r="AK1733" i="156" s="1"/>
  <c r="AE1747" i="156"/>
  <c r="AE1756" i="156" s="1"/>
  <c r="AE1930" i="156"/>
  <c r="AK1930" i="156" s="1"/>
  <c r="AC1421" i="156"/>
  <c r="AD1543" i="156"/>
  <c r="AD1771" i="156"/>
  <c r="AE847" i="156"/>
  <c r="AE978" i="156"/>
  <c r="AK978" i="156" s="1"/>
  <c r="AE1040" i="156"/>
  <c r="AE209" i="156"/>
  <c r="AK209" i="156" s="1"/>
  <c r="AE530" i="156"/>
  <c r="AK530" i="156" s="1"/>
  <c r="AE1207" i="156"/>
  <c r="AK1207" i="156" s="1"/>
  <c r="AE1280" i="156"/>
  <c r="AK1280" i="156" s="1"/>
  <c r="AE1344" i="156"/>
  <c r="AK1344" i="156" s="1"/>
  <c r="AE1423" i="156"/>
  <c r="AK1423" i="156" s="1"/>
  <c r="AE1430" i="156"/>
  <c r="AK1430" i="156" s="1"/>
  <c r="AE1443" i="156"/>
  <c r="AK1443" i="156" s="1"/>
  <c r="AE1488" i="156"/>
  <c r="AK1488" i="156" s="1"/>
  <c r="AE1494" i="156"/>
  <c r="AK1494" i="156" s="1"/>
  <c r="AE1513" i="156"/>
  <c r="AK1513" i="156" s="1"/>
  <c r="AE1552" i="156"/>
  <c r="AK1552" i="156" s="1"/>
  <c r="AE1584" i="156"/>
  <c r="AK1584" i="156" s="1"/>
  <c r="AE1609" i="156"/>
  <c r="AK1609" i="156" s="1"/>
  <c r="AE1619" i="156"/>
  <c r="AE1631" i="156"/>
  <c r="AK1631" i="156" s="1"/>
  <c r="AE1670" i="156"/>
  <c r="AK1670" i="156" s="1"/>
  <c r="AE1689" i="156"/>
  <c r="AK1689" i="156" s="1"/>
  <c r="AE1776" i="156"/>
  <c r="AK1776" i="156" s="1"/>
  <c r="AE1830" i="156"/>
  <c r="AK1830" i="156" s="1"/>
  <c r="AE1882" i="156"/>
  <c r="AE1959" i="156"/>
  <c r="AK1959" i="156" s="1"/>
  <c r="AE849" i="156"/>
  <c r="AE857" i="156"/>
  <c r="AK857" i="156" s="1"/>
  <c r="AE973" i="156"/>
  <c r="AK973" i="156" s="1"/>
  <c r="AE1041" i="156"/>
  <c r="AK1041" i="156" s="1"/>
  <c r="AE1212" i="156"/>
  <c r="AK1212" i="156" s="1"/>
  <c r="AE1270" i="156"/>
  <c r="AK1270" i="156" s="1"/>
  <c r="AE1283" i="156"/>
  <c r="AK1283" i="156" s="1"/>
  <c r="AE1334" i="156"/>
  <c r="AK1334" i="156" s="1"/>
  <c r="AE1347" i="156"/>
  <c r="AK1347" i="156" s="1"/>
  <c r="AE1425" i="156"/>
  <c r="AK1425" i="156" s="1"/>
  <c r="AE1431" i="156"/>
  <c r="AK1431" i="156" s="1"/>
  <c r="AE1451" i="156"/>
  <c r="AK1451" i="156" s="1"/>
  <c r="AE1490" i="156"/>
  <c r="AK1490" i="156" s="1"/>
  <c r="AE1495" i="156"/>
  <c r="AK1495" i="156" s="1"/>
  <c r="AE1542" i="156"/>
  <c r="AK1542" i="156" s="1"/>
  <c r="AE1555" i="156"/>
  <c r="AK1555" i="156" s="1"/>
  <c r="AE1612" i="156"/>
  <c r="AK1612" i="156" s="1"/>
  <c r="AE1620" i="156"/>
  <c r="AK1620" i="156" s="1"/>
  <c r="AE1639" i="156"/>
  <c r="AK1639" i="156" s="1"/>
  <c r="AE1672" i="156"/>
  <c r="AE1779" i="156"/>
  <c r="AE1833" i="156"/>
  <c r="AK1833" i="156" s="1"/>
  <c r="AE1885" i="156"/>
  <c r="AK1885" i="156" s="1"/>
  <c r="AE1962" i="156"/>
  <c r="AE974" i="156"/>
  <c r="AK974" i="156" s="1"/>
  <c r="AE1044" i="156"/>
  <c r="AK1044" i="156" s="1"/>
  <c r="AE43" i="156"/>
  <c r="AK43" i="156" s="1"/>
  <c r="AE374" i="156"/>
  <c r="AK374" i="156" s="1"/>
  <c r="AE577" i="156"/>
  <c r="AE586" i="156" s="1"/>
  <c r="AE1216" i="156"/>
  <c r="AK1216" i="156" s="1"/>
  <c r="AE1273" i="156"/>
  <c r="AK1273" i="156" s="1"/>
  <c r="AE1292" i="156"/>
  <c r="AK1292" i="156" s="1"/>
  <c r="AE1356" i="156"/>
  <c r="AK1356" i="156" s="1"/>
  <c r="AE1428" i="156"/>
  <c r="AK1428" i="156" s="1"/>
  <c r="AE1432" i="156"/>
  <c r="AK1432" i="156" s="1"/>
  <c r="AE1483" i="156"/>
  <c r="AK1483" i="156" s="1"/>
  <c r="AE1491" i="156"/>
  <c r="AK1491" i="156" s="1"/>
  <c r="AE1496" i="156"/>
  <c r="AK1496" i="156" s="1"/>
  <c r="AE1545" i="156"/>
  <c r="AK1545" i="156" s="1"/>
  <c r="AE1564" i="156"/>
  <c r="AK1564" i="156" s="1"/>
  <c r="AE1614" i="156"/>
  <c r="AK1614" i="156" s="1"/>
  <c r="AE1621" i="156"/>
  <c r="AK1621" i="156" s="1"/>
  <c r="AE1646" i="156"/>
  <c r="AK1646" i="156" s="1"/>
  <c r="AE1677" i="156"/>
  <c r="AK1677" i="156" s="1"/>
  <c r="AE1780" i="156"/>
  <c r="AK1780" i="156" s="1"/>
  <c r="AE1834" i="156"/>
  <c r="AK1834" i="156" s="1"/>
  <c r="AE1886" i="156"/>
  <c r="AK1886" i="156" s="1"/>
  <c r="AE1963" i="156"/>
  <c r="AE854" i="156"/>
  <c r="AE977" i="156"/>
  <c r="AE1045" i="156"/>
  <c r="AK1045" i="156" s="1"/>
  <c r="AE301" i="156"/>
  <c r="AK301" i="156" s="1"/>
  <c r="AE563" i="156"/>
  <c r="AE572" i="156" s="1"/>
  <c r="AE729" i="156"/>
  <c r="AK729" i="156" s="1"/>
  <c r="AE1205" i="156"/>
  <c r="AK1205" i="156" s="1"/>
  <c r="AE1225" i="156"/>
  <c r="AK1225" i="156" s="1"/>
  <c r="AE1275" i="156"/>
  <c r="AK1275" i="156" s="1"/>
  <c r="AD1271" i="156"/>
  <c r="AE1339" i="156"/>
  <c r="AK1339" i="156" s="1"/>
  <c r="AD1335" i="156"/>
  <c r="AE1420" i="156"/>
  <c r="AK1420" i="156" s="1"/>
  <c r="AE1427" i="156"/>
  <c r="AK1427" i="156" s="1"/>
  <c r="AE1434" i="156"/>
  <c r="AK1434" i="156" s="1"/>
  <c r="AE1486" i="156"/>
  <c r="AK1486" i="156" s="1"/>
  <c r="AE1493" i="156"/>
  <c r="AK1493" i="156" s="1"/>
  <c r="AE1505" i="156"/>
  <c r="AK1505" i="156" s="1"/>
  <c r="AE1547" i="156"/>
  <c r="AK1547" i="156" s="1"/>
  <c r="AE1574" i="156"/>
  <c r="AK1574" i="156" s="1"/>
  <c r="AE1617" i="156"/>
  <c r="AE1622" i="156"/>
  <c r="AK1622" i="156" s="1"/>
  <c r="AE1667" i="156"/>
  <c r="AK1667" i="156" s="1"/>
  <c r="AE1680" i="156"/>
  <c r="AK1680" i="156" s="1"/>
  <c r="AE1775" i="156"/>
  <c r="AK1775" i="156" s="1"/>
  <c r="AE1829" i="156"/>
  <c r="AK1829" i="156" s="1"/>
  <c r="AE1881" i="156"/>
  <c r="AG1271" i="156"/>
  <c r="AF1825" i="156"/>
  <c r="AF1854" i="156" s="1"/>
  <c r="AC1877" i="156"/>
  <c r="AD1203" i="156"/>
  <c r="AC1271" i="156"/>
  <c r="AH1271" i="156"/>
  <c r="AH1307" i="156" s="1"/>
  <c r="AG1335" i="156"/>
  <c r="AC1543" i="156"/>
  <c r="AH1543" i="156"/>
  <c r="AH1582" i="156" s="1"/>
  <c r="AC1771" i="156"/>
  <c r="AB1826" i="156"/>
  <c r="AH1484" i="156"/>
  <c r="AG1610" i="156"/>
  <c r="AG1484" i="156"/>
  <c r="AB1772" i="156"/>
  <c r="AD1877" i="156"/>
  <c r="AA2771" i="156"/>
  <c r="AH1203" i="156"/>
  <c r="AH1244" i="156" s="1"/>
  <c r="AA2735" i="156"/>
  <c r="AG2737" i="156"/>
  <c r="AA1669" i="156"/>
  <c r="AB2740" i="156"/>
  <c r="AH2737" i="156"/>
  <c r="AH2744" i="156"/>
  <c r="AA2740" i="156"/>
  <c r="Q2737" i="156"/>
  <c r="Q2744" i="156"/>
  <c r="AA2757" i="156"/>
  <c r="AC2737" i="156"/>
  <c r="AA2721" i="156"/>
  <c r="AD2737" i="156"/>
  <c r="AD2744" i="156"/>
  <c r="AA1042" i="156"/>
  <c r="AB2757" i="156"/>
  <c r="AA1272" i="156"/>
  <c r="AA2720" i="156"/>
  <c r="AF1954" i="156"/>
  <c r="AF2737" i="156"/>
  <c r="AF2744" i="156"/>
  <c r="AA2745" i="156"/>
  <c r="AA1777" i="156"/>
  <c r="AA2746" i="156"/>
  <c r="AA2742" i="156"/>
  <c r="AA2747" i="156"/>
  <c r="AA2743" i="156"/>
  <c r="AB2743" i="156"/>
  <c r="Q901" i="156"/>
  <c r="AD1484" i="156"/>
  <c r="AG1954" i="156"/>
  <c r="AC1203" i="156"/>
  <c r="Q1271" i="156"/>
  <c r="AA1181" i="156"/>
  <c r="AF1484" i="156"/>
  <c r="AF1518" i="156" s="1"/>
  <c r="AA1105" i="156"/>
  <c r="AA1142" i="156"/>
  <c r="AA1772" i="156"/>
  <c r="AA1611" i="156"/>
  <c r="AA1336" i="156"/>
  <c r="Q1825" i="156"/>
  <c r="Q1854" i="156" s="1"/>
  <c r="AA1544" i="156"/>
  <c r="AB1336" i="156"/>
  <c r="AA553" i="156"/>
  <c r="AF1271" i="156"/>
  <c r="AD1421" i="156"/>
  <c r="AB1611" i="156"/>
  <c r="AA1960" i="156"/>
  <c r="AB586" i="156"/>
  <c r="Q1954" i="156"/>
  <c r="AH1771" i="156"/>
  <c r="AA1826" i="156"/>
  <c r="AB572" i="156"/>
  <c r="AK572" i="156" s="1"/>
  <c r="AB713" i="156"/>
  <c r="AB764" i="156"/>
  <c r="Q1203" i="156"/>
  <c r="AF1203" i="156"/>
  <c r="AB1756" i="156"/>
  <c r="AK1756" i="156" s="1"/>
  <c r="Q1771" i="156"/>
  <c r="AA1771" i="156" s="1"/>
  <c r="AH1825" i="156"/>
  <c r="AA1878" i="156"/>
  <c r="AB1939" i="156"/>
  <c r="AA747" i="156"/>
  <c r="AB1211" i="156"/>
  <c r="AB1544" i="156"/>
  <c r="AA1618" i="156"/>
  <c r="AG1668" i="156"/>
  <c r="AB1742" i="156"/>
  <c r="AA764" i="156"/>
  <c r="AB1272" i="156"/>
  <c r="AA1422" i="156"/>
  <c r="AB1728" i="156"/>
  <c r="AA1831" i="156"/>
  <c r="AB1831" i="156"/>
  <c r="AA1883" i="156"/>
  <c r="AA1429" i="156"/>
  <c r="AB1883" i="156"/>
  <c r="AB1429" i="156"/>
  <c r="AB1878" i="156"/>
  <c r="AB1042" i="156"/>
  <c r="AB1492" i="156"/>
  <c r="AB1618" i="156"/>
  <c r="AD1954" i="156"/>
  <c r="AD1983" i="156" s="1"/>
  <c r="AB1960" i="156"/>
  <c r="AB1955" i="156"/>
  <c r="AC1954" i="156"/>
  <c r="Q1877" i="156"/>
  <c r="AF1877" i="156"/>
  <c r="AG1825" i="156"/>
  <c r="AC1825" i="156"/>
  <c r="AD1825" i="156"/>
  <c r="AG1771" i="156"/>
  <c r="AF1771" i="156"/>
  <c r="AF1800" i="156" s="1"/>
  <c r="AF1668" i="156"/>
  <c r="AF1706" i="156" s="1"/>
  <c r="Q1668" i="156"/>
  <c r="AH1668" i="156"/>
  <c r="AB1669" i="156"/>
  <c r="Q1610" i="156"/>
  <c r="AF1610" i="156"/>
  <c r="AF1644" i="156" s="1"/>
  <c r="AD1610" i="156"/>
  <c r="Q1543" i="156"/>
  <c r="AF1543" i="156"/>
  <c r="AC1484" i="156"/>
  <c r="Q1484" i="156"/>
  <c r="AB1485" i="156"/>
  <c r="Q1421" i="156"/>
  <c r="AF1421" i="156"/>
  <c r="AF1457" i="156" s="1"/>
  <c r="Q1335" i="156"/>
  <c r="AF1335" i="156"/>
  <c r="Q969" i="156"/>
  <c r="Q1008" i="156" s="1"/>
  <c r="AF969" i="156"/>
  <c r="AD969" i="156"/>
  <c r="AK586" i="156" l="1"/>
  <c r="AK713" i="156"/>
  <c r="AK1672" i="156"/>
  <c r="AK1963" i="156"/>
  <c r="AK1779" i="156"/>
  <c r="AK577" i="156"/>
  <c r="AK1619" i="156"/>
  <c r="AK1882" i="156"/>
  <c r="AK849" i="156"/>
  <c r="AK699" i="156"/>
  <c r="AK854" i="156"/>
  <c r="AK563" i="156"/>
  <c r="AK977" i="156"/>
  <c r="AK1040" i="156"/>
  <c r="AK1962" i="156"/>
  <c r="AK1747" i="156"/>
  <c r="AK847" i="156"/>
  <c r="AK1617" i="156"/>
  <c r="AK1337" i="156"/>
  <c r="AK1881" i="156"/>
  <c r="Q1800" i="156"/>
  <c r="AD1706" i="156"/>
  <c r="AG1983" i="156"/>
  <c r="AG1518" i="156"/>
  <c r="AG1854" i="156"/>
  <c r="AG1644" i="156"/>
  <c r="AG1457" i="156"/>
  <c r="AG1800" i="156"/>
  <c r="AG1706" i="156"/>
  <c r="AG1008" i="156"/>
  <c r="Q1387" i="156"/>
  <c r="AC1857" i="156"/>
  <c r="AC1854" i="156"/>
  <c r="AD1011" i="156"/>
  <c r="AD1008" i="156"/>
  <c r="Q1457" i="156"/>
  <c r="AD1647" i="156"/>
  <c r="AD1644" i="156"/>
  <c r="AF1918" i="156"/>
  <c r="AF1915" i="156"/>
  <c r="AH1518" i="156"/>
  <c r="AC1460" i="156"/>
  <c r="AC1457" i="156"/>
  <c r="AG1585" i="156"/>
  <c r="AG1582" i="156"/>
  <c r="Q1066" i="156"/>
  <c r="AH1457" i="156"/>
  <c r="AC1310" i="156"/>
  <c r="AC1307" i="156"/>
  <c r="AC1390" i="156"/>
  <c r="AC1387" i="156"/>
  <c r="Q1915" i="156"/>
  <c r="Q1644" i="156"/>
  <c r="AC1986" i="156"/>
  <c r="AC1983" i="156"/>
  <c r="AF1247" i="156"/>
  <c r="AF1244" i="156"/>
  <c r="AH1800" i="156"/>
  <c r="AF1310" i="156"/>
  <c r="AF1307" i="156"/>
  <c r="Q1307" i="156"/>
  <c r="AD1918" i="156"/>
  <c r="AD1915" i="156"/>
  <c r="AC1803" i="156"/>
  <c r="AC1800" i="156"/>
  <c r="AD1247" i="156"/>
  <c r="AD1244" i="156"/>
  <c r="AF1011" i="156"/>
  <c r="AF1008" i="156"/>
  <c r="AD1460" i="156"/>
  <c r="AD1457" i="156"/>
  <c r="Q1518" i="156"/>
  <c r="AF1390" i="156"/>
  <c r="AF1387" i="156"/>
  <c r="AC1521" i="156"/>
  <c r="AC1518" i="156"/>
  <c r="AD1857" i="156"/>
  <c r="AD1854" i="156"/>
  <c r="Q1244" i="156"/>
  <c r="Q1983" i="156"/>
  <c r="AC1247" i="156"/>
  <c r="AC1244" i="156"/>
  <c r="AC1918" i="156"/>
  <c r="AC1915" i="156"/>
  <c r="AD1390" i="156"/>
  <c r="AD1387" i="156"/>
  <c r="AH1983" i="156"/>
  <c r="AG1066" i="156"/>
  <c r="AF1585" i="156"/>
  <c r="AF1582" i="156"/>
  <c r="AC1585" i="156"/>
  <c r="AC1582" i="156"/>
  <c r="AD1803" i="156"/>
  <c r="AD1800" i="156"/>
  <c r="AG1247" i="156"/>
  <c r="AG1244" i="156"/>
  <c r="AH1706" i="156"/>
  <c r="Q1582" i="156"/>
  <c r="Q1706" i="156"/>
  <c r="AH1854" i="156"/>
  <c r="AD1521" i="156"/>
  <c r="AD1518" i="156"/>
  <c r="AG1390" i="156"/>
  <c r="AG1387" i="156"/>
  <c r="AG1310" i="156"/>
  <c r="AG1307" i="156"/>
  <c r="AD1310" i="156"/>
  <c r="AD1307" i="156"/>
  <c r="AD1585" i="156"/>
  <c r="AD1582" i="156"/>
  <c r="AH1644" i="156"/>
  <c r="AC1647" i="156"/>
  <c r="AC1644" i="156"/>
  <c r="AG1918" i="156"/>
  <c r="AG1915" i="156"/>
  <c r="AH1008" i="156"/>
  <c r="AH1247" i="156"/>
  <c r="AH1310" i="156"/>
  <c r="AH1390" i="156"/>
  <c r="AH1918" i="156"/>
  <c r="AH1585" i="156"/>
  <c r="AE1580" i="156"/>
  <c r="AK1580" i="156" s="1"/>
  <c r="AE1385" i="156"/>
  <c r="AK1385" i="156" s="1"/>
  <c r="AE1455" i="156"/>
  <c r="AK1455" i="156" s="1"/>
  <c r="AE1516" i="156"/>
  <c r="AK1516" i="156" s="1"/>
  <c r="AE1305" i="156"/>
  <c r="AK1305" i="156" s="1"/>
  <c r="AE1704" i="156"/>
  <c r="AK1704" i="156" s="1"/>
  <c r="AE1642" i="156"/>
  <c r="AK1642" i="156" s="1"/>
  <c r="AA1036" i="156"/>
  <c r="AA901" i="156"/>
  <c r="Q1069" i="156"/>
  <c r="AH1709" i="156"/>
  <c r="AF1460" i="156"/>
  <c r="AG1857" i="156"/>
  <c r="AH1857" i="156"/>
  <c r="AG1986" i="156"/>
  <c r="AF1709" i="156"/>
  <c r="Q1857" i="156"/>
  <c r="AF1521" i="156"/>
  <c r="AG1521" i="156"/>
  <c r="AF1647" i="156"/>
  <c r="AF1803" i="156"/>
  <c r="AG1647" i="156"/>
  <c r="AG1460" i="156"/>
  <c r="AF1857" i="156"/>
  <c r="AE1211" i="156"/>
  <c r="AK1211" i="156" s="1"/>
  <c r="AH1986" i="156"/>
  <c r="AG1803" i="156"/>
  <c r="AH1803" i="156"/>
  <c r="AH1521" i="156"/>
  <c r="AG1709" i="156"/>
  <c r="AH1460" i="156"/>
  <c r="AH1647" i="156"/>
  <c r="AB1036" i="156"/>
  <c r="AE1037" i="156"/>
  <c r="AK1037" i="156" s="1"/>
  <c r="AA1335" i="156"/>
  <c r="AA1387" i="156" s="1"/>
  <c r="AA1271" i="156"/>
  <c r="AA1307" i="156" s="1"/>
  <c r="AA1668" i="156"/>
  <c r="AA1543" i="156"/>
  <c r="AA1582" i="156" s="1"/>
  <c r="AE1883" i="156"/>
  <c r="AK1883" i="156" s="1"/>
  <c r="AE1042" i="156"/>
  <c r="AE1544" i="156"/>
  <c r="AK1544" i="156" s="1"/>
  <c r="AE1939" i="156"/>
  <c r="AK1939" i="156" s="1"/>
  <c r="AE975" i="156"/>
  <c r="AE846" i="156"/>
  <c r="AE1742" i="156"/>
  <c r="AK1742" i="156" s="1"/>
  <c r="AE1772" i="156"/>
  <c r="AK1772" i="156" s="1"/>
  <c r="AE1611" i="156"/>
  <c r="AK1611" i="156" s="1"/>
  <c r="AE1485" i="156"/>
  <c r="AK1485" i="156" s="1"/>
  <c r="AE1669" i="156"/>
  <c r="AK1669" i="156" s="1"/>
  <c r="AE1826" i="156"/>
  <c r="AK1826" i="156" s="1"/>
  <c r="Q1310" i="156"/>
  <c r="AE764" i="156"/>
  <c r="AK764" i="156" s="1"/>
  <c r="AE1728" i="156"/>
  <c r="AK1728" i="156" s="1"/>
  <c r="AE1492" i="156"/>
  <c r="AK1492" i="156" s="1"/>
  <c r="AE1422" i="156"/>
  <c r="AE1831" i="156"/>
  <c r="AK1831" i="156" s="1"/>
  <c r="AE2742" i="156"/>
  <c r="AB1825" i="156"/>
  <c r="AE1429" i="156"/>
  <c r="AK1429" i="156" s="1"/>
  <c r="AE1955" i="156"/>
  <c r="AK1955" i="156" s="1"/>
  <c r="AE1272" i="156"/>
  <c r="AK1272" i="156" s="1"/>
  <c r="AA1825" i="156"/>
  <c r="AA1854" i="156" s="1"/>
  <c r="Q1247" i="156"/>
  <c r="AA1877" i="156"/>
  <c r="AA1915" i="156" s="1"/>
  <c r="AE2740" i="156"/>
  <c r="AK2740" i="156" s="1"/>
  <c r="AF1986" i="156"/>
  <c r="AF2736" i="156"/>
  <c r="AE2757" i="156"/>
  <c r="AK2757" i="156" s="1"/>
  <c r="AD1986" i="156"/>
  <c r="AD2736" i="156"/>
  <c r="AH2736" i="156"/>
  <c r="Q2736" i="156"/>
  <c r="AE2743" i="156"/>
  <c r="AK2743" i="156" s="1"/>
  <c r="AE1878" i="156"/>
  <c r="AA1954" i="156"/>
  <c r="AA2744" i="156"/>
  <c r="AE2745" i="156"/>
  <c r="AE1618" i="156"/>
  <c r="AK1618" i="156" s="1"/>
  <c r="AE1960" i="156"/>
  <c r="AE1777" i="156"/>
  <c r="AE1336" i="156"/>
  <c r="AK1336" i="156" s="1"/>
  <c r="AA1610" i="156"/>
  <c r="AB1610" i="156"/>
  <c r="AB1484" i="156"/>
  <c r="Q1647" i="156"/>
  <c r="AA1421" i="156"/>
  <c r="Q1918" i="156"/>
  <c r="Q1986" i="156"/>
  <c r="Q1460" i="156"/>
  <c r="Q1709" i="156"/>
  <c r="Q1011" i="156"/>
  <c r="Q1585" i="156"/>
  <c r="AB1877" i="156"/>
  <c r="Q1390" i="156"/>
  <c r="Q1803" i="156"/>
  <c r="AB1954" i="156"/>
  <c r="Q1521" i="156"/>
  <c r="AB1644" i="156" l="1"/>
  <c r="AB1854" i="156"/>
  <c r="AK1878" i="156"/>
  <c r="AB1915" i="156"/>
  <c r="AB1066" i="156"/>
  <c r="AK1960" i="156"/>
  <c r="AB1983" i="156"/>
  <c r="AB1518" i="156"/>
  <c r="AK1042" i="156"/>
  <c r="AG2775" i="156"/>
  <c r="AF2775" i="156"/>
  <c r="AD2775" i="156"/>
  <c r="AA1644" i="156"/>
  <c r="AA1983" i="156"/>
  <c r="AH2775" i="156"/>
  <c r="Q2775" i="156"/>
  <c r="AA1457" i="156"/>
  <c r="AA1800" i="156"/>
  <c r="AA1066" i="156"/>
  <c r="AA1706" i="156"/>
  <c r="AA1918" i="156"/>
  <c r="AA1310" i="156"/>
  <c r="AA1390" i="156"/>
  <c r="AA1585" i="156"/>
  <c r="AE1036" i="156"/>
  <c r="AK1036" i="156" s="1"/>
  <c r="AA1709" i="156"/>
  <c r="AA1460" i="156"/>
  <c r="AA1857" i="156"/>
  <c r="AA1803" i="156"/>
  <c r="AA1647" i="156"/>
  <c r="AE1877" i="156"/>
  <c r="AK1877" i="156" s="1"/>
  <c r="AE1825" i="156"/>
  <c r="AK1825" i="156" s="1"/>
  <c r="AE1484" i="156"/>
  <c r="AK1484" i="156" s="1"/>
  <c r="AE1421" i="156"/>
  <c r="AE1457" i="156" s="1"/>
  <c r="AE1771" i="156"/>
  <c r="AE1800" i="156" s="1"/>
  <c r="AE1610" i="156"/>
  <c r="AK1610" i="156" s="1"/>
  <c r="AE1954" i="156"/>
  <c r="AK1954" i="156" s="1"/>
  <c r="AG2744" i="156"/>
  <c r="AA1986" i="156"/>
  <c r="AE1854" i="156" l="1"/>
  <c r="AK1854" i="156" s="1"/>
  <c r="AE1983" i="156"/>
  <c r="AK1983" i="156" s="1"/>
  <c r="AE1915" i="156"/>
  <c r="AK1915" i="156" s="1"/>
  <c r="AE1644" i="156"/>
  <c r="AK1644" i="156" s="1"/>
  <c r="AE1066" i="156"/>
  <c r="AK1066" i="156" s="1"/>
  <c r="AE1518" i="156"/>
  <c r="AK1518" i="156" s="1"/>
  <c r="AG1011" i="156"/>
  <c r="AA920" i="156"/>
  <c r="AM920" i="156" s="1"/>
  <c r="AG2736" i="156"/>
  <c r="AA263" i="156"/>
  <c r="AA799" i="156" l="1"/>
  <c r="AA795" i="156"/>
  <c r="AA786" i="156"/>
  <c r="AA185" i="156"/>
  <c r="AA762" i="156"/>
  <c r="G1221" i="157" l="1"/>
  <c r="G1220" i="157"/>
  <c r="G1219" i="157"/>
  <c r="G1217" i="157"/>
  <c r="G1218" i="157"/>
  <c r="G1215" i="157"/>
  <c r="G1214" i="157"/>
  <c r="G1213" i="157"/>
  <c r="G1211" i="157"/>
  <c r="G637" i="157"/>
  <c r="G636" i="157"/>
  <c r="G635" i="157"/>
  <c r="G634" i="157"/>
  <c r="G633" i="157"/>
  <c r="G632" i="157"/>
  <c r="G631" i="157"/>
  <c r="G630" i="157"/>
  <c r="G629" i="157"/>
  <c r="G628" i="157"/>
  <c r="G627" i="157"/>
  <c r="G626" i="157"/>
  <c r="G625" i="157"/>
  <c r="G624" i="157"/>
  <c r="G623" i="157"/>
  <c r="G622" i="157"/>
  <c r="G621" i="157"/>
  <c r="G620" i="157"/>
  <c r="G619" i="157"/>
  <c r="G618" i="157"/>
  <c r="G615" i="157"/>
  <c r="G613" i="157"/>
  <c r="G612" i="157"/>
  <c r="G611" i="157"/>
  <c r="G610" i="157"/>
  <c r="G608" i="157"/>
  <c r="G607" i="157"/>
  <c r="G606" i="157"/>
  <c r="G605" i="157"/>
  <c r="G604" i="157"/>
  <c r="G602" i="157"/>
  <c r="G600" i="157"/>
  <c r="G599" i="157"/>
  <c r="G598" i="157"/>
  <c r="G597" i="157"/>
  <c r="G595" i="157"/>
  <c r="G467" i="157"/>
  <c r="G466" i="157"/>
  <c r="G465" i="157"/>
  <c r="G464" i="157"/>
  <c r="G463" i="157"/>
  <c r="I463" i="157" s="1"/>
  <c r="G461" i="157"/>
  <c r="G460" i="157"/>
  <c r="I460" i="157" s="1"/>
  <c r="G459" i="157"/>
  <c r="G364" i="157"/>
  <c r="G363" i="157"/>
  <c r="G362" i="157"/>
  <c r="G360" i="157"/>
  <c r="G358" i="157"/>
  <c r="G356" i="157"/>
  <c r="G354" i="157"/>
  <c r="G1292" i="157"/>
  <c r="G1291" i="157"/>
  <c r="I1291" i="157" s="1"/>
  <c r="G551" i="157"/>
  <c r="G550" i="157"/>
  <c r="G549" i="157"/>
  <c r="G548" i="157"/>
  <c r="G547" i="157"/>
  <c r="G546" i="157"/>
  <c r="G545" i="157"/>
  <c r="G544" i="157"/>
  <c r="G542" i="157"/>
  <c r="G541" i="157"/>
  <c r="G540" i="157"/>
  <c r="G539" i="157"/>
  <c r="F2489" i="156"/>
  <c r="F2488" i="156"/>
  <c r="F2487" i="156"/>
  <c r="G2556" i="156"/>
  <c r="G2555" i="156" s="1"/>
  <c r="F2263" i="156"/>
  <c r="F2262" i="156"/>
  <c r="F2261" i="156"/>
  <c r="F2260" i="156"/>
  <c r="F2259" i="156"/>
  <c r="F2258" i="156"/>
  <c r="F2257" i="156"/>
  <c r="F1542" i="156"/>
  <c r="F1420" i="156"/>
  <c r="F1202" i="156"/>
  <c r="F942" i="156"/>
  <c r="F941" i="156"/>
  <c r="F939" i="156"/>
  <c r="F940" i="156"/>
  <c r="F937" i="156"/>
  <c r="F936" i="156"/>
  <c r="F938" i="156"/>
  <c r="F934" i="156"/>
  <c r="F935" i="156"/>
  <c r="F918" i="156"/>
  <c r="F917" i="156"/>
  <c r="F689" i="156"/>
  <c r="F688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4" i="156"/>
  <c r="F673" i="156"/>
  <c r="F672" i="156"/>
  <c r="F671" i="156"/>
  <c r="F670" i="156"/>
  <c r="F669" i="156"/>
  <c r="F546" i="156"/>
  <c r="F545" i="156"/>
  <c r="F544" i="156"/>
  <c r="F543" i="156"/>
  <c r="F511" i="156"/>
  <c r="F510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7" i="156"/>
  <c r="F486" i="156"/>
  <c r="F485" i="156"/>
  <c r="F484" i="156"/>
  <c r="F483" i="156"/>
  <c r="F481" i="156"/>
  <c r="F480" i="156"/>
  <c r="F479" i="156"/>
  <c r="F477" i="156"/>
  <c r="F476" i="156"/>
  <c r="F475" i="156"/>
  <c r="F473" i="156"/>
  <c r="F472" i="156"/>
  <c r="F471" i="156"/>
  <c r="F470" i="156"/>
  <c r="F469" i="156"/>
  <c r="F468" i="156"/>
  <c r="F466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48" i="156"/>
  <c r="F347" i="156"/>
  <c r="F257" i="156"/>
  <c r="F256" i="156"/>
  <c r="F255" i="156"/>
  <c r="F254" i="156"/>
  <c r="F253" i="156"/>
  <c r="F251" i="156"/>
  <c r="F252" i="156"/>
  <c r="F250" i="156"/>
  <c r="F249" i="156"/>
  <c r="F246" i="156"/>
  <c r="F245" i="156"/>
  <c r="F243" i="156"/>
  <c r="F248" i="156"/>
  <c r="F247" i="156"/>
  <c r="F242" i="156"/>
  <c r="F241" i="156"/>
  <c r="F240" i="156"/>
  <c r="F239" i="156"/>
  <c r="F238" i="156"/>
  <c r="F236" i="156"/>
  <c r="F234" i="156"/>
  <c r="F232" i="156"/>
  <c r="F231" i="156"/>
  <c r="F229" i="156"/>
  <c r="F228" i="156"/>
  <c r="F227" i="156"/>
  <c r="F226" i="156"/>
  <c r="F225" i="156"/>
  <c r="F224" i="156"/>
  <c r="F188" i="156"/>
  <c r="F187" i="156"/>
  <c r="F125" i="156"/>
  <c r="F31" i="156"/>
  <c r="H319" i="37"/>
  <c r="I319" i="37"/>
  <c r="J319" i="37"/>
  <c r="K319" i="37"/>
  <c r="L319" i="37"/>
  <c r="M319" i="37"/>
  <c r="N319" i="37"/>
  <c r="O319" i="37"/>
  <c r="P319" i="37"/>
  <c r="Z319" i="37"/>
  <c r="AB319" i="37"/>
  <c r="AC319" i="37"/>
  <c r="AE319" i="37"/>
  <c r="AF319" i="37"/>
  <c r="AG319" i="37"/>
  <c r="AL319" i="37" s="1"/>
  <c r="G3555" i="156"/>
  <c r="F3555" i="156"/>
  <c r="E3555" i="156"/>
  <c r="G3550" i="156"/>
  <c r="E3550" i="156"/>
  <c r="G3549" i="156"/>
  <c r="E3549" i="156"/>
  <c r="G3548" i="156"/>
  <c r="F3548" i="156"/>
  <c r="E3548" i="156"/>
  <c r="I1500" i="157"/>
  <c r="H1499" i="157"/>
  <c r="F1499" i="157"/>
  <c r="H1107" i="157"/>
  <c r="F1107" i="157"/>
  <c r="AM319" i="37" l="1"/>
  <c r="I1215" i="157"/>
  <c r="I602" i="157"/>
  <c r="I619" i="157"/>
  <c r="I625" i="157"/>
  <c r="I1211" i="157"/>
  <c r="I621" i="157"/>
  <c r="H415" i="156"/>
  <c r="H469" i="156"/>
  <c r="H492" i="156"/>
  <c r="H510" i="156"/>
  <c r="H248" i="156"/>
  <c r="I615" i="157"/>
  <c r="I612" i="157"/>
  <c r="I613" i="157"/>
  <c r="I354" i="157"/>
  <c r="I360" i="157"/>
  <c r="I363" i="157"/>
  <c r="H392" i="156"/>
  <c r="H466" i="156"/>
  <c r="H485" i="156"/>
  <c r="H490" i="156"/>
  <c r="I605" i="157"/>
  <c r="I595" i="157"/>
  <c r="H477" i="156"/>
  <c r="H413" i="156"/>
  <c r="H236" i="156"/>
  <c r="H475" i="156"/>
  <c r="H680" i="156"/>
  <c r="H239" i="156"/>
  <c r="H245" i="156"/>
  <c r="H480" i="156"/>
  <c r="F2484" i="156"/>
  <c r="G2022" i="156"/>
  <c r="E2022" i="156"/>
  <c r="D81" i="37"/>
  <c r="E81" i="37"/>
  <c r="F81" i="37"/>
  <c r="G81" i="37"/>
  <c r="H81" i="37"/>
  <c r="I81" i="37"/>
  <c r="J81" i="37"/>
  <c r="K81" i="37"/>
  <c r="L81" i="37"/>
  <c r="M81" i="37"/>
  <c r="N81" i="37"/>
  <c r="O81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H86" i="37"/>
  <c r="I86" i="37"/>
  <c r="J86" i="37"/>
  <c r="K86" i="37"/>
  <c r="L86" i="37"/>
  <c r="M86" i="37"/>
  <c r="N86" i="37"/>
  <c r="O86" i="37"/>
  <c r="P86" i="37"/>
  <c r="Z86" i="37"/>
  <c r="AA86" i="37"/>
  <c r="AB86" i="37"/>
  <c r="AC86" i="37"/>
  <c r="AD86" i="37"/>
  <c r="AE86" i="37"/>
  <c r="AF86" i="37"/>
  <c r="AM86" i="37" s="1"/>
  <c r="AG86" i="37"/>
  <c r="AL86" i="37" s="1"/>
  <c r="H87" i="37"/>
  <c r="I87" i="37"/>
  <c r="J87" i="37"/>
  <c r="K87" i="37"/>
  <c r="L87" i="37"/>
  <c r="M87" i="37"/>
  <c r="N87" i="37"/>
  <c r="O87" i="37"/>
  <c r="P87" i="37"/>
  <c r="Z87" i="37"/>
  <c r="AA87" i="37"/>
  <c r="AB87" i="37"/>
  <c r="AC87" i="37"/>
  <c r="AD87" i="37"/>
  <c r="AE87" i="37"/>
  <c r="AF87" i="37"/>
  <c r="AM87" i="37" s="1"/>
  <c r="AG87" i="37"/>
  <c r="AL87" i="37" s="1"/>
  <c r="H88" i="37"/>
  <c r="I88" i="37"/>
  <c r="J88" i="37"/>
  <c r="K88" i="37"/>
  <c r="L88" i="37"/>
  <c r="M88" i="37"/>
  <c r="N88" i="37"/>
  <c r="O88" i="37"/>
  <c r="P88" i="37"/>
  <c r="Z88" i="37"/>
  <c r="AA88" i="37"/>
  <c r="AB88" i="37"/>
  <c r="AC88" i="37"/>
  <c r="AD88" i="37"/>
  <c r="AE88" i="37"/>
  <c r="AF88" i="37"/>
  <c r="AM88" i="37" s="1"/>
  <c r="AG88" i="37"/>
  <c r="AL88" i="37" s="1"/>
  <c r="H89" i="37"/>
  <c r="I89" i="37"/>
  <c r="J89" i="37"/>
  <c r="K89" i="37"/>
  <c r="L89" i="37"/>
  <c r="M89" i="37"/>
  <c r="N89" i="37"/>
  <c r="O89" i="37"/>
  <c r="P89" i="37"/>
  <c r="Z89" i="37"/>
  <c r="AA89" i="37"/>
  <c r="AB89" i="37"/>
  <c r="AC89" i="37"/>
  <c r="AD89" i="37"/>
  <c r="AE89" i="37"/>
  <c r="AF89" i="37"/>
  <c r="AM89" i="37" s="1"/>
  <c r="AG89" i="37"/>
  <c r="AL89" i="37" s="1"/>
  <c r="H90" i="37"/>
  <c r="I90" i="37"/>
  <c r="J90" i="37"/>
  <c r="K90" i="37"/>
  <c r="L90" i="37"/>
  <c r="M90" i="37"/>
  <c r="N90" i="37"/>
  <c r="O90" i="37"/>
  <c r="P90" i="37"/>
  <c r="Z90" i="37"/>
  <c r="AA90" i="37"/>
  <c r="AB90" i="37"/>
  <c r="AC90" i="37"/>
  <c r="AD90" i="37"/>
  <c r="AE90" i="37"/>
  <c r="AF90" i="37"/>
  <c r="AM90" i="37" s="1"/>
  <c r="AG90" i="37"/>
  <c r="AL90" i="37" s="1"/>
  <c r="H91" i="37"/>
  <c r="I91" i="37"/>
  <c r="J91" i="37"/>
  <c r="K91" i="37"/>
  <c r="L91" i="37"/>
  <c r="M91" i="37"/>
  <c r="N91" i="37"/>
  <c r="O91" i="37"/>
  <c r="P91" i="37"/>
  <c r="Z91" i="37"/>
  <c r="AA91" i="37"/>
  <c r="AB91" i="37"/>
  <c r="AC91" i="37"/>
  <c r="AD91" i="37"/>
  <c r="AE91" i="37"/>
  <c r="AF91" i="37"/>
  <c r="AM91" i="37" s="1"/>
  <c r="AG91" i="37"/>
  <c r="AL91" i="37" s="1"/>
  <c r="H92" i="37"/>
  <c r="I92" i="37"/>
  <c r="J92" i="37"/>
  <c r="K92" i="37"/>
  <c r="L92" i="37"/>
  <c r="M92" i="37"/>
  <c r="N92" i="37"/>
  <c r="O92" i="37"/>
  <c r="P92" i="37"/>
  <c r="Z92" i="37"/>
  <c r="AA92" i="37"/>
  <c r="AB92" i="37"/>
  <c r="AC92" i="37"/>
  <c r="AD92" i="37"/>
  <c r="AE92" i="37"/>
  <c r="AF92" i="37"/>
  <c r="AM92" i="37" s="1"/>
  <c r="AG92" i="37"/>
  <c r="AL92" i="37" s="1"/>
  <c r="H93" i="37"/>
  <c r="I93" i="37"/>
  <c r="J93" i="37"/>
  <c r="K93" i="37"/>
  <c r="L93" i="37"/>
  <c r="M93" i="37"/>
  <c r="N93" i="37"/>
  <c r="O93" i="37"/>
  <c r="P93" i="37"/>
  <c r="Z93" i="37"/>
  <c r="AA93" i="37"/>
  <c r="AB93" i="37"/>
  <c r="AC93" i="37"/>
  <c r="AD93" i="37"/>
  <c r="AE93" i="37"/>
  <c r="AF93" i="37"/>
  <c r="AM93" i="37" s="1"/>
  <c r="AG93" i="37"/>
  <c r="AL93" i="37" s="1"/>
  <c r="H94" i="37"/>
  <c r="I94" i="37"/>
  <c r="J94" i="37"/>
  <c r="K94" i="37"/>
  <c r="L94" i="37"/>
  <c r="M94" i="37"/>
  <c r="N94" i="37"/>
  <c r="O94" i="37"/>
  <c r="P94" i="37"/>
  <c r="Z94" i="37"/>
  <c r="AA94" i="37"/>
  <c r="AB94" i="37"/>
  <c r="AC94" i="37"/>
  <c r="AD94" i="37"/>
  <c r="AE94" i="37"/>
  <c r="AF94" i="37"/>
  <c r="AM94" i="37" s="1"/>
  <c r="AG94" i="37"/>
  <c r="AL94" i="37" s="1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Z96" i="37"/>
  <c r="AA96" i="37"/>
  <c r="AB96" i="37"/>
  <c r="AC96" i="37"/>
  <c r="AD96" i="37"/>
  <c r="AE96" i="37"/>
  <c r="AF96" i="37"/>
  <c r="AM96" i="37" s="1"/>
  <c r="AG96" i="37"/>
  <c r="AL96" i="37" s="1"/>
  <c r="H97" i="37"/>
  <c r="I97" i="37"/>
  <c r="J97" i="37"/>
  <c r="K97" i="37"/>
  <c r="L97" i="37"/>
  <c r="M97" i="37"/>
  <c r="N97" i="37"/>
  <c r="O97" i="37"/>
  <c r="P97" i="37"/>
  <c r="Z97" i="37"/>
  <c r="AA97" i="37"/>
  <c r="AB97" i="37"/>
  <c r="AC97" i="37"/>
  <c r="AD97" i="37"/>
  <c r="AE97" i="37"/>
  <c r="AF97" i="37"/>
  <c r="AM97" i="37" s="1"/>
  <c r="AG97" i="37"/>
  <c r="AL97" i="37" s="1"/>
  <c r="H98" i="37"/>
  <c r="I98" i="37"/>
  <c r="J98" i="37"/>
  <c r="K98" i="37"/>
  <c r="L98" i="37"/>
  <c r="M98" i="37"/>
  <c r="N98" i="37"/>
  <c r="O98" i="37"/>
  <c r="P98" i="37"/>
  <c r="Z98" i="37"/>
  <c r="AA98" i="37"/>
  <c r="AB98" i="37"/>
  <c r="AC98" i="37"/>
  <c r="AD98" i="37"/>
  <c r="AE98" i="37"/>
  <c r="AF98" i="37"/>
  <c r="AM98" i="37" s="1"/>
  <c r="AG98" i="37"/>
  <c r="AL98" i="37" s="1"/>
  <c r="H99" i="37"/>
  <c r="I99" i="37"/>
  <c r="J99" i="37"/>
  <c r="K99" i="37"/>
  <c r="L99" i="37"/>
  <c r="M99" i="37"/>
  <c r="N99" i="37"/>
  <c r="O99" i="37"/>
  <c r="H100" i="37"/>
  <c r="I100" i="37"/>
  <c r="J100" i="37"/>
  <c r="K100" i="37"/>
  <c r="L100" i="37"/>
  <c r="M100" i="37"/>
  <c r="N100" i="37"/>
  <c r="O100" i="37"/>
  <c r="P100" i="37"/>
  <c r="Z100" i="37"/>
  <c r="AA100" i="37"/>
  <c r="AB100" i="37"/>
  <c r="AC100" i="37"/>
  <c r="AD100" i="37"/>
  <c r="AE100" i="37"/>
  <c r="AF100" i="37"/>
  <c r="AM100" i="37" s="1"/>
  <c r="AG100" i="37"/>
  <c r="AL100" i="37" s="1"/>
  <c r="G101" i="37"/>
  <c r="H101" i="37"/>
  <c r="I101" i="37"/>
  <c r="J101" i="37"/>
  <c r="K101" i="37"/>
  <c r="L101" i="37"/>
  <c r="M101" i="37"/>
  <c r="N101" i="37"/>
  <c r="O101" i="37"/>
  <c r="P101" i="37"/>
  <c r="Z101" i="37"/>
  <c r="AA101" i="37"/>
  <c r="AB101" i="37"/>
  <c r="AC101" i="37"/>
  <c r="AD101" i="37"/>
  <c r="AE101" i="37"/>
  <c r="AF101" i="37"/>
  <c r="AM101" i="37" s="1"/>
  <c r="AG101" i="37"/>
  <c r="AL101" i="37" s="1"/>
  <c r="H102" i="37"/>
  <c r="I102" i="37"/>
  <c r="J102" i="37"/>
  <c r="K102" i="37"/>
  <c r="L102" i="37"/>
  <c r="M102" i="37"/>
  <c r="N102" i="37"/>
  <c r="O102" i="37"/>
  <c r="P102" i="37"/>
  <c r="Z102" i="37"/>
  <c r="AA102" i="37"/>
  <c r="AB102" i="37"/>
  <c r="AC102" i="37"/>
  <c r="AD102" i="37"/>
  <c r="AE102" i="37"/>
  <c r="AF102" i="37"/>
  <c r="AM102" i="37" s="1"/>
  <c r="AG102" i="37"/>
  <c r="AL102" i="37" s="1"/>
  <c r="G103" i="37"/>
  <c r="H103" i="37"/>
  <c r="I103" i="37"/>
  <c r="J103" i="37"/>
  <c r="K103" i="37"/>
  <c r="L103" i="37"/>
  <c r="M103" i="37"/>
  <c r="N103" i="37"/>
  <c r="O103" i="37"/>
  <c r="P103" i="37"/>
  <c r="Z103" i="37"/>
  <c r="AA103" i="37"/>
  <c r="AB103" i="37"/>
  <c r="AC103" i="37"/>
  <c r="AD103" i="37"/>
  <c r="AE103" i="37"/>
  <c r="AF103" i="37"/>
  <c r="AM103" i="37" s="1"/>
  <c r="AG103" i="37"/>
  <c r="AL103" i="37" s="1"/>
  <c r="H104" i="37"/>
  <c r="I104" i="37"/>
  <c r="J104" i="37"/>
  <c r="K104" i="37"/>
  <c r="L104" i="37"/>
  <c r="M104" i="37"/>
  <c r="N104" i="37"/>
  <c r="O104" i="37"/>
  <c r="P104" i="37"/>
  <c r="Z104" i="37"/>
  <c r="AA104" i="37"/>
  <c r="AB104" i="37"/>
  <c r="AC104" i="37"/>
  <c r="AD104" i="37"/>
  <c r="AE104" i="37"/>
  <c r="AF104" i="37"/>
  <c r="AM104" i="37" s="1"/>
  <c r="AG104" i="37"/>
  <c r="AL104" i="37" s="1"/>
  <c r="H105" i="37"/>
  <c r="I105" i="37"/>
  <c r="J105" i="37"/>
  <c r="K105" i="37"/>
  <c r="L105" i="37"/>
  <c r="M105" i="37"/>
  <c r="N105" i="37"/>
  <c r="O105" i="37"/>
  <c r="P105" i="37"/>
  <c r="Z105" i="37"/>
  <c r="AA105" i="37"/>
  <c r="AB105" i="37"/>
  <c r="AC105" i="37"/>
  <c r="AD105" i="37"/>
  <c r="AE105" i="37"/>
  <c r="AF105" i="37"/>
  <c r="AM105" i="37" s="1"/>
  <c r="AG105" i="37"/>
  <c r="AL105" i="37" s="1"/>
  <c r="H106" i="37"/>
  <c r="I106" i="37"/>
  <c r="J106" i="37"/>
  <c r="K106" i="37"/>
  <c r="L106" i="37"/>
  <c r="M106" i="37"/>
  <c r="N106" i="37"/>
  <c r="O106" i="37"/>
  <c r="P106" i="37"/>
  <c r="Z106" i="37"/>
  <c r="AA106" i="37"/>
  <c r="AB106" i="37"/>
  <c r="AC106" i="37"/>
  <c r="AD106" i="37"/>
  <c r="AE106" i="37"/>
  <c r="AF106" i="37"/>
  <c r="AM106" i="37" s="1"/>
  <c r="AG106" i="37"/>
  <c r="AL106" i="37" s="1"/>
  <c r="H107" i="37"/>
  <c r="I107" i="37"/>
  <c r="J107" i="37"/>
  <c r="K107" i="37"/>
  <c r="L107" i="37"/>
  <c r="M107" i="37"/>
  <c r="N107" i="37"/>
  <c r="O107" i="37"/>
  <c r="P107" i="37"/>
  <c r="Z107" i="37"/>
  <c r="AA107" i="37"/>
  <c r="AB107" i="37"/>
  <c r="AC107" i="37"/>
  <c r="AD107" i="37"/>
  <c r="AE107" i="37"/>
  <c r="AF107" i="37"/>
  <c r="AM107" i="37" s="1"/>
  <c r="AG107" i="37"/>
  <c r="AL107" i="37" s="1"/>
  <c r="H108" i="37"/>
  <c r="I108" i="37"/>
  <c r="J108" i="37"/>
  <c r="K108" i="37"/>
  <c r="L108" i="37"/>
  <c r="M108" i="37"/>
  <c r="N108" i="37"/>
  <c r="O108" i="37"/>
  <c r="P108" i="37"/>
  <c r="Z108" i="37"/>
  <c r="AA108" i="37"/>
  <c r="AB108" i="37"/>
  <c r="AC108" i="37"/>
  <c r="AD108" i="37"/>
  <c r="AE108" i="37"/>
  <c r="AF108" i="37"/>
  <c r="AM108" i="37" s="1"/>
  <c r="AG108" i="37"/>
  <c r="AL108" i="37" s="1"/>
  <c r="H109" i="37"/>
  <c r="I109" i="37"/>
  <c r="J109" i="37"/>
  <c r="K109" i="37"/>
  <c r="L109" i="37"/>
  <c r="M109" i="37"/>
  <c r="N109" i="37"/>
  <c r="O109" i="37"/>
  <c r="P109" i="37"/>
  <c r="Z109" i="37"/>
  <c r="AA109" i="37"/>
  <c r="AB109" i="37"/>
  <c r="AC109" i="37"/>
  <c r="AD109" i="37"/>
  <c r="AE109" i="37"/>
  <c r="AF109" i="37"/>
  <c r="AM109" i="37" s="1"/>
  <c r="AG109" i="37"/>
  <c r="AL109" i="37" s="1"/>
  <c r="H110" i="37"/>
  <c r="I110" i="37"/>
  <c r="J110" i="37"/>
  <c r="K110" i="37"/>
  <c r="L110" i="37"/>
  <c r="M110" i="37"/>
  <c r="N110" i="37"/>
  <c r="O110" i="37"/>
  <c r="P110" i="37"/>
  <c r="Z110" i="37"/>
  <c r="AA110" i="37"/>
  <c r="AB110" i="37"/>
  <c r="AC110" i="37"/>
  <c r="AD110" i="37"/>
  <c r="AE110" i="37"/>
  <c r="AF110" i="37"/>
  <c r="AM110" i="37" s="1"/>
  <c r="AG110" i="37"/>
  <c r="AL110" i="37" s="1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P112" i="37"/>
  <c r="AA112" i="37"/>
  <c r="AB112" i="37"/>
  <c r="AC112" i="37"/>
  <c r="AD112" i="37"/>
  <c r="AE112" i="37"/>
  <c r="AF112" i="37"/>
  <c r="AM112" i="37" s="1"/>
  <c r="AG112" i="37"/>
  <c r="AL112" i="37" s="1"/>
  <c r="H113" i="37"/>
  <c r="I113" i="37"/>
  <c r="J113" i="37"/>
  <c r="K113" i="37"/>
  <c r="L113" i="37"/>
  <c r="M113" i="37"/>
  <c r="N113" i="37"/>
  <c r="O113" i="37"/>
  <c r="P113" i="37"/>
  <c r="AA113" i="37"/>
  <c r="AB113" i="37"/>
  <c r="AC113" i="37"/>
  <c r="AD113" i="37"/>
  <c r="AE113" i="37"/>
  <c r="AF113" i="37"/>
  <c r="AM113" i="37" s="1"/>
  <c r="AG113" i="37"/>
  <c r="AL113" i="37" s="1"/>
  <c r="H114" i="37"/>
  <c r="J114" i="37"/>
  <c r="K114" i="37"/>
  <c r="L114" i="37"/>
  <c r="M114" i="37"/>
  <c r="N114" i="37"/>
  <c r="O114" i="37"/>
  <c r="P114" i="37"/>
  <c r="AA114" i="37"/>
  <c r="AB114" i="37"/>
  <c r="AC114" i="37"/>
  <c r="AD114" i="37"/>
  <c r="AE114" i="37"/>
  <c r="AF114" i="37"/>
  <c r="AM114" i="37" s="1"/>
  <c r="AG114" i="37"/>
  <c r="AL114" i="37" s="1"/>
  <c r="H115" i="37"/>
  <c r="I115" i="37"/>
  <c r="J115" i="37"/>
  <c r="K115" i="37"/>
  <c r="L115" i="37"/>
  <c r="M115" i="37"/>
  <c r="N115" i="37"/>
  <c r="O115" i="37"/>
  <c r="P115" i="37"/>
  <c r="AA115" i="37"/>
  <c r="AB115" i="37"/>
  <c r="AC115" i="37"/>
  <c r="AD115" i="37"/>
  <c r="AE115" i="37"/>
  <c r="AF115" i="37"/>
  <c r="AM115" i="37" s="1"/>
  <c r="AG115" i="37"/>
  <c r="AL115" i="37" s="1"/>
  <c r="H116" i="37"/>
  <c r="I116" i="37"/>
  <c r="J116" i="37"/>
  <c r="K116" i="37"/>
  <c r="L116" i="37"/>
  <c r="M116" i="37"/>
  <c r="N116" i="37"/>
  <c r="O116" i="37"/>
  <c r="P116" i="37"/>
  <c r="AA116" i="37"/>
  <c r="AB116" i="37"/>
  <c r="AB1224" i="37" s="1"/>
  <c r="AC116" i="37"/>
  <c r="AC1224" i="37" s="1"/>
  <c r="AD116" i="37"/>
  <c r="AD1224" i="37" s="1"/>
  <c r="AE116" i="37"/>
  <c r="AE1224" i="37" s="1"/>
  <c r="AF116" i="37"/>
  <c r="AG116" i="37"/>
  <c r="H117" i="37"/>
  <c r="I117" i="37"/>
  <c r="J117" i="37"/>
  <c r="K117" i="37"/>
  <c r="L117" i="37"/>
  <c r="M117" i="37"/>
  <c r="N117" i="37"/>
  <c r="O117" i="37"/>
  <c r="P117" i="37"/>
  <c r="AA117" i="37"/>
  <c r="AB117" i="37"/>
  <c r="AC117" i="37"/>
  <c r="AD117" i="37"/>
  <c r="AE117" i="37"/>
  <c r="AF117" i="37"/>
  <c r="AM117" i="37" s="1"/>
  <c r="AG117" i="37"/>
  <c r="AL117" i="37" s="1"/>
  <c r="H118" i="37"/>
  <c r="I118" i="37"/>
  <c r="J118" i="37"/>
  <c r="K118" i="37"/>
  <c r="L118" i="37"/>
  <c r="M118" i="37"/>
  <c r="N118" i="37"/>
  <c r="O118" i="37"/>
  <c r="P118" i="37"/>
  <c r="AA118" i="37"/>
  <c r="AB118" i="37"/>
  <c r="AC118" i="37"/>
  <c r="AD118" i="37"/>
  <c r="AE118" i="37"/>
  <c r="AF118" i="37"/>
  <c r="AM118" i="37" s="1"/>
  <c r="AG118" i="37"/>
  <c r="AL118" i="37" s="1"/>
  <c r="H119" i="37"/>
  <c r="I119" i="37"/>
  <c r="J119" i="37"/>
  <c r="K119" i="37"/>
  <c r="L119" i="37"/>
  <c r="M119" i="37"/>
  <c r="N119" i="37"/>
  <c r="O119" i="37"/>
  <c r="P119" i="37"/>
  <c r="Z119" i="37"/>
  <c r="AE119" i="37"/>
  <c r="AF119" i="37"/>
  <c r="AM119" i="37" s="1"/>
  <c r="AG119" i="37"/>
  <c r="AL119" i="37" s="1"/>
  <c r="H120" i="37"/>
  <c r="I120" i="37"/>
  <c r="J120" i="37"/>
  <c r="K120" i="37"/>
  <c r="L120" i="37"/>
  <c r="M120" i="37"/>
  <c r="N120" i="37"/>
  <c r="O120" i="37"/>
  <c r="P120" i="37"/>
  <c r="Z120" i="37"/>
  <c r="AA120" i="37"/>
  <c r="AB120" i="37"/>
  <c r="AC120" i="37"/>
  <c r="AD120" i="37"/>
  <c r="AE120" i="37"/>
  <c r="AF120" i="37"/>
  <c r="AM120" i="37" s="1"/>
  <c r="AG120" i="37"/>
  <c r="AL120" i="37" s="1"/>
  <c r="H125" i="37"/>
  <c r="I125" i="37"/>
  <c r="J125" i="37"/>
  <c r="K125" i="37"/>
  <c r="L125" i="37"/>
  <c r="M125" i="37"/>
  <c r="N125" i="37"/>
  <c r="O125" i="37"/>
  <c r="P125" i="37"/>
  <c r="AA125" i="37"/>
  <c r="AB125" i="37"/>
  <c r="AC125" i="37"/>
  <c r="AD125" i="37"/>
  <c r="AE125" i="37"/>
  <c r="AF125" i="37"/>
  <c r="AM125" i="37" s="1"/>
  <c r="AG125" i="37"/>
  <c r="AL125" i="37" s="1"/>
  <c r="H126" i="37"/>
  <c r="I126" i="37"/>
  <c r="J126" i="37"/>
  <c r="K126" i="37"/>
  <c r="L126" i="37"/>
  <c r="M126" i="37"/>
  <c r="N126" i="37"/>
  <c r="O126" i="37"/>
  <c r="P126" i="37"/>
  <c r="AB126" i="37"/>
  <c r="AC126" i="37"/>
  <c r="AE126" i="37"/>
  <c r="AF126" i="37"/>
  <c r="AM126" i="37" s="1"/>
  <c r="AG126" i="37"/>
  <c r="AL126" i="37" s="1"/>
  <c r="H127" i="37"/>
  <c r="I127" i="37"/>
  <c r="J127" i="37"/>
  <c r="K127" i="37"/>
  <c r="L127" i="37"/>
  <c r="M127" i="37"/>
  <c r="N127" i="37"/>
  <c r="O127" i="37"/>
  <c r="P127" i="37"/>
  <c r="AA127" i="37"/>
  <c r="AB127" i="37"/>
  <c r="AC127" i="37"/>
  <c r="AD127" i="37"/>
  <c r="AE127" i="37"/>
  <c r="AF127" i="37"/>
  <c r="AM127" i="37" s="1"/>
  <c r="AG127" i="37"/>
  <c r="AL127" i="37" s="1"/>
  <c r="H128" i="37"/>
  <c r="I128" i="37"/>
  <c r="J128" i="37"/>
  <c r="K128" i="37"/>
  <c r="L128" i="37"/>
  <c r="M128" i="37"/>
  <c r="N128" i="37"/>
  <c r="O128" i="37"/>
  <c r="P128" i="37"/>
  <c r="AB128" i="37"/>
  <c r="AC128" i="37"/>
  <c r="AE128" i="37"/>
  <c r="AF128" i="37"/>
  <c r="AM128" i="37" s="1"/>
  <c r="AG128" i="37"/>
  <c r="AL128" i="37" s="1"/>
  <c r="H129" i="37"/>
  <c r="I129" i="37"/>
  <c r="J129" i="37"/>
  <c r="K129" i="37"/>
  <c r="L129" i="37"/>
  <c r="M129" i="37"/>
  <c r="N129" i="37"/>
  <c r="O129" i="37"/>
  <c r="P129" i="37"/>
  <c r="Z129" i="37"/>
  <c r="AA129" i="37"/>
  <c r="AB129" i="37"/>
  <c r="AC129" i="37"/>
  <c r="AD129" i="37"/>
  <c r="AE129" i="37"/>
  <c r="AF129" i="37"/>
  <c r="AM129" i="37" s="1"/>
  <c r="AG129" i="37"/>
  <c r="AL129" i="37" s="1"/>
  <c r="H130" i="37"/>
  <c r="I130" i="37"/>
  <c r="J130" i="37"/>
  <c r="K130" i="37"/>
  <c r="L130" i="37"/>
  <c r="M130" i="37"/>
  <c r="N130" i="37"/>
  <c r="O130" i="37"/>
  <c r="P130" i="37"/>
  <c r="AA130" i="37"/>
  <c r="AB130" i="37"/>
  <c r="AC130" i="37"/>
  <c r="AD130" i="37"/>
  <c r="AE130" i="37"/>
  <c r="AF130" i="37"/>
  <c r="AM130" i="37" s="1"/>
  <c r="AG130" i="37"/>
  <c r="AL130" i="37" s="1"/>
  <c r="H131" i="37"/>
  <c r="I131" i="37"/>
  <c r="J131" i="37"/>
  <c r="K131" i="37"/>
  <c r="L131" i="37"/>
  <c r="M131" i="37"/>
  <c r="N131" i="37"/>
  <c r="O131" i="37"/>
  <c r="P131" i="37"/>
  <c r="AA131" i="37"/>
  <c r="AB131" i="37"/>
  <c r="AC131" i="37"/>
  <c r="AD131" i="37"/>
  <c r="AE131" i="37"/>
  <c r="AF131" i="37"/>
  <c r="AM131" i="37" s="1"/>
  <c r="AG131" i="37"/>
  <c r="AL131" i="37" s="1"/>
  <c r="H132" i="37"/>
  <c r="I132" i="37"/>
  <c r="J132" i="37"/>
  <c r="K132" i="37"/>
  <c r="L132" i="37"/>
  <c r="M132" i="37"/>
  <c r="N132" i="37"/>
  <c r="O132" i="37"/>
  <c r="P132" i="37"/>
  <c r="AB132" i="37"/>
  <c r="AC132" i="37"/>
  <c r="AE132" i="37"/>
  <c r="AF132" i="37"/>
  <c r="AM132" i="37" s="1"/>
  <c r="AG132" i="37"/>
  <c r="AL132" i="37" s="1"/>
  <c r="H133" i="37"/>
  <c r="I133" i="37"/>
  <c r="J133" i="37"/>
  <c r="K133" i="37"/>
  <c r="L133" i="37"/>
  <c r="M133" i="37"/>
  <c r="N133" i="37"/>
  <c r="O133" i="37"/>
  <c r="G134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P135" i="37"/>
  <c r="Z135" i="37"/>
  <c r="AA135" i="37"/>
  <c r="AB135" i="37"/>
  <c r="AC135" i="37"/>
  <c r="AD135" i="37"/>
  <c r="AE135" i="37"/>
  <c r="AF135" i="37"/>
  <c r="AM135" i="37" s="1"/>
  <c r="AG135" i="37"/>
  <c r="AL135" i="37" s="1"/>
  <c r="H136" i="37"/>
  <c r="I136" i="37"/>
  <c r="J136" i="37"/>
  <c r="K136" i="37"/>
  <c r="L136" i="37"/>
  <c r="M136" i="37"/>
  <c r="N136" i="37"/>
  <c r="O136" i="37"/>
  <c r="P136" i="37"/>
  <c r="AB136" i="37"/>
  <c r="AC136" i="37"/>
  <c r="AE136" i="37"/>
  <c r="AF136" i="37"/>
  <c r="AM136" i="37" s="1"/>
  <c r="AG136" i="37"/>
  <c r="AL136" i="37" s="1"/>
  <c r="H137" i="37"/>
  <c r="I137" i="37"/>
  <c r="J137" i="37"/>
  <c r="K137" i="37"/>
  <c r="L137" i="37"/>
  <c r="M137" i="37"/>
  <c r="N137" i="37"/>
  <c r="O137" i="37"/>
  <c r="P137" i="37"/>
  <c r="AB137" i="37"/>
  <c r="AC137" i="37"/>
  <c r="AE137" i="37"/>
  <c r="AF137" i="37"/>
  <c r="AM137" i="37" s="1"/>
  <c r="AG137" i="37"/>
  <c r="AL137" i="37" s="1"/>
  <c r="H138" i="37"/>
  <c r="I138" i="37"/>
  <c r="J138" i="37"/>
  <c r="K138" i="37"/>
  <c r="L138" i="37"/>
  <c r="M138" i="37"/>
  <c r="N138" i="37"/>
  <c r="O138" i="37"/>
  <c r="P138" i="37"/>
  <c r="AB138" i="37"/>
  <c r="AC138" i="37"/>
  <c r="AE138" i="37"/>
  <c r="AF138" i="37"/>
  <c r="AM138" i="37" s="1"/>
  <c r="AG138" i="37"/>
  <c r="AL138" i="37" s="1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Z141" i="37"/>
  <c r="AA141" i="37"/>
  <c r="AB141" i="37"/>
  <c r="AC141" i="37"/>
  <c r="AD141" i="37"/>
  <c r="AE141" i="37"/>
  <c r="AF141" i="37"/>
  <c r="AM141" i="37" s="1"/>
  <c r="AG141" i="37"/>
  <c r="AL141" i="37" s="1"/>
  <c r="P142" i="37"/>
  <c r="Z142" i="37"/>
  <c r="AA142" i="37"/>
  <c r="AB142" i="37"/>
  <c r="AC142" i="37"/>
  <c r="AD142" i="37"/>
  <c r="AE142" i="37"/>
  <c r="AF142" i="37"/>
  <c r="AM142" i="37" s="1"/>
  <c r="AG142" i="37"/>
  <c r="AL142" i="37" s="1"/>
  <c r="P143" i="37"/>
  <c r="AA143" i="37"/>
  <c r="AB143" i="37"/>
  <c r="AC143" i="37"/>
  <c r="AD143" i="37"/>
  <c r="AE143" i="37"/>
  <c r="AF143" i="37"/>
  <c r="AM143" i="37" s="1"/>
  <c r="AG143" i="37"/>
  <c r="AL143" i="37" s="1"/>
  <c r="H145" i="37"/>
  <c r="I145" i="37"/>
  <c r="J145" i="37"/>
  <c r="K145" i="37"/>
  <c r="L145" i="37"/>
  <c r="M145" i="37"/>
  <c r="N145" i="37"/>
  <c r="O145" i="37"/>
  <c r="H146" i="37"/>
  <c r="I146" i="37"/>
  <c r="J146" i="37"/>
  <c r="K146" i="37"/>
  <c r="L146" i="37"/>
  <c r="M146" i="37"/>
  <c r="N146" i="37"/>
  <c r="O146" i="37"/>
  <c r="P146" i="37"/>
  <c r="Z146" i="37"/>
  <c r="AA146" i="37"/>
  <c r="AB146" i="37"/>
  <c r="AC146" i="37"/>
  <c r="AD146" i="37"/>
  <c r="AE146" i="37"/>
  <c r="AF146" i="37"/>
  <c r="AM146" i="37" s="1"/>
  <c r="AG146" i="37"/>
  <c r="AL146" i="37" s="1"/>
  <c r="H147" i="37"/>
  <c r="I147" i="37"/>
  <c r="J147" i="37"/>
  <c r="K147" i="37"/>
  <c r="L147" i="37"/>
  <c r="M147" i="37"/>
  <c r="N147" i="37"/>
  <c r="O147" i="37"/>
  <c r="P147" i="37"/>
  <c r="Z147" i="37"/>
  <c r="AA147" i="37"/>
  <c r="AB147" i="37"/>
  <c r="AC147" i="37"/>
  <c r="AD147" i="37"/>
  <c r="AE147" i="37"/>
  <c r="AF147" i="37"/>
  <c r="AM147" i="37" s="1"/>
  <c r="AG147" i="37"/>
  <c r="AL147" i="37" s="1"/>
  <c r="H148" i="37"/>
  <c r="I148" i="37"/>
  <c r="J148" i="37"/>
  <c r="K148" i="37"/>
  <c r="L148" i="37"/>
  <c r="M148" i="37"/>
  <c r="N148" i="37"/>
  <c r="O148" i="37"/>
  <c r="P148" i="37"/>
  <c r="Z148" i="37"/>
  <c r="AA148" i="37"/>
  <c r="AB148" i="37"/>
  <c r="AC148" i="37"/>
  <c r="AD148" i="37"/>
  <c r="AE148" i="37"/>
  <c r="AF148" i="37"/>
  <c r="AM148" i="37" s="1"/>
  <c r="AG148" i="37"/>
  <c r="AL148" i="37" s="1"/>
  <c r="H149" i="37"/>
  <c r="I149" i="37"/>
  <c r="J149" i="37"/>
  <c r="K149" i="37"/>
  <c r="L149" i="37"/>
  <c r="M149" i="37"/>
  <c r="N149" i="37"/>
  <c r="O149" i="37"/>
  <c r="AQ90" i="37" l="1"/>
  <c r="AQ106" i="37"/>
  <c r="AQ101" i="37"/>
  <c r="AQ96" i="37"/>
  <c r="AQ147" i="37"/>
  <c r="AQ108" i="37"/>
  <c r="AQ89" i="37"/>
  <c r="AQ86" i="37"/>
  <c r="AQ104" i="37"/>
  <c r="AQ88" i="37"/>
  <c r="AQ148" i="37"/>
  <c r="AQ120" i="37"/>
  <c r="AQ100" i="37"/>
  <c r="AQ97" i="37"/>
  <c r="AQ141" i="37"/>
  <c r="AQ87" i="37"/>
  <c r="AQ135" i="37"/>
  <c r="AQ129" i="37"/>
  <c r="AQ110" i="37"/>
  <c r="AQ105" i="37"/>
  <c r="AQ142" i="37"/>
  <c r="AQ107" i="37"/>
  <c r="AQ91" i="37"/>
  <c r="AQ92" i="37"/>
  <c r="AQ146" i="37"/>
  <c r="AQ109" i="37"/>
  <c r="AQ103" i="37"/>
  <c r="AQ102" i="37"/>
  <c r="AQ98" i="37"/>
  <c r="AQ93" i="37"/>
  <c r="AQ94" i="37"/>
  <c r="AG1224" i="37"/>
  <c r="AL116" i="37"/>
  <c r="AF1224" i="37"/>
  <c r="AM116" i="37"/>
  <c r="AA1224" i="37"/>
  <c r="AH106" i="37"/>
  <c r="AH110" i="37"/>
  <c r="AI108" i="37"/>
  <c r="AH100" i="37"/>
  <c r="AH104" i="37"/>
  <c r="AH97" i="37"/>
  <c r="AH108" i="37"/>
  <c r="AI104" i="37"/>
  <c r="AI97" i="37"/>
  <c r="AI110" i="37"/>
  <c r="AI106" i="37"/>
  <c r="AI107" i="37"/>
  <c r="AI100" i="37"/>
  <c r="AH120" i="37"/>
  <c r="AI120" i="37"/>
  <c r="P1224" i="37"/>
  <c r="AH109" i="37"/>
  <c r="AH105" i="37"/>
  <c r="AH102" i="37"/>
  <c r="AH98" i="37"/>
  <c r="AI109" i="37"/>
  <c r="AH107" i="37"/>
  <c r="AI105" i="37"/>
  <c r="AI102" i="37"/>
  <c r="AI98" i="37"/>
  <c r="H946" i="157"/>
  <c r="F129" i="37" s="1"/>
  <c r="F946" i="157"/>
  <c r="H945" i="157"/>
  <c r="F128" i="37" s="1"/>
  <c r="F945" i="157"/>
  <c r="H943" i="157"/>
  <c r="F126" i="37" s="1"/>
  <c r="F943" i="157"/>
  <c r="G713" i="157"/>
  <c r="G712" i="157"/>
  <c r="H937" i="157"/>
  <c r="F120" i="37" s="1"/>
  <c r="F937" i="157"/>
  <c r="H936" i="157"/>
  <c r="F119" i="37" s="1"/>
  <c r="F936" i="157"/>
  <c r="H935" i="157"/>
  <c r="F118" i="37" s="1"/>
  <c r="F935" i="157"/>
  <c r="H934" i="157"/>
  <c r="F117" i="37" s="1"/>
  <c r="F934" i="157"/>
  <c r="H933" i="157"/>
  <c r="F116" i="37" s="1"/>
  <c r="F1224" i="37" s="1"/>
  <c r="F933" i="157"/>
  <c r="H932" i="157"/>
  <c r="F115" i="37" s="1"/>
  <c r="F932" i="157"/>
  <c r="F114" i="37"/>
  <c r="H930" i="157"/>
  <c r="F113" i="37" s="1"/>
  <c r="F930" i="157"/>
  <c r="H928" i="157"/>
  <c r="F111" i="37" s="1"/>
  <c r="F928" i="157"/>
  <c r="G882" i="157"/>
  <c r="H885" i="157"/>
  <c r="H888" i="157" s="1"/>
  <c r="F885" i="157"/>
  <c r="G883" i="157"/>
  <c r="I883" i="157" s="1"/>
  <c r="H881" i="157"/>
  <c r="H880" i="157" s="1"/>
  <c r="H887" i="157" s="1"/>
  <c r="F881" i="157"/>
  <c r="AB888" i="157"/>
  <c r="AL888" i="157" s="1"/>
  <c r="AB886" i="157"/>
  <c r="AL886" i="157" s="1"/>
  <c r="G886" i="157"/>
  <c r="AB885" i="157"/>
  <c r="AL885" i="157" s="1"/>
  <c r="AB884" i="157"/>
  <c r="AL884" i="157" s="1"/>
  <c r="AB883" i="157"/>
  <c r="AL883" i="157" s="1"/>
  <c r="AB882" i="157"/>
  <c r="AL882" i="157" s="1"/>
  <c r="AB881" i="157"/>
  <c r="AL881" i="157" s="1"/>
  <c r="AB878" i="157"/>
  <c r="AL878" i="157" s="1"/>
  <c r="AB877" i="157"/>
  <c r="AL877" i="157" s="1"/>
  <c r="H926" i="157"/>
  <c r="F109" i="37" s="1"/>
  <c r="F926" i="157"/>
  <c r="H925" i="157"/>
  <c r="F108" i="37" s="1"/>
  <c r="F925" i="157"/>
  <c r="H924" i="157"/>
  <c r="F107" i="37" s="1"/>
  <c r="F924" i="157"/>
  <c r="H922" i="157"/>
  <c r="F105" i="37" s="1"/>
  <c r="F922" i="157"/>
  <c r="F921" i="157"/>
  <c r="H920" i="157"/>
  <c r="F103" i="37" s="1"/>
  <c r="G920" i="157"/>
  <c r="E103" i="37" s="1"/>
  <c r="F920" i="157"/>
  <c r="H919" i="157"/>
  <c r="F102" i="37" s="1"/>
  <c r="F919" i="157"/>
  <c r="H918" i="157"/>
  <c r="F101" i="37" s="1"/>
  <c r="G918" i="157"/>
  <c r="E101" i="37" s="1"/>
  <c r="F918" i="157"/>
  <c r="H917" i="157"/>
  <c r="F100" i="37" s="1"/>
  <c r="F917" i="157"/>
  <c r="H914" i="157"/>
  <c r="F97" i="37" s="1"/>
  <c r="F914" i="157"/>
  <c r="F94" i="37"/>
  <c r="H910" i="157"/>
  <c r="F93" i="37" s="1"/>
  <c r="F910" i="157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Z14" i="37"/>
  <c r="AA14" i="37"/>
  <c r="AB14" i="37"/>
  <c r="AC14" i="37"/>
  <c r="AD14" i="37"/>
  <c r="AE14" i="37"/>
  <c r="AF14" i="37"/>
  <c r="AG14" i="37"/>
  <c r="AL14" i="37" s="1"/>
  <c r="H15" i="37"/>
  <c r="I15" i="37"/>
  <c r="J15" i="37"/>
  <c r="K15" i="37"/>
  <c r="L15" i="37"/>
  <c r="M15" i="37"/>
  <c r="N15" i="37"/>
  <c r="O15" i="37"/>
  <c r="P15" i="37"/>
  <c r="Z15" i="37"/>
  <c r="Z1193" i="37" s="1"/>
  <c r="AA15" i="37"/>
  <c r="AB15" i="37"/>
  <c r="AB1193" i="37" s="1"/>
  <c r="AC15" i="37"/>
  <c r="AC1193" i="37" s="1"/>
  <c r="AD15" i="37"/>
  <c r="AD1193" i="37" s="1"/>
  <c r="AE15" i="37"/>
  <c r="AE1193" i="37" s="1"/>
  <c r="AF15" i="37"/>
  <c r="AG15" i="37"/>
  <c r="H16" i="37"/>
  <c r="I16" i="37"/>
  <c r="J16" i="37"/>
  <c r="K16" i="37"/>
  <c r="L16" i="37"/>
  <c r="M16" i="37"/>
  <c r="N16" i="37"/>
  <c r="O16" i="37"/>
  <c r="P16" i="37"/>
  <c r="Z16" i="37"/>
  <c r="AA16" i="37"/>
  <c r="AB16" i="37"/>
  <c r="AC16" i="37"/>
  <c r="AD16" i="37"/>
  <c r="AE16" i="37"/>
  <c r="AF16" i="37"/>
  <c r="AG16" i="37"/>
  <c r="AL16" i="37" s="1"/>
  <c r="H17" i="37"/>
  <c r="I17" i="37"/>
  <c r="J17" i="37"/>
  <c r="K17" i="37"/>
  <c r="L17" i="37"/>
  <c r="M17" i="37"/>
  <c r="N17" i="37"/>
  <c r="O17" i="37"/>
  <c r="Z17" i="37"/>
  <c r="AA17" i="37"/>
  <c r="AB17" i="37"/>
  <c r="AC17" i="37"/>
  <c r="AD17" i="37"/>
  <c r="AE17" i="37"/>
  <c r="AF17" i="37"/>
  <c r="AG17" i="37"/>
  <c r="AL17" i="37" s="1"/>
  <c r="H18" i="37"/>
  <c r="I18" i="37"/>
  <c r="J18" i="37"/>
  <c r="K18" i="37"/>
  <c r="L18" i="37"/>
  <c r="M18" i="37"/>
  <c r="N18" i="37"/>
  <c r="O18" i="37"/>
  <c r="P18" i="37"/>
  <c r="Z18" i="37"/>
  <c r="AA18" i="37"/>
  <c r="AB18" i="37"/>
  <c r="AC18" i="37"/>
  <c r="AD18" i="37"/>
  <c r="AE18" i="37"/>
  <c r="AF18" i="37"/>
  <c r="AG18" i="37"/>
  <c r="AL18" i="37" s="1"/>
  <c r="H19" i="37"/>
  <c r="I19" i="37"/>
  <c r="J19" i="37"/>
  <c r="K19" i="37"/>
  <c r="L19" i="37"/>
  <c r="M19" i="37"/>
  <c r="N19" i="37"/>
  <c r="O19" i="37"/>
  <c r="P19" i="37"/>
  <c r="Z19" i="37"/>
  <c r="AA19" i="37"/>
  <c r="AB19" i="37"/>
  <c r="AC19" i="37"/>
  <c r="AD19" i="37"/>
  <c r="AE19" i="37"/>
  <c r="AF19" i="37"/>
  <c r="AG19" i="37"/>
  <c r="AL19" i="37" s="1"/>
  <c r="H20" i="37"/>
  <c r="I20" i="37"/>
  <c r="J20" i="37"/>
  <c r="K20" i="37"/>
  <c r="L20" i="37"/>
  <c r="M20" i="37"/>
  <c r="N20" i="37"/>
  <c r="O20" i="37"/>
  <c r="P20" i="37"/>
  <c r="Z20" i="37"/>
  <c r="AA20" i="37"/>
  <c r="AB20" i="37"/>
  <c r="AC20" i="37"/>
  <c r="AD20" i="37"/>
  <c r="AE20" i="37"/>
  <c r="AF20" i="37"/>
  <c r="AG20" i="37"/>
  <c r="AL20" i="37" s="1"/>
  <c r="H21" i="37"/>
  <c r="I21" i="37"/>
  <c r="J21" i="37"/>
  <c r="K21" i="37"/>
  <c r="L21" i="37"/>
  <c r="M21" i="37"/>
  <c r="N21" i="37"/>
  <c r="O21" i="37"/>
  <c r="P21" i="37"/>
  <c r="Z21" i="37"/>
  <c r="AA21" i="37"/>
  <c r="AB21" i="37"/>
  <c r="AC21" i="37"/>
  <c r="AD21" i="37"/>
  <c r="AE21" i="37"/>
  <c r="AF21" i="37"/>
  <c r="AG21" i="37"/>
  <c r="AL21" i="37" s="1"/>
  <c r="H22" i="37"/>
  <c r="I22" i="37"/>
  <c r="J22" i="37"/>
  <c r="K22" i="37"/>
  <c r="L22" i="37"/>
  <c r="M22" i="37"/>
  <c r="N22" i="37"/>
  <c r="O22" i="37"/>
  <c r="P22" i="37"/>
  <c r="Z22" i="37"/>
  <c r="AA22" i="37"/>
  <c r="AB22" i="37"/>
  <c r="AC22" i="37"/>
  <c r="AD22" i="37"/>
  <c r="AE22" i="37"/>
  <c r="AF22" i="37"/>
  <c r="AG22" i="37"/>
  <c r="AL22" i="37" s="1"/>
  <c r="H24" i="37"/>
  <c r="I24" i="37"/>
  <c r="J24" i="37"/>
  <c r="K24" i="37"/>
  <c r="L24" i="37"/>
  <c r="M24" i="37"/>
  <c r="N24" i="37"/>
  <c r="O24" i="37"/>
  <c r="P24" i="37"/>
  <c r="Z24" i="37"/>
  <c r="AA24" i="37"/>
  <c r="AB24" i="37"/>
  <c r="AC24" i="37"/>
  <c r="AD24" i="37"/>
  <c r="AE24" i="37"/>
  <c r="AF24" i="37"/>
  <c r="AG24" i="37"/>
  <c r="AL24" i="37" s="1"/>
  <c r="H25" i="37"/>
  <c r="I25" i="37"/>
  <c r="J25" i="37"/>
  <c r="K25" i="37"/>
  <c r="L25" i="37"/>
  <c r="M25" i="37"/>
  <c r="N25" i="37"/>
  <c r="O25" i="37"/>
  <c r="H26" i="37"/>
  <c r="I26" i="37"/>
  <c r="J26" i="37"/>
  <c r="K26" i="37"/>
  <c r="L26" i="37"/>
  <c r="M26" i="37"/>
  <c r="N26" i="37"/>
  <c r="O26" i="37"/>
  <c r="P26" i="37"/>
  <c r="AC26" i="37"/>
  <c r="AE26" i="37"/>
  <c r="AF26" i="37"/>
  <c r="AG26" i="37"/>
  <c r="AL26" i="37" s="1"/>
  <c r="H27" i="37"/>
  <c r="I27" i="37"/>
  <c r="J27" i="37"/>
  <c r="K27" i="37"/>
  <c r="L27" i="37"/>
  <c r="M27" i="37"/>
  <c r="N27" i="37"/>
  <c r="O27" i="37"/>
  <c r="P27" i="37"/>
  <c r="AB27" i="37"/>
  <c r="AC27" i="37"/>
  <c r="AE27" i="37"/>
  <c r="AF27" i="37"/>
  <c r="AG27" i="37"/>
  <c r="AL27" i="37" s="1"/>
  <c r="H28" i="37"/>
  <c r="I28" i="37"/>
  <c r="J28" i="37"/>
  <c r="K28" i="37"/>
  <c r="L28" i="37"/>
  <c r="M28" i="37"/>
  <c r="N28" i="37"/>
  <c r="O28" i="37"/>
  <c r="P28" i="37"/>
  <c r="AB28" i="37"/>
  <c r="AC28" i="37"/>
  <c r="AE28" i="37"/>
  <c r="AF28" i="37"/>
  <c r="AG28" i="37"/>
  <c r="AL28" i="37" s="1"/>
  <c r="G29" i="37"/>
  <c r="H29" i="37"/>
  <c r="I29" i="37"/>
  <c r="J29" i="37"/>
  <c r="K29" i="37"/>
  <c r="L29" i="37"/>
  <c r="M29" i="37"/>
  <c r="N29" i="37"/>
  <c r="O29" i="37"/>
  <c r="P29" i="37"/>
  <c r="Z29" i="37"/>
  <c r="AA29" i="37"/>
  <c r="AB29" i="37"/>
  <c r="AC29" i="37"/>
  <c r="AD29" i="37"/>
  <c r="AE29" i="37"/>
  <c r="AF29" i="37"/>
  <c r="AG29" i="37"/>
  <c r="AL29" i="37" s="1"/>
  <c r="H30" i="37"/>
  <c r="I30" i="37"/>
  <c r="J30" i="37"/>
  <c r="K30" i="37"/>
  <c r="L30" i="37"/>
  <c r="M30" i="37"/>
  <c r="N30" i="37"/>
  <c r="O30" i="37"/>
  <c r="P30" i="37"/>
  <c r="Z30" i="37"/>
  <c r="AA30" i="37"/>
  <c r="AB30" i="37"/>
  <c r="AC30" i="37"/>
  <c r="AD30" i="37"/>
  <c r="AE30" i="37"/>
  <c r="AF30" i="37"/>
  <c r="AG30" i="37"/>
  <c r="AL30" i="37" s="1"/>
  <c r="G31" i="37"/>
  <c r="H31" i="37"/>
  <c r="I31" i="37"/>
  <c r="J31" i="37"/>
  <c r="K31" i="37"/>
  <c r="L31" i="37"/>
  <c r="M31" i="37"/>
  <c r="N31" i="37"/>
  <c r="O31" i="37"/>
  <c r="P31" i="37"/>
  <c r="AA31" i="37"/>
  <c r="AB31" i="37"/>
  <c r="AC31" i="37"/>
  <c r="AE31" i="37"/>
  <c r="AF31" i="37"/>
  <c r="AG31" i="37"/>
  <c r="AL31" i="37" s="1"/>
  <c r="H32" i="37"/>
  <c r="I32" i="37"/>
  <c r="J32" i="37"/>
  <c r="K32" i="37"/>
  <c r="L32" i="37"/>
  <c r="M32" i="37"/>
  <c r="N32" i="37"/>
  <c r="O32" i="37"/>
  <c r="P32" i="37"/>
  <c r="Z32" i="37"/>
  <c r="AB32" i="37"/>
  <c r="AC32" i="37"/>
  <c r="AD32" i="37"/>
  <c r="AE32" i="37"/>
  <c r="AF32" i="37"/>
  <c r="AG32" i="37"/>
  <c r="AL32" i="37" s="1"/>
  <c r="H33" i="37"/>
  <c r="I33" i="37"/>
  <c r="J33" i="37"/>
  <c r="K33" i="37"/>
  <c r="L33" i="37"/>
  <c r="M33" i="37"/>
  <c r="N33" i="37"/>
  <c r="O33" i="37"/>
  <c r="P33" i="37"/>
  <c r="Z33" i="37"/>
  <c r="AA33" i="37"/>
  <c r="AB33" i="37"/>
  <c r="AC33" i="37"/>
  <c r="AD33" i="37"/>
  <c r="AE33" i="37"/>
  <c r="AF33" i="37"/>
  <c r="AG33" i="37"/>
  <c r="AL33" i="37" s="1"/>
  <c r="H34" i="37"/>
  <c r="I34" i="37"/>
  <c r="J34" i="37"/>
  <c r="K34" i="37"/>
  <c r="L34" i="37"/>
  <c r="M34" i="37"/>
  <c r="N34" i="37"/>
  <c r="O34" i="37"/>
  <c r="P34" i="37"/>
  <c r="Z34" i="37"/>
  <c r="AC34" i="37"/>
  <c r="AE34" i="37"/>
  <c r="AF34" i="37"/>
  <c r="AG34" i="37"/>
  <c r="AL34" i="37" s="1"/>
  <c r="H35" i="37"/>
  <c r="I35" i="37"/>
  <c r="J35" i="37"/>
  <c r="K35" i="37"/>
  <c r="L35" i="37"/>
  <c r="M35" i="37"/>
  <c r="N35" i="37"/>
  <c r="O35" i="37"/>
  <c r="P35" i="37"/>
  <c r="Z35" i="37"/>
  <c r="AB35" i="37"/>
  <c r="AC35" i="37"/>
  <c r="AD35" i="37"/>
  <c r="AE35" i="37"/>
  <c r="AF35" i="37"/>
  <c r="AG35" i="37"/>
  <c r="AL35" i="37" s="1"/>
  <c r="H36" i="37"/>
  <c r="I36" i="37"/>
  <c r="J36" i="37"/>
  <c r="K36" i="37"/>
  <c r="L36" i="37"/>
  <c r="M36" i="37"/>
  <c r="N36" i="37"/>
  <c r="O36" i="37"/>
  <c r="H37" i="37"/>
  <c r="I37" i="37"/>
  <c r="J37" i="37"/>
  <c r="K37" i="37"/>
  <c r="L37" i="37"/>
  <c r="M37" i="37"/>
  <c r="N37" i="37"/>
  <c r="O37" i="37"/>
  <c r="P37" i="37"/>
  <c r="Z37" i="37"/>
  <c r="AB37" i="37"/>
  <c r="AC37" i="37"/>
  <c r="AE37" i="37"/>
  <c r="AF37" i="37"/>
  <c r="AG37" i="37"/>
  <c r="AL37" i="37" s="1"/>
  <c r="H38" i="37"/>
  <c r="I38" i="37"/>
  <c r="J38" i="37"/>
  <c r="K38" i="37"/>
  <c r="L38" i="37"/>
  <c r="M38" i="37"/>
  <c r="N38" i="37"/>
  <c r="O38" i="37"/>
  <c r="P38" i="37"/>
  <c r="AB38" i="37"/>
  <c r="AC38" i="37"/>
  <c r="AE38" i="37"/>
  <c r="AF38" i="37"/>
  <c r="AG38" i="37"/>
  <c r="AL38" i="37" s="1"/>
  <c r="H39" i="37"/>
  <c r="I39" i="37"/>
  <c r="J39" i="37"/>
  <c r="K39" i="37"/>
  <c r="L39" i="37"/>
  <c r="M39" i="37"/>
  <c r="N39" i="37"/>
  <c r="O39" i="37"/>
  <c r="P39" i="37"/>
  <c r="Z39" i="37"/>
  <c r="AA39" i="37"/>
  <c r="AB39" i="37"/>
  <c r="AC39" i="37"/>
  <c r="AD39" i="37"/>
  <c r="AE39" i="37"/>
  <c r="AF39" i="37"/>
  <c r="AG39" i="37"/>
  <c r="AL39" i="37" s="1"/>
  <c r="H40" i="37"/>
  <c r="J40" i="37"/>
  <c r="K40" i="37"/>
  <c r="L40" i="37"/>
  <c r="M40" i="37"/>
  <c r="N40" i="37"/>
  <c r="O40" i="37"/>
  <c r="P40" i="37"/>
  <c r="Z40" i="37"/>
  <c r="AA40" i="37"/>
  <c r="AB40" i="37"/>
  <c r="AC40" i="37"/>
  <c r="AD40" i="37"/>
  <c r="AE40" i="37"/>
  <c r="AF40" i="37"/>
  <c r="AG40" i="37"/>
  <c r="AL40" i="37" s="1"/>
  <c r="H41" i="37"/>
  <c r="I41" i="37"/>
  <c r="J41" i="37"/>
  <c r="K41" i="37"/>
  <c r="L41" i="37"/>
  <c r="M41" i="37"/>
  <c r="N41" i="37"/>
  <c r="O41" i="37"/>
  <c r="P41" i="37"/>
  <c r="Z41" i="37"/>
  <c r="AA41" i="37"/>
  <c r="AB41" i="37"/>
  <c r="AC41" i="37"/>
  <c r="AD41" i="37"/>
  <c r="AE41" i="37"/>
  <c r="AF41" i="37"/>
  <c r="AG41" i="37"/>
  <c r="AL41" i="37" s="1"/>
  <c r="H42" i="37"/>
  <c r="I42" i="37"/>
  <c r="J42" i="37"/>
  <c r="K42" i="37"/>
  <c r="L42" i="37"/>
  <c r="M42" i="37"/>
  <c r="N42" i="37"/>
  <c r="O42" i="37"/>
  <c r="P42" i="37"/>
  <c r="Z42" i="37"/>
  <c r="AA42" i="37"/>
  <c r="AB42" i="37"/>
  <c r="AC42" i="37"/>
  <c r="AD42" i="37"/>
  <c r="AE42" i="37"/>
  <c r="AF42" i="37"/>
  <c r="AG42" i="37"/>
  <c r="AL42" i="37" s="1"/>
  <c r="H43" i="37"/>
  <c r="I43" i="37"/>
  <c r="J43" i="37"/>
  <c r="K43" i="37"/>
  <c r="L43" i="37"/>
  <c r="M43" i="37"/>
  <c r="N43" i="37"/>
  <c r="O43" i="37"/>
  <c r="P43" i="37"/>
  <c r="Z43" i="37"/>
  <c r="AA43" i="37"/>
  <c r="AB43" i="37"/>
  <c r="AC43" i="37"/>
  <c r="AD43" i="37"/>
  <c r="AE43" i="37"/>
  <c r="AF43" i="37"/>
  <c r="AG43" i="37"/>
  <c r="AL43" i="37" s="1"/>
  <c r="G44" i="37"/>
  <c r="H44" i="37"/>
  <c r="J44" i="37"/>
  <c r="K44" i="37"/>
  <c r="L44" i="37"/>
  <c r="M44" i="37"/>
  <c r="N44" i="37"/>
  <c r="O44" i="37"/>
  <c r="P44" i="37"/>
  <c r="Z44" i="37"/>
  <c r="AA44" i="37"/>
  <c r="AB44" i="37"/>
  <c r="AC44" i="37"/>
  <c r="AD44" i="37"/>
  <c r="AE44" i="37"/>
  <c r="AF44" i="37"/>
  <c r="AG44" i="37"/>
  <c r="AL44" i="37" s="1"/>
  <c r="H45" i="37"/>
  <c r="I45" i="37"/>
  <c r="J45" i="37"/>
  <c r="K45" i="37"/>
  <c r="L45" i="37"/>
  <c r="M45" i="37"/>
  <c r="N45" i="37"/>
  <c r="O45" i="37"/>
  <c r="P45" i="37"/>
  <c r="Z45" i="37"/>
  <c r="AA45" i="37"/>
  <c r="AB45" i="37"/>
  <c r="AC45" i="37"/>
  <c r="AD45" i="37"/>
  <c r="AE45" i="37"/>
  <c r="AF45" i="37"/>
  <c r="AG45" i="37"/>
  <c r="AL45" i="37" s="1"/>
  <c r="H46" i="37"/>
  <c r="I46" i="37"/>
  <c r="J46" i="37"/>
  <c r="K46" i="37"/>
  <c r="L46" i="37"/>
  <c r="M46" i="37"/>
  <c r="N46" i="37"/>
  <c r="O46" i="37"/>
  <c r="P46" i="37"/>
  <c r="Z46" i="37"/>
  <c r="AA46" i="37"/>
  <c r="AB46" i="37"/>
  <c r="AC46" i="37"/>
  <c r="AD46" i="37"/>
  <c r="AE46" i="37"/>
  <c r="AF46" i="37"/>
  <c r="AG46" i="37"/>
  <c r="AL46" i="37" s="1"/>
  <c r="H47" i="37"/>
  <c r="I47" i="37"/>
  <c r="J47" i="37"/>
  <c r="K47" i="37"/>
  <c r="L47" i="37"/>
  <c r="M47" i="37"/>
  <c r="N47" i="37"/>
  <c r="O47" i="37"/>
  <c r="P47" i="37"/>
  <c r="Z47" i="37"/>
  <c r="AA47" i="37"/>
  <c r="AB47" i="37"/>
  <c r="AC47" i="37"/>
  <c r="AD47" i="37"/>
  <c r="AE47" i="37"/>
  <c r="AF47" i="37"/>
  <c r="AG47" i="37"/>
  <c r="AL47" i="37" s="1"/>
  <c r="H52" i="37"/>
  <c r="I52" i="37"/>
  <c r="J52" i="37"/>
  <c r="K52" i="37"/>
  <c r="L52" i="37"/>
  <c r="M52" i="37"/>
  <c r="N52" i="37"/>
  <c r="O52" i="37"/>
  <c r="P52" i="37"/>
  <c r="Z52" i="37"/>
  <c r="AA52" i="37"/>
  <c r="AB52" i="37"/>
  <c r="AC52" i="37"/>
  <c r="AD52" i="37"/>
  <c r="AE52" i="37"/>
  <c r="AF52" i="37"/>
  <c r="AG52" i="37"/>
  <c r="AL52" i="37" s="1"/>
  <c r="H53" i="37"/>
  <c r="I53" i="37"/>
  <c r="J53" i="37"/>
  <c r="K53" i="37"/>
  <c r="L53" i="37"/>
  <c r="M53" i="37"/>
  <c r="N53" i="37"/>
  <c r="O53" i="37"/>
  <c r="P53" i="37"/>
  <c r="Z53" i="37"/>
  <c r="AA53" i="37"/>
  <c r="AB53" i="37"/>
  <c r="AC53" i="37"/>
  <c r="AD53" i="37"/>
  <c r="AE53" i="37"/>
  <c r="AF53" i="37"/>
  <c r="AG53" i="37"/>
  <c r="AL53" i="37" s="1"/>
  <c r="H54" i="37"/>
  <c r="I54" i="37"/>
  <c r="J54" i="37"/>
  <c r="K54" i="37"/>
  <c r="L54" i="37"/>
  <c r="M54" i="37"/>
  <c r="N54" i="37"/>
  <c r="O54" i="37"/>
  <c r="P54" i="37"/>
  <c r="Z54" i="37"/>
  <c r="AA54" i="37"/>
  <c r="AB54" i="37"/>
  <c r="AC54" i="37"/>
  <c r="AD54" i="37"/>
  <c r="AE54" i="37"/>
  <c r="AF54" i="37"/>
  <c r="AG54" i="37"/>
  <c r="AL54" i="37" s="1"/>
  <c r="H55" i="37"/>
  <c r="I55" i="37"/>
  <c r="J55" i="37"/>
  <c r="K55" i="37"/>
  <c r="L55" i="37"/>
  <c r="M55" i="37"/>
  <c r="N55" i="37"/>
  <c r="O55" i="37"/>
  <c r="P55" i="37"/>
  <c r="Z55" i="37"/>
  <c r="AA55" i="37"/>
  <c r="AB55" i="37"/>
  <c r="AC55" i="37"/>
  <c r="AD55" i="37"/>
  <c r="AE55" i="37"/>
  <c r="AF55" i="37"/>
  <c r="AG55" i="37"/>
  <c r="AL55" i="37" s="1"/>
  <c r="H56" i="37"/>
  <c r="I56" i="37"/>
  <c r="J56" i="37"/>
  <c r="K56" i="37"/>
  <c r="L56" i="37"/>
  <c r="M56" i="37"/>
  <c r="N56" i="37"/>
  <c r="O56" i="37"/>
  <c r="P56" i="37"/>
  <c r="Z56" i="37"/>
  <c r="AA56" i="37"/>
  <c r="AB56" i="37"/>
  <c r="AC56" i="37"/>
  <c r="AD56" i="37"/>
  <c r="AE56" i="37"/>
  <c r="AF56" i="37"/>
  <c r="AG56" i="37"/>
  <c r="AL56" i="37" s="1"/>
  <c r="H57" i="37"/>
  <c r="I57" i="37"/>
  <c r="J57" i="37"/>
  <c r="K57" i="37"/>
  <c r="L57" i="37"/>
  <c r="M57" i="37"/>
  <c r="N57" i="37"/>
  <c r="O57" i="37"/>
  <c r="P57" i="37"/>
  <c r="H58" i="37"/>
  <c r="I58" i="37"/>
  <c r="J58" i="37"/>
  <c r="K58" i="37"/>
  <c r="L58" i="37"/>
  <c r="M58" i="37"/>
  <c r="N58" i="37"/>
  <c r="O58" i="37"/>
  <c r="P58" i="37"/>
  <c r="Z58" i="37"/>
  <c r="AA58" i="37"/>
  <c r="AB58" i="37"/>
  <c r="AC58" i="37"/>
  <c r="AD58" i="37"/>
  <c r="AE58" i="37"/>
  <c r="AF58" i="37"/>
  <c r="AG58" i="37"/>
  <c r="AL58" i="37" s="1"/>
  <c r="H59" i="37"/>
  <c r="I59" i="37"/>
  <c r="J59" i="37"/>
  <c r="K59" i="37"/>
  <c r="L59" i="37"/>
  <c r="M59" i="37"/>
  <c r="N59" i="37"/>
  <c r="O59" i="37"/>
  <c r="P59" i="37"/>
  <c r="Z59" i="37"/>
  <c r="AA59" i="37"/>
  <c r="AB59" i="37"/>
  <c r="AC59" i="37"/>
  <c r="AD59" i="37"/>
  <c r="AE59" i="37"/>
  <c r="AF59" i="37"/>
  <c r="AG59" i="37"/>
  <c r="AL59" i="37" s="1"/>
  <c r="H60" i="37"/>
  <c r="I60" i="37"/>
  <c r="J60" i="37"/>
  <c r="K60" i="37"/>
  <c r="L60" i="37"/>
  <c r="M60" i="37"/>
  <c r="N60" i="37"/>
  <c r="O60" i="37"/>
  <c r="P60" i="37"/>
  <c r="Z60" i="37"/>
  <c r="AA60" i="37"/>
  <c r="AB60" i="37"/>
  <c r="AC60" i="37"/>
  <c r="AD60" i="37"/>
  <c r="AE60" i="37"/>
  <c r="AF60" i="37"/>
  <c r="AG60" i="37"/>
  <c r="AL60" i="37" s="1"/>
  <c r="H61" i="37"/>
  <c r="I61" i="37"/>
  <c r="J61" i="37"/>
  <c r="K61" i="37"/>
  <c r="L61" i="37"/>
  <c r="M61" i="37"/>
  <c r="N61" i="37"/>
  <c r="O61" i="37"/>
  <c r="G62" i="37"/>
  <c r="H62" i="37"/>
  <c r="I62" i="37"/>
  <c r="J62" i="37"/>
  <c r="K62" i="37"/>
  <c r="L62" i="37"/>
  <c r="M62" i="37"/>
  <c r="N62" i="37"/>
  <c r="O62" i="37"/>
  <c r="H63" i="37"/>
  <c r="I63" i="37"/>
  <c r="J63" i="37"/>
  <c r="K63" i="37"/>
  <c r="L63" i="37"/>
  <c r="M63" i="37"/>
  <c r="N63" i="37"/>
  <c r="O63" i="37"/>
  <c r="P63" i="37"/>
  <c r="Z63" i="37"/>
  <c r="AB63" i="37"/>
  <c r="AC63" i="37"/>
  <c r="AE63" i="37"/>
  <c r="AF63" i="37"/>
  <c r="AG63" i="37"/>
  <c r="AL63" i="37" s="1"/>
  <c r="H64" i="37"/>
  <c r="I64" i="37"/>
  <c r="J64" i="37"/>
  <c r="K64" i="37"/>
  <c r="L64" i="37"/>
  <c r="M64" i="37"/>
  <c r="N64" i="37"/>
  <c r="O64" i="37"/>
  <c r="P64" i="37"/>
  <c r="Z64" i="37"/>
  <c r="AA64" i="37"/>
  <c r="AB64" i="37"/>
  <c r="AC64" i="37"/>
  <c r="AD64" i="37"/>
  <c r="AE64" i="37"/>
  <c r="AF64" i="37"/>
  <c r="AG64" i="37"/>
  <c r="AL64" i="37" s="1"/>
  <c r="H65" i="37"/>
  <c r="I65" i="37"/>
  <c r="J65" i="37"/>
  <c r="K65" i="37"/>
  <c r="L65" i="37"/>
  <c r="M65" i="37"/>
  <c r="N65" i="37"/>
  <c r="O65" i="37"/>
  <c r="P65" i="37"/>
  <c r="AC65" i="37"/>
  <c r="AE65" i="37"/>
  <c r="AF65" i="37"/>
  <c r="AG65" i="37"/>
  <c r="AL65" i="37" s="1"/>
  <c r="H66" i="37"/>
  <c r="I66" i="37"/>
  <c r="J66" i="37"/>
  <c r="K66" i="37"/>
  <c r="L66" i="37"/>
  <c r="M66" i="37"/>
  <c r="N66" i="37"/>
  <c r="O66" i="37"/>
  <c r="P66" i="37"/>
  <c r="Z66" i="37"/>
  <c r="AA66" i="37"/>
  <c r="AB66" i="37"/>
  <c r="AC66" i="37"/>
  <c r="AD66" i="37"/>
  <c r="AE66" i="37"/>
  <c r="AF66" i="37"/>
  <c r="AG66" i="37"/>
  <c r="AL66" i="37" s="1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D69" i="37"/>
  <c r="E69" i="37"/>
  <c r="F69" i="37"/>
  <c r="G69" i="37"/>
  <c r="H69" i="37"/>
  <c r="I69" i="37"/>
  <c r="J69" i="37"/>
  <c r="K69" i="37"/>
  <c r="L69" i="37"/>
  <c r="M69" i="37"/>
  <c r="N69" i="37"/>
  <c r="O69" i="37"/>
  <c r="P69" i="37"/>
  <c r="Z69" i="37"/>
  <c r="AA69" i="37"/>
  <c r="AB69" i="37"/>
  <c r="AC69" i="37"/>
  <c r="AD69" i="37"/>
  <c r="AE69" i="37"/>
  <c r="AF69" i="37"/>
  <c r="AG69" i="37"/>
  <c r="AL69" i="37" s="1"/>
  <c r="P70" i="37"/>
  <c r="Z70" i="37"/>
  <c r="AA70" i="37"/>
  <c r="AB70" i="37"/>
  <c r="AC70" i="37"/>
  <c r="AD70" i="37"/>
  <c r="AE70" i="37"/>
  <c r="AF70" i="37"/>
  <c r="AG70" i="37"/>
  <c r="AL70" i="37" s="1"/>
  <c r="H75" i="37"/>
  <c r="I75" i="37"/>
  <c r="J75" i="37"/>
  <c r="K75" i="37"/>
  <c r="L75" i="37"/>
  <c r="M75" i="37"/>
  <c r="N75" i="37"/>
  <c r="O75" i="37"/>
  <c r="H76" i="37"/>
  <c r="I76" i="37"/>
  <c r="J76" i="37"/>
  <c r="K76" i="37"/>
  <c r="L76" i="37"/>
  <c r="M76" i="37"/>
  <c r="N76" i="37"/>
  <c r="O76" i="37"/>
  <c r="P76" i="37"/>
  <c r="Z76" i="37"/>
  <c r="AA76" i="37"/>
  <c r="AB76" i="37"/>
  <c r="AC76" i="37"/>
  <c r="AD76" i="37"/>
  <c r="AE76" i="37"/>
  <c r="AF76" i="37"/>
  <c r="AG76" i="37"/>
  <c r="AL76" i="37" s="1"/>
  <c r="H77" i="37"/>
  <c r="I77" i="37"/>
  <c r="J77" i="37"/>
  <c r="K77" i="37"/>
  <c r="L77" i="37"/>
  <c r="M77" i="37"/>
  <c r="N77" i="37"/>
  <c r="O77" i="37"/>
  <c r="P77" i="37"/>
  <c r="Z77" i="37"/>
  <c r="AA77" i="37"/>
  <c r="AB77" i="37"/>
  <c r="AC77" i="37"/>
  <c r="AD77" i="37"/>
  <c r="AE77" i="37"/>
  <c r="AF77" i="37"/>
  <c r="AG77" i="37"/>
  <c r="AL77" i="37" s="1"/>
  <c r="H78" i="37"/>
  <c r="I78" i="37"/>
  <c r="J78" i="37"/>
  <c r="K78" i="37"/>
  <c r="L78" i="37"/>
  <c r="M78" i="37"/>
  <c r="N78" i="37"/>
  <c r="O78" i="37"/>
  <c r="P78" i="37"/>
  <c r="Z78" i="37"/>
  <c r="AA78" i="37"/>
  <c r="AB78" i="37"/>
  <c r="AC78" i="37"/>
  <c r="AD78" i="37"/>
  <c r="AE78" i="37"/>
  <c r="AF78" i="37"/>
  <c r="AG78" i="37"/>
  <c r="AL78" i="37" s="1"/>
  <c r="H79" i="37"/>
  <c r="I79" i="37"/>
  <c r="J79" i="37"/>
  <c r="K79" i="37"/>
  <c r="L79" i="37"/>
  <c r="M79" i="37"/>
  <c r="N79" i="37"/>
  <c r="O79" i="37"/>
  <c r="AG73" i="37"/>
  <c r="AL73" i="37" s="1"/>
  <c r="AF73" i="37"/>
  <c r="AE73" i="37"/>
  <c r="AC73" i="37"/>
  <c r="AB73" i="37"/>
  <c r="AQ44" i="37" l="1"/>
  <c r="AQ33" i="37"/>
  <c r="AQ29" i="37"/>
  <c r="AQ66" i="37"/>
  <c r="AQ64" i="37"/>
  <c r="AQ59" i="37"/>
  <c r="AQ30" i="37"/>
  <c r="AQ17" i="37"/>
  <c r="AQ76" i="37"/>
  <c r="AQ46" i="37"/>
  <c r="AQ40" i="37"/>
  <c r="AQ18" i="37"/>
  <c r="AQ47" i="37"/>
  <c r="AQ19" i="37"/>
  <c r="AQ14" i="37"/>
  <c r="AQ24" i="37"/>
  <c r="AQ60" i="37"/>
  <c r="AQ77" i="37"/>
  <c r="AQ70" i="37"/>
  <c r="AQ54" i="37"/>
  <c r="AQ55" i="37"/>
  <c r="AQ45" i="37"/>
  <c r="AQ56" i="37"/>
  <c r="AQ41" i="37"/>
  <c r="AQ78" i="37"/>
  <c r="AQ52" i="37"/>
  <c r="AQ42" i="37"/>
  <c r="AQ20" i="37"/>
  <c r="AQ15" i="37"/>
  <c r="AQ53" i="37"/>
  <c r="AQ43" i="37"/>
  <c r="AQ21" i="37"/>
  <c r="AQ16" i="37"/>
  <c r="AQ69" i="37"/>
  <c r="AQ58" i="37"/>
  <c r="AQ39" i="37"/>
  <c r="AQ22" i="37"/>
  <c r="AM66" i="37"/>
  <c r="AM64" i="37"/>
  <c r="AM59" i="37"/>
  <c r="AM55" i="37"/>
  <c r="AM45" i="37"/>
  <c r="AM37" i="37"/>
  <c r="AM30" i="37"/>
  <c r="AM24" i="37"/>
  <c r="AM17" i="37"/>
  <c r="AM76" i="37"/>
  <c r="AM60" i="37"/>
  <c r="AM56" i="37"/>
  <c r="AM46" i="37"/>
  <c r="AM40" i="37"/>
  <c r="AM27" i="37"/>
  <c r="AM18" i="37"/>
  <c r="AM77" i="37"/>
  <c r="AM70" i="37"/>
  <c r="AM47" i="37"/>
  <c r="AM41" i="37"/>
  <c r="AM31" i="37"/>
  <c r="AM19" i="37"/>
  <c r="AM78" i="37"/>
  <c r="AM52" i="37"/>
  <c r="AM42" i="37"/>
  <c r="AM34" i="37"/>
  <c r="AM26" i="37"/>
  <c r="AM20" i="37"/>
  <c r="AM14" i="37"/>
  <c r="AM73" i="37"/>
  <c r="AM53" i="37"/>
  <c r="AM43" i="37"/>
  <c r="AM38" i="37"/>
  <c r="AM32" i="37"/>
  <c r="AM21" i="37"/>
  <c r="AM15" i="37"/>
  <c r="AM69" i="37"/>
  <c r="AM65" i="37"/>
  <c r="AM63" i="37"/>
  <c r="AM58" i="37"/>
  <c r="AM54" i="37"/>
  <c r="AM44" i="37"/>
  <c r="AM39" i="37"/>
  <c r="AM35" i="37"/>
  <c r="AM33" i="37"/>
  <c r="AM29" i="37"/>
  <c r="AM28" i="37"/>
  <c r="AM22" i="37"/>
  <c r="AM16" i="37"/>
  <c r="AG1193" i="37"/>
  <c r="AL15" i="37"/>
  <c r="AA1193" i="37"/>
  <c r="AQ1193" i="37" s="1"/>
  <c r="AI34" i="37"/>
  <c r="AH47" i="37"/>
  <c r="AI47" i="37"/>
  <c r="AI35" i="37"/>
  <c r="AI33" i="37"/>
  <c r="AI30" i="37"/>
  <c r="P1193" i="37"/>
  <c r="AI37" i="37"/>
  <c r="AH33" i="37"/>
  <c r="AI32" i="37"/>
  <c r="AH30" i="37"/>
  <c r="P73" i="37"/>
  <c r="D97" i="37"/>
  <c r="D104" i="37"/>
  <c r="F880" i="157"/>
  <c r="G946" i="157"/>
  <c r="E129" i="37" s="1"/>
  <c r="D102" i="37"/>
  <c r="D105" i="37"/>
  <c r="D109" i="37"/>
  <c r="I886" i="157"/>
  <c r="G881" i="157"/>
  <c r="D113" i="37"/>
  <c r="D116" i="37"/>
  <c r="D1224" i="37" s="1"/>
  <c r="D119" i="37"/>
  <c r="D126" i="37"/>
  <c r="D93" i="37"/>
  <c r="D100" i="37"/>
  <c r="G934" i="157"/>
  <c r="E117" i="37" s="1"/>
  <c r="D103" i="37"/>
  <c r="D107" i="37"/>
  <c r="D114" i="37"/>
  <c r="D117" i="37"/>
  <c r="D120" i="37"/>
  <c r="D128" i="37"/>
  <c r="D94" i="37"/>
  <c r="D101" i="37"/>
  <c r="D108" i="37"/>
  <c r="F888" i="157"/>
  <c r="D111" i="37"/>
  <c r="D115" i="37"/>
  <c r="D118" i="37"/>
  <c r="D129" i="37"/>
  <c r="I882" i="157"/>
  <c r="H889" i="157"/>
  <c r="G885" i="157"/>
  <c r="AG72" i="37"/>
  <c r="AL72" i="37" s="1"/>
  <c r="AF72" i="37"/>
  <c r="AE72" i="37"/>
  <c r="AC72" i="37"/>
  <c r="AB72" i="37"/>
  <c r="AH2781" i="156"/>
  <c r="AG2781" i="156"/>
  <c r="AF2781" i="156"/>
  <c r="AE71" i="37" s="1"/>
  <c r="AE2781" i="156"/>
  <c r="AD71" i="37" s="1"/>
  <c r="AD2781" i="156"/>
  <c r="AC71" i="37" s="1"/>
  <c r="AC2781" i="156"/>
  <c r="AB71" i="37" s="1"/>
  <c r="AA2781" i="156"/>
  <c r="D902" i="37"/>
  <c r="E902" i="37"/>
  <c r="F902" i="37"/>
  <c r="G902" i="37"/>
  <c r="H902" i="37"/>
  <c r="I902" i="37"/>
  <c r="J902" i="37"/>
  <c r="K902" i="37"/>
  <c r="L902" i="37"/>
  <c r="M902" i="37"/>
  <c r="N902" i="37"/>
  <c r="O902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P904" i="37"/>
  <c r="Z904" i="37"/>
  <c r="AA904" i="37"/>
  <c r="AB904" i="37"/>
  <c r="AC904" i="37"/>
  <c r="AD904" i="37"/>
  <c r="AE904" i="37"/>
  <c r="AF904" i="37"/>
  <c r="AM904" i="37" s="1"/>
  <c r="AG904" i="37"/>
  <c r="AL904" i="37" s="1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D906" i="37"/>
  <c r="E906" i="37"/>
  <c r="F906" i="37"/>
  <c r="G906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P907" i="37"/>
  <c r="Z907" i="37"/>
  <c r="AA907" i="37"/>
  <c r="AQ907" i="37" s="1"/>
  <c r="AB907" i="37"/>
  <c r="AC907" i="37"/>
  <c r="AD907" i="37"/>
  <c r="AE907" i="37"/>
  <c r="AF907" i="37"/>
  <c r="AM907" i="37" s="1"/>
  <c r="AG907" i="37"/>
  <c r="AL907" i="37" s="1"/>
  <c r="H908" i="37"/>
  <c r="I908" i="37"/>
  <c r="J908" i="37"/>
  <c r="K908" i="37"/>
  <c r="L908" i="37"/>
  <c r="M908" i="37"/>
  <c r="N908" i="37"/>
  <c r="O908" i="37"/>
  <c r="P908" i="37"/>
  <c r="Z908" i="37"/>
  <c r="AA908" i="37"/>
  <c r="AQ908" i="37" s="1"/>
  <c r="AB908" i="37"/>
  <c r="AC908" i="37"/>
  <c r="AD908" i="37"/>
  <c r="AE908" i="37"/>
  <c r="AF908" i="37"/>
  <c r="AM908" i="37" s="1"/>
  <c r="AG908" i="37"/>
  <c r="AL908" i="37" s="1"/>
  <c r="H909" i="37"/>
  <c r="I909" i="37"/>
  <c r="J909" i="37"/>
  <c r="K909" i="37"/>
  <c r="L909" i="37"/>
  <c r="M909" i="37"/>
  <c r="N909" i="37"/>
  <c r="O909" i="37"/>
  <c r="P909" i="37"/>
  <c r="Z909" i="37"/>
  <c r="AA909" i="37"/>
  <c r="AB909" i="37"/>
  <c r="AC909" i="37"/>
  <c r="AD909" i="37"/>
  <c r="AE909" i="37"/>
  <c r="AF909" i="37"/>
  <c r="AM909" i="37" s="1"/>
  <c r="AG909" i="37"/>
  <c r="AL909" i="37" s="1"/>
  <c r="H910" i="37"/>
  <c r="I910" i="37"/>
  <c r="J910" i="37"/>
  <c r="K910" i="37"/>
  <c r="L910" i="37"/>
  <c r="M910" i="37"/>
  <c r="N910" i="37"/>
  <c r="O910" i="37"/>
  <c r="P910" i="37"/>
  <c r="Z910" i="37"/>
  <c r="AA910" i="37"/>
  <c r="AB910" i="37"/>
  <c r="AC910" i="37"/>
  <c r="AD910" i="37"/>
  <c r="AE910" i="37"/>
  <c r="AF910" i="37"/>
  <c r="AM910" i="37" s="1"/>
  <c r="AG910" i="37"/>
  <c r="AL910" i="37" s="1"/>
  <c r="H911" i="37"/>
  <c r="I911" i="37"/>
  <c r="J911" i="37"/>
  <c r="K911" i="37"/>
  <c r="L911" i="37"/>
  <c r="M911" i="37"/>
  <c r="N911" i="37"/>
  <c r="O911" i="37"/>
  <c r="P911" i="37"/>
  <c r="Z911" i="37"/>
  <c r="AA911" i="37"/>
  <c r="AB911" i="37"/>
  <c r="AC911" i="37"/>
  <c r="AD911" i="37"/>
  <c r="AE911" i="37"/>
  <c r="AF911" i="37"/>
  <c r="AM911" i="37" s="1"/>
  <c r="AG911" i="37"/>
  <c r="AL911" i="37" s="1"/>
  <c r="H912" i="37"/>
  <c r="I912" i="37"/>
  <c r="J912" i="37"/>
  <c r="K912" i="37"/>
  <c r="L912" i="37"/>
  <c r="M912" i="37"/>
  <c r="N912" i="37"/>
  <c r="O912" i="37"/>
  <c r="P912" i="37"/>
  <c r="Z912" i="37"/>
  <c r="AA912" i="37"/>
  <c r="AQ912" i="37" s="1"/>
  <c r="AB912" i="37"/>
  <c r="AC912" i="37"/>
  <c r="AD912" i="37"/>
  <c r="AE912" i="37"/>
  <c r="AF912" i="37"/>
  <c r="AM912" i="37" s="1"/>
  <c r="AG912" i="37"/>
  <c r="AL912" i="37" s="1"/>
  <c r="H913" i="37"/>
  <c r="I913" i="37"/>
  <c r="J913" i="37"/>
  <c r="K913" i="37"/>
  <c r="L913" i="37"/>
  <c r="M913" i="37"/>
  <c r="N913" i="37"/>
  <c r="O913" i="37"/>
  <c r="P913" i="37"/>
  <c r="Z913" i="37"/>
  <c r="AA913" i="37"/>
  <c r="AQ913" i="37" s="1"/>
  <c r="AB913" i="37"/>
  <c r="AC913" i="37"/>
  <c r="AD913" i="37"/>
  <c r="AE913" i="37"/>
  <c r="AF913" i="37"/>
  <c r="AM913" i="37" s="1"/>
  <c r="AG913" i="37"/>
  <c r="AL913" i="37" s="1"/>
  <c r="H914" i="37"/>
  <c r="I914" i="37"/>
  <c r="J914" i="37"/>
  <c r="K914" i="37"/>
  <c r="L914" i="37"/>
  <c r="M914" i="37"/>
  <c r="N914" i="37"/>
  <c r="O914" i="37"/>
  <c r="P914" i="37"/>
  <c r="Z914" i="37"/>
  <c r="AA914" i="37"/>
  <c r="AQ914" i="37" s="1"/>
  <c r="AB914" i="37"/>
  <c r="AC914" i="37"/>
  <c r="AD914" i="37"/>
  <c r="AE914" i="37"/>
  <c r="AF914" i="37"/>
  <c r="AM914" i="37" s="1"/>
  <c r="AG914" i="37"/>
  <c r="AL914" i="37" s="1"/>
  <c r="H915" i="37"/>
  <c r="I915" i="37"/>
  <c r="J915" i="37"/>
  <c r="K915" i="37"/>
  <c r="L915" i="37"/>
  <c r="M915" i="37"/>
  <c r="N915" i="37"/>
  <c r="O915" i="37"/>
  <c r="P915" i="37"/>
  <c r="Z915" i="37"/>
  <c r="AA915" i="37"/>
  <c r="AB915" i="37"/>
  <c r="AC915" i="37"/>
  <c r="AD915" i="37"/>
  <c r="AE915" i="37"/>
  <c r="AF915" i="37"/>
  <c r="AM915" i="37" s="1"/>
  <c r="AG915" i="37"/>
  <c r="AL915" i="37" s="1"/>
  <c r="H917" i="37"/>
  <c r="I917" i="37"/>
  <c r="J917" i="37"/>
  <c r="K917" i="37"/>
  <c r="L917" i="37"/>
  <c r="M917" i="37"/>
  <c r="N917" i="37"/>
  <c r="O917" i="37"/>
  <c r="P917" i="37"/>
  <c r="Z917" i="37"/>
  <c r="AA917" i="37"/>
  <c r="AB917" i="37"/>
  <c r="AC917" i="37"/>
  <c r="AD917" i="37"/>
  <c r="AE917" i="37"/>
  <c r="AF917" i="37"/>
  <c r="AM917" i="37" s="1"/>
  <c r="AG917" i="37"/>
  <c r="AL917" i="37" s="1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P919" i="37"/>
  <c r="Z919" i="37"/>
  <c r="AA919" i="37"/>
  <c r="AB919" i="37"/>
  <c r="AC919" i="37"/>
  <c r="AD919" i="37"/>
  <c r="AE919" i="37"/>
  <c r="AF919" i="37"/>
  <c r="AM919" i="37" s="1"/>
  <c r="AG919" i="37"/>
  <c r="AL919" i="37" s="1"/>
  <c r="H920" i="37"/>
  <c r="I920" i="37"/>
  <c r="J920" i="37"/>
  <c r="K920" i="37"/>
  <c r="L920" i="37"/>
  <c r="M920" i="37"/>
  <c r="N920" i="37"/>
  <c r="O920" i="37"/>
  <c r="P920" i="37"/>
  <c r="Z920" i="37"/>
  <c r="AA920" i="37"/>
  <c r="AB920" i="37"/>
  <c r="AC920" i="37"/>
  <c r="AD920" i="37"/>
  <c r="AE920" i="37"/>
  <c r="AF920" i="37"/>
  <c r="AM920" i="37" s="1"/>
  <c r="AG920" i="37"/>
  <c r="AL920" i="37" s="1"/>
  <c r="H921" i="37"/>
  <c r="I921" i="37"/>
  <c r="J921" i="37"/>
  <c r="K921" i="37"/>
  <c r="L921" i="37"/>
  <c r="M921" i="37"/>
  <c r="N921" i="37"/>
  <c r="O921" i="37"/>
  <c r="P921" i="37"/>
  <c r="Z921" i="37"/>
  <c r="AA921" i="37"/>
  <c r="AB921" i="37"/>
  <c r="AC921" i="37"/>
  <c r="AD921" i="37"/>
  <c r="AE921" i="37"/>
  <c r="AF921" i="37"/>
  <c r="AM921" i="37" s="1"/>
  <c r="AG921" i="37"/>
  <c r="AL921" i="37" s="1"/>
  <c r="H922" i="37"/>
  <c r="I922" i="37"/>
  <c r="J922" i="37"/>
  <c r="K922" i="37"/>
  <c r="L922" i="37"/>
  <c r="M922" i="37"/>
  <c r="N922" i="37"/>
  <c r="O922" i="37"/>
  <c r="P922" i="37"/>
  <c r="Z922" i="37"/>
  <c r="AA922" i="37"/>
  <c r="AQ922" i="37" s="1"/>
  <c r="AB922" i="37"/>
  <c r="AC922" i="37"/>
  <c r="AD922" i="37"/>
  <c r="AE922" i="37"/>
  <c r="AF922" i="37"/>
  <c r="AM922" i="37" s="1"/>
  <c r="AG922" i="37"/>
  <c r="AL922" i="37" s="1"/>
  <c r="H923" i="37"/>
  <c r="I923" i="37"/>
  <c r="J923" i="37"/>
  <c r="K923" i="37"/>
  <c r="L923" i="37"/>
  <c r="M923" i="37"/>
  <c r="N923" i="37"/>
  <c r="O923" i="37"/>
  <c r="P923" i="37"/>
  <c r="Z923" i="37"/>
  <c r="AA923" i="37"/>
  <c r="AB923" i="37"/>
  <c r="AC923" i="37"/>
  <c r="AD923" i="37"/>
  <c r="AE923" i="37"/>
  <c r="AF923" i="37"/>
  <c r="AM923" i="37" s="1"/>
  <c r="AG923" i="37"/>
  <c r="AL923" i="37" s="1"/>
  <c r="H924" i="37"/>
  <c r="I924" i="37"/>
  <c r="J924" i="37"/>
  <c r="K924" i="37"/>
  <c r="L924" i="37"/>
  <c r="M924" i="37"/>
  <c r="N924" i="37"/>
  <c r="O924" i="37"/>
  <c r="P924" i="37"/>
  <c r="Z924" i="37"/>
  <c r="AA924" i="37"/>
  <c r="AB924" i="37"/>
  <c r="AC924" i="37"/>
  <c r="AD924" i="37"/>
  <c r="AE924" i="37"/>
  <c r="AF924" i="37"/>
  <c r="AM924" i="37" s="1"/>
  <c r="AG924" i="37"/>
  <c r="AL924" i="37" s="1"/>
  <c r="H925" i="37"/>
  <c r="I925" i="37"/>
  <c r="J925" i="37"/>
  <c r="K925" i="37"/>
  <c r="L925" i="37"/>
  <c r="M925" i="37"/>
  <c r="N925" i="37"/>
  <c r="O925" i="37"/>
  <c r="P925" i="37"/>
  <c r="Z925" i="37"/>
  <c r="AA925" i="37"/>
  <c r="AB925" i="37"/>
  <c r="AC925" i="37"/>
  <c r="AD925" i="37"/>
  <c r="AE925" i="37"/>
  <c r="AF925" i="37"/>
  <c r="AM925" i="37" s="1"/>
  <c r="AG925" i="37"/>
  <c r="AL925" i="37" s="1"/>
  <c r="H926" i="37"/>
  <c r="I926" i="37"/>
  <c r="J926" i="37"/>
  <c r="K926" i="37"/>
  <c r="L926" i="37"/>
  <c r="M926" i="37"/>
  <c r="N926" i="37"/>
  <c r="O926" i="37"/>
  <c r="P926" i="37"/>
  <c r="Z926" i="37"/>
  <c r="AA926" i="37"/>
  <c r="AB926" i="37"/>
  <c r="AC926" i="37"/>
  <c r="AD926" i="37"/>
  <c r="AE926" i="37"/>
  <c r="AF926" i="37"/>
  <c r="AM926" i="37" s="1"/>
  <c r="AG926" i="37"/>
  <c r="AL926" i="37" s="1"/>
  <c r="H927" i="37"/>
  <c r="I927" i="37"/>
  <c r="J927" i="37"/>
  <c r="K927" i="37"/>
  <c r="L927" i="37"/>
  <c r="M927" i="37"/>
  <c r="N927" i="37"/>
  <c r="O927" i="37"/>
  <c r="P927" i="37"/>
  <c r="Z927" i="37"/>
  <c r="AA927" i="37"/>
  <c r="AB927" i="37"/>
  <c r="AC927" i="37"/>
  <c r="AD927" i="37"/>
  <c r="AE927" i="37"/>
  <c r="AF927" i="37"/>
  <c r="AM927" i="37" s="1"/>
  <c r="AG927" i="37"/>
  <c r="AL927" i="37" s="1"/>
  <c r="H928" i="37"/>
  <c r="I928" i="37"/>
  <c r="J928" i="37"/>
  <c r="K928" i="37"/>
  <c r="L928" i="37"/>
  <c r="M928" i="37"/>
  <c r="N928" i="37"/>
  <c r="O928" i="37"/>
  <c r="P928" i="37"/>
  <c r="Z928" i="37"/>
  <c r="AA928" i="37"/>
  <c r="AQ928" i="37" s="1"/>
  <c r="AB928" i="37"/>
  <c r="AC928" i="37"/>
  <c r="AD928" i="37"/>
  <c r="AE928" i="37"/>
  <c r="AF928" i="37"/>
  <c r="AM928" i="37" s="1"/>
  <c r="AG928" i="37"/>
  <c r="AL928" i="37" s="1"/>
  <c r="H929" i="37"/>
  <c r="I929" i="37"/>
  <c r="J929" i="37"/>
  <c r="K929" i="37"/>
  <c r="L929" i="37"/>
  <c r="M929" i="37"/>
  <c r="N929" i="37"/>
  <c r="O929" i="37"/>
  <c r="P929" i="37"/>
  <c r="Z929" i="37"/>
  <c r="AA929" i="37"/>
  <c r="AB929" i="37"/>
  <c r="AC929" i="37"/>
  <c r="AD929" i="37"/>
  <c r="AE929" i="37"/>
  <c r="AF929" i="37"/>
  <c r="AM929" i="37" s="1"/>
  <c r="AG929" i="37"/>
  <c r="AL929" i="37" s="1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P931" i="37"/>
  <c r="Z931" i="37"/>
  <c r="AA931" i="37"/>
  <c r="AB931" i="37"/>
  <c r="AC931" i="37"/>
  <c r="AD931" i="37"/>
  <c r="AE931" i="37"/>
  <c r="AF931" i="37"/>
  <c r="AM931" i="37" s="1"/>
  <c r="AG931" i="37"/>
  <c r="AL931" i="37" s="1"/>
  <c r="H932" i="37"/>
  <c r="I932" i="37"/>
  <c r="J932" i="37"/>
  <c r="K932" i="37"/>
  <c r="L932" i="37"/>
  <c r="M932" i="37"/>
  <c r="N932" i="37"/>
  <c r="O932" i="37"/>
  <c r="P932" i="37"/>
  <c r="Z932" i="37"/>
  <c r="AA932" i="37"/>
  <c r="AQ932" i="37" s="1"/>
  <c r="AB932" i="37"/>
  <c r="AC932" i="37"/>
  <c r="AD932" i="37"/>
  <c r="AE932" i="37"/>
  <c r="AF932" i="37"/>
  <c r="AM932" i="37" s="1"/>
  <c r="AG932" i="37"/>
  <c r="AL932" i="37" s="1"/>
  <c r="H933" i="37"/>
  <c r="I933" i="37"/>
  <c r="J933" i="37"/>
  <c r="K933" i="37"/>
  <c r="L933" i="37"/>
  <c r="M933" i="37"/>
  <c r="N933" i="37"/>
  <c r="O933" i="37"/>
  <c r="P933" i="37"/>
  <c r="Z933" i="37"/>
  <c r="AA933" i="37"/>
  <c r="AB933" i="37"/>
  <c r="AC933" i="37"/>
  <c r="AD933" i="37"/>
  <c r="AE933" i="37"/>
  <c r="AF933" i="37"/>
  <c r="AM933" i="37" s="1"/>
  <c r="AG933" i="37"/>
  <c r="AL933" i="37" s="1"/>
  <c r="H934" i="37"/>
  <c r="I934" i="37"/>
  <c r="J934" i="37"/>
  <c r="K934" i="37"/>
  <c r="L934" i="37"/>
  <c r="M934" i="37"/>
  <c r="N934" i="37"/>
  <c r="O934" i="37"/>
  <c r="P934" i="37"/>
  <c r="Z934" i="37"/>
  <c r="AA934" i="37"/>
  <c r="AB934" i="37"/>
  <c r="AC934" i="37"/>
  <c r="AD934" i="37"/>
  <c r="AE934" i="37"/>
  <c r="AF934" i="37"/>
  <c r="AM934" i="37" s="1"/>
  <c r="AG934" i="37"/>
  <c r="AL934" i="37" s="1"/>
  <c r="H935" i="37"/>
  <c r="I935" i="37"/>
  <c r="J935" i="37"/>
  <c r="K935" i="37"/>
  <c r="L935" i="37"/>
  <c r="M935" i="37"/>
  <c r="N935" i="37"/>
  <c r="O935" i="37"/>
  <c r="P935" i="37"/>
  <c r="Z935" i="37"/>
  <c r="AA935" i="37"/>
  <c r="AB935" i="37"/>
  <c r="AC935" i="37"/>
  <c r="AD935" i="37"/>
  <c r="AE935" i="37"/>
  <c r="AF935" i="37"/>
  <c r="AM935" i="37" s="1"/>
  <c r="AG935" i="37"/>
  <c r="AL935" i="37" s="1"/>
  <c r="H936" i="37"/>
  <c r="I936" i="37"/>
  <c r="J936" i="37"/>
  <c r="K936" i="37"/>
  <c r="L936" i="37"/>
  <c r="M936" i="37"/>
  <c r="N936" i="37"/>
  <c r="O936" i="37"/>
  <c r="P936" i="37"/>
  <c r="Z936" i="37"/>
  <c r="AA936" i="37"/>
  <c r="AB936" i="37"/>
  <c r="AC936" i="37"/>
  <c r="AD936" i="37"/>
  <c r="AE936" i="37"/>
  <c r="AF936" i="37"/>
  <c r="AM936" i="37" s="1"/>
  <c r="AG936" i="37"/>
  <c r="AL936" i="37" s="1"/>
  <c r="H937" i="37"/>
  <c r="I937" i="37"/>
  <c r="J937" i="37"/>
  <c r="K937" i="37"/>
  <c r="L937" i="37"/>
  <c r="M937" i="37"/>
  <c r="N937" i="37"/>
  <c r="O937" i="37"/>
  <c r="P937" i="37"/>
  <c r="Z937" i="37"/>
  <c r="AA937" i="37"/>
  <c r="AQ937" i="37" s="1"/>
  <c r="AB937" i="37"/>
  <c r="AC937" i="37"/>
  <c r="AD937" i="37"/>
  <c r="AE937" i="37"/>
  <c r="AF937" i="37"/>
  <c r="AM937" i="37" s="1"/>
  <c r="AG937" i="37"/>
  <c r="AL937" i="37" s="1"/>
  <c r="H938" i="37"/>
  <c r="I938" i="37"/>
  <c r="J938" i="37"/>
  <c r="K938" i="37"/>
  <c r="L938" i="37"/>
  <c r="M938" i="37"/>
  <c r="N938" i="37"/>
  <c r="O938" i="37"/>
  <c r="P938" i="37"/>
  <c r="Z938" i="37"/>
  <c r="AA938" i="37"/>
  <c r="AQ938" i="37" s="1"/>
  <c r="AB938" i="37"/>
  <c r="AC938" i="37"/>
  <c r="AD938" i="37"/>
  <c r="AE938" i="37"/>
  <c r="AF938" i="37"/>
  <c r="AM938" i="37" s="1"/>
  <c r="AG938" i="37"/>
  <c r="AL938" i="37" s="1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P940" i="37"/>
  <c r="Z940" i="37"/>
  <c r="AA940" i="37"/>
  <c r="AQ940" i="37" s="1"/>
  <c r="AB940" i="37"/>
  <c r="AC940" i="37"/>
  <c r="AD940" i="37"/>
  <c r="AE940" i="37"/>
  <c r="AF940" i="37"/>
  <c r="AM940" i="37" s="1"/>
  <c r="AG940" i="37"/>
  <c r="AL940" i="37" s="1"/>
  <c r="H941" i="37"/>
  <c r="I941" i="37"/>
  <c r="J941" i="37"/>
  <c r="K941" i="37"/>
  <c r="L941" i="37"/>
  <c r="M941" i="37"/>
  <c r="N941" i="37"/>
  <c r="O941" i="37"/>
  <c r="P941" i="37"/>
  <c r="Z941" i="37"/>
  <c r="AA941" i="37"/>
  <c r="AQ941" i="37" s="1"/>
  <c r="AB941" i="37"/>
  <c r="AC941" i="37"/>
  <c r="AD941" i="37"/>
  <c r="AE941" i="37"/>
  <c r="AF941" i="37"/>
  <c r="AM941" i="37" s="1"/>
  <c r="AG941" i="37"/>
  <c r="AL941" i="37" s="1"/>
  <c r="H942" i="37"/>
  <c r="I942" i="37"/>
  <c r="J942" i="37"/>
  <c r="K942" i="37"/>
  <c r="L942" i="37"/>
  <c r="M942" i="37"/>
  <c r="N942" i="37"/>
  <c r="O942" i="37"/>
  <c r="P942" i="37"/>
  <c r="Z942" i="37"/>
  <c r="AA942" i="37"/>
  <c r="AB942" i="37"/>
  <c r="AC942" i="37"/>
  <c r="AD942" i="37"/>
  <c r="AE942" i="37"/>
  <c r="AF942" i="37"/>
  <c r="AM942" i="37" s="1"/>
  <c r="AG942" i="37"/>
  <c r="AL942" i="37" s="1"/>
  <c r="H943" i="37"/>
  <c r="I943" i="37"/>
  <c r="J943" i="37"/>
  <c r="K943" i="37"/>
  <c r="L943" i="37"/>
  <c r="M943" i="37"/>
  <c r="N943" i="37"/>
  <c r="O943" i="37"/>
  <c r="P943" i="37"/>
  <c r="Z943" i="37"/>
  <c r="AA943" i="37"/>
  <c r="AB943" i="37"/>
  <c r="AC943" i="37"/>
  <c r="AD943" i="37"/>
  <c r="AE943" i="37"/>
  <c r="AF943" i="37"/>
  <c r="AM943" i="37" s="1"/>
  <c r="AG943" i="37"/>
  <c r="AL943" i="37" s="1"/>
  <c r="H944" i="37"/>
  <c r="I944" i="37"/>
  <c r="J944" i="37"/>
  <c r="K944" i="37"/>
  <c r="L944" i="37"/>
  <c r="M944" i="37"/>
  <c r="N944" i="37"/>
  <c r="O944" i="37"/>
  <c r="P944" i="37"/>
  <c r="Z944" i="37"/>
  <c r="AA944" i="37"/>
  <c r="AB944" i="37"/>
  <c r="AC944" i="37"/>
  <c r="AD944" i="37"/>
  <c r="AE944" i="37"/>
  <c r="AF944" i="37"/>
  <c r="AM944" i="37" s="1"/>
  <c r="AG944" i="37"/>
  <c r="AL944" i="37" s="1"/>
  <c r="H945" i="37"/>
  <c r="I945" i="37"/>
  <c r="J945" i="37"/>
  <c r="K945" i="37"/>
  <c r="L945" i="37"/>
  <c r="M945" i="37"/>
  <c r="N945" i="37"/>
  <c r="O945" i="37"/>
  <c r="P945" i="37"/>
  <c r="Z945" i="37"/>
  <c r="AA945" i="37"/>
  <c r="AQ945" i="37" s="1"/>
  <c r="AB945" i="37"/>
  <c r="AC945" i="37"/>
  <c r="AD945" i="37"/>
  <c r="AE945" i="37"/>
  <c r="AF945" i="37"/>
  <c r="AM945" i="37" s="1"/>
  <c r="AG945" i="37"/>
  <c r="AL945" i="37" s="1"/>
  <c r="H946" i="37"/>
  <c r="I946" i="37"/>
  <c r="J946" i="37"/>
  <c r="K946" i="37"/>
  <c r="L946" i="37"/>
  <c r="M946" i="37"/>
  <c r="N946" i="37"/>
  <c r="O946" i="37"/>
  <c r="P946" i="37"/>
  <c r="Z946" i="37"/>
  <c r="AA946" i="37"/>
  <c r="AQ946" i="37" s="1"/>
  <c r="AB946" i="37"/>
  <c r="AC946" i="37"/>
  <c r="AD946" i="37"/>
  <c r="AE946" i="37"/>
  <c r="AF946" i="37"/>
  <c r="AM946" i="37" s="1"/>
  <c r="AG946" i="37"/>
  <c r="AL946" i="37" s="1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P948" i="37"/>
  <c r="Z948" i="37"/>
  <c r="AA948" i="37"/>
  <c r="AQ948" i="37" s="1"/>
  <c r="AB948" i="37"/>
  <c r="AC948" i="37"/>
  <c r="AD948" i="37"/>
  <c r="AE948" i="37"/>
  <c r="AF948" i="37"/>
  <c r="AM948" i="37" s="1"/>
  <c r="AG948" i="37"/>
  <c r="AL948" i="37" s="1"/>
  <c r="H949" i="37"/>
  <c r="I949" i="37"/>
  <c r="J949" i="37"/>
  <c r="K949" i="37"/>
  <c r="L949" i="37"/>
  <c r="M949" i="37"/>
  <c r="N949" i="37"/>
  <c r="O949" i="37"/>
  <c r="P949" i="37"/>
  <c r="Z949" i="37"/>
  <c r="AA949" i="37"/>
  <c r="AQ949" i="37" s="1"/>
  <c r="AB949" i="37"/>
  <c r="AC949" i="37"/>
  <c r="AD949" i="37"/>
  <c r="AE949" i="37"/>
  <c r="AF949" i="37"/>
  <c r="AM949" i="37" s="1"/>
  <c r="AG949" i="37"/>
  <c r="AL949" i="37" s="1"/>
  <c r="H950" i="37"/>
  <c r="I950" i="37"/>
  <c r="J950" i="37"/>
  <c r="K950" i="37"/>
  <c r="L950" i="37"/>
  <c r="M950" i="37"/>
  <c r="N950" i="37"/>
  <c r="O950" i="37"/>
  <c r="Z950" i="37"/>
  <c r="AA950" i="37"/>
  <c r="AB950" i="37"/>
  <c r="AC950" i="37"/>
  <c r="AD950" i="37"/>
  <c r="AE950" i="37"/>
  <c r="AF950" i="37"/>
  <c r="AM950" i="37" s="1"/>
  <c r="AG950" i="37"/>
  <c r="AL950" i="37" s="1"/>
  <c r="H951" i="37"/>
  <c r="I951" i="37"/>
  <c r="J951" i="37"/>
  <c r="K951" i="37"/>
  <c r="L951" i="37"/>
  <c r="M951" i="37"/>
  <c r="N951" i="37"/>
  <c r="O951" i="37"/>
  <c r="P951" i="37"/>
  <c r="Z951" i="37"/>
  <c r="AA951" i="37"/>
  <c r="AB951" i="37"/>
  <c r="AC951" i="37"/>
  <c r="AD951" i="37"/>
  <c r="AE951" i="37"/>
  <c r="AF951" i="37"/>
  <c r="AM951" i="37" s="1"/>
  <c r="AG951" i="37"/>
  <c r="AL951" i="37" s="1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P955" i="37"/>
  <c r="Z955" i="37"/>
  <c r="AA955" i="37"/>
  <c r="AQ955" i="37" s="1"/>
  <c r="AB955" i="37"/>
  <c r="AC955" i="37"/>
  <c r="AD955" i="37"/>
  <c r="AE955" i="37"/>
  <c r="AF955" i="37"/>
  <c r="AM955" i="37" s="1"/>
  <c r="AG955" i="37"/>
  <c r="AL955" i="37" s="1"/>
  <c r="H957" i="37"/>
  <c r="I957" i="37"/>
  <c r="J957" i="37"/>
  <c r="K957" i="37"/>
  <c r="L957" i="37"/>
  <c r="M957" i="37"/>
  <c r="N957" i="37"/>
  <c r="O957" i="37"/>
  <c r="P957" i="37"/>
  <c r="Z957" i="37"/>
  <c r="AA957" i="37"/>
  <c r="AB957" i="37"/>
  <c r="AC957" i="37"/>
  <c r="AD957" i="37"/>
  <c r="AE957" i="37"/>
  <c r="AF957" i="37"/>
  <c r="AM957" i="37" s="1"/>
  <c r="AG957" i="37"/>
  <c r="AL957" i="37" s="1"/>
  <c r="H958" i="37"/>
  <c r="I958" i="37"/>
  <c r="J958" i="37"/>
  <c r="K958" i="37"/>
  <c r="L958" i="37"/>
  <c r="M958" i="37"/>
  <c r="N958" i="37"/>
  <c r="O958" i="37"/>
  <c r="P958" i="37"/>
  <c r="Z958" i="37"/>
  <c r="AA958" i="37"/>
  <c r="AB958" i="37"/>
  <c r="AC958" i="37"/>
  <c r="AD958" i="37"/>
  <c r="AE958" i="37"/>
  <c r="AF958" i="37"/>
  <c r="AM958" i="37" s="1"/>
  <c r="AG958" i="37"/>
  <c r="AL958" i="37" s="1"/>
  <c r="H959" i="37"/>
  <c r="I959" i="37"/>
  <c r="J959" i="37"/>
  <c r="K959" i="37"/>
  <c r="L959" i="37"/>
  <c r="M959" i="37"/>
  <c r="N959" i="37"/>
  <c r="O959" i="37"/>
  <c r="P959" i="37"/>
  <c r="Z959" i="37"/>
  <c r="AA959" i="37"/>
  <c r="AQ959" i="37" s="1"/>
  <c r="AB959" i="37"/>
  <c r="AC959" i="37"/>
  <c r="AD959" i="37"/>
  <c r="AE959" i="37"/>
  <c r="AF959" i="37"/>
  <c r="AM959" i="37" s="1"/>
  <c r="AG959" i="37"/>
  <c r="AL959" i="37" s="1"/>
  <c r="H960" i="37"/>
  <c r="I960" i="37"/>
  <c r="J960" i="37"/>
  <c r="K960" i="37"/>
  <c r="L960" i="37"/>
  <c r="M960" i="37"/>
  <c r="N960" i="37"/>
  <c r="O960" i="37"/>
  <c r="C141" i="57"/>
  <c r="D908" i="37" s="1"/>
  <c r="D141" i="57"/>
  <c r="E908" i="37" s="1"/>
  <c r="E141" i="57"/>
  <c r="F908" i="37" s="1"/>
  <c r="F141" i="57"/>
  <c r="G908" i="37" s="1"/>
  <c r="D909" i="37"/>
  <c r="F909" i="37"/>
  <c r="D910" i="37"/>
  <c r="F910" i="37"/>
  <c r="D911" i="37"/>
  <c r="F911" i="37"/>
  <c r="D912" i="37"/>
  <c r="F912" i="37"/>
  <c r="D914" i="37"/>
  <c r="F914" i="37"/>
  <c r="D915" i="37"/>
  <c r="F915" i="37"/>
  <c r="C150" i="57"/>
  <c r="D917" i="37" s="1"/>
  <c r="D150" i="57"/>
  <c r="E917" i="37" s="1"/>
  <c r="E150" i="57"/>
  <c r="F917" i="37" s="1"/>
  <c r="F150" i="57"/>
  <c r="G917" i="37" s="1"/>
  <c r="C151" i="57"/>
  <c r="D918" i="37" s="1"/>
  <c r="E151" i="57"/>
  <c r="F918" i="37" s="1"/>
  <c r="C154" i="57"/>
  <c r="D921" i="37" s="1"/>
  <c r="E154" i="57"/>
  <c r="F921" i="37" s="1"/>
  <c r="C155" i="57"/>
  <c r="D922" i="37" s="1"/>
  <c r="D155" i="57"/>
  <c r="E922" i="37" s="1"/>
  <c r="E155" i="57"/>
  <c r="F922" i="37" s="1"/>
  <c r="F155" i="57"/>
  <c r="G922" i="37" s="1"/>
  <c r="C156" i="57"/>
  <c r="D923" i="37" s="1"/>
  <c r="E156" i="57"/>
  <c r="F923" i="37" s="1"/>
  <c r="C157" i="57"/>
  <c r="D924" i="37" s="1"/>
  <c r="D157" i="57"/>
  <c r="E924" i="37" s="1"/>
  <c r="E157" i="57"/>
  <c r="F924" i="37" s="1"/>
  <c r="F157" i="57"/>
  <c r="G924" i="37" s="1"/>
  <c r="C158" i="57"/>
  <c r="D925" i="37" s="1"/>
  <c r="E158" i="57"/>
  <c r="F925" i="37" s="1"/>
  <c r="C159" i="57"/>
  <c r="D926" i="37" s="1"/>
  <c r="E159" i="57"/>
  <c r="F926" i="37" s="1"/>
  <c r="C161" i="57"/>
  <c r="D928" i="37" s="1"/>
  <c r="E161" i="57"/>
  <c r="F928" i="37" s="1"/>
  <c r="C162" i="57"/>
  <c r="D929" i="37" s="1"/>
  <c r="E162" i="57"/>
  <c r="F929" i="37" s="1"/>
  <c r="C163" i="57"/>
  <c r="D930" i="37" s="1"/>
  <c r="E163" i="57"/>
  <c r="F930" i="37" s="1"/>
  <c r="C165" i="57"/>
  <c r="D932" i="37" s="1"/>
  <c r="D165" i="57"/>
  <c r="E932" i="37" s="1"/>
  <c r="E165" i="57"/>
  <c r="F932" i="37" s="1"/>
  <c r="F165" i="57"/>
  <c r="G932" i="37" s="1"/>
  <c r="C167" i="57"/>
  <c r="D934" i="37" s="1"/>
  <c r="D167" i="57"/>
  <c r="E934" i="37" s="1"/>
  <c r="E167" i="57"/>
  <c r="F934" i="37" s="1"/>
  <c r="F167" i="57"/>
  <c r="G934" i="37" s="1"/>
  <c r="C168" i="57"/>
  <c r="D935" i="37" s="1"/>
  <c r="E168" i="57"/>
  <c r="F935" i="37" s="1"/>
  <c r="C169" i="57"/>
  <c r="D936" i="37" s="1"/>
  <c r="D169" i="57"/>
  <c r="E936" i="37" s="1"/>
  <c r="E169" i="57"/>
  <c r="F936" i="37" s="1"/>
  <c r="F169" i="57"/>
  <c r="G936" i="37" s="1"/>
  <c r="C170" i="57"/>
  <c r="D937" i="37" s="1"/>
  <c r="D170" i="57"/>
  <c r="E937" i="37" s="1"/>
  <c r="E170" i="57"/>
  <c r="F937" i="37" s="1"/>
  <c r="F170" i="57"/>
  <c r="G937" i="37" s="1"/>
  <c r="C171" i="57"/>
  <c r="D938" i="37" s="1"/>
  <c r="D171" i="57"/>
  <c r="E938" i="37" s="1"/>
  <c r="E171" i="57"/>
  <c r="F938" i="37" s="1"/>
  <c r="F171" i="57"/>
  <c r="G938" i="37" s="1"/>
  <c r="C172" i="57"/>
  <c r="D939" i="37" s="1"/>
  <c r="E172" i="57"/>
  <c r="F939" i="37" s="1"/>
  <c r="C174" i="57"/>
  <c r="D941" i="37" s="1"/>
  <c r="D174" i="57"/>
  <c r="E941" i="37" s="1"/>
  <c r="E174" i="57"/>
  <c r="F941" i="37" s="1"/>
  <c r="F174" i="57"/>
  <c r="G941" i="37" s="1"/>
  <c r="C176" i="57"/>
  <c r="D943" i="37" s="1"/>
  <c r="E176" i="57"/>
  <c r="F943" i="37" s="1"/>
  <c r="D944" i="37"/>
  <c r="F944" i="37"/>
  <c r="C178" i="57"/>
  <c r="D945" i="37" s="1"/>
  <c r="D178" i="57"/>
  <c r="E945" i="37" s="1"/>
  <c r="E178" i="57"/>
  <c r="F945" i="37" s="1"/>
  <c r="G945" i="37"/>
  <c r="D946" i="37"/>
  <c r="F946" i="37"/>
  <c r="F952" i="37"/>
  <c r="D952" i="37"/>
  <c r="C124" i="57"/>
  <c r="C181" i="57" s="1"/>
  <c r="D122" i="57"/>
  <c r="E121" i="57"/>
  <c r="E180" i="57" s="1"/>
  <c r="F947" i="37" s="1"/>
  <c r="C121" i="57"/>
  <c r="C180" i="57" s="1"/>
  <c r="D947" i="37" s="1"/>
  <c r="E107" i="57"/>
  <c r="E105" i="57" s="1"/>
  <c r="E101" i="57"/>
  <c r="E94" i="57"/>
  <c r="E25" i="57"/>
  <c r="D113" i="57"/>
  <c r="D109" i="57"/>
  <c r="D107" i="57" s="1"/>
  <c r="D166" i="57" s="1"/>
  <c r="E933" i="37" s="1"/>
  <c r="D104" i="57"/>
  <c r="D103" i="57"/>
  <c r="D102" i="57"/>
  <c r="D100" i="57"/>
  <c r="D99" i="57"/>
  <c r="D97" i="57"/>
  <c r="D95" i="57"/>
  <c r="F95" i="57" s="1"/>
  <c r="D92" i="57"/>
  <c r="D124" i="57" s="1"/>
  <c r="E915" i="37"/>
  <c r="E912" i="37"/>
  <c r="E911" i="37"/>
  <c r="E910" i="37"/>
  <c r="E909" i="37"/>
  <c r="C107" i="57"/>
  <c r="C105" i="57" s="1"/>
  <c r="C125" i="57" s="1"/>
  <c r="C101" i="57"/>
  <c r="C94" i="57"/>
  <c r="C25" i="57"/>
  <c r="C140" i="57" s="1"/>
  <c r="I13" i="57"/>
  <c r="J13" i="57" s="1"/>
  <c r="H13" i="5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H219" i="37"/>
  <c r="I219" i="37"/>
  <c r="J219" i="37"/>
  <c r="K219" i="37"/>
  <c r="L219" i="37"/>
  <c r="M219" i="37"/>
  <c r="N219" i="37"/>
  <c r="O219" i="37"/>
  <c r="P219" i="37"/>
  <c r="Z219" i="37"/>
  <c r="AA219" i="37"/>
  <c r="AQ219" i="37" s="1"/>
  <c r="AB219" i="37"/>
  <c r="AC219" i="37"/>
  <c r="AD219" i="37"/>
  <c r="AE219" i="37"/>
  <c r="AF219" i="37"/>
  <c r="AM219" i="37" s="1"/>
  <c r="AG219" i="37"/>
  <c r="AL219" i="37" s="1"/>
  <c r="H220" i="37"/>
  <c r="I220" i="37"/>
  <c r="J220" i="37"/>
  <c r="K220" i="37"/>
  <c r="L220" i="37"/>
  <c r="M220" i="37"/>
  <c r="N220" i="37"/>
  <c r="O220" i="37"/>
  <c r="P220" i="37"/>
  <c r="Z220" i="37"/>
  <c r="AA220" i="37"/>
  <c r="AQ220" i="37" s="1"/>
  <c r="AB220" i="37"/>
  <c r="AC220" i="37"/>
  <c r="AD220" i="37"/>
  <c r="AE220" i="37"/>
  <c r="AF220" i="37"/>
  <c r="AM220" i="37" s="1"/>
  <c r="AG220" i="37"/>
  <c r="AL220" i="37" s="1"/>
  <c r="H221" i="37"/>
  <c r="I221" i="37"/>
  <c r="J221" i="37"/>
  <c r="K221" i="37"/>
  <c r="L221" i="37"/>
  <c r="M221" i="37"/>
  <c r="N221" i="37"/>
  <c r="O221" i="37"/>
  <c r="P221" i="37"/>
  <c r="Z221" i="37"/>
  <c r="AA221" i="37"/>
  <c r="AQ221" i="37" s="1"/>
  <c r="AB221" i="37"/>
  <c r="AC221" i="37"/>
  <c r="AD221" i="37"/>
  <c r="AE221" i="37"/>
  <c r="AF221" i="37"/>
  <c r="AM221" i="37" s="1"/>
  <c r="AG221" i="37"/>
  <c r="AL221" i="37" s="1"/>
  <c r="H222" i="37"/>
  <c r="I222" i="37"/>
  <c r="J222" i="37"/>
  <c r="K222" i="37"/>
  <c r="L222" i="37"/>
  <c r="M222" i="37"/>
  <c r="N222" i="37"/>
  <c r="O222" i="37"/>
  <c r="P222" i="37"/>
  <c r="Z222" i="37"/>
  <c r="AA222" i="37"/>
  <c r="AQ222" i="37" s="1"/>
  <c r="AB222" i="37"/>
  <c r="AC222" i="37"/>
  <c r="AD222" i="37"/>
  <c r="AE222" i="37"/>
  <c r="AF222" i="37"/>
  <c r="AM222" i="37" s="1"/>
  <c r="AG222" i="37"/>
  <c r="AL222" i="37" s="1"/>
  <c r="H223" i="37"/>
  <c r="I223" i="37"/>
  <c r="J223" i="37"/>
  <c r="K223" i="37"/>
  <c r="L223" i="37"/>
  <c r="M223" i="37"/>
  <c r="N223" i="37"/>
  <c r="O223" i="37"/>
  <c r="P223" i="37"/>
  <c r="Z223" i="37"/>
  <c r="AA223" i="37"/>
  <c r="AB223" i="37"/>
  <c r="AC223" i="37"/>
  <c r="AD223" i="37"/>
  <c r="AE223" i="37"/>
  <c r="AF223" i="37"/>
  <c r="AM223" i="37" s="1"/>
  <c r="AG223" i="37"/>
  <c r="AL223" i="37" s="1"/>
  <c r="H224" i="37"/>
  <c r="I224" i="37"/>
  <c r="J224" i="37"/>
  <c r="K224" i="37"/>
  <c r="L224" i="37"/>
  <c r="M224" i="37"/>
  <c r="N224" i="37"/>
  <c r="O224" i="37"/>
  <c r="P224" i="37"/>
  <c r="Z224" i="37"/>
  <c r="AA224" i="37"/>
  <c r="AB224" i="37"/>
  <c r="AC224" i="37"/>
  <c r="AD224" i="37"/>
  <c r="AE224" i="37"/>
  <c r="AF224" i="37"/>
  <c r="AM224" i="37" s="1"/>
  <c r="AG224" i="37"/>
  <c r="AL224" i="37" s="1"/>
  <c r="H225" i="37"/>
  <c r="I225" i="37"/>
  <c r="J225" i="37"/>
  <c r="K225" i="37"/>
  <c r="L225" i="37"/>
  <c r="M225" i="37"/>
  <c r="N225" i="37"/>
  <c r="O225" i="37"/>
  <c r="P225" i="37"/>
  <c r="Z225" i="37"/>
  <c r="AA225" i="37"/>
  <c r="AB225" i="37"/>
  <c r="AC225" i="37"/>
  <c r="AD225" i="37"/>
  <c r="AE225" i="37"/>
  <c r="AF225" i="37"/>
  <c r="AM225" i="37" s="1"/>
  <c r="AG225" i="37"/>
  <c r="AL225" i="37" s="1"/>
  <c r="H226" i="37"/>
  <c r="I226" i="37"/>
  <c r="J226" i="37"/>
  <c r="K226" i="37"/>
  <c r="L226" i="37"/>
  <c r="M226" i="37"/>
  <c r="N226" i="37"/>
  <c r="O226" i="37"/>
  <c r="P226" i="37"/>
  <c r="Z226" i="37"/>
  <c r="AA226" i="37"/>
  <c r="AQ226" i="37" s="1"/>
  <c r="AB226" i="37"/>
  <c r="AC226" i="37"/>
  <c r="AD226" i="37"/>
  <c r="AE226" i="37"/>
  <c r="AF226" i="37"/>
  <c r="AM226" i="37" s="1"/>
  <c r="AG226" i="37"/>
  <c r="AL226" i="37" s="1"/>
  <c r="H227" i="37"/>
  <c r="I227" i="37"/>
  <c r="J227" i="37"/>
  <c r="K227" i="37"/>
  <c r="L227" i="37"/>
  <c r="M227" i="37"/>
  <c r="N227" i="37"/>
  <c r="O227" i="37"/>
  <c r="P227" i="37"/>
  <c r="Z227" i="37"/>
  <c r="AA227" i="37"/>
  <c r="AB227" i="37"/>
  <c r="AC227" i="37"/>
  <c r="AD227" i="37"/>
  <c r="AE227" i="37"/>
  <c r="AF227" i="37"/>
  <c r="AM227" i="37" s="1"/>
  <c r="AG227" i="37"/>
  <c r="AL227" i="37" s="1"/>
  <c r="H229" i="37"/>
  <c r="I229" i="37"/>
  <c r="J229" i="37"/>
  <c r="K229" i="37"/>
  <c r="L229" i="37"/>
  <c r="M229" i="37"/>
  <c r="N229" i="37"/>
  <c r="O229" i="37"/>
  <c r="P229" i="37"/>
  <c r="Z229" i="37"/>
  <c r="AA229" i="37"/>
  <c r="AB229" i="37"/>
  <c r="AC229" i="37"/>
  <c r="AD229" i="37"/>
  <c r="AE229" i="37"/>
  <c r="AF229" i="37"/>
  <c r="AM229" i="37" s="1"/>
  <c r="AG229" i="37"/>
  <c r="AL229" i="37" s="1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P231" i="37"/>
  <c r="Z231" i="37"/>
  <c r="AA231" i="37"/>
  <c r="AB231" i="37"/>
  <c r="AC231" i="37"/>
  <c r="AD231" i="37"/>
  <c r="AE231" i="37"/>
  <c r="AF231" i="37"/>
  <c r="AM231" i="37" s="1"/>
  <c r="AG231" i="37"/>
  <c r="AL231" i="37" s="1"/>
  <c r="H232" i="37"/>
  <c r="I232" i="37"/>
  <c r="J232" i="37"/>
  <c r="K232" i="37"/>
  <c r="L232" i="37"/>
  <c r="M232" i="37"/>
  <c r="N232" i="37"/>
  <c r="O232" i="37"/>
  <c r="P232" i="37"/>
  <c r="Z232" i="37"/>
  <c r="AA232" i="37"/>
  <c r="AB232" i="37"/>
  <c r="AC232" i="37"/>
  <c r="AD232" i="37"/>
  <c r="AE232" i="37"/>
  <c r="AF232" i="37"/>
  <c r="AM232" i="37" s="1"/>
  <c r="AG232" i="37"/>
  <c r="AL232" i="37" s="1"/>
  <c r="H233" i="37"/>
  <c r="I233" i="37"/>
  <c r="J233" i="37"/>
  <c r="K233" i="37"/>
  <c r="L233" i="37"/>
  <c r="M233" i="37"/>
  <c r="N233" i="37"/>
  <c r="O233" i="37"/>
  <c r="P233" i="37"/>
  <c r="Z233" i="37"/>
  <c r="AA233" i="37"/>
  <c r="AB233" i="37"/>
  <c r="AC233" i="37"/>
  <c r="AD233" i="37"/>
  <c r="AE233" i="37"/>
  <c r="AF233" i="37"/>
  <c r="AM233" i="37" s="1"/>
  <c r="AG233" i="37"/>
  <c r="AL233" i="37" s="1"/>
  <c r="H234" i="37"/>
  <c r="I234" i="37"/>
  <c r="J234" i="37"/>
  <c r="K234" i="37"/>
  <c r="L234" i="37"/>
  <c r="M234" i="37"/>
  <c r="N234" i="37"/>
  <c r="O234" i="37"/>
  <c r="P234" i="37"/>
  <c r="Z234" i="37"/>
  <c r="AA234" i="37"/>
  <c r="AB234" i="37"/>
  <c r="AC234" i="37"/>
  <c r="AD234" i="37"/>
  <c r="AE234" i="37"/>
  <c r="AF234" i="37"/>
  <c r="AM234" i="37" s="1"/>
  <c r="AG234" i="37"/>
  <c r="AL234" i="37" s="1"/>
  <c r="H235" i="37"/>
  <c r="I235" i="37"/>
  <c r="J235" i="37"/>
  <c r="K235" i="37"/>
  <c r="L235" i="37"/>
  <c r="M235" i="37"/>
  <c r="N235" i="37"/>
  <c r="O235" i="37"/>
  <c r="P235" i="37"/>
  <c r="Z235" i="37"/>
  <c r="AA235" i="37"/>
  <c r="AB235" i="37"/>
  <c r="AC235" i="37"/>
  <c r="AD235" i="37"/>
  <c r="AE235" i="37"/>
  <c r="AF235" i="37"/>
  <c r="AM235" i="37" s="1"/>
  <c r="AG235" i="37"/>
  <c r="AL235" i="37" s="1"/>
  <c r="H236" i="37"/>
  <c r="I236" i="37"/>
  <c r="J236" i="37"/>
  <c r="K236" i="37"/>
  <c r="L236" i="37"/>
  <c r="M236" i="37"/>
  <c r="N236" i="37"/>
  <c r="O236" i="37"/>
  <c r="P236" i="37"/>
  <c r="Z236" i="37"/>
  <c r="AA236" i="37"/>
  <c r="AQ236" i="37" s="1"/>
  <c r="AB236" i="37"/>
  <c r="AC236" i="37"/>
  <c r="AD236" i="37"/>
  <c r="AE236" i="37"/>
  <c r="AF236" i="37"/>
  <c r="AM236" i="37" s="1"/>
  <c r="AG236" i="37"/>
  <c r="AL236" i="37" s="1"/>
  <c r="H237" i="37"/>
  <c r="I237" i="37"/>
  <c r="J237" i="37"/>
  <c r="K237" i="37"/>
  <c r="L237" i="37"/>
  <c r="M237" i="37"/>
  <c r="N237" i="37"/>
  <c r="O237" i="37"/>
  <c r="P237" i="37"/>
  <c r="Z237" i="37"/>
  <c r="AA237" i="37"/>
  <c r="AB237" i="37"/>
  <c r="AC237" i="37"/>
  <c r="AD237" i="37"/>
  <c r="AE237" i="37"/>
  <c r="AF237" i="37"/>
  <c r="AM237" i="37" s="1"/>
  <c r="AG237" i="37"/>
  <c r="AL237" i="37" s="1"/>
  <c r="H238" i="37"/>
  <c r="I238" i="37"/>
  <c r="J238" i="37"/>
  <c r="K238" i="37"/>
  <c r="L238" i="37"/>
  <c r="M238" i="37"/>
  <c r="N238" i="37"/>
  <c r="O238" i="37"/>
  <c r="P238" i="37"/>
  <c r="Z238" i="37"/>
  <c r="AA238" i="37"/>
  <c r="AB238" i="37"/>
  <c r="AC238" i="37"/>
  <c r="AD238" i="37"/>
  <c r="AE238" i="37"/>
  <c r="AF238" i="37"/>
  <c r="AM238" i="37" s="1"/>
  <c r="AG238" i="37"/>
  <c r="AL238" i="37" s="1"/>
  <c r="H239" i="37"/>
  <c r="I239" i="37"/>
  <c r="J239" i="37"/>
  <c r="K239" i="37"/>
  <c r="L239" i="37"/>
  <c r="M239" i="37"/>
  <c r="N239" i="37"/>
  <c r="O239" i="37"/>
  <c r="P239" i="37"/>
  <c r="Z239" i="37"/>
  <c r="AA239" i="37"/>
  <c r="AB239" i="37"/>
  <c r="AC239" i="37"/>
  <c r="AD239" i="37"/>
  <c r="AE239" i="37"/>
  <c r="AF239" i="37"/>
  <c r="AM239" i="37" s="1"/>
  <c r="AG239" i="37"/>
  <c r="AL239" i="37" s="1"/>
  <c r="H240" i="37"/>
  <c r="I240" i="37"/>
  <c r="J240" i="37"/>
  <c r="K240" i="37"/>
  <c r="L240" i="37"/>
  <c r="M240" i="37"/>
  <c r="N240" i="37"/>
  <c r="O240" i="37"/>
  <c r="P240" i="37"/>
  <c r="Z240" i="37"/>
  <c r="AA240" i="37"/>
  <c r="AQ240" i="37" s="1"/>
  <c r="AB240" i="37"/>
  <c r="AC240" i="37"/>
  <c r="AD240" i="37"/>
  <c r="AE240" i="37"/>
  <c r="AF240" i="37"/>
  <c r="AM240" i="37" s="1"/>
  <c r="AG240" i="37"/>
  <c r="AL240" i="37" s="1"/>
  <c r="H241" i="37"/>
  <c r="I241" i="37"/>
  <c r="J241" i="37"/>
  <c r="K241" i="37"/>
  <c r="L241" i="37"/>
  <c r="M241" i="37"/>
  <c r="N241" i="37"/>
  <c r="O241" i="37"/>
  <c r="P241" i="37"/>
  <c r="Z241" i="37"/>
  <c r="AA241" i="37"/>
  <c r="AB241" i="37"/>
  <c r="AC241" i="37"/>
  <c r="AD241" i="37"/>
  <c r="AE241" i="37"/>
  <c r="AF241" i="37"/>
  <c r="AM241" i="37" s="1"/>
  <c r="AG241" i="37"/>
  <c r="AL241" i="37" s="1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P243" i="37"/>
  <c r="Z243" i="37"/>
  <c r="AA243" i="37"/>
  <c r="AB243" i="37"/>
  <c r="AC243" i="37"/>
  <c r="AD243" i="37"/>
  <c r="AE243" i="37"/>
  <c r="AF243" i="37"/>
  <c r="AM243" i="37" s="1"/>
  <c r="AG243" i="37"/>
  <c r="AL243" i="37" s="1"/>
  <c r="H244" i="37"/>
  <c r="I244" i="37"/>
  <c r="J244" i="37"/>
  <c r="K244" i="37"/>
  <c r="L244" i="37"/>
  <c r="M244" i="37"/>
  <c r="N244" i="37"/>
  <c r="O244" i="37"/>
  <c r="P244" i="37"/>
  <c r="Z244" i="37"/>
  <c r="AA244" i="37"/>
  <c r="AB244" i="37"/>
  <c r="AC244" i="37"/>
  <c r="AD244" i="37"/>
  <c r="AE244" i="37"/>
  <c r="AF244" i="37"/>
  <c r="AM244" i="37" s="1"/>
  <c r="AG244" i="37"/>
  <c r="AL244" i="37" s="1"/>
  <c r="H245" i="37"/>
  <c r="I245" i="37"/>
  <c r="J245" i="37"/>
  <c r="K245" i="37"/>
  <c r="L245" i="37"/>
  <c r="M245" i="37"/>
  <c r="N245" i="37"/>
  <c r="O245" i="37"/>
  <c r="P245" i="37"/>
  <c r="Z245" i="37"/>
  <c r="AA245" i="37"/>
  <c r="AQ245" i="37" s="1"/>
  <c r="AB245" i="37"/>
  <c r="AC245" i="37"/>
  <c r="AD245" i="37"/>
  <c r="AE245" i="37"/>
  <c r="AF245" i="37"/>
  <c r="AM245" i="37" s="1"/>
  <c r="AG245" i="37"/>
  <c r="AL245" i="37" s="1"/>
  <c r="H246" i="37"/>
  <c r="I246" i="37"/>
  <c r="J246" i="37"/>
  <c r="K246" i="37"/>
  <c r="L246" i="37"/>
  <c r="M246" i="37"/>
  <c r="N246" i="37"/>
  <c r="O246" i="37"/>
  <c r="P246" i="37"/>
  <c r="Z246" i="37"/>
  <c r="AA246" i="37"/>
  <c r="AQ246" i="37" s="1"/>
  <c r="AB246" i="37"/>
  <c r="AC246" i="37"/>
  <c r="AD246" i="37"/>
  <c r="AE246" i="37"/>
  <c r="AF246" i="37"/>
  <c r="AM246" i="37" s="1"/>
  <c r="AG246" i="37"/>
  <c r="AL246" i="37" s="1"/>
  <c r="H247" i="37"/>
  <c r="I247" i="37"/>
  <c r="J247" i="37"/>
  <c r="K247" i="37"/>
  <c r="L247" i="37"/>
  <c r="M247" i="37"/>
  <c r="N247" i="37"/>
  <c r="O247" i="37"/>
  <c r="P247" i="37"/>
  <c r="Z247" i="37"/>
  <c r="AA247" i="37"/>
  <c r="AB247" i="37"/>
  <c r="AC247" i="37"/>
  <c r="AD247" i="37"/>
  <c r="AE247" i="37"/>
  <c r="AF247" i="37"/>
  <c r="AM247" i="37" s="1"/>
  <c r="AG247" i="37"/>
  <c r="AL247" i="37" s="1"/>
  <c r="H248" i="37"/>
  <c r="J248" i="37"/>
  <c r="K248" i="37"/>
  <c r="L248" i="37"/>
  <c r="M248" i="37"/>
  <c r="N248" i="37"/>
  <c r="O248" i="37"/>
  <c r="P248" i="37"/>
  <c r="Z248" i="37"/>
  <c r="AA248" i="37"/>
  <c r="AQ248" i="37" s="1"/>
  <c r="AB248" i="37"/>
  <c r="AC248" i="37"/>
  <c r="AD248" i="37"/>
  <c r="AE248" i="37"/>
  <c r="AF248" i="37"/>
  <c r="AM248" i="37" s="1"/>
  <c r="AG248" i="37"/>
  <c r="AL248" i="37" s="1"/>
  <c r="H249" i="37"/>
  <c r="I249" i="37"/>
  <c r="J249" i="37"/>
  <c r="K249" i="37"/>
  <c r="L249" i="37"/>
  <c r="M249" i="37"/>
  <c r="N249" i="37"/>
  <c r="O249" i="37"/>
  <c r="P249" i="37"/>
  <c r="Z249" i="37"/>
  <c r="AA249" i="37"/>
  <c r="AB249" i="37"/>
  <c r="AC249" i="37"/>
  <c r="AD249" i="37"/>
  <c r="AE249" i="37"/>
  <c r="AF249" i="37"/>
  <c r="AM249" i="37" s="1"/>
  <c r="AG249" i="37"/>
  <c r="AL249" i="37" s="1"/>
  <c r="H250" i="37"/>
  <c r="I250" i="37"/>
  <c r="J250" i="37"/>
  <c r="K250" i="37"/>
  <c r="L250" i="37"/>
  <c r="M250" i="37"/>
  <c r="N250" i="37"/>
  <c r="O250" i="37"/>
  <c r="P250" i="37"/>
  <c r="Z250" i="37"/>
  <c r="AA250" i="37"/>
  <c r="AB250" i="37"/>
  <c r="AC250" i="37"/>
  <c r="AD250" i="37"/>
  <c r="AE250" i="37"/>
  <c r="AF250" i="37"/>
  <c r="AM250" i="37" s="1"/>
  <c r="AG250" i="37"/>
  <c r="AL250" i="37" s="1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P252" i="37"/>
  <c r="Z252" i="37"/>
  <c r="AA252" i="37"/>
  <c r="AB252" i="37"/>
  <c r="AC252" i="37"/>
  <c r="AD252" i="37"/>
  <c r="AE252" i="37"/>
  <c r="AF252" i="37"/>
  <c r="AM252" i="37" s="1"/>
  <c r="AG252" i="37"/>
  <c r="AL252" i="37" s="1"/>
  <c r="H253" i="37"/>
  <c r="I253" i="37"/>
  <c r="J253" i="37"/>
  <c r="K253" i="37"/>
  <c r="L253" i="37"/>
  <c r="M253" i="37"/>
  <c r="N253" i="37"/>
  <c r="O253" i="37"/>
  <c r="P253" i="37"/>
  <c r="Z253" i="37"/>
  <c r="AA253" i="37"/>
  <c r="AQ253" i="37" s="1"/>
  <c r="AB253" i="37"/>
  <c r="AC253" i="37"/>
  <c r="AD253" i="37"/>
  <c r="AE253" i="37"/>
  <c r="AF253" i="37"/>
  <c r="AM253" i="37" s="1"/>
  <c r="AG253" i="37"/>
  <c r="AL253" i="37" s="1"/>
  <c r="H254" i="37"/>
  <c r="I254" i="37"/>
  <c r="J254" i="37"/>
  <c r="K254" i="37"/>
  <c r="L254" i="37"/>
  <c r="M254" i="37"/>
  <c r="N254" i="37"/>
  <c r="O254" i="37"/>
  <c r="P254" i="37"/>
  <c r="Z254" i="37"/>
  <c r="AA254" i="37"/>
  <c r="AQ254" i="37" s="1"/>
  <c r="AB254" i="37"/>
  <c r="AC254" i="37"/>
  <c r="AD254" i="37"/>
  <c r="AE254" i="37"/>
  <c r="AF254" i="37"/>
  <c r="AM254" i="37" s="1"/>
  <c r="AG254" i="37"/>
  <c r="AL254" i="37" s="1"/>
  <c r="H255" i="37"/>
  <c r="I255" i="37"/>
  <c r="J255" i="37"/>
  <c r="K255" i="37"/>
  <c r="L255" i="37"/>
  <c r="M255" i="37"/>
  <c r="N255" i="37"/>
  <c r="O255" i="37"/>
  <c r="P255" i="37"/>
  <c r="AB255" i="37"/>
  <c r="AC255" i="37"/>
  <c r="AE255" i="37"/>
  <c r="AF255" i="37"/>
  <c r="AM255" i="37" s="1"/>
  <c r="AG255" i="37"/>
  <c r="AL255" i="37" s="1"/>
  <c r="H256" i="37"/>
  <c r="I256" i="37"/>
  <c r="J256" i="37"/>
  <c r="K256" i="37"/>
  <c r="L256" i="37"/>
  <c r="M256" i="37"/>
  <c r="N256" i="37"/>
  <c r="O256" i="37"/>
  <c r="P256" i="37"/>
  <c r="Z256" i="37"/>
  <c r="AA256" i="37"/>
  <c r="AQ256" i="37" s="1"/>
  <c r="AB256" i="37"/>
  <c r="AC256" i="37"/>
  <c r="AD256" i="37"/>
  <c r="AE256" i="37"/>
  <c r="AF256" i="37"/>
  <c r="AM256" i="37" s="1"/>
  <c r="AG256" i="37"/>
  <c r="AL256" i="37" s="1"/>
  <c r="H257" i="37"/>
  <c r="I257" i="37"/>
  <c r="J257" i="37"/>
  <c r="K257" i="37"/>
  <c r="L257" i="37"/>
  <c r="M257" i="37"/>
  <c r="N257" i="37"/>
  <c r="O257" i="37"/>
  <c r="P257" i="37"/>
  <c r="Z257" i="37"/>
  <c r="AA257" i="37"/>
  <c r="AQ257" i="37" s="1"/>
  <c r="AB257" i="37"/>
  <c r="AC257" i="37"/>
  <c r="AD257" i="37"/>
  <c r="AE257" i="37"/>
  <c r="AF257" i="37"/>
  <c r="AM257" i="37" s="1"/>
  <c r="AG257" i="37"/>
  <c r="AL257" i="37" s="1"/>
  <c r="H258" i="37"/>
  <c r="I258" i="37"/>
  <c r="J258" i="37"/>
  <c r="K258" i="37"/>
  <c r="L258" i="37"/>
  <c r="M258" i="37"/>
  <c r="N258" i="37"/>
  <c r="O258" i="37"/>
  <c r="P258" i="37"/>
  <c r="Z258" i="37"/>
  <c r="AA258" i="37"/>
  <c r="AQ258" i="37" s="1"/>
  <c r="AB258" i="37"/>
  <c r="AC258" i="37"/>
  <c r="AD258" i="37"/>
  <c r="AE258" i="37"/>
  <c r="AF258" i="37"/>
  <c r="AM258" i="37" s="1"/>
  <c r="AG258" i="37"/>
  <c r="AL258" i="37" s="1"/>
  <c r="H259" i="37"/>
  <c r="I259" i="37"/>
  <c r="J259" i="37"/>
  <c r="K259" i="37"/>
  <c r="L259" i="37"/>
  <c r="M259" i="37"/>
  <c r="N259" i="37"/>
  <c r="O259" i="37"/>
  <c r="P259" i="37"/>
  <c r="Z259" i="37"/>
  <c r="AA259" i="37"/>
  <c r="AB259" i="37"/>
  <c r="AC259" i="37"/>
  <c r="AD259" i="37"/>
  <c r="AE259" i="37"/>
  <c r="AF259" i="37"/>
  <c r="AM259" i="37" s="1"/>
  <c r="AG259" i="37"/>
  <c r="AL259" i="37" s="1"/>
  <c r="H260" i="37"/>
  <c r="I260" i="37"/>
  <c r="J260" i="37"/>
  <c r="K260" i="37"/>
  <c r="L260" i="37"/>
  <c r="M260" i="37"/>
  <c r="N260" i="37"/>
  <c r="O260" i="37"/>
  <c r="P260" i="37"/>
  <c r="Z260" i="37"/>
  <c r="AA260" i="37"/>
  <c r="AB260" i="37"/>
  <c r="AC260" i="37"/>
  <c r="AD260" i="37"/>
  <c r="AE260" i="37"/>
  <c r="AF260" i="37"/>
  <c r="AM260" i="37" s="1"/>
  <c r="AG260" i="37"/>
  <c r="AL260" i="37" s="1"/>
  <c r="H261" i="37"/>
  <c r="I261" i="37"/>
  <c r="J261" i="37"/>
  <c r="K261" i="37"/>
  <c r="L261" i="37"/>
  <c r="M261" i="37"/>
  <c r="N261" i="37"/>
  <c r="O261" i="37"/>
  <c r="P261" i="37"/>
  <c r="Z261" i="37"/>
  <c r="AA261" i="37"/>
  <c r="AB261" i="37"/>
  <c r="AC261" i="37"/>
  <c r="AD261" i="37"/>
  <c r="AE261" i="37"/>
  <c r="AF261" i="37"/>
  <c r="AM261" i="37" s="1"/>
  <c r="AG261" i="37"/>
  <c r="AL261" i="37" s="1"/>
  <c r="H262" i="37"/>
  <c r="I262" i="37"/>
  <c r="J262" i="37"/>
  <c r="K262" i="37"/>
  <c r="L262" i="37"/>
  <c r="M262" i="37"/>
  <c r="N262" i="37"/>
  <c r="O262" i="37"/>
  <c r="P262" i="37"/>
  <c r="Z262" i="37"/>
  <c r="AA262" i="37"/>
  <c r="AQ262" i="37" s="1"/>
  <c r="AB262" i="37"/>
  <c r="AC262" i="37"/>
  <c r="AD262" i="37"/>
  <c r="AE262" i="37"/>
  <c r="AF262" i="37"/>
  <c r="AM262" i="37" s="1"/>
  <c r="AG262" i="37"/>
  <c r="AL262" i="37" s="1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P265" i="37"/>
  <c r="Z265" i="37"/>
  <c r="AA265" i="37"/>
  <c r="AB265" i="37"/>
  <c r="AC265" i="37"/>
  <c r="AD265" i="37"/>
  <c r="AE265" i="37"/>
  <c r="AF265" i="37"/>
  <c r="AM265" i="37" s="1"/>
  <c r="AG265" i="37"/>
  <c r="AL265" i="37" s="1"/>
  <c r="P266" i="37"/>
  <c r="Z266" i="37"/>
  <c r="AA266" i="37"/>
  <c r="AB266" i="37"/>
  <c r="AC266" i="37"/>
  <c r="AD266" i="37"/>
  <c r="AE266" i="37"/>
  <c r="AF266" i="37"/>
  <c r="AM266" i="37" s="1"/>
  <c r="AG266" i="37"/>
  <c r="AL266" i="37" s="1"/>
  <c r="H268" i="37"/>
  <c r="I268" i="37"/>
  <c r="J268" i="37"/>
  <c r="K268" i="37"/>
  <c r="L268" i="37"/>
  <c r="M268" i="37"/>
  <c r="N268" i="37"/>
  <c r="O268" i="37"/>
  <c r="P268" i="37"/>
  <c r="Z268" i="37"/>
  <c r="AA268" i="37"/>
  <c r="AB268" i="37"/>
  <c r="AC268" i="37"/>
  <c r="AD268" i="37"/>
  <c r="AE268" i="37"/>
  <c r="AF268" i="37"/>
  <c r="AM268" i="37" s="1"/>
  <c r="AG268" i="37"/>
  <c r="AL268" i="37" s="1"/>
  <c r="H269" i="37"/>
  <c r="I269" i="37"/>
  <c r="J269" i="37"/>
  <c r="K269" i="37"/>
  <c r="L269" i="37"/>
  <c r="M269" i="37"/>
  <c r="N269" i="37"/>
  <c r="O269" i="37"/>
  <c r="P269" i="37"/>
  <c r="Z269" i="37"/>
  <c r="AA269" i="37"/>
  <c r="AB269" i="37"/>
  <c r="AC269" i="37"/>
  <c r="AD269" i="37"/>
  <c r="AE269" i="37"/>
  <c r="AF269" i="37"/>
  <c r="AM269" i="37" s="1"/>
  <c r="AG269" i="37"/>
  <c r="AL269" i="37" s="1"/>
  <c r="H270" i="37"/>
  <c r="I270" i="37"/>
  <c r="J270" i="37"/>
  <c r="K270" i="37"/>
  <c r="L270" i="37"/>
  <c r="M270" i="37"/>
  <c r="N270" i="37"/>
  <c r="O270" i="37"/>
  <c r="P270" i="37"/>
  <c r="Z270" i="37"/>
  <c r="AA270" i="37"/>
  <c r="AB270" i="37"/>
  <c r="AC270" i="37"/>
  <c r="AD270" i="37"/>
  <c r="AE270" i="37"/>
  <c r="AF270" i="37"/>
  <c r="AM270" i="37" s="1"/>
  <c r="AG270" i="37"/>
  <c r="AL270" i="37" s="1"/>
  <c r="H271" i="37"/>
  <c r="I271" i="37"/>
  <c r="J271" i="37"/>
  <c r="K271" i="37"/>
  <c r="L271" i="37"/>
  <c r="M271" i="37"/>
  <c r="N271" i="37"/>
  <c r="O271" i="37"/>
  <c r="D131" i="46"/>
  <c r="D220" i="37" s="1"/>
  <c r="E131" i="46"/>
  <c r="E220" i="37" s="1"/>
  <c r="F131" i="46"/>
  <c r="F220" i="37" s="1"/>
  <c r="G131" i="46"/>
  <c r="G220" i="37" s="1"/>
  <c r="D221" i="37"/>
  <c r="F221" i="37"/>
  <c r="D222" i="37"/>
  <c r="F222" i="37"/>
  <c r="D223" i="37"/>
  <c r="F223" i="37"/>
  <c r="D224" i="37"/>
  <c r="F224" i="37"/>
  <c r="D226" i="37"/>
  <c r="F226" i="37"/>
  <c r="D227" i="37"/>
  <c r="F227" i="37"/>
  <c r="D140" i="46"/>
  <c r="D229" i="37" s="1"/>
  <c r="E140" i="46"/>
  <c r="E229" i="37" s="1"/>
  <c r="F140" i="46"/>
  <c r="F229" i="37" s="1"/>
  <c r="G140" i="46"/>
  <c r="G229" i="37" s="1"/>
  <c r="D141" i="46"/>
  <c r="D230" i="37" s="1"/>
  <c r="F141" i="46"/>
  <c r="F230" i="37" s="1"/>
  <c r="D144" i="46"/>
  <c r="D233" i="37" s="1"/>
  <c r="F144" i="46"/>
  <c r="F233" i="37" s="1"/>
  <c r="D145" i="46"/>
  <c r="D234" i="37" s="1"/>
  <c r="E145" i="46"/>
  <c r="E234" i="37" s="1"/>
  <c r="F145" i="46"/>
  <c r="F234" i="37" s="1"/>
  <c r="G145" i="46"/>
  <c r="G234" i="37" s="1"/>
  <c r="D146" i="46"/>
  <c r="D235" i="37" s="1"/>
  <c r="F146" i="46"/>
  <c r="F235" i="37" s="1"/>
  <c r="D147" i="46"/>
  <c r="D236" i="37" s="1"/>
  <c r="E147" i="46"/>
  <c r="E236" i="37" s="1"/>
  <c r="F147" i="46"/>
  <c r="F236" i="37" s="1"/>
  <c r="G147" i="46"/>
  <c r="G236" i="37" s="1"/>
  <c r="D148" i="46"/>
  <c r="D237" i="37" s="1"/>
  <c r="E148" i="46"/>
  <c r="E237" i="37" s="1"/>
  <c r="F148" i="46"/>
  <c r="F237" i="37" s="1"/>
  <c r="G148" i="46"/>
  <c r="G237" i="37" s="1"/>
  <c r="D149" i="46"/>
  <c r="D238" i="37" s="1"/>
  <c r="F149" i="46"/>
  <c r="F238" i="37" s="1"/>
  <c r="D151" i="46"/>
  <c r="D240" i="37" s="1"/>
  <c r="F151" i="46"/>
  <c r="F240" i="37" s="1"/>
  <c r="D152" i="46"/>
  <c r="D241" i="37" s="1"/>
  <c r="F152" i="46"/>
  <c r="F241" i="37" s="1"/>
  <c r="D153" i="46"/>
  <c r="D242" i="37" s="1"/>
  <c r="F153" i="46"/>
  <c r="F242" i="37" s="1"/>
  <c r="D155" i="46"/>
  <c r="D244" i="37" s="1"/>
  <c r="E155" i="46"/>
  <c r="E244" i="37" s="1"/>
  <c r="F155" i="46"/>
  <c r="F244" i="37" s="1"/>
  <c r="G155" i="46"/>
  <c r="G244" i="37" s="1"/>
  <c r="D157" i="46"/>
  <c r="D246" i="37" s="1"/>
  <c r="E157" i="46"/>
  <c r="E246" i="37" s="1"/>
  <c r="F157" i="46"/>
  <c r="F246" i="37" s="1"/>
  <c r="G157" i="46"/>
  <c r="G246" i="37" s="1"/>
  <c r="D158" i="46"/>
  <c r="D247" i="37" s="1"/>
  <c r="F158" i="46"/>
  <c r="F247" i="37" s="1"/>
  <c r="D159" i="46"/>
  <c r="D248" i="37" s="1"/>
  <c r="E159" i="46"/>
  <c r="E248" i="37" s="1"/>
  <c r="F159" i="46"/>
  <c r="F248" i="37" s="1"/>
  <c r="G159" i="46"/>
  <c r="G248" i="37" s="1"/>
  <c r="D160" i="46"/>
  <c r="D249" i="37" s="1"/>
  <c r="E160" i="46"/>
  <c r="E249" i="37" s="1"/>
  <c r="F160" i="46"/>
  <c r="F249" i="37" s="1"/>
  <c r="G160" i="46"/>
  <c r="G249" i="37" s="1"/>
  <c r="D161" i="46"/>
  <c r="D250" i="37" s="1"/>
  <c r="F161" i="46"/>
  <c r="F250" i="37" s="1"/>
  <c r="D162" i="46"/>
  <c r="D251" i="37" s="1"/>
  <c r="F162" i="46"/>
  <c r="F251" i="37" s="1"/>
  <c r="D164" i="46"/>
  <c r="D253" i="37" s="1"/>
  <c r="E164" i="46"/>
  <c r="E253" i="37" s="1"/>
  <c r="F164" i="46"/>
  <c r="F253" i="37" s="1"/>
  <c r="G164" i="46"/>
  <c r="G253" i="37" s="1"/>
  <c r="D166" i="46"/>
  <c r="D255" i="37" s="1"/>
  <c r="F166" i="46"/>
  <c r="F255" i="37" s="1"/>
  <c r="D256" i="37"/>
  <c r="F256" i="37"/>
  <c r="D168" i="46"/>
  <c r="D257" i="37" s="1"/>
  <c r="E168" i="46"/>
  <c r="E257" i="37" s="1"/>
  <c r="F168" i="46"/>
  <c r="F257" i="37" s="1"/>
  <c r="G168" i="46"/>
  <c r="G257" i="37" s="1"/>
  <c r="D169" i="46"/>
  <c r="D258" i="37" s="1"/>
  <c r="E169" i="46"/>
  <c r="E258" i="37" s="1"/>
  <c r="F169" i="46"/>
  <c r="F258" i="37" s="1"/>
  <c r="G169" i="46"/>
  <c r="G258" i="37" s="1"/>
  <c r="G170" i="46"/>
  <c r="G259" i="37" s="1"/>
  <c r="F119" i="46"/>
  <c r="F115" i="46"/>
  <c r="D119" i="46"/>
  <c r="D115" i="46"/>
  <c r="D170" i="46" s="1"/>
  <c r="D259" i="37" s="1"/>
  <c r="F101" i="46"/>
  <c r="F99" i="46" s="1"/>
  <c r="F150" i="46"/>
  <c r="F239" i="37" s="1"/>
  <c r="F87" i="46"/>
  <c r="F22" i="46"/>
  <c r="F130" i="46" s="1"/>
  <c r="E107" i="46"/>
  <c r="E106" i="46"/>
  <c r="E161" i="46" s="1"/>
  <c r="E250" i="37" s="1"/>
  <c r="E103" i="46"/>
  <c r="E101" i="46" s="1"/>
  <c r="E156" i="46" s="1"/>
  <c r="E245" i="37" s="1"/>
  <c r="E98" i="46"/>
  <c r="E97" i="46"/>
  <c r="E95" i="46"/>
  <c r="E93" i="46"/>
  <c r="E90" i="46"/>
  <c r="E88" i="46"/>
  <c r="E85" i="46"/>
  <c r="E227" i="37"/>
  <c r="E224" i="37"/>
  <c r="E223" i="37"/>
  <c r="E222" i="37"/>
  <c r="E221" i="37"/>
  <c r="D101" i="46"/>
  <c r="D99" i="46" s="1"/>
  <c r="D116" i="46" s="1"/>
  <c r="D94" i="46"/>
  <c r="D87" i="46"/>
  <c r="D22" i="46"/>
  <c r="D130" i="46" s="1"/>
  <c r="D1021" i="37"/>
  <c r="E1021" i="37"/>
  <c r="F1021" i="37"/>
  <c r="G1021" i="37"/>
  <c r="H1021" i="37"/>
  <c r="I1021" i="37"/>
  <c r="J1021" i="37"/>
  <c r="K1021" i="37"/>
  <c r="L1021" i="37"/>
  <c r="M1021" i="37"/>
  <c r="N1021" i="37"/>
  <c r="O1021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D1025" i="37"/>
  <c r="E1025" i="37"/>
  <c r="F1025" i="37"/>
  <c r="G1025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P1026" i="37"/>
  <c r="Z1026" i="37"/>
  <c r="AA1026" i="37"/>
  <c r="AB1026" i="37"/>
  <c r="AC1026" i="37"/>
  <c r="AD1026" i="37"/>
  <c r="AE1026" i="37"/>
  <c r="AF1026" i="37"/>
  <c r="AM1026" i="37" s="1"/>
  <c r="AG1026" i="37"/>
  <c r="AL1026" i="37" s="1"/>
  <c r="H1027" i="37"/>
  <c r="I1027" i="37"/>
  <c r="J1027" i="37"/>
  <c r="K1027" i="37"/>
  <c r="L1027" i="37"/>
  <c r="M1027" i="37"/>
  <c r="N1027" i="37"/>
  <c r="O1027" i="37"/>
  <c r="P1027" i="37"/>
  <c r="Z1027" i="37"/>
  <c r="AA1027" i="37"/>
  <c r="AB1027" i="37"/>
  <c r="AC1027" i="37"/>
  <c r="AD1027" i="37"/>
  <c r="AE1027" i="37"/>
  <c r="AF1027" i="37"/>
  <c r="AM1027" i="37" s="1"/>
  <c r="AG1027" i="37"/>
  <c r="AL1027" i="37" s="1"/>
  <c r="H1028" i="37"/>
  <c r="I1028" i="37"/>
  <c r="J1028" i="37"/>
  <c r="K1028" i="37"/>
  <c r="L1028" i="37"/>
  <c r="M1028" i="37"/>
  <c r="N1028" i="37"/>
  <c r="O1028" i="37"/>
  <c r="P1028" i="37"/>
  <c r="Z1028" i="37"/>
  <c r="AA1028" i="37"/>
  <c r="AQ1028" i="37" s="1"/>
  <c r="AB1028" i="37"/>
  <c r="AC1028" i="37"/>
  <c r="AD1028" i="37"/>
  <c r="AE1028" i="37"/>
  <c r="AF1028" i="37"/>
  <c r="AM1028" i="37" s="1"/>
  <c r="AG1028" i="37"/>
  <c r="AL1028" i="37" s="1"/>
  <c r="H1029" i="37"/>
  <c r="I1029" i="37"/>
  <c r="J1029" i="37"/>
  <c r="K1029" i="37"/>
  <c r="L1029" i="37"/>
  <c r="M1029" i="37"/>
  <c r="N1029" i="37"/>
  <c r="O1029" i="37"/>
  <c r="P1029" i="37"/>
  <c r="Z1029" i="37"/>
  <c r="AA1029" i="37"/>
  <c r="AB1029" i="37"/>
  <c r="AC1029" i="37"/>
  <c r="AD1029" i="37"/>
  <c r="AE1029" i="37"/>
  <c r="AF1029" i="37"/>
  <c r="AM1029" i="37" s="1"/>
  <c r="AG1029" i="37"/>
  <c r="AL1029" i="37" s="1"/>
  <c r="H1030" i="37"/>
  <c r="I1030" i="37"/>
  <c r="J1030" i="37"/>
  <c r="K1030" i="37"/>
  <c r="L1030" i="37"/>
  <c r="M1030" i="37"/>
  <c r="N1030" i="37"/>
  <c r="O1030" i="37"/>
  <c r="P1030" i="37"/>
  <c r="Z1030" i="37"/>
  <c r="AA1030" i="37"/>
  <c r="AB1030" i="37"/>
  <c r="AC1030" i="37"/>
  <c r="AD1030" i="37"/>
  <c r="AE1030" i="37"/>
  <c r="AF1030" i="37"/>
  <c r="AM1030" i="37" s="1"/>
  <c r="AG1030" i="37"/>
  <c r="AL1030" i="37" s="1"/>
  <c r="H1031" i="37"/>
  <c r="I1031" i="37"/>
  <c r="J1031" i="37"/>
  <c r="K1031" i="37"/>
  <c r="L1031" i="37"/>
  <c r="M1031" i="37"/>
  <c r="N1031" i="37"/>
  <c r="O1031" i="37"/>
  <c r="P1031" i="37"/>
  <c r="Z1031" i="37"/>
  <c r="AA1031" i="37"/>
  <c r="AB1031" i="37"/>
  <c r="AC1031" i="37"/>
  <c r="AD1031" i="37"/>
  <c r="AE1031" i="37"/>
  <c r="AF1031" i="37"/>
  <c r="AM1031" i="37" s="1"/>
  <c r="AG1031" i="37"/>
  <c r="AL1031" i="37" s="1"/>
  <c r="H1032" i="37"/>
  <c r="I1032" i="37"/>
  <c r="J1032" i="37"/>
  <c r="K1032" i="37"/>
  <c r="L1032" i="37"/>
  <c r="M1032" i="37"/>
  <c r="N1032" i="37"/>
  <c r="O1032" i="37"/>
  <c r="P1032" i="37"/>
  <c r="Z1032" i="37"/>
  <c r="AA1032" i="37"/>
  <c r="AB1032" i="37"/>
  <c r="AC1032" i="37"/>
  <c r="AD1032" i="37"/>
  <c r="AE1032" i="37"/>
  <c r="AF1032" i="37"/>
  <c r="AM1032" i="37" s="1"/>
  <c r="AG1032" i="37"/>
  <c r="AL1032" i="37" s="1"/>
  <c r="H1033" i="37"/>
  <c r="I1033" i="37"/>
  <c r="J1033" i="37"/>
  <c r="K1033" i="37"/>
  <c r="L1033" i="37"/>
  <c r="M1033" i="37"/>
  <c r="N1033" i="37"/>
  <c r="O1033" i="37"/>
  <c r="P1033" i="37"/>
  <c r="Z1033" i="37"/>
  <c r="AA1033" i="37"/>
  <c r="AB1033" i="37"/>
  <c r="AC1033" i="37"/>
  <c r="AD1033" i="37"/>
  <c r="AE1033" i="37"/>
  <c r="AF1033" i="37"/>
  <c r="AM1033" i="37" s="1"/>
  <c r="AG1033" i="37"/>
  <c r="AL1033" i="37" s="1"/>
  <c r="H1034" i="37"/>
  <c r="I1034" i="37"/>
  <c r="J1034" i="37"/>
  <c r="K1034" i="37"/>
  <c r="L1034" i="37"/>
  <c r="M1034" i="37"/>
  <c r="N1034" i="37"/>
  <c r="O1034" i="37"/>
  <c r="P1034" i="37"/>
  <c r="Z1034" i="37"/>
  <c r="AA1034" i="37"/>
  <c r="AB1034" i="37"/>
  <c r="AC1034" i="37"/>
  <c r="AD1034" i="37"/>
  <c r="AE1034" i="37"/>
  <c r="AF1034" i="37"/>
  <c r="AM1034" i="37" s="1"/>
  <c r="AG1034" i="37"/>
  <c r="AL1034" i="37" s="1"/>
  <c r="H1036" i="37"/>
  <c r="I1036" i="37"/>
  <c r="J1036" i="37"/>
  <c r="K1036" i="37"/>
  <c r="L1036" i="37"/>
  <c r="M1036" i="37"/>
  <c r="N1036" i="37"/>
  <c r="O1036" i="37"/>
  <c r="P1036" i="37"/>
  <c r="Z1036" i="37"/>
  <c r="AA1036" i="37"/>
  <c r="AB1036" i="37"/>
  <c r="AC1036" i="37"/>
  <c r="AD1036" i="37"/>
  <c r="AE1036" i="37"/>
  <c r="AF1036" i="37"/>
  <c r="AM1036" i="37" s="1"/>
  <c r="AG1036" i="37"/>
  <c r="AL1036" i="37" s="1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P1038" i="37"/>
  <c r="Z1038" i="37"/>
  <c r="AA1038" i="37"/>
  <c r="AB1038" i="37"/>
  <c r="AC1038" i="37"/>
  <c r="AD1038" i="37"/>
  <c r="AE1038" i="37"/>
  <c r="AF1038" i="37"/>
  <c r="AM1038" i="37" s="1"/>
  <c r="AG1038" i="37"/>
  <c r="AL1038" i="37" s="1"/>
  <c r="H1039" i="37"/>
  <c r="I1039" i="37"/>
  <c r="J1039" i="37"/>
  <c r="K1039" i="37"/>
  <c r="L1039" i="37"/>
  <c r="M1039" i="37"/>
  <c r="N1039" i="37"/>
  <c r="O1039" i="37"/>
  <c r="P1039" i="37"/>
  <c r="Z1039" i="37"/>
  <c r="AA1039" i="37"/>
  <c r="AB1039" i="37"/>
  <c r="AC1039" i="37"/>
  <c r="AD1039" i="37"/>
  <c r="AE1039" i="37"/>
  <c r="AF1039" i="37"/>
  <c r="AM1039" i="37" s="1"/>
  <c r="AG1039" i="37"/>
  <c r="AL1039" i="37" s="1"/>
  <c r="H1040" i="37"/>
  <c r="I1040" i="37"/>
  <c r="J1040" i="37"/>
  <c r="K1040" i="37"/>
  <c r="L1040" i="37"/>
  <c r="M1040" i="37"/>
  <c r="N1040" i="37"/>
  <c r="O1040" i="37"/>
  <c r="P1040" i="37"/>
  <c r="Z1040" i="37"/>
  <c r="AA1040" i="37"/>
  <c r="AB1040" i="37"/>
  <c r="AC1040" i="37"/>
  <c r="AD1040" i="37"/>
  <c r="AE1040" i="37"/>
  <c r="AF1040" i="37"/>
  <c r="AM1040" i="37" s="1"/>
  <c r="AG1040" i="37"/>
  <c r="AL1040" i="37" s="1"/>
  <c r="H1041" i="37"/>
  <c r="I1041" i="37"/>
  <c r="J1041" i="37"/>
  <c r="K1041" i="37"/>
  <c r="L1041" i="37"/>
  <c r="M1041" i="37"/>
  <c r="N1041" i="37"/>
  <c r="O1041" i="37"/>
  <c r="P1041" i="37"/>
  <c r="Z1041" i="37"/>
  <c r="AA1041" i="37"/>
  <c r="AB1041" i="37"/>
  <c r="AC1041" i="37"/>
  <c r="AD1041" i="37"/>
  <c r="AE1041" i="37"/>
  <c r="AF1041" i="37"/>
  <c r="AM1041" i="37" s="1"/>
  <c r="AG1041" i="37"/>
  <c r="AL1041" i="37" s="1"/>
  <c r="H1042" i="37"/>
  <c r="I1042" i="37"/>
  <c r="J1042" i="37"/>
  <c r="K1042" i="37"/>
  <c r="L1042" i="37"/>
  <c r="M1042" i="37"/>
  <c r="N1042" i="37"/>
  <c r="O1042" i="37"/>
  <c r="P1042" i="37"/>
  <c r="Z1042" i="37"/>
  <c r="AA1042" i="37"/>
  <c r="AB1042" i="37"/>
  <c r="AC1042" i="37"/>
  <c r="AD1042" i="37"/>
  <c r="AE1042" i="37"/>
  <c r="AF1042" i="37"/>
  <c r="AM1042" i="37" s="1"/>
  <c r="AG1042" i="37"/>
  <c r="AL1042" i="37" s="1"/>
  <c r="H1043" i="37"/>
  <c r="I1043" i="37"/>
  <c r="J1043" i="37"/>
  <c r="K1043" i="37"/>
  <c r="L1043" i="37"/>
  <c r="M1043" i="37"/>
  <c r="N1043" i="37"/>
  <c r="O1043" i="37"/>
  <c r="P1043" i="37"/>
  <c r="Z1043" i="37"/>
  <c r="AA1043" i="37"/>
  <c r="AB1043" i="37"/>
  <c r="AC1043" i="37"/>
  <c r="AD1043" i="37"/>
  <c r="AE1043" i="37"/>
  <c r="AF1043" i="37"/>
  <c r="AM1043" i="37" s="1"/>
  <c r="AG1043" i="37"/>
  <c r="AL1043" i="37" s="1"/>
  <c r="H1044" i="37"/>
  <c r="I1044" i="37"/>
  <c r="J1044" i="37"/>
  <c r="K1044" i="37"/>
  <c r="L1044" i="37"/>
  <c r="M1044" i="37"/>
  <c r="N1044" i="37"/>
  <c r="O1044" i="37"/>
  <c r="P1044" i="37"/>
  <c r="Z1044" i="37"/>
  <c r="AA1044" i="37"/>
  <c r="AB1044" i="37"/>
  <c r="AC1044" i="37"/>
  <c r="AD1044" i="37"/>
  <c r="AE1044" i="37"/>
  <c r="AF1044" i="37"/>
  <c r="AM1044" i="37" s="1"/>
  <c r="AG1044" i="37"/>
  <c r="AL1044" i="37" s="1"/>
  <c r="H1045" i="37"/>
  <c r="I1045" i="37"/>
  <c r="J1045" i="37"/>
  <c r="K1045" i="37"/>
  <c r="L1045" i="37"/>
  <c r="M1045" i="37"/>
  <c r="N1045" i="37"/>
  <c r="O1045" i="37"/>
  <c r="P1045" i="37"/>
  <c r="Z1045" i="37"/>
  <c r="AA1045" i="37"/>
  <c r="AB1045" i="37"/>
  <c r="AC1045" i="37"/>
  <c r="AD1045" i="37"/>
  <c r="AE1045" i="37"/>
  <c r="AF1045" i="37"/>
  <c r="AM1045" i="37" s="1"/>
  <c r="AG1045" i="37"/>
  <c r="AL1045" i="37" s="1"/>
  <c r="H1046" i="37"/>
  <c r="I1046" i="37"/>
  <c r="J1046" i="37"/>
  <c r="K1046" i="37"/>
  <c r="L1046" i="37"/>
  <c r="M1046" i="37"/>
  <c r="N1046" i="37"/>
  <c r="O1046" i="37"/>
  <c r="P1046" i="37"/>
  <c r="Z1046" i="37"/>
  <c r="AA1046" i="37"/>
  <c r="AB1046" i="37"/>
  <c r="AC1046" i="37"/>
  <c r="AD1046" i="37"/>
  <c r="AE1046" i="37"/>
  <c r="AF1046" i="37"/>
  <c r="AM1046" i="37" s="1"/>
  <c r="AG1046" i="37"/>
  <c r="AL1046" i="37" s="1"/>
  <c r="H1047" i="37"/>
  <c r="I1047" i="37"/>
  <c r="J1047" i="37"/>
  <c r="K1047" i="37"/>
  <c r="L1047" i="37"/>
  <c r="M1047" i="37"/>
  <c r="N1047" i="37"/>
  <c r="O1047" i="37"/>
  <c r="P1047" i="37"/>
  <c r="Z1047" i="37"/>
  <c r="AA1047" i="37"/>
  <c r="AB1047" i="37"/>
  <c r="AC1047" i="37"/>
  <c r="AD1047" i="37"/>
  <c r="AE1047" i="37"/>
  <c r="AF1047" i="37"/>
  <c r="AM1047" i="37" s="1"/>
  <c r="AG1047" i="37"/>
  <c r="AL1047" i="37" s="1"/>
  <c r="H1048" i="37"/>
  <c r="I1048" i="37"/>
  <c r="J1048" i="37"/>
  <c r="K1048" i="37"/>
  <c r="L1048" i="37"/>
  <c r="M1048" i="37"/>
  <c r="N1048" i="37"/>
  <c r="O1048" i="37"/>
  <c r="P1048" i="37"/>
  <c r="Z1048" i="37"/>
  <c r="AA1048" i="37"/>
  <c r="AB1048" i="37"/>
  <c r="AC1048" i="37"/>
  <c r="AD1048" i="37"/>
  <c r="AE1048" i="37"/>
  <c r="AF1048" i="37"/>
  <c r="AM1048" i="37" s="1"/>
  <c r="AG1048" i="37"/>
  <c r="AL1048" i="37" s="1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P1050" i="37"/>
  <c r="Z1050" i="37"/>
  <c r="AA1050" i="37"/>
  <c r="AB1050" i="37"/>
  <c r="AC1050" i="37"/>
  <c r="AD1050" i="37"/>
  <c r="AE1050" i="37"/>
  <c r="AF1050" i="37"/>
  <c r="AM1050" i="37" s="1"/>
  <c r="AG1050" i="37"/>
  <c r="AL1050" i="37" s="1"/>
  <c r="H1051" i="37"/>
  <c r="I1051" i="37"/>
  <c r="J1051" i="37"/>
  <c r="K1051" i="37"/>
  <c r="L1051" i="37"/>
  <c r="M1051" i="37"/>
  <c r="N1051" i="37"/>
  <c r="O1051" i="37"/>
  <c r="P1051" i="37"/>
  <c r="Z1051" i="37"/>
  <c r="AA1051" i="37"/>
  <c r="AB1051" i="37"/>
  <c r="AC1051" i="37"/>
  <c r="AD1051" i="37"/>
  <c r="AE1051" i="37"/>
  <c r="AF1051" i="37"/>
  <c r="AM1051" i="37" s="1"/>
  <c r="AG1051" i="37"/>
  <c r="AL1051" i="37" s="1"/>
  <c r="H1052" i="37"/>
  <c r="I1052" i="37"/>
  <c r="J1052" i="37"/>
  <c r="K1052" i="37"/>
  <c r="L1052" i="37"/>
  <c r="M1052" i="37"/>
  <c r="N1052" i="37"/>
  <c r="O1052" i="37"/>
  <c r="P1052" i="37"/>
  <c r="Z1052" i="37"/>
  <c r="AA1052" i="37"/>
  <c r="AB1052" i="37"/>
  <c r="AC1052" i="37"/>
  <c r="AD1052" i="37"/>
  <c r="AE1052" i="37"/>
  <c r="AF1052" i="37"/>
  <c r="AM1052" i="37" s="1"/>
  <c r="AG1052" i="37"/>
  <c r="AL1052" i="37" s="1"/>
  <c r="H1053" i="37"/>
  <c r="I1053" i="37"/>
  <c r="J1053" i="37"/>
  <c r="K1053" i="37"/>
  <c r="L1053" i="37"/>
  <c r="M1053" i="37"/>
  <c r="N1053" i="37"/>
  <c r="O1053" i="37"/>
  <c r="P1053" i="37"/>
  <c r="Z1053" i="37"/>
  <c r="AA1053" i="37"/>
  <c r="AB1053" i="37"/>
  <c r="AC1053" i="37"/>
  <c r="AD1053" i="37"/>
  <c r="AE1053" i="37"/>
  <c r="AF1053" i="37"/>
  <c r="AM1053" i="37" s="1"/>
  <c r="AG1053" i="37"/>
  <c r="AL1053" i="37" s="1"/>
  <c r="H1054" i="37"/>
  <c r="I1054" i="37"/>
  <c r="J1054" i="37"/>
  <c r="K1054" i="37"/>
  <c r="L1054" i="37"/>
  <c r="M1054" i="37"/>
  <c r="N1054" i="37"/>
  <c r="O1054" i="37"/>
  <c r="P1054" i="37"/>
  <c r="Z1054" i="37"/>
  <c r="AA1054" i="37"/>
  <c r="AB1054" i="37"/>
  <c r="AC1054" i="37"/>
  <c r="AD1054" i="37"/>
  <c r="AE1054" i="37"/>
  <c r="AF1054" i="37"/>
  <c r="AM1054" i="37" s="1"/>
  <c r="AG1054" i="37"/>
  <c r="AL1054" i="37" s="1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P1056" i="37"/>
  <c r="Z1056" i="37"/>
  <c r="AA1056" i="37"/>
  <c r="AB1056" i="37"/>
  <c r="AC1056" i="37"/>
  <c r="AD1056" i="37"/>
  <c r="AE1056" i="37"/>
  <c r="AF1056" i="37"/>
  <c r="AM1056" i="37" s="1"/>
  <c r="AG1056" i="37"/>
  <c r="AL1056" i="37" s="1"/>
  <c r="H1057" i="37"/>
  <c r="I1057" i="37"/>
  <c r="J1057" i="37"/>
  <c r="K1057" i="37"/>
  <c r="L1057" i="37"/>
  <c r="M1057" i="37"/>
  <c r="N1057" i="37"/>
  <c r="O1057" i="37"/>
  <c r="P1057" i="37"/>
  <c r="Z1057" i="37"/>
  <c r="AA1057" i="37"/>
  <c r="AB1057" i="37"/>
  <c r="AC1057" i="37"/>
  <c r="AD1057" i="37"/>
  <c r="AE1057" i="37"/>
  <c r="AF1057" i="37"/>
  <c r="AM1057" i="37" s="1"/>
  <c r="AG1057" i="37"/>
  <c r="AL1057" i="37" s="1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P1059" i="37"/>
  <c r="Z1059" i="37"/>
  <c r="AA1059" i="37"/>
  <c r="AB1059" i="37"/>
  <c r="AC1059" i="37"/>
  <c r="AD1059" i="37"/>
  <c r="AE1059" i="37"/>
  <c r="AF1059" i="37"/>
  <c r="AM1059" i="37" s="1"/>
  <c r="AG1059" i="37"/>
  <c r="AL1059" i="37" s="1"/>
  <c r="H1060" i="37"/>
  <c r="I1060" i="37"/>
  <c r="J1060" i="37"/>
  <c r="K1060" i="37"/>
  <c r="L1060" i="37"/>
  <c r="M1060" i="37"/>
  <c r="N1060" i="37"/>
  <c r="O1060" i="37"/>
  <c r="P1060" i="37"/>
  <c r="Z1060" i="37"/>
  <c r="AA1060" i="37"/>
  <c r="AB1060" i="37"/>
  <c r="AC1060" i="37"/>
  <c r="AD1060" i="37"/>
  <c r="AE1060" i="37"/>
  <c r="AF1060" i="37"/>
  <c r="AM1060" i="37" s="1"/>
  <c r="AG1060" i="37"/>
  <c r="AL1060" i="37" s="1"/>
  <c r="H1061" i="37"/>
  <c r="I1061" i="37"/>
  <c r="J1061" i="37"/>
  <c r="K1061" i="37"/>
  <c r="L1061" i="37"/>
  <c r="M1061" i="37"/>
  <c r="N1061" i="37"/>
  <c r="O1061" i="37"/>
  <c r="P1061" i="37"/>
  <c r="AB1061" i="37"/>
  <c r="AC1061" i="37"/>
  <c r="AE1061" i="37"/>
  <c r="AF1061" i="37"/>
  <c r="AM1061" i="37" s="1"/>
  <c r="AG1061" i="37"/>
  <c r="AL1061" i="37" s="1"/>
  <c r="H1062" i="37"/>
  <c r="I1062" i="37"/>
  <c r="J1062" i="37"/>
  <c r="K1062" i="37"/>
  <c r="L1062" i="37"/>
  <c r="M1062" i="37"/>
  <c r="N1062" i="37"/>
  <c r="O1062" i="37"/>
  <c r="P1062" i="37"/>
  <c r="Z1062" i="37"/>
  <c r="AA1062" i="37"/>
  <c r="AB1062" i="37"/>
  <c r="AC1062" i="37"/>
  <c r="AD1062" i="37"/>
  <c r="AE1062" i="37"/>
  <c r="AF1062" i="37"/>
  <c r="AM1062" i="37" s="1"/>
  <c r="AG1062" i="37"/>
  <c r="AL1062" i="37" s="1"/>
  <c r="H1063" i="37"/>
  <c r="I1063" i="37"/>
  <c r="J1063" i="37"/>
  <c r="K1063" i="37"/>
  <c r="L1063" i="37"/>
  <c r="M1063" i="37"/>
  <c r="N1063" i="37"/>
  <c r="O1063" i="37"/>
  <c r="P1063" i="37"/>
  <c r="Z1063" i="37"/>
  <c r="AA1063" i="37"/>
  <c r="AB1063" i="37"/>
  <c r="AC1063" i="37"/>
  <c r="AD1063" i="37"/>
  <c r="AE1063" i="37"/>
  <c r="AF1063" i="37"/>
  <c r="AM1063" i="37" s="1"/>
  <c r="AG1063" i="37"/>
  <c r="AL1063" i="37" s="1"/>
  <c r="H1064" i="37"/>
  <c r="I1064" i="37"/>
  <c r="J1064" i="37"/>
  <c r="K1064" i="37"/>
  <c r="L1064" i="37"/>
  <c r="M1064" i="37"/>
  <c r="N1064" i="37"/>
  <c r="O1064" i="37"/>
  <c r="P1064" i="37"/>
  <c r="Z1064" i="37"/>
  <c r="AA1064" i="37"/>
  <c r="AB1064" i="37"/>
  <c r="AC1064" i="37"/>
  <c r="AD1064" i="37"/>
  <c r="AE1064" i="37"/>
  <c r="AF1064" i="37"/>
  <c r="AM1064" i="37" s="1"/>
  <c r="AG1064" i="37"/>
  <c r="AL1064" i="37" s="1"/>
  <c r="H1065" i="37"/>
  <c r="I1065" i="37"/>
  <c r="J1065" i="37"/>
  <c r="K1065" i="37"/>
  <c r="L1065" i="37"/>
  <c r="M1065" i="37"/>
  <c r="N1065" i="37"/>
  <c r="O1065" i="37"/>
  <c r="P1065" i="37"/>
  <c r="Z1065" i="37"/>
  <c r="AA1065" i="37"/>
  <c r="AB1065" i="37"/>
  <c r="AC1065" i="37"/>
  <c r="AD1065" i="37"/>
  <c r="AE1065" i="37"/>
  <c r="AF1065" i="37"/>
  <c r="AM1065" i="37" s="1"/>
  <c r="AG1065" i="37"/>
  <c r="AL1065" i="37" s="1"/>
  <c r="H1066" i="37"/>
  <c r="I1066" i="37"/>
  <c r="J1066" i="37"/>
  <c r="K1066" i="37"/>
  <c r="L1066" i="37"/>
  <c r="M1066" i="37"/>
  <c r="N1066" i="37"/>
  <c r="O1066" i="37"/>
  <c r="P1066" i="37"/>
  <c r="Z1066" i="37"/>
  <c r="AA1066" i="37"/>
  <c r="AB1066" i="37"/>
  <c r="AC1066" i="37"/>
  <c r="AD1066" i="37"/>
  <c r="AE1066" i="37"/>
  <c r="AF1066" i="37"/>
  <c r="AM1066" i="37" s="1"/>
  <c r="AG1066" i="37"/>
  <c r="AL1066" i="37" s="1"/>
  <c r="H1067" i="37"/>
  <c r="I1067" i="37"/>
  <c r="J1067" i="37"/>
  <c r="K1067" i="37"/>
  <c r="L1067" i="37"/>
  <c r="M1067" i="37"/>
  <c r="N1067" i="37"/>
  <c r="O1067" i="37"/>
  <c r="P1067" i="37"/>
  <c r="Z1067" i="37"/>
  <c r="AA1067" i="37"/>
  <c r="AB1067" i="37"/>
  <c r="AC1067" i="37"/>
  <c r="AD1067" i="37"/>
  <c r="AE1067" i="37"/>
  <c r="AF1067" i="37"/>
  <c r="AM1067" i="37" s="1"/>
  <c r="AG1067" i="37"/>
  <c r="AL1067" i="37" s="1"/>
  <c r="H1068" i="37"/>
  <c r="I1068" i="37"/>
  <c r="J1068" i="37"/>
  <c r="K1068" i="37"/>
  <c r="L1068" i="37"/>
  <c r="M1068" i="37"/>
  <c r="N1068" i="37"/>
  <c r="O1068" i="37"/>
  <c r="P1068" i="37"/>
  <c r="Z1068" i="37"/>
  <c r="AA1068" i="37"/>
  <c r="AB1068" i="37"/>
  <c r="AC1068" i="37"/>
  <c r="AD1068" i="37"/>
  <c r="AE1068" i="37"/>
  <c r="AF1068" i="37"/>
  <c r="AG1068" i="37"/>
  <c r="H1069" i="37"/>
  <c r="I1069" i="37"/>
  <c r="J1069" i="37"/>
  <c r="K1069" i="37"/>
  <c r="L1069" i="37"/>
  <c r="M1069" i="37"/>
  <c r="N1069" i="37"/>
  <c r="O1069" i="37"/>
  <c r="P1069" i="37"/>
  <c r="Z1069" i="37"/>
  <c r="AA1069" i="37"/>
  <c r="AB1069" i="37"/>
  <c r="AC1069" i="37"/>
  <c r="AD1069" i="37"/>
  <c r="AE1069" i="37"/>
  <c r="AF1069" i="37"/>
  <c r="AM1069" i="37" s="1"/>
  <c r="AG1069" i="37"/>
  <c r="AL1069" i="37" s="1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P1072" i="37"/>
  <c r="Z1072" i="37"/>
  <c r="AA1072" i="37"/>
  <c r="AB1072" i="37"/>
  <c r="AC1072" i="37"/>
  <c r="AD1072" i="37"/>
  <c r="AE1072" i="37"/>
  <c r="AF1072" i="37"/>
  <c r="AM1072" i="37" s="1"/>
  <c r="AG1072" i="37"/>
  <c r="AL1072" i="37" s="1"/>
  <c r="P1073" i="37"/>
  <c r="Z1073" i="37"/>
  <c r="AA1073" i="37"/>
  <c r="AB1073" i="37"/>
  <c r="AC1073" i="37"/>
  <c r="AD1073" i="37"/>
  <c r="AE1073" i="37"/>
  <c r="AF1073" i="37"/>
  <c r="AM1073" i="37" s="1"/>
  <c r="AG1073" i="37"/>
  <c r="AL1073" i="37" s="1"/>
  <c r="H1075" i="37"/>
  <c r="I1075" i="37"/>
  <c r="J1075" i="37"/>
  <c r="K1075" i="37"/>
  <c r="L1075" i="37"/>
  <c r="M1075" i="37"/>
  <c r="N1075" i="37"/>
  <c r="O1075" i="37"/>
  <c r="P1075" i="37"/>
  <c r="Z1075" i="37"/>
  <c r="AA1075" i="37"/>
  <c r="AB1075" i="37"/>
  <c r="AC1075" i="37"/>
  <c r="AD1075" i="37"/>
  <c r="AE1075" i="37"/>
  <c r="AF1075" i="37"/>
  <c r="AM1075" i="37" s="1"/>
  <c r="AG1075" i="37"/>
  <c r="AL1075" i="37" s="1"/>
  <c r="H1076" i="37"/>
  <c r="I1076" i="37"/>
  <c r="J1076" i="37"/>
  <c r="K1076" i="37"/>
  <c r="L1076" i="37"/>
  <c r="M1076" i="37"/>
  <c r="N1076" i="37"/>
  <c r="O1076" i="37"/>
  <c r="P1076" i="37"/>
  <c r="Z1076" i="37"/>
  <c r="AA1076" i="37"/>
  <c r="AB1076" i="37"/>
  <c r="AC1076" i="37"/>
  <c r="AD1076" i="37"/>
  <c r="AE1076" i="37"/>
  <c r="AF1076" i="37"/>
  <c r="AM1076" i="37" s="1"/>
  <c r="AG1076" i="37"/>
  <c r="AL1076" i="37" s="1"/>
  <c r="H1077" i="37"/>
  <c r="I1077" i="37"/>
  <c r="J1077" i="37"/>
  <c r="K1077" i="37"/>
  <c r="L1077" i="37"/>
  <c r="M1077" i="37"/>
  <c r="N1077" i="37"/>
  <c r="O1077" i="37"/>
  <c r="P1077" i="37"/>
  <c r="Z1077" i="37"/>
  <c r="AA1077" i="37"/>
  <c r="AB1077" i="37"/>
  <c r="AC1077" i="37"/>
  <c r="AD1077" i="37"/>
  <c r="AE1077" i="37"/>
  <c r="AF1077" i="37"/>
  <c r="AM1077" i="37" s="1"/>
  <c r="AG1077" i="37"/>
  <c r="AL1077" i="37" s="1"/>
  <c r="H1078" i="37"/>
  <c r="I1078" i="37"/>
  <c r="J1078" i="37"/>
  <c r="K1078" i="37"/>
  <c r="L1078" i="37"/>
  <c r="M1078" i="37"/>
  <c r="N1078" i="37"/>
  <c r="O1078" i="37"/>
  <c r="F2396" i="157"/>
  <c r="G2396" i="157"/>
  <c r="E1027" i="37" s="1"/>
  <c r="H2396" i="157"/>
  <c r="F1027" i="37" s="1"/>
  <c r="I2396" i="157"/>
  <c r="G1027" i="37" s="1"/>
  <c r="F1028" i="37"/>
  <c r="F1029" i="37"/>
  <c r="F1030" i="37"/>
  <c r="F1031" i="37"/>
  <c r="F1033" i="37"/>
  <c r="F1034" i="37"/>
  <c r="F2405" i="157"/>
  <c r="G2405" i="157"/>
  <c r="E1036" i="37" s="1"/>
  <c r="H2405" i="157"/>
  <c r="F1036" i="37" s="1"/>
  <c r="I2405" i="157"/>
  <c r="G1036" i="37" s="1"/>
  <c r="F2406" i="157"/>
  <c r="H2406" i="157"/>
  <c r="F1037" i="37" s="1"/>
  <c r="F2409" i="157"/>
  <c r="H2409" i="157"/>
  <c r="F1040" i="37" s="1"/>
  <c r="F2410" i="157"/>
  <c r="G2410" i="157"/>
  <c r="E1041" i="37" s="1"/>
  <c r="H2410" i="157"/>
  <c r="F1041" i="37" s="1"/>
  <c r="I2410" i="157"/>
  <c r="G1041" i="37" s="1"/>
  <c r="F2411" i="157"/>
  <c r="H2411" i="157"/>
  <c r="F1042" i="37" s="1"/>
  <c r="F2412" i="157"/>
  <c r="G2412" i="157"/>
  <c r="E1043" i="37" s="1"/>
  <c r="H2412" i="157"/>
  <c r="F1043" i="37" s="1"/>
  <c r="I2412" i="157"/>
  <c r="G1043" i="37" s="1"/>
  <c r="F2413" i="157"/>
  <c r="G2413" i="157"/>
  <c r="E1044" i="37" s="1"/>
  <c r="H2413" i="157"/>
  <c r="F1044" i="37" s="1"/>
  <c r="I2413" i="157"/>
  <c r="G1044" i="37" s="1"/>
  <c r="F2414" i="157"/>
  <c r="H2414" i="157"/>
  <c r="F1045" i="37" s="1"/>
  <c r="F2416" i="157"/>
  <c r="H2416" i="157"/>
  <c r="F1047" i="37" s="1"/>
  <c r="F2417" i="157"/>
  <c r="H2417" i="157"/>
  <c r="F1048" i="37" s="1"/>
  <c r="F2418" i="157"/>
  <c r="H2418" i="157"/>
  <c r="F1049" i="37" s="1"/>
  <c r="F2420" i="157"/>
  <c r="G2420" i="157"/>
  <c r="E1051" i="37" s="1"/>
  <c r="H2420" i="157"/>
  <c r="F1051" i="37" s="1"/>
  <c r="I2420" i="157"/>
  <c r="G1051" i="37" s="1"/>
  <c r="F2422" i="157"/>
  <c r="G2422" i="157"/>
  <c r="E1053" i="37" s="1"/>
  <c r="H2422" i="157"/>
  <c r="F1053" i="37" s="1"/>
  <c r="I2422" i="157"/>
  <c r="G1053" i="37" s="1"/>
  <c r="F2423" i="157"/>
  <c r="H2423" i="157"/>
  <c r="F1054" i="37" s="1"/>
  <c r="F2424" i="157"/>
  <c r="G2424" i="157"/>
  <c r="E1055" i="37" s="1"/>
  <c r="H2424" i="157"/>
  <c r="F1055" i="37" s="1"/>
  <c r="I2424" i="157"/>
  <c r="G1055" i="37" s="1"/>
  <c r="F2425" i="157"/>
  <c r="G2425" i="157"/>
  <c r="E1056" i="37" s="1"/>
  <c r="H2425" i="157"/>
  <c r="F1056" i="37" s="1"/>
  <c r="I2425" i="157"/>
  <c r="G1056" i="37" s="1"/>
  <c r="F2426" i="157"/>
  <c r="H2426" i="157"/>
  <c r="F1057" i="37" s="1"/>
  <c r="F2427" i="157"/>
  <c r="H2427" i="157"/>
  <c r="F1058" i="37" s="1"/>
  <c r="F2429" i="157"/>
  <c r="G2429" i="157"/>
  <c r="E1060" i="37" s="1"/>
  <c r="H2429" i="157"/>
  <c r="F1060" i="37" s="1"/>
  <c r="I2429" i="157"/>
  <c r="G1060" i="37" s="1"/>
  <c r="F2431" i="157"/>
  <c r="H2431" i="157"/>
  <c r="F1062" i="37" s="1"/>
  <c r="F1063" i="37"/>
  <c r="F2433" i="157"/>
  <c r="G2433" i="157"/>
  <c r="E1064" i="37" s="1"/>
  <c r="H2433" i="157"/>
  <c r="F1064" i="37" s="1"/>
  <c r="I2433" i="157"/>
  <c r="G1064" i="37" s="1"/>
  <c r="F2434" i="157"/>
  <c r="G2434" i="157"/>
  <c r="E1065" i="37" s="1"/>
  <c r="H2434" i="157"/>
  <c r="F1065" i="37" s="1"/>
  <c r="I2434" i="157"/>
  <c r="G1065" i="37" s="1"/>
  <c r="F1070" i="37"/>
  <c r="H2379" i="157"/>
  <c r="F2379" i="157"/>
  <c r="H2366" i="157"/>
  <c r="H2364" i="157" s="1"/>
  <c r="H2360" i="157"/>
  <c r="H2353" i="157"/>
  <c r="H2290" i="157"/>
  <c r="G2372" i="157"/>
  <c r="G2371" i="157"/>
  <c r="G2368" i="157"/>
  <c r="G2363" i="157"/>
  <c r="G2362" i="157"/>
  <c r="G2361" i="157"/>
  <c r="G2359" i="157"/>
  <c r="G2356" i="157"/>
  <c r="G2354" i="157"/>
  <c r="G2351" i="157"/>
  <c r="F2366" i="157"/>
  <c r="F2360" i="157"/>
  <c r="F2353" i="157"/>
  <c r="F2290" i="157"/>
  <c r="D962" i="37"/>
  <c r="E962" i="37"/>
  <c r="F962" i="37"/>
  <c r="G962" i="37"/>
  <c r="H962" i="37"/>
  <c r="I962" i="37"/>
  <c r="J962" i="37"/>
  <c r="K962" i="37"/>
  <c r="L962" i="37"/>
  <c r="M962" i="37"/>
  <c r="N962" i="37"/>
  <c r="O962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D965" i="37"/>
  <c r="E965" i="37"/>
  <c r="F965" i="37"/>
  <c r="G965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P966" i="37"/>
  <c r="Z966" i="37"/>
  <c r="AA966" i="37"/>
  <c r="AB966" i="37"/>
  <c r="AC966" i="37"/>
  <c r="AD966" i="37"/>
  <c r="AE966" i="37"/>
  <c r="AF966" i="37"/>
  <c r="AM966" i="37" s="1"/>
  <c r="AG966" i="37"/>
  <c r="AL966" i="37" s="1"/>
  <c r="H967" i="37"/>
  <c r="I967" i="37"/>
  <c r="J967" i="37"/>
  <c r="K967" i="37"/>
  <c r="L967" i="37"/>
  <c r="M967" i="37"/>
  <c r="N967" i="37"/>
  <c r="O967" i="37"/>
  <c r="P967" i="37"/>
  <c r="Z967" i="37"/>
  <c r="AA967" i="37"/>
  <c r="AB967" i="37"/>
  <c r="AC967" i="37"/>
  <c r="AD967" i="37"/>
  <c r="AE967" i="37"/>
  <c r="AF967" i="37"/>
  <c r="AM967" i="37" s="1"/>
  <c r="AG967" i="37"/>
  <c r="AL967" i="37" s="1"/>
  <c r="H968" i="37"/>
  <c r="I968" i="37"/>
  <c r="J968" i="37"/>
  <c r="K968" i="37"/>
  <c r="L968" i="37"/>
  <c r="M968" i="37"/>
  <c r="N968" i="37"/>
  <c r="O968" i="37"/>
  <c r="P968" i="37"/>
  <c r="Z968" i="37"/>
  <c r="AA968" i="37"/>
  <c r="AB968" i="37"/>
  <c r="AC968" i="37"/>
  <c r="AD968" i="37"/>
  <c r="AE968" i="37"/>
  <c r="AF968" i="37"/>
  <c r="AM968" i="37" s="1"/>
  <c r="AG968" i="37"/>
  <c r="AL968" i="37" s="1"/>
  <c r="H969" i="37"/>
  <c r="I969" i="37"/>
  <c r="J969" i="37"/>
  <c r="K969" i="37"/>
  <c r="L969" i="37"/>
  <c r="M969" i="37"/>
  <c r="N969" i="37"/>
  <c r="O969" i="37"/>
  <c r="P969" i="37"/>
  <c r="Z969" i="37"/>
  <c r="AA969" i="37"/>
  <c r="AB969" i="37"/>
  <c r="AC969" i="37"/>
  <c r="AD969" i="37"/>
  <c r="AE969" i="37"/>
  <c r="AF969" i="37"/>
  <c r="AM969" i="37" s="1"/>
  <c r="AG969" i="37"/>
  <c r="AL969" i="37" s="1"/>
  <c r="H970" i="37"/>
  <c r="I970" i="37"/>
  <c r="J970" i="37"/>
  <c r="K970" i="37"/>
  <c r="L970" i="37"/>
  <c r="M970" i="37"/>
  <c r="N970" i="37"/>
  <c r="O970" i="37"/>
  <c r="P970" i="37"/>
  <c r="Z970" i="37"/>
  <c r="AA970" i="37"/>
  <c r="AB970" i="37"/>
  <c r="AC970" i="37"/>
  <c r="AD970" i="37"/>
  <c r="AE970" i="37"/>
  <c r="AF970" i="37"/>
  <c r="AM970" i="37" s="1"/>
  <c r="AG970" i="37"/>
  <c r="AL970" i="37" s="1"/>
  <c r="H971" i="37"/>
  <c r="I971" i="37"/>
  <c r="J971" i="37"/>
  <c r="K971" i="37"/>
  <c r="L971" i="37"/>
  <c r="M971" i="37"/>
  <c r="N971" i="37"/>
  <c r="O971" i="37"/>
  <c r="P971" i="37"/>
  <c r="Z971" i="37"/>
  <c r="AA971" i="37"/>
  <c r="AB971" i="37"/>
  <c r="AC971" i="37"/>
  <c r="AD971" i="37"/>
  <c r="AE971" i="37"/>
  <c r="AF971" i="37"/>
  <c r="AM971" i="37" s="1"/>
  <c r="AG971" i="37"/>
  <c r="AL971" i="37" s="1"/>
  <c r="H972" i="37"/>
  <c r="I972" i="37"/>
  <c r="J972" i="37"/>
  <c r="K972" i="37"/>
  <c r="L972" i="37"/>
  <c r="M972" i="37"/>
  <c r="N972" i="37"/>
  <c r="O972" i="37"/>
  <c r="P972" i="37"/>
  <c r="Z972" i="37"/>
  <c r="AA972" i="37"/>
  <c r="AB972" i="37"/>
  <c r="AC972" i="37"/>
  <c r="AD972" i="37"/>
  <c r="AE972" i="37"/>
  <c r="AF972" i="37"/>
  <c r="AM972" i="37" s="1"/>
  <c r="AG972" i="37"/>
  <c r="AL972" i="37" s="1"/>
  <c r="H973" i="37"/>
  <c r="I973" i="37"/>
  <c r="J973" i="37"/>
  <c r="K973" i="37"/>
  <c r="L973" i="37"/>
  <c r="M973" i="37"/>
  <c r="N973" i="37"/>
  <c r="O973" i="37"/>
  <c r="P973" i="37"/>
  <c r="Z973" i="37"/>
  <c r="AA973" i="37"/>
  <c r="AB973" i="37"/>
  <c r="AC973" i="37"/>
  <c r="AD973" i="37"/>
  <c r="AE973" i="37"/>
  <c r="AF973" i="37"/>
  <c r="AM973" i="37" s="1"/>
  <c r="AG973" i="37"/>
  <c r="AL973" i="37" s="1"/>
  <c r="H974" i="37"/>
  <c r="I974" i="37"/>
  <c r="J974" i="37"/>
  <c r="K974" i="37"/>
  <c r="L974" i="37"/>
  <c r="M974" i="37"/>
  <c r="N974" i="37"/>
  <c r="O974" i="37"/>
  <c r="P974" i="37"/>
  <c r="Z974" i="37"/>
  <c r="AA974" i="37"/>
  <c r="AB974" i="37"/>
  <c r="AC974" i="37"/>
  <c r="AD974" i="37"/>
  <c r="AE974" i="37"/>
  <c r="AF974" i="37"/>
  <c r="AM974" i="37" s="1"/>
  <c r="AG974" i="37"/>
  <c r="AL974" i="37" s="1"/>
  <c r="H976" i="37"/>
  <c r="I976" i="37"/>
  <c r="J976" i="37"/>
  <c r="K976" i="37"/>
  <c r="L976" i="37"/>
  <c r="M976" i="37"/>
  <c r="N976" i="37"/>
  <c r="O976" i="37"/>
  <c r="P976" i="37"/>
  <c r="Z976" i="37"/>
  <c r="AA976" i="37"/>
  <c r="AB976" i="37"/>
  <c r="AC976" i="37"/>
  <c r="AD976" i="37"/>
  <c r="AE976" i="37"/>
  <c r="AF976" i="37"/>
  <c r="AM976" i="37" s="1"/>
  <c r="AG976" i="37"/>
  <c r="AL976" i="37" s="1"/>
  <c r="H977" i="37"/>
  <c r="I977" i="37"/>
  <c r="J977" i="37"/>
  <c r="K977" i="37"/>
  <c r="L977" i="37"/>
  <c r="M977" i="37"/>
  <c r="N977" i="37"/>
  <c r="O977" i="37"/>
  <c r="H978" i="37"/>
  <c r="I978" i="37"/>
  <c r="J978" i="37"/>
  <c r="K978" i="37"/>
  <c r="L978" i="37"/>
  <c r="M978" i="37"/>
  <c r="N978" i="37"/>
  <c r="O978" i="37"/>
  <c r="P978" i="37"/>
  <c r="Z978" i="37"/>
  <c r="AA978" i="37"/>
  <c r="AB978" i="37"/>
  <c r="AC978" i="37"/>
  <c r="AD978" i="37"/>
  <c r="AE978" i="37"/>
  <c r="AF978" i="37"/>
  <c r="AM978" i="37" s="1"/>
  <c r="AG978" i="37"/>
  <c r="AL978" i="37" s="1"/>
  <c r="H979" i="37"/>
  <c r="I979" i="37"/>
  <c r="J979" i="37"/>
  <c r="K979" i="37"/>
  <c r="L979" i="37"/>
  <c r="M979" i="37"/>
  <c r="N979" i="37"/>
  <c r="O979" i="37"/>
  <c r="P979" i="37"/>
  <c r="Z979" i="37"/>
  <c r="AA979" i="37"/>
  <c r="AB979" i="37"/>
  <c r="AC979" i="37"/>
  <c r="AD979" i="37"/>
  <c r="AE979" i="37"/>
  <c r="AF979" i="37"/>
  <c r="AM979" i="37" s="1"/>
  <c r="AG979" i="37"/>
  <c r="AL979" i="37" s="1"/>
  <c r="H980" i="37"/>
  <c r="I980" i="37"/>
  <c r="J980" i="37"/>
  <c r="K980" i="37"/>
  <c r="L980" i="37"/>
  <c r="M980" i="37"/>
  <c r="N980" i="37"/>
  <c r="O980" i="37"/>
  <c r="P980" i="37"/>
  <c r="Z980" i="37"/>
  <c r="AA980" i="37"/>
  <c r="AB980" i="37"/>
  <c r="AC980" i="37"/>
  <c r="AD980" i="37"/>
  <c r="AE980" i="37"/>
  <c r="AF980" i="37"/>
  <c r="AM980" i="37" s="1"/>
  <c r="AG980" i="37"/>
  <c r="AL980" i="37" s="1"/>
  <c r="H981" i="37"/>
  <c r="I981" i="37"/>
  <c r="J981" i="37"/>
  <c r="K981" i="37"/>
  <c r="L981" i="37"/>
  <c r="M981" i="37"/>
  <c r="N981" i="37"/>
  <c r="O981" i="37"/>
  <c r="P981" i="37"/>
  <c r="Z981" i="37"/>
  <c r="AA981" i="37"/>
  <c r="AB981" i="37"/>
  <c r="AC981" i="37"/>
  <c r="AD981" i="37"/>
  <c r="AE981" i="37"/>
  <c r="AF981" i="37"/>
  <c r="AM981" i="37" s="1"/>
  <c r="AG981" i="37"/>
  <c r="AL981" i="37" s="1"/>
  <c r="H982" i="37"/>
  <c r="I982" i="37"/>
  <c r="J982" i="37"/>
  <c r="K982" i="37"/>
  <c r="L982" i="37"/>
  <c r="M982" i="37"/>
  <c r="N982" i="37"/>
  <c r="O982" i="37"/>
  <c r="P982" i="37"/>
  <c r="Z982" i="37"/>
  <c r="AA982" i="37"/>
  <c r="AB982" i="37"/>
  <c r="AC982" i="37"/>
  <c r="AD982" i="37"/>
  <c r="AE982" i="37"/>
  <c r="AF982" i="37"/>
  <c r="AM982" i="37" s="1"/>
  <c r="AG982" i="37"/>
  <c r="AL982" i="37" s="1"/>
  <c r="H983" i="37"/>
  <c r="I983" i="37"/>
  <c r="J983" i="37"/>
  <c r="K983" i="37"/>
  <c r="L983" i="37"/>
  <c r="M983" i="37"/>
  <c r="N983" i="37"/>
  <c r="O983" i="37"/>
  <c r="P983" i="37"/>
  <c r="Z983" i="37"/>
  <c r="AA983" i="37"/>
  <c r="AB983" i="37"/>
  <c r="AC983" i="37"/>
  <c r="AD983" i="37"/>
  <c r="AE983" i="37"/>
  <c r="AF983" i="37"/>
  <c r="AM983" i="37" s="1"/>
  <c r="AG983" i="37"/>
  <c r="AL983" i="37" s="1"/>
  <c r="H984" i="37"/>
  <c r="I984" i="37"/>
  <c r="J984" i="37"/>
  <c r="K984" i="37"/>
  <c r="L984" i="37"/>
  <c r="M984" i="37"/>
  <c r="N984" i="37"/>
  <c r="O984" i="37"/>
  <c r="P984" i="37"/>
  <c r="Z984" i="37"/>
  <c r="AA984" i="37"/>
  <c r="AB984" i="37"/>
  <c r="AC984" i="37"/>
  <c r="AD984" i="37"/>
  <c r="AE984" i="37"/>
  <c r="AF984" i="37"/>
  <c r="AM984" i="37" s="1"/>
  <c r="AG984" i="37"/>
  <c r="AL984" i="37" s="1"/>
  <c r="H985" i="37"/>
  <c r="I985" i="37"/>
  <c r="J985" i="37"/>
  <c r="K985" i="37"/>
  <c r="L985" i="37"/>
  <c r="M985" i="37"/>
  <c r="N985" i="37"/>
  <c r="O985" i="37"/>
  <c r="P985" i="37"/>
  <c r="Z985" i="37"/>
  <c r="AA985" i="37"/>
  <c r="AB985" i="37"/>
  <c r="AC985" i="37"/>
  <c r="AD985" i="37"/>
  <c r="AE985" i="37"/>
  <c r="AF985" i="37"/>
  <c r="AM985" i="37" s="1"/>
  <c r="AG985" i="37"/>
  <c r="AL985" i="37" s="1"/>
  <c r="H986" i="37"/>
  <c r="I986" i="37"/>
  <c r="J986" i="37"/>
  <c r="K986" i="37"/>
  <c r="L986" i="37"/>
  <c r="M986" i="37"/>
  <c r="N986" i="37"/>
  <c r="O986" i="37"/>
  <c r="P986" i="37"/>
  <c r="Z986" i="37"/>
  <c r="AA986" i="37"/>
  <c r="AB986" i="37"/>
  <c r="AC986" i="37"/>
  <c r="AD986" i="37"/>
  <c r="AE986" i="37"/>
  <c r="AF986" i="37"/>
  <c r="AM986" i="37" s="1"/>
  <c r="AG986" i="37"/>
  <c r="AL986" i="37" s="1"/>
  <c r="H987" i="37"/>
  <c r="I987" i="37"/>
  <c r="J987" i="37"/>
  <c r="K987" i="37"/>
  <c r="L987" i="37"/>
  <c r="M987" i="37"/>
  <c r="N987" i="37"/>
  <c r="O987" i="37"/>
  <c r="P987" i="37"/>
  <c r="Z987" i="37"/>
  <c r="AA987" i="37"/>
  <c r="AB987" i="37"/>
  <c r="AC987" i="37"/>
  <c r="AD987" i="37"/>
  <c r="AE987" i="37"/>
  <c r="AF987" i="37"/>
  <c r="AM987" i="37" s="1"/>
  <c r="AG987" i="37"/>
  <c r="AL987" i="37" s="1"/>
  <c r="H988" i="37"/>
  <c r="I988" i="37"/>
  <c r="J988" i="37"/>
  <c r="K988" i="37"/>
  <c r="L988" i="37"/>
  <c r="M988" i="37"/>
  <c r="N988" i="37"/>
  <c r="O988" i="37"/>
  <c r="P988" i="37"/>
  <c r="Z988" i="37"/>
  <c r="AA988" i="37"/>
  <c r="AB988" i="37"/>
  <c r="AC988" i="37"/>
  <c r="AD988" i="37"/>
  <c r="AE988" i="37"/>
  <c r="AF988" i="37"/>
  <c r="AM988" i="37" s="1"/>
  <c r="AG988" i="37"/>
  <c r="AL988" i="37" s="1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P990" i="37"/>
  <c r="Z990" i="37"/>
  <c r="AA990" i="37"/>
  <c r="AB990" i="37"/>
  <c r="AC990" i="37"/>
  <c r="AD990" i="37"/>
  <c r="AE990" i="37"/>
  <c r="AF990" i="37"/>
  <c r="AM990" i="37" s="1"/>
  <c r="AG990" i="37"/>
  <c r="AL990" i="37" s="1"/>
  <c r="H991" i="37"/>
  <c r="I991" i="37"/>
  <c r="J991" i="37"/>
  <c r="K991" i="37"/>
  <c r="L991" i="37"/>
  <c r="M991" i="37"/>
  <c r="N991" i="37"/>
  <c r="O991" i="37"/>
  <c r="P991" i="37"/>
  <c r="Z991" i="37"/>
  <c r="AA991" i="37"/>
  <c r="AB991" i="37"/>
  <c r="AC991" i="37"/>
  <c r="AD991" i="37"/>
  <c r="AE991" i="37"/>
  <c r="AF991" i="37"/>
  <c r="AM991" i="37" s="1"/>
  <c r="AG991" i="37"/>
  <c r="AL991" i="37" s="1"/>
  <c r="H992" i="37"/>
  <c r="I992" i="37"/>
  <c r="J992" i="37"/>
  <c r="K992" i="37"/>
  <c r="L992" i="37"/>
  <c r="M992" i="37"/>
  <c r="N992" i="37"/>
  <c r="O992" i="37"/>
  <c r="P992" i="37"/>
  <c r="Z992" i="37"/>
  <c r="AA992" i="37"/>
  <c r="AB992" i="37"/>
  <c r="AC992" i="37"/>
  <c r="AD992" i="37"/>
  <c r="AE992" i="37"/>
  <c r="AF992" i="37"/>
  <c r="AM992" i="37" s="1"/>
  <c r="AG992" i="37"/>
  <c r="AL992" i="37" s="1"/>
  <c r="H993" i="37"/>
  <c r="I993" i="37"/>
  <c r="J993" i="37"/>
  <c r="K993" i="37"/>
  <c r="L993" i="37"/>
  <c r="M993" i="37"/>
  <c r="N993" i="37"/>
  <c r="O993" i="37"/>
  <c r="P993" i="37"/>
  <c r="Z993" i="37"/>
  <c r="AA993" i="37"/>
  <c r="AB993" i="37"/>
  <c r="AC993" i="37"/>
  <c r="AD993" i="37"/>
  <c r="AE993" i="37"/>
  <c r="AF993" i="37"/>
  <c r="AM993" i="37" s="1"/>
  <c r="AG993" i="37"/>
  <c r="AL993" i="37" s="1"/>
  <c r="H994" i="37"/>
  <c r="I994" i="37"/>
  <c r="J994" i="37"/>
  <c r="K994" i="37"/>
  <c r="L994" i="37"/>
  <c r="M994" i="37"/>
  <c r="N994" i="37"/>
  <c r="O994" i="37"/>
  <c r="P994" i="37"/>
  <c r="Z994" i="37"/>
  <c r="AA994" i="37"/>
  <c r="AB994" i="37"/>
  <c r="AC994" i="37"/>
  <c r="AD994" i="37"/>
  <c r="AE994" i="37"/>
  <c r="AF994" i="37"/>
  <c r="AM994" i="37" s="1"/>
  <c r="AG994" i="37"/>
  <c r="AL994" i="37" s="1"/>
  <c r="H995" i="37"/>
  <c r="I995" i="37"/>
  <c r="J995" i="37"/>
  <c r="K995" i="37"/>
  <c r="L995" i="37"/>
  <c r="M995" i="37"/>
  <c r="N995" i="37"/>
  <c r="O995" i="37"/>
  <c r="P995" i="37"/>
  <c r="AB995" i="37"/>
  <c r="AC995" i="37"/>
  <c r="AE995" i="37"/>
  <c r="AF995" i="37"/>
  <c r="AM995" i="37" s="1"/>
  <c r="AG995" i="37"/>
  <c r="AL995" i="37" s="1"/>
  <c r="H996" i="37"/>
  <c r="I996" i="37"/>
  <c r="J996" i="37"/>
  <c r="K996" i="37"/>
  <c r="L996" i="37"/>
  <c r="M996" i="37"/>
  <c r="N996" i="37"/>
  <c r="O996" i="37"/>
  <c r="P996" i="37"/>
  <c r="Z996" i="37"/>
  <c r="AA996" i="37"/>
  <c r="AB996" i="37"/>
  <c r="AC996" i="37"/>
  <c r="AD996" i="37"/>
  <c r="AE996" i="37"/>
  <c r="AF996" i="37"/>
  <c r="AM996" i="37" s="1"/>
  <c r="AG996" i="37"/>
  <c r="AL996" i="37" s="1"/>
  <c r="H997" i="37"/>
  <c r="I997" i="37"/>
  <c r="J997" i="37"/>
  <c r="K997" i="37"/>
  <c r="L997" i="37"/>
  <c r="M997" i="37"/>
  <c r="N997" i="37"/>
  <c r="O997" i="37"/>
  <c r="P997" i="37"/>
  <c r="Z997" i="37"/>
  <c r="AA997" i="37"/>
  <c r="AB997" i="37"/>
  <c r="AC997" i="37"/>
  <c r="AD997" i="37"/>
  <c r="AE997" i="37"/>
  <c r="AF997" i="37"/>
  <c r="AM997" i="37" s="1"/>
  <c r="AG997" i="37"/>
  <c r="AL997" i="37" s="1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Z999" i="37"/>
  <c r="AA999" i="37"/>
  <c r="AB999" i="37"/>
  <c r="AC999" i="37"/>
  <c r="AD999" i="37"/>
  <c r="AE999" i="37"/>
  <c r="AF999" i="37"/>
  <c r="AM999" i="37" s="1"/>
  <c r="AG999" i="37"/>
  <c r="AL999" i="37" s="1"/>
  <c r="H1000" i="37"/>
  <c r="I1000" i="37"/>
  <c r="J1000" i="37"/>
  <c r="K1000" i="37"/>
  <c r="L1000" i="37"/>
  <c r="M1000" i="37"/>
  <c r="N1000" i="37"/>
  <c r="O1000" i="37"/>
  <c r="P1000" i="37"/>
  <c r="Z1000" i="37"/>
  <c r="AA1000" i="37"/>
  <c r="AB1000" i="37"/>
  <c r="AC1000" i="37"/>
  <c r="AD1000" i="37"/>
  <c r="AE1000" i="37"/>
  <c r="AF1000" i="37"/>
  <c r="AM1000" i="37" s="1"/>
  <c r="AG1000" i="37"/>
  <c r="AL1000" i="37" s="1"/>
  <c r="H1001" i="37"/>
  <c r="I1001" i="37"/>
  <c r="J1001" i="37"/>
  <c r="K1001" i="37"/>
  <c r="L1001" i="37"/>
  <c r="M1001" i="37"/>
  <c r="N1001" i="37"/>
  <c r="O1001" i="37"/>
  <c r="P1001" i="37"/>
  <c r="Z1001" i="37"/>
  <c r="AA1001" i="37"/>
  <c r="AB1001" i="37"/>
  <c r="AC1001" i="37"/>
  <c r="AD1001" i="37"/>
  <c r="AE1001" i="37"/>
  <c r="AF1001" i="37"/>
  <c r="AM1001" i="37" s="1"/>
  <c r="AG1001" i="37"/>
  <c r="AL1001" i="37" s="1"/>
  <c r="H1002" i="37"/>
  <c r="I1002" i="37"/>
  <c r="J1002" i="37"/>
  <c r="K1002" i="37"/>
  <c r="L1002" i="37"/>
  <c r="M1002" i="37"/>
  <c r="N1002" i="37"/>
  <c r="O1002" i="37"/>
  <c r="P1002" i="37"/>
  <c r="Z1002" i="37"/>
  <c r="AA1002" i="37"/>
  <c r="AB1002" i="37"/>
  <c r="AC1002" i="37"/>
  <c r="AD1002" i="37"/>
  <c r="AE1002" i="37"/>
  <c r="AF1002" i="37"/>
  <c r="AM1002" i="37" s="1"/>
  <c r="AG1002" i="37"/>
  <c r="AL1002" i="37" s="1"/>
  <c r="H1003" i="37"/>
  <c r="I1003" i="37"/>
  <c r="J1003" i="37"/>
  <c r="K1003" i="37"/>
  <c r="L1003" i="37"/>
  <c r="M1003" i="37"/>
  <c r="N1003" i="37"/>
  <c r="O1003" i="37"/>
  <c r="P1003" i="37"/>
  <c r="Z1003" i="37"/>
  <c r="AA1003" i="37"/>
  <c r="AB1003" i="37"/>
  <c r="AC1003" i="37"/>
  <c r="AD1003" i="37"/>
  <c r="AE1003" i="37"/>
  <c r="AF1003" i="37"/>
  <c r="AM1003" i="37" s="1"/>
  <c r="AG1003" i="37"/>
  <c r="AL1003" i="37" s="1"/>
  <c r="H1004" i="37"/>
  <c r="I1004" i="37"/>
  <c r="J1004" i="37"/>
  <c r="K1004" i="37"/>
  <c r="L1004" i="37"/>
  <c r="M1004" i="37"/>
  <c r="N1004" i="37"/>
  <c r="O1004" i="37"/>
  <c r="P1004" i="37"/>
  <c r="Z1004" i="37"/>
  <c r="AA1004" i="37"/>
  <c r="AB1004" i="37"/>
  <c r="AC1004" i="37"/>
  <c r="AD1004" i="37"/>
  <c r="AE1004" i="37"/>
  <c r="AF1004" i="37"/>
  <c r="AM1004" i="37" s="1"/>
  <c r="AG1004" i="37"/>
  <c r="AL1004" i="37" s="1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P1007" i="37"/>
  <c r="Z1007" i="37"/>
  <c r="AA1007" i="37"/>
  <c r="AB1007" i="37"/>
  <c r="AC1007" i="37"/>
  <c r="AD1007" i="37"/>
  <c r="AE1007" i="37"/>
  <c r="AF1007" i="37"/>
  <c r="AM1007" i="37" s="1"/>
  <c r="AG1007" i="37"/>
  <c r="AL1007" i="37" s="1"/>
  <c r="H1008" i="37"/>
  <c r="I1008" i="37"/>
  <c r="J1008" i="37"/>
  <c r="K1008" i="37"/>
  <c r="L1008" i="37"/>
  <c r="M1008" i="37"/>
  <c r="N1008" i="37"/>
  <c r="O1008" i="37"/>
  <c r="P1008" i="37"/>
  <c r="Z1008" i="37"/>
  <c r="AA1008" i="37"/>
  <c r="AB1008" i="37"/>
  <c r="AC1008" i="37"/>
  <c r="AD1008" i="37"/>
  <c r="AE1008" i="37"/>
  <c r="AF1008" i="37"/>
  <c r="AM1008" i="37" s="1"/>
  <c r="AG1008" i="37"/>
  <c r="AL1008" i="37" s="1"/>
  <c r="H1009" i="37"/>
  <c r="I1009" i="37"/>
  <c r="J1009" i="37"/>
  <c r="K1009" i="37"/>
  <c r="L1009" i="37"/>
  <c r="M1009" i="37"/>
  <c r="N1009" i="37"/>
  <c r="O1009" i="37"/>
  <c r="P1009" i="37"/>
  <c r="Z1009" i="37"/>
  <c r="AA1009" i="37"/>
  <c r="AB1009" i="37"/>
  <c r="AC1009" i="37"/>
  <c r="AD1009" i="37"/>
  <c r="AE1009" i="37"/>
  <c r="AF1009" i="37"/>
  <c r="AM1009" i="37" s="1"/>
  <c r="AG1009" i="37"/>
  <c r="AL1009" i="37" s="1"/>
  <c r="H1010" i="37"/>
  <c r="I1010" i="37"/>
  <c r="J1010" i="37"/>
  <c r="K1010" i="37"/>
  <c r="L1010" i="37"/>
  <c r="M1010" i="37"/>
  <c r="N1010" i="37"/>
  <c r="O1010" i="37"/>
  <c r="P1010" i="37"/>
  <c r="Z1010" i="37"/>
  <c r="AA1010" i="37"/>
  <c r="AB1010" i="37"/>
  <c r="AC1010" i="37"/>
  <c r="AD1010" i="37"/>
  <c r="AE1010" i="37"/>
  <c r="AF1010" i="37"/>
  <c r="AM1010" i="37" s="1"/>
  <c r="AG1010" i="37"/>
  <c r="AL1010" i="37" s="1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P1013" i="37"/>
  <c r="Z1013" i="37"/>
  <c r="AA1013" i="37"/>
  <c r="AB1013" i="37"/>
  <c r="AC1013" i="37"/>
  <c r="AD1013" i="37"/>
  <c r="AE1013" i="37"/>
  <c r="AF1013" i="37"/>
  <c r="AM1013" i="37" s="1"/>
  <c r="AG1013" i="37"/>
  <c r="AL1013" i="37" s="1"/>
  <c r="P1014" i="37"/>
  <c r="Z1014" i="37"/>
  <c r="AA1014" i="37"/>
  <c r="AB1014" i="37"/>
  <c r="AC1014" i="37"/>
  <c r="AD1014" i="37"/>
  <c r="AE1014" i="37"/>
  <c r="AF1014" i="37"/>
  <c r="AM1014" i="37" s="1"/>
  <c r="AG1014" i="37"/>
  <c r="AL1014" i="37" s="1"/>
  <c r="AB1015" i="37"/>
  <c r="AC1015" i="37"/>
  <c r="H1016" i="37"/>
  <c r="I1016" i="37"/>
  <c r="J1016" i="37"/>
  <c r="K1016" i="37"/>
  <c r="L1016" i="37"/>
  <c r="M1016" i="37"/>
  <c r="N1016" i="37"/>
  <c r="O1016" i="37"/>
  <c r="P1016" i="37"/>
  <c r="Z1016" i="37"/>
  <c r="AA1016" i="37"/>
  <c r="AB1016" i="37"/>
  <c r="AC1016" i="37"/>
  <c r="AD1016" i="37"/>
  <c r="AE1016" i="37"/>
  <c r="AF1016" i="37"/>
  <c r="AM1016" i="37" s="1"/>
  <c r="AG1016" i="37"/>
  <c r="AL1016" i="37" s="1"/>
  <c r="H1017" i="37"/>
  <c r="I1017" i="37"/>
  <c r="J1017" i="37"/>
  <c r="K1017" i="37"/>
  <c r="L1017" i="37"/>
  <c r="M1017" i="37"/>
  <c r="N1017" i="37"/>
  <c r="O1017" i="37"/>
  <c r="P1017" i="37"/>
  <c r="Z1017" i="37"/>
  <c r="AA1017" i="37"/>
  <c r="AB1017" i="37"/>
  <c r="AC1017" i="37"/>
  <c r="AD1017" i="37"/>
  <c r="AE1017" i="37"/>
  <c r="AF1017" i="37"/>
  <c r="AM1017" i="37" s="1"/>
  <c r="AG1017" i="37"/>
  <c r="AL1017" i="37" s="1"/>
  <c r="H1018" i="37"/>
  <c r="I1018" i="37"/>
  <c r="J1018" i="37"/>
  <c r="K1018" i="37"/>
  <c r="L1018" i="37"/>
  <c r="M1018" i="37"/>
  <c r="N1018" i="37"/>
  <c r="O1018" i="37"/>
  <c r="P1018" i="37"/>
  <c r="Z1018" i="37"/>
  <c r="AA1018" i="37"/>
  <c r="AB1018" i="37"/>
  <c r="AC1018" i="37"/>
  <c r="AD1018" i="37"/>
  <c r="AE1018" i="37"/>
  <c r="AF1018" i="37"/>
  <c r="AM1018" i="37" s="1"/>
  <c r="AG1018" i="37"/>
  <c r="AL1018" i="37" s="1"/>
  <c r="H1019" i="37"/>
  <c r="I1019" i="37"/>
  <c r="J1019" i="37"/>
  <c r="K1019" i="37"/>
  <c r="L1019" i="37"/>
  <c r="M1019" i="37"/>
  <c r="N1019" i="37"/>
  <c r="O1019" i="37"/>
  <c r="F2223" i="157"/>
  <c r="G2223" i="157"/>
  <c r="E967" i="37" s="1"/>
  <c r="H2223" i="157"/>
  <c r="F967" i="37" s="1"/>
  <c r="I2223" i="157"/>
  <c r="G967" i="37" s="1"/>
  <c r="F2224" i="157"/>
  <c r="H2224" i="157"/>
  <c r="F968" i="37" s="1"/>
  <c r="F2225" i="157"/>
  <c r="H2225" i="157"/>
  <c r="F969" i="37" s="1"/>
  <c r="F2226" i="157"/>
  <c r="H2226" i="157"/>
  <c r="F970" i="37" s="1"/>
  <c r="F2227" i="157"/>
  <c r="H2227" i="157"/>
  <c r="F971" i="37" s="1"/>
  <c r="F2229" i="157"/>
  <c r="H2229" i="157"/>
  <c r="F973" i="37" s="1"/>
  <c r="F2230" i="157"/>
  <c r="H2230" i="157"/>
  <c r="F974" i="37" s="1"/>
  <c r="F2232" i="157"/>
  <c r="G2232" i="157"/>
  <c r="E976" i="37" s="1"/>
  <c r="H2232" i="157"/>
  <c r="F976" i="37" s="1"/>
  <c r="I2232" i="157"/>
  <c r="G976" i="37" s="1"/>
  <c r="F2233" i="157"/>
  <c r="H2233" i="157"/>
  <c r="F977" i="37" s="1"/>
  <c r="F2236" i="157"/>
  <c r="H2236" i="157"/>
  <c r="F980" i="37" s="1"/>
  <c r="F2237" i="157"/>
  <c r="G2237" i="157"/>
  <c r="E981" i="37" s="1"/>
  <c r="H2237" i="157"/>
  <c r="F981" i="37" s="1"/>
  <c r="I2237" i="157"/>
  <c r="G981" i="37" s="1"/>
  <c r="F2238" i="157"/>
  <c r="H2238" i="157"/>
  <c r="F982" i="37" s="1"/>
  <c r="F2239" i="157"/>
  <c r="G2239" i="157"/>
  <c r="E983" i="37" s="1"/>
  <c r="H2239" i="157"/>
  <c r="F983" i="37" s="1"/>
  <c r="I2239" i="157"/>
  <c r="G983" i="37" s="1"/>
  <c r="F2240" i="157"/>
  <c r="H2240" i="157"/>
  <c r="F984" i="37" s="1"/>
  <c r="F2241" i="157"/>
  <c r="H2241" i="157"/>
  <c r="F985" i="37" s="1"/>
  <c r="F2243" i="157"/>
  <c r="H2243" i="157"/>
  <c r="F987" i="37" s="1"/>
  <c r="F2244" i="157"/>
  <c r="H2244" i="157"/>
  <c r="F988" i="37" s="1"/>
  <c r="F2245" i="157"/>
  <c r="H2245" i="157"/>
  <c r="F989" i="37" s="1"/>
  <c r="F2247" i="157"/>
  <c r="G2247" i="157"/>
  <c r="E991" i="37" s="1"/>
  <c r="H2247" i="157"/>
  <c r="F991" i="37" s="1"/>
  <c r="I2247" i="157"/>
  <c r="G991" i="37" s="1"/>
  <c r="F2249" i="157"/>
  <c r="G2249" i="157"/>
  <c r="E993" i="37" s="1"/>
  <c r="H2249" i="157"/>
  <c r="F993" i="37" s="1"/>
  <c r="I2249" i="157"/>
  <c r="G993" i="37" s="1"/>
  <c r="F2250" i="157"/>
  <c r="H2250" i="157"/>
  <c r="F994" i="37" s="1"/>
  <c r="F2251" i="157"/>
  <c r="G2251" i="157"/>
  <c r="E995" i="37" s="1"/>
  <c r="H2251" i="157"/>
  <c r="F995" i="37" s="1"/>
  <c r="I2251" i="157"/>
  <c r="G995" i="37" s="1"/>
  <c r="F2252" i="157"/>
  <c r="G2252" i="157"/>
  <c r="E996" i="37" s="1"/>
  <c r="H2252" i="157"/>
  <c r="F996" i="37" s="1"/>
  <c r="I2252" i="157"/>
  <c r="G996" i="37" s="1"/>
  <c r="F2253" i="157"/>
  <c r="H2253" i="157"/>
  <c r="F997" i="37" s="1"/>
  <c r="F2254" i="157"/>
  <c r="H2254" i="157"/>
  <c r="F998" i="37" s="1"/>
  <c r="F2256" i="157"/>
  <c r="G2256" i="157"/>
  <c r="E1000" i="37" s="1"/>
  <c r="H2256" i="157"/>
  <c r="F1000" i="37" s="1"/>
  <c r="I2256" i="157"/>
  <c r="G1000" i="37" s="1"/>
  <c r="F2258" i="157"/>
  <c r="H2258" i="157"/>
  <c r="F1002" i="37" s="1"/>
  <c r="F2259" i="157"/>
  <c r="H2259" i="157"/>
  <c r="F1003" i="37" s="1"/>
  <c r="F2260" i="157"/>
  <c r="G2260" i="157"/>
  <c r="E1004" i="37" s="1"/>
  <c r="H2260" i="157"/>
  <c r="F1004" i="37" s="1"/>
  <c r="I2260" i="157"/>
  <c r="G1004" i="37" s="1"/>
  <c r="F2261" i="157"/>
  <c r="G2261" i="157"/>
  <c r="E1005" i="37" s="1"/>
  <c r="H2261" i="157"/>
  <c r="F1005" i="37" s="1"/>
  <c r="I2261" i="157"/>
  <c r="G1005" i="37" s="1"/>
  <c r="H2201" i="157"/>
  <c r="H2197" i="157"/>
  <c r="F2201" i="157"/>
  <c r="F2197" i="157"/>
  <c r="H2179" i="157"/>
  <c r="H2177" i="157" s="1"/>
  <c r="H2173" i="157"/>
  <c r="H2166" i="157"/>
  <c r="H2153" i="157"/>
  <c r="H2222" i="157" s="1"/>
  <c r="F966" i="37" s="1"/>
  <c r="G2185" i="157"/>
  <c r="G2184" i="157"/>
  <c r="G2181" i="157"/>
  <c r="G2176" i="157"/>
  <c r="G2175" i="157"/>
  <c r="G2174" i="157"/>
  <c r="G2172" i="157"/>
  <c r="G2171" i="157"/>
  <c r="G2169" i="157"/>
  <c r="G2167" i="157"/>
  <c r="G2164" i="157"/>
  <c r="G2161" i="157"/>
  <c r="G2160" i="157"/>
  <c r="G2158" i="157"/>
  <c r="G2157" i="157"/>
  <c r="G2156" i="157"/>
  <c r="G2155" i="157"/>
  <c r="F2179" i="157"/>
  <c r="F2173" i="157"/>
  <c r="F2166" i="157"/>
  <c r="F2153" i="157"/>
  <c r="D839" i="37"/>
  <c r="E839" i="37"/>
  <c r="F839" i="37"/>
  <c r="G839" i="37"/>
  <c r="H839" i="37"/>
  <c r="I839" i="37"/>
  <c r="J839" i="37"/>
  <c r="K839" i="37"/>
  <c r="L839" i="37"/>
  <c r="M839" i="37"/>
  <c r="N839" i="37"/>
  <c r="O839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P841" i="37"/>
  <c r="Z841" i="37"/>
  <c r="AA841" i="37"/>
  <c r="AB841" i="37"/>
  <c r="AC841" i="37"/>
  <c r="AD841" i="37"/>
  <c r="AE841" i="37"/>
  <c r="AF841" i="37"/>
  <c r="AM841" i="37" s="1"/>
  <c r="AG841" i="37"/>
  <c r="AL841" i="37" s="1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D843" i="37"/>
  <c r="E843" i="37"/>
  <c r="F843" i="37"/>
  <c r="G843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P844" i="37"/>
  <c r="Z844" i="37"/>
  <c r="AA844" i="37"/>
  <c r="AB844" i="37"/>
  <c r="AC844" i="37"/>
  <c r="AD844" i="37"/>
  <c r="AE844" i="37"/>
  <c r="AF844" i="37"/>
  <c r="AM844" i="37" s="1"/>
  <c r="AG844" i="37"/>
  <c r="AL844" i="37" s="1"/>
  <c r="H845" i="37"/>
  <c r="I845" i="37"/>
  <c r="J845" i="37"/>
  <c r="K845" i="37"/>
  <c r="L845" i="37"/>
  <c r="M845" i="37"/>
  <c r="N845" i="37"/>
  <c r="O845" i="37"/>
  <c r="P845" i="37"/>
  <c r="Z845" i="37"/>
  <c r="AA845" i="37"/>
  <c r="AB845" i="37"/>
  <c r="AC845" i="37"/>
  <c r="AD845" i="37"/>
  <c r="AE845" i="37"/>
  <c r="AF845" i="37"/>
  <c r="AM845" i="37" s="1"/>
  <c r="AG845" i="37"/>
  <c r="AL845" i="37" s="1"/>
  <c r="H846" i="37"/>
  <c r="I846" i="37"/>
  <c r="J846" i="37"/>
  <c r="K846" i="37"/>
  <c r="L846" i="37"/>
  <c r="M846" i="37"/>
  <c r="N846" i="37"/>
  <c r="O846" i="37"/>
  <c r="P846" i="37"/>
  <c r="Z846" i="37"/>
  <c r="AA846" i="37"/>
  <c r="AQ846" i="37" s="1"/>
  <c r="AB846" i="37"/>
  <c r="AC846" i="37"/>
  <c r="AD846" i="37"/>
  <c r="AE846" i="37"/>
  <c r="AF846" i="37"/>
  <c r="AM846" i="37" s="1"/>
  <c r="AG846" i="37"/>
  <c r="AL846" i="37" s="1"/>
  <c r="H847" i="37"/>
  <c r="I847" i="37"/>
  <c r="J847" i="37"/>
  <c r="K847" i="37"/>
  <c r="L847" i="37"/>
  <c r="M847" i="37"/>
  <c r="N847" i="37"/>
  <c r="O847" i="37"/>
  <c r="P847" i="37"/>
  <c r="Z847" i="37"/>
  <c r="AA847" i="37"/>
  <c r="AB847" i="37"/>
  <c r="AC847" i="37"/>
  <c r="AD847" i="37"/>
  <c r="AE847" i="37"/>
  <c r="AF847" i="37"/>
  <c r="AM847" i="37" s="1"/>
  <c r="AG847" i="37"/>
  <c r="AL847" i="37" s="1"/>
  <c r="H848" i="37"/>
  <c r="I848" i="37"/>
  <c r="J848" i="37"/>
  <c r="K848" i="37"/>
  <c r="L848" i="37"/>
  <c r="M848" i="37"/>
  <c r="N848" i="37"/>
  <c r="O848" i="37"/>
  <c r="P848" i="37"/>
  <c r="Z848" i="37"/>
  <c r="AA848" i="37"/>
  <c r="AB848" i="37"/>
  <c r="AC848" i="37"/>
  <c r="AD848" i="37"/>
  <c r="AE848" i="37"/>
  <c r="AF848" i="37"/>
  <c r="AM848" i="37" s="1"/>
  <c r="AG848" i="37"/>
  <c r="AL848" i="37" s="1"/>
  <c r="H849" i="37"/>
  <c r="I849" i="37"/>
  <c r="J849" i="37"/>
  <c r="K849" i="37"/>
  <c r="L849" i="37"/>
  <c r="M849" i="37"/>
  <c r="N849" i="37"/>
  <c r="O849" i="37"/>
  <c r="P849" i="37"/>
  <c r="Z849" i="37"/>
  <c r="AA849" i="37"/>
  <c r="AB849" i="37"/>
  <c r="AC849" i="37"/>
  <c r="AD849" i="37"/>
  <c r="AE849" i="37"/>
  <c r="AF849" i="37"/>
  <c r="AM849" i="37" s="1"/>
  <c r="AG849" i="37"/>
  <c r="AL849" i="37" s="1"/>
  <c r="H850" i="37"/>
  <c r="I850" i="37"/>
  <c r="J850" i="37"/>
  <c r="K850" i="37"/>
  <c r="L850" i="37"/>
  <c r="M850" i="37"/>
  <c r="N850" i="37"/>
  <c r="O850" i="37"/>
  <c r="P850" i="37"/>
  <c r="Z850" i="37"/>
  <c r="AA850" i="37"/>
  <c r="AB850" i="37"/>
  <c r="AC850" i="37"/>
  <c r="AD850" i="37"/>
  <c r="AE850" i="37"/>
  <c r="AF850" i="37"/>
  <c r="AM850" i="37" s="1"/>
  <c r="AG850" i="37"/>
  <c r="AL850" i="37" s="1"/>
  <c r="H851" i="37"/>
  <c r="I851" i="37"/>
  <c r="J851" i="37"/>
  <c r="K851" i="37"/>
  <c r="L851" i="37"/>
  <c r="M851" i="37"/>
  <c r="N851" i="37"/>
  <c r="O851" i="37"/>
  <c r="P851" i="37"/>
  <c r="Z851" i="37"/>
  <c r="AA851" i="37"/>
  <c r="AB851" i="37"/>
  <c r="AC851" i="37"/>
  <c r="AD851" i="37"/>
  <c r="AE851" i="37"/>
  <c r="AF851" i="37"/>
  <c r="AM851" i="37" s="1"/>
  <c r="AG851" i="37"/>
  <c r="AL851" i="37" s="1"/>
  <c r="H852" i="37"/>
  <c r="I852" i="37"/>
  <c r="J852" i="37"/>
  <c r="K852" i="37"/>
  <c r="L852" i="37"/>
  <c r="M852" i="37"/>
  <c r="N852" i="37"/>
  <c r="O852" i="37"/>
  <c r="P852" i="37"/>
  <c r="Z852" i="37"/>
  <c r="AA852" i="37"/>
  <c r="AB852" i="37"/>
  <c r="AC852" i="37"/>
  <c r="AD852" i="37"/>
  <c r="AE852" i="37"/>
  <c r="AF852" i="37"/>
  <c r="AM852" i="37" s="1"/>
  <c r="AG852" i="37"/>
  <c r="AL852" i="37" s="1"/>
  <c r="H854" i="37"/>
  <c r="I854" i="37"/>
  <c r="J854" i="37"/>
  <c r="K854" i="37"/>
  <c r="L854" i="37"/>
  <c r="M854" i="37"/>
  <c r="N854" i="37"/>
  <c r="O854" i="37"/>
  <c r="P854" i="37"/>
  <c r="Z854" i="37"/>
  <c r="AA854" i="37"/>
  <c r="AB854" i="37"/>
  <c r="AC854" i="37"/>
  <c r="AD854" i="37"/>
  <c r="AE854" i="37"/>
  <c r="AF854" i="37"/>
  <c r="AM854" i="37" s="1"/>
  <c r="AG854" i="37"/>
  <c r="AL854" i="37" s="1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P856" i="37"/>
  <c r="Z856" i="37"/>
  <c r="AA856" i="37"/>
  <c r="AB856" i="37"/>
  <c r="AC856" i="37"/>
  <c r="AD856" i="37"/>
  <c r="AE856" i="37"/>
  <c r="AF856" i="37"/>
  <c r="AM856" i="37" s="1"/>
  <c r="AG856" i="37"/>
  <c r="AL856" i="37" s="1"/>
  <c r="H857" i="37"/>
  <c r="I857" i="37"/>
  <c r="J857" i="37"/>
  <c r="K857" i="37"/>
  <c r="L857" i="37"/>
  <c r="M857" i="37"/>
  <c r="N857" i="37"/>
  <c r="O857" i="37"/>
  <c r="P857" i="37"/>
  <c r="Z857" i="37"/>
  <c r="AA857" i="37"/>
  <c r="AB857" i="37"/>
  <c r="AC857" i="37"/>
  <c r="AD857" i="37"/>
  <c r="AE857" i="37"/>
  <c r="AF857" i="37"/>
  <c r="AM857" i="37" s="1"/>
  <c r="AG857" i="37"/>
  <c r="AL857" i="37" s="1"/>
  <c r="H858" i="37"/>
  <c r="I858" i="37"/>
  <c r="J858" i="37"/>
  <c r="K858" i="37"/>
  <c r="L858" i="37"/>
  <c r="M858" i="37"/>
  <c r="N858" i="37"/>
  <c r="O858" i="37"/>
  <c r="P858" i="37"/>
  <c r="Z858" i="37"/>
  <c r="AA858" i="37"/>
  <c r="AB858" i="37"/>
  <c r="AC858" i="37"/>
  <c r="AD858" i="37"/>
  <c r="AE858" i="37"/>
  <c r="AF858" i="37"/>
  <c r="AM858" i="37" s="1"/>
  <c r="AG858" i="37"/>
  <c r="AL858" i="37" s="1"/>
  <c r="H859" i="37"/>
  <c r="I859" i="37"/>
  <c r="J859" i="37"/>
  <c r="K859" i="37"/>
  <c r="L859" i="37"/>
  <c r="M859" i="37"/>
  <c r="N859" i="37"/>
  <c r="O859" i="37"/>
  <c r="P859" i="37"/>
  <c r="Z859" i="37"/>
  <c r="AA859" i="37"/>
  <c r="AB859" i="37"/>
  <c r="AC859" i="37"/>
  <c r="AD859" i="37"/>
  <c r="AE859" i="37"/>
  <c r="AF859" i="37"/>
  <c r="AM859" i="37" s="1"/>
  <c r="AG859" i="37"/>
  <c r="AL859" i="37" s="1"/>
  <c r="H860" i="37"/>
  <c r="I860" i="37"/>
  <c r="J860" i="37"/>
  <c r="K860" i="37"/>
  <c r="L860" i="37"/>
  <c r="M860" i="37"/>
  <c r="N860" i="37"/>
  <c r="O860" i="37"/>
  <c r="P860" i="37"/>
  <c r="Z860" i="37"/>
  <c r="AA860" i="37"/>
  <c r="AB860" i="37"/>
  <c r="AC860" i="37"/>
  <c r="AD860" i="37"/>
  <c r="AE860" i="37"/>
  <c r="AF860" i="37"/>
  <c r="AM860" i="37" s="1"/>
  <c r="AG860" i="37"/>
  <c r="AL860" i="37" s="1"/>
  <c r="H861" i="37"/>
  <c r="I861" i="37"/>
  <c r="J861" i="37"/>
  <c r="K861" i="37"/>
  <c r="L861" i="37"/>
  <c r="M861" i="37"/>
  <c r="N861" i="37"/>
  <c r="O861" i="37"/>
  <c r="P861" i="37"/>
  <c r="Z861" i="37"/>
  <c r="AA861" i="37"/>
  <c r="AB861" i="37"/>
  <c r="AC861" i="37"/>
  <c r="AD861" i="37"/>
  <c r="AE861" i="37"/>
  <c r="AF861" i="37"/>
  <c r="AM861" i="37" s="1"/>
  <c r="AG861" i="37"/>
  <c r="AL861" i="37" s="1"/>
  <c r="H862" i="37"/>
  <c r="I862" i="37"/>
  <c r="J862" i="37"/>
  <c r="K862" i="37"/>
  <c r="L862" i="37"/>
  <c r="M862" i="37"/>
  <c r="N862" i="37"/>
  <c r="O862" i="37"/>
  <c r="P862" i="37"/>
  <c r="Z862" i="37"/>
  <c r="AA862" i="37"/>
  <c r="AB862" i="37"/>
  <c r="AC862" i="37"/>
  <c r="AD862" i="37"/>
  <c r="AE862" i="37"/>
  <c r="AF862" i="37"/>
  <c r="AM862" i="37" s="1"/>
  <c r="AG862" i="37"/>
  <c r="AL862" i="37" s="1"/>
  <c r="H863" i="37"/>
  <c r="I863" i="37"/>
  <c r="J863" i="37"/>
  <c r="K863" i="37"/>
  <c r="L863" i="37"/>
  <c r="M863" i="37"/>
  <c r="N863" i="37"/>
  <c r="O863" i="37"/>
  <c r="P863" i="37"/>
  <c r="Z863" i="37"/>
  <c r="AA863" i="37"/>
  <c r="AB863" i="37"/>
  <c r="AC863" i="37"/>
  <c r="AD863" i="37"/>
  <c r="AE863" i="37"/>
  <c r="AF863" i="37"/>
  <c r="AM863" i="37" s="1"/>
  <c r="AG863" i="37"/>
  <c r="AL863" i="37" s="1"/>
  <c r="H864" i="37"/>
  <c r="I864" i="37"/>
  <c r="J864" i="37"/>
  <c r="K864" i="37"/>
  <c r="L864" i="37"/>
  <c r="M864" i="37"/>
  <c r="N864" i="37"/>
  <c r="O864" i="37"/>
  <c r="P864" i="37"/>
  <c r="Z864" i="37"/>
  <c r="AA864" i="37"/>
  <c r="AB864" i="37"/>
  <c r="AC864" i="37"/>
  <c r="AD864" i="37"/>
  <c r="AE864" i="37"/>
  <c r="AF864" i="37"/>
  <c r="AM864" i="37" s="1"/>
  <c r="AG864" i="37"/>
  <c r="AL864" i="37" s="1"/>
  <c r="H865" i="37"/>
  <c r="I865" i="37"/>
  <c r="J865" i="37"/>
  <c r="K865" i="37"/>
  <c r="L865" i="37"/>
  <c r="M865" i="37"/>
  <c r="N865" i="37"/>
  <c r="O865" i="37"/>
  <c r="P865" i="37"/>
  <c r="Z865" i="37"/>
  <c r="AA865" i="37"/>
  <c r="AB865" i="37"/>
  <c r="AC865" i="37"/>
  <c r="AD865" i="37"/>
  <c r="AE865" i="37"/>
  <c r="AF865" i="37"/>
  <c r="AM865" i="37" s="1"/>
  <c r="AG865" i="37"/>
  <c r="AL865" i="37" s="1"/>
  <c r="H866" i="37"/>
  <c r="I866" i="37"/>
  <c r="J866" i="37"/>
  <c r="K866" i="37"/>
  <c r="L866" i="37"/>
  <c r="M866" i="37"/>
  <c r="N866" i="37"/>
  <c r="O866" i="37"/>
  <c r="P866" i="37"/>
  <c r="Z866" i="37"/>
  <c r="AA866" i="37"/>
  <c r="AB866" i="37"/>
  <c r="AC866" i="37"/>
  <c r="AD866" i="37"/>
  <c r="AE866" i="37"/>
  <c r="AF866" i="37"/>
  <c r="AM866" i="37" s="1"/>
  <c r="AG866" i="37"/>
  <c r="AL866" i="37" s="1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P868" i="37"/>
  <c r="Z868" i="37"/>
  <c r="AA868" i="37"/>
  <c r="AB868" i="37"/>
  <c r="AC868" i="37"/>
  <c r="AD868" i="37"/>
  <c r="AE868" i="37"/>
  <c r="AF868" i="37"/>
  <c r="AM868" i="37" s="1"/>
  <c r="AG868" i="37"/>
  <c r="AL868" i="37" s="1"/>
  <c r="H869" i="37"/>
  <c r="I869" i="37"/>
  <c r="J869" i="37"/>
  <c r="K869" i="37"/>
  <c r="L869" i="37"/>
  <c r="M869" i="37"/>
  <c r="N869" i="37"/>
  <c r="O869" i="37"/>
  <c r="P869" i="37"/>
  <c r="Z869" i="37"/>
  <c r="AA869" i="37"/>
  <c r="AB869" i="37"/>
  <c r="AC869" i="37"/>
  <c r="AD869" i="37"/>
  <c r="AE869" i="37"/>
  <c r="AF869" i="37"/>
  <c r="AM869" i="37" s="1"/>
  <c r="AG869" i="37"/>
  <c r="AL869" i="37" s="1"/>
  <c r="H870" i="37"/>
  <c r="I870" i="37"/>
  <c r="J870" i="37"/>
  <c r="K870" i="37"/>
  <c r="L870" i="37"/>
  <c r="M870" i="37"/>
  <c r="N870" i="37"/>
  <c r="O870" i="37"/>
  <c r="P870" i="37"/>
  <c r="Z870" i="37"/>
  <c r="AA870" i="37"/>
  <c r="AB870" i="37"/>
  <c r="AC870" i="37"/>
  <c r="AD870" i="37"/>
  <c r="AE870" i="37"/>
  <c r="AF870" i="37"/>
  <c r="AM870" i="37" s="1"/>
  <c r="AG870" i="37"/>
  <c r="AL870" i="37" s="1"/>
  <c r="H871" i="37"/>
  <c r="I871" i="37"/>
  <c r="J871" i="37"/>
  <c r="K871" i="37"/>
  <c r="L871" i="37"/>
  <c r="M871" i="37"/>
  <c r="N871" i="37"/>
  <c r="O871" i="37"/>
  <c r="P871" i="37"/>
  <c r="Z871" i="37"/>
  <c r="AA871" i="37"/>
  <c r="AB871" i="37"/>
  <c r="AC871" i="37"/>
  <c r="AD871" i="37"/>
  <c r="AE871" i="37"/>
  <c r="AF871" i="37"/>
  <c r="AM871" i="37" s="1"/>
  <c r="AG871" i="37"/>
  <c r="AL871" i="37" s="1"/>
  <c r="H872" i="37"/>
  <c r="I872" i="37"/>
  <c r="J872" i="37"/>
  <c r="K872" i="37"/>
  <c r="L872" i="37"/>
  <c r="M872" i="37"/>
  <c r="N872" i="37"/>
  <c r="O872" i="37"/>
  <c r="P872" i="37"/>
  <c r="Z872" i="37"/>
  <c r="AA872" i="37"/>
  <c r="AB872" i="37"/>
  <c r="AC872" i="37"/>
  <c r="AD872" i="37"/>
  <c r="AE872" i="37"/>
  <c r="AF872" i="37"/>
  <c r="AM872" i="37" s="1"/>
  <c r="AG872" i="37"/>
  <c r="AL872" i="37" s="1"/>
  <c r="H873" i="37"/>
  <c r="I873" i="37"/>
  <c r="J873" i="37"/>
  <c r="K873" i="37"/>
  <c r="L873" i="37"/>
  <c r="M873" i="37"/>
  <c r="N873" i="37"/>
  <c r="O873" i="37"/>
  <c r="P873" i="37"/>
  <c r="Z873" i="37"/>
  <c r="AA873" i="37"/>
  <c r="AB873" i="37"/>
  <c r="AC873" i="37"/>
  <c r="AD873" i="37"/>
  <c r="AE873" i="37"/>
  <c r="AF873" i="37"/>
  <c r="AM873" i="37" s="1"/>
  <c r="AG873" i="37"/>
  <c r="AL873" i="37" s="1"/>
  <c r="H874" i="37"/>
  <c r="I874" i="37"/>
  <c r="J874" i="37"/>
  <c r="K874" i="37"/>
  <c r="L874" i="37"/>
  <c r="M874" i="37"/>
  <c r="N874" i="37"/>
  <c r="O874" i="37"/>
  <c r="P874" i="37"/>
  <c r="Z874" i="37"/>
  <c r="AA874" i="37"/>
  <c r="AB874" i="37"/>
  <c r="AC874" i="37"/>
  <c r="AD874" i="37"/>
  <c r="AE874" i="37"/>
  <c r="AF874" i="37"/>
  <c r="AM874" i="37" s="1"/>
  <c r="AG874" i="37"/>
  <c r="AL874" i="37" s="1"/>
  <c r="H875" i="37"/>
  <c r="I875" i="37"/>
  <c r="J875" i="37"/>
  <c r="K875" i="37"/>
  <c r="L875" i="37"/>
  <c r="M875" i="37"/>
  <c r="N875" i="37"/>
  <c r="O875" i="37"/>
  <c r="P875" i="37"/>
  <c r="Z875" i="37"/>
  <c r="AA875" i="37"/>
  <c r="AB875" i="37"/>
  <c r="AC875" i="37"/>
  <c r="AD875" i="37"/>
  <c r="AE875" i="37"/>
  <c r="AF875" i="37"/>
  <c r="AM875" i="37" s="1"/>
  <c r="AG875" i="37"/>
  <c r="AL875" i="37" s="1"/>
  <c r="H876" i="37"/>
  <c r="I876" i="37"/>
  <c r="J876" i="37"/>
  <c r="K876" i="37"/>
  <c r="L876" i="37"/>
  <c r="M876" i="37"/>
  <c r="N876" i="37"/>
  <c r="O876" i="37"/>
  <c r="H880" i="37"/>
  <c r="I880" i="37"/>
  <c r="J880" i="37"/>
  <c r="K880" i="37"/>
  <c r="L880" i="37"/>
  <c r="M880" i="37"/>
  <c r="N880" i="37"/>
  <c r="O880" i="37"/>
  <c r="P880" i="37"/>
  <c r="Z880" i="37"/>
  <c r="AA880" i="37"/>
  <c r="AB880" i="37"/>
  <c r="AC880" i="37"/>
  <c r="AD880" i="37"/>
  <c r="AE880" i="37"/>
  <c r="AF880" i="37"/>
  <c r="AM880" i="37" s="1"/>
  <c r="AG880" i="37"/>
  <c r="AL880" i="37" s="1"/>
  <c r="H881" i="37"/>
  <c r="I881" i="37"/>
  <c r="J881" i="37"/>
  <c r="K881" i="37"/>
  <c r="L881" i="37"/>
  <c r="M881" i="37"/>
  <c r="N881" i="37"/>
  <c r="O881" i="37"/>
  <c r="P881" i="37"/>
  <c r="Z881" i="37"/>
  <c r="AA881" i="37"/>
  <c r="AB881" i="37"/>
  <c r="AC881" i="37"/>
  <c r="AD881" i="37"/>
  <c r="AE881" i="37"/>
  <c r="AF881" i="37"/>
  <c r="AM881" i="37" s="1"/>
  <c r="AG881" i="37"/>
  <c r="AL881" i="37" s="1"/>
  <c r="H882" i="37"/>
  <c r="I882" i="37"/>
  <c r="J882" i="37"/>
  <c r="K882" i="37"/>
  <c r="L882" i="37"/>
  <c r="M882" i="37"/>
  <c r="N882" i="37"/>
  <c r="O882" i="37"/>
  <c r="P882" i="37"/>
  <c r="Z882" i="37"/>
  <c r="AA882" i="37"/>
  <c r="AB882" i="37"/>
  <c r="AC882" i="37"/>
  <c r="AD882" i="37"/>
  <c r="AE882" i="37"/>
  <c r="AF882" i="37"/>
  <c r="AM882" i="37" s="1"/>
  <c r="AG882" i="37"/>
  <c r="AL882" i="37" s="1"/>
  <c r="H883" i="37"/>
  <c r="I883" i="37"/>
  <c r="J883" i="37"/>
  <c r="K883" i="37"/>
  <c r="L883" i="37"/>
  <c r="M883" i="37"/>
  <c r="N883" i="37"/>
  <c r="O883" i="37"/>
  <c r="P883" i="37"/>
  <c r="Z883" i="37"/>
  <c r="AA883" i="37"/>
  <c r="AB883" i="37"/>
  <c r="AC883" i="37"/>
  <c r="AD883" i="37"/>
  <c r="AE883" i="37"/>
  <c r="AF883" i="37"/>
  <c r="AM883" i="37" s="1"/>
  <c r="AG883" i="37"/>
  <c r="AL883" i="37" s="1"/>
  <c r="H884" i="37"/>
  <c r="I884" i="37"/>
  <c r="J884" i="37"/>
  <c r="K884" i="37"/>
  <c r="L884" i="37"/>
  <c r="M884" i="37"/>
  <c r="N884" i="37"/>
  <c r="O884" i="37"/>
  <c r="P884" i="37"/>
  <c r="Z884" i="37"/>
  <c r="AA884" i="37"/>
  <c r="AB884" i="37"/>
  <c r="AC884" i="37"/>
  <c r="AD884" i="37"/>
  <c r="AE884" i="37"/>
  <c r="AF884" i="37"/>
  <c r="AM884" i="37" s="1"/>
  <c r="AG884" i="37"/>
  <c r="AL884" i="37" s="1"/>
  <c r="H885" i="37"/>
  <c r="I885" i="37"/>
  <c r="J885" i="37"/>
  <c r="K885" i="37"/>
  <c r="L885" i="37"/>
  <c r="M885" i="37"/>
  <c r="N885" i="37"/>
  <c r="O885" i="37"/>
  <c r="P885" i="37"/>
  <c r="AB885" i="37"/>
  <c r="AC885" i="37"/>
  <c r="AE885" i="37"/>
  <c r="AF885" i="37"/>
  <c r="AM885" i="37" s="1"/>
  <c r="AG885" i="37"/>
  <c r="AL885" i="37" s="1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P888" i="37"/>
  <c r="Z888" i="37"/>
  <c r="AA888" i="37"/>
  <c r="AB888" i="37"/>
  <c r="AC888" i="37"/>
  <c r="AD888" i="37"/>
  <c r="AE888" i="37"/>
  <c r="AF888" i="37"/>
  <c r="AM888" i="37" s="1"/>
  <c r="AG888" i="37"/>
  <c r="AL888" i="37" s="1"/>
  <c r="H889" i="37"/>
  <c r="I889" i="37"/>
  <c r="J889" i="37"/>
  <c r="K889" i="37"/>
  <c r="L889" i="37"/>
  <c r="M889" i="37"/>
  <c r="N889" i="37"/>
  <c r="O889" i="37"/>
  <c r="P889" i="37"/>
  <c r="Z889" i="37"/>
  <c r="AA889" i="37"/>
  <c r="AB889" i="37"/>
  <c r="AC889" i="37"/>
  <c r="AD889" i="37"/>
  <c r="AE889" i="37"/>
  <c r="AF889" i="37"/>
  <c r="AM889" i="37" s="1"/>
  <c r="AG889" i="37"/>
  <c r="AL889" i="37" s="1"/>
  <c r="H890" i="37"/>
  <c r="I890" i="37"/>
  <c r="J890" i="37"/>
  <c r="K890" i="37"/>
  <c r="L890" i="37"/>
  <c r="M890" i="37"/>
  <c r="N890" i="37"/>
  <c r="O890" i="37"/>
  <c r="P890" i="37"/>
  <c r="Z890" i="37"/>
  <c r="AA890" i="37"/>
  <c r="AB890" i="37"/>
  <c r="AC890" i="37"/>
  <c r="AD890" i="37"/>
  <c r="AE890" i="37"/>
  <c r="AF890" i="37"/>
  <c r="AM890" i="37" s="1"/>
  <c r="AG890" i="37"/>
  <c r="AL890" i="37" s="1"/>
  <c r="H891" i="37"/>
  <c r="I891" i="37"/>
  <c r="J891" i="37"/>
  <c r="K891" i="37"/>
  <c r="L891" i="37"/>
  <c r="M891" i="37"/>
  <c r="N891" i="37"/>
  <c r="O891" i="37"/>
  <c r="P891" i="37"/>
  <c r="Z891" i="37"/>
  <c r="AA891" i="37"/>
  <c r="AB891" i="37"/>
  <c r="AC891" i="37"/>
  <c r="AD891" i="37"/>
  <c r="AE891" i="37"/>
  <c r="AF891" i="37"/>
  <c r="AM891" i="37" s="1"/>
  <c r="AG891" i="37"/>
  <c r="AL891" i="37" s="1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P894" i="37"/>
  <c r="Z894" i="37"/>
  <c r="AA894" i="37"/>
  <c r="AB894" i="37"/>
  <c r="AC894" i="37"/>
  <c r="AD894" i="37"/>
  <c r="AE894" i="37"/>
  <c r="AF894" i="37"/>
  <c r="AM894" i="37" s="1"/>
  <c r="AG894" i="37"/>
  <c r="AL894" i="37" s="1"/>
  <c r="P895" i="37"/>
  <c r="Z895" i="37"/>
  <c r="AA895" i="37"/>
  <c r="AB895" i="37"/>
  <c r="AC895" i="37"/>
  <c r="AD895" i="37"/>
  <c r="AE895" i="37"/>
  <c r="AF895" i="37"/>
  <c r="AM895" i="37" s="1"/>
  <c r="AG895" i="37"/>
  <c r="AL895" i="37" s="1"/>
  <c r="H897" i="37"/>
  <c r="I897" i="37"/>
  <c r="J897" i="37"/>
  <c r="K897" i="37"/>
  <c r="L897" i="37"/>
  <c r="M897" i="37"/>
  <c r="N897" i="37"/>
  <c r="O897" i="37"/>
  <c r="P897" i="37"/>
  <c r="Z897" i="37"/>
  <c r="AA897" i="37"/>
  <c r="AB897" i="37"/>
  <c r="AC897" i="37"/>
  <c r="AD897" i="37"/>
  <c r="AE897" i="37"/>
  <c r="AF897" i="37"/>
  <c r="AM897" i="37" s="1"/>
  <c r="AG897" i="37"/>
  <c r="AL897" i="37" s="1"/>
  <c r="H898" i="37"/>
  <c r="I898" i="37"/>
  <c r="J898" i="37"/>
  <c r="K898" i="37"/>
  <c r="L898" i="37"/>
  <c r="M898" i="37"/>
  <c r="N898" i="37"/>
  <c r="O898" i="37"/>
  <c r="P898" i="37"/>
  <c r="Z898" i="37"/>
  <c r="AA898" i="37"/>
  <c r="AB898" i="37"/>
  <c r="AC898" i="37"/>
  <c r="AD898" i="37"/>
  <c r="AE898" i="37"/>
  <c r="AF898" i="37"/>
  <c r="AM898" i="37" s="1"/>
  <c r="AG898" i="37"/>
  <c r="AL898" i="37" s="1"/>
  <c r="H899" i="37"/>
  <c r="I899" i="37"/>
  <c r="J899" i="37"/>
  <c r="K899" i="37"/>
  <c r="L899" i="37"/>
  <c r="M899" i="37"/>
  <c r="N899" i="37"/>
  <c r="O899" i="37"/>
  <c r="P899" i="37"/>
  <c r="Z899" i="37"/>
  <c r="AA899" i="37"/>
  <c r="AB899" i="37"/>
  <c r="AC899" i="37"/>
  <c r="AD899" i="37"/>
  <c r="AE899" i="37"/>
  <c r="AF899" i="37"/>
  <c r="AM899" i="37" s="1"/>
  <c r="AG899" i="37"/>
  <c r="AL899" i="37" s="1"/>
  <c r="H900" i="37"/>
  <c r="I900" i="37"/>
  <c r="J900" i="37"/>
  <c r="K900" i="37"/>
  <c r="L900" i="37"/>
  <c r="M900" i="37"/>
  <c r="N900" i="37"/>
  <c r="O900" i="37"/>
  <c r="F2083" i="157"/>
  <c r="G2083" i="157"/>
  <c r="E845" i="37" s="1"/>
  <c r="H2083" i="157"/>
  <c r="F845" i="37" s="1"/>
  <c r="I2083" i="157"/>
  <c r="G845" i="37" s="1"/>
  <c r="F2084" i="157"/>
  <c r="H2084" i="157"/>
  <c r="F846" i="37" s="1"/>
  <c r="F2085" i="157"/>
  <c r="H2085" i="157"/>
  <c r="F847" i="37" s="1"/>
  <c r="F2086" i="157"/>
  <c r="H2086" i="157"/>
  <c r="F848" i="37" s="1"/>
  <c r="F2087" i="157"/>
  <c r="H2087" i="157"/>
  <c r="F849" i="37" s="1"/>
  <c r="F2089" i="157"/>
  <c r="H2089" i="157"/>
  <c r="F851" i="37" s="1"/>
  <c r="F2090" i="157"/>
  <c r="H2090" i="157"/>
  <c r="F852" i="37" s="1"/>
  <c r="F2092" i="157"/>
  <c r="G2092" i="157"/>
  <c r="E854" i="37" s="1"/>
  <c r="H2092" i="157"/>
  <c r="F854" i="37" s="1"/>
  <c r="I2092" i="157"/>
  <c r="G854" i="37" s="1"/>
  <c r="F2093" i="157"/>
  <c r="H2093" i="157"/>
  <c r="F855" i="37" s="1"/>
  <c r="F2096" i="157"/>
  <c r="H2096" i="157"/>
  <c r="F858" i="37" s="1"/>
  <c r="F2097" i="157"/>
  <c r="G2097" i="157"/>
  <c r="E859" i="37" s="1"/>
  <c r="H2097" i="157"/>
  <c r="F859" i="37" s="1"/>
  <c r="I2097" i="157"/>
  <c r="G859" i="37" s="1"/>
  <c r="F2098" i="157"/>
  <c r="H2098" i="157"/>
  <c r="F860" i="37" s="1"/>
  <c r="F2099" i="157"/>
  <c r="G2099" i="157"/>
  <c r="E861" i="37" s="1"/>
  <c r="H2099" i="157"/>
  <c r="F861" i="37" s="1"/>
  <c r="I2099" i="157"/>
  <c r="G861" i="37" s="1"/>
  <c r="F2100" i="157"/>
  <c r="H2100" i="157"/>
  <c r="F862" i="37" s="1"/>
  <c r="F2101" i="157"/>
  <c r="H2101" i="157"/>
  <c r="F863" i="37" s="1"/>
  <c r="F2103" i="157"/>
  <c r="H2103" i="157"/>
  <c r="F865" i="37" s="1"/>
  <c r="F2104" i="157"/>
  <c r="H2104" i="157"/>
  <c r="F866" i="37" s="1"/>
  <c r="F2105" i="157"/>
  <c r="H2105" i="157"/>
  <c r="F867" i="37" s="1"/>
  <c r="F2107" i="157"/>
  <c r="G2107" i="157"/>
  <c r="E869" i="37" s="1"/>
  <c r="H2107" i="157"/>
  <c r="F869" i="37" s="1"/>
  <c r="I2107" i="157"/>
  <c r="G869" i="37" s="1"/>
  <c r="F2109" i="157"/>
  <c r="G2109" i="157"/>
  <c r="E871" i="37" s="1"/>
  <c r="H2109" i="157"/>
  <c r="F871" i="37" s="1"/>
  <c r="I2109" i="157"/>
  <c r="G871" i="37" s="1"/>
  <c r="F2110" i="157"/>
  <c r="H2110" i="157"/>
  <c r="F872" i="37" s="1"/>
  <c r="F2111" i="157"/>
  <c r="G2111" i="157"/>
  <c r="E873" i="37" s="1"/>
  <c r="H2111" i="157"/>
  <c r="F873" i="37" s="1"/>
  <c r="I2111" i="157"/>
  <c r="G873" i="37" s="1"/>
  <c r="F2112" i="157"/>
  <c r="G2112" i="157"/>
  <c r="E874" i="37" s="1"/>
  <c r="H2112" i="157"/>
  <c r="F874" i="37" s="1"/>
  <c r="I2112" i="157"/>
  <c r="G874" i="37" s="1"/>
  <c r="F2113" i="157"/>
  <c r="H2113" i="157"/>
  <c r="F875" i="37" s="1"/>
  <c r="F2114" i="157"/>
  <c r="H2114" i="157"/>
  <c r="F876" i="37" s="1"/>
  <c r="F2119" i="157"/>
  <c r="G2119" i="157"/>
  <c r="E881" i="37" s="1"/>
  <c r="H2119" i="157"/>
  <c r="F881" i="37" s="1"/>
  <c r="I2119" i="157"/>
  <c r="G881" i="37" s="1"/>
  <c r="F2121" i="157"/>
  <c r="H2121" i="157"/>
  <c r="F883" i="37" s="1"/>
  <c r="F2122" i="157"/>
  <c r="H2122" i="157"/>
  <c r="F884" i="37" s="1"/>
  <c r="F2123" i="157"/>
  <c r="G2123" i="157"/>
  <c r="E885" i="37" s="1"/>
  <c r="H2123" i="157"/>
  <c r="F885" i="37" s="1"/>
  <c r="I2123" i="157"/>
  <c r="G885" i="37" s="1"/>
  <c r="F2124" i="157"/>
  <c r="H2124" i="157"/>
  <c r="F886" i="37" s="1"/>
  <c r="H2061" i="157"/>
  <c r="H2130" i="157" s="1"/>
  <c r="F892" i="37" s="1"/>
  <c r="H2057" i="157"/>
  <c r="F2061" i="157"/>
  <c r="F2057" i="157"/>
  <c r="H2036" i="157"/>
  <c r="H2034" i="157" s="1"/>
  <c r="H2030" i="157"/>
  <c r="H2023" i="157"/>
  <c r="H2010" i="157"/>
  <c r="H2082" i="157" s="1"/>
  <c r="F844" i="37" s="1"/>
  <c r="G2042" i="157"/>
  <c r="G2041" i="157"/>
  <c r="G2038" i="157"/>
  <c r="G2033" i="157"/>
  <c r="G2032" i="157"/>
  <c r="G2031" i="157"/>
  <c r="G2029" i="157"/>
  <c r="G2028" i="157"/>
  <c r="G2026" i="157"/>
  <c r="G2024" i="157"/>
  <c r="G2021" i="157"/>
  <c r="G2018" i="157"/>
  <c r="G2017" i="157"/>
  <c r="G2015" i="157"/>
  <c r="G2014" i="157"/>
  <c r="G2013" i="157"/>
  <c r="G2012" i="157"/>
  <c r="F2036" i="157"/>
  <c r="F2034" i="157" s="1"/>
  <c r="F2030" i="157"/>
  <c r="F2023" i="157"/>
  <c r="F2010" i="15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P781" i="37"/>
  <c r="Z781" i="37"/>
  <c r="AA781" i="37"/>
  <c r="AB781" i="37"/>
  <c r="AC781" i="37"/>
  <c r="AD781" i="37"/>
  <c r="AE781" i="37"/>
  <c r="AF781" i="37"/>
  <c r="AM781" i="37" s="1"/>
  <c r="AG781" i="37"/>
  <c r="AL781" i="37" s="1"/>
  <c r="E782" i="37"/>
  <c r="F782" i="37"/>
  <c r="G782" i="37"/>
  <c r="H782" i="37"/>
  <c r="I782" i="37"/>
  <c r="J782" i="37"/>
  <c r="K782" i="37"/>
  <c r="L782" i="37"/>
  <c r="M782" i="37"/>
  <c r="N782" i="37"/>
  <c r="O782" i="37"/>
  <c r="D783" i="37"/>
  <c r="E783" i="37"/>
  <c r="F783" i="37"/>
  <c r="G783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P784" i="37"/>
  <c r="Z784" i="37"/>
  <c r="AA784" i="37"/>
  <c r="AB784" i="37"/>
  <c r="AC784" i="37"/>
  <c r="AD784" i="37"/>
  <c r="AE784" i="37"/>
  <c r="AF784" i="37"/>
  <c r="AM784" i="37" s="1"/>
  <c r="AG784" i="37"/>
  <c r="AL784" i="37" s="1"/>
  <c r="H785" i="37"/>
  <c r="I785" i="37"/>
  <c r="J785" i="37"/>
  <c r="K785" i="37"/>
  <c r="L785" i="37"/>
  <c r="M785" i="37"/>
  <c r="N785" i="37"/>
  <c r="O785" i="37"/>
  <c r="P785" i="37"/>
  <c r="Z785" i="37"/>
  <c r="AA785" i="37"/>
  <c r="AQ785" i="37" s="1"/>
  <c r="AB785" i="37"/>
  <c r="AC785" i="37"/>
  <c r="AD785" i="37"/>
  <c r="AE785" i="37"/>
  <c r="AF785" i="37"/>
  <c r="AM785" i="37" s="1"/>
  <c r="AG785" i="37"/>
  <c r="AL785" i="37" s="1"/>
  <c r="H786" i="37"/>
  <c r="I786" i="37"/>
  <c r="J786" i="37"/>
  <c r="K786" i="37"/>
  <c r="L786" i="37"/>
  <c r="M786" i="37"/>
  <c r="N786" i="37"/>
  <c r="O786" i="37"/>
  <c r="P786" i="37"/>
  <c r="Z786" i="37"/>
  <c r="AA786" i="37"/>
  <c r="AB786" i="37"/>
  <c r="AC786" i="37"/>
  <c r="AD786" i="37"/>
  <c r="AE786" i="37"/>
  <c r="AF786" i="37"/>
  <c r="AM786" i="37" s="1"/>
  <c r="AG786" i="37"/>
  <c r="AL786" i="37" s="1"/>
  <c r="H787" i="37"/>
  <c r="I787" i="37"/>
  <c r="J787" i="37"/>
  <c r="K787" i="37"/>
  <c r="L787" i="37"/>
  <c r="M787" i="37"/>
  <c r="N787" i="37"/>
  <c r="O787" i="37"/>
  <c r="P787" i="37"/>
  <c r="Z787" i="37"/>
  <c r="AA787" i="37"/>
  <c r="AB787" i="37"/>
  <c r="AC787" i="37"/>
  <c r="AD787" i="37"/>
  <c r="AE787" i="37"/>
  <c r="AF787" i="37"/>
  <c r="AM787" i="37" s="1"/>
  <c r="AG787" i="37"/>
  <c r="AL787" i="37" s="1"/>
  <c r="H788" i="37"/>
  <c r="I788" i="37"/>
  <c r="J788" i="37"/>
  <c r="K788" i="37"/>
  <c r="L788" i="37"/>
  <c r="M788" i="37"/>
  <c r="N788" i="37"/>
  <c r="O788" i="37"/>
  <c r="P788" i="37"/>
  <c r="Z788" i="37"/>
  <c r="AA788" i="37"/>
  <c r="AB788" i="37"/>
  <c r="AC788" i="37"/>
  <c r="AD788" i="37"/>
  <c r="AE788" i="37"/>
  <c r="AF788" i="37"/>
  <c r="AM788" i="37" s="1"/>
  <c r="AG788" i="37"/>
  <c r="AL788" i="37" s="1"/>
  <c r="H789" i="37"/>
  <c r="I789" i="37"/>
  <c r="J789" i="37"/>
  <c r="K789" i="37"/>
  <c r="L789" i="37"/>
  <c r="M789" i="37"/>
  <c r="N789" i="37"/>
  <c r="O789" i="37"/>
  <c r="P789" i="37"/>
  <c r="Z789" i="37"/>
  <c r="AA789" i="37"/>
  <c r="AB789" i="37"/>
  <c r="AC789" i="37"/>
  <c r="AD789" i="37"/>
  <c r="AE789" i="37"/>
  <c r="AF789" i="37"/>
  <c r="AM789" i="37" s="1"/>
  <c r="AG789" i="37"/>
  <c r="AL789" i="37" s="1"/>
  <c r="H790" i="37"/>
  <c r="I790" i="37"/>
  <c r="J790" i="37"/>
  <c r="K790" i="37"/>
  <c r="L790" i="37"/>
  <c r="M790" i="37"/>
  <c r="N790" i="37"/>
  <c r="O790" i="37"/>
  <c r="P790" i="37"/>
  <c r="Z790" i="37"/>
  <c r="AA790" i="37"/>
  <c r="AB790" i="37"/>
  <c r="AC790" i="37"/>
  <c r="AD790" i="37"/>
  <c r="AE790" i="37"/>
  <c r="AF790" i="37"/>
  <c r="AM790" i="37" s="1"/>
  <c r="AG790" i="37"/>
  <c r="AL790" i="37" s="1"/>
  <c r="H791" i="37"/>
  <c r="I791" i="37"/>
  <c r="J791" i="37"/>
  <c r="K791" i="37"/>
  <c r="L791" i="37"/>
  <c r="M791" i="37"/>
  <c r="N791" i="37"/>
  <c r="O791" i="37"/>
  <c r="P791" i="37"/>
  <c r="Z791" i="37"/>
  <c r="AA791" i="37"/>
  <c r="AB791" i="37"/>
  <c r="AC791" i="37"/>
  <c r="AD791" i="37"/>
  <c r="AE791" i="37"/>
  <c r="AF791" i="37"/>
  <c r="AM791" i="37" s="1"/>
  <c r="AG791" i="37"/>
  <c r="AL791" i="37" s="1"/>
  <c r="H792" i="37"/>
  <c r="I792" i="37"/>
  <c r="J792" i="37"/>
  <c r="K792" i="37"/>
  <c r="L792" i="37"/>
  <c r="M792" i="37"/>
  <c r="N792" i="37"/>
  <c r="O792" i="37"/>
  <c r="P792" i="37"/>
  <c r="Z792" i="37"/>
  <c r="AA792" i="37"/>
  <c r="AB792" i="37"/>
  <c r="AC792" i="37"/>
  <c r="AD792" i="37"/>
  <c r="AE792" i="37"/>
  <c r="AF792" i="37"/>
  <c r="AM792" i="37" s="1"/>
  <c r="AG792" i="37"/>
  <c r="AL792" i="37" s="1"/>
  <c r="H794" i="37"/>
  <c r="I794" i="37"/>
  <c r="J794" i="37"/>
  <c r="K794" i="37"/>
  <c r="L794" i="37"/>
  <c r="M794" i="37"/>
  <c r="N794" i="37"/>
  <c r="O794" i="37"/>
  <c r="P794" i="37"/>
  <c r="Z794" i="37"/>
  <c r="AA794" i="37"/>
  <c r="AB794" i="37"/>
  <c r="AC794" i="37"/>
  <c r="AD794" i="37"/>
  <c r="AE794" i="37"/>
  <c r="AF794" i="37"/>
  <c r="AM794" i="37" s="1"/>
  <c r="AG794" i="37"/>
  <c r="AL794" i="37" s="1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P796" i="37"/>
  <c r="Z796" i="37"/>
  <c r="AA796" i="37"/>
  <c r="AB796" i="37"/>
  <c r="AC796" i="37"/>
  <c r="AD796" i="37"/>
  <c r="AE796" i="37"/>
  <c r="AF796" i="37"/>
  <c r="AM796" i="37" s="1"/>
  <c r="AG796" i="37"/>
  <c r="AL796" i="37" s="1"/>
  <c r="H797" i="37"/>
  <c r="I797" i="37"/>
  <c r="J797" i="37"/>
  <c r="K797" i="37"/>
  <c r="L797" i="37"/>
  <c r="M797" i="37"/>
  <c r="N797" i="37"/>
  <c r="O797" i="37"/>
  <c r="P797" i="37"/>
  <c r="Z797" i="37"/>
  <c r="AA797" i="37"/>
  <c r="AB797" i="37"/>
  <c r="AC797" i="37"/>
  <c r="AD797" i="37"/>
  <c r="AE797" i="37"/>
  <c r="AF797" i="37"/>
  <c r="AM797" i="37" s="1"/>
  <c r="AG797" i="37"/>
  <c r="AL797" i="37" s="1"/>
  <c r="H798" i="37"/>
  <c r="I798" i="37"/>
  <c r="J798" i="37"/>
  <c r="K798" i="37"/>
  <c r="L798" i="37"/>
  <c r="M798" i="37"/>
  <c r="N798" i="37"/>
  <c r="O798" i="37"/>
  <c r="P798" i="37"/>
  <c r="Z798" i="37"/>
  <c r="AA798" i="37"/>
  <c r="AB798" i="37"/>
  <c r="AC798" i="37"/>
  <c r="AD798" i="37"/>
  <c r="AE798" i="37"/>
  <c r="AF798" i="37"/>
  <c r="AM798" i="37" s="1"/>
  <c r="AG798" i="37"/>
  <c r="AL798" i="37" s="1"/>
  <c r="H799" i="37"/>
  <c r="I799" i="37"/>
  <c r="J799" i="37"/>
  <c r="K799" i="37"/>
  <c r="L799" i="37"/>
  <c r="M799" i="37"/>
  <c r="N799" i="37"/>
  <c r="O799" i="37"/>
  <c r="P799" i="37"/>
  <c r="Z799" i="37"/>
  <c r="AA799" i="37"/>
  <c r="AB799" i="37"/>
  <c r="AC799" i="37"/>
  <c r="AD799" i="37"/>
  <c r="AE799" i="37"/>
  <c r="AF799" i="37"/>
  <c r="AM799" i="37" s="1"/>
  <c r="AG799" i="37"/>
  <c r="AL799" i="37" s="1"/>
  <c r="H800" i="37"/>
  <c r="I800" i="37"/>
  <c r="J800" i="37"/>
  <c r="K800" i="37"/>
  <c r="L800" i="37"/>
  <c r="M800" i="37"/>
  <c r="N800" i="37"/>
  <c r="O800" i="37"/>
  <c r="P800" i="37"/>
  <c r="Z800" i="37"/>
  <c r="AA800" i="37"/>
  <c r="AB800" i="37"/>
  <c r="AC800" i="37"/>
  <c r="AD800" i="37"/>
  <c r="AE800" i="37"/>
  <c r="AF800" i="37"/>
  <c r="AM800" i="37" s="1"/>
  <c r="AG800" i="37"/>
  <c r="AL800" i="37" s="1"/>
  <c r="H801" i="37"/>
  <c r="I801" i="37"/>
  <c r="J801" i="37"/>
  <c r="K801" i="37"/>
  <c r="L801" i="37"/>
  <c r="M801" i="37"/>
  <c r="N801" i="37"/>
  <c r="O801" i="37"/>
  <c r="P801" i="37"/>
  <c r="Z801" i="37"/>
  <c r="AA801" i="37"/>
  <c r="AB801" i="37"/>
  <c r="AC801" i="37"/>
  <c r="AD801" i="37"/>
  <c r="AE801" i="37"/>
  <c r="AF801" i="37"/>
  <c r="AM801" i="37" s="1"/>
  <c r="AG801" i="37"/>
  <c r="AL801" i="37" s="1"/>
  <c r="H802" i="37"/>
  <c r="I802" i="37"/>
  <c r="J802" i="37"/>
  <c r="K802" i="37"/>
  <c r="L802" i="37"/>
  <c r="M802" i="37"/>
  <c r="N802" i="37"/>
  <c r="O802" i="37"/>
  <c r="P802" i="37"/>
  <c r="Z802" i="37"/>
  <c r="AA802" i="37"/>
  <c r="AB802" i="37"/>
  <c r="AC802" i="37"/>
  <c r="AD802" i="37"/>
  <c r="AE802" i="37"/>
  <c r="AF802" i="37"/>
  <c r="AM802" i="37" s="1"/>
  <c r="AG802" i="37"/>
  <c r="AL802" i="37" s="1"/>
  <c r="H803" i="37"/>
  <c r="I803" i="37"/>
  <c r="J803" i="37"/>
  <c r="K803" i="37"/>
  <c r="L803" i="37"/>
  <c r="M803" i="37"/>
  <c r="N803" i="37"/>
  <c r="O803" i="37"/>
  <c r="P803" i="37"/>
  <c r="Z803" i="37"/>
  <c r="AA803" i="37"/>
  <c r="AB803" i="37"/>
  <c r="AC803" i="37"/>
  <c r="AD803" i="37"/>
  <c r="AE803" i="37"/>
  <c r="AF803" i="37"/>
  <c r="AM803" i="37" s="1"/>
  <c r="AG803" i="37"/>
  <c r="AL803" i="37" s="1"/>
  <c r="H804" i="37"/>
  <c r="I804" i="37"/>
  <c r="J804" i="37"/>
  <c r="K804" i="37"/>
  <c r="L804" i="37"/>
  <c r="M804" i="37"/>
  <c r="N804" i="37"/>
  <c r="O804" i="37"/>
  <c r="P804" i="37"/>
  <c r="Z804" i="37"/>
  <c r="AA804" i="37"/>
  <c r="AB804" i="37"/>
  <c r="AC804" i="37"/>
  <c r="AD804" i="37"/>
  <c r="AE804" i="37"/>
  <c r="AF804" i="37"/>
  <c r="AM804" i="37" s="1"/>
  <c r="AG804" i="37"/>
  <c r="AL804" i="37" s="1"/>
  <c r="H805" i="37"/>
  <c r="I805" i="37"/>
  <c r="J805" i="37"/>
  <c r="K805" i="37"/>
  <c r="L805" i="37"/>
  <c r="M805" i="37"/>
  <c r="N805" i="37"/>
  <c r="O805" i="37"/>
  <c r="P805" i="37"/>
  <c r="Z805" i="37"/>
  <c r="AA805" i="37"/>
  <c r="AB805" i="37"/>
  <c r="AC805" i="37"/>
  <c r="AD805" i="37"/>
  <c r="AE805" i="37"/>
  <c r="AF805" i="37"/>
  <c r="AM805" i="37" s="1"/>
  <c r="AG805" i="37"/>
  <c r="AL805" i="37" s="1"/>
  <c r="H806" i="37"/>
  <c r="I806" i="37"/>
  <c r="J806" i="37"/>
  <c r="K806" i="37"/>
  <c r="L806" i="37"/>
  <c r="M806" i="37"/>
  <c r="N806" i="37"/>
  <c r="O806" i="37"/>
  <c r="P806" i="37"/>
  <c r="Z806" i="37"/>
  <c r="AA806" i="37"/>
  <c r="AB806" i="37"/>
  <c r="AC806" i="37"/>
  <c r="AD806" i="37"/>
  <c r="AE806" i="37"/>
  <c r="AF806" i="37"/>
  <c r="AM806" i="37" s="1"/>
  <c r="AG806" i="37"/>
  <c r="AL806" i="37" s="1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P808" i="37"/>
  <c r="Z808" i="37"/>
  <c r="AA808" i="37"/>
  <c r="AB808" i="37"/>
  <c r="AC808" i="37"/>
  <c r="AD808" i="37"/>
  <c r="AE808" i="37"/>
  <c r="AF808" i="37"/>
  <c r="AM808" i="37" s="1"/>
  <c r="AG808" i="37"/>
  <c r="AL808" i="37" s="1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Z809" i="37"/>
  <c r="AA809" i="37"/>
  <c r="AB809" i="37"/>
  <c r="AC809" i="37"/>
  <c r="AD809" i="37"/>
  <c r="AE809" i="37"/>
  <c r="AF809" i="37"/>
  <c r="AM809" i="37" s="1"/>
  <c r="AG809" i="37"/>
  <c r="AL809" i="37" s="1"/>
  <c r="H810" i="37"/>
  <c r="I810" i="37"/>
  <c r="J810" i="37"/>
  <c r="K810" i="37"/>
  <c r="L810" i="37"/>
  <c r="M810" i="37"/>
  <c r="N810" i="37"/>
  <c r="O810" i="37"/>
  <c r="P810" i="37"/>
  <c r="Z810" i="37"/>
  <c r="AA810" i="37"/>
  <c r="AB810" i="37"/>
  <c r="AC810" i="37"/>
  <c r="AD810" i="37"/>
  <c r="AE810" i="37"/>
  <c r="AF810" i="37"/>
  <c r="AM810" i="37" s="1"/>
  <c r="AG810" i="37"/>
  <c r="AL810" i="37" s="1"/>
  <c r="H811" i="37"/>
  <c r="I811" i="37"/>
  <c r="J811" i="37"/>
  <c r="K811" i="37"/>
  <c r="L811" i="37"/>
  <c r="M811" i="37"/>
  <c r="N811" i="37"/>
  <c r="O811" i="37"/>
  <c r="P811" i="37"/>
  <c r="Z811" i="37"/>
  <c r="AA811" i="37"/>
  <c r="AB811" i="37"/>
  <c r="AC811" i="37"/>
  <c r="AD811" i="37"/>
  <c r="AE811" i="37"/>
  <c r="AF811" i="37"/>
  <c r="AM811" i="37" s="1"/>
  <c r="AG811" i="37"/>
  <c r="AL811" i="37" s="1"/>
  <c r="H812" i="37"/>
  <c r="I812" i="37"/>
  <c r="J812" i="37"/>
  <c r="K812" i="37"/>
  <c r="L812" i="37"/>
  <c r="M812" i="37"/>
  <c r="N812" i="37"/>
  <c r="O812" i="37"/>
  <c r="P812" i="37"/>
  <c r="Z812" i="37"/>
  <c r="AA812" i="37"/>
  <c r="AB812" i="37"/>
  <c r="AC812" i="37"/>
  <c r="AD812" i="37"/>
  <c r="AE812" i="37"/>
  <c r="AF812" i="37"/>
  <c r="AM812" i="37" s="1"/>
  <c r="AG812" i="37"/>
  <c r="AL812" i="37" s="1"/>
  <c r="G813" i="37"/>
  <c r="H813" i="37"/>
  <c r="I813" i="37"/>
  <c r="J813" i="37"/>
  <c r="K813" i="37"/>
  <c r="L813" i="37"/>
  <c r="M813" i="37"/>
  <c r="N813" i="37"/>
  <c r="O813" i="37"/>
  <c r="P813" i="37"/>
  <c r="Z813" i="37"/>
  <c r="AA813" i="37"/>
  <c r="AB813" i="37"/>
  <c r="AC813" i="37"/>
  <c r="AD813" i="37"/>
  <c r="AE813" i="37"/>
  <c r="AF813" i="37"/>
  <c r="AM813" i="37" s="1"/>
  <c r="AG813" i="37"/>
  <c r="AL813" i="37" s="1"/>
  <c r="H814" i="37"/>
  <c r="I814" i="37"/>
  <c r="J814" i="37"/>
  <c r="K814" i="37"/>
  <c r="L814" i="37"/>
  <c r="M814" i="37"/>
  <c r="N814" i="37"/>
  <c r="O814" i="37"/>
  <c r="P814" i="37"/>
  <c r="Z814" i="37"/>
  <c r="AA814" i="37"/>
  <c r="AB814" i="37"/>
  <c r="AC814" i="37"/>
  <c r="AD814" i="37"/>
  <c r="AE814" i="37"/>
  <c r="AF814" i="37"/>
  <c r="AM814" i="37" s="1"/>
  <c r="AG814" i="37"/>
  <c r="AL814" i="37" s="1"/>
  <c r="H815" i="37"/>
  <c r="I815" i="37"/>
  <c r="J815" i="37"/>
  <c r="K815" i="37"/>
  <c r="L815" i="37"/>
  <c r="M815" i="37"/>
  <c r="N815" i="37"/>
  <c r="O815" i="37"/>
  <c r="P815" i="37"/>
  <c r="Z815" i="37"/>
  <c r="AA815" i="37"/>
  <c r="AB815" i="37"/>
  <c r="AC815" i="37"/>
  <c r="AD815" i="37"/>
  <c r="AE815" i="37"/>
  <c r="AF815" i="37"/>
  <c r="AM815" i="37" s="1"/>
  <c r="AG815" i="37"/>
  <c r="AL815" i="37" s="1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P817" i="37"/>
  <c r="Z817" i="37"/>
  <c r="AA817" i="37"/>
  <c r="AB817" i="37"/>
  <c r="AC817" i="37"/>
  <c r="AD817" i="37"/>
  <c r="AE817" i="37"/>
  <c r="AF817" i="37"/>
  <c r="AM817" i="37" s="1"/>
  <c r="AG817" i="37"/>
  <c r="AL817" i="37" s="1"/>
  <c r="H818" i="37"/>
  <c r="I818" i="37"/>
  <c r="J818" i="37"/>
  <c r="K818" i="37"/>
  <c r="L818" i="37"/>
  <c r="M818" i="37"/>
  <c r="N818" i="37"/>
  <c r="O818" i="37"/>
  <c r="P818" i="37"/>
  <c r="Z818" i="37"/>
  <c r="AA818" i="37"/>
  <c r="AB818" i="37"/>
  <c r="AC818" i="37"/>
  <c r="AD818" i="37"/>
  <c r="AE818" i="37"/>
  <c r="AF818" i="37"/>
  <c r="AM818" i="37" s="1"/>
  <c r="AG818" i="37"/>
  <c r="AL818" i="37" s="1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P820" i="37"/>
  <c r="AB820" i="37"/>
  <c r="AC820" i="37"/>
  <c r="AE820" i="37"/>
  <c r="AF820" i="37"/>
  <c r="AM820" i="37" s="1"/>
  <c r="AG820" i="37"/>
  <c r="AL820" i="37" s="1"/>
  <c r="H821" i="37"/>
  <c r="I821" i="37"/>
  <c r="J821" i="37"/>
  <c r="K821" i="37"/>
  <c r="L821" i="37"/>
  <c r="M821" i="37"/>
  <c r="N821" i="37"/>
  <c r="O821" i="37"/>
  <c r="P821" i="37"/>
  <c r="Z821" i="37"/>
  <c r="AA821" i="37"/>
  <c r="AB821" i="37"/>
  <c r="AC821" i="37"/>
  <c r="AD821" i="37"/>
  <c r="AE821" i="37"/>
  <c r="AF821" i="37"/>
  <c r="AM821" i="37" s="1"/>
  <c r="AG821" i="37"/>
  <c r="AL821" i="37" s="1"/>
  <c r="H822" i="37"/>
  <c r="I822" i="37"/>
  <c r="J822" i="37"/>
  <c r="K822" i="37"/>
  <c r="L822" i="37"/>
  <c r="M822" i="37"/>
  <c r="N822" i="37"/>
  <c r="O822" i="37"/>
  <c r="P822" i="37"/>
  <c r="Z822" i="37"/>
  <c r="AA822" i="37"/>
  <c r="AB822" i="37"/>
  <c r="AC822" i="37"/>
  <c r="AD822" i="37"/>
  <c r="AE822" i="37"/>
  <c r="AF822" i="37"/>
  <c r="AM822" i="37" s="1"/>
  <c r="AG822" i="37"/>
  <c r="AL822" i="37" s="1"/>
  <c r="D823" i="37"/>
  <c r="E823" i="37"/>
  <c r="F823" i="37"/>
  <c r="G823" i="37"/>
  <c r="H823" i="37"/>
  <c r="I823" i="37"/>
  <c r="J823" i="37"/>
  <c r="K823" i="37"/>
  <c r="L823" i="37"/>
  <c r="M823" i="37"/>
  <c r="N823" i="37"/>
  <c r="O823" i="37"/>
  <c r="P823" i="37"/>
  <c r="Z823" i="37"/>
  <c r="AA823" i="37"/>
  <c r="AB823" i="37"/>
  <c r="AC823" i="37"/>
  <c r="AD823" i="37"/>
  <c r="AE823" i="37"/>
  <c r="AF823" i="37"/>
  <c r="AM823" i="37" s="1"/>
  <c r="AG823" i="37"/>
  <c r="AL823" i="37" s="1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P825" i="37"/>
  <c r="Z825" i="37"/>
  <c r="AA825" i="37"/>
  <c r="AB825" i="37"/>
  <c r="AC825" i="37"/>
  <c r="AD825" i="37"/>
  <c r="AE825" i="37"/>
  <c r="AF825" i="37"/>
  <c r="AM825" i="37" s="1"/>
  <c r="AG825" i="37"/>
  <c r="AL825" i="37" s="1"/>
  <c r="H826" i="37"/>
  <c r="I826" i="37"/>
  <c r="J826" i="37"/>
  <c r="K826" i="37"/>
  <c r="L826" i="37"/>
  <c r="M826" i="37"/>
  <c r="N826" i="37"/>
  <c r="O826" i="37"/>
  <c r="P826" i="37"/>
  <c r="Z826" i="37"/>
  <c r="AA826" i="37"/>
  <c r="AB826" i="37"/>
  <c r="AC826" i="37"/>
  <c r="AD826" i="37"/>
  <c r="AE826" i="37"/>
  <c r="AF826" i="37"/>
  <c r="AM826" i="37" s="1"/>
  <c r="AG826" i="37"/>
  <c r="AL826" i="37" s="1"/>
  <c r="H827" i="37"/>
  <c r="I827" i="37"/>
  <c r="J827" i="37"/>
  <c r="K827" i="37"/>
  <c r="L827" i="37"/>
  <c r="M827" i="37"/>
  <c r="N827" i="37"/>
  <c r="O827" i="37"/>
  <c r="P827" i="37"/>
  <c r="Z827" i="37"/>
  <c r="AA827" i="37"/>
  <c r="AB827" i="37"/>
  <c r="AC827" i="37"/>
  <c r="AD827" i="37"/>
  <c r="AE827" i="37"/>
  <c r="AF827" i="37"/>
  <c r="AM827" i="37" s="1"/>
  <c r="AG827" i="37"/>
  <c r="AL827" i="37" s="1"/>
  <c r="H828" i="37"/>
  <c r="I828" i="37"/>
  <c r="J828" i="37"/>
  <c r="K828" i="37"/>
  <c r="L828" i="37"/>
  <c r="M828" i="37"/>
  <c r="N828" i="37"/>
  <c r="O828" i="37"/>
  <c r="P828" i="37"/>
  <c r="Z828" i="37"/>
  <c r="AA828" i="37"/>
  <c r="AB828" i="37"/>
  <c r="AC828" i="37"/>
  <c r="AD828" i="37"/>
  <c r="AE828" i="37"/>
  <c r="AF828" i="37"/>
  <c r="AM828" i="37" s="1"/>
  <c r="AG828" i="37"/>
  <c r="AL828" i="37" s="1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D831" i="37"/>
  <c r="E831" i="37"/>
  <c r="F831" i="37"/>
  <c r="G831" i="37"/>
  <c r="H831" i="37"/>
  <c r="I831" i="37"/>
  <c r="J831" i="37"/>
  <c r="K831" i="37"/>
  <c r="L831" i="37"/>
  <c r="M831" i="37"/>
  <c r="N831" i="37"/>
  <c r="O831" i="37"/>
  <c r="P831" i="37"/>
  <c r="Z831" i="37"/>
  <c r="AA831" i="37"/>
  <c r="AB831" i="37"/>
  <c r="AC831" i="37"/>
  <c r="AD831" i="37"/>
  <c r="AE831" i="37"/>
  <c r="AF831" i="37"/>
  <c r="AM831" i="37" s="1"/>
  <c r="AG831" i="37"/>
  <c r="AL831" i="37" s="1"/>
  <c r="P832" i="37"/>
  <c r="Z832" i="37"/>
  <c r="AA832" i="37"/>
  <c r="AB832" i="37"/>
  <c r="AC832" i="37"/>
  <c r="AD832" i="37"/>
  <c r="AE832" i="37"/>
  <c r="AF832" i="37"/>
  <c r="AM832" i="37" s="1"/>
  <c r="AG832" i="37"/>
  <c r="AL832" i="37" s="1"/>
  <c r="AB833" i="37"/>
  <c r="AC833" i="37"/>
  <c r="H834" i="37"/>
  <c r="I834" i="37"/>
  <c r="J834" i="37"/>
  <c r="K834" i="37"/>
  <c r="L834" i="37"/>
  <c r="M834" i="37"/>
  <c r="N834" i="37"/>
  <c r="O834" i="37"/>
  <c r="P834" i="37"/>
  <c r="Z834" i="37"/>
  <c r="AA834" i="37"/>
  <c r="AB834" i="37"/>
  <c r="AC834" i="37"/>
  <c r="AD834" i="37"/>
  <c r="AE834" i="37"/>
  <c r="AF834" i="37"/>
  <c r="AM834" i="37" s="1"/>
  <c r="AG834" i="37"/>
  <c r="AL834" i="37" s="1"/>
  <c r="H835" i="37"/>
  <c r="I835" i="37"/>
  <c r="J835" i="37"/>
  <c r="K835" i="37"/>
  <c r="L835" i="37"/>
  <c r="M835" i="37"/>
  <c r="N835" i="37"/>
  <c r="O835" i="37"/>
  <c r="P835" i="37"/>
  <c r="Z835" i="37"/>
  <c r="AA835" i="37"/>
  <c r="AB835" i="37"/>
  <c r="AC835" i="37"/>
  <c r="AD835" i="37"/>
  <c r="AE835" i="37"/>
  <c r="AF835" i="37"/>
  <c r="AM835" i="37" s="1"/>
  <c r="AG835" i="37"/>
  <c r="AL835" i="37" s="1"/>
  <c r="H836" i="37"/>
  <c r="I836" i="37"/>
  <c r="J836" i="37"/>
  <c r="K836" i="37"/>
  <c r="L836" i="37"/>
  <c r="M836" i="37"/>
  <c r="N836" i="37"/>
  <c r="O836" i="37"/>
  <c r="P836" i="37"/>
  <c r="Z836" i="37"/>
  <c r="AA836" i="37"/>
  <c r="AB836" i="37"/>
  <c r="AC836" i="37"/>
  <c r="AD836" i="37"/>
  <c r="AE836" i="37"/>
  <c r="AF836" i="37"/>
  <c r="AM836" i="37" s="1"/>
  <c r="AG836" i="37"/>
  <c r="AL836" i="37" s="1"/>
  <c r="H837" i="37"/>
  <c r="I837" i="37"/>
  <c r="J837" i="37"/>
  <c r="K837" i="37"/>
  <c r="L837" i="37"/>
  <c r="M837" i="37"/>
  <c r="N837" i="37"/>
  <c r="O837" i="37"/>
  <c r="H1962" i="157"/>
  <c r="F807" i="37" s="1"/>
  <c r="F1962" i="157"/>
  <c r="H1896" i="157"/>
  <c r="H1980" i="157"/>
  <c r="F825" i="37" s="1"/>
  <c r="F1896" i="157"/>
  <c r="F1892" i="157"/>
  <c r="H1869" i="157"/>
  <c r="H1867" i="157" s="1"/>
  <c r="H1855" i="157"/>
  <c r="H1842" i="157"/>
  <c r="G1875" i="157"/>
  <c r="G1874" i="157"/>
  <c r="G1871" i="157"/>
  <c r="G1866" i="157"/>
  <c r="G1865" i="157"/>
  <c r="G1863" i="157"/>
  <c r="G1861" i="157"/>
  <c r="G1858" i="157"/>
  <c r="G1856" i="157"/>
  <c r="G1853" i="157"/>
  <c r="G1850" i="157"/>
  <c r="G1849" i="157"/>
  <c r="G1847" i="157"/>
  <c r="G1846" i="157"/>
  <c r="G1845" i="157"/>
  <c r="G1844" i="157"/>
  <c r="F1869" i="157"/>
  <c r="F1862" i="157"/>
  <c r="F1855" i="157"/>
  <c r="F1842" i="157"/>
  <c r="D716" i="37"/>
  <c r="E716" i="37"/>
  <c r="F716" i="37"/>
  <c r="G716" i="37"/>
  <c r="H716" i="37"/>
  <c r="I716" i="37"/>
  <c r="J716" i="37"/>
  <c r="K716" i="37"/>
  <c r="L716" i="37"/>
  <c r="M716" i="37"/>
  <c r="N716" i="37"/>
  <c r="O716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P718" i="37"/>
  <c r="Z718" i="37"/>
  <c r="AA718" i="37"/>
  <c r="AB718" i="37"/>
  <c r="AC718" i="37"/>
  <c r="AD718" i="37"/>
  <c r="AE718" i="37"/>
  <c r="AF718" i="37"/>
  <c r="AM718" i="37" s="1"/>
  <c r="AG718" i="37"/>
  <c r="AL718" i="37" s="1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P721" i="37"/>
  <c r="Z721" i="37"/>
  <c r="AA721" i="37"/>
  <c r="AB721" i="37"/>
  <c r="AC721" i="37"/>
  <c r="AD721" i="37"/>
  <c r="AE721" i="37"/>
  <c r="AF721" i="37"/>
  <c r="AM721" i="37" s="1"/>
  <c r="AG721" i="37"/>
  <c r="AL721" i="37" s="1"/>
  <c r="H722" i="37"/>
  <c r="I722" i="37"/>
  <c r="J722" i="37"/>
  <c r="K722" i="37"/>
  <c r="L722" i="37"/>
  <c r="M722" i="37"/>
  <c r="N722" i="37"/>
  <c r="O722" i="37"/>
  <c r="P722" i="37"/>
  <c r="Z722" i="37"/>
  <c r="AA722" i="37"/>
  <c r="AB722" i="37"/>
  <c r="AC722" i="37"/>
  <c r="AD722" i="37"/>
  <c r="AE722" i="37"/>
  <c r="AF722" i="37"/>
  <c r="AM722" i="37" s="1"/>
  <c r="AG722" i="37"/>
  <c r="AL722" i="37" s="1"/>
  <c r="H723" i="37"/>
  <c r="I723" i="37"/>
  <c r="J723" i="37"/>
  <c r="K723" i="37"/>
  <c r="L723" i="37"/>
  <c r="M723" i="37"/>
  <c r="N723" i="37"/>
  <c r="O723" i="37"/>
  <c r="P723" i="37"/>
  <c r="Z723" i="37"/>
  <c r="AA723" i="37"/>
  <c r="AB723" i="37"/>
  <c r="AC723" i="37"/>
  <c r="AD723" i="37"/>
  <c r="AE723" i="37"/>
  <c r="AF723" i="37"/>
  <c r="AM723" i="37" s="1"/>
  <c r="AG723" i="37"/>
  <c r="AL723" i="37" s="1"/>
  <c r="H724" i="37"/>
  <c r="I724" i="37"/>
  <c r="J724" i="37"/>
  <c r="K724" i="37"/>
  <c r="L724" i="37"/>
  <c r="M724" i="37"/>
  <c r="N724" i="37"/>
  <c r="O724" i="37"/>
  <c r="P724" i="37"/>
  <c r="Z724" i="37"/>
  <c r="AA724" i="37"/>
  <c r="AB724" i="37"/>
  <c r="AC724" i="37"/>
  <c r="AD724" i="37"/>
  <c r="AE724" i="37"/>
  <c r="AF724" i="37"/>
  <c r="AM724" i="37" s="1"/>
  <c r="AG724" i="37"/>
  <c r="AL724" i="37" s="1"/>
  <c r="H725" i="37"/>
  <c r="I725" i="37"/>
  <c r="J725" i="37"/>
  <c r="K725" i="37"/>
  <c r="L725" i="37"/>
  <c r="M725" i="37"/>
  <c r="N725" i="37"/>
  <c r="O725" i="37"/>
  <c r="P725" i="37"/>
  <c r="Z725" i="37"/>
  <c r="AA725" i="37"/>
  <c r="AB725" i="37"/>
  <c r="AC725" i="37"/>
  <c r="AD725" i="37"/>
  <c r="AE725" i="37"/>
  <c r="AF725" i="37"/>
  <c r="AM725" i="37" s="1"/>
  <c r="AG725" i="37"/>
  <c r="AL725" i="37" s="1"/>
  <c r="H726" i="37"/>
  <c r="I726" i="37"/>
  <c r="J726" i="37"/>
  <c r="K726" i="37"/>
  <c r="L726" i="37"/>
  <c r="M726" i="37"/>
  <c r="N726" i="37"/>
  <c r="O726" i="37"/>
  <c r="P726" i="37"/>
  <c r="Z726" i="37"/>
  <c r="AA726" i="37"/>
  <c r="AB726" i="37"/>
  <c r="AC726" i="37"/>
  <c r="AD726" i="37"/>
  <c r="AE726" i="37"/>
  <c r="AF726" i="37"/>
  <c r="AM726" i="37" s="1"/>
  <c r="AG726" i="37"/>
  <c r="AL726" i="37" s="1"/>
  <c r="H727" i="37"/>
  <c r="I727" i="37"/>
  <c r="J727" i="37"/>
  <c r="K727" i="37"/>
  <c r="L727" i="37"/>
  <c r="M727" i="37"/>
  <c r="N727" i="37"/>
  <c r="O727" i="37"/>
  <c r="P727" i="37"/>
  <c r="Z727" i="37"/>
  <c r="AA727" i="37"/>
  <c r="AB727" i="37"/>
  <c r="AC727" i="37"/>
  <c r="AD727" i="37"/>
  <c r="AE727" i="37"/>
  <c r="AF727" i="37"/>
  <c r="AM727" i="37" s="1"/>
  <c r="AG727" i="37"/>
  <c r="AL727" i="37" s="1"/>
  <c r="H728" i="37"/>
  <c r="I728" i="37"/>
  <c r="J728" i="37"/>
  <c r="K728" i="37"/>
  <c r="L728" i="37"/>
  <c r="M728" i="37"/>
  <c r="N728" i="37"/>
  <c r="O728" i="37"/>
  <c r="P728" i="37"/>
  <c r="Z728" i="37"/>
  <c r="AA728" i="37"/>
  <c r="AB728" i="37"/>
  <c r="AC728" i="37"/>
  <c r="AD728" i="37"/>
  <c r="AE728" i="37"/>
  <c r="AF728" i="37"/>
  <c r="AM728" i="37" s="1"/>
  <c r="AG728" i="37"/>
  <c r="AL728" i="37" s="1"/>
  <c r="H729" i="37"/>
  <c r="I729" i="37"/>
  <c r="J729" i="37"/>
  <c r="K729" i="37"/>
  <c r="L729" i="37"/>
  <c r="M729" i="37"/>
  <c r="N729" i="37"/>
  <c r="O729" i="37"/>
  <c r="P729" i="37"/>
  <c r="Z729" i="37"/>
  <c r="AA729" i="37"/>
  <c r="AB729" i="37"/>
  <c r="AC729" i="37"/>
  <c r="AD729" i="37"/>
  <c r="AE729" i="37"/>
  <c r="AF729" i="37"/>
  <c r="AM729" i="37" s="1"/>
  <c r="AG729" i="37"/>
  <c r="AL729" i="37" s="1"/>
  <c r="H731" i="37"/>
  <c r="I731" i="37"/>
  <c r="J731" i="37"/>
  <c r="K731" i="37"/>
  <c r="L731" i="37"/>
  <c r="M731" i="37"/>
  <c r="N731" i="37"/>
  <c r="O731" i="37"/>
  <c r="P731" i="37"/>
  <c r="Z731" i="37"/>
  <c r="AA731" i="37"/>
  <c r="AB731" i="37"/>
  <c r="AC731" i="37"/>
  <c r="AD731" i="37"/>
  <c r="AE731" i="37"/>
  <c r="AF731" i="37"/>
  <c r="AM731" i="37" s="1"/>
  <c r="AG731" i="37"/>
  <c r="AL731" i="37" s="1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Z733" i="37"/>
  <c r="AA733" i="37"/>
  <c r="AB733" i="37"/>
  <c r="AC733" i="37"/>
  <c r="AD733" i="37"/>
  <c r="AE733" i="37"/>
  <c r="AF733" i="37"/>
  <c r="AM733" i="37" s="1"/>
  <c r="AG733" i="37"/>
  <c r="AL733" i="37" s="1"/>
  <c r="H734" i="37"/>
  <c r="I734" i="37"/>
  <c r="J734" i="37"/>
  <c r="K734" i="37"/>
  <c r="L734" i="37"/>
  <c r="M734" i="37"/>
  <c r="N734" i="37"/>
  <c r="O734" i="37"/>
  <c r="P734" i="37"/>
  <c r="Z734" i="37"/>
  <c r="AA734" i="37"/>
  <c r="AB734" i="37"/>
  <c r="AC734" i="37"/>
  <c r="AD734" i="37"/>
  <c r="AE734" i="37"/>
  <c r="AF734" i="37"/>
  <c r="AM734" i="37" s="1"/>
  <c r="AG734" i="37"/>
  <c r="AL734" i="37" s="1"/>
  <c r="H735" i="37"/>
  <c r="I735" i="37"/>
  <c r="J735" i="37"/>
  <c r="K735" i="37"/>
  <c r="L735" i="37"/>
  <c r="M735" i="37"/>
  <c r="N735" i="37"/>
  <c r="O735" i="37"/>
  <c r="P735" i="37"/>
  <c r="Z735" i="37"/>
  <c r="AA735" i="37"/>
  <c r="AB735" i="37"/>
  <c r="AC735" i="37"/>
  <c r="AD735" i="37"/>
  <c r="AE735" i="37"/>
  <c r="AF735" i="37"/>
  <c r="AM735" i="37" s="1"/>
  <c r="AG735" i="37"/>
  <c r="AL735" i="37" s="1"/>
  <c r="H736" i="37"/>
  <c r="I736" i="37"/>
  <c r="J736" i="37"/>
  <c r="K736" i="37"/>
  <c r="L736" i="37"/>
  <c r="M736" i="37"/>
  <c r="N736" i="37"/>
  <c r="O736" i="37"/>
  <c r="P736" i="37"/>
  <c r="Z736" i="37"/>
  <c r="AA736" i="37"/>
  <c r="AB736" i="37"/>
  <c r="AC736" i="37"/>
  <c r="AD736" i="37"/>
  <c r="AE736" i="37"/>
  <c r="AF736" i="37"/>
  <c r="AM736" i="37" s="1"/>
  <c r="AG736" i="37"/>
  <c r="AL736" i="37" s="1"/>
  <c r="H737" i="37"/>
  <c r="I737" i="37"/>
  <c r="J737" i="37"/>
  <c r="K737" i="37"/>
  <c r="L737" i="37"/>
  <c r="M737" i="37"/>
  <c r="N737" i="37"/>
  <c r="O737" i="37"/>
  <c r="P737" i="37"/>
  <c r="Z737" i="37"/>
  <c r="AA737" i="37"/>
  <c r="AB737" i="37"/>
  <c r="AC737" i="37"/>
  <c r="AD737" i="37"/>
  <c r="AE737" i="37"/>
  <c r="AF737" i="37"/>
  <c r="AM737" i="37" s="1"/>
  <c r="AG737" i="37"/>
  <c r="AL737" i="37" s="1"/>
  <c r="H738" i="37"/>
  <c r="I738" i="37"/>
  <c r="J738" i="37"/>
  <c r="K738" i="37"/>
  <c r="L738" i="37"/>
  <c r="M738" i="37"/>
  <c r="N738" i="37"/>
  <c r="O738" i="37"/>
  <c r="P738" i="37"/>
  <c r="Z738" i="37"/>
  <c r="AA738" i="37"/>
  <c r="AB738" i="37"/>
  <c r="AC738" i="37"/>
  <c r="AD738" i="37"/>
  <c r="AE738" i="37"/>
  <c r="AF738" i="37"/>
  <c r="AM738" i="37" s="1"/>
  <c r="AG738" i="37"/>
  <c r="AL738" i="37" s="1"/>
  <c r="H739" i="37"/>
  <c r="I739" i="37"/>
  <c r="J739" i="37"/>
  <c r="K739" i="37"/>
  <c r="L739" i="37"/>
  <c r="M739" i="37"/>
  <c r="N739" i="37"/>
  <c r="O739" i="37"/>
  <c r="P739" i="37"/>
  <c r="Z739" i="37"/>
  <c r="AA739" i="37"/>
  <c r="AB739" i="37"/>
  <c r="AC739" i="37"/>
  <c r="AD739" i="37"/>
  <c r="AE739" i="37"/>
  <c r="AF739" i="37"/>
  <c r="AM739" i="37" s="1"/>
  <c r="AG739" i="37"/>
  <c r="AL739" i="37" s="1"/>
  <c r="H740" i="37"/>
  <c r="I740" i="37"/>
  <c r="J740" i="37"/>
  <c r="K740" i="37"/>
  <c r="L740" i="37"/>
  <c r="M740" i="37"/>
  <c r="N740" i="37"/>
  <c r="O740" i="37"/>
  <c r="P740" i="37"/>
  <c r="Z740" i="37"/>
  <c r="AA740" i="37"/>
  <c r="AB740" i="37"/>
  <c r="AC740" i="37"/>
  <c r="AD740" i="37"/>
  <c r="AE740" i="37"/>
  <c r="AF740" i="37"/>
  <c r="AM740" i="37" s="1"/>
  <c r="AG740" i="37"/>
  <c r="AL740" i="37" s="1"/>
  <c r="H741" i="37"/>
  <c r="I741" i="37"/>
  <c r="J741" i="37"/>
  <c r="K741" i="37"/>
  <c r="L741" i="37"/>
  <c r="M741" i="37"/>
  <c r="N741" i="37"/>
  <c r="O741" i="37"/>
  <c r="P741" i="37"/>
  <c r="Z741" i="37"/>
  <c r="AA741" i="37"/>
  <c r="AB741" i="37"/>
  <c r="AC741" i="37"/>
  <c r="AD741" i="37"/>
  <c r="AE741" i="37"/>
  <c r="AF741" i="37"/>
  <c r="AM741" i="37" s="1"/>
  <c r="AG741" i="37"/>
  <c r="AL741" i="37" s="1"/>
  <c r="H742" i="37"/>
  <c r="I742" i="37"/>
  <c r="J742" i="37"/>
  <c r="K742" i="37"/>
  <c r="L742" i="37"/>
  <c r="M742" i="37"/>
  <c r="N742" i="37"/>
  <c r="O742" i="37"/>
  <c r="P742" i="37"/>
  <c r="Z742" i="37"/>
  <c r="AA742" i="37"/>
  <c r="AB742" i="37"/>
  <c r="AC742" i="37"/>
  <c r="AD742" i="37"/>
  <c r="AE742" i="37"/>
  <c r="AF742" i="37"/>
  <c r="AM742" i="37" s="1"/>
  <c r="AG742" i="37"/>
  <c r="AL742" i="37" s="1"/>
  <c r="H743" i="37"/>
  <c r="I743" i="37"/>
  <c r="J743" i="37"/>
  <c r="K743" i="37"/>
  <c r="L743" i="37"/>
  <c r="M743" i="37"/>
  <c r="N743" i="37"/>
  <c r="O743" i="37"/>
  <c r="P743" i="37"/>
  <c r="Z743" i="37"/>
  <c r="AA743" i="37"/>
  <c r="AB743" i="37"/>
  <c r="AC743" i="37"/>
  <c r="AD743" i="37"/>
  <c r="AE743" i="37"/>
  <c r="AF743" i="37"/>
  <c r="AM743" i="37" s="1"/>
  <c r="AG743" i="37"/>
  <c r="AL743" i="37" s="1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P745" i="37"/>
  <c r="Z745" i="37"/>
  <c r="AA745" i="37"/>
  <c r="AB745" i="37"/>
  <c r="AC745" i="37"/>
  <c r="AD745" i="37"/>
  <c r="AE745" i="37"/>
  <c r="AF745" i="37"/>
  <c r="AM745" i="37" s="1"/>
  <c r="AG745" i="37"/>
  <c r="AL745" i="37" s="1"/>
  <c r="H746" i="37"/>
  <c r="I746" i="37"/>
  <c r="J746" i="37"/>
  <c r="K746" i="37"/>
  <c r="L746" i="37"/>
  <c r="M746" i="37"/>
  <c r="N746" i="37"/>
  <c r="O746" i="37"/>
  <c r="P746" i="37"/>
  <c r="Z746" i="37"/>
  <c r="AA746" i="37"/>
  <c r="AB746" i="37"/>
  <c r="AC746" i="37"/>
  <c r="AD746" i="37"/>
  <c r="AE746" i="37"/>
  <c r="AF746" i="37"/>
  <c r="AM746" i="37" s="1"/>
  <c r="AG746" i="37"/>
  <c r="AL746" i="37" s="1"/>
  <c r="H747" i="37"/>
  <c r="I747" i="37"/>
  <c r="J747" i="37"/>
  <c r="K747" i="37"/>
  <c r="L747" i="37"/>
  <c r="M747" i="37"/>
  <c r="N747" i="37"/>
  <c r="O747" i="37"/>
  <c r="P747" i="37"/>
  <c r="Z747" i="37"/>
  <c r="AA747" i="37"/>
  <c r="AB747" i="37"/>
  <c r="AC747" i="37"/>
  <c r="AD747" i="37"/>
  <c r="AE747" i="37"/>
  <c r="AF747" i="37"/>
  <c r="AM747" i="37" s="1"/>
  <c r="AG747" i="37"/>
  <c r="AL747" i="37" s="1"/>
  <c r="H748" i="37"/>
  <c r="I748" i="37"/>
  <c r="J748" i="37"/>
  <c r="K748" i="37"/>
  <c r="L748" i="37"/>
  <c r="M748" i="37"/>
  <c r="N748" i="37"/>
  <c r="O748" i="37"/>
  <c r="P748" i="37"/>
  <c r="Z748" i="37"/>
  <c r="AA748" i="37"/>
  <c r="AB748" i="37"/>
  <c r="AC748" i="37"/>
  <c r="AD748" i="37"/>
  <c r="AE748" i="37"/>
  <c r="AF748" i="37"/>
  <c r="AM748" i="37" s="1"/>
  <c r="AG748" i="37"/>
  <c r="AL748" i="37" s="1"/>
  <c r="H749" i="37"/>
  <c r="I749" i="37"/>
  <c r="J749" i="37"/>
  <c r="K749" i="37"/>
  <c r="L749" i="37"/>
  <c r="M749" i="37"/>
  <c r="N749" i="37"/>
  <c r="O749" i="37"/>
  <c r="P749" i="37"/>
  <c r="Z749" i="37"/>
  <c r="AA749" i="37"/>
  <c r="AB749" i="37"/>
  <c r="AC749" i="37"/>
  <c r="AD749" i="37"/>
  <c r="AE749" i="37"/>
  <c r="AF749" i="37"/>
  <c r="AM749" i="37" s="1"/>
  <c r="AG749" i="37"/>
  <c r="AL749" i="37" s="1"/>
  <c r="H750" i="37"/>
  <c r="I750" i="37"/>
  <c r="J750" i="37"/>
  <c r="K750" i="37"/>
  <c r="L750" i="37"/>
  <c r="M750" i="37"/>
  <c r="N750" i="37"/>
  <c r="O750" i="37"/>
  <c r="P750" i="37"/>
  <c r="Z750" i="37"/>
  <c r="AA750" i="37"/>
  <c r="AB750" i="37"/>
  <c r="AC750" i="37"/>
  <c r="AD750" i="37"/>
  <c r="AE750" i="37"/>
  <c r="AF750" i="37"/>
  <c r="AM750" i="37" s="1"/>
  <c r="AG750" i="37"/>
  <c r="AL750" i="37" s="1"/>
  <c r="H751" i="37"/>
  <c r="I751" i="37"/>
  <c r="J751" i="37"/>
  <c r="K751" i="37"/>
  <c r="L751" i="37"/>
  <c r="M751" i="37"/>
  <c r="N751" i="37"/>
  <c r="O751" i="37"/>
  <c r="P751" i="37"/>
  <c r="Z751" i="37"/>
  <c r="AA751" i="37"/>
  <c r="AB751" i="37"/>
  <c r="AC751" i="37"/>
  <c r="AD751" i="37"/>
  <c r="AE751" i="37"/>
  <c r="AF751" i="37"/>
  <c r="AM751" i="37" s="1"/>
  <c r="AG751" i="37"/>
  <c r="AL751" i="37" s="1"/>
  <c r="H752" i="37"/>
  <c r="I752" i="37"/>
  <c r="J752" i="37"/>
  <c r="K752" i="37"/>
  <c r="L752" i="37"/>
  <c r="M752" i="37"/>
  <c r="N752" i="37"/>
  <c r="O752" i="37"/>
  <c r="P752" i="37"/>
  <c r="Z752" i="37"/>
  <c r="AA752" i="37"/>
  <c r="AB752" i="37"/>
  <c r="AC752" i="37"/>
  <c r="AD752" i="37"/>
  <c r="AE752" i="37"/>
  <c r="AF752" i="37"/>
  <c r="AM752" i="37" s="1"/>
  <c r="AG752" i="37"/>
  <c r="AL752" i="37" s="1"/>
  <c r="H753" i="37"/>
  <c r="I753" i="37"/>
  <c r="J753" i="37"/>
  <c r="K753" i="37"/>
  <c r="L753" i="37"/>
  <c r="M753" i="37"/>
  <c r="N753" i="37"/>
  <c r="O753" i="37"/>
  <c r="P753" i="37"/>
  <c r="Z753" i="37"/>
  <c r="AA753" i="37"/>
  <c r="AB753" i="37"/>
  <c r="AC753" i="37"/>
  <c r="AD753" i="37"/>
  <c r="AE753" i="37"/>
  <c r="AF753" i="37"/>
  <c r="AM753" i="37" s="1"/>
  <c r="AG753" i="37"/>
  <c r="AL753" i="37" s="1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P755" i="37"/>
  <c r="Z755" i="37"/>
  <c r="AA755" i="37"/>
  <c r="AB755" i="37"/>
  <c r="AC755" i="37"/>
  <c r="AD755" i="37"/>
  <c r="AE755" i="37"/>
  <c r="AF755" i="37"/>
  <c r="AM755" i="37" s="1"/>
  <c r="AG755" i="37"/>
  <c r="AL755" i="37" s="1"/>
  <c r="H756" i="37"/>
  <c r="I756" i="37"/>
  <c r="J756" i="37"/>
  <c r="K756" i="37"/>
  <c r="L756" i="37"/>
  <c r="M756" i="37"/>
  <c r="N756" i="37"/>
  <c r="O756" i="37"/>
  <c r="P756" i="37"/>
  <c r="Z756" i="37"/>
  <c r="AA756" i="37"/>
  <c r="AB756" i="37"/>
  <c r="AC756" i="37"/>
  <c r="AD756" i="37"/>
  <c r="AE756" i="37"/>
  <c r="AF756" i="37"/>
  <c r="AM756" i="37" s="1"/>
  <c r="AG756" i="37"/>
  <c r="AL756" i="37" s="1"/>
  <c r="H757" i="37"/>
  <c r="I757" i="37"/>
  <c r="J757" i="37"/>
  <c r="K757" i="37"/>
  <c r="L757" i="37"/>
  <c r="M757" i="37"/>
  <c r="N757" i="37"/>
  <c r="O757" i="37"/>
  <c r="P757" i="37"/>
  <c r="Z757" i="37"/>
  <c r="AA757" i="37"/>
  <c r="AB757" i="37"/>
  <c r="AC757" i="37"/>
  <c r="AD757" i="37"/>
  <c r="AE757" i="37"/>
  <c r="AF757" i="37"/>
  <c r="AM757" i="37" s="1"/>
  <c r="AG757" i="37"/>
  <c r="AL757" i="37" s="1"/>
  <c r="H758" i="37"/>
  <c r="I758" i="37"/>
  <c r="J758" i="37"/>
  <c r="K758" i="37"/>
  <c r="L758" i="37"/>
  <c r="M758" i="37"/>
  <c r="N758" i="37"/>
  <c r="O758" i="37"/>
  <c r="P758" i="37"/>
  <c r="Z758" i="37"/>
  <c r="AA758" i="37"/>
  <c r="AB758" i="37"/>
  <c r="AC758" i="37"/>
  <c r="AD758" i="37"/>
  <c r="AE758" i="37"/>
  <c r="AF758" i="37"/>
  <c r="AM758" i="37" s="1"/>
  <c r="AG758" i="37"/>
  <c r="AL758" i="37" s="1"/>
  <c r="H759" i="37"/>
  <c r="I759" i="37"/>
  <c r="J759" i="37"/>
  <c r="K759" i="37"/>
  <c r="L759" i="37"/>
  <c r="M759" i="37"/>
  <c r="N759" i="37"/>
  <c r="O759" i="37"/>
  <c r="P759" i="37"/>
  <c r="Z759" i="37"/>
  <c r="AA759" i="37"/>
  <c r="AB759" i="37"/>
  <c r="AC759" i="37"/>
  <c r="AD759" i="37"/>
  <c r="AE759" i="37"/>
  <c r="AF759" i="37"/>
  <c r="AM759" i="37" s="1"/>
  <c r="AG759" i="37"/>
  <c r="AL759" i="37" s="1"/>
  <c r="H760" i="37"/>
  <c r="I760" i="37"/>
  <c r="J760" i="37"/>
  <c r="K760" i="37"/>
  <c r="L760" i="37"/>
  <c r="M760" i="37"/>
  <c r="N760" i="37"/>
  <c r="O760" i="37"/>
  <c r="P760" i="37"/>
  <c r="Z760" i="37"/>
  <c r="AA760" i="37"/>
  <c r="AB760" i="37"/>
  <c r="AC760" i="37"/>
  <c r="AD760" i="37"/>
  <c r="AE760" i="37"/>
  <c r="AF760" i="37"/>
  <c r="AM760" i="37" s="1"/>
  <c r="AG760" i="37"/>
  <c r="AL760" i="37" s="1"/>
  <c r="H761" i="37"/>
  <c r="I761" i="37"/>
  <c r="J761" i="37"/>
  <c r="K761" i="37"/>
  <c r="L761" i="37"/>
  <c r="M761" i="37"/>
  <c r="N761" i="37"/>
  <c r="O761" i="37"/>
  <c r="P761" i="37"/>
  <c r="Z761" i="37"/>
  <c r="AA761" i="37"/>
  <c r="AB761" i="37"/>
  <c r="AC761" i="37"/>
  <c r="AD761" i="37"/>
  <c r="AE761" i="37"/>
  <c r="AF761" i="37"/>
  <c r="AM761" i="37" s="1"/>
  <c r="AG761" i="37"/>
  <c r="AL761" i="37" s="1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P763" i="37"/>
  <c r="Z763" i="37"/>
  <c r="AA763" i="37"/>
  <c r="AB763" i="37"/>
  <c r="AC763" i="37"/>
  <c r="AD763" i="37"/>
  <c r="AE763" i="37"/>
  <c r="AF763" i="37"/>
  <c r="AM763" i="37" s="1"/>
  <c r="AG763" i="37"/>
  <c r="AL763" i="37" s="1"/>
  <c r="H764" i="37"/>
  <c r="I764" i="37"/>
  <c r="J764" i="37"/>
  <c r="K764" i="37"/>
  <c r="L764" i="37"/>
  <c r="M764" i="37"/>
  <c r="N764" i="37"/>
  <c r="O764" i="37"/>
  <c r="P764" i="37"/>
  <c r="Z764" i="37"/>
  <c r="AA764" i="37"/>
  <c r="AB764" i="37"/>
  <c r="AC764" i="37"/>
  <c r="AD764" i="37"/>
  <c r="AE764" i="37"/>
  <c r="AF764" i="37"/>
  <c r="AM764" i="37" s="1"/>
  <c r="AG764" i="37"/>
  <c r="AL764" i="37" s="1"/>
  <c r="H765" i="37"/>
  <c r="I765" i="37"/>
  <c r="J765" i="37"/>
  <c r="K765" i="37"/>
  <c r="L765" i="37"/>
  <c r="M765" i="37"/>
  <c r="N765" i="37"/>
  <c r="O765" i="37"/>
  <c r="P765" i="37"/>
  <c r="Z765" i="37"/>
  <c r="AA765" i="37"/>
  <c r="AB765" i="37"/>
  <c r="AC765" i="37"/>
  <c r="AD765" i="37"/>
  <c r="AE765" i="37"/>
  <c r="AF765" i="37"/>
  <c r="AM765" i="37" s="1"/>
  <c r="AG765" i="37"/>
  <c r="AL765" i="37" s="1"/>
  <c r="H766" i="37"/>
  <c r="I766" i="37"/>
  <c r="J766" i="37"/>
  <c r="K766" i="37"/>
  <c r="L766" i="37"/>
  <c r="M766" i="37"/>
  <c r="N766" i="37"/>
  <c r="O766" i="37"/>
  <c r="P766" i="37"/>
  <c r="Z766" i="37"/>
  <c r="AA766" i="37"/>
  <c r="AB766" i="37"/>
  <c r="AC766" i="37"/>
  <c r="AD766" i="37"/>
  <c r="AE766" i="37"/>
  <c r="AF766" i="37"/>
  <c r="AM766" i="37" s="1"/>
  <c r="AG766" i="37"/>
  <c r="AL766" i="37" s="1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Z769" i="37"/>
  <c r="AA769" i="37"/>
  <c r="AB769" i="37"/>
  <c r="AC769" i="37"/>
  <c r="AD769" i="37"/>
  <c r="AE769" i="37"/>
  <c r="AF769" i="37"/>
  <c r="AM769" i="37" s="1"/>
  <c r="AG769" i="37"/>
  <c r="AL769" i="37" s="1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P770" i="37"/>
  <c r="Z770" i="37"/>
  <c r="AA770" i="37"/>
  <c r="AB770" i="37"/>
  <c r="AC770" i="37"/>
  <c r="AD770" i="37"/>
  <c r="AE770" i="37"/>
  <c r="AF770" i="37"/>
  <c r="AM770" i="37" s="1"/>
  <c r="AG770" i="37"/>
  <c r="AL770" i="37" s="1"/>
  <c r="P771" i="37"/>
  <c r="Z771" i="37"/>
  <c r="AA771" i="37"/>
  <c r="AB771" i="37"/>
  <c r="AC771" i="37"/>
  <c r="AD771" i="37"/>
  <c r="AE771" i="37"/>
  <c r="AF771" i="37"/>
  <c r="AM771" i="37" s="1"/>
  <c r="AG771" i="37"/>
  <c r="AL771" i="37" s="1"/>
  <c r="P772" i="37"/>
  <c r="Z772" i="37"/>
  <c r="AA772" i="37"/>
  <c r="AB772" i="37"/>
  <c r="AC772" i="37"/>
  <c r="AD772" i="37"/>
  <c r="AE772" i="37"/>
  <c r="AF772" i="37"/>
  <c r="AM772" i="37" s="1"/>
  <c r="AG772" i="37"/>
  <c r="AL772" i="37" s="1"/>
  <c r="H774" i="37"/>
  <c r="I774" i="37"/>
  <c r="J774" i="37"/>
  <c r="K774" i="37"/>
  <c r="L774" i="37"/>
  <c r="M774" i="37"/>
  <c r="N774" i="37"/>
  <c r="O774" i="37"/>
  <c r="P774" i="37"/>
  <c r="Z774" i="37"/>
  <c r="AA774" i="37"/>
  <c r="AB774" i="37"/>
  <c r="AC774" i="37"/>
  <c r="AD774" i="37"/>
  <c r="AE774" i="37"/>
  <c r="AF774" i="37"/>
  <c r="AM774" i="37" s="1"/>
  <c r="AG774" i="37"/>
  <c r="AL774" i="37" s="1"/>
  <c r="H775" i="37"/>
  <c r="I775" i="37"/>
  <c r="J775" i="37"/>
  <c r="K775" i="37"/>
  <c r="L775" i="37"/>
  <c r="M775" i="37"/>
  <c r="N775" i="37"/>
  <c r="O775" i="37"/>
  <c r="P775" i="37"/>
  <c r="Z775" i="37"/>
  <c r="AA775" i="37"/>
  <c r="AB775" i="37"/>
  <c r="AC775" i="37"/>
  <c r="AD775" i="37"/>
  <c r="AE775" i="37"/>
  <c r="AF775" i="37"/>
  <c r="AM775" i="37" s="1"/>
  <c r="AG775" i="37"/>
  <c r="AL775" i="37" s="1"/>
  <c r="H776" i="37"/>
  <c r="I776" i="37"/>
  <c r="J776" i="37"/>
  <c r="K776" i="37"/>
  <c r="L776" i="37"/>
  <c r="M776" i="37"/>
  <c r="N776" i="37"/>
  <c r="O776" i="37"/>
  <c r="P776" i="37"/>
  <c r="Z776" i="37"/>
  <c r="AA776" i="37"/>
  <c r="AB776" i="37"/>
  <c r="AC776" i="37"/>
  <c r="AD776" i="37"/>
  <c r="AE776" i="37"/>
  <c r="AF776" i="37"/>
  <c r="AM776" i="37" s="1"/>
  <c r="AG776" i="37"/>
  <c r="AL776" i="37" s="1"/>
  <c r="H777" i="37"/>
  <c r="I777" i="37"/>
  <c r="J777" i="37"/>
  <c r="K777" i="37"/>
  <c r="L777" i="37"/>
  <c r="M777" i="37"/>
  <c r="N777" i="37"/>
  <c r="O777" i="37"/>
  <c r="F1769" i="157"/>
  <c r="G1769" i="157"/>
  <c r="E722" i="37" s="1"/>
  <c r="H1769" i="157"/>
  <c r="F722" i="37" s="1"/>
  <c r="I1769" i="157"/>
  <c r="G722" i="37" s="1"/>
  <c r="F1770" i="157"/>
  <c r="H1770" i="157"/>
  <c r="F723" i="37" s="1"/>
  <c r="F1771" i="157"/>
  <c r="H1771" i="157"/>
  <c r="F724" i="37" s="1"/>
  <c r="F1772" i="157"/>
  <c r="H1772" i="157"/>
  <c r="F725" i="37" s="1"/>
  <c r="F1773" i="157"/>
  <c r="H1773" i="157"/>
  <c r="F726" i="37" s="1"/>
  <c r="F1775" i="157"/>
  <c r="H1775" i="157"/>
  <c r="F728" i="37" s="1"/>
  <c r="F1776" i="157"/>
  <c r="H1776" i="157"/>
  <c r="F729" i="37" s="1"/>
  <c r="F1778" i="157"/>
  <c r="G1778" i="157"/>
  <c r="E731" i="37" s="1"/>
  <c r="H1778" i="157"/>
  <c r="F731" i="37" s="1"/>
  <c r="I1778" i="157"/>
  <c r="G731" i="37" s="1"/>
  <c r="F1779" i="157"/>
  <c r="H1779" i="157"/>
  <c r="F732" i="37" s="1"/>
  <c r="F1782" i="157"/>
  <c r="H1782" i="157"/>
  <c r="F735" i="37" s="1"/>
  <c r="F1783" i="157"/>
  <c r="G1783" i="157"/>
  <c r="E736" i="37" s="1"/>
  <c r="H1783" i="157"/>
  <c r="F736" i="37" s="1"/>
  <c r="I1783" i="157"/>
  <c r="G736" i="37" s="1"/>
  <c r="F1784" i="157"/>
  <c r="H1784" i="157"/>
  <c r="F737" i="37" s="1"/>
  <c r="F1785" i="157"/>
  <c r="G1785" i="157"/>
  <c r="E738" i="37" s="1"/>
  <c r="H1785" i="157"/>
  <c r="F738" i="37" s="1"/>
  <c r="I1785" i="157"/>
  <c r="G738" i="37" s="1"/>
  <c r="F1786" i="157"/>
  <c r="H1786" i="157"/>
  <c r="F739" i="37" s="1"/>
  <c r="F1787" i="157"/>
  <c r="H1787" i="157"/>
  <c r="F740" i="37" s="1"/>
  <c r="F1789" i="157"/>
  <c r="H1789" i="157"/>
  <c r="F742" i="37" s="1"/>
  <c r="F1790" i="157"/>
  <c r="H1790" i="157"/>
  <c r="F743" i="37" s="1"/>
  <c r="F1791" i="157"/>
  <c r="H1791" i="157"/>
  <c r="F744" i="37" s="1"/>
  <c r="F1793" i="157"/>
  <c r="G1793" i="157"/>
  <c r="E746" i="37" s="1"/>
  <c r="H1793" i="157"/>
  <c r="F746" i="37" s="1"/>
  <c r="I1793" i="157"/>
  <c r="G746" i="37" s="1"/>
  <c r="F1795" i="157"/>
  <c r="G1795" i="157"/>
  <c r="E748" i="37" s="1"/>
  <c r="H1795" i="157"/>
  <c r="F748" i="37" s="1"/>
  <c r="I1795" i="157"/>
  <c r="G748" i="37" s="1"/>
  <c r="F1796" i="157"/>
  <c r="H1796" i="157"/>
  <c r="F749" i="37" s="1"/>
  <c r="F1797" i="157"/>
  <c r="G1797" i="157"/>
  <c r="E750" i="37" s="1"/>
  <c r="H1797" i="157"/>
  <c r="F750" i="37" s="1"/>
  <c r="I1797" i="157"/>
  <c r="G750" i="37" s="1"/>
  <c r="F1798" i="157"/>
  <c r="G1798" i="157"/>
  <c r="E751" i="37" s="1"/>
  <c r="H1798" i="157"/>
  <c r="F751" i="37" s="1"/>
  <c r="I1798" i="157"/>
  <c r="G751" i="37" s="1"/>
  <c r="F1799" i="157"/>
  <c r="G1799" i="157"/>
  <c r="E752" i="37" s="1"/>
  <c r="H1799" i="157"/>
  <c r="F752" i="37" s="1"/>
  <c r="I1799" i="157"/>
  <c r="G752" i="37" s="1"/>
  <c r="F1800" i="157"/>
  <c r="H1800" i="157"/>
  <c r="F753" i="37" s="1"/>
  <c r="F1801" i="157"/>
  <c r="H1801" i="157"/>
  <c r="F754" i="37" s="1"/>
  <c r="F1803" i="157"/>
  <c r="G1803" i="157"/>
  <c r="E756" i="37" s="1"/>
  <c r="H1803" i="157"/>
  <c r="F756" i="37" s="1"/>
  <c r="I1803" i="157"/>
  <c r="G756" i="37" s="1"/>
  <c r="F1805" i="157"/>
  <c r="H1805" i="157"/>
  <c r="F758" i="37" s="1"/>
  <c r="F1806" i="157"/>
  <c r="H1806" i="157"/>
  <c r="F759" i="37" s="1"/>
  <c r="F1807" i="157"/>
  <c r="G1807" i="157"/>
  <c r="E760" i="37" s="1"/>
  <c r="H1807" i="157"/>
  <c r="F760" i="37" s="1"/>
  <c r="I1807" i="157"/>
  <c r="G760" i="37" s="1"/>
  <c r="F1808" i="157"/>
  <c r="G1808" i="157"/>
  <c r="E761" i="37" s="1"/>
  <c r="H1808" i="157"/>
  <c r="F761" i="37" s="1"/>
  <c r="I1808" i="157"/>
  <c r="G761" i="37" s="1"/>
  <c r="H1746" i="157"/>
  <c r="H1742" i="157"/>
  <c r="F1746" i="157"/>
  <c r="F1742" i="157"/>
  <c r="H1720" i="157"/>
  <c r="H1718" i="157" s="1"/>
  <c r="H1792" i="157" s="1"/>
  <c r="F745" i="37" s="1"/>
  <c r="H1714" i="157"/>
  <c r="H1707" i="157"/>
  <c r="H1694" i="157"/>
  <c r="H1768" i="157" s="1"/>
  <c r="F721" i="37" s="1"/>
  <c r="G1727" i="157"/>
  <c r="G1726" i="157"/>
  <c r="G1722" i="157"/>
  <c r="G1717" i="157"/>
  <c r="G1716" i="157"/>
  <c r="G1715" i="157"/>
  <c r="G1713" i="157"/>
  <c r="G1712" i="157"/>
  <c r="G1710" i="157"/>
  <c r="G1708" i="157"/>
  <c r="G1705" i="157"/>
  <c r="G1702" i="157"/>
  <c r="G1701" i="157"/>
  <c r="G1699" i="157"/>
  <c r="G1698" i="157"/>
  <c r="G1697" i="157"/>
  <c r="G1696" i="157"/>
  <c r="F1720" i="157"/>
  <c r="F1714" i="157"/>
  <c r="F1707" i="157"/>
  <c r="F1694" i="157"/>
  <c r="D527" i="37"/>
  <c r="E527" i="37"/>
  <c r="F527" i="37"/>
  <c r="G527" i="37"/>
  <c r="H527" i="37"/>
  <c r="I527" i="37"/>
  <c r="J527" i="37"/>
  <c r="K527" i="37"/>
  <c r="L527" i="37"/>
  <c r="M527" i="37"/>
  <c r="N527" i="37"/>
  <c r="O527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P529" i="37"/>
  <c r="Z529" i="37"/>
  <c r="AA529" i="37"/>
  <c r="AB529" i="37"/>
  <c r="AC529" i="37"/>
  <c r="AD529" i="37"/>
  <c r="AE529" i="37"/>
  <c r="AF529" i="37"/>
  <c r="AM529" i="37" s="1"/>
  <c r="AG529" i="37"/>
  <c r="AL529" i="37" s="1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D531" i="37"/>
  <c r="E531" i="37"/>
  <c r="F531" i="37"/>
  <c r="G531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P532" i="37"/>
  <c r="Z532" i="37"/>
  <c r="AA532" i="37"/>
  <c r="AB532" i="37"/>
  <c r="AC532" i="37"/>
  <c r="AD532" i="37"/>
  <c r="AE532" i="37"/>
  <c r="AF532" i="37"/>
  <c r="AM532" i="37" s="1"/>
  <c r="AG532" i="37"/>
  <c r="AL532" i="37" s="1"/>
  <c r="H533" i="37"/>
  <c r="I533" i="37"/>
  <c r="J533" i="37"/>
  <c r="K533" i="37"/>
  <c r="L533" i="37"/>
  <c r="M533" i="37"/>
  <c r="N533" i="37"/>
  <c r="O533" i="37"/>
  <c r="P533" i="37"/>
  <c r="Z533" i="37"/>
  <c r="AA533" i="37"/>
  <c r="AB533" i="37"/>
  <c r="AC533" i="37"/>
  <c r="AD533" i="37"/>
  <c r="AE533" i="37"/>
  <c r="AF533" i="37"/>
  <c r="AM533" i="37" s="1"/>
  <c r="AG533" i="37"/>
  <c r="AL533" i="37" s="1"/>
  <c r="H534" i="37"/>
  <c r="I534" i="37"/>
  <c r="J534" i="37"/>
  <c r="K534" i="37"/>
  <c r="L534" i="37"/>
  <c r="M534" i="37"/>
  <c r="N534" i="37"/>
  <c r="O534" i="37"/>
  <c r="P534" i="37"/>
  <c r="Z534" i="37"/>
  <c r="AA534" i="37"/>
  <c r="AB534" i="37"/>
  <c r="AC534" i="37"/>
  <c r="AD534" i="37"/>
  <c r="AE534" i="37"/>
  <c r="AF534" i="37"/>
  <c r="AM534" i="37" s="1"/>
  <c r="AG534" i="37"/>
  <c r="AL534" i="37" s="1"/>
  <c r="H535" i="37"/>
  <c r="I535" i="37"/>
  <c r="J535" i="37"/>
  <c r="K535" i="37"/>
  <c r="L535" i="37"/>
  <c r="M535" i="37"/>
  <c r="N535" i="37"/>
  <c r="O535" i="37"/>
  <c r="P535" i="37"/>
  <c r="Z535" i="37"/>
  <c r="AA535" i="37"/>
  <c r="AB535" i="37"/>
  <c r="AC535" i="37"/>
  <c r="AD535" i="37"/>
  <c r="AE535" i="37"/>
  <c r="AF535" i="37"/>
  <c r="AM535" i="37" s="1"/>
  <c r="AG535" i="37"/>
  <c r="AL535" i="37" s="1"/>
  <c r="H536" i="37"/>
  <c r="I536" i="37"/>
  <c r="J536" i="37"/>
  <c r="K536" i="37"/>
  <c r="L536" i="37"/>
  <c r="M536" i="37"/>
  <c r="N536" i="37"/>
  <c r="O536" i="37"/>
  <c r="P536" i="37"/>
  <c r="Z536" i="37"/>
  <c r="AA536" i="37"/>
  <c r="AB536" i="37"/>
  <c r="AC536" i="37"/>
  <c r="AD536" i="37"/>
  <c r="AE536" i="37"/>
  <c r="AF536" i="37"/>
  <c r="AM536" i="37" s="1"/>
  <c r="AG536" i="37"/>
  <c r="AL536" i="37" s="1"/>
  <c r="H537" i="37"/>
  <c r="I537" i="37"/>
  <c r="J537" i="37"/>
  <c r="K537" i="37"/>
  <c r="L537" i="37"/>
  <c r="M537" i="37"/>
  <c r="N537" i="37"/>
  <c r="O537" i="37"/>
  <c r="P537" i="37"/>
  <c r="Z537" i="37"/>
  <c r="AA537" i="37"/>
  <c r="AB537" i="37"/>
  <c r="AC537" i="37"/>
  <c r="AD537" i="37"/>
  <c r="AE537" i="37"/>
  <c r="AF537" i="37"/>
  <c r="AM537" i="37" s="1"/>
  <c r="AG537" i="37"/>
  <c r="AL537" i="37" s="1"/>
  <c r="H538" i="37"/>
  <c r="I538" i="37"/>
  <c r="J538" i="37"/>
  <c r="K538" i="37"/>
  <c r="L538" i="37"/>
  <c r="M538" i="37"/>
  <c r="N538" i="37"/>
  <c r="O538" i="37"/>
  <c r="P538" i="37"/>
  <c r="Z538" i="37"/>
  <c r="AA538" i="37"/>
  <c r="AB538" i="37"/>
  <c r="AC538" i="37"/>
  <c r="AD538" i="37"/>
  <c r="AE538" i="37"/>
  <c r="AF538" i="37"/>
  <c r="AM538" i="37" s="1"/>
  <c r="AG538" i="37"/>
  <c r="AL538" i="37" s="1"/>
  <c r="H539" i="37"/>
  <c r="I539" i="37"/>
  <c r="J539" i="37"/>
  <c r="K539" i="37"/>
  <c r="L539" i="37"/>
  <c r="M539" i="37"/>
  <c r="N539" i="37"/>
  <c r="O539" i="37"/>
  <c r="P539" i="37"/>
  <c r="Z539" i="37"/>
  <c r="AA539" i="37"/>
  <c r="AB539" i="37"/>
  <c r="AC539" i="37"/>
  <c r="AD539" i="37"/>
  <c r="AE539" i="37"/>
  <c r="AF539" i="37"/>
  <c r="AM539" i="37" s="1"/>
  <c r="AG539" i="37"/>
  <c r="AL539" i="37" s="1"/>
  <c r="H540" i="37"/>
  <c r="I540" i="37"/>
  <c r="J540" i="37"/>
  <c r="K540" i="37"/>
  <c r="L540" i="37"/>
  <c r="M540" i="37"/>
  <c r="N540" i="37"/>
  <c r="O540" i="37"/>
  <c r="P540" i="37"/>
  <c r="Z540" i="37"/>
  <c r="AA540" i="37"/>
  <c r="AB540" i="37"/>
  <c r="AC540" i="37"/>
  <c r="AD540" i="37"/>
  <c r="AE540" i="37"/>
  <c r="AF540" i="37"/>
  <c r="AM540" i="37" s="1"/>
  <c r="AG540" i="37"/>
  <c r="AL540" i="37" s="1"/>
  <c r="H542" i="37"/>
  <c r="I542" i="37"/>
  <c r="J542" i="37"/>
  <c r="K542" i="37"/>
  <c r="L542" i="37"/>
  <c r="M542" i="37"/>
  <c r="N542" i="37"/>
  <c r="O542" i="37"/>
  <c r="P542" i="37"/>
  <c r="Z542" i="37"/>
  <c r="AA542" i="37"/>
  <c r="AB542" i="37"/>
  <c r="AC542" i="37"/>
  <c r="AD542" i="37"/>
  <c r="AE542" i="37"/>
  <c r="AF542" i="37"/>
  <c r="AM542" i="37" s="1"/>
  <c r="AG542" i="37"/>
  <c r="AL542" i="37" s="1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P544" i="37"/>
  <c r="Z544" i="37"/>
  <c r="AA544" i="37"/>
  <c r="AB544" i="37"/>
  <c r="AC544" i="37"/>
  <c r="AD544" i="37"/>
  <c r="AE544" i="37"/>
  <c r="AF544" i="37"/>
  <c r="AM544" i="37" s="1"/>
  <c r="AG544" i="37"/>
  <c r="AL544" i="37" s="1"/>
  <c r="H545" i="37"/>
  <c r="I545" i="37"/>
  <c r="J545" i="37"/>
  <c r="K545" i="37"/>
  <c r="L545" i="37"/>
  <c r="M545" i="37"/>
  <c r="N545" i="37"/>
  <c r="O545" i="37"/>
  <c r="P545" i="37"/>
  <c r="Z545" i="37"/>
  <c r="AA545" i="37"/>
  <c r="AB545" i="37"/>
  <c r="AC545" i="37"/>
  <c r="AD545" i="37"/>
  <c r="AE545" i="37"/>
  <c r="AF545" i="37"/>
  <c r="AM545" i="37" s="1"/>
  <c r="AG545" i="37"/>
  <c r="AL545" i="37" s="1"/>
  <c r="H546" i="37"/>
  <c r="I546" i="37"/>
  <c r="J546" i="37"/>
  <c r="K546" i="37"/>
  <c r="L546" i="37"/>
  <c r="M546" i="37"/>
  <c r="N546" i="37"/>
  <c r="O546" i="37"/>
  <c r="P546" i="37"/>
  <c r="Z546" i="37"/>
  <c r="AA546" i="37"/>
  <c r="AB546" i="37"/>
  <c r="AC546" i="37"/>
  <c r="AD546" i="37"/>
  <c r="AE546" i="37"/>
  <c r="AF546" i="37"/>
  <c r="AM546" i="37" s="1"/>
  <c r="AG546" i="37"/>
  <c r="AL546" i="37" s="1"/>
  <c r="H547" i="37"/>
  <c r="I547" i="37"/>
  <c r="J547" i="37"/>
  <c r="K547" i="37"/>
  <c r="L547" i="37"/>
  <c r="M547" i="37"/>
  <c r="N547" i="37"/>
  <c r="O547" i="37"/>
  <c r="P547" i="37"/>
  <c r="Z547" i="37"/>
  <c r="AA547" i="37"/>
  <c r="AB547" i="37"/>
  <c r="AC547" i="37"/>
  <c r="AD547" i="37"/>
  <c r="AE547" i="37"/>
  <c r="AF547" i="37"/>
  <c r="AM547" i="37" s="1"/>
  <c r="AG547" i="37"/>
  <c r="AL547" i="37" s="1"/>
  <c r="H548" i="37"/>
  <c r="I548" i="37"/>
  <c r="J548" i="37"/>
  <c r="K548" i="37"/>
  <c r="L548" i="37"/>
  <c r="M548" i="37"/>
  <c r="N548" i="37"/>
  <c r="O548" i="37"/>
  <c r="P548" i="37"/>
  <c r="Z548" i="37"/>
  <c r="AA548" i="37"/>
  <c r="AB548" i="37"/>
  <c r="AC548" i="37"/>
  <c r="AD548" i="37"/>
  <c r="AE548" i="37"/>
  <c r="AF548" i="37"/>
  <c r="AM548" i="37" s="1"/>
  <c r="AG548" i="37"/>
  <c r="AL548" i="37" s="1"/>
  <c r="H549" i="37"/>
  <c r="I549" i="37"/>
  <c r="J549" i="37"/>
  <c r="K549" i="37"/>
  <c r="L549" i="37"/>
  <c r="M549" i="37"/>
  <c r="N549" i="37"/>
  <c r="O549" i="37"/>
  <c r="P549" i="37"/>
  <c r="Z549" i="37"/>
  <c r="AA549" i="37"/>
  <c r="AB549" i="37"/>
  <c r="AC549" i="37"/>
  <c r="AD549" i="37"/>
  <c r="AE549" i="37"/>
  <c r="AF549" i="37"/>
  <c r="AM549" i="37" s="1"/>
  <c r="AG549" i="37"/>
  <c r="AL549" i="37" s="1"/>
  <c r="H550" i="37"/>
  <c r="I550" i="37"/>
  <c r="J550" i="37"/>
  <c r="K550" i="37"/>
  <c r="L550" i="37"/>
  <c r="M550" i="37"/>
  <c r="N550" i="37"/>
  <c r="O550" i="37"/>
  <c r="P550" i="37"/>
  <c r="Z550" i="37"/>
  <c r="AA550" i="37"/>
  <c r="AB550" i="37"/>
  <c r="AC550" i="37"/>
  <c r="AD550" i="37"/>
  <c r="AE550" i="37"/>
  <c r="AF550" i="37"/>
  <c r="AM550" i="37" s="1"/>
  <c r="AG550" i="37"/>
  <c r="AL550" i="37" s="1"/>
  <c r="H551" i="37"/>
  <c r="I551" i="37"/>
  <c r="J551" i="37"/>
  <c r="K551" i="37"/>
  <c r="L551" i="37"/>
  <c r="M551" i="37"/>
  <c r="N551" i="37"/>
  <c r="O551" i="37"/>
  <c r="P551" i="37"/>
  <c r="Z551" i="37"/>
  <c r="AA551" i="37"/>
  <c r="AB551" i="37"/>
  <c r="AC551" i="37"/>
  <c r="AD551" i="37"/>
  <c r="AE551" i="37"/>
  <c r="AF551" i="37"/>
  <c r="AM551" i="37" s="1"/>
  <c r="AG551" i="37"/>
  <c r="AL551" i="37" s="1"/>
  <c r="H552" i="37"/>
  <c r="I552" i="37"/>
  <c r="J552" i="37"/>
  <c r="K552" i="37"/>
  <c r="L552" i="37"/>
  <c r="M552" i="37"/>
  <c r="N552" i="37"/>
  <c r="O552" i="37"/>
  <c r="P552" i="37"/>
  <c r="Z552" i="37"/>
  <c r="AA552" i="37"/>
  <c r="AB552" i="37"/>
  <c r="AC552" i="37"/>
  <c r="AD552" i="37"/>
  <c r="AE552" i="37"/>
  <c r="AF552" i="37"/>
  <c r="AM552" i="37" s="1"/>
  <c r="AG552" i="37"/>
  <c r="AL552" i="37" s="1"/>
  <c r="H553" i="37"/>
  <c r="I553" i="37"/>
  <c r="J553" i="37"/>
  <c r="K553" i="37"/>
  <c r="L553" i="37"/>
  <c r="M553" i="37"/>
  <c r="N553" i="37"/>
  <c r="O553" i="37"/>
  <c r="P553" i="37"/>
  <c r="Z553" i="37"/>
  <c r="AA553" i="37"/>
  <c r="AB553" i="37"/>
  <c r="AC553" i="37"/>
  <c r="AD553" i="37"/>
  <c r="AE553" i="37"/>
  <c r="AF553" i="37"/>
  <c r="AM553" i="37" s="1"/>
  <c r="AG553" i="37"/>
  <c r="AL553" i="37" s="1"/>
  <c r="H554" i="37"/>
  <c r="I554" i="37"/>
  <c r="J554" i="37"/>
  <c r="K554" i="37"/>
  <c r="L554" i="37"/>
  <c r="M554" i="37"/>
  <c r="N554" i="37"/>
  <c r="O554" i="37"/>
  <c r="P554" i="37"/>
  <c r="Z554" i="37"/>
  <c r="AA554" i="37"/>
  <c r="AB554" i="37"/>
  <c r="AC554" i="37"/>
  <c r="AD554" i="37"/>
  <c r="AE554" i="37"/>
  <c r="AF554" i="37"/>
  <c r="AM554" i="37" s="1"/>
  <c r="AG554" i="37"/>
  <c r="AL554" i="37" s="1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Z556" i="37"/>
  <c r="AA556" i="37"/>
  <c r="AB556" i="37"/>
  <c r="AC556" i="37"/>
  <c r="AD556" i="37"/>
  <c r="AE556" i="37"/>
  <c r="AF556" i="37"/>
  <c r="AM556" i="37" s="1"/>
  <c r="AG556" i="37"/>
  <c r="AL556" i="37" s="1"/>
  <c r="H557" i="37"/>
  <c r="I557" i="37"/>
  <c r="J557" i="37"/>
  <c r="K557" i="37"/>
  <c r="L557" i="37"/>
  <c r="M557" i="37"/>
  <c r="N557" i="37"/>
  <c r="O557" i="37"/>
  <c r="P557" i="37"/>
  <c r="Z557" i="37"/>
  <c r="AA557" i="37"/>
  <c r="AB557" i="37"/>
  <c r="AC557" i="37"/>
  <c r="AD557" i="37"/>
  <c r="AE557" i="37"/>
  <c r="AF557" i="37"/>
  <c r="AM557" i="37" s="1"/>
  <c r="AG557" i="37"/>
  <c r="AL557" i="37" s="1"/>
  <c r="H558" i="37"/>
  <c r="I558" i="37"/>
  <c r="J558" i="37"/>
  <c r="K558" i="37"/>
  <c r="L558" i="37"/>
  <c r="M558" i="37"/>
  <c r="N558" i="37"/>
  <c r="O558" i="37"/>
  <c r="P558" i="37"/>
  <c r="Z558" i="37"/>
  <c r="AA558" i="37"/>
  <c r="AB558" i="37"/>
  <c r="AC558" i="37"/>
  <c r="AD558" i="37"/>
  <c r="AE558" i="37"/>
  <c r="AF558" i="37"/>
  <c r="AM558" i="37" s="1"/>
  <c r="AG558" i="37"/>
  <c r="AL558" i="37" s="1"/>
  <c r="H559" i="37"/>
  <c r="I559" i="37"/>
  <c r="J559" i="37"/>
  <c r="K559" i="37"/>
  <c r="L559" i="37"/>
  <c r="M559" i="37"/>
  <c r="N559" i="37"/>
  <c r="O559" i="37"/>
  <c r="P559" i="37"/>
  <c r="Z559" i="37"/>
  <c r="AA559" i="37"/>
  <c r="AB559" i="37"/>
  <c r="AC559" i="37"/>
  <c r="AD559" i="37"/>
  <c r="AE559" i="37"/>
  <c r="AF559" i="37"/>
  <c r="AM559" i="37" s="1"/>
  <c r="AG559" i="37"/>
  <c r="AL559" i="37" s="1"/>
  <c r="H560" i="37"/>
  <c r="I560" i="37"/>
  <c r="J560" i="37"/>
  <c r="K560" i="37"/>
  <c r="L560" i="37"/>
  <c r="M560" i="37"/>
  <c r="N560" i="37"/>
  <c r="O560" i="37"/>
  <c r="P560" i="37"/>
  <c r="Z560" i="37"/>
  <c r="AA560" i="37"/>
  <c r="AB560" i="37"/>
  <c r="AC560" i="37"/>
  <c r="AD560" i="37"/>
  <c r="AE560" i="37"/>
  <c r="AF560" i="37"/>
  <c r="AM560" i="37" s="1"/>
  <c r="AG560" i="37"/>
  <c r="AL560" i="37" s="1"/>
  <c r="H561" i="37"/>
  <c r="I561" i="37"/>
  <c r="J561" i="37"/>
  <c r="K561" i="37"/>
  <c r="L561" i="37"/>
  <c r="M561" i="37"/>
  <c r="N561" i="37"/>
  <c r="O561" i="37"/>
  <c r="P561" i="37"/>
  <c r="AB561" i="37"/>
  <c r="AC561" i="37"/>
  <c r="AE561" i="37"/>
  <c r="AF561" i="37"/>
  <c r="AM561" i="37" s="1"/>
  <c r="AG561" i="37"/>
  <c r="AL561" i="37" s="1"/>
  <c r="H562" i="37"/>
  <c r="I562" i="37"/>
  <c r="J562" i="37"/>
  <c r="K562" i="37"/>
  <c r="L562" i="37"/>
  <c r="M562" i="37"/>
  <c r="N562" i="37"/>
  <c r="O562" i="37"/>
  <c r="P562" i="37"/>
  <c r="Z562" i="37"/>
  <c r="AA562" i="37"/>
  <c r="AB562" i="37"/>
  <c r="AC562" i="37"/>
  <c r="AD562" i="37"/>
  <c r="AE562" i="37"/>
  <c r="AF562" i="37"/>
  <c r="AM562" i="37" s="1"/>
  <c r="AG562" i="37"/>
  <c r="AL562" i="37" s="1"/>
  <c r="H563" i="37"/>
  <c r="I563" i="37"/>
  <c r="J563" i="37"/>
  <c r="K563" i="37"/>
  <c r="L563" i="37"/>
  <c r="M563" i="37"/>
  <c r="N563" i="37"/>
  <c r="O563" i="37"/>
  <c r="P563" i="37"/>
  <c r="Z563" i="37"/>
  <c r="AA563" i="37"/>
  <c r="AB563" i="37"/>
  <c r="AC563" i="37"/>
  <c r="AD563" i="37"/>
  <c r="AE563" i="37"/>
  <c r="AF563" i="37"/>
  <c r="AM563" i="37" s="1"/>
  <c r="AG563" i="37"/>
  <c r="AL563" i="37" s="1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Z565" i="37"/>
  <c r="AA565" i="37"/>
  <c r="AB565" i="37"/>
  <c r="AC565" i="37"/>
  <c r="AD565" i="37"/>
  <c r="AE565" i="37"/>
  <c r="AF565" i="37"/>
  <c r="AM565" i="37" s="1"/>
  <c r="AG565" i="37"/>
  <c r="AL565" i="37" s="1"/>
  <c r="H568" i="37"/>
  <c r="I568" i="37"/>
  <c r="J568" i="37"/>
  <c r="K568" i="37"/>
  <c r="L568" i="37"/>
  <c r="M568" i="37"/>
  <c r="N568" i="37"/>
  <c r="O568" i="37"/>
  <c r="P568" i="37"/>
  <c r="Z568" i="37"/>
  <c r="AA568" i="37"/>
  <c r="AB568" i="37"/>
  <c r="AC568" i="37"/>
  <c r="AD568" i="37"/>
  <c r="AE568" i="37"/>
  <c r="AF568" i="37"/>
  <c r="AM568" i="37" s="1"/>
  <c r="AG568" i="37"/>
  <c r="AL568" i="37" s="1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P570" i="37"/>
  <c r="Z570" i="37"/>
  <c r="AA570" i="37"/>
  <c r="AB570" i="37"/>
  <c r="AC570" i="37"/>
  <c r="AD570" i="37"/>
  <c r="AE570" i="37"/>
  <c r="AF570" i="37"/>
  <c r="AM570" i="37" s="1"/>
  <c r="AG570" i="37"/>
  <c r="AL570" i="37" s="1"/>
  <c r="H571" i="37"/>
  <c r="I571" i="37"/>
  <c r="J571" i="37"/>
  <c r="K571" i="37"/>
  <c r="L571" i="37"/>
  <c r="M571" i="37"/>
  <c r="N571" i="37"/>
  <c r="O571" i="37"/>
  <c r="P571" i="37"/>
  <c r="Z571" i="37"/>
  <c r="AA571" i="37"/>
  <c r="AB571" i="37"/>
  <c r="AC571" i="37"/>
  <c r="AD571" i="37"/>
  <c r="AE571" i="37"/>
  <c r="AF571" i="37"/>
  <c r="AM571" i="37" s="1"/>
  <c r="AG571" i="37"/>
  <c r="AL571" i="37" s="1"/>
  <c r="H572" i="37"/>
  <c r="I572" i="37"/>
  <c r="J572" i="37"/>
  <c r="K572" i="37"/>
  <c r="L572" i="37"/>
  <c r="M572" i="37"/>
  <c r="N572" i="37"/>
  <c r="O572" i="37"/>
  <c r="P572" i="37"/>
  <c r="Z572" i="37"/>
  <c r="AA572" i="37"/>
  <c r="AB572" i="37"/>
  <c r="AC572" i="37"/>
  <c r="AD572" i="37"/>
  <c r="AE572" i="37"/>
  <c r="AF572" i="37"/>
  <c r="AM572" i="37" s="1"/>
  <c r="AG572" i="37"/>
  <c r="AL572" i="37" s="1"/>
  <c r="H573" i="37"/>
  <c r="I573" i="37"/>
  <c r="J573" i="37"/>
  <c r="K573" i="37"/>
  <c r="L573" i="37"/>
  <c r="M573" i="37"/>
  <c r="N573" i="37"/>
  <c r="O573" i="37"/>
  <c r="P573" i="37"/>
  <c r="Z573" i="37"/>
  <c r="AA573" i="37"/>
  <c r="AB573" i="37"/>
  <c r="AC573" i="37"/>
  <c r="AD573" i="37"/>
  <c r="AE573" i="37"/>
  <c r="AF573" i="37"/>
  <c r="AM573" i="37" s="1"/>
  <c r="AG573" i="37"/>
  <c r="AL573" i="37" s="1"/>
  <c r="H574" i="37"/>
  <c r="I574" i="37"/>
  <c r="J574" i="37"/>
  <c r="K574" i="37"/>
  <c r="L574" i="37"/>
  <c r="M574" i="37"/>
  <c r="N574" i="37"/>
  <c r="O574" i="37"/>
  <c r="P574" i="37"/>
  <c r="Z574" i="37"/>
  <c r="AA574" i="37"/>
  <c r="AB574" i="37"/>
  <c r="AC574" i="37"/>
  <c r="AD574" i="37"/>
  <c r="AE574" i="37"/>
  <c r="AF574" i="37"/>
  <c r="AM574" i="37" s="1"/>
  <c r="AG574" i="37"/>
  <c r="AL574" i="37" s="1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P576" i="37"/>
  <c r="Z576" i="37"/>
  <c r="AA576" i="37"/>
  <c r="AB576" i="37"/>
  <c r="AC576" i="37"/>
  <c r="AD576" i="37"/>
  <c r="AE576" i="37"/>
  <c r="AF576" i="37"/>
  <c r="AM576" i="37" s="1"/>
  <c r="AG576" i="37"/>
  <c r="AL576" i="37" s="1"/>
  <c r="H577" i="37"/>
  <c r="I577" i="37"/>
  <c r="J577" i="37"/>
  <c r="K577" i="37"/>
  <c r="L577" i="37"/>
  <c r="M577" i="37"/>
  <c r="N577" i="37"/>
  <c r="O577" i="37"/>
  <c r="P577" i="37"/>
  <c r="Z577" i="37"/>
  <c r="AA577" i="37"/>
  <c r="AB577" i="37"/>
  <c r="AC577" i="37"/>
  <c r="AD577" i="37"/>
  <c r="AE577" i="37"/>
  <c r="AF577" i="37"/>
  <c r="AM577" i="37" s="1"/>
  <c r="AG577" i="37"/>
  <c r="AL577" i="37" s="1"/>
  <c r="H578" i="37"/>
  <c r="I578" i="37"/>
  <c r="J578" i="37"/>
  <c r="K578" i="37"/>
  <c r="L578" i="37"/>
  <c r="M578" i="37"/>
  <c r="N578" i="37"/>
  <c r="O578" i="37"/>
  <c r="P578" i="37"/>
  <c r="Z578" i="37"/>
  <c r="AA578" i="37"/>
  <c r="AB578" i="37"/>
  <c r="AC578" i="37"/>
  <c r="AD578" i="37"/>
  <c r="AE578" i="37"/>
  <c r="AF578" i="37"/>
  <c r="AM578" i="37" s="1"/>
  <c r="AG578" i="37"/>
  <c r="AL578" i="37" s="1"/>
  <c r="H579" i="37"/>
  <c r="I579" i="37"/>
  <c r="J579" i="37"/>
  <c r="K579" i="37"/>
  <c r="L579" i="37"/>
  <c r="M579" i="37"/>
  <c r="N579" i="37"/>
  <c r="O579" i="37"/>
  <c r="P579" i="37"/>
  <c r="Z579" i="37"/>
  <c r="AA579" i="37"/>
  <c r="AB579" i="37"/>
  <c r="AC579" i="37"/>
  <c r="AD579" i="37"/>
  <c r="AE579" i="37"/>
  <c r="AF579" i="37"/>
  <c r="AM579" i="37" s="1"/>
  <c r="AG579" i="37"/>
  <c r="AL579" i="37" s="1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D582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Z582" i="37"/>
  <c r="AA582" i="37"/>
  <c r="AB582" i="37"/>
  <c r="AC582" i="37"/>
  <c r="AD582" i="37"/>
  <c r="AE582" i="37"/>
  <c r="AF582" i="37"/>
  <c r="AM582" i="37" s="1"/>
  <c r="AG582" i="37"/>
  <c r="AL582" i="37" s="1"/>
  <c r="AB583" i="37"/>
  <c r="AC583" i="37"/>
  <c r="AB584" i="37"/>
  <c r="AC584" i="37"/>
  <c r="H586" i="37"/>
  <c r="I586" i="37"/>
  <c r="J586" i="37"/>
  <c r="K586" i="37"/>
  <c r="L586" i="37"/>
  <c r="M586" i="37"/>
  <c r="N586" i="37"/>
  <c r="O586" i="37"/>
  <c r="P586" i="37"/>
  <c r="Z586" i="37"/>
  <c r="AA586" i="37"/>
  <c r="AB586" i="37"/>
  <c r="AC586" i="37"/>
  <c r="AD586" i="37"/>
  <c r="AE586" i="37"/>
  <c r="AF586" i="37"/>
  <c r="AM586" i="37" s="1"/>
  <c r="AG586" i="37"/>
  <c r="AL586" i="37" s="1"/>
  <c r="H587" i="37"/>
  <c r="I587" i="37"/>
  <c r="J587" i="37"/>
  <c r="K587" i="37"/>
  <c r="L587" i="37"/>
  <c r="M587" i="37"/>
  <c r="N587" i="37"/>
  <c r="O587" i="37"/>
  <c r="P587" i="37"/>
  <c r="Z587" i="37"/>
  <c r="AA587" i="37"/>
  <c r="AB587" i="37"/>
  <c r="AC587" i="37"/>
  <c r="AD587" i="37"/>
  <c r="AE587" i="37"/>
  <c r="AF587" i="37"/>
  <c r="AM587" i="37" s="1"/>
  <c r="AG587" i="37"/>
  <c r="AL587" i="37" s="1"/>
  <c r="H588" i="37"/>
  <c r="I588" i="37"/>
  <c r="J588" i="37"/>
  <c r="K588" i="37"/>
  <c r="L588" i="37"/>
  <c r="M588" i="37"/>
  <c r="N588" i="37"/>
  <c r="O588" i="37"/>
  <c r="P588" i="37"/>
  <c r="Z588" i="37"/>
  <c r="AA588" i="37"/>
  <c r="AB588" i="37"/>
  <c r="AC588" i="37"/>
  <c r="AD588" i="37"/>
  <c r="AE588" i="37"/>
  <c r="AF588" i="37"/>
  <c r="AM588" i="37" s="1"/>
  <c r="AG588" i="37"/>
  <c r="AL588" i="37" s="1"/>
  <c r="H589" i="37"/>
  <c r="I589" i="37"/>
  <c r="J589" i="37"/>
  <c r="K589" i="37"/>
  <c r="L589" i="37"/>
  <c r="M589" i="37"/>
  <c r="N589" i="37"/>
  <c r="O589" i="37"/>
  <c r="F1620" i="157"/>
  <c r="G1620" i="157"/>
  <c r="E533" i="37" s="1"/>
  <c r="H1620" i="157"/>
  <c r="F533" i="37" s="1"/>
  <c r="I1620" i="157"/>
  <c r="G533" i="37" s="1"/>
  <c r="F1621" i="157"/>
  <c r="H1621" i="157"/>
  <c r="F534" i="37" s="1"/>
  <c r="F1622" i="157"/>
  <c r="H1622" i="157"/>
  <c r="F535" i="37" s="1"/>
  <c r="F1623" i="157"/>
  <c r="H1623" i="157"/>
  <c r="F536" i="37" s="1"/>
  <c r="F1624" i="157"/>
  <c r="H1624" i="157"/>
  <c r="F537" i="37" s="1"/>
  <c r="F1626" i="157"/>
  <c r="H1626" i="157"/>
  <c r="F539" i="37" s="1"/>
  <c r="F1627" i="157"/>
  <c r="H1627" i="157"/>
  <c r="F540" i="37" s="1"/>
  <c r="F1629" i="157"/>
  <c r="G1629" i="157"/>
  <c r="E542" i="37" s="1"/>
  <c r="H1629" i="157"/>
  <c r="F542" i="37" s="1"/>
  <c r="I1629" i="157"/>
  <c r="G542" i="37" s="1"/>
  <c r="F1630" i="157"/>
  <c r="H1630" i="157"/>
  <c r="F543" i="37" s="1"/>
  <c r="F1633" i="157"/>
  <c r="H1633" i="157"/>
  <c r="F546" i="37" s="1"/>
  <c r="F1634" i="157"/>
  <c r="G1634" i="157"/>
  <c r="E547" i="37" s="1"/>
  <c r="H1634" i="157"/>
  <c r="F547" i="37" s="1"/>
  <c r="I1634" i="157"/>
  <c r="G547" i="37" s="1"/>
  <c r="F1635" i="157"/>
  <c r="H1635" i="157"/>
  <c r="F548" i="37" s="1"/>
  <c r="F1636" i="157"/>
  <c r="G1636" i="157"/>
  <c r="E549" i="37" s="1"/>
  <c r="H1636" i="157"/>
  <c r="F549" i="37" s="1"/>
  <c r="I1636" i="157"/>
  <c r="G549" i="37" s="1"/>
  <c r="F1637" i="157"/>
  <c r="H1637" i="157"/>
  <c r="F550" i="37" s="1"/>
  <c r="F1638" i="157"/>
  <c r="H1638" i="157"/>
  <c r="F551" i="37" s="1"/>
  <c r="F1640" i="157"/>
  <c r="H1640" i="157"/>
  <c r="F553" i="37" s="1"/>
  <c r="F1641" i="157"/>
  <c r="H1641" i="157"/>
  <c r="F554" i="37" s="1"/>
  <c r="F1642" i="157"/>
  <c r="H1642" i="157"/>
  <c r="F555" i="37" s="1"/>
  <c r="F1643" i="157"/>
  <c r="G1643" i="157"/>
  <c r="E556" i="37" s="1"/>
  <c r="H1643" i="157"/>
  <c r="F556" i="37" s="1"/>
  <c r="I1643" i="157"/>
  <c r="G556" i="37" s="1"/>
  <c r="F1645" i="157"/>
  <c r="G1645" i="157"/>
  <c r="E558" i="37" s="1"/>
  <c r="H1645" i="157"/>
  <c r="F558" i="37" s="1"/>
  <c r="I1645" i="157"/>
  <c r="G558" i="37" s="1"/>
  <c r="F1647" i="157"/>
  <c r="G1647" i="157"/>
  <c r="E560" i="37" s="1"/>
  <c r="H1647" i="157"/>
  <c r="F560" i="37" s="1"/>
  <c r="I1647" i="157"/>
  <c r="G560" i="37" s="1"/>
  <c r="F1648" i="157"/>
  <c r="H1648" i="157"/>
  <c r="F561" i="37" s="1"/>
  <c r="F1649" i="157"/>
  <c r="G1649" i="157"/>
  <c r="E562" i="37" s="1"/>
  <c r="H1649" i="157"/>
  <c r="F562" i="37" s="1"/>
  <c r="I1649" i="157"/>
  <c r="G562" i="37" s="1"/>
  <c r="F1650" i="157"/>
  <c r="G1650" i="157"/>
  <c r="E563" i="37" s="1"/>
  <c r="H1650" i="157"/>
  <c r="F563" i="37" s="1"/>
  <c r="I1650" i="157"/>
  <c r="G563" i="37" s="1"/>
  <c r="F1651" i="157"/>
  <c r="H1651" i="157"/>
  <c r="F564" i="37" s="1"/>
  <c r="F1652" i="157"/>
  <c r="H1652" i="157"/>
  <c r="F565" i="37" s="1"/>
  <c r="F1656" i="157"/>
  <c r="G1656" i="157"/>
  <c r="E569" i="37" s="1"/>
  <c r="H1656" i="157"/>
  <c r="F569" i="37" s="1"/>
  <c r="I1656" i="157"/>
  <c r="G569" i="37" s="1"/>
  <c r="F1658" i="157"/>
  <c r="H1658" i="157"/>
  <c r="F571" i="37" s="1"/>
  <c r="F1659" i="157"/>
  <c r="H1659" i="157"/>
  <c r="F572" i="37" s="1"/>
  <c r="F1660" i="157"/>
  <c r="G1660" i="157"/>
  <c r="E573" i="37" s="1"/>
  <c r="H1660" i="157"/>
  <c r="F573" i="37" s="1"/>
  <c r="I1660" i="157"/>
  <c r="G573" i="37" s="1"/>
  <c r="F1661" i="157"/>
  <c r="G1661" i="157"/>
  <c r="E574" i="37" s="1"/>
  <c r="H1661" i="157"/>
  <c r="F574" i="37" s="1"/>
  <c r="I1661" i="157"/>
  <c r="G574" i="37" s="1"/>
  <c r="H1596" i="157"/>
  <c r="H1592" i="157"/>
  <c r="F1596" i="157"/>
  <c r="F1592" i="157"/>
  <c r="H1572" i="157"/>
  <c r="H1565" i="157"/>
  <c r="H1632" i="157"/>
  <c r="F545" i="37" s="1"/>
  <c r="G1556" i="157"/>
  <c r="H1545" i="157"/>
  <c r="H1619" i="157" s="1"/>
  <c r="F532" i="37" s="1"/>
  <c r="G1547" i="157"/>
  <c r="G1578" i="157"/>
  <c r="G1577" i="157"/>
  <c r="G1574" i="157"/>
  <c r="G1568" i="157"/>
  <c r="G1567" i="157"/>
  <c r="G1566" i="157"/>
  <c r="G1564" i="157"/>
  <c r="G1563" i="157"/>
  <c r="G1561" i="157"/>
  <c r="G1559" i="157"/>
  <c r="G1553" i="157"/>
  <c r="G1552" i="157"/>
  <c r="G1550" i="157"/>
  <c r="G1549" i="157"/>
  <c r="G1548" i="157"/>
  <c r="F1572" i="157"/>
  <c r="F1570" i="157" s="1"/>
  <c r="F1565" i="157"/>
  <c r="F1545" i="157"/>
  <c r="D400" i="37"/>
  <c r="E400" i="37"/>
  <c r="F400" i="37"/>
  <c r="G400" i="37"/>
  <c r="H400" i="37"/>
  <c r="I400" i="37"/>
  <c r="J400" i="37"/>
  <c r="K400" i="37"/>
  <c r="L400" i="37"/>
  <c r="M400" i="37"/>
  <c r="N400" i="37"/>
  <c r="O400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Z402" i="37"/>
  <c r="AA402" i="37"/>
  <c r="AB402" i="37"/>
  <c r="AC402" i="37"/>
  <c r="AD402" i="37"/>
  <c r="AE402" i="37"/>
  <c r="AF402" i="37"/>
  <c r="AM402" i="37" s="1"/>
  <c r="AG402" i="37"/>
  <c r="AL402" i="37" s="1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D404" i="37"/>
  <c r="E404" i="37"/>
  <c r="F404" i="37"/>
  <c r="G404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P405" i="37"/>
  <c r="Z405" i="37"/>
  <c r="AA405" i="37"/>
  <c r="AB405" i="37"/>
  <c r="AC405" i="37"/>
  <c r="AD405" i="37"/>
  <c r="AE405" i="37"/>
  <c r="AF405" i="37"/>
  <c r="AM405" i="37" s="1"/>
  <c r="AG405" i="37"/>
  <c r="AL405" i="37" s="1"/>
  <c r="H406" i="37"/>
  <c r="I406" i="37"/>
  <c r="J406" i="37"/>
  <c r="K406" i="37"/>
  <c r="L406" i="37"/>
  <c r="M406" i="37"/>
  <c r="N406" i="37"/>
  <c r="O406" i="37"/>
  <c r="P406" i="37"/>
  <c r="Z406" i="37"/>
  <c r="AA406" i="37"/>
  <c r="AB406" i="37"/>
  <c r="AC406" i="37"/>
  <c r="AD406" i="37"/>
  <c r="AE406" i="37"/>
  <c r="AF406" i="37"/>
  <c r="AM406" i="37" s="1"/>
  <c r="AG406" i="37"/>
  <c r="AL406" i="37" s="1"/>
  <c r="H407" i="37"/>
  <c r="I407" i="37"/>
  <c r="J407" i="37"/>
  <c r="K407" i="37"/>
  <c r="L407" i="37"/>
  <c r="M407" i="37"/>
  <c r="N407" i="37"/>
  <c r="O407" i="37"/>
  <c r="P407" i="37"/>
  <c r="Z407" i="37"/>
  <c r="AA407" i="37"/>
  <c r="AB407" i="37"/>
  <c r="AC407" i="37"/>
  <c r="AD407" i="37"/>
  <c r="AE407" i="37"/>
  <c r="AF407" i="37"/>
  <c r="AM407" i="37" s="1"/>
  <c r="AG407" i="37"/>
  <c r="AL407" i="37" s="1"/>
  <c r="H408" i="37"/>
  <c r="I408" i="37"/>
  <c r="J408" i="37"/>
  <c r="K408" i="37"/>
  <c r="L408" i="37"/>
  <c r="M408" i="37"/>
  <c r="N408" i="37"/>
  <c r="O408" i="37"/>
  <c r="P408" i="37"/>
  <c r="Z408" i="37"/>
  <c r="AA408" i="37"/>
  <c r="AB408" i="37"/>
  <c r="AC408" i="37"/>
  <c r="AD408" i="37"/>
  <c r="AE408" i="37"/>
  <c r="AF408" i="37"/>
  <c r="AM408" i="37" s="1"/>
  <c r="AG408" i="37"/>
  <c r="AL408" i="37" s="1"/>
  <c r="H409" i="37"/>
  <c r="I409" i="37"/>
  <c r="J409" i="37"/>
  <c r="K409" i="37"/>
  <c r="L409" i="37"/>
  <c r="M409" i="37"/>
  <c r="N409" i="37"/>
  <c r="O409" i="37"/>
  <c r="P409" i="37"/>
  <c r="Z409" i="37"/>
  <c r="AA409" i="37"/>
  <c r="AB409" i="37"/>
  <c r="AC409" i="37"/>
  <c r="AD409" i="37"/>
  <c r="AE409" i="37"/>
  <c r="AF409" i="37"/>
  <c r="AM409" i="37" s="1"/>
  <c r="AG409" i="37"/>
  <c r="AL409" i="37" s="1"/>
  <c r="H410" i="37"/>
  <c r="I410" i="37"/>
  <c r="J410" i="37"/>
  <c r="K410" i="37"/>
  <c r="L410" i="37"/>
  <c r="M410" i="37"/>
  <c r="N410" i="37"/>
  <c r="O410" i="37"/>
  <c r="P410" i="37"/>
  <c r="Z410" i="37"/>
  <c r="AA410" i="37"/>
  <c r="AB410" i="37"/>
  <c r="AC410" i="37"/>
  <c r="AD410" i="37"/>
  <c r="AE410" i="37"/>
  <c r="AF410" i="37"/>
  <c r="AM410" i="37" s="1"/>
  <c r="AG410" i="37"/>
  <c r="AL410" i="37" s="1"/>
  <c r="H411" i="37"/>
  <c r="I411" i="37"/>
  <c r="J411" i="37"/>
  <c r="K411" i="37"/>
  <c r="L411" i="37"/>
  <c r="M411" i="37"/>
  <c r="N411" i="37"/>
  <c r="O411" i="37"/>
  <c r="P411" i="37"/>
  <c r="Z411" i="37"/>
  <c r="AA411" i="37"/>
  <c r="AB411" i="37"/>
  <c r="AC411" i="37"/>
  <c r="AD411" i="37"/>
  <c r="AE411" i="37"/>
  <c r="AF411" i="37"/>
  <c r="AM411" i="37" s="1"/>
  <c r="AG411" i="37"/>
  <c r="AL411" i="37" s="1"/>
  <c r="H412" i="37"/>
  <c r="I412" i="37"/>
  <c r="J412" i="37"/>
  <c r="K412" i="37"/>
  <c r="L412" i="37"/>
  <c r="M412" i="37"/>
  <c r="N412" i="37"/>
  <c r="O412" i="37"/>
  <c r="P412" i="37"/>
  <c r="Z412" i="37"/>
  <c r="AA412" i="37"/>
  <c r="AB412" i="37"/>
  <c r="AC412" i="37"/>
  <c r="AD412" i="37"/>
  <c r="AE412" i="37"/>
  <c r="AF412" i="37"/>
  <c r="AM412" i="37" s="1"/>
  <c r="AG412" i="37"/>
  <c r="AL412" i="37" s="1"/>
  <c r="H413" i="37"/>
  <c r="I413" i="37"/>
  <c r="J413" i="37"/>
  <c r="K413" i="37"/>
  <c r="L413" i="37"/>
  <c r="M413" i="37"/>
  <c r="N413" i="37"/>
  <c r="O413" i="37"/>
  <c r="P413" i="37"/>
  <c r="Z413" i="37"/>
  <c r="AA413" i="37"/>
  <c r="AB413" i="37"/>
  <c r="AC413" i="37"/>
  <c r="AD413" i="37"/>
  <c r="AE413" i="37"/>
  <c r="AF413" i="37"/>
  <c r="AM413" i="37" s="1"/>
  <c r="AG413" i="37"/>
  <c r="AL413" i="37" s="1"/>
  <c r="H415" i="37"/>
  <c r="I415" i="37"/>
  <c r="J415" i="37"/>
  <c r="K415" i="37"/>
  <c r="L415" i="37"/>
  <c r="M415" i="37"/>
  <c r="N415" i="37"/>
  <c r="O415" i="37"/>
  <c r="P415" i="37"/>
  <c r="Z415" i="37"/>
  <c r="AA415" i="37"/>
  <c r="AB415" i="37"/>
  <c r="AC415" i="37"/>
  <c r="AD415" i="37"/>
  <c r="AE415" i="37"/>
  <c r="AF415" i="37"/>
  <c r="AM415" i="37" s="1"/>
  <c r="AG415" i="37"/>
  <c r="AL415" i="37" s="1"/>
  <c r="H416" i="37"/>
  <c r="I416" i="37"/>
  <c r="J416" i="37"/>
  <c r="K416" i="37"/>
  <c r="L416" i="37"/>
  <c r="M416" i="37"/>
  <c r="N416" i="37"/>
  <c r="O416" i="37"/>
  <c r="H417" i="37"/>
  <c r="I417" i="37"/>
  <c r="J417" i="37"/>
  <c r="K417" i="37"/>
  <c r="L417" i="37"/>
  <c r="M417" i="37"/>
  <c r="N417" i="37"/>
  <c r="O417" i="37"/>
  <c r="P417" i="37"/>
  <c r="Z417" i="37"/>
  <c r="AA417" i="37"/>
  <c r="AB417" i="37"/>
  <c r="AC417" i="37"/>
  <c r="AD417" i="37"/>
  <c r="AE417" i="37"/>
  <c r="AF417" i="37"/>
  <c r="AM417" i="37" s="1"/>
  <c r="AG417" i="37"/>
  <c r="AL417" i="37" s="1"/>
  <c r="H418" i="37"/>
  <c r="I418" i="37"/>
  <c r="J418" i="37"/>
  <c r="K418" i="37"/>
  <c r="L418" i="37"/>
  <c r="M418" i="37"/>
  <c r="N418" i="37"/>
  <c r="O418" i="37"/>
  <c r="P418" i="37"/>
  <c r="Z418" i="37"/>
  <c r="AA418" i="37"/>
  <c r="AB418" i="37"/>
  <c r="AC418" i="37"/>
  <c r="AD418" i="37"/>
  <c r="AE418" i="37"/>
  <c r="AF418" i="37"/>
  <c r="AM418" i="37" s="1"/>
  <c r="AG418" i="37"/>
  <c r="AL418" i="37" s="1"/>
  <c r="H419" i="37"/>
  <c r="I419" i="37"/>
  <c r="J419" i="37"/>
  <c r="K419" i="37"/>
  <c r="L419" i="37"/>
  <c r="M419" i="37"/>
  <c r="N419" i="37"/>
  <c r="O419" i="37"/>
  <c r="P419" i="37"/>
  <c r="Z419" i="37"/>
  <c r="AA419" i="37"/>
  <c r="AB419" i="37"/>
  <c r="AC419" i="37"/>
  <c r="AD419" i="37"/>
  <c r="AE419" i="37"/>
  <c r="AF419" i="37"/>
  <c r="AM419" i="37" s="1"/>
  <c r="AG419" i="37"/>
  <c r="AL419" i="37" s="1"/>
  <c r="H420" i="37"/>
  <c r="I420" i="37"/>
  <c r="J420" i="37"/>
  <c r="K420" i="37"/>
  <c r="L420" i="37"/>
  <c r="M420" i="37"/>
  <c r="N420" i="37"/>
  <c r="O420" i="37"/>
  <c r="P420" i="37"/>
  <c r="Z420" i="37"/>
  <c r="AA420" i="37"/>
  <c r="AB420" i="37"/>
  <c r="AC420" i="37"/>
  <c r="AD420" i="37"/>
  <c r="AE420" i="37"/>
  <c r="AF420" i="37"/>
  <c r="AM420" i="37" s="1"/>
  <c r="AG420" i="37"/>
  <c r="AL420" i="37" s="1"/>
  <c r="H421" i="37"/>
  <c r="I421" i="37"/>
  <c r="J421" i="37"/>
  <c r="K421" i="37"/>
  <c r="L421" i="37"/>
  <c r="M421" i="37"/>
  <c r="N421" i="37"/>
  <c r="O421" i="37"/>
  <c r="P421" i="37"/>
  <c r="Z421" i="37"/>
  <c r="AA421" i="37"/>
  <c r="AB421" i="37"/>
  <c r="AC421" i="37"/>
  <c r="AD421" i="37"/>
  <c r="AE421" i="37"/>
  <c r="AF421" i="37"/>
  <c r="AM421" i="37" s="1"/>
  <c r="AG421" i="37"/>
  <c r="AL421" i="37" s="1"/>
  <c r="H422" i="37"/>
  <c r="I422" i="37"/>
  <c r="J422" i="37"/>
  <c r="K422" i="37"/>
  <c r="L422" i="37"/>
  <c r="M422" i="37"/>
  <c r="N422" i="37"/>
  <c r="O422" i="37"/>
  <c r="P422" i="37"/>
  <c r="Z422" i="37"/>
  <c r="AA422" i="37"/>
  <c r="AB422" i="37"/>
  <c r="AC422" i="37"/>
  <c r="AD422" i="37"/>
  <c r="AE422" i="37"/>
  <c r="AF422" i="37"/>
  <c r="AM422" i="37" s="1"/>
  <c r="AG422" i="37"/>
  <c r="AL422" i="37" s="1"/>
  <c r="H423" i="37"/>
  <c r="I423" i="37"/>
  <c r="J423" i="37"/>
  <c r="K423" i="37"/>
  <c r="L423" i="37"/>
  <c r="M423" i="37"/>
  <c r="N423" i="37"/>
  <c r="O423" i="37"/>
  <c r="P423" i="37"/>
  <c r="Z423" i="37"/>
  <c r="AA423" i="37"/>
  <c r="AB423" i="37"/>
  <c r="AC423" i="37"/>
  <c r="AD423" i="37"/>
  <c r="AE423" i="37"/>
  <c r="AF423" i="37"/>
  <c r="AM423" i="37" s="1"/>
  <c r="AG423" i="37"/>
  <c r="AL423" i="37" s="1"/>
  <c r="H424" i="37"/>
  <c r="I424" i="37"/>
  <c r="J424" i="37"/>
  <c r="K424" i="37"/>
  <c r="L424" i="37"/>
  <c r="M424" i="37"/>
  <c r="N424" i="37"/>
  <c r="O424" i="37"/>
  <c r="P424" i="37"/>
  <c r="Z424" i="37"/>
  <c r="AA424" i="37"/>
  <c r="AB424" i="37"/>
  <c r="AC424" i="37"/>
  <c r="AD424" i="37"/>
  <c r="AE424" i="37"/>
  <c r="AF424" i="37"/>
  <c r="AM424" i="37" s="1"/>
  <c r="AG424" i="37"/>
  <c r="AL424" i="37" s="1"/>
  <c r="H425" i="37"/>
  <c r="I425" i="37"/>
  <c r="J425" i="37"/>
  <c r="K425" i="37"/>
  <c r="L425" i="37"/>
  <c r="M425" i="37"/>
  <c r="N425" i="37"/>
  <c r="O425" i="37"/>
  <c r="P425" i="37"/>
  <c r="Z425" i="37"/>
  <c r="AA425" i="37"/>
  <c r="AB425" i="37"/>
  <c r="AC425" i="37"/>
  <c r="AD425" i="37"/>
  <c r="AE425" i="37"/>
  <c r="AF425" i="37"/>
  <c r="AM425" i="37" s="1"/>
  <c r="AG425" i="37"/>
  <c r="AL425" i="37" s="1"/>
  <c r="H426" i="37"/>
  <c r="I426" i="37"/>
  <c r="J426" i="37"/>
  <c r="K426" i="37"/>
  <c r="L426" i="37"/>
  <c r="M426" i="37"/>
  <c r="N426" i="37"/>
  <c r="O426" i="37"/>
  <c r="P426" i="37"/>
  <c r="Z426" i="37"/>
  <c r="AA426" i="37"/>
  <c r="AB426" i="37"/>
  <c r="AC426" i="37"/>
  <c r="AD426" i="37"/>
  <c r="AE426" i="37"/>
  <c r="AF426" i="37"/>
  <c r="AM426" i="37" s="1"/>
  <c r="AG426" i="37"/>
  <c r="AL426" i="37" s="1"/>
  <c r="H427" i="37"/>
  <c r="I427" i="37"/>
  <c r="J427" i="37"/>
  <c r="K427" i="37"/>
  <c r="L427" i="37"/>
  <c r="M427" i="37"/>
  <c r="N427" i="37"/>
  <c r="O427" i="37"/>
  <c r="P427" i="37"/>
  <c r="Z427" i="37"/>
  <c r="AA427" i="37"/>
  <c r="AB427" i="37"/>
  <c r="AC427" i="37"/>
  <c r="AD427" i="37"/>
  <c r="AE427" i="37"/>
  <c r="AF427" i="37"/>
  <c r="AM427" i="37" s="1"/>
  <c r="AG427" i="37"/>
  <c r="AL427" i="37" s="1"/>
  <c r="D428" i="37"/>
  <c r="F428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P429" i="37"/>
  <c r="Z429" i="37"/>
  <c r="AA429" i="37"/>
  <c r="AB429" i="37"/>
  <c r="AC429" i="37"/>
  <c r="AD429" i="37"/>
  <c r="AE429" i="37"/>
  <c r="AF429" i="37"/>
  <c r="AM429" i="37" s="1"/>
  <c r="AG429" i="37"/>
  <c r="AL429" i="37" s="1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P430" i="37"/>
  <c r="Z430" i="37"/>
  <c r="AA430" i="37"/>
  <c r="AB430" i="37"/>
  <c r="AC430" i="37"/>
  <c r="AD430" i="37"/>
  <c r="AE430" i="37"/>
  <c r="AF430" i="37"/>
  <c r="AM430" i="37" s="1"/>
  <c r="AG430" i="37"/>
  <c r="AL430" i="37" s="1"/>
  <c r="H431" i="37"/>
  <c r="I431" i="37"/>
  <c r="J431" i="37"/>
  <c r="K431" i="37"/>
  <c r="L431" i="37"/>
  <c r="M431" i="37"/>
  <c r="N431" i="37"/>
  <c r="O431" i="37"/>
  <c r="P431" i="37"/>
  <c r="Z431" i="37"/>
  <c r="AA431" i="37"/>
  <c r="AB431" i="37"/>
  <c r="AC431" i="37"/>
  <c r="AD431" i="37"/>
  <c r="AE431" i="37"/>
  <c r="AF431" i="37"/>
  <c r="AM431" i="37" s="1"/>
  <c r="AG431" i="37"/>
  <c r="AL431" i="37" s="1"/>
  <c r="H432" i="37"/>
  <c r="I432" i="37"/>
  <c r="J432" i="37"/>
  <c r="K432" i="37"/>
  <c r="L432" i="37"/>
  <c r="M432" i="37"/>
  <c r="N432" i="37"/>
  <c r="O432" i="37"/>
  <c r="P432" i="37"/>
  <c r="Z432" i="37"/>
  <c r="AA432" i="37"/>
  <c r="AB432" i="37"/>
  <c r="AC432" i="37"/>
  <c r="AD432" i="37"/>
  <c r="AE432" i="37"/>
  <c r="AF432" i="37"/>
  <c r="AM432" i="37" s="1"/>
  <c r="AG432" i="37"/>
  <c r="AL432" i="37" s="1"/>
  <c r="H433" i="37"/>
  <c r="I433" i="37"/>
  <c r="J433" i="37"/>
  <c r="K433" i="37"/>
  <c r="L433" i="37"/>
  <c r="M433" i="37"/>
  <c r="N433" i="37"/>
  <c r="O433" i="37"/>
  <c r="P433" i="37"/>
  <c r="Z433" i="37"/>
  <c r="AA433" i="37"/>
  <c r="AB433" i="37"/>
  <c r="AC433" i="37"/>
  <c r="AD433" i="37"/>
  <c r="AE433" i="37"/>
  <c r="AF433" i="37"/>
  <c r="AM433" i="37" s="1"/>
  <c r="AG433" i="37"/>
  <c r="AL433" i="37" s="1"/>
  <c r="H434" i="37"/>
  <c r="I434" i="37"/>
  <c r="J434" i="37"/>
  <c r="K434" i="37"/>
  <c r="L434" i="37"/>
  <c r="M434" i="37"/>
  <c r="N434" i="37"/>
  <c r="O434" i="37"/>
  <c r="P434" i="37"/>
  <c r="Z434" i="37"/>
  <c r="AA434" i="37"/>
  <c r="AB434" i="37"/>
  <c r="AC434" i="37"/>
  <c r="AD434" i="37"/>
  <c r="AE434" i="37"/>
  <c r="AF434" i="37"/>
  <c r="AM434" i="37" s="1"/>
  <c r="AG434" i="37"/>
  <c r="AL434" i="37" s="1"/>
  <c r="H435" i="37"/>
  <c r="I435" i="37"/>
  <c r="J435" i="37"/>
  <c r="K435" i="37"/>
  <c r="L435" i="37"/>
  <c r="M435" i="37"/>
  <c r="N435" i="37"/>
  <c r="O435" i="37"/>
  <c r="P435" i="37"/>
  <c r="Z435" i="37"/>
  <c r="AA435" i="37"/>
  <c r="AB435" i="37"/>
  <c r="AC435" i="37"/>
  <c r="AD435" i="37"/>
  <c r="AE435" i="37"/>
  <c r="AF435" i="37"/>
  <c r="AM435" i="37" s="1"/>
  <c r="AG435" i="37"/>
  <c r="AL435" i="37" s="1"/>
  <c r="H436" i="37"/>
  <c r="I436" i="37"/>
  <c r="J436" i="37"/>
  <c r="K436" i="37"/>
  <c r="L436" i="37"/>
  <c r="M436" i="37"/>
  <c r="N436" i="37"/>
  <c r="O436" i="37"/>
  <c r="P436" i="37"/>
  <c r="Z436" i="37"/>
  <c r="AA436" i="37"/>
  <c r="AB436" i="37"/>
  <c r="AC436" i="37"/>
  <c r="AD436" i="37"/>
  <c r="AE436" i="37"/>
  <c r="AF436" i="37"/>
  <c r="AM436" i="37" s="1"/>
  <c r="AG436" i="37"/>
  <c r="AL436" i="37" s="1"/>
  <c r="H437" i="37"/>
  <c r="I437" i="37"/>
  <c r="J437" i="37"/>
  <c r="K437" i="37"/>
  <c r="L437" i="37"/>
  <c r="M437" i="37"/>
  <c r="N437" i="37"/>
  <c r="O437" i="37"/>
  <c r="H442" i="37"/>
  <c r="I442" i="37"/>
  <c r="J442" i="37"/>
  <c r="K442" i="37"/>
  <c r="L442" i="37"/>
  <c r="M442" i="37"/>
  <c r="N442" i="37"/>
  <c r="O442" i="37"/>
  <c r="P442" i="37"/>
  <c r="Z442" i="37"/>
  <c r="AA442" i="37"/>
  <c r="AB442" i="37"/>
  <c r="AC442" i="37"/>
  <c r="AD442" i="37"/>
  <c r="AE442" i="37"/>
  <c r="AF442" i="37"/>
  <c r="AM442" i="37" s="1"/>
  <c r="AG442" i="37"/>
  <c r="AL442" i="37" s="1"/>
  <c r="H443" i="37"/>
  <c r="I443" i="37"/>
  <c r="J443" i="37"/>
  <c r="K443" i="37"/>
  <c r="L443" i="37"/>
  <c r="M443" i="37"/>
  <c r="N443" i="37"/>
  <c r="O443" i="37"/>
  <c r="P443" i="37"/>
  <c r="Z443" i="37"/>
  <c r="AA443" i="37"/>
  <c r="AB443" i="37"/>
  <c r="AC443" i="37"/>
  <c r="AD443" i="37"/>
  <c r="AE443" i="37"/>
  <c r="AF443" i="37"/>
  <c r="AM443" i="37" s="1"/>
  <c r="AG443" i="37"/>
  <c r="AL443" i="37" s="1"/>
  <c r="H444" i="37"/>
  <c r="I444" i="37"/>
  <c r="J444" i="37"/>
  <c r="K444" i="37"/>
  <c r="L444" i="37"/>
  <c r="M444" i="37"/>
  <c r="N444" i="37"/>
  <c r="O444" i="37"/>
  <c r="P444" i="37"/>
  <c r="AB444" i="37"/>
  <c r="AC444" i="37"/>
  <c r="AE444" i="37"/>
  <c r="AF444" i="37"/>
  <c r="AM444" i="37" s="1"/>
  <c r="AG444" i="37"/>
  <c r="AL444" i="37" s="1"/>
  <c r="H445" i="37"/>
  <c r="I445" i="37"/>
  <c r="J445" i="37"/>
  <c r="K445" i="37"/>
  <c r="L445" i="37"/>
  <c r="M445" i="37"/>
  <c r="N445" i="37"/>
  <c r="O445" i="37"/>
  <c r="P445" i="37"/>
  <c r="Z445" i="37"/>
  <c r="AA445" i="37"/>
  <c r="AB445" i="37"/>
  <c r="AC445" i="37"/>
  <c r="AD445" i="37"/>
  <c r="AE445" i="37"/>
  <c r="AF445" i="37"/>
  <c r="AM445" i="37" s="1"/>
  <c r="AG445" i="37"/>
  <c r="AL445" i="37" s="1"/>
  <c r="H446" i="37"/>
  <c r="I446" i="37"/>
  <c r="J446" i="37"/>
  <c r="K446" i="37"/>
  <c r="L446" i="37"/>
  <c r="M446" i="37"/>
  <c r="N446" i="37"/>
  <c r="O446" i="37"/>
  <c r="P446" i="37"/>
  <c r="Z446" i="37"/>
  <c r="AA446" i="37"/>
  <c r="AB446" i="37"/>
  <c r="AC446" i="37"/>
  <c r="AD446" i="37"/>
  <c r="AE446" i="37"/>
  <c r="AF446" i="37"/>
  <c r="AM446" i="37" s="1"/>
  <c r="AG446" i="37"/>
  <c r="AL446" i="37" s="1"/>
  <c r="D447" i="37"/>
  <c r="E447" i="37"/>
  <c r="F447" i="37"/>
  <c r="G447" i="37"/>
  <c r="H447" i="37"/>
  <c r="I447" i="37"/>
  <c r="J447" i="37"/>
  <c r="K447" i="37"/>
  <c r="L447" i="37"/>
  <c r="M447" i="37"/>
  <c r="N447" i="37"/>
  <c r="O447" i="37"/>
  <c r="P447" i="37"/>
  <c r="Z447" i="37"/>
  <c r="AA447" i="37"/>
  <c r="AB447" i="37"/>
  <c r="AC447" i="37"/>
  <c r="AD447" i="37"/>
  <c r="AE447" i="37"/>
  <c r="AF447" i="37"/>
  <c r="AM447" i="37" s="1"/>
  <c r="AG447" i="37"/>
  <c r="AL447" i="37" s="1"/>
  <c r="H448" i="37"/>
  <c r="I448" i="37"/>
  <c r="J448" i="37"/>
  <c r="K448" i="37"/>
  <c r="L448" i="37"/>
  <c r="M448" i="37"/>
  <c r="N448" i="37"/>
  <c r="O448" i="37"/>
  <c r="P448" i="37"/>
  <c r="Z448" i="37"/>
  <c r="AA448" i="37"/>
  <c r="AB448" i="37"/>
  <c r="AC448" i="37"/>
  <c r="AD448" i="37"/>
  <c r="AE448" i="37"/>
  <c r="AF448" i="37"/>
  <c r="AM448" i="37" s="1"/>
  <c r="AG448" i="37"/>
  <c r="AL448" i="37" s="1"/>
  <c r="H450" i="37"/>
  <c r="I450" i="37"/>
  <c r="J450" i="37"/>
  <c r="K450" i="37"/>
  <c r="L450" i="37"/>
  <c r="M450" i="37"/>
  <c r="N450" i="37"/>
  <c r="O450" i="37"/>
  <c r="P450" i="37"/>
  <c r="Z450" i="37"/>
  <c r="AA450" i="37"/>
  <c r="AB450" i="37"/>
  <c r="AC450" i="37"/>
  <c r="AD450" i="37"/>
  <c r="AE450" i="37"/>
  <c r="AF450" i="37"/>
  <c r="AM450" i="37" s="1"/>
  <c r="AG450" i="37"/>
  <c r="AL450" i="37" s="1"/>
  <c r="H451" i="37"/>
  <c r="I451" i="37"/>
  <c r="J451" i="37"/>
  <c r="K451" i="37"/>
  <c r="L451" i="37"/>
  <c r="M451" i="37"/>
  <c r="N451" i="37"/>
  <c r="O451" i="37"/>
  <c r="P451" i="37"/>
  <c r="Z451" i="37"/>
  <c r="AA451" i="37"/>
  <c r="AB451" i="37"/>
  <c r="AC451" i="37"/>
  <c r="AD451" i="37"/>
  <c r="AE451" i="37"/>
  <c r="AF451" i="37"/>
  <c r="AM451" i="37" s="1"/>
  <c r="AG451" i="37"/>
  <c r="AL451" i="37" s="1"/>
  <c r="H452" i="37"/>
  <c r="I452" i="37"/>
  <c r="J452" i="37"/>
  <c r="K452" i="37"/>
  <c r="L452" i="37"/>
  <c r="M452" i="37"/>
  <c r="N452" i="37"/>
  <c r="O452" i="37"/>
  <c r="P452" i="37"/>
  <c r="Z452" i="37"/>
  <c r="AA452" i="37"/>
  <c r="AB452" i="37"/>
  <c r="AC452" i="37"/>
  <c r="AD452" i="37"/>
  <c r="AE452" i="37"/>
  <c r="AF452" i="37"/>
  <c r="AM452" i="37" s="1"/>
  <c r="AG452" i="37"/>
  <c r="AL452" i="37" s="1"/>
  <c r="H453" i="37"/>
  <c r="I453" i="37"/>
  <c r="J453" i="37"/>
  <c r="K453" i="37"/>
  <c r="L453" i="37"/>
  <c r="M453" i="37"/>
  <c r="N453" i="37"/>
  <c r="O453" i="37"/>
  <c r="P453" i="37"/>
  <c r="Z453" i="37"/>
  <c r="AA453" i="37"/>
  <c r="AB453" i="37"/>
  <c r="AC453" i="37"/>
  <c r="AD453" i="37"/>
  <c r="AE453" i="37"/>
  <c r="AF453" i="37"/>
  <c r="AM453" i="37" s="1"/>
  <c r="AG453" i="37"/>
  <c r="AL453" i="37" s="1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P456" i="37"/>
  <c r="Z456" i="37"/>
  <c r="AA456" i="37"/>
  <c r="AB456" i="37"/>
  <c r="AC456" i="37"/>
  <c r="AD456" i="37"/>
  <c r="AE456" i="37"/>
  <c r="AF456" i="37"/>
  <c r="AM456" i="37" s="1"/>
  <c r="AG456" i="37"/>
  <c r="AL456" i="37" s="1"/>
  <c r="P457" i="37"/>
  <c r="Z457" i="37"/>
  <c r="AA457" i="37"/>
  <c r="AB457" i="37"/>
  <c r="AC457" i="37"/>
  <c r="AD457" i="37"/>
  <c r="AE457" i="37"/>
  <c r="AF457" i="37"/>
  <c r="AM457" i="37" s="1"/>
  <c r="AG457" i="37"/>
  <c r="AL457" i="37" s="1"/>
  <c r="AB458" i="37"/>
  <c r="AC458" i="37"/>
  <c r="H459" i="37"/>
  <c r="I459" i="37"/>
  <c r="J459" i="37"/>
  <c r="K459" i="37"/>
  <c r="L459" i="37"/>
  <c r="M459" i="37"/>
  <c r="N459" i="37"/>
  <c r="O459" i="37"/>
  <c r="P459" i="37"/>
  <c r="Z459" i="37"/>
  <c r="AA459" i="37"/>
  <c r="AB459" i="37"/>
  <c r="AC459" i="37"/>
  <c r="AD459" i="37"/>
  <c r="AE459" i="37"/>
  <c r="AF459" i="37"/>
  <c r="AM459" i="37" s="1"/>
  <c r="AG459" i="37"/>
  <c r="AL459" i="37" s="1"/>
  <c r="H460" i="37"/>
  <c r="I460" i="37"/>
  <c r="J460" i="37"/>
  <c r="K460" i="37"/>
  <c r="L460" i="37"/>
  <c r="M460" i="37"/>
  <c r="N460" i="37"/>
  <c r="O460" i="37"/>
  <c r="P460" i="37"/>
  <c r="Z460" i="37"/>
  <c r="AA460" i="37"/>
  <c r="AB460" i="37"/>
  <c r="AC460" i="37"/>
  <c r="AD460" i="37"/>
  <c r="AE460" i="37"/>
  <c r="AF460" i="37"/>
  <c r="AM460" i="37" s="1"/>
  <c r="AG460" i="37"/>
  <c r="AL460" i="37" s="1"/>
  <c r="H461" i="37"/>
  <c r="I461" i="37"/>
  <c r="J461" i="37"/>
  <c r="K461" i="37"/>
  <c r="L461" i="37"/>
  <c r="M461" i="37"/>
  <c r="N461" i="37"/>
  <c r="O461" i="37"/>
  <c r="P461" i="37"/>
  <c r="Z461" i="37"/>
  <c r="AA461" i="37"/>
  <c r="AB461" i="37"/>
  <c r="AC461" i="37"/>
  <c r="AD461" i="37"/>
  <c r="AE461" i="37"/>
  <c r="AF461" i="37"/>
  <c r="AM461" i="37" s="1"/>
  <c r="AG461" i="37"/>
  <c r="AL461" i="37" s="1"/>
  <c r="H462" i="37"/>
  <c r="I462" i="37"/>
  <c r="J462" i="37"/>
  <c r="K462" i="37"/>
  <c r="L462" i="37"/>
  <c r="M462" i="37"/>
  <c r="N462" i="37"/>
  <c r="O462" i="37"/>
  <c r="H1508" i="157"/>
  <c r="F437" i="37" s="1"/>
  <c r="F1508" i="157"/>
  <c r="H1507" i="157"/>
  <c r="F436" i="37" s="1"/>
  <c r="F1507" i="157"/>
  <c r="I1506" i="157"/>
  <c r="G435" i="37" s="1"/>
  <c r="H1506" i="157"/>
  <c r="F435" i="37" s="1"/>
  <c r="G1506" i="157"/>
  <c r="E435" i="37" s="1"/>
  <c r="F1506" i="157"/>
  <c r="I1505" i="157"/>
  <c r="G434" i="37" s="1"/>
  <c r="H1505" i="157"/>
  <c r="F434" i="37" s="1"/>
  <c r="G1505" i="157"/>
  <c r="E434" i="37" s="1"/>
  <c r="F1505" i="157"/>
  <c r="H1504" i="157"/>
  <c r="F1504" i="157"/>
  <c r="I1503" i="157"/>
  <c r="G432" i="37" s="1"/>
  <c r="H1503" i="157"/>
  <c r="F432" i="37" s="1"/>
  <c r="G1503" i="157"/>
  <c r="E432" i="37" s="1"/>
  <c r="F1503" i="157"/>
  <c r="F1477" i="157"/>
  <c r="G1477" i="157"/>
  <c r="E406" i="37" s="1"/>
  <c r="H1477" i="157"/>
  <c r="F406" i="37" s="1"/>
  <c r="I1477" i="157"/>
  <c r="G406" i="37" s="1"/>
  <c r="F1478" i="157"/>
  <c r="H1478" i="157"/>
  <c r="F407" i="37" s="1"/>
  <c r="F1479" i="157"/>
  <c r="H1479" i="157"/>
  <c r="F408" i="37" s="1"/>
  <c r="F1480" i="157"/>
  <c r="H1480" i="157"/>
  <c r="F409" i="37" s="1"/>
  <c r="F1481" i="157"/>
  <c r="H1481" i="157"/>
  <c r="F410" i="37" s="1"/>
  <c r="F1483" i="157"/>
  <c r="H1483" i="157"/>
  <c r="F412" i="37" s="1"/>
  <c r="F1484" i="157"/>
  <c r="H1484" i="157"/>
  <c r="F413" i="37" s="1"/>
  <c r="F1486" i="157"/>
  <c r="G1486" i="157"/>
  <c r="E415" i="37" s="1"/>
  <c r="H1486" i="157"/>
  <c r="F415" i="37" s="1"/>
  <c r="I1486" i="157"/>
  <c r="G415" i="37" s="1"/>
  <c r="F1487" i="157"/>
  <c r="H1487" i="157"/>
  <c r="F416" i="37" s="1"/>
  <c r="F1490" i="157"/>
  <c r="H1490" i="157"/>
  <c r="F419" i="37" s="1"/>
  <c r="F1491" i="157"/>
  <c r="G1491" i="157"/>
  <c r="E420" i="37" s="1"/>
  <c r="H1491" i="157"/>
  <c r="F420" i="37" s="1"/>
  <c r="I1491" i="157"/>
  <c r="G420" i="37" s="1"/>
  <c r="F1492" i="157"/>
  <c r="H1492" i="157"/>
  <c r="F421" i="37" s="1"/>
  <c r="F1493" i="157"/>
  <c r="G1493" i="157"/>
  <c r="E422" i="37" s="1"/>
  <c r="H1493" i="157"/>
  <c r="F422" i="37" s="1"/>
  <c r="I1493" i="157"/>
  <c r="G422" i="37" s="1"/>
  <c r="F1494" i="157"/>
  <c r="H1494" i="157"/>
  <c r="F423" i="37" s="1"/>
  <c r="F1495" i="157"/>
  <c r="H1495" i="157"/>
  <c r="F1497" i="157"/>
  <c r="H1497" i="157"/>
  <c r="F426" i="37" s="1"/>
  <c r="F1498" i="157"/>
  <c r="H1498" i="157"/>
  <c r="F427" i="37" s="1"/>
  <c r="G429" i="37"/>
  <c r="F1514" i="157"/>
  <c r="G1514" i="157"/>
  <c r="E443" i="37" s="1"/>
  <c r="H1514" i="157"/>
  <c r="F443" i="37" s="1"/>
  <c r="I1514" i="157"/>
  <c r="G443" i="37" s="1"/>
  <c r="F1516" i="157"/>
  <c r="H1516" i="157"/>
  <c r="F445" i="37" s="1"/>
  <c r="F1517" i="157"/>
  <c r="H1517" i="157"/>
  <c r="F446" i="37" s="1"/>
  <c r="F1519" i="157"/>
  <c r="H1519" i="157"/>
  <c r="F448" i="37" s="1"/>
  <c r="H1452" i="157"/>
  <c r="H1525" i="157" s="1"/>
  <c r="F454" i="37" s="1"/>
  <c r="H1448" i="157"/>
  <c r="F1452" i="157"/>
  <c r="F1448" i="157"/>
  <c r="F1445" i="157"/>
  <c r="H1427" i="157"/>
  <c r="H1489" i="157"/>
  <c r="F418" i="37" s="1"/>
  <c r="H1399" i="157"/>
  <c r="H1476" i="157" s="1"/>
  <c r="F405" i="37" s="1"/>
  <c r="G1433" i="157"/>
  <c r="G1432" i="157"/>
  <c r="G1429" i="157"/>
  <c r="G1423" i="157"/>
  <c r="G1422" i="157"/>
  <c r="G1420" i="157"/>
  <c r="G1418" i="157"/>
  <c r="G1417" i="157"/>
  <c r="G1415" i="157"/>
  <c r="G1413" i="157"/>
  <c r="G1410" i="157"/>
  <c r="G1407" i="157"/>
  <c r="G1406" i="157"/>
  <c r="G1404" i="157"/>
  <c r="G1403" i="157"/>
  <c r="G1402" i="157"/>
  <c r="G1401" i="157"/>
  <c r="F1427" i="157"/>
  <c r="F1425" i="157" s="1"/>
  <c r="F1399" i="157"/>
  <c r="D333" i="37"/>
  <c r="E333" i="37"/>
  <c r="F333" i="37"/>
  <c r="G333" i="37"/>
  <c r="H333" i="37"/>
  <c r="I333" i="37"/>
  <c r="J333" i="37"/>
  <c r="K333" i="37"/>
  <c r="L333" i="37"/>
  <c r="M333" i="37"/>
  <c r="N333" i="37"/>
  <c r="O333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P335" i="37"/>
  <c r="Z335" i="37"/>
  <c r="AA335" i="37"/>
  <c r="AB335" i="37"/>
  <c r="AC335" i="37"/>
  <c r="AD335" i="37"/>
  <c r="AE335" i="37"/>
  <c r="AF335" i="37"/>
  <c r="AM335" i="37" s="1"/>
  <c r="AG335" i="37"/>
  <c r="AL335" i="37" s="1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H338" i="37"/>
  <c r="I338" i="37"/>
  <c r="J338" i="37"/>
  <c r="K338" i="37"/>
  <c r="L338" i="37"/>
  <c r="M338" i="37"/>
  <c r="N338" i="37"/>
  <c r="O338" i="37"/>
  <c r="P338" i="37"/>
  <c r="Z338" i="37"/>
  <c r="AA338" i="37"/>
  <c r="AB338" i="37"/>
  <c r="AC338" i="37"/>
  <c r="AD338" i="37"/>
  <c r="AE338" i="37"/>
  <c r="AF338" i="37"/>
  <c r="AM338" i="37" s="1"/>
  <c r="AG338" i="37"/>
  <c r="AL338" i="37" s="1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Z339" i="37"/>
  <c r="AA339" i="37"/>
  <c r="AB339" i="37"/>
  <c r="AC339" i="37"/>
  <c r="AD339" i="37"/>
  <c r="AE339" i="37"/>
  <c r="AF339" i="37"/>
  <c r="AM339" i="37" s="1"/>
  <c r="AG339" i="37"/>
  <c r="AL339" i="37" s="1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Z340" i="37"/>
  <c r="AA340" i="37"/>
  <c r="AB340" i="37"/>
  <c r="AC340" i="37"/>
  <c r="AD340" i="37"/>
  <c r="AE340" i="37"/>
  <c r="AF340" i="37"/>
  <c r="AM340" i="37" s="1"/>
  <c r="AG340" i="37"/>
  <c r="AL340" i="37" s="1"/>
  <c r="H341" i="37"/>
  <c r="I341" i="37"/>
  <c r="J341" i="37"/>
  <c r="K341" i="37"/>
  <c r="L341" i="37"/>
  <c r="M341" i="37"/>
  <c r="N341" i="37"/>
  <c r="O341" i="37"/>
  <c r="P341" i="37"/>
  <c r="Z341" i="37"/>
  <c r="AA341" i="37"/>
  <c r="AB341" i="37"/>
  <c r="AC341" i="37"/>
  <c r="AD341" i="37"/>
  <c r="AE341" i="37"/>
  <c r="AF341" i="37"/>
  <c r="AM341" i="37" s="1"/>
  <c r="AG341" i="37"/>
  <c r="AL341" i="37" s="1"/>
  <c r="H342" i="37"/>
  <c r="I342" i="37"/>
  <c r="J342" i="37"/>
  <c r="K342" i="37"/>
  <c r="L342" i="37"/>
  <c r="M342" i="37"/>
  <c r="N342" i="37"/>
  <c r="O342" i="37"/>
  <c r="P342" i="37"/>
  <c r="Z342" i="37"/>
  <c r="AA342" i="37"/>
  <c r="AB342" i="37"/>
  <c r="AC342" i="37"/>
  <c r="AD342" i="37"/>
  <c r="AE342" i="37"/>
  <c r="AF342" i="37"/>
  <c r="AM342" i="37" s="1"/>
  <c r="AG342" i="37"/>
  <c r="AL342" i="37" s="1"/>
  <c r="H343" i="37"/>
  <c r="I343" i="37"/>
  <c r="J343" i="37"/>
  <c r="K343" i="37"/>
  <c r="L343" i="37"/>
  <c r="M343" i="37"/>
  <c r="N343" i="37"/>
  <c r="O343" i="37"/>
  <c r="P343" i="37"/>
  <c r="Z343" i="37"/>
  <c r="AA343" i="37"/>
  <c r="AB343" i="37"/>
  <c r="AC343" i="37"/>
  <c r="AD343" i="37"/>
  <c r="AE343" i="37"/>
  <c r="AF343" i="37"/>
  <c r="AM343" i="37" s="1"/>
  <c r="AG343" i="37"/>
  <c r="AL343" i="37" s="1"/>
  <c r="H344" i="37"/>
  <c r="I344" i="37"/>
  <c r="J344" i="37"/>
  <c r="K344" i="37"/>
  <c r="L344" i="37"/>
  <c r="M344" i="37"/>
  <c r="N344" i="37"/>
  <c r="O344" i="37"/>
  <c r="P344" i="37"/>
  <c r="Z344" i="37"/>
  <c r="AA344" i="37"/>
  <c r="AB344" i="37"/>
  <c r="AC344" i="37"/>
  <c r="AD344" i="37"/>
  <c r="AE344" i="37"/>
  <c r="AF344" i="37"/>
  <c r="AM344" i="37" s="1"/>
  <c r="AG344" i="37"/>
  <c r="AL344" i="37" s="1"/>
  <c r="H345" i="37"/>
  <c r="I345" i="37"/>
  <c r="J345" i="37"/>
  <c r="K345" i="37"/>
  <c r="L345" i="37"/>
  <c r="M345" i="37"/>
  <c r="N345" i="37"/>
  <c r="O345" i="37"/>
  <c r="P345" i="37"/>
  <c r="Z345" i="37"/>
  <c r="AA345" i="37"/>
  <c r="AB345" i="37"/>
  <c r="AC345" i="37"/>
  <c r="AD345" i="37"/>
  <c r="AE345" i="37"/>
  <c r="AF345" i="37"/>
  <c r="AM345" i="37" s="1"/>
  <c r="AG345" i="37"/>
  <c r="AL345" i="37" s="1"/>
  <c r="H346" i="37"/>
  <c r="I346" i="37"/>
  <c r="J346" i="37"/>
  <c r="K346" i="37"/>
  <c r="L346" i="37"/>
  <c r="M346" i="37"/>
  <c r="N346" i="37"/>
  <c r="O346" i="37"/>
  <c r="P346" i="37"/>
  <c r="Z346" i="37"/>
  <c r="AA346" i="37"/>
  <c r="AB346" i="37"/>
  <c r="AC346" i="37"/>
  <c r="AD346" i="37"/>
  <c r="AE346" i="37"/>
  <c r="AF346" i="37"/>
  <c r="AM346" i="37" s="1"/>
  <c r="AG346" i="37"/>
  <c r="AL346" i="37" s="1"/>
  <c r="H347" i="37"/>
  <c r="I347" i="37"/>
  <c r="J347" i="37"/>
  <c r="K347" i="37"/>
  <c r="L347" i="37"/>
  <c r="M347" i="37"/>
  <c r="N347" i="37"/>
  <c r="O347" i="37"/>
  <c r="P347" i="37"/>
  <c r="Z347" i="37"/>
  <c r="AA347" i="37"/>
  <c r="AB347" i="37"/>
  <c r="AC347" i="37"/>
  <c r="AD347" i="37"/>
  <c r="AE347" i="37"/>
  <c r="AF347" i="37"/>
  <c r="AM347" i="37" s="1"/>
  <c r="AG347" i="37"/>
  <c r="AL347" i="37" s="1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P350" i="37"/>
  <c r="Z350" i="37"/>
  <c r="AA350" i="37"/>
  <c r="AB350" i="37"/>
  <c r="AC350" i="37"/>
  <c r="AD350" i="37"/>
  <c r="AE350" i="37"/>
  <c r="AF350" i="37"/>
  <c r="AM350" i="37" s="1"/>
  <c r="AG350" i="37"/>
  <c r="AL350" i="37" s="1"/>
  <c r="H351" i="37"/>
  <c r="I351" i="37"/>
  <c r="J351" i="37"/>
  <c r="K351" i="37"/>
  <c r="L351" i="37"/>
  <c r="M351" i="37"/>
  <c r="N351" i="37"/>
  <c r="O351" i="37"/>
  <c r="P351" i="37"/>
  <c r="Z351" i="37"/>
  <c r="AA351" i="37"/>
  <c r="AB351" i="37"/>
  <c r="AC351" i="37"/>
  <c r="AD351" i="37"/>
  <c r="AE351" i="37"/>
  <c r="AF351" i="37"/>
  <c r="AM351" i="37" s="1"/>
  <c r="AG351" i="37"/>
  <c r="AL351" i="37" s="1"/>
  <c r="H352" i="37"/>
  <c r="I352" i="37"/>
  <c r="J352" i="37"/>
  <c r="K352" i="37"/>
  <c r="L352" i="37"/>
  <c r="M352" i="37"/>
  <c r="N352" i="37"/>
  <c r="O352" i="37"/>
  <c r="P352" i="37"/>
  <c r="Z352" i="37"/>
  <c r="AA352" i="37"/>
  <c r="AB352" i="37"/>
  <c r="AC352" i="37"/>
  <c r="AD352" i="37"/>
  <c r="AE352" i="37"/>
  <c r="AF352" i="37"/>
  <c r="AM352" i="37" s="1"/>
  <c r="AG352" i="37"/>
  <c r="AL352" i="37" s="1"/>
  <c r="H353" i="37"/>
  <c r="I353" i="37"/>
  <c r="J353" i="37"/>
  <c r="K353" i="37"/>
  <c r="L353" i="37"/>
  <c r="M353" i="37"/>
  <c r="N353" i="37"/>
  <c r="O353" i="37"/>
  <c r="P353" i="37"/>
  <c r="Z353" i="37"/>
  <c r="AA353" i="37"/>
  <c r="AB353" i="37"/>
  <c r="AC353" i="37"/>
  <c r="AD353" i="37"/>
  <c r="AE353" i="37"/>
  <c r="AF353" i="37"/>
  <c r="AM353" i="37" s="1"/>
  <c r="AG353" i="37"/>
  <c r="AL353" i="37" s="1"/>
  <c r="G354" i="37"/>
  <c r="H354" i="37"/>
  <c r="I354" i="37"/>
  <c r="J354" i="37"/>
  <c r="K354" i="37"/>
  <c r="L354" i="37"/>
  <c r="M354" i="37"/>
  <c r="N354" i="37"/>
  <c r="O354" i="37"/>
  <c r="P354" i="37"/>
  <c r="Z354" i="37"/>
  <c r="AA354" i="37"/>
  <c r="AB354" i="37"/>
  <c r="AC354" i="37"/>
  <c r="AD354" i="37"/>
  <c r="AE354" i="37"/>
  <c r="AF354" i="37"/>
  <c r="AM354" i="37" s="1"/>
  <c r="AG354" i="37"/>
  <c r="AL354" i="37" s="1"/>
  <c r="H355" i="37"/>
  <c r="I355" i="37"/>
  <c r="J355" i="37"/>
  <c r="K355" i="37"/>
  <c r="L355" i="37"/>
  <c r="M355" i="37"/>
  <c r="N355" i="37"/>
  <c r="O355" i="37"/>
  <c r="P355" i="37"/>
  <c r="Z355" i="37"/>
  <c r="AA355" i="37"/>
  <c r="AB355" i="37"/>
  <c r="AC355" i="37"/>
  <c r="AD355" i="37"/>
  <c r="AE355" i="37"/>
  <c r="AF355" i="37"/>
  <c r="AM355" i="37" s="1"/>
  <c r="AG355" i="37"/>
  <c r="AL355" i="37" s="1"/>
  <c r="G356" i="37"/>
  <c r="H356" i="37"/>
  <c r="I356" i="37"/>
  <c r="J356" i="37"/>
  <c r="K356" i="37"/>
  <c r="L356" i="37"/>
  <c r="M356" i="37"/>
  <c r="N356" i="37"/>
  <c r="O356" i="37"/>
  <c r="P356" i="37"/>
  <c r="Z356" i="37"/>
  <c r="AA356" i="37"/>
  <c r="AB356" i="37"/>
  <c r="AC356" i="37"/>
  <c r="AD356" i="37"/>
  <c r="AE356" i="37"/>
  <c r="AF356" i="37"/>
  <c r="AM356" i="37" s="1"/>
  <c r="AG356" i="37"/>
  <c r="AL356" i="37" s="1"/>
  <c r="H357" i="37"/>
  <c r="I357" i="37"/>
  <c r="J357" i="37"/>
  <c r="K357" i="37"/>
  <c r="L357" i="37"/>
  <c r="M357" i="37"/>
  <c r="N357" i="37"/>
  <c r="O357" i="37"/>
  <c r="P357" i="37"/>
  <c r="Z357" i="37"/>
  <c r="AA357" i="37"/>
  <c r="AB357" i="37"/>
  <c r="AC357" i="37"/>
  <c r="AD357" i="37"/>
  <c r="AE357" i="37"/>
  <c r="AF357" i="37"/>
  <c r="AM357" i="37" s="1"/>
  <c r="AG357" i="37"/>
  <c r="AL357" i="37" s="1"/>
  <c r="H358" i="37"/>
  <c r="I358" i="37"/>
  <c r="J358" i="37"/>
  <c r="K358" i="37"/>
  <c r="L358" i="37"/>
  <c r="M358" i="37"/>
  <c r="N358" i="37"/>
  <c r="O358" i="37"/>
  <c r="P358" i="37"/>
  <c r="Z358" i="37"/>
  <c r="AA358" i="37"/>
  <c r="AB358" i="37"/>
  <c r="AC358" i="37"/>
  <c r="AD358" i="37"/>
  <c r="AE358" i="37"/>
  <c r="AF358" i="37"/>
  <c r="AM358" i="37" s="1"/>
  <c r="AG358" i="37"/>
  <c r="AL358" i="37" s="1"/>
  <c r="H359" i="37"/>
  <c r="I359" i="37"/>
  <c r="J359" i="37"/>
  <c r="K359" i="37"/>
  <c r="L359" i="37"/>
  <c r="M359" i="37"/>
  <c r="N359" i="37"/>
  <c r="O359" i="37"/>
  <c r="P359" i="37"/>
  <c r="Z359" i="37"/>
  <c r="AA359" i="37"/>
  <c r="AB359" i="37"/>
  <c r="AC359" i="37"/>
  <c r="AD359" i="37"/>
  <c r="AE359" i="37"/>
  <c r="AF359" i="37"/>
  <c r="AM359" i="37" s="1"/>
  <c r="AG359" i="37"/>
  <c r="AL359" i="37" s="1"/>
  <c r="H360" i="37"/>
  <c r="I360" i="37"/>
  <c r="J360" i="37"/>
  <c r="K360" i="37"/>
  <c r="L360" i="37"/>
  <c r="M360" i="37"/>
  <c r="N360" i="37"/>
  <c r="O360" i="37"/>
  <c r="P360" i="37"/>
  <c r="Z360" i="37"/>
  <c r="AA360" i="37"/>
  <c r="AB360" i="37"/>
  <c r="AC360" i="37"/>
  <c r="AD360" i="37"/>
  <c r="AE360" i="37"/>
  <c r="AF360" i="37"/>
  <c r="AM360" i="37" s="1"/>
  <c r="AG360" i="37"/>
  <c r="AL360" i="37" s="1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P362" i="37"/>
  <c r="Z362" i="37"/>
  <c r="AA362" i="37"/>
  <c r="AB362" i="37"/>
  <c r="AC362" i="37"/>
  <c r="AD362" i="37"/>
  <c r="AE362" i="37"/>
  <c r="AF362" i="37"/>
  <c r="AM362" i="37" s="1"/>
  <c r="AG362" i="37"/>
  <c r="AL362" i="37" s="1"/>
  <c r="H363" i="37"/>
  <c r="I363" i="37"/>
  <c r="J363" i="37"/>
  <c r="K363" i="37"/>
  <c r="L363" i="37"/>
  <c r="M363" i="37"/>
  <c r="N363" i="37"/>
  <c r="O363" i="37"/>
  <c r="P363" i="37"/>
  <c r="Z363" i="37"/>
  <c r="AA363" i="37"/>
  <c r="AB363" i="37"/>
  <c r="AC363" i="37"/>
  <c r="AD363" i="37"/>
  <c r="AE363" i="37"/>
  <c r="AF363" i="37"/>
  <c r="AM363" i="37" s="1"/>
  <c r="AG363" i="37"/>
  <c r="AL363" i="37" s="1"/>
  <c r="G364" i="37"/>
  <c r="H364" i="37"/>
  <c r="J364" i="37"/>
  <c r="K364" i="37"/>
  <c r="L364" i="37"/>
  <c r="M364" i="37"/>
  <c r="N364" i="37"/>
  <c r="O364" i="37"/>
  <c r="P364" i="37"/>
  <c r="Z364" i="37"/>
  <c r="AA364" i="37"/>
  <c r="AB364" i="37"/>
  <c r="AC364" i="37"/>
  <c r="AD364" i="37"/>
  <c r="AE364" i="37"/>
  <c r="AF364" i="37"/>
  <c r="AM364" i="37" s="1"/>
  <c r="AG364" i="37"/>
  <c r="AL364" i="37" s="1"/>
  <c r="H365" i="37"/>
  <c r="I365" i="37"/>
  <c r="J365" i="37"/>
  <c r="K365" i="37"/>
  <c r="L365" i="37"/>
  <c r="M365" i="37"/>
  <c r="N365" i="37"/>
  <c r="O365" i="37"/>
  <c r="P365" i="37"/>
  <c r="Z365" i="37"/>
  <c r="AA365" i="37"/>
  <c r="AB365" i="37"/>
  <c r="AC365" i="37"/>
  <c r="AD365" i="37"/>
  <c r="AE365" i="37"/>
  <c r="AF365" i="37"/>
  <c r="AM365" i="37" s="1"/>
  <c r="AG365" i="37"/>
  <c r="AL365" i="37" s="1"/>
  <c r="H366" i="37"/>
  <c r="I366" i="37"/>
  <c r="J366" i="37"/>
  <c r="K366" i="37"/>
  <c r="L366" i="37"/>
  <c r="M366" i="37"/>
  <c r="N366" i="37"/>
  <c r="O366" i="37"/>
  <c r="P366" i="37"/>
  <c r="Z366" i="37"/>
  <c r="AA366" i="37"/>
  <c r="AB366" i="37"/>
  <c r="AC366" i="37"/>
  <c r="AD366" i="37"/>
  <c r="AE366" i="37"/>
  <c r="AF366" i="37"/>
  <c r="AM366" i="37" s="1"/>
  <c r="AG366" i="37"/>
  <c r="AL366" i="37" s="1"/>
  <c r="H367" i="37"/>
  <c r="I367" i="37"/>
  <c r="J367" i="37"/>
  <c r="K367" i="37"/>
  <c r="L367" i="37"/>
  <c r="M367" i="37"/>
  <c r="N367" i="37"/>
  <c r="O367" i="37"/>
  <c r="G368" i="37"/>
  <c r="H368" i="37"/>
  <c r="I368" i="37"/>
  <c r="J368" i="37"/>
  <c r="K368" i="37"/>
  <c r="L368" i="37"/>
  <c r="M368" i="37"/>
  <c r="N368" i="37"/>
  <c r="O368" i="37"/>
  <c r="P368" i="37"/>
  <c r="Z368" i="37"/>
  <c r="AA368" i="37"/>
  <c r="AB368" i="37"/>
  <c r="AC368" i="37"/>
  <c r="AD368" i="37"/>
  <c r="AE368" i="37"/>
  <c r="AF368" i="37"/>
  <c r="AM368" i="37" s="1"/>
  <c r="AG368" i="37"/>
  <c r="AL368" i="37" s="1"/>
  <c r="G369" i="37"/>
  <c r="H369" i="37"/>
  <c r="I369" i="37"/>
  <c r="J369" i="37"/>
  <c r="K369" i="37"/>
  <c r="L369" i="37"/>
  <c r="M369" i="37"/>
  <c r="N369" i="37"/>
  <c r="O369" i="37"/>
  <c r="P369" i="37"/>
  <c r="AB369" i="37"/>
  <c r="AC369" i="37"/>
  <c r="AE369" i="37"/>
  <c r="AF369" i="37"/>
  <c r="AM369" i="37" s="1"/>
  <c r="AG369" i="37"/>
  <c r="AL369" i="37" s="1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P371" i="37"/>
  <c r="Z371" i="37"/>
  <c r="AA371" i="37"/>
  <c r="AB371" i="37"/>
  <c r="AC371" i="37"/>
  <c r="AD371" i="37"/>
  <c r="AE371" i="37"/>
  <c r="AF371" i="37"/>
  <c r="AM371" i="37" s="1"/>
  <c r="AG371" i="37"/>
  <c r="AL371" i="37" s="1"/>
  <c r="H376" i="37"/>
  <c r="I376" i="37"/>
  <c r="J376" i="37"/>
  <c r="K376" i="37"/>
  <c r="L376" i="37"/>
  <c r="M376" i="37"/>
  <c r="N376" i="37"/>
  <c r="O376" i="37"/>
  <c r="P376" i="37"/>
  <c r="Z376" i="37"/>
  <c r="AA376" i="37"/>
  <c r="AB376" i="37"/>
  <c r="AC376" i="37"/>
  <c r="AD376" i="37"/>
  <c r="AE376" i="37"/>
  <c r="AF376" i="37"/>
  <c r="AM376" i="37" s="1"/>
  <c r="AG376" i="37"/>
  <c r="AL376" i="37" s="1"/>
  <c r="H377" i="37"/>
  <c r="I377" i="37"/>
  <c r="J377" i="37"/>
  <c r="K377" i="37"/>
  <c r="L377" i="37"/>
  <c r="M377" i="37"/>
  <c r="N377" i="37"/>
  <c r="O377" i="37"/>
  <c r="P377" i="37"/>
  <c r="Z377" i="37"/>
  <c r="AA377" i="37"/>
  <c r="AB377" i="37"/>
  <c r="AC377" i="37"/>
  <c r="AD377" i="37"/>
  <c r="AE377" i="37"/>
  <c r="AF377" i="37"/>
  <c r="AM377" i="37" s="1"/>
  <c r="AG377" i="37"/>
  <c r="AL377" i="37" s="1"/>
  <c r="H378" i="37"/>
  <c r="I378" i="37"/>
  <c r="J378" i="37"/>
  <c r="K378" i="37"/>
  <c r="L378" i="37"/>
  <c r="M378" i="37"/>
  <c r="N378" i="37"/>
  <c r="O378" i="37"/>
  <c r="P378" i="37"/>
  <c r="Z378" i="37"/>
  <c r="AA378" i="37"/>
  <c r="AB378" i="37"/>
  <c r="AC378" i="37"/>
  <c r="AD378" i="37"/>
  <c r="AE378" i="37"/>
  <c r="AF378" i="37"/>
  <c r="AM378" i="37" s="1"/>
  <c r="AG378" i="37"/>
  <c r="AL378" i="37" s="1"/>
  <c r="H379" i="37"/>
  <c r="I379" i="37"/>
  <c r="J379" i="37"/>
  <c r="K379" i="37"/>
  <c r="L379" i="37"/>
  <c r="M379" i="37"/>
  <c r="N379" i="37"/>
  <c r="O379" i="37"/>
  <c r="P379" i="37"/>
  <c r="Z379" i="37"/>
  <c r="AA379" i="37"/>
  <c r="AB379" i="37"/>
  <c r="AC379" i="37"/>
  <c r="AD379" i="37"/>
  <c r="AE379" i="37"/>
  <c r="AF379" i="37"/>
  <c r="AM379" i="37" s="1"/>
  <c r="AG379" i="37"/>
  <c r="AL379" i="37" s="1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P381" i="37"/>
  <c r="Z381" i="37"/>
  <c r="AA381" i="37"/>
  <c r="AB381" i="37"/>
  <c r="AC381" i="37"/>
  <c r="AD381" i="37"/>
  <c r="AE381" i="37"/>
  <c r="AF381" i="37"/>
  <c r="AM381" i="37" s="1"/>
  <c r="AG381" i="37"/>
  <c r="AL381" i="37" s="1"/>
  <c r="H382" i="37"/>
  <c r="I382" i="37"/>
  <c r="J382" i="37"/>
  <c r="K382" i="37"/>
  <c r="L382" i="37"/>
  <c r="M382" i="37"/>
  <c r="N382" i="37"/>
  <c r="O382" i="37"/>
  <c r="P382" i="37"/>
  <c r="Z382" i="37"/>
  <c r="AA382" i="37"/>
  <c r="AB382" i="37"/>
  <c r="AC382" i="37"/>
  <c r="AD382" i="37"/>
  <c r="AE382" i="37"/>
  <c r="AF382" i="37"/>
  <c r="AM382" i="37" s="1"/>
  <c r="AG382" i="37"/>
  <c r="AL382" i="37" s="1"/>
  <c r="H383" i="37"/>
  <c r="I383" i="37"/>
  <c r="J383" i="37"/>
  <c r="K383" i="37"/>
  <c r="L383" i="37"/>
  <c r="M383" i="37"/>
  <c r="N383" i="37"/>
  <c r="O383" i="37"/>
  <c r="P383" i="37"/>
  <c r="AB383" i="37"/>
  <c r="AC383" i="37"/>
  <c r="AE383" i="37"/>
  <c r="AF383" i="37"/>
  <c r="AM383" i="37" s="1"/>
  <c r="AG383" i="37"/>
  <c r="AL383" i="37" s="1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P385" i="37"/>
  <c r="Z385" i="37"/>
  <c r="AA385" i="37"/>
  <c r="AB385" i="37"/>
  <c r="AC385" i="37"/>
  <c r="AD385" i="37"/>
  <c r="AE385" i="37"/>
  <c r="AF385" i="37"/>
  <c r="AM385" i="37" s="1"/>
  <c r="AG385" i="37"/>
  <c r="AL385" i="37" s="1"/>
  <c r="H386" i="37"/>
  <c r="I386" i="37"/>
  <c r="J386" i="37"/>
  <c r="K386" i="37"/>
  <c r="L386" i="37"/>
  <c r="M386" i="37"/>
  <c r="N386" i="37"/>
  <c r="O386" i="37"/>
  <c r="P386" i="37"/>
  <c r="Z386" i="37"/>
  <c r="AA386" i="37"/>
  <c r="AB386" i="37"/>
  <c r="AC386" i="37"/>
  <c r="AD386" i="37"/>
  <c r="AE386" i="37"/>
  <c r="AF386" i="37"/>
  <c r="AM386" i="37" s="1"/>
  <c r="AG386" i="37"/>
  <c r="AL386" i="37" s="1"/>
  <c r="H387" i="37"/>
  <c r="I387" i="37"/>
  <c r="J387" i="37"/>
  <c r="K387" i="37"/>
  <c r="L387" i="37"/>
  <c r="M387" i="37"/>
  <c r="N387" i="37"/>
  <c r="O387" i="37"/>
  <c r="P387" i="37"/>
  <c r="Z387" i="37"/>
  <c r="AA387" i="37"/>
  <c r="AB387" i="37"/>
  <c r="AC387" i="37"/>
  <c r="AD387" i="37"/>
  <c r="AE387" i="37"/>
  <c r="AF387" i="37"/>
  <c r="AM387" i="37" s="1"/>
  <c r="AG387" i="37"/>
  <c r="AL387" i="37" s="1"/>
  <c r="H388" i="37"/>
  <c r="I388" i="37"/>
  <c r="J388" i="37"/>
  <c r="K388" i="37"/>
  <c r="L388" i="37"/>
  <c r="M388" i="37"/>
  <c r="N388" i="37"/>
  <c r="O388" i="37"/>
  <c r="P388" i="37"/>
  <c r="Z388" i="37"/>
  <c r="AA388" i="37"/>
  <c r="AB388" i="37"/>
  <c r="AC388" i="37"/>
  <c r="AD388" i="37"/>
  <c r="AE388" i="37"/>
  <c r="AF388" i="37"/>
  <c r="AM388" i="37" s="1"/>
  <c r="AG388" i="37"/>
  <c r="AL388" i="37" s="1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P391" i="37"/>
  <c r="Z391" i="37"/>
  <c r="AA391" i="37"/>
  <c r="AB391" i="37"/>
  <c r="AC391" i="37"/>
  <c r="AD391" i="37"/>
  <c r="AE391" i="37"/>
  <c r="AF391" i="37"/>
  <c r="AM391" i="37" s="1"/>
  <c r="AG391" i="37"/>
  <c r="AL391" i="37" s="1"/>
  <c r="P392" i="37"/>
  <c r="Z392" i="37"/>
  <c r="AA392" i="37"/>
  <c r="AB392" i="37"/>
  <c r="AC392" i="37"/>
  <c r="AD392" i="37"/>
  <c r="AE392" i="37"/>
  <c r="AF392" i="37"/>
  <c r="AM392" i="37" s="1"/>
  <c r="AG392" i="37"/>
  <c r="AL392" i="37" s="1"/>
  <c r="H395" i="37"/>
  <c r="I395" i="37"/>
  <c r="J395" i="37"/>
  <c r="K395" i="37"/>
  <c r="L395" i="37"/>
  <c r="M395" i="37"/>
  <c r="N395" i="37"/>
  <c r="O395" i="37"/>
  <c r="P395" i="37"/>
  <c r="Z395" i="37"/>
  <c r="AA395" i="37"/>
  <c r="AB395" i="37"/>
  <c r="AC395" i="37"/>
  <c r="AD395" i="37"/>
  <c r="AE395" i="37"/>
  <c r="AF395" i="37"/>
  <c r="AM395" i="37" s="1"/>
  <c r="AG395" i="37"/>
  <c r="AL395" i="37" s="1"/>
  <c r="H396" i="37"/>
  <c r="I396" i="37"/>
  <c r="J396" i="37"/>
  <c r="K396" i="37"/>
  <c r="L396" i="37"/>
  <c r="M396" i="37"/>
  <c r="N396" i="37"/>
  <c r="O396" i="37"/>
  <c r="P396" i="37"/>
  <c r="Z396" i="37"/>
  <c r="AA396" i="37"/>
  <c r="AB396" i="37"/>
  <c r="AC396" i="37"/>
  <c r="AD396" i="37"/>
  <c r="AE396" i="37"/>
  <c r="AF396" i="37"/>
  <c r="AM396" i="37" s="1"/>
  <c r="AG396" i="37"/>
  <c r="AL396" i="37" s="1"/>
  <c r="H397" i="37"/>
  <c r="I397" i="37"/>
  <c r="J397" i="37"/>
  <c r="K397" i="37"/>
  <c r="L397" i="37"/>
  <c r="M397" i="37"/>
  <c r="N397" i="37"/>
  <c r="O397" i="37"/>
  <c r="P397" i="37"/>
  <c r="Z397" i="37"/>
  <c r="AA397" i="37"/>
  <c r="AB397" i="37"/>
  <c r="AC397" i="37"/>
  <c r="AD397" i="37"/>
  <c r="AE397" i="37"/>
  <c r="AF397" i="37"/>
  <c r="AM397" i="37" s="1"/>
  <c r="AG397" i="37"/>
  <c r="AL397" i="37" s="1"/>
  <c r="H398" i="37"/>
  <c r="I398" i="37"/>
  <c r="J398" i="37"/>
  <c r="K398" i="37"/>
  <c r="L398" i="37"/>
  <c r="M398" i="37"/>
  <c r="N398" i="37"/>
  <c r="O398" i="37"/>
  <c r="H1356" i="157"/>
  <c r="F371" i="37" s="1"/>
  <c r="F1356" i="157"/>
  <c r="H1355" i="157"/>
  <c r="F370" i="37" s="1"/>
  <c r="F1355" i="157"/>
  <c r="H1354" i="157"/>
  <c r="F369" i="37" s="1"/>
  <c r="G1354" i="157"/>
  <c r="E369" i="37" s="1"/>
  <c r="F1354" i="157"/>
  <c r="H1353" i="157"/>
  <c r="F368" i="37" s="1"/>
  <c r="G1353" i="157"/>
  <c r="E368" i="37" s="1"/>
  <c r="F1353" i="157"/>
  <c r="H1352" i="157"/>
  <c r="F1352" i="157"/>
  <c r="H1351" i="157"/>
  <c r="F1351" i="157"/>
  <c r="H1349" i="157"/>
  <c r="F364" i="37" s="1"/>
  <c r="G1349" i="157"/>
  <c r="E364" i="37" s="1"/>
  <c r="F1349" i="157"/>
  <c r="H1347" i="157"/>
  <c r="F362" i="37" s="1"/>
  <c r="F1347" i="157"/>
  <c r="H1346" i="157"/>
  <c r="F1346" i="157"/>
  <c r="H1345" i="157"/>
  <c r="F360" i="37" s="1"/>
  <c r="F1345" i="157"/>
  <c r="H1343" i="157"/>
  <c r="F358" i="37" s="1"/>
  <c r="F1343" i="157"/>
  <c r="H1342" i="157"/>
  <c r="F1342" i="157"/>
  <c r="H1341" i="157"/>
  <c r="F356" i="37" s="1"/>
  <c r="G1341" i="157"/>
  <c r="E356" i="37" s="1"/>
  <c r="F1341" i="157"/>
  <c r="H1340" i="157"/>
  <c r="F1340" i="157"/>
  <c r="H1339" i="157"/>
  <c r="F354" i="37" s="1"/>
  <c r="G1339" i="157"/>
  <c r="E354" i="37" s="1"/>
  <c r="F1339" i="157"/>
  <c r="H1338" i="157"/>
  <c r="F353" i="37" s="1"/>
  <c r="F1338" i="157"/>
  <c r="H1335" i="157"/>
  <c r="F1335" i="157"/>
  <c r="H1332" i="157"/>
  <c r="F347" i="37" s="1"/>
  <c r="F1332" i="157"/>
  <c r="H1331" i="157"/>
  <c r="F1331" i="157"/>
  <c r="H1329" i="157"/>
  <c r="F1329" i="157"/>
  <c r="H1328" i="157"/>
  <c r="F343" i="37" s="1"/>
  <c r="F1328" i="157"/>
  <c r="H1327" i="157"/>
  <c r="F1327" i="157"/>
  <c r="H1326" i="157"/>
  <c r="F341" i="37" s="1"/>
  <c r="F1326" i="157"/>
  <c r="H1307" i="157"/>
  <c r="H1303" i="157"/>
  <c r="F1307" i="157"/>
  <c r="F1303" i="157"/>
  <c r="H1279" i="157"/>
  <c r="H1277" i="157" s="1"/>
  <c r="H1273" i="157"/>
  <c r="H1266" i="157"/>
  <c r="H1253" i="157"/>
  <c r="G1285" i="157"/>
  <c r="G1284" i="157"/>
  <c r="G1280" i="157"/>
  <c r="G1281" i="157"/>
  <c r="G1274" i="157"/>
  <c r="G1269" i="157"/>
  <c r="G1267" i="157"/>
  <c r="G1264" i="157"/>
  <c r="G1260" i="157"/>
  <c r="G1259" i="157" s="1"/>
  <c r="G1258" i="157"/>
  <c r="G1257" i="157"/>
  <c r="G1255" i="157"/>
  <c r="F1279" i="157"/>
  <c r="F1273" i="157"/>
  <c r="F1266" i="157"/>
  <c r="F1253" i="157"/>
  <c r="H1250" i="157"/>
  <c r="F1250" i="157"/>
  <c r="AC1249" i="157"/>
  <c r="AB1249" i="157"/>
  <c r="L1249" i="157"/>
  <c r="K1249" i="157"/>
  <c r="G1249" i="157"/>
  <c r="L1230" i="157"/>
  <c r="K1230" i="157"/>
  <c r="G1230" i="157"/>
  <c r="H1226" i="157"/>
  <c r="H1222" i="157"/>
  <c r="F1226" i="157"/>
  <c r="F1222" i="157"/>
  <c r="H1189" i="157"/>
  <c r="H1187" i="157" s="1"/>
  <c r="H1175" i="157"/>
  <c r="H1162" i="157"/>
  <c r="G1195" i="157"/>
  <c r="G1194" i="157"/>
  <c r="G1191" i="157"/>
  <c r="G1186" i="157"/>
  <c r="G1185" i="157"/>
  <c r="G1183" i="157"/>
  <c r="G1181" i="157"/>
  <c r="G1180" i="157"/>
  <c r="G1178" i="157"/>
  <c r="G1176" i="157"/>
  <c r="G1173" i="157"/>
  <c r="G1170" i="157"/>
  <c r="G1169" i="157"/>
  <c r="G1166" i="157"/>
  <c r="G1165" i="157"/>
  <c r="G1164" i="157"/>
  <c r="F1189" i="157"/>
  <c r="F1187" i="157" s="1"/>
  <c r="F1182" i="157"/>
  <c r="F1175" i="157"/>
  <c r="F1162" i="15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P155" i="37"/>
  <c r="Z155" i="37"/>
  <c r="AA155" i="37"/>
  <c r="AB155" i="37"/>
  <c r="AC155" i="37"/>
  <c r="AD155" i="37"/>
  <c r="AE155" i="37"/>
  <c r="AF155" i="37"/>
  <c r="AM155" i="37" s="1"/>
  <c r="AG155" i="37"/>
  <c r="AL155" i="37" s="1"/>
  <c r="E156" i="37"/>
  <c r="F156" i="37"/>
  <c r="G156" i="37"/>
  <c r="I156" i="37"/>
  <c r="J156" i="37"/>
  <c r="K156" i="37"/>
  <c r="L156" i="37"/>
  <c r="M156" i="37"/>
  <c r="N156" i="37"/>
  <c r="O156" i="37"/>
  <c r="P156" i="37"/>
  <c r="Z156" i="37"/>
  <c r="AA156" i="37"/>
  <c r="AB156" i="37"/>
  <c r="AC156" i="37"/>
  <c r="AD156" i="37"/>
  <c r="AE156" i="37"/>
  <c r="AF156" i="37"/>
  <c r="AM156" i="37" s="1"/>
  <c r="AG156" i="37"/>
  <c r="AL156" i="37" s="1"/>
  <c r="H157" i="37"/>
  <c r="I157" i="37"/>
  <c r="J157" i="37"/>
  <c r="K157" i="37"/>
  <c r="L157" i="37"/>
  <c r="M157" i="37"/>
  <c r="N157" i="37"/>
  <c r="O157" i="37"/>
  <c r="P157" i="37"/>
  <c r="Z157" i="37"/>
  <c r="AA157" i="37"/>
  <c r="AB157" i="37"/>
  <c r="AC157" i="37"/>
  <c r="AD157" i="37"/>
  <c r="AE157" i="37"/>
  <c r="AF157" i="37"/>
  <c r="AM157" i="37" s="1"/>
  <c r="AG157" i="37"/>
  <c r="AL157" i="37" s="1"/>
  <c r="H158" i="37"/>
  <c r="I158" i="37"/>
  <c r="J158" i="37"/>
  <c r="K158" i="37"/>
  <c r="L158" i="37"/>
  <c r="M158" i="37"/>
  <c r="N158" i="37"/>
  <c r="O158" i="37"/>
  <c r="P158" i="37"/>
  <c r="Z158" i="37"/>
  <c r="AA158" i="37"/>
  <c r="AB158" i="37"/>
  <c r="AC158" i="37"/>
  <c r="AD158" i="37"/>
  <c r="AE158" i="37"/>
  <c r="AF158" i="37"/>
  <c r="AM158" i="37" s="1"/>
  <c r="AG158" i="37"/>
  <c r="AL158" i="37" s="1"/>
  <c r="H159" i="37"/>
  <c r="I159" i="37"/>
  <c r="J159" i="37"/>
  <c r="K159" i="37"/>
  <c r="L159" i="37"/>
  <c r="M159" i="37"/>
  <c r="N159" i="37"/>
  <c r="O159" i="37"/>
  <c r="P159" i="37"/>
  <c r="Z159" i="37"/>
  <c r="AA159" i="37"/>
  <c r="AB159" i="37"/>
  <c r="AC159" i="37"/>
  <c r="AD159" i="37"/>
  <c r="AE159" i="37"/>
  <c r="AF159" i="37"/>
  <c r="AM159" i="37" s="1"/>
  <c r="AG159" i="37"/>
  <c r="AL159" i="37" s="1"/>
  <c r="H160" i="37"/>
  <c r="I160" i="37"/>
  <c r="J160" i="37"/>
  <c r="K160" i="37"/>
  <c r="L160" i="37"/>
  <c r="M160" i="37"/>
  <c r="N160" i="37"/>
  <c r="O160" i="37"/>
  <c r="P160" i="37"/>
  <c r="Z160" i="37"/>
  <c r="AA160" i="37"/>
  <c r="AB160" i="37"/>
  <c r="AC160" i="37"/>
  <c r="AD160" i="37"/>
  <c r="AE160" i="37"/>
  <c r="AF160" i="37"/>
  <c r="AM160" i="37" s="1"/>
  <c r="AG160" i="37"/>
  <c r="AL160" i="37" s="1"/>
  <c r="H161" i="37"/>
  <c r="I161" i="37"/>
  <c r="J161" i="37"/>
  <c r="K161" i="37"/>
  <c r="L161" i="37"/>
  <c r="M161" i="37"/>
  <c r="N161" i="37"/>
  <c r="O161" i="37"/>
  <c r="P161" i="37"/>
  <c r="Z161" i="37"/>
  <c r="AA161" i="37"/>
  <c r="AB161" i="37"/>
  <c r="AC161" i="37"/>
  <c r="AD161" i="37"/>
  <c r="AE161" i="37"/>
  <c r="AF161" i="37"/>
  <c r="AM161" i="37" s="1"/>
  <c r="AG161" i="37"/>
  <c r="AL161" i="37" s="1"/>
  <c r="H162" i="37"/>
  <c r="I162" i="37"/>
  <c r="J162" i="37"/>
  <c r="K162" i="37"/>
  <c r="L162" i="37"/>
  <c r="M162" i="37"/>
  <c r="N162" i="37"/>
  <c r="O162" i="37"/>
  <c r="P162" i="37"/>
  <c r="Z162" i="37"/>
  <c r="AA162" i="37"/>
  <c r="AB162" i="37"/>
  <c r="AC162" i="37"/>
  <c r="AD162" i="37"/>
  <c r="AE162" i="37"/>
  <c r="AF162" i="37"/>
  <c r="AM162" i="37" s="1"/>
  <c r="AG162" i="37"/>
  <c r="AL162" i="37" s="1"/>
  <c r="H163" i="37"/>
  <c r="I163" i="37"/>
  <c r="J163" i="37"/>
  <c r="K163" i="37"/>
  <c r="L163" i="37"/>
  <c r="M163" i="37"/>
  <c r="N163" i="37"/>
  <c r="O163" i="37"/>
  <c r="P163" i="37"/>
  <c r="Z163" i="37"/>
  <c r="AA163" i="37"/>
  <c r="AB163" i="37"/>
  <c r="AC163" i="37"/>
  <c r="AD163" i="37"/>
  <c r="AE163" i="37"/>
  <c r="AF163" i="37"/>
  <c r="AM163" i="37" s="1"/>
  <c r="AG163" i="37"/>
  <c r="AL163" i="37" s="1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Z165" i="37"/>
  <c r="AA165" i="37"/>
  <c r="AB165" i="37"/>
  <c r="AC165" i="37"/>
  <c r="AD165" i="37"/>
  <c r="AE165" i="37"/>
  <c r="AF165" i="37"/>
  <c r="AM165" i="37" s="1"/>
  <c r="AG165" i="37"/>
  <c r="AL165" i="37" s="1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P167" i="37"/>
  <c r="Z167" i="37"/>
  <c r="AA167" i="37"/>
  <c r="AB167" i="37"/>
  <c r="AC167" i="37"/>
  <c r="AD167" i="37"/>
  <c r="AE167" i="37"/>
  <c r="AF167" i="37"/>
  <c r="AM167" i="37" s="1"/>
  <c r="AG167" i="37"/>
  <c r="AL167" i="37" s="1"/>
  <c r="H168" i="37"/>
  <c r="I168" i="37"/>
  <c r="J168" i="37"/>
  <c r="K168" i="37"/>
  <c r="L168" i="37"/>
  <c r="M168" i="37"/>
  <c r="N168" i="37"/>
  <c r="O168" i="37"/>
  <c r="P168" i="37"/>
  <c r="Z168" i="37"/>
  <c r="AA168" i="37"/>
  <c r="AB168" i="37"/>
  <c r="AC168" i="37"/>
  <c r="AD168" i="37"/>
  <c r="AE168" i="37"/>
  <c r="AF168" i="37"/>
  <c r="AM168" i="37" s="1"/>
  <c r="AG168" i="37"/>
  <c r="AL168" i="37" s="1"/>
  <c r="H169" i="37"/>
  <c r="I169" i="37"/>
  <c r="J169" i="37"/>
  <c r="K169" i="37"/>
  <c r="L169" i="37"/>
  <c r="M169" i="37"/>
  <c r="N169" i="37"/>
  <c r="O169" i="37"/>
  <c r="P169" i="37"/>
  <c r="Z169" i="37"/>
  <c r="AA169" i="37"/>
  <c r="AB169" i="37"/>
  <c r="AC169" i="37"/>
  <c r="AD169" i="37"/>
  <c r="AE169" i="37"/>
  <c r="AF169" i="37"/>
  <c r="AM169" i="37" s="1"/>
  <c r="AG169" i="37"/>
  <c r="AL169" i="37" s="1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Z170" i="37"/>
  <c r="AA170" i="37"/>
  <c r="AB170" i="37"/>
  <c r="AC170" i="37"/>
  <c r="AD170" i="37"/>
  <c r="AE170" i="37"/>
  <c r="AF170" i="37"/>
  <c r="AM170" i="37" s="1"/>
  <c r="AG170" i="37"/>
  <c r="AL170" i="37" s="1"/>
  <c r="H171" i="37"/>
  <c r="I171" i="37"/>
  <c r="J171" i="37"/>
  <c r="K171" i="37"/>
  <c r="L171" i="37"/>
  <c r="M171" i="37"/>
  <c r="N171" i="37"/>
  <c r="O171" i="37"/>
  <c r="P171" i="37"/>
  <c r="Z171" i="37"/>
  <c r="AA171" i="37"/>
  <c r="AB171" i="37"/>
  <c r="AC171" i="37"/>
  <c r="AD171" i="37"/>
  <c r="AE171" i="37"/>
  <c r="AF171" i="37"/>
  <c r="AM171" i="37" s="1"/>
  <c r="AG171" i="37"/>
  <c r="AL171" i="37" s="1"/>
  <c r="G172" i="37"/>
  <c r="H172" i="37"/>
  <c r="I172" i="37"/>
  <c r="J172" i="37"/>
  <c r="K172" i="37"/>
  <c r="L172" i="37"/>
  <c r="M172" i="37"/>
  <c r="N172" i="37"/>
  <c r="O172" i="37"/>
  <c r="P172" i="37"/>
  <c r="Z172" i="37"/>
  <c r="AA172" i="37"/>
  <c r="AB172" i="37"/>
  <c r="AC172" i="37"/>
  <c r="AD172" i="37"/>
  <c r="AE172" i="37"/>
  <c r="AF172" i="37"/>
  <c r="AM172" i="37" s="1"/>
  <c r="AG172" i="37"/>
  <c r="AL172" i="37" s="1"/>
  <c r="H173" i="37"/>
  <c r="I173" i="37"/>
  <c r="J173" i="37"/>
  <c r="K173" i="37"/>
  <c r="L173" i="37"/>
  <c r="M173" i="37"/>
  <c r="N173" i="37"/>
  <c r="O173" i="37"/>
  <c r="P173" i="37"/>
  <c r="Z173" i="37"/>
  <c r="AA173" i="37"/>
  <c r="AB173" i="37"/>
  <c r="AC173" i="37"/>
  <c r="AD173" i="37"/>
  <c r="AE173" i="37"/>
  <c r="AF173" i="37"/>
  <c r="AM173" i="37" s="1"/>
  <c r="AG173" i="37"/>
  <c r="AL173" i="37" s="1"/>
  <c r="H174" i="37"/>
  <c r="I174" i="37"/>
  <c r="J174" i="37"/>
  <c r="K174" i="37"/>
  <c r="L174" i="37"/>
  <c r="M174" i="37"/>
  <c r="N174" i="37"/>
  <c r="O174" i="37"/>
  <c r="P174" i="37"/>
  <c r="Z174" i="37"/>
  <c r="AA174" i="37"/>
  <c r="AB174" i="37"/>
  <c r="AC174" i="37"/>
  <c r="AD174" i="37"/>
  <c r="AE174" i="37"/>
  <c r="AF174" i="37"/>
  <c r="AM174" i="37" s="1"/>
  <c r="AG174" i="37"/>
  <c r="AL174" i="37" s="1"/>
  <c r="H175" i="37"/>
  <c r="I175" i="37"/>
  <c r="J175" i="37"/>
  <c r="K175" i="37"/>
  <c r="L175" i="37"/>
  <c r="M175" i="37"/>
  <c r="N175" i="37"/>
  <c r="O175" i="37"/>
  <c r="P175" i="37"/>
  <c r="Z175" i="37"/>
  <c r="AA175" i="37"/>
  <c r="AB175" i="37"/>
  <c r="AC175" i="37"/>
  <c r="AD175" i="37"/>
  <c r="AE175" i="37"/>
  <c r="AF175" i="37"/>
  <c r="AM175" i="37" s="1"/>
  <c r="AG175" i="37"/>
  <c r="AL175" i="37" s="1"/>
  <c r="H176" i="37"/>
  <c r="I176" i="37"/>
  <c r="J176" i="37"/>
  <c r="K176" i="37"/>
  <c r="L176" i="37"/>
  <c r="M176" i="37"/>
  <c r="N176" i="37"/>
  <c r="O176" i="37"/>
  <c r="P176" i="37"/>
  <c r="Z176" i="37"/>
  <c r="AA176" i="37"/>
  <c r="AB176" i="37"/>
  <c r="AC176" i="37"/>
  <c r="AD176" i="37"/>
  <c r="AE176" i="37"/>
  <c r="AF176" i="37"/>
  <c r="AM176" i="37" s="1"/>
  <c r="AG176" i="37"/>
  <c r="AL176" i="37" s="1"/>
  <c r="H177" i="37"/>
  <c r="I177" i="37"/>
  <c r="J177" i="37"/>
  <c r="K177" i="37"/>
  <c r="L177" i="37"/>
  <c r="M177" i="37"/>
  <c r="N177" i="37"/>
  <c r="O177" i="37"/>
  <c r="P177" i="37"/>
  <c r="Z177" i="37"/>
  <c r="AA177" i="37"/>
  <c r="AB177" i="37"/>
  <c r="AC177" i="37"/>
  <c r="AD177" i="37"/>
  <c r="AE177" i="37"/>
  <c r="AF177" i="37"/>
  <c r="AM177" i="37" s="1"/>
  <c r="AG177" i="37"/>
  <c r="AL177" i="37" s="1"/>
  <c r="D178" i="37"/>
  <c r="F178" i="37"/>
  <c r="H178" i="37"/>
  <c r="I178" i="37"/>
  <c r="J178" i="37"/>
  <c r="K178" i="37"/>
  <c r="L178" i="37"/>
  <c r="M178" i="37"/>
  <c r="N178" i="37"/>
  <c r="O178" i="37"/>
  <c r="H179" i="37"/>
  <c r="I179" i="37"/>
  <c r="J179" i="37"/>
  <c r="K179" i="37"/>
  <c r="L179" i="37"/>
  <c r="M179" i="37"/>
  <c r="N179" i="37"/>
  <c r="O179" i="37"/>
  <c r="P179" i="37"/>
  <c r="AA179" i="37"/>
  <c r="AB179" i="37"/>
  <c r="AC179" i="37"/>
  <c r="AE179" i="37"/>
  <c r="AF179" i="37"/>
  <c r="AM179" i="37" s="1"/>
  <c r="AG179" i="37"/>
  <c r="AL179" i="37" s="1"/>
  <c r="G180" i="37"/>
  <c r="H180" i="37"/>
  <c r="I180" i="37"/>
  <c r="J180" i="37"/>
  <c r="K180" i="37"/>
  <c r="L180" i="37"/>
  <c r="M180" i="37"/>
  <c r="N180" i="37"/>
  <c r="O180" i="37"/>
  <c r="P180" i="37"/>
  <c r="Z180" i="37"/>
  <c r="AA180" i="37"/>
  <c r="AB180" i="37"/>
  <c r="AC180" i="37"/>
  <c r="AD180" i="37"/>
  <c r="AE180" i="37"/>
  <c r="AF180" i="37"/>
  <c r="AM180" i="37" s="1"/>
  <c r="AG180" i="37"/>
  <c r="AL180" i="37" s="1"/>
  <c r="H181" i="37"/>
  <c r="I181" i="37"/>
  <c r="J181" i="37"/>
  <c r="K181" i="37"/>
  <c r="L181" i="37"/>
  <c r="M181" i="37"/>
  <c r="N181" i="37"/>
  <c r="O181" i="37"/>
  <c r="P181" i="37"/>
  <c r="Z181" i="37"/>
  <c r="AA181" i="37"/>
  <c r="AB181" i="37"/>
  <c r="AC181" i="37"/>
  <c r="AD181" i="37"/>
  <c r="AE181" i="37"/>
  <c r="AF181" i="37"/>
  <c r="AM181" i="37" s="1"/>
  <c r="AG181" i="37"/>
  <c r="AL181" i="37" s="1"/>
  <c r="G182" i="37"/>
  <c r="H182" i="37"/>
  <c r="I182" i="37"/>
  <c r="J182" i="37"/>
  <c r="K182" i="37"/>
  <c r="L182" i="37"/>
  <c r="M182" i="37"/>
  <c r="N182" i="37"/>
  <c r="O182" i="37"/>
  <c r="P182" i="37"/>
  <c r="Z182" i="37"/>
  <c r="AA182" i="37"/>
  <c r="AB182" i="37"/>
  <c r="AC182" i="37"/>
  <c r="AD182" i="37"/>
  <c r="AE182" i="37"/>
  <c r="AF182" i="37"/>
  <c r="AM182" i="37" s="1"/>
  <c r="AG182" i="37"/>
  <c r="AL182" i="37" s="1"/>
  <c r="H183" i="37"/>
  <c r="I183" i="37"/>
  <c r="J183" i="37"/>
  <c r="K183" i="37"/>
  <c r="L183" i="37"/>
  <c r="M183" i="37"/>
  <c r="N183" i="37"/>
  <c r="O183" i="37"/>
  <c r="P183" i="37"/>
  <c r="Z183" i="37"/>
  <c r="AA183" i="37"/>
  <c r="AB183" i="37"/>
  <c r="AC183" i="37"/>
  <c r="AD183" i="37"/>
  <c r="AE183" i="37"/>
  <c r="AF183" i="37"/>
  <c r="AM183" i="37" s="1"/>
  <c r="AG183" i="37"/>
  <c r="AL183" i="37" s="1"/>
  <c r="D184" i="37"/>
  <c r="E184" i="37"/>
  <c r="F184" i="37"/>
  <c r="G184" i="37"/>
  <c r="H184" i="37"/>
  <c r="J184" i="37"/>
  <c r="K184" i="37"/>
  <c r="L184" i="37"/>
  <c r="M184" i="37"/>
  <c r="N184" i="37"/>
  <c r="O184" i="37"/>
  <c r="P184" i="37"/>
  <c r="Z184" i="37"/>
  <c r="AA184" i="37"/>
  <c r="AB184" i="37"/>
  <c r="AC184" i="37"/>
  <c r="AD184" i="37"/>
  <c r="AE184" i="37"/>
  <c r="AF184" i="37"/>
  <c r="AM184" i="37" s="1"/>
  <c r="AG184" i="37"/>
  <c r="AL184" i="37" s="1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Z185" i="37"/>
  <c r="AA185" i="37"/>
  <c r="AB185" i="37"/>
  <c r="AC185" i="37"/>
  <c r="AD185" i="37"/>
  <c r="AE185" i="37"/>
  <c r="AF185" i="37"/>
  <c r="AM185" i="37" s="1"/>
  <c r="AG185" i="37"/>
  <c r="AL185" i="37" s="1"/>
  <c r="H186" i="37"/>
  <c r="I186" i="37"/>
  <c r="J186" i="37"/>
  <c r="K186" i="37"/>
  <c r="L186" i="37"/>
  <c r="M186" i="37"/>
  <c r="N186" i="37"/>
  <c r="O186" i="37"/>
  <c r="P186" i="37"/>
  <c r="Z186" i="37"/>
  <c r="AA186" i="37"/>
  <c r="AB186" i="37"/>
  <c r="AC186" i="37"/>
  <c r="AD186" i="37"/>
  <c r="AE186" i="37"/>
  <c r="AF186" i="37"/>
  <c r="AM186" i="37" s="1"/>
  <c r="AG186" i="37"/>
  <c r="AL186" i="37" s="1"/>
  <c r="H187" i="37"/>
  <c r="I187" i="37"/>
  <c r="J187" i="37"/>
  <c r="K187" i="37"/>
  <c r="L187" i="37"/>
  <c r="M187" i="37"/>
  <c r="N187" i="37"/>
  <c r="O187" i="37"/>
  <c r="H192" i="37"/>
  <c r="I192" i="37"/>
  <c r="J192" i="37"/>
  <c r="K192" i="37"/>
  <c r="L192" i="37"/>
  <c r="M192" i="37"/>
  <c r="N192" i="37"/>
  <c r="O192" i="37"/>
  <c r="P192" i="37"/>
  <c r="Z192" i="37"/>
  <c r="AA192" i="37"/>
  <c r="AB192" i="37"/>
  <c r="AC192" i="37"/>
  <c r="AD192" i="37"/>
  <c r="AE192" i="37"/>
  <c r="AF192" i="37"/>
  <c r="AM192" i="37" s="1"/>
  <c r="AG192" i="37"/>
  <c r="AL192" i="37" s="1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Z193" i="37"/>
  <c r="AA193" i="37"/>
  <c r="AB193" i="37"/>
  <c r="AC193" i="37"/>
  <c r="AD193" i="37"/>
  <c r="AE193" i="37"/>
  <c r="AF193" i="37"/>
  <c r="AM193" i="37" s="1"/>
  <c r="AG193" i="37"/>
  <c r="AL193" i="37" s="1"/>
  <c r="H194" i="37"/>
  <c r="I194" i="37"/>
  <c r="J194" i="37"/>
  <c r="K194" i="37"/>
  <c r="L194" i="37"/>
  <c r="M194" i="37"/>
  <c r="N194" i="37"/>
  <c r="O194" i="37"/>
  <c r="P194" i="37"/>
  <c r="Z194" i="37"/>
  <c r="AA194" i="37"/>
  <c r="AB194" i="37"/>
  <c r="AC194" i="37"/>
  <c r="AD194" i="37"/>
  <c r="AE194" i="37"/>
  <c r="AF194" i="37"/>
  <c r="AM194" i="37" s="1"/>
  <c r="AG194" i="37"/>
  <c r="AL194" i="37" s="1"/>
  <c r="H195" i="37"/>
  <c r="I195" i="37"/>
  <c r="J195" i="37"/>
  <c r="K195" i="37"/>
  <c r="L195" i="37"/>
  <c r="M195" i="37"/>
  <c r="N195" i="37"/>
  <c r="O195" i="37"/>
  <c r="P195" i="37"/>
  <c r="Z195" i="37"/>
  <c r="AA195" i="37"/>
  <c r="AB195" i="37"/>
  <c r="AC195" i="37"/>
  <c r="AD195" i="37"/>
  <c r="AE195" i="37"/>
  <c r="AF195" i="37"/>
  <c r="AM195" i="37" s="1"/>
  <c r="AG195" i="37"/>
  <c r="AL195" i="37" s="1"/>
  <c r="H196" i="37"/>
  <c r="I196" i="37"/>
  <c r="J196" i="37"/>
  <c r="K196" i="37"/>
  <c r="L196" i="37"/>
  <c r="M196" i="37"/>
  <c r="N196" i="37"/>
  <c r="O196" i="37"/>
  <c r="P196" i="37"/>
  <c r="Z196" i="37"/>
  <c r="AA196" i="37"/>
  <c r="AB196" i="37"/>
  <c r="AC196" i="37"/>
  <c r="AD196" i="37"/>
  <c r="AE196" i="37"/>
  <c r="AF196" i="37"/>
  <c r="AM196" i="37" s="1"/>
  <c r="AG196" i="37"/>
  <c r="AL196" i="37" s="1"/>
  <c r="H197" i="37"/>
  <c r="I197" i="37"/>
  <c r="J197" i="37"/>
  <c r="K197" i="37"/>
  <c r="L197" i="37"/>
  <c r="M197" i="37"/>
  <c r="N197" i="37"/>
  <c r="O197" i="37"/>
  <c r="P197" i="37"/>
  <c r="Z197" i="37"/>
  <c r="AA197" i="37"/>
  <c r="AB197" i="37"/>
  <c r="AC197" i="37"/>
  <c r="AD197" i="37"/>
  <c r="AE197" i="37"/>
  <c r="AF197" i="37"/>
  <c r="AM197" i="37" s="1"/>
  <c r="AG197" i="37"/>
  <c r="AL197" i="37" s="1"/>
  <c r="H198" i="37"/>
  <c r="I198" i="37"/>
  <c r="J198" i="37"/>
  <c r="K198" i="37"/>
  <c r="L198" i="37"/>
  <c r="M198" i="37"/>
  <c r="N198" i="37"/>
  <c r="O198" i="37"/>
  <c r="P198" i="37"/>
  <c r="Z198" i="37"/>
  <c r="AA198" i="37"/>
  <c r="AB198" i="37"/>
  <c r="AC198" i="37"/>
  <c r="AD198" i="37"/>
  <c r="AE198" i="37"/>
  <c r="AF198" i="37"/>
  <c r="AM198" i="37" s="1"/>
  <c r="AG198" i="37"/>
  <c r="AL198" i="37" s="1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Z200" i="37"/>
  <c r="AA200" i="37"/>
  <c r="AB200" i="37"/>
  <c r="AC200" i="37"/>
  <c r="AD200" i="37"/>
  <c r="AE200" i="37"/>
  <c r="AF200" i="37"/>
  <c r="AM200" i="37" s="1"/>
  <c r="AG200" i="37"/>
  <c r="AL200" i="37" s="1"/>
  <c r="H201" i="37"/>
  <c r="I201" i="37"/>
  <c r="J201" i="37"/>
  <c r="K201" i="37"/>
  <c r="L201" i="37"/>
  <c r="M201" i="37"/>
  <c r="N201" i="37"/>
  <c r="O201" i="37"/>
  <c r="P201" i="37"/>
  <c r="Z201" i="37"/>
  <c r="AA201" i="37"/>
  <c r="AB201" i="37"/>
  <c r="AC201" i="37"/>
  <c r="AD201" i="37"/>
  <c r="AE201" i="37"/>
  <c r="AF201" i="37"/>
  <c r="AM201" i="37" s="1"/>
  <c r="AG201" i="37"/>
  <c r="AL201" i="37" s="1"/>
  <c r="H202" i="37"/>
  <c r="I202" i="37"/>
  <c r="J202" i="37"/>
  <c r="K202" i="37"/>
  <c r="L202" i="37"/>
  <c r="M202" i="37"/>
  <c r="N202" i="37"/>
  <c r="O202" i="37"/>
  <c r="P202" i="37"/>
  <c r="Z202" i="37"/>
  <c r="AA202" i="37"/>
  <c r="AB202" i="37"/>
  <c r="AC202" i="37"/>
  <c r="AD202" i="37"/>
  <c r="AE202" i="37"/>
  <c r="AF202" i="37"/>
  <c r="AM202" i="37" s="1"/>
  <c r="AG202" i="37"/>
  <c r="AL202" i="37" s="1"/>
  <c r="H203" i="37"/>
  <c r="I203" i="37"/>
  <c r="J203" i="37"/>
  <c r="K203" i="37"/>
  <c r="L203" i="37"/>
  <c r="M203" i="37"/>
  <c r="N203" i="37"/>
  <c r="O203" i="37"/>
  <c r="P203" i="37"/>
  <c r="AB203" i="37"/>
  <c r="AC203" i="37"/>
  <c r="AE203" i="37"/>
  <c r="AF203" i="37"/>
  <c r="AM203" i="37" s="1"/>
  <c r="AG203" i="37"/>
  <c r="AL203" i="37" s="1"/>
  <c r="H204" i="37"/>
  <c r="I204" i="37"/>
  <c r="J204" i="37"/>
  <c r="K204" i="37"/>
  <c r="L204" i="37"/>
  <c r="M204" i="37"/>
  <c r="N204" i="37"/>
  <c r="O204" i="37"/>
  <c r="H205" i="37"/>
  <c r="I205" i="37"/>
  <c r="J205" i="37"/>
  <c r="K205" i="37"/>
  <c r="L205" i="37"/>
  <c r="M205" i="37"/>
  <c r="N205" i="37"/>
  <c r="O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Z206" i="37"/>
  <c r="AA206" i="37"/>
  <c r="AB206" i="37"/>
  <c r="AC206" i="37"/>
  <c r="AD206" i="37"/>
  <c r="AE206" i="37"/>
  <c r="AF206" i="37"/>
  <c r="AM206" i="37" s="1"/>
  <c r="AG206" i="37"/>
  <c r="AL206" i="37" s="1"/>
  <c r="P207" i="37"/>
  <c r="Z207" i="37"/>
  <c r="AA207" i="37"/>
  <c r="AB207" i="37"/>
  <c r="AC207" i="37"/>
  <c r="AD207" i="37"/>
  <c r="AE207" i="37"/>
  <c r="AF207" i="37"/>
  <c r="AM207" i="37" s="1"/>
  <c r="AG207" i="37"/>
  <c r="AL207" i="37" s="1"/>
  <c r="P208" i="37"/>
  <c r="Z208" i="37"/>
  <c r="AA208" i="37"/>
  <c r="AB208" i="37"/>
  <c r="AC208" i="37"/>
  <c r="AD208" i="37"/>
  <c r="AE208" i="37"/>
  <c r="AF208" i="37"/>
  <c r="AM208" i="37" s="1"/>
  <c r="AG208" i="37"/>
  <c r="AL208" i="37" s="1"/>
  <c r="H210" i="37"/>
  <c r="I210" i="37"/>
  <c r="J210" i="37"/>
  <c r="K210" i="37"/>
  <c r="L210" i="37"/>
  <c r="M210" i="37"/>
  <c r="N210" i="37"/>
  <c r="O210" i="37"/>
  <c r="P210" i="37"/>
  <c r="AB210" i="37"/>
  <c r="AC210" i="37"/>
  <c r="AE210" i="37"/>
  <c r="AF210" i="37"/>
  <c r="AM210" i="37" s="1"/>
  <c r="AG210" i="37"/>
  <c r="AL210" i="37" s="1"/>
  <c r="H211" i="37"/>
  <c r="I211" i="37"/>
  <c r="J211" i="37"/>
  <c r="K211" i="37"/>
  <c r="L211" i="37"/>
  <c r="M211" i="37"/>
  <c r="N211" i="37"/>
  <c r="O211" i="37"/>
  <c r="P211" i="37"/>
  <c r="Z211" i="37"/>
  <c r="AA211" i="37"/>
  <c r="AB211" i="37"/>
  <c r="AC211" i="37"/>
  <c r="AD211" i="37"/>
  <c r="AE211" i="37"/>
  <c r="AF211" i="37"/>
  <c r="AM211" i="37" s="1"/>
  <c r="AG211" i="37"/>
  <c r="AL211" i="37" s="1"/>
  <c r="H212" i="37"/>
  <c r="I212" i="37"/>
  <c r="J212" i="37"/>
  <c r="K212" i="37"/>
  <c r="L212" i="37"/>
  <c r="M212" i="37"/>
  <c r="N212" i="37"/>
  <c r="O212" i="37"/>
  <c r="P212" i="37"/>
  <c r="Z212" i="37"/>
  <c r="AA212" i="37"/>
  <c r="AB212" i="37"/>
  <c r="AC212" i="37"/>
  <c r="AD212" i="37"/>
  <c r="AE212" i="37"/>
  <c r="AF212" i="37"/>
  <c r="AM212" i="37" s="1"/>
  <c r="AG212" i="37"/>
  <c r="AL212" i="37" s="1"/>
  <c r="H213" i="37"/>
  <c r="I213" i="37"/>
  <c r="J213" i="37"/>
  <c r="K213" i="37"/>
  <c r="L213" i="37"/>
  <c r="M213" i="37"/>
  <c r="N213" i="37"/>
  <c r="O213" i="37"/>
  <c r="H1098" i="157"/>
  <c r="F169" i="37" s="1"/>
  <c r="H1041" i="157"/>
  <c r="H1037" i="157"/>
  <c r="F1041" i="157"/>
  <c r="F1037" i="157"/>
  <c r="H1007" i="157"/>
  <c r="H1000" i="157"/>
  <c r="H987" i="157"/>
  <c r="F1013" i="157"/>
  <c r="F1007" i="157"/>
  <c r="F1000" i="157"/>
  <c r="F987" i="157"/>
  <c r="H854" i="157"/>
  <c r="H850" i="157"/>
  <c r="F854" i="157"/>
  <c r="F850" i="157"/>
  <c r="H832" i="157"/>
  <c r="H826" i="157"/>
  <c r="H806" i="157"/>
  <c r="G808" i="157"/>
  <c r="G839" i="157"/>
  <c r="G838" i="157"/>
  <c r="G834" i="157"/>
  <c r="G829" i="157"/>
  <c r="G828" i="157"/>
  <c r="G827" i="157"/>
  <c r="G822" i="157"/>
  <c r="G820" i="157"/>
  <c r="G817" i="157"/>
  <c r="G814" i="157"/>
  <c r="G813" i="157"/>
  <c r="G811" i="157"/>
  <c r="G810" i="157"/>
  <c r="G809" i="157"/>
  <c r="F832" i="157"/>
  <c r="F826" i="157"/>
  <c r="F806" i="157"/>
  <c r="H786" i="157"/>
  <c r="F786" i="157"/>
  <c r="F782" i="157"/>
  <c r="H763" i="157"/>
  <c r="H757" i="157"/>
  <c r="G753" i="157"/>
  <c r="H737" i="157"/>
  <c r="G770" i="157"/>
  <c r="G769" i="157"/>
  <c r="G765" i="157"/>
  <c r="G760" i="157"/>
  <c r="G759" i="157"/>
  <c r="G758" i="157"/>
  <c r="G751" i="157"/>
  <c r="G748" i="157"/>
  <c r="G745" i="157"/>
  <c r="G744" i="157"/>
  <c r="G742" i="157"/>
  <c r="G739" i="157"/>
  <c r="G741" i="157"/>
  <c r="F763" i="157"/>
  <c r="F757" i="157"/>
  <c r="F737" i="157"/>
  <c r="H695" i="157"/>
  <c r="H691" i="157"/>
  <c r="F695" i="157"/>
  <c r="F691" i="157"/>
  <c r="G690" i="157"/>
  <c r="H688" i="157"/>
  <c r="F688" i="157"/>
  <c r="H671" i="157"/>
  <c r="H667" i="157"/>
  <c r="G658" i="157"/>
  <c r="H648" i="157"/>
  <c r="G650" i="157"/>
  <c r="G680" i="157"/>
  <c r="G679" i="157"/>
  <c r="G668" i="157"/>
  <c r="G663" i="157"/>
  <c r="G661" i="157"/>
  <c r="G655" i="157"/>
  <c r="G654" i="157" s="1"/>
  <c r="G652" i="157"/>
  <c r="G651" i="157"/>
  <c r="F671" i="157"/>
  <c r="F667" i="157"/>
  <c r="F648" i="157"/>
  <c r="G519" i="157"/>
  <c r="H516" i="157"/>
  <c r="G515" i="157"/>
  <c r="G514" i="157"/>
  <c r="H505" i="157"/>
  <c r="G507" i="157"/>
  <c r="G506" i="157"/>
  <c r="H499" i="157"/>
  <c r="H552" i="157" s="1"/>
  <c r="F516" i="157"/>
  <c r="F511" i="157"/>
  <c r="F505" i="157"/>
  <c r="F499" i="157"/>
  <c r="H375" i="157"/>
  <c r="H371" i="157"/>
  <c r="F375" i="157"/>
  <c r="F371" i="157"/>
  <c r="H334" i="157"/>
  <c r="H330" i="157"/>
  <c r="H317" i="157"/>
  <c r="H311" i="157"/>
  <c r="G343" i="157"/>
  <c r="G342" i="157"/>
  <c r="G341" i="157"/>
  <c r="G331" i="157"/>
  <c r="G326" i="157"/>
  <c r="G324" i="157"/>
  <c r="G321" i="157"/>
  <c r="G318" i="157"/>
  <c r="G316" i="157"/>
  <c r="G315" i="157"/>
  <c r="I315" i="157" s="1"/>
  <c r="G313" i="157"/>
  <c r="F336" i="157"/>
  <c r="F330" i="157"/>
  <c r="F317" i="157"/>
  <c r="F311" i="157"/>
  <c r="H272" i="157"/>
  <c r="H268" i="157"/>
  <c r="F272" i="157"/>
  <c r="F268" i="157"/>
  <c r="H245" i="157"/>
  <c r="G232" i="157"/>
  <c r="H241" i="157"/>
  <c r="G224" i="157"/>
  <c r="H222" i="157"/>
  <c r="G254" i="157"/>
  <c r="G253" i="157"/>
  <c r="G242" i="157"/>
  <c r="G237" i="157"/>
  <c r="G235" i="157"/>
  <c r="G229" i="157"/>
  <c r="G228" i="157" s="1"/>
  <c r="G227" i="157"/>
  <c r="G226" i="157"/>
  <c r="G225" i="157"/>
  <c r="F245" i="157"/>
  <c r="F241" i="157"/>
  <c r="F228" i="157"/>
  <c r="F222" i="157"/>
  <c r="H193" i="157"/>
  <c r="H189" i="157"/>
  <c r="F193" i="157"/>
  <c r="F189" i="157"/>
  <c r="H170" i="157"/>
  <c r="H168" i="157" s="1"/>
  <c r="H164" i="157"/>
  <c r="H157" i="157"/>
  <c r="H144" i="157"/>
  <c r="I149" i="157"/>
  <c r="F170" i="157"/>
  <c r="F164" i="157"/>
  <c r="F157" i="157"/>
  <c r="F144" i="157"/>
  <c r="H101" i="157"/>
  <c r="H97" i="157"/>
  <c r="F101" i="157"/>
  <c r="F97" i="157"/>
  <c r="R133" i="157"/>
  <c r="H35" i="157"/>
  <c r="G69" i="157"/>
  <c r="G68" i="157"/>
  <c r="G63" i="157"/>
  <c r="G59" i="157"/>
  <c r="G58" i="157"/>
  <c r="G56" i="157"/>
  <c r="G54" i="157"/>
  <c r="G53" i="157"/>
  <c r="G51" i="157"/>
  <c r="G49" i="157"/>
  <c r="G46" i="157"/>
  <c r="G43" i="157"/>
  <c r="G42" i="157"/>
  <c r="G40" i="157"/>
  <c r="G39" i="157"/>
  <c r="G38" i="157"/>
  <c r="G37" i="157"/>
  <c r="G36" i="157"/>
  <c r="F55" i="157"/>
  <c r="F35" i="157"/>
  <c r="R209" i="157"/>
  <c r="R287" i="157"/>
  <c r="R395" i="157"/>
  <c r="R437" i="157"/>
  <c r="R486" i="157"/>
  <c r="R567" i="157"/>
  <c r="R643" i="157"/>
  <c r="R702" i="157"/>
  <c r="R717" i="157"/>
  <c r="R724" i="157"/>
  <c r="R799" i="157"/>
  <c r="R863" i="157"/>
  <c r="R875" i="157"/>
  <c r="R957" i="157" s="1"/>
  <c r="R876" i="157"/>
  <c r="R896" i="157"/>
  <c r="R899" i="157"/>
  <c r="P82" i="37" s="1"/>
  <c r="R900" i="157"/>
  <c r="P83" i="37" s="1"/>
  <c r="R901" i="157"/>
  <c r="P84" i="37" s="1"/>
  <c r="R902" i="157"/>
  <c r="P85" i="37" s="1"/>
  <c r="P99" i="37"/>
  <c r="P111" i="37"/>
  <c r="P133" i="37"/>
  <c r="P134" i="37"/>
  <c r="P139" i="37"/>
  <c r="P144" i="37"/>
  <c r="P149" i="37"/>
  <c r="R1064" i="157"/>
  <c r="R1078" i="157"/>
  <c r="R1081" i="157"/>
  <c r="P152" i="37" s="1"/>
  <c r="R1082" i="157"/>
  <c r="P153" i="37" s="1"/>
  <c r="R1083" i="157"/>
  <c r="P154" i="37" s="1"/>
  <c r="P166" i="37"/>
  <c r="P178" i="37"/>
  <c r="P187" i="37"/>
  <c r="P199" i="37"/>
  <c r="P204" i="37"/>
  <c r="P209" i="37"/>
  <c r="P213" i="37"/>
  <c r="R1243" i="157"/>
  <c r="R1316" i="157"/>
  <c r="R1319" i="157"/>
  <c r="P334" i="37" s="1"/>
  <c r="R1321" i="157"/>
  <c r="P336" i="37" s="1"/>
  <c r="R1322" i="157"/>
  <c r="P337" i="37" s="1"/>
  <c r="P349" i="37"/>
  <c r="P361" i="37"/>
  <c r="P367" i="37"/>
  <c r="P370" i="37"/>
  <c r="P380" i="37"/>
  <c r="P384" i="37"/>
  <c r="P389" i="37"/>
  <c r="P393" i="37"/>
  <c r="P394" i="37"/>
  <c r="P398" i="37"/>
  <c r="R1470" i="157"/>
  <c r="R1471" i="157" s="1"/>
  <c r="P400" i="37" s="1"/>
  <c r="R1472" i="157"/>
  <c r="P401" i="37" s="1"/>
  <c r="R1474" i="157"/>
  <c r="P403" i="37" s="1"/>
  <c r="R1475" i="157"/>
  <c r="P404" i="37" s="1"/>
  <c r="P416" i="37"/>
  <c r="P428" i="37"/>
  <c r="P437" i="37"/>
  <c r="P449" i="37"/>
  <c r="P454" i="37"/>
  <c r="P458" i="37"/>
  <c r="P462" i="37"/>
  <c r="R1613" i="157"/>
  <c r="R1614" i="157" s="1"/>
  <c r="P527" i="37" s="1"/>
  <c r="R1615" i="157"/>
  <c r="P528" i="37" s="1"/>
  <c r="R1617" i="157"/>
  <c r="P530" i="37" s="1"/>
  <c r="R1618" i="157"/>
  <c r="P531" i="37" s="1"/>
  <c r="P543" i="37"/>
  <c r="P555" i="37"/>
  <c r="P564" i="37"/>
  <c r="P569" i="37"/>
  <c r="P575" i="37"/>
  <c r="P580" i="37"/>
  <c r="P583" i="37"/>
  <c r="P584" i="37"/>
  <c r="P585" i="37"/>
  <c r="P589" i="37"/>
  <c r="R1762" i="157"/>
  <c r="R1763" i="157" s="1"/>
  <c r="P716" i="37" s="1"/>
  <c r="R1764" i="157"/>
  <c r="P717" i="37" s="1"/>
  <c r="R1766" i="157"/>
  <c r="P719" i="37" s="1"/>
  <c r="R1767" i="157"/>
  <c r="P720" i="37" s="1"/>
  <c r="P732" i="37"/>
  <c r="P744" i="37"/>
  <c r="P754" i="37"/>
  <c r="P762" i="37"/>
  <c r="P767" i="37"/>
  <c r="P773" i="37"/>
  <c r="P777" i="37"/>
  <c r="R1908" i="157"/>
  <c r="R1921" i="157"/>
  <c r="R1935" i="157"/>
  <c r="P780" i="37" s="1"/>
  <c r="R1937" i="157"/>
  <c r="P782" i="37" s="1"/>
  <c r="R1938" i="157"/>
  <c r="P783" i="37" s="1"/>
  <c r="P795" i="37"/>
  <c r="P807" i="37"/>
  <c r="P816" i="37"/>
  <c r="P819" i="37"/>
  <c r="P824" i="37"/>
  <c r="P829" i="37"/>
  <c r="P833" i="37"/>
  <c r="P837" i="37"/>
  <c r="R2076" i="157"/>
  <c r="R2077" i="157" s="1"/>
  <c r="P839" i="37" s="1"/>
  <c r="R2078" i="157"/>
  <c r="P840" i="37" s="1"/>
  <c r="R2080" i="157"/>
  <c r="P842" i="37" s="1"/>
  <c r="R2081" i="157"/>
  <c r="P843" i="37" s="1"/>
  <c r="P855" i="37"/>
  <c r="P867" i="37"/>
  <c r="P876" i="37"/>
  <c r="P886" i="37"/>
  <c r="P887" i="37"/>
  <c r="P892" i="37"/>
  <c r="P896" i="37"/>
  <c r="P900" i="37"/>
  <c r="R2217" i="157"/>
  <c r="R2218" i="157" s="1"/>
  <c r="P962" i="37" s="1"/>
  <c r="R2219" i="157"/>
  <c r="P963" i="37" s="1"/>
  <c r="R2220" i="157"/>
  <c r="P964" i="37" s="1"/>
  <c r="R2221" i="157"/>
  <c r="P965" i="37" s="1"/>
  <c r="P977" i="37"/>
  <c r="P989" i="37"/>
  <c r="P998" i="37"/>
  <c r="P1005" i="37"/>
  <c r="P1006" i="37"/>
  <c r="P1011" i="37"/>
  <c r="P1015" i="37"/>
  <c r="P1019" i="37"/>
  <c r="R2390" i="157"/>
  <c r="P1021" i="37" s="1"/>
  <c r="R2391" i="157"/>
  <c r="P1022" i="37" s="1"/>
  <c r="R2392" i="157"/>
  <c r="P1023" i="37" s="1"/>
  <c r="P1024" i="37"/>
  <c r="R2394" i="157"/>
  <c r="P1025" i="37" s="1"/>
  <c r="P1037" i="37"/>
  <c r="P1049" i="37"/>
  <c r="P1055" i="37"/>
  <c r="P1058" i="37"/>
  <c r="P1070" i="37"/>
  <c r="P1074" i="37"/>
  <c r="P1078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P1082" i="37"/>
  <c r="Z1082" i="37"/>
  <c r="AA1082" i="37"/>
  <c r="AQ1082" i="37" s="1"/>
  <c r="AB1082" i="37"/>
  <c r="AC1082" i="37"/>
  <c r="AD1082" i="37"/>
  <c r="AE1082" i="37"/>
  <c r="AF1082" i="37"/>
  <c r="AG1082" i="37"/>
  <c r="AL1082" i="37" s="1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D1084" i="37"/>
  <c r="E1084" i="37"/>
  <c r="F1084" i="37"/>
  <c r="G1084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P1085" i="37"/>
  <c r="Z1085" i="37"/>
  <c r="AA1085" i="37"/>
  <c r="AB1085" i="37"/>
  <c r="AC1085" i="37"/>
  <c r="AD1085" i="37"/>
  <c r="AE1085" i="37"/>
  <c r="AF1085" i="37"/>
  <c r="AG1085" i="37"/>
  <c r="AL1085" i="37" s="1"/>
  <c r="G1086" i="37"/>
  <c r="H1086" i="37"/>
  <c r="I1086" i="37"/>
  <c r="J1086" i="37"/>
  <c r="K1086" i="37"/>
  <c r="L1086" i="37"/>
  <c r="M1086" i="37"/>
  <c r="N1086" i="37"/>
  <c r="O1086" i="37"/>
  <c r="P1086" i="37"/>
  <c r="Z1086" i="37"/>
  <c r="AA1086" i="37"/>
  <c r="AB1086" i="37"/>
  <c r="AC1086" i="37"/>
  <c r="AD1086" i="37"/>
  <c r="AE1086" i="37"/>
  <c r="AF1086" i="37"/>
  <c r="AG1086" i="37"/>
  <c r="AL1086" i="37" s="1"/>
  <c r="H1087" i="37"/>
  <c r="I1087" i="37"/>
  <c r="J1087" i="37"/>
  <c r="K1087" i="37"/>
  <c r="L1087" i="37"/>
  <c r="M1087" i="37"/>
  <c r="N1087" i="37"/>
  <c r="O1087" i="37"/>
  <c r="P1087" i="37"/>
  <c r="Z1087" i="37"/>
  <c r="AA1087" i="37"/>
  <c r="AQ1087" i="37" s="1"/>
  <c r="AB1087" i="37"/>
  <c r="AC1087" i="37"/>
  <c r="AD1087" i="37"/>
  <c r="AE1087" i="37"/>
  <c r="AF1087" i="37"/>
  <c r="AG1087" i="37"/>
  <c r="AL1087" i="37" s="1"/>
  <c r="H1088" i="37"/>
  <c r="I1088" i="37"/>
  <c r="J1088" i="37"/>
  <c r="K1088" i="37"/>
  <c r="L1088" i="37"/>
  <c r="M1088" i="37"/>
  <c r="N1088" i="37"/>
  <c r="O1088" i="37"/>
  <c r="P1088" i="37"/>
  <c r="Z1088" i="37"/>
  <c r="AA1088" i="37"/>
  <c r="AB1088" i="37"/>
  <c r="AC1088" i="37"/>
  <c r="AD1088" i="37"/>
  <c r="AE1088" i="37"/>
  <c r="AF1088" i="37"/>
  <c r="AG1088" i="37"/>
  <c r="AL1088" i="37" s="1"/>
  <c r="H1089" i="37"/>
  <c r="I1089" i="37"/>
  <c r="J1089" i="37"/>
  <c r="K1089" i="37"/>
  <c r="L1089" i="37"/>
  <c r="M1089" i="37"/>
  <c r="N1089" i="37"/>
  <c r="O1089" i="37"/>
  <c r="P1089" i="37"/>
  <c r="Z1089" i="37"/>
  <c r="AA1089" i="37"/>
  <c r="AB1089" i="37"/>
  <c r="AC1089" i="37"/>
  <c r="AD1089" i="37"/>
  <c r="AE1089" i="37"/>
  <c r="AF1089" i="37"/>
  <c r="AG1089" i="37"/>
  <c r="AL1089" i="37" s="1"/>
  <c r="H1090" i="37"/>
  <c r="I1090" i="37"/>
  <c r="J1090" i="37"/>
  <c r="K1090" i="37"/>
  <c r="L1090" i="37"/>
  <c r="M1090" i="37"/>
  <c r="N1090" i="37"/>
  <c r="O1090" i="37"/>
  <c r="P1090" i="37"/>
  <c r="Z1090" i="37"/>
  <c r="AA1090" i="37"/>
  <c r="AB1090" i="37"/>
  <c r="AC1090" i="37"/>
  <c r="AD1090" i="37"/>
  <c r="AE1090" i="37"/>
  <c r="AF1090" i="37"/>
  <c r="AG1090" i="37"/>
  <c r="AL1090" i="37" s="1"/>
  <c r="H1091" i="37"/>
  <c r="I1091" i="37"/>
  <c r="J1091" i="37"/>
  <c r="K1091" i="37"/>
  <c r="L1091" i="37"/>
  <c r="M1091" i="37"/>
  <c r="N1091" i="37"/>
  <c r="O1091" i="37"/>
  <c r="P1091" i="37"/>
  <c r="Z1091" i="37"/>
  <c r="AA1091" i="37"/>
  <c r="AB1091" i="37"/>
  <c r="AC1091" i="37"/>
  <c r="AD1091" i="37"/>
  <c r="AE1091" i="37"/>
  <c r="AF1091" i="37"/>
  <c r="AG1091" i="37"/>
  <c r="AL1091" i="37" s="1"/>
  <c r="H1092" i="37"/>
  <c r="I1092" i="37"/>
  <c r="J1092" i="37"/>
  <c r="K1092" i="37"/>
  <c r="L1092" i="37"/>
  <c r="M1092" i="37"/>
  <c r="N1092" i="37"/>
  <c r="O1092" i="37"/>
  <c r="P1092" i="37"/>
  <c r="Z1092" i="37"/>
  <c r="AA1092" i="37"/>
  <c r="AB1092" i="37"/>
  <c r="AC1092" i="37"/>
  <c r="AD1092" i="37"/>
  <c r="AE1092" i="37"/>
  <c r="AF1092" i="37"/>
  <c r="AG1092" i="37"/>
  <c r="AL1092" i="37" s="1"/>
  <c r="H1093" i="37"/>
  <c r="I1093" i="37"/>
  <c r="J1093" i="37"/>
  <c r="K1093" i="37"/>
  <c r="L1093" i="37"/>
  <c r="M1093" i="37"/>
  <c r="N1093" i="37"/>
  <c r="O1093" i="37"/>
  <c r="P1093" i="37"/>
  <c r="Z1093" i="37"/>
  <c r="AA1093" i="37"/>
  <c r="AB1093" i="37"/>
  <c r="AC1093" i="37"/>
  <c r="AD1093" i="37"/>
  <c r="AE1093" i="37"/>
  <c r="AF1093" i="37"/>
  <c r="AG1093" i="37"/>
  <c r="AL1093" i="37" s="1"/>
  <c r="H1095" i="37"/>
  <c r="I1095" i="37"/>
  <c r="J1095" i="37"/>
  <c r="K1095" i="37"/>
  <c r="L1095" i="37"/>
  <c r="M1095" i="37"/>
  <c r="N1095" i="37"/>
  <c r="O1095" i="37"/>
  <c r="P1095" i="37"/>
  <c r="Z1095" i="37"/>
  <c r="AA1095" i="37"/>
  <c r="AB1095" i="37"/>
  <c r="AC1095" i="37"/>
  <c r="AD1095" i="37"/>
  <c r="AE1095" i="37"/>
  <c r="AF1095" i="37"/>
  <c r="AG1095" i="37"/>
  <c r="AL1095" i="37" s="1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P1097" i="37"/>
  <c r="Z1097" i="37"/>
  <c r="AA1097" i="37"/>
  <c r="AB1097" i="37"/>
  <c r="AC1097" i="37"/>
  <c r="AD1097" i="37"/>
  <c r="AE1097" i="37"/>
  <c r="AF1097" i="37"/>
  <c r="AG1097" i="37"/>
  <c r="AL1097" i="37" s="1"/>
  <c r="H1098" i="37"/>
  <c r="I1098" i="37"/>
  <c r="J1098" i="37"/>
  <c r="K1098" i="37"/>
  <c r="L1098" i="37"/>
  <c r="M1098" i="37"/>
  <c r="N1098" i="37"/>
  <c r="O1098" i="37"/>
  <c r="P1098" i="37"/>
  <c r="Z1098" i="37"/>
  <c r="AA1098" i="37"/>
  <c r="AB1098" i="37"/>
  <c r="AC1098" i="37"/>
  <c r="AD1098" i="37"/>
  <c r="AE1098" i="37"/>
  <c r="AF1098" i="37"/>
  <c r="AG1098" i="37"/>
  <c r="AL1098" i="37" s="1"/>
  <c r="H1099" i="37"/>
  <c r="I1099" i="37"/>
  <c r="J1099" i="37"/>
  <c r="K1099" i="37"/>
  <c r="L1099" i="37"/>
  <c r="M1099" i="37"/>
  <c r="N1099" i="37"/>
  <c r="O1099" i="37"/>
  <c r="P1099" i="37"/>
  <c r="Z1099" i="37"/>
  <c r="AA1099" i="37"/>
  <c r="AB1099" i="37"/>
  <c r="AC1099" i="37"/>
  <c r="AD1099" i="37"/>
  <c r="AE1099" i="37"/>
  <c r="AF1099" i="37"/>
  <c r="AG1099" i="37"/>
  <c r="AL1099" i="37" s="1"/>
  <c r="H1100" i="37"/>
  <c r="I1100" i="37"/>
  <c r="J1100" i="37"/>
  <c r="K1100" i="37"/>
  <c r="L1100" i="37"/>
  <c r="M1100" i="37"/>
  <c r="N1100" i="37"/>
  <c r="O1100" i="37"/>
  <c r="P1100" i="37"/>
  <c r="Z1100" i="37"/>
  <c r="AA1100" i="37"/>
  <c r="AB1100" i="37"/>
  <c r="AC1100" i="37"/>
  <c r="AD1100" i="37"/>
  <c r="AE1100" i="37"/>
  <c r="AF1100" i="37"/>
  <c r="AG1100" i="37"/>
  <c r="AL1100" i="37" s="1"/>
  <c r="H1101" i="37"/>
  <c r="I1101" i="37"/>
  <c r="J1101" i="37"/>
  <c r="K1101" i="37"/>
  <c r="L1101" i="37"/>
  <c r="M1101" i="37"/>
  <c r="N1101" i="37"/>
  <c r="O1101" i="37"/>
  <c r="P1101" i="37"/>
  <c r="Z1101" i="37"/>
  <c r="AA1101" i="37"/>
  <c r="AB1101" i="37"/>
  <c r="AC1101" i="37"/>
  <c r="AD1101" i="37"/>
  <c r="AE1101" i="37"/>
  <c r="AF1101" i="37"/>
  <c r="AG1101" i="37"/>
  <c r="AL1101" i="37" s="1"/>
  <c r="H1102" i="37"/>
  <c r="I1102" i="37"/>
  <c r="J1102" i="37"/>
  <c r="K1102" i="37"/>
  <c r="L1102" i="37"/>
  <c r="M1102" i="37"/>
  <c r="N1102" i="37"/>
  <c r="O1102" i="37"/>
  <c r="P1102" i="37"/>
  <c r="Z1102" i="37"/>
  <c r="AA1102" i="37"/>
  <c r="AB1102" i="37"/>
  <c r="AC1102" i="37"/>
  <c r="AD1102" i="37"/>
  <c r="AE1102" i="37"/>
  <c r="AF1102" i="37"/>
  <c r="AG1102" i="37"/>
  <c r="AL1102" i="37" s="1"/>
  <c r="H1103" i="37"/>
  <c r="I1103" i="37"/>
  <c r="J1103" i="37"/>
  <c r="K1103" i="37"/>
  <c r="L1103" i="37"/>
  <c r="M1103" i="37"/>
  <c r="N1103" i="37"/>
  <c r="O1103" i="37"/>
  <c r="P1103" i="37"/>
  <c r="Z1103" i="37"/>
  <c r="AA1103" i="37"/>
  <c r="AB1103" i="37"/>
  <c r="AC1103" i="37"/>
  <c r="AD1103" i="37"/>
  <c r="AE1103" i="37"/>
  <c r="AF1103" i="37"/>
  <c r="AG1103" i="37"/>
  <c r="AL1103" i="37" s="1"/>
  <c r="H1104" i="37"/>
  <c r="I1104" i="37"/>
  <c r="J1104" i="37"/>
  <c r="K1104" i="37"/>
  <c r="L1104" i="37"/>
  <c r="M1104" i="37"/>
  <c r="N1104" i="37"/>
  <c r="O1104" i="37"/>
  <c r="P1104" i="37"/>
  <c r="Z1104" i="37"/>
  <c r="AA1104" i="37"/>
  <c r="AB1104" i="37"/>
  <c r="AC1104" i="37"/>
  <c r="AD1104" i="37"/>
  <c r="AE1104" i="37"/>
  <c r="AF1104" i="37"/>
  <c r="AG1104" i="37"/>
  <c r="AL1104" i="37" s="1"/>
  <c r="H1105" i="37"/>
  <c r="I1105" i="37"/>
  <c r="J1105" i="37"/>
  <c r="K1105" i="37"/>
  <c r="L1105" i="37"/>
  <c r="M1105" i="37"/>
  <c r="N1105" i="37"/>
  <c r="O1105" i="37"/>
  <c r="P1105" i="37"/>
  <c r="Z1105" i="37"/>
  <c r="AA1105" i="37"/>
  <c r="AB1105" i="37"/>
  <c r="AC1105" i="37"/>
  <c r="AD1105" i="37"/>
  <c r="AE1105" i="37"/>
  <c r="AF1105" i="37"/>
  <c r="AG1105" i="37"/>
  <c r="AL1105" i="37" s="1"/>
  <c r="H1106" i="37"/>
  <c r="I1106" i="37"/>
  <c r="J1106" i="37"/>
  <c r="K1106" i="37"/>
  <c r="L1106" i="37"/>
  <c r="M1106" i="37"/>
  <c r="N1106" i="37"/>
  <c r="O1106" i="37"/>
  <c r="P1106" i="37"/>
  <c r="Z1106" i="37"/>
  <c r="AA1106" i="37"/>
  <c r="AB1106" i="37"/>
  <c r="AC1106" i="37"/>
  <c r="AD1106" i="37"/>
  <c r="AE1106" i="37"/>
  <c r="AF1106" i="37"/>
  <c r="AG1106" i="37"/>
  <c r="AL1106" i="37" s="1"/>
  <c r="H1107" i="37"/>
  <c r="I1107" i="37"/>
  <c r="J1107" i="37"/>
  <c r="K1107" i="37"/>
  <c r="L1107" i="37"/>
  <c r="M1107" i="37"/>
  <c r="N1107" i="37"/>
  <c r="O1107" i="37"/>
  <c r="P1107" i="37"/>
  <c r="Z1107" i="37"/>
  <c r="AA1107" i="37"/>
  <c r="AB1107" i="37"/>
  <c r="AC1107" i="37"/>
  <c r="AD1107" i="37"/>
  <c r="AE1107" i="37"/>
  <c r="AF1107" i="37"/>
  <c r="AG1107" i="37"/>
  <c r="AL1107" i="37" s="1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P1109" i="37"/>
  <c r="Z1109" i="37"/>
  <c r="AA1109" i="37"/>
  <c r="AB1109" i="37"/>
  <c r="AC1109" i="37"/>
  <c r="AD1109" i="37"/>
  <c r="AE1109" i="37"/>
  <c r="AF1109" i="37"/>
  <c r="AG1109" i="37"/>
  <c r="AL1109" i="37" s="1"/>
  <c r="E1110" i="37"/>
  <c r="F1110" i="37"/>
  <c r="G1110" i="37"/>
  <c r="H1110" i="37"/>
  <c r="I1110" i="37"/>
  <c r="J1110" i="37"/>
  <c r="K1110" i="37"/>
  <c r="L1110" i="37"/>
  <c r="M1110" i="37"/>
  <c r="N1110" i="37"/>
  <c r="O1110" i="37"/>
  <c r="P1110" i="37"/>
  <c r="Z1110" i="37"/>
  <c r="AA1110" i="37"/>
  <c r="AB1110" i="37"/>
  <c r="AC1110" i="37"/>
  <c r="AD1110" i="37"/>
  <c r="AE1110" i="37"/>
  <c r="AF1110" i="37"/>
  <c r="AG1110" i="37"/>
  <c r="AL1110" i="37" s="1"/>
  <c r="H1111" i="37"/>
  <c r="I1111" i="37"/>
  <c r="J1111" i="37"/>
  <c r="K1111" i="37"/>
  <c r="L1111" i="37"/>
  <c r="M1111" i="37"/>
  <c r="N1111" i="37"/>
  <c r="O1111" i="37"/>
  <c r="P1111" i="37"/>
  <c r="Z1111" i="37"/>
  <c r="AA1111" i="37"/>
  <c r="AB1111" i="37"/>
  <c r="AC1111" i="37"/>
  <c r="AD1111" i="37"/>
  <c r="AE1111" i="37"/>
  <c r="AF1111" i="37"/>
  <c r="AG1111" i="37"/>
  <c r="AL1111" i="37" s="1"/>
  <c r="E1112" i="37"/>
  <c r="F1112" i="37"/>
  <c r="G1112" i="37"/>
  <c r="H1112" i="37"/>
  <c r="I1112" i="37"/>
  <c r="J1112" i="37"/>
  <c r="K1112" i="37"/>
  <c r="L1112" i="37"/>
  <c r="M1112" i="37"/>
  <c r="N1112" i="37"/>
  <c r="O1112" i="37"/>
  <c r="P1112" i="37"/>
  <c r="Z1112" i="37"/>
  <c r="AA1112" i="37"/>
  <c r="AB1112" i="37"/>
  <c r="AC1112" i="37"/>
  <c r="AD1112" i="37"/>
  <c r="AE1112" i="37"/>
  <c r="AF1112" i="37"/>
  <c r="AG1112" i="37"/>
  <c r="AL1112" i="37" s="1"/>
  <c r="H1113" i="37"/>
  <c r="I1113" i="37"/>
  <c r="J1113" i="37"/>
  <c r="K1113" i="37"/>
  <c r="L1113" i="37"/>
  <c r="M1113" i="37"/>
  <c r="N1113" i="37"/>
  <c r="O1113" i="37"/>
  <c r="P1113" i="37"/>
  <c r="Z1113" i="37"/>
  <c r="AA1113" i="37"/>
  <c r="AB1113" i="37"/>
  <c r="AC1113" i="37"/>
  <c r="AD1113" i="37"/>
  <c r="AE1113" i="37"/>
  <c r="AF1113" i="37"/>
  <c r="AG1113" i="37"/>
  <c r="AL1113" i="37" s="1"/>
  <c r="G1114" i="37"/>
  <c r="H1114" i="37"/>
  <c r="I1114" i="37"/>
  <c r="J1114" i="37"/>
  <c r="K1114" i="37"/>
  <c r="L1114" i="37"/>
  <c r="M1114" i="37"/>
  <c r="N1114" i="37"/>
  <c r="O1114" i="37"/>
  <c r="G1115" i="37"/>
  <c r="H1115" i="37"/>
  <c r="I1115" i="37"/>
  <c r="J1115" i="37"/>
  <c r="K1115" i="37"/>
  <c r="L1115" i="37"/>
  <c r="M1115" i="37"/>
  <c r="N1115" i="37"/>
  <c r="O1115" i="37"/>
  <c r="P1115" i="37"/>
  <c r="AB1115" i="37"/>
  <c r="AC1115" i="37"/>
  <c r="AE1115" i="37"/>
  <c r="AF1115" i="37"/>
  <c r="AG1115" i="37"/>
  <c r="AL1115" i="37" s="1"/>
  <c r="H1116" i="37"/>
  <c r="I1116" i="37"/>
  <c r="J1116" i="37"/>
  <c r="K1116" i="37"/>
  <c r="L1116" i="37"/>
  <c r="M1116" i="37"/>
  <c r="N1116" i="37"/>
  <c r="O1116" i="37"/>
  <c r="P1116" i="37"/>
  <c r="AB1116" i="37"/>
  <c r="AC1116" i="37"/>
  <c r="AE1116" i="37"/>
  <c r="AF1116" i="37"/>
  <c r="AG1116" i="37"/>
  <c r="AL1116" i="37" s="1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P1118" i="37"/>
  <c r="Z1118" i="37"/>
  <c r="AA1118" i="37"/>
  <c r="AB1118" i="37"/>
  <c r="AC1118" i="37"/>
  <c r="AD1118" i="37"/>
  <c r="AE1118" i="37"/>
  <c r="AF1118" i="37"/>
  <c r="AG1118" i="37"/>
  <c r="AL1118" i="37" s="1"/>
  <c r="H1122" i="37"/>
  <c r="I1122" i="37"/>
  <c r="J1122" i="37"/>
  <c r="K1122" i="37"/>
  <c r="L1122" i="37"/>
  <c r="M1122" i="37"/>
  <c r="N1122" i="37"/>
  <c r="O1122" i="37"/>
  <c r="P1122" i="37"/>
  <c r="Z1122" i="37"/>
  <c r="AA1122" i="37"/>
  <c r="AB1122" i="37"/>
  <c r="AC1122" i="37"/>
  <c r="AD1122" i="37"/>
  <c r="AE1122" i="37"/>
  <c r="AF1122" i="37"/>
  <c r="AG1122" i="37"/>
  <c r="AL1122" i="37" s="1"/>
  <c r="H1123" i="37"/>
  <c r="I1123" i="37"/>
  <c r="J1123" i="37"/>
  <c r="K1123" i="37"/>
  <c r="L1123" i="37"/>
  <c r="M1123" i="37"/>
  <c r="N1123" i="37"/>
  <c r="O1123" i="37"/>
  <c r="P1123" i="37"/>
  <c r="Z1123" i="37"/>
  <c r="AA1123" i="37"/>
  <c r="AB1123" i="37"/>
  <c r="AC1123" i="37"/>
  <c r="AD1123" i="37"/>
  <c r="AE1123" i="37"/>
  <c r="AF1123" i="37"/>
  <c r="AG1123" i="37"/>
  <c r="AL1123" i="37" s="1"/>
  <c r="H1124" i="37"/>
  <c r="I1124" i="37"/>
  <c r="J1124" i="37"/>
  <c r="K1124" i="37"/>
  <c r="L1124" i="37"/>
  <c r="M1124" i="37"/>
  <c r="N1124" i="37"/>
  <c r="O1124" i="37"/>
  <c r="P1124" i="37"/>
  <c r="AB1124" i="37"/>
  <c r="AC1124" i="37"/>
  <c r="AE1124" i="37"/>
  <c r="AF1124" i="37"/>
  <c r="AG1124" i="37"/>
  <c r="AL1124" i="37" s="1"/>
  <c r="H1125" i="37"/>
  <c r="I1125" i="37"/>
  <c r="J1125" i="37"/>
  <c r="K1125" i="37"/>
  <c r="L1125" i="37"/>
  <c r="M1125" i="37"/>
  <c r="N1125" i="37"/>
  <c r="O1125" i="37"/>
  <c r="P1125" i="37"/>
  <c r="Z1125" i="37"/>
  <c r="AA1125" i="37"/>
  <c r="AB1125" i="37"/>
  <c r="AC1125" i="37"/>
  <c r="AD1125" i="37"/>
  <c r="AE1125" i="37"/>
  <c r="AF1125" i="37"/>
  <c r="AG1125" i="37"/>
  <c r="AL1125" i="37" s="1"/>
  <c r="H1126" i="37"/>
  <c r="I1126" i="37"/>
  <c r="J1126" i="37"/>
  <c r="K1126" i="37"/>
  <c r="L1126" i="37"/>
  <c r="M1126" i="37"/>
  <c r="N1126" i="37"/>
  <c r="O1126" i="37"/>
  <c r="P1126" i="37"/>
  <c r="Z1126" i="37"/>
  <c r="AA1126" i="37"/>
  <c r="AB1126" i="37"/>
  <c r="AC1126" i="37"/>
  <c r="AD1126" i="37"/>
  <c r="AE1126" i="37"/>
  <c r="AF1126" i="37"/>
  <c r="AG1126" i="37"/>
  <c r="AL1126" i="37" s="1"/>
  <c r="D1127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Z1127" i="37"/>
  <c r="AA1127" i="37"/>
  <c r="AB1127" i="37"/>
  <c r="AC1127" i="37"/>
  <c r="AD1127" i="37"/>
  <c r="AE1127" i="37"/>
  <c r="AF1127" i="37"/>
  <c r="AG1127" i="37"/>
  <c r="AL1127" i="37" s="1"/>
  <c r="E1128" i="37"/>
  <c r="F1128" i="37"/>
  <c r="G1128" i="37"/>
  <c r="H1128" i="37"/>
  <c r="I1128" i="37"/>
  <c r="J1128" i="37"/>
  <c r="K1128" i="37"/>
  <c r="L1128" i="37"/>
  <c r="M1128" i="37"/>
  <c r="N1128" i="37"/>
  <c r="O1128" i="37"/>
  <c r="P1128" i="37"/>
  <c r="Z1128" i="37"/>
  <c r="AA1128" i="37"/>
  <c r="AB1128" i="37"/>
  <c r="AC1128" i="37"/>
  <c r="AD1128" i="37"/>
  <c r="AE1128" i="37"/>
  <c r="AF1128" i="37"/>
  <c r="AG1128" i="37"/>
  <c r="AL1128" i="37" s="1"/>
  <c r="H1129" i="37"/>
  <c r="I1129" i="37"/>
  <c r="J1129" i="37"/>
  <c r="K1129" i="37"/>
  <c r="L1129" i="37"/>
  <c r="M1129" i="37"/>
  <c r="N1129" i="37"/>
  <c r="O1129" i="37"/>
  <c r="P1129" i="37"/>
  <c r="Z1129" i="37"/>
  <c r="AA1129" i="37"/>
  <c r="AB1129" i="37"/>
  <c r="AC1129" i="37"/>
  <c r="AD1129" i="37"/>
  <c r="AE1129" i="37"/>
  <c r="AF1129" i="37"/>
  <c r="AG1129" i="37"/>
  <c r="AL1129" i="37" s="1"/>
  <c r="H1130" i="37"/>
  <c r="I1130" i="37"/>
  <c r="J1130" i="37"/>
  <c r="K1130" i="37"/>
  <c r="L1130" i="37"/>
  <c r="M1130" i="37"/>
  <c r="N1130" i="37"/>
  <c r="O1130" i="37"/>
  <c r="P1130" i="37"/>
  <c r="Z1130" i="37"/>
  <c r="AA1130" i="37"/>
  <c r="AB1130" i="37"/>
  <c r="AC1130" i="37"/>
  <c r="AD1130" i="37"/>
  <c r="AE1130" i="37"/>
  <c r="AF1130" i="37"/>
  <c r="AG1130" i="37"/>
  <c r="AL1130" i="37" s="1"/>
  <c r="H1131" i="37"/>
  <c r="I1131" i="37"/>
  <c r="J1131" i="37"/>
  <c r="K1131" i="37"/>
  <c r="L1131" i="37"/>
  <c r="M1131" i="37"/>
  <c r="N1131" i="37"/>
  <c r="O1131" i="37"/>
  <c r="P1131" i="37"/>
  <c r="Z1131" i="37"/>
  <c r="AA1131" i="37"/>
  <c r="AB1131" i="37"/>
  <c r="AC1131" i="37"/>
  <c r="AD1131" i="37"/>
  <c r="AE1131" i="37"/>
  <c r="AF1131" i="37"/>
  <c r="AG1131" i="37"/>
  <c r="AL1131" i="37" s="1"/>
  <c r="H1132" i="37"/>
  <c r="I1132" i="37"/>
  <c r="J1132" i="37"/>
  <c r="K1132" i="37"/>
  <c r="L1132" i="37"/>
  <c r="M1132" i="37"/>
  <c r="N1132" i="37"/>
  <c r="O1132" i="37"/>
  <c r="P1132" i="37"/>
  <c r="Z1132" i="37"/>
  <c r="AA1132" i="37"/>
  <c r="AB1132" i="37"/>
  <c r="AC1132" i="37"/>
  <c r="AD1132" i="37"/>
  <c r="AE1132" i="37"/>
  <c r="AF1132" i="37"/>
  <c r="AG1132" i="37"/>
  <c r="AL1132" i="37" s="1"/>
  <c r="H1133" i="37"/>
  <c r="I1133" i="37"/>
  <c r="J1133" i="37"/>
  <c r="K1133" i="37"/>
  <c r="L1133" i="37"/>
  <c r="M1133" i="37"/>
  <c r="N1133" i="37"/>
  <c r="O1133" i="37"/>
  <c r="P1133" i="37"/>
  <c r="Z1133" i="37"/>
  <c r="AA1133" i="37"/>
  <c r="AB1133" i="37"/>
  <c r="AC1133" i="37"/>
  <c r="AD1133" i="37"/>
  <c r="AE1133" i="37"/>
  <c r="AF1133" i="37"/>
  <c r="AG1133" i="37"/>
  <c r="AL1133" i="37" s="1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AB1136" i="37"/>
  <c r="AC1136" i="37"/>
  <c r="AB1137" i="37"/>
  <c r="AC1137" i="37"/>
  <c r="H1139" i="37"/>
  <c r="I1139" i="37"/>
  <c r="J1139" i="37"/>
  <c r="K1139" i="37"/>
  <c r="L1139" i="37"/>
  <c r="M1139" i="37"/>
  <c r="N1139" i="37"/>
  <c r="O1139" i="37"/>
  <c r="AB1139" i="37"/>
  <c r="AC1139" i="37"/>
  <c r="H1140" i="37"/>
  <c r="I1140" i="37"/>
  <c r="J1140" i="37"/>
  <c r="K1140" i="37"/>
  <c r="L1140" i="37"/>
  <c r="M1140" i="37"/>
  <c r="N1140" i="37"/>
  <c r="O1140" i="37"/>
  <c r="AB1140" i="37"/>
  <c r="AC1140" i="37"/>
  <c r="H1141" i="37"/>
  <c r="I1141" i="37"/>
  <c r="J1141" i="37"/>
  <c r="K1141" i="37"/>
  <c r="L1141" i="37"/>
  <c r="M1141" i="37"/>
  <c r="N1141" i="37"/>
  <c r="O1141" i="37"/>
  <c r="AB1141" i="37"/>
  <c r="AC1141" i="37"/>
  <c r="H1142" i="37"/>
  <c r="I1142" i="37"/>
  <c r="J1142" i="37"/>
  <c r="K1142" i="37"/>
  <c r="L1142" i="37"/>
  <c r="M1142" i="37"/>
  <c r="N1142" i="37"/>
  <c r="O1142" i="37"/>
  <c r="G3562" i="156"/>
  <c r="E3562" i="156"/>
  <c r="G3558" i="156"/>
  <c r="F1126" i="37" s="1"/>
  <c r="E3558" i="156"/>
  <c r="G3557" i="156"/>
  <c r="F1125" i="37" s="1"/>
  <c r="E3557" i="156"/>
  <c r="G3540" i="156"/>
  <c r="F1108" i="37" s="1"/>
  <c r="E3540" i="156"/>
  <c r="E3518" i="156"/>
  <c r="E3519" i="156"/>
  <c r="E3520" i="156"/>
  <c r="E3521" i="156"/>
  <c r="E3522" i="156"/>
  <c r="E3524" i="156"/>
  <c r="E3525" i="156"/>
  <c r="E3527" i="156"/>
  <c r="E3528" i="156"/>
  <c r="E3531" i="156"/>
  <c r="E3532" i="156"/>
  <c r="E3533" i="156"/>
  <c r="E3534" i="156"/>
  <c r="E3535" i="156"/>
  <c r="E3536" i="156"/>
  <c r="E3538" i="156"/>
  <c r="E3539" i="156"/>
  <c r="E3542" i="156"/>
  <c r="E3544" i="156"/>
  <c r="E3545" i="156"/>
  <c r="E3546" i="156"/>
  <c r="E3547" i="156"/>
  <c r="D1116" i="37"/>
  <c r="D1117" i="37"/>
  <c r="E3560" i="156"/>
  <c r="G3505" i="156"/>
  <c r="E3505" i="156"/>
  <c r="K3503" i="156"/>
  <c r="O3503" i="156" s="1"/>
  <c r="P3503" i="156" s="1"/>
  <c r="J3503" i="156"/>
  <c r="F3503" i="156"/>
  <c r="E3507" i="156"/>
  <c r="G3507" i="156"/>
  <c r="AB3507" i="156"/>
  <c r="G3492" i="156"/>
  <c r="E3496" i="156"/>
  <c r="E3492" i="156"/>
  <c r="G3475" i="156"/>
  <c r="G3473" i="156" s="1"/>
  <c r="G3469" i="156"/>
  <c r="G3449" i="156"/>
  <c r="F3481" i="156"/>
  <c r="F3480" i="156"/>
  <c r="F3477" i="156"/>
  <c r="F3472" i="156"/>
  <c r="F3471" i="156"/>
  <c r="F3470" i="156"/>
  <c r="F3468" i="156"/>
  <c r="F3467" i="156"/>
  <c r="F3465" i="156"/>
  <c r="F3463" i="156"/>
  <c r="F3460" i="156"/>
  <c r="F3457" i="156"/>
  <c r="F3456" i="156"/>
  <c r="F3453" i="156"/>
  <c r="F3452" i="156"/>
  <c r="F3451" i="156"/>
  <c r="E3475" i="156"/>
  <c r="E3473" i="156" s="1"/>
  <c r="E3469" i="156"/>
  <c r="E3449" i="156"/>
  <c r="G3423" i="156"/>
  <c r="G3419" i="156"/>
  <c r="E3423" i="156"/>
  <c r="E3419" i="156"/>
  <c r="G3400" i="156"/>
  <c r="G3396" i="156"/>
  <c r="G3376" i="156"/>
  <c r="F3408" i="156"/>
  <c r="F3407" i="156"/>
  <c r="F3399" i="156"/>
  <c r="F3398" i="156"/>
  <c r="F3397" i="156"/>
  <c r="F3395" i="156"/>
  <c r="F3392" i="156"/>
  <c r="F3390" i="156"/>
  <c r="F3387" i="156"/>
  <c r="F3384" i="156"/>
  <c r="F3383" i="156"/>
  <c r="F3381" i="156"/>
  <c r="F3380" i="156"/>
  <c r="F3379" i="156"/>
  <c r="F3378" i="156"/>
  <c r="E3400" i="156"/>
  <c r="E3396" i="156"/>
  <c r="E3376" i="156"/>
  <c r="D656" i="37"/>
  <c r="E656" i="37"/>
  <c r="F656" i="37"/>
  <c r="G656" i="37"/>
  <c r="H656" i="37"/>
  <c r="I656" i="37"/>
  <c r="J656" i="37"/>
  <c r="K656" i="37"/>
  <c r="L656" i="37"/>
  <c r="M656" i="37"/>
  <c r="N656" i="37"/>
  <c r="O656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P658" i="37"/>
  <c r="Z658" i="37"/>
  <c r="AA658" i="37"/>
  <c r="AB658" i="37"/>
  <c r="AC658" i="37"/>
  <c r="AD658" i="37"/>
  <c r="AE658" i="37"/>
  <c r="AF658" i="37"/>
  <c r="AG658" i="37"/>
  <c r="AL658" i="37" s="1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P661" i="37"/>
  <c r="Z661" i="37"/>
  <c r="AA661" i="37"/>
  <c r="AB661" i="37"/>
  <c r="AC661" i="37"/>
  <c r="AD661" i="37"/>
  <c r="AE661" i="37"/>
  <c r="AF661" i="37"/>
  <c r="AG661" i="37"/>
  <c r="AL661" i="37" s="1"/>
  <c r="H662" i="37"/>
  <c r="I662" i="37"/>
  <c r="J662" i="37"/>
  <c r="K662" i="37"/>
  <c r="L662" i="37"/>
  <c r="M662" i="37"/>
  <c r="N662" i="37"/>
  <c r="O662" i="37"/>
  <c r="P662" i="37"/>
  <c r="Z662" i="37"/>
  <c r="AA662" i="37"/>
  <c r="AB662" i="37"/>
  <c r="AC662" i="37"/>
  <c r="AD662" i="37"/>
  <c r="AE662" i="37"/>
  <c r="AF662" i="37"/>
  <c r="AG662" i="37"/>
  <c r="AL662" i="37" s="1"/>
  <c r="H663" i="37"/>
  <c r="I663" i="37"/>
  <c r="J663" i="37"/>
  <c r="K663" i="37"/>
  <c r="L663" i="37"/>
  <c r="M663" i="37"/>
  <c r="N663" i="37"/>
  <c r="O663" i="37"/>
  <c r="P663" i="37"/>
  <c r="Z663" i="37"/>
  <c r="AA663" i="37"/>
  <c r="AB663" i="37"/>
  <c r="AC663" i="37"/>
  <c r="AD663" i="37"/>
  <c r="AE663" i="37"/>
  <c r="AF663" i="37"/>
  <c r="AG663" i="37"/>
  <c r="AL663" i="37" s="1"/>
  <c r="H664" i="37"/>
  <c r="I664" i="37"/>
  <c r="J664" i="37"/>
  <c r="K664" i="37"/>
  <c r="L664" i="37"/>
  <c r="M664" i="37"/>
  <c r="N664" i="37"/>
  <c r="O664" i="37"/>
  <c r="P664" i="37"/>
  <c r="Z664" i="37"/>
  <c r="AA664" i="37"/>
  <c r="AB664" i="37"/>
  <c r="AC664" i="37"/>
  <c r="AD664" i="37"/>
  <c r="AE664" i="37"/>
  <c r="AF664" i="37"/>
  <c r="AG664" i="37"/>
  <c r="AL664" i="37" s="1"/>
  <c r="H665" i="37"/>
  <c r="I665" i="37"/>
  <c r="J665" i="37"/>
  <c r="K665" i="37"/>
  <c r="L665" i="37"/>
  <c r="M665" i="37"/>
  <c r="N665" i="37"/>
  <c r="O665" i="37"/>
  <c r="P665" i="37"/>
  <c r="Z665" i="37"/>
  <c r="AA665" i="37"/>
  <c r="AB665" i="37"/>
  <c r="AC665" i="37"/>
  <c r="AD665" i="37"/>
  <c r="AE665" i="37"/>
  <c r="AF665" i="37"/>
  <c r="AG665" i="37"/>
  <c r="AL665" i="37" s="1"/>
  <c r="H666" i="37"/>
  <c r="I666" i="37"/>
  <c r="J666" i="37"/>
  <c r="K666" i="37"/>
  <c r="L666" i="37"/>
  <c r="M666" i="37"/>
  <c r="N666" i="37"/>
  <c r="O666" i="37"/>
  <c r="P666" i="37"/>
  <c r="Z666" i="37"/>
  <c r="AA666" i="37"/>
  <c r="AB666" i="37"/>
  <c r="AC666" i="37"/>
  <c r="AD666" i="37"/>
  <c r="AE666" i="37"/>
  <c r="AF666" i="37"/>
  <c r="AG666" i="37"/>
  <c r="AL666" i="37" s="1"/>
  <c r="H667" i="37"/>
  <c r="I667" i="37"/>
  <c r="J667" i="37"/>
  <c r="K667" i="37"/>
  <c r="L667" i="37"/>
  <c r="M667" i="37"/>
  <c r="N667" i="37"/>
  <c r="O667" i="37"/>
  <c r="P667" i="37"/>
  <c r="Z667" i="37"/>
  <c r="AA667" i="37"/>
  <c r="AB667" i="37"/>
  <c r="AC667" i="37"/>
  <c r="AD667" i="37"/>
  <c r="AE667" i="37"/>
  <c r="AF667" i="37"/>
  <c r="AG667" i="37"/>
  <c r="AL667" i="37" s="1"/>
  <c r="H668" i="37"/>
  <c r="I668" i="37"/>
  <c r="J668" i="37"/>
  <c r="K668" i="37"/>
  <c r="L668" i="37"/>
  <c r="M668" i="37"/>
  <c r="N668" i="37"/>
  <c r="O668" i="37"/>
  <c r="P668" i="37"/>
  <c r="Z668" i="37"/>
  <c r="AA668" i="37"/>
  <c r="AB668" i="37"/>
  <c r="AC668" i="37"/>
  <c r="AD668" i="37"/>
  <c r="AE668" i="37"/>
  <c r="AF668" i="37"/>
  <c r="AG668" i="37"/>
  <c r="AL668" i="37" s="1"/>
  <c r="H669" i="37"/>
  <c r="I669" i="37"/>
  <c r="J669" i="37"/>
  <c r="K669" i="37"/>
  <c r="L669" i="37"/>
  <c r="M669" i="37"/>
  <c r="N669" i="37"/>
  <c r="O669" i="37"/>
  <c r="P669" i="37"/>
  <c r="Z669" i="37"/>
  <c r="AA669" i="37"/>
  <c r="AB669" i="37"/>
  <c r="AC669" i="37"/>
  <c r="AD669" i="37"/>
  <c r="AE669" i="37"/>
  <c r="AF669" i="37"/>
  <c r="AG669" i="37"/>
  <c r="AL669" i="37" s="1"/>
  <c r="H671" i="37"/>
  <c r="I671" i="37"/>
  <c r="J671" i="37"/>
  <c r="K671" i="37"/>
  <c r="L671" i="37"/>
  <c r="M671" i="37"/>
  <c r="N671" i="37"/>
  <c r="O671" i="37"/>
  <c r="P671" i="37"/>
  <c r="Z671" i="37"/>
  <c r="AA671" i="37"/>
  <c r="AB671" i="37"/>
  <c r="AC671" i="37"/>
  <c r="AD671" i="37"/>
  <c r="AE671" i="37"/>
  <c r="AF671" i="37"/>
  <c r="AG671" i="37"/>
  <c r="AL671" i="37" s="1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P673" i="37"/>
  <c r="Z673" i="37"/>
  <c r="AA673" i="37"/>
  <c r="AB673" i="37"/>
  <c r="AC673" i="37"/>
  <c r="AD673" i="37"/>
  <c r="AE673" i="37"/>
  <c r="AF673" i="37"/>
  <c r="AG673" i="37"/>
  <c r="AL673" i="37" s="1"/>
  <c r="H674" i="37"/>
  <c r="I674" i="37"/>
  <c r="J674" i="37"/>
  <c r="K674" i="37"/>
  <c r="L674" i="37"/>
  <c r="M674" i="37"/>
  <c r="N674" i="37"/>
  <c r="O674" i="37"/>
  <c r="P674" i="37"/>
  <c r="Z674" i="37"/>
  <c r="AA674" i="37"/>
  <c r="AB674" i="37"/>
  <c r="AC674" i="37"/>
  <c r="AD674" i="37"/>
  <c r="AE674" i="37"/>
  <c r="AF674" i="37"/>
  <c r="AG674" i="37"/>
  <c r="AL674" i="37" s="1"/>
  <c r="H675" i="37"/>
  <c r="I675" i="37"/>
  <c r="J675" i="37"/>
  <c r="K675" i="37"/>
  <c r="L675" i="37"/>
  <c r="M675" i="37"/>
  <c r="N675" i="37"/>
  <c r="O675" i="37"/>
  <c r="P675" i="37"/>
  <c r="Z675" i="37"/>
  <c r="AA675" i="37"/>
  <c r="AB675" i="37"/>
  <c r="AC675" i="37"/>
  <c r="AD675" i="37"/>
  <c r="AE675" i="37"/>
  <c r="AF675" i="37"/>
  <c r="AG675" i="37"/>
  <c r="AL675" i="37" s="1"/>
  <c r="H676" i="37"/>
  <c r="I676" i="37"/>
  <c r="J676" i="37"/>
  <c r="K676" i="37"/>
  <c r="L676" i="37"/>
  <c r="M676" i="37"/>
  <c r="N676" i="37"/>
  <c r="O676" i="37"/>
  <c r="P676" i="37"/>
  <c r="Z676" i="37"/>
  <c r="AA676" i="37"/>
  <c r="AB676" i="37"/>
  <c r="AC676" i="37"/>
  <c r="AD676" i="37"/>
  <c r="AE676" i="37"/>
  <c r="AF676" i="37"/>
  <c r="AG676" i="37"/>
  <c r="AL676" i="37" s="1"/>
  <c r="H677" i="37"/>
  <c r="I677" i="37"/>
  <c r="J677" i="37"/>
  <c r="K677" i="37"/>
  <c r="L677" i="37"/>
  <c r="M677" i="37"/>
  <c r="N677" i="37"/>
  <c r="O677" i="37"/>
  <c r="P677" i="37"/>
  <c r="Z677" i="37"/>
  <c r="AA677" i="37"/>
  <c r="AB677" i="37"/>
  <c r="AC677" i="37"/>
  <c r="AD677" i="37"/>
  <c r="AE677" i="37"/>
  <c r="AF677" i="37"/>
  <c r="AG677" i="37"/>
  <c r="AL677" i="37" s="1"/>
  <c r="H678" i="37"/>
  <c r="I678" i="37"/>
  <c r="J678" i="37"/>
  <c r="K678" i="37"/>
  <c r="L678" i="37"/>
  <c r="M678" i="37"/>
  <c r="N678" i="37"/>
  <c r="O678" i="37"/>
  <c r="P678" i="37"/>
  <c r="Z678" i="37"/>
  <c r="AA678" i="37"/>
  <c r="AB678" i="37"/>
  <c r="AC678" i="37"/>
  <c r="AD678" i="37"/>
  <c r="AE678" i="37"/>
  <c r="AF678" i="37"/>
  <c r="AG678" i="37"/>
  <c r="AL678" i="37" s="1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P680" i="37"/>
  <c r="Z680" i="37"/>
  <c r="AA680" i="37"/>
  <c r="AB680" i="37"/>
  <c r="AC680" i="37"/>
  <c r="AD680" i="37"/>
  <c r="AE680" i="37"/>
  <c r="AF680" i="37"/>
  <c r="AG680" i="37"/>
  <c r="AL680" i="37" s="1"/>
  <c r="H681" i="37"/>
  <c r="I681" i="37"/>
  <c r="J681" i="37"/>
  <c r="K681" i="37"/>
  <c r="L681" i="37"/>
  <c r="M681" i="37"/>
  <c r="N681" i="37"/>
  <c r="O681" i="37"/>
  <c r="P681" i="37"/>
  <c r="Z681" i="37"/>
  <c r="AA681" i="37"/>
  <c r="AB681" i="37"/>
  <c r="AC681" i="37"/>
  <c r="AD681" i="37"/>
  <c r="AE681" i="37"/>
  <c r="AF681" i="37"/>
  <c r="AG681" i="37"/>
  <c r="AL681" i="37" s="1"/>
  <c r="H682" i="37"/>
  <c r="I682" i="37"/>
  <c r="J682" i="37"/>
  <c r="K682" i="37"/>
  <c r="L682" i="37"/>
  <c r="M682" i="37"/>
  <c r="N682" i="37"/>
  <c r="O682" i="37"/>
  <c r="P682" i="37"/>
  <c r="Z682" i="37"/>
  <c r="AA682" i="37"/>
  <c r="AB682" i="37"/>
  <c r="AC682" i="37"/>
  <c r="AD682" i="37"/>
  <c r="AE682" i="37"/>
  <c r="AF682" i="37"/>
  <c r="AG682" i="37"/>
  <c r="AL682" i="37" s="1"/>
  <c r="H683" i="37"/>
  <c r="I683" i="37"/>
  <c r="J683" i="37"/>
  <c r="K683" i="37"/>
  <c r="L683" i="37"/>
  <c r="M683" i="37"/>
  <c r="N683" i="37"/>
  <c r="O683" i="37"/>
  <c r="P683" i="37"/>
  <c r="Z683" i="37"/>
  <c r="AA683" i="37"/>
  <c r="AB683" i="37"/>
  <c r="AC683" i="37"/>
  <c r="AD683" i="37"/>
  <c r="AE683" i="37"/>
  <c r="AF683" i="37"/>
  <c r="AG683" i="37"/>
  <c r="AL683" i="37" s="1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Z685" i="37"/>
  <c r="AA685" i="37"/>
  <c r="AB685" i="37"/>
  <c r="AC685" i="37"/>
  <c r="AD685" i="37"/>
  <c r="AE685" i="37"/>
  <c r="AF685" i="37"/>
  <c r="AG685" i="37"/>
  <c r="AL685" i="37" s="1"/>
  <c r="H686" i="37"/>
  <c r="I686" i="37"/>
  <c r="J686" i="37"/>
  <c r="K686" i="37"/>
  <c r="L686" i="37"/>
  <c r="M686" i="37"/>
  <c r="N686" i="37"/>
  <c r="O686" i="37"/>
  <c r="P686" i="37"/>
  <c r="Z686" i="37"/>
  <c r="AA686" i="37"/>
  <c r="AB686" i="37"/>
  <c r="AC686" i="37"/>
  <c r="AD686" i="37"/>
  <c r="AE686" i="37"/>
  <c r="AF686" i="37"/>
  <c r="AG686" i="37"/>
  <c r="AL686" i="37" s="1"/>
  <c r="H687" i="37"/>
  <c r="I687" i="37"/>
  <c r="J687" i="37"/>
  <c r="K687" i="37"/>
  <c r="L687" i="37"/>
  <c r="M687" i="37"/>
  <c r="N687" i="37"/>
  <c r="O687" i="37"/>
  <c r="P687" i="37"/>
  <c r="Z687" i="37"/>
  <c r="AA687" i="37"/>
  <c r="AB687" i="37"/>
  <c r="AC687" i="37"/>
  <c r="AD687" i="37"/>
  <c r="AE687" i="37"/>
  <c r="AF687" i="37"/>
  <c r="AG687" i="37"/>
  <c r="AL687" i="37" s="1"/>
  <c r="H688" i="37"/>
  <c r="I688" i="37"/>
  <c r="J688" i="37"/>
  <c r="K688" i="37"/>
  <c r="L688" i="37"/>
  <c r="M688" i="37"/>
  <c r="N688" i="37"/>
  <c r="O688" i="37"/>
  <c r="P688" i="37"/>
  <c r="Z688" i="37"/>
  <c r="AA688" i="37"/>
  <c r="AB688" i="37"/>
  <c r="AC688" i="37"/>
  <c r="AD688" i="37"/>
  <c r="AE688" i="37"/>
  <c r="AF688" i="37"/>
  <c r="AG688" i="37"/>
  <c r="AL688" i="37" s="1"/>
  <c r="H689" i="37"/>
  <c r="I689" i="37"/>
  <c r="J689" i="37"/>
  <c r="K689" i="37"/>
  <c r="L689" i="37"/>
  <c r="M689" i="37"/>
  <c r="N689" i="37"/>
  <c r="O689" i="37"/>
  <c r="P689" i="37"/>
  <c r="Z689" i="37"/>
  <c r="AA689" i="37"/>
  <c r="AB689" i="37"/>
  <c r="AC689" i="37"/>
  <c r="AD689" i="37"/>
  <c r="AE689" i="37"/>
  <c r="AF689" i="37"/>
  <c r="AG689" i="37"/>
  <c r="AL689" i="37" s="1"/>
  <c r="H690" i="37"/>
  <c r="I690" i="37"/>
  <c r="J690" i="37"/>
  <c r="K690" i="37"/>
  <c r="L690" i="37"/>
  <c r="M690" i="37"/>
  <c r="N690" i="37"/>
  <c r="O690" i="37"/>
  <c r="P690" i="37"/>
  <c r="Z690" i="37"/>
  <c r="AA690" i="37"/>
  <c r="AB690" i="37"/>
  <c r="AC690" i="37"/>
  <c r="AD690" i="37"/>
  <c r="AE690" i="37"/>
  <c r="AF690" i="37"/>
  <c r="AG690" i="37"/>
  <c r="AL690" i="37" s="1"/>
  <c r="H691" i="37"/>
  <c r="I691" i="37"/>
  <c r="J691" i="37"/>
  <c r="K691" i="37"/>
  <c r="L691" i="37"/>
  <c r="M691" i="37"/>
  <c r="N691" i="37"/>
  <c r="O691" i="37"/>
  <c r="P691" i="37"/>
  <c r="Z691" i="37"/>
  <c r="AA691" i="37"/>
  <c r="AB691" i="37"/>
  <c r="AC691" i="37"/>
  <c r="AD691" i="37"/>
  <c r="AE691" i="37"/>
  <c r="AF691" i="37"/>
  <c r="AG691" i="37"/>
  <c r="AL691" i="37" s="1"/>
  <c r="H692" i="37"/>
  <c r="I692" i="37"/>
  <c r="J692" i="37"/>
  <c r="K692" i="37"/>
  <c r="L692" i="37"/>
  <c r="M692" i="37"/>
  <c r="N692" i="37"/>
  <c r="O692" i="37"/>
  <c r="P692" i="37"/>
  <c r="Z692" i="37"/>
  <c r="AA692" i="37"/>
  <c r="AB692" i="37"/>
  <c r="AC692" i="37"/>
  <c r="AD692" i="37"/>
  <c r="AE692" i="37"/>
  <c r="AF692" i="37"/>
  <c r="AG692" i="37"/>
  <c r="AL692" i="37" s="1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P694" i="37"/>
  <c r="Z694" i="37"/>
  <c r="AA694" i="37"/>
  <c r="AB694" i="37"/>
  <c r="AC694" i="37"/>
  <c r="AD694" i="37"/>
  <c r="AE694" i="37"/>
  <c r="AF694" i="37"/>
  <c r="AG694" i="37"/>
  <c r="AL694" i="37" s="1"/>
  <c r="H695" i="37"/>
  <c r="I695" i="37"/>
  <c r="J695" i="37"/>
  <c r="K695" i="37"/>
  <c r="L695" i="37"/>
  <c r="M695" i="37"/>
  <c r="N695" i="37"/>
  <c r="O695" i="37"/>
  <c r="P695" i="37"/>
  <c r="Z695" i="37"/>
  <c r="AA695" i="37"/>
  <c r="AB695" i="37"/>
  <c r="AC695" i="37"/>
  <c r="AD695" i="37"/>
  <c r="AE695" i="37"/>
  <c r="AF695" i="37"/>
  <c r="AG695" i="37"/>
  <c r="AL695" i="37" s="1"/>
  <c r="H696" i="37"/>
  <c r="I696" i="37"/>
  <c r="J696" i="37"/>
  <c r="K696" i="37"/>
  <c r="L696" i="37"/>
  <c r="M696" i="37"/>
  <c r="N696" i="37"/>
  <c r="O696" i="37"/>
  <c r="P696" i="37"/>
  <c r="Z696" i="37"/>
  <c r="AA696" i="37"/>
  <c r="AB696" i="37"/>
  <c r="AC696" i="37"/>
  <c r="AD696" i="37"/>
  <c r="AE696" i="37"/>
  <c r="AF696" i="37"/>
  <c r="AG696" i="37"/>
  <c r="AL696" i="37" s="1"/>
  <c r="H697" i="37"/>
  <c r="I697" i="37"/>
  <c r="J697" i="37"/>
  <c r="K697" i="37"/>
  <c r="L697" i="37"/>
  <c r="M697" i="37"/>
  <c r="N697" i="37"/>
  <c r="O697" i="37"/>
  <c r="P697" i="37"/>
  <c r="Z697" i="37"/>
  <c r="AA697" i="37"/>
  <c r="AB697" i="37"/>
  <c r="AC697" i="37"/>
  <c r="AD697" i="37"/>
  <c r="AE697" i="37"/>
  <c r="AF697" i="37"/>
  <c r="AG697" i="37"/>
  <c r="AL697" i="37" s="1"/>
  <c r="H698" i="37"/>
  <c r="I698" i="37"/>
  <c r="J698" i="37"/>
  <c r="K698" i="37"/>
  <c r="L698" i="37"/>
  <c r="M698" i="37"/>
  <c r="N698" i="37"/>
  <c r="O698" i="37"/>
  <c r="P698" i="37"/>
  <c r="AB698" i="37"/>
  <c r="AC698" i="37"/>
  <c r="AE698" i="37"/>
  <c r="AF698" i="37"/>
  <c r="AG698" i="37"/>
  <c r="AL698" i="37" s="1"/>
  <c r="H699" i="37"/>
  <c r="I699" i="37"/>
  <c r="J699" i="37"/>
  <c r="K699" i="37"/>
  <c r="L699" i="37"/>
  <c r="M699" i="37"/>
  <c r="N699" i="37"/>
  <c r="O699" i="37"/>
  <c r="P699" i="37"/>
  <c r="Z699" i="37"/>
  <c r="AA699" i="37"/>
  <c r="AB699" i="37"/>
  <c r="AC699" i="37"/>
  <c r="AD699" i="37"/>
  <c r="AE699" i="37"/>
  <c r="AF699" i="37"/>
  <c r="AG699" i="37"/>
  <c r="AL699" i="37" s="1"/>
  <c r="H700" i="37"/>
  <c r="I700" i="37"/>
  <c r="J700" i="37"/>
  <c r="K700" i="37"/>
  <c r="L700" i="37"/>
  <c r="M700" i="37"/>
  <c r="N700" i="37"/>
  <c r="O700" i="37"/>
  <c r="P700" i="37"/>
  <c r="Z700" i="37"/>
  <c r="AA700" i="37"/>
  <c r="AB700" i="37"/>
  <c r="AC700" i="37"/>
  <c r="AD700" i="37"/>
  <c r="AE700" i="37"/>
  <c r="AF700" i="37"/>
  <c r="AG700" i="37"/>
  <c r="AL700" i="37" s="1"/>
  <c r="H701" i="37"/>
  <c r="I701" i="37"/>
  <c r="J701" i="37"/>
  <c r="K701" i="37"/>
  <c r="L701" i="37"/>
  <c r="M701" i="37"/>
  <c r="N701" i="37"/>
  <c r="O701" i="37"/>
  <c r="P701" i="37"/>
  <c r="Z701" i="37"/>
  <c r="AA701" i="37"/>
  <c r="AB701" i="37"/>
  <c r="AC701" i="37"/>
  <c r="AD701" i="37"/>
  <c r="AE701" i="37"/>
  <c r="AF701" i="37"/>
  <c r="AG701" i="37"/>
  <c r="AL701" i="37" s="1"/>
  <c r="H702" i="37"/>
  <c r="I702" i="37"/>
  <c r="J702" i="37"/>
  <c r="K702" i="37"/>
  <c r="L702" i="37"/>
  <c r="M702" i="37"/>
  <c r="N702" i="37"/>
  <c r="O702" i="37"/>
  <c r="P702" i="37"/>
  <c r="Z702" i="37"/>
  <c r="AA702" i="37"/>
  <c r="AB702" i="37"/>
  <c r="AC702" i="37"/>
  <c r="AD702" i="37"/>
  <c r="AE702" i="37"/>
  <c r="AF702" i="37"/>
  <c r="AG702" i="37"/>
  <c r="AL702" i="37" s="1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P704" i="37"/>
  <c r="Z704" i="37"/>
  <c r="AA704" i="37"/>
  <c r="AB704" i="37"/>
  <c r="AC704" i="37"/>
  <c r="AD704" i="37"/>
  <c r="AE704" i="37"/>
  <c r="AF704" i="37"/>
  <c r="AG704" i="37"/>
  <c r="AL704" i="37" s="1"/>
  <c r="H705" i="37"/>
  <c r="I705" i="37"/>
  <c r="J705" i="37"/>
  <c r="K705" i="37"/>
  <c r="L705" i="37"/>
  <c r="M705" i="37"/>
  <c r="N705" i="37"/>
  <c r="O705" i="37"/>
  <c r="P705" i="37"/>
  <c r="Z705" i="37"/>
  <c r="AA705" i="37"/>
  <c r="AB705" i="37"/>
  <c r="AC705" i="37"/>
  <c r="AD705" i="37"/>
  <c r="AE705" i="37"/>
  <c r="AF705" i="37"/>
  <c r="AG705" i="37"/>
  <c r="AL705" i="37" s="1"/>
  <c r="H706" i="37"/>
  <c r="I706" i="37"/>
  <c r="J706" i="37"/>
  <c r="K706" i="37"/>
  <c r="L706" i="37"/>
  <c r="M706" i="37"/>
  <c r="N706" i="37"/>
  <c r="O706" i="37"/>
  <c r="P706" i="37"/>
  <c r="Z706" i="37"/>
  <c r="AA706" i="37"/>
  <c r="AB706" i="37"/>
  <c r="AC706" i="37"/>
  <c r="AD706" i="37"/>
  <c r="AE706" i="37"/>
  <c r="AF706" i="37"/>
  <c r="AG706" i="37"/>
  <c r="AL706" i="37" s="1"/>
  <c r="H707" i="37"/>
  <c r="I707" i="37"/>
  <c r="J707" i="37"/>
  <c r="K707" i="37"/>
  <c r="L707" i="37"/>
  <c r="M707" i="37"/>
  <c r="N707" i="37"/>
  <c r="O707" i="37"/>
  <c r="H708" i="37"/>
  <c r="I708" i="37"/>
  <c r="J708" i="37"/>
  <c r="K708" i="37"/>
  <c r="L708" i="37"/>
  <c r="M708" i="37"/>
  <c r="N708" i="37"/>
  <c r="O708" i="37"/>
  <c r="P709" i="37"/>
  <c r="Z709" i="37"/>
  <c r="AA709" i="37"/>
  <c r="AB709" i="37"/>
  <c r="AC709" i="37"/>
  <c r="AD709" i="37"/>
  <c r="AE709" i="37"/>
  <c r="AF709" i="37"/>
  <c r="AG709" i="37"/>
  <c r="AL709" i="37" s="1"/>
  <c r="AB710" i="37"/>
  <c r="AC710" i="37"/>
  <c r="AB711" i="37"/>
  <c r="AC711" i="37"/>
  <c r="H712" i="37"/>
  <c r="I712" i="37"/>
  <c r="J712" i="37"/>
  <c r="K712" i="37"/>
  <c r="L712" i="37"/>
  <c r="M712" i="37"/>
  <c r="N712" i="37"/>
  <c r="O712" i="37"/>
  <c r="P712" i="37"/>
  <c r="Z712" i="37"/>
  <c r="AA712" i="37"/>
  <c r="AB712" i="37"/>
  <c r="AC712" i="37"/>
  <c r="AD712" i="37"/>
  <c r="AE712" i="37"/>
  <c r="AF712" i="37"/>
  <c r="AG712" i="37"/>
  <c r="AL712" i="37" s="1"/>
  <c r="H713" i="37"/>
  <c r="I713" i="37"/>
  <c r="J713" i="37"/>
  <c r="K713" i="37"/>
  <c r="L713" i="37"/>
  <c r="M713" i="37"/>
  <c r="N713" i="37"/>
  <c r="O713" i="37"/>
  <c r="P713" i="37"/>
  <c r="Z713" i="37"/>
  <c r="AA713" i="37"/>
  <c r="AB713" i="37"/>
  <c r="AC713" i="37"/>
  <c r="AD713" i="37"/>
  <c r="AE713" i="37"/>
  <c r="AF713" i="37"/>
  <c r="AG713" i="37"/>
  <c r="AL713" i="37" s="1"/>
  <c r="H714" i="37"/>
  <c r="I714" i="37"/>
  <c r="J714" i="37"/>
  <c r="K714" i="37"/>
  <c r="L714" i="37"/>
  <c r="M714" i="37"/>
  <c r="N714" i="37"/>
  <c r="O714" i="37"/>
  <c r="E3314" i="156"/>
  <c r="F3314" i="156"/>
  <c r="E662" i="37" s="1"/>
  <c r="G3314" i="156"/>
  <c r="F662" i="37" s="1"/>
  <c r="H3314" i="156"/>
  <c r="G662" i="37" s="1"/>
  <c r="E3315" i="156"/>
  <c r="G3315" i="156"/>
  <c r="F663" i="37" s="1"/>
  <c r="E3316" i="156"/>
  <c r="G3316" i="156"/>
  <c r="F664" i="37" s="1"/>
  <c r="E3317" i="156"/>
  <c r="G3317" i="156"/>
  <c r="F665" i="37" s="1"/>
  <c r="E3318" i="156"/>
  <c r="G3318" i="156"/>
  <c r="F666" i="37" s="1"/>
  <c r="E3320" i="156"/>
  <c r="G3320" i="156"/>
  <c r="F668" i="37" s="1"/>
  <c r="E3321" i="156"/>
  <c r="G3321" i="156"/>
  <c r="F669" i="37" s="1"/>
  <c r="E3323" i="156"/>
  <c r="F3323" i="156"/>
  <c r="E671" i="37" s="1"/>
  <c r="G3323" i="156"/>
  <c r="F671" i="37" s="1"/>
  <c r="H3323" i="156"/>
  <c r="G671" i="37" s="1"/>
  <c r="E3324" i="156"/>
  <c r="G3324" i="156"/>
  <c r="F672" i="37" s="1"/>
  <c r="E3327" i="156"/>
  <c r="G3327" i="156"/>
  <c r="F675" i="37" s="1"/>
  <c r="E3328" i="156"/>
  <c r="G3328" i="156"/>
  <c r="F676" i="37" s="1"/>
  <c r="H3328" i="156"/>
  <c r="G676" i="37" s="1"/>
  <c r="E3329" i="156"/>
  <c r="G3329" i="156"/>
  <c r="F677" i="37" s="1"/>
  <c r="E3330" i="156"/>
  <c r="G3330" i="156"/>
  <c r="F678" i="37" s="1"/>
  <c r="H3330" i="156"/>
  <c r="G678" i="37" s="1"/>
  <c r="E3331" i="156"/>
  <c r="G3331" i="156"/>
  <c r="F679" i="37" s="1"/>
  <c r="E3332" i="156"/>
  <c r="G3332" i="156"/>
  <c r="F680" i="37" s="1"/>
  <c r="E3334" i="156"/>
  <c r="G3334" i="156"/>
  <c r="F682" i="37" s="1"/>
  <c r="E3335" i="156"/>
  <c r="G3335" i="156"/>
  <c r="F683" i="37" s="1"/>
  <c r="E3336" i="156"/>
  <c r="G3336" i="156"/>
  <c r="F684" i="37" s="1"/>
  <c r="E3337" i="156"/>
  <c r="F3337" i="156"/>
  <c r="E685" i="37" s="1"/>
  <c r="G3337" i="156"/>
  <c r="F685" i="37" s="1"/>
  <c r="H3337" i="156"/>
  <c r="G685" i="37" s="1"/>
  <c r="E3339" i="156"/>
  <c r="F3339" i="156"/>
  <c r="E687" i="37" s="1"/>
  <c r="G3339" i="156"/>
  <c r="F687" i="37" s="1"/>
  <c r="H3339" i="156"/>
  <c r="G687" i="37" s="1"/>
  <c r="F3340" i="156"/>
  <c r="E688" i="37" s="1"/>
  <c r="G3340" i="156"/>
  <c r="F688" i="37" s="1"/>
  <c r="H3340" i="156"/>
  <c r="G688" i="37" s="1"/>
  <c r="E3341" i="156"/>
  <c r="F3341" i="156"/>
  <c r="E689" i="37" s="1"/>
  <c r="G3341" i="156"/>
  <c r="F689" i="37" s="1"/>
  <c r="H3341" i="156"/>
  <c r="G689" i="37" s="1"/>
  <c r="E3342" i="156"/>
  <c r="F3342" i="156"/>
  <c r="E690" i="37" s="1"/>
  <c r="G3342" i="156"/>
  <c r="F690" i="37" s="1"/>
  <c r="H3342" i="156"/>
  <c r="G690" i="37" s="1"/>
  <c r="E3343" i="156"/>
  <c r="F3343" i="156"/>
  <c r="E691" i="37" s="1"/>
  <c r="G3343" i="156"/>
  <c r="F691" i="37" s="1"/>
  <c r="H3343" i="156"/>
  <c r="G691" i="37" s="1"/>
  <c r="E3344" i="156"/>
  <c r="F3344" i="156"/>
  <c r="E692" i="37" s="1"/>
  <c r="G3344" i="156"/>
  <c r="F692" i="37" s="1"/>
  <c r="H3344" i="156"/>
  <c r="G692" i="37" s="1"/>
  <c r="E3345" i="156"/>
  <c r="F3345" i="156"/>
  <c r="E693" i="37" s="1"/>
  <c r="G3345" i="156"/>
  <c r="F693" i="37" s="1"/>
  <c r="H3345" i="156"/>
  <c r="G693" i="37" s="1"/>
  <c r="E3346" i="156"/>
  <c r="G3346" i="156"/>
  <c r="F694" i="37" s="1"/>
  <c r="E3348" i="156"/>
  <c r="F3348" i="156"/>
  <c r="E696" i="37" s="1"/>
  <c r="F696" i="37"/>
  <c r="H3348" i="156"/>
  <c r="G696" i="37" s="1"/>
  <c r="E3350" i="156"/>
  <c r="G3350" i="156"/>
  <c r="F698" i="37" s="1"/>
  <c r="E3351" i="156"/>
  <c r="G3351" i="156"/>
  <c r="F699" i="37" s="1"/>
  <c r="E3352" i="156"/>
  <c r="F3352" i="156"/>
  <c r="E700" i="37" s="1"/>
  <c r="G3352" i="156"/>
  <c r="F700" i="37" s="1"/>
  <c r="H3352" i="156"/>
  <c r="G700" i="37" s="1"/>
  <c r="E3353" i="156"/>
  <c r="F3353" i="156"/>
  <c r="E701" i="37" s="1"/>
  <c r="G3353" i="156"/>
  <c r="F701" i="37" s="1"/>
  <c r="H3353" i="156"/>
  <c r="G701" i="37" s="1"/>
  <c r="AB703" i="37"/>
  <c r="AC703" i="37"/>
  <c r="AE703" i="37"/>
  <c r="AF703" i="37"/>
  <c r="AG703" i="37"/>
  <c r="AL703" i="37" s="1"/>
  <c r="G3295" i="156"/>
  <c r="G3291" i="156"/>
  <c r="E3295" i="156"/>
  <c r="E3291" i="156"/>
  <c r="G3272" i="156"/>
  <c r="G3267" i="156"/>
  <c r="G3326" i="156"/>
  <c r="F674" i="37" s="1"/>
  <c r="G3247" i="156"/>
  <c r="G3313" i="156" s="1"/>
  <c r="F661" i="37" s="1"/>
  <c r="F3280" i="156"/>
  <c r="F3270" i="156"/>
  <c r="F3269" i="156"/>
  <c r="F3268" i="156"/>
  <c r="F3266" i="156"/>
  <c r="F3265" i="156"/>
  <c r="F3264" i="156"/>
  <c r="F3263" i="156"/>
  <c r="F3262" i="156"/>
  <c r="F3261" i="156"/>
  <c r="F3258" i="156"/>
  <c r="F3255" i="156"/>
  <c r="F3254" i="156"/>
  <c r="F3252" i="156"/>
  <c r="F3251" i="156"/>
  <c r="F3250" i="156"/>
  <c r="F3249" i="156"/>
  <c r="E3274" i="156"/>
  <c r="E3267" i="156"/>
  <c r="E3247" i="156"/>
  <c r="D591" i="37"/>
  <c r="E591" i="37"/>
  <c r="F591" i="37"/>
  <c r="G591" i="37"/>
  <c r="H591" i="37"/>
  <c r="I591" i="37"/>
  <c r="J591" i="37"/>
  <c r="K591" i="37"/>
  <c r="L591" i="37"/>
  <c r="M591" i="37"/>
  <c r="N591" i="37"/>
  <c r="O591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P595" i="37"/>
  <c r="Z595" i="37"/>
  <c r="AA595" i="37"/>
  <c r="AB595" i="37"/>
  <c r="AC595" i="37"/>
  <c r="AD595" i="37"/>
  <c r="AE595" i="37"/>
  <c r="AF595" i="37"/>
  <c r="AG595" i="37"/>
  <c r="AL595" i="37" s="1"/>
  <c r="H596" i="37"/>
  <c r="I596" i="37"/>
  <c r="J596" i="37"/>
  <c r="K596" i="37"/>
  <c r="L596" i="37"/>
  <c r="M596" i="37"/>
  <c r="N596" i="37"/>
  <c r="O596" i="37"/>
  <c r="P596" i="37"/>
  <c r="Z596" i="37"/>
  <c r="AA596" i="37"/>
  <c r="AB596" i="37"/>
  <c r="AC596" i="37"/>
  <c r="AD596" i="37"/>
  <c r="AE596" i="37"/>
  <c r="AF596" i="37"/>
  <c r="AG596" i="37"/>
  <c r="AL596" i="37" s="1"/>
  <c r="H597" i="37"/>
  <c r="I597" i="37"/>
  <c r="J597" i="37"/>
  <c r="K597" i="37"/>
  <c r="L597" i="37"/>
  <c r="M597" i="37"/>
  <c r="N597" i="37"/>
  <c r="O597" i="37"/>
  <c r="P597" i="37"/>
  <c r="Z597" i="37"/>
  <c r="AA597" i="37"/>
  <c r="AB597" i="37"/>
  <c r="AC597" i="37"/>
  <c r="AD597" i="37"/>
  <c r="AE597" i="37"/>
  <c r="AF597" i="37"/>
  <c r="AG597" i="37"/>
  <c r="AL597" i="37" s="1"/>
  <c r="H598" i="37"/>
  <c r="I598" i="37"/>
  <c r="J598" i="37"/>
  <c r="K598" i="37"/>
  <c r="L598" i="37"/>
  <c r="M598" i="37"/>
  <c r="N598" i="37"/>
  <c r="O598" i="37"/>
  <c r="P598" i="37"/>
  <c r="Z598" i="37"/>
  <c r="AA598" i="37"/>
  <c r="AB598" i="37"/>
  <c r="AC598" i="37"/>
  <c r="AD598" i="37"/>
  <c r="AE598" i="37"/>
  <c r="AF598" i="37"/>
  <c r="AG598" i="37"/>
  <c r="AL598" i="37" s="1"/>
  <c r="H599" i="37"/>
  <c r="I599" i="37"/>
  <c r="J599" i="37"/>
  <c r="K599" i="37"/>
  <c r="L599" i="37"/>
  <c r="M599" i="37"/>
  <c r="N599" i="37"/>
  <c r="O599" i="37"/>
  <c r="P599" i="37"/>
  <c r="Z599" i="37"/>
  <c r="AA599" i="37"/>
  <c r="AB599" i="37"/>
  <c r="AC599" i="37"/>
  <c r="AD599" i="37"/>
  <c r="AE599" i="37"/>
  <c r="AF599" i="37"/>
  <c r="AG599" i="37"/>
  <c r="AL599" i="37" s="1"/>
  <c r="H600" i="37"/>
  <c r="I600" i="37"/>
  <c r="J600" i="37"/>
  <c r="K600" i="37"/>
  <c r="L600" i="37"/>
  <c r="M600" i="37"/>
  <c r="N600" i="37"/>
  <c r="O600" i="37"/>
  <c r="P600" i="37"/>
  <c r="Z600" i="37"/>
  <c r="AA600" i="37"/>
  <c r="AB600" i="37"/>
  <c r="AC600" i="37"/>
  <c r="AD600" i="37"/>
  <c r="AE600" i="37"/>
  <c r="AF600" i="37"/>
  <c r="AG600" i="37"/>
  <c r="AL600" i="37" s="1"/>
  <c r="H601" i="37"/>
  <c r="I601" i="37"/>
  <c r="J601" i="37"/>
  <c r="K601" i="37"/>
  <c r="L601" i="37"/>
  <c r="M601" i="37"/>
  <c r="N601" i="37"/>
  <c r="O601" i="37"/>
  <c r="P601" i="37"/>
  <c r="Z601" i="37"/>
  <c r="AA601" i="37"/>
  <c r="AB601" i="37"/>
  <c r="AC601" i="37"/>
  <c r="AD601" i="37"/>
  <c r="AE601" i="37"/>
  <c r="AF601" i="37"/>
  <c r="AG601" i="37"/>
  <c r="AL601" i="37" s="1"/>
  <c r="H602" i="37"/>
  <c r="I602" i="37"/>
  <c r="J602" i="37"/>
  <c r="K602" i="37"/>
  <c r="L602" i="37"/>
  <c r="M602" i="37"/>
  <c r="N602" i="37"/>
  <c r="O602" i="37"/>
  <c r="P602" i="37"/>
  <c r="Z602" i="37"/>
  <c r="AA602" i="37"/>
  <c r="AB602" i="37"/>
  <c r="AC602" i="37"/>
  <c r="AD602" i="37"/>
  <c r="AE602" i="37"/>
  <c r="AF602" i="37"/>
  <c r="AG602" i="37"/>
  <c r="AL602" i="37" s="1"/>
  <c r="H603" i="37"/>
  <c r="I603" i="37"/>
  <c r="J603" i="37"/>
  <c r="K603" i="37"/>
  <c r="L603" i="37"/>
  <c r="M603" i="37"/>
  <c r="N603" i="37"/>
  <c r="O603" i="37"/>
  <c r="P603" i="37"/>
  <c r="Z603" i="37"/>
  <c r="AA603" i="37"/>
  <c r="AB603" i="37"/>
  <c r="AC603" i="37"/>
  <c r="AD603" i="37"/>
  <c r="AE603" i="37"/>
  <c r="AF603" i="37"/>
  <c r="AG603" i="37"/>
  <c r="AL603" i="37" s="1"/>
  <c r="H605" i="37"/>
  <c r="I605" i="37"/>
  <c r="J605" i="37"/>
  <c r="K605" i="37"/>
  <c r="L605" i="37"/>
  <c r="M605" i="37"/>
  <c r="N605" i="37"/>
  <c r="O605" i="37"/>
  <c r="P605" i="37"/>
  <c r="Z605" i="37"/>
  <c r="AA605" i="37"/>
  <c r="AB605" i="37"/>
  <c r="AC605" i="37"/>
  <c r="AD605" i="37"/>
  <c r="AE605" i="37"/>
  <c r="AF605" i="37"/>
  <c r="AG605" i="37"/>
  <c r="AL605" i="37" s="1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P607" i="37"/>
  <c r="Z607" i="37"/>
  <c r="AA607" i="37"/>
  <c r="AB607" i="37"/>
  <c r="AC607" i="37"/>
  <c r="AD607" i="37"/>
  <c r="AE607" i="37"/>
  <c r="AF607" i="37"/>
  <c r="AG607" i="37"/>
  <c r="AL607" i="37" s="1"/>
  <c r="H608" i="37"/>
  <c r="I608" i="37"/>
  <c r="J608" i="37"/>
  <c r="K608" i="37"/>
  <c r="L608" i="37"/>
  <c r="M608" i="37"/>
  <c r="N608" i="37"/>
  <c r="O608" i="37"/>
  <c r="P608" i="37"/>
  <c r="Z608" i="37"/>
  <c r="AA608" i="37"/>
  <c r="AB608" i="37"/>
  <c r="AC608" i="37"/>
  <c r="AD608" i="37"/>
  <c r="AE608" i="37"/>
  <c r="AF608" i="37"/>
  <c r="AG608" i="37"/>
  <c r="AL608" i="37" s="1"/>
  <c r="H609" i="37"/>
  <c r="I609" i="37"/>
  <c r="J609" i="37"/>
  <c r="K609" i="37"/>
  <c r="L609" i="37"/>
  <c r="M609" i="37"/>
  <c r="N609" i="37"/>
  <c r="O609" i="37"/>
  <c r="P609" i="37"/>
  <c r="Z609" i="37"/>
  <c r="AA609" i="37"/>
  <c r="AB609" i="37"/>
  <c r="AC609" i="37"/>
  <c r="AD609" i="37"/>
  <c r="AE609" i="37"/>
  <c r="AF609" i="37"/>
  <c r="AG609" i="37"/>
  <c r="AL609" i="37" s="1"/>
  <c r="H610" i="37"/>
  <c r="I610" i="37"/>
  <c r="J610" i="37"/>
  <c r="K610" i="37"/>
  <c r="L610" i="37"/>
  <c r="M610" i="37"/>
  <c r="N610" i="37"/>
  <c r="O610" i="37"/>
  <c r="P610" i="37"/>
  <c r="Z610" i="37"/>
  <c r="AA610" i="37"/>
  <c r="AB610" i="37"/>
  <c r="AB1207" i="37" s="1"/>
  <c r="AC610" i="37"/>
  <c r="AC1207" i="37" s="1"/>
  <c r="AD610" i="37"/>
  <c r="AD1207" i="37" s="1"/>
  <c r="AE610" i="37"/>
  <c r="AE1207" i="37" s="1"/>
  <c r="AF610" i="37"/>
  <c r="AG610" i="37"/>
  <c r="AL610" i="37" s="1"/>
  <c r="H611" i="37"/>
  <c r="I611" i="37"/>
  <c r="J611" i="37"/>
  <c r="K611" i="37"/>
  <c r="L611" i="37"/>
  <c r="M611" i="37"/>
  <c r="N611" i="37"/>
  <c r="O611" i="37"/>
  <c r="P611" i="37"/>
  <c r="Z611" i="37"/>
  <c r="AA611" i="37"/>
  <c r="AB611" i="37"/>
  <c r="AC611" i="37"/>
  <c r="AD611" i="37"/>
  <c r="AE611" i="37"/>
  <c r="AF611" i="37"/>
  <c r="AG611" i="37"/>
  <c r="AL611" i="37" s="1"/>
  <c r="H612" i="37"/>
  <c r="I612" i="37"/>
  <c r="J612" i="37"/>
  <c r="K612" i="37"/>
  <c r="L612" i="37"/>
  <c r="M612" i="37"/>
  <c r="N612" i="37"/>
  <c r="O612" i="37"/>
  <c r="P612" i="37"/>
  <c r="Z612" i="37"/>
  <c r="AA612" i="37"/>
  <c r="AB612" i="37"/>
  <c r="AC612" i="37"/>
  <c r="AD612" i="37"/>
  <c r="AE612" i="37"/>
  <c r="AF612" i="37"/>
  <c r="AG612" i="37"/>
  <c r="AL612" i="37" s="1"/>
  <c r="H613" i="37"/>
  <c r="I613" i="37"/>
  <c r="J613" i="37"/>
  <c r="K613" i="37"/>
  <c r="L613" i="37"/>
  <c r="M613" i="37"/>
  <c r="N613" i="37"/>
  <c r="O613" i="37"/>
  <c r="P613" i="37"/>
  <c r="Z613" i="37"/>
  <c r="AA613" i="37"/>
  <c r="AB613" i="37"/>
  <c r="AC613" i="37"/>
  <c r="AD613" i="37"/>
  <c r="AE613" i="37"/>
  <c r="AF613" i="37"/>
  <c r="AG613" i="37"/>
  <c r="AL613" i="37" s="1"/>
  <c r="H614" i="37"/>
  <c r="I614" i="37"/>
  <c r="J614" i="37"/>
  <c r="K614" i="37"/>
  <c r="L614" i="37"/>
  <c r="M614" i="37"/>
  <c r="N614" i="37"/>
  <c r="O614" i="37"/>
  <c r="P614" i="37"/>
  <c r="Z614" i="37"/>
  <c r="AA614" i="37"/>
  <c r="AB614" i="37"/>
  <c r="AC614" i="37"/>
  <c r="AD614" i="37"/>
  <c r="AE614" i="37"/>
  <c r="AF614" i="37"/>
  <c r="AG614" i="37"/>
  <c r="AL614" i="37" s="1"/>
  <c r="H615" i="37"/>
  <c r="I615" i="37"/>
  <c r="J615" i="37"/>
  <c r="K615" i="37"/>
  <c r="L615" i="37"/>
  <c r="M615" i="37"/>
  <c r="N615" i="37"/>
  <c r="O615" i="37"/>
  <c r="P615" i="37"/>
  <c r="Z615" i="37"/>
  <c r="AA615" i="37"/>
  <c r="AB615" i="37"/>
  <c r="AB1212" i="37" s="1"/>
  <c r="AC615" i="37"/>
  <c r="AC1212" i="37" s="1"/>
  <c r="AD615" i="37"/>
  <c r="AD1212" i="37" s="1"/>
  <c r="AE615" i="37"/>
  <c r="AE1212" i="37" s="1"/>
  <c r="AF615" i="37"/>
  <c r="AG615" i="37"/>
  <c r="H616" i="37"/>
  <c r="I616" i="37"/>
  <c r="J616" i="37"/>
  <c r="K616" i="37"/>
  <c r="L616" i="37"/>
  <c r="M616" i="37"/>
  <c r="N616" i="37"/>
  <c r="O616" i="37"/>
  <c r="P616" i="37"/>
  <c r="Z616" i="37"/>
  <c r="AA616" i="37"/>
  <c r="AB616" i="37"/>
  <c r="AC616" i="37"/>
  <c r="AD616" i="37"/>
  <c r="AE616" i="37"/>
  <c r="AF616" i="37"/>
  <c r="AG616" i="37"/>
  <c r="AL616" i="37" s="1"/>
  <c r="H617" i="37"/>
  <c r="I617" i="37"/>
  <c r="J617" i="37"/>
  <c r="K617" i="37"/>
  <c r="L617" i="37"/>
  <c r="M617" i="37"/>
  <c r="N617" i="37"/>
  <c r="O617" i="37"/>
  <c r="P617" i="37"/>
  <c r="Z617" i="37"/>
  <c r="AA617" i="37"/>
  <c r="AB617" i="37"/>
  <c r="AC617" i="37"/>
  <c r="AD617" i="37"/>
  <c r="AE617" i="37"/>
  <c r="AF617" i="37"/>
  <c r="AG617" i="37"/>
  <c r="AL617" i="37" s="1"/>
  <c r="H618" i="37"/>
  <c r="I618" i="37"/>
  <c r="J618" i="37"/>
  <c r="K618" i="37"/>
  <c r="L618" i="37"/>
  <c r="M618" i="37"/>
  <c r="N618" i="37"/>
  <c r="O618" i="37"/>
  <c r="P618" i="37"/>
  <c r="Z618" i="37"/>
  <c r="AA618" i="37"/>
  <c r="AB618" i="37"/>
  <c r="AB1215" i="37" s="1"/>
  <c r="AC618" i="37"/>
  <c r="AC1215" i="37" s="1"/>
  <c r="AD618" i="37"/>
  <c r="AD1215" i="37" s="1"/>
  <c r="AE618" i="37"/>
  <c r="AE1215" i="37" s="1"/>
  <c r="AF618" i="37"/>
  <c r="AG618" i="37"/>
  <c r="AL618" i="37" s="1"/>
  <c r="H619" i="37"/>
  <c r="I619" i="37"/>
  <c r="J619" i="37"/>
  <c r="K619" i="37"/>
  <c r="L619" i="37"/>
  <c r="M619" i="37"/>
  <c r="N619" i="37"/>
  <c r="O619" i="37"/>
  <c r="P619" i="37"/>
  <c r="Z619" i="37"/>
  <c r="AA619" i="37"/>
  <c r="AB619" i="37"/>
  <c r="AC619" i="37"/>
  <c r="AD619" i="37"/>
  <c r="AE619" i="37"/>
  <c r="AF619" i="37"/>
  <c r="AG619" i="37"/>
  <c r="AL619" i="37" s="1"/>
  <c r="H620" i="37"/>
  <c r="I620" i="37"/>
  <c r="J620" i="37"/>
  <c r="K620" i="37"/>
  <c r="L620" i="37"/>
  <c r="M620" i="37"/>
  <c r="N620" i="37"/>
  <c r="O620" i="37"/>
  <c r="H621" i="37"/>
  <c r="I621" i="37"/>
  <c r="J621" i="37"/>
  <c r="K621" i="37"/>
  <c r="L621" i="37"/>
  <c r="M621" i="37"/>
  <c r="N621" i="37"/>
  <c r="O621" i="37"/>
  <c r="P621" i="37"/>
  <c r="Z621" i="37"/>
  <c r="AA621" i="37"/>
  <c r="AB621" i="37"/>
  <c r="AC621" i="37"/>
  <c r="AD621" i="37"/>
  <c r="AE621" i="37"/>
  <c r="AF621" i="37"/>
  <c r="AG621" i="37"/>
  <c r="AL621" i="37" s="1"/>
  <c r="H622" i="37"/>
  <c r="I622" i="37"/>
  <c r="J622" i="37"/>
  <c r="K622" i="37"/>
  <c r="L622" i="37"/>
  <c r="M622" i="37"/>
  <c r="N622" i="37"/>
  <c r="O622" i="37"/>
  <c r="P622" i="37"/>
  <c r="Z622" i="37"/>
  <c r="AA622" i="37"/>
  <c r="AB622" i="37"/>
  <c r="AC622" i="37"/>
  <c r="AD622" i="37"/>
  <c r="AE622" i="37"/>
  <c r="AF622" i="37"/>
  <c r="AG622" i="37"/>
  <c r="AL622" i="37" s="1"/>
  <c r="H623" i="37"/>
  <c r="I623" i="37"/>
  <c r="J623" i="37"/>
  <c r="K623" i="37"/>
  <c r="L623" i="37"/>
  <c r="M623" i="37"/>
  <c r="N623" i="37"/>
  <c r="O623" i="37"/>
  <c r="P623" i="37"/>
  <c r="Z623" i="37"/>
  <c r="AA623" i="37"/>
  <c r="AB623" i="37"/>
  <c r="AC623" i="37"/>
  <c r="AD623" i="37"/>
  <c r="AE623" i="37"/>
  <c r="AF623" i="37"/>
  <c r="AG623" i="37"/>
  <c r="AL623" i="37" s="1"/>
  <c r="H624" i="37"/>
  <c r="I624" i="37"/>
  <c r="J624" i="37"/>
  <c r="K624" i="37"/>
  <c r="L624" i="37"/>
  <c r="M624" i="37"/>
  <c r="N624" i="37"/>
  <c r="O624" i="37"/>
  <c r="P624" i="37"/>
  <c r="Z624" i="37"/>
  <c r="AA624" i="37"/>
  <c r="AB624" i="37"/>
  <c r="AC624" i="37"/>
  <c r="AD624" i="37"/>
  <c r="AE624" i="37"/>
  <c r="AF624" i="37"/>
  <c r="AG624" i="37"/>
  <c r="AL624" i="37" s="1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P626" i="37"/>
  <c r="Z626" i="37"/>
  <c r="AA626" i="37"/>
  <c r="AB626" i="37"/>
  <c r="AC626" i="37"/>
  <c r="AD626" i="37"/>
  <c r="AE626" i="37"/>
  <c r="AF626" i="37"/>
  <c r="AG626" i="37"/>
  <c r="AL626" i="37" s="1"/>
  <c r="H627" i="37"/>
  <c r="I627" i="37"/>
  <c r="J627" i="37"/>
  <c r="K627" i="37"/>
  <c r="L627" i="37"/>
  <c r="M627" i="37"/>
  <c r="N627" i="37"/>
  <c r="O627" i="37"/>
  <c r="P627" i="37"/>
  <c r="Z627" i="37"/>
  <c r="AA627" i="37"/>
  <c r="AB627" i="37"/>
  <c r="AC627" i="37"/>
  <c r="AD627" i="37"/>
  <c r="AE627" i="37"/>
  <c r="AF627" i="37"/>
  <c r="AG627" i="37"/>
  <c r="AL627" i="37" s="1"/>
  <c r="H628" i="37"/>
  <c r="I628" i="37"/>
  <c r="J628" i="37"/>
  <c r="K628" i="37"/>
  <c r="L628" i="37"/>
  <c r="M628" i="37"/>
  <c r="N628" i="37"/>
  <c r="O628" i="37"/>
  <c r="P628" i="37"/>
  <c r="Z628" i="37"/>
  <c r="AA628" i="37"/>
  <c r="AB628" i="37"/>
  <c r="AC628" i="37"/>
  <c r="AD628" i="37"/>
  <c r="AE628" i="37"/>
  <c r="AF628" i="37"/>
  <c r="AG628" i="37"/>
  <c r="AL628" i="37" s="1"/>
  <c r="H629" i="37"/>
  <c r="I629" i="37"/>
  <c r="J629" i="37"/>
  <c r="K629" i="37"/>
  <c r="L629" i="37"/>
  <c r="M629" i="37"/>
  <c r="N629" i="37"/>
  <c r="O629" i="37"/>
  <c r="P629" i="37"/>
  <c r="Z629" i="37"/>
  <c r="AA629" i="37"/>
  <c r="AB629" i="37"/>
  <c r="AC629" i="37"/>
  <c r="AD629" i="37"/>
  <c r="AE629" i="37"/>
  <c r="AF629" i="37"/>
  <c r="AG629" i="37"/>
  <c r="AL629" i="37" s="1"/>
  <c r="H630" i="37"/>
  <c r="I630" i="37"/>
  <c r="J630" i="37"/>
  <c r="K630" i="37"/>
  <c r="L630" i="37"/>
  <c r="M630" i="37"/>
  <c r="N630" i="37"/>
  <c r="O630" i="37"/>
  <c r="H634" i="37"/>
  <c r="I634" i="37"/>
  <c r="J634" i="37"/>
  <c r="K634" i="37"/>
  <c r="L634" i="37"/>
  <c r="M634" i="37"/>
  <c r="N634" i="37"/>
  <c r="O634" i="37"/>
  <c r="P634" i="37"/>
  <c r="Z634" i="37"/>
  <c r="AA634" i="37"/>
  <c r="AB634" i="37"/>
  <c r="AC634" i="37"/>
  <c r="AD634" i="37"/>
  <c r="AE634" i="37"/>
  <c r="AF634" i="37"/>
  <c r="AG634" i="37"/>
  <c r="AL634" i="37" s="1"/>
  <c r="H635" i="37"/>
  <c r="I635" i="37"/>
  <c r="J635" i="37"/>
  <c r="K635" i="37"/>
  <c r="L635" i="37"/>
  <c r="M635" i="37"/>
  <c r="N635" i="37"/>
  <c r="O635" i="37"/>
  <c r="P635" i="37"/>
  <c r="Z635" i="37"/>
  <c r="AA635" i="37"/>
  <c r="AB635" i="37"/>
  <c r="AC635" i="37"/>
  <c r="AD635" i="37"/>
  <c r="AE635" i="37"/>
  <c r="AF635" i="37"/>
  <c r="AG635" i="37"/>
  <c r="AL635" i="37" s="1"/>
  <c r="H636" i="37"/>
  <c r="I636" i="37"/>
  <c r="J636" i="37"/>
  <c r="K636" i="37"/>
  <c r="L636" i="37"/>
  <c r="M636" i="37"/>
  <c r="N636" i="37"/>
  <c r="O636" i="37"/>
  <c r="P636" i="37"/>
  <c r="Z636" i="37"/>
  <c r="AA636" i="37"/>
  <c r="AB636" i="37"/>
  <c r="AC636" i="37"/>
  <c r="AD636" i="37"/>
  <c r="AE636" i="37"/>
  <c r="AF636" i="37"/>
  <c r="AG636" i="37"/>
  <c r="AL636" i="37" s="1"/>
  <c r="H637" i="37"/>
  <c r="I637" i="37"/>
  <c r="J637" i="37"/>
  <c r="K637" i="37"/>
  <c r="L637" i="37"/>
  <c r="M637" i="37"/>
  <c r="N637" i="37"/>
  <c r="O637" i="37"/>
  <c r="P637" i="37"/>
  <c r="Z637" i="37"/>
  <c r="AA637" i="37"/>
  <c r="AB637" i="37"/>
  <c r="AC637" i="37"/>
  <c r="AD637" i="37"/>
  <c r="AE637" i="37"/>
  <c r="AF637" i="37"/>
  <c r="AG637" i="37"/>
  <c r="AL637" i="37" s="1"/>
  <c r="H638" i="37"/>
  <c r="I638" i="37"/>
  <c r="J638" i="37"/>
  <c r="K638" i="37"/>
  <c r="L638" i="37"/>
  <c r="M638" i="37"/>
  <c r="N638" i="37"/>
  <c r="O638" i="37"/>
  <c r="P638" i="37"/>
  <c r="Z638" i="37"/>
  <c r="AA638" i="37"/>
  <c r="AB638" i="37"/>
  <c r="AC638" i="37"/>
  <c r="AD638" i="37"/>
  <c r="AE638" i="37"/>
  <c r="AF638" i="37"/>
  <c r="AG638" i="37"/>
  <c r="AL638" i="37" s="1"/>
  <c r="H639" i="37"/>
  <c r="I639" i="37"/>
  <c r="J639" i="37"/>
  <c r="K639" i="37"/>
  <c r="L639" i="37"/>
  <c r="M639" i="37"/>
  <c r="N639" i="37"/>
  <c r="O639" i="37"/>
  <c r="P639" i="37"/>
  <c r="Z639" i="37"/>
  <c r="AA639" i="37"/>
  <c r="AB639" i="37"/>
  <c r="AC639" i="37"/>
  <c r="AD639" i="37"/>
  <c r="AE639" i="37"/>
  <c r="AF639" i="37"/>
  <c r="AG639" i="37"/>
  <c r="AL639" i="37" s="1"/>
  <c r="H640" i="37"/>
  <c r="I640" i="37"/>
  <c r="J640" i="37"/>
  <c r="K640" i="37"/>
  <c r="L640" i="37"/>
  <c r="M640" i="37"/>
  <c r="N640" i="37"/>
  <c r="O640" i="37"/>
  <c r="P640" i="37"/>
  <c r="AB640" i="37"/>
  <c r="AC640" i="37"/>
  <c r="AE640" i="37"/>
  <c r="AF640" i="37"/>
  <c r="AG640" i="37"/>
  <c r="AL640" i="37" s="1"/>
  <c r="H641" i="37"/>
  <c r="I641" i="37"/>
  <c r="J641" i="37"/>
  <c r="K641" i="37"/>
  <c r="L641" i="37"/>
  <c r="M641" i="37"/>
  <c r="N641" i="37"/>
  <c r="O641" i="37"/>
  <c r="P641" i="37"/>
  <c r="Z641" i="37"/>
  <c r="AB641" i="37"/>
  <c r="AC641" i="37"/>
  <c r="AE641" i="37"/>
  <c r="AF641" i="37"/>
  <c r="AG641" i="37"/>
  <c r="AL641" i="37" s="1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Z643" i="37"/>
  <c r="AA643" i="37"/>
  <c r="AB643" i="37"/>
  <c r="AC643" i="37"/>
  <c r="AD643" i="37"/>
  <c r="AE643" i="37"/>
  <c r="AF643" i="37"/>
  <c r="AG643" i="37"/>
  <c r="AL643" i="37" s="1"/>
  <c r="H644" i="37"/>
  <c r="I644" i="37"/>
  <c r="J644" i="37"/>
  <c r="K644" i="37"/>
  <c r="L644" i="37"/>
  <c r="M644" i="37"/>
  <c r="N644" i="37"/>
  <c r="O644" i="37"/>
  <c r="P644" i="37"/>
  <c r="Z644" i="37"/>
  <c r="AB644" i="37"/>
  <c r="AC644" i="37"/>
  <c r="AE644" i="37"/>
  <c r="AF644" i="37"/>
  <c r="AG644" i="37"/>
  <c r="AL644" i="37" s="1"/>
  <c r="H645" i="37"/>
  <c r="I645" i="37"/>
  <c r="J645" i="37"/>
  <c r="K645" i="37"/>
  <c r="L645" i="37"/>
  <c r="M645" i="37"/>
  <c r="N645" i="37"/>
  <c r="O645" i="37"/>
  <c r="P645" i="37"/>
  <c r="Z645" i="37"/>
  <c r="AA645" i="37"/>
  <c r="AB645" i="37"/>
  <c r="AC645" i="37"/>
  <c r="AD645" i="37"/>
  <c r="AE645" i="37"/>
  <c r="AF645" i="37"/>
  <c r="AG645" i="37"/>
  <c r="AL645" i="37" s="1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P648" i="37"/>
  <c r="Z648" i="37"/>
  <c r="AA648" i="37"/>
  <c r="AB648" i="37"/>
  <c r="AC648" i="37"/>
  <c r="AD648" i="37"/>
  <c r="AE648" i="37"/>
  <c r="AF648" i="37"/>
  <c r="AG648" i="37"/>
  <c r="AL648" i="37" s="1"/>
  <c r="P649" i="37"/>
  <c r="Z649" i="37"/>
  <c r="AA649" i="37"/>
  <c r="AB649" i="37"/>
  <c r="AC649" i="37"/>
  <c r="AD649" i="37"/>
  <c r="AE649" i="37"/>
  <c r="AF649" i="37"/>
  <c r="AG649" i="37"/>
  <c r="AL649" i="37" s="1"/>
  <c r="H652" i="37"/>
  <c r="I652" i="37"/>
  <c r="J652" i="37"/>
  <c r="K652" i="37"/>
  <c r="L652" i="37"/>
  <c r="M652" i="37"/>
  <c r="N652" i="37"/>
  <c r="O652" i="37"/>
  <c r="P652" i="37"/>
  <c r="Z652" i="37"/>
  <c r="AA652" i="37"/>
  <c r="AB652" i="37"/>
  <c r="AC652" i="37"/>
  <c r="AD652" i="37"/>
  <c r="AE652" i="37"/>
  <c r="AF652" i="37"/>
  <c r="AG652" i="37"/>
  <c r="AL652" i="37" s="1"/>
  <c r="H653" i="37"/>
  <c r="I653" i="37"/>
  <c r="J653" i="37"/>
  <c r="K653" i="37"/>
  <c r="L653" i="37"/>
  <c r="M653" i="37"/>
  <c r="N653" i="37"/>
  <c r="O653" i="37"/>
  <c r="P653" i="37"/>
  <c r="Z653" i="37"/>
  <c r="AA653" i="37"/>
  <c r="AB653" i="37"/>
  <c r="AC653" i="37"/>
  <c r="AD653" i="37"/>
  <c r="AE653" i="37"/>
  <c r="H654" i="37"/>
  <c r="I654" i="37"/>
  <c r="J654" i="37"/>
  <c r="K654" i="37"/>
  <c r="L654" i="37"/>
  <c r="M654" i="37"/>
  <c r="N654" i="37"/>
  <c r="O654" i="37"/>
  <c r="E3173" i="156"/>
  <c r="F3173" i="156"/>
  <c r="E596" i="37" s="1"/>
  <c r="G3173" i="156"/>
  <c r="F596" i="37" s="1"/>
  <c r="H3173" i="156"/>
  <c r="G596" i="37" s="1"/>
  <c r="E3174" i="156"/>
  <c r="G3174" i="156"/>
  <c r="F597" i="37" s="1"/>
  <c r="E3175" i="156"/>
  <c r="G3175" i="156"/>
  <c r="F598" i="37" s="1"/>
  <c r="E3176" i="156"/>
  <c r="G3176" i="156"/>
  <c r="F599" i="37" s="1"/>
  <c r="E3177" i="156"/>
  <c r="G3177" i="156"/>
  <c r="F600" i="37" s="1"/>
  <c r="E3179" i="156"/>
  <c r="G3179" i="156"/>
  <c r="F602" i="37" s="1"/>
  <c r="E3180" i="156"/>
  <c r="G3180" i="156"/>
  <c r="F603" i="37" s="1"/>
  <c r="E3182" i="156"/>
  <c r="F3182" i="156"/>
  <c r="E605" i="37" s="1"/>
  <c r="G3182" i="156"/>
  <c r="F605" i="37" s="1"/>
  <c r="H3182" i="156"/>
  <c r="G605" i="37" s="1"/>
  <c r="E3183" i="156"/>
  <c r="G3183" i="156"/>
  <c r="F606" i="37" s="1"/>
  <c r="E3186" i="156"/>
  <c r="G3186" i="156"/>
  <c r="F609" i="37" s="1"/>
  <c r="E3187" i="156"/>
  <c r="G3187" i="156"/>
  <c r="F610" i="37" s="1"/>
  <c r="F1207" i="37" s="1"/>
  <c r="E3188" i="156"/>
  <c r="G3188" i="156"/>
  <c r="F611" i="37" s="1"/>
  <c r="E3189" i="156"/>
  <c r="F3189" i="156"/>
  <c r="E612" i="37" s="1"/>
  <c r="G3189" i="156"/>
  <c r="F612" i="37" s="1"/>
  <c r="H3189" i="156"/>
  <c r="G612" i="37" s="1"/>
  <c r="E3190" i="156"/>
  <c r="G3190" i="156"/>
  <c r="F613" i="37" s="1"/>
  <c r="E3191" i="156"/>
  <c r="G3191" i="156"/>
  <c r="F614" i="37" s="1"/>
  <c r="E3192" i="156"/>
  <c r="F3192" i="156"/>
  <c r="E615" i="37" s="1"/>
  <c r="E1212" i="37" s="1"/>
  <c r="G3192" i="156"/>
  <c r="F615" i="37" s="1"/>
  <c r="F1212" i="37" s="1"/>
  <c r="H3192" i="156"/>
  <c r="G615" i="37" s="1"/>
  <c r="E3194" i="156"/>
  <c r="G3194" i="156"/>
  <c r="F617" i="37" s="1"/>
  <c r="E3195" i="156"/>
  <c r="G3195" i="156"/>
  <c r="F618" i="37" s="1"/>
  <c r="F1215" i="37" s="1"/>
  <c r="E3196" i="156"/>
  <c r="G3196" i="156"/>
  <c r="F619" i="37" s="1"/>
  <c r="E3197" i="156"/>
  <c r="G3197" i="156"/>
  <c r="F620" i="37" s="1"/>
  <c r="E3199" i="156"/>
  <c r="F3199" i="156"/>
  <c r="E622" i="37" s="1"/>
  <c r="G3199" i="156"/>
  <c r="F622" i="37" s="1"/>
  <c r="H3199" i="156"/>
  <c r="G622" i="37" s="1"/>
  <c r="E3201" i="156"/>
  <c r="F3201" i="156"/>
  <c r="E624" i="37" s="1"/>
  <c r="G3201" i="156"/>
  <c r="F624" i="37" s="1"/>
  <c r="H3201" i="156"/>
  <c r="G624" i="37" s="1"/>
  <c r="E3202" i="156"/>
  <c r="G3202" i="156"/>
  <c r="F625" i="37" s="1"/>
  <c r="E3203" i="156"/>
  <c r="F3203" i="156"/>
  <c r="E626" i="37" s="1"/>
  <c r="G3203" i="156"/>
  <c r="F626" i="37" s="1"/>
  <c r="H3203" i="156"/>
  <c r="G626" i="37" s="1"/>
  <c r="E3204" i="156"/>
  <c r="F3204" i="156"/>
  <c r="E627" i="37" s="1"/>
  <c r="G3204" i="156"/>
  <c r="F627" i="37" s="1"/>
  <c r="H3204" i="156"/>
  <c r="G627" i="37" s="1"/>
  <c r="E3205" i="156"/>
  <c r="F3205" i="156"/>
  <c r="E628" i="37" s="1"/>
  <c r="G3205" i="156"/>
  <c r="F628" i="37" s="1"/>
  <c r="H3205" i="156"/>
  <c r="G628" i="37" s="1"/>
  <c r="E3206" i="156"/>
  <c r="G3206" i="156"/>
  <c r="F629" i="37" s="1"/>
  <c r="E3207" i="156"/>
  <c r="G3207" i="156"/>
  <c r="F630" i="37" s="1"/>
  <c r="E3212" i="156"/>
  <c r="F3212" i="156"/>
  <c r="E635" i="37" s="1"/>
  <c r="G3212" i="156"/>
  <c r="F635" i="37" s="1"/>
  <c r="H3212" i="156"/>
  <c r="G635" i="37" s="1"/>
  <c r="E3214" i="156"/>
  <c r="G3214" i="156"/>
  <c r="F637" i="37" s="1"/>
  <c r="E3215" i="156"/>
  <c r="G3215" i="156"/>
  <c r="F638" i="37" s="1"/>
  <c r="E3216" i="156"/>
  <c r="G3216" i="156"/>
  <c r="F639" i="37" s="1"/>
  <c r="E3217" i="156"/>
  <c r="G3217" i="156"/>
  <c r="F640" i="37" s="1"/>
  <c r="G3147" i="156"/>
  <c r="G3143" i="156"/>
  <c r="E3147" i="156"/>
  <c r="E3143" i="156"/>
  <c r="G3118" i="156"/>
  <c r="G3116" i="156" s="1"/>
  <c r="F3115" i="156"/>
  <c r="G3110" i="156"/>
  <c r="F3100" i="156"/>
  <c r="F3091" i="156"/>
  <c r="G3089" i="156"/>
  <c r="G3172" i="156" s="1"/>
  <c r="F595" i="37" s="1"/>
  <c r="F3125" i="156"/>
  <c r="F3124" i="156"/>
  <c r="F3120" i="156"/>
  <c r="F3114" i="156"/>
  <c r="F3113" i="156"/>
  <c r="F3111" i="156"/>
  <c r="F3108" i="156"/>
  <c r="F3107" i="156"/>
  <c r="F3105" i="156"/>
  <c r="F3104" i="156"/>
  <c r="F3103" i="156"/>
  <c r="F3097" i="156"/>
  <c r="F3096" i="156"/>
  <c r="F3094" i="156"/>
  <c r="F3093" i="156"/>
  <c r="F3092" i="156"/>
  <c r="E3118" i="156"/>
  <c r="E3116" i="156" s="1"/>
  <c r="E3110" i="156"/>
  <c r="E3089" i="156"/>
  <c r="D464" i="37"/>
  <c r="E464" i="37"/>
  <c r="F464" i="37"/>
  <c r="G464" i="37"/>
  <c r="H464" i="37"/>
  <c r="I464" i="37"/>
  <c r="J464" i="37"/>
  <c r="K464" i="37"/>
  <c r="L464" i="37"/>
  <c r="M464" i="37"/>
  <c r="N464" i="37"/>
  <c r="O464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P466" i="37"/>
  <c r="Z466" i="37"/>
  <c r="AA466" i="37"/>
  <c r="AB466" i="37"/>
  <c r="AC466" i="37"/>
  <c r="AD466" i="37"/>
  <c r="AE466" i="37"/>
  <c r="AF466" i="37"/>
  <c r="AG466" i="37"/>
  <c r="AL466" i="37" s="1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D468" i="37"/>
  <c r="E468" i="37"/>
  <c r="F468" i="37"/>
  <c r="G468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P469" i="37"/>
  <c r="Z469" i="37"/>
  <c r="AA469" i="37"/>
  <c r="AB469" i="37"/>
  <c r="AC469" i="37"/>
  <c r="AD469" i="37"/>
  <c r="AE469" i="37"/>
  <c r="AF469" i="37"/>
  <c r="AG469" i="37"/>
  <c r="AL469" i="37" s="1"/>
  <c r="H470" i="37"/>
  <c r="I470" i="37"/>
  <c r="J470" i="37"/>
  <c r="K470" i="37"/>
  <c r="L470" i="37"/>
  <c r="M470" i="37"/>
  <c r="N470" i="37"/>
  <c r="O470" i="37"/>
  <c r="P470" i="37"/>
  <c r="Z470" i="37"/>
  <c r="AA470" i="37"/>
  <c r="AB470" i="37"/>
  <c r="AC470" i="37"/>
  <c r="AD470" i="37"/>
  <c r="AE470" i="37"/>
  <c r="AF470" i="37"/>
  <c r="AG470" i="37"/>
  <c r="AL470" i="37" s="1"/>
  <c r="H471" i="37"/>
  <c r="I471" i="37"/>
  <c r="J471" i="37"/>
  <c r="K471" i="37"/>
  <c r="L471" i="37"/>
  <c r="M471" i="37"/>
  <c r="N471" i="37"/>
  <c r="O471" i="37"/>
  <c r="P471" i="37"/>
  <c r="Z471" i="37"/>
  <c r="AA471" i="37"/>
  <c r="AB471" i="37"/>
  <c r="AC471" i="37"/>
  <c r="AD471" i="37"/>
  <c r="AE471" i="37"/>
  <c r="AF471" i="37"/>
  <c r="AG471" i="37"/>
  <c r="AL471" i="37" s="1"/>
  <c r="H472" i="37"/>
  <c r="I472" i="37"/>
  <c r="J472" i="37"/>
  <c r="K472" i="37"/>
  <c r="L472" i="37"/>
  <c r="M472" i="37"/>
  <c r="N472" i="37"/>
  <c r="O472" i="37"/>
  <c r="P472" i="37"/>
  <c r="Z472" i="37"/>
  <c r="AA472" i="37"/>
  <c r="AB472" i="37"/>
  <c r="AC472" i="37"/>
  <c r="AD472" i="37"/>
  <c r="AE472" i="37"/>
  <c r="AF472" i="37"/>
  <c r="AG472" i="37"/>
  <c r="AL472" i="37" s="1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P475" i="37"/>
  <c r="Z475" i="37"/>
  <c r="AA475" i="37"/>
  <c r="AB475" i="37"/>
  <c r="AC475" i="37"/>
  <c r="AD475" i="37"/>
  <c r="AE475" i="37"/>
  <c r="AF475" i="37"/>
  <c r="AG475" i="37"/>
  <c r="AL475" i="37" s="1"/>
  <c r="H476" i="37"/>
  <c r="I476" i="37"/>
  <c r="J476" i="37"/>
  <c r="K476" i="37"/>
  <c r="L476" i="37"/>
  <c r="M476" i="37"/>
  <c r="N476" i="37"/>
  <c r="O476" i="37"/>
  <c r="P476" i="37"/>
  <c r="Z476" i="37"/>
  <c r="AA476" i="37"/>
  <c r="AB476" i="37"/>
  <c r="AC476" i="37"/>
  <c r="AD476" i="37"/>
  <c r="AE476" i="37"/>
  <c r="AF476" i="37"/>
  <c r="AG476" i="37"/>
  <c r="AL476" i="37" s="1"/>
  <c r="H477" i="37"/>
  <c r="I477" i="37"/>
  <c r="J477" i="37"/>
  <c r="K477" i="37"/>
  <c r="L477" i="37"/>
  <c r="M477" i="37"/>
  <c r="N477" i="37"/>
  <c r="O477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P481" i="37"/>
  <c r="AA481" i="37"/>
  <c r="AB481" i="37"/>
  <c r="AC481" i="37"/>
  <c r="AE481" i="37"/>
  <c r="AF481" i="37"/>
  <c r="AG481" i="37"/>
  <c r="AL481" i="37" s="1"/>
  <c r="H482" i="37"/>
  <c r="I482" i="37"/>
  <c r="J482" i="37"/>
  <c r="K482" i="37"/>
  <c r="L482" i="37"/>
  <c r="M482" i="37"/>
  <c r="N482" i="37"/>
  <c r="O482" i="37"/>
  <c r="P482" i="37"/>
  <c r="AA482" i="37"/>
  <c r="AB482" i="37"/>
  <c r="AC482" i="37"/>
  <c r="AE482" i="37"/>
  <c r="AF482" i="37"/>
  <c r="AG482" i="37"/>
  <c r="AL482" i="37" s="1"/>
  <c r="H483" i="37"/>
  <c r="I483" i="37"/>
  <c r="J483" i="37"/>
  <c r="K483" i="37"/>
  <c r="L483" i="37"/>
  <c r="M483" i="37"/>
  <c r="N483" i="37"/>
  <c r="O483" i="37"/>
  <c r="P483" i="37"/>
  <c r="Z483" i="37"/>
  <c r="AA483" i="37"/>
  <c r="AB483" i="37"/>
  <c r="AC483" i="37"/>
  <c r="AD483" i="37"/>
  <c r="AE483" i="37"/>
  <c r="AF483" i="37"/>
  <c r="AG483" i="37"/>
  <c r="AL483" i="37" s="1"/>
  <c r="H484" i="37"/>
  <c r="I484" i="37"/>
  <c r="J484" i="37"/>
  <c r="K484" i="37"/>
  <c r="L484" i="37"/>
  <c r="M484" i="37"/>
  <c r="N484" i="37"/>
  <c r="O484" i="37"/>
  <c r="P484" i="37"/>
  <c r="Z484" i="37"/>
  <c r="AA484" i="37"/>
  <c r="AB484" i="37"/>
  <c r="AC484" i="37"/>
  <c r="AD484" i="37"/>
  <c r="AE484" i="37"/>
  <c r="AF484" i="37"/>
  <c r="AG484" i="37"/>
  <c r="AL484" i="37" s="1"/>
  <c r="H485" i="37"/>
  <c r="I485" i="37"/>
  <c r="J485" i="37"/>
  <c r="K485" i="37"/>
  <c r="L485" i="37"/>
  <c r="M485" i="37"/>
  <c r="N485" i="37"/>
  <c r="O485" i="37"/>
  <c r="P485" i="37"/>
  <c r="AA485" i="37"/>
  <c r="AB485" i="37"/>
  <c r="AC485" i="37"/>
  <c r="AE485" i="37"/>
  <c r="AF485" i="37"/>
  <c r="AG485" i="37"/>
  <c r="AL485" i="37" s="1"/>
  <c r="H486" i="37"/>
  <c r="I486" i="37"/>
  <c r="J486" i="37"/>
  <c r="K486" i="37"/>
  <c r="L486" i="37"/>
  <c r="M486" i="37"/>
  <c r="N486" i="37"/>
  <c r="O486" i="37"/>
  <c r="P486" i="37"/>
  <c r="Z486" i="37"/>
  <c r="AA486" i="37"/>
  <c r="AB486" i="37"/>
  <c r="AC486" i="37"/>
  <c r="AD486" i="37"/>
  <c r="AE486" i="37"/>
  <c r="AF486" i="37"/>
  <c r="AG486" i="37"/>
  <c r="AL486" i="37" s="1"/>
  <c r="H487" i="37"/>
  <c r="I487" i="37"/>
  <c r="J487" i="37"/>
  <c r="K487" i="37"/>
  <c r="L487" i="37"/>
  <c r="M487" i="37"/>
  <c r="N487" i="37"/>
  <c r="O487" i="37"/>
  <c r="P487" i="37"/>
  <c r="Z487" i="37"/>
  <c r="AA487" i="37"/>
  <c r="AB487" i="37"/>
  <c r="AC487" i="37"/>
  <c r="AD487" i="37"/>
  <c r="AE487" i="37"/>
  <c r="AF487" i="37"/>
  <c r="AG487" i="37"/>
  <c r="AL487" i="37" s="1"/>
  <c r="H488" i="37"/>
  <c r="I488" i="37"/>
  <c r="J488" i="37"/>
  <c r="K488" i="37"/>
  <c r="L488" i="37"/>
  <c r="M488" i="37"/>
  <c r="N488" i="37"/>
  <c r="O488" i="37"/>
  <c r="P488" i="37"/>
  <c r="Z488" i="37"/>
  <c r="AA488" i="37"/>
  <c r="AB488" i="37"/>
  <c r="AC488" i="37"/>
  <c r="AD488" i="37"/>
  <c r="AE488" i="37"/>
  <c r="AF488" i="37"/>
  <c r="AG488" i="37"/>
  <c r="AL488" i="37" s="1"/>
  <c r="H489" i="37"/>
  <c r="I489" i="37"/>
  <c r="J489" i="37"/>
  <c r="K489" i="37"/>
  <c r="L489" i="37"/>
  <c r="M489" i="37"/>
  <c r="N489" i="37"/>
  <c r="O489" i="37"/>
  <c r="P489" i="37"/>
  <c r="Z489" i="37"/>
  <c r="AA489" i="37"/>
  <c r="AB489" i="37"/>
  <c r="AC489" i="37"/>
  <c r="AD489" i="37"/>
  <c r="AE489" i="37"/>
  <c r="AF489" i="37"/>
  <c r="AG489" i="37"/>
  <c r="AL489" i="37" s="1"/>
  <c r="H490" i="37"/>
  <c r="I490" i="37"/>
  <c r="J490" i="37"/>
  <c r="K490" i="37"/>
  <c r="L490" i="37"/>
  <c r="M490" i="37"/>
  <c r="N490" i="37"/>
  <c r="O490" i="37"/>
  <c r="P490" i="37"/>
  <c r="Z490" i="37"/>
  <c r="AA490" i="37"/>
  <c r="AB490" i="37"/>
  <c r="AC490" i="37"/>
  <c r="AD490" i="37"/>
  <c r="AE490" i="37"/>
  <c r="AF490" i="37"/>
  <c r="AG490" i="37"/>
  <c r="AL490" i="37" s="1"/>
  <c r="H491" i="37"/>
  <c r="I491" i="37"/>
  <c r="J491" i="37"/>
  <c r="K491" i="37"/>
  <c r="L491" i="37"/>
  <c r="M491" i="37"/>
  <c r="N491" i="37"/>
  <c r="O491" i="37"/>
  <c r="P491" i="37"/>
  <c r="Z491" i="37"/>
  <c r="AA491" i="37"/>
  <c r="AB491" i="37"/>
  <c r="AC491" i="37"/>
  <c r="AD491" i="37"/>
  <c r="AE491" i="37"/>
  <c r="AF491" i="37"/>
  <c r="AG491" i="37"/>
  <c r="AL491" i="37" s="1"/>
  <c r="H492" i="37"/>
  <c r="I492" i="37"/>
  <c r="J492" i="37"/>
  <c r="K492" i="37"/>
  <c r="L492" i="37"/>
  <c r="M492" i="37"/>
  <c r="N492" i="37"/>
  <c r="O492" i="37"/>
  <c r="H493" i="37"/>
  <c r="I493" i="37"/>
  <c r="J493" i="37"/>
  <c r="K493" i="37"/>
  <c r="L493" i="37"/>
  <c r="M493" i="37"/>
  <c r="N493" i="37"/>
  <c r="O493" i="37"/>
  <c r="P493" i="37"/>
  <c r="Z493" i="37"/>
  <c r="AA493" i="37"/>
  <c r="AB493" i="37"/>
  <c r="AC493" i="37"/>
  <c r="AD493" i="37"/>
  <c r="AE493" i="37"/>
  <c r="AF493" i="37"/>
  <c r="AG493" i="37"/>
  <c r="AL493" i="37" s="1"/>
  <c r="H494" i="37"/>
  <c r="I494" i="37"/>
  <c r="J494" i="37"/>
  <c r="K494" i="37"/>
  <c r="L494" i="37"/>
  <c r="M494" i="37"/>
  <c r="N494" i="37"/>
  <c r="O494" i="37"/>
  <c r="P494" i="37"/>
  <c r="Z494" i="37"/>
  <c r="AA494" i="37"/>
  <c r="AB494" i="37"/>
  <c r="AC494" i="37"/>
  <c r="AD494" i="37"/>
  <c r="AE494" i="37"/>
  <c r="AF494" i="37"/>
  <c r="AG494" i="37"/>
  <c r="AL494" i="37" s="1"/>
  <c r="H495" i="37"/>
  <c r="I495" i="37"/>
  <c r="J495" i="37"/>
  <c r="K495" i="37"/>
  <c r="L495" i="37"/>
  <c r="M495" i="37"/>
  <c r="N495" i="37"/>
  <c r="O495" i="37"/>
  <c r="P495" i="37"/>
  <c r="Z495" i="37"/>
  <c r="AA495" i="37"/>
  <c r="AB495" i="37"/>
  <c r="AC495" i="37"/>
  <c r="AD495" i="37"/>
  <c r="AE495" i="37"/>
  <c r="AF495" i="37"/>
  <c r="AG495" i="37"/>
  <c r="AL495" i="37" s="1"/>
  <c r="H496" i="37"/>
  <c r="I496" i="37"/>
  <c r="J496" i="37"/>
  <c r="K496" i="37"/>
  <c r="L496" i="37"/>
  <c r="M496" i="37"/>
  <c r="N496" i="37"/>
  <c r="O496" i="37"/>
  <c r="P496" i="37"/>
  <c r="Z496" i="37"/>
  <c r="AA496" i="37"/>
  <c r="AB496" i="37"/>
  <c r="AC496" i="37"/>
  <c r="AD496" i="37"/>
  <c r="AE496" i="37"/>
  <c r="AF496" i="37"/>
  <c r="AG496" i="37"/>
  <c r="AL496" i="37" s="1"/>
  <c r="H497" i="37"/>
  <c r="I497" i="37"/>
  <c r="J497" i="37"/>
  <c r="K497" i="37"/>
  <c r="L497" i="37"/>
  <c r="M497" i="37"/>
  <c r="N497" i="37"/>
  <c r="O497" i="37"/>
  <c r="P497" i="37"/>
  <c r="AB497" i="37"/>
  <c r="AC497" i="37"/>
  <c r="AE497" i="37"/>
  <c r="AF497" i="37"/>
  <c r="AG497" i="37"/>
  <c r="AL497" i="37" s="1"/>
  <c r="H498" i="37"/>
  <c r="J498" i="37"/>
  <c r="K498" i="37"/>
  <c r="L498" i="37"/>
  <c r="M498" i="37"/>
  <c r="N498" i="37"/>
  <c r="O498" i="37"/>
  <c r="P498" i="37"/>
  <c r="Z498" i="37"/>
  <c r="AA498" i="37"/>
  <c r="AB498" i="37"/>
  <c r="AC498" i="37"/>
  <c r="AD498" i="37"/>
  <c r="AE498" i="37"/>
  <c r="AF498" i="37"/>
  <c r="AG498" i="37"/>
  <c r="AL498" i="37" s="1"/>
  <c r="H499" i="37"/>
  <c r="I499" i="37"/>
  <c r="J499" i="37"/>
  <c r="K499" i="37"/>
  <c r="L499" i="37"/>
  <c r="M499" i="37"/>
  <c r="N499" i="37"/>
  <c r="O499" i="37"/>
  <c r="P499" i="37"/>
  <c r="Z499" i="37"/>
  <c r="AA499" i="37"/>
  <c r="AB499" i="37"/>
  <c r="AC499" i="37"/>
  <c r="AD499" i="37"/>
  <c r="AE499" i="37"/>
  <c r="AF499" i="37"/>
  <c r="AG499" i="37"/>
  <c r="AL499" i="37" s="1"/>
  <c r="H500" i="37"/>
  <c r="I500" i="37"/>
  <c r="J500" i="37"/>
  <c r="K500" i="37"/>
  <c r="L500" i="37"/>
  <c r="M500" i="37"/>
  <c r="N500" i="37"/>
  <c r="O500" i="37"/>
  <c r="P500" i="37"/>
  <c r="Z500" i="37"/>
  <c r="AA500" i="37"/>
  <c r="AB500" i="37"/>
  <c r="AC500" i="37"/>
  <c r="AD500" i="37"/>
  <c r="AE500" i="37"/>
  <c r="AF500" i="37"/>
  <c r="AG500" i="37"/>
  <c r="AL500" i="37" s="1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P502" i="37"/>
  <c r="Z502" i="37"/>
  <c r="AA502" i="37"/>
  <c r="AB502" i="37"/>
  <c r="AC502" i="37"/>
  <c r="AD502" i="37"/>
  <c r="AE502" i="37"/>
  <c r="AF502" i="37"/>
  <c r="AG502" i="37"/>
  <c r="AL502" i="37" s="1"/>
  <c r="H503" i="37"/>
  <c r="I503" i="37"/>
  <c r="J503" i="37"/>
  <c r="K503" i="37"/>
  <c r="L503" i="37"/>
  <c r="M503" i="37"/>
  <c r="N503" i="37"/>
  <c r="O503" i="37"/>
  <c r="P503" i="37"/>
  <c r="Z503" i="37"/>
  <c r="AA503" i="37"/>
  <c r="AB503" i="37"/>
  <c r="AC503" i="37"/>
  <c r="AD503" i="37"/>
  <c r="AE503" i="37"/>
  <c r="AF503" i="37"/>
  <c r="AG503" i="37"/>
  <c r="AL503" i="37" s="1"/>
  <c r="H504" i="37"/>
  <c r="I504" i="37"/>
  <c r="J504" i="37"/>
  <c r="K504" i="37"/>
  <c r="L504" i="37"/>
  <c r="M504" i="37"/>
  <c r="N504" i="37"/>
  <c r="O504" i="37"/>
  <c r="P504" i="37"/>
  <c r="Z504" i="37"/>
  <c r="AA504" i="37"/>
  <c r="AB504" i="37"/>
  <c r="AC504" i="37"/>
  <c r="AD504" i="37"/>
  <c r="AE504" i="37"/>
  <c r="AF504" i="37"/>
  <c r="AG504" i="37"/>
  <c r="AL504" i="37" s="1"/>
  <c r="H505" i="37"/>
  <c r="I505" i="37"/>
  <c r="J505" i="37"/>
  <c r="K505" i="37"/>
  <c r="L505" i="37"/>
  <c r="M505" i="37"/>
  <c r="N505" i="37"/>
  <c r="O505" i="37"/>
  <c r="P505" i="37"/>
  <c r="Z505" i="37"/>
  <c r="AA505" i="37"/>
  <c r="AB505" i="37"/>
  <c r="AC505" i="37"/>
  <c r="AD505" i="37"/>
  <c r="AE505" i="37"/>
  <c r="AF505" i="37"/>
  <c r="AG505" i="37"/>
  <c r="AL505" i="37" s="1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P507" i="37"/>
  <c r="Z507" i="37"/>
  <c r="AA507" i="37"/>
  <c r="AB507" i="37"/>
  <c r="AC507" i="37"/>
  <c r="AD507" i="37"/>
  <c r="AE507" i="37"/>
  <c r="AF507" i="37"/>
  <c r="AG507" i="37"/>
  <c r="AL507" i="37" s="1"/>
  <c r="H508" i="37"/>
  <c r="I508" i="37"/>
  <c r="J508" i="37"/>
  <c r="K508" i="37"/>
  <c r="L508" i="37"/>
  <c r="M508" i="37"/>
  <c r="N508" i="37"/>
  <c r="O508" i="37"/>
  <c r="P508" i="37"/>
  <c r="Z508" i="37"/>
  <c r="AA508" i="37"/>
  <c r="AB508" i="37"/>
  <c r="AC508" i="37"/>
  <c r="AD508" i="37"/>
  <c r="AE508" i="37"/>
  <c r="AF508" i="37"/>
  <c r="AG508" i="37"/>
  <c r="AL508" i="37" s="1"/>
  <c r="H509" i="37"/>
  <c r="I509" i="37"/>
  <c r="J509" i="37"/>
  <c r="K509" i="37"/>
  <c r="L509" i="37"/>
  <c r="M509" i="37"/>
  <c r="N509" i="37"/>
  <c r="O509" i="37"/>
  <c r="P509" i="37"/>
  <c r="Z509" i="37"/>
  <c r="AB509" i="37"/>
  <c r="AC509" i="37"/>
  <c r="AE509" i="37"/>
  <c r="AF509" i="37"/>
  <c r="AG509" i="37"/>
  <c r="AL509" i="37" s="1"/>
  <c r="H510" i="37"/>
  <c r="I510" i="37"/>
  <c r="J510" i="37"/>
  <c r="K510" i="37"/>
  <c r="L510" i="37"/>
  <c r="M510" i="37"/>
  <c r="N510" i="37"/>
  <c r="O510" i="37"/>
  <c r="P510" i="37"/>
  <c r="Z510" i="37"/>
  <c r="AA510" i="37"/>
  <c r="AB510" i="37"/>
  <c r="AC510" i="37"/>
  <c r="AD510" i="37"/>
  <c r="AE510" i="37"/>
  <c r="AF510" i="37"/>
  <c r="AG510" i="37"/>
  <c r="AL510" i="37" s="1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P512" i="37"/>
  <c r="Z512" i="37"/>
  <c r="AB512" i="37"/>
  <c r="AC512" i="37"/>
  <c r="AE512" i="37"/>
  <c r="AF512" i="37"/>
  <c r="AG512" i="37"/>
  <c r="AL512" i="37" s="1"/>
  <c r="H513" i="37"/>
  <c r="I513" i="37"/>
  <c r="J513" i="37"/>
  <c r="K513" i="37"/>
  <c r="L513" i="37"/>
  <c r="M513" i="37"/>
  <c r="N513" i="37"/>
  <c r="O513" i="37"/>
  <c r="P513" i="37"/>
  <c r="Z513" i="37"/>
  <c r="AA513" i="37"/>
  <c r="AB513" i="37"/>
  <c r="AC513" i="37"/>
  <c r="AD513" i="37"/>
  <c r="AE513" i="37"/>
  <c r="AF513" i="37"/>
  <c r="AG513" i="37"/>
  <c r="AL513" i="37" s="1"/>
  <c r="H514" i="37"/>
  <c r="I514" i="37"/>
  <c r="J514" i="37"/>
  <c r="K514" i="37"/>
  <c r="L514" i="37"/>
  <c r="M514" i="37"/>
  <c r="N514" i="37"/>
  <c r="O514" i="37"/>
  <c r="P514" i="37"/>
  <c r="AB514" i="37"/>
  <c r="AC514" i="37"/>
  <c r="AE514" i="37"/>
  <c r="AF514" i="37"/>
  <c r="AG514" i="37"/>
  <c r="AL514" i="37" s="1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P517" i="37"/>
  <c r="AB517" i="37"/>
  <c r="AC517" i="37"/>
  <c r="AE517" i="37"/>
  <c r="AF517" i="37"/>
  <c r="AG517" i="37"/>
  <c r="AL517" i="37" s="1"/>
  <c r="P518" i="37"/>
  <c r="Z518" i="37"/>
  <c r="AA518" i="37"/>
  <c r="AB518" i="37"/>
  <c r="AC518" i="37"/>
  <c r="AD518" i="37"/>
  <c r="AE518" i="37"/>
  <c r="AF518" i="37"/>
  <c r="AG518" i="37"/>
  <c r="AL518" i="37" s="1"/>
  <c r="P519" i="37"/>
  <c r="Z519" i="37"/>
  <c r="AA519" i="37"/>
  <c r="AB519" i="37"/>
  <c r="AC519" i="37"/>
  <c r="AD519" i="37"/>
  <c r="AE519" i="37"/>
  <c r="AF519" i="37"/>
  <c r="AG519" i="37"/>
  <c r="AL519" i="37" s="1"/>
  <c r="E3017" i="156"/>
  <c r="F3017" i="156"/>
  <c r="E470" i="37" s="1"/>
  <c r="G3017" i="156"/>
  <c r="F470" i="37" s="1"/>
  <c r="H3017" i="156"/>
  <c r="G470" i="37" s="1"/>
  <c r="E3018" i="156"/>
  <c r="G3018" i="156"/>
  <c r="F471" i="37" s="1"/>
  <c r="E3019" i="156"/>
  <c r="G3019" i="156"/>
  <c r="F472" i="37" s="1"/>
  <c r="E3020" i="156"/>
  <c r="G3020" i="156"/>
  <c r="F473" i="37" s="1"/>
  <c r="E3021" i="156"/>
  <c r="G3021" i="156"/>
  <c r="F474" i="37" s="1"/>
  <c r="E3023" i="156"/>
  <c r="G3023" i="156"/>
  <c r="F476" i="37" s="1"/>
  <c r="E3024" i="156"/>
  <c r="G3024" i="156"/>
  <c r="F477" i="37" s="1"/>
  <c r="E3026" i="156"/>
  <c r="F3026" i="156"/>
  <c r="E479" i="37" s="1"/>
  <c r="G3026" i="156"/>
  <c r="F479" i="37" s="1"/>
  <c r="H3026" i="156"/>
  <c r="G479" i="37" s="1"/>
  <c r="E3027" i="156"/>
  <c r="G3027" i="156"/>
  <c r="F480" i="37" s="1"/>
  <c r="E3030" i="156"/>
  <c r="G3030" i="156"/>
  <c r="F483" i="37" s="1"/>
  <c r="E3031" i="156"/>
  <c r="F3031" i="156"/>
  <c r="E484" i="37" s="1"/>
  <c r="G3031" i="156"/>
  <c r="F484" i="37" s="1"/>
  <c r="H3031" i="156"/>
  <c r="G484" i="37" s="1"/>
  <c r="E3032" i="156"/>
  <c r="G3032" i="156"/>
  <c r="F485" i="37" s="1"/>
  <c r="E3033" i="156"/>
  <c r="F3033" i="156"/>
  <c r="E486" i="37" s="1"/>
  <c r="G3033" i="156"/>
  <c r="F486" i="37" s="1"/>
  <c r="H3033" i="156"/>
  <c r="G486" i="37" s="1"/>
  <c r="E3034" i="156"/>
  <c r="G3034" i="156"/>
  <c r="F487" i="37" s="1"/>
  <c r="E3035" i="156"/>
  <c r="G3035" i="156"/>
  <c r="F488" i="37" s="1"/>
  <c r="E3037" i="156"/>
  <c r="G3037" i="156"/>
  <c r="F490" i="37" s="1"/>
  <c r="E3038" i="156"/>
  <c r="G3038" i="156"/>
  <c r="F491" i="37" s="1"/>
  <c r="E3039" i="156"/>
  <c r="G3039" i="156"/>
  <c r="F492" i="37" s="1"/>
  <c r="E3041" i="156"/>
  <c r="F3041" i="156"/>
  <c r="E494" i="37" s="1"/>
  <c r="G3041" i="156"/>
  <c r="F494" i="37" s="1"/>
  <c r="H3041" i="156"/>
  <c r="G494" i="37" s="1"/>
  <c r="G3042" i="156"/>
  <c r="F495" i="37" s="1"/>
  <c r="E3043" i="156"/>
  <c r="F3043" i="156"/>
  <c r="E496" i="37" s="1"/>
  <c r="G3043" i="156"/>
  <c r="F496" i="37" s="1"/>
  <c r="H3043" i="156"/>
  <c r="G496" i="37" s="1"/>
  <c r="E3044" i="156"/>
  <c r="G3044" i="156"/>
  <c r="F497" i="37" s="1"/>
  <c r="E3045" i="156"/>
  <c r="F3045" i="156"/>
  <c r="E498" i="37" s="1"/>
  <c r="G3045" i="156"/>
  <c r="F498" i="37" s="1"/>
  <c r="H3045" i="156"/>
  <c r="G498" i="37" s="1"/>
  <c r="E3046" i="156"/>
  <c r="F3046" i="156"/>
  <c r="E499" i="37" s="1"/>
  <c r="G3046" i="156"/>
  <c r="F499" i="37" s="1"/>
  <c r="H3046" i="156"/>
  <c r="G499" i="37" s="1"/>
  <c r="E3047" i="156"/>
  <c r="G3047" i="156"/>
  <c r="F500" i="37" s="1"/>
  <c r="E3048" i="156"/>
  <c r="G3048" i="156"/>
  <c r="F501" i="37" s="1"/>
  <c r="E3050" i="156"/>
  <c r="F3050" i="156"/>
  <c r="E503" i="37" s="1"/>
  <c r="G3050" i="156"/>
  <c r="F503" i="37" s="1"/>
  <c r="H3050" i="156"/>
  <c r="G503" i="37" s="1"/>
  <c r="E3052" i="156"/>
  <c r="G3052" i="156"/>
  <c r="F505" i="37" s="1"/>
  <c r="E3053" i="156"/>
  <c r="G3053" i="156"/>
  <c r="F506" i="37" s="1"/>
  <c r="E3054" i="156"/>
  <c r="F3054" i="156"/>
  <c r="E507" i="37" s="1"/>
  <c r="G3054" i="156"/>
  <c r="F507" i="37" s="1"/>
  <c r="H3054" i="156"/>
  <c r="G507" i="37" s="1"/>
  <c r="E3055" i="156"/>
  <c r="G3055" i="156"/>
  <c r="F508" i="37" s="1"/>
  <c r="E3057" i="156"/>
  <c r="G3057" i="156"/>
  <c r="F510" i="37" s="1"/>
  <c r="E3058" i="156"/>
  <c r="G3058" i="156"/>
  <c r="F511" i="37" s="1"/>
  <c r="G3068" i="156"/>
  <c r="E3004" i="156"/>
  <c r="E3068" i="156" s="1"/>
  <c r="F2994" i="156"/>
  <c r="J2994" i="156"/>
  <c r="K2994" i="156"/>
  <c r="L2994" i="156" s="1"/>
  <c r="N2994" i="156" s="1"/>
  <c r="G2990" i="156"/>
  <c r="G2986" i="156"/>
  <c r="E2990" i="156"/>
  <c r="E2986" i="156"/>
  <c r="G2965" i="156"/>
  <c r="G3040" i="156" s="1"/>
  <c r="F493" i="37" s="1"/>
  <c r="G2961" i="156"/>
  <c r="G3029" i="156"/>
  <c r="F482" i="37" s="1"/>
  <c r="F2946" i="156"/>
  <c r="G2941" i="156"/>
  <c r="G3016" i="156" s="1"/>
  <c r="F469" i="37" s="1"/>
  <c r="F2973" i="156"/>
  <c r="F2972" i="156"/>
  <c r="F2969" i="156"/>
  <c r="F2964" i="156"/>
  <c r="F2963" i="156"/>
  <c r="F2962" i="156"/>
  <c r="F2960" i="156"/>
  <c r="F2959" i="156"/>
  <c r="F2957" i="156"/>
  <c r="F2955" i="156"/>
  <c r="F2952" i="156"/>
  <c r="F2949" i="156"/>
  <c r="F2948" i="156"/>
  <c r="F2945" i="156"/>
  <c r="F2944" i="156"/>
  <c r="F2943" i="156"/>
  <c r="E2967" i="156"/>
  <c r="E2961" i="156"/>
  <c r="E2941" i="156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P275" i="37"/>
  <c r="Z275" i="37"/>
  <c r="AA275" i="37"/>
  <c r="AB275" i="37"/>
  <c r="AC275" i="37"/>
  <c r="AD275" i="37"/>
  <c r="AE275" i="37"/>
  <c r="AF275" i="37"/>
  <c r="AG275" i="37"/>
  <c r="AL275" i="37" s="1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P278" i="37"/>
  <c r="Z278" i="37"/>
  <c r="AA278" i="37"/>
  <c r="AB278" i="37"/>
  <c r="AC278" i="37"/>
  <c r="AD278" i="37"/>
  <c r="AE278" i="37"/>
  <c r="AF278" i="37"/>
  <c r="AG278" i="37"/>
  <c r="AL278" i="37" s="1"/>
  <c r="G279" i="37"/>
  <c r="H279" i="37"/>
  <c r="I279" i="37"/>
  <c r="J279" i="37"/>
  <c r="K279" i="37"/>
  <c r="L279" i="37"/>
  <c r="M279" i="37"/>
  <c r="N279" i="37"/>
  <c r="O279" i="37"/>
  <c r="P279" i="37"/>
  <c r="Z279" i="37"/>
  <c r="AA279" i="37"/>
  <c r="AB279" i="37"/>
  <c r="AC279" i="37"/>
  <c r="AD279" i="37"/>
  <c r="AE279" i="37"/>
  <c r="AF279" i="37"/>
  <c r="AG279" i="37"/>
  <c r="AL279" i="37" s="1"/>
  <c r="H280" i="37"/>
  <c r="I280" i="37"/>
  <c r="J280" i="37"/>
  <c r="K280" i="37"/>
  <c r="L280" i="37"/>
  <c r="M280" i="37"/>
  <c r="N280" i="37"/>
  <c r="O280" i="37"/>
  <c r="P280" i="37"/>
  <c r="Z280" i="37"/>
  <c r="AA280" i="37"/>
  <c r="AB280" i="37"/>
  <c r="AC280" i="37"/>
  <c r="AD280" i="37"/>
  <c r="AE280" i="37"/>
  <c r="AF280" i="37"/>
  <c r="AG280" i="37"/>
  <c r="AL280" i="37" s="1"/>
  <c r="H281" i="37"/>
  <c r="I281" i="37"/>
  <c r="J281" i="37"/>
  <c r="K281" i="37"/>
  <c r="L281" i="37"/>
  <c r="M281" i="37"/>
  <c r="N281" i="37"/>
  <c r="O281" i="37"/>
  <c r="P281" i="37"/>
  <c r="Z281" i="37"/>
  <c r="AA281" i="37"/>
  <c r="AB281" i="37"/>
  <c r="AC281" i="37"/>
  <c r="AD281" i="37"/>
  <c r="AE281" i="37"/>
  <c r="AF281" i="37"/>
  <c r="AG281" i="37"/>
  <c r="AL281" i="37" s="1"/>
  <c r="H282" i="37"/>
  <c r="I282" i="37"/>
  <c r="J282" i="37"/>
  <c r="K282" i="37"/>
  <c r="L282" i="37"/>
  <c r="M282" i="37"/>
  <c r="N282" i="37"/>
  <c r="O282" i="37"/>
  <c r="P282" i="37"/>
  <c r="Z282" i="37"/>
  <c r="AA282" i="37"/>
  <c r="AB282" i="37"/>
  <c r="AC282" i="37"/>
  <c r="AD282" i="37"/>
  <c r="AE282" i="37"/>
  <c r="AF282" i="37"/>
  <c r="AG282" i="37"/>
  <c r="AL282" i="37" s="1"/>
  <c r="H283" i="37"/>
  <c r="I283" i="37"/>
  <c r="J283" i="37"/>
  <c r="K283" i="37"/>
  <c r="L283" i="37"/>
  <c r="M283" i="37"/>
  <c r="N283" i="37"/>
  <c r="O283" i="37"/>
  <c r="P283" i="37"/>
  <c r="Z283" i="37"/>
  <c r="AA283" i="37"/>
  <c r="AB283" i="37"/>
  <c r="AC283" i="37"/>
  <c r="AD283" i="37"/>
  <c r="AE283" i="37"/>
  <c r="AF283" i="37"/>
  <c r="AG283" i="37"/>
  <c r="AL283" i="37" s="1"/>
  <c r="H284" i="37"/>
  <c r="I284" i="37"/>
  <c r="J284" i="37"/>
  <c r="K284" i="37"/>
  <c r="L284" i="37"/>
  <c r="M284" i="37"/>
  <c r="N284" i="37"/>
  <c r="O284" i="37"/>
  <c r="P284" i="37"/>
  <c r="Z284" i="37"/>
  <c r="AA284" i="37"/>
  <c r="AB284" i="37"/>
  <c r="AC284" i="37"/>
  <c r="AD284" i="37"/>
  <c r="AE284" i="37"/>
  <c r="AF284" i="37"/>
  <c r="AG284" i="37"/>
  <c r="AL284" i="37" s="1"/>
  <c r="H285" i="37"/>
  <c r="I285" i="37"/>
  <c r="J285" i="37"/>
  <c r="K285" i="37"/>
  <c r="L285" i="37"/>
  <c r="M285" i="37"/>
  <c r="N285" i="37"/>
  <c r="O285" i="37"/>
  <c r="P285" i="37"/>
  <c r="Z285" i="37"/>
  <c r="AA285" i="37"/>
  <c r="AB285" i="37"/>
  <c r="AC285" i="37"/>
  <c r="AD285" i="37"/>
  <c r="AE285" i="37"/>
  <c r="AF285" i="37"/>
  <c r="AG285" i="37"/>
  <c r="AL285" i="37" s="1"/>
  <c r="H286" i="37"/>
  <c r="I286" i="37"/>
  <c r="J286" i="37"/>
  <c r="K286" i="37"/>
  <c r="L286" i="37"/>
  <c r="M286" i="37"/>
  <c r="N286" i="37"/>
  <c r="O286" i="37"/>
  <c r="P286" i="37"/>
  <c r="Z286" i="37"/>
  <c r="AA286" i="37"/>
  <c r="AB286" i="37"/>
  <c r="AC286" i="37"/>
  <c r="AD286" i="37"/>
  <c r="AE286" i="37"/>
  <c r="AF286" i="37"/>
  <c r="AG286" i="37"/>
  <c r="AL286" i="37" s="1"/>
  <c r="H289" i="37"/>
  <c r="I289" i="37"/>
  <c r="J289" i="37"/>
  <c r="K289" i="37"/>
  <c r="L289" i="37"/>
  <c r="M289" i="37"/>
  <c r="N289" i="37"/>
  <c r="O289" i="37"/>
  <c r="H290" i="37"/>
  <c r="I290" i="37"/>
  <c r="J290" i="37"/>
  <c r="K290" i="37"/>
  <c r="L290" i="37"/>
  <c r="M290" i="37"/>
  <c r="N290" i="37"/>
  <c r="O290" i="37"/>
  <c r="P290" i="37"/>
  <c r="Z290" i="37"/>
  <c r="AA290" i="37"/>
  <c r="AB290" i="37"/>
  <c r="AC290" i="37"/>
  <c r="AD290" i="37"/>
  <c r="AE290" i="37"/>
  <c r="AF290" i="37"/>
  <c r="AG290" i="37"/>
  <c r="AL290" i="37" s="1"/>
  <c r="H291" i="37"/>
  <c r="I291" i="37"/>
  <c r="J291" i="37"/>
  <c r="K291" i="37"/>
  <c r="L291" i="37"/>
  <c r="M291" i="37"/>
  <c r="N291" i="37"/>
  <c r="O291" i="37"/>
  <c r="P291" i="37"/>
  <c r="Z291" i="37"/>
  <c r="AA291" i="37"/>
  <c r="AB291" i="37"/>
  <c r="AC291" i="37"/>
  <c r="AD291" i="37"/>
  <c r="AE291" i="37"/>
  <c r="AF291" i="37"/>
  <c r="AG291" i="37"/>
  <c r="AL291" i="37" s="1"/>
  <c r="H292" i="37"/>
  <c r="I292" i="37"/>
  <c r="J292" i="37"/>
  <c r="K292" i="37"/>
  <c r="L292" i="37"/>
  <c r="M292" i="37"/>
  <c r="N292" i="37"/>
  <c r="O292" i="37"/>
  <c r="P292" i="37"/>
  <c r="Z292" i="37"/>
  <c r="AA292" i="37"/>
  <c r="AB292" i="37"/>
  <c r="AC292" i="37"/>
  <c r="AD292" i="37"/>
  <c r="AE292" i="37"/>
  <c r="AF292" i="37"/>
  <c r="AG292" i="37"/>
  <c r="AL292" i="37" s="1"/>
  <c r="G293" i="37"/>
  <c r="H293" i="37"/>
  <c r="I293" i="37"/>
  <c r="J293" i="37"/>
  <c r="K293" i="37"/>
  <c r="L293" i="37"/>
  <c r="M293" i="37"/>
  <c r="N293" i="37"/>
  <c r="O293" i="37"/>
  <c r="P293" i="37"/>
  <c r="Z293" i="37"/>
  <c r="AA293" i="37"/>
  <c r="AB293" i="37"/>
  <c r="AC293" i="37"/>
  <c r="AD293" i="37"/>
  <c r="AE293" i="37"/>
  <c r="AF293" i="37"/>
  <c r="AG293" i="37"/>
  <c r="AL293" i="37" s="1"/>
  <c r="H294" i="37"/>
  <c r="I294" i="37"/>
  <c r="J294" i="37"/>
  <c r="K294" i="37"/>
  <c r="L294" i="37"/>
  <c r="M294" i="37"/>
  <c r="N294" i="37"/>
  <c r="O294" i="37"/>
  <c r="P294" i="37"/>
  <c r="Z294" i="37"/>
  <c r="AA294" i="37"/>
  <c r="AB294" i="37"/>
  <c r="AC294" i="37"/>
  <c r="AD294" i="37"/>
  <c r="AE294" i="37"/>
  <c r="AF294" i="37"/>
  <c r="AG294" i="37"/>
  <c r="AL294" i="37" s="1"/>
  <c r="G295" i="37"/>
  <c r="H295" i="37"/>
  <c r="I295" i="37"/>
  <c r="J295" i="37"/>
  <c r="K295" i="37"/>
  <c r="L295" i="37"/>
  <c r="M295" i="37"/>
  <c r="N295" i="37"/>
  <c r="O295" i="37"/>
  <c r="P295" i="37"/>
  <c r="Z295" i="37"/>
  <c r="AA295" i="37"/>
  <c r="AB295" i="37"/>
  <c r="AC295" i="37"/>
  <c r="AD295" i="37"/>
  <c r="AE295" i="37"/>
  <c r="AF295" i="37"/>
  <c r="AG295" i="37"/>
  <c r="AL295" i="37" s="1"/>
  <c r="H296" i="37"/>
  <c r="I296" i="37"/>
  <c r="J296" i="37"/>
  <c r="K296" i="37"/>
  <c r="L296" i="37"/>
  <c r="M296" i="37"/>
  <c r="N296" i="37"/>
  <c r="O296" i="37"/>
  <c r="P296" i="37"/>
  <c r="Z296" i="37"/>
  <c r="AA296" i="37"/>
  <c r="AB296" i="37"/>
  <c r="AC296" i="37"/>
  <c r="AD296" i="37"/>
  <c r="AE296" i="37"/>
  <c r="AF296" i="37"/>
  <c r="AG296" i="37"/>
  <c r="AL296" i="37" s="1"/>
  <c r="H297" i="37"/>
  <c r="I297" i="37"/>
  <c r="J297" i="37"/>
  <c r="K297" i="37"/>
  <c r="L297" i="37"/>
  <c r="M297" i="37"/>
  <c r="N297" i="37"/>
  <c r="O297" i="37"/>
  <c r="P297" i="37"/>
  <c r="Z297" i="37"/>
  <c r="AA297" i="37"/>
  <c r="AB297" i="37"/>
  <c r="AC297" i="37"/>
  <c r="AD297" i="37"/>
  <c r="AE297" i="37"/>
  <c r="AF297" i="37"/>
  <c r="AG297" i="37"/>
  <c r="AL297" i="37" s="1"/>
  <c r="H298" i="37"/>
  <c r="I298" i="37"/>
  <c r="J298" i="37"/>
  <c r="K298" i="37"/>
  <c r="L298" i="37"/>
  <c r="M298" i="37"/>
  <c r="N298" i="37"/>
  <c r="O298" i="37"/>
  <c r="P298" i="37"/>
  <c r="Z298" i="37"/>
  <c r="AA298" i="37"/>
  <c r="AB298" i="37"/>
  <c r="AC298" i="37"/>
  <c r="AD298" i="37"/>
  <c r="AE298" i="37"/>
  <c r="AF298" i="37"/>
  <c r="AG298" i="37"/>
  <c r="AL298" i="37" s="1"/>
  <c r="H299" i="37"/>
  <c r="I299" i="37"/>
  <c r="J299" i="37"/>
  <c r="K299" i="37"/>
  <c r="L299" i="37"/>
  <c r="M299" i="37"/>
  <c r="N299" i="37"/>
  <c r="O299" i="37"/>
  <c r="P299" i="37"/>
  <c r="Z299" i="37"/>
  <c r="AA299" i="37"/>
  <c r="AB299" i="37"/>
  <c r="AC299" i="37"/>
  <c r="AD299" i="37"/>
  <c r="AE299" i="37"/>
  <c r="AF299" i="37"/>
  <c r="AG299" i="37"/>
  <c r="AL299" i="37" s="1"/>
  <c r="H300" i="37"/>
  <c r="I300" i="37"/>
  <c r="J300" i="37"/>
  <c r="K300" i="37"/>
  <c r="L300" i="37"/>
  <c r="M300" i="37"/>
  <c r="N300" i="37"/>
  <c r="O300" i="37"/>
  <c r="P300" i="37"/>
  <c r="Z300" i="37"/>
  <c r="AA300" i="37"/>
  <c r="AB300" i="37"/>
  <c r="AC300" i="37"/>
  <c r="AD300" i="37"/>
  <c r="AE300" i="37"/>
  <c r="AF300" i="37"/>
  <c r="AG300" i="37"/>
  <c r="AL300" i="37" s="1"/>
  <c r="H301" i="37"/>
  <c r="I301" i="37"/>
  <c r="J301" i="37"/>
  <c r="K301" i="37"/>
  <c r="L301" i="37"/>
  <c r="M301" i="37"/>
  <c r="N301" i="37"/>
  <c r="O301" i="37"/>
  <c r="H302" i="37"/>
  <c r="I302" i="37"/>
  <c r="J302" i="37"/>
  <c r="K302" i="37"/>
  <c r="L302" i="37"/>
  <c r="M302" i="37"/>
  <c r="N302" i="37"/>
  <c r="O302" i="37"/>
  <c r="P302" i="37"/>
  <c r="Z302" i="37"/>
  <c r="AA302" i="37"/>
  <c r="AB302" i="37"/>
  <c r="AC302" i="37"/>
  <c r="AD302" i="37"/>
  <c r="AE302" i="37"/>
  <c r="AF302" i="37"/>
  <c r="AG302" i="37"/>
  <c r="AL302" i="37" s="1"/>
  <c r="H303" i="37"/>
  <c r="I303" i="37"/>
  <c r="J303" i="37"/>
  <c r="K303" i="37"/>
  <c r="L303" i="37"/>
  <c r="M303" i="37"/>
  <c r="N303" i="37"/>
  <c r="O303" i="37"/>
  <c r="P303" i="37"/>
  <c r="Z303" i="37"/>
  <c r="AA303" i="37"/>
  <c r="AB303" i="37"/>
  <c r="AC303" i="37"/>
  <c r="AD303" i="37"/>
  <c r="AE303" i="37"/>
  <c r="AF303" i="37"/>
  <c r="AG303" i="37"/>
  <c r="AL303" i="37" s="1"/>
  <c r="H304" i="37"/>
  <c r="I304" i="37"/>
  <c r="J304" i="37"/>
  <c r="K304" i="37"/>
  <c r="L304" i="37"/>
  <c r="M304" i="37"/>
  <c r="N304" i="37"/>
  <c r="O304" i="37"/>
  <c r="P304" i="37"/>
  <c r="Z304" i="37"/>
  <c r="AA304" i="37"/>
  <c r="AB304" i="37"/>
  <c r="AC304" i="37"/>
  <c r="AD304" i="37"/>
  <c r="AE304" i="37"/>
  <c r="AF304" i="37"/>
  <c r="AG304" i="37"/>
  <c r="AL304" i="37" s="1"/>
  <c r="H305" i="37"/>
  <c r="I305" i="37"/>
  <c r="J305" i="37"/>
  <c r="K305" i="37"/>
  <c r="L305" i="37"/>
  <c r="M305" i="37"/>
  <c r="N305" i="37"/>
  <c r="O305" i="37"/>
  <c r="P305" i="37"/>
  <c r="Z305" i="37"/>
  <c r="AA305" i="37"/>
  <c r="AB305" i="37"/>
  <c r="AC305" i="37"/>
  <c r="AD305" i="37"/>
  <c r="AE305" i="37"/>
  <c r="AF305" i="37"/>
  <c r="AG305" i="37"/>
  <c r="AL305" i="37" s="1"/>
  <c r="H306" i="37"/>
  <c r="I306" i="37"/>
  <c r="J306" i="37"/>
  <c r="K306" i="37"/>
  <c r="L306" i="37"/>
  <c r="M306" i="37"/>
  <c r="N306" i="37"/>
  <c r="O306" i="37"/>
  <c r="P306" i="37"/>
  <c r="Z306" i="37"/>
  <c r="AA306" i="37"/>
  <c r="AB306" i="37"/>
  <c r="AC306" i="37"/>
  <c r="AD306" i="37"/>
  <c r="AE306" i="37"/>
  <c r="AF306" i="37"/>
  <c r="AG306" i="37"/>
  <c r="AL306" i="37" s="1"/>
  <c r="G307" i="37"/>
  <c r="H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Z308" i="37"/>
  <c r="AA308" i="37"/>
  <c r="AB308" i="37"/>
  <c r="AC308" i="37"/>
  <c r="AD308" i="37"/>
  <c r="AE308" i="37"/>
  <c r="AF308" i="37"/>
  <c r="AG308" i="37"/>
  <c r="AL308" i="37" s="1"/>
  <c r="G309" i="37"/>
  <c r="H309" i="37"/>
  <c r="I309" i="37"/>
  <c r="J309" i="37"/>
  <c r="K309" i="37"/>
  <c r="L309" i="37"/>
  <c r="M309" i="37"/>
  <c r="N309" i="37"/>
  <c r="O309" i="37"/>
  <c r="P309" i="37"/>
  <c r="Z309" i="37"/>
  <c r="AA309" i="37"/>
  <c r="AB309" i="37"/>
  <c r="AC309" i="37"/>
  <c r="AD309" i="37"/>
  <c r="AE309" i="37"/>
  <c r="AF309" i="37"/>
  <c r="AG309" i="37"/>
  <c r="AL309" i="37" s="1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P311" i="37"/>
  <c r="Z311" i="37"/>
  <c r="AA311" i="37"/>
  <c r="AB311" i="37"/>
  <c r="AC311" i="37"/>
  <c r="AD311" i="37"/>
  <c r="AE311" i="37"/>
  <c r="AF311" i="37"/>
  <c r="AG311" i="37"/>
  <c r="AL311" i="37" s="1"/>
  <c r="G312" i="37"/>
  <c r="H312" i="37"/>
  <c r="I312" i="37"/>
  <c r="J312" i="37"/>
  <c r="K312" i="37"/>
  <c r="L312" i="37"/>
  <c r="M312" i="37"/>
  <c r="N312" i="37"/>
  <c r="O312" i="37"/>
  <c r="P312" i="37"/>
  <c r="Z312" i="37"/>
  <c r="AA312" i="37"/>
  <c r="AB312" i="37"/>
  <c r="AC312" i="37"/>
  <c r="AD312" i="37"/>
  <c r="AE312" i="37"/>
  <c r="AF312" i="37"/>
  <c r="AG312" i="37"/>
  <c r="AL312" i="37" s="1"/>
  <c r="H313" i="37"/>
  <c r="I313" i="37"/>
  <c r="J313" i="37"/>
  <c r="K313" i="37"/>
  <c r="L313" i="37"/>
  <c r="M313" i="37"/>
  <c r="N313" i="37"/>
  <c r="O313" i="37"/>
  <c r="P313" i="37"/>
  <c r="Z313" i="37"/>
  <c r="AA313" i="37"/>
  <c r="AB313" i="37"/>
  <c r="AC313" i="37"/>
  <c r="AD313" i="37"/>
  <c r="AE313" i="37"/>
  <c r="AF313" i="37"/>
  <c r="AG313" i="37"/>
  <c r="AL313" i="37" s="1"/>
  <c r="H314" i="37"/>
  <c r="I314" i="37"/>
  <c r="J314" i="37"/>
  <c r="K314" i="37"/>
  <c r="L314" i="37"/>
  <c r="M314" i="37"/>
  <c r="N314" i="37"/>
  <c r="O314" i="37"/>
  <c r="P314" i="37"/>
  <c r="Z314" i="37"/>
  <c r="AA314" i="37"/>
  <c r="AB314" i="37"/>
  <c r="AC314" i="37"/>
  <c r="AD314" i="37"/>
  <c r="AE314" i="37"/>
  <c r="AF314" i="37"/>
  <c r="AG314" i="37"/>
  <c r="AL314" i="37" s="1"/>
  <c r="H315" i="37"/>
  <c r="I315" i="37"/>
  <c r="J315" i="37"/>
  <c r="K315" i="37"/>
  <c r="L315" i="37"/>
  <c r="M315" i="37"/>
  <c r="N315" i="37"/>
  <c r="O315" i="37"/>
  <c r="P315" i="37"/>
  <c r="Z315" i="37"/>
  <c r="AA315" i="37"/>
  <c r="AB315" i="37"/>
  <c r="AC315" i="37"/>
  <c r="AD315" i="37"/>
  <c r="AE315" i="37"/>
  <c r="AF315" i="37"/>
  <c r="AG315" i="37"/>
  <c r="AL315" i="37" s="1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P316" i="37"/>
  <c r="Z316" i="37"/>
  <c r="AA316" i="37"/>
  <c r="AB316" i="37"/>
  <c r="AC316" i="37"/>
  <c r="AD316" i="37"/>
  <c r="AE316" i="37"/>
  <c r="AF316" i="37"/>
  <c r="AG316" i="37"/>
  <c r="AL316" i="37" s="1"/>
  <c r="H317" i="37"/>
  <c r="I317" i="37"/>
  <c r="J317" i="37"/>
  <c r="K317" i="37"/>
  <c r="L317" i="37"/>
  <c r="M317" i="37"/>
  <c r="N317" i="37"/>
  <c r="O317" i="37"/>
  <c r="D318" i="37"/>
  <c r="E318" i="37"/>
  <c r="F318" i="37"/>
  <c r="G318" i="37"/>
  <c r="H318" i="37"/>
  <c r="I318" i="37"/>
  <c r="J318" i="37"/>
  <c r="K318" i="37"/>
  <c r="L318" i="37"/>
  <c r="M318" i="37"/>
  <c r="N318" i="37"/>
  <c r="O318" i="37"/>
  <c r="P318" i="37"/>
  <c r="Z318" i="37"/>
  <c r="AA318" i="37"/>
  <c r="AB318" i="37"/>
  <c r="AC318" i="37"/>
  <c r="AD318" i="37"/>
  <c r="AE318" i="37"/>
  <c r="AF318" i="37"/>
  <c r="AG318" i="37"/>
  <c r="AL318" i="37" s="1"/>
  <c r="H320" i="37"/>
  <c r="I320" i="37"/>
  <c r="J320" i="37"/>
  <c r="K320" i="37"/>
  <c r="L320" i="37"/>
  <c r="M320" i="37"/>
  <c r="N320" i="37"/>
  <c r="O320" i="37"/>
  <c r="P320" i="37"/>
  <c r="Z320" i="37"/>
  <c r="AA320" i="37"/>
  <c r="AB320" i="37"/>
  <c r="AC320" i="37"/>
  <c r="AD320" i="37"/>
  <c r="AE320" i="37"/>
  <c r="AF320" i="37"/>
  <c r="AG320" i="37"/>
  <c r="AL320" i="37" s="1"/>
  <c r="H321" i="37"/>
  <c r="I321" i="37"/>
  <c r="J321" i="37"/>
  <c r="K321" i="37"/>
  <c r="L321" i="37"/>
  <c r="M321" i="37"/>
  <c r="N321" i="37"/>
  <c r="O321" i="37"/>
  <c r="P321" i="37"/>
  <c r="Z321" i="37"/>
  <c r="AB321" i="37"/>
  <c r="AC321" i="37"/>
  <c r="AE321" i="37"/>
  <c r="AF321" i="37"/>
  <c r="AG321" i="37"/>
  <c r="AL321" i="37" s="1"/>
  <c r="H322" i="37"/>
  <c r="I322" i="37"/>
  <c r="J322" i="37"/>
  <c r="K322" i="37"/>
  <c r="L322" i="37"/>
  <c r="M322" i="37"/>
  <c r="N322" i="37"/>
  <c r="O322" i="37"/>
  <c r="P322" i="37"/>
  <c r="Z322" i="37"/>
  <c r="AA322" i="37"/>
  <c r="AB322" i="37"/>
  <c r="AC322" i="37"/>
  <c r="AD322" i="37"/>
  <c r="AE322" i="37"/>
  <c r="AF322" i="37"/>
  <c r="AG322" i="37"/>
  <c r="AL322" i="37" s="1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Z325" i="37"/>
  <c r="AA325" i="37"/>
  <c r="AB325" i="37"/>
  <c r="AC325" i="37"/>
  <c r="AD325" i="37"/>
  <c r="AE325" i="37"/>
  <c r="AF325" i="37"/>
  <c r="AG325" i="37"/>
  <c r="AL325" i="37" s="1"/>
  <c r="P326" i="37"/>
  <c r="Z326" i="37"/>
  <c r="AA326" i="37"/>
  <c r="AB326" i="37"/>
  <c r="AC326" i="37"/>
  <c r="AD326" i="37"/>
  <c r="AE326" i="37"/>
  <c r="AF326" i="37"/>
  <c r="AG326" i="37"/>
  <c r="AL326" i="37" s="1"/>
  <c r="AB327" i="37"/>
  <c r="AC327" i="37"/>
  <c r="AB328" i="37"/>
  <c r="AC328" i="37"/>
  <c r="AB329" i="37"/>
  <c r="AC329" i="37"/>
  <c r="AB330" i="37"/>
  <c r="AC330" i="37"/>
  <c r="H331" i="37"/>
  <c r="I331" i="37"/>
  <c r="J331" i="37"/>
  <c r="K331" i="37"/>
  <c r="L331" i="37"/>
  <c r="M331" i="37"/>
  <c r="N331" i="37"/>
  <c r="O331" i="37"/>
  <c r="G2904" i="156"/>
  <c r="F310" i="37" s="1"/>
  <c r="E2904" i="156"/>
  <c r="G2903" i="156"/>
  <c r="F309" i="37" s="1"/>
  <c r="F2903" i="156"/>
  <c r="E309" i="37" s="1"/>
  <c r="E2903" i="156"/>
  <c r="G2902" i="156"/>
  <c r="F308" i="37" s="1"/>
  <c r="F2902" i="156"/>
  <c r="E308" i="37" s="1"/>
  <c r="E2902" i="156"/>
  <c r="G2901" i="156"/>
  <c r="F307" i="37" s="1"/>
  <c r="F2901" i="156"/>
  <c r="E307" i="37" s="1"/>
  <c r="E2901" i="156"/>
  <c r="G2900" i="156"/>
  <c r="F306" i="37" s="1"/>
  <c r="E2900" i="156"/>
  <c r="G2899" i="156"/>
  <c r="F305" i="37" s="1"/>
  <c r="F2899" i="156"/>
  <c r="E305" i="37" s="1"/>
  <c r="E2899" i="156"/>
  <c r="G2897" i="156"/>
  <c r="F303" i="37" s="1"/>
  <c r="F2897" i="156"/>
  <c r="E303" i="37" s="1"/>
  <c r="E2897" i="156"/>
  <c r="G2895" i="156"/>
  <c r="E2895" i="156"/>
  <c r="G2894" i="156"/>
  <c r="F300" i="37" s="1"/>
  <c r="E2894" i="156"/>
  <c r="G2893" i="156"/>
  <c r="F299" i="37" s="1"/>
  <c r="E2893" i="156"/>
  <c r="G2891" i="156"/>
  <c r="E2891" i="156"/>
  <c r="G2890" i="156"/>
  <c r="F296" i="37" s="1"/>
  <c r="E2890" i="156"/>
  <c r="G2889" i="156"/>
  <c r="F295" i="37" s="1"/>
  <c r="F2889" i="156"/>
  <c r="E295" i="37" s="1"/>
  <c r="E2889" i="156"/>
  <c r="G2888" i="156"/>
  <c r="F294" i="37" s="1"/>
  <c r="E2888" i="156"/>
  <c r="G2887" i="156"/>
  <c r="F293" i="37" s="1"/>
  <c r="F2887" i="156"/>
  <c r="E293" i="37" s="1"/>
  <c r="E2887" i="156"/>
  <c r="G2886" i="156"/>
  <c r="E2886" i="156"/>
  <c r="G2883" i="156"/>
  <c r="F289" i="37" s="1"/>
  <c r="E2883" i="156"/>
  <c r="G2882" i="156"/>
  <c r="F288" i="37" s="1"/>
  <c r="AO288" i="37" s="1"/>
  <c r="F2882" i="156"/>
  <c r="E288" i="37" s="1"/>
  <c r="E2882" i="156"/>
  <c r="D288" i="37" s="1"/>
  <c r="G2880" i="156"/>
  <c r="F286" i="37" s="1"/>
  <c r="E2880" i="156"/>
  <c r="G2879" i="156"/>
  <c r="F285" i="37" s="1"/>
  <c r="E2879" i="156"/>
  <c r="G2877" i="156"/>
  <c r="F283" i="37" s="1"/>
  <c r="E2877" i="156"/>
  <c r="G2876" i="156"/>
  <c r="F282" i="37" s="1"/>
  <c r="E2876" i="156"/>
  <c r="G2875" i="156"/>
  <c r="F281" i="37" s="1"/>
  <c r="E2875" i="156"/>
  <c r="G2874" i="156"/>
  <c r="F280" i="37" s="1"/>
  <c r="E2874" i="156"/>
  <c r="G2873" i="156"/>
  <c r="F279" i="37" s="1"/>
  <c r="F2873" i="156"/>
  <c r="E279" i="37" s="1"/>
  <c r="E2873" i="156"/>
  <c r="G2854" i="156"/>
  <c r="G2850" i="156"/>
  <c r="E2854" i="156"/>
  <c r="E2850" i="156"/>
  <c r="F2838" i="156"/>
  <c r="G2819" i="156"/>
  <c r="E2819" i="156"/>
  <c r="G2826" i="156"/>
  <c r="F2829" i="156"/>
  <c r="F2828" i="156"/>
  <c r="F2827" i="156"/>
  <c r="F2825" i="156"/>
  <c r="F2824" i="156"/>
  <c r="F2822" i="156"/>
  <c r="F2820" i="156"/>
  <c r="F2817" i="156"/>
  <c r="G2806" i="156"/>
  <c r="F2814" i="156"/>
  <c r="F2813" i="156"/>
  <c r="F2811" i="156"/>
  <c r="F2810" i="156"/>
  <c r="F2809" i="156"/>
  <c r="F2808" i="156"/>
  <c r="E2832" i="156"/>
  <c r="E2826" i="156"/>
  <c r="E2806" i="156"/>
  <c r="D1144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6" i="37"/>
  <c r="I1146" i="37"/>
  <c r="J1146" i="37"/>
  <c r="K1146" i="37"/>
  <c r="L1146" i="37"/>
  <c r="M1146" i="37"/>
  <c r="N1146" i="37"/>
  <c r="O1146" i="37"/>
  <c r="H1147" i="37"/>
  <c r="I1147" i="37"/>
  <c r="O1147" i="37"/>
  <c r="D1148" i="37"/>
  <c r="E1148" i="37"/>
  <c r="F1148" i="37"/>
  <c r="G1148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P1149" i="37"/>
  <c r="Z1149" i="37"/>
  <c r="AA1149" i="37"/>
  <c r="AB1149" i="37"/>
  <c r="AC1149" i="37"/>
  <c r="AD1149" i="37"/>
  <c r="AE1149" i="37"/>
  <c r="AF1149" i="37"/>
  <c r="AG1149" i="37"/>
  <c r="AL1149" i="37" s="1"/>
  <c r="H1150" i="37"/>
  <c r="I1150" i="37"/>
  <c r="J1150" i="37"/>
  <c r="K1150" i="37"/>
  <c r="L1150" i="37"/>
  <c r="M1150" i="37"/>
  <c r="N1150" i="37"/>
  <c r="O1150" i="37"/>
  <c r="P1150" i="37"/>
  <c r="Z1150" i="37"/>
  <c r="AA1150" i="37"/>
  <c r="AB1150" i="37"/>
  <c r="AC1150" i="37"/>
  <c r="AD1150" i="37"/>
  <c r="AE1150" i="37"/>
  <c r="AF1150" i="37"/>
  <c r="AG1150" i="37"/>
  <c r="AL1150" i="37" s="1"/>
  <c r="H1151" i="37"/>
  <c r="I1151" i="37"/>
  <c r="J1151" i="37"/>
  <c r="K1151" i="37"/>
  <c r="L1151" i="37"/>
  <c r="M1151" i="37"/>
  <c r="N1151" i="37"/>
  <c r="O1151" i="37"/>
  <c r="P1151" i="37"/>
  <c r="Z1151" i="37"/>
  <c r="AA1151" i="37"/>
  <c r="AB1151" i="37"/>
  <c r="AC1151" i="37"/>
  <c r="AD1151" i="37"/>
  <c r="AE1151" i="37"/>
  <c r="AF1151" i="37"/>
  <c r="AG1151" i="37"/>
  <c r="AL1151" i="37" s="1"/>
  <c r="H1152" i="37"/>
  <c r="J1152" i="37"/>
  <c r="K1152" i="37"/>
  <c r="L1152" i="37"/>
  <c r="M1152" i="37"/>
  <c r="N1152" i="37"/>
  <c r="O1152" i="37"/>
  <c r="P1152" i="37"/>
  <c r="Z1152" i="37"/>
  <c r="AA1152" i="37"/>
  <c r="AB1152" i="37"/>
  <c r="AC1152" i="37"/>
  <c r="AD1152" i="37"/>
  <c r="AE1152" i="37"/>
  <c r="AF1152" i="37"/>
  <c r="AG1152" i="37"/>
  <c r="AL1152" i="37" s="1"/>
  <c r="H1153" i="37"/>
  <c r="J1153" i="37"/>
  <c r="K1153" i="37"/>
  <c r="L1153" i="37"/>
  <c r="M1153" i="37"/>
  <c r="N1153" i="37"/>
  <c r="O1153" i="37"/>
  <c r="P1153" i="37"/>
  <c r="Z1153" i="37"/>
  <c r="AA1153" i="37"/>
  <c r="AB1153" i="37"/>
  <c r="AC1153" i="37"/>
  <c r="AD1153" i="37"/>
  <c r="AE1153" i="37"/>
  <c r="AF1153" i="37"/>
  <c r="AG1153" i="37"/>
  <c r="AL1153" i="37" s="1"/>
  <c r="H1154" i="37"/>
  <c r="I1154" i="37"/>
  <c r="J1154" i="37"/>
  <c r="K1154" i="37"/>
  <c r="L1154" i="37"/>
  <c r="M1154" i="37"/>
  <c r="N1154" i="37"/>
  <c r="O1154" i="37"/>
  <c r="P1154" i="37"/>
  <c r="Z1154" i="37"/>
  <c r="AA1154" i="37"/>
  <c r="AB1154" i="37"/>
  <c r="AC1154" i="37"/>
  <c r="AD1154" i="37"/>
  <c r="AE1154" i="37"/>
  <c r="AF1154" i="37"/>
  <c r="AG1154" i="37"/>
  <c r="AL1154" i="37" s="1"/>
  <c r="H1155" i="37"/>
  <c r="J1155" i="37"/>
  <c r="K1155" i="37"/>
  <c r="L1155" i="37"/>
  <c r="M1155" i="37"/>
  <c r="N1155" i="37"/>
  <c r="O1155" i="37"/>
  <c r="P1155" i="37"/>
  <c r="Z1155" i="37"/>
  <c r="AA1155" i="37"/>
  <c r="AB1155" i="37"/>
  <c r="AB1225" i="37" s="1"/>
  <c r="AC1155" i="37"/>
  <c r="AC1225" i="37" s="1"/>
  <c r="AD1155" i="37"/>
  <c r="AD1225" i="37" s="1"/>
  <c r="AE1155" i="37"/>
  <c r="AE1225" i="37" s="1"/>
  <c r="AF1155" i="37"/>
  <c r="AG1155" i="37"/>
  <c r="H1156" i="37"/>
  <c r="I1156" i="37"/>
  <c r="J1156" i="37"/>
  <c r="K1156" i="37"/>
  <c r="L1156" i="37"/>
  <c r="M1156" i="37"/>
  <c r="N1156" i="37"/>
  <c r="O1156" i="37"/>
  <c r="P1156" i="37"/>
  <c r="Z1156" i="37"/>
  <c r="AA1156" i="37"/>
  <c r="AB1156" i="37"/>
  <c r="AC1156" i="37"/>
  <c r="AD1156" i="37"/>
  <c r="AE1156" i="37"/>
  <c r="AF1156" i="37"/>
  <c r="AG1156" i="37"/>
  <c r="AL1156" i="37" s="1"/>
  <c r="H1157" i="37"/>
  <c r="I1157" i="37"/>
  <c r="J1157" i="37"/>
  <c r="K1157" i="37"/>
  <c r="L1157" i="37"/>
  <c r="M1157" i="37"/>
  <c r="N1157" i="37"/>
  <c r="O1157" i="37"/>
  <c r="P1157" i="37"/>
  <c r="Z1157" i="37"/>
  <c r="AA1157" i="37"/>
  <c r="AB1157" i="37"/>
  <c r="AC1157" i="37"/>
  <c r="AD1157" i="37"/>
  <c r="AE1157" i="37"/>
  <c r="AF1157" i="37"/>
  <c r="AG1157" i="37"/>
  <c r="AL1157" i="37" s="1"/>
  <c r="H1162" i="37"/>
  <c r="I1162" i="37"/>
  <c r="J1162" i="37"/>
  <c r="K1162" i="37"/>
  <c r="L1162" i="37"/>
  <c r="M1162" i="37"/>
  <c r="N1162" i="37"/>
  <c r="O1162" i="37"/>
  <c r="P1162" i="37"/>
  <c r="Z1162" i="37"/>
  <c r="AA1162" i="37"/>
  <c r="AB1162" i="37"/>
  <c r="AC1162" i="37"/>
  <c r="AD1162" i="37"/>
  <c r="AE1162" i="37"/>
  <c r="AF1162" i="37"/>
  <c r="AG1162" i="37"/>
  <c r="AL1162" i="37" s="1"/>
  <c r="H1163" i="37"/>
  <c r="I1163" i="37"/>
  <c r="J1163" i="37"/>
  <c r="K1163" i="37"/>
  <c r="L1163" i="37"/>
  <c r="M1163" i="37"/>
  <c r="N1163" i="37"/>
  <c r="O1163" i="37"/>
  <c r="P1163" i="37"/>
  <c r="Z1163" i="37"/>
  <c r="AA1163" i="37"/>
  <c r="AB1163" i="37"/>
  <c r="AC1163" i="37"/>
  <c r="AD1163" i="37"/>
  <c r="AE1163" i="37"/>
  <c r="AF1163" i="37"/>
  <c r="AG1163" i="37"/>
  <c r="AL1163" i="37" s="1"/>
  <c r="H1164" i="37"/>
  <c r="I1164" i="37"/>
  <c r="J1164" i="37"/>
  <c r="K1164" i="37"/>
  <c r="L1164" i="37"/>
  <c r="M1164" i="37"/>
  <c r="N1164" i="37"/>
  <c r="O1164" i="37"/>
  <c r="P1164" i="37"/>
  <c r="Z1164" i="37"/>
  <c r="AA1164" i="37"/>
  <c r="AB1164" i="37"/>
  <c r="AC1164" i="37"/>
  <c r="AD1164" i="37"/>
  <c r="AE1164" i="37"/>
  <c r="AF1164" i="37"/>
  <c r="AG1164" i="37"/>
  <c r="AL1164" i="37" s="1"/>
  <c r="H1165" i="37"/>
  <c r="I1165" i="37"/>
  <c r="J1165" i="37"/>
  <c r="K1165" i="37"/>
  <c r="L1165" i="37"/>
  <c r="M1165" i="37"/>
  <c r="N1165" i="37"/>
  <c r="O1165" i="37"/>
  <c r="P1165" i="37"/>
  <c r="Z1165" i="37"/>
  <c r="AA1165" i="37"/>
  <c r="AB1165" i="37"/>
  <c r="AC1165" i="37"/>
  <c r="AD1165" i="37"/>
  <c r="AE1165" i="37"/>
  <c r="AF1165" i="37"/>
  <c r="AG1165" i="37"/>
  <c r="AL1165" i="37" s="1"/>
  <c r="H1166" i="37"/>
  <c r="I1166" i="37"/>
  <c r="J1166" i="37"/>
  <c r="K1166" i="37"/>
  <c r="L1166" i="37"/>
  <c r="M1166" i="37"/>
  <c r="N1166" i="37"/>
  <c r="O1166" i="37"/>
  <c r="P1166" i="37"/>
  <c r="Z1166" i="37"/>
  <c r="AA1166" i="37"/>
  <c r="AB1166" i="37"/>
  <c r="AB1237" i="37" s="1"/>
  <c r="AC1166" i="37"/>
  <c r="AC1237" i="37" s="1"/>
  <c r="AD1166" i="37"/>
  <c r="AD1237" i="37" s="1"/>
  <c r="AE1166" i="37"/>
  <c r="AE1237" i="37" s="1"/>
  <c r="AF1166" i="37"/>
  <c r="AG1166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P1168" i="37"/>
  <c r="Z1168" i="37"/>
  <c r="AA1168" i="37"/>
  <c r="AB1168" i="37"/>
  <c r="AC1168" i="37"/>
  <c r="AD1168" i="37"/>
  <c r="AE1168" i="37"/>
  <c r="AF1168" i="37"/>
  <c r="AG1168" i="37"/>
  <c r="AL1168" i="37" s="1"/>
  <c r="H1169" i="37"/>
  <c r="I1169" i="37"/>
  <c r="J1169" i="37"/>
  <c r="K1169" i="37"/>
  <c r="L1169" i="37"/>
  <c r="M1169" i="37"/>
  <c r="N1169" i="37"/>
  <c r="O1169" i="37"/>
  <c r="P1169" i="37"/>
  <c r="Z1169" i="37"/>
  <c r="AA1169" i="37"/>
  <c r="AB1169" i="37"/>
  <c r="AC1169" i="37"/>
  <c r="AD1169" i="37"/>
  <c r="AE1169" i="37"/>
  <c r="AF1169" i="37"/>
  <c r="AG1169" i="37"/>
  <c r="AL1169" i="37" s="1"/>
  <c r="H1170" i="37"/>
  <c r="I1170" i="37"/>
  <c r="J1170" i="37"/>
  <c r="K1170" i="37"/>
  <c r="L1170" i="37"/>
  <c r="M1170" i="37"/>
  <c r="N1170" i="37"/>
  <c r="O1170" i="37"/>
  <c r="P1170" i="37"/>
  <c r="Z1170" i="37"/>
  <c r="AA1170" i="37"/>
  <c r="AB1170" i="37"/>
  <c r="AC1170" i="37"/>
  <c r="AD1170" i="37"/>
  <c r="AE1170" i="37"/>
  <c r="AF1170" i="37"/>
  <c r="AG1170" i="37"/>
  <c r="AL1170" i="37" s="1"/>
  <c r="H1171" i="37"/>
  <c r="I1171" i="37"/>
  <c r="J1171" i="37"/>
  <c r="K1171" i="37"/>
  <c r="L1171" i="37"/>
  <c r="M1171" i="37"/>
  <c r="N1171" i="37"/>
  <c r="O1171" i="37"/>
  <c r="G1172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P1173" i="37"/>
  <c r="Z1173" i="37"/>
  <c r="AA1173" i="37"/>
  <c r="AB1173" i="37"/>
  <c r="AC1173" i="37"/>
  <c r="AD1173" i="37"/>
  <c r="AE1173" i="37"/>
  <c r="AF1173" i="37"/>
  <c r="AG1173" i="37"/>
  <c r="AL1173" i="37" s="1"/>
  <c r="H1174" i="37"/>
  <c r="I1174" i="37"/>
  <c r="J1174" i="37"/>
  <c r="K1174" i="37"/>
  <c r="L1174" i="37"/>
  <c r="M1174" i="37"/>
  <c r="N1174" i="37"/>
  <c r="O1174" i="37"/>
  <c r="P1174" i="37"/>
  <c r="Z1174" i="37"/>
  <c r="AA1174" i="37"/>
  <c r="AB1174" i="37"/>
  <c r="AC1174" i="37"/>
  <c r="AD1174" i="37"/>
  <c r="AE1174" i="37"/>
  <c r="AF1174" i="37"/>
  <c r="AG1174" i="37"/>
  <c r="AL1174" i="37" s="1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D1177" i="37"/>
  <c r="E1177" i="37"/>
  <c r="F1177" i="37"/>
  <c r="G1177" i="37"/>
  <c r="H1177" i="37"/>
  <c r="I1177" i="37"/>
  <c r="J1177" i="37"/>
  <c r="K1177" i="37"/>
  <c r="L1177" i="37"/>
  <c r="M1177" i="37"/>
  <c r="N1177" i="37"/>
  <c r="O1177" i="37"/>
  <c r="P1177" i="37"/>
  <c r="Z1177" i="37"/>
  <c r="AA1177" i="37"/>
  <c r="AB1177" i="37"/>
  <c r="AC1177" i="37"/>
  <c r="AD1177" i="37"/>
  <c r="AE1177" i="37"/>
  <c r="AF1177" i="37"/>
  <c r="AG1177" i="37"/>
  <c r="AL1177" i="37" s="1"/>
  <c r="P1178" i="37"/>
  <c r="Z1178" i="37"/>
  <c r="AA1178" i="37"/>
  <c r="AB1178" i="37"/>
  <c r="AC1178" i="37"/>
  <c r="AD1178" i="37"/>
  <c r="AE1178" i="37"/>
  <c r="AF1178" i="37"/>
  <c r="AG1178" i="37"/>
  <c r="AL1178" i="37" s="1"/>
  <c r="P1179" i="37"/>
  <c r="Z1179" i="37"/>
  <c r="AA1179" i="37"/>
  <c r="AB1179" i="37"/>
  <c r="AC1179" i="37"/>
  <c r="AD1179" i="37"/>
  <c r="AE1179" i="37"/>
  <c r="AF1179" i="37"/>
  <c r="AG1179" i="37"/>
  <c r="AL1179" i="37" s="1"/>
  <c r="H1184" i="37"/>
  <c r="I1184" i="37"/>
  <c r="J1184" i="37"/>
  <c r="K1184" i="37"/>
  <c r="L1184" i="37"/>
  <c r="M1184" i="37"/>
  <c r="N1184" i="37"/>
  <c r="O1184" i="37"/>
  <c r="AQ927" i="37" l="1"/>
  <c r="AQ921" i="37"/>
  <c r="AQ931" i="37"/>
  <c r="AQ237" i="37"/>
  <c r="AQ227" i="37"/>
  <c r="AQ929" i="37"/>
  <c r="AQ266" i="37"/>
  <c r="AQ238" i="37"/>
  <c r="AQ229" i="37"/>
  <c r="AQ280" i="37"/>
  <c r="AQ934" i="37"/>
  <c r="AQ904" i="37"/>
  <c r="D948" i="37"/>
  <c r="AQ950" i="37"/>
  <c r="AQ942" i="37"/>
  <c r="AQ933" i="37"/>
  <c r="AQ924" i="37"/>
  <c r="AQ957" i="37"/>
  <c r="AQ951" i="37"/>
  <c r="AQ943" i="37"/>
  <c r="AQ925" i="37"/>
  <c r="AQ919" i="37"/>
  <c r="AQ915" i="37"/>
  <c r="AQ909" i="37"/>
  <c r="AQ958" i="37"/>
  <c r="AQ944" i="37"/>
  <c r="AQ935" i="37"/>
  <c r="AQ926" i="37"/>
  <c r="AQ920" i="37"/>
  <c r="AQ917" i="37"/>
  <c r="AQ910" i="37"/>
  <c r="AQ936" i="37"/>
  <c r="AQ911" i="37"/>
  <c r="AQ250" i="37"/>
  <c r="AQ247" i="37"/>
  <c r="AQ268" i="37"/>
  <c r="AQ259" i="37"/>
  <c r="AQ239" i="37"/>
  <c r="AQ233" i="37"/>
  <c r="AQ223" i="37"/>
  <c r="AQ269" i="37"/>
  <c r="AQ260" i="37"/>
  <c r="AQ243" i="37"/>
  <c r="AQ234" i="37"/>
  <c r="AQ224" i="37"/>
  <c r="AQ270" i="37"/>
  <c r="AQ265" i="37"/>
  <c r="AQ252" i="37"/>
  <c r="AQ249" i="37"/>
  <c r="AQ244" i="37"/>
  <c r="AQ241" i="37"/>
  <c r="AQ225" i="37"/>
  <c r="AQ718" i="37"/>
  <c r="H2380" i="157"/>
  <c r="AQ923" i="37"/>
  <c r="AQ235" i="37"/>
  <c r="AQ261" i="37"/>
  <c r="AQ232" i="37"/>
  <c r="AQ231" i="37"/>
  <c r="E164" i="57"/>
  <c r="F931" i="37" s="1"/>
  <c r="E125" i="57"/>
  <c r="E140" i="57"/>
  <c r="AQ279" i="37"/>
  <c r="AQ278" i="37"/>
  <c r="AQ699" i="37"/>
  <c r="AQ471" i="37"/>
  <c r="AQ1149" i="37"/>
  <c r="AQ315" i="37"/>
  <c r="AQ297" i="37"/>
  <c r="AQ1179" i="37"/>
  <c r="AQ325" i="37"/>
  <c r="AQ503" i="37"/>
  <c r="AQ595" i="37"/>
  <c r="AQ1103" i="37"/>
  <c r="F1011" i="157"/>
  <c r="G1013" i="157"/>
  <c r="AQ344" i="37"/>
  <c r="AQ387" i="37"/>
  <c r="AQ979" i="37"/>
  <c r="AQ354" i="37"/>
  <c r="AQ181" i="37"/>
  <c r="AQ545" i="37"/>
  <c r="I63" i="157"/>
  <c r="G62" i="157"/>
  <c r="AQ159" i="37"/>
  <c r="AQ894" i="37"/>
  <c r="AQ881" i="37"/>
  <c r="AQ1027" i="37"/>
  <c r="AQ396" i="37"/>
  <c r="G60" i="157"/>
  <c r="AQ402" i="37"/>
  <c r="AQ850" i="37"/>
  <c r="AQ996" i="37"/>
  <c r="AQ182" i="37"/>
  <c r="AQ1063" i="37"/>
  <c r="AQ1057" i="37"/>
  <c r="AQ1039" i="37"/>
  <c r="AQ1036" i="37"/>
  <c r="AQ1000" i="37"/>
  <c r="AQ1060" i="37"/>
  <c r="AQ156" i="37"/>
  <c r="AQ365" i="37"/>
  <c r="AQ346" i="37"/>
  <c r="AQ798" i="37"/>
  <c r="AQ874" i="37"/>
  <c r="AQ1026" i="37"/>
  <c r="AQ813" i="37"/>
  <c r="AQ167" i="37"/>
  <c r="H2395" i="157"/>
  <c r="AQ417" i="37"/>
  <c r="AQ558" i="37"/>
  <c r="AQ539" i="37"/>
  <c r="AQ723" i="37"/>
  <c r="AQ849" i="37"/>
  <c r="AQ562" i="37"/>
  <c r="AQ544" i="37"/>
  <c r="AQ734" i="37"/>
  <c r="AQ731" i="37"/>
  <c r="AQ978" i="37"/>
  <c r="AQ759" i="37"/>
  <c r="AQ976" i="37"/>
  <c r="AQ763" i="37"/>
  <c r="AQ355" i="37"/>
  <c r="AQ157" i="37"/>
  <c r="AQ158" i="37"/>
  <c r="AQ405" i="37"/>
  <c r="AQ898" i="37"/>
  <c r="AQ406" i="37"/>
  <c r="AQ550" i="37"/>
  <c r="AQ540" i="37"/>
  <c r="AQ860" i="37"/>
  <c r="AQ170" i="37"/>
  <c r="AQ741" i="37"/>
  <c r="AQ835" i="37"/>
  <c r="AQ806" i="37"/>
  <c r="AQ388" i="37"/>
  <c r="AQ212" i="37"/>
  <c r="AQ721" i="37"/>
  <c r="AQ1046" i="37"/>
  <c r="AQ722" i="37"/>
  <c r="AQ451" i="37"/>
  <c r="AQ430" i="37"/>
  <c r="AQ865" i="37"/>
  <c r="AQ193" i="37"/>
  <c r="AQ343" i="37"/>
  <c r="AQ565" i="37"/>
  <c r="AQ724" i="37"/>
  <c r="AQ789" i="37"/>
  <c r="AQ899" i="37"/>
  <c r="AQ1076" i="37"/>
  <c r="AQ1067" i="37"/>
  <c r="AQ1033" i="37"/>
  <c r="AQ335" i="37"/>
  <c r="AQ542" i="37"/>
  <c r="AQ770" i="37"/>
  <c r="AQ997" i="37"/>
  <c r="AQ459" i="37"/>
  <c r="AQ418" i="37"/>
  <c r="AQ169" i="37"/>
  <c r="AQ425" i="37"/>
  <c r="AQ826" i="37"/>
  <c r="AQ847" i="37"/>
  <c r="AQ420" i="37"/>
  <c r="AQ446" i="37"/>
  <c r="AQ549" i="37"/>
  <c r="AQ757" i="37"/>
  <c r="AQ748" i="37"/>
  <c r="AQ739" i="37"/>
  <c r="AQ841" i="37"/>
  <c r="AQ967" i="37"/>
  <c r="AQ1075" i="37"/>
  <c r="AQ180" i="37"/>
  <c r="AQ386" i="37"/>
  <c r="AQ377" i="37"/>
  <c r="AQ431" i="37"/>
  <c r="AQ758" i="37"/>
  <c r="AQ749" i="37"/>
  <c r="AQ740" i="37"/>
  <c r="AQ875" i="37"/>
  <c r="AQ993" i="37"/>
  <c r="AQ968" i="37"/>
  <c r="AQ1043" i="37"/>
  <c r="AQ160" i="37"/>
  <c r="AQ378" i="37"/>
  <c r="AQ363" i="37"/>
  <c r="AQ360" i="37"/>
  <c r="AQ790" i="37"/>
  <c r="AQ1072" i="37"/>
  <c r="AQ172" i="37"/>
  <c r="AQ171" i="37"/>
  <c r="AQ161" i="37"/>
  <c r="AQ774" i="37"/>
  <c r="AQ1018" i="37"/>
  <c r="AQ1069" i="37"/>
  <c r="AQ1054" i="37"/>
  <c r="AQ340" i="37"/>
  <c r="AQ529" i="37"/>
  <c r="AQ792" i="37"/>
  <c r="AQ981" i="37"/>
  <c r="AQ200" i="37"/>
  <c r="AQ197" i="37"/>
  <c r="AQ174" i="37"/>
  <c r="AQ347" i="37"/>
  <c r="AQ341" i="37"/>
  <c r="AQ450" i="37"/>
  <c r="AQ410" i="37"/>
  <c r="AQ577" i="37"/>
  <c r="AQ557" i="37"/>
  <c r="AQ769" i="37"/>
  <c r="AQ827" i="37"/>
  <c r="AQ803" i="37"/>
  <c r="AQ897" i="37"/>
  <c r="AQ848" i="37"/>
  <c r="AQ1013" i="37"/>
  <c r="AQ1003" i="37"/>
  <c r="AQ991" i="37"/>
  <c r="AQ966" i="37"/>
  <c r="AQ1065" i="37"/>
  <c r="AQ201" i="37"/>
  <c r="AQ395" i="37"/>
  <c r="AQ385" i="37"/>
  <c r="AQ376" i="37"/>
  <c r="AQ358" i="37"/>
  <c r="AQ342" i="37"/>
  <c r="AQ443" i="37"/>
  <c r="AQ421" i="37"/>
  <c r="AQ578" i="37"/>
  <c r="AQ533" i="37"/>
  <c r="AQ828" i="37"/>
  <c r="AQ821" i="37"/>
  <c r="AQ811" i="37"/>
  <c r="AQ804" i="37"/>
  <c r="AQ889" i="37"/>
  <c r="AQ880" i="37"/>
  <c r="AQ859" i="37"/>
  <c r="AQ992" i="37"/>
  <c r="AQ1066" i="37"/>
  <c r="AQ1051" i="37"/>
  <c r="AQ649" i="37"/>
  <c r="AQ599" i="37"/>
  <c r="AQ1150" i="37"/>
  <c r="AQ484" i="37"/>
  <c r="AQ1086" i="37"/>
  <c r="AQ1085" i="37"/>
  <c r="AQ597" i="37"/>
  <c r="AQ662" i="37"/>
  <c r="AQ306" i="37"/>
  <c r="AQ700" i="37"/>
  <c r="AQ295" i="37"/>
  <c r="AQ678" i="37"/>
  <c r="AQ1162" i="37"/>
  <c r="AQ275" i="37"/>
  <c r="AQ643" i="37"/>
  <c r="AQ683" i="37"/>
  <c r="AQ299" i="37"/>
  <c r="AQ688" i="37"/>
  <c r="AQ676" i="37"/>
  <c r="AQ1126" i="37"/>
  <c r="AQ309" i="37"/>
  <c r="AQ308" i="37"/>
  <c r="AQ294" i="37"/>
  <c r="AQ282" i="37"/>
  <c r="AQ513" i="37"/>
  <c r="AQ505" i="37"/>
  <c r="AQ494" i="37"/>
  <c r="AQ475" i="37"/>
  <c r="AQ469" i="37"/>
  <c r="AQ622" i="37"/>
  <c r="AQ613" i="37"/>
  <c r="AQ603" i="37"/>
  <c r="AQ709" i="37"/>
  <c r="AQ668" i="37"/>
  <c r="AQ1129" i="37"/>
  <c r="AQ1105" i="37"/>
  <c r="AQ1177" i="37"/>
  <c r="AQ675" i="37"/>
  <c r="AQ1093" i="37"/>
  <c r="AQ312" i="37"/>
  <c r="AQ311" i="37"/>
  <c r="AQ293" i="37"/>
  <c r="AQ292" i="37"/>
  <c r="AQ602" i="37"/>
  <c r="AQ661" i="37"/>
  <c r="AQ1113" i="37"/>
  <c r="AQ1088" i="37"/>
  <c r="AQ1099" i="37"/>
  <c r="AQ495" i="37"/>
  <c r="AQ486" i="37"/>
  <c r="AQ470" i="37"/>
  <c r="AQ626" i="37"/>
  <c r="AQ608" i="37"/>
  <c r="AQ1109" i="37"/>
  <c r="AQ1106" i="37"/>
  <c r="AQ1090" i="37"/>
  <c r="AQ371" i="37"/>
  <c r="AQ357" i="37"/>
  <c r="AQ461" i="37"/>
  <c r="AQ445" i="37"/>
  <c r="AQ426" i="37"/>
  <c r="AQ532" i="37"/>
  <c r="AQ776" i="37"/>
  <c r="AQ756" i="37"/>
  <c r="AQ753" i="37"/>
  <c r="AQ747" i="37"/>
  <c r="AQ728" i="37"/>
  <c r="AQ831" i="37"/>
  <c r="AQ810" i="37"/>
  <c r="AQ1009" i="37"/>
  <c r="AQ988" i="37"/>
  <c r="AQ1040" i="37"/>
  <c r="AQ198" i="37"/>
  <c r="AQ436" i="37"/>
  <c r="AQ729" i="37"/>
  <c r="AQ788" i="37"/>
  <c r="AQ202" i="37"/>
  <c r="AQ176" i="37"/>
  <c r="AQ359" i="37"/>
  <c r="AQ351" i="37"/>
  <c r="AQ422" i="37"/>
  <c r="AQ412" i="37"/>
  <c r="AQ808" i="37"/>
  <c r="AQ799" i="37"/>
  <c r="AQ844" i="37"/>
  <c r="AQ1042" i="37"/>
  <c r="AQ397" i="37"/>
  <c r="AQ453" i="37"/>
  <c r="AQ432" i="37"/>
  <c r="AQ423" i="37"/>
  <c r="AQ571" i="37"/>
  <c r="AQ568" i="37"/>
  <c r="AQ563" i="37"/>
  <c r="AQ560" i="37"/>
  <c r="AQ535" i="37"/>
  <c r="AQ772" i="37"/>
  <c r="AQ735" i="37"/>
  <c r="AQ800" i="37"/>
  <c r="AQ891" i="37"/>
  <c r="AQ882" i="37"/>
  <c r="AQ870" i="37"/>
  <c r="AQ1014" i="37"/>
  <c r="AQ969" i="37"/>
  <c r="AQ338" i="37"/>
  <c r="AQ433" i="37"/>
  <c r="AQ408" i="37"/>
  <c r="AQ546" i="37"/>
  <c r="AQ760" i="37"/>
  <c r="AQ745" i="37"/>
  <c r="AQ818" i="37"/>
  <c r="AQ883" i="37"/>
  <c r="AQ862" i="37"/>
  <c r="AQ856" i="37"/>
  <c r="AQ980" i="37"/>
  <c r="AQ970" i="37"/>
  <c r="AQ1077" i="37"/>
  <c r="AQ1062" i="37"/>
  <c r="AQ206" i="37"/>
  <c r="AQ460" i="37"/>
  <c r="AQ556" i="37"/>
  <c r="AQ537" i="37"/>
  <c r="AQ764" i="37"/>
  <c r="AQ761" i="37"/>
  <c r="AQ752" i="37"/>
  <c r="AQ809" i="37"/>
  <c r="AQ796" i="37"/>
  <c r="AQ786" i="37"/>
  <c r="AQ884" i="37"/>
  <c r="AQ872" i="37"/>
  <c r="AQ863" i="37"/>
  <c r="AQ1045" i="37"/>
  <c r="AQ1029" i="37"/>
  <c r="AQ186" i="37"/>
  <c r="AQ163" i="37"/>
  <c r="AQ155" i="37"/>
  <c r="AQ392" i="37"/>
  <c r="AQ366" i="37"/>
  <c r="AQ442" i="37"/>
  <c r="AQ435" i="37"/>
  <c r="AQ588" i="37"/>
  <c r="AQ574" i="37"/>
  <c r="AQ554" i="37"/>
  <c r="AQ548" i="37"/>
  <c r="AQ538" i="37"/>
  <c r="AQ771" i="37"/>
  <c r="AQ765" i="37"/>
  <c r="AQ738" i="37"/>
  <c r="AQ797" i="37"/>
  <c r="AQ794" i="37"/>
  <c r="AQ787" i="37"/>
  <c r="AQ888" i="37"/>
  <c r="AQ873" i="37"/>
  <c r="AQ864" i="37"/>
  <c r="AQ858" i="37"/>
  <c r="AQ982" i="37"/>
  <c r="AQ972" i="37"/>
  <c r="AQ1064" i="37"/>
  <c r="AQ1030" i="37"/>
  <c r="AQ175" i="37"/>
  <c r="AQ350" i="37"/>
  <c r="AQ427" i="37"/>
  <c r="AQ411" i="37"/>
  <c r="AQ582" i="37"/>
  <c r="AQ766" i="37"/>
  <c r="AQ733" i="37"/>
  <c r="AQ781" i="37"/>
  <c r="AQ868" i="37"/>
  <c r="AQ1010" i="37"/>
  <c r="AQ1004" i="37"/>
  <c r="AQ983" i="37"/>
  <c r="AQ973" i="37"/>
  <c r="AQ1073" i="37"/>
  <c r="AQ1050" i="37"/>
  <c r="AQ1047" i="37"/>
  <c r="AQ1041" i="37"/>
  <c r="AQ1031" i="37"/>
  <c r="AQ207" i="37"/>
  <c r="AQ184" i="37"/>
  <c r="AQ362" i="37"/>
  <c r="AQ339" i="37"/>
  <c r="AQ456" i="37"/>
  <c r="AQ452" i="37"/>
  <c r="AQ579" i="37"/>
  <c r="AQ570" i="37"/>
  <c r="AQ559" i="37"/>
  <c r="AQ534" i="37"/>
  <c r="AQ834" i="37"/>
  <c r="AQ822" i="37"/>
  <c r="AQ812" i="37"/>
  <c r="AQ805" i="37"/>
  <c r="AQ890" i="37"/>
  <c r="AQ869" i="37"/>
  <c r="AQ866" i="37"/>
  <c r="AQ1016" i="37"/>
  <c r="AQ999" i="37"/>
  <c r="AQ984" i="37"/>
  <c r="AQ974" i="37"/>
  <c r="AQ1048" i="37"/>
  <c r="AQ1032" i="37"/>
  <c r="AQ194" i="37"/>
  <c r="AQ177" i="37"/>
  <c r="AQ391" i="37"/>
  <c r="AQ381" i="37"/>
  <c r="AQ352" i="37"/>
  <c r="AQ413" i="37"/>
  <c r="AQ407" i="37"/>
  <c r="AQ551" i="37"/>
  <c r="AQ750" i="37"/>
  <c r="AQ725" i="37"/>
  <c r="AQ832" i="37"/>
  <c r="AQ817" i="37"/>
  <c r="AQ814" i="37"/>
  <c r="AQ784" i="37"/>
  <c r="AQ861" i="37"/>
  <c r="AQ851" i="37"/>
  <c r="AQ845" i="37"/>
  <c r="AQ1017" i="37"/>
  <c r="AQ994" i="37"/>
  <c r="AQ985" i="37"/>
  <c r="AQ1052" i="37"/>
  <c r="AQ211" i="37"/>
  <c r="AQ195" i="37"/>
  <c r="AQ183" i="37"/>
  <c r="AQ168" i="37"/>
  <c r="AQ165" i="37"/>
  <c r="AQ382" i="37"/>
  <c r="AQ379" i="37"/>
  <c r="AQ368" i="37"/>
  <c r="AQ364" i="37"/>
  <c r="AQ353" i="37"/>
  <c r="AQ345" i="37"/>
  <c r="AQ447" i="37"/>
  <c r="AQ429" i="37"/>
  <c r="AQ424" i="37"/>
  <c r="AQ415" i="37"/>
  <c r="AQ586" i="37"/>
  <c r="AQ572" i="37"/>
  <c r="AQ552" i="37"/>
  <c r="AQ536" i="37"/>
  <c r="AQ751" i="37"/>
  <c r="AQ742" i="37"/>
  <c r="AQ736" i="37"/>
  <c r="AQ726" i="37"/>
  <c r="AQ836" i="37"/>
  <c r="AQ825" i="37"/>
  <c r="AQ815" i="37"/>
  <c r="AQ801" i="37"/>
  <c r="AQ791" i="37"/>
  <c r="AQ871" i="37"/>
  <c r="AQ852" i="37"/>
  <c r="AQ1007" i="37"/>
  <c r="AQ1001" i="37"/>
  <c r="AQ986" i="37"/>
  <c r="AQ1068" i="37"/>
  <c r="AQ1059" i="37"/>
  <c r="AQ1056" i="37"/>
  <c r="AQ1053" i="37"/>
  <c r="AQ1044" i="37"/>
  <c r="AQ1038" i="37"/>
  <c r="AQ1034" i="37"/>
  <c r="AQ208" i="37"/>
  <c r="AQ196" i="37"/>
  <c r="AQ192" i="37"/>
  <c r="AQ185" i="37"/>
  <c r="AQ173" i="37"/>
  <c r="AQ162" i="37"/>
  <c r="AQ356" i="37"/>
  <c r="AQ457" i="37"/>
  <c r="AQ448" i="37"/>
  <c r="AQ434" i="37"/>
  <c r="AQ419" i="37"/>
  <c r="AQ409" i="37"/>
  <c r="AQ587" i="37"/>
  <c r="AQ576" i="37"/>
  <c r="AQ573" i="37"/>
  <c r="AQ553" i="37"/>
  <c r="AQ547" i="37"/>
  <c r="AQ775" i="37"/>
  <c r="AQ755" i="37"/>
  <c r="AQ746" i="37"/>
  <c r="AQ743" i="37"/>
  <c r="AQ737" i="37"/>
  <c r="AQ727" i="37"/>
  <c r="AQ823" i="37"/>
  <c r="AQ802" i="37"/>
  <c r="AQ895" i="37"/>
  <c r="AQ857" i="37"/>
  <c r="AQ854" i="37"/>
  <c r="AQ1008" i="37"/>
  <c r="AQ1002" i="37"/>
  <c r="AQ990" i="37"/>
  <c r="AQ987" i="37"/>
  <c r="AQ971" i="37"/>
  <c r="F2301" i="157"/>
  <c r="F2304" i="157" s="1"/>
  <c r="F2395" i="157"/>
  <c r="AQ667" i="37"/>
  <c r="AQ1110" i="37"/>
  <c r="AQ645" i="37"/>
  <c r="AQ690" i="37"/>
  <c r="AQ1111" i="37"/>
  <c r="AQ1157" i="37"/>
  <c r="AQ320" i="37"/>
  <c r="AQ314" i="37"/>
  <c r="AQ518" i="37"/>
  <c r="AQ638" i="37"/>
  <c r="AQ623" i="37"/>
  <c r="AQ605" i="37"/>
  <c r="AQ694" i="37"/>
  <c r="AQ663" i="37"/>
  <c r="AQ1153" i="37"/>
  <c r="AQ284" i="37"/>
  <c r="AQ498" i="37"/>
  <c r="AQ487" i="37"/>
  <c r="AQ483" i="37"/>
  <c r="AQ627" i="37"/>
  <c r="AQ609" i="37"/>
  <c r="AQ695" i="37"/>
  <c r="AQ692" i="37"/>
  <c r="AQ686" i="37"/>
  <c r="AQ674" i="37"/>
  <c r="AQ1118" i="37"/>
  <c r="AQ1107" i="37"/>
  <c r="AQ1154" i="37"/>
  <c r="AQ285" i="37"/>
  <c r="AQ488" i="37"/>
  <c r="AQ610" i="37"/>
  <c r="AQ600" i="37"/>
  <c r="AQ696" i="37"/>
  <c r="AQ687" i="37"/>
  <c r="AQ1151" i="37"/>
  <c r="AQ286" i="37"/>
  <c r="AQ713" i="37"/>
  <c r="AQ697" i="37"/>
  <c r="AQ1133" i="37"/>
  <c r="AQ1170" i="37"/>
  <c r="AQ326" i="37"/>
  <c r="AQ305" i="37"/>
  <c r="AQ296" i="37"/>
  <c r="AQ283" i="37"/>
  <c r="AQ476" i="37"/>
  <c r="AQ614" i="37"/>
  <c r="AQ598" i="37"/>
  <c r="AQ706" i="37"/>
  <c r="AQ691" i="37"/>
  <c r="AQ685" i="37"/>
  <c r="AQ682" i="37"/>
  <c r="AQ673" i="37"/>
  <c r="AQ669" i="37"/>
  <c r="AQ1130" i="37"/>
  <c r="AQ1127" i="37"/>
  <c r="AQ1100" i="37"/>
  <c r="AQ496" i="37"/>
  <c r="AQ639" i="37"/>
  <c r="AQ624" i="37"/>
  <c r="AQ615" i="37"/>
  <c r="AQ671" i="37"/>
  <c r="AQ664" i="37"/>
  <c r="AQ1131" i="37"/>
  <c r="AQ1101" i="37"/>
  <c r="AQ1091" i="37"/>
  <c r="AQ1173" i="37"/>
  <c r="AQ1163" i="37"/>
  <c r="AQ298" i="37"/>
  <c r="AQ290" i="37"/>
  <c r="AQ502" i="37"/>
  <c r="AQ499" i="37"/>
  <c r="AQ472" i="37"/>
  <c r="AQ652" i="37"/>
  <c r="AQ634" i="37"/>
  <c r="AQ628" i="37"/>
  <c r="AQ616" i="37"/>
  <c r="AQ712" i="37"/>
  <c r="AQ665" i="37"/>
  <c r="AQ1132" i="37"/>
  <c r="AQ1125" i="37"/>
  <c r="AQ1122" i="37"/>
  <c r="AQ1102" i="37"/>
  <c r="AQ1092" i="37"/>
  <c r="AQ1174" i="37"/>
  <c r="AQ1164" i="37"/>
  <c r="AQ302" i="37"/>
  <c r="AQ291" i="37"/>
  <c r="AQ519" i="37"/>
  <c r="AQ510" i="37"/>
  <c r="AQ500" i="37"/>
  <c r="AQ489" i="37"/>
  <c r="AQ653" i="37"/>
  <c r="AQ635" i="37"/>
  <c r="AQ629" i="37"/>
  <c r="AQ617" i="37"/>
  <c r="AQ611" i="37"/>
  <c r="AQ601" i="37"/>
  <c r="AQ666" i="37"/>
  <c r="AQ658" i="37"/>
  <c r="AQ1123" i="37"/>
  <c r="AQ1112" i="37"/>
  <c r="AQ1097" i="37"/>
  <c r="AQ1168" i="37"/>
  <c r="AQ1165" i="37"/>
  <c r="AQ1155" i="37"/>
  <c r="AQ322" i="37"/>
  <c r="AQ316" i="37"/>
  <c r="AQ303" i="37"/>
  <c r="AQ300" i="37"/>
  <c r="AQ281" i="37"/>
  <c r="AQ507" i="37"/>
  <c r="AQ504" i="37"/>
  <c r="AQ493" i="37"/>
  <c r="AQ490" i="37"/>
  <c r="AQ466" i="37"/>
  <c r="AQ648" i="37"/>
  <c r="AQ636" i="37"/>
  <c r="AQ621" i="37"/>
  <c r="AQ618" i="37"/>
  <c r="AQ612" i="37"/>
  <c r="AQ596" i="37"/>
  <c r="AQ704" i="37"/>
  <c r="AQ701" i="37"/>
  <c r="AQ689" i="37"/>
  <c r="AQ680" i="37"/>
  <c r="AQ677" i="37"/>
  <c r="AQ1128" i="37"/>
  <c r="AQ1104" i="37"/>
  <c r="AQ1098" i="37"/>
  <c r="AQ1095" i="37"/>
  <c r="AQ1178" i="37"/>
  <c r="AQ1169" i="37"/>
  <c r="AQ1166" i="37"/>
  <c r="AQ1156" i="37"/>
  <c r="AQ1152" i="37"/>
  <c r="AQ318" i="37"/>
  <c r="AQ313" i="37"/>
  <c r="AQ304" i="37"/>
  <c r="AQ508" i="37"/>
  <c r="AQ491" i="37"/>
  <c r="AQ637" i="37"/>
  <c r="AQ619" i="37"/>
  <c r="AQ607" i="37"/>
  <c r="AQ705" i="37"/>
  <c r="AQ702" i="37"/>
  <c r="AQ681" i="37"/>
  <c r="AQ1089" i="37"/>
  <c r="D907" i="37"/>
  <c r="C37" i="57"/>
  <c r="C40" i="57" s="1"/>
  <c r="E37" i="57"/>
  <c r="F1026" i="37"/>
  <c r="H2301" i="157"/>
  <c r="D174" i="46"/>
  <c r="D263" i="37" s="1"/>
  <c r="F174" i="46"/>
  <c r="F154" i="46"/>
  <c r="F243" i="37" s="1"/>
  <c r="F116" i="46"/>
  <c r="D219" i="37"/>
  <c r="D33" i="46"/>
  <c r="D36" i="46" s="1"/>
  <c r="F219" i="37"/>
  <c r="F33" i="46"/>
  <c r="F36" i="46" s="1"/>
  <c r="P1246" i="37"/>
  <c r="AC1246" i="37"/>
  <c r="AL1068" i="37"/>
  <c r="AG1246" i="37"/>
  <c r="AM1068" i="37"/>
  <c r="AF1246" i="37"/>
  <c r="AE1246" i="37"/>
  <c r="AM1168" i="37"/>
  <c r="AM1165" i="37"/>
  <c r="AM322" i="37"/>
  <c r="AM316" i="37"/>
  <c r="AM312" i="37"/>
  <c r="AM311" i="37"/>
  <c r="AM303" i="37"/>
  <c r="AM300" i="37"/>
  <c r="AM293" i="37"/>
  <c r="AM292" i="37"/>
  <c r="AM281" i="37"/>
  <c r="AM512" i="37"/>
  <c r="AM507" i="37"/>
  <c r="AM504" i="37"/>
  <c r="AM493" i="37"/>
  <c r="AM490" i="37"/>
  <c r="AM466" i="37"/>
  <c r="AM648" i="37"/>
  <c r="AM644" i="37"/>
  <c r="AM636" i="37"/>
  <c r="AM621" i="37"/>
  <c r="AM612" i="37"/>
  <c r="AM602" i="37"/>
  <c r="AM596" i="37"/>
  <c r="AM704" i="37"/>
  <c r="AM701" i="37"/>
  <c r="AM689" i="37"/>
  <c r="AM680" i="37"/>
  <c r="AM677" i="37"/>
  <c r="AM667" i="37"/>
  <c r="AM661" i="37"/>
  <c r="AM1128" i="37"/>
  <c r="AM1115" i="37"/>
  <c r="AM1113" i="37"/>
  <c r="AM1110" i="37"/>
  <c r="AM1104" i="37"/>
  <c r="AM1098" i="37"/>
  <c r="AM1095" i="37"/>
  <c r="AM1088" i="37"/>
  <c r="AM1178" i="37"/>
  <c r="AM1169" i="37"/>
  <c r="AM1156" i="37"/>
  <c r="AM1152" i="37"/>
  <c r="AM318" i="37"/>
  <c r="AM313" i="37"/>
  <c r="AM309" i="37"/>
  <c r="AM308" i="37"/>
  <c r="AM304" i="37"/>
  <c r="AM295" i="37"/>
  <c r="AM294" i="37"/>
  <c r="AM282" i="37"/>
  <c r="AM513" i="37"/>
  <c r="AM508" i="37"/>
  <c r="AM505" i="37"/>
  <c r="AM497" i="37"/>
  <c r="AM494" i="37"/>
  <c r="AM491" i="37"/>
  <c r="AM485" i="37"/>
  <c r="AM475" i="37"/>
  <c r="AM469" i="37"/>
  <c r="AM645" i="37"/>
  <c r="AM640" i="37"/>
  <c r="AM637" i="37"/>
  <c r="AM622" i="37"/>
  <c r="AM619" i="37"/>
  <c r="AM613" i="37"/>
  <c r="AM607" i="37"/>
  <c r="AM603" i="37"/>
  <c r="AM597" i="37"/>
  <c r="AM709" i="37"/>
  <c r="AM705" i="37"/>
  <c r="AM702" i="37"/>
  <c r="AM690" i="37"/>
  <c r="AM681" i="37"/>
  <c r="AM678" i="37"/>
  <c r="AM668" i="37"/>
  <c r="AM662" i="37"/>
  <c r="AM1129" i="37"/>
  <c r="AM1111" i="37"/>
  <c r="AM1105" i="37"/>
  <c r="AM1099" i="37"/>
  <c r="AM1089" i="37"/>
  <c r="AM72" i="37"/>
  <c r="AM1170" i="37"/>
  <c r="AM1157" i="37"/>
  <c r="AM326" i="37"/>
  <c r="AM320" i="37"/>
  <c r="AM314" i="37"/>
  <c r="AM305" i="37"/>
  <c r="AM296" i="37"/>
  <c r="AM283" i="37"/>
  <c r="AM518" i="37"/>
  <c r="AM495" i="37"/>
  <c r="AM486" i="37"/>
  <c r="AM482" i="37"/>
  <c r="AM476" i="37"/>
  <c r="AM470" i="37"/>
  <c r="AM638" i="37"/>
  <c r="AM626" i="37"/>
  <c r="AM623" i="37"/>
  <c r="AM614" i="37"/>
  <c r="AM608" i="37"/>
  <c r="AM605" i="37"/>
  <c r="AM598" i="37"/>
  <c r="AM706" i="37"/>
  <c r="AM694" i="37"/>
  <c r="AM691" i="37"/>
  <c r="AM685" i="37"/>
  <c r="AM682" i="37"/>
  <c r="AM673" i="37"/>
  <c r="AM669" i="37"/>
  <c r="AM663" i="37"/>
  <c r="AM1130" i="37"/>
  <c r="AM1127" i="37"/>
  <c r="AM1109" i="37"/>
  <c r="AM1106" i="37"/>
  <c r="AM1100" i="37"/>
  <c r="AM1090" i="37"/>
  <c r="AF71" i="37"/>
  <c r="AM1162" i="37"/>
  <c r="AM1153" i="37"/>
  <c r="AM1149" i="37"/>
  <c r="AM315" i="37"/>
  <c r="AM306" i="37"/>
  <c r="AM297" i="37"/>
  <c r="AM284" i="37"/>
  <c r="AM275" i="37"/>
  <c r="AM498" i="37"/>
  <c r="AM496" i="37"/>
  <c r="AM487" i="37"/>
  <c r="AM483" i="37"/>
  <c r="AM471" i="37"/>
  <c r="AM649" i="37"/>
  <c r="AM643" i="37"/>
  <c r="AM639" i="37"/>
  <c r="AM627" i="37"/>
  <c r="AM624" i="37"/>
  <c r="AM609" i="37"/>
  <c r="AM599" i="37"/>
  <c r="AM703" i="37"/>
  <c r="AM698" i="37"/>
  <c r="AM695" i="37"/>
  <c r="AM692" i="37"/>
  <c r="AM686" i="37"/>
  <c r="AM683" i="37"/>
  <c r="AM674" i="37"/>
  <c r="AM671" i="37"/>
  <c r="AM664" i="37"/>
  <c r="AM1131" i="37"/>
  <c r="AM1124" i="37"/>
  <c r="AM1118" i="37"/>
  <c r="AM1107" i="37"/>
  <c r="AM1101" i="37"/>
  <c r="AM1091" i="37"/>
  <c r="AM1082" i="37"/>
  <c r="AM1179" i="37"/>
  <c r="AM1177" i="37"/>
  <c r="AM1173" i="37"/>
  <c r="AM1163" i="37"/>
  <c r="AM1154" i="37"/>
  <c r="AM1150" i="37"/>
  <c r="AM298" i="37"/>
  <c r="AM290" i="37"/>
  <c r="AM285" i="37"/>
  <c r="AM279" i="37"/>
  <c r="AM278" i="37"/>
  <c r="AM509" i="37"/>
  <c r="AM502" i="37"/>
  <c r="AM499" i="37"/>
  <c r="AM488" i="37"/>
  <c r="AM484" i="37"/>
  <c r="AM472" i="37"/>
  <c r="AM652" i="37"/>
  <c r="AM641" i="37"/>
  <c r="AM634" i="37"/>
  <c r="AM628" i="37"/>
  <c r="AM616" i="37"/>
  <c r="AM600" i="37"/>
  <c r="AM712" i="37"/>
  <c r="AM699" i="37"/>
  <c r="AM696" i="37"/>
  <c r="AM687" i="37"/>
  <c r="AM675" i="37"/>
  <c r="AM665" i="37"/>
  <c r="AM1132" i="37"/>
  <c r="AM1125" i="37"/>
  <c r="AM1122" i="37"/>
  <c r="AM1116" i="37"/>
  <c r="AM1102" i="37"/>
  <c r="AM1092" i="37"/>
  <c r="AM1086" i="37"/>
  <c r="AM1085" i="37"/>
  <c r="AM1174" i="37"/>
  <c r="AM1164" i="37"/>
  <c r="AM1151" i="37"/>
  <c r="AM325" i="37"/>
  <c r="AM321" i="37"/>
  <c r="AM302" i="37"/>
  <c r="AM299" i="37"/>
  <c r="AM291" i="37"/>
  <c r="AM286" i="37"/>
  <c r="AM280" i="37"/>
  <c r="AM519" i="37"/>
  <c r="AM517" i="37"/>
  <c r="AM514" i="37"/>
  <c r="AM510" i="37"/>
  <c r="AM503" i="37"/>
  <c r="AM500" i="37"/>
  <c r="AM489" i="37"/>
  <c r="AM481" i="37"/>
  <c r="AM635" i="37"/>
  <c r="AM629" i="37"/>
  <c r="AM617" i="37"/>
  <c r="AM611" i="37"/>
  <c r="AM601" i="37"/>
  <c r="AM595" i="37"/>
  <c r="AM713" i="37"/>
  <c r="AM700" i="37"/>
  <c r="AM697" i="37"/>
  <c r="AM688" i="37"/>
  <c r="AM676" i="37"/>
  <c r="AM666" i="37"/>
  <c r="AM658" i="37"/>
  <c r="AM1133" i="37"/>
  <c r="AM1126" i="37"/>
  <c r="AM1123" i="37"/>
  <c r="AM1112" i="37"/>
  <c r="AM1103" i="37"/>
  <c r="AM1097" i="37"/>
  <c r="AM1093" i="37"/>
  <c r="AM1087" i="37"/>
  <c r="AF1225" i="37"/>
  <c r="AM1155" i="37"/>
  <c r="AF1212" i="37"/>
  <c r="AM615" i="37"/>
  <c r="AF1237" i="37"/>
  <c r="AM1166" i="37"/>
  <c r="AF1207" i="37"/>
  <c r="AM610" i="37"/>
  <c r="AF1215" i="37"/>
  <c r="AM618" i="37"/>
  <c r="AG71" i="37"/>
  <c r="AL71" i="37" s="1"/>
  <c r="AG1225" i="37"/>
  <c r="AL1155" i="37"/>
  <c r="AG1237" i="37"/>
  <c r="AL1166" i="37"/>
  <c r="AG1212" i="37"/>
  <c r="AL615" i="37"/>
  <c r="G1419" i="157"/>
  <c r="D143" i="46"/>
  <c r="D232" i="37" s="1"/>
  <c r="D150" i="46"/>
  <c r="D239" i="37" s="1"/>
  <c r="C153" i="57"/>
  <c r="D920" i="37" s="1"/>
  <c r="C160" i="57"/>
  <c r="D927" i="37" s="1"/>
  <c r="G1412" i="157"/>
  <c r="F170" i="46"/>
  <c r="F259" i="37" s="1"/>
  <c r="AC954" i="157"/>
  <c r="AA1237" i="37"/>
  <c r="P1195" i="37"/>
  <c r="AA1225" i="37"/>
  <c r="AA1212" i="37"/>
  <c r="F154" i="57"/>
  <c r="G921" i="37" s="1"/>
  <c r="E181" i="57"/>
  <c r="H2263" i="157"/>
  <c r="F1007" i="37" s="1"/>
  <c r="H1129" i="157"/>
  <c r="F200" i="37" s="1"/>
  <c r="H1663" i="157"/>
  <c r="F576" i="37" s="1"/>
  <c r="G3223" i="156"/>
  <c r="F646" i="37" s="1"/>
  <c r="G3063" i="156"/>
  <c r="F516" i="37" s="1"/>
  <c r="G3359" i="156"/>
  <c r="F707" i="37" s="1"/>
  <c r="G1551" i="157"/>
  <c r="F3253" i="156"/>
  <c r="E914" i="37"/>
  <c r="D38" i="57"/>
  <c r="F38" i="57" s="1"/>
  <c r="E226" i="37"/>
  <c r="G2159" i="157"/>
  <c r="F2947" i="156"/>
  <c r="I2297" i="157"/>
  <c r="I2402" i="157" s="1"/>
  <c r="G1033" i="37" s="1"/>
  <c r="H1646" i="157"/>
  <c r="F559" i="37" s="1"/>
  <c r="H1570" i="157"/>
  <c r="H1644" i="157" s="1"/>
  <c r="F557" i="37" s="1"/>
  <c r="H1502" i="157"/>
  <c r="F431" i="37" s="1"/>
  <c r="H1425" i="157"/>
  <c r="H1500" i="157" s="1"/>
  <c r="F429" i="37" s="1"/>
  <c r="H2106" i="157"/>
  <c r="F868" i="37" s="1"/>
  <c r="D913" i="37"/>
  <c r="D225" i="37"/>
  <c r="G1848" i="157"/>
  <c r="AF1234" i="37"/>
  <c r="G2016" i="157"/>
  <c r="G1700" i="157"/>
  <c r="G1405" i="157"/>
  <c r="F3095" i="156"/>
  <c r="F2812" i="156"/>
  <c r="G1168" i="157"/>
  <c r="G993" i="157"/>
  <c r="F3382" i="156"/>
  <c r="H3456" i="156"/>
  <c r="F3455" i="156"/>
  <c r="G812" i="157"/>
  <c r="G150" i="157"/>
  <c r="G911" i="157"/>
  <c r="G743" i="157"/>
  <c r="G41" i="157"/>
  <c r="AI920" i="37"/>
  <c r="D151" i="57"/>
  <c r="E918" i="37" s="1"/>
  <c r="D154" i="57"/>
  <c r="E921" i="37" s="1"/>
  <c r="F104" i="57"/>
  <c r="F163" i="57" s="1"/>
  <c r="G930" i="37" s="1"/>
  <c r="D156" i="57"/>
  <c r="E923" i="37" s="1"/>
  <c r="D158" i="57"/>
  <c r="E925" i="37" s="1"/>
  <c r="D172" i="57"/>
  <c r="E939" i="37" s="1"/>
  <c r="D162" i="57"/>
  <c r="E929" i="37" s="1"/>
  <c r="F100" i="57"/>
  <c r="D161" i="57"/>
  <c r="E928" i="37" s="1"/>
  <c r="E152" i="46"/>
  <c r="E241" i="37" s="1"/>
  <c r="E115" i="46"/>
  <c r="E170" i="46" s="1"/>
  <c r="E259" i="37" s="1"/>
  <c r="G98" i="46"/>
  <c r="G153" i="46" s="1"/>
  <c r="G242" i="37" s="1"/>
  <c r="G88" i="46"/>
  <c r="E146" i="46"/>
  <c r="E235" i="37" s="1"/>
  <c r="G93" i="46"/>
  <c r="G149" i="46" s="1"/>
  <c r="G238" i="37" s="1"/>
  <c r="E162" i="46"/>
  <c r="E251" i="37" s="1"/>
  <c r="E151" i="46"/>
  <c r="E240" i="37" s="1"/>
  <c r="E160" i="57"/>
  <c r="F927" i="37" s="1"/>
  <c r="E153" i="57"/>
  <c r="F920" i="37" s="1"/>
  <c r="F913" i="37"/>
  <c r="F143" i="46"/>
  <c r="F232" i="37" s="1"/>
  <c r="F225" i="37"/>
  <c r="G3022" i="156"/>
  <c r="F475" i="37" s="1"/>
  <c r="G3178" i="156"/>
  <c r="F601" i="37" s="1"/>
  <c r="G3319" i="156"/>
  <c r="F667" i="37" s="1"/>
  <c r="H271" i="157"/>
  <c r="H1625" i="157"/>
  <c r="F538" i="37" s="1"/>
  <c r="H2095" i="157"/>
  <c r="F857" i="37" s="1"/>
  <c r="H2228" i="157"/>
  <c r="F972" i="37" s="1"/>
  <c r="H2102" i="157"/>
  <c r="F864" i="37" s="1"/>
  <c r="H2235" i="157"/>
  <c r="F979" i="37" s="1"/>
  <c r="F1032" i="37"/>
  <c r="H1482" i="157"/>
  <c r="F411" i="37" s="1"/>
  <c r="H1774" i="157"/>
  <c r="F727" i="37" s="1"/>
  <c r="H2242" i="157"/>
  <c r="F986" i="37" s="1"/>
  <c r="H1639" i="157"/>
  <c r="F552" i="37" s="1"/>
  <c r="H1781" i="157"/>
  <c r="F734" i="37" s="1"/>
  <c r="H2415" i="157"/>
  <c r="F1046" i="37" s="1"/>
  <c r="H1496" i="157"/>
  <c r="F425" i="37" s="1"/>
  <c r="H1788" i="157"/>
  <c r="F741" i="37" s="1"/>
  <c r="H694" i="157"/>
  <c r="H2088" i="157"/>
  <c r="F850" i="37" s="1"/>
  <c r="G3333" i="156"/>
  <c r="F681" i="37" s="1"/>
  <c r="G3036" i="156"/>
  <c r="F489" i="37" s="1"/>
  <c r="G3461" i="156"/>
  <c r="G2892" i="156"/>
  <c r="F298" i="37" s="1"/>
  <c r="I237" i="157"/>
  <c r="I1418" i="157"/>
  <c r="I2024" i="157"/>
  <c r="I158" i="157"/>
  <c r="I242" i="157"/>
  <c r="I519" i="157"/>
  <c r="I2176" i="157"/>
  <c r="I1176" i="157"/>
  <c r="I1186" i="157"/>
  <c r="I163" i="157"/>
  <c r="I1001" i="157"/>
  <c r="I1413" i="157"/>
  <c r="I1423" i="157"/>
  <c r="I1717" i="157"/>
  <c r="I1856" i="157"/>
  <c r="I2029" i="157"/>
  <c r="I49" i="157"/>
  <c r="I759" i="157"/>
  <c r="I820" i="157"/>
  <c r="I1267" i="157"/>
  <c r="I2172" i="157"/>
  <c r="I663" i="157"/>
  <c r="I753" i="157"/>
  <c r="I1181" i="157"/>
  <c r="I167" i="157"/>
  <c r="I324" i="157"/>
  <c r="I54" i="157"/>
  <c r="I58" i="157"/>
  <c r="H2825" i="156"/>
  <c r="H2955" i="156"/>
  <c r="H2964" i="156"/>
  <c r="H3261" i="156"/>
  <c r="H3390" i="156"/>
  <c r="H3269" i="156"/>
  <c r="H3115" i="156"/>
  <c r="H3270" i="156"/>
  <c r="H3395" i="156"/>
  <c r="H3463" i="156"/>
  <c r="H3472" i="156"/>
  <c r="H2820" i="156"/>
  <c r="H2829" i="156"/>
  <c r="H2960" i="156"/>
  <c r="H3266" i="156"/>
  <c r="H3399" i="156"/>
  <c r="H3468" i="156"/>
  <c r="F361" i="37"/>
  <c r="H2126" i="157"/>
  <c r="F888" i="37" s="1"/>
  <c r="F366" i="37"/>
  <c r="H1810" i="157"/>
  <c r="F763" i="37" s="1"/>
  <c r="F367" i="37"/>
  <c r="F424" i="37"/>
  <c r="H2435" i="157"/>
  <c r="H1521" i="157"/>
  <c r="F450" i="37" s="1"/>
  <c r="F433" i="37"/>
  <c r="G2913" i="156"/>
  <c r="F319" i="37" s="1"/>
  <c r="G3059" i="156"/>
  <c r="F512" i="37" s="1"/>
  <c r="G3219" i="156"/>
  <c r="F642" i="37" s="1"/>
  <c r="G3355" i="156"/>
  <c r="F703" i="37" s="1"/>
  <c r="G3422" i="156"/>
  <c r="F292" i="37"/>
  <c r="F297" i="37"/>
  <c r="F301" i="37"/>
  <c r="AI240" i="37"/>
  <c r="G2878" i="156"/>
  <c r="F284" i="37" s="1"/>
  <c r="AC1226" i="37"/>
  <c r="F122" i="57"/>
  <c r="AE1234" i="37"/>
  <c r="AH243" i="37"/>
  <c r="Z1215" i="37"/>
  <c r="Z71" i="37"/>
  <c r="Z1237" i="37"/>
  <c r="Z1212" i="37"/>
  <c r="Z1207" i="37"/>
  <c r="AI175" i="37"/>
  <c r="AH238" i="37"/>
  <c r="AI232" i="37"/>
  <c r="AH920" i="37"/>
  <c r="AH982" i="37"/>
  <c r="AI359" i="37"/>
  <c r="AH1050" i="37"/>
  <c r="AI427" i="37"/>
  <c r="AH424" i="37"/>
  <c r="AH417" i="37"/>
  <c r="AB1226" i="37"/>
  <c r="F13" i="57"/>
  <c r="AI243" i="37"/>
  <c r="AI238" i="37"/>
  <c r="M13" i="57"/>
  <c r="N13" i="57" s="1"/>
  <c r="AI931" i="37"/>
  <c r="AI926" i="37"/>
  <c r="AB1234" i="37"/>
  <c r="AH1045" i="37"/>
  <c r="H1893" i="157"/>
  <c r="G660" i="157"/>
  <c r="AI168" i="37"/>
  <c r="AI353" i="37"/>
  <c r="AH734" i="37"/>
  <c r="AH986" i="37"/>
  <c r="AI350" i="37"/>
  <c r="AH927" i="37"/>
  <c r="AH923" i="37"/>
  <c r="AI1047" i="37"/>
  <c r="AI927" i="37"/>
  <c r="AI923" i="37"/>
  <c r="AI919" i="37"/>
  <c r="AH978" i="37"/>
  <c r="AH240" i="37"/>
  <c r="AH928" i="37"/>
  <c r="AI363" i="37"/>
  <c r="AI360" i="37"/>
  <c r="AI241" i="37"/>
  <c r="AI233" i="37"/>
  <c r="AI929" i="37"/>
  <c r="AI925" i="37"/>
  <c r="AI921" i="37"/>
  <c r="AH919" i="37"/>
  <c r="AH742" i="37"/>
  <c r="AH931" i="37"/>
  <c r="AI928" i="37"/>
  <c r="AH926" i="37"/>
  <c r="AH929" i="37"/>
  <c r="AH925" i="37"/>
  <c r="AH921" i="37"/>
  <c r="G750" i="157"/>
  <c r="I751" i="157"/>
  <c r="G3338" i="156"/>
  <c r="F686" i="37" s="1"/>
  <c r="AH241" i="37"/>
  <c r="AI239" i="37"/>
  <c r="AI235" i="37"/>
  <c r="AH233" i="37"/>
  <c r="AI231" i="37"/>
  <c r="AH232" i="37"/>
  <c r="AH239" i="37"/>
  <c r="AH235" i="37"/>
  <c r="AH231" i="37"/>
  <c r="AI371" i="37"/>
  <c r="AI551" i="37"/>
  <c r="AI745" i="37"/>
  <c r="AI740" i="37"/>
  <c r="AH357" i="37"/>
  <c r="AH745" i="37"/>
  <c r="AI986" i="37"/>
  <c r="AI982" i="37"/>
  <c r="AI978" i="37"/>
  <c r="AI808" i="37"/>
  <c r="AI803" i="37"/>
  <c r="AI800" i="37"/>
  <c r="AI796" i="37"/>
  <c r="AH1048" i="37"/>
  <c r="AH740" i="37"/>
  <c r="AH1047" i="37"/>
  <c r="AH808" i="37"/>
  <c r="AH803" i="37"/>
  <c r="AH800" i="37"/>
  <c r="AH796" i="37"/>
  <c r="AG1234" i="37"/>
  <c r="AC1234" i="37"/>
  <c r="AH171" i="37"/>
  <c r="AH429" i="37"/>
  <c r="AH427" i="37"/>
  <c r="AH176" i="37"/>
  <c r="AH173" i="37"/>
  <c r="AH557" i="37"/>
  <c r="AH548" i="37"/>
  <c r="AH544" i="37"/>
  <c r="AH805" i="37"/>
  <c r="AH798" i="37"/>
  <c r="AI176" i="37"/>
  <c r="AI173" i="37"/>
  <c r="AI169" i="37"/>
  <c r="AI426" i="37"/>
  <c r="AI423" i="37"/>
  <c r="AH421" i="37"/>
  <c r="AI419" i="37"/>
  <c r="AI565" i="37"/>
  <c r="AI557" i="37"/>
  <c r="G48" i="157"/>
  <c r="AH988" i="37"/>
  <c r="AH984" i="37"/>
  <c r="AH980" i="37"/>
  <c r="P145" i="37"/>
  <c r="R898" i="157"/>
  <c r="P81" i="37" s="1"/>
  <c r="AH169" i="37"/>
  <c r="AH363" i="37"/>
  <c r="G234" i="157"/>
  <c r="I235" i="157"/>
  <c r="G1558" i="157"/>
  <c r="G323" i="157"/>
  <c r="AH168" i="37"/>
  <c r="AH551" i="37"/>
  <c r="AI742" i="37"/>
  <c r="AI734" i="37"/>
  <c r="AI805" i="37"/>
  <c r="AI798" i="37"/>
  <c r="AI988" i="37"/>
  <c r="AI984" i="37"/>
  <c r="AI980" i="37"/>
  <c r="AI1050" i="37"/>
  <c r="AI1045" i="37"/>
  <c r="AI1048" i="37"/>
  <c r="AI1040" i="37"/>
  <c r="AH545" i="37"/>
  <c r="AH864" i="37"/>
  <c r="AH860" i="37"/>
  <c r="AH856" i="37"/>
  <c r="AH552" i="37"/>
  <c r="AI864" i="37"/>
  <c r="AI860" i="37"/>
  <c r="AI856" i="37"/>
  <c r="AH351" i="37"/>
  <c r="AH553" i="37"/>
  <c r="AI1039" i="37"/>
  <c r="AH371" i="37"/>
  <c r="AH360" i="37"/>
  <c r="AH350" i="37"/>
  <c r="AH1039" i="37"/>
  <c r="AH177" i="37"/>
  <c r="AI866" i="37"/>
  <c r="AI862" i="37"/>
  <c r="AI858" i="37"/>
  <c r="AH866" i="37"/>
  <c r="AH862" i="37"/>
  <c r="AH858" i="37"/>
  <c r="AI174" i="37"/>
  <c r="AI167" i="37"/>
  <c r="AI362" i="37"/>
  <c r="AI358" i="37"/>
  <c r="AI355" i="37"/>
  <c r="AI352" i="37"/>
  <c r="AI425" i="37"/>
  <c r="AI418" i="37"/>
  <c r="AI554" i="37"/>
  <c r="AI177" i="37"/>
  <c r="AH175" i="37"/>
  <c r="AI171" i="37"/>
  <c r="AH359" i="37"/>
  <c r="AI357" i="37"/>
  <c r="AH353" i="37"/>
  <c r="AI351" i="37"/>
  <c r="AH426" i="37"/>
  <c r="AI424" i="37"/>
  <c r="AH423" i="37"/>
  <c r="AI421" i="37"/>
  <c r="AH419" i="37"/>
  <c r="AI417" i="37"/>
  <c r="AH565" i="37"/>
  <c r="AH174" i="37"/>
  <c r="AH167" i="37"/>
  <c r="AH362" i="37"/>
  <c r="AH358" i="37"/>
  <c r="AH355" i="37"/>
  <c r="AH352" i="37"/>
  <c r="AI429" i="37"/>
  <c r="AH425" i="37"/>
  <c r="AH418" i="37"/>
  <c r="AI550" i="37"/>
  <c r="AI546" i="37"/>
  <c r="AI743" i="37"/>
  <c r="AH741" i="37"/>
  <c r="AI739" i="37"/>
  <c r="AH737" i="37"/>
  <c r="AI735" i="37"/>
  <c r="AH733" i="37"/>
  <c r="AI806" i="37"/>
  <c r="AH804" i="37"/>
  <c r="AH797" i="37"/>
  <c r="AH868" i="37"/>
  <c r="AI865" i="37"/>
  <c r="AH863" i="37"/>
  <c r="AI857" i="37"/>
  <c r="AI990" i="37"/>
  <c r="AH987" i="37"/>
  <c r="AI985" i="37"/>
  <c r="AH979" i="37"/>
  <c r="AI1046" i="37"/>
  <c r="AI1042" i="37"/>
  <c r="AH1040" i="37"/>
  <c r="AI1038" i="37"/>
  <c r="AI553" i="37"/>
  <c r="AI545" i="37"/>
  <c r="AH554" i="37"/>
  <c r="AI552" i="37"/>
  <c r="AH550" i="37"/>
  <c r="AI548" i="37"/>
  <c r="AH546" i="37"/>
  <c r="AI544" i="37"/>
  <c r="AH743" i="37"/>
  <c r="AI741" i="37"/>
  <c r="AH739" i="37"/>
  <c r="AI737" i="37"/>
  <c r="AH735" i="37"/>
  <c r="AI733" i="37"/>
  <c r="AH806" i="37"/>
  <c r="AI804" i="37"/>
  <c r="AI797" i="37"/>
  <c r="AI868" i="37"/>
  <c r="AH865" i="37"/>
  <c r="AI863" i="37"/>
  <c r="AH857" i="37"/>
  <c r="AH990" i="37"/>
  <c r="AI987" i="37"/>
  <c r="AH985" i="37"/>
  <c r="AI979" i="37"/>
  <c r="AH1046" i="37"/>
  <c r="AH1042" i="37"/>
  <c r="AH1038" i="37"/>
  <c r="AF1226" i="37"/>
  <c r="AG1226" i="37"/>
  <c r="AH686" i="37"/>
  <c r="AH681" i="37"/>
  <c r="AI621" i="37"/>
  <c r="AI616" i="37"/>
  <c r="AI608" i="37"/>
  <c r="AE1236" i="37"/>
  <c r="AE1221" i="37"/>
  <c r="AA1221" i="37"/>
  <c r="AF1220" i="37"/>
  <c r="AB1220" i="37"/>
  <c r="AF1233" i="37"/>
  <c r="AB1233" i="37"/>
  <c r="AC1252" i="37"/>
  <c r="AG1245" i="37"/>
  <c r="AC1245" i="37"/>
  <c r="AF1240" i="37"/>
  <c r="AB1240" i="37"/>
  <c r="AD1233" i="37"/>
  <c r="AF1221" i="37"/>
  <c r="AB1221" i="37"/>
  <c r="AG1220" i="37"/>
  <c r="AC1220" i="37"/>
  <c r="AE1218" i="37"/>
  <c r="AH299" i="37"/>
  <c r="AH296" i="37"/>
  <c r="AH490" i="37"/>
  <c r="AH613" i="37"/>
  <c r="AI302" i="37"/>
  <c r="AI298" i="37"/>
  <c r="AI290" i="37"/>
  <c r="AD1220" i="37"/>
  <c r="AF1218" i="37"/>
  <c r="AB1218" i="37"/>
  <c r="F2954" i="156"/>
  <c r="AI493" i="37"/>
  <c r="AI488" i="37"/>
  <c r="F3102" i="156"/>
  <c r="AI683" i="37"/>
  <c r="AI674" i="37"/>
  <c r="F3389" i="156"/>
  <c r="AH300" i="37"/>
  <c r="AH294" i="37"/>
  <c r="AH614" i="37"/>
  <c r="AH1109" i="37"/>
  <c r="AI686" i="37"/>
  <c r="G3193" i="156"/>
  <c r="F616" i="37" s="1"/>
  <c r="G3101" i="156"/>
  <c r="F3260" i="156"/>
  <c r="F3462" i="156"/>
  <c r="AE3507" i="156"/>
  <c r="AE3571" i="156" s="1"/>
  <c r="AB3571" i="156"/>
  <c r="AI1109" i="37"/>
  <c r="AH302" i="37"/>
  <c r="AH298" i="37"/>
  <c r="AH290" i="37"/>
  <c r="AH493" i="37"/>
  <c r="AH488" i="37"/>
  <c r="AH621" i="37"/>
  <c r="AH616" i="37"/>
  <c r="AH608" i="37"/>
  <c r="AH683" i="37"/>
  <c r="AH674" i="37"/>
  <c r="AC1214" i="37"/>
  <c r="Z1213" i="37"/>
  <c r="AC1206" i="37"/>
  <c r="AE1199" i="37"/>
  <c r="AA1199" i="37"/>
  <c r="AF1198" i="37"/>
  <c r="AB1198" i="37"/>
  <c r="AE1192" i="37"/>
  <c r="AA1192" i="37"/>
  <c r="AH291" i="37"/>
  <c r="AH489" i="37"/>
  <c r="AH617" i="37"/>
  <c r="AH609" i="37"/>
  <c r="AH702" i="37"/>
  <c r="AH680" i="37"/>
  <c r="AH675" i="37"/>
  <c r="P1245" i="37"/>
  <c r="AI1106" i="37"/>
  <c r="AG1214" i="37"/>
  <c r="AH1098" i="37"/>
  <c r="AE1195" i="37"/>
  <c r="AB1194" i="37"/>
  <c r="AB1252" i="37"/>
  <c r="AF1245" i="37"/>
  <c r="AB1245" i="37"/>
  <c r="AE1240" i="37"/>
  <c r="P1237" i="37"/>
  <c r="AG1233" i="37"/>
  <c r="AC1233" i="37"/>
  <c r="P1233" i="37"/>
  <c r="AE1226" i="37"/>
  <c r="P1219" i="37"/>
  <c r="AI297" i="37"/>
  <c r="AI292" i="37"/>
  <c r="AI491" i="37"/>
  <c r="AI487" i="37"/>
  <c r="AI483" i="37"/>
  <c r="AI641" i="37"/>
  <c r="AI619" i="37"/>
  <c r="P1212" i="37"/>
  <c r="AI611" i="37"/>
  <c r="AI607" i="37"/>
  <c r="AH694" i="37"/>
  <c r="AI682" i="37"/>
  <c r="AI677" i="37"/>
  <c r="AI673" i="37"/>
  <c r="AI1129" i="37"/>
  <c r="AI1118" i="37"/>
  <c r="AH1107" i="37"/>
  <c r="AF1214" i="37"/>
  <c r="AB1214" i="37"/>
  <c r="AI1105" i="37"/>
  <c r="AG1213" i="37"/>
  <c r="AC1213" i="37"/>
  <c r="P1213" i="37"/>
  <c r="AD1211" i="37"/>
  <c r="Z1211" i="37"/>
  <c r="AG1209" i="37"/>
  <c r="AC1209" i="37"/>
  <c r="P1209" i="37"/>
  <c r="AF1206" i="37"/>
  <c r="AB1206" i="37"/>
  <c r="AE1204" i="37"/>
  <c r="AH1097" i="37"/>
  <c r="AD1199" i="37"/>
  <c r="Z1199" i="37"/>
  <c r="AE1198" i="37"/>
  <c r="AA1198" i="37"/>
  <c r="AD1195" i="37"/>
  <c r="Z1195" i="37"/>
  <c r="AE1194" i="37"/>
  <c r="AA1194" i="37"/>
  <c r="AD1192" i="37"/>
  <c r="Z1192" i="37"/>
  <c r="P1225" i="37"/>
  <c r="AI1130" i="37"/>
  <c r="AE1208" i="37"/>
  <c r="AI1099" i="37"/>
  <c r="AG1206" i="37"/>
  <c r="AF1204" i="37"/>
  <c r="AA1195" i="37"/>
  <c r="AE1245" i="37"/>
  <c r="P1241" i="37"/>
  <c r="AG1236" i="37"/>
  <c r="AC1236" i="37"/>
  <c r="P1236" i="37"/>
  <c r="AD1221" i="37"/>
  <c r="AE1220" i="37"/>
  <c r="AA1220" i="37"/>
  <c r="AI1149" i="37"/>
  <c r="AG1218" i="37"/>
  <c r="AC1218" i="37"/>
  <c r="P1218" i="37"/>
  <c r="AI300" i="37"/>
  <c r="AI294" i="37"/>
  <c r="AI509" i="37"/>
  <c r="AI490" i="37"/>
  <c r="AI618" i="37"/>
  <c r="AG1215" i="37"/>
  <c r="P1215" i="37"/>
  <c r="AI614" i="37"/>
  <c r="AI610" i="37"/>
  <c r="AG1207" i="37"/>
  <c r="P1207" i="37"/>
  <c r="AI681" i="37"/>
  <c r="AH1130" i="37"/>
  <c r="AE1214" i="37"/>
  <c r="AH1106" i="37"/>
  <c r="AF1213" i="37"/>
  <c r="AI1104" i="37"/>
  <c r="AG1211" i="37"/>
  <c r="AC1211" i="37"/>
  <c r="P1211" i="37"/>
  <c r="AH1103" i="37"/>
  <c r="AF1209" i="37"/>
  <c r="AB1209" i="37"/>
  <c r="AI1101" i="37"/>
  <c r="AG1208" i="37"/>
  <c r="AC1208" i="37"/>
  <c r="P1208" i="37"/>
  <c r="AE1206" i="37"/>
  <c r="AH1099" i="37"/>
  <c r="AI1098" i="37"/>
  <c r="P1205" i="37"/>
  <c r="AG1199" i="37"/>
  <c r="AC1199" i="37"/>
  <c r="P1199" i="37"/>
  <c r="AD1198" i="37"/>
  <c r="Z1198" i="37"/>
  <c r="AG1195" i="37"/>
  <c r="AC1195" i="37"/>
  <c r="AD1194" i="37"/>
  <c r="Z1194" i="37"/>
  <c r="AG1192" i="37"/>
  <c r="AC1192" i="37"/>
  <c r="P1192" i="37"/>
  <c r="P1234" i="37"/>
  <c r="P1220" i="37"/>
  <c r="AH1149" i="37"/>
  <c r="AH618" i="37"/>
  <c r="AA1215" i="37"/>
  <c r="AH610" i="37"/>
  <c r="AA1207" i="37"/>
  <c r="P1214" i="37"/>
  <c r="AE1211" i="37"/>
  <c r="AH1104" i="37"/>
  <c r="AA1211" i="37"/>
  <c r="AI1103" i="37"/>
  <c r="AH1101" i="37"/>
  <c r="AA1208" i="37"/>
  <c r="P1206" i="37"/>
  <c r="AF1194" i="37"/>
  <c r="AG1240" i="37"/>
  <c r="AC1240" i="37"/>
  <c r="P1240" i="37"/>
  <c r="AF1236" i="37"/>
  <c r="AB1236" i="37"/>
  <c r="P1235" i="37"/>
  <c r="AE1233" i="37"/>
  <c r="AA1233" i="37"/>
  <c r="P1226" i="37"/>
  <c r="AG1221" i="37"/>
  <c r="AC1221" i="37"/>
  <c r="P1221" i="37"/>
  <c r="AI299" i="37"/>
  <c r="AH297" i="37"/>
  <c r="AI296" i="37"/>
  <c r="AH292" i="37"/>
  <c r="AI291" i="37"/>
  <c r="AH491" i="37"/>
  <c r="AI489" i="37"/>
  <c r="AH487" i="37"/>
  <c r="AH483" i="37"/>
  <c r="AH619" i="37"/>
  <c r="AI617" i="37"/>
  <c r="AI613" i="37"/>
  <c r="AH611" i="37"/>
  <c r="AI609" i="37"/>
  <c r="AH607" i="37"/>
  <c r="AI702" i="37"/>
  <c r="AI694" i="37"/>
  <c r="AH682" i="37"/>
  <c r="AI680" i="37"/>
  <c r="AH677" i="37"/>
  <c r="AI675" i="37"/>
  <c r="AH673" i="37"/>
  <c r="AH1129" i="37"/>
  <c r="AH1118" i="37"/>
  <c r="AI1107" i="37"/>
  <c r="AD1214" i="37"/>
  <c r="Z1214" i="37"/>
  <c r="AE1213" i="37"/>
  <c r="AH1105" i="37"/>
  <c r="AF1211" i="37"/>
  <c r="AB1211" i="37"/>
  <c r="AE1209" i="37"/>
  <c r="AA1209" i="37"/>
  <c r="AF1208" i="37"/>
  <c r="AB1208" i="37"/>
  <c r="AI1097" i="37"/>
  <c r="AG1204" i="37"/>
  <c r="AC1204" i="37"/>
  <c r="P1204" i="37"/>
  <c r="AF1199" i="37"/>
  <c r="AB1199" i="37"/>
  <c r="AG1198" i="37"/>
  <c r="AC1198" i="37"/>
  <c r="P1198" i="37"/>
  <c r="AF1195" i="37"/>
  <c r="AB1195" i="37"/>
  <c r="AG1194" i="37"/>
  <c r="AC1194" i="37"/>
  <c r="P1194" i="37"/>
  <c r="AF1192" i="37"/>
  <c r="AB1192" i="37"/>
  <c r="G819" i="157"/>
  <c r="F156" i="46"/>
  <c r="F245" i="37" s="1"/>
  <c r="E87" i="46"/>
  <c r="E158" i="46"/>
  <c r="E247" i="37" s="1"/>
  <c r="E153" i="46"/>
  <c r="E242" i="37" s="1"/>
  <c r="E149" i="46"/>
  <c r="E238" i="37" s="1"/>
  <c r="E144" i="46"/>
  <c r="E233" i="37" s="1"/>
  <c r="E141" i="46"/>
  <c r="E230" i="37" s="1"/>
  <c r="D156" i="46"/>
  <c r="D245" i="37" s="1"/>
  <c r="D154" i="46"/>
  <c r="D243" i="37" s="1"/>
  <c r="C164" i="57"/>
  <c r="D86" i="46"/>
  <c r="E166" i="57"/>
  <c r="F933" i="37" s="1"/>
  <c r="D168" i="57"/>
  <c r="E935" i="37" s="1"/>
  <c r="D163" i="57"/>
  <c r="E930" i="37" s="1"/>
  <c r="D159" i="57"/>
  <c r="E926" i="37" s="1"/>
  <c r="C166" i="57"/>
  <c r="D933" i="37" s="1"/>
  <c r="D105" i="57"/>
  <c r="P703" i="37"/>
  <c r="P72" i="37"/>
  <c r="G880" i="157"/>
  <c r="G887" i="157" s="1"/>
  <c r="G268" i="157"/>
  <c r="I331" i="157"/>
  <c r="I741" i="157"/>
  <c r="G1347" i="157"/>
  <c r="E362" i="37" s="1"/>
  <c r="I1257" i="157"/>
  <c r="I1274" i="157"/>
  <c r="D343" i="37"/>
  <c r="D347" i="37"/>
  <c r="D354" i="37"/>
  <c r="D360" i="37"/>
  <c r="D364" i="37"/>
  <c r="F1489" i="157"/>
  <c r="G1481" i="157"/>
  <c r="E410" i="37" s="1"/>
  <c r="G1494" i="157"/>
  <c r="E423" i="37" s="1"/>
  <c r="D427" i="37"/>
  <c r="D423" i="37"/>
  <c r="D421" i="37"/>
  <c r="D432" i="37"/>
  <c r="D434" i="37"/>
  <c r="F1625" i="157"/>
  <c r="G1624" i="157"/>
  <c r="E537" i="37" s="1"/>
  <c r="G1638" i="157"/>
  <c r="E551" i="37" s="1"/>
  <c r="G1652" i="157"/>
  <c r="E565" i="37" s="1"/>
  <c r="F1788" i="157"/>
  <c r="G1775" i="157"/>
  <c r="E728" i="37" s="1"/>
  <c r="I1713" i="157"/>
  <c r="G1801" i="157"/>
  <c r="E754" i="37" s="1"/>
  <c r="F1810" i="157"/>
  <c r="D744" i="37"/>
  <c r="D740" i="37"/>
  <c r="D738" i="37"/>
  <c r="D736" i="37"/>
  <c r="D728" i="37"/>
  <c r="D724" i="37"/>
  <c r="D722" i="37"/>
  <c r="G2084" i="157"/>
  <c r="E846" i="37" s="1"/>
  <c r="G2057" i="157"/>
  <c r="G2126" i="157" s="1"/>
  <c r="E888" i="37" s="1"/>
  <c r="G2104" i="157"/>
  <c r="E866" i="37" s="1"/>
  <c r="D862" i="37"/>
  <c r="D860" i="37"/>
  <c r="F2177" i="157"/>
  <c r="F2198" i="157" s="1"/>
  <c r="G2230" i="157"/>
  <c r="E974" i="37" s="1"/>
  <c r="G2243" i="157"/>
  <c r="E987" i="37" s="1"/>
  <c r="D987" i="37"/>
  <c r="E1031" i="37"/>
  <c r="I2359" i="157"/>
  <c r="G2427" i="157"/>
  <c r="E1058" i="37" s="1"/>
  <c r="F2435" i="157"/>
  <c r="D1064" i="37"/>
  <c r="D1057" i="37"/>
  <c r="D1051" i="37"/>
  <c r="D1047" i="37"/>
  <c r="D1044" i="37"/>
  <c r="D1042" i="37"/>
  <c r="D1040" i="37"/>
  <c r="D1036" i="37"/>
  <c r="I1006" i="157"/>
  <c r="F1129" i="157"/>
  <c r="G1327" i="157"/>
  <c r="E342" i="37" s="1"/>
  <c r="G1189" i="157"/>
  <c r="G1187" i="157" s="1"/>
  <c r="I1230" i="157"/>
  <c r="G1329" i="157"/>
  <c r="E344" i="37" s="1"/>
  <c r="I1281" i="157"/>
  <c r="D368" i="37"/>
  <c r="D370" i="37"/>
  <c r="F1496" i="157"/>
  <c r="G1495" i="157"/>
  <c r="E424" i="37" s="1"/>
  <c r="G1508" i="157"/>
  <c r="E437" i="37" s="1"/>
  <c r="F1520" i="157"/>
  <c r="D448" i="37"/>
  <c r="D419" i="37"/>
  <c r="D415" i="37"/>
  <c r="D410" i="37"/>
  <c r="D407" i="37"/>
  <c r="G1626" i="157"/>
  <c r="E539" i="37" s="1"/>
  <c r="G1640" i="157"/>
  <c r="E553" i="37" s="1"/>
  <c r="G1621" i="157"/>
  <c r="E534" i="37" s="1"/>
  <c r="D573" i="37"/>
  <c r="D564" i="37"/>
  <c r="D558" i="37"/>
  <c r="D555" i="37"/>
  <c r="D551" i="37"/>
  <c r="D549" i="37"/>
  <c r="D547" i="37"/>
  <c r="D539" i="37"/>
  <c r="D535" i="37"/>
  <c r="D533" i="37"/>
  <c r="F1718" i="157"/>
  <c r="F1743" i="157" s="1"/>
  <c r="D761" i="37"/>
  <c r="D759" i="37"/>
  <c r="D756" i="37"/>
  <c r="D751" i="37"/>
  <c r="D749" i="37"/>
  <c r="I1861" i="157"/>
  <c r="F1980" i="157"/>
  <c r="F2082" i="157"/>
  <c r="G2085" i="157"/>
  <c r="E847" i="37" s="1"/>
  <c r="G2096" i="157"/>
  <c r="E858" i="37" s="1"/>
  <c r="I2033" i="157"/>
  <c r="D885" i="37"/>
  <c r="D875" i="37"/>
  <c r="D869" i="37"/>
  <c r="D865" i="37"/>
  <c r="D858" i="37"/>
  <c r="D854" i="37"/>
  <c r="D849" i="37"/>
  <c r="D846" i="37"/>
  <c r="G2224" i="157"/>
  <c r="E968" i="37" s="1"/>
  <c r="G2197" i="157"/>
  <c r="I2197" i="157" s="1"/>
  <c r="I2263" i="157" s="1"/>
  <c r="G1007" i="37" s="1"/>
  <c r="G2244" i="157"/>
  <c r="E988" i="37" s="1"/>
  <c r="D1005" i="37"/>
  <c r="D1003" i="37"/>
  <c r="D1000" i="37"/>
  <c r="D995" i="37"/>
  <c r="D993" i="37"/>
  <c r="D977" i="37"/>
  <c r="D974" i="37"/>
  <c r="D970" i="37"/>
  <c r="F2415" i="157"/>
  <c r="E1033" i="37"/>
  <c r="G2416" i="157"/>
  <c r="E1047" i="37" s="1"/>
  <c r="D1031" i="37"/>
  <c r="D1028" i="37"/>
  <c r="F887" i="157"/>
  <c r="F98" i="157"/>
  <c r="F168" i="157"/>
  <c r="F190" i="157" s="1"/>
  <c r="G189" i="157"/>
  <c r="I189" i="157" s="1"/>
  <c r="G317" i="157"/>
  <c r="G667" i="157"/>
  <c r="G691" i="157"/>
  <c r="I691" i="157" s="1"/>
  <c r="F1038" i="157"/>
  <c r="G1342" i="157"/>
  <c r="E357" i="37" s="1"/>
  <c r="I1280" i="157"/>
  <c r="D341" i="37"/>
  <c r="D344" i="37"/>
  <c r="D350" i="37"/>
  <c r="D357" i="37"/>
  <c r="D361" i="37"/>
  <c r="F1502" i="157"/>
  <c r="G1484" i="157"/>
  <c r="E413" i="37" s="1"/>
  <c r="G1497" i="157"/>
  <c r="E426" i="37" s="1"/>
  <c r="F1521" i="157"/>
  <c r="D426" i="37"/>
  <c r="D436" i="37"/>
  <c r="F1639" i="157"/>
  <c r="G1627" i="157"/>
  <c r="E540" i="37" s="1"/>
  <c r="F1663" i="157"/>
  <c r="G1770" i="157"/>
  <c r="E723" i="37" s="1"/>
  <c r="G1742" i="157"/>
  <c r="G1810" i="157" s="1"/>
  <c r="E763" i="37" s="1"/>
  <c r="G1790" i="157"/>
  <c r="E743" i="37" s="1"/>
  <c r="D743" i="37"/>
  <c r="D739" i="37"/>
  <c r="D737" i="37"/>
  <c r="D735" i="37"/>
  <c r="D731" i="37"/>
  <c r="D726" i="37"/>
  <c r="D723" i="37"/>
  <c r="F2088" i="157"/>
  <c r="G2086" i="157"/>
  <c r="E848" i="37" s="1"/>
  <c r="G2098" i="157"/>
  <c r="E860" i="37" s="1"/>
  <c r="G2036" i="157"/>
  <c r="G2108" i="157" s="1"/>
  <c r="E870" i="37" s="1"/>
  <c r="F2222" i="157"/>
  <c r="G2225" i="157"/>
  <c r="E969" i="37" s="1"/>
  <c r="G2236" i="157"/>
  <c r="E980" i="37" s="1"/>
  <c r="G2245" i="157"/>
  <c r="E989" i="37" s="1"/>
  <c r="D989" i="37"/>
  <c r="F2364" i="157"/>
  <c r="F2380" i="157" s="1"/>
  <c r="E1034" i="37"/>
  <c r="G2417" i="157"/>
  <c r="E1048" i="37" s="1"/>
  <c r="D1065" i="37"/>
  <c r="D1063" i="37"/>
  <c r="D1060" i="37"/>
  <c r="D1055" i="37"/>
  <c r="D1053" i="37"/>
  <c r="D1049" i="37"/>
  <c r="D1045" i="37"/>
  <c r="D1037" i="37"/>
  <c r="D1034" i="37"/>
  <c r="G170" i="157"/>
  <c r="G168" i="157" s="1"/>
  <c r="G371" i="157"/>
  <c r="I371" i="157" s="1"/>
  <c r="G1037" i="157"/>
  <c r="G1129" i="157" s="1"/>
  <c r="E200" i="37" s="1"/>
  <c r="G1343" i="157"/>
  <c r="E358" i="37" s="1"/>
  <c r="G1303" i="157"/>
  <c r="I1303" i="157" s="1"/>
  <c r="D355" i="37"/>
  <c r="D366" i="37"/>
  <c r="D371" i="37"/>
  <c r="G1478" i="157"/>
  <c r="E407" i="37" s="1"/>
  <c r="G1448" i="157"/>
  <c r="G1521" i="157" s="1"/>
  <c r="E450" i="37" s="1"/>
  <c r="F1525" i="157"/>
  <c r="D446" i="37"/>
  <c r="D443" i="37"/>
  <c r="D416" i="37"/>
  <c r="D413" i="37"/>
  <c r="D409" i="37"/>
  <c r="F1646" i="157"/>
  <c r="I1568" i="157"/>
  <c r="D574" i="37"/>
  <c r="D572" i="37"/>
  <c r="D569" i="37"/>
  <c r="D562" i="37"/>
  <c r="D560" i="37"/>
  <c r="D554" i="37"/>
  <c r="D550" i="37"/>
  <c r="D548" i="37"/>
  <c r="D546" i="37"/>
  <c r="D542" i="37"/>
  <c r="D537" i="37"/>
  <c r="D534" i="37"/>
  <c r="F1768" i="157"/>
  <c r="G1791" i="157"/>
  <c r="E744" i="37" s="1"/>
  <c r="D758" i="37"/>
  <c r="D754" i="37"/>
  <c r="D752" i="37"/>
  <c r="D746" i="37"/>
  <c r="F1867" i="157"/>
  <c r="F1893" i="157" s="1"/>
  <c r="F2095" i="157"/>
  <c r="G2087" i="157"/>
  <c r="E849" i="37" s="1"/>
  <c r="G2100" i="157"/>
  <c r="E862" i="37" s="1"/>
  <c r="G2113" i="157"/>
  <c r="E875" i="37" s="1"/>
  <c r="D886" i="37"/>
  <c r="D884" i="37"/>
  <c r="D881" i="37"/>
  <c r="D873" i="37"/>
  <c r="D871" i="37"/>
  <c r="D867" i="37"/>
  <c r="D855" i="37"/>
  <c r="D852" i="37"/>
  <c r="D848" i="37"/>
  <c r="F2228" i="157"/>
  <c r="G2226" i="157"/>
  <c r="E970" i="37" s="1"/>
  <c r="G2238" i="157"/>
  <c r="E982" i="37" s="1"/>
  <c r="G2179" i="157"/>
  <c r="G2248" i="157" s="1"/>
  <c r="E992" i="37" s="1"/>
  <c r="D1002" i="37"/>
  <c r="D998" i="37"/>
  <c r="D996" i="37"/>
  <c r="D994" i="37"/>
  <c r="D985" i="37"/>
  <c r="D983" i="37"/>
  <c r="D981" i="37"/>
  <c r="D973" i="37"/>
  <c r="D969" i="37"/>
  <c r="D967" i="37"/>
  <c r="E1028" i="37"/>
  <c r="G2406" i="157"/>
  <c r="E1037" i="37" s="1"/>
  <c r="I2363" i="157"/>
  <c r="D1030" i="37"/>
  <c r="G97" i="157"/>
  <c r="G241" i="157"/>
  <c r="F334" i="157"/>
  <c r="F372" i="157" s="1"/>
  <c r="F694" i="157"/>
  <c r="I765" i="157"/>
  <c r="G1332" i="157"/>
  <c r="E347" i="37" s="1"/>
  <c r="I1249" i="157"/>
  <c r="F1277" i="157"/>
  <c r="F1304" i="157" s="1"/>
  <c r="D342" i="37"/>
  <c r="D346" i="37"/>
  <c r="D353" i="37"/>
  <c r="D358" i="37"/>
  <c r="D362" i="37"/>
  <c r="D369" i="37"/>
  <c r="F1476" i="157"/>
  <c r="G1499" i="157"/>
  <c r="D424" i="37"/>
  <c r="D422" i="37"/>
  <c r="D420" i="37"/>
  <c r="D433" i="37"/>
  <c r="D435" i="37"/>
  <c r="D437" i="37"/>
  <c r="G1622" i="157"/>
  <c r="E535" i="37" s="1"/>
  <c r="G1635" i="157"/>
  <c r="E548" i="37" s="1"/>
  <c r="G1572" i="157"/>
  <c r="G1646" i="157" s="1"/>
  <c r="E559" i="37" s="1"/>
  <c r="G1592" i="157"/>
  <c r="G1663" i="157" s="1"/>
  <c r="E576" i="37" s="1"/>
  <c r="F1774" i="157"/>
  <c r="G1772" i="157"/>
  <c r="E725" i="37" s="1"/>
  <c r="G1784" i="157"/>
  <c r="E737" i="37" s="1"/>
  <c r="G1796" i="157"/>
  <c r="E749" i="37" s="1"/>
  <c r="D742" i="37"/>
  <c r="D732" i="37"/>
  <c r="D729" i="37"/>
  <c r="D725" i="37"/>
  <c r="G1892" i="157"/>
  <c r="F2102" i="157"/>
  <c r="G2089" i="157"/>
  <c r="E851" i="37" s="1"/>
  <c r="G2101" i="157"/>
  <c r="E863" i="37" s="1"/>
  <c r="G2114" i="157"/>
  <c r="E876" i="37" s="1"/>
  <c r="F2126" i="157"/>
  <c r="D863" i="37"/>
  <c r="D861" i="37"/>
  <c r="D859" i="37"/>
  <c r="F2235" i="157"/>
  <c r="G2227" i="157"/>
  <c r="E971" i="37" s="1"/>
  <c r="G2240" i="157"/>
  <c r="E984" i="37" s="1"/>
  <c r="G2253" i="157"/>
  <c r="E997" i="37" s="1"/>
  <c r="D988" i="37"/>
  <c r="E1029" i="37"/>
  <c r="I2354" i="157"/>
  <c r="G2366" i="157"/>
  <c r="G2421" i="157" s="1"/>
  <c r="E1052" i="37" s="1"/>
  <c r="D1062" i="37"/>
  <c r="D1058" i="37"/>
  <c r="D1056" i="37"/>
  <c r="D1054" i="37"/>
  <c r="D1048" i="37"/>
  <c r="D1043" i="37"/>
  <c r="D1041" i="37"/>
  <c r="F271" i="157"/>
  <c r="I326" i="157"/>
  <c r="F761" i="157"/>
  <c r="F783" i="157" s="1"/>
  <c r="G782" i="157"/>
  <c r="G1222" i="157"/>
  <c r="I1222" i="157" s="1"/>
  <c r="G1346" i="157"/>
  <c r="E361" i="37" s="1"/>
  <c r="I1269" i="157"/>
  <c r="D356" i="37"/>
  <c r="D367" i="37"/>
  <c r="F1482" i="157"/>
  <c r="G1480" i="157"/>
  <c r="E409" i="37" s="1"/>
  <c r="G1492" i="157"/>
  <c r="E421" i="37" s="1"/>
  <c r="G1427" i="157"/>
  <c r="G1502" i="157" s="1"/>
  <c r="E431" i="37" s="1"/>
  <c r="D445" i="37"/>
  <c r="D412" i="37"/>
  <c r="D408" i="37"/>
  <c r="D406" i="37"/>
  <c r="F1619" i="157"/>
  <c r="G1623" i="157"/>
  <c r="E536" i="37" s="1"/>
  <c r="G1637" i="157"/>
  <c r="E550" i="37" s="1"/>
  <c r="G1651" i="157"/>
  <c r="E564" i="37" s="1"/>
  <c r="D571" i="37"/>
  <c r="D565" i="37"/>
  <c r="D563" i="37"/>
  <c r="D561" i="37"/>
  <c r="D556" i="37"/>
  <c r="D553" i="37"/>
  <c r="D543" i="37"/>
  <c r="D540" i="37"/>
  <c r="D536" i="37"/>
  <c r="F1781" i="157"/>
  <c r="G1773" i="157"/>
  <c r="E726" i="37" s="1"/>
  <c r="G1786" i="157"/>
  <c r="E739" i="37" s="1"/>
  <c r="G1800" i="157"/>
  <c r="E753" i="37" s="1"/>
  <c r="D760" i="37"/>
  <c r="D753" i="37"/>
  <c r="D750" i="37"/>
  <c r="D748" i="37"/>
  <c r="G1869" i="157"/>
  <c r="D807" i="37"/>
  <c r="G2090" i="157"/>
  <c r="E852" i="37" s="1"/>
  <c r="G2103" i="157"/>
  <c r="E865" i="37" s="1"/>
  <c r="F2130" i="157"/>
  <c r="D883" i="37"/>
  <c r="D876" i="37"/>
  <c r="D874" i="37"/>
  <c r="D872" i="37"/>
  <c r="D866" i="37"/>
  <c r="D851" i="37"/>
  <c r="D847" i="37"/>
  <c r="D845" i="37"/>
  <c r="F2242" i="157"/>
  <c r="G2229" i="157"/>
  <c r="E973" i="37" s="1"/>
  <c r="G2241" i="157"/>
  <c r="E985" i="37" s="1"/>
  <c r="G2254" i="157"/>
  <c r="E998" i="37" s="1"/>
  <c r="F2263" i="157"/>
  <c r="D1004" i="37"/>
  <c r="D997" i="37"/>
  <c r="D991" i="37"/>
  <c r="D984" i="37"/>
  <c r="D982" i="37"/>
  <c r="D980" i="37"/>
  <c r="D976" i="37"/>
  <c r="D971" i="37"/>
  <c r="D968" i="37"/>
  <c r="E1030" i="37"/>
  <c r="G2411" i="157"/>
  <c r="E1042" i="37" s="1"/>
  <c r="G2426" i="157"/>
  <c r="E1057" i="37" s="1"/>
  <c r="D1033" i="37"/>
  <c r="D1029" i="37"/>
  <c r="D1027" i="37"/>
  <c r="M1230" i="157"/>
  <c r="O1230" i="157" s="1"/>
  <c r="M1249" i="157"/>
  <c r="O1249" i="157" s="1"/>
  <c r="D299" i="37"/>
  <c r="E3036" i="156"/>
  <c r="F3179" i="156"/>
  <c r="E602" i="37" s="1"/>
  <c r="E2898" i="156"/>
  <c r="F2880" i="156"/>
  <c r="E286" i="37" s="1"/>
  <c r="F2890" i="156"/>
  <c r="E296" i="37" s="1"/>
  <c r="E2885" i="156"/>
  <c r="D280" i="37"/>
  <c r="D283" i="37"/>
  <c r="D295" i="37"/>
  <c r="D308" i="37"/>
  <c r="D310" i="37"/>
  <c r="E3029" i="156"/>
  <c r="F3023" i="156"/>
  <c r="E476" i="37" s="1"/>
  <c r="F3035" i="156"/>
  <c r="E488" i="37" s="1"/>
  <c r="F3048" i="156"/>
  <c r="E501" i="37" s="1"/>
  <c r="D508" i="37"/>
  <c r="D506" i="37"/>
  <c r="D503" i="37"/>
  <c r="D498" i="37"/>
  <c r="D496" i="37"/>
  <c r="D490" i="37"/>
  <c r="D483" i="37"/>
  <c r="D479" i="37"/>
  <c r="D474" i="37"/>
  <c r="D471" i="37"/>
  <c r="E3178" i="156"/>
  <c r="F3177" i="156"/>
  <c r="E600" i="37" s="1"/>
  <c r="F3190" i="156"/>
  <c r="E613" i="37" s="1"/>
  <c r="F3206" i="156"/>
  <c r="E629" i="37" s="1"/>
  <c r="D620" i="37"/>
  <c r="D617" i="37"/>
  <c r="D614" i="37"/>
  <c r="D612" i="37"/>
  <c r="D609" i="37"/>
  <c r="D605" i="37"/>
  <c r="D600" i="37"/>
  <c r="D597" i="37"/>
  <c r="E3272" i="156"/>
  <c r="E3292" i="156" s="1"/>
  <c r="F3321" i="156"/>
  <c r="E669" i="37" s="1"/>
  <c r="F3331" i="156"/>
  <c r="E679" i="37" s="1"/>
  <c r="E3359" i="156"/>
  <c r="D680" i="37"/>
  <c r="E3493" i="156"/>
  <c r="F3492" i="156"/>
  <c r="H3492" i="156" s="1"/>
  <c r="D1115" i="37"/>
  <c r="D1106" i="37"/>
  <c r="D1099" i="37"/>
  <c r="D1089" i="37"/>
  <c r="D1125" i="37"/>
  <c r="F2891" i="156"/>
  <c r="E297" i="37" s="1"/>
  <c r="D293" i="37"/>
  <c r="F3191" i="156"/>
  <c r="E614" i="37" s="1"/>
  <c r="D638" i="37"/>
  <c r="D635" i="37"/>
  <c r="D627" i="37"/>
  <c r="D625" i="37"/>
  <c r="F3315" i="156"/>
  <c r="E663" i="37" s="1"/>
  <c r="F3291" i="156"/>
  <c r="F3355" i="156" s="1"/>
  <c r="E703" i="37" s="1"/>
  <c r="F3332" i="156"/>
  <c r="E680" i="37" s="1"/>
  <c r="D700" i="37"/>
  <c r="D692" i="37"/>
  <c r="D689" i="37"/>
  <c r="D677" i="37"/>
  <c r="D675" i="37"/>
  <c r="D671" i="37"/>
  <c r="D666" i="37"/>
  <c r="D663" i="37"/>
  <c r="F3507" i="156"/>
  <c r="D1114" i="37"/>
  <c r="D1104" i="37"/>
  <c r="D1096" i="37"/>
  <c r="D1088" i="37"/>
  <c r="D306" i="37"/>
  <c r="F2875" i="156"/>
  <c r="E281" i="37" s="1"/>
  <c r="F2893" i="156"/>
  <c r="E299" i="37" s="1"/>
  <c r="F2904" i="156"/>
  <c r="E310" i="37" s="1"/>
  <c r="D281" i="37"/>
  <c r="D285" i="37"/>
  <c r="F2967" i="156"/>
  <c r="F3042" i="156" s="1"/>
  <c r="E495" i="37" s="1"/>
  <c r="F2986" i="156"/>
  <c r="F3059" i="156" s="1"/>
  <c r="E512" i="37" s="1"/>
  <c r="F3038" i="156"/>
  <c r="E491" i="37" s="1"/>
  <c r="F3021" i="156"/>
  <c r="E474" i="37" s="1"/>
  <c r="E3063" i="156"/>
  <c r="D511" i="37"/>
  <c r="D505" i="37"/>
  <c r="D501" i="37"/>
  <c r="D499" i="37"/>
  <c r="D497" i="37"/>
  <c r="D492" i="37"/>
  <c r="D480" i="37"/>
  <c r="D477" i="37"/>
  <c r="D473" i="37"/>
  <c r="E3193" i="156"/>
  <c r="F3180" i="156"/>
  <c r="E603" i="37" s="1"/>
  <c r="F3194" i="156"/>
  <c r="E617" i="37" s="1"/>
  <c r="F3197" i="156"/>
  <c r="E620" i="37" s="1"/>
  <c r="D619" i="37"/>
  <c r="D613" i="37"/>
  <c r="D611" i="37"/>
  <c r="D606" i="37"/>
  <c r="D603" i="37"/>
  <c r="D599" i="37"/>
  <c r="E3313" i="156"/>
  <c r="F3316" i="156"/>
  <c r="E664" i="37" s="1"/>
  <c r="F3327" i="156"/>
  <c r="E675" i="37" s="1"/>
  <c r="F3334" i="156"/>
  <c r="E682" i="37" s="1"/>
  <c r="D687" i="37"/>
  <c r="D679" i="37"/>
  <c r="F3419" i="156"/>
  <c r="H3419" i="156" s="1"/>
  <c r="F3475" i="156"/>
  <c r="F3473" i="156" s="1"/>
  <c r="D1113" i="37"/>
  <c r="D1103" i="37"/>
  <c r="D1095" i="37"/>
  <c r="D1087" i="37"/>
  <c r="D1126" i="37"/>
  <c r="F3207" i="156"/>
  <c r="E630" i="37" s="1"/>
  <c r="F2876" i="156"/>
  <c r="E282" i="37" s="1"/>
  <c r="F2850" i="156"/>
  <c r="F2913" i="156" s="1"/>
  <c r="E319" i="37" s="1"/>
  <c r="D279" i="37"/>
  <c r="D289" i="37"/>
  <c r="D296" i="37"/>
  <c r="D300" i="37"/>
  <c r="D307" i="37"/>
  <c r="D309" i="37"/>
  <c r="F3018" i="156"/>
  <c r="E471" i="37" s="1"/>
  <c r="F3039" i="156"/>
  <c r="E492" i="37" s="1"/>
  <c r="H2994" i="156"/>
  <c r="D488" i="37"/>
  <c r="D486" i="37"/>
  <c r="D484" i="37"/>
  <c r="E3200" i="156"/>
  <c r="F3186" i="156"/>
  <c r="E609" i="37" s="1"/>
  <c r="F3195" i="156"/>
  <c r="E618" i="37" s="1"/>
  <c r="E1215" i="37" s="1"/>
  <c r="F3174" i="156"/>
  <c r="E597" i="37" s="1"/>
  <c r="D640" i="37"/>
  <c r="D637" i="37"/>
  <c r="D630" i="37"/>
  <c r="D628" i="37"/>
  <c r="D622" i="37"/>
  <c r="E3319" i="156"/>
  <c r="F3317" i="156"/>
  <c r="E665" i="37" s="1"/>
  <c r="F3328" i="156"/>
  <c r="E676" i="37" s="1"/>
  <c r="F3335" i="156"/>
  <c r="E683" i="37" s="1"/>
  <c r="D701" i="37"/>
  <c r="D699" i="37"/>
  <c r="D696" i="37"/>
  <c r="D693" i="37"/>
  <c r="D690" i="37"/>
  <c r="D682" i="37"/>
  <c r="D672" i="37"/>
  <c r="D669" i="37"/>
  <c r="D665" i="37"/>
  <c r="H3503" i="156"/>
  <c r="D1128" i="37"/>
  <c r="D1112" i="37"/>
  <c r="D1102" i="37"/>
  <c r="D1093" i="37"/>
  <c r="D1086" i="37"/>
  <c r="D685" i="37"/>
  <c r="E2878" i="156"/>
  <c r="F2877" i="156"/>
  <c r="E283" i="37" s="1"/>
  <c r="F2895" i="156"/>
  <c r="E301" i="37" s="1"/>
  <c r="D282" i="37"/>
  <c r="D286" i="37"/>
  <c r="D294" i="37"/>
  <c r="D305" i="37"/>
  <c r="E3016" i="156"/>
  <c r="F3019" i="156"/>
  <c r="E472" i="37" s="1"/>
  <c r="F3032" i="156"/>
  <c r="E485" i="37" s="1"/>
  <c r="F3044" i="156"/>
  <c r="E497" i="37" s="1"/>
  <c r="D510" i="37"/>
  <c r="D507" i="37"/>
  <c r="D500" i="37"/>
  <c r="D491" i="37"/>
  <c r="D476" i="37"/>
  <c r="D472" i="37"/>
  <c r="D470" i="37"/>
  <c r="F3175" i="156"/>
  <c r="E598" i="37" s="1"/>
  <c r="F3187" i="156"/>
  <c r="E610" i="37" s="1"/>
  <c r="E1207" i="37" s="1"/>
  <c r="G1207" i="37" s="1"/>
  <c r="F3196" i="156"/>
  <c r="E619" i="37" s="1"/>
  <c r="E3219" i="156"/>
  <c r="D618" i="37"/>
  <c r="D1215" i="37" s="1"/>
  <c r="D615" i="37"/>
  <c r="D1212" i="37" s="1"/>
  <c r="D610" i="37"/>
  <c r="D1207" i="37" s="1"/>
  <c r="D602" i="37"/>
  <c r="D598" i="37"/>
  <c r="D596" i="37"/>
  <c r="E3326" i="156"/>
  <c r="F3318" i="156"/>
  <c r="E666" i="37" s="1"/>
  <c r="F3329" i="156"/>
  <c r="E677" i="37" s="1"/>
  <c r="F3336" i="156"/>
  <c r="E684" i="37" s="1"/>
  <c r="D684" i="37"/>
  <c r="D676" i="37"/>
  <c r="E3422" i="156"/>
  <c r="D1110" i="37"/>
  <c r="D1101" i="37"/>
  <c r="D1092" i="37"/>
  <c r="D1108" i="37"/>
  <c r="D1130" i="37"/>
  <c r="D303" i="37"/>
  <c r="E3059" i="156"/>
  <c r="D683" i="37"/>
  <c r="E2892" i="156"/>
  <c r="F2879" i="156"/>
  <c r="E285" i="37" s="1"/>
  <c r="F2888" i="156"/>
  <c r="E294" i="37" s="1"/>
  <c r="E2913" i="156"/>
  <c r="D292" i="37"/>
  <c r="D297" i="37"/>
  <c r="D301" i="37"/>
  <c r="E3022" i="156"/>
  <c r="F3020" i="156"/>
  <c r="E473" i="37" s="1"/>
  <c r="F3034" i="156"/>
  <c r="E487" i="37" s="1"/>
  <c r="F3047" i="156"/>
  <c r="E500" i="37" s="1"/>
  <c r="D494" i="37"/>
  <c r="D487" i="37"/>
  <c r="D485" i="37"/>
  <c r="E3172" i="156"/>
  <c r="F3176" i="156"/>
  <c r="E599" i="37" s="1"/>
  <c r="F3188" i="156"/>
  <c r="E611" i="37" s="1"/>
  <c r="F3202" i="156"/>
  <c r="E625" i="37" s="1"/>
  <c r="F3183" i="156"/>
  <c r="E606" i="37" s="1"/>
  <c r="E3223" i="156"/>
  <c r="D639" i="37"/>
  <c r="D629" i="37"/>
  <c r="D626" i="37"/>
  <c r="D624" i="37"/>
  <c r="E3333" i="156"/>
  <c r="F3330" i="156"/>
  <c r="E678" i="37" s="1"/>
  <c r="F3272" i="156"/>
  <c r="F3338" i="156" s="1"/>
  <c r="E686" i="37" s="1"/>
  <c r="E3355" i="156"/>
  <c r="D698" i="37"/>
  <c r="D694" i="37"/>
  <c r="D691" i="37"/>
  <c r="D678" i="37"/>
  <c r="D668" i="37"/>
  <c r="D664" i="37"/>
  <c r="D662" i="37"/>
  <c r="D1107" i="37"/>
  <c r="D1100" i="37"/>
  <c r="D1090" i="37"/>
  <c r="I1010" i="157"/>
  <c r="G1107" i="157"/>
  <c r="F3550" i="156"/>
  <c r="F3549" i="156"/>
  <c r="F952" i="157"/>
  <c r="H952" i="157"/>
  <c r="F135" i="37" s="1"/>
  <c r="G888" i="157"/>
  <c r="I888" i="157" s="1"/>
  <c r="G937" i="157"/>
  <c r="G936" i="157"/>
  <c r="I834" i="157"/>
  <c r="F830" i="157"/>
  <c r="I885" i="157"/>
  <c r="I881" i="157"/>
  <c r="G926" i="157"/>
  <c r="G924" i="157"/>
  <c r="F923" i="157"/>
  <c r="H923" i="157"/>
  <c r="F106" i="37" s="1"/>
  <c r="I515" i="157"/>
  <c r="G922" i="157"/>
  <c r="G921" i="157"/>
  <c r="F916" i="157"/>
  <c r="G919" i="157"/>
  <c r="G917" i="157"/>
  <c r="I822" i="157"/>
  <c r="G850" i="157"/>
  <c r="G914" i="157"/>
  <c r="G910" i="157"/>
  <c r="G2409" i="157"/>
  <c r="E1040" i="37" s="1"/>
  <c r="G2418" i="157"/>
  <c r="E1049" i="37" s="1"/>
  <c r="G2379" i="157"/>
  <c r="H2352" i="157"/>
  <c r="H2408" i="157"/>
  <c r="F1039" i="37" s="1"/>
  <c r="G2423" i="157"/>
  <c r="E1054" i="37" s="1"/>
  <c r="G2414" i="157"/>
  <c r="E1045" i="37" s="1"/>
  <c r="H2421" i="157"/>
  <c r="F1052" i="37" s="1"/>
  <c r="F2352" i="157"/>
  <c r="F2408" i="157"/>
  <c r="F2421" i="157"/>
  <c r="H2419" i="157"/>
  <c r="J3505" i="156"/>
  <c r="E3523" i="156"/>
  <c r="E3530" i="156"/>
  <c r="E3537" i="156"/>
  <c r="E3543" i="156"/>
  <c r="F3540" i="156"/>
  <c r="E1108" i="37" s="1"/>
  <c r="E3517" i="156"/>
  <c r="D101" i="57"/>
  <c r="C93" i="57"/>
  <c r="D94" i="57"/>
  <c r="D25" i="57"/>
  <c r="E93" i="57"/>
  <c r="E94" i="46"/>
  <c r="E22" i="46"/>
  <c r="E130" i="46" s="1"/>
  <c r="E99" i="46"/>
  <c r="E116" i="46" s="1"/>
  <c r="F86" i="46"/>
  <c r="G2360" i="157"/>
  <c r="G2290" i="157"/>
  <c r="H2248" i="157"/>
  <c r="F992" i="37" s="1"/>
  <c r="G2353" i="157"/>
  <c r="G2250" i="157"/>
  <c r="E994" i="37" s="1"/>
  <c r="F1854" i="157"/>
  <c r="F2248" i="157"/>
  <c r="G2233" i="157"/>
  <c r="E977" i="37" s="1"/>
  <c r="F1330" i="157"/>
  <c r="G1862" i="157"/>
  <c r="H2108" i="157"/>
  <c r="F870" i="37" s="1"/>
  <c r="I2167" i="157"/>
  <c r="H2198" i="157"/>
  <c r="H2246" i="157"/>
  <c r="F990" i="37" s="1"/>
  <c r="H1854" i="157"/>
  <c r="G2153" i="157"/>
  <c r="G2222" i="157" s="1"/>
  <c r="E966" i="37" s="1"/>
  <c r="H2165" i="157"/>
  <c r="F2165" i="157"/>
  <c r="G2166" i="157"/>
  <c r="G2173" i="157"/>
  <c r="F2108" i="157"/>
  <c r="G2110" i="157"/>
  <c r="E872" i="37" s="1"/>
  <c r="G2093" i="157"/>
  <c r="E855" i="37" s="1"/>
  <c r="H2058" i="157"/>
  <c r="H2127" i="157" s="1"/>
  <c r="F889" i="37" s="1"/>
  <c r="G2105" i="157"/>
  <c r="E867" i="37" s="1"/>
  <c r="G2023" i="157"/>
  <c r="H1304" i="157"/>
  <c r="F1557" i="157"/>
  <c r="G2010" i="157"/>
  <c r="G2082" i="157" s="1"/>
  <c r="E844" i="37" s="1"/>
  <c r="G2030" i="157"/>
  <c r="F2022" i="157"/>
  <c r="H2022" i="157"/>
  <c r="G1855" i="157"/>
  <c r="G1842" i="157"/>
  <c r="G1962" i="157"/>
  <c r="E807" i="37" s="1"/>
  <c r="G3388" i="156"/>
  <c r="F3449" i="156"/>
  <c r="F1130" i="37"/>
  <c r="F3400" i="156"/>
  <c r="G3493" i="156"/>
  <c r="F3562" i="156"/>
  <c r="E1130" i="37" s="1"/>
  <c r="F3469" i="156"/>
  <c r="G1694" i="157"/>
  <c r="G1768" i="157" s="1"/>
  <c r="E721" i="37" s="1"/>
  <c r="G1326" i="157"/>
  <c r="I1326" i="157" s="1"/>
  <c r="G341" i="37" s="1"/>
  <c r="F692" i="157"/>
  <c r="I1866" i="157"/>
  <c r="F1794" i="157"/>
  <c r="G1630" i="157"/>
  <c r="E543" i="37" s="1"/>
  <c r="G1707" i="157"/>
  <c r="G1714" i="157"/>
  <c r="H1706" i="157"/>
  <c r="G1720" i="157"/>
  <c r="G1789" i="157"/>
  <c r="E742" i="37" s="1"/>
  <c r="G1787" i="157"/>
  <c r="E740" i="37" s="1"/>
  <c r="G1782" i="157"/>
  <c r="E735" i="37" s="1"/>
  <c r="G1779" i="157"/>
  <c r="E732" i="37" s="1"/>
  <c r="G1776" i="157"/>
  <c r="E729" i="37" s="1"/>
  <c r="G1771" i="157"/>
  <c r="E724" i="37" s="1"/>
  <c r="H1794" i="157"/>
  <c r="F747" i="37" s="1"/>
  <c r="G1642" i="157"/>
  <c r="E555" i="37" s="1"/>
  <c r="H1743" i="157"/>
  <c r="G1565" i="157"/>
  <c r="F1706" i="157"/>
  <c r="I1708" i="157"/>
  <c r="G1545" i="157"/>
  <c r="G1619" i="157" s="1"/>
  <c r="E532" i="37" s="1"/>
  <c r="I1564" i="157"/>
  <c r="F1632" i="157"/>
  <c r="I1559" i="157"/>
  <c r="G1648" i="157"/>
  <c r="E561" i="37" s="1"/>
  <c r="G1641" i="157"/>
  <c r="E554" i="37" s="1"/>
  <c r="G1633" i="157"/>
  <c r="E546" i="37" s="1"/>
  <c r="H1557" i="157"/>
  <c r="I1574" i="157"/>
  <c r="I1648" i="157" s="1"/>
  <c r="G561" i="37" s="1"/>
  <c r="I1429" i="157"/>
  <c r="H1411" i="157"/>
  <c r="G1498" i="157"/>
  <c r="E427" i="37" s="1"/>
  <c r="G1487" i="157"/>
  <c r="E416" i="37" s="1"/>
  <c r="G1504" i="157"/>
  <c r="E433" i="37" s="1"/>
  <c r="G1507" i="157"/>
  <c r="E436" i="37" s="1"/>
  <c r="G1490" i="157"/>
  <c r="E419" i="37" s="1"/>
  <c r="G1356" i="157"/>
  <c r="E371" i="37" s="1"/>
  <c r="H1344" i="157"/>
  <c r="F359" i="37" s="1"/>
  <c r="H1370" i="157"/>
  <c r="F385" i="37" s="1"/>
  <c r="G1399" i="157"/>
  <c r="G1476" i="157" s="1"/>
  <c r="E405" i="37" s="1"/>
  <c r="G1483" i="157"/>
  <c r="E412" i="37" s="1"/>
  <c r="G1479" i="157"/>
  <c r="E408" i="37" s="1"/>
  <c r="F1344" i="157"/>
  <c r="G1355" i="157"/>
  <c r="E370" i="37" s="1"/>
  <c r="H1265" i="157"/>
  <c r="F1411" i="157"/>
  <c r="F999" i="157"/>
  <c r="F1337" i="157"/>
  <c r="G1338" i="157"/>
  <c r="E353" i="37" s="1"/>
  <c r="H1330" i="157"/>
  <c r="F345" i="37" s="1"/>
  <c r="F1370" i="157"/>
  <c r="H1348" i="157"/>
  <c r="G1253" i="157"/>
  <c r="G1328" i="157"/>
  <c r="E343" i="37" s="1"/>
  <c r="G1335" i="157"/>
  <c r="E350" i="37" s="1"/>
  <c r="F1350" i="157"/>
  <c r="G1351" i="157"/>
  <c r="E366" i="37" s="1"/>
  <c r="F357" i="37"/>
  <c r="F344" i="37"/>
  <c r="H1337" i="157"/>
  <c r="G1340" i="157"/>
  <c r="E355" i="37" s="1"/>
  <c r="G1352" i="157"/>
  <c r="E367" i="37" s="1"/>
  <c r="F350" i="37"/>
  <c r="G1331" i="157"/>
  <c r="E346" i="37" s="1"/>
  <c r="G1345" i="157"/>
  <c r="H1350" i="157"/>
  <c r="F355" i="37"/>
  <c r="F346" i="37"/>
  <c r="F342" i="37"/>
  <c r="H1174" i="157"/>
  <c r="G1266" i="157"/>
  <c r="H1223" i="157"/>
  <c r="H999" i="157"/>
  <c r="G1175" i="157"/>
  <c r="G1182" i="157"/>
  <c r="F1265" i="157"/>
  <c r="G1279" i="157"/>
  <c r="F1174" i="157"/>
  <c r="G1162" i="157"/>
  <c r="AF1249" i="157"/>
  <c r="AL1249" i="157" s="1"/>
  <c r="G1273" i="157"/>
  <c r="G1007" i="157"/>
  <c r="P1230" i="157"/>
  <c r="Q1230" i="157" s="1"/>
  <c r="H1038" i="157"/>
  <c r="F749" i="157"/>
  <c r="P1249" i="157"/>
  <c r="Q1249" i="157" s="1"/>
  <c r="G1000" i="157"/>
  <c r="G987" i="157"/>
  <c r="G1011" i="157"/>
  <c r="G1098" i="157"/>
  <c r="E169" i="37" s="1"/>
  <c r="H749" i="157"/>
  <c r="G806" i="157"/>
  <c r="G826" i="157"/>
  <c r="G832" i="157"/>
  <c r="H830" i="157"/>
  <c r="G737" i="157"/>
  <c r="H818" i="157"/>
  <c r="G671" i="157"/>
  <c r="F818" i="157"/>
  <c r="I828" i="157"/>
  <c r="G757" i="157"/>
  <c r="H761" i="157"/>
  <c r="G763" i="157"/>
  <c r="G761" i="157" s="1"/>
  <c r="G157" i="157"/>
  <c r="H233" i="157"/>
  <c r="H692" i="157"/>
  <c r="G511" i="157"/>
  <c r="H322" i="157"/>
  <c r="G648" i="157"/>
  <c r="I668" i="157"/>
  <c r="I690" i="157"/>
  <c r="F659" i="157"/>
  <c r="H659" i="157"/>
  <c r="G505" i="157"/>
  <c r="F552" i="157"/>
  <c r="AF954" i="157"/>
  <c r="AD137" i="37" s="1"/>
  <c r="H269" i="157"/>
  <c r="F510" i="157"/>
  <c r="H372" i="157"/>
  <c r="P581" i="37"/>
  <c r="F322" i="157"/>
  <c r="G311" i="157"/>
  <c r="G334" i="157"/>
  <c r="G330" i="157"/>
  <c r="F269" i="157"/>
  <c r="H47" i="157"/>
  <c r="G222" i="157"/>
  <c r="G245" i="157"/>
  <c r="I245" i="157" s="1"/>
  <c r="H190" i="157"/>
  <c r="F156" i="157"/>
  <c r="G164" i="157"/>
  <c r="H156" i="157"/>
  <c r="F233" i="157"/>
  <c r="G144" i="157"/>
  <c r="G35" i="157"/>
  <c r="G55" i="157"/>
  <c r="H98" i="157"/>
  <c r="F47" i="157"/>
  <c r="P455" i="37"/>
  <c r="P399" i="37" s="1"/>
  <c r="P1012" i="37"/>
  <c r="P961" i="37" s="1"/>
  <c r="P768" i="37"/>
  <c r="P715" i="37" s="1"/>
  <c r="P390" i="37"/>
  <c r="P205" i="37"/>
  <c r="P140" i="37"/>
  <c r="P1071" i="37"/>
  <c r="P1020" i="37" s="1"/>
  <c r="P830" i="37"/>
  <c r="R1080" i="157"/>
  <c r="P893" i="37"/>
  <c r="P838" i="37" s="1"/>
  <c r="R1934" i="157"/>
  <c r="P779" i="37" s="1"/>
  <c r="R1318" i="157"/>
  <c r="P333" i="37" s="1"/>
  <c r="L3503" i="156"/>
  <c r="N3503" i="156" s="1"/>
  <c r="E3388" i="156"/>
  <c r="E3461" i="156"/>
  <c r="F3376" i="156"/>
  <c r="E3420" i="156"/>
  <c r="G3420" i="156"/>
  <c r="F3396" i="156"/>
  <c r="F3346" i="156"/>
  <c r="E694" i="37" s="1"/>
  <c r="E3340" i="156"/>
  <c r="F3324" i="156"/>
  <c r="E672" i="37" s="1"/>
  <c r="F3320" i="156"/>
  <c r="E668" i="37" s="1"/>
  <c r="G3259" i="156"/>
  <c r="G3292" i="156"/>
  <c r="G3144" i="156"/>
  <c r="F3247" i="156"/>
  <c r="F3313" i="156" s="1"/>
  <c r="E661" i="37" s="1"/>
  <c r="F3267" i="156"/>
  <c r="E3259" i="156"/>
  <c r="E3101" i="156"/>
  <c r="F3089" i="156"/>
  <c r="F3172" i="156" s="1"/>
  <c r="E595" i="37" s="1"/>
  <c r="G3200" i="156"/>
  <c r="F623" i="37" s="1"/>
  <c r="G3198" i="156"/>
  <c r="F621" i="37" s="1"/>
  <c r="G3185" i="156"/>
  <c r="F608" i="37" s="1"/>
  <c r="F3110" i="156"/>
  <c r="F3118" i="156"/>
  <c r="F3116" i="156" s="1"/>
  <c r="E3185" i="156"/>
  <c r="F3143" i="156"/>
  <c r="F3219" i="156" s="1"/>
  <c r="E642" i="37" s="1"/>
  <c r="E3042" i="156"/>
  <c r="E2965" i="156"/>
  <c r="F2961" i="156"/>
  <c r="F3037" i="156"/>
  <c r="E490" i="37" s="1"/>
  <c r="F3030" i="156"/>
  <c r="E483" i="37" s="1"/>
  <c r="F3027" i="156"/>
  <c r="E480" i="37" s="1"/>
  <c r="F3024" i="156"/>
  <c r="E477" i="37" s="1"/>
  <c r="O2994" i="156"/>
  <c r="P2994" i="156" s="1"/>
  <c r="F2806" i="156"/>
  <c r="G2953" i="156"/>
  <c r="E2830" i="156"/>
  <c r="G2987" i="156"/>
  <c r="G2818" i="156"/>
  <c r="F2941" i="156"/>
  <c r="F3016" i="156" s="1"/>
  <c r="E469" i="37" s="1"/>
  <c r="F2819" i="156"/>
  <c r="E2953" i="156"/>
  <c r="G2885" i="156"/>
  <c r="F291" i="37" s="1"/>
  <c r="F2826" i="156"/>
  <c r="F2886" i="156"/>
  <c r="E292" i="37" s="1"/>
  <c r="F2894" i="156"/>
  <c r="E300" i="37" s="1"/>
  <c r="F2874" i="156"/>
  <c r="E280" i="37" s="1"/>
  <c r="F2883" i="156"/>
  <c r="E289" i="37" s="1"/>
  <c r="E2818" i="156"/>
  <c r="AH1150" i="37"/>
  <c r="AH1151" i="37"/>
  <c r="AH1152" i="37"/>
  <c r="AH1153" i="37"/>
  <c r="AH1154" i="37"/>
  <c r="AH1155" i="37"/>
  <c r="AH1156" i="37"/>
  <c r="AH1157" i="37"/>
  <c r="AH1162" i="37"/>
  <c r="AH1163" i="37"/>
  <c r="AH1164" i="37"/>
  <c r="AH1165" i="37"/>
  <c r="AH1166" i="37"/>
  <c r="AH1168" i="37"/>
  <c r="AH1169" i="37"/>
  <c r="AH1170" i="37"/>
  <c r="AH1173" i="37"/>
  <c r="AH1174" i="37"/>
  <c r="AH1177" i="37"/>
  <c r="AH1178" i="37"/>
  <c r="AH1179" i="37"/>
  <c r="E2395" i="156"/>
  <c r="F1176" i="156"/>
  <c r="F56" i="37"/>
  <c r="E2766" i="156"/>
  <c r="F55" i="37"/>
  <c r="G2763" i="156"/>
  <c r="F53" i="37" s="1"/>
  <c r="E2763" i="156"/>
  <c r="G1092" i="156"/>
  <c r="E1092" i="156"/>
  <c r="G2757" i="156"/>
  <c r="F47" i="37" s="1"/>
  <c r="E2757" i="156"/>
  <c r="E2756" i="156"/>
  <c r="G1103" i="156"/>
  <c r="E1103" i="156"/>
  <c r="G2754" i="156"/>
  <c r="F44" i="37" s="1"/>
  <c r="E2754" i="156"/>
  <c r="G2752" i="156"/>
  <c r="F42" i="37" s="1"/>
  <c r="E2752" i="156"/>
  <c r="G2707" i="156"/>
  <c r="E2707" i="156"/>
  <c r="E2749" i="156"/>
  <c r="E2747" i="156"/>
  <c r="G2746" i="156"/>
  <c r="E2746" i="156"/>
  <c r="G2745" i="156"/>
  <c r="F35" i="37" s="1"/>
  <c r="E2745" i="156"/>
  <c r="G2743" i="156"/>
  <c r="E2743" i="156"/>
  <c r="G2742" i="156"/>
  <c r="F32" i="37" s="1"/>
  <c r="E2742" i="156"/>
  <c r="G2741" i="156"/>
  <c r="F31" i="37" s="1"/>
  <c r="E2741" i="156"/>
  <c r="G2740" i="156"/>
  <c r="F30" i="37" s="1"/>
  <c r="E2740" i="156"/>
  <c r="G2739" i="156"/>
  <c r="F29" i="37" s="1"/>
  <c r="E2739" i="156"/>
  <c r="G2738" i="156"/>
  <c r="E2738" i="156"/>
  <c r="E2735" i="156"/>
  <c r="D25" i="37" s="1"/>
  <c r="G2731" i="156"/>
  <c r="F21" i="37" s="1"/>
  <c r="E2731" i="156"/>
  <c r="D164" i="57" l="1"/>
  <c r="D125" i="57"/>
  <c r="D37" i="57"/>
  <c r="D140" i="57"/>
  <c r="D931" i="37"/>
  <c r="C182" i="57"/>
  <c r="F171" i="46"/>
  <c r="F260" i="37" s="1"/>
  <c r="F1050" i="37"/>
  <c r="H2436" i="157"/>
  <c r="AQ1211" i="37"/>
  <c r="F948" i="37"/>
  <c r="F181" i="57"/>
  <c r="E126" i="57"/>
  <c r="E129" i="57" s="1"/>
  <c r="F140" i="57"/>
  <c r="E182" i="57"/>
  <c r="F907" i="37"/>
  <c r="AQ1215" i="37"/>
  <c r="G2395" i="157"/>
  <c r="E1026" i="37" s="1"/>
  <c r="F1066" i="37"/>
  <c r="G2435" i="157"/>
  <c r="E1066" i="37" s="1"/>
  <c r="F2419" i="157"/>
  <c r="F2436" i="157" s="1"/>
  <c r="AQ1207" i="37"/>
  <c r="AQ1195" i="37"/>
  <c r="AK3571" i="156"/>
  <c r="AK3507" i="156"/>
  <c r="AQ1198" i="37"/>
  <c r="AQ1212" i="37"/>
  <c r="AQ1194" i="37"/>
  <c r="AQ1199" i="37"/>
  <c r="AQ1237" i="37"/>
  <c r="AQ1192" i="37"/>
  <c r="D40" i="57"/>
  <c r="E40" i="57"/>
  <c r="F37" i="57"/>
  <c r="F159" i="57"/>
  <c r="G926" i="37" s="1"/>
  <c r="G2301" i="157"/>
  <c r="G2304" i="157" s="1"/>
  <c r="H2304" i="157"/>
  <c r="F263" i="37"/>
  <c r="D171" i="46"/>
  <c r="E219" i="37"/>
  <c r="E33" i="46"/>
  <c r="E36" i="46" s="1"/>
  <c r="AM71" i="37"/>
  <c r="G144" i="46"/>
  <c r="G233" i="37" s="1"/>
  <c r="AA137" i="37"/>
  <c r="G3494" i="156"/>
  <c r="G3060" i="156"/>
  <c r="F513" i="37" s="1"/>
  <c r="G3220" i="156"/>
  <c r="F643" i="37" s="1"/>
  <c r="G3356" i="156"/>
  <c r="F704" i="37" s="1"/>
  <c r="G2034" i="157"/>
  <c r="G2106" i="157" s="1"/>
  <c r="E868" i="37" s="1"/>
  <c r="G1425" i="157"/>
  <c r="G1500" i="157" s="1"/>
  <c r="E429" i="37" s="1"/>
  <c r="G1570" i="157"/>
  <c r="G1593" i="157" s="1"/>
  <c r="I60" i="157"/>
  <c r="D160" i="57"/>
  <c r="E927" i="37" s="1"/>
  <c r="E913" i="37"/>
  <c r="E225" i="37"/>
  <c r="E143" i="46"/>
  <c r="E232" i="37" s="1"/>
  <c r="F2878" i="156"/>
  <c r="E284" i="37" s="1"/>
  <c r="F3022" i="156"/>
  <c r="E475" i="37" s="1"/>
  <c r="F3178" i="156"/>
  <c r="E601" i="37" s="1"/>
  <c r="H3455" i="156"/>
  <c r="F3422" i="156"/>
  <c r="F3319" i="156"/>
  <c r="E667" i="37" s="1"/>
  <c r="H270" i="157"/>
  <c r="H273" i="157" s="1"/>
  <c r="H1305" i="157"/>
  <c r="I1633" i="157"/>
  <c r="G546" i="37" s="1"/>
  <c r="I2236" i="157"/>
  <c r="G980" i="37" s="1"/>
  <c r="I2105" i="157"/>
  <c r="G867" i="37" s="1"/>
  <c r="I2241" i="157"/>
  <c r="G985" i="37" s="1"/>
  <c r="I2101" i="157"/>
  <c r="G863" i="37" s="1"/>
  <c r="I1499" i="157"/>
  <c r="G428" i="37" s="1"/>
  <c r="I1098" i="157"/>
  <c r="G169" i="37" s="1"/>
  <c r="I2245" i="157"/>
  <c r="G989" i="37" s="1"/>
  <c r="I2096" i="157"/>
  <c r="G858" i="37" s="1"/>
  <c r="H99" i="157"/>
  <c r="H1039" i="157"/>
  <c r="H1042" i="157" s="1"/>
  <c r="G1496" i="157"/>
  <c r="E425" i="37" s="1"/>
  <c r="G1625" i="157"/>
  <c r="E538" i="37" s="1"/>
  <c r="G1639" i="157"/>
  <c r="E552" i="37" s="1"/>
  <c r="I1962" i="157"/>
  <c r="G807" i="37" s="1"/>
  <c r="G1774" i="157"/>
  <c r="E727" i="37" s="1"/>
  <c r="G2088" i="157"/>
  <c r="E850" i="37" s="1"/>
  <c r="E1032" i="37"/>
  <c r="I1787" i="157"/>
  <c r="G740" i="37" s="1"/>
  <c r="G1489" i="157"/>
  <c r="E418" i="37" s="1"/>
  <c r="H191" i="157"/>
  <c r="H194" i="157" s="1"/>
  <c r="G1482" i="157"/>
  <c r="E411" i="37" s="1"/>
  <c r="G2095" i="157"/>
  <c r="E857" i="37" s="1"/>
  <c r="H1894" i="157"/>
  <c r="H1897" i="157" s="1"/>
  <c r="I1862" i="157"/>
  <c r="I2418" i="157"/>
  <c r="G1049" i="37" s="1"/>
  <c r="I1490" i="157"/>
  <c r="G419" i="37" s="1"/>
  <c r="H373" i="157"/>
  <c r="G1788" i="157"/>
  <c r="E741" i="37" s="1"/>
  <c r="G2242" i="157"/>
  <c r="E986" i="37" s="1"/>
  <c r="G2228" i="157"/>
  <c r="E972" i="37" s="1"/>
  <c r="I1642" i="157"/>
  <c r="G555" i="37" s="1"/>
  <c r="H693" i="157"/>
  <c r="H696" i="157" s="1"/>
  <c r="H1224" i="157"/>
  <c r="H1227" i="157" s="1"/>
  <c r="G2235" i="157"/>
  <c r="E979" i="37" s="1"/>
  <c r="I2409" i="157"/>
  <c r="G1040" i="37" s="1"/>
  <c r="I1791" i="157"/>
  <c r="G744" i="37" s="1"/>
  <c r="I1638" i="157"/>
  <c r="G551" i="37" s="1"/>
  <c r="I330" i="157"/>
  <c r="H784" i="157"/>
  <c r="I1273" i="157"/>
  <c r="I1782" i="157"/>
  <c r="G735" i="37" s="1"/>
  <c r="G2415" i="157"/>
  <c r="E1046" i="37" s="1"/>
  <c r="I241" i="157"/>
  <c r="I667" i="157"/>
  <c r="I2414" i="157"/>
  <c r="G1045" i="37" s="1"/>
  <c r="G271" i="157"/>
  <c r="G694" i="157"/>
  <c r="H3332" i="156"/>
  <c r="G680" i="37" s="1"/>
  <c r="H3336" i="156"/>
  <c r="G684" i="37" s="1"/>
  <c r="F3326" i="156"/>
  <c r="E674" i="37" s="1"/>
  <c r="F2885" i="156"/>
  <c r="E291" i="37" s="1"/>
  <c r="F3036" i="156"/>
  <c r="E489" i="37" s="1"/>
  <c r="F3029" i="156"/>
  <c r="E482" i="37" s="1"/>
  <c r="H3197" i="156"/>
  <c r="G620" i="37" s="1"/>
  <c r="G2852" i="156"/>
  <c r="H3039" i="156"/>
  <c r="G492" i="37" s="1"/>
  <c r="F2892" i="156"/>
  <c r="E298" i="37" s="1"/>
  <c r="F3193" i="156"/>
  <c r="E616" i="37" s="1"/>
  <c r="H3035" i="156"/>
  <c r="G488" i="37" s="1"/>
  <c r="F3333" i="156"/>
  <c r="E681" i="37" s="1"/>
  <c r="G3421" i="156"/>
  <c r="G3424" i="156" s="1"/>
  <c r="G3145" i="156"/>
  <c r="G3221" i="156" s="1"/>
  <c r="F644" i="37" s="1"/>
  <c r="H3335" i="156"/>
  <c r="G683" i="37" s="1"/>
  <c r="H3327" i="156"/>
  <c r="G675" i="37" s="1"/>
  <c r="H3030" i="156"/>
  <c r="G483" i="37" s="1"/>
  <c r="F365" i="37"/>
  <c r="G1980" i="157"/>
  <c r="E825" i="37" s="1"/>
  <c r="I1892" i="157"/>
  <c r="I1504" i="157"/>
  <c r="G433" i="37" s="1"/>
  <c r="I1495" i="157"/>
  <c r="G424" i="37" s="1"/>
  <c r="I1742" i="157"/>
  <c r="I1810" i="157" s="1"/>
  <c r="G763" i="37" s="1"/>
  <c r="I2057" i="157"/>
  <c r="I2126" i="157" s="1"/>
  <c r="G888" i="37" s="1"/>
  <c r="F363" i="37"/>
  <c r="I1448" i="157"/>
  <c r="I1521" i="157" s="1"/>
  <c r="G450" i="37" s="1"/>
  <c r="I1352" i="157"/>
  <c r="G367" i="37" s="1"/>
  <c r="I1502" i="157"/>
  <c r="I1346" i="157"/>
  <c r="G361" i="37" s="1"/>
  <c r="I2379" i="157"/>
  <c r="I1351" i="157"/>
  <c r="G366" i="37" s="1"/>
  <c r="F28" i="37"/>
  <c r="H2895" i="156"/>
  <c r="G301" i="37" s="1"/>
  <c r="H3382" i="156"/>
  <c r="F36" i="37"/>
  <c r="H2986" i="156"/>
  <c r="H3059" i="156" s="1"/>
  <c r="G512" i="37" s="1"/>
  <c r="H2891" i="156"/>
  <c r="G297" i="37" s="1"/>
  <c r="H3291" i="156"/>
  <c r="H3355" i="156" s="1"/>
  <c r="G703" i="37" s="1"/>
  <c r="F33" i="37"/>
  <c r="F43" i="37"/>
  <c r="H1176" i="156"/>
  <c r="H2850" i="156"/>
  <c r="H2886" i="156"/>
  <c r="G292" i="37" s="1"/>
  <c r="H3143" i="156"/>
  <c r="H3219" i="156" s="1"/>
  <c r="G642" i="37" s="1"/>
  <c r="H2812" i="156"/>
  <c r="AH1215" i="37"/>
  <c r="G2364" i="157"/>
  <c r="AH1207" i="37"/>
  <c r="L13" i="57"/>
  <c r="I880" i="157"/>
  <c r="I1327" i="157"/>
  <c r="G342" i="37" s="1"/>
  <c r="I1037" i="157"/>
  <c r="I1129" i="157"/>
  <c r="G200" i="37" s="1"/>
  <c r="I1572" i="157"/>
  <c r="I1646" i="157" s="1"/>
  <c r="G559" i="37" s="1"/>
  <c r="AH1211" i="37"/>
  <c r="AI1207" i="37"/>
  <c r="AI1215" i="37"/>
  <c r="H3272" i="156"/>
  <c r="H3338" i="156" s="1"/>
  <c r="G686" i="37" s="1"/>
  <c r="AI1213" i="37"/>
  <c r="P778" i="37"/>
  <c r="P332" i="37"/>
  <c r="P80" i="37"/>
  <c r="H2913" i="156"/>
  <c r="G319" i="37" s="1"/>
  <c r="AI1211" i="37"/>
  <c r="E3541" i="156"/>
  <c r="D1109" i="37" s="1"/>
  <c r="F3461" i="156"/>
  <c r="F3101" i="156"/>
  <c r="AI1214" i="37"/>
  <c r="I1342" i="157"/>
  <c r="G357" i="37" s="1"/>
  <c r="G2263" i="157"/>
  <c r="E1007" i="37" s="1"/>
  <c r="F2246" i="157"/>
  <c r="D990" i="37" s="1"/>
  <c r="G1330" i="157"/>
  <c r="E345" i="37" s="1"/>
  <c r="G2177" i="157"/>
  <c r="G2198" i="157" s="1"/>
  <c r="F124" i="57"/>
  <c r="D181" i="57"/>
  <c r="E86" i="46"/>
  <c r="E150" i="46"/>
  <c r="E239" i="37" s="1"/>
  <c r="E907" i="37"/>
  <c r="F117" i="46"/>
  <c r="F120" i="46" s="1"/>
  <c r="F175" i="46" s="1"/>
  <c r="F142" i="46"/>
  <c r="F231" i="37" s="1"/>
  <c r="D93" i="57"/>
  <c r="D126" i="57" s="1"/>
  <c r="D153" i="57"/>
  <c r="E920" i="37" s="1"/>
  <c r="D117" i="46"/>
  <c r="D142" i="46"/>
  <c r="D231" i="37" s="1"/>
  <c r="D260" i="37"/>
  <c r="E154" i="46"/>
  <c r="E243" i="37" s="1"/>
  <c r="E152" i="57"/>
  <c r="F919" i="37" s="1"/>
  <c r="C126" i="57"/>
  <c r="C129" i="57" s="1"/>
  <c r="C152" i="57"/>
  <c r="D919" i="37" s="1"/>
  <c r="F2965" i="156"/>
  <c r="F3040" i="156" s="1"/>
  <c r="E493" i="37" s="1"/>
  <c r="G659" i="157"/>
  <c r="G233" i="157"/>
  <c r="I1343" i="157"/>
  <c r="G358" i="37" s="1"/>
  <c r="F1348" i="157"/>
  <c r="D363" i="37" s="1"/>
  <c r="I1329" i="157"/>
  <c r="G344" i="37" s="1"/>
  <c r="I782" i="157"/>
  <c r="G952" i="157"/>
  <c r="E135" i="37" s="1"/>
  <c r="I1592" i="157"/>
  <c r="I1663" i="157" s="1"/>
  <c r="G576" i="37" s="1"/>
  <c r="I268" i="157"/>
  <c r="I1427" i="157"/>
  <c r="I97" i="157"/>
  <c r="G1370" i="157"/>
  <c r="E385" i="37" s="1"/>
  <c r="I1332" i="157"/>
  <c r="G347" i="37" s="1"/>
  <c r="D359" i="37"/>
  <c r="D385" i="37"/>
  <c r="F1894" i="157"/>
  <c r="F1897" i="157" s="1"/>
  <c r="E93" i="37"/>
  <c r="E102" i="37"/>
  <c r="D106" i="37"/>
  <c r="F851" i="157"/>
  <c r="D727" i="37"/>
  <c r="D576" i="37"/>
  <c r="D449" i="37"/>
  <c r="D425" i="37"/>
  <c r="D200" i="37"/>
  <c r="D870" i="37"/>
  <c r="F270" i="157"/>
  <c r="F273" i="157" s="1"/>
  <c r="D365" i="37"/>
  <c r="D345" i="37"/>
  <c r="E94" i="37"/>
  <c r="D99" i="37"/>
  <c r="D135" i="37"/>
  <c r="D986" i="37"/>
  <c r="D892" i="37"/>
  <c r="D1026" i="37"/>
  <c r="D888" i="37"/>
  <c r="D405" i="37"/>
  <c r="D857" i="37"/>
  <c r="D1066" i="37"/>
  <c r="D538" i="37"/>
  <c r="F191" i="157"/>
  <c r="D1039" i="37"/>
  <c r="F553" i="157"/>
  <c r="F784" i="157"/>
  <c r="F787" i="157" s="1"/>
  <c r="G1867" i="157"/>
  <c r="G1893" i="157" s="1"/>
  <c r="F1594" i="157"/>
  <c r="E104" i="37"/>
  <c r="D559" i="37"/>
  <c r="F99" i="157"/>
  <c r="F102" i="157" s="1"/>
  <c r="F693" i="157"/>
  <c r="D352" i="37"/>
  <c r="D747" i="37"/>
  <c r="D1052" i="37"/>
  <c r="E105" i="37"/>
  <c r="E120" i="37"/>
  <c r="D1032" i="37"/>
  <c r="D734" i="37"/>
  <c r="D411" i="37"/>
  <c r="D864" i="37"/>
  <c r="D721" i="37"/>
  <c r="D454" i="37"/>
  <c r="D966" i="37"/>
  <c r="D844" i="37"/>
  <c r="F1792" i="157"/>
  <c r="D763" i="37"/>
  <c r="D545" i="37"/>
  <c r="D552" i="37"/>
  <c r="D450" i="37"/>
  <c r="D431" i="37"/>
  <c r="F1039" i="157"/>
  <c r="F1042" i="157" s="1"/>
  <c r="F1644" i="157"/>
  <c r="F373" i="157"/>
  <c r="F1224" i="157"/>
  <c r="F1223" i="157"/>
  <c r="D992" i="37"/>
  <c r="D1050" i="37"/>
  <c r="D1007" i="37"/>
  <c r="D532" i="37"/>
  <c r="D979" i="37"/>
  <c r="E428" i="37"/>
  <c r="D972" i="37"/>
  <c r="D850" i="37"/>
  <c r="F889" i="157"/>
  <c r="D1070" i="37"/>
  <c r="D1046" i="37"/>
  <c r="D825" i="37"/>
  <c r="D741" i="37"/>
  <c r="D418" i="37"/>
  <c r="F3493" i="156"/>
  <c r="H3507" i="156"/>
  <c r="D22" i="37"/>
  <c r="D53" i="37"/>
  <c r="D688" i="37"/>
  <c r="D595" i="37"/>
  <c r="D516" i="37"/>
  <c r="D608" i="37"/>
  <c r="D1111" i="37"/>
  <c r="D674" i="37"/>
  <c r="D46" i="37"/>
  <c r="D39" i="37"/>
  <c r="D47" i="37"/>
  <c r="D55" i="37"/>
  <c r="D646" i="37"/>
  <c r="D475" i="37"/>
  <c r="D512" i="37"/>
  <c r="D469" i="37"/>
  <c r="D661" i="37"/>
  <c r="D482" i="37"/>
  <c r="D30" i="37"/>
  <c r="D43" i="37"/>
  <c r="D31" i="37"/>
  <c r="D35" i="37"/>
  <c r="D44" i="37"/>
  <c r="E3040" i="156"/>
  <c r="E3356" i="156"/>
  <c r="D1105" i="37"/>
  <c r="D642" i="37"/>
  <c r="D489" i="37"/>
  <c r="D37" i="37"/>
  <c r="D1217" i="37" s="1"/>
  <c r="D28" i="37"/>
  <c r="D56" i="37"/>
  <c r="D495" i="37"/>
  <c r="E3421" i="156"/>
  <c r="E3424" i="156" s="1"/>
  <c r="D1098" i="37"/>
  <c r="D703" i="37"/>
  <c r="D681" i="37"/>
  <c r="D319" i="37"/>
  <c r="D298" i="37"/>
  <c r="D284" i="37"/>
  <c r="D667" i="37"/>
  <c r="D623" i="37"/>
  <c r="D616" i="37"/>
  <c r="D707" i="37"/>
  <c r="E3338" i="156"/>
  <c r="D601" i="37"/>
  <c r="D33" i="37"/>
  <c r="D21" i="37"/>
  <c r="D29" i="37"/>
  <c r="D32" i="37"/>
  <c r="D36" i="37"/>
  <c r="D42" i="37"/>
  <c r="E2851" i="156"/>
  <c r="D1085" i="37"/>
  <c r="D1091" i="37"/>
  <c r="D291" i="37"/>
  <c r="D304" i="37"/>
  <c r="F1449" i="157"/>
  <c r="F1500" i="157"/>
  <c r="I1107" i="157"/>
  <c r="G178" i="37" s="1"/>
  <c r="E178" i="37"/>
  <c r="I924" i="157"/>
  <c r="G107" i="37" s="1"/>
  <c r="E107" i="37"/>
  <c r="I914" i="157"/>
  <c r="G97" i="37" s="1"/>
  <c r="E97" i="37"/>
  <c r="I926" i="157"/>
  <c r="G109" i="37" s="1"/>
  <c r="E109" i="37"/>
  <c r="I936" i="157"/>
  <c r="G119" i="37" s="1"/>
  <c r="E119" i="37"/>
  <c r="I917" i="157"/>
  <c r="G100" i="37" s="1"/>
  <c r="E100" i="37"/>
  <c r="G889" i="157"/>
  <c r="I889" i="157" s="1"/>
  <c r="I850" i="157"/>
  <c r="I832" i="157"/>
  <c r="H851" i="157"/>
  <c r="G916" i="157"/>
  <c r="E99" i="37" s="1"/>
  <c r="F852" i="157"/>
  <c r="F915" i="157"/>
  <c r="H852" i="157"/>
  <c r="F2381" i="157"/>
  <c r="F2407" i="157"/>
  <c r="H2381" i="157"/>
  <c r="H2384" i="157" s="1"/>
  <c r="H2407" i="157"/>
  <c r="F1038" i="37" s="1"/>
  <c r="G2352" i="157"/>
  <c r="G2408" i="157"/>
  <c r="E1039" i="37" s="1"/>
  <c r="H3540" i="156"/>
  <c r="G1108" i="37" s="1"/>
  <c r="F3420" i="156"/>
  <c r="G2165" i="157"/>
  <c r="E341" i="37"/>
  <c r="F2199" i="157"/>
  <c r="F2234" i="157"/>
  <c r="G1854" i="157"/>
  <c r="H2199" i="157"/>
  <c r="H2202" i="157" s="1"/>
  <c r="H2234" i="157"/>
  <c r="F978" i="37" s="1"/>
  <c r="H1593" i="157"/>
  <c r="H2059" i="157"/>
  <c r="H2094" i="157"/>
  <c r="F856" i="37" s="1"/>
  <c r="F2059" i="157"/>
  <c r="F2094" i="157"/>
  <c r="F2058" i="157"/>
  <c r="F2106" i="157"/>
  <c r="G2022" i="157"/>
  <c r="G2102" i="157"/>
  <c r="E864" i="37" s="1"/>
  <c r="F1631" i="157"/>
  <c r="H3562" i="156"/>
  <c r="G1130" i="37" s="1"/>
  <c r="E3494" i="156"/>
  <c r="E3529" i="156"/>
  <c r="H1744" i="157"/>
  <c r="H1747" i="157" s="1"/>
  <c r="H1780" i="157"/>
  <c r="F733" i="37" s="1"/>
  <c r="G1718" i="157"/>
  <c r="G1794" i="157"/>
  <c r="E747" i="37" s="1"/>
  <c r="G1706" i="157"/>
  <c r="G1781" i="157"/>
  <c r="E734" i="37" s="1"/>
  <c r="F1744" i="157"/>
  <c r="F1780" i="157"/>
  <c r="G1411" i="157"/>
  <c r="F1593" i="157"/>
  <c r="I1331" i="157"/>
  <c r="G346" i="37" s="1"/>
  <c r="H1594" i="157"/>
  <c r="H1631" i="157"/>
  <c r="F544" i="37" s="1"/>
  <c r="G1557" i="157"/>
  <c r="G1632" i="157"/>
  <c r="E545" i="37" s="1"/>
  <c r="G1337" i="157"/>
  <c r="E352" i="37" s="1"/>
  <c r="G1223" i="157"/>
  <c r="F1450" i="157"/>
  <c r="F1488" i="157"/>
  <c r="H1450" i="157"/>
  <c r="H1523" i="157" s="1"/>
  <c r="F452" i="37" s="1"/>
  <c r="H1488" i="157"/>
  <c r="F417" i="37" s="1"/>
  <c r="H1449" i="157"/>
  <c r="I1338" i="157"/>
  <c r="G353" i="37" s="1"/>
  <c r="F1305" i="157"/>
  <c r="F1336" i="157"/>
  <c r="G1277" i="157"/>
  <c r="G1350" i="157"/>
  <c r="E365" i="37" s="1"/>
  <c r="E360" i="37"/>
  <c r="I1345" i="157"/>
  <c r="G360" i="37" s="1"/>
  <c r="F352" i="37"/>
  <c r="G1344" i="157"/>
  <c r="I1328" i="157"/>
  <c r="G343" i="37" s="1"/>
  <c r="H1336" i="157"/>
  <c r="I1340" i="157"/>
  <c r="G355" i="37" s="1"/>
  <c r="I1335" i="157"/>
  <c r="G350" i="37" s="1"/>
  <c r="G1265" i="157"/>
  <c r="G999" i="157"/>
  <c r="G1174" i="157"/>
  <c r="G1038" i="157"/>
  <c r="R1079" i="157"/>
  <c r="P151" i="37"/>
  <c r="G818" i="157"/>
  <c r="G783" i="157"/>
  <c r="G692" i="157"/>
  <c r="G749" i="157"/>
  <c r="G830" i="157"/>
  <c r="I830" i="157" s="1"/>
  <c r="I763" i="157"/>
  <c r="H783" i="157"/>
  <c r="I761" i="157"/>
  <c r="G156" i="157"/>
  <c r="G269" i="157"/>
  <c r="R897" i="157"/>
  <c r="I334" i="157"/>
  <c r="G372" i="157"/>
  <c r="I372" i="157" s="1"/>
  <c r="G322" i="157"/>
  <c r="G190" i="157"/>
  <c r="G47" i="157"/>
  <c r="R1317" i="157"/>
  <c r="F3388" i="156"/>
  <c r="G3184" i="156"/>
  <c r="F607" i="37" s="1"/>
  <c r="F3292" i="156"/>
  <c r="F3356" i="156" s="1"/>
  <c r="E704" i="37" s="1"/>
  <c r="E3293" i="156"/>
  <c r="E3325" i="156"/>
  <c r="G3293" i="156"/>
  <c r="G3357" i="156" s="1"/>
  <c r="F705" i="37" s="1"/>
  <c r="G3325" i="156"/>
  <c r="F673" i="37" s="1"/>
  <c r="F3259" i="156"/>
  <c r="E2987" i="156"/>
  <c r="F2953" i="156"/>
  <c r="E3144" i="156"/>
  <c r="E3198" i="156"/>
  <c r="E3184" i="156"/>
  <c r="E3145" i="156"/>
  <c r="F3200" i="156"/>
  <c r="E623" i="37" s="1"/>
  <c r="F3185" i="156"/>
  <c r="E608" i="37" s="1"/>
  <c r="H3110" i="156"/>
  <c r="E2988" i="156"/>
  <c r="E3028" i="156"/>
  <c r="G2988" i="156"/>
  <c r="G3061" i="156" s="1"/>
  <c r="F514" i="37" s="1"/>
  <c r="G3028" i="156"/>
  <c r="F481" i="37" s="1"/>
  <c r="E2896" i="156"/>
  <c r="H2819" i="156"/>
  <c r="G2884" i="156"/>
  <c r="F290" i="37" s="1"/>
  <c r="F2818" i="156"/>
  <c r="E2852" i="156"/>
  <c r="E2884" i="156"/>
  <c r="D949" i="37" l="1"/>
  <c r="E948" i="37"/>
  <c r="G948" i="37"/>
  <c r="E931" i="37"/>
  <c r="D182" i="57"/>
  <c r="E949" i="37" s="1"/>
  <c r="E171" i="46"/>
  <c r="E260" i="37" s="1"/>
  <c r="G2419" i="157"/>
  <c r="G2380" i="157"/>
  <c r="F182" i="57"/>
  <c r="F949" i="37"/>
  <c r="I2304" i="157"/>
  <c r="I2435" i="157"/>
  <c r="G1066" i="37" s="1"/>
  <c r="F2384" i="157"/>
  <c r="F1067" i="37"/>
  <c r="F40" i="57"/>
  <c r="I2301" i="157"/>
  <c r="D172" i="46"/>
  <c r="D261" i="37" s="1"/>
  <c r="D120" i="46"/>
  <c r="D175" i="46" s="1"/>
  <c r="G36" i="46"/>
  <c r="G33" i="46"/>
  <c r="G3497" i="156"/>
  <c r="H102" i="157"/>
  <c r="E3148" i="156"/>
  <c r="G431" i="37"/>
  <c r="G98" i="157"/>
  <c r="I98" i="157" s="1"/>
  <c r="H787" i="157"/>
  <c r="G3148" i="156"/>
  <c r="G3224" i="156" s="1"/>
  <c r="F647" i="37" s="1"/>
  <c r="G270" i="157"/>
  <c r="G2234" i="157"/>
  <c r="E978" i="37" s="1"/>
  <c r="G693" i="157"/>
  <c r="G1224" i="157"/>
  <c r="G1488" i="157"/>
  <c r="E417" i="37" s="1"/>
  <c r="G1894" i="157"/>
  <c r="G784" i="157"/>
  <c r="G99" i="157"/>
  <c r="I99" i="157" s="1"/>
  <c r="G1039" i="157"/>
  <c r="G191" i="157"/>
  <c r="G373" i="157"/>
  <c r="F3421" i="156"/>
  <c r="F2852" i="156"/>
  <c r="H2852" i="156" s="1"/>
  <c r="F3494" i="156"/>
  <c r="F2988" i="156"/>
  <c r="F3061" i="156" s="1"/>
  <c r="E514" i="37" s="1"/>
  <c r="H3193" i="156"/>
  <c r="G616" i="37" s="1"/>
  <c r="I1980" i="157"/>
  <c r="G825" i="37" s="1"/>
  <c r="I1350" i="157"/>
  <c r="G365" i="37" s="1"/>
  <c r="G2058" i="157"/>
  <c r="G2127" i="157" s="1"/>
  <c r="E889" i="37" s="1"/>
  <c r="I1330" i="157"/>
  <c r="G345" i="37" s="1"/>
  <c r="D264" i="37"/>
  <c r="I1425" i="157"/>
  <c r="G2246" i="157"/>
  <c r="E990" i="37" s="1"/>
  <c r="P150" i="37"/>
  <c r="I1570" i="157"/>
  <c r="I1644" i="157" s="1"/>
  <c r="G557" i="37" s="1"/>
  <c r="I952" i="157"/>
  <c r="G135" i="37" s="1"/>
  <c r="C183" i="57"/>
  <c r="D950" i="37" s="1"/>
  <c r="F264" i="37"/>
  <c r="F172" i="46"/>
  <c r="F261" i="37" s="1"/>
  <c r="E117" i="46"/>
  <c r="E142" i="46"/>
  <c r="E231" i="37" s="1"/>
  <c r="E183" i="57"/>
  <c r="D183" i="57"/>
  <c r="E950" i="37" s="1"/>
  <c r="D152" i="57"/>
  <c r="E919" i="37" s="1"/>
  <c r="F2987" i="156"/>
  <c r="F3060" i="156" s="1"/>
  <c r="E513" i="37" s="1"/>
  <c r="I1370" i="157"/>
  <c r="G385" i="37" s="1"/>
  <c r="G1449" i="157"/>
  <c r="G1522" i="157" s="1"/>
  <c r="E451" i="37" s="1"/>
  <c r="G1644" i="157"/>
  <c r="E557" i="37" s="1"/>
  <c r="D351" i="37"/>
  <c r="D733" i="37"/>
  <c r="D868" i="37"/>
  <c r="D1067" i="37"/>
  <c r="D1038" i="37"/>
  <c r="D429" i="37"/>
  <c r="F1747" i="157"/>
  <c r="F696" i="157"/>
  <c r="F2127" i="157"/>
  <c r="D978" i="37"/>
  <c r="F2437" i="157"/>
  <c r="F1522" i="157"/>
  <c r="D745" i="37"/>
  <c r="D98" i="37"/>
  <c r="F1227" i="157"/>
  <c r="D856" i="37"/>
  <c r="F2202" i="157"/>
  <c r="F1597" i="157"/>
  <c r="F194" i="157"/>
  <c r="D417" i="37"/>
  <c r="D544" i="37"/>
  <c r="F855" i="157"/>
  <c r="D557" i="37"/>
  <c r="D290" i="37"/>
  <c r="D704" i="37"/>
  <c r="D673" i="37"/>
  <c r="D1097" i="37"/>
  <c r="D686" i="37"/>
  <c r="D493" i="37"/>
  <c r="E3497" i="156"/>
  <c r="E3061" i="156"/>
  <c r="E3221" i="156"/>
  <c r="E3060" i="156"/>
  <c r="D302" i="37"/>
  <c r="D621" i="37"/>
  <c r="E2855" i="156"/>
  <c r="D481" i="37"/>
  <c r="D607" i="37"/>
  <c r="H855" i="157"/>
  <c r="G851" i="157"/>
  <c r="G2199" i="157"/>
  <c r="G852" i="157"/>
  <c r="H2437" i="157"/>
  <c r="H2440" i="157" s="1"/>
  <c r="G2381" i="157"/>
  <c r="G2437" i="157" s="1"/>
  <c r="E1068" i="37" s="1"/>
  <c r="G2407" i="157"/>
  <c r="E1038" i="37" s="1"/>
  <c r="H1597" i="157"/>
  <c r="H2062" i="157"/>
  <c r="H2131" i="157" s="1"/>
  <c r="F893" i="37" s="1"/>
  <c r="H2128" i="157"/>
  <c r="F890" i="37" s="1"/>
  <c r="F2062" i="157"/>
  <c r="F2128" i="157"/>
  <c r="G2059" i="157"/>
  <c r="G2128" i="157" s="1"/>
  <c r="E890" i="37" s="1"/>
  <c r="G2094" i="157"/>
  <c r="E856" i="37" s="1"/>
  <c r="F3028" i="156"/>
  <c r="E481" i="37" s="1"/>
  <c r="I1337" i="157"/>
  <c r="G352" i="37" s="1"/>
  <c r="G1792" i="157"/>
  <c r="E745" i="37" s="1"/>
  <c r="G1743" i="157"/>
  <c r="G1744" i="157"/>
  <c r="G1780" i="157"/>
  <c r="E733" i="37" s="1"/>
  <c r="G1450" i="157"/>
  <c r="G1523" i="157" s="1"/>
  <c r="E452" i="37" s="1"/>
  <c r="G1594" i="157"/>
  <c r="G1631" i="157"/>
  <c r="E544" i="37" s="1"/>
  <c r="H1453" i="157"/>
  <c r="H1526" i="157" s="1"/>
  <c r="F455" i="37" s="1"/>
  <c r="H1522" i="157"/>
  <c r="F451" i="37" s="1"/>
  <c r="F1523" i="157"/>
  <c r="F1453" i="157"/>
  <c r="E359" i="37"/>
  <c r="I1344" i="157"/>
  <c r="G359" i="37" s="1"/>
  <c r="G1305" i="157"/>
  <c r="G1336" i="157"/>
  <c r="E351" i="37" s="1"/>
  <c r="F351" i="37"/>
  <c r="G1304" i="157"/>
  <c r="G1348" i="157"/>
  <c r="I1348" i="157" s="1"/>
  <c r="G363" i="37" s="1"/>
  <c r="I1277" i="157"/>
  <c r="F3293" i="156"/>
  <c r="F3357" i="156" s="1"/>
  <c r="E705" i="37" s="1"/>
  <c r="F3325" i="156"/>
  <c r="E673" i="37" s="1"/>
  <c r="E3296" i="156"/>
  <c r="E3357" i="156"/>
  <c r="G3296" i="156"/>
  <c r="G3360" i="156" s="1"/>
  <c r="F708" i="37" s="1"/>
  <c r="G2991" i="156"/>
  <c r="G3064" i="156" s="1"/>
  <c r="F517" i="37" s="1"/>
  <c r="F3198" i="156"/>
  <c r="E621" i="37" s="1"/>
  <c r="F3144" i="156"/>
  <c r="E3220" i="156"/>
  <c r="F3184" i="156"/>
  <c r="E607" i="37" s="1"/>
  <c r="F3145" i="156"/>
  <c r="F3221" i="156" s="1"/>
  <c r="E644" i="37" s="1"/>
  <c r="E2991" i="156"/>
  <c r="F2884" i="156"/>
  <c r="E290" i="37" s="1"/>
  <c r="C186" i="57" l="1"/>
  <c r="D953" i="37" s="1"/>
  <c r="E1050" i="37"/>
  <c r="G2436" i="157"/>
  <c r="F950" i="37"/>
  <c r="F183" i="57"/>
  <c r="E186" i="57"/>
  <c r="F1071" i="37"/>
  <c r="F2440" i="157"/>
  <c r="D1071" i="37" s="1"/>
  <c r="F1068" i="37"/>
  <c r="I2437" i="157"/>
  <c r="E172" i="46"/>
  <c r="E261" i="37" s="1"/>
  <c r="F1526" i="157"/>
  <c r="F2131" i="157"/>
  <c r="D889" i="37"/>
  <c r="D451" i="37"/>
  <c r="D452" i="37"/>
  <c r="D890" i="37"/>
  <c r="D1068" i="37"/>
  <c r="E363" i="37"/>
  <c r="D643" i="37"/>
  <c r="D705" i="37"/>
  <c r="E3360" i="156"/>
  <c r="D513" i="37"/>
  <c r="E3064" i="156"/>
  <c r="E3224" i="156"/>
  <c r="D644" i="37"/>
  <c r="D514" i="37"/>
  <c r="I1336" i="157"/>
  <c r="G351" i="37" s="1"/>
  <c r="F3220" i="156"/>
  <c r="E643" i="37" s="1"/>
  <c r="F953" i="37" l="1"/>
  <c r="I2436" i="157"/>
  <c r="E1067" i="37"/>
  <c r="D893" i="37"/>
  <c r="D455" i="37"/>
  <c r="D517" i="37"/>
  <c r="D708" i="37"/>
  <c r="D647" i="37"/>
  <c r="G2729" i="156"/>
  <c r="F19" i="37" s="1"/>
  <c r="E2729" i="156"/>
  <c r="G2728" i="156"/>
  <c r="F18" i="37" s="1"/>
  <c r="E2728" i="156"/>
  <c r="AH2653" i="156"/>
  <c r="AG2653" i="156"/>
  <c r="AE2653" i="156"/>
  <c r="AD2653" i="156"/>
  <c r="AC2653" i="156"/>
  <c r="AB2653" i="156"/>
  <c r="AA2653" i="156"/>
  <c r="AM2653" i="156" s="1"/>
  <c r="Q2653" i="156"/>
  <c r="G2650" i="156"/>
  <c r="F2651" i="156"/>
  <c r="E2650" i="156"/>
  <c r="F2639" i="156"/>
  <c r="F2637" i="156"/>
  <c r="F2635" i="156"/>
  <c r="E2634" i="156"/>
  <c r="F2644" i="156"/>
  <c r="Q2647" i="156"/>
  <c r="AA2647" i="156"/>
  <c r="AM2647" i="156" s="1"/>
  <c r="AB2647" i="156"/>
  <c r="AC2647" i="156"/>
  <c r="AD2647" i="156"/>
  <c r="AE2647" i="156"/>
  <c r="AG2647" i="156"/>
  <c r="AH2647" i="156"/>
  <c r="F2709" i="156"/>
  <c r="E2751" i="156"/>
  <c r="AB2705" i="156"/>
  <c r="AH2703" i="156"/>
  <c r="AG2703" i="156"/>
  <c r="AD2703" i="156"/>
  <c r="AC2703" i="156"/>
  <c r="Q2703" i="156"/>
  <c r="AB2702" i="156"/>
  <c r="I2701" i="156"/>
  <c r="I2702" i="156" s="1"/>
  <c r="G2701" i="156"/>
  <c r="E2701" i="156"/>
  <c r="K2700" i="156"/>
  <c r="O2700" i="156" s="1"/>
  <c r="F2700" i="156"/>
  <c r="F2691" i="156"/>
  <c r="H2691" i="156" s="1"/>
  <c r="G2690" i="156"/>
  <c r="G2689" i="156" s="1"/>
  <c r="G2695" i="156" s="1"/>
  <c r="E2692" i="156"/>
  <c r="E2690" i="156"/>
  <c r="AH2696" i="156"/>
  <c r="AG2696" i="156"/>
  <c r="AD2696" i="156"/>
  <c r="AC2696" i="156"/>
  <c r="F2693" i="156"/>
  <c r="G2692" i="156"/>
  <c r="AA2691" i="156"/>
  <c r="AK2691" i="156" s="1"/>
  <c r="AA2690" i="156"/>
  <c r="AK2690" i="156" s="1"/>
  <c r="AA2687" i="156"/>
  <c r="AK2687" i="156" s="1"/>
  <c r="AH2685" i="156"/>
  <c r="AG2685" i="156"/>
  <c r="AF2685" i="156"/>
  <c r="AD2685" i="156"/>
  <c r="AC2685" i="156"/>
  <c r="Q2685" i="156"/>
  <c r="F2684" i="156"/>
  <c r="F2683" i="156"/>
  <c r="F2682" i="156"/>
  <c r="F2681" i="156"/>
  <c r="AA2685" i="156"/>
  <c r="G2680" i="156"/>
  <c r="E2680" i="156"/>
  <c r="AB2679" i="156"/>
  <c r="AA2679" i="156"/>
  <c r="F2675" i="156"/>
  <c r="F2674" i="156"/>
  <c r="F2673" i="156"/>
  <c r="F2672" i="156"/>
  <c r="F2671" i="156"/>
  <c r="F2670" i="156"/>
  <c r="F2669" i="156"/>
  <c r="F2668" i="156"/>
  <c r="F2667" i="156"/>
  <c r="F2666" i="156"/>
  <c r="F2665" i="156"/>
  <c r="F2664" i="156"/>
  <c r="G2663" i="156"/>
  <c r="E2663" i="156"/>
  <c r="AH2676" i="156"/>
  <c r="AG2676" i="156"/>
  <c r="AF2676" i="156"/>
  <c r="AD2676" i="156"/>
  <c r="AD2677" i="156" s="1"/>
  <c r="AC2676" i="156"/>
  <c r="AC2677" i="156" s="1"/>
  <c r="Q2676" i="156"/>
  <c r="AA2676" i="156"/>
  <c r="AB2662" i="156"/>
  <c r="AA2662" i="156"/>
  <c r="AB2716" i="156"/>
  <c r="G2716" i="156"/>
  <c r="E2716" i="156"/>
  <c r="AB2715" i="156"/>
  <c r="AK2715" i="156" s="1"/>
  <c r="K2715" i="156"/>
  <c r="O2715" i="156" s="1"/>
  <c r="J2715" i="156"/>
  <c r="F2715" i="156"/>
  <c r="AB2714" i="156"/>
  <c r="AK2714" i="156" s="1"/>
  <c r="AK2647" i="156" l="1"/>
  <c r="AK2653" i="156"/>
  <c r="AG2677" i="156"/>
  <c r="AH2677" i="156"/>
  <c r="AE2680" i="156"/>
  <c r="AK2680" i="156" s="1"/>
  <c r="AE2705" i="156"/>
  <c r="AK2705" i="156" s="1"/>
  <c r="AE2692" i="156"/>
  <c r="AK2692" i="156" s="1"/>
  <c r="AE2663" i="156"/>
  <c r="AA2686" i="156"/>
  <c r="AM2686" i="156" s="1"/>
  <c r="AE2689" i="156"/>
  <c r="AK2689" i="156" s="1"/>
  <c r="AE2702" i="156"/>
  <c r="AK2702" i="156" s="1"/>
  <c r="AE2716" i="156"/>
  <c r="AK2716" i="156" s="1"/>
  <c r="AA2677" i="156"/>
  <c r="AM2677" i="156" s="1"/>
  <c r="AE2662" i="156"/>
  <c r="AK2662" i="156" s="1"/>
  <c r="AE2679" i="156"/>
  <c r="AK2679" i="156" s="1"/>
  <c r="AH2686" i="156"/>
  <c r="AC2686" i="156"/>
  <c r="AD2686" i="156"/>
  <c r="AG2686" i="156"/>
  <c r="AA2695" i="156"/>
  <c r="AB2695" i="156"/>
  <c r="AB2717" i="156"/>
  <c r="AA2712" i="156"/>
  <c r="AM2712" i="156" s="1"/>
  <c r="AH2712" i="156"/>
  <c r="AB2712" i="156"/>
  <c r="AC2712" i="156"/>
  <c r="AD2712" i="156"/>
  <c r="AG2712" i="156"/>
  <c r="Q2677" i="156"/>
  <c r="Q2686" i="156"/>
  <c r="Q2696" i="156"/>
  <c r="Q2712" i="156"/>
  <c r="H2667" i="156"/>
  <c r="H2673" i="156"/>
  <c r="H2684" i="156"/>
  <c r="H2637" i="156"/>
  <c r="H2681" i="156"/>
  <c r="F2716" i="156"/>
  <c r="H2716" i="156" s="1"/>
  <c r="H2668" i="156"/>
  <c r="H2674" i="156"/>
  <c r="D18" i="37"/>
  <c r="H2664" i="156"/>
  <c r="H2669" i="156"/>
  <c r="H2675" i="156"/>
  <c r="H2670" i="156"/>
  <c r="H2700" i="156"/>
  <c r="H2701" i="156" s="1"/>
  <c r="H2702" i="156" s="1"/>
  <c r="H2644" i="156"/>
  <c r="D19" i="37"/>
  <c r="H2671" i="156"/>
  <c r="H2693" i="156"/>
  <c r="H2666" i="156"/>
  <c r="H2672" i="156"/>
  <c r="H2683" i="156"/>
  <c r="E2689" i="156"/>
  <c r="E2695" i="156" s="1"/>
  <c r="D41" i="37"/>
  <c r="H2635" i="156"/>
  <c r="AA2703" i="156"/>
  <c r="AM2703" i="156" s="1"/>
  <c r="Z72" i="37"/>
  <c r="AB2703" i="156"/>
  <c r="G2702" i="156"/>
  <c r="E2702" i="156"/>
  <c r="H2709" i="156"/>
  <c r="F2707" i="156"/>
  <c r="F2690" i="156"/>
  <c r="F2689" i="156" s="1"/>
  <c r="F2695" i="156" s="1"/>
  <c r="G2706" i="156"/>
  <c r="G2710" i="156" s="1"/>
  <c r="E2706" i="156"/>
  <c r="J2716" i="156"/>
  <c r="F2634" i="156"/>
  <c r="H2634" i="156" s="1"/>
  <c r="F2650" i="156"/>
  <c r="H2639" i="156"/>
  <c r="K2701" i="156"/>
  <c r="F2701" i="156"/>
  <c r="P2700" i="156"/>
  <c r="P2701" i="156" s="1"/>
  <c r="P2702" i="156" s="1"/>
  <c r="O2701" i="156"/>
  <c r="L2700" i="156"/>
  <c r="F2692" i="156"/>
  <c r="F2663" i="156"/>
  <c r="H2663" i="156" s="1"/>
  <c r="H2665" i="156"/>
  <c r="F2680" i="156"/>
  <c r="H2680" i="156" s="1"/>
  <c r="H2682" i="156"/>
  <c r="AB2685" i="156"/>
  <c r="AB2676" i="156"/>
  <c r="H2715" i="156"/>
  <c r="O2716" i="156"/>
  <c r="P2716" i="156" s="1"/>
  <c r="P2715" i="156"/>
  <c r="K2716" i="156"/>
  <c r="I2716" i="156" s="1"/>
  <c r="L2715" i="156"/>
  <c r="AE2676" i="156" l="1"/>
  <c r="AE2677" i="156" s="1"/>
  <c r="AK2663" i="156"/>
  <c r="AK2676" i="156"/>
  <c r="AE2685" i="156"/>
  <c r="AE2686" i="156" s="1"/>
  <c r="AB2686" i="156"/>
  <c r="AB2677" i="156"/>
  <c r="AK2677" i="156" s="1"/>
  <c r="AB2696" i="156"/>
  <c r="AI72" i="37"/>
  <c r="AA2696" i="156"/>
  <c r="AM2696" i="156" s="1"/>
  <c r="AE2717" i="156"/>
  <c r="AK2717" i="156" s="1"/>
  <c r="AE2695" i="156"/>
  <c r="AK2695" i="156" s="1"/>
  <c r="AE2712" i="156"/>
  <c r="AK2712" i="156" s="1"/>
  <c r="E2694" i="156"/>
  <c r="E2710" i="156"/>
  <c r="AE2703" i="156"/>
  <c r="AK2703" i="156" s="1"/>
  <c r="F2702" i="156"/>
  <c r="K2702" i="156"/>
  <c r="O2702" i="156"/>
  <c r="G2711" i="156"/>
  <c r="H2692" i="156"/>
  <c r="H2695" i="156" s="1"/>
  <c r="N2700" i="156"/>
  <c r="L2701" i="156"/>
  <c r="H2690" i="156"/>
  <c r="G2694" i="156"/>
  <c r="H2689" i="156"/>
  <c r="F2694" i="156"/>
  <c r="N2715" i="156"/>
  <c r="L2716" i="156"/>
  <c r="N2716" i="156" s="1"/>
  <c r="AK2686" i="156" l="1"/>
  <c r="AK2685" i="156"/>
  <c r="AE2696" i="156"/>
  <c r="AK2696" i="156" s="1"/>
  <c r="E2711" i="156"/>
  <c r="L2702" i="156"/>
  <c r="F2706" i="156"/>
  <c r="H2707" i="156"/>
  <c r="N2701" i="156"/>
  <c r="J2700" i="156"/>
  <c r="H2694" i="156"/>
  <c r="H2706" i="156" l="1"/>
  <c r="F2710" i="156"/>
  <c r="J2701" i="156"/>
  <c r="N2702" i="156"/>
  <c r="J2702" i="156" s="1"/>
  <c r="F2711" i="156" l="1"/>
  <c r="H2710" i="156"/>
  <c r="H2711" i="156" l="1"/>
  <c r="F2629" i="156"/>
  <c r="F2628" i="156"/>
  <c r="F2627" i="156"/>
  <c r="F2626" i="156"/>
  <c r="G2625" i="156"/>
  <c r="E2625" i="156"/>
  <c r="E2617" i="156"/>
  <c r="E2614" i="156"/>
  <c r="E2613" i="156"/>
  <c r="E2610" i="156"/>
  <c r="G2583" i="156"/>
  <c r="F2592" i="156"/>
  <c r="F2591" i="156"/>
  <c r="F2590" i="156"/>
  <c r="F2589" i="156"/>
  <c r="F2588" i="156"/>
  <c r="F2587" i="156"/>
  <c r="F2586" i="156"/>
  <c r="F2585" i="156"/>
  <c r="F2584" i="156"/>
  <c r="E2583" i="156"/>
  <c r="F2571" i="156"/>
  <c r="F2570" i="156"/>
  <c r="F2569" i="156"/>
  <c r="F2568" i="156"/>
  <c r="G2567" i="156"/>
  <c r="E2567" i="156"/>
  <c r="F2559" i="156"/>
  <c r="E2556" i="156"/>
  <c r="H2559" i="156" l="1"/>
  <c r="H2588" i="156"/>
  <c r="H2589" i="156"/>
  <c r="H2584" i="156"/>
  <c r="H2590" i="156"/>
  <c r="H2568" i="156"/>
  <c r="H2585" i="156"/>
  <c r="H2587" i="156"/>
  <c r="H2569" i="156"/>
  <c r="H2586" i="156"/>
  <c r="H2570" i="156"/>
  <c r="E2555" i="156"/>
  <c r="H2626" i="156"/>
  <c r="H2627" i="156"/>
  <c r="H2628" i="156"/>
  <c r="H2629" i="156"/>
  <c r="E2620" i="156"/>
  <c r="E2609" i="156"/>
  <c r="F2625" i="156"/>
  <c r="F2583" i="156"/>
  <c r="E2621" i="156" l="1"/>
  <c r="H2625" i="156"/>
  <c r="E2619" i="156"/>
  <c r="G2522" i="156"/>
  <c r="G2523" i="156" s="1"/>
  <c r="E2522" i="156"/>
  <c r="K2521" i="156"/>
  <c r="L2521" i="156" s="1"/>
  <c r="J2521" i="156"/>
  <c r="F2521" i="156"/>
  <c r="F2499" i="156"/>
  <c r="F2498" i="156"/>
  <c r="F2475" i="156"/>
  <c r="F2472" i="156"/>
  <c r="F2471" i="156"/>
  <c r="G2492" i="156"/>
  <c r="G2491" i="156"/>
  <c r="G2469" i="156"/>
  <c r="F2492" i="156"/>
  <c r="F2491" i="156"/>
  <c r="E2492" i="156"/>
  <c r="E2470" i="156"/>
  <c r="G2464" i="156"/>
  <c r="G2465" i="156" s="1"/>
  <c r="K2463" i="156"/>
  <c r="K2464" i="156" s="1"/>
  <c r="K2465" i="156" s="1"/>
  <c r="J2463" i="156"/>
  <c r="F2463" i="156"/>
  <c r="F2457" i="156"/>
  <c r="F2456" i="156"/>
  <c r="F2453" i="156"/>
  <c r="G2450" i="156"/>
  <c r="G2449" i="156" s="1"/>
  <c r="F2451" i="156"/>
  <c r="F2443" i="156"/>
  <c r="F2440" i="156"/>
  <c r="F2439" i="156"/>
  <c r="F2437" i="156"/>
  <c r="F2432" i="156"/>
  <c r="F2435" i="156"/>
  <c r="F2433" i="156"/>
  <c r="F2431" i="156"/>
  <c r="F2429" i="156"/>
  <c r="F2427" i="156"/>
  <c r="F2426" i="156"/>
  <c r="F2425" i="156"/>
  <c r="F2424" i="156"/>
  <c r="F2423" i="156"/>
  <c r="G2455" i="156"/>
  <c r="G2452" i="156"/>
  <c r="E2464" i="156"/>
  <c r="E2455" i="156"/>
  <c r="E2452" i="156"/>
  <c r="E2450" i="156"/>
  <c r="G2382" i="156"/>
  <c r="F2384" i="156"/>
  <c r="F2383" i="156"/>
  <c r="G2412" i="156"/>
  <c r="F2406" i="156"/>
  <c r="F2404" i="156"/>
  <c r="F2403" i="156"/>
  <c r="F2401" i="156"/>
  <c r="F2399" i="156"/>
  <c r="F2398" i="156"/>
  <c r="H2398" i="156" s="1"/>
  <c r="F2414" i="156"/>
  <c r="F2413" i="156"/>
  <c r="E2412" i="156"/>
  <c r="E2382" i="156"/>
  <c r="G2323" i="156"/>
  <c r="G2319" i="156"/>
  <c r="E2323" i="156"/>
  <c r="E2319" i="156"/>
  <c r="G2316" i="156"/>
  <c r="E2316" i="156"/>
  <c r="F2302" i="156"/>
  <c r="G2301" i="156"/>
  <c r="G2299" i="156" s="1"/>
  <c r="G2295" i="156"/>
  <c r="G2275" i="156"/>
  <c r="F2308" i="156"/>
  <c r="F2307" i="156"/>
  <c r="F2306" i="156"/>
  <c r="F2303" i="156"/>
  <c r="F2296" i="156"/>
  <c r="F2291" i="156"/>
  <c r="F2289" i="156"/>
  <c r="F2286" i="156"/>
  <c r="F2283" i="156"/>
  <c r="F2282" i="156"/>
  <c r="F2280" i="156"/>
  <c r="F2279" i="156"/>
  <c r="F2277" i="156"/>
  <c r="E2301" i="156"/>
  <c r="E2295" i="156"/>
  <c r="E2275" i="156"/>
  <c r="G2245" i="156"/>
  <c r="G2241" i="156"/>
  <c r="E2245" i="156"/>
  <c r="E2241" i="156"/>
  <c r="G2217" i="156"/>
  <c r="G2197" i="156"/>
  <c r="G2223" i="156"/>
  <c r="F2230" i="156"/>
  <c r="F2229" i="156"/>
  <c r="F2225" i="156"/>
  <c r="F2218" i="156"/>
  <c r="F2213" i="156"/>
  <c r="F2211" i="156"/>
  <c r="F2208" i="156"/>
  <c r="F2204" i="156"/>
  <c r="F2203" i="156" s="1"/>
  <c r="F2202" i="156"/>
  <c r="F2201" i="156"/>
  <c r="F2199" i="156"/>
  <c r="E2223" i="156"/>
  <c r="E2217" i="156"/>
  <c r="E2203" i="156"/>
  <c r="E2197" i="156"/>
  <c r="G2180" i="156"/>
  <c r="G2176" i="156"/>
  <c r="E2180" i="156"/>
  <c r="E2176" i="156"/>
  <c r="G2156" i="156"/>
  <c r="G2152" i="156"/>
  <c r="G2132" i="156"/>
  <c r="F2165" i="156"/>
  <c r="F2164" i="156"/>
  <c r="F2160" i="156"/>
  <c r="F2155" i="156"/>
  <c r="F2154" i="156"/>
  <c r="F2153" i="156"/>
  <c r="F2148" i="156"/>
  <c r="F2146" i="156"/>
  <c r="F2143" i="156"/>
  <c r="F2140" i="156"/>
  <c r="F2139" i="156"/>
  <c r="F2137" i="156"/>
  <c r="F2136" i="156"/>
  <c r="H2136" i="156" s="1"/>
  <c r="F2134" i="156"/>
  <c r="E2158" i="156"/>
  <c r="E2152" i="156"/>
  <c r="E2132" i="156"/>
  <c r="F2470" i="156" l="1"/>
  <c r="F2469" i="156" s="1"/>
  <c r="F2490" i="156" s="1"/>
  <c r="F2493" i="156" s="1"/>
  <c r="F2497" i="156"/>
  <c r="G2458" i="156"/>
  <c r="G2459" i="156"/>
  <c r="G2490" i="156"/>
  <c r="G2493" i="156" s="1"/>
  <c r="F2281" i="156"/>
  <c r="F2138" i="156"/>
  <c r="H2146" i="156"/>
  <c r="H2289" i="156"/>
  <c r="H2401" i="156"/>
  <c r="H2498" i="156"/>
  <c r="H2433" i="156"/>
  <c r="H2406" i="156"/>
  <c r="H2429" i="156"/>
  <c r="H2440" i="156"/>
  <c r="H2437" i="156"/>
  <c r="G2445" i="156"/>
  <c r="F2145" i="156"/>
  <c r="F2210" i="156"/>
  <c r="F2288" i="156"/>
  <c r="E2221" i="156"/>
  <c r="E2242" i="156" s="1"/>
  <c r="F2241" i="156"/>
  <c r="H2241" i="156" s="1"/>
  <c r="H2303" i="156"/>
  <c r="H2413" i="156"/>
  <c r="F2452" i="156"/>
  <c r="H2211" i="156"/>
  <c r="E2449" i="156"/>
  <c r="H2456" i="156"/>
  <c r="F2522" i="156"/>
  <c r="F2523" i="156" s="1"/>
  <c r="F2524" i="156" s="1"/>
  <c r="F2158" i="156"/>
  <c r="H2158" i="156" s="1"/>
  <c r="F2176" i="156"/>
  <c r="H2176" i="156" s="1"/>
  <c r="H2160" i="156"/>
  <c r="H2201" i="156"/>
  <c r="H2213" i="156"/>
  <c r="E2299" i="156"/>
  <c r="E2320" i="156" s="1"/>
  <c r="E2459" i="156"/>
  <c r="H2457" i="156"/>
  <c r="E2523" i="156"/>
  <c r="F2217" i="156"/>
  <c r="H2383" i="156"/>
  <c r="F2464" i="156"/>
  <c r="F2465" i="156" s="1"/>
  <c r="E2491" i="156"/>
  <c r="H2148" i="156"/>
  <c r="F2223" i="156"/>
  <c r="F2221" i="156" s="1"/>
  <c r="H2384" i="156"/>
  <c r="E2465" i="156"/>
  <c r="F2450" i="156"/>
  <c r="H2450" i="156" s="1"/>
  <c r="E2469" i="156"/>
  <c r="F2295" i="156"/>
  <c r="H2154" i="156"/>
  <c r="H2291" i="156"/>
  <c r="F2319" i="156"/>
  <c r="H2279" i="156"/>
  <c r="J2464" i="156"/>
  <c r="J2465" i="156" s="1"/>
  <c r="J2522" i="156"/>
  <c r="J2523" i="156" s="1"/>
  <c r="O2463" i="156"/>
  <c r="O2464" i="156" s="1"/>
  <c r="O2465" i="156" s="1"/>
  <c r="H2453" i="156"/>
  <c r="O2521" i="156"/>
  <c r="O2522" i="156" s="1"/>
  <c r="O2523" i="156" s="1"/>
  <c r="K2522" i="156"/>
  <c r="K2523" i="156" s="1"/>
  <c r="N2521" i="156"/>
  <c r="L2522" i="156"/>
  <c r="L2523" i="156" s="1"/>
  <c r="H2521" i="156"/>
  <c r="H2451" i="156"/>
  <c r="F2455" i="156"/>
  <c r="H2455" i="156" s="1"/>
  <c r="H2463" i="156"/>
  <c r="I2464" i="156"/>
  <c r="I2465" i="156" s="1"/>
  <c r="L2463" i="156"/>
  <c r="G2320" i="156"/>
  <c r="F2382" i="156"/>
  <c r="H2382" i="156" s="1"/>
  <c r="E2209" i="156"/>
  <c r="G2209" i="156"/>
  <c r="F2412" i="156"/>
  <c r="H2412" i="156" s="1"/>
  <c r="E2287" i="156"/>
  <c r="G2287" i="156"/>
  <c r="E2156" i="156"/>
  <c r="F2275" i="156"/>
  <c r="H2296" i="156"/>
  <c r="F2301" i="156"/>
  <c r="F2299" i="156" s="1"/>
  <c r="H2225" i="156"/>
  <c r="H2218" i="156"/>
  <c r="G2177" i="156"/>
  <c r="F2197" i="156"/>
  <c r="E2144" i="156"/>
  <c r="F2132" i="156"/>
  <c r="F2152" i="156"/>
  <c r="G2144" i="156"/>
  <c r="G2461" i="156" l="1"/>
  <c r="G2178" i="156"/>
  <c r="G2181" i="156" s="1"/>
  <c r="G2243" i="156"/>
  <c r="H2152" i="156"/>
  <c r="H2295" i="156"/>
  <c r="F2449" i="156"/>
  <c r="F2458" i="156" s="1"/>
  <c r="H2458" i="156" s="1"/>
  <c r="H2522" i="156"/>
  <c r="H2523" i="156" s="1"/>
  <c r="H2464" i="156"/>
  <c r="H2465" i="156" s="1"/>
  <c r="H2217" i="156"/>
  <c r="F2209" i="156"/>
  <c r="H2223" i="156"/>
  <c r="H2452" i="156"/>
  <c r="F2459" i="156"/>
  <c r="H2459" i="156" s="1"/>
  <c r="E2178" i="156"/>
  <c r="E2243" i="156"/>
  <c r="E2246" i="156" s="1"/>
  <c r="E2458" i="156"/>
  <c r="E2490" i="156"/>
  <c r="E2493" i="156" s="1"/>
  <c r="E2177" i="156"/>
  <c r="F2156" i="156"/>
  <c r="H2319" i="156"/>
  <c r="F2287" i="156"/>
  <c r="G2321" i="156"/>
  <c r="G2324" i="156" s="1"/>
  <c r="E2321" i="156"/>
  <c r="H2490" i="156"/>
  <c r="I2522" i="156"/>
  <c r="I2523" i="156" s="1"/>
  <c r="N2522" i="156"/>
  <c r="N2523" i="156" s="1"/>
  <c r="H2493" i="156"/>
  <c r="L2464" i="156"/>
  <c r="L2465" i="156" s="1"/>
  <c r="N2463" i="156"/>
  <c r="F2242" i="156"/>
  <c r="F2320" i="156"/>
  <c r="H2299" i="156"/>
  <c r="F2144" i="156"/>
  <c r="H2209" i="156" l="1"/>
  <c r="F2178" i="156"/>
  <c r="F2321" i="156"/>
  <c r="H2449" i="156"/>
  <c r="F2461" i="156"/>
  <c r="H2461" i="156" s="1"/>
  <c r="F2243" i="156"/>
  <c r="F2177" i="156"/>
  <c r="H2156" i="156"/>
  <c r="E2324" i="156"/>
  <c r="E2181" i="156"/>
  <c r="E2461" i="156"/>
  <c r="N2464" i="156"/>
  <c r="N2465" i="156" s="1"/>
  <c r="G2109" i="156" l="1"/>
  <c r="G2105" i="156"/>
  <c r="E2109" i="156"/>
  <c r="E2105" i="156"/>
  <c r="F2104" i="156"/>
  <c r="F2103" i="156"/>
  <c r="F2102" i="156"/>
  <c r="F2101" i="156"/>
  <c r="F2100" i="156"/>
  <c r="F2099" i="156"/>
  <c r="F2098" i="156"/>
  <c r="F2096" i="156"/>
  <c r="F2097" i="156"/>
  <c r="F2095" i="156"/>
  <c r="F2094" i="156"/>
  <c r="F2093" i="156"/>
  <c r="F2092" i="156"/>
  <c r="F2091" i="156"/>
  <c r="F2090" i="156"/>
  <c r="F2089" i="156"/>
  <c r="F2088" i="156"/>
  <c r="F2087" i="156"/>
  <c r="F2085" i="156"/>
  <c r="F2086" i="156"/>
  <c r="F2084" i="156"/>
  <c r="F2081" i="156"/>
  <c r="F2083" i="156"/>
  <c r="F2082" i="156"/>
  <c r="G2051" i="156"/>
  <c r="G2049" i="156" s="1"/>
  <c r="G2045" i="156"/>
  <c r="G2025" i="156"/>
  <c r="F2058" i="156"/>
  <c r="F2057" i="156"/>
  <c r="F2056" i="156"/>
  <c r="F2054" i="156"/>
  <c r="F2053" i="156"/>
  <c r="F2052" i="156"/>
  <c r="F2048" i="156"/>
  <c r="F2047" i="156"/>
  <c r="F2046" i="156"/>
  <c r="F2044" i="156"/>
  <c r="F2041" i="156"/>
  <c r="F2039" i="156"/>
  <c r="F2036" i="156"/>
  <c r="F2033" i="156"/>
  <c r="F2032" i="156"/>
  <c r="F2030" i="156"/>
  <c r="F2029" i="156"/>
  <c r="H2029" i="156" s="1"/>
  <c r="F2027" i="156"/>
  <c r="E2051" i="156"/>
  <c r="E2049" i="156" s="1"/>
  <c r="E2045" i="156"/>
  <c r="E2025" i="156"/>
  <c r="AB2021" i="156"/>
  <c r="AK2021" i="156" s="1"/>
  <c r="AB2020" i="156"/>
  <c r="AK2020" i="156" s="1"/>
  <c r="AB2019" i="156"/>
  <c r="AK2019" i="156" s="1"/>
  <c r="K2021" i="156"/>
  <c r="J2021" i="156"/>
  <c r="K2020" i="156"/>
  <c r="O2020" i="156" s="1"/>
  <c r="P2020" i="156" s="1"/>
  <c r="J2020" i="156"/>
  <c r="K2019" i="156"/>
  <c r="J2019" i="156"/>
  <c r="F2021" i="156"/>
  <c r="H2021" i="156" s="1"/>
  <c r="F2020" i="156"/>
  <c r="H2020" i="156" s="1"/>
  <c r="F2019" i="156"/>
  <c r="H2019" i="156" s="1"/>
  <c r="F2018" i="156"/>
  <c r="G1985" i="156"/>
  <c r="E1985" i="156"/>
  <c r="G1960" i="156"/>
  <c r="G1955" i="156"/>
  <c r="G1950" i="156"/>
  <c r="G1944" i="156"/>
  <c r="G1982" i="156" s="1"/>
  <c r="F1963" i="156"/>
  <c r="F1962" i="156"/>
  <c r="F1959" i="156"/>
  <c r="F1952" i="156"/>
  <c r="F1951" i="156"/>
  <c r="F1949" i="156"/>
  <c r="F1948" i="156"/>
  <c r="H1948" i="156" s="1"/>
  <c r="F1946" i="156"/>
  <c r="E1964" i="156"/>
  <c r="E1960" i="156"/>
  <c r="E1955" i="156"/>
  <c r="E1950" i="156"/>
  <c r="E1944" i="156"/>
  <c r="G1917" i="156"/>
  <c r="E1917" i="156"/>
  <c r="G1883" i="156"/>
  <c r="G1878" i="156"/>
  <c r="G1873" i="156"/>
  <c r="G1867" i="156"/>
  <c r="G1914" i="156" s="1"/>
  <c r="F1886" i="156"/>
  <c r="F1885" i="156"/>
  <c r="F1882" i="156"/>
  <c r="F1881" i="156"/>
  <c r="F1875" i="156"/>
  <c r="F1874" i="156"/>
  <c r="F1872" i="156"/>
  <c r="F1871" i="156"/>
  <c r="H1871" i="156" s="1"/>
  <c r="F1869" i="156"/>
  <c r="E1883" i="156"/>
  <c r="E1878" i="156"/>
  <c r="E1873" i="156"/>
  <c r="E1867" i="156"/>
  <c r="G1856" i="156"/>
  <c r="E1856" i="156"/>
  <c r="G1831" i="156"/>
  <c r="G1826" i="156"/>
  <c r="G1821" i="156"/>
  <c r="G1815" i="156"/>
  <c r="G1853" i="156" s="1"/>
  <c r="F1834" i="156"/>
  <c r="F1833" i="156"/>
  <c r="F1830" i="156"/>
  <c r="F1829" i="156"/>
  <c r="F1823" i="156"/>
  <c r="F1822" i="156"/>
  <c r="F1820" i="156"/>
  <c r="F1819" i="156"/>
  <c r="H1819" i="156" s="1"/>
  <c r="F1817" i="156"/>
  <c r="F1816" i="156"/>
  <c r="E1835" i="156"/>
  <c r="E1831" i="156"/>
  <c r="E1826" i="156"/>
  <c r="E1821" i="156"/>
  <c r="E1815" i="156"/>
  <c r="G1802" i="156"/>
  <c r="E1802" i="156"/>
  <c r="G1777" i="156"/>
  <c r="G1772" i="156"/>
  <c r="G1767" i="156"/>
  <c r="G1761" i="156"/>
  <c r="G1799" i="156" s="1"/>
  <c r="F1780" i="156"/>
  <c r="F1779" i="156"/>
  <c r="F1776" i="156"/>
  <c r="F1775" i="156"/>
  <c r="F1769" i="156"/>
  <c r="F1768" i="156"/>
  <c r="F1766" i="156"/>
  <c r="F1765" i="156"/>
  <c r="F1763" i="156"/>
  <c r="E1777" i="156"/>
  <c r="E1772" i="156"/>
  <c r="E1767" i="156"/>
  <c r="E1761" i="156"/>
  <c r="G1708" i="156"/>
  <c r="G1704" i="156"/>
  <c r="E1708" i="156"/>
  <c r="E1704" i="156"/>
  <c r="G1680" i="156"/>
  <c r="G1676" i="156"/>
  <c r="G1657" i="156"/>
  <c r="F1689" i="156"/>
  <c r="F1688" i="156"/>
  <c r="F1677" i="156"/>
  <c r="F1672" i="156"/>
  <c r="F1670" i="156"/>
  <c r="F1667" i="156"/>
  <c r="F1664" i="156"/>
  <c r="F1663" i="156" s="1"/>
  <c r="F1662" i="156"/>
  <c r="F1661" i="156"/>
  <c r="F1659" i="156"/>
  <c r="E1680" i="156"/>
  <c r="E1676" i="156"/>
  <c r="E1657" i="156"/>
  <c r="G1646" i="156"/>
  <c r="G1642" i="156"/>
  <c r="E1646" i="156"/>
  <c r="E1642" i="156"/>
  <c r="G1624" i="156"/>
  <c r="G1622" i="156" s="1"/>
  <c r="G1618" i="156"/>
  <c r="G1598" i="156"/>
  <c r="F1631" i="156"/>
  <c r="F1630" i="156"/>
  <c r="F1626" i="156"/>
  <c r="F1621" i="156"/>
  <c r="F1620" i="156"/>
  <c r="F1619" i="156"/>
  <c r="F1617" i="156"/>
  <c r="F1614" i="156"/>
  <c r="F1612" i="156"/>
  <c r="F1609" i="156"/>
  <c r="F1606" i="156"/>
  <c r="F1605" i="156"/>
  <c r="F1603" i="156"/>
  <c r="F1602" i="156"/>
  <c r="H1602" i="156" s="1"/>
  <c r="F1600" i="156"/>
  <c r="E1624" i="156"/>
  <c r="E1618" i="156"/>
  <c r="E1598" i="156"/>
  <c r="H2054" i="156" l="1"/>
  <c r="E1916" i="156"/>
  <c r="F1604" i="156"/>
  <c r="H2032" i="156"/>
  <c r="F2031" i="156"/>
  <c r="G1707" i="156"/>
  <c r="G1855" i="156"/>
  <c r="G1916" i="156"/>
  <c r="G1984" i="156"/>
  <c r="G1668" i="156"/>
  <c r="H2047" i="156"/>
  <c r="H1963" i="156"/>
  <c r="H1612" i="156"/>
  <c r="H1617" i="156"/>
  <c r="H1670" i="156"/>
  <c r="H1620" i="156"/>
  <c r="G1801" i="156"/>
  <c r="H2081" i="156"/>
  <c r="H2085" i="156"/>
  <c r="H2086" i="156"/>
  <c r="H2087" i="156"/>
  <c r="H2084" i="156"/>
  <c r="H2088" i="156"/>
  <c r="O2021" i="156"/>
  <c r="P2021" i="156" s="1"/>
  <c r="O2019" i="156"/>
  <c r="P2019" i="156" s="1"/>
  <c r="F1611" i="156"/>
  <c r="F1669" i="156"/>
  <c r="F2038" i="156"/>
  <c r="E2106" i="156"/>
  <c r="E1801" i="156"/>
  <c r="E1984" i="156"/>
  <c r="E1707" i="156"/>
  <c r="F1704" i="156"/>
  <c r="H1704" i="156" s="1"/>
  <c r="H1834" i="156"/>
  <c r="H1677" i="156"/>
  <c r="H1780" i="156"/>
  <c r="E1855" i="156"/>
  <c r="E1622" i="156"/>
  <c r="E1643" i="156" s="1"/>
  <c r="F1642" i="156"/>
  <c r="F1955" i="156"/>
  <c r="E1799" i="156"/>
  <c r="F1624" i="156"/>
  <c r="F1622" i="156" s="1"/>
  <c r="H1622" i="156" s="1"/>
  <c r="H1765" i="156"/>
  <c r="H1886" i="156"/>
  <c r="H2044" i="156"/>
  <c r="H2039" i="156"/>
  <c r="F2105" i="156"/>
  <c r="H2105" i="156" s="1"/>
  <c r="E1668" i="156"/>
  <c r="E1771" i="156"/>
  <c r="G1771" i="156"/>
  <c r="G1954" i="156"/>
  <c r="E1954" i="156"/>
  <c r="F1950" i="156"/>
  <c r="G2106" i="156"/>
  <c r="G1825" i="156"/>
  <c r="E1877" i="156"/>
  <c r="F1826" i="156"/>
  <c r="F1815" i="156"/>
  <c r="F1853" i="156" s="1"/>
  <c r="E1982" i="156"/>
  <c r="E1914" i="156"/>
  <c r="F1883" i="156"/>
  <c r="G2037" i="156"/>
  <c r="F1680" i="156"/>
  <c r="H1680" i="156" s="1"/>
  <c r="F1944" i="156"/>
  <c r="F1982" i="156" s="1"/>
  <c r="E1705" i="156"/>
  <c r="E1610" i="156"/>
  <c r="F1657" i="156"/>
  <c r="F2025" i="156"/>
  <c r="F1777" i="156"/>
  <c r="E1853" i="156"/>
  <c r="F2045" i="156"/>
  <c r="G1705" i="156"/>
  <c r="F1761" i="156"/>
  <c r="F1799" i="156" s="1"/>
  <c r="E2037" i="156"/>
  <c r="F1831" i="156"/>
  <c r="E1825" i="156"/>
  <c r="H1626" i="156"/>
  <c r="F2051" i="156"/>
  <c r="H1661" i="156"/>
  <c r="H1672" i="156"/>
  <c r="F1598" i="156"/>
  <c r="G1643" i="156"/>
  <c r="F1676" i="156"/>
  <c r="F1772" i="156"/>
  <c r="F1821" i="156"/>
  <c r="F1867" i="156"/>
  <c r="F1914" i="156" s="1"/>
  <c r="G1610" i="156"/>
  <c r="L2019" i="156"/>
  <c r="L2020" i="156"/>
  <c r="N2020" i="156" s="1"/>
  <c r="L2021" i="156"/>
  <c r="H1885" i="156"/>
  <c r="F1873" i="156"/>
  <c r="F1878" i="156"/>
  <c r="F1960" i="156"/>
  <c r="F1767" i="156"/>
  <c r="G1877" i="156"/>
  <c r="F1618" i="156"/>
  <c r="F2049" i="156" l="1"/>
  <c r="H2049" i="156" s="1"/>
  <c r="G1706" i="156"/>
  <c r="F1707" i="156"/>
  <c r="F1855" i="156"/>
  <c r="F1801" i="156"/>
  <c r="F1916" i="156"/>
  <c r="F1984" i="156"/>
  <c r="H1676" i="156"/>
  <c r="G1854" i="156"/>
  <c r="G1857" i="156" s="1"/>
  <c r="G1644" i="156"/>
  <c r="G1647" i="156" s="1"/>
  <c r="G1915" i="156"/>
  <c r="G1918" i="156" s="1"/>
  <c r="G1983" i="156"/>
  <c r="G1986" i="156" s="1"/>
  <c r="G1800" i="156"/>
  <c r="G1803" i="156" s="1"/>
  <c r="H1955" i="156"/>
  <c r="H1772" i="156"/>
  <c r="H1878" i="156"/>
  <c r="H1883" i="156"/>
  <c r="H1831" i="156"/>
  <c r="H1777" i="156"/>
  <c r="H1826" i="156"/>
  <c r="H1960" i="156"/>
  <c r="H1767" i="156"/>
  <c r="N2019" i="156"/>
  <c r="N2021" i="156"/>
  <c r="F1668" i="156"/>
  <c r="H1642" i="156"/>
  <c r="F1954" i="156"/>
  <c r="H1624" i="156"/>
  <c r="E1854" i="156"/>
  <c r="E1857" i="156" s="1"/>
  <c r="E1644" i="156"/>
  <c r="E1647" i="156" s="1"/>
  <c r="E1915" i="156"/>
  <c r="E1918" i="156" s="1"/>
  <c r="E1800" i="156"/>
  <c r="E1983" i="156"/>
  <c r="E1706" i="156"/>
  <c r="E1709" i="156" s="1"/>
  <c r="G2107" i="156"/>
  <c r="G2110" i="156" s="1"/>
  <c r="E2107" i="156"/>
  <c r="F2037" i="156"/>
  <c r="G1709" i="156"/>
  <c r="F1825" i="156"/>
  <c r="F1877" i="156"/>
  <c r="F1705" i="156"/>
  <c r="F1771" i="156"/>
  <c r="F1610" i="156"/>
  <c r="F1643" i="156"/>
  <c r="F2106" i="156" l="1"/>
  <c r="F1706" i="156"/>
  <c r="F1854" i="156"/>
  <c r="F1644" i="156"/>
  <c r="F1983" i="156"/>
  <c r="F1800" i="156"/>
  <c r="F1915" i="156"/>
  <c r="E1986" i="156"/>
  <c r="E2110" i="156"/>
  <c r="E1803" i="156"/>
  <c r="F2107" i="156"/>
  <c r="G1584" i="156"/>
  <c r="E1584" i="156"/>
  <c r="E1580" i="156"/>
  <c r="F1564" i="156" l="1"/>
  <c r="F1563" i="156"/>
  <c r="F1559" i="156"/>
  <c r="F1556" i="156"/>
  <c r="G1551" i="156"/>
  <c r="F1552" i="156"/>
  <c r="F1547" i="156"/>
  <c r="F1545" i="156"/>
  <c r="F1539" i="156"/>
  <c r="F1538" i="156" s="1"/>
  <c r="F1537" i="156"/>
  <c r="F1536" i="156"/>
  <c r="H1536" i="156" s="1"/>
  <c r="F1535" i="156"/>
  <c r="F1534" i="156"/>
  <c r="G1532" i="156"/>
  <c r="E1569" i="156"/>
  <c r="E1557" i="156"/>
  <c r="E1555" i="156" s="1"/>
  <c r="E1551" i="156"/>
  <c r="E1538" i="156"/>
  <c r="E1532" i="156"/>
  <c r="F1544" i="156" l="1"/>
  <c r="H1559" i="156"/>
  <c r="F1557" i="156"/>
  <c r="H1557" i="156" s="1"/>
  <c r="E1567" i="156"/>
  <c r="E1583" i="156" s="1"/>
  <c r="F2749" i="156"/>
  <c r="F1551" i="156"/>
  <c r="H1547" i="156"/>
  <c r="H1545" i="156"/>
  <c r="H1552" i="156"/>
  <c r="E1543" i="156"/>
  <c r="G1543" i="156"/>
  <c r="G1520" i="156"/>
  <c r="E1520" i="156"/>
  <c r="E1516" i="156"/>
  <c r="G1498" i="156"/>
  <c r="G1496" i="156" s="1"/>
  <c r="F1500" i="156"/>
  <c r="G1492" i="156"/>
  <c r="G1472" i="156"/>
  <c r="E1508" i="156"/>
  <c r="E1498" i="156"/>
  <c r="E1492" i="156"/>
  <c r="E1472" i="156"/>
  <c r="G1459" i="156"/>
  <c r="E1459" i="156"/>
  <c r="E1455" i="156"/>
  <c r="F1443" i="156"/>
  <c r="G1434" i="156"/>
  <c r="F1432" i="156"/>
  <c r="F1431" i="156"/>
  <c r="F1417" i="156"/>
  <c r="F1416" i="156"/>
  <c r="F1414" i="156"/>
  <c r="F1412" i="156"/>
  <c r="F1413" i="156"/>
  <c r="H1413" i="156" s="1"/>
  <c r="G1409" i="156"/>
  <c r="E1434" i="156"/>
  <c r="E1429" i="156"/>
  <c r="E1409" i="156"/>
  <c r="G1389" i="156"/>
  <c r="G1385" i="156"/>
  <c r="E1389" i="156"/>
  <c r="E1385" i="156"/>
  <c r="F1356" i="156"/>
  <c r="F1355" i="156"/>
  <c r="G1343" i="156"/>
  <c r="F1344" i="156"/>
  <c r="F1339" i="156"/>
  <c r="F1337" i="156"/>
  <c r="F1334" i="156"/>
  <c r="F1331" i="156"/>
  <c r="F1330" i="156" s="1"/>
  <c r="F1329" i="156"/>
  <c r="F1328" i="156"/>
  <c r="E1349" i="156"/>
  <c r="E1347" i="156" s="1"/>
  <c r="E1343" i="156"/>
  <c r="H2733" i="156" l="1"/>
  <c r="G23" i="37" s="1"/>
  <c r="F1415" i="156"/>
  <c r="F1478" i="156"/>
  <c r="F1555" i="156"/>
  <c r="G1458" i="156"/>
  <c r="G1388" i="156"/>
  <c r="H1491" i="156"/>
  <c r="F1336" i="156"/>
  <c r="H1328" i="156"/>
  <c r="H1339" i="156"/>
  <c r="F1498" i="156"/>
  <c r="E1581" i="156"/>
  <c r="E39" i="37"/>
  <c r="E1458" i="156"/>
  <c r="E1506" i="156"/>
  <c r="E1519" i="156" s="1"/>
  <c r="E1388" i="156"/>
  <c r="H1329" i="156"/>
  <c r="F1343" i="156"/>
  <c r="H1476" i="156"/>
  <c r="H1331" i="156"/>
  <c r="H1443" i="156"/>
  <c r="H1477" i="156"/>
  <c r="H1431" i="156"/>
  <c r="E1386" i="156"/>
  <c r="H1334" i="156"/>
  <c r="E1496" i="156"/>
  <c r="H1551" i="156"/>
  <c r="H1494" i="156"/>
  <c r="G1484" i="156"/>
  <c r="G1582" i="156"/>
  <c r="E1582" i="156"/>
  <c r="E1335" i="156"/>
  <c r="G1517" i="156"/>
  <c r="G1335" i="156"/>
  <c r="E1456" i="156"/>
  <c r="G1456" i="156"/>
  <c r="F1492" i="156"/>
  <c r="F1385" i="156"/>
  <c r="H1385" i="156" s="1"/>
  <c r="E1484" i="156"/>
  <c r="E1421" i="156"/>
  <c r="H1337" i="156"/>
  <c r="H1344" i="156"/>
  <c r="E1585" i="156" l="1"/>
  <c r="F1388" i="156"/>
  <c r="F1458" i="156"/>
  <c r="G1387" i="156"/>
  <c r="G1518" i="156"/>
  <c r="H1343" i="156"/>
  <c r="F1335" i="156"/>
  <c r="F1496" i="156"/>
  <c r="E1517" i="156"/>
  <c r="E1518" i="156"/>
  <c r="E1387" i="156"/>
  <c r="E1390" i="156" s="1"/>
  <c r="E1457" i="156"/>
  <c r="E1460" i="156" s="1"/>
  <c r="H1330" i="156"/>
  <c r="G1309" i="156"/>
  <c r="G1305" i="156"/>
  <c r="E1309" i="156"/>
  <c r="E1305" i="156"/>
  <c r="F1292" i="156"/>
  <c r="G1279" i="156"/>
  <c r="G1260" i="156"/>
  <c r="F1280" i="156"/>
  <c r="F1276" i="156"/>
  <c r="F1275" i="156"/>
  <c r="F1274" i="156"/>
  <c r="F1273" i="156"/>
  <c r="F1270" i="156"/>
  <c r="F1267" i="156"/>
  <c r="F1266" i="156" s="1"/>
  <c r="F1265" i="156"/>
  <c r="F1264" i="156"/>
  <c r="E1279" i="156"/>
  <c r="E1260" i="156"/>
  <c r="G1246" i="156"/>
  <c r="E1246" i="156"/>
  <c r="E1242" i="156"/>
  <c r="F1225" i="156"/>
  <c r="F1224" i="156"/>
  <c r="G1211" i="156"/>
  <c r="F1212" i="156"/>
  <c r="F1207" i="156"/>
  <c r="F1205" i="156"/>
  <c r="F1199" i="156"/>
  <c r="F1198" i="156" s="1"/>
  <c r="F1197" i="156"/>
  <c r="F1196" i="156"/>
  <c r="H1196" i="156" s="1"/>
  <c r="F1195" i="156"/>
  <c r="G1192" i="156"/>
  <c r="F1216" i="156" l="1"/>
  <c r="H1216" i="156" s="1"/>
  <c r="G1308" i="156"/>
  <c r="G1245" i="156"/>
  <c r="F1387" i="156"/>
  <c r="H1270" i="156"/>
  <c r="H1275" i="156"/>
  <c r="H1496" i="156"/>
  <c r="G1203" i="156"/>
  <c r="F1204" i="156"/>
  <c r="F1272" i="156"/>
  <c r="E1521" i="156"/>
  <c r="F2741" i="156"/>
  <c r="H1280" i="156"/>
  <c r="H1205" i="156"/>
  <c r="F1305" i="156"/>
  <c r="H1305" i="156" s="1"/>
  <c r="H1207" i="156"/>
  <c r="F1211" i="156"/>
  <c r="H1264" i="156"/>
  <c r="E1308" i="156"/>
  <c r="E1271" i="156"/>
  <c r="G1306" i="156"/>
  <c r="E1306" i="156"/>
  <c r="F1279" i="156"/>
  <c r="H1212" i="156"/>
  <c r="G1271" i="156"/>
  <c r="G1243" i="156"/>
  <c r="F1245" i="156" l="1"/>
  <c r="H1211" i="156"/>
  <c r="G1244" i="156"/>
  <c r="G1307" i="156"/>
  <c r="G1310" i="156" s="1"/>
  <c r="H1279" i="156"/>
  <c r="E31" i="37"/>
  <c r="E1307" i="156"/>
  <c r="F1308" i="156"/>
  <c r="F1271" i="156"/>
  <c r="E1211" i="156"/>
  <c r="E1192" i="156"/>
  <c r="E1203" i="156" l="1"/>
  <c r="F1307" i="156"/>
  <c r="E1310" i="156"/>
  <c r="E1245" i="156"/>
  <c r="E1243" i="156"/>
  <c r="E1244" i="156" l="1"/>
  <c r="G1068" i="156"/>
  <c r="E1068" i="156"/>
  <c r="E1247" i="156" l="1"/>
  <c r="G1026" i="156"/>
  <c r="G1065" i="156" s="1"/>
  <c r="F1034" i="156"/>
  <c r="F1033" i="156"/>
  <c r="F1030" i="156"/>
  <c r="F1029" i="156"/>
  <c r="E1046" i="156"/>
  <c r="E1042" i="156"/>
  <c r="E1037" i="156"/>
  <c r="E1032" i="156"/>
  <c r="E1026" i="156"/>
  <c r="G1010" i="156"/>
  <c r="E1010" i="156"/>
  <c r="F986" i="156"/>
  <c r="H986" i="156" s="1"/>
  <c r="F984" i="156"/>
  <c r="F982" i="156"/>
  <c r="G959" i="156"/>
  <c r="F967" i="156"/>
  <c r="F964" i="156"/>
  <c r="H964" i="156" s="1"/>
  <c r="F963" i="156"/>
  <c r="H963" i="156" s="1"/>
  <c r="F961" i="156"/>
  <c r="F956" i="156"/>
  <c r="E981" i="156"/>
  <c r="E979" i="156" s="1"/>
  <c r="E975" i="156"/>
  <c r="E970" i="156"/>
  <c r="E965" i="156"/>
  <c r="E959" i="156"/>
  <c r="H942" i="156"/>
  <c r="H941" i="156"/>
  <c r="H939" i="156"/>
  <c r="H940" i="156"/>
  <c r="H937" i="156"/>
  <c r="H936" i="156"/>
  <c r="H938" i="156"/>
  <c r="H934" i="156"/>
  <c r="H935" i="156"/>
  <c r="G933" i="156"/>
  <c r="E933" i="156"/>
  <c r="G900" i="156"/>
  <c r="G896" i="156"/>
  <c r="E900" i="156"/>
  <c r="E896" i="156"/>
  <c r="F866" i="156"/>
  <c r="F865" i="156"/>
  <c r="H865" i="156" s="1"/>
  <c r="F860" i="156"/>
  <c r="G859" i="156"/>
  <c r="G853" i="156"/>
  <c r="F856" i="156"/>
  <c r="F855" i="156"/>
  <c r="F854" i="156"/>
  <c r="F852" i="156"/>
  <c r="F851" i="156"/>
  <c r="F844" i="156"/>
  <c r="G833" i="156"/>
  <c r="E859" i="156"/>
  <c r="E857" i="156" s="1"/>
  <c r="E853" i="156"/>
  <c r="E833" i="156"/>
  <c r="H984" i="156" l="1"/>
  <c r="F2753" i="156"/>
  <c r="H2753" i="156" s="1"/>
  <c r="G43" i="37" s="1"/>
  <c r="H854" i="156"/>
  <c r="G845" i="156"/>
  <c r="H860" i="156"/>
  <c r="E1009" i="156"/>
  <c r="E897" i="156"/>
  <c r="F2757" i="156"/>
  <c r="E2773" i="156"/>
  <c r="D63" i="37" s="1"/>
  <c r="D1244" i="37" s="1"/>
  <c r="F896" i="156"/>
  <c r="H896" i="156" s="1"/>
  <c r="E1007" i="156"/>
  <c r="E2744" i="156"/>
  <c r="E2737" i="156"/>
  <c r="E1067" i="156"/>
  <c r="E2730" i="156"/>
  <c r="H1030" i="156"/>
  <c r="E1036" i="156"/>
  <c r="E845" i="156"/>
  <c r="F1032" i="156"/>
  <c r="E1065" i="156"/>
  <c r="F981" i="156"/>
  <c r="F959" i="156"/>
  <c r="F859" i="156"/>
  <c r="H859" i="156" s="1"/>
  <c r="E969" i="156"/>
  <c r="F853" i="156"/>
  <c r="F933" i="156"/>
  <c r="G898" i="156" l="1"/>
  <c r="H853" i="156"/>
  <c r="D34" i="37"/>
  <c r="E43" i="37"/>
  <c r="E47" i="37"/>
  <c r="D20" i="37"/>
  <c r="E1008" i="156"/>
  <c r="E1011" i="156" s="1"/>
  <c r="D27" i="37"/>
  <c r="H933" i="156"/>
  <c r="E1066" i="156"/>
  <c r="E2736" i="156"/>
  <c r="D26" i="37" s="1"/>
  <c r="E898" i="156"/>
  <c r="F1067" i="156"/>
  <c r="AF1171" i="37"/>
  <c r="AE1171" i="37"/>
  <c r="P1171" i="37"/>
  <c r="G780" i="156"/>
  <c r="F1165" i="37" s="1"/>
  <c r="E780" i="156"/>
  <c r="G768" i="156"/>
  <c r="F1153" i="37" s="1"/>
  <c r="E768" i="156"/>
  <c r="AF1147" i="37"/>
  <c r="AE1147" i="37"/>
  <c r="AC1147" i="37"/>
  <c r="AB1147" i="37"/>
  <c r="P1147" i="37"/>
  <c r="L1147" i="37"/>
  <c r="G762" i="156"/>
  <c r="F1147" i="37" s="1"/>
  <c r="E762" i="156"/>
  <c r="G581" i="156"/>
  <c r="G567" i="156"/>
  <c r="E581" i="156"/>
  <c r="E580" i="156"/>
  <c r="E578" i="156"/>
  <c r="E567" i="156"/>
  <c r="E566" i="156"/>
  <c r="E564" i="156"/>
  <c r="E542" i="156"/>
  <c r="E540" i="156"/>
  <c r="E532" i="156"/>
  <c r="AM1171" i="37" l="1"/>
  <c r="AM1147" i="37"/>
  <c r="E563" i="156"/>
  <c r="D1165" i="37"/>
  <c r="D1147" i="37"/>
  <c r="E530" i="156"/>
  <c r="E553" i="156" s="1"/>
  <c r="E577" i="156"/>
  <c r="D1153" i="37"/>
  <c r="E1069" i="156"/>
  <c r="AG1147" i="37"/>
  <c r="AL1147" i="37" s="1"/>
  <c r="AG1171" i="37"/>
  <c r="AL1171" i="37" s="1"/>
  <c r="E538" i="156"/>
  <c r="E570" i="156" l="1"/>
  <c r="F448" i="156"/>
  <c r="F450" i="156"/>
  <c r="F451" i="156"/>
  <c r="F452" i="156"/>
  <c r="F453" i="156"/>
  <c r="F454" i="156"/>
  <c r="F455" i="156"/>
  <c r="E449" i="156"/>
  <c r="E376" i="156"/>
  <c r="E381" i="156"/>
  <c r="E374" i="156" l="1"/>
  <c r="E447" i="156"/>
  <c r="F449" i="156"/>
  <c r="F447" i="156" s="1"/>
  <c r="E312" i="156" l="1"/>
  <c r="E303" i="156"/>
  <c r="E301" i="156" s="1"/>
  <c r="E211" i="156"/>
  <c r="E209" i="156" l="1"/>
  <c r="E166" i="156"/>
  <c r="E159" i="156"/>
  <c r="E164" i="156"/>
  <c r="E103" i="156"/>
  <c r="F98" i="156"/>
  <c r="F97" i="156"/>
  <c r="F96" i="156"/>
  <c r="F95" i="156"/>
  <c r="F94" i="156"/>
  <c r="F93" i="156"/>
  <c r="F92" i="156"/>
  <c r="F91" i="156"/>
  <c r="F90" i="156"/>
  <c r="F89" i="156"/>
  <c r="F87" i="156"/>
  <c r="F86" i="156"/>
  <c r="F85" i="156"/>
  <c r="F84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5" i="156"/>
  <c r="F64" i="156"/>
  <c r="F63" i="156"/>
  <c r="F57" i="156"/>
  <c r="F47" i="156"/>
  <c r="E56" i="156"/>
  <c r="E45" i="156"/>
  <c r="E43" i="156" s="1"/>
  <c r="H84" i="156" l="1"/>
  <c r="F56" i="156"/>
  <c r="F55" i="156" s="1"/>
  <c r="H55" i="156" s="1"/>
  <c r="H47" i="156"/>
  <c r="E55" i="156"/>
  <c r="E157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9" i="156"/>
  <c r="F100" i="156"/>
  <c r="F101" i="156"/>
  <c r="E105" i="156"/>
  <c r="F105" i="156"/>
  <c r="H105" i="156" s="1"/>
  <c r="E106" i="156"/>
  <c r="F110" i="156"/>
  <c r="F111" i="156"/>
  <c r="F112" i="156"/>
  <c r="F113" i="156"/>
  <c r="F114" i="156"/>
  <c r="F115" i="156"/>
  <c r="F119" i="156"/>
  <c r="F120" i="156"/>
  <c r="F122" i="156"/>
  <c r="F123" i="156"/>
  <c r="F124" i="156"/>
  <c r="F126" i="156"/>
  <c r="F127" i="156"/>
  <c r="F128" i="156"/>
  <c r="F129" i="156"/>
  <c r="F131" i="156"/>
  <c r="E132" i="156"/>
  <c r="F134" i="156"/>
  <c r="F135" i="156"/>
  <c r="F136" i="156"/>
  <c r="E137" i="156"/>
  <c r="F143" i="156"/>
  <c r="AB2057" i="156"/>
  <c r="F116" i="156" l="1"/>
  <c r="AE2057" i="156"/>
  <c r="AK2057" i="156" s="1"/>
  <c r="F106" i="156"/>
  <c r="E138" i="156"/>
  <c r="F45" i="156"/>
  <c r="F43" i="156" s="1"/>
  <c r="F103" i="156"/>
  <c r="F137" i="156"/>
  <c r="F132" i="156"/>
  <c r="F61" i="156"/>
  <c r="F40" i="156"/>
  <c r="E104" i="156"/>
  <c r="E107" i="156" l="1"/>
  <c r="F138" i="156"/>
  <c r="F104" i="156" l="1"/>
  <c r="F107" i="156" l="1"/>
  <c r="I713" i="157"/>
  <c r="F711" i="157" l="1"/>
  <c r="H711" i="157"/>
  <c r="H710" i="157" l="1"/>
  <c r="F710" i="157"/>
  <c r="G1924" i="156" l="1"/>
  <c r="Z703" i="37" l="1"/>
  <c r="Z73" i="37"/>
  <c r="Z1171" i="37"/>
  <c r="AI1171" i="37" l="1"/>
  <c r="AI73" i="37"/>
  <c r="G723" i="157"/>
  <c r="G966" i="157" s="1"/>
  <c r="G720" i="157" l="1"/>
  <c r="G963" i="157" s="1"/>
  <c r="Z1147" i="37"/>
  <c r="AI1147" i="37" l="1"/>
  <c r="E1723" i="156" l="1"/>
  <c r="H546" i="156" l="1"/>
  <c r="K146" i="156"/>
  <c r="L146" i="156" s="1"/>
  <c r="J146" i="156"/>
  <c r="F146" i="156"/>
  <c r="H64" i="156"/>
  <c r="H146" i="156" l="1"/>
  <c r="F762" i="156"/>
  <c r="N146" i="156"/>
  <c r="O146" i="156"/>
  <c r="P146" i="156" s="1"/>
  <c r="E1147" i="37" l="1"/>
  <c r="F542" i="156" l="1"/>
  <c r="AH957" i="157" l="1"/>
  <c r="AI957" i="157"/>
  <c r="E729" i="156" l="1"/>
  <c r="I3363" i="156" l="1"/>
  <c r="H711" i="37" s="1"/>
  <c r="I3228" i="156"/>
  <c r="H651" i="37" s="1"/>
  <c r="I3071" i="156"/>
  <c r="H524" i="37" s="1"/>
  <c r="I3070" i="156"/>
  <c r="H523" i="37" s="1"/>
  <c r="I3069" i="156"/>
  <c r="H522" i="37" s="1"/>
  <c r="I3068" i="156"/>
  <c r="H521" i="37" s="1"/>
  <c r="I3008" i="156"/>
  <c r="I3072" i="156" s="1"/>
  <c r="H525" i="37" s="1"/>
  <c r="I2924" i="156"/>
  <c r="H330" i="37" s="1"/>
  <c r="I2923" i="156"/>
  <c r="H329" i="37" s="1"/>
  <c r="I2922" i="156"/>
  <c r="H328" i="37" s="1"/>
  <c r="I2658" i="156"/>
  <c r="I2659" i="156" s="1"/>
  <c r="I2389" i="156"/>
  <c r="I2390" i="156" s="1"/>
  <c r="I2328" i="156"/>
  <c r="I2327" i="156"/>
  <c r="I2269" i="156"/>
  <c r="I2270" i="156" s="1"/>
  <c r="I2784" i="156" s="1"/>
  <c r="H74" i="37" s="1"/>
  <c r="I1014" i="156"/>
  <c r="I798" i="156"/>
  <c r="H1183" i="37" s="1"/>
  <c r="I797" i="156"/>
  <c r="H1182" i="37" s="1"/>
  <c r="I755" i="156"/>
  <c r="I752" i="156"/>
  <c r="I726" i="156"/>
  <c r="I631" i="156"/>
  <c r="I632" i="156" s="1"/>
  <c r="I614" i="156"/>
  <c r="I615" i="156" s="1"/>
  <c r="I558" i="156"/>
  <c r="I557" i="156"/>
  <c r="I267" i="156"/>
  <c r="I194" i="156"/>
  <c r="F2006" i="157" l="1"/>
  <c r="I1996" i="157"/>
  <c r="L1996" i="157"/>
  <c r="M1996" i="157" s="1"/>
  <c r="K1996" i="157"/>
  <c r="G1231" i="157"/>
  <c r="G1232" i="157"/>
  <c r="K1117" i="156"/>
  <c r="L1117" i="156" s="1"/>
  <c r="J1117" i="156"/>
  <c r="H1117" i="156"/>
  <c r="J31" i="156"/>
  <c r="H125" i="156"/>
  <c r="J125" i="156"/>
  <c r="K125" i="156"/>
  <c r="L125" i="156" s="1"/>
  <c r="H31" i="156"/>
  <c r="K31" i="156"/>
  <c r="L31" i="156" s="1"/>
  <c r="N125" i="156" l="1"/>
  <c r="O1117" i="156"/>
  <c r="P1117" i="156" s="1"/>
  <c r="N1117" i="156"/>
  <c r="P1996" i="157"/>
  <c r="H2499" i="156"/>
  <c r="H2443" i="156"/>
  <c r="O31" i="156"/>
  <c r="P31" i="156" s="1"/>
  <c r="O125" i="156"/>
  <c r="P125" i="156" s="1"/>
  <c r="Q1996" i="157" l="1"/>
  <c r="O1996" i="157"/>
  <c r="N31" i="156"/>
  <c r="AG1921" i="157" l="1"/>
  <c r="H1233" i="157" l="1"/>
  <c r="AB2256" i="156" l="1"/>
  <c r="AB2767" i="156" l="1"/>
  <c r="AE2256" i="156"/>
  <c r="AE2767" i="156" s="1"/>
  <c r="AB2265" i="156"/>
  <c r="AK2256" i="156" l="1"/>
  <c r="AK2767" i="156"/>
  <c r="AE2265" i="156"/>
  <c r="AK2265" i="156" s="1"/>
  <c r="G1720" i="156" l="1"/>
  <c r="G1719" i="156" s="1"/>
  <c r="G1734" i="156"/>
  <c r="G1748" i="156"/>
  <c r="G3545" i="156" l="1"/>
  <c r="F1113" i="37" l="1"/>
  <c r="AG876" i="157" l="1"/>
  <c r="AF196" i="156" l="1"/>
  <c r="G1796" i="156" l="1"/>
  <c r="AG57" i="37" l="1"/>
  <c r="AL57" i="37" s="1"/>
  <c r="AF57" i="37"/>
  <c r="AE57" i="37"/>
  <c r="AD57" i="37"/>
  <c r="AC57" i="37"/>
  <c r="AB57" i="37"/>
  <c r="AA57" i="37"/>
  <c r="Z57" i="37"/>
  <c r="AQ57" i="37" l="1"/>
  <c r="AM57" i="37"/>
  <c r="AH57" i="37"/>
  <c r="AI57" i="37"/>
  <c r="G449" i="156" l="1"/>
  <c r="G447" i="156" s="1"/>
  <c r="AE1184" i="37" l="1"/>
  <c r="AC1184" i="37"/>
  <c r="AB1184" i="37"/>
  <c r="AG36" i="37"/>
  <c r="AL36" i="37" s="1"/>
  <c r="AF36" i="37"/>
  <c r="AE36" i="37"/>
  <c r="AB36" i="37"/>
  <c r="AM36" i="37" l="1"/>
  <c r="I547" i="157"/>
  <c r="H2263" i="156" l="1"/>
  <c r="H2262" i="156"/>
  <c r="H2261" i="156"/>
  <c r="H2260" i="156"/>
  <c r="H2259" i="156"/>
  <c r="H2258" i="156"/>
  <c r="H2257" i="156"/>
  <c r="G2256" i="156"/>
  <c r="G2767" i="156" s="1"/>
  <c r="E2256" i="156"/>
  <c r="E2767" i="156" s="1"/>
  <c r="F57" i="37" l="1"/>
  <c r="E2255" i="156"/>
  <c r="E2265" i="156" s="1"/>
  <c r="G2255" i="156"/>
  <c r="F2256" i="156"/>
  <c r="F2767" i="156" s="1"/>
  <c r="E2264" i="156" l="1"/>
  <c r="D57" i="37"/>
  <c r="G2264" i="156"/>
  <c r="E57" i="37"/>
  <c r="G2265" i="156"/>
  <c r="F2255" i="156"/>
  <c r="H2256" i="156"/>
  <c r="H2767" i="156" s="1"/>
  <c r="G57" i="37" s="1"/>
  <c r="F2264" i="156" l="1"/>
  <c r="H2255" i="156"/>
  <c r="H2264" i="156" s="1"/>
  <c r="F2265" i="156"/>
  <c r="H2265" i="156" l="1"/>
  <c r="AB189" i="156" l="1"/>
  <c r="H187" i="156"/>
  <c r="E189" i="156"/>
  <c r="AE189" i="156" l="1"/>
  <c r="AK189" i="156" s="1"/>
  <c r="F189" i="156"/>
  <c r="H188" i="156"/>
  <c r="H189" i="156" l="1"/>
  <c r="Z1184" i="37" l="1"/>
  <c r="AF2925" i="156" l="1"/>
  <c r="AE331" i="37" s="1"/>
  <c r="AF2924" i="156"/>
  <c r="AE330" i="37" s="1"/>
  <c r="AF2923" i="156"/>
  <c r="AE329" i="37" s="1"/>
  <c r="AF2922" i="156"/>
  <c r="AE328" i="37" s="1"/>
  <c r="AF2921" i="156"/>
  <c r="AE327" i="37" s="1"/>
  <c r="AF2917" i="156"/>
  <c r="AE323" i="37" s="1"/>
  <c r="AF2911" i="156"/>
  <c r="AE317" i="37" s="1"/>
  <c r="AE310" i="37"/>
  <c r="AE307" i="37"/>
  <c r="AE301" i="37"/>
  <c r="AE289" i="37"/>
  <c r="AF2871" i="156"/>
  <c r="AE277" i="37" s="1"/>
  <c r="AF2870" i="156"/>
  <c r="AE276" i="37" s="1"/>
  <c r="AF2868" i="156"/>
  <c r="AE274" i="37" s="1"/>
  <c r="AF2408" i="156"/>
  <c r="AF2409" i="156" s="1"/>
  <c r="B10" i="37" l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8" i="37" l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B968" i="37" s="1"/>
  <c r="F1233" i="157"/>
  <c r="L1232" i="157"/>
  <c r="K1232" i="157"/>
  <c r="I1232" i="157"/>
  <c r="P1232" i="157" l="1"/>
  <c r="Q1232" i="157" s="1"/>
  <c r="M1232" i="157"/>
  <c r="O1232" i="157" l="1"/>
  <c r="H69" i="156" l="1"/>
  <c r="H918" i="156"/>
  <c r="I1292" i="157" l="1"/>
  <c r="AG380" i="37" l="1"/>
  <c r="AL380" i="37" s="1"/>
  <c r="AF380" i="37"/>
  <c r="AM380" i="37" s="1"/>
  <c r="AE380" i="37"/>
  <c r="AC380" i="37"/>
  <c r="AB380" i="37"/>
  <c r="AA380" i="37"/>
  <c r="Z380" i="37"/>
  <c r="AD380" i="37" l="1"/>
  <c r="AQ380" i="37" s="1"/>
  <c r="AB542" i="156" l="1"/>
  <c r="AH782" i="156"/>
  <c r="AG782" i="156"/>
  <c r="AF782" i="156"/>
  <c r="AD782" i="156"/>
  <c r="AC782" i="156"/>
  <c r="Q782" i="156"/>
  <c r="AA782" i="156"/>
  <c r="Z1167" i="37" s="1"/>
  <c r="Z1238" i="37" l="1"/>
  <c r="AB553" i="156"/>
  <c r="AE542" i="156"/>
  <c r="AK542" i="156" s="1"/>
  <c r="AC1167" i="37"/>
  <c r="AC1238" i="37" s="1"/>
  <c r="AB1167" i="37"/>
  <c r="AB1238" i="37" s="1"/>
  <c r="AG1167" i="37"/>
  <c r="AL1167" i="37" s="1"/>
  <c r="P1167" i="37"/>
  <c r="AF1167" i="37"/>
  <c r="AE1167" i="37"/>
  <c r="AE1238" i="37" s="1"/>
  <c r="AB782" i="156"/>
  <c r="AE1078" i="37"/>
  <c r="AE1074" i="37"/>
  <c r="AE1070" i="37"/>
  <c r="AE1058" i="37"/>
  <c r="AE1055" i="37"/>
  <c r="AE1049" i="37"/>
  <c r="AE1037" i="37"/>
  <c r="AG2394" i="157"/>
  <c r="AE1025" i="37" s="1"/>
  <c r="AE1024" i="37"/>
  <c r="AG2392" i="157"/>
  <c r="AE1023" i="37" s="1"/>
  <c r="AE1022" i="37"/>
  <c r="AE777" i="37"/>
  <c r="AE773" i="37"/>
  <c r="AE767" i="37"/>
  <c r="AE762" i="37"/>
  <c r="AE754" i="37"/>
  <c r="AE744" i="37"/>
  <c r="AE732" i="37"/>
  <c r="AG1767" i="157"/>
  <c r="AE720" i="37" s="1"/>
  <c r="AG1766" i="157"/>
  <c r="AE719" i="37" s="1"/>
  <c r="AG1764" i="157"/>
  <c r="AE717" i="37" s="1"/>
  <c r="AF1238" i="37" l="1"/>
  <c r="AM1167" i="37"/>
  <c r="P1238" i="37"/>
  <c r="AI1167" i="37"/>
  <c r="AG1238" i="37"/>
  <c r="AE782" i="156"/>
  <c r="AD1167" i="37" s="1"/>
  <c r="AD1238" i="37" s="1"/>
  <c r="AE553" i="156"/>
  <c r="AK553" i="156" s="1"/>
  <c r="AA1167" i="37"/>
  <c r="AQ1167" i="37" l="1"/>
  <c r="AK782" i="156"/>
  <c r="AI1238" i="37"/>
  <c r="AH1167" i="37"/>
  <c r="AA1238" i="37"/>
  <c r="G2000" i="156"/>
  <c r="AQ1238" i="37" l="1"/>
  <c r="AH1238" i="37"/>
  <c r="AB919" i="156"/>
  <c r="AE75" i="37"/>
  <c r="E919" i="156"/>
  <c r="G919" i="156"/>
  <c r="AE919" i="156" l="1"/>
  <c r="AK919" i="156" s="1"/>
  <c r="P75" i="37"/>
  <c r="Z75" i="37" l="1"/>
  <c r="AE714" i="37" l="1"/>
  <c r="AE711" i="37"/>
  <c r="AE710" i="37"/>
  <c r="AE707" i="37"/>
  <c r="AE693" i="37"/>
  <c r="AE684" i="37"/>
  <c r="AE679" i="37"/>
  <c r="AE1210" i="37" s="1"/>
  <c r="AE672" i="37"/>
  <c r="AF3312" i="156"/>
  <c r="AE660" i="37" s="1"/>
  <c r="AF3311" i="156"/>
  <c r="AE659" i="37" s="1"/>
  <c r="AF3309" i="156"/>
  <c r="AE657" i="37" s="1"/>
  <c r="AF1996" i="156"/>
  <c r="L29" i="157" l="1"/>
  <c r="P29" i="157" l="1"/>
  <c r="AF559" i="156" l="1"/>
  <c r="H2899" i="156" l="1"/>
  <c r="G305" i="37" s="1"/>
  <c r="H2897" i="156"/>
  <c r="G303" i="37" s="1"/>
  <c r="L1047" i="157" l="1"/>
  <c r="M1047" i="157" s="1"/>
  <c r="K1047" i="157"/>
  <c r="P1047" i="157" l="1"/>
  <c r="Q1047" i="157" s="1"/>
  <c r="I1047" i="157"/>
  <c r="O1047" i="157" l="1"/>
  <c r="AB429" i="156" l="1"/>
  <c r="AE589" i="37" l="1"/>
  <c r="AE585" i="37"/>
  <c r="AE584" i="37"/>
  <c r="AE583" i="37"/>
  <c r="AE580" i="37"/>
  <c r="AE575" i="37"/>
  <c r="AE569" i="37"/>
  <c r="AE564" i="37"/>
  <c r="AE555" i="37"/>
  <c r="AE543" i="37"/>
  <c r="AG1618" i="157"/>
  <c r="AE531" i="37" s="1"/>
  <c r="AG1617" i="157"/>
  <c r="AE530" i="37" s="1"/>
  <c r="AG1615" i="157"/>
  <c r="AE528" i="37" s="1"/>
  <c r="AC30" i="157"/>
  <c r="AB2023" i="156"/>
  <c r="AB2022" i="156"/>
  <c r="AC133" i="157" l="1"/>
  <c r="AE2023" i="156"/>
  <c r="AK2023" i="156" s="1"/>
  <c r="AE2022" i="156"/>
  <c r="AK2022" i="156" s="1"/>
  <c r="AB727" i="156"/>
  <c r="AB726" i="156"/>
  <c r="G515" i="156"/>
  <c r="E515" i="156"/>
  <c r="AH787" i="156"/>
  <c r="AG787" i="156"/>
  <c r="AF787" i="156"/>
  <c r="AE1172" i="37" s="1"/>
  <c r="AB372" i="156"/>
  <c r="AB371" i="156"/>
  <c r="AB299" i="156"/>
  <c r="AB298" i="156"/>
  <c r="AB207" i="156"/>
  <c r="AB206" i="156"/>
  <c r="AB155" i="156"/>
  <c r="AB154" i="156"/>
  <c r="AB41" i="156"/>
  <c r="AB40" i="156"/>
  <c r="AF1172" i="37" l="1"/>
  <c r="AE298" i="156"/>
  <c r="AK298" i="156" s="1"/>
  <c r="AE726" i="156"/>
  <c r="AK726" i="156" s="1"/>
  <c r="AE155" i="156"/>
  <c r="AK155" i="156" s="1"/>
  <c r="AE206" i="156"/>
  <c r="AK206" i="156" s="1"/>
  <c r="AE371" i="156"/>
  <c r="AK371" i="156" s="1"/>
  <c r="AE727" i="156"/>
  <c r="AK727" i="156" s="1"/>
  <c r="AE154" i="156"/>
  <c r="AK154" i="156" s="1"/>
  <c r="AE299" i="156"/>
  <c r="AK299" i="156" s="1"/>
  <c r="AE41" i="156"/>
  <c r="AK41" i="156" s="1"/>
  <c r="AE207" i="156"/>
  <c r="AK207" i="156" s="1"/>
  <c r="AE372" i="156"/>
  <c r="AK372" i="156" s="1"/>
  <c r="AE40" i="156"/>
  <c r="AK40" i="156" s="1"/>
  <c r="AG1172" i="37"/>
  <c r="AL1172" i="37" s="1"/>
  <c r="AH1172" i="37"/>
  <c r="AM1172" i="37" l="1"/>
  <c r="G1287" i="157" l="1"/>
  <c r="H1290" i="157"/>
  <c r="F1290" i="157"/>
  <c r="F1308" i="157" s="1"/>
  <c r="L975" i="157"/>
  <c r="M975" i="157" s="1"/>
  <c r="K975" i="157"/>
  <c r="H545" i="156"/>
  <c r="H543" i="156"/>
  <c r="P1184" i="37"/>
  <c r="AB349" i="156"/>
  <c r="G349" i="156"/>
  <c r="E349" i="156"/>
  <c r="H348" i="156"/>
  <c r="H347" i="156"/>
  <c r="AE349" i="156" l="1"/>
  <c r="AK349" i="156" s="1"/>
  <c r="H1308" i="157"/>
  <c r="P975" i="157"/>
  <c r="Q975" i="157" s="1"/>
  <c r="I975" i="157"/>
  <c r="F1365" i="157"/>
  <c r="H1365" i="157"/>
  <c r="F380" i="37" s="1"/>
  <c r="E782" i="156"/>
  <c r="D1167" i="37" s="1"/>
  <c r="G782" i="156"/>
  <c r="F1167" i="37" s="1"/>
  <c r="G1290" i="157"/>
  <c r="F349" i="156"/>
  <c r="H544" i="156"/>
  <c r="D380" i="37" l="1"/>
  <c r="D1238" i="37" s="1"/>
  <c r="F1238" i="37"/>
  <c r="O975" i="157"/>
  <c r="H349" i="156"/>
  <c r="I1290" i="157"/>
  <c r="I1365" i="157" s="1"/>
  <c r="G380" i="37" s="1"/>
  <c r="G1365" i="157"/>
  <c r="E380" i="37" s="1"/>
  <c r="H542" i="156"/>
  <c r="F782" i="156"/>
  <c r="E1167" i="37" l="1"/>
  <c r="E1238" i="37" s="1"/>
  <c r="H782" i="156"/>
  <c r="G1167" i="37" s="1"/>
  <c r="H2053" i="157" l="1"/>
  <c r="H2125" i="157" s="1"/>
  <c r="F887" i="37" s="1"/>
  <c r="F2053" i="157"/>
  <c r="F2125" i="157" l="1"/>
  <c r="AF633" i="156"/>
  <c r="AG643" i="157"/>
  <c r="D887" i="37" l="1"/>
  <c r="J358" i="156"/>
  <c r="AM2581" i="156" l="1"/>
  <c r="G2056" i="157" l="1"/>
  <c r="D148" i="37" l="1"/>
  <c r="I624" i="157"/>
  <c r="I2056" i="157"/>
  <c r="H65" i="156" l="1"/>
  <c r="H80" i="156"/>
  <c r="AC169" i="156" l="1"/>
  <c r="AC185" i="156" s="1"/>
  <c r="G303" i="156" l="1"/>
  <c r="G301" i="156" s="1"/>
  <c r="AE2625" i="156" l="1"/>
  <c r="AK2625" i="156" s="1"/>
  <c r="AD2415" i="156"/>
  <c r="AE2415" i="156" l="1"/>
  <c r="AB2415" i="156"/>
  <c r="AK2415" i="156" s="1"/>
  <c r="AC36" i="37"/>
  <c r="AB567" i="157" l="1"/>
  <c r="H1902" i="157" l="1"/>
  <c r="F1902" i="157"/>
  <c r="L1901" i="157"/>
  <c r="K1901" i="157"/>
  <c r="G1901" i="157"/>
  <c r="F1903" i="157" l="1"/>
  <c r="M1901" i="157"/>
  <c r="O1901" i="157" s="1"/>
  <c r="I1901" i="157"/>
  <c r="K1902" i="157"/>
  <c r="H1903" i="157"/>
  <c r="P1901" i="157"/>
  <c r="Q1901" i="157" s="1"/>
  <c r="AH181" i="46" l="1"/>
  <c r="AJ270" i="37" s="1"/>
  <c r="AH180" i="46"/>
  <c r="AJ269" i="37" s="1"/>
  <c r="AH168" i="46"/>
  <c r="AJ257" i="37" s="1"/>
  <c r="AH167" i="46"/>
  <c r="AJ256" i="37" s="1"/>
  <c r="AH166" i="46"/>
  <c r="AJ255" i="37" s="1"/>
  <c r="AH165" i="46"/>
  <c r="AJ254" i="37" s="1"/>
  <c r="AH163" i="46"/>
  <c r="AJ252" i="37" s="1"/>
  <c r="AH162" i="46"/>
  <c r="AJ251" i="37" s="1"/>
  <c r="AH160" i="46"/>
  <c r="AJ249" i="37" s="1"/>
  <c r="AH159" i="46"/>
  <c r="AJ248" i="37" s="1"/>
  <c r="AH158" i="46"/>
  <c r="AJ247" i="37" s="1"/>
  <c r="AH157" i="46"/>
  <c r="AJ246" i="37" s="1"/>
  <c r="AH156" i="46"/>
  <c r="AJ245" i="37" s="1"/>
  <c r="AH154" i="46"/>
  <c r="AJ243" i="37" s="1"/>
  <c r="AH151" i="46"/>
  <c r="AJ240" i="37" s="1"/>
  <c r="AH150" i="46"/>
  <c r="AJ239" i="37" s="1"/>
  <c r="AH149" i="46"/>
  <c r="AJ238" i="37" s="1"/>
  <c r="AH148" i="46"/>
  <c r="AJ237" i="37" s="1"/>
  <c r="AH147" i="46"/>
  <c r="AJ236" i="37" s="1"/>
  <c r="AH145" i="46"/>
  <c r="AJ234" i="37" s="1"/>
  <c r="AH144" i="46"/>
  <c r="AJ233" i="37" s="1"/>
  <c r="AH143" i="46"/>
  <c r="AJ232" i="37" s="1"/>
  <c r="AH142" i="46"/>
  <c r="AJ231" i="37" s="1"/>
  <c r="AH138" i="46"/>
  <c r="AJ227" i="37" s="1"/>
  <c r="AH136" i="46"/>
  <c r="AJ225" i="37" s="1"/>
  <c r="AH135" i="46"/>
  <c r="AJ224" i="37" s="1"/>
  <c r="AH134" i="46"/>
  <c r="AJ223" i="37" s="1"/>
  <c r="AH133" i="46"/>
  <c r="AJ222" i="37" s="1"/>
  <c r="AH132" i="46"/>
  <c r="AJ221" i="37" s="1"/>
  <c r="AH131" i="46"/>
  <c r="AJ220" i="37" s="1"/>
  <c r="AH130" i="46"/>
  <c r="AJ219" i="37" s="1"/>
  <c r="AH121" i="46"/>
  <c r="AH179" i="46" s="1"/>
  <c r="AJ268" i="37" s="1"/>
  <c r="AH178" i="46"/>
  <c r="AJ267" i="37" s="1"/>
  <c r="AH176" i="46"/>
  <c r="AJ265" i="37" s="1"/>
  <c r="AH175" i="46"/>
  <c r="AJ264" i="37" s="1"/>
  <c r="AH118" i="46"/>
  <c r="AH173" i="46" s="1"/>
  <c r="AJ262" i="37" s="1"/>
  <c r="AH109" i="46"/>
  <c r="AH164" i="46" s="1"/>
  <c r="AJ253" i="37" s="1"/>
  <c r="AH106" i="46"/>
  <c r="AH161" i="46" s="1"/>
  <c r="AJ250" i="37" s="1"/>
  <c r="AH100" i="46"/>
  <c r="AH155" i="46" s="1"/>
  <c r="AJ244" i="37" s="1"/>
  <c r="AH90" i="46"/>
  <c r="AH146" i="46" s="1"/>
  <c r="AJ235" i="37" s="1"/>
  <c r="AH85" i="46"/>
  <c r="AH141" i="46" s="1"/>
  <c r="AJ230" i="37" s="1"/>
  <c r="AH29" i="46"/>
  <c r="AH137" i="46" s="1"/>
  <c r="AJ226" i="37" s="1"/>
  <c r="AH21" i="46"/>
  <c r="AH129" i="46" s="1"/>
  <c r="AJ218" i="37" s="1"/>
  <c r="AH17" i="46"/>
  <c r="AH126" i="46" s="1"/>
  <c r="AJ215" i="37" s="1"/>
  <c r="AH98" i="46" l="1"/>
  <c r="AH153" i="46" s="1"/>
  <c r="AJ242" i="37" s="1"/>
  <c r="AH177" i="46"/>
  <c r="AJ266" i="37" s="1"/>
  <c r="AH84" i="46"/>
  <c r="AH140" i="46" s="1"/>
  <c r="AJ229" i="37" s="1"/>
  <c r="AH114" i="46" l="1"/>
  <c r="AH169" i="46" s="1"/>
  <c r="AJ258" i="37" s="1"/>
  <c r="AH116" i="46"/>
  <c r="AH171" i="46" s="1"/>
  <c r="AJ260" i="37" s="1"/>
  <c r="AH172" i="46"/>
  <c r="AJ261" i="37" s="1"/>
  <c r="AH119" i="46" l="1"/>
  <c r="AH174" i="46" s="1"/>
  <c r="AJ263" i="37" s="1"/>
  <c r="G778" i="156"/>
  <c r="F1163" i="37" s="1"/>
  <c r="H204" i="157" l="1"/>
  <c r="H126" i="157" l="1"/>
  <c r="G2863" i="156"/>
  <c r="G3006" i="156"/>
  <c r="G1147" i="156"/>
  <c r="F1004" i="156"/>
  <c r="G736" i="156"/>
  <c r="H1004" i="156" l="1"/>
  <c r="AK954" i="37"/>
  <c r="AK1251" i="37" s="1"/>
  <c r="AH133" i="57"/>
  <c r="AK956" i="37"/>
  <c r="AK1253" i="37" s="1"/>
  <c r="AH128" i="57"/>
  <c r="AH185" i="57" s="1"/>
  <c r="AK952" i="37" s="1"/>
  <c r="AK1248" i="37" s="1"/>
  <c r="AH121" i="57"/>
  <c r="AH180" i="57" s="1"/>
  <c r="AK947" i="37" s="1"/>
  <c r="AK1242" i="37" s="1"/>
  <c r="AH113" i="57"/>
  <c r="AH172" i="57" s="1"/>
  <c r="AK939" i="37" s="1"/>
  <c r="AK1228" i="37" s="1"/>
  <c r="AH104" i="57"/>
  <c r="AH163" i="57" s="1"/>
  <c r="AK930" i="37" s="1"/>
  <c r="AK1217" i="37" s="1"/>
  <c r="AH92" i="57"/>
  <c r="AH151" i="57" s="1"/>
  <c r="AK918" i="37" s="1"/>
  <c r="AK1203" i="37" s="1"/>
  <c r="AH24" i="57"/>
  <c r="AH139" i="57" s="1"/>
  <c r="AK906" i="37" s="1"/>
  <c r="AK1191" i="37" s="1"/>
  <c r="AH23" i="57"/>
  <c r="AH138" i="57" s="1"/>
  <c r="AK905" i="37" s="1"/>
  <c r="AK1190" i="37" s="1"/>
  <c r="AH21" i="57"/>
  <c r="AH136" i="57" s="1"/>
  <c r="AK903" i="37" s="1"/>
  <c r="AK1187" i="37" s="1"/>
  <c r="AJ954" i="37"/>
  <c r="AG133" i="57"/>
  <c r="AJ956" i="37"/>
  <c r="AG128" i="57"/>
  <c r="AG185" i="57" s="1"/>
  <c r="AJ952" i="37" s="1"/>
  <c r="AG121" i="57"/>
  <c r="AG180" i="57" s="1"/>
  <c r="AJ947" i="37" s="1"/>
  <c r="AG113" i="57"/>
  <c r="AG172" i="57" s="1"/>
  <c r="AJ939" i="37" s="1"/>
  <c r="AG104" i="57"/>
  <c r="AG163" i="57" s="1"/>
  <c r="AJ930" i="37" s="1"/>
  <c r="AG92" i="57"/>
  <c r="AG151" i="57" s="1"/>
  <c r="AJ918" i="37" s="1"/>
  <c r="AG24" i="57"/>
  <c r="AG139" i="57" s="1"/>
  <c r="AJ906" i="37" s="1"/>
  <c r="AG23" i="57"/>
  <c r="AG138" i="57" s="1"/>
  <c r="AJ905" i="37" s="1"/>
  <c r="AG21" i="57"/>
  <c r="AG136" i="57" s="1"/>
  <c r="AJ903" i="37" s="1"/>
  <c r="AH193" i="57" l="1"/>
  <c r="AK960" i="37" s="1"/>
  <c r="AK1264" i="37" s="1"/>
  <c r="AG193" i="57"/>
  <c r="AJ960" i="37" s="1"/>
  <c r="AH129" i="57"/>
  <c r="AH134" i="57" s="1"/>
  <c r="AG129" i="57"/>
  <c r="AG134" i="57" s="1"/>
  <c r="AH186" i="57" l="1"/>
  <c r="AK953" i="37" s="1"/>
  <c r="AG186" i="57"/>
  <c r="AJ953" i="37" s="1"/>
  <c r="AG135" i="57"/>
  <c r="AJ902" i="37" s="1"/>
  <c r="AH135" i="57" l="1"/>
  <c r="AK902" i="37" s="1"/>
  <c r="AN1260" i="37"/>
  <c r="AN1259" i="37"/>
  <c r="AN1257" i="37"/>
  <c r="AN1250" i="37"/>
  <c r="AN1245" i="37"/>
  <c r="AN1241" i="37"/>
  <c r="AN1240" i="37"/>
  <c r="AN1237" i="37"/>
  <c r="AN1236" i="37"/>
  <c r="AN1235" i="37"/>
  <c r="AN1234" i="37"/>
  <c r="AN1233" i="37"/>
  <c r="AN1226" i="37"/>
  <c r="AN1225" i="37"/>
  <c r="AN1224" i="37"/>
  <c r="AN1221" i="37"/>
  <c r="AN1220" i="37"/>
  <c r="AN1219" i="37"/>
  <c r="AN1215" i="37"/>
  <c r="AN1212" i="37"/>
  <c r="AN1209" i="37"/>
  <c r="AN1207" i="37"/>
  <c r="AN1199" i="37"/>
  <c r="AN1198" i="37"/>
  <c r="AN1195" i="37"/>
  <c r="AN1194" i="37"/>
  <c r="AN1193" i="37"/>
  <c r="AN1192" i="37"/>
  <c r="AN637" i="37"/>
  <c r="AK901" i="37" l="1"/>
  <c r="G1891" i="157" l="1"/>
  <c r="G1888" i="157"/>
  <c r="G1887" i="157"/>
  <c r="G1890" i="157"/>
  <c r="G1889" i="157"/>
  <c r="G1886" i="157"/>
  <c r="I1886" i="157" s="1"/>
  <c r="G1885" i="157"/>
  <c r="G1884" i="157"/>
  <c r="H1364" i="157"/>
  <c r="F379" i="37" s="1"/>
  <c r="H1124" i="157"/>
  <c r="F195" i="37" s="1"/>
  <c r="G843" i="157"/>
  <c r="G1900" i="157"/>
  <c r="G1604" i="157"/>
  <c r="G1589" i="157"/>
  <c r="G1591" i="157"/>
  <c r="G423" i="157"/>
  <c r="G421" i="157"/>
  <c r="G425" i="157"/>
  <c r="G424" i="157"/>
  <c r="G422" i="157"/>
  <c r="G306" i="157"/>
  <c r="G305" i="157"/>
  <c r="G304" i="157"/>
  <c r="G303" i="157"/>
  <c r="G302" i="157"/>
  <c r="G301" i="157"/>
  <c r="G300" i="157"/>
  <c r="G299" i="157"/>
  <c r="G298" i="157"/>
  <c r="G297" i="157"/>
  <c r="G296" i="157"/>
  <c r="G295" i="157"/>
  <c r="G294" i="157"/>
  <c r="G293" i="157"/>
  <c r="G292" i="157"/>
  <c r="F3142" i="156"/>
  <c r="F3141" i="156"/>
  <c r="F3140" i="156"/>
  <c r="F3138" i="156"/>
  <c r="F3137" i="156"/>
  <c r="F3440" i="156"/>
  <c r="G1588" i="157" l="1"/>
  <c r="I843" i="157"/>
  <c r="G1902" i="157"/>
  <c r="I1890" i="157"/>
  <c r="F1241" i="156"/>
  <c r="F1240" i="156"/>
  <c r="F1239" i="156"/>
  <c r="F1238" i="156"/>
  <c r="F1237" i="156"/>
  <c r="F1236" i="156"/>
  <c r="F2422" i="156"/>
  <c r="G2127" i="156"/>
  <c r="F2126" i="156"/>
  <c r="F2125" i="156"/>
  <c r="F2124" i="156"/>
  <c r="F1533" i="156"/>
  <c r="F1384" i="156"/>
  <c r="F1383" i="156"/>
  <c r="F1382" i="156"/>
  <c r="F1381" i="156"/>
  <c r="F1380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887" i="156"/>
  <c r="F886" i="156"/>
  <c r="F885" i="156"/>
  <c r="F884" i="156"/>
  <c r="F882" i="156"/>
  <c r="F881" i="156"/>
  <c r="F880" i="156"/>
  <c r="F879" i="156"/>
  <c r="F878" i="156"/>
  <c r="F877" i="156"/>
  <c r="H1370" i="156" l="1"/>
  <c r="H1371" i="156"/>
  <c r="F1532" i="156"/>
  <c r="G1903" i="157"/>
  <c r="H406" i="156"/>
  <c r="H1380" i="156"/>
  <c r="H404" i="156"/>
  <c r="H232" i="156"/>
  <c r="H250" i="156"/>
  <c r="F2127" i="156"/>
  <c r="D133" i="57"/>
  <c r="E131" i="57"/>
  <c r="E130" i="57"/>
  <c r="C131" i="57"/>
  <c r="D131" i="57" s="1"/>
  <c r="C130" i="57"/>
  <c r="D130" i="57" s="1"/>
  <c r="D117" i="57"/>
  <c r="E116" i="57"/>
  <c r="C116" i="57"/>
  <c r="E124" i="46"/>
  <c r="E123" i="46"/>
  <c r="F122" i="46"/>
  <c r="F121" i="46"/>
  <c r="D122" i="46"/>
  <c r="D121" i="46"/>
  <c r="E121" i="46" s="1"/>
  <c r="F110" i="46"/>
  <c r="E256" i="37"/>
  <c r="E111" i="46"/>
  <c r="D110" i="46"/>
  <c r="G2388" i="157"/>
  <c r="G2387" i="157"/>
  <c r="H2386" i="157"/>
  <c r="H2385" i="157"/>
  <c r="F2386" i="157"/>
  <c r="F2385" i="157"/>
  <c r="G2376" i="157"/>
  <c r="G2384" i="157" s="1"/>
  <c r="H2375" i="157"/>
  <c r="F2375" i="157"/>
  <c r="L2285" i="157"/>
  <c r="L2284" i="157"/>
  <c r="L2283" i="157"/>
  <c r="L2282" i="157"/>
  <c r="L2281" i="157"/>
  <c r="L2280" i="157"/>
  <c r="G2216" i="157"/>
  <c r="G2215" i="157"/>
  <c r="H2214" i="157"/>
  <c r="H2213" i="157"/>
  <c r="F2214" i="157"/>
  <c r="F2213" i="157"/>
  <c r="G2190" i="157"/>
  <c r="H2188" i="157"/>
  <c r="G2189" i="157"/>
  <c r="F2188" i="157"/>
  <c r="G2148" i="157"/>
  <c r="G2147" i="157"/>
  <c r="G2146" i="157"/>
  <c r="G2145" i="157"/>
  <c r="G2144" i="157"/>
  <c r="G2143" i="157"/>
  <c r="G2075" i="157"/>
  <c r="G2074" i="157"/>
  <c r="H2073" i="157"/>
  <c r="H2072" i="157"/>
  <c r="F2073" i="157"/>
  <c r="F2072" i="157"/>
  <c r="H2048" i="157"/>
  <c r="G2049" i="157"/>
  <c r="F2048" i="157"/>
  <c r="G2005" i="157"/>
  <c r="G2004" i="157"/>
  <c r="G2003" i="157"/>
  <c r="G2002" i="157"/>
  <c r="G2001" i="157"/>
  <c r="G2000" i="157"/>
  <c r="G1999" i="157"/>
  <c r="G1998" i="157"/>
  <c r="H1975" i="157"/>
  <c r="F820" i="37" s="1"/>
  <c r="F1975" i="157"/>
  <c r="I1973" i="157"/>
  <c r="G818" i="37" s="1"/>
  <c r="H1973" i="157"/>
  <c r="F818" i="37" s="1"/>
  <c r="G1973" i="157"/>
  <c r="E818" i="37" s="1"/>
  <c r="F1973" i="157"/>
  <c r="H1967" i="157"/>
  <c r="F812" i="37" s="1"/>
  <c r="F1967" i="157"/>
  <c r="H1945" i="157"/>
  <c r="F790" i="37" s="1"/>
  <c r="F1945" i="157"/>
  <c r="G1907" i="157"/>
  <c r="G1906" i="157"/>
  <c r="F1905" i="157"/>
  <c r="F1904" i="157"/>
  <c r="H1905" i="157"/>
  <c r="H1904" i="157"/>
  <c r="G1879" i="157"/>
  <c r="H1878" i="157"/>
  <c r="F1878" i="157"/>
  <c r="G1837" i="157"/>
  <c r="G1836" i="157"/>
  <c r="G1835" i="157"/>
  <c r="G1834" i="157"/>
  <c r="G1833" i="157"/>
  <c r="G1832" i="157"/>
  <c r="G1831" i="157"/>
  <c r="G1828" i="157"/>
  <c r="G1761" i="157"/>
  <c r="H1759" i="157"/>
  <c r="H1758" i="157"/>
  <c r="F1759" i="157"/>
  <c r="F1758" i="157"/>
  <c r="H1730" i="157"/>
  <c r="F1730" i="157"/>
  <c r="G1731" i="157"/>
  <c r="G1689" i="157"/>
  <c r="G1688" i="157"/>
  <c r="G1687" i="157"/>
  <c r="G1686" i="157"/>
  <c r="G1685" i="157"/>
  <c r="G1684" i="157"/>
  <c r="G1683" i="157"/>
  <c r="G1682" i="157"/>
  <c r="G1681" i="157"/>
  <c r="G1612" i="157"/>
  <c r="H1610" i="157"/>
  <c r="H1609" i="157"/>
  <c r="F1610" i="157"/>
  <c r="F1609" i="157"/>
  <c r="H1583" i="157"/>
  <c r="G1584" i="157"/>
  <c r="F1583" i="157"/>
  <c r="H1467" i="157"/>
  <c r="H1466" i="157"/>
  <c r="H1530" i="157" s="1"/>
  <c r="G1469" i="157"/>
  <c r="G1468" i="157"/>
  <c r="F1466" i="157"/>
  <c r="G1447" i="157"/>
  <c r="G1446" i="157"/>
  <c r="G1441" i="157"/>
  <c r="H1440" i="157"/>
  <c r="F1440" i="157"/>
  <c r="G1394" i="157"/>
  <c r="G1393" i="157"/>
  <c r="G1392" i="157"/>
  <c r="G1391" i="157"/>
  <c r="G1390" i="157"/>
  <c r="G1389" i="157"/>
  <c r="G1388" i="157"/>
  <c r="G1387" i="157"/>
  <c r="G1289" i="157"/>
  <c r="H1288" i="157"/>
  <c r="F1288" i="157"/>
  <c r="G1242" i="157"/>
  <c r="G1241" i="157"/>
  <c r="H1240" i="157"/>
  <c r="H1239" i="157"/>
  <c r="F1240" i="157"/>
  <c r="F1239" i="157"/>
  <c r="G1209" i="157"/>
  <c r="G1207" i="157" s="1"/>
  <c r="G1203" i="157"/>
  <c r="I1203" i="157" s="1"/>
  <c r="H1202" i="157"/>
  <c r="F1202" i="157"/>
  <c r="D176" i="57" l="1"/>
  <c r="D129" i="57"/>
  <c r="E175" i="57"/>
  <c r="F942" i="37" s="1"/>
  <c r="F165" i="46"/>
  <c r="F254" i="37" s="1"/>
  <c r="H1804" i="157"/>
  <c r="F757" i="37" s="1"/>
  <c r="H1515" i="157"/>
  <c r="F444" i="37" s="1"/>
  <c r="H1657" i="157"/>
  <c r="F570" i="37" s="1"/>
  <c r="H2120" i="157"/>
  <c r="F882" i="37" s="1"/>
  <c r="H2430" i="157"/>
  <c r="F1061" i="37" s="1"/>
  <c r="H2257" i="157"/>
  <c r="F1001" i="37" s="1"/>
  <c r="I2387" i="157"/>
  <c r="I2215" i="157"/>
  <c r="D108" i="46"/>
  <c r="D118" i="46" s="1"/>
  <c r="D173" i="46" s="1"/>
  <c r="D165" i="46"/>
  <c r="D254" i="37" s="1"/>
  <c r="C114" i="57"/>
  <c r="C127" i="57" s="1"/>
  <c r="C175" i="57"/>
  <c r="D942" i="37" s="1"/>
  <c r="E110" i="46"/>
  <c r="G110" i="46" s="1"/>
  <c r="G165" i="46" s="1"/>
  <c r="G254" i="37" s="1"/>
  <c r="E166" i="46"/>
  <c r="E255" i="37" s="1"/>
  <c r="F1515" i="157"/>
  <c r="G1805" i="157"/>
  <c r="D812" i="37"/>
  <c r="D820" i="37"/>
  <c r="D790" i="37"/>
  <c r="F2120" i="157"/>
  <c r="F1657" i="157"/>
  <c r="F1804" i="157"/>
  <c r="G1758" i="157"/>
  <c r="F2257" i="157"/>
  <c r="G2431" i="157"/>
  <c r="G2440" i="157" s="1"/>
  <c r="I2440" i="157" s="1"/>
  <c r="G1516" i="157"/>
  <c r="G1658" i="157"/>
  <c r="D818" i="37"/>
  <c r="G2258" i="157"/>
  <c r="G2385" i="157"/>
  <c r="G1904" i="157"/>
  <c r="F1530" i="157"/>
  <c r="G2121" i="157"/>
  <c r="F2430" i="157"/>
  <c r="F1581" i="156"/>
  <c r="G256" i="37"/>
  <c r="E119" i="46"/>
  <c r="G2201" i="157"/>
  <c r="G2259" i="157"/>
  <c r="F459" i="37"/>
  <c r="F1286" i="157"/>
  <c r="I1879" i="157"/>
  <c r="I1975" i="157" s="1"/>
  <c r="G820" i="37" s="1"/>
  <c r="I2368" i="157"/>
  <c r="I2423" i="157" s="1"/>
  <c r="G1054" i="37" s="1"/>
  <c r="I1551" i="157"/>
  <c r="I1625" i="157" s="1"/>
  <c r="G538" i="37" s="1"/>
  <c r="I1405" i="157"/>
  <c r="I1482" i="157" s="1"/>
  <c r="G411" i="37" s="1"/>
  <c r="I1871" i="157"/>
  <c r="I1967" i="157" s="1"/>
  <c r="G812" i="37" s="1"/>
  <c r="I2296" i="157"/>
  <c r="I2401" i="157" s="1"/>
  <c r="G1032" i="37" s="1"/>
  <c r="I1168" i="157"/>
  <c r="I1259" i="157"/>
  <c r="I1848" i="157"/>
  <c r="I1945" i="157" s="1"/>
  <c r="G790" i="37" s="1"/>
  <c r="I2181" i="157"/>
  <c r="I2250" i="157" s="1"/>
  <c r="G994" i="37" s="1"/>
  <c r="I1289" i="157"/>
  <c r="I1722" i="157"/>
  <c r="I1796" i="157" s="1"/>
  <c r="G749" i="37" s="1"/>
  <c r="I2159" i="157"/>
  <c r="I2228" i="157" s="1"/>
  <c r="G972" i="37" s="1"/>
  <c r="I2376" i="157"/>
  <c r="I2431" i="157" s="1"/>
  <c r="G1062" i="37" s="1"/>
  <c r="I1441" i="157"/>
  <c r="I1700" i="157"/>
  <c r="I1774" i="157" s="1"/>
  <c r="G727" i="37" s="1"/>
  <c r="I2016" i="157"/>
  <c r="I2088" i="157" s="1"/>
  <c r="G850" i="37" s="1"/>
  <c r="G2188" i="157"/>
  <c r="I1260" i="157"/>
  <c r="I1213" i="157"/>
  <c r="E114" i="57"/>
  <c r="E127" i="57" s="1"/>
  <c r="F108" i="46"/>
  <c r="H1581" i="157"/>
  <c r="H2373" i="157"/>
  <c r="H1200" i="157"/>
  <c r="H1438" i="157"/>
  <c r="H1286" i="157"/>
  <c r="H1306" i="157" s="1"/>
  <c r="H1876" i="157"/>
  <c r="H2046" i="157"/>
  <c r="H2186" i="157"/>
  <c r="H1728" i="157"/>
  <c r="G28" i="46"/>
  <c r="G136" i="46" s="1"/>
  <c r="G225" i="37" s="1"/>
  <c r="D116" i="57"/>
  <c r="D175" i="57" s="1"/>
  <c r="E942" i="37" s="1"/>
  <c r="F117" i="57"/>
  <c r="F176" i="57" s="1"/>
  <c r="G943" i="37" s="1"/>
  <c r="F31" i="57"/>
  <c r="G913" i="37" s="1"/>
  <c r="G101" i="46"/>
  <c r="G156" i="46" s="1"/>
  <c r="G245" i="37" s="1"/>
  <c r="H1363" i="157"/>
  <c r="F378" i="37" s="1"/>
  <c r="F107" i="57"/>
  <c r="F166" i="57" s="1"/>
  <c r="G933" i="37" s="1"/>
  <c r="G1364" i="157"/>
  <c r="E379" i="37" s="1"/>
  <c r="G2072" i="157"/>
  <c r="G1440" i="157"/>
  <c r="G1515" i="157" s="1"/>
  <c r="E444" i="37" s="1"/>
  <c r="G1466" i="157"/>
  <c r="G1530" i="157" s="1"/>
  <c r="E459" i="37" s="1"/>
  <c r="F1728" i="157"/>
  <c r="F2046" i="157"/>
  <c r="I2049" i="157"/>
  <c r="I2121" i="157" s="1"/>
  <c r="G883" i="37" s="1"/>
  <c r="I2190" i="157"/>
  <c r="I2259" i="157" s="1"/>
  <c r="G1003" i="37" s="1"/>
  <c r="G1609" i="157"/>
  <c r="F1876" i="157"/>
  <c r="I1191" i="157"/>
  <c r="G1239" i="157"/>
  <c r="G1288" i="157"/>
  <c r="F1581" i="157"/>
  <c r="G1610" i="157"/>
  <c r="G1945" i="157"/>
  <c r="E790" i="37" s="1"/>
  <c r="G2048" i="157"/>
  <c r="G2120" i="157" s="1"/>
  <c r="E882" i="37" s="1"/>
  <c r="F2373" i="157"/>
  <c r="F2382" i="157" s="1"/>
  <c r="G1202" i="157"/>
  <c r="I1202" i="157" s="1"/>
  <c r="G1467" i="157"/>
  <c r="G2375" i="157"/>
  <c r="G2430" i="157" s="1"/>
  <c r="E1061" i="37" s="1"/>
  <c r="F1200" i="157"/>
  <c r="G1240" i="157"/>
  <c r="F1438" i="157"/>
  <c r="I1584" i="157"/>
  <c r="I1658" i="157" s="1"/>
  <c r="G571" i="37" s="1"/>
  <c r="I1731" i="157"/>
  <c r="I1805" i="157" s="1"/>
  <c r="G758" i="37" s="1"/>
  <c r="G1967" i="157"/>
  <c r="E812" i="37" s="1"/>
  <c r="G1878" i="157"/>
  <c r="F2186" i="157"/>
  <c r="I2189" i="157"/>
  <c r="I2258" i="157" s="1"/>
  <c r="G1002" i="37" s="1"/>
  <c r="G2213" i="157"/>
  <c r="H1974" i="157"/>
  <c r="F819" i="37" s="1"/>
  <c r="F109" i="57"/>
  <c r="F168" i="57" s="1"/>
  <c r="G935" i="37" s="1"/>
  <c r="G111" i="46"/>
  <c r="G166" i="46" s="1"/>
  <c r="G255" i="37" s="1"/>
  <c r="G103" i="46"/>
  <c r="G158" i="46" s="1"/>
  <c r="G247" i="37" s="1"/>
  <c r="F1974" i="157"/>
  <c r="G1975" i="157"/>
  <c r="E820" i="37" s="1"/>
  <c r="G1730" i="157"/>
  <c r="G1804" i="157" s="1"/>
  <c r="E757" i="37" s="1"/>
  <c r="G1583" i="157"/>
  <c r="G1657" i="157" s="1"/>
  <c r="E570" i="37" s="1"/>
  <c r="E943" i="37" l="1"/>
  <c r="D186" i="57"/>
  <c r="F186" i="57" s="1"/>
  <c r="E174" i="46"/>
  <c r="G174" i="46" s="1"/>
  <c r="E120" i="46"/>
  <c r="E175" i="46" s="1"/>
  <c r="E264" i="37" s="1"/>
  <c r="F163" i="46"/>
  <c r="F252" i="37" s="1"/>
  <c r="F118" i="46"/>
  <c r="F173" i="46" s="1"/>
  <c r="F262" i="37" s="1"/>
  <c r="H1225" i="157"/>
  <c r="E173" i="57"/>
  <c r="C173" i="57"/>
  <c r="E263" i="37"/>
  <c r="E108" i="46"/>
  <c r="E165" i="46"/>
  <c r="E254" i="37" s="1"/>
  <c r="D262" i="37"/>
  <c r="D163" i="46"/>
  <c r="D252" i="37" s="1"/>
  <c r="F1225" i="157"/>
  <c r="F1895" i="157"/>
  <c r="E571" i="37"/>
  <c r="E1062" i="37"/>
  <c r="E883" i="37"/>
  <c r="E1002" i="37"/>
  <c r="F1306" i="157"/>
  <c r="E445" i="37"/>
  <c r="D1001" i="37"/>
  <c r="E758" i="37"/>
  <c r="D819" i="37"/>
  <c r="D757" i="37"/>
  <c r="D882" i="37"/>
  <c r="E1003" i="37"/>
  <c r="D1061" i="37"/>
  <c r="D459" i="37"/>
  <c r="G2202" i="157"/>
  <c r="D570" i="37"/>
  <c r="D444" i="37"/>
  <c r="F2428" i="157"/>
  <c r="F2438" i="157" s="1"/>
  <c r="H2382" i="157"/>
  <c r="H2428" i="157"/>
  <c r="F2200" i="157"/>
  <c r="F2255" i="157"/>
  <c r="I2188" i="157"/>
  <c r="I2257" i="157" s="1"/>
  <c r="G1001" i="37" s="1"/>
  <c r="G2257" i="157"/>
  <c r="E1001" i="37" s="1"/>
  <c r="H2200" i="157"/>
  <c r="H2255" i="157"/>
  <c r="F999" i="37" s="1"/>
  <c r="H2060" i="157"/>
  <c r="H2129" i="157" s="1"/>
  <c r="F891" i="37" s="1"/>
  <c r="H2118" i="157"/>
  <c r="F880" i="37" s="1"/>
  <c r="F2060" i="157"/>
  <c r="F2118" i="157"/>
  <c r="H1972" i="157"/>
  <c r="F817" i="37" s="1"/>
  <c r="H1895" i="157"/>
  <c r="F1745" i="157"/>
  <c r="F1802" i="157"/>
  <c r="H1745" i="157"/>
  <c r="H1802" i="157"/>
  <c r="F755" i="37" s="1"/>
  <c r="F1595" i="157"/>
  <c r="F1655" i="157"/>
  <c r="H1595" i="157"/>
  <c r="H1655" i="157"/>
  <c r="F568" i="37" s="1"/>
  <c r="I1516" i="157"/>
  <c r="G445" i="37" s="1"/>
  <c r="I1517" i="157"/>
  <c r="G446" i="37" s="1"/>
  <c r="I1530" i="157"/>
  <c r="G459" i="37" s="1"/>
  <c r="F1451" i="157"/>
  <c r="F1513" i="157"/>
  <c r="H1451" i="157"/>
  <c r="H1524" i="157" s="1"/>
  <c r="F453" i="37" s="1"/>
  <c r="H1513" i="157"/>
  <c r="F442" i="37" s="1"/>
  <c r="G1728" i="157"/>
  <c r="G1802" i="157" s="1"/>
  <c r="E755" i="37" s="1"/>
  <c r="G1974" i="157"/>
  <c r="E819" i="37" s="1"/>
  <c r="G2046" i="157"/>
  <c r="G2118" i="157" s="1"/>
  <c r="E880" i="37" s="1"/>
  <c r="I1364" i="157"/>
  <c r="G379" i="37" s="1"/>
  <c r="G2186" i="157"/>
  <c r="G2255" i="157" s="1"/>
  <c r="E999" i="37" s="1"/>
  <c r="I1189" i="157"/>
  <c r="I2179" i="157"/>
  <c r="I2248" i="157" s="1"/>
  <c r="G992" i="37" s="1"/>
  <c r="I1869" i="157"/>
  <c r="G1200" i="157"/>
  <c r="G1225" i="157" s="1"/>
  <c r="I2366" i="157"/>
  <c r="I2421" i="157" s="1"/>
  <c r="G1052" i="37" s="1"/>
  <c r="I1440" i="157"/>
  <c r="I1515" i="157" s="1"/>
  <c r="G444" i="37" s="1"/>
  <c r="I1288" i="157"/>
  <c r="G1286" i="157"/>
  <c r="G1306" i="157" s="1"/>
  <c r="I2048" i="157"/>
  <c r="I2120" i="157" s="1"/>
  <c r="G882" i="37" s="1"/>
  <c r="I1878" i="157"/>
  <c r="I1974" i="157" s="1"/>
  <c r="G819" i="37" s="1"/>
  <c r="D114" i="57"/>
  <c r="F116" i="57"/>
  <c r="F175" i="57" s="1"/>
  <c r="G942" i="37" s="1"/>
  <c r="G1363" i="157"/>
  <c r="E378" i="37" s="1"/>
  <c r="G1876" i="157"/>
  <c r="G1895" i="157" s="1"/>
  <c r="G1438" i="157"/>
  <c r="G2373" i="157"/>
  <c r="I2375" i="157"/>
  <c r="I2430" i="157" s="1"/>
  <c r="G1061" i="37" s="1"/>
  <c r="F1972" i="157"/>
  <c r="I2038" i="157"/>
  <c r="I2110" i="157" s="1"/>
  <c r="G872" i="37" s="1"/>
  <c r="I1730" i="157"/>
  <c r="I1804" i="157" s="1"/>
  <c r="G757" i="37" s="1"/>
  <c r="G1581" i="157"/>
  <c r="I1583" i="157"/>
  <c r="I1657" i="157" s="1"/>
  <c r="G570" i="37" s="1"/>
  <c r="D940" i="37" l="1"/>
  <c r="C184" i="57"/>
  <c r="D951" i="37" s="1"/>
  <c r="D173" i="57"/>
  <c r="D127" i="57"/>
  <c r="F1059" i="37"/>
  <c r="H2438" i="157"/>
  <c r="F940" i="37"/>
  <c r="E184" i="57"/>
  <c r="F1069" i="37"/>
  <c r="G108" i="46"/>
  <c r="G163" i="46" s="1"/>
  <c r="G252" i="37" s="1"/>
  <c r="E118" i="46"/>
  <c r="E173" i="46" s="1"/>
  <c r="E262" i="37" s="1"/>
  <c r="I1200" i="157"/>
  <c r="E163" i="46"/>
  <c r="E252" i="37" s="1"/>
  <c r="D442" i="37"/>
  <c r="F1524" i="157"/>
  <c r="D568" i="37"/>
  <c r="D880" i="37"/>
  <c r="F2129" i="157"/>
  <c r="D817" i="37"/>
  <c r="D755" i="37"/>
  <c r="D999" i="37"/>
  <c r="D1059" i="37"/>
  <c r="G2382" i="157"/>
  <c r="G2428" i="157"/>
  <c r="F114" i="57"/>
  <c r="F173" i="57" s="1"/>
  <c r="G940" i="37" s="1"/>
  <c r="I2186" i="157"/>
  <c r="I2255" i="157" s="1"/>
  <c r="G999" i="37" s="1"/>
  <c r="G2200" i="157"/>
  <c r="I2046" i="157"/>
  <c r="I2118" i="157" s="1"/>
  <c r="G880" i="37" s="1"/>
  <c r="G2060" i="157"/>
  <c r="G2129" i="157" s="1"/>
  <c r="E891" i="37" s="1"/>
  <c r="I1728" i="157"/>
  <c r="I1802" i="157" s="1"/>
  <c r="G755" i="37" s="1"/>
  <c r="G1745" i="157"/>
  <c r="G1595" i="157"/>
  <c r="G1655" i="157"/>
  <c r="E568" i="37" s="1"/>
  <c r="G1451" i="157"/>
  <c r="G1524" i="157" s="1"/>
  <c r="E453" i="37" s="1"/>
  <c r="G1513" i="157"/>
  <c r="E442" i="37" s="1"/>
  <c r="I2373" i="157"/>
  <c r="I2428" i="157" s="1"/>
  <c r="G1059" i="37" s="1"/>
  <c r="I1363" i="157"/>
  <c r="G378" i="37" s="1"/>
  <c r="I1876" i="157"/>
  <c r="I1972" i="157" s="1"/>
  <c r="G817" i="37" s="1"/>
  <c r="I1581" i="157"/>
  <c r="I1655" i="157" s="1"/>
  <c r="G568" i="37" s="1"/>
  <c r="I1438" i="157"/>
  <c r="I1513" i="157" s="1"/>
  <c r="G442" i="37" s="1"/>
  <c r="G1972" i="157"/>
  <c r="E817" i="37" s="1"/>
  <c r="I2036" i="157"/>
  <c r="I2108" i="157" s="1"/>
  <c r="G870" i="37" s="1"/>
  <c r="AN1179" i="37"/>
  <c r="AN1178" i="37"/>
  <c r="AN1174" i="37"/>
  <c r="AN1170" i="37"/>
  <c r="AN1169" i="37"/>
  <c r="AN1167" i="37"/>
  <c r="AN1166" i="37"/>
  <c r="AN1165" i="37"/>
  <c r="AN1164" i="37"/>
  <c r="AN1163" i="37"/>
  <c r="AN1162" i="37"/>
  <c r="AN1157" i="37"/>
  <c r="AN1156" i="37"/>
  <c r="AN1155" i="37"/>
  <c r="AN1154" i="37"/>
  <c r="AN1153" i="37"/>
  <c r="AN1152" i="37"/>
  <c r="AN1151" i="37"/>
  <c r="AN1150" i="37"/>
  <c r="AJ1143" i="37"/>
  <c r="AN1133" i="37"/>
  <c r="AN1130" i="37"/>
  <c r="AN1128" i="37"/>
  <c r="AN1127" i="37"/>
  <c r="AN1126" i="37"/>
  <c r="AN1125" i="37"/>
  <c r="AN1124" i="37"/>
  <c r="AN1123" i="37"/>
  <c r="AN1115" i="37"/>
  <c r="AN1113" i="37"/>
  <c r="AN1112" i="37"/>
  <c r="AN1111" i="37"/>
  <c r="AN1109" i="37"/>
  <c r="AN1107" i="37"/>
  <c r="AN1106" i="37"/>
  <c r="AN1105" i="37"/>
  <c r="AN1104" i="37"/>
  <c r="AN1103" i="37"/>
  <c r="AN1102" i="37"/>
  <c r="AN1101" i="37"/>
  <c r="AN1100" i="37"/>
  <c r="AN1099" i="37"/>
  <c r="AN1097" i="37"/>
  <c r="AN1095" i="37"/>
  <c r="AN1093" i="37"/>
  <c r="AN1092" i="37"/>
  <c r="AN1091" i="37"/>
  <c r="AN1088" i="37"/>
  <c r="AN1087" i="37"/>
  <c r="AN1086" i="37"/>
  <c r="AN1085" i="37"/>
  <c r="AN1082" i="37"/>
  <c r="AN1077" i="37"/>
  <c r="AN1076" i="37"/>
  <c r="AN1073" i="37"/>
  <c r="AN1070" i="37"/>
  <c r="AN1069" i="37"/>
  <c r="AN1068" i="37"/>
  <c r="AN1067" i="37"/>
  <c r="AN1066" i="37"/>
  <c r="AN1065" i="37"/>
  <c r="AN1064" i="37"/>
  <c r="AN1063" i="37"/>
  <c r="AN1062" i="37"/>
  <c r="AN1061" i="37"/>
  <c r="AN1060" i="37"/>
  <c r="AN1059" i="37"/>
  <c r="AN1057" i="37"/>
  <c r="AN1056" i="37"/>
  <c r="AN1054" i="37"/>
  <c r="AN1053" i="37"/>
  <c r="AN1052" i="37"/>
  <c r="AN1051" i="37"/>
  <c r="AN1050" i="37"/>
  <c r="AN1048" i="37"/>
  <c r="AN1047" i="37"/>
  <c r="AN1046" i="37"/>
  <c r="AN1045" i="37"/>
  <c r="AN1044" i="37"/>
  <c r="AN1043" i="37"/>
  <c r="AN1042" i="37"/>
  <c r="AN1041" i="37"/>
  <c r="AN1040" i="37"/>
  <c r="AN1039" i="37"/>
  <c r="AN1038" i="37"/>
  <c r="AN1036" i="37"/>
  <c r="AN1034" i="37"/>
  <c r="AN1033" i="37"/>
  <c r="AN1032" i="37"/>
  <c r="AN1031" i="37"/>
  <c r="AN1030" i="37"/>
  <c r="AN1029" i="37"/>
  <c r="AN1028" i="37"/>
  <c r="AN1027" i="37"/>
  <c r="AN1026" i="37"/>
  <c r="O1020" i="37"/>
  <c r="N1020" i="37"/>
  <c r="M1020" i="37"/>
  <c r="L1020" i="37"/>
  <c r="K1020" i="37"/>
  <c r="J1020" i="37"/>
  <c r="I1020" i="37"/>
  <c r="H1020" i="37"/>
  <c r="G1020" i="37"/>
  <c r="F1020" i="37"/>
  <c r="E1020" i="37"/>
  <c r="D1020" i="37"/>
  <c r="AN1018" i="37"/>
  <c r="AN1017" i="37"/>
  <c r="AN1014" i="37"/>
  <c r="AN1010" i="37"/>
  <c r="AN1005" i="37"/>
  <c r="AN1004" i="37"/>
  <c r="AN1003" i="37"/>
  <c r="AN1002" i="37"/>
  <c r="AN1001" i="37"/>
  <c r="AN1000" i="37"/>
  <c r="AN999" i="37"/>
  <c r="AN997" i="37"/>
  <c r="AN996" i="37"/>
  <c r="AN995" i="37"/>
  <c r="AN994" i="37"/>
  <c r="AN993" i="37"/>
  <c r="AN992" i="37"/>
  <c r="AN991" i="37"/>
  <c r="AN990" i="37"/>
  <c r="AN988" i="37"/>
  <c r="AN987" i="37"/>
  <c r="AN986" i="37"/>
  <c r="AN985" i="37"/>
  <c r="AN984" i="37"/>
  <c r="AN983" i="37"/>
  <c r="AN982" i="37"/>
  <c r="AN981" i="37"/>
  <c r="AN980" i="37"/>
  <c r="AN979" i="37"/>
  <c r="AN978" i="37"/>
  <c r="AN976" i="37"/>
  <c r="AN974" i="37"/>
  <c r="AN973" i="37"/>
  <c r="AN972" i="37"/>
  <c r="AN971" i="37"/>
  <c r="AN970" i="37"/>
  <c r="AN969" i="37"/>
  <c r="AN968" i="37"/>
  <c r="AN967" i="37"/>
  <c r="AN966" i="37"/>
  <c r="AN959" i="37"/>
  <c r="AN958" i="37"/>
  <c r="AN951" i="37"/>
  <c r="AN950" i="37"/>
  <c r="AN948" i="37"/>
  <c r="AN946" i="37"/>
  <c r="AN945" i="37"/>
  <c r="AN944" i="37"/>
  <c r="AN943" i="37"/>
  <c r="AN942" i="37"/>
  <c r="AN941" i="37"/>
  <c r="AN940" i="37"/>
  <c r="AN938" i="37"/>
  <c r="AN937" i="37"/>
  <c r="AN936" i="37"/>
  <c r="AN935" i="37"/>
  <c r="AN934" i="37"/>
  <c r="AN933" i="37"/>
  <c r="AN932" i="37"/>
  <c r="AN931" i="37"/>
  <c r="AN929" i="37"/>
  <c r="AN928" i="37"/>
  <c r="AN927" i="37"/>
  <c r="AN926" i="37"/>
  <c r="AN925" i="37"/>
  <c r="AN924" i="37"/>
  <c r="AN923" i="37"/>
  <c r="AN922" i="37"/>
  <c r="AN921" i="37"/>
  <c r="AN920" i="37"/>
  <c r="AN919" i="37"/>
  <c r="AN917" i="37"/>
  <c r="AN915" i="37"/>
  <c r="AN914" i="37"/>
  <c r="AN913" i="37"/>
  <c r="AN912" i="37"/>
  <c r="AN911" i="37"/>
  <c r="AN910" i="37"/>
  <c r="AN909" i="37"/>
  <c r="AN908" i="37"/>
  <c r="AN907" i="37"/>
  <c r="AN904" i="37"/>
  <c r="AN899" i="37"/>
  <c r="AN898" i="37"/>
  <c r="AN895" i="37"/>
  <c r="AN892" i="37"/>
  <c r="AN891" i="37"/>
  <c r="AN890" i="37"/>
  <c r="AN887" i="37"/>
  <c r="AN886" i="37"/>
  <c r="AN885" i="37"/>
  <c r="AN884" i="37"/>
  <c r="AN883" i="37"/>
  <c r="AN882" i="37"/>
  <c r="AN881" i="37"/>
  <c r="AN880" i="37"/>
  <c r="AN875" i="37"/>
  <c r="AN874" i="37"/>
  <c r="AN873" i="37"/>
  <c r="AN872" i="37"/>
  <c r="AN871" i="37"/>
  <c r="AN870" i="37"/>
  <c r="AN869" i="37"/>
  <c r="AN868" i="37"/>
  <c r="AN866" i="37"/>
  <c r="AN865" i="37"/>
  <c r="AN864" i="37"/>
  <c r="AN863" i="37"/>
  <c r="AN862" i="37"/>
  <c r="AN861" i="37"/>
  <c r="AN860" i="37"/>
  <c r="AN859" i="37"/>
  <c r="AN858" i="37"/>
  <c r="AN857" i="37"/>
  <c r="AN856" i="37"/>
  <c r="AN854" i="37"/>
  <c r="AN852" i="37"/>
  <c r="AN851" i="37"/>
  <c r="AN850" i="37"/>
  <c r="AN849" i="37"/>
  <c r="AN848" i="37"/>
  <c r="AN847" i="37"/>
  <c r="AN846" i="37"/>
  <c r="AN845" i="37"/>
  <c r="AN844" i="37"/>
  <c r="AN841" i="37"/>
  <c r="AN836" i="37"/>
  <c r="AN835" i="37"/>
  <c r="AN832" i="37"/>
  <c r="AN828" i="37"/>
  <c r="AN825" i="37"/>
  <c r="AN823" i="37"/>
  <c r="AN822" i="37"/>
  <c r="AN820" i="37"/>
  <c r="AN819" i="37"/>
  <c r="AN818" i="37"/>
  <c r="AN817" i="37"/>
  <c r="AN815" i="37"/>
  <c r="AN814" i="37"/>
  <c r="AN813" i="37"/>
  <c r="AN812" i="37"/>
  <c r="AN811" i="37"/>
  <c r="AN810" i="37"/>
  <c r="AN809" i="37"/>
  <c r="AN802" i="37"/>
  <c r="AN801" i="37"/>
  <c r="AN799" i="37"/>
  <c r="AN794" i="37"/>
  <c r="AN792" i="37"/>
  <c r="AN791" i="37"/>
  <c r="AN790" i="37"/>
  <c r="AN789" i="37"/>
  <c r="AN788" i="37"/>
  <c r="AN787" i="37"/>
  <c r="AN786" i="37"/>
  <c r="AN785" i="37"/>
  <c r="AN784" i="37"/>
  <c r="AN781" i="37"/>
  <c r="AN776" i="37"/>
  <c r="AN775" i="37"/>
  <c r="AN772" i="37"/>
  <c r="AN771" i="37"/>
  <c r="AN770" i="37"/>
  <c r="AN766" i="37"/>
  <c r="AN763" i="37"/>
  <c r="AN761" i="37"/>
  <c r="AN760" i="37"/>
  <c r="AN759" i="37"/>
  <c r="AN758" i="37"/>
  <c r="AN757" i="37"/>
  <c r="AN756" i="37"/>
  <c r="AN755" i="37"/>
  <c r="AN753" i="37"/>
  <c r="AN752" i="37"/>
  <c r="AN751" i="37"/>
  <c r="AN750" i="37"/>
  <c r="AN749" i="37"/>
  <c r="AN748" i="37"/>
  <c r="AN747" i="37"/>
  <c r="AN746" i="37"/>
  <c r="AN745" i="37"/>
  <c r="AN743" i="37"/>
  <c r="AN742" i="37"/>
  <c r="AN741" i="37"/>
  <c r="AN740" i="37"/>
  <c r="AN739" i="37"/>
  <c r="AN738" i="37"/>
  <c r="AN737" i="37"/>
  <c r="AN736" i="37"/>
  <c r="AN735" i="37"/>
  <c r="AN734" i="37"/>
  <c r="AN733" i="37"/>
  <c r="AN731" i="37"/>
  <c r="AN729" i="37"/>
  <c r="AN728" i="37"/>
  <c r="AN727" i="37"/>
  <c r="AN726" i="37"/>
  <c r="AN725" i="37"/>
  <c r="AN724" i="37"/>
  <c r="AN723" i="37"/>
  <c r="AN722" i="37"/>
  <c r="AN721" i="37"/>
  <c r="AN718" i="37"/>
  <c r="AN713" i="37"/>
  <c r="AN712" i="37"/>
  <c r="AN709" i="37"/>
  <c r="AN706" i="37"/>
  <c r="AN705" i="37"/>
  <c r="AN704" i="37"/>
  <c r="AN701" i="37"/>
  <c r="AN700" i="37"/>
  <c r="AN699" i="37"/>
  <c r="AN698" i="37"/>
  <c r="AN697" i="37"/>
  <c r="AN696" i="37"/>
  <c r="AN695" i="37"/>
  <c r="AN694" i="37"/>
  <c r="AN692" i="37"/>
  <c r="AN691" i="37"/>
  <c r="AN690" i="37"/>
  <c r="AN689" i="37"/>
  <c r="AN688" i="37"/>
  <c r="AN687" i="37"/>
  <c r="AN686" i="37"/>
  <c r="AN685" i="37"/>
  <c r="AN683" i="37"/>
  <c r="AN682" i="37"/>
  <c r="AN681" i="37"/>
  <c r="AN680" i="37"/>
  <c r="AN678" i="37"/>
  <c r="AN677" i="37"/>
  <c r="AN676" i="37"/>
  <c r="AN675" i="37"/>
  <c r="AN674" i="37"/>
  <c r="AN673" i="37"/>
  <c r="AN671" i="37"/>
  <c r="AN669" i="37"/>
  <c r="AN668" i="37"/>
  <c r="AN667" i="37"/>
  <c r="AN666" i="37"/>
  <c r="AN665" i="37"/>
  <c r="AN664" i="37"/>
  <c r="AN663" i="37"/>
  <c r="AN662" i="37"/>
  <c r="AN661" i="37"/>
  <c r="AN658" i="37"/>
  <c r="AN653" i="37"/>
  <c r="AN652" i="37"/>
  <c r="AN649" i="37"/>
  <c r="AN648" i="37"/>
  <c r="AN645" i="37"/>
  <c r="AN644" i="37"/>
  <c r="AN643" i="37"/>
  <c r="AN640" i="37"/>
  <c r="AN639" i="37"/>
  <c r="AN638" i="37"/>
  <c r="AN636" i="37"/>
  <c r="AN635" i="37"/>
  <c r="AN634" i="37"/>
  <c r="AN629" i="37"/>
  <c r="AN628" i="37"/>
  <c r="AN627" i="37"/>
  <c r="AN626" i="37"/>
  <c r="AN624" i="37"/>
  <c r="AN623" i="37"/>
  <c r="AN622" i="37"/>
  <c r="AN621" i="37"/>
  <c r="AN619" i="37"/>
  <c r="AN618" i="37"/>
  <c r="AN617" i="37"/>
  <c r="AN616" i="37"/>
  <c r="AN615" i="37"/>
  <c r="AN614" i="37"/>
  <c r="AN613" i="37"/>
  <c r="AN612" i="37"/>
  <c r="AN611" i="37"/>
  <c r="AN610" i="37"/>
  <c r="AN609" i="37"/>
  <c r="AN608" i="37"/>
  <c r="AN607" i="37"/>
  <c r="AN605" i="37"/>
  <c r="AN603" i="37"/>
  <c r="AN602" i="37"/>
  <c r="AN601" i="37"/>
  <c r="AN600" i="37"/>
  <c r="AN599" i="37"/>
  <c r="AN598" i="37"/>
  <c r="AN597" i="37"/>
  <c r="AN596" i="37"/>
  <c r="AN595" i="37"/>
  <c r="AN588" i="37"/>
  <c r="AN587" i="37"/>
  <c r="AN586" i="37"/>
  <c r="AN582" i="37"/>
  <c r="AI579" i="37"/>
  <c r="AH579" i="37"/>
  <c r="AN579" i="37"/>
  <c r="AN577" i="37"/>
  <c r="AN574" i="37"/>
  <c r="AN573" i="37"/>
  <c r="AN572" i="37"/>
  <c r="AN571" i="37"/>
  <c r="AN569" i="37"/>
  <c r="AN568" i="37"/>
  <c r="AN565" i="37"/>
  <c r="AN563" i="37"/>
  <c r="AN562" i="37"/>
  <c r="AN561" i="37"/>
  <c r="AN560" i="37"/>
  <c r="AN559" i="37"/>
  <c r="AN558" i="37"/>
  <c r="AN557" i="37"/>
  <c r="AN556" i="37"/>
  <c r="AN554" i="37"/>
  <c r="AN553" i="37"/>
  <c r="AN552" i="37"/>
  <c r="AN551" i="37"/>
  <c r="AN550" i="37"/>
  <c r="AN549" i="37"/>
  <c r="AN548" i="37"/>
  <c r="AN547" i="37"/>
  <c r="AN546" i="37"/>
  <c r="AN545" i="37"/>
  <c r="AN544" i="37"/>
  <c r="AN542" i="37"/>
  <c r="AN540" i="37"/>
  <c r="AN539" i="37"/>
  <c r="AN538" i="37"/>
  <c r="AN537" i="37"/>
  <c r="AN536" i="37"/>
  <c r="AN535" i="37"/>
  <c r="AN534" i="37"/>
  <c r="AN533" i="37"/>
  <c r="AN532" i="37"/>
  <c r="AN529" i="37"/>
  <c r="AN517" i="37"/>
  <c r="AN513" i="37"/>
  <c r="AN512" i="37"/>
  <c r="AN510" i="37"/>
  <c r="AN508" i="37"/>
  <c r="AN507" i="37"/>
  <c r="AN505" i="37"/>
  <c r="AN503" i="37"/>
  <c r="AN502" i="37"/>
  <c r="AN500" i="37"/>
  <c r="AN499" i="37"/>
  <c r="AN498" i="37"/>
  <c r="AN497" i="37"/>
  <c r="AN496" i="37"/>
  <c r="AN494" i="37"/>
  <c r="AN493" i="37"/>
  <c r="AN491" i="37"/>
  <c r="AN490" i="37"/>
  <c r="AN489" i="37"/>
  <c r="AN488" i="37"/>
  <c r="AN487" i="37"/>
  <c r="AN486" i="37"/>
  <c r="AN485" i="37"/>
  <c r="AN484" i="37"/>
  <c r="AN475" i="37"/>
  <c r="AN469" i="37"/>
  <c r="AN466" i="37"/>
  <c r="AJ463" i="37"/>
  <c r="AN461" i="37"/>
  <c r="AN460" i="37"/>
  <c r="AN457" i="37"/>
  <c r="AN454" i="37"/>
  <c r="AN453" i="37"/>
  <c r="AN452" i="37"/>
  <c r="AN450" i="37"/>
  <c r="AN449" i="37"/>
  <c r="AN448" i="37"/>
  <c r="AN447" i="37"/>
  <c r="AN446" i="37"/>
  <c r="AN445" i="37"/>
  <c r="AN444" i="37"/>
  <c r="AN443" i="37"/>
  <c r="AN442" i="37"/>
  <c r="AN436" i="37"/>
  <c r="AN435" i="37"/>
  <c r="AN434" i="37"/>
  <c r="AN433" i="37"/>
  <c r="AN432" i="37"/>
  <c r="AN431" i="37"/>
  <c r="AN430" i="37"/>
  <c r="AN429" i="37"/>
  <c r="AN427" i="37"/>
  <c r="AN426" i="37"/>
  <c r="AN425" i="37"/>
  <c r="AN424" i="37"/>
  <c r="AN423" i="37"/>
  <c r="AN422" i="37"/>
  <c r="AN421" i="37"/>
  <c r="AN420" i="37"/>
  <c r="AN419" i="37"/>
  <c r="AN418" i="37"/>
  <c r="AN417" i="37"/>
  <c r="AN415" i="37"/>
  <c r="AN413" i="37"/>
  <c r="AN412" i="37"/>
  <c r="AN411" i="37"/>
  <c r="AN410" i="37"/>
  <c r="AN409" i="37"/>
  <c r="AN408" i="37"/>
  <c r="AN407" i="37"/>
  <c r="AN406" i="37"/>
  <c r="AN405" i="37"/>
  <c r="AN402" i="37"/>
  <c r="AN397" i="37"/>
  <c r="AN396" i="37"/>
  <c r="AN395" i="37"/>
  <c r="AN392" i="37"/>
  <c r="AN391" i="37"/>
  <c r="AN388" i="37"/>
  <c r="AN386" i="37"/>
  <c r="AN383" i="37"/>
  <c r="AN382" i="37"/>
  <c r="AN380" i="37"/>
  <c r="AN379" i="37"/>
  <c r="AN378" i="37"/>
  <c r="AN377" i="37"/>
  <c r="AN376" i="37"/>
  <c r="AN371" i="37"/>
  <c r="AN369" i="37"/>
  <c r="AN368" i="37"/>
  <c r="AN366" i="37"/>
  <c r="AN365" i="37"/>
  <c r="AN364" i="37"/>
  <c r="AN363" i="37"/>
  <c r="AN362" i="37"/>
  <c r="AN360" i="37"/>
  <c r="AN359" i="37"/>
  <c r="AN358" i="37"/>
  <c r="AN357" i="37"/>
  <c r="AN356" i="37"/>
  <c r="AN355" i="37"/>
  <c r="AN354" i="37"/>
  <c r="AN353" i="37"/>
  <c r="AN352" i="37"/>
  <c r="AN351" i="37"/>
  <c r="AN350" i="37"/>
  <c r="AN347" i="37"/>
  <c r="AN346" i="37"/>
  <c r="AN345" i="37"/>
  <c r="AN344" i="37"/>
  <c r="AN343" i="37"/>
  <c r="AN342" i="37"/>
  <c r="AN341" i="37"/>
  <c r="AN340" i="37"/>
  <c r="AN339" i="37"/>
  <c r="AN338" i="37"/>
  <c r="AN335" i="37"/>
  <c r="AN322" i="37"/>
  <c r="AN318" i="37"/>
  <c r="AN316" i="37"/>
  <c r="AN315" i="37"/>
  <c r="AN314" i="37"/>
  <c r="AN313" i="37"/>
  <c r="AN312" i="37"/>
  <c r="AN311" i="37"/>
  <c r="AN309" i="37"/>
  <c r="AN308" i="37"/>
  <c r="AN306" i="37"/>
  <c r="AN305" i="37"/>
  <c r="AN304" i="37"/>
  <c r="AN303" i="37"/>
  <c r="AN302" i="37"/>
  <c r="AN300" i="37"/>
  <c r="AN299" i="37"/>
  <c r="AN298" i="37"/>
  <c r="AN297" i="37"/>
  <c r="AN296" i="37"/>
  <c r="AN295" i="37"/>
  <c r="AN294" i="37"/>
  <c r="AN293" i="37"/>
  <c r="AN292" i="37"/>
  <c r="AN291" i="37"/>
  <c r="AN290" i="37"/>
  <c r="AN286" i="37"/>
  <c r="AN285" i="37"/>
  <c r="AN284" i="37"/>
  <c r="AN283" i="37"/>
  <c r="AN282" i="37"/>
  <c r="AN281" i="37"/>
  <c r="AN280" i="37"/>
  <c r="AN279" i="37"/>
  <c r="AN278" i="37"/>
  <c r="AN275" i="37"/>
  <c r="AJ272" i="37"/>
  <c r="AH271" i="37"/>
  <c r="AH270" i="37"/>
  <c r="AN270" i="37"/>
  <c r="AH269" i="37"/>
  <c r="AN269" i="37"/>
  <c r="AH266" i="37"/>
  <c r="AN266" i="37"/>
  <c r="AH262" i="37"/>
  <c r="AN262" i="37"/>
  <c r="AH261" i="37"/>
  <c r="AN261" i="37"/>
  <c r="AH260" i="37"/>
  <c r="AN260" i="37"/>
  <c r="AH259" i="37"/>
  <c r="AN259" i="37"/>
  <c r="AH258" i="37"/>
  <c r="AN258" i="37"/>
  <c r="AH257" i="37"/>
  <c r="AN257" i="37"/>
  <c r="AH256" i="37"/>
  <c r="AN256" i="37"/>
  <c r="AH255" i="37"/>
  <c r="AN255" i="37"/>
  <c r="AH254" i="37"/>
  <c r="AN254" i="37"/>
  <c r="AN253" i="37"/>
  <c r="AN252" i="37"/>
  <c r="AH250" i="37"/>
  <c r="AN250" i="37"/>
  <c r="AH249" i="37"/>
  <c r="AN249" i="37"/>
  <c r="AH248" i="37"/>
  <c r="AN248" i="37"/>
  <c r="AH247" i="37"/>
  <c r="AN247" i="37"/>
  <c r="AH246" i="37"/>
  <c r="AN246" i="37"/>
  <c r="AH245" i="37"/>
  <c r="AN245" i="37"/>
  <c r="AH244" i="37"/>
  <c r="AN244" i="37"/>
  <c r="AN243" i="37"/>
  <c r="AN241" i="37"/>
  <c r="AN240" i="37"/>
  <c r="AN239" i="37"/>
  <c r="AN238" i="37"/>
  <c r="AH237" i="37"/>
  <c r="AN237" i="37"/>
  <c r="AH236" i="37"/>
  <c r="AN236" i="37"/>
  <c r="AN235" i="37"/>
  <c r="AH234" i="37"/>
  <c r="AN234" i="37"/>
  <c r="AN233" i="37"/>
  <c r="AN232" i="37"/>
  <c r="AN231" i="37"/>
  <c r="AH229" i="37"/>
  <c r="AN229" i="37"/>
  <c r="AH227" i="37"/>
  <c r="AN227" i="37"/>
  <c r="AH226" i="37"/>
  <c r="AN226" i="37"/>
  <c r="AH225" i="37"/>
  <c r="AN225" i="37"/>
  <c r="AH224" i="37"/>
  <c r="AN224" i="37"/>
  <c r="AH223" i="37"/>
  <c r="AN223" i="37"/>
  <c r="AH222" i="37"/>
  <c r="AN222" i="37"/>
  <c r="AH221" i="37"/>
  <c r="AN221" i="37"/>
  <c r="AH220" i="37"/>
  <c r="AN220" i="37"/>
  <c r="AH219" i="37"/>
  <c r="AN219" i="37"/>
  <c r="AN212" i="37"/>
  <c r="AN211" i="37"/>
  <c r="AN208" i="37"/>
  <c r="AN207" i="37"/>
  <c r="AN203" i="37"/>
  <c r="AN200" i="37"/>
  <c r="AN198" i="37"/>
  <c r="AN197" i="37"/>
  <c r="AN196" i="37"/>
  <c r="AN195" i="37"/>
  <c r="AN194" i="37"/>
  <c r="AN193" i="37"/>
  <c r="AN192" i="37"/>
  <c r="AN186" i="37"/>
  <c r="AN185" i="37"/>
  <c r="AN184" i="37"/>
  <c r="AN183" i="37"/>
  <c r="AN182" i="37"/>
  <c r="AN181" i="37"/>
  <c r="AN180" i="37"/>
  <c r="AN172" i="37"/>
  <c r="AN170" i="37"/>
  <c r="AN165" i="37"/>
  <c r="AN163" i="37"/>
  <c r="AN162" i="37"/>
  <c r="AN161" i="37"/>
  <c r="AN160" i="37"/>
  <c r="AN159" i="37"/>
  <c r="AN158" i="37"/>
  <c r="AN157" i="37"/>
  <c r="AN156" i="37"/>
  <c r="AN155" i="37"/>
  <c r="AN147" i="37"/>
  <c r="AN146" i="37"/>
  <c r="AN142" i="37"/>
  <c r="AN141" i="37"/>
  <c r="AN136" i="37"/>
  <c r="AN135" i="37"/>
  <c r="AN134" i="37"/>
  <c r="AN132" i="37"/>
  <c r="AN131" i="37"/>
  <c r="AN130" i="37"/>
  <c r="AN129" i="37"/>
  <c r="AN128" i="37"/>
  <c r="AN126" i="37"/>
  <c r="AN125" i="37"/>
  <c r="AN120" i="37"/>
  <c r="AN119" i="37"/>
  <c r="AN118" i="37"/>
  <c r="AN117" i="37"/>
  <c r="AN116" i="37"/>
  <c r="AN115" i="37"/>
  <c r="AN114" i="37"/>
  <c r="AN113" i="37"/>
  <c r="AN112" i="37"/>
  <c r="AN109" i="37"/>
  <c r="AN108" i="37"/>
  <c r="AN107" i="37"/>
  <c r="AN106" i="37"/>
  <c r="AN105" i="37"/>
  <c r="AN104" i="37"/>
  <c r="AN103" i="37"/>
  <c r="AN102" i="37"/>
  <c r="AN101" i="37"/>
  <c r="AN100" i="37"/>
  <c r="AN98" i="37"/>
  <c r="AN97" i="37"/>
  <c r="AN96" i="37"/>
  <c r="AN94" i="37"/>
  <c r="AN93" i="37"/>
  <c r="AN92" i="37"/>
  <c r="AN91" i="37"/>
  <c r="AN90" i="37"/>
  <c r="AN89" i="37"/>
  <c r="AN88" i="37"/>
  <c r="AN87" i="37"/>
  <c r="AN86" i="37"/>
  <c r="AN78" i="37"/>
  <c r="AN77" i="37"/>
  <c r="AN76" i="37"/>
  <c r="AN70" i="37"/>
  <c r="AN66" i="37"/>
  <c r="AN60" i="37"/>
  <c r="AN58" i="37"/>
  <c r="AN57" i="37"/>
  <c r="AN56" i="37"/>
  <c r="AN55" i="37"/>
  <c r="AN54" i="37"/>
  <c r="AN53" i="37"/>
  <c r="AN52" i="37"/>
  <c r="AN46" i="37"/>
  <c r="AN45" i="37"/>
  <c r="AN44" i="37"/>
  <c r="AN43" i="37"/>
  <c r="AN42" i="37"/>
  <c r="AN41" i="37"/>
  <c r="AN40" i="37"/>
  <c r="AN39" i="37"/>
  <c r="AN37" i="37"/>
  <c r="AN35" i="37"/>
  <c r="AN34" i="37"/>
  <c r="AN33" i="37"/>
  <c r="AN32" i="37"/>
  <c r="AN31" i="37"/>
  <c r="AN30" i="37"/>
  <c r="AN29" i="37"/>
  <c r="AN28" i="37"/>
  <c r="AN27" i="37"/>
  <c r="AN26" i="37"/>
  <c r="AN24" i="37"/>
  <c r="AN22" i="37"/>
  <c r="AN21" i="37"/>
  <c r="AN20" i="37"/>
  <c r="AN19" i="37"/>
  <c r="AN18" i="37"/>
  <c r="AN17" i="37"/>
  <c r="AN16" i="37"/>
  <c r="AN15" i="37"/>
  <c r="AN14" i="37"/>
  <c r="K6" i="37"/>
  <c r="E6" i="37"/>
  <c r="C1" i="37"/>
  <c r="AG960" i="37"/>
  <c r="AL960" i="37" s="1"/>
  <c r="AF960" i="37"/>
  <c r="AM960" i="37" s="1"/>
  <c r="AE960" i="37"/>
  <c r="AC960" i="37"/>
  <c r="AB960" i="37"/>
  <c r="P960" i="37"/>
  <c r="E193" i="57"/>
  <c r="F960" i="37" s="1"/>
  <c r="E192" i="57"/>
  <c r="F959" i="37" s="1"/>
  <c r="C192" i="57"/>
  <c r="D959" i="37" s="1"/>
  <c r="C191" i="57"/>
  <c r="D958" i="37" s="1"/>
  <c r="AG956" i="37"/>
  <c r="AL956" i="37" s="1"/>
  <c r="AF956" i="37"/>
  <c r="AM956" i="37" s="1"/>
  <c r="AC956" i="37"/>
  <c r="AB956" i="37"/>
  <c r="P956" i="37"/>
  <c r="AG954" i="37"/>
  <c r="AL954" i="37" s="1"/>
  <c r="AF954" i="37"/>
  <c r="AM954" i="37" s="1"/>
  <c r="AD954" i="37"/>
  <c r="AC954" i="37"/>
  <c r="AC1251" i="37" s="1"/>
  <c r="AB954" i="37"/>
  <c r="AB1251" i="37" s="1"/>
  <c r="AA954" i="37"/>
  <c r="Z954" i="37"/>
  <c r="AG952" i="37"/>
  <c r="AL952" i="37" s="1"/>
  <c r="AF952" i="37"/>
  <c r="AM952" i="37" s="1"/>
  <c r="AC952" i="37"/>
  <c r="AB952" i="37"/>
  <c r="P952" i="37"/>
  <c r="AG947" i="37"/>
  <c r="AL947" i="37" s="1"/>
  <c r="AF947" i="37"/>
  <c r="AM947" i="37" s="1"/>
  <c r="AC947" i="37"/>
  <c r="AB947" i="37"/>
  <c r="P947" i="37"/>
  <c r="AG939" i="37"/>
  <c r="AL939" i="37" s="1"/>
  <c r="AF939" i="37"/>
  <c r="AM939" i="37" s="1"/>
  <c r="AC939" i="37"/>
  <c r="AB939" i="37"/>
  <c r="P939" i="37"/>
  <c r="AG930" i="37"/>
  <c r="AL930" i="37" s="1"/>
  <c r="AF930" i="37"/>
  <c r="AM930" i="37" s="1"/>
  <c r="AC930" i="37"/>
  <c r="AB930" i="37"/>
  <c r="P930" i="37"/>
  <c r="AG918" i="37"/>
  <c r="AL918" i="37" s="1"/>
  <c r="AF918" i="37"/>
  <c r="AM918" i="37" s="1"/>
  <c r="AC918" i="37"/>
  <c r="AB918" i="37"/>
  <c r="Z918" i="37"/>
  <c r="AG906" i="37"/>
  <c r="AL906" i="37" s="1"/>
  <c r="AF906" i="37"/>
  <c r="AM906" i="37" s="1"/>
  <c r="AC906" i="37"/>
  <c r="AB906" i="37"/>
  <c r="P906" i="37"/>
  <c r="AG905" i="37"/>
  <c r="AL905" i="37" s="1"/>
  <c r="AF905" i="37"/>
  <c r="AM905" i="37" s="1"/>
  <c r="AC905" i="37"/>
  <c r="AB905" i="37"/>
  <c r="P905" i="37"/>
  <c r="AG903" i="37"/>
  <c r="AL903" i="37" s="1"/>
  <c r="AF903" i="37"/>
  <c r="AM903" i="37" s="1"/>
  <c r="AC903" i="37"/>
  <c r="AB903" i="37"/>
  <c r="P903" i="37"/>
  <c r="D132" i="57"/>
  <c r="D191" i="57"/>
  <c r="E958" i="37" s="1"/>
  <c r="C190" i="57"/>
  <c r="D957" i="37" s="1"/>
  <c r="L955" i="37"/>
  <c r="F955" i="37"/>
  <c r="AF953" i="37"/>
  <c r="AM953" i="37" s="1"/>
  <c r="AB135" i="57"/>
  <c r="AC902" i="37" s="1"/>
  <c r="AA135" i="57"/>
  <c r="AB902" i="37" s="1"/>
  <c r="O135" i="57"/>
  <c r="P902" i="37" s="1"/>
  <c r="AA952" i="37"/>
  <c r="Z952" i="37"/>
  <c r="D123" i="57"/>
  <c r="D121" i="57" s="1"/>
  <c r="D180" i="57" s="1"/>
  <c r="E947" i="37" s="1"/>
  <c r="AA947" i="37"/>
  <c r="Z947" i="37"/>
  <c r="Z939" i="37"/>
  <c r="Z930" i="37"/>
  <c r="AA918" i="37"/>
  <c r="F32" i="57"/>
  <c r="G914" i="37" s="1"/>
  <c r="F29" i="57"/>
  <c r="G911" i="37" s="1"/>
  <c r="F28" i="57"/>
  <c r="G910" i="37" s="1"/>
  <c r="AA906" i="37"/>
  <c r="Z906" i="37"/>
  <c r="AA905" i="37"/>
  <c r="Z905" i="37"/>
  <c r="Z21" i="57"/>
  <c r="L903" i="37"/>
  <c r="E21" i="57"/>
  <c r="C21" i="57"/>
  <c r="C136" i="57" s="1"/>
  <c r="I20" i="57"/>
  <c r="H20" i="57"/>
  <c r="I19" i="57"/>
  <c r="H19" i="57"/>
  <c r="I18" i="57"/>
  <c r="H18" i="57"/>
  <c r="I17" i="57"/>
  <c r="H17" i="57"/>
  <c r="F17" i="57"/>
  <c r="I16" i="57"/>
  <c r="H16" i="57"/>
  <c r="I15" i="57"/>
  <c r="H15" i="57"/>
  <c r="I14" i="57"/>
  <c r="J14" i="57" s="1"/>
  <c r="H14" i="57"/>
  <c r="I12" i="57"/>
  <c r="H12" i="57"/>
  <c r="J6" i="57"/>
  <c r="D6" i="57"/>
  <c r="A1" i="57"/>
  <c r="AH182" i="46"/>
  <c r="AJ271" i="37" s="1"/>
  <c r="AG271" i="37"/>
  <c r="AL271" i="37" s="1"/>
  <c r="AF271" i="37"/>
  <c r="AM271" i="37" s="1"/>
  <c r="AE271" i="37"/>
  <c r="AC271" i="37"/>
  <c r="AB271" i="37"/>
  <c r="P271" i="37"/>
  <c r="F182" i="46"/>
  <c r="F271" i="37" s="1"/>
  <c r="F181" i="46"/>
  <c r="F270" i="37" s="1"/>
  <c r="D181" i="46"/>
  <c r="D270" i="37" s="1"/>
  <c r="D180" i="46"/>
  <c r="D269" i="37" s="1"/>
  <c r="AG267" i="37"/>
  <c r="AL267" i="37" s="1"/>
  <c r="AF267" i="37"/>
  <c r="AM267" i="37" s="1"/>
  <c r="AC267" i="37"/>
  <c r="AB267" i="37"/>
  <c r="P267" i="37"/>
  <c r="AG263" i="37"/>
  <c r="AL263" i="37" s="1"/>
  <c r="AF263" i="37"/>
  <c r="AM263" i="37" s="1"/>
  <c r="AC263" i="37"/>
  <c r="AB263" i="37"/>
  <c r="P263" i="37"/>
  <c r="AG251" i="37"/>
  <c r="AL251" i="37" s="1"/>
  <c r="AF251" i="37"/>
  <c r="AM251" i="37" s="1"/>
  <c r="AC251" i="37"/>
  <c r="AB251" i="37"/>
  <c r="P251" i="37"/>
  <c r="AG242" i="37"/>
  <c r="AL242" i="37" s="1"/>
  <c r="AF242" i="37"/>
  <c r="AM242" i="37" s="1"/>
  <c r="AC242" i="37"/>
  <c r="AB242" i="37"/>
  <c r="P242" i="37"/>
  <c r="AG230" i="37"/>
  <c r="AL230" i="37" s="1"/>
  <c r="AF230" i="37"/>
  <c r="AM230" i="37" s="1"/>
  <c r="AC230" i="37"/>
  <c r="AB230" i="37"/>
  <c r="AG218" i="37"/>
  <c r="AL218" i="37" s="1"/>
  <c r="AF218" i="37"/>
  <c r="AM218" i="37" s="1"/>
  <c r="AC218" i="37"/>
  <c r="AB218" i="37"/>
  <c r="P129" i="46"/>
  <c r="P218" i="37" s="1"/>
  <c r="AG217" i="37"/>
  <c r="AL217" i="37" s="1"/>
  <c r="AF217" i="37"/>
  <c r="AM217" i="37" s="1"/>
  <c r="AC217" i="37"/>
  <c r="AB217" i="37"/>
  <c r="P128" i="46"/>
  <c r="P217" i="37" s="1"/>
  <c r="AG216" i="37"/>
  <c r="AL216" i="37" s="1"/>
  <c r="AF216" i="37"/>
  <c r="AM216" i="37" s="1"/>
  <c r="AC216" i="37"/>
  <c r="AB216" i="37"/>
  <c r="P127" i="46"/>
  <c r="P216" i="37" s="1"/>
  <c r="F180" i="46"/>
  <c r="F269" i="37" s="1"/>
  <c r="E122" i="46"/>
  <c r="E180" i="46" s="1"/>
  <c r="E269" i="37" s="1"/>
  <c r="D179" i="46"/>
  <c r="D268" i="37" s="1"/>
  <c r="L266" i="37"/>
  <c r="F266" i="37"/>
  <c r="D266" i="37"/>
  <c r="L265" i="37"/>
  <c r="F265" i="37"/>
  <c r="D265" i="37"/>
  <c r="AI120" i="46"/>
  <c r="AI125" i="46" s="1"/>
  <c r="AG264" i="37"/>
  <c r="AL264" i="37" s="1"/>
  <c r="AF264" i="37"/>
  <c r="AM264" i="37" s="1"/>
  <c r="AE126" i="46"/>
  <c r="AC264" i="37"/>
  <c r="AB264" i="37"/>
  <c r="P264" i="37"/>
  <c r="AA263" i="37"/>
  <c r="AA111" i="46"/>
  <c r="AA166" i="46" s="1"/>
  <c r="AA255" i="37" s="1"/>
  <c r="Z111" i="46"/>
  <c r="Z166" i="46" s="1"/>
  <c r="Z255" i="37" s="1"/>
  <c r="Z251" i="37"/>
  <c r="AA242" i="37"/>
  <c r="AA230" i="37"/>
  <c r="Z230" i="37"/>
  <c r="G29" i="46"/>
  <c r="G137" i="46" s="1"/>
  <c r="G226" i="37" s="1"/>
  <c r="G27" i="46"/>
  <c r="G135" i="46" s="1"/>
  <c r="G224" i="37" s="1"/>
  <c r="G26" i="46"/>
  <c r="G134" i="46" s="1"/>
  <c r="G223" i="37" s="1"/>
  <c r="G25" i="46"/>
  <c r="G133" i="46" s="1"/>
  <c r="G222" i="37" s="1"/>
  <c r="G24" i="46"/>
  <c r="G132" i="46" s="1"/>
  <c r="G221" i="37" s="1"/>
  <c r="AA218" i="37"/>
  <c r="Z218" i="37"/>
  <c r="AA217" i="37"/>
  <c r="AA18" i="46"/>
  <c r="L216" i="37"/>
  <c r="F18" i="46"/>
  <c r="D18" i="46"/>
  <c r="D127" i="46" s="1"/>
  <c r="J17" i="46"/>
  <c r="I17" i="46"/>
  <c r="J16" i="46"/>
  <c r="I16" i="46"/>
  <c r="J15" i="46"/>
  <c r="I15" i="46"/>
  <c r="J14" i="46"/>
  <c r="I14" i="46"/>
  <c r="G14" i="46"/>
  <c r="J13" i="46"/>
  <c r="K13" i="46" s="1"/>
  <c r="I13" i="46"/>
  <c r="J12" i="46"/>
  <c r="I12" i="46"/>
  <c r="K6" i="46"/>
  <c r="E6" i="46"/>
  <c r="B1" i="46"/>
  <c r="AG1078" i="37"/>
  <c r="AL1078" i="37" s="1"/>
  <c r="AF1078" i="37"/>
  <c r="AM1078" i="37" s="1"/>
  <c r="AC1078" i="37"/>
  <c r="AB1078" i="37"/>
  <c r="H2447" i="157"/>
  <c r="F1078" i="37" s="1"/>
  <c r="H2446" i="157"/>
  <c r="F2446" i="157"/>
  <c r="F2445" i="157"/>
  <c r="AG1074" i="37"/>
  <c r="AL1074" i="37" s="1"/>
  <c r="AF1074" i="37"/>
  <c r="AM1074" i="37" s="1"/>
  <c r="AC1074" i="37"/>
  <c r="AB1074" i="37"/>
  <c r="AG1070" i="37"/>
  <c r="AL1070" i="37" s="1"/>
  <c r="AC1070" i="37"/>
  <c r="AB1070" i="37"/>
  <c r="AG1058" i="37"/>
  <c r="AL1058" i="37" s="1"/>
  <c r="AF1058" i="37"/>
  <c r="AM1058" i="37" s="1"/>
  <c r="AC1058" i="37"/>
  <c r="AB1058" i="37"/>
  <c r="AG1055" i="37"/>
  <c r="AL1055" i="37" s="1"/>
  <c r="AF1055" i="37"/>
  <c r="AM1055" i="37" s="1"/>
  <c r="AC1055" i="37"/>
  <c r="AB1055" i="37"/>
  <c r="AG1049" i="37"/>
  <c r="AL1049" i="37" s="1"/>
  <c r="AF1049" i="37"/>
  <c r="AM1049" i="37" s="1"/>
  <c r="AC1049" i="37"/>
  <c r="AB1049" i="37"/>
  <c r="AG1037" i="37"/>
  <c r="AL1037" i="37" s="1"/>
  <c r="AF1037" i="37"/>
  <c r="AM1037" i="37" s="1"/>
  <c r="AC1037" i="37"/>
  <c r="AB1037" i="37"/>
  <c r="Z1037" i="37"/>
  <c r="AI2394" i="157"/>
  <c r="AG1025" i="37" s="1"/>
  <c r="AL1025" i="37" s="1"/>
  <c r="AH2394" i="157"/>
  <c r="AF1025" i="37" s="1"/>
  <c r="AM1025" i="37" s="1"/>
  <c r="AE2394" i="157"/>
  <c r="AC1025" i="37" s="1"/>
  <c r="AD2394" i="157"/>
  <c r="AB1025" i="37" s="1"/>
  <c r="AG1024" i="37"/>
  <c r="AL1024" i="37" s="1"/>
  <c r="AF1024" i="37"/>
  <c r="AM1024" i="37" s="1"/>
  <c r="AC1024" i="37"/>
  <c r="AB1024" i="37"/>
  <c r="AI2392" i="157"/>
  <c r="AG1023" i="37" s="1"/>
  <c r="AL1023" i="37" s="1"/>
  <c r="AH2392" i="157"/>
  <c r="AF1023" i="37" s="1"/>
  <c r="AM1023" i="37" s="1"/>
  <c r="AF2392" i="157"/>
  <c r="AD1023" i="37" s="1"/>
  <c r="AE2392" i="157"/>
  <c r="AC1023" i="37" s="1"/>
  <c r="AD2392" i="157"/>
  <c r="AB1023" i="37" s="1"/>
  <c r="AC2392" i="157"/>
  <c r="AB2392" i="157"/>
  <c r="Z1023" i="37" s="1"/>
  <c r="AG1022" i="37"/>
  <c r="AL1022" i="37" s="1"/>
  <c r="AF1022" i="37"/>
  <c r="AM1022" i="37" s="1"/>
  <c r="AC1022" i="37"/>
  <c r="AB1022" i="37"/>
  <c r="AA1078" i="37"/>
  <c r="H2445" i="157"/>
  <c r="F1076" i="37" s="1"/>
  <c r="G2386" i="157"/>
  <c r="F2444" i="157"/>
  <c r="AA1074" i="37"/>
  <c r="F1073" i="37"/>
  <c r="AC1071" i="37"/>
  <c r="AD2390" i="157"/>
  <c r="AB1021" i="37" s="1"/>
  <c r="Z1070" i="37"/>
  <c r="AC2375" i="157"/>
  <c r="AB2375" i="157"/>
  <c r="Z1058" i="37"/>
  <c r="AA1049" i="37"/>
  <c r="Z1049" i="37"/>
  <c r="AA1037" i="37"/>
  <c r="AC2394" i="157"/>
  <c r="AB2394" i="157"/>
  <c r="Z1025" i="37" s="1"/>
  <c r="Z1024" i="37"/>
  <c r="H2286" i="157"/>
  <c r="F2286" i="157"/>
  <c r="F2391" i="157" s="1"/>
  <c r="P2285" i="157"/>
  <c r="Q2285" i="157" s="1"/>
  <c r="K2285" i="157"/>
  <c r="P2284" i="157"/>
  <c r="Q2284" i="157" s="1"/>
  <c r="K2284" i="157"/>
  <c r="P2283" i="157"/>
  <c r="Q2283" i="157" s="1"/>
  <c r="K2283" i="157"/>
  <c r="P2282" i="157"/>
  <c r="Q2282" i="157" s="1"/>
  <c r="K2282" i="157"/>
  <c r="P2281" i="157"/>
  <c r="Q2281" i="157" s="1"/>
  <c r="K2281" i="157"/>
  <c r="K2280" i="157"/>
  <c r="AG1019" i="37"/>
  <c r="AL1019" i="37" s="1"/>
  <c r="AF1019" i="37"/>
  <c r="AM1019" i="37" s="1"/>
  <c r="AE1019" i="37"/>
  <c r="AC1019" i="37"/>
  <c r="AB1019" i="37"/>
  <c r="H2275" i="157"/>
  <c r="F1019" i="37" s="1"/>
  <c r="H2274" i="157"/>
  <c r="F2274" i="157"/>
  <c r="F2273" i="157"/>
  <c r="AG1015" i="37"/>
  <c r="AL1015" i="37" s="1"/>
  <c r="AF1015" i="37"/>
  <c r="AM1015" i="37" s="1"/>
  <c r="AG1011" i="37"/>
  <c r="AL1011" i="37" s="1"/>
  <c r="AF1011" i="37"/>
  <c r="AM1011" i="37" s="1"/>
  <c r="AC1011" i="37"/>
  <c r="AB1011" i="37"/>
  <c r="AG1006" i="37"/>
  <c r="AL1006" i="37" s="1"/>
  <c r="AF1006" i="37"/>
  <c r="AM1006" i="37" s="1"/>
  <c r="AC1006" i="37"/>
  <c r="AB1006" i="37"/>
  <c r="AG1005" i="37"/>
  <c r="AL1005" i="37" s="1"/>
  <c r="AF1005" i="37"/>
  <c r="AM1005" i="37" s="1"/>
  <c r="AC1005" i="37"/>
  <c r="AB1005" i="37"/>
  <c r="AG998" i="37"/>
  <c r="AL998" i="37" s="1"/>
  <c r="AF998" i="37"/>
  <c r="AM998" i="37" s="1"/>
  <c r="AC998" i="37"/>
  <c r="AB998" i="37"/>
  <c r="AG989" i="37"/>
  <c r="AL989" i="37" s="1"/>
  <c r="AF989" i="37"/>
  <c r="AM989" i="37" s="1"/>
  <c r="AC989" i="37"/>
  <c r="AB989" i="37"/>
  <c r="AG977" i="37"/>
  <c r="AL977" i="37" s="1"/>
  <c r="AF977" i="37"/>
  <c r="AM977" i="37" s="1"/>
  <c r="AC977" i="37"/>
  <c r="AB977" i="37"/>
  <c r="AI2221" i="157"/>
  <c r="AG965" i="37" s="1"/>
  <c r="AL965" i="37" s="1"/>
  <c r="AH2221" i="157"/>
  <c r="AF965" i="37" s="1"/>
  <c r="AM965" i="37" s="1"/>
  <c r="AG2221" i="157"/>
  <c r="AE2221" i="157"/>
  <c r="AC965" i="37" s="1"/>
  <c r="AD2221" i="157"/>
  <c r="AB965" i="37" s="1"/>
  <c r="AI2220" i="157"/>
  <c r="AG964" i="37" s="1"/>
  <c r="AL964" i="37" s="1"/>
  <c r="AH2220" i="157"/>
  <c r="AF964" i="37" s="1"/>
  <c r="AM964" i="37" s="1"/>
  <c r="AG2220" i="157"/>
  <c r="AE2220" i="157"/>
  <c r="AC964" i="37" s="1"/>
  <c r="AD2220" i="157"/>
  <c r="AB964" i="37" s="1"/>
  <c r="AI2219" i="157"/>
  <c r="AG963" i="37" s="1"/>
  <c r="AL963" i="37" s="1"/>
  <c r="AH2219" i="157"/>
  <c r="AF963" i="37" s="1"/>
  <c r="AM963" i="37" s="1"/>
  <c r="AG2219" i="157"/>
  <c r="AE2219" i="157"/>
  <c r="AC963" i="37" s="1"/>
  <c r="AD2219" i="157"/>
  <c r="AB963" i="37" s="1"/>
  <c r="H2273" i="157"/>
  <c r="F1017" i="37" s="1"/>
  <c r="G2214" i="157"/>
  <c r="F2272" i="157"/>
  <c r="AA1015" i="37"/>
  <c r="L1014" i="37"/>
  <c r="J2211" i="157"/>
  <c r="H2211" i="157"/>
  <c r="F2211" i="157"/>
  <c r="L2210" i="157"/>
  <c r="K2210" i="157"/>
  <c r="G2210" i="157"/>
  <c r="L2209" i="157"/>
  <c r="K2209" i="157"/>
  <c r="K2211" i="157" s="1"/>
  <c r="G2209" i="157"/>
  <c r="H2207" i="157"/>
  <c r="H2269" i="157" s="1"/>
  <c r="F1013" i="37" s="1"/>
  <c r="F2207" i="157"/>
  <c r="L2206" i="157"/>
  <c r="K2206" i="157"/>
  <c r="G2206" i="157"/>
  <c r="L2205" i="157"/>
  <c r="K2205" i="157"/>
  <c r="G2205" i="157"/>
  <c r="L2204" i="157"/>
  <c r="K2204" i="157"/>
  <c r="G2204" i="157"/>
  <c r="AF1012" i="37"/>
  <c r="AM1012" i="37" s="1"/>
  <c r="AC1012" i="37"/>
  <c r="AB1012" i="37"/>
  <c r="AA1011" i="37"/>
  <c r="Z1011" i="37"/>
  <c r="G2196" i="157"/>
  <c r="G2195" i="157"/>
  <c r="G2194" i="157"/>
  <c r="Z1006" i="37"/>
  <c r="H2193" i="157"/>
  <c r="H2262" i="157" s="1"/>
  <c r="F1006" i="37" s="1"/>
  <c r="F2193" i="157"/>
  <c r="Z998" i="37"/>
  <c r="AC2182" i="157"/>
  <c r="AB2182" i="157"/>
  <c r="AA989" i="37"/>
  <c r="Z989" i="37"/>
  <c r="AA977" i="37"/>
  <c r="Z977" i="37"/>
  <c r="AC2221" i="157"/>
  <c r="AC2220" i="157"/>
  <c r="AB2220" i="157"/>
  <c r="Z964" i="37" s="1"/>
  <c r="AB2219" i="157"/>
  <c r="Z963" i="37" s="1"/>
  <c r="H2149" i="157"/>
  <c r="F2149" i="157"/>
  <c r="L2148" i="157"/>
  <c r="K2148" i="157"/>
  <c r="I2148" i="157"/>
  <c r="L2147" i="157"/>
  <c r="K2147" i="157"/>
  <c r="I2147" i="157"/>
  <c r="L2146" i="157"/>
  <c r="K2146" i="157"/>
  <c r="I2146" i="157"/>
  <c r="L2145" i="157"/>
  <c r="K2145" i="157"/>
  <c r="I2145" i="157"/>
  <c r="L2144" i="157"/>
  <c r="K2144" i="157"/>
  <c r="I2144" i="157"/>
  <c r="L2143" i="157"/>
  <c r="K2143" i="157"/>
  <c r="I2143" i="157"/>
  <c r="L2142" i="157"/>
  <c r="K2142" i="157"/>
  <c r="G2142" i="157"/>
  <c r="AG900" i="37"/>
  <c r="AL900" i="37" s="1"/>
  <c r="AF900" i="37"/>
  <c r="AM900" i="37" s="1"/>
  <c r="AE900" i="37"/>
  <c r="AC900" i="37"/>
  <c r="AB900" i="37"/>
  <c r="H2138" i="157"/>
  <c r="F900" i="37" s="1"/>
  <c r="H2137" i="157"/>
  <c r="F899" i="37" s="1"/>
  <c r="F2137" i="157"/>
  <c r="F2136" i="157"/>
  <c r="AG896" i="37"/>
  <c r="AL896" i="37" s="1"/>
  <c r="AF896" i="37"/>
  <c r="AM896" i="37" s="1"/>
  <c r="AC896" i="37"/>
  <c r="AB896" i="37"/>
  <c r="L895" i="37"/>
  <c r="H2133" i="157"/>
  <c r="F895" i="37" s="1"/>
  <c r="F2133" i="157"/>
  <c r="AG892" i="37"/>
  <c r="AL892" i="37" s="1"/>
  <c r="AF892" i="37"/>
  <c r="AM892" i="37" s="1"/>
  <c r="AC892" i="37"/>
  <c r="AB892" i="37"/>
  <c r="AG887" i="37"/>
  <c r="AL887" i="37" s="1"/>
  <c r="AF887" i="37"/>
  <c r="AM887" i="37" s="1"/>
  <c r="AC887" i="37"/>
  <c r="AB887" i="37"/>
  <c r="AG886" i="37"/>
  <c r="AL886" i="37" s="1"/>
  <c r="AF886" i="37"/>
  <c r="AM886" i="37" s="1"/>
  <c r="AC886" i="37"/>
  <c r="AB886" i="37"/>
  <c r="AG876" i="37"/>
  <c r="AL876" i="37" s="1"/>
  <c r="AF876" i="37"/>
  <c r="AM876" i="37" s="1"/>
  <c r="AC876" i="37"/>
  <c r="AB876" i="37"/>
  <c r="AG867" i="37"/>
  <c r="AL867" i="37" s="1"/>
  <c r="AF867" i="37"/>
  <c r="AM867" i="37" s="1"/>
  <c r="AC867" i="37"/>
  <c r="AB867" i="37"/>
  <c r="AG855" i="37"/>
  <c r="AL855" i="37" s="1"/>
  <c r="AF855" i="37"/>
  <c r="AM855" i="37" s="1"/>
  <c r="AC855" i="37"/>
  <c r="AB855" i="37"/>
  <c r="Z855" i="37"/>
  <c r="AI2081" i="157"/>
  <c r="AG843" i="37" s="1"/>
  <c r="AL843" i="37" s="1"/>
  <c r="AH2081" i="157"/>
  <c r="AF843" i="37" s="1"/>
  <c r="AM843" i="37" s="1"/>
  <c r="AG2081" i="157"/>
  <c r="AE2081" i="157"/>
  <c r="AC843" i="37" s="1"/>
  <c r="AD2081" i="157"/>
  <c r="AB843" i="37" s="1"/>
  <c r="AI2080" i="157"/>
  <c r="AG842" i="37" s="1"/>
  <c r="AL842" i="37" s="1"/>
  <c r="AH2080" i="157"/>
  <c r="AF842" i="37" s="1"/>
  <c r="AM842" i="37" s="1"/>
  <c r="AG2080" i="157"/>
  <c r="AE2080" i="157"/>
  <c r="AC842" i="37" s="1"/>
  <c r="AD2080" i="157"/>
  <c r="AB842" i="37" s="1"/>
  <c r="AI2078" i="157"/>
  <c r="AG840" i="37" s="1"/>
  <c r="AL840" i="37" s="1"/>
  <c r="AG2078" i="157"/>
  <c r="AE2078" i="157"/>
  <c r="AC840" i="37" s="1"/>
  <c r="AD2078" i="157"/>
  <c r="AB840" i="37" s="1"/>
  <c r="G2073" i="157"/>
  <c r="H2070" i="157"/>
  <c r="F2070" i="157"/>
  <c r="L2069" i="157"/>
  <c r="K2069" i="157"/>
  <c r="K2070" i="157" s="1"/>
  <c r="G2069" i="157"/>
  <c r="H2067" i="157"/>
  <c r="H2132" i="157" s="1"/>
  <c r="F894" i="37" s="1"/>
  <c r="F2067" i="157"/>
  <c r="L2066" i="157"/>
  <c r="K2066" i="157"/>
  <c r="G2066" i="157"/>
  <c r="L2065" i="157"/>
  <c r="K2065" i="157"/>
  <c r="G2065" i="157"/>
  <c r="L2064" i="157"/>
  <c r="K2064" i="157"/>
  <c r="G2064" i="157"/>
  <c r="AC893" i="37"/>
  <c r="AA892" i="37"/>
  <c r="Z892" i="37"/>
  <c r="G2054" i="157"/>
  <c r="G2055" i="157"/>
  <c r="AA887" i="37"/>
  <c r="G2052" i="157"/>
  <c r="AC2051" i="157"/>
  <c r="AB2051" i="157"/>
  <c r="G2050" i="157"/>
  <c r="Z867" i="37"/>
  <c r="AB2081" i="157"/>
  <c r="Z843" i="37" s="1"/>
  <c r="AC2080" i="157"/>
  <c r="AB2080" i="157"/>
  <c r="Z842" i="37" s="1"/>
  <c r="H2078" i="157"/>
  <c r="F840" i="37" s="1"/>
  <c r="L2005" i="157"/>
  <c r="K2005" i="157"/>
  <c r="I2005" i="157"/>
  <c r="L2004" i="157"/>
  <c r="K2004" i="157"/>
  <c r="I2004" i="157"/>
  <c r="L2003" i="157"/>
  <c r="K2003" i="157"/>
  <c r="I2003" i="157"/>
  <c r="L2002" i="157"/>
  <c r="K2002" i="157"/>
  <c r="I2002" i="157"/>
  <c r="L2001" i="157"/>
  <c r="K2001" i="157"/>
  <c r="I2001" i="157"/>
  <c r="L2000" i="157"/>
  <c r="K2000" i="157"/>
  <c r="I2000" i="157"/>
  <c r="L1999" i="157"/>
  <c r="K1999" i="157"/>
  <c r="I1999" i="157"/>
  <c r="L1998" i="157"/>
  <c r="K1998" i="157"/>
  <c r="I1998" i="157"/>
  <c r="L1997" i="157"/>
  <c r="K1997" i="157"/>
  <c r="G1997" i="157"/>
  <c r="G2006" i="157" s="1"/>
  <c r="AG837" i="37"/>
  <c r="AL837" i="37" s="1"/>
  <c r="AF837" i="37"/>
  <c r="AM837" i="37" s="1"/>
  <c r="AE837" i="37"/>
  <c r="AC837" i="37"/>
  <c r="AB837" i="37"/>
  <c r="H1992" i="157"/>
  <c r="F837" i="37" s="1"/>
  <c r="H1991" i="157"/>
  <c r="F836" i="37" s="1"/>
  <c r="F1991" i="157"/>
  <c r="F1990" i="157"/>
  <c r="AG833" i="37"/>
  <c r="AL833" i="37" s="1"/>
  <c r="AF833" i="37"/>
  <c r="AM833" i="37" s="1"/>
  <c r="AG829" i="37"/>
  <c r="AL829" i="37" s="1"/>
  <c r="AF829" i="37"/>
  <c r="AM829" i="37" s="1"/>
  <c r="AC829" i="37"/>
  <c r="AB829" i="37"/>
  <c r="AG824" i="37"/>
  <c r="AL824" i="37" s="1"/>
  <c r="AF824" i="37"/>
  <c r="AM824" i="37" s="1"/>
  <c r="I1977" i="157"/>
  <c r="G822" i="37" s="1"/>
  <c r="H1977" i="157"/>
  <c r="F822" i="37" s="1"/>
  <c r="F1977" i="157"/>
  <c r="H1976" i="157"/>
  <c r="F821" i="37" s="1"/>
  <c r="F1976" i="157"/>
  <c r="AG819" i="37"/>
  <c r="AF819" i="37"/>
  <c r="AC819" i="37"/>
  <c r="AC1235" i="37" s="1"/>
  <c r="AB819" i="37"/>
  <c r="AB1235" i="37" s="1"/>
  <c r="AG816" i="37"/>
  <c r="AL816" i="37" s="1"/>
  <c r="AF816" i="37"/>
  <c r="AM816" i="37" s="1"/>
  <c r="AC816" i="37"/>
  <c r="AB816" i="37"/>
  <c r="H1970" i="157"/>
  <c r="F815" i="37" s="1"/>
  <c r="F1970" i="157"/>
  <c r="H1969" i="157"/>
  <c r="F814" i="37" s="1"/>
  <c r="F1969" i="157"/>
  <c r="H1968" i="157"/>
  <c r="F813" i="37" s="1"/>
  <c r="G1968" i="157"/>
  <c r="E813" i="37" s="1"/>
  <c r="F1968" i="157"/>
  <c r="H1966" i="157"/>
  <c r="F811" i="37" s="1"/>
  <c r="F1966" i="157"/>
  <c r="AG807" i="37"/>
  <c r="AL807" i="37" s="1"/>
  <c r="AF807" i="37"/>
  <c r="AM807" i="37" s="1"/>
  <c r="H1961" i="157"/>
  <c r="F806" i="37" s="1"/>
  <c r="F1961" i="157"/>
  <c r="H1960" i="157"/>
  <c r="F805" i="37" s="1"/>
  <c r="F1960" i="157"/>
  <c r="H1959" i="157"/>
  <c r="F804" i="37" s="1"/>
  <c r="F1959" i="157"/>
  <c r="H1958" i="157"/>
  <c r="G1958" i="157"/>
  <c r="E803" i="37" s="1"/>
  <c r="F1958" i="157"/>
  <c r="H1957" i="157"/>
  <c r="F802" i="37" s="1"/>
  <c r="F1957" i="157"/>
  <c r="H1955" i="157"/>
  <c r="F800" i="37" s="1"/>
  <c r="F1955" i="157"/>
  <c r="I1954" i="157"/>
  <c r="G799" i="37" s="1"/>
  <c r="H1954" i="157"/>
  <c r="F799" i="37" s="1"/>
  <c r="G1954" i="157"/>
  <c r="E799" i="37" s="1"/>
  <c r="F1954" i="157"/>
  <c r="I1953" i="157"/>
  <c r="G798" i="37" s="1"/>
  <c r="H1953" i="157"/>
  <c r="F798" i="37" s="1"/>
  <c r="G1953" i="157"/>
  <c r="E798" i="37" s="1"/>
  <c r="F1953" i="157"/>
  <c r="H1952" i="157"/>
  <c r="F797" i="37" s="1"/>
  <c r="F1952" i="157"/>
  <c r="AG795" i="37"/>
  <c r="AL795" i="37" s="1"/>
  <c r="AF795" i="37"/>
  <c r="AM795" i="37" s="1"/>
  <c r="AC795" i="37"/>
  <c r="AB795" i="37"/>
  <c r="H1949" i="157"/>
  <c r="F794" i="37" s="1"/>
  <c r="F1949" i="157"/>
  <c r="H1946" i="157"/>
  <c r="F791" i="37" s="1"/>
  <c r="F1946" i="157"/>
  <c r="H1944" i="157"/>
  <c r="F789" i="37" s="1"/>
  <c r="F1944" i="157"/>
  <c r="H1943" i="157"/>
  <c r="F788" i="37" s="1"/>
  <c r="F1943" i="157"/>
  <c r="H1941" i="157"/>
  <c r="F786" i="37" s="1"/>
  <c r="F1941" i="157"/>
  <c r="I1940" i="157"/>
  <c r="G785" i="37" s="1"/>
  <c r="H1940" i="157"/>
  <c r="F785" i="37" s="1"/>
  <c r="G1940" i="157"/>
  <c r="E785" i="37" s="1"/>
  <c r="F1940" i="157"/>
  <c r="AI1938" i="157"/>
  <c r="AG783" i="37" s="1"/>
  <c r="AL783" i="37" s="1"/>
  <c r="AH1938" i="157"/>
  <c r="AF783" i="37" s="1"/>
  <c r="AM783" i="37" s="1"/>
  <c r="AG1938" i="157"/>
  <c r="AE1938" i="157"/>
  <c r="AC783" i="37" s="1"/>
  <c r="AD1938" i="157"/>
  <c r="AB783" i="37" s="1"/>
  <c r="AI1937" i="157"/>
  <c r="AG782" i="37" s="1"/>
  <c r="AL782" i="37" s="1"/>
  <c r="AH1937" i="157"/>
  <c r="AF782" i="37" s="1"/>
  <c r="AM782" i="37" s="1"/>
  <c r="AG1937" i="157"/>
  <c r="AE1937" i="157"/>
  <c r="AC782" i="37" s="1"/>
  <c r="AD1937" i="157"/>
  <c r="AB782" i="37" s="1"/>
  <c r="F1937" i="157"/>
  <c r="AI1935" i="157"/>
  <c r="AG780" i="37" s="1"/>
  <c r="AL780" i="37" s="1"/>
  <c r="AH1935" i="157"/>
  <c r="AF780" i="37" s="1"/>
  <c r="AM780" i="37" s="1"/>
  <c r="AG1935" i="157"/>
  <c r="AE1935" i="157"/>
  <c r="AC780" i="37" s="1"/>
  <c r="AD1935" i="157"/>
  <c r="AB780" i="37" s="1"/>
  <c r="G1929" i="157"/>
  <c r="G1927" i="157"/>
  <c r="H1926" i="157"/>
  <c r="F1926" i="157"/>
  <c r="AH1921" i="157"/>
  <c r="AE1921" i="157"/>
  <c r="AD1921" i="157"/>
  <c r="AB1921" i="157"/>
  <c r="G1916" i="157"/>
  <c r="G1914" i="157"/>
  <c r="H1913" i="157"/>
  <c r="H1912" i="157" s="1"/>
  <c r="F1913" i="157"/>
  <c r="I1907" i="157"/>
  <c r="I1906" i="157"/>
  <c r="H1990" i="157"/>
  <c r="F835" i="37" s="1"/>
  <c r="G1905" i="157"/>
  <c r="F1989" i="157"/>
  <c r="Z833" i="37"/>
  <c r="L832" i="37"/>
  <c r="H1987" i="157"/>
  <c r="F832" i="37" s="1"/>
  <c r="L1900" i="157"/>
  <c r="K1900" i="157"/>
  <c r="AH1908" i="157"/>
  <c r="AA829" i="37"/>
  <c r="Z829" i="37"/>
  <c r="AB824" i="37"/>
  <c r="Z824" i="37"/>
  <c r="H1883" i="157"/>
  <c r="F1883" i="157"/>
  <c r="G1881" i="157"/>
  <c r="G1880" i="157"/>
  <c r="AC1879" i="157"/>
  <c r="AB1879" i="157"/>
  <c r="Z816" i="37"/>
  <c r="AC807" i="37"/>
  <c r="AB807" i="37"/>
  <c r="H1956" i="157"/>
  <c r="F801" i="37" s="1"/>
  <c r="H1951" i="157"/>
  <c r="F796" i="37" s="1"/>
  <c r="AA795" i="37"/>
  <c r="Z795" i="37"/>
  <c r="I1849" i="157"/>
  <c r="I1946" i="157" s="1"/>
  <c r="G791" i="37" s="1"/>
  <c r="G1944" i="157"/>
  <c r="E789" i="37" s="1"/>
  <c r="G1943" i="157"/>
  <c r="E788" i="37" s="1"/>
  <c r="AC1938" i="157"/>
  <c r="AB1938" i="157"/>
  <c r="Z783" i="37" s="1"/>
  <c r="AC1937" i="157"/>
  <c r="AC1935" i="157"/>
  <c r="L780" i="37"/>
  <c r="H1838" i="157"/>
  <c r="H1935" i="157" s="1"/>
  <c r="F780" i="37" s="1"/>
  <c r="F1838" i="157"/>
  <c r="L1837" i="157"/>
  <c r="K1837" i="157"/>
  <c r="I1837" i="157"/>
  <c r="L1836" i="157"/>
  <c r="K1836" i="157"/>
  <c r="I1836" i="157"/>
  <c r="L1835" i="157"/>
  <c r="K1835" i="157"/>
  <c r="I1835" i="157"/>
  <c r="L1834" i="157"/>
  <c r="K1834" i="157"/>
  <c r="I1834" i="157"/>
  <c r="L1833" i="157"/>
  <c r="K1833" i="157"/>
  <c r="I1833" i="157"/>
  <c r="L1832" i="157"/>
  <c r="K1832" i="157"/>
  <c r="I1832" i="157"/>
  <c r="L1831" i="157"/>
  <c r="K1831" i="157"/>
  <c r="I1831" i="157"/>
  <c r="L1830" i="157"/>
  <c r="K1830" i="157"/>
  <c r="I1830" i="157"/>
  <c r="L1829" i="157"/>
  <c r="K1829" i="157"/>
  <c r="G1829" i="157"/>
  <c r="L1828" i="157"/>
  <c r="K1828" i="157"/>
  <c r="AG777" i="37"/>
  <c r="AL777" i="37" s="1"/>
  <c r="AF777" i="37"/>
  <c r="AM777" i="37" s="1"/>
  <c r="AC777" i="37"/>
  <c r="AB777" i="37"/>
  <c r="H1824" i="157"/>
  <c r="F777" i="37" s="1"/>
  <c r="H1823" i="157"/>
  <c r="F776" i="37" s="1"/>
  <c r="F1823" i="157"/>
  <c r="F1822" i="157"/>
  <c r="AG773" i="37"/>
  <c r="AL773" i="37" s="1"/>
  <c r="AF773" i="37"/>
  <c r="AM773" i="37" s="1"/>
  <c r="AC773" i="37"/>
  <c r="AB773" i="37"/>
  <c r="AG767" i="37"/>
  <c r="AL767" i="37" s="1"/>
  <c r="AF767" i="37"/>
  <c r="AM767" i="37" s="1"/>
  <c r="AC767" i="37"/>
  <c r="AB767" i="37"/>
  <c r="AG762" i="37"/>
  <c r="AL762" i="37" s="1"/>
  <c r="AF762" i="37"/>
  <c r="AM762" i="37" s="1"/>
  <c r="AC762" i="37"/>
  <c r="AB762" i="37"/>
  <c r="AG754" i="37"/>
  <c r="AL754" i="37" s="1"/>
  <c r="AF754" i="37"/>
  <c r="AM754" i="37" s="1"/>
  <c r="AC754" i="37"/>
  <c r="AB754" i="37"/>
  <c r="AG744" i="37"/>
  <c r="AL744" i="37" s="1"/>
  <c r="AF744" i="37"/>
  <c r="AM744" i="37" s="1"/>
  <c r="AC744" i="37"/>
  <c r="AB744" i="37"/>
  <c r="AG732" i="37"/>
  <c r="AL732" i="37" s="1"/>
  <c r="AF732" i="37"/>
  <c r="AM732" i="37" s="1"/>
  <c r="AC732" i="37"/>
  <c r="AB732" i="37"/>
  <c r="AI1767" i="157"/>
  <c r="AG720" i="37" s="1"/>
  <c r="AL720" i="37" s="1"/>
  <c r="AH1767" i="157"/>
  <c r="AF720" i="37" s="1"/>
  <c r="AM720" i="37" s="1"/>
  <c r="AE1767" i="157"/>
  <c r="AC720" i="37" s="1"/>
  <c r="AD1767" i="157"/>
  <c r="AB720" i="37" s="1"/>
  <c r="AI1766" i="157"/>
  <c r="AG719" i="37" s="1"/>
  <c r="AL719" i="37" s="1"/>
  <c r="AH1766" i="157"/>
  <c r="AF719" i="37" s="1"/>
  <c r="AM719" i="37" s="1"/>
  <c r="AE1766" i="157"/>
  <c r="AC719" i="37" s="1"/>
  <c r="AD1766" i="157"/>
  <c r="AB719" i="37" s="1"/>
  <c r="AI1764" i="157"/>
  <c r="AG717" i="37" s="1"/>
  <c r="AL717" i="37" s="1"/>
  <c r="AE1764" i="157"/>
  <c r="AC717" i="37" s="1"/>
  <c r="AD1764" i="157"/>
  <c r="AB717" i="37" s="1"/>
  <c r="G1760" i="157"/>
  <c r="G1759" i="157"/>
  <c r="F1821" i="157"/>
  <c r="Z773" i="37"/>
  <c r="L772" i="37"/>
  <c r="H1756" i="157"/>
  <c r="H1819" i="157" s="1"/>
  <c r="F772" i="37" s="1"/>
  <c r="F1756" i="157"/>
  <c r="L1755" i="157"/>
  <c r="K1755" i="157"/>
  <c r="G1755" i="157"/>
  <c r="H1753" i="157"/>
  <c r="H1818" i="157" s="1"/>
  <c r="F771" i="37" s="1"/>
  <c r="F1753" i="157"/>
  <c r="L1752" i="157"/>
  <c r="K1752" i="157"/>
  <c r="G1752" i="157"/>
  <c r="L1751" i="157"/>
  <c r="K1751" i="157"/>
  <c r="G1751" i="157"/>
  <c r="L1750" i="157"/>
  <c r="K1750" i="157"/>
  <c r="G1750" i="157"/>
  <c r="L1749" i="157"/>
  <c r="K1749" i="157"/>
  <c r="G1749" i="157"/>
  <c r="AE1762" i="157"/>
  <c r="AE1763" i="157" s="1"/>
  <c r="AC716" i="37" s="1"/>
  <c r="AB768" i="37"/>
  <c r="AA767" i="37"/>
  <c r="Z767" i="37"/>
  <c r="G1741" i="157"/>
  <c r="G1740" i="157"/>
  <c r="G1739" i="157"/>
  <c r="G1738" i="157"/>
  <c r="G1737" i="157"/>
  <c r="I1737" i="157" s="1"/>
  <c r="AC1736" i="157"/>
  <c r="AB1736" i="157"/>
  <c r="G1736" i="157"/>
  <c r="AA762" i="37"/>
  <c r="Z762" i="37"/>
  <c r="H1735" i="157"/>
  <c r="H1809" i="157" s="1"/>
  <c r="F762" i="37" s="1"/>
  <c r="F1735" i="157"/>
  <c r="G1732" i="157"/>
  <c r="Z754" i="37"/>
  <c r="Z744" i="37"/>
  <c r="Z732" i="37"/>
  <c r="I1699" i="157"/>
  <c r="I1773" i="157" s="1"/>
  <c r="G726" i="37" s="1"/>
  <c r="AB1767" i="157"/>
  <c r="Z720" i="37" s="1"/>
  <c r="AC1766" i="157"/>
  <c r="AB1766" i="157"/>
  <c r="Z719" i="37" s="1"/>
  <c r="L717" i="37"/>
  <c r="H1690" i="157"/>
  <c r="H1764" i="157" s="1"/>
  <c r="F717" i="37" s="1"/>
  <c r="F1690" i="157"/>
  <c r="L1689" i="157"/>
  <c r="K1689" i="157"/>
  <c r="I1689" i="157"/>
  <c r="L1688" i="157"/>
  <c r="K1688" i="157"/>
  <c r="I1688" i="157"/>
  <c r="L1687" i="157"/>
  <c r="K1687" i="157"/>
  <c r="I1687" i="157"/>
  <c r="L1686" i="157"/>
  <c r="K1686" i="157"/>
  <c r="I1686" i="157"/>
  <c r="L1685" i="157"/>
  <c r="K1685" i="157"/>
  <c r="I1685" i="157"/>
  <c r="L1684" i="157"/>
  <c r="K1684" i="157"/>
  <c r="I1684" i="157"/>
  <c r="L1683" i="157"/>
  <c r="K1683" i="157"/>
  <c r="I1683" i="157"/>
  <c r="L1682" i="157"/>
  <c r="K1682" i="157"/>
  <c r="I1682" i="157"/>
  <c r="L1681" i="157"/>
  <c r="K1681" i="157"/>
  <c r="I1681" i="157"/>
  <c r="L1680" i="157"/>
  <c r="K1680" i="157"/>
  <c r="G1680" i="157"/>
  <c r="AG589" i="37"/>
  <c r="AL589" i="37" s="1"/>
  <c r="AF589" i="37"/>
  <c r="AM589" i="37" s="1"/>
  <c r="AC589" i="37"/>
  <c r="AB589" i="37"/>
  <c r="H1676" i="157"/>
  <c r="F589" i="37" s="1"/>
  <c r="H1675" i="157"/>
  <c r="F588" i="37" s="1"/>
  <c r="F1675" i="157"/>
  <c r="F1674" i="157"/>
  <c r="AG585" i="37"/>
  <c r="AL585" i="37" s="1"/>
  <c r="AF585" i="37"/>
  <c r="AM585" i="37" s="1"/>
  <c r="AC585" i="37"/>
  <c r="AB585" i="37"/>
  <c r="AG584" i="37"/>
  <c r="AL584" i="37" s="1"/>
  <c r="AF584" i="37"/>
  <c r="AM584" i="37" s="1"/>
  <c r="AD584" i="37"/>
  <c r="AA584" i="37"/>
  <c r="Z584" i="37"/>
  <c r="AG583" i="37"/>
  <c r="AL583" i="37" s="1"/>
  <c r="AF583" i="37"/>
  <c r="AM583" i="37" s="1"/>
  <c r="AD583" i="37"/>
  <c r="AA583" i="37"/>
  <c r="Z583" i="37"/>
  <c r="AG580" i="37"/>
  <c r="AL580" i="37" s="1"/>
  <c r="AF580" i="37"/>
  <c r="AM580" i="37" s="1"/>
  <c r="AC580" i="37"/>
  <c r="AB580" i="37"/>
  <c r="AG575" i="37"/>
  <c r="AL575" i="37" s="1"/>
  <c r="AF575" i="37"/>
  <c r="AM575" i="37" s="1"/>
  <c r="AC575" i="37"/>
  <c r="AB575" i="37"/>
  <c r="AG569" i="37"/>
  <c r="AL569" i="37" s="1"/>
  <c r="AF569" i="37"/>
  <c r="AM569" i="37" s="1"/>
  <c r="AC569" i="37"/>
  <c r="AB569" i="37"/>
  <c r="AG564" i="37"/>
  <c r="AL564" i="37" s="1"/>
  <c r="AC564" i="37"/>
  <c r="AB564" i="37"/>
  <c r="AG555" i="37"/>
  <c r="AL555" i="37" s="1"/>
  <c r="AF555" i="37"/>
  <c r="AM555" i="37" s="1"/>
  <c r="AC555" i="37"/>
  <c r="AB555" i="37"/>
  <c r="AG543" i="37"/>
  <c r="AL543" i="37" s="1"/>
  <c r="AF543" i="37"/>
  <c r="AM543" i="37" s="1"/>
  <c r="AC543" i="37"/>
  <c r="AB543" i="37"/>
  <c r="AI1618" i="157"/>
  <c r="AG531" i="37" s="1"/>
  <c r="AL531" i="37" s="1"/>
  <c r="AH1618" i="157"/>
  <c r="AF531" i="37" s="1"/>
  <c r="AM531" i="37" s="1"/>
  <c r="AE1618" i="157"/>
  <c r="AC531" i="37" s="1"/>
  <c r="AD1618" i="157"/>
  <c r="AB531" i="37" s="1"/>
  <c r="AI1617" i="157"/>
  <c r="AG530" i="37" s="1"/>
  <c r="AL530" i="37" s="1"/>
  <c r="AH1617" i="157"/>
  <c r="AF530" i="37" s="1"/>
  <c r="AM530" i="37" s="1"/>
  <c r="AE1617" i="157"/>
  <c r="AC530" i="37" s="1"/>
  <c r="AD1617" i="157"/>
  <c r="AB530" i="37" s="1"/>
  <c r="AI1615" i="157"/>
  <c r="AG528" i="37" s="1"/>
  <c r="AL528" i="37" s="1"/>
  <c r="AH1615" i="157"/>
  <c r="AF528" i="37" s="1"/>
  <c r="AM528" i="37" s="1"/>
  <c r="AE1615" i="157"/>
  <c r="AC528" i="37" s="1"/>
  <c r="AD1615" i="157"/>
  <c r="AB528" i="37" s="1"/>
  <c r="G1611" i="157"/>
  <c r="H1674" i="157"/>
  <c r="F587" i="37" s="1"/>
  <c r="H1673" i="157"/>
  <c r="F586" i="37" s="1"/>
  <c r="F1673" i="157"/>
  <c r="AA585" i="37"/>
  <c r="Z585" i="37"/>
  <c r="L584" i="37"/>
  <c r="H1671" i="157"/>
  <c r="F584" i="37" s="1"/>
  <c r="F1607" i="157"/>
  <c r="L1604" i="157"/>
  <c r="K1604" i="157"/>
  <c r="L1606" i="157"/>
  <c r="K1606" i="157"/>
  <c r="G1606" i="157"/>
  <c r="L1605" i="157"/>
  <c r="K1605" i="157"/>
  <c r="G1605" i="157"/>
  <c r="L583" i="37"/>
  <c r="H1602" i="157"/>
  <c r="F1602" i="157"/>
  <c r="L1601" i="157"/>
  <c r="K1601" i="157"/>
  <c r="G1601" i="157"/>
  <c r="L1600" i="157"/>
  <c r="K1600" i="157"/>
  <c r="G1600" i="157"/>
  <c r="L1599" i="157"/>
  <c r="K1599" i="157"/>
  <c r="G1599" i="157"/>
  <c r="AE1613" i="157"/>
  <c r="AE1614" i="157" s="1"/>
  <c r="AC527" i="37" s="1"/>
  <c r="AB581" i="37"/>
  <c r="Z580" i="37"/>
  <c r="AA575" i="37"/>
  <c r="Z575" i="37"/>
  <c r="H1662" i="157"/>
  <c r="F575" i="37" s="1"/>
  <c r="G1585" i="157"/>
  <c r="Z564" i="37"/>
  <c r="AC1574" i="157"/>
  <c r="AB1574" i="157"/>
  <c r="Z555" i="37"/>
  <c r="AA543" i="37"/>
  <c r="Z543" i="37"/>
  <c r="AC1618" i="157"/>
  <c r="AB1618" i="157"/>
  <c r="Z531" i="37" s="1"/>
  <c r="AB1617" i="157"/>
  <c r="Z530" i="37" s="1"/>
  <c r="AC1615" i="157"/>
  <c r="AB1615" i="157"/>
  <c r="Z528" i="37" s="1"/>
  <c r="H1541" i="157"/>
  <c r="H1615" i="157" s="1"/>
  <c r="F528" i="37" s="1"/>
  <c r="F1541" i="157"/>
  <c r="L1540" i="157"/>
  <c r="K1540" i="157"/>
  <c r="G1540" i="157"/>
  <c r="L1539" i="157"/>
  <c r="K1539" i="157"/>
  <c r="G1539" i="157"/>
  <c r="L1538" i="157"/>
  <c r="K1538" i="157"/>
  <c r="G1538" i="157"/>
  <c r="L1537" i="157"/>
  <c r="K1537" i="157"/>
  <c r="G1537" i="157"/>
  <c r="AG462" i="37"/>
  <c r="AL462" i="37" s="1"/>
  <c r="AF462" i="37"/>
  <c r="AM462" i="37" s="1"/>
  <c r="AE462" i="37"/>
  <c r="AC462" i="37"/>
  <c r="AB462" i="37"/>
  <c r="H1533" i="157"/>
  <c r="F462" i="37" s="1"/>
  <c r="H1532" i="157"/>
  <c r="F461" i="37" s="1"/>
  <c r="F1532" i="157"/>
  <c r="F1531" i="157"/>
  <c r="AG458" i="37"/>
  <c r="AL458" i="37" s="1"/>
  <c r="AF458" i="37"/>
  <c r="AM458" i="37" s="1"/>
  <c r="AG454" i="37"/>
  <c r="AL454" i="37" s="1"/>
  <c r="AF454" i="37"/>
  <c r="AM454" i="37" s="1"/>
  <c r="AC454" i="37"/>
  <c r="AB454" i="37"/>
  <c r="AG449" i="37"/>
  <c r="AL449" i="37" s="1"/>
  <c r="AF449" i="37"/>
  <c r="AM449" i="37" s="1"/>
  <c r="AC449" i="37"/>
  <c r="AB449" i="37"/>
  <c r="Q1520" i="157"/>
  <c r="O449" i="37" s="1"/>
  <c r="P1520" i="157"/>
  <c r="N449" i="37" s="1"/>
  <c r="O1520" i="157"/>
  <c r="M449" i="37" s="1"/>
  <c r="L449" i="37"/>
  <c r="M1520" i="157"/>
  <c r="K449" i="37" s="1"/>
  <c r="L1520" i="157"/>
  <c r="K1520" i="157"/>
  <c r="I449" i="37" s="1"/>
  <c r="J1520" i="157"/>
  <c r="H449" i="37" s="1"/>
  <c r="AG437" i="37"/>
  <c r="AL437" i="37" s="1"/>
  <c r="AF437" i="37"/>
  <c r="AM437" i="37" s="1"/>
  <c r="AC437" i="37"/>
  <c r="AB437" i="37"/>
  <c r="AG428" i="37"/>
  <c r="AL428" i="37" s="1"/>
  <c r="AF428" i="37"/>
  <c r="AM428" i="37" s="1"/>
  <c r="AC428" i="37"/>
  <c r="AB428" i="37"/>
  <c r="AG416" i="37"/>
  <c r="AL416" i="37" s="1"/>
  <c r="AF416" i="37"/>
  <c r="AM416" i="37" s="1"/>
  <c r="AC416" i="37"/>
  <c r="AB416" i="37"/>
  <c r="AI1475" i="157"/>
  <c r="AG404" i="37" s="1"/>
  <c r="AL404" i="37" s="1"/>
  <c r="AH1475" i="157"/>
  <c r="AF404" i="37" s="1"/>
  <c r="AM404" i="37" s="1"/>
  <c r="AG1475" i="157"/>
  <c r="AE1475" i="157"/>
  <c r="AC404" i="37" s="1"/>
  <c r="AD1475" i="157"/>
  <c r="AB404" i="37" s="1"/>
  <c r="AI1474" i="157"/>
  <c r="AG403" i="37" s="1"/>
  <c r="AL403" i="37" s="1"/>
  <c r="AH1474" i="157"/>
  <c r="AF403" i="37" s="1"/>
  <c r="AM403" i="37" s="1"/>
  <c r="AG1474" i="157"/>
  <c r="AE1474" i="157"/>
  <c r="AC403" i="37" s="1"/>
  <c r="AD1474" i="157"/>
  <c r="AB403" i="37" s="1"/>
  <c r="AI1472" i="157"/>
  <c r="AG401" i="37" s="1"/>
  <c r="AL401" i="37" s="1"/>
  <c r="AH1472" i="157"/>
  <c r="AF401" i="37" s="1"/>
  <c r="AM401" i="37" s="1"/>
  <c r="AG1472" i="157"/>
  <c r="AE1472" i="157"/>
  <c r="AC401" i="37" s="1"/>
  <c r="AD1472" i="157"/>
  <c r="AB401" i="37" s="1"/>
  <c r="H1531" i="157"/>
  <c r="F460" i="37" s="1"/>
  <c r="G1531" i="157"/>
  <c r="E460" i="37" s="1"/>
  <c r="AA458" i="37"/>
  <c r="H1464" i="157"/>
  <c r="H1528" i="157" s="1"/>
  <c r="F1464" i="157"/>
  <c r="L1463" i="157"/>
  <c r="K1463" i="157"/>
  <c r="G1463" i="157"/>
  <c r="L1462" i="157"/>
  <c r="K1462" i="157"/>
  <c r="G1462" i="157"/>
  <c r="L1461" i="157"/>
  <c r="K1461" i="157"/>
  <c r="G1461" i="157"/>
  <c r="H1459" i="157"/>
  <c r="H1527" i="157" s="1"/>
  <c r="F1459" i="157"/>
  <c r="L1458" i="157"/>
  <c r="K1458" i="157"/>
  <c r="G1458" i="157"/>
  <c r="L1457" i="157"/>
  <c r="K1457" i="157"/>
  <c r="G1457" i="157"/>
  <c r="L1456" i="157"/>
  <c r="K1456" i="157"/>
  <c r="G1456" i="157"/>
  <c r="L1455" i="157"/>
  <c r="K1455" i="157"/>
  <c r="G1455" i="157"/>
  <c r="AA454" i="37"/>
  <c r="AA449" i="37"/>
  <c r="Z449" i="37"/>
  <c r="H1445" i="157"/>
  <c r="H1520" i="157" s="1"/>
  <c r="F449" i="37" s="1"/>
  <c r="G1444" i="157"/>
  <c r="G1442" i="157"/>
  <c r="AC1440" i="157"/>
  <c r="AB1440" i="157"/>
  <c r="AB1515" i="157" s="1"/>
  <c r="Z444" i="37" s="1"/>
  <c r="Z437" i="37"/>
  <c r="AA428" i="37"/>
  <c r="Z428" i="37"/>
  <c r="AA416" i="37"/>
  <c r="AC1474" i="157"/>
  <c r="AB1474" i="157"/>
  <c r="Z403" i="37" s="1"/>
  <c r="AB1472" i="157"/>
  <c r="Z401" i="37" s="1"/>
  <c r="L401" i="37"/>
  <c r="H1395" i="157"/>
  <c r="F1395" i="157"/>
  <c r="L1394" i="157"/>
  <c r="K1394" i="157"/>
  <c r="I1394" i="157"/>
  <c r="L1393" i="157"/>
  <c r="K1393" i="157"/>
  <c r="I1393" i="157"/>
  <c r="L1392" i="157"/>
  <c r="K1392" i="157"/>
  <c r="I1392" i="157"/>
  <c r="L1391" i="157"/>
  <c r="K1391" i="157"/>
  <c r="I1391" i="157"/>
  <c r="L1390" i="157"/>
  <c r="K1390" i="157"/>
  <c r="I1390" i="157"/>
  <c r="L1389" i="157"/>
  <c r="K1389" i="157"/>
  <c r="I1389" i="157"/>
  <c r="L1388" i="157"/>
  <c r="K1388" i="157"/>
  <c r="I1388" i="157"/>
  <c r="L1387" i="157"/>
  <c r="K1387" i="157"/>
  <c r="G1395" i="157"/>
  <c r="AG398" i="37"/>
  <c r="AL398" i="37" s="1"/>
  <c r="AF398" i="37"/>
  <c r="AM398" i="37" s="1"/>
  <c r="AC398" i="37"/>
  <c r="AB398" i="37"/>
  <c r="H1383" i="157"/>
  <c r="F398" i="37" s="1"/>
  <c r="H1382" i="157"/>
  <c r="F397" i="37" s="1"/>
  <c r="F1382" i="157"/>
  <c r="F1381" i="157"/>
  <c r="AG394" i="37"/>
  <c r="AL394" i="37" s="1"/>
  <c r="AF394" i="37"/>
  <c r="AM394" i="37" s="1"/>
  <c r="AC394" i="37"/>
  <c r="AB394" i="37"/>
  <c r="Z394" i="37"/>
  <c r="L394" i="37"/>
  <c r="H1379" i="157"/>
  <c r="F394" i="37" s="1"/>
  <c r="F1379" i="157"/>
  <c r="AG393" i="37"/>
  <c r="AL393" i="37" s="1"/>
  <c r="AF393" i="37"/>
  <c r="AM393" i="37" s="1"/>
  <c r="AC393" i="37"/>
  <c r="AB393" i="37"/>
  <c r="AG389" i="37"/>
  <c r="AL389" i="37" s="1"/>
  <c r="AF389" i="37"/>
  <c r="AM389" i="37" s="1"/>
  <c r="AC389" i="37"/>
  <c r="AB389" i="37"/>
  <c r="AG384" i="37"/>
  <c r="AL384" i="37" s="1"/>
  <c r="AF384" i="37"/>
  <c r="AM384" i="37" s="1"/>
  <c r="AC384" i="37"/>
  <c r="AB384" i="37"/>
  <c r="H1368" i="157"/>
  <c r="F383" i="37" s="1"/>
  <c r="F1368" i="157"/>
  <c r="H1367" i="157"/>
  <c r="F382" i="37" s="1"/>
  <c r="F1367" i="157"/>
  <c r="H1366" i="157"/>
  <c r="F381" i="37" s="1"/>
  <c r="AO381" i="37" s="1"/>
  <c r="F1366" i="157"/>
  <c r="F1364" i="157"/>
  <c r="F1363" i="157"/>
  <c r="H1362" i="157"/>
  <c r="F377" i="37" s="1"/>
  <c r="F1234" i="37" s="1"/>
  <c r="F1362" i="157"/>
  <c r="AG370" i="37"/>
  <c r="AL370" i="37" s="1"/>
  <c r="AF370" i="37"/>
  <c r="AM370" i="37" s="1"/>
  <c r="AC370" i="37"/>
  <c r="AB370" i="37"/>
  <c r="AG367" i="37"/>
  <c r="AL367" i="37" s="1"/>
  <c r="AF367" i="37"/>
  <c r="AM367" i="37" s="1"/>
  <c r="AC367" i="37"/>
  <c r="AB367" i="37"/>
  <c r="AG361" i="37"/>
  <c r="AL361" i="37" s="1"/>
  <c r="AF361" i="37"/>
  <c r="AC361" i="37"/>
  <c r="AC1216" i="37" s="1"/>
  <c r="AB361" i="37"/>
  <c r="AB1216" i="37" s="1"/>
  <c r="AG349" i="37"/>
  <c r="AL349" i="37" s="1"/>
  <c r="AF349" i="37"/>
  <c r="AM349" i="37" s="1"/>
  <c r="AC349" i="37"/>
  <c r="AB349" i="37"/>
  <c r="Z349" i="37"/>
  <c r="F1324" i="157"/>
  <c r="AI1322" i="157"/>
  <c r="AG337" i="37" s="1"/>
  <c r="AL337" i="37" s="1"/>
  <c r="AH1322" i="157"/>
  <c r="AF337" i="37" s="1"/>
  <c r="AM337" i="37" s="1"/>
  <c r="AG1322" i="157"/>
  <c r="AE1322" i="157"/>
  <c r="AC337" i="37" s="1"/>
  <c r="AD1322" i="157"/>
  <c r="AB337" i="37" s="1"/>
  <c r="AI1321" i="157"/>
  <c r="AG336" i="37" s="1"/>
  <c r="AL336" i="37" s="1"/>
  <c r="AH1321" i="157"/>
  <c r="AF336" i="37" s="1"/>
  <c r="AM336" i="37" s="1"/>
  <c r="AG1321" i="157"/>
  <c r="AE1321" i="157"/>
  <c r="AC336" i="37" s="1"/>
  <c r="AD1321" i="157"/>
  <c r="AB336" i="37" s="1"/>
  <c r="AI1319" i="157"/>
  <c r="AG334" i="37" s="1"/>
  <c r="AL334" i="37" s="1"/>
  <c r="AH1319" i="157"/>
  <c r="AF334" i="37" s="1"/>
  <c r="AM334" i="37" s="1"/>
  <c r="AG1319" i="157"/>
  <c r="AE1319" i="157"/>
  <c r="AC334" i="37" s="1"/>
  <c r="AD1319" i="157"/>
  <c r="AB334" i="37" s="1"/>
  <c r="H1314" i="157"/>
  <c r="H1315" i="157" s="1"/>
  <c r="F1314" i="157"/>
  <c r="L1313" i="157"/>
  <c r="K1313" i="157"/>
  <c r="G1313" i="157"/>
  <c r="L1312" i="157"/>
  <c r="K1312" i="157"/>
  <c r="G1312" i="157"/>
  <c r="AA394" i="37"/>
  <c r="L1311" i="157"/>
  <c r="K1311" i="157"/>
  <c r="G1311" i="157"/>
  <c r="AG1316" i="157"/>
  <c r="AD1316" i="157"/>
  <c r="G1300" i="157"/>
  <c r="G1299" i="157"/>
  <c r="G1298" i="157"/>
  <c r="G1297" i="157"/>
  <c r="AC1295" i="157"/>
  <c r="AB1295" i="157"/>
  <c r="AB1368" i="157" s="1"/>
  <c r="Z383" i="37" s="1"/>
  <c r="G1295" i="157"/>
  <c r="G1293" i="157"/>
  <c r="F1361" i="157"/>
  <c r="AC1248" i="157"/>
  <c r="AB1248" i="157"/>
  <c r="L1248" i="157"/>
  <c r="K1248" i="157"/>
  <c r="G1248" i="157"/>
  <c r="AC1247" i="157"/>
  <c r="AB1247" i="157"/>
  <c r="L1247" i="157"/>
  <c r="K1247" i="157"/>
  <c r="G1247" i="157"/>
  <c r="L1246" i="157"/>
  <c r="K1246" i="157"/>
  <c r="G1246" i="157"/>
  <c r="H1381" i="157"/>
  <c r="F396" i="37" s="1"/>
  <c r="G1381" i="157"/>
  <c r="E396" i="37" s="1"/>
  <c r="F1380" i="157"/>
  <c r="H1237" i="157"/>
  <c r="F1237" i="157"/>
  <c r="L1236" i="157"/>
  <c r="K1236" i="157"/>
  <c r="G1236" i="157"/>
  <c r="L1235" i="157"/>
  <c r="K1235" i="157"/>
  <c r="G1235" i="157"/>
  <c r="L391" i="37"/>
  <c r="L1231" i="157"/>
  <c r="K1231" i="157"/>
  <c r="L1229" i="157"/>
  <c r="K1229" i="157"/>
  <c r="G1229" i="157"/>
  <c r="AH1243" i="157"/>
  <c r="AG1243" i="157"/>
  <c r="AE1243" i="157"/>
  <c r="AD1243" i="157"/>
  <c r="I1221" i="157"/>
  <c r="I1220" i="157"/>
  <c r="I1217" i="157"/>
  <c r="I1218" i="157"/>
  <c r="I1214" i="157"/>
  <c r="I1209" i="157"/>
  <c r="G1206" i="157"/>
  <c r="G1205" i="157"/>
  <c r="G1204" i="157"/>
  <c r="AC1193" i="157"/>
  <c r="AB1193" i="157"/>
  <c r="AB1354" i="157" s="1"/>
  <c r="Z369" i="37" s="1"/>
  <c r="I1165" i="157"/>
  <c r="AB1322" i="157"/>
  <c r="Z337" i="37" s="1"/>
  <c r="H1158" i="157"/>
  <c r="F1158" i="157"/>
  <c r="L1157" i="157"/>
  <c r="K1157" i="157"/>
  <c r="G1157" i="157"/>
  <c r="L1156" i="157"/>
  <c r="K1156" i="157"/>
  <c r="G1156" i="157"/>
  <c r="L1155" i="157"/>
  <c r="K1155" i="157"/>
  <c r="G1155" i="157"/>
  <c r="L1154" i="157"/>
  <c r="K1154" i="157"/>
  <c r="G1154" i="157"/>
  <c r="L1153" i="157"/>
  <c r="K1153" i="157"/>
  <c r="G1153" i="157"/>
  <c r="L1152" i="157"/>
  <c r="K1152" i="157"/>
  <c r="G1152" i="157"/>
  <c r="L1151" i="157"/>
  <c r="K1151" i="157"/>
  <c r="G1151" i="157"/>
  <c r="L1150" i="157"/>
  <c r="K1150" i="157"/>
  <c r="G1150" i="157"/>
  <c r="L1149" i="157"/>
  <c r="K1149" i="157"/>
  <c r="G1149" i="157"/>
  <c r="L1148" i="157"/>
  <c r="K1148" i="157"/>
  <c r="G1148" i="157"/>
  <c r="L1147" i="157"/>
  <c r="K1147" i="157"/>
  <c r="G1147" i="157"/>
  <c r="L1146" i="157"/>
  <c r="K1146" i="157"/>
  <c r="G1146" i="157"/>
  <c r="AG213" i="37"/>
  <c r="AL213" i="37" s="1"/>
  <c r="AF213" i="37"/>
  <c r="AM213" i="37" s="1"/>
  <c r="AE213" i="37"/>
  <c r="AC213" i="37"/>
  <c r="AB213" i="37"/>
  <c r="H1142" i="157"/>
  <c r="F213" i="37" s="1"/>
  <c r="F1142" i="157"/>
  <c r="H1141" i="157"/>
  <c r="F212" i="37" s="1"/>
  <c r="F1141" i="157"/>
  <c r="AG209" i="37"/>
  <c r="AL209" i="37" s="1"/>
  <c r="AF209" i="37"/>
  <c r="AM209" i="37" s="1"/>
  <c r="AC209" i="37"/>
  <c r="AB209" i="37"/>
  <c r="AG204" i="37"/>
  <c r="AL204" i="37" s="1"/>
  <c r="AF204" i="37"/>
  <c r="AM204" i="37" s="1"/>
  <c r="AC204" i="37"/>
  <c r="AB204" i="37"/>
  <c r="AG199" i="37"/>
  <c r="AL199" i="37" s="1"/>
  <c r="AF199" i="37"/>
  <c r="AM199" i="37" s="1"/>
  <c r="AC199" i="37"/>
  <c r="AB199" i="37"/>
  <c r="H1127" i="157"/>
  <c r="F198" i="37" s="1"/>
  <c r="F1127" i="157"/>
  <c r="H1126" i="157"/>
  <c r="F197" i="37" s="1"/>
  <c r="F1126" i="157"/>
  <c r="H1125" i="157"/>
  <c r="F196" i="37" s="1"/>
  <c r="F1125" i="157"/>
  <c r="F1124" i="157"/>
  <c r="AG187" i="37"/>
  <c r="AL187" i="37" s="1"/>
  <c r="AF187" i="37"/>
  <c r="AM187" i="37" s="1"/>
  <c r="AC187" i="37"/>
  <c r="AB187" i="37"/>
  <c r="H1115" i="157"/>
  <c r="F186" i="37" s="1"/>
  <c r="F1115" i="157"/>
  <c r="H1112" i="157"/>
  <c r="F183" i="37" s="1"/>
  <c r="F1222" i="37" s="1"/>
  <c r="F1112" i="157"/>
  <c r="H1111" i="157"/>
  <c r="F182" i="37" s="1"/>
  <c r="G1111" i="157"/>
  <c r="E182" i="37" s="1"/>
  <c r="F1111" i="157"/>
  <c r="H1109" i="157"/>
  <c r="F180" i="37" s="1"/>
  <c r="G1109" i="157"/>
  <c r="E180" i="37" s="1"/>
  <c r="F1109" i="157"/>
  <c r="AG178" i="37"/>
  <c r="AL178" i="37" s="1"/>
  <c r="AF178" i="37"/>
  <c r="AM178" i="37" s="1"/>
  <c r="AC178" i="37"/>
  <c r="AB178" i="37"/>
  <c r="H1106" i="157"/>
  <c r="F177" i="37" s="1"/>
  <c r="F1106" i="157"/>
  <c r="H1105" i="157"/>
  <c r="F176" i="37" s="1"/>
  <c r="F1105" i="157"/>
  <c r="H1104" i="157"/>
  <c r="F175" i="37" s="1"/>
  <c r="F1104" i="157"/>
  <c r="H1103" i="157"/>
  <c r="G1103" i="157"/>
  <c r="E174" i="37" s="1"/>
  <c r="F1103" i="157"/>
  <c r="H1102" i="157"/>
  <c r="F173" i="37" s="1"/>
  <c r="F1102" i="157"/>
  <c r="H1100" i="157"/>
  <c r="F171" i="37" s="1"/>
  <c r="F1100" i="157"/>
  <c r="F1099" i="157"/>
  <c r="F1098" i="157"/>
  <c r="H1097" i="157"/>
  <c r="F168" i="37" s="1"/>
  <c r="F1097" i="157"/>
  <c r="AG166" i="37"/>
  <c r="AL166" i="37" s="1"/>
  <c r="AF166" i="37"/>
  <c r="AM166" i="37" s="1"/>
  <c r="AC166" i="37"/>
  <c r="AB166" i="37"/>
  <c r="Z166" i="37"/>
  <c r="F1094" i="157"/>
  <c r="H1091" i="157"/>
  <c r="F162" i="37" s="1"/>
  <c r="F1091" i="157"/>
  <c r="H1090" i="157"/>
  <c r="F161" i="37" s="1"/>
  <c r="F1090" i="157"/>
  <c r="H1089" i="157"/>
  <c r="F160" i="37" s="1"/>
  <c r="F1089" i="157"/>
  <c r="H1088" i="157"/>
  <c r="F159" i="37" s="1"/>
  <c r="F1088" i="157"/>
  <c r="H1087" i="157"/>
  <c r="F158" i="37" s="1"/>
  <c r="F1087" i="157"/>
  <c r="H1086" i="157"/>
  <c r="F157" i="37" s="1"/>
  <c r="F1086" i="157"/>
  <c r="F1085" i="157"/>
  <c r="AI1083" i="157"/>
  <c r="AG154" i="37" s="1"/>
  <c r="AL154" i="37" s="1"/>
  <c r="AH1083" i="157"/>
  <c r="AF154" i="37" s="1"/>
  <c r="AM154" i="37" s="1"/>
  <c r="AG1083" i="157"/>
  <c r="AE1083" i="157"/>
  <c r="AC154" i="37" s="1"/>
  <c r="AD1083" i="157"/>
  <c r="AB154" i="37" s="1"/>
  <c r="AI1082" i="157"/>
  <c r="AG153" i="37" s="1"/>
  <c r="AL153" i="37" s="1"/>
  <c r="AH1082" i="157"/>
  <c r="AF153" i="37" s="1"/>
  <c r="AM153" i="37" s="1"/>
  <c r="AG1082" i="157"/>
  <c r="AE1082" i="157"/>
  <c r="AC153" i="37" s="1"/>
  <c r="AD1082" i="157"/>
  <c r="AB153" i="37" s="1"/>
  <c r="AI1081" i="157"/>
  <c r="AG152" i="37" s="1"/>
  <c r="AL152" i="37" s="1"/>
  <c r="AH1081" i="157"/>
  <c r="AF152" i="37" s="1"/>
  <c r="AM152" i="37" s="1"/>
  <c r="AG1081" i="157"/>
  <c r="AE1081" i="157"/>
  <c r="AC152" i="37" s="1"/>
  <c r="AD1081" i="157"/>
  <c r="AB152" i="37" s="1"/>
  <c r="J1078" i="157"/>
  <c r="AH1078" i="157"/>
  <c r="AE1078" i="157"/>
  <c r="AD1078" i="157"/>
  <c r="AC1076" i="157"/>
  <c r="AB1076" i="157"/>
  <c r="AB1132" i="157" s="1"/>
  <c r="Z203" i="37" s="1"/>
  <c r="G1073" i="157"/>
  <c r="H1072" i="157"/>
  <c r="F1072" i="157"/>
  <c r="H1071" i="157"/>
  <c r="F1071" i="157"/>
  <c r="G1070" i="157"/>
  <c r="H1069" i="157"/>
  <c r="F1069" i="157"/>
  <c r="H1061" i="157"/>
  <c r="AC1060" i="157"/>
  <c r="AB1060" i="157"/>
  <c r="AB1139" i="157" s="1"/>
  <c r="Z210" i="37" s="1"/>
  <c r="H1060" i="157"/>
  <c r="H1139" i="157" s="1"/>
  <c r="F210" i="37" s="1"/>
  <c r="AA209" i="37"/>
  <c r="H1058" i="157"/>
  <c r="H1137" i="157" s="1"/>
  <c r="F208" i="37" s="1"/>
  <c r="F1058" i="157"/>
  <c r="L1057" i="157"/>
  <c r="M1057" i="157" s="1"/>
  <c r="K1057" i="157"/>
  <c r="L1056" i="157"/>
  <c r="M1056" i="157" s="1"/>
  <c r="K1056" i="157"/>
  <c r="L1055" i="157"/>
  <c r="M1055" i="157" s="1"/>
  <c r="K1055" i="157"/>
  <c r="L207" i="37"/>
  <c r="H1053" i="157"/>
  <c r="H1136" i="157" s="1"/>
  <c r="F207" i="37" s="1"/>
  <c r="F1053" i="157"/>
  <c r="L1052" i="157"/>
  <c r="M1052" i="157" s="1"/>
  <c r="K1052" i="157"/>
  <c r="L1051" i="157"/>
  <c r="M1051" i="157" s="1"/>
  <c r="K1051" i="157"/>
  <c r="L1050" i="157"/>
  <c r="M1050" i="157" s="1"/>
  <c r="K1050" i="157"/>
  <c r="L1049" i="157"/>
  <c r="M1049" i="157" s="1"/>
  <c r="K1049" i="157"/>
  <c r="L1048" i="157"/>
  <c r="M1048" i="157" s="1"/>
  <c r="K1048" i="157"/>
  <c r="L1045" i="157"/>
  <c r="M1045" i="157" s="1"/>
  <c r="K1045" i="157"/>
  <c r="L1044" i="157"/>
  <c r="M1044" i="157" s="1"/>
  <c r="K1044" i="157"/>
  <c r="AG1064" i="157"/>
  <c r="AG1080" i="157" s="1"/>
  <c r="AA204" i="37"/>
  <c r="Z204" i="37"/>
  <c r="AA199" i="37"/>
  <c r="Z199" i="37"/>
  <c r="H1031" i="157"/>
  <c r="H1128" i="157" s="1"/>
  <c r="F199" i="37" s="1"/>
  <c r="F1031" i="157"/>
  <c r="H1026" i="157"/>
  <c r="F1026" i="157"/>
  <c r="Z187" i="37"/>
  <c r="H1101" i="157"/>
  <c r="F172" i="37" s="1"/>
  <c r="AC1083" i="157"/>
  <c r="AB1083" i="157"/>
  <c r="Z154" i="37" s="1"/>
  <c r="AC1082" i="157"/>
  <c r="AB1082" i="157"/>
  <c r="Z153" i="37" s="1"/>
  <c r="AC1081" i="157"/>
  <c r="H983" i="157"/>
  <c r="H1081" i="157" s="1"/>
  <c r="F152" i="37" s="1"/>
  <c r="F983" i="157"/>
  <c r="L982" i="157"/>
  <c r="M982" i="157" s="1"/>
  <c r="K982" i="157"/>
  <c r="L981" i="157"/>
  <c r="M981" i="157" s="1"/>
  <c r="K981" i="157"/>
  <c r="L980" i="157"/>
  <c r="M980" i="157" s="1"/>
  <c r="K980" i="157"/>
  <c r="L979" i="157"/>
  <c r="M979" i="157" s="1"/>
  <c r="K979" i="157"/>
  <c r="L978" i="157"/>
  <c r="M978" i="157" s="1"/>
  <c r="K978" i="157"/>
  <c r="L977" i="157"/>
  <c r="M977" i="157" s="1"/>
  <c r="K977" i="157"/>
  <c r="L976" i="157"/>
  <c r="M976" i="157" s="1"/>
  <c r="K976" i="157"/>
  <c r="L974" i="157"/>
  <c r="M974" i="157" s="1"/>
  <c r="K974" i="157"/>
  <c r="L973" i="157"/>
  <c r="M973" i="157" s="1"/>
  <c r="K973" i="157"/>
  <c r="L972" i="157"/>
  <c r="M972" i="157" s="1"/>
  <c r="K972" i="157"/>
  <c r="L971" i="157"/>
  <c r="M971" i="157" s="1"/>
  <c r="K971" i="157"/>
  <c r="AG149" i="37"/>
  <c r="AL149" i="37" s="1"/>
  <c r="AF149" i="37"/>
  <c r="AM149" i="37" s="1"/>
  <c r="AE149" i="37"/>
  <c r="AC149" i="37"/>
  <c r="AB149" i="37"/>
  <c r="F149" i="37"/>
  <c r="F148" i="37"/>
  <c r="AG144" i="37"/>
  <c r="AL144" i="37" s="1"/>
  <c r="AF144" i="37"/>
  <c r="AM144" i="37" s="1"/>
  <c r="AC144" i="37"/>
  <c r="AB144" i="37"/>
  <c r="AG139" i="37"/>
  <c r="AL139" i="37" s="1"/>
  <c r="AF139" i="37"/>
  <c r="AM139" i="37" s="1"/>
  <c r="AC139" i="37"/>
  <c r="AB139" i="37"/>
  <c r="AG134" i="37"/>
  <c r="AL134" i="37" s="1"/>
  <c r="AF134" i="37"/>
  <c r="AM134" i="37" s="1"/>
  <c r="AC134" i="37"/>
  <c r="AB134" i="37"/>
  <c r="AA134" i="37"/>
  <c r="Z134" i="37"/>
  <c r="AG133" i="37"/>
  <c r="AL133" i="37" s="1"/>
  <c r="AF133" i="37"/>
  <c r="AM133" i="37" s="1"/>
  <c r="H949" i="157"/>
  <c r="F132" i="37" s="1"/>
  <c r="F949" i="157"/>
  <c r="H948" i="157"/>
  <c r="F131" i="37" s="1"/>
  <c r="F948" i="157"/>
  <c r="H947" i="157"/>
  <c r="F130" i="37" s="1"/>
  <c r="F947" i="157"/>
  <c r="AG111" i="37"/>
  <c r="AB111" i="37"/>
  <c r="AB1219" i="37" s="1"/>
  <c r="AG99" i="37"/>
  <c r="AL99" i="37" s="1"/>
  <c r="AF99" i="37"/>
  <c r="AC99" i="37"/>
  <c r="AC1205" i="37" s="1"/>
  <c r="AB99" i="37"/>
  <c r="AB1205" i="37" s="1"/>
  <c r="H909" i="157"/>
  <c r="F92" i="37" s="1"/>
  <c r="F909" i="157"/>
  <c r="H908" i="157"/>
  <c r="F91" i="37" s="1"/>
  <c r="F908" i="157"/>
  <c r="H907" i="157"/>
  <c r="F90" i="37" s="1"/>
  <c r="F907" i="157"/>
  <c r="H906" i="157"/>
  <c r="F89" i="37" s="1"/>
  <c r="F906" i="157"/>
  <c r="H905" i="157"/>
  <c r="F88" i="37" s="1"/>
  <c r="F905" i="157"/>
  <c r="H904" i="157"/>
  <c r="F87" i="37" s="1"/>
  <c r="F904" i="157"/>
  <c r="AG85" i="37"/>
  <c r="AL85" i="37" s="1"/>
  <c r="AF85" i="37"/>
  <c r="AM85" i="37" s="1"/>
  <c r="AC85" i="37"/>
  <c r="AB85" i="37"/>
  <c r="AI901" i="157"/>
  <c r="AG84" i="37" s="1"/>
  <c r="AL84" i="37" s="1"/>
  <c r="AH901" i="157"/>
  <c r="AF84" i="37" s="1"/>
  <c r="AM84" i="37" s="1"/>
  <c r="AG901" i="157"/>
  <c r="AE901" i="157"/>
  <c r="AC84" i="37" s="1"/>
  <c r="AD901" i="157"/>
  <c r="AB84" i="37" s="1"/>
  <c r="AI900" i="157"/>
  <c r="AG83" i="37" s="1"/>
  <c r="AL83" i="37" s="1"/>
  <c r="AH900" i="157"/>
  <c r="AF83" i="37" s="1"/>
  <c r="AM83" i="37" s="1"/>
  <c r="AG900" i="157"/>
  <c r="AE900" i="157"/>
  <c r="AC83" i="37" s="1"/>
  <c r="AD900" i="157"/>
  <c r="AB83" i="37" s="1"/>
  <c r="H900" i="157"/>
  <c r="F83" i="37" s="1"/>
  <c r="F900" i="157"/>
  <c r="AI899" i="157"/>
  <c r="AG82" i="37" s="1"/>
  <c r="AL82" i="37" s="1"/>
  <c r="AH899" i="157"/>
  <c r="AF82" i="37" s="1"/>
  <c r="AM82" i="37" s="1"/>
  <c r="AG899" i="157"/>
  <c r="AE899" i="157"/>
  <c r="AC82" i="37" s="1"/>
  <c r="AD899" i="157"/>
  <c r="AB82" i="37" s="1"/>
  <c r="AF145" i="37"/>
  <c r="AM145" i="37" s="1"/>
  <c r="AE145" i="37"/>
  <c r="AC145" i="37"/>
  <c r="AB145" i="37"/>
  <c r="H895" i="157"/>
  <c r="F895" i="157"/>
  <c r="G894" i="157"/>
  <c r="G893" i="157"/>
  <c r="G892" i="157"/>
  <c r="AI876" i="157"/>
  <c r="AH876" i="157"/>
  <c r="AE876" i="157"/>
  <c r="AD876" i="157"/>
  <c r="AG875" i="157"/>
  <c r="AG957" i="157" s="1"/>
  <c r="AE875" i="157"/>
  <c r="AE957" i="157" s="1"/>
  <c r="AD875" i="157"/>
  <c r="AD957" i="157" s="1"/>
  <c r="G874" i="157"/>
  <c r="G873" i="157"/>
  <c r="H872" i="157"/>
  <c r="F872" i="157"/>
  <c r="H870" i="157"/>
  <c r="F870" i="157"/>
  <c r="L869" i="157"/>
  <c r="K869" i="157"/>
  <c r="G869" i="157"/>
  <c r="H867" i="157"/>
  <c r="F867" i="157"/>
  <c r="L866" i="157"/>
  <c r="K866" i="157"/>
  <c r="G866" i="157"/>
  <c r="AC862" i="157"/>
  <c r="H860" i="157"/>
  <c r="F860" i="157"/>
  <c r="AC859" i="157"/>
  <c r="L859" i="157"/>
  <c r="K859" i="157"/>
  <c r="G859" i="157"/>
  <c r="AH863" i="157"/>
  <c r="AE863" i="157"/>
  <c r="AD863" i="157"/>
  <c r="G849" i="157"/>
  <c r="G848" i="157"/>
  <c r="H847" i="157"/>
  <c r="F847" i="157"/>
  <c r="AC846" i="157"/>
  <c r="AB846" i="157"/>
  <c r="G844" i="157"/>
  <c r="H842" i="157"/>
  <c r="G842" i="157"/>
  <c r="F842" i="157"/>
  <c r="AB803" i="157"/>
  <c r="AL803" i="157" s="1"/>
  <c r="H803" i="157"/>
  <c r="F803" i="157"/>
  <c r="L802" i="157"/>
  <c r="K802" i="157"/>
  <c r="G802" i="157"/>
  <c r="AC798" i="157"/>
  <c r="H796" i="157"/>
  <c r="F796" i="157"/>
  <c r="L795" i="157"/>
  <c r="K795" i="157"/>
  <c r="G795" i="157"/>
  <c r="H793" i="157"/>
  <c r="F793" i="157"/>
  <c r="L792" i="157"/>
  <c r="K792" i="157"/>
  <c r="G792" i="157"/>
  <c r="L791" i="157"/>
  <c r="K791" i="157"/>
  <c r="G791" i="157"/>
  <c r="L790" i="157"/>
  <c r="K790" i="157"/>
  <c r="G790" i="157"/>
  <c r="AH799" i="157"/>
  <c r="AG799" i="157"/>
  <c r="AE799" i="157"/>
  <c r="AD799" i="157"/>
  <c r="AC783" i="157"/>
  <c r="AB783" i="157"/>
  <c r="G781" i="157"/>
  <c r="G780" i="157"/>
  <c r="G779" i="157"/>
  <c r="H778" i="157"/>
  <c r="F778" i="157"/>
  <c r="G777" i="157"/>
  <c r="G775" i="157"/>
  <c r="G774" i="157"/>
  <c r="I774" i="157" s="1"/>
  <c r="H773" i="157"/>
  <c r="F773" i="157"/>
  <c r="G734" i="157"/>
  <c r="H733" i="157"/>
  <c r="F733" i="157"/>
  <c r="L732" i="157"/>
  <c r="P732" i="157" s="1"/>
  <c r="K732" i="157"/>
  <c r="G732" i="157"/>
  <c r="L731" i="157"/>
  <c r="P731" i="157" s="1"/>
  <c r="K731" i="157"/>
  <c r="G731" i="157"/>
  <c r="L730" i="157"/>
  <c r="P730" i="157" s="1"/>
  <c r="K730" i="157"/>
  <c r="G730" i="157"/>
  <c r="L729" i="157"/>
  <c r="P729" i="157" s="1"/>
  <c r="K729" i="157"/>
  <c r="G729" i="157"/>
  <c r="L728" i="157"/>
  <c r="P728" i="157" s="1"/>
  <c r="K728" i="157"/>
  <c r="G728" i="157"/>
  <c r="AI724" i="157"/>
  <c r="AH724" i="157"/>
  <c r="AE724" i="157"/>
  <c r="AD724" i="157"/>
  <c r="G722" i="157"/>
  <c r="H721" i="157"/>
  <c r="F721" i="157"/>
  <c r="F964" i="157" s="1"/>
  <c r="H720" i="157"/>
  <c r="F720" i="157"/>
  <c r="F963" i="157" s="1"/>
  <c r="AH717" i="157"/>
  <c r="AE717" i="157"/>
  <c r="AD717" i="157"/>
  <c r="G711" i="157"/>
  <c r="H715" i="157"/>
  <c r="G709" i="157"/>
  <c r="H708" i="157"/>
  <c r="F708" i="157"/>
  <c r="J701" i="157"/>
  <c r="H701" i="157"/>
  <c r="F701" i="157"/>
  <c r="AC699" i="157"/>
  <c r="L699" i="157"/>
  <c r="L700" i="157" s="1"/>
  <c r="K699" i="157"/>
  <c r="K700" i="157" s="1"/>
  <c r="G699" i="157"/>
  <c r="G700" i="157" s="1"/>
  <c r="AH702" i="157"/>
  <c r="AG702" i="157"/>
  <c r="AE702" i="157"/>
  <c r="AD702" i="157"/>
  <c r="G689" i="157"/>
  <c r="G685" i="157"/>
  <c r="AC682" i="157"/>
  <c r="AB682" i="157"/>
  <c r="AH643" i="157"/>
  <c r="AD643" i="157"/>
  <c r="AB641" i="157"/>
  <c r="AL641" i="157" s="1"/>
  <c r="H641" i="157"/>
  <c r="F641" i="157"/>
  <c r="AB640" i="157"/>
  <c r="AL640" i="157" s="1"/>
  <c r="AB639" i="157"/>
  <c r="AL639" i="157" s="1"/>
  <c r="AB638" i="157"/>
  <c r="AL638" i="157" s="1"/>
  <c r="AB637" i="157"/>
  <c r="AL637" i="157" s="1"/>
  <c r="AC636" i="157"/>
  <c r="AB636" i="157"/>
  <c r="AC635" i="157"/>
  <c r="AB635" i="157"/>
  <c r="AB634" i="157"/>
  <c r="AL634" i="157" s="1"/>
  <c r="AB633" i="157"/>
  <c r="AL633" i="157" s="1"/>
  <c r="AB632" i="157"/>
  <c r="AL632" i="157" s="1"/>
  <c r="AB631" i="157"/>
  <c r="AL631" i="157" s="1"/>
  <c r="AB630" i="157"/>
  <c r="AL630" i="157" s="1"/>
  <c r="AB629" i="157"/>
  <c r="AL629" i="157" s="1"/>
  <c r="AB628" i="157"/>
  <c r="AL628" i="157" s="1"/>
  <c r="AB627" i="157"/>
  <c r="AL627" i="157" s="1"/>
  <c r="AB626" i="157"/>
  <c r="AL626" i="157" s="1"/>
  <c r="AB623" i="157"/>
  <c r="AL623" i="157" s="1"/>
  <c r="AB622" i="157"/>
  <c r="AL622" i="157" s="1"/>
  <c r="AB621" i="157"/>
  <c r="AL621" i="157" s="1"/>
  <c r="AB620" i="157"/>
  <c r="AL620" i="157" s="1"/>
  <c r="AB619" i="157"/>
  <c r="AL619" i="157" s="1"/>
  <c r="AB618" i="157"/>
  <c r="AL618" i="157" s="1"/>
  <c r="AB613" i="157"/>
  <c r="AL613" i="157" s="1"/>
  <c r="AB612" i="157"/>
  <c r="AL612" i="157" s="1"/>
  <c r="AB611" i="157"/>
  <c r="AL611" i="157" s="1"/>
  <c r="AB610" i="157"/>
  <c r="AL610" i="157" s="1"/>
  <c r="AB608" i="157"/>
  <c r="AL608" i="157" s="1"/>
  <c r="AB607" i="157"/>
  <c r="AL607" i="157" s="1"/>
  <c r="AB606" i="157"/>
  <c r="AL606" i="157" s="1"/>
  <c r="AB604" i="157"/>
  <c r="AL604" i="157" s="1"/>
  <c r="AB600" i="157"/>
  <c r="AL600" i="157" s="1"/>
  <c r="AB599" i="157"/>
  <c r="AL599" i="157" s="1"/>
  <c r="AB598" i="157"/>
  <c r="AL598" i="157" s="1"/>
  <c r="AB597" i="157"/>
  <c r="AL597" i="157" s="1"/>
  <c r="AB595" i="157"/>
  <c r="AL595" i="157" s="1"/>
  <c r="AB593" i="157"/>
  <c r="AL593" i="157" s="1"/>
  <c r="G593" i="157"/>
  <c r="H592" i="157"/>
  <c r="F592" i="157"/>
  <c r="AB591" i="157"/>
  <c r="AL591" i="157" s="1"/>
  <c r="AB590" i="157"/>
  <c r="AL590" i="157" s="1"/>
  <c r="AB589" i="157"/>
  <c r="AL589" i="157" s="1"/>
  <c r="AB588" i="157"/>
  <c r="AL588" i="157" s="1"/>
  <c r="G588" i="157"/>
  <c r="AB587" i="157"/>
  <c r="AL587" i="157" s="1"/>
  <c r="H587" i="157"/>
  <c r="F587" i="157"/>
  <c r="AB586" i="157"/>
  <c r="AL586" i="157" s="1"/>
  <c r="G586" i="157"/>
  <c r="AB585" i="157"/>
  <c r="AL585" i="157" s="1"/>
  <c r="AB580" i="157"/>
  <c r="AL580" i="157" s="1"/>
  <c r="G580" i="157"/>
  <c r="AB579" i="157"/>
  <c r="AL579" i="157" s="1"/>
  <c r="AB578" i="157"/>
  <c r="AL578" i="157" s="1"/>
  <c r="G578" i="157"/>
  <c r="AB577" i="157"/>
  <c r="AL577" i="157" s="1"/>
  <c r="G577" i="157"/>
  <c r="AB576" i="157"/>
  <c r="AL576" i="157" s="1"/>
  <c r="G576" i="157"/>
  <c r="AB575" i="157"/>
  <c r="AL575" i="157" s="1"/>
  <c r="G575" i="157"/>
  <c r="AB574" i="157"/>
  <c r="AL574" i="157" s="1"/>
  <c r="H574" i="157"/>
  <c r="H572" i="157" s="1"/>
  <c r="F574" i="157"/>
  <c r="F572" i="157" s="1"/>
  <c r="AB573" i="157"/>
  <c r="AL573" i="157" s="1"/>
  <c r="G573" i="157"/>
  <c r="AB570" i="157"/>
  <c r="AL570" i="157" s="1"/>
  <c r="AB569" i="157"/>
  <c r="AL569" i="157" s="1"/>
  <c r="AB568" i="157"/>
  <c r="AL568" i="157" s="1"/>
  <c r="AC566" i="157"/>
  <c r="AB566" i="157"/>
  <c r="AB564" i="157"/>
  <c r="AL564" i="157" s="1"/>
  <c r="H564" i="157"/>
  <c r="F564" i="157"/>
  <c r="AB563" i="157"/>
  <c r="AL563" i="157" s="1"/>
  <c r="L563" i="157"/>
  <c r="K563" i="157"/>
  <c r="G563" i="157"/>
  <c r="L562" i="157"/>
  <c r="K562" i="157"/>
  <c r="G562" i="157"/>
  <c r="H560" i="157"/>
  <c r="F560" i="157"/>
  <c r="L559" i="157"/>
  <c r="K559" i="157"/>
  <c r="G559" i="157"/>
  <c r="AH567" i="157"/>
  <c r="AG567" i="157"/>
  <c r="H555" i="157"/>
  <c r="F555" i="157"/>
  <c r="AE567" i="157"/>
  <c r="H538" i="157"/>
  <c r="F538" i="157"/>
  <c r="G537" i="157"/>
  <c r="G536" i="157"/>
  <c r="G535" i="157"/>
  <c r="AC534" i="157"/>
  <c r="AB534" i="157"/>
  <c r="G532" i="157"/>
  <c r="H531" i="157"/>
  <c r="H554" i="157" s="1"/>
  <c r="F531" i="157"/>
  <c r="G518" i="157"/>
  <c r="H921" i="157"/>
  <c r="F104" i="37" s="1"/>
  <c r="G504" i="157"/>
  <c r="G503" i="157"/>
  <c r="G502" i="157"/>
  <c r="G501" i="157"/>
  <c r="G500" i="157"/>
  <c r="H496" i="157"/>
  <c r="F496" i="157"/>
  <c r="L495" i="157"/>
  <c r="K495" i="157"/>
  <c r="G495" i="157"/>
  <c r="L494" i="157"/>
  <c r="K494" i="157"/>
  <c r="G494" i="157"/>
  <c r="L493" i="157"/>
  <c r="K493" i="157"/>
  <c r="G493" i="157"/>
  <c r="L492" i="157"/>
  <c r="K492" i="157"/>
  <c r="G492" i="157"/>
  <c r="L491" i="157"/>
  <c r="K491" i="157"/>
  <c r="G491" i="157"/>
  <c r="L490" i="157"/>
  <c r="K490" i="157"/>
  <c r="G490" i="157"/>
  <c r="H483" i="157"/>
  <c r="F483" i="157"/>
  <c r="L482" i="157"/>
  <c r="K482" i="157"/>
  <c r="G482" i="157"/>
  <c r="H480" i="157"/>
  <c r="F480" i="157"/>
  <c r="L479" i="157"/>
  <c r="K479" i="157"/>
  <c r="G479" i="157"/>
  <c r="AH486" i="157"/>
  <c r="AG486" i="157"/>
  <c r="AD486" i="157"/>
  <c r="AB476" i="157"/>
  <c r="AL476" i="157" s="1"/>
  <c r="H476" i="157"/>
  <c r="G476" i="157"/>
  <c r="F476" i="157"/>
  <c r="AC475" i="157"/>
  <c r="AB475" i="157"/>
  <c r="H475" i="157"/>
  <c r="G475" i="157"/>
  <c r="F475" i="157"/>
  <c r="AF472" i="157"/>
  <c r="AL472" i="157" s="1"/>
  <c r="H472" i="157"/>
  <c r="F472" i="157"/>
  <c r="G470" i="157"/>
  <c r="G469" i="157"/>
  <c r="G462" i="157"/>
  <c r="AE486" i="157"/>
  <c r="H458" i="157"/>
  <c r="F458" i="157"/>
  <c r="G453" i="157"/>
  <c r="G450" i="157"/>
  <c r="H449" i="157"/>
  <c r="H447" i="157" s="1"/>
  <c r="F449" i="157"/>
  <c r="G444" i="157"/>
  <c r="H443" i="157"/>
  <c r="F443" i="157"/>
  <c r="L442" i="157"/>
  <c r="K442" i="157"/>
  <c r="G442" i="157"/>
  <c r="L441" i="157"/>
  <c r="K441" i="157"/>
  <c r="G441" i="157"/>
  <c r="AC436" i="157"/>
  <c r="H434" i="157"/>
  <c r="H435" i="157" s="1"/>
  <c r="F434" i="157"/>
  <c r="L433" i="157"/>
  <c r="K433" i="157"/>
  <c r="G433" i="157"/>
  <c r="L432" i="157"/>
  <c r="K432" i="157"/>
  <c r="G432" i="157"/>
  <c r="AG437" i="157"/>
  <c r="AE437" i="157"/>
  <c r="AD437" i="157"/>
  <c r="H429" i="157"/>
  <c r="F429" i="157"/>
  <c r="AC428" i="157"/>
  <c r="AB428" i="157"/>
  <c r="AC424" i="157"/>
  <c r="AB424" i="157"/>
  <c r="G420" i="157"/>
  <c r="H419" i="157"/>
  <c r="F419" i="157"/>
  <c r="G418" i="157"/>
  <c r="G414" i="157"/>
  <c r="H413" i="157"/>
  <c r="H428" i="157" s="1"/>
  <c r="F413" i="157"/>
  <c r="G412" i="157"/>
  <c r="G408" i="157"/>
  <c r="H407" i="157"/>
  <c r="H405" i="157" s="1"/>
  <c r="H426" i="157" s="1"/>
  <c r="F407" i="157"/>
  <c r="H402" i="157"/>
  <c r="F402" i="157"/>
  <c r="L401" i="157"/>
  <c r="K401" i="157"/>
  <c r="G401" i="157"/>
  <c r="L400" i="157"/>
  <c r="K400" i="157"/>
  <c r="G400" i="157"/>
  <c r="L399" i="157"/>
  <c r="K399" i="157"/>
  <c r="G399" i="157"/>
  <c r="AC394" i="157"/>
  <c r="H392" i="157"/>
  <c r="F392" i="157"/>
  <c r="L391" i="157"/>
  <c r="K391" i="157"/>
  <c r="G391" i="157"/>
  <c r="L390" i="157"/>
  <c r="K390" i="157"/>
  <c r="G390" i="157"/>
  <c r="L389" i="157"/>
  <c r="K389" i="157"/>
  <c r="G389" i="157"/>
  <c r="L388" i="157"/>
  <c r="K388" i="157"/>
  <c r="G388" i="157"/>
  <c r="L387" i="157"/>
  <c r="K387" i="157"/>
  <c r="G387" i="157"/>
  <c r="L386" i="157"/>
  <c r="K386" i="157"/>
  <c r="G386" i="157"/>
  <c r="L385" i="157"/>
  <c r="K385" i="157"/>
  <c r="G385" i="157"/>
  <c r="H383" i="157"/>
  <c r="F383" i="157"/>
  <c r="L382" i="157"/>
  <c r="K382" i="157"/>
  <c r="G382" i="157"/>
  <c r="L381" i="157"/>
  <c r="K381" i="157"/>
  <c r="G381" i="157"/>
  <c r="L380" i="157"/>
  <c r="K380" i="157"/>
  <c r="G380" i="157"/>
  <c r="L379" i="157"/>
  <c r="K379" i="157"/>
  <c r="G379" i="157"/>
  <c r="L378" i="157"/>
  <c r="K378" i="157"/>
  <c r="G378" i="157"/>
  <c r="AH395" i="157"/>
  <c r="AG395" i="157"/>
  <c r="H370" i="157"/>
  <c r="F370" i="157"/>
  <c r="G369" i="157"/>
  <c r="G368" i="157"/>
  <c r="G367" i="157"/>
  <c r="G366" i="157"/>
  <c r="G352" i="157"/>
  <c r="AE395" i="157"/>
  <c r="H351" i="157"/>
  <c r="F351" i="157"/>
  <c r="G350" i="157"/>
  <c r="G349" i="157"/>
  <c r="G348" i="157"/>
  <c r="G345" i="157"/>
  <c r="H344" i="157"/>
  <c r="H374" i="157" s="1"/>
  <c r="H376" i="157" s="1"/>
  <c r="F344" i="157"/>
  <c r="G308" i="157"/>
  <c r="H307" i="157"/>
  <c r="F307" i="157"/>
  <c r="L306" i="157"/>
  <c r="K306" i="157"/>
  <c r="L305" i="157"/>
  <c r="K305" i="157"/>
  <c r="L304" i="157"/>
  <c r="K304" i="157"/>
  <c r="I304" i="157"/>
  <c r="L303" i="157"/>
  <c r="K303" i="157"/>
  <c r="I303" i="157"/>
  <c r="L302" i="157"/>
  <c r="K302" i="157"/>
  <c r="I302" i="157"/>
  <c r="L301" i="157"/>
  <c r="K301" i="157"/>
  <c r="I301" i="157"/>
  <c r="L300" i="157"/>
  <c r="K300" i="157"/>
  <c r="L299" i="157"/>
  <c r="K299" i="157"/>
  <c r="I299" i="157"/>
  <c r="L298" i="157"/>
  <c r="K298" i="157"/>
  <c r="I298" i="157"/>
  <c r="L297" i="157"/>
  <c r="K297" i="157"/>
  <c r="L296" i="157"/>
  <c r="K296" i="157"/>
  <c r="I296" i="157"/>
  <c r="L295" i="157"/>
  <c r="K295" i="157"/>
  <c r="L294" i="157"/>
  <c r="K294" i="157"/>
  <c r="I294" i="157"/>
  <c r="L293" i="157"/>
  <c r="K293" i="157"/>
  <c r="I293" i="157"/>
  <c r="L292" i="157"/>
  <c r="K292" i="157"/>
  <c r="L291" i="157"/>
  <c r="K291" i="157"/>
  <c r="G291" i="157"/>
  <c r="AC286" i="157"/>
  <c r="H284" i="157"/>
  <c r="F284" i="157"/>
  <c r="L283" i="157"/>
  <c r="K283" i="157"/>
  <c r="G283" i="157"/>
  <c r="L282" i="157"/>
  <c r="K282" i="157"/>
  <c r="G282" i="157"/>
  <c r="L281" i="157"/>
  <c r="K281" i="157"/>
  <c r="G281" i="157"/>
  <c r="L280" i="157"/>
  <c r="K280" i="157"/>
  <c r="G280" i="157"/>
  <c r="H278" i="157"/>
  <c r="F278" i="157"/>
  <c r="L277" i="157"/>
  <c r="K277" i="157"/>
  <c r="G277" i="157"/>
  <c r="L276" i="157"/>
  <c r="K276" i="157"/>
  <c r="G276" i="157"/>
  <c r="L275" i="157"/>
  <c r="K275" i="157"/>
  <c r="G275" i="157"/>
  <c r="AH287" i="157"/>
  <c r="AG287" i="157"/>
  <c r="AD287" i="157"/>
  <c r="G267" i="157"/>
  <c r="G266" i="157"/>
  <c r="G265" i="157"/>
  <c r="G263" i="157"/>
  <c r="H262" i="157"/>
  <c r="F262" i="157"/>
  <c r="G261" i="157"/>
  <c r="G259" i="157"/>
  <c r="H218" i="157"/>
  <c r="F218" i="157"/>
  <c r="L217" i="157"/>
  <c r="K217" i="157"/>
  <c r="G217" i="157"/>
  <c r="L216" i="157"/>
  <c r="K216" i="157"/>
  <c r="G216" i="157"/>
  <c r="L215" i="157"/>
  <c r="K215" i="157"/>
  <c r="G215" i="157"/>
  <c r="L214" i="157"/>
  <c r="K214" i="157"/>
  <c r="G214" i="157"/>
  <c r="L213" i="157"/>
  <c r="K213" i="157"/>
  <c r="G213" i="157"/>
  <c r="H208" i="157"/>
  <c r="F208" i="157"/>
  <c r="AC207" i="157"/>
  <c r="F204" i="157"/>
  <c r="L203" i="157"/>
  <c r="K203" i="157"/>
  <c r="G203" i="157"/>
  <c r="L202" i="157"/>
  <c r="K202" i="157"/>
  <c r="L201" i="157"/>
  <c r="K201" i="157"/>
  <c r="L200" i="157"/>
  <c r="K200" i="157"/>
  <c r="L199" i="157"/>
  <c r="K199" i="157"/>
  <c r="G199" i="157"/>
  <c r="H197" i="157"/>
  <c r="H205" i="157" s="1"/>
  <c r="F197" i="157"/>
  <c r="L196" i="157"/>
  <c r="K196" i="157"/>
  <c r="AH209" i="157"/>
  <c r="AG209" i="157"/>
  <c r="AE209" i="157"/>
  <c r="AD209" i="157"/>
  <c r="H185" i="157"/>
  <c r="F185" i="157"/>
  <c r="AC181" i="157"/>
  <c r="H180" i="157"/>
  <c r="F180" i="157"/>
  <c r="H140" i="157"/>
  <c r="F140" i="157"/>
  <c r="L139" i="157"/>
  <c r="K139" i="157"/>
  <c r="L138" i="157"/>
  <c r="K138" i="157"/>
  <c r="L137" i="157"/>
  <c r="K137" i="157"/>
  <c r="F126" i="157"/>
  <c r="L125" i="157"/>
  <c r="P125" i="157" s="1"/>
  <c r="K125" i="157"/>
  <c r="G125" i="157"/>
  <c r="L124" i="157"/>
  <c r="P124" i="157" s="1"/>
  <c r="K124" i="157"/>
  <c r="G124" i="157"/>
  <c r="L123" i="157"/>
  <c r="P123" i="157" s="1"/>
  <c r="K123" i="157"/>
  <c r="G123" i="157"/>
  <c r="L121" i="157"/>
  <c r="P121" i="157" s="1"/>
  <c r="K121" i="157"/>
  <c r="G121" i="157"/>
  <c r="L120" i="157"/>
  <c r="P120" i="157" s="1"/>
  <c r="K120" i="157"/>
  <c r="G120" i="157"/>
  <c r="L109" i="157"/>
  <c r="L118" i="157" s="1"/>
  <c r="K109" i="157"/>
  <c r="G109" i="157"/>
  <c r="G118" i="157" s="1"/>
  <c r="H96" i="157"/>
  <c r="F96" i="157"/>
  <c r="G95" i="157"/>
  <c r="G94" i="157"/>
  <c r="G93" i="157"/>
  <c r="G92" i="157"/>
  <c r="G86" i="157"/>
  <c r="G85" i="157"/>
  <c r="G84" i="157"/>
  <c r="G83" i="157"/>
  <c r="F81" i="157"/>
  <c r="G78" i="157"/>
  <c r="G77" i="157"/>
  <c r="H76" i="157"/>
  <c r="F76" i="157"/>
  <c r="G75" i="157"/>
  <c r="AE68" i="157"/>
  <c r="AE936" i="157" s="1"/>
  <c r="AC119" i="37" s="1"/>
  <c r="AD68" i="157"/>
  <c r="AD936" i="157" s="1"/>
  <c r="AB119" i="37" s="1"/>
  <c r="AC64" i="157"/>
  <c r="AB64" i="157"/>
  <c r="G31" i="157"/>
  <c r="H30" i="157"/>
  <c r="F30" i="157"/>
  <c r="K29" i="157"/>
  <c r="G29" i="157"/>
  <c r="L28" i="157"/>
  <c r="K28" i="157"/>
  <c r="G28" i="157"/>
  <c r="L27" i="157"/>
  <c r="K27" i="157"/>
  <c r="G27" i="157"/>
  <c r="L26" i="157"/>
  <c r="K26" i="157"/>
  <c r="G26" i="157"/>
  <c r="L25" i="157"/>
  <c r="K25" i="157"/>
  <c r="G25" i="157"/>
  <c r="L24" i="157"/>
  <c r="K24" i="157"/>
  <c r="G24" i="157"/>
  <c r="L22" i="157"/>
  <c r="K22" i="157"/>
  <c r="G22" i="157"/>
  <c r="L21" i="157"/>
  <c r="K21" i="157"/>
  <c r="G21" i="157"/>
  <c r="L19" i="157"/>
  <c r="K19" i="157"/>
  <c r="G19" i="157"/>
  <c r="L17" i="157"/>
  <c r="K17" i="157"/>
  <c r="G17" i="157"/>
  <c r="L16" i="157"/>
  <c r="K16" i="157"/>
  <c r="G16" i="157"/>
  <c r="L12" i="157"/>
  <c r="K12" i="157"/>
  <c r="G12" i="157"/>
  <c r="M11" i="157"/>
  <c r="L11" i="157"/>
  <c r="M7" i="157"/>
  <c r="G7" i="157"/>
  <c r="C1" i="157"/>
  <c r="AG1142" i="37"/>
  <c r="AL1142" i="37" s="1"/>
  <c r="AF1142" i="37"/>
  <c r="AE1142" i="37"/>
  <c r="AC1142" i="37"/>
  <c r="AB1142" i="37"/>
  <c r="G3574" i="156"/>
  <c r="F1142" i="37" s="1"/>
  <c r="E3574" i="156"/>
  <c r="AG1141" i="37"/>
  <c r="AL1141" i="37" s="1"/>
  <c r="AF1141" i="37"/>
  <c r="AE1141" i="37"/>
  <c r="Z1141" i="37"/>
  <c r="G3573" i="156"/>
  <c r="F1141" i="37" s="1"/>
  <c r="E3573" i="156"/>
  <c r="AG1140" i="37"/>
  <c r="AL1140" i="37" s="1"/>
  <c r="AF1140" i="37"/>
  <c r="AE1140" i="37"/>
  <c r="Z1140" i="37"/>
  <c r="AG1139" i="37"/>
  <c r="AL1139" i="37" s="1"/>
  <c r="AF1139" i="37"/>
  <c r="AE1139" i="37"/>
  <c r="Z1139" i="37"/>
  <c r="AG1138" i="37"/>
  <c r="AL1138" i="37" s="1"/>
  <c r="AF1138" i="37"/>
  <c r="AE1138" i="37"/>
  <c r="AC1138" i="37"/>
  <c r="AB1138" i="37"/>
  <c r="AG1137" i="37"/>
  <c r="AL1137" i="37" s="1"/>
  <c r="AF1137" i="37"/>
  <c r="AE1137" i="37"/>
  <c r="AE1252" i="37" s="1"/>
  <c r="AD1137" i="37"/>
  <c r="AA1137" i="37"/>
  <c r="Z1137" i="37"/>
  <c r="AG1136" i="37"/>
  <c r="AL1136" i="37" s="1"/>
  <c r="AF1136" i="37"/>
  <c r="AE1136" i="37"/>
  <c r="AD1136" i="37"/>
  <c r="AA1136" i="37"/>
  <c r="Z1136" i="37"/>
  <c r="AG1134" i="37"/>
  <c r="AL1134" i="37" s="1"/>
  <c r="AF1134" i="37"/>
  <c r="AE1134" i="37"/>
  <c r="AC1134" i="37"/>
  <c r="AB1134" i="37"/>
  <c r="AG1117" i="37"/>
  <c r="AL1117" i="37" s="1"/>
  <c r="AF1117" i="37"/>
  <c r="AE1117" i="37"/>
  <c r="AC1117" i="37"/>
  <c r="AB1117" i="37"/>
  <c r="F1116" i="37"/>
  <c r="G3547" i="156"/>
  <c r="F1115" i="37" s="1"/>
  <c r="F3547" i="156"/>
  <c r="AG1114" i="37"/>
  <c r="AL1114" i="37" s="1"/>
  <c r="AF1114" i="37"/>
  <c r="AE1114" i="37"/>
  <c r="AE1223" i="37" s="1"/>
  <c r="AC1114" i="37"/>
  <c r="AB1114" i="37"/>
  <c r="G3546" i="156"/>
  <c r="F1114" i="37" s="1"/>
  <c r="F3546" i="156"/>
  <c r="AG1108" i="37"/>
  <c r="AL1108" i="37" s="1"/>
  <c r="AF1108" i="37"/>
  <c r="AE1108" i="37"/>
  <c r="AC1108" i="37"/>
  <c r="AB1108" i="37"/>
  <c r="G3539" i="156"/>
  <c r="F1107" i="37" s="1"/>
  <c r="G3538" i="156"/>
  <c r="F1106" i="37" s="1"/>
  <c r="G3537" i="156"/>
  <c r="F1105" i="37" s="1"/>
  <c r="G3536" i="156"/>
  <c r="F3536" i="156"/>
  <c r="G3535" i="156"/>
  <c r="F1103" i="37" s="1"/>
  <c r="G3533" i="156"/>
  <c r="F1101" i="37" s="1"/>
  <c r="G3532" i="156"/>
  <c r="F1100" i="37" s="1"/>
  <c r="G3531" i="156"/>
  <c r="F3531" i="156"/>
  <c r="G3530" i="156"/>
  <c r="F1098" i="37" s="1"/>
  <c r="AG1096" i="37"/>
  <c r="AL1096" i="37" s="1"/>
  <c r="AF1096" i="37"/>
  <c r="AE1096" i="37"/>
  <c r="AC1096" i="37"/>
  <c r="AB1096" i="37"/>
  <c r="G3527" i="156"/>
  <c r="F1095" i="37" s="1"/>
  <c r="G3524" i="156"/>
  <c r="F1092" i="37" s="1"/>
  <c r="H3523" i="156"/>
  <c r="G1091" i="37" s="1"/>
  <c r="G3523" i="156"/>
  <c r="F1091" i="37" s="1"/>
  <c r="G3522" i="156"/>
  <c r="F1090" i="37" s="1"/>
  <c r="G3521" i="156"/>
  <c r="F1089" i="37" s="1"/>
  <c r="G3520" i="156"/>
  <c r="F1088" i="37" s="1"/>
  <c r="G3519" i="156"/>
  <c r="F1087" i="37" s="1"/>
  <c r="G3518" i="156"/>
  <c r="F1086" i="37" s="1"/>
  <c r="F3518" i="156"/>
  <c r="AH3516" i="156"/>
  <c r="AG3516" i="156"/>
  <c r="AF3516" i="156"/>
  <c r="AE1084" i="37" s="1"/>
  <c r="AD3516" i="156"/>
  <c r="AC1084" i="37" s="1"/>
  <c r="AC3516" i="156"/>
  <c r="AB1084" i="37" s="1"/>
  <c r="Q3516" i="156"/>
  <c r="AH3515" i="156"/>
  <c r="AG3515" i="156"/>
  <c r="AF3515" i="156"/>
  <c r="AE1083" i="37" s="1"/>
  <c r="AD3515" i="156"/>
  <c r="AC1083" i="37" s="1"/>
  <c r="AC3515" i="156"/>
  <c r="AB1083" i="37" s="1"/>
  <c r="Q3515" i="156"/>
  <c r="AH3513" i="156"/>
  <c r="AG3513" i="156"/>
  <c r="AF3513" i="156"/>
  <c r="AE1081" i="37" s="1"/>
  <c r="AD3513" i="156"/>
  <c r="AC1081" i="37" s="1"/>
  <c r="AC3513" i="156"/>
  <c r="AB1081" i="37" s="1"/>
  <c r="Q3513" i="156"/>
  <c r="F3510" i="156"/>
  <c r="AB3509" i="156"/>
  <c r="F3509" i="156"/>
  <c r="AB3508" i="156"/>
  <c r="G3508" i="156"/>
  <c r="E3508" i="156"/>
  <c r="K3504" i="156"/>
  <c r="K3505" i="156" s="1"/>
  <c r="J3504" i="156"/>
  <c r="F3504" i="156"/>
  <c r="G3502" i="156"/>
  <c r="G3506" i="156" s="1"/>
  <c r="E3502" i="156"/>
  <c r="K3501" i="156"/>
  <c r="O3501" i="156" s="1"/>
  <c r="P3501" i="156" s="1"/>
  <c r="J3501" i="156"/>
  <c r="F3501" i="156"/>
  <c r="K3500" i="156"/>
  <c r="J3500" i="156"/>
  <c r="F3500" i="156"/>
  <c r="K3499" i="156"/>
  <c r="J3499" i="156"/>
  <c r="F3499" i="156"/>
  <c r="F3489" i="156"/>
  <c r="F3488" i="156"/>
  <c r="AB3487" i="156"/>
  <c r="AA3487" i="156"/>
  <c r="G3487" i="156"/>
  <c r="E3487" i="156"/>
  <c r="G3445" i="156"/>
  <c r="E3445" i="156"/>
  <c r="K3444" i="156"/>
  <c r="J3444" i="156"/>
  <c r="F3444" i="156"/>
  <c r="K3443" i="156"/>
  <c r="L3443" i="156" s="1"/>
  <c r="J3443" i="156"/>
  <c r="F3443" i="156"/>
  <c r="K3442" i="156"/>
  <c r="O3442" i="156" s="1"/>
  <c r="P3442" i="156" s="1"/>
  <c r="J3442" i="156"/>
  <c r="F3442" i="156"/>
  <c r="H3442" i="156" s="1"/>
  <c r="K3441" i="156"/>
  <c r="J3441" i="156"/>
  <c r="F3441" i="156"/>
  <c r="K3440" i="156"/>
  <c r="J3440" i="156"/>
  <c r="H3440" i="156"/>
  <c r="F3436" i="156"/>
  <c r="F3435" i="156"/>
  <c r="G3434" i="156"/>
  <c r="E3434" i="156"/>
  <c r="G3433" i="156"/>
  <c r="E3433" i="156"/>
  <c r="G3431" i="156"/>
  <c r="E3431" i="156"/>
  <c r="K3430" i="156"/>
  <c r="L3430" i="156" s="1"/>
  <c r="J3430" i="156"/>
  <c r="F3430" i="156"/>
  <c r="K3429" i="156"/>
  <c r="J3429" i="156"/>
  <c r="F3429" i="156"/>
  <c r="K3428" i="156"/>
  <c r="J3428" i="156"/>
  <c r="F3428" i="156"/>
  <c r="G3427" i="156"/>
  <c r="E3427" i="156"/>
  <c r="K3426" i="156"/>
  <c r="L3426" i="156" s="1"/>
  <c r="J3426" i="156"/>
  <c r="F3426" i="156"/>
  <c r="AG3437" i="156"/>
  <c r="AC3437" i="156"/>
  <c r="F3418" i="156"/>
  <c r="F3417" i="156"/>
  <c r="G3416" i="156"/>
  <c r="G3561" i="156" s="1"/>
  <c r="E3416" i="156"/>
  <c r="F3413" i="156"/>
  <c r="AB3406" i="156"/>
  <c r="AA3406" i="156"/>
  <c r="G3372" i="156"/>
  <c r="E3372" i="156"/>
  <c r="K3371" i="156"/>
  <c r="O3371" i="156" s="1"/>
  <c r="P3371" i="156" s="1"/>
  <c r="J3371" i="156"/>
  <c r="F3371" i="156"/>
  <c r="K3370" i="156"/>
  <c r="J3370" i="156"/>
  <c r="F3370" i="156"/>
  <c r="AG714" i="37"/>
  <c r="AL714" i="37" s="1"/>
  <c r="AF714" i="37"/>
  <c r="AB714" i="37"/>
  <c r="G3366" i="156"/>
  <c r="F714" i="37" s="1"/>
  <c r="E3366" i="156"/>
  <c r="G3365" i="156"/>
  <c r="F713" i="37" s="1"/>
  <c r="E3365" i="156"/>
  <c r="AG711" i="37"/>
  <c r="AL711" i="37" s="1"/>
  <c r="AF711" i="37"/>
  <c r="P3363" i="156"/>
  <c r="O711" i="37" s="1"/>
  <c r="O3363" i="156"/>
  <c r="N711" i="37" s="1"/>
  <c r="N3363" i="156"/>
  <c r="M711" i="37" s="1"/>
  <c r="L711" i="37"/>
  <c r="L3363" i="156"/>
  <c r="K711" i="37" s="1"/>
  <c r="K3363" i="156"/>
  <c r="J711" i="37" s="1"/>
  <c r="J3363" i="156"/>
  <c r="I711" i="37" s="1"/>
  <c r="AG710" i="37"/>
  <c r="AL710" i="37" s="1"/>
  <c r="AF710" i="37"/>
  <c r="AG707" i="37"/>
  <c r="AL707" i="37" s="1"/>
  <c r="AF707" i="37"/>
  <c r="AB707" i="37"/>
  <c r="AG693" i="37"/>
  <c r="AL693" i="37" s="1"/>
  <c r="AF693" i="37"/>
  <c r="AB693" i="37"/>
  <c r="AG684" i="37"/>
  <c r="AL684" i="37" s="1"/>
  <c r="AF684" i="37"/>
  <c r="AB684" i="37"/>
  <c r="AG679" i="37"/>
  <c r="AL679" i="37" s="1"/>
  <c r="AF679" i="37"/>
  <c r="AB679" i="37"/>
  <c r="AB1210" i="37" s="1"/>
  <c r="AG672" i="37"/>
  <c r="AL672" i="37" s="1"/>
  <c r="AF672" i="37"/>
  <c r="AB672" i="37"/>
  <c r="AH3312" i="156"/>
  <c r="AG3312" i="156"/>
  <c r="AD3312" i="156"/>
  <c r="AC3312" i="156"/>
  <c r="AB660" i="37" s="1"/>
  <c r="Q3312" i="156"/>
  <c r="AH3311" i="156"/>
  <c r="AG3311" i="156"/>
  <c r="AD3311" i="156"/>
  <c r="AC3311" i="156"/>
  <c r="AB659" i="37" s="1"/>
  <c r="Q3311" i="156"/>
  <c r="AH3309" i="156"/>
  <c r="AG3309" i="156"/>
  <c r="AD3309" i="156"/>
  <c r="AC3309" i="156"/>
  <c r="AB657" i="37" s="1"/>
  <c r="Q3309" i="156"/>
  <c r="F3306" i="156"/>
  <c r="F3305" i="156"/>
  <c r="G3304" i="156"/>
  <c r="G3364" i="156" s="1"/>
  <c r="F712" i="37" s="1"/>
  <c r="E3304" i="156"/>
  <c r="G3303" i="156"/>
  <c r="G3363" i="156" s="1"/>
  <c r="F711" i="37" s="1"/>
  <c r="E3303" i="156"/>
  <c r="L709" i="37"/>
  <c r="G3301" i="156"/>
  <c r="G3361" i="156" s="1"/>
  <c r="F709" i="37" s="1"/>
  <c r="E3301" i="156"/>
  <c r="K3300" i="156"/>
  <c r="L3300" i="156" s="1"/>
  <c r="J3300" i="156"/>
  <c r="F3300" i="156"/>
  <c r="K3299" i="156"/>
  <c r="L3299" i="156" s="1"/>
  <c r="J3299" i="156"/>
  <c r="F3298" i="156"/>
  <c r="K3298" i="156"/>
  <c r="O3298" i="156" s="1"/>
  <c r="J3298" i="156"/>
  <c r="F3299" i="156"/>
  <c r="AF708" i="37"/>
  <c r="AB708" i="37"/>
  <c r="Z707" i="37"/>
  <c r="F3290" i="156"/>
  <c r="F3289" i="156"/>
  <c r="AA703" i="37"/>
  <c r="G3288" i="156"/>
  <c r="G3354" i="156" s="1"/>
  <c r="F702" i="37" s="1"/>
  <c r="E3288" i="156"/>
  <c r="F3285" i="156"/>
  <c r="AB3284" i="156"/>
  <c r="AA3284" i="156"/>
  <c r="F3284" i="156"/>
  <c r="G3283" i="156"/>
  <c r="E3283" i="156"/>
  <c r="AB3279" i="156"/>
  <c r="Z693" i="37"/>
  <c r="Z684" i="37"/>
  <c r="Z672" i="37"/>
  <c r="AA3312" i="156"/>
  <c r="AA3311" i="156"/>
  <c r="G3243" i="156"/>
  <c r="G3309" i="156" s="1"/>
  <c r="F657" i="37" s="1"/>
  <c r="E3243" i="156"/>
  <c r="K3242" i="156"/>
  <c r="J3242" i="156"/>
  <c r="F3242" i="156"/>
  <c r="K3241" i="156"/>
  <c r="J3241" i="156"/>
  <c r="F3241" i="156"/>
  <c r="K3240" i="156"/>
  <c r="J3240" i="156"/>
  <c r="F3240" i="156"/>
  <c r="K3239" i="156"/>
  <c r="J3239" i="156"/>
  <c r="F3239" i="156"/>
  <c r="K3238" i="156"/>
  <c r="J3238" i="156"/>
  <c r="F3238" i="156"/>
  <c r="K3237" i="156"/>
  <c r="J3237" i="156"/>
  <c r="F3237" i="156"/>
  <c r="K3236" i="156"/>
  <c r="J3236" i="156"/>
  <c r="F3236" i="156"/>
  <c r="K3235" i="156"/>
  <c r="J3235" i="156"/>
  <c r="F3235" i="156"/>
  <c r="K3234" i="156"/>
  <c r="J3234" i="156"/>
  <c r="F3234" i="156"/>
  <c r="AG654" i="37"/>
  <c r="AL654" i="37" s="1"/>
  <c r="AF654" i="37"/>
  <c r="AE654" i="37"/>
  <c r="AB654" i="37"/>
  <c r="G3231" i="156"/>
  <c r="F654" i="37" s="1"/>
  <c r="E3231" i="156"/>
  <c r="G3230" i="156"/>
  <c r="F653" i="37" s="1"/>
  <c r="E3230" i="156"/>
  <c r="AG651" i="37"/>
  <c r="AL651" i="37" s="1"/>
  <c r="AF651" i="37"/>
  <c r="AE651" i="37"/>
  <c r="AB651" i="37"/>
  <c r="P3228" i="156"/>
  <c r="O651" i="37" s="1"/>
  <c r="O3228" i="156"/>
  <c r="N651" i="37" s="1"/>
  <c r="N3228" i="156"/>
  <c r="M651" i="37" s="1"/>
  <c r="L651" i="37"/>
  <c r="L3228" i="156"/>
  <c r="K651" i="37" s="1"/>
  <c r="K3228" i="156"/>
  <c r="J651" i="37" s="1"/>
  <c r="J3228" i="156"/>
  <c r="I651" i="37" s="1"/>
  <c r="AG650" i="37"/>
  <c r="AL650" i="37" s="1"/>
  <c r="AF650" i="37"/>
  <c r="AE650" i="37"/>
  <c r="AB650" i="37"/>
  <c r="AG646" i="37"/>
  <c r="AL646" i="37" s="1"/>
  <c r="AF646" i="37"/>
  <c r="AE646" i="37"/>
  <c r="AB646" i="37"/>
  <c r="AG642" i="37"/>
  <c r="AF642" i="37"/>
  <c r="AE642" i="37"/>
  <c r="AE1244" i="37" s="1"/>
  <c r="AB642" i="37"/>
  <c r="AB1244" i="37" s="1"/>
  <c r="AG630" i="37"/>
  <c r="AL630" i="37" s="1"/>
  <c r="AF630" i="37"/>
  <c r="AE630" i="37"/>
  <c r="AB630" i="37"/>
  <c r="AG625" i="37"/>
  <c r="AL625" i="37" s="1"/>
  <c r="AF625" i="37"/>
  <c r="AE625" i="37"/>
  <c r="AB625" i="37"/>
  <c r="AG620" i="37"/>
  <c r="AL620" i="37" s="1"/>
  <c r="AF620" i="37"/>
  <c r="AE620" i="37"/>
  <c r="AB620" i="37"/>
  <c r="AG606" i="37"/>
  <c r="AL606" i="37" s="1"/>
  <c r="AF606" i="37"/>
  <c r="AE606" i="37"/>
  <c r="AB606" i="37"/>
  <c r="Z606" i="37"/>
  <c r="AH3171" i="156"/>
  <c r="AG3171" i="156"/>
  <c r="AF3171" i="156"/>
  <c r="AE594" i="37" s="1"/>
  <c r="AD3171" i="156"/>
  <c r="AC3171" i="156"/>
  <c r="AB594" i="37" s="1"/>
  <c r="Q3171" i="156"/>
  <c r="AH3170" i="156"/>
  <c r="AG3170" i="156"/>
  <c r="AF3170" i="156"/>
  <c r="AE593" i="37" s="1"/>
  <c r="AD3170" i="156"/>
  <c r="AC3170" i="156"/>
  <c r="AB593" i="37" s="1"/>
  <c r="Q3170" i="156"/>
  <c r="AH3169" i="156"/>
  <c r="AG3169" i="156"/>
  <c r="AF3169" i="156"/>
  <c r="AE592" i="37" s="1"/>
  <c r="AD3169" i="156"/>
  <c r="AC3169" i="156"/>
  <c r="AB592" i="37" s="1"/>
  <c r="Q3169" i="156"/>
  <c r="AB3166" i="156"/>
  <c r="F3166" i="156"/>
  <c r="F3165" i="156"/>
  <c r="G3164" i="156"/>
  <c r="G3229" i="156" s="1"/>
  <c r="F652" i="37" s="1"/>
  <c r="E3164" i="156"/>
  <c r="AB3163" i="156"/>
  <c r="AA3163" i="156"/>
  <c r="G3163" i="156"/>
  <c r="G3228" i="156" s="1"/>
  <c r="F651" i="37" s="1"/>
  <c r="E3163" i="156"/>
  <c r="AB3162" i="156"/>
  <c r="L649" i="37"/>
  <c r="G3161" i="156"/>
  <c r="E3161" i="156"/>
  <c r="K3160" i="156"/>
  <c r="O3160" i="156" s="1"/>
  <c r="P3160" i="156" s="1"/>
  <c r="J3160" i="156"/>
  <c r="F3160" i="156"/>
  <c r="K3159" i="156"/>
  <c r="O3159" i="156" s="1"/>
  <c r="P3159" i="156" s="1"/>
  <c r="J3159" i="156"/>
  <c r="F3159" i="156"/>
  <c r="K3158" i="156"/>
  <c r="O3158" i="156" s="1"/>
  <c r="P3158" i="156" s="1"/>
  <c r="J3158" i="156"/>
  <c r="F3158" i="156"/>
  <c r="K3157" i="156"/>
  <c r="O3157" i="156" s="1"/>
  <c r="J3157" i="156"/>
  <c r="F3157" i="156"/>
  <c r="G3155" i="156"/>
  <c r="G3225" i="156" s="1"/>
  <c r="F648" i="37" s="1"/>
  <c r="E3155" i="156"/>
  <c r="K3154" i="156"/>
  <c r="O3154" i="156" s="1"/>
  <c r="P3154" i="156" s="1"/>
  <c r="J3154" i="156"/>
  <c r="F3154" i="156"/>
  <c r="K3153" i="156"/>
  <c r="O3153" i="156" s="1"/>
  <c r="P3153" i="156" s="1"/>
  <c r="J3153" i="156"/>
  <c r="F3153" i="156"/>
  <c r="K3152" i="156"/>
  <c r="O3152" i="156" s="1"/>
  <c r="P3152" i="156" s="1"/>
  <c r="J3152" i="156"/>
  <c r="F3152" i="156"/>
  <c r="K3151" i="156"/>
  <c r="O3151" i="156" s="1"/>
  <c r="P3151" i="156" s="1"/>
  <c r="J3151" i="156"/>
  <c r="F3151" i="156"/>
  <c r="K3150" i="156"/>
  <c r="J3150" i="156"/>
  <c r="F3150" i="156"/>
  <c r="AF647" i="37"/>
  <c r="AB647" i="37"/>
  <c r="AB3147" i="156"/>
  <c r="Z646" i="37"/>
  <c r="H3141" i="156"/>
  <c r="F3139" i="156"/>
  <c r="AB3136" i="156"/>
  <c r="Z642" i="37"/>
  <c r="G3136" i="156"/>
  <c r="G3218" i="156" s="1"/>
  <c r="F641" i="37" s="1"/>
  <c r="E3136" i="156"/>
  <c r="AB3135" i="156"/>
  <c r="AA3135" i="156"/>
  <c r="F3135" i="156"/>
  <c r="F3134" i="156"/>
  <c r="F3133" i="156"/>
  <c r="F3132" i="156"/>
  <c r="G3131" i="156"/>
  <c r="E3131" i="156"/>
  <c r="AB3125" i="156"/>
  <c r="Z630" i="37"/>
  <c r="Z620" i="37"/>
  <c r="AB3100" i="156"/>
  <c r="AB3088" i="156"/>
  <c r="AA3171" i="156"/>
  <c r="AB3087" i="156"/>
  <c r="AA3170" i="156"/>
  <c r="AB3085" i="156"/>
  <c r="L592" i="37"/>
  <c r="G3085" i="156"/>
  <c r="G3169" i="156" s="1"/>
  <c r="F592" i="37" s="1"/>
  <c r="E3085" i="156"/>
  <c r="K3084" i="156"/>
  <c r="O3084" i="156" s="1"/>
  <c r="P3084" i="156" s="1"/>
  <c r="J3084" i="156"/>
  <c r="F3084" i="156"/>
  <c r="K3083" i="156"/>
  <c r="O3083" i="156" s="1"/>
  <c r="P3083" i="156" s="1"/>
  <c r="J3083" i="156"/>
  <c r="F3083" i="156"/>
  <c r="K3082" i="156"/>
  <c r="O3082" i="156" s="1"/>
  <c r="P3082" i="156" s="1"/>
  <c r="J3082" i="156"/>
  <c r="F3082" i="156"/>
  <c r="K3081" i="156"/>
  <c r="O3081" i="156" s="1"/>
  <c r="P3081" i="156" s="1"/>
  <c r="J3081" i="156"/>
  <c r="F3081" i="156"/>
  <c r="K3080" i="156"/>
  <c r="J3080" i="156"/>
  <c r="F3080" i="156"/>
  <c r="K3079" i="156"/>
  <c r="O3079" i="156" s="1"/>
  <c r="P3079" i="156" s="1"/>
  <c r="J3079" i="156"/>
  <c r="F3079" i="156"/>
  <c r="K3078" i="156"/>
  <c r="O3078" i="156" s="1"/>
  <c r="F3078" i="156"/>
  <c r="K3076" i="156"/>
  <c r="F3076" i="156"/>
  <c r="L3075" i="156"/>
  <c r="AG525" i="37"/>
  <c r="AL525" i="37" s="1"/>
  <c r="AF525" i="37"/>
  <c r="AE525" i="37"/>
  <c r="AB525" i="37"/>
  <c r="P3072" i="156"/>
  <c r="O525" i="37" s="1"/>
  <c r="O3072" i="156"/>
  <c r="N525" i="37" s="1"/>
  <c r="N3072" i="156"/>
  <c r="M525" i="37" s="1"/>
  <c r="L525" i="37"/>
  <c r="L3072" i="156"/>
  <c r="K525" i="37" s="1"/>
  <c r="K3072" i="156"/>
  <c r="J525" i="37" s="1"/>
  <c r="J3072" i="156"/>
  <c r="I525" i="37" s="1"/>
  <c r="G3072" i="156"/>
  <c r="F525" i="37" s="1"/>
  <c r="E3072" i="156"/>
  <c r="AG524" i="37"/>
  <c r="AL524" i="37" s="1"/>
  <c r="AF524" i="37"/>
  <c r="AE524" i="37"/>
  <c r="AD524" i="37"/>
  <c r="AB524" i="37"/>
  <c r="AB1263" i="37" s="1"/>
  <c r="AA524" i="37"/>
  <c r="Z524" i="37"/>
  <c r="P3071" i="156"/>
  <c r="O524" i="37" s="1"/>
  <c r="O3071" i="156"/>
  <c r="N524" i="37" s="1"/>
  <c r="N3071" i="156"/>
  <c r="M524" i="37" s="1"/>
  <c r="L524" i="37"/>
  <c r="L3071" i="156"/>
  <c r="K524" i="37" s="1"/>
  <c r="K3071" i="156"/>
  <c r="J524" i="37" s="1"/>
  <c r="J3071" i="156"/>
  <c r="I524" i="37" s="1"/>
  <c r="G3071" i="156"/>
  <c r="F524" i="37" s="1"/>
  <c r="E3071" i="156"/>
  <c r="AG523" i="37"/>
  <c r="AL523" i="37" s="1"/>
  <c r="AF523" i="37"/>
  <c r="AE523" i="37"/>
  <c r="AD523" i="37"/>
  <c r="AB523" i="37"/>
  <c r="AB1262" i="37" s="1"/>
  <c r="AA523" i="37"/>
  <c r="Z523" i="37"/>
  <c r="P3070" i="156"/>
  <c r="O523" i="37" s="1"/>
  <c r="O3070" i="156"/>
  <c r="N523" i="37" s="1"/>
  <c r="N3070" i="156"/>
  <c r="M523" i="37" s="1"/>
  <c r="L523" i="37"/>
  <c r="L3070" i="156"/>
  <c r="K523" i="37" s="1"/>
  <c r="K3070" i="156"/>
  <c r="J523" i="37" s="1"/>
  <c r="J3070" i="156"/>
  <c r="I523" i="37" s="1"/>
  <c r="G3070" i="156"/>
  <c r="F523" i="37" s="1"/>
  <c r="AG522" i="37"/>
  <c r="AL522" i="37" s="1"/>
  <c r="AF522" i="37"/>
  <c r="AE522" i="37"/>
  <c r="AB522" i="37"/>
  <c r="Z522" i="37"/>
  <c r="P3069" i="156"/>
  <c r="O522" i="37" s="1"/>
  <c r="O3069" i="156"/>
  <c r="N522" i="37" s="1"/>
  <c r="N3069" i="156"/>
  <c r="M522" i="37" s="1"/>
  <c r="L522" i="37"/>
  <c r="L3069" i="156"/>
  <c r="K522" i="37" s="1"/>
  <c r="K3069" i="156"/>
  <c r="J522" i="37" s="1"/>
  <c r="J3069" i="156"/>
  <c r="I522" i="37" s="1"/>
  <c r="AG521" i="37"/>
  <c r="AL521" i="37" s="1"/>
  <c r="AF521" i="37"/>
  <c r="AE521" i="37"/>
  <c r="AB521" i="37"/>
  <c r="P3068" i="156"/>
  <c r="O521" i="37" s="1"/>
  <c r="O3068" i="156"/>
  <c r="N521" i="37" s="1"/>
  <c r="N3068" i="156"/>
  <c r="M521" i="37" s="1"/>
  <c r="L521" i="37"/>
  <c r="L3068" i="156"/>
  <c r="K521" i="37" s="1"/>
  <c r="K3068" i="156"/>
  <c r="J521" i="37" s="1"/>
  <c r="J3068" i="156"/>
  <c r="I521" i="37" s="1"/>
  <c r="F521" i="37"/>
  <c r="AG520" i="37"/>
  <c r="AL520" i="37" s="1"/>
  <c r="AF520" i="37"/>
  <c r="AE520" i="37"/>
  <c r="AB520" i="37"/>
  <c r="AG515" i="37"/>
  <c r="AF515" i="37"/>
  <c r="AE515" i="37"/>
  <c r="AE1247" i="37" s="1"/>
  <c r="AB515" i="37"/>
  <c r="AB1247" i="37" s="1"/>
  <c r="AG511" i="37"/>
  <c r="AL511" i="37" s="1"/>
  <c r="AF511" i="37"/>
  <c r="AE511" i="37"/>
  <c r="AB511" i="37"/>
  <c r="AG506" i="37"/>
  <c r="AF506" i="37"/>
  <c r="AE506" i="37"/>
  <c r="AE1239" i="37" s="1"/>
  <c r="AB506" i="37"/>
  <c r="AB1239" i="37" s="1"/>
  <c r="AG501" i="37"/>
  <c r="AL501" i="37" s="1"/>
  <c r="AF501" i="37"/>
  <c r="AE501" i="37"/>
  <c r="AB501" i="37"/>
  <c r="AG492" i="37"/>
  <c r="AL492" i="37" s="1"/>
  <c r="AF492" i="37"/>
  <c r="AE492" i="37"/>
  <c r="AB492" i="37"/>
  <c r="AG480" i="37"/>
  <c r="AL480" i="37" s="1"/>
  <c r="AF480" i="37"/>
  <c r="AE480" i="37"/>
  <c r="AB480" i="37"/>
  <c r="Z480" i="37"/>
  <c r="AG479" i="37"/>
  <c r="AL479" i="37" s="1"/>
  <c r="AF479" i="37"/>
  <c r="AE479" i="37"/>
  <c r="AD479" i="37"/>
  <c r="AB479" i="37"/>
  <c r="AA479" i="37"/>
  <c r="Z479" i="37"/>
  <c r="AG477" i="37"/>
  <c r="AF477" i="37"/>
  <c r="AE477" i="37"/>
  <c r="AE1200" i="37" s="1"/>
  <c r="AD477" i="37"/>
  <c r="AD1200" i="37" s="1"/>
  <c r="AB477" i="37"/>
  <c r="AB1200" i="37" s="1"/>
  <c r="AA477" i="37"/>
  <c r="Z477" i="37"/>
  <c r="AG474" i="37"/>
  <c r="AF474" i="37"/>
  <c r="AE474" i="37"/>
  <c r="AE1197" i="37" s="1"/>
  <c r="AD474" i="37"/>
  <c r="AD1197" i="37" s="1"/>
  <c r="AB474" i="37"/>
  <c r="AB1197" i="37" s="1"/>
  <c r="AA474" i="37"/>
  <c r="Z474" i="37"/>
  <c r="AG473" i="37"/>
  <c r="AF473" i="37"/>
  <c r="AE473" i="37"/>
  <c r="AE1196" i="37" s="1"/>
  <c r="AD473" i="37"/>
  <c r="AD1196" i="37" s="1"/>
  <c r="AB473" i="37"/>
  <c r="AB1196" i="37" s="1"/>
  <c r="AA473" i="37"/>
  <c r="Z473" i="37"/>
  <c r="AH3015" i="156"/>
  <c r="AG3015" i="156"/>
  <c r="AF3015" i="156"/>
  <c r="AE468" i="37" s="1"/>
  <c r="AD3015" i="156"/>
  <c r="AC3015" i="156"/>
  <c r="AB468" i="37" s="1"/>
  <c r="Q3015" i="156"/>
  <c r="AH3014" i="156"/>
  <c r="AG3014" i="156"/>
  <c r="AF3014" i="156"/>
  <c r="AE467" i="37" s="1"/>
  <c r="AD3014" i="156"/>
  <c r="AC3014" i="156"/>
  <c r="AB467" i="37" s="1"/>
  <c r="Q3014" i="156"/>
  <c r="AH3012" i="156"/>
  <c r="AG3012" i="156"/>
  <c r="AF3012" i="156"/>
  <c r="AE465" i="37" s="1"/>
  <c r="AD3012" i="156"/>
  <c r="AC3012" i="156"/>
  <c r="AB465" i="37" s="1"/>
  <c r="Q3012" i="156"/>
  <c r="AB3008" i="156"/>
  <c r="F3008" i="156"/>
  <c r="F3007" i="156"/>
  <c r="E3006" i="156"/>
  <c r="AB3005" i="156"/>
  <c r="G3005" i="156"/>
  <c r="G3069" i="156" s="1"/>
  <c r="F522" i="37" s="1"/>
  <c r="E3005" i="156"/>
  <c r="F3003" i="156"/>
  <c r="F3004" i="156" s="1"/>
  <c r="AB3002" i="156"/>
  <c r="Z520" i="37"/>
  <c r="L519" i="37"/>
  <c r="G3001" i="156"/>
  <c r="E3001" i="156"/>
  <c r="K3000" i="156"/>
  <c r="L3000" i="156" s="1"/>
  <c r="J3000" i="156"/>
  <c r="F3000" i="156"/>
  <c r="K2999" i="156"/>
  <c r="L2999" i="156" s="1"/>
  <c r="J2999" i="156"/>
  <c r="F2999" i="156"/>
  <c r="L518" i="37"/>
  <c r="G2997" i="156"/>
  <c r="G3065" i="156" s="1"/>
  <c r="F518" i="37" s="1"/>
  <c r="E2997" i="156"/>
  <c r="K2996" i="156"/>
  <c r="O2996" i="156" s="1"/>
  <c r="P2996" i="156" s="1"/>
  <c r="J2996" i="156"/>
  <c r="F2996" i="156"/>
  <c r="K2995" i="156"/>
  <c r="O2995" i="156" s="1"/>
  <c r="P2995" i="156" s="1"/>
  <c r="J2995" i="156"/>
  <c r="F2995" i="156"/>
  <c r="K2993" i="156"/>
  <c r="J2993" i="156"/>
  <c r="F2993" i="156"/>
  <c r="AF516" i="37"/>
  <c r="AB516" i="37"/>
  <c r="AB2990" i="156"/>
  <c r="Z515" i="37"/>
  <c r="F2983" i="156"/>
  <c r="F2982" i="156"/>
  <c r="AB2981" i="156"/>
  <c r="Z511" i="37"/>
  <c r="G3056" i="156"/>
  <c r="F509" i="37" s="1"/>
  <c r="F2980" i="156"/>
  <c r="F2978" i="156"/>
  <c r="F2977" i="156"/>
  <c r="G2976" i="156"/>
  <c r="E2976" i="156"/>
  <c r="AB2973" i="156"/>
  <c r="Z501" i="37"/>
  <c r="AB2969" i="156"/>
  <c r="AA2969" i="156"/>
  <c r="Z492" i="37"/>
  <c r="AB2952" i="156"/>
  <c r="AB2940" i="156"/>
  <c r="AA3015" i="156"/>
  <c r="AB2939" i="156"/>
  <c r="AA3014" i="156"/>
  <c r="AB2937" i="156"/>
  <c r="AA3012" i="156"/>
  <c r="L465" i="37"/>
  <c r="G2937" i="156"/>
  <c r="G3012" i="156" s="1"/>
  <c r="F465" i="37" s="1"/>
  <c r="E2937" i="156"/>
  <c r="K2936" i="156"/>
  <c r="J2936" i="156"/>
  <c r="F2936" i="156"/>
  <c r="K2935" i="156"/>
  <c r="J2935" i="156"/>
  <c r="F2935" i="156"/>
  <c r="K2934" i="156"/>
  <c r="J2934" i="156"/>
  <c r="F2934" i="156"/>
  <c r="K2933" i="156"/>
  <c r="J2933" i="156"/>
  <c r="F2933" i="156"/>
  <c r="K2932" i="156"/>
  <c r="J2932" i="156"/>
  <c r="F2932" i="156"/>
  <c r="K2931" i="156"/>
  <c r="J2931" i="156"/>
  <c r="F2931" i="156"/>
  <c r="K2930" i="156"/>
  <c r="L2930" i="156" s="1"/>
  <c r="J2930" i="156"/>
  <c r="F2930" i="156"/>
  <c r="K2929" i="156"/>
  <c r="J2929" i="156"/>
  <c r="F2929" i="156"/>
  <c r="K2928" i="156"/>
  <c r="J2928" i="156"/>
  <c r="F2928" i="156"/>
  <c r="AH2925" i="156"/>
  <c r="AG2925" i="156"/>
  <c r="AD2925" i="156"/>
  <c r="AC2925" i="156"/>
  <c r="AB331" i="37" s="1"/>
  <c r="Q2925" i="156"/>
  <c r="G2925" i="156"/>
  <c r="F331" i="37" s="1"/>
  <c r="E2925" i="156"/>
  <c r="AH2924" i="156"/>
  <c r="AG2924" i="156"/>
  <c r="AE2924" i="156"/>
  <c r="AD330" i="37" s="1"/>
  <c r="AB2924" i="156"/>
  <c r="AA2924" i="156"/>
  <c r="Q2924" i="156"/>
  <c r="P2924" i="156"/>
  <c r="O330" i="37" s="1"/>
  <c r="O2924" i="156"/>
  <c r="N330" i="37" s="1"/>
  <c r="N2924" i="156"/>
  <c r="M330" i="37" s="1"/>
  <c r="L330" i="37"/>
  <c r="L2924" i="156"/>
  <c r="K330" i="37" s="1"/>
  <c r="K2924" i="156"/>
  <c r="J330" i="37" s="1"/>
  <c r="J2924" i="156"/>
  <c r="I330" i="37" s="1"/>
  <c r="G2924" i="156"/>
  <c r="F330" i="37" s="1"/>
  <c r="E2924" i="156"/>
  <c r="AH2923" i="156"/>
  <c r="AG2923" i="156"/>
  <c r="AE2923" i="156"/>
  <c r="AD329" i="37" s="1"/>
  <c r="AB2923" i="156"/>
  <c r="AA2923" i="156"/>
  <c r="Q2923" i="156"/>
  <c r="P2923" i="156"/>
  <c r="O329" i="37" s="1"/>
  <c r="O2923" i="156"/>
  <c r="N329" i="37" s="1"/>
  <c r="N2923" i="156"/>
  <c r="M329" i="37" s="1"/>
  <c r="L329" i="37"/>
  <c r="L2923" i="156"/>
  <c r="K329" i="37" s="1"/>
  <c r="K2923" i="156"/>
  <c r="J329" i="37" s="1"/>
  <c r="J2923" i="156"/>
  <c r="I329" i="37" s="1"/>
  <c r="G2923" i="156"/>
  <c r="F329" i="37" s="1"/>
  <c r="AH2922" i="156"/>
  <c r="AG2922" i="156"/>
  <c r="AE2922" i="156"/>
  <c r="AD328" i="37" s="1"/>
  <c r="AB2922" i="156"/>
  <c r="AA2922" i="156"/>
  <c r="Q2922" i="156"/>
  <c r="P2922" i="156"/>
  <c r="O328" i="37" s="1"/>
  <c r="O2922" i="156"/>
  <c r="N328" i="37" s="1"/>
  <c r="N2922" i="156"/>
  <c r="M328" i="37" s="1"/>
  <c r="L328" i="37"/>
  <c r="L2922" i="156"/>
  <c r="K328" i="37" s="1"/>
  <c r="K2922" i="156"/>
  <c r="J328" i="37" s="1"/>
  <c r="J2922" i="156"/>
  <c r="I328" i="37" s="1"/>
  <c r="AH2921" i="156"/>
  <c r="AG2921" i="156"/>
  <c r="Q2921" i="156"/>
  <c r="AH2917" i="156"/>
  <c r="AD2917" i="156"/>
  <c r="AC2917" i="156"/>
  <c r="AB323" i="37" s="1"/>
  <c r="Q2917" i="156"/>
  <c r="AH2911" i="156"/>
  <c r="AG2911" i="156"/>
  <c r="AD2911" i="156"/>
  <c r="AC2911" i="156"/>
  <c r="AB317" i="37" s="1"/>
  <c r="Q2911" i="156"/>
  <c r="G2909" i="156"/>
  <c r="F315" i="37" s="1"/>
  <c r="E2909" i="156"/>
  <c r="G2908" i="156"/>
  <c r="F314" i="37" s="1"/>
  <c r="F1236" i="37" s="1"/>
  <c r="E2908" i="156"/>
  <c r="G2906" i="156"/>
  <c r="F312" i="37" s="1"/>
  <c r="F2906" i="156"/>
  <c r="E312" i="37" s="1"/>
  <c r="E2906" i="156"/>
  <c r="AG310" i="37"/>
  <c r="AL310" i="37" s="1"/>
  <c r="AF310" i="37"/>
  <c r="AB310" i="37"/>
  <c r="AB307" i="37"/>
  <c r="AG301" i="37"/>
  <c r="AL301" i="37" s="1"/>
  <c r="AF301" i="37"/>
  <c r="AB301" i="37"/>
  <c r="AG289" i="37"/>
  <c r="AL289" i="37" s="1"/>
  <c r="AF289" i="37"/>
  <c r="AB289" i="37"/>
  <c r="Z289" i="37"/>
  <c r="H2878" i="156"/>
  <c r="G284" i="37" s="1"/>
  <c r="AH2871" i="156"/>
  <c r="AG2871" i="156"/>
  <c r="AD2871" i="156"/>
  <c r="AC2871" i="156"/>
  <c r="AB277" i="37" s="1"/>
  <c r="Q2871" i="156"/>
  <c r="AH2870" i="156"/>
  <c r="AG2870" i="156"/>
  <c r="AD2870" i="156"/>
  <c r="AC2870" i="156"/>
  <c r="AB276" i="37" s="1"/>
  <c r="Q2870" i="156"/>
  <c r="AH2868" i="156"/>
  <c r="AG2868" i="156"/>
  <c r="AD2868" i="156"/>
  <c r="AC2868" i="156"/>
  <c r="AB274" i="37" s="1"/>
  <c r="Q2868" i="156"/>
  <c r="AB2865" i="156"/>
  <c r="F2865" i="156"/>
  <c r="F2864" i="156"/>
  <c r="E2863" i="156"/>
  <c r="G2862" i="156"/>
  <c r="G2922" i="156" s="1"/>
  <c r="F328" i="37" s="1"/>
  <c r="E2862" i="156"/>
  <c r="AB2861" i="156"/>
  <c r="AA2921" i="156"/>
  <c r="L326" i="37"/>
  <c r="G2860" i="156"/>
  <c r="G2920" i="156" s="1"/>
  <c r="F326" i="37" s="1"/>
  <c r="E2860" i="156"/>
  <c r="K2859" i="156"/>
  <c r="O2859" i="156" s="1"/>
  <c r="P2859" i="156" s="1"/>
  <c r="J2859" i="156"/>
  <c r="F2859" i="156"/>
  <c r="K2858" i="156"/>
  <c r="O2858" i="156" s="1"/>
  <c r="P2858" i="156" s="1"/>
  <c r="J2858" i="156"/>
  <c r="F2858" i="156"/>
  <c r="K2857" i="156"/>
  <c r="J2857" i="156"/>
  <c r="F2857" i="156"/>
  <c r="AC2918" i="156"/>
  <c r="AB324" i="37" s="1"/>
  <c r="AA2917" i="156"/>
  <c r="F2849" i="156"/>
  <c r="F2848" i="156"/>
  <c r="F2847" i="156"/>
  <c r="AB2846" i="156"/>
  <c r="AA2911" i="156"/>
  <c r="G2846" i="156"/>
  <c r="E2846" i="156"/>
  <c r="F2843" i="156"/>
  <c r="F2842" i="156"/>
  <c r="G2841" i="156"/>
  <c r="E2841" i="156"/>
  <c r="AB2838" i="156"/>
  <c r="Z310" i="37"/>
  <c r="F2834" i="156"/>
  <c r="G2832" i="156"/>
  <c r="G2898" i="156" s="1"/>
  <c r="F304" i="37" s="1"/>
  <c r="Z301" i="37"/>
  <c r="AB2817" i="156"/>
  <c r="AB2805" i="156"/>
  <c r="AA2871" i="156"/>
  <c r="AB2804" i="156"/>
  <c r="AA2870" i="156"/>
  <c r="G2802" i="156"/>
  <c r="G2868" i="156" s="1"/>
  <c r="F274" i="37" s="1"/>
  <c r="E2802" i="156"/>
  <c r="K2801" i="156"/>
  <c r="J2801" i="156"/>
  <c r="F2801" i="156"/>
  <c r="K2800" i="156"/>
  <c r="J2800" i="156"/>
  <c r="F2800" i="156"/>
  <c r="K2799" i="156"/>
  <c r="J2799" i="156"/>
  <c r="F2799" i="156"/>
  <c r="K2798" i="156"/>
  <c r="J2798" i="156"/>
  <c r="F2798" i="156"/>
  <c r="K2797" i="156"/>
  <c r="J2797" i="156"/>
  <c r="F2797" i="156"/>
  <c r="K2796" i="156"/>
  <c r="J2796" i="156"/>
  <c r="F2796" i="156"/>
  <c r="K2795" i="156"/>
  <c r="J2795" i="156"/>
  <c r="F2795" i="156"/>
  <c r="K2794" i="156"/>
  <c r="J2794" i="156"/>
  <c r="F2794" i="156"/>
  <c r="K2793" i="156"/>
  <c r="J2793" i="156"/>
  <c r="F2793" i="156"/>
  <c r="AG79" i="37"/>
  <c r="AL79" i="37" s="1"/>
  <c r="AF79" i="37"/>
  <c r="AE79" i="37"/>
  <c r="AB79" i="37"/>
  <c r="G2789" i="156"/>
  <c r="F79" i="37" s="1"/>
  <c r="E2789" i="156"/>
  <c r="G2788" i="156"/>
  <c r="F78" i="37" s="1"/>
  <c r="E2788" i="156"/>
  <c r="AG74" i="37"/>
  <c r="AL74" i="37" s="1"/>
  <c r="AF74" i="37"/>
  <c r="AE74" i="37"/>
  <c r="AB74" i="37"/>
  <c r="AG67" i="37"/>
  <c r="AL67" i="37" s="1"/>
  <c r="AF67" i="37"/>
  <c r="AE67" i="37"/>
  <c r="AB67" i="37"/>
  <c r="AH2772" i="156"/>
  <c r="AG2772" i="156"/>
  <c r="AF2772" i="156"/>
  <c r="AE62" i="37" s="1"/>
  <c r="AD2772" i="156"/>
  <c r="AC2772" i="156"/>
  <c r="AB62" i="37" s="1"/>
  <c r="Q2772" i="156"/>
  <c r="AG61" i="37"/>
  <c r="AL61" i="37" s="1"/>
  <c r="AF61" i="37"/>
  <c r="AE61" i="37"/>
  <c r="G2770" i="156"/>
  <c r="F60" i="37" s="1"/>
  <c r="E2770" i="156"/>
  <c r="G2769" i="156"/>
  <c r="F59" i="37" s="1"/>
  <c r="E2769" i="156"/>
  <c r="G2768" i="156"/>
  <c r="F58" i="37" s="1"/>
  <c r="E2768" i="156"/>
  <c r="AG25" i="37"/>
  <c r="AL25" i="37" s="1"/>
  <c r="AF25" i="37"/>
  <c r="AE25" i="37"/>
  <c r="G2734" i="156"/>
  <c r="F24" i="37" s="1"/>
  <c r="E2734" i="156"/>
  <c r="G2727" i="156"/>
  <c r="F17" i="37" s="1"/>
  <c r="E2727" i="156"/>
  <c r="G2726" i="156"/>
  <c r="F16" i="37" s="1"/>
  <c r="E2726" i="156"/>
  <c r="G2725" i="156"/>
  <c r="F15" i="37" s="1"/>
  <c r="E2725" i="156"/>
  <c r="AH2723" i="156"/>
  <c r="AG2723" i="156"/>
  <c r="AF2723" i="156"/>
  <c r="AE13" i="37" s="1"/>
  <c r="AD2723" i="156"/>
  <c r="AC2723" i="156"/>
  <c r="AB13" i="37" s="1"/>
  <c r="Q2723" i="156"/>
  <c r="AG12" i="37"/>
  <c r="AL12" i="37" s="1"/>
  <c r="AF12" i="37"/>
  <c r="AE12" i="37"/>
  <c r="AB12" i="37"/>
  <c r="AG11" i="37"/>
  <c r="AL11" i="37" s="1"/>
  <c r="AF11" i="37"/>
  <c r="AE11" i="37"/>
  <c r="AB11" i="37"/>
  <c r="G2721" i="156"/>
  <c r="F11" i="37" s="1"/>
  <c r="E2721" i="156"/>
  <c r="AG10" i="37"/>
  <c r="AF10" i="37"/>
  <c r="AE10" i="37"/>
  <c r="AB10" i="37"/>
  <c r="AH2660" i="156"/>
  <c r="AG2660" i="156"/>
  <c r="AD2660" i="156"/>
  <c r="AC2660" i="156"/>
  <c r="Q2660" i="156"/>
  <c r="AB2659" i="156"/>
  <c r="G2658" i="156"/>
  <c r="E2658" i="156"/>
  <c r="K2657" i="156"/>
  <c r="L2657" i="156" s="1"/>
  <c r="F2657" i="156"/>
  <c r="AH2630" i="156"/>
  <c r="AG2630" i="156"/>
  <c r="AF2630" i="156"/>
  <c r="AE2630" i="156"/>
  <c r="AC2630" i="156"/>
  <c r="AB2630" i="156"/>
  <c r="AK2630" i="156" s="1"/>
  <c r="Q2630" i="156"/>
  <c r="AD2630" i="156"/>
  <c r="AA2630" i="156"/>
  <c r="AB2624" i="156"/>
  <c r="AA2624" i="156"/>
  <c r="F2618" i="156"/>
  <c r="G2617" i="156"/>
  <c r="AA2616" i="156"/>
  <c r="AK2616" i="156" s="1"/>
  <c r="AA2615" i="156"/>
  <c r="AK2615" i="156" s="1"/>
  <c r="F2615" i="156"/>
  <c r="AA2614" i="156"/>
  <c r="AK2614" i="156" s="1"/>
  <c r="G2614" i="156"/>
  <c r="AA2613" i="156"/>
  <c r="AK2613" i="156" s="1"/>
  <c r="G2613" i="156"/>
  <c r="AA2612" i="156"/>
  <c r="AK2612" i="156" s="1"/>
  <c r="F2612" i="156"/>
  <c r="AA2611" i="156"/>
  <c r="AK2611" i="156" s="1"/>
  <c r="AA2610" i="156"/>
  <c r="AK2610" i="156" s="1"/>
  <c r="G2610" i="156"/>
  <c r="AB2608" i="156"/>
  <c r="AA2607" i="156"/>
  <c r="AK2607" i="156" s="1"/>
  <c r="Q2606" i="156"/>
  <c r="AB2605" i="156"/>
  <c r="G2605" i="156"/>
  <c r="E2605" i="156"/>
  <c r="AA2604" i="156"/>
  <c r="AK2604" i="156" s="1"/>
  <c r="F2604" i="156"/>
  <c r="AA2603" i="156"/>
  <c r="AK2603" i="156" s="1"/>
  <c r="F2603" i="156"/>
  <c r="AB2602" i="156"/>
  <c r="AA2602" i="156"/>
  <c r="F2602" i="156"/>
  <c r="AA2601" i="156"/>
  <c r="AK2601" i="156" s="1"/>
  <c r="AA2600" i="156"/>
  <c r="AK2600" i="156" s="1"/>
  <c r="Q2599" i="156"/>
  <c r="AH2598" i="156"/>
  <c r="AG2598" i="156"/>
  <c r="AD2598" i="156"/>
  <c r="AD2785" i="156" s="1"/>
  <c r="AC2598" i="156"/>
  <c r="AC2785" i="156" s="1"/>
  <c r="G2598" i="156"/>
  <c r="E2598" i="156"/>
  <c r="AB2597" i="156"/>
  <c r="AA2597" i="156"/>
  <c r="F2597" i="156"/>
  <c r="AB2596" i="156"/>
  <c r="AA2596" i="156"/>
  <c r="AA2595" i="156"/>
  <c r="AK2595" i="156" s="1"/>
  <c r="AH2593" i="156"/>
  <c r="AH2594" i="156" s="1"/>
  <c r="AG2593" i="156"/>
  <c r="AG2594" i="156" s="1"/>
  <c r="AF2593" i="156"/>
  <c r="AF2594" i="156" s="1"/>
  <c r="AD2593" i="156"/>
  <c r="AD2594" i="156" s="1"/>
  <c r="AC2593" i="156"/>
  <c r="AC2594" i="156" s="1"/>
  <c r="Q2593" i="156"/>
  <c r="AA2592" i="156"/>
  <c r="AK2592" i="156" s="1"/>
  <c r="AA2591" i="156"/>
  <c r="AK2591" i="156" s="1"/>
  <c r="AA2593" i="156"/>
  <c r="AA2594" i="156" s="1"/>
  <c r="AA2582" i="156"/>
  <c r="AK2582" i="156" s="1"/>
  <c r="AA2575" i="156"/>
  <c r="AK2575" i="156" s="1"/>
  <c r="AA2574" i="156"/>
  <c r="AK2574" i="156" s="1"/>
  <c r="AA2573" i="156"/>
  <c r="AK2573" i="156" s="1"/>
  <c r="AA2572" i="156"/>
  <c r="AK2572" i="156" s="1"/>
  <c r="F2572" i="156"/>
  <c r="AA2571" i="156"/>
  <c r="AK2571" i="156" s="1"/>
  <c r="F2563" i="156"/>
  <c r="G2561" i="156"/>
  <c r="E2561" i="156"/>
  <c r="F2558" i="156"/>
  <c r="F2557" i="156"/>
  <c r="G2573" i="156"/>
  <c r="AB2554" i="156"/>
  <c r="AG2551" i="156"/>
  <c r="AC2551" i="156"/>
  <c r="G2550" i="156"/>
  <c r="E2550" i="156"/>
  <c r="F2546" i="156"/>
  <c r="G2545" i="156"/>
  <c r="E2545" i="156"/>
  <c r="AB2539" i="156"/>
  <c r="AH2535" i="156"/>
  <c r="AG2535" i="156"/>
  <c r="AD2535" i="156"/>
  <c r="AC2535" i="156"/>
  <c r="Q2535" i="156"/>
  <c r="F2534" i="156"/>
  <c r="F2533" i="156"/>
  <c r="F2532" i="156"/>
  <c r="F2531" i="156"/>
  <c r="AA2535" i="156"/>
  <c r="G2530" i="156"/>
  <c r="E2530" i="156"/>
  <c r="AA2529" i="156"/>
  <c r="AK2529" i="156" s="1"/>
  <c r="AB2525" i="156"/>
  <c r="G2525" i="156"/>
  <c r="E2525" i="156"/>
  <c r="AG2517" i="156"/>
  <c r="AC2517" i="156"/>
  <c r="G2516" i="156"/>
  <c r="E2516" i="156"/>
  <c r="F2512" i="156"/>
  <c r="G2511" i="156"/>
  <c r="E2511" i="156"/>
  <c r="G2510" i="156"/>
  <c r="E2510" i="156"/>
  <c r="AA2517" i="156"/>
  <c r="AM2517" i="156" s="1"/>
  <c r="AH2501" i="156"/>
  <c r="AG2501" i="156"/>
  <c r="AD2501" i="156"/>
  <c r="AC2501" i="156"/>
  <c r="Q2501" i="156"/>
  <c r="AA2501" i="156"/>
  <c r="AA2496" i="156"/>
  <c r="AK2496" i="156" s="1"/>
  <c r="AG2494" i="156"/>
  <c r="AB2492" i="156"/>
  <c r="AA2492" i="156"/>
  <c r="H2475" i="156"/>
  <c r="H2423" i="156"/>
  <c r="H2422" i="156"/>
  <c r="AC2445" i="156"/>
  <c r="AC2446" i="156" s="1"/>
  <c r="G2421" i="156"/>
  <c r="E2421" i="156"/>
  <c r="F2420" i="156"/>
  <c r="E2419" i="156"/>
  <c r="E2444" i="156" s="1"/>
  <c r="E2445" i="156" s="1"/>
  <c r="AG2416" i="156"/>
  <c r="AE2416" i="156"/>
  <c r="AC2416" i="156"/>
  <c r="AB2416" i="156"/>
  <c r="AH2408" i="156"/>
  <c r="AG2408" i="156"/>
  <c r="AC2408" i="156"/>
  <c r="AC2409" i="156" s="1"/>
  <c r="Q2408" i="156"/>
  <c r="F2396" i="156"/>
  <c r="AA2408" i="156"/>
  <c r="AA2394" i="156"/>
  <c r="AK2394" i="156" s="1"/>
  <c r="G2389" i="156"/>
  <c r="G2390" i="156" s="1"/>
  <c r="E2389" i="156"/>
  <c r="K2388" i="156"/>
  <c r="L2388" i="156" s="1"/>
  <c r="J2388" i="156"/>
  <c r="F2388" i="156"/>
  <c r="AG2378" i="156"/>
  <c r="AC2378" i="156"/>
  <c r="G2377" i="156"/>
  <c r="E2375" i="156"/>
  <c r="F2373" i="156"/>
  <c r="G2372" i="156"/>
  <c r="E2372" i="156"/>
  <c r="G2371" i="156"/>
  <c r="E2371" i="156"/>
  <c r="AB2365" i="156"/>
  <c r="AG2362" i="156"/>
  <c r="AC2362" i="156"/>
  <c r="F2357" i="156"/>
  <c r="G2356" i="156"/>
  <c r="E2356" i="156"/>
  <c r="G2355" i="156"/>
  <c r="E2355" i="156"/>
  <c r="F2354" i="156"/>
  <c r="G2352" i="156"/>
  <c r="G2359" i="156" s="1"/>
  <c r="E2352" i="156"/>
  <c r="AH2345" i="156"/>
  <c r="AG2345" i="156"/>
  <c r="Q2345" i="156"/>
  <c r="AB2344" i="156"/>
  <c r="AA2345" i="156"/>
  <c r="AM2345" i="156" s="1"/>
  <c r="G2343" i="156"/>
  <c r="G2344" i="156" s="1"/>
  <c r="E2343" i="156"/>
  <c r="AB2342" i="156"/>
  <c r="K2342" i="156"/>
  <c r="L2342" i="156" s="1"/>
  <c r="J2342" i="156"/>
  <c r="F2342" i="156"/>
  <c r="AH2337" i="156"/>
  <c r="AG2337" i="156"/>
  <c r="Q2337" i="156"/>
  <c r="AB2336" i="156"/>
  <c r="L73" i="37"/>
  <c r="G2335" i="156"/>
  <c r="E2335" i="156"/>
  <c r="AB2334" i="156"/>
  <c r="AK2334" i="156" s="1"/>
  <c r="K2334" i="156"/>
  <c r="K2335" i="156" s="1"/>
  <c r="J2334" i="156"/>
  <c r="F2334" i="156"/>
  <c r="AB2333" i="156"/>
  <c r="AK2333" i="156" s="1"/>
  <c r="AB2332" i="156"/>
  <c r="AK2332" i="156" s="1"/>
  <c r="AB2331" i="156"/>
  <c r="AK2331" i="156" s="1"/>
  <c r="AB2330" i="156"/>
  <c r="AK2330" i="156" s="1"/>
  <c r="AB2328" i="156"/>
  <c r="AB2327" i="156"/>
  <c r="AK2327" i="156" s="1"/>
  <c r="Q2327" i="156"/>
  <c r="G2327" i="156"/>
  <c r="G2328" i="156" s="1"/>
  <c r="E2327" i="156"/>
  <c r="AB2326" i="156"/>
  <c r="AK2326" i="156" s="1"/>
  <c r="K2326" i="156"/>
  <c r="K2327" i="156" s="1"/>
  <c r="K2328" i="156" s="1"/>
  <c r="J2326" i="156"/>
  <c r="J2327" i="156" s="1"/>
  <c r="F2326" i="156"/>
  <c r="AB2325" i="156"/>
  <c r="AK2325" i="156" s="1"/>
  <c r="AG2329" i="156"/>
  <c r="AC2329" i="156"/>
  <c r="AB2323" i="156"/>
  <c r="AB2322" i="156"/>
  <c r="AK2322" i="156" s="1"/>
  <c r="AB2320" i="156"/>
  <c r="AK2320" i="156" s="1"/>
  <c r="AB2318" i="156"/>
  <c r="AK2318" i="156" s="1"/>
  <c r="F2317" i="156"/>
  <c r="AB2317" i="156"/>
  <c r="AK2317" i="156" s="1"/>
  <c r="F2318" i="156"/>
  <c r="AB2314" i="156"/>
  <c r="AK2314" i="156" s="1"/>
  <c r="AB2313" i="156"/>
  <c r="AK2313" i="156" s="1"/>
  <c r="F2313" i="156"/>
  <c r="AB2312" i="156"/>
  <c r="AA2312" i="156"/>
  <c r="F2312" i="156"/>
  <c r="AB2311" i="156"/>
  <c r="AK2311" i="156" s="1"/>
  <c r="G2311" i="156"/>
  <c r="E2311" i="156"/>
  <c r="AB2310" i="156"/>
  <c r="AK2310" i="156" s="1"/>
  <c r="AB2307" i="156"/>
  <c r="AB2305" i="156"/>
  <c r="AK2305" i="156" s="1"/>
  <c r="AB2304" i="156"/>
  <c r="AK2304" i="156" s="1"/>
  <c r="AB2303" i="156"/>
  <c r="AK2303" i="156" s="1"/>
  <c r="AB2297" i="156"/>
  <c r="AB2275" i="156"/>
  <c r="AB2274" i="156"/>
  <c r="AB2273" i="156"/>
  <c r="AK2273" i="156" s="1"/>
  <c r="AB2272" i="156"/>
  <c r="AK2272" i="156" s="1"/>
  <c r="AB2270" i="156"/>
  <c r="AB2269" i="156"/>
  <c r="AK2269" i="156" s="1"/>
  <c r="G2269" i="156"/>
  <c r="E2269" i="156"/>
  <c r="AB2268" i="156"/>
  <c r="AK2268" i="156" s="1"/>
  <c r="K2268" i="156"/>
  <c r="K2269" i="156" s="1"/>
  <c r="K2270" i="156" s="1"/>
  <c r="K2784" i="156" s="1"/>
  <c r="J74" i="37" s="1"/>
  <c r="J2268" i="156"/>
  <c r="F2268" i="156"/>
  <c r="AB2267" i="156"/>
  <c r="AK2267" i="156" s="1"/>
  <c r="AB2266" i="156"/>
  <c r="AK2266" i="156" s="1"/>
  <c r="AB2252" i="156"/>
  <c r="Z12" i="37"/>
  <c r="G2252" i="156"/>
  <c r="E2252" i="156"/>
  <c r="AB2251" i="156"/>
  <c r="AK2251" i="156" s="1"/>
  <c r="K2251" i="156"/>
  <c r="J2251" i="156"/>
  <c r="F2251" i="156"/>
  <c r="AB2250" i="156"/>
  <c r="AK2250" i="156" s="1"/>
  <c r="AB2249" i="156"/>
  <c r="AK2249" i="156" s="1"/>
  <c r="AB2248" i="156"/>
  <c r="AK2248" i="156" s="1"/>
  <c r="AG2247" i="156"/>
  <c r="AC2247" i="156"/>
  <c r="AB2245" i="156"/>
  <c r="AB2244" i="156"/>
  <c r="AK2244" i="156" s="1"/>
  <c r="AB2242" i="156"/>
  <c r="AK2242" i="156" s="1"/>
  <c r="AB2240" i="156"/>
  <c r="AK2240" i="156" s="1"/>
  <c r="F2239" i="156"/>
  <c r="AB2239" i="156"/>
  <c r="AK2239" i="156" s="1"/>
  <c r="F2240" i="156"/>
  <c r="G2238" i="156"/>
  <c r="E2238" i="156"/>
  <c r="AB2237" i="156"/>
  <c r="AA2237" i="156"/>
  <c r="AB2236" i="156"/>
  <c r="AK2236" i="156" s="1"/>
  <c r="F2235" i="156"/>
  <c r="AB2234" i="156"/>
  <c r="AK2234" i="156" s="1"/>
  <c r="F2234" i="156"/>
  <c r="G2233" i="156"/>
  <c r="E2233" i="156"/>
  <c r="AB2232" i="156"/>
  <c r="AK2232" i="156" s="1"/>
  <c r="F2232" i="156"/>
  <c r="AB2231" i="156"/>
  <c r="AK2231" i="156" s="1"/>
  <c r="AB2229" i="156"/>
  <c r="G2756" i="156"/>
  <c r="F46" i="37" s="1"/>
  <c r="AB2227" i="156"/>
  <c r="AK2227" i="156" s="1"/>
  <c r="AB2226" i="156"/>
  <c r="AK2226" i="156" s="1"/>
  <c r="AB2219" i="156"/>
  <c r="AB2197" i="156"/>
  <c r="AB2196" i="156"/>
  <c r="AB2195" i="156"/>
  <c r="G2195" i="156"/>
  <c r="E2195" i="156"/>
  <c r="AB2194" i="156"/>
  <c r="AK2194" i="156" s="1"/>
  <c r="K2194" i="156"/>
  <c r="L2194" i="156" s="1"/>
  <c r="J2194" i="156"/>
  <c r="F2194" i="156"/>
  <c r="AB2193" i="156"/>
  <c r="AK2193" i="156" s="1"/>
  <c r="K2193" i="156"/>
  <c r="O2193" i="156" s="1"/>
  <c r="P2193" i="156" s="1"/>
  <c r="J2193" i="156"/>
  <c r="F2193" i="156"/>
  <c r="AB2192" i="156"/>
  <c r="AK2192" i="156" s="1"/>
  <c r="K2192" i="156"/>
  <c r="O2192" i="156" s="1"/>
  <c r="J2192" i="156"/>
  <c r="F2192" i="156"/>
  <c r="AB2191" i="156"/>
  <c r="AK2191" i="156" s="1"/>
  <c r="AB2190" i="156"/>
  <c r="AK2190" i="156" s="1"/>
  <c r="AB2189" i="156"/>
  <c r="AK2189" i="156" s="1"/>
  <c r="AB2187" i="156"/>
  <c r="AB2186" i="156"/>
  <c r="AK2186" i="156" s="1"/>
  <c r="G2186" i="156"/>
  <c r="G2187" i="156" s="1"/>
  <c r="E2186" i="156"/>
  <c r="K2185" i="156"/>
  <c r="O2185" i="156" s="1"/>
  <c r="P2185" i="156" s="1"/>
  <c r="J2185" i="156"/>
  <c r="F2185" i="156"/>
  <c r="AB2184" i="156"/>
  <c r="AK2184" i="156" s="1"/>
  <c r="K2184" i="156"/>
  <c r="O2184" i="156" s="1"/>
  <c r="J2184" i="156"/>
  <c r="F2184" i="156"/>
  <c r="AB2183" i="156"/>
  <c r="AK2183" i="156" s="1"/>
  <c r="AB2182" i="156"/>
  <c r="AK2182" i="156" s="1"/>
  <c r="AG2188" i="156"/>
  <c r="AC2188" i="156"/>
  <c r="AB2180" i="156"/>
  <c r="AB2179" i="156"/>
  <c r="AK2179" i="156" s="1"/>
  <c r="AB2177" i="156"/>
  <c r="AK2177" i="156" s="1"/>
  <c r="AB2175" i="156"/>
  <c r="AK2175" i="156" s="1"/>
  <c r="F2174" i="156"/>
  <c r="AB2174" i="156"/>
  <c r="AA2174" i="156"/>
  <c r="F2175" i="156"/>
  <c r="G2173" i="156"/>
  <c r="E2173" i="156"/>
  <c r="AB2171" i="156"/>
  <c r="AK2171" i="156" s="1"/>
  <c r="F2170" i="156"/>
  <c r="AB2169" i="156"/>
  <c r="AK2169" i="156" s="1"/>
  <c r="F2169" i="156"/>
  <c r="H2169" i="156" s="1"/>
  <c r="AB2168" i="156"/>
  <c r="AK2168" i="156" s="1"/>
  <c r="G2168" i="156"/>
  <c r="E2168" i="156"/>
  <c r="AB2167" i="156"/>
  <c r="AK2167" i="156" s="1"/>
  <c r="AB2166" i="156"/>
  <c r="AK2166" i="156" s="1"/>
  <c r="AB2164" i="156"/>
  <c r="AB2143" i="156"/>
  <c r="AB2132" i="156"/>
  <c r="AK2132" i="156" s="1"/>
  <c r="AB2131" i="156"/>
  <c r="AB2130" i="156"/>
  <c r="AK2130" i="156" s="1"/>
  <c r="AB2129" i="156"/>
  <c r="AK2129" i="156" s="1"/>
  <c r="AB2127" i="156"/>
  <c r="E2127" i="156"/>
  <c r="H2126" i="156"/>
  <c r="AB2123" i="156"/>
  <c r="AB2122" i="156"/>
  <c r="AK2122" i="156" s="1"/>
  <c r="G2122" i="156"/>
  <c r="E2122" i="156"/>
  <c r="K2121" i="156"/>
  <c r="O2121" i="156" s="1"/>
  <c r="P2121" i="156" s="1"/>
  <c r="J2121" i="156"/>
  <c r="F2121" i="156"/>
  <c r="K2120" i="156"/>
  <c r="O2120" i="156" s="1"/>
  <c r="P2120" i="156" s="1"/>
  <c r="J2120" i="156"/>
  <c r="F2120" i="156"/>
  <c r="AB2119" i="156"/>
  <c r="AK2119" i="156" s="1"/>
  <c r="K2119" i="156"/>
  <c r="O2119" i="156" s="1"/>
  <c r="P2119" i="156" s="1"/>
  <c r="J2119" i="156"/>
  <c r="F2119" i="156"/>
  <c r="AB2118" i="156"/>
  <c r="AK2118" i="156" s="1"/>
  <c r="K2118" i="156"/>
  <c r="J2118" i="156"/>
  <c r="F2118" i="156"/>
  <c r="AB2117" i="156"/>
  <c r="AK2117" i="156" s="1"/>
  <c r="AB2116" i="156"/>
  <c r="AK2116" i="156" s="1"/>
  <c r="G2116" i="156"/>
  <c r="E2116" i="156"/>
  <c r="AB2115" i="156"/>
  <c r="AK2115" i="156" s="1"/>
  <c r="K2115" i="156"/>
  <c r="L2115" i="156" s="1"/>
  <c r="J2115" i="156"/>
  <c r="F2115" i="156"/>
  <c r="AB2114" i="156"/>
  <c r="AK2114" i="156" s="1"/>
  <c r="K2114" i="156"/>
  <c r="L2114" i="156" s="1"/>
  <c r="J2114" i="156"/>
  <c r="F2114" i="156"/>
  <c r="AB2113" i="156"/>
  <c r="AK2113" i="156" s="1"/>
  <c r="K2113" i="156"/>
  <c r="O2113" i="156" s="1"/>
  <c r="J2113" i="156"/>
  <c r="F2113" i="156"/>
  <c r="AB2112" i="156"/>
  <c r="AK2112" i="156" s="1"/>
  <c r="AB2111" i="156"/>
  <c r="AK2111" i="156" s="1"/>
  <c r="AG2128" i="156"/>
  <c r="AC2128" i="156"/>
  <c r="AB2109" i="156"/>
  <c r="F2080" i="156"/>
  <c r="F2079" i="156"/>
  <c r="F2078" i="156"/>
  <c r="F2077" i="156"/>
  <c r="F2076" i="156"/>
  <c r="F2075" i="156"/>
  <c r="F2074" i="156"/>
  <c r="F2073" i="156"/>
  <c r="F2072" i="156"/>
  <c r="F2071" i="156"/>
  <c r="G2070" i="156"/>
  <c r="E2070" i="156"/>
  <c r="AB2069" i="156"/>
  <c r="AK2069" i="156" s="1"/>
  <c r="F2069" i="156"/>
  <c r="F2068" i="156"/>
  <c r="F2067" i="156"/>
  <c r="F2066" i="156"/>
  <c r="AB2065" i="156"/>
  <c r="AK2065" i="156" s="1"/>
  <c r="G2065" i="156"/>
  <c r="E2065" i="156"/>
  <c r="AB2064" i="156"/>
  <c r="AK2064" i="156" s="1"/>
  <c r="F2064" i="156"/>
  <c r="AB2054" i="156"/>
  <c r="AK2054" i="156" s="1"/>
  <c r="AB2053" i="156"/>
  <c r="AK2053" i="156" s="1"/>
  <c r="AB2052" i="156"/>
  <c r="AK2052" i="156" s="1"/>
  <c r="AB2051" i="156"/>
  <c r="AK2051" i="156" s="1"/>
  <c r="AB2050" i="156"/>
  <c r="AK2050" i="156" s="1"/>
  <c r="AB2040" i="156"/>
  <c r="AK2040" i="156" s="1"/>
  <c r="AB2036" i="156"/>
  <c r="AB2025" i="156"/>
  <c r="AK2025" i="156" s="1"/>
  <c r="AB2024" i="156"/>
  <c r="F2023" i="156"/>
  <c r="AB2018" i="156"/>
  <c r="AK2018" i="156" s="1"/>
  <c r="K2018" i="156"/>
  <c r="J2018" i="156"/>
  <c r="AB2017" i="156"/>
  <c r="AK2017" i="156" s="1"/>
  <c r="K2017" i="156"/>
  <c r="O2017" i="156" s="1"/>
  <c r="P2017" i="156" s="1"/>
  <c r="J2017" i="156"/>
  <c r="F2017" i="156"/>
  <c r="AB2016" i="156"/>
  <c r="AK2016" i="156" s="1"/>
  <c r="K2016" i="156"/>
  <c r="O2016" i="156" s="1"/>
  <c r="P2016" i="156" s="1"/>
  <c r="J2016" i="156"/>
  <c r="F2016" i="156"/>
  <c r="AB2015" i="156"/>
  <c r="AK2015" i="156" s="1"/>
  <c r="K2015" i="156"/>
  <c r="J2015" i="156"/>
  <c r="F2015" i="156"/>
  <c r="AB2014" i="156"/>
  <c r="AK2014" i="156" s="1"/>
  <c r="K2014" i="156"/>
  <c r="J2014" i="156"/>
  <c r="F2014" i="156"/>
  <c r="K2013" i="156"/>
  <c r="J2013" i="156"/>
  <c r="F2013" i="156"/>
  <c r="K2012" i="156"/>
  <c r="J2012" i="156"/>
  <c r="F2012" i="156"/>
  <c r="K2011" i="156"/>
  <c r="J2011" i="156"/>
  <c r="F2011" i="156"/>
  <c r="K2010" i="156"/>
  <c r="J2010" i="156"/>
  <c r="F2010" i="156"/>
  <c r="AB2009" i="156"/>
  <c r="AK2009" i="156" s="1"/>
  <c r="K2009" i="156"/>
  <c r="O2009" i="156" s="1"/>
  <c r="P2009" i="156" s="1"/>
  <c r="J2009" i="156"/>
  <c r="F2009" i="156"/>
  <c r="AB2008" i="156"/>
  <c r="AK2008" i="156" s="1"/>
  <c r="K2008" i="156"/>
  <c r="J2008" i="156"/>
  <c r="F2008" i="156"/>
  <c r="AB2007" i="156"/>
  <c r="AK2007" i="156" s="1"/>
  <c r="K2007" i="156"/>
  <c r="J2007" i="156"/>
  <c r="F2007" i="156"/>
  <c r="AB2006" i="156"/>
  <c r="AK2006" i="156" s="1"/>
  <c r="AB2005" i="156"/>
  <c r="AK2005" i="156" s="1"/>
  <c r="AB2004" i="156"/>
  <c r="AK2004" i="156" s="1"/>
  <c r="AH2003" i="156"/>
  <c r="AG2003" i="156"/>
  <c r="AD2003" i="156"/>
  <c r="AC2003" i="156"/>
  <c r="Q2003" i="156"/>
  <c r="AB2002" i="156"/>
  <c r="AA2003" i="156"/>
  <c r="AM2003" i="156" s="1"/>
  <c r="F2002" i="156"/>
  <c r="AB2001" i="156"/>
  <c r="AK2001" i="156" s="1"/>
  <c r="F2001" i="156"/>
  <c r="AB2000" i="156"/>
  <c r="AK2000" i="156" s="1"/>
  <c r="E2000" i="156"/>
  <c r="AB1999" i="156"/>
  <c r="AK1999" i="156" s="1"/>
  <c r="G1999" i="156"/>
  <c r="G2786" i="156" s="1"/>
  <c r="F76" i="37" s="1"/>
  <c r="E1999" i="156"/>
  <c r="AB1998" i="156"/>
  <c r="AK1998" i="156" s="1"/>
  <c r="AB1997" i="156"/>
  <c r="AK1997" i="156" s="1"/>
  <c r="AB1995" i="156"/>
  <c r="AB1994" i="156"/>
  <c r="AK1994" i="156" s="1"/>
  <c r="G1994" i="156"/>
  <c r="G1995" i="156" s="1"/>
  <c r="E1994" i="156"/>
  <c r="K1993" i="156"/>
  <c r="J1993" i="156"/>
  <c r="F1993" i="156"/>
  <c r="K1992" i="156"/>
  <c r="J1992" i="156"/>
  <c r="F1992" i="156"/>
  <c r="K1991" i="156"/>
  <c r="J1991" i="156"/>
  <c r="F1991" i="156"/>
  <c r="K1990" i="156"/>
  <c r="J1990" i="156"/>
  <c r="F1990" i="156"/>
  <c r="AB1989" i="156"/>
  <c r="K1989" i="156"/>
  <c r="L1989" i="156" s="1"/>
  <c r="J1989" i="156"/>
  <c r="F1989" i="156"/>
  <c r="AB1988" i="156"/>
  <c r="AK1988" i="156" s="1"/>
  <c r="AB1987" i="156"/>
  <c r="AK1987" i="156" s="1"/>
  <c r="AG1996" i="156"/>
  <c r="AB1985" i="156"/>
  <c r="AB1984" i="156"/>
  <c r="AK1984" i="156" s="1"/>
  <c r="AB1982" i="156"/>
  <c r="AK1982" i="156" s="1"/>
  <c r="AB1981" i="156"/>
  <c r="AK1981" i="156" s="1"/>
  <c r="F1981" i="156"/>
  <c r="F1980" i="156"/>
  <c r="G1979" i="156"/>
  <c r="E1979" i="156"/>
  <c r="AB1978" i="156"/>
  <c r="AK1978" i="156" s="1"/>
  <c r="AB1977" i="156"/>
  <c r="AK1977" i="156" s="1"/>
  <c r="AB1976" i="156"/>
  <c r="AA1976" i="156"/>
  <c r="F1976" i="156"/>
  <c r="AB1975" i="156"/>
  <c r="AK1975" i="156" s="1"/>
  <c r="AB1974" i="156"/>
  <c r="AK1974" i="156" s="1"/>
  <c r="AB1973" i="156"/>
  <c r="AK1973" i="156" s="1"/>
  <c r="AB1972" i="156"/>
  <c r="AK1972" i="156" s="1"/>
  <c r="AB1953" i="156"/>
  <c r="AA1953" i="156"/>
  <c r="AB1944" i="156"/>
  <c r="AK1944" i="156" s="1"/>
  <c r="AB1943" i="156"/>
  <c r="AB1942" i="156"/>
  <c r="AK1942" i="156" s="1"/>
  <c r="AB1941" i="156"/>
  <c r="AK1941" i="156" s="1"/>
  <c r="AG1940" i="156"/>
  <c r="AB1937" i="156"/>
  <c r="AK1937" i="156" s="1"/>
  <c r="AB1936" i="156"/>
  <c r="AK1936" i="156" s="1"/>
  <c r="F1936" i="156"/>
  <c r="F1935" i="156"/>
  <c r="G1934" i="156"/>
  <c r="E1934" i="156"/>
  <c r="F1932" i="156"/>
  <c r="AB1931" i="156"/>
  <c r="AK1931" i="156" s="1"/>
  <c r="G1931" i="156"/>
  <c r="G1930" i="156" s="1"/>
  <c r="E1931" i="156"/>
  <c r="AB1928" i="156"/>
  <c r="AK1928" i="156" s="1"/>
  <c r="AB1927" i="156"/>
  <c r="AK1927" i="156" s="1"/>
  <c r="AF1926" i="156"/>
  <c r="AB1925" i="156"/>
  <c r="AB1924" i="156"/>
  <c r="AK1924" i="156" s="1"/>
  <c r="G1925" i="156"/>
  <c r="E1924" i="156"/>
  <c r="AB1923" i="156"/>
  <c r="K1923" i="156"/>
  <c r="L1923" i="156" s="1"/>
  <c r="J1923" i="156"/>
  <c r="F1923" i="156"/>
  <c r="AB1921" i="156"/>
  <c r="K1921" i="156"/>
  <c r="J1921" i="156"/>
  <c r="F1921" i="156"/>
  <c r="AB1920" i="156"/>
  <c r="AK1920" i="156" s="1"/>
  <c r="AB1919" i="156"/>
  <c r="AK1919" i="156" s="1"/>
  <c r="AG1926" i="156"/>
  <c r="AB1917" i="156"/>
  <c r="AB1916" i="156"/>
  <c r="AK1916" i="156" s="1"/>
  <c r="AB1914" i="156"/>
  <c r="AK1914" i="156" s="1"/>
  <c r="AB1910" i="156"/>
  <c r="AK1910" i="156" s="1"/>
  <c r="F1910" i="156"/>
  <c r="F1906" i="156" s="1"/>
  <c r="AB1905" i="156"/>
  <c r="AK1905" i="156" s="1"/>
  <c r="AB1904" i="156"/>
  <c r="AK1904" i="156" s="1"/>
  <c r="AB1903" i="156"/>
  <c r="AK1903" i="156" s="1"/>
  <c r="F1903" i="156"/>
  <c r="AB1898" i="156"/>
  <c r="AK1898" i="156" s="1"/>
  <c r="AB1897" i="156"/>
  <c r="AK1897" i="156" s="1"/>
  <c r="AB1896" i="156"/>
  <c r="AK1896" i="156" s="1"/>
  <c r="AB1876" i="156"/>
  <c r="AA1876" i="156"/>
  <c r="AB1867" i="156"/>
  <c r="AK1867" i="156" s="1"/>
  <c r="AB1866" i="156"/>
  <c r="AB1865" i="156"/>
  <c r="AK1865" i="156" s="1"/>
  <c r="AB1864" i="156"/>
  <c r="AK1864" i="156" s="1"/>
  <c r="AF1863" i="156"/>
  <c r="AB1862" i="156"/>
  <c r="AB1861" i="156"/>
  <c r="AK1861" i="156" s="1"/>
  <c r="G1861" i="156"/>
  <c r="E1861" i="156"/>
  <c r="AB1860" i="156"/>
  <c r="K1860" i="156"/>
  <c r="K1861" i="156" s="1"/>
  <c r="J1860" i="156"/>
  <c r="F1860" i="156"/>
  <c r="AB1859" i="156"/>
  <c r="AK1859" i="156" s="1"/>
  <c r="AB1858" i="156"/>
  <c r="AK1858" i="156" s="1"/>
  <c r="AG1863" i="156"/>
  <c r="AB1856" i="156"/>
  <c r="AB1855" i="156"/>
  <c r="AK1855" i="156" s="1"/>
  <c r="AB1853" i="156"/>
  <c r="AK1853" i="156" s="1"/>
  <c r="F1851" i="156"/>
  <c r="AB1851" i="156"/>
  <c r="AK1851" i="156" s="1"/>
  <c r="F1852" i="156"/>
  <c r="G1850" i="156"/>
  <c r="E1850" i="156"/>
  <c r="AB1848" i="156"/>
  <c r="AK1848" i="156" s="1"/>
  <c r="F1847" i="156"/>
  <c r="AB1824" i="156"/>
  <c r="AA1824" i="156"/>
  <c r="AB1815" i="156"/>
  <c r="AK1815" i="156" s="1"/>
  <c r="AB1814" i="156"/>
  <c r="AB1813" i="156"/>
  <c r="AK1813" i="156" s="1"/>
  <c r="AB1812" i="156"/>
  <c r="AK1812" i="156" s="1"/>
  <c r="AB1810" i="156"/>
  <c r="AB1809" i="156"/>
  <c r="AK1809" i="156" s="1"/>
  <c r="G1809" i="156"/>
  <c r="G1810" i="156" s="1"/>
  <c r="E1809" i="156"/>
  <c r="K1808" i="156"/>
  <c r="O1808" i="156" s="1"/>
  <c r="P1808" i="156" s="1"/>
  <c r="J1808" i="156"/>
  <c r="F1808" i="156"/>
  <c r="AB1807" i="156"/>
  <c r="AK1807" i="156" s="1"/>
  <c r="K1807" i="156"/>
  <c r="O1807" i="156" s="1"/>
  <c r="P1807" i="156" s="1"/>
  <c r="J1807" i="156"/>
  <c r="F1807" i="156"/>
  <c r="AB1806" i="156"/>
  <c r="AK1806" i="156" s="1"/>
  <c r="K1806" i="156"/>
  <c r="O1806" i="156" s="1"/>
  <c r="P1806" i="156" s="1"/>
  <c r="J1806" i="156"/>
  <c r="F1806" i="156"/>
  <c r="AB1805" i="156"/>
  <c r="AK1805" i="156" s="1"/>
  <c r="AB1804" i="156"/>
  <c r="AK1804" i="156" s="1"/>
  <c r="AG1811" i="156"/>
  <c r="AB1802" i="156"/>
  <c r="AB1801" i="156"/>
  <c r="AK1801" i="156" s="1"/>
  <c r="AB1799" i="156"/>
  <c r="AK1799" i="156" s="1"/>
  <c r="AB1798" i="156"/>
  <c r="AK1798" i="156" s="1"/>
  <c r="F1798" i="156"/>
  <c r="AB1797" i="156"/>
  <c r="AK1797" i="156" s="1"/>
  <c r="F1797" i="156"/>
  <c r="E1796" i="156"/>
  <c r="AB1794" i="156"/>
  <c r="AK1794" i="156" s="1"/>
  <c r="AB1793" i="156"/>
  <c r="AK1793" i="156" s="1"/>
  <c r="F1793" i="156"/>
  <c r="AB1792" i="156"/>
  <c r="AA1792" i="156"/>
  <c r="AB1791" i="156"/>
  <c r="AK1791" i="156" s="1"/>
  <c r="AB1781" i="156"/>
  <c r="AK1781" i="156" s="1"/>
  <c r="AB1778" i="156"/>
  <c r="AK1778" i="156" s="1"/>
  <c r="AB1770" i="156"/>
  <c r="AA1770" i="156"/>
  <c r="AB1761" i="156"/>
  <c r="AK1761" i="156" s="1"/>
  <c r="AB1760" i="156"/>
  <c r="AB1759" i="156"/>
  <c r="AK1759" i="156" s="1"/>
  <c r="AB1758" i="156"/>
  <c r="AK1758" i="156" s="1"/>
  <c r="AG1757" i="156"/>
  <c r="F1753" i="156"/>
  <c r="F1752" i="156"/>
  <c r="G1751" i="156"/>
  <c r="E1751" i="156"/>
  <c r="F1749" i="156"/>
  <c r="G1747" i="156"/>
  <c r="G1754" i="156" s="1"/>
  <c r="E1748" i="156"/>
  <c r="AB1746" i="156"/>
  <c r="AB1745" i="156"/>
  <c r="AK1745" i="156" s="1"/>
  <c r="AB1744" i="156"/>
  <c r="AK1744" i="156" s="1"/>
  <c r="AG1743" i="156"/>
  <c r="F1739" i="156"/>
  <c r="F1738" i="156"/>
  <c r="G1737" i="156"/>
  <c r="E1737" i="156"/>
  <c r="F1735" i="156"/>
  <c r="G1733" i="156"/>
  <c r="E1734" i="156"/>
  <c r="AB1732" i="156"/>
  <c r="AB1731" i="156"/>
  <c r="AK1731" i="156" s="1"/>
  <c r="AB1730" i="156"/>
  <c r="AK1730" i="156" s="1"/>
  <c r="AG1729" i="156"/>
  <c r="AB1727" i="156"/>
  <c r="AK1727" i="156" s="1"/>
  <c r="AB1725" i="156"/>
  <c r="AK1725" i="156" s="1"/>
  <c r="F1725" i="156"/>
  <c r="AB1724" i="156"/>
  <c r="AK1724" i="156" s="1"/>
  <c r="F1724" i="156"/>
  <c r="G1723" i="156"/>
  <c r="G1722" i="156"/>
  <c r="E1722" i="156"/>
  <c r="F1721" i="156"/>
  <c r="G1726" i="156"/>
  <c r="E1720" i="156"/>
  <c r="AB1713" i="156"/>
  <c r="AK1713" i="156" s="1"/>
  <c r="G1713" i="156"/>
  <c r="G1714" i="156" s="1"/>
  <c r="E1713" i="156"/>
  <c r="K1712" i="156"/>
  <c r="O1712" i="156" s="1"/>
  <c r="P1712" i="156" s="1"/>
  <c r="J1712" i="156"/>
  <c r="F1712" i="156"/>
  <c r="K1711" i="156"/>
  <c r="J1711" i="156"/>
  <c r="F1711" i="156"/>
  <c r="AC1715" i="156"/>
  <c r="AB1708" i="156"/>
  <c r="AB1707" i="156"/>
  <c r="AK1707" i="156" s="1"/>
  <c r="AB1703" i="156"/>
  <c r="AA1703" i="156"/>
  <c r="F1703" i="156"/>
  <c r="F1702" i="156"/>
  <c r="F1701" i="156"/>
  <c r="F1699" i="156"/>
  <c r="G1698" i="156"/>
  <c r="E1698" i="156"/>
  <c r="AB1695" i="156"/>
  <c r="AK1695" i="156" s="1"/>
  <c r="AB1694" i="156"/>
  <c r="AK1694" i="156" s="1"/>
  <c r="F1694" i="156"/>
  <c r="AB1693" i="156"/>
  <c r="AK1693" i="156" s="1"/>
  <c r="AB1692" i="156"/>
  <c r="AK1692" i="156" s="1"/>
  <c r="AB1691" i="156"/>
  <c r="AK1691" i="156" s="1"/>
  <c r="AB1690" i="156"/>
  <c r="AK1690" i="156" s="1"/>
  <c r="AB1688" i="156"/>
  <c r="AB1686" i="156"/>
  <c r="AK1686" i="156" s="1"/>
  <c r="AB1685" i="156"/>
  <c r="AA1685" i="156"/>
  <c r="AB1684" i="156"/>
  <c r="AK1684" i="156" s="1"/>
  <c r="AB1682" i="156"/>
  <c r="AK1682" i="156" s="1"/>
  <c r="AB1681" i="156"/>
  <c r="AK1681" i="156" s="1"/>
  <c r="AB1678" i="156"/>
  <c r="AB1659" i="156"/>
  <c r="AK1659" i="156" s="1"/>
  <c r="AB1657" i="156"/>
  <c r="AK1657" i="156" s="1"/>
  <c r="AB1656" i="156"/>
  <c r="AB1655" i="156"/>
  <c r="AK1655" i="156" s="1"/>
  <c r="AB1654" i="156"/>
  <c r="AK1654" i="156" s="1"/>
  <c r="AB1652" i="156"/>
  <c r="AB1651" i="156"/>
  <c r="AK1651" i="156" s="1"/>
  <c r="G1651" i="156"/>
  <c r="G1652" i="156" s="1"/>
  <c r="E1651" i="156"/>
  <c r="AB1650" i="156"/>
  <c r="K1650" i="156"/>
  <c r="L1650" i="156" s="1"/>
  <c r="J1650" i="156"/>
  <c r="F1650" i="156"/>
  <c r="AB1649" i="156"/>
  <c r="AK1649" i="156" s="1"/>
  <c r="AB1648" i="156"/>
  <c r="AK1648" i="156" s="1"/>
  <c r="AG1653" i="156"/>
  <c r="AC1653" i="156"/>
  <c r="AB1645" i="156"/>
  <c r="AK1645" i="156" s="1"/>
  <c r="AB1643" i="156"/>
  <c r="AK1643" i="156" s="1"/>
  <c r="AB1641" i="156"/>
  <c r="AK1641" i="156" s="1"/>
  <c r="F1640" i="156"/>
  <c r="AB1640" i="156"/>
  <c r="AK1640" i="156" s="1"/>
  <c r="F1641" i="156"/>
  <c r="G1639" i="156"/>
  <c r="E1639" i="156"/>
  <c r="AB1637" i="156"/>
  <c r="AK1637" i="156" s="1"/>
  <c r="AB1636" i="156"/>
  <c r="AK1636" i="156" s="1"/>
  <c r="F1636" i="156"/>
  <c r="AB1635" i="156"/>
  <c r="AK1635" i="156" s="1"/>
  <c r="F1635" i="156"/>
  <c r="AB1634" i="156"/>
  <c r="AK1634" i="156" s="1"/>
  <c r="G1634" i="156"/>
  <c r="E1634" i="156"/>
  <c r="AB1633" i="156"/>
  <c r="AA1633" i="156"/>
  <c r="AB1632" i="156"/>
  <c r="AK1632" i="156" s="1"/>
  <c r="G1632" i="156"/>
  <c r="G1645" i="156" s="1"/>
  <c r="E1632" i="156"/>
  <c r="AB1630" i="156"/>
  <c r="AB1627" i="156"/>
  <c r="AK1627" i="156" s="1"/>
  <c r="AB1626" i="156"/>
  <c r="AK1626" i="156" s="1"/>
  <c r="AB1625" i="156"/>
  <c r="AK1625" i="156" s="1"/>
  <c r="AB1624" i="156"/>
  <c r="AK1624" i="156" s="1"/>
  <c r="AB1623" i="156"/>
  <c r="AK1623" i="156" s="1"/>
  <c r="AB1598" i="156"/>
  <c r="AK1598" i="156" s="1"/>
  <c r="AB1597" i="156"/>
  <c r="AB1596" i="156"/>
  <c r="AK1596" i="156" s="1"/>
  <c r="AB1595" i="156"/>
  <c r="AK1595" i="156" s="1"/>
  <c r="AB1593" i="156"/>
  <c r="AB1592" i="156"/>
  <c r="AK1592" i="156" s="1"/>
  <c r="G1593" i="156"/>
  <c r="E1592" i="156"/>
  <c r="K1591" i="156"/>
  <c r="O1591" i="156" s="1"/>
  <c r="P1591" i="156" s="1"/>
  <c r="J1591" i="156"/>
  <c r="F1591" i="156"/>
  <c r="K1590" i="156"/>
  <c r="O1590" i="156" s="1"/>
  <c r="P1590" i="156" s="1"/>
  <c r="J1590" i="156"/>
  <c r="F1590" i="156"/>
  <c r="AB1589" i="156"/>
  <c r="K1589" i="156"/>
  <c r="L1589" i="156" s="1"/>
  <c r="J1589" i="156"/>
  <c r="F1589" i="156"/>
  <c r="K1588" i="156"/>
  <c r="J1588" i="156"/>
  <c r="F1588" i="156"/>
  <c r="AB1587" i="156"/>
  <c r="AK1587" i="156" s="1"/>
  <c r="AG1594" i="156"/>
  <c r="AC1594" i="156"/>
  <c r="AB1583" i="156"/>
  <c r="AK1583" i="156" s="1"/>
  <c r="AB1581" i="156"/>
  <c r="AK1581" i="156" s="1"/>
  <c r="AB1579" i="156"/>
  <c r="AK1579" i="156" s="1"/>
  <c r="F1579" i="156"/>
  <c r="F1576" i="156"/>
  <c r="F1575" i="156"/>
  <c r="AB1575" i="156"/>
  <c r="AK1575" i="156" s="1"/>
  <c r="F1578" i="156"/>
  <c r="AB1572" i="156"/>
  <c r="AA1572" i="156"/>
  <c r="F1572" i="156"/>
  <c r="AB1571" i="156"/>
  <c r="AK1571" i="156" s="1"/>
  <c r="F1571" i="156"/>
  <c r="F1570" i="156"/>
  <c r="AB1569" i="156"/>
  <c r="AK1569" i="156" s="1"/>
  <c r="G1569" i="156"/>
  <c r="F1568" i="156"/>
  <c r="AB1567" i="156"/>
  <c r="AK1567" i="156" s="1"/>
  <c r="AB1563" i="156"/>
  <c r="AB1561" i="156"/>
  <c r="AK1561" i="156" s="1"/>
  <c r="AB1560" i="156"/>
  <c r="AK1560" i="156" s="1"/>
  <c r="G1556" i="156"/>
  <c r="G1555" i="156" s="1"/>
  <c r="AB1553" i="156"/>
  <c r="AB1532" i="156"/>
  <c r="AK1532" i="156" s="1"/>
  <c r="AB1531" i="156"/>
  <c r="AB1530" i="156"/>
  <c r="AK1530" i="156" s="1"/>
  <c r="AB1529" i="156"/>
  <c r="AK1529" i="156" s="1"/>
  <c r="AB1527" i="156"/>
  <c r="AB1526" i="156"/>
  <c r="AK1526" i="156" s="1"/>
  <c r="G1526" i="156"/>
  <c r="E1526" i="156"/>
  <c r="K1525" i="156"/>
  <c r="L1525" i="156" s="1"/>
  <c r="J1525" i="156"/>
  <c r="AB1524" i="156"/>
  <c r="K1524" i="156"/>
  <c r="J1524" i="156"/>
  <c r="AB1523" i="156"/>
  <c r="AK1523" i="156" s="1"/>
  <c r="AB1522" i="156"/>
  <c r="AK1522" i="156" s="1"/>
  <c r="AC1528" i="156"/>
  <c r="AB1520" i="156"/>
  <c r="AB1519" i="156"/>
  <c r="AK1519" i="156" s="1"/>
  <c r="AB1517" i="156"/>
  <c r="AK1517" i="156" s="1"/>
  <c r="AB1515" i="156"/>
  <c r="AK1515" i="156" s="1"/>
  <c r="G1513" i="156"/>
  <c r="E1513" i="156"/>
  <c r="AB1511" i="156"/>
  <c r="AK1511" i="156" s="1"/>
  <c r="AB1510" i="156"/>
  <c r="AK1510" i="156" s="1"/>
  <c r="F1510" i="156"/>
  <c r="AB1509" i="156"/>
  <c r="AK1509" i="156" s="1"/>
  <c r="AB1508" i="156"/>
  <c r="AK1508" i="156" s="1"/>
  <c r="G1508" i="156"/>
  <c r="AB1507" i="156"/>
  <c r="AB1506" i="156"/>
  <c r="AK1506" i="156" s="1"/>
  <c r="AB1504" i="156"/>
  <c r="AB1501" i="156"/>
  <c r="AK1501" i="156" s="1"/>
  <c r="AB1500" i="156"/>
  <c r="AK1500" i="156" s="1"/>
  <c r="AB1499" i="156"/>
  <c r="AK1499" i="156" s="1"/>
  <c r="AB1498" i="156"/>
  <c r="AK1498" i="156" s="1"/>
  <c r="AB1497" i="156"/>
  <c r="AK1497" i="156" s="1"/>
  <c r="AB1472" i="156"/>
  <c r="AK1472" i="156" s="1"/>
  <c r="AB1471" i="156"/>
  <c r="AB1470" i="156"/>
  <c r="AK1470" i="156" s="1"/>
  <c r="AB1469" i="156"/>
  <c r="AK1469" i="156" s="1"/>
  <c r="AB1467" i="156"/>
  <c r="AB1466" i="156"/>
  <c r="AK1466" i="156" s="1"/>
  <c r="G1466" i="156"/>
  <c r="G1467" i="156" s="1"/>
  <c r="E1466" i="156"/>
  <c r="K1465" i="156"/>
  <c r="J1465" i="156"/>
  <c r="F1465" i="156"/>
  <c r="AB1464" i="156"/>
  <c r="K1464" i="156"/>
  <c r="O1464" i="156" s="1"/>
  <c r="P1464" i="156" s="1"/>
  <c r="J1464" i="156"/>
  <c r="F1464" i="156"/>
  <c r="K1463" i="156"/>
  <c r="O1463" i="156" s="1"/>
  <c r="J1463" i="156"/>
  <c r="F1463" i="156"/>
  <c r="AB1462" i="156"/>
  <c r="AK1462" i="156" s="1"/>
  <c r="AB1461" i="156"/>
  <c r="AK1461" i="156" s="1"/>
  <c r="AG1468" i="156"/>
  <c r="AF1468" i="156"/>
  <c r="AB1459" i="156"/>
  <c r="AB1458" i="156"/>
  <c r="AK1458" i="156" s="1"/>
  <c r="AB1456" i="156"/>
  <c r="AK1456" i="156" s="1"/>
  <c r="AB1454" i="156"/>
  <c r="AK1454" i="156" s="1"/>
  <c r="F1454" i="156"/>
  <c r="F1452" i="156"/>
  <c r="F1453" i="156"/>
  <c r="G1451" i="156"/>
  <c r="E1451" i="156"/>
  <c r="AB1449" i="156"/>
  <c r="AK1449" i="156" s="1"/>
  <c r="AB1448" i="156"/>
  <c r="AK1448" i="156" s="1"/>
  <c r="F1448" i="156"/>
  <c r="AB1447" i="156"/>
  <c r="AK1447" i="156" s="1"/>
  <c r="AB1446" i="156"/>
  <c r="AK1446" i="156" s="1"/>
  <c r="AB1445" i="156"/>
  <c r="AK1445" i="156" s="1"/>
  <c r="AB1444" i="156"/>
  <c r="AK1444" i="156" s="1"/>
  <c r="F1442" i="156"/>
  <c r="AB1441" i="156"/>
  <c r="AB1439" i="156"/>
  <c r="AK1439" i="156" s="1"/>
  <c r="AB1438" i="156"/>
  <c r="AK1438" i="156" s="1"/>
  <c r="AB1437" i="156"/>
  <c r="AK1437" i="156" s="1"/>
  <c r="AB1436" i="156"/>
  <c r="AA1436" i="156"/>
  <c r="AB1435" i="156"/>
  <c r="AK1435" i="156" s="1"/>
  <c r="AB1433" i="156"/>
  <c r="AK1433" i="156" s="1"/>
  <c r="F1430" i="156"/>
  <c r="F1428" i="156"/>
  <c r="F1427" i="156"/>
  <c r="AB1422" i="156"/>
  <c r="AK1422" i="156" s="1"/>
  <c r="F1425" i="156"/>
  <c r="F1423" i="156"/>
  <c r="F1411" i="156"/>
  <c r="AB1410" i="156"/>
  <c r="AK1410" i="156" s="1"/>
  <c r="F1410" i="156"/>
  <c r="AB1409" i="156"/>
  <c r="AK1409" i="156" s="1"/>
  <c r="AB1408" i="156"/>
  <c r="AB1407" i="156"/>
  <c r="AK1407" i="156" s="1"/>
  <c r="AB1406" i="156"/>
  <c r="AK1406" i="156" s="1"/>
  <c r="AB1404" i="156"/>
  <c r="AB1403" i="156"/>
  <c r="AK1403" i="156" s="1"/>
  <c r="G1403" i="156"/>
  <c r="G1404" i="156" s="1"/>
  <c r="E1403" i="156"/>
  <c r="K1402" i="156"/>
  <c r="O1402" i="156" s="1"/>
  <c r="P1402" i="156" s="1"/>
  <c r="J1402" i="156"/>
  <c r="F1402" i="156"/>
  <c r="K1401" i="156"/>
  <c r="O1401" i="156" s="1"/>
  <c r="P1401" i="156" s="1"/>
  <c r="J1401" i="156"/>
  <c r="F1401" i="156"/>
  <c r="K1400" i="156"/>
  <c r="O1400" i="156" s="1"/>
  <c r="P1400" i="156" s="1"/>
  <c r="J1400" i="156"/>
  <c r="F1400" i="156"/>
  <c r="K1399" i="156"/>
  <c r="O1399" i="156" s="1"/>
  <c r="P1399" i="156" s="1"/>
  <c r="J1399" i="156"/>
  <c r="F1399" i="156"/>
  <c r="K1398" i="156"/>
  <c r="O1398" i="156" s="1"/>
  <c r="P1398" i="156" s="1"/>
  <c r="J1398" i="156"/>
  <c r="F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J1393" i="156"/>
  <c r="F1393" i="156"/>
  <c r="AB1392" i="156"/>
  <c r="AK1392" i="156" s="1"/>
  <c r="AB1391" i="156"/>
  <c r="AK1391" i="156" s="1"/>
  <c r="AG1405" i="156"/>
  <c r="AB1389" i="156"/>
  <c r="G1366" i="156"/>
  <c r="E1366" i="156"/>
  <c r="AB1364" i="156"/>
  <c r="AK1364" i="156" s="1"/>
  <c r="AB1363" i="156"/>
  <c r="AK1363" i="156" s="1"/>
  <c r="F1363" i="156"/>
  <c r="AB1362" i="156"/>
  <c r="AK1362" i="156" s="1"/>
  <c r="AB1361" i="156"/>
  <c r="AK1361" i="156" s="1"/>
  <c r="AB1360" i="156"/>
  <c r="AA1360" i="156"/>
  <c r="AB1359" i="156"/>
  <c r="AK1359" i="156" s="1"/>
  <c r="AB1355" i="156"/>
  <c r="F1354" i="156"/>
  <c r="AB1353" i="156"/>
  <c r="AK1353" i="156" s="1"/>
  <c r="F1353" i="156"/>
  <c r="AB1351" i="156"/>
  <c r="AK1351" i="156" s="1"/>
  <c r="AB1350" i="156"/>
  <c r="AK1350" i="156" s="1"/>
  <c r="AB1349" i="156"/>
  <c r="AK1349" i="156" s="1"/>
  <c r="AB1345" i="156"/>
  <c r="F1326" i="156"/>
  <c r="F1324" i="156" s="1"/>
  <c r="AB1324" i="156"/>
  <c r="AK1324" i="156" s="1"/>
  <c r="AB1323" i="156"/>
  <c r="AB1322" i="156"/>
  <c r="G1322" i="156"/>
  <c r="E1322" i="156"/>
  <c r="AB1321" i="156"/>
  <c r="AK1321" i="156" s="1"/>
  <c r="K1321" i="156"/>
  <c r="O1321" i="156" s="1"/>
  <c r="P1321" i="156" s="1"/>
  <c r="J1321" i="156"/>
  <c r="F1321" i="156"/>
  <c r="AB1320" i="156"/>
  <c r="AK1320" i="156" s="1"/>
  <c r="K1320" i="156"/>
  <c r="O1320" i="156" s="1"/>
  <c r="J1320" i="156"/>
  <c r="F1320" i="156"/>
  <c r="AB1319" i="156"/>
  <c r="AK1319" i="156" s="1"/>
  <c r="AB1318" i="156"/>
  <c r="AK1318" i="156" s="1"/>
  <c r="AB1317" i="156"/>
  <c r="AK1317" i="156" s="1"/>
  <c r="AB1315" i="156"/>
  <c r="AB1314" i="156"/>
  <c r="AK1314" i="156" s="1"/>
  <c r="G1314" i="156"/>
  <c r="G1315" i="156" s="1"/>
  <c r="E1314" i="156"/>
  <c r="AB1313" i="156"/>
  <c r="K1313" i="156"/>
  <c r="K1314" i="156" s="1"/>
  <c r="J1313" i="156"/>
  <c r="F1313" i="156"/>
  <c r="AB1312" i="156"/>
  <c r="AK1312" i="156" s="1"/>
  <c r="AB1311" i="156"/>
  <c r="AK1311" i="156" s="1"/>
  <c r="AG1316" i="156"/>
  <c r="AC1316" i="156"/>
  <c r="AB1309" i="156"/>
  <c r="AB1308" i="156"/>
  <c r="AK1308" i="156" s="1"/>
  <c r="AB1306" i="156"/>
  <c r="AK1306" i="156" s="1"/>
  <c r="AB1304" i="156"/>
  <c r="AK1304" i="156" s="1"/>
  <c r="F1303" i="156"/>
  <c r="AB1303" i="156"/>
  <c r="AA1303" i="156"/>
  <c r="F1304" i="156"/>
  <c r="F1302" i="156"/>
  <c r="F1301" i="156"/>
  <c r="G1300" i="156"/>
  <c r="E1300" i="156"/>
  <c r="AB1298" i="156"/>
  <c r="AK1298" i="156" s="1"/>
  <c r="F1298" i="156"/>
  <c r="AB1297" i="156"/>
  <c r="AK1297" i="156" s="1"/>
  <c r="AB1296" i="156"/>
  <c r="AK1296" i="156" s="1"/>
  <c r="AB1295" i="156"/>
  <c r="AK1295" i="156" s="1"/>
  <c r="F1291" i="156"/>
  <c r="AB1289" i="156"/>
  <c r="AK1289" i="156" s="1"/>
  <c r="F1289" i="156"/>
  <c r="AB1282" i="156"/>
  <c r="F1262" i="156"/>
  <c r="AB1259" i="156"/>
  <c r="AB1258" i="156"/>
  <c r="AK1258" i="156" s="1"/>
  <c r="AB1257" i="156"/>
  <c r="AK1257" i="156" s="1"/>
  <c r="AB1255" i="156"/>
  <c r="AB1254" i="156"/>
  <c r="AK1254" i="156" s="1"/>
  <c r="G1254" i="156"/>
  <c r="G1255" i="156" s="1"/>
  <c r="E1254" i="156"/>
  <c r="AB1253" i="156"/>
  <c r="K1253" i="156"/>
  <c r="J1253" i="156"/>
  <c r="F1253" i="156"/>
  <c r="AB1252" i="156"/>
  <c r="K1252" i="156"/>
  <c r="L1252" i="156" s="1"/>
  <c r="J1252" i="156"/>
  <c r="F1252" i="156"/>
  <c r="K1251" i="156"/>
  <c r="L1251" i="156" s="1"/>
  <c r="J1251" i="156"/>
  <c r="F1251" i="156"/>
  <c r="K1250" i="156"/>
  <c r="O1250" i="156" s="1"/>
  <c r="J1250" i="156"/>
  <c r="F1250" i="156"/>
  <c r="AB1249" i="156"/>
  <c r="AK1249" i="156" s="1"/>
  <c r="AB1248" i="156"/>
  <c r="AK1248" i="156" s="1"/>
  <c r="AH1256" i="156"/>
  <c r="AG1256" i="156"/>
  <c r="AC1256" i="156"/>
  <c r="AB1246" i="156"/>
  <c r="AB1245" i="156"/>
  <c r="AK1245" i="156" s="1"/>
  <c r="G1235" i="156"/>
  <c r="E1235" i="156"/>
  <c r="AB1234" i="156"/>
  <c r="AK1234" i="156" s="1"/>
  <c r="AB1233" i="156"/>
  <c r="AK1233" i="156" s="1"/>
  <c r="F1233" i="156"/>
  <c r="AB1224" i="156"/>
  <c r="AB1209" i="156"/>
  <c r="AK1209" i="156" s="1"/>
  <c r="AA1208" i="156"/>
  <c r="F1203" i="156"/>
  <c r="AB1202" i="156"/>
  <c r="F1194" i="156"/>
  <c r="AB1192" i="156"/>
  <c r="AK1192" i="156" s="1"/>
  <c r="AB1191" i="156"/>
  <c r="AB1190" i="156"/>
  <c r="AK1190" i="156" s="1"/>
  <c r="AB1189" i="156"/>
  <c r="AK1189" i="156" s="1"/>
  <c r="AB1187" i="156"/>
  <c r="AB1186" i="156"/>
  <c r="AK1186" i="156" s="1"/>
  <c r="G1186" i="156"/>
  <c r="E1186" i="156"/>
  <c r="K1185" i="156"/>
  <c r="L1185" i="156" s="1"/>
  <c r="J1185" i="156"/>
  <c r="F1185" i="156"/>
  <c r="AB1184" i="156"/>
  <c r="K1184" i="156"/>
  <c r="J1184" i="156"/>
  <c r="F1184" i="156"/>
  <c r="AB1183" i="156"/>
  <c r="AK1183" i="156" s="1"/>
  <c r="AB1182" i="156"/>
  <c r="AK1182" i="156" s="1"/>
  <c r="AG1188" i="156"/>
  <c r="AF1188" i="156"/>
  <c r="AC1188" i="156"/>
  <c r="AB1180" i="156"/>
  <c r="G1180" i="156"/>
  <c r="E1180" i="156"/>
  <c r="F1175" i="156"/>
  <c r="AB1174" i="156"/>
  <c r="AK1174" i="156" s="1"/>
  <c r="F1174" i="156"/>
  <c r="F1173" i="156" s="1"/>
  <c r="F1172" i="156"/>
  <c r="F1169" i="156"/>
  <c r="G1168" i="156"/>
  <c r="E1168" i="156"/>
  <c r="F1167" i="156"/>
  <c r="G1166" i="156"/>
  <c r="G1179" i="156" s="1"/>
  <c r="E1166" i="156"/>
  <c r="F1165" i="156"/>
  <c r="F1162" i="156"/>
  <c r="F1161" i="156"/>
  <c r="G1160" i="156"/>
  <c r="G1158" i="156" s="1"/>
  <c r="E1160" i="156"/>
  <c r="AB1158" i="156"/>
  <c r="AB1157" i="156"/>
  <c r="AB1156" i="156"/>
  <c r="G1156" i="156"/>
  <c r="E1156" i="156"/>
  <c r="AB1155" i="156"/>
  <c r="AK1155" i="156" s="1"/>
  <c r="K1155" i="156"/>
  <c r="O1155" i="156" s="1"/>
  <c r="P1155" i="156" s="1"/>
  <c r="J1155" i="156"/>
  <c r="F1155" i="156"/>
  <c r="AB1153" i="156"/>
  <c r="AK1153" i="156" s="1"/>
  <c r="K1153" i="156"/>
  <c r="O1153" i="156" s="1"/>
  <c r="J1153" i="156"/>
  <c r="F1153" i="156"/>
  <c r="AB1152" i="156"/>
  <c r="AK1152" i="156" s="1"/>
  <c r="AB1151" i="156"/>
  <c r="AK1151" i="156" s="1"/>
  <c r="AB1150" i="156"/>
  <c r="AK1150" i="156" s="1"/>
  <c r="AB1148" i="156"/>
  <c r="AB1147" i="156"/>
  <c r="AK1147" i="156" s="1"/>
  <c r="G1148" i="156"/>
  <c r="E1147" i="156"/>
  <c r="K1146" i="156"/>
  <c r="L1146" i="156" s="1"/>
  <c r="J1146" i="156"/>
  <c r="AB1145" i="156"/>
  <c r="K1145" i="156"/>
  <c r="L1145" i="156" s="1"/>
  <c r="J1145" i="156"/>
  <c r="AB1144" i="156"/>
  <c r="AK1144" i="156" s="1"/>
  <c r="AB1143" i="156"/>
  <c r="AK1143" i="156" s="1"/>
  <c r="AG1149" i="156"/>
  <c r="AC1149" i="156"/>
  <c r="AB1141" i="156"/>
  <c r="G1141" i="156"/>
  <c r="E1141" i="156"/>
  <c r="AB1140" i="156"/>
  <c r="AK1140" i="156" s="1"/>
  <c r="G1136" i="156"/>
  <c r="E1136" i="156"/>
  <c r="AB1135" i="156"/>
  <c r="AK1135" i="156" s="1"/>
  <c r="AB1134" i="156"/>
  <c r="AK1134" i="156" s="1"/>
  <c r="G1131" i="156"/>
  <c r="E1131" i="156"/>
  <c r="G1129" i="156"/>
  <c r="G1140" i="156" s="1"/>
  <c r="E1129" i="156"/>
  <c r="G1123" i="156"/>
  <c r="E1123" i="156"/>
  <c r="AB1121" i="156"/>
  <c r="AB1119" i="156"/>
  <c r="E1119" i="156"/>
  <c r="AB1118" i="156"/>
  <c r="AK1118" i="156" s="1"/>
  <c r="K1118" i="156"/>
  <c r="L1118" i="156" s="1"/>
  <c r="J1118" i="156"/>
  <c r="AB1116" i="156"/>
  <c r="AK1116" i="156" s="1"/>
  <c r="K1116" i="156"/>
  <c r="J1116" i="156"/>
  <c r="AB1115" i="156"/>
  <c r="AK1115" i="156" s="1"/>
  <c r="AB1114" i="156"/>
  <c r="AK1114" i="156" s="1"/>
  <c r="AB1113" i="156"/>
  <c r="AK1113" i="156" s="1"/>
  <c r="AB1111" i="156"/>
  <c r="AB1110" i="156"/>
  <c r="AK1110" i="156" s="1"/>
  <c r="G1110" i="156"/>
  <c r="E1110" i="156"/>
  <c r="AB1109" i="156"/>
  <c r="AK1109" i="156" s="1"/>
  <c r="K1109" i="156"/>
  <c r="L1109" i="156" s="1"/>
  <c r="J1109" i="156"/>
  <c r="AB1108" i="156"/>
  <c r="AK1108" i="156" s="1"/>
  <c r="K1108" i="156"/>
  <c r="J1108" i="156"/>
  <c r="AB1107" i="156"/>
  <c r="AK1107" i="156" s="1"/>
  <c r="AB1106" i="156"/>
  <c r="AK1106" i="156" s="1"/>
  <c r="AG1112" i="156"/>
  <c r="AC1112" i="156"/>
  <c r="AB1104" i="156"/>
  <c r="G1104" i="156"/>
  <c r="E1104" i="156"/>
  <c r="AB1103" i="156"/>
  <c r="AK1103" i="156" s="1"/>
  <c r="G1099" i="156"/>
  <c r="E1099" i="156"/>
  <c r="AB1098" i="156"/>
  <c r="AK1098" i="156" s="1"/>
  <c r="AB1096" i="156"/>
  <c r="AK1096" i="156" s="1"/>
  <c r="AB1095" i="156"/>
  <c r="AK1095" i="156" s="1"/>
  <c r="F1095" i="156"/>
  <c r="G1094" i="156"/>
  <c r="E1094" i="156"/>
  <c r="F1087" i="156"/>
  <c r="G1085" i="156"/>
  <c r="E1085" i="156"/>
  <c r="AB1083" i="156"/>
  <c r="AB1082" i="156"/>
  <c r="AB1081" i="156"/>
  <c r="G1081" i="156"/>
  <c r="E1081" i="156"/>
  <c r="K1080" i="156"/>
  <c r="L1080" i="156" s="1"/>
  <c r="J1080" i="156"/>
  <c r="AB1079" i="156"/>
  <c r="AK1079" i="156" s="1"/>
  <c r="K1079" i="156"/>
  <c r="L1079" i="156" s="1"/>
  <c r="J1079" i="156"/>
  <c r="AB1078" i="156"/>
  <c r="AK1078" i="156" s="1"/>
  <c r="AB1077" i="156"/>
  <c r="AK1077" i="156" s="1"/>
  <c r="AB1076" i="156"/>
  <c r="AK1076" i="156" s="1"/>
  <c r="AB1074" i="156"/>
  <c r="AB1073" i="156"/>
  <c r="AK1073" i="156" s="1"/>
  <c r="G1073" i="156"/>
  <c r="G1074" i="156" s="1"/>
  <c r="E1073" i="156"/>
  <c r="K1072" i="156"/>
  <c r="O1072" i="156" s="1"/>
  <c r="P1072" i="156" s="1"/>
  <c r="J1072" i="156"/>
  <c r="F1072" i="156"/>
  <c r="AB1071" i="156"/>
  <c r="AK1071" i="156" s="1"/>
  <c r="K1071" i="156"/>
  <c r="J1071" i="156"/>
  <c r="F1071" i="156"/>
  <c r="AB1070" i="156"/>
  <c r="AK1070" i="156" s="1"/>
  <c r="AH1069" i="156"/>
  <c r="AG1069" i="156"/>
  <c r="AF1069" i="156"/>
  <c r="AD1069" i="156"/>
  <c r="AC1069" i="156"/>
  <c r="AC1075" i="156" s="1"/>
  <c r="AB1068" i="156"/>
  <c r="AB1067" i="156"/>
  <c r="AK1067" i="156" s="1"/>
  <c r="F1064" i="156"/>
  <c r="AB1063" i="156"/>
  <c r="AK1063" i="156" s="1"/>
  <c r="F1063" i="156"/>
  <c r="F1062" i="156"/>
  <c r="G1061" i="156"/>
  <c r="E1061" i="156"/>
  <c r="AB1060" i="156"/>
  <c r="AK1060" i="156" s="1"/>
  <c r="F1060" i="156"/>
  <c r="AB1059" i="156"/>
  <c r="AK1059" i="156" s="1"/>
  <c r="AB1058" i="156"/>
  <c r="AK1058" i="156" s="1"/>
  <c r="F1058" i="156"/>
  <c r="AB1057" i="156"/>
  <c r="AK1057" i="156" s="1"/>
  <c r="AB1056" i="156"/>
  <c r="AK1056" i="156" s="1"/>
  <c r="AB1055" i="156"/>
  <c r="AK1055" i="156" s="1"/>
  <c r="AB1046" i="156"/>
  <c r="AA1046" i="156"/>
  <c r="F1045" i="156"/>
  <c r="F1044" i="156"/>
  <c r="G1042" i="156"/>
  <c r="F1041" i="156"/>
  <c r="F1040" i="156"/>
  <c r="G1037" i="156"/>
  <c r="AB1035" i="156"/>
  <c r="AK1035" i="156" s="1"/>
  <c r="F1031" i="156"/>
  <c r="F1028" i="156"/>
  <c r="AB1026" i="156"/>
  <c r="AK1026" i="156" s="1"/>
  <c r="AB1025" i="156"/>
  <c r="AB1024" i="156"/>
  <c r="G1024" i="156"/>
  <c r="E1024" i="156"/>
  <c r="AB1023" i="156"/>
  <c r="AK1023" i="156" s="1"/>
  <c r="K1023" i="156"/>
  <c r="J1023" i="156"/>
  <c r="F1023" i="156"/>
  <c r="AB1022" i="156"/>
  <c r="AK1022" i="156" s="1"/>
  <c r="AB1021" i="156"/>
  <c r="AK1021" i="156" s="1"/>
  <c r="AB1020" i="156"/>
  <c r="AK1020" i="156" s="1"/>
  <c r="AB1018" i="156"/>
  <c r="AB1017" i="156"/>
  <c r="AK1017" i="156" s="1"/>
  <c r="G1017" i="156"/>
  <c r="E1017" i="156"/>
  <c r="AB1016" i="156"/>
  <c r="AK1016" i="156" s="1"/>
  <c r="K1016" i="156"/>
  <c r="K1017" i="156" s="1"/>
  <c r="J1016" i="156"/>
  <c r="F1016" i="156"/>
  <c r="AB1015" i="156"/>
  <c r="AK1015" i="156" s="1"/>
  <c r="AB1014" i="156"/>
  <c r="AK1014" i="156" s="1"/>
  <c r="G1014" i="156"/>
  <c r="E1014" i="156"/>
  <c r="AB1013" i="156"/>
  <c r="AK1013" i="156" s="1"/>
  <c r="K1013" i="156"/>
  <c r="K1014" i="156" s="1"/>
  <c r="J1013" i="156"/>
  <c r="F1013" i="156"/>
  <c r="AB1012" i="156"/>
  <c r="AK1012" i="156" s="1"/>
  <c r="AG1019" i="156"/>
  <c r="AB1010" i="156"/>
  <c r="F1005" i="156"/>
  <c r="F1003" i="156"/>
  <c r="F1002" i="156"/>
  <c r="F1001" i="156"/>
  <c r="F1000" i="156"/>
  <c r="F999" i="156"/>
  <c r="F998" i="156"/>
  <c r="F997" i="156"/>
  <c r="AB995" i="156"/>
  <c r="AK995" i="156" s="1"/>
  <c r="AB994" i="156"/>
  <c r="AK994" i="156" s="1"/>
  <c r="F994" i="156"/>
  <c r="AB993" i="156"/>
  <c r="AK993" i="156" s="1"/>
  <c r="F993" i="156"/>
  <c r="AB992" i="156"/>
  <c r="AK992" i="156" s="1"/>
  <c r="F992" i="156"/>
  <c r="F991" i="156"/>
  <c r="G990" i="156"/>
  <c r="E990" i="156"/>
  <c r="F987" i="156"/>
  <c r="F985" i="156"/>
  <c r="F983" i="156"/>
  <c r="AB979" i="156"/>
  <c r="F978" i="156"/>
  <c r="F977" i="156"/>
  <c r="AB976" i="156"/>
  <c r="AK976" i="156" s="1"/>
  <c r="G975" i="156"/>
  <c r="F974" i="156"/>
  <c r="F973" i="156"/>
  <c r="AB972" i="156"/>
  <c r="AK972" i="156" s="1"/>
  <c r="AB971" i="156"/>
  <c r="AA971" i="156"/>
  <c r="G970" i="156"/>
  <c r="F966" i="156"/>
  <c r="H966" i="156" s="1"/>
  <c r="AB959" i="156"/>
  <c r="AK959" i="156" s="1"/>
  <c r="AB958" i="156"/>
  <c r="AB957" i="156"/>
  <c r="G957" i="156"/>
  <c r="E957" i="156"/>
  <c r="AB956" i="156"/>
  <c r="AK956" i="156" s="1"/>
  <c r="K956" i="156"/>
  <c r="L956" i="156" s="1"/>
  <c r="J956" i="156"/>
  <c r="AB955" i="156"/>
  <c r="AK955" i="156" s="1"/>
  <c r="AB953" i="156"/>
  <c r="AK953" i="156" s="1"/>
  <c r="AB951" i="156"/>
  <c r="AK951" i="156" s="1"/>
  <c r="AB950" i="156"/>
  <c r="AB949" i="156"/>
  <c r="AK949" i="156" s="1"/>
  <c r="G949" i="156"/>
  <c r="G950" i="156" s="1"/>
  <c r="E949" i="156"/>
  <c r="AB948" i="156"/>
  <c r="AK948" i="156" s="1"/>
  <c r="K948" i="156"/>
  <c r="O948" i="156" s="1"/>
  <c r="P948" i="156" s="1"/>
  <c r="J948" i="156"/>
  <c r="F948" i="156"/>
  <c r="AB947" i="156"/>
  <c r="AK947" i="156" s="1"/>
  <c r="K947" i="156"/>
  <c r="J947" i="156"/>
  <c r="J949" i="156" s="1"/>
  <c r="J950" i="156" s="1"/>
  <c r="F947" i="156"/>
  <c r="AB946" i="156"/>
  <c r="AK946" i="156" s="1"/>
  <c r="AB945" i="156"/>
  <c r="AK945" i="156" s="1"/>
  <c r="AH944" i="156"/>
  <c r="AG944" i="156"/>
  <c r="AF944" i="156"/>
  <c r="AD944" i="156"/>
  <c r="AC944" i="156"/>
  <c r="AC952" i="156" s="1"/>
  <c r="Q944" i="156"/>
  <c r="AA943" i="156"/>
  <c r="AK943" i="156" s="1"/>
  <c r="AE933" i="156"/>
  <c r="AK933" i="156" s="1"/>
  <c r="AB932" i="156"/>
  <c r="AB931" i="156"/>
  <c r="F931" i="156"/>
  <c r="AB930" i="156"/>
  <c r="G930" i="156"/>
  <c r="E930" i="156"/>
  <c r="AB929" i="156"/>
  <c r="AK929" i="156" s="1"/>
  <c r="K929" i="156"/>
  <c r="J929" i="156"/>
  <c r="F929" i="156"/>
  <c r="AB928" i="156"/>
  <c r="AK928" i="156" s="1"/>
  <c r="K928" i="156"/>
  <c r="L928" i="156" s="1"/>
  <c r="J928" i="156"/>
  <c r="F928" i="156"/>
  <c r="AB927" i="156"/>
  <c r="AK927" i="156" s="1"/>
  <c r="K927" i="156"/>
  <c r="O927" i="156" s="1"/>
  <c r="P927" i="156" s="1"/>
  <c r="J927" i="156"/>
  <c r="F927" i="156"/>
  <c r="AB926" i="156"/>
  <c r="K926" i="156"/>
  <c r="L926" i="156" s="1"/>
  <c r="J926" i="156"/>
  <c r="F926" i="156"/>
  <c r="K925" i="156"/>
  <c r="J925" i="156"/>
  <c r="F925" i="156"/>
  <c r="AB924" i="156"/>
  <c r="AK924" i="156" s="1"/>
  <c r="K924" i="156"/>
  <c r="O924" i="156" s="1"/>
  <c r="J924" i="156"/>
  <c r="F924" i="156"/>
  <c r="AB923" i="156"/>
  <c r="AK923" i="156" s="1"/>
  <c r="AB922" i="156"/>
  <c r="AK922" i="156" s="1"/>
  <c r="AB921" i="156"/>
  <c r="AK921" i="156" s="1"/>
  <c r="AB917" i="156"/>
  <c r="AB916" i="156"/>
  <c r="AB915" i="156"/>
  <c r="AK915" i="156" s="1"/>
  <c r="G915" i="156"/>
  <c r="E915" i="156"/>
  <c r="AB914" i="156"/>
  <c r="AK914" i="156" s="1"/>
  <c r="K914" i="156"/>
  <c r="L914" i="156" s="1"/>
  <c r="J914" i="156"/>
  <c r="F914" i="156"/>
  <c r="AB913" i="156"/>
  <c r="AK913" i="156" s="1"/>
  <c r="K913" i="156"/>
  <c r="J913" i="156"/>
  <c r="F913" i="156"/>
  <c r="AB912" i="156"/>
  <c r="AK912" i="156" s="1"/>
  <c r="AB911" i="156"/>
  <c r="AK911" i="156" s="1"/>
  <c r="G911" i="156"/>
  <c r="E911" i="156"/>
  <c r="AB910" i="156"/>
  <c r="AK910" i="156" s="1"/>
  <c r="K910" i="156"/>
  <c r="O910" i="156" s="1"/>
  <c r="P910" i="156" s="1"/>
  <c r="J910" i="156"/>
  <c r="F910" i="156"/>
  <c r="K909" i="156"/>
  <c r="O909" i="156" s="1"/>
  <c r="P909" i="156" s="1"/>
  <c r="J909" i="156"/>
  <c r="F909" i="156"/>
  <c r="K908" i="156"/>
  <c r="O908" i="156" s="1"/>
  <c r="P908" i="156" s="1"/>
  <c r="J908" i="156"/>
  <c r="F908" i="156"/>
  <c r="AB907" i="156"/>
  <c r="AK907" i="156" s="1"/>
  <c r="K907" i="156"/>
  <c r="J907" i="156"/>
  <c r="F907" i="156"/>
  <c r="AB906" i="156"/>
  <c r="AK906" i="156" s="1"/>
  <c r="K906" i="156"/>
  <c r="L906" i="156" s="1"/>
  <c r="J906" i="156"/>
  <c r="F906" i="156"/>
  <c r="AB905" i="156"/>
  <c r="AK905" i="156" s="1"/>
  <c r="K905" i="156"/>
  <c r="O905" i="156" s="1"/>
  <c r="P905" i="156" s="1"/>
  <c r="J905" i="156"/>
  <c r="F905" i="156"/>
  <c r="AB904" i="156"/>
  <c r="AK904" i="156" s="1"/>
  <c r="K904" i="156"/>
  <c r="J904" i="156"/>
  <c r="F904" i="156"/>
  <c r="AB903" i="156"/>
  <c r="AK903" i="156" s="1"/>
  <c r="K903" i="156"/>
  <c r="O903" i="156" s="1"/>
  <c r="J903" i="156"/>
  <c r="F903" i="156"/>
  <c r="AB902" i="156"/>
  <c r="AK902" i="156" s="1"/>
  <c r="Q920" i="156"/>
  <c r="AB900" i="156"/>
  <c r="AB895" i="156"/>
  <c r="AA895" i="156"/>
  <c r="G895" i="156"/>
  <c r="G2772" i="156" s="1"/>
  <c r="F62" i="37" s="1"/>
  <c r="E895" i="156"/>
  <c r="F894" i="156"/>
  <c r="F893" i="156"/>
  <c r="F892" i="156"/>
  <c r="F891" i="156"/>
  <c r="F890" i="156"/>
  <c r="F889" i="156"/>
  <c r="F888" i="156"/>
  <c r="H881" i="156"/>
  <c r="G876" i="156"/>
  <c r="E876" i="156"/>
  <c r="F875" i="156"/>
  <c r="F874" i="156"/>
  <c r="F873" i="156"/>
  <c r="AB872" i="156"/>
  <c r="AK872" i="156" s="1"/>
  <c r="AB871" i="156"/>
  <c r="AK871" i="156" s="1"/>
  <c r="F871" i="156"/>
  <c r="AB870" i="156"/>
  <c r="AK870" i="156" s="1"/>
  <c r="G870" i="156"/>
  <c r="E870" i="156"/>
  <c r="E899" i="156" s="1"/>
  <c r="E901" i="156" s="1"/>
  <c r="AB865" i="156"/>
  <c r="F864" i="156"/>
  <c r="AB863" i="156"/>
  <c r="AK863" i="156" s="1"/>
  <c r="F863" i="156"/>
  <c r="AB862" i="156"/>
  <c r="AK862" i="156" s="1"/>
  <c r="G857" i="156"/>
  <c r="AB856" i="156"/>
  <c r="AK856" i="156" s="1"/>
  <c r="AB855" i="156"/>
  <c r="AB851" i="156"/>
  <c r="AK851" i="156" s="1"/>
  <c r="F849" i="156"/>
  <c r="F847" i="156"/>
  <c r="AB844" i="156"/>
  <c r="F843" i="156"/>
  <c r="G841" i="156"/>
  <c r="G2732" i="156" s="1"/>
  <c r="F840" i="156"/>
  <c r="F838" i="156"/>
  <c r="F837" i="156"/>
  <c r="F836" i="156"/>
  <c r="F835" i="156"/>
  <c r="AB831" i="156"/>
  <c r="F831" i="156"/>
  <c r="AB830" i="156"/>
  <c r="G830" i="156"/>
  <c r="E830" i="156"/>
  <c r="AB829" i="156"/>
  <c r="AK829" i="156" s="1"/>
  <c r="K829" i="156"/>
  <c r="O829" i="156" s="1"/>
  <c r="P829" i="156" s="1"/>
  <c r="J829" i="156"/>
  <c r="F829" i="156"/>
  <c r="AB828" i="156"/>
  <c r="AK828" i="156" s="1"/>
  <c r="K828" i="156"/>
  <c r="J828" i="156"/>
  <c r="F828" i="156"/>
  <c r="AB827" i="156"/>
  <c r="AK827" i="156" s="1"/>
  <c r="K827" i="156"/>
  <c r="J827" i="156"/>
  <c r="F827" i="156"/>
  <c r="AB826" i="156"/>
  <c r="AK826" i="156" s="1"/>
  <c r="K826" i="156"/>
  <c r="O826" i="156" s="1"/>
  <c r="P826" i="156" s="1"/>
  <c r="J826" i="156"/>
  <c r="F826" i="156"/>
  <c r="AB825" i="156"/>
  <c r="AK825" i="156" s="1"/>
  <c r="K825" i="156"/>
  <c r="O825" i="156" s="1"/>
  <c r="P825" i="156" s="1"/>
  <c r="J825" i="156"/>
  <c r="F825" i="156"/>
  <c r="AB824" i="156"/>
  <c r="AK824" i="156" s="1"/>
  <c r="K824" i="156"/>
  <c r="J824" i="156"/>
  <c r="F824" i="156"/>
  <c r="AB823" i="156"/>
  <c r="AK823" i="156" s="1"/>
  <c r="K823" i="156"/>
  <c r="O823" i="156" s="1"/>
  <c r="P823" i="156" s="1"/>
  <c r="J823" i="156"/>
  <c r="F823" i="156"/>
  <c r="AB822" i="156"/>
  <c r="AK822" i="156" s="1"/>
  <c r="K822" i="156"/>
  <c r="O822" i="156" s="1"/>
  <c r="J822" i="156"/>
  <c r="F822" i="156"/>
  <c r="AB821" i="156"/>
  <c r="AK821" i="156" s="1"/>
  <c r="AB820" i="156"/>
  <c r="AK820" i="156" s="1"/>
  <c r="AB819" i="156"/>
  <c r="AK819" i="156" s="1"/>
  <c r="AD818" i="156"/>
  <c r="AC818" i="156"/>
  <c r="AB817" i="156"/>
  <c r="AB816" i="156"/>
  <c r="AK816" i="156" s="1"/>
  <c r="G816" i="156"/>
  <c r="G817" i="156" s="1"/>
  <c r="E816" i="156"/>
  <c r="AB815" i="156"/>
  <c r="AK815" i="156" s="1"/>
  <c r="K815" i="156"/>
  <c r="O815" i="156" s="1"/>
  <c r="P815" i="156" s="1"/>
  <c r="J815" i="156"/>
  <c r="AB814" i="156"/>
  <c r="AK814" i="156" s="1"/>
  <c r="K814" i="156"/>
  <c r="O814" i="156" s="1"/>
  <c r="J814" i="156"/>
  <c r="AB813" i="156"/>
  <c r="AK813" i="156" s="1"/>
  <c r="AH812" i="156"/>
  <c r="AG812" i="156"/>
  <c r="AF812" i="156"/>
  <c r="AD812" i="156"/>
  <c r="AC812" i="156"/>
  <c r="Q812" i="156"/>
  <c r="G812" i="156"/>
  <c r="E812" i="156"/>
  <c r="AB811" i="156"/>
  <c r="AA812" i="156"/>
  <c r="G811" i="156"/>
  <c r="E811" i="156"/>
  <c r="AB810" i="156"/>
  <c r="AK810" i="156" s="1"/>
  <c r="AB809" i="156"/>
  <c r="AK809" i="156" s="1"/>
  <c r="AB808" i="156"/>
  <c r="AB807" i="156"/>
  <c r="G807" i="156"/>
  <c r="E807" i="156"/>
  <c r="K806" i="156"/>
  <c r="J806" i="156"/>
  <c r="K805" i="156"/>
  <c r="J805" i="156"/>
  <c r="K804" i="156"/>
  <c r="L804" i="156" s="1"/>
  <c r="J804" i="156"/>
  <c r="F804" i="156"/>
  <c r="AF1183" i="37"/>
  <c r="AE1183" i="37"/>
  <c r="AC1183" i="37"/>
  <c r="AB1183" i="37"/>
  <c r="P1183" i="37"/>
  <c r="AH797" i="156"/>
  <c r="AG797" i="156"/>
  <c r="AF797" i="156"/>
  <c r="AE1182" i="37" s="1"/>
  <c r="AE1255" i="37" s="1"/>
  <c r="AD797" i="156"/>
  <c r="AC1182" i="37" s="1"/>
  <c r="AC1255" i="37" s="1"/>
  <c r="AC797" i="156"/>
  <c r="AB1182" i="37" s="1"/>
  <c r="AB1255" i="37" s="1"/>
  <c r="Q797" i="156"/>
  <c r="L1182" i="37"/>
  <c r="G797" i="156"/>
  <c r="F1182" i="37" s="1"/>
  <c r="E797" i="156"/>
  <c r="AE1180" i="37"/>
  <c r="AC1180" i="37"/>
  <c r="AB1180" i="37"/>
  <c r="P1180" i="37"/>
  <c r="AH790" i="156"/>
  <c r="AG790" i="156"/>
  <c r="AF790" i="156"/>
  <c r="AE1175" i="37" s="1"/>
  <c r="AD790" i="156"/>
  <c r="AC1175" i="37" s="1"/>
  <c r="AC790" i="156"/>
  <c r="AB1175" i="37" s="1"/>
  <c r="Q790" i="156"/>
  <c r="AC787" i="156"/>
  <c r="AB1172" i="37" s="1"/>
  <c r="Q787" i="156"/>
  <c r="G785" i="156"/>
  <c r="F1170" i="37" s="1"/>
  <c r="E785" i="156"/>
  <c r="G784" i="156"/>
  <c r="F1169" i="37" s="1"/>
  <c r="E784" i="156"/>
  <c r="G781" i="156"/>
  <c r="F1166" i="37" s="1"/>
  <c r="F1237" i="37" s="1"/>
  <c r="E781" i="156"/>
  <c r="G772" i="156"/>
  <c r="F1157" i="37" s="1"/>
  <c r="G771" i="156"/>
  <c r="F1156" i="37" s="1"/>
  <c r="E771" i="156"/>
  <c r="G770" i="156"/>
  <c r="F1155" i="37" s="1"/>
  <c r="F1225" i="37" s="1"/>
  <c r="E770" i="156"/>
  <c r="G769" i="156"/>
  <c r="F1154" i="37" s="1"/>
  <c r="E769" i="156"/>
  <c r="G767" i="156"/>
  <c r="F1152" i="37" s="1"/>
  <c r="E767" i="156"/>
  <c r="G765" i="156"/>
  <c r="F1150" i="37" s="1"/>
  <c r="E765" i="156"/>
  <c r="AH763" i="156"/>
  <c r="AG763" i="156"/>
  <c r="AF763" i="156"/>
  <c r="AE1148" i="37" s="1"/>
  <c r="AD763" i="156"/>
  <c r="AC1148" i="37" s="1"/>
  <c r="AC763" i="156"/>
  <c r="AB1148" i="37" s="1"/>
  <c r="Q763" i="156"/>
  <c r="AF1146" i="37"/>
  <c r="AE1146" i="37"/>
  <c r="AC1146" i="37"/>
  <c r="AB1146" i="37"/>
  <c r="P1146" i="37"/>
  <c r="G761" i="156"/>
  <c r="F1146" i="37" s="1"/>
  <c r="E761" i="156"/>
  <c r="AF1145" i="37"/>
  <c r="AE1145" i="37"/>
  <c r="AC1145" i="37"/>
  <c r="AB1145" i="37"/>
  <c r="P1145" i="37"/>
  <c r="G755" i="156"/>
  <c r="E755" i="156"/>
  <c r="K754" i="156"/>
  <c r="J754" i="156"/>
  <c r="J755" i="156" s="1"/>
  <c r="F754" i="156"/>
  <c r="G752" i="156"/>
  <c r="E752" i="156"/>
  <c r="K751" i="156"/>
  <c r="K752" i="156" s="1"/>
  <c r="J751" i="156"/>
  <c r="J752" i="156" s="1"/>
  <c r="J756" i="156" s="1"/>
  <c r="F751" i="156"/>
  <c r="AC757" i="156"/>
  <c r="F746" i="156"/>
  <c r="G745" i="156"/>
  <c r="F742" i="156"/>
  <c r="G741" i="156"/>
  <c r="E741" i="156"/>
  <c r="E738" i="156"/>
  <c r="F737" i="156"/>
  <c r="E736" i="156"/>
  <c r="F735" i="156"/>
  <c r="F732" i="156"/>
  <c r="G731" i="156"/>
  <c r="G729" i="156" s="1"/>
  <c r="E731" i="156"/>
  <c r="F727" i="156"/>
  <c r="G726" i="156"/>
  <c r="E726" i="156"/>
  <c r="AB725" i="156"/>
  <c r="AK725" i="156" s="1"/>
  <c r="K725" i="156"/>
  <c r="J725" i="156"/>
  <c r="J726" i="156" s="1"/>
  <c r="F725" i="156"/>
  <c r="AB724" i="156"/>
  <c r="AK724" i="156" s="1"/>
  <c r="AB723" i="156"/>
  <c r="AK723" i="156" s="1"/>
  <c r="AF722" i="156"/>
  <c r="AD722" i="156"/>
  <c r="AC722" i="156"/>
  <c r="Q722" i="156"/>
  <c r="AH721" i="156"/>
  <c r="AG721" i="156"/>
  <c r="AA722" i="156"/>
  <c r="AM722" i="156" s="1"/>
  <c r="G721" i="156"/>
  <c r="E721" i="156"/>
  <c r="AB720" i="156"/>
  <c r="AK720" i="156" s="1"/>
  <c r="F720" i="156"/>
  <c r="AB719" i="156"/>
  <c r="AK719" i="156" s="1"/>
  <c r="F719" i="156"/>
  <c r="AB718" i="156"/>
  <c r="AK718" i="156" s="1"/>
  <c r="F718" i="156"/>
  <c r="AB717" i="156"/>
  <c r="AK717" i="156" s="1"/>
  <c r="AB716" i="156"/>
  <c r="AK716" i="156" s="1"/>
  <c r="AB715" i="156"/>
  <c r="AK715" i="156" s="1"/>
  <c r="AG714" i="156"/>
  <c r="AC714" i="156"/>
  <c r="AB712" i="156"/>
  <c r="E707" i="156"/>
  <c r="F705" i="156"/>
  <c r="F702" i="156"/>
  <c r="G701" i="156"/>
  <c r="G699" i="156" s="1"/>
  <c r="E701" i="156"/>
  <c r="AB697" i="156"/>
  <c r="AK697" i="156" s="1"/>
  <c r="AB696" i="156"/>
  <c r="AK696" i="156" s="1"/>
  <c r="AG695" i="156"/>
  <c r="AC695" i="156"/>
  <c r="AB692" i="156"/>
  <c r="AA692" i="156"/>
  <c r="AA693" i="156" s="1"/>
  <c r="H677" i="156"/>
  <c r="H673" i="156"/>
  <c r="F668" i="156"/>
  <c r="AB667" i="156"/>
  <c r="G667" i="156"/>
  <c r="E667" i="156"/>
  <c r="AB666" i="156"/>
  <c r="AK666" i="156" s="1"/>
  <c r="F660" i="156"/>
  <c r="F659" i="156"/>
  <c r="G658" i="156"/>
  <c r="E658" i="156"/>
  <c r="AB654" i="156"/>
  <c r="AK654" i="156" s="1"/>
  <c r="AH652" i="156"/>
  <c r="AG652" i="156"/>
  <c r="AF652" i="156"/>
  <c r="AD652" i="156"/>
  <c r="AC652" i="156"/>
  <c r="Q652" i="156"/>
  <c r="AB651" i="156"/>
  <c r="AA651" i="156"/>
  <c r="G651" i="156"/>
  <c r="E651" i="156"/>
  <c r="K650" i="156"/>
  <c r="J650" i="156"/>
  <c r="F650" i="156"/>
  <c r="K649" i="156"/>
  <c r="J649" i="156"/>
  <c r="F649" i="156"/>
  <c r="AB648" i="156"/>
  <c r="AK648" i="156" s="1"/>
  <c r="K648" i="156"/>
  <c r="L648" i="156" s="1"/>
  <c r="J648" i="156"/>
  <c r="F648" i="156"/>
  <c r="AB647" i="156"/>
  <c r="AK647" i="156" s="1"/>
  <c r="K647" i="156"/>
  <c r="J647" i="156"/>
  <c r="F647" i="156"/>
  <c r="AB646" i="156"/>
  <c r="AK646" i="156" s="1"/>
  <c r="K646" i="156"/>
  <c r="O646" i="156" s="1"/>
  <c r="P646" i="156" s="1"/>
  <c r="J646" i="156"/>
  <c r="F646" i="156"/>
  <c r="AB645" i="156"/>
  <c r="AK645" i="156" s="1"/>
  <c r="K645" i="156"/>
  <c r="O645" i="156" s="1"/>
  <c r="P645" i="156" s="1"/>
  <c r="J645" i="156"/>
  <c r="F645" i="156"/>
  <c r="AB644" i="156"/>
  <c r="AK644" i="156" s="1"/>
  <c r="K644" i="156"/>
  <c r="O644" i="156" s="1"/>
  <c r="P644" i="156" s="1"/>
  <c r="J644" i="156"/>
  <c r="F644" i="156"/>
  <c r="AB643" i="156"/>
  <c r="AK643" i="156" s="1"/>
  <c r="K643" i="156"/>
  <c r="J643" i="156"/>
  <c r="F643" i="156"/>
  <c r="AB642" i="156"/>
  <c r="AK642" i="156" s="1"/>
  <c r="K642" i="156"/>
  <c r="O642" i="156" s="1"/>
  <c r="P642" i="156" s="1"/>
  <c r="J642" i="156"/>
  <c r="F642" i="156"/>
  <c r="K641" i="156"/>
  <c r="O641" i="156" s="1"/>
  <c r="P641" i="156" s="1"/>
  <c r="J641" i="156"/>
  <c r="F641" i="156"/>
  <c r="AB640" i="156"/>
  <c r="AK640" i="156" s="1"/>
  <c r="K640" i="156"/>
  <c r="J640" i="156"/>
  <c r="F640" i="156"/>
  <c r="AB639" i="156"/>
  <c r="AK639" i="156" s="1"/>
  <c r="K639" i="156"/>
  <c r="O639" i="156" s="1"/>
  <c r="P639" i="156" s="1"/>
  <c r="J639" i="156"/>
  <c r="F639" i="156"/>
  <c r="K638" i="156"/>
  <c r="O638" i="156" s="1"/>
  <c r="P638" i="156" s="1"/>
  <c r="J638" i="156"/>
  <c r="F638" i="156"/>
  <c r="AB637" i="156"/>
  <c r="AK637" i="156" s="1"/>
  <c r="K637" i="156"/>
  <c r="J637" i="156"/>
  <c r="F637" i="156"/>
  <c r="AB636" i="156"/>
  <c r="AK636" i="156" s="1"/>
  <c r="AB635" i="156"/>
  <c r="AK635" i="156" s="1"/>
  <c r="AB634" i="156"/>
  <c r="AK634" i="156" s="1"/>
  <c r="AH633" i="156"/>
  <c r="AG633" i="156"/>
  <c r="Q633" i="156"/>
  <c r="AB632" i="156"/>
  <c r="AB631" i="156"/>
  <c r="AK631" i="156" s="1"/>
  <c r="G631" i="156"/>
  <c r="E631" i="156"/>
  <c r="AB630" i="156"/>
  <c r="AK630" i="156" s="1"/>
  <c r="K630" i="156"/>
  <c r="J630" i="156"/>
  <c r="F630" i="156"/>
  <c r="AB629" i="156"/>
  <c r="AK629" i="156" s="1"/>
  <c r="AB628" i="156"/>
  <c r="AK628" i="156" s="1"/>
  <c r="AH627" i="156"/>
  <c r="Q627" i="156"/>
  <c r="F626" i="156"/>
  <c r="F625" i="156"/>
  <c r="AB623" i="156"/>
  <c r="AK623" i="156" s="1"/>
  <c r="F623" i="156"/>
  <c r="AB622" i="156"/>
  <c r="AK622" i="156" s="1"/>
  <c r="F622" i="156"/>
  <c r="AB620" i="156"/>
  <c r="AK620" i="156" s="1"/>
  <c r="F620" i="156"/>
  <c r="AC619" i="156"/>
  <c r="AA627" i="156"/>
  <c r="G619" i="156"/>
  <c r="E619" i="156"/>
  <c r="AB618" i="156"/>
  <c r="AK618" i="156" s="1"/>
  <c r="AB617" i="156"/>
  <c r="AK617" i="156" s="1"/>
  <c r="AB615" i="156"/>
  <c r="AB614" i="156"/>
  <c r="AK614" i="156" s="1"/>
  <c r="G614" i="156"/>
  <c r="E614" i="156"/>
  <c r="AB613" i="156"/>
  <c r="AK613" i="156" s="1"/>
  <c r="K613" i="156"/>
  <c r="K614" i="156" s="1"/>
  <c r="K615" i="156" s="1"/>
  <c r="J613" i="156"/>
  <c r="F613" i="156"/>
  <c r="AB612" i="156"/>
  <c r="AK612" i="156" s="1"/>
  <c r="AB611" i="156"/>
  <c r="AK611" i="156" s="1"/>
  <c r="AG616" i="156"/>
  <c r="AC616" i="156"/>
  <c r="AB609" i="156"/>
  <c r="AA609" i="156"/>
  <c r="AA610" i="156" s="1"/>
  <c r="AB606" i="156"/>
  <c r="AK606" i="156" s="1"/>
  <c r="F606" i="156"/>
  <c r="E604" i="156"/>
  <c r="F602" i="156"/>
  <c r="F599" i="156"/>
  <c r="G598" i="156"/>
  <c r="G596" i="156" s="1"/>
  <c r="E598" i="156"/>
  <c r="AB594" i="156"/>
  <c r="AA594" i="156"/>
  <c r="AA761" i="156" s="1"/>
  <c r="F594" i="156"/>
  <c r="AB593" i="156"/>
  <c r="G593" i="156"/>
  <c r="E593" i="156"/>
  <c r="AB592" i="156"/>
  <c r="AK592" i="156" s="1"/>
  <c r="K592" i="156"/>
  <c r="J592" i="156"/>
  <c r="F592" i="156"/>
  <c r="AB591" i="156"/>
  <c r="AK591" i="156" s="1"/>
  <c r="AB590" i="156"/>
  <c r="AK590" i="156" s="1"/>
  <c r="AB589" i="156"/>
  <c r="AK589" i="156" s="1"/>
  <c r="AB588" i="156"/>
  <c r="AK588" i="156" s="1"/>
  <c r="AG587" i="156"/>
  <c r="AB585" i="156"/>
  <c r="AK585" i="156" s="1"/>
  <c r="AB584" i="156"/>
  <c r="AK584" i="156" s="1"/>
  <c r="AB583" i="156"/>
  <c r="AK583" i="156" s="1"/>
  <c r="F583" i="156"/>
  <c r="F582" i="156"/>
  <c r="G580" i="156"/>
  <c r="E585" i="156"/>
  <c r="F579" i="156"/>
  <c r="G578" i="156"/>
  <c r="G577" i="156" s="1"/>
  <c r="AB575" i="156"/>
  <c r="AK575" i="156" s="1"/>
  <c r="AB574" i="156"/>
  <c r="AK574" i="156" s="1"/>
  <c r="AG573" i="156"/>
  <c r="AB571" i="156"/>
  <c r="AK571" i="156" s="1"/>
  <c r="AB569" i="156"/>
  <c r="AK569" i="156" s="1"/>
  <c r="F569" i="156"/>
  <c r="F568" i="156"/>
  <c r="G566" i="156"/>
  <c r="F565" i="156"/>
  <c r="G564" i="156"/>
  <c r="G563" i="156" s="1"/>
  <c r="AB561" i="156"/>
  <c r="AK561" i="156" s="1"/>
  <c r="AB560" i="156"/>
  <c r="AK560" i="156" s="1"/>
  <c r="AB558" i="156"/>
  <c r="G557" i="156"/>
  <c r="G558" i="156" s="1"/>
  <c r="G798" i="156" s="1"/>
  <c r="F1183" i="37" s="1"/>
  <c r="E557" i="156"/>
  <c r="K556" i="156"/>
  <c r="K557" i="156" s="1"/>
  <c r="J556" i="156"/>
  <c r="J798" i="156" s="1"/>
  <c r="I1183" i="37" s="1"/>
  <c r="F556" i="156"/>
  <c r="AG559" i="156"/>
  <c r="AC559" i="156"/>
  <c r="G552" i="156"/>
  <c r="F552" i="156"/>
  <c r="E552" i="156"/>
  <c r="F541" i="156"/>
  <c r="G540" i="156"/>
  <c r="F539" i="156"/>
  <c r="F537" i="156"/>
  <c r="F536" i="156"/>
  <c r="F535" i="156"/>
  <c r="F534" i="156"/>
  <c r="F533" i="156"/>
  <c r="G532" i="156"/>
  <c r="G530" i="156" s="1"/>
  <c r="G553" i="156" s="1"/>
  <c r="F531" i="156"/>
  <c r="AB528" i="156"/>
  <c r="AK528" i="156" s="1"/>
  <c r="AB527" i="156"/>
  <c r="AK527" i="156" s="1"/>
  <c r="AB525" i="156"/>
  <c r="AB524" i="156"/>
  <c r="AK524" i="156" s="1"/>
  <c r="G524" i="156"/>
  <c r="G525" i="156" s="1"/>
  <c r="E524" i="156"/>
  <c r="AB523" i="156"/>
  <c r="AK523" i="156" s="1"/>
  <c r="K523" i="156"/>
  <c r="L523" i="156" s="1"/>
  <c r="J523" i="156"/>
  <c r="F523" i="156"/>
  <c r="AB522" i="156"/>
  <c r="AK522" i="156" s="1"/>
  <c r="K522" i="156"/>
  <c r="J522" i="156"/>
  <c r="F522" i="156"/>
  <c r="AB521" i="156"/>
  <c r="AK521" i="156" s="1"/>
  <c r="AB520" i="156"/>
  <c r="AK520" i="156" s="1"/>
  <c r="AH526" i="156"/>
  <c r="AG526" i="156"/>
  <c r="AB518" i="156"/>
  <c r="AA518" i="156"/>
  <c r="AA519" i="156" s="1"/>
  <c r="G518" i="156"/>
  <c r="F518" i="156"/>
  <c r="E518" i="156"/>
  <c r="F514" i="156"/>
  <c r="AB511" i="156"/>
  <c r="AK511" i="156" s="1"/>
  <c r="AB508" i="156"/>
  <c r="AK508" i="156" s="1"/>
  <c r="AB505" i="156"/>
  <c r="AK505" i="156" s="1"/>
  <c r="AB504" i="156"/>
  <c r="AK504" i="156" s="1"/>
  <c r="AB503" i="156"/>
  <c r="AK503" i="156" s="1"/>
  <c r="AB502" i="156"/>
  <c r="AK502" i="156" s="1"/>
  <c r="AB501" i="156"/>
  <c r="AK501" i="156" s="1"/>
  <c r="AB496" i="156"/>
  <c r="AK496" i="156" s="1"/>
  <c r="AB494" i="156"/>
  <c r="AK494" i="156" s="1"/>
  <c r="AB491" i="156"/>
  <c r="AK491" i="156" s="1"/>
  <c r="AB481" i="156"/>
  <c r="AK481" i="156" s="1"/>
  <c r="AB476" i="156"/>
  <c r="AK476" i="156" s="1"/>
  <c r="AB473" i="156"/>
  <c r="AK473" i="156" s="1"/>
  <c r="AB470" i="156"/>
  <c r="AK470" i="156" s="1"/>
  <c r="AB464" i="156"/>
  <c r="AK464" i="156" s="1"/>
  <c r="F464" i="156"/>
  <c r="AC463" i="156"/>
  <c r="AC519" i="156" s="1"/>
  <c r="E463" i="156"/>
  <c r="AB462" i="156"/>
  <c r="AK462" i="156" s="1"/>
  <c r="F462" i="156"/>
  <c r="F459" i="156"/>
  <c r="G458" i="156"/>
  <c r="E458" i="156"/>
  <c r="F457" i="156"/>
  <c r="AB448" i="156"/>
  <c r="AK448" i="156" s="1"/>
  <c r="AB445" i="156"/>
  <c r="AK445" i="156" s="1"/>
  <c r="AB442" i="156"/>
  <c r="AB441" i="156"/>
  <c r="AK441" i="156" s="1"/>
  <c r="G441" i="156"/>
  <c r="E441" i="156"/>
  <c r="K440" i="156"/>
  <c r="L440" i="156" s="1"/>
  <c r="J440" i="156"/>
  <c r="F440" i="156"/>
  <c r="K439" i="156"/>
  <c r="J439" i="156"/>
  <c r="F439" i="156"/>
  <c r="AB438" i="156"/>
  <c r="AK438" i="156" s="1"/>
  <c r="AB437" i="156"/>
  <c r="AK437" i="156" s="1"/>
  <c r="G437" i="156"/>
  <c r="E437" i="156"/>
  <c r="AB436" i="156"/>
  <c r="K436" i="156"/>
  <c r="L436" i="156" s="1"/>
  <c r="J436" i="156"/>
  <c r="F436" i="156"/>
  <c r="AB435" i="156"/>
  <c r="K435" i="156"/>
  <c r="J435" i="156"/>
  <c r="F435" i="156"/>
  <c r="AB434" i="156"/>
  <c r="AK434" i="156" s="1"/>
  <c r="AB432" i="156"/>
  <c r="AA432" i="156"/>
  <c r="AA433" i="156" s="1"/>
  <c r="AA429" i="156"/>
  <c r="G429" i="156"/>
  <c r="E429" i="156"/>
  <c r="F428" i="156"/>
  <c r="F427" i="156"/>
  <c r="F426" i="156"/>
  <c r="AB418" i="156"/>
  <c r="AK418" i="156" s="1"/>
  <c r="AB417" i="156"/>
  <c r="AK417" i="156" s="1"/>
  <c r="AB416" i="156"/>
  <c r="AK416" i="156" s="1"/>
  <c r="AB414" i="156"/>
  <c r="AK414" i="156" s="1"/>
  <c r="AB411" i="156"/>
  <c r="AK411" i="156" s="1"/>
  <c r="AB408" i="156"/>
  <c r="AK408" i="156" s="1"/>
  <c r="AB400" i="156"/>
  <c r="AK400" i="156" s="1"/>
  <c r="AB394" i="156"/>
  <c r="AK394" i="156" s="1"/>
  <c r="AB391" i="156"/>
  <c r="AK391" i="156" s="1"/>
  <c r="AB390" i="156"/>
  <c r="AK390" i="156" s="1"/>
  <c r="AB387" i="156"/>
  <c r="AK387" i="156" s="1"/>
  <c r="AC386" i="156"/>
  <c r="AC433" i="156" s="1"/>
  <c r="G386" i="156"/>
  <c r="E386" i="156"/>
  <c r="E383" i="156"/>
  <c r="F382" i="156"/>
  <c r="G381" i="156"/>
  <c r="G431" i="156" s="1"/>
  <c r="F380" i="156"/>
  <c r="F377" i="156"/>
  <c r="G376" i="156"/>
  <c r="G374" i="156" s="1"/>
  <c r="AB375" i="156"/>
  <c r="AK375" i="156" s="1"/>
  <c r="F372" i="156"/>
  <c r="G371" i="156"/>
  <c r="E371" i="156"/>
  <c r="AB370" i="156"/>
  <c r="AK370" i="156" s="1"/>
  <c r="K370" i="156"/>
  <c r="J370" i="156"/>
  <c r="F370" i="156"/>
  <c r="AB369" i="156"/>
  <c r="AK369" i="156" s="1"/>
  <c r="K369" i="156"/>
  <c r="O369" i="156" s="1"/>
  <c r="P369" i="156" s="1"/>
  <c r="J369" i="156"/>
  <c r="F369" i="156"/>
  <c r="AB368" i="156"/>
  <c r="AK368" i="156" s="1"/>
  <c r="K368" i="156"/>
  <c r="O368" i="156" s="1"/>
  <c r="P368" i="156" s="1"/>
  <c r="J368" i="156"/>
  <c r="F368" i="156"/>
  <c r="AB367" i="156"/>
  <c r="AK367" i="156" s="1"/>
  <c r="K367" i="156"/>
  <c r="O367" i="156" s="1"/>
  <c r="P367" i="156" s="1"/>
  <c r="J367" i="156"/>
  <c r="F367" i="156"/>
  <c r="AB366" i="156"/>
  <c r="AK366" i="156" s="1"/>
  <c r="K366" i="156"/>
  <c r="J366" i="156"/>
  <c r="F366" i="156"/>
  <c r="AB365" i="156"/>
  <c r="AK365" i="156" s="1"/>
  <c r="K365" i="156"/>
  <c r="O365" i="156" s="1"/>
  <c r="J365" i="156"/>
  <c r="F365" i="156"/>
  <c r="AB364" i="156"/>
  <c r="AK364" i="156" s="1"/>
  <c r="AB360" i="156"/>
  <c r="AB359" i="156"/>
  <c r="AK359" i="156" s="1"/>
  <c r="G359" i="156"/>
  <c r="E359" i="156"/>
  <c r="K358" i="156"/>
  <c r="F358" i="156"/>
  <c r="AB357" i="156"/>
  <c r="AK357" i="156" s="1"/>
  <c r="K357" i="156"/>
  <c r="J357" i="156"/>
  <c r="F357" i="156"/>
  <c r="AB356" i="156"/>
  <c r="AK356" i="156" s="1"/>
  <c r="K356" i="156"/>
  <c r="L356" i="156" s="1"/>
  <c r="J356" i="156"/>
  <c r="F356" i="156"/>
  <c r="AB355" i="156"/>
  <c r="AK355" i="156" s="1"/>
  <c r="AB354" i="156"/>
  <c r="AK354" i="156" s="1"/>
  <c r="G354" i="156"/>
  <c r="E354" i="156"/>
  <c r="AB353" i="156"/>
  <c r="AK353" i="156" s="1"/>
  <c r="K353" i="156"/>
  <c r="O353" i="156" s="1"/>
  <c r="P353" i="156" s="1"/>
  <c r="J353" i="156"/>
  <c r="F353" i="156"/>
  <c r="AB352" i="156"/>
  <c r="AK352" i="156" s="1"/>
  <c r="K352" i="156"/>
  <c r="O352" i="156" s="1"/>
  <c r="P352" i="156" s="1"/>
  <c r="J352" i="156"/>
  <c r="F352" i="156"/>
  <c r="AB351" i="156"/>
  <c r="K351" i="156"/>
  <c r="J351" i="156"/>
  <c r="F351" i="156"/>
  <c r="AB350" i="156"/>
  <c r="AK350" i="156" s="1"/>
  <c r="AH361" i="156"/>
  <c r="AG361" i="156"/>
  <c r="AF361" i="156"/>
  <c r="AB345" i="156"/>
  <c r="G342" i="156"/>
  <c r="E342" i="156"/>
  <c r="F339" i="156"/>
  <c r="F338" i="156"/>
  <c r="F337" i="156"/>
  <c r="F336" i="156"/>
  <c r="F335" i="156"/>
  <c r="AB334" i="156"/>
  <c r="AK334" i="156" s="1"/>
  <c r="F334" i="156"/>
  <c r="F333" i="156"/>
  <c r="F332" i="156"/>
  <c r="AB331" i="156"/>
  <c r="AK331" i="156" s="1"/>
  <c r="F331" i="156"/>
  <c r="AB330" i="156"/>
  <c r="AK330" i="156" s="1"/>
  <c r="F330" i="156"/>
  <c r="F329" i="156"/>
  <c r="F328" i="156"/>
  <c r="F327" i="156"/>
  <c r="F326" i="156"/>
  <c r="AB325" i="156"/>
  <c r="AK325" i="156" s="1"/>
  <c r="F325" i="156"/>
  <c r="F324" i="156"/>
  <c r="F323" i="156"/>
  <c r="F321" i="156"/>
  <c r="F320" i="156"/>
  <c r="F319" i="156"/>
  <c r="F318" i="156"/>
  <c r="F317" i="156"/>
  <c r="AB316" i="156"/>
  <c r="AK316" i="156" s="1"/>
  <c r="F316" i="156"/>
  <c r="AC315" i="156"/>
  <c r="AC346" i="156" s="1"/>
  <c r="G315" i="156"/>
  <c r="E315" i="156"/>
  <c r="AB314" i="156"/>
  <c r="AK314" i="156" s="1"/>
  <c r="F314" i="156"/>
  <c r="AB313" i="156"/>
  <c r="AK313" i="156" s="1"/>
  <c r="F313" i="156"/>
  <c r="AB312" i="156"/>
  <c r="AK312" i="156" s="1"/>
  <c r="G312" i="156"/>
  <c r="G345" i="156" s="1"/>
  <c r="F311" i="156"/>
  <c r="G310" i="156"/>
  <c r="E310" i="156"/>
  <c r="F307" i="156"/>
  <c r="F306" i="156"/>
  <c r="F305" i="156"/>
  <c r="AB304" i="156"/>
  <c r="AK304" i="156" s="1"/>
  <c r="F304" i="156"/>
  <c r="AB303" i="156"/>
  <c r="AK303" i="156" s="1"/>
  <c r="AB302" i="156"/>
  <c r="AK302" i="156" s="1"/>
  <c r="F302" i="156"/>
  <c r="F299" i="156"/>
  <c r="G298" i="156"/>
  <c r="E298" i="156"/>
  <c r="K297" i="156"/>
  <c r="J297" i="156"/>
  <c r="F297" i="156"/>
  <c r="K296" i="156"/>
  <c r="O296" i="156" s="1"/>
  <c r="P296" i="156" s="1"/>
  <c r="J296" i="156"/>
  <c r="F296" i="156"/>
  <c r="K295" i="156"/>
  <c r="O295" i="156" s="1"/>
  <c r="P295" i="156" s="1"/>
  <c r="J295" i="156"/>
  <c r="F295" i="156"/>
  <c r="K294" i="156"/>
  <c r="O294" i="156" s="1"/>
  <c r="P294" i="156" s="1"/>
  <c r="J294" i="156"/>
  <c r="F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AB280" i="156"/>
  <c r="G280" i="156"/>
  <c r="E280" i="156"/>
  <c r="F279" i="156"/>
  <c r="F276" i="156"/>
  <c r="F275" i="156"/>
  <c r="F274" i="156"/>
  <c r="F273" i="156"/>
  <c r="AB272" i="156"/>
  <c r="G271" i="156"/>
  <c r="E271" i="156"/>
  <c r="K270" i="156"/>
  <c r="O270" i="156" s="1"/>
  <c r="P270" i="156" s="1"/>
  <c r="J270" i="156"/>
  <c r="F270" i="156"/>
  <c r="K269" i="156"/>
  <c r="J269" i="156"/>
  <c r="F269" i="156"/>
  <c r="G267" i="156"/>
  <c r="E267" i="156"/>
  <c r="AB266" i="156"/>
  <c r="AA797" i="156"/>
  <c r="Z1182" i="37" s="1"/>
  <c r="K266" i="156"/>
  <c r="O266" i="156" s="1"/>
  <c r="J266" i="156"/>
  <c r="J797" i="156" s="1"/>
  <c r="I1182" i="37" s="1"/>
  <c r="F266" i="156"/>
  <c r="AH281" i="156"/>
  <c r="AG281" i="156"/>
  <c r="AF281" i="156"/>
  <c r="AB262" i="156"/>
  <c r="G262" i="156"/>
  <c r="E262" i="156"/>
  <c r="G261" i="156"/>
  <c r="G259" i="156"/>
  <c r="E259" i="156"/>
  <c r="F258" i="156"/>
  <c r="H251" i="156"/>
  <c r="F222" i="156"/>
  <c r="AC221" i="156"/>
  <c r="G221" i="156"/>
  <c r="E221" i="156"/>
  <c r="F220" i="156"/>
  <c r="F219" i="156"/>
  <c r="F218" i="156"/>
  <c r="F217" i="156"/>
  <c r="E216" i="156"/>
  <c r="F215" i="156"/>
  <c r="F213" i="156"/>
  <c r="F212" i="156"/>
  <c r="F207" i="156"/>
  <c r="E206" i="156"/>
  <c r="K205" i="156"/>
  <c r="L205" i="156" s="1"/>
  <c r="J205" i="156"/>
  <c r="F205" i="156"/>
  <c r="K204" i="156"/>
  <c r="J204" i="156"/>
  <c r="F204" i="156"/>
  <c r="K203" i="156"/>
  <c r="J203" i="156"/>
  <c r="F203" i="156"/>
  <c r="K202" i="156"/>
  <c r="J202" i="156"/>
  <c r="F202" i="156"/>
  <c r="K201" i="156"/>
  <c r="L201" i="156" s="1"/>
  <c r="J201" i="156"/>
  <c r="F201" i="156"/>
  <c r="K200" i="156"/>
  <c r="L200" i="156" s="1"/>
  <c r="J200" i="156"/>
  <c r="F200" i="156"/>
  <c r="AB195" i="156"/>
  <c r="AH194" i="156"/>
  <c r="E194" i="156"/>
  <c r="K193" i="156"/>
  <c r="L193" i="156" s="1"/>
  <c r="F193" i="156"/>
  <c r="K192" i="156"/>
  <c r="L192" i="156" s="1"/>
  <c r="J192" i="156"/>
  <c r="F192" i="156"/>
  <c r="K191" i="156"/>
  <c r="O191" i="156" s="1"/>
  <c r="P191" i="156" s="1"/>
  <c r="F191" i="156"/>
  <c r="AB190" i="156"/>
  <c r="AG196" i="156"/>
  <c r="AB184" i="156"/>
  <c r="E181" i="156"/>
  <c r="F180" i="156"/>
  <c r="F179" i="156"/>
  <c r="F178" i="156"/>
  <c r="F176" i="156"/>
  <c r="F174" i="156"/>
  <c r="F172" i="156"/>
  <c r="AB170" i="156"/>
  <c r="AK170" i="156" s="1"/>
  <c r="F170" i="156"/>
  <c r="AE169" i="156"/>
  <c r="AK169" i="156" s="1"/>
  <c r="AC196" i="156"/>
  <c r="E169" i="156"/>
  <c r="AB168" i="156"/>
  <c r="AK168" i="156" s="1"/>
  <c r="F168" i="156"/>
  <c r="AB167" i="156"/>
  <c r="AK167" i="156" s="1"/>
  <c r="F167" i="156"/>
  <c r="AB166" i="156"/>
  <c r="AK166" i="156" s="1"/>
  <c r="F165" i="156"/>
  <c r="F162" i="156"/>
  <c r="F161" i="156"/>
  <c r="H161" i="156" s="1"/>
  <c r="F160" i="156"/>
  <c r="F155" i="156"/>
  <c r="E154" i="156"/>
  <c r="K153" i="156"/>
  <c r="O153" i="156" s="1"/>
  <c r="P153" i="156" s="1"/>
  <c r="J153" i="156"/>
  <c r="F153" i="156"/>
  <c r="K152" i="156"/>
  <c r="O152" i="156" s="1"/>
  <c r="P152" i="156" s="1"/>
  <c r="J152" i="156"/>
  <c r="F152" i="156"/>
  <c r="K151" i="156"/>
  <c r="O151" i="156" s="1"/>
  <c r="P151" i="156" s="1"/>
  <c r="J151" i="156"/>
  <c r="F151" i="156"/>
  <c r="K150" i="156"/>
  <c r="O150" i="156" s="1"/>
  <c r="F150" i="156"/>
  <c r="K149" i="156"/>
  <c r="J149" i="156"/>
  <c r="F149" i="156"/>
  <c r="K148" i="156"/>
  <c r="J148" i="156"/>
  <c r="F148" i="156"/>
  <c r="K147" i="156"/>
  <c r="O147" i="156" s="1"/>
  <c r="P147" i="156" s="1"/>
  <c r="J147" i="156"/>
  <c r="F147" i="156"/>
  <c r="K145" i="156"/>
  <c r="O145" i="156" s="1"/>
  <c r="P145" i="156" s="1"/>
  <c r="J145" i="156"/>
  <c r="F145" i="156"/>
  <c r="K144" i="156"/>
  <c r="O144" i="156" s="1"/>
  <c r="P144" i="156" s="1"/>
  <c r="J144" i="156"/>
  <c r="F144" i="156"/>
  <c r="K143" i="156"/>
  <c r="AB138" i="156"/>
  <c r="K136" i="156"/>
  <c r="O136" i="156" s="1"/>
  <c r="P136" i="156" s="1"/>
  <c r="J136" i="156"/>
  <c r="K135" i="156"/>
  <c r="O135" i="156" s="1"/>
  <c r="P135" i="156" s="1"/>
  <c r="J135" i="156"/>
  <c r="K134" i="156"/>
  <c r="J134" i="156"/>
  <c r="K131" i="156"/>
  <c r="J131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2" i="156"/>
  <c r="J122" i="156"/>
  <c r="K120" i="156"/>
  <c r="J120" i="156"/>
  <c r="K119" i="156"/>
  <c r="J119" i="156"/>
  <c r="AB116" i="156"/>
  <c r="AF791" i="156"/>
  <c r="AB106" i="156"/>
  <c r="AA103" i="156"/>
  <c r="AC61" i="156"/>
  <c r="AC107" i="156" s="1"/>
  <c r="AB48" i="156"/>
  <c r="AK48" i="156" s="1"/>
  <c r="AB46" i="156"/>
  <c r="AK46" i="156" s="1"/>
  <c r="K39" i="156"/>
  <c r="L39" i="156" s="1"/>
  <c r="J39" i="156"/>
  <c r="K38" i="156"/>
  <c r="J38" i="156"/>
  <c r="K37" i="156"/>
  <c r="K36" i="156"/>
  <c r="J36" i="156"/>
  <c r="K35" i="156"/>
  <c r="O35" i="156" s="1"/>
  <c r="P35" i="156" s="1"/>
  <c r="J35" i="156"/>
  <c r="K34" i="156"/>
  <c r="J34" i="156"/>
  <c r="K33" i="156"/>
  <c r="J33" i="156"/>
  <c r="AB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AB19" i="156"/>
  <c r="K19" i="156"/>
  <c r="K762" i="156" s="1"/>
  <c r="J1147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Q1136" i="37" l="1"/>
  <c r="AQ954" i="37"/>
  <c r="Z136" i="57"/>
  <c r="Z134" i="57"/>
  <c r="E940" i="37"/>
  <c r="D184" i="57"/>
  <c r="E951" i="37" s="1"/>
  <c r="F903" i="37"/>
  <c r="E136" i="57"/>
  <c r="H136" i="57" s="1"/>
  <c r="I903" i="37" s="1"/>
  <c r="AQ1137" i="37"/>
  <c r="E1059" i="37"/>
  <c r="G2438" i="157"/>
  <c r="E1069" i="37" s="1"/>
  <c r="F184" i="57"/>
  <c r="F951" i="37"/>
  <c r="G931" i="157"/>
  <c r="AQ584" i="37"/>
  <c r="F2766" i="156"/>
  <c r="F2765" i="156"/>
  <c r="AK2923" i="156"/>
  <c r="G2764" i="156"/>
  <c r="F54" i="37" s="1"/>
  <c r="E2764" i="156"/>
  <c r="AK2922" i="156"/>
  <c r="O1116" i="156"/>
  <c r="P1116" i="156" s="1"/>
  <c r="L1116" i="156"/>
  <c r="O1108" i="156"/>
  <c r="P1108" i="156" s="1"/>
  <c r="L1108" i="156"/>
  <c r="AL2392" i="157"/>
  <c r="H2391" i="157"/>
  <c r="F1022" i="37" s="1"/>
  <c r="I2438" i="157"/>
  <c r="AQ583" i="37"/>
  <c r="AQ474" i="37"/>
  <c r="AQ477" i="37"/>
  <c r="AE103" i="156"/>
  <c r="AK103" i="156" s="1"/>
  <c r="AQ479" i="37"/>
  <c r="AQ524" i="37"/>
  <c r="AB3145" i="156"/>
  <c r="AB2988" i="156"/>
  <c r="AQ523" i="37"/>
  <c r="AB2852" i="156"/>
  <c r="AK2924" i="156"/>
  <c r="AQ473" i="37"/>
  <c r="AL10" i="37"/>
  <c r="J17" i="57"/>
  <c r="L17" i="57" s="1"/>
  <c r="J12" i="57"/>
  <c r="J16" i="57"/>
  <c r="J20" i="57"/>
  <c r="J15" i="57"/>
  <c r="J19" i="57"/>
  <c r="J18" i="57"/>
  <c r="H963" i="157"/>
  <c r="F146" i="37" s="1"/>
  <c r="H964" i="157"/>
  <c r="F147" i="37" s="1"/>
  <c r="G965" i="157"/>
  <c r="AA127" i="46"/>
  <c r="AA125" i="46"/>
  <c r="F127" i="46"/>
  <c r="F216" i="37" s="1"/>
  <c r="K14" i="46"/>
  <c r="M14" i="46" s="1"/>
  <c r="K16" i="46"/>
  <c r="K12" i="46"/>
  <c r="K15" i="46"/>
  <c r="K17" i="46"/>
  <c r="G1296" i="157"/>
  <c r="AM1145" i="37"/>
  <c r="AG2409" i="156"/>
  <c r="AM74" i="37"/>
  <c r="AF274" i="37"/>
  <c r="AM301" i="37"/>
  <c r="AF329" i="37"/>
  <c r="AM625" i="37"/>
  <c r="AM646" i="37"/>
  <c r="AF659" i="37"/>
  <c r="AM1142" i="37"/>
  <c r="AM1146" i="37"/>
  <c r="AG2502" i="156"/>
  <c r="AM25" i="37"/>
  <c r="AM480" i="37"/>
  <c r="AM520" i="37"/>
  <c r="AM521" i="37"/>
  <c r="AM522" i="37"/>
  <c r="AF657" i="37"/>
  <c r="AM711" i="37"/>
  <c r="AF1081" i="37"/>
  <c r="AF1083" i="37"/>
  <c r="AF1084" i="37"/>
  <c r="AM1139" i="37"/>
  <c r="AM1183" i="37"/>
  <c r="AG952" i="156"/>
  <c r="AM12" i="37"/>
  <c r="AF13" i="37"/>
  <c r="AM67" i="37"/>
  <c r="AM79" i="37"/>
  <c r="AM310" i="37"/>
  <c r="AF317" i="37"/>
  <c r="AF1242" i="37" s="1"/>
  <c r="AM516" i="37"/>
  <c r="AM479" i="37"/>
  <c r="AM524" i="37"/>
  <c r="AM620" i="37"/>
  <c r="AM708" i="37"/>
  <c r="AM672" i="37"/>
  <c r="AM684" i="37"/>
  <c r="AM707" i="37"/>
  <c r="AM714" i="37"/>
  <c r="AM1108" i="37"/>
  <c r="AM289" i="37"/>
  <c r="AF327" i="37"/>
  <c r="AF330" i="37"/>
  <c r="AM501" i="37"/>
  <c r="AM525" i="37"/>
  <c r="AM651" i="37"/>
  <c r="AM1114" i="37"/>
  <c r="AM1138" i="37"/>
  <c r="AM10" i="37"/>
  <c r="AM11" i="37"/>
  <c r="AM61" i="37"/>
  <c r="AF62" i="37"/>
  <c r="AF277" i="37"/>
  <c r="AF328" i="37"/>
  <c r="AF1261" i="37" s="1"/>
  <c r="AF331" i="37"/>
  <c r="AF465" i="37"/>
  <c r="AF467" i="37"/>
  <c r="AF468" i="37"/>
  <c r="AM523" i="37"/>
  <c r="AM647" i="37"/>
  <c r="AM606" i="37"/>
  <c r="AM630" i="37"/>
  <c r="AM650" i="37"/>
  <c r="AM710" i="37"/>
  <c r="AM1096" i="37"/>
  <c r="AM1134" i="37"/>
  <c r="AM1136" i="37"/>
  <c r="AM1137" i="37"/>
  <c r="AG2536" i="156"/>
  <c r="AF276" i="37"/>
  <c r="AF307" i="37"/>
  <c r="AF1223" i="37" s="1"/>
  <c r="AM492" i="37"/>
  <c r="AM511" i="37"/>
  <c r="AF592" i="37"/>
  <c r="AF593" i="37"/>
  <c r="AF594" i="37"/>
  <c r="AM654" i="37"/>
  <c r="AF660" i="37"/>
  <c r="AM693" i="37"/>
  <c r="AM1117" i="37"/>
  <c r="AM1140" i="37"/>
  <c r="AM1141" i="37"/>
  <c r="AB3221" i="156"/>
  <c r="AB3061" i="156"/>
  <c r="AB2915" i="156"/>
  <c r="G2781" i="156"/>
  <c r="F71" i="37" s="1"/>
  <c r="G2576" i="156"/>
  <c r="E2781" i="156"/>
  <c r="AB2783" i="156"/>
  <c r="AF1205" i="37"/>
  <c r="AM99" i="37"/>
  <c r="AG1219" i="37"/>
  <c r="AL111" i="37"/>
  <c r="AF1235" i="37"/>
  <c r="AM819" i="37"/>
  <c r="AG1235" i="37"/>
  <c r="AL819" i="37"/>
  <c r="AF1216" i="37"/>
  <c r="AM361" i="37"/>
  <c r="AF1148" i="37"/>
  <c r="AF1175" i="37"/>
  <c r="AF1182" i="37"/>
  <c r="AG818" i="156"/>
  <c r="AF1244" i="37"/>
  <c r="AM642" i="37"/>
  <c r="AF1247" i="37"/>
  <c r="AM515" i="37"/>
  <c r="AF1196" i="37"/>
  <c r="AM473" i="37"/>
  <c r="AF1210" i="37"/>
  <c r="AM679" i="37"/>
  <c r="AF1197" i="37"/>
  <c r="AM474" i="37"/>
  <c r="AF1200" i="37"/>
  <c r="AM477" i="37"/>
  <c r="AF1239" i="37"/>
  <c r="AM506" i="37"/>
  <c r="AH799" i="156"/>
  <c r="AG657" i="37"/>
  <c r="AL657" i="37" s="1"/>
  <c r="AG1081" i="37"/>
  <c r="AL1081" i="37" s="1"/>
  <c r="AG1083" i="37"/>
  <c r="AL1083" i="37" s="1"/>
  <c r="AG1084" i="37"/>
  <c r="AL1084" i="37" s="1"/>
  <c r="AH791" i="156"/>
  <c r="AG13" i="37"/>
  <c r="AL13" i="37" s="1"/>
  <c r="AG317" i="37"/>
  <c r="AL317" i="37" s="1"/>
  <c r="AG327" i="37"/>
  <c r="AL327" i="37" s="1"/>
  <c r="AG330" i="37"/>
  <c r="AL330" i="37" s="1"/>
  <c r="AG62" i="37"/>
  <c r="AL62" i="37" s="1"/>
  <c r="AG277" i="37"/>
  <c r="AL277" i="37" s="1"/>
  <c r="AG328" i="37"/>
  <c r="AL328" i="37" s="1"/>
  <c r="AG331" i="37"/>
  <c r="AL331" i="37" s="1"/>
  <c r="AG465" i="37"/>
  <c r="AL465" i="37" s="1"/>
  <c r="AG467" i="37"/>
  <c r="AL467" i="37" s="1"/>
  <c r="AG468" i="37"/>
  <c r="AL468" i="37" s="1"/>
  <c r="AG276" i="37"/>
  <c r="AG307" i="37"/>
  <c r="AL307" i="37" s="1"/>
  <c r="AG592" i="37"/>
  <c r="AL592" i="37" s="1"/>
  <c r="AG593" i="37"/>
  <c r="AL593" i="37" s="1"/>
  <c r="AG594" i="37"/>
  <c r="AL594" i="37" s="1"/>
  <c r="AG660" i="37"/>
  <c r="AL660" i="37" s="1"/>
  <c r="AG274" i="37"/>
  <c r="AL274" i="37" s="1"/>
  <c r="AG323" i="37"/>
  <c r="AL323" i="37" s="1"/>
  <c r="AG329" i="37"/>
  <c r="AL329" i="37" s="1"/>
  <c r="AG659" i="37"/>
  <c r="AL659" i="37" s="1"/>
  <c r="AG1196" i="37"/>
  <c r="AL473" i="37"/>
  <c r="AG1197" i="37"/>
  <c r="AL474" i="37"/>
  <c r="AG1200" i="37"/>
  <c r="AL477" i="37"/>
  <c r="AG1239" i="37"/>
  <c r="AL506" i="37"/>
  <c r="AG1247" i="37"/>
  <c r="AL515" i="37"/>
  <c r="AG1244" i="37"/>
  <c r="AL642" i="37"/>
  <c r="AE138" i="156"/>
  <c r="AK138" i="156" s="1"/>
  <c r="AE195" i="156"/>
  <c r="AK195" i="156" s="1"/>
  <c r="AE360" i="156"/>
  <c r="AK360" i="156" s="1"/>
  <c r="AE525" i="156"/>
  <c r="AK525" i="156" s="1"/>
  <c r="AE831" i="156"/>
  <c r="AK831" i="156" s="1"/>
  <c r="AE865" i="156"/>
  <c r="AK865" i="156" s="1"/>
  <c r="AE1563" i="156"/>
  <c r="AK1563" i="156" s="1"/>
  <c r="AE1597" i="156"/>
  <c r="AK1597" i="156" s="1"/>
  <c r="AE1630" i="156"/>
  <c r="AK1630" i="156" s="1"/>
  <c r="AE116" i="156"/>
  <c r="AK116" i="156" s="1"/>
  <c r="AE429" i="156"/>
  <c r="AK429" i="156" s="1"/>
  <c r="AE435" i="156"/>
  <c r="AK435" i="156" s="1"/>
  <c r="AE436" i="156"/>
  <c r="AK436" i="156" s="1"/>
  <c r="AE593" i="156"/>
  <c r="AK593" i="156" s="1"/>
  <c r="AE807" i="156"/>
  <c r="AK807" i="156" s="1"/>
  <c r="AE811" i="156"/>
  <c r="AK811" i="156" s="1"/>
  <c r="AE817" i="156"/>
  <c r="AK817" i="156" s="1"/>
  <c r="AE830" i="156"/>
  <c r="AK830" i="156" s="1"/>
  <c r="AB896" i="156"/>
  <c r="AE900" i="156"/>
  <c r="AK900" i="156" s="1"/>
  <c r="AE916" i="156"/>
  <c r="AK916" i="156" s="1"/>
  <c r="AE1104" i="156"/>
  <c r="AK1104" i="156" s="1"/>
  <c r="AE1158" i="156"/>
  <c r="AK1158" i="156" s="1"/>
  <c r="AE1504" i="156"/>
  <c r="AK1504" i="156" s="1"/>
  <c r="AB2105" i="156"/>
  <c r="AB2986" i="156"/>
  <c r="AE19" i="156"/>
  <c r="AE106" i="156"/>
  <c r="AK106" i="156" s="1"/>
  <c r="AE190" i="156"/>
  <c r="AK190" i="156" s="1"/>
  <c r="AE272" i="156"/>
  <c r="AK272" i="156" s="1"/>
  <c r="AE280" i="156"/>
  <c r="AK280" i="156" s="1"/>
  <c r="AE351" i="156"/>
  <c r="AK351" i="156" s="1"/>
  <c r="AE632" i="156"/>
  <c r="AK632" i="156" s="1"/>
  <c r="AE712" i="156"/>
  <c r="AK712" i="156" s="1"/>
  <c r="AE917" i="156"/>
  <c r="AK917" i="156" s="1"/>
  <c r="AE931" i="156"/>
  <c r="AK931" i="156" s="1"/>
  <c r="AE1121" i="156"/>
  <c r="AK1121" i="156" s="1"/>
  <c r="AE1224" i="156"/>
  <c r="AK1224" i="156" s="1"/>
  <c r="AE1441" i="156"/>
  <c r="AK1441" i="156" s="1"/>
  <c r="AE1471" i="156"/>
  <c r="AK1471" i="156" s="1"/>
  <c r="AB2850" i="156"/>
  <c r="AB3143" i="156"/>
  <c r="AI175" i="46"/>
  <c r="AK264" i="37" s="1"/>
  <c r="AK1249" i="37" s="1"/>
  <c r="AE32" i="156"/>
  <c r="AE262" i="156"/>
  <c r="AK262" i="156" s="1"/>
  <c r="AE266" i="156"/>
  <c r="AE797" i="156" s="1"/>
  <c r="AD1182" i="37" s="1"/>
  <c r="AE615" i="156"/>
  <c r="AK615" i="156" s="1"/>
  <c r="AE808" i="156"/>
  <c r="AK808" i="156" s="1"/>
  <c r="AE1355" i="156"/>
  <c r="AK1355" i="156" s="1"/>
  <c r="AE1408" i="156"/>
  <c r="AK1408" i="156" s="1"/>
  <c r="AC1354" i="157"/>
  <c r="AC1368" i="157"/>
  <c r="AA719" i="37"/>
  <c r="AO719" i="37" s="1"/>
  <c r="AA780" i="37"/>
  <c r="AA1024" i="37"/>
  <c r="AH1024" i="37" s="1"/>
  <c r="AA403" i="37"/>
  <c r="AC1515" i="157"/>
  <c r="AA782" i="37"/>
  <c r="AO782" i="37" s="1"/>
  <c r="AA528" i="37"/>
  <c r="AA1025" i="37"/>
  <c r="AA783" i="37"/>
  <c r="AH783" i="37" s="1"/>
  <c r="AC1975" i="157"/>
  <c r="AC2430" i="157"/>
  <c r="F960" i="157"/>
  <c r="AC2123" i="157"/>
  <c r="AA964" i="37"/>
  <c r="AA1023" i="37"/>
  <c r="H861" i="157"/>
  <c r="H960" i="157"/>
  <c r="F143" i="37" s="1"/>
  <c r="AA531" i="37"/>
  <c r="AH531" i="37" s="1"/>
  <c r="AA842" i="37"/>
  <c r="AO842" i="37" s="1"/>
  <c r="AA965" i="37"/>
  <c r="F996" i="156"/>
  <c r="AE184" i="156"/>
  <c r="AK184" i="156" s="1"/>
  <c r="AB185" i="156"/>
  <c r="AB928" i="157"/>
  <c r="AL928" i="157" s="1"/>
  <c r="AB934" i="157"/>
  <c r="AL934" i="157" s="1"/>
  <c r="AB948" i="157"/>
  <c r="AL948" i="157" s="1"/>
  <c r="AF862" i="157"/>
  <c r="AL862" i="157" s="1"/>
  <c r="AA152" i="37"/>
  <c r="AC1132" i="157"/>
  <c r="AB931" i="157"/>
  <c r="AL931" i="157" s="1"/>
  <c r="AF798" i="157"/>
  <c r="AL798" i="157" s="1"/>
  <c r="AF436" i="157"/>
  <c r="AL436" i="157" s="1"/>
  <c r="AB935" i="157"/>
  <c r="AL935" i="157" s="1"/>
  <c r="AB944" i="157"/>
  <c r="AL944" i="157" s="1"/>
  <c r="AC943" i="157"/>
  <c r="AF699" i="157"/>
  <c r="AL699" i="157" s="1"/>
  <c r="AC949" i="157"/>
  <c r="AA153" i="37"/>
  <c r="AF394" i="157"/>
  <c r="AL394" i="157" s="1"/>
  <c r="AB929" i="157"/>
  <c r="AL929" i="157" s="1"/>
  <c r="AB932" i="157"/>
  <c r="AL932" i="157" s="1"/>
  <c r="AB942" i="157"/>
  <c r="AL942" i="157" s="1"/>
  <c r="AC953" i="157"/>
  <c r="AF859" i="157"/>
  <c r="AL859" i="157" s="1"/>
  <c r="AF286" i="157"/>
  <c r="AL286" i="157" s="1"/>
  <c r="AB954" i="157"/>
  <c r="AL954" i="157" s="1"/>
  <c r="AA154" i="37"/>
  <c r="AC1139" i="157"/>
  <c r="AB930" i="157"/>
  <c r="AL930" i="157" s="1"/>
  <c r="AB933" i="157"/>
  <c r="AL933" i="157" s="1"/>
  <c r="AB947" i="157"/>
  <c r="AL947" i="157" s="1"/>
  <c r="AA1200" i="37"/>
  <c r="AA1196" i="37"/>
  <c r="AA1197" i="37"/>
  <c r="AB1918" i="156"/>
  <c r="F2981" i="156"/>
  <c r="F3056" i="156" s="1"/>
  <c r="E509" i="37" s="1"/>
  <c r="F962" i="157"/>
  <c r="H962" i="157"/>
  <c r="F145" i="37" s="1"/>
  <c r="AB1242" i="156"/>
  <c r="AB2176" i="156"/>
  <c r="G3213" i="156"/>
  <c r="F636" i="37" s="1"/>
  <c r="G3556" i="156"/>
  <c r="F1124" i="37" s="1"/>
  <c r="G3051" i="156"/>
  <c r="F504" i="37" s="1"/>
  <c r="AB3148" i="156"/>
  <c r="AA107" i="156"/>
  <c r="AE345" i="156"/>
  <c r="AK345" i="156" s="1"/>
  <c r="AE1366" i="156"/>
  <c r="AK1366" i="156" s="1"/>
  <c r="AE979" i="156"/>
  <c r="AK979" i="156" s="1"/>
  <c r="AE1309" i="156"/>
  <c r="AK1309" i="156" s="1"/>
  <c r="G1607" i="157"/>
  <c r="F857" i="156"/>
  <c r="F1283" i="156"/>
  <c r="G839" i="156"/>
  <c r="G899" i="156" s="1"/>
  <c r="F1347" i="156"/>
  <c r="F979" i="156"/>
  <c r="AE442" i="156"/>
  <c r="AK442" i="156" s="1"/>
  <c r="E946" i="37"/>
  <c r="G946" i="37"/>
  <c r="M1604" i="157"/>
  <c r="O1604" i="157" s="1"/>
  <c r="L1607" i="157"/>
  <c r="AD1252" i="37"/>
  <c r="AA2741" i="156"/>
  <c r="AE1345" i="156"/>
  <c r="AB846" i="156"/>
  <c r="AK846" i="156" s="1"/>
  <c r="AB1421" i="156"/>
  <c r="AE1553" i="156"/>
  <c r="AE1282" i="156"/>
  <c r="I518" i="157"/>
  <c r="AB975" i="156"/>
  <c r="AK975" i="156" s="1"/>
  <c r="H849" i="156"/>
  <c r="AE844" i="156"/>
  <c r="AE896" i="156" s="1"/>
  <c r="H847" i="156"/>
  <c r="H1423" i="156"/>
  <c r="H1486" i="156"/>
  <c r="I1760" i="157"/>
  <c r="F1018" i="37"/>
  <c r="AO1018" i="37" s="1"/>
  <c r="F1077" i="37"/>
  <c r="F174" i="37"/>
  <c r="AO174" i="37" s="1"/>
  <c r="I1103" i="157"/>
  <c r="G174" i="37" s="1"/>
  <c r="F803" i="37"/>
  <c r="AO803" i="37" s="1"/>
  <c r="I1958" i="157"/>
  <c r="G803" i="37" s="1"/>
  <c r="F1104" i="37"/>
  <c r="H3536" i="156"/>
  <c r="G1104" i="37" s="1"/>
  <c r="F1099" i="37"/>
  <c r="F1206" i="37" s="1"/>
  <c r="H3531" i="156"/>
  <c r="G1099" i="37" s="1"/>
  <c r="AB1222" i="37"/>
  <c r="AB1777" i="156"/>
  <c r="AK1777" i="156" s="1"/>
  <c r="AE1802" i="156"/>
  <c r="AK1802" i="156" s="1"/>
  <c r="AE2164" i="156"/>
  <c r="AK2164" i="156" s="1"/>
  <c r="AE2245" i="156"/>
  <c r="AK2245" i="156" s="1"/>
  <c r="AE2270" i="156"/>
  <c r="AK2270" i="156" s="1"/>
  <c r="AE2365" i="156"/>
  <c r="AK2365" i="156" s="1"/>
  <c r="AE2525" i="156"/>
  <c r="AK2525" i="156" s="1"/>
  <c r="AE2583" i="156"/>
  <c r="AK2583" i="156" s="1"/>
  <c r="AE2802" i="156"/>
  <c r="AK2802" i="156" s="1"/>
  <c r="AE2861" i="156"/>
  <c r="AE2921" i="156" s="1"/>
  <c r="AD327" i="37" s="1"/>
  <c r="AE1746" i="156"/>
  <c r="AK1746" i="156" s="1"/>
  <c r="AE1917" i="156"/>
  <c r="AK1917" i="156" s="1"/>
  <c r="AE1985" i="156"/>
  <c r="AK1985" i="156" s="1"/>
  <c r="AE2024" i="156"/>
  <c r="AK2024" i="156" s="1"/>
  <c r="AE2229" i="156"/>
  <c r="AK2229" i="156" s="1"/>
  <c r="AE2567" i="156"/>
  <c r="AK2567" i="156" s="1"/>
  <c r="AE2865" i="156"/>
  <c r="AK2865" i="156" s="1"/>
  <c r="AA329" i="37"/>
  <c r="AE3085" i="156"/>
  <c r="AE3169" i="156" s="1"/>
  <c r="AD592" i="37" s="1"/>
  <c r="AE1698" i="156"/>
  <c r="AK1698" i="156" s="1"/>
  <c r="AE1732" i="156"/>
  <c r="AK1732" i="156" s="1"/>
  <c r="AE2219" i="156"/>
  <c r="AE2252" i="156"/>
  <c r="AK2252" i="156" s="1"/>
  <c r="AE2617" i="156"/>
  <c r="AK2617" i="156" s="1"/>
  <c r="AE2939" i="156"/>
  <c r="AE3014" i="156" s="1"/>
  <c r="AD467" i="37" s="1"/>
  <c r="AE1678" i="156"/>
  <c r="AE2238" i="156"/>
  <c r="AK2238" i="156" s="1"/>
  <c r="AE2323" i="156"/>
  <c r="AK2323" i="156" s="1"/>
  <c r="AE2605" i="156"/>
  <c r="AK2605" i="156" s="1"/>
  <c r="AE2659" i="156"/>
  <c r="AK2659" i="156" s="1"/>
  <c r="AE2804" i="156"/>
  <c r="AK2804" i="156" s="1"/>
  <c r="AE3087" i="156"/>
  <c r="AE3170" i="156" s="1"/>
  <c r="AD593" i="37" s="1"/>
  <c r="AE1688" i="156"/>
  <c r="AK1688" i="156" s="1"/>
  <c r="AE1814" i="156"/>
  <c r="AK1814" i="156" s="1"/>
  <c r="AE2143" i="156"/>
  <c r="AE2176" i="156" s="1"/>
  <c r="AE2180" i="156"/>
  <c r="AK2180" i="156" s="1"/>
  <c r="AE2297" i="156"/>
  <c r="AE2484" i="156"/>
  <c r="AE2497" i="156"/>
  <c r="AK2497" i="156" s="1"/>
  <c r="AE2539" i="156"/>
  <c r="AK2539" i="156" s="1"/>
  <c r="AA328" i="37"/>
  <c r="AE2940" i="156"/>
  <c r="AE3015" i="156" s="1"/>
  <c r="AD468" i="37" s="1"/>
  <c r="AE2530" i="156"/>
  <c r="AK2530" i="156" s="1"/>
  <c r="AE2805" i="156"/>
  <c r="AE2871" i="156" s="1"/>
  <c r="AD277" i="37" s="1"/>
  <c r="AE2846" i="156"/>
  <c r="AE2911" i="156" s="1"/>
  <c r="AD317" i="37" s="1"/>
  <c r="AA330" i="37"/>
  <c r="AE2937" i="156"/>
  <c r="AE3012" i="156" s="1"/>
  <c r="AD465" i="37" s="1"/>
  <c r="AE3088" i="156"/>
  <c r="AE3171" i="156" s="1"/>
  <c r="AD594" i="37" s="1"/>
  <c r="H1301" i="156"/>
  <c r="H2270" i="157"/>
  <c r="F1014" i="37" s="1"/>
  <c r="AO1014" i="37" s="1"/>
  <c r="AF1222" i="37"/>
  <c r="AG1222" i="37"/>
  <c r="AG1251" i="37"/>
  <c r="Z1189" i="37"/>
  <c r="Z329" i="37"/>
  <c r="Z1197" i="37"/>
  <c r="Z467" i="37"/>
  <c r="Z276" i="37"/>
  <c r="Z593" i="37"/>
  <c r="AA2772" i="156"/>
  <c r="AA944" i="156"/>
  <c r="Z307" i="37"/>
  <c r="Z328" i="37"/>
  <c r="Z468" i="37"/>
  <c r="Z1196" i="37"/>
  <c r="Z1244" i="37"/>
  <c r="AA2748" i="156"/>
  <c r="Z277" i="37"/>
  <c r="Z317" i="37"/>
  <c r="Z330" i="37"/>
  <c r="Z465" i="37"/>
  <c r="Z1200" i="37"/>
  <c r="Z594" i="37"/>
  <c r="Z659" i="37"/>
  <c r="Z1251" i="37"/>
  <c r="Z1255" i="37"/>
  <c r="Z323" i="37"/>
  <c r="Z327" i="37"/>
  <c r="Z660" i="37"/>
  <c r="AA3556" i="156"/>
  <c r="AH918" i="37"/>
  <c r="AH905" i="37"/>
  <c r="AA1204" i="156"/>
  <c r="AE1208" i="156"/>
  <c r="AK1208" i="156" s="1"/>
  <c r="AA1251" i="37"/>
  <c r="F14" i="57"/>
  <c r="AC955" i="157"/>
  <c r="L1022" i="37"/>
  <c r="L806" i="156"/>
  <c r="N806" i="156" s="1"/>
  <c r="AE3068" i="156"/>
  <c r="AD521" i="37" s="1"/>
  <c r="O3080" i="156"/>
  <c r="P3080" i="156" s="1"/>
  <c r="AE855" i="156"/>
  <c r="AK855" i="156" s="1"/>
  <c r="AB853" i="156"/>
  <c r="O3441" i="156"/>
  <c r="P3441" i="156" s="1"/>
  <c r="O293" i="156"/>
  <c r="P293" i="156" s="1"/>
  <c r="L805" i="156"/>
  <c r="N805" i="156" s="1"/>
  <c r="O828" i="156"/>
  <c r="P828" i="156" s="1"/>
  <c r="O2008" i="156"/>
  <c r="P2008" i="156" s="1"/>
  <c r="L2015" i="156"/>
  <c r="N2015" i="156" s="1"/>
  <c r="K2252" i="156"/>
  <c r="K2722" i="156" s="1"/>
  <c r="J12" i="37" s="1"/>
  <c r="L725" i="156"/>
  <c r="L726" i="156" s="1"/>
  <c r="O824" i="156"/>
  <c r="P824" i="156" s="1"/>
  <c r="O3444" i="156"/>
  <c r="P3444" i="156" s="1"/>
  <c r="AE876" i="156"/>
  <c r="AK876" i="156" s="1"/>
  <c r="AH906" i="37"/>
  <c r="AH952" i="37"/>
  <c r="AI905" i="37"/>
  <c r="AH230" i="37"/>
  <c r="AH947" i="37"/>
  <c r="AI930" i="37"/>
  <c r="AI939" i="37"/>
  <c r="AN947" i="37"/>
  <c r="AI947" i="37"/>
  <c r="AI906" i="37"/>
  <c r="AI918" i="37"/>
  <c r="AN952" i="37"/>
  <c r="AI952" i="37"/>
  <c r="AE1258" i="37"/>
  <c r="AF1251" i="37"/>
  <c r="AB1253" i="37"/>
  <c r="AH1011" i="37"/>
  <c r="AI218" i="37"/>
  <c r="AI251" i="37"/>
  <c r="AN263" i="37"/>
  <c r="AH218" i="37"/>
  <c r="AI230" i="37"/>
  <c r="Z1005" i="37"/>
  <c r="AB2251" i="157"/>
  <c r="Z995" i="37" s="1"/>
  <c r="AB953" i="157"/>
  <c r="Z136" i="37" s="1"/>
  <c r="AH767" i="37"/>
  <c r="Z819" i="37"/>
  <c r="AB1975" i="157"/>
  <c r="Z820" i="37" s="1"/>
  <c r="AA1005" i="37"/>
  <c r="AC2251" i="157"/>
  <c r="AH1037" i="37"/>
  <c r="Z1055" i="37"/>
  <c r="AB2430" i="157"/>
  <c r="Z1061" i="37" s="1"/>
  <c r="AB945" i="157"/>
  <c r="Z128" i="37" s="1"/>
  <c r="AB956" i="157"/>
  <c r="AL956" i="157" s="1"/>
  <c r="AB949" i="157"/>
  <c r="Z132" i="37" s="1"/>
  <c r="Z569" i="37"/>
  <c r="AB1648" i="157"/>
  <c r="Z561" i="37" s="1"/>
  <c r="Z886" i="37"/>
  <c r="AB2123" i="157"/>
  <c r="Z885" i="37" s="1"/>
  <c r="AF951" i="157"/>
  <c r="AL951" i="157" s="1"/>
  <c r="AC945" i="157"/>
  <c r="AB955" i="157"/>
  <c r="Z138" i="37" s="1"/>
  <c r="AB943" i="157"/>
  <c r="Z126" i="37" s="1"/>
  <c r="AA569" i="37"/>
  <c r="AC1648" i="157"/>
  <c r="AH204" i="37"/>
  <c r="AI204" i="37"/>
  <c r="AI528" i="37"/>
  <c r="AI719" i="37"/>
  <c r="AI732" i="37"/>
  <c r="AH795" i="37"/>
  <c r="AH829" i="37"/>
  <c r="AI795" i="37"/>
  <c r="AG1241" i="37"/>
  <c r="AI153" i="37"/>
  <c r="AI401" i="37"/>
  <c r="AI437" i="37"/>
  <c r="AI580" i="37"/>
  <c r="AH762" i="37"/>
  <c r="AI720" i="37"/>
  <c r="AI754" i="37"/>
  <c r="AI767" i="37"/>
  <c r="AI963" i="37"/>
  <c r="AI977" i="37"/>
  <c r="AB1241" i="37"/>
  <c r="AH1049" i="37"/>
  <c r="AH199" i="37"/>
  <c r="AH449" i="37"/>
  <c r="AI530" i="37"/>
  <c r="AI575" i="37"/>
  <c r="AG1243" i="37"/>
  <c r="AD1251" i="37"/>
  <c r="AH428" i="37"/>
  <c r="AH543" i="37"/>
  <c r="AH575" i="37"/>
  <c r="AH585" i="37"/>
  <c r="AI531" i="37"/>
  <c r="AI585" i="37"/>
  <c r="AI744" i="37"/>
  <c r="AI773" i="37"/>
  <c r="AI824" i="37"/>
  <c r="AI833" i="37"/>
  <c r="AI842" i="37"/>
  <c r="AI867" i="37"/>
  <c r="AI892" i="37"/>
  <c r="AI998" i="37"/>
  <c r="AC1241" i="37"/>
  <c r="AI1006" i="37"/>
  <c r="AI1049" i="37"/>
  <c r="AI1058" i="37"/>
  <c r="AI543" i="37"/>
  <c r="AF1252" i="37"/>
  <c r="AG1205" i="37"/>
  <c r="AI154" i="37"/>
  <c r="AI199" i="37"/>
  <c r="AI337" i="37"/>
  <c r="AI428" i="37"/>
  <c r="AI449" i="37"/>
  <c r="AI555" i="37"/>
  <c r="AI783" i="37"/>
  <c r="AI829" i="37"/>
  <c r="AH892" i="37"/>
  <c r="AH977" i="37"/>
  <c r="AH989" i="37"/>
  <c r="AI989" i="37"/>
  <c r="AF1241" i="37"/>
  <c r="AI1011" i="37"/>
  <c r="AI1024" i="37"/>
  <c r="AG1252" i="37"/>
  <c r="AI166" i="37"/>
  <c r="AI187" i="37"/>
  <c r="AG1216" i="37"/>
  <c r="AI403" i="37"/>
  <c r="AI762" i="37"/>
  <c r="AI816" i="37"/>
  <c r="AI843" i="37"/>
  <c r="AI855" i="37"/>
  <c r="AI964" i="37"/>
  <c r="AI1037" i="37"/>
  <c r="AI1070" i="37"/>
  <c r="AB2742" i="156"/>
  <c r="AK2742" i="156" s="1"/>
  <c r="F1574" i="156"/>
  <c r="AE594" i="156"/>
  <c r="AE761" i="156" s="1"/>
  <c r="AE692" i="156"/>
  <c r="AK692" i="156" s="1"/>
  <c r="AI289" i="37"/>
  <c r="AB1243" i="37"/>
  <c r="AE651" i="156"/>
  <c r="AK651" i="156" s="1"/>
  <c r="AB798" i="156"/>
  <c r="AE558" i="156"/>
  <c r="AK558" i="156" s="1"/>
  <c r="AE958" i="156"/>
  <c r="AK958" i="156" s="1"/>
  <c r="AE1010" i="156"/>
  <c r="AK1010" i="156" s="1"/>
  <c r="AE1068" i="156"/>
  <c r="AK1068" i="156" s="1"/>
  <c r="AE1111" i="156"/>
  <c r="AK1111" i="156" s="1"/>
  <c r="AE1145" i="156"/>
  <c r="AK1145" i="156" s="1"/>
  <c r="AE1148" i="156"/>
  <c r="AK1148" i="156" s="1"/>
  <c r="AE1157" i="156"/>
  <c r="AK1157" i="156" s="1"/>
  <c r="AE1180" i="156"/>
  <c r="AK1180" i="156" s="1"/>
  <c r="AE1246" i="156"/>
  <c r="AK1246" i="156" s="1"/>
  <c r="AE1252" i="156"/>
  <c r="AK1252" i="156" s="1"/>
  <c r="AE1253" i="156"/>
  <c r="AK1253" i="156" s="1"/>
  <c r="AE1259" i="156"/>
  <c r="AK1259" i="156" s="1"/>
  <c r="AE1300" i="156"/>
  <c r="AK1300" i="156" s="1"/>
  <c r="AE1389" i="156"/>
  <c r="AK1389" i="156" s="1"/>
  <c r="AE1436" i="156"/>
  <c r="AK1436" i="156" s="1"/>
  <c r="AE1459" i="156"/>
  <c r="AK1459" i="156" s="1"/>
  <c r="AE1464" i="156"/>
  <c r="AK1464" i="156" s="1"/>
  <c r="AE1467" i="156"/>
  <c r="AK1467" i="156" s="1"/>
  <c r="AE1507" i="156"/>
  <c r="AK1507" i="156" s="1"/>
  <c r="AE1633" i="156"/>
  <c r="AK1633" i="156" s="1"/>
  <c r="AE1652" i="156"/>
  <c r="AK1652" i="156" s="1"/>
  <c r="AE1796" i="156"/>
  <c r="AK1796" i="156" s="1"/>
  <c r="AE1856" i="156"/>
  <c r="AK1856" i="156" s="1"/>
  <c r="AE1921" i="156"/>
  <c r="AK1921" i="156" s="1"/>
  <c r="AE1923" i="156"/>
  <c r="AK1923" i="156" s="1"/>
  <c r="AE1976" i="156"/>
  <c r="AK1976" i="156" s="1"/>
  <c r="AE1989" i="156"/>
  <c r="AK1989" i="156" s="1"/>
  <c r="AE2036" i="156"/>
  <c r="AK2036" i="156" s="1"/>
  <c r="AE2131" i="156"/>
  <c r="AK2131" i="156" s="1"/>
  <c r="AE2173" i="156"/>
  <c r="AK2173" i="156" s="1"/>
  <c r="AE2274" i="156"/>
  <c r="AK2274" i="156" s="1"/>
  <c r="AE2328" i="156"/>
  <c r="AK2328" i="156" s="1"/>
  <c r="AE2342" i="156"/>
  <c r="AK2342" i="156" s="1"/>
  <c r="AB2391" i="156"/>
  <c r="AE2390" i="156"/>
  <c r="AK2390" i="156" s="1"/>
  <c r="AE2492" i="156"/>
  <c r="AK2492" i="156" s="1"/>
  <c r="AE2608" i="156"/>
  <c r="AK2608" i="156" s="1"/>
  <c r="AB2904" i="156"/>
  <c r="AE2838" i="156"/>
  <c r="AK2838" i="156" s="1"/>
  <c r="AE2969" i="156"/>
  <c r="AE3044" i="156" s="1"/>
  <c r="AD497" i="37" s="1"/>
  <c r="AB3044" i="156"/>
  <c r="AE2981" i="156"/>
  <c r="AE3056" i="156" s="1"/>
  <c r="AD509" i="37" s="1"/>
  <c r="AB3056" i="156"/>
  <c r="AE3125" i="156"/>
  <c r="AK3125" i="156" s="1"/>
  <c r="AB3207" i="156"/>
  <c r="AE3135" i="156"/>
  <c r="AE3217" i="156" s="1"/>
  <c r="AD640" i="37" s="1"/>
  <c r="AB3217" i="156"/>
  <c r="AE3136" i="156"/>
  <c r="AE3218" i="156" s="1"/>
  <c r="AD641" i="37" s="1"/>
  <c r="AB3218" i="156"/>
  <c r="AA3228" i="156"/>
  <c r="AE3166" i="156"/>
  <c r="AE3231" i="156" s="1"/>
  <c r="AB3231" i="156"/>
  <c r="AE3279" i="156"/>
  <c r="AE3345" i="156" s="1"/>
  <c r="AD693" i="37" s="1"/>
  <c r="AB3345" i="156"/>
  <c r="AK3345" i="156" s="1"/>
  <c r="Z679" i="37"/>
  <c r="AA3350" i="156"/>
  <c r="AE3487" i="156"/>
  <c r="AE3556" i="156" s="1"/>
  <c r="AD1124" i="37" s="1"/>
  <c r="AB3556" i="156"/>
  <c r="AE3509" i="156"/>
  <c r="AE3573" i="156" s="1"/>
  <c r="AD1141" i="37" s="1"/>
  <c r="AD1263" i="37" s="1"/>
  <c r="AB3573" i="156"/>
  <c r="AK3573" i="156" s="1"/>
  <c r="AE432" i="156"/>
  <c r="AK432" i="156" s="1"/>
  <c r="AE518" i="156"/>
  <c r="AK518" i="156" s="1"/>
  <c r="AB610" i="156"/>
  <c r="AK610" i="156" s="1"/>
  <c r="AE609" i="156"/>
  <c r="AE610" i="156" s="1"/>
  <c r="AE950" i="156"/>
  <c r="AK950" i="156" s="1"/>
  <c r="AE1024" i="156"/>
  <c r="AK1024" i="156" s="1"/>
  <c r="AE1081" i="156"/>
  <c r="AK1081" i="156" s="1"/>
  <c r="AE1119" i="156"/>
  <c r="AK1119" i="156" s="1"/>
  <c r="AE1191" i="156"/>
  <c r="AK1191" i="156" s="1"/>
  <c r="AE1255" i="156"/>
  <c r="AK1255" i="156" s="1"/>
  <c r="AE1303" i="156"/>
  <c r="AK1303" i="156" s="1"/>
  <c r="AE1520" i="156"/>
  <c r="AK1520" i="156" s="1"/>
  <c r="AE1531" i="156"/>
  <c r="AK1531" i="156" s="1"/>
  <c r="AE1572" i="156"/>
  <c r="AK1572" i="156" s="1"/>
  <c r="AE1593" i="156"/>
  <c r="AK1593" i="156" s="1"/>
  <c r="AE1685" i="156"/>
  <c r="AK1685" i="156" s="1"/>
  <c r="AE1760" i="156"/>
  <c r="AK1760" i="156" s="1"/>
  <c r="AE1860" i="156"/>
  <c r="AK1860" i="156" s="1"/>
  <c r="AE1906" i="156"/>
  <c r="AK1906" i="156" s="1"/>
  <c r="AE1925" i="156"/>
  <c r="AK1925" i="156" s="1"/>
  <c r="AE1953" i="156"/>
  <c r="AK1953" i="156" s="1"/>
  <c r="AE1979" i="156"/>
  <c r="AK1979" i="156" s="1"/>
  <c r="AE1995" i="156"/>
  <c r="AK1995" i="156" s="1"/>
  <c r="AB2789" i="156"/>
  <c r="AE2002" i="156"/>
  <c r="AK2002" i="156" s="1"/>
  <c r="AE2127" i="156"/>
  <c r="AK2127" i="156" s="1"/>
  <c r="AE2237" i="156"/>
  <c r="AK2237" i="156" s="1"/>
  <c r="AE2336" i="156"/>
  <c r="AK2336" i="156" s="1"/>
  <c r="AE2344" i="156"/>
  <c r="AK2344" i="156" s="1"/>
  <c r="AE2554" i="156"/>
  <c r="AK2554" i="156" s="1"/>
  <c r="AE3002" i="156"/>
  <c r="AE3067" i="156" s="1"/>
  <c r="AD520" i="37" s="1"/>
  <c r="AB3067" i="156"/>
  <c r="AE3147" i="156"/>
  <c r="AK3147" i="156" s="1"/>
  <c r="AB3223" i="156"/>
  <c r="AE3162" i="156"/>
  <c r="AE3227" i="156" s="1"/>
  <c r="AD650" i="37" s="1"/>
  <c r="AB3227" i="156"/>
  <c r="AE3163" i="156"/>
  <c r="AE3228" i="156" s="1"/>
  <c r="AD651" i="37" s="1"/>
  <c r="AB3228" i="156"/>
  <c r="AE3284" i="156"/>
  <c r="AE3350" i="156" s="1"/>
  <c r="AD698" i="37" s="1"/>
  <c r="AB3350" i="156"/>
  <c r="AA3548" i="156"/>
  <c r="AA3547" i="156"/>
  <c r="AE930" i="156"/>
  <c r="AK930" i="156" s="1"/>
  <c r="AE932" i="156"/>
  <c r="AK932" i="156" s="1"/>
  <c r="AB2738" i="156"/>
  <c r="AE971" i="156"/>
  <c r="AK971" i="156" s="1"/>
  <c r="AE1018" i="156"/>
  <c r="AK1018" i="156" s="1"/>
  <c r="AE1025" i="156"/>
  <c r="AK1025" i="156" s="1"/>
  <c r="AE1061" i="156"/>
  <c r="AK1061" i="156" s="1"/>
  <c r="AE1082" i="156"/>
  <c r="AK1082" i="156" s="1"/>
  <c r="AE1173" i="156"/>
  <c r="AK1173" i="156" s="1"/>
  <c r="AE1184" i="156"/>
  <c r="AK1184" i="156" s="1"/>
  <c r="AE1187" i="156"/>
  <c r="AK1187" i="156" s="1"/>
  <c r="AE1202" i="156"/>
  <c r="AK1202" i="156" s="1"/>
  <c r="AE1235" i="156"/>
  <c r="AK1235" i="156" s="1"/>
  <c r="AE1313" i="156"/>
  <c r="AK1313" i="156" s="1"/>
  <c r="AE1322" i="156"/>
  <c r="AK1322" i="156" s="1"/>
  <c r="AE1360" i="156"/>
  <c r="AK1360" i="156" s="1"/>
  <c r="AE1404" i="156"/>
  <c r="AK1404" i="156" s="1"/>
  <c r="AE1524" i="156"/>
  <c r="AK1524" i="156" s="1"/>
  <c r="AE1527" i="156"/>
  <c r="AK1527" i="156" s="1"/>
  <c r="AE1589" i="156"/>
  <c r="AK1589" i="156" s="1"/>
  <c r="AE1708" i="156"/>
  <c r="AK1708" i="156" s="1"/>
  <c r="AE1770" i="156"/>
  <c r="AK1770" i="156" s="1"/>
  <c r="AE1810" i="156"/>
  <c r="AK1810" i="156" s="1"/>
  <c r="AE1824" i="156"/>
  <c r="AK1824" i="156" s="1"/>
  <c r="AE1862" i="156"/>
  <c r="AK1862" i="156" s="1"/>
  <c r="AE1866" i="156"/>
  <c r="AK1866" i="156" s="1"/>
  <c r="AE1943" i="156"/>
  <c r="AK1943" i="156" s="1"/>
  <c r="AE2070" i="156"/>
  <c r="AK2070" i="156" s="1"/>
  <c r="AE2109" i="156"/>
  <c r="AK2109" i="156" s="1"/>
  <c r="AE2123" i="156"/>
  <c r="AK2123" i="156" s="1"/>
  <c r="AE2195" i="156"/>
  <c r="AK2195" i="156" s="1"/>
  <c r="AE2197" i="156"/>
  <c r="AK2197" i="156" s="1"/>
  <c r="AE2312" i="156"/>
  <c r="AK2312" i="156" s="1"/>
  <c r="AE2597" i="156"/>
  <c r="AK2597" i="156" s="1"/>
  <c r="AE2602" i="156"/>
  <c r="AK2602" i="156" s="1"/>
  <c r="AE2624" i="156"/>
  <c r="AK2624" i="156" s="1"/>
  <c r="AE2990" i="156"/>
  <c r="AK2990" i="156" s="1"/>
  <c r="AB3063" i="156"/>
  <c r="AB2991" i="156"/>
  <c r="AE3005" i="156"/>
  <c r="AE3069" i="156" s="1"/>
  <c r="AD522" i="37" s="1"/>
  <c r="AB3069" i="156"/>
  <c r="AK3069" i="156" s="1"/>
  <c r="AE3100" i="156"/>
  <c r="AK3100" i="156" s="1"/>
  <c r="AB3183" i="156"/>
  <c r="AE3406" i="156"/>
  <c r="AK3406" i="156" s="1"/>
  <c r="AB3547" i="156"/>
  <c r="AB3548" i="156"/>
  <c r="AE3508" i="156"/>
  <c r="AE3572" i="156" s="1"/>
  <c r="AD1140" i="37" s="1"/>
  <c r="AD1262" i="37" s="1"/>
  <c r="AB3572" i="156"/>
  <c r="AE895" i="156"/>
  <c r="AE2772" i="156" s="1"/>
  <c r="AD62" i="37" s="1"/>
  <c r="AE957" i="156"/>
  <c r="AK957" i="156" s="1"/>
  <c r="AE996" i="156"/>
  <c r="AK996" i="156" s="1"/>
  <c r="AE1046" i="156"/>
  <c r="AK1046" i="156" s="1"/>
  <c r="AE1074" i="156"/>
  <c r="AK1074" i="156" s="1"/>
  <c r="AE1083" i="156"/>
  <c r="AK1083" i="156" s="1"/>
  <c r="AE1099" i="156"/>
  <c r="AK1099" i="156" s="1"/>
  <c r="AE1136" i="156"/>
  <c r="AK1136" i="156" s="1"/>
  <c r="AE1141" i="156"/>
  <c r="AK1141" i="156" s="1"/>
  <c r="AE1156" i="156"/>
  <c r="AK1156" i="156" s="1"/>
  <c r="AE1315" i="156"/>
  <c r="AK1315" i="156" s="1"/>
  <c r="AE1323" i="156"/>
  <c r="AK1323" i="156" s="1"/>
  <c r="AE1650" i="156"/>
  <c r="AK1650" i="156" s="1"/>
  <c r="AE1656" i="156"/>
  <c r="AK1656" i="156" s="1"/>
  <c r="AE1703" i="156"/>
  <c r="AK1703" i="156" s="1"/>
  <c r="AE1792" i="156"/>
  <c r="AK1792" i="156" s="1"/>
  <c r="AE1850" i="156"/>
  <c r="AK1850" i="156" s="1"/>
  <c r="AE1876" i="156"/>
  <c r="AK1876" i="156" s="1"/>
  <c r="AE2174" i="156"/>
  <c r="AK2174" i="156" s="1"/>
  <c r="AE2187" i="156"/>
  <c r="AK2187" i="156" s="1"/>
  <c r="AE2196" i="156"/>
  <c r="AK2196" i="156" s="1"/>
  <c r="AE2275" i="156"/>
  <c r="AK2275" i="156" s="1"/>
  <c r="AE2307" i="156"/>
  <c r="AK2307" i="156" s="1"/>
  <c r="AE2596" i="156"/>
  <c r="AK2596" i="156" s="1"/>
  <c r="AB2883" i="156"/>
  <c r="AE2817" i="156"/>
  <c r="AE2850" i="156" s="1"/>
  <c r="AE2913" i="156" s="1"/>
  <c r="AD319" i="37" s="1"/>
  <c r="AE2952" i="156"/>
  <c r="AK2952" i="156" s="1"/>
  <c r="AB3027" i="156"/>
  <c r="Z506" i="37"/>
  <c r="AA3044" i="156"/>
  <c r="AE2973" i="156"/>
  <c r="AK2973" i="156" s="1"/>
  <c r="AB3048" i="156"/>
  <c r="AE3008" i="156"/>
  <c r="AK3008" i="156" s="1"/>
  <c r="AB3072" i="156"/>
  <c r="Z625" i="37"/>
  <c r="AA3217" i="156"/>
  <c r="AB1256" i="37"/>
  <c r="AF1228" i="37"/>
  <c r="AI646" i="37"/>
  <c r="AG1210" i="37"/>
  <c r="AE1261" i="37"/>
  <c r="AE1263" i="37"/>
  <c r="AG1242" i="37"/>
  <c r="AI492" i="37"/>
  <c r="AI520" i="37"/>
  <c r="AI606" i="37"/>
  <c r="AI620" i="37"/>
  <c r="AI630" i="37"/>
  <c r="AG1228" i="37"/>
  <c r="AI672" i="37"/>
  <c r="AI684" i="37"/>
  <c r="AF1217" i="37"/>
  <c r="AE1262" i="37"/>
  <c r="AB1264" i="37"/>
  <c r="AG1264" i="37"/>
  <c r="AF1256" i="37"/>
  <c r="AI301" i="37"/>
  <c r="AI501" i="37"/>
  <c r="AB1228" i="37"/>
  <c r="AB1261" i="37"/>
  <c r="AI707" i="37"/>
  <c r="AB1217" i="37"/>
  <c r="AG1217" i="37"/>
  <c r="AB1223" i="37"/>
  <c r="AF1203" i="37"/>
  <c r="AI12" i="37"/>
  <c r="AI310" i="37"/>
  <c r="AI480" i="37"/>
  <c r="AB1227" i="37"/>
  <c r="AG1227" i="37"/>
  <c r="AG1262" i="37"/>
  <c r="AG1203" i="37"/>
  <c r="P230" i="37"/>
  <c r="AE251" i="37"/>
  <c r="AE267" i="37"/>
  <c r="AE903" i="37"/>
  <c r="AE905" i="37"/>
  <c r="AE263" i="37"/>
  <c r="D955" i="37"/>
  <c r="P918" i="37"/>
  <c r="AE918" i="37"/>
  <c r="AE930" i="37"/>
  <c r="AE952" i="37"/>
  <c r="AN955" i="37"/>
  <c r="P954" i="37"/>
  <c r="AE215" i="37"/>
  <c r="AE218" i="37"/>
  <c r="G952" i="37"/>
  <c r="E944" i="37"/>
  <c r="AE939" i="37"/>
  <c r="AE956" i="37"/>
  <c r="AE216" i="37"/>
  <c r="AE217" i="37"/>
  <c r="AE230" i="37"/>
  <c r="AE242" i="37"/>
  <c r="D903" i="37"/>
  <c r="AE906" i="37"/>
  <c r="AE947" i="37"/>
  <c r="AE954" i="37"/>
  <c r="AE1251" i="37" s="1"/>
  <c r="F1196" i="37"/>
  <c r="F1214" i="37"/>
  <c r="AC2631" i="156"/>
  <c r="AE2631" i="156"/>
  <c r="AF2778" i="156"/>
  <c r="AE68" i="37" s="1"/>
  <c r="AG2631" i="156"/>
  <c r="AG2778" i="156"/>
  <c r="Q2778" i="156"/>
  <c r="AH2778" i="156"/>
  <c r="AA970" i="156"/>
  <c r="AA2738" i="156"/>
  <c r="AG1075" i="156"/>
  <c r="AB2722" i="156"/>
  <c r="AB2720" i="156"/>
  <c r="AB2747" i="156"/>
  <c r="AA2777" i="156"/>
  <c r="AG2785" i="156"/>
  <c r="AB2735" i="156"/>
  <c r="AH2785" i="156"/>
  <c r="AB2721" i="156"/>
  <c r="AB2746" i="156"/>
  <c r="AB2771" i="156"/>
  <c r="AB2784" i="156"/>
  <c r="AB2777" i="156"/>
  <c r="AB2745" i="156"/>
  <c r="AK2745" i="156" s="1"/>
  <c r="AB2748" i="156"/>
  <c r="AB2576" i="156"/>
  <c r="AB2526" i="156"/>
  <c r="F846" i="156"/>
  <c r="F1422" i="156"/>
  <c r="AB2038" i="156"/>
  <c r="AK2038" i="156" s="1"/>
  <c r="AB2621" i="156"/>
  <c r="AB2606" i="156"/>
  <c r="F1485" i="156"/>
  <c r="AC2622" i="156"/>
  <c r="AG2622" i="156"/>
  <c r="P465" i="37"/>
  <c r="P660" i="37"/>
  <c r="AD693" i="156"/>
  <c r="AD786" i="156"/>
  <c r="AC1171" i="37" s="1"/>
  <c r="AB1279" i="156"/>
  <c r="AB1551" i="156"/>
  <c r="AB2271" i="156"/>
  <c r="P301" i="37"/>
  <c r="P467" i="37"/>
  <c r="P592" i="37"/>
  <c r="P642" i="37"/>
  <c r="P646" i="37"/>
  <c r="P684" i="37"/>
  <c r="P693" i="37"/>
  <c r="P711" i="37"/>
  <c r="AN711" i="37" s="1"/>
  <c r="P1108" i="37"/>
  <c r="AC526" i="156"/>
  <c r="P317" i="37"/>
  <c r="P331" i="37"/>
  <c r="P657" i="37"/>
  <c r="P1142" i="37"/>
  <c r="AC361" i="156"/>
  <c r="P1175" i="37"/>
  <c r="AB1343" i="156"/>
  <c r="P468" i="37"/>
  <c r="P474" i="37"/>
  <c r="P477" i="37"/>
  <c r="P511" i="37"/>
  <c r="P521" i="37"/>
  <c r="P523" i="37"/>
  <c r="P524" i="37"/>
  <c r="P525" i="37"/>
  <c r="P625" i="37"/>
  <c r="P650" i="37"/>
  <c r="P679" i="37"/>
  <c r="AN679" i="37" s="1"/>
  <c r="P707" i="37"/>
  <c r="P710" i="37"/>
  <c r="P1117" i="37"/>
  <c r="P1138" i="37"/>
  <c r="AB1676" i="156"/>
  <c r="P329" i="37"/>
  <c r="P659" i="37"/>
  <c r="AB263" i="156"/>
  <c r="AC444" i="156"/>
  <c r="AC786" i="156"/>
  <c r="AB1171" i="37" s="1"/>
  <c r="AG799" i="156"/>
  <c r="AB1647" i="156"/>
  <c r="P62" i="37"/>
  <c r="P274" i="37"/>
  <c r="P276" i="37"/>
  <c r="P277" i="37"/>
  <c r="P289" i="37"/>
  <c r="P328" i="37"/>
  <c r="P473" i="37"/>
  <c r="P501" i="37"/>
  <c r="P506" i="37"/>
  <c r="P515" i="37"/>
  <c r="P593" i="37"/>
  <c r="P654" i="37"/>
  <c r="P714" i="37"/>
  <c r="P1081" i="37"/>
  <c r="P1134" i="37"/>
  <c r="P1139" i="37"/>
  <c r="P1140" i="37"/>
  <c r="P620" i="37"/>
  <c r="P1137" i="37"/>
  <c r="AN1137" i="37" s="1"/>
  <c r="E786" i="156"/>
  <c r="D1171" i="37" s="1"/>
  <c r="AN1171" i="37" s="1"/>
  <c r="AB1105" i="156"/>
  <c r="AB2217" i="156"/>
  <c r="P307" i="37"/>
  <c r="P310" i="37"/>
  <c r="P327" i="37"/>
  <c r="P330" i="37"/>
  <c r="P492" i="37"/>
  <c r="P520" i="37"/>
  <c r="P594" i="37"/>
  <c r="P630" i="37"/>
  <c r="P651" i="37"/>
  <c r="AN651" i="37" s="1"/>
  <c r="P1083" i="37"/>
  <c r="P1096" i="37"/>
  <c r="P1114" i="37"/>
  <c r="P1136" i="37"/>
  <c r="P479" i="37"/>
  <c r="AC263" i="156"/>
  <c r="AC281" i="156" s="1"/>
  <c r="G786" i="156"/>
  <c r="F1171" i="37" s="1"/>
  <c r="P1172" i="37"/>
  <c r="P1182" i="37"/>
  <c r="AB1204" i="156"/>
  <c r="AB2295" i="156"/>
  <c r="Q2781" i="156"/>
  <c r="P323" i="37"/>
  <c r="P480" i="37"/>
  <c r="P522" i="37"/>
  <c r="P606" i="37"/>
  <c r="P672" i="37"/>
  <c r="P1084" i="37"/>
  <c r="P1141" i="37"/>
  <c r="AN1141" i="37" s="1"/>
  <c r="AB970" i="156"/>
  <c r="AB1142" i="156"/>
  <c r="AB1521" i="156"/>
  <c r="AB1857" i="156"/>
  <c r="AB2181" i="156"/>
  <c r="AB1181" i="156"/>
  <c r="AB1986" i="156"/>
  <c r="AB25" i="37"/>
  <c r="AB1203" i="37" s="1"/>
  <c r="P12" i="37"/>
  <c r="P74" i="37"/>
  <c r="P79" i="37"/>
  <c r="Q361" i="156"/>
  <c r="Q196" i="156"/>
  <c r="Q139" i="156"/>
  <c r="Q791" i="156"/>
  <c r="AC139" i="156"/>
  <c r="AG139" i="156"/>
  <c r="P1148" i="37"/>
  <c r="P25" i="37"/>
  <c r="P67" i="37"/>
  <c r="P36" i="37"/>
  <c r="P13" i="37"/>
  <c r="P10" i="37"/>
  <c r="P11" i="37"/>
  <c r="P61" i="37"/>
  <c r="AB762" i="156"/>
  <c r="AB761" i="156"/>
  <c r="AA652" i="156"/>
  <c r="AA760" i="156"/>
  <c r="Z1145" i="37" s="1"/>
  <c r="AB760" i="156"/>
  <c r="F1210" i="37"/>
  <c r="F1216" i="37"/>
  <c r="F1223" i="37"/>
  <c r="F1199" i="37"/>
  <c r="F554" i="157"/>
  <c r="F556" i="157" s="1"/>
  <c r="G928" i="157"/>
  <c r="E111" i="37" s="1"/>
  <c r="D90" i="37"/>
  <c r="D92" i="37"/>
  <c r="D131" i="37"/>
  <c r="D158" i="37"/>
  <c r="D213" i="37"/>
  <c r="AN213" i="37" s="1"/>
  <c r="D376" i="37"/>
  <c r="D381" i="37"/>
  <c r="D383" i="37"/>
  <c r="F1662" i="157"/>
  <c r="D774" i="37"/>
  <c r="D788" i="37"/>
  <c r="D791" i="37"/>
  <c r="D797" i="37"/>
  <c r="AN797" i="37" s="1"/>
  <c r="D811" i="37"/>
  <c r="F2262" i="157"/>
  <c r="D1018" i="37"/>
  <c r="D1075" i="37"/>
  <c r="D83" i="37"/>
  <c r="D88" i="37"/>
  <c r="D165" i="37"/>
  <c r="D169" i="37"/>
  <c r="AN169" i="37" s="1"/>
  <c r="D173" i="37"/>
  <c r="AN173" i="37" s="1"/>
  <c r="D183" i="37"/>
  <c r="D1222" i="37" s="1"/>
  <c r="D196" i="37"/>
  <c r="D198" i="37"/>
  <c r="D377" i="37"/>
  <c r="F1809" i="157"/>
  <c r="G1896" i="157"/>
  <c r="D800" i="37"/>
  <c r="AN800" i="37" s="1"/>
  <c r="D803" i="37"/>
  <c r="AN803" i="37" s="1"/>
  <c r="D814" i="37"/>
  <c r="G2122" i="157"/>
  <c r="D898" i="37"/>
  <c r="D1069" i="37"/>
  <c r="G710" i="157"/>
  <c r="D149" i="37"/>
  <c r="AN149" i="37" s="1"/>
  <c r="D156" i="37"/>
  <c r="D159" i="37"/>
  <c r="D161" i="37"/>
  <c r="D170" i="37"/>
  <c r="D175" i="37"/>
  <c r="AN175" i="37" s="1"/>
  <c r="D177" i="37"/>
  <c r="AN177" i="37" s="1"/>
  <c r="D396" i="37"/>
  <c r="F1527" i="157"/>
  <c r="D799" i="37"/>
  <c r="D805" i="37"/>
  <c r="AN805" i="37" s="1"/>
  <c r="D822" i="37"/>
  <c r="D835" i="37"/>
  <c r="D899" i="37"/>
  <c r="G932" i="157"/>
  <c r="G695" i="157"/>
  <c r="D91" i="37"/>
  <c r="D130" i="37"/>
  <c r="D132" i="37"/>
  <c r="D157" i="37"/>
  <c r="D182" i="37"/>
  <c r="D395" i="37"/>
  <c r="D339" i="37"/>
  <c r="D382" i="37"/>
  <c r="D394" i="37"/>
  <c r="D397" i="37"/>
  <c r="F1528" i="157"/>
  <c r="D586" i="37"/>
  <c r="D587" i="37"/>
  <c r="D775" i="37"/>
  <c r="D782" i="37"/>
  <c r="D786" i="37"/>
  <c r="D789" i="37"/>
  <c r="D794" i="37"/>
  <c r="D798" i="37"/>
  <c r="AN798" i="37" s="1"/>
  <c r="D813" i="37"/>
  <c r="D836" i="37"/>
  <c r="D895" i="37"/>
  <c r="D891" i="37"/>
  <c r="G854" i="157"/>
  <c r="D87" i="37"/>
  <c r="D89" i="37"/>
  <c r="D162" i="37"/>
  <c r="D168" i="37"/>
  <c r="AN168" i="37" s="1"/>
  <c r="D171" i="37"/>
  <c r="AN171" i="37" s="1"/>
  <c r="D174" i="37"/>
  <c r="AN174" i="37" s="1"/>
  <c r="D186" i="37"/>
  <c r="D197" i="37"/>
  <c r="D212" i="37"/>
  <c r="D378" i="37"/>
  <c r="D460" i="37"/>
  <c r="D588" i="37"/>
  <c r="D776" i="37"/>
  <c r="D785" i="37"/>
  <c r="D802" i="37"/>
  <c r="D815" i="37"/>
  <c r="G2124" i="157"/>
  <c r="D1076" i="37"/>
  <c r="D453" i="37"/>
  <c r="F374" i="157"/>
  <c r="G933" i="157"/>
  <c r="G688" i="157"/>
  <c r="G721" i="157"/>
  <c r="G964" i="157" s="1"/>
  <c r="D160" i="37"/>
  <c r="D176" i="37"/>
  <c r="AN176" i="37" s="1"/>
  <c r="D180" i="37"/>
  <c r="D195" i="37"/>
  <c r="D379" i="37"/>
  <c r="G1519" i="157"/>
  <c r="D461" i="37"/>
  <c r="D834" i="37"/>
  <c r="D804" i="37"/>
  <c r="AN804" i="37" s="1"/>
  <c r="D806" i="37"/>
  <c r="AN806" i="37" s="1"/>
  <c r="D821" i="37"/>
  <c r="D1016" i="37"/>
  <c r="D1017" i="37"/>
  <c r="D1077" i="37"/>
  <c r="F1241" i="37"/>
  <c r="F1197" i="37"/>
  <c r="F1240" i="37"/>
  <c r="J118" i="157"/>
  <c r="Q123" i="157"/>
  <c r="Q125" i="157"/>
  <c r="M282" i="157"/>
  <c r="O282" i="157" s="1"/>
  <c r="P379" i="157"/>
  <c r="Q379" i="157" s="1"/>
  <c r="P381" i="157"/>
  <c r="Q381" i="157" s="1"/>
  <c r="M386" i="157"/>
  <c r="O386" i="157" s="1"/>
  <c r="P388" i="157"/>
  <c r="Q388" i="157" s="1"/>
  <c r="M390" i="157"/>
  <c r="O390" i="157" s="1"/>
  <c r="O971" i="157"/>
  <c r="O973" i="157"/>
  <c r="O976" i="157"/>
  <c r="O978" i="157"/>
  <c r="O980" i="157"/>
  <c r="O982" i="157"/>
  <c r="M1312" i="157"/>
  <c r="O1312" i="157" s="1"/>
  <c r="J449" i="37"/>
  <c r="M1600" i="157"/>
  <c r="O1600" i="157" s="1"/>
  <c r="P1600" i="157"/>
  <c r="Q1600" i="157" s="1"/>
  <c r="M1755" i="157"/>
  <c r="M1756" i="157" s="1"/>
  <c r="P1755" i="157"/>
  <c r="P2065" i="157"/>
  <c r="Q2065" i="157" s="1"/>
  <c r="P2206" i="157"/>
  <c r="Q2206" i="157" s="1"/>
  <c r="M137" i="157"/>
  <c r="O137" i="157" s="1"/>
  <c r="M139" i="157"/>
  <c r="O139" i="157" s="1"/>
  <c r="P294" i="157"/>
  <c r="Q294" i="157" s="1"/>
  <c r="M303" i="157"/>
  <c r="O303" i="157" s="1"/>
  <c r="M400" i="157"/>
  <c r="O400" i="157" s="1"/>
  <c r="M432" i="157"/>
  <c r="O432" i="157" s="1"/>
  <c r="M699" i="157"/>
  <c r="P792" i="157"/>
  <c r="Q792" i="157" s="1"/>
  <c r="P795" i="157"/>
  <c r="P796" i="157" s="1"/>
  <c r="L867" i="157"/>
  <c r="J867" i="157" s="1"/>
  <c r="M869" i="157"/>
  <c r="O869" i="157" s="1"/>
  <c r="M1147" i="157"/>
  <c r="O1147" i="157" s="1"/>
  <c r="M1149" i="157"/>
  <c r="O1149" i="157" s="1"/>
  <c r="M1151" i="157"/>
  <c r="O1151" i="157" s="1"/>
  <c r="M1153" i="157"/>
  <c r="O1153" i="157" s="1"/>
  <c r="M1155" i="157"/>
  <c r="O1155" i="157" s="1"/>
  <c r="M1157" i="157"/>
  <c r="O1157" i="157" s="1"/>
  <c r="M1248" i="157"/>
  <c r="O1248" i="157" s="1"/>
  <c r="P1456" i="157"/>
  <c r="Q1456" i="157" s="1"/>
  <c r="P1458" i="157"/>
  <c r="Q1458" i="157" s="1"/>
  <c r="P1538" i="157"/>
  <c r="Q1538" i="157" s="1"/>
  <c r="P1540" i="157"/>
  <c r="Q1540" i="157" s="1"/>
  <c r="P1606" i="157"/>
  <c r="Q1606" i="157" s="1"/>
  <c r="M1828" i="157"/>
  <c r="O1828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M200" i="157"/>
  <c r="O200" i="157" s="1"/>
  <c r="M202" i="157"/>
  <c r="O202" i="157" s="1"/>
  <c r="P491" i="157"/>
  <c r="Q491" i="157" s="1"/>
  <c r="P495" i="157"/>
  <c r="Q495" i="157" s="1"/>
  <c r="M559" i="157"/>
  <c r="M560" i="157" s="1"/>
  <c r="Q731" i="157"/>
  <c r="O1045" i="157"/>
  <c r="O1049" i="157"/>
  <c r="O1052" i="157"/>
  <c r="P1231" i="157"/>
  <c r="Q1231" i="157" s="1"/>
  <c r="P1247" i="157"/>
  <c r="Q1247" i="157" s="1"/>
  <c r="L1379" i="157"/>
  <c r="J1379" i="157" s="1"/>
  <c r="H394" i="37" s="1"/>
  <c r="M1461" i="157"/>
  <c r="O1461" i="157" s="1"/>
  <c r="P1463" i="157"/>
  <c r="Q1463" i="157" s="1"/>
  <c r="M1680" i="157"/>
  <c r="O1680" i="157" s="1"/>
  <c r="P1749" i="157"/>
  <c r="P1751" i="157"/>
  <c r="Q1751" i="157" s="1"/>
  <c r="Q121" i="157"/>
  <c r="Q124" i="157"/>
  <c r="P281" i="157"/>
  <c r="Q281" i="157" s="1"/>
  <c r="P378" i="157"/>
  <c r="Q378" i="157" s="1"/>
  <c r="P380" i="157"/>
  <c r="Q380" i="157" s="1"/>
  <c r="P382" i="157"/>
  <c r="Q382" i="157" s="1"/>
  <c r="P387" i="157"/>
  <c r="Q387" i="157" s="1"/>
  <c r="P389" i="157"/>
  <c r="Q389" i="157" s="1"/>
  <c r="P391" i="157"/>
  <c r="Q391" i="157" s="1"/>
  <c r="P563" i="157"/>
  <c r="Q563" i="157" s="1"/>
  <c r="O972" i="157"/>
  <c r="O974" i="157"/>
  <c r="O977" i="157"/>
  <c r="O979" i="157"/>
  <c r="O981" i="157"/>
  <c r="P1057" i="157"/>
  <c r="Q1057" i="157" s="1"/>
  <c r="M1313" i="157"/>
  <c r="O1313" i="157" s="1"/>
  <c r="M1599" i="157"/>
  <c r="O1599" i="157" s="1"/>
  <c r="P1599" i="157"/>
  <c r="Q1599" i="157" s="1"/>
  <c r="M1601" i="157"/>
  <c r="O1601" i="157" s="1"/>
  <c r="P1601" i="157"/>
  <c r="Q1601" i="157" s="1"/>
  <c r="P1604" i="157"/>
  <c r="P2066" i="157"/>
  <c r="Q2066" i="157" s="1"/>
  <c r="P2205" i="157"/>
  <c r="Q2205" i="157" s="1"/>
  <c r="M293" i="157"/>
  <c r="P302" i="157"/>
  <c r="Q302" i="157" s="1"/>
  <c r="P304" i="157"/>
  <c r="Q304" i="157" s="1"/>
  <c r="M399" i="157"/>
  <c r="O399" i="157" s="1"/>
  <c r="M401" i="157"/>
  <c r="O401" i="157" s="1"/>
  <c r="M433" i="157"/>
  <c r="O433" i="157" s="1"/>
  <c r="L480" i="157"/>
  <c r="J480" i="157" s="1"/>
  <c r="L483" i="157"/>
  <c r="J483" i="157" s="1"/>
  <c r="P791" i="157"/>
  <c r="Q791" i="157" s="1"/>
  <c r="L860" i="157"/>
  <c r="M1146" i="157"/>
  <c r="O1146" i="157" s="1"/>
  <c r="M1148" i="157"/>
  <c r="O1148" i="157" s="1"/>
  <c r="M1150" i="157"/>
  <c r="M1152" i="157"/>
  <c r="O1152" i="157" s="1"/>
  <c r="M1154" i="157"/>
  <c r="O1154" i="157" s="1"/>
  <c r="M1156" i="157"/>
  <c r="O1156" i="157" s="1"/>
  <c r="P1236" i="157"/>
  <c r="Q1236" i="157" s="1"/>
  <c r="P1457" i="157"/>
  <c r="Q1457" i="157" s="1"/>
  <c r="P1539" i="157"/>
  <c r="Q1539" i="157" s="1"/>
  <c r="P1605" i="157"/>
  <c r="Q1605" i="157" s="1"/>
  <c r="P12" i="157"/>
  <c r="P17" i="157"/>
  <c r="Q17" i="157" s="1"/>
  <c r="P24" i="157"/>
  <c r="Q24" i="157" s="1"/>
  <c r="P26" i="157"/>
  <c r="Q26" i="157" s="1"/>
  <c r="M196" i="157"/>
  <c r="M197" i="157" s="1"/>
  <c r="M199" i="157"/>
  <c r="O199" i="157" s="1"/>
  <c r="M201" i="157"/>
  <c r="O201" i="157" s="1"/>
  <c r="M203" i="157"/>
  <c r="O203" i="157" s="1"/>
  <c r="M213" i="157"/>
  <c r="O213" i="157" s="1"/>
  <c r="M494" i="157"/>
  <c r="O494" i="157" s="1"/>
  <c r="O1044" i="157"/>
  <c r="O1048" i="157"/>
  <c r="O1050" i="157"/>
  <c r="O1051" i="157"/>
  <c r="M1388" i="157"/>
  <c r="O1388" i="157" s="1"/>
  <c r="M1392" i="157"/>
  <c r="O1392" i="157" s="1"/>
  <c r="P1462" i="157"/>
  <c r="Q1462" i="157" s="1"/>
  <c r="P1750" i="157"/>
  <c r="Q1750" i="157" s="1"/>
  <c r="P1752" i="157"/>
  <c r="Q1752" i="157" s="1"/>
  <c r="F2556" i="156"/>
  <c r="F2555" i="156" s="1"/>
  <c r="F2739" i="156"/>
  <c r="H1060" i="156"/>
  <c r="F1409" i="156"/>
  <c r="D58" i="37"/>
  <c r="D60" i="37"/>
  <c r="F3055" i="156"/>
  <c r="F3057" i="156"/>
  <c r="E1086" i="37"/>
  <c r="E525" i="156"/>
  <c r="D1152" i="37"/>
  <c r="D1182" i="37"/>
  <c r="H874" i="156"/>
  <c r="F1192" i="156"/>
  <c r="H1192" i="156" s="1"/>
  <c r="F1520" i="156"/>
  <c r="F1584" i="156"/>
  <c r="F2180" i="156"/>
  <c r="F2181" i="156" s="1"/>
  <c r="E2187" i="156"/>
  <c r="D16" i="37"/>
  <c r="D79" i="37"/>
  <c r="D314" i="37"/>
  <c r="D330" i="37"/>
  <c r="E3056" i="156"/>
  <c r="F3058" i="156"/>
  <c r="F3006" i="156"/>
  <c r="H3006" i="156" s="1"/>
  <c r="F3214" i="156"/>
  <c r="E3218" i="156"/>
  <c r="D654" i="37"/>
  <c r="D714" i="37"/>
  <c r="F3423" i="156"/>
  <c r="F3557" i="156"/>
  <c r="H3557" i="156" s="1"/>
  <c r="G1125" i="37" s="1"/>
  <c r="E3506" i="156"/>
  <c r="E1099" i="37"/>
  <c r="I651" i="156"/>
  <c r="D1155" i="37"/>
  <c r="D1225" i="37" s="1"/>
  <c r="D1169" i="37"/>
  <c r="H875" i="156"/>
  <c r="E2772" i="156"/>
  <c r="E1083" i="156"/>
  <c r="E1102" i="156" s="1"/>
  <c r="F1260" i="156"/>
  <c r="F1646" i="156"/>
  <c r="F1708" i="156"/>
  <c r="F1802" i="156"/>
  <c r="F1856" i="156"/>
  <c r="E2309" i="156"/>
  <c r="F2323" i="156"/>
  <c r="F2324" i="156" s="1"/>
  <c r="E3051" i="156"/>
  <c r="F3068" i="156"/>
  <c r="E521" i="37" s="1"/>
  <c r="F3163" i="156"/>
  <c r="F3228" i="156" s="1"/>
  <c r="E651" i="37" s="1"/>
  <c r="E3349" i="156"/>
  <c r="E3354" i="156"/>
  <c r="E3561" i="156"/>
  <c r="E1114" i="37"/>
  <c r="E656" i="156"/>
  <c r="E690" i="156" s="1"/>
  <c r="D1146" i="37"/>
  <c r="F1309" i="156"/>
  <c r="F1459" i="156"/>
  <c r="I2195" i="156"/>
  <c r="F2567" i="156"/>
  <c r="D11" i="37"/>
  <c r="D24" i="37"/>
  <c r="D59" i="37"/>
  <c r="D312" i="37"/>
  <c r="D315" i="37"/>
  <c r="F3216" i="156"/>
  <c r="D1141" i="37"/>
  <c r="D1150" i="37"/>
  <c r="D1219" i="37" s="1"/>
  <c r="F1010" i="156"/>
  <c r="F1434" i="156"/>
  <c r="H1434" i="156" s="1"/>
  <c r="F1472" i="156"/>
  <c r="E1645" i="156"/>
  <c r="F1917" i="156"/>
  <c r="F1918" i="156" s="1"/>
  <c r="F1985" i="156"/>
  <c r="F2245" i="156"/>
  <c r="F2246" i="156" s="1"/>
  <c r="E2390" i="156"/>
  <c r="F2395" i="156"/>
  <c r="E2755" i="156"/>
  <c r="D15" i="37"/>
  <c r="D17" i="37"/>
  <c r="F2900" i="156"/>
  <c r="F2863" i="156"/>
  <c r="F2923" i="156" s="1"/>
  <c r="E329" i="37" s="1"/>
  <c r="D331" i="37"/>
  <c r="F3052" i="156"/>
  <c r="F3217" i="156"/>
  <c r="F3350" i="156"/>
  <c r="F3505" i="156"/>
  <c r="H3505" i="156" s="1"/>
  <c r="E1104" i="37"/>
  <c r="D1142" i="37"/>
  <c r="D1154" i="37"/>
  <c r="D1156" i="37"/>
  <c r="D1166" i="37"/>
  <c r="D1237" i="37" s="1"/>
  <c r="D1170" i="37"/>
  <c r="F2728" i="156"/>
  <c r="F1246" i="156"/>
  <c r="F1389" i="156"/>
  <c r="D78" i="37"/>
  <c r="F2854" i="156"/>
  <c r="D521" i="37"/>
  <c r="D524" i="37"/>
  <c r="D525" i="37"/>
  <c r="E3213" i="156"/>
  <c r="D653" i="37"/>
  <c r="D713" i="37"/>
  <c r="E1115" i="37"/>
  <c r="L1255" i="37"/>
  <c r="F1264" i="37"/>
  <c r="P21" i="157"/>
  <c r="Q21" i="157" s="1"/>
  <c r="P28" i="157"/>
  <c r="Q28" i="157" s="1"/>
  <c r="F1208" i="37"/>
  <c r="E3485" i="156"/>
  <c r="E3556" i="156"/>
  <c r="F1194" i="37"/>
  <c r="AE83" i="37"/>
  <c r="AE84" i="37"/>
  <c r="AE85" i="37"/>
  <c r="AE133" i="37"/>
  <c r="AE99" i="37"/>
  <c r="AE1205" i="37" s="1"/>
  <c r="AE134" i="37"/>
  <c r="AE1243" i="37" s="1"/>
  <c r="AE139" i="37"/>
  <c r="AE144" i="37"/>
  <c r="AE82" i="37"/>
  <c r="AE111" i="37"/>
  <c r="AE1219" i="37" s="1"/>
  <c r="F2022" i="156"/>
  <c r="L2007" i="156"/>
  <c r="K2022" i="156"/>
  <c r="I2022" i="156" s="1"/>
  <c r="AC10" i="37"/>
  <c r="AC13" i="37"/>
  <c r="AC62" i="37"/>
  <c r="AC79" i="37"/>
  <c r="AC11" i="37"/>
  <c r="AC12" i="37"/>
  <c r="AC67" i="37"/>
  <c r="AC25" i="37"/>
  <c r="AC74" i="37"/>
  <c r="AC1256" i="37" s="1"/>
  <c r="G945" i="157"/>
  <c r="H944" i="157"/>
  <c r="F127" i="37" s="1"/>
  <c r="F944" i="157"/>
  <c r="G943" i="157"/>
  <c r="G935" i="157"/>
  <c r="G930" i="157"/>
  <c r="F929" i="157"/>
  <c r="H929" i="157"/>
  <c r="F112" i="37" s="1"/>
  <c r="G516" i="157"/>
  <c r="G925" i="157"/>
  <c r="H511" i="157"/>
  <c r="L71" i="37"/>
  <c r="AB2781" i="156"/>
  <c r="AK2781" i="156" s="1"/>
  <c r="G2659" i="156"/>
  <c r="AE1005" i="37"/>
  <c r="AE1015" i="37"/>
  <c r="AE989" i="37"/>
  <c r="AE998" i="37"/>
  <c r="AE1006" i="37"/>
  <c r="AE1011" i="37"/>
  <c r="AE963" i="37"/>
  <c r="AE964" i="37"/>
  <c r="AE965" i="37"/>
  <c r="AE977" i="37"/>
  <c r="AE886" i="37"/>
  <c r="AE867" i="37"/>
  <c r="AE876" i="37"/>
  <c r="AE887" i="37"/>
  <c r="AE892" i="37"/>
  <c r="AE842" i="37"/>
  <c r="AE843" i="37"/>
  <c r="AE840" i="37"/>
  <c r="AE855" i="37"/>
  <c r="AE893" i="37"/>
  <c r="AE896" i="37"/>
  <c r="G2061" i="157"/>
  <c r="F3496" i="156"/>
  <c r="F3558" i="156"/>
  <c r="G1041" i="157"/>
  <c r="AE833" i="37"/>
  <c r="F1129" i="37"/>
  <c r="AO1129" i="37" s="1"/>
  <c r="D1123" i="37"/>
  <c r="D1118" i="37"/>
  <c r="AN1118" i="37" s="1"/>
  <c r="AE780" i="37"/>
  <c r="AE830" i="37"/>
  <c r="AE782" i="37"/>
  <c r="AE783" i="37"/>
  <c r="AE824" i="37"/>
  <c r="AE829" i="37"/>
  <c r="AF135" i="57"/>
  <c r="AG902" i="37" s="1"/>
  <c r="AL902" i="37" s="1"/>
  <c r="AE819" i="37"/>
  <c r="AE1235" i="37" s="1"/>
  <c r="AE795" i="37"/>
  <c r="AE807" i="37"/>
  <c r="AE816" i="37"/>
  <c r="G1746" i="157"/>
  <c r="G1806" i="157"/>
  <c r="G1596" i="157"/>
  <c r="G1659" i="157"/>
  <c r="G1452" i="157"/>
  <c r="G1517" i="157"/>
  <c r="AE455" i="37"/>
  <c r="AE449" i="37"/>
  <c r="AE404" i="37"/>
  <c r="AE416" i="37"/>
  <c r="F457" i="37"/>
  <c r="AE401" i="37"/>
  <c r="AE428" i="37"/>
  <c r="F456" i="37"/>
  <c r="AE403" i="37"/>
  <c r="AE437" i="37"/>
  <c r="AE454" i="37"/>
  <c r="AE458" i="37"/>
  <c r="G1307" i="157"/>
  <c r="G1308" i="157" s="1"/>
  <c r="AE349" i="37"/>
  <c r="AE370" i="37"/>
  <c r="AE1227" i="37" s="1"/>
  <c r="AE398" i="37"/>
  <c r="AE1264" i="37" s="1"/>
  <c r="AE334" i="37"/>
  <c r="AE337" i="37"/>
  <c r="AE384" i="37"/>
  <c r="AE393" i="37"/>
  <c r="G1250" i="157"/>
  <c r="AE361" i="37"/>
  <c r="AE1216" i="37" s="1"/>
  <c r="AE367" i="37"/>
  <c r="AE1222" i="37" s="1"/>
  <c r="AE336" i="37"/>
  <c r="AE389" i="37"/>
  <c r="AE394" i="37"/>
  <c r="AE1256" i="37" s="1"/>
  <c r="G1226" i="157"/>
  <c r="P1246" i="157"/>
  <c r="L1250" i="157"/>
  <c r="AE151" i="37"/>
  <c r="AE153" i="37"/>
  <c r="AE166" i="37"/>
  <c r="AE204" i="37"/>
  <c r="AE178" i="37"/>
  <c r="AE152" i="37"/>
  <c r="AE154" i="37"/>
  <c r="AE187" i="37"/>
  <c r="AE199" i="37"/>
  <c r="AE209" i="37"/>
  <c r="G375" i="157"/>
  <c r="G272" i="157"/>
  <c r="G273" i="157" s="1"/>
  <c r="H430" i="157"/>
  <c r="G193" i="157"/>
  <c r="G786" i="157"/>
  <c r="G499" i="157"/>
  <c r="G101" i="157"/>
  <c r="I842" i="157"/>
  <c r="J3506" i="156"/>
  <c r="I3505" i="156"/>
  <c r="G3349" i="156"/>
  <c r="F697" i="37" s="1"/>
  <c r="AO697" i="37" s="1"/>
  <c r="F3295" i="156"/>
  <c r="F3351" i="156"/>
  <c r="AC693" i="37"/>
  <c r="AC1227" i="37" s="1"/>
  <c r="AC714" i="37"/>
  <c r="AC657" i="37"/>
  <c r="AC660" i="37"/>
  <c r="AC679" i="37"/>
  <c r="AC1210" i="37" s="1"/>
  <c r="AC707" i="37"/>
  <c r="AC672" i="37"/>
  <c r="AC684" i="37"/>
  <c r="AC659" i="37"/>
  <c r="F3215" i="156"/>
  <c r="F3147" i="156"/>
  <c r="AC594" i="37"/>
  <c r="AC620" i="37"/>
  <c r="AC625" i="37"/>
  <c r="AC1222" i="37" s="1"/>
  <c r="AC630" i="37"/>
  <c r="AC651" i="37"/>
  <c r="AC646" i="37"/>
  <c r="AC654" i="37"/>
  <c r="AC606" i="37"/>
  <c r="AC650" i="37"/>
  <c r="AC592" i="37"/>
  <c r="AC593" i="37"/>
  <c r="AC642" i="37"/>
  <c r="AC1244" i="37" s="1"/>
  <c r="AC473" i="37"/>
  <c r="AC1196" i="37" s="1"/>
  <c r="AC506" i="37"/>
  <c r="AC1239" i="37" s="1"/>
  <c r="AC465" i="37"/>
  <c r="AC474" i="37"/>
  <c r="AC1197" i="37" s="1"/>
  <c r="AC477" i="37"/>
  <c r="AC1200" i="37" s="1"/>
  <c r="AC480" i="37"/>
  <c r="AC492" i="37"/>
  <c r="AC511" i="37"/>
  <c r="AC524" i="37"/>
  <c r="AC1263" i="37" s="1"/>
  <c r="AC525" i="37"/>
  <c r="F2990" i="156"/>
  <c r="F3053" i="156"/>
  <c r="AC467" i="37"/>
  <c r="AC501" i="37"/>
  <c r="AC515" i="37"/>
  <c r="AC1247" i="37" s="1"/>
  <c r="AC468" i="37"/>
  <c r="AC479" i="37"/>
  <c r="AC520" i="37"/>
  <c r="AC521" i="37"/>
  <c r="AC522" i="37"/>
  <c r="AC523" i="37"/>
  <c r="AC1262" i="37" s="1"/>
  <c r="AC310" i="37"/>
  <c r="AC276" i="37"/>
  <c r="AC323" i="37"/>
  <c r="AC289" i="37"/>
  <c r="AC307" i="37"/>
  <c r="AC1223" i="37" s="1"/>
  <c r="AC317" i="37"/>
  <c r="AC331" i="37"/>
  <c r="AC274" i="37"/>
  <c r="AC277" i="37"/>
  <c r="AC301" i="37"/>
  <c r="G2830" i="156"/>
  <c r="AG1146" i="37"/>
  <c r="AL1146" i="37" s="1"/>
  <c r="AG1145" i="37"/>
  <c r="AL1145" i="37" s="1"/>
  <c r="AG1180" i="37"/>
  <c r="AL1180" i="37" s="1"/>
  <c r="AG1148" i="37"/>
  <c r="AL1148" i="37" s="1"/>
  <c r="AH1148" i="37"/>
  <c r="AG1175" i="37"/>
  <c r="AL1175" i="37" s="1"/>
  <c r="AG1182" i="37"/>
  <c r="AL1182" i="37" s="1"/>
  <c r="AG1183" i="37"/>
  <c r="AL1183" i="37" s="1"/>
  <c r="E2771" i="156"/>
  <c r="D61" i="37" s="1"/>
  <c r="G2771" i="156"/>
  <c r="F61" i="37" s="1"/>
  <c r="F2763" i="156"/>
  <c r="F1103" i="156"/>
  <c r="F1092" i="156"/>
  <c r="F2419" i="156"/>
  <c r="F2444" i="156" s="1"/>
  <c r="F2756" i="156"/>
  <c r="G2755" i="156"/>
  <c r="F45" i="37" s="1"/>
  <c r="F1226" i="37" s="1"/>
  <c r="F2754" i="156"/>
  <c r="F2752" i="156"/>
  <c r="F2751" i="156"/>
  <c r="G2751" i="156"/>
  <c r="F41" i="37" s="1"/>
  <c r="F1221" i="37" s="1"/>
  <c r="G2609" i="156"/>
  <c r="G2621" i="156" s="1"/>
  <c r="E2750" i="156"/>
  <c r="G1581" i="156"/>
  <c r="G2749" i="156"/>
  <c r="F39" i="37" s="1"/>
  <c r="F1219" i="37" s="1"/>
  <c r="F1429" i="156"/>
  <c r="F2745" i="156"/>
  <c r="F2747" i="156"/>
  <c r="F2746" i="156"/>
  <c r="H2746" i="156" s="1"/>
  <c r="G36" i="37" s="1"/>
  <c r="H1428" i="156"/>
  <c r="F2743" i="156"/>
  <c r="H2743" i="156" s="1"/>
  <c r="G33" i="37" s="1"/>
  <c r="F2742" i="156"/>
  <c r="F2740" i="156"/>
  <c r="G2737" i="156"/>
  <c r="F27" i="37" s="1"/>
  <c r="F2738" i="156"/>
  <c r="H2738" i="156" s="1"/>
  <c r="G28" i="37" s="1"/>
  <c r="F2731" i="156"/>
  <c r="F22" i="37"/>
  <c r="F2729" i="156"/>
  <c r="F965" i="156"/>
  <c r="L12" i="37"/>
  <c r="L1189" i="37" s="1"/>
  <c r="L10" i="37"/>
  <c r="E2720" i="156"/>
  <c r="D10" i="37" s="1"/>
  <c r="G2722" i="156"/>
  <c r="F12" i="37" s="1"/>
  <c r="G2720" i="156"/>
  <c r="F10" i="37" s="1"/>
  <c r="F2316" i="156"/>
  <c r="F2109" i="156"/>
  <c r="G2221" i="156"/>
  <c r="H1480" i="156"/>
  <c r="G1386" i="156"/>
  <c r="G1390" i="156" s="1"/>
  <c r="H1326" i="156"/>
  <c r="F1068" i="156"/>
  <c r="F1026" i="156"/>
  <c r="G1032" i="156"/>
  <c r="G965" i="156"/>
  <c r="H982" i="156"/>
  <c r="G981" i="156"/>
  <c r="F900" i="156"/>
  <c r="F833" i="156"/>
  <c r="G897" i="156"/>
  <c r="F581" i="156"/>
  <c r="F780" i="156"/>
  <c r="G779" i="156"/>
  <c r="F1164" i="37" s="1"/>
  <c r="E456" i="156"/>
  <c r="E779" i="156"/>
  <c r="F768" i="156"/>
  <c r="F567" i="156"/>
  <c r="H567" i="156" s="1"/>
  <c r="AB3015" i="156"/>
  <c r="AK3015" i="156" s="1"/>
  <c r="AD492" i="37"/>
  <c r="AA711" i="37"/>
  <c r="AD711" i="37"/>
  <c r="O120" i="156"/>
  <c r="P120" i="156" s="1"/>
  <c r="L120" i="156"/>
  <c r="O122" i="156"/>
  <c r="P122" i="156" s="1"/>
  <c r="L122" i="156"/>
  <c r="O123" i="156"/>
  <c r="P123" i="156" s="1"/>
  <c r="L123" i="156"/>
  <c r="O127" i="156"/>
  <c r="P127" i="156" s="1"/>
  <c r="L127" i="156"/>
  <c r="O131" i="156"/>
  <c r="P131" i="156" s="1"/>
  <c r="L131" i="156"/>
  <c r="AB2871" i="156"/>
  <c r="AK2871" i="156" s="1"/>
  <c r="AD301" i="37"/>
  <c r="AB2911" i="156"/>
  <c r="AK2911" i="156" s="1"/>
  <c r="AB3012" i="156"/>
  <c r="AK3012" i="156" s="1"/>
  <c r="AB3171" i="156"/>
  <c r="AK3171" i="156" s="1"/>
  <c r="AD684" i="37"/>
  <c r="AB2868" i="156"/>
  <c r="AD620" i="37"/>
  <c r="AD625" i="37"/>
  <c r="AD703" i="37"/>
  <c r="AQ703" i="37" s="1"/>
  <c r="O124" i="156"/>
  <c r="P124" i="156" s="1"/>
  <c r="L124" i="156"/>
  <c r="O128" i="156"/>
  <c r="P128" i="156" s="1"/>
  <c r="L128" i="156"/>
  <c r="AB2501" i="156"/>
  <c r="AB2535" i="156"/>
  <c r="AB2598" i="156"/>
  <c r="AD679" i="37"/>
  <c r="AD1210" i="37" s="1"/>
  <c r="AA1139" i="37"/>
  <c r="AB944" i="156"/>
  <c r="AB2003" i="156"/>
  <c r="AB3014" i="156"/>
  <c r="AK3014" i="156" s="1"/>
  <c r="AD707" i="37"/>
  <c r="O126" i="156"/>
  <c r="P126" i="156" s="1"/>
  <c r="L126" i="156"/>
  <c r="O129" i="156"/>
  <c r="P129" i="156" s="1"/>
  <c r="L129" i="156"/>
  <c r="AB2772" i="156"/>
  <c r="AK2772" i="156" s="1"/>
  <c r="AE1940" i="156"/>
  <c r="AB2593" i="156"/>
  <c r="AA506" i="37"/>
  <c r="AB3170" i="156"/>
  <c r="AK3170" i="156" s="1"/>
  <c r="AA672" i="37"/>
  <c r="AD672" i="37"/>
  <c r="AD1926" i="156"/>
  <c r="AD1996" i="156"/>
  <c r="AD1811" i="156"/>
  <c r="AD1468" i="156"/>
  <c r="AD1743" i="156"/>
  <c r="AC205" i="37"/>
  <c r="L3440" i="156"/>
  <c r="N356" i="156"/>
  <c r="N648" i="156"/>
  <c r="N1989" i="156"/>
  <c r="N3000" i="156"/>
  <c r="N3300" i="156"/>
  <c r="N906" i="156"/>
  <c r="N926" i="156"/>
  <c r="N928" i="156"/>
  <c r="N956" i="156"/>
  <c r="N1650" i="156"/>
  <c r="N1923" i="156"/>
  <c r="N2114" i="156"/>
  <c r="N2115" i="156"/>
  <c r="N201" i="156"/>
  <c r="N205" i="156"/>
  <c r="N914" i="156"/>
  <c r="N1251" i="156"/>
  <c r="N1525" i="156"/>
  <c r="N1589" i="156"/>
  <c r="N2194" i="156"/>
  <c r="N24" i="156"/>
  <c r="N192" i="156"/>
  <c r="N436" i="156"/>
  <c r="N440" i="156"/>
  <c r="N523" i="156"/>
  <c r="N1185" i="156"/>
  <c r="N1252" i="156"/>
  <c r="N2930" i="156"/>
  <c r="N3299" i="156"/>
  <c r="N3430" i="156"/>
  <c r="N3443" i="156"/>
  <c r="AO905" i="37"/>
  <c r="I812" i="157"/>
  <c r="I1015" i="157"/>
  <c r="G1116" i="157"/>
  <c r="E187" i="37" s="1"/>
  <c r="I380" i="157"/>
  <c r="I743" i="157"/>
  <c r="I993" i="157"/>
  <c r="I1090" i="157" s="1"/>
  <c r="G161" i="37" s="1"/>
  <c r="G1472" i="157"/>
  <c r="E401" i="37" s="1"/>
  <c r="I77" i="157"/>
  <c r="I172" i="157"/>
  <c r="I283" i="157"/>
  <c r="I41" i="157"/>
  <c r="I342" i="157"/>
  <c r="G1026" i="157"/>
  <c r="I1026" i="157" s="1"/>
  <c r="I150" i="157"/>
  <c r="I181" i="157"/>
  <c r="I228" i="157"/>
  <c r="I317" i="157"/>
  <c r="I739" i="157"/>
  <c r="G1838" i="157"/>
  <c r="I1838" i="157" s="1"/>
  <c r="F2658" i="156"/>
  <c r="H311" i="156"/>
  <c r="H382" i="156"/>
  <c r="H873" i="156"/>
  <c r="H2234" i="156"/>
  <c r="H3120" i="156"/>
  <c r="H3202" i="156" s="1"/>
  <c r="G625" i="37" s="1"/>
  <c r="H3408" i="156"/>
  <c r="H3435" i="156"/>
  <c r="F164" i="156"/>
  <c r="H358" i="156"/>
  <c r="F515" i="156"/>
  <c r="H1415" i="156"/>
  <c r="H1570" i="156"/>
  <c r="H2023" i="156"/>
  <c r="H2203" i="156"/>
  <c r="H2864" i="156"/>
  <c r="H3290" i="156"/>
  <c r="F701" i="156"/>
  <c r="F699" i="156" s="1"/>
  <c r="F1094" i="156"/>
  <c r="H1817" i="156"/>
  <c r="H2066" i="156"/>
  <c r="F2862" i="156"/>
  <c r="H2862" i="156" s="1"/>
  <c r="H2949" i="156"/>
  <c r="H3024" i="156" s="1"/>
  <c r="G477" i="37" s="1"/>
  <c r="H3166" i="156"/>
  <c r="H3284" i="156"/>
  <c r="H3350" i="156" s="1"/>
  <c r="G698" i="37" s="1"/>
  <c r="F598" i="156"/>
  <c r="H598" i="156" s="1"/>
  <c r="F812" i="156"/>
  <c r="H812" i="156" s="1"/>
  <c r="F870" i="156"/>
  <c r="F899" i="156" s="1"/>
  <c r="H1641" i="156"/>
  <c r="H1873" i="156"/>
  <c r="H2033" i="156"/>
  <c r="H2334" i="156"/>
  <c r="H2342" i="156"/>
  <c r="F2545" i="156"/>
  <c r="H2545" i="156" s="1"/>
  <c r="H2657" i="156"/>
  <c r="H2658" i="156" s="1"/>
  <c r="H2659" i="156" s="1"/>
  <c r="H2811" i="156"/>
  <c r="H3380" i="156"/>
  <c r="H115" i="156"/>
  <c r="F312" i="156"/>
  <c r="F919" i="156"/>
  <c r="H1198" i="156"/>
  <c r="H1266" i="156"/>
  <c r="H1534" i="156"/>
  <c r="H1604" i="156"/>
  <c r="H1663" i="156"/>
  <c r="H1851" i="156"/>
  <c r="H1910" i="156"/>
  <c r="F2511" i="156"/>
  <c r="H2511" i="156" s="1"/>
  <c r="H2615" i="156"/>
  <c r="H3095" i="156"/>
  <c r="H3178" i="156" s="1"/>
  <c r="G601" i="37" s="1"/>
  <c r="F3487" i="156"/>
  <c r="F166" i="156"/>
  <c r="H455" i="156"/>
  <c r="H727" i="156"/>
  <c r="H1448" i="156"/>
  <c r="H2052" i="156"/>
  <c r="F102" i="57"/>
  <c r="I2335" i="156"/>
  <c r="I2336" i="156" s="1"/>
  <c r="I826" i="157"/>
  <c r="I1017" i="156"/>
  <c r="H3392" i="156"/>
  <c r="H2822" i="156"/>
  <c r="H2948" i="156"/>
  <c r="H3023" i="156" s="1"/>
  <c r="G476" i="37" s="1"/>
  <c r="H1203" i="156"/>
  <c r="H2959" i="156"/>
  <c r="K1315" i="156"/>
  <c r="I1314" i="156"/>
  <c r="K1862" i="156"/>
  <c r="I1861" i="156"/>
  <c r="M1997" i="157"/>
  <c r="L2006" i="157"/>
  <c r="H3384" i="156"/>
  <c r="H2849" i="156"/>
  <c r="G2911" i="156"/>
  <c r="F317" i="37" s="1"/>
  <c r="H2847" i="156"/>
  <c r="G3543" i="156"/>
  <c r="H2848" i="156"/>
  <c r="Z36" i="37"/>
  <c r="E799" i="156"/>
  <c r="D1184" i="37" s="1"/>
  <c r="G799" i="156"/>
  <c r="F1184" i="37" s="1"/>
  <c r="AO218" i="37"/>
  <c r="AO242" i="37"/>
  <c r="AF2867" i="156"/>
  <c r="AF2918" i="156"/>
  <c r="P1229" i="157"/>
  <c r="L1233" i="157"/>
  <c r="G1233" i="157"/>
  <c r="AG1762" i="157"/>
  <c r="AG1763" i="157" s="1"/>
  <c r="AC1316" i="157"/>
  <c r="AG2390" i="157"/>
  <c r="AE1021" i="37" s="1"/>
  <c r="E2785" i="156"/>
  <c r="D75" i="37" s="1"/>
  <c r="G2785" i="156"/>
  <c r="F75" i="37" s="1"/>
  <c r="AO906" i="37"/>
  <c r="AO217" i="37"/>
  <c r="H319" i="156"/>
  <c r="H320" i="156"/>
  <c r="AH2416" i="156"/>
  <c r="AF3307" i="156"/>
  <c r="AF3308" i="156" s="1"/>
  <c r="AH2631" i="156"/>
  <c r="AG1012" i="37"/>
  <c r="AL1012" i="37" s="1"/>
  <c r="AI2076" i="157"/>
  <c r="AI1921" i="157"/>
  <c r="AI1908" i="157"/>
  <c r="AG768" i="37"/>
  <c r="AL768" i="37" s="1"/>
  <c r="AG581" i="37"/>
  <c r="AL581" i="37" s="1"/>
  <c r="AI1316" i="157"/>
  <c r="AI1243" i="157"/>
  <c r="AI1078" i="157"/>
  <c r="AG145" i="37"/>
  <c r="AL145" i="37" s="1"/>
  <c r="AI863" i="157"/>
  <c r="AI799" i="157"/>
  <c r="AI717" i="157"/>
  <c r="AI702" i="157"/>
  <c r="AI643" i="157"/>
  <c r="AI567" i="157"/>
  <c r="AI486" i="157"/>
  <c r="AI437" i="157"/>
  <c r="AI395" i="157"/>
  <c r="AI287" i="157"/>
  <c r="AI209" i="157"/>
  <c r="AH3511" i="156"/>
  <c r="AH3437" i="156"/>
  <c r="AG708" i="37"/>
  <c r="AL708" i="37" s="1"/>
  <c r="AG647" i="37"/>
  <c r="AL647" i="37" s="1"/>
  <c r="AG516" i="37"/>
  <c r="AL516" i="37" s="1"/>
  <c r="AH2918" i="156"/>
  <c r="AH2622" i="156"/>
  <c r="AH2551" i="156"/>
  <c r="AH2536" i="156"/>
  <c r="AH2517" i="156"/>
  <c r="AH2502" i="156"/>
  <c r="AH2494" i="156"/>
  <c r="AH2409" i="156"/>
  <c r="AH2378" i="156"/>
  <c r="AH2362" i="156"/>
  <c r="AH2329" i="156"/>
  <c r="AH2247" i="156"/>
  <c r="AH2188" i="156"/>
  <c r="AH2128" i="156"/>
  <c r="AH1996" i="156"/>
  <c r="AH1940" i="156"/>
  <c r="AH1926" i="156"/>
  <c r="AH1863" i="156"/>
  <c r="AH1811" i="156"/>
  <c r="AH1757" i="156"/>
  <c r="AH1743" i="156"/>
  <c r="AH1729" i="156"/>
  <c r="AH1715" i="156"/>
  <c r="AH1653" i="156"/>
  <c r="AH1594" i="156"/>
  <c r="AH1528" i="156"/>
  <c r="AH1468" i="156"/>
  <c r="AH1405" i="156"/>
  <c r="AH1316" i="156"/>
  <c r="AH1188" i="156"/>
  <c r="AH1149" i="156"/>
  <c r="AH1112" i="156"/>
  <c r="AH1075" i="156"/>
  <c r="AH1019" i="156"/>
  <c r="AH952" i="156"/>
  <c r="AH818" i="156"/>
  <c r="AH757" i="156"/>
  <c r="AH714" i="156"/>
  <c r="AH695" i="156"/>
  <c r="AH616" i="156"/>
  <c r="AH587" i="156"/>
  <c r="AH573" i="156"/>
  <c r="AH559" i="156"/>
  <c r="AH444" i="156"/>
  <c r="AO783" i="37"/>
  <c r="H479" i="156"/>
  <c r="AO1007" i="37"/>
  <c r="AO570" i="37"/>
  <c r="AH139" i="156"/>
  <c r="H2969" i="156"/>
  <c r="H3044" i="156" s="1"/>
  <c r="G497" i="37" s="1"/>
  <c r="H178" i="157"/>
  <c r="H192" i="157" s="1"/>
  <c r="AO154" i="37"/>
  <c r="AO1049" i="37"/>
  <c r="H840" i="157"/>
  <c r="H771" i="157"/>
  <c r="H1024" i="157"/>
  <c r="H1040" i="157" s="1"/>
  <c r="G2166" i="156"/>
  <c r="G2063" i="156"/>
  <c r="G2108" i="156" s="1"/>
  <c r="G1506" i="156"/>
  <c r="AO233" i="37"/>
  <c r="AO234" i="37"/>
  <c r="AO240" i="37"/>
  <c r="AO246" i="37"/>
  <c r="AO259" i="37"/>
  <c r="AO476" i="37"/>
  <c r="AO904" i="37"/>
  <c r="AO940" i="37"/>
  <c r="AO941" i="37"/>
  <c r="AO949" i="37"/>
  <c r="AO920" i="37"/>
  <c r="AO922" i="37"/>
  <c r="AO923" i="37"/>
  <c r="AO924" i="37"/>
  <c r="AO925" i="37"/>
  <c r="AO926" i="37"/>
  <c r="AO927" i="37"/>
  <c r="AO928" i="37"/>
  <c r="AO929" i="37"/>
  <c r="AO921" i="37"/>
  <c r="AO932" i="37"/>
  <c r="AO933" i="37"/>
  <c r="AO945" i="37"/>
  <c r="AO946" i="37"/>
  <c r="AO947" i="37"/>
  <c r="AO948" i="37"/>
  <c r="AO908" i="37"/>
  <c r="AO909" i="37"/>
  <c r="AO910" i="37"/>
  <c r="AO911" i="37"/>
  <c r="AO913" i="37"/>
  <c r="AO914" i="37"/>
  <c r="AO915" i="37"/>
  <c r="AO917" i="37"/>
  <c r="AO934" i="37"/>
  <c r="AO935" i="37"/>
  <c r="AO936" i="37"/>
  <c r="AO937" i="37"/>
  <c r="AO938" i="37"/>
  <c r="AO944" i="37"/>
  <c r="AO912" i="37"/>
  <c r="AO943" i="37"/>
  <c r="AO942" i="37"/>
  <c r="AO221" i="37"/>
  <c r="AO227" i="37"/>
  <c r="AO237" i="37"/>
  <c r="AO248" i="37"/>
  <c r="AO252" i="37"/>
  <c r="AO266" i="37"/>
  <c r="AO270" i="37"/>
  <c r="AO222" i="37"/>
  <c r="AO229" i="37"/>
  <c r="AO232" i="37"/>
  <c r="AO238" i="37"/>
  <c r="AO244" i="37"/>
  <c r="AO249" i="37"/>
  <c r="AO253" i="37"/>
  <c r="AO254" i="37"/>
  <c r="AO255" i="37"/>
  <c r="AO256" i="37"/>
  <c r="AO257" i="37"/>
  <c r="AO263" i="37"/>
  <c r="AO223" i="37"/>
  <c r="AO239" i="37"/>
  <c r="AO245" i="37"/>
  <c r="AO250" i="37"/>
  <c r="AO258" i="37"/>
  <c r="AO224" i="37"/>
  <c r="AO225" i="37"/>
  <c r="AO235" i="37"/>
  <c r="AO241" i="37"/>
  <c r="AO260" i="37"/>
  <c r="AO220" i="37"/>
  <c r="AO226" i="37"/>
  <c r="AO231" i="37"/>
  <c r="AO236" i="37"/>
  <c r="AO247" i="37"/>
  <c r="G107" i="46"/>
  <c r="AO576" i="37"/>
  <c r="AO156" i="37"/>
  <c r="AO989" i="37"/>
  <c r="AO428" i="37"/>
  <c r="AO135" i="37"/>
  <c r="AO175" i="37"/>
  <c r="AO176" i="37"/>
  <c r="AO718" i="37"/>
  <c r="AO726" i="37"/>
  <c r="AO760" i="37"/>
  <c r="AO781" i="37"/>
  <c r="AO797" i="37"/>
  <c r="AO799" i="37"/>
  <c r="AO800" i="37"/>
  <c r="AO801" i="37"/>
  <c r="AO802" i="37"/>
  <c r="AO809" i="37"/>
  <c r="AO811" i="37"/>
  <c r="AO813" i="37"/>
  <c r="AO814" i="37"/>
  <c r="AO815" i="37"/>
  <c r="AO858" i="37"/>
  <c r="AO863" i="37"/>
  <c r="AO864" i="37"/>
  <c r="AO865" i="37"/>
  <c r="AO866" i="37"/>
  <c r="AO978" i="37"/>
  <c r="AO1001" i="37"/>
  <c r="AO1078" i="37"/>
  <c r="AO889" i="37"/>
  <c r="AO157" i="37"/>
  <c r="AO158" i="37"/>
  <c r="AO159" i="37"/>
  <c r="AO184" i="37"/>
  <c r="AO545" i="37"/>
  <c r="AO547" i="37"/>
  <c r="AO548" i="37"/>
  <c r="AO549" i="37"/>
  <c r="AO550" i="37"/>
  <c r="AO565" i="37"/>
  <c r="AO568" i="37"/>
  <c r="AO572" i="37"/>
  <c r="AO573" i="37"/>
  <c r="AO131" i="37"/>
  <c r="AO180" i="37"/>
  <c r="AO335" i="37"/>
  <c r="AO339" i="37"/>
  <c r="AO431" i="37"/>
  <c r="AO161" i="37"/>
  <c r="AO162" i="37"/>
  <c r="AO165" i="37"/>
  <c r="AO182" i="37"/>
  <c r="AO183" i="37"/>
  <c r="AG1613" i="157"/>
  <c r="AG1614" i="157" s="1"/>
  <c r="AO129" i="37"/>
  <c r="AO170" i="37"/>
  <c r="AO171" i="37"/>
  <c r="AO193" i="37"/>
  <c r="H1116" i="157"/>
  <c r="F187" i="37" s="1"/>
  <c r="AA876" i="37"/>
  <c r="AO169" i="37"/>
  <c r="AO173" i="37"/>
  <c r="AO185" i="37"/>
  <c r="AO186" i="37"/>
  <c r="AO340" i="37"/>
  <c r="AO342" i="37"/>
  <c r="AO344" i="37"/>
  <c r="AO345" i="37"/>
  <c r="AO347" i="37"/>
  <c r="AO366" i="37"/>
  <c r="AO380" i="37"/>
  <c r="AO382" i="37"/>
  <c r="AO402" i="37"/>
  <c r="AO417" i="37"/>
  <c r="AO432" i="37"/>
  <c r="AO447" i="37"/>
  <c r="AO448" i="37"/>
  <c r="AO533" i="37"/>
  <c r="AO534" i="37"/>
  <c r="AO536" i="37"/>
  <c r="AO538" i="37"/>
  <c r="AO539" i="37"/>
  <c r="AO542" i="37"/>
  <c r="AO546" i="37"/>
  <c r="AO551" i="37"/>
  <c r="AO552" i="37"/>
  <c r="AO553" i="37"/>
  <c r="AO554" i="37"/>
  <c r="AO571" i="37"/>
  <c r="AO759" i="37"/>
  <c r="AO770" i="37"/>
  <c r="AO798" i="37"/>
  <c r="AO804" i="37"/>
  <c r="AO805" i="37"/>
  <c r="AO806" i="37"/>
  <c r="AO822" i="37"/>
  <c r="AO825" i="37"/>
  <c r="AO845" i="37"/>
  <c r="AO846" i="37"/>
  <c r="AO848" i="37"/>
  <c r="AO850" i="37"/>
  <c r="AO851" i="37"/>
  <c r="AO854" i="37"/>
  <c r="AO869" i="37"/>
  <c r="AO870" i="37"/>
  <c r="AO887" i="37"/>
  <c r="AO979" i="37"/>
  <c r="AO981" i="37"/>
  <c r="AO982" i="37"/>
  <c r="AO983" i="37"/>
  <c r="AO984" i="37"/>
  <c r="AO999" i="37"/>
  <c r="AO1000" i="37"/>
  <c r="AO1038" i="37"/>
  <c r="AO1064" i="37"/>
  <c r="AO1065" i="37"/>
  <c r="AO1066" i="37"/>
  <c r="AO1067" i="37"/>
  <c r="AO197" i="37"/>
  <c r="AO198" i="37"/>
  <c r="AO343" i="37"/>
  <c r="AO353" i="37"/>
  <c r="AO354" i="37"/>
  <c r="AO363" i="37"/>
  <c r="AO418" i="37"/>
  <c r="AO420" i="37"/>
  <c r="AO421" i="37"/>
  <c r="AO422" i="37"/>
  <c r="AO423" i="37"/>
  <c r="AO433" i="37"/>
  <c r="AO434" i="37"/>
  <c r="AO435" i="37"/>
  <c r="AO436" i="37"/>
  <c r="AO446" i="37"/>
  <c r="AO529" i="37"/>
  <c r="AO537" i="37"/>
  <c r="AO557" i="37"/>
  <c r="AO558" i="37"/>
  <c r="AO755" i="37"/>
  <c r="AO756" i="37"/>
  <c r="AO757" i="37"/>
  <c r="AO758" i="37"/>
  <c r="AO785" i="37"/>
  <c r="AO786" i="37"/>
  <c r="AO788" i="37"/>
  <c r="AO790" i="37"/>
  <c r="AO791" i="37"/>
  <c r="AO794" i="37"/>
  <c r="AO823" i="37"/>
  <c r="AO849" i="37"/>
  <c r="AO871" i="37"/>
  <c r="AO872" i="37"/>
  <c r="AO873" i="37"/>
  <c r="AO874" i="37"/>
  <c r="AO875" i="37"/>
  <c r="AO884" i="37"/>
  <c r="AO980" i="37"/>
  <c r="AO985" i="37"/>
  <c r="AO986" i="37"/>
  <c r="AO987" i="37"/>
  <c r="AO988" i="37"/>
  <c r="AO1039" i="37"/>
  <c r="AO1041" i="37"/>
  <c r="AO1042" i="37"/>
  <c r="AO1043" i="37"/>
  <c r="AO1044" i="37"/>
  <c r="AO1063" i="37"/>
  <c r="AO199" i="37"/>
  <c r="AO207" i="37"/>
  <c r="AO352" i="37"/>
  <c r="AO356" i="37"/>
  <c r="AO364" i="37"/>
  <c r="AO371" i="37"/>
  <c r="AO378" i="37"/>
  <c r="AO419" i="37"/>
  <c r="AO424" i="37"/>
  <c r="AO425" i="37"/>
  <c r="AO426" i="37"/>
  <c r="AO427" i="37"/>
  <c r="AO445" i="37"/>
  <c r="AO559" i="37"/>
  <c r="AO560" i="37"/>
  <c r="AO562" i="37"/>
  <c r="AO563" i="37"/>
  <c r="AO582" i="37"/>
  <c r="AO733" i="37"/>
  <c r="AO772" i="37"/>
  <c r="AO789" i="37"/>
  <c r="AO832" i="37"/>
  <c r="AO883" i="37"/>
  <c r="AO967" i="37"/>
  <c r="AO968" i="37"/>
  <c r="AO970" i="37"/>
  <c r="AO972" i="37"/>
  <c r="AO973" i="37"/>
  <c r="AO976" i="37"/>
  <c r="AO991" i="37"/>
  <c r="AO992" i="37"/>
  <c r="AO1004" i="37"/>
  <c r="AO1027" i="37"/>
  <c r="AO1028" i="37"/>
  <c r="AO1030" i="37"/>
  <c r="AO1032" i="37"/>
  <c r="AO1033" i="37"/>
  <c r="AO1036" i="37"/>
  <c r="AO1040" i="37"/>
  <c r="AO1045" i="37"/>
  <c r="AO1046" i="37"/>
  <c r="AO1047" i="37"/>
  <c r="AO1048" i="37"/>
  <c r="AO1056" i="37"/>
  <c r="AO1057" i="37"/>
  <c r="AO1062" i="37"/>
  <c r="AO195" i="37"/>
  <c r="AO357" i="37"/>
  <c r="AO358" i="37"/>
  <c r="AO359" i="37"/>
  <c r="AO360" i="37"/>
  <c r="AO365" i="37"/>
  <c r="AO406" i="37"/>
  <c r="AO407" i="37"/>
  <c r="AO409" i="37"/>
  <c r="AO411" i="37"/>
  <c r="AO412" i="37"/>
  <c r="AO415" i="37"/>
  <c r="AO588" i="37"/>
  <c r="AO734" i="37"/>
  <c r="AO736" i="37"/>
  <c r="AO737" i="37"/>
  <c r="AO739" i="37"/>
  <c r="AO746" i="37"/>
  <c r="AO747" i="37"/>
  <c r="AO748" i="37"/>
  <c r="AO749" i="37"/>
  <c r="AO762" i="37"/>
  <c r="AO763" i="37"/>
  <c r="AO812" i="37"/>
  <c r="AO817" i="37"/>
  <c r="AO818" i="37"/>
  <c r="AO841" i="37"/>
  <c r="AO882" i="37"/>
  <c r="AO971" i="37"/>
  <c r="AO993" i="37"/>
  <c r="AO994" i="37"/>
  <c r="AO996" i="37"/>
  <c r="AO997" i="37"/>
  <c r="AO1003" i="37"/>
  <c r="AO1031" i="37"/>
  <c r="AO1051" i="37"/>
  <c r="AO1052" i="37"/>
  <c r="AO351" i="37"/>
  <c r="AO368" i="37"/>
  <c r="AO379" i="37"/>
  <c r="AO410" i="37"/>
  <c r="AO442" i="37"/>
  <c r="AO443" i="37"/>
  <c r="AO449" i="37"/>
  <c r="AO450" i="37"/>
  <c r="AO544" i="37"/>
  <c r="AO574" i="37"/>
  <c r="AO575" i="37"/>
  <c r="AO722" i="37"/>
  <c r="AO723" i="37"/>
  <c r="AO725" i="37"/>
  <c r="AO727" i="37"/>
  <c r="AO728" i="37"/>
  <c r="AO731" i="37"/>
  <c r="AO735" i="37"/>
  <c r="AO740" i="37"/>
  <c r="AO741" i="37"/>
  <c r="AO742" i="37"/>
  <c r="AO743" i="37"/>
  <c r="AO750" i="37"/>
  <c r="AO751" i="37"/>
  <c r="AO752" i="37"/>
  <c r="AO753" i="37"/>
  <c r="AO761" i="37"/>
  <c r="AO771" i="37"/>
  <c r="AO796" i="37"/>
  <c r="AO857" i="37"/>
  <c r="AO859" i="37"/>
  <c r="AO860" i="37"/>
  <c r="AO861" i="37"/>
  <c r="AO862" i="37"/>
  <c r="AO880" i="37"/>
  <c r="AO881" i="37"/>
  <c r="AO1002" i="37"/>
  <c r="AO1053" i="37"/>
  <c r="AO1054" i="37"/>
  <c r="AO1059" i="37"/>
  <c r="AO1060" i="37"/>
  <c r="AO486" i="37"/>
  <c r="AO488" i="37"/>
  <c r="AO490" i="37"/>
  <c r="AO635" i="37"/>
  <c r="AO638" i="37"/>
  <c r="AO663" i="37"/>
  <c r="AO664" i="37"/>
  <c r="AO666" i="37"/>
  <c r="AO667" i="37"/>
  <c r="AO668" i="37"/>
  <c r="AO688" i="37"/>
  <c r="AO691" i="37"/>
  <c r="AO701" i="37"/>
  <c r="AO713" i="37"/>
  <c r="AO1086" i="37"/>
  <c r="AO1088" i="37"/>
  <c r="AO1091" i="37"/>
  <c r="AO1092" i="37"/>
  <c r="AO1106" i="37"/>
  <c r="AO279" i="37"/>
  <c r="AO280" i="37"/>
  <c r="AO291" i="37"/>
  <c r="AO303" i="37"/>
  <c r="AO312" i="37"/>
  <c r="AO314" i="37"/>
  <c r="AO474" i="37"/>
  <c r="AO491" i="37"/>
  <c r="AO493" i="37"/>
  <c r="AO494" i="37"/>
  <c r="AO624" i="37"/>
  <c r="AO626" i="37"/>
  <c r="AO639" i="37"/>
  <c r="AO648" i="37"/>
  <c r="AO681" i="37"/>
  <c r="AO683" i="37"/>
  <c r="AO686" i="37"/>
  <c r="AO692" i="37"/>
  <c r="AO699" i="37"/>
  <c r="AO275" i="37"/>
  <c r="AO282" i="37"/>
  <c r="AO283" i="37"/>
  <c r="AO284" i="37"/>
  <c r="AO285" i="37"/>
  <c r="AO292" i="37"/>
  <c r="AO293" i="37"/>
  <c r="AO294" i="37"/>
  <c r="AO296" i="37"/>
  <c r="AO304" i="37"/>
  <c r="AO473" i="37"/>
  <c r="AO503" i="37"/>
  <c r="AO608" i="37"/>
  <c r="AO609" i="37"/>
  <c r="AO610" i="37"/>
  <c r="AO611" i="37"/>
  <c r="AO612" i="37"/>
  <c r="AO613" i="37"/>
  <c r="AO614" i="37"/>
  <c r="AO615" i="37"/>
  <c r="AO622" i="37"/>
  <c r="AO627" i="37"/>
  <c r="AO675" i="37"/>
  <c r="AO676" i="37"/>
  <c r="AO680" i="37"/>
  <c r="AO687" i="37"/>
  <c r="AO689" i="37"/>
  <c r="AO1082" i="37"/>
  <c r="AO1128" i="37"/>
  <c r="AO297" i="37"/>
  <c r="AO298" i="37"/>
  <c r="AO299" i="37"/>
  <c r="AO305" i="37"/>
  <c r="AO318" i="37"/>
  <c r="AO479" i="37"/>
  <c r="AO508" i="37"/>
  <c r="AO607" i="37"/>
  <c r="AO616" i="37"/>
  <c r="AO618" i="37"/>
  <c r="AO619" i="37"/>
  <c r="AO623" i="37"/>
  <c r="AO628" i="37"/>
  <c r="AO658" i="37"/>
  <c r="AO677" i="37"/>
  <c r="AO702" i="37"/>
  <c r="AO1166" i="37"/>
  <c r="AO1170" i="37"/>
  <c r="AO477" i="37"/>
  <c r="AO306" i="37"/>
  <c r="AO308" i="37"/>
  <c r="AO316" i="37"/>
  <c r="AO596" i="37"/>
  <c r="AO597" i="37"/>
  <c r="AO598" i="37"/>
  <c r="AO599" i="37"/>
  <c r="AO600" i="37"/>
  <c r="AO601" i="37"/>
  <c r="AO602" i="37"/>
  <c r="AO605" i="37"/>
  <c r="AO629" i="37"/>
  <c r="AO653" i="37"/>
  <c r="AO690" i="37"/>
  <c r="AO694" i="37"/>
  <c r="AO1100" i="37"/>
  <c r="AO1126" i="37"/>
  <c r="AO1130" i="37"/>
  <c r="AO1152" i="37"/>
  <c r="AO1153" i="37"/>
  <c r="AO1154" i="37"/>
  <c r="AO1155" i="37"/>
  <c r="AO1156" i="37"/>
  <c r="AO1157" i="37"/>
  <c r="AO309" i="37"/>
  <c r="AO466" i="37"/>
  <c r="AO485" i="37"/>
  <c r="AO499" i="37"/>
  <c r="AO505" i="37"/>
  <c r="AO652" i="37"/>
  <c r="AO662" i="37"/>
  <c r="AO1101" i="37"/>
  <c r="AO1103" i="37"/>
  <c r="AO1105" i="37"/>
  <c r="AO1112" i="37"/>
  <c r="AO1150" i="37"/>
  <c r="AD714" i="156"/>
  <c r="AD1019" i="156"/>
  <c r="AD2408" i="156"/>
  <c r="AD2778" i="156" s="1"/>
  <c r="AD559" i="156"/>
  <c r="AD616" i="156"/>
  <c r="AD952" i="156"/>
  <c r="AD1528" i="156"/>
  <c r="AD1653" i="156"/>
  <c r="AD2188" i="156"/>
  <c r="AD2631" i="156"/>
  <c r="AD633" i="156"/>
  <c r="AD1112" i="156"/>
  <c r="AD1405" i="156"/>
  <c r="AD1715" i="156"/>
  <c r="AD2329" i="156"/>
  <c r="AD2378" i="156"/>
  <c r="AD2918" i="156"/>
  <c r="AD3511" i="156"/>
  <c r="AD281" i="156"/>
  <c r="AD1188" i="156"/>
  <c r="AD1256" i="156"/>
  <c r="AD1316" i="156"/>
  <c r="AD2128" i="156"/>
  <c r="AD2622" i="156"/>
  <c r="AD2416" i="156"/>
  <c r="AD2551" i="156"/>
  <c r="AD3437" i="156"/>
  <c r="AD1075" i="156"/>
  <c r="AD1149" i="156"/>
  <c r="AD1594" i="156"/>
  <c r="AD2247" i="156"/>
  <c r="AD2362" i="156"/>
  <c r="AD2517" i="156"/>
  <c r="E787" i="156"/>
  <c r="AF1715" i="156"/>
  <c r="AF139" i="156"/>
  <c r="AB342" i="156"/>
  <c r="AD787" i="156"/>
  <c r="AC1172" i="37" s="1"/>
  <c r="G787" i="156"/>
  <c r="F1172" i="37" s="1"/>
  <c r="H2534" i="156"/>
  <c r="L564" i="157"/>
  <c r="AG722" i="156"/>
  <c r="G538" i="156"/>
  <c r="G551" i="156" s="1"/>
  <c r="AE926" i="156"/>
  <c r="AK926" i="156" s="1"/>
  <c r="G2053" i="157"/>
  <c r="O1156" i="156"/>
  <c r="P1156" i="156" s="1"/>
  <c r="AF1149" i="156"/>
  <c r="AF1594" i="156"/>
  <c r="AE516" i="37"/>
  <c r="AF1019" i="156"/>
  <c r="AF3511" i="156"/>
  <c r="AF714" i="156"/>
  <c r="AF952" i="156"/>
  <c r="AF1528" i="156"/>
  <c r="AF1653" i="156"/>
  <c r="AF2247" i="156"/>
  <c r="AF2416" i="156"/>
  <c r="AF2517" i="156"/>
  <c r="AF444" i="156"/>
  <c r="AF757" i="156"/>
  <c r="AF2128" i="156"/>
  <c r="AF526" i="156"/>
  <c r="AF616" i="156"/>
  <c r="AF1112" i="156"/>
  <c r="AF1405" i="156"/>
  <c r="AF3167" i="156"/>
  <c r="AF3437" i="156"/>
  <c r="AF818" i="156"/>
  <c r="AF1075" i="156"/>
  <c r="AF695" i="156"/>
  <c r="AF1256" i="156"/>
  <c r="AF1316" i="156"/>
  <c r="AF1811" i="156"/>
  <c r="AF2329" i="156"/>
  <c r="AF2378" i="156"/>
  <c r="K437" i="156"/>
  <c r="I437" i="156" s="1"/>
  <c r="AD217" i="37"/>
  <c r="K949" i="156"/>
  <c r="K1081" i="156"/>
  <c r="I1081" i="156" s="1"/>
  <c r="O816" i="156"/>
  <c r="O817" i="156" s="1"/>
  <c r="P817" i="156" s="1"/>
  <c r="L358" i="156"/>
  <c r="O358" i="156"/>
  <c r="P358" i="156" s="1"/>
  <c r="G2231" i="156"/>
  <c r="K1526" i="156"/>
  <c r="K1924" i="156"/>
  <c r="H1302" i="156"/>
  <c r="K1186" i="156"/>
  <c r="G86" i="46"/>
  <c r="AD111" i="46"/>
  <c r="AD166" i="46" s="1"/>
  <c r="AD255" i="37" s="1"/>
  <c r="AQ255" i="37" s="1"/>
  <c r="AD1022" i="37"/>
  <c r="H74" i="157"/>
  <c r="H100" i="157" s="1"/>
  <c r="P492" i="157"/>
  <c r="Q492" i="157" s="1"/>
  <c r="H623" i="156"/>
  <c r="H1575" i="156"/>
  <c r="H622" i="156"/>
  <c r="H2078" i="156"/>
  <c r="H2083" i="156"/>
  <c r="H626" i="156"/>
  <c r="H1002" i="156"/>
  <c r="H387" i="156"/>
  <c r="H489" i="156"/>
  <c r="H321" i="156"/>
  <c r="H501" i="156"/>
  <c r="H508" i="156"/>
  <c r="H473" i="156"/>
  <c r="F113" i="57"/>
  <c r="P1900" i="157"/>
  <c r="L1902" i="157"/>
  <c r="M215" i="157"/>
  <c r="P293" i="157"/>
  <c r="Q293" i="157" s="1"/>
  <c r="P296" i="157"/>
  <c r="Q296" i="157" s="1"/>
  <c r="M493" i="157"/>
  <c r="P301" i="157"/>
  <c r="Q301" i="157" s="1"/>
  <c r="M27" i="157"/>
  <c r="P217" i="157"/>
  <c r="Q217" i="157" s="1"/>
  <c r="Q729" i="157"/>
  <c r="L36" i="156"/>
  <c r="O647" i="156"/>
  <c r="P647" i="156" s="1"/>
  <c r="O14" i="156"/>
  <c r="P14" i="156" s="1"/>
  <c r="O20" i="156"/>
  <c r="P20" i="156" s="1"/>
  <c r="L28" i="156"/>
  <c r="O149" i="156"/>
  <c r="P149" i="156" s="1"/>
  <c r="L366" i="156"/>
  <c r="O297" i="156"/>
  <c r="P297" i="156" s="1"/>
  <c r="K593" i="156"/>
  <c r="I593" i="156" s="1"/>
  <c r="K1024" i="156"/>
  <c r="I1024" i="156" s="1"/>
  <c r="F1166" i="156"/>
  <c r="H285" i="157"/>
  <c r="F778" i="156"/>
  <c r="E1163" i="37" s="1"/>
  <c r="K3372" i="156"/>
  <c r="G1567" i="156"/>
  <c r="G3568" i="156"/>
  <c r="F1136" i="37" s="1"/>
  <c r="F1188" i="37"/>
  <c r="AD710" i="37"/>
  <c r="Q587" i="156"/>
  <c r="Q616" i="156"/>
  <c r="Q818" i="156"/>
  <c r="Q1112" i="156"/>
  <c r="Q1729" i="156"/>
  <c r="Q1743" i="156"/>
  <c r="Q1757" i="156"/>
  <c r="Q2502" i="156"/>
  <c r="Q2536" i="156"/>
  <c r="Q2594" i="156"/>
  <c r="AN64" i="37"/>
  <c r="AN481" i="37"/>
  <c r="AN482" i="37"/>
  <c r="AN1098" i="37"/>
  <c r="AN583" i="37"/>
  <c r="AN855" i="37"/>
  <c r="AD906" i="37"/>
  <c r="AQ906" i="37" s="1"/>
  <c r="AN949" i="37"/>
  <c r="Q559" i="156"/>
  <c r="AN1173" i="37"/>
  <c r="Q1188" i="156"/>
  <c r="Q2416" i="156"/>
  <c r="Q2494" i="156"/>
  <c r="Q2517" i="156"/>
  <c r="AN99" i="37"/>
  <c r="G1124" i="157"/>
  <c r="E195" i="37" s="1"/>
  <c r="AN349" i="37"/>
  <c r="AN416" i="37"/>
  <c r="AN543" i="37"/>
  <c r="AN570" i="37"/>
  <c r="AN821" i="37"/>
  <c r="AN977" i="37"/>
  <c r="AN1007" i="37"/>
  <c r="AN1037" i="37"/>
  <c r="AN264" i="37"/>
  <c r="Q695" i="156"/>
  <c r="Q714" i="156"/>
  <c r="E772" i="156"/>
  <c r="Q1149" i="156"/>
  <c r="Q2362" i="156"/>
  <c r="Q2409" i="156"/>
  <c r="Q2551" i="156"/>
  <c r="AA2599" i="156"/>
  <c r="AM2599" i="156" s="1"/>
  <c r="Q2622" i="156"/>
  <c r="Q2631" i="156"/>
  <c r="AN1116" i="37"/>
  <c r="AN367" i="37"/>
  <c r="Q526" i="156"/>
  <c r="Q573" i="156"/>
  <c r="Q952" i="156"/>
  <c r="Q1940" i="156"/>
  <c r="Q2378" i="156"/>
  <c r="AN476" i="37"/>
  <c r="AN483" i="37"/>
  <c r="H1123" i="157"/>
  <c r="F194" i="37" s="1"/>
  <c r="AN584" i="37"/>
  <c r="AN732" i="37"/>
  <c r="AN888" i="37"/>
  <c r="AN1023" i="37"/>
  <c r="AN1055" i="37"/>
  <c r="F101" i="57"/>
  <c r="AD930" i="37"/>
  <c r="Q3511" i="156"/>
  <c r="Q3437" i="156"/>
  <c r="Q2918" i="156"/>
  <c r="Q2329" i="156"/>
  <c r="Q2247" i="156"/>
  <c r="Q2188" i="156"/>
  <c r="Q1996" i="156"/>
  <c r="Q1926" i="156"/>
  <c r="Q1863" i="156"/>
  <c r="Q1811" i="156"/>
  <c r="Q1715" i="156"/>
  <c r="Q1653" i="156"/>
  <c r="Q1594" i="156"/>
  <c r="Q1528" i="156"/>
  <c r="Q1468" i="156"/>
  <c r="Q1405" i="156"/>
  <c r="Q1316" i="156"/>
  <c r="Q1256" i="156"/>
  <c r="Q1075" i="156"/>
  <c r="Q1019" i="156"/>
  <c r="Q444" i="156"/>
  <c r="Q281" i="156"/>
  <c r="AB2660" i="156"/>
  <c r="AB2631" i="156"/>
  <c r="I42" i="157"/>
  <c r="I164" i="157"/>
  <c r="I349" i="157"/>
  <c r="I400" i="157"/>
  <c r="I580" i="157"/>
  <c r="I712" i="157"/>
  <c r="I730" i="157"/>
  <c r="I750" i="157"/>
  <c r="F771" i="157"/>
  <c r="I792" i="157"/>
  <c r="I972" i="157"/>
  <c r="I977" i="157"/>
  <c r="I981" i="157"/>
  <c r="G1091" i="157"/>
  <c r="E162" i="37" s="1"/>
  <c r="F1101" i="157"/>
  <c r="G1104" i="157"/>
  <c r="E175" i="37" s="1"/>
  <c r="F1024" i="157"/>
  <c r="G1125" i="157"/>
  <c r="E196" i="37" s="1"/>
  <c r="I1045" i="157"/>
  <c r="I1056" i="157"/>
  <c r="F1139" i="157"/>
  <c r="F1140" i="157"/>
  <c r="I1146" i="157"/>
  <c r="I1150" i="157"/>
  <c r="I1154" i="157"/>
  <c r="I1175" i="157"/>
  <c r="I1247" i="157"/>
  <c r="I1293" i="157"/>
  <c r="I1457" i="157"/>
  <c r="I1463" i="157"/>
  <c r="I1538" i="157"/>
  <c r="I1566" i="157"/>
  <c r="I1600" i="157"/>
  <c r="I1604" i="157"/>
  <c r="I1716" i="157"/>
  <c r="F1814" i="157"/>
  <c r="F1818" i="157"/>
  <c r="G1756" i="157"/>
  <c r="F1935" i="157"/>
  <c r="F1951" i="157"/>
  <c r="G1955" i="157"/>
  <c r="E800" i="37" s="1"/>
  <c r="G1957" i="157"/>
  <c r="E802" i="37" s="1"/>
  <c r="G1976" i="157"/>
  <c r="E821" i="37" s="1"/>
  <c r="F1984" i="157"/>
  <c r="F1987" i="157"/>
  <c r="F1912" i="157"/>
  <c r="I2026" i="157"/>
  <c r="M2146" i="157"/>
  <c r="I2206" i="157"/>
  <c r="I2283" i="157"/>
  <c r="I2292" i="157"/>
  <c r="I2397" i="157" s="1"/>
  <c r="G1028" i="37" s="1"/>
  <c r="I36" i="157"/>
  <c r="I39" i="157"/>
  <c r="I51" i="157"/>
  <c r="I53" i="157"/>
  <c r="I123" i="157"/>
  <c r="I148" i="157"/>
  <c r="I176" i="157"/>
  <c r="G180" i="157"/>
  <c r="I184" i="157"/>
  <c r="I225" i="157"/>
  <c r="I280" i="157"/>
  <c r="I350" i="157"/>
  <c r="I379" i="157"/>
  <c r="I389" i="157"/>
  <c r="I408" i="157"/>
  <c r="F435" i="157"/>
  <c r="F447" i="157"/>
  <c r="I453" i="157"/>
  <c r="I492" i="157"/>
  <c r="I505" i="157"/>
  <c r="I507" i="157"/>
  <c r="I562" i="157"/>
  <c r="I576" i="157"/>
  <c r="F585" i="157"/>
  <c r="I588" i="157"/>
  <c r="I652" i="157"/>
  <c r="I699" i="157"/>
  <c r="I700" i="157" s="1"/>
  <c r="I709" i="157"/>
  <c r="I729" i="157"/>
  <c r="I791" i="157"/>
  <c r="I810" i="157"/>
  <c r="I819" i="157"/>
  <c r="I976" i="157"/>
  <c r="I980" i="157"/>
  <c r="G1088" i="157"/>
  <c r="E159" i="37" s="1"/>
  <c r="G1097" i="157"/>
  <c r="E168" i="37" s="1"/>
  <c r="G1105" i="157"/>
  <c r="E176" i="37" s="1"/>
  <c r="G1115" i="157"/>
  <c r="E186" i="37" s="1"/>
  <c r="G1126" i="157"/>
  <c r="E197" i="37" s="1"/>
  <c r="F1133" i="157"/>
  <c r="I1050" i="157"/>
  <c r="F1136" i="157"/>
  <c r="F1068" i="157"/>
  <c r="I1149" i="157"/>
  <c r="I1153" i="157"/>
  <c r="I1157" i="157"/>
  <c r="I1236" i="157"/>
  <c r="I1246" i="157"/>
  <c r="I1248" i="157"/>
  <c r="I1258" i="157"/>
  <c r="I1266" i="157"/>
  <c r="I1295" i="157"/>
  <c r="I1313" i="157"/>
  <c r="F1472" i="157"/>
  <c r="I1456" i="157"/>
  <c r="I1462" i="157"/>
  <c r="I1537" i="157"/>
  <c r="F1667" i="157"/>
  <c r="I1599" i="157"/>
  <c r="I1606" i="157"/>
  <c r="I1707" i="157"/>
  <c r="I1715" i="157"/>
  <c r="I1752" i="157"/>
  <c r="I1829" i="157"/>
  <c r="F1956" i="157"/>
  <c r="G1959" i="157"/>
  <c r="E804" i="37" s="1"/>
  <c r="I1881" i="157"/>
  <c r="I1900" i="157"/>
  <c r="F2078" i="157"/>
  <c r="F2132" i="157"/>
  <c r="G2133" i="157"/>
  <c r="E895" i="37" s="1"/>
  <c r="P2145" i="157"/>
  <c r="Q2145" i="157" s="1"/>
  <c r="M2145" i="157"/>
  <c r="I2205" i="157"/>
  <c r="F2270" i="157"/>
  <c r="G2273" i="157"/>
  <c r="E1017" i="37" s="1"/>
  <c r="I2282" i="157"/>
  <c r="I2362" i="157"/>
  <c r="I151" i="157"/>
  <c r="I200" i="157"/>
  <c r="I281" i="157"/>
  <c r="I450" i="157"/>
  <c r="I493" i="157"/>
  <c r="I504" i="157"/>
  <c r="I658" i="157"/>
  <c r="I873" i="157"/>
  <c r="I894" i="157"/>
  <c r="I40" i="157"/>
  <c r="I48" i="157"/>
  <c r="I55" i="157"/>
  <c r="I75" i="157"/>
  <c r="I78" i="157"/>
  <c r="I121" i="157"/>
  <c r="I157" i="157"/>
  <c r="I166" i="157"/>
  <c r="G197" i="157"/>
  <c r="I202" i="157"/>
  <c r="I206" i="157"/>
  <c r="I213" i="157"/>
  <c r="I217" i="157"/>
  <c r="I229" i="157"/>
  <c r="I277" i="157"/>
  <c r="I316" i="157"/>
  <c r="I323" i="157"/>
  <c r="I343" i="157"/>
  <c r="I345" i="157"/>
  <c r="I378" i="157"/>
  <c r="I382" i="157"/>
  <c r="I388" i="157"/>
  <c r="F405" i="157"/>
  <c r="I412" i="157"/>
  <c r="I414" i="157"/>
  <c r="I433" i="157"/>
  <c r="G483" i="157"/>
  <c r="I491" i="157"/>
  <c r="I495" i="157"/>
  <c r="I532" i="157"/>
  <c r="I536" i="157"/>
  <c r="I661" i="157"/>
  <c r="F707" i="157"/>
  <c r="F715" i="157"/>
  <c r="I732" i="157"/>
  <c r="I744" i="157"/>
  <c r="I758" i="157"/>
  <c r="G773" i="157"/>
  <c r="I773" i="157" s="1"/>
  <c r="G803" i="157"/>
  <c r="I811" i="157"/>
  <c r="G870" i="157"/>
  <c r="I892" i="157"/>
  <c r="I974" i="157"/>
  <c r="I979" i="157"/>
  <c r="F1081" i="157"/>
  <c r="G1089" i="157"/>
  <c r="E160" i="37" s="1"/>
  <c r="F1096" i="157"/>
  <c r="I1009" i="157"/>
  <c r="F1116" i="157"/>
  <c r="G1127" i="157"/>
  <c r="E198" i="37" s="1"/>
  <c r="I1049" i="157"/>
  <c r="I1052" i="157"/>
  <c r="I1148" i="157"/>
  <c r="I1152" i="157"/>
  <c r="I1156" i="157"/>
  <c r="I1180" i="157"/>
  <c r="I1312" i="157"/>
  <c r="I1417" i="157"/>
  <c r="I1540" i="157"/>
  <c r="I1585" i="157"/>
  <c r="I1659" i="157" s="1"/>
  <c r="G572" i="37" s="1"/>
  <c r="F1670" i="157"/>
  <c r="I1751" i="157"/>
  <c r="G1822" i="157"/>
  <c r="E775" i="37" s="1"/>
  <c r="G1960" i="157"/>
  <c r="E805" i="37" s="1"/>
  <c r="F1979" i="157"/>
  <c r="I2031" i="157"/>
  <c r="I2066" i="157"/>
  <c r="P2144" i="157"/>
  <c r="Q2144" i="157" s="1"/>
  <c r="M2144" i="157"/>
  <c r="P2148" i="157"/>
  <c r="Q2148" i="157" s="1"/>
  <c r="M2148" i="157"/>
  <c r="I2210" i="157"/>
  <c r="I2281" i="157"/>
  <c r="I2285" i="157"/>
  <c r="I85" i="157"/>
  <c r="I124" i="157"/>
  <c r="I182" i="157"/>
  <c r="I227" i="157"/>
  <c r="I318" i="157"/>
  <c r="I341" i="157"/>
  <c r="I386" i="157"/>
  <c r="I390" i="157"/>
  <c r="I655" i="157"/>
  <c r="I742" i="157"/>
  <c r="G860" i="157"/>
  <c r="I27" i="157"/>
  <c r="I56" i="157"/>
  <c r="I125" i="157"/>
  <c r="I139" i="157"/>
  <c r="I160" i="157"/>
  <c r="F178" i="157"/>
  <c r="I201" i="157"/>
  <c r="I207" i="157"/>
  <c r="I226" i="157"/>
  <c r="I261" i="157"/>
  <c r="I276" i="157"/>
  <c r="I282" i="157"/>
  <c r="I381" i="157"/>
  <c r="I387" i="157"/>
  <c r="I391" i="157"/>
  <c r="I401" i="157"/>
  <c r="F428" i="157"/>
  <c r="G429" i="157"/>
  <c r="G480" i="157"/>
  <c r="I494" i="157"/>
  <c r="I503" i="157"/>
  <c r="I537" i="157"/>
  <c r="G560" i="157"/>
  <c r="I586" i="157"/>
  <c r="I654" i="157"/>
  <c r="I679" i="157"/>
  <c r="I731" i="157"/>
  <c r="I770" i="157"/>
  <c r="G796" i="157"/>
  <c r="F840" i="157"/>
  <c r="G867" i="157"/>
  <c r="I973" i="157"/>
  <c r="I978" i="157"/>
  <c r="I982" i="157"/>
  <c r="G1090" i="157"/>
  <c r="E161" i="37" s="1"/>
  <c r="G1100" i="157"/>
  <c r="E171" i="37" s="1"/>
  <c r="G1102" i="157"/>
  <c r="E173" i="37" s="1"/>
  <c r="I1027" i="157"/>
  <c r="F1128" i="157"/>
  <c r="I1048" i="157"/>
  <c r="I1051" i="157"/>
  <c r="I1057" i="157"/>
  <c r="I1147" i="157"/>
  <c r="I1151" i="157"/>
  <c r="I1155" i="157"/>
  <c r="I1205" i="157"/>
  <c r="I1231" i="157"/>
  <c r="I1444" i="157"/>
  <c r="I1519" i="157" s="1"/>
  <c r="G448" i="37" s="1"/>
  <c r="I1458" i="157"/>
  <c r="I1539" i="157"/>
  <c r="I1565" i="157"/>
  <c r="I1601" i="157"/>
  <c r="F1764" i="157"/>
  <c r="I1750" i="157"/>
  <c r="F1819" i="157"/>
  <c r="G1952" i="157"/>
  <c r="E797" i="37" s="1"/>
  <c r="I1865" i="157"/>
  <c r="G1990" i="157"/>
  <c r="E835" i="37" s="1"/>
  <c r="I1914" i="157"/>
  <c r="I2065" i="157"/>
  <c r="G2136" i="157"/>
  <c r="E898" i="37" s="1"/>
  <c r="P2143" i="157"/>
  <c r="Q2143" i="157" s="1"/>
  <c r="M2143" i="157"/>
  <c r="P2147" i="157"/>
  <c r="Q2147" i="157" s="1"/>
  <c r="M2147" i="157"/>
  <c r="F2219" i="157"/>
  <c r="I2173" i="157"/>
  <c r="F2267" i="157"/>
  <c r="I2284" i="157"/>
  <c r="G2445" i="157"/>
  <c r="E1076" i="37" s="1"/>
  <c r="G969" i="156"/>
  <c r="G1036" i="156"/>
  <c r="F1085" i="156"/>
  <c r="H1225" i="156"/>
  <c r="H2139" i="156"/>
  <c r="F2613" i="156"/>
  <c r="F1061" i="156"/>
  <c r="H871" i="156"/>
  <c r="Z1117" i="37"/>
  <c r="J441" i="156"/>
  <c r="O2268" i="156"/>
  <c r="O2269" i="156" s="1"/>
  <c r="O2270" i="156" s="1"/>
  <c r="O2784" i="156" s="1"/>
  <c r="N74" i="37" s="1"/>
  <c r="G2544" i="156"/>
  <c r="G2549" i="156" s="1"/>
  <c r="L638" i="156"/>
  <c r="L639" i="156"/>
  <c r="J911" i="156"/>
  <c r="J1254" i="156"/>
  <c r="AD515" i="37"/>
  <c r="J194" i="156"/>
  <c r="J298" i="156"/>
  <c r="H453" i="156"/>
  <c r="F580" i="156"/>
  <c r="F1160" i="156"/>
  <c r="J1403" i="156"/>
  <c r="L2009" i="156"/>
  <c r="J2022" i="156"/>
  <c r="L29" i="156"/>
  <c r="O201" i="156"/>
  <c r="P201" i="156" s="1"/>
  <c r="O906" i="156"/>
  <c r="P906" i="156" s="1"/>
  <c r="L1013" i="156"/>
  <c r="L1016" i="156"/>
  <c r="H1162" i="156"/>
  <c r="F1168" i="156"/>
  <c r="H1169" i="156"/>
  <c r="G3485" i="156"/>
  <c r="G3554" i="156" s="1"/>
  <c r="K132" i="156"/>
  <c r="I132" i="156" s="1"/>
  <c r="J524" i="156"/>
  <c r="H582" i="156"/>
  <c r="O725" i="156"/>
  <c r="O726" i="156" s="1"/>
  <c r="H2007" i="156"/>
  <c r="AD714" i="37"/>
  <c r="H436" i="156"/>
  <c r="K441" i="156"/>
  <c r="L2119" i="156"/>
  <c r="H2388" i="156"/>
  <c r="F2389" i="156"/>
  <c r="H2472" i="156"/>
  <c r="K2658" i="156"/>
  <c r="L191" i="156"/>
  <c r="K271" i="156"/>
  <c r="I271" i="156" s="1"/>
  <c r="L352" i="156"/>
  <c r="H440" i="156"/>
  <c r="F540" i="156"/>
  <c r="H541" i="156"/>
  <c r="J915" i="156"/>
  <c r="G1018" i="156"/>
  <c r="L1071" i="156"/>
  <c r="O1185" i="156"/>
  <c r="P1185" i="156" s="1"/>
  <c r="H1265" i="156"/>
  <c r="F1513" i="156"/>
  <c r="K1713" i="156"/>
  <c r="H1779" i="156"/>
  <c r="G1933" i="156"/>
  <c r="G1938" i="156" s="1"/>
  <c r="H2120" i="156"/>
  <c r="H2121" i="156"/>
  <c r="H2144" i="156"/>
  <c r="AB2337" i="156"/>
  <c r="J2389" i="156"/>
  <c r="J2390" i="156" s="1"/>
  <c r="K3155" i="156"/>
  <c r="G3302" i="156"/>
  <c r="G3362" i="156" s="1"/>
  <c r="F710" i="37" s="1"/>
  <c r="K3431" i="156"/>
  <c r="I3431" i="156" s="1"/>
  <c r="K1147" i="156"/>
  <c r="K1592" i="156"/>
  <c r="O1589" i="156"/>
  <c r="P1589" i="156" s="1"/>
  <c r="H1952" i="156"/>
  <c r="O1989" i="156"/>
  <c r="P1989" i="156" s="1"/>
  <c r="H2425" i="156"/>
  <c r="O3000" i="156"/>
  <c r="P3000" i="156" s="1"/>
  <c r="H3370" i="156"/>
  <c r="H3371" i="156"/>
  <c r="F3372" i="156"/>
  <c r="O3426" i="156"/>
  <c r="O3427" i="156" s="1"/>
  <c r="P3427" i="156" s="1"/>
  <c r="H3441" i="156"/>
  <c r="O24" i="156"/>
  <c r="P24" i="156" s="1"/>
  <c r="L25" i="156"/>
  <c r="H46" i="156"/>
  <c r="AB259" i="156"/>
  <c r="G272" i="156"/>
  <c r="F566" i="156"/>
  <c r="J830" i="156"/>
  <c r="H866" i="156"/>
  <c r="H2301" i="156"/>
  <c r="H2306" i="156"/>
  <c r="F2355" i="156"/>
  <c r="F2356" i="156"/>
  <c r="H2357" i="156"/>
  <c r="L3159" i="156"/>
  <c r="J3243" i="156"/>
  <c r="J3309" i="156" s="1"/>
  <c r="I657" i="37" s="1"/>
  <c r="AA3516" i="156"/>
  <c r="O440" i="156"/>
  <c r="P440" i="156" s="1"/>
  <c r="H451" i="156"/>
  <c r="H1199" i="156"/>
  <c r="O1251" i="156"/>
  <c r="P1251" i="156" s="1"/>
  <c r="F1751" i="156"/>
  <c r="H1752" i="156"/>
  <c r="L3152" i="156"/>
  <c r="L3153" i="156"/>
  <c r="L3154" i="156"/>
  <c r="L3157" i="156"/>
  <c r="J3372" i="156"/>
  <c r="L3442" i="156"/>
  <c r="H3499" i="156"/>
  <c r="H3500" i="156"/>
  <c r="H151" i="156"/>
  <c r="H167" i="156"/>
  <c r="H203" i="156"/>
  <c r="H270" i="156"/>
  <c r="H287" i="156"/>
  <c r="H522" i="156"/>
  <c r="H533" i="156"/>
  <c r="H579" i="156"/>
  <c r="E596" i="156"/>
  <c r="F631" i="156"/>
  <c r="E950" i="156"/>
  <c r="H1041" i="156"/>
  <c r="O36" i="156"/>
  <c r="P36" i="156" s="1"/>
  <c r="J40" i="156"/>
  <c r="H76" i="156"/>
  <c r="H123" i="156"/>
  <c r="H128" i="156"/>
  <c r="H135" i="156"/>
  <c r="H152" i="156"/>
  <c r="E182" i="156"/>
  <c r="H165" i="156"/>
  <c r="H217" i="156"/>
  <c r="H288" i="156"/>
  <c r="H292" i="156"/>
  <c r="H296" i="156"/>
  <c r="H302" i="156"/>
  <c r="H305" i="156"/>
  <c r="F310" i="156"/>
  <c r="H313" i="156"/>
  <c r="H353" i="156"/>
  <c r="H369" i="156"/>
  <c r="H377" i="156"/>
  <c r="E442" i="156"/>
  <c r="F781" i="156"/>
  <c r="E1166" i="37" s="1"/>
  <c r="F614" i="156"/>
  <c r="E615" i="156"/>
  <c r="H805" i="156"/>
  <c r="H810" i="156"/>
  <c r="L814" i="156"/>
  <c r="H974" i="156"/>
  <c r="H1033" i="156"/>
  <c r="H1040" i="156"/>
  <c r="E1074" i="156"/>
  <c r="F1081" i="156"/>
  <c r="H1080" i="156"/>
  <c r="H1090" i="156"/>
  <c r="H1124" i="156"/>
  <c r="E1140" i="156"/>
  <c r="F1147" i="156"/>
  <c r="F1156" i="156"/>
  <c r="H1298" i="156"/>
  <c r="H1396" i="156"/>
  <c r="H1400" i="156"/>
  <c r="H1416" i="156"/>
  <c r="H1425" i="156"/>
  <c r="F381" i="156"/>
  <c r="H454" i="156"/>
  <c r="F619" i="156"/>
  <c r="H917" i="156"/>
  <c r="H978" i="156"/>
  <c r="H991" i="156"/>
  <c r="H1044" i="156"/>
  <c r="H1072" i="156"/>
  <c r="H1109" i="156"/>
  <c r="E1111" i="156"/>
  <c r="E1121" i="156"/>
  <c r="E1148" i="156"/>
  <c r="H1155" i="156"/>
  <c r="H1251" i="156"/>
  <c r="H1267" i="156"/>
  <c r="E1315" i="156"/>
  <c r="H1399" i="156"/>
  <c r="E1404" i="156"/>
  <c r="H50" i="156"/>
  <c r="H127" i="156"/>
  <c r="H537" i="156"/>
  <c r="E558" i="156"/>
  <c r="E632" i="156"/>
  <c r="H659" i="156"/>
  <c r="H719" i="156"/>
  <c r="E817" i="156"/>
  <c r="L20" i="156"/>
  <c r="H24" i="156"/>
  <c r="H25" i="156"/>
  <c r="H26" i="156"/>
  <c r="F772" i="156"/>
  <c r="E1157" i="37" s="1"/>
  <c r="H110" i="156"/>
  <c r="H120" i="156"/>
  <c r="H126" i="156"/>
  <c r="H131" i="156"/>
  <c r="H145" i="156"/>
  <c r="O192" i="156"/>
  <c r="P192" i="156" s="1"/>
  <c r="O193" i="156"/>
  <c r="P193" i="156" s="1"/>
  <c r="H201" i="156"/>
  <c r="H202" i="156"/>
  <c r="O205" i="156"/>
  <c r="P205" i="156" s="1"/>
  <c r="E260" i="156"/>
  <c r="H215" i="156"/>
  <c r="H276" i="156"/>
  <c r="H286" i="156"/>
  <c r="H290" i="156"/>
  <c r="H294" i="156"/>
  <c r="H304" i="156"/>
  <c r="H307" i="156"/>
  <c r="H352" i="156"/>
  <c r="H365" i="156"/>
  <c r="L368" i="156"/>
  <c r="H380" i="156"/>
  <c r="F441" i="156"/>
  <c r="L439" i="156"/>
  <c r="H448" i="156"/>
  <c r="H452" i="156"/>
  <c r="H457" i="156"/>
  <c r="H459" i="156"/>
  <c r="H523" i="156"/>
  <c r="L556" i="156"/>
  <c r="F564" i="156"/>
  <c r="H565" i="156"/>
  <c r="L592" i="156"/>
  <c r="L640" i="156"/>
  <c r="L644" i="156"/>
  <c r="J651" i="156"/>
  <c r="F667" i="156"/>
  <c r="E699" i="156"/>
  <c r="H702" i="156"/>
  <c r="H725" i="156"/>
  <c r="H732" i="156"/>
  <c r="H737" i="156"/>
  <c r="H742" i="156"/>
  <c r="H825" i="156"/>
  <c r="L826" i="156"/>
  <c r="H835" i="156"/>
  <c r="H837" i="156"/>
  <c r="H904" i="156"/>
  <c r="H905" i="156"/>
  <c r="H909" i="156"/>
  <c r="O914" i="156"/>
  <c r="P914" i="156" s="1"/>
  <c r="E916" i="156"/>
  <c r="H926" i="156"/>
  <c r="H927" i="156"/>
  <c r="L948" i="156"/>
  <c r="H961" i="156"/>
  <c r="H973" i="156"/>
  <c r="F1024" i="156"/>
  <c r="H1086" i="156"/>
  <c r="H1093" i="156"/>
  <c r="H1098" i="156"/>
  <c r="H1118" i="156"/>
  <c r="H1146" i="156"/>
  <c r="H1165" i="156"/>
  <c r="F1180" i="156"/>
  <c r="H1174" i="156"/>
  <c r="H1185" i="156"/>
  <c r="E1187" i="156"/>
  <c r="H1197" i="156"/>
  <c r="H1238" i="156"/>
  <c r="H1250" i="156"/>
  <c r="H1273" i="156"/>
  <c r="L1320" i="156"/>
  <c r="H1321" i="156"/>
  <c r="H1336" i="156"/>
  <c r="K1403" i="156"/>
  <c r="H1395" i="156"/>
  <c r="H1398" i="156"/>
  <c r="H1402" i="156"/>
  <c r="H1414" i="156"/>
  <c r="H1430" i="156"/>
  <c r="H27" i="156"/>
  <c r="H35" i="156"/>
  <c r="H112" i="156"/>
  <c r="H122" i="156"/>
  <c r="H147" i="156"/>
  <c r="F770" i="156"/>
  <c r="E1155" i="37" s="1"/>
  <c r="E1225" i="37" s="1"/>
  <c r="H291" i="156"/>
  <c r="H295" i="156"/>
  <c r="H599" i="156"/>
  <c r="H815" i="156"/>
  <c r="L823" i="156"/>
  <c r="H840" i="156"/>
  <c r="H903" i="156"/>
  <c r="H910" i="156"/>
  <c r="H18" i="156"/>
  <c r="L21" i="156"/>
  <c r="O28" i="156"/>
  <c r="P28" i="156" s="1"/>
  <c r="H33" i="156"/>
  <c r="H39" i="156"/>
  <c r="H48" i="156"/>
  <c r="H60" i="156"/>
  <c r="H89" i="156"/>
  <c r="H91" i="156"/>
  <c r="H124" i="156"/>
  <c r="H129" i="156"/>
  <c r="K137" i="156"/>
  <c r="I137" i="156" s="1"/>
  <c r="H136" i="156"/>
  <c r="H144" i="156"/>
  <c r="H153" i="156"/>
  <c r="F159" i="156"/>
  <c r="E183" i="156"/>
  <c r="K194" i="156"/>
  <c r="K195" i="156" s="1"/>
  <c r="H192" i="156"/>
  <c r="E195" i="156"/>
  <c r="H205" i="156"/>
  <c r="H212" i="156"/>
  <c r="F262" i="156"/>
  <c r="H266" i="156"/>
  <c r="H267" i="156" s="1"/>
  <c r="J267" i="156"/>
  <c r="H285" i="156"/>
  <c r="H293" i="156"/>
  <c r="H297" i="156"/>
  <c r="E344" i="156"/>
  <c r="H357" i="156"/>
  <c r="G360" i="156"/>
  <c r="H366" i="156"/>
  <c r="H367" i="156"/>
  <c r="E431" i="156"/>
  <c r="H439" i="156"/>
  <c r="H450" i="156"/>
  <c r="F524" i="156"/>
  <c r="H539" i="156"/>
  <c r="F557" i="156"/>
  <c r="O556" i="156"/>
  <c r="P556" i="156" s="1"/>
  <c r="E571" i="156"/>
  <c r="H718" i="156"/>
  <c r="H720" i="156"/>
  <c r="H735" i="156"/>
  <c r="F755" i="156"/>
  <c r="G756" i="156"/>
  <c r="N804" i="156"/>
  <c r="H806" i="156"/>
  <c r="F811" i="156"/>
  <c r="H826" i="156"/>
  <c r="H828" i="156"/>
  <c r="H829" i="156"/>
  <c r="H838" i="156"/>
  <c r="H907" i="156"/>
  <c r="H908" i="156"/>
  <c r="H913" i="156"/>
  <c r="H914" i="156"/>
  <c r="H924" i="156"/>
  <c r="H928" i="156"/>
  <c r="H929" i="156"/>
  <c r="H947" i="156"/>
  <c r="H948" i="156"/>
  <c r="H956" i="156"/>
  <c r="F975" i="156"/>
  <c r="H1029" i="156"/>
  <c r="H1128" i="156"/>
  <c r="H1130" i="156"/>
  <c r="H1132" i="156"/>
  <c r="J1148" i="156"/>
  <c r="E1158" i="156"/>
  <c r="H1161" i="156"/>
  <c r="E1179" i="156"/>
  <c r="H1167" i="156"/>
  <c r="H1204" i="156"/>
  <c r="H1252" i="156"/>
  <c r="H1253" i="156"/>
  <c r="E1255" i="156"/>
  <c r="L1313" i="156"/>
  <c r="F1322" i="156"/>
  <c r="H1356" i="156"/>
  <c r="H1372" i="156"/>
  <c r="H1394" i="156"/>
  <c r="H1397" i="156"/>
  <c r="H1401" i="156"/>
  <c r="H1504" i="156"/>
  <c r="H1505" i="156"/>
  <c r="H1538" i="156"/>
  <c r="H1571" i="156"/>
  <c r="H1614" i="156"/>
  <c r="H1664" i="156"/>
  <c r="H1816" i="156"/>
  <c r="H1875" i="156"/>
  <c r="F1934" i="156"/>
  <c r="H1976" i="156"/>
  <c r="H1992" i="156"/>
  <c r="H2008" i="156"/>
  <c r="H2009" i="156"/>
  <c r="H2011" i="156"/>
  <c r="H2038" i="156"/>
  <c r="H2051" i="156"/>
  <c r="H2064" i="156"/>
  <c r="H2069" i="156"/>
  <c r="H2138" i="156"/>
  <c r="F2186" i="156"/>
  <c r="H2185" i="156"/>
  <c r="H2202" i="156"/>
  <c r="H2268" i="156"/>
  <c r="H2282" i="156"/>
  <c r="H2288" i="156"/>
  <c r="H2354" i="156"/>
  <c r="E2376" i="156"/>
  <c r="F2377" i="156"/>
  <c r="H2558" i="156"/>
  <c r="F2561" i="156"/>
  <c r="F2755" i="156" s="1"/>
  <c r="E45" i="37" s="1"/>
  <c r="H2603" i="156"/>
  <c r="F2610" i="156"/>
  <c r="H2797" i="156"/>
  <c r="H2801" i="156"/>
  <c r="E2907" i="156"/>
  <c r="E2911" i="156"/>
  <c r="K2860" i="156"/>
  <c r="H2859" i="156"/>
  <c r="E2923" i="156"/>
  <c r="H2928" i="156"/>
  <c r="H2929" i="156"/>
  <c r="H2930" i="156"/>
  <c r="H2931" i="156"/>
  <c r="H2932" i="156"/>
  <c r="H2933" i="156"/>
  <c r="H2934" i="156"/>
  <c r="H2935" i="156"/>
  <c r="H2936" i="156"/>
  <c r="H2977" i="156"/>
  <c r="H3052" i="156" s="1"/>
  <c r="G505" i="37" s="1"/>
  <c r="E3065" i="156"/>
  <c r="O2999" i="156"/>
  <c r="P2999" i="156" s="1"/>
  <c r="H3079" i="156"/>
  <c r="H3082" i="156"/>
  <c r="H3158" i="156"/>
  <c r="K3161" i="156"/>
  <c r="H3237" i="156"/>
  <c r="H3241" i="156"/>
  <c r="H3267" i="156"/>
  <c r="E3281" i="156"/>
  <c r="AA710" i="37"/>
  <c r="H3381" i="156"/>
  <c r="H3398" i="156"/>
  <c r="H3428" i="156"/>
  <c r="H3429" i="156"/>
  <c r="H3430" i="156"/>
  <c r="H3443" i="156"/>
  <c r="H3444" i="156"/>
  <c r="E3513" i="156"/>
  <c r="H3470" i="156"/>
  <c r="H1464" i="156"/>
  <c r="H1479" i="156"/>
  <c r="H1492" i="156"/>
  <c r="L1524" i="156"/>
  <c r="H1539" i="156"/>
  <c r="H1589" i="156"/>
  <c r="H1591" i="156"/>
  <c r="H1600" i="156"/>
  <c r="H1603" i="156"/>
  <c r="H1619" i="156"/>
  <c r="F1632" i="156"/>
  <c r="F1645" i="156" s="1"/>
  <c r="H1636" i="156"/>
  <c r="H1669" i="156"/>
  <c r="L1711" i="156"/>
  <c r="L1712" i="156"/>
  <c r="H1721" i="156"/>
  <c r="H1739" i="156"/>
  <c r="H1753" i="156"/>
  <c r="H1766" i="156"/>
  <c r="F1809" i="156"/>
  <c r="H1807" i="156"/>
  <c r="H1808" i="156"/>
  <c r="H1820" i="156"/>
  <c r="H1921" i="156"/>
  <c r="H1923" i="156"/>
  <c r="E1925" i="156"/>
  <c r="E1933" i="156"/>
  <c r="H1936" i="156"/>
  <c r="H1949" i="156"/>
  <c r="F1994" i="156"/>
  <c r="H1991" i="156"/>
  <c r="H2002" i="156"/>
  <c r="H2010" i="156"/>
  <c r="H2014" i="156"/>
  <c r="H2015" i="156"/>
  <c r="H2046" i="156"/>
  <c r="H2053" i="156"/>
  <c r="H2056" i="156"/>
  <c r="F2065" i="156"/>
  <c r="H2100" i="156"/>
  <c r="H2113" i="156"/>
  <c r="H2114" i="156"/>
  <c r="H2115" i="156"/>
  <c r="K2122" i="156"/>
  <c r="I2122" i="156" s="1"/>
  <c r="E2123" i="156"/>
  <c r="H2124" i="156"/>
  <c r="F2168" i="156"/>
  <c r="H2168" i="156" s="1"/>
  <c r="H2210" i="156"/>
  <c r="E2231" i="156"/>
  <c r="F2252" i="156"/>
  <c r="E2722" i="156"/>
  <c r="H2280" i="156"/>
  <c r="H2302" i="156"/>
  <c r="E2344" i="156"/>
  <c r="E2359" i="156"/>
  <c r="E2360" i="156"/>
  <c r="F2371" i="156"/>
  <c r="F2372" i="156"/>
  <c r="H2373" i="156"/>
  <c r="H2420" i="156"/>
  <c r="H2439" i="156"/>
  <c r="E2544" i="156"/>
  <c r="H2602" i="156"/>
  <c r="H2796" i="156"/>
  <c r="H2800" i="156"/>
  <c r="H2858" i="156"/>
  <c r="E2922" i="156"/>
  <c r="H2996" i="156"/>
  <c r="H2999" i="156"/>
  <c r="H3000" i="156"/>
  <c r="E3066" i="156"/>
  <c r="E3169" i="156"/>
  <c r="H3113" i="156"/>
  <c r="J3155" i="156"/>
  <c r="J3225" i="156" s="1"/>
  <c r="I648" i="37" s="1"/>
  <c r="H3159" i="156"/>
  <c r="L3160" i="156"/>
  <c r="E3228" i="156"/>
  <c r="H3236" i="156"/>
  <c r="H3240" i="156"/>
  <c r="H3252" i="156"/>
  <c r="H3318" i="156" s="1"/>
  <c r="G666" i="37" s="1"/>
  <c r="H3254" i="156"/>
  <c r="H3320" i="156" s="1"/>
  <c r="G668" i="37" s="1"/>
  <c r="O3300" i="156"/>
  <c r="H3305" i="156"/>
  <c r="F3365" i="156"/>
  <c r="E713" i="37" s="1"/>
  <c r="F3434" i="156"/>
  <c r="AB3516" i="156"/>
  <c r="F3532" i="156"/>
  <c r="H3471" i="156"/>
  <c r="H3480" i="156"/>
  <c r="AB3511" i="156"/>
  <c r="L3501" i="156"/>
  <c r="E3571" i="156"/>
  <c r="AA1468" i="156"/>
  <c r="AM1468" i="156" s="1"/>
  <c r="F1466" i="156"/>
  <c r="H1465" i="156"/>
  <c r="H1493" i="156"/>
  <c r="E1527" i="156"/>
  <c r="H1533" i="156"/>
  <c r="H1572" i="156"/>
  <c r="H1590" i="156"/>
  <c r="H1650" i="156"/>
  <c r="E1652" i="156"/>
  <c r="H1662" i="156"/>
  <c r="H1689" i="156"/>
  <c r="F1713" i="156"/>
  <c r="H1712" i="156"/>
  <c r="E1727" i="156"/>
  <c r="H1724" i="156"/>
  <c r="H1735" i="156"/>
  <c r="H1749" i="156"/>
  <c r="H1769" i="156"/>
  <c r="H1821" i="156"/>
  <c r="H1823" i="156"/>
  <c r="F1861" i="156"/>
  <c r="H1872" i="156"/>
  <c r="H1903" i="156"/>
  <c r="E1930" i="156"/>
  <c r="F1931" i="156"/>
  <c r="H1950" i="156"/>
  <c r="H1990" i="156"/>
  <c r="E1995" i="156"/>
  <c r="E2787" i="156"/>
  <c r="H2013" i="156"/>
  <c r="H2016" i="156"/>
  <c r="H2017" i="156"/>
  <c r="H2018" i="156"/>
  <c r="H2030" i="156"/>
  <c r="H2057" i="156"/>
  <c r="E2063" i="156"/>
  <c r="H2104" i="156"/>
  <c r="G2123" i="156"/>
  <c r="H2125" i="156"/>
  <c r="H2145" i="156"/>
  <c r="E2166" i="156"/>
  <c r="H2204" i="156"/>
  <c r="F2233" i="156"/>
  <c r="E2270" i="156"/>
  <c r="AA2329" i="156"/>
  <c r="AM2329" i="156" s="1"/>
  <c r="H2308" i="156"/>
  <c r="F2311" i="156"/>
  <c r="H2313" i="156"/>
  <c r="E2377" i="156"/>
  <c r="H2424" i="156"/>
  <c r="H2435" i="156"/>
  <c r="F2525" i="156"/>
  <c r="H2546" i="156"/>
  <c r="H2604" i="156"/>
  <c r="E2659" i="156"/>
  <c r="H2795" i="156"/>
  <c r="H2799" i="156"/>
  <c r="F2908" i="156"/>
  <c r="E314" i="37" s="1"/>
  <c r="E2917" i="156"/>
  <c r="H2944" i="156"/>
  <c r="H3019" i="156" s="1"/>
  <c r="G472" i="37" s="1"/>
  <c r="H2946" i="156"/>
  <c r="H3021" i="156" s="1"/>
  <c r="G474" i="37" s="1"/>
  <c r="H2962" i="156"/>
  <c r="H2978" i="156"/>
  <c r="H3053" i="156" s="1"/>
  <c r="G506" i="37" s="1"/>
  <c r="H2982" i="156"/>
  <c r="H3057" i="156" s="1"/>
  <c r="G510" i="37" s="1"/>
  <c r="H2995" i="156"/>
  <c r="H3081" i="156"/>
  <c r="H3084" i="156"/>
  <c r="H3135" i="156"/>
  <c r="H3217" i="156" s="1"/>
  <c r="G640" i="37" s="1"/>
  <c r="H3139" i="156"/>
  <c r="L3150" i="156"/>
  <c r="L3151" i="156"/>
  <c r="H3160" i="156"/>
  <c r="E3226" i="156"/>
  <c r="H3235" i="156"/>
  <c r="H3239" i="156"/>
  <c r="E3309" i="156"/>
  <c r="H3280" i="156"/>
  <c r="F3283" i="156"/>
  <c r="F3349" i="156" s="1"/>
  <c r="E697" i="37" s="1"/>
  <c r="H3289" i="156"/>
  <c r="H3298" i="156"/>
  <c r="H3300" i="156"/>
  <c r="E3361" i="156"/>
  <c r="AC3307" i="156"/>
  <c r="AC3308" i="156" s="1"/>
  <c r="AA3515" i="156"/>
  <c r="G3529" i="156"/>
  <c r="F1097" i="37" s="1"/>
  <c r="H3465" i="156"/>
  <c r="H3467" i="156"/>
  <c r="H3501" i="156"/>
  <c r="E3569" i="156"/>
  <c r="F3508" i="156"/>
  <c r="H1442" i="156"/>
  <c r="J1466" i="156"/>
  <c r="H1488" i="156"/>
  <c r="H1490" i="156"/>
  <c r="H1509" i="156"/>
  <c r="H1525" i="156"/>
  <c r="H1537" i="156"/>
  <c r="H1568" i="156"/>
  <c r="F1569" i="156"/>
  <c r="H1605" i="156"/>
  <c r="H1611" i="156"/>
  <c r="H1618" i="156"/>
  <c r="H1631" i="156"/>
  <c r="F1634" i="156"/>
  <c r="H1635" i="156"/>
  <c r="H1694" i="156"/>
  <c r="E1719" i="156"/>
  <c r="F1722" i="156"/>
  <c r="F1723" i="156"/>
  <c r="E1733" i="156"/>
  <c r="E1736" i="156"/>
  <c r="H1738" i="156"/>
  <c r="E1747" i="156"/>
  <c r="E1750" i="156"/>
  <c r="H1833" i="156"/>
  <c r="H1869" i="156"/>
  <c r="H1881" i="156"/>
  <c r="J1924" i="156"/>
  <c r="J1925" i="156" s="1"/>
  <c r="H1993" i="156"/>
  <c r="H2012" i="156"/>
  <c r="H2027" i="156"/>
  <c r="H2031" i="156"/>
  <c r="H2041" i="156"/>
  <c r="H2045" i="156"/>
  <c r="F2122" i="156"/>
  <c r="H2119" i="156"/>
  <c r="H2137" i="156"/>
  <c r="H2153" i="156"/>
  <c r="L2268" i="156"/>
  <c r="H2281" i="156"/>
  <c r="F2327" i="156"/>
  <c r="E2328" i="156"/>
  <c r="F2335" i="156"/>
  <c r="F2343" i="156"/>
  <c r="E2515" i="156"/>
  <c r="F2510" i="156"/>
  <c r="H2557" i="156"/>
  <c r="F2614" i="156"/>
  <c r="H2794" i="156"/>
  <c r="H2798" i="156"/>
  <c r="E2868" i="156"/>
  <c r="H2810" i="156"/>
  <c r="F2909" i="156"/>
  <c r="E315" i="37" s="1"/>
  <c r="E2861" i="156"/>
  <c r="E3012" i="156"/>
  <c r="H2963" i="156"/>
  <c r="E3069" i="156"/>
  <c r="E3070" i="156"/>
  <c r="H3007" i="156"/>
  <c r="H3080" i="156"/>
  <c r="H3083" i="156"/>
  <c r="H3096" i="156"/>
  <c r="H3179" i="156" s="1"/>
  <c r="G602" i="37" s="1"/>
  <c r="H3133" i="156"/>
  <c r="H3215" i="156" s="1"/>
  <c r="G638" i="37" s="1"/>
  <c r="H3137" i="156"/>
  <c r="H3151" i="156"/>
  <c r="H3152" i="156"/>
  <c r="H3153" i="156"/>
  <c r="H3154" i="156"/>
  <c r="E3225" i="156"/>
  <c r="F3161" i="156"/>
  <c r="L3158" i="156"/>
  <c r="G3162" i="156"/>
  <c r="G3227" i="156" s="1"/>
  <c r="F650" i="37" s="1"/>
  <c r="H3238" i="156"/>
  <c r="H3242" i="156"/>
  <c r="H3251" i="156"/>
  <c r="H3317" i="156" s="1"/>
  <c r="G665" i="37" s="1"/>
  <c r="H3253" i="156"/>
  <c r="H3319" i="156" s="1"/>
  <c r="G667" i="37" s="1"/>
  <c r="H3260" i="156"/>
  <c r="H3263" i="156"/>
  <c r="H3299" i="156"/>
  <c r="AG3307" i="156"/>
  <c r="H3383" i="156"/>
  <c r="H3389" i="156"/>
  <c r="H3397" i="156"/>
  <c r="E3566" i="156"/>
  <c r="O3430" i="156"/>
  <c r="P3430" i="156" s="1"/>
  <c r="F3433" i="156"/>
  <c r="H3436" i="156"/>
  <c r="O3443" i="156"/>
  <c r="P3443" i="156" s="1"/>
  <c r="L3444" i="156"/>
  <c r="F3524" i="156"/>
  <c r="H3469" i="156"/>
  <c r="AF1135" i="37"/>
  <c r="Z1138" i="37"/>
  <c r="G516" i="156"/>
  <c r="G519" i="156" s="1"/>
  <c r="G550" i="156"/>
  <c r="L35" i="156"/>
  <c r="O39" i="156"/>
  <c r="P39" i="156" s="1"/>
  <c r="H51" i="156"/>
  <c r="F194" i="156"/>
  <c r="O202" i="156"/>
  <c r="P202" i="156" s="1"/>
  <c r="H228" i="156"/>
  <c r="H249" i="156"/>
  <c r="E272" i="156"/>
  <c r="E783" i="156"/>
  <c r="K359" i="156"/>
  <c r="I359" i="156" s="1"/>
  <c r="F371" i="156"/>
  <c r="H372" i="156"/>
  <c r="H398" i="156"/>
  <c r="H419" i="156"/>
  <c r="O436" i="156"/>
  <c r="P436" i="156" s="1"/>
  <c r="H93" i="156"/>
  <c r="L134" i="156"/>
  <c r="L135" i="156"/>
  <c r="L136" i="156"/>
  <c r="F181" i="156"/>
  <c r="E184" i="156"/>
  <c r="AA196" i="156"/>
  <c r="AM196" i="156" s="1"/>
  <c r="H243" i="156"/>
  <c r="L266" i="156"/>
  <c r="F267" i="156"/>
  <c r="K267" i="156"/>
  <c r="H274" i="156"/>
  <c r="F298" i="156"/>
  <c r="AA790" i="156"/>
  <c r="Z1175" i="37" s="1"/>
  <c r="F376" i="156"/>
  <c r="H388" i="156"/>
  <c r="H394" i="156"/>
  <c r="H396" i="156"/>
  <c r="H418" i="156"/>
  <c r="G442" i="156"/>
  <c r="H483" i="156"/>
  <c r="H486" i="156"/>
  <c r="H499" i="156"/>
  <c r="H556" i="156"/>
  <c r="H798" i="156" s="1"/>
  <c r="G1183" i="37" s="1"/>
  <c r="H569" i="156"/>
  <c r="G571" i="156"/>
  <c r="AA633" i="156"/>
  <c r="AM633" i="156" s="1"/>
  <c r="J1074" i="156"/>
  <c r="F303" i="156"/>
  <c r="F301" i="156" s="1"/>
  <c r="L353" i="156"/>
  <c r="E360" i="156"/>
  <c r="L367" i="156"/>
  <c r="H402" i="156"/>
  <c r="H408" i="156"/>
  <c r="H410" i="156"/>
  <c r="AA444" i="156"/>
  <c r="L435" i="156"/>
  <c r="AD627" i="156"/>
  <c r="O21" i="156"/>
  <c r="P21" i="156" s="1"/>
  <c r="O29" i="156"/>
  <c r="P29" i="156" s="1"/>
  <c r="H86" i="156"/>
  <c r="J132" i="156"/>
  <c r="F154" i="156"/>
  <c r="J154" i="156"/>
  <c r="K206" i="156"/>
  <c r="I206" i="156" s="1"/>
  <c r="L204" i="156"/>
  <c r="H220" i="156"/>
  <c r="H231" i="156"/>
  <c r="L269" i="156"/>
  <c r="L270" i="156"/>
  <c r="AA361" i="156"/>
  <c r="AM361" i="156" s="1"/>
  <c r="H318" i="156"/>
  <c r="O439" i="156"/>
  <c r="P439" i="156" s="1"/>
  <c r="H506" i="156"/>
  <c r="O523" i="156"/>
  <c r="P523" i="156" s="1"/>
  <c r="E550" i="156"/>
  <c r="F578" i="156"/>
  <c r="F658" i="156"/>
  <c r="F726" i="156"/>
  <c r="F741" i="156"/>
  <c r="K807" i="156"/>
  <c r="I807" i="156" s="1"/>
  <c r="O827" i="156"/>
  <c r="P827" i="156" s="1"/>
  <c r="F841" i="156"/>
  <c r="F2732" i="156" s="1"/>
  <c r="O926" i="156"/>
  <c r="P926" i="156" s="1"/>
  <c r="H977" i="156"/>
  <c r="E1018" i="156"/>
  <c r="H1023" i="156"/>
  <c r="H1062" i="156"/>
  <c r="H1079" i="156"/>
  <c r="K1110" i="156"/>
  <c r="K1119" i="156"/>
  <c r="I1119" i="156" s="1"/>
  <c r="F1123" i="156"/>
  <c r="F1131" i="156"/>
  <c r="H1137" i="156"/>
  <c r="O1145" i="156"/>
  <c r="P1145" i="156" s="1"/>
  <c r="L1184" i="156"/>
  <c r="AA1316" i="156"/>
  <c r="AM1316" i="156" s="1"/>
  <c r="H1376" i="156"/>
  <c r="O1525" i="156"/>
  <c r="P1525" i="156" s="1"/>
  <c r="O648" i="156"/>
  <c r="P648" i="156" s="1"/>
  <c r="H679" i="156"/>
  <c r="O805" i="156"/>
  <c r="F807" i="156"/>
  <c r="K816" i="156"/>
  <c r="F915" i="156"/>
  <c r="J930" i="156"/>
  <c r="H931" i="156"/>
  <c r="F949" i="156"/>
  <c r="O947" i="156"/>
  <c r="K1018" i="156"/>
  <c r="O1023" i="156"/>
  <c r="O1024" i="156" s="1"/>
  <c r="P1024" i="156" s="1"/>
  <c r="F1037" i="156"/>
  <c r="AA1069" i="156"/>
  <c r="K1156" i="156"/>
  <c r="I1156" i="156" s="1"/>
  <c r="O1184" i="156"/>
  <c r="P1184" i="156" s="1"/>
  <c r="H1194" i="156"/>
  <c r="H1236" i="156"/>
  <c r="F1254" i="156"/>
  <c r="L1250" i="156"/>
  <c r="O1252" i="156"/>
  <c r="P1252" i="156" s="1"/>
  <c r="H1427" i="156"/>
  <c r="H884" i="156"/>
  <c r="L908" i="156"/>
  <c r="L909" i="156"/>
  <c r="L910" i="156"/>
  <c r="G916" i="156"/>
  <c r="F1104" i="156"/>
  <c r="O1313" i="156"/>
  <c r="O1315" i="156" s="1"/>
  <c r="H1463" i="156"/>
  <c r="H1474" i="156"/>
  <c r="H1510" i="156"/>
  <c r="O1524" i="156"/>
  <c r="H671" i="156"/>
  <c r="H685" i="156"/>
  <c r="L751" i="156"/>
  <c r="O804" i="156"/>
  <c r="P804" i="156" s="1"/>
  <c r="O806" i="156"/>
  <c r="P806" i="156" s="1"/>
  <c r="J807" i="156"/>
  <c r="H814" i="156"/>
  <c r="O956" i="156"/>
  <c r="P956" i="156" s="1"/>
  <c r="L1023" i="156"/>
  <c r="O1079" i="156"/>
  <c r="P1079" i="156" s="1"/>
  <c r="H1145" i="156"/>
  <c r="H1153" i="156"/>
  <c r="L1155" i="156"/>
  <c r="H1240" i="156"/>
  <c r="F1300" i="156"/>
  <c r="H1355" i="156"/>
  <c r="J1404" i="156"/>
  <c r="H1535" i="156"/>
  <c r="F1592" i="156"/>
  <c r="O1588" i="156"/>
  <c r="P1588" i="156" s="1"/>
  <c r="H1630" i="156"/>
  <c r="O1650" i="156"/>
  <c r="O1651" i="156" s="1"/>
  <c r="P1651" i="156" s="1"/>
  <c r="K1651" i="156"/>
  <c r="AA1715" i="156"/>
  <c r="AM1715" i="156" s="1"/>
  <c r="F1720" i="156"/>
  <c r="F1737" i="156"/>
  <c r="O2114" i="156"/>
  <c r="P2114" i="156" s="1"/>
  <c r="F2269" i="156"/>
  <c r="G2360" i="156"/>
  <c r="G2376" i="156"/>
  <c r="F2421" i="156"/>
  <c r="H1564" i="156"/>
  <c r="L1590" i="156"/>
  <c r="L1591" i="156"/>
  <c r="H1703" i="156"/>
  <c r="F1734" i="156"/>
  <c r="F1748" i="156"/>
  <c r="K1809" i="156"/>
  <c r="L1808" i="156"/>
  <c r="L1860" i="156"/>
  <c r="L1921" i="156"/>
  <c r="H1946" i="156"/>
  <c r="H1980" i="156"/>
  <c r="F2000" i="156"/>
  <c r="H2067" i="156"/>
  <c r="H2092" i="156"/>
  <c r="H2118" i="156"/>
  <c r="J2122" i="156"/>
  <c r="L2185" i="156"/>
  <c r="F2195" i="156"/>
  <c r="L2193" i="156"/>
  <c r="L2251" i="156"/>
  <c r="L2326" i="156"/>
  <c r="F2352" i="156"/>
  <c r="H2471" i="156"/>
  <c r="H2524" i="156"/>
  <c r="AG2599" i="156"/>
  <c r="H2834" i="156"/>
  <c r="H2900" i="156" s="1"/>
  <c r="G306" i="37" s="1"/>
  <c r="F2832" i="156"/>
  <c r="AB2921" i="156"/>
  <c r="AK2921" i="156" s="1"/>
  <c r="L1588" i="156"/>
  <c r="AA1811" i="156"/>
  <c r="AM1811" i="156" s="1"/>
  <c r="H1797" i="156"/>
  <c r="L1806" i="156"/>
  <c r="O1860" i="156"/>
  <c r="O1861" i="156" s="1"/>
  <c r="O1862" i="156" s="1"/>
  <c r="P1862" i="156" s="1"/>
  <c r="O1921" i="156"/>
  <c r="P1921" i="156" s="1"/>
  <c r="O2007" i="156"/>
  <c r="H2074" i="156"/>
  <c r="H2097" i="156"/>
  <c r="F2116" i="156"/>
  <c r="H2165" i="156"/>
  <c r="H2174" i="156"/>
  <c r="H2184" i="156"/>
  <c r="O2251" i="156"/>
  <c r="O2252" i="156" s="1"/>
  <c r="J2252" i="156"/>
  <c r="H2307" i="156"/>
  <c r="H2317" i="156"/>
  <c r="O2326" i="156"/>
  <c r="O2327" i="156" s="1"/>
  <c r="AE2362" i="156"/>
  <c r="G2907" i="156"/>
  <c r="F313" i="37" s="1"/>
  <c r="G2839" i="156"/>
  <c r="F2846" i="156"/>
  <c r="F2997" i="156"/>
  <c r="F3001" i="156"/>
  <c r="K3001" i="156"/>
  <c r="E3229" i="156"/>
  <c r="F3164" i="156"/>
  <c r="F3243" i="156"/>
  <c r="O3236" i="156"/>
  <c r="P3236" i="156" s="1"/>
  <c r="L3236" i="156"/>
  <c r="O3240" i="156"/>
  <c r="P3240" i="156" s="1"/>
  <c r="L3240" i="156"/>
  <c r="H3265" i="156"/>
  <c r="H3285" i="156"/>
  <c r="H3351" i="156" s="1"/>
  <c r="G699" i="37" s="1"/>
  <c r="Z714" i="37"/>
  <c r="K3427" i="156"/>
  <c r="I3427" i="156" s="1"/>
  <c r="AA3513" i="156"/>
  <c r="H3451" i="156"/>
  <c r="F3545" i="156"/>
  <c r="H3545" i="156" s="1"/>
  <c r="G1113" i="37" s="1"/>
  <c r="H3477" i="156"/>
  <c r="F1117" i="37"/>
  <c r="F1227" i="37" s="1"/>
  <c r="H3489" i="156"/>
  <c r="H3504" i="156"/>
  <c r="O3161" i="156"/>
  <c r="O3235" i="156"/>
  <c r="P3235" i="156" s="1"/>
  <c r="L3235" i="156"/>
  <c r="O3239" i="156"/>
  <c r="P3239" i="156" s="1"/>
  <c r="L3239" i="156"/>
  <c r="AB3312" i="156"/>
  <c r="AE3312" i="156"/>
  <c r="AD660" i="37" s="1"/>
  <c r="H3407" i="156"/>
  <c r="H3452" i="156"/>
  <c r="AA1134" i="37"/>
  <c r="J2802" i="156"/>
  <c r="J2868" i="156" s="1"/>
  <c r="I274" i="37" s="1"/>
  <c r="E2839" i="156"/>
  <c r="F2860" i="156"/>
  <c r="F2937" i="156"/>
  <c r="O2930" i="156"/>
  <c r="P2930" i="156" s="1"/>
  <c r="H2972" i="156"/>
  <c r="H3047" i="156" s="1"/>
  <c r="G500" i="37" s="1"/>
  <c r="E2974" i="156"/>
  <c r="K2997" i="156"/>
  <c r="H3003" i="156"/>
  <c r="J3085" i="156"/>
  <c r="J3169" i="156" s="1"/>
  <c r="I592" i="37" s="1"/>
  <c r="H3124" i="156"/>
  <c r="H3206" i="156" s="1"/>
  <c r="G629" i="37" s="1"/>
  <c r="E3129" i="156"/>
  <c r="K3243" i="156"/>
  <c r="K3309" i="156" s="1"/>
  <c r="J657" i="37" s="1"/>
  <c r="L3234" i="156"/>
  <c r="O3238" i="156"/>
  <c r="P3238" i="156" s="1"/>
  <c r="L3238" i="156"/>
  <c r="O3242" i="156"/>
  <c r="P3242" i="156" s="1"/>
  <c r="L3242" i="156"/>
  <c r="G3281" i="156"/>
  <c r="O3440" i="156"/>
  <c r="P3440" i="156" s="1"/>
  <c r="K3445" i="156"/>
  <c r="I3445" i="156" s="1"/>
  <c r="AA1142" i="37"/>
  <c r="H2571" i="156"/>
  <c r="H2591" i="156"/>
  <c r="O2657" i="156"/>
  <c r="H2809" i="156"/>
  <c r="G2861" i="156"/>
  <c r="G2921" i="156" s="1"/>
  <c r="F327" i="37" s="1"/>
  <c r="G2974" i="156"/>
  <c r="G3049" i="156" s="1"/>
  <c r="F502" i="37" s="1"/>
  <c r="AO502" i="37" s="1"/>
  <c r="J3001" i="156"/>
  <c r="J3066" i="156" s="1"/>
  <c r="I519" i="37" s="1"/>
  <c r="F3005" i="156"/>
  <c r="K3085" i="156"/>
  <c r="K3169" i="156" s="1"/>
  <c r="J592" i="37" s="1"/>
  <c r="G3129" i="156"/>
  <c r="F3136" i="156"/>
  <c r="F3218" i="156" s="1"/>
  <c r="E641" i="37" s="1"/>
  <c r="H3165" i="156"/>
  <c r="O3237" i="156"/>
  <c r="P3237" i="156" s="1"/>
  <c r="L3237" i="156"/>
  <c r="O3241" i="156"/>
  <c r="P3241" i="156" s="1"/>
  <c r="L3241" i="156"/>
  <c r="F3535" i="156"/>
  <c r="H3488" i="156"/>
  <c r="F3538" i="156"/>
  <c r="E1116" i="37"/>
  <c r="E3302" i="156"/>
  <c r="E3432" i="156"/>
  <c r="F3521" i="156"/>
  <c r="F3527" i="156"/>
  <c r="H3481" i="156"/>
  <c r="Z1134" i="37"/>
  <c r="AE1135" i="37"/>
  <c r="F3288" i="156"/>
  <c r="F3354" i="156" s="1"/>
  <c r="E702" i="37" s="1"/>
  <c r="O3299" i="156"/>
  <c r="F3431" i="156"/>
  <c r="L1081" i="37"/>
  <c r="F3523" i="156"/>
  <c r="L1137" i="37"/>
  <c r="G3572" i="156"/>
  <c r="F1140" i="37" s="1"/>
  <c r="H87" i="156"/>
  <c r="O33" i="156"/>
  <c r="P33" i="156" s="1"/>
  <c r="L33" i="156"/>
  <c r="L37" i="156"/>
  <c r="O37" i="156"/>
  <c r="P37" i="156" s="1"/>
  <c r="H85" i="156"/>
  <c r="H97" i="156"/>
  <c r="H168" i="156"/>
  <c r="H172" i="156"/>
  <c r="O203" i="156"/>
  <c r="P203" i="156" s="1"/>
  <c r="L203" i="156"/>
  <c r="F211" i="156"/>
  <c r="H213" i="156"/>
  <c r="F785" i="156"/>
  <c r="E1170" i="37" s="1"/>
  <c r="H314" i="156"/>
  <c r="H329" i="156"/>
  <c r="G790" i="156"/>
  <c r="F1175" i="37" s="1"/>
  <c r="F359" i="156"/>
  <c r="H356" i="156"/>
  <c r="G760" i="156"/>
  <c r="F1145" i="37" s="1"/>
  <c r="J371" i="156"/>
  <c r="H401" i="156"/>
  <c r="H423" i="156"/>
  <c r="F458" i="156"/>
  <c r="H505" i="156"/>
  <c r="E586" i="156"/>
  <c r="E584" i="156"/>
  <c r="O613" i="156"/>
  <c r="L613" i="156"/>
  <c r="J614" i="156"/>
  <c r="J615" i="156" s="1"/>
  <c r="G615" i="156"/>
  <c r="O649" i="156"/>
  <c r="P649" i="156" s="1"/>
  <c r="L649" i="156"/>
  <c r="AA763" i="156"/>
  <c r="Z1148" i="37" s="1"/>
  <c r="AA757" i="156"/>
  <c r="AM757" i="156" s="1"/>
  <c r="F731" i="156"/>
  <c r="AB812" i="156"/>
  <c r="AE812" i="156"/>
  <c r="H827" i="156"/>
  <c r="O907" i="156"/>
  <c r="P907" i="156" s="1"/>
  <c r="L907" i="156"/>
  <c r="O913" i="156"/>
  <c r="K915" i="156"/>
  <c r="I915" i="156" s="1"/>
  <c r="L913" i="156"/>
  <c r="H993" i="156"/>
  <c r="H1028" i="156"/>
  <c r="F1042" i="156"/>
  <c r="H1045" i="156"/>
  <c r="AB1069" i="156"/>
  <c r="K1073" i="156"/>
  <c r="I1073" i="156" s="1"/>
  <c r="F1110" i="156"/>
  <c r="H1108" i="156"/>
  <c r="F1119" i="156"/>
  <c r="H1116" i="156"/>
  <c r="O1118" i="156"/>
  <c r="P1118" i="156" s="1"/>
  <c r="F1141" i="156"/>
  <c r="H1135" i="156"/>
  <c r="G1178" i="156"/>
  <c r="G1181" i="156" s="1"/>
  <c r="F1186" i="156"/>
  <c r="H1184" i="156"/>
  <c r="H1239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7" i="156"/>
  <c r="N200" i="156"/>
  <c r="H204" i="156"/>
  <c r="J206" i="156"/>
  <c r="H240" i="156"/>
  <c r="F259" i="156"/>
  <c r="F342" i="156"/>
  <c r="F354" i="156"/>
  <c r="O370" i="156"/>
  <c r="P370" i="156" s="1"/>
  <c r="J437" i="156"/>
  <c r="G607" i="156"/>
  <c r="AA616" i="156"/>
  <c r="AM616" i="156" s="1"/>
  <c r="K631" i="156"/>
  <c r="K632" i="156" s="1"/>
  <c r="O630" i="156"/>
  <c r="L630" i="156"/>
  <c r="G794" i="156"/>
  <c r="F1179" i="37" s="1"/>
  <c r="G632" i="156"/>
  <c r="L643" i="156"/>
  <c r="O643" i="156"/>
  <c r="P643" i="156" s="1"/>
  <c r="G656" i="156"/>
  <c r="H705" i="156"/>
  <c r="L1145" i="37"/>
  <c r="G766" i="156"/>
  <c r="F1151" i="37" s="1"/>
  <c r="F752" i="156"/>
  <c r="H751" i="156"/>
  <c r="E793" i="156"/>
  <c r="D1178" i="37" s="1"/>
  <c r="L1178" i="37"/>
  <c r="K755" i="156"/>
  <c r="K756" i="156" s="1"/>
  <c r="O754" i="156"/>
  <c r="L754" i="156"/>
  <c r="E760" i="156"/>
  <c r="D1145" i="37" s="1"/>
  <c r="F797" i="156"/>
  <c r="E1182" i="37" s="1"/>
  <c r="F876" i="156"/>
  <c r="H877" i="156"/>
  <c r="J957" i="156"/>
  <c r="H1000" i="156"/>
  <c r="F1017" i="156"/>
  <c r="H1016" i="156"/>
  <c r="H1138" i="156"/>
  <c r="H1237" i="156"/>
  <c r="H176" i="156"/>
  <c r="F206" i="156"/>
  <c r="H200" i="156"/>
  <c r="H207" i="156"/>
  <c r="H256" i="156"/>
  <c r="P266" i="156"/>
  <c r="O797" i="156"/>
  <c r="N1182" i="37" s="1"/>
  <c r="O267" i="156"/>
  <c r="J271" i="156"/>
  <c r="H299" i="156"/>
  <c r="AE315" i="156"/>
  <c r="AK315" i="156" s="1"/>
  <c r="AB790" i="156"/>
  <c r="H414" i="156"/>
  <c r="F437" i="156"/>
  <c r="H435" i="156"/>
  <c r="H481" i="156"/>
  <c r="H497" i="156"/>
  <c r="K525" i="156"/>
  <c r="O522" i="156"/>
  <c r="K524" i="156"/>
  <c r="I524" i="156" s="1"/>
  <c r="L522" i="156"/>
  <c r="F532" i="156"/>
  <c r="H534" i="156"/>
  <c r="AA573" i="156"/>
  <c r="AM573" i="156" s="1"/>
  <c r="AA587" i="156"/>
  <c r="AM587" i="156" s="1"/>
  <c r="F593" i="156"/>
  <c r="H592" i="156"/>
  <c r="H620" i="156"/>
  <c r="AB652" i="156"/>
  <c r="H669" i="156"/>
  <c r="H683" i="156"/>
  <c r="AH722" i="156"/>
  <c r="AB721" i="156"/>
  <c r="G744" i="156"/>
  <c r="G747" i="156" s="1"/>
  <c r="E778" i="156"/>
  <c r="E745" i="156"/>
  <c r="F736" i="156"/>
  <c r="AE1176" i="37"/>
  <c r="L815" i="156"/>
  <c r="J817" i="156"/>
  <c r="L824" i="156"/>
  <c r="H824" i="156"/>
  <c r="O904" i="156"/>
  <c r="P904" i="156" s="1"/>
  <c r="L904" i="156"/>
  <c r="O925" i="156"/>
  <c r="L925" i="156"/>
  <c r="F990" i="156"/>
  <c r="F1014" i="156"/>
  <c r="H1013" i="156"/>
  <c r="H1064" i="156"/>
  <c r="F1073" i="156"/>
  <c r="H1071" i="156"/>
  <c r="O1080" i="156"/>
  <c r="P1080" i="156" s="1"/>
  <c r="F1099" i="156"/>
  <c r="H1100" i="156"/>
  <c r="G1121" i="156"/>
  <c r="O1146" i="156"/>
  <c r="P1146" i="156" s="1"/>
  <c r="H1233" i="156"/>
  <c r="F1235" i="156"/>
  <c r="O1253" i="156"/>
  <c r="P1253" i="156" s="1"/>
  <c r="L1253" i="156"/>
  <c r="H134" i="156"/>
  <c r="H113" i="156"/>
  <c r="F169" i="156"/>
  <c r="J195" i="156"/>
  <c r="G260" i="156"/>
  <c r="G263" i="156" s="1"/>
  <c r="F216" i="156"/>
  <c r="E261" i="156"/>
  <c r="H226" i="156"/>
  <c r="H269" i="156"/>
  <c r="F271" i="156"/>
  <c r="G344" i="156"/>
  <c r="H331" i="156"/>
  <c r="K354" i="156"/>
  <c r="I354" i="156" s="1"/>
  <c r="O351" i="156"/>
  <c r="L351" i="156"/>
  <c r="O357" i="156"/>
  <c r="P357" i="156" s="1"/>
  <c r="L357" i="156"/>
  <c r="H403" i="156"/>
  <c r="H471" i="156"/>
  <c r="H495" i="156"/>
  <c r="O650" i="156"/>
  <c r="P650" i="156" s="1"/>
  <c r="L650" i="156"/>
  <c r="AE667" i="156"/>
  <c r="AK667" i="156" s="1"/>
  <c r="E766" i="156"/>
  <c r="Q757" i="156"/>
  <c r="E756" i="156"/>
  <c r="G793" i="156"/>
  <c r="F1178" i="37" s="1"/>
  <c r="H836" i="156"/>
  <c r="H879" i="156"/>
  <c r="O929" i="156"/>
  <c r="P929" i="156" s="1"/>
  <c r="L929" i="156"/>
  <c r="K957" i="156"/>
  <c r="I957" i="156" s="1"/>
  <c r="J1024" i="156"/>
  <c r="H1058" i="156"/>
  <c r="O1109" i="156"/>
  <c r="P1109" i="156" s="1"/>
  <c r="G1111" i="156"/>
  <c r="F1136" i="156"/>
  <c r="G1187" i="156"/>
  <c r="H1195" i="156"/>
  <c r="H1241" i="156"/>
  <c r="G1937" i="156"/>
  <c r="F280" i="156"/>
  <c r="K651" i="156"/>
  <c r="F721" i="156"/>
  <c r="F765" i="156"/>
  <c r="E1150" i="37" s="1"/>
  <c r="G783" i="156"/>
  <c r="F1168" i="37" s="1"/>
  <c r="F1239" i="37" s="1"/>
  <c r="F784" i="156"/>
  <c r="E1169" i="37" s="1"/>
  <c r="AA787" i="156"/>
  <c r="Z1172" i="37" s="1"/>
  <c r="K797" i="156"/>
  <c r="J1182" i="37" s="1"/>
  <c r="AB797" i="156"/>
  <c r="AK797" i="156" s="1"/>
  <c r="K911" i="156"/>
  <c r="I911" i="156" s="1"/>
  <c r="K930" i="156"/>
  <c r="I930" i="156" s="1"/>
  <c r="F957" i="156"/>
  <c r="L1072" i="156"/>
  <c r="J1322" i="156"/>
  <c r="H1367" i="156"/>
  <c r="H1374" i="156"/>
  <c r="AA1405" i="156"/>
  <c r="AM1405" i="156" s="1"/>
  <c r="H1452" i="156"/>
  <c r="H1524" i="156"/>
  <c r="F1526" i="156"/>
  <c r="G1527" i="156"/>
  <c r="J1527" i="156" s="1"/>
  <c r="AA1594" i="156"/>
  <c r="AM1594" i="156" s="1"/>
  <c r="H1576" i="156"/>
  <c r="G1740" i="156"/>
  <c r="G1756" i="156"/>
  <c r="G2747" i="156"/>
  <c r="F37" i="37" s="1"/>
  <c r="F1217" i="37" s="1"/>
  <c r="H13" i="156"/>
  <c r="H14" i="156"/>
  <c r="H15" i="156"/>
  <c r="H17" i="156"/>
  <c r="H19" i="156"/>
  <c r="L23" i="156"/>
  <c r="L27" i="156"/>
  <c r="L32" i="156"/>
  <c r="L34" i="156"/>
  <c r="L38" i="156"/>
  <c r="H95" i="156"/>
  <c r="H111" i="156"/>
  <c r="L119" i="156"/>
  <c r="O134" i="156"/>
  <c r="K154" i="156"/>
  <c r="H155" i="156"/>
  <c r="F767" i="156"/>
  <c r="E1152" i="37" s="1"/>
  <c r="F771" i="156"/>
  <c r="E1156" i="37" s="1"/>
  <c r="H170" i="156"/>
  <c r="O200" i="156"/>
  <c r="P200" i="156" s="1"/>
  <c r="L202" i="156"/>
  <c r="O204" i="156"/>
  <c r="P204" i="156" s="1"/>
  <c r="H224" i="156"/>
  <c r="H234" i="156"/>
  <c r="H247" i="156"/>
  <c r="H254" i="156"/>
  <c r="O269" i="156"/>
  <c r="H324" i="156"/>
  <c r="H334" i="156"/>
  <c r="G343" i="156"/>
  <c r="E345" i="156"/>
  <c r="H351" i="156"/>
  <c r="J354" i="156"/>
  <c r="O356" i="156"/>
  <c r="J359" i="156"/>
  <c r="O366" i="156"/>
  <c r="P366" i="156" s="1"/>
  <c r="H370" i="156"/>
  <c r="H390" i="156"/>
  <c r="H400" i="156"/>
  <c r="H421" i="156"/>
  <c r="F429" i="156"/>
  <c r="O435" i="156"/>
  <c r="G456" i="156"/>
  <c r="H470" i="156"/>
  <c r="H491" i="156"/>
  <c r="H494" i="156"/>
  <c r="H502" i="156"/>
  <c r="J525" i="156"/>
  <c r="AA559" i="156"/>
  <c r="AM559" i="156" s="1"/>
  <c r="H568" i="156"/>
  <c r="G585" i="156"/>
  <c r="O592" i="156"/>
  <c r="J593" i="156"/>
  <c r="H613" i="156"/>
  <c r="H625" i="156"/>
  <c r="H630" i="156"/>
  <c r="J631" i="156"/>
  <c r="J632" i="156" s="1"/>
  <c r="AC633" i="156"/>
  <c r="O637" i="156"/>
  <c r="P637" i="156" s="1"/>
  <c r="L645" i="156"/>
  <c r="H676" i="156"/>
  <c r="H678" i="156"/>
  <c r="H681" i="156"/>
  <c r="H689" i="156"/>
  <c r="K726" i="156"/>
  <c r="O751" i="156"/>
  <c r="H754" i="156"/>
  <c r="F761" i="156"/>
  <c r="E1146" i="37" s="1"/>
  <c r="Z1146" i="37"/>
  <c r="P814" i="156"/>
  <c r="F816" i="156"/>
  <c r="J816" i="156"/>
  <c r="F830" i="156"/>
  <c r="H831" i="156"/>
  <c r="H886" i="156"/>
  <c r="F911" i="156"/>
  <c r="L903" i="156"/>
  <c r="L924" i="156"/>
  <c r="F930" i="156"/>
  <c r="H967" i="156"/>
  <c r="F970" i="156"/>
  <c r="H998" i="156"/>
  <c r="O1013" i="156"/>
  <c r="J1014" i="156"/>
  <c r="O1016" i="156"/>
  <c r="J1017" i="156"/>
  <c r="H1063" i="156"/>
  <c r="O1071" i="156"/>
  <c r="J1073" i="156"/>
  <c r="J1081" i="156"/>
  <c r="G1083" i="156"/>
  <c r="H1125" i="156"/>
  <c r="F1129" i="156"/>
  <c r="J1147" i="156"/>
  <c r="P1153" i="156"/>
  <c r="J1156" i="156"/>
  <c r="H1172" i="156"/>
  <c r="K1254" i="156"/>
  <c r="I1254" i="156" s="1"/>
  <c r="P1250" i="156"/>
  <c r="H1291" i="156"/>
  <c r="H1313" i="156"/>
  <c r="F1314" i="156"/>
  <c r="P1320" i="156"/>
  <c r="O1322" i="156"/>
  <c r="P1322" i="156" s="1"/>
  <c r="F1508" i="156"/>
  <c r="H1514" i="156"/>
  <c r="H1578" i="156"/>
  <c r="AA1743" i="156"/>
  <c r="AM1743" i="156" s="1"/>
  <c r="AA1940" i="156"/>
  <c r="AM1940" i="156" s="1"/>
  <c r="O23" i="156"/>
  <c r="P23" i="156" s="1"/>
  <c r="O32" i="156"/>
  <c r="P32" i="156" s="1"/>
  <c r="O34" i="156"/>
  <c r="P34" i="156" s="1"/>
  <c r="O38" i="156"/>
  <c r="P38" i="156" s="1"/>
  <c r="F769" i="156"/>
  <c r="E1154" i="37" s="1"/>
  <c r="H174" i="156"/>
  <c r="G430" i="156"/>
  <c r="G433" i="156" s="1"/>
  <c r="K558" i="156"/>
  <c r="K798" i="156" s="1"/>
  <c r="J1183" i="37" s="1"/>
  <c r="AC627" i="156"/>
  <c r="H687" i="156"/>
  <c r="G710" i="156"/>
  <c r="Z1180" i="37"/>
  <c r="Z1183" i="37"/>
  <c r="H808" i="156"/>
  <c r="AA818" i="156"/>
  <c r="AM818" i="156" s="1"/>
  <c r="H823" i="156"/>
  <c r="H878" i="156"/>
  <c r="O928" i="156"/>
  <c r="P928" i="156" s="1"/>
  <c r="L947" i="156"/>
  <c r="H1005" i="156"/>
  <c r="H1101" i="156"/>
  <c r="J1110" i="156"/>
  <c r="J1119" i="156"/>
  <c r="L1153" i="156"/>
  <c r="H1175" i="156"/>
  <c r="J1186" i="156"/>
  <c r="H1369" i="156"/>
  <c r="H1411" i="156"/>
  <c r="F1451" i="156"/>
  <c r="P1463" i="156"/>
  <c r="L1465" i="156"/>
  <c r="O1465" i="156"/>
  <c r="P1465" i="156" s="1"/>
  <c r="J1467" i="156"/>
  <c r="AA1729" i="156"/>
  <c r="AM1729" i="156" s="1"/>
  <c r="K1322" i="156"/>
  <c r="I1322" i="156" s="1"/>
  <c r="F1403" i="156"/>
  <c r="E1593" i="156"/>
  <c r="O1711" i="156"/>
  <c r="E1714" i="156"/>
  <c r="G1728" i="156"/>
  <c r="O1809" i="156"/>
  <c r="O1810" i="156" s="1"/>
  <c r="E1810" i="156"/>
  <c r="E2786" i="156"/>
  <c r="F1999" i="156"/>
  <c r="P2113" i="156"/>
  <c r="L2389" i="156"/>
  <c r="N2388" i="156"/>
  <c r="N2389" i="156" s="1"/>
  <c r="N2390" i="156" s="1"/>
  <c r="E2777" i="156"/>
  <c r="H1262" i="156"/>
  <c r="H1304" i="156"/>
  <c r="H1303" i="156"/>
  <c r="H1320" i="156"/>
  <c r="L1321" i="156"/>
  <c r="H1363" i="156"/>
  <c r="H1368" i="156"/>
  <c r="H1378" i="156"/>
  <c r="H1412" i="156"/>
  <c r="H1453" i="156"/>
  <c r="H1454" i="156"/>
  <c r="L1463" i="156"/>
  <c r="L1464" i="156"/>
  <c r="K1466" i="156"/>
  <c r="E1467" i="156"/>
  <c r="H1515" i="156"/>
  <c r="J1526" i="156"/>
  <c r="H1579" i="156"/>
  <c r="H1588" i="156"/>
  <c r="H1640" i="156"/>
  <c r="F1651" i="156"/>
  <c r="L1651" i="156"/>
  <c r="H1659" i="156"/>
  <c r="H1701" i="156"/>
  <c r="AE1757" i="156"/>
  <c r="G1750" i="156"/>
  <c r="AA1757" i="156"/>
  <c r="AM1757" i="156" s="1"/>
  <c r="H1775" i="156"/>
  <c r="H1798" i="156"/>
  <c r="H1806" i="156"/>
  <c r="L1807" i="156"/>
  <c r="H1829" i="156"/>
  <c r="H1847" i="156"/>
  <c r="F1850" i="156"/>
  <c r="H1852" i="156"/>
  <c r="H1860" i="156"/>
  <c r="O1923" i="156"/>
  <c r="P1923" i="156" s="1"/>
  <c r="H1932" i="156"/>
  <c r="H1935" i="156"/>
  <c r="H1989" i="156"/>
  <c r="G2787" i="156"/>
  <c r="F77" i="37" s="1"/>
  <c r="F2769" i="156"/>
  <c r="E59" i="37" s="1"/>
  <c r="AA2723" i="156"/>
  <c r="F2768" i="156"/>
  <c r="E58" i="37" s="1"/>
  <c r="L2343" i="156"/>
  <c r="N2342" i="156"/>
  <c r="G2361" i="156"/>
  <c r="AA2631" i="156"/>
  <c r="AM2631" i="156" s="1"/>
  <c r="L2658" i="156"/>
  <c r="N2657" i="156"/>
  <c r="AE1729" i="156"/>
  <c r="G1727" i="156"/>
  <c r="H1793" i="156"/>
  <c r="F1796" i="156"/>
  <c r="F1924" i="156"/>
  <c r="H1962" i="156"/>
  <c r="L74" i="37"/>
  <c r="AA2409" i="156"/>
  <c r="AM2409" i="156" s="1"/>
  <c r="AA2416" i="156"/>
  <c r="AM2416" i="156" s="1"/>
  <c r="G2777" i="156"/>
  <c r="F67" i="37" s="1"/>
  <c r="AA2536" i="156"/>
  <c r="AM2536" i="156" s="1"/>
  <c r="J1592" i="156"/>
  <c r="J1593" i="156" s="1"/>
  <c r="F1639" i="156"/>
  <c r="F1698" i="156"/>
  <c r="H1699" i="156"/>
  <c r="H1702" i="156"/>
  <c r="H1711" i="156"/>
  <c r="J1713" i="156"/>
  <c r="J1714" i="156" s="1"/>
  <c r="AE1743" i="156"/>
  <c r="G1736" i="156"/>
  <c r="H1763" i="156"/>
  <c r="J1809" i="156"/>
  <c r="F2725" i="156"/>
  <c r="E15" i="37" s="1"/>
  <c r="E1862" i="156"/>
  <c r="F1979" i="156"/>
  <c r="H1981" i="156"/>
  <c r="K1994" i="156"/>
  <c r="O1990" i="156"/>
  <c r="L1990" i="156"/>
  <c r="O1991" i="156"/>
  <c r="P1991" i="156" s="1"/>
  <c r="L1991" i="156"/>
  <c r="O1992" i="156"/>
  <c r="P1992" i="156" s="1"/>
  <c r="L1992" i="156"/>
  <c r="O1993" i="156"/>
  <c r="P1993" i="156" s="1"/>
  <c r="L1993" i="156"/>
  <c r="J1995" i="156"/>
  <c r="O2186" i="156"/>
  <c r="O2187" i="156" s="1"/>
  <c r="P2187" i="156" s="1"/>
  <c r="P2184" i="156"/>
  <c r="P2192" i="156"/>
  <c r="F2788" i="156"/>
  <c r="E78" i="37" s="1"/>
  <c r="K2186" i="156"/>
  <c r="I2186" i="156" s="1"/>
  <c r="E2780" i="156"/>
  <c r="G2515" i="156"/>
  <c r="F2516" i="156"/>
  <c r="F2550" i="156"/>
  <c r="Q2581" i="156"/>
  <c r="G2724" i="156"/>
  <c r="F14" i="37" s="1"/>
  <c r="F2770" i="156"/>
  <c r="E60" i="37" s="1"/>
  <c r="H2001" i="156"/>
  <c r="Z79" i="37"/>
  <c r="O2015" i="156"/>
  <c r="P2015" i="156" s="1"/>
  <c r="L2017" i="156"/>
  <c r="H2058" i="156"/>
  <c r="H2072" i="156"/>
  <c r="H2080" i="156"/>
  <c r="H2094" i="156"/>
  <c r="H2102" i="156"/>
  <c r="L2113" i="156"/>
  <c r="O2115" i="156"/>
  <c r="P2115" i="156" s="1"/>
  <c r="J2116" i="156"/>
  <c r="O2118" i="156"/>
  <c r="L2120" i="156"/>
  <c r="L2121" i="156"/>
  <c r="H2134" i="156"/>
  <c r="H2175" i="156"/>
  <c r="L2184" i="156"/>
  <c r="J2187" i="156"/>
  <c r="L2192" i="156"/>
  <c r="O2194" i="156"/>
  <c r="P2194" i="156" s="1"/>
  <c r="J2195" i="156"/>
  <c r="H2199" i="156"/>
  <c r="H2230" i="156"/>
  <c r="H2232" i="156"/>
  <c r="H2235" i="156"/>
  <c r="H2239" i="156"/>
  <c r="H2251" i="156"/>
  <c r="H2312" i="156"/>
  <c r="H2318" i="156"/>
  <c r="H2326" i="156"/>
  <c r="J2328" i="156"/>
  <c r="O2334" i="156"/>
  <c r="L70" i="37"/>
  <c r="AA2337" i="156"/>
  <c r="AM2337" i="156" s="1"/>
  <c r="O2342" i="156"/>
  <c r="K2343" i="156"/>
  <c r="AB2345" i="156"/>
  <c r="E2351" i="156"/>
  <c r="O2388" i="156"/>
  <c r="K2389" i="156"/>
  <c r="K2390" i="156" s="1"/>
  <c r="H2396" i="156"/>
  <c r="H2403" i="156"/>
  <c r="AB2445" i="156"/>
  <c r="H2432" i="156"/>
  <c r="H2488" i="156"/>
  <c r="AA2502" i="156"/>
  <c r="AM2502" i="156" s="1"/>
  <c r="AE2517" i="156"/>
  <c r="H2512" i="156"/>
  <c r="F2530" i="156"/>
  <c r="H2531" i="156"/>
  <c r="H2533" i="156"/>
  <c r="AA2551" i="156"/>
  <c r="AM2551" i="156" s="1"/>
  <c r="H2592" i="156"/>
  <c r="H2597" i="156"/>
  <c r="F2598" i="156"/>
  <c r="H2598" i="156" s="1"/>
  <c r="F2726" i="156"/>
  <c r="E16" i="37" s="1"/>
  <c r="F2734" i="156"/>
  <c r="E24" i="37" s="1"/>
  <c r="Z25" i="37"/>
  <c r="J1994" i="156"/>
  <c r="L2008" i="156"/>
  <c r="K2116" i="156"/>
  <c r="I2116" i="156" s="1"/>
  <c r="F2173" i="156"/>
  <c r="K2195" i="156"/>
  <c r="H2240" i="156"/>
  <c r="G2309" i="156"/>
  <c r="G2322" i="156" s="1"/>
  <c r="E2336" i="156"/>
  <c r="AA2362" i="156"/>
  <c r="AM2362" i="156" s="1"/>
  <c r="AA2378" i="156"/>
  <c r="AM2378" i="156" s="1"/>
  <c r="H2612" i="156"/>
  <c r="Z61" i="37"/>
  <c r="H2618" i="156"/>
  <c r="G2620" i="156"/>
  <c r="AA2660" i="156"/>
  <c r="AM2660" i="156" s="1"/>
  <c r="Z10" i="37"/>
  <c r="AB1189" i="37"/>
  <c r="AF1189" i="37"/>
  <c r="E2724" i="156"/>
  <c r="F2727" i="156"/>
  <c r="E17" i="37" s="1"/>
  <c r="N2999" i="156"/>
  <c r="L3001" i="156"/>
  <c r="F2789" i="156"/>
  <c r="E79" i="37" s="1"/>
  <c r="L2016" i="156"/>
  <c r="H2076" i="156"/>
  <c r="H2090" i="156"/>
  <c r="H2098" i="156"/>
  <c r="L2118" i="156"/>
  <c r="H2170" i="156"/>
  <c r="J2186" i="156"/>
  <c r="F2238" i="156"/>
  <c r="Z74" i="37"/>
  <c r="H2277" i="156"/>
  <c r="L2334" i="156"/>
  <c r="G2351" i="156"/>
  <c r="H2399" i="156"/>
  <c r="H2404" i="156"/>
  <c r="H2427" i="156"/>
  <c r="H2487" i="156"/>
  <c r="H2532" i="156"/>
  <c r="H2572" i="156"/>
  <c r="AH2599" i="156"/>
  <c r="F2605" i="156"/>
  <c r="F2617" i="156"/>
  <c r="F2721" i="156"/>
  <c r="E11" i="37" s="1"/>
  <c r="Z11" i="37"/>
  <c r="H2826" i="156"/>
  <c r="H2828" i="156"/>
  <c r="H2843" i="156"/>
  <c r="L2857" i="156"/>
  <c r="L2858" i="156"/>
  <c r="L2859" i="156"/>
  <c r="AC2867" i="156"/>
  <c r="AB273" i="37" s="1"/>
  <c r="AB272" i="37" s="1"/>
  <c r="E2920" i="156"/>
  <c r="AA2925" i="156"/>
  <c r="J2937" i="156"/>
  <c r="J3012" i="156" s="1"/>
  <c r="I465" i="37" s="1"/>
  <c r="H2954" i="156"/>
  <c r="H2957" i="156"/>
  <c r="AD506" i="37"/>
  <c r="AD1239" i="37" s="1"/>
  <c r="AD511" i="37"/>
  <c r="L2993" i="156"/>
  <c r="L2995" i="156"/>
  <c r="L2996" i="156"/>
  <c r="G3002" i="156"/>
  <c r="Z521" i="37"/>
  <c r="L3076" i="156"/>
  <c r="L3078" i="156"/>
  <c r="L3079" i="156"/>
  <c r="L3080" i="156"/>
  <c r="L3081" i="156"/>
  <c r="L3082" i="156"/>
  <c r="L3083" i="156"/>
  <c r="L3084" i="156"/>
  <c r="H3103" i="156"/>
  <c r="H3105" i="156"/>
  <c r="H3108" i="156"/>
  <c r="H3111" i="156"/>
  <c r="H3114" i="156"/>
  <c r="F3131" i="156"/>
  <c r="F3213" i="156" s="1"/>
  <c r="E636" i="37" s="1"/>
  <c r="H3132" i="156"/>
  <c r="H3214" i="156" s="1"/>
  <c r="G637" i="37" s="1"/>
  <c r="H3134" i="156"/>
  <c r="H3216" i="156" s="1"/>
  <c r="G639" i="37" s="1"/>
  <c r="P3157" i="156"/>
  <c r="AC3167" i="156"/>
  <c r="AC3168" i="156" s="1"/>
  <c r="AG3167" i="156"/>
  <c r="L648" i="37"/>
  <c r="G3226" i="156"/>
  <c r="F649" i="37" s="1"/>
  <c r="F3230" i="156"/>
  <c r="E653" i="37" s="1"/>
  <c r="H3234" i="156"/>
  <c r="AE3311" i="156"/>
  <c r="AD659" i="37" s="1"/>
  <c r="H3268" i="156"/>
  <c r="AA3307" i="156"/>
  <c r="AM3307" i="156" s="1"/>
  <c r="P3298" i="156"/>
  <c r="E3363" i="156"/>
  <c r="F3303" i="156"/>
  <c r="Z711" i="37"/>
  <c r="H3396" i="156"/>
  <c r="J3427" i="156"/>
  <c r="AB3515" i="156"/>
  <c r="AA1096" i="37"/>
  <c r="G3566" i="156"/>
  <c r="F1134" i="37" s="1"/>
  <c r="AB1135" i="37"/>
  <c r="E3568" i="156"/>
  <c r="L3504" i="156"/>
  <c r="L3505" i="156" s="1"/>
  <c r="O3504" i="156"/>
  <c r="O3505" i="156" s="1"/>
  <c r="F3573" i="156"/>
  <c r="E1141" i="37" s="1"/>
  <c r="H3509" i="156"/>
  <c r="F2802" i="156"/>
  <c r="H2857" i="156"/>
  <c r="J2860" i="156"/>
  <c r="L327" i="37"/>
  <c r="H2865" i="156"/>
  <c r="Q2866" i="156"/>
  <c r="L274" i="37"/>
  <c r="G2917" i="156"/>
  <c r="F323" i="37" s="1"/>
  <c r="F2925" i="156"/>
  <c r="E331" i="37" s="1"/>
  <c r="AB2925" i="156"/>
  <c r="H2945" i="156"/>
  <c r="H3020" i="156" s="1"/>
  <c r="G473" i="37" s="1"/>
  <c r="H2947" i="156"/>
  <c r="H3022" i="156" s="1"/>
  <c r="G475" i="37" s="1"/>
  <c r="H2961" i="156"/>
  <c r="F2976" i="156"/>
  <c r="F3051" i="156" s="1"/>
  <c r="E504" i="37" s="1"/>
  <c r="H2980" i="156"/>
  <c r="H3055" i="156" s="1"/>
  <c r="G508" i="37" s="1"/>
  <c r="H2983" i="156"/>
  <c r="H3058" i="156" s="1"/>
  <c r="G511" i="37" s="1"/>
  <c r="H2993" i="156"/>
  <c r="J2997" i="156"/>
  <c r="J3065" i="156" s="1"/>
  <c r="I518" i="37" s="1"/>
  <c r="H3008" i="156"/>
  <c r="G3066" i="156"/>
  <c r="F519" i="37" s="1"/>
  <c r="H3138" i="156"/>
  <c r="H3140" i="156"/>
  <c r="H3142" i="156"/>
  <c r="Q3167" i="156"/>
  <c r="AD3167" i="156"/>
  <c r="AH3167" i="156"/>
  <c r="AE647" i="37"/>
  <c r="Z650" i="37"/>
  <c r="F3231" i="156"/>
  <c r="E654" i="37" s="1"/>
  <c r="Z654" i="37"/>
  <c r="O3234" i="156"/>
  <c r="AE3309" i="156"/>
  <c r="AD657" i="37" s="1"/>
  <c r="K3301" i="156"/>
  <c r="I3301" i="156" s="1"/>
  <c r="I3361" i="156" s="1"/>
  <c r="H709" i="37" s="1"/>
  <c r="L3298" i="156"/>
  <c r="F3301" i="156"/>
  <c r="J3301" i="156"/>
  <c r="J3361" i="156" s="1"/>
  <c r="I709" i="37" s="1"/>
  <c r="F3366" i="156"/>
  <c r="E714" i="37" s="1"/>
  <c r="AD3307" i="156"/>
  <c r="L657" i="37"/>
  <c r="AA3309" i="156"/>
  <c r="Z710" i="37"/>
  <c r="Z1096" i="37"/>
  <c r="AB3437" i="156"/>
  <c r="L3428" i="156"/>
  <c r="O3428" i="156"/>
  <c r="F3522" i="156"/>
  <c r="Z1108" i="37"/>
  <c r="AA1117" i="37"/>
  <c r="Z1114" i="37"/>
  <c r="K3502" i="156"/>
  <c r="I3502" i="156" s="1"/>
  <c r="L3499" i="156"/>
  <c r="O3499" i="156"/>
  <c r="F3533" i="156"/>
  <c r="E3572" i="156"/>
  <c r="H2813" i="156"/>
  <c r="H2824" i="156"/>
  <c r="H2827" i="156"/>
  <c r="F2841" i="156"/>
  <c r="H2842" i="156"/>
  <c r="H2908" i="156" s="1"/>
  <c r="G314" i="37" s="1"/>
  <c r="O2857" i="156"/>
  <c r="AB2870" i="156"/>
  <c r="E2872" i="156"/>
  <c r="F2924" i="156"/>
  <c r="E330" i="37" s="1"/>
  <c r="O2993" i="156"/>
  <c r="E3002" i="156"/>
  <c r="AC3011" i="156"/>
  <c r="AG3011" i="156"/>
  <c r="F3072" i="156"/>
  <c r="E525" i="37" s="1"/>
  <c r="Z525" i="37"/>
  <c r="H3091" i="156"/>
  <c r="H3174" i="156" s="1"/>
  <c r="G597" i="37" s="1"/>
  <c r="H3093" i="156"/>
  <c r="H3176" i="156" s="1"/>
  <c r="G599" i="37" s="1"/>
  <c r="H3102" i="156"/>
  <c r="H3104" i="156"/>
  <c r="H3157" i="156"/>
  <c r="J3161" i="156"/>
  <c r="J3226" i="156" s="1"/>
  <c r="I649" i="37" s="1"/>
  <c r="E3162" i="156"/>
  <c r="AA3169" i="156"/>
  <c r="H3249" i="156"/>
  <c r="H3315" i="156" s="1"/>
  <c r="G663" i="37" s="1"/>
  <c r="H3306" i="156"/>
  <c r="Q3307" i="156"/>
  <c r="AB3309" i="156"/>
  <c r="H3379" i="156"/>
  <c r="N3426" i="156"/>
  <c r="L3427" i="156"/>
  <c r="L3429" i="156"/>
  <c r="O3429" i="156"/>
  <c r="P3429" i="156" s="1"/>
  <c r="F3530" i="156"/>
  <c r="H3462" i="156"/>
  <c r="G3534" i="156"/>
  <c r="F1102" i="37" s="1"/>
  <c r="F1209" i="37" s="1"/>
  <c r="F3537" i="156"/>
  <c r="F3539" i="156"/>
  <c r="F3502" i="156"/>
  <c r="L3500" i="156"/>
  <c r="O3500" i="156"/>
  <c r="G3571" i="156"/>
  <c r="F1139" i="37" s="1"/>
  <c r="H3510" i="156"/>
  <c r="F3574" i="156"/>
  <c r="E1142" i="37" s="1"/>
  <c r="AA2868" i="156"/>
  <c r="G2872" i="156"/>
  <c r="F278" i="37" s="1"/>
  <c r="F3071" i="156"/>
  <c r="E524" i="37" s="1"/>
  <c r="AB3169" i="156"/>
  <c r="AK3169" i="156" s="1"/>
  <c r="H3250" i="156"/>
  <c r="H3316" i="156" s="1"/>
  <c r="G664" i="37" s="1"/>
  <c r="E3364" i="156"/>
  <c r="F3304" i="156"/>
  <c r="AH3307" i="156"/>
  <c r="AB3311" i="156"/>
  <c r="AK3311" i="156" s="1"/>
  <c r="H3413" i="156"/>
  <c r="H3418" i="156"/>
  <c r="F3427" i="156"/>
  <c r="H3426" i="156"/>
  <c r="G3569" i="156"/>
  <c r="F1137" i="37" s="1"/>
  <c r="G3432" i="156"/>
  <c r="L1136" i="37"/>
  <c r="J3502" i="156"/>
  <c r="AJ1142" i="37"/>
  <c r="G3513" i="156"/>
  <c r="F1081" i="37" s="1"/>
  <c r="AB3513" i="156"/>
  <c r="F3520" i="156"/>
  <c r="L3370" i="156"/>
  <c r="L3371" i="156"/>
  <c r="H3378" i="156"/>
  <c r="F3416" i="156"/>
  <c r="F3561" i="156" s="1"/>
  <c r="E1129" i="37" s="1"/>
  <c r="H3417" i="156"/>
  <c r="J3431" i="156"/>
  <c r="L3441" i="156"/>
  <c r="F3445" i="156"/>
  <c r="J3445" i="156"/>
  <c r="H3453" i="156"/>
  <c r="AA3511" i="156"/>
  <c r="AM3511" i="156" s="1"/>
  <c r="AD1139" i="37"/>
  <c r="G3517" i="156"/>
  <c r="F1085" i="37" s="1"/>
  <c r="F3519" i="156"/>
  <c r="AC1135" i="37"/>
  <c r="AG1135" i="37"/>
  <c r="AL1135" i="37" s="1"/>
  <c r="Z1142" i="37"/>
  <c r="O3370" i="156"/>
  <c r="AC3511" i="156"/>
  <c r="AC3512" i="156" s="1"/>
  <c r="AB1080" i="37" s="1"/>
  <c r="AG3511" i="156"/>
  <c r="G3525" i="156"/>
  <c r="F1093" i="37" s="1"/>
  <c r="AA1138" i="37"/>
  <c r="F1193" i="37"/>
  <c r="P365" i="156"/>
  <c r="P822" i="156"/>
  <c r="J558" i="156"/>
  <c r="L1183" i="37"/>
  <c r="K40" i="156"/>
  <c r="I40" i="156" s="1"/>
  <c r="L828" i="156"/>
  <c r="O2014" i="156"/>
  <c r="P2014" i="156" s="1"/>
  <c r="L2014" i="156"/>
  <c r="O2932" i="156"/>
  <c r="P2932" i="156" s="1"/>
  <c r="L2932" i="156"/>
  <c r="O2936" i="156"/>
  <c r="P2936" i="156" s="1"/>
  <c r="L2936" i="156"/>
  <c r="F3085" i="156"/>
  <c r="H3092" i="156"/>
  <c r="H3175" i="156" s="1"/>
  <c r="G598" i="37" s="1"/>
  <c r="H2089" i="156"/>
  <c r="H2096" i="156"/>
  <c r="J2269" i="156"/>
  <c r="G2270" i="156"/>
  <c r="J2343" i="156"/>
  <c r="L13" i="156"/>
  <c r="L14" i="156"/>
  <c r="L15" i="156"/>
  <c r="L16" i="156"/>
  <c r="L17" i="156"/>
  <c r="L18" i="156"/>
  <c r="L19" i="156"/>
  <c r="L762" i="156" s="1"/>
  <c r="K1147" i="37" s="1"/>
  <c r="H20" i="156"/>
  <c r="H21" i="156"/>
  <c r="H22" i="156"/>
  <c r="H23" i="156"/>
  <c r="H28" i="156"/>
  <c r="H29" i="156"/>
  <c r="H30" i="156"/>
  <c r="H32" i="156"/>
  <c r="H762" i="156" s="1"/>
  <c r="G1147" i="37" s="1"/>
  <c r="H63" i="156"/>
  <c r="H68" i="156"/>
  <c r="H71" i="156"/>
  <c r="H73" i="156"/>
  <c r="H75" i="156"/>
  <c r="H77" i="156"/>
  <c r="H79" i="156"/>
  <c r="H82" i="156"/>
  <c r="H114" i="156"/>
  <c r="H119" i="156"/>
  <c r="L143" i="156"/>
  <c r="L144" i="156"/>
  <c r="L145" i="156"/>
  <c r="L147" i="156"/>
  <c r="L148" i="156"/>
  <c r="L149" i="156"/>
  <c r="L150" i="156"/>
  <c r="L151" i="156"/>
  <c r="L152" i="156"/>
  <c r="L153" i="156"/>
  <c r="H160" i="156"/>
  <c r="F221" i="156"/>
  <c r="H238" i="156"/>
  <c r="H241" i="156"/>
  <c r="H246" i="156"/>
  <c r="H275" i="156"/>
  <c r="H279" i="156"/>
  <c r="L284" i="156"/>
  <c r="L285" i="156"/>
  <c r="L286" i="156"/>
  <c r="L287" i="156"/>
  <c r="L288" i="156"/>
  <c r="L289" i="156"/>
  <c r="L290" i="156"/>
  <c r="L291" i="156"/>
  <c r="L292" i="156"/>
  <c r="L293" i="156"/>
  <c r="L294" i="156"/>
  <c r="L295" i="156"/>
  <c r="L296" i="156"/>
  <c r="L297" i="156"/>
  <c r="F315" i="156"/>
  <c r="H326" i="156"/>
  <c r="H328" i="156"/>
  <c r="H330" i="156"/>
  <c r="H333" i="156"/>
  <c r="L365" i="156"/>
  <c r="H368" i="156"/>
  <c r="L369" i="156"/>
  <c r="K371" i="156"/>
  <c r="I371" i="156" s="1"/>
  <c r="H389" i="156"/>
  <c r="H407" i="156"/>
  <c r="H412" i="156"/>
  <c r="H417" i="156"/>
  <c r="H420" i="156"/>
  <c r="H422" i="156"/>
  <c r="H424" i="156"/>
  <c r="H464" i="156"/>
  <c r="H468" i="156"/>
  <c r="H484" i="156"/>
  <c r="H496" i="156"/>
  <c r="H504" i="156"/>
  <c r="H507" i="156"/>
  <c r="H511" i="156"/>
  <c r="L641" i="156"/>
  <c r="L642" i="156"/>
  <c r="L646" i="156"/>
  <c r="F651" i="156"/>
  <c r="AB763" i="156"/>
  <c r="E794" i="156"/>
  <c r="L1179" i="37"/>
  <c r="L822" i="156"/>
  <c r="L825" i="156"/>
  <c r="L829" i="156"/>
  <c r="F895" i="156"/>
  <c r="L905" i="156"/>
  <c r="L927" i="156"/>
  <c r="J1314" i="156"/>
  <c r="H1381" i="156"/>
  <c r="H1383" i="156"/>
  <c r="L1393" i="156"/>
  <c r="L1394" i="156"/>
  <c r="L1395" i="156"/>
  <c r="L1396" i="156"/>
  <c r="L1397" i="156"/>
  <c r="L1398" i="156"/>
  <c r="L1399" i="156"/>
  <c r="L1400" i="156"/>
  <c r="L1401" i="156"/>
  <c r="L1402" i="156"/>
  <c r="J1651" i="156"/>
  <c r="J1652" i="156" s="1"/>
  <c r="O2011" i="156"/>
  <c r="P2011" i="156" s="1"/>
  <c r="L2011" i="156"/>
  <c r="H2073" i="156"/>
  <c r="H2082" i="156"/>
  <c r="H2095" i="156"/>
  <c r="H2103" i="156"/>
  <c r="AB2723" i="156"/>
  <c r="J2335" i="156"/>
  <c r="J2336" i="156" s="1"/>
  <c r="G2780" i="156"/>
  <c r="F70" i="37" s="1"/>
  <c r="G2336" i="156"/>
  <c r="G2783" i="156" s="1"/>
  <c r="F73" i="37" s="1"/>
  <c r="F1255" i="37" s="1"/>
  <c r="K2937" i="156"/>
  <c r="I2937" i="156" s="1"/>
  <c r="I3012" i="156" s="1"/>
  <c r="H465" i="37" s="1"/>
  <c r="O2928" i="156"/>
  <c r="L2928" i="156"/>
  <c r="O2933" i="156"/>
  <c r="P2933" i="156" s="1"/>
  <c r="L2933" i="156"/>
  <c r="K830" i="156"/>
  <c r="I830" i="156" s="1"/>
  <c r="H90" i="156"/>
  <c r="H92" i="156"/>
  <c r="H94" i="156"/>
  <c r="H96" i="156"/>
  <c r="H98" i="156"/>
  <c r="O119" i="156"/>
  <c r="H148" i="156"/>
  <c r="H149" i="156"/>
  <c r="H222" i="156"/>
  <c r="H225" i="156"/>
  <c r="H227" i="156"/>
  <c r="H229" i="156"/>
  <c r="H252" i="156"/>
  <c r="H253" i="156"/>
  <c r="H255" i="156"/>
  <c r="H257" i="156"/>
  <c r="H284" i="156"/>
  <c r="H289" i="156"/>
  <c r="H317" i="156"/>
  <c r="H323" i="156"/>
  <c r="H325" i="156"/>
  <c r="L370" i="156"/>
  <c r="F386" i="156"/>
  <c r="H391" i="156"/>
  <c r="H395" i="156"/>
  <c r="H397" i="156"/>
  <c r="H399" i="156"/>
  <c r="H409" i="156"/>
  <c r="H411" i="156"/>
  <c r="H416" i="156"/>
  <c r="H487" i="156"/>
  <c r="H493" i="156"/>
  <c r="H498" i="156"/>
  <c r="H500" i="156"/>
  <c r="H509" i="156"/>
  <c r="J557" i="156"/>
  <c r="L637" i="156"/>
  <c r="O640" i="156"/>
  <c r="P640" i="156" s="1"/>
  <c r="L647" i="156"/>
  <c r="H668" i="156"/>
  <c r="H670" i="156"/>
  <c r="H672" i="156"/>
  <c r="H674" i="156"/>
  <c r="H682" i="156"/>
  <c r="H684" i="156"/>
  <c r="H686" i="156"/>
  <c r="H688" i="156"/>
  <c r="H822" i="156"/>
  <c r="H880" i="156"/>
  <c r="H882" i="156"/>
  <c r="H885" i="156"/>
  <c r="H887" i="156"/>
  <c r="P903" i="156"/>
  <c r="P924" i="156"/>
  <c r="H997" i="156"/>
  <c r="H999" i="156"/>
  <c r="H1001" i="156"/>
  <c r="H1003" i="156"/>
  <c r="F1366" i="156"/>
  <c r="H1373" i="156"/>
  <c r="H1375" i="156"/>
  <c r="H1377" i="156"/>
  <c r="H1379" i="156"/>
  <c r="H1393" i="156"/>
  <c r="J1861" i="156"/>
  <c r="G1862" i="156"/>
  <c r="J1862" i="156" s="1"/>
  <c r="O2012" i="156"/>
  <c r="P2012" i="156" s="1"/>
  <c r="L2012" i="156"/>
  <c r="O2018" i="156"/>
  <c r="P2018" i="156" s="1"/>
  <c r="L2018" i="156"/>
  <c r="H2071" i="156"/>
  <c r="F2070" i="156"/>
  <c r="H2079" i="156"/>
  <c r="H2093" i="156"/>
  <c r="H2101" i="156"/>
  <c r="K2336" i="156"/>
  <c r="K2783" i="156" s="1"/>
  <c r="J73" i="37" s="1"/>
  <c r="H2808" i="156"/>
  <c r="O2929" i="156"/>
  <c r="P2929" i="156" s="1"/>
  <c r="L2929" i="156"/>
  <c r="O2934" i="156"/>
  <c r="P2934" i="156" s="1"/>
  <c r="L2934" i="156"/>
  <c r="F3155" i="156"/>
  <c r="H3150" i="156"/>
  <c r="O2010" i="156"/>
  <c r="P2010" i="156" s="1"/>
  <c r="L2010" i="156"/>
  <c r="H2075" i="156"/>
  <c r="O13" i="156"/>
  <c r="O15" i="156"/>
  <c r="P15" i="156" s="1"/>
  <c r="O16" i="156"/>
  <c r="P16" i="156" s="1"/>
  <c r="O17" i="156"/>
  <c r="P17" i="156" s="1"/>
  <c r="O18" i="156"/>
  <c r="P18" i="156" s="1"/>
  <c r="O19" i="156"/>
  <c r="O762" i="156" s="1"/>
  <c r="N1147" i="37" s="1"/>
  <c r="H34" i="156"/>
  <c r="H36" i="156"/>
  <c r="H37" i="156"/>
  <c r="H38" i="156"/>
  <c r="N39" i="156"/>
  <c r="H62" i="156"/>
  <c r="H67" i="156"/>
  <c r="H70" i="156"/>
  <c r="H72" i="156"/>
  <c r="H74" i="156"/>
  <c r="H78" i="156"/>
  <c r="H81" i="156"/>
  <c r="O143" i="156"/>
  <c r="O148" i="156"/>
  <c r="P148" i="156" s="1"/>
  <c r="O284" i="156"/>
  <c r="O289" i="156"/>
  <c r="P289" i="156" s="1"/>
  <c r="K298" i="156"/>
  <c r="I298" i="156" s="1"/>
  <c r="H316" i="156"/>
  <c r="H327" i="156"/>
  <c r="H332" i="156"/>
  <c r="F463" i="156"/>
  <c r="L827" i="156"/>
  <c r="H1382" i="156"/>
  <c r="H1384" i="156"/>
  <c r="O1393" i="156"/>
  <c r="O2013" i="156"/>
  <c r="P2013" i="156" s="1"/>
  <c r="L2013" i="156"/>
  <c r="H2077" i="156"/>
  <c r="H2091" i="156"/>
  <c r="H2099" i="156"/>
  <c r="H2426" i="156"/>
  <c r="K2802" i="156"/>
  <c r="I2802" i="156" s="1"/>
  <c r="I2868" i="156" s="1"/>
  <c r="H274" i="37" s="1"/>
  <c r="O2793" i="156"/>
  <c r="L2793" i="156"/>
  <c r="O2794" i="156"/>
  <c r="P2794" i="156" s="1"/>
  <c r="L2794" i="156"/>
  <c r="O2795" i="156"/>
  <c r="P2795" i="156" s="1"/>
  <c r="L2795" i="156"/>
  <c r="O2796" i="156"/>
  <c r="P2796" i="156" s="1"/>
  <c r="L2796" i="156"/>
  <c r="O2797" i="156"/>
  <c r="P2797" i="156" s="1"/>
  <c r="L2797" i="156"/>
  <c r="O2798" i="156"/>
  <c r="P2798" i="156" s="1"/>
  <c r="L2798" i="156"/>
  <c r="O2799" i="156"/>
  <c r="P2799" i="156" s="1"/>
  <c r="L2799" i="156"/>
  <c r="O2800" i="156"/>
  <c r="P2800" i="156" s="1"/>
  <c r="L2800" i="156"/>
  <c r="O2801" i="156"/>
  <c r="P2801" i="156" s="1"/>
  <c r="L2801" i="156"/>
  <c r="O2931" i="156"/>
  <c r="P2931" i="156" s="1"/>
  <c r="L2931" i="156"/>
  <c r="O2935" i="156"/>
  <c r="P2935" i="156" s="1"/>
  <c r="L2935" i="156"/>
  <c r="H2943" i="156"/>
  <c r="H3018" i="156" s="1"/>
  <c r="G471" i="37" s="1"/>
  <c r="H2431" i="156"/>
  <c r="H2793" i="156"/>
  <c r="O3076" i="156"/>
  <c r="H3094" i="156"/>
  <c r="H3177" i="156" s="1"/>
  <c r="G600" i="37" s="1"/>
  <c r="O3150" i="156"/>
  <c r="M1188" i="37"/>
  <c r="AO77" i="37"/>
  <c r="AO78" i="37"/>
  <c r="AF1188" i="37"/>
  <c r="AB1188" i="37"/>
  <c r="AO14" i="37"/>
  <c r="AO16" i="37"/>
  <c r="AO18" i="37"/>
  <c r="AO20" i="37"/>
  <c r="AO22" i="37"/>
  <c r="AO29" i="37"/>
  <c r="AO30" i="37"/>
  <c r="AO31" i="37"/>
  <c r="AO33" i="37"/>
  <c r="AO39" i="37"/>
  <c r="AO40" i="37"/>
  <c r="AO41" i="37"/>
  <c r="AO42" i="37"/>
  <c r="AO43" i="37"/>
  <c r="AO44" i="37"/>
  <c r="AO45" i="37"/>
  <c r="Z960" i="37"/>
  <c r="AE135" i="57"/>
  <c r="D190" i="57"/>
  <c r="E957" i="37" s="1"/>
  <c r="F131" i="57"/>
  <c r="AD947" i="37"/>
  <c r="AQ947" i="37" s="1"/>
  <c r="F956" i="37"/>
  <c r="AA956" i="37"/>
  <c r="F12" i="57"/>
  <c r="F15" i="57"/>
  <c r="F16" i="57"/>
  <c r="F18" i="57"/>
  <c r="F19" i="57"/>
  <c r="F20" i="57"/>
  <c r="D21" i="57"/>
  <c r="F121" i="57"/>
  <c r="F180" i="57" s="1"/>
  <c r="G947" i="37" s="1"/>
  <c r="I955" i="37"/>
  <c r="J954" i="37"/>
  <c r="I954" i="37"/>
  <c r="AA960" i="37"/>
  <c r="AD905" i="37"/>
  <c r="AQ905" i="37" s="1"/>
  <c r="AD918" i="37"/>
  <c r="AQ918" i="37" s="1"/>
  <c r="AD135" i="57"/>
  <c r="E191" i="57"/>
  <c r="F958" i="37" s="1"/>
  <c r="D192" i="57"/>
  <c r="E959" i="37" s="1"/>
  <c r="F132" i="57"/>
  <c r="H21" i="57"/>
  <c r="AC21" i="57"/>
  <c r="E954" i="37"/>
  <c r="D954" i="37"/>
  <c r="L954" i="37"/>
  <c r="E955" i="37"/>
  <c r="F93" i="57"/>
  <c r="F103" i="57"/>
  <c r="AD939" i="37"/>
  <c r="AD956" i="37"/>
  <c r="F954" i="37"/>
  <c r="AC953" i="37"/>
  <c r="AC901" i="37" s="1"/>
  <c r="F123" i="57"/>
  <c r="G944" i="37"/>
  <c r="AN939" i="37"/>
  <c r="F99" i="57"/>
  <c r="F94" i="57"/>
  <c r="F97" i="57"/>
  <c r="F27" i="57"/>
  <c r="G909" i="37" s="1"/>
  <c r="F30" i="57"/>
  <c r="G912" i="37" s="1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AO55" i="37"/>
  <c r="AO56" i="37"/>
  <c r="AO57" i="37"/>
  <c r="AO58" i="37"/>
  <c r="AO60" i="37"/>
  <c r="AO66" i="37"/>
  <c r="K1188" i="37"/>
  <c r="AO15" i="37"/>
  <c r="AO17" i="37"/>
  <c r="AO19" i="37"/>
  <c r="AO21" i="37"/>
  <c r="AO24" i="37"/>
  <c r="AD271" i="37"/>
  <c r="AD263" i="37"/>
  <c r="AD242" i="37"/>
  <c r="G123" i="46"/>
  <c r="E179" i="46"/>
  <c r="E268" i="37" s="1"/>
  <c r="G121" i="46"/>
  <c r="G179" i="46" s="1"/>
  <c r="G268" i="37" s="1"/>
  <c r="I177" i="46"/>
  <c r="I266" i="37" s="1"/>
  <c r="I176" i="46"/>
  <c r="I265" i="37" s="1"/>
  <c r="I127" i="46"/>
  <c r="I216" i="37" s="1"/>
  <c r="AD218" i="37"/>
  <c r="AQ218" i="37" s="1"/>
  <c r="AD251" i="37"/>
  <c r="E181" i="46"/>
  <c r="E270" i="37" s="1"/>
  <c r="AB126" i="46"/>
  <c r="AF126" i="46"/>
  <c r="F267" i="37"/>
  <c r="Z271" i="37"/>
  <c r="AC126" i="46"/>
  <c r="AC215" i="37" s="1"/>
  <c r="AC214" i="37" s="1"/>
  <c r="Z216" i="37"/>
  <c r="Z267" i="37"/>
  <c r="F179" i="46"/>
  <c r="F268" i="37" s="1"/>
  <c r="AA271" i="37"/>
  <c r="AQ271" i="37" s="1"/>
  <c r="I18" i="46"/>
  <c r="AD18" i="46"/>
  <c r="AD230" i="37"/>
  <c r="AQ230" i="37" s="1"/>
  <c r="G97" i="46"/>
  <c r="E265" i="37"/>
  <c r="AD267" i="37"/>
  <c r="G122" i="46"/>
  <c r="G180" i="46" s="1"/>
  <c r="G269" i="37" s="1"/>
  <c r="AA216" i="37"/>
  <c r="AA267" i="37"/>
  <c r="E266" i="37"/>
  <c r="D267" i="37"/>
  <c r="AN251" i="37"/>
  <c r="G106" i="46"/>
  <c r="G161" i="46" s="1"/>
  <c r="G250" i="37" s="1"/>
  <c r="G263" i="37"/>
  <c r="G95" i="46"/>
  <c r="G94" i="46"/>
  <c r="G90" i="46"/>
  <c r="G87" i="46"/>
  <c r="G12" i="46"/>
  <c r="G13" i="46"/>
  <c r="G15" i="46"/>
  <c r="G16" i="46"/>
  <c r="G17" i="46"/>
  <c r="E18" i="46"/>
  <c r="E127" i="46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D216" i="37"/>
  <c r="P1999" i="157"/>
  <c r="Q1999" i="157" s="1"/>
  <c r="M1999" i="157"/>
  <c r="P2003" i="157"/>
  <c r="Q2003" i="157" s="1"/>
  <c r="M2003" i="157"/>
  <c r="P1998" i="157"/>
  <c r="Q1998" i="157" s="1"/>
  <c r="M1998" i="157"/>
  <c r="P2002" i="157"/>
  <c r="Q2002" i="157" s="1"/>
  <c r="M2002" i="157"/>
  <c r="P2001" i="157"/>
  <c r="Q2001" i="157" s="1"/>
  <c r="M2001" i="157"/>
  <c r="P2005" i="157"/>
  <c r="Q2005" i="157" s="1"/>
  <c r="M2005" i="157"/>
  <c r="P2000" i="157"/>
  <c r="Q2000" i="157" s="1"/>
  <c r="M2000" i="157"/>
  <c r="P2004" i="157"/>
  <c r="Q2004" i="157" s="1"/>
  <c r="M2004" i="157"/>
  <c r="G1949" i="157"/>
  <c r="E794" i="37" s="1"/>
  <c r="M1837" i="157"/>
  <c r="M1832" i="157"/>
  <c r="M1836" i="157"/>
  <c r="M1833" i="157"/>
  <c r="M1831" i="157"/>
  <c r="M1835" i="157"/>
  <c r="M1829" i="157"/>
  <c r="M1830" i="157"/>
  <c r="M1834" i="157"/>
  <c r="I1874" i="157"/>
  <c r="I1970" i="157" s="1"/>
  <c r="G815" i="37" s="1"/>
  <c r="I1732" i="157"/>
  <c r="I1806" i="157" s="1"/>
  <c r="G759" i="37" s="1"/>
  <c r="M1682" i="157"/>
  <c r="M1686" i="157"/>
  <c r="M1681" i="157"/>
  <c r="M1685" i="157"/>
  <c r="M1689" i="157"/>
  <c r="M1684" i="157"/>
  <c r="M1688" i="157"/>
  <c r="M1683" i="157"/>
  <c r="M1687" i="157"/>
  <c r="G1366" i="157"/>
  <c r="E381" i="37" s="1"/>
  <c r="G701" i="157"/>
  <c r="L701" i="157"/>
  <c r="K867" i="157"/>
  <c r="M1389" i="157"/>
  <c r="M1393" i="157"/>
  <c r="L2067" i="157"/>
  <c r="M1387" i="157"/>
  <c r="M1391" i="157"/>
  <c r="M1390" i="157"/>
  <c r="M1394" i="157"/>
  <c r="AO70" i="37"/>
  <c r="AO76" i="37"/>
  <c r="H1188" i="37"/>
  <c r="K1190" i="37"/>
  <c r="N1190" i="37"/>
  <c r="I1188" i="37"/>
  <c r="L1190" i="37"/>
  <c r="J1190" i="37"/>
  <c r="J1188" i="37"/>
  <c r="M1190" i="37"/>
  <c r="L1188" i="37"/>
  <c r="N1188" i="37"/>
  <c r="K1541" i="157"/>
  <c r="I607" i="157"/>
  <c r="K1158" i="157"/>
  <c r="G1362" i="157"/>
  <c r="E377" i="37" s="1"/>
  <c r="I1286" i="157"/>
  <c r="AF1295" i="157"/>
  <c r="AF1368" i="157" s="1"/>
  <c r="AD383" i="37" s="1"/>
  <c r="K1233" i="157"/>
  <c r="AF181" i="157"/>
  <c r="AL181" i="157" s="1"/>
  <c r="P1387" i="157"/>
  <c r="Q1387" i="157" s="1"/>
  <c r="AD458" i="37"/>
  <c r="I1610" i="157"/>
  <c r="AF30" i="157"/>
  <c r="H585" i="157"/>
  <c r="H640" i="157" s="1"/>
  <c r="M731" i="157"/>
  <c r="P1146" i="157"/>
  <c r="Q1146" i="157" s="1"/>
  <c r="I479" i="157"/>
  <c r="AF2219" i="157"/>
  <c r="AD963" i="37" s="1"/>
  <c r="I313" i="157"/>
  <c r="L126" i="157"/>
  <c r="K284" i="157"/>
  <c r="M291" i="157"/>
  <c r="M379" i="157"/>
  <c r="K480" i="157"/>
  <c r="I559" i="157"/>
  <c r="F565" i="157"/>
  <c r="I630" i="157"/>
  <c r="K793" i="157"/>
  <c r="AD213" i="37"/>
  <c r="G1071" i="157"/>
  <c r="G1072" i="157"/>
  <c r="L1237" i="157"/>
  <c r="L1459" i="157"/>
  <c r="M1606" i="157"/>
  <c r="G1753" i="157"/>
  <c r="AD773" i="37"/>
  <c r="I2014" i="157"/>
  <c r="I2028" i="157"/>
  <c r="L2149" i="157"/>
  <c r="AF2375" i="157"/>
  <c r="AL2375" i="157" s="1"/>
  <c r="AF475" i="157"/>
  <c r="AL475" i="157" s="1"/>
  <c r="G555" i="157"/>
  <c r="M563" i="157"/>
  <c r="K564" i="157"/>
  <c r="G793" i="157"/>
  <c r="AC896" i="157"/>
  <c r="AB205" i="37"/>
  <c r="AG205" i="37"/>
  <c r="AL205" i="37" s="1"/>
  <c r="L1058" i="157"/>
  <c r="H1369" i="157"/>
  <c r="F384" i="37" s="1"/>
  <c r="I1858" i="157"/>
  <c r="G2211" i="157"/>
  <c r="I2211" i="157" s="1"/>
  <c r="G733" i="157"/>
  <c r="G1237" i="157"/>
  <c r="G1459" i="157"/>
  <c r="G1527" i="157" s="1"/>
  <c r="E456" i="37" s="1"/>
  <c r="L1541" i="157"/>
  <c r="AF1736" i="157"/>
  <c r="AL1736" i="157" s="1"/>
  <c r="L1753" i="157"/>
  <c r="AF1935" i="157"/>
  <c r="AD780" i="37" s="1"/>
  <c r="G2149" i="157"/>
  <c r="I2175" i="157"/>
  <c r="AD989" i="37"/>
  <c r="AQ989" i="37" s="1"/>
  <c r="K278" i="157"/>
  <c r="M281" i="157"/>
  <c r="P282" i="157"/>
  <c r="Q282" i="157" s="1"/>
  <c r="F285" i="157"/>
  <c r="M302" i="157"/>
  <c r="P303" i="157"/>
  <c r="Q303" i="157" s="1"/>
  <c r="M304" i="157"/>
  <c r="P1155" i="157"/>
  <c r="Q1155" i="157" s="1"/>
  <c r="P1156" i="157"/>
  <c r="Q1156" i="157" s="1"/>
  <c r="P1389" i="157"/>
  <c r="Q1389" i="157" s="1"/>
  <c r="AF1474" i="157"/>
  <c r="AD403" i="37" s="1"/>
  <c r="I1455" i="157"/>
  <c r="I1558" i="157"/>
  <c r="G2286" i="157"/>
  <c r="G2391" i="157" s="1"/>
  <c r="I2356" i="157"/>
  <c r="I38" i="157"/>
  <c r="P196" i="157"/>
  <c r="Q196" i="157" s="1"/>
  <c r="P199" i="157"/>
  <c r="Q199" i="157" s="1"/>
  <c r="P482" i="157"/>
  <c r="P483" i="157" s="1"/>
  <c r="Q483" i="157" s="1"/>
  <c r="I769" i="157"/>
  <c r="I779" i="157"/>
  <c r="AF783" i="157"/>
  <c r="AF953" i="157" s="1"/>
  <c r="AD136" i="37" s="1"/>
  <c r="AD1245" i="37" s="1"/>
  <c r="M795" i="157"/>
  <c r="I1030" i="157"/>
  <c r="AF1076" i="157"/>
  <c r="AF1132" i="157" s="1"/>
  <c r="AD203" i="37" s="1"/>
  <c r="P1393" i="157"/>
  <c r="Q1393" i="157" s="1"/>
  <c r="AF1767" i="157"/>
  <c r="AD720" i="37" s="1"/>
  <c r="I2166" i="157"/>
  <c r="I109" i="157"/>
  <c r="G126" i="157"/>
  <c r="H127" i="157"/>
  <c r="G531" i="157"/>
  <c r="AF566" i="157"/>
  <c r="AL566" i="157" s="1"/>
  <c r="M729" i="157"/>
  <c r="K733" i="157"/>
  <c r="I734" i="157"/>
  <c r="F1323" i="157"/>
  <c r="M1235" i="157"/>
  <c r="AF1247" i="157"/>
  <c r="AL1247" i="157" s="1"/>
  <c r="I1547" i="157"/>
  <c r="I1621" i="157" s="1"/>
  <c r="G534" i="37" s="1"/>
  <c r="G2272" i="157"/>
  <c r="E1016" i="37" s="1"/>
  <c r="P869" i="157"/>
  <c r="P870" i="157" s="1"/>
  <c r="Q870" i="157" s="1"/>
  <c r="I1073" i="157"/>
  <c r="H1380" i="157"/>
  <c r="F395" i="37" s="1"/>
  <c r="AF1248" i="157"/>
  <c r="AL1248" i="157" s="1"/>
  <c r="I1738" i="157"/>
  <c r="I1863" i="157"/>
  <c r="AD833" i="37"/>
  <c r="AD1006" i="37"/>
  <c r="H2272" i="157"/>
  <c r="F1016" i="37" s="1"/>
  <c r="AD1074" i="37"/>
  <c r="G708" i="157"/>
  <c r="M120" i="157"/>
  <c r="M121" i="157"/>
  <c r="M123" i="157"/>
  <c r="M124" i="157"/>
  <c r="M125" i="157"/>
  <c r="P203" i="157"/>
  <c r="Q203" i="157" s="1"/>
  <c r="G344" i="157"/>
  <c r="G374" i="157" s="1"/>
  <c r="G402" i="157"/>
  <c r="K443" i="157"/>
  <c r="H484" i="157"/>
  <c r="AF682" i="157"/>
  <c r="AF943" i="157" s="1"/>
  <c r="AD126" i="37" s="1"/>
  <c r="AD1234" i="37" s="1"/>
  <c r="K701" i="157"/>
  <c r="H707" i="157"/>
  <c r="H927" i="157" s="1"/>
  <c r="F110" i="37" s="1"/>
  <c r="I722" i="157"/>
  <c r="I849" i="157"/>
  <c r="G872" i="157"/>
  <c r="AF1083" i="157"/>
  <c r="AD154" i="37" s="1"/>
  <c r="AD187" i="37"/>
  <c r="G140" i="157"/>
  <c r="F205" i="157"/>
  <c r="K383" i="157"/>
  <c r="L392" i="157"/>
  <c r="P386" i="157"/>
  <c r="Q386" i="157" s="1"/>
  <c r="M387" i="157"/>
  <c r="H393" i="157"/>
  <c r="G407" i="157"/>
  <c r="I418" i="157"/>
  <c r="G434" i="157"/>
  <c r="I441" i="157"/>
  <c r="I442" i="157"/>
  <c r="G443" i="157"/>
  <c r="L496" i="157"/>
  <c r="H565" i="157"/>
  <c r="L796" i="157"/>
  <c r="G847" i="157"/>
  <c r="G983" i="157"/>
  <c r="I84" i="157"/>
  <c r="P202" i="157"/>
  <c r="Q202" i="157" s="1"/>
  <c r="L204" i="157"/>
  <c r="I266" i="157"/>
  <c r="M294" i="157"/>
  <c r="P295" i="157"/>
  <c r="Q295" i="157" s="1"/>
  <c r="M296" i="157"/>
  <c r="P390" i="157"/>
  <c r="Q390" i="157" s="1"/>
  <c r="M391" i="157"/>
  <c r="K402" i="157"/>
  <c r="G413" i="157"/>
  <c r="I535" i="157"/>
  <c r="I618" i="157"/>
  <c r="AF635" i="157"/>
  <c r="AL635" i="157" s="1"/>
  <c r="AF846" i="157"/>
  <c r="AF949" i="157" s="1"/>
  <c r="AD132" i="37" s="1"/>
  <c r="I1028" i="157"/>
  <c r="I1033" i="157"/>
  <c r="I1035" i="157"/>
  <c r="M1231" i="157"/>
  <c r="M1246" i="157"/>
  <c r="AC390" i="37"/>
  <c r="M1311" i="157"/>
  <c r="P1391" i="157"/>
  <c r="Q1391" i="157" s="1"/>
  <c r="I1404" i="157"/>
  <c r="G1445" i="157"/>
  <c r="AD449" i="37"/>
  <c r="AQ449" i="37" s="1"/>
  <c r="I1447" i="157"/>
  <c r="I1605" i="157"/>
  <c r="AD589" i="37"/>
  <c r="AA773" i="37"/>
  <c r="AE1908" i="157"/>
  <c r="AE1934" i="157" s="1"/>
  <c r="AC779" i="37" s="1"/>
  <c r="I2280" i="157"/>
  <c r="G2444" i="157"/>
  <c r="E1075" i="37" s="1"/>
  <c r="AF1060" i="157"/>
  <c r="AF1139" i="157" s="1"/>
  <c r="AD210" i="37" s="1"/>
  <c r="P1149" i="157"/>
  <c r="Q1149" i="157" s="1"/>
  <c r="P1150" i="157"/>
  <c r="Q1150" i="157" s="1"/>
  <c r="M1247" i="157"/>
  <c r="AA384" i="37"/>
  <c r="P1311" i="157"/>
  <c r="Q1311" i="157" s="1"/>
  <c r="AG1470" i="157"/>
  <c r="AG1471" i="157" s="1"/>
  <c r="M1538" i="157"/>
  <c r="F1615" i="157"/>
  <c r="G1690" i="157"/>
  <c r="Z777" i="37"/>
  <c r="I1846" i="157"/>
  <c r="I1943" i="157" s="1"/>
  <c r="G788" i="37" s="1"/>
  <c r="AF1879" i="157"/>
  <c r="AL1879" i="157" s="1"/>
  <c r="AD896" i="37"/>
  <c r="I2155" i="157"/>
  <c r="I2195" i="157"/>
  <c r="L2207" i="157"/>
  <c r="I2209" i="157"/>
  <c r="I1032" i="157"/>
  <c r="I1034" i="157"/>
  <c r="I1036" i="157"/>
  <c r="P1153" i="157"/>
  <c r="Q1153" i="157" s="1"/>
  <c r="M1236" i="157"/>
  <c r="AF1472" i="157"/>
  <c r="AD401" i="37" s="1"/>
  <c r="I1422" i="157"/>
  <c r="AD428" i="37"/>
  <c r="AQ428" i="37" s="1"/>
  <c r="I1446" i="157"/>
  <c r="M1463" i="157"/>
  <c r="AF1618" i="157"/>
  <c r="AD531" i="37" s="1"/>
  <c r="Z589" i="37"/>
  <c r="I1698" i="157"/>
  <c r="I1772" i="157" s="1"/>
  <c r="G725" i="37" s="1"/>
  <c r="I1712" i="157"/>
  <c r="I1740" i="157"/>
  <c r="AD837" i="37"/>
  <c r="Z807" i="37"/>
  <c r="I2041" i="157"/>
  <c r="I2050" i="157"/>
  <c r="I2122" i="157" s="1"/>
  <c r="G884" i="37" s="1"/>
  <c r="I2052" i="157"/>
  <c r="I2054" i="157"/>
  <c r="I2142" i="157"/>
  <c r="AD977" i="37"/>
  <c r="AQ977" i="37" s="1"/>
  <c r="I2171" i="157"/>
  <c r="I2174" i="157"/>
  <c r="M2284" i="157"/>
  <c r="I2295" i="157"/>
  <c r="I2400" i="157" s="1"/>
  <c r="G1031" i="37" s="1"/>
  <c r="I2361" i="157"/>
  <c r="AD1058" i="37"/>
  <c r="AB1243" i="157"/>
  <c r="M1537" i="157"/>
  <c r="M1540" i="157"/>
  <c r="I1550" i="157"/>
  <c r="I1624" i="157" s="1"/>
  <c r="G537" i="37" s="1"/>
  <c r="AD543" i="37"/>
  <c r="AQ543" i="37" s="1"/>
  <c r="I1563" i="157"/>
  <c r="G1673" i="157"/>
  <c r="E586" i="37" s="1"/>
  <c r="M1749" i="157"/>
  <c r="M1750" i="157"/>
  <c r="M1751" i="157"/>
  <c r="M1752" i="157"/>
  <c r="H1757" i="157"/>
  <c r="H1820" i="157" s="1"/>
  <c r="F773" i="37" s="1"/>
  <c r="H1988" i="157"/>
  <c r="F833" i="37" s="1"/>
  <c r="H1989" i="157"/>
  <c r="F834" i="37" s="1"/>
  <c r="G1946" i="157"/>
  <c r="E791" i="37" s="1"/>
  <c r="I2194" i="157"/>
  <c r="I2196" i="157"/>
  <c r="H2212" i="157"/>
  <c r="H2271" i="157" s="1"/>
  <c r="F1015" i="37" s="1"/>
  <c r="M1229" i="157"/>
  <c r="I1229" i="157"/>
  <c r="G76" i="157"/>
  <c r="F74" i="157"/>
  <c r="P298" i="157"/>
  <c r="Q298" i="157" s="1"/>
  <c r="M298" i="157"/>
  <c r="I69" i="157"/>
  <c r="P109" i="157"/>
  <c r="M109" i="157"/>
  <c r="M118" i="157" s="1"/>
  <c r="I234" i="157"/>
  <c r="P280" i="157"/>
  <c r="Q280" i="157" s="1"/>
  <c r="M280" i="157"/>
  <c r="I62" i="157"/>
  <c r="I165" i="157"/>
  <c r="I216" i="157"/>
  <c r="G278" i="157"/>
  <c r="I275" i="157"/>
  <c r="M300" i="157"/>
  <c r="M299" i="157"/>
  <c r="P299" i="157"/>
  <c r="Q299" i="157" s="1"/>
  <c r="L82" i="37"/>
  <c r="I399" i="157"/>
  <c r="I420" i="157"/>
  <c r="I424" i="157"/>
  <c r="K434" i="157"/>
  <c r="AB486" i="157"/>
  <c r="F484" i="157"/>
  <c r="P490" i="157"/>
  <c r="Q490" i="157" s="1"/>
  <c r="M491" i="157"/>
  <c r="G574" i="157"/>
  <c r="G572" i="157" s="1"/>
  <c r="I578" i="157"/>
  <c r="G587" i="157"/>
  <c r="I632" i="157"/>
  <c r="AB717" i="157"/>
  <c r="M728" i="157"/>
  <c r="G778" i="157"/>
  <c r="P802" i="157"/>
  <c r="P803" i="157" s="1"/>
  <c r="Q803" i="157" s="1"/>
  <c r="L803" i="157"/>
  <c r="M802" i="157"/>
  <c r="H1140" i="157"/>
  <c r="F211" i="37" s="1"/>
  <c r="AO211" i="37" s="1"/>
  <c r="H1076" i="157"/>
  <c r="P1388" i="157"/>
  <c r="Q1388" i="157" s="1"/>
  <c r="AA166" i="37"/>
  <c r="AD166" i="37"/>
  <c r="P1056" i="157"/>
  <c r="Q1056" i="157" s="1"/>
  <c r="G1112" i="157"/>
  <c r="E183" i="37" s="1"/>
  <c r="I1070" i="157"/>
  <c r="G1069" i="157"/>
  <c r="I1169" i="157"/>
  <c r="K1237" i="157"/>
  <c r="G1383" i="157"/>
  <c r="E398" i="37" s="1"/>
  <c r="I1242" i="157"/>
  <c r="AF717" i="157"/>
  <c r="K983" i="157"/>
  <c r="F1376" i="157"/>
  <c r="AF64" i="157"/>
  <c r="AL64" i="157" s="1"/>
  <c r="L383" i="157"/>
  <c r="G496" i="157"/>
  <c r="Q730" i="157"/>
  <c r="M730" i="157"/>
  <c r="I757" i="157"/>
  <c r="K118" i="157"/>
  <c r="F127" i="157"/>
  <c r="L197" i="157"/>
  <c r="P200" i="157"/>
  <c r="Q200" i="157" s="1"/>
  <c r="P201" i="157"/>
  <c r="Q201" i="157" s="1"/>
  <c r="G208" i="157"/>
  <c r="I263" i="157"/>
  <c r="P291" i="157"/>
  <c r="Q291" i="157" s="1"/>
  <c r="M292" i="157"/>
  <c r="M306" i="157"/>
  <c r="M378" i="157"/>
  <c r="F393" i="157"/>
  <c r="I422" i="157"/>
  <c r="AF424" i="157"/>
  <c r="AL424" i="157" s="1"/>
  <c r="AF428" i="157"/>
  <c r="AL428" i="157" s="1"/>
  <c r="I432" i="157"/>
  <c r="I444" i="157"/>
  <c r="I900" i="157" s="1"/>
  <c r="G83" i="37" s="1"/>
  <c r="G449" i="157"/>
  <c r="G458" i="157"/>
  <c r="M482" i="157"/>
  <c r="P494" i="157"/>
  <c r="Q494" i="157" s="1"/>
  <c r="M495" i="157"/>
  <c r="AF534" i="157"/>
  <c r="AL534" i="157" s="1"/>
  <c r="G948" i="157"/>
  <c r="E131" i="37" s="1"/>
  <c r="I545" i="157"/>
  <c r="G564" i="157"/>
  <c r="I573" i="157"/>
  <c r="I604" i="157"/>
  <c r="I611" i="157"/>
  <c r="I622" i="157"/>
  <c r="I636" i="157"/>
  <c r="I685" i="157"/>
  <c r="I689" i="157"/>
  <c r="Q732" i="157"/>
  <c r="M732" i="157"/>
  <c r="AB799" i="157"/>
  <c r="L793" i="157"/>
  <c r="F871" i="157"/>
  <c r="G1053" i="157"/>
  <c r="G1058" i="157"/>
  <c r="P1055" i="157"/>
  <c r="Q1055" i="157" s="1"/>
  <c r="Z178" i="37"/>
  <c r="G1106" i="157"/>
  <c r="E177" i="37" s="1"/>
  <c r="AF1193" i="157"/>
  <c r="AF1354" i="157" s="1"/>
  <c r="AD369" i="37" s="1"/>
  <c r="F1238" i="157"/>
  <c r="G1382" i="157"/>
  <c r="E397" i="37" s="1"/>
  <c r="AB1321" i="157"/>
  <c r="Z336" i="37" s="1"/>
  <c r="I1299" i="157"/>
  <c r="G1988" i="157"/>
  <c r="E833" i="37" s="1"/>
  <c r="I1902" i="157"/>
  <c r="I728" i="157"/>
  <c r="I775" i="157"/>
  <c r="I781" i="157"/>
  <c r="AC799" i="157"/>
  <c r="F797" i="157"/>
  <c r="I848" i="157"/>
  <c r="I859" i="157"/>
  <c r="K870" i="157"/>
  <c r="AB875" i="157"/>
  <c r="AG896" i="157"/>
  <c r="AG898" i="157" s="1"/>
  <c r="I1000" i="157"/>
  <c r="I1003" i="157"/>
  <c r="I1029" i="157"/>
  <c r="G1031" i="157"/>
  <c r="AF205" i="37"/>
  <c r="AM205" i="37" s="1"/>
  <c r="K1053" i="157"/>
  <c r="K1136" i="157" s="1"/>
  <c r="I207" i="37" s="1"/>
  <c r="H1110" i="157"/>
  <c r="F181" i="37" s="1"/>
  <c r="F1123" i="157"/>
  <c r="Z213" i="37"/>
  <c r="H1238" i="157"/>
  <c r="H1378" i="157" s="1"/>
  <c r="F393" i="37" s="1"/>
  <c r="I1241" i="157"/>
  <c r="AC1321" i="157"/>
  <c r="Z361" i="37"/>
  <c r="I1279" i="157"/>
  <c r="AA393" i="37"/>
  <c r="L1395" i="157"/>
  <c r="H797" i="157"/>
  <c r="L870" i="157"/>
  <c r="G1158" i="157"/>
  <c r="AF1322" i="157"/>
  <c r="AD337" i="37" s="1"/>
  <c r="AC1322" i="157"/>
  <c r="AA370" i="37"/>
  <c r="F1319" i="157"/>
  <c r="AC1319" i="157"/>
  <c r="Z370" i="37"/>
  <c r="P1392" i="157"/>
  <c r="Q1392" i="157" s="1"/>
  <c r="I1395" i="157"/>
  <c r="G1541" i="157"/>
  <c r="G1602" i="157"/>
  <c r="H1965" i="157"/>
  <c r="F810" i="37" s="1"/>
  <c r="G1969" i="157"/>
  <c r="E814" i="37" s="1"/>
  <c r="F1377" i="157"/>
  <c r="F1315" i="157"/>
  <c r="P1390" i="157"/>
  <c r="Q1390" i="157" s="1"/>
  <c r="P1394" i="157"/>
  <c r="Q1394" i="157" s="1"/>
  <c r="AF1475" i="157"/>
  <c r="AD404" i="37" s="1"/>
  <c r="AD416" i="37"/>
  <c r="I1419" i="157"/>
  <c r="I1433" i="157"/>
  <c r="I1442" i="157"/>
  <c r="M1455" i="157"/>
  <c r="M1457" i="157"/>
  <c r="K1459" i="157"/>
  <c r="I1468" i="157"/>
  <c r="P1537" i="157"/>
  <c r="M1539" i="157"/>
  <c r="AF1617" i="157"/>
  <c r="AD530" i="37" s="1"/>
  <c r="I1561" i="157"/>
  <c r="AD555" i="37"/>
  <c r="AF1574" i="157"/>
  <c r="AL1574" i="157" s="1"/>
  <c r="I1578" i="157"/>
  <c r="I1589" i="157"/>
  <c r="M1605" i="157"/>
  <c r="K1607" i="157"/>
  <c r="K1671" i="157" s="1"/>
  <c r="I584" i="37" s="1"/>
  <c r="F1608" i="157"/>
  <c r="AD1613" i="157"/>
  <c r="AD1614" i="157" s="1"/>
  <c r="L528" i="37"/>
  <c r="I1696" i="157"/>
  <c r="I1770" i="157" s="1"/>
  <c r="G723" i="37" s="1"/>
  <c r="I1697" i="157"/>
  <c r="I1771" i="157" s="1"/>
  <c r="G724" i="37" s="1"/>
  <c r="AD744" i="37"/>
  <c r="I1726" i="157"/>
  <c r="I1800" i="157" s="1"/>
  <c r="G753" i="37" s="1"/>
  <c r="I1759" i="157"/>
  <c r="I1957" i="157"/>
  <c r="G802" i="37" s="1"/>
  <c r="AD816" i="37"/>
  <c r="I1885" i="157"/>
  <c r="I1887" i="157"/>
  <c r="I1891" i="157"/>
  <c r="AF1921" i="157"/>
  <c r="I1929" i="157"/>
  <c r="AF830" i="37"/>
  <c r="AM830" i="37" s="1"/>
  <c r="AF390" i="37"/>
  <c r="AM390" i="37" s="1"/>
  <c r="H1377" i="157"/>
  <c r="F392" i="37" s="1"/>
  <c r="AC1470" i="157"/>
  <c r="I1466" i="157"/>
  <c r="I1467" i="157"/>
  <c r="AD462" i="37"/>
  <c r="G1532" i="157"/>
  <c r="E461" i="37" s="1"/>
  <c r="L1602" i="157"/>
  <c r="I1949" i="157"/>
  <c r="G794" i="37" s="1"/>
  <c r="I1880" i="157"/>
  <c r="AD829" i="37"/>
  <c r="AQ829" i="37" s="1"/>
  <c r="L833" i="37"/>
  <c r="F1965" i="157"/>
  <c r="G1966" i="157"/>
  <c r="E811" i="37" s="1"/>
  <c r="AG830" i="37"/>
  <c r="AL830" i="37" s="1"/>
  <c r="F1942" i="157"/>
  <c r="F1971" i="157"/>
  <c r="AD1318" i="157"/>
  <c r="AB333" i="37" s="1"/>
  <c r="Z393" i="37"/>
  <c r="I1387" i="157"/>
  <c r="I1412" i="157"/>
  <c r="I1415" i="157"/>
  <c r="M1456" i="157"/>
  <c r="M1458" i="157"/>
  <c r="H1465" i="157"/>
  <c r="H1529" i="157" s="1"/>
  <c r="Z462" i="37"/>
  <c r="AI1613" i="157"/>
  <c r="AC581" i="37"/>
  <c r="I1701" i="157"/>
  <c r="I1775" i="157" s="1"/>
  <c r="G728" i="37" s="1"/>
  <c r="AD732" i="37"/>
  <c r="AF1937" i="157"/>
  <c r="AD782" i="37" s="1"/>
  <c r="I1884" i="157"/>
  <c r="I1889" i="157"/>
  <c r="I1888" i="157"/>
  <c r="G1913" i="157"/>
  <c r="G1926" i="157"/>
  <c r="I1927" i="157"/>
  <c r="G1942" i="157"/>
  <c r="E787" i="37" s="1"/>
  <c r="L896" i="37"/>
  <c r="AG893" i="37"/>
  <c r="AL893" i="37" s="1"/>
  <c r="F2135" i="157"/>
  <c r="AD2217" i="157"/>
  <c r="AD2218" i="157" s="1"/>
  <c r="L2286" i="157"/>
  <c r="L2391" i="157" s="1"/>
  <c r="K2286" i="157"/>
  <c r="I2293" i="157"/>
  <c r="I2398" i="157" s="1"/>
  <c r="G1029" i="37" s="1"/>
  <c r="I2353" i="157"/>
  <c r="G1063" i="37"/>
  <c r="AF2080" i="157"/>
  <c r="AD842" i="37" s="1"/>
  <c r="I2012" i="157"/>
  <c r="I2013" i="157"/>
  <c r="AD855" i="37"/>
  <c r="AD887" i="37"/>
  <c r="AD892" i="37"/>
  <c r="AQ892" i="37" s="1"/>
  <c r="M2064" i="157"/>
  <c r="M2065" i="157"/>
  <c r="M2066" i="157"/>
  <c r="P2142" i="157"/>
  <c r="Q2142" i="157" s="1"/>
  <c r="P2146" i="157"/>
  <c r="Q2146" i="157" s="1"/>
  <c r="I2158" i="157"/>
  <c r="I2169" i="157"/>
  <c r="I2216" i="157"/>
  <c r="AH2217" i="157"/>
  <c r="AH2218" i="157" s="1"/>
  <c r="G2274" i="157"/>
  <c r="E1018" i="37" s="1"/>
  <c r="M2280" i="157"/>
  <c r="M2282" i="157"/>
  <c r="AF2394" i="157"/>
  <c r="AD1025" i="37" s="1"/>
  <c r="F1074" i="37"/>
  <c r="AO1074" i="37" s="1"/>
  <c r="AB1071" i="37"/>
  <c r="AB1020" i="37" s="1"/>
  <c r="H2071" i="157"/>
  <c r="H2134" i="157" s="1"/>
  <c r="F896" i="37" s="1"/>
  <c r="I2074" i="157"/>
  <c r="AE2076" i="157"/>
  <c r="AE2077" i="157" s="1"/>
  <c r="AC839" i="37" s="1"/>
  <c r="AC838" i="37" s="1"/>
  <c r="AF2220" i="157"/>
  <c r="AD964" i="37" s="1"/>
  <c r="AD998" i="37"/>
  <c r="AE2390" i="157"/>
  <c r="AC1021" i="37" s="1"/>
  <c r="AC1020" i="37" s="1"/>
  <c r="I2017" i="157"/>
  <c r="I2023" i="157"/>
  <c r="M2142" i="157"/>
  <c r="AF2182" i="157"/>
  <c r="AL2182" i="157" s="1"/>
  <c r="AD1011" i="37"/>
  <c r="AQ1011" i="37" s="1"/>
  <c r="M2204" i="157"/>
  <c r="M2205" i="157"/>
  <c r="M2206" i="157"/>
  <c r="AD1015" i="37"/>
  <c r="I2213" i="157"/>
  <c r="I2214" i="157"/>
  <c r="M2281" i="157"/>
  <c r="M2283" i="157"/>
  <c r="M2285" i="157"/>
  <c r="I2294" i="157"/>
  <c r="I2399" i="157" s="1"/>
  <c r="G1030" i="37" s="1"/>
  <c r="AD1037" i="37"/>
  <c r="AQ1037" i="37" s="1"/>
  <c r="H2444" i="157"/>
  <c r="F1075" i="37" s="1"/>
  <c r="F1369" i="157"/>
  <c r="I224" i="157"/>
  <c r="P292" i="157"/>
  <c r="Q292" i="157" s="1"/>
  <c r="M297" i="157"/>
  <c r="P300" i="157"/>
  <c r="Q300" i="157" s="1"/>
  <c r="M301" i="157"/>
  <c r="M305" i="157"/>
  <c r="M388" i="157"/>
  <c r="M490" i="157"/>
  <c r="P493" i="157"/>
  <c r="Q493" i="157" s="1"/>
  <c r="AB643" i="157"/>
  <c r="I971" i="157"/>
  <c r="I992" i="157"/>
  <c r="L1158" i="157"/>
  <c r="Q29" i="157"/>
  <c r="G81" i="157"/>
  <c r="I86" i="157"/>
  <c r="P297" i="157"/>
  <c r="Q297" i="157" s="1"/>
  <c r="P305" i="157"/>
  <c r="Q305" i="157" s="1"/>
  <c r="L307" i="157"/>
  <c r="M385" i="157"/>
  <c r="M389" i="157"/>
  <c r="G538" i="157"/>
  <c r="I650" i="157"/>
  <c r="M295" i="157"/>
  <c r="P306" i="157"/>
  <c r="Q306" i="157" s="1"/>
  <c r="G392" i="157"/>
  <c r="P385" i="157"/>
  <c r="M492" i="157"/>
  <c r="I539" i="157"/>
  <c r="I597" i="157"/>
  <c r="I610" i="157"/>
  <c r="I626" i="157"/>
  <c r="I634" i="157"/>
  <c r="I991" i="157"/>
  <c r="P1147" i="157"/>
  <c r="Q1147" i="157" s="1"/>
  <c r="P1151" i="157"/>
  <c r="Q1151" i="157" s="1"/>
  <c r="P1154" i="157"/>
  <c r="Q1154" i="157" s="1"/>
  <c r="I544" i="157"/>
  <c r="I599" i="157"/>
  <c r="I628" i="157"/>
  <c r="AF636" i="157"/>
  <c r="AL636" i="157" s="1"/>
  <c r="I651" i="157"/>
  <c r="K860" i="157"/>
  <c r="I1044" i="157"/>
  <c r="P1148" i="157"/>
  <c r="Q1148" i="157" s="1"/>
  <c r="P1152" i="157"/>
  <c r="Q1152" i="157" s="1"/>
  <c r="P1157" i="157"/>
  <c r="Q1157" i="157" s="1"/>
  <c r="M12" i="157"/>
  <c r="M16" i="157"/>
  <c r="M17" i="157"/>
  <c r="M19" i="157"/>
  <c r="M21" i="157"/>
  <c r="M22" i="157"/>
  <c r="M24" i="157"/>
  <c r="M25" i="157"/>
  <c r="M26" i="157"/>
  <c r="M28" i="157"/>
  <c r="M29" i="157"/>
  <c r="F899" i="157"/>
  <c r="AB899" i="157"/>
  <c r="Z82" i="37" s="1"/>
  <c r="I31" i="157"/>
  <c r="I37" i="157"/>
  <c r="AC68" i="157"/>
  <c r="I80" i="157"/>
  <c r="I83" i="157"/>
  <c r="I137" i="157"/>
  <c r="I138" i="157"/>
  <c r="K140" i="157"/>
  <c r="AF207" i="157"/>
  <c r="AL207" i="157" s="1"/>
  <c r="I214" i="157"/>
  <c r="P216" i="157"/>
  <c r="Q216" i="157" s="1"/>
  <c r="M217" i="157"/>
  <c r="G218" i="157"/>
  <c r="K218" i="157"/>
  <c r="I259" i="157"/>
  <c r="G262" i="157"/>
  <c r="AB287" i="157"/>
  <c r="P276" i="157"/>
  <c r="Q276" i="157" s="1"/>
  <c r="M276" i="157"/>
  <c r="P283" i="157"/>
  <c r="Q283" i="157" s="1"/>
  <c r="M283" i="157"/>
  <c r="G284" i="157"/>
  <c r="H951" i="157"/>
  <c r="F134" i="37" s="1"/>
  <c r="AO134" i="37" s="1"/>
  <c r="G904" i="157"/>
  <c r="E87" i="37" s="1"/>
  <c r="O559" i="157"/>
  <c r="H638" i="157"/>
  <c r="AC901" i="157"/>
  <c r="F956" i="157"/>
  <c r="L143" i="37"/>
  <c r="AA144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AC899" i="157"/>
  <c r="I90" i="157"/>
  <c r="G96" i="157"/>
  <c r="P137" i="157"/>
  <c r="P138" i="157"/>
  <c r="Q138" i="157" s="1"/>
  <c r="P139" i="157"/>
  <c r="Q139" i="157" s="1"/>
  <c r="L140" i="157"/>
  <c r="I147" i="157"/>
  <c r="G185" i="157"/>
  <c r="I186" i="157"/>
  <c r="I188" i="157"/>
  <c r="I196" i="157"/>
  <c r="K197" i="157"/>
  <c r="K204" i="157"/>
  <c r="P215" i="157"/>
  <c r="Q215" i="157" s="1"/>
  <c r="M216" i="157"/>
  <c r="I265" i="157"/>
  <c r="I267" i="157"/>
  <c r="L284" i="157"/>
  <c r="Z99" i="37"/>
  <c r="G949" i="157"/>
  <c r="E132" i="37" s="1"/>
  <c r="L142" i="37"/>
  <c r="G908" i="157"/>
  <c r="E91" i="37" s="1"/>
  <c r="G947" i="157"/>
  <c r="E130" i="37" s="1"/>
  <c r="H950" i="157"/>
  <c r="F133" i="37" s="1"/>
  <c r="AC1078" i="157"/>
  <c r="H899" i="157"/>
  <c r="F82" i="37" s="1"/>
  <c r="L30" i="157"/>
  <c r="G204" i="157"/>
  <c r="P214" i="157"/>
  <c r="Q214" i="157" s="1"/>
  <c r="Z85" i="37"/>
  <c r="AC111" i="37"/>
  <c r="AC1219" i="37" s="1"/>
  <c r="AE287" i="157"/>
  <c r="L278" i="157"/>
  <c r="P275" i="157"/>
  <c r="M275" i="157"/>
  <c r="P277" i="157"/>
  <c r="Q277" i="157" s="1"/>
  <c r="M277" i="157"/>
  <c r="AB133" i="37"/>
  <c r="AC133" i="37"/>
  <c r="F959" i="157"/>
  <c r="M870" i="157"/>
  <c r="AG140" i="37"/>
  <c r="AL140" i="37" s="1"/>
  <c r="I120" i="157"/>
  <c r="K126" i="157"/>
  <c r="M138" i="157"/>
  <c r="I146" i="157"/>
  <c r="I187" i="157"/>
  <c r="L218" i="157"/>
  <c r="P213" i="157"/>
  <c r="M214" i="157"/>
  <c r="I215" i="157"/>
  <c r="I253" i="157"/>
  <c r="H473" i="157"/>
  <c r="F951" i="157"/>
  <c r="H959" i="157"/>
  <c r="F142" i="37" s="1"/>
  <c r="AB901" i="157"/>
  <c r="Z84" i="37" s="1"/>
  <c r="G907" i="157"/>
  <c r="E90" i="37" s="1"/>
  <c r="G909" i="157"/>
  <c r="E92" i="37" s="1"/>
  <c r="AA99" i="37"/>
  <c r="AA139" i="37"/>
  <c r="Z144" i="37"/>
  <c r="F950" i="157"/>
  <c r="I1381" i="157"/>
  <c r="G396" i="37" s="1"/>
  <c r="I348" i="157"/>
  <c r="I352" i="157"/>
  <c r="I362" i="157"/>
  <c r="M380" i="157"/>
  <c r="M381" i="157"/>
  <c r="M382" i="157"/>
  <c r="P399" i="157"/>
  <c r="P400" i="157"/>
  <c r="Q400" i="157" s="1"/>
  <c r="P401" i="157"/>
  <c r="Q401" i="157" s="1"/>
  <c r="L402" i="157"/>
  <c r="I421" i="157"/>
  <c r="P432" i="157"/>
  <c r="P433" i="157"/>
  <c r="Q433" i="157" s="1"/>
  <c r="L434" i="157"/>
  <c r="K435" i="157"/>
  <c r="M441" i="157"/>
  <c r="M442" i="157"/>
  <c r="I462" i="157"/>
  <c r="I461" i="157"/>
  <c r="I465" i="157"/>
  <c r="I467" i="157"/>
  <c r="G472" i="157"/>
  <c r="M479" i="157"/>
  <c r="I501" i="157"/>
  <c r="I550" i="157"/>
  <c r="P559" i="157"/>
  <c r="K560" i="157"/>
  <c r="P562" i="157"/>
  <c r="I563" i="157"/>
  <c r="I575" i="157"/>
  <c r="I600" i="157"/>
  <c r="I608" i="157"/>
  <c r="I627" i="157"/>
  <c r="I631" i="157"/>
  <c r="I635" i="157"/>
  <c r="P699" i="157"/>
  <c r="L733" i="157"/>
  <c r="M790" i="157"/>
  <c r="M791" i="157"/>
  <c r="M792" i="157"/>
  <c r="Q796" i="157"/>
  <c r="I808" i="157"/>
  <c r="I839" i="157"/>
  <c r="I844" i="157"/>
  <c r="AB863" i="157"/>
  <c r="P859" i="157"/>
  <c r="M866" i="157"/>
  <c r="H871" i="157"/>
  <c r="AC875" i="157"/>
  <c r="AB876" i="157"/>
  <c r="I893" i="157"/>
  <c r="G895" i="157"/>
  <c r="AD896" i="157"/>
  <c r="AH896" i="157"/>
  <c r="F903" i="157"/>
  <c r="G906" i="157"/>
  <c r="E89" i="37" s="1"/>
  <c r="Z133" i="37"/>
  <c r="Z149" i="37"/>
  <c r="P971" i="157"/>
  <c r="P972" i="157"/>
  <c r="Q972" i="157" s="1"/>
  <c r="P973" i="157"/>
  <c r="Q973" i="157" s="1"/>
  <c r="P974" i="157"/>
  <c r="Q974" i="157" s="1"/>
  <c r="P976" i="157"/>
  <c r="Q976" i="157" s="1"/>
  <c r="P977" i="157"/>
  <c r="Q977" i="157" s="1"/>
  <c r="P978" i="157"/>
  <c r="Q978" i="157" s="1"/>
  <c r="P979" i="157"/>
  <c r="Q979" i="157" s="1"/>
  <c r="P980" i="157"/>
  <c r="Q980" i="157" s="1"/>
  <c r="P981" i="157"/>
  <c r="Q981" i="157" s="1"/>
  <c r="P982" i="157"/>
  <c r="Q982" i="157" s="1"/>
  <c r="L983" i="157"/>
  <c r="AF1081" i="157"/>
  <c r="AD152" i="37" s="1"/>
  <c r="AF1082" i="157"/>
  <c r="AD153" i="37" s="1"/>
  <c r="I990" i="157"/>
  <c r="I994" i="157"/>
  <c r="I1005" i="157"/>
  <c r="I1008" i="157"/>
  <c r="I1018" i="157"/>
  <c r="I1115" i="157" s="1"/>
  <c r="G186" i="37" s="1"/>
  <c r="I1019" i="157"/>
  <c r="AD199" i="37"/>
  <c r="AQ199" i="37" s="1"/>
  <c r="P1044" i="157"/>
  <c r="P1045" i="157"/>
  <c r="Q1045" i="157" s="1"/>
  <c r="P1048" i="157"/>
  <c r="Q1048" i="157" s="1"/>
  <c r="P1049" i="157"/>
  <c r="Q1049" i="157" s="1"/>
  <c r="P1050" i="157"/>
  <c r="Q1050" i="157" s="1"/>
  <c r="P1051" i="157"/>
  <c r="Q1051" i="157" s="1"/>
  <c r="P1052" i="157"/>
  <c r="Q1052" i="157" s="1"/>
  <c r="L1053" i="157"/>
  <c r="I1055" i="157"/>
  <c r="K1058" i="157"/>
  <c r="K1137" i="157" s="1"/>
  <c r="I208" i="37" s="1"/>
  <c r="F1059" i="157"/>
  <c r="Z209" i="37"/>
  <c r="I1063" i="157"/>
  <c r="AD1064" i="157"/>
  <c r="AD1080" i="157" s="1"/>
  <c r="AB151" i="37" s="1"/>
  <c r="AH1064" i="157"/>
  <c r="AH1080" i="157" s="1"/>
  <c r="AF151" i="37" s="1"/>
  <c r="AM151" i="37" s="1"/>
  <c r="H1068" i="157"/>
  <c r="G1141" i="157"/>
  <c r="E212" i="37" s="1"/>
  <c r="G1142" i="157"/>
  <c r="E213" i="37" s="1"/>
  <c r="G1368" i="157"/>
  <c r="E383" i="37" s="1"/>
  <c r="I1239" i="157"/>
  <c r="I1240" i="157"/>
  <c r="P1248" i="157"/>
  <c r="Q1248" i="157" s="1"/>
  <c r="I1287" i="157"/>
  <c r="AB1316" i="157"/>
  <c r="AG1318" i="157"/>
  <c r="G1379" i="157"/>
  <c r="E394" i="37" s="1"/>
  <c r="G1314" i="157"/>
  <c r="AD394" i="37"/>
  <c r="AQ394" i="37" s="1"/>
  <c r="P1312" i="157"/>
  <c r="AH1316" i="157"/>
  <c r="H1319" i="157"/>
  <c r="F334" i="37" s="1"/>
  <c r="Z384" i="37"/>
  <c r="AB390" i="37"/>
  <c r="I1403" i="157"/>
  <c r="I1406" i="157"/>
  <c r="AB455" i="37"/>
  <c r="AD1470" i="157"/>
  <c r="AD1471" i="157" s="1"/>
  <c r="AB400" i="37" s="1"/>
  <c r="AG455" i="37"/>
  <c r="AL455" i="37" s="1"/>
  <c r="AI1470" i="157"/>
  <c r="L1464" i="157"/>
  <c r="P1461" i="157"/>
  <c r="AA462" i="37"/>
  <c r="AC1472" i="157"/>
  <c r="I1531" i="157"/>
  <c r="G460" i="37" s="1"/>
  <c r="K1935" i="157"/>
  <c r="I780" i="37" s="1"/>
  <c r="G370" i="157"/>
  <c r="G383" i="157"/>
  <c r="G419" i="157"/>
  <c r="AD567" i="157"/>
  <c r="L560" i="157"/>
  <c r="G592" i="157"/>
  <c r="I777" i="157"/>
  <c r="I780" i="157"/>
  <c r="I790" i="157"/>
  <c r="F861" i="157"/>
  <c r="I866" i="157"/>
  <c r="I874" i="157"/>
  <c r="AC876" i="157"/>
  <c r="AE896" i="157"/>
  <c r="AI896" i="157"/>
  <c r="H956" i="157"/>
  <c r="F139" i="37" s="1"/>
  <c r="AA149" i="37"/>
  <c r="AA205" i="37"/>
  <c r="AE1064" i="157"/>
  <c r="AE1080" i="157" s="1"/>
  <c r="AC151" i="37" s="1"/>
  <c r="AI1064" i="157"/>
  <c r="F1084" i="157"/>
  <c r="F1092" i="157"/>
  <c r="H1096" i="157"/>
  <c r="F167" i="37" s="1"/>
  <c r="H1133" i="157"/>
  <c r="F204" i="37" s="1"/>
  <c r="F1137" i="157"/>
  <c r="L208" i="37"/>
  <c r="I1164" i="157"/>
  <c r="I1166" i="157"/>
  <c r="I1183" i="157"/>
  <c r="AC1243" i="157"/>
  <c r="H1376" i="157"/>
  <c r="F391" i="37" s="1"/>
  <c r="I1235" i="157"/>
  <c r="AB1319" i="157"/>
  <c r="Z334" i="37" s="1"/>
  <c r="I1255" i="157"/>
  <c r="AA349" i="37"/>
  <c r="H1361" i="157"/>
  <c r="F376" i="37" s="1"/>
  <c r="AO376" i="37" s="1"/>
  <c r="H1373" i="157"/>
  <c r="F388" i="37" s="1"/>
  <c r="I1298" i="157"/>
  <c r="I1300" i="157"/>
  <c r="I1311" i="157"/>
  <c r="P1313" i="157"/>
  <c r="Q1313" i="157" s="1"/>
  <c r="Z389" i="37"/>
  <c r="I1402" i="157"/>
  <c r="AC455" i="37"/>
  <c r="AE1470" i="157"/>
  <c r="AE1471" i="157" s="1"/>
  <c r="AC400" i="37" s="1"/>
  <c r="F1465" i="157"/>
  <c r="H1472" i="157"/>
  <c r="F1533" i="157"/>
  <c r="K1764" i="157"/>
  <c r="I717" i="37" s="1"/>
  <c r="AC1921" i="157"/>
  <c r="AL1921" i="157" s="1"/>
  <c r="H1919" i="157"/>
  <c r="I291" i="157"/>
  <c r="I292" i="157"/>
  <c r="I295" i="157"/>
  <c r="I297" i="157"/>
  <c r="I300" i="157"/>
  <c r="I305" i="157"/>
  <c r="I306" i="157"/>
  <c r="G307" i="157"/>
  <c r="K307" i="157"/>
  <c r="I308" i="157"/>
  <c r="G351" i="157"/>
  <c r="I358" i="157"/>
  <c r="I364" i="157"/>
  <c r="I385" i="157"/>
  <c r="K392" i="157"/>
  <c r="I425" i="157"/>
  <c r="I423" i="157"/>
  <c r="P441" i="157"/>
  <c r="P442" i="157"/>
  <c r="Q442" i="157" s="1"/>
  <c r="L443" i="157"/>
  <c r="I459" i="157"/>
  <c r="I464" i="157"/>
  <c r="I466" i="157"/>
  <c r="P479" i="157"/>
  <c r="I482" i="157"/>
  <c r="K483" i="157"/>
  <c r="I490" i="157"/>
  <c r="K496" i="157"/>
  <c r="I500" i="157"/>
  <c r="I502" i="157"/>
  <c r="I541" i="157"/>
  <c r="I549" i="157"/>
  <c r="I551" i="157"/>
  <c r="M562" i="157"/>
  <c r="I577" i="157"/>
  <c r="I593" i="157"/>
  <c r="I598" i="157"/>
  <c r="I606" i="157"/>
  <c r="I620" i="157"/>
  <c r="I623" i="157"/>
  <c r="I629" i="157"/>
  <c r="I633" i="157"/>
  <c r="I637" i="157"/>
  <c r="AE643" i="157"/>
  <c r="AB724" i="157"/>
  <c r="P790" i="157"/>
  <c r="I795" i="157"/>
  <c r="K796" i="157"/>
  <c r="I802" i="157"/>
  <c r="K803" i="157"/>
  <c r="I809" i="157"/>
  <c r="I813" i="157"/>
  <c r="I827" i="157"/>
  <c r="G840" i="157"/>
  <c r="M859" i="157"/>
  <c r="P866" i="157"/>
  <c r="I869" i="157"/>
  <c r="AB896" i="157"/>
  <c r="G900" i="157"/>
  <c r="E83" i="37" s="1"/>
  <c r="AB900" i="157"/>
  <c r="Z83" i="37" s="1"/>
  <c r="H903" i="157"/>
  <c r="F86" i="37" s="1"/>
  <c r="Z145" i="37"/>
  <c r="AB1081" i="157"/>
  <c r="H1084" i="157"/>
  <c r="F155" i="37" s="1"/>
  <c r="I989" i="157"/>
  <c r="I1007" i="157"/>
  <c r="H1059" i="157"/>
  <c r="AD209" i="37"/>
  <c r="I1062" i="157"/>
  <c r="AA213" i="37"/>
  <c r="F1076" i="157"/>
  <c r="G1086" i="157"/>
  <c r="E157" i="37" s="1"/>
  <c r="I1285" i="157"/>
  <c r="I1297" i="157"/>
  <c r="AG390" i="37"/>
  <c r="AL390" i="37" s="1"/>
  <c r="L1314" i="157"/>
  <c r="Z367" i="37"/>
  <c r="AA389" i="37"/>
  <c r="F1383" i="157"/>
  <c r="Z398" i="37"/>
  <c r="K1395" i="157"/>
  <c r="I1401" i="157"/>
  <c r="AD437" i="37"/>
  <c r="AF1440" i="157"/>
  <c r="AF1515" i="157" s="1"/>
  <c r="AD444" i="37" s="1"/>
  <c r="Z454" i="37"/>
  <c r="G1464" i="157"/>
  <c r="G1528" i="157" s="1"/>
  <c r="E457" i="37" s="1"/>
  <c r="I1461" i="157"/>
  <c r="M1462" i="157"/>
  <c r="L457" i="37"/>
  <c r="K1464" i="157"/>
  <c r="G1533" i="157"/>
  <c r="E462" i="37" s="1"/>
  <c r="I1469" i="157"/>
  <c r="AB1475" i="157"/>
  <c r="Z404" i="37" s="1"/>
  <c r="Z416" i="37"/>
  <c r="K1987" i="157"/>
  <c r="I832" i="37" s="1"/>
  <c r="AC724" i="157"/>
  <c r="AC900" i="157"/>
  <c r="G905" i="157"/>
  <c r="E88" i="37" s="1"/>
  <c r="G1087" i="157"/>
  <c r="E158" i="37" s="1"/>
  <c r="H1092" i="157"/>
  <c r="F163" i="37" s="1"/>
  <c r="F1110" i="157"/>
  <c r="I1178" i="157"/>
  <c r="L334" i="37"/>
  <c r="K1250" i="157"/>
  <c r="AE1316" i="157"/>
  <c r="AE1318" i="157" s="1"/>
  <c r="AC333" i="37" s="1"/>
  <c r="K1379" i="157"/>
  <c r="I394" i="37" s="1"/>
  <c r="I1420" i="157"/>
  <c r="I1432" i="157"/>
  <c r="I1507" i="157" s="1"/>
  <c r="G436" i="37" s="1"/>
  <c r="AF455" i="37"/>
  <c r="AM455" i="37" s="1"/>
  <c r="AH1470" i="157"/>
  <c r="AH1471" i="157" s="1"/>
  <c r="AF400" i="37" s="1"/>
  <c r="AM400" i="37" s="1"/>
  <c r="L456" i="37"/>
  <c r="F1374" i="157"/>
  <c r="P1235" i="157"/>
  <c r="H1374" i="157"/>
  <c r="F389" i="37" s="1"/>
  <c r="L392" i="37"/>
  <c r="P1455" i="157"/>
  <c r="AC1475" i="157"/>
  <c r="AL1475" i="157" s="1"/>
  <c r="I1549" i="157"/>
  <c r="I1623" i="157" s="1"/>
  <c r="G536" i="37" s="1"/>
  <c r="I1552" i="157"/>
  <c r="I1626" i="157" s="1"/>
  <c r="G539" i="37" s="1"/>
  <c r="I1577" i="157"/>
  <c r="I1651" i="157" s="1"/>
  <c r="G564" i="37" s="1"/>
  <c r="H1608" i="157"/>
  <c r="AD585" i="37"/>
  <c r="AQ585" i="37" s="1"/>
  <c r="I1611" i="157"/>
  <c r="F1671" i="157"/>
  <c r="G1674" i="157"/>
  <c r="E587" i="37" s="1"/>
  <c r="I1680" i="157"/>
  <c r="K1690" i="157"/>
  <c r="AF1766" i="157"/>
  <c r="AD719" i="37" s="1"/>
  <c r="I1714" i="157"/>
  <c r="AD762" i="37"/>
  <c r="AQ762" i="37" s="1"/>
  <c r="I1755" i="157"/>
  <c r="K1756" i="157"/>
  <c r="K1819" i="157" s="1"/>
  <c r="I772" i="37" s="1"/>
  <c r="F1757" i="157"/>
  <c r="I1761" i="157"/>
  <c r="AD1762" i="157"/>
  <c r="AD1763" i="157" s="1"/>
  <c r="AI1762" i="157"/>
  <c r="AB1764" i="157"/>
  <c r="Z717" i="37" s="1"/>
  <c r="AC1767" i="157"/>
  <c r="AL1767" i="157" s="1"/>
  <c r="H1814" i="157"/>
  <c r="F767" i="37" s="1"/>
  <c r="AC768" i="37"/>
  <c r="AC715" i="37" s="1"/>
  <c r="H1821" i="157"/>
  <c r="F774" i="37" s="1"/>
  <c r="I1828" i="157"/>
  <c r="K1838" i="157"/>
  <c r="AF1938" i="157"/>
  <c r="AD783" i="37" s="1"/>
  <c r="I1847" i="157"/>
  <c r="I1944" i="157" s="1"/>
  <c r="G789" i="37" s="1"/>
  <c r="AD795" i="37"/>
  <c r="AQ795" i="37" s="1"/>
  <c r="I1855" i="157"/>
  <c r="AD1908" i="157"/>
  <c r="AD1934" i="157" s="1"/>
  <c r="AB779" i="37" s="1"/>
  <c r="M1900" i="157"/>
  <c r="I1905" i="157"/>
  <c r="F1992" i="157"/>
  <c r="F1925" i="157"/>
  <c r="AH1934" i="157"/>
  <c r="AF779" i="37" s="1"/>
  <c r="AM779" i="37" s="1"/>
  <c r="AB1935" i="157"/>
  <c r="AL1935" i="157" s="1"/>
  <c r="AB1937" i="157"/>
  <c r="Z782" i="37" s="1"/>
  <c r="H1942" i="157"/>
  <c r="F787" i="37" s="1"/>
  <c r="F1195" i="37" s="1"/>
  <c r="H1947" i="157"/>
  <c r="F792" i="37" s="1"/>
  <c r="G1970" i="157"/>
  <c r="E815" i="37" s="1"/>
  <c r="G1977" i="157"/>
  <c r="E822" i="37" s="1"/>
  <c r="AC824" i="37"/>
  <c r="H1984" i="157"/>
  <c r="F829" i="37" s="1"/>
  <c r="AA833" i="37"/>
  <c r="AA837" i="37"/>
  <c r="I1997" i="157"/>
  <c r="AF2081" i="157"/>
  <c r="AD843" i="37" s="1"/>
  <c r="AC2081" i="157"/>
  <c r="K2067" i="157"/>
  <c r="L894" i="37"/>
  <c r="M2069" i="157"/>
  <c r="L2070" i="157"/>
  <c r="P2069" i="157"/>
  <c r="L2133" i="157"/>
  <c r="I2073" i="157"/>
  <c r="H2136" i="157"/>
  <c r="F898" i="37" s="1"/>
  <c r="Z900" i="37"/>
  <c r="H2219" i="157"/>
  <c r="F963" i="37" s="1"/>
  <c r="K2149" i="157"/>
  <c r="I2156" i="157"/>
  <c r="H2267" i="157"/>
  <c r="F1011" i="37" s="1"/>
  <c r="K2207" i="157"/>
  <c r="L1013" i="37"/>
  <c r="J1085" i="157"/>
  <c r="H156" i="37" s="1"/>
  <c r="AD349" i="37"/>
  <c r="K1314" i="157"/>
  <c r="K1315" i="157" s="1"/>
  <c r="I1548" i="157"/>
  <c r="I1622" i="157" s="1"/>
  <c r="G535" i="37" s="1"/>
  <c r="G1662" i="157"/>
  <c r="E575" i="37" s="1"/>
  <c r="AD575" i="37"/>
  <c r="AQ575" i="37" s="1"/>
  <c r="K1602" i="157"/>
  <c r="I1609" i="157"/>
  <c r="G1675" i="157"/>
  <c r="E588" i="37" s="1"/>
  <c r="P1680" i="157"/>
  <c r="P1681" i="157"/>
  <c r="Q1681" i="157" s="1"/>
  <c r="P1682" i="157"/>
  <c r="Q1682" i="157" s="1"/>
  <c r="P1683" i="157"/>
  <c r="Q1683" i="157" s="1"/>
  <c r="P1684" i="157"/>
  <c r="Q1684" i="157" s="1"/>
  <c r="P1685" i="157"/>
  <c r="Q1685" i="157" s="1"/>
  <c r="P1686" i="157"/>
  <c r="Q1686" i="157" s="1"/>
  <c r="P1687" i="157"/>
  <c r="Q1687" i="157" s="1"/>
  <c r="P1688" i="157"/>
  <c r="Q1688" i="157" s="1"/>
  <c r="P1689" i="157"/>
  <c r="Q1689" i="157" s="1"/>
  <c r="L1690" i="157"/>
  <c r="AD754" i="37"/>
  <c r="L1756" i="157"/>
  <c r="H1822" i="157"/>
  <c r="F775" i="37" s="1"/>
  <c r="G1823" i="157"/>
  <c r="E776" i="37" s="1"/>
  <c r="F1824" i="157"/>
  <c r="P1828" i="157"/>
  <c r="P1829" i="157"/>
  <c r="Q1829" i="157" s="1"/>
  <c r="P1830" i="157"/>
  <c r="Q1830" i="157" s="1"/>
  <c r="P1831" i="157"/>
  <c r="Q1831" i="157" s="1"/>
  <c r="P1832" i="157"/>
  <c r="Q1832" i="157" s="1"/>
  <c r="P1833" i="157"/>
  <c r="Q1833" i="157" s="1"/>
  <c r="P1834" i="157"/>
  <c r="Q1834" i="157" s="1"/>
  <c r="P1835" i="157"/>
  <c r="Q1835" i="157" s="1"/>
  <c r="P1836" i="157"/>
  <c r="Q1836" i="157" s="1"/>
  <c r="P1837" i="157"/>
  <c r="Q1837" i="157" s="1"/>
  <c r="L1838" i="157"/>
  <c r="G1883" i="157"/>
  <c r="G1992" i="157"/>
  <c r="E837" i="37" s="1"/>
  <c r="AG1908" i="157"/>
  <c r="AG1934" i="157" s="1"/>
  <c r="G1961" i="157"/>
  <c r="E806" i="37" s="1"/>
  <c r="H1971" i="157"/>
  <c r="F816" i="37" s="1"/>
  <c r="K2006" i="157"/>
  <c r="I2015" i="157"/>
  <c r="AD867" i="37"/>
  <c r="G2067" i="157"/>
  <c r="I2064" i="157"/>
  <c r="H2135" i="157"/>
  <c r="F897" i="37" s="1"/>
  <c r="L840" i="37"/>
  <c r="G2207" i="157"/>
  <c r="I2204" i="157"/>
  <c r="F2269" i="157"/>
  <c r="F2212" i="157"/>
  <c r="M2209" i="157"/>
  <c r="L2211" i="157"/>
  <c r="P2209" i="157"/>
  <c r="AC1617" i="157"/>
  <c r="H1667" i="157"/>
  <c r="F580" i="37" s="1"/>
  <c r="H1670" i="157"/>
  <c r="F583" i="37" s="1"/>
  <c r="AA732" i="37"/>
  <c r="AF768" i="37"/>
  <c r="AM768" i="37" s="1"/>
  <c r="L771" i="37"/>
  <c r="G1824" i="157"/>
  <c r="E777" i="37" s="1"/>
  <c r="Z830" i="37"/>
  <c r="G1991" i="157"/>
  <c r="E836" i="37" s="1"/>
  <c r="H1925" i="157"/>
  <c r="H1963" i="157" s="1"/>
  <c r="F808" i="37" s="1"/>
  <c r="G1941" i="157"/>
  <c r="E786" i="37" s="1"/>
  <c r="F1947" i="157"/>
  <c r="H1979" i="157"/>
  <c r="F824" i="37" s="1"/>
  <c r="I1992" i="157"/>
  <c r="G837" i="37" s="1"/>
  <c r="P1997" i="157"/>
  <c r="AB2078" i="157"/>
  <c r="Z840" i="37" s="1"/>
  <c r="I2032" i="157"/>
  <c r="AF2051" i="157"/>
  <c r="AL2051" i="157" s="1"/>
  <c r="I2055" i="157"/>
  <c r="AF893" i="37"/>
  <c r="AM893" i="37" s="1"/>
  <c r="K2133" i="157"/>
  <c r="I895" i="37" s="1"/>
  <c r="AB2221" i="157"/>
  <c r="AF2221" i="157"/>
  <c r="AD965" i="37" s="1"/>
  <c r="I2160" i="157"/>
  <c r="AG2217" i="157"/>
  <c r="AG2218" i="157" s="1"/>
  <c r="M2210" i="157"/>
  <c r="P2210" i="157"/>
  <c r="Q2210" i="157" s="1"/>
  <c r="F2275" i="157"/>
  <c r="AA1019" i="37"/>
  <c r="AF1615" i="157"/>
  <c r="AD528" i="37" s="1"/>
  <c r="I1567" i="157"/>
  <c r="I1591" i="157"/>
  <c r="I1710" i="157"/>
  <c r="G1735" i="157"/>
  <c r="G1809" i="157" s="1"/>
  <c r="E762" i="37" s="1"/>
  <c r="I1736" i="157"/>
  <c r="I1739" i="157"/>
  <c r="I1741" i="157"/>
  <c r="I1749" i="157"/>
  <c r="K1753" i="157"/>
  <c r="K1818" i="157" s="1"/>
  <c r="I771" i="37" s="1"/>
  <c r="AA777" i="37"/>
  <c r="I1844" i="157"/>
  <c r="I1941" i="157" s="1"/>
  <c r="G786" i="37" s="1"/>
  <c r="I1845" i="157"/>
  <c r="I1942" i="157" s="1"/>
  <c r="G787" i="37" s="1"/>
  <c r="I1959" i="157"/>
  <c r="G804" i="37" s="1"/>
  <c r="Z837" i="37"/>
  <c r="I2030" i="157"/>
  <c r="Z876" i="37"/>
  <c r="AD876" i="37"/>
  <c r="AB893" i="37"/>
  <c r="AD2076" i="157"/>
  <c r="AD2077" i="157" s="1"/>
  <c r="AB839" i="37" s="1"/>
  <c r="F2138" i="157"/>
  <c r="Z887" i="37"/>
  <c r="I2157" i="157"/>
  <c r="I2184" i="157"/>
  <c r="P2064" i="157"/>
  <c r="I2069" i="157"/>
  <c r="G2070" i="157"/>
  <c r="F2071" i="157"/>
  <c r="AG2076" i="157"/>
  <c r="AG2077" i="157" s="1"/>
  <c r="AA855" i="37"/>
  <c r="Z896" i="37"/>
  <c r="G2193" i="157"/>
  <c r="G2262" i="157" s="1"/>
  <c r="E1006" i="37" s="1"/>
  <c r="P2204" i="157"/>
  <c r="I2371" i="157"/>
  <c r="I2426" i="157" s="1"/>
  <c r="G1057" i="37" s="1"/>
  <c r="I2385" i="157"/>
  <c r="I2386" i="157"/>
  <c r="F2447" i="157"/>
  <c r="AB1191" i="37"/>
  <c r="AG1071" i="37"/>
  <c r="AL1071" i="37" s="1"/>
  <c r="L1073" i="37"/>
  <c r="AA896" i="37"/>
  <c r="G2137" i="157"/>
  <c r="E899" i="37" s="1"/>
  <c r="AE2217" i="157"/>
  <c r="AE2218" i="157" s="1"/>
  <c r="AC962" i="37" s="1"/>
  <c r="AC961" i="37" s="1"/>
  <c r="AI2217" i="157"/>
  <c r="L963" i="37"/>
  <c r="K2391" i="157"/>
  <c r="I1022" i="37" s="1"/>
  <c r="Z1022" i="37"/>
  <c r="AB1190" i="37"/>
  <c r="L1072" i="37"/>
  <c r="Z1078" i="37"/>
  <c r="AB1187" i="37"/>
  <c r="AA900" i="37"/>
  <c r="AC2219" i="157"/>
  <c r="G2275" i="157"/>
  <c r="E1019" i="37" s="1"/>
  <c r="Z1019" i="37"/>
  <c r="P2280" i="157"/>
  <c r="AD1024" i="37"/>
  <c r="I2360" i="157"/>
  <c r="AD1049" i="37"/>
  <c r="AQ1049" i="37" s="1"/>
  <c r="F1072" i="37"/>
  <c r="I2388" i="157"/>
  <c r="Z1074" i="37"/>
  <c r="G2446" i="157"/>
  <c r="E1077" i="37" s="1"/>
  <c r="G2447" i="157"/>
  <c r="E1078" i="37" s="1"/>
  <c r="I1204" i="157"/>
  <c r="I1206" i="157"/>
  <c r="G1367" i="157"/>
  <c r="E382" i="37" s="1"/>
  <c r="I1194" i="157"/>
  <c r="I1185" i="157"/>
  <c r="I1182" i="157"/>
  <c r="I136" i="57" l="1"/>
  <c r="J903" i="37" s="1"/>
  <c r="AC136" i="57"/>
  <c r="AD903" i="37" s="1"/>
  <c r="AC134" i="57"/>
  <c r="F21" i="57"/>
  <c r="D136" i="57"/>
  <c r="AQ267" i="37"/>
  <c r="AK3572" i="156"/>
  <c r="AK3227" i="156"/>
  <c r="AK761" i="156"/>
  <c r="AL1472" i="157"/>
  <c r="AL1081" i="157"/>
  <c r="AL2219" i="157"/>
  <c r="P118" i="157"/>
  <c r="Q118" i="157" s="1"/>
  <c r="AL1617" i="157"/>
  <c r="AQ896" i="37"/>
  <c r="AQ213" i="37"/>
  <c r="AQ1074" i="37"/>
  <c r="AO531" i="37"/>
  <c r="AQ732" i="37"/>
  <c r="AQ887" i="37"/>
  <c r="AQ833" i="37"/>
  <c r="AQ462" i="37"/>
  <c r="AQ773" i="37"/>
  <c r="AQ855" i="37"/>
  <c r="AQ416" i="37"/>
  <c r="F2764" i="156"/>
  <c r="AQ672" i="37"/>
  <c r="AL2221" i="157"/>
  <c r="AQ209" i="37"/>
  <c r="AL1322" i="157"/>
  <c r="AQ837" i="37"/>
  <c r="AF133" i="157"/>
  <c r="AL133" i="157" s="1"/>
  <c r="AL30" i="157"/>
  <c r="AH403" i="37"/>
  <c r="AQ403" i="37"/>
  <c r="AL1615" i="157"/>
  <c r="AQ349" i="37"/>
  <c r="AO1023" i="37"/>
  <c r="AQ1023" i="37"/>
  <c r="AQ783" i="37"/>
  <c r="AO1024" i="37"/>
  <c r="AQ1024" i="37"/>
  <c r="AL783" i="157"/>
  <c r="AL1937" i="157"/>
  <c r="AL1083" i="157"/>
  <c r="AO153" i="37"/>
  <c r="AQ153" i="37"/>
  <c r="AO965" i="37"/>
  <c r="AH964" i="37"/>
  <c r="AQ964" i="37"/>
  <c r="AO1025" i="37"/>
  <c r="AQ1025" i="37"/>
  <c r="AL1295" i="157"/>
  <c r="AL1440" i="157"/>
  <c r="AL846" i="157"/>
  <c r="AL2081" i="157"/>
  <c r="AQ876" i="37"/>
  <c r="AL953" i="157"/>
  <c r="AL949" i="157"/>
  <c r="AH842" i="37"/>
  <c r="AQ842" i="37"/>
  <c r="AH528" i="37"/>
  <c r="AQ528" i="37"/>
  <c r="AH719" i="37"/>
  <c r="AQ719" i="37"/>
  <c r="AL2220" i="157"/>
  <c r="AL1193" i="157"/>
  <c r="AL1474" i="157"/>
  <c r="AL1139" i="157"/>
  <c r="AQ531" i="37"/>
  <c r="AQ782" i="37"/>
  <c r="AL1368" i="157"/>
  <c r="AL2080" i="157"/>
  <c r="AL1082" i="157"/>
  <c r="AL1938" i="157"/>
  <c r="AL1076" i="157"/>
  <c r="AL682" i="157"/>
  <c r="AL1766" i="157"/>
  <c r="AQ166" i="37"/>
  <c r="AH154" i="37"/>
  <c r="AQ154" i="37"/>
  <c r="AL943" i="157"/>
  <c r="AL1132" i="157"/>
  <c r="AL1515" i="157"/>
  <c r="AL1354" i="157"/>
  <c r="AL2394" i="157"/>
  <c r="AL1060" i="157"/>
  <c r="AL1618" i="157"/>
  <c r="AQ710" i="37"/>
  <c r="AQ711" i="37"/>
  <c r="AK3350" i="156"/>
  <c r="AK3556" i="156"/>
  <c r="AK3231" i="156"/>
  <c r="AQ328" i="37"/>
  <c r="AK3085" i="156"/>
  <c r="AK895" i="156"/>
  <c r="AK3135" i="156"/>
  <c r="AK2861" i="156"/>
  <c r="AK3487" i="156"/>
  <c r="AK2846" i="156"/>
  <c r="AK2817" i="156"/>
  <c r="AK812" i="156"/>
  <c r="AQ506" i="37"/>
  <c r="AQ330" i="37"/>
  <c r="AB196" i="156"/>
  <c r="AK2850" i="156"/>
  <c r="AK2805" i="156"/>
  <c r="AK1678" i="156"/>
  <c r="AK3162" i="156"/>
  <c r="AQ1139" i="37"/>
  <c r="AK3228" i="156"/>
  <c r="AK3067" i="156"/>
  <c r="AA310" i="37"/>
  <c r="AH310" i="37" s="1"/>
  <c r="AB1457" i="156"/>
  <c r="AK1457" i="156" s="1"/>
  <c r="AK1421" i="156"/>
  <c r="AK2176" i="156"/>
  <c r="AK1345" i="156"/>
  <c r="AK3509" i="156"/>
  <c r="AK3005" i="156"/>
  <c r="AK3284" i="156"/>
  <c r="AK2416" i="156"/>
  <c r="AB2594" i="156"/>
  <c r="AA11" i="37"/>
  <c r="AK3218" i="156"/>
  <c r="AK3056" i="156"/>
  <c r="AE2493" i="156"/>
  <c r="AK2493" i="156" s="1"/>
  <c r="AK2484" i="156"/>
  <c r="AK2937" i="156"/>
  <c r="AK2219" i="156"/>
  <c r="AK3279" i="156"/>
  <c r="AK3088" i="156"/>
  <c r="AK1553" i="156"/>
  <c r="AK3087" i="156"/>
  <c r="AK3309" i="156"/>
  <c r="AA79" i="37"/>
  <c r="AK896" i="156"/>
  <c r="AK3166" i="156"/>
  <c r="AK3508" i="156"/>
  <c r="AK2969" i="156"/>
  <c r="AK2297" i="156"/>
  <c r="AK844" i="156"/>
  <c r="AK3002" i="156"/>
  <c r="AK2143" i="156"/>
  <c r="AK266" i="156"/>
  <c r="AK3312" i="156"/>
  <c r="AK2631" i="156"/>
  <c r="AK3217" i="156"/>
  <c r="AK3044" i="156"/>
  <c r="AQ329" i="37"/>
  <c r="AK609" i="156"/>
  <c r="AK3163" i="156"/>
  <c r="AK2940" i="156"/>
  <c r="AK3136" i="156"/>
  <c r="AK594" i="156"/>
  <c r="AK2939" i="156"/>
  <c r="AK2981" i="156"/>
  <c r="AK1282" i="156"/>
  <c r="AQ1197" i="37"/>
  <c r="AQ1251" i="37"/>
  <c r="AQ1196" i="37"/>
  <c r="AQ1200" i="37"/>
  <c r="AD127" i="46"/>
  <c r="AD216" i="37" s="1"/>
  <c r="AQ216" i="37" s="1"/>
  <c r="AD125" i="46"/>
  <c r="J127" i="46"/>
  <c r="J216" i="37" s="1"/>
  <c r="Q795" i="157"/>
  <c r="O1755" i="157"/>
  <c r="E2762" i="156"/>
  <c r="G2762" i="156"/>
  <c r="F52" i="37" s="1"/>
  <c r="AF1190" i="37"/>
  <c r="AO403" i="37"/>
  <c r="Z111" i="37"/>
  <c r="Z1219" i="37" s="1"/>
  <c r="AF1191" i="37"/>
  <c r="AG3512" i="156"/>
  <c r="AM1148" i="37"/>
  <c r="AM594" i="37"/>
  <c r="AM276" i="37"/>
  <c r="AM468" i="37"/>
  <c r="AM331" i="37"/>
  <c r="AM62" i="37"/>
  <c r="AM330" i="37"/>
  <c r="AM1081" i="37"/>
  <c r="AM659" i="37"/>
  <c r="AM329" i="37"/>
  <c r="AM1135" i="37"/>
  <c r="AM1182" i="37"/>
  <c r="AM660" i="37"/>
  <c r="AM593" i="37"/>
  <c r="AM467" i="37"/>
  <c r="AM328" i="37"/>
  <c r="AM327" i="37"/>
  <c r="AM317" i="37"/>
  <c r="AM1084" i="37"/>
  <c r="AG3168" i="156"/>
  <c r="AF591" i="37" s="1"/>
  <c r="AG3308" i="156"/>
  <c r="AF656" i="37" s="1"/>
  <c r="AF75" i="37"/>
  <c r="AF1262" i="37"/>
  <c r="AF1264" i="37"/>
  <c r="AF1243" i="37"/>
  <c r="AM1175" i="37"/>
  <c r="AM592" i="37"/>
  <c r="AM307" i="37"/>
  <c r="AM465" i="37"/>
  <c r="AM277" i="37"/>
  <c r="AM13" i="37"/>
  <c r="AM1083" i="37"/>
  <c r="AM657" i="37"/>
  <c r="AM274" i="37"/>
  <c r="AE2870" i="156"/>
  <c r="AD276" i="37" s="1"/>
  <c r="AE2852" i="156"/>
  <c r="AK2852" i="156" s="1"/>
  <c r="AA321" i="37"/>
  <c r="AE3145" i="156"/>
  <c r="AK3145" i="156" s="1"/>
  <c r="AA514" i="37"/>
  <c r="AA644" i="37"/>
  <c r="AG1261" i="37"/>
  <c r="AG1223" i="37"/>
  <c r="AB2581" i="156"/>
  <c r="AE760" i="156"/>
  <c r="AD1145" i="37" s="1"/>
  <c r="K2781" i="156"/>
  <c r="J71" i="37" s="1"/>
  <c r="G2782" i="156"/>
  <c r="F72" i="37" s="1"/>
  <c r="F2781" i="156"/>
  <c r="E71" i="37" s="1"/>
  <c r="E2782" i="156"/>
  <c r="AO964" i="37"/>
  <c r="AH153" i="37"/>
  <c r="AL276" i="37"/>
  <c r="AE2783" i="156"/>
  <c r="AD73" i="37" s="1"/>
  <c r="AD1255" i="37" s="1"/>
  <c r="AF1255" i="37"/>
  <c r="AF1184" i="37"/>
  <c r="AG75" i="37"/>
  <c r="AI75" i="37" s="1"/>
  <c r="AG324" i="37"/>
  <c r="AB1757" i="156"/>
  <c r="AK1757" i="156" s="1"/>
  <c r="AG68" i="37"/>
  <c r="AE2110" i="156"/>
  <c r="AE2747" i="156"/>
  <c r="AD37" i="37" s="1"/>
  <c r="AE185" i="156"/>
  <c r="AK185" i="156" s="1"/>
  <c r="G901" i="156"/>
  <c r="AE259" i="156"/>
  <c r="AE263" i="156" s="1"/>
  <c r="AK263" i="156" s="1"/>
  <c r="AE627" i="156"/>
  <c r="AA525" i="37"/>
  <c r="AE342" i="156"/>
  <c r="AK342" i="156" s="1"/>
  <c r="AA12" i="37"/>
  <c r="AB3219" i="156"/>
  <c r="AB2913" i="156"/>
  <c r="AK2913" i="156" s="1"/>
  <c r="AI126" i="46"/>
  <c r="AK215" i="37" s="1"/>
  <c r="AE721" i="156"/>
  <c r="AK721" i="156" s="1"/>
  <c r="AA1175" i="37"/>
  <c r="AB952" i="156"/>
  <c r="AA1145" i="37"/>
  <c r="AA1147" i="37"/>
  <c r="AE2868" i="156"/>
  <c r="AD274" i="37" s="1"/>
  <c r="AB1771" i="156"/>
  <c r="AK1771" i="156" s="1"/>
  <c r="Z31" i="37"/>
  <c r="AB3059" i="156"/>
  <c r="AA1061" i="37"/>
  <c r="AA369" i="37"/>
  <c r="AA963" i="37"/>
  <c r="AA334" i="37"/>
  <c r="G960" i="157"/>
  <c r="E143" i="37" s="1"/>
  <c r="AA820" i="37"/>
  <c r="AA995" i="37"/>
  <c r="AA843" i="37"/>
  <c r="AA720" i="37"/>
  <c r="L861" i="157"/>
  <c r="J861" i="157" s="1"/>
  <c r="L960" i="157"/>
  <c r="AA885" i="37"/>
  <c r="AA530" i="37"/>
  <c r="AA401" i="37"/>
  <c r="AA337" i="37"/>
  <c r="AQ337" i="37" s="1"/>
  <c r="AA561" i="37"/>
  <c r="AA444" i="37"/>
  <c r="AA383" i="37"/>
  <c r="AO271" i="37"/>
  <c r="AG3230" i="156"/>
  <c r="AH3230" i="156"/>
  <c r="AH732" i="37"/>
  <c r="AD134" i="37"/>
  <c r="AQ134" i="37" s="1"/>
  <c r="Z139" i="37"/>
  <c r="AH139" i="37" s="1"/>
  <c r="AA210" i="37"/>
  <c r="AQ210" i="37" s="1"/>
  <c r="Z137" i="37"/>
  <c r="AQ137" i="37" s="1"/>
  <c r="Z131" i="37"/>
  <c r="AC936" i="157"/>
  <c r="AH773" i="37"/>
  <c r="AO569" i="37"/>
  <c r="Z116" i="37"/>
  <c r="AQ116" i="37" s="1"/>
  <c r="AA136" i="37"/>
  <c r="AQ136" i="37" s="1"/>
  <c r="Z112" i="37"/>
  <c r="AQ112" i="37" s="1"/>
  <c r="AA132" i="37"/>
  <c r="AQ132" i="37" s="1"/>
  <c r="Z127" i="37"/>
  <c r="AQ127" i="37" s="1"/>
  <c r="AH833" i="37"/>
  <c r="AH166" i="37"/>
  <c r="AA138" i="37"/>
  <c r="Z117" i="37"/>
  <c r="AQ117" i="37" s="1"/>
  <c r="AC957" i="157"/>
  <c r="Z113" i="37"/>
  <c r="AQ113" i="37" s="1"/>
  <c r="Z125" i="37"/>
  <c r="AQ125" i="37" s="1"/>
  <c r="Z118" i="37"/>
  <c r="AQ118" i="37" s="1"/>
  <c r="AH855" i="37"/>
  <c r="AA85" i="37"/>
  <c r="AH85" i="37" s="1"/>
  <c r="AO1005" i="37"/>
  <c r="Z114" i="37"/>
  <c r="AQ114" i="37" s="1"/>
  <c r="AA83" i="37"/>
  <c r="AH83" i="37" s="1"/>
  <c r="AA128" i="37"/>
  <c r="Z130" i="37"/>
  <c r="Z143" i="37"/>
  <c r="AQ143" i="37" s="1"/>
  <c r="Z115" i="37"/>
  <c r="AQ115" i="37" s="1"/>
  <c r="AA126" i="37"/>
  <c r="AQ126" i="37" s="1"/>
  <c r="AA203" i="37"/>
  <c r="AQ203" i="37" s="1"/>
  <c r="AH672" i="37"/>
  <c r="AO330" i="37"/>
  <c r="AA84" i="37"/>
  <c r="AA82" i="37"/>
  <c r="AE1918" i="156"/>
  <c r="AK1918" i="156" s="1"/>
  <c r="F596" i="156"/>
  <c r="H596" i="156" s="1"/>
  <c r="H610" i="156" s="1"/>
  <c r="AE2501" i="156"/>
  <c r="AE2502" i="156" s="1"/>
  <c r="G962" i="157"/>
  <c r="E145" i="37" s="1"/>
  <c r="AE2105" i="156"/>
  <c r="AK2105" i="156" s="1"/>
  <c r="AE3183" i="156"/>
  <c r="AD606" i="37" s="1"/>
  <c r="AE3143" i="156"/>
  <c r="AE3219" i="156" s="1"/>
  <c r="AD642" i="37" s="1"/>
  <c r="AE1242" i="156"/>
  <c r="AK1242" i="156" s="1"/>
  <c r="AB2773" i="156"/>
  <c r="AE3027" i="156"/>
  <c r="AD480" i="37" s="1"/>
  <c r="AE2986" i="156"/>
  <c r="AE3059" i="156" s="1"/>
  <c r="AD512" i="37" s="1"/>
  <c r="AM652" i="156"/>
  <c r="AA969" i="156"/>
  <c r="AA1008" i="156" s="1"/>
  <c r="AE3148" i="156"/>
  <c r="AE3224" i="156" s="1"/>
  <c r="AD647" i="37" s="1"/>
  <c r="AE2345" i="156"/>
  <c r="AK2345" i="156" s="1"/>
  <c r="AN903" i="37"/>
  <c r="AB346" i="156"/>
  <c r="AE61" i="156"/>
  <c r="AK61" i="156" s="1"/>
  <c r="AB107" i="156"/>
  <c r="F1211" i="37"/>
  <c r="AC150" i="37"/>
  <c r="F839" i="156"/>
  <c r="H981" i="156"/>
  <c r="G979" i="156"/>
  <c r="F3070" i="156"/>
  <c r="H3070" i="156" s="1"/>
  <c r="G523" i="37" s="1"/>
  <c r="F156" i="57"/>
  <c r="G923" i="37" s="1"/>
  <c r="F162" i="57"/>
  <c r="G929" i="37" s="1"/>
  <c r="F158" i="57"/>
  <c r="G925" i="37" s="1"/>
  <c r="F160" i="57"/>
  <c r="G927" i="37" s="1"/>
  <c r="F161" i="57"/>
  <c r="G928" i="37" s="1"/>
  <c r="F172" i="57"/>
  <c r="G939" i="37" s="1"/>
  <c r="F152" i="57"/>
  <c r="G919" i="37" s="1"/>
  <c r="F153" i="57"/>
  <c r="G920" i="37" s="1"/>
  <c r="G146" i="46"/>
  <c r="G235" i="37" s="1"/>
  <c r="G152" i="46"/>
  <c r="G241" i="37" s="1"/>
  <c r="G150" i="46"/>
  <c r="G239" i="37" s="1"/>
  <c r="G151" i="46"/>
  <c r="G240" i="37" s="1"/>
  <c r="G162" i="46"/>
  <c r="G251" i="37" s="1"/>
  <c r="G142" i="46"/>
  <c r="G231" i="37" s="1"/>
  <c r="G143" i="46"/>
  <c r="G232" i="37" s="1"/>
  <c r="P2006" i="157"/>
  <c r="H3346" i="156"/>
  <c r="G694" i="37" s="1"/>
  <c r="G1067" i="156"/>
  <c r="AE3048" i="156"/>
  <c r="AD501" i="37" s="1"/>
  <c r="AE3207" i="156"/>
  <c r="AD630" i="37" s="1"/>
  <c r="I1952" i="157"/>
  <c r="G797" i="37" s="1"/>
  <c r="I2416" i="157"/>
  <c r="G1047" i="37" s="1"/>
  <c r="I2417" i="157"/>
  <c r="G1048" i="37" s="1"/>
  <c r="I1781" i="157"/>
  <c r="G734" i="37" s="1"/>
  <c r="I1497" i="157"/>
  <c r="G426" i="37" s="1"/>
  <c r="I1492" i="157"/>
  <c r="G421" i="37" s="1"/>
  <c r="I1960" i="157"/>
  <c r="G805" i="37" s="1"/>
  <c r="I1632" i="157"/>
  <c r="G545" i="37" s="1"/>
  <c r="I2098" i="157"/>
  <c r="G860" i="37" s="1"/>
  <c r="I1790" i="157"/>
  <c r="G743" i="37" s="1"/>
  <c r="H916" i="157"/>
  <c r="I916" i="157" s="1"/>
  <c r="G99" i="37" s="1"/>
  <c r="I2415" i="157"/>
  <c r="G1046" i="37" s="1"/>
  <c r="I1635" i="157"/>
  <c r="G548" i="37" s="1"/>
  <c r="I1637" i="157"/>
  <c r="G550" i="37" s="1"/>
  <c r="I1788" i="157"/>
  <c r="G741" i="37" s="1"/>
  <c r="I2408" i="157"/>
  <c r="G1039" i="37" s="1"/>
  <c r="I1508" i="157"/>
  <c r="G437" i="37" s="1"/>
  <c r="I1786" i="157"/>
  <c r="G739" i="37" s="1"/>
  <c r="I516" i="157"/>
  <c r="Q1604" i="157"/>
  <c r="P1607" i="157"/>
  <c r="I1784" i="157"/>
  <c r="G737" i="37" s="1"/>
  <c r="I2238" i="157"/>
  <c r="G982" i="37" s="1"/>
  <c r="I1496" i="157"/>
  <c r="G425" i="37" s="1"/>
  <c r="I1498" i="157"/>
  <c r="G427" i="37" s="1"/>
  <c r="I1955" i="157"/>
  <c r="G800" i="37" s="1"/>
  <c r="I1961" i="157"/>
  <c r="G806" i="37" s="1"/>
  <c r="I1641" i="157"/>
  <c r="G554" i="37" s="1"/>
  <c r="I1652" i="157"/>
  <c r="G565" i="37" s="1"/>
  <c r="I2411" i="157"/>
  <c r="G1042" i="37" s="1"/>
  <c r="I1639" i="157"/>
  <c r="G552" i="37" s="1"/>
  <c r="I1494" i="157"/>
  <c r="G423" i="37" s="1"/>
  <c r="I1789" i="157"/>
  <c r="G742" i="37" s="1"/>
  <c r="I1640" i="157"/>
  <c r="G553" i="37" s="1"/>
  <c r="M1607" i="157"/>
  <c r="I1116" i="157"/>
  <c r="G187" i="37" s="1"/>
  <c r="H3185" i="156"/>
  <c r="G608" i="37" s="1"/>
  <c r="H3196" i="156"/>
  <c r="G619" i="37" s="1"/>
  <c r="H3329" i="156"/>
  <c r="G677" i="37" s="1"/>
  <c r="H3194" i="156"/>
  <c r="G617" i="37" s="1"/>
  <c r="H3326" i="156"/>
  <c r="G674" i="37" s="1"/>
  <c r="H3195" i="156"/>
  <c r="G618" i="37" s="1"/>
  <c r="H3333" i="156"/>
  <c r="G681" i="37" s="1"/>
  <c r="H3034" i="156"/>
  <c r="G487" i="37" s="1"/>
  <c r="H3036" i="156"/>
  <c r="G489" i="37" s="1"/>
  <c r="H3191" i="156"/>
  <c r="G614" i="37" s="1"/>
  <c r="H3331" i="156"/>
  <c r="G679" i="37" s="1"/>
  <c r="H3037" i="156"/>
  <c r="G490" i="37" s="1"/>
  <c r="H3188" i="156"/>
  <c r="G611" i="37" s="1"/>
  <c r="H3032" i="156"/>
  <c r="G485" i="37" s="1"/>
  <c r="H3334" i="156"/>
  <c r="G682" i="37" s="1"/>
  <c r="H3186" i="156"/>
  <c r="G609" i="37" s="1"/>
  <c r="H3029" i="156"/>
  <c r="G482" i="37" s="1"/>
  <c r="H3038" i="156"/>
  <c r="G491" i="37" s="1"/>
  <c r="H3187" i="156"/>
  <c r="G610" i="37" s="1"/>
  <c r="Q699" i="157"/>
  <c r="Q700" i="157" s="1"/>
  <c r="P700" i="157"/>
  <c r="O699" i="157"/>
  <c r="O700" i="157" s="1"/>
  <c r="M700" i="157"/>
  <c r="O1997" i="157"/>
  <c r="M2006" i="157"/>
  <c r="AB2536" i="156"/>
  <c r="AB1460" i="156"/>
  <c r="AA67" i="37"/>
  <c r="H2863" i="156"/>
  <c r="AB1543" i="156"/>
  <c r="AB1271" i="156"/>
  <c r="AB845" i="156"/>
  <c r="AE2741" i="156"/>
  <c r="AD31" i="37" s="1"/>
  <c r="AD1209" i="37" s="1"/>
  <c r="AE853" i="156"/>
  <c r="AK853" i="156" s="1"/>
  <c r="G1066" i="156"/>
  <c r="AB1203" i="156"/>
  <c r="AB1335" i="156"/>
  <c r="G1008" i="156"/>
  <c r="I887" i="157"/>
  <c r="F845" i="156"/>
  <c r="AE2738" i="156"/>
  <c r="AD28" i="37" s="1"/>
  <c r="AD1206" i="37" s="1"/>
  <c r="F1263" i="37"/>
  <c r="AC791" i="156"/>
  <c r="AB1176" i="37" s="1"/>
  <c r="K2270" i="157"/>
  <c r="I1014" i="37" s="1"/>
  <c r="AO1077" i="37"/>
  <c r="I2446" i="157"/>
  <c r="G1077" i="37" s="1"/>
  <c r="I2274" i="157"/>
  <c r="G1018" i="37" s="1"/>
  <c r="AA650" i="37"/>
  <c r="AQ650" i="37" s="1"/>
  <c r="N725" i="156"/>
  <c r="N726" i="156" s="1"/>
  <c r="AE2593" i="156"/>
  <c r="AE2594" i="156" s="1"/>
  <c r="H3163" i="156"/>
  <c r="H3228" i="156" s="1"/>
  <c r="G651" i="37" s="1"/>
  <c r="G2179" i="156"/>
  <c r="M434" i="157"/>
  <c r="O434" i="157" s="1"/>
  <c r="I928" i="157"/>
  <c r="G111" i="37" s="1"/>
  <c r="AA327" i="37"/>
  <c r="AQ327" i="37" s="1"/>
  <c r="AB1668" i="156"/>
  <c r="AB2037" i="156"/>
  <c r="AK2037" i="156" s="1"/>
  <c r="AA606" i="37"/>
  <c r="AA1124" i="37"/>
  <c r="AA71" i="37"/>
  <c r="AQ71" i="37" s="1"/>
  <c r="AB2209" i="156"/>
  <c r="AA37" i="37"/>
  <c r="AQ37" i="37" s="1"/>
  <c r="AA1140" i="37"/>
  <c r="AQ1140" i="37" s="1"/>
  <c r="AA32" i="37"/>
  <c r="AQ32" i="37" s="1"/>
  <c r="AA38" i="37"/>
  <c r="AA10" i="37"/>
  <c r="AA480" i="37"/>
  <c r="AQ480" i="37" s="1"/>
  <c r="AA13" i="37"/>
  <c r="AA1081" i="37"/>
  <c r="AA276" i="37"/>
  <c r="AE2598" i="156"/>
  <c r="AK2598" i="156" s="1"/>
  <c r="AB2287" i="156"/>
  <c r="AA35" i="37"/>
  <c r="AQ35" i="37" s="1"/>
  <c r="AA1116" i="37"/>
  <c r="AA698" i="37"/>
  <c r="AA641" i="37"/>
  <c r="AQ641" i="37" s="1"/>
  <c r="AA509" i="37"/>
  <c r="AQ509" i="37" s="1"/>
  <c r="AA657" i="37"/>
  <c r="AA660" i="37"/>
  <c r="AQ660" i="37" s="1"/>
  <c r="AA25" i="37"/>
  <c r="AA1115" i="37"/>
  <c r="AB3064" i="156"/>
  <c r="AA28" i="37"/>
  <c r="AB3224" i="156"/>
  <c r="AK3224" i="156" s="1"/>
  <c r="AA659" i="37"/>
  <c r="AQ659" i="37" s="1"/>
  <c r="AA331" i="37"/>
  <c r="AA74" i="37"/>
  <c r="AA289" i="37"/>
  <c r="AA73" i="37"/>
  <c r="AQ73" i="37" s="1"/>
  <c r="AA640" i="37"/>
  <c r="AA497" i="37"/>
  <c r="AI660" i="37"/>
  <c r="AI465" i="37"/>
  <c r="AI323" i="37"/>
  <c r="AI593" i="37"/>
  <c r="Z1262" i="37"/>
  <c r="L484" i="157"/>
  <c r="J484" i="157" s="1"/>
  <c r="H785" i="157"/>
  <c r="AI317" i="37"/>
  <c r="AI276" i="37"/>
  <c r="Z67" i="37"/>
  <c r="AI67" i="37" s="1"/>
  <c r="Z1263" i="37"/>
  <c r="AI277" i="37"/>
  <c r="AH960" i="37"/>
  <c r="AI468" i="37"/>
  <c r="AI659" i="37"/>
  <c r="AI594" i="37"/>
  <c r="AI327" i="37"/>
  <c r="AI467" i="37"/>
  <c r="J860" i="157"/>
  <c r="P1671" i="157"/>
  <c r="N584" i="37" s="1"/>
  <c r="AI1244" i="37"/>
  <c r="H1121" i="157"/>
  <c r="F192" i="37" s="1"/>
  <c r="AO192" i="37" s="1"/>
  <c r="I2252" i="156"/>
  <c r="AI654" i="37"/>
  <c r="Z331" i="37"/>
  <c r="Z1210" i="37"/>
  <c r="AI25" i="37"/>
  <c r="AA1203" i="156"/>
  <c r="AA1244" i="156" s="1"/>
  <c r="Z1124" i="37"/>
  <c r="AI650" i="37"/>
  <c r="Z274" i="37"/>
  <c r="AI1096" i="37"/>
  <c r="AI79" i="37"/>
  <c r="Z13" i="37"/>
  <c r="AI1134" i="37"/>
  <c r="Z1081" i="37"/>
  <c r="Z28" i="37"/>
  <c r="Z640" i="37"/>
  <c r="Z497" i="37"/>
  <c r="Z38" i="37"/>
  <c r="Z592" i="37"/>
  <c r="AI710" i="37"/>
  <c r="AI11" i="37"/>
  <c r="AI61" i="37"/>
  <c r="AI1138" i="37"/>
  <c r="Z1084" i="37"/>
  <c r="AA2737" i="156"/>
  <c r="Z1115" i="37"/>
  <c r="AI525" i="37"/>
  <c r="Z657" i="37"/>
  <c r="AI10" i="37"/>
  <c r="AI714" i="37"/>
  <c r="Z1083" i="37"/>
  <c r="Z1116" i="37"/>
  <c r="Z698" i="37"/>
  <c r="Z651" i="37"/>
  <c r="Z62" i="37"/>
  <c r="M204" i="157"/>
  <c r="O204" i="157" s="1"/>
  <c r="M1602" i="157"/>
  <c r="M1670" i="157" s="1"/>
  <c r="K583" i="37" s="1"/>
  <c r="M1053" i="157"/>
  <c r="M1136" i="157" s="1"/>
  <c r="K207" i="37" s="1"/>
  <c r="O196" i="157"/>
  <c r="AF150" i="37"/>
  <c r="AM150" i="37" s="1"/>
  <c r="AH213" i="37"/>
  <c r="L807" i="156"/>
  <c r="N807" i="156" s="1"/>
  <c r="AF945" i="157"/>
  <c r="AD128" i="37" s="1"/>
  <c r="AB2446" i="156"/>
  <c r="AB3068" i="156"/>
  <c r="AK3068" i="156" s="1"/>
  <c r="L14" i="57"/>
  <c r="L12" i="57"/>
  <c r="N2007" i="156"/>
  <c r="AE463" i="156"/>
  <c r="AK463" i="156" s="1"/>
  <c r="AB519" i="156"/>
  <c r="AF778" i="37"/>
  <c r="AM778" i="37" s="1"/>
  <c r="AI960" i="37"/>
  <c r="AN918" i="37"/>
  <c r="AI898" i="157"/>
  <c r="AG81" i="37" s="1"/>
  <c r="AL81" i="37" s="1"/>
  <c r="AO956" i="37"/>
  <c r="AI216" i="37"/>
  <c r="AI267" i="37"/>
  <c r="AO267" i="37"/>
  <c r="AH267" i="37"/>
  <c r="AH216" i="37"/>
  <c r="AN230" i="37"/>
  <c r="AN267" i="37"/>
  <c r="AB150" i="37"/>
  <c r="AH896" i="37"/>
  <c r="AH900" i="37"/>
  <c r="AD1005" i="37"/>
  <c r="AQ1005" i="37" s="1"/>
  <c r="AF2251" i="157"/>
  <c r="AD995" i="37" s="1"/>
  <c r="AF955" i="157"/>
  <c r="AD138" i="37" s="1"/>
  <c r="AD1247" i="37" s="1"/>
  <c r="AD1055" i="37"/>
  <c r="AF2430" i="157"/>
  <c r="AD1061" i="37" s="1"/>
  <c r="Z1247" i="37"/>
  <c r="AD569" i="37"/>
  <c r="AQ569" i="37" s="1"/>
  <c r="AF1648" i="157"/>
  <c r="AD561" i="37" s="1"/>
  <c r="AD886" i="37"/>
  <c r="AF2123" i="157"/>
  <c r="AD885" i="37" s="1"/>
  <c r="AD1240" i="37" s="1"/>
  <c r="AE898" i="157"/>
  <c r="AC81" i="37" s="1"/>
  <c r="AB957" i="157"/>
  <c r="Z140" i="37" s="1"/>
  <c r="AD819" i="37"/>
  <c r="AF1975" i="157"/>
  <c r="AD820" i="37" s="1"/>
  <c r="Z1234" i="37"/>
  <c r="Z1245" i="37"/>
  <c r="D1223" i="37"/>
  <c r="AC399" i="37"/>
  <c r="AH389" i="37"/>
  <c r="AE1253" i="37"/>
  <c r="AE1242" i="37"/>
  <c r="AF399" i="37"/>
  <c r="AM399" i="37" s="1"/>
  <c r="AE1228" i="37"/>
  <c r="AE1217" i="37"/>
  <c r="AO777" i="37"/>
  <c r="AH777" i="37"/>
  <c r="AH144" i="37"/>
  <c r="Z1227" i="37"/>
  <c r="AH876" i="37"/>
  <c r="Z1228" i="37"/>
  <c r="AH1074" i="37"/>
  <c r="AI840" i="37"/>
  <c r="AI361" i="37"/>
  <c r="AI84" i="37"/>
  <c r="AI82" i="37"/>
  <c r="AI807" i="37"/>
  <c r="AI589" i="37"/>
  <c r="AI454" i="37"/>
  <c r="AH454" i="37"/>
  <c r="AI334" i="37"/>
  <c r="AI900" i="37"/>
  <c r="AI1078" i="37"/>
  <c r="AH1078" i="37"/>
  <c r="AI717" i="37"/>
  <c r="AI178" i="37"/>
  <c r="AI85" i="37"/>
  <c r="AI336" i="37"/>
  <c r="AO1019" i="37"/>
  <c r="AH1019" i="37"/>
  <c r="AO837" i="37"/>
  <c r="AH837" i="37"/>
  <c r="AO462" i="37"/>
  <c r="AH462" i="37"/>
  <c r="AH84" i="37"/>
  <c r="AH384" i="37"/>
  <c r="AI837" i="37"/>
  <c r="AI896" i="37"/>
  <c r="AI398" i="37"/>
  <c r="AI213" i="37"/>
  <c r="AI144" i="37"/>
  <c r="AI887" i="37"/>
  <c r="AH416" i="37"/>
  <c r="AI876" i="37"/>
  <c r="AI209" i="37"/>
  <c r="AI830" i="37"/>
  <c r="AH393" i="37"/>
  <c r="Z1258" i="37"/>
  <c r="AE1241" i="37"/>
  <c r="AI393" i="37"/>
  <c r="AH782" i="37"/>
  <c r="AI389" i="37"/>
  <c r="AI1074" i="37"/>
  <c r="AI1019" i="37"/>
  <c r="AH887" i="37"/>
  <c r="AI83" i="37"/>
  <c r="AB838" i="37"/>
  <c r="AO149" i="37"/>
  <c r="AH149" i="37"/>
  <c r="AB399" i="37"/>
  <c r="AH99" i="37"/>
  <c r="AI145" i="37"/>
  <c r="AI149" i="37"/>
  <c r="AI777" i="37"/>
  <c r="AI99" i="37"/>
  <c r="AI416" i="37"/>
  <c r="AI1022" i="37"/>
  <c r="AI404" i="37"/>
  <c r="AI384" i="37"/>
  <c r="AI133" i="37"/>
  <c r="AI782" i="37"/>
  <c r="AI462" i="37"/>
  <c r="AH209" i="37"/>
  <c r="P71" i="37"/>
  <c r="H846" i="156"/>
  <c r="AN525" i="37"/>
  <c r="AH1138" i="37"/>
  <c r="AN606" i="37"/>
  <c r="AN289" i="37"/>
  <c r="AH11" i="37"/>
  <c r="AC1243" i="37"/>
  <c r="AD1261" i="37"/>
  <c r="AN672" i="37"/>
  <c r="AI679" i="37"/>
  <c r="AN330" i="37"/>
  <c r="AH79" i="37"/>
  <c r="AB3009" i="156"/>
  <c r="Z1256" i="37"/>
  <c r="AE3548" i="156"/>
  <c r="AD1116" i="37" s="1"/>
  <c r="AD1226" i="37" s="1"/>
  <c r="AE3547" i="156"/>
  <c r="AD1115" i="37" s="1"/>
  <c r="AB747" i="156"/>
  <c r="AE741" i="156"/>
  <c r="AK741" i="156" s="1"/>
  <c r="AE3072" i="156"/>
  <c r="AD525" i="37" s="1"/>
  <c r="AE3063" i="156"/>
  <c r="AD516" i="37" s="1"/>
  <c r="AE3223" i="156"/>
  <c r="AD646" i="37" s="1"/>
  <c r="AC1253" i="37"/>
  <c r="AC1203" i="37"/>
  <c r="AH1096" i="37"/>
  <c r="AC1217" i="37"/>
  <c r="AC1264" i="37"/>
  <c r="AH1142" i="37"/>
  <c r="AO506" i="37"/>
  <c r="AA1239" i="37"/>
  <c r="AI1183" i="37"/>
  <c r="P1216" i="37"/>
  <c r="AN25" i="37"/>
  <c r="AN480" i="37"/>
  <c r="P1255" i="37"/>
  <c r="P1251" i="37"/>
  <c r="AN1096" i="37"/>
  <c r="P1203" i="37"/>
  <c r="AN492" i="37"/>
  <c r="AN307" i="37"/>
  <c r="AN1117" i="37"/>
  <c r="P1227" i="37"/>
  <c r="AN511" i="37"/>
  <c r="AN474" i="37"/>
  <c r="P1197" i="37"/>
  <c r="P1242" i="37"/>
  <c r="AI74" i="37"/>
  <c r="AH1134" i="37"/>
  <c r="AI1182" i="37"/>
  <c r="AG1255" i="37"/>
  <c r="AI1180" i="37"/>
  <c r="AG1253" i="37"/>
  <c r="AC1228" i="37"/>
  <c r="P1262" i="37"/>
  <c r="AN506" i="37"/>
  <c r="P1239" i="37"/>
  <c r="AN473" i="37"/>
  <c r="P1196" i="37"/>
  <c r="AN62" i="37"/>
  <c r="P1244" i="37"/>
  <c r="Z1203" i="37"/>
  <c r="AI521" i="37"/>
  <c r="AB1079" i="37"/>
  <c r="Z1188" i="37"/>
  <c r="AH710" i="37"/>
  <c r="Z1216" i="37"/>
  <c r="AI36" i="37"/>
  <c r="AI1175" i="37"/>
  <c r="AI1145" i="37"/>
  <c r="P1256" i="37"/>
  <c r="P1263" i="37"/>
  <c r="AN522" i="37"/>
  <c r="P1243" i="37"/>
  <c r="AN479" i="37"/>
  <c r="AN1114" i="37"/>
  <c r="P1223" i="37"/>
  <c r="P1228" i="37"/>
  <c r="P1210" i="37"/>
  <c r="AN625" i="37"/>
  <c r="P1222" i="37"/>
  <c r="AN521" i="37"/>
  <c r="P1258" i="37"/>
  <c r="AN477" i="37"/>
  <c r="P1200" i="37"/>
  <c r="AN1142" i="37"/>
  <c r="P1264" i="37"/>
  <c r="Z1242" i="37"/>
  <c r="P1253" i="37"/>
  <c r="AI1146" i="37"/>
  <c r="AC1261" i="37"/>
  <c r="P1261" i="37"/>
  <c r="P1247" i="37"/>
  <c r="AN501" i="37"/>
  <c r="AN328" i="37"/>
  <c r="AN1108" i="37"/>
  <c r="P1217" i="37"/>
  <c r="AG1256" i="37"/>
  <c r="AI1108" i="37"/>
  <c r="AI1142" i="37"/>
  <c r="AE1203" i="37"/>
  <c r="M1158" i="157"/>
  <c r="O1158" i="157" s="1"/>
  <c r="M983" i="157"/>
  <c r="O983" i="157" s="1"/>
  <c r="P383" i="157"/>
  <c r="Q383" i="157" s="1"/>
  <c r="O1150" i="157"/>
  <c r="E1219" i="37"/>
  <c r="M402" i="157"/>
  <c r="O402" i="157" s="1"/>
  <c r="P1541" i="157"/>
  <c r="P1615" i="157" s="1"/>
  <c r="N528" i="37" s="1"/>
  <c r="AB464" i="37"/>
  <c r="AB463" i="37" s="1"/>
  <c r="AC3010" i="156"/>
  <c r="AF464" i="37"/>
  <c r="AG3010" i="156"/>
  <c r="P215" i="37"/>
  <c r="Z263" i="37"/>
  <c r="AQ263" i="37" s="1"/>
  <c r="AF215" i="37"/>
  <c r="P953" i="37"/>
  <c r="AE953" i="37"/>
  <c r="AA251" i="37"/>
  <c r="AQ251" i="37" s="1"/>
  <c r="AE2904" i="156"/>
  <c r="AD310" i="37" s="1"/>
  <c r="AE2883" i="156"/>
  <c r="AD289" i="37" s="1"/>
  <c r="D1210" i="37"/>
  <c r="AB215" i="37"/>
  <c r="AB214" i="37" s="1"/>
  <c r="AB953" i="37"/>
  <c r="AB901" i="37" s="1"/>
  <c r="Z956" i="37"/>
  <c r="AQ956" i="37" s="1"/>
  <c r="AA903" i="37"/>
  <c r="AA930" i="37"/>
  <c r="AQ930" i="37" s="1"/>
  <c r="AF902" i="37"/>
  <c r="Z242" i="37"/>
  <c r="AQ242" i="37" s="1"/>
  <c r="AG953" i="37"/>
  <c r="AA939" i="37"/>
  <c r="AQ939" i="37" s="1"/>
  <c r="AE264" i="37"/>
  <c r="AE214" i="37" s="1"/>
  <c r="Z217" i="37"/>
  <c r="AQ217" i="37" s="1"/>
  <c r="AE902" i="37"/>
  <c r="D956" i="37"/>
  <c r="E953" i="37"/>
  <c r="E952" i="37"/>
  <c r="AH2719" i="156"/>
  <c r="Q2719" i="156"/>
  <c r="Q2718" i="156" s="1"/>
  <c r="D1208" i="37"/>
  <c r="AN331" i="37"/>
  <c r="AF2719" i="156"/>
  <c r="AF2718" i="156" s="1"/>
  <c r="F1456" i="156"/>
  <c r="F3506" i="156"/>
  <c r="H3506" i="156" s="1"/>
  <c r="G2619" i="156"/>
  <c r="I525" i="156"/>
  <c r="J2722" i="156"/>
  <c r="I12" i="37" s="1"/>
  <c r="AE2777" i="156"/>
  <c r="AD67" i="37" s="1"/>
  <c r="AE2721" i="156"/>
  <c r="AD11" i="37" s="1"/>
  <c r="AE2735" i="156"/>
  <c r="AK2735" i="156" s="1"/>
  <c r="AE2722" i="156"/>
  <c r="AK2722" i="156" s="1"/>
  <c r="AE2720" i="156"/>
  <c r="AD10" i="37" s="1"/>
  <c r="AE2748" i="156"/>
  <c r="AD38" i="37" s="1"/>
  <c r="AE2746" i="156"/>
  <c r="AK2746" i="156" s="1"/>
  <c r="AB2744" i="156"/>
  <c r="AB2785" i="156"/>
  <c r="AA1075" i="156"/>
  <c r="AM1075" i="156" s="1"/>
  <c r="AE2789" i="156"/>
  <c r="AD79" i="37" s="1"/>
  <c r="AC969" i="156"/>
  <c r="AC2744" i="156"/>
  <c r="AB34" i="37" s="1"/>
  <c r="AB1213" i="37" s="1"/>
  <c r="AE2784" i="156"/>
  <c r="AD74" i="37" s="1"/>
  <c r="AB969" i="156"/>
  <c r="AB2737" i="156"/>
  <c r="AE2771" i="156"/>
  <c r="AK2771" i="156" s="1"/>
  <c r="AE1986" i="156"/>
  <c r="AK1986" i="156" s="1"/>
  <c r="AE1521" i="156"/>
  <c r="AK1521" i="156" s="1"/>
  <c r="AE2295" i="156"/>
  <c r="AE1551" i="156"/>
  <c r="AE2378" i="156"/>
  <c r="AE2391" i="156"/>
  <c r="AK2391" i="156" s="1"/>
  <c r="AE970" i="156"/>
  <c r="AE1343" i="156"/>
  <c r="AE2576" i="156"/>
  <c r="AE2581" i="156" s="1"/>
  <c r="AE944" i="156"/>
  <c r="AK944" i="156" s="1"/>
  <c r="AE1857" i="156"/>
  <c r="AK1857" i="156" s="1"/>
  <c r="AE1142" i="156"/>
  <c r="AK1142" i="156" s="1"/>
  <c r="AE1204" i="156"/>
  <c r="AE2217" i="156"/>
  <c r="AE1279" i="156"/>
  <c r="AE2606" i="156"/>
  <c r="AK2606" i="156" s="1"/>
  <c r="AE2271" i="156"/>
  <c r="AK2271" i="156" s="1"/>
  <c r="AE2551" i="156"/>
  <c r="AE1460" i="156"/>
  <c r="AE2181" i="156"/>
  <c r="AK2181" i="156" s="1"/>
  <c r="AE1803" i="156"/>
  <c r="AE1105" i="156"/>
  <c r="AK1105" i="156" s="1"/>
  <c r="AE2535" i="156"/>
  <c r="AK2535" i="156" s="1"/>
  <c r="AE1181" i="156"/>
  <c r="AK1181" i="156" s="1"/>
  <c r="AE1647" i="156"/>
  <c r="AK1647" i="156" s="1"/>
  <c r="AE1676" i="156"/>
  <c r="AE2621" i="156"/>
  <c r="AK2621" i="156" s="1"/>
  <c r="AE2526" i="156"/>
  <c r="AK2526" i="156" s="1"/>
  <c r="F2445" i="156"/>
  <c r="H2445" i="156" s="1"/>
  <c r="H2444" i="156"/>
  <c r="P324" i="37"/>
  <c r="AB361" i="156"/>
  <c r="AB799" i="156"/>
  <c r="AE652" i="156"/>
  <c r="AK652" i="156" s="1"/>
  <c r="P516" i="37"/>
  <c r="P1248" i="37" s="1"/>
  <c r="AE798" i="156"/>
  <c r="AD1183" i="37" s="1"/>
  <c r="P647" i="37"/>
  <c r="F1243" i="156"/>
  <c r="P1135" i="37"/>
  <c r="P708" i="37"/>
  <c r="AB693" i="156"/>
  <c r="AC759" i="156"/>
  <c r="AB1144" i="37" s="1"/>
  <c r="AE693" i="156"/>
  <c r="AE695" i="156" s="1"/>
  <c r="AN61" i="37"/>
  <c r="F786" i="156"/>
  <c r="P1176" i="37"/>
  <c r="AA791" i="156"/>
  <c r="Z1176" i="37" s="1"/>
  <c r="AD139" i="156"/>
  <c r="AD791" i="156"/>
  <c r="AC1176" i="37" s="1"/>
  <c r="P68" i="37"/>
  <c r="E1125" i="37"/>
  <c r="AE762" i="156"/>
  <c r="AD1147" i="37" s="1"/>
  <c r="AD196" i="156"/>
  <c r="AD361" i="156"/>
  <c r="D1206" i="37"/>
  <c r="D1205" i="37"/>
  <c r="D1216" i="37"/>
  <c r="D1213" i="37"/>
  <c r="D1211" i="37"/>
  <c r="AO1117" i="37"/>
  <c r="D1197" i="37"/>
  <c r="D1198" i="37"/>
  <c r="D1241" i="37"/>
  <c r="Z903" i="37"/>
  <c r="D1221" i="37"/>
  <c r="D1214" i="37"/>
  <c r="D1199" i="37"/>
  <c r="D1236" i="37"/>
  <c r="D1196" i="37"/>
  <c r="G554" i="157"/>
  <c r="G552" i="157"/>
  <c r="D777" i="37"/>
  <c r="AN777" i="37" s="1"/>
  <c r="F1963" i="157"/>
  <c r="D389" i="37"/>
  <c r="F1529" i="157"/>
  <c r="D134" i="37"/>
  <c r="D897" i="37"/>
  <c r="D816" i="37"/>
  <c r="D194" i="37"/>
  <c r="D528" i="37"/>
  <c r="F1075" i="157"/>
  <c r="F1077" i="157" s="1"/>
  <c r="D829" i="37"/>
  <c r="AN829" i="37" s="1"/>
  <c r="D172" i="37"/>
  <c r="G2125" i="157"/>
  <c r="D127" i="37"/>
  <c r="F376" i="157"/>
  <c r="E886" i="37"/>
  <c r="D457" i="37"/>
  <c r="D456" i="37"/>
  <c r="G1897" i="157"/>
  <c r="D792" i="37"/>
  <c r="D1013" i="37"/>
  <c r="D208" i="37"/>
  <c r="D133" i="37"/>
  <c r="AN133" i="37" s="1"/>
  <c r="D143" i="37"/>
  <c r="D787" i="37"/>
  <c r="D1195" i="37" s="1"/>
  <c r="D145" i="37"/>
  <c r="D199" i="37"/>
  <c r="AN199" i="37" s="1"/>
  <c r="D167" i="37"/>
  <c r="AN167" i="37" s="1"/>
  <c r="D147" i="37"/>
  <c r="D801" i="37"/>
  <c r="D401" i="37"/>
  <c r="D207" i="37"/>
  <c r="F785" i="157"/>
  <c r="E572" i="37"/>
  <c r="E1063" i="37"/>
  <c r="D112" i="37"/>
  <c r="E116" i="37"/>
  <c r="D1006" i="37"/>
  <c r="AN1006" i="37" s="1"/>
  <c r="D900" i="37"/>
  <c r="D181" i="37"/>
  <c r="D139" i="37"/>
  <c r="AN139" i="37" s="1"/>
  <c r="G1520" i="157"/>
  <c r="D1011" i="37"/>
  <c r="AN1011" i="37" s="1"/>
  <c r="F192" i="157"/>
  <c r="D1014" i="37"/>
  <c r="D894" i="37"/>
  <c r="D771" i="37"/>
  <c r="D211" i="37"/>
  <c r="G787" i="157"/>
  <c r="G1597" i="157"/>
  <c r="G1042" i="157"/>
  <c r="E113" i="37"/>
  <c r="E128" i="37"/>
  <c r="G855" i="157"/>
  <c r="G696" i="157"/>
  <c r="D1073" i="37"/>
  <c r="D1019" i="37"/>
  <c r="D837" i="37"/>
  <c r="AN837" i="37" s="1"/>
  <c r="E148" i="37"/>
  <c r="D142" i="37"/>
  <c r="D82" i="37"/>
  <c r="D392" i="37"/>
  <c r="D772" i="37"/>
  <c r="D1072" i="37"/>
  <c r="D840" i="37"/>
  <c r="AN840" i="37" s="1"/>
  <c r="D580" i="37"/>
  <c r="D204" i="37"/>
  <c r="AN204" i="37" s="1"/>
  <c r="G585" i="157"/>
  <c r="G640" i="157" s="1"/>
  <c r="I640" i="157" s="1"/>
  <c r="D767" i="37"/>
  <c r="AN767" i="37" s="1"/>
  <c r="D210" i="37"/>
  <c r="G194" i="157"/>
  <c r="E759" i="37"/>
  <c r="E114" i="37"/>
  <c r="D762" i="37"/>
  <c r="AN762" i="37" s="1"/>
  <c r="D1078" i="37"/>
  <c r="D462" i="37"/>
  <c r="AN462" i="37" s="1"/>
  <c r="D163" i="37"/>
  <c r="D384" i="37"/>
  <c r="AN384" i="37" s="1"/>
  <c r="D810" i="37"/>
  <c r="D391" i="37"/>
  <c r="D338" i="37"/>
  <c r="D963" i="37"/>
  <c r="D583" i="37"/>
  <c r="D152" i="37"/>
  <c r="D796" i="37"/>
  <c r="AN796" i="37" s="1"/>
  <c r="F1040" i="157"/>
  <c r="F1132" i="157" s="1"/>
  <c r="D146" i="37"/>
  <c r="G1227" i="157"/>
  <c r="G1747" i="157"/>
  <c r="E108" i="37"/>
  <c r="E118" i="37"/>
  <c r="E884" i="37"/>
  <c r="D584" i="37"/>
  <c r="D398" i="37"/>
  <c r="D155" i="37"/>
  <c r="D86" i="37"/>
  <c r="D334" i="37"/>
  <c r="F100" i="157"/>
  <c r="D717" i="37"/>
  <c r="D824" i="37"/>
  <c r="AN824" i="37" s="1"/>
  <c r="D187" i="37"/>
  <c r="D1022" i="37"/>
  <c r="D832" i="37"/>
  <c r="D780" i="37"/>
  <c r="E446" i="37"/>
  <c r="G510" i="157"/>
  <c r="E126" i="37"/>
  <c r="D1194" i="37"/>
  <c r="E448" i="37"/>
  <c r="E115" i="37"/>
  <c r="D575" i="37"/>
  <c r="AN575" i="37" s="1"/>
  <c r="J895" i="37"/>
  <c r="L1136" i="157"/>
  <c r="L1670" i="157"/>
  <c r="J1670" i="157" s="1"/>
  <c r="H583" i="37" s="1"/>
  <c r="L1472" i="157"/>
  <c r="J1472" i="157" s="1"/>
  <c r="H401" i="37" s="1"/>
  <c r="L1615" i="157"/>
  <c r="J1615" i="157" s="1"/>
  <c r="H528" i="37" s="1"/>
  <c r="L2219" i="157"/>
  <c r="J2219" i="157" s="1"/>
  <c r="H963" i="37" s="1"/>
  <c r="L2132" i="157"/>
  <c r="J2132" i="157" s="1"/>
  <c r="H894" i="37" s="1"/>
  <c r="L2078" i="157"/>
  <c r="J2078" i="157" s="1"/>
  <c r="H840" i="37" s="1"/>
  <c r="L1081" i="157"/>
  <c r="J1081" i="157" s="1"/>
  <c r="H152" i="37" s="1"/>
  <c r="J140" i="157"/>
  <c r="L2269" i="157"/>
  <c r="J2269" i="157" s="1"/>
  <c r="H1013" i="37" s="1"/>
  <c r="J204" i="157"/>
  <c r="J392" i="157"/>
  <c r="L1527" i="157"/>
  <c r="J1527" i="157" s="1"/>
  <c r="H456" i="37" s="1"/>
  <c r="L1903" i="157"/>
  <c r="J1903" i="157" s="1"/>
  <c r="J402" i="157"/>
  <c r="J218" i="157"/>
  <c r="J278" i="157"/>
  <c r="J2286" i="157"/>
  <c r="J870" i="157"/>
  <c r="J1237" i="157"/>
  <c r="L127" i="157"/>
  <c r="J127" i="157" s="1"/>
  <c r="L1764" i="157"/>
  <c r="J1764" i="157" s="1"/>
  <c r="H717" i="37" s="1"/>
  <c r="J383" i="157"/>
  <c r="L1818" i="157"/>
  <c r="J564" i="157"/>
  <c r="J394" i="37"/>
  <c r="J1256" i="37" s="1"/>
  <c r="J197" i="157"/>
  <c r="J796" i="157"/>
  <c r="L1935" i="157"/>
  <c r="J1935" i="157" s="1"/>
  <c r="H780" i="37" s="1"/>
  <c r="J560" i="157"/>
  <c r="J733" i="157"/>
  <c r="J1158" i="157"/>
  <c r="L1671" i="157"/>
  <c r="J803" i="157"/>
  <c r="L1137" i="157"/>
  <c r="L1376" i="157"/>
  <c r="J1376" i="157" s="1"/>
  <c r="H391" i="37" s="1"/>
  <c r="F1647" i="156"/>
  <c r="D1263" i="37"/>
  <c r="D1179" i="37"/>
  <c r="E1098" i="37"/>
  <c r="D1136" i="37"/>
  <c r="D76" i="37"/>
  <c r="E1095" i="37"/>
  <c r="E1113" i="37"/>
  <c r="D522" i="37"/>
  <c r="D1139" i="37"/>
  <c r="D317" i="37"/>
  <c r="AN317" i="37" s="1"/>
  <c r="E1105" i="156"/>
  <c r="H1347" i="156"/>
  <c r="H164" i="156"/>
  <c r="D1164" i="37"/>
  <c r="F1007" i="156"/>
  <c r="E28" i="37"/>
  <c r="E1206" i="37" s="1"/>
  <c r="G1206" i="37" s="1"/>
  <c r="E36" i="37"/>
  <c r="D40" i="37"/>
  <c r="E53" i="37"/>
  <c r="E638" i="37"/>
  <c r="E3554" i="156"/>
  <c r="F1709" i="156"/>
  <c r="D1240" i="37"/>
  <c r="E510" i="37"/>
  <c r="F1244" i="156"/>
  <c r="L1256" i="37"/>
  <c r="D67" i="37"/>
  <c r="AN67" i="37" s="1"/>
  <c r="D1163" i="37"/>
  <c r="D1234" i="37" s="1"/>
  <c r="E1091" i="37"/>
  <c r="E1089" i="37"/>
  <c r="D1168" i="37"/>
  <c r="D1239" i="37" s="1"/>
  <c r="D1137" i="37"/>
  <c r="D649" i="37"/>
  <c r="D77" i="37"/>
  <c r="D1081" i="37"/>
  <c r="E3347" i="156"/>
  <c r="D313" i="37"/>
  <c r="E517" i="156"/>
  <c r="F1065" i="156"/>
  <c r="F1009" i="156"/>
  <c r="E37" i="37"/>
  <c r="E1217" i="37" s="1"/>
  <c r="E56" i="37"/>
  <c r="E1237" i="37" s="1"/>
  <c r="E55" i="37"/>
  <c r="E506" i="37"/>
  <c r="E699" i="37"/>
  <c r="E18" i="37"/>
  <c r="E2322" i="156"/>
  <c r="F1857" i="156"/>
  <c r="F3424" i="156"/>
  <c r="D641" i="37"/>
  <c r="AN641" i="37" s="1"/>
  <c r="E511" i="37"/>
  <c r="E1107" i="37"/>
  <c r="D278" i="37"/>
  <c r="D326" i="37"/>
  <c r="D1151" i="37"/>
  <c r="E1103" i="37"/>
  <c r="D274" i="37"/>
  <c r="E1728" i="156"/>
  <c r="D12" i="37"/>
  <c r="F1484" i="156"/>
  <c r="F2110" i="156"/>
  <c r="E19" i="37"/>
  <c r="E30" i="37"/>
  <c r="E35" i="37"/>
  <c r="D54" i="37"/>
  <c r="F3497" i="156"/>
  <c r="E698" i="37"/>
  <c r="E505" i="37"/>
  <c r="E306" i="37"/>
  <c r="D45" i="37"/>
  <c r="D1226" i="37" s="1"/>
  <c r="E639" i="37"/>
  <c r="E1240" i="37" s="1"/>
  <c r="D702" i="37"/>
  <c r="AN702" i="37" s="1"/>
  <c r="H3004" i="156"/>
  <c r="D62" i="37"/>
  <c r="E508" i="37"/>
  <c r="E1105" i="37"/>
  <c r="D1140" i="37"/>
  <c r="D711" i="37"/>
  <c r="E2783" i="156"/>
  <c r="D70" i="37"/>
  <c r="D652" i="37"/>
  <c r="D465" i="37"/>
  <c r="D323" i="37"/>
  <c r="AN323" i="37" s="1"/>
  <c r="D329" i="37"/>
  <c r="D1172" i="37"/>
  <c r="E1165" i="37"/>
  <c r="H1422" i="156"/>
  <c r="F1421" i="156"/>
  <c r="E32" i="37"/>
  <c r="E41" i="37"/>
  <c r="F1803" i="156"/>
  <c r="E637" i="37"/>
  <c r="D509" i="37"/>
  <c r="AN509" i="37" s="1"/>
  <c r="E1087" i="37"/>
  <c r="E1194" i="37" s="1"/>
  <c r="E1101" i="37"/>
  <c r="E1090" i="37"/>
  <c r="E2853" i="156"/>
  <c r="E2916" i="156" s="1"/>
  <c r="E1092" i="37"/>
  <c r="D1134" i="37"/>
  <c r="AN1134" i="37" s="1"/>
  <c r="D709" i="37"/>
  <c r="D657" i="37"/>
  <c r="E2108" i="156"/>
  <c r="D651" i="37"/>
  <c r="D592" i="37"/>
  <c r="D518" i="37"/>
  <c r="H312" i="156"/>
  <c r="H581" i="156"/>
  <c r="E33" i="37"/>
  <c r="E1211" i="37" s="1"/>
  <c r="E42" i="37"/>
  <c r="H1092" i="156"/>
  <c r="D71" i="37"/>
  <c r="E640" i="37"/>
  <c r="F1517" i="156"/>
  <c r="D1129" i="37"/>
  <c r="AN1129" i="37" s="1"/>
  <c r="D697" i="37"/>
  <c r="E29" i="37"/>
  <c r="E1088" i="37"/>
  <c r="E1195" i="37" s="1"/>
  <c r="D712" i="37"/>
  <c r="D14" i="37"/>
  <c r="E1106" i="37"/>
  <c r="E3049" i="156"/>
  <c r="D648" i="37"/>
  <c r="D523" i="37"/>
  <c r="E2179" i="156"/>
  <c r="E1100" i="37"/>
  <c r="D519" i="37"/>
  <c r="D328" i="37"/>
  <c r="E2244" i="156"/>
  <c r="F157" i="156"/>
  <c r="E710" i="156"/>
  <c r="E713" i="156" s="1"/>
  <c r="F690" i="156"/>
  <c r="F693" i="156" s="1"/>
  <c r="D1157" i="37"/>
  <c r="D1227" i="37" s="1"/>
  <c r="E1153" i="37"/>
  <c r="F1306" i="156"/>
  <c r="E44" i="37"/>
  <c r="D1124" i="37"/>
  <c r="D636" i="37"/>
  <c r="F1986" i="156"/>
  <c r="D504" i="37"/>
  <c r="L1252" i="37"/>
  <c r="F1262" i="37"/>
  <c r="F1258" i="37"/>
  <c r="J1255" i="37"/>
  <c r="F1252" i="37"/>
  <c r="E3495" i="156"/>
  <c r="E3565" i="156" s="1"/>
  <c r="F1248" i="37"/>
  <c r="L1251" i="37"/>
  <c r="AO1178" i="37"/>
  <c r="F1251" i="37"/>
  <c r="F1235" i="37"/>
  <c r="F1243" i="37"/>
  <c r="F1242" i="37"/>
  <c r="F3485" i="156"/>
  <c r="F3554" i="156" s="1"/>
  <c r="E1122" i="37" s="1"/>
  <c r="F3556" i="156"/>
  <c r="F1122" i="37"/>
  <c r="AO1122" i="37" s="1"/>
  <c r="H3231" i="156"/>
  <c r="G654" i="37" s="1"/>
  <c r="AO1093" i="37"/>
  <c r="F1200" i="37"/>
  <c r="AO1097" i="37"/>
  <c r="AE81" i="37"/>
  <c r="AE140" i="37"/>
  <c r="P2007" i="156"/>
  <c r="O2022" i="156"/>
  <c r="L2022" i="156"/>
  <c r="H870" i="156"/>
  <c r="AB2378" i="156"/>
  <c r="AK2378" i="156" s="1"/>
  <c r="H2731" i="156"/>
  <c r="G21" i="37" s="1"/>
  <c r="E21" i="37"/>
  <c r="AC61" i="37"/>
  <c r="AC1242" i="37" s="1"/>
  <c r="AO64" i="37"/>
  <c r="AA62" i="37"/>
  <c r="AQ62" i="37" s="1"/>
  <c r="AB75" i="37"/>
  <c r="AB1258" i="37" s="1"/>
  <c r="AC75" i="37"/>
  <c r="AC1258" i="37" s="1"/>
  <c r="H2756" i="156"/>
  <c r="G46" i="37" s="1"/>
  <c r="E46" i="37"/>
  <c r="G944" i="157"/>
  <c r="E127" i="37" s="1"/>
  <c r="H853" i="157"/>
  <c r="H942" i="157"/>
  <c r="F125" i="37" s="1"/>
  <c r="F853" i="157"/>
  <c r="F942" i="157"/>
  <c r="G853" i="157"/>
  <c r="H510" i="157"/>
  <c r="I511" i="157"/>
  <c r="G929" i="157"/>
  <c r="E112" i="37" s="1"/>
  <c r="F927" i="157"/>
  <c r="G923" i="157"/>
  <c r="H714" i="157"/>
  <c r="AO896" i="37"/>
  <c r="I919" i="157"/>
  <c r="G102" i="37" s="1"/>
  <c r="AO1207" i="37"/>
  <c r="AA1022" i="37"/>
  <c r="AQ1022" i="37" s="1"/>
  <c r="AA1058" i="37"/>
  <c r="AQ1058" i="37" s="1"/>
  <c r="AE1071" i="37"/>
  <c r="AE1020" i="37" s="1"/>
  <c r="AA1055" i="37"/>
  <c r="AE2660" i="156"/>
  <c r="AK2660" i="156" s="1"/>
  <c r="L72" i="37"/>
  <c r="K2659" i="156"/>
  <c r="Z1015" i="37"/>
  <c r="AQ1015" i="37" s="1"/>
  <c r="AE962" i="37"/>
  <c r="AF962" i="37"/>
  <c r="AE1012" i="37"/>
  <c r="AB962" i="37"/>
  <c r="AB961" i="37" s="1"/>
  <c r="AA998" i="37"/>
  <c r="AQ998" i="37" s="1"/>
  <c r="AA1006" i="37"/>
  <c r="AQ1006" i="37" s="1"/>
  <c r="Z965" i="37"/>
  <c r="AQ965" i="37" s="1"/>
  <c r="I2243" i="157"/>
  <c r="G987" i="37" s="1"/>
  <c r="I2224" i="157"/>
  <c r="G968" i="37" s="1"/>
  <c r="I2242" i="157"/>
  <c r="G986" i="37" s="1"/>
  <c r="I2240" i="157"/>
  <c r="G984" i="37" s="1"/>
  <c r="I2253" i="157"/>
  <c r="G997" i="37" s="1"/>
  <c r="I2227" i="157"/>
  <c r="G971" i="37" s="1"/>
  <c r="I2226" i="157"/>
  <c r="G970" i="37" s="1"/>
  <c r="I2225" i="157"/>
  <c r="G969" i="37" s="1"/>
  <c r="I2244" i="157"/>
  <c r="G988" i="37" s="1"/>
  <c r="I2229" i="157"/>
  <c r="G973" i="37" s="1"/>
  <c r="I2235" i="157"/>
  <c r="G979" i="37" s="1"/>
  <c r="G2062" i="157"/>
  <c r="G2130" i="157"/>
  <c r="AE839" i="37"/>
  <c r="AA867" i="37"/>
  <c r="AQ867" i="37" s="1"/>
  <c r="AO888" i="37"/>
  <c r="AA886" i="37"/>
  <c r="I2087" i="157"/>
  <c r="G849" i="37" s="1"/>
  <c r="I2089" i="157"/>
  <c r="G851" i="37" s="1"/>
  <c r="I2084" i="157"/>
  <c r="G846" i="37" s="1"/>
  <c r="I2100" i="157"/>
  <c r="G862" i="37" s="1"/>
  <c r="I2124" i="157"/>
  <c r="G886" i="37" s="1"/>
  <c r="I2086" i="157"/>
  <c r="G848" i="37" s="1"/>
  <c r="I2113" i="157"/>
  <c r="G875" i="37" s="1"/>
  <c r="I2103" i="157"/>
  <c r="G865" i="37" s="1"/>
  <c r="I2102" i="157"/>
  <c r="G864" i="37" s="1"/>
  <c r="I2104" i="157"/>
  <c r="G866" i="37" s="1"/>
  <c r="I2095" i="157"/>
  <c r="G857" i="37" s="1"/>
  <c r="I2085" i="157"/>
  <c r="G847" i="37" s="1"/>
  <c r="H3561" i="156"/>
  <c r="G1129" i="37" s="1"/>
  <c r="Z780" i="37"/>
  <c r="AQ780" i="37" s="1"/>
  <c r="AG126" i="46"/>
  <c r="AG215" i="37" s="1"/>
  <c r="AL215" i="37" s="1"/>
  <c r="AA1114" i="37"/>
  <c r="AA1084" i="37"/>
  <c r="F1118" i="37"/>
  <c r="F1228" i="37" s="1"/>
  <c r="E1118" i="37"/>
  <c r="AO1113" i="37"/>
  <c r="F1111" i="37"/>
  <c r="AE779" i="37"/>
  <c r="AO1110" i="37"/>
  <c r="AA1108" i="37"/>
  <c r="AA1083" i="37"/>
  <c r="AO821" i="37"/>
  <c r="AA819" i="37"/>
  <c r="AO1142" i="37"/>
  <c r="AA1141" i="37"/>
  <c r="AQ1141" i="37" s="1"/>
  <c r="E1126" i="37"/>
  <c r="H3558" i="156"/>
  <c r="G1126" i="37" s="1"/>
  <c r="AA816" i="37"/>
  <c r="AQ816" i="37" s="1"/>
  <c r="G1935" i="157"/>
  <c r="E780" i="37" s="1"/>
  <c r="G376" i="157"/>
  <c r="AO773" i="37"/>
  <c r="AB716" i="37"/>
  <c r="AB715" i="37" s="1"/>
  <c r="AE768" i="37"/>
  <c r="AO384" i="37"/>
  <c r="AA744" i="37"/>
  <c r="AQ744" i="37" s="1"/>
  <c r="AA754" i="37"/>
  <c r="AQ754" i="37" s="1"/>
  <c r="AE716" i="37"/>
  <c r="AA555" i="37"/>
  <c r="AQ555" i="37" s="1"/>
  <c r="AA580" i="37"/>
  <c r="AA589" i="37"/>
  <c r="AQ589" i="37" s="1"/>
  <c r="AE527" i="37"/>
  <c r="AB527" i="37"/>
  <c r="AB526" i="37" s="1"/>
  <c r="AE581" i="37"/>
  <c r="AE400" i="37"/>
  <c r="AE399" i="37" s="1"/>
  <c r="AA437" i="37"/>
  <c r="AQ437" i="37" s="1"/>
  <c r="G1453" i="157"/>
  <c r="G1525" i="157"/>
  <c r="I1527" i="157"/>
  <c r="G456" i="37" s="1"/>
  <c r="F458" i="37"/>
  <c r="AO458" i="37" s="1"/>
  <c r="Z458" i="37"/>
  <c r="AQ458" i="37" s="1"/>
  <c r="I1528" i="157"/>
  <c r="G457" i="37" s="1"/>
  <c r="AA404" i="37"/>
  <c r="AQ404" i="37" s="1"/>
  <c r="K1472" i="157"/>
  <c r="I401" i="37" s="1"/>
  <c r="F401" i="37"/>
  <c r="I1478" i="157"/>
  <c r="G407" i="37" s="1"/>
  <c r="I1481" i="157"/>
  <c r="G410" i="37" s="1"/>
  <c r="I1479" i="157"/>
  <c r="G408" i="37" s="1"/>
  <c r="I1480" i="157"/>
  <c r="G409" i="37" s="1"/>
  <c r="I1483" i="157"/>
  <c r="G412" i="37" s="1"/>
  <c r="I1489" i="157"/>
  <c r="G418" i="37" s="1"/>
  <c r="AA398" i="37"/>
  <c r="AE390" i="37"/>
  <c r="AE333" i="37"/>
  <c r="AA361" i="37"/>
  <c r="AA367" i="37"/>
  <c r="AA336" i="37"/>
  <c r="Q1246" i="157"/>
  <c r="P1250" i="157"/>
  <c r="M1250" i="157"/>
  <c r="K1081" i="157"/>
  <c r="I152" i="37" s="1"/>
  <c r="L152" i="37"/>
  <c r="AA178" i="37"/>
  <c r="Z152" i="37"/>
  <c r="AQ152" i="37" s="1"/>
  <c r="AE205" i="37"/>
  <c r="AE150" i="37" s="1"/>
  <c r="AA187" i="37"/>
  <c r="AQ187" i="37" s="1"/>
  <c r="I2185" i="157"/>
  <c r="G102" i="157"/>
  <c r="I101" i="157"/>
  <c r="AI2077" i="157"/>
  <c r="AG839" i="37" s="1"/>
  <c r="AL839" i="37" s="1"/>
  <c r="N3505" i="156"/>
  <c r="G3495" i="156"/>
  <c r="P3505" i="156"/>
  <c r="K3506" i="156"/>
  <c r="I3506" i="156" s="1"/>
  <c r="AA714" i="37"/>
  <c r="AQ714" i="37" s="1"/>
  <c r="G3294" i="156"/>
  <c r="G3358" i="156" s="1"/>
  <c r="F706" i="37" s="1"/>
  <c r="G3347" i="156"/>
  <c r="F695" i="37" s="1"/>
  <c r="AB656" i="37"/>
  <c r="AB655" i="37" s="1"/>
  <c r="AC708" i="37"/>
  <c r="AA679" i="37"/>
  <c r="AQ679" i="37" s="1"/>
  <c r="AA684" i="37"/>
  <c r="AQ684" i="37" s="1"/>
  <c r="AE708" i="37"/>
  <c r="F3296" i="156"/>
  <c r="F3359" i="156"/>
  <c r="AA693" i="37"/>
  <c r="AQ693" i="37" s="1"/>
  <c r="AE656" i="37"/>
  <c r="AA707" i="37"/>
  <c r="AQ707" i="37" s="1"/>
  <c r="E3294" i="156"/>
  <c r="AA592" i="37"/>
  <c r="E3211" i="156"/>
  <c r="E3146" i="156"/>
  <c r="AA625" i="37"/>
  <c r="AQ625" i="37" s="1"/>
  <c r="AA594" i="37"/>
  <c r="AQ594" i="37" s="1"/>
  <c r="F3223" i="156"/>
  <c r="F3148" i="156"/>
  <c r="AA654" i="37"/>
  <c r="AA646" i="37"/>
  <c r="AQ646" i="37" s="1"/>
  <c r="AC647" i="37"/>
  <c r="AB591" i="37"/>
  <c r="AB590" i="37" s="1"/>
  <c r="G3146" i="156"/>
  <c r="G3222" i="156" s="1"/>
  <c r="F645" i="37" s="1"/>
  <c r="G3211" i="156"/>
  <c r="F634" i="37" s="1"/>
  <c r="AO634" i="37" s="1"/>
  <c r="AA630" i="37"/>
  <c r="AA593" i="37"/>
  <c r="AQ593" i="37" s="1"/>
  <c r="AA651" i="37"/>
  <c r="AA620" i="37"/>
  <c r="AQ620" i="37" s="1"/>
  <c r="AA511" i="37"/>
  <c r="AQ511" i="37" s="1"/>
  <c r="AA515" i="37"/>
  <c r="AQ515" i="37" s="1"/>
  <c r="AO495" i="37"/>
  <c r="AA492" i="37"/>
  <c r="AQ492" i="37" s="1"/>
  <c r="F2991" i="156"/>
  <c r="F3063" i="156"/>
  <c r="AA501" i="37"/>
  <c r="AQ501" i="37" s="1"/>
  <c r="AA467" i="37"/>
  <c r="AQ467" i="37" s="1"/>
  <c r="AA520" i="37"/>
  <c r="AQ520" i="37" s="1"/>
  <c r="AA465" i="37"/>
  <c r="AQ465" i="37" s="1"/>
  <c r="AO524" i="37"/>
  <c r="AC516" i="37"/>
  <c r="AA468" i="37"/>
  <c r="AQ468" i="37" s="1"/>
  <c r="AA522" i="37"/>
  <c r="AQ522" i="37" s="1"/>
  <c r="G2989" i="156"/>
  <c r="G3062" i="156" s="1"/>
  <c r="F515" i="37" s="1"/>
  <c r="E2989" i="156"/>
  <c r="F2830" i="156"/>
  <c r="F2898" i="156"/>
  <c r="AC324" i="37"/>
  <c r="AE273" i="37"/>
  <c r="AA317" i="37"/>
  <c r="AQ317" i="37" s="1"/>
  <c r="AA277" i="37"/>
  <c r="AQ277" i="37" s="1"/>
  <c r="AE324" i="37"/>
  <c r="AA274" i="37"/>
  <c r="AA307" i="37"/>
  <c r="AA301" i="37"/>
  <c r="AQ301" i="37" s="1"/>
  <c r="G2851" i="156"/>
  <c r="G2896" i="156"/>
  <c r="F302" i="37" s="1"/>
  <c r="AO302" i="37" s="1"/>
  <c r="G2905" i="156"/>
  <c r="F311" i="37" s="1"/>
  <c r="AO311" i="37" s="1"/>
  <c r="G2853" i="156"/>
  <c r="E263" i="156"/>
  <c r="AA1148" i="37"/>
  <c r="AA1182" i="37"/>
  <c r="AQ1182" i="37" s="1"/>
  <c r="AO1168" i="37"/>
  <c r="AG1176" i="37"/>
  <c r="AL1176" i="37" s="1"/>
  <c r="AG1184" i="37"/>
  <c r="AL1184" i="37" s="1"/>
  <c r="AA1183" i="37"/>
  <c r="AQ1183" i="37" s="1"/>
  <c r="AA1146" i="37"/>
  <c r="F2771" i="156"/>
  <c r="E54" i="37"/>
  <c r="H3487" i="156"/>
  <c r="E777" i="156"/>
  <c r="D1162" i="37" s="1"/>
  <c r="E1117" i="37"/>
  <c r="H3400" i="156"/>
  <c r="AB2517" i="156"/>
  <c r="AK2517" i="156" s="1"/>
  <c r="H965" i="156"/>
  <c r="G2750" i="156"/>
  <c r="F2750" i="156"/>
  <c r="E40" i="37" s="1"/>
  <c r="E2748" i="156"/>
  <c r="H1555" i="156"/>
  <c r="F2744" i="156"/>
  <c r="F1543" i="156"/>
  <c r="F2737" i="156"/>
  <c r="G1580" i="156"/>
  <c r="G1585" i="156" s="1"/>
  <c r="G2730" i="156"/>
  <c r="F20" i="37" s="1"/>
  <c r="F1198" i="37" s="1"/>
  <c r="H1485" i="156"/>
  <c r="H1032" i="156"/>
  <c r="H1478" i="156"/>
  <c r="K2720" i="156"/>
  <c r="P2252" i="156"/>
  <c r="F2720" i="156"/>
  <c r="AE2445" i="156"/>
  <c r="AK2445" i="156" s="1"/>
  <c r="G1519" i="156"/>
  <c r="AB2599" i="156"/>
  <c r="AB559" i="156"/>
  <c r="AB2551" i="156"/>
  <c r="AK2551" i="156" s="1"/>
  <c r="AB2362" i="156"/>
  <c r="AK2362" i="156" s="1"/>
  <c r="G2244" i="156"/>
  <c r="H2221" i="156"/>
  <c r="G2242" i="156"/>
  <c r="G2246" i="156" s="1"/>
  <c r="F183" i="156"/>
  <c r="H183" i="156" s="1"/>
  <c r="G1583" i="156"/>
  <c r="H1544" i="156"/>
  <c r="G1521" i="156"/>
  <c r="H1432" i="156"/>
  <c r="G1429" i="156"/>
  <c r="E185" i="156"/>
  <c r="G1242" i="156"/>
  <c r="G1009" i="156"/>
  <c r="F897" i="156"/>
  <c r="H857" i="156"/>
  <c r="F779" i="156"/>
  <c r="E1164" i="37" s="1"/>
  <c r="AB2502" i="156"/>
  <c r="AK2502" i="156" s="1"/>
  <c r="F345" i="156"/>
  <c r="H3125" i="156"/>
  <c r="G346" i="156"/>
  <c r="AB2408" i="156"/>
  <c r="AE2408" i="156"/>
  <c r="AE587" i="156"/>
  <c r="AB627" i="156"/>
  <c r="AK627" i="156" s="1"/>
  <c r="AE573" i="156"/>
  <c r="AB573" i="156"/>
  <c r="AB587" i="156"/>
  <c r="AB1811" i="156"/>
  <c r="F783" i="156"/>
  <c r="E1168" i="37" s="1"/>
  <c r="AB1863" i="156"/>
  <c r="AB1926" i="156"/>
  <c r="AB818" i="156"/>
  <c r="AB1729" i="156"/>
  <c r="AK1729" i="156" s="1"/>
  <c r="AB1940" i="156"/>
  <c r="AK1940" i="156" s="1"/>
  <c r="AB1468" i="156"/>
  <c r="AB1743" i="156"/>
  <c r="AK1743" i="156" s="1"/>
  <c r="AB1996" i="156"/>
  <c r="H701" i="156"/>
  <c r="J1189" i="37"/>
  <c r="H2923" i="156"/>
  <c r="G329" i="37" s="1"/>
  <c r="H1224" i="156"/>
  <c r="H1688" i="156"/>
  <c r="I840" i="157"/>
  <c r="O276" i="157"/>
  <c r="O389" i="157"/>
  <c r="O388" i="157"/>
  <c r="O2281" i="157"/>
  <c r="O2206" i="157"/>
  <c r="O2064" i="157"/>
  <c r="O1458" i="157"/>
  <c r="O495" i="157"/>
  <c r="O378" i="157"/>
  <c r="O1056" i="157"/>
  <c r="O1752" i="157"/>
  <c r="O1540" i="157"/>
  <c r="M1379" i="157"/>
  <c r="K394" i="37" s="1"/>
  <c r="O1231" i="157"/>
  <c r="O294" i="157"/>
  <c r="O125" i="157"/>
  <c r="O120" i="157"/>
  <c r="O795" i="157"/>
  <c r="O281" i="157"/>
  <c r="O1683" i="157"/>
  <c r="O1685" i="157"/>
  <c r="O1830" i="157"/>
  <c r="O1833" i="157"/>
  <c r="O1837" i="157"/>
  <c r="O2004" i="157"/>
  <c r="O2005" i="157"/>
  <c r="O2002" i="157"/>
  <c r="O2003" i="157"/>
  <c r="O2148" i="157"/>
  <c r="O493" i="157"/>
  <c r="O791" i="157"/>
  <c r="O277" i="157"/>
  <c r="O490" i="157"/>
  <c r="O2283" i="157"/>
  <c r="O2065" i="157"/>
  <c r="O802" i="157"/>
  <c r="O491" i="157"/>
  <c r="O299" i="157"/>
  <c r="O1749" i="157"/>
  <c r="O1538" i="157"/>
  <c r="O1246" i="157"/>
  <c r="O391" i="157"/>
  <c r="O121" i="157"/>
  <c r="O304" i="157"/>
  <c r="O563" i="157"/>
  <c r="O379" i="157"/>
  <c r="O1390" i="157"/>
  <c r="O1387" i="157"/>
  <c r="O1687" i="157"/>
  <c r="O1689" i="157"/>
  <c r="O1682" i="157"/>
  <c r="O1834" i="157"/>
  <c r="O1831" i="157"/>
  <c r="O2143" i="157"/>
  <c r="O2210" i="157"/>
  <c r="O1756" i="157"/>
  <c r="O1819" i="157" s="1"/>
  <c r="M772" i="37" s="1"/>
  <c r="O792" i="157"/>
  <c r="O381" i="157"/>
  <c r="O283" i="157"/>
  <c r="O197" i="157"/>
  <c r="O2285" i="157"/>
  <c r="O2204" i="157"/>
  <c r="O2066" i="157"/>
  <c r="O1539" i="157"/>
  <c r="O732" i="157"/>
  <c r="O482" i="157"/>
  <c r="O730" i="157"/>
  <c r="O280" i="157"/>
  <c r="O1750" i="157"/>
  <c r="O2284" i="157"/>
  <c r="O1236" i="157"/>
  <c r="O387" i="157"/>
  <c r="O123" i="157"/>
  <c r="O1606" i="157"/>
  <c r="O1394" i="157"/>
  <c r="O1391" i="157"/>
  <c r="O1389" i="157"/>
  <c r="O1684" i="157"/>
  <c r="O1686" i="157"/>
  <c r="O1835" i="157"/>
  <c r="O1832" i="157"/>
  <c r="O2000" i="157"/>
  <c r="O2001" i="157"/>
  <c r="O1998" i="157"/>
  <c r="O1999" i="157"/>
  <c r="O2144" i="157"/>
  <c r="O2146" i="157"/>
  <c r="O1462" i="157"/>
  <c r="O382" i="157"/>
  <c r="O560" i="157"/>
  <c r="O385" i="157"/>
  <c r="O293" i="157"/>
  <c r="O2205" i="157"/>
  <c r="O2282" i="157"/>
  <c r="O1456" i="157"/>
  <c r="O1457" i="157"/>
  <c r="O1751" i="157"/>
  <c r="O1537" i="157"/>
  <c r="O1463" i="157"/>
  <c r="O1055" i="157"/>
  <c r="O1247" i="157"/>
  <c r="O1057" i="157"/>
  <c r="O124" i="157"/>
  <c r="O302" i="157"/>
  <c r="O731" i="157"/>
  <c r="O1393" i="157"/>
  <c r="O1688" i="157"/>
  <c r="O1681" i="157"/>
  <c r="O1829" i="157"/>
  <c r="O1836" i="157"/>
  <c r="O2147" i="157"/>
  <c r="O2145" i="157"/>
  <c r="O27" i="157"/>
  <c r="N2931" i="156"/>
  <c r="N2010" i="156"/>
  <c r="N2933" i="156"/>
  <c r="N2011" i="156"/>
  <c r="N1399" i="156"/>
  <c r="N825" i="156"/>
  <c r="N641" i="156"/>
  <c r="N294" i="156"/>
  <c r="N290" i="156"/>
  <c r="N286" i="156"/>
  <c r="N145" i="156"/>
  <c r="N3084" i="156"/>
  <c r="N3081" i="156"/>
  <c r="N2016" i="156"/>
  <c r="N2121" i="156"/>
  <c r="N2017" i="156"/>
  <c r="L2344" i="156"/>
  <c r="N2344" i="156" s="1"/>
  <c r="N128" i="156"/>
  <c r="N123" i="156"/>
  <c r="N929" i="156"/>
  <c r="N357" i="156"/>
  <c r="N1080" i="156"/>
  <c r="N33" i="156"/>
  <c r="N3235" i="156"/>
  <c r="N3240" i="156"/>
  <c r="N2193" i="156"/>
  <c r="N910" i="156"/>
  <c r="N1250" i="156"/>
  <c r="L1186" i="156"/>
  <c r="N1186" i="156" s="1"/>
  <c r="N1108" i="156"/>
  <c r="N367" i="156"/>
  <c r="N135" i="156"/>
  <c r="N1712" i="156"/>
  <c r="N1145" i="156"/>
  <c r="N439" i="156"/>
  <c r="N3152" i="156"/>
  <c r="L194" i="156"/>
  <c r="N194" i="156" s="1"/>
  <c r="N2009" i="156"/>
  <c r="N638" i="156"/>
  <c r="N2800" i="156"/>
  <c r="N2796" i="156"/>
  <c r="N2794" i="156"/>
  <c r="N2013" i="156"/>
  <c r="N2929" i="156"/>
  <c r="N2012" i="156"/>
  <c r="N1400" i="156"/>
  <c r="N1396" i="156"/>
  <c r="N829" i="156"/>
  <c r="N642" i="156"/>
  <c r="N295" i="156"/>
  <c r="N291" i="156"/>
  <c r="N287" i="156"/>
  <c r="N151" i="156"/>
  <c r="N147" i="156"/>
  <c r="N2932" i="156"/>
  <c r="N3441" i="156"/>
  <c r="N2858" i="156"/>
  <c r="N1993" i="156"/>
  <c r="N1991" i="156"/>
  <c r="N1321" i="156"/>
  <c r="L2390" i="156"/>
  <c r="N903" i="156"/>
  <c r="N129" i="156"/>
  <c r="N124" i="156"/>
  <c r="N119" i="156"/>
  <c r="N34" i="156"/>
  <c r="N1072" i="156"/>
  <c r="N650" i="156"/>
  <c r="N824" i="156"/>
  <c r="N1118" i="156"/>
  <c r="N649" i="156"/>
  <c r="N37" i="156"/>
  <c r="N3237" i="156"/>
  <c r="N3242" i="156"/>
  <c r="N3234" i="156"/>
  <c r="L1861" i="156"/>
  <c r="N1861" i="156" s="1"/>
  <c r="N1808" i="156"/>
  <c r="N269" i="156"/>
  <c r="N136" i="156"/>
  <c r="N2268" i="156"/>
  <c r="N3150" i="156"/>
  <c r="L1526" i="156"/>
  <c r="N1526" i="156" s="1"/>
  <c r="N368" i="156"/>
  <c r="N20" i="156"/>
  <c r="N814" i="156"/>
  <c r="N3442" i="156"/>
  <c r="N3153" i="156"/>
  <c r="N1013" i="156"/>
  <c r="N639" i="156"/>
  <c r="N36" i="156"/>
  <c r="N2935" i="156"/>
  <c r="N1401" i="156"/>
  <c r="N1397" i="156"/>
  <c r="N1394" i="156"/>
  <c r="N927" i="156"/>
  <c r="N905" i="156"/>
  <c r="N296" i="156"/>
  <c r="N292" i="156"/>
  <c r="N288" i="156"/>
  <c r="N152" i="156"/>
  <c r="N3500" i="156"/>
  <c r="N3427" i="156"/>
  <c r="N3082" i="156"/>
  <c r="N3079" i="156"/>
  <c r="N2995" i="156"/>
  <c r="N2859" i="156"/>
  <c r="N1807" i="156"/>
  <c r="L1652" i="156"/>
  <c r="N1652" i="156" s="1"/>
  <c r="N924" i="156"/>
  <c r="N645" i="156"/>
  <c r="N131" i="156"/>
  <c r="N126" i="156"/>
  <c r="N120" i="156"/>
  <c r="N23" i="156"/>
  <c r="N3239" i="156"/>
  <c r="N3236" i="156"/>
  <c r="N1806" i="156"/>
  <c r="N2185" i="156"/>
  <c r="N1590" i="156"/>
  <c r="N1155" i="156"/>
  <c r="N908" i="156"/>
  <c r="N1116" i="156"/>
  <c r="N353" i="156"/>
  <c r="N35" i="156"/>
  <c r="N3158" i="156"/>
  <c r="N3151" i="156"/>
  <c r="L1314" i="156"/>
  <c r="L1315" i="156" s="1"/>
  <c r="N823" i="156"/>
  <c r="N948" i="156"/>
  <c r="N644" i="156"/>
  <c r="N3154" i="156"/>
  <c r="N25" i="156"/>
  <c r="N1071" i="156"/>
  <c r="N352" i="156"/>
  <c r="N2119" i="156"/>
  <c r="N1016" i="156"/>
  <c r="N29" i="156"/>
  <c r="N358" i="156"/>
  <c r="N2801" i="156"/>
  <c r="N2799" i="156"/>
  <c r="N2797" i="156"/>
  <c r="N2795" i="156"/>
  <c r="N2934" i="156"/>
  <c r="N2018" i="156"/>
  <c r="N1402" i="156"/>
  <c r="N1398" i="156"/>
  <c r="N1395" i="156"/>
  <c r="N369" i="156"/>
  <c r="N293" i="156"/>
  <c r="N285" i="156"/>
  <c r="N153" i="156"/>
  <c r="N144" i="156"/>
  <c r="N2936" i="156"/>
  <c r="N2014" i="156"/>
  <c r="N828" i="156"/>
  <c r="N3371" i="156"/>
  <c r="N3429" i="156"/>
  <c r="N3083" i="156"/>
  <c r="N3080" i="156"/>
  <c r="N2996" i="156"/>
  <c r="N2008" i="156"/>
  <c r="N2120" i="156"/>
  <c r="N1992" i="156"/>
  <c r="L2659" i="156"/>
  <c r="N1464" i="156"/>
  <c r="N1465" i="156"/>
  <c r="N127" i="156"/>
  <c r="N122" i="156"/>
  <c r="N27" i="156"/>
  <c r="N1109" i="156"/>
  <c r="N904" i="156"/>
  <c r="N643" i="156"/>
  <c r="N26" i="156"/>
  <c r="N907" i="156"/>
  <c r="N203" i="156"/>
  <c r="N3241" i="156"/>
  <c r="N3238" i="156"/>
  <c r="N2326" i="156"/>
  <c r="N2327" i="156" s="1"/>
  <c r="N1921" i="156"/>
  <c r="N1591" i="156"/>
  <c r="L752" i="156"/>
  <c r="N909" i="156"/>
  <c r="L267" i="156"/>
  <c r="N3444" i="156"/>
  <c r="N3501" i="156"/>
  <c r="N1711" i="156"/>
  <c r="N1320" i="156"/>
  <c r="N826" i="156"/>
  <c r="L557" i="156"/>
  <c r="N557" i="156" s="1"/>
  <c r="N3157" i="156"/>
  <c r="N3159" i="156"/>
  <c r="N366" i="156"/>
  <c r="N28" i="156"/>
  <c r="I1307" i="157"/>
  <c r="G1133" i="157"/>
  <c r="E204" i="37" s="1"/>
  <c r="I218" i="157"/>
  <c r="G1912" i="157"/>
  <c r="I1912" i="157" s="1"/>
  <c r="I1854" i="157"/>
  <c r="G1615" i="157"/>
  <c r="E528" i="37" s="1"/>
  <c r="G1128" i="157"/>
  <c r="E199" i="37" s="1"/>
  <c r="G1137" i="157"/>
  <c r="I778" i="157"/>
  <c r="I572" i="157"/>
  <c r="I144" i="157"/>
  <c r="I786" i="157"/>
  <c r="G2270" i="157"/>
  <c r="I867" i="157"/>
  <c r="I170" i="157"/>
  <c r="I711" i="157"/>
  <c r="I1226" i="157"/>
  <c r="G1667" i="157"/>
  <c r="E580" i="37" s="1"/>
  <c r="I351" i="157"/>
  <c r="I592" i="157"/>
  <c r="I999" i="157"/>
  <c r="G715" i="157"/>
  <c r="I1904" i="157"/>
  <c r="G1136" i="157"/>
  <c r="E207" i="37" s="1"/>
  <c r="I458" i="157"/>
  <c r="G1068" i="157"/>
  <c r="I1068" i="157" s="1"/>
  <c r="G405" i="157"/>
  <c r="I405" i="157" s="1"/>
  <c r="I140" i="157"/>
  <c r="I402" i="157"/>
  <c r="I126" i="157"/>
  <c r="I701" i="157"/>
  <c r="I560" i="157"/>
  <c r="I480" i="157"/>
  <c r="E1072" i="37"/>
  <c r="I803" i="157"/>
  <c r="I2010" i="157"/>
  <c r="I185" i="157"/>
  <c r="I514" i="157"/>
  <c r="G447" i="157"/>
  <c r="I447" i="157" s="1"/>
  <c r="I375" i="157"/>
  <c r="G707" i="157"/>
  <c r="I707" i="157" s="1"/>
  <c r="I1607" i="157"/>
  <c r="I793" i="157"/>
  <c r="I695" i="157"/>
  <c r="I118" i="157"/>
  <c r="G1984" i="157"/>
  <c r="E829" i="37" s="1"/>
  <c r="I1162" i="157"/>
  <c r="I854" i="157"/>
  <c r="I272" i="157"/>
  <c r="I538" i="157"/>
  <c r="I322" i="157"/>
  <c r="G428" i="157"/>
  <c r="G1081" i="157"/>
  <c r="E152" i="37" s="1"/>
  <c r="I156" i="157"/>
  <c r="I1720" i="157"/>
  <c r="I1794" i="157" s="1"/>
  <c r="G747" i="37" s="1"/>
  <c r="I429" i="157"/>
  <c r="I860" i="157"/>
  <c r="I2161" i="157"/>
  <c r="I870" i="157"/>
  <c r="G771" i="157"/>
  <c r="G785" i="157" s="1"/>
  <c r="I483" i="157"/>
  <c r="I197" i="157"/>
  <c r="I935" i="157"/>
  <c r="G118" i="37" s="1"/>
  <c r="I680" i="157"/>
  <c r="I1557" i="157"/>
  <c r="I1356" i="157"/>
  <c r="G371" i="37" s="1"/>
  <c r="I1207" i="157"/>
  <c r="I383" i="157"/>
  <c r="I81" i="157"/>
  <c r="G2267" i="157"/>
  <c r="E1011" i="37" s="1"/>
  <c r="G1814" i="157"/>
  <c r="E767" i="37" s="1"/>
  <c r="I564" i="157"/>
  <c r="I688" i="157"/>
  <c r="I278" i="157"/>
  <c r="I434" i="157"/>
  <c r="I531" i="157"/>
  <c r="G2219" i="157"/>
  <c r="E963" i="37" s="1"/>
  <c r="I1072" i="157"/>
  <c r="I818" i="157"/>
  <c r="G1376" i="157"/>
  <c r="G1979" i="157"/>
  <c r="E824" i="37" s="1"/>
  <c r="I1314" i="157"/>
  <c r="I262" i="157"/>
  <c r="G1084" i="157"/>
  <c r="E155" i="37" s="1"/>
  <c r="I392" i="157"/>
  <c r="G1925" i="157"/>
  <c r="G1670" i="157"/>
  <c r="E583" i="37" s="1"/>
  <c r="I1158" i="157"/>
  <c r="I208" i="157"/>
  <c r="G74" i="157"/>
  <c r="G100" i="157" s="1"/>
  <c r="I100" i="157" s="1"/>
  <c r="I1690" i="157"/>
  <c r="I847" i="157"/>
  <c r="I872" i="157"/>
  <c r="I1237" i="157"/>
  <c r="I555" i="157"/>
  <c r="G1818" i="157"/>
  <c r="E771" i="37" s="1"/>
  <c r="G1076" i="157"/>
  <c r="I1076" i="157" s="1"/>
  <c r="I1366" i="157"/>
  <c r="G381" i="37" s="1"/>
  <c r="G178" i="157"/>
  <c r="I1756" i="157"/>
  <c r="I1819" i="157" s="1"/>
  <c r="G772" i="37" s="1"/>
  <c r="G1024" i="157"/>
  <c r="F2659" i="156"/>
  <c r="H1403" i="156"/>
  <c r="H1314" i="156"/>
  <c r="H771" i="156"/>
  <c r="G1156" i="37" s="1"/>
  <c r="H1136" i="156"/>
  <c r="H752" i="156"/>
  <c r="H1141" i="156"/>
  <c r="F456" i="156"/>
  <c r="H456" i="156" s="1"/>
  <c r="E1123" i="37"/>
  <c r="F1747" i="156"/>
  <c r="H1747" i="156" s="1"/>
  <c r="H2421" i="156"/>
  <c r="F2270" i="156"/>
  <c r="H2270" i="156" s="1"/>
  <c r="H741" i="156"/>
  <c r="F577" i="156"/>
  <c r="H106" i="156"/>
  <c r="F195" i="156"/>
  <c r="F1567" i="156"/>
  <c r="H1567" i="156" s="1"/>
  <c r="H1861" i="156"/>
  <c r="F2722" i="156"/>
  <c r="E12" i="37" s="1"/>
  <c r="H1776" i="156"/>
  <c r="H557" i="156"/>
  <c r="H132" i="156"/>
  <c r="H1103" i="156"/>
  <c r="F1158" i="156"/>
  <c r="H1158" i="156" s="1"/>
  <c r="F1179" i="156"/>
  <c r="H3107" i="156"/>
  <c r="F2922" i="156"/>
  <c r="E328" i="37" s="1"/>
  <c r="H2802" i="156"/>
  <c r="H1646" i="156"/>
  <c r="H1574" i="156"/>
  <c r="H957" i="156"/>
  <c r="H1246" i="156"/>
  <c r="H1099" i="156"/>
  <c r="H532" i="156"/>
  <c r="H437" i="156"/>
  <c r="H1010" i="156"/>
  <c r="H2884" i="156"/>
  <c r="G290" i="37" s="1"/>
  <c r="H3243" i="156"/>
  <c r="F3065" i="156"/>
  <c r="H2832" i="156"/>
  <c r="H2898" i="156" s="1"/>
  <c r="G304" i="37" s="1"/>
  <c r="H2352" i="156"/>
  <c r="F2787" i="156"/>
  <c r="F1593" i="156"/>
  <c r="H1104" i="156"/>
  <c r="H915" i="156"/>
  <c r="H3433" i="156"/>
  <c r="H2343" i="156"/>
  <c r="H1959" i="156"/>
  <c r="F1714" i="156"/>
  <c r="H1556" i="156"/>
  <c r="H3434" i="156"/>
  <c r="F2063" i="156"/>
  <c r="F2108" i="156" s="1"/>
  <c r="H1856" i="156"/>
  <c r="F1810" i="156"/>
  <c r="H2877" i="156"/>
  <c r="G283" i="37" s="1"/>
  <c r="H2610" i="156"/>
  <c r="H262" i="156"/>
  <c r="F344" i="156"/>
  <c r="H344" i="156" s="1"/>
  <c r="H1168" i="156"/>
  <c r="H1668" i="156"/>
  <c r="H919" i="156"/>
  <c r="H3539" i="156"/>
  <c r="G1107" i="37" s="1"/>
  <c r="H2990" i="156"/>
  <c r="H3063" i="156" s="1"/>
  <c r="G516" i="37" s="1"/>
  <c r="H2875" i="156"/>
  <c r="G281" i="37" s="1"/>
  <c r="H2740" i="156"/>
  <c r="G30" i="37" s="1"/>
  <c r="H1850" i="156"/>
  <c r="F1527" i="156"/>
  <c r="H1527" i="156" s="1"/>
  <c r="H1068" i="156"/>
  <c r="H3538" i="156"/>
  <c r="G1106" i="37" s="1"/>
  <c r="H3461" i="156"/>
  <c r="H2941" i="156"/>
  <c r="H3016" i="156" s="1"/>
  <c r="G469" i="37" s="1"/>
  <c r="F3229" i="156"/>
  <c r="E652" i="37" s="1"/>
  <c r="F2911" i="156"/>
  <c r="E317" i="37" s="1"/>
  <c r="H1720" i="156"/>
  <c r="H1335" i="156"/>
  <c r="H1131" i="156"/>
  <c r="F3226" i="156"/>
  <c r="E649" i="37" s="1"/>
  <c r="F2336" i="156"/>
  <c r="H1723" i="156"/>
  <c r="H2525" i="156"/>
  <c r="F2309" i="156"/>
  <c r="H1520" i="156"/>
  <c r="H900" i="156"/>
  <c r="H755" i="156"/>
  <c r="F525" i="156"/>
  <c r="H1389" i="156"/>
  <c r="H1156" i="156"/>
  <c r="F615" i="156"/>
  <c r="H615" i="156" s="1"/>
  <c r="H1610" i="156"/>
  <c r="H2567" i="156"/>
  <c r="H2854" i="156"/>
  <c r="H2752" i="156"/>
  <c r="G42" i="37" s="1"/>
  <c r="H2788" i="156"/>
  <c r="G78" i="37" s="1"/>
  <c r="H1451" i="156"/>
  <c r="H1235" i="156"/>
  <c r="H593" i="156"/>
  <c r="F710" i="156"/>
  <c r="H710" i="156" s="1"/>
  <c r="F1187" i="156"/>
  <c r="H1187" i="156" s="1"/>
  <c r="H2116" i="156"/>
  <c r="H1300" i="156"/>
  <c r="F1121" i="156"/>
  <c r="H1121" i="156" s="1"/>
  <c r="F656" i="156"/>
  <c r="H656" i="156" s="1"/>
  <c r="H2180" i="156"/>
  <c r="F1727" i="156"/>
  <c r="H1727" i="156" s="1"/>
  <c r="H1634" i="156"/>
  <c r="H3283" i="156"/>
  <c r="H3349" i="156" s="1"/>
  <c r="G697" i="37" s="1"/>
  <c r="H2245" i="156"/>
  <c r="H1466" i="156"/>
  <c r="H2323" i="156"/>
  <c r="F2166" i="156"/>
  <c r="F2179" i="156" s="1"/>
  <c r="H1994" i="156"/>
  <c r="H1882" i="156"/>
  <c r="F2187" i="156"/>
  <c r="H1459" i="156"/>
  <c r="H1024" i="156"/>
  <c r="H1147" i="156"/>
  <c r="F632" i="156"/>
  <c r="H1877" i="156"/>
  <c r="H566" i="156"/>
  <c r="H3372" i="156"/>
  <c r="H1951" i="156"/>
  <c r="F585" i="156"/>
  <c r="F2620" i="156"/>
  <c r="F2544" i="156"/>
  <c r="H2544" i="156" s="1"/>
  <c r="H2742" i="156"/>
  <c r="G32" i="37" s="1"/>
  <c r="H2766" i="156"/>
  <c r="G56" i="37" s="1"/>
  <c r="H169" i="156"/>
  <c r="H137" i="156"/>
  <c r="H1014" i="156"/>
  <c r="H876" i="156"/>
  <c r="H354" i="156"/>
  <c r="H1042" i="156"/>
  <c r="H3475" i="156"/>
  <c r="H1906" i="156"/>
  <c r="H1584" i="156"/>
  <c r="F1255" i="156"/>
  <c r="H949" i="156"/>
  <c r="H376" i="156"/>
  <c r="H3388" i="156"/>
  <c r="H2327" i="156"/>
  <c r="F2231" i="156"/>
  <c r="F2244" i="156" s="1"/>
  <c r="H2109" i="156"/>
  <c r="H2372" i="156"/>
  <c r="H2377" i="156"/>
  <c r="H1954" i="156"/>
  <c r="H1322" i="156"/>
  <c r="H811" i="156"/>
  <c r="H159" i="156"/>
  <c r="F563" i="156"/>
  <c r="H1081" i="156"/>
  <c r="H2356" i="156"/>
  <c r="H2497" i="156"/>
  <c r="H2734" i="156"/>
  <c r="G24" i="37" s="1"/>
  <c r="H2751" i="156"/>
  <c r="G41" i="37" s="1"/>
  <c r="H1796" i="156"/>
  <c r="H2395" i="156"/>
  <c r="H2614" i="156"/>
  <c r="F1930" i="156"/>
  <c r="F1937" i="156" s="1"/>
  <c r="F2376" i="156"/>
  <c r="H2376" i="156" s="1"/>
  <c r="F1933" i="156"/>
  <c r="H1933" i="156" s="1"/>
  <c r="H1802" i="156"/>
  <c r="H975" i="156"/>
  <c r="H1180" i="156"/>
  <c r="H667" i="156"/>
  <c r="H441" i="156"/>
  <c r="H619" i="156"/>
  <c r="F431" i="156"/>
  <c r="F1750" i="156"/>
  <c r="H1750" i="156" s="1"/>
  <c r="F2360" i="156"/>
  <c r="H2360" i="156" s="1"/>
  <c r="H1173" i="156"/>
  <c r="H1513" i="156"/>
  <c r="H2389" i="156"/>
  <c r="H2390" i="156" s="1"/>
  <c r="H1061" i="156"/>
  <c r="F1083" i="156"/>
  <c r="H1083" i="156" s="1"/>
  <c r="G30" i="46"/>
  <c r="G138" i="46" s="1"/>
  <c r="G227" i="37" s="1"/>
  <c r="I1018" i="156"/>
  <c r="AI1934" i="157"/>
  <c r="AG779" i="37" s="1"/>
  <c r="AL779" i="37" s="1"/>
  <c r="O359" i="156"/>
  <c r="I756" i="156"/>
  <c r="I195" i="156"/>
  <c r="I1862" i="156"/>
  <c r="I1315" i="156"/>
  <c r="K2344" i="156"/>
  <c r="I2344" i="156" s="1"/>
  <c r="I2343" i="156"/>
  <c r="K1467" i="156"/>
  <c r="I1467" i="156" s="1"/>
  <c r="I1466" i="156"/>
  <c r="K1652" i="156"/>
  <c r="I1652" i="156" s="1"/>
  <c r="I1651" i="156"/>
  <c r="K817" i="156"/>
  <c r="I817" i="156" s="1"/>
  <c r="I816" i="156"/>
  <c r="K1404" i="156"/>
  <c r="I1404" i="156" s="1"/>
  <c r="I1403" i="156"/>
  <c r="K1187" i="156"/>
  <c r="I1187" i="156" s="1"/>
  <c r="I1186" i="156"/>
  <c r="K2861" i="156"/>
  <c r="K2921" i="156" s="1"/>
  <c r="J327" i="37" s="1"/>
  <c r="I2860" i="156"/>
  <c r="K3225" i="156"/>
  <c r="J648" i="37" s="1"/>
  <c r="I3155" i="156"/>
  <c r="I3225" i="156" s="1"/>
  <c r="H648" i="37" s="1"/>
  <c r="K950" i="156"/>
  <c r="I950" i="156" s="1"/>
  <c r="I949" i="156"/>
  <c r="K1995" i="156"/>
  <c r="I1995" i="156" s="1"/>
  <c r="I1994" i="156"/>
  <c r="K3065" i="156"/>
  <c r="I2997" i="156"/>
  <c r="I3065" i="156" s="1"/>
  <c r="H518" i="37" s="1"/>
  <c r="K3066" i="156"/>
  <c r="I3001" i="156"/>
  <c r="I3066" i="156" s="1"/>
  <c r="H519" i="37" s="1"/>
  <c r="K1810" i="156"/>
  <c r="I1810" i="156" s="1"/>
  <c r="I1809" i="156"/>
  <c r="I3161" i="156"/>
  <c r="I3226" i="156" s="1"/>
  <c r="H649" i="37" s="1"/>
  <c r="K1148" i="156"/>
  <c r="I1148" i="156" s="1"/>
  <c r="I1147" i="156"/>
  <c r="K1714" i="156"/>
  <c r="I1714" i="156" s="1"/>
  <c r="I1713" i="156"/>
  <c r="K1925" i="156"/>
  <c r="I1925" i="156" s="1"/>
  <c r="I1924" i="156"/>
  <c r="K1111" i="156"/>
  <c r="I1111" i="156" s="1"/>
  <c r="I1110" i="156"/>
  <c r="K1593" i="156"/>
  <c r="I1593" i="156" s="1"/>
  <c r="I1592" i="156"/>
  <c r="K1527" i="156"/>
  <c r="I1527" i="156" s="1"/>
  <c r="I1526" i="156"/>
  <c r="AO47" i="37"/>
  <c r="L20" i="57"/>
  <c r="M16" i="46"/>
  <c r="F1939" i="157"/>
  <c r="I1553" i="157"/>
  <c r="I1627" i="157" s="1"/>
  <c r="G540" i="37" s="1"/>
  <c r="I1588" i="157"/>
  <c r="I1662" i="157" s="1"/>
  <c r="G575" i="37" s="1"/>
  <c r="AO931" i="37"/>
  <c r="L18" i="57"/>
  <c r="F2264" i="157"/>
  <c r="F1950" i="157"/>
  <c r="H1665" i="157"/>
  <c r="F578" i="37" s="1"/>
  <c r="AO1069" i="37"/>
  <c r="AO453" i="37"/>
  <c r="AO556" i="37"/>
  <c r="AO745" i="37"/>
  <c r="F1812" i="157"/>
  <c r="AO1050" i="37"/>
  <c r="I648" i="157"/>
  <c r="E2914" i="156"/>
  <c r="AO621" i="37"/>
  <c r="G3541" i="156"/>
  <c r="F1109" i="37" s="1"/>
  <c r="AO1109" i="37" s="1"/>
  <c r="G3563" i="156"/>
  <c r="F1131" i="37" s="1"/>
  <c r="AC68" i="37"/>
  <c r="H1472" i="156"/>
  <c r="H2846" i="156"/>
  <c r="H2911" i="156" s="1"/>
  <c r="G317" i="37" s="1"/>
  <c r="AO540" i="37"/>
  <c r="AO1015" i="37"/>
  <c r="AO974" i="37"/>
  <c r="AO724" i="37"/>
  <c r="AO394" i="37"/>
  <c r="AO584" i="37"/>
  <c r="AO388" i="37"/>
  <c r="AO355" i="37"/>
  <c r="AO152" i="37"/>
  <c r="AO139" i="37"/>
  <c r="AO1026" i="37"/>
  <c r="AO1075" i="37"/>
  <c r="AO350" i="37"/>
  <c r="AO181" i="37"/>
  <c r="AO919" i="37"/>
  <c r="AO328" i="37"/>
  <c r="AO300" i="37"/>
  <c r="AO682" i="37"/>
  <c r="AO603" i="37"/>
  <c r="AO700" i="37"/>
  <c r="AO649" i="37"/>
  <c r="AO489" i="37"/>
  <c r="AO1099" i="37"/>
  <c r="AO200" i="37"/>
  <c r="AO377" i="37"/>
  <c r="AO586" i="37"/>
  <c r="AO451" i="37"/>
  <c r="AO177" i="37"/>
  <c r="AO852" i="37"/>
  <c r="AO392" i="37"/>
  <c r="AO535" i="37"/>
  <c r="AO835" i="37"/>
  <c r="AO219" i="37"/>
  <c r="AO243" i="37"/>
  <c r="AO952" i="37"/>
  <c r="AO295" i="37"/>
  <c r="AO1165" i="37"/>
  <c r="AO636" i="37"/>
  <c r="AO637" i="37"/>
  <c r="AO498" i="37"/>
  <c r="AO900" i="37"/>
  <c r="AO895" i="37"/>
  <c r="AO738" i="37"/>
  <c r="AO792" i="37"/>
  <c r="AO780" i="37"/>
  <c r="AO528" i="37"/>
  <c r="AO457" i="37"/>
  <c r="AO397" i="37"/>
  <c r="AO847" i="37"/>
  <c r="AO1017" i="37"/>
  <c r="AO960" i="37"/>
  <c r="AO1225" i="37"/>
  <c r="AO487" i="37"/>
  <c r="AO281" i="37"/>
  <c r="AO1102" i="37"/>
  <c r="AO481" i="37"/>
  <c r="AO671" i="37"/>
  <c r="AO678" i="37"/>
  <c r="AO1179" i="37"/>
  <c r="AO1029" i="37"/>
  <c r="AO836" i="37"/>
  <c r="AO787" i="37"/>
  <c r="AO413" i="37"/>
  <c r="AO168" i="37"/>
  <c r="AO461" i="37"/>
  <c r="AO341" i="37"/>
  <c r="AO208" i="37"/>
  <c r="AO396" i="37"/>
  <c r="AO395" i="37"/>
  <c r="AO290" i="37"/>
  <c r="AO475" i="37"/>
  <c r="AO1107" i="37"/>
  <c r="AO1095" i="37"/>
  <c r="AO469" i="37"/>
  <c r="F1189" i="37"/>
  <c r="AO669" i="37"/>
  <c r="AO1125" i="37"/>
  <c r="AO1224" i="37"/>
  <c r="AO969" i="37"/>
  <c r="AO856" i="37"/>
  <c r="AO362" i="37"/>
  <c r="AO587" i="37"/>
  <c r="AO172" i="37"/>
  <c r="AO194" i="37"/>
  <c r="AO460" i="37"/>
  <c r="AO907" i="37"/>
  <c r="AO482" i="37"/>
  <c r="AO617" i="37"/>
  <c r="AO711" i="37"/>
  <c r="AO674" i="37"/>
  <c r="AO313" i="37"/>
  <c r="AO1212" i="37"/>
  <c r="AO1127" i="37"/>
  <c r="AO1034" i="37"/>
  <c r="AO844" i="37"/>
  <c r="AO729" i="37"/>
  <c r="AO346" i="37"/>
  <c r="AO408" i="37"/>
  <c r="AO213" i="37"/>
  <c r="AO833" i="37"/>
  <c r="AO1076" i="37"/>
  <c r="AO459" i="37"/>
  <c r="AO810" i="37"/>
  <c r="AO212" i="37"/>
  <c r="AO966" i="37"/>
  <c r="AO269" i="37"/>
  <c r="AO261" i="37"/>
  <c r="AO955" i="37"/>
  <c r="AO513" i="37"/>
  <c r="AO278" i="37"/>
  <c r="AO709" i="37"/>
  <c r="AO595" i="37"/>
  <c r="AO712" i="37"/>
  <c r="AO484" i="37"/>
  <c r="AO1151" i="37"/>
  <c r="AO315" i="37"/>
  <c r="AO1137" i="37"/>
  <c r="H2065" i="156"/>
  <c r="AB616" i="156"/>
  <c r="AC1191" i="37"/>
  <c r="H721" i="156"/>
  <c r="F799" i="156"/>
  <c r="M12" i="46"/>
  <c r="AO216" i="37"/>
  <c r="AC1189" i="37"/>
  <c r="AB1019" i="156"/>
  <c r="M15" i="46"/>
  <c r="G1819" i="157"/>
  <c r="E772" i="37" s="1"/>
  <c r="Q1229" i="157"/>
  <c r="P1233" i="157"/>
  <c r="P1376" i="157" s="1"/>
  <c r="N391" i="37" s="1"/>
  <c r="L19" i="57"/>
  <c r="O1229" i="157"/>
  <c r="M1233" i="157"/>
  <c r="AC1190" i="37"/>
  <c r="J2391" i="157"/>
  <c r="H1022" i="37" s="1"/>
  <c r="I1702" i="157"/>
  <c r="I1776" i="157" s="1"/>
  <c r="G729" i="37" s="1"/>
  <c r="M13" i="46"/>
  <c r="F2785" i="156"/>
  <c r="AO310" i="37"/>
  <c r="AB1075" i="156"/>
  <c r="P3426" i="156"/>
  <c r="AH3512" i="156"/>
  <c r="AG1188" i="37"/>
  <c r="AG1189" i="37"/>
  <c r="K18" i="46"/>
  <c r="M17" i="46"/>
  <c r="I1089" i="157"/>
  <c r="G160" i="37" s="1"/>
  <c r="H2728" i="156"/>
  <c r="G18" i="37" s="1"/>
  <c r="AD3512" i="156"/>
  <c r="AC1080" i="37" s="1"/>
  <c r="AC1079" i="37" s="1"/>
  <c r="L16" i="57"/>
  <c r="AC1188" i="37"/>
  <c r="L15" i="57"/>
  <c r="AN957" i="37"/>
  <c r="J265" i="37"/>
  <c r="J21" i="57"/>
  <c r="I180" i="157"/>
  <c r="AI2390" i="157"/>
  <c r="AG1021" i="37" s="1"/>
  <c r="AL1021" i="37" s="1"/>
  <c r="AI2218" i="157"/>
  <c r="AG962" i="37" s="1"/>
  <c r="AL962" i="37" s="1"/>
  <c r="AG1190" i="37"/>
  <c r="AI1763" i="157"/>
  <c r="AG716" i="37" s="1"/>
  <c r="AL716" i="37" s="1"/>
  <c r="AI1614" i="157"/>
  <c r="AG527" i="37" s="1"/>
  <c r="AL527" i="37" s="1"/>
  <c r="AI1471" i="157"/>
  <c r="AG400" i="37" s="1"/>
  <c r="AL400" i="37" s="1"/>
  <c r="AI1318" i="157"/>
  <c r="AG333" i="37" s="1"/>
  <c r="AL333" i="37" s="1"/>
  <c r="AI1080" i="157"/>
  <c r="AG1187" i="37"/>
  <c r="AH3308" i="156"/>
  <c r="AH3168" i="156"/>
  <c r="AH3011" i="156"/>
  <c r="AH2867" i="156"/>
  <c r="I1125" i="157"/>
  <c r="G196" i="37" s="1"/>
  <c r="P725" i="156"/>
  <c r="P726" i="156" s="1"/>
  <c r="AO385" i="37"/>
  <c r="AC526" i="37"/>
  <c r="H2967" i="156"/>
  <c r="H3042" i="156" s="1"/>
  <c r="G495" i="37" s="1"/>
  <c r="AB1112" i="156"/>
  <c r="AC1187" i="37"/>
  <c r="AO268" i="37"/>
  <c r="AO370" i="37"/>
  <c r="Q1537" i="157"/>
  <c r="G1092" i="157"/>
  <c r="E163" i="37" s="1"/>
  <c r="AE3516" i="156"/>
  <c r="AD1084" i="37" s="1"/>
  <c r="J1902" i="157"/>
  <c r="I407" i="157"/>
  <c r="H772" i="156"/>
  <c r="G1157" i="37" s="1"/>
  <c r="AO710" i="37"/>
  <c r="AC717" i="157"/>
  <c r="AL717" i="157" s="1"/>
  <c r="G1947" i="157"/>
  <c r="E792" i="37" s="1"/>
  <c r="I2298" i="157"/>
  <c r="I2403" i="157" s="1"/>
  <c r="G1034" i="37" s="1"/>
  <c r="M483" i="157"/>
  <c r="I1532" i="157"/>
  <c r="G461" i="37" s="1"/>
  <c r="AE1190" i="37"/>
  <c r="L1017" i="156"/>
  <c r="AO504" i="37"/>
  <c r="I68" i="157"/>
  <c r="AO876" i="37"/>
  <c r="G1971" i="157"/>
  <c r="E816" i="37" s="1"/>
  <c r="I254" i="157"/>
  <c r="AF68" i="157"/>
  <c r="AF936" i="157" s="1"/>
  <c r="AD119" i="37" s="1"/>
  <c r="AO160" i="37"/>
  <c r="I1284" i="157"/>
  <c r="AO337" i="37"/>
  <c r="I177" i="157"/>
  <c r="AO389" i="37"/>
  <c r="H2229" i="156"/>
  <c r="H1292" i="156"/>
  <c r="AO1164" i="37"/>
  <c r="AO500" i="37"/>
  <c r="AO1087" i="37"/>
  <c r="AO665" i="37"/>
  <c r="AO329" i="37"/>
  <c r="AO1167" i="37"/>
  <c r="AO510" i="37"/>
  <c r="AD444" i="156"/>
  <c r="AD757" i="156"/>
  <c r="AD526" i="156"/>
  <c r="AD3308" i="156"/>
  <c r="AD3168" i="156"/>
  <c r="AD695" i="156"/>
  <c r="AD2867" i="156"/>
  <c r="AD3011" i="156"/>
  <c r="AD2409" i="156"/>
  <c r="AD2719" i="156" s="1"/>
  <c r="F787" i="156"/>
  <c r="E1172" i="37" s="1"/>
  <c r="AA145" i="37"/>
  <c r="AF896" i="157"/>
  <c r="AL896" i="157" s="1"/>
  <c r="AF486" i="157"/>
  <c r="AE1189" i="37"/>
  <c r="AE1188" i="37"/>
  <c r="I1013" i="157"/>
  <c r="F538" i="156"/>
  <c r="J1053" i="157"/>
  <c r="J1136" i="157" s="1"/>
  <c r="H207" i="37" s="1"/>
  <c r="H280" i="156"/>
  <c r="I506" i="157"/>
  <c r="I1104" i="157"/>
  <c r="G175" i="37" s="1"/>
  <c r="G99" i="46"/>
  <c r="G154" i="46" s="1"/>
  <c r="G243" i="37" s="1"/>
  <c r="E267" i="37"/>
  <c r="G181" i="46"/>
  <c r="G270" i="37" s="1"/>
  <c r="I1969" i="157"/>
  <c r="G814" i="37" s="1"/>
  <c r="G1951" i="157"/>
  <c r="E796" i="37" s="1"/>
  <c r="AD370" i="37"/>
  <c r="AQ370" i="37" s="1"/>
  <c r="I1069" i="157"/>
  <c r="AF1319" i="157"/>
  <c r="AD334" i="37" s="1"/>
  <c r="P1189" i="37"/>
  <c r="K442" i="156"/>
  <c r="I442" i="156" s="1"/>
  <c r="I2372" i="157"/>
  <c r="I1124" i="157"/>
  <c r="G195" i="37" s="1"/>
  <c r="AE1191" i="37"/>
  <c r="AE1187" i="37"/>
  <c r="K2920" i="156"/>
  <c r="J326" i="37" s="1"/>
  <c r="H2892" i="156"/>
  <c r="G298" i="37" s="1"/>
  <c r="H2186" i="156"/>
  <c r="H2885" i="156"/>
  <c r="G291" i="37" s="1"/>
  <c r="AF3512" i="156"/>
  <c r="AE1080" i="37" s="1"/>
  <c r="AE1079" i="37" s="1"/>
  <c r="AF759" i="156"/>
  <c r="AE1144" i="37" s="1"/>
  <c r="H371" i="156"/>
  <c r="H310" i="156"/>
  <c r="F3525" i="156"/>
  <c r="H3422" i="156"/>
  <c r="H1598" i="156"/>
  <c r="P816" i="156"/>
  <c r="AB1188" i="156"/>
  <c r="AF3168" i="156"/>
  <c r="AE591" i="37" s="1"/>
  <c r="AF3011" i="156"/>
  <c r="H3457" i="156"/>
  <c r="H1166" i="156"/>
  <c r="H2233" i="156"/>
  <c r="F3569" i="156"/>
  <c r="E1137" i="37" s="1"/>
  <c r="F192" i="57"/>
  <c r="G959" i="37" s="1"/>
  <c r="J1753" i="157"/>
  <c r="J1818" i="157" s="1"/>
  <c r="H771" i="37" s="1"/>
  <c r="J1058" i="157"/>
  <c r="J1137" i="157" s="1"/>
  <c r="H208" i="37" s="1"/>
  <c r="I2273" i="157"/>
  <c r="G1017" i="37" s="1"/>
  <c r="I1926" i="157"/>
  <c r="I1100" i="157"/>
  <c r="G171" i="37" s="1"/>
  <c r="I937" i="157"/>
  <c r="G120" i="37" s="1"/>
  <c r="I2445" i="157"/>
  <c r="G1076" i="37" s="1"/>
  <c r="F1108" i="157"/>
  <c r="P2251" i="156"/>
  <c r="K3432" i="156"/>
  <c r="I3432" i="156" s="1"/>
  <c r="F2328" i="156"/>
  <c r="O2722" i="156"/>
  <c r="N12" i="37" s="1"/>
  <c r="F374" i="156"/>
  <c r="H2879" i="156"/>
  <c r="G285" i="37" s="1"/>
  <c r="H726" i="156"/>
  <c r="H3068" i="156"/>
  <c r="G521" i="37" s="1"/>
  <c r="P2268" i="156"/>
  <c r="P2269" i="156"/>
  <c r="K3513" i="156"/>
  <c r="J1081" i="37" s="1"/>
  <c r="H1815" i="156"/>
  <c r="H1085" i="156"/>
  <c r="AN654" i="37"/>
  <c r="K3162" i="156"/>
  <c r="H2335" i="156"/>
  <c r="K285" i="157"/>
  <c r="AA516" i="37"/>
  <c r="AN524" i="37"/>
  <c r="E956" i="37"/>
  <c r="G955" i="37"/>
  <c r="I1990" i="157"/>
  <c r="G835" i="37" s="1"/>
  <c r="I1233" i="157"/>
  <c r="G205" i="157"/>
  <c r="I2018" i="157"/>
  <c r="O215" i="157"/>
  <c r="G871" i="157"/>
  <c r="I1976" i="157"/>
  <c r="G821" i="37" s="1"/>
  <c r="I2149" i="157"/>
  <c r="I1362" i="157"/>
  <c r="G377" i="37" s="1"/>
  <c r="I934" i="157"/>
  <c r="G117" i="37" s="1"/>
  <c r="O911" i="156"/>
  <c r="P911" i="156" s="1"/>
  <c r="H524" i="156"/>
  <c r="AB633" i="156"/>
  <c r="H578" i="156"/>
  <c r="AD1117" i="37"/>
  <c r="AQ1117" i="37" s="1"/>
  <c r="K3226" i="156"/>
  <c r="J649" i="37" s="1"/>
  <c r="H2371" i="156"/>
  <c r="AN1147" i="37"/>
  <c r="O1592" i="156"/>
  <c r="O1593" i="156" s="1"/>
  <c r="P1593" i="156" s="1"/>
  <c r="H2973" i="156"/>
  <c r="N640" i="156"/>
  <c r="F3309" i="156"/>
  <c r="E657" i="37" s="1"/>
  <c r="H1751" i="156"/>
  <c r="AE1069" i="156"/>
  <c r="AK1069" i="156" s="1"/>
  <c r="AA1112" i="156"/>
  <c r="AM1112" i="156" s="1"/>
  <c r="F1404" i="156"/>
  <c r="AE714" i="156"/>
  <c r="I1368" i="157"/>
  <c r="G383" i="37" s="1"/>
  <c r="M1314" i="157"/>
  <c r="G1757" i="157"/>
  <c r="I814" i="157"/>
  <c r="H1132" i="157"/>
  <c r="F203" i="37" s="1"/>
  <c r="O1311" i="157"/>
  <c r="H2265" i="157"/>
  <c r="F1009" i="37" s="1"/>
  <c r="L797" i="157"/>
  <c r="G127" i="157"/>
  <c r="I76" i="157"/>
  <c r="AB3167" i="156"/>
  <c r="D1193" i="37"/>
  <c r="O492" i="157"/>
  <c r="I1142" i="157"/>
  <c r="G213" i="37" s="1"/>
  <c r="I2042" i="157"/>
  <c r="I1126" i="157"/>
  <c r="G197" i="37" s="1"/>
  <c r="AA893" i="37"/>
  <c r="H1666" i="157"/>
  <c r="F579" i="37" s="1"/>
  <c r="K1608" i="157"/>
  <c r="I1127" i="157"/>
  <c r="G198" i="37" s="1"/>
  <c r="I948" i="157"/>
  <c r="G131" i="37" s="1"/>
  <c r="I1091" i="157"/>
  <c r="G162" i="37" s="1"/>
  <c r="L585" i="37"/>
  <c r="L1238" i="157"/>
  <c r="I733" i="157"/>
  <c r="K1615" i="157"/>
  <c r="I528" i="37" s="1"/>
  <c r="L2071" i="157"/>
  <c r="H1982" i="157"/>
  <c r="F827" i="37" s="1"/>
  <c r="O292" i="157"/>
  <c r="P1058" i="157"/>
  <c r="Q1058" i="157" s="1"/>
  <c r="Q1137" i="157" s="1"/>
  <c r="O208" i="37" s="1"/>
  <c r="K393" i="157"/>
  <c r="J126" i="157"/>
  <c r="J2067" i="157"/>
  <c r="H1323" i="157"/>
  <c r="F338" i="37" s="1"/>
  <c r="H1950" i="157"/>
  <c r="F795" i="37" s="1"/>
  <c r="I946" i="157"/>
  <c r="G129" i="37" s="1"/>
  <c r="I721" i="157"/>
  <c r="I152" i="157"/>
  <c r="I1112" i="157"/>
  <c r="G183" i="37" s="1"/>
  <c r="AA455" i="37"/>
  <c r="P197" i="157"/>
  <c r="Q197" i="157" s="1"/>
  <c r="I43" i="157"/>
  <c r="L1059" i="157"/>
  <c r="K138" i="156"/>
  <c r="I138" i="156" s="1"/>
  <c r="H2814" i="156"/>
  <c r="AB2622" i="156"/>
  <c r="AA281" i="156"/>
  <c r="AM281" i="156" s="1"/>
  <c r="H797" i="156"/>
  <c r="G1182" i="37" s="1"/>
  <c r="P1191" i="37"/>
  <c r="H770" i="156"/>
  <c r="G1155" i="37" s="1"/>
  <c r="F916" i="156"/>
  <c r="K793" i="156"/>
  <c r="J1178" i="37" s="1"/>
  <c r="O557" i="156"/>
  <c r="O558" i="156" s="1"/>
  <c r="AN11" i="37"/>
  <c r="AN714" i="37"/>
  <c r="AD1138" i="37"/>
  <c r="AQ1138" i="37" s="1"/>
  <c r="P1187" i="37"/>
  <c r="P1188" i="37"/>
  <c r="L2269" i="156"/>
  <c r="Q1900" i="157"/>
  <c r="P1902" i="157"/>
  <c r="Q1902" i="157" s="1"/>
  <c r="Q1987" i="157" s="1"/>
  <c r="O832" i="37" s="1"/>
  <c r="J307" i="157"/>
  <c r="J443" i="157"/>
  <c r="J496" i="157"/>
  <c r="G797" i="157"/>
  <c r="M2207" i="157"/>
  <c r="I413" i="157"/>
  <c r="I1088" i="157"/>
  <c r="G159" i="37" s="1"/>
  <c r="I1753" i="157"/>
  <c r="I1818" i="157" s="1"/>
  <c r="G771" i="37" s="1"/>
  <c r="G1101" i="157"/>
  <c r="E172" i="37" s="1"/>
  <c r="I796" i="157"/>
  <c r="G1671" i="157"/>
  <c r="E584" i="37" s="1"/>
  <c r="AB1613" i="157"/>
  <c r="I2201" i="157"/>
  <c r="I2267" i="157" s="1"/>
  <c r="G1011" i="37" s="1"/>
  <c r="O1900" i="157"/>
  <c r="M1902" i="157"/>
  <c r="O217" i="157"/>
  <c r="I496" i="157"/>
  <c r="O300" i="157"/>
  <c r="O729" i="157"/>
  <c r="O301" i="157"/>
  <c r="O298" i="157"/>
  <c r="O296" i="157"/>
  <c r="L650" i="37"/>
  <c r="AA139" i="156"/>
  <c r="AM139" i="156" s="1"/>
  <c r="H631" i="156"/>
  <c r="H632" i="156" s="1"/>
  <c r="H298" i="156"/>
  <c r="H2275" i="156"/>
  <c r="H2000" i="156"/>
  <c r="H1874" i="156"/>
  <c r="AA952" i="156"/>
  <c r="AM952" i="156" s="1"/>
  <c r="AE559" i="156"/>
  <c r="H2890" i="156"/>
  <c r="G296" i="37" s="1"/>
  <c r="L3155" i="156"/>
  <c r="H2894" i="156"/>
  <c r="G300" i="37" s="1"/>
  <c r="H830" i="156"/>
  <c r="F2609" i="156"/>
  <c r="AA695" i="156"/>
  <c r="AM695" i="156" s="1"/>
  <c r="AE790" i="156"/>
  <c r="AD1175" i="37" s="1"/>
  <c r="F558" i="156"/>
  <c r="H2924" i="156"/>
  <c r="G330" i="37" s="1"/>
  <c r="F2390" i="156"/>
  <c r="AA2188" i="156"/>
  <c r="AM2188" i="156" s="1"/>
  <c r="AE616" i="156"/>
  <c r="F1148" i="156"/>
  <c r="H1532" i="156"/>
  <c r="N30" i="156"/>
  <c r="N22" i="156"/>
  <c r="N592" i="156"/>
  <c r="N32" i="156"/>
  <c r="N202" i="156"/>
  <c r="N297" i="156"/>
  <c r="N38" i="156"/>
  <c r="N21" i="156"/>
  <c r="I1102" i="157"/>
  <c r="G173" i="37" s="1"/>
  <c r="AN394" i="37"/>
  <c r="O206" i="156"/>
  <c r="P206" i="156" s="1"/>
  <c r="AC2217" i="157"/>
  <c r="AC486" i="157"/>
  <c r="AL486" i="157" s="1"/>
  <c r="H2757" i="156"/>
  <c r="G47" i="37" s="1"/>
  <c r="F2780" i="156"/>
  <c r="E70" i="37" s="1"/>
  <c r="H2909" i="156"/>
  <c r="G315" i="37" s="1"/>
  <c r="AE2723" i="156"/>
  <c r="AD13" i="37" s="1"/>
  <c r="H769" i="156"/>
  <c r="G1154" i="37" s="1"/>
  <c r="H1809" i="156"/>
  <c r="P1809" i="156"/>
  <c r="I1041" i="157"/>
  <c r="J793" i="157"/>
  <c r="AF1321" i="157"/>
  <c r="AD336" i="37" s="1"/>
  <c r="P1379" i="157"/>
  <c r="N394" i="37" s="1"/>
  <c r="I449" i="157"/>
  <c r="AC702" i="157"/>
  <c r="P392" i="157"/>
  <c r="I2286" i="157"/>
  <c r="H1983" i="157"/>
  <c r="F828" i="37" s="1"/>
  <c r="F1982" i="157"/>
  <c r="Z581" i="37"/>
  <c r="I1383" i="157"/>
  <c r="G398" i="37" s="1"/>
  <c r="F1121" i="157"/>
  <c r="K1238" i="157"/>
  <c r="M796" i="157"/>
  <c r="G484" i="157"/>
  <c r="N1072" i="37"/>
  <c r="J2149" i="157"/>
  <c r="P2149" i="157"/>
  <c r="P2219" i="157" s="1"/>
  <c r="N963" i="37" s="1"/>
  <c r="I2133" i="157"/>
  <c r="G895" i="37" s="1"/>
  <c r="I1913" i="157"/>
  <c r="I895" i="157"/>
  <c r="O305" i="157"/>
  <c r="I1031" i="157"/>
  <c r="I1105" i="157"/>
  <c r="G176" i="37" s="1"/>
  <c r="Q869" i="157"/>
  <c r="Q802" i="157"/>
  <c r="G1238" i="157"/>
  <c r="I204" i="157"/>
  <c r="I2272" i="157"/>
  <c r="G1016" i="37" s="1"/>
  <c r="K1465" i="157"/>
  <c r="AD361" i="37"/>
  <c r="L205" i="157"/>
  <c r="AD367" i="37"/>
  <c r="K2071" i="157"/>
  <c r="K1988" i="157"/>
  <c r="I833" i="37" s="1"/>
  <c r="AD85" i="37"/>
  <c r="K565" i="157"/>
  <c r="E764" i="156"/>
  <c r="AE818" i="156"/>
  <c r="H154" i="156"/>
  <c r="H2981" i="156"/>
  <c r="H3056" i="156" s="1"/>
  <c r="G509" i="37" s="1"/>
  <c r="H3255" i="156"/>
  <c r="H3321" i="156" s="1"/>
  <c r="G669" i="37" s="1"/>
  <c r="H2311" i="156"/>
  <c r="H1934" i="156"/>
  <c r="P1023" i="156"/>
  <c r="H166" i="156"/>
  <c r="O194" i="156"/>
  <c r="O195" i="156" s="1"/>
  <c r="P195" i="156" s="1"/>
  <c r="AE3515" i="156"/>
  <c r="AD1083" i="37" s="1"/>
  <c r="H1160" i="156"/>
  <c r="F793" i="156"/>
  <c r="F3543" i="156"/>
  <c r="H3543" i="156" s="1"/>
  <c r="G1111" i="37" s="1"/>
  <c r="H3161" i="156"/>
  <c r="H3226" i="156" s="1"/>
  <c r="G649" i="37" s="1"/>
  <c r="P1860" i="156"/>
  <c r="H1822" i="156"/>
  <c r="L1713" i="156"/>
  <c r="AB787" i="156"/>
  <c r="AA526" i="156"/>
  <c r="AM526" i="156" s="1"/>
  <c r="E693" i="156"/>
  <c r="N204" i="156"/>
  <c r="F184" i="156"/>
  <c r="Q3512" i="156"/>
  <c r="AD1114" i="37"/>
  <c r="H3136" i="156"/>
  <c r="H3218" i="156" s="1"/>
  <c r="G641" i="37" s="1"/>
  <c r="O441" i="156"/>
  <c r="P441" i="156" s="1"/>
  <c r="L593" i="156"/>
  <c r="N556" i="156"/>
  <c r="N798" i="156" s="1"/>
  <c r="M1183" i="37" s="1"/>
  <c r="H1569" i="156"/>
  <c r="D1188" i="37"/>
  <c r="G22" i="46"/>
  <c r="G130" i="46" s="1"/>
  <c r="G219" i="37" s="1"/>
  <c r="K484" i="157"/>
  <c r="AA1012" i="37"/>
  <c r="L1608" i="157"/>
  <c r="I1459" i="157"/>
  <c r="I1988" i="157"/>
  <c r="G833" i="37" s="1"/>
  <c r="O295" i="157"/>
  <c r="L1987" i="157"/>
  <c r="G1764" i="157"/>
  <c r="E717" i="37" s="1"/>
  <c r="I1071" i="157"/>
  <c r="I1106" i="157"/>
  <c r="G177" i="37" s="1"/>
  <c r="I2444" i="157"/>
  <c r="G1075" i="37" s="1"/>
  <c r="K1903" i="157"/>
  <c r="I2022" i="157"/>
  <c r="J1602" i="157"/>
  <c r="M1838" i="157"/>
  <c r="I1058" i="157"/>
  <c r="AC830" i="37"/>
  <c r="AC778" i="37" s="1"/>
  <c r="I1097" i="157"/>
  <c r="G168" i="37" s="1"/>
  <c r="I930" i="157"/>
  <c r="G113" i="37" s="1"/>
  <c r="L871" i="157"/>
  <c r="I574" i="157"/>
  <c r="G565" i="157"/>
  <c r="M126" i="157"/>
  <c r="G1110" i="157"/>
  <c r="E181" i="37" s="1"/>
  <c r="G861" i="157"/>
  <c r="G1323" i="157"/>
  <c r="E338" i="37" s="1"/>
  <c r="P1602" i="157"/>
  <c r="P1670" i="157" s="1"/>
  <c r="N583" i="37" s="1"/>
  <c r="I1903" i="157"/>
  <c r="I2153" i="157"/>
  <c r="Q482" i="157"/>
  <c r="G435" i="157"/>
  <c r="L393" i="157"/>
  <c r="AF209" i="157"/>
  <c r="AD384" i="37"/>
  <c r="AQ384" i="37" s="1"/>
  <c r="I745" i="157"/>
  <c r="J3162" i="156"/>
  <c r="J3227" i="156" s="1"/>
  <c r="I650" i="37" s="1"/>
  <c r="L1119" i="156"/>
  <c r="H2613" i="156"/>
  <c r="H833" i="156"/>
  <c r="AN1146" i="37"/>
  <c r="P2186" i="156"/>
  <c r="H1592" i="156"/>
  <c r="N1184" i="156"/>
  <c r="J2123" i="156"/>
  <c r="AF799" i="157"/>
  <c r="AL799" i="157" s="1"/>
  <c r="AF901" i="157"/>
  <c r="AD84" i="37" s="1"/>
  <c r="AF1243" i="157"/>
  <c r="AL1243" i="157" s="1"/>
  <c r="I233" i="157"/>
  <c r="AN265" i="37"/>
  <c r="AM2594" i="156"/>
  <c r="I1061" i="157"/>
  <c r="F950" i="156"/>
  <c r="O3301" i="156"/>
  <c r="O3361" i="156" s="1"/>
  <c r="N709" i="37" s="1"/>
  <c r="P1190" i="37"/>
  <c r="G1123" i="157"/>
  <c r="E194" i="37" s="1"/>
  <c r="H458" i="156"/>
  <c r="K916" i="156"/>
  <c r="I916" i="156" s="1"/>
  <c r="Q759" i="156"/>
  <c r="J916" i="156"/>
  <c r="AN889" i="37"/>
  <c r="AN138" i="37"/>
  <c r="AN83" i="37"/>
  <c r="Q3308" i="156"/>
  <c r="Q3168" i="156"/>
  <c r="Q3011" i="156"/>
  <c r="Q3010" i="156" s="1"/>
  <c r="Q2867" i="156"/>
  <c r="P798" i="156"/>
  <c r="O1183" i="37" s="1"/>
  <c r="P557" i="156"/>
  <c r="P558" i="156" s="1"/>
  <c r="H206" i="156"/>
  <c r="AA2622" i="156"/>
  <c r="AM2622" i="156" s="1"/>
  <c r="H911" i="156"/>
  <c r="H2140" i="156"/>
  <c r="AA1653" i="156"/>
  <c r="AM1653" i="156" s="1"/>
  <c r="F1719" i="156"/>
  <c r="P1861" i="156"/>
  <c r="F794" i="156"/>
  <c r="E1179" i="37" s="1"/>
  <c r="N751" i="156"/>
  <c r="N752" i="156" s="1"/>
  <c r="H381" i="156"/>
  <c r="H580" i="156"/>
  <c r="O798" i="156"/>
  <c r="N1183" i="37" s="1"/>
  <c r="K272" i="156"/>
  <c r="I272" i="156" s="1"/>
  <c r="N1651" i="156"/>
  <c r="H2269" i="156"/>
  <c r="H3524" i="156"/>
  <c r="G1092" i="37" s="1"/>
  <c r="F1995" i="156"/>
  <c r="H2252" i="156"/>
  <c r="H1713" i="156"/>
  <c r="P1650" i="156"/>
  <c r="AA1528" i="156"/>
  <c r="AM1528" i="156" s="1"/>
  <c r="AA1149" i="156"/>
  <c r="AM1149" i="156" s="1"/>
  <c r="E572" i="156"/>
  <c r="H540" i="156"/>
  <c r="AD1108" i="37"/>
  <c r="O1652" i="156"/>
  <c r="P1652" i="156" s="1"/>
  <c r="L1014" i="156"/>
  <c r="H194" i="156"/>
  <c r="H1123" i="156"/>
  <c r="G764" i="156"/>
  <c r="F1149" i="37" s="1"/>
  <c r="H614" i="156"/>
  <c r="H1748" i="156"/>
  <c r="L441" i="156"/>
  <c r="L1180" i="37"/>
  <c r="G1987" i="157"/>
  <c r="E832" i="37" s="1"/>
  <c r="I1086" i="157"/>
  <c r="G157" i="37" s="1"/>
  <c r="I35" i="157"/>
  <c r="I587" i="157"/>
  <c r="F1813" i="157"/>
  <c r="F1988" i="157"/>
  <c r="F714" i="157"/>
  <c r="F426" i="157"/>
  <c r="F640" i="157"/>
  <c r="F2271" i="157"/>
  <c r="F1666" i="157"/>
  <c r="F961" i="157"/>
  <c r="F2266" i="157"/>
  <c r="F1983" i="157"/>
  <c r="F1820" i="157"/>
  <c r="G1821" i="157"/>
  <c r="F473" i="157"/>
  <c r="F1138" i="157"/>
  <c r="G1989" i="157"/>
  <c r="F1672" i="157"/>
  <c r="F638" i="157"/>
  <c r="F1919" i="157"/>
  <c r="I419" i="157"/>
  <c r="J2780" i="156"/>
  <c r="I70" i="37" s="1"/>
  <c r="H2769" i="156"/>
  <c r="G59" i="37" s="1"/>
  <c r="L2327" i="156"/>
  <c r="AA2494" i="156"/>
  <c r="AM2494" i="156" s="1"/>
  <c r="H1563" i="156"/>
  <c r="H699" i="156"/>
  <c r="F1467" i="156"/>
  <c r="N1313" i="156"/>
  <c r="H844" i="156"/>
  <c r="F571" i="156"/>
  <c r="H3521" i="156"/>
  <c r="G1089" i="37" s="1"/>
  <c r="K3002" i="156"/>
  <c r="H2997" i="156"/>
  <c r="H2838" i="156"/>
  <c r="H1867" i="156"/>
  <c r="H1768" i="156"/>
  <c r="K360" i="156"/>
  <c r="I360" i="156" s="1"/>
  <c r="H564" i="156"/>
  <c r="H3097" i="156"/>
  <c r="H3180" i="156" s="1"/>
  <c r="G603" i="37" s="1"/>
  <c r="H2556" i="156"/>
  <c r="H1931" i="156"/>
  <c r="H658" i="156"/>
  <c r="H781" i="156"/>
  <c r="G1166" i="37" s="1"/>
  <c r="O3001" i="156"/>
  <c r="O3066" i="156" s="1"/>
  <c r="N519" i="37" s="1"/>
  <c r="H2876" i="156"/>
  <c r="G282" i="37" s="1"/>
  <c r="AB1149" i="156"/>
  <c r="AA2247" i="156"/>
  <c r="AM2247" i="156" s="1"/>
  <c r="H1830" i="156"/>
  <c r="H768" i="156"/>
  <c r="G1153" i="37" s="1"/>
  <c r="O1254" i="156"/>
  <c r="H1186" i="156"/>
  <c r="K2780" i="156"/>
  <c r="J70" i="37" s="1"/>
  <c r="L1924" i="156"/>
  <c r="AA1863" i="156"/>
  <c r="AM1863" i="156" s="1"/>
  <c r="H1324" i="156"/>
  <c r="O371" i="156"/>
  <c r="P371" i="156" s="1"/>
  <c r="P2326" i="156"/>
  <c r="P2327" i="156" s="1"/>
  <c r="H990" i="156"/>
  <c r="AB2188" i="156"/>
  <c r="H930" i="156"/>
  <c r="H3164" i="156"/>
  <c r="H3229" i="156" s="1"/>
  <c r="G652" i="37" s="1"/>
  <c r="O2328" i="156"/>
  <c r="P2328" i="156" s="1"/>
  <c r="F2920" i="156"/>
  <c r="E326" i="37" s="1"/>
  <c r="AB2494" i="156"/>
  <c r="H1985" i="156"/>
  <c r="H1034" i="156"/>
  <c r="H1417" i="156"/>
  <c r="N1524" i="156"/>
  <c r="J360" i="156"/>
  <c r="AA1188" i="156"/>
  <c r="AM1188" i="156" s="1"/>
  <c r="H1722" i="156"/>
  <c r="L3085" i="156"/>
  <c r="H2925" i="156"/>
  <c r="G331" i="37" s="1"/>
  <c r="H2745" i="156"/>
  <c r="G35" i="37" s="1"/>
  <c r="AB1653" i="156"/>
  <c r="H2953" i="156"/>
  <c r="H2818" i="156"/>
  <c r="F2861" i="156"/>
  <c r="H1606" i="156"/>
  <c r="H1825" i="156"/>
  <c r="O1186" i="156"/>
  <c r="O1187" i="156" s="1"/>
  <c r="N2343" i="156"/>
  <c r="H767" i="156"/>
  <c r="G1152" i="37" s="1"/>
  <c r="F3529" i="156"/>
  <c r="H3431" i="156"/>
  <c r="O3445" i="156"/>
  <c r="P3445" i="156" s="1"/>
  <c r="H2860" i="156"/>
  <c r="H2861" i="156" s="1"/>
  <c r="H3247" i="156"/>
  <c r="H3313" i="156" s="1"/>
  <c r="G661" i="37" s="1"/>
  <c r="N1860" i="156"/>
  <c r="H1254" i="156"/>
  <c r="H807" i="156"/>
  <c r="H1272" i="156"/>
  <c r="H2037" i="156"/>
  <c r="AE3437" i="156"/>
  <c r="H2755" i="156"/>
  <c r="G45" i="37" s="1"/>
  <c r="F2344" i="156"/>
  <c r="H1632" i="156"/>
  <c r="H2355" i="156"/>
  <c r="H2725" i="156"/>
  <c r="G15" i="37" s="1"/>
  <c r="E795" i="156"/>
  <c r="D1180" i="37" s="1"/>
  <c r="AN1180" i="37" s="1"/>
  <c r="L1592" i="156"/>
  <c r="N1588" i="156"/>
  <c r="H3259" i="156"/>
  <c r="H2893" i="156"/>
  <c r="G299" i="37" s="1"/>
  <c r="H2283" i="156"/>
  <c r="H2768" i="156"/>
  <c r="G58" i="37" s="1"/>
  <c r="H2765" i="156"/>
  <c r="G55" i="37" s="1"/>
  <c r="H1119" i="156"/>
  <c r="F1111" i="156"/>
  <c r="H1110" i="156"/>
  <c r="F729" i="156"/>
  <c r="H731" i="156"/>
  <c r="F766" i="156"/>
  <c r="E1151" i="37" s="1"/>
  <c r="H449" i="156"/>
  <c r="H2287" i="156"/>
  <c r="N266" i="156"/>
  <c r="N797" i="156" s="1"/>
  <c r="M1182" i="37" s="1"/>
  <c r="L797" i="156"/>
  <c r="K1182" i="37" s="1"/>
  <c r="L137" i="156"/>
  <c r="N134" i="156"/>
  <c r="H2888" i="156"/>
  <c r="G294" i="37" s="1"/>
  <c r="F2515" i="156"/>
  <c r="H2510" i="156"/>
  <c r="F2123" i="156"/>
  <c r="H2122" i="156"/>
  <c r="H1771" i="156"/>
  <c r="H3508" i="156"/>
  <c r="F3572" i="156"/>
  <c r="E1140" i="37" s="1"/>
  <c r="H1761" i="156"/>
  <c r="H765" i="156"/>
  <c r="G1150" i="37" s="1"/>
  <c r="N270" i="156"/>
  <c r="L271" i="156"/>
  <c r="L437" i="156"/>
  <c r="N435" i="156"/>
  <c r="AA1135" i="37"/>
  <c r="N1253" i="156"/>
  <c r="L1254" i="156"/>
  <c r="G1095" i="37"/>
  <c r="G1116" i="37"/>
  <c r="H3535" i="156"/>
  <c r="G1103" i="37" s="1"/>
  <c r="H3230" i="156"/>
  <c r="G653" i="37" s="1"/>
  <c r="O3226" i="156"/>
  <c r="N649" i="37" s="1"/>
  <c r="P3161" i="156"/>
  <c r="P3226" i="156" s="1"/>
  <c r="O649" i="37" s="1"/>
  <c r="H3496" i="156"/>
  <c r="H3001" i="156"/>
  <c r="F3002" i="156"/>
  <c r="F3066" i="156"/>
  <c r="E519" i="37" s="1"/>
  <c r="H2763" i="156"/>
  <c r="G53" i="37" s="1"/>
  <c r="N2251" i="156"/>
  <c r="L2252" i="156"/>
  <c r="F1733" i="156"/>
  <c r="H1734" i="156"/>
  <c r="F1736" i="156"/>
  <c r="H1737" i="156"/>
  <c r="H1037" i="156"/>
  <c r="O949" i="156"/>
  <c r="O950" i="156" s="1"/>
  <c r="P950" i="156" s="1"/>
  <c r="P947" i="156"/>
  <c r="P805" i="156"/>
  <c r="O807" i="156"/>
  <c r="P807" i="156" s="1"/>
  <c r="F1862" i="156"/>
  <c r="H3365" i="156"/>
  <c r="G713" i="37" s="1"/>
  <c r="N3160" i="156"/>
  <c r="L3161" i="156"/>
  <c r="AE3513" i="156"/>
  <c r="AD1081" i="37" s="1"/>
  <c r="H1026" i="156"/>
  <c r="AD1146" i="37"/>
  <c r="F2724" i="156"/>
  <c r="E14" i="37" s="1"/>
  <c r="F756" i="156"/>
  <c r="H1917" i="156"/>
  <c r="K794" i="156"/>
  <c r="J1179" i="37" s="1"/>
  <c r="L1110" i="156"/>
  <c r="F530" i="156"/>
  <c r="H2164" i="156"/>
  <c r="H221" i="156"/>
  <c r="H61" i="156"/>
  <c r="F2917" i="156"/>
  <c r="E323" i="37" s="1"/>
  <c r="H2617" i="156"/>
  <c r="H2621" i="156" s="1"/>
  <c r="H2173" i="156"/>
  <c r="H2550" i="156"/>
  <c r="H2516" i="156"/>
  <c r="H463" i="156"/>
  <c r="H1366" i="156"/>
  <c r="H315" i="156"/>
  <c r="H116" i="156"/>
  <c r="F3571" i="156"/>
  <c r="E1139" i="37" s="1"/>
  <c r="F3534" i="156"/>
  <c r="F3513" i="156"/>
  <c r="E1081" i="37" s="1"/>
  <c r="H3549" i="156"/>
  <c r="G1117" i="37" s="1"/>
  <c r="F3432" i="156"/>
  <c r="H3423" i="156"/>
  <c r="E3570" i="156"/>
  <c r="H2583" i="156"/>
  <c r="H2419" i="156"/>
  <c r="H2238" i="156"/>
  <c r="H1979" i="156"/>
  <c r="F1652" i="156"/>
  <c r="H1651" i="156"/>
  <c r="H2070" i="156"/>
  <c r="H996" i="156"/>
  <c r="H386" i="156"/>
  <c r="H2841" i="156"/>
  <c r="H2907" i="156" s="1"/>
  <c r="G313" i="37" s="1"/>
  <c r="F2868" i="156"/>
  <c r="E274" i="37" s="1"/>
  <c r="H2484" i="156"/>
  <c r="H2530" i="156"/>
  <c r="H1639" i="156"/>
  <c r="E3227" i="156"/>
  <c r="H3118" i="156"/>
  <c r="H3200" i="156" s="1"/>
  <c r="G623" i="37" s="1"/>
  <c r="E3067" i="156"/>
  <c r="H2316" i="156"/>
  <c r="H1309" i="156"/>
  <c r="H1409" i="156"/>
  <c r="F1315" i="156"/>
  <c r="E3563" i="156"/>
  <c r="E2905" i="156"/>
  <c r="E2921" i="156"/>
  <c r="E1740" i="156"/>
  <c r="F3281" i="156"/>
  <c r="E1937" i="156"/>
  <c r="E2361" i="156"/>
  <c r="E1938" i="156"/>
  <c r="E516" i="156"/>
  <c r="E3362" i="156"/>
  <c r="E2573" i="156"/>
  <c r="E2576" i="156" s="1"/>
  <c r="E1755" i="156"/>
  <c r="AN1140" i="37"/>
  <c r="E430" i="156"/>
  <c r="E1139" i="156"/>
  <c r="E607" i="156"/>
  <c r="E1741" i="156"/>
  <c r="E1178" i="156"/>
  <c r="E744" i="156"/>
  <c r="E798" i="156"/>
  <c r="E551" i="156"/>
  <c r="J1111" i="156"/>
  <c r="E1754" i="156"/>
  <c r="E1726" i="156"/>
  <c r="E2784" i="156"/>
  <c r="E2549" i="156"/>
  <c r="E343" i="156"/>
  <c r="H2729" i="156"/>
  <c r="G19" i="37" s="1"/>
  <c r="H3537" i="156"/>
  <c r="G1105" i="37" s="1"/>
  <c r="H2727" i="156"/>
  <c r="G17" i="37" s="1"/>
  <c r="H3295" i="156"/>
  <c r="H3359" i="156" s="1"/>
  <c r="G707" i="37" s="1"/>
  <c r="AD1096" i="37"/>
  <c r="AQ1096" i="37" s="1"/>
  <c r="AD708" i="37"/>
  <c r="F3069" i="156"/>
  <c r="E522" i="37" s="1"/>
  <c r="H3005" i="156"/>
  <c r="L3243" i="156"/>
  <c r="H2470" i="156"/>
  <c r="H3427" i="156"/>
  <c r="F2777" i="156"/>
  <c r="E67" i="37" s="1"/>
  <c r="J1187" i="156"/>
  <c r="H3288" i="156"/>
  <c r="H3354" i="156" s="1"/>
  <c r="G702" i="37" s="1"/>
  <c r="F2359" i="156"/>
  <c r="F2351" i="156"/>
  <c r="L1024" i="156"/>
  <c r="N1023" i="156"/>
  <c r="G572" i="156"/>
  <c r="G570" i="156"/>
  <c r="P2657" i="156"/>
  <c r="P2658" i="156" s="1"/>
  <c r="P2659" i="156" s="1"/>
  <c r="O2658" i="156"/>
  <c r="P1313" i="156"/>
  <c r="O1314" i="156"/>
  <c r="P1314" i="156" s="1"/>
  <c r="H303" i="156"/>
  <c r="AD1134" i="37"/>
  <c r="AQ1134" i="37" s="1"/>
  <c r="F3566" i="156"/>
  <c r="E1134" i="37" s="1"/>
  <c r="F3012" i="156"/>
  <c r="E465" i="37" s="1"/>
  <c r="H2937" i="156"/>
  <c r="P1524" i="156"/>
  <c r="O1526" i="156"/>
  <c r="AB3512" i="156"/>
  <c r="AA2867" i="156"/>
  <c r="J3432" i="156"/>
  <c r="AA3308" i="156"/>
  <c r="L1138" i="37"/>
  <c r="H3071" i="156"/>
  <c r="G524" i="37" s="1"/>
  <c r="F3568" i="156"/>
  <c r="E1136" i="37" s="1"/>
  <c r="G3528" i="156"/>
  <c r="F1096" i="37" s="1"/>
  <c r="H3530" i="156"/>
  <c r="G1098" i="37" s="1"/>
  <c r="AA3437" i="156"/>
  <c r="AM3437" i="156" s="1"/>
  <c r="Z516" i="37"/>
  <c r="H3502" i="156"/>
  <c r="N3428" i="156"/>
  <c r="L3431" i="156"/>
  <c r="H3101" i="156"/>
  <c r="P3504" i="156"/>
  <c r="F3363" i="156"/>
  <c r="E711" i="37" s="1"/>
  <c r="H3303" i="156"/>
  <c r="H3147" i="156"/>
  <c r="H3223" i="156" s="1"/>
  <c r="G646" i="37" s="1"/>
  <c r="J2720" i="156"/>
  <c r="I10" i="37" s="1"/>
  <c r="L2335" i="156"/>
  <c r="N2334" i="156"/>
  <c r="N3001" i="156"/>
  <c r="N3066" i="156" s="1"/>
  <c r="M519" i="37" s="1"/>
  <c r="AE2337" i="156"/>
  <c r="AK2337" i="156" s="1"/>
  <c r="H2197" i="156"/>
  <c r="O2344" i="156"/>
  <c r="P2344" i="156" s="1"/>
  <c r="P2342" i="156"/>
  <c r="O2343" i="156"/>
  <c r="P2343" i="156" s="1"/>
  <c r="L2195" i="156"/>
  <c r="N2192" i="156"/>
  <c r="O2195" i="156"/>
  <c r="P2195" i="156" s="1"/>
  <c r="P2270" i="156"/>
  <c r="P2784" i="156" s="1"/>
  <c r="O74" i="37" s="1"/>
  <c r="F1516" i="156"/>
  <c r="F2786" i="156"/>
  <c r="E76" i="37" s="1"/>
  <c r="H1999" i="156"/>
  <c r="H1708" i="156"/>
  <c r="O1466" i="156"/>
  <c r="L949" i="156"/>
  <c r="N947" i="156"/>
  <c r="AB714" i="156"/>
  <c r="O593" i="156"/>
  <c r="P593" i="156" s="1"/>
  <c r="P592" i="156"/>
  <c r="G517" i="156"/>
  <c r="G789" i="156" s="1"/>
  <c r="F1174" i="37" s="1"/>
  <c r="P435" i="156"/>
  <c r="O437" i="156"/>
  <c r="P437" i="156" s="1"/>
  <c r="P356" i="156"/>
  <c r="P134" i="156"/>
  <c r="O137" i="156"/>
  <c r="P137" i="156" s="1"/>
  <c r="L1809" i="156"/>
  <c r="H1526" i="156"/>
  <c r="H784" i="156"/>
  <c r="G1169" i="37" s="1"/>
  <c r="L957" i="156"/>
  <c r="O354" i="156"/>
  <c r="P354" i="156" s="1"/>
  <c r="P351" i="156"/>
  <c r="H271" i="156"/>
  <c r="F272" i="156"/>
  <c r="F261" i="156"/>
  <c r="H216" i="156"/>
  <c r="L1073" i="156"/>
  <c r="N815" i="156"/>
  <c r="L816" i="156"/>
  <c r="F745" i="156"/>
  <c r="H736" i="156"/>
  <c r="G584" i="156"/>
  <c r="G586" i="156"/>
  <c r="O755" i="156"/>
  <c r="P754" i="156"/>
  <c r="J760" i="156"/>
  <c r="I1145" i="37" s="1"/>
  <c r="G690" i="156"/>
  <c r="O631" i="156"/>
  <c r="O632" i="156" s="1"/>
  <c r="P630" i="156"/>
  <c r="P631" i="156" s="1"/>
  <c r="P632" i="156" s="1"/>
  <c r="J442" i="156"/>
  <c r="L206" i="156"/>
  <c r="H43" i="156"/>
  <c r="F442" i="156"/>
  <c r="L359" i="156"/>
  <c r="J3568" i="156"/>
  <c r="I1136" i="37" s="1"/>
  <c r="Z647" i="37"/>
  <c r="J3002" i="156"/>
  <c r="J3067" i="156" s="1"/>
  <c r="I520" i="37" s="1"/>
  <c r="L520" i="37"/>
  <c r="AA2918" i="156"/>
  <c r="O3502" i="156"/>
  <c r="O3506" i="156" s="1"/>
  <c r="P3506" i="156" s="1"/>
  <c r="P3499" i="156"/>
  <c r="F3361" i="156"/>
  <c r="E709" i="37" s="1"/>
  <c r="F3302" i="156"/>
  <c r="H3301" i="156"/>
  <c r="H2976" i="156"/>
  <c r="H3051" i="156" s="1"/>
  <c r="G504" i="37" s="1"/>
  <c r="F2974" i="156"/>
  <c r="J2861" i="156"/>
  <c r="J2921" i="156" s="1"/>
  <c r="I327" i="37" s="1"/>
  <c r="J2920" i="156"/>
  <c r="I326" i="37" s="1"/>
  <c r="K3569" i="156"/>
  <c r="G3067" i="156"/>
  <c r="F520" i="37" s="1"/>
  <c r="AE2925" i="156"/>
  <c r="AD331" i="37" s="1"/>
  <c r="H2605" i="156"/>
  <c r="H2726" i="156"/>
  <c r="G16" i="37" s="1"/>
  <c r="H2721" i="156"/>
  <c r="G11" i="37" s="1"/>
  <c r="O2122" i="156"/>
  <c r="P2118" i="156"/>
  <c r="L2116" i="156"/>
  <c r="N2113" i="156"/>
  <c r="K2187" i="156"/>
  <c r="I2187" i="156" s="1"/>
  <c r="H1308" i="156"/>
  <c r="AA1996" i="156"/>
  <c r="AM1996" i="156" s="1"/>
  <c r="F1925" i="156"/>
  <c r="H1924" i="156"/>
  <c r="H1657" i="156"/>
  <c r="H1260" i="156"/>
  <c r="L1081" i="156"/>
  <c r="N1079" i="156"/>
  <c r="G713" i="156"/>
  <c r="F1242" i="156"/>
  <c r="G1102" i="156"/>
  <c r="G1105" i="156" s="1"/>
  <c r="O1073" i="156"/>
  <c r="P1071" i="156"/>
  <c r="O1014" i="156"/>
  <c r="P1014" i="156" s="1"/>
  <c r="P1013" i="156"/>
  <c r="P751" i="156"/>
  <c r="P752" i="156" s="1"/>
  <c r="O752" i="156"/>
  <c r="H1698" i="156"/>
  <c r="N1146" i="156"/>
  <c r="L1147" i="156"/>
  <c r="O1110" i="156"/>
  <c r="O930" i="156"/>
  <c r="P930" i="156" s="1"/>
  <c r="AB722" i="156"/>
  <c r="O525" i="156"/>
  <c r="P525" i="156" s="1"/>
  <c r="O524" i="156"/>
  <c r="P524" i="156" s="1"/>
  <c r="P522" i="156"/>
  <c r="P797" i="156"/>
  <c r="O1182" i="37" s="1"/>
  <c r="P267" i="156"/>
  <c r="O1147" i="156"/>
  <c r="G795" i="156"/>
  <c r="F1180" i="37" s="1"/>
  <c r="O1119" i="156"/>
  <c r="P1119" i="156" s="1"/>
  <c r="K1074" i="156"/>
  <c r="I1074" i="156" s="1"/>
  <c r="L915" i="156"/>
  <c r="N913" i="156"/>
  <c r="H785" i="156"/>
  <c r="G1170" i="37" s="1"/>
  <c r="G777" i="156"/>
  <c r="F1162" i="37" s="1"/>
  <c r="Z1135" i="37"/>
  <c r="L3372" i="156"/>
  <c r="N3370" i="156"/>
  <c r="H3376" i="156"/>
  <c r="F2907" i="156"/>
  <c r="E313" i="37" s="1"/>
  <c r="F2839" i="156"/>
  <c r="F2853" i="156" s="1"/>
  <c r="N3499" i="156"/>
  <c r="L3502" i="156"/>
  <c r="L3506" i="156" s="1"/>
  <c r="N3506" i="156" s="1"/>
  <c r="J3513" i="156"/>
  <c r="I1081" i="37" s="1"/>
  <c r="H3366" i="156"/>
  <c r="G714" i="37" s="1"/>
  <c r="L710" i="37"/>
  <c r="J3302" i="156"/>
  <c r="J3362" i="156" s="1"/>
  <c r="I710" i="37" s="1"/>
  <c r="L3301" i="156"/>
  <c r="N3298" i="156"/>
  <c r="AA708" i="37"/>
  <c r="AB3307" i="156"/>
  <c r="H3573" i="156"/>
  <c r="G1141" i="37" s="1"/>
  <c r="N3504" i="156"/>
  <c r="Z708" i="37"/>
  <c r="AD654" i="37"/>
  <c r="H3131" i="156"/>
  <c r="H3213" i="156" s="1"/>
  <c r="G636" i="37" s="1"/>
  <c r="F3129" i="156"/>
  <c r="H2789" i="156"/>
  <c r="G79" i="37" s="1"/>
  <c r="P2388" i="156"/>
  <c r="P2389" i="156" s="1"/>
  <c r="P2390" i="156" s="1"/>
  <c r="O2389" i="156"/>
  <c r="O2390" i="156" s="1"/>
  <c r="O2335" i="156"/>
  <c r="O2336" i="156" s="1"/>
  <c r="O2783" i="156" s="1"/>
  <c r="N73" i="37" s="1"/>
  <c r="N1255" i="37" s="1"/>
  <c r="O1255" i="37" s="1"/>
  <c r="P2334" i="156"/>
  <c r="P2335" i="156" s="1"/>
  <c r="P2336" i="156" s="1"/>
  <c r="AA2128" i="156"/>
  <c r="AM2128" i="156" s="1"/>
  <c r="H2770" i="156"/>
  <c r="G60" i="37" s="1"/>
  <c r="N1990" i="156"/>
  <c r="L1994" i="156"/>
  <c r="G1741" i="156"/>
  <c r="G1755" i="156"/>
  <c r="L1466" i="156"/>
  <c r="N1463" i="156"/>
  <c r="F1506" i="156"/>
  <c r="H1508" i="156"/>
  <c r="F969" i="156"/>
  <c r="H970" i="156"/>
  <c r="H959" i="156"/>
  <c r="P269" i="156"/>
  <c r="O271" i="156"/>
  <c r="L132" i="156"/>
  <c r="O1924" i="156"/>
  <c r="G1742" i="156"/>
  <c r="AA714" i="156"/>
  <c r="AM714" i="156" s="1"/>
  <c r="G1939" i="156"/>
  <c r="O957" i="156"/>
  <c r="P957" i="156" s="1"/>
  <c r="J138" i="156"/>
  <c r="F1074" i="156"/>
  <c r="H1073" i="156"/>
  <c r="J793" i="156"/>
  <c r="I1178" i="37" s="1"/>
  <c r="AH759" i="156"/>
  <c r="N613" i="156"/>
  <c r="L614" i="156"/>
  <c r="H359" i="156"/>
  <c r="F360" i="156"/>
  <c r="F209" i="156"/>
  <c r="H211" i="156"/>
  <c r="F1036" i="156"/>
  <c r="F3517" i="156"/>
  <c r="P3370" i="156"/>
  <c r="O3372" i="156"/>
  <c r="P3372" i="156" s="1"/>
  <c r="H3449" i="156"/>
  <c r="L3445" i="156"/>
  <c r="N3440" i="156"/>
  <c r="H3520" i="156"/>
  <c r="G1088" i="37" s="1"/>
  <c r="G3570" i="156"/>
  <c r="F1138" i="37" s="1"/>
  <c r="H3445" i="156"/>
  <c r="F3364" i="156"/>
  <c r="E712" i="37" s="1"/>
  <c r="H3304" i="156"/>
  <c r="J3569" i="156"/>
  <c r="I1137" i="37" s="1"/>
  <c r="AA3167" i="156"/>
  <c r="AM3167" i="156" s="1"/>
  <c r="P2993" i="156"/>
  <c r="O2997" i="156"/>
  <c r="P2857" i="156"/>
  <c r="O2860" i="156"/>
  <c r="H3533" i="156"/>
  <c r="G1101" i="37" s="1"/>
  <c r="AD1142" i="37"/>
  <c r="AQ1142" i="37" s="1"/>
  <c r="K3568" i="156"/>
  <c r="H3522" i="156"/>
  <c r="G1090" i="37" s="1"/>
  <c r="O3431" i="156"/>
  <c r="P3428" i="156"/>
  <c r="H3416" i="156"/>
  <c r="K3361" i="156"/>
  <c r="J709" i="37" s="1"/>
  <c r="K3302" i="156"/>
  <c r="I3302" i="156" s="1"/>
  <c r="I3362" i="156" s="1"/>
  <c r="H710" i="37" s="1"/>
  <c r="O3243" i="156"/>
  <c r="P3234" i="156"/>
  <c r="H3574" i="156"/>
  <c r="G1142" i="37" s="1"/>
  <c r="H3519" i="156"/>
  <c r="G1087" i="37" s="1"/>
  <c r="H3072" i="156"/>
  <c r="G525" i="37" s="1"/>
  <c r="L2997" i="156"/>
  <c r="N2993" i="156"/>
  <c r="L2860" i="156"/>
  <c r="N2857" i="156"/>
  <c r="L2122" i="156"/>
  <c r="N2118" i="156"/>
  <c r="N2184" i="156"/>
  <c r="L2186" i="156"/>
  <c r="H2132" i="156"/>
  <c r="H2025" i="156"/>
  <c r="O1994" i="156"/>
  <c r="P1990" i="156"/>
  <c r="K2123" i="156"/>
  <c r="I2123" i="156" s="1"/>
  <c r="J2657" i="156"/>
  <c r="N2658" i="156"/>
  <c r="AA1926" i="156"/>
  <c r="AM1926" i="156" s="1"/>
  <c r="O2116" i="156"/>
  <c r="P2116" i="156" s="1"/>
  <c r="H1944" i="156"/>
  <c r="P1810" i="156"/>
  <c r="J1810" i="156"/>
  <c r="P1711" i="156"/>
  <c r="O1713" i="156"/>
  <c r="H1621" i="156"/>
  <c r="N1153" i="156"/>
  <c r="L1156" i="156"/>
  <c r="J1255" i="156"/>
  <c r="K1255" i="156"/>
  <c r="I1255" i="156" s="1"/>
  <c r="F1140" i="156"/>
  <c r="H1129" i="156"/>
  <c r="O1017" i="156"/>
  <c r="P1017" i="156" s="1"/>
  <c r="P1016" i="156"/>
  <c r="O1018" i="156"/>
  <c r="P1018" i="156" s="1"/>
  <c r="H816" i="156"/>
  <c r="F817" i="156"/>
  <c r="H761" i="156"/>
  <c r="G1146" i="37" s="1"/>
  <c r="E790" i="156"/>
  <c r="L1322" i="156"/>
  <c r="H780" i="156"/>
  <c r="G1165" i="37" s="1"/>
  <c r="N351" i="156"/>
  <c r="L354" i="156"/>
  <c r="G1139" i="156"/>
  <c r="G1142" i="156" s="1"/>
  <c r="L524" i="156"/>
  <c r="N522" i="156"/>
  <c r="L525" i="156"/>
  <c r="J272" i="156"/>
  <c r="F1018" i="156"/>
  <c r="H1017" i="156"/>
  <c r="AK1143" i="37"/>
  <c r="N754" i="156"/>
  <c r="L755" i="156"/>
  <c r="N630" i="156"/>
  <c r="N631" i="156" s="1"/>
  <c r="N632" i="156" s="1"/>
  <c r="L631" i="156"/>
  <c r="G610" i="156"/>
  <c r="O1081" i="156"/>
  <c r="P1081" i="156" s="1"/>
  <c r="O915" i="156"/>
  <c r="P915" i="156" s="1"/>
  <c r="P913" i="156"/>
  <c r="P613" i="156"/>
  <c r="O614" i="156"/>
  <c r="AO11" i="37"/>
  <c r="N2793" i="156"/>
  <c r="L2802" i="156"/>
  <c r="J2781" i="156"/>
  <c r="I71" i="37" s="1"/>
  <c r="O40" i="156"/>
  <c r="P40" i="156" s="1"/>
  <c r="P13" i="156"/>
  <c r="J1315" i="156"/>
  <c r="P1315" i="156"/>
  <c r="L651" i="156"/>
  <c r="N637" i="156"/>
  <c r="AE2003" i="156"/>
  <c r="AK2003" i="156" s="1"/>
  <c r="F2772" i="156"/>
  <c r="E62" i="37" s="1"/>
  <c r="J794" i="156"/>
  <c r="I1179" i="37" s="1"/>
  <c r="N646" i="156"/>
  <c r="N15" i="156"/>
  <c r="G2784" i="156"/>
  <c r="F74" i="37" s="1"/>
  <c r="F1256" i="37" s="1"/>
  <c r="J2270" i="156"/>
  <c r="J2784" i="156" s="1"/>
  <c r="I74" i="37" s="1"/>
  <c r="H3089" i="156"/>
  <c r="H3172" i="156" s="1"/>
  <c r="G595" i="37" s="1"/>
  <c r="P3150" i="156"/>
  <c r="O3155" i="156"/>
  <c r="H2806" i="156"/>
  <c r="F2872" i="156"/>
  <c r="E278" i="37" s="1"/>
  <c r="N2798" i="156"/>
  <c r="O2802" i="156"/>
  <c r="P2793" i="156"/>
  <c r="N827" i="156"/>
  <c r="O298" i="156"/>
  <c r="P298" i="156" s="1"/>
  <c r="P284" i="156"/>
  <c r="O154" i="156"/>
  <c r="P154" i="156" s="1"/>
  <c r="P143" i="156"/>
  <c r="N647" i="156"/>
  <c r="H778" i="156"/>
  <c r="G1163" i="37" s="1"/>
  <c r="N2928" i="156"/>
  <c r="L2937" i="156"/>
  <c r="N1393" i="156"/>
  <c r="L1403" i="156"/>
  <c r="N822" i="156"/>
  <c r="L830" i="156"/>
  <c r="L371" i="156"/>
  <c r="N365" i="156"/>
  <c r="N17" i="156"/>
  <c r="N14" i="156"/>
  <c r="J2344" i="156"/>
  <c r="O651" i="156"/>
  <c r="AE763" i="156"/>
  <c r="AD1148" i="37" s="1"/>
  <c r="O830" i="156"/>
  <c r="P830" i="156" s="1"/>
  <c r="K2868" i="156"/>
  <c r="J274" i="37" s="1"/>
  <c r="O1403" i="156"/>
  <c r="P1393" i="156"/>
  <c r="H40" i="156"/>
  <c r="H2874" i="156"/>
  <c r="G280" i="37" s="1"/>
  <c r="N370" i="156"/>
  <c r="O2937" i="156"/>
  <c r="P2928" i="156"/>
  <c r="H2022" i="156"/>
  <c r="F760" i="156"/>
  <c r="N289" i="156"/>
  <c r="N149" i="156"/>
  <c r="N19" i="156"/>
  <c r="N762" i="156" s="1"/>
  <c r="M1147" i="37" s="1"/>
  <c r="N16" i="156"/>
  <c r="N13" i="156"/>
  <c r="L40" i="156"/>
  <c r="L930" i="156"/>
  <c r="L911" i="156"/>
  <c r="O3085" i="156"/>
  <c r="P19" i="156"/>
  <c r="F3162" i="156"/>
  <c r="H3155" i="156"/>
  <c r="H3225" i="156" s="1"/>
  <c r="G648" i="37" s="1"/>
  <c r="F3225" i="156"/>
  <c r="E648" i="37" s="1"/>
  <c r="P119" i="156"/>
  <c r="O132" i="156"/>
  <c r="K3012" i="156"/>
  <c r="J465" i="37" s="1"/>
  <c r="N284" i="156"/>
  <c r="L298" i="156"/>
  <c r="N148" i="156"/>
  <c r="N143" i="156"/>
  <c r="L154" i="156"/>
  <c r="N18" i="156"/>
  <c r="F3169" i="156"/>
  <c r="E592" i="37" s="1"/>
  <c r="H3085" i="156"/>
  <c r="K760" i="156"/>
  <c r="AG1191" i="37"/>
  <c r="H954" i="37"/>
  <c r="Z135" i="57"/>
  <c r="Y135" i="57"/>
  <c r="Z902" i="37" s="1"/>
  <c r="H955" i="37"/>
  <c r="J955" i="37"/>
  <c r="Z953" i="37"/>
  <c r="AD952" i="37"/>
  <c r="AQ952" i="37" s="1"/>
  <c r="AD953" i="37"/>
  <c r="I956" i="37"/>
  <c r="L956" i="37"/>
  <c r="F130" i="57"/>
  <c r="E190" i="57"/>
  <c r="F957" i="37" s="1"/>
  <c r="AO957" i="37" s="1"/>
  <c r="C193" i="57"/>
  <c r="D960" i="37" s="1"/>
  <c r="AN960" i="37" s="1"/>
  <c r="G954" i="37"/>
  <c r="AD960" i="37"/>
  <c r="AQ960" i="37" s="1"/>
  <c r="F191" i="57"/>
  <c r="G958" i="37" s="1"/>
  <c r="F33" i="57"/>
  <c r="G915" i="37" s="1"/>
  <c r="AA953" i="37"/>
  <c r="F105" i="57"/>
  <c r="F164" i="57" s="1"/>
  <c r="G931" i="37" s="1"/>
  <c r="F127" i="57"/>
  <c r="G951" i="37" s="1"/>
  <c r="F25" i="57"/>
  <c r="G907" i="37" s="1"/>
  <c r="G136" i="57"/>
  <c r="H903" i="37" s="1"/>
  <c r="N12" i="57"/>
  <c r="M21" i="57"/>
  <c r="M136" i="57" s="1"/>
  <c r="G21" i="57"/>
  <c r="H176" i="46"/>
  <c r="H265" i="37" s="1"/>
  <c r="D182" i="46"/>
  <c r="D271" i="37" s="1"/>
  <c r="AN271" i="37" s="1"/>
  <c r="AA264" i="37"/>
  <c r="L267" i="37"/>
  <c r="Z126" i="46"/>
  <c r="Z215" i="37" s="1"/>
  <c r="J266" i="37"/>
  <c r="J267" i="37"/>
  <c r="G177" i="46"/>
  <c r="G266" i="37" s="1"/>
  <c r="K266" i="37"/>
  <c r="K265" i="37"/>
  <c r="AN268" i="37"/>
  <c r="G176" i="46"/>
  <c r="G265" i="37" s="1"/>
  <c r="O12" i="46"/>
  <c r="N18" i="46"/>
  <c r="N127" i="46" s="1"/>
  <c r="E216" i="37"/>
  <c r="G18" i="46"/>
  <c r="H127" i="46"/>
  <c r="H216" i="37" s="1"/>
  <c r="H18" i="46"/>
  <c r="J2207" i="157"/>
  <c r="G2135" i="157"/>
  <c r="E897" i="37" s="1"/>
  <c r="I2072" i="157"/>
  <c r="J2070" i="157"/>
  <c r="M2067" i="157"/>
  <c r="AC209" i="157"/>
  <c r="AL209" i="157" s="1"/>
  <c r="I710" i="157"/>
  <c r="M803" i="157"/>
  <c r="I932" i="157"/>
  <c r="G115" i="37" s="1"/>
  <c r="I585" i="157"/>
  <c r="AF287" i="157"/>
  <c r="J2006" i="157"/>
  <c r="K127" i="157"/>
  <c r="AD807" i="37"/>
  <c r="K797" i="157"/>
  <c r="P284" i="157"/>
  <c r="Q284" i="157" s="1"/>
  <c r="I1823" i="157"/>
  <c r="G776" i="37" s="1"/>
  <c r="O291" i="157"/>
  <c r="I806" i="157"/>
  <c r="M496" i="157"/>
  <c r="M1690" i="157"/>
  <c r="O306" i="157"/>
  <c r="G1059" i="157"/>
  <c r="I1966" i="157"/>
  <c r="G811" i="37" s="1"/>
  <c r="I1053" i="157"/>
  <c r="I983" i="157"/>
  <c r="G1939" i="157"/>
  <c r="E784" i="37" s="1"/>
  <c r="J1838" i="157"/>
  <c r="J1690" i="157"/>
  <c r="I904" i="157"/>
  <c r="G87" i="37" s="1"/>
  <c r="AC643" i="157"/>
  <c r="AD99" i="37"/>
  <c r="AQ99" i="37" s="1"/>
  <c r="Q109" i="157"/>
  <c r="I906" i="157"/>
  <c r="G89" i="37" s="1"/>
  <c r="L1319" i="157"/>
  <c r="I1850" i="157"/>
  <c r="I1947" i="157" s="1"/>
  <c r="G792" i="37" s="1"/>
  <c r="I660" i="157"/>
  <c r="AF702" i="157"/>
  <c r="Q385" i="157"/>
  <c r="M1753" i="157"/>
  <c r="I1746" i="157"/>
  <c r="I1814" i="157" s="1"/>
  <c r="G767" i="37" s="1"/>
  <c r="I1706" i="157"/>
  <c r="I1694" i="157"/>
  <c r="I1768" i="157" s="1"/>
  <c r="G721" i="37" s="1"/>
  <c r="H1811" i="157"/>
  <c r="F764" i="37" s="1"/>
  <c r="AO764" i="37" s="1"/>
  <c r="M1395" i="157"/>
  <c r="J1459" i="157"/>
  <c r="G956" i="157"/>
  <c r="E139" i="37" s="1"/>
  <c r="I1675" i="157"/>
  <c r="G588" i="37" s="1"/>
  <c r="I921" i="157"/>
  <c r="G104" i="37" s="1"/>
  <c r="M218" i="157"/>
  <c r="I1673" i="157"/>
  <c r="G586" i="37" s="1"/>
  <c r="J1607" i="157"/>
  <c r="J1671" i="157" s="1"/>
  <c r="H584" i="37" s="1"/>
  <c r="I1602" i="157"/>
  <c r="M1541" i="157"/>
  <c r="I1541" i="157"/>
  <c r="J1541" i="157"/>
  <c r="I1445" i="157"/>
  <c r="I1520" i="157" s="1"/>
  <c r="G449" i="37" s="1"/>
  <c r="P1395" i="157"/>
  <c r="P1472" i="157" s="1"/>
  <c r="N401" i="37" s="1"/>
  <c r="J1395" i="157"/>
  <c r="I1758" i="157"/>
  <c r="M1058" i="157"/>
  <c r="AD178" i="37"/>
  <c r="I344" i="157"/>
  <c r="G1374" i="157"/>
  <c r="E389" i="37" s="1"/>
  <c r="AF643" i="157"/>
  <c r="F1373" i="157"/>
  <c r="I1265" i="157"/>
  <c r="J1250" i="157"/>
  <c r="AD893" i="37"/>
  <c r="AD1012" i="37"/>
  <c r="I1141" i="157"/>
  <c r="G212" i="37" s="1"/>
  <c r="I1382" i="157"/>
  <c r="G397" i="37" s="1"/>
  <c r="I443" i="157"/>
  <c r="M1237" i="157"/>
  <c r="O1235" i="157"/>
  <c r="AC1471" i="157"/>
  <c r="P496" i="157"/>
  <c r="Q496" i="157" s="1"/>
  <c r="I749" i="157"/>
  <c r="I1674" i="157"/>
  <c r="G587" i="37" s="1"/>
  <c r="G1140" i="157"/>
  <c r="E211" i="37" s="1"/>
  <c r="M284" i="157"/>
  <c r="G1380" i="157"/>
  <c r="G1965" i="157"/>
  <c r="E810" i="37" s="1"/>
  <c r="F1378" i="157"/>
  <c r="I995" i="157"/>
  <c r="P204" i="157"/>
  <c r="Q204" i="157" s="1"/>
  <c r="I708" i="157"/>
  <c r="J1233" i="157"/>
  <c r="AF899" i="157"/>
  <c r="AD82" i="37" s="1"/>
  <c r="M1459" i="157"/>
  <c r="O1455" i="157"/>
  <c r="G903" i="157"/>
  <c r="E86" i="37" s="1"/>
  <c r="M2286" i="157"/>
  <c r="M2391" i="157" s="1"/>
  <c r="O2280" i="157"/>
  <c r="O1605" i="157"/>
  <c r="I1875" i="157"/>
  <c r="M2149" i="157"/>
  <c r="O2142" i="157"/>
  <c r="G1608" i="157"/>
  <c r="M733" i="157"/>
  <c r="O728" i="157"/>
  <c r="O109" i="157"/>
  <c r="AD144" i="37"/>
  <c r="AQ144" i="37" s="1"/>
  <c r="I1407" i="157"/>
  <c r="J983" i="157"/>
  <c r="I908" i="157"/>
  <c r="G91" i="37" s="1"/>
  <c r="M392" i="157"/>
  <c r="M307" i="157"/>
  <c r="P1158" i="157"/>
  <c r="Q1158" i="157" s="1"/>
  <c r="O297" i="157"/>
  <c r="I987" i="157"/>
  <c r="P307" i="157"/>
  <c r="Q307" i="157" s="1"/>
  <c r="P2211" i="157"/>
  <c r="Q2209" i="157"/>
  <c r="I1822" i="157"/>
  <c r="G775" i="37" s="1"/>
  <c r="I2136" i="157"/>
  <c r="G898" i="37" s="1"/>
  <c r="P2070" i="157"/>
  <c r="Q2069" i="157"/>
  <c r="Q2070" i="157" s="1"/>
  <c r="K2132" i="157"/>
  <c r="I894" i="37" s="1"/>
  <c r="F1932" i="157"/>
  <c r="AB1908" i="157"/>
  <c r="Q1749" i="157"/>
  <c r="P1753" i="157"/>
  <c r="I1545" i="157"/>
  <c r="I1619" i="157" s="1"/>
  <c r="G532" i="37" s="1"/>
  <c r="Q1455" i="157"/>
  <c r="P1459" i="157"/>
  <c r="K1377" i="157"/>
  <c r="I392" i="37" s="1"/>
  <c r="AD393" i="37"/>
  <c r="AQ393" i="37" s="1"/>
  <c r="I905" i="157"/>
  <c r="G88" i="37" s="1"/>
  <c r="AB1318" i="157"/>
  <c r="Z333" i="37" s="1"/>
  <c r="G1319" i="157"/>
  <c r="E334" i="37" s="1"/>
  <c r="I1250" i="157"/>
  <c r="M860" i="157"/>
  <c r="O859" i="157"/>
  <c r="M564" i="157"/>
  <c r="O562" i="157"/>
  <c r="M1464" i="157"/>
  <c r="AD204" i="37"/>
  <c r="AQ204" i="37" s="1"/>
  <c r="I499" i="157"/>
  <c r="P1464" i="157"/>
  <c r="Q1461" i="157"/>
  <c r="I1411" i="157"/>
  <c r="P1314" i="157"/>
  <c r="Q1312" i="157"/>
  <c r="Q971" i="157"/>
  <c r="P983" i="157"/>
  <c r="M867" i="157"/>
  <c r="O866" i="157"/>
  <c r="I737" i="157"/>
  <c r="AB702" i="157"/>
  <c r="M480" i="157"/>
  <c r="O479" i="157"/>
  <c r="AF900" i="157"/>
  <c r="AD83" i="37" s="1"/>
  <c r="M443" i="157"/>
  <c r="O441" i="157"/>
  <c r="Q399" i="157"/>
  <c r="P402" i="157"/>
  <c r="Q402" i="157" s="1"/>
  <c r="I907" i="157"/>
  <c r="G90" i="37" s="1"/>
  <c r="L959" i="157"/>
  <c r="H961" i="157"/>
  <c r="F144" i="37" s="1"/>
  <c r="L899" i="157"/>
  <c r="J30" i="157"/>
  <c r="J284" i="157"/>
  <c r="L285" i="157"/>
  <c r="O216" i="157"/>
  <c r="Q137" i="157"/>
  <c r="P140" i="157"/>
  <c r="Q140" i="157" s="1"/>
  <c r="G899" i="157"/>
  <c r="E82" i="37" s="1"/>
  <c r="I1379" i="157"/>
  <c r="G394" i="37" s="1"/>
  <c r="AB332" i="37"/>
  <c r="K960" i="157"/>
  <c r="I143" i="37" s="1"/>
  <c r="H642" i="157"/>
  <c r="O29" i="157"/>
  <c r="O24" i="157"/>
  <c r="O17" i="157"/>
  <c r="H1371" i="157"/>
  <c r="F386" i="37" s="1"/>
  <c r="AD1078" i="37"/>
  <c r="AQ1078" i="37" s="1"/>
  <c r="I2275" i="157"/>
  <c r="G1019" i="37" s="1"/>
  <c r="BB1264" i="37"/>
  <c r="G1070" i="37"/>
  <c r="E1073" i="37"/>
  <c r="Q2204" i="157"/>
  <c r="P2207" i="157"/>
  <c r="AD900" i="37"/>
  <c r="AQ900" i="37" s="1"/>
  <c r="F2134" i="157"/>
  <c r="I2137" i="157"/>
  <c r="G899" i="37" s="1"/>
  <c r="AD580" i="37"/>
  <c r="K2134" i="157"/>
  <c r="I896" i="37" s="1"/>
  <c r="I1991" i="157"/>
  <c r="G836" i="37" s="1"/>
  <c r="L2270" i="157"/>
  <c r="L2212" i="157"/>
  <c r="Q1828" i="157"/>
  <c r="P1838" i="157"/>
  <c r="AD389" i="37"/>
  <c r="AQ389" i="37" s="1"/>
  <c r="I1824" i="157"/>
  <c r="G777" i="37" s="1"/>
  <c r="AB1762" i="157"/>
  <c r="Z768" i="37"/>
  <c r="H1672" i="157"/>
  <c r="F585" i="37" s="1"/>
  <c r="I1452" i="157"/>
  <c r="I1525" i="157" s="1"/>
  <c r="G454" i="37" s="1"/>
  <c r="K1527" i="157"/>
  <c r="I456" i="37" s="1"/>
  <c r="AC1318" i="157"/>
  <c r="AD1079" i="157"/>
  <c r="I1533" i="157"/>
  <c r="G462" i="37" s="1"/>
  <c r="AB1470" i="157"/>
  <c r="Z455" i="37"/>
  <c r="I1296" i="157"/>
  <c r="G1369" i="157"/>
  <c r="E384" i="37" s="1"/>
  <c r="H1095" i="157"/>
  <c r="F166" i="37" s="1"/>
  <c r="Q866" i="157"/>
  <c r="P867" i="157"/>
  <c r="Q790" i="157"/>
  <c r="P793" i="157"/>
  <c r="Q441" i="157"/>
  <c r="P443" i="157"/>
  <c r="Q443" i="157" s="1"/>
  <c r="I1472" i="157"/>
  <c r="G401" i="37" s="1"/>
  <c r="AA390" i="37"/>
  <c r="AF1078" i="157"/>
  <c r="L1528" i="157"/>
  <c r="L1465" i="157"/>
  <c r="J1464" i="157"/>
  <c r="AH1318" i="157"/>
  <c r="AF333" i="37" s="1"/>
  <c r="AM333" i="37" s="1"/>
  <c r="Z390" i="37"/>
  <c r="AD398" i="37"/>
  <c r="P860" i="157"/>
  <c r="Q859" i="157"/>
  <c r="Q728" i="157"/>
  <c r="P733" i="157"/>
  <c r="Q733" i="157" s="1"/>
  <c r="G951" i="157"/>
  <c r="E134" i="37" s="1"/>
  <c r="Q432" i="157"/>
  <c r="P434" i="157"/>
  <c r="M383" i="157"/>
  <c r="O380" i="157"/>
  <c r="H477" i="157"/>
  <c r="I945" i="157"/>
  <c r="G128" i="37" s="1"/>
  <c r="I949" i="157"/>
  <c r="G132" i="37" s="1"/>
  <c r="G950" i="157"/>
  <c r="E133" i="37" s="1"/>
  <c r="I933" i="157"/>
  <c r="G116" i="37" s="1"/>
  <c r="AB395" i="157"/>
  <c r="G285" i="157"/>
  <c r="I284" i="157"/>
  <c r="Q120" i="157"/>
  <c r="P126" i="157"/>
  <c r="O28" i="157"/>
  <c r="O22" i="157"/>
  <c r="O16" i="157"/>
  <c r="I47" i="157"/>
  <c r="K205" i="157"/>
  <c r="I2447" i="157"/>
  <c r="G1078" i="37" s="1"/>
  <c r="Z1071" i="37"/>
  <c r="I2352" i="157"/>
  <c r="K2219" i="157"/>
  <c r="I963" i="37" s="1"/>
  <c r="K2442" i="157"/>
  <c r="I1073" i="37" s="1"/>
  <c r="L1074" i="37"/>
  <c r="I2075" i="157"/>
  <c r="G2138" i="157"/>
  <c r="E900" i="37" s="1"/>
  <c r="G2071" i="157"/>
  <c r="I2070" i="157"/>
  <c r="Z893" i="37"/>
  <c r="H1939" i="157"/>
  <c r="F784" i="37" s="1"/>
  <c r="I1842" i="157"/>
  <c r="I1939" i="157" s="1"/>
  <c r="G784" i="37" s="1"/>
  <c r="AD777" i="37"/>
  <c r="AQ777" i="37" s="1"/>
  <c r="O2209" i="157"/>
  <c r="M2211" i="157"/>
  <c r="G2269" i="157"/>
  <c r="E1013" i="37" s="1"/>
  <c r="G2212" i="157"/>
  <c r="I2207" i="157"/>
  <c r="H2266" i="157"/>
  <c r="F1010" i="37" s="1"/>
  <c r="K2078" i="157"/>
  <c r="I840" i="37" s="1"/>
  <c r="I2067" i="157"/>
  <c r="G2132" i="157"/>
  <c r="E894" i="37" s="1"/>
  <c r="J1756" i="157"/>
  <c r="J1819" i="157" s="1"/>
  <c r="H772" i="37" s="1"/>
  <c r="L1757" i="157"/>
  <c r="L1819" i="157"/>
  <c r="AA768" i="37"/>
  <c r="L1015" i="37"/>
  <c r="K2212" i="157"/>
  <c r="AB2076" i="157"/>
  <c r="M2133" i="157"/>
  <c r="K895" i="37" s="1"/>
  <c r="O2069" i="157"/>
  <c r="O2070" i="157" s="1"/>
  <c r="M2070" i="157"/>
  <c r="G2078" i="157"/>
  <c r="E840" i="37" s="1"/>
  <c r="I2006" i="157"/>
  <c r="I1896" i="157"/>
  <c r="H1813" i="157"/>
  <c r="F766" i="37" s="1"/>
  <c r="I1745" i="157"/>
  <c r="I1813" i="157" s="1"/>
  <c r="G766" i="37" s="1"/>
  <c r="I1727" i="157"/>
  <c r="I1596" i="157"/>
  <c r="I1667" i="157" s="1"/>
  <c r="G580" i="37" s="1"/>
  <c r="Q1235" i="157"/>
  <c r="P1237" i="157"/>
  <c r="AB1078" i="157"/>
  <c r="I1883" i="157"/>
  <c r="L458" i="37"/>
  <c r="G1465" i="157"/>
  <c r="G1529" i="157" s="1"/>
  <c r="E458" i="37" s="1"/>
  <c r="I1464" i="157"/>
  <c r="AD454" i="37"/>
  <c r="AQ454" i="37" s="1"/>
  <c r="I1399" i="157"/>
  <c r="I1476" i="157" s="1"/>
  <c r="G405" i="37" s="1"/>
  <c r="I943" i="157"/>
  <c r="G126" i="37" s="1"/>
  <c r="L144" i="37"/>
  <c r="K861" i="157"/>
  <c r="I838" i="157"/>
  <c r="M1819" i="157"/>
  <c r="K772" i="37" s="1"/>
  <c r="K1670" i="157"/>
  <c r="I583" i="37" s="1"/>
  <c r="K1376" i="157"/>
  <c r="I391" i="37" s="1"/>
  <c r="G1377" i="157"/>
  <c r="E392" i="37" s="1"/>
  <c r="G1315" i="157"/>
  <c r="I1253" i="157"/>
  <c r="L209" i="37"/>
  <c r="K1059" i="157"/>
  <c r="K1138" i="157" s="1"/>
  <c r="I209" i="37" s="1"/>
  <c r="Q1044" i="157"/>
  <c r="P1053" i="157"/>
  <c r="G1096" i="157"/>
  <c r="E167" i="37" s="1"/>
  <c r="AF875" i="157"/>
  <c r="AF957" i="157" s="1"/>
  <c r="AF876" i="157"/>
  <c r="AL876" i="157" s="1"/>
  <c r="AF724" i="157"/>
  <c r="AL724" i="157" s="1"/>
  <c r="AD149" i="37"/>
  <c r="AQ149" i="37" s="1"/>
  <c r="P560" i="157"/>
  <c r="Q560" i="157" s="1"/>
  <c r="Q559" i="157"/>
  <c r="K871" i="157"/>
  <c r="L565" i="157"/>
  <c r="AD395" i="157"/>
  <c r="I222" i="157"/>
  <c r="O214" i="157"/>
  <c r="O138" i="157"/>
  <c r="I30" i="157"/>
  <c r="O870" i="157"/>
  <c r="AF863" i="157"/>
  <c r="G393" i="157"/>
  <c r="O275" i="157"/>
  <c r="M278" i="157"/>
  <c r="Q12" i="157"/>
  <c r="P30" i="157"/>
  <c r="I947" i="157"/>
  <c r="G130" i="37" s="1"/>
  <c r="K959" i="157"/>
  <c r="I142" i="37" s="1"/>
  <c r="I311" i="157"/>
  <c r="I193" i="157"/>
  <c r="O26" i="157"/>
  <c r="O21" i="157"/>
  <c r="M30" i="157"/>
  <c r="O12" i="157"/>
  <c r="M140" i="157"/>
  <c r="K2441" i="157"/>
  <c r="I1072" i="37" s="1"/>
  <c r="I2193" i="157"/>
  <c r="Q2064" i="157"/>
  <c r="P2067" i="157"/>
  <c r="Z1021" i="37"/>
  <c r="Z1012" i="37"/>
  <c r="AB2217" i="157"/>
  <c r="Q1997" i="157"/>
  <c r="P2286" i="157"/>
  <c r="Q2280" i="157"/>
  <c r="I2290" i="157"/>
  <c r="I2395" i="157" s="1"/>
  <c r="G1026" i="37" s="1"/>
  <c r="I2061" i="157"/>
  <c r="I2130" i="157" s="1"/>
  <c r="G892" i="37" s="1"/>
  <c r="I1735" i="157"/>
  <c r="I1809" i="157" s="1"/>
  <c r="G762" i="37" s="1"/>
  <c r="AD1019" i="37"/>
  <c r="AQ1019" i="37" s="1"/>
  <c r="I2177" i="157"/>
  <c r="I2053" i="157"/>
  <c r="H1932" i="157"/>
  <c r="I2165" i="157"/>
  <c r="Q1755" i="157"/>
  <c r="P1756" i="157"/>
  <c r="AD767" i="37"/>
  <c r="AQ767" i="37" s="1"/>
  <c r="AD768" i="37"/>
  <c r="Q1680" i="157"/>
  <c r="P1690" i="157"/>
  <c r="F1676" i="157"/>
  <c r="K2269" i="157"/>
  <c r="I1013" i="37" s="1"/>
  <c r="J2133" i="157"/>
  <c r="H895" i="37" s="1"/>
  <c r="I1956" i="157"/>
  <c r="G801" i="37" s="1"/>
  <c r="G1956" i="157"/>
  <c r="E801" i="37" s="1"/>
  <c r="K1757" i="157"/>
  <c r="L773" i="37"/>
  <c r="AE1317" i="157"/>
  <c r="K1319" i="157"/>
  <c r="I334" i="37" s="1"/>
  <c r="I1087" i="157"/>
  <c r="G158" i="37" s="1"/>
  <c r="I965" i="157"/>
  <c r="G148" i="37" s="1"/>
  <c r="K1528" i="157"/>
  <c r="I457" i="37" s="1"/>
  <c r="L1315" i="157"/>
  <c r="J1314" i="157"/>
  <c r="L1377" i="157"/>
  <c r="H1138" i="157"/>
  <c r="F209" i="37" s="1"/>
  <c r="AO209" i="37" s="1"/>
  <c r="M701" i="157"/>
  <c r="Q479" i="157"/>
  <c r="P480" i="157"/>
  <c r="H1920" i="157"/>
  <c r="AH1079" i="157"/>
  <c r="AE1079" i="157"/>
  <c r="AC1064" i="157"/>
  <c r="I1011" i="157"/>
  <c r="AC863" i="157"/>
  <c r="AL863" i="157" s="1"/>
  <c r="G1361" i="157"/>
  <c r="H1108" i="157"/>
  <c r="F179" i="37" s="1"/>
  <c r="H1075" i="157"/>
  <c r="F1095" i="157"/>
  <c r="M793" i="157"/>
  <c r="O790" i="157"/>
  <c r="P701" i="157"/>
  <c r="Q701" i="157" s="1"/>
  <c r="P564" i="157"/>
  <c r="Q562" i="157"/>
  <c r="AF567" i="157"/>
  <c r="O442" i="157"/>
  <c r="J434" i="157"/>
  <c r="L435" i="157"/>
  <c r="AF395" i="157"/>
  <c r="AC140" i="37"/>
  <c r="I925" i="157"/>
  <c r="G108" i="37" s="1"/>
  <c r="I909" i="157"/>
  <c r="G92" i="37" s="1"/>
  <c r="I307" i="157"/>
  <c r="P218" i="157"/>
  <c r="Q218" i="157" s="1"/>
  <c r="Q213" i="157"/>
  <c r="AD139" i="37"/>
  <c r="P278" i="157"/>
  <c r="Q278" i="157" s="1"/>
  <c r="Q275" i="157"/>
  <c r="G959" i="157"/>
  <c r="E142" i="37" s="1"/>
  <c r="AD1317" i="157"/>
  <c r="I910" i="157"/>
  <c r="G93" i="37" s="1"/>
  <c r="K899" i="157"/>
  <c r="I82" i="37" s="1"/>
  <c r="O25" i="157"/>
  <c r="O19" i="157"/>
  <c r="I1367" i="157"/>
  <c r="G382" i="37" s="1"/>
  <c r="I1195" i="157"/>
  <c r="I1174" i="157"/>
  <c r="I1170" i="157"/>
  <c r="AQ276" i="37" l="1"/>
  <c r="AQ606" i="37"/>
  <c r="J136" i="57"/>
  <c r="K903" i="37" s="1"/>
  <c r="AQ903" i="37"/>
  <c r="AK573" i="156"/>
  <c r="AQ953" i="37"/>
  <c r="AK2408" i="156"/>
  <c r="AQ819" i="37"/>
  <c r="AI139" i="37"/>
  <c r="AQ274" i="37"/>
  <c r="AQ630" i="37"/>
  <c r="AQ592" i="37"/>
  <c r="AL1078" i="157"/>
  <c r="Q1376" i="157"/>
  <c r="O391" i="37" s="1"/>
  <c r="AQ1055" i="37"/>
  <c r="AQ886" i="37"/>
  <c r="AQ651" i="37"/>
  <c r="AQ768" i="37"/>
  <c r="AL702" i="157"/>
  <c r="AQ398" i="37"/>
  <c r="AH82" i="37"/>
  <c r="AQ82" i="37"/>
  <c r="AQ83" i="37"/>
  <c r="AQ138" i="37"/>
  <c r="AH401" i="37"/>
  <c r="AQ401" i="37"/>
  <c r="AH334" i="37"/>
  <c r="AQ334" i="37"/>
  <c r="AL955" i="157"/>
  <c r="AL1319" i="157"/>
  <c r="AQ178" i="37"/>
  <c r="AQ336" i="37"/>
  <c r="AQ84" i="37"/>
  <c r="Z1240" i="37"/>
  <c r="AQ131" i="37"/>
  <c r="AH720" i="37"/>
  <c r="AQ720" i="37"/>
  <c r="AH963" i="37"/>
  <c r="AQ963" i="37"/>
  <c r="AL1648" i="157"/>
  <c r="AL2123" i="157"/>
  <c r="AL2251" i="157"/>
  <c r="AL901" i="157"/>
  <c r="AQ367" i="37"/>
  <c r="AO383" i="37"/>
  <c r="AQ383" i="37"/>
  <c r="AH843" i="37"/>
  <c r="AQ843" i="37"/>
  <c r="AO369" i="37"/>
  <c r="AQ369" i="37"/>
  <c r="AL2430" i="157"/>
  <c r="AL945" i="157"/>
  <c r="AL643" i="157"/>
  <c r="AQ1012" i="37"/>
  <c r="AQ893" i="37"/>
  <c r="AQ361" i="37"/>
  <c r="AQ85" i="37"/>
  <c r="AL957" i="157"/>
  <c r="AO444" i="37"/>
  <c r="AQ444" i="37"/>
  <c r="AH530" i="37"/>
  <c r="AQ530" i="37"/>
  <c r="AO995" i="37"/>
  <c r="AQ995" i="37"/>
  <c r="AO1061" i="37"/>
  <c r="AQ1061" i="37"/>
  <c r="AQ580" i="37"/>
  <c r="Z1239" i="37"/>
  <c r="AQ1239" i="37" s="1"/>
  <c r="AQ130" i="37"/>
  <c r="AO561" i="37"/>
  <c r="AQ561" i="37"/>
  <c r="AQ885" i="37"/>
  <c r="AO820" i="37"/>
  <c r="AQ820" i="37"/>
  <c r="AL900" i="157"/>
  <c r="AL68" i="157"/>
  <c r="AL875" i="157"/>
  <c r="AQ128" i="37"/>
  <c r="AL936" i="157"/>
  <c r="AL899" i="157"/>
  <c r="AQ139" i="37"/>
  <c r="AL1975" i="157"/>
  <c r="AL1321" i="157"/>
  <c r="AQ1083" i="37"/>
  <c r="AQ289" i="37"/>
  <c r="AQ10" i="37"/>
  <c r="AB1706" i="156"/>
  <c r="AB1387" i="156"/>
  <c r="AB1307" i="156"/>
  <c r="AH1145" i="37"/>
  <c r="AQ1145" i="37"/>
  <c r="AO525" i="37"/>
  <c r="AQ525" i="37"/>
  <c r="AK3143" i="156"/>
  <c r="AK2777" i="156"/>
  <c r="AK2789" i="156"/>
  <c r="AK760" i="156"/>
  <c r="AK3515" i="156"/>
  <c r="AK2721" i="156"/>
  <c r="AK2904" i="156"/>
  <c r="AK2747" i="156"/>
  <c r="AK762" i="156"/>
  <c r="AK2986" i="156"/>
  <c r="AK2738" i="156"/>
  <c r="AK1204" i="156"/>
  <c r="AK616" i="156"/>
  <c r="AK587" i="156"/>
  <c r="AQ1108" i="37"/>
  <c r="AQ74" i="37"/>
  <c r="AQ698" i="37"/>
  <c r="AQ38" i="37"/>
  <c r="AH1175" i="37"/>
  <c r="AQ1175" i="37"/>
  <c r="AK1551" i="156"/>
  <c r="AQ79" i="37"/>
  <c r="AK3437" i="156"/>
  <c r="AQ11" i="37"/>
  <c r="AK2501" i="156"/>
  <c r="AK3513" i="156"/>
  <c r="AQ310" i="37"/>
  <c r="AK3548" i="156"/>
  <c r="AK2295" i="156"/>
  <c r="AK818" i="156"/>
  <c r="AK559" i="156"/>
  <c r="AQ654" i="37"/>
  <c r="AQ1084" i="37"/>
  <c r="AK693" i="156"/>
  <c r="AQ28" i="37"/>
  <c r="AQ1116" i="37"/>
  <c r="AB1244" i="156"/>
  <c r="AB1582" i="156"/>
  <c r="AA642" i="37"/>
  <c r="AQ642" i="37" s="1"/>
  <c r="AK3219" i="156"/>
  <c r="AO514" i="37"/>
  <c r="AK798" i="156"/>
  <c r="AK1343" i="156"/>
  <c r="AK2748" i="156"/>
  <c r="AK2594" i="156"/>
  <c r="AK2576" i="156"/>
  <c r="AK3547" i="156"/>
  <c r="AK2925" i="156"/>
  <c r="AK3027" i="156"/>
  <c r="AQ708" i="37"/>
  <c r="AQ1146" i="37"/>
  <c r="AQ1148" i="37"/>
  <c r="AQ1114" i="37"/>
  <c r="AQ497" i="37"/>
  <c r="AQ1081" i="37"/>
  <c r="AQ1124" i="37"/>
  <c r="AK1460" i="156"/>
  <c r="AK3059" i="156"/>
  <c r="AH12" i="37"/>
  <c r="AK2581" i="156"/>
  <c r="AK763" i="156"/>
  <c r="AK3183" i="156"/>
  <c r="AK2593" i="156"/>
  <c r="AK3148" i="156"/>
  <c r="AK259" i="156"/>
  <c r="AK2870" i="156"/>
  <c r="AK3072" i="156"/>
  <c r="AB1008" i="156"/>
  <c r="AQ640" i="37"/>
  <c r="AQ1115" i="37"/>
  <c r="AQ657" i="37"/>
  <c r="AQ13" i="37"/>
  <c r="AB898" i="156"/>
  <c r="Z1209" i="37"/>
  <c r="AQ1209" i="37" s="1"/>
  <c r="AQ31" i="37"/>
  <c r="AK2868" i="156"/>
  <c r="AK2723" i="156"/>
  <c r="AK2741" i="156"/>
  <c r="AK2883" i="156"/>
  <c r="AK3516" i="156"/>
  <c r="AK3063" i="156"/>
  <c r="AK2217" i="156"/>
  <c r="AK2784" i="156"/>
  <c r="AK714" i="156"/>
  <c r="AQ516" i="37"/>
  <c r="AQ331" i="37"/>
  <c r="AH25" i="37"/>
  <c r="AB2321" i="156"/>
  <c r="AB2243" i="156"/>
  <c r="AQ67" i="37"/>
  <c r="AH1147" i="37"/>
  <c r="AQ1147" i="37"/>
  <c r="AK2720" i="156"/>
  <c r="AK970" i="156"/>
  <c r="AK3048" i="156"/>
  <c r="AK790" i="156"/>
  <c r="AK2783" i="156"/>
  <c r="AK3207" i="156"/>
  <c r="AK1676" i="156"/>
  <c r="AK3223" i="156"/>
  <c r="AK1279" i="156"/>
  <c r="AL68" i="37"/>
  <c r="K127" i="46"/>
  <c r="K216" i="37" s="1"/>
  <c r="F2762" i="156"/>
  <c r="E52" i="37" s="1"/>
  <c r="AO1145" i="37"/>
  <c r="AF1258" i="37"/>
  <c r="AA2775" i="156"/>
  <c r="Z65" i="37" s="1"/>
  <c r="AH525" i="37"/>
  <c r="AE778" i="37"/>
  <c r="AM1184" i="37"/>
  <c r="AM75" i="37"/>
  <c r="AF653" i="37"/>
  <c r="AF1263" i="37" s="1"/>
  <c r="AF1080" i="37"/>
  <c r="AE196" i="156"/>
  <c r="AK196" i="156" s="1"/>
  <c r="AO1147" i="37"/>
  <c r="AE3221" i="156"/>
  <c r="AK3221" i="156" s="1"/>
  <c r="AC1011" i="156"/>
  <c r="AC1008" i="156"/>
  <c r="AC2775" i="156" s="1"/>
  <c r="AB65" i="37" s="1"/>
  <c r="AB1246" i="37" s="1"/>
  <c r="AB2110" i="156"/>
  <c r="AB2107" i="156"/>
  <c r="AK2107" i="156" s="1"/>
  <c r="AE2915" i="156"/>
  <c r="AK2915" i="156" s="1"/>
  <c r="AB1803" i="156"/>
  <c r="AB1800" i="156"/>
  <c r="AK1800" i="156" s="1"/>
  <c r="AE787" i="156"/>
  <c r="AD1172" i="37" s="1"/>
  <c r="AD1243" i="37" s="1"/>
  <c r="AO12" i="37"/>
  <c r="L2781" i="156"/>
  <c r="K71" i="37" s="1"/>
  <c r="F2782" i="156"/>
  <c r="E72" i="37" s="1"/>
  <c r="O2781" i="156"/>
  <c r="N71" i="37" s="1"/>
  <c r="K2782" i="156"/>
  <c r="J72" i="37" s="1"/>
  <c r="AA1189" i="37"/>
  <c r="AL324" i="37"/>
  <c r="AO720" i="37"/>
  <c r="AF901" i="37"/>
  <c r="AM901" i="37" s="1"/>
  <c r="AM902" i="37"/>
  <c r="AG901" i="37"/>
  <c r="AL901" i="37" s="1"/>
  <c r="AL953" i="37"/>
  <c r="AF214" i="37"/>
  <c r="AM214" i="37" s="1"/>
  <c r="AM215" i="37"/>
  <c r="AF961" i="37"/>
  <c r="AM961" i="37" s="1"/>
  <c r="AM962" i="37"/>
  <c r="AL75" i="37"/>
  <c r="AF655" i="37"/>
  <c r="AM656" i="37"/>
  <c r="AF590" i="37"/>
  <c r="AM591" i="37"/>
  <c r="AF463" i="37"/>
  <c r="AM464" i="37"/>
  <c r="AG591" i="37"/>
  <c r="AL591" i="37" s="1"/>
  <c r="AG656" i="37"/>
  <c r="AL656" i="37" s="1"/>
  <c r="AG1080" i="37"/>
  <c r="AL1080" i="37" s="1"/>
  <c r="AH2718" i="156"/>
  <c r="AG653" i="37"/>
  <c r="AL653" i="37" s="1"/>
  <c r="AG273" i="37"/>
  <c r="AG272" i="37" s="1"/>
  <c r="AH3010" i="156"/>
  <c r="AO530" i="37"/>
  <c r="AH337" i="37"/>
  <c r="AE346" i="156"/>
  <c r="AE361" i="156" s="1"/>
  <c r="AK361" i="156" s="1"/>
  <c r="AE281" i="156"/>
  <c r="AA1184" i="37"/>
  <c r="AB1310" i="156"/>
  <c r="AB1585" i="156"/>
  <c r="AE107" i="156"/>
  <c r="AE139" i="156" s="1"/>
  <c r="AB1390" i="156"/>
  <c r="AO843" i="37"/>
  <c r="AE799" i="156"/>
  <c r="AD1184" i="37" s="1"/>
  <c r="AB1011" i="156"/>
  <c r="AE747" i="156"/>
  <c r="AK747" i="156" s="1"/>
  <c r="AE519" i="156"/>
  <c r="AE526" i="156" s="1"/>
  <c r="AB1247" i="156"/>
  <c r="AA319" i="37"/>
  <c r="AQ319" i="37" s="1"/>
  <c r="AA512" i="37"/>
  <c r="AA521" i="37"/>
  <c r="AQ521" i="37" s="1"/>
  <c r="AA63" i="37"/>
  <c r="AK214" i="37"/>
  <c r="AK1186" i="37"/>
  <c r="AK1185" i="37" s="1"/>
  <c r="AA333" i="37"/>
  <c r="AA400" i="37"/>
  <c r="M960" i="157"/>
  <c r="AA1240" i="37"/>
  <c r="AO885" i="37"/>
  <c r="M435" i="157"/>
  <c r="O435" i="157" s="1"/>
  <c r="Z1223" i="37"/>
  <c r="H845" i="156"/>
  <c r="F898" i="156"/>
  <c r="F901" i="156" s="1"/>
  <c r="F607" i="156"/>
  <c r="H607" i="156" s="1"/>
  <c r="AO25" i="37"/>
  <c r="E523" i="37"/>
  <c r="AH939" i="37"/>
  <c r="AH251" i="37"/>
  <c r="AH187" i="37"/>
  <c r="AH437" i="37"/>
  <c r="AH580" i="37"/>
  <c r="Z1225" i="37"/>
  <c r="AQ1225" i="37" s="1"/>
  <c r="AO886" i="37"/>
  <c r="AH1058" i="37"/>
  <c r="AA1234" i="37"/>
  <c r="AQ1234" i="37" s="1"/>
  <c r="AI143" i="37"/>
  <c r="AH143" i="37"/>
  <c r="Z1252" i="37"/>
  <c r="AI1252" i="37" s="1"/>
  <c r="Z1224" i="37"/>
  <c r="AQ1224" i="37" s="1"/>
  <c r="AA119" i="37"/>
  <c r="AQ119" i="37" s="1"/>
  <c r="AH998" i="37"/>
  <c r="Z1233" i="37"/>
  <c r="AQ1233" i="37" s="1"/>
  <c r="AH754" i="37"/>
  <c r="Z1220" i="37"/>
  <c r="AQ1220" i="37" s="1"/>
  <c r="AO367" i="37"/>
  <c r="AO819" i="37"/>
  <c r="AH816" i="37"/>
  <c r="AO1055" i="37"/>
  <c r="AO128" i="37"/>
  <c r="Z1221" i="37"/>
  <c r="AQ1221" i="37" s="1"/>
  <c r="AA1245" i="37"/>
  <c r="AQ1245" i="37" s="1"/>
  <c r="AH492" i="37"/>
  <c r="AO651" i="37"/>
  <c r="AH74" i="37"/>
  <c r="AH641" i="37"/>
  <c r="AO10" i="37"/>
  <c r="AH327" i="37"/>
  <c r="AO67" i="37"/>
  <c r="AH520" i="37"/>
  <c r="AH593" i="37"/>
  <c r="AA1206" i="37"/>
  <c r="AA1236" i="37"/>
  <c r="AO38" i="37"/>
  <c r="AO71" i="37"/>
  <c r="AA1247" i="37"/>
  <c r="AQ1247" i="37" s="1"/>
  <c r="AO630" i="37"/>
  <c r="AH646" i="37"/>
  <c r="AH707" i="37"/>
  <c r="AO497" i="37"/>
  <c r="AA1226" i="37"/>
  <c r="AH276" i="37"/>
  <c r="AA1188" i="37"/>
  <c r="AO1148" i="37"/>
  <c r="AH301" i="37"/>
  <c r="AO511" i="37"/>
  <c r="AH684" i="37"/>
  <c r="AO640" i="37"/>
  <c r="AO1115" i="37"/>
  <c r="AH660" i="37"/>
  <c r="AO35" i="37"/>
  <c r="AA1262" i="37"/>
  <c r="AQ1262" i="37" s="1"/>
  <c r="AH650" i="37"/>
  <c r="AO307" i="37"/>
  <c r="AH73" i="37"/>
  <c r="AO331" i="37"/>
  <c r="AO657" i="37"/>
  <c r="AO13" i="37"/>
  <c r="AH37" i="37"/>
  <c r="AO1124" i="37"/>
  <c r="AO62" i="37"/>
  <c r="AH289" i="37"/>
  <c r="AH659" i="37"/>
  <c r="AH509" i="37"/>
  <c r="AH480" i="37"/>
  <c r="AH606" i="37"/>
  <c r="M18" i="46"/>
  <c r="O1053" i="157"/>
  <c r="O1136" i="157" s="1"/>
  <c r="M207" i="37" s="1"/>
  <c r="AE2599" i="156"/>
  <c r="AK2599" i="156" s="1"/>
  <c r="AE2785" i="156"/>
  <c r="AD75" i="37" s="1"/>
  <c r="AE2773" i="156"/>
  <c r="AD63" i="37" s="1"/>
  <c r="AD1244" i="37" s="1"/>
  <c r="G2855" i="156"/>
  <c r="AA1011" i="156"/>
  <c r="M205" i="157"/>
  <c r="O205" i="157" s="1"/>
  <c r="AO251" i="37"/>
  <c r="AH953" i="37"/>
  <c r="AB901" i="156"/>
  <c r="AA1247" i="156"/>
  <c r="AH35" i="37"/>
  <c r="AH1081" i="37"/>
  <c r="F1130" i="157"/>
  <c r="D201" i="37" s="1"/>
  <c r="I1128" i="157"/>
  <c r="G199" i="37" s="1"/>
  <c r="I1670" i="157"/>
  <c r="G583" i="37" s="1"/>
  <c r="M1081" i="157"/>
  <c r="K152" i="37" s="1"/>
  <c r="P393" i="157"/>
  <c r="Q393" i="157" s="1"/>
  <c r="F99" i="37"/>
  <c r="F1205" i="37" s="1"/>
  <c r="AO659" i="37"/>
  <c r="AO327" i="37"/>
  <c r="AH10" i="37"/>
  <c r="AO28" i="37"/>
  <c r="AD1228" i="37"/>
  <c r="G1069" i="156"/>
  <c r="I1935" i="157"/>
  <c r="G780" i="37" s="1"/>
  <c r="AO650" i="37"/>
  <c r="H2904" i="156"/>
  <c r="G310" i="37" s="1"/>
  <c r="H3048" i="156"/>
  <c r="G501" i="37" s="1"/>
  <c r="H3207" i="156"/>
  <c r="G630" i="37" s="1"/>
  <c r="H839" i="156"/>
  <c r="I1801" i="157"/>
  <c r="G754" i="37" s="1"/>
  <c r="I1951" i="157"/>
  <c r="G796" i="37" s="1"/>
  <c r="I2427" i="157"/>
  <c r="G1058" i="37" s="1"/>
  <c r="I2407" i="157"/>
  <c r="G1038" i="37" s="1"/>
  <c r="I1631" i="157"/>
  <c r="G544" i="37" s="1"/>
  <c r="I1971" i="157"/>
  <c r="G816" i="37" s="1"/>
  <c r="I1780" i="157"/>
  <c r="G733" i="37" s="1"/>
  <c r="G553" i="157"/>
  <c r="H3190" i="156"/>
  <c r="G613" i="37" s="1"/>
  <c r="H3184" i="156"/>
  <c r="G607" i="37" s="1"/>
  <c r="H3325" i="156"/>
  <c r="G673" i="37" s="1"/>
  <c r="H3028" i="156"/>
  <c r="G481" i="37" s="1"/>
  <c r="AC758" i="156"/>
  <c r="AB1143" i="37" s="1"/>
  <c r="AE952" i="156"/>
  <c r="AK952" i="156" s="1"/>
  <c r="AA75" i="37"/>
  <c r="AE845" i="156"/>
  <c r="AK845" i="156" s="1"/>
  <c r="AA1214" i="37"/>
  <c r="AQ1214" i="37" s="1"/>
  <c r="AO698" i="37"/>
  <c r="AA1252" i="37"/>
  <c r="AH331" i="37"/>
  <c r="H1484" i="156"/>
  <c r="F1457" i="156"/>
  <c r="AN1213" i="37"/>
  <c r="AN1205" i="37"/>
  <c r="AN1206" i="37"/>
  <c r="AN1214" i="37"/>
  <c r="AN1208" i="37"/>
  <c r="AN1211" i="37"/>
  <c r="I1984" i="157"/>
  <c r="G829" i="37" s="1"/>
  <c r="I1084" i="157"/>
  <c r="G155" i="37" s="1"/>
  <c r="E1197" i="37"/>
  <c r="G1197" i="37" s="1"/>
  <c r="AO37" i="37"/>
  <c r="AH13" i="37"/>
  <c r="AA1218" i="37"/>
  <c r="AH657" i="37"/>
  <c r="AH38" i="37"/>
  <c r="AO276" i="37"/>
  <c r="AA1203" i="37"/>
  <c r="Z1264" i="37"/>
  <c r="H2166" i="156"/>
  <c r="E1124" i="37"/>
  <c r="E1235" i="37" s="1"/>
  <c r="H3556" i="156"/>
  <c r="G1124" i="37" s="1"/>
  <c r="AI1084" i="37"/>
  <c r="AN82" i="37"/>
  <c r="AH67" i="37"/>
  <c r="H2722" i="156"/>
  <c r="G12" i="37" s="1"/>
  <c r="Z1222" i="37"/>
  <c r="AO641" i="37"/>
  <c r="AO509" i="37"/>
  <c r="AA1256" i="37"/>
  <c r="AA647" i="37"/>
  <c r="AQ647" i="37" s="1"/>
  <c r="AE2188" i="156"/>
  <c r="AK2188" i="156" s="1"/>
  <c r="AO74" i="37"/>
  <c r="AO660" i="37"/>
  <c r="AO480" i="37"/>
  <c r="AI1083" i="37"/>
  <c r="AO1116" i="37"/>
  <c r="AA517" i="37"/>
  <c r="AB1709" i="156"/>
  <c r="AA34" i="37"/>
  <c r="AA27" i="37"/>
  <c r="AB2324" i="156"/>
  <c r="AH32" i="37"/>
  <c r="AO32" i="37"/>
  <c r="AB2246" i="156"/>
  <c r="AE901" i="37"/>
  <c r="AO939" i="37"/>
  <c r="AH28" i="37"/>
  <c r="I74" i="157"/>
  <c r="H955" i="157"/>
  <c r="F138" i="37" s="1"/>
  <c r="AO138" i="37" s="1"/>
  <c r="I771" i="157"/>
  <c r="Z1236" i="37"/>
  <c r="Z1241" i="37"/>
  <c r="H3485" i="156"/>
  <c r="AE2494" i="156"/>
  <c r="AK2494" i="156" s="1"/>
  <c r="Z1261" i="37"/>
  <c r="AE1149" i="156"/>
  <c r="AK1149" i="156" s="1"/>
  <c r="Z1206" i="37"/>
  <c r="AI28" i="37"/>
  <c r="H2063" i="156"/>
  <c r="Q1541" i="157"/>
  <c r="O1602" i="157"/>
  <c r="AD1222" i="37"/>
  <c r="I1136" i="157"/>
  <c r="G207" i="37" s="1"/>
  <c r="Q1615" i="157"/>
  <c r="O528" i="37" s="1"/>
  <c r="Q1607" i="157"/>
  <c r="Q1671" i="157" s="1"/>
  <c r="O584" i="37" s="1"/>
  <c r="AI902" i="37"/>
  <c r="Z1235" i="37"/>
  <c r="AI1210" i="37"/>
  <c r="Z1191" i="37"/>
  <c r="AI1191" i="37" s="1"/>
  <c r="AI893" i="37"/>
  <c r="Z1226" i="37"/>
  <c r="Z656" i="37"/>
  <c r="Z324" i="37"/>
  <c r="AI647" i="37"/>
  <c r="AI1228" i="37"/>
  <c r="AI657" i="37"/>
  <c r="AI38" i="37"/>
  <c r="Z1243" i="37"/>
  <c r="AI708" i="37"/>
  <c r="AI1242" i="37"/>
  <c r="Z27" i="37"/>
  <c r="AI1081" i="37"/>
  <c r="AI13" i="37"/>
  <c r="AI274" i="37"/>
  <c r="AI331" i="37"/>
  <c r="Z273" i="37"/>
  <c r="AI1216" i="37"/>
  <c r="AI1135" i="37"/>
  <c r="AI592" i="37"/>
  <c r="AD1236" i="37"/>
  <c r="AE1996" i="156"/>
  <c r="AK1996" i="156" s="1"/>
  <c r="AE9" i="37"/>
  <c r="AE8" i="37" s="1"/>
  <c r="F1386" i="156"/>
  <c r="F1390" i="156" s="1"/>
  <c r="P1252" i="37"/>
  <c r="AE715" i="37"/>
  <c r="AI1189" i="37"/>
  <c r="AI1255" i="37"/>
  <c r="AE2128" i="156"/>
  <c r="AG9" i="37"/>
  <c r="AL9" i="37" s="1"/>
  <c r="AI903" i="37"/>
  <c r="AI956" i="37"/>
  <c r="AN953" i="37"/>
  <c r="P901" i="37"/>
  <c r="AN956" i="37"/>
  <c r="AO930" i="37"/>
  <c r="AH930" i="37"/>
  <c r="Z901" i="37"/>
  <c r="AI953" i="37"/>
  <c r="AO903" i="37"/>
  <c r="AH903" i="37"/>
  <c r="AH956" i="37"/>
  <c r="I1979" i="157"/>
  <c r="G824" i="37" s="1"/>
  <c r="AO816" i="37"/>
  <c r="AN71" i="37"/>
  <c r="AH263" i="37"/>
  <c r="AI263" i="37"/>
  <c r="AH217" i="37"/>
  <c r="AI217" i="37"/>
  <c r="AH242" i="37"/>
  <c r="AI242" i="37"/>
  <c r="P214" i="37"/>
  <c r="Z1190" i="37"/>
  <c r="Z1217" i="37"/>
  <c r="AI215" i="37"/>
  <c r="AG214" i="37"/>
  <c r="AL214" i="37" s="1"/>
  <c r="AD1235" i="37"/>
  <c r="AD1241" i="37"/>
  <c r="AO187" i="37"/>
  <c r="AD898" i="157"/>
  <c r="AB81" i="37" s="1"/>
  <c r="Z1187" i="37"/>
  <c r="AH768" i="37"/>
  <c r="Z1253" i="37"/>
  <c r="AB898" i="157"/>
  <c r="Z81" i="37" s="1"/>
  <c r="Z1020" i="37"/>
  <c r="AI1021" i="37"/>
  <c r="AG1020" i="37"/>
  <c r="AL1020" i="37" s="1"/>
  <c r="AH152" i="37"/>
  <c r="AI152" i="37"/>
  <c r="AO336" i="37"/>
  <c r="AH336" i="37"/>
  <c r="AH458" i="37"/>
  <c r="AI458" i="37"/>
  <c r="AO555" i="37"/>
  <c r="AH555" i="37"/>
  <c r="AE961" i="37"/>
  <c r="AE80" i="37"/>
  <c r="AN1078" i="37"/>
  <c r="AN900" i="37"/>
  <c r="AD1217" i="37"/>
  <c r="AG715" i="37"/>
  <c r="AL715" i="37" s="1"/>
  <c r="AG778" i="37"/>
  <c r="AL778" i="37" s="1"/>
  <c r="AO178" i="37"/>
  <c r="AH178" i="37"/>
  <c r="AO398" i="37"/>
  <c r="AH398" i="37"/>
  <c r="AH1015" i="37"/>
  <c r="AI1015" i="37"/>
  <c r="AI581" i="37"/>
  <c r="AI140" i="37"/>
  <c r="AI390" i="37"/>
  <c r="AI455" i="37"/>
  <c r="AI1012" i="37"/>
  <c r="AC80" i="37"/>
  <c r="AH390" i="37"/>
  <c r="AH1012" i="37"/>
  <c r="AI333" i="37"/>
  <c r="AO361" i="37"/>
  <c r="AH361" i="37"/>
  <c r="AO404" i="37"/>
  <c r="AH404" i="37"/>
  <c r="AO589" i="37"/>
  <c r="AH589" i="37"/>
  <c r="AH965" i="37"/>
  <c r="AI965" i="37"/>
  <c r="AN1019" i="37"/>
  <c r="AA1241" i="37"/>
  <c r="AI768" i="37"/>
  <c r="AH455" i="37"/>
  <c r="AH893" i="37"/>
  <c r="AO145" i="37"/>
  <c r="AH145" i="37"/>
  <c r="AG80" i="37"/>
  <c r="AL80" i="37" s="1"/>
  <c r="AG399" i="37"/>
  <c r="AL399" i="37" s="1"/>
  <c r="AG961" i="37"/>
  <c r="AL961" i="37" s="1"/>
  <c r="AG838" i="37"/>
  <c r="AL838" i="37" s="1"/>
  <c r="AO744" i="37"/>
  <c r="AH744" i="37"/>
  <c r="AI780" i="37"/>
  <c r="AH780" i="37"/>
  <c r="AO867" i="37"/>
  <c r="AH867" i="37"/>
  <c r="AO1006" i="37"/>
  <c r="AH1006" i="37"/>
  <c r="AO1022" i="37"/>
  <c r="AH1022" i="37"/>
  <c r="AA1235" i="37"/>
  <c r="AI1071" i="37"/>
  <c r="AE1863" i="156"/>
  <c r="AK1863" i="156" s="1"/>
  <c r="AE1926" i="156"/>
  <c r="AK1926" i="156" s="1"/>
  <c r="AE1468" i="156"/>
  <c r="AK1468" i="156" s="1"/>
  <c r="AE1811" i="156"/>
  <c r="AK1811" i="156" s="1"/>
  <c r="AE1653" i="156"/>
  <c r="AK1653" i="156" s="1"/>
  <c r="AO492" i="37"/>
  <c r="AI1256" i="37"/>
  <c r="AA2736" i="156"/>
  <c r="AE1188" i="156"/>
  <c r="AK1188" i="156" s="1"/>
  <c r="AE1112" i="156"/>
  <c r="AK1112" i="156" s="1"/>
  <c r="AO693" i="37"/>
  <c r="AA1264" i="37"/>
  <c r="AN1216" i="37"/>
  <c r="AI1188" i="37"/>
  <c r="E1227" i="37"/>
  <c r="AI1203" i="37"/>
  <c r="AN1210" i="37"/>
  <c r="AE1249" i="37"/>
  <c r="AD1264" i="37"/>
  <c r="AH708" i="37"/>
  <c r="AH1135" i="37"/>
  <c r="AI1176" i="37"/>
  <c r="AO465" i="37"/>
  <c r="AH465" i="37"/>
  <c r="AO594" i="37"/>
  <c r="AH594" i="37"/>
  <c r="AO592" i="37"/>
  <c r="AH592" i="37"/>
  <c r="AO679" i="37"/>
  <c r="AH679" i="37"/>
  <c r="AA1210" i="37"/>
  <c r="AQ1210" i="37" s="1"/>
  <c r="AO1108" i="37"/>
  <c r="AH1108" i="37"/>
  <c r="AO1114" i="37"/>
  <c r="AA1223" i="37"/>
  <c r="AN1217" i="37"/>
  <c r="AN1247" i="37"/>
  <c r="AN1263" i="37"/>
  <c r="AN1262" i="37"/>
  <c r="AN1227" i="37"/>
  <c r="AO1146" i="37"/>
  <c r="AH1146" i="37"/>
  <c r="AO277" i="37"/>
  <c r="AH277" i="37"/>
  <c r="AO654" i="37"/>
  <c r="AH654" i="37"/>
  <c r="AO625" i="37"/>
  <c r="AA1222" i="37"/>
  <c r="AC1249" i="37"/>
  <c r="AD1256" i="37"/>
  <c r="AN1261" i="37"/>
  <c r="AN1222" i="37"/>
  <c r="AI516" i="37"/>
  <c r="AN1197" i="37"/>
  <c r="AO1183" i="37"/>
  <c r="AH1183" i="37"/>
  <c r="AH1182" i="37"/>
  <c r="AA1255" i="37"/>
  <c r="AQ1255" i="37" s="1"/>
  <c r="AO317" i="37"/>
  <c r="AH317" i="37"/>
  <c r="AO467" i="37"/>
  <c r="AH467" i="37"/>
  <c r="AH630" i="37"/>
  <c r="AA1228" i="37"/>
  <c r="AO642" i="37"/>
  <c r="AO714" i="37"/>
  <c r="AH714" i="37"/>
  <c r="P1249" i="37"/>
  <c r="AN516" i="37"/>
  <c r="AG1249" i="37"/>
  <c r="AA1261" i="37"/>
  <c r="AN1239" i="37"/>
  <c r="AN1251" i="37"/>
  <c r="AH516" i="37"/>
  <c r="AI1184" i="37"/>
  <c r="AG1258" i="37"/>
  <c r="AO274" i="37"/>
  <c r="AH274" i="37"/>
  <c r="AO468" i="37"/>
  <c r="AH468" i="37"/>
  <c r="AO501" i="37"/>
  <c r="AH501" i="37"/>
  <c r="AO620" i="37"/>
  <c r="AH620" i="37"/>
  <c r="AO1141" i="37"/>
  <c r="AA1263" i="37"/>
  <c r="AQ1263" i="37" s="1"/>
  <c r="AO1083" i="37"/>
  <c r="AH1083" i="37"/>
  <c r="AO1084" i="37"/>
  <c r="AH1084" i="37"/>
  <c r="AN1200" i="37"/>
  <c r="AN1223" i="37"/>
  <c r="AN1196" i="37"/>
  <c r="AE838" i="37"/>
  <c r="I2219" i="157"/>
  <c r="G963" i="37" s="1"/>
  <c r="D1258" i="37"/>
  <c r="AN145" i="37"/>
  <c r="AC464" i="37"/>
  <c r="AC463" i="37" s="1"/>
  <c r="AD3010" i="156"/>
  <c r="AE464" i="37"/>
  <c r="AE463" i="37" s="1"/>
  <c r="AF3010" i="156"/>
  <c r="Z264" i="37"/>
  <c r="F136" i="57"/>
  <c r="G903" i="37" s="1"/>
  <c r="E903" i="37"/>
  <c r="AO953" i="37"/>
  <c r="AO264" i="37"/>
  <c r="F1261" i="37"/>
  <c r="AE272" i="37"/>
  <c r="AA902" i="37"/>
  <c r="AB2736" i="156"/>
  <c r="E789" i="156"/>
  <c r="D1174" i="37" s="1"/>
  <c r="N1314" i="156"/>
  <c r="AE2737" i="156"/>
  <c r="AD27" i="37" s="1"/>
  <c r="E2774" i="156"/>
  <c r="AE2744" i="156"/>
  <c r="AD34" i="37" s="1"/>
  <c r="AD1213" i="37" s="1"/>
  <c r="AC2778" i="156"/>
  <c r="AC2736" i="156"/>
  <c r="AB26" i="37" s="1"/>
  <c r="AB1204" i="37" s="1"/>
  <c r="AE2209" i="156"/>
  <c r="AK2209" i="156" s="1"/>
  <c r="AE969" i="156"/>
  <c r="AK969" i="156" s="1"/>
  <c r="AE1075" i="156"/>
  <c r="AK1075" i="156" s="1"/>
  <c r="AE1668" i="156"/>
  <c r="AK1668" i="156" s="1"/>
  <c r="AE2536" i="156"/>
  <c r="AK2536" i="156" s="1"/>
  <c r="AE2287" i="156"/>
  <c r="AK2287" i="156" s="1"/>
  <c r="AE1203" i="156"/>
  <c r="AK1203" i="156" s="1"/>
  <c r="AE2409" i="156"/>
  <c r="AE2446" i="156"/>
  <c r="AK2446" i="156" s="1"/>
  <c r="AE1271" i="156"/>
  <c r="AK1271" i="156" s="1"/>
  <c r="AE1335" i="156"/>
  <c r="AK1335" i="156" s="1"/>
  <c r="AE1543" i="156"/>
  <c r="AK1543" i="156" s="1"/>
  <c r="AD2718" i="156"/>
  <c r="P656" i="37"/>
  <c r="P1080" i="37"/>
  <c r="P273" i="37"/>
  <c r="P464" i="37"/>
  <c r="P591" i="37"/>
  <c r="AE633" i="156"/>
  <c r="AK633" i="156" s="1"/>
  <c r="P1144" i="37"/>
  <c r="P9" i="37"/>
  <c r="P8" i="37" s="1"/>
  <c r="D1204" i="37"/>
  <c r="AO707" i="37"/>
  <c r="E1196" i="37"/>
  <c r="G1196" i="37" s="1"/>
  <c r="E1214" i="37"/>
  <c r="G1214" i="37" s="1"/>
  <c r="E1199" i="37"/>
  <c r="E1226" i="37"/>
  <c r="E1221" i="37"/>
  <c r="D1209" i="37"/>
  <c r="D1243" i="37"/>
  <c r="AN1243" i="37" s="1"/>
  <c r="E1216" i="37"/>
  <c r="D1200" i="37"/>
  <c r="H915" i="157"/>
  <c r="F98" i="37" s="1"/>
  <c r="H553" i="157"/>
  <c r="H556" i="157" s="1"/>
  <c r="E1263" i="37"/>
  <c r="D1220" i="37"/>
  <c r="E376" i="37"/>
  <c r="E395" i="37"/>
  <c r="D773" i="37"/>
  <c r="AN773" i="37" s="1"/>
  <c r="D579" i="37"/>
  <c r="D203" i="37"/>
  <c r="D1228" i="37"/>
  <c r="D458" i="37"/>
  <c r="AN458" i="37" s="1"/>
  <c r="D808" i="37"/>
  <c r="AN808" i="37" s="1"/>
  <c r="D589" i="37"/>
  <c r="D1264" i="37" s="1"/>
  <c r="D388" i="37"/>
  <c r="D828" i="37"/>
  <c r="D1015" i="37"/>
  <c r="AN1015" i="37" s="1"/>
  <c r="D766" i="37"/>
  <c r="D827" i="37"/>
  <c r="AN827" i="37" s="1"/>
  <c r="D784" i="37"/>
  <c r="E1070" i="37"/>
  <c r="D125" i="37"/>
  <c r="E1223" i="37"/>
  <c r="G1223" i="37" s="1"/>
  <c r="D393" i="37"/>
  <c r="D585" i="37"/>
  <c r="D1010" i="37"/>
  <c r="D795" i="37"/>
  <c r="AN795" i="37" s="1"/>
  <c r="E454" i="37"/>
  <c r="E449" i="37"/>
  <c r="E1224" i="37"/>
  <c r="G1224" i="37" s="1"/>
  <c r="D166" i="37"/>
  <c r="AN166" i="37" s="1"/>
  <c r="D896" i="37"/>
  <c r="E834" i="37"/>
  <c r="F430" i="157"/>
  <c r="D192" i="37"/>
  <c r="D1008" i="37"/>
  <c r="G1526" i="157"/>
  <c r="G915" i="157"/>
  <c r="E887" i="37"/>
  <c r="D209" i="37"/>
  <c r="E774" i="37"/>
  <c r="D1074" i="37"/>
  <c r="AN1074" i="37" s="1"/>
  <c r="F716" i="157"/>
  <c r="D179" i="37"/>
  <c r="AN179" i="37" s="1"/>
  <c r="D765" i="37"/>
  <c r="AN765" i="37" s="1"/>
  <c r="E892" i="37"/>
  <c r="E1234" i="37"/>
  <c r="D144" i="37"/>
  <c r="I102" i="157"/>
  <c r="G2131" i="157"/>
  <c r="J772" i="37"/>
  <c r="J832" i="37"/>
  <c r="J1608" i="157"/>
  <c r="J717" i="37"/>
  <c r="J840" i="37"/>
  <c r="J528" i="37"/>
  <c r="J435" i="157"/>
  <c r="J457" i="37"/>
  <c r="J82" i="37"/>
  <c r="J393" i="157"/>
  <c r="J208" i="37"/>
  <c r="J780" i="37"/>
  <c r="J143" i="37"/>
  <c r="J392" i="37"/>
  <c r="J565" i="157"/>
  <c r="J285" i="157"/>
  <c r="J334" i="37"/>
  <c r="J1238" i="157"/>
  <c r="J771" i="37"/>
  <c r="J1072" i="37"/>
  <c r="J894" i="37"/>
  <c r="J207" i="37"/>
  <c r="J797" i="157"/>
  <c r="L1988" i="157"/>
  <c r="J1988" i="157" s="1"/>
  <c r="H833" i="37" s="1"/>
  <c r="J401" i="37"/>
  <c r="J142" i="37"/>
  <c r="J871" i="157"/>
  <c r="J205" i="157"/>
  <c r="L1138" i="157"/>
  <c r="L2134" i="157"/>
  <c r="J2134" i="157" s="1"/>
  <c r="H896" i="37" s="1"/>
  <c r="J1022" i="37"/>
  <c r="J963" i="37"/>
  <c r="J1014" i="37"/>
  <c r="J1073" i="37"/>
  <c r="J391" i="37"/>
  <c r="J584" i="37"/>
  <c r="J456" i="37"/>
  <c r="J1013" i="37"/>
  <c r="J152" i="37"/>
  <c r="J583" i="37"/>
  <c r="D1261" i="37"/>
  <c r="D1235" i="37"/>
  <c r="E1241" i="37"/>
  <c r="E1210" i="37"/>
  <c r="D1251" i="37"/>
  <c r="E1222" i="37"/>
  <c r="D1262" i="37"/>
  <c r="E1208" i="37"/>
  <c r="D1242" i="37"/>
  <c r="E1236" i="37"/>
  <c r="D1252" i="37"/>
  <c r="H345" i="156"/>
  <c r="E1142" i="156"/>
  <c r="E1111" i="37"/>
  <c r="D1149" i="37"/>
  <c r="AN1149" i="37" s="1"/>
  <c r="H2555" i="156"/>
  <c r="F1583" i="156"/>
  <c r="H1583" i="156" s="1"/>
  <c r="F3360" i="156"/>
  <c r="D72" i="37"/>
  <c r="AN72" i="37" s="1"/>
  <c r="F1518" i="156"/>
  <c r="F1521" i="156" s="1"/>
  <c r="D1175" i="37"/>
  <c r="E1181" i="156"/>
  <c r="E433" i="156"/>
  <c r="D322" i="37"/>
  <c r="E1102" i="37"/>
  <c r="E1209" i="37" s="1"/>
  <c r="D1133" i="37"/>
  <c r="E1097" i="37"/>
  <c r="D320" i="37"/>
  <c r="D52" i="37"/>
  <c r="E304" i="37"/>
  <c r="E3358" i="156"/>
  <c r="D695" i="37"/>
  <c r="D1122" i="37"/>
  <c r="E1085" i="37"/>
  <c r="D327" i="37"/>
  <c r="AN327" i="37" s="1"/>
  <c r="D520" i="37"/>
  <c r="D1138" i="37"/>
  <c r="AN1138" i="37" s="1"/>
  <c r="E1093" i="37"/>
  <c r="G2744" i="156"/>
  <c r="F34" i="37" s="1"/>
  <c r="F1213" i="37" s="1"/>
  <c r="G1421" i="156"/>
  <c r="E22" i="37"/>
  <c r="E27" i="37"/>
  <c r="E1205" i="37" s="1"/>
  <c r="E3222" i="156"/>
  <c r="F1519" i="156"/>
  <c r="E346" i="156"/>
  <c r="D710" i="37"/>
  <c r="D311" i="37"/>
  <c r="F2730" i="156"/>
  <c r="H2730" i="156" s="1"/>
  <c r="G20" i="37" s="1"/>
  <c r="E516" i="37"/>
  <c r="D634" i="37"/>
  <c r="D502" i="37"/>
  <c r="D73" i="37"/>
  <c r="D1255" i="37" s="1"/>
  <c r="F1008" i="156"/>
  <c r="D1183" i="37"/>
  <c r="E519" i="156"/>
  <c r="D1131" i="37"/>
  <c r="D650" i="37"/>
  <c r="H563" i="156"/>
  <c r="F584" i="156"/>
  <c r="H584" i="156" s="1"/>
  <c r="E34" i="37"/>
  <c r="E3062" i="156"/>
  <c r="F3064" i="156"/>
  <c r="F3224" i="156"/>
  <c r="F1066" i="156"/>
  <c r="D74" i="37"/>
  <c r="E747" i="156"/>
  <c r="F553" i="156"/>
  <c r="H585" i="156"/>
  <c r="E646" i="37"/>
  <c r="E707" i="37"/>
  <c r="F1310" i="156"/>
  <c r="F1247" i="156"/>
  <c r="E10" i="37"/>
  <c r="E61" i="37"/>
  <c r="E75" i="37"/>
  <c r="E1171" i="37"/>
  <c r="E1184" i="37"/>
  <c r="E1178" i="37"/>
  <c r="E1145" i="37"/>
  <c r="N1256" i="37"/>
  <c r="O1256" i="37" s="1"/>
  <c r="F1253" i="37"/>
  <c r="E1239" i="37"/>
  <c r="F1233" i="37"/>
  <c r="F3495" i="156"/>
  <c r="F3565" i="156" s="1"/>
  <c r="E1133" i="37" s="1"/>
  <c r="E1228" i="37"/>
  <c r="E1243" i="37"/>
  <c r="H3554" i="156"/>
  <c r="G1122" i="37" s="1"/>
  <c r="F1455" i="156"/>
  <c r="I923" i="157"/>
  <c r="G106" i="37" s="1"/>
  <c r="E106" i="37"/>
  <c r="D110" i="37"/>
  <c r="AN110" i="37" s="1"/>
  <c r="AA133" i="37"/>
  <c r="I964" i="157"/>
  <c r="G147" i="37" s="1"/>
  <c r="E147" i="37"/>
  <c r="G2914" i="156"/>
  <c r="F320" i="37" s="1"/>
  <c r="AO320" i="37" s="1"/>
  <c r="AE655" i="37"/>
  <c r="G2776" i="156"/>
  <c r="F66" i="37" s="1"/>
  <c r="AA61" i="37"/>
  <c r="H2787" i="156"/>
  <c r="G77" i="37" s="1"/>
  <c r="E77" i="37"/>
  <c r="AD12" i="37"/>
  <c r="AQ12" i="37" s="1"/>
  <c r="I2720" i="156"/>
  <c r="H10" i="37" s="1"/>
  <c r="J10" i="37"/>
  <c r="F40" i="37"/>
  <c r="F1220" i="37" s="1"/>
  <c r="D38" i="37"/>
  <c r="AN38" i="37" s="1"/>
  <c r="AO684" i="37"/>
  <c r="AA1191" i="37"/>
  <c r="AE526" i="37"/>
  <c r="AO1058" i="37"/>
  <c r="H953" i="157"/>
  <c r="F136" i="37" s="1"/>
  <c r="H716" i="157"/>
  <c r="F955" i="157"/>
  <c r="F953" i="157"/>
  <c r="G942" i="157"/>
  <c r="E125" i="37" s="1"/>
  <c r="I510" i="157"/>
  <c r="G927" i="157"/>
  <c r="E110" i="37" s="1"/>
  <c r="I1081" i="157"/>
  <c r="G152" i="37" s="1"/>
  <c r="AO754" i="37"/>
  <c r="G1108" i="157"/>
  <c r="E179" i="37" s="1"/>
  <c r="I1615" i="157"/>
  <c r="G528" i="37" s="1"/>
  <c r="AO998" i="37"/>
  <c r="I1133" i="157"/>
  <c r="G204" i="37" s="1"/>
  <c r="I2441" i="157"/>
  <c r="G1072" i="37" s="1"/>
  <c r="I2391" i="157"/>
  <c r="G1022" i="37" s="1"/>
  <c r="E1022" i="37"/>
  <c r="H2336" i="156"/>
  <c r="F2783" i="156"/>
  <c r="E73" i="37" s="1"/>
  <c r="E1255" i="37" s="1"/>
  <c r="O2659" i="156"/>
  <c r="I2270" i="157"/>
  <c r="G1014" i="37" s="1"/>
  <c r="E1014" i="37"/>
  <c r="I2246" i="157"/>
  <c r="G990" i="37" s="1"/>
  <c r="I2222" i="157"/>
  <c r="G966" i="37" s="1"/>
  <c r="I2234" i="157"/>
  <c r="G978" i="37" s="1"/>
  <c r="I2262" i="157"/>
  <c r="G1006" i="37" s="1"/>
  <c r="I2254" i="157"/>
  <c r="G998" i="37" s="1"/>
  <c r="I2230" i="157"/>
  <c r="G974" i="37" s="1"/>
  <c r="AO893" i="37"/>
  <c r="I2082" i="157"/>
  <c r="G844" i="37" s="1"/>
  <c r="I2114" i="157"/>
  <c r="G876" i="37" s="1"/>
  <c r="I2090" i="157"/>
  <c r="G852" i="37" s="1"/>
  <c r="I2125" i="157"/>
  <c r="G887" i="37" s="1"/>
  <c r="I2094" i="157"/>
  <c r="G856" i="37" s="1"/>
  <c r="AE332" i="37"/>
  <c r="AO437" i="37"/>
  <c r="AO580" i="37"/>
  <c r="D833" i="37"/>
  <c r="AN833" i="37" s="1"/>
  <c r="AO1118" i="37"/>
  <c r="I3568" i="156"/>
  <c r="H1136" i="37" s="1"/>
  <c r="J1136" i="37"/>
  <c r="H3550" i="156"/>
  <c r="G1118" i="37" s="1"/>
  <c r="AA824" i="37"/>
  <c r="AB830" i="37"/>
  <c r="AB778" i="37" s="1"/>
  <c r="G1123" i="37"/>
  <c r="F1123" i="37"/>
  <c r="AA830" i="37"/>
  <c r="AA807" i="37"/>
  <c r="AQ807" i="37" s="1"/>
  <c r="I3569" i="156"/>
  <c r="H1137" i="37" s="1"/>
  <c r="J1137" i="37"/>
  <c r="AA1080" i="37"/>
  <c r="G1932" i="157"/>
  <c r="G1933" i="157" s="1"/>
  <c r="G1963" i="157"/>
  <c r="E808" i="37" s="1"/>
  <c r="AO455" i="37"/>
  <c r="I1529" i="157"/>
  <c r="G458" i="37" s="1"/>
  <c r="I1488" i="157"/>
  <c r="G417" i="37" s="1"/>
  <c r="I1484" i="157"/>
  <c r="G413" i="37" s="1"/>
  <c r="K1378" i="157"/>
  <c r="I393" i="37" s="1"/>
  <c r="L393" i="37"/>
  <c r="L1253" i="37" s="1"/>
  <c r="I1376" i="157"/>
  <c r="G391" i="37" s="1"/>
  <c r="E391" i="37"/>
  <c r="I1137" i="157"/>
  <c r="G208" i="37" s="1"/>
  <c r="E208" i="37"/>
  <c r="AI1079" i="157"/>
  <c r="AG151" i="37"/>
  <c r="AL151" i="37" s="1"/>
  <c r="G1121" i="157"/>
  <c r="E192" i="37" s="1"/>
  <c r="G1040" i="157"/>
  <c r="I1925" i="157"/>
  <c r="I760" i="157"/>
  <c r="I178" i="157"/>
  <c r="G192" i="157"/>
  <c r="I192" i="157" s="1"/>
  <c r="AO301" i="37"/>
  <c r="AO695" i="37"/>
  <c r="AC656" i="37"/>
  <c r="F3294" i="156"/>
  <c r="F3358" i="156" s="1"/>
  <c r="E706" i="37" s="1"/>
  <c r="F3347" i="156"/>
  <c r="E695" i="37" s="1"/>
  <c r="P2720" i="156"/>
  <c r="O10" i="37" s="1"/>
  <c r="AO646" i="37"/>
  <c r="AA1190" i="37"/>
  <c r="AO593" i="37"/>
  <c r="AC591" i="37"/>
  <c r="F3211" i="156"/>
  <c r="E634" i="37" s="1"/>
  <c r="F3146" i="156"/>
  <c r="F3222" i="156" s="1"/>
  <c r="E645" i="37" s="1"/>
  <c r="L3065" i="156"/>
  <c r="K518" i="37" s="1"/>
  <c r="J518" i="37"/>
  <c r="H3065" i="156"/>
  <c r="G518" i="37" s="1"/>
  <c r="E518" i="37"/>
  <c r="AO520" i="37"/>
  <c r="AG464" i="37"/>
  <c r="AL464" i="37" s="1"/>
  <c r="L3066" i="156"/>
  <c r="K519" i="37" s="1"/>
  <c r="J519" i="37"/>
  <c r="F2989" i="156"/>
  <c r="F3062" i="156" s="1"/>
  <c r="E515" i="37" s="1"/>
  <c r="F3049" i="156"/>
  <c r="E502" i="37" s="1"/>
  <c r="F2851" i="156"/>
  <c r="F2896" i="156"/>
  <c r="AC273" i="37"/>
  <c r="AC272" i="37" s="1"/>
  <c r="H2853" i="156"/>
  <c r="AO1162" i="37"/>
  <c r="AA1172" i="37"/>
  <c r="AQ1172" i="37" s="1"/>
  <c r="G1238" i="37"/>
  <c r="I760" i="156"/>
  <c r="H1145" i="37" s="1"/>
  <c r="J1145" i="37"/>
  <c r="AG1144" i="37"/>
  <c r="AL1144" i="37" s="1"/>
  <c r="E2776" i="156"/>
  <c r="H2620" i="156"/>
  <c r="H2750" i="156"/>
  <c r="G40" i="37" s="1"/>
  <c r="H783" i="156"/>
  <c r="G1168" i="37" s="1"/>
  <c r="H1930" i="156"/>
  <c r="H1009" i="156"/>
  <c r="H2737" i="156"/>
  <c r="G27" i="37" s="1"/>
  <c r="F572" i="156"/>
  <c r="H572" i="156" s="1"/>
  <c r="H577" i="156"/>
  <c r="F2748" i="156"/>
  <c r="L1527" i="156"/>
  <c r="N1527" i="156" s="1"/>
  <c r="H1543" i="156"/>
  <c r="F1582" i="156"/>
  <c r="F2736" i="156"/>
  <c r="F1580" i="156"/>
  <c r="H2231" i="156"/>
  <c r="L2720" i="156"/>
  <c r="K10" i="37" s="1"/>
  <c r="O2720" i="156"/>
  <c r="N10" i="37" s="1"/>
  <c r="H2309" i="156"/>
  <c r="F2322" i="156"/>
  <c r="H2322" i="156" s="1"/>
  <c r="H1516" i="156"/>
  <c r="H1429" i="156"/>
  <c r="H1242" i="156"/>
  <c r="G1247" i="156"/>
  <c r="AB2409" i="156"/>
  <c r="AK2409" i="156" s="1"/>
  <c r="G2748" i="156"/>
  <c r="F38" i="37" s="1"/>
  <c r="F1218" i="37" s="1"/>
  <c r="G1225" i="37"/>
  <c r="G1237" i="37"/>
  <c r="H2320" i="156"/>
  <c r="H1495" i="156"/>
  <c r="J1319" i="157"/>
  <c r="H334" i="37" s="1"/>
  <c r="O480" i="157"/>
  <c r="O867" i="157"/>
  <c r="M1137" i="157"/>
  <c r="K208" i="37" s="1"/>
  <c r="O796" i="157"/>
  <c r="O1902" i="157"/>
  <c r="O1987" i="157" s="1"/>
  <c r="M832" i="37" s="1"/>
  <c r="M2269" i="157"/>
  <c r="O1314" i="157"/>
  <c r="O1379" i="157"/>
  <c r="M394" i="37" s="1"/>
  <c r="O701" i="157"/>
  <c r="O383" i="157"/>
  <c r="O392" i="157"/>
  <c r="O118" i="157"/>
  <c r="O284" i="157"/>
  <c r="O218" i="157"/>
  <c r="M1764" i="157"/>
  <c r="M2132" i="157"/>
  <c r="O126" i="157"/>
  <c r="M1935" i="157"/>
  <c r="K780" i="37" s="1"/>
  <c r="O483" i="157"/>
  <c r="O1237" i="157"/>
  <c r="M1472" i="157"/>
  <c r="O278" i="157"/>
  <c r="O733" i="157"/>
  <c r="M1818" i="157"/>
  <c r="K771" i="37" s="1"/>
  <c r="O803" i="157"/>
  <c r="M1376" i="157"/>
  <c r="K1072" i="37"/>
  <c r="N40" i="156"/>
  <c r="N524" i="156"/>
  <c r="N1322" i="156"/>
  <c r="N915" i="156"/>
  <c r="N1024" i="156"/>
  <c r="I441" i="156"/>
  <c r="N1014" i="156"/>
  <c r="N1119" i="156"/>
  <c r="L1714" i="156"/>
  <c r="L558" i="156"/>
  <c r="L195" i="156"/>
  <c r="L1187" i="156"/>
  <c r="I154" i="156"/>
  <c r="N930" i="156"/>
  <c r="N371" i="156"/>
  <c r="N830" i="156"/>
  <c r="N206" i="156"/>
  <c r="N957" i="156"/>
  <c r="L1111" i="156"/>
  <c r="L2722" i="156"/>
  <c r="K12" i="37" s="1"/>
  <c r="N271" i="156"/>
  <c r="N1315" i="156"/>
  <c r="L2270" i="156"/>
  <c r="N2270" i="156" s="1"/>
  <c r="N2784" i="156" s="1"/>
  <c r="M74" i="37" s="1"/>
  <c r="N298" i="156"/>
  <c r="L632" i="156"/>
  <c r="N525" i="156"/>
  <c r="I3372" i="156"/>
  <c r="N2195" i="156"/>
  <c r="L1925" i="156"/>
  <c r="L2328" i="156"/>
  <c r="N593" i="156"/>
  <c r="N1156" i="156"/>
  <c r="N2997" i="156"/>
  <c r="N3065" i="156" s="1"/>
  <c r="M518" i="37" s="1"/>
  <c r="N1081" i="156"/>
  <c r="N2116" i="156"/>
  <c r="I3243" i="156"/>
  <c r="I3309" i="156" s="1"/>
  <c r="H657" i="37" s="1"/>
  <c r="L1255" i="156"/>
  <c r="L3225" i="156"/>
  <c r="K648" i="37" s="1"/>
  <c r="N1017" i="156"/>
  <c r="L1862" i="156"/>
  <c r="I393" i="157"/>
  <c r="I899" i="157"/>
  <c r="G82" i="37" s="1"/>
  <c r="I552" i="157"/>
  <c r="G1672" i="157"/>
  <c r="G1983" i="157"/>
  <c r="I1893" i="157"/>
  <c r="G1666" i="157"/>
  <c r="E579" i="37" s="1"/>
  <c r="I797" i="157"/>
  <c r="I1024" i="157"/>
  <c r="G714" i="157"/>
  <c r="G716" i="157" s="1"/>
  <c r="I1306" i="157"/>
  <c r="I2380" i="157"/>
  <c r="G1067" i="37" s="1"/>
  <c r="I565" i="157"/>
  <c r="I671" i="157"/>
  <c r="I1223" i="157"/>
  <c r="G1664" i="157"/>
  <c r="E577" i="37" s="1"/>
  <c r="G1813" i="157"/>
  <c r="E766" i="37" s="1"/>
  <c r="I205" i="157"/>
  <c r="I903" i="157"/>
  <c r="G86" i="37" s="1"/>
  <c r="I694" i="157"/>
  <c r="G1138" i="157"/>
  <c r="I1821" i="157"/>
  <c r="G774" i="37" s="1"/>
  <c r="I861" i="157"/>
  <c r="I785" i="157"/>
  <c r="I1238" i="157"/>
  <c r="I374" i="157"/>
  <c r="G2266" i="157"/>
  <c r="E1010" i="37" s="1"/>
  <c r="I127" i="157"/>
  <c r="G426" i="157"/>
  <c r="G430" i="157" s="1"/>
  <c r="G1075" i="157"/>
  <c r="I1075" i="157" s="1"/>
  <c r="I715" i="157"/>
  <c r="G638" i="157"/>
  <c r="I554" i="157"/>
  <c r="I484" i="157"/>
  <c r="I871" i="157"/>
  <c r="I428" i="157"/>
  <c r="G473" i="157"/>
  <c r="I285" i="157"/>
  <c r="I435" i="157"/>
  <c r="G1820" i="157"/>
  <c r="G1919" i="157"/>
  <c r="H272" i="156"/>
  <c r="H1862" i="156"/>
  <c r="H2515" i="156"/>
  <c r="H184" i="156"/>
  <c r="H1148" i="156"/>
  <c r="F2619" i="156"/>
  <c r="H2328" i="156"/>
  <c r="H1707" i="156"/>
  <c r="F182" i="156"/>
  <c r="F551" i="156"/>
  <c r="H1243" i="156"/>
  <c r="F1755" i="156"/>
  <c r="H431" i="156"/>
  <c r="F2549" i="156"/>
  <c r="H1645" i="156"/>
  <c r="H1652" i="156"/>
  <c r="H1111" i="156"/>
  <c r="H2344" i="156"/>
  <c r="H1801" i="156"/>
  <c r="H138" i="156"/>
  <c r="H2108" i="156"/>
  <c r="H1388" i="156"/>
  <c r="H1984" i="156"/>
  <c r="H1306" i="156"/>
  <c r="H1067" i="156"/>
  <c r="F713" i="156"/>
  <c r="H525" i="156"/>
  <c r="H1810" i="156"/>
  <c r="F1178" i="156"/>
  <c r="F1181" i="156" s="1"/>
  <c r="F1754" i="156"/>
  <c r="F517" i="156"/>
  <c r="H3292" i="156"/>
  <c r="H3356" i="156" s="1"/>
  <c r="G704" i="37" s="1"/>
  <c r="H1074" i="156"/>
  <c r="H2351" i="156"/>
  <c r="H2244" i="156"/>
  <c r="F3067" i="156"/>
  <c r="H571" i="156"/>
  <c r="H1855" i="156"/>
  <c r="F1102" i="156"/>
  <c r="F570" i="156"/>
  <c r="H1255" i="156"/>
  <c r="H2187" i="156"/>
  <c r="H1179" i="156"/>
  <c r="E1189" i="37"/>
  <c r="H3144" i="156"/>
  <c r="H3220" i="156" s="1"/>
  <c r="G643" i="37" s="1"/>
  <c r="H442" i="156"/>
  <c r="H1799" i="156"/>
  <c r="H2179" i="156"/>
  <c r="H3281" i="156"/>
  <c r="H3347" i="156" s="1"/>
  <c r="G695" i="37" s="1"/>
  <c r="H1315" i="156"/>
  <c r="H2106" i="156"/>
  <c r="H2123" i="156"/>
  <c r="F2921" i="156"/>
  <c r="H1914" i="156"/>
  <c r="H1467" i="156"/>
  <c r="H1517" i="156"/>
  <c r="F1139" i="156"/>
  <c r="H2922" i="156"/>
  <c r="G328" i="37" s="1"/>
  <c r="H195" i="156"/>
  <c r="F586" i="156"/>
  <c r="F2784" i="156"/>
  <c r="H3432" i="156"/>
  <c r="H899" i="156"/>
  <c r="F1939" i="156"/>
  <c r="H1939" i="156" s="1"/>
  <c r="H1458" i="156"/>
  <c r="H1995" i="156"/>
  <c r="F1728" i="156"/>
  <c r="H1916" i="156"/>
  <c r="H1404" i="156"/>
  <c r="H1853" i="156"/>
  <c r="F1938" i="156"/>
  <c r="F2573" i="156"/>
  <c r="F2576" i="156" s="1"/>
  <c r="H1714" i="156"/>
  <c r="H817" i="156"/>
  <c r="H1140" i="156"/>
  <c r="H756" i="156"/>
  <c r="F1741" i="156"/>
  <c r="H1741" i="156" s="1"/>
  <c r="H1245" i="156"/>
  <c r="H950" i="156"/>
  <c r="H916" i="156"/>
  <c r="F430" i="156"/>
  <c r="H1643" i="156"/>
  <c r="H1593" i="156"/>
  <c r="AN893" i="37"/>
  <c r="AN816" i="37"/>
  <c r="AN401" i="37"/>
  <c r="AN398" i="37"/>
  <c r="AN370" i="37"/>
  <c r="AN826" i="37"/>
  <c r="AN1058" i="37"/>
  <c r="AN451" i="37"/>
  <c r="AN528" i="37"/>
  <c r="AN143" i="37"/>
  <c r="AN1071" i="37"/>
  <c r="AN385" i="37"/>
  <c r="AN580" i="37"/>
  <c r="AN717" i="37"/>
  <c r="AN127" i="37"/>
  <c r="AN201" i="37"/>
  <c r="AN754" i="37"/>
  <c r="AN764" i="37"/>
  <c r="AN152" i="37"/>
  <c r="AN1022" i="37"/>
  <c r="AN334" i="37"/>
  <c r="AN998" i="37"/>
  <c r="AN780" i="37"/>
  <c r="AN576" i="37"/>
  <c r="AN455" i="37"/>
  <c r="AN437" i="37"/>
  <c r="AN564" i="37"/>
  <c r="AN187" i="37"/>
  <c r="AN963" i="37"/>
  <c r="AN389" i="37"/>
  <c r="AN1008" i="37"/>
  <c r="AN876" i="37"/>
  <c r="AN693" i="37"/>
  <c r="AN703" i="37"/>
  <c r="AN1131" i="37"/>
  <c r="AN630" i="37"/>
  <c r="AN1081" i="37"/>
  <c r="AN707" i="37"/>
  <c r="AN63" i="37"/>
  <c r="AN646" i="37"/>
  <c r="AN47" i="37"/>
  <c r="AN1182" i="37"/>
  <c r="AN12" i="37"/>
  <c r="AN274" i="37"/>
  <c r="AN504" i="37"/>
  <c r="AN657" i="37"/>
  <c r="AN320" i="37"/>
  <c r="AN310" i="37"/>
  <c r="AN1172" i="37"/>
  <c r="AN325" i="37"/>
  <c r="AN592" i="37"/>
  <c r="AN514" i="37"/>
  <c r="AN465" i="37"/>
  <c r="AN1122" i="37"/>
  <c r="AN518" i="37"/>
  <c r="AN642" i="37"/>
  <c r="I3002" i="156"/>
  <c r="I3067" i="156" s="1"/>
  <c r="H520" i="37" s="1"/>
  <c r="I3162" i="156"/>
  <c r="I3227" i="156" s="1"/>
  <c r="H650" i="37" s="1"/>
  <c r="N3085" i="156"/>
  <c r="N3169" i="156" s="1"/>
  <c r="M592" i="37" s="1"/>
  <c r="I3085" i="156"/>
  <c r="I3169" i="156" s="1"/>
  <c r="H592" i="37" s="1"/>
  <c r="I793" i="156"/>
  <c r="H1178" i="37" s="1"/>
  <c r="I794" i="156"/>
  <c r="H1179" i="37" s="1"/>
  <c r="N137" i="156"/>
  <c r="I3513" i="156"/>
  <c r="H1081" i="37" s="1"/>
  <c r="I2861" i="156"/>
  <c r="I2921" i="156" s="1"/>
  <c r="H327" i="37" s="1"/>
  <c r="I2920" i="156"/>
  <c r="H326" i="37" s="1"/>
  <c r="G118" i="46"/>
  <c r="G173" i="46" s="1"/>
  <c r="G262" i="37" s="1"/>
  <c r="I1189" i="37"/>
  <c r="I1705" i="157"/>
  <c r="I1779" i="157" s="1"/>
  <c r="G732" i="37" s="1"/>
  <c r="I1264" i="157"/>
  <c r="I659" i="157"/>
  <c r="I2034" i="157"/>
  <c r="I321" i="157"/>
  <c r="I748" i="157"/>
  <c r="I817" i="157"/>
  <c r="I2021" i="157"/>
  <c r="I59" i="157"/>
  <c r="I168" i="157"/>
  <c r="I998" i="157"/>
  <c r="H2286" i="156"/>
  <c r="H1456" i="156"/>
  <c r="H3460" i="156"/>
  <c r="H2817" i="156"/>
  <c r="F2915" i="156"/>
  <c r="E321" i="37" s="1"/>
  <c r="F3541" i="156"/>
  <c r="H2155" i="156"/>
  <c r="H3258" i="156"/>
  <c r="H3324" i="156" s="1"/>
  <c r="G672" i="37" s="1"/>
  <c r="AO430" i="37"/>
  <c r="AO405" i="37"/>
  <c r="AO1073" i="37"/>
  <c r="AO196" i="37"/>
  <c r="AO532" i="37"/>
  <c r="AO959" i="37"/>
  <c r="AO1085" i="37"/>
  <c r="AO703" i="37"/>
  <c r="AO1199" i="37"/>
  <c r="AO1037" i="37"/>
  <c r="AO338" i="37"/>
  <c r="AO393" i="37"/>
  <c r="AO454" i="37"/>
  <c r="AO775" i="37"/>
  <c r="AO1011" i="37"/>
  <c r="AO401" i="37"/>
  <c r="AO155" i="37"/>
  <c r="AO899" i="37"/>
  <c r="AO1140" i="37"/>
  <c r="AO1175" i="37"/>
  <c r="AO834" i="37"/>
  <c r="AO1010" i="37"/>
  <c r="AO1196" i="37"/>
  <c r="AO167" i="37"/>
  <c r="AO892" i="37"/>
  <c r="AO132" i="37"/>
  <c r="AO1016" i="37"/>
  <c r="AO163" i="37"/>
  <c r="AO391" i="37"/>
  <c r="AO1195" i="37"/>
  <c r="AO661" i="37"/>
  <c r="AO1104" i="37"/>
  <c r="AO685" i="37"/>
  <c r="AO1208" i="37"/>
  <c r="AO578" i="37"/>
  <c r="AO795" i="37"/>
  <c r="AO349" i="37"/>
  <c r="AO732" i="37"/>
  <c r="AO146" i="37"/>
  <c r="AO774" i="37"/>
  <c r="AO784" i="37"/>
  <c r="AO897" i="37"/>
  <c r="AO583" i="37"/>
  <c r="AO721" i="37"/>
  <c r="AO673" i="37"/>
  <c r="AO522" i="37"/>
  <c r="AO1131" i="37"/>
  <c r="AO829" i="37"/>
  <c r="AO579" i="37"/>
  <c r="AO507" i="37"/>
  <c r="AO1209" i="37"/>
  <c r="AO143" i="37"/>
  <c r="AO898" i="37"/>
  <c r="AO990" i="37"/>
  <c r="AO147" i="37"/>
  <c r="AO767" i="37"/>
  <c r="AO890" i="37"/>
  <c r="AO334" i="37"/>
  <c r="AO776" i="37"/>
  <c r="AO518" i="37"/>
  <c r="AO1138" i="37"/>
  <c r="AO1081" i="37"/>
  <c r="AO918" i="37"/>
  <c r="AO868" i="37"/>
  <c r="AO706" i="37"/>
  <c r="AO643" i="37"/>
  <c r="AO1111" i="37"/>
  <c r="AO429" i="37"/>
  <c r="AO963" i="37"/>
  <c r="AO386" i="37"/>
  <c r="AO855" i="37"/>
  <c r="AO416" i="37"/>
  <c r="AO286" i="37"/>
  <c r="AO1096" i="37"/>
  <c r="AO515" i="37"/>
  <c r="AO696" i="37"/>
  <c r="AO230" i="37"/>
  <c r="AO262" i="37"/>
  <c r="AO543" i="37"/>
  <c r="AO606" i="37"/>
  <c r="AO977" i="37"/>
  <c r="AO951" i="37"/>
  <c r="AO1197" i="37"/>
  <c r="AO1149" i="37"/>
  <c r="K1672" i="157"/>
  <c r="I585" i="37" s="1"/>
  <c r="I962" i="157"/>
  <c r="G145" i="37" s="1"/>
  <c r="Q1233" i="157"/>
  <c r="O1753" i="157"/>
  <c r="O1818" i="157" s="1"/>
  <c r="M771" i="37" s="1"/>
  <c r="J1987" i="157"/>
  <c r="H832" i="37" s="1"/>
  <c r="G3565" i="156"/>
  <c r="F1133" i="37" s="1"/>
  <c r="H1668" i="157"/>
  <c r="F581" i="37" s="1"/>
  <c r="H538" i="156"/>
  <c r="AD145" i="37"/>
  <c r="AQ145" i="37" s="1"/>
  <c r="L21" i="57"/>
  <c r="H1271" i="156"/>
  <c r="F92" i="57"/>
  <c r="F151" i="57" s="1"/>
  <c r="G918" i="37" s="1"/>
  <c r="AG332" i="37"/>
  <c r="AL332" i="37" s="1"/>
  <c r="I1671" i="157"/>
  <c r="G584" i="37" s="1"/>
  <c r="AI897" i="157"/>
  <c r="H3473" i="156"/>
  <c r="AI1317" i="157"/>
  <c r="AG526" i="37"/>
  <c r="AL526" i="37" s="1"/>
  <c r="AG590" i="37"/>
  <c r="AL590" i="37" s="1"/>
  <c r="F2268" i="157"/>
  <c r="AN150" i="37"/>
  <c r="H2965" i="156"/>
  <c r="H3040" i="156" s="1"/>
  <c r="G493" i="37" s="1"/>
  <c r="F777" i="156"/>
  <c r="I2382" i="157"/>
  <c r="G1069" i="37" s="1"/>
  <c r="I232" i="157"/>
  <c r="I1757" i="157"/>
  <c r="AD1191" i="37"/>
  <c r="AC332" i="37"/>
  <c r="O1233" i="157"/>
  <c r="P1137" i="157"/>
  <c r="N208" i="37" s="1"/>
  <c r="I1092" i="157"/>
  <c r="G163" i="37" s="1"/>
  <c r="P1059" i="157"/>
  <c r="P1138" i="157" s="1"/>
  <c r="N209" i="37" s="1"/>
  <c r="Q1602" i="157"/>
  <c r="M1315" i="157"/>
  <c r="AD133" i="37"/>
  <c r="I1187" i="157"/>
  <c r="I2060" i="157"/>
  <c r="I2129" i="157" s="1"/>
  <c r="G891" i="37" s="1"/>
  <c r="H3569" i="156"/>
  <c r="G1137" i="37" s="1"/>
  <c r="G956" i="37"/>
  <c r="G116" i="46"/>
  <c r="G171" i="46" s="1"/>
  <c r="G260" i="37" s="1"/>
  <c r="AD390" i="37"/>
  <c r="AQ390" i="37" s="1"/>
  <c r="AO127" i="37"/>
  <c r="AO1169" i="37"/>
  <c r="AD759" i="156"/>
  <c r="H374" i="156"/>
  <c r="H1283" i="156"/>
  <c r="G2916" i="156"/>
  <c r="F322" i="37" s="1"/>
  <c r="AO322" i="37" s="1"/>
  <c r="F1371" i="157"/>
  <c r="AE722" i="156"/>
  <c r="AK722" i="156" s="1"/>
  <c r="F550" i="156"/>
  <c r="I1110" i="157"/>
  <c r="G181" i="37" s="1"/>
  <c r="I1895" i="157"/>
  <c r="O2207" i="157"/>
  <c r="I46" i="157"/>
  <c r="AF758" i="156"/>
  <c r="AE1143" i="37" s="1"/>
  <c r="H3002" i="156"/>
  <c r="K3067" i="156"/>
  <c r="J520" i="37" s="1"/>
  <c r="H157" i="156"/>
  <c r="I931" i="157"/>
  <c r="G114" i="37" s="1"/>
  <c r="I1059" i="157"/>
  <c r="Q1379" i="157"/>
  <c r="O394" i="37" s="1"/>
  <c r="AB1614" i="157"/>
  <c r="Z527" i="37" s="1"/>
  <c r="J1059" i="157"/>
  <c r="J1138" i="157" s="1"/>
  <c r="H209" i="37" s="1"/>
  <c r="Q392" i="157"/>
  <c r="H530" i="156"/>
  <c r="P1608" i="157"/>
  <c r="P1672" i="157" s="1"/>
  <c r="N585" i="37" s="1"/>
  <c r="AF2217" i="157"/>
  <c r="AF2218" i="157" s="1"/>
  <c r="AN80" i="37"/>
  <c r="P1186" i="156"/>
  <c r="P1187" i="156" s="1"/>
  <c r="H3525" i="156"/>
  <c r="G1093" i="37" s="1"/>
  <c r="O3302" i="156"/>
  <c r="O3362" i="156" s="1"/>
  <c r="N710" i="37" s="1"/>
  <c r="E3564" i="156"/>
  <c r="AB281" i="156"/>
  <c r="AK281" i="156" s="1"/>
  <c r="H2780" i="156"/>
  <c r="G70" i="37" s="1"/>
  <c r="H3529" i="156"/>
  <c r="G1097" i="37" s="1"/>
  <c r="P1592" i="156"/>
  <c r="N3155" i="156"/>
  <c r="N3225" i="156" s="1"/>
  <c r="M648" i="37" s="1"/>
  <c r="L3162" i="156"/>
  <c r="N2269" i="156"/>
  <c r="K3227" i="156"/>
  <c r="J650" i="37" s="1"/>
  <c r="H2143" i="156"/>
  <c r="H2724" i="156"/>
  <c r="G14" i="37" s="1"/>
  <c r="H3309" i="156"/>
  <c r="G657" i="37" s="1"/>
  <c r="P2722" i="156"/>
  <c r="O12" i="37" s="1"/>
  <c r="H2208" i="156"/>
  <c r="AB3011" i="156"/>
  <c r="AC2218" i="157"/>
  <c r="N1924" i="156"/>
  <c r="H3517" i="156"/>
  <c r="G1085" i="37" s="1"/>
  <c r="F1726" i="156"/>
  <c r="P3301" i="156"/>
  <c r="P3361" i="156" s="1"/>
  <c r="O709" i="37" s="1"/>
  <c r="H2048" i="156"/>
  <c r="N3161" i="156"/>
  <c r="N3226" i="156" s="1"/>
  <c r="M649" i="37" s="1"/>
  <c r="AB3168" i="156"/>
  <c r="N1189" i="37"/>
  <c r="O1189" i="37" s="1"/>
  <c r="N1254" i="156"/>
  <c r="L3169" i="156"/>
  <c r="K592" i="37" s="1"/>
  <c r="AN332" i="37"/>
  <c r="I1123" i="157"/>
  <c r="G194" i="37" s="1"/>
  <c r="I155" i="157"/>
  <c r="I2200" i="157"/>
  <c r="I2266" i="157" s="1"/>
  <c r="G1010" i="37" s="1"/>
  <c r="I2135" i="157"/>
  <c r="G897" i="37" s="1"/>
  <c r="I911" i="157"/>
  <c r="G94" i="37" s="1"/>
  <c r="I1764" i="157"/>
  <c r="G717" i="37" s="1"/>
  <c r="F790" i="156"/>
  <c r="E1175" i="37" s="1"/>
  <c r="N1713" i="156"/>
  <c r="L3226" i="156"/>
  <c r="K649" i="37" s="1"/>
  <c r="P194" i="156"/>
  <c r="P949" i="156"/>
  <c r="AN1188" i="37"/>
  <c r="E2775" i="156"/>
  <c r="D65" i="37" s="1"/>
  <c r="AN65" i="37" s="1"/>
  <c r="H2777" i="156"/>
  <c r="G67" i="37" s="1"/>
  <c r="H1719" i="156"/>
  <c r="K795" i="156"/>
  <c r="O2780" i="156"/>
  <c r="N70" i="37" s="1"/>
  <c r="H1937" i="156"/>
  <c r="L272" i="156"/>
  <c r="H794" i="156"/>
  <c r="G1179" i="37" s="1"/>
  <c r="H2880" i="156"/>
  <c r="G286" i="37" s="1"/>
  <c r="N2252" i="156"/>
  <c r="H3066" i="156"/>
  <c r="G519" i="37" s="1"/>
  <c r="N441" i="156"/>
  <c r="H2952" i="156"/>
  <c r="H3027" i="156" s="1"/>
  <c r="G480" i="37" s="1"/>
  <c r="L442" i="156"/>
  <c r="H2781" i="156"/>
  <c r="G71" i="37" s="1"/>
  <c r="H1736" i="156"/>
  <c r="H3571" i="156"/>
  <c r="G1139" i="37" s="1"/>
  <c r="Q758" i="156"/>
  <c r="H1664" i="157"/>
  <c r="F577" i="37" s="1"/>
  <c r="I1451" i="157"/>
  <c r="I1524" i="157" s="1"/>
  <c r="G453" i="37" s="1"/>
  <c r="I1323" i="157"/>
  <c r="G338" i="37" s="1"/>
  <c r="P205" i="157"/>
  <c r="Q205" i="157" s="1"/>
  <c r="L1672" i="157"/>
  <c r="I1595" i="157"/>
  <c r="I1666" i="157" s="1"/>
  <c r="G579" i="37" s="1"/>
  <c r="O1395" i="157"/>
  <c r="Q2441" i="157"/>
  <c r="O1072" i="37" s="1"/>
  <c r="O2067" i="157"/>
  <c r="Q2149" i="157"/>
  <c r="J2071" i="157"/>
  <c r="M871" i="157"/>
  <c r="M1757" i="157"/>
  <c r="M2071" i="157"/>
  <c r="Q2219" i="157"/>
  <c r="O963" i="37" s="1"/>
  <c r="I2364" i="157"/>
  <c r="I2419" i="157" s="1"/>
  <c r="G1050" i="37" s="1"/>
  <c r="O1838" i="157"/>
  <c r="O307" i="157"/>
  <c r="O496" i="157"/>
  <c r="O140" i="157"/>
  <c r="O443" i="157"/>
  <c r="L1018" i="156"/>
  <c r="H2609" i="156"/>
  <c r="F2621" i="156"/>
  <c r="F798" i="156"/>
  <c r="E1183" i="37" s="1"/>
  <c r="H558" i="156"/>
  <c r="H793" i="156"/>
  <c r="G1178" i="37" s="1"/>
  <c r="N267" i="156"/>
  <c r="H3572" i="156"/>
  <c r="G1140" i="37" s="1"/>
  <c r="AD1190" i="37"/>
  <c r="AD1188" i="37"/>
  <c r="N1110" i="156"/>
  <c r="H3513" i="156"/>
  <c r="G1081" i="37" s="1"/>
  <c r="N437" i="156"/>
  <c r="I1096" i="157"/>
  <c r="G167" i="37" s="1"/>
  <c r="O916" i="156"/>
  <c r="P916" i="156" s="1"/>
  <c r="H1609" i="156"/>
  <c r="AN715" i="37"/>
  <c r="AN399" i="37"/>
  <c r="AN778" i="37"/>
  <c r="AN961" i="37"/>
  <c r="P526" i="37"/>
  <c r="D1187" i="37"/>
  <c r="AN216" i="37"/>
  <c r="AN838" i="37"/>
  <c r="H779" i="156"/>
  <c r="G1164" i="37" s="1"/>
  <c r="AN1145" i="37"/>
  <c r="AN10" i="37"/>
  <c r="I944" i="157"/>
  <c r="G127" i="37" s="1"/>
  <c r="I1987" i="157"/>
  <c r="G832" i="37" s="1"/>
  <c r="I1374" i="157"/>
  <c r="G389" i="37" s="1"/>
  <c r="I956" i="157"/>
  <c r="G139" i="37" s="1"/>
  <c r="I1867" i="157"/>
  <c r="I1963" i="157" s="1"/>
  <c r="G808" i="37" s="1"/>
  <c r="M1377" i="157"/>
  <c r="K392" i="37" s="1"/>
  <c r="I271" i="157"/>
  <c r="M484" i="157"/>
  <c r="I1608" i="157"/>
  <c r="F2265" i="157"/>
  <c r="F1668" i="157"/>
  <c r="F954" i="157"/>
  <c r="F1920" i="157"/>
  <c r="F642" i="157"/>
  <c r="I1989" i="157"/>
  <c r="G834" i="37" s="1"/>
  <c r="F1664" i="157"/>
  <c r="F1372" i="157"/>
  <c r="F1815" i="157"/>
  <c r="F477" i="157"/>
  <c r="F1187" i="37"/>
  <c r="AD1135" i="37"/>
  <c r="AQ1135" i="37" s="1"/>
  <c r="P3001" i="156"/>
  <c r="P3066" i="156" s="1"/>
  <c r="O519" i="37" s="1"/>
  <c r="H3566" i="156"/>
  <c r="G1134" i="37" s="1"/>
  <c r="O1255" i="156"/>
  <c r="P1255" i="156" s="1"/>
  <c r="P1254" i="156"/>
  <c r="AD61" i="37"/>
  <c r="AE3307" i="156"/>
  <c r="AE3308" i="156" s="1"/>
  <c r="E1193" i="37"/>
  <c r="H2920" i="156"/>
  <c r="G326" i="37" s="1"/>
  <c r="F3570" i="156"/>
  <c r="E1138" i="37" s="1"/>
  <c r="H897" i="156"/>
  <c r="H2830" i="156"/>
  <c r="H2896" i="156" s="1"/>
  <c r="G302" i="37" s="1"/>
  <c r="H1667" i="156"/>
  <c r="L1593" i="156"/>
  <c r="N1592" i="156"/>
  <c r="F744" i="156"/>
  <c r="H729" i="156"/>
  <c r="H447" i="156"/>
  <c r="F516" i="156"/>
  <c r="F519" i="156" s="1"/>
  <c r="H2732" i="156"/>
  <c r="G22" i="37" s="1"/>
  <c r="F1740" i="156"/>
  <c r="H1733" i="156"/>
  <c r="H766" i="156"/>
  <c r="G1151" i="37" s="1"/>
  <c r="H2414" i="156"/>
  <c r="H3420" i="156"/>
  <c r="G788" i="156"/>
  <c r="F1173" i="37" s="1"/>
  <c r="H1542" i="156"/>
  <c r="AE3511" i="156"/>
  <c r="AK3511" i="156" s="1"/>
  <c r="E788" i="156"/>
  <c r="E1742" i="156"/>
  <c r="H2127" i="156"/>
  <c r="E610" i="156"/>
  <c r="AN1184" i="37"/>
  <c r="D1189" i="37"/>
  <c r="E1756" i="156"/>
  <c r="E1939" i="156"/>
  <c r="H2868" i="156"/>
  <c r="G274" i="37" s="1"/>
  <c r="H2917" i="156"/>
  <c r="G323" i="37" s="1"/>
  <c r="J795" i="156"/>
  <c r="I1180" i="37" s="1"/>
  <c r="E1188" i="37"/>
  <c r="H2469" i="156"/>
  <c r="H3069" i="156"/>
  <c r="G522" i="37" s="1"/>
  <c r="H2764" i="156"/>
  <c r="G54" i="37" s="1"/>
  <c r="O1527" i="156"/>
  <c r="P1527" i="156" s="1"/>
  <c r="P1526" i="156"/>
  <c r="H3012" i="156"/>
  <c r="G465" i="37" s="1"/>
  <c r="F343" i="156"/>
  <c r="F346" i="156" s="1"/>
  <c r="H301" i="156"/>
  <c r="L3309" i="156"/>
  <c r="K657" i="37" s="1"/>
  <c r="N3243" i="156"/>
  <c r="N3309" i="156" s="1"/>
  <c r="M657" i="37" s="1"/>
  <c r="F2361" i="156"/>
  <c r="H2359" i="156"/>
  <c r="O3513" i="156"/>
  <c r="H2036" i="156"/>
  <c r="O615" i="156"/>
  <c r="P614" i="156"/>
  <c r="P615" i="156" s="1"/>
  <c r="H1018" i="156"/>
  <c r="AA3168" i="156"/>
  <c r="H3364" i="156"/>
  <c r="G712" i="37" s="1"/>
  <c r="H1036" i="156"/>
  <c r="H1982" i="156"/>
  <c r="L1995" i="156"/>
  <c r="N1994" i="156"/>
  <c r="P2783" i="156"/>
  <c r="O73" i="37" s="1"/>
  <c r="G2915" i="156"/>
  <c r="F321" i="37" s="1"/>
  <c r="L3361" i="156"/>
  <c r="K709" i="37" s="1"/>
  <c r="L3302" i="156"/>
  <c r="N3301" i="156"/>
  <c r="N3361" i="156" s="1"/>
  <c r="M709" i="37" s="1"/>
  <c r="L3568" i="156"/>
  <c r="K1136" i="37" s="1"/>
  <c r="N3502" i="156"/>
  <c r="E2915" i="156"/>
  <c r="O1148" i="156"/>
  <c r="P1148" i="156" s="1"/>
  <c r="P1147" i="156"/>
  <c r="AA759" i="156"/>
  <c r="O3568" i="156"/>
  <c r="N1136" i="37" s="1"/>
  <c r="P3502" i="156"/>
  <c r="L1074" i="156"/>
  <c r="N1073" i="156"/>
  <c r="H261" i="156"/>
  <c r="O442" i="156"/>
  <c r="P442" i="156" s="1"/>
  <c r="O360" i="156"/>
  <c r="P360" i="156" s="1"/>
  <c r="P359" i="156"/>
  <c r="H3100" i="156"/>
  <c r="H3183" i="156" s="1"/>
  <c r="G606" i="37" s="1"/>
  <c r="H3568" i="156"/>
  <c r="G1136" i="37" s="1"/>
  <c r="J3570" i="156"/>
  <c r="I1138" i="37" s="1"/>
  <c r="K3362" i="156"/>
  <c r="J710" i="37" s="1"/>
  <c r="O3432" i="156"/>
  <c r="P3432" i="156" s="1"/>
  <c r="P3431" i="156"/>
  <c r="O2861" i="156"/>
  <c r="O2921" i="156" s="1"/>
  <c r="N327" i="37" s="1"/>
  <c r="P2860" i="156"/>
  <c r="O2920" i="156"/>
  <c r="N326" i="37" s="1"/>
  <c r="P2997" i="156"/>
  <c r="P3065" i="156" s="1"/>
  <c r="O518" i="37" s="1"/>
  <c r="O3065" i="156"/>
  <c r="N518" i="37" s="1"/>
  <c r="O3002" i="156"/>
  <c r="AH758" i="156"/>
  <c r="L1467" i="156"/>
  <c r="N1466" i="156"/>
  <c r="H3129" i="156"/>
  <c r="H3211" i="156" s="1"/>
  <c r="G634" i="37" s="1"/>
  <c r="O1111" i="156"/>
  <c r="P1111" i="156" s="1"/>
  <c r="P1110" i="156"/>
  <c r="H1925" i="156"/>
  <c r="H2974" i="156"/>
  <c r="H3049" i="156" s="1"/>
  <c r="G502" i="37" s="1"/>
  <c r="F3362" i="156"/>
  <c r="E710" i="37" s="1"/>
  <c r="H3302" i="156"/>
  <c r="H107" i="156"/>
  <c r="H104" i="156"/>
  <c r="L950" i="156"/>
  <c r="N949" i="156"/>
  <c r="H1483" i="156"/>
  <c r="H2749" i="156"/>
  <c r="G39" i="37" s="1"/>
  <c r="O3569" i="156"/>
  <c r="N1137" i="37" s="1"/>
  <c r="L3432" i="156"/>
  <c r="N3431" i="156"/>
  <c r="L756" i="156"/>
  <c r="N755" i="156"/>
  <c r="L794" i="156"/>
  <c r="K1179" i="37" s="1"/>
  <c r="H1705" i="156"/>
  <c r="O1995" i="156"/>
  <c r="P1995" i="156" s="1"/>
  <c r="P1994" i="156"/>
  <c r="L2187" i="156"/>
  <c r="N2186" i="156"/>
  <c r="L2123" i="156"/>
  <c r="N2122" i="156"/>
  <c r="F3528" i="156"/>
  <c r="L615" i="156"/>
  <c r="N614" i="156"/>
  <c r="L138" i="156"/>
  <c r="N132" i="156"/>
  <c r="L3569" i="156"/>
  <c r="K1137" i="37" s="1"/>
  <c r="F2905" i="156"/>
  <c r="E311" i="37" s="1"/>
  <c r="H2839" i="156"/>
  <c r="H2905" i="156" s="1"/>
  <c r="G311" i="37" s="1"/>
  <c r="N3372" i="156"/>
  <c r="L1148" i="156"/>
  <c r="N1147" i="156"/>
  <c r="AB526" i="156"/>
  <c r="O1074" i="156"/>
  <c r="P1074" i="156" s="1"/>
  <c r="P1073" i="156"/>
  <c r="H1202" i="156"/>
  <c r="H3361" i="156"/>
  <c r="G709" i="37" s="1"/>
  <c r="G693" i="156"/>
  <c r="H690" i="156"/>
  <c r="L817" i="156"/>
  <c r="N816" i="156"/>
  <c r="L1810" i="156"/>
  <c r="N1809" i="156"/>
  <c r="O1467" i="156"/>
  <c r="P1467" i="156" s="1"/>
  <c r="P1466" i="156"/>
  <c r="H2786" i="156"/>
  <c r="G76" i="37" s="1"/>
  <c r="G3564" i="156"/>
  <c r="F1132" i="37" s="1"/>
  <c r="AA3512" i="156"/>
  <c r="L793" i="156"/>
  <c r="K1178" i="37" s="1"/>
  <c r="N354" i="156"/>
  <c r="O1714" i="156"/>
  <c r="P1714" i="156" s="1"/>
  <c r="P1713" i="156"/>
  <c r="N2659" i="156"/>
  <c r="J2659" i="156" s="1"/>
  <c r="J2658" i="156"/>
  <c r="L2920" i="156"/>
  <c r="K326" i="37" s="1"/>
  <c r="L2861" i="156"/>
  <c r="N2860" i="156"/>
  <c r="O3309" i="156"/>
  <c r="N657" i="37" s="1"/>
  <c r="P3243" i="156"/>
  <c r="P3309" i="156" s="1"/>
  <c r="O657" i="37" s="1"/>
  <c r="L3513" i="156"/>
  <c r="K1081" i="37" s="1"/>
  <c r="N3445" i="156"/>
  <c r="F260" i="156"/>
  <c r="H209" i="156"/>
  <c r="F764" i="156"/>
  <c r="E1149" i="37" s="1"/>
  <c r="H360" i="156"/>
  <c r="F795" i="156"/>
  <c r="AB139" i="156"/>
  <c r="O1925" i="156"/>
  <c r="P1925" i="156" s="1"/>
  <c r="P1924" i="156"/>
  <c r="O272" i="156"/>
  <c r="P272" i="156" s="1"/>
  <c r="P271" i="156"/>
  <c r="H969" i="156"/>
  <c r="H1506" i="156"/>
  <c r="AE3167" i="156"/>
  <c r="AE3168" i="156" s="1"/>
  <c r="H3387" i="156"/>
  <c r="AB3308" i="156"/>
  <c r="AK3308" i="156" s="1"/>
  <c r="H3116" i="156"/>
  <c r="H3198" i="156" s="1"/>
  <c r="G621" i="37" s="1"/>
  <c r="AB695" i="156"/>
  <c r="AK695" i="156" s="1"/>
  <c r="O2123" i="156"/>
  <c r="P2123" i="156" s="1"/>
  <c r="P2122" i="156"/>
  <c r="K3570" i="156"/>
  <c r="L360" i="156"/>
  <c r="N359" i="156"/>
  <c r="O756" i="156"/>
  <c r="P756" i="156" s="1"/>
  <c r="P755" i="156"/>
  <c r="O794" i="156"/>
  <c r="N1179" i="37" s="1"/>
  <c r="H745" i="156"/>
  <c r="H1065" i="156"/>
  <c r="L3002" i="156"/>
  <c r="N2335" i="156"/>
  <c r="N2336" i="156" s="1"/>
  <c r="L2336" i="156"/>
  <c r="H3363" i="156"/>
  <c r="G711" i="37" s="1"/>
  <c r="H3169" i="156"/>
  <c r="G592" i="37" s="1"/>
  <c r="N154" i="156"/>
  <c r="H2771" i="156"/>
  <c r="G61" i="37" s="1"/>
  <c r="H2720" i="156"/>
  <c r="G10" i="37" s="1"/>
  <c r="N651" i="156"/>
  <c r="L760" i="156"/>
  <c r="K1145" i="37" s="1"/>
  <c r="F3227" i="156"/>
  <c r="E650" i="37" s="1"/>
  <c r="H3162" i="156"/>
  <c r="P3085" i="156"/>
  <c r="P3169" i="156" s="1"/>
  <c r="O592" i="37" s="1"/>
  <c r="O3169" i="156"/>
  <c r="N592" i="37" s="1"/>
  <c r="H760" i="156"/>
  <c r="G1145" i="37" s="1"/>
  <c r="O3012" i="156"/>
  <c r="N465" i="37" s="1"/>
  <c r="P2937" i="156"/>
  <c r="P3012" i="156" s="1"/>
  <c r="O465" i="37" s="1"/>
  <c r="P1403" i="156"/>
  <c r="O1404" i="156"/>
  <c r="P3155" i="156"/>
  <c r="P3225" i="156" s="1"/>
  <c r="O648" i="37" s="1"/>
  <c r="O3225" i="156"/>
  <c r="N648" i="37" s="1"/>
  <c r="O3162" i="156"/>
  <c r="L2868" i="156"/>
  <c r="K274" i="37" s="1"/>
  <c r="N2802" i="156"/>
  <c r="N2868" i="156" s="1"/>
  <c r="M274" i="37" s="1"/>
  <c r="H799" i="156"/>
  <c r="G1184" i="37" s="1"/>
  <c r="J2783" i="156"/>
  <c r="I73" i="37" s="1"/>
  <c r="P132" i="156"/>
  <c r="O793" i="156"/>
  <c r="N1178" i="37" s="1"/>
  <c r="O138" i="156"/>
  <c r="O2868" i="156"/>
  <c r="N274" i="37" s="1"/>
  <c r="P2802" i="156"/>
  <c r="P2868" i="156" s="1"/>
  <c r="O274" i="37" s="1"/>
  <c r="H2872" i="156"/>
  <c r="G278" i="37" s="1"/>
  <c r="N2022" i="156"/>
  <c r="L916" i="156"/>
  <c r="N911" i="156"/>
  <c r="L2780" i="156"/>
  <c r="K70" i="37" s="1"/>
  <c r="H786" i="156"/>
  <c r="G1171" i="37" s="1"/>
  <c r="O760" i="156"/>
  <c r="N1145" i="37" s="1"/>
  <c r="P651" i="156"/>
  <c r="J2782" i="156"/>
  <c r="I72" i="37" s="1"/>
  <c r="L1404" i="156"/>
  <c r="N1403" i="156"/>
  <c r="N2937" i="156"/>
  <c r="N3012" i="156" s="1"/>
  <c r="M465" i="37" s="1"/>
  <c r="L3012" i="156"/>
  <c r="K465" i="37" s="1"/>
  <c r="AE2622" i="156"/>
  <c r="AK2622" i="156" s="1"/>
  <c r="P2022" i="156"/>
  <c r="F1192" i="37"/>
  <c r="N955" i="37"/>
  <c r="K954" i="37"/>
  <c r="M954" i="37"/>
  <c r="F190" i="57"/>
  <c r="G957" i="37" s="1"/>
  <c r="F133" i="57"/>
  <c r="D193" i="57"/>
  <c r="E960" i="37" s="1"/>
  <c r="N954" i="37"/>
  <c r="O954" i="37"/>
  <c r="AC135" i="57"/>
  <c r="J956" i="37"/>
  <c r="H956" i="37"/>
  <c r="K955" i="37"/>
  <c r="F125" i="57"/>
  <c r="G949" i="37" s="1"/>
  <c r="N21" i="57"/>
  <c r="N903" i="37"/>
  <c r="L136" i="57"/>
  <c r="M903" i="37" s="1"/>
  <c r="G124" i="46"/>
  <c r="E182" i="46"/>
  <c r="E271" i="37" s="1"/>
  <c r="I178" i="46"/>
  <c r="I267" i="37" s="1"/>
  <c r="AA126" i="46"/>
  <c r="AD264" i="37"/>
  <c r="AQ264" i="37" s="1"/>
  <c r="AD126" i="46"/>
  <c r="AD215" i="37" s="1"/>
  <c r="M177" i="46"/>
  <c r="M266" i="37" s="1"/>
  <c r="N266" i="37"/>
  <c r="H177" i="46"/>
  <c r="H266" i="37" s="1"/>
  <c r="G178" i="46"/>
  <c r="G267" i="37" s="1"/>
  <c r="N265" i="37"/>
  <c r="K267" i="37"/>
  <c r="H178" i="46"/>
  <c r="H267" i="37" s="1"/>
  <c r="M265" i="37"/>
  <c r="G85" i="46"/>
  <c r="G141" i="46" s="1"/>
  <c r="G230" i="37" s="1"/>
  <c r="O18" i="46"/>
  <c r="N216" i="37"/>
  <c r="M127" i="46"/>
  <c r="M216" i="37" s="1"/>
  <c r="G127" i="46"/>
  <c r="G216" i="37" s="1"/>
  <c r="M1238" i="157"/>
  <c r="Q1472" i="157"/>
  <c r="O401" i="37" s="1"/>
  <c r="Q1395" i="157"/>
  <c r="I950" i="157"/>
  <c r="G133" i="37" s="1"/>
  <c r="O1690" i="157"/>
  <c r="M1059" i="157"/>
  <c r="O1058" i="157"/>
  <c r="O1137" i="157" s="1"/>
  <c r="M208" i="37" s="1"/>
  <c r="G1676" i="157"/>
  <c r="E589" i="37" s="1"/>
  <c r="I1612" i="157"/>
  <c r="O1541" i="157"/>
  <c r="M1615" i="157"/>
  <c r="K528" i="37" s="1"/>
  <c r="G1139" i="157"/>
  <c r="I1060" i="157"/>
  <c r="I1140" i="157"/>
  <c r="G211" i="37" s="1"/>
  <c r="I1380" i="157"/>
  <c r="G395" i="37" s="1"/>
  <c r="AC1080" i="157"/>
  <c r="M127" i="157"/>
  <c r="I1965" i="157"/>
  <c r="G810" i="37" s="1"/>
  <c r="M1527" i="157"/>
  <c r="K456" i="37" s="1"/>
  <c r="O1459" i="157"/>
  <c r="O2149" i="157"/>
  <c r="M2219" i="157"/>
  <c r="K963" i="37" s="1"/>
  <c r="M1671" i="157"/>
  <c r="K584" i="37" s="1"/>
  <c r="O1607" i="157"/>
  <c r="M1608" i="157"/>
  <c r="O2286" i="157"/>
  <c r="K1022" i="37"/>
  <c r="L1187" i="37"/>
  <c r="I1319" i="157"/>
  <c r="G334" i="37" s="1"/>
  <c r="O793" i="157"/>
  <c r="M959" i="157"/>
  <c r="K142" i="37" s="1"/>
  <c r="H1130" i="157"/>
  <c r="F201" i="37" s="1"/>
  <c r="AO201" i="37" s="1"/>
  <c r="H1077" i="157"/>
  <c r="J1315" i="157"/>
  <c r="L1378" i="157"/>
  <c r="G1950" i="157"/>
  <c r="E795" i="37" s="1"/>
  <c r="I1853" i="157"/>
  <c r="I1950" i="157" s="1"/>
  <c r="G795" i="37" s="1"/>
  <c r="AB2218" i="157"/>
  <c r="Z962" i="37" s="1"/>
  <c r="P899" i="157"/>
  <c r="N82" i="37" s="1"/>
  <c r="Q30" i="157"/>
  <c r="I959" i="157"/>
  <c r="G142" i="37" s="1"/>
  <c r="K961" i="157"/>
  <c r="I144" i="37" s="1"/>
  <c r="AD455" i="37"/>
  <c r="AQ455" i="37" s="1"/>
  <c r="AF1470" i="157"/>
  <c r="AF1471" i="157" s="1"/>
  <c r="AD400" i="37" s="1"/>
  <c r="I1465" i="157"/>
  <c r="AB2077" i="157"/>
  <c r="Z839" i="37" s="1"/>
  <c r="G2134" i="157"/>
  <c r="E896" i="37" s="1"/>
  <c r="I2071" i="157"/>
  <c r="AF332" i="37"/>
  <c r="AM332" i="37" s="1"/>
  <c r="AH1317" i="157"/>
  <c r="O1670" i="157"/>
  <c r="M583" i="37" s="1"/>
  <c r="P959" i="157"/>
  <c r="N142" i="37" s="1"/>
  <c r="Q793" i="157"/>
  <c r="P797" i="157"/>
  <c r="Q797" i="157" s="1"/>
  <c r="Q867" i="157"/>
  <c r="P871" i="157"/>
  <c r="Q871" i="157" s="1"/>
  <c r="AB1471" i="157"/>
  <c r="Z400" i="37" s="1"/>
  <c r="M285" i="157"/>
  <c r="J899" i="157"/>
  <c r="H82" i="37" s="1"/>
  <c r="P1528" i="157"/>
  <c r="N457" i="37" s="1"/>
  <c r="Q1464" i="157"/>
  <c r="P1465" i="157"/>
  <c r="M1319" i="157"/>
  <c r="K334" i="37" s="1"/>
  <c r="O1250" i="157"/>
  <c r="M1528" i="157"/>
  <c r="K457" i="37" s="1"/>
  <c r="M1465" i="157"/>
  <c r="O1464" i="157"/>
  <c r="K143" i="37"/>
  <c r="M861" i="157"/>
  <c r="O860" i="157"/>
  <c r="AB1317" i="157"/>
  <c r="AF1316" i="157"/>
  <c r="AL1316" i="157" s="1"/>
  <c r="M1987" i="157"/>
  <c r="K832" i="37" s="1"/>
  <c r="M1903" i="157"/>
  <c r="P2270" i="157"/>
  <c r="N1014" i="37" s="1"/>
  <c r="P2212" i="157"/>
  <c r="Q2211" i="157"/>
  <c r="I1038" i="157"/>
  <c r="I1361" i="157"/>
  <c r="G376" i="37" s="1"/>
  <c r="AC1908" i="157"/>
  <c r="H1981" i="157"/>
  <c r="F826" i="37" s="1"/>
  <c r="AO826" i="37" s="1"/>
  <c r="H1933" i="157"/>
  <c r="H1812" i="157"/>
  <c r="F765" i="37" s="1"/>
  <c r="AO765" i="37" s="1"/>
  <c r="G2264" i="157"/>
  <c r="E1008" i="37" s="1"/>
  <c r="P1136" i="157"/>
  <c r="N207" i="37" s="1"/>
  <c r="Q1053" i="157"/>
  <c r="Q1136" i="157" s="1"/>
  <c r="O207" i="37" s="1"/>
  <c r="AE897" i="157"/>
  <c r="G2271" i="157"/>
  <c r="E1015" i="37" s="1"/>
  <c r="I2212" i="157"/>
  <c r="P1903" i="157"/>
  <c r="P1987" i="157"/>
  <c r="N832" i="37" s="1"/>
  <c r="M2078" i="157"/>
  <c r="K840" i="37" s="1"/>
  <c r="O2006" i="157"/>
  <c r="I2138" i="157"/>
  <c r="G900" i="37" s="1"/>
  <c r="L1529" i="157"/>
  <c r="J1465" i="157"/>
  <c r="AC1317" i="157"/>
  <c r="Q1838" i="157"/>
  <c r="P1935" i="157"/>
  <c r="N780" i="37" s="1"/>
  <c r="I922" i="157"/>
  <c r="G105" i="37" s="1"/>
  <c r="J959" i="157"/>
  <c r="H142" i="37" s="1"/>
  <c r="L961" i="157"/>
  <c r="P1081" i="157"/>
  <c r="N152" i="37" s="1"/>
  <c r="Q983" i="157"/>
  <c r="P1315" i="157"/>
  <c r="P1377" i="157"/>
  <c r="N392" i="37" s="1"/>
  <c r="Q1314" i="157"/>
  <c r="I1410" i="157"/>
  <c r="P1527" i="157"/>
  <c r="N456" i="37" s="1"/>
  <c r="Q1459" i="157"/>
  <c r="AB1934" i="157"/>
  <c r="Z779" i="37" s="1"/>
  <c r="F1131" i="157"/>
  <c r="H1375" i="157"/>
  <c r="F390" i="37" s="1"/>
  <c r="I1449" i="157"/>
  <c r="I1522" i="157" s="1"/>
  <c r="G451" i="37" s="1"/>
  <c r="F1665" i="157"/>
  <c r="P2391" i="157"/>
  <c r="N1022" i="37" s="1"/>
  <c r="Q2286" i="157"/>
  <c r="P2132" i="157"/>
  <c r="N894" i="37" s="1"/>
  <c r="Q2067" i="157"/>
  <c r="G1378" i="157"/>
  <c r="E393" i="37" s="1"/>
  <c r="I1315" i="157"/>
  <c r="K1529" i="157"/>
  <c r="I458" i="37" s="1"/>
  <c r="P1238" i="157"/>
  <c r="Q1238" i="157" s="1"/>
  <c r="Q1237" i="157"/>
  <c r="I2269" i="157"/>
  <c r="G1013" i="37" s="1"/>
  <c r="K2443" i="157"/>
  <c r="I1074" i="37" s="1"/>
  <c r="I2351" i="157"/>
  <c r="I2406" i="157" s="1"/>
  <c r="G1037" i="37" s="1"/>
  <c r="N1073" i="37"/>
  <c r="K1073" i="37"/>
  <c r="AC287" i="157"/>
  <c r="AL287" i="157" s="1"/>
  <c r="P127" i="157"/>
  <c r="Q127" i="157" s="1"/>
  <c r="Q126" i="157"/>
  <c r="J1528" i="157"/>
  <c r="H457" i="37" s="1"/>
  <c r="H1131" i="157"/>
  <c r="F202" i="37" s="1"/>
  <c r="I1369" i="157"/>
  <c r="G384" i="37" s="1"/>
  <c r="L2271" i="157"/>
  <c r="J2212" i="157"/>
  <c r="I2442" i="157"/>
  <c r="G1073" i="37" s="1"/>
  <c r="I783" i="157"/>
  <c r="M565" i="157"/>
  <c r="O564" i="157"/>
  <c r="F1981" i="157"/>
  <c r="F1933" i="157"/>
  <c r="P2133" i="157"/>
  <c r="N895" i="37" s="1"/>
  <c r="P2071" i="157"/>
  <c r="Q480" i="157"/>
  <c r="P484" i="157"/>
  <c r="Q484" i="157" s="1"/>
  <c r="J1377" i="157"/>
  <c r="H392" i="37" s="1"/>
  <c r="K1820" i="157"/>
  <c r="I773" i="37" s="1"/>
  <c r="I1556" i="157"/>
  <c r="I1630" i="157" s="1"/>
  <c r="G543" i="37" s="1"/>
  <c r="Q1690" i="157"/>
  <c r="P1764" i="157"/>
  <c r="N717" i="37" s="1"/>
  <c r="P1757" i="157"/>
  <c r="Q1756" i="157"/>
  <c r="Q1819" i="157" s="1"/>
  <c r="O772" i="37" s="1"/>
  <c r="P1819" i="157"/>
  <c r="N772" i="37" s="1"/>
  <c r="I2164" i="157"/>
  <c r="H2264" i="157"/>
  <c r="F1008" i="37" s="1"/>
  <c r="AO1008" i="37" s="1"/>
  <c r="I2198" i="157"/>
  <c r="I2264" i="157" s="1"/>
  <c r="G1008" i="37" s="1"/>
  <c r="AC567" i="157"/>
  <c r="AL567" i="157" s="1"/>
  <c r="J960" i="157"/>
  <c r="H143" i="37" s="1"/>
  <c r="Q564" i="157"/>
  <c r="P565" i="157"/>
  <c r="Q565" i="157" s="1"/>
  <c r="P1319" i="157"/>
  <c r="N334" i="37" s="1"/>
  <c r="Q1250" i="157"/>
  <c r="F1811" i="157"/>
  <c r="AD824" i="37"/>
  <c r="P2078" i="157"/>
  <c r="N840" i="37" s="1"/>
  <c r="Q2006" i="157"/>
  <c r="M899" i="157"/>
  <c r="K82" i="37" s="1"/>
  <c r="O30" i="157"/>
  <c r="AC395" i="157"/>
  <c r="AL395" i="157" s="1"/>
  <c r="M797" i="157"/>
  <c r="I960" i="157"/>
  <c r="G143" i="37" s="1"/>
  <c r="G1095" i="157"/>
  <c r="E166" i="37" s="1"/>
  <c r="I1377" i="157"/>
  <c r="G392" i="37" s="1"/>
  <c r="I829" i="157"/>
  <c r="H1372" i="157"/>
  <c r="F387" i="37" s="1"/>
  <c r="I1718" i="157"/>
  <c r="I1792" i="157" s="1"/>
  <c r="G745" i="37" s="1"/>
  <c r="I2078" i="157"/>
  <c r="G840" i="37" s="1"/>
  <c r="O2133" i="157"/>
  <c r="M895" i="37" s="1"/>
  <c r="K2271" i="157"/>
  <c r="I1015" i="37" s="1"/>
  <c r="L1820" i="157"/>
  <c r="J1757" i="157"/>
  <c r="I2132" i="157"/>
  <c r="G894" i="37" s="1"/>
  <c r="M2212" i="157"/>
  <c r="M2270" i="157"/>
  <c r="K1014" i="37" s="1"/>
  <c r="O2211" i="157"/>
  <c r="G961" i="157"/>
  <c r="E144" i="37" s="1"/>
  <c r="P285" i="157"/>
  <c r="Q285" i="157" s="1"/>
  <c r="P435" i="157"/>
  <c r="Q435" i="157" s="1"/>
  <c r="Q434" i="157"/>
  <c r="P861" i="157"/>
  <c r="Q860" i="157"/>
  <c r="P960" i="157"/>
  <c r="N143" i="37" s="1"/>
  <c r="I1593" i="157"/>
  <c r="I1664" i="157" s="1"/>
  <c r="G577" i="37" s="1"/>
  <c r="AB1763" i="157"/>
  <c r="Z716" i="37" s="1"/>
  <c r="J2270" i="157"/>
  <c r="H1014" i="37" s="1"/>
  <c r="Q1670" i="157"/>
  <c r="O583" i="37" s="1"/>
  <c r="P2269" i="157"/>
  <c r="N1013" i="37" s="1"/>
  <c r="Q2207" i="157"/>
  <c r="E1074" i="37"/>
  <c r="M393" i="157"/>
  <c r="I853" i="157"/>
  <c r="P1818" i="157"/>
  <c r="N771" i="37" s="1"/>
  <c r="Q1753" i="157"/>
  <c r="Q1818" i="157" s="1"/>
  <c r="O771" i="37" s="1"/>
  <c r="I1355" i="157"/>
  <c r="G370" i="37" s="1"/>
  <c r="I1173" i="157"/>
  <c r="G1373" i="157"/>
  <c r="E388" i="37" s="1"/>
  <c r="I1225" i="157"/>
  <c r="AK139" i="156" l="1"/>
  <c r="AK526" i="156"/>
  <c r="AQ75" i="37"/>
  <c r="AQ1261" i="37"/>
  <c r="AQ1228" i="37"/>
  <c r="AQ1241" i="37"/>
  <c r="F1460" i="156"/>
  <c r="AQ1240" i="37"/>
  <c r="AL2218" i="157"/>
  <c r="AL2217" i="157"/>
  <c r="AA399" i="37"/>
  <c r="AO399" i="37" s="1"/>
  <c r="AQ400" i="37"/>
  <c r="AQ133" i="37"/>
  <c r="AL1471" i="157"/>
  <c r="AO333" i="37"/>
  <c r="AQ824" i="37"/>
  <c r="AL1470" i="157"/>
  <c r="AQ1222" i="37"/>
  <c r="AK799" i="156"/>
  <c r="AQ61" i="37"/>
  <c r="AK2110" i="156"/>
  <c r="AK2737" i="156"/>
  <c r="AK3307" i="156"/>
  <c r="AK3168" i="156"/>
  <c r="AO63" i="37"/>
  <c r="AQ63" i="37"/>
  <c r="AO512" i="37"/>
  <c r="AQ512" i="37"/>
  <c r="AQ27" i="37"/>
  <c r="AQ34" i="37"/>
  <c r="AK107" i="156"/>
  <c r="AK1803" i="156"/>
  <c r="AK2773" i="156"/>
  <c r="AK2744" i="156"/>
  <c r="AK346" i="156"/>
  <c r="AK519" i="156"/>
  <c r="AK3167" i="156"/>
  <c r="AQ1235" i="37"/>
  <c r="AQ1252" i="37"/>
  <c r="AO1184" i="37"/>
  <c r="AQ1184" i="37"/>
  <c r="AK2785" i="156"/>
  <c r="AK787" i="156"/>
  <c r="AO1226" i="37"/>
  <c r="AQ1226" i="37"/>
  <c r="AQ1190" i="37"/>
  <c r="AQ1191" i="37"/>
  <c r="AQ1256" i="37"/>
  <c r="AQ1236" i="37"/>
  <c r="AO1189" i="37"/>
  <c r="AQ1264" i="37"/>
  <c r="AO1206" i="37"/>
  <c r="AQ1206" i="37"/>
  <c r="AQ1188" i="37"/>
  <c r="AG8" i="37"/>
  <c r="O1081" i="157"/>
  <c r="M152" i="37" s="1"/>
  <c r="AG1263" i="37"/>
  <c r="AM653" i="37"/>
  <c r="AM1080" i="37"/>
  <c r="AF1079" i="37"/>
  <c r="AM463" i="37"/>
  <c r="AM655" i="37"/>
  <c r="AM590" i="37"/>
  <c r="AE1307" i="156"/>
  <c r="AK1307" i="156" s="1"/>
  <c r="AE1706" i="156"/>
  <c r="AK1706" i="156" s="1"/>
  <c r="AE901" i="156"/>
  <c r="AE920" i="156" s="1"/>
  <c r="AE898" i="156"/>
  <c r="AK898" i="156" s="1"/>
  <c r="AE1008" i="156"/>
  <c r="AK1008" i="156" s="1"/>
  <c r="AD307" i="37"/>
  <c r="AE1244" i="156"/>
  <c r="AK1244" i="156" s="1"/>
  <c r="AE2243" i="156"/>
  <c r="AK2243" i="156" s="1"/>
  <c r="AB2775" i="156"/>
  <c r="AE1582" i="156"/>
  <c r="AK1582" i="156" s="1"/>
  <c r="AE2321" i="156"/>
  <c r="AK2321" i="156" s="1"/>
  <c r="AD321" i="37"/>
  <c r="AQ321" i="37" s="1"/>
  <c r="AE1387" i="156"/>
  <c r="AK1387" i="156" s="1"/>
  <c r="AD644" i="37"/>
  <c r="AQ644" i="37" s="1"/>
  <c r="AO400" i="37"/>
  <c r="AH333" i="37"/>
  <c r="AH1189" i="37"/>
  <c r="AI1264" i="37"/>
  <c r="G1189" i="37"/>
  <c r="L2782" i="156"/>
  <c r="K72" i="37" s="1"/>
  <c r="O2782" i="156"/>
  <c r="N72" i="37" s="1"/>
  <c r="AL272" i="37"/>
  <c r="AL273" i="37"/>
  <c r="AG1079" i="37"/>
  <c r="AL1079" i="37" s="1"/>
  <c r="AG655" i="37"/>
  <c r="AL655" i="37" s="1"/>
  <c r="AO521" i="37"/>
  <c r="AD1258" i="37"/>
  <c r="AB2128" i="156"/>
  <c r="AK2128" i="156" s="1"/>
  <c r="AE3512" i="156"/>
  <c r="AD1080" i="37" s="1"/>
  <c r="AD1079" i="37" s="1"/>
  <c r="AH1188" i="37"/>
  <c r="AA1244" i="37"/>
  <c r="AQ1244" i="37" s="1"/>
  <c r="F610" i="156"/>
  <c r="AO1188" i="37"/>
  <c r="AH1184" i="37"/>
  <c r="AH521" i="37"/>
  <c r="AB920" i="156"/>
  <c r="AF1318" i="157"/>
  <c r="AA962" i="37"/>
  <c r="AA1217" i="37"/>
  <c r="AQ1217" i="37" s="1"/>
  <c r="AH830" i="37"/>
  <c r="AD1189" i="37"/>
  <c r="AQ1189" i="37" s="1"/>
  <c r="AH647" i="37"/>
  <c r="AA1243" i="37"/>
  <c r="AQ1243" i="37" s="1"/>
  <c r="AH75" i="37"/>
  <c r="AO27" i="37"/>
  <c r="AO34" i="37"/>
  <c r="AO1222" i="37"/>
  <c r="AH1255" i="37"/>
  <c r="AO1223" i="37"/>
  <c r="AH1214" i="37"/>
  <c r="AH1228" i="37"/>
  <c r="AH1256" i="37"/>
  <c r="AH1203" i="37"/>
  <c r="AA1258" i="37"/>
  <c r="Z1144" i="37"/>
  <c r="AM759" i="156"/>
  <c r="AE1310" i="156"/>
  <c r="AK1310" i="156" s="1"/>
  <c r="AE1247" i="156"/>
  <c r="AK1247" i="156" s="1"/>
  <c r="AE1585" i="156"/>
  <c r="AK1585" i="156" s="1"/>
  <c r="F1585" i="156"/>
  <c r="AE1390" i="156"/>
  <c r="AK1390" i="156" s="1"/>
  <c r="AE1011" i="156"/>
  <c r="AK1011" i="156" s="1"/>
  <c r="AO1214" i="37"/>
  <c r="AA1205" i="37"/>
  <c r="AA1213" i="37"/>
  <c r="AQ1213" i="37" s="1"/>
  <c r="AH34" i="37"/>
  <c r="AO75" i="37"/>
  <c r="H1421" i="156"/>
  <c r="AB1594" i="156"/>
  <c r="AB1316" i="156"/>
  <c r="AB1405" i="156"/>
  <c r="AB1256" i="156"/>
  <c r="AB2778" i="156"/>
  <c r="AN1228" i="37"/>
  <c r="AH1264" i="37"/>
  <c r="AH27" i="37"/>
  <c r="H1386" i="156"/>
  <c r="AI1206" i="37"/>
  <c r="AN73" i="37"/>
  <c r="AA591" i="37"/>
  <c r="AB2329" i="156"/>
  <c r="AB2247" i="156"/>
  <c r="AA26" i="37"/>
  <c r="AB3010" i="156"/>
  <c r="AI273" i="37"/>
  <c r="AH1206" i="37"/>
  <c r="AI656" i="37"/>
  <c r="H954" i="157"/>
  <c r="F137" i="37" s="1"/>
  <c r="AO137" i="37" s="1"/>
  <c r="AH264" i="37"/>
  <c r="AA2778" i="156"/>
  <c r="Z68" i="37" s="1"/>
  <c r="AI716" i="37"/>
  <c r="AI839" i="37"/>
  <c r="AI400" i="37"/>
  <c r="AA1019" i="156"/>
  <c r="Z272" i="37"/>
  <c r="AI1248" i="37"/>
  <c r="Z1080" i="37"/>
  <c r="AI1080" i="37" s="1"/>
  <c r="Z591" i="37"/>
  <c r="AI27" i="37"/>
  <c r="AI1187" i="37"/>
  <c r="Z26" i="37"/>
  <c r="AI324" i="37"/>
  <c r="AI1217" i="37"/>
  <c r="AA1256" i="156"/>
  <c r="AM1256" i="156" s="1"/>
  <c r="AI1253" i="37"/>
  <c r="AI1190" i="37"/>
  <c r="AN1252" i="37"/>
  <c r="AI1258" i="37"/>
  <c r="Z214" i="37"/>
  <c r="AN901" i="37"/>
  <c r="AO902" i="37"/>
  <c r="AH902" i="37"/>
  <c r="AA901" i="37"/>
  <c r="AN214" i="37"/>
  <c r="AD214" i="37"/>
  <c r="AI264" i="37"/>
  <c r="Z778" i="37"/>
  <c r="AD399" i="37"/>
  <c r="AO824" i="37"/>
  <c r="AH824" i="37"/>
  <c r="AO133" i="37"/>
  <c r="AH133" i="37"/>
  <c r="AH400" i="37"/>
  <c r="Z715" i="37"/>
  <c r="Z80" i="37"/>
  <c r="AI527" i="37"/>
  <c r="AN209" i="37"/>
  <c r="AN896" i="37"/>
  <c r="AI779" i="37"/>
  <c r="Z399" i="37"/>
  <c r="Z961" i="37"/>
  <c r="AG150" i="37"/>
  <c r="AL150" i="37" s="1"/>
  <c r="AO807" i="37"/>
  <c r="AH807" i="37"/>
  <c r="AI962" i="37"/>
  <c r="AI81" i="37"/>
  <c r="G1226" i="37"/>
  <c r="AO1228" i="37"/>
  <c r="AG463" i="37"/>
  <c r="AL463" i="37" s="1"/>
  <c r="AO61" i="37"/>
  <c r="AH61" i="37"/>
  <c r="P463" i="37"/>
  <c r="AN463" i="37" s="1"/>
  <c r="P1079" i="37"/>
  <c r="P590" i="37"/>
  <c r="AN590" i="37" s="1"/>
  <c r="P272" i="37"/>
  <c r="AN272" i="37" s="1"/>
  <c r="P655" i="37"/>
  <c r="AN655" i="37" s="1"/>
  <c r="AO1080" i="37"/>
  <c r="AA1079" i="37"/>
  <c r="AH1210" i="37"/>
  <c r="AO1210" i="37"/>
  <c r="AO1190" i="37"/>
  <c r="AH1190" i="37"/>
  <c r="AO1191" i="37"/>
  <c r="AH1191" i="37"/>
  <c r="AN526" i="37"/>
  <c r="Z838" i="37"/>
  <c r="I915" i="157"/>
  <c r="G98" i="37" s="1"/>
  <c r="I1932" i="157"/>
  <c r="AN520" i="37"/>
  <c r="AA215" i="37"/>
  <c r="AQ215" i="37" s="1"/>
  <c r="E2778" i="156"/>
  <c r="D68" i="37" s="1"/>
  <c r="AE2736" i="156"/>
  <c r="AD26" i="37" s="1"/>
  <c r="AC1019" i="156"/>
  <c r="AC2719" i="156" s="1"/>
  <c r="AE2324" i="156"/>
  <c r="AK2324" i="156" s="1"/>
  <c r="AD25" i="37"/>
  <c r="AQ25" i="37" s="1"/>
  <c r="AE1709" i="156"/>
  <c r="AK1709" i="156" s="1"/>
  <c r="AE2246" i="156"/>
  <c r="AK2246" i="156" s="1"/>
  <c r="F2774" i="156"/>
  <c r="E64" i="37" s="1"/>
  <c r="H3495" i="156"/>
  <c r="E1248" i="37"/>
  <c r="P1143" i="37"/>
  <c r="AN1183" i="37"/>
  <c r="D1248" i="37"/>
  <c r="AN1175" i="37"/>
  <c r="H957" i="157"/>
  <c r="F140" i="37" s="1"/>
  <c r="AD902" i="37"/>
  <c r="AD901" i="37" s="1"/>
  <c r="D1203" i="37"/>
  <c r="D826" i="37"/>
  <c r="D578" i="37"/>
  <c r="AN578" i="37" s="1"/>
  <c r="D1009" i="37"/>
  <c r="AN1009" i="37" s="1"/>
  <c r="D764" i="37"/>
  <c r="D386" i="37"/>
  <c r="E455" i="37"/>
  <c r="D768" i="37"/>
  <c r="AN768" i="37" s="1"/>
  <c r="D387" i="37"/>
  <c r="AN387" i="37" s="1"/>
  <c r="D137" i="37"/>
  <c r="AN137" i="37" s="1"/>
  <c r="D136" i="37"/>
  <c r="E210" i="37"/>
  <c r="D581" i="37"/>
  <c r="D1012" i="37"/>
  <c r="AN1012" i="37" s="1"/>
  <c r="D138" i="37"/>
  <c r="E893" i="37"/>
  <c r="D202" i="37"/>
  <c r="AN202" i="37" s="1"/>
  <c r="D577" i="37"/>
  <c r="G556" i="157"/>
  <c r="E98" i="37"/>
  <c r="E1071" i="37"/>
  <c r="E1213" i="37"/>
  <c r="G1213" i="37" s="1"/>
  <c r="G1205" i="37"/>
  <c r="G1210" i="37"/>
  <c r="J458" i="37"/>
  <c r="J585" i="37"/>
  <c r="J144" i="37"/>
  <c r="J773" i="37"/>
  <c r="J209" i="37"/>
  <c r="J833" i="37"/>
  <c r="J1074" i="37"/>
  <c r="J1015" i="37"/>
  <c r="J393" i="37"/>
  <c r="J896" i="37"/>
  <c r="E1252" i="37"/>
  <c r="D1256" i="37"/>
  <c r="D1253" i="37"/>
  <c r="E1220" i="37"/>
  <c r="D1233" i="37"/>
  <c r="E1258" i="37"/>
  <c r="E1242" i="37"/>
  <c r="E1200" i="37"/>
  <c r="E1096" i="37"/>
  <c r="E1109" i="37"/>
  <c r="D66" i="37"/>
  <c r="F2914" i="156"/>
  <c r="H2914" i="156" s="1"/>
  <c r="G320" i="37" s="1"/>
  <c r="E1262" i="37"/>
  <c r="F1011" i="156"/>
  <c r="F263" i="156"/>
  <c r="D1173" i="37"/>
  <c r="F1069" i="156"/>
  <c r="D515" i="37"/>
  <c r="AN515" i="37" s="1"/>
  <c r="D321" i="37"/>
  <c r="AN321" i="37" s="1"/>
  <c r="D1132" i="37"/>
  <c r="AN1132" i="37" s="1"/>
  <c r="D645" i="37"/>
  <c r="G1457" i="156"/>
  <c r="G2736" i="156"/>
  <c r="F26" i="37" s="1"/>
  <c r="F1204" i="37" s="1"/>
  <c r="D64" i="37"/>
  <c r="E647" i="37"/>
  <c r="D706" i="37"/>
  <c r="F185" i="156"/>
  <c r="H185" i="156" s="1"/>
  <c r="E20" i="37"/>
  <c r="E1198" i="37" s="1"/>
  <c r="E708" i="37"/>
  <c r="E302" i="37"/>
  <c r="E517" i="37"/>
  <c r="E1162" i="37"/>
  <c r="E1233" i="37" s="1"/>
  <c r="E1180" i="37"/>
  <c r="N1252" i="37"/>
  <c r="E1251" i="37"/>
  <c r="J1252" i="37"/>
  <c r="K1252" i="37"/>
  <c r="F1247" i="37"/>
  <c r="J1251" i="37"/>
  <c r="N1251" i="37"/>
  <c r="AO1132" i="37"/>
  <c r="D1218" i="37"/>
  <c r="AN1218" i="37" s="1"/>
  <c r="F2735" i="156"/>
  <c r="G1217" i="37"/>
  <c r="AB140" i="37"/>
  <c r="AB80" i="37" s="1"/>
  <c r="F957" i="157"/>
  <c r="AO136" i="37"/>
  <c r="AO1221" i="37"/>
  <c r="G1228" i="37"/>
  <c r="G1221" i="37"/>
  <c r="E26" i="37"/>
  <c r="H2784" i="156"/>
  <c r="G74" i="37" s="1"/>
  <c r="E74" i="37"/>
  <c r="E1256" i="37" s="1"/>
  <c r="H2783" i="156"/>
  <c r="G73" i="37" s="1"/>
  <c r="AC9" i="37"/>
  <c r="AC8" i="37" s="1"/>
  <c r="E38" i="37"/>
  <c r="I1108" i="157"/>
  <c r="G179" i="37" s="1"/>
  <c r="G955" i="157"/>
  <c r="E138" i="37" s="1"/>
  <c r="G953" i="157"/>
  <c r="E136" i="37" s="1"/>
  <c r="I927" i="157"/>
  <c r="G110" i="37" s="1"/>
  <c r="L2783" i="156"/>
  <c r="K73" i="37" s="1"/>
  <c r="K1255" i="37" s="1"/>
  <c r="F126" i="57"/>
  <c r="G950" i="37" s="1"/>
  <c r="O2269" i="157"/>
  <c r="M1013" i="37" s="1"/>
  <c r="K1013" i="37"/>
  <c r="AD962" i="37"/>
  <c r="AD961" i="37" s="1"/>
  <c r="I2233" i="157"/>
  <c r="G977" i="37" s="1"/>
  <c r="O2132" i="157"/>
  <c r="M894" i="37" s="1"/>
  <c r="K894" i="37"/>
  <c r="I2093" i="157"/>
  <c r="G855" i="37" s="1"/>
  <c r="I2106" i="157"/>
  <c r="G868" i="37" s="1"/>
  <c r="I1121" i="157"/>
  <c r="G192" i="37" s="1"/>
  <c r="O1935" i="157"/>
  <c r="M780" i="37" s="1"/>
  <c r="I1983" i="157"/>
  <c r="G828" i="37" s="1"/>
  <c r="E828" i="37"/>
  <c r="I3570" i="156"/>
  <c r="H1138" i="37" s="1"/>
  <c r="J1138" i="37"/>
  <c r="P3513" i="156"/>
  <c r="O1081" i="37" s="1"/>
  <c r="N1081" i="37"/>
  <c r="AO1123" i="37"/>
  <c r="I1820" i="157"/>
  <c r="G773" i="37" s="1"/>
  <c r="E773" i="37"/>
  <c r="O1764" i="157"/>
  <c r="M717" i="37" s="1"/>
  <c r="K717" i="37"/>
  <c r="I1672" i="157"/>
  <c r="G585" i="37" s="1"/>
  <c r="E585" i="37"/>
  <c r="O1472" i="157"/>
  <c r="M401" i="37" s="1"/>
  <c r="K401" i="37"/>
  <c r="I1487" i="157"/>
  <c r="G416" i="37" s="1"/>
  <c r="O1376" i="157"/>
  <c r="M391" i="37" s="1"/>
  <c r="K391" i="37"/>
  <c r="G1981" i="157"/>
  <c r="E826" i="37" s="1"/>
  <c r="AA151" i="37"/>
  <c r="I1138" i="157"/>
  <c r="G209" i="37" s="1"/>
  <c r="E209" i="37"/>
  <c r="AA656" i="37"/>
  <c r="AD656" i="37"/>
  <c r="AD655" i="37" s="1"/>
  <c r="AD591" i="37"/>
  <c r="AD590" i="37" s="1"/>
  <c r="AA464" i="37"/>
  <c r="H3067" i="156"/>
  <c r="G520" i="37" s="1"/>
  <c r="E520" i="37"/>
  <c r="H2921" i="156"/>
  <c r="G327" i="37" s="1"/>
  <c r="E327" i="37"/>
  <c r="F2855" i="156"/>
  <c r="H2851" i="156"/>
  <c r="AO321" i="37"/>
  <c r="AO1173" i="37"/>
  <c r="AC1144" i="37"/>
  <c r="I795" i="156"/>
  <c r="H1180" i="37" s="1"/>
  <c r="J1180" i="37"/>
  <c r="F2776" i="156"/>
  <c r="E66" i="37" s="1"/>
  <c r="H1580" i="156"/>
  <c r="F2773" i="156"/>
  <c r="N2722" i="156"/>
  <c r="M12" i="37" s="1"/>
  <c r="H182" i="156"/>
  <c r="K1189" i="37"/>
  <c r="M1189" i="37" s="1"/>
  <c r="G1215" i="37"/>
  <c r="H2744" i="156"/>
  <c r="G34" i="37" s="1"/>
  <c r="H1139" i="156"/>
  <c r="F1142" i="156"/>
  <c r="H1102" i="156"/>
  <c r="F1105" i="156"/>
  <c r="H979" i="156"/>
  <c r="G1007" i="156"/>
  <c r="G2774" i="156" s="1"/>
  <c r="H430" i="156"/>
  <c r="F433" i="156"/>
  <c r="F789" i="156"/>
  <c r="O565" i="157"/>
  <c r="O1315" i="157"/>
  <c r="J2441" i="157"/>
  <c r="H1072" i="37" s="1"/>
  <c r="O2441" i="157"/>
  <c r="M1072" i="37" s="1"/>
  <c r="O797" i="157"/>
  <c r="O1238" i="157"/>
  <c r="O871" i="157"/>
  <c r="M1820" i="157"/>
  <c r="K773" i="37" s="1"/>
  <c r="O393" i="157"/>
  <c r="O285" i="157"/>
  <c r="O127" i="157"/>
  <c r="O484" i="157"/>
  <c r="M2134" i="157"/>
  <c r="I2781" i="156"/>
  <c r="H71" i="37" s="1"/>
  <c r="N916" i="156"/>
  <c r="N817" i="156"/>
  <c r="N615" i="156"/>
  <c r="N2123" i="156"/>
  <c r="N2187" i="156"/>
  <c r="N1467" i="156"/>
  <c r="N442" i="156"/>
  <c r="N1925" i="156"/>
  <c r="N1187" i="156"/>
  <c r="N558" i="156"/>
  <c r="L798" i="156"/>
  <c r="K1183" i="37" s="1"/>
  <c r="N360" i="156"/>
  <c r="N1074" i="156"/>
  <c r="N1593" i="156"/>
  <c r="N272" i="156"/>
  <c r="N1111" i="156"/>
  <c r="I2780" i="156"/>
  <c r="H70" i="37" s="1"/>
  <c r="N1810" i="156"/>
  <c r="N950" i="156"/>
  <c r="N1018" i="156"/>
  <c r="N3162" i="156"/>
  <c r="N3227" i="156" s="1"/>
  <c r="M650" i="37" s="1"/>
  <c r="N1862" i="156"/>
  <c r="N1255" i="156"/>
  <c r="N2328" i="156"/>
  <c r="N195" i="156"/>
  <c r="N1714" i="156"/>
  <c r="L2921" i="156"/>
  <c r="K327" i="37" s="1"/>
  <c r="N1148" i="156"/>
  <c r="N3432" i="156"/>
  <c r="N1995" i="156"/>
  <c r="L2784" i="156"/>
  <c r="K74" i="37" s="1"/>
  <c r="I2722" i="156"/>
  <c r="H12" i="37" s="1"/>
  <c r="H517" i="156"/>
  <c r="H898" i="156"/>
  <c r="I553" i="157"/>
  <c r="I270" i="157"/>
  <c r="I373" i="157"/>
  <c r="I1305" i="157"/>
  <c r="I426" i="157"/>
  <c r="I714" i="157"/>
  <c r="I692" i="157"/>
  <c r="I1040" i="157"/>
  <c r="G1132" i="157"/>
  <c r="I2058" i="157"/>
  <c r="I2127" i="157" s="1"/>
  <c r="G889" i="37" s="1"/>
  <c r="G477" i="157"/>
  <c r="I473" i="157"/>
  <c r="I269" i="157"/>
  <c r="I191" i="157"/>
  <c r="I693" i="157"/>
  <c r="G1920" i="157"/>
  <c r="I1919" i="157"/>
  <c r="G642" i="157"/>
  <c r="I638" i="157"/>
  <c r="G1077" i="157"/>
  <c r="G1130" i="157"/>
  <c r="H713" i="156"/>
  <c r="H1755" i="156"/>
  <c r="H570" i="156"/>
  <c r="H744" i="156"/>
  <c r="H1983" i="156"/>
  <c r="H1178" i="156"/>
  <c r="H553" i="156"/>
  <c r="H1307" i="156"/>
  <c r="H1644" i="156"/>
  <c r="H2321" i="156"/>
  <c r="H1728" i="156"/>
  <c r="H551" i="156"/>
  <c r="H2619" i="156"/>
  <c r="H2361" i="156"/>
  <c r="H550" i="156"/>
  <c r="H1726" i="156"/>
  <c r="H2988" i="156"/>
  <c r="H3061" i="156" s="1"/>
  <c r="G514" i="37" s="1"/>
  <c r="F3563" i="156"/>
  <c r="H1582" i="156"/>
  <c r="H2573" i="156"/>
  <c r="H1938" i="156"/>
  <c r="H2549" i="156"/>
  <c r="H2243" i="156"/>
  <c r="H2178" i="156"/>
  <c r="F1756" i="156"/>
  <c r="H1754" i="156"/>
  <c r="H586" i="156"/>
  <c r="H1519" i="156"/>
  <c r="H1854" i="156"/>
  <c r="H1581" i="156"/>
  <c r="AN148" i="37"/>
  <c r="AN459" i="37"/>
  <c r="AN774" i="37"/>
  <c r="AN585" i="37"/>
  <c r="AN1016" i="37"/>
  <c r="AN897" i="37"/>
  <c r="AN1075" i="37"/>
  <c r="AN589" i="37"/>
  <c r="AN210" i="37"/>
  <c r="AN393" i="37"/>
  <c r="AN834" i="37"/>
  <c r="AN710" i="37"/>
  <c r="AN650" i="37"/>
  <c r="AN523" i="37"/>
  <c r="AN329" i="37"/>
  <c r="AN1139" i="37"/>
  <c r="AN1189" i="37"/>
  <c r="AN1187" i="37"/>
  <c r="G2918" i="156"/>
  <c r="F324" i="37" s="1"/>
  <c r="H3541" i="156"/>
  <c r="G1109" i="37" s="1"/>
  <c r="AO585" i="37"/>
  <c r="AO894" i="37"/>
  <c r="AO1211" i="37"/>
  <c r="AO519" i="37"/>
  <c r="AO483" i="37"/>
  <c r="AO1098" i="37"/>
  <c r="AO950" i="37"/>
  <c r="AO1068" i="37"/>
  <c r="AO891" i="37"/>
  <c r="AO130" i="37"/>
  <c r="AO390" i="37"/>
  <c r="AO148" i="37"/>
  <c r="AO1139" i="37"/>
  <c r="AO672" i="37"/>
  <c r="AO496" i="37"/>
  <c r="AO644" i="37"/>
  <c r="AO647" i="37"/>
  <c r="AO210" i="37"/>
  <c r="AO828" i="37"/>
  <c r="AO179" i="37"/>
  <c r="AO1192" i="37"/>
  <c r="AO1163" i="37"/>
  <c r="AO517" i="37"/>
  <c r="AO387" i="37"/>
  <c r="AO1009" i="37"/>
  <c r="AO166" i="37"/>
  <c r="AO958" i="37"/>
  <c r="I1255" i="37"/>
  <c r="AO1174" i="37"/>
  <c r="AO204" i="37"/>
  <c r="AO452" i="37"/>
  <c r="AO766" i="37"/>
  <c r="AO289" i="37"/>
  <c r="AO523" i="37"/>
  <c r="AO1220" i="37"/>
  <c r="AO954" i="37"/>
  <c r="AO808" i="37"/>
  <c r="AO577" i="37"/>
  <c r="AO645" i="37"/>
  <c r="AO265" i="37"/>
  <c r="AO1134" i="37"/>
  <c r="H2177" i="156"/>
  <c r="H3565" i="156"/>
  <c r="G1133" i="37" s="1"/>
  <c r="H2987" i="156"/>
  <c r="H3060" i="156" s="1"/>
  <c r="G513" i="37" s="1"/>
  <c r="H777" i="156"/>
  <c r="G1162" i="37" s="1"/>
  <c r="H3493" i="156"/>
  <c r="Q1608" i="157"/>
  <c r="AG1186" i="37"/>
  <c r="AR1186" i="37" s="1"/>
  <c r="AG1143" i="37"/>
  <c r="AL1143" i="37" s="1"/>
  <c r="Q1059" i="157"/>
  <c r="Q1138" i="157" s="1"/>
  <c r="O209" i="37" s="1"/>
  <c r="AC655" i="37"/>
  <c r="AC590" i="37"/>
  <c r="AD758" i="156"/>
  <c r="Q1672" i="157"/>
  <c r="O585" i="37" s="1"/>
  <c r="O2071" i="157"/>
  <c r="I942" i="157"/>
  <c r="G125" i="37" s="1"/>
  <c r="H1800" i="156"/>
  <c r="AO1198" i="37"/>
  <c r="AE590" i="37"/>
  <c r="H901" i="156"/>
  <c r="P3302" i="156"/>
  <c r="P3362" i="156" s="1"/>
  <c r="O710" i="37" s="1"/>
  <c r="I1347" i="157"/>
  <c r="G362" i="37" s="1"/>
  <c r="O1757" i="157"/>
  <c r="O1820" i="157" s="1"/>
  <c r="M773" i="37" s="1"/>
  <c r="J1672" i="157"/>
  <c r="H585" i="37" s="1"/>
  <c r="AE1186" i="37"/>
  <c r="L3227" i="156"/>
  <c r="K650" i="37" s="1"/>
  <c r="P2780" i="156"/>
  <c r="O70" i="37" s="1"/>
  <c r="G1235" i="37"/>
  <c r="H2242" i="156"/>
  <c r="J1018" i="156"/>
  <c r="D1192" i="37"/>
  <c r="H3570" i="156"/>
  <c r="G1138" i="37" s="1"/>
  <c r="H790" i="156"/>
  <c r="G1175" i="37" s="1"/>
  <c r="G1195" i="37"/>
  <c r="I190" i="157"/>
  <c r="O1377" i="157"/>
  <c r="M392" i="37" s="1"/>
  <c r="AN75" i="37"/>
  <c r="G954" i="157"/>
  <c r="E137" i="37" s="1"/>
  <c r="I784" i="157"/>
  <c r="AN1258" i="37"/>
  <c r="I1251" i="37"/>
  <c r="P1186" i="37"/>
  <c r="AN954" i="37"/>
  <c r="AN74" i="37"/>
  <c r="E791" i="156"/>
  <c r="D1176" i="37" s="1"/>
  <c r="AN1176" i="37" s="1"/>
  <c r="G1812" i="157"/>
  <c r="F1985" i="157"/>
  <c r="F1134" i="157"/>
  <c r="F1375" i="157"/>
  <c r="H1709" i="156"/>
  <c r="F747" i="156"/>
  <c r="G1193" i="37"/>
  <c r="H1915" i="156"/>
  <c r="G1227" i="37"/>
  <c r="H1706" i="156"/>
  <c r="F1742" i="156"/>
  <c r="H1740" i="156"/>
  <c r="H516" i="156"/>
  <c r="H3494" i="156"/>
  <c r="G1188" i="37"/>
  <c r="G1208" i="37"/>
  <c r="H1066" i="156"/>
  <c r="E3567" i="156"/>
  <c r="H3294" i="156"/>
  <c r="H3358" i="156" s="1"/>
  <c r="G706" i="37" s="1"/>
  <c r="E2918" i="156"/>
  <c r="H2107" i="156"/>
  <c r="E1192" i="37"/>
  <c r="E1187" i="37"/>
  <c r="G1236" i="37"/>
  <c r="G1194" i="37"/>
  <c r="G1234" i="37"/>
  <c r="G1222" i="37"/>
  <c r="G1263" i="37"/>
  <c r="H343" i="156"/>
  <c r="H1387" i="156"/>
  <c r="H2489" i="156"/>
  <c r="H3293" i="156"/>
  <c r="H3357" i="156" s="1"/>
  <c r="G705" i="37" s="1"/>
  <c r="H2785" i="156"/>
  <c r="G75" i="37" s="1"/>
  <c r="H3421" i="156"/>
  <c r="G3567" i="156"/>
  <c r="F1135" i="37" s="1"/>
  <c r="AO1135" i="37" s="1"/>
  <c r="H2762" i="156"/>
  <c r="G52" i="37" s="1"/>
  <c r="F3564" i="156"/>
  <c r="E1132" i="37" s="1"/>
  <c r="P3569" i="156"/>
  <c r="O1137" i="37" s="1"/>
  <c r="H1518" i="156"/>
  <c r="H3362" i="156"/>
  <c r="G710" i="37" s="1"/>
  <c r="H3146" i="156"/>
  <c r="H3222" i="156" s="1"/>
  <c r="G645" i="37" s="1"/>
  <c r="H1008" i="156"/>
  <c r="H764" i="156"/>
  <c r="G1149" i="37" s="1"/>
  <c r="N793" i="156"/>
  <c r="M1178" i="37" s="1"/>
  <c r="H1244" i="156"/>
  <c r="F2916" i="156"/>
  <c r="L3570" i="156"/>
  <c r="K1138" i="37" s="1"/>
  <c r="N138" i="156"/>
  <c r="L795" i="156"/>
  <c r="K1180" i="37" s="1"/>
  <c r="N756" i="156"/>
  <c r="P3568" i="156"/>
  <c r="O1136" i="37" s="1"/>
  <c r="L3362" i="156"/>
  <c r="K710" i="37" s="1"/>
  <c r="N3302" i="156"/>
  <c r="N3362" i="156" s="1"/>
  <c r="M710" i="37" s="1"/>
  <c r="L3067" i="156"/>
  <c r="K520" i="37" s="1"/>
  <c r="N3002" i="156"/>
  <c r="N3067" i="156" s="1"/>
  <c r="M520" i="37" s="1"/>
  <c r="P794" i="156"/>
  <c r="O1179" i="37" s="1"/>
  <c r="O3067" i="156"/>
  <c r="N520" i="37" s="1"/>
  <c r="P3002" i="156"/>
  <c r="P3067" i="156" s="1"/>
  <c r="O520" i="37" s="1"/>
  <c r="P2920" i="156"/>
  <c r="O326" i="37" s="1"/>
  <c r="P2861" i="156"/>
  <c r="P2921" i="156" s="1"/>
  <c r="O327" i="37" s="1"/>
  <c r="H3145" i="156"/>
  <c r="H3221" i="156" s="1"/>
  <c r="G644" i="37" s="1"/>
  <c r="AA758" i="156"/>
  <c r="Z1143" i="37" s="1"/>
  <c r="H795" i="156"/>
  <c r="G1180" i="37" s="1"/>
  <c r="H260" i="156"/>
  <c r="F788" i="156"/>
  <c r="E1173" i="37" s="1"/>
  <c r="N3513" i="156"/>
  <c r="M1081" i="37" s="1"/>
  <c r="N2861" i="156"/>
  <c r="N2921" i="156" s="1"/>
  <c r="M327" i="37" s="1"/>
  <c r="N2920" i="156"/>
  <c r="M326" i="37" s="1"/>
  <c r="G791" i="156"/>
  <c r="F1176" i="37" s="1"/>
  <c r="H693" i="156"/>
  <c r="N3569" i="156"/>
  <c r="M1137" i="37" s="1"/>
  <c r="H2883" i="156"/>
  <c r="G289" i="37" s="1"/>
  <c r="N794" i="156"/>
  <c r="M1179" i="37" s="1"/>
  <c r="O3570" i="156"/>
  <c r="N1138" i="37" s="1"/>
  <c r="H2989" i="156"/>
  <c r="H3062" i="156" s="1"/>
  <c r="G515" i="37" s="1"/>
  <c r="H2782" i="156"/>
  <c r="G72" i="37" s="1"/>
  <c r="H3528" i="156"/>
  <c r="G1096" i="37" s="1"/>
  <c r="F2775" i="156"/>
  <c r="N3568" i="156"/>
  <c r="M1136" i="37" s="1"/>
  <c r="H2915" i="156"/>
  <c r="G321" i="37" s="1"/>
  <c r="I1252" i="37"/>
  <c r="N2781" i="156"/>
  <c r="M71" i="37" s="1"/>
  <c r="N2780" i="156"/>
  <c r="M70" i="37" s="1"/>
  <c r="P2781" i="156"/>
  <c r="O71" i="37" s="1"/>
  <c r="N1404" i="156"/>
  <c r="P760" i="156"/>
  <c r="O1145" i="37" s="1"/>
  <c r="N2720" i="156"/>
  <c r="M10" i="37" s="1"/>
  <c r="P3162" i="156"/>
  <c r="P3227" i="156" s="1"/>
  <c r="O650" i="37" s="1"/>
  <c r="O3227" i="156"/>
  <c r="N650" i="37" s="1"/>
  <c r="P1404" i="156"/>
  <c r="H3227" i="156"/>
  <c r="G650" i="37" s="1"/>
  <c r="P793" i="156"/>
  <c r="O1178" i="37" s="1"/>
  <c r="J1187" i="37"/>
  <c r="H1187" i="37" s="1"/>
  <c r="O795" i="156"/>
  <c r="N1180" i="37" s="1"/>
  <c r="P138" i="156"/>
  <c r="N760" i="156"/>
  <c r="M1145" i="37" s="1"/>
  <c r="K956" i="37"/>
  <c r="O955" i="37"/>
  <c r="L188" i="57"/>
  <c r="M955" i="37" s="1"/>
  <c r="F193" i="57"/>
  <c r="G960" i="37" s="1"/>
  <c r="N956" i="37"/>
  <c r="F129" i="57"/>
  <c r="G953" i="37" s="1"/>
  <c r="N136" i="57"/>
  <c r="O903" i="37" s="1"/>
  <c r="G1239" i="37"/>
  <c r="G182" i="46"/>
  <c r="G271" i="37" s="1"/>
  <c r="O177" i="46"/>
  <c r="O266" i="37" s="1"/>
  <c r="M178" i="46"/>
  <c r="M267" i="37" s="1"/>
  <c r="O176" i="46"/>
  <c r="O265" i="37" s="1"/>
  <c r="N267" i="37"/>
  <c r="G117" i="46"/>
  <c r="G172" i="46" s="1"/>
  <c r="G261" i="37" s="1"/>
  <c r="O127" i="46"/>
  <c r="O216" i="37" s="1"/>
  <c r="M1378" i="157"/>
  <c r="K393" i="37" s="1"/>
  <c r="M1138" i="157"/>
  <c r="K209" i="37" s="1"/>
  <c r="O1059" i="157"/>
  <c r="O1138" i="157" s="1"/>
  <c r="M209" i="37" s="1"/>
  <c r="I1676" i="157"/>
  <c r="G589" i="37" s="1"/>
  <c r="O1615" i="157"/>
  <c r="M528" i="37" s="1"/>
  <c r="I1304" i="157"/>
  <c r="G1371" i="157"/>
  <c r="E386" i="37" s="1"/>
  <c r="AC1079" i="157"/>
  <c r="I1187" i="37"/>
  <c r="AD897" i="157"/>
  <c r="I1139" i="157"/>
  <c r="G210" i="37" s="1"/>
  <c r="O2219" i="157"/>
  <c r="M963" i="37" s="1"/>
  <c r="O1527" i="157"/>
  <c r="M456" i="37" s="1"/>
  <c r="O2391" i="157"/>
  <c r="M1022" i="37" s="1"/>
  <c r="O1671" i="157"/>
  <c r="M584" i="37" s="1"/>
  <c r="M1672" i="157"/>
  <c r="K585" i="37" s="1"/>
  <c r="O1608" i="157"/>
  <c r="J2271" i="157"/>
  <c r="H1015" i="37" s="1"/>
  <c r="J961" i="157"/>
  <c r="H144" i="37" s="1"/>
  <c r="I2059" i="157"/>
  <c r="I2128" i="157" s="1"/>
  <c r="G890" i="37" s="1"/>
  <c r="Q2269" i="157"/>
  <c r="O1013" i="37" s="1"/>
  <c r="O2270" i="157"/>
  <c r="M1014" i="37" s="1"/>
  <c r="I851" i="157"/>
  <c r="O899" i="157"/>
  <c r="M82" i="37" s="1"/>
  <c r="AF1908" i="157"/>
  <c r="AF1934" i="157" s="1"/>
  <c r="AD779" i="37" s="1"/>
  <c r="AD830" i="37"/>
  <c r="AQ830" i="37" s="1"/>
  <c r="H2268" i="157"/>
  <c r="F1012" i="37" s="1"/>
  <c r="AO1012" i="37" s="1"/>
  <c r="P2134" i="157"/>
  <c r="N896" i="37" s="1"/>
  <c r="Q2071" i="157"/>
  <c r="K1074" i="37"/>
  <c r="Q2442" i="157"/>
  <c r="O1073" i="37" s="1"/>
  <c r="Q2391" i="157"/>
  <c r="O1022" i="37" s="1"/>
  <c r="P1378" i="157"/>
  <c r="N393" i="37" s="1"/>
  <c r="Q1315" i="157"/>
  <c r="P1988" i="157"/>
  <c r="N833" i="37" s="1"/>
  <c r="Q1903" i="157"/>
  <c r="Q1988" i="157" s="1"/>
  <c r="O833" i="37" s="1"/>
  <c r="I1744" i="157"/>
  <c r="I1812" i="157" s="1"/>
  <c r="G765" i="37" s="1"/>
  <c r="Q2270" i="157"/>
  <c r="O1014" i="37" s="1"/>
  <c r="O960" i="157"/>
  <c r="M143" i="37" s="1"/>
  <c r="O1528" i="157"/>
  <c r="M457" i="37" s="1"/>
  <c r="I2134" i="157"/>
  <c r="G896" i="37" s="1"/>
  <c r="G1982" i="157"/>
  <c r="I1894" i="157"/>
  <c r="Q960" i="157"/>
  <c r="O143" i="37" s="1"/>
  <c r="G1811" i="157"/>
  <c r="E764" i="37" s="1"/>
  <c r="I1743" i="157"/>
  <c r="I1811" i="157" s="1"/>
  <c r="G764" i="37" s="1"/>
  <c r="H1815" i="157"/>
  <c r="F768" i="37" s="1"/>
  <c r="AO768" i="37" s="1"/>
  <c r="G2265" i="157"/>
  <c r="E1009" i="37" s="1"/>
  <c r="I2199" i="157"/>
  <c r="I2265" i="157" s="1"/>
  <c r="G1009" i="37" s="1"/>
  <c r="Q1764" i="157"/>
  <c r="O717" i="37" s="1"/>
  <c r="N1074" i="37"/>
  <c r="I1450" i="157"/>
  <c r="I1523" i="157" s="1"/>
  <c r="G452" i="37" s="1"/>
  <c r="Q1377" i="157"/>
  <c r="O392" i="37" s="1"/>
  <c r="P961" i="157"/>
  <c r="N144" i="37" s="1"/>
  <c r="Q861" i="157"/>
  <c r="M2271" i="157"/>
  <c r="K1015" i="37" s="1"/>
  <c r="O2212" i="157"/>
  <c r="J1820" i="157"/>
  <c r="H773" i="37" s="1"/>
  <c r="Q2078" i="157"/>
  <c r="O840" i="37" s="1"/>
  <c r="Q2133" i="157"/>
  <c r="O895" i="37" s="1"/>
  <c r="J2442" i="157"/>
  <c r="H1073" i="37" s="1"/>
  <c r="O2442" i="157"/>
  <c r="M1073" i="37" s="1"/>
  <c r="I2381" i="157"/>
  <c r="G1068" i="37" s="1"/>
  <c r="I1453" i="157"/>
  <c r="I1526" i="157" s="1"/>
  <c r="G455" i="37" s="1"/>
  <c r="Q1527" i="157"/>
  <c r="O456" i="37" s="1"/>
  <c r="Q1935" i="157"/>
  <c r="O780" i="37" s="1"/>
  <c r="AA332" i="37"/>
  <c r="AB897" i="157"/>
  <c r="O2078" i="157"/>
  <c r="M840" i="37" s="1"/>
  <c r="I929" i="157"/>
  <c r="G112" i="37" s="1"/>
  <c r="Q1528" i="157"/>
  <c r="O457" i="37" s="1"/>
  <c r="J1378" i="157"/>
  <c r="H393" i="37" s="1"/>
  <c r="I2443" i="157"/>
  <c r="G1074" i="37" s="1"/>
  <c r="G1131" i="157"/>
  <c r="E202" i="37" s="1"/>
  <c r="Q1319" i="157"/>
  <c r="O334" i="37" s="1"/>
  <c r="P1820" i="157"/>
  <c r="N773" i="37" s="1"/>
  <c r="Q1757" i="157"/>
  <c r="G1665" i="157"/>
  <c r="E578" i="37" s="1"/>
  <c r="I1594" i="157"/>
  <c r="I1665" i="157" s="1"/>
  <c r="G578" i="37" s="1"/>
  <c r="I1039" i="157"/>
  <c r="I852" i="157"/>
  <c r="I1378" i="157"/>
  <c r="G393" i="37" s="1"/>
  <c r="Q2132" i="157"/>
  <c r="O894" i="37" s="1"/>
  <c r="Q1081" i="157"/>
  <c r="O152" i="37" s="1"/>
  <c r="I961" i="157"/>
  <c r="G144" i="37" s="1"/>
  <c r="J1529" i="157"/>
  <c r="H458" i="37" s="1"/>
  <c r="I2271" i="157"/>
  <c r="G1015" i="37" s="1"/>
  <c r="AC1934" i="157"/>
  <c r="O1319" i="157"/>
  <c r="M334" i="37" s="1"/>
  <c r="Q899" i="157"/>
  <c r="O82" i="37" s="1"/>
  <c r="H1134" i="157"/>
  <c r="F205" i="37" s="1"/>
  <c r="AO205" i="37" s="1"/>
  <c r="O959" i="157"/>
  <c r="M142" i="37" s="1"/>
  <c r="I787" i="157"/>
  <c r="H1985" i="157"/>
  <c r="F830" i="37" s="1"/>
  <c r="AO830" i="37" s="1"/>
  <c r="I1933" i="157"/>
  <c r="P2271" i="157"/>
  <c r="N1015" i="37" s="1"/>
  <c r="Q2212" i="157"/>
  <c r="M1988" i="157"/>
  <c r="K833" i="37" s="1"/>
  <c r="O1903" i="157"/>
  <c r="M961" i="157"/>
  <c r="K144" i="37" s="1"/>
  <c r="O861" i="157"/>
  <c r="M1529" i="157"/>
  <c r="K458" i="37" s="1"/>
  <c r="O1465" i="157"/>
  <c r="P1529" i="157"/>
  <c r="N458" i="37" s="1"/>
  <c r="Q1465" i="157"/>
  <c r="I1095" i="157"/>
  <c r="G166" i="37" s="1"/>
  <c r="Q959" i="157"/>
  <c r="O142" i="37" s="1"/>
  <c r="G1372" i="157"/>
  <c r="E387" i="37" s="1"/>
  <c r="I1224" i="157"/>
  <c r="I1373" i="157"/>
  <c r="G388" i="37" s="1"/>
  <c r="AQ902" i="37" l="1"/>
  <c r="AK920" i="156"/>
  <c r="AL1934" i="157"/>
  <c r="H1457" i="156"/>
  <c r="AF1317" i="157"/>
  <c r="AL1317" i="157" s="1"/>
  <c r="AL1318" i="157"/>
  <c r="AL1908" i="157"/>
  <c r="AA961" i="37"/>
  <c r="AQ961" i="37" s="1"/>
  <c r="AQ962" i="37"/>
  <c r="AQ26" i="37"/>
  <c r="AK901" i="156"/>
  <c r="AQ1080" i="37"/>
  <c r="AQ591" i="37"/>
  <c r="AD1223" i="37"/>
  <c r="AQ1223" i="37" s="1"/>
  <c r="AQ307" i="37"/>
  <c r="AQ656" i="37"/>
  <c r="AK2736" i="156"/>
  <c r="AK3512" i="156"/>
  <c r="AQ399" i="37"/>
  <c r="AQ901" i="37"/>
  <c r="AQ1258" i="37"/>
  <c r="AM1079" i="37"/>
  <c r="AA65" i="37"/>
  <c r="AE2775" i="156"/>
  <c r="AD65" i="37" s="1"/>
  <c r="AH1244" i="37"/>
  <c r="AL1185" i="37"/>
  <c r="AO962" i="37"/>
  <c r="AH962" i="37"/>
  <c r="AM1019" i="156"/>
  <c r="AD333" i="37"/>
  <c r="AQ333" i="37" s="1"/>
  <c r="AO215" i="37"/>
  <c r="AH1217" i="37"/>
  <c r="AO1217" i="37"/>
  <c r="AD1203" i="37"/>
  <c r="AQ1203" i="37" s="1"/>
  <c r="AA1204" i="37"/>
  <c r="AO591" i="37"/>
  <c r="AO1079" i="37"/>
  <c r="AO901" i="37"/>
  <c r="AO332" i="37"/>
  <c r="AH1213" i="37"/>
  <c r="AO1205" i="37"/>
  <c r="AH1258" i="37"/>
  <c r="AI1144" i="37"/>
  <c r="AE1185" i="37"/>
  <c r="AO1213" i="37"/>
  <c r="AA590" i="37"/>
  <c r="AQ590" i="37" s="1"/>
  <c r="AO26" i="37"/>
  <c r="AH591" i="37"/>
  <c r="AA2719" i="156"/>
  <c r="AI26" i="37"/>
  <c r="AH1080" i="37"/>
  <c r="AH26" i="37"/>
  <c r="AI591" i="37"/>
  <c r="AI68" i="37"/>
  <c r="Z1079" i="37"/>
  <c r="AQ1079" i="37" s="1"/>
  <c r="AH215" i="37"/>
  <c r="AA214" i="37"/>
  <c r="AQ214" i="37" s="1"/>
  <c r="AD778" i="37"/>
  <c r="AO151" i="37"/>
  <c r="AA150" i="37"/>
  <c r="AO464" i="37"/>
  <c r="AA463" i="37"/>
  <c r="AN1079" i="37"/>
  <c r="AN1143" i="37"/>
  <c r="AO656" i="37"/>
  <c r="AH656" i="37"/>
  <c r="AG1185" i="37"/>
  <c r="P1185" i="37"/>
  <c r="AN1185" i="37" s="1"/>
  <c r="F2778" i="156"/>
  <c r="AE2778" i="156"/>
  <c r="AK2778" i="156" s="1"/>
  <c r="AB9" i="37"/>
  <c r="AB1186" i="37" s="1"/>
  <c r="AC2718" i="156"/>
  <c r="AE1256" i="156"/>
  <c r="AK1256" i="156" s="1"/>
  <c r="AE1405" i="156"/>
  <c r="AK1405" i="156" s="1"/>
  <c r="AE2247" i="156"/>
  <c r="AK2247" i="156" s="1"/>
  <c r="AE1316" i="156"/>
  <c r="AK1316" i="156" s="1"/>
  <c r="AE2329" i="156"/>
  <c r="AK2329" i="156" s="1"/>
  <c r="AE1019" i="156"/>
  <c r="AK1019" i="156" s="1"/>
  <c r="AE1594" i="156"/>
  <c r="AK1594" i="156" s="1"/>
  <c r="AN68" i="37"/>
  <c r="H2736" i="156"/>
  <c r="G26" i="37" s="1"/>
  <c r="G1198" i="37"/>
  <c r="E1204" i="37"/>
  <c r="I1077" i="157"/>
  <c r="E827" i="37"/>
  <c r="D390" i="37"/>
  <c r="D205" i="37"/>
  <c r="AN205" i="37" s="1"/>
  <c r="D830" i="37"/>
  <c r="AN830" i="37" s="1"/>
  <c r="E765" i="37"/>
  <c r="E203" i="37"/>
  <c r="D140" i="37"/>
  <c r="AN140" i="37" s="1"/>
  <c r="D1246" i="37"/>
  <c r="D1245" i="37"/>
  <c r="K1256" i="37"/>
  <c r="M1256" i="37" s="1"/>
  <c r="D1135" i="37"/>
  <c r="E1131" i="37"/>
  <c r="E1253" i="37"/>
  <c r="E1218" i="37"/>
  <c r="G2775" i="156"/>
  <c r="F65" i="37" s="1"/>
  <c r="F1246" i="37" s="1"/>
  <c r="D1247" i="37"/>
  <c r="D324" i="37"/>
  <c r="E322" i="37"/>
  <c r="G2735" i="156"/>
  <c r="G1455" i="156"/>
  <c r="G1460" i="156" s="1"/>
  <c r="H1420" i="156"/>
  <c r="E320" i="37"/>
  <c r="E65" i="37"/>
  <c r="E25" i="37"/>
  <c r="E1203" i="37" s="1"/>
  <c r="E1174" i="37"/>
  <c r="J1253" i="37"/>
  <c r="N1253" i="37"/>
  <c r="K1251" i="37"/>
  <c r="M1251" i="37" s="1"/>
  <c r="G957" i="157"/>
  <c r="E140" i="37" s="1"/>
  <c r="G1240" i="37"/>
  <c r="G1241" i="37"/>
  <c r="E63" i="37"/>
  <c r="E1244" i="37" s="1"/>
  <c r="AN1242" i="37"/>
  <c r="G1252" i="37"/>
  <c r="O2134" i="157"/>
  <c r="M896" i="37" s="1"/>
  <c r="K896" i="37"/>
  <c r="K1253" i="37" s="1"/>
  <c r="AA655" i="37"/>
  <c r="AQ655" i="37" s="1"/>
  <c r="I1981" i="157"/>
  <c r="G826" i="37" s="1"/>
  <c r="AA779" i="37"/>
  <c r="AQ779" i="37" s="1"/>
  <c r="I1130" i="157"/>
  <c r="G201" i="37" s="1"/>
  <c r="E201" i="37"/>
  <c r="I955" i="157"/>
  <c r="G138" i="37" s="1"/>
  <c r="AN1248" i="37"/>
  <c r="M1255" i="37"/>
  <c r="N2783" i="156"/>
  <c r="M73" i="37" s="1"/>
  <c r="H1189" i="37"/>
  <c r="AO1215" i="37"/>
  <c r="G1011" i="156"/>
  <c r="H1007" i="156"/>
  <c r="H789" i="156"/>
  <c r="G1174" i="37" s="1"/>
  <c r="AC1143" i="37"/>
  <c r="H3563" i="156"/>
  <c r="G1131" i="37" s="1"/>
  <c r="I2783" i="156"/>
  <c r="H73" i="37" s="1"/>
  <c r="I2782" i="156"/>
  <c r="H72" i="37" s="1"/>
  <c r="I273" i="157"/>
  <c r="I194" i="157"/>
  <c r="I696" i="157"/>
  <c r="I477" i="157"/>
  <c r="G1134" i="157"/>
  <c r="G1815" i="157"/>
  <c r="I642" i="157"/>
  <c r="I430" i="157"/>
  <c r="I376" i="157"/>
  <c r="I1132" i="157"/>
  <c r="G203" i="37" s="1"/>
  <c r="I716" i="157"/>
  <c r="I1308" i="157"/>
  <c r="I1897" i="157"/>
  <c r="G2268" i="157"/>
  <c r="I556" i="157"/>
  <c r="I1920" i="157"/>
  <c r="H1803" i="156"/>
  <c r="H1310" i="156"/>
  <c r="H2246" i="156"/>
  <c r="H1756" i="156"/>
  <c r="H1142" i="156"/>
  <c r="H747" i="156"/>
  <c r="H1647" i="156"/>
  <c r="H1857" i="156"/>
  <c r="H1181" i="156"/>
  <c r="H263" i="156"/>
  <c r="H3564" i="156"/>
  <c r="G1132" i="37" s="1"/>
  <c r="H1742" i="156"/>
  <c r="F2918" i="156"/>
  <c r="E324" i="37" s="1"/>
  <c r="H2181" i="156"/>
  <c r="H433" i="156"/>
  <c r="H2324" i="156"/>
  <c r="H1105" i="156"/>
  <c r="H1986" i="156"/>
  <c r="H3148" i="156"/>
  <c r="H3224" i="156" s="1"/>
  <c r="G647" i="37" s="1"/>
  <c r="H3497" i="156"/>
  <c r="H2576" i="156"/>
  <c r="H519" i="156"/>
  <c r="AN581" i="37"/>
  <c r="AN456" i="37"/>
  <c r="AN769" i="37"/>
  <c r="AN1013" i="37"/>
  <c r="AN144" i="37"/>
  <c r="AN1072" i="37"/>
  <c r="AN894" i="37"/>
  <c r="AN647" i="37"/>
  <c r="AN69" i="37"/>
  <c r="G1256" i="37"/>
  <c r="AN1253" i="37"/>
  <c r="AN1256" i="37"/>
  <c r="AN1255" i="37"/>
  <c r="AN1264" i="37"/>
  <c r="I1256" i="37"/>
  <c r="G1255" i="37"/>
  <c r="AO456" i="37"/>
  <c r="AO203" i="37"/>
  <c r="AO1013" i="37"/>
  <c r="AO827" i="37"/>
  <c r="AO1133" i="37"/>
  <c r="AO769" i="37"/>
  <c r="AO516" i="37"/>
  <c r="AO704" i="37"/>
  <c r="AO142" i="37"/>
  <c r="AO202" i="37"/>
  <c r="AO141" i="37"/>
  <c r="AO705" i="37"/>
  <c r="F3567" i="156"/>
  <c r="E1135" i="37" s="1"/>
  <c r="AC1186" i="37"/>
  <c r="AC1185" i="37" s="1"/>
  <c r="AO1200" i="37"/>
  <c r="G1985" i="157"/>
  <c r="E830" i="37" s="1"/>
  <c r="H2991" i="156"/>
  <c r="I954" i="157"/>
  <c r="G137" i="37" s="1"/>
  <c r="O1378" i="157"/>
  <c r="M393" i="37" s="1"/>
  <c r="H3296" i="156"/>
  <c r="H2855" i="156"/>
  <c r="AN1177" i="37"/>
  <c r="F791" i="156"/>
  <c r="G1211" i="37"/>
  <c r="I1371" i="157"/>
  <c r="G386" i="37" s="1"/>
  <c r="G1199" i="37"/>
  <c r="G1220" i="37"/>
  <c r="H1918" i="156"/>
  <c r="G1192" i="37"/>
  <c r="H1585" i="156"/>
  <c r="H2110" i="156"/>
  <c r="H1069" i="156"/>
  <c r="H346" i="156"/>
  <c r="H3424" i="156"/>
  <c r="H1390" i="156"/>
  <c r="H1247" i="156"/>
  <c r="H1521" i="156"/>
  <c r="G1262" i="37"/>
  <c r="O1251" i="37"/>
  <c r="H2776" i="156"/>
  <c r="G66" i="37" s="1"/>
  <c r="H2916" i="156"/>
  <c r="G322" i="37" s="1"/>
  <c r="P3570" i="156"/>
  <c r="O1138" i="37" s="1"/>
  <c r="H788" i="156"/>
  <c r="G1173" i="37" s="1"/>
  <c r="N795" i="156"/>
  <c r="M1180" i="37" s="1"/>
  <c r="N3570" i="156"/>
  <c r="M1138" i="37" s="1"/>
  <c r="G1187" i="37"/>
  <c r="N2782" i="156"/>
  <c r="M72" i="37" s="1"/>
  <c r="P795" i="156"/>
  <c r="O1180" i="37" s="1"/>
  <c r="P2782" i="156"/>
  <c r="O72" i="37" s="1"/>
  <c r="O956" i="37"/>
  <c r="L189" i="57"/>
  <c r="M956" i="37" s="1"/>
  <c r="O178" i="46"/>
  <c r="O267" i="37" s="1"/>
  <c r="G120" i="46"/>
  <c r="G175" i="46" s="1"/>
  <c r="G264" i="37" s="1"/>
  <c r="I953" i="157"/>
  <c r="G136" i="37" s="1"/>
  <c r="I855" i="157"/>
  <c r="G1216" i="37"/>
  <c r="K1187" i="37"/>
  <c r="O1672" i="157"/>
  <c r="M585" i="37" s="1"/>
  <c r="I1982" i="157"/>
  <c r="G827" i="37" s="1"/>
  <c r="I1042" i="157"/>
  <c r="Q2134" i="157"/>
  <c r="O896" i="37" s="1"/>
  <c r="I2202" i="157"/>
  <c r="I2062" i="157"/>
  <c r="I2131" i="157" s="1"/>
  <c r="G893" i="37" s="1"/>
  <c r="Q1529" i="157"/>
  <c r="O458" i="37" s="1"/>
  <c r="O961" i="157"/>
  <c r="M144" i="37" s="1"/>
  <c r="Q2271" i="157"/>
  <c r="O1015" i="37" s="1"/>
  <c r="I2384" i="157"/>
  <c r="G1071" i="37" s="1"/>
  <c r="O2271" i="157"/>
  <c r="M1015" i="37" s="1"/>
  <c r="Q961" i="157"/>
  <c r="O144" i="37" s="1"/>
  <c r="Q1378" i="157"/>
  <c r="O393" i="37" s="1"/>
  <c r="AO1194" i="37"/>
  <c r="Q2443" i="157"/>
  <c r="O1074" i="37" s="1"/>
  <c r="J2443" i="157"/>
  <c r="H1074" i="37" s="1"/>
  <c r="O2443" i="157"/>
  <c r="M1074" i="37" s="1"/>
  <c r="G1668" i="157"/>
  <c r="I1597" i="157"/>
  <c r="O1529" i="157"/>
  <c r="M458" i="37" s="1"/>
  <c r="O1988" i="157"/>
  <c r="M833" i="37" s="1"/>
  <c r="Q1820" i="157"/>
  <c r="O773" i="37" s="1"/>
  <c r="I1131" i="157"/>
  <c r="G202" i="37" s="1"/>
  <c r="I1747" i="157"/>
  <c r="N1187" i="37"/>
  <c r="O1187" i="37" s="1"/>
  <c r="I1253" i="37"/>
  <c r="I1227" i="157"/>
  <c r="G1375" i="157"/>
  <c r="E390" i="37" s="1"/>
  <c r="I1372" i="157"/>
  <c r="G387" i="37" s="1"/>
  <c r="AO961" i="37" l="1"/>
  <c r="AK2775" i="156"/>
  <c r="AQ65" i="37"/>
  <c r="AO65" i="37"/>
  <c r="AA1246" i="37"/>
  <c r="AN1246" i="37"/>
  <c r="AD332" i="37"/>
  <c r="AQ332" i="37" s="1"/>
  <c r="AO214" i="37"/>
  <c r="AO150" i="37"/>
  <c r="AO463" i="37"/>
  <c r="AO590" i="37"/>
  <c r="H1455" i="156"/>
  <c r="AA2718" i="156"/>
  <c r="Z9" i="37"/>
  <c r="Z8" i="37" s="1"/>
  <c r="AO779" i="37"/>
  <c r="AH779" i="37"/>
  <c r="AA778" i="37"/>
  <c r="AQ778" i="37" s="1"/>
  <c r="AO655" i="37"/>
  <c r="AN1135" i="37"/>
  <c r="AN324" i="37"/>
  <c r="G1204" i="37"/>
  <c r="E1246" i="37"/>
  <c r="E1012" i="37"/>
  <c r="E768" i="37"/>
  <c r="E581" i="37"/>
  <c r="E1245" i="37"/>
  <c r="E1247" i="37"/>
  <c r="H2775" i="156"/>
  <c r="G65" i="37" s="1"/>
  <c r="F25" i="37"/>
  <c r="F1203" i="37" s="1"/>
  <c r="H2735" i="156"/>
  <c r="G25" i="37" s="1"/>
  <c r="D1249" i="37"/>
  <c r="G2778" i="156"/>
  <c r="G2773" i="156"/>
  <c r="E68" i="37"/>
  <c r="E1176" i="37"/>
  <c r="F64" i="37"/>
  <c r="H1255" i="37"/>
  <c r="I1134" i="157"/>
  <c r="G205" i="37" s="1"/>
  <c r="E205" i="37"/>
  <c r="H3360" i="156"/>
  <c r="G708" i="37" s="1"/>
  <c r="H3064" i="156"/>
  <c r="G517" i="37" s="1"/>
  <c r="H1011" i="156"/>
  <c r="H2774" i="156"/>
  <c r="G64" i="37" s="1"/>
  <c r="H1256" i="37"/>
  <c r="H2918" i="156"/>
  <c r="G324" i="37" s="1"/>
  <c r="AN390" i="37"/>
  <c r="AN831" i="37"/>
  <c r="AN206" i="37"/>
  <c r="AN708" i="37"/>
  <c r="AN1136" i="37"/>
  <c r="AN326" i="37"/>
  <c r="AN519" i="37"/>
  <c r="AO206" i="37"/>
  <c r="AO831" i="37"/>
  <c r="AO1136" i="37"/>
  <c r="AO708" i="37"/>
  <c r="H3567" i="156"/>
  <c r="G1135" i="37" s="1"/>
  <c r="I1985" i="157"/>
  <c r="G830" i="37" s="1"/>
  <c r="I957" i="157"/>
  <c r="G140" i="37" s="1"/>
  <c r="H791" i="156"/>
  <c r="G1176" i="37" s="1"/>
  <c r="M1252" i="37"/>
  <c r="G1233" i="37"/>
  <c r="G1200" i="37"/>
  <c r="G1258" i="37"/>
  <c r="G1253" i="37"/>
  <c r="O1252" i="37"/>
  <c r="H1252" i="37"/>
  <c r="M1187" i="37"/>
  <c r="I1815" i="157"/>
  <c r="G768" i="37" s="1"/>
  <c r="I2268" i="157"/>
  <c r="G1012" i="37" s="1"/>
  <c r="I1668" i="157"/>
  <c r="G581" i="37" s="1"/>
  <c r="O1253" i="37"/>
  <c r="I1375" i="157"/>
  <c r="G390" i="37" s="1"/>
  <c r="AO778" i="37" l="1"/>
  <c r="G1203" i="37"/>
  <c r="AI9" i="37"/>
  <c r="H1460" i="156"/>
  <c r="H2778" i="156"/>
  <c r="G68" i="37" s="1"/>
  <c r="E1249" i="37"/>
  <c r="F63" i="37"/>
  <c r="F1244" i="37" s="1"/>
  <c r="H2773" i="156"/>
  <c r="G63" i="37" s="1"/>
  <c r="F1245" i="37"/>
  <c r="G1242" i="37"/>
  <c r="AN1249" i="37"/>
  <c r="G1247" i="37"/>
  <c r="G1246" i="37"/>
  <c r="H1253" i="37"/>
  <c r="M1253" i="37"/>
  <c r="G1244" i="37" l="1"/>
  <c r="F68" i="37"/>
  <c r="F1249" i="37" s="1"/>
  <c r="G1245" i="37"/>
  <c r="G1248" i="37"/>
  <c r="G1249" i="37" l="1"/>
  <c r="AH2078" i="157" l="1"/>
  <c r="AF840" i="37" s="1"/>
  <c r="AM840" i="37" s="1"/>
  <c r="AH2076" i="157"/>
  <c r="AH2077" i="157" s="1"/>
  <c r="AF839" i="37" s="1"/>
  <c r="AM839" i="37" s="1"/>
  <c r="AC2076" i="157"/>
  <c r="AF838" i="37" l="1"/>
  <c r="AM838" i="37" s="1"/>
  <c r="AF2078" i="157"/>
  <c r="AD840" i="37" s="1"/>
  <c r="AC2077" i="157"/>
  <c r="AC2078" i="157"/>
  <c r="AL2078" i="157" l="1"/>
  <c r="AA840" i="37"/>
  <c r="AQ840" i="37" s="1"/>
  <c r="AA839" i="37"/>
  <c r="AF2076" i="157"/>
  <c r="AL2076" i="157" s="1"/>
  <c r="AF2077" i="157" l="1"/>
  <c r="AL2077" i="157" s="1"/>
  <c r="AA838" i="37"/>
  <c r="AH839" i="37"/>
  <c r="AO840" i="37"/>
  <c r="AH840" i="37"/>
  <c r="AO839" i="37"/>
  <c r="AD839" i="37" l="1"/>
  <c r="AO838" i="37"/>
  <c r="AD838" i="37" l="1"/>
  <c r="AQ838" i="37" s="1"/>
  <c r="AQ839" i="37"/>
  <c r="AE386" i="156" l="1"/>
  <c r="AK386" i="156" s="1"/>
  <c r="AB433" i="156"/>
  <c r="AB786" i="156"/>
  <c r="AG444" i="156"/>
  <c r="AG791" i="156"/>
  <c r="AF1176" i="37" l="1"/>
  <c r="AE433" i="156"/>
  <c r="AK433" i="156" s="1"/>
  <c r="AA1171" i="37"/>
  <c r="AE786" i="156"/>
  <c r="AD1171" i="37" s="1"/>
  <c r="AD1242" i="37" s="1"/>
  <c r="AB444" i="156"/>
  <c r="AB791" i="156"/>
  <c r="AO1172" i="37"/>
  <c r="AH1171" i="37" l="1"/>
  <c r="AQ1171" i="37"/>
  <c r="AK786" i="156"/>
  <c r="AM1176" i="37"/>
  <c r="AO1171" i="37"/>
  <c r="AA1242" i="37"/>
  <c r="AE791" i="156"/>
  <c r="AK791" i="156" s="1"/>
  <c r="AO1177" i="37"/>
  <c r="AA1176" i="37"/>
  <c r="AE444" i="156"/>
  <c r="AK444" i="156" s="1"/>
  <c r="AH1242" i="37" l="1"/>
  <c r="AQ1242" i="37"/>
  <c r="AD1176" i="37"/>
  <c r="AQ1176" i="37" s="1"/>
  <c r="AO1176" i="37"/>
  <c r="AH1176" i="37"/>
  <c r="AO1193" i="37" l="1"/>
  <c r="AF68" i="37" l="1"/>
  <c r="AA36" i="37"/>
  <c r="AD36" i="37"/>
  <c r="AD1216" i="37" s="1"/>
  <c r="AG1528" i="156"/>
  <c r="AQ36" i="37" l="1"/>
  <c r="AM68" i="37"/>
  <c r="AH36" i="37"/>
  <c r="AA1216" i="37"/>
  <c r="AQ1216" i="37" s="1"/>
  <c r="AA68" i="37"/>
  <c r="AO36" i="37"/>
  <c r="AB1528" i="156"/>
  <c r="AD68" i="37"/>
  <c r="AQ68" i="37" l="1"/>
  <c r="AH68" i="37"/>
  <c r="AH1216" i="37"/>
  <c r="AO1216" i="37"/>
  <c r="AO68" i="37"/>
  <c r="AO69" i="37"/>
  <c r="AE1528" i="156"/>
  <c r="AK1528" i="156" s="1"/>
  <c r="AG1715" i="156" l="1"/>
  <c r="AB1714" i="156"/>
  <c r="AB2782" i="156" l="1"/>
  <c r="AG2719" i="156"/>
  <c r="AE1714" i="156"/>
  <c r="AK1714" i="156" s="1"/>
  <c r="AB1715" i="156"/>
  <c r="AE2782" i="156" l="1"/>
  <c r="AD72" i="37" s="1"/>
  <c r="AB2719" i="156"/>
  <c r="AA72" i="37"/>
  <c r="AF9" i="37"/>
  <c r="AF8" i="37" s="1"/>
  <c r="AG2718" i="156"/>
  <c r="AO73" i="37"/>
  <c r="AE1715" i="156"/>
  <c r="AK1715" i="156" s="1"/>
  <c r="AQ72" i="37" l="1"/>
  <c r="AK2782" i="156"/>
  <c r="AM9" i="37"/>
  <c r="AH72" i="37"/>
  <c r="AO72" i="37"/>
  <c r="AB2718" i="156"/>
  <c r="AA9" i="37"/>
  <c r="AE2719" i="156"/>
  <c r="AK2719" i="156" s="1"/>
  <c r="AA8" i="37" l="1"/>
  <c r="AO9" i="37"/>
  <c r="AH9" i="37"/>
  <c r="AD9" i="37"/>
  <c r="AD8" i="37" s="1"/>
  <c r="AE2718" i="156"/>
  <c r="AK2718" i="156" s="1"/>
  <c r="AQ9" i="37" l="1"/>
  <c r="AH1613" i="157" l="1"/>
  <c r="AH1614" i="157" s="1"/>
  <c r="AF527" i="37" s="1"/>
  <c r="AM527" i="37" s="1"/>
  <c r="AF564" i="37" l="1"/>
  <c r="AF581" i="37"/>
  <c r="AM581" i="37" s="1"/>
  <c r="AF1613" i="157"/>
  <c r="AF1614" i="157" s="1"/>
  <c r="AD527" i="37" s="1"/>
  <c r="AF1227" i="37" l="1"/>
  <c r="AM564" i="37"/>
  <c r="AA564" i="37"/>
  <c r="AA581" i="37"/>
  <c r="AC1613" i="157"/>
  <c r="AL1613" i="157" s="1"/>
  <c r="AD581" i="37"/>
  <c r="AF526" i="37"/>
  <c r="AM526" i="37" s="1"/>
  <c r="AQ581" i="37" l="1"/>
  <c r="AC1614" i="157"/>
  <c r="AL1614" i="157" s="1"/>
  <c r="AH581" i="37"/>
  <c r="AO564" i="37"/>
  <c r="AA1227" i="37"/>
  <c r="AD564" i="37"/>
  <c r="AD1227" i="37" s="1"/>
  <c r="AO581" i="37"/>
  <c r="AD526" i="37"/>
  <c r="AQ564" i="37" l="1"/>
  <c r="AQ1227" i="37"/>
  <c r="AA527" i="37"/>
  <c r="AO1227" i="37"/>
  <c r="AA526" i="37" l="1"/>
  <c r="AQ526" i="37" s="1"/>
  <c r="AQ527" i="37"/>
  <c r="AH527" i="37"/>
  <c r="AO527" i="37"/>
  <c r="AO526" i="37" l="1"/>
  <c r="AH1764" i="157" l="1"/>
  <c r="AH1762" i="157"/>
  <c r="AH1763" i="157" s="1"/>
  <c r="AF716" i="37" s="1"/>
  <c r="AM716" i="37" s="1"/>
  <c r="AC1762" i="157"/>
  <c r="AF717" i="37" l="1"/>
  <c r="AF1762" i="157"/>
  <c r="AF1763" i="157" s="1"/>
  <c r="AD716" i="37" s="1"/>
  <c r="AC1763" i="157"/>
  <c r="AC1764" i="157"/>
  <c r="AL1763" i="157" l="1"/>
  <c r="AL1762" i="157"/>
  <c r="AF715" i="37"/>
  <c r="AM715" i="37" s="1"/>
  <c r="AM717" i="37"/>
  <c r="AA716" i="37"/>
  <c r="AA717" i="37"/>
  <c r="AF1187" i="37"/>
  <c r="AF1764" i="157"/>
  <c r="AL1764" i="157" s="1"/>
  <c r="AH717" i="37" l="1"/>
  <c r="AH716" i="37"/>
  <c r="AQ716" i="37"/>
  <c r="AO716" i="37"/>
  <c r="AA1187" i="37"/>
  <c r="AA715" i="37"/>
  <c r="AO717" i="37"/>
  <c r="AD717" i="37"/>
  <c r="AQ717" i="37" s="1"/>
  <c r="AO715" i="37" l="1"/>
  <c r="AO1187" i="37"/>
  <c r="AH1187" i="37"/>
  <c r="AD715" i="37"/>
  <c r="AQ715" i="37" s="1"/>
  <c r="AD1187" i="37"/>
  <c r="AQ1187" i="37" s="1"/>
  <c r="AG757" i="156" l="1"/>
  <c r="AB756" i="156"/>
  <c r="AG759" i="156" l="1"/>
  <c r="AB795" i="156"/>
  <c r="AE756" i="156"/>
  <c r="AE795" i="156" s="1"/>
  <c r="AF1180" i="37"/>
  <c r="AB757" i="156"/>
  <c r="AK795" i="156" l="1"/>
  <c r="AK756" i="156"/>
  <c r="AG758" i="156"/>
  <c r="AF1143" i="37" s="1"/>
  <c r="AF1144" i="37"/>
  <c r="AF1253" i="37"/>
  <c r="AM1180" i="37"/>
  <c r="AA1180" i="37"/>
  <c r="AB759" i="156"/>
  <c r="AE757" i="156"/>
  <c r="AE759" i="156" s="1"/>
  <c r="AO1182" i="37"/>
  <c r="AA1144" i="37" l="1"/>
  <c r="AO1144" i="37" s="1"/>
  <c r="AK759" i="156"/>
  <c r="AH1180" i="37"/>
  <c r="AK757" i="156"/>
  <c r="AM1143" i="37"/>
  <c r="AM1144" i="37"/>
  <c r="AA1253" i="37"/>
  <c r="AO1180" i="37"/>
  <c r="AD1144" i="37"/>
  <c r="AH1144" i="37"/>
  <c r="AD1180" i="37"/>
  <c r="AQ1180" i="37" s="1"/>
  <c r="AB758" i="156"/>
  <c r="AE758" i="156"/>
  <c r="AA1143" i="37" l="1"/>
  <c r="AO1143" i="37" s="1"/>
  <c r="AK758" i="156"/>
  <c r="AQ1144" i="37"/>
  <c r="AH1253" i="37"/>
  <c r="AD1143" i="37"/>
  <c r="AD1253" i="37"/>
  <c r="AQ1253" i="37" s="1"/>
  <c r="AQ1143" i="37" l="1"/>
  <c r="AG2917" i="156" l="1"/>
  <c r="AG2918" i="156"/>
  <c r="AB2854" i="156"/>
  <c r="AF324" i="37" l="1"/>
  <c r="AF323" i="37"/>
  <c r="AE2854" i="156"/>
  <c r="AE2917" i="156" s="1"/>
  <c r="AD323" i="37" s="1"/>
  <c r="AB2855" i="156"/>
  <c r="AB2917" i="156"/>
  <c r="AK2917" i="156" s="1"/>
  <c r="AG2867" i="156"/>
  <c r="AK2854" i="156" l="1"/>
  <c r="AM323" i="37"/>
  <c r="AF273" i="37"/>
  <c r="AM324" i="37"/>
  <c r="AE2855" i="156"/>
  <c r="AE2866" i="156" s="1"/>
  <c r="AE2867" i="156" s="1"/>
  <c r="AD273" i="37" s="1"/>
  <c r="AB2866" i="156"/>
  <c r="AA323" i="37"/>
  <c r="AQ323" i="37" s="1"/>
  <c r="AO325" i="37"/>
  <c r="AB2918" i="156"/>
  <c r="AK2866" i="156" l="1"/>
  <c r="AK2855" i="156"/>
  <c r="AM273" i="37"/>
  <c r="AF272" i="37"/>
  <c r="AE2918" i="156"/>
  <c r="AD324" i="37" s="1"/>
  <c r="AD272" i="37" s="1"/>
  <c r="AO323" i="37"/>
  <c r="AH323" i="37"/>
  <c r="AA324" i="37"/>
  <c r="AB2867" i="156"/>
  <c r="AK2867" i="156" s="1"/>
  <c r="AO326" i="37"/>
  <c r="AQ324" i="37" l="1"/>
  <c r="AK2918" i="156"/>
  <c r="AM272" i="37"/>
  <c r="AA273" i="37"/>
  <c r="AQ273" i="37" s="1"/>
  <c r="AO324" i="37"/>
  <c r="AH324" i="37"/>
  <c r="AH273" i="37" l="1"/>
  <c r="AA272" i="37"/>
  <c r="AQ272" i="37" s="1"/>
  <c r="AO273" i="37"/>
  <c r="AO272" i="37" l="1"/>
  <c r="AF111" i="37" l="1"/>
  <c r="AH437" i="157"/>
  <c r="AF1219" i="37" l="1"/>
  <c r="AM111" i="37"/>
  <c r="AH898" i="157"/>
  <c r="AF81" i="37" s="1"/>
  <c r="AM81" i="37" s="1"/>
  <c r="AF140" i="37"/>
  <c r="AM140" i="37" s="1"/>
  <c r="AD111" i="37"/>
  <c r="AD1219" i="37" s="1"/>
  <c r="AA111" i="37"/>
  <c r="AQ111" i="37" l="1"/>
  <c r="AA1219" i="37"/>
  <c r="AQ1219" i="37" s="1"/>
  <c r="AF80" i="37"/>
  <c r="AM80" i="37" s="1"/>
  <c r="AH897" i="157"/>
  <c r="AC437" i="157"/>
  <c r="AL437" i="157" s="1"/>
  <c r="AF437" i="157"/>
  <c r="AD140" i="37"/>
  <c r="AC898" i="157" l="1"/>
  <c r="AF898" i="157"/>
  <c r="AD81" i="37" s="1"/>
  <c r="AD80" i="37" s="1"/>
  <c r="AA140" i="37"/>
  <c r="AQ140" i="37" s="1"/>
  <c r="AO144" i="37"/>
  <c r="AL898" i="157" l="1"/>
  <c r="AA81" i="37"/>
  <c r="AQ81" i="37" s="1"/>
  <c r="AF897" i="157"/>
  <c r="AO140" i="37"/>
  <c r="AH140" i="37"/>
  <c r="AC897" i="157"/>
  <c r="AL897" i="157" l="1"/>
  <c r="AA80" i="37"/>
  <c r="AQ80" i="37" s="1"/>
  <c r="AH81" i="37"/>
  <c r="AF1070" i="37" l="1"/>
  <c r="AA1070" i="37"/>
  <c r="AF1071" i="37"/>
  <c r="AH2390" i="157"/>
  <c r="AF1021" i="37" s="1"/>
  <c r="AM1021" i="37" s="1"/>
  <c r="AF1249" i="37" l="1"/>
  <c r="AM1071" i="37"/>
  <c r="AM1070" i="37"/>
  <c r="AF1020" i="37"/>
  <c r="AM1020" i="37" s="1"/>
  <c r="AO1070" i="37"/>
  <c r="AH1070" i="37"/>
  <c r="AF1186" i="37"/>
  <c r="AA1071" i="37"/>
  <c r="AF1185" i="37" l="1"/>
  <c r="AM1186" i="37"/>
  <c r="AM1187" i="37" s="1"/>
  <c r="AH1071" i="37"/>
  <c r="AA1249" i="37"/>
  <c r="AO1071" i="37"/>
  <c r="AD1070" i="37"/>
  <c r="AQ1070" i="37" s="1"/>
  <c r="AC2390" i="157"/>
  <c r="AO1072" i="37"/>
  <c r="AF2390" i="157"/>
  <c r="AD1021" i="37" s="1"/>
  <c r="AL2390" i="157" l="1"/>
  <c r="AM1185" i="37"/>
  <c r="AA1021" i="37"/>
  <c r="AD1071" i="37"/>
  <c r="AQ1071" i="37" s="1"/>
  <c r="AH1021" i="37" l="1"/>
  <c r="AQ1021" i="37"/>
  <c r="AQ1248" i="37"/>
  <c r="AA1186" i="37"/>
  <c r="AA1020" i="37"/>
  <c r="AD1020" i="37"/>
  <c r="AQ1020" i="37" l="1"/>
  <c r="AA1185" i="37"/>
  <c r="AO1185" i="37" s="1"/>
  <c r="AO1186" i="37"/>
  <c r="I720" i="157" l="1"/>
  <c r="E149" i="37" l="1"/>
  <c r="E1264" i="37" s="1"/>
  <c r="I963" i="157"/>
  <c r="G146" i="37" s="1"/>
  <c r="E146" i="37"/>
  <c r="I966" i="157"/>
  <c r="G149" i="37" s="1"/>
  <c r="I723" i="157"/>
  <c r="E1261" i="37" l="1"/>
  <c r="G1251" i="37"/>
  <c r="H1251" i="37"/>
  <c r="G1264" i="37" l="1"/>
  <c r="G1261" i="37"/>
  <c r="H2747" i="156"/>
  <c r="G37" i="37" s="1"/>
  <c r="H2748" i="156" l="1"/>
  <c r="G38" i="37" s="1"/>
  <c r="AO1218" i="37"/>
  <c r="G1218" i="37"/>
  <c r="AO1219" i="37" l="1"/>
  <c r="G1219" i="37"/>
  <c r="AO1021" i="37" l="1"/>
  <c r="AO1020" i="37"/>
  <c r="AN1020" i="37"/>
  <c r="AB61" i="37"/>
  <c r="AB1242" i="37" s="1"/>
  <c r="AB68" i="37"/>
  <c r="AB1249" i="37" l="1"/>
  <c r="AB1185" i="37" s="1"/>
  <c r="AB8" i="37"/>
  <c r="AA3032" i="156" l="1"/>
  <c r="AA2954" i="156"/>
  <c r="AE2957" i="156"/>
  <c r="AK2957" i="156" s="1"/>
  <c r="AA3029" i="156" l="1"/>
  <c r="Z485" i="37"/>
  <c r="AH485" i="37" s="1"/>
  <c r="AE3032" i="156"/>
  <c r="AD485" i="37" s="1"/>
  <c r="AD1208" i="37" s="1"/>
  <c r="AE2954" i="156"/>
  <c r="AE2953" i="156" s="1"/>
  <c r="AA2953" i="156"/>
  <c r="AI485" i="37" l="1"/>
  <c r="AQ485" i="37"/>
  <c r="AA2988" i="156"/>
  <c r="AK2988" i="156" s="1"/>
  <c r="AK2953" i="156"/>
  <c r="AK2954" i="156"/>
  <c r="AK3032" i="156"/>
  <c r="AE3028" i="156"/>
  <c r="AD481" i="37" s="1"/>
  <c r="AD1204" i="37" s="1"/>
  <c r="AE2988" i="156"/>
  <c r="AE3061" i="156" s="1"/>
  <c r="AD514" i="37" s="1"/>
  <c r="AD1246" i="37" s="1"/>
  <c r="AA3061" i="156"/>
  <c r="AK3061" i="156" s="1"/>
  <c r="Z1208" i="37"/>
  <c r="Z482" i="37"/>
  <c r="AE2991" i="156"/>
  <c r="AE3009" i="156" s="1"/>
  <c r="AE3011" i="156" s="1"/>
  <c r="AE3029" i="156"/>
  <c r="AD482" i="37" s="1"/>
  <c r="AA3028" i="156"/>
  <c r="AK3028" i="156" s="1"/>
  <c r="AA2991" i="156"/>
  <c r="AK2991" i="156" l="1"/>
  <c r="AQ482" i="37"/>
  <c r="AK3029" i="156"/>
  <c r="AQ1208" i="37"/>
  <c r="Z514" i="37"/>
  <c r="AH1208" i="37"/>
  <c r="AI1208" i="37"/>
  <c r="Z481" i="37"/>
  <c r="AQ481" i="37" s="1"/>
  <c r="AH482" i="37"/>
  <c r="AI482" i="37"/>
  <c r="Z1205" i="37"/>
  <c r="AE3064" i="156"/>
  <c r="AD517" i="37" s="1"/>
  <c r="AD1205" i="37"/>
  <c r="AA3009" i="156"/>
  <c r="AK3009" i="156" s="1"/>
  <c r="AA3064" i="156"/>
  <c r="AD464" i="37"/>
  <c r="AK3064" i="156" l="1"/>
  <c r="AQ1205" i="37"/>
  <c r="Z1246" i="37"/>
  <c r="AQ514" i="37"/>
  <c r="AI481" i="37"/>
  <c r="Z1204" i="37"/>
  <c r="AQ1204" i="37" s="1"/>
  <c r="AH481" i="37"/>
  <c r="Z517" i="37"/>
  <c r="AQ517" i="37" s="1"/>
  <c r="AI1205" i="37"/>
  <c r="AH1205" i="37"/>
  <c r="AM3009" i="156"/>
  <c r="AE3010" i="156"/>
  <c r="AA3011" i="156"/>
  <c r="AK3011" i="156" s="1"/>
  <c r="AD463" i="37"/>
  <c r="AQ1246" i="37" l="1"/>
  <c r="AI1204" i="37"/>
  <c r="AH1204" i="37"/>
  <c r="AH1246" i="37" s="1"/>
  <c r="AH517" i="37"/>
  <c r="AI517" i="37"/>
  <c r="AA3010" i="156"/>
  <c r="AK3010" i="156" s="1"/>
  <c r="Z464" i="37"/>
  <c r="AQ464" i="37" s="1"/>
  <c r="AH464" i="37" l="1"/>
  <c r="AI464" i="37"/>
  <c r="Z463" i="37"/>
  <c r="AQ463" i="37" s="1"/>
  <c r="AA1108" i="157" l="1"/>
  <c r="Y179" i="37" s="1"/>
  <c r="Y1218" i="37" s="1"/>
  <c r="AA1042" i="157"/>
  <c r="AA1134" i="157" s="1"/>
  <c r="Y205" i="37" s="1"/>
  <c r="Y1249" i="37" s="1"/>
  <c r="AB1011" i="157"/>
  <c r="AF1011" i="157" l="1"/>
  <c r="AL1011" i="157"/>
  <c r="AF1108" i="157"/>
  <c r="AD179" i="37" s="1"/>
  <c r="AD1218" i="37" s="1"/>
  <c r="AF1042" i="157"/>
  <c r="AA1064" i="157"/>
  <c r="AA1080" i="157" s="1"/>
  <c r="AB1108" i="157"/>
  <c r="AB1042" i="157"/>
  <c r="AL1108" i="157" l="1"/>
  <c r="AL1042" i="157"/>
  <c r="AB1134" i="157"/>
  <c r="AB1064" i="157"/>
  <c r="AL1064" i="157" s="1"/>
  <c r="Z179" i="37"/>
  <c r="AQ179" i="37" s="1"/>
  <c r="AF1064" i="157"/>
  <c r="AF1080" i="157" s="1"/>
  <c r="AF1134" i="157"/>
  <c r="AD205" i="37" s="1"/>
  <c r="AD1249" i="37" s="1"/>
  <c r="Y151" i="37"/>
  <c r="AA1079" i="157"/>
  <c r="AL1134" i="157" l="1"/>
  <c r="AB1080" i="157"/>
  <c r="AL1080" i="157" s="1"/>
  <c r="Y150" i="37"/>
  <c r="Y1186" i="37"/>
  <c r="AF1079" i="157"/>
  <c r="AD151" i="37"/>
  <c r="AH179" i="37"/>
  <c r="AI179" i="37"/>
  <c r="Z1218" i="37"/>
  <c r="AQ1218" i="37" s="1"/>
  <c r="Z205" i="37"/>
  <c r="AQ205" i="37" s="1"/>
  <c r="AH1218" i="37" l="1"/>
  <c r="AI1218" i="37"/>
  <c r="AD150" i="37"/>
  <c r="AD1186" i="37"/>
  <c r="AD1185" i="37" s="1"/>
  <c r="Z1249" i="37"/>
  <c r="AQ1249" i="37" s="1"/>
  <c r="AI205" i="37"/>
  <c r="AH205" i="37"/>
  <c r="Z151" i="37"/>
  <c r="AQ151" i="37" s="1"/>
  <c r="AB1079" i="157"/>
  <c r="AL1079" i="157" s="1"/>
  <c r="Y1185" i="37"/>
  <c r="AI1249" i="37" l="1"/>
  <c r="AH1249" i="37"/>
  <c r="Z150" i="37"/>
  <c r="AQ150" i="37" s="1"/>
  <c r="AH151" i="37"/>
  <c r="AI151" i="37"/>
  <c r="Z1186" i="37"/>
  <c r="AH1186" i="37" l="1"/>
  <c r="Z1185" i="37"/>
  <c r="AQ1185" i="37" s="1"/>
  <c r="AI1186" i="37"/>
</calcChain>
</file>

<file path=xl/sharedStrings.xml><?xml version="1.0" encoding="utf-8"?>
<sst xmlns="http://schemas.openxmlformats.org/spreadsheetml/2006/main" count="8020" uniqueCount="663">
  <si>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</si>
  <si>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</si>
  <si>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</si>
  <si>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</si>
  <si>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</si>
  <si>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</si>
  <si>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</si>
  <si>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</si>
  <si>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</si>
  <si>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</si>
  <si>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</si>
  <si>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</si>
  <si>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</si>
  <si>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</si>
  <si>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</si>
  <si>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</si>
  <si>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</si>
  <si>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</si>
  <si>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</si>
  <si>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</si>
  <si>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</si>
  <si>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</si>
  <si>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</si>
  <si>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</si>
  <si>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</si>
  <si>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</si>
  <si>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</si>
  <si>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</si>
  <si>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</si>
  <si>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</si>
  <si>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</si>
  <si>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</si>
  <si>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</si>
  <si>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</si>
  <si>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</si>
  <si>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</si>
  <si>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</si>
  <si>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</si>
  <si>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</si>
  <si>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</si>
  <si>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</si>
  <si>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</si>
  <si>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</si>
  <si>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</si>
  <si>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</si>
  <si>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</si>
  <si>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</si>
  <si>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</si>
  <si>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</si>
  <si>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</si>
  <si>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</si>
  <si>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</si>
  <si>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</si>
  <si>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</si>
  <si>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</si>
  <si>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</si>
  <si>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</si>
  <si>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</si>
  <si>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</si>
  <si>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</si>
  <si>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</si>
  <si>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</si>
  <si>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</si>
  <si>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</si>
  <si>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</si>
  <si>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</si>
  <si>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</si>
  <si>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</si>
  <si>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</si>
  <si>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</si>
  <si>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</si>
  <si>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</si>
  <si>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</si>
  <si>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</si>
  <si>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</si>
  <si>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</si>
  <si>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</si>
  <si>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</si>
  <si>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</si>
  <si>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</si>
  <si>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</si>
  <si>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</si>
  <si>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</si>
  <si>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</si>
  <si>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</si>
  <si>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</si>
  <si>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</si>
  <si>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</si>
  <si>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</si>
  <si>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</si>
  <si>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</si>
  <si>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</si>
  <si>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</si>
  <si>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</si>
  <si>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</si>
  <si>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</si>
  <si>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</si>
  <si>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</si>
  <si>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</si>
  <si>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</si>
  <si>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</si>
  <si>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</si>
  <si>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</si>
  <si>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</si>
  <si>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</si>
  <si>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</si>
  <si>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</si>
  <si>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</si>
  <si>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</si>
  <si>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</si>
  <si>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</si>
  <si>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</si>
  <si>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</si>
  <si>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</si>
  <si>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</si>
  <si>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</si>
  <si>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</si>
  <si>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</si>
  <si>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</si>
  <si>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</si>
  <si>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</si>
  <si>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</si>
  <si>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</si>
  <si>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</si>
  <si>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</si>
  <si>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</si>
  <si>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</si>
  <si>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</si>
  <si>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</si>
  <si>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</si>
  <si>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</si>
  <si>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</si>
  <si>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</si>
  <si>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</si>
  <si>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</si>
  <si>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</si>
  <si>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</si>
  <si>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</si>
  <si>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</si>
  <si>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</si>
  <si>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</si>
  <si>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</si>
  <si>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</si>
  <si>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</si>
  <si>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</si>
  <si>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</si>
  <si>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</si>
  <si>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</si>
  <si>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</si>
  <si>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</si>
  <si>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</si>
  <si>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</si>
  <si>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</si>
  <si>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</si>
  <si>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</si>
  <si>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</si>
  <si>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</si>
  <si>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</si>
  <si>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</si>
  <si>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</si>
  <si>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</si>
  <si>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</si>
  <si>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</si>
  <si>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</si>
  <si>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</si>
  <si>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</si>
  <si>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</si>
  <si>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</si>
  <si>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</si>
  <si>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</si>
  <si>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</si>
  <si>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</si>
  <si>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</si>
  <si>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</si>
  <si>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</si>
  <si>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</si>
  <si>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</si>
  <si>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</si>
  <si>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</si>
  <si>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</si>
  <si>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</si>
  <si>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</si>
  <si>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</si>
  <si>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</si>
  <si>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</si>
  <si>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</si>
  <si>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</si>
  <si>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</si>
  <si>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</si>
  <si>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</si>
  <si>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</si>
  <si>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</si>
  <si>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</si>
  <si>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</si>
  <si>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</si>
  <si>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</si>
  <si>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</si>
  <si>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</si>
  <si>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</si>
  <si>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</si>
  <si>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</si>
  <si>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</si>
  <si>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</si>
  <si>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</si>
  <si>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</si>
  <si>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</si>
  <si>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</si>
  <si>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</si>
  <si>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</si>
  <si>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</si>
  <si>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</si>
  <si>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</si>
  <si>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</si>
  <si>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</si>
  <si>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</si>
  <si>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</si>
  <si>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</si>
  <si>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</si>
  <si>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</si>
  <si>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</si>
  <si>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</si>
  <si>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</si>
  <si>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</si>
  <si>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</si>
  <si>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</si>
  <si>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</si>
  <si>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</si>
  <si>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</si>
  <si>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</si>
  <si>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</si>
  <si>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</si>
  <si>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</si>
  <si>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</si>
  <si>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</si>
  <si>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</si>
  <si>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</si>
  <si>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</si>
  <si>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</si>
  <si>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</si>
  <si>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</si>
  <si>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</si>
  <si>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</si>
  <si>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</si>
  <si>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</si>
  <si>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</si>
  <si>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</si>
  <si>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</si>
  <si>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</si>
  <si>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</si>
  <si>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</si>
  <si>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</si>
  <si>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</si>
  <si>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</si>
  <si>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</si>
  <si>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</si>
  <si>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</si>
  <si>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</si>
  <si>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</si>
  <si>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</si>
  <si>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</si>
  <si>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</si>
  <si>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</si>
  <si>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</si>
  <si>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</si>
  <si>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</si>
  <si>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</si>
  <si>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</si>
  <si>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</si>
  <si>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</si>
  <si>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</si>
  <si>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</si>
  <si>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</si>
  <si>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</si>
  <si>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</si>
  <si>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</si>
  <si>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</si>
  <si>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</si>
  <si>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</si>
  <si>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</si>
  <si>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</si>
  <si>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</si>
  <si>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</si>
  <si>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</si>
  <si>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</si>
  <si>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</si>
  <si>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</si>
  <si>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</si>
  <si>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</si>
  <si>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</si>
  <si>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</si>
  <si>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</si>
  <si>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</si>
  <si>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</si>
  <si>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</si>
  <si>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</si>
  <si>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</si>
  <si>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</si>
  <si>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</si>
  <si>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</si>
  <si>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</si>
  <si>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</si>
  <si>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</si>
  <si>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</si>
  <si>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</si>
  <si>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</si>
  <si>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</si>
  <si>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</si>
  <si>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</si>
  <si>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</si>
  <si>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</si>
  <si>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</si>
  <si>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</si>
  <si>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</si>
  <si>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</si>
  <si>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</si>
  <si>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</si>
  <si>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</si>
  <si>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</si>
  <si>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</si>
  <si>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</si>
  <si>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</si>
  <si>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</si>
  <si>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</si>
  <si>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</si>
  <si>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</si>
  <si>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</si>
  <si>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</si>
  <si>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</si>
  <si>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</si>
  <si>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</si>
  <si>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</si>
  <si>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</si>
  <si>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</si>
  <si>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</si>
  <si>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</si>
  <si>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</si>
  <si>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</si>
  <si>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</si>
  <si>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</si>
  <si>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</si>
  <si>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</si>
  <si>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</si>
  <si>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</si>
  <si>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</si>
  <si>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</si>
  <si>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</si>
  <si>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</si>
  <si>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</si>
  <si>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</si>
  <si>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</si>
  <si>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</si>
  <si>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</si>
  <si>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</si>
  <si>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</si>
  <si>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</si>
  <si>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</si>
  <si>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</si>
  <si>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</si>
  <si>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</si>
  <si>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</si>
  <si>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</si>
  <si>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</si>
  <si>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</si>
  <si>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</si>
  <si>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</si>
  <si>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</si>
  <si>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</si>
  <si>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</si>
  <si>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</si>
  <si>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</si>
  <si>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</si>
  <si>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</si>
  <si>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</si>
  <si>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</si>
  <si>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</si>
  <si>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</si>
  <si>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</si>
  <si>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</si>
  <si>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</si>
  <si>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</si>
  <si>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</si>
  <si>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</si>
  <si>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</si>
  <si>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</si>
  <si>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</si>
  <si>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</si>
  <si>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</si>
  <si>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</si>
  <si>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</si>
  <si>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</si>
  <si>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</si>
  <si>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</si>
  <si>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</si>
  <si>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</si>
  <si>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</si>
  <si>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</si>
  <si>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</si>
  <si>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</si>
  <si>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</si>
  <si>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</si>
  <si>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</si>
  <si>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</si>
  <si>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</si>
  <si>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</si>
  <si>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</si>
  <si>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</si>
  <si>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</si>
  <si>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</si>
  <si>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</si>
  <si>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</si>
  <si>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</si>
  <si>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</si>
  <si>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</si>
  <si>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</si>
  <si>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</si>
  <si>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</si>
  <si>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</si>
  <si>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</si>
  <si>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</si>
  <si>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</si>
  <si>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</si>
  <si>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</si>
  <si>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</si>
  <si>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</si>
  <si>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</si>
  <si>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</si>
  <si>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</si>
  <si>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</si>
  <si>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</si>
  <si>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</si>
  <si>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</si>
  <si>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</si>
  <si>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</si>
  <si>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</si>
  <si>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</si>
  <si>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</si>
  <si>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</si>
  <si>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</si>
  <si>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</si>
  <si>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</si>
  <si>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</si>
  <si>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</si>
  <si>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</si>
  <si>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</si>
  <si>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</si>
  <si>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</si>
  <si>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</si>
  <si>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</si>
  <si>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</si>
  <si>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</si>
  <si>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</si>
  <si>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</si>
  <si>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</si>
  <si>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</si>
  <si>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</si>
  <si>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</si>
  <si>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</si>
  <si>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</si>
  <si>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</si>
  <si>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</si>
  <si>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</si>
  <si>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</si>
  <si>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</si>
  <si>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</si>
  <si>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</si>
  <si>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</si>
  <si>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</si>
  <si>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</si>
  <si>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</si>
  <si>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</si>
  <si>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</si>
  <si>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</si>
  <si>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</si>
  <si>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</si>
  <si>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</si>
  <si>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</si>
  <si>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</si>
  <si>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</si>
  <si>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</si>
  <si>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</si>
  <si>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</si>
  <si>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</si>
  <si>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</si>
  <si>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</si>
  <si>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</si>
  <si>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</si>
  <si>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</si>
  <si>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</si>
  <si>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</si>
  <si>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</si>
  <si>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</si>
  <si>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</si>
  <si>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</si>
  <si>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</si>
  <si>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</si>
  <si>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</si>
  <si>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</si>
  <si>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</si>
  <si>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</si>
  <si>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</si>
  <si>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</si>
  <si>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</si>
  <si>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</si>
  <si>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</si>
  <si>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</si>
  <si>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</si>
  <si>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</si>
  <si>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</si>
  <si>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</si>
  <si>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</si>
  <si>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</si>
  <si>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</si>
  <si>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</si>
  <si>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</si>
  <si>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</si>
  <si>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</si>
  <si>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</si>
  <si>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</si>
  <si>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</si>
  <si>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</si>
  <si>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</si>
  <si>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</si>
  <si>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</si>
  <si>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</si>
  <si>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</si>
  <si>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</si>
  <si>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</si>
  <si>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</si>
  <si>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</si>
  <si>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</si>
  <si>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</si>
  <si>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</si>
  <si>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</si>
  <si>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</si>
  <si>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</si>
  <si>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</si>
  <si>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</si>
  <si>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</si>
  <si>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</si>
  <si>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</si>
  <si>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</si>
  <si>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</si>
  <si>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</si>
  <si>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</si>
  <si>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</si>
  <si>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</si>
  <si>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</si>
  <si>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</si>
  <si>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</si>
  <si>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</si>
  <si>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</si>
  <si>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</si>
  <si>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</si>
  <si>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</si>
  <si>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</si>
  <si>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</si>
  <si>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</si>
  <si>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</si>
  <si>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</si>
  <si>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</si>
  <si>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</si>
  <si>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</si>
  <si>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</si>
  <si>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</si>
  <si>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</si>
  <si>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</si>
  <si>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</si>
  <si>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</si>
  <si>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</si>
  <si>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</si>
  <si>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</si>
  <si>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</si>
  <si>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</si>
  <si>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</si>
  <si>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</si>
  <si>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</si>
  <si>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</si>
  <si>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</si>
  <si>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</si>
  <si>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</si>
  <si>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</si>
  <si>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</si>
  <si>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</si>
  <si>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</si>
  <si>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</si>
  <si>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</si>
  <si>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</si>
  <si>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</si>
  <si>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</si>
  <si>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</si>
  <si>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</si>
  <si>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</si>
  <si>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</si>
  <si>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</si>
  <si>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</si>
  <si>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</si>
  <si>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</si>
  <si>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</si>
  <si>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</si>
  <si>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</si>
  <si>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</si>
  <si>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</si>
  <si>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</si>
  <si>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</si>
  <si>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</si>
  <si>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</si>
  <si>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</si>
  <si>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</si>
  <si>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</si>
  <si>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</si>
  <si>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</si>
  <si>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</si>
  <si>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Утвержденно Комиссией по разработке ТП ОМС на 01.06.2023,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</si>
  <si>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</si>
  <si>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</si>
  <si>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</si>
  <si>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</si>
  <si>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</si>
  <si>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</si>
  <si>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Утвержденно Комиссией по разработке ТП ОМС на 01.07.2023, тыс.руб.</t>
  </si>
  <si>
    <t>Утвержденно Комиссией по разработке ТП ОМС с 01.07.2023, тыс.руб.</t>
  </si>
  <si>
    <t xml:space="preserve">Утвержденно Комиссией по разработке ТП ОМС с 01.07.2023, тыс.руб. 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</si>
  <si>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</si>
  <si>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</si>
  <si>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Утвержденно Комиссией по разработке ТП ОМС на 01.08.2023, тыс.руб.</t>
  </si>
  <si>
    <t>Утвержденно Комиссией по разработке ТП ОМС с 01.08.2023, тыс.руб.</t>
  </si>
  <si>
    <t xml:space="preserve">Утвержденно Комиссией по разработке ТП ОМС с 01.08.2023, тыс.руб. 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</si>
  <si>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</si>
  <si>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</si>
  <si>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</si>
  <si>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Утвержденно Комиссией по разработке ТП ОМС на 01.09.2023, тыс.руб.</t>
  </si>
  <si>
    <t>Утвержденно Комиссией по разработке ТП ОМС с 01.09.2023, тыс.руб.</t>
  </si>
  <si>
    <t xml:space="preserve">Утвержденно Комиссией по разработке ТП ОМС с 01.09.2023, тыс.руб. </t>
  </si>
  <si>
    <t>Спирография (ВМУ)</t>
  </si>
  <si>
    <t>Холтеровское мониторирование (ВМУ)</t>
  </si>
  <si>
    <t>Флюорография (ВМУ)</t>
  </si>
  <si>
    <t>Рентгенография (ВМУ)</t>
  </si>
  <si>
    <t>6.3. Обращения по реабилитаци:</t>
  </si>
  <si>
    <t>План 10 мес. 2023 г.</t>
  </si>
  <si>
    <t>Утвержденно Комиссией по разработке ТП ОМС на 01.10.2023, тыс.руб.</t>
  </si>
  <si>
    <t>Утвержденно Комиссией по разработке ТП ОМС на 10 мес., тыс.руб.</t>
  </si>
  <si>
    <t>Утвержденно Комиссией по разработке ТП ОМС с 01.10.2023, тыс.руб.</t>
  </si>
  <si>
    <t>Информация о выполнении объемов медицинской помощи лицам, застрахованным в Хабаровском крае, в рамках ТП ОМС,  за январь-октябрь 2023 года</t>
  </si>
  <si>
    <t xml:space="preserve">Утвержденно Комиссией по разработке ТП ОМС с 01.10.2023, тыс.руб. </t>
  </si>
  <si>
    <t>с 01.01.2023-30.09.2023</t>
  </si>
  <si>
    <t>с 01.01.2023-31.12.2023</t>
  </si>
  <si>
    <t>с 01.10.2023-31.12.2023
ПОЛНЫЙ ПОДУШЕВОЙ НОРМАТИВ и норматив финансирования структурного подразделения</t>
  </si>
  <si>
    <t>1п. Посещения с иными целями, всего</t>
  </si>
  <si>
    <r>
      <t>1.1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Посещение в Центре здоровья, всего</t>
    </r>
  </si>
  <si>
    <r>
      <t>1.2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Разовые посещения в связи с заболеванием</t>
    </r>
  </si>
  <si>
    <r>
      <t>1.3</t>
    </r>
    <r>
      <rPr>
        <b/>
        <sz val="11"/>
        <rFont val="Times New Roman"/>
        <family val="1"/>
        <charset val="204"/>
      </rPr>
      <t>п.</t>
    </r>
    <r>
      <rPr>
        <sz val="11"/>
        <rFont val="Times New Roman"/>
        <family val="1"/>
        <charset val="204"/>
      </rPr>
      <t xml:space="preserve"> Посещения с иными целями медицинских работников, имеющих среднее медицинское образование, ведущих самостоятельный прием</t>
    </r>
  </si>
  <si>
    <r>
      <t>1.4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Посещения с другими целями (патронаж, выдача справок и иных медицинских документов и др.)</t>
    </r>
  </si>
  <si>
    <r>
      <t>1.5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  </r>
  </si>
  <si>
    <t>2п. Обращения по поводу заболевания</t>
  </si>
  <si>
    <r>
      <t>2.1.</t>
    </r>
    <r>
      <rPr>
        <b/>
        <sz val="11"/>
        <rFont val="Times New Roman"/>
        <family val="1"/>
        <charset val="204"/>
      </rPr>
      <t>п.</t>
    </r>
    <r>
      <rPr>
        <sz val="11"/>
        <rFont val="Times New Roman"/>
        <family val="1"/>
        <charset val="204"/>
      </rPr>
      <t xml:space="preserve"> Обращения </t>
    </r>
  </si>
  <si>
    <r>
      <t>2.2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 xml:space="preserve">. Комплексное посещение для проведения диспансерного наблюдения несовершеннолетних </t>
    </r>
  </si>
  <si>
    <r>
      <t>2.3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Комплексное посещение для проведения диспансерного наблюдения определенных групп взрослого населения по  иным заболеваниям</t>
    </r>
  </si>
  <si>
    <t>7п. Посещения в связи с оказанием неотложной помощи</t>
  </si>
  <si>
    <t>8п. Посещение врачей приемных отделений при оказании медицинской помощи пациентам, не нуждающимся в оказании стационарной помощи</t>
  </si>
  <si>
    <t xml:space="preserve">Рентгенография 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</si>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</sst>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#,##0.000000"/>
    <numFmt numFmtId="187" formatCode="_-* #,##0.000_р_._-;\-* #,##0.000_р_._-;_-* &quot;-&quot;_р_._-;_-@_-"/>
    <numFmt numFmtId="188" formatCode="#,##0.0000000"/>
    <numFmt numFmtId="189" formatCode="_-* #,##0.0000_р_._-;\-* #,##0.0000_р_._-;_-* &quot;-&quot;??_р_._-;_-@_-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  <font>
      <b/>
      <sz val="11"/>
      <color rgb="FFFF0000"/>
      <name val="Times New Roman"/>
      <family val="1"/>
    </font>
    <font>
      <sz val="11"/>
      <color theme="0"/>
      <name val="Times New Roman Cyr"/>
      <family val="1"/>
      <charset val="204"/>
    </font>
  </fonts>
  <fills count="4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3">
    <xf numFmtId="0" fontId="0" fillId="0" borderId="0"/>
    <xf numFmtId="0" fontId="17" fillId="0" borderId="0"/>
    <xf numFmtId="165" fontId="16" fillId="0" borderId="0" applyFont="0" applyFill="0" applyBorder="0" applyAlignment="0" applyProtection="0"/>
    <xf numFmtId="166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32" fillId="0" borderId="0" applyFill="0" applyBorder="0" applyProtection="0">
      <alignment wrapText="1"/>
      <protection locked="0"/>
    </xf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3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8" applyNumberFormat="0" applyFill="0" applyAlignment="0" applyProtection="0"/>
    <xf numFmtId="0" fontId="50" fillId="0" borderId="69" applyNumberFormat="0" applyFill="0" applyAlignment="0" applyProtection="0"/>
    <xf numFmtId="0" fontId="51" fillId="0" borderId="70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71" applyNumberFormat="0" applyAlignment="0" applyProtection="0"/>
    <xf numFmtId="0" fontId="56" fillId="10" borderId="72" applyNumberFormat="0" applyAlignment="0" applyProtection="0"/>
    <xf numFmtId="0" fontId="57" fillId="10" borderId="71" applyNumberFormat="0" applyAlignment="0" applyProtection="0"/>
    <xf numFmtId="0" fontId="58" fillId="0" borderId="73" applyNumberFormat="0" applyFill="0" applyAlignment="0" applyProtection="0"/>
    <xf numFmtId="0" fontId="59" fillId="11" borderId="74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6" applyNumberFormat="0" applyFill="0" applyAlignment="0" applyProtection="0"/>
    <xf numFmtId="0" fontId="63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63" fillId="36" borderId="0" applyNumberFormat="0" applyBorder="0" applyAlignment="0" applyProtection="0"/>
    <xf numFmtId="0" fontId="11" fillId="0" borderId="0"/>
    <xf numFmtId="0" fontId="11" fillId="0" borderId="0"/>
    <xf numFmtId="0" fontId="11" fillId="12" borderId="75" applyNumberFormat="0" applyFont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2" fillId="0" borderId="0"/>
    <xf numFmtId="0" fontId="82" fillId="0" borderId="0"/>
    <xf numFmtId="165" fontId="1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5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16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12" borderId="75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5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3911">
    <xf numFmtId="0" fontId="0" fillId="0" borderId="0" xfId="0"/>
    <xf numFmtId="0" fontId="18" fillId="0" borderId="12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 indent="2"/>
    </xf>
    <xf numFmtId="0" fontId="18" fillId="3" borderId="0" xfId="1" applyFont="1" applyFill="1" applyBorder="1"/>
    <xf numFmtId="0" fontId="19" fillId="3" borderId="18" xfId="1" applyFont="1" applyFill="1" applyBorder="1" applyAlignment="1">
      <alignment horizontal="left"/>
    </xf>
    <xf numFmtId="164" fontId="19" fillId="3" borderId="4" xfId="1" applyNumberFormat="1" applyFont="1" applyFill="1" applyBorder="1"/>
    <xf numFmtId="171" fontId="19" fillId="3" borderId="4" xfId="1" applyNumberFormat="1" applyFont="1" applyFill="1" applyBorder="1"/>
    <xf numFmtId="0" fontId="21" fillId="3" borderId="12" xfId="0" applyFont="1" applyFill="1" applyBorder="1" applyAlignment="1">
      <alignment horizontal="left" wrapText="1" indent="2"/>
    </xf>
    <xf numFmtId="164" fontId="24" fillId="3" borderId="4" xfId="1" applyNumberFormat="1" applyFont="1" applyFill="1" applyBorder="1"/>
    <xf numFmtId="0" fontId="21" fillId="3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/>
    </xf>
    <xf numFmtId="3" fontId="21" fillId="3" borderId="0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vertical="justify" indent="2"/>
    </xf>
    <xf numFmtId="0" fontId="18" fillId="3" borderId="8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0" fontId="21" fillId="3" borderId="0" xfId="0" applyFont="1" applyFill="1"/>
    <xf numFmtId="164" fontId="19" fillId="3" borderId="12" xfId="2" applyNumberFormat="1" applyFont="1" applyFill="1" applyBorder="1" applyAlignment="1">
      <alignment vertical="center"/>
    </xf>
    <xf numFmtId="3" fontId="19" fillId="3" borderId="12" xfId="2" applyNumberFormat="1" applyFont="1" applyFill="1" applyBorder="1" applyAlignment="1">
      <alignment horizontal="center" vertical="center"/>
    </xf>
    <xf numFmtId="164" fontId="19" fillId="3" borderId="12" xfId="1" applyNumberFormat="1" applyFont="1" applyFill="1" applyBorder="1" applyAlignment="1">
      <alignment vertical="center" wrapText="1"/>
    </xf>
    <xf numFmtId="164" fontId="19" fillId="3" borderId="20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1" fillId="3" borderId="18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4" fillId="3" borderId="12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19" fillId="3" borderId="12" xfId="1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3" fontId="19" fillId="3" borderId="4" xfId="1" applyNumberFormat="1" applyFont="1" applyFill="1" applyBorder="1" applyAlignment="1">
      <alignment horizontal="center"/>
    </xf>
    <xf numFmtId="174" fontId="21" fillId="3" borderId="0" xfId="2" applyNumberFormat="1" applyFont="1" applyFill="1" applyBorder="1"/>
    <xf numFmtId="164" fontId="19" fillId="3" borderId="11" xfId="1" applyNumberFormat="1" applyFont="1" applyFill="1" applyBorder="1"/>
    <xf numFmtId="0" fontId="43" fillId="3" borderId="12" xfId="1" applyFont="1" applyFill="1" applyBorder="1" applyAlignment="1">
      <alignment horizontal="left" vertical="justify" indent="2"/>
    </xf>
    <xf numFmtId="164" fontId="21" fillId="3" borderId="4" xfId="1" applyNumberFormat="1" applyFont="1" applyFill="1" applyBorder="1"/>
    <xf numFmtId="0" fontId="64" fillId="3" borderId="0" xfId="1" applyFont="1" applyFill="1" applyBorder="1"/>
    <xf numFmtId="0" fontId="64" fillId="3" borderId="1" xfId="1" applyFont="1" applyFill="1" applyBorder="1" applyAlignment="1">
      <alignment horizontal="center"/>
    </xf>
    <xf numFmtId="0" fontId="64" fillId="3" borderId="2" xfId="1" applyFont="1" applyFill="1" applyBorder="1" applyAlignment="1">
      <alignment horizontal="center"/>
    </xf>
    <xf numFmtId="0" fontId="64" fillId="3" borderId="7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 vertical="center"/>
    </xf>
    <xf numFmtId="0" fontId="37" fillId="3" borderId="7" xfId="1" applyFont="1" applyFill="1" applyBorder="1" applyAlignment="1">
      <alignment horizontal="center" vertical="center" wrapText="1"/>
    </xf>
    <xf numFmtId="0" fontId="37" fillId="3" borderId="8" xfId="1" applyFont="1" applyFill="1" applyBorder="1" applyAlignment="1">
      <alignment horizontal="center" vertical="center" wrapText="1"/>
    </xf>
    <xf numFmtId="0" fontId="37" fillId="3" borderId="0" xfId="1" applyFont="1" applyFill="1" applyBorder="1"/>
    <xf numFmtId="0" fontId="37" fillId="3" borderId="8" xfId="1" applyFont="1" applyFill="1" applyBorder="1" applyAlignment="1">
      <alignment horizontal="center"/>
    </xf>
    <xf numFmtId="0" fontId="37" fillId="3" borderId="8" xfId="1" applyFont="1" applyFill="1" applyBorder="1" applyAlignment="1">
      <alignment horizontal="center" vertical="center"/>
    </xf>
    <xf numFmtId="0" fontId="37" fillId="3" borderId="8" xfId="1" applyFont="1" applyFill="1" applyBorder="1" applyAlignment="1">
      <alignment horizontal="center" wrapText="1"/>
    </xf>
    <xf numFmtId="0" fontId="37" fillId="3" borderId="2" xfId="1" applyFont="1" applyFill="1" applyBorder="1" applyAlignment="1">
      <alignment horizontal="center"/>
    </xf>
    <xf numFmtId="164" fontId="68" fillId="3" borderId="12" xfId="1" applyNumberFormat="1" applyFont="1" applyFill="1" applyBorder="1"/>
    <xf numFmtId="171" fontId="68" fillId="3" borderId="12" xfId="1" applyNumberFormat="1" applyFont="1" applyFill="1" applyBorder="1"/>
    <xf numFmtId="174" fontId="68" fillId="3" borderId="12" xfId="2" applyNumberFormat="1" applyFont="1" applyFill="1" applyBorder="1"/>
    <xf numFmtId="174" fontId="68" fillId="3" borderId="16" xfId="2" applyNumberFormat="1" applyFont="1" applyFill="1" applyBorder="1"/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0" fontId="37" fillId="3" borderId="12" xfId="1" applyFont="1" applyFill="1" applyBorder="1" applyAlignment="1">
      <alignment horizontal="left" indent="2"/>
    </xf>
    <xf numFmtId="173" fontId="38" fillId="3" borderId="12" xfId="1" applyNumberFormat="1" applyFont="1" applyFill="1" applyBorder="1"/>
    <xf numFmtId="0" fontId="37" fillId="3" borderId="12" xfId="1" applyFont="1" applyFill="1" applyBorder="1" applyAlignment="1">
      <alignment horizontal="left" wrapText="1" indent="1"/>
    </xf>
    <xf numFmtId="0" fontId="68" fillId="3" borderId="16" xfId="0" applyFont="1" applyFill="1" applyBorder="1" applyAlignment="1">
      <alignment horizontal="left" wrapText="1" indent="2"/>
    </xf>
    <xf numFmtId="0" fontId="67" fillId="3" borderId="55" xfId="0" applyFont="1" applyFill="1" applyBorder="1" applyAlignment="1">
      <alignment horizontal="left" wrapText="1" indent="2"/>
    </xf>
    <xf numFmtId="0" fontId="38" fillId="3" borderId="17" xfId="1" applyFont="1" applyFill="1" applyBorder="1" applyAlignment="1">
      <alignment wrapText="1"/>
    </xf>
    <xf numFmtId="174" fontId="68" fillId="3" borderId="44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0" fontId="64" fillId="3" borderId="12" xfId="1" applyFont="1" applyFill="1" applyBorder="1"/>
    <xf numFmtId="0" fontId="64" fillId="3" borderId="44" xfId="1" applyFont="1" applyFill="1" applyBorder="1"/>
    <xf numFmtId="0" fontId="38" fillId="3" borderId="0" xfId="1" applyFont="1" applyFill="1" applyBorder="1"/>
    <xf numFmtId="0" fontId="72" fillId="3" borderId="20" xfId="1" applyFont="1" applyFill="1" applyBorder="1" applyAlignment="1">
      <alignment horizontal="left" wrapText="1" indent="1"/>
    </xf>
    <xf numFmtId="0" fontId="69" fillId="3" borderId="12" xfId="1" applyFont="1" applyFill="1" applyBorder="1" applyAlignment="1">
      <alignment horizontal="left" wrapText="1" indent="1"/>
    </xf>
    <xf numFmtId="174" fontId="70" fillId="3" borderId="12" xfId="2" applyNumberFormat="1" applyFont="1" applyFill="1" applyBorder="1"/>
    <xf numFmtId="174" fontId="68" fillId="3" borderId="15" xfId="2" applyNumberFormat="1" applyFont="1" applyFill="1" applyBorder="1"/>
    <xf numFmtId="164" fontId="37" fillId="3" borderId="12" xfId="1" applyNumberFormat="1" applyFont="1" applyFill="1" applyBorder="1"/>
    <xf numFmtId="173" fontId="37" fillId="3" borderId="12" xfId="1" applyNumberFormat="1" applyFont="1" applyFill="1" applyBorder="1"/>
    <xf numFmtId="164" fontId="37" fillId="3" borderId="12" xfId="1" applyNumberFormat="1" applyFont="1" applyFill="1" applyBorder="1" applyAlignment="1">
      <alignment horizontal="center"/>
    </xf>
    <xf numFmtId="164" fontId="38" fillId="3" borderId="12" xfId="2" applyNumberFormat="1" applyFont="1" applyFill="1" applyBorder="1"/>
    <xf numFmtId="0" fontId="37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 applyAlignment="1">
      <alignment horizontal="center"/>
    </xf>
    <xf numFmtId="0" fontId="38" fillId="3" borderId="12" xfId="1" applyFont="1" applyFill="1" applyBorder="1" applyAlignment="1">
      <alignment wrapText="1"/>
    </xf>
    <xf numFmtId="164" fontId="37" fillId="3" borderId="12" xfId="2" applyNumberFormat="1" applyFont="1" applyFill="1" applyBorder="1"/>
    <xf numFmtId="0" fontId="38" fillId="3" borderId="8" xfId="1" applyFont="1" applyFill="1" applyBorder="1" applyAlignment="1">
      <alignment horizontal="left"/>
    </xf>
    <xf numFmtId="164" fontId="38" fillId="3" borderId="12" xfId="1" applyNumberFormat="1" applyFont="1" applyFill="1" applyBorder="1" applyAlignment="1">
      <alignment horizontal="right"/>
    </xf>
    <xf numFmtId="173" fontId="64" fillId="3" borderId="12" xfId="1" applyNumberFormat="1" applyFont="1" applyFill="1" applyBorder="1"/>
    <xf numFmtId="0" fontId="38" fillId="3" borderId="1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64" fontId="37" fillId="3" borderId="20" xfId="2" applyNumberFormat="1" applyFont="1" applyFill="1" applyBorder="1"/>
    <xf numFmtId="0" fontId="38" fillId="3" borderId="12" xfId="0" applyFont="1" applyFill="1" applyBorder="1" applyAlignment="1">
      <alignment horizontal="left" indent="1"/>
    </xf>
    <xf numFmtId="164" fontId="38" fillId="3" borderId="17" xfId="2" applyNumberFormat="1" applyFont="1" applyFill="1" applyBorder="1"/>
    <xf numFmtId="164" fontId="37" fillId="3" borderId="8" xfId="2" applyNumberFormat="1" applyFont="1" applyFill="1" applyBorder="1"/>
    <xf numFmtId="0" fontId="38" fillId="3" borderId="16" xfId="1" applyFont="1" applyFill="1" applyBorder="1" applyAlignment="1">
      <alignment wrapText="1"/>
    </xf>
    <xf numFmtId="0" fontId="37" fillId="3" borderId="2" xfId="1" applyFont="1" applyFill="1" applyBorder="1"/>
    <xf numFmtId="171" fontId="37" fillId="3" borderId="12" xfId="2" applyNumberFormat="1" applyFont="1" applyFill="1" applyBorder="1"/>
    <xf numFmtId="0" fontId="72" fillId="3" borderId="12" xfId="0" applyFont="1" applyFill="1" applyBorder="1" applyAlignment="1">
      <alignment horizontal="center"/>
    </xf>
    <xf numFmtId="174" fontId="69" fillId="3" borderId="12" xfId="1" applyNumberFormat="1" applyFont="1" applyFill="1" applyBorder="1"/>
    <xf numFmtId="174" fontId="69" fillId="3" borderId="16" xfId="1" applyNumberFormat="1" applyFont="1" applyFill="1" applyBorder="1"/>
    <xf numFmtId="0" fontId="71" fillId="3" borderId="12" xfId="1" applyFont="1" applyFill="1" applyBorder="1" applyAlignment="1">
      <alignment horizontal="left" indent="1"/>
    </xf>
    <xf numFmtId="174" fontId="64" fillId="3" borderId="12" xfId="2" applyNumberFormat="1" applyFont="1" applyFill="1" applyBorder="1"/>
    <xf numFmtId="0" fontId="64" fillId="3" borderId="12" xfId="1" applyFont="1" applyFill="1" applyBorder="1" applyAlignment="1">
      <alignment horizontal="left" indent="2"/>
    </xf>
    <xf numFmtId="172" fontId="37" fillId="3" borderId="12" xfId="2" applyNumberFormat="1" applyFont="1" applyFill="1" applyBorder="1"/>
    <xf numFmtId="174" fontId="69" fillId="3" borderId="12" xfId="2" applyNumberFormat="1" applyFont="1" applyFill="1" applyBorder="1" applyAlignment="1">
      <alignment horizontal="right"/>
    </xf>
    <xf numFmtId="173" fontId="69" fillId="3" borderId="12" xfId="3" applyNumberFormat="1" applyFont="1" applyFill="1" applyBorder="1"/>
    <xf numFmtId="174" fontId="64" fillId="3" borderId="12" xfId="2" applyNumberFormat="1" applyFont="1" applyFill="1" applyBorder="1" applyAlignment="1">
      <alignment horizontal="right"/>
    </xf>
    <xf numFmtId="164" fontId="64" fillId="3" borderId="12" xfId="1" applyNumberFormat="1" applyFont="1" applyFill="1" applyBorder="1" applyAlignment="1">
      <alignment horizontal="center"/>
    </xf>
    <xf numFmtId="172" fontId="69" fillId="3" borderId="12" xfId="2" applyNumberFormat="1" applyFont="1" applyFill="1" applyBorder="1"/>
    <xf numFmtId="0" fontId="69" fillId="3" borderId="16" xfId="1" applyFont="1" applyFill="1" applyBorder="1" applyAlignment="1">
      <alignment horizontal="left" indent="2"/>
    </xf>
    <xf numFmtId="173" fontId="69" fillId="3" borderId="16" xfId="1" applyNumberFormat="1" applyFont="1" applyFill="1" applyBorder="1"/>
    <xf numFmtId="0" fontId="37" fillId="3" borderId="16" xfId="1" applyFont="1" applyFill="1" applyBorder="1" applyAlignment="1">
      <alignment wrapText="1"/>
    </xf>
    <xf numFmtId="0" fontId="37" fillId="3" borderId="12" xfId="1" applyFont="1" applyFill="1" applyBorder="1"/>
    <xf numFmtId="172" fontId="38" fillId="3" borderId="12" xfId="2" applyNumberFormat="1" applyFont="1" applyFill="1" applyBorder="1"/>
    <xf numFmtId="174" fontId="37" fillId="3" borderId="12" xfId="2" applyNumberFormat="1" applyFont="1" applyFill="1" applyBorder="1" applyAlignment="1">
      <alignment horizontal="center"/>
    </xf>
    <xf numFmtId="0" fontId="37" fillId="3" borderId="0" xfId="1" applyFont="1" applyFill="1"/>
    <xf numFmtId="1" fontId="18" fillId="3" borderId="8" xfId="1" applyNumberFormat="1" applyFont="1" applyFill="1" applyBorder="1" applyAlignment="1">
      <alignment horizontal="center" wrapText="1"/>
    </xf>
    <xf numFmtId="3" fontId="27" fillId="3" borderId="12" xfId="2" applyNumberFormat="1" applyFont="1" applyFill="1" applyBorder="1" applyAlignment="1">
      <alignment horizontal="center"/>
    </xf>
    <xf numFmtId="172" fontId="69" fillId="3" borderId="3" xfId="2" applyNumberFormat="1" applyFont="1" applyFill="1" applyBorder="1"/>
    <xf numFmtId="174" fontId="64" fillId="3" borderId="12" xfId="1" applyNumberFormat="1" applyFont="1" applyFill="1" applyBorder="1"/>
    <xf numFmtId="0" fontId="37" fillId="3" borderId="0" xfId="1" applyFont="1" applyFill="1" applyAlignment="1">
      <alignment horizontal="left"/>
    </xf>
    <xf numFmtId="0" fontId="37" fillId="3" borderId="1" xfId="1" applyFont="1" applyFill="1" applyBorder="1" applyAlignment="1">
      <alignment horizontal="center"/>
    </xf>
    <xf numFmtId="0" fontId="38" fillId="3" borderId="0" xfId="1" applyFont="1" applyFill="1"/>
    <xf numFmtId="173" fontId="69" fillId="3" borderId="12" xfId="1" applyNumberFormat="1" applyFont="1" applyFill="1" applyBorder="1"/>
    <xf numFmtId="174" fontId="37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64" fontId="37" fillId="3" borderId="12" xfId="14" applyNumberFormat="1" applyFont="1" applyFill="1" applyBorder="1"/>
    <xf numFmtId="0" fontId="64" fillId="3" borderId="16" xfId="1" applyFont="1" applyFill="1" applyBorder="1"/>
    <xf numFmtId="174" fontId="69" fillId="3" borderId="3" xfId="2" applyNumberFormat="1" applyFont="1" applyFill="1" applyBorder="1"/>
    <xf numFmtId="0" fontId="69" fillId="3" borderId="4" xfId="1" applyFont="1" applyFill="1" applyBorder="1" applyAlignment="1">
      <alignment horizontal="left"/>
    </xf>
    <xf numFmtId="172" fontId="38" fillId="3" borderId="8" xfId="2" applyNumberFormat="1" applyFont="1" applyFill="1" applyBorder="1"/>
    <xf numFmtId="171" fontId="37" fillId="3" borderId="12" xfId="1" applyNumberFormat="1" applyFont="1" applyFill="1" applyBorder="1"/>
    <xf numFmtId="172" fontId="69" fillId="3" borderId="12" xfId="1" applyNumberFormat="1" applyFont="1" applyFill="1" applyBorder="1"/>
    <xf numFmtId="0" fontId="69" fillId="3" borderId="11" xfId="1" applyFont="1" applyFill="1" applyBorder="1" applyAlignment="1">
      <alignment horizontal="left"/>
    </xf>
    <xf numFmtId="174" fontId="69" fillId="3" borderId="11" xfId="2" applyNumberFormat="1" applyFont="1" applyFill="1" applyBorder="1"/>
    <xf numFmtId="0" fontId="75" fillId="3" borderId="1" xfId="1" applyFont="1" applyFill="1" applyBorder="1"/>
    <xf numFmtId="0" fontId="21" fillId="3" borderId="0" xfId="0" applyFont="1" applyFill="1" applyAlignment="1">
      <alignment horizontal="left"/>
    </xf>
    <xf numFmtId="3" fontId="21" fillId="3" borderId="0" xfId="0" applyNumberFormat="1" applyFont="1" applyFill="1" applyAlignment="1">
      <alignment horizontal="center"/>
    </xf>
    <xf numFmtId="168" fontId="21" fillId="3" borderId="0" xfId="0" applyNumberFormat="1" applyFont="1" applyFill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3" borderId="7" xfId="1" applyFont="1" applyFill="1" applyBorder="1" applyAlignment="1">
      <alignment horizontal="center"/>
    </xf>
    <xf numFmtId="0" fontId="19" fillId="3" borderId="0" xfId="0" applyFont="1" applyFill="1"/>
    <xf numFmtId="3" fontId="29" fillId="3" borderId="12" xfId="2" applyNumberFormat="1" applyFont="1" applyFill="1" applyBorder="1" applyAlignment="1">
      <alignment horizontal="center" vertical="center"/>
    </xf>
    <xf numFmtId="168" fontId="19" fillId="3" borderId="12" xfId="1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/>
    </xf>
    <xf numFmtId="168" fontId="24" fillId="3" borderId="12" xfId="2" applyNumberFormat="1" applyFont="1" applyFill="1" applyBorder="1" applyAlignment="1">
      <alignment horizontal="center" vertical="center"/>
    </xf>
    <xf numFmtId="3" fontId="29" fillId="3" borderId="2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 wrapText="1"/>
    </xf>
    <xf numFmtId="164" fontId="19" fillId="3" borderId="2" xfId="1" applyNumberFormat="1" applyFont="1" applyFill="1" applyBorder="1" applyAlignment="1">
      <alignment vertical="center" wrapText="1"/>
    </xf>
    <xf numFmtId="168" fontId="29" fillId="3" borderId="12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vertical="center" wrapText="1"/>
    </xf>
    <xf numFmtId="171" fontId="19" fillId="3" borderId="20" xfId="1" applyNumberFormat="1" applyFont="1" applyFill="1" applyBorder="1" applyAlignment="1">
      <alignment horizontal="center" vertical="center" wrapText="1"/>
    </xf>
    <xf numFmtId="3" fontId="21" fillId="3" borderId="10" xfId="2" applyNumberFormat="1" applyFont="1" applyFill="1" applyBorder="1" applyAlignment="1">
      <alignment horizontal="center" vertical="center"/>
    </xf>
    <xf numFmtId="168" fontId="21" fillId="3" borderId="10" xfId="2" applyNumberFormat="1" applyFont="1" applyFill="1" applyBorder="1" applyAlignment="1">
      <alignment horizontal="center" vertical="center"/>
    </xf>
    <xf numFmtId="171" fontId="19" fillId="3" borderId="10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 wrapText="1"/>
    </xf>
    <xf numFmtId="3" fontId="26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 vertical="center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24" fillId="3" borderId="12" xfId="1" applyNumberFormat="1" applyFont="1" applyFill="1" applyBorder="1" applyAlignment="1">
      <alignment horizontal="center" vertical="center" wrapText="1"/>
    </xf>
    <xf numFmtId="164" fontId="21" fillId="3" borderId="12" xfId="0" applyNumberFormat="1" applyFont="1" applyFill="1" applyBorder="1"/>
    <xf numFmtId="171" fontId="21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wrapText="1"/>
    </xf>
    <xf numFmtId="0" fontId="24" fillId="3" borderId="18" xfId="1" applyFont="1" applyFill="1" applyBorder="1" applyAlignment="1">
      <alignment horizontal="left"/>
    </xf>
    <xf numFmtId="3" fontId="33" fillId="3" borderId="18" xfId="2" applyNumberFormat="1" applyFont="1" applyFill="1" applyBorder="1" applyAlignment="1">
      <alignment horizontal="center" vertical="center"/>
    </xf>
    <xf numFmtId="168" fontId="33" fillId="3" borderId="18" xfId="2" applyNumberFormat="1" applyFont="1" applyFill="1" applyBorder="1" applyAlignment="1">
      <alignment horizontal="center" vertical="center"/>
    </xf>
    <xf numFmtId="164" fontId="24" fillId="3" borderId="18" xfId="1" applyNumberFormat="1" applyFont="1" applyFill="1" applyBorder="1" applyAlignment="1">
      <alignment vertical="center" wrapText="1"/>
    </xf>
    <xf numFmtId="0" fontId="24" fillId="3" borderId="0" xfId="0" applyFont="1" applyFill="1"/>
    <xf numFmtId="171" fontId="21" fillId="3" borderId="10" xfId="1" applyNumberFormat="1" applyFont="1" applyFill="1" applyBorder="1" applyAlignment="1">
      <alignment horizontal="center" vertical="center" wrapText="1"/>
    </xf>
    <xf numFmtId="168" fontId="29" fillId="3" borderId="44" xfId="2" applyNumberFormat="1" applyFont="1" applyFill="1" applyBorder="1" applyAlignment="1">
      <alignment horizontal="center" vertical="center"/>
    </xf>
    <xf numFmtId="168" fontId="29" fillId="3" borderId="42" xfId="2" applyNumberFormat="1" applyFont="1" applyFill="1" applyBorder="1" applyAlignment="1">
      <alignment horizontal="center" vertical="center"/>
    </xf>
    <xf numFmtId="0" fontId="19" fillId="3" borderId="65" xfId="1" applyFont="1" applyFill="1" applyBorder="1" applyAlignment="1">
      <alignment horizontal="left"/>
    </xf>
    <xf numFmtId="3" fontId="41" fillId="3" borderId="66" xfId="1" applyNumberFormat="1" applyFont="1" applyFill="1" applyBorder="1" applyAlignment="1">
      <alignment horizontal="center"/>
    </xf>
    <xf numFmtId="181" fontId="41" fillId="3" borderId="66" xfId="1" applyNumberFormat="1" applyFont="1" applyFill="1" applyBorder="1" applyAlignment="1">
      <alignment horizontal="center"/>
    </xf>
    <xf numFmtId="171" fontId="19" fillId="3" borderId="66" xfId="1" applyNumberFormat="1" applyFont="1" applyFill="1" applyBorder="1" applyAlignment="1">
      <alignment horizontal="center" vertical="center" wrapText="1"/>
    </xf>
    <xf numFmtId="171" fontId="19" fillId="3" borderId="59" xfId="1" applyNumberFormat="1" applyFont="1" applyFill="1" applyBorder="1" applyAlignment="1">
      <alignment horizontal="center" vertical="center" wrapText="1"/>
    </xf>
    <xf numFmtId="164" fontId="19" fillId="3" borderId="66" xfId="1" applyNumberFormat="1" applyFont="1" applyFill="1" applyBorder="1" applyAlignment="1">
      <alignment horizontal="center" vertical="center" wrapText="1"/>
    </xf>
    <xf numFmtId="164" fontId="19" fillId="3" borderId="59" xfId="1" applyNumberFormat="1" applyFont="1" applyFill="1" applyBorder="1" applyAlignment="1">
      <alignment horizontal="center" vertical="center" wrapText="1"/>
    </xf>
    <xf numFmtId="0" fontId="24" fillId="3" borderId="9" xfId="1" applyFont="1" applyFill="1" applyBorder="1" applyAlignment="1">
      <alignment horizontal="left"/>
    </xf>
    <xf numFmtId="181" fontId="20" fillId="3" borderId="4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 vertical="center" wrapText="1"/>
    </xf>
    <xf numFmtId="171" fontId="24" fillId="3" borderId="11" xfId="1" applyNumberFormat="1" applyFont="1" applyFill="1" applyBorder="1" applyAlignment="1">
      <alignment horizontal="center" vertical="center" wrapText="1"/>
    </xf>
    <xf numFmtId="164" fontId="24" fillId="3" borderId="4" xfId="1" applyNumberFormat="1" applyFont="1" applyFill="1" applyBorder="1" applyAlignment="1">
      <alignment horizontal="center" vertical="center" wrapText="1"/>
    </xf>
    <xf numFmtId="164" fontId="24" fillId="3" borderId="11" xfId="1" applyNumberFormat="1" applyFont="1" applyFill="1" applyBorder="1" applyAlignment="1">
      <alignment horizontal="center" vertical="center" wrapText="1"/>
    </xf>
    <xf numFmtId="3" fontId="19" fillId="3" borderId="11" xfId="1" applyNumberFormat="1" applyFont="1" applyFill="1" applyBorder="1" applyAlignment="1">
      <alignment horizontal="center"/>
    </xf>
    <xf numFmtId="181" fontId="24" fillId="3" borderId="4" xfId="1" applyNumberFormat="1" applyFont="1" applyFill="1" applyBorder="1" applyAlignment="1">
      <alignment horizontal="center"/>
    </xf>
    <xf numFmtId="171" fontId="19" fillId="3" borderId="11" xfId="1" applyNumberFormat="1" applyFont="1" applyFill="1" applyBorder="1"/>
    <xf numFmtId="175" fontId="19" fillId="3" borderId="4" xfId="1" applyNumberFormat="1" applyFont="1" applyFill="1" applyBorder="1"/>
    <xf numFmtId="175" fontId="19" fillId="3" borderId="11" xfId="1" applyNumberFormat="1" applyFont="1" applyFill="1" applyBorder="1"/>
    <xf numFmtId="164" fontId="21" fillId="3" borderId="11" xfId="1" applyNumberFormat="1" applyFont="1" applyFill="1" applyBorder="1"/>
    <xf numFmtId="171" fontId="24" fillId="3" borderId="11" xfId="1" applyNumberFormat="1" applyFont="1" applyFill="1" applyBorder="1"/>
    <xf numFmtId="164" fontId="24" fillId="3" borderId="11" xfId="1" applyNumberFormat="1" applyFont="1" applyFill="1" applyBorder="1"/>
    <xf numFmtId="171" fontId="19" fillId="3" borderId="4" xfId="1" applyNumberFormat="1" applyFont="1" applyFill="1" applyBorder="1" applyAlignment="1">
      <alignment horizontal="center"/>
    </xf>
    <xf numFmtId="171" fontId="21" fillId="3" borderId="37" xfId="1" applyNumberFormat="1" applyFont="1" applyFill="1" applyBorder="1"/>
    <xf numFmtId="181" fontId="21" fillId="3" borderId="0" xfId="1" applyNumberFormat="1" applyFont="1" applyFill="1" applyBorder="1" applyAlignment="1">
      <alignment horizontal="center"/>
    </xf>
    <xf numFmtId="171" fontId="21" fillId="3" borderId="0" xfId="1" applyNumberFormat="1" applyFont="1" applyFill="1" applyBorder="1"/>
    <xf numFmtId="0" fontId="25" fillId="3" borderId="20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right"/>
    </xf>
    <xf numFmtId="0" fontId="37" fillId="4" borderId="8" xfId="1" applyFont="1" applyFill="1" applyBorder="1" applyAlignment="1">
      <alignment horizontal="center" wrapText="1"/>
    </xf>
    <xf numFmtId="164" fontId="21" fillId="3" borderId="12" xfId="1" applyNumberFormat="1" applyFont="1" applyFill="1" applyBorder="1"/>
    <xf numFmtId="164" fontId="20" fillId="3" borderId="12" xfId="1" applyNumberFormat="1" applyFont="1" applyFill="1" applyBorder="1"/>
    <xf numFmtId="0" fontId="23" fillId="3" borderId="20" xfId="1" applyFont="1" applyFill="1" applyBorder="1" applyAlignment="1">
      <alignment horizontal="left" indent="1"/>
    </xf>
    <xf numFmtId="164" fontId="21" fillId="3" borderId="20" xfId="1" applyNumberFormat="1" applyFont="1" applyFill="1" applyBorder="1"/>
    <xf numFmtId="164" fontId="24" fillId="3" borderId="20" xfId="1" applyNumberFormat="1" applyFont="1" applyFill="1" applyBorder="1"/>
    <xf numFmtId="164" fontId="21" fillId="3" borderId="15" xfId="1" applyNumberFormat="1" applyFont="1" applyFill="1" applyBorder="1"/>
    <xf numFmtId="164" fontId="21" fillId="3" borderId="16" xfId="1" applyNumberFormat="1" applyFont="1" applyFill="1" applyBorder="1"/>
    <xf numFmtId="164" fontId="21" fillId="3" borderId="5" xfId="1" applyNumberFormat="1" applyFont="1" applyFill="1" applyBorder="1"/>
    <xf numFmtId="164" fontId="24" fillId="3" borderId="5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3" borderId="12" xfId="5" applyNumberFormat="1" applyFont="1" applyFill="1" applyBorder="1"/>
    <xf numFmtId="164" fontId="21" fillId="3" borderId="2" xfId="5" applyNumberFormat="1" applyFont="1" applyFill="1" applyBorder="1"/>
    <xf numFmtId="164" fontId="18" fillId="3" borderId="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27" fillId="3" borderId="0" xfId="1" applyFont="1" applyFill="1" applyBorder="1"/>
    <xf numFmtId="0" fontId="34" fillId="3" borderId="20" xfId="1" applyFont="1" applyFill="1" applyBorder="1" applyAlignment="1">
      <alignment horizontal="left" wrapText="1" indent="1"/>
    </xf>
    <xf numFmtId="0" fontId="21" fillId="3" borderId="20" xfId="1" applyFont="1" applyFill="1" applyBorder="1" applyAlignment="1">
      <alignment horizontal="left" indent="2"/>
    </xf>
    <xf numFmtId="164" fontId="18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2"/>
    </xf>
    <xf numFmtId="164" fontId="18" fillId="3" borderId="12" xfId="1" applyNumberFormat="1" applyFont="1" applyFill="1" applyBorder="1" applyAlignment="1">
      <alignment horizontal="right"/>
    </xf>
    <xf numFmtId="164" fontId="18" fillId="3" borderId="42" xfId="1" applyNumberFormat="1" applyFont="1" applyFill="1" applyBorder="1" applyAlignment="1">
      <alignment horizontal="right"/>
    </xf>
    <xf numFmtId="165" fontId="23" fillId="3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23" fillId="3" borderId="2" xfId="1" applyFont="1" applyFill="1" applyBorder="1" applyAlignment="1">
      <alignment horizontal="left"/>
    </xf>
    <xf numFmtId="0" fontId="26" fillId="3" borderId="0" xfId="1" applyFont="1" applyFill="1" applyBorder="1"/>
    <xf numFmtId="0" fontId="23" fillId="3" borderId="17" xfId="1" applyFont="1" applyFill="1" applyBorder="1" applyAlignment="1">
      <alignment wrapText="1"/>
    </xf>
    <xf numFmtId="0" fontId="23" fillId="3" borderId="17" xfId="1" applyFont="1" applyFill="1" applyBorder="1" applyAlignment="1">
      <alignment horizontal="left"/>
    </xf>
    <xf numFmtId="164" fontId="23" fillId="3" borderId="17" xfId="1" applyNumberFormat="1" applyFont="1" applyFill="1" applyBorder="1" applyAlignment="1">
      <alignment horizontal="right"/>
    </xf>
    <xf numFmtId="0" fontId="23" fillId="3" borderId="0" xfId="1" applyFont="1" applyFill="1" applyBorder="1"/>
    <xf numFmtId="174" fontId="68" fillId="38" borderId="12" xfId="2" applyNumberFormat="1" applyFont="1" applyFill="1" applyBorder="1"/>
    <xf numFmtId="171" fontId="38" fillId="38" borderId="12" xfId="1" applyNumberFormat="1" applyFont="1" applyFill="1" applyBorder="1"/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164" fontId="37" fillId="38" borderId="12" xfId="1" applyNumberFormat="1" applyFont="1" applyFill="1" applyBorder="1"/>
    <xf numFmtId="0" fontId="38" fillId="38" borderId="12" xfId="1" applyFont="1" applyFill="1" applyBorder="1" applyAlignment="1">
      <alignment wrapText="1"/>
    </xf>
    <xf numFmtId="174" fontId="68" fillId="38" borderId="16" xfId="2" applyNumberFormat="1" applyFont="1" applyFill="1" applyBorder="1"/>
    <xf numFmtId="0" fontId="38" fillId="38" borderId="16" xfId="1" applyFont="1" applyFill="1" applyBorder="1" applyAlignment="1">
      <alignment wrapText="1"/>
    </xf>
    <xf numFmtId="174" fontId="68" fillId="38" borderId="10" xfId="2" applyNumberFormat="1" applyFont="1" applyFill="1" applyBorder="1"/>
    <xf numFmtId="0" fontId="32" fillId="3" borderId="20" xfId="1" applyFont="1" applyFill="1" applyBorder="1" applyAlignment="1">
      <alignment horizontal="center"/>
    </xf>
    <xf numFmtId="0" fontId="32" fillId="3" borderId="45" xfId="1" applyFont="1" applyFill="1" applyBorder="1" applyAlignment="1">
      <alignment horizontal="center"/>
    </xf>
    <xf numFmtId="171" fontId="21" fillId="3" borderId="12" xfId="1" applyNumberFormat="1" applyFont="1" applyFill="1" applyBorder="1"/>
    <xf numFmtId="174" fontId="21" fillId="3" borderId="12" xfId="2" applyNumberFormat="1" applyFont="1" applyFill="1" applyBorder="1"/>
    <xf numFmtId="168" fontId="32" fillId="3" borderId="20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wrapText="1" indent="1" shrinkToFit="1"/>
    </xf>
    <xf numFmtId="168" fontId="23" fillId="3" borderId="2" xfId="1" applyNumberFormat="1" applyFont="1" applyFill="1" applyBorder="1" applyAlignment="1">
      <alignment horizontal="center"/>
    </xf>
    <xf numFmtId="0" fontId="19" fillId="3" borderId="8" xfId="1" applyFont="1" applyFill="1" applyBorder="1" applyAlignment="1">
      <alignment horizontal="left"/>
    </xf>
    <xf numFmtId="0" fontId="32" fillId="3" borderId="8" xfId="1" applyFont="1" applyFill="1" applyBorder="1" applyAlignment="1">
      <alignment horizontal="center"/>
    </xf>
    <xf numFmtId="0" fontId="32" fillId="3" borderId="36" xfId="1" applyFont="1" applyFill="1" applyBorder="1" applyAlignment="1">
      <alignment horizontal="center"/>
    </xf>
    <xf numFmtId="165" fontId="23" fillId="3" borderId="8" xfId="2" applyNumberFormat="1" applyFont="1" applyFill="1" applyBorder="1"/>
    <xf numFmtId="0" fontId="40" fillId="3" borderId="12" xfId="1" applyFont="1" applyFill="1" applyBorder="1" applyAlignment="1">
      <alignment horizontal="left" wrapText="1" indent="1"/>
    </xf>
    <xf numFmtId="0" fontId="77" fillId="3" borderId="12" xfId="1" applyFont="1" applyFill="1" applyBorder="1" applyAlignment="1">
      <alignment horizontal="left" wrapText="1" indent="1"/>
    </xf>
    <xf numFmtId="0" fontId="18" fillId="3" borderId="20" xfId="1" applyFont="1" applyFill="1" applyBorder="1" applyAlignment="1">
      <alignment horizontal="center"/>
    </xf>
    <xf numFmtId="0" fontId="18" fillId="3" borderId="45" xfId="1" applyFont="1" applyFill="1" applyBorder="1" applyAlignment="1">
      <alignment horizontal="center"/>
    </xf>
    <xf numFmtId="181" fontId="18" fillId="3" borderId="20" xfId="1" applyNumberFormat="1" applyFont="1" applyFill="1" applyBorder="1" applyAlignment="1">
      <alignment horizontal="center"/>
    </xf>
    <xf numFmtId="182" fontId="31" fillId="3" borderId="20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/>
    <xf numFmtId="165" fontId="23" fillId="3" borderId="16" xfId="2" applyNumberFormat="1" applyFont="1" applyFill="1" applyBorder="1"/>
    <xf numFmtId="0" fontId="31" fillId="5" borderId="2" xfId="1" applyFont="1" applyFill="1" applyBorder="1" applyAlignment="1">
      <alignment wrapText="1"/>
    </xf>
    <xf numFmtId="0" fontId="19" fillId="5" borderId="12" xfId="1" applyFont="1" applyFill="1" applyBorder="1"/>
    <xf numFmtId="164" fontId="18" fillId="0" borderId="35" xfId="1" applyNumberFormat="1" applyFont="1" applyFill="1" applyBorder="1" applyAlignment="1">
      <alignment horizontal="right"/>
    </xf>
    <xf numFmtId="0" fontId="21" fillId="0" borderId="12" xfId="0" applyFont="1" applyFill="1" applyBorder="1" applyAlignment="1">
      <alignment horizontal="left" indent="2"/>
    </xf>
    <xf numFmtId="0" fontId="21" fillId="0" borderId="16" xfId="0" applyFont="1" applyFill="1" applyBorder="1" applyAlignment="1">
      <alignment horizontal="left" wrapText="1" indent="2"/>
    </xf>
    <xf numFmtId="2" fontId="74" fillId="5" borderId="12" xfId="1" applyNumberFormat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3"/>
    </xf>
    <xf numFmtId="0" fontId="21" fillId="0" borderId="12" xfId="1" applyFont="1" applyFill="1" applyBorder="1" applyAlignment="1">
      <alignment horizontal="left" vertical="justify" indent="2"/>
    </xf>
    <xf numFmtId="164" fontId="18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0" fontId="33" fillId="0" borderId="12" xfId="0" applyFont="1" applyFill="1" applyBorder="1" applyAlignment="1">
      <alignment horizontal="left" indent="2"/>
    </xf>
    <xf numFmtId="0" fontId="38" fillId="38" borderId="12" xfId="0" applyFont="1" applyFill="1" applyBorder="1" applyAlignment="1">
      <alignment horizontal="left" wrapText="1" indent="2"/>
    </xf>
    <xf numFmtId="164" fontId="38" fillId="38" borderId="12" xfId="2" applyNumberFormat="1" applyFont="1" applyFill="1" applyBorder="1"/>
    <xf numFmtId="0" fontId="37" fillId="38" borderId="10" xfId="1" applyFont="1" applyFill="1" applyBorder="1" applyAlignment="1">
      <alignment wrapText="1"/>
    </xf>
    <xf numFmtId="0" fontId="28" fillId="0" borderId="12" xfId="1" applyFont="1" applyFill="1" applyBorder="1" applyAlignment="1">
      <alignment horizontal="left" wrapText="1" indent="1"/>
    </xf>
    <xf numFmtId="164" fontId="38" fillId="38" borderId="20" xfId="1" applyNumberFormat="1" applyFont="1" applyFill="1" applyBorder="1"/>
    <xf numFmtId="164" fontId="38" fillId="38" borderId="16" xfId="1" applyNumberFormat="1" applyFont="1" applyFill="1" applyBorder="1"/>
    <xf numFmtId="0" fontId="73" fillId="38" borderId="12" xfId="0" applyFont="1" applyFill="1" applyBorder="1" applyAlignment="1">
      <alignment horizontal="left" indent="1"/>
    </xf>
    <xf numFmtId="164" fontId="38" fillId="38" borderId="12" xfId="1" applyNumberFormat="1" applyFont="1" applyFill="1" applyBorder="1"/>
    <xf numFmtId="164" fontId="38" fillId="38" borderId="10" xfId="1" applyNumberFormat="1" applyFont="1" applyFill="1" applyBorder="1"/>
    <xf numFmtId="164" fontId="38" fillId="38" borderId="2" xfId="1" applyNumberFormat="1" applyFont="1" applyFill="1" applyBorder="1"/>
    <xf numFmtId="171" fontId="38" fillId="38" borderId="2" xfId="1" applyNumberFormat="1" applyFont="1" applyFill="1" applyBorder="1"/>
    <xf numFmtId="174" fontId="68" fillId="38" borderId="2" xfId="2" applyNumberFormat="1" applyFont="1" applyFill="1" applyBorder="1"/>
    <xf numFmtId="171" fontId="38" fillId="38" borderId="16" xfId="1" applyNumberFormat="1" applyFont="1" applyFill="1" applyBorder="1"/>
    <xf numFmtId="171" fontId="38" fillId="38" borderId="10" xfId="1" applyNumberFormat="1" applyFont="1" applyFill="1" applyBorder="1"/>
    <xf numFmtId="0" fontId="38" fillId="38" borderId="2" xfId="1" applyFont="1" applyFill="1" applyBorder="1" applyAlignment="1">
      <alignment wrapText="1"/>
    </xf>
    <xf numFmtId="0" fontId="69" fillId="38" borderId="12" xfId="1" applyFont="1" applyFill="1" applyBorder="1" applyAlignment="1">
      <alignment horizontal="left" indent="1"/>
    </xf>
    <xf numFmtId="0" fontId="37" fillId="38" borderId="12" xfId="1" applyFont="1" applyFill="1" applyBorder="1" applyAlignment="1">
      <alignment horizontal="left" indent="2"/>
    </xf>
    <xf numFmtId="164" fontId="37" fillId="38" borderId="10" xfId="1" applyNumberFormat="1" applyFont="1" applyFill="1" applyBorder="1"/>
    <xf numFmtId="164" fontId="18" fillId="0" borderId="20" xfId="2" applyNumberFormat="1" applyFont="1" applyFill="1" applyBorder="1"/>
    <xf numFmtId="164" fontId="67" fillId="38" borderId="12" xfId="3" applyNumberFormat="1" applyFont="1" applyFill="1" applyBorder="1"/>
    <xf numFmtId="0" fontId="25" fillId="38" borderId="12" xfId="0" applyFont="1" applyFill="1" applyBorder="1" applyAlignment="1">
      <alignment horizontal="left" indent="1"/>
    </xf>
    <xf numFmtId="0" fontId="18" fillId="38" borderId="12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wrapText="1" indent="3"/>
    </xf>
    <xf numFmtId="0" fontId="23" fillId="38" borderId="12" xfId="1" applyFont="1" applyFill="1" applyBorder="1" applyAlignment="1">
      <alignment horizontal="left" wrapText="1" indent="1"/>
    </xf>
    <xf numFmtId="0" fontId="72" fillId="38" borderId="12" xfId="0" applyFont="1" applyFill="1" applyBorder="1" applyAlignment="1">
      <alignment horizontal="center"/>
    </xf>
    <xf numFmtId="164" fontId="19" fillId="3" borderId="12" xfId="0" applyNumberFormat="1" applyFont="1" applyFill="1" applyBorder="1" applyAlignment="1"/>
    <xf numFmtId="0" fontId="38" fillId="38" borderId="18" xfId="1" applyFont="1" applyFill="1" applyBorder="1" applyAlignment="1">
      <alignment horizontal="left" indent="1"/>
    </xf>
    <xf numFmtId="0" fontId="37" fillId="38" borderId="18" xfId="1" applyFont="1" applyFill="1" applyBorder="1"/>
    <xf numFmtId="164" fontId="27" fillId="0" borderId="12" xfId="1" applyNumberFormat="1" applyFont="1" applyFill="1" applyBorder="1"/>
    <xf numFmtId="171" fontId="37" fillId="38" borderId="12" xfId="1" applyNumberFormat="1" applyFont="1" applyFill="1" applyBorder="1"/>
    <xf numFmtId="164" fontId="38" fillId="38" borderId="18" xfId="1" applyNumberFormat="1" applyFont="1" applyFill="1" applyBorder="1"/>
    <xf numFmtId="0" fontId="34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indent="2"/>
    </xf>
    <xf numFmtId="171" fontId="18" fillId="0" borderId="12" xfId="1" applyNumberFormat="1" applyFont="1" applyFill="1" applyBorder="1" applyAlignment="1">
      <alignment horizontal="center"/>
    </xf>
    <xf numFmtId="171" fontId="38" fillId="38" borderId="18" xfId="1" applyNumberFormat="1" applyFont="1" applyFill="1" applyBorder="1"/>
    <xf numFmtId="0" fontId="37" fillId="38" borderId="12" xfId="1" applyFont="1" applyFill="1" applyBorder="1"/>
    <xf numFmtId="0" fontId="37" fillId="38" borderId="2" xfId="1" applyFont="1" applyFill="1" applyBorder="1"/>
    <xf numFmtId="0" fontId="37" fillId="38" borderId="16" xfId="1" applyFont="1" applyFill="1" applyBorder="1"/>
    <xf numFmtId="0" fontId="37" fillId="38" borderId="10" xfId="1" applyFont="1" applyFill="1" applyBorder="1"/>
    <xf numFmtId="0" fontId="31" fillId="3" borderId="2" xfId="1" applyFont="1" applyFill="1" applyBorder="1" applyAlignment="1">
      <alignment horizontal="center"/>
    </xf>
    <xf numFmtId="174" fontId="24" fillId="3" borderId="4" xfId="2" applyNumberFormat="1" applyFont="1" applyFill="1" applyBorder="1"/>
    <xf numFmtId="3" fontId="24" fillId="3" borderId="37" xfId="1" applyNumberFormat="1" applyFont="1" applyFill="1" applyBorder="1" applyAlignment="1">
      <alignment horizontal="center"/>
    </xf>
    <xf numFmtId="164" fontId="18" fillId="3" borderId="12" xfId="2" applyNumberFormat="1" applyFont="1" applyFill="1" applyBorder="1"/>
    <xf numFmtId="0" fontId="37" fillId="4" borderId="12" xfId="1" applyFont="1" applyFill="1" applyBorder="1"/>
    <xf numFmtId="0" fontId="64" fillId="4" borderId="12" xfId="1" applyFont="1" applyFill="1" applyBorder="1"/>
    <xf numFmtId="0" fontId="37" fillId="4" borderId="2" xfId="1" applyFont="1" applyFill="1" applyBorder="1"/>
    <xf numFmtId="171" fontId="19" fillId="3" borderId="1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vertical="center" wrapText="1"/>
    </xf>
    <xf numFmtId="164" fontId="18" fillId="3" borderId="20" xfId="2" applyNumberFormat="1" applyFont="1" applyFill="1" applyBorder="1"/>
    <xf numFmtId="164" fontId="18" fillId="3" borderId="12" xfId="1" applyNumberFormat="1" applyFont="1" applyFill="1" applyBorder="1"/>
    <xf numFmtId="164" fontId="19" fillId="3" borderId="30" xfId="1" applyNumberFormat="1" applyFont="1" applyFill="1" applyBorder="1"/>
    <xf numFmtId="181" fontId="37" fillId="38" borderId="12" xfId="1" applyNumberFormat="1" applyFont="1" applyFill="1" applyBorder="1"/>
    <xf numFmtId="0" fontId="18" fillId="3" borderId="7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vertical="center" wrapText="1"/>
    </xf>
    <xf numFmtId="0" fontId="18" fillId="3" borderId="8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wrapText="1"/>
    </xf>
    <xf numFmtId="0" fontId="23" fillId="38" borderId="16" xfId="1" applyFont="1" applyFill="1" applyBorder="1" applyAlignment="1">
      <alignment horizontal="left" wrapText="1" indent="1"/>
    </xf>
    <xf numFmtId="177" fontId="21" fillId="3" borderId="0" xfId="0" applyNumberFormat="1" applyFont="1" applyFill="1"/>
    <xf numFmtId="177" fontId="18" fillId="3" borderId="0" xfId="1" applyNumberFormat="1" applyFont="1" applyFill="1" applyBorder="1"/>
    <xf numFmtId="177" fontId="19" fillId="3" borderId="0" xfId="0" applyNumberFormat="1" applyFont="1" applyFill="1"/>
    <xf numFmtId="3" fontId="20" fillId="3" borderId="16" xfId="2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/>
    <xf numFmtId="182" fontId="32" fillId="3" borderId="20" xfId="1" applyNumberFormat="1" applyFont="1" applyFill="1" applyBorder="1" applyAlignment="1">
      <alignment horizontal="center"/>
    </xf>
    <xf numFmtId="164" fontId="21" fillId="3" borderId="42" xfId="1" applyNumberFormat="1" applyFont="1" applyFill="1" applyBorder="1"/>
    <xf numFmtId="164" fontId="21" fillId="3" borderId="44" xfId="1" applyNumberFormat="1" applyFont="1" applyFill="1" applyBorder="1"/>
    <xf numFmtId="0" fontId="18" fillId="0" borderId="12" xfId="0" applyFont="1" applyFill="1" applyBorder="1" applyAlignment="1">
      <alignment horizontal="left" indent="2"/>
    </xf>
    <xf numFmtId="0" fontId="33" fillId="0" borderId="12" xfId="1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wrapText="1"/>
    </xf>
    <xf numFmtId="164" fontId="23" fillId="3" borderId="17" xfId="2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vertical="top" indent="1"/>
    </xf>
    <xf numFmtId="0" fontId="21" fillId="0" borderId="12" xfId="1" applyFont="1" applyFill="1" applyBorder="1" applyAlignment="1">
      <alignment horizontal="left" wrapText="1" indent="2"/>
    </xf>
    <xf numFmtId="3" fontId="29" fillId="3" borderId="20" xfId="2" applyNumberFormat="1" applyFont="1" applyFill="1" applyBorder="1" applyAlignment="1">
      <alignment horizontal="center" vertical="center"/>
    </xf>
    <xf numFmtId="168" fontId="29" fillId="3" borderId="20" xfId="2" applyNumberFormat="1" applyFont="1" applyFill="1" applyBorder="1" applyAlignment="1">
      <alignment horizontal="center" vertical="center"/>
    </xf>
    <xf numFmtId="3" fontId="21" fillId="3" borderId="2" xfId="2" applyNumberFormat="1" applyFont="1" applyFill="1" applyBorder="1" applyAlignment="1">
      <alignment horizontal="center" vertical="center"/>
    </xf>
    <xf numFmtId="164" fontId="23" fillId="3" borderId="15" xfId="1" applyNumberFormat="1" applyFont="1" applyFill="1" applyBorder="1"/>
    <xf numFmtId="164" fontId="18" fillId="0" borderId="2" xfId="1" applyNumberFormat="1" applyFont="1" applyFill="1" applyBorder="1"/>
    <xf numFmtId="0" fontId="34" fillId="38" borderId="25" xfId="1" applyFont="1" applyFill="1" applyBorder="1" applyAlignment="1">
      <alignment horizontal="left" wrapText="1" indent="1"/>
    </xf>
    <xf numFmtId="174" fontId="69" fillId="3" borderId="44" xfId="1" applyNumberFormat="1" applyFont="1" applyFill="1" applyBorder="1"/>
    <xf numFmtId="174" fontId="69" fillId="3" borderId="15" xfId="1" applyNumberFormat="1" applyFont="1" applyFill="1" applyBorder="1"/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3" fontId="69" fillId="3" borderId="44" xfId="1" applyNumberFormat="1" applyFont="1" applyFill="1" applyBorder="1"/>
    <xf numFmtId="0" fontId="18" fillId="3" borderId="0" xfId="1" applyFont="1" applyFill="1"/>
    <xf numFmtId="0" fontId="18" fillId="0" borderId="0" xfId="1" applyFont="1" applyFill="1"/>
    <xf numFmtId="3" fontId="21" fillId="3" borderId="12" xfId="1" applyNumberFormat="1" applyFont="1" applyFill="1" applyBorder="1" applyAlignment="1">
      <alignment horizontal="center"/>
    </xf>
    <xf numFmtId="171" fontId="18" fillId="3" borderId="12" xfId="1" applyNumberFormat="1" applyFont="1" applyFill="1" applyBorder="1"/>
    <xf numFmtId="3" fontId="18" fillId="3" borderId="12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3" fillId="3" borderId="8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23" fillId="3" borderId="17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64" fillId="3" borderId="0" xfId="1" applyNumberFormat="1" applyFont="1" applyFill="1" applyBorder="1"/>
    <xf numFmtId="3" fontId="18" fillId="3" borderId="7" xfId="1" applyNumberFormat="1" applyFont="1" applyFill="1" applyBorder="1" applyAlignment="1">
      <alignment horizontal="center" vertical="center"/>
    </xf>
    <xf numFmtId="3" fontId="18" fillId="3" borderId="8" xfId="1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5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23" fillId="3" borderId="4" xfId="2" applyNumberFormat="1" applyFont="1" applyFill="1" applyBorder="1" applyAlignment="1">
      <alignment horizontal="center"/>
    </xf>
    <xf numFmtId="3" fontId="26" fillId="3" borderId="17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23" fillId="3" borderId="15" xfId="1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/>
    </xf>
    <xf numFmtId="3" fontId="26" fillId="3" borderId="17" xfId="2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7" fillId="3" borderId="12" xfId="1" applyNumberFormat="1" applyFont="1" applyFill="1" applyBorder="1" applyAlignment="1">
      <alignment horizontal="center"/>
    </xf>
    <xf numFmtId="3" fontId="27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 wrapText="1"/>
    </xf>
    <xf numFmtId="3" fontId="23" fillId="3" borderId="17" xfId="2" applyNumberFormat="1" applyFont="1" applyFill="1" applyBorder="1" applyAlignment="1">
      <alignment horizontal="center"/>
    </xf>
    <xf numFmtId="3" fontId="23" fillId="3" borderId="8" xfId="2" applyNumberFormat="1" applyFont="1" applyFill="1" applyBorder="1" applyAlignment="1">
      <alignment horizontal="center"/>
    </xf>
    <xf numFmtId="3" fontId="23" fillId="3" borderId="25" xfId="2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23" fillId="3" borderId="15" xfId="2" applyNumberFormat="1" applyFont="1" applyFill="1" applyBorder="1" applyAlignment="1">
      <alignment horizontal="center"/>
    </xf>
    <xf numFmtId="3" fontId="21" fillId="3" borderId="20" xfId="3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17" xfId="2" applyNumberFormat="1" applyFont="1" applyFill="1" applyBorder="1" applyAlignment="1">
      <alignment horizontal="center"/>
    </xf>
    <xf numFmtId="3" fontId="38" fillId="3" borderId="17" xfId="2" applyNumberFormat="1" applyFont="1" applyFill="1" applyBorder="1" applyAlignment="1">
      <alignment horizontal="center"/>
    </xf>
    <xf numFmtId="3" fontId="37" fillId="3" borderId="8" xfId="2" applyNumberFormat="1" applyFont="1" applyFill="1" applyBorder="1" applyAlignment="1">
      <alignment horizontal="center"/>
    </xf>
    <xf numFmtId="0" fontId="25" fillId="3" borderId="45" xfId="0" applyFont="1" applyFill="1" applyBorder="1" applyAlignment="1">
      <alignment horizontal="left" indent="1"/>
    </xf>
    <xf numFmtId="3" fontId="23" fillId="3" borderId="25" xfId="1" applyNumberFormat="1" applyFont="1" applyFill="1" applyBorder="1" applyAlignment="1">
      <alignment horizontal="center"/>
    </xf>
    <xf numFmtId="165" fontId="23" fillId="3" borderId="15" xfId="2" applyNumberFormat="1" applyFont="1" applyFill="1" applyBorder="1"/>
    <xf numFmtId="171" fontId="24" fillId="3" borderId="4" xfId="1" applyNumberFormat="1" applyFont="1" applyFill="1" applyBorder="1"/>
    <xf numFmtId="4" fontId="19" fillId="3" borderId="0" xfId="0" applyNumberFormat="1" applyFont="1" applyFill="1"/>
    <xf numFmtId="171" fontId="21" fillId="0" borderId="12" xfId="1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3" fontId="23" fillId="3" borderId="2" xfId="1" applyNumberFormat="1" applyFont="1" applyFill="1" applyBorder="1" applyAlignment="1">
      <alignment horizontal="center"/>
    </xf>
    <xf numFmtId="164" fontId="18" fillId="0" borderId="12" xfId="10" applyNumberFormat="1" applyFont="1" applyFill="1" applyBorder="1"/>
    <xf numFmtId="174" fontId="21" fillId="3" borderId="16" xfId="2" applyNumberFormat="1" applyFont="1" applyFill="1" applyBorder="1"/>
    <xf numFmtId="0" fontId="77" fillId="0" borderId="12" xfId="1" applyFont="1" applyFill="1" applyBorder="1" applyAlignment="1">
      <alignment horizontal="left" wrapText="1" indent="1"/>
    </xf>
    <xf numFmtId="164" fontId="24" fillId="3" borderId="12" xfId="1" applyNumberFormat="1" applyFont="1" applyFill="1" applyBorder="1"/>
    <xf numFmtId="0" fontId="23" fillId="0" borderId="12" xfId="1" applyFont="1" applyFill="1" applyBorder="1" applyAlignment="1">
      <alignment horizontal="left" wrapText="1" indent="3"/>
    </xf>
    <xf numFmtId="171" fontId="19" fillId="3" borderId="20" xfId="1" applyNumberFormat="1" applyFont="1" applyFill="1" applyBorder="1"/>
    <xf numFmtId="0" fontId="23" fillId="38" borderId="1" xfId="1" applyFont="1" applyFill="1" applyBorder="1"/>
    <xf numFmtId="0" fontId="26" fillId="38" borderId="4" xfId="1" applyFont="1" applyFill="1" applyBorder="1"/>
    <xf numFmtId="0" fontId="19" fillId="38" borderId="20" xfId="1" applyFont="1" applyFill="1" applyBorder="1" applyAlignment="1">
      <alignment horizontal="left" wrapText="1" indent="1" shrinkToFit="1"/>
    </xf>
    <xf numFmtId="0" fontId="26" fillId="38" borderId="12" xfId="1" applyFont="1" applyFill="1" applyBorder="1"/>
    <xf numFmtId="0" fontId="34" fillId="38" borderId="12" xfId="0" applyFont="1" applyFill="1" applyBorder="1" applyAlignment="1">
      <alignment horizontal="left" wrapText="1" indent="2"/>
    </xf>
    <xf numFmtId="0" fontId="23" fillId="38" borderId="12" xfId="0" applyFont="1" applyFill="1" applyBorder="1" applyAlignment="1">
      <alignment horizontal="left" wrapText="1" indent="2"/>
    </xf>
    <xf numFmtId="0" fontId="18" fillId="38" borderId="16" xfId="0" applyFont="1" applyFill="1" applyBorder="1" applyAlignment="1">
      <alignment horizontal="left" wrapText="1" indent="2"/>
    </xf>
    <xf numFmtId="0" fontId="23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center"/>
    </xf>
    <xf numFmtId="0" fontId="18" fillId="38" borderId="12" xfId="1" applyFont="1" applyFill="1" applyBorder="1" applyAlignment="1">
      <alignment horizontal="right" wrapText="1" indent="3"/>
    </xf>
    <xf numFmtId="3" fontId="26" fillId="3" borderId="2" xfId="1" applyNumberFormat="1" applyFont="1" applyFill="1" applyBorder="1" applyAlignment="1">
      <alignment horizontal="center"/>
    </xf>
    <xf numFmtId="177" fontId="24" fillId="3" borderId="0" xfId="0" applyNumberFormat="1" applyFont="1" applyFill="1"/>
    <xf numFmtId="3" fontId="18" fillId="3" borderId="20" xfId="2" applyNumberFormat="1" applyFont="1" applyFill="1" applyBorder="1"/>
    <xf numFmtId="0" fontId="21" fillId="0" borderId="35" xfId="1" applyFont="1" applyFill="1" applyBorder="1" applyAlignment="1">
      <alignment horizontal="left" indent="2"/>
    </xf>
    <xf numFmtId="0" fontId="20" fillId="0" borderId="35" xfId="0" applyFont="1" applyFill="1" applyBorder="1" applyAlignment="1">
      <alignment horizontal="left" wrapText="1" indent="2"/>
    </xf>
    <xf numFmtId="0" fontId="28" fillId="0" borderId="35" xfId="1" applyFont="1" applyFill="1" applyBorder="1" applyAlignment="1">
      <alignment horizontal="left" wrapText="1" indent="1"/>
    </xf>
    <xf numFmtId="0" fontId="18" fillId="0" borderId="51" xfId="1" applyFont="1" applyFill="1" applyBorder="1" applyAlignment="1">
      <alignment horizontal="left" wrapText="1" indent="1"/>
    </xf>
    <xf numFmtId="0" fontId="34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1" fillId="0" borderId="45" xfId="1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left" wrapText="1" indent="2"/>
    </xf>
    <xf numFmtId="3" fontId="25" fillId="3" borderId="12" xfId="1" applyNumberFormat="1" applyFont="1" applyFill="1" applyBorder="1" applyAlignment="1">
      <alignment horizontal="center"/>
    </xf>
    <xf numFmtId="164" fontId="23" fillId="3" borderId="16" xfId="1" applyNumberFormat="1" applyFont="1" applyFill="1" applyBorder="1"/>
    <xf numFmtId="0" fontId="18" fillId="0" borderId="12" xfId="0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2"/>
    </xf>
    <xf numFmtId="0" fontId="43" fillId="0" borderId="20" xfId="1" applyFont="1" applyFill="1" applyBorder="1" applyAlignment="1">
      <alignment horizontal="left" vertical="justify" indent="2"/>
    </xf>
    <xf numFmtId="0" fontId="18" fillId="0" borderId="12" xfId="1" applyFont="1" applyFill="1" applyBorder="1" applyAlignment="1">
      <alignment horizontal="left" wrapText="1" indent="1"/>
    </xf>
    <xf numFmtId="0" fontId="21" fillId="0" borderId="12" xfId="13" applyFont="1" applyFill="1" applyBorder="1" applyAlignment="1" applyProtection="1">
      <alignment horizontal="left" indent="2"/>
    </xf>
    <xf numFmtId="0" fontId="21" fillId="0" borderId="12" xfId="13" applyFont="1" applyFill="1" applyBorder="1" applyAlignment="1" applyProtection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20" xfId="0" applyFont="1" applyFill="1" applyBorder="1" applyAlignment="1">
      <alignment horizontal="left" wrapText="1" indent="2"/>
    </xf>
    <xf numFmtId="3" fontId="24" fillId="3" borderId="12" xfId="2" applyNumberFormat="1" applyFont="1" applyFill="1" applyBorder="1" applyAlignment="1">
      <alignment horizontal="center" vertical="center" wrapText="1"/>
    </xf>
    <xf numFmtId="168" fontId="24" fillId="3" borderId="12" xfId="2" applyNumberFormat="1" applyFont="1" applyFill="1" applyBorder="1" applyAlignment="1">
      <alignment horizontal="center" vertical="center" wrapText="1"/>
    </xf>
    <xf numFmtId="164" fontId="23" fillId="3" borderId="20" xfId="2" applyNumberFormat="1" applyFont="1" applyFill="1" applyBorder="1"/>
    <xf numFmtId="168" fontId="31" fillId="3" borderId="2" xfId="1" applyNumberFormat="1" applyFont="1" applyFill="1" applyBorder="1" applyAlignment="1">
      <alignment horizontal="center"/>
    </xf>
    <xf numFmtId="181" fontId="31" fillId="3" borderId="2" xfId="1" applyNumberFormat="1" applyFont="1" applyFill="1" applyBorder="1" applyAlignment="1">
      <alignment horizontal="center"/>
    </xf>
    <xf numFmtId="0" fontId="31" fillId="3" borderId="44" xfId="1" applyFont="1" applyFill="1" applyBorder="1" applyAlignment="1">
      <alignment horizontal="center"/>
    </xf>
    <xf numFmtId="179" fontId="24" fillId="3" borderId="37" xfId="1" applyNumberFormat="1" applyFont="1" applyFill="1" applyBorder="1" applyAlignment="1">
      <alignment horizontal="center"/>
    </xf>
    <xf numFmtId="171" fontId="21" fillId="3" borderId="2" xfId="1" applyNumberFormat="1" applyFont="1" applyFill="1" applyBorder="1"/>
    <xf numFmtId="164" fontId="19" fillId="3" borderId="37" xfId="1" applyNumberFormat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3" borderId="37" xfId="1" applyFont="1" applyFill="1" applyBorder="1" applyAlignment="1">
      <alignment horizontal="center"/>
    </xf>
    <xf numFmtId="182" fontId="31" fillId="3" borderId="15" xfId="1" applyNumberFormat="1" applyFont="1" applyFill="1" applyBorder="1" applyAlignment="1">
      <alignment horizontal="center"/>
    </xf>
    <xf numFmtId="3" fontId="31" fillId="3" borderId="37" xfId="1" applyNumberFormat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0" fontId="32" fillId="3" borderId="37" xfId="1" applyFont="1" applyFill="1" applyBorder="1" applyAlignment="1">
      <alignment horizontal="center"/>
    </xf>
    <xf numFmtId="172" fontId="37" fillId="3" borderId="12" xfId="2" applyNumberFormat="1" applyFont="1" applyFill="1" applyBorder="1" applyAlignment="1">
      <alignment horizontal="center"/>
    </xf>
    <xf numFmtId="172" fontId="69" fillId="3" borderId="16" xfId="1" applyNumberFormat="1" applyFont="1" applyFill="1" applyBorder="1"/>
    <xf numFmtId="172" fontId="38" fillId="3" borderId="16" xfId="2" applyNumberFormat="1" applyFont="1" applyFill="1" applyBorder="1"/>
    <xf numFmtId="172" fontId="64" fillId="3" borderId="12" xfId="1" applyNumberFormat="1" applyFont="1" applyFill="1" applyBorder="1"/>
    <xf numFmtId="172" fontId="69" fillId="3" borderId="12" xfId="2" applyNumberFormat="1" applyFont="1" applyFill="1" applyBorder="1" applyAlignment="1">
      <alignment horizontal="right"/>
    </xf>
    <xf numFmtId="172" fontId="69" fillId="3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37" fillId="4" borderId="12" xfId="2" applyNumberFormat="1" applyFont="1" applyFill="1" applyBorder="1" applyAlignment="1">
      <alignment horizontal="center"/>
    </xf>
    <xf numFmtId="172" fontId="38" fillId="4" borderId="12" xfId="2" applyNumberFormat="1" applyFont="1" applyFill="1" applyBorder="1"/>
    <xf numFmtId="172" fontId="64" fillId="4" borderId="12" xfId="1" applyNumberFormat="1" applyFont="1" applyFill="1" applyBorder="1"/>
    <xf numFmtId="172" fontId="69" fillId="4" borderId="3" xfId="2" applyNumberFormat="1" applyFont="1" applyFill="1" applyBorder="1"/>
    <xf numFmtId="172" fontId="64" fillId="4" borderId="16" xfId="1" applyNumberFormat="1" applyFont="1" applyFill="1" applyBorder="1"/>
    <xf numFmtId="172" fontId="69" fillId="3" borderId="16" xfId="1" applyNumberFormat="1" applyFont="1" applyFill="1" applyBorder="1" applyAlignment="1">
      <alignment horizontal="center"/>
    </xf>
    <xf numFmtId="172" fontId="69" fillId="3" borderId="15" xfId="1" applyNumberFormat="1" applyFont="1" applyFill="1" applyBorder="1" applyAlignment="1">
      <alignment horizontal="center"/>
    </xf>
    <xf numFmtId="172" fontId="69" fillId="3" borderId="44" xfId="1" applyNumberFormat="1" applyFont="1" applyFill="1" applyBorder="1"/>
    <xf numFmtId="172" fontId="69" fillId="3" borderId="44" xfId="1" applyNumberFormat="1" applyFont="1" applyFill="1" applyBorder="1" applyAlignment="1">
      <alignment horizontal="center"/>
    </xf>
    <xf numFmtId="172" fontId="23" fillId="4" borderId="12" xfId="2" applyNumberFormat="1" applyFont="1" applyFill="1" applyBorder="1"/>
    <xf numFmtId="171" fontId="67" fillId="38" borderId="12" xfId="2" applyNumberFormat="1" applyFont="1" applyFill="1" applyBorder="1"/>
    <xf numFmtId="172" fontId="23" fillId="3" borderId="4" xfId="2" applyNumberFormat="1" applyFont="1" applyFill="1" applyBorder="1"/>
    <xf numFmtId="172" fontId="23" fillId="3" borderId="20" xfId="2" applyNumberFormat="1" applyFont="1" applyFill="1" applyBorder="1"/>
    <xf numFmtId="172" fontId="23" fillId="3" borderId="12" xfId="2" applyNumberFormat="1" applyFont="1" applyFill="1" applyBorder="1"/>
    <xf numFmtId="172" fontId="23" fillId="3" borderId="16" xfId="2" applyNumberFormat="1" applyFont="1" applyFill="1" applyBorder="1"/>
    <xf numFmtId="172" fontId="23" fillId="3" borderId="2" xfId="2" applyNumberFormat="1" applyFont="1" applyFill="1" applyBorder="1"/>
    <xf numFmtId="172" fontId="23" fillId="3" borderId="5" xfId="2" applyNumberFormat="1" applyFont="1" applyFill="1" applyBorder="1"/>
    <xf numFmtId="172" fontId="38" fillId="3" borderId="17" xfId="2" applyNumberFormat="1" applyFont="1" applyFill="1" applyBorder="1"/>
    <xf numFmtId="172" fontId="23" fillId="3" borderId="17" xfId="2" applyNumberFormat="1" applyFont="1" applyFill="1" applyBorder="1"/>
    <xf numFmtId="172" fontId="23" fillId="3" borderId="8" xfId="2" applyNumberFormat="1" applyFont="1" applyFill="1" applyBorder="1"/>
    <xf numFmtId="172" fontId="23" fillId="3" borderId="15" xfId="2" applyNumberFormat="1" applyFont="1" applyFill="1" applyBorder="1"/>
    <xf numFmtId="172" fontId="23" fillId="3" borderId="25" xfId="2" applyNumberFormat="1" applyFont="1" applyFill="1" applyBorder="1"/>
    <xf numFmtId="172" fontId="23" fillId="3" borderId="18" xfId="2" applyNumberFormat="1" applyFont="1" applyFill="1" applyBorder="1"/>
    <xf numFmtId="172" fontId="18" fillId="3" borderId="4" xfId="2" applyNumberFormat="1" applyFont="1" applyFill="1" applyBorder="1"/>
    <xf numFmtId="172" fontId="23" fillId="3" borderId="37" xfId="2" applyNumberFormat="1" applyFont="1" applyFill="1" applyBorder="1"/>
    <xf numFmtId="172" fontId="18" fillId="3" borderId="16" xfId="2" applyNumberFormat="1" applyFont="1" applyFill="1" applyBorder="1"/>
    <xf numFmtId="172" fontId="23" fillId="3" borderId="4" xfId="1" applyNumberFormat="1" applyFont="1" applyFill="1" applyBorder="1" applyAlignment="1">
      <alignment horizontal="right"/>
    </xf>
    <xf numFmtId="172" fontId="20" fillId="3" borderId="12" xfId="1" applyNumberFormat="1" applyFont="1" applyFill="1" applyBorder="1"/>
    <xf numFmtId="172" fontId="21" fillId="4" borderId="12" xfId="1" applyNumberFormat="1" applyFont="1" applyFill="1" applyBorder="1"/>
    <xf numFmtId="172" fontId="21" fillId="3" borderId="12" xfId="1" applyNumberFormat="1" applyFont="1" applyFill="1" applyBorder="1"/>
    <xf numFmtId="172" fontId="24" fillId="3" borderId="5" xfId="1" applyNumberFormat="1" applyFont="1" applyFill="1" applyBorder="1"/>
    <xf numFmtId="172" fontId="24" fillId="4" borderId="4" xfId="1" applyNumberFormat="1" applyFont="1" applyFill="1" applyBorder="1"/>
    <xf numFmtId="172" fontId="24" fillId="3" borderId="20" xfId="1" applyNumberFormat="1" applyFont="1" applyFill="1" applyBorder="1"/>
    <xf numFmtId="172" fontId="21" fillId="4" borderId="20" xfId="1" applyNumberFormat="1" applyFont="1" applyFill="1" applyBorder="1"/>
    <xf numFmtId="172" fontId="24" fillId="3" borderId="45" xfId="1" applyNumberFormat="1" applyFont="1" applyFill="1" applyBorder="1"/>
    <xf numFmtId="172" fontId="21" fillId="3" borderId="20" xfId="1" applyNumberFormat="1" applyFont="1" applyFill="1" applyBorder="1"/>
    <xf numFmtId="172" fontId="18" fillId="3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left" indent="2"/>
    </xf>
    <xf numFmtId="172" fontId="21" fillId="3" borderId="20" xfId="1" applyNumberFormat="1" applyFont="1" applyFill="1" applyBorder="1" applyAlignment="1">
      <alignment horizontal="left" indent="2"/>
    </xf>
    <xf numFmtId="172" fontId="18" fillId="3" borderId="20" xfId="2" applyNumberFormat="1" applyFont="1" applyFill="1" applyBorder="1"/>
    <xf numFmtId="172" fontId="18" fillId="4" borderId="20" xfId="2" applyNumberFormat="1" applyFont="1" applyFill="1" applyBorder="1"/>
    <xf numFmtId="172" fontId="23" fillId="37" borderId="12" xfId="2" applyNumberFormat="1" applyFont="1" applyFill="1" applyBorder="1"/>
    <xf numFmtId="172" fontId="23" fillId="37" borderId="16" xfId="2" applyNumberFormat="1" applyFont="1" applyFill="1" applyBorder="1"/>
    <xf numFmtId="172" fontId="23" fillId="37" borderId="20" xfId="2" applyNumberFormat="1" applyFont="1" applyFill="1" applyBorder="1"/>
    <xf numFmtId="172" fontId="19" fillId="37" borderId="12" xfId="1" applyNumberFormat="1" applyFont="1" applyFill="1" applyBorder="1"/>
    <xf numFmtId="172" fontId="23" fillId="37" borderId="4" xfId="2" applyNumberFormat="1" applyFont="1" applyFill="1" applyBorder="1"/>
    <xf numFmtId="172" fontId="23" fillId="37" borderId="10" xfId="2" applyNumberFormat="1" applyFont="1" applyFill="1" applyBorder="1"/>
    <xf numFmtId="172" fontId="23" fillId="3" borderId="12" xfId="1" applyNumberFormat="1" applyFont="1" applyFill="1" applyBorder="1"/>
    <xf numFmtId="172" fontId="23" fillId="3" borderId="15" xfId="1" applyNumberFormat="1" applyFont="1" applyFill="1" applyBorder="1"/>
    <xf numFmtId="172" fontId="23" fillId="3" borderId="17" xfId="1" applyNumberFormat="1" applyFont="1" applyFill="1" applyBorder="1"/>
    <xf numFmtId="172" fontId="23" fillId="3" borderId="16" xfId="1" applyNumberFormat="1" applyFont="1" applyFill="1" applyBorder="1"/>
    <xf numFmtId="172" fontId="21" fillId="3" borderId="20" xfId="2" applyNumberFormat="1" applyFont="1" applyFill="1" applyBorder="1"/>
    <xf numFmtId="172" fontId="23" fillId="4" borderId="20" xfId="2" applyNumberFormat="1" applyFont="1" applyFill="1" applyBorder="1"/>
    <xf numFmtId="172" fontId="18" fillId="3" borderId="12" xfId="2" applyNumberFormat="1" applyFont="1" applyFill="1" applyBorder="1"/>
    <xf numFmtId="172" fontId="23" fillId="38" borderId="2" xfId="2" applyNumberFormat="1" applyFont="1" applyFill="1" applyBorder="1"/>
    <xf numFmtId="172" fontId="23" fillId="38" borderId="4" xfId="2" applyNumberFormat="1" applyFont="1" applyFill="1" applyBorder="1"/>
    <xf numFmtId="172" fontId="23" fillId="38" borderId="17" xfId="2" applyNumberFormat="1" applyFont="1" applyFill="1" applyBorder="1"/>
    <xf numFmtId="172" fontId="23" fillId="38" borderId="12" xfId="2" applyNumberFormat="1" applyFont="1" applyFill="1" applyBorder="1"/>
    <xf numFmtId="172" fontId="23" fillId="38" borderId="16" xfId="2" applyNumberFormat="1" applyFont="1" applyFill="1" applyBorder="1"/>
    <xf numFmtId="172" fontId="23" fillId="38" borderId="20" xfId="2" applyNumberFormat="1" applyFont="1" applyFill="1" applyBorder="1"/>
    <xf numFmtId="172" fontId="23" fillId="38" borderId="7" xfId="2" applyNumberFormat="1" applyFont="1" applyFill="1" applyBorder="1"/>
    <xf numFmtId="172" fontId="23" fillId="38" borderId="10" xfId="2" applyNumberFormat="1" applyFont="1" applyFill="1" applyBorder="1"/>
    <xf numFmtId="172" fontId="23" fillId="3" borderId="40" xfId="2" applyNumberFormat="1" applyFont="1" applyFill="1" applyBorder="1"/>
    <xf numFmtId="171" fontId="19" fillId="3" borderId="27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vertical="center" wrapText="1"/>
    </xf>
    <xf numFmtId="171" fontId="19" fillId="3" borderId="22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21" fillId="3" borderId="60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4" fillId="3" borderId="35" xfId="1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 applyAlignment="1">
      <alignment horizontal="center" vertical="center"/>
    </xf>
    <xf numFmtId="171" fontId="21" fillId="3" borderId="35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/>
    </xf>
    <xf numFmtId="171" fontId="23" fillId="3" borderId="18" xfId="2" applyNumberFormat="1" applyFont="1" applyFill="1" applyBorder="1"/>
    <xf numFmtId="171" fontId="24" fillId="3" borderId="18" xfId="1" applyNumberFormat="1" applyFont="1" applyFill="1" applyBorder="1" applyAlignment="1">
      <alignment horizontal="center" vertical="center"/>
    </xf>
    <xf numFmtId="171" fontId="19" fillId="3" borderId="50" xfId="1" applyNumberFormat="1" applyFont="1" applyFill="1" applyBorder="1" applyAlignment="1">
      <alignment horizontal="center" vertical="center" wrapText="1"/>
    </xf>
    <xf numFmtId="171" fontId="19" fillId="3" borderId="44" xfId="1" applyNumberFormat="1" applyFont="1" applyFill="1" applyBorder="1" applyAlignment="1">
      <alignment horizontal="center" vertical="center"/>
    </xf>
    <xf numFmtId="171" fontId="19" fillId="3" borderId="21" xfId="1" applyNumberFormat="1" applyFont="1" applyFill="1" applyBorder="1" applyAlignment="1">
      <alignment horizontal="center" vertical="center"/>
    </xf>
    <xf numFmtId="171" fontId="19" fillId="3" borderId="4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" xfId="1" applyNumberFormat="1" applyFont="1" applyFill="1" applyBorder="1" applyAlignment="1">
      <alignment horizontal="center"/>
    </xf>
    <xf numFmtId="171" fontId="24" fillId="3" borderId="3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172" fontId="23" fillId="3" borderId="10" xfId="2" applyNumberFormat="1" applyFont="1" applyFill="1" applyBorder="1"/>
    <xf numFmtId="3" fontId="24" fillId="3" borderId="7" xfId="1" applyNumberFormat="1" applyFont="1" applyFill="1" applyBorder="1" applyAlignment="1">
      <alignment horizontal="center"/>
    </xf>
    <xf numFmtId="0" fontId="24" fillId="0" borderId="42" xfId="1" applyFont="1" applyFill="1" applyBorder="1" applyAlignment="1">
      <alignment horizontal="left" wrapText="1" indent="2"/>
    </xf>
    <xf numFmtId="0" fontId="41" fillId="0" borderId="42" xfId="1" applyFont="1" applyFill="1" applyBorder="1" applyAlignment="1">
      <alignment horizontal="left" wrapText="1" indent="2"/>
    </xf>
    <xf numFmtId="0" fontId="21" fillId="0" borderId="42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31" fillId="0" borderId="0" xfId="0" applyFont="1" applyFill="1" applyBorder="1" applyAlignment="1">
      <alignment horizontal="left" vertical="center" wrapText="1"/>
    </xf>
    <xf numFmtId="0" fontId="68" fillId="3" borderId="16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vertical="justify"/>
    </xf>
    <xf numFmtId="0" fontId="77" fillId="0" borderId="12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24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47" fillId="0" borderId="45" xfId="1" applyFont="1" applyFill="1" applyBorder="1" applyAlignment="1">
      <alignment horizontal="left" wrapText="1"/>
    </xf>
    <xf numFmtId="0" fontId="72" fillId="3" borderId="20" xfId="1" applyFont="1" applyFill="1" applyBorder="1" applyAlignment="1">
      <alignment horizontal="left" wrapText="1"/>
    </xf>
    <xf numFmtId="0" fontId="21" fillId="3" borderId="43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/>
    </xf>
    <xf numFmtId="0" fontId="18" fillId="3" borderId="1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 wrapText="1"/>
    </xf>
    <xf numFmtId="0" fontId="34" fillId="0" borderId="22" xfId="1" applyFont="1" applyFill="1" applyBorder="1" applyAlignment="1">
      <alignment horizontal="left" wrapText="1"/>
    </xf>
    <xf numFmtId="0" fontId="28" fillId="0" borderId="21" xfId="1" applyFont="1" applyFill="1" applyBorder="1" applyAlignment="1">
      <alignment horizontal="left" wrapText="1"/>
    </xf>
    <xf numFmtId="0" fontId="18" fillId="0" borderId="51" xfId="1" applyFont="1" applyFill="1" applyBorder="1" applyAlignment="1">
      <alignment horizontal="left" wrapText="1"/>
    </xf>
    <xf numFmtId="0" fontId="21" fillId="0" borderId="16" xfId="0" applyFont="1" applyFill="1" applyBorder="1" applyAlignment="1">
      <alignment horizontal="left" wrapText="1"/>
    </xf>
    <xf numFmtId="0" fontId="25" fillId="3" borderId="45" xfId="0" applyFont="1" applyFill="1" applyBorder="1" applyAlignment="1">
      <alignment horizontal="left"/>
    </xf>
    <xf numFmtId="0" fontId="43" fillId="3" borderId="51" xfId="1" applyFont="1" applyFill="1" applyBorder="1" applyAlignment="1">
      <alignment horizontal="left" vertical="justify"/>
    </xf>
    <xf numFmtId="0" fontId="43" fillId="3" borderId="12" xfId="1" applyFont="1" applyFill="1" applyBorder="1" applyAlignment="1">
      <alignment horizontal="left" vertical="justify"/>
    </xf>
    <xf numFmtId="0" fontId="43" fillId="3" borderId="2" xfId="1" applyFont="1" applyFill="1" applyBorder="1" applyAlignment="1">
      <alignment horizontal="left" vertical="justify"/>
    </xf>
    <xf numFmtId="0" fontId="23" fillId="3" borderId="5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/>
    </xf>
    <xf numFmtId="0" fontId="34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43" fillId="0" borderId="2" xfId="1" applyFont="1" applyFill="1" applyBorder="1" applyAlignment="1">
      <alignment horizontal="left" vertical="justify"/>
    </xf>
    <xf numFmtId="0" fontId="18" fillId="0" borderId="12" xfId="1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/>
    </xf>
    <xf numFmtId="0" fontId="21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right" wrapText="1"/>
    </xf>
    <xf numFmtId="0" fontId="21" fillId="0" borderId="43" xfId="0" applyFont="1" applyFill="1" applyBorder="1" applyAlignment="1">
      <alignment horizontal="left" wrapText="1"/>
    </xf>
    <xf numFmtId="0" fontId="19" fillId="5" borderId="20" xfId="1" applyFont="1" applyFill="1" applyBorder="1" applyAlignment="1"/>
    <xf numFmtId="0" fontId="40" fillId="3" borderId="20" xfId="1" applyFont="1" applyFill="1" applyBorder="1" applyAlignment="1">
      <alignment horizontal="left" wrapText="1"/>
    </xf>
    <xf numFmtId="0" fontId="77" fillId="3" borderId="20" xfId="1" applyFont="1" applyFill="1" applyBorder="1" applyAlignment="1">
      <alignment horizontal="left" wrapText="1"/>
    </xf>
    <xf numFmtId="0" fontId="21" fillId="3" borderId="20" xfId="1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/>
    </xf>
    <xf numFmtId="0" fontId="33" fillId="0" borderId="12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vertical="justify"/>
    </xf>
    <xf numFmtId="0" fontId="19" fillId="3" borderId="12" xfId="1" applyFont="1" applyFill="1" applyBorder="1" applyAlignment="1">
      <alignment horizontal="left" wrapText="1" shrinkToFit="1"/>
    </xf>
    <xf numFmtId="0" fontId="19" fillId="3" borderId="2" xfId="1" applyFont="1" applyFill="1" applyBorder="1" applyAlignment="1">
      <alignment horizontal="left" wrapText="1" shrinkToFit="1"/>
    </xf>
    <xf numFmtId="0" fontId="34" fillId="38" borderId="20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wrapText="1" indent="2"/>
    </xf>
    <xf numFmtId="0" fontId="20" fillId="0" borderId="51" xfId="0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 indent="1"/>
    </xf>
    <xf numFmtId="0" fontId="23" fillId="0" borderId="4" xfId="1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vertical="top" wrapText="1" indent="2"/>
    </xf>
    <xf numFmtId="0" fontId="21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wrapText="1" indent="2"/>
    </xf>
    <xf numFmtId="3" fontId="23" fillId="3" borderId="20" xfId="2" applyNumberFormat="1" applyFont="1" applyFill="1" applyBorder="1" applyAlignment="1">
      <alignment horizontal="center"/>
    </xf>
    <xf numFmtId="0" fontId="21" fillId="0" borderId="16" xfId="0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2"/>
    </xf>
    <xf numFmtId="164" fontId="20" fillId="0" borderId="12" xfId="1" applyNumberFormat="1" applyFont="1" applyFill="1" applyBorder="1"/>
    <xf numFmtId="174" fontId="21" fillId="0" borderId="12" xfId="2" applyNumberFormat="1" applyFont="1" applyFill="1" applyBorder="1"/>
    <xf numFmtId="180" fontId="20" fillId="0" borderId="12" xfId="1" applyNumberFormat="1" applyFont="1" applyFill="1" applyBorder="1" applyAlignment="1">
      <alignment horizontal="center"/>
    </xf>
    <xf numFmtId="3" fontId="24" fillId="0" borderId="20" xfId="2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right"/>
    </xf>
    <xf numFmtId="0" fontId="23" fillId="0" borderId="16" xfId="1" applyFont="1" applyFill="1" applyBorder="1" applyAlignment="1">
      <alignment horizontal="left" wrapText="1" indent="1"/>
    </xf>
    <xf numFmtId="0" fontId="25" fillId="0" borderId="35" xfId="0" applyFont="1" applyFill="1" applyBorder="1" applyAlignment="1">
      <alignment horizontal="center"/>
    </xf>
    <xf numFmtId="0" fontId="25" fillId="0" borderId="35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174" fontId="23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center"/>
    </xf>
    <xf numFmtId="174" fontId="23" fillId="0" borderId="42" xfId="2" applyNumberFormat="1" applyFont="1" applyFill="1" applyBorder="1" applyAlignment="1">
      <alignment horizontal="center"/>
    </xf>
    <xf numFmtId="164" fontId="18" fillId="0" borderId="45" xfId="2" applyNumberFormat="1" applyFont="1" applyFill="1" applyBorder="1"/>
    <xf numFmtId="164" fontId="23" fillId="0" borderId="45" xfId="2" applyNumberFormat="1" applyFont="1" applyFill="1" applyBorder="1"/>
    <xf numFmtId="164" fontId="18" fillId="3" borderId="45" xfId="2" applyNumberFormat="1" applyFont="1" applyFill="1" applyBorder="1"/>
    <xf numFmtId="3" fontId="19" fillId="3" borderId="16" xfId="1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wrapText="1" indent="2"/>
    </xf>
    <xf numFmtId="0" fontId="20" fillId="3" borderId="22" xfId="0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 wrapText="1" indent="2"/>
    </xf>
    <xf numFmtId="0" fontId="20" fillId="3" borderId="35" xfId="0" applyFont="1" applyFill="1" applyBorder="1" applyAlignment="1">
      <alignment horizontal="left" indent="2"/>
    </xf>
    <xf numFmtId="164" fontId="23" fillId="0" borderId="44" xfId="2" applyNumberFormat="1" applyFont="1" applyFill="1" applyBorder="1"/>
    <xf numFmtId="164" fontId="23" fillId="0" borderId="4" xfId="2" applyNumberFormat="1" applyFont="1" applyFill="1" applyBorder="1"/>
    <xf numFmtId="0" fontId="34" fillId="3" borderId="12" xfId="1" applyFont="1" applyFill="1" applyBorder="1" applyAlignment="1">
      <alignment horizontal="left" wrapText="1" indent="3"/>
    </xf>
    <xf numFmtId="164" fontId="21" fillId="0" borderId="12" xfId="1" applyNumberFormat="1" applyFont="1" applyFill="1" applyBorder="1"/>
    <xf numFmtId="0" fontId="23" fillId="0" borderId="20" xfId="1" applyFont="1" applyFill="1" applyBorder="1" applyAlignment="1">
      <alignment horizontal="right" wrapText="1" indent="3"/>
    </xf>
    <xf numFmtId="0" fontId="34" fillId="0" borderId="12" xfId="1" applyFont="1" applyFill="1" applyBorder="1" applyAlignment="1">
      <alignment horizontal="left" wrapText="1" indent="3"/>
    </xf>
    <xf numFmtId="0" fontId="18" fillId="0" borderId="51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3"/>
    </xf>
    <xf numFmtId="0" fontId="40" fillId="0" borderId="12" xfId="1" applyFont="1" applyFill="1" applyBorder="1" applyAlignment="1">
      <alignment horizontal="left" wrapText="1" indent="3"/>
    </xf>
    <xf numFmtId="0" fontId="18" fillId="0" borderId="35" xfId="1" applyFont="1" applyFill="1" applyBorder="1" applyAlignment="1">
      <alignment horizontal="left" wrapText="1" indent="3"/>
    </xf>
    <xf numFmtId="0" fontId="18" fillId="0" borderId="22" xfId="1" applyFont="1" applyFill="1" applyBorder="1" applyAlignment="1">
      <alignment horizontal="left" wrapText="1" indent="3"/>
    </xf>
    <xf numFmtId="3" fontId="24" fillId="3" borderId="12" xfId="3" applyNumberFormat="1" applyFont="1" applyFill="1" applyBorder="1" applyAlignment="1">
      <alignment horizontal="center"/>
    </xf>
    <xf numFmtId="0" fontId="21" fillId="0" borderId="51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3" fillId="3" borderId="12" xfId="1" applyFont="1" applyFill="1" applyBorder="1" applyAlignment="1">
      <alignment horizontal="left" wrapText="1" indent="1"/>
    </xf>
    <xf numFmtId="0" fontId="21" fillId="3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wrapText="1" indent="2"/>
    </xf>
    <xf numFmtId="164" fontId="23" fillId="3" borderId="12" xfId="1" applyNumberFormat="1" applyFont="1" applyFill="1" applyBorder="1"/>
    <xf numFmtId="164" fontId="26" fillId="3" borderId="2" xfId="1" applyNumberFormat="1" applyFont="1" applyFill="1" applyBorder="1"/>
    <xf numFmtId="164" fontId="19" fillId="3" borderId="12" xfId="1" applyNumberFormat="1" applyFont="1" applyFill="1" applyBorder="1"/>
    <xf numFmtId="0" fontId="21" fillId="0" borderId="35" xfId="1" applyFont="1" applyFill="1" applyBorder="1" applyAlignment="1">
      <alignment horizontal="left" wrapText="1" indent="2"/>
    </xf>
    <xf numFmtId="164" fontId="23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74" fontId="23" fillId="0" borderId="43" xfId="2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vertical="top" wrapText="1" indent="2"/>
    </xf>
    <xf numFmtId="3" fontId="23" fillId="3" borderId="35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 wrapText="1" indent="2"/>
    </xf>
    <xf numFmtId="0" fontId="18" fillId="3" borderId="12" xfId="0" applyFont="1" applyFill="1" applyBorder="1" applyAlignment="1">
      <alignment horizontal="left" vertical="top" wrapText="1" indent="2"/>
    </xf>
    <xf numFmtId="0" fontId="18" fillId="3" borderId="12" xfId="1" applyFont="1" applyFill="1" applyBorder="1" applyAlignment="1">
      <alignment horizontal="right" wrapText="1" indent="3"/>
    </xf>
    <xf numFmtId="164" fontId="23" fillId="0" borderId="20" xfId="1" applyNumberFormat="1" applyFont="1" applyFill="1" applyBorder="1"/>
    <xf numFmtId="164" fontId="18" fillId="0" borderId="20" xfId="1" applyNumberFormat="1" applyFont="1" applyFill="1" applyBorder="1"/>
    <xf numFmtId="0" fontId="21" fillId="0" borderId="16" xfId="0" applyFont="1" applyFill="1" applyBorder="1" applyAlignment="1">
      <alignment horizontal="left" indent="2"/>
    </xf>
    <xf numFmtId="3" fontId="23" fillId="3" borderId="5" xfId="2" applyNumberFormat="1" applyFont="1" applyFill="1" applyBorder="1" applyAlignment="1">
      <alignment horizontal="center"/>
    </xf>
    <xf numFmtId="0" fontId="23" fillId="0" borderId="10" xfId="1" applyFont="1" applyFill="1" applyBorder="1" applyAlignment="1">
      <alignment horizontal="left" indent="1"/>
    </xf>
    <xf numFmtId="164" fontId="18" fillId="0" borderId="12" xfId="2" applyNumberFormat="1" applyFont="1" applyFill="1" applyBorder="1"/>
    <xf numFmtId="164" fontId="23" fillId="0" borderId="20" xfId="2" applyNumberFormat="1" applyFont="1" applyFill="1" applyBorder="1"/>
    <xf numFmtId="172" fontId="23" fillId="3" borderId="42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0" fontId="19" fillId="0" borderId="8" xfId="1" applyFont="1" applyFill="1" applyBorder="1" applyAlignment="1">
      <alignment horizontal="left"/>
    </xf>
    <xf numFmtId="0" fontId="23" fillId="0" borderId="17" xfId="1" applyFont="1" applyFill="1" applyBorder="1" applyAlignment="1">
      <alignment horizontal="left" indent="1"/>
    </xf>
    <xf numFmtId="0" fontId="19" fillId="3" borderId="8" xfId="1" applyFont="1" applyFill="1" applyBorder="1" applyAlignment="1">
      <alignment horizontal="left" wrapText="1" shrinkToFit="1"/>
    </xf>
    <xf numFmtId="164" fontId="18" fillId="0" borderId="8" xfId="1" applyNumberFormat="1" applyFont="1" applyFill="1" applyBorder="1"/>
    <xf numFmtId="164" fontId="18" fillId="0" borderId="16" xfId="1" applyNumberFormat="1" applyFont="1" applyFill="1" applyBorder="1"/>
    <xf numFmtId="0" fontId="45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top" indent="1"/>
    </xf>
    <xf numFmtId="3" fontId="18" fillId="3" borderId="7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0" fontId="18" fillId="38" borderId="12" xfId="0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left" wrapText="1" indent="3"/>
    </xf>
    <xf numFmtId="0" fontId="31" fillId="38" borderId="12" xfId="0" applyFont="1" applyFill="1" applyBorder="1" applyAlignment="1">
      <alignment horizontal="left" wrapText="1" indent="2"/>
    </xf>
    <xf numFmtId="0" fontId="23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wrapText="1" indent="3"/>
    </xf>
    <xf numFmtId="0" fontId="77" fillId="0" borderId="12" xfId="0" applyFont="1" applyFill="1" applyBorder="1" applyAlignment="1">
      <alignment horizontal="left" indent="1"/>
    </xf>
    <xf numFmtId="0" fontId="77" fillId="38" borderId="12" xfId="0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right" wrapText="1" indent="3"/>
    </xf>
    <xf numFmtId="174" fontId="23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center"/>
    </xf>
    <xf numFmtId="174" fontId="23" fillId="0" borderId="20" xfId="2" applyNumberFormat="1" applyFont="1" applyFill="1" applyBorder="1"/>
    <xf numFmtId="174" fontId="18" fillId="0" borderId="20" xfId="2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 indent="1" shrinkToFit="1"/>
    </xf>
    <xf numFmtId="0" fontId="21" fillId="0" borderId="12" xfId="1" applyFont="1" applyFill="1" applyBorder="1" applyAlignment="1">
      <alignment horizontal="left" wrapText="1" indent="1"/>
    </xf>
    <xf numFmtId="0" fontId="25" fillId="38" borderId="9" xfId="0" applyFont="1" applyFill="1" applyBorder="1" applyAlignment="1">
      <alignment horizontal="left" indent="1"/>
    </xf>
    <xf numFmtId="0" fontId="23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vertical="top" wrapText="1" indent="2"/>
    </xf>
    <xf numFmtId="0" fontId="25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wrapText="1" indent="2"/>
    </xf>
    <xf numFmtId="0" fontId="23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right" wrapText="1" indent="3"/>
    </xf>
    <xf numFmtId="0" fontId="25" fillId="38" borderId="35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0" fontId="34" fillId="38" borderId="35" xfId="1" applyFont="1" applyFill="1" applyBorder="1" applyAlignment="1">
      <alignment horizontal="left" wrapText="1" indent="3"/>
    </xf>
    <xf numFmtId="0" fontId="23" fillId="38" borderId="35" xfId="1" applyFont="1" applyFill="1" applyBorder="1" applyAlignment="1">
      <alignment horizontal="left" wrapText="1" indent="1"/>
    </xf>
    <xf numFmtId="0" fontId="23" fillId="38" borderId="9" xfId="1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horizontal="left" wrapText="1" indent="3"/>
    </xf>
    <xf numFmtId="0" fontId="31" fillId="3" borderId="12" xfId="0" applyFont="1" applyFill="1" applyBorder="1" applyAlignment="1">
      <alignment horizontal="left" wrapText="1" indent="2"/>
    </xf>
    <xf numFmtId="0" fontId="32" fillId="3" borderId="35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vertical="top" wrapText="1" indent="2"/>
    </xf>
    <xf numFmtId="0" fontId="25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right" wrapText="1" indent="3"/>
    </xf>
    <xf numFmtId="0" fontId="25" fillId="38" borderId="13" xfId="0" applyFont="1" applyFill="1" applyBorder="1" applyAlignment="1">
      <alignment horizontal="left" indent="1"/>
    </xf>
    <xf numFmtId="0" fontId="31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1"/>
    </xf>
    <xf numFmtId="0" fontId="23" fillId="38" borderId="13" xfId="1" applyFont="1" applyFill="1" applyBorder="1" applyAlignment="1">
      <alignment horizontal="left" indent="1"/>
    </xf>
    <xf numFmtId="174" fontId="23" fillId="3" borderId="12" xfId="2" applyNumberFormat="1" applyFont="1" applyFill="1" applyBorder="1" applyAlignment="1">
      <alignment horizontal="right"/>
    </xf>
    <xf numFmtId="0" fontId="23" fillId="38" borderId="82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vertical="top" wrapText="1" indent="2"/>
    </xf>
    <xf numFmtId="0" fontId="18" fillId="38" borderId="85" xfId="0" applyFont="1" applyFill="1" applyBorder="1" applyAlignment="1">
      <alignment horizontal="left" wrapText="1" indent="2"/>
    </xf>
    <xf numFmtId="0" fontId="18" fillId="38" borderId="89" xfId="0" applyFont="1" applyFill="1" applyBorder="1" applyAlignment="1">
      <alignment horizontal="left" vertical="top" wrapText="1" indent="2"/>
    </xf>
    <xf numFmtId="0" fontId="25" fillId="38" borderId="82" xfId="0" applyFont="1" applyFill="1" applyBorder="1" applyAlignment="1">
      <alignment horizontal="left" wrapText="1" indent="2"/>
    </xf>
    <xf numFmtId="0" fontId="18" fillId="38" borderId="89" xfId="0" applyFont="1" applyFill="1" applyBorder="1" applyAlignment="1">
      <alignment horizontal="left" wrapText="1" indent="2"/>
    </xf>
    <xf numFmtId="0" fontId="18" fillId="38" borderId="23" xfId="0" applyFont="1" applyFill="1" applyBorder="1" applyAlignment="1">
      <alignment horizontal="left" wrapText="1" indent="2"/>
    </xf>
    <xf numFmtId="0" fontId="18" fillId="38" borderId="82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wrapText="1" indent="2"/>
    </xf>
    <xf numFmtId="0" fontId="18" fillId="38" borderId="82" xfId="1" applyFont="1" applyFill="1" applyBorder="1" applyAlignment="1">
      <alignment horizontal="left" wrapText="1" indent="3"/>
    </xf>
    <xf numFmtId="0" fontId="18" fillId="38" borderId="89" xfId="1" applyFont="1" applyFill="1" applyBorder="1" applyAlignment="1">
      <alignment horizontal="right" wrapText="1" indent="3"/>
    </xf>
    <xf numFmtId="0" fontId="31" fillId="38" borderId="52" xfId="0" applyFont="1" applyFill="1" applyBorder="1" applyAlignment="1">
      <alignment horizontal="left" wrapText="1" indent="2"/>
    </xf>
    <xf numFmtId="0" fontId="18" fillId="38" borderId="87" xfId="0" applyFont="1" applyFill="1" applyBorder="1" applyAlignment="1">
      <alignment horizontal="left" wrapText="1" indent="2"/>
    </xf>
    <xf numFmtId="0" fontId="25" fillId="38" borderId="52" xfId="0" applyFont="1" applyFill="1" applyBorder="1" applyAlignment="1">
      <alignment horizontal="left" wrapText="1" indent="2"/>
    </xf>
    <xf numFmtId="0" fontId="18" fillId="38" borderId="24" xfId="0" applyFont="1" applyFill="1" applyBorder="1" applyAlignment="1">
      <alignment horizontal="left" wrapText="1" indent="2"/>
    </xf>
    <xf numFmtId="0" fontId="23" fillId="38" borderId="89" xfId="0" applyFont="1" applyFill="1" applyBorder="1" applyAlignment="1">
      <alignment horizontal="left" wrapText="1" indent="2"/>
    </xf>
    <xf numFmtId="0" fontId="25" fillId="38" borderId="89" xfId="0" applyFont="1" applyFill="1" applyBorder="1" applyAlignment="1">
      <alignment horizontal="left" wrapText="1" indent="2"/>
    </xf>
    <xf numFmtId="0" fontId="23" fillId="38" borderId="52" xfId="1" applyFont="1" applyFill="1" applyBorder="1" applyAlignment="1">
      <alignment horizontal="left" wrapText="1" indent="1"/>
    </xf>
    <xf numFmtId="0" fontId="23" fillId="38" borderId="89" xfId="1" applyFont="1" applyFill="1" applyBorder="1" applyAlignment="1">
      <alignment horizontal="left" wrapText="1" indent="1"/>
    </xf>
    <xf numFmtId="0" fontId="23" fillId="38" borderId="82" xfId="1" applyFont="1" applyFill="1" applyBorder="1" applyAlignment="1">
      <alignment horizontal="left" wrapText="1" indent="1"/>
    </xf>
    <xf numFmtId="0" fontId="23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vertical="top" wrapText="1" indent="2"/>
    </xf>
    <xf numFmtId="0" fontId="25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wrapText="1" indent="2"/>
    </xf>
    <xf numFmtId="0" fontId="18" fillId="38" borderId="40" xfId="1" applyFont="1" applyFill="1" applyBorder="1" applyAlignment="1">
      <alignment horizontal="left" wrapText="1" indent="3"/>
    </xf>
    <xf numFmtId="0" fontId="18" fillId="38" borderId="40" xfId="1" applyFont="1" applyFill="1" applyBorder="1" applyAlignment="1">
      <alignment horizontal="right" wrapText="1" indent="3"/>
    </xf>
    <xf numFmtId="0" fontId="31" fillId="38" borderId="40" xfId="0" applyFont="1" applyFill="1" applyBorder="1" applyAlignment="1">
      <alignment horizontal="left" wrapText="1" indent="2"/>
    </xf>
    <xf numFmtId="0" fontId="23" fillId="38" borderId="40" xfId="1" applyFont="1" applyFill="1" applyBorder="1" applyAlignment="1">
      <alignment horizontal="left" wrapText="1" indent="1"/>
    </xf>
    <xf numFmtId="0" fontId="23" fillId="38" borderId="40" xfId="1" applyFont="1" applyFill="1" applyBorder="1" applyAlignment="1">
      <alignment horizontal="left" indent="1"/>
    </xf>
    <xf numFmtId="3" fontId="19" fillId="3" borderId="1" xfId="1" applyNumberFormat="1" applyFont="1" applyFill="1" applyBorder="1" applyAlignment="1">
      <alignment horizontal="center" vertical="center"/>
    </xf>
    <xf numFmtId="168" fontId="19" fillId="3" borderId="1" xfId="1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left"/>
    </xf>
    <xf numFmtId="3" fontId="29" fillId="3" borderId="1" xfId="2" applyNumberFormat="1" applyFont="1" applyFill="1" applyBorder="1" applyAlignment="1">
      <alignment horizontal="center" vertical="center"/>
    </xf>
    <xf numFmtId="168" fontId="29" fillId="3" borderId="1" xfId="2" applyNumberFormat="1" applyFont="1" applyFill="1" applyBorder="1" applyAlignment="1">
      <alignment horizontal="center" vertical="center"/>
    </xf>
    <xf numFmtId="171" fontId="19" fillId="3" borderId="1" xfId="1" applyNumberFormat="1" applyFont="1" applyFill="1" applyBorder="1" applyAlignment="1">
      <alignment horizontal="center" vertical="center" wrapText="1"/>
    </xf>
    <xf numFmtId="164" fontId="19" fillId="3" borderId="1" xfId="1" applyNumberFormat="1" applyFont="1" applyFill="1" applyBorder="1" applyAlignment="1">
      <alignment vertical="center" wrapText="1"/>
    </xf>
    <xf numFmtId="0" fontId="23" fillId="3" borderId="1" xfId="1" applyFont="1" applyFill="1" applyBorder="1" applyAlignment="1">
      <alignment horizontal="left" vertical="top" wrapText="1" indent="2"/>
    </xf>
    <xf numFmtId="3" fontId="21" fillId="3" borderId="1" xfId="2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vertical="center" wrapText="1"/>
    </xf>
    <xf numFmtId="171" fontId="19" fillId="3" borderId="1" xfId="1" applyNumberFormat="1" applyFont="1" applyFill="1" applyBorder="1" applyAlignment="1">
      <alignment vertical="center" wrapText="1"/>
    </xf>
    <xf numFmtId="0" fontId="19" fillId="3" borderId="20" xfId="1" applyFont="1" applyFill="1" applyBorder="1" applyAlignment="1">
      <alignment horizontal="left"/>
    </xf>
    <xf numFmtId="0" fontId="26" fillId="3" borderId="40" xfId="1" applyFont="1" applyFill="1" applyBorder="1"/>
    <xf numFmtId="0" fontId="24" fillId="3" borderId="40" xfId="1" applyFont="1" applyFill="1" applyBorder="1" applyAlignment="1">
      <alignment horizontal="left" wrapText="1" indent="1" shrinkToFit="1"/>
    </xf>
    <xf numFmtId="0" fontId="23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vertical="top" wrapText="1" indent="2"/>
    </xf>
    <xf numFmtId="0" fontId="25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right" wrapText="1" indent="3"/>
    </xf>
    <xf numFmtId="0" fontId="34" fillId="3" borderId="40" xfId="1" applyFont="1" applyFill="1" applyBorder="1" applyAlignment="1">
      <alignment horizontal="left" wrapText="1" indent="3"/>
    </xf>
    <xf numFmtId="0" fontId="23" fillId="3" borderId="40" xfId="1" applyFont="1" applyFill="1" applyBorder="1" applyAlignment="1">
      <alignment horizontal="left" wrapText="1" indent="1"/>
    </xf>
    <xf numFmtId="2" fontId="41" fillId="3" borderId="40" xfId="0" applyNumberFormat="1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/>
    </xf>
    <xf numFmtId="0" fontId="23" fillId="3" borderId="40" xfId="1" applyFont="1" applyFill="1" applyBorder="1" applyAlignment="1">
      <alignment horizontal="distributed" wrapText="1"/>
    </xf>
    <xf numFmtId="0" fontId="24" fillId="3" borderId="40" xfId="1" applyFont="1" applyFill="1" applyBorder="1" applyAlignment="1">
      <alignment horizontal="left" wrapText="1" indent="2"/>
    </xf>
    <xf numFmtId="0" fontId="41" fillId="3" borderId="40" xfId="1" applyFont="1" applyFill="1" applyBorder="1" applyAlignment="1">
      <alignment horizontal="center" wrapText="1"/>
    </xf>
    <xf numFmtId="0" fontId="20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1" fillId="3" borderId="40" xfId="1" applyFont="1" applyFill="1" applyBorder="1" applyAlignment="1">
      <alignment horizontal="left" wrapText="1" indent="2"/>
    </xf>
    <xf numFmtId="0" fontId="24" fillId="3" borderId="88" xfId="1" applyFont="1" applyFill="1" applyBorder="1" applyAlignment="1">
      <alignment horizontal="left" wrapText="1" indent="2"/>
    </xf>
    <xf numFmtId="0" fontId="41" fillId="3" borderId="0" xfId="1" applyFont="1" applyFill="1" applyBorder="1" applyAlignment="1">
      <alignment horizontal="left" wrapText="1" indent="2"/>
    </xf>
    <xf numFmtId="171" fontId="19" fillId="3" borderId="37" xfId="1" applyNumberFormat="1" applyFont="1" applyFill="1" applyBorder="1"/>
    <xf numFmtId="171" fontId="19" fillId="3" borderId="67" xfId="1" applyNumberFormat="1" applyFont="1" applyFill="1" applyBorder="1"/>
    <xf numFmtId="164" fontId="21" fillId="3" borderId="37" xfId="1" applyNumberFormat="1" applyFont="1" applyFill="1" applyBorder="1"/>
    <xf numFmtId="164" fontId="21" fillId="3" borderId="67" xfId="1" applyNumberFormat="1" applyFont="1" applyFill="1" applyBorder="1"/>
    <xf numFmtId="164" fontId="24" fillId="3" borderId="37" xfId="1" applyNumberFormat="1" applyFont="1" applyFill="1" applyBorder="1"/>
    <xf numFmtId="171" fontId="21" fillId="3" borderId="37" xfId="1" applyNumberFormat="1" applyFont="1" applyFill="1" applyBorder="1" applyAlignment="1">
      <alignment horizontal="center"/>
    </xf>
    <xf numFmtId="0" fontId="32" fillId="37" borderId="12" xfId="0" applyFont="1" applyFill="1" applyBorder="1" applyAlignment="1">
      <alignment horizontal="left" indent="1"/>
    </xf>
    <xf numFmtId="172" fontId="23" fillId="3" borderId="8" xfId="1" applyNumberFormat="1" applyFont="1" applyFill="1" applyBorder="1"/>
    <xf numFmtId="172" fontId="23" fillId="0" borderId="8" xfId="1" applyNumberFormat="1" applyFont="1" applyFill="1" applyBorder="1"/>
    <xf numFmtId="0" fontId="25" fillId="38" borderId="42" xfId="0" applyFont="1" applyFill="1" applyBorder="1" applyAlignment="1">
      <alignment horizontal="left" indent="1"/>
    </xf>
    <xf numFmtId="164" fontId="18" fillId="0" borderId="21" xfId="1" applyNumberFormat="1" applyFont="1" applyFill="1" applyBorder="1" applyAlignment="1">
      <alignment horizontal="right"/>
    </xf>
    <xf numFmtId="0" fontId="24" fillId="0" borderId="2" xfId="13" applyFont="1" applyFill="1" applyBorder="1" applyAlignment="1" applyProtection="1">
      <alignment horizontal="left" wrapText="1" indent="2"/>
    </xf>
    <xf numFmtId="0" fontId="25" fillId="38" borderId="21" xfId="0" applyFont="1" applyFill="1" applyBorder="1" applyAlignment="1">
      <alignment horizontal="left" indent="1"/>
    </xf>
    <xf numFmtId="171" fontId="19" fillId="3" borderId="20" xfId="1" applyNumberFormat="1" applyFont="1" applyFill="1" applyBorder="1" applyAlignment="1">
      <alignment horizontal="center" vertical="center"/>
    </xf>
    <xf numFmtId="171" fontId="21" fillId="3" borderId="2" xfId="2" applyNumberFormat="1" applyFont="1" applyFill="1" applyBorder="1" applyAlignment="1">
      <alignment horizontal="center" vertical="center"/>
    </xf>
    <xf numFmtId="171" fontId="21" fillId="3" borderId="21" xfId="2" applyNumberFormat="1" applyFont="1" applyFill="1" applyBorder="1" applyAlignment="1">
      <alignment horizontal="center" vertical="center"/>
    </xf>
    <xf numFmtId="0" fontId="73" fillId="38" borderId="0" xfId="0" applyFont="1" applyFill="1" applyBorder="1" applyAlignment="1">
      <alignment horizontal="left" indent="1"/>
    </xf>
    <xf numFmtId="0" fontId="20" fillId="0" borderId="51" xfId="0" applyFont="1" applyFill="1" applyBorder="1" applyAlignment="1">
      <alignment horizontal="left" wrapText="1" indent="2"/>
    </xf>
    <xf numFmtId="0" fontId="32" fillId="0" borderId="35" xfId="0" applyFont="1" applyFill="1" applyBorder="1" applyAlignment="1">
      <alignment horizontal="left" wrapText="1" indent="2"/>
    </xf>
    <xf numFmtId="0" fontId="18" fillId="38" borderId="81" xfId="0" applyFont="1" applyFill="1" applyBorder="1" applyAlignment="1">
      <alignment horizontal="left" wrapText="1" indent="2"/>
    </xf>
    <xf numFmtId="3" fontId="41" fillId="3" borderId="4" xfId="1" applyNumberFormat="1" applyFont="1" applyFill="1" applyBorder="1" applyAlignment="1">
      <alignment horizontal="center"/>
    </xf>
    <xf numFmtId="181" fontId="41" fillId="3" borderId="4" xfId="1" applyNumberFormat="1" applyFont="1" applyFill="1" applyBorder="1" applyAlignment="1">
      <alignment horizontal="center"/>
    </xf>
    <xf numFmtId="3" fontId="41" fillId="3" borderId="12" xfId="2" applyNumberFormat="1" applyFont="1" applyFill="1" applyBorder="1" applyAlignment="1">
      <alignment horizontal="center" vertical="center"/>
    </xf>
    <xf numFmtId="0" fontId="81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/>
    </xf>
    <xf numFmtId="164" fontId="26" fillId="3" borderId="8" xfId="1" applyNumberFormat="1" applyFont="1" applyFill="1" applyBorder="1" applyAlignment="1">
      <alignment horizontal="right"/>
    </xf>
    <xf numFmtId="173" fontId="26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right"/>
    </xf>
    <xf numFmtId="172" fontId="26" fillId="3" borderId="8" xfId="2" applyNumberFormat="1" applyFont="1" applyFill="1" applyBorder="1"/>
    <xf numFmtId="0" fontId="43" fillId="0" borderId="2" xfId="1" applyFont="1" applyFill="1" applyBorder="1" applyAlignment="1">
      <alignment horizontal="left" indent="2"/>
    </xf>
    <xf numFmtId="0" fontId="21" fillId="3" borderId="16" xfId="1" applyFont="1" applyFill="1" applyBorder="1"/>
    <xf numFmtId="174" fontId="23" fillId="3" borderId="20" xfId="2" applyNumberFormat="1" applyFont="1" applyFill="1" applyBorder="1"/>
    <xf numFmtId="0" fontId="21" fillId="3" borderId="25" xfId="0" applyFont="1" applyFill="1" applyBorder="1" applyAlignment="1">
      <alignment horizontal="left" wrapText="1" indent="2"/>
    </xf>
    <xf numFmtId="0" fontId="21" fillId="3" borderId="51" xfId="1" applyFont="1" applyFill="1" applyBorder="1"/>
    <xf numFmtId="3" fontId="18" fillId="3" borderId="2" xfId="2" applyNumberFormat="1" applyFont="1" applyFill="1" applyBorder="1"/>
    <xf numFmtId="174" fontId="23" fillId="3" borderId="2" xfId="2" applyNumberFormat="1" applyFont="1" applyFill="1" applyBorder="1"/>
    <xf numFmtId="174" fontId="23" fillId="3" borderId="44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74" fontId="23" fillId="3" borderId="12" xfId="2" applyNumberFormat="1" applyFont="1" applyFill="1" applyBorder="1"/>
    <xf numFmtId="0" fontId="18" fillId="3" borderId="16" xfId="1" applyFont="1" applyFill="1" applyBorder="1" applyAlignment="1">
      <alignment wrapText="1"/>
    </xf>
    <xf numFmtId="3" fontId="24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3" fillId="3" borderId="16" xfId="1" applyFont="1" applyFill="1" applyBorder="1" applyAlignment="1">
      <alignment wrapText="1"/>
    </xf>
    <xf numFmtId="0" fontId="24" fillId="0" borderId="12" xfId="1" applyFont="1" applyFill="1" applyBorder="1" applyAlignment="1">
      <alignment horizontal="left" wrapText="1" indent="2"/>
    </xf>
    <xf numFmtId="164" fontId="23" fillId="3" borderId="8" xfId="1" applyNumberFormat="1" applyFont="1" applyFill="1" applyBorder="1"/>
    <xf numFmtId="171" fontId="23" fillId="3" borderId="8" xfId="1" applyNumberFormat="1" applyFont="1" applyFill="1" applyBorder="1"/>
    <xf numFmtId="183" fontId="19" fillId="3" borderId="0" xfId="0" applyNumberFormat="1" applyFont="1" applyFill="1"/>
    <xf numFmtId="184" fontId="21" fillId="3" borderId="4" xfId="1" applyNumberFormat="1" applyFont="1" applyFill="1" applyBorder="1" applyAlignment="1">
      <alignment horizontal="center"/>
    </xf>
    <xf numFmtId="0" fontId="19" fillId="38" borderId="12" xfId="1" applyFont="1" applyFill="1" applyBorder="1"/>
    <xf numFmtId="0" fontId="23" fillId="38" borderId="16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indent="2"/>
    </xf>
    <xf numFmtId="0" fontId="18" fillId="38" borderId="20" xfId="1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center"/>
    </xf>
    <xf numFmtId="0" fontId="23" fillId="38" borderId="20" xfId="1" applyFont="1" applyFill="1" applyBorder="1" applyAlignment="1">
      <alignment horizontal="left" indent="2"/>
    </xf>
    <xf numFmtId="0" fontId="18" fillId="38" borderId="16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wrapText="1"/>
    </xf>
    <xf numFmtId="0" fontId="23" fillId="38" borderId="12" xfId="1" applyFont="1" applyFill="1" applyBorder="1" applyAlignment="1">
      <alignment wrapText="1"/>
    </xf>
    <xf numFmtId="0" fontId="23" fillId="38" borderId="7" xfId="1" applyFont="1" applyFill="1" applyBorder="1" applyAlignment="1">
      <alignment horizontal="left" vertical="top" wrapText="1" indent="2"/>
    </xf>
    <xf numFmtId="0" fontId="18" fillId="38" borderId="16" xfId="1" applyFont="1" applyFill="1" applyBorder="1" applyAlignment="1">
      <alignment wrapText="1"/>
    </xf>
    <xf numFmtId="0" fontId="21" fillId="38" borderId="20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23" fillId="38" borderId="2" xfId="1" applyFont="1" applyFill="1" applyBorder="1" applyAlignment="1">
      <alignment wrapText="1"/>
    </xf>
    <xf numFmtId="0" fontId="18" fillId="38" borderId="12" xfId="1" applyFont="1" applyFill="1" applyBorder="1" applyAlignment="1">
      <alignment wrapText="1"/>
    </xf>
    <xf numFmtId="0" fontId="23" fillId="38" borderId="4" xfId="1" applyFont="1" applyFill="1" applyBorder="1" applyAlignment="1">
      <alignment wrapText="1"/>
    </xf>
    <xf numFmtId="0" fontId="28" fillId="38" borderId="12" xfId="1" applyFont="1" applyFill="1" applyBorder="1" applyAlignment="1">
      <alignment horizontal="left" wrapText="1" indent="1"/>
    </xf>
    <xf numFmtId="0" fontId="26" fillId="38" borderId="12" xfId="0" applyFont="1" applyFill="1" applyBorder="1" applyAlignment="1">
      <alignment horizontal="left" indent="1"/>
    </xf>
    <xf numFmtId="0" fontId="19" fillId="38" borderId="62" xfId="0" applyFont="1" applyFill="1" applyBorder="1" applyAlignment="1">
      <alignment horizontal="left" wrapText="1" indent="2"/>
    </xf>
    <xf numFmtId="0" fontId="23" fillId="38" borderId="20" xfId="1" applyFont="1" applyFill="1" applyBorder="1" applyAlignment="1">
      <alignment wrapText="1"/>
    </xf>
    <xf numFmtId="0" fontId="43" fillId="38" borderId="20" xfId="1" applyFont="1" applyFill="1" applyBorder="1" applyAlignment="1">
      <alignment horizontal="left" vertical="justify" indent="2"/>
    </xf>
    <xf numFmtId="171" fontId="19" fillId="3" borderId="41" xfId="1" applyNumberFormat="1" applyFont="1" applyFill="1" applyBorder="1" applyAlignment="1">
      <alignment horizontal="center"/>
    </xf>
    <xf numFmtId="3" fontId="24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0" fontId="23" fillId="3" borderId="40" xfId="1" applyFont="1" applyFill="1" applyBorder="1" applyAlignment="1">
      <alignment horizontal="left" indent="1"/>
    </xf>
    <xf numFmtId="0" fontId="27" fillId="3" borderId="0" xfId="1" applyFont="1" applyFill="1" applyBorder="1" applyAlignment="1"/>
    <xf numFmtId="3" fontId="27" fillId="3" borderId="0" xfId="1" applyNumberFormat="1" applyFont="1" applyFill="1" applyBorder="1"/>
    <xf numFmtId="3" fontId="27" fillId="3" borderId="0" xfId="1" applyNumberFormat="1" applyFont="1" applyFill="1"/>
    <xf numFmtId="0" fontId="18" fillId="0" borderId="16" xfId="1" applyFont="1" applyFill="1" applyBorder="1" applyAlignment="1">
      <alignment horizontal="left" wrapText="1" indent="3"/>
    </xf>
    <xf numFmtId="0" fontId="21" fillId="3" borderId="15" xfId="0" applyFont="1" applyFill="1" applyBorder="1" applyAlignment="1">
      <alignment horizontal="left" wrapText="1"/>
    </xf>
    <xf numFmtId="0" fontId="28" fillId="0" borderId="25" xfId="1" applyFont="1" applyFill="1" applyBorder="1" applyAlignment="1">
      <alignment horizontal="left" wrapText="1" indent="1"/>
    </xf>
    <xf numFmtId="164" fontId="19" fillId="3" borderId="45" xfId="1" applyNumberFormat="1" applyFont="1" applyFill="1" applyBorder="1"/>
    <xf numFmtId="164" fontId="23" fillId="37" borderId="12" xfId="2" applyNumberFormat="1" applyFont="1" applyFill="1" applyBorder="1"/>
    <xf numFmtId="164" fontId="23" fillId="3" borderId="20" xfId="1" applyNumberFormat="1" applyFont="1" applyFill="1" applyBorder="1"/>
    <xf numFmtId="164" fontId="34" fillId="3" borderId="12" xfId="1" applyNumberFormat="1" applyFont="1" applyFill="1" applyBorder="1"/>
    <xf numFmtId="164" fontId="23" fillId="3" borderId="12" xfId="2" applyNumberFormat="1" applyFont="1" applyFill="1" applyBorder="1"/>
    <xf numFmtId="164" fontId="25" fillId="3" borderId="20" xfId="1" applyNumberFormat="1" applyFont="1" applyFill="1" applyBorder="1"/>
    <xf numFmtId="164" fontId="18" fillId="38" borderId="12" xfId="2" applyNumberFormat="1" applyFont="1" applyFill="1" applyBorder="1"/>
    <xf numFmtId="0" fontId="27" fillId="3" borderId="0" xfId="1" applyFont="1" applyFill="1"/>
    <xf numFmtId="164" fontId="18" fillId="0" borderId="10" xfId="1" applyNumberFormat="1" applyFont="1" applyFill="1" applyBorder="1"/>
    <xf numFmtId="164" fontId="23" fillId="0" borderId="10" xfId="1" applyNumberFormat="1" applyFont="1" applyFill="1" applyBorder="1"/>
    <xf numFmtId="171" fontId="23" fillId="39" borderId="8" xfId="1" applyNumberFormat="1" applyFont="1" applyFill="1" applyBorder="1"/>
    <xf numFmtId="172" fontId="18" fillId="4" borderId="2" xfId="2" applyNumberFormat="1" applyFont="1" applyFill="1" applyBorder="1"/>
    <xf numFmtId="172" fontId="23" fillId="39" borderId="20" xfId="2" applyNumberFormat="1" applyFont="1" applyFill="1" applyBorder="1"/>
    <xf numFmtId="172" fontId="23" fillId="39" borderId="12" xfId="2" applyNumberFormat="1" applyFont="1" applyFill="1" applyBorder="1"/>
    <xf numFmtId="172" fontId="23" fillId="39" borderId="8" xfId="2" applyNumberFormat="1" applyFont="1" applyFill="1" applyBorder="1"/>
    <xf numFmtId="3" fontId="18" fillId="39" borderId="12" xfId="2" applyNumberFormat="1" applyFont="1" applyFill="1" applyBorder="1" applyAlignment="1">
      <alignment horizontal="center"/>
    </xf>
    <xf numFmtId="0" fontId="22" fillId="3" borderId="20" xfId="0" applyFont="1" applyFill="1" applyBorder="1" applyAlignment="1">
      <alignment horizontal="left"/>
    </xf>
    <xf numFmtId="0" fontId="22" fillId="3" borderId="20" xfId="0" applyFont="1" applyFill="1" applyBorder="1" applyAlignment="1">
      <alignment horizontal="left" indent="1"/>
    </xf>
    <xf numFmtId="3" fontId="20" fillId="3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64" fontId="20" fillId="3" borderId="45" xfId="1" applyNumberFormat="1" applyFont="1" applyFill="1" applyBorder="1"/>
    <xf numFmtId="0" fontId="37" fillId="40" borderId="8" xfId="1" applyFont="1" applyFill="1" applyBorder="1" applyAlignment="1">
      <alignment horizontal="center" wrapText="1"/>
    </xf>
    <xf numFmtId="172" fontId="37" fillId="40" borderId="12" xfId="2" applyNumberFormat="1" applyFont="1" applyFill="1" applyBorder="1"/>
    <xf numFmtId="174" fontId="23" fillId="40" borderId="12" xfId="2" applyNumberFormat="1" applyFont="1" applyFill="1" applyBorder="1"/>
    <xf numFmtId="174" fontId="23" fillId="40" borderId="20" xfId="2" applyNumberFormat="1" applyFont="1" applyFill="1" applyBorder="1"/>
    <xf numFmtId="174" fontId="23" fillId="40" borderId="2" xfId="2" applyNumberFormat="1" applyFont="1" applyFill="1" applyBorder="1"/>
    <xf numFmtId="172" fontId="38" fillId="40" borderId="17" xfId="2" applyNumberFormat="1" applyFont="1" applyFill="1" applyBorder="1"/>
    <xf numFmtId="172" fontId="38" fillId="40" borderId="8" xfId="2" applyNumberFormat="1" applyFont="1" applyFill="1" applyBorder="1"/>
    <xf numFmtId="172" fontId="26" fillId="40" borderId="8" xfId="2" applyNumberFormat="1" applyFont="1" applyFill="1" applyBorder="1"/>
    <xf numFmtId="164" fontId="23" fillId="40" borderId="12" xfId="1" applyNumberFormat="1" applyFont="1" applyFill="1" applyBorder="1" applyAlignment="1">
      <alignment horizontal="right"/>
    </xf>
    <xf numFmtId="172" fontId="20" fillId="40" borderId="12" xfId="1" applyNumberFormat="1" applyFont="1" applyFill="1" applyBorder="1"/>
    <xf numFmtId="172" fontId="24" fillId="40" borderId="20" xfId="1" applyNumberFormat="1" applyFont="1" applyFill="1" applyBorder="1"/>
    <xf numFmtId="172" fontId="18" fillId="40" borderId="20" xfId="1" applyNumberFormat="1" applyFont="1" applyFill="1" applyBorder="1" applyAlignment="1">
      <alignment horizontal="right"/>
    </xf>
    <xf numFmtId="172" fontId="23" fillId="40" borderId="12" xfId="2" applyNumberFormat="1" applyFont="1" applyFill="1" applyBorder="1"/>
    <xf numFmtId="172" fontId="18" fillId="40" borderId="20" xfId="2" applyNumberFormat="1" applyFont="1" applyFill="1" applyBorder="1"/>
    <xf numFmtId="172" fontId="23" fillId="40" borderId="17" xfId="2" applyNumberFormat="1" applyFont="1" applyFill="1" applyBorder="1"/>
    <xf numFmtId="172" fontId="23" fillId="40" borderId="20" xfId="2" applyNumberFormat="1" applyFont="1" applyFill="1" applyBorder="1"/>
    <xf numFmtId="172" fontId="23" fillId="40" borderId="4" xfId="2" applyNumberFormat="1" applyFont="1" applyFill="1" applyBorder="1"/>
    <xf numFmtId="172" fontId="23" fillId="40" borderId="8" xfId="2" applyNumberFormat="1" applyFont="1" applyFill="1" applyBorder="1"/>
    <xf numFmtId="164" fontId="18" fillId="40" borderId="12" xfId="1" applyNumberFormat="1" applyFont="1" applyFill="1" applyBorder="1"/>
    <xf numFmtId="164" fontId="23" fillId="40" borderId="12" xfId="1" applyNumberFormat="1" applyFont="1" applyFill="1" applyBorder="1"/>
    <xf numFmtId="172" fontId="23" fillId="40" borderId="8" xfId="1" applyNumberFormat="1" applyFont="1" applyFill="1" applyBorder="1"/>
    <xf numFmtId="0" fontId="37" fillId="40" borderId="12" xfId="1" applyFont="1" applyFill="1" applyBorder="1"/>
    <xf numFmtId="0" fontId="64" fillId="40" borderId="12" xfId="1" applyFont="1" applyFill="1" applyBorder="1"/>
    <xf numFmtId="172" fontId="37" fillId="40" borderId="12" xfId="2" applyNumberFormat="1" applyFont="1" applyFill="1" applyBorder="1" applyAlignment="1">
      <alignment horizontal="center"/>
    </xf>
    <xf numFmtId="172" fontId="69" fillId="40" borderId="12" xfId="1" applyNumberFormat="1" applyFont="1" applyFill="1" applyBorder="1"/>
    <xf numFmtId="172" fontId="69" fillId="40" borderId="12" xfId="1" applyNumberFormat="1" applyFont="1" applyFill="1" applyBorder="1" applyAlignment="1">
      <alignment horizontal="center"/>
    </xf>
    <xf numFmtId="172" fontId="69" fillId="40" borderId="3" xfId="2" applyNumberFormat="1" applyFont="1" applyFill="1" applyBorder="1"/>
    <xf numFmtId="172" fontId="64" fillId="40" borderId="12" xfId="1" applyNumberFormat="1" applyFont="1" applyFill="1" applyBorder="1"/>
    <xf numFmtId="172" fontId="69" fillId="40" borderId="12" xfId="2" applyNumberFormat="1" applyFont="1" applyFill="1" applyBorder="1" applyAlignment="1">
      <alignment horizontal="right"/>
    </xf>
    <xf numFmtId="172" fontId="69" fillId="40" borderId="16" xfId="1" applyNumberFormat="1" applyFont="1" applyFill="1" applyBorder="1" applyAlignment="1">
      <alignment horizontal="center"/>
    </xf>
    <xf numFmtId="172" fontId="18" fillId="40" borderId="12" xfId="2" applyNumberFormat="1" applyFont="1" applyFill="1" applyBorder="1" applyAlignment="1">
      <alignment horizontal="center"/>
    </xf>
    <xf numFmtId="0" fontId="37" fillId="40" borderId="2" xfId="1" applyFont="1" applyFill="1" applyBorder="1"/>
    <xf numFmtId="172" fontId="69" fillId="40" borderId="44" xfId="1" applyNumberFormat="1" applyFont="1" applyFill="1" applyBorder="1" applyAlignment="1">
      <alignment horizontal="center"/>
    </xf>
    <xf numFmtId="0" fontId="18" fillId="40" borderId="8" xfId="1" applyFont="1" applyFill="1" applyBorder="1" applyAlignment="1">
      <alignment horizontal="center" wrapText="1"/>
    </xf>
    <xf numFmtId="171" fontId="19" fillId="40" borderId="1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vertical="center" wrapText="1"/>
    </xf>
    <xf numFmtId="171" fontId="19" fillId="40" borderId="20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1" fillId="40" borderId="18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19" fillId="40" borderId="10" xfId="1" applyNumberFormat="1" applyFont="1" applyFill="1" applyBorder="1" applyAlignment="1">
      <alignment horizontal="center" vertical="center" wrapText="1"/>
    </xf>
    <xf numFmtId="171" fontId="19" fillId="40" borderId="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4" fillId="40" borderId="12" xfId="1" applyNumberFormat="1" applyFont="1" applyFill="1" applyBorder="1" applyAlignment="1">
      <alignment horizontal="center" vertical="center" wrapText="1"/>
    </xf>
    <xf numFmtId="171" fontId="21" fillId="40" borderId="12" xfId="2" applyNumberFormat="1" applyFont="1" applyFill="1" applyBorder="1" applyAlignment="1">
      <alignment horizontal="center" vertical="center"/>
    </xf>
    <xf numFmtId="171" fontId="21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/>
    </xf>
    <xf numFmtId="171" fontId="23" fillId="40" borderId="18" xfId="2" applyNumberFormat="1" applyFont="1" applyFill="1" applyBorder="1"/>
    <xf numFmtId="171" fontId="24" fillId="40" borderId="18" xfId="1" applyNumberFormat="1" applyFont="1" applyFill="1" applyBorder="1" applyAlignment="1">
      <alignment horizontal="center" vertical="center"/>
    </xf>
    <xf numFmtId="171" fontId="19" fillId="40" borderId="2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19" fillId="40" borderId="4" xfId="1" applyNumberFormat="1" applyFont="1" applyFill="1" applyBorder="1" applyAlignment="1">
      <alignment horizontal="center"/>
    </xf>
    <xf numFmtId="171" fontId="24" fillId="40" borderId="4" xfId="1" applyNumberFormat="1" applyFont="1" applyFill="1" applyBorder="1" applyAlignment="1">
      <alignment horizontal="center"/>
    </xf>
    <xf numFmtId="171" fontId="21" fillId="40" borderId="4" xfId="1" applyNumberFormat="1" applyFont="1" applyFill="1" applyBorder="1" applyAlignment="1">
      <alignment horizontal="center"/>
    </xf>
    <xf numFmtId="171" fontId="21" fillId="40" borderId="37" xfId="1" applyNumberFormat="1" applyFont="1" applyFill="1" applyBorder="1" applyAlignment="1">
      <alignment horizontal="center"/>
    </xf>
    <xf numFmtId="172" fontId="23" fillId="0" borderId="4" xfId="0" applyNumberFormat="1" applyFont="1" applyBorder="1"/>
    <xf numFmtId="0" fontId="67" fillId="3" borderId="15" xfId="0" applyFont="1" applyFill="1" applyBorder="1" applyAlignment="1">
      <alignment horizontal="left" wrapText="1"/>
    </xf>
    <xf numFmtId="0" fontId="76" fillId="3" borderId="15" xfId="1" applyFont="1" applyFill="1" applyBorder="1" applyAlignment="1">
      <alignment horizontal="left" wrapText="1"/>
    </xf>
    <xf numFmtId="0" fontId="19" fillId="3" borderId="16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shrinkToFit="1"/>
    </xf>
    <xf numFmtId="0" fontId="19" fillId="3" borderId="18" xfId="1" applyFont="1" applyFill="1" applyBorder="1" applyAlignment="1">
      <alignment horizontal="left" wrapText="1" shrinkToFit="1"/>
    </xf>
    <xf numFmtId="0" fontId="23" fillId="0" borderId="42" xfId="1" applyFont="1" applyFill="1" applyBorder="1" applyAlignment="1">
      <alignment horizontal="left" wrapText="1" indent="1"/>
    </xf>
    <xf numFmtId="3" fontId="18" fillId="3" borderId="12" xfId="2" applyNumberFormat="1" applyFont="1" applyFill="1" applyBorder="1"/>
    <xf numFmtId="0" fontId="21" fillId="3" borderId="12" xfId="1" applyFont="1" applyFill="1" applyBorder="1"/>
    <xf numFmtId="3" fontId="18" fillId="3" borderId="20" xfId="2" applyNumberFormat="1" applyFont="1" applyFill="1" applyBorder="1" applyAlignment="1">
      <alignment horizontal="right"/>
    </xf>
    <xf numFmtId="0" fontId="34" fillId="3" borderId="12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1"/>
    </xf>
    <xf numFmtId="174" fontId="23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center"/>
    </xf>
    <xf numFmtId="174" fontId="23" fillId="3" borderId="42" xfId="2" applyNumberFormat="1" applyFont="1" applyFill="1" applyBorder="1" applyAlignment="1">
      <alignment horizontal="center"/>
    </xf>
    <xf numFmtId="164" fontId="23" fillId="3" borderId="45" xfId="2" applyNumberFormat="1" applyFont="1" applyFill="1" applyBorder="1"/>
    <xf numFmtId="174" fontId="18" fillId="3" borderId="45" xfId="2" applyNumberFormat="1" applyFont="1" applyFill="1" applyBorder="1"/>
    <xf numFmtId="173" fontId="18" fillId="3" borderId="12" xfId="1" applyNumberFormat="1" applyFont="1" applyFill="1" applyBorder="1"/>
    <xf numFmtId="164" fontId="23" fillId="3" borderId="4" xfId="2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left" wrapText="1" indent="1"/>
    </xf>
    <xf numFmtId="174" fontId="18" fillId="3" borderId="45" xfId="2" applyNumberFormat="1" applyFont="1" applyFill="1" applyBorder="1" applyAlignment="1">
      <alignment horizontal="center"/>
    </xf>
    <xf numFmtId="174" fontId="23" fillId="3" borderId="45" xfId="2" applyNumberFormat="1" applyFont="1" applyFill="1" applyBorder="1"/>
    <xf numFmtId="174" fontId="21" fillId="3" borderId="42" xfId="2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wrapText="1" indent="2"/>
    </xf>
    <xf numFmtId="0" fontId="23" fillId="3" borderId="37" xfId="1" applyFont="1" applyFill="1" applyBorder="1" applyAlignment="1">
      <alignment horizontal="left" indent="1"/>
    </xf>
    <xf numFmtId="164" fontId="23" fillId="3" borderId="7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3" fillId="3" borderId="20" xfId="2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center" wrapText="1"/>
    </xf>
    <xf numFmtId="0" fontId="77" fillId="3" borderId="12" xfId="0" applyFont="1" applyFill="1" applyBorder="1" applyAlignment="1">
      <alignment horizontal="left" indent="1"/>
    </xf>
    <xf numFmtId="0" fontId="77" fillId="3" borderId="12" xfId="0" applyFont="1" applyFill="1" applyBorder="1" applyAlignment="1">
      <alignment horizontal="left" wrapText="1" indent="1"/>
    </xf>
    <xf numFmtId="174" fontId="18" fillId="3" borderId="20" xfId="2" applyNumberFormat="1" applyFont="1" applyFill="1" applyBorder="1"/>
    <xf numFmtId="0" fontId="21" fillId="3" borderId="20" xfId="0" applyFont="1" applyFill="1" applyBorder="1" applyAlignment="1">
      <alignment horizontal="left" wrapText="1" indent="2"/>
    </xf>
    <xf numFmtId="3" fontId="23" fillId="3" borderId="34" xfId="1" applyNumberFormat="1" applyFont="1" applyFill="1" applyBorder="1" applyAlignment="1">
      <alignment horizontal="center"/>
    </xf>
    <xf numFmtId="164" fontId="23" fillId="3" borderId="34" xfId="1" applyNumberFormat="1" applyFont="1" applyFill="1" applyBorder="1"/>
    <xf numFmtId="0" fontId="25" fillId="38" borderId="9" xfId="0" applyFont="1" applyFill="1" applyBorder="1" applyAlignment="1">
      <alignment horizontal="left" wrapText="1" indent="1"/>
    </xf>
    <xf numFmtId="0" fontId="23" fillId="3" borderId="13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2"/>
    </xf>
    <xf numFmtId="0" fontId="34" fillId="38" borderId="89" xfId="0" applyFont="1" applyFill="1" applyBorder="1" applyAlignment="1">
      <alignment horizontal="left" wrapText="1" indent="2"/>
    </xf>
    <xf numFmtId="0" fontId="25" fillId="3" borderId="40" xfId="0" applyFont="1" applyFill="1" applyBorder="1" applyAlignment="1">
      <alignment horizontal="left" indent="1"/>
    </xf>
    <xf numFmtId="179" fontId="23" fillId="3" borderId="12" xfId="2" applyNumberFormat="1" applyFont="1" applyFill="1" applyBorder="1" applyAlignment="1">
      <alignment horizontal="center"/>
    </xf>
    <xf numFmtId="0" fontId="23" fillId="3" borderId="0" xfId="1" applyFont="1" applyFill="1"/>
    <xf numFmtId="0" fontId="83" fillId="3" borderId="12" xfId="0" applyFont="1" applyFill="1" applyBorder="1" applyAlignment="1">
      <alignment horizontal="left" indent="1"/>
    </xf>
    <xf numFmtId="0" fontId="80" fillId="4" borderId="0" xfId="1" applyFont="1" applyFill="1" applyAlignment="1">
      <alignment horizontal="center"/>
    </xf>
    <xf numFmtId="0" fontId="18" fillId="4" borderId="8" xfId="1" applyFont="1" applyFill="1" applyBorder="1" applyAlignment="1">
      <alignment horizontal="center" wrapText="1"/>
    </xf>
    <xf numFmtId="165" fontId="23" fillId="4" borderId="12" xfId="2" applyNumberFormat="1" applyFont="1" applyFill="1" applyBorder="1"/>
    <xf numFmtId="165" fontId="23" fillId="4" borderId="2" xfId="2" applyNumberFormat="1" applyFont="1" applyFill="1" applyBorder="1"/>
    <xf numFmtId="165" fontId="23" fillId="4" borderId="17" xfId="2" applyNumberFormat="1" applyFont="1" applyFill="1" applyBorder="1"/>
    <xf numFmtId="165" fontId="23" fillId="4" borderId="25" xfId="2" applyNumberFormat="1" applyFont="1" applyFill="1" applyBorder="1"/>
    <xf numFmtId="172" fontId="23" fillId="4" borderId="16" xfId="2" applyNumberFormat="1" applyFont="1" applyFill="1" applyBorder="1"/>
    <xf numFmtId="172" fontId="23" fillId="4" borderId="2" xfId="2" applyNumberFormat="1" applyFont="1" applyFill="1" applyBorder="1"/>
    <xf numFmtId="172" fontId="23" fillId="4" borderId="8" xfId="2" applyNumberFormat="1" applyFont="1" applyFill="1" applyBorder="1"/>
    <xf numFmtId="172" fontId="23" fillId="4" borderId="15" xfId="2" applyNumberFormat="1" applyFont="1" applyFill="1" applyBorder="1"/>
    <xf numFmtId="172" fontId="23" fillId="4" borderId="18" xfId="2" applyNumberFormat="1" applyFont="1" applyFill="1" applyBorder="1"/>
    <xf numFmtId="172" fontId="23" fillId="4" borderId="4" xfId="2" applyNumberFormat="1" applyFont="1" applyFill="1" applyBorder="1"/>
    <xf numFmtId="165" fontId="23" fillId="4" borderId="37" xfId="2" applyNumberFormat="1" applyFont="1" applyFill="1" applyBorder="1"/>
    <xf numFmtId="172" fontId="18" fillId="4" borderId="4" xfId="2" applyNumberFormat="1" applyFont="1" applyFill="1" applyBorder="1"/>
    <xf numFmtId="172" fontId="23" fillId="4" borderId="37" xfId="2" applyNumberFormat="1" applyFont="1" applyFill="1" applyBorder="1"/>
    <xf numFmtId="172" fontId="23" fillId="4" borderId="25" xfId="2" applyNumberFormat="1" applyFont="1" applyFill="1" applyBorder="1"/>
    <xf numFmtId="165" fontId="23" fillId="4" borderId="4" xfId="2" applyNumberFormat="1" applyFont="1" applyFill="1" applyBorder="1"/>
    <xf numFmtId="172" fontId="23" fillId="4" borderId="7" xfId="2" applyNumberFormat="1" applyFont="1" applyFill="1" applyBorder="1"/>
    <xf numFmtId="165" fontId="23" fillId="4" borderId="8" xfId="2" applyNumberFormat="1" applyFont="1" applyFill="1" applyBorder="1"/>
    <xf numFmtId="3" fontId="19" fillId="37" borderId="20" xfId="1" applyNumberFormat="1" applyFont="1" applyFill="1" applyBorder="1" applyAlignment="1">
      <alignment horizontal="center"/>
    </xf>
    <xf numFmtId="172" fontId="23" fillId="39" borderId="16" xfId="2" applyNumberFormat="1" applyFont="1" applyFill="1" applyBorder="1"/>
    <xf numFmtId="165" fontId="23" fillId="39" borderId="12" xfId="2" applyNumberFormat="1" applyFont="1" applyFill="1" applyBorder="1"/>
    <xf numFmtId="172" fontId="23" fillId="39" borderId="4" xfId="2" applyNumberFormat="1" applyFont="1" applyFill="1" applyBorder="1"/>
    <xf numFmtId="172" fontId="23" fillId="39" borderId="2" xfId="2" applyNumberFormat="1" applyFont="1" applyFill="1" applyBorder="1"/>
    <xf numFmtId="165" fontId="23" fillId="39" borderId="17" xfId="2" applyNumberFormat="1" applyFont="1" applyFill="1" applyBorder="1"/>
    <xf numFmtId="165" fontId="23" fillId="39" borderId="37" xfId="2" applyNumberFormat="1" applyFont="1" applyFill="1" applyBorder="1"/>
    <xf numFmtId="172" fontId="23" fillId="39" borderId="15" xfId="2" applyNumberFormat="1" applyFont="1" applyFill="1" applyBorder="1"/>
    <xf numFmtId="165" fontId="23" fillId="39" borderId="25" xfId="2" applyNumberFormat="1" applyFont="1" applyFill="1" applyBorder="1"/>
    <xf numFmtId="172" fontId="23" fillId="39" borderId="12" xfId="1" applyNumberFormat="1" applyFont="1" applyFill="1" applyBorder="1"/>
    <xf numFmtId="172" fontId="23" fillId="39" borderId="16" xfId="1" applyNumberFormat="1" applyFont="1" applyFill="1" applyBorder="1"/>
    <xf numFmtId="172" fontId="23" fillId="39" borderId="17" xfId="2" applyNumberFormat="1" applyFont="1" applyFill="1" applyBorder="1"/>
    <xf numFmtId="172" fontId="21" fillId="39" borderId="20" xfId="2" applyNumberFormat="1" applyFont="1" applyFill="1" applyBorder="1"/>
    <xf numFmtId="172" fontId="23" fillId="39" borderId="10" xfId="2" applyNumberFormat="1" applyFont="1" applyFill="1" applyBorder="1"/>
    <xf numFmtId="172" fontId="23" fillId="4" borderId="5" xfId="2" applyNumberFormat="1" applyFont="1" applyFill="1" applyBorder="1"/>
    <xf numFmtId="0" fontId="27" fillId="4" borderId="0" xfId="1" applyFont="1" applyFill="1" applyBorder="1"/>
    <xf numFmtId="0" fontId="27" fillId="4" borderId="0" xfId="1" applyFont="1" applyFill="1"/>
    <xf numFmtId="0" fontId="42" fillId="3" borderId="10" xfId="1" applyFont="1" applyFill="1" applyBorder="1" applyAlignment="1">
      <alignment horizontal="left" vertical="justify"/>
    </xf>
    <xf numFmtId="172" fontId="23" fillId="3" borderId="7" xfId="2" applyNumberFormat="1" applyFont="1" applyFill="1" applyBorder="1"/>
    <xf numFmtId="0" fontId="25" fillId="38" borderId="12" xfId="0" applyFont="1" applyFill="1" applyBorder="1" applyAlignment="1">
      <alignment horizontal="left" wrapText="1" indent="1"/>
    </xf>
    <xf numFmtId="0" fontId="34" fillId="0" borderId="12" xfId="0" applyFont="1" applyFill="1" applyBorder="1" applyAlignment="1">
      <alignment horizontal="left" vertical="justify" indent="1"/>
    </xf>
    <xf numFmtId="165" fontId="69" fillId="3" borderId="3" xfId="2" applyNumberFormat="1" applyFont="1" applyFill="1" applyBorder="1"/>
    <xf numFmtId="0" fontId="21" fillId="3" borderId="42" xfId="0" applyFont="1" applyFill="1" applyBorder="1" applyAlignment="1">
      <alignment horizontal="left" wrapText="1" indent="2"/>
    </xf>
    <xf numFmtId="164" fontId="18" fillId="3" borderId="42" xfId="2" applyNumberFormat="1" applyFont="1" applyFill="1" applyBorder="1"/>
    <xf numFmtId="0" fontId="18" fillId="0" borderId="0" xfId="1" applyFont="1" applyFill="1" applyBorder="1"/>
    <xf numFmtId="165" fontId="23" fillId="39" borderId="16" xfId="2" applyNumberFormat="1" applyFont="1" applyFill="1" applyBorder="1"/>
    <xf numFmtId="0" fontId="21" fillId="42" borderId="0" xfId="0" applyFont="1" applyFill="1"/>
    <xf numFmtId="0" fontId="24" fillId="42" borderId="0" xfId="0" applyFont="1" applyFill="1" applyAlignment="1">
      <alignment horizontal="center" wrapText="1"/>
    </xf>
    <xf numFmtId="0" fontId="18" fillId="42" borderId="0" xfId="1" applyFont="1" applyFill="1" applyBorder="1"/>
    <xf numFmtId="183" fontId="19" fillId="42" borderId="0" xfId="0" applyNumberFormat="1" applyFont="1" applyFill="1"/>
    <xf numFmtId="1" fontId="37" fillId="4" borderId="2" xfId="1" applyNumberFormat="1" applyFont="1" applyFill="1" applyBorder="1" applyAlignment="1">
      <alignment horizontal="center"/>
    </xf>
    <xf numFmtId="0" fontId="37" fillId="4" borderId="2" xfId="1" applyFont="1" applyFill="1" applyBorder="1" applyAlignment="1">
      <alignment horizontal="center"/>
    </xf>
    <xf numFmtId="0" fontId="18" fillId="4" borderId="8" xfId="1" applyFont="1" applyFill="1" applyBorder="1" applyAlignment="1">
      <alignment horizontal="center" vertical="center"/>
    </xf>
    <xf numFmtId="165" fontId="23" fillId="4" borderId="16" xfId="2" applyNumberFormat="1" applyFont="1" applyFill="1" applyBorder="1"/>
    <xf numFmtId="165" fontId="23" fillId="4" borderId="15" xfId="2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74" fontId="23" fillId="4" borderId="12" xfId="2" applyNumberFormat="1" applyFont="1" applyFill="1" applyBorder="1"/>
    <xf numFmtId="174" fontId="23" fillId="4" borderId="20" xfId="2" applyNumberFormat="1" applyFont="1" applyFill="1" applyBorder="1"/>
    <xf numFmtId="172" fontId="23" fillId="4" borderId="17" xfId="2" applyNumberFormat="1" applyFont="1" applyFill="1" applyBorder="1"/>
    <xf numFmtId="164" fontId="24" fillId="4" borderId="12" xfId="1" applyNumberFormat="1" applyFont="1" applyFill="1" applyBorder="1"/>
    <xf numFmtId="164" fontId="24" fillId="4" borderId="4" xfId="1" applyNumberFormat="1" applyFont="1" applyFill="1" applyBorder="1"/>
    <xf numFmtId="164" fontId="18" fillId="4" borderId="20" xfId="2" applyNumberFormat="1" applyFont="1" applyFill="1" applyBorder="1"/>
    <xf numFmtId="164" fontId="23" fillId="4" borderId="20" xfId="2" applyNumberFormat="1" applyFont="1" applyFill="1" applyBorder="1"/>
    <xf numFmtId="164" fontId="20" fillId="4" borderId="12" xfId="1" applyNumberFormat="1" applyFont="1" applyFill="1" applyBorder="1"/>
    <xf numFmtId="164" fontId="24" fillId="4" borderId="20" xfId="1" applyNumberFormat="1" applyFont="1" applyFill="1" applyBorder="1"/>
    <xf numFmtId="3" fontId="24" fillId="4" borderId="20" xfId="2" applyNumberFormat="1" applyFont="1" applyFill="1" applyBorder="1" applyAlignment="1">
      <alignment horizontal="center"/>
    </xf>
    <xf numFmtId="3" fontId="21" fillId="4" borderId="20" xfId="2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19" fillId="4" borderId="20" xfId="1" applyNumberFormat="1" applyFont="1" applyFill="1" applyBorder="1"/>
    <xf numFmtId="164" fontId="20" fillId="4" borderId="20" xfId="1" applyNumberFormat="1" applyFont="1" applyFill="1" applyBorder="1"/>
    <xf numFmtId="172" fontId="18" fillId="4" borderId="16" xfId="2" applyNumberFormat="1" applyFont="1" applyFill="1" applyBorder="1"/>
    <xf numFmtId="172" fontId="18" fillId="4" borderId="12" xfId="2" applyNumberFormat="1" applyFont="1" applyFill="1" applyBorder="1"/>
    <xf numFmtId="164" fontId="26" fillId="4" borderId="8" xfId="1" applyNumberFormat="1" applyFont="1" applyFill="1" applyBorder="1" applyAlignment="1">
      <alignment horizontal="right"/>
    </xf>
    <xf numFmtId="172" fontId="23" fillId="4" borderId="4" xfId="1" applyNumberFormat="1" applyFont="1" applyFill="1" applyBorder="1" applyAlignment="1">
      <alignment horizontal="right"/>
    </xf>
    <xf numFmtId="164" fontId="23" fillId="4" borderId="12" xfId="1" applyNumberFormat="1" applyFont="1" applyFill="1" applyBorder="1" applyAlignment="1">
      <alignment horizontal="right"/>
    </xf>
    <xf numFmtId="172" fontId="23" fillId="4" borderId="12" xfId="1" applyNumberFormat="1" applyFont="1" applyFill="1" applyBorder="1" applyAlignment="1">
      <alignment horizontal="right"/>
    </xf>
    <xf numFmtId="164" fontId="18" fillId="4" borderId="12" xfId="1" applyNumberFormat="1" applyFont="1" applyFill="1" applyBorder="1" applyAlignment="1">
      <alignment horizontal="right"/>
    </xf>
    <xf numFmtId="164" fontId="24" fillId="4" borderId="5" xfId="1" applyNumberFormat="1" applyFont="1" applyFill="1" applyBorder="1"/>
    <xf numFmtId="164" fontId="18" fillId="4" borderId="20" xfId="1" applyNumberFormat="1" applyFont="1" applyFill="1" applyBorder="1" applyAlignment="1">
      <alignment horizontal="right"/>
    </xf>
    <xf numFmtId="164" fontId="18" fillId="4" borderId="12" xfId="2" applyNumberFormat="1" applyFont="1" applyFill="1" applyBorder="1"/>
    <xf numFmtId="164" fontId="18" fillId="4" borderId="2" xfId="2" applyNumberFormat="1" applyFont="1" applyFill="1" applyBorder="1"/>
    <xf numFmtId="164" fontId="23" fillId="4" borderId="17" xfId="1" applyNumberFormat="1" applyFont="1" applyFill="1" applyBorder="1" applyAlignment="1">
      <alignment horizontal="right"/>
    </xf>
    <xf numFmtId="172" fontId="19" fillId="4" borderId="12" xfId="1" applyNumberFormat="1" applyFont="1" applyFill="1" applyBorder="1"/>
    <xf numFmtId="164" fontId="23" fillId="4" borderId="12" xfId="2" applyNumberFormat="1" applyFont="1" applyFill="1" applyBorder="1"/>
    <xf numFmtId="172" fontId="23" fillId="4" borderId="10" xfId="2" applyNumberFormat="1" applyFont="1" applyFill="1" applyBorder="1"/>
    <xf numFmtId="174" fontId="23" fillId="4" borderId="12" xfId="2" applyNumberFormat="1" applyFont="1" applyFill="1" applyBorder="1" applyAlignment="1">
      <alignment horizontal="right"/>
    </xf>
    <xf numFmtId="3" fontId="19" fillId="4" borderId="16" xfId="1" applyNumberFormat="1" applyFont="1" applyFill="1" applyBorder="1" applyAlignment="1">
      <alignment horizontal="center"/>
    </xf>
    <xf numFmtId="3" fontId="23" fillId="4" borderId="16" xfId="2" applyNumberFormat="1" applyFont="1" applyFill="1" applyBorder="1" applyAlignment="1">
      <alignment horizontal="center"/>
    </xf>
    <xf numFmtId="3" fontId="23" fillId="4" borderId="4" xfId="2" applyNumberFormat="1" applyFont="1" applyFill="1" applyBorder="1" applyAlignment="1">
      <alignment horizontal="center"/>
    </xf>
    <xf numFmtId="172" fontId="23" fillId="4" borderId="12" xfId="1" applyNumberFormat="1" applyFont="1" applyFill="1" applyBorder="1"/>
    <xf numFmtId="164" fontId="23" fillId="4" borderId="20" xfId="1" applyNumberFormat="1" applyFont="1" applyFill="1" applyBorder="1"/>
    <xf numFmtId="172" fontId="23" fillId="4" borderId="2" xfId="1" applyNumberFormat="1" applyFont="1" applyFill="1" applyBorder="1"/>
    <xf numFmtId="164" fontId="23" fillId="4" borderId="15" xfId="1" applyNumberFormat="1" applyFont="1" applyFill="1" applyBorder="1"/>
    <xf numFmtId="172" fontId="23" fillId="4" borderId="15" xfId="1" applyNumberFormat="1" applyFont="1" applyFill="1" applyBorder="1"/>
    <xf numFmtId="172" fontId="23" fillId="4" borderId="17" xfId="1" applyNumberFormat="1" applyFont="1" applyFill="1" applyBorder="1"/>
    <xf numFmtId="164" fontId="21" fillId="4" borderId="12" xfId="1" applyNumberFormat="1" applyFont="1" applyFill="1" applyBorder="1"/>
    <xf numFmtId="164" fontId="34" fillId="4" borderId="12" xfId="1" applyNumberFormat="1" applyFont="1" applyFill="1" applyBorder="1"/>
    <xf numFmtId="172" fontId="23" fillId="4" borderId="16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25" fillId="4" borderId="20" xfId="1" applyNumberFormat="1" applyFont="1" applyFill="1" applyBorder="1"/>
    <xf numFmtId="172" fontId="23" fillId="4" borderId="4" xfId="0" applyNumberFormat="1" applyFont="1" applyFill="1" applyBorder="1"/>
    <xf numFmtId="174" fontId="23" fillId="4" borderId="20" xfId="2" applyNumberFormat="1" applyFont="1" applyFill="1" applyBorder="1" applyAlignment="1">
      <alignment horizontal="center"/>
    </xf>
    <xf numFmtId="164" fontId="23" fillId="4" borderId="10" xfId="2" applyNumberFormat="1" applyFont="1" applyFill="1" applyBorder="1"/>
    <xf numFmtId="174" fontId="21" fillId="4" borderId="12" xfId="2" applyNumberFormat="1" applyFont="1" applyFill="1" applyBorder="1" applyAlignment="1">
      <alignment horizontal="center"/>
    </xf>
    <xf numFmtId="3" fontId="23" fillId="4" borderId="20" xfId="2" applyNumberFormat="1" applyFont="1" applyFill="1" applyBorder="1" applyAlignment="1">
      <alignment horizontal="center"/>
    </xf>
    <xf numFmtId="3" fontId="23" fillId="4" borderId="15" xfId="2" applyNumberFormat="1" applyFont="1" applyFill="1" applyBorder="1" applyAlignment="1">
      <alignment horizontal="center"/>
    </xf>
    <xf numFmtId="3" fontId="18" fillId="4" borderId="12" xfId="2" applyNumberFormat="1" applyFont="1" applyFill="1" applyBorder="1" applyAlignment="1">
      <alignment horizontal="center"/>
    </xf>
    <xf numFmtId="172" fontId="21" fillId="4" borderId="20" xfId="2" applyNumberFormat="1" applyFont="1" applyFill="1" applyBorder="1"/>
    <xf numFmtId="0" fontId="32" fillId="4" borderId="20" xfId="1" applyFont="1" applyFill="1" applyBorder="1" applyAlignment="1">
      <alignment horizontal="center"/>
    </xf>
    <xf numFmtId="1" fontId="31" fillId="4" borderId="2" xfId="1" applyNumberFormat="1" applyFont="1" applyFill="1" applyBorder="1" applyAlignment="1">
      <alignment horizontal="center"/>
    </xf>
    <xf numFmtId="0" fontId="31" fillId="4" borderId="37" xfId="1" applyFont="1" applyFill="1" applyBorder="1" applyAlignment="1">
      <alignment horizontal="center"/>
    </xf>
    <xf numFmtId="0" fontId="32" fillId="4" borderId="8" xfId="1" applyFont="1" applyFill="1" applyBorder="1" applyAlignment="1">
      <alignment horizontal="center"/>
    </xf>
    <xf numFmtId="3" fontId="19" fillId="4" borderId="12" xfId="3" applyNumberFormat="1" applyFont="1" applyFill="1" applyBorder="1" applyAlignment="1">
      <alignment horizontal="center"/>
    </xf>
    <xf numFmtId="3" fontId="24" fillId="4" borderId="12" xfId="3" applyNumberFormat="1" applyFont="1" applyFill="1" applyBorder="1" applyAlignment="1">
      <alignment horizontal="center"/>
    </xf>
    <xf numFmtId="3" fontId="23" fillId="4" borderId="2" xfId="2" applyNumberFormat="1" applyFont="1" applyFill="1" applyBorder="1" applyAlignment="1">
      <alignment horizontal="center"/>
    </xf>
    <xf numFmtId="3" fontId="23" fillId="4" borderId="12" xfId="2" applyNumberFormat="1" applyFont="1" applyFill="1" applyBorder="1" applyAlignment="1">
      <alignment horizontal="center"/>
    </xf>
    <xf numFmtId="3" fontId="23" fillId="4" borderId="5" xfId="2" applyNumberFormat="1" applyFont="1" applyFill="1" applyBorder="1" applyAlignment="1">
      <alignment horizontal="center"/>
    </xf>
    <xf numFmtId="172" fontId="23" fillId="4" borderId="42" xfId="2" applyNumberFormat="1" applyFont="1" applyFill="1" applyBorder="1"/>
    <xf numFmtId="164" fontId="18" fillId="4" borderId="20" xfId="1" applyNumberFormat="1" applyFont="1" applyFill="1" applyBorder="1"/>
    <xf numFmtId="164" fontId="23" fillId="4" borderId="12" xfId="1" applyNumberFormat="1" applyFont="1" applyFill="1" applyBorder="1"/>
    <xf numFmtId="164" fontId="18" fillId="4" borderId="16" xfId="1" applyNumberFormat="1" applyFont="1" applyFill="1" applyBorder="1"/>
    <xf numFmtId="164" fontId="23" fillId="4" borderId="16" xfId="1" applyNumberFormat="1" applyFont="1" applyFill="1" applyBorder="1"/>
    <xf numFmtId="164" fontId="18" fillId="4" borderId="8" xfId="1" applyNumberFormat="1" applyFont="1" applyFill="1" applyBorder="1"/>
    <xf numFmtId="172" fontId="23" fillId="4" borderId="8" xfId="1" applyNumberFormat="1" applyFont="1" applyFill="1" applyBorder="1"/>
    <xf numFmtId="174" fontId="19" fillId="4" borderId="12" xfId="2" applyNumberFormat="1" applyFont="1" applyFill="1" applyBorder="1" applyAlignment="1">
      <alignment horizontal="center"/>
    </xf>
    <xf numFmtId="0" fontId="37" fillId="4" borderId="8" xfId="1" applyFont="1" applyFill="1" applyBorder="1" applyAlignment="1">
      <alignment horizontal="center" vertical="center"/>
    </xf>
    <xf numFmtId="171" fontId="23" fillId="4" borderId="4" xfId="1" applyNumberFormat="1" applyFont="1" applyFill="1" applyBorder="1"/>
    <xf numFmtId="164" fontId="23" fillId="4" borderId="34" xfId="1" applyNumberFormat="1" applyFont="1" applyFill="1" applyBorder="1"/>
    <xf numFmtId="175" fontId="23" fillId="4" borderId="8" xfId="1" applyNumberFormat="1" applyFont="1" applyFill="1" applyBorder="1"/>
    <xf numFmtId="172" fontId="69" fillId="4" borderId="12" xfId="1" applyNumberFormat="1" applyFont="1" applyFill="1" applyBorder="1"/>
    <xf numFmtId="1" fontId="23" fillId="4" borderId="0" xfId="0" applyNumberFormat="1" applyFont="1" applyFill="1" applyBorder="1" applyAlignment="1">
      <alignment horizontal="right"/>
    </xf>
    <xf numFmtId="172" fontId="69" fillId="4" borderId="16" xfId="1" applyNumberFormat="1" applyFont="1" applyFill="1" applyBorder="1"/>
    <xf numFmtId="172" fontId="69" fillId="4" borderId="12" xfId="2" applyNumberFormat="1" applyFont="1" applyFill="1" applyBorder="1" applyAlignment="1">
      <alignment horizontal="right"/>
    </xf>
    <xf numFmtId="171" fontId="38" fillId="4" borderId="12" xfId="1" applyNumberFormat="1" applyFont="1" applyFill="1" applyBorder="1"/>
    <xf numFmtId="171" fontId="37" fillId="4" borderId="12" xfId="1" applyNumberFormat="1" applyFont="1" applyFill="1" applyBorder="1"/>
    <xf numFmtId="171" fontId="38" fillId="4" borderId="2" xfId="1" applyNumberFormat="1" applyFont="1" applyFill="1" applyBorder="1"/>
    <xf numFmtId="171" fontId="38" fillId="4" borderId="16" xfId="1" applyNumberFormat="1" applyFont="1" applyFill="1" applyBorder="1"/>
    <xf numFmtId="171" fontId="38" fillId="4" borderId="10" xfId="1" applyNumberFormat="1" applyFont="1" applyFill="1" applyBorder="1"/>
    <xf numFmtId="3" fontId="21" fillId="4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 applyAlignment="1">
      <alignment horizontal="center"/>
    </xf>
    <xf numFmtId="0" fontId="37" fillId="4" borderId="1" xfId="1" applyFont="1" applyFill="1" applyBorder="1" applyAlignment="1">
      <alignment horizontal="center"/>
    </xf>
    <xf numFmtId="172" fontId="69" fillId="4" borderId="44" xfId="1" applyNumberFormat="1" applyFont="1" applyFill="1" applyBorder="1"/>
    <xf numFmtId="165" fontId="69" fillId="4" borderId="3" xfId="2" applyNumberFormat="1" applyFont="1" applyFill="1" applyBorder="1"/>
    <xf numFmtId="171" fontId="67" fillId="4" borderId="12" xfId="2" applyNumberFormat="1" applyFont="1" applyFill="1" applyBorder="1"/>
    <xf numFmtId="3" fontId="19" fillId="4" borderId="1" xfId="1" applyNumberFormat="1" applyFont="1" applyFill="1" applyBorder="1" applyAlignment="1">
      <alignment horizontal="center" vertical="center"/>
    </xf>
    <xf numFmtId="171" fontId="19" fillId="4" borderId="1" xfId="1" applyNumberFormat="1" applyFont="1" applyFill="1" applyBorder="1" applyAlignment="1">
      <alignment horizontal="center" vertical="center"/>
    </xf>
    <xf numFmtId="3" fontId="19" fillId="4" borderId="12" xfId="1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vertical="center"/>
    </xf>
    <xf numFmtId="3" fontId="19" fillId="4" borderId="12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24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9" fillId="4" borderId="1" xfId="2" applyNumberFormat="1" applyFont="1" applyFill="1" applyBorder="1" applyAlignment="1">
      <alignment horizontal="center" vertical="center"/>
    </xf>
    <xf numFmtId="3" fontId="29" fillId="4" borderId="1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vertical="center" wrapText="1"/>
    </xf>
    <xf numFmtId="3" fontId="21" fillId="4" borderId="1" xfId="2" applyNumberFormat="1" applyFont="1" applyFill="1" applyBorder="1" applyAlignment="1">
      <alignment horizontal="center" vertical="center"/>
    </xf>
    <xf numFmtId="171" fontId="19" fillId="4" borderId="18" xfId="1" applyNumberFormat="1" applyFont="1" applyFill="1" applyBorder="1" applyAlignment="1">
      <alignment vertical="center" wrapText="1"/>
    </xf>
    <xf numFmtId="171" fontId="19" fillId="4" borderId="20" xfId="1" applyNumberFormat="1" applyFont="1" applyFill="1" applyBorder="1" applyAlignment="1">
      <alignment horizontal="center" vertical="center" wrapText="1"/>
    </xf>
    <xf numFmtId="171" fontId="19" fillId="4" borderId="12" xfId="1" applyNumberFormat="1" applyFont="1" applyFill="1" applyBorder="1" applyAlignment="1">
      <alignment horizontal="center" vertical="center" wrapText="1"/>
    </xf>
    <xf numFmtId="3" fontId="22" fillId="4" borderId="18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vertical="center" wrapText="1"/>
    </xf>
    <xf numFmtId="3" fontId="26" fillId="4" borderId="12" xfId="2" applyNumberFormat="1" applyFont="1" applyFill="1" applyBorder="1" applyAlignment="1">
      <alignment horizontal="center"/>
    </xf>
    <xf numFmtId="3" fontId="27" fillId="4" borderId="12" xfId="2" applyNumberFormat="1" applyFont="1" applyFill="1" applyBorder="1" applyAlignment="1">
      <alignment horizontal="center"/>
    </xf>
    <xf numFmtId="171" fontId="19" fillId="4" borderId="18" xfId="1" applyNumberFormat="1" applyFont="1" applyFill="1" applyBorder="1" applyAlignment="1">
      <alignment horizontal="center" vertical="center"/>
    </xf>
    <xf numFmtId="3" fontId="29" fillId="4" borderId="18" xfId="2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3" fontId="21" fillId="4" borderId="10" xfId="2" applyNumberFormat="1" applyFont="1" applyFill="1" applyBorder="1" applyAlignment="1">
      <alignment horizontal="center" vertical="center"/>
    </xf>
    <xf numFmtId="3" fontId="21" fillId="4" borderId="2" xfId="2" applyNumberFormat="1" applyFont="1" applyFill="1" applyBorder="1" applyAlignment="1">
      <alignment horizontal="center" vertical="center"/>
    </xf>
    <xf numFmtId="171" fontId="21" fillId="4" borderId="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171" fontId="24" fillId="4" borderId="12" xfId="1" applyNumberFormat="1" applyFont="1" applyFill="1" applyBorder="1" applyAlignment="1">
      <alignment horizontal="center" vertical="center" wrapText="1"/>
    </xf>
    <xf numFmtId="171" fontId="19" fillId="4" borderId="18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 wrapText="1"/>
    </xf>
    <xf numFmtId="3" fontId="24" fillId="4" borderId="12" xfId="2" applyNumberFormat="1" applyFont="1" applyFill="1" applyBorder="1" applyAlignment="1">
      <alignment horizontal="center" vertical="center" wrapText="1"/>
    </xf>
    <xf numFmtId="171" fontId="23" fillId="4" borderId="18" xfId="2" applyNumberFormat="1" applyFont="1" applyFill="1" applyBorder="1"/>
    <xf numFmtId="3" fontId="33" fillId="4" borderId="18" xfId="2" applyNumberFormat="1" applyFont="1" applyFill="1" applyBorder="1" applyAlignment="1">
      <alignment horizontal="center" vertical="center"/>
    </xf>
    <xf numFmtId="171" fontId="24" fillId="4" borderId="18" xfId="1" applyNumberFormat="1" applyFont="1" applyFill="1" applyBorder="1" applyAlignment="1">
      <alignment horizontal="center" vertical="center"/>
    </xf>
    <xf numFmtId="171" fontId="19" fillId="4" borderId="10" xfId="1" applyNumberFormat="1" applyFont="1" applyFill="1" applyBorder="1" applyAlignment="1">
      <alignment horizontal="center" vertical="center" wrapText="1"/>
    </xf>
    <xf numFmtId="3" fontId="29" fillId="4" borderId="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41" fillId="4" borderId="12" xfId="2" applyNumberFormat="1" applyFont="1" applyFill="1" applyBorder="1" applyAlignment="1">
      <alignment horizontal="center" vertical="center"/>
    </xf>
    <xf numFmtId="3" fontId="41" fillId="4" borderId="66" xfId="1" applyNumberFormat="1" applyFont="1" applyFill="1" applyBorder="1" applyAlignment="1">
      <alignment horizontal="center"/>
    </xf>
    <xf numFmtId="3" fontId="20" fillId="4" borderId="4" xfId="1" applyNumberFormat="1" applyFont="1" applyFill="1" applyBorder="1" applyAlignment="1">
      <alignment horizontal="center"/>
    </xf>
    <xf numFmtId="171" fontId="19" fillId="4" borderId="3" xfId="1" applyNumberFormat="1" applyFont="1" applyFill="1" applyBorder="1" applyAlignment="1">
      <alignment horizontal="center"/>
    </xf>
    <xf numFmtId="3" fontId="24" fillId="4" borderId="4" xfId="1" applyNumberFormat="1" applyFont="1" applyFill="1" applyBorder="1" applyAlignment="1">
      <alignment horizontal="center"/>
    </xf>
    <xf numFmtId="171" fontId="24" fillId="4" borderId="3" xfId="1" applyNumberFormat="1" applyFont="1" applyFill="1" applyBorder="1" applyAlignment="1">
      <alignment horizontal="center"/>
    </xf>
    <xf numFmtId="171" fontId="19" fillId="4" borderId="4" xfId="1" applyNumberFormat="1" applyFont="1" applyFill="1" applyBorder="1" applyAlignment="1">
      <alignment horizontal="center"/>
    </xf>
    <xf numFmtId="179" fontId="23" fillId="4" borderId="12" xfId="2" applyNumberFormat="1" applyFont="1" applyFill="1" applyBorder="1" applyAlignment="1">
      <alignment horizontal="center"/>
    </xf>
    <xf numFmtId="3" fontId="41" fillId="4" borderId="4" xfId="1" applyNumberFormat="1" applyFont="1" applyFill="1" applyBorder="1" applyAlignment="1">
      <alignment horizontal="center"/>
    </xf>
    <xf numFmtId="3" fontId="33" fillId="4" borderId="4" xfId="1" applyNumberFormat="1" applyFont="1" applyFill="1" applyBorder="1" applyAlignment="1">
      <alignment horizontal="center"/>
    </xf>
    <xf numFmtId="171" fontId="21" fillId="4" borderId="4" xfId="1" applyNumberFormat="1" applyFont="1" applyFill="1" applyBorder="1" applyAlignment="1">
      <alignment horizontal="center"/>
    </xf>
    <xf numFmtId="171" fontId="24" fillId="4" borderId="4" xfId="1" applyNumberFormat="1" applyFont="1" applyFill="1" applyBorder="1" applyAlignment="1">
      <alignment horizontal="center"/>
    </xf>
    <xf numFmtId="3" fontId="24" fillId="4" borderId="37" xfId="1" applyNumberFormat="1" applyFont="1" applyFill="1" applyBorder="1" applyAlignment="1">
      <alignment horizontal="center"/>
    </xf>
    <xf numFmtId="171" fontId="21" fillId="4" borderId="37" xfId="1" applyNumberFormat="1" applyFont="1" applyFill="1" applyBorder="1" applyAlignment="1">
      <alignment horizontal="center"/>
    </xf>
    <xf numFmtId="171" fontId="19" fillId="4" borderId="79" xfId="1" applyNumberFormat="1" applyFont="1" applyFill="1" applyBorder="1" applyAlignment="1">
      <alignment horizontal="center" vertical="center"/>
    </xf>
    <xf numFmtId="164" fontId="18" fillId="3" borderId="44" xfId="2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164" fontId="18" fillId="3" borderId="16" xfId="2" applyNumberFormat="1" applyFont="1" applyFill="1" applyBorder="1"/>
    <xf numFmtId="2" fontId="64" fillId="3" borderId="0" xfId="1" applyNumberFormat="1" applyFont="1" applyFill="1" applyBorder="1"/>
    <xf numFmtId="171" fontId="38" fillId="4" borderId="48" xfId="1" applyNumberFormat="1" applyFont="1" applyFill="1" applyBorder="1"/>
    <xf numFmtId="0" fontId="18" fillId="0" borderId="16" xfId="1" applyFont="1" applyFill="1" applyBorder="1" applyAlignment="1">
      <alignment horizontal="left" wrapText="1"/>
    </xf>
    <xf numFmtId="174" fontId="23" fillId="0" borderId="12" xfId="2" applyNumberFormat="1" applyFont="1" applyFill="1" applyBorder="1" applyAlignment="1">
      <alignment horizontal="center"/>
    </xf>
    <xf numFmtId="187" fontId="19" fillId="3" borderId="4" xfId="1" applyNumberFormat="1" applyFont="1" applyFill="1" applyBorder="1"/>
    <xf numFmtId="172" fontId="23" fillId="3" borderId="2" xfId="1" applyNumberFormat="1" applyFont="1" applyFill="1" applyBorder="1"/>
    <xf numFmtId="4" fontId="27" fillId="3" borderId="0" xfId="1" applyNumberFormat="1" applyFont="1" applyFill="1" applyBorder="1"/>
    <xf numFmtId="0" fontId="23" fillId="3" borderId="12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 wrapText="1"/>
    </xf>
    <xf numFmtId="0" fontId="23" fillId="38" borderId="12" xfId="0" applyFont="1" applyFill="1" applyBorder="1" applyAlignment="1">
      <alignment horizontal="left" vertical="top" wrapText="1" indent="2"/>
    </xf>
    <xf numFmtId="171" fontId="24" fillId="3" borderId="12" xfId="1" applyNumberFormat="1" applyFont="1" applyFill="1" applyBorder="1" applyAlignment="1">
      <alignment vertical="center" wrapText="1"/>
    </xf>
    <xf numFmtId="172" fontId="23" fillId="40" borderId="2" xfId="1" applyNumberFormat="1" applyFont="1" applyFill="1" applyBorder="1"/>
    <xf numFmtId="172" fontId="23" fillId="0" borderId="2" xfId="1" applyNumberFormat="1" applyFont="1" applyFill="1" applyBorder="1"/>
    <xf numFmtId="164" fontId="18" fillId="4" borderId="1" xfId="1" applyNumberFormat="1" applyFont="1" applyFill="1" applyBorder="1"/>
    <xf numFmtId="172" fontId="23" fillId="40" borderId="16" xfId="1" applyNumberFormat="1" applyFont="1" applyFill="1" applyBorder="1"/>
    <xf numFmtId="172" fontId="23" fillId="0" borderId="12" xfId="1" applyNumberFormat="1" applyFont="1" applyFill="1" applyBorder="1"/>
    <xf numFmtId="172" fontId="23" fillId="0" borderId="16" xfId="1" applyNumberFormat="1" applyFont="1" applyFill="1" applyBorder="1"/>
    <xf numFmtId="172" fontId="23" fillId="3" borderId="20" xfId="1" applyNumberFormat="1" applyFont="1" applyFill="1" applyBorder="1"/>
    <xf numFmtId="172" fontId="23" fillId="40" borderId="20" xfId="1" applyNumberFormat="1" applyFont="1" applyFill="1" applyBorder="1"/>
    <xf numFmtId="172" fontId="23" fillId="0" borderId="20" xfId="1" applyNumberFormat="1" applyFont="1" applyFill="1" applyBorder="1"/>
    <xf numFmtId="172" fontId="23" fillId="40" borderId="12" xfId="1" applyNumberFormat="1" applyFont="1" applyFill="1" applyBorder="1"/>
    <xf numFmtId="4" fontId="24" fillId="3" borderId="0" xfId="0" applyNumberFormat="1" applyFont="1" applyFill="1"/>
    <xf numFmtId="3" fontId="24" fillId="3" borderId="3" xfId="1" applyNumberFormat="1" applyFont="1" applyFill="1" applyBorder="1" applyAlignment="1">
      <alignment horizontal="center"/>
    </xf>
    <xf numFmtId="4" fontId="21" fillId="3" borderId="0" xfId="0" applyNumberFormat="1" applyFont="1" applyFill="1"/>
    <xf numFmtId="3" fontId="24" fillId="3" borderId="20" xfId="3" applyNumberFormat="1" applyFont="1" applyFill="1" applyBorder="1" applyAlignment="1">
      <alignment horizontal="center"/>
    </xf>
    <xf numFmtId="185" fontId="24" fillId="3" borderId="0" xfId="0" applyNumberFormat="1" applyFont="1" applyFill="1"/>
    <xf numFmtId="0" fontId="18" fillId="3" borderId="21" xfId="0" applyFont="1" applyFill="1" applyBorder="1" applyAlignment="1">
      <alignment horizontal="left" vertical="top" wrapText="1" indent="2"/>
    </xf>
    <xf numFmtId="0" fontId="23" fillId="38" borderId="81" xfId="1" applyFont="1" applyFill="1" applyBorder="1" applyAlignment="1">
      <alignment horizontal="left" wrapText="1" indent="3"/>
    </xf>
    <xf numFmtId="164" fontId="27" fillId="0" borderId="16" xfId="1" applyNumberFormat="1" applyFont="1" applyFill="1" applyBorder="1"/>
    <xf numFmtId="164" fontId="21" fillId="4" borderId="2" xfId="1" applyNumberFormat="1" applyFont="1" applyFill="1" applyBorder="1"/>
    <xf numFmtId="0" fontId="80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165" fontId="23" fillId="4" borderId="20" xfId="2" applyNumberFormat="1" applyFont="1" applyFill="1" applyBorder="1"/>
    <xf numFmtId="0" fontId="85" fillId="3" borderId="0" xfId="1" applyFont="1" applyFill="1" applyAlignment="1">
      <alignment horizontal="left"/>
    </xf>
    <xf numFmtId="3" fontId="80" fillId="3" borderId="0" xfId="1" applyNumberFormat="1" applyFont="1" applyFill="1" applyAlignment="1">
      <alignment horizontal="center"/>
    </xf>
    <xf numFmtId="0" fontId="80" fillId="40" borderId="0" xfId="1" applyFont="1" applyFill="1" applyAlignment="1">
      <alignment horizontal="center"/>
    </xf>
    <xf numFmtId="0" fontId="27" fillId="3" borderId="1" xfId="1" applyFont="1" applyFill="1" applyBorder="1" applyAlignment="1">
      <alignment horizontal="center"/>
    </xf>
    <xf numFmtId="0" fontId="27" fillId="3" borderId="2" xfId="1" applyFont="1" applyFill="1" applyBorder="1" applyAlignment="1">
      <alignment horizontal="center"/>
    </xf>
    <xf numFmtId="1" fontId="18" fillId="4" borderId="2" xfId="1" applyNumberFormat="1" applyFont="1" applyFill="1" applyBorder="1" applyAlignment="1">
      <alignment horizontal="center"/>
    </xf>
    <xf numFmtId="0" fontId="18" fillId="4" borderId="2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1" fontId="18" fillId="4" borderId="7" xfId="1" applyNumberFormat="1" applyFont="1" applyFill="1" applyBorder="1" applyAlignment="1">
      <alignment horizontal="center"/>
    </xf>
    <xf numFmtId="4" fontId="18" fillId="3" borderId="0" xfId="1" applyNumberFormat="1" applyFont="1" applyFill="1" applyBorder="1"/>
    <xf numFmtId="0" fontId="18" fillId="3" borderId="2" xfId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 vertical="center"/>
    </xf>
    <xf numFmtId="0" fontId="18" fillId="3" borderId="2" xfId="1" applyFont="1" applyFill="1" applyBorder="1" applyAlignment="1">
      <alignment horizontal="center" vertical="center"/>
    </xf>
    <xf numFmtId="0" fontId="18" fillId="4" borderId="2" xfId="1" applyFont="1" applyFill="1" applyBorder="1" applyAlignment="1">
      <alignment horizontal="center" vertical="center"/>
    </xf>
    <xf numFmtId="0" fontId="19" fillId="5" borderId="12" xfId="13" applyFont="1" applyFill="1" applyBorder="1" applyAlignment="1" applyProtection="1">
      <alignment wrapText="1"/>
    </xf>
    <xf numFmtId="0" fontId="19" fillId="3" borderId="12" xfId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165" fontId="23" fillId="40" borderId="12" xfId="2" applyNumberFormat="1" applyFont="1" applyFill="1" applyBorder="1"/>
    <xf numFmtId="0" fontId="21" fillId="4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/>
    </xf>
    <xf numFmtId="0" fontId="21" fillId="41" borderId="12" xfId="1" applyFont="1" applyFill="1" applyBorder="1" applyAlignment="1">
      <alignment horizontal="left"/>
    </xf>
    <xf numFmtId="171" fontId="21" fillId="3" borderId="12" xfId="4" applyNumberFormat="1" applyFont="1" applyFill="1" applyBorder="1" applyAlignment="1">
      <alignment horizontal="right"/>
    </xf>
    <xf numFmtId="4" fontId="26" fillId="3" borderId="0" xfId="1" applyNumberFormat="1" applyFont="1" applyFill="1" applyBorder="1"/>
    <xf numFmtId="0" fontId="21" fillId="3" borderId="2" xfId="1" applyFont="1" applyFill="1" applyBorder="1" applyAlignment="1">
      <alignment horizontal="left" indent="2"/>
    </xf>
    <xf numFmtId="174" fontId="21" fillId="3" borderId="2" xfId="2" applyNumberFormat="1" applyFont="1" applyFill="1" applyBorder="1"/>
    <xf numFmtId="174" fontId="21" fillId="3" borderId="44" xfId="2" applyNumberFormat="1" applyFont="1" applyFill="1" applyBorder="1"/>
    <xf numFmtId="165" fontId="23" fillId="3" borderId="2" xfId="2" applyNumberFormat="1" applyFont="1" applyFill="1" applyBorder="1"/>
    <xf numFmtId="165" fontId="23" fillId="40" borderId="16" xfId="2" applyNumberFormat="1" applyFont="1" applyFill="1" applyBorder="1"/>
    <xf numFmtId="164" fontId="21" fillId="4" borderId="16" xfId="1" applyNumberFormat="1" applyFont="1" applyFill="1" applyBorder="1"/>
    <xf numFmtId="3" fontId="21" fillId="3" borderId="20" xfId="1" applyNumberFormat="1" applyFont="1" applyFill="1" applyBorder="1" applyAlignment="1">
      <alignment horizontal="center"/>
    </xf>
    <xf numFmtId="165" fontId="23" fillId="3" borderId="20" xfId="2" applyNumberFormat="1" applyFont="1" applyFill="1" applyBorder="1"/>
    <xf numFmtId="0" fontId="21" fillId="3" borderId="16" xfId="1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74" fontId="21" fillId="3" borderId="43" xfId="2" applyNumberFormat="1" applyFont="1" applyFill="1" applyBorder="1"/>
    <xf numFmtId="3" fontId="21" fillId="3" borderId="15" xfId="1" applyNumberFormat="1" applyFont="1" applyFill="1" applyBorder="1" applyAlignment="1">
      <alignment horizontal="center"/>
    </xf>
    <xf numFmtId="164" fontId="21" fillId="3" borderId="2" xfId="1" applyNumberFormat="1" applyFont="1" applyFill="1" applyBorder="1"/>
    <xf numFmtId="171" fontId="21" fillId="3" borderId="15" xfId="1" applyNumberFormat="1" applyFont="1" applyFill="1" applyBorder="1"/>
    <xf numFmtId="174" fontId="21" fillId="3" borderId="15" xfId="2" applyNumberFormat="1" applyFont="1" applyFill="1" applyBorder="1"/>
    <xf numFmtId="174" fontId="21" fillId="3" borderId="20" xfId="2" applyNumberFormat="1" applyFont="1" applyFill="1" applyBorder="1"/>
    <xf numFmtId="165" fontId="23" fillId="40" borderId="15" xfId="2" applyNumberFormat="1" applyFont="1" applyFill="1" applyBorder="1"/>
    <xf numFmtId="164" fontId="21" fillId="4" borderId="15" xfId="1" applyNumberFormat="1" applyFont="1" applyFill="1" applyBorder="1"/>
    <xf numFmtId="0" fontId="19" fillId="3" borderId="4" xfId="1" applyFont="1" applyFill="1" applyBorder="1" applyAlignment="1">
      <alignment horizontal="left" wrapText="1" indent="1" shrinkToFit="1"/>
    </xf>
    <xf numFmtId="0" fontId="19" fillId="3" borderId="4" xfId="1" applyFont="1" applyFill="1" applyBorder="1" applyAlignment="1">
      <alignment horizontal="left" wrapText="1" shrinkToFit="1"/>
    </xf>
    <xf numFmtId="174" fontId="19" fillId="3" borderId="4" xfId="2" applyNumberFormat="1" applyFont="1" applyFill="1" applyBorder="1"/>
    <xf numFmtId="174" fontId="19" fillId="3" borderId="3" xfId="2" applyNumberFormat="1" applyFont="1" applyFill="1" applyBorder="1"/>
    <xf numFmtId="164" fontId="19" fillId="4" borderId="4" xfId="1" applyNumberFormat="1" applyFont="1" applyFill="1" applyBorder="1"/>
    <xf numFmtId="0" fontId="19" fillId="3" borderId="20" xfId="1" applyFont="1" applyFill="1" applyBorder="1" applyAlignment="1">
      <alignment horizontal="left" wrapText="1" indent="1" shrinkToFit="1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/>
    <xf numFmtId="174" fontId="19" fillId="3" borderId="0" xfId="2" applyNumberFormat="1" applyFont="1" applyFill="1" applyBorder="1"/>
    <xf numFmtId="0" fontId="33" fillId="3" borderId="12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indent="1"/>
    </xf>
    <xf numFmtId="174" fontId="19" fillId="3" borderId="12" xfId="2" applyNumberFormat="1" applyFont="1" applyFill="1" applyBorder="1"/>
    <xf numFmtId="174" fontId="19" fillId="3" borderId="42" xfId="2" applyNumberFormat="1" applyFont="1" applyFill="1" applyBorder="1"/>
    <xf numFmtId="172" fontId="23" fillId="40" borderId="16" xfId="2" applyNumberFormat="1" applyFont="1" applyFill="1" applyBorder="1"/>
    <xf numFmtId="0" fontId="33" fillId="3" borderId="12" xfId="0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/>
    </xf>
    <xf numFmtId="0" fontId="21" fillId="3" borderId="35" xfId="1" applyFont="1" applyFill="1" applyBorder="1" applyAlignment="1">
      <alignment horizontal="left" vertical="justify"/>
    </xf>
    <xf numFmtId="172" fontId="18" fillId="40" borderId="12" xfId="2" applyNumberFormat="1" applyFont="1" applyFill="1" applyBorder="1"/>
    <xf numFmtId="0" fontId="20" fillId="3" borderId="12" xfId="0" applyFont="1" applyFill="1" applyBorder="1" applyAlignment="1">
      <alignment horizontal="left" wrapText="1"/>
    </xf>
    <xf numFmtId="0" fontId="21" fillId="3" borderId="35" xfId="0" applyFont="1" applyFill="1" applyBorder="1" applyAlignment="1">
      <alignment horizontal="left" wrapText="1"/>
    </xf>
    <xf numFmtId="0" fontId="21" fillId="3" borderId="16" xfId="0" applyFont="1" applyFill="1" applyBorder="1" applyAlignment="1">
      <alignment horizontal="left" indent="2"/>
    </xf>
    <xf numFmtId="0" fontId="33" fillId="3" borderId="16" xfId="0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64" fontId="20" fillId="3" borderId="16" xfId="1" applyNumberFormat="1" applyFont="1" applyFill="1" applyBorder="1"/>
    <xf numFmtId="164" fontId="20" fillId="4" borderId="16" xfId="1" applyNumberFormat="1" applyFont="1" applyFill="1" applyBorder="1"/>
    <xf numFmtId="0" fontId="24" fillId="3" borderId="16" xfId="0" applyFont="1" applyFill="1" applyBorder="1" applyAlignment="1">
      <alignment horizontal="left" wrapText="1"/>
    </xf>
    <xf numFmtId="172" fontId="23" fillId="40" borderId="15" xfId="2" applyNumberFormat="1" applyFont="1" applyFill="1" applyBorder="1"/>
    <xf numFmtId="164" fontId="24" fillId="4" borderId="16" xfId="1" applyNumberFormat="1" applyFont="1" applyFill="1" applyBorder="1"/>
    <xf numFmtId="0" fontId="23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1"/>
    </xf>
    <xf numFmtId="0" fontId="86" fillId="3" borderId="20" xfId="1" applyFont="1" applyFill="1" applyBorder="1" applyAlignment="1">
      <alignment horizontal="left" wrapText="1" indent="1"/>
    </xf>
    <xf numFmtId="0" fontId="86" fillId="3" borderId="20" xfId="1" applyFont="1" applyFill="1" applyBorder="1" applyAlignment="1">
      <alignment horizontal="left" wrapText="1"/>
    </xf>
    <xf numFmtId="0" fontId="28" fillId="3" borderId="20" xfId="1" applyFont="1" applyFill="1" applyBorder="1" applyAlignment="1">
      <alignment horizontal="left" wrapText="1" indent="1"/>
    </xf>
    <xf numFmtId="174" fontId="21" fillId="3" borderId="45" xfId="2" applyNumberFormat="1" applyFont="1" applyFill="1" applyBorder="1"/>
    <xf numFmtId="164" fontId="21" fillId="4" borderId="20" xfId="1" applyNumberFormat="1" applyFont="1" applyFill="1" applyBorder="1"/>
    <xf numFmtId="0" fontId="41" fillId="3" borderId="12" xfId="1" applyFont="1" applyFill="1" applyBorder="1" applyAlignment="1">
      <alignment horizontal="left" wrapText="1" indent="1" shrinkToFit="1"/>
    </xf>
    <xf numFmtId="0" fontId="41" fillId="3" borderId="12" xfId="1" applyFont="1" applyFill="1" applyBorder="1" applyAlignment="1">
      <alignment horizontal="left" wrapText="1" shrinkToFit="1"/>
    </xf>
    <xf numFmtId="0" fontId="20" fillId="3" borderId="12" xfId="1" applyFont="1" applyFill="1" applyBorder="1" applyAlignment="1">
      <alignment horizontal="left" wrapText="1" indent="1" shrinkToFit="1"/>
    </xf>
    <xf numFmtId="174" fontId="21" fillId="3" borderId="42" xfId="2" applyNumberFormat="1" applyFont="1" applyFill="1" applyBorder="1"/>
    <xf numFmtId="0" fontId="41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171" fontId="21" fillId="3" borderId="20" xfId="1" applyNumberFormat="1" applyFont="1" applyFill="1" applyBorder="1"/>
    <xf numFmtId="0" fontId="33" fillId="3" borderId="12" xfId="1" applyFont="1" applyFill="1" applyBorder="1" applyAlignment="1">
      <alignment horizontal="left" wrapText="1" indent="1" shrinkToFit="1"/>
    </xf>
    <xf numFmtId="0" fontId="33" fillId="3" borderId="20" xfId="1" applyFont="1" applyFill="1" applyBorder="1" applyAlignment="1">
      <alignment horizontal="left" wrapText="1" shrinkToFit="1"/>
    </xf>
    <xf numFmtId="0" fontId="24" fillId="3" borderId="20" xfId="1" applyFont="1" applyFill="1" applyBorder="1" applyAlignment="1">
      <alignment horizontal="left" wrapText="1" indent="1" shrinkToFit="1"/>
    </xf>
    <xf numFmtId="0" fontId="77" fillId="3" borderId="20" xfId="1" applyFont="1" applyFill="1" applyBorder="1" applyAlignment="1">
      <alignment horizontal="left" wrapText="1" indent="1"/>
    </xf>
    <xf numFmtId="171" fontId="20" fillId="3" borderId="12" xfId="1" applyNumberFormat="1" applyFont="1" applyFill="1" applyBorder="1"/>
    <xf numFmtId="0" fontId="27" fillId="3" borderId="44" xfId="1" applyFont="1" applyFill="1" applyBorder="1"/>
    <xf numFmtId="0" fontId="26" fillId="3" borderId="4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/>
    </xf>
    <xf numFmtId="0" fontId="77" fillId="3" borderId="42" xfId="1" applyFont="1" applyFill="1" applyBorder="1" applyAlignment="1">
      <alignment horizontal="left" wrapText="1" indent="1"/>
    </xf>
    <xf numFmtId="0" fontId="77" fillId="3" borderId="42" xfId="1" applyFont="1" applyFill="1" applyBorder="1" applyAlignment="1">
      <alignment horizontal="left" wrapText="1"/>
    </xf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71" fontId="20" fillId="3" borderId="16" xfId="1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0" fontId="21" fillId="3" borderId="44" xfId="0" applyFont="1" applyFill="1" applyBorder="1" applyAlignment="1">
      <alignment horizontal="left" wrapText="1"/>
    </xf>
    <xf numFmtId="0" fontId="19" fillId="3" borderId="77" xfId="0" applyFont="1" applyFill="1" applyBorder="1" applyAlignment="1">
      <alignment horizontal="left" wrapText="1" indent="2"/>
    </xf>
    <xf numFmtId="0" fontId="19" fillId="3" borderId="43" xfId="0" applyFont="1" applyFill="1" applyBorder="1" applyAlignment="1">
      <alignment horizontal="left" wrapText="1"/>
    </xf>
    <xf numFmtId="164" fontId="19" fillId="4" borderId="16" xfId="1" applyNumberFormat="1" applyFont="1" applyFill="1" applyBorder="1"/>
    <xf numFmtId="0" fontId="76" fillId="3" borderId="0" xfId="1" applyFont="1" applyFill="1" applyBorder="1"/>
    <xf numFmtId="3" fontId="19" fillId="3" borderId="1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/>
    <xf numFmtId="164" fontId="19" fillId="3" borderId="47" xfId="1" applyNumberFormat="1" applyFont="1" applyFill="1" applyBorder="1"/>
    <xf numFmtId="171" fontId="19" fillId="3" borderId="17" xfId="1" applyNumberFormat="1" applyFont="1" applyFill="1" applyBorder="1"/>
    <xf numFmtId="171" fontId="21" fillId="3" borderId="17" xfId="1" applyNumberFormat="1" applyFont="1" applyFill="1" applyBorder="1"/>
    <xf numFmtId="174" fontId="21" fillId="3" borderId="17" xfId="2" applyNumberFormat="1" applyFont="1" applyFill="1" applyBorder="1"/>
    <xf numFmtId="164" fontId="19" fillId="4" borderId="17" xfId="1" applyNumberFormat="1" applyFont="1" applyFill="1" applyBorder="1"/>
    <xf numFmtId="0" fontId="31" fillId="3" borderId="8" xfId="1" applyFont="1" applyFill="1" applyBorder="1" applyAlignment="1">
      <alignment horizontal="left"/>
    </xf>
    <xf numFmtId="0" fontId="31" fillId="3" borderId="29" xfId="1" applyFont="1" applyFill="1" applyBorder="1" applyAlignment="1">
      <alignment horizontal="left"/>
    </xf>
    <xf numFmtId="0" fontId="19" fillId="3" borderId="30" xfId="1" applyFont="1" applyFill="1" applyBorder="1" applyAlignment="1">
      <alignment horizontal="left"/>
    </xf>
    <xf numFmtId="3" fontId="19" fillId="3" borderId="33" xfId="1" applyNumberFormat="1" applyFont="1" applyFill="1" applyBorder="1" applyAlignment="1">
      <alignment horizontal="center"/>
    </xf>
    <xf numFmtId="164" fontId="19" fillId="3" borderId="36" xfId="1" applyNumberFormat="1" applyFont="1" applyFill="1" applyBorder="1"/>
    <xf numFmtId="164" fontId="19" fillId="3" borderId="49" xfId="1" applyNumberFormat="1" applyFont="1" applyFill="1" applyBorder="1"/>
    <xf numFmtId="164" fontId="19" fillId="3" borderId="33" xfId="1" applyNumberFormat="1" applyFont="1" applyFill="1" applyBorder="1"/>
    <xf numFmtId="164" fontId="19" fillId="4" borderId="8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3" fontId="21" fillId="3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164" fontId="19" fillId="3" borderId="3" xfId="1" applyNumberFormat="1" applyFont="1" applyFill="1" applyBorder="1"/>
    <xf numFmtId="174" fontId="19" fillId="3" borderId="11" xfId="2" applyNumberFormat="1" applyFont="1" applyFill="1" applyBorder="1"/>
    <xf numFmtId="174" fontId="21" fillId="3" borderId="4" xfId="2" applyNumberFormat="1" applyFont="1" applyFill="1" applyBorder="1"/>
    <xf numFmtId="0" fontId="87" fillId="3" borderId="1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/>
    </xf>
    <xf numFmtId="174" fontId="19" fillId="3" borderId="43" xfId="2" applyNumberFormat="1" applyFont="1" applyFill="1" applyBorder="1"/>
    <xf numFmtId="174" fontId="19" fillId="3" borderId="16" xfId="2" applyNumberFormat="1" applyFont="1" applyFill="1" applyBorder="1"/>
    <xf numFmtId="0" fontId="18" fillId="3" borderId="12" xfId="0" applyFont="1" applyFill="1" applyBorder="1" applyAlignment="1">
      <alignment wrapText="1"/>
    </xf>
    <xf numFmtId="0" fontId="18" fillId="3" borderId="16" xfId="0" applyFont="1" applyFill="1" applyBorder="1" applyAlignment="1">
      <alignment wrapText="1"/>
    </xf>
    <xf numFmtId="0" fontId="21" fillId="3" borderId="51" xfId="0" applyFont="1" applyFill="1" applyBorder="1" applyAlignment="1">
      <alignment horizontal="left" wrapText="1"/>
    </xf>
    <xf numFmtId="174" fontId="19" fillId="3" borderId="44" xfId="2" applyNumberFormat="1" applyFont="1" applyFill="1" applyBorder="1"/>
    <xf numFmtId="171" fontId="19" fillId="3" borderId="2" xfId="1" applyNumberFormat="1" applyFont="1" applyFill="1" applyBorder="1"/>
    <xf numFmtId="0" fontId="21" fillId="3" borderId="15" xfId="0" applyFont="1" applyFill="1" applyBorder="1" applyAlignment="1">
      <alignment horizontal="left" wrapText="1" indent="2"/>
    </xf>
    <xf numFmtId="171" fontId="19" fillId="3" borderId="15" xfId="1" applyNumberFormat="1" applyFont="1" applyFill="1" applyBorder="1"/>
    <xf numFmtId="0" fontId="28" fillId="3" borderId="0" xfId="1" applyFont="1" applyFill="1" applyBorder="1"/>
    <xf numFmtId="0" fontId="23" fillId="3" borderId="3" xfId="1" applyFont="1" applyFill="1" applyBorder="1" applyAlignment="1">
      <alignment horizontal="left"/>
    </xf>
    <xf numFmtId="0" fontId="18" fillId="3" borderId="16" xfId="1" applyFont="1" applyFill="1" applyBorder="1" applyAlignment="1">
      <alignment horizontal="left" wrapText="1" indent="1"/>
    </xf>
    <xf numFmtId="174" fontId="20" fillId="3" borderId="16" xfId="2" applyNumberFormat="1" applyFont="1" applyFill="1" applyBorder="1"/>
    <xf numFmtId="174" fontId="20" fillId="3" borderId="12" xfId="2" applyNumberFormat="1" applyFont="1" applyFill="1" applyBorder="1"/>
    <xf numFmtId="0" fontId="18" fillId="3" borderId="2" xfId="1" applyFont="1" applyFill="1" applyBorder="1" applyAlignment="1">
      <alignment horizontal="left" wrapText="1"/>
    </xf>
    <xf numFmtId="0" fontId="18" fillId="3" borderId="2" xfId="1" applyFont="1" applyFill="1" applyBorder="1" applyAlignment="1">
      <alignment horizontal="left" wrapText="1" indent="1"/>
    </xf>
    <xf numFmtId="0" fontId="26" fillId="3" borderId="16" xfId="0" applyFont="1" applyFill="1" applyBorder="1" applyAlignment="1">
      <alignment horizontal="left"/>
    </xf>
    <xf numFmtId="0" fontId="76" fillId="3" borderId="15" xfId="1" applyFont="1" applyFill="1" applyBorder="1" applyAlignment="1">
      <alignment horizontal="left" wrapText="1" indent="1"/>
    </xf>
    <xf numFmtId="3" fontId="24" fillId="3" borderId="15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/>
    <xf numFmtId="164" fontId="19" fillId="3" borderId="43" xfId="1" applyNumberFormat="1" applyFont="1" applyFill="1" applyBorder="1"/>
    <xf numFmtId="174" fontId="24" fillId="3" borderId="16" xfId="2" applyNumberFormat="1" applyFont="1" applyFill="1" applyBorder="1"/>
    <xf numFmtId="164" fontId="24" fillId="4" borderId="15" xfId="1" applyNumberFormat="1" applyFont="1" applyFill="1" applyBorder="1"/>
    <xf numFmtId="0" fontId="34" fillId="3" borderId="17" xfId="1" applyFont="1" applyFill="1" applyBorder="1" applyAlignment="1">
      <alignment wrapText="1"/>
    </xf>
    <xf numFmtId="3" fontId="24" fillId="3" borderId="17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/>
    <xf numFmtId="164" fontId="29" fillId="3" borderId="47" xfId="1" applyNumberFormat="1" applyFont="1" applyFill="1" applyBorder="1"/>
    <xf numFmtId="164" fontId="29" fillId="3" borderId="17" xfId="1" applyNumberFormat="1" applyFont="1" applyFill="1" applyBorder="1"/>
    <xf numFmtId="174" fontId="24" fillId="3" borderId="17" xfId="2" applyNumberFormat="1" applyFont="1" applyFill="1" applyBorder="1"/>
    <xf numFmtId="174" fontId="29" fillId="3" borderId="17" xfId="2" applyNumberFormat="1" applyFont="1" applyFill="1" applyBorder="1"/>
    <xf numFmtId="164" fontId="24" fillId="4" borderId="17" xfId="1" applyNumberFormat="1" applyFont="1" applyFill="1" applyBorder="1"/>
    <xf numFmtId="164" fontId="19" fillId="3" borderId="8" xfId="1" applyNumberFormat="1" applyFont="1" applyFill="1" applyBorder="1"/>
    <xf numFmtId="164" fontId="21" fillId="3" borderId="36" xfId="1" applyNumberFormat="1" applyFont="1" applyFill="1" applyBorder="1"/>
    <xf numFmtId="164" fontId="21" fillId="3" borderId="8" xfId="1" applyNumberFormat="1" applyFont="1" applyFill="1" applyBorder="1"/>
    <xf numFmtId="0" fontId="88" fillId="3" borderId="2" xfId="1" applyFont="1" applyFill="1" applyBorder="1"/>
    <xf numFmtId="0" fontId="88" fillId="3" borderId="2" xfId="1" applyFont="1" applyFill="1" applyBorder="1" applyAlignment="1"/>
    <xf numFmtId="0" fontId="20" fillId="3" borderId="12" xfId="1" applyFont="1" applyFill="1" applyBorder="1" applyAlignment="1">
      <alignment horizontal="left" wrapText="1" indent="2"/>
    </xf>
    <xf numFmtId="164" fontId="19" fillId="3" borderId="25" xfId="1" applyNumberFormat="1" applyFont="1" applyFill="1" applyBorder="1"/>
    <xf numFmtId="174" fontId="19" fillId="3" borderId="45" xfId="2" applyNumberFormat="1" applyFont="1" applyFill="1" applyBorder="1"/>
    <xf numFmtId="0" fontId="24" fillId="3" borderId="12" xfId="0" applyFont="1" applyFill="1" applyBorder="1" applyAlignment="1">
      <alignment horizontal="left" wrapText="1" indent="2"/>
    </xf>
    <xf numFmtId="164" fontId="20" fillId="3" borderId="42" xfId="1" applyNumberFormat="1" applyFont="1" applyFill="1" applyBorder="1"/>
    <xf numFmtId="164" fontId="19" fillId="3" borderId="2" xfId="1" applyNumberFormat="1" applyFont="1" applyFill="1" applyBorder="1"/>
    <xf numFmtId="0" fontId="24" fillId="3" borderId="5" xfId="0" applyFont="1" applyFill="1" applyBorder="1" applyAlignment="1">
      <alignment horizontal="left" wrapText="1"/>
    </xf>
    <xf numFmtId="0" fontId="27" fillId="3" borderId="5" xfId="1" applyFont="1" applyFill="1" applyBorder="1"/>
    <xf numFmtId="3" fontId="19" fillId="3" borderId="5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19" fillId="3" borderId="5" xfId="1" applyNumberFormat="1" applyFont="1" applyFill="1" applyBorder="1"/>
    <xf numFmtId="0" fontId="27" fillId="3" borderId="15" xfId="1" applyFont="1" applyFill="1" applyBorder="1"/>
    <xf numFmtId="0" fontId="27" fillId="3" borderId="16" xfId="1" applyFont="1" applyFill="1" applyBorder="1"/>
    <xf numFmtId="164" fontId="19" fillId="4" borderId="5" xfId="1" applyNumberFormat="1" applyFont="1" applyFill="1" applyBorder="1"/>
    <xf numFmtId="0" fontId="40" fillId="3" borderId="22" xfId="1" applyFont="1" applyFill="1" applyBorder="1" applyAlignment="1">
      <alignment horizontal="left" wrapText="1" indent="1"/>
    </xf>
    <xf numFmtId="0" fontId="40" fillId="3" borderId="2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indent="1"/>
    </xf>
    <xf numFmtId="174" fontId="19" fillId="3" borderId="32" xfId="2" applyNumberFormat="1" applyFont="1" applyFill="1" applyBorder="1"/>
    <xf numFmtId="172" fontId="23" fillId="3" borderId="45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171" fontId="19" fillId="3" borderId="44" xfId="1" applyNumberFormat="1" applyFont="1" applyFill="1" applyBorder="1"/>
    <xf numFmtId="0" fontId="21" fillId="3" borderId="45" xfId="0" applyFont="1" applyFill="1" applyBorder="1" applyAlignment="1">
      <alignment horizontal="left" wrapText="1" indent="2"/>
    </xf>
    <xf numFmtId="171" fontId="20" fillId="3" borderId="42" xfId="1" applyNumberFormat="1" applyFont="1" applyFill="1" applyBorder="1"/>
    <xf numFmtId="174" fontId="21" fillId="3" borderId="31" xfId="2" applyNumberFormat="1" applyFont="1" applyFill="1" applyBorder="1"/>
    <xf numFmtId="0" fontId="19" fillId="3" borderId="45" xfId="0" applyFont="1" applyFill="1" applyBorder="1" applyAlignment="1">
      <alignment horizontal="left" wrapText="1" indent="2"/>
    </xf>
    <xf numFmtId="171" fontId="24" fillId="3" borderId="12" xfId="1" applyNumberFormat="1" applyFont="1" applyFill="1" applyBorder="1"/>
    <xf numFmtId="171" fontId="24" fillId="3" borderId="42" xfId="1" applyNumberFormat="1" applyFont="1" applyFill="1" applyBorder="1"/>
    <xf numFmtId="174" fontId="24" fillId="3" borderId="42" xfId="2" applyNumberFormat="1" applyFont="1" applyFill="1" applyBorder="1"/>
    <xf numFmtId="174" fontId="24" fillId="3" borderId="31" xfId="2" applyNumberFormat="1" applyFont="1" applyFill="1" applyBorder="1"/>
    <xf numFmtId="174" fontId="24" fillId="3" borderId="12" xfId="2" applyNumberFormat="1" applyFont="1" applyFill="1" applyBorder="1"/>
    <xf numFmtId="0" fontId="41" fillId="3" borderId="42" xfId="0" applyFont="1" applyFill="1" applyBorder="1" applyAlignment="1">
      <alignment horizontal="left" wrapText="1" indent="2"/>
    </xf>
    <xf numFmtId="0" fontId="41" fillId="3" borderId="42" xfId="0" applyFont="1" applyFill="1" applyBorder="1" applyAlignment="1">
      <alignment horizontal="left" wrapText="1"/>
    </xf>
    <xf numFmtId="3" fontId="27" fillId="3" borderId="20" xfId="1" applyNumberFormat="1" applyFont="1" applyFill="1" applyBorder="1" applyAlignment="1">
      <alignment horizontal="center"/>
    </xf>
    <xf numFmtId="0" fontId="27" fillId="3" borderId="12" xfId="1" applyFont="1" applyFill="1" applyBorder="1"/>
    <xf numFmtId="0" fontId="27" fillId="3" borderId="2" xfId="1" applyFont="1" applyFill="1" applyBorder="1"/>
    <xf numFmtId="0" fontId="27" fillId="4" borderId="12" xfId="1" applyFont="1" applyFill="1" applyBorder="1"/>
    <xf numFmtId="0" fontId="21" fillId="3" borderId="0" xfId="0" applyFont="1" applyFill="1" applyBorder="1" applyAlignment="1">
      <alignment horizontal="left" wrapText="1"/>
    </xf>
    <xf numFmtId="171" fontId="21" fillId="3" borderId="42" xfId="1" applyNumberFormat="1" applyFont="1" applyFill="1" applyBorder="1"/>
    <xf numFmtId="0" fontId="21" fillId="3" borderId="42" xfId="0" applyFont="1" applyFill="1" applyBorder="1" applyAlignment="1">
      <alignment horizontal="left" wrapText="1"/>
    </xf>
    <xf numFmtId="172" fontId="23" fillId="40" borderId="2" xfId="2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0" fontId="19" fillId="3" borderId="44" xfId="0" applyFont="1" applyFill="1" applyBorder="1" applyAlignment="1">
      <alignment horizontal="left" wrapText="1"/>
    </xf>
    <xf numFmtId="0" fontId="23" fillId="3" borderId="2" xfId="1" applyFont="1" applyFill="1" applyBorder="1"/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3" fillId="3" borderId="3" xfId="1" applyFont="1" applyFill="1" applyBorder="1" applyAlignment="1">
      <alignment wrapText="1"/>
    </xf>
    <xf numFmtId="0" fontId="23" fillId="3" borderId="4" xfId="1" applyFont="1" applyFill="1" applyBorder="1" applyAlignment="1">
      <alignment wrapText="1"/>
    </xf>
    <xf numFmtId="181" fontId="19" fillId="3" borderId="47" xfId="1" applyNumberFormat="1" applyFont="1" applyFill="1" applyBorder="1"/>
    <xf numFmtId="174" fontId="19" fillId="3" borderId="17" xfId="2" applyNumberFormat="1" applyFont="1" applyFill="1" applyBorder="1"/>
    <xf numFmtId="164" fontId="20" fillId="3" borderId="25" xfId="1" applyNumberFormat="1" applyFont="1" applyFill="1" applyBorder="1"/>
    <xf numFmtId="171" fontId="20" fillId="3" borderId="25" xfId="1" applyNumberFormat="1" applyFont="1" applyFill="1" applyBorder="1"/>
    <xf numFmtId="174" fontId="21" fillId="3" borderId="25" xfId="2" applyNumberFormat="1" applyFont="1" applyFill="1" applyBorder="1"/>
    <xf numFmtId="174" fontId="20" fillId="3" borderId="25" xfId="2" applyNumberFormat="1" applyFont="1" applyFill="1" applyBorder="1"/>
    <xf numFmtId="172" fontId="23" fillId="40" borderId="25" xfId="2" applyNumberFormat="1" applyFont="1" applyFill="1" applyBorder="1"/>
    <xf numFmtId="0" fontId="31" fillId="3" borderId="36" xfId="1" applyFont="1" applyFill="1" applyBorder="1" applyAlignment="1">
      <alignment horizontal="left"/>
    </xf>
    <xf numFmtId="0" fontId="19" fillId="3" borderId="34" xfId="1" applyFont="1" applyFill="1" applyBorder="1" applyAlignment="1">
      <alignment horizontal="left"/>
    </xf>
    <xf numFmtId="164" fontId="19" fillId="3" borderId="29" xfId="1" applyNumberFormat="1" applyFont="1" applyFill="1" applyBorder="1"/>
    <xf numFmtId="171" fontId="19" fillId="3" borderId="8" xfId="1" applyNumberFormat="1" applyFont="1" applyFill="1" applyBorder="1"/>
    <xf numFmtId="171" fontId="19" fillId="3" borderId="36" xfId="1" applyNumberFormat="1" applyFont="1" applyFill="1" applyBorder="1"/>
    <xf numFmtId="174" fontId="19" fillId="3" borderId="36" xfId="2" applyNumberFormat="1" applyFont="1" applyFill="1" applyBorder="1"/>
    <xf numFmtId="0" fontId="19" fillId="5" borderId="18" xfId="13" applyFont="1" applyFill="1" applyBorder="1" applyAlignment="1" applyProtection="1">
      <alignment wrapText="1"/>
    </xf>
    <xf numFmtId="0" fontId="19" fillId="3" borderId="18" xfId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71" fontId="21" fillId="3" borderId="18" xfId="1" applyNumberFormat="1" applyFont="1" applyFill="1" applyBorder="1"/>
    <xf numFmtId="174" fontId="21" fillId="3" borderId="48" xfId="2" applyNumberFormat="1" applyFont="1" applyFill="1" applyBorder="1"/>
    <xf numFmtId="174" fontId="21" fillId="3" borderId="18" xfId="2" applyNumberFormat="1" applyFont="1" applyFill="1" applyBorder="1"/>
    <xf numFmtId="172" fontId="23" fillId="40" borderId="18" xfId="2" applyNumberFormat="1" applyFont="1" applyFill="1" applyBorder="1"/>
    <xf numFmtId="164" fontId="21" fillId="4" borderId="18" xfId="1" applyNumberFormat="1" applyFont="1" applyFill="1" applyBorder="1"/>
    <xf numFmtId="0" fontId="20" fillId="3" borderId="12" xfId="1" applyFont="1" applyFill="1" applyBorder="1" applyAlignment="1">
      <alignment horizontal="left" indent="2"/>
    </xf>
    <xf numFmtId="174" fontId="21" fillId="3" borderId="38" xfId="2" applyNumberFormat="1" applyFont="1" applyFill="1" applyBorder="1"/>
    <xf numFmtId="3" fontId="24" fillId="3" borderId="2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/>
    <xf numFmtId="164" fontId="19" fillId="3" borderId="42" xfId="1" applyNumberFormat="1" applyFont="1" applyFill="1" applyBorder="1"/>
    <xf numFmtId="164" fontId="21" fillId="3" borderId="25" xfId="1" applyNumberFormat="1" applyFont="1" applyFill="1" applyBorder="1"/>
    <xf numFmtId="164" fontId="21" fillId="4" borderId="25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4" fillId="3" borderId="15" xfId="0" applyFont="1" applyFill="1" applyBorder="1" applyAlignment="1">
      <alignment horizontal="left" wrapText="1"/>
    </xf>
    <xf numFmtId="3" fontId="20" fillId="3" borderId="15" xfId="1" applyNumberFormat="1" applyFont="1" applyFill="1" applyBorder="1" applyAlignment="1">
      <alignment horizontal="center"/>
    </xf>
    <xf numFmtId="174" fontId="19" fillId="3" borderId="15" xfId="2" applyNumberFormat="1" applyFont="1" applyFill="1" applyBorder="1"/>
    <xf numFmtId="0" fontId="18" fillId="3" borderId="12" xfId="1" applyFont="1" applyFill="1" applyBorder="1" applyAlignment="1">
      <alignment horizontal="center" wrapText="1"/>
    </xf>
    <xf numFmtId="171" fontId="20" fillId="3" borderId="2" xfId="1" applyNumberFormat="1" applyFont="1" applyFill="1" applyBorder="1"/>
    <xf numFmtId="0" fontId="27" fillId="3" borderId="2" xfId="1" applyFont="1" applyFill="1" applyBorder="1" applyAlignment="1">
      <alignment horizontal="center" wrapText="1"/>
    </xf>
    <xf numFmtId="164" fontId="20" fillId="3" borderId="2" xfId="1" applyNumberFormat="1" applyFont="1" applyFill="1" applyBorder="1"/>
    <xf numFmtId="164" fontId="20" fillId="4" borderId="2" xfId="1" applyNumberFormat="1" applyFont="1" applyFill="1" applyBorder="1"/>
    <xf numFmtId="0" fontId="26" fillId="3" borderId="4" xfId="0" applyFont="1" applyFill="1" applyBorder="1" applyAlignment="1">
      <alignment horizontal="left" indent="1"/>
    </xf>
    <xf numFmtId="0" fontId="26" fillId="3" borderId="4" xfId="0" applyFont="1" applyFill="1" applyBorder="1" applyAlignment="1">
      <alignment horizontal="left"/>
    </xf>
    <xf numFmtId="0" fontId="76" fillId="3" borderId="4" xfId="1" applyFont="1" applyFill="1" applyBorder="1" applyAlignment="1">
      <alignment horizontal="center" wrapText="1"/>
    </xf>
    <xf numFmtId="0" fontId="41" fillId="3" borderId="20" xfId="0" applyFont="1" applyFill="1" applyBorder="1" applyAlignment="1">
      <alignment horizontal="left" wrapText="1" indent="2"/>
    </xf>
    <xf numFmtId="0" fontId="4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center" wrapText="1"/>
    </xf>
    <xf numFmtId="0" fontId="21" fillId="3" borderId="16" xfId="0" applyFont="1" applyFill="1" applyBorder="1" applyAlignment="1">
      <alignment horizontal="center" wrapText="1"/>
    </xf>
    <xf numFmtId="0" fontId="19" fillId="3" borderId="4" xfId="0" applyFont="1" applyFill="1" applyBorder="1" applyAlignment="1">
      <alignment horizontal="left" wrapText="1" indent="2"/>
    </xf>
    <xf numFmtId="0" fontId="19" fillId="3" borderId="4" xfId="0" applyFont="1" applyFill="1" applyBorder="1" applyAlignment="1">
      <alignment horizontal="left" wrapText="1"/>
    </xf>
    <xf numFmtId="171" fontId="21" fillId="3" borderId="4" xfId="1" applyNumberFormat="1" applyFont="1" applyFill="1" applyBorder="1"/>
    <xf numFmtId="0" fontId="31" fillId="3" borderId="34" xfId="1" applyFont="1" applyFill="1" applyBorder="1" applyAlignment="1">
      <alignment horizontal="left"/>
    </xf>
    <xf numFmtId="3" fontId="20" fillId="3" borderId="34" xfId="1" applyNumberFormat="1" applyFont="1" applyFill="1" applyBorder="1" applyAlignment="1">
      <alignment horizontal="center"/>
    </xf>
    <xf numFmtId="164" fontId="20" fillId="3" borderId="34" xfId="1" applyNumberFormat="1" applyFont="1" applyFill="1" applyBorder="1"/>
    <xf numFmtId="164" fontId="20" fillId="4" borderId="34" xfId="1" applyNumberFormat="1" applyFont="1" applyFill="1" applyBorder="1"/>
    <xf numFmtId="171" fontId="21" fillId="3" borderId="12" xfId="1" applyNumberFormat="1" applyFont="1" applyFill="1" applyBorder="1" applyAlignment="1">
      <alignment horizontal="center"/>
    </xf>
    <xf numFmtId="171" fontId="21" fillId="3" borderId="16" xfId="1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9" fillId="3" borderId="42" xfId="1" applyFont="1" applyFill="1" applyBorder="1"/>
    <xf numFmtId="171" fontId="19" fillId="3" borderId="43" xfId="1" applyNumberFormat="1" applyFont="1" applyFill="1" applyBorder="1"/>
    <xf numFmtId="0" fontId="21" fillId="3" borderId="2" xfId="1" applyFont="1" applyFill="1" applyBorder="1" applyAlignment="1">
      <alignment horizontal="left" wrapText="1"/>
    </xf>
    <xf numFmtId="2" fontId="21" fillId="3" borderId="12" xfId="0" applyNumberFormat="1" applyFont="1" applyFill="1" applyBorder="1" applyAlignment="1">
      <alignment horizontal="left" wrapText="1"/>
    </xf>
    <xf numFmtId="0" fontId="21" fillId="3" borderId="42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4" fontId="19" fillId="3" borderId="44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3" fillId="3" borderId="3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/>
    </xf>
    <xf numFmtId="0" fontId="18" fillId="3" borderId="43" xfId="1" applyFont="1" applyFill="1" applyBorder="1" applyAlignment="1">
      <alignment horizontal="left" wrapText="1" indent="1"/>
    </xf>
    <xf numFmtId="0" fontId="18" fillId="3" borderId="43" xfId="1" applyFont="1" applyFill="1" applyBorder="1" applyAlignment="1">
      <alignment horizontal="left" wrapText="1"/>
    </xf>
    <xf numFmtId="164" fontId="20" fillId="3" borderId="15" xfId="1" applyNumberFormat="1" applyFont="1" applyFill="1" applyBorder="1"/>
    <xf numFmtId="174" fontId="20" fillId="3" borderId="42" xfId="2" applyNumberFormat="1" applyFont="1" applyFill="1" applyBorder="1"/>
    <xf numFmtId="164" fontId="20" fillId="4" borderId="15" xfId="1" applyNumberFormat="1" applyFont="1" applyFill="1" applyBorder="1"/>
    <xf numFmtId="0" fontId="19" fillId="3" borderId="47" xfId="0" applyFont="1" applyFill="1" applyBorder="1" applyAlignment="1">
      <alignment horizontal="left" wrapText="1" indent="2"/>
    </xf>
    <xf numFmtId="0" fontId="19" fillId="3" borderId="47" xfId="0" applyFont="1" applyFill="1" applyBorder="1" applyAlignment="1">
      <alignment horizontal="left" wrapText="1"/>
    </xf>
    <xf numFmtId="164" fontId="19" fillId="4" borderId="2" xfId="1" applyNumberFormat="1" applyFont="1" applyFill="1" applyBorder="1"/>
    <xf numFmtId="0" fontId="23" fillId="3" borderId="47" xfId="1" applyFont="1" applyFill="1" applyBorder="1" applyAlignment="1">
      <alignment wrapText="1"/>
    </xf>
    <xf numFmtId="0" fontId="21" fillId="3" borderId="36" xfId="1" applyFont="1" applyFill="1" applyBorder="1"/>
    <xf numFmtId="0" fontId="21" fillId="3" borderId="8" xfId="1" applyFont="1" applyFill="1" applyBorder="1"/>
    <xf numFmtId="3" fontId="24" fillId="3" borderId="8" xfId="1" applyNumberFormat="1" applyFont="1" applyFill="1" applyBorder="1" applyAlignment="1">
      <alignment horizontal="center"/>
    </xf>
    <xf numFmtId="0" fontId="19" fillId="5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left" wrapText="1"/>
    </xf>
    <xf numFmtId="174" fontId="19" fillId="3" borderId="22" xfId="2" applyNumberFormat="1" applyFont="1" applyFill="1" applyBorder="1"/>
    <xf numFmtId="174" fontId="19" fillId="3" borderId="35" xfId="2" applyNumberFormat="1" applyFont="1" applyFill="1" applyBorder="1"/>
    <xf numFmtId="174" fontId="19" fillId="3" borderId="51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164" fontId="24" fillId="3" borderId="42" xfId="1" applyNumberFormat="1" applyFont="1" applyFill="1" applyBorder="1"/>
    <xf numFmtId="0" fontId="21" fillId="3" borderId="15" xfId="0" applyFont="1" applyFill="1" applyBorder="1" applyAlignment="1">
      <alignment horizontal="left" indent="2"/>
    </xf>
    <xf numFmtId="171" fontId="19" fillId="3" borderId="45" xfId="1" applyNumberFormat="1" applyFont="1" applyFill="1" applyBorder="1"/>
    <xf numFmtId="3" fontId="19" fillId="3" borderId="42" xfId="1" applyNumberFormat="1" applyFont="1" applyFill="1" applyBorder="1" applyAlignment="1">
      <alignment horizontal="center"/>
    </xf>
    <xf numFmtId="171" fontId="19" fillId="3" borderId="42" xfId="1" applyNumberFormat="1" applyFont="1" applyFill="1" applyBorder="1"/>
    <xf numFmtId="0" fontId="19" fillId="3" borderId="55" xfId="0" applyFont="1" applyFill="1" applyBorder="1" applyAlignment="1">
      <alignment horizontal="left" wrapText="1" indent="2"/>
    </xf>
    <xf numFmtId="0" fontId="19" fillId="3" borderId="15" xfId="0" applyFont="1" applyFill="1" applyBorder="1" applyAlignment="1">
      <alignment horizontal="left" wrapText="1"/>
    </xf>
    <xf numFmtId="3" fontId="19" fillId="3" borderId="43" xfId="1" applyNumberFormat="1" applyFont="1" applyFill="1" applyBorder="1" applyAlignment="1">
      <alignment horizontal="center"/>
    </xf>
    <xf numFmtId="171" fontId="19" fillId="3" borderId="47" xfId="1" applyNumberFormat="1" applyFont="1" applyFill="1" applyBorder="1"/>
    <xf numFmtId="171" fontId="24" fillId="3" borderId="16" xfId="1" applyNumberFormat="1" applyFont="1" applyFill="1" applyBorder="1"/>
    <xf numFmtId="174" fontId="21" fillId="3" borderId="47" xfId="2" applyNumberFormat="1" applyFont="1" applyFill="1" applyBorder="1"/>
    <xf numFmtId="3" fontId="19" fillId="3" borderId="36" xfId="1" applyNumberFormat="1" applyFont="1" applyFill="1" applyBorder="1" applyAlignment="1">
      <alignment horizontal="center"/>
    </xf>
    <xf numFmtId="174" fontId="19" fillId="3" borderId="29" xfId="2" applyNumberFormat="1" applyFont="1" applyFill="1" applyBorder="1"/>
    <xf numFmtId="174" fontId="19" fillId="3" borderId="8" xfId="2" applyNumberFormat="1" applyFont="1" applyFill="1" applyBorder="1"/>
    <xf numFmtId="0" fontId="19" fillId="3" borderId="44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wrapText="1"/>
    </xf>
    <xf numFmtId="0" fontId="23" fillId="3" borderId="36" xfId="1" applyFont="1" applyFill="1" applyBorder="1" applyAlignment="1">
      <alignment horizontal="left" indent="1"/>
    </xf>
    <xf numFmtId="0" fontId="23" fillId="3" borderId="36" xfId="1" applyFont="1" applyFill="1" applyBorder="1" applyAlignment="1">
      <alignment horizontal="left"/>
    </xf>
    <xf numFmtId="0" fontId="19" fillId="3" borderId="8" xfId="0" applyFont="1" applyFill="1" applyBorder="1" applyAlignment="1">
      <alignment horizontal="left" wrapText="1" indent="2"/>
    </xf>
    <xf numFmtId="164" fontId="24" fillId="3" borderId="8" xfId="1" applyNumberFormat="1" applyFont="1" applyFill="1" applyBorder="1"/>
    <xf numFmtId="164" fontId="24" fillId="4" borderId="8" xfId="1" applyNumberFormat="1" applyFont="1" applyFill="1" applyBorder="1"/>
    <xf numFmtId="0" fontId="24" fillId="3" borderId="44" xfId="0" applyFont="1" applyFill="1" applyBorder="1" applyAlignment="1">
      <alignment horizontal="left" wrapText="1" indent="2"/>
    </xf>
    <xf numFmtId="0" fontId="24" fillId="3" borderId="44" xfId="0" applyFont="1" applyFill="1" applyBorder="1" applyAlignment="1">
      <alignment horizontal="left" wrapText="1"/>
    </xf>
    <xf numFmtId="0" fontId="41" fillId="3" borderId="43" xfId="0" applyFont="1" applyFill="1" applyBorder="1" applyAlignment="1">
      <alignment horizontal="left" wrapText="1" indent="2"/>
    </xf>
    <xf numFmtId="0" fontId="41" fillId="3" borderId="43" xfId="0" applyFont="1" applyFill="1" applyBorder="1" applyAlignment="1">
      <alignment horizontal="left" wrapText="1"/>
    </xf>
    <xf numFmtId="164" fontId="21" fillId="3" borderId="77" xfId="1" applyNumberFormat="1" applyFont="1" applyFill="1" applyBorder="1"/>
    <xf numFmtId="174" fontId="20" fillId="3" borderId="43" xfId="2" applyNumberFormat="1" applyFont="1" applyFill="1" applyBorder="1"/>
    <xf numFmtId="172" fontId="23" fillId="3" borderId="43" xfId="2" applyNumberFormat="1" applyFont="1" applyFill="1" applyBorder="1"/>
    <xf numFmtId="0" fontId="24" fillId="3" borderId="3" xfId="0" applyFont="1" applyFill="1" applyBorder="1" applyAlignment="1">
      <alignment horizontal="left" wrapText="1" indent="2"/>
    </xf>
    <xf numFmtId="0" fontId="24" fillId="3" borderId="3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3" fontId="21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/>
    <xf numFmtId="174" fontId="20" fillId="3" borderId="3" xfId="2" applyNumberFormat="1" applyFont="1" applyFill="1" applyBorder="1"/>
    <xf numFmtId="174" fontId="20" fillId="3" borderId="4" xfId="2" applyNumberFormat="1" applyFont="1" applyFill="1" applyBorder="1"/>
    <xf numFmtId="172" fontId="18" fillId="40" borderId="4" xfId="2" applyNumberFormat="1" applyFont="1" applyFill="1" applyBorder="1"/>
    <xf numFmtId="164" fontId="21" fillId="4" borderId="4" xfId="1" applyNumberFormat="1" applyFont="1" applyFill="1" applyBorder="1"/>
    <xf numFmtId="0" fontId="23" fillId="3" borderId="78" xfId="1" applyFont="1" applyFill="1" applyBorder="1" applyAlignment="1">
      <alignment horizontal="left"/>
    </xf>
    <xf numFmtId="3" fontId="19" fillId="3" borderId="37" xfId="1" applyNumberFormat="1" applyFont="1" applyFill="1" applyBorder="1" applyAlignment="1">
      <alignment horizontal="center"/>
    </xf>
    <xf numFmtId="164" fontId="19" fillId="3" borderId="78" xfId="1" applyNumberFormat="1" applyFont="1" applyFill="1" applyBorder="1"/>
    <xf numFmtId="174" fontId="19" fillId="3" borderId="37" xfId="2" applyNumberFormat="1" applyFont="1" applyFill="1" applyBorder="1"/>
    <xf numFmtId="172" fontId="23" fillId="40" borderId="37" xfId="2" applyNumberFormat="1" applyFont="1" applyFill="1" applyBorder="1"/>
    <xf numFmtId="164" fontId="19" fillId="4" borderId="37" xfId="1" applyNumberFormat="1" applyFont="1" applyFill="1" applyBorder="1"/>
    <xf numFmtId="3" fontId="19" fillId="3" borderId="8" xfId="2" applyNumberFormat="1" applyFont="1" applyFill="1" applyBorder="1" applyAlignment="1">
      <alignment horizontal="center"/>
    </xf>
    <xf numFmtId="3" fontId="19" fillId="3" borderId="36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/>
    </xf>
    <xf numFmtId="0" fontId="21" fillId="0" borderId="12" xfId="0" applyFont="1" applyFill="1" applyBorder="1" applyAlignment="1">
      <alignment horizontal="right" wrapText="1"/>
    </xf>
    <xf numFmtId="0" fontId="23" fillId="3" borderId="17" xfId="1" applyFont="1" applyFill="1" applyBorder="1" applyAlignment="1">
      <alignment horizontal="left" indent="1"/>
    </xf>
    <xf numFmtId="174" fontId="19" fillId="3" borderId="47" xfId="2" applyNumberFormat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164" fontId="19" fillId="4" borderId="1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0" fontId="19" fillId="3" borderId="4" xfId="1" applyFont="1" applyFill="1" applyBorder="1" applyAlignment="1">
      <alignment horizontal="left" wrapText="1" indent="1"/>
    </xf>
    <xf numFmtId="174" fontId="24" fillId="3" borderId="45" xfId="2" applyNumberFormat="1" applyFont="1" applyFill="1" applyBorder="1"/>
    <xf numFmtId="174" fontId="24" fillId="3" borderId="20" xfId="2" applyNumberFormat="1" applyFont="1" applyFill="1" applyBorder="1"/>
    <xf numFmtId="0" fontId="19" fillId="3" borderId="20" xfId="1" applyFont="1" applyFill="1" applyBorder="1" applyAlignment="1">
      <alignment horizontal="left" wrapText="1" indent="1"/>
    </xf>
    <xf numFmtId="164" fontId="21" fillId="3" borderId="45" xfId="1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2"/>
    </xf>
    <xf numFmtId="0" fontId="26" fillId="3" borderId="3" xfId="1" applyFont="1" applyFill="1" applyBorder="1" applyAlignment="1">
      <alignment horizontal="left" indent="1"/>
    </xf>
    <xf numFmtId="0" fontId="26" fillId="3" borderId="3" xfId="1" applyFont="1" applyFill="1" applyBorder="1" applyAlignment="1">
      <alignment horizontal="left"/>
    </xf>
    <xf numFmtId="0" fontId="26" fillId="3" borderId="4" xfId="1" applyFont="1" applyFill="1" applyBorder="1" applyAlignment="1">
      <alignment horizontal="left" indent="1"/>
    </xf>
    <xf numFmtId="0" fontId="34" fillId="3" borderId="45" xfId="1" applyFont="1" applyFill="1" applyBorder="1" applyAlignment="1">
      <alignment horizontal="left" wrapText="1" indent="1"/>
    </xf>
    <xf numFmtId="0" fontId="34" fillId="3" borderId="45" xfId="1" applyFont="1" applyFill="1" applyBorder="1" applyAlignment="1">
      <alignment horizontal="left" wrapText="1"/>
    </xf>
    <xf numFmtId="0" fontId="28" fillId="3" borderId="25" xfId="1" applyFont="1" applyFill="1" applyBorder="1" applyAlignment="1">
      <alignment horizontal="left" wrapText="1" indent="1"/>
    </xf>
    <xf numFmtId="0" fontId="28" fillId="3" borderId="25" xfId="1" applyFont="1" applyFill="1" applyBorder="1" applyAlignment="1">
      <alignment horizontal="left" wrapText="1"/>
    </xf>
    <xf numFmtId="0" fontId="76" fillId="3" borderId="25" xfId="1" applyFont="1" applyFill="1" applyBorder="1" applyAlignment="1">
      <alignment horizontal="left" wrapText="1" indent="1"/>
    </xf>
    <xf numFmtId="3" fontId="19" fillId="3" borderId="25" xfId="1" applyNumberFormat="1" applyFont="1" applyFill="1" applyBorder="1" applyAlignment="1">
      <alignment horizontal="center"/>
    </xf>
    <xf numFmtId="164" fontId="19" fillId="3" borderId="64" xfId="1" applyNumberFormat="1" applyFont="1" applyFill="1" applyBorder="1"/>
    <xf numFmtId="171" fontId="19" fillId="3" borderId="25" xfId="1" applyNumberFormat="1" applyFont="1" applyFill="1" applyBorder="1"/>
    <xf numFmtId="174" fontId="19" fillId="3" borderId="64" xfId="2" applyNumberFormat="1" applyFont="1" applyFill="1" applyBorder="1"/>
    <xf numFmtId="174" fontId="19" fillId="3" borderId="25" xfId="2" applyNumberFormat="1" applyFont="1" applyFill="1" applyBorder="1"/>
    <xf numFmtId="164" fontId="19" fillId="4" borderId="25" xfId="1" applyNumberFormat="1" applyFont="1" applyFill="1" applyBorder="1"/>
    <xf numFmtId="171" fontId="20" fillId="3" borderId="20" xfId="1" applyNumberFormat="1" applyFont="1" applyFill="1" applyBorder="1"/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center" wrapText="1"/>
    </xf>
    <xf numFmtId="3" fontId="19" fillId="3" borderId="2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19" fillId="3" borderId="20" xfId="1" applyFont="1" applyFill="1" applyBorder="1"/>
    <xf numFmtId="0" fontId="42" fillId="3" borderId="20" xfId="0" applyFont="1" applyFill="1" applyBorder="1" applyAlignment="1">
      <alignment horizontal="left" indent="2"/>
    </xf>
    <xf numFmtId="0" fontId="42" fillId="3" borderId="20" xfId="0" applyFont="1" applyFill="1" applyBorder="1" applyAlignment="1">
      <alignment horizontal="left"/>
    </xf>
    <xf numFmtId="171" fontId="24" fillId="3" borderId="20" xfId="1" applyNumberFormat="1" applyFont="1" applyFill="1" applyBorder="1"/>
    <xf numFmtId="0" fontId="18" fillId="3" borderId="2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19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2"/>
    </xf>
    <xf numFmtId="164" fontId="21" fillId="3" borderId="3" xfId="1" applyNumberFormat="1" applyFont="1" applyFill="1" applyBorder="1"/>
    <xf numFmtId="174" fontId="21" fillId="3" borderId="3" xfId="2" applyNumberFormat="1" applyFont="1" applyFill="1" applyBorder="1"/>
    <xf numFmtId="164" fontId="21" fillId="3" borderId="43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 wrapText="1"/>
    </xf>
    <xf numFmtId="0" fontId="23" fillId="3" borderId="37" xfId="1" applyFont="1" applyFill="1" applyBorder="1" applyAlignment="1">
      <alignment wrapText="1"/>
    </xf>
    <xf numFmtId="0" fontId="19" fillId="3" borderId="37" xfId="1" applyFont="1" applyFill="1" applyBorder="1" applyAlignment="1">
      <alignment horizontal="left" indent="1"/>
    </xf>
    <xf numFmtId="174" fontId="21" fillId="3" borderId="37" xfId="2" applyNumberFormat="1" applyFont="1" applyFill="1" applyBorder="1"/>
    <xf numFmtId="174" fontId="21" fillId="3" borderId="36" xfId="2" applyNumberFormat="1" applyFont="1" applyFill="1" applyBorder="1"/>
    <xf numFmtId="174" fontId="21" fillId="3" borderId="8" xfId="2" applyNumberFormat="1" applyFont="1" applyFill="1" applyBorder="1"/>
    <xf numFmtId="164" fontId="18" fillId="3" borderId="42" xfId="1" applyNumberFormat="1" applyFont="1" applyFill="1" applyBorder="1"/>
    <xf numFmtId="164" fontId="18" fillId="3" borderId="42" xfId="1" applyNumberFormat="1" applyFont="1" applyFill="1" applyBorder="1" applyAlignment="1">
      <alignment horizontal="center"/>
    </xf>
    <xf numFmtId="164" fontId="18" fillId="3" borderId="12" xfId="1" applyNumberFormat="1" applyFont="1" applyFill="1" applyBorder="1" applyAlignment="1">
      <alignment horizontal="center"/>
    </xf>
    <xf numFmtId="3" fontId="21" fillId="3" borderId="45" xfId="2" applyNumberFormat="1" applyFont="1" applyFill="1" applyBorder="1"/>
    <xf numFmtId="3" fontId="21" fillId="3" borderId="12" xfId="2" applyNumberFormat="1" applyFont="1" applyFill="1" applyBorder="1"/>
    <xf numFmtId="3" fontId="21" fillId="3" borderId="44" xfId="2" applyNumberFormat="1" applyFont="1" applyFill="1" applyBorder="1"/>
    <xf numFmtId="3" fontId="21" fillId="3" borderId="15" xfId="2" applyNumberFormat="1" applyFont="1" applyFill="1" applyBorder="1"/>
    <xf numFmtId="164" fontId="26" fillId="3" borderId="3" xfId="1" applyNumberFormat="1" applyFont="1" applyFill="1" applyBorder="1" applyAlignment="1">
      <alignment horizontal="center"/>
    </xf>
    <xf numFmtId="164" fontId="26" fillId="3" borderId="4" xfId="1" applyNumberFormat="1" applyFont="1" applyFill="1" applyBorder="1" applyAlignment="1">
      <alignment horizontal="center"/>
    </xf>
    <xf numFmtId="173" fontId="23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center"/>
    </xf>
    <xf numFmtId="164" fontId="26" fillId="3" borderId="8" xfId="1" applyNumberFormat="1" applyFont="1" applyFill="1" applyBorder="1" applyAlignment="1">
      <alignment horizontal="center"/>
    </xf>
    <xf numFmtId="0" fontId="20" fillId="3" borderId="16" xfId="1" applyFont="1" applyFill="1" applyBorder="1" applyAlignment="1">
      <alignment horizontal="left" wrapText="1" indent="2"/>
    </xf>
    <xf numFmtId="164" fontId="18" fillId="3" borderId="2" xfId="1" applyNumberFormat="1" applyFont="1" applyFill="1" applyBorder="1"/>
    <xf numFmtId="173" fontId="18" fillId="3" borderId="2" xfId="1" applyNumberFormat="1" applyFont="1" applyFill="1" applyBorder="1"/>
    <xf numFmtId="164" fontId="18" fillId="4" borderId="2" xfId="1" applyNumberFormat="1" applyFont="1" applyFill="1" applyBorder="1"/>
    <xf numFmtId="0" fontId="22" fillId="3" borderId="12" xfId="1" applyFont="1" applyFill="1" applyBorder="1" applyAlignment="1">
      <alignment horizontal="left" wrapText="1" indent="1"/>
    </xf>
    <xf numFmtId="0" fontId="22" fillId="3" borderId="12" xfId="1" applyFont="1" applyFill="1" applyBorder="1" applyAlignment="1">
      <alignment horizontal="left" wrapText="1"/>
    </xf>
    <xf numFmtId="0" fontId="19" fillId="3" borderId="45" xfId="1" applyFont="1" applyFill="1" applyBorder="1" applyAlignment="1">
      <alignment horizontal="left" wrapText="1" shrinkToFit="1"/>
    </xf>
    <xf numFmtId="164" fontId="24" fillId="3" borderId="25" xfId="1" applyNumberFormat="1" applyFont="1" applyFill="1" applyBorder="1"/>
    <xf numFmtId="164" fontId="26" fillId="3" borderId="20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indent="1"/>
    </xf>
    <xf numFmtId="164" fontId="26" fillId="3" borderId="12" xfId="1" applyNumberFormat="1" applyFont="1" applyFill="1" applyBorder="1" applyAlignment="1">
      <alignment horizontal="center"/>
    </xf>
    <xf numFmtId="178" fontId="21" fillId="3" borderId="12" xfId="2" applyNumberFormat="1" applyFont="1" applyFill="1" applyBorder="1"/>
    <xf numFmtId="0" fontId="19" fillId="3" borderId="15" xfId="1" applyFont="1" applyFill="1" applyBorder="1" applyAlignment="1">
      <alignment horizontal="left" indent="1"/>
    </xf>
    <xf numFmtId="164" fontId="19" fillId="4" borderId="15" xfId="1" applyNumberFormat="1" applyFont="1" applyFill="1" applyBorder="1"/>
    <xf numFmtId="0" fontId="19" fillId="3" borderId="3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/>
    </xf>
    <xf numFmtId="0" fontId="19" fillId="3" borderId="44" xfId="1" applyFont="1" applyFill="1" applyBorder="1" applyAlignment="1">
      <alignment horizontal="left" indent="1"/>
    </xf>
    <xf numFmtId="164" fontId="26" fillId="3" borderId="44" xfId="1" applyNumberFormat="1" applyFont="1" applyFill="1" applyBorder="1" applyAlignment="1">
      <alignment horizontal="center"/>
    </xf>
    <xf numFmtId="164" fontId="26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173" fontId="23" fillId="3" borderId="20" xfId="1" applyNumberFormat="1" applyFont="1" applyFill="1" applyBorder="1"/>
    <xf numFmtId="164" fontId="23" fillId="3" borderId="20" xfId="1" applyNumberFormat="1" applyFont="1" applyFill="1" applyBorder="1" applyAlignment="1">
      <alignment horizontal="right"/>
    </xf>
    <xf numFmtId="173" fontId="18" fillId="3" borderId="36" xfId="1" applyNumberFormat="1" applyFont="1" applyFill="1" applyBorder="1"/>
    <xf numFmtId="173" fontId="18" fillId="3" borderId="8" xfId="1" applyNumberFormat="1" applyFont="1" applyFill="1" applyBorder="1"/>
    <xf numFmtId="173" fontId="18" fillId="3" borderId="20" xfId="1" applyNumberFormat="1" applyFont="1" applyFill="1" applyBorder="1"/>
    <xf numFmtId="164" fontId="26" fillId="3" borderId="45" xfId="1" applyNumberFormat="1" applyFont="1" applyFill="1" applyBorder="1" applyAlignment="1">
      <alignment horizontal="center"/>
    </xf>
    <xf numFmtId="164" fontId="26" fillId="3" borderId="42" xfId="1" applyNumberFormat="1" applyFont="1" applyFill="1" applyBorder="1" applyAlignment="1">
      <alignment horizontal="center"/>
    </xf>
    <xf numFmtId="178" fontId="26" fillId="3" borderId="12" xfId="1" applyNumberFormat="1" applyFont="1" applyFill="1" applyBorder="1" applyAlignment="1">
      <alignment horizontal="center"/>
    </xf>
    <xf numFmtId="173" fontId="23" fillId="3" borderId="12" xfId="1" applyNumberFormat="1" applyFont="1" applyFill="1" applyBorder="1"/>
    <xf numFmtId="0" fontId="25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/>
    </xf>
    <xf numFmtId="173" fontId="18" fillId="3" borderId="16" xfId="1" applyNumberFormat="1" applyFont="1" applyFill="1" applyBorder="1"/>
    <xf numFmtId="164" fontId="23" fillId="3" borderId="4" xfId="1" applyNumberFormat="1" applyFont="1" applyFill="1" applyBorder="1"/>
    <xf numFmtId="164" fontId="23" fillId="3" borderId="3" xfId="1" applyNumberFormat="1" applyFont="1" applyFill="1" applyBorder="1"/>
    <xf numFmtId="164" fontId="23" fillId="4" borderId="4" xfId="1" applyNumberFormat="1" applyFont="1" applyFill="1" applyBorder="1"/>
    <xf numFmtId="0" fontId="19" fillId="3" borderId="25" xfId="1" applyFont="1" applyFill="1" applyBorder="1" applyAlignment="1">
      <alignment horizontal="left" wrapText="1" indent="1" shrinkToFit="1"/>
    </xf>
    <xf numFmtId="0" fontId="23" fillId="3" borderId="25" xfId="1" applyFont="1" applyFill="1" applyBorder="1" applyAlignment="1">
      <alignment horizontal="left" indent="1"/>
    </xf>
    <xf numFmtId="164" fontId="23" fillId="3" borderId="25" xfId="1" applyNumberFormat="1" applyFont="1" applyFill="1" applyBorder="1"/>
    <xf numFmtId="164" fontId="23" fillId="4" borderId="25" xfId="1" applyNumberFormat="1" applyFont="1" applyFill="1" applyBorder="1"/>
    <xf numFmtId="0" fontId="23" fillId="3" borderId="8" xfId="1" applyFont="1" applyFill="1" applyBorder="1" applyAlignment="1">
      <alignment horizontal="left"/>
    </xf>
    <xf numFmtId="164" fontId="23" fillId="3" borderId="8" xfId="1" applyNumberFormat="1" applyFont="1" applyFill="1" applyBorder="1" applyAlignment="1">
      <alignment horizontal="right"/>
    </xf>
    <xf numFmtId="164" fontId="23" fillId="3" borderId="36" xfId="1" applyNumberFormat="1" applyFont="1" applyFill="1" applyBorder="1" applyAlignment="1">
      <alignment horizontal="right"/>
    </xf>
    <xf numFmtId="164" fontId="23" fillId="4" borderId="8" xfId="1" applyNumberFormat="1" applyFont="1" applyFill="1" applyBorder="1" applyAlignment="1">
      <alignment horizontal="right"/>
    </xf>
    <xf numFmtId="0" fontId="33" fillId="5" borderId="12" xfId="13" applyFont="1" applyFill="1" applyBorder="1" applyAlignment="1" applyProtection="1">
      <alignment wrapText="1"/>
    </xf>
    <xf numFmtId="0" fontId="33" fillId="5" borderId="2" xfId="13" applyFont="1" applyFill="1" applyBorder="1" applyAlignment="1" applyProtection="1">
      <alignment wrapText="1"/>
    </xf>
    <xf numFmtId="164" fontId="23" fillId="3" borderId="2" xfId="1" applyNumberFormat="1" applyFont="1" applyFill="1" applyBorder="1" applyAlignment="1">
      <alignment horizontal="right"/>
    </xf>
    <xf numFmtId="173" fontId="23" fillId="3" borderId="2" xfId="1" applyNumberFormat="1" applyFont="1" applyFill="1" applyBorder="1"/>
    <xf numFmtId="164" fontId="23" fillId="3" borderId="45" xfId="1" applyNumberFormat="1" applyFont="1" applyFill="1" applyBorder="1" applyAlignment="1">
      <alignment horizontal="right"/>
    </xf>
    <xf numFmtId="164" fontId="23" fillId="3" borderId="44" xfId="1" applyNumberFormat="1" applyFont="1" applyFill="1" applyBorder="1" applyAlignment="1">
      <alignment horizontal="right"/>
    </xf>
    <xf numFmtId="164" fontId="23" fillId="4" borderId="20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/>
    </xf>
    <xf numFmtId="173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3" fillId="3" borderId="58" xfId="1" applyFont="1" applyFill="1" applyBorder="1" applyAlignment="1">
      <alignment horizontal="left"/>
    </xf>
    <xf numFmtId="164" fontId="18" fillId="3" borderId="2" xfId="1" applyNumberFormat="1" applyFont="1" applyFill="1" applyBorder="1" applyAlignment="1">
      <alignment horizontal="right"/>
    </xf>
    <xf numFmtId="164" fontId="18" fillId="3" borderId="16" xfId="1" applyNumberFormat="1" applyFont="1" applyFill="1" applyBorder="1" applyAlignment="1">
      <alignment horizontal="right"/>
    </xf>
    <xf numFmtId="164" fontId="18" fillId="4" borderId="2" xfId="1" applyNumberFormat="1" applyFont="1" applyFill="1" applyBorder="1" applyAlignment="1">
      <alignment horizontal="right"/>
    </xf>
    <xf numFmtId="0" fontId="23" fillId="3" borderId="10" xfId="1" applyFont="1" applyFill="1" applyBorder="1" applyAlignment="1">
      <alignment horizontal="left"/>
    </xf>
    <xf numFmtId="3" fontId="23" fillId="3" borderId="10" xfId="1" applyNumberFormat="1" applyFont="1" applyFill="1" applyBorder="1" applyAlignment="1">
      <alignment horizontal="center"/>
    </xf>
    <xf numFmtId="164" fontId="19" fillId="3" borderId="7" xfId="1" applyNumberFormat="1" applyFont="1" applyFill="1" applyBorder="1"/>
    <xf numFmtId="173" fontId="23" fillId="3" borderId="7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172" fontId="23" fillId="40" borderId="10" xfId="2" applyNumberFormat="1" applyFont="1" applyFill="1" applyBorder="1"/>
    <xf numFmtId="3" fontId="23" fillId="4" borderId="2" xfId="1" applyNumberFormat="1" applyFont="1" applyFill="1" applyBorder="1" applyAlignment="1">
      <alignment horizontal="center"/>
    </xf>
    <xf numFmtId="164" fontId="23" fillId="4" borderId="2" xfId="1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/>
    </xf>
    <xf numFmtId="180" fontId="18" fillId="3" borderId="12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164" fontId="23" fillId="3" borderId="3" xfId="1" applyNumberFormat="1" applyFont="1" applyFill="1" applyBorder="1" applyAlignment="1">
      <alignment horizontal="right"/>
    </xf>
    <xf numFmtId="172" fontId="23" fillId="3" borderId="3" xfId="1" applyNumberFormat="1" applyFont="1" applyFill="1" applyBorder="1" applyAlignment="1">
      <alignment horizontal="right"/>
    </xf>
    <xf numFmtId="172" fontId="23" fillId="40" borderId="3" xfId="1" applyNumberFormat="1" applyFont="1" applyFill="1" applyBorder="1" applyAlignment="1">
      <alignment horizontal="right"/>
    </xf>
    <xf numFmtId="164" fontId="23" fillId="4" borderId="4" xfId="1" applyNumberFormat="1" applyFont="1" applyFill="1" applyBorder="1" applyAlignment="1">
      <alignment horizontal="right"/>
    </xf>
    <xf numFmtId="164" fontId="18" fillId="3" borderId="25" xfId="1" applyNumberFormat="1" applyFont="1" applyFill="1" applyBorder="1" applyAlignment="1">
      <alignment horizontal="right"/>
    </xf>
    <xf numFmtId="172" fontId="23" fillId="3" borderId="16" xfId="1" applyNumberFormat="1" applyFont="1" applyFill="1" applyBorder="1" applyAlignment="1">
      <alignment horizontal="right"/>
    </xf>
    <xf numFmtId="164" fontId="18" fillId="4" borderId="16" xfId="1" applyNumberFormat="1" applyFont="1" applyFill="1" applyBorder="1" applyAlignment="1">
      <alignment horizontal="right"/>
    </xf>
    <xf numFmtId="0" fontId="19" fillId="37" borderId="18" xfId="1" applyFont="1" applyFill="1" applyBorder="1" applyAlignment="1">
      <alignment horizontal="left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/>
    <xf numFmtId="171" fontId="19" fillId="37" borderId="18" xfId="1" applyNumberFormat="1" applyFont="1" applyFill="1" applyBorder="1"/>
    <xf numFmtId="174" fontId="19" fillId="37" borderId="48" xfId="2" applyNumberFormat="1" applyFont="1" applyFill="1" applyBorder="1"/>
    <xf numFmtId="174" fontId="19" fillId="37" borderId="18" xfId="2" applyNumberFormat="1" applyFont="1" applyFill="1" applyBorder="1"/>
    <xf numFmtId="0" fontId="19" fillId="37" borderId="16" xfId="1" applyFont="1" applyFill="1" applyBorder="1"/>
    <xf numFmtId="0" fontId="19" fillId="37" borderId="16" xfId="1" applyFont="1" applyFill="1" applyBorder="1" applyAlignment="1"/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164" fontId="19" fillId="37" borderId="43" xfId="1" applyNumberFormat="1" applyFont="1" applyFill="1" applyBorder="1"/>
    <xf numFmtId="0" fontId="19" fillId="37" borderId="12" xfId="1" applyFont="1" applyFill="1" applyBorder="1"/>
    <xf numFmtId="0" fontId="19" fillId="37" borderId="12" xfId="1" applyFont="1" applyFill="1" applyBorder="1" applyAlignment="1"/>
    <xf numFmtId="164" fontId="19" fillId="37" borderId="12" xfId="1" applyNumberFormat="1" applyFont="1" applyFill="1" applyBorder="1"/>
    <xf numFmtId="3" fontId="19" fillId="37" borderId="12" xfId="1" applyNumberFormat="1" applyFont="1" applyFill="1" applyBorder="1" applyAlignment="1">
      <alignment horizontal="center"/>
    </xf>
    <xf numFmtId="171" fontId="19" fillId="37" borderId="12" xfId="1" applyNumberFormat="1" applyFont="1" applyFill="1" applyBorder="1"/>
    <xf numFmtId="174" fontId="19" fillId="37" borderId="12" xfId="2" applyNumberFormat="1" applyFont="1" applyFill="1" applyBorder="1"/>
    <xf numFmtId="0" fontId="19" fillId="37" borderId="20" xfId="1" applyFont="1" applyFill="1" applyBorder="1" applyAlignment="1">
      <alignment horizontal="left" wrapText="1" indent="1" shrinkToFit="1"/>
    </xf>
    <xf numFmtId="0" fontId="19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/>
    <xf numFmtId="164" fontId="19" fillId="37" borderId="45" xfId="1" applyNumberFormat="1" applyFont="1" applyFill="1" applyBorder="1"/>
    <xf numFmtId="164" fontId="19" fillId="37" borderId="42" xfId="1" applyNumberFormat="1" applyFont="1" applyFill="1" applyBorder="1"/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4" fillId="37" borderId="12" xfId="0" applyNumberFormat="1" applyFont="1" applyFill="1" applyBorder="1" applyAlignment="1">
      <alignment horizontal="left" wrapText="1" indent="2"/>
    </xf>
    <xf numFmtId="2" fontId="24" fillId="37" borderId="12" xfId="0" applyNumberFormat="1" applyFont="1" applyFill="1" applyBorder="1" applyAlignment="1">
      <alignment horizontal="left" wrapText="1"/>
    </xf>
    <xf numFmtId="2" fontId="41" fillId="37" borderId="12" xfId="0" applyNumberFormat="1" applyFont="1" applyFill="1" applyBorder="1" applyAlignment="1">
      <alignment horizontal="left" wrapText="1" indent="2"/>
    </xf>
    <xf numFmtId="2" fontId="41" fillId="37" borderId="12" xfId="0" applyNumberFormat="1" applyFont="1" applyFill="1" applyBorder="1" applyAlignment="1">
      <alignment horizontal="left" wrapText="1"/>
    </xf>
    <xf numFmtId="3" fontId="23" fillId="37" borderId="12" xfId="2" applyNumberFormat="1" applyFont="1" applyFill="1" applyBorder="1" applyAlignment="1">
      <alignment horizontal="center"/>
    </xf>
    <xf numFmtId="173" fontId="23" fillId="37" borderId="12" xfId="1" applyNumberFormat="1" applyFont="1" applyFill="1" applyBorder="1"/>
    <xf numFmtId="164" fontId="23" fillId="37" borderId="42" xfId="1" applyNumberFormat="1" applyFont="1" applyFill="1" applyBorder="1" applyAlignment="1">
      <alignment horizontal="right"/>
    </xf>
    <xf numFmtId="164" fontId="23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5" fillId="37" borderId="12" xfId="0" applyFont="1" applyFill="1" applyBorder="1" applyAlignment="1">
      <alignment horizontal="left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0" fontId="19" fillId="37" borderId="42" xfId="1" applyFont="1" applyFill="1" applyBorder="1"/>
    <xf numFmtId="174" fontId="19" fillId="37" borderId="42" xfId="2" applyNumberFormat="1" applyFont="1" applyFill="1" applyBorder="1"/>
    <xf numFmtId="0" fontId="3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/>
    </xf>
    <xf numFmtId="174" fontId="24" fillId="37" borderId="12" xfId="2" applyNumberFormat="1" applyFont="1" applyFill="1" applyBorder="1"/>
    <xf numFmtId="0" fontId="23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/>
    </xf>
    <xf numFmtId="174" fontId="24" fillId="37" borderId="16" xfId="2" applyNumberFormat="1" applyFont="1" applyFill="1" applyBorder="1"/>
    <xf numFmtId="174" fontId="19" fillId="37" borderId="16" xfId="2" applyNumberFormat="1" applyFont="1" applyFill="1" applyBorder="1"/>
    <xf numFmtId="0" fontId="23" fillId="37" borderId="4" xfId="1" applyFont="1" applyFill="1" applyBorder="1" applyAlignment="1">
      <alignment wrapText="1"/>
    </xf>
    <xf numFmtId="164" fontId="19" fillId="37" borderId="4" xfId="1" applyNumberFormat="1" applyFont="1" applyFill="1" applyBorder="1"/>
    <xf numFmtId="3" fontId="19" fillId="37" borderId="4" xfId="1" applyNumberFormat="1" applyFont="1" applyFill="1" applyBorder="1" applyAlignment="1">
      <alignment horizontal="center"/>
    </xf>
    <xf numFmtId="174" fontId="24" fillId="37" borderId="4" xfId="2" applyNumberFormat="1" applyFont="1" applyFill="1" applyBorder="1"/>
    <xf numFmtId="174" fontId="19" fillId="37" borderId="4" xfId="2" applyNumberFormat="1" applyFont="1" applyFill="1" applyBorder="1"/>
    <xf numFmtId="0" fontId="33" fillId="37" borderId="20" xfId="1" applyFont="1" applyFill="1" applyBorder="1" applyAlignment="1">
      <alignment horizontal="left" wrapText="1"/>
    </xf>
    <xf numFmtId="171" fontId="19" fillId="37" borderId="20" xfId="1" applyNumberFormat="1" applyFont="1" applyFill="1" applyBorder="1"/>
    <xf numFmtId="174" fontId="24" fillId="37" borderId="20" xfId="2" applyNumberFormat="1" applyFont="1" applyFill="1" applyBorder="1"/>
    <xf numFmtId="3" fontId="19" fillId="4" borderId="20" xfId="1" applyNumberFormat="1" applyFont="1" applyFill="1" applyBorder="1" applyAlignment="1">
      <alignment horizontal="center"/>
    </xf>
    <xf numFmtId="0" fontId="23" fillId="37" borderId="37" xfId="1" applyFont="1" applyFill="1" applyBorder="1" applyAlignment="1">
      <alignment horizontal="left" indent="1"/>
    </xf>
    <xf numFmtId="0" fontId="23" fillId="37" borderId="7" xfId="1" applyFont="1" applyFill="1" applyBorder="1" applyAlignment="1">
      <alignment horizontal="left"/>
    </xf>
    <xf numFmtId="164" fontId="19" fillId="37" borderId="10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0" fontId="21" fillId="37" borderId="10" xfId="1" applyFont="1" applyFill="1" applyBorder="1"/>
    <xf numFmtId="0" fontId="21" fillId="37" borderId="54" xfId="1" applyFont="1" applyFill="1" applyBorder="1"/>
    <xf numFmtId="164" fontId="19" fillId="4" borderId="10" xfId="1" applyNumberFormat="1" applyFont="1" applyFill="1" applyBorder="1"/>
    <xf numFmtId="0" fontId="89" fillId="3" borderId="2" xfId="1" applyFont="1" applyFill="1" applyBorder="1"/>
    <xf numFmtId="0" fontId="89" fillId="3" borderId="2" xfId="1" applyFont="1" applyFill="1" applyBorder="1" applyAlignment="1"/>
    <xf numFmtId="164" fontId="23" fillId="3" borderId="2" xfId="1" applyNumberFormat="1" applyFont="1" applyFill="1" applyBorder="1" applyAlignment="1">
      <alignment horizontal="center"/>
    </xf>
    <xf numFmtId="173" fontId="18" fillId="3" borderId="2" xfId="1" applyNumberFormat="1" applyFont="1" applyFill="1" applyBorder="1" applyAlignment="1">
      <alignment horizontal="center"/>
    </xf>
    <xf numFmtId="164" fontId="18" fillId="3" borderId="44" xfId="1" applyNumberFormat="1" applyFont="1" applyFill="1" applyBorder="1"/>
    <xf numFmtId="164" fontId="23" fillId="4" borderId="2" xfId="1" applyNumberFormat="1" applyFont="1" applyFill="1" applyBorder="1" applyAlignment="1">
      <alignment horizontal="center"/>
    </xf>
    <xf numFmtId="0" fontId="23" fillId="3" borderId="12" xfId="1" applyFont="1" applyFill="1" applyBorder="1"/>
    <xf numFmtId="0" fontId="23" fillId="3" borderId="12" xfId="1" applyFont="1" applyFill="1" applyBorder="1" applyAlignment="1"/>
    <xf numFmtId="0" fontId="18" fillId="3" borderId="16" xfId="0" applyFont="1" applyFill="1" applyBorder="1" applyAlignment="1">
      <alignment horizontal="left" indent="2"/>
    </xf>
    <xf numFmtId="164" fontId="18" fillId="3" borderId="16" xfId="1" applyNumberFormat="1" applyFont="1" applyFill="1" applyBorder="1"/>
    <xf numFmtId="174" fontId="24" fillId="3" borderId="11" xfId="2" applyNumberFormat="1" applyFont="1" applyFill="1" applyBorder="1"/>
    <xf numFmtId="164" fontId="23" fillId="3" borderId="45" xfId="1" applyNumberFormat="1" applyFont="1" applyFill="1" applyBorder="1"/>
    <xf numFmtId="0" fontId="20" fillId="3" borderId="20" xfId="1" applyFont="1" applyFill="1" applyBorder="1" applyAlignment="1">
      <alignment horizontal="left" wrapText="1" shrinkToFit="1"/>
    </xf>
    <xf numFmtId="173" fontId="27" fillId="3" borderId="12" xfId="1" applyNumberFormat="1" applyFont="1" applyFill="1" applyBorder="1"/>
    <xf numFmtId="0" fontId="23" fillId="3" borderId="16" xfId="0" applyFont="1" applyFill="1" applyBorder="1" applyAlignment="1">
      <alignment horizontal="left" indent="1"/>
    </xf>
    <xf numFmtId="164" fontId="23" fillId="3" borderId="43" xfId="1" applyNumberFormat="1" applyFont="1" applyFill="1" applyBorder="1" applyAlignment="1">
      <alignment horizontal="right"/>
    </xf>
    <xf numFmtId="174" fontId="24" fillId="3" borderId="0" xfId="2" applyNumberFormat="1" applyFont="1" applyFill="1" applyBorder="1"/>
    <xf numFmtId="164" fontId="23" fillId="4" borderId="16" xfId="1" applyNumberFormat="1" applyFont="1" applyFill="1" applyBorder="1" applyAlignment="1">
      <alignment horizontal="right"/>
    </xf>
    <xf numFmtId="164" fontId="26" fillId="3" borderId="17" xfId="1" applyNumberFormat="1" applyFont="1" applyFill="1" applyBorder="1"/>
    <xf numFmtId="164" fontId="23" fillId="3" borderId="47" xfId="1" applyNumberFormat="1" applyFont="1" applyFill="1" applyBorder="1"/>
    <xf numFmtId="164" fontId="23" fillId="3" borderId="17" xfId="1" applyNumberFormat="1" applyFont="1" applyFill="1" applyBorder="1"/>
    <xf numFmtId="164" fontId="26" fillId="4" borderId="17" xfId="1" applyNumberFormat="1" applyFont="1" applyFill="1" applyBorder="1"/>
    <xf numFmtId="173" fontId="23" fillId="3" borderId="2" xfId="1" applyNumberFormat="1" applyFont="1" applyFill="1" applyBorder="1" applyAlignment="1">
      <alignment horizontal="right"/>
    </xf>
    <xf numFmtId="0" fontId="18" fillId="3" borderId="16" xfId="1" applyFont="1" applyFill="1" applyBorder="1" applyAlignment="1">
      <alignment horizontal="left" indent="2"/>
    </xf>
    <xf numFmtId="0" fontId="25" fillId="3" borderId="12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left" wrapText="1"/>
    </xf>
    <xf numFmtId="164" fontId="18" fillId="3" borderId="43" xfId="2" applyNumberFormat="1" applyFont="1" applyFill="1" applyBorder="1"/>
    <xf numFmtId="0" fontId="18" fillId="3" borderId="20" xfId="0" applyFont="1" applyFill="1" applyBorder="1" applyAlignment="1">
      <alignment horizontal="left" wrapText="1" indent="2"/>
    </xf>
    <xf numFmtId="0" fontId="33" fillId="3" borderId="20" xfId="0" applyFont="1" applyFill="1" applyBorder="1" applyAlignment="1">
      <alignment horizontal="left"/>
    </xf>
    <xf numFmtId="0" fontId="33" fillId="3" borderId="20" xfId="0" applyFont="1" applyFill="1" applyBorder="1" applyAlignment="1">
      <alignment horizontal="left" indent="2"/>
    </xf>
    <xf numFmtId="0" fontId="23" fillId="3" borderId="4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 indent="2"/>
    </xf>
    <xf numFmtId="164" fontId="23" fillId="3" borderId="16" xfId="2" applyNumberFormat="1" applyFont="1" applyFill="1" applyBorder="1"/>
    <xf numFmtId="0" fontId="18" fillId="3" borderId="4" xfId="0" applyFont="1" applyFill="1" applyBorder="1" applyAlignment="1">
      <alignment horizontal="left" wrapText="1" indent="2"/>
    </xf>
    <xf numFmtId="173" fontId="23" fillId="3" borderId="4" xfId="1" applyNumberFormat="1" applyFont="1" applyFill="1" applyBorder="1"/>
    <xf numFmtId="164" fontId="18" fillId="3" borderId="3" xfId="2" applyNumberFormat="1" applyFont="1" applyFill="1" applyBorder="1"/>
    <xf numFmtId="164" fontId="18" fillId="3" borderId="4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center"/>
    </xf>
    <xf numFmtId="164" fontId="23" fillId="3" borderId="42" xfId="1" applyNumberFormat="1" applyFont="1" applyFill="1" applyBorder="1" applyAlignment="1">
      <alignment horizontal="center"/>
    </xf>
    <xf numFmtId="164" fontId="23" fillId="4" borderId="12" xfId="1" applyNumberFormat="1" applyFont="1" applyFill="1" applyBorder="1" applyAlignment="1">
      <alignment horizontal="center"/>
    </xf>
    <xf numFmtId="0" fontId="19" fillId="3" borderId="85" xfId="0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indent="2"/>
    </xf>
    <xf numFmtId="164" fontId="23" fillId="3" borderId="16" xfId="2" applyNumberFormat="1" applyFont="1" applyFill="1" applyBorder="1" applyAlignment="1">
      <alignment horizontal="center"/>
    </xf>
    <xf numFmtId="164" fontId="23" fillId="3" borderId="43" xfId="2" applyNumberFormat="1" applyFont="1" applyFill="1" applyBorder="1" applyAlignment="1">
      <alignment horizontal="center"/>
    </xf>
    <xf numFmtId="164" fontId="23" fillId="4" borderId="16" xfId="2" applyNumberFormat="1" applyFont="1" applyFill="1" applyBorder="1" applyAlignment="1">
      <alignment horizontal="center"/>
    </xf>
    <xf numFmtId="164" fontId="26" fillId="3" borderId="4" xfId="1" applyNumberFormat="1" applyFont="1" applyFill="1" applyBorder="1"/>
    <xf numFmtId="164" fontId="26" fillId="4" borderId="4" xfId="1" applyNumberFormat="1" applyFont="1" applyFill="1" applyBorder="1"/>
    <xf numFmtId="0" fontId="23" fillId="3" borderId="2" xfId="1" applyFont="1" applyFill="1" applyBorder="1" applyAlignment="1">
      <alignment wrapText="1"/>
    </xf>
    <xf numFmtId="164" fontId="26" fillId="3" borderId="44" xfId="1" applyNumberFormat="1" applyFont="1" applyFill="1" applyBorder="1"/>
    <xf numFmtId="164" fontId="26" fillId="4" borderId="2" xfId="1" applyNumberFormat="1" applyFont="1" applyFill="1" applyBorder="1"/>
    <xf numFmtId="0" fontId="23" fillId="3" borderId="8" xfId="1" applyFont="1" applyFill="1" applyBorder="1"/>
    <xf numFmtId="0" fontId="23" fillId="3" borderId="8" xfId="1" applyFont="1" applyFill="1" applyBorder="1" applyAlignment="1"/>
    <xf numFmtId="0" fontId="18" fillId="3" borderId="5" xfId="1" applyFont="1" applyFill="1" applyBorder="1"/>
    <xf numFmtId="0" fontId="18" fillId="3" borderId="5" xfId="1" applyFont="1" applyFill="1" applyBorder="1" applyAlignment="1"/>
    <xf numFmtId="164" fontId="18" fillId="3" borderId="5" xfId="1" applyNumberFormat="1" applyFont="1" applyFill="1" applyBorder="1"/>
    <xf numFmtId="173" fontId="18" fillId="3" borderId="5" xfId="1" applyNumberFormat="1" applyFont="1" applyFill="1" applyBorder="1"/>
    <xf numFmtId="164" fontId="18" fillId="3" borderId="46" xfId="2" applyNumberFormat="1" applyFont="1" applyFill="1" applyBorder="1"/>
    <xf numFmtId="164" fontId="18" fillId="3" borderId="5" xfId="2" applyNumberFormat="1" applyFont="1" applyFill="1" applyBorder="1"/>
    <xf numFmtId="164" fontId="23" fillId="3" borderId="42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174" fontId="24" fillId="3" borderId="3" xfId="2" applyNumberFormat="1" applyFont="1" applyFill="1" applyBorder="1"/>
    <xf numFmtId="0" fontId="41" fillId="3" borderId="20" xfId="1" applyFont="1" applyFill="1" applyBorder="1" applyAlignment="1">
      <alignment horizontal="left" wrapText="1" indent="1" shrinkToFit="1"/>
    </xf>
    <xf numFmtId="0" fontId="24" fillId="3" borderId="15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left" wrapText="1" shrinkToFit="1"/>
    </xf>
    <xf numFmtId="0" fontId="23" fillId="3" borderId="16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left" wrapText="1" indent="1" shrinkToFit="1"/>
    </xf>
    <xf numFmtId="0" fontId="19" fillId="3" borderId="17" xfId="1" applyFont="1" applyFill="1" applyBorder="1" applyAlignment="1">
      <alignment horizontal="left" wrapText="1" shrinkToFit="1"/>
    </xf>
    <xf numFmtId="172" fontId="23" fillId="3" borderId="4" xfId="1" applyNumberFormat="1" applyFont="1" applyFill="1" applyBorder="1"/>
    <xf numFmtId="172" fontId="23" fillId="40" borderId="15" xfId="1" applyNumberFormat="1" applyFont="1" applyFill="1" applyBorder="1"/>
    <xf numFmtId="164" fontId="23" fillId="4" borderId="17" xfId="1" applyNumberFormat="1" applyFont="1" applyFill="1" applyBorder="1"/>
    <xf numFmtId="0" fontId="34" fillId="3" borderId="25" xfId="1" applyFont="1" applyFill="1" applyBorder="1" applyAlignment="1">
      <alignment horizontal="left" wrapText="1" indent="1"/>
    </xf>
    <xf numFmtId="0" fontId="34" fillId="3" borderId="25" xfId="1" applyFont="1" applyFill="1" applyBorder="1" applyAlignment="1">
      <alignment horizontal="left" wrapText="1"/>
    </xf>
    <xf numFmtId="174" fontId="24" fillId="3" borderId="44" xfId="2" applyNumberFormat="1" applyFont="1" applyFill="1" applyBorder="1"/>
    <xf numFmtId="0" fontId="18" fillId="3" borderId="16" xfId="1" applyFont="1" applyFill="1" applyBorder="1" applyAlignment="1">
      <alignment horizontal="left"/>
    </xf>
    <xf numFmtId="174" fontId="24" fillId="3" borderId="15" xfId="2" applyNumberFormat="1" applyFont="1" applyFill="1" applyBorder="1"/>
    <xf numFmtId="0" fontId="23" fillId="3" borderId="8" xfId="1" applyFont="1" applyFill="1" applyBorder="1" applyAlignment="1">
      <alignment wrapText="1"/>
    </xf>
    <xf numFmtId="164" fontId="23" fillId="4" borderId="8" xfId="1" applyNumberFormat="1" applyFont="1" applyFill="1" applyBorder="1"/>
    <xf numFmtId="0" fontId="23" fillId="3" borderId="20" xfId="1" applyFont="1" applyFill="1" applyBorder="1" applyAlignment="1">
      <alignment wrapText="1"/>
    </xf>
    <xf numFmtId="0" fontId="23" fillId="3" borderId="12" xfId="0" applyFont="1" applyFill="1" applyBorder="1" applyAlignment="1">
      <alignment horizontal="left" wrapText="1"/>
    </xf>
    <xf numFmtId="164" fontId="25" fillId="3" borderId="12" xfId="2" applyNumberFormat="1" applyFont="1" applyFill="1" applyBorder="1"/>
    <xf numFmtId="164" fontId="25" fillId="4" borderId="1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164" fontId="23" fillId="4" borderId="4" xfId="2" applyNumberFormat="1" applyFont="1" applyFill="1" applyBorder="1"/>
    <xf numFmtId="0" fontId="18" fillId="3" borderId="16" xfId="0" applyFont="1" applyFill="1" applyBorder="1" applyAlignment="1">
      <alignment horizontal="left"/>
    </xf>
    <xf numFmtId="174" fontId="26" fillId="3" borderId="17" xfId="2" applyNumberFormat="1" applyFont="1" applyFill="1" applyBorder="1"/>
    <xf numFmtId="173" fontId="23" fillId="3" borderId="17" xfId="1" applyNumberFormat="1" applyFont="1" applyFill="1" applyBorder="1"/>
    <xf numFmtId="174" fontId="26" fillId="4" borderId="17" xfId="2" applyNumberFormat="1" applyFont="1" applyFill="1" applyBorder="1"/>
    <xf numFmtId="174" fontId="23" fillId="3" borderId="8" xfId="2" applyNumberFormat="1" applyFont="1" applyFill="1" applyBorder="1"/>
    <xf numFmtId="0" fontId="23" fillId="3" borderId="20" xfId="1" applyFont="1" applyFill="1" applyBorder="1"/>
    <xf numFmtId="0" fontId="23" fillId="3" borderId="20" xfId="1" applyFont="1" applyFill="1" applyBorder="1" applyAlignment="1"/>
    <xf numFmtId="0" fontId="25" fillId="3" borderId="25" xfId="0" applyFont="1" applyFill="1" applyBorder="1" applyAlignment="1">
      <alignment horizontal="left"/>
    </xf>
    <xf numFmtId="164" fontId="18" fillId="3" borderId="25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4" borderId="16" xfId="2" applyNumberFormat="1" applyFont="1" applyFill="1" applyBorder="1"/>
    <xf numFmtId="164" fontId="23" fillId="3" borderId="4" xfId="2" applyNumberFormat="1" applyFont="1" applyFill="1" applyBorder="1" applyAlignment="1">
      <alignment horizontal="right"/>
    </xf>
    <xf numFmtId="164" fontId="23" fillId="3" borderId="1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/>
    </xf>
    <xf numFmtId="0" fontId="18" fillId="3" borderId="44" xfId="0" applyFont="1" applyFill="1" applyBorder="1" applyAlignment="1">
      <alignment horizontal="left" indent="2"/>
    </xf>
    <xf numFmtId="0" fontId="18" fillId="3" borderId="44" xfId="0" applyFont="1" applyFill="1" applyBorder="1" applyAlignment="1">
      <alignment horizontal="left"/>
    </xf>
    <xf numFmtId="174" fontId="20" fillId="3" borderId="15" xfId="2" applyNumberFormat="1" applyFont="1" applyFill="1" applyBorder="1"/>
    <xf numFmtId="0" fontId="23" fillId="3" borderId="4" xfId="1" applyFont="1" applyFill="1" applyBorder="1" applyAlignment="1">
      <alignment horizontal="left" indent="2"/>
    </xf>
    <xf numFmtId="0" fontId="23" fillId="3" borderId="8" xfId="0" applyFont="1" applyFill="1" applyBorder="1" applyAlignment="1">
      <alignment horizontal="left"/>
    </xf>
    <xf numFmtId="0" fontId="18" fillId="3" borderId="15" xfId="1" applyFont="1" applyFill="1" applyBorder="1" applyAlignment="1">
      <alignment horizontal="left" indent="2"/>
    </xf>
    <xf numFmtId="164" fontId="18" fillId="4" borderId="16" xfId="2" applyNumberFormat="1" applyFont="1" applyFill="1" applyBorder="1"/>
    <xf numFmtId="164" fontId="23" fillId="3" borderId="15" xfId="1" applyNumberFormat="1" applyFont="1" applyFill="1" applyBorder="1" applyAlignment="1">
      <alignment horizontal="right"/>
    </xf>
    <xf numFmtId="173" fontId="26" fillId="3" borderId="4" xfId="1" applyNumberFormat="1" applyFont="1" applyFill="1" applyBorder="1"/>
    <xf numFmtId="0" fontId="23" fillId="3" borderId="42" xfId="1" applyFont="1" applyFill="1" applyBorder="1" applyAlignment="1">
      <alignment horizontal="left" wrapText="1" indent="1"/>
    </xf>
    <xf numFmtId="0" fontId="18" fillId="3" borderId="42" xfId="0" applyFont="1" applyFill="1" applyBorder="1" applyAlignment="1">
      <alignment horizontal="left" indent="2"/>
    </xf>
    <xf numFmtId="0" fontId="18" fillId="3" borderId="43" xfId="0" applyFont="1" applyFill="1" applyBorder="1" applyAlignment="1">
      <alignment horizontal="left"/>
    </xf>
    <xf numFmtId="0" fontId="23" fillId="3" borderId="16" xfId="0" applyFont="1" applyFill="1" applyBorder="1" applyAlignment="1">
      <alignment horizontal="left" indent="2"/>
    </xf>
    <xf numFmtId="0" fontId="26" fillId="3" borderId="8" xfId="1" applyFont="1" applyFill="1" applyBorder="1"/>
    <xf numFmtId="0" fontId="26" fillId="3" borderId="8" xfId="1" applyFont="1" applyFill="1" applyBorder="1" applyAlignment="1"/>
    <xf numFmtId="0" fontId="18" fillId="3" borderId="20" xfId="1" applyFont="1" applyFill="1" applyBorder="1"/>
    <xf numFmtId="0" fontId="18" fillId="3" borderId="20" xfId="1" applyFont="1" applyFill="1" applyBorder="1" applyAlignment="1"/>
    <xf numFmtId="173" fontId="18" fillId="3" borderId="4" xfId="1" applyNumberFormat="1" applyFont="1" applyFill="1" applyBorder="1"/>
    <xf numFmtId="0" fontId="23" fillId="3" borderId="4" xfId="0" applyFont="1" applyFill="1" applyBorder="1" applyAlignment="1">
      <alignment horizontal="left" indent="2"/>
    </xf>
    <xf numFmtId="164" fontId="23" fillId="3" borderId="4" xfId="1" applyNumberFormat="1" applyFont="1" applyFill="1" applyBorder="1" applyAlignment="1">
      <alignment horizontal="center"/>
    </xf>
    <xf numFmtId="164" fontId="23" fillId="4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center"/>
    </xf>
    <xf numFmtId="0" fontId="18" fillId="3" borderId="42" xfId="0" applyFont="1" applyFill="1" applyBorder="1" applyAlignment="1">
      <alignment horizontal="left"/>
    </xf>
    <xf numFmtId="164" fontId="26" fillId="3" borderId="17" xfId="1" applyNumberFormat="1" applyFont="1" applyFill="1" applyBorder="1" applyAlignment="1">
      <alignment horizontal="right"/>
    </xf>
    <xf numFmtId="164" fontId="26" fillId="4" borderId="17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indent="2"/>
    </xf>
    <xf numFmtId="0" fontId="19" fillId="3" borderId="3" xfId="0" applyFont="1" applyFill="1" applyBorder="1" applyAlignment="1">
      <alignment horizontal="left" wrapText="1" indent="2"/>
    </xf>
    <xf numFmtId="0" fontId="19" fillId="3" borderId="3" xfId="0" applyFont="1" applyFill="1" applyBorder="1" applyAlignment="1">
      <alignment horizontal="left" wrapText="1"/>
    </xf>
    <xf numFmtId="0" fontId="19" fillId="3" borderId="53" xfId="0" applyFont="1" applyFill="1" applyBorder="1" applyAlignment="1">
      <alignment horizontal="left" wrapText="1" indent="2"/>
    </xf>
    <xf numFmtId="173" fontId="27" fillId="3" borderId="16" xfId="1" applyNumberFormat="1" applyFont="1" applyFill="1" applyBorder="1"/>
    <xf numFmtId="164" fontId="25" fillId="3" borderId="12" xfId="1" applyNumberFormat="1" applyFont="1" applyFill="1" applyBorder="1"/>
    <xf numFmtId="164" fontId="25" fillId="4" borderId="12" xfId="1" applyNumberFormat="1" applyFont="1" applyFill="1" applyBorder="1"/>
    <xf numFmtId="164" fontId="22" fillId="3" borderId="20" xfId="1" applyNumberFormat="1" applyFont="1" applyFill="1" applyBorder="1"/>
    <xf numFmtId="171" fontId="23" fillId="3" borderId="17" xfId="1" applyNumberFormat="1" applyFont="1" applyFill="1" applyBorder="1"/>
    <xf numFmtId="164" fontId="18" fillId="3" borderId="4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164" fontId="18" fillId="3" borderId="8" xfId="1" applyNumberFormat="1" applyFont="1" applyFill="1" applyBorder="1"/>
    <xf numFmtId="0" fontId="23" fillId="3" borderId="8" xfId="1" applyFont="1" applyFill="1" applyBorder="1" applyAlignment="1">
      <alignment horizontal="left" wrapText="1"/>
    </xf>
    <xf numFmtId="0" fontId="34" fillId="3" borderId="12" xfId="0" applyFont="1" applyFill="1" applyBorder="1" applyAlignment="1">
      <alignment horizontal="left" wrapText="1"/>
    </xf>
    <xf numFmtId="1" fontId="18" fillId="3" borderId="12" xfId="1" applyNumberFormat="1" applyFont="1" applyFill="1" applyBorder="1" applyAlignment="1">
      <alignment horizontal="left" wrapText="1" indent="2"/>
    </xf>
    <xf numFmtId="1" fontId="18" fillId="3" borderId="16" xfId="1" applyNumberFormat="1" applyFont="1" applyFill="1" applyBorder="1" applyAlignment="1">
      <alignment horizontal="left" wrapText="1" indent="2"/>
    </xf>
    <xf numFmtId="0" fontId="21" fillId="3" borderId="77" xfId="0" applyFont="1" applyFill="1" applyBorder="1" applyAlignment="1">
      <alignment horizontal="left" wrapText="1"/>
    </xf>
    <xf numFmtId="2" fontId="23" fillId="3" borderId="4" xfId="1" applyNumberFormat="1" applyFont="1" applyFill="1" applyBorder="1" applyAlignment="1">
      <alignment horizontal="left" wrapText="1" indent="2"/>
    </xf>
    <xf numFmtId="0" fontId="23" fillId="3" borderId="36" xfId="1" applyFont="1" applyFill="1" applyBorder="1"/>
    <xf numFmtId="173" fontId="23" fillId="3" borderId="15" xfId="1" applyNumberFormat="1" applyFont="1" applyFill="1" applyBorder="1"/>
    <xf numFmtId="171" fontId="18" fillId="3" borderId="17" xfId="1" applyNumberFormat="1" applyFont="1" applyFill="1" applyBorder="1"/>
    <xf numFmtId="164" fontId="27" fillId="3" borderId="12" xfId="1" applyNumberFormat="1" applyFont="1" applyFill="1" applyBorder="1"/>
    <xf numFmtId="164" fontId="27" fillId="4" borderId="12" xfId="1" applyNumberFormat="1" applyFont="1" applyFill="1" applyBorder="1"/>
    <xf numFmtId="0" fontId="18" fillId="3" borderId="20" xfId="0" applyFont="1" applyFill="1" applyBorder="1" applyAlignment="1">
      <alignment horizontal="left" wrapText="1"/>
    </xf>
    <xf numFmtId="0" fontId="33" fillId="0" borderId="16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164" fontId="26" fillId="4" borderId="16" xfId="1" applyNumberFormat="1" applyFont="1" applyFill="1" applyBorder="1"/>
    <xf numFmtId="0" fontId="25" fillId="3" borderId="42" xfId="1" applyFont="1" applyFill="1" applyBorder="1" applyAlignment="1">
      <alignment horizontal="left"/>
    </xf>
    <xf numFmtId="0" fontId="18" fillId="3" borderId="42" xfId="1" applyFont="1" applyFill="1" applyBorder="1" applyAlignment="1">
      <alignment horizontal="left"/>
    </xf>
    <xf numFmtId="0" fontId="19" fillId="3" borderId="15" xfId="0" applyFont="1" applyFill="1" applyBorder="1" applyAlignment="1">
      <alignment horizontal="left" wrapText="1" indent="2"/>
    </xf>
    <xf numFmtId="173" fontId="18" fillId="3" borderId="17" xfId="1" applyNumberFormat="1" applyFont="1" applyFill="1" applyBorder="1"/>
    <xf numFmtId="0" fontId="23" fillId="3" borderId="20" xfId="1" applyFont="1" applyFill="1" applyBorder="1" applyAlignment="1">
      <alignment horizontal="left" indent="2"/>
    </xf>
    <xf numFmtId="165" fontId="21" fillId="3" borderId="12" xfId="2" applyFont="1" applyFill="1" applyBorder="1"/>
    <xf numFmtId="165" fontId="21" fillId="4" borderId="12" xfId="2" applyFont="1" applyFill="1" applyBorder="1"/>
    <xf numFmtId="164" fontId="23" fillId="3" borderId="7" xfId="1" applyNumberFormat="1" applyFont="1" applyFill="1" applyBorder="1"/>
    <xf numFmtId="164" fontId="18" fillId="3" borderId="8" xfId="2" applyNumberFormat="1" applyFont="1" applyFill="1" applyBorder="1"/>
    <xf numFmtId="164" fontId="23" fillId="4" borderId="7" xfId="1" applyNumberFormat="1" applyFont="1" applyFill="1" applyBorder="1"/>
    <xf numFmtId="164" fontId="26" fillId="4" borderId="15" xfId="1" applyNumberFormat="1" applyFont="1" applyFill="1" applyBorder="1"/>
    <xf numFmtId="179" fontId="21" fillId="3" borderId="12" xfId="2" applyNumberFormat="1" applyFont="1" applyFill="1" applyBorder="1"/>
    <xf numFmtId="179" fontId="21" fillId="3" borderId="16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7" fillId="3" borderId="16" xfId="1" applyFont="1" applyFill="1" applyBorder="1" applyAlignment="1">
      <alignment horizontal="left" wrapText="1"/>
    </xf>
    <xf numFmtId="164" fontId="23" fillId="3" borderId="8" xfId="2" applyNumberFormat="1" applyFont="1" applyFill="1" applyBorder="1"/>
    <xf numFmtId="164" fontId="18" fillId="3" borderId="17" xfId="1" applyNumberFormat="1" applyFont="1" applyFill="1" applyBorder="1"/>
    <xf numFmtId="0" fontId="23" fillId="3" borderId="8" xfId="1" applyFont="1" applyFill="1" applyBorder="1" applyAlignment="1">
      <alignment horizontal="left" indent="2"/>
    </xf>
    <xf numFmtId="164" fontId="23" fillId="3" borderId="16" xfId="1" applyNumberFormat="1" applyFont="1" applyFill="1" applyBorder="1" applyAlignment="1">
      <alignment horizontal="center"/>
    </xf>
    <xf numFmtId="164" fontId="23" fillId="4" borderId="16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/>
    </xf>
    <xf numFmtId="0" fontId="19" fillId="5" borderId="2" xfId="1" applyFont="1" applyFill="1" applyBorder="1" applyAlignment="1">
      <alignment wrapText="1"/>
    </xf>
    <xf numFmtId="0" fontId="19" fillId="3" borderId="20" xfId="1" applyFont="1" applyFill="1" applyBorder="1" applyAlignment="1">
      <alignment wrapText="1"/>
    </xf>
    <xf numFmtId="164" fontId="18" fillId="3" borderId="20" xfId="1" applyNumberFormat="1" applyFont="1" applyFill="1" applyBorder="1" applyAlignment="1">
      <alignment horizontal="center"/>
    </xf>
    <xf numFmtId="0" fontId="19" fillId="5" borderId="20" xfId="1" applyFont="1" applyFill="1" applyBorder="1" applyAlignment="1">
      <alignment wrapText="1"/>
    </xf>
    <xf numFmtId="164" fontId="21" fillId="3" borderId="12" xfId="3" applyNumberFormat="1" applyFont="1" applyFill="1" applyBorder="1" applyAlignment="1">
      <alignment horizontal="left"/>
    </xf>
    <xf numFmtId="173" fontId="21" fillId="3" borderId="12" xfId="1" applyNumberFormat="1" applyFont="1" applyFill="1" applyBorder="1" applyAlignment="1">
      <alignment horizontal="center"/>
    </xf>
    <xf numFmtId="0" fontId="41" fillId="3" borderId="12" xfId="0" applyFont="1" applyFill="1" applyBorder="1" applyAlignment="1">
      <alignment horizontal="center"/>
    </xf>
    <xf numFmtId="164" fontId="33" fillId="3" borderId="20" xfId="1" applyNumberFormat="1" applyFont="1" applyFill="1" applyBorder="1" applyAlignment="1"/>
    <xf numFmtId="0" fontId="18" fillId="3" borderId="20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 indent="2"/>
    </xf>
    <xf numFmtId="164" fontId="23" fillId="3" borderId="2" xfId="2" applyNumberFormat="1" applyFont="1" applyFill="1" applyBorder="1"/>
    <xf numFmtId="0" fontId="23" fillId="3" borderId="16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 wrapText="1" indent="2"/>
    </xf>
    <xf numFmtId="164" fontId="23" fillId="3" borderId="47" xfId="2" applyNumberFormat="1" applyFont="1" applyFill="1" applyBorder="1"/>
    <xf numFmtId="173" fontId="23" fillId="3" borderId="5" xfId="1" applyNumberFormat="1" applyFont="1" applyFill="1" applyBorder="1"/>
    <xf numFmtId="164" fontId="23" fillId="3" borderId="5" xfId="1" applyNumberFormat="1" applyFont="1" applyFill="1" applyBorder="1" applyAlignment="1">
      <alignment horizontal="right"/>
    </xf>
    <xf numFmtId="172" fontId="23" fillId="40" borderId="5" xfId="2" applyNumberFormat="1" applyFont="1" applyFill="1" applyBorder="1"/>
    <xf numFmtId="173" fontId="18" fillId="3" borderId="25" xfId="1" applyNumberFormat="1" applyFont="1" applyFill="1" applyBorder="1"/>
    <xf numFmtId="164" fontId="18" fillId="3" borderId="25" xfId="1" applyNumberFormat="1" applyFont="1" applyFill="1" applyBorder="1" applyAlignment="1">
      <alignment horizontal="center"/>
    </xf>
    <xf numFmtId="164" fontId="18" fillId="3" borderId="12" xfId="10" applyNumberFormat="1" applyFont="1" applyFill="1" applyBorder="1"/>
    <xf numFmtId="0" fontId="21" fillId="3" borderId="42" xfId="1" applyFont="1" applyFill="1" applyBorder="1" applyAlignment="1">
      <alignment horizontal="left" indent="2"/>
    </xf>
    <xf numFmtId="0" fontId="21" fillId="3" borderId="42" xfId="1" applyFont="1" applyFill="1" applyBorder="1" applyAlignment="1">
      <alignment horizontal="left"/>
    </xf>
    <xf numFmtId="0" fontId="21" fillId="3" borderId="44" xfId="1" applyFont="1" applyFill="1" applyBorder="1" applyAlignment="1">
      <alignment horizontal="left" indent="2"/>
    </xf>
    <xf numFmtId="164" fontId="23" fillId="3" borderId="16" xfId="10" applyNumberFormat="1" applyFont="1" applyFill="1" applyBorder="1"/>
    <xf numFmtId="0" fontId="24" fillId="3" borderId="4" xfId="0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wrapText="1"/>
    </xf>
    <xf numFmtId="0" fontId="24" fillId="3" borderId="25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shrinkToFit="1"/>
    </xf>
    <xf numFmtId="0" fontId="24" fillId="3" borderId="10" xfId="1" applyFont="1" applyFill="1" applyBorder="1" applyAlignment="1">
      <alignment horizontal="left" wrapText="1" indent="1" shrinkToFit="1"/>
    </xf>
    <xf numFmtId="164" fontId="24" fillId="3" borderId="10" xfId="1" applyNumberFormat="1" applyFont="1" applyFill="1" applyBorder="1"/>
    <xf numFmtId="171" fontId="21" fillId="3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7" xfId="2" applyNumberFormat="1" applyFont="1" applyFill="1" applyBorder="1"/>
    <xf numFmtId="164" fontId="24" fillId="4" borderId="10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164" fontId="18" fillId="3" borderId="2" xfId="1" applyNumberFormat="1" applyFont="1" applyFill="1" applyBorder="1" applyAlignment="1">
      <alignment horizontal="center"/>
    </xf>
    <xf numFmtId="0" fontId="23" fillId="5" borderId="12" xfId="1" applyFont="1" applyFill="1" applyBorder="1" applyAlignment="1">
      <alignment wrapText="1"/>
    </xf>
    <xf numFmtId="0" fontId="25" fillId="3" borderId="12" xfId="1" applyFont="1" applyFill="1" applyBorder="1" applyAlignment="1">
      <alignment horizontal="center"/>
    </xf>
    <xf numFmtId="0" fontId="21" fillId="3" borderId="77" xfId="0" applyFont="1" applyFill="1" applyBorder="1" applyAlignment="1">
      <alignment horizontal="left" wrapText="1" indent="2"/>
    </xf>
    <xf numFmtId="173" fontId="18" fillId="3" borderId="15" xfId="1" applyNumberFormat="1" applyFont="1" applyFill="1" applyBorder="1"/>
    <xf numFmtId="0" fontId="19" fillId="3" borderId="4" xfId="1" applyFont="1" applyFill="1" applyBorder="1" applyAlignment="1">
      <alignment horizontal="center" vertical="justify"/>
    </xf>
    <xf numFmtId="164" fontId="23" fillId="3" borderId="8" xfId="1" applyNumberFormat="1" applyFont="1" applyFill="1" applyBorder="1" applyAlignment="1">
      <alignment horizontal="center"/>
    </xf>
    <xf numFmtId="164" fontId="23" fillId="4" borderId="8" xfId="1" applyNumberFormat="1" applyFont="1" applyFill="1" applyBorder="1" applyAlignment="1">
      <alignment horizontal="center"/>
    </xf>
    <xf numFmtId="173" fontId="18" fillId="3" borderId="12" xfId="1" applyNumberFormat="1" applyFont="1" applyFill="1" applyBorder="1" applyAlignment="1">
      <alignment horizontal="center"/>
    </xf>
    <xf numFmtId="164" fontId="21" fillId="3" borderId="16" xfId="3" applyNumberFormat="1" applyFont="1" applyFill="1" applyBorder="1" applyAlignment="1">
      <alignment horizontal="left"/>
    </xf>
    <xf numFmtId="173" fontId="21" fillId="3" borderId="16" xfId="1" applyNumberFormat="1" applyFont="1" applyFill="1" applyBorder="1" applyAlignment="1">
      <alignment horizontal="center"/>
    </xf>
    <xf numFmtId="0" fontId="25" fillId="3" borderId="20" xfId="1" applyFont="1" applyFill="1" applyBorder="1" applyAlignment="1">
      <alignment horizontal="left"/>
    </xf>
    <xf numFmtId="0" fontId="25" fillId="3" borderId="20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center" vertical="justify"/>
    </xf>
    <xf numFmtId="164" fontId="23" fillId="4" borderId="17" xfId="2" applyNumberFormat="1" applyFont="1" applyFill="1" applyBorder="1"/>
    <xf numFmtId="164" fontId="23" fillId="4" borderId="8" xfId="2" applyNumberFormat="1" applyFont="1" applyFill="1" applyBorder="1"/>
    <xf numFmtId="164" fontId="23" fillId="3" borderId="20" xfId="1" applyNumberFormat="1" applyFont="1" applyFill="1" applyBorder="1" applyAlignment="1">
      <alignment horizontal="center"/>
    </xf>
    <xf numFmtId="164" fontId="23" fillId="4" borderId="20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left" wrapText="1"/>
    </xf>
    <xf numFmtId="164" fontId="23" fillId="4" borderId="25" xfId="1" applyNumberFormat="1" applyFont="1" applyFill="1" applyBorder="1" applyAlignment="1">
      <alignment horizontal="center"/>
    </xf>
    <xf numFmtId="0" fontId="34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164" fontId="18" fillId="4" borderId="12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 applyAlignment="1">
      <alignment horizontal="center"/>
    </xf>
    <xf numFmtId="164" fontId="23" fillId="3" borderId="15" xfId="2" applyNumberFormat="1" applyFont="1" applyFill="1" applyBorder="1"/>
    <xf numFmtId="164" fontId="23" fillId="4" borderId="15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 applyAlignment="1">
      <alignment horizontal="center"/>
    </xf>
    <xf numFmtId="164" fontId="23" fillId="3" borderId="7" xfId="1" applyNumberFormat="1" applyFont="1" applyFill="1" applyBorder="1" applyAlignment="1">
      <alignment horizontal="center"/>
    </xf>
    <xf numFmtId="164" fontId="23" fillId="4" borderId="17" xfId="1" applyNumberFormat="1" applyFont="1" applyFill="1" applyBorder="1" applyAlignment="1">
      <alignment horizontal="center"/>
    </xf>
    <xf numFmtId="0" fontId="23" fillId="3" borderId="2" xfId="1" applyFont="1" applyFill="1" applyBorder="1" applyAlignment="1"/>
    <xf numFmtId="164" fontId="23" fillId="4" borderId="2" xfId="2" applyNumberFormat="1" applyFont="1" applyFill="1" applyBorder="1"/>
    <xf numFmtId="0" fontId="30" fillId="3" borderId="12" xfId="1" applyFont="1" applyFill="1" applyBorder="1"/>
    <xf numFmtId="164" fontId="23" fillId="3" borderId="25" xfId="2" applyNumberFormat="1" applyFont="1" applyFill="1" applyBorder="1"/>
    <xf numFmtId="164" fontId="23" fillId="4" borderId="25" xfId="2" applyNumberFormat="1" applyFont="1" applyFill="1" applyBorder="1"/>
    <xf numFmtId="0" fontId="18" fillId="3" borderId="20" xfId="1" applyFont="1" applyFill="1" applyBorder="1" applyAlignment="1">
      <alignment horizontal="left" indent="1"/>
    </xf>
    <xf numFmtId="180" fontId="18" fillId="3" borderId="20" xfId="2" applyNumberFormat="1" applyFont="1" applyFill="1" applyBorder="1"/>
    <xf numFmtId="172" fontId="21" fillId="40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74" fontId="20" fillId="3" borderId="17" xfId="2" applyNumberFormat="1" applyFont="1" applyFill="1" applyBorder="1"/>
    <xf numFmtId="0" fontId="30" fillId="5" borderId="12" xfId="1" applyFont="1" applyFill="1" applyBorder="1"/>
    <xf numFmtId="0" fontId="30" fillId="5" borderId="12" xfId="1" applyFont="1" applyFill="1" applyBorder="1" applyAlignment="1"/>
    <xf numFmtId="2" fontId="30" fillId="5" borderId="12" xfId="1" applyNumberFormat="1" applyFont="1" applyFill="1" applyBorder="1" applyAlignment="1">
      <alignment wrapText="1"/>
    </xf>
    <xf numFmtId="164" fontId="33" fillId="3" borderId="12" xfId="1" applyNumberFormat="1" applyFont="1" applyFill="1" applyBorder="1"/>
    <xf numFmtId="164" fontId="33" fillId="3" borderId="12" xfId="1" applyNumberFormat="1" applyFont="1" applyFill="1" applyBorder="1" applyAlignment="1"/>
    <xf numFmtId="164" fontId="23" fillId="4" borderId="15" xfId="2" applyNumberFormat="1" applyFont="1" applyFill="1" applyBorder="1"/>
    <xf numFmtId="0" fontId="23" fillId="3" borderId="17" xfId="0" applyFont="1" applyFill="1" applyBorder="1" applyAlignment="1">
      <alignment horizontal="left" wrapText="1" indent="2"/>
    </xf>
    <xf numFmtId="164" fontId="18" fillId="3" borderId="17" xfId="2" applyNumberFormat="1" applyFont="1" applyFill="1" applyBorder="1"/>
    <xf numFmtId="0" fontId="23" fillId="3" borderId="17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/>
    </xf>
    <xf numFmtId="164" fontId="18" fillId="3" borderId="15" xfId="2" applyNumberFormat="1" applyFont="1" applyFill="1" applyBorder="1"/>
    <xf numFmtId="164" fontId="18" fillId="4" borderId="15" xfId="2" applyNumberFormat="1" applyFont="1" applyFill="1" applyBorder="1"/>
    <xf numFmtId="2" fontId="30" fillId="5" borderId="20" xfId="1" applyNumberFormat="1" applyFont="1" applyFill="1" applyBorder="1" applyAlignment="1">
      <alignment wrapText="1"/>
    </xf>
    <xf numFmtId="164" fontId="21" fillId="3" borderId="20" xfId="3" applyNumberFormat="1" applyFont="1" applyFill="1" applyBorder="1" applyAlignment="1">
      <alignment horizontal="left"/>
    </xf>
    <xf numFmtId="164" fontId="21" fillId="4" borderId="20" xfId="3" applyNumberFormat="1" applyFont="1" applyFill="1" applyBorder="1" applyAlignment="1">
      <alignment horizontal="left"/>
    </xf>
    <xf numFmtId="0" fontId="34" fillId="3" borderId="12" xfId="0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left"/>
    </xf>
    <xf numFmtId="0" fontId="25" fillId="3" borderId="12" xfId="0" applyFont="1" applyFill="1" applyBorder="1" applyAlignment="1">
      <alignment horizontal="left" vertical="justify"/>
    </xf>
    <xf numFmtId="164" fontId="24" fillId="3" borderId="12" xfId="1" applyNumberFormat="1" applyFont="1" applyFill="1" applyBorder="1" applyAlignment="1"/>
    <xf numFmtId="164" fontId="19" fillId="3" borderId="12" xfId="3" applyNumberFormat="1" applyFont="1" applyFill="1" applyBorder="1" applyAlignment="1">
      <alignment horizontal="left"/>
    </xf>
    <xf numFmtId="164" fontId="21" fillId="3" borderId="2" xfId="3" applyNumberFormat="1" applyFont="1" applyFill="1" applyBorder="1" applyAlignment="1">
      <alignment horizontal="left"/>
    </xf>
    <xf numFmtId="0" fontId="23" fillId="4" borderId="8" xfId="1" applyFont="1" applyFill="1" applyBorder="1"/>
    <xf numFmtId="164" fontId="24" fillId="3" borderId="20" xfId="3" applyNumberFormat="1" applyFont="1" applyFill="1" applyBorder="1" applyAlignment="1">
      <alignment horizontal="left"/>
    </xf>
    <xf numFmtId="0" fontId="24" fillId="3" borderId="17" xfId="0" applyFont="1" applyFill="1" applyBorder="1" applyAlignment="1">
      <alignment horizontal="left" indent="2"/>
    </xf>
    <xf numFmtId="0" fontId="24" fillId="3" borderId="17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72" fontId="18" fillId="3" borderId="2" xfId="2" applyNumberFormat="1" applyFont="1" applyFill="1" applyBorder="1"/>
    <xf numFmtId="172" fontId="18" fillId="40" borderId="2" xfId="2" applyNumberFormat="1" applyFont="1" applyFill="1" applyBorder="1"/>
    <xf numFmtId="0" fontId="24" fillId="3" borderId="4" xfId="0" applyFont="1" applyFill="1" applyBorder="1" applyAlignment="1">
      <alignment horizontal="left"/>
    </xf>
    <xf numFmtId="164" fontId="23" fillId="3" borderId="10" xfId="2" applyNumberFormat="1" applyFont="1" applyFill="1" applyBorder="1"/>
    <xf numFmtId="164" fontId="23" fillId="3" borderId="5" xfId="2" applyNumberFormat="1" applyFont="1" applyFill="1" applyBorder="1"/>
    <xf numFmtId="164" fontId="18" fillId="4" borderId="8" xfId="2" applyNumberFormat="1" applyFont="1" applyFill="1" applyBorder="1"/>
    <xf numFmtId="164" fontId="18" fillId="4" borderId="17" xfId="2" applyNumberFormat="1" applyFont="1" applyFill="1" applyBorder="1"/>
    <xf numFmtId="0" fontId="24" fillId="3" borderId="1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/>
    </xf>
    <xf numFmtId="164" fontId="18" fillId="3" borderId="20" xfId="2" applyNumberFormat="1" applyFont="1" applyFill="1" applyBorder="1" applyAlignment="1"/>
    <xf numFmtId="0" fontId="24" fillId="3" borderId="4" xfId="0" applyFont="1" applyFill="1" applyBorder="1" applyAlignment="1">
      <alignment horizontal="left" indent="2"/>
    </xf>
    <xf numFmtId="0" fontId="18" fillId="3" borderId="1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 vertical="justify"/>
    </xf>
    <xf numFmtId="0" fontId="30" fillId="5" borderId="20" xfId="1" applyFont="1" applyFill="1" applyBorder="1" applyAlignment="1">
      <alignment wrapText="1"/>
    </xf>
    <xf numFmtId="2" fontId="30" fillId="3" borderId="12" xfId="1" applyNumberFormat="1" applyFont="1" applyFill="1" applyBorder="1" applyAlignment="1">
      <alignment wrapText="1"/>
    </xf>
    <xf numFmtId="2" fontId="30" fillId="3" borderId="20" xfId="1" applyNumberFormat="1" applyFont="1" applyFill="1" applyBorder="1" applyAlignment="1">
      <alignment wrapText="1"/>
    </xf>
    <xf numFmtId="0" fontId="26" fillId="38" borderId="4" xfId="1" applyFont="1" applyFill="1" applyBorder="1" applyAlignment="1"/>
    <xf numFmtId="164" fontId="23" fillId="38" borderId="4" xfId="1" applyNumberFormat="1" applyFont="1" applyFill="1" applyBorder="1" applyAlignment="1">
      <alignment horizontal="center"/>
    </xf>
    <xf numFmtId="3" fontId="23" fillId="38" borderId="4" xfId="1" applyNumberFormat="1" applyFont="1" applyFill="1" applyBorder="1" applyAlignment="1">
      <alignment horizontal="center"/>
    </xf>
    <xf numFmtId="171" fontId="19" fillId="38" borderId="4" xfId="1" applyNumberFormat="1" applyFont="1" applyFill="1" applyBorder="1"/>
    <xf numFmtId="174" fontId="21" fillId="38" borderId="4" xfId="2" applyNumberFormat="1" applyFont="1" applyFill="1" applyBorder="1"/>
    <xf numFmtId="0" fontId="19" fillId="38" borderId="20" xfId="1" applyFont="1" applyFill="1" applyBorder="1" applyAlignment="1">
      <alignment horizontal="left" wrapText="1" shrinkToFit="1"/>
    </xf>
    <xf numFmtId="164" fontId="23" fillId="38" borderId="20" xfId="1" applyNumberFormat="1" applyFont="1" applyFill="1" applyBorder="1" applyAlignment="1">
      <alignment horizontal="center"/>
    </xf>
    <xf numFmtId="3" fontId="23" fillId="38" borderId="20" xfId="1" applyNumberFormat="1" applyFont="1" applyFill="1" applyBorder="1" applyAlignment="1">
      <alignment horizontal="center"/>
    </xf>
    <xf numFmtId="172" fontId="23" fillId="38" borderId="25" xfId="2" applyNumberFormat="1" applyFont="1" applyFill="1" applyBorder="1"/>
    <xf numFmtId="0" fontId="26" fillId="38" borderId="12" xfId="1" applyFont="1" applyFill="1" applyBorder="1" applyAlignment="1"/>
    <xf numFmtId="164" fontId="23" fillId="38" borderId="12" xfId="1" applyNumberFormat="1" applyFont="1" applyFill="1" applyBorder="1" applyAlignment="1">
      <alignment horizontal="center"/>
    </xf>
    <xf numFmtId="3" fontId="23" fillId="38" borderId="12" xfId="1" applyNumberFormat="1" applyFont="1" applyFill="1" applyBorder="1" applyAlignment="1">
      <alignment horizontal="center"/>
    </xf>
    <xf numFmtId="171" fontId="19" fillId="38" borderId="12" xfId="1" applyNumberFormat="1" applyFont="1" applyFill="1" applyBorder="1"/>
    <xf numFmtId="174" fontId="21" fillId="38" borderId="12" xfId="2" applyNumberFormat="1" applyFont="1" applyFill="1" applyBorder="1"/>
    <xf numFmtId="174" fontId="19" fillId="38" borderId="12" xfId="2" applyNumberFormat="1" applyFont="1" applyFill="1" applyBorder="1"/>
    <xf numFmtId="0" fontId="34" fillId="38" borderId="12" xfId="0" applyFont="1" applyFill="1" applyBorder="1" applyAlignment="1">
      <alignment horizontal="left" wrapText="1"/>
    </xf>
    <xf numFmtId="171" fontId="23" fillId="38" borderId="12" xfId="1" applyNumberFormat="1" applyFont="1" applyFill="1" applyBorder="1"/>
    <xf numFmtId="0" fontId="18" fillId="38" borderId="12" xfId="0" applyFont="1" applyFill="1" applyBorder="1" applyAlignment="1">
      <alignment horizontal="left" wrapText="1"/>
    </xf>
    <xf numFmtId="3" fontId="18" fillId="38" borderId="12" xfId="1" applyNumberFormat="1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center"/>
    </xf>
    <xf numFmtId="178" fontId="18" fillId="38" borderId="12" xfId="2" applyNumberFormat="1" applyFont="1" applyFill="1" applyBorder="1"/>
    <xf numFmtId="3" fontId="18" fillId="38" borderId="12" xfId="2" applyNumberFormat="1" applyFont="1" applyFill="1" applyBorder="1" applyAlignment="1">
      <alignment horizontal="center"/>
    </xf>
    <xf numFmtId="0" fontId="23" fillId="38" borderId="12" xfId="0" applyFont="1" applyFill="1" applyBorder="1" applyAlignment="1">
      <alignment horizontal="left" wrapText="1"/>
    </xf>
    <xf numFmtId="164" fontId="23" fillId="38" borderId="12" xfId="2" applyNumberFormat="1" applyFont="1" applyFill="1" applyBorder="1"/>
    <xf numFmtId="3" fontId="23" fillId="38" borderId="12" xfId="2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center" wrapText="1"/>
    </xf>
    <xf numFmtId="164" fontId="26" fillId="38" borderId="12" xfId="1" applyNumberFormat="1" applyFont="1" applyFill="1" applyBorder="1" applyAlignment="1">
      <alignment horizontal="center"/>
    </xf>
    <xf numFmtId="3" fontId="26" fillId="38" borderId="12" xfId="1" applyNumberFormat="1" applyFont="1" applyFill="1" applyBorder="1" applyAlignment="1">
      <alignment horizontal="center"/>
    </xf>
    <xf numFmtId="173" fontId="18" fillId="38" borderId="12" xfId="1" applyNumberFormat="1" applyFont="1" applyFill="1" applyBorder="1"/>
    <xf numFmtId="164" fontId="18" fillId="38" borderId="12" xfId="1" applyNumberFormat="1" applyFont="1" applyFill="1" applyBorder="1"/>
    <xf numFmtId="164" fontId="26" fillId="4" borderId="12" xfId="1" applyNumberFormat="1" applyFont="1" applyFill="1" applyBorder="1" applyAlignment="1">
      <alignment horizontal="center"/>
    </xf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74" fontId="18" fillId="38" borderId="12" xfId="2" applyNumberFormat="1" applyFont="1" applyFill="1" applyBorder="1"/>
    <xf numFmtId="174" fontId="23" fillId="38" borderId="12" xfId="2" applyNumberFormat="1" applyFont="1" applyFill="1" applyBorder="1"/>
    <xf numFmtId="174" fontId="26" fillId="38" borderId="12" xfId="1" applyNumberFormat="1" applyFont="1" applyFill="1" applyBorder="1"/>
    <xf numFmtId="174" fontId="26" fillId="4" borderId="12" xfId="1" applyNumberFormat="1" applyFont="1" applyFill="1" applyBorder="1"/>
    <xf numFmtId="0" fontId="34" fillId="38" borderId="12" xfId="1" applyFont="1" applyFill="1" applyBorder="1" applyAlignment="1">
      <alignment horizontal="center" wrapText="1"/>
    </xf>
    <xf numFmtId="0" fontId="34" fillId="38" borderId="16" xfId="1" applyFont="1" applyFill="1" applyBorder="1" applyAlignment="1">
      <alignment horizontal="center" wrapText="1"/>
    </xf>
    <xf numFmtId="174" fontId="26" fillId="38" borderId="16" xfId="1" applyNumberFormat="1" applyFont="1" applyFill="1" applyBorder="1"/>
    <xf numFmtId="3" fontId="26" fillId="38" borderId="16" xfId="1" applyNumberFormat="1" applyFont="1" applyFill="1" applyBorder="1" applyAlignment="1">
      <alignment horizontal="center"/>
    </xf>
    <xf numFmtId="164" fontId="23" fillId="38" borderId="16" xfId="1" applyNumberFormat="1" applyFont="1" applyFill="1" applyBorder="1" applyAlignment="1">
      <alignment horizontal="center"/>
    </xf>
    <xf numFmtId="174" fontId="21" fillId="38" borderId="16" xfId="2" applyNumberFormat="1" applyFont="1" applyFill="1" applyBorder="1"/>
    <xf numFmtId="174" fontId="26" fillId="4" borderId="16" xfId="1" applyNumberFormat="1" applyFont="1" applyFill="1" applyBorder="1"/>
    <xf numFmtId="0" fontId="34" fillId="38" borderId="2" xfId="1" applyFont="1" applyFill="1" applyBorder="1" applyAlignment="1">
      <alignment horizontal="center" wrapText="1"/>
    </xf>
    <xf numFmtId="171" fontId="19" fillId="38" borderId="16" xfId="1" applyNumberFormat="1" applyFont="1" applyFill="1" applyBorder="1"/>
    <xf numFmtId="164" fontId="23" fillId="38" borderId="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/>
    </xf>
    <xf numFmtId="0" fontId="18" fillId="38" borderId="2" xfId="1" applyFont="1" applyFill="1" applyBorder="1" applyAlignment="1">
      <alignment horizontal="left" vertical="top" wrapText="1"/>
    </xf>
    <xf numFmtId="0" fontId="18" fillId="38" borderId="16" xfId="1" applyFont="1" applyFill="1" applyBorder="1" applyAlignment="1">
      <alignment horizontal="left" vertical="top" wrapText="1"/>
    </xf>
    <xf numFmtId="0" fontId="23" fillId="38" borderId="7" xfId="1" applyFont="1" applyFill="1" applyBorder="1" applyAlignment="1">
      <alignment wrapText="1"/>
    </xf>
    <xf numFmtId="174" fontId="26" fillId="38" borderId="10" xfId="1" applyNumberFormat="1" applyFont="1" applyFill="1" applyBorder="1"/>
    <xf numFmtId="3" fontId="26" fillId="38" borderId="10" xfId="1" applyNumberFormat="1" applyFont="1" applyFill="1" applyBorder="1" applyAlignment="1">
      <alignment horizontal="center"/>
    </xf>
    <xf numFmtId="174" fontId="26" fillId="38" borderId="7" xfId="1" applyNumberFormat="1" applyFont="1" applyFill="1" applyBorder="1"/>
    <xf numFmtId="164" fontId="18" fillId="38" borderId="7" xfId="2" applyNumberFormat="1" applyFont="1" applyFill="1" applyBorder="1"/>
    <xf numFmtId="171" fontId="19" fillId="38" borderId="7" xfId="1" applyNumberFormat="1" applyFont="1" applyFill="1" applyBorder="1"/>
    <xf numFmtId="171" fontId="19" fillId="38" borderId="10" xfId="1" applyNumberFormat="1" applyFont="1" applyFill="1" applyBorder="1"/>
    <xf numFmtId="164" fontId="23" fillId="38" borderId="10" xfId="1" applyNumberFormat="1" applyFont="1" applyFill="1" applyBorder="1" applyAlignment="1">
      <alignment horizontal="center"/>
    </xf>
    <xf numFmtId="174" fontId="21" fillId="38" borderId="10" xfId="2" applyNumberFormat="1" applyFont="1" applyFill="1" applyBorder="1"/>
    <xf numFmtId="174" fontId="26" fillId="4" borderId="7" xfId="1" applyNumberFormat="1" applyFont="1" applyFill="1" applyBorder="1"/>
    <xf numFmtId="0" fontId="90" fillId="3" borderId="8" xfId="1" applyFont="1" applyFill="1" applyBorder="1"/>
    <xf numFmtId="0" fontId="90" fillId="3" borderId="27" xfId="1" applyFont="1" applyFill="1" applyBorder="1"/>
    <xf numFmtId="3" fontId="27" fillId="3" borderId="1" xfId="1" applyNumberFormat="1" applyFont="1" applyFill="1" applyBorder="1" applyAlignment="1">
      <alignment horizontal="center"/>
    </xf>
    <xf numFmtId="2" fontId="27" fillId="3" borderId="1" xfId="1" applyNumberFormat="1" applyFont="1" applyFill="1" applyBorder="1" applyAlignment="1">
      <alignment horizontal="center"/>
    </xf>
    <xf numFmtId="174" fontId="27" fillId="3" borderId="1" xfId="1" applyNumberFormat="1" applyFont="1" applyFill="1" applyBorder="1" applyAlignment="1">
      <alignment horizontal="center"/>
    </xf>
    <xf numFmtId="2" fontId="27" fillId="4" borderId="1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/>
    </xf>
    <xf numFmtId="174" fontId="27" fillId="3" borderId="12" xfId="2" applyNumberFormat="1" applyFont="1" applyFill="1" applyBorder="1"/>
    <xf numFmtId="0" fontId="27" fillId="3" borderId="12" xfId="1" applyFont="1" applyFill="1" applyBorder="1" applyAlignment="1">
      <alignment horizontal="left" indent="2"/>
    </xf>
    <xf numFmtId="174" fontId="27" fillId="3" borderId="35" xfId="2" applyNumberFormat="1" applyFont="1" applyFill="1" applyBorder="1"/>
    <xf numFmtId="174" fontId="27" fillId="3" borderId="35" xfId="2" applyNumberFormat="1" applyFont="1" applyFill="1" applyBorder="1" applyAlignment="1">
      <alignment horizontal="right"/>
    </xf>
    <xf numFmtId="172" fontId="27" fillId="3" borderId="12" xfId="2" applyNumberFormat="1" applyFont="1" applyFill="1" applyBorder="1"/>
    <xf numFmtId="0" fontId="27" fillId="3" borderId="16" xfId="1" applyFont="1" applyFill="1" applyBorder="1" applyAlignment="1">
      <alignment horizontal="left" indent="2"/>
    </xf>
    <xf numFmtId="174" fontId="27" fillId="3" borderId="51" xfId="2" applyNumberFormat="1" applyFont="1" applyFill="1" applyBorder="1"/>
    <xf numFmtId="3" fontId="27" fillId="3" borderId="16" xfId="2" applyNumberFormat="1" applyFont="1" applyFill="1" applyBorder="1" applyAlignment="1">
      <alignment horizontal="center"/>
    </xf>
    <xf numFmtId="172" fontId="27" fillId="3" borderId="16" xfId="2" applyNumberFormat="1" applyFont="1" applyFill="1" applyBorder="1"/>
    <xf numFmtId="0" fontId="26" fillId="3" borderId="4" xfId="1" applyFont="1" applyFill="1" applyBorder="1" applyAlignment="1">
      <alignment horizontal="left" wrapText="1" indent="1"/>
    </xf>
    <xf numFmtId="0" fontId="26" fillId="3" borderId="4" xfId="1" applyFont="1" applyFill="1" applyBorder="1" applyAlignment="1">
      <alignment horizontal="left" wrapText="1"/>
    </xf>
    <xf numFmtId="3" fontId="26" fillId="3" borderId="4" xfId="2" applyNumberFormat="1" applyFont="1" applyFill="1" applyBorder="1" applyAlignment="1">
      <alignment horizontal="center"/>
    </xf>
    <xf numFmtId="174" fontId="26" fillId="3" borderId="4" xfId="2" applyNumberFormat="1" applyFont="1" applyFill="1" applyBorder="1" applyAlignment="1">
      <alignment horizontal="right"/>
    </xf>
    <xf numFmtId="172" fontId="26" fillId="3" borderId="4" xfId="2" applyNumberFormat="1" applyFont="1" applyFill="1" applyBorder="1"/>
    <xf numFmtId="174" fontId="26" fillId="4" borderId="4" xfId="2" applyNumberFormat="1" applyFont="1" applyFill="1" applyBorder="1" applyAlignment="1">
      <alignment horizontal="right"/>
    </xf>
    <xf numFmtId="0" fontId="34" fillId="3" borderId="20" xfId="0" applyFont="1" applyFill="1" applyBorder="1" applyAlignment="1">
      <alignment horizontal="center"/>
    </xf>
    <xf numFmtId="0" fontId="28" fillId="3" borderId="20" xfId="0" applyFont="1" applyFill="1" applyBorder="1" applyAlignment="1">
      <alignment horizontal="left" indent="1"/>
    </xf>
    <xf numFmtId="3" fontId="26" fillId="3" borderId="20" xfId="2" applyNumberFormat="1" applyFont="1" applyFill="1" applyBorder="1" applyAlignment="1">
      <alignment horizontal="center"/>
    </xf>
    <xf numFmtId="174" fontId="26" fillId="3" borderId="20" xfId="2" applyNumberFormat="1" applyFont="1" applyFill="1" applyBorder="1" applyAlignment="1">
      <alignment horizontal="right"/>
    </xf>
    <xf numFmtId="173" fontId="26" fillId="3" borderId="20" xfId="3" applyNumberFormat="1" applyFont="1" applyFill="1" applyBorder="1"/>
    <xf numFmtId="174" fontId="26" fillId="4" borderId="20" xfId="2" applyNumberFormat="1" applyFont="1" applyFill="1" applyBorder="1" applyAlignment="1">
      <alignment horizontal="right"/>
    </xf>
    <xf numFmtId="0" fontId="28" fillId="3" borderId="42" xfId="1" applyFont="1" applyFill="1" applyBorder="1" applyAlignment="1">
      <alignment horizontal="left" wrapText="1"/>
    </xf>
    <xf numFmtId="3" fontId="26" fillId="3" borderId="12" xfId="1" applyNumberFormat="1" applyFont="1" applyFill="1" applyBorder="1" applyAlignment="1">
      <alignment horizontal="center"/>
    </xf>
    <xf numFmtId="172" fontId="26" fillId="3" borderId="12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0" fontId="26" fillId="3" borderId="16" xfId="1" applyFont="1" applyFill="1" applyBorder="1" applyAlignment="1">
      <alignment horizontal="left" indent="2"/>
    </xf>
    <xf numFmtId="3" fontId="26" fillId="3" borderId="16" xfId="1" applyNumberFormat="1" applyFont="1" applyFill="1" applyBorder="1" applyAlignment="1">
      <alignment horizontal="center"/>
    </xf>
    <xf numFmtId="173" fontId="26" fillId="3" borderId="16" xfId="1" applyNumberFormat="1" applyFont="1" applyFill="1" applyBorder="1"/>
    <xf numFmtId="174" fontId="26" fillId="3" borderId="4" xfId="1" applyNumberFormat="1" applyFont="1" applyFill="1" applyBorder="1"/>
    <xf numFmtId="174" fontId="26" fillId="4" borderId="4" xfId="1" applyNumberFormat="1" applyFont="1" applyFill="1" applyBorder="1"/>
    <xf numFmtId="0" fontId="26" fillId="3" borderId="2" xfId="1" applyFont="1" applyFill="1" applyBorder="1" applyAlignment="1">
      <alignment horizontal="left" indent="2"/>
    </xf>
    <xf numFmtId="0" fontId="18" fillId="3" borderId="20" xfId="1" applyFont="1" applyFill="1" applyBorder="1" applyAlignment="1">
      <alignment horizontal="left" vertical="top" wrapText="1" indent="2"/>
    </xf>
    <xf numFmtId="0" fontId="23" fillId="3" borderId="12" xfId="1" applyFont="1" applyFill="1" applyBorder="1" applyAlignment="1">
      <alignment horizontal="left" indent="2"/>
    </xf>
    <xf numFmtId="0" fontId="18" fillId="3" borderId="12" xfId="1" applyFont="1" applyFill="1" applyBorder="1" applyAlignment="1">
      <alignment horizontal="left" vertical="top" wrapText="1" indent="2"/>
    </xf>
    <xf numFmtId="0" fontId="18" fillId="3" borderId="42" xfId="1" applyFont="1" applyFill="1" applyBorder="1" applyAlignment="1">
      <alignment horizontal="left" vertical="top" wrapText="1"/>
    </xf>
    <xf numFmtId="0" fontId="26" fillId="3" borderId="12" xfId="1" applyFont="1" applyFill="1" applyBorder="1" applyAlignment="1">
      <alignment horizontal="left" indent="2"/>
    </xf>
    <xf numFmtId="0" fontId="23" fillId="3" borderId="45" xfId="1" applyFont="1" applyFill="1" applyBorder="1" applyAlignment="1">
      <alignment wrapText="1"/>
    </xf>
    <xf numFmtId="3" fontId="26" fillId="3" borderId="20" xfId="1" applyNumberFormat="1" applyFont="1" applyFill="1" applyBorder="1" applyAlignment="1">
      <alignment horizontal="center"/>
    </xf>
    <xf numFmtId="174" fontId="26" fillId="3" borderId="20" xfId="1" applyNumberFormat="1" applyFont="1" applyFill="1" applyBorder="1"/>
    <xf numFmtId="0" fontId="26" fillId="3" borderId="44" xfId="1" applyFont="1" applyFill="1" applyBorder="1" applyAlignment="1">
      <alignment horizontal="left" indent="2"/>
    </xf>
    <xf numFmtId="0" fontId="26" fillId="3" borderId="10" xfId="1" applyFont="1" applyFill="1" applyBorder="1" applyAlignment="1">
      <alignment horizontal="left" indent="2"/>
    </xf>
    <xf numFmtId="174" fontId="26" fillId="4" borderId="20" xfId="1" applyNumberFormat="1" applyFont="1" applyFill="1" applyBorder="1"/>
    <xf numFmtId="0" fontId="26" fillId="3" borderId="36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2"/>
    </xf>
    <xf numFmtId="172" fontId="26" fillId="3" borderId="36" xfId="2" applyNumberFormat="1" applyFont="1" applyFill="1" applyBorder="1"/>
    <xf numFmtId="174" fontId="26" fillId="3" borderId="36" xfId="2" applyNumberFormat="1" applyFont="1" applyFill="1" applyBorder="1"/>
    <xf numFmtId="0" fontId="26" fillId="4" borderId="8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horizontal="left" indent="1"/>
    </xf>
    <xf numFmtId="0" fontId="26" fillId="38" borderId="2" xfId="1" applyFont="1" applyFill="1" applyBorder="1" applyAlignment="1">
      <alignment horizontal="left"/>
    </xf>
    <xf numFmtId="164" fontId="18" fillId="38" borderId="2" xfId="1" applyNumberFormat="1" applyFont="1" applyFill="1" applyBorder="1"/>
    <xf numFmtId="3" fontId="18" fillId="38" borderId="2" xfId="1" applyNumberFormat="1" applyFont="1" applyFill="1" applyBorder="1" applyAlignment="1">
      <alignment horizontal="center"/>
    </xf>
    <xf numFmtId="0" fontId="27" fillId="38" borderId="2" xfId="1" applyFont="1" applyFill="1" applyBorder="1"/>
    <xf numFmtId="0" fontId="26" fillId="38" borderId="4" xfId="1" applyFont="1" applyFill="1" applyBorder="1" applyAlignment="1">
      <alignment horizontal="left" wrapText="1" indent="1"/>
    </xf>
    <xf numFmtId="0" fontId="26" fillId="38" borderId="4" xfId="1" applyFont="1" applyFill="1" applyBorder="1" applyAlignment="1">
      <alignment horizontal="left" wrapText="1"/>
    </xf>
    <xf numFmtId="174" fontId="26" fillId="38" borderId="4" xfId="1" applyNumberFormat="1" applyFont="1" applyFill="1" applyBorder="1"/>
    <xf numFmtId="3" fontId="26" fillId="38" borderId="4" xfId="1" applyNumberFormat="1" applyFont="1" applyFill="1" applyBorder="1" applyAlignment="1">
      <alignment horizontal="center"/>
    </xf>
    <xf numFmtId="164" fontId="18" fillId="38" borderId="20" xfId="2" applyNumberFormat="1" applyFont="1" applyFill="1" applyBorder="1"/>
    <xf numFmtId="3" fontId="18" fillId="38" borderId="20" xfId="2" applyNumberFormat="1" applyFont="1" applyFill="1" applyBorder="1" applyAlignment="1">
      <alignment horizontal="center"/>
    </xf>
    <xf numFmtId="164" fontId="21" fillId="38" borderId="20" xfId="1" applyNumberFormat="1" applyFont="1" applyFill="1" applyBorder="1"/>
    <xf numFmtId="173" fontId="23" fillId="38" borderId="20" xfId="1" applyNumberFormat="1" applyFont="1" applyFill="1" applyBorder="1"/>
    <xf numFmtId="164" fontId="23" fillId="38" borderId="20" xfId="1" applyNumberFormat="1" applyFont="1" applyFill="1" applyBorder="1" applyAlignment="1">
      <alignment horizontal="right"/>
    </xf>
    <xf numFmtId="0" fontId="25" fillId="38" borderId="12" xfId="0" applyFont="1" applyFill="1" applyBorder="1" applyAlignment="1">
      <alignment horizontal="left" wrapText="1"/>
    </xf>
    <xf numFmtId="173" fontId="23" fillId="38" borderId="12" xfId="1" applyNumberFormat="1" applyFont="1" applyFill="1" applyBorder="1"/>
    <xf numFmtId="164" fontId="23" fillId="38" borderId="12" xfId="1" applyNumberFormat="1" applyFont="1" applyFill="1" applyBorder="1" applyAlignment="1">
      <alignment horizontal="right"/>
    </xf>
    <xf numFmtId="164" fontId="21" fillId="38" borderId="12" xfId="1" applyNumberFormat="1" applyFont="1" applyFill="1" applyBorder="1"/>
    <xf numFmtId="0" fontId="18" fillId="38" borderId="2" xfId="0" applyFont="1" applyFill="1" applyBorder="1" applyAlignment="1">
      <alignment horizontal="left" wrapText="1"/>
    </xf>
    <xf numFmtId="0" fontId="27" fillId="38" borderId="16" xfId="1" applyFont="1" applyFill="1" applyBorder="1" applyAlignment="1">
      <alignment horizontal="left" indent="2"/>
    </xf>
    <xf numFmtId="0" fontId="27" fillId="38" borderId="16" xfId="1" applyFont="1" applyFill="1" applyBorder="1" applyAlignment="1">
      <alignment horizontal="left"/>
    </xf>
    <xf numFmtId="164" fontId="18" fillId="38" borderId="16" xfId="1" applyNumberFormat="1" applyFont="1" applyFill="1" applyBorder="1"/>
    <xf numFmtId="3" fontId="18" fillId="38" borderId="16" xfId="1" applyNumberFormat="1" applyFont="1" applyFill="1" applyBorder="1" applyAlignment="1">
      <alignment horizontal="center"/>
    </xf>
    <xf numFmtId="174" fontId="18" fillId="38" borderId="16" xfId="1" applyNumberFormat="1" applyFont="1" applyFill="1" applyBorder="1"/>
    <xf numFmtId="174" fontId="18" fillId="4" borderId="16" xfId="1" applyNumberFormat="1" applyFont="1" applyFill="1" applyBorder="1"/>
    <xf numFmtId="174" fontId="18" fillId="38" borderId="12" xfId="1" applyNumberFormat="1" applyFont="1" applyFill="1" applyBorder="1"/>
    <xf numFmtId="174" fontId="18" fillId="4" borderId="12" xfId="1" applyNumberFormat="1" applyFont="1" applyFill="1" applyBorder="1"/>
    <xf numFmtId="174" fontId="23" fillId="38" borderId="7" xfId="1" applyNumberFormat="1" applyFont="1" applyFill="1" applyBorder="1"/>
    <xf numFmtId="3" fontId="23" fillId="38" borderId="10" xfId="1" applyNumberFormat="1" applyFont="1" applyFill="1" applyBorder="1" applyAlignment="1">
      <alignment horizontal="center"/>
    </xf>
    <xf numFmtId="174" fontId="23" fillId="38" borderId="10" xfId="1" applyNumberFormat="1" applyFont="1" applyFill="1" applyBorder="1"/>
    <xf numFmtId="174" fontId="23" fillId="4" borderId="7" xfId="1" applyNumberFormat="1" applyFont="1" applyFill="1" applyBorder="1"/>
    <xf numFmtId="0" fontId="23" fillId="3" borderId="20" xfId="13" applyFont="1" applyFill="1" applyBorder="1" applyAlignment="1" applyProtection="1">
      <alignment wrapText="1"/>
    </xf>
    <xf numFmtId="0" fontId="23" fillId="3" borderId="20" xfId="1" applyFont="1" applyFill="1" applyBorder="1" applyAlignment="1">
      <alignment horizontal="right"/>
    </xf>
    <xf numFmtId="0" fontId="23" fillId="3" borderId="12" xfId="1" applyFont="1" applyFill="1" applyBorder="1" applyAlignment="1">
      <alignment horizontal="right"/>
    </xf>
    <xf numFmtId="0" fontId="18" fillId="3" borderId="12" xfId="1" applyFont="1" applyFill="1" applyBorder="1"/>
    <xf numFmtId="169" fontId="18" fillId="3" borderId="12" xfId="4" applyNumberFormat="1" applyFont="1" applyFill="1" applyBorder="1"/>
    <xf numFmtId="169" fontId="18" fillId="3" borderId="16" xfId="4" applyNumberFormat="1" applyFont="1" applyFill="1" applyBorder="1"/>
    <xf numFmtId="169" fontId="23" fillId="3" borderId="4" xfId="4" applyNumberFormat="1" applyFont="1" applyFill="1" applyBorder="1"/>
    <xf numFmtId="169" fontId="23" fillId="3" borderId="20" xfId="4" applyNumberFormat="1" applyFont="1" applyFill="1" applyBorder="1"/>
    <xf numFmtId="164" fontId="23" fillId="3" borderId="20" xfId="3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 wrapText="1"/>
    </xf>
    <xf numFmtId="164" fontId="26" fillId="3" borderId="12" xfId="1" applyNumberFormat="1" applyFont="1" applyFill="1" applyBorder="1"/>
    <xf numFmtId="169" fontId="23" fillId="3" borderId="12" xfId="4" applyNumberFormat="1" applyFont="1" applyFill="1" applyBorder="1"/>
    <xf numFmtId="164" fontId="26" fillId="4" borderId="12" xfId="1" applyNumberFormat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9" fontId="23" fillId="3" borderId="16" xfId="4" applyNumberFormat="1" applyFont="1" applyFill="1" applyBorder="1"/>
    <xf numFmtId="0" fontId="43" fillId="3" borderId="25" xfId="1" applyFont="1" applyFill="1" applyBorder="1" applyAlignment="1">
      <alignment horizontal="left" vertical="justify" indent="2"/>
    </xf>
    <xf numFmtId="0" fontId="43" fillId="3" borderId="25" xfId="1" applyFont="1" applyFill="1" applyBorder="1" applyAlignment="1">
      <alignment horizontal="left" vertical="justify"/>
    </xf>
    <xf numFmtId="0" fontId="23" fillId="3" borderId="25" xfId="1" applyFont="1" applyFill="1" applyBorder="1" applyAlignment="1">
      <alignment horizontal="left" wrapText="1" indent="1"/>
    </xf>
    <xf numFmtId="164" fontId="18" fillId="3" borderId="25" xfId="1" applyNumberFormat="1" applyFont="1" applyFill="1" applyBorder="1"/>
    <xf numFmtId="0" fontId="23" fillId="3" borderId="25" xfId="1" applyFont="1" applyFill="1" applyBorder="1"/>
    <xf numFmtId="164" fontId="18" fillId="4" borderId="25" xfId="1" applyNumberFormat="1" applyFont="1" applyFill="1" applyBorder="1"/>
    <xf numFmtId="0" fontId="18" fillId="3" borderId="20" xfId="1" applyFont="1" applyFill="1" applyBorder="1" applyAlignment="1">
      <alignment horizontal="left" vertical="top" wrapText="1"/>
    </xf>
    <xf numFmtId="0" fontId="18" fillId="3" borderId="12" xfId="1" applyFont="1" applyFill="1" applyBorder="1" applyAlignment="1">
      <alignment horizontal="left" vertical="top" wrapText="1"/>
    </xf>
    <xf numFmtId="0" fontId="23" fillId="3" borderId="5" xfId="0" applyFont="1" applyFill="1" applyBorder="1" applyAlignment="1">
      <alignment horizontal="left" indent="1"/>
    </xf>
    <xf numFmtId="0" fontId="23" fillId="3" borderId="21" xfId="0" applyFont="1" applyFill="1" applyBorder="1" applyAlignment="1">
      <alignment horizontal="left"/>
    </xf>
    <xf numFmtId="3" fontId="18" fillId="3" borderId="21" xfId="2" applyNumberFormat="1" applyFont="1" applyFill="1" applyBorder="1" applyAlignment="1">
      <alignment horizontal="center"/>
    </xf>
    <xf numFmtId="164" fontId="23" fillId="3" borderId="10" xfId="1" applyNumberFormat="1" applyFont="1" applyFill="1" applyBorder="1"/>
    <xf numFmtId="0" fontId="23" fillId="3" borderId="34" xfId="1" applyFont="1" applyFill="1" applyBorder="1" applyAlignment="1">
      <alignment horizontal="left"/>
    </xf>
    <xf numFmtId="0" fontId="23" fillId="38" borderId="20" xfId="1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left"/>
    </xf>
    <xf numFmtId="164" fontId="23" fillId="38" borderId="20" xfId="1" applyNumberFormat="1" applyFont="1" applyFill="1" applyBorder="1"/>
    <xf numFmtId="169" fontId="23" fillId="38" borderId="20" xfId="4" applyNumberFormat="1" applyFont="1" applyFill="1" applyBorder="1"/>
    <xf numFmtId="0" fontId="23" fillId="38" borderId="20" xfId="1" applyFont="1" applyFill="1" applyBorder="1"/>
    <xf numFmtId="0" fontId="23" fillId="38" borderId="16" xfId="1" applyFont="1" applyFill="1" applyBorder="1" applyAlignment="1">
      <alignment horizontal="left" wrapText="1"/>
    </xf>
    <xf numFmtId="164" fontId="23" fillId="38" borderId="16" xfId="1" applyNumberFormat="1" applyFont="1" applyFill="1" applyBorder="1"/>
    <xf numFmtId="3" fontId="23" fillId="38" borderId="16" xfId="1" applyNumberFormat="1" applyFont="1" applyFill="1" applyBorder="1" applyAlignment="1">
      <alignment horizontal="center"/>
    </xf>
    <xf numFmtId="169" fontId="23" fillId="38" borderId="16" xfId="4" applyNumberFormat="1" applyFont="1" applyFill="1" applyBorder="1"/>
    <xf numFmtId="0" fontId="23" fillId="38" borderId="16" xfId="1" applyFont="1" applyFill="1" applyBorder="1"/>
    <xf numFmtId="164" fontId="26" fillId="38" borderId="4" xfId="1" applyNumberFormat="1" applyFont="1" applyFill="1" applyBorder="1"/>
    <xf numFmtId="0" fontId="25" fillId="38" borderId="12" xfId="0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wrapText="1"/>
    </xf>
    <xf numFmtId="0" fontId="18" fillId="38" borderId="12" xfId="1" applyFont="1" applyFill="1" applyBorder="1" applyAlignment="1">
      <alignment horizontal="right" wrapText="1"/>
    </xf>
    <xf numFmtId="0" fontId="23" fillId="38" borderId="2" xfId="1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/>
    </xf>
    <xf numFmtId="0" fontId="26" fillId="38" borderId="12" xfId="0" applyFont="1" applyFill="1" applyBorder="1" applyAlignment="1">
      <alignment horizontal="left"/>
    </xf>
    <xf numFmtId="0" fontId="19" fillId="38" borderId="45" xfId="0" applyFont="1" applyFill="1" applyBorder="1" applyAlignment="1">
      <alignment horizontal="left" wrapText="1"/>
    </xf>
    <xf numFmtId="0" fontId="43" fillId="38" borderId="20" xfId="1" applyFont="1" applyFill="1" applyBorder="1" applyAlignment="1">
      <alignment horizontal="left" vertical="justify"/>
    </xf>
    <xf numFmtId="0" fontId="18" fillId="38" borderId="20" xfId="1" applyFont="1" applyFill="1" applyBorder="1" applyAlignment="1">
      <alignment horizontal="left" vertical="top" wrapText="1"/>
    </xf>
    <xf numFmtId="164" fontId="27" fillId="38" borderId="12" xfId="1" applyNumberFormat="1" applyFont="1" applyFill="1" applyBorder="1"/>
    <xf numFmtId="3" fontId="27" fillId="38" borderId="12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/>
    <xf numFmtId="164" fontId="23" fillId="38" borderId="12" xfId="1" applyNumberFormat="1" applyFont="1" applyFill="1" applyBorder="1"/>
    <xf numFmtId="0" fontId="23" fillId="38" borderId="7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/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18" fillId="4" borderId="20" xfId="1" applyFont="1" applyFill="1" applyBorder="1" applyAlignment="1">
      <alignment horizontal="left" indent="2"/>
    </xf>
    <xf numFmtId="0" fontId="18" fillId="4" borderId="12" xfId="1" applyFont="1" applyFill="1" applyBorder="1" applyAlignment="1">
      <alignment horizontal="left" indent="2"/>
    </xf>
    <xf numFmtId="174" fontId="18" fillId="3" borderId="12" xfId="2" applyNumberFormat="1" applyFont="1" applyFill="1" applyBorder="1"/>
    <xf numFmtId="0" fontId="18" fillId="4" borderId="12" xfId="1" applyFont="1" applyFill="1" applyBorder="1"/>
    <xf numFmtId="0" fontId="23" fillId="3" borderId="4" xfId="1" applyFont="1" applyFill="1" applyBorder="1" applyAlignment="1">
      <alignment horizontal="left" wrapText="1"/>
    </xf>
    <xf numFmtId="164" fontId="26" fillId="3" borderId="12" xfId="1" applyNumberFormat="1" applyFont="1" applyFill="1" applyBorder="1" applyAlignment="1">
      <alignment horizontal="right"/>
    </xf>
    <xf numFmtId="164" fontId="26" fillId="4" borderId="12" xfId="1" applyNumberFormat="1" applyFont="1" applyFill="1" applyBorder="1" applyAlignment="1">
      <alignment horizontal="right"/>
    </xf>
    <xf numFmtId="0" fontId="25" fillId="3" borderId="12" xfId="0" applyFont="1" applyFill="1" applyBorder="1" applyAlignment="1">
      <alignment horizontal="left" indent="2"/>
    </xf>
    <xf numFmtId="171" fontId="23" fillId="3" borderId="12" xfId="1" applyNumberFormat="1" applyFont="1" applyFill="1" applyBorder="1"/>
    <xf numFmtId="0" fontId="23" fillId="3" borderId="16" xfId="1" applyFont="1" applyFill="1" applyBorder="1"/>
    <xf numFmtId="0" fontId="23" fillId="3" borderId="2" xfId="0" applyFont="1" applyFill="1" applyBorder="1" applyAlignment="1">
      <alignment horizontal="left"/>
    </xf>
    <xf numFmtId="0" fontId="23" fillId="38" borderId="2" xfId="1" applyFont="1" applyFill="1" applyBorder="1" applyAlignment="1">
      <alignment horizontal="left" indent="1"/>
    </xf>
    <xf numFmtId="164" fontId="23" fillId="38" borderId="2" xfId="1" applyNumberFormat="1" applyFont="1" applyFill="1" applyBorder="1"/>
    <xf numFmtId="3" fontId="23" fillId="38" borderId="2" xfId="1" applyNumberFormat="1" applyFont="1" applyFill="1" applyBorder="1" applyAlignment="1">
      <alignment horizontal="center"/>
    </xf>
    <xf numFmtId="169" fontId="23" fillId="38" borderId="2" xfId="4" applyNumberFormat="1" applyFont="1" applyFill="1" applyBorder="1"/>
    <xf numFmtId="0" fontId="23" fillId="38" borderId="4" xfId="1" applyFont="1" applyFill="1" applyBorder="1" applyAlignment="1">
      <alignment horizontal="left" wrapText="1" indent="1"/>
    </xf>
    <xf numFmtId="0" fontId="23" fillId="38" borderId="4" xfId="1" applyFont="1" applyFill="1" applyBorder="1" applyAlignment="1">
      <alignment horizontal="left" wrapText="1"/>
    </xf>
    <xf numFmtId="164" fontId="23" fillId="38" borderId="4" xfId="1" applyNumberFormat="1" applyFont="1" applyFill="1" applyBorder="1"/>
    <xf numFmtId="0" fontId="25" fillId="38" borderId="20" xfId="0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/>
    </xf>
    <xf numFmtId="0" fontId="24" fillId="38" borderId="16" xfId="1" applyFont="1" applyFill="1" applyBorder="1" applyAlignment="1">
      <alignment horizontal="left" wrapText="1" indent="2"/>
    </xf>
    <xf numFmtId="0" fontId="24" fillId="38" borderId="16" xfId="1" applyFont="1" applyFill="1" applyBorder="1" applyAlignment="1">
      <alignment horizontal="left" wrapText="1"/>
    </xf>
    <xf numFmtId="164" fontId="26" fillId="38" borderId="4" xfId="1" applyNumberFormat="1" applyFont="1" applyFill="1" applyBorder="1" applyAlignment="1">
      <alignment horizontal="right"/>
    </xf>
    <xf numFmtId="164" fontId="26" fillId="4" borderId="4" xfId="1" applyNumberFormat="1" applyFont="1" applyFill="1" applyBorder="1" applyAlignment="1">
      <alignment horizontal="right"/>
    </xf>
    <xf numFmtId="0" fontId="45" fillId="38" borderId="20" xfId="1" applyFont="1" applyFill="1" applyBorder="1" applyAlignment="1">
      <alignment horizontal="left" indent="2"/>
    </xf>
    <xf numFmtId="0" fontId="45" fillId="38" borderId="20" xfId="1" applyFont="1" applyFill="1" applyBorder="1" applyAlignment="1">
      <alignment horizontal="left"/>
    </xf>
    <xf numFmtId="164" fontId="26" fillId="38" borderId="20" xfId="1" applyNumberFormat="1" applyFont="1" applyFill="1" applyBorder="1" applyAlignment="1">
      <alignment horizontal="right"/>
    </xf>
    <xf numFmtId="3" fontId="26" fillId="38" borderId="20" xfId="1" applyNumberFormat="1" applyFont="1" applyFill="1" applyBorder="1" applyAlignment="1">
      <alignment horizontal="center"/>
    </xf>
    <xf numFmtId="164" fontId="26" fillId="4" borderId="20" xfId="1" applyNumberFormat="1" applyFont="1" applyFill="1" applyBorder="1" applyAlignment="1">
      <alignment horizontal="right"/>
    </xf>
    <xf numFmtId="0" fontId="18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/>
    </xf>
    <xf numFmtId="164" fontId="26" fillId="38" borderId="2" xfId="1" applyNumberFormat="1" applyFont="1" applyFill="1" applyBorder="1" applyAlignment="1">
      <alignment horizontal="right"/>
    </xf>
    <xf numFmtId="3" fontId="26" fillId="38" borderId="2" xfId="1" applyNumberFormat="1" applyFont="1" applyFill="1" applyBorder="1" applyAlignment="1">
      <alignment horizontal="center"/>
    </xf>
    <xf numFmtId="171" fontId="23" fillId="38" borderId="2" xfId="1" applyNumberFormat="1" applyFont="1" applyFill="1" applyBorder="1"/>
    <xf numFmtId="171" fontId="19" fillId="38" borderId="2" xfId="1" applyNumberFormat="1" applyFont="1" applyFill="1" applyBorder="1"/>
    <xf numFmtId="174" fontId="21" fillId="38" borderId="2" xfId="2" applyNumberFormat="1" applyFont="1" applyFill="1" applyBorder="1"/>
    <xf numFmtId="164" fontId="26" fillId="4" borderId="2" xfId="1" applyNumberFormat="1" applyFont="1" applyFill="1" applyBorder="1" applyAlignment="1">
      <alignment horizontal="right"/>
    </xf>
    <xf numFmtId="3" fontId="27" fillId="38" borderId="16" xfId="1" applyNumberFormat="1" applyFont="1" applyFill="1" applyBorder="1" applyAlignment="1">
      <alignment horizontal="center"/>
    </xf>
    <xf numFmtId="171" fontId="18" fillId="38" borderId="16" xfId="1" applyNumberFormat="1" applyFont="1" applyFill="1" applyBorder="1"/>
    <xf numFmtId="0" fontId="18" fillId="38" borderId="12" xfId="1" applyFont="1" applyFill="1" applyBorder="1" applyAlignment="1">
      <alignment horizontal="left" wrapText="1" indent="2"/>
    </xf>
    <xf numFmtId="0" fontId="18" fillId="38" borderId="16" xfId="1" applyFont="1" applyFill="1" applyBorder="1" applyAlignment="1">
      <alignment horizontal="left" wrapText="1"/>
    </xf>
    <xf numFmtId="164" fontId="26" fillId="38" borderId="16" xfId="1" applyNumberFormat="1" applyFont="1" applyFill="1" applyBorder="1" applyAlignment="1">
      <alignment horizontal="right"/>
    </xf>
    <xf numFmtId="171" fontId="23" fillId="38" borderId="16" xfId="1" applyNumberFormat="1" applyFont="1" applyFill="1" applyBorder="1"/>
    <xf numFmtId="164" fontId="26" fillId="4" borderId="16" xfId="1" applyNumberFormat="1" applyFont="1" applyFill="1" applyBorder="1" applyAlignment="1">
      <alignment horizontal="right"/>
    </xf>
    <xf numFmtId="0" fontId="23" fillId="38" borderId="10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horizontal="left" vertical="top" wrapText="1"/>
    </xf>
    <xf numFmtId="164" fontId="27" fillId="38" borderId="10" xfId="1" applyNumberFormat="1" applyFont="1" applyFill="1" applyBorder="1" applyAlignment="1">
      <alignment horizontal="right"/>
    </xf>
    <xf numFmtId="3" fontId="27" fillId="38" borderId="10" xfId="1" applyNumberFormat="1" applyFont="1" applyFill="1" applyBorder="1" applyAlignment="1">
      <alignment horizontal="center"/>
    </xf>
    <xf numFmtId="171" fontId="18" fillId="38" borderId="10" xfId="1" applyNumberFormat="1" applyFont="1" applyFill="1" applyBorder="1"/>
    <xf numFmtId="171" fontId="21" fillId="38" borderId="10" xfId="1" applyNumberFormat="1" applyFont="1" applyFill="1" applyBorder="1"/>
    <xf numFmtId="164" fontId="27" fillId="4" borderId="10" xfId="1" applyNumberFormat="1" applyFont="1" applyFill="1" applyBorder="1" applyAlignment="1">
      <alignment horizontal="right"/>
    </xf>
    <xf numFmtId="0" fontId="23" fillId="3" borderId="20" xfId="1" applyFont="1" applyFill="1" applyBorder="1" applyAlignment="1">
      <alignment horizontal="left" wrapText="1"/>
    </xf>
    <xf numFmtId="0" fontId="18" fillId="4" borderId="20" xfId="1" applyFont="1" applyFill="1" applyBorder="1"/>
    <xf numFmtId="0" fontId="18" fillId="40" borderId="12" xfId="1" applyFont="1" applyFill="1" applyBorder="1" applyAlignment="1">
      <alignment horizontal="left" indent="2"/>
    </xf>
    <xf numFmtId="0" fontId="19" fillId="3" borderId="39" xfId="0" applyFont="1" applyFill="1" applyBorder="1" applyAlignment="1">
      <alignment horizontal="left" wrapText="1" indent="2"/>
    </xf>
    <xf numFmtId="0" fontId="45" fillId="3" borderId="20" xfId="1" applyFont="1" applyFill="1" applyBorder="1" applyAlignment="1">
      <alignment horizontal="left" indent="2"/>
    </xf>
    <xf numFmtId="0" fontId="45" fillId="3" borderId="2" xfId="1" applyFont="1" applyFill="1" applyBorder="1" applyAlignment="1">
      <alignment horizontal="left"/>
    </xf>
    <xf numFmtId="0" fontId="26" fillId="3" borderId="2" xfId="1" applyFont="1" applyFill="1" applyBorder="1" applyAlignment="1">
      <alignment horizontal="left" wrapText="1" indent="1"/>
    </xf>
    <xf numFmtId="0" fontId="23" fillId="3" borderId="12" xfId="0" applyFont="1" applyFill="1" applyBorder="1" applyAlignment="1">
      <alignment horizontal="left" indent="2"/>
    </xf>
    <xf numFmtId="0" fontId="23" fillId="3" borderId="20" xfId="0" applyFont="1" applyFill="1" applyBorder="1" applyAlignment="1">
      <alignment horizontal="left" indent="2"/>
    </xf>
    <xf numFmtId="3" fontId="18" fillId="3" borderId="45" xfId="1" applyNumberFormat="1" applyFont="1" applyFill="1" applyBorder="1" applyAlignment="1">
      <alignment horizontal="center"/>
    </xf>
    <xf numFmtId="3" fontId="23" fillId="3" borderId="45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left" vertical="top" wrapText="1"/>
    </xf>
    <xf numFmtId="3" fontId="18" fillId="38" borderId="2" xfId="1" applyNumberFormat="1" applyFont="1" applyFill="1" applyBorder="1"/>
    <xf numFmtId="0" fontId="25" fillId="38" borderId="20" xfId="0" applyFont="1" applyFill="1" applyBorder="1" applyAlignment="1">
      <alignment horizontal="center" wrapText="1"/>
    </xf>
    <xf numFmtId="0" fontId="25" fillId="38" borderId="20" xfId="0" applyFont="1" applyFill="1" applyBorder="1" applyAlignment="1">
      <alignment horizontal="center"/>
    </xf>
    <xf numFmtId="164" fontId="81" fillId="38" borderId="20" xfId="1" applyNumberFormat="1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 applyAlignment="1">
      <alignment horizontal="center" wrapText="1"/>
    </xf>
    <xf numFmtId="0" fontId="26" fillId="38" borderId="16" xfId="1" applyFont="1" applyFill="1" applyBorder="1" applyAlignment="1">
      <alignment horizontal="left" wrapText="1"/>
    </xf>
    <xf numFmtId="0" fontId="19" fillId="38" borderId="82" xfId="0" applyFont="1" applyFill="1" applyBorder="1" applyAlignment="1">
      <alignment horizontal="left" wrapText="1" indent="2"/>
    </xf>
    <xf numFmtId="0" fontId="19" fillId="38" borderId="42" xfId="0" applyFont="1" applyFill="1" applyBorder="1" applyAlignment="1">
      <alignment horizontal="left" wrapText="1"/>
    </xf>
    <xf numFmtId="164" fontId="26" fillId="38" borderId="2" xfId="1" applyNumberFormat="1" applyFont="1" applyFill="1" applyBorder="1"/>
    <xf numFmtId="164" fontId="27" fillId="38" borderId="16" xfId="1" applyNumberFormat="1" applyFont="1" applyFill="1" applyBorder="1"/>
    <xf numFmtId="164" fontId="26" fillId="38" borderId="16" xfId="1" applyNumberFormat="1" applyFont="1" applyFill="1" applyBorder="1"/>
    <xf numFmtId="0" fontId="18" fillId="38" borderId="10" xfId="1" applyFont="1" applyFill="1" applyBorder="1" applyAlignment="1">
      <alignment wrapText="1"/>
    </xf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26" fillId="3" borderId="18" xfId="1" applyFont="1" applyFill="1" applyBorder="1" applyAlignment="1">
      <alignment horizontal="left" wrapText="1" indent="1"/>
    </xf>
    <xf numFmtId="0" fontId="26" fillId="3" borderId="2" xfId="1" applyFont="1" applyFill="1" applyBorder="1" applyAlignment="1">
      <alignment horizontal="left" wrapText="1"/>
    </xf>
    <xf numFmtId="3" fontId="23" fillId="3" borderId="12" xfId="1" applyNumberFormat="1" applyFont="1" applyFill="1" applyBorder="1" applyAlignment="1">
      <alignment horizontal="center" wrapText="1"/>
    </xf>
    <xf numFmtId="164" fontId="23" fillId="3" borderId="12" xfId="1" applyNumberFormat="1" applyFont="1" applyFill="1" applyBorder="1" applyAlignment="1">
      <alignment horizontal="center" wrapText="1"/>
    </xf>
    <xf numFmtId="171" fontId="23" fillId="3" borderId="12" xfId="1" applyNumberFormat="1" applyFont="1" applyFill="1" applyBorder="1" applyAlignment="1">
      <alignment wrapText="1"/>
    </xf>
    <xf numFmtId="164" fontId="23" fillId="4" borderId="12" xfId="1" applyNumberFormat="1" applyFont="1" applyFill="1" applyBorder="1" applyAlignment="1">
      <alignment horizontal="center" wrapText="1"/>
    </xf>
    <xf numFmtId="0" fontId="26" fillId="3" borderId="42" xfId="0" applyFont="1" applyFill="1" applyBorder="1" applyAlignment="1">
      <alignment horizontal="left"/>
    </xf>
    <xf numFmtId="0" fontId="18" fillId="3" borderId="15" xfId="0" applyFont="1" applyFill="1" applyBorder="1" applyAlignment="1">
      <alignment horizontal="left" indent="2"/>
    </xf>
    <xf numFmtId="0" fontId="23" fillId="3" borderId="2" xfId="0" applyFont="1" applyFill="1" applyBorder="1" applyAlignment="1">
      <alignment horizontal="left" indent="2"/>
    </xf>
    <xf numFmtId="171" fontId="24" fillId="3" borderId="2" xfId="1" applyNumberFormat="1" applyFont="1" applyFill="1" applyBorder="1"/>
    <xf numFmtId="0" fontId="23" fillId="3" borderId="45" xfId="1" applyFont="1" applyFill="1" applyBorder="1" applyAlignment="1">
      <alignment horizontal="left" indent="2"/>
    </xf>
    <xf numFmtId="0" fontId="23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3" fillId="3" borderId="10" xfId="4" applyNumberFormat="1" applyFont="1" applyFill="1" applyBorder="1"/>
    <xf numFmtId="0" fontId="23" fillId="3" borderId="10" xfId="1" applyFont="1" applyFill="1" applyBorder="1"/>
    <xf numFmtId="0" fontId="18" fillId="3" borderId="77" xfId="0" applyFont="1" applyFill="1" applyBorder="1" applyAlignment="1">
      <alignment horizontal="left" indent="2"/>
    </xf>
    <xf numFmtId="0" fontId="18" fillId="3" borderId="77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wrapText="1"/>
    </xf>
    <xf numFmtId="174" fontId="23" fillId="4" borderId="12" xfId="2" applyNumberFormat="1" applyFont="1" applyFill="1" applyBorder="1" applyAlignment="1">
      <alignment horizontal="center"/>
    </xf>
    <xf numFmtId="0" fontId="41" fillId="3" borderId="12" xfId="1" applyFont="1" applyFill="1" applyBorder="1" applyAlignment="1">
      <alignment horizontal="left" wrapText="1" indent="2"/>
    </xf>
    <xf numFmtId="0" fontId="41" fillId="3" borderId="12" xfId="1" applyFont="1" applyFill="1" applyBorder="1" applyAlignment="1">
      <alignment horizontal="left" wrapText="1"/>
    </xf>
    <xf numFmtId="174" fontId="18" fillId="4" borderId="12" xfId="2" applyNumberFormat="1" applyFont="1" applyFill="1" applyBorder="1" applyAlignment="1">
      <alignment horizontal="center"/>
    </xf>
    <xf numFmtId="0" fontId="33" fillId="3" borderId="20" xfId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wrapText="1"/>
    </xf>
    <xf numFmtId="174" fontId="18" fillId="3" borderId="2" xfId="2" applyNumberFormat="1" applyFont="1" applyFill="1" applyBorder="1" applyAlignment="1">
      <alignment horizontal="center"/>
    </xf>
    <xf numFmtId="164" fontId="23" fillId="38" borderId="1" xfId="1" applyNumberFormat="1" applyFont="1" applyFill="1" applyBorder="1" applyAlignment="1">
      <alignment horizontal="left" wrapText="1" indent="1"/>
    </xf>
    <xf numFmtId="164" fontId="23" fillId="38" borderId="1" xfId="1" applyNumberFormat="1" applyFont="1" applyFill="1" applyBorder="1" applyAlignment="1">
      <alignment horizontal="left" wrapText="1"/>
    </xf>
    <xf numFmtId="164" fontId="23" fillId="38" borderId="1" xfId="1" applyNumberFormat="1" applyFont="1" applyFill="1" applyBorder="1"/>
    <xf numFmtId="3" fontId="23" fillId="38" borderId="1" xfId="1" applyNumberFormat="1" applyFont="1" applyFill="1" applyBorder="1" applyAlignment="1">
      <alignment horizontal="center"/>
    </xf>
    <xf numFmtId="171" fontId="23" fillId="38" borderId="1" xfId="1" applyNumberFormat="1" applyFont="1" applyFill="1" applyBorder="1"/>
    <xf numFmtId="164" fontId="23" fillId="4" borderId="1" xfId="1" applyNumberFormat="1" applyFont="1" applyFill="1" applyBorder="1"/>
    <xf numFmtId="0" fontId="26" fillId="38" borderId="4" xfId="1" applyFont="1" applyFill="1" applyBorder="1" applyAlignment="1">
      <alignment horizontal="left" indent="1"/>
    </xf>
    <xf numFmtId="0" fontId="26" fillId="38" borderId="4" xfId="1" applyFont="1" applyFill="1" applyBorder="1" applyAlignment="1">
      <alignment horizontal="left"/>
    </xf>
    <xf numFmtId="171" fontId="23" fillId="38" borderId="4" xfId="1" applyNumberFormat="1" applyFont="1" applyFill="1" applyBorder="1"/>
    <xf numFmtId="174" fontId="21" fillId="38" borderId="20" xfId="2" applyNumberFormat="1" applyFont="1" applyFill="1" applyBorder="1"/>
    <xf numFmtId="0" fontId="26" fillId="38" borderId="12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 wrapText="1" indent="2"/>
    </xf>
    <xf numFmtId="0" fontId="33" fillId="38" borderId="16" xfId="1" applyFont="1" applyFill="1" applyBorder="1" applyAlignment="1">
      <alignment horizontal="left" wrapText="1"/>
    </xf>
    <xf numFmtId="0" fontId="41" fillId="38" borderId="12" xfId="1" applyFont="1" applyFill="1" applyBorder="1" applyAlignment="1">
      <alignment horizontal="left" wrapText="1" indent="2"/>
    </xf>
    <xf numFmtId="0" fontId="41" fillId="38" borderId="16" xfId="1" applyFont="1" applyFill="1" applyBorder="1" applyAlignment="1">
      <alignment horizontal="left" wrapText="1"/>
    </xf>
    <xf numFmtId="172" fontId="23" fillId="40" borderId="42" xfId="2" applyNumberFormat="1" applyFont="1" applyFill="1" applyBorder="1"/>
    <xf numFmtId="0" fontId="41" fillId="38" borderId="12" xfId="1" applyFont="1" applyFill="1" applyBorder="1" applyAlignment="1">
      <alignment horizontal="left" wrapText="1"/>
    </xf>
    <xf numFmtId="164" fontId="23" fillId="38" borderId="43" xfId="1" applyNumberFormat="1" applyFont="1" applyFill="1" applyBorder="1"/>
    <xf numFmtId="171" fontId="23" fillId="38" borderId="42" xfId="1" applyNumberFormat="1" applyFont="1" applyFill="1" applyBorder="1"/>
    <xf numFmtId="0" fontId="33" fillId="38" borderId="10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/>
    </xf>
    <xf numFmtId="3" fontId="23" fillId="38" borderId="54" xfId="1" applyNumberFormat="1" applyFont="1" applyFill="1" applyBorder="1" applyAlignment="1">
      <alignment horizontal="center"/>
    </xf>
    <xf numFmtId="164" fontId="23" fillId="38" borderId="54" xfId="1" applyNumberFormat="1" applyFont="1" applyFill="1" applyBorder="1"/>
    <xf numFmtId="171" fontId="23" fillId="38" borderId="10" xfId="1" applyNumberFormat="1" applyFont="1" applyFill="1" applyBorder="1"/>
    <xf numFmtId="164" fontId="23" fillId="4" borderId="10" xfId="1" applyNumberFormat="1" applyFont="1" applyFill="1" applyBorder="1"/>
    <xf numFmtId="0" fontId="32" fillId="0" borderId="0" xfId="0" applyFont="1" applyFill="1" applyBorder="1" applyAlignment="1">
      <alignment horizontal="left" vertical="center" wrapText="1"/>
    </xf>
    <xf numFmtId="0" fontId="18" fillId="40" borderId="0" xfId="1" applyFont="1" applyFill="1" applyBorder="1"/>
    <xf numFmtId="0" fontId="27" fillId="3" borderId="0" xfId="1" applyFont="1" applyFill="1" applyAlignment="1"/>
    <xf numFmtId="0" fontId="18" fillId="40" borderId="0" xfId="1" applyFont="1" applyFill="1"/>
    <xf numFmtId="165" fontId="23" fillId="39" borderId="4" xfId="2" applyNumberFormat="1" applyFont="1" applyFill="1" applyBorder="1"/>
    <xf numFmtId="165" fontId="23" fillId="39" borderId="20" xfId="2" applyNumberFormat="1" applyFont="1" applyFill="1" applyBorder="1"/>
    <xf numFmtId="172" fontId="23" fillId="40" borderId="5" xfId="1" applyNumberFormat="1" applyFont="1" applyFill="1" applyBorder="1"/>
    <xf numFmtId="172" fontId="23" fillId="3" borderId="5" xfId="1" applyNumberFormat="1" applyFont="1" applyFill="1" applyBorder="1"/>
    <xf numFmtId="0" fontId="23" fillId="3" borderId="15" xfId="1" applyFont="1" applyFill="1" applyBorder="1" applyAlignment="1">
      <alignment horizontal="left"/>
    </xf>
    <xf numFmtId="165" fontId="23" fillId="39" borderId="2" xfId="2" applyNumberFormat="1" applyFont="1" applyFill="1" applyBorder="1"/>
    <xf numFmtId="0" fontId="23" fillId="3" borderId="2" xfId="0" applyFont="1" applyFill="1" applyBorder="1" applyAlignment="1">
      <alignment horizontal="left" wrapText="1"/>
    </xf>
    <xf numFmtId="164" fontId="21" fillId="4" borderId="2" xfId="3" applyNumberFormat="1" applyFont="1" applyFill="1" applyBorder="1" applyAlignment="1">
      <alignment horizontal="left"/>
    </xf>
    <xf numFmtId="172" fontId="23" fillId="3" borderId="18" xfId="1" applyNumberFormat="1" applyFont="1" applyFill="1" applyBorder="1"/>
    <xf numFmtId="164" fontId="18" fillId="3" borderId="20" xfId="2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172" fontId="23" fillId="40" borderId="18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164" fontId="18" fillId="0" borderId="12" xfId="1" applyNumberFormat="1" applyFont="1" applyFill="1" applyBorder="1"/>
    <xf numFmtId="164" fontId="23" fillId="0" borderId="16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2"/>
    </xf>
    <xf numFmtId="0" fontId="27" fillId="3" borderId="0" xfId="1" applyFont="1" applyFill="1" applyBorder="1"/>
    <xf numFmtId="165" fontId="23" fillId="4" borderId="5" xfId="2" applyNumberFormat="1" applyFont="1" applyFill="1" applyBorder="1"/>
    <xf numFmtId="0" fontId="32" fillId="3" borderId="0" xfId="1" applyFont="1" applyFill="1"/>
    <xf numFmtId="4" fontId="32" fillId="3" borderId="0" xfId="1" applyNumberFormat="1" applyFont="1" applyFill="1" applyBorder="1"/>
    <xf numFmtId="0" fontId="32" fillId="3" borderId="0" xfId="1" applyFont="1" applyFill="1" applyBorder="1"/>
    <xf numFmtId="0" fontId="18" fillId="3" borderId="0" xfId="1" applyFont="1" applyFill="1" applyAlignment="1">
      <alignment horizontal="left"/>
    </xf>
    <xf numFmtId="3" fontId="18" fillId="3" borderId="0" xfId="1" applyNumberFormat="1" applyFont="1" applyFill="1" applyAlignment="1">
      <alignment horizontal="center"/>
    </xf>
    <xf numFmtId="172" fontId="18" fillId="3" borderId="0" xfId="2" applyNumberFormat="1" applyFont="1" applyFill="1"/>
    <xf numFmtId="174" fontId="18" fillId="3" borderId="0" xfId="2" applyNumberFormat="1" applyFont="1" applyFill="1"/>
    <xf numFmtId="172" fontId="18" fillId="3" borderId="8" xfId="1" applyNumberFormat="1" applyFont="1" applyFill="1" applyBorder="1" applyAlignment="1">
      <alignment horizontal="center" wrapText="1"/>
    </xf>
    <xf numFmtId="174" fontId="18" fillId="39" borderId="12" xfId="2" applyNumberFormat="1" applyFont="1" applyFill="1" applyBorder="1"/>
    <xf numFmtId="174" fontId="18" fillId="4" borderId="12" xfId="2" applyNumberFormat="1" applyFont="1" applyFill="1" applyBorder="1"/>
    <xf numFmtId="0" fontId="19" fillId="0" borderId="12" xfId="1" applyFont="1" applyFill="1" applyBorder="1" applyAlignment="1">
      <alignment wrapText="1"/>
    </xf>
    <xf numFmtId="0" fontId="19" fillId="0" borderId="12" xfId="1" applyFont="1" applyFill="1" applyBorder="1"/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/>
    <xf numFmtId="174" fontId="21" fillId="39" borderId="12" xfId="2" applyNumberFormat="1" applyFont="1" applyFill="1" applyBorder="1"/>
    <xf numFmtId="174" fontId="21" fillId="4" borderId="12" xfId="2" applyNumberFormat="1" applyFont="1" applyFill="1" applyBorder="1"/>
    <xf numFmtId="0" fontId="25" fillId="0" borderId="12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right"/>
    </xf>
    <xf numFmtId="0" fontId="18" fillId="0" borderId="12" xfId="1" applyFont="1" applyFill="1" applyBorder="1"/>
    <xf numFmtId="172" fontId="18" fillId="0" borderId="12" xfId="1" applyNumberFormat="1" applyFont="1" applyFill="1" applyBorder="1"/>
    <xf numFmtId="0" fontId="18" fillId="39" borderId="12" xfId="1" applyFont="1" applyFill="1" applyBorder="1"/>
    <xf numFmtId="0" fontId="18" fillId="40" borderId="12" xfId="1" applyFont="1" applyFill="1" applyBorder="1"/>
    <xf numFmtId="0" fontId="27" fillId="0" borderId="0" xfId="1" applyFont="1" applyFill="1" applyBorder="1"/>
    <xf numFmtId="164" fontId="21" fillId="0" borderId="12" xfId="5" applyNumberFormat="1" applyFont="1" applyFill="1" applyBorder="1"/>
    <xf numFmtId="0" fontId="18" fillId="0" borderId="12" xfId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72" fontId="18" fillId="0" borderId="12" xfId="2" applyNumberFormat="1" applyFont="1" applyFill="1" applyBorder="1" applyAlignment="1">
      <alignment horizontal="center"/>
    </xf>
    <xf numFmtId="3" fontId="18" fillId="39" borderId="16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wrapText="1"/>
    </xf>
    <xf numFmtId="164" fontId="26" fillId="0" borderId="12" xfId="1" applyNumberFormat="1" applyFont="1" applyFill="1" applyBorder="1"/>
    <xf numFmtId="168" fontId="23" fillId="0" borderId="12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4" fontId="24" fillId="0" borderId="12" xfId="2" applyNumberFormat="1" applyFont="1" applyFill="1" applyBorder="1"/>
    <xf numFmtId="4" fontId="27" fillId="0" borderId="0" xfId="1" applyNumberFormat="1" applyFont="1" applyFill="1" applyBorder="1"/>
    <xf numFmtId="169" fontId="23" fillId="0" borderId="12" xfId="4" applyNumberFormat="1" applyFont="1" applyFill="1" applyBorder="1"/>
    <xf numFmtId="174" fontId="23" fillId="4" borderId="12" xfId="1" applyNumberFormat="1" applyFont="1" applyFill="1" applyBorder="1"/>
    <xf numFmtId="0" fontId="34" fillId="0" borderId="12" xfId="0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right"/>
    </xf>
    <xf numFmtId="0" fontId="23" fillId="39" borderId="12" xfId="1" applyFont="1" applyFill="1" applyBorder="1"/>
    <xf numFmtId="0" fontId="23" fillId="4" borderId="12" xfId="1" applyFont="1" applyFill="1" applyBorder="1"/>
    <xf numFmtId="164" fontId="18" fillId="39" borderId="12" xfId="2" applyNumberFormat="1" applyFont="1" applyFill="1" applyBorder="1"/>
    <xf numFmtId="165" fontId="18" fillId="39" borderId="12" xfId="2" applyNumberFormat="1" applyFont="1" applyFill="1" applyBorder="1"/>
    <xf numFmtId="0" fontId="18" fillId="3" borderId="2" xfId="1" applyFont="1" applyFill="1" applyBorder="1" applyAlignment="1">
      <alignment horizontal="right" wrapText="1" indent="3"/>
    </xf>
    <xf numFmtId="0" fontId="42" fillId="3" borderId="12" xfId="0" applyFont="1" applyFill="1" applyBorder="1" applyAlignment="1">
      <alignment horizontal="left" indent="2"/>
    </xf>
    <xf numFmtId="174" fontId="23" fillId="39" borderId="12" xfId="1" applyNumberFormat="1" applyFont="1" applyFill="1" applyBorder="1"/>
    <xf numFmtId="174" fontId="23" fillId="39" borderId="12" xfId="2" applyNumberFormat="1" applyFont="1" applyFill="1" applyBorder="1"/>
    <xf numFmtId="0" fontId="18" fillId="3" borderId="16" xfId="1" applyFont="1" applyFill="1" applyBorder="1" applyAlignment="1">
      <alignment horizontal="left" wrapText="1" indent="2"/>
    </xf>
    <xf numFmtId="172" fontId="23" fillId="3" borderId="12" xfId="2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0" fontId="23" fillId="3" borderId="9" xfId="1" applyFont="1" applyFill="1" applyBorder="1" applyAlignment="1">
      <alignment horizontal="left"/>
    </xf>
    <xf numFmtId="3" fontId="23" fillId="3" borderId="9" xfId="1" applyNumberFormat="1" applyFont="1" applyFill="1" applyBorder="1" applyAlignment="1">
      <alignment horizontal="center"/>
    </xf>
    <xf numFmtId="164" fontId="23" fillId="3" borderId="9" xfId="1" applyNumberFormat="1" applyFont="1" applyFill="1" applyBorder="1"/>
    <xf numFmtId="164" fontId="23" fillId="4" borderId="9" xfId="1" applyNumberFormat="1" applyFont="1" applyFill="1" applyBorder="1"/>
    <xf numFmtId="3" fontId="19" fillId="3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176" fontId="23" fillId="39" borderId="20" xfId="2" applyNumberFormat="1" applyFont="1" applyFill="1" applyBorder="1"/>
    <xf numFmtId="164" fontId="19" fillId="4" borderId="20" xfId="3" applyNumberFormat="1" applyFont="1" applyFill="1" applyBorder="1" applyAlignment="1">
      <alignment horizontal="center"/>
    </xf>
    <xf numFmtId="176" fontId="23" fillId="4" borderId="20" xfId="2" applyNumberFormat="1" applyFont="1" applyFill="1" applyBorder="1"/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64" fontId="21" fillId="4" borderId="12" xfId="3" applyNumberFormat="1" applyFont="1" applyFill="1" applyBorder="1" applyAlignment="1">
      <alignment horizontal="center"/>
    </xf>
    <xf numFmtId="0" fontId="18" fillId="3" borderId="11" xfId="1" applyFont="1" applyFill="1" applyBorder="1"/>
    <xf numFmtId="172" fontId="18" fillId="3" borderId="12" xfId="1" applyNumberFormat="1" applyFont="1" applyFill="1" applyBorder="1"/>
    <xf numFmtId="173" fontId="21" fillId="3" borderId="12" xfId="5" applyNumberFormat="1" applyFont="1" applyFill="1" applyBorder="1"/>
    <xf numFmtId="164" fontId="23" fillId="3" borderId="12" xfId="3" applyNumberFormat="1" applyFont="1" applyFill="1" applyBorder="1" applyAlignment="1">
      <alignment horizontal="right"/>
    </xf>
    <xf numFmtId="0" fontId="23" fillId="39" borderId="20" xfId="1" applyFont="1" applyFill="1" applyBorder="1"/>
    <xf numFmtId="0" fontId="45" fillId="3" borderId="12" xfId="1" applyFont="1" applyFill="1" applyBorder="1" applyAlignment="1">
      <alignment horizontal="left" vertical="justify" indent="1"/>
    </xf>
    <xf numFmtId="0" fontId="23" fillId="3" borderId="16" xfId="1" applyFont="1" applyFill="1" applyBorder="1" applyAlignment="1">
      <alignment horizontal="left" wrapText="1" indent="1"/>
    </xf>
    <xf numFmtId="0" fontId="23" fillId="3" borderId="2" xfId="1" applyFont="1" applyFill="1" applyBorder="1" applyAlignment="1">
      <alignment horizontal="left" wrapText="1" indent="1"/>
    </xf>
    <xf numFmtId="0" fontId="23" fillId="3" borderId="15" xfId="1" applyFont="1" applyFill="1" applyBorder="1" applyAlignment="1">
      <alignment horizontal="left" wrapText="1" indent="1"/>
    </xf>
    <xf numFmtId="3" fontId="23" fillId="3" borderId="21" xfId="1" applyNumberFormat="1" applyFont="1" applyFill="1" applyBorder="1" applyAlignment="1">
      <alignment horizontal="center"/>
    </xf>
    <xf numFmtId="164" fontId="23" fillId="3" borderId="21" xfId="1" applyNumberFormat="1" applyFont="1" applyFill="1" applyBorder="1"/>
    <xf numFmtId="164" fontId="23" fillId="4" borderId="21" xfId="1" applyNumberFormat="1" applyFont="1" applyFill="1" applyBorder="1"/>
    <xf numFmtId="171" fontId="23" fillId="39" borderId="4" xfId="1" applyNumberFormat="1" applyFont="1" applyFill="1" applyBorder="1"/>
    <xf numFmtId="166" fontId="21" fillId="3" borderId="20" xfId="3" applyFont="1" applyFill="1" applyBorder="1"/>
    <xf numFmtId="164" fontId="21" fillId="3" borderId="20" xfId="3" applyNumberFormat="1" applyFont="1" applyFill="1" applyBorder="1" applyAlignment="1">
      <alignment horizontal="center"/>
    </xf>
    <xf numFmtId="173" fontId="21" fillId="3" borderId="20" xfId="3" applyNumberFormat="1" applyFont="1" applyFill="1" applyBorder="1" applyAlignment="1">
      <alignment horizontal="center"/>
    </xf>
    <xf numFmtId="164" fontId="21" fillId="4" borderId="20" xfId="3" applyNumberFormat="1" applyFont="1" applyFill="1" applyBorder="1" applyAlignment="1">
      <alignment horizontal="center"/>
    </xf>
    <xf numFmtId="0" fontId="26" fillId="3" borderId="0" xfId="1" applyFont="1" applyFill="1"/>
    <xf numFmtId="0" fontId="18" fillId="39" borderId="16" xfId="1" applyFont="1" applyFill="1" applyBorder="1"/>
    <xf numFmtId="0" fontId="18" fillId="3" borderId="2" xfId="1" applyFont="1" applyFill="1" applyBorder="1" applyAlignment="1">
      <alignment horizontal="left" wrapText="1" indent="3"/>
    </xf>
    <xf numFmtId="166" fontId="19" fillId="3" borderId="2" xfId="3" applyFont="1" applyFill="1" applyBorder="1"/>
    <xf numFmtId="3" fontId="19" fillId="3" borderId="2" xfId="3" applyNumberFormat="1" applyFont="1" applyFill="1" applyBorder="1" applyAlignment="1">
      <alignment horizontal="center"/>
    </xf>
    <xf numFmtId="164" fontId="19" fillId="3" borderId="2" xfId="3" applyNumberFormat="1" applyFont="1" applyFill="1" applyBorder="1" applyAlignment="1">
      <alignment horizontal="center"/>
    </xf>
    <xf numFmtId="173" fontId="19" fillId="3" borderId="2" xfId="3" applyNumberFormat="1" applyFont="1" applyFill="1" applyBorder="1" applyAlignment="1">
      <alignment horizontal="center"/>
    </xf>
    <xf numFmtId="176" fontId="23" fillId="39" borderId="2" xfId="2" applyNumberFormat="1" applyFont="1" applyFill="1" applyBorder="1"/>
    <xf numFmtId="164" fontId="19" fillId="4" borderId="2" xfId="3" applyNumberFormat="1" applyFont="1" applyFill="1" applyBorder="1" applyAlignment="1">
      <alignment horizontal="center"/>
    </xf>
    <xf numFmtId="176" fontId="23" fillId="4" borderId="2" xfId="2" applyNumberFormat="1" applyFont="1" applyFill="1" applyBorder="1"/>
    <xf numFmtId="0" fontId="19" fillId="3" borderId="18" xfId="1" applyFont="1" applyFill="1" applyBorder="1" applyAlignment="1">
      <alignment wrapText="1"/>
    </xf>
    <xf numFmtId="3" fontId="21" fillId="3" borderId="18" xfId="3" applyNumberFormat="1" applyFont="1" applyFill="1" applyBorder="1" applyAlignment="1">
      <alignment horizontal="center"/>
    </xf>
    <xf numFmtId="164" fontId="21" fillId="3" borderId="18" xfId="3" applyNumberFormat="1" applyFont="1" applyFill="1" applyBorder="1" applyAlignment="1">
      <alignment horizontal="center"/>
    </xf>
    <xf numFmtId="173" fontId="21" fillId="3" borderId="18" xfId="3" applyNumberFormat="1" applyFont="1" applyFill="1" applyBorder="1" applyAlignment="1">
      <alignment horizontal="center"/>
    </xf>
    <xf numFmtId="172" fontId="21" fillId="3" borderId="18" xfId="2" applyNumberFormat="1" applyFont="1" applyFill="1" applyBorder="1"/>
    <xf numFmtId="174" fontId="21" fillId="39" borderId="18" xfId="2" applyNumberFormat="1" applyFont="1" applyFill="1" applyBorder="1"/>
    <xf numFmtId="164" fontId="21" fillId="4" borderId="18" xfId="3" applyNumberFormat="1" applyFont="1" applyFill="1" applyBorder="1" applyAlignment="1">
      <alignment horizontal="center"/>
    </xf>
    <xf numFmtId="174" fontId="21" fillId="4" borderId="18" xfId="2" applyNumberFormat="1" applyFont="1" applyFill="1" applyBorder="1"/>
    <xf numFmtId="0" fontId="40" fillId="3" borderId="12" xfId="0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/>
    <xf numFmtId="169" fontId="31" fillId="3" borderId="12" xfId="4" applyNumberFormat="1" applyFont="1" applyFill="1" applyBorder="1"/>
    <xf numFmtId="164" fontId="31" fillId="3" borderId="12" xfId="3" applyNumberFormat="1" applyFont="1" applyFill="1" applyBorder="1" applyAlignment="1">
      <alignment horizontal="right"/>
    </xf>
    <xf numFmtId="172" fontId="31" fillId="3" borderId="12" xfId="1" applyNumberFormat="1" applyFont="1" applyFill="1" applyBorder="1"/>
    <xf numFmtId="0" fontId="31" fillId="39" borderId="12" xfId="1" applyFont="1" applyFill="1" applyBorder="1"/>
    <xf numFmtId="164" fontId="32" fillId="4" borderId="12" xfId="1" applyNumberFormat="1" applyFont="1" applyFill="1" applyBorder="1"/>
    <xf numFmtId="0" fontId="31" fillId="4" borderId="12" xfId="1" applyFont="1" applyFill="1" applyBorder="1"/>
    <xf numFmtId="0" fontId="18" fillId="3" borderId="45" xfId="1" applyFont="1" applyFill="1" applyBorder="1" applyAlignment="1">
      <alignment horizontal="right" wrapText="1" indent="3"/>
    </xf>
    <xf numFmtId="164" fontId="20" fillId="3" borderId="12" xfId="5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3" fillId="3" borderId="37" xfId="1" applyFont="1" applyFill="1" applyBorder="1" applyAlignment="1">
      <alignment horizontal="left"/>
    </xf>
    <xf numFmtId="0" fontId="23" fillId="3" borderId="63" xfId="1" applyFont="1" applyFill="1" applyBorder="1" applyAlignment="1">
      <alignment horizontal="left"/>
    </xf>
    <xf numFmtId="3" fontId="23" fillId="3" borderId="63" xfId="1" applyNumberFormat="1" applyFont="1" applyFill="1" applyBorder="1" applyAlignment="1">
      <alignment horizontal="center"/>
    </xf>
    <xf numFmtId="164" fontId="23" fillId="3" borderId="63" xfId="1" applyNumberFormat="1" applyFont="1" applyFill="1" applyBorder="1"/>
    <xf numFmtId="164" fontId="23" fillId="3" borderId="37" xfId="1" applyNumberFormat="1" applyFont="1" applyFill="1" applyBorder="1"/>
    <xf numFmtId="172" fontId="23" fillId="3" borderId="37" xfId="1" applyNumberFormat="1" applyFont="1" applyFill="1" applyBorder="1"/>
    <xf numFmtId="171" fontId="23" fillId="39" borderId="37" xfId="1" applyNumberFormat="1" applyFont="1" applyFill="1" applyBorder="1"/>
    <xf numFmtId="164" fontId="23" fillId="4" borderId="63" xfId="1" applyNumberFormat="1" applyFont="1" applyFill="1" applyBorder="1"/>
    <xf numFmtId="171" fontId="23" fillId="4" borderId="37" xfId="1" applyNumberFormat="1" applyFont="1" applyFill="1" applyBorder="1"/>
    <xf numFmtId="166" fontId="19" fillId="3" borderId="20" xfId="3" applyFont="1" applyFill="1" applyBorder="1" applyAlignment="1">
      <alignment horizontal="left"/>
    </xf>
    <xf numFmtId="171" fontId="18" fillId="39" borderId="12" xfId="1" applyNumberFormat="1" applyFont="1" applyFill="1" applyBorder="1"/>
    <xf numFmtId="171" fontId="18" fillId="39" borderId="12" xfId="2" applyNumberFormat="1" applyFont="1" applyFill="1" applyBorder="1"/>
    <xf numFmtId="171" fontId="18" fillId="39" borderId="12" xfId="2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171" fontId="23" fillId="39" borderId="12" xfId="1" applyNumberFormat="1" applyFont="1" applyFill="1" applyBorder="1"/>
    <xf numFmtId="171" fontId="23" fillId="39" borderId="12" xfId="2" applyNumberFormat="1" applyFont="1" applyFill="1" applyBorder="1"/>
    <xf numFmtId="0" fontId="23" fillId="3" borderId="21" xfId="1" applyFont="1" applyFill="1" applyBorder="1" applyAlignment="1">
      <alignment horizontal="left"/>
    </xf>
    <xf numFmtId="164" fontId="23" fillId="39" borderId="2" xfId="1" applyNumberFormat="1" applyFont="1" applyFill="1" applyBorder="1"/>
    <xf numFmtId="2" fontId="19" fillId="3" borderId="12" xfId="1" applyNumberFormat="1" applyFont="1" applyFill="1" applyBorder="1" applyAlignment="1">
      <alignment wrapText="1"/>
    </xf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71" fontId="21" fillId="39" borderId="12" xfId="2" applyNumberFormat="1" applyFont="1" applyFill="1" applyBorder="1"/>
    <xf numFmtId="164" fontId="19" fillId="4" borderId="12" xfId="3" applyNumberFormat="1" applyFont="1" applyFill="1" applyBorder="1" applyAlignment="1">
      <alignment horizontal="center"/>
    </xf>
    <xf numFmtId="172" fontId="18" fillId="40" borderId="12" xfId="1" applyNumberFormat="1" applyFont="1" applyFill="1" applyBorder="1"/>
    <xf numFmtId="171" fontId="23" fillId="39" borderId="12" xfId="2" applyNumberFormat="1" applyFont="1" applyFill="1" applyBorder="1" applyAlignment="1">
      <alignment horizontal="center"/>
    </xf>
    <xf numFmtId="172" fontId="21" fillId="39" borderId="12" xfId="2" applyNumberFormat="1" applyFont="1" applyFill="1" applyBorder="1"/>
    <xf numFmtId="172" fontId="18" fillId="39" borderId="12" xfId="1" applyNumberFormat="1" applyFont="1" applyFill="1" applyBorder="1"/>
    <xf numFmtId="0" fontId="21" fillId="3" borderId="12" xfId="0" applyFont="1" applyFill="1" applyBorder="1" applyAlignment="1">
      <alignment horizontal="left" vertical="justify" indent="2"/>
    </xf>
    <xf numFmtId="4" fontId="21" fillId="3" borderId="12" xfId="1" applyNumberFormat="1" applyFont="1" applyFill="1" applyBorder="1" applyAlignment="1">
      <alignment horizontal="left" wrapText="1" indent="2"/>
    </xf>
    <xf numFmtId="172" fontId="18" fillId="39" borderId="16" xfId="1" applyNumberFormat="1" applyFont="1" applyFill="1" applyBorder="1"/>
    <xf numFmtId="172" fontId="18" fillId="39" borderId="20" xfId="1" applyNumberFormat="1" applyFont="1" applyFill="1" applyBorder="1"/>
    <xf numFmtId="172" fontId="18" fillId="39" borderId="12" xfId="2" applyNumberFormat="1" applyFont="1" applyFill="1" applyBorder="1" applyAlignment="1">
      <alignment horizontal="center"/>
    </xf>
    <xf numFmtId="172" fontId="18" fillId="39" borderId="12" xfId="2" applyNumberFormat="1" applyFont="1" applyFill="1" applyBorder="1"/>
    <xf numFmtId="173" fontId="26" fillId="3" borderId="12" xfId="1" applyNumberFormat="1" applyFont="1" applyFill="1" applyBorder="1"/>
    <xf numFmtId="172" fontId="27" fillId="39" borderId="12" xfId="1" applyNumberFormat="1" applyFont="1" applyFill="1" applyBorder="1" applyAlignment="1">
      <alignment horizontal="center"/>
    </xf>
    <xf numFmtId="164" fontId="27" fillId="3" borderId="12" xfId="1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172" fontId="23" fillId="39" borderId="4" xfId="1" applyNumberFormat="1" applyFont="1" applyFill="1" applyBorder="1"/>
    <xf numFmtId="175" fontId="23" fillId="4" borderId="4" xfId="1" applyNumberFormat="1" applyFont="1" applyFill="1" applyBorder="1"/>
    <xf numFmtId="0" fontId="19" fillId="4" borderId="20" xfId="1" applyFont="1" applyFill="1" applyBorder="1"/>
    <xf numFmtId="164" fontId="19" fillId="3" borderId="12" xfId="3" applyNumberFormat="1" applyFont="1" applyFill="1" applyBorder="1"/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4" fontId="19" fillId="39" borderId="12" xfId="2" applyNumberFormat="1" applyFont="1" applyFill="1" applyBorder="1"/>
    <xf numFmtId="164" fontId="19" fillId="4" borderId="12" xfId="3" applyNumberFormat="1" applyFont="1" applyFill="1" applyBorder="1"/>
    <xf numFmtId="174" fontId="19" fillId="4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indent="2"/>
    </xf>
    <xf numFmtId="3" fontId="20" fillId="3" borderId="12" xfId="5" applyNumberFormat="1" applyFont="1" applyFill="1" applyBorder="1" applyAlignment="1">
      <alignment horizontal="center"/>
    </xf>
    <xf numFmtId="164" fontId="20" fillId="4" borderId="12" xfId="5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0" fontId="19" fillId="3" borderId="4" xfId="1" applyFont="1" applyFill="1" applyBorder="1"/>
    <xf numFmtId="3" fontId="21" fillId="3" borderId="4" xfId="3" applyNumberFormat="1" applyFont="1" applyFill="1" applyBorder="1" applyAlignment="1">
      <alignment horizontal="center"/>
    </xf>
    <xf numFmtId="164" fontId="21" fillId="3" borderId="4" xfId="3" applyNumberFormat="1" applyFont="1" applyFill="1" applyBorder="1"/>
    <xf numFmtId="173" fontId="19" fillId="3" borderId="4" xfId="3" applyNumberFormat="1" applyFont="1" applyFill="1" applyBorder="1"/>
    <xf numFmtId="164" fontId="19" fillId="3" borderId="4" xfId="3" applyNumberFormat="1" applyFont="1" applyFill="1" applyBorder="1"/>
    <xf numFmtId="172" fontId="19" fillId="3" borderId="4" xfId="2" applyNumberFormat="1" applyFont="1" applyFill="1" applyBorder="1"/>
    <xf numFmtId="172" fontId="19" fillId="39" borderId="4" xfId="2" applyNumberFormat="1" applyFont="1" applyFill="1" applyBorder="1"/>
    <xf numFmtId="164" fontId="21" fillId="4" borderId="4" xfId="3" applyNumberFormat="1" applyFont="1" applyFill="1" applyBorder="1"/>
    <xf numFmtId="172" fontId="19" fillId="4" borderId="4" xfId="2" applyNumberFormat="1" applyFont="1" applyFill="1" applyBorder="1"/>
    <xf numFmtId="0" fontId="21" fillId="3" borderId="20" xfId="1" applyFont="1" applyFill="1" applyBorder="1"/>
    <xf numFmtId="0" fontId="21" fillId="4" borderId="20" xfId="1" applyFont="1" applyFill="1" applyBorder="1"/>
    <xf numFmtId="0" fontId="23" fillId="3" borderId="2" xfId="1" applyFont="1" applyFill="1" applyBorder="1" applyAlignment="1">
      <alignment horizontal="center" wrapText="1"/>
    </xf>
    <xf numFmtId="172" fontId="26" fillId="3" borderId="16" xfId="1" applyNumberFormat="1" applyFont="1" applyFill="1" applyBorder="1"/>
    <xf numFmtId="3" fontId="18" fillId="3" borderId="4" xfId="1" applyNumberFormat="1" applyFont="1" applyFill="1" applyBorder="1" applyAlignment="1">
      <alignment horizontal="center"/>
    </xf>
    <xf numFmtId="171" fontId="23" fillId="39" borderId="4" xfId="2" applyNumberFormat="1" applyFont="1" applyFill="1" applyBorder="1"/>
    <xf numFmtId="164" fontId="18" fillId="4" borderId="4" xfId="1" applyNumberFormat="1" applyFont="1" applyFill="1" applyBorder="1"/>
    <xf numFmtId="171" fontId="23" fillId="4" borderId="4" xfId="2" applyNumberFormat="1" applyFont="1" applyFill="1" applyBorder="1"/>
    <xf numFmtId="164" fontId="19" fillId="3" borderId="20" xfId="3" applyNumberFormat="1" applyFont="1" applyFill="1" applyBorder="1"/>
    <xf numFmtId="173" fontId="19" fillId="3" borderId="20" xfId="3" applyNumberFormat="1" applyFont="1" applyFill="1" applyBorder="1"/>
    <xf numFmtId="164" fontId="19" fillId="4" borderId="20" xfId="3" applyNumberFormat="1" applyFont="1" applyFill="1" applyBorder="1"/>
    <xf numFmtId="0" fontId="19" fillId="3" borderId="12" xfId="1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3" fontId="19" fillId="3" borderId="4" xfId="3" applyNumberFormat="1" applyFont="1" applyFill="1" applyBorder="1" applyAlignment="1">
      <alignment horizontal="center"/>
    </xf>
    <xf numFmtId="164" fontId="19" fillId="4" borderId="4" xfId="3" applyNumberFormat="1" applyFont="1" applyFill="1" applyBorder="1"/>
    <xf numFmtId="173" fontId="19" fillId="3" borderId="16" xfId="3" applyNumberFormat="1" applyFont="1" applyFill="1" applyBorder="1"/>
    <xf numFmtId="172" fontId="21" fillId="3" borderId="16" xfId="2" applyNumberFormat="1" applyFont="1" applyFill="1" applyBorder="1"/>
    <xf numFmtId="174" fontId="21" fillId="4" borderId="16" xfId="2" applyNumberFormat="1" applyFont="1" applyFill="1" applyBorder="1"/>
    <xf numFmtId="173" fontId="19" fillId="3" borderId="15" xfId="3" applyNumberFormat="1" applyFont="1" applyFill="1" applyBorder="1"/>
    <xf numFmtId="172" fontId="21" fillId="3" borderId="15" xfId="2" applyNumberFormat="1" applyFont="1" applyFill="1" applyBorder="1"/>
    <xf numFmtId="172" fontId="21" fillId="4" borderId="15" xfId="2" applyNumberFormat="1" applyFont="1" applyFill="1" applyBorder="1"/>
    <xf numFmtId="173" fontId="21" fillId="3" borderId="20" xfId="1" applyNumberFormat="1" applyFont="1" applyFill="1" applyBorder="1"/>
    <xf numFmtId="174" fontId="21" fillId="39" borderId="20" xfId="2" applyNumberFormat="1" applyFont="1" applyFill="1" applyBorder="1"/>
    <xf numFmtId="174" fontId="21" fillId="4" borderId="20" xfId="2" applyNumberFormat="1" applyFont="1" applyFill="1" applyBorder="1"/>
    <xf numFmtId="171" fontId="23" fillId="39" borderId="20" xfId="1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171" fontId="26" fillId="39" borderId="16" xfId="1" applyNumberFormat="1" applyFont="1" applyFill="1" applyBorder="1" applyAlignment="1">
      <alignment horizontal="center"/>
    </xf>
    <xf numFmtId="171" fontId="18" fillId="39" borderId="15" xfId="2" applyNumberFormat="1" applyFont="1" applyFill="1" applyBorder="1" applyAlignment="1">
      <alignment horizontal="center"/>
    </xf>
    <xf numFmtId="171" fontId="26" fillId="39" borderId="12" xfId="1" applyNumberFormat="1" applyFont="1" applyFill="1" applyBorder="1" applyAlignment="1">
      <alignment horizontal="center"/>
    </xf>
    <xf numFmtId="172" fontId="23" fillId="40" borderId="4" xfId="1" applyNumberFormat="1" applyFont="1" applyFill="1" applyBorder="1"/>
    <xf numFmtId="172" fontId="23" fillId="4" borderId="4" xfId="1" applyNumberFormat="1" applyFont="1" applyFill="1" applyBorder="1"/>
    <xf numFmtId="0" fontId="19" fillId="3" borderId="21" xfId="1" applyFont="1" applyFill="1" applyBorder="1" applyAlignment="1">
      <alignment horizontal="left" wrapText="1"/>
    </xf>
    <xf numFmtId="164" fontId="23" fillId="39" borderId="12" xfId="1" applyNumberFormat="1" applyFont="1" applyFill="1" applyBorder="1"/>
    <xf numFmtId="164" fontId="23" fillId="39" borderId="16" xfId="1" applyNumberFormat="1" applyFont="1" applyFill="1" applyBorder="1"/>
    <xf numFmtId="164" fontId="23" fillId="39" borderId="20" xfId="1" applyNumberFormat="1" applyFont="1" applyFill="1" applyBorder="1"/>
    <xf numFmtId="171" fontId="23" fillId="3" borderId="2" xfId="1" applyNumberFormat="1" applyFont="1" applyFill="1" applyBorder="1"/>
    <xf numFmtId="3" fontId="18" fillId="3" borderId="21" xfId="1" applyNumberFormat="1" applyFont="1" applyFill="1" applyBorder="1" applyAlignment="1">
      <alignment horizontal="center"/>
    </xf>
    <xf numFmtId="164" fontId="18" fillId="3" borderId="21" xfId="1" applyNumberFormat="1" applyFont="1" applyFill="1" applyBorder="1"/>
    <xf numFmtId="0" fontId="23" fillId="3" borderId="12" xfId="0" applyFont="1" applyFill="1" applyBorder="1" applyAlignment="1">
      <alignment horizontal="left" vertical="justify" indent="1"/>
    </xf>
    <xf numFmtId="172" fontId="18" fillId="3" borderId="12" xfId="0" applyNumberFormat="1" applyFont="1" applyFill="1" applyBorder="1" applyAlignment="1">
      <alignment horizontal="left" indent="1"/>
    </xf>
    <xf numFmtId="0" fontId="18" fillId="39" borderId="12" xfId="0" applyFont="1" applyFill="1" applyBorder="1" applyAlignment="1">
      <alignment horizontal="left" indent="1"/>
    </xf>
    <xf numFmtId="164" fontId="18" fillId="4" borderId="21" xfId="1" applyNumberFormat="1" applyFont="1" applyFill="1" applyBorder="1"/>
    <xf numFmtId="0" fontId="18" fillId="4" borderId="12" xfId="0" applyFont="1" applyFill="1" applyBorder="1" applyAlignment="1">
      <alignment horizontal="left" indent="1"/>
    </xf>
    <xf numFmtId="3" fontId="18" fillId="3" borderId="12" xfId="0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indent="1"/>
    </xf>
    <xf numFmtId="3" fontId="18" fillId="3" borderId="21" xfId="0" applyNumberFormat="1" applyFont="1" applyFill="1" applyBorder="1" applyAlignment="1">
      <alignment horizontal="center"/>
    </xf>
    <xf numFmtId="0" fontId="18" fillId="3" borderId="10" xfId="0" applyFont="1" applyFill="1" applyBorder="1" applyAlignment="1">
      <alignment horizontal="left" indent="1"/>
    </xf>
    <xf numFmtId="181" fontId="18" fillId="3" borderId="21" xfId="0" applyNumberFormat="1" applyFont="1" applyFill="1" applyBorder="1" applyAlignment="1">
      <alignment horizontal="left" indent="1"/>
    </xf>
    <xf numFmtId="0" fontId="18" fillId="3" borderId="2" xfId="0" applyFont="1" applyFill="1" applyBorder="1" applyAlignment="1">
      <alignment horizontal="left" indent="1"/>
    </xf>
    <xf numFmtId="0" fontId="18" fillId="4" borderId="10" xfId="0" applyFont="1" applyFill="1" applyBorder="1" applyAlignment="1">
      <alignment horizontal="left" indent="1"/>
    </xf>
    <xf numFmtId="171" fontId="23" fillId="39" borderId="2" xfId="1" applyNumberFormat="1" applyFont="1" applyFill="1" applyBorder="1"/>
    <xf numFmtId="171" fontId="21" fillId="39" borderId="12" xfId="1" applyNumberFormat="1" applyFont="1" applyFill="1" applyBorder="1"/>
    <xf numFmtId="171" fontId="21" fillId="4" borderId="12" xfId="1" applyNumberFormat="1" applyFont="1" applyFill="1" applyBorder="1"/>
    <xf numFmtId="0" fontId="18" fillId="3" borderId="21" xfId="1" applyFont="1" applyFill="1" applyBorder="1" applyAlignment="1">
      <alignment horizontal="left" wrapText="1" indent="2"/>
    </xf>
    <xf numFmtId="164" fontId="21" fillId="3" borderId="21" xfId="1" applyNumberFormat="1" applyFont="1" applyFill="1" applyBorder="1"/>
    <xf numFmtId="172" fontId="18" fillId="3" borderId="2" xfId="1" applyNumberFormat="1" applyFont="1" applyFill="1" applyBorder="1"/>
    <xf numFmtId="171" fontId="21" fillId="39" borderId="2" xfId="1" applyNumberFormat="1" applyFont="1" applyFill="1" applyBorder="1"/>
    <xf numFmtId="164" fontId="21" fillId="4" borderId="21" xfId="1" applyNumberFormat="1" applyFont="1" applyFill="1" applyBorder="1"/>
    <xf numFmtId="171" fontId="21" fillId="4" borderId="2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164" fontId="21" fillId="3" borderId="10" xfId="1" applyNumberFormat="1" applyFont="1" applyFill="1" applyBorder="1"/>
    <xf numFmtId="172" fontId="18" fillId="3" borderId="10" xfId="1" applyNumberFormat="1" applyFont="1" applyFill="1" applyBorder="1"/>
    <xf numFmtId="164" fontId="21" fillId="4" borderId="10" xfId="1" applyNumberFormat="1" applyFont="1" applyFill="1" applyBorder="1"/>
    <xf numFmtId="171" fontId="21" fillId="4" borderId="10" xfId="1" applyNumberFormat="1" applyFont="1" applyFill="1" applyBorder="1"/>
    <xf numFmtId="0" fontId="19" fillId="3" borderId="27" xfId="1" applyFont="1" applyFill="1" applyBorder="1" applyAlignment="1">
      <alignment horizontal="left"/>
    </xf>
    <xf numFmtId="0" fontId="23" fillId="3" borderId="27" xfId="1" applyFont="1" applyFill="1" applyBorder="1" applyAlignment="1">
      <alignment horizontal="left"/>
    </xf>
    <xf numFmtId="3" fontId="23" fillId="3" borderId="27" xfId="1" applyNumberFormat="1" applyFont="1" applyFill="1" applyBorder="1" applyAlignment="1">
      <alignment horizontal="center"/>
    </xf>
    <xf numFmtId="164" fontId="23" fillId="3" borderId="27" xfId="1" applyNumberFormat="1" applyFont="1" applyFill="1" applyBorder="1"/>
    <xf numFmtId="164" fontId="23" fillId="3" borderId="1" xfId="1" applyNumberFormat="1" applyFont="1" applyFill="1" applyBorder="1"/>
    <xf numFmtId="172" fontId="23" fillId="3" borderId="1" xfId="1" applyNumberFormat="1" applyFont="1" applyFill="1" applyBorder="1"/>
    <xf numFmtId="164" fontId="23" fillId="4" borderId="27" xfId="1" applyNumberFormat="1" applyFont="1" applyFill="1" applyBorder="1"/>
    <xf numFmtId="175" fontId="23" fillId="4" borderId="1" xfId="1" applyNumberFormat="1" applyFont="1" applyFill="1" applyBorder="1"/>
    <xf numFmtId="0" fontId="19" fillId="38" borderId="18" xfId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/>
    <xf numFmtId="173" fontId="21" fillId="38" borderId="18" xfId="1" applyNumberFormat="1" applyFont="1" applyFill="1" applyBorder="1"/>
    <xf numFmtId="174" fontId="21" fillId="38" borderId="18" xfId="2" applyNumberFormat="1" applyFont="1" applyFill="1" applyBorder="1"/>
    <xf numFmtId="172" fontId="19" fillId="38" borderId="18" xfId="2" applyNumberFormat="1" applyFont="1" applyFill="1" applyBorder="1"/>
    <xf numFmtId="172" fontId="19" fillId="38" borderId="20" xfId="3" applyNumberFormat="1" applyFont="1" applyFill="1" applyBorder="1"/>
    <xf numFmtId="174" fontId="19" fillId="4" borderId="18" xfId="2" applyNumberFormat="1" applyFont="1" applyFill="1" applyBorder="1"/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4" fontId="24" fillId="38" borderId="12" xfId="2" applyNumberFormat="1" applyFont="1" applyFill="1" applyBorder="1"/>
    <xf numFmtId="172" fontId="19" fillId="38" borderId="12" xfId="3" applyNumberFormat="1" applyFont="1" applyFill="1" applyBorder="1"/>
    <xf numFmtId="0" fontId="19" fillId="38" borderId="12" xfId="1" applyFont="1" applyFill="1" applyBorder="1" applyAlignment="1">
      <alignment wrapText="1"/>
    </xf>
    <xf numFmtId="173" fontId="19" fillId="38" borderId="12" xfId="3" applyNumberFormat="1" applyFont="1" applyFill="1" applyBorder="1"/>
    <xf numFmtId="0" fontId="23" fillId="38" borderId="12" xfId="1" applyFont="1" applyFill="1" applyBorder="1"/>
    <xf numFmtId="173" fontId="19" fillId="38" borderId="16" xfId="3" applyNumberFormat="1" applyFont="1" applyFill="1" applyBorder="1"/>
    <xf numFmtId="164" fontId="19" fillId="38" borderId="16" xfId="3" applyNumberFormat="1" applyFont="1" applyFill="1" applyBorder="1"/>
    <xf numFmtId="172" fontId="19" fillId="38" borderId="16" xfId="3" applyNumberFormat="1" applyFont="1" applyFill="1" applyBorder="1"/>
    <xf numFmtId="164" fontId="19" fillId="4" borderId="16" xfId="3" applyNumberFormat="1" applyFont="1" applyFill="1" applyBorder="1"/>
    <xf numFmtId="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/>
    <xf numFmtId="173" fontId="19" fillId="38" borderId="20" xfId="3" applyNumberFormat="1" applyFont="1" applyFill="1" applyBorder="1"/>
    <xf numFmtId="0" fontId="18" fillId="38" borderId="2" xfId="1" applyFont="1" applyFill="1" applyBorder="1" applyAlignment="1">
      <alignment horizontal="left" vertical="top" wrapText="1" indent="2"/>
    </xf>
    <xf numFmtId="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/>
    <xf numFmtId="173" fontId="19" fillId="38" borderId="10" xfId="3" applyNumberFormat="1" applyFont="1" applyFill="1" applyBorder="1"/>
    <xf numFmtId="172" fontId="19" fillId="38" borderId="10" xfId="3" applyNumberFormat="1" applyFont="1" applyFill="1" applyBorder="1"/>
    <xf numFmtId="164" fontId="19" fillId="4" borderId="10" xfId="3" applyNumberFormat="1" applyFont="1" applyFill="1" applyBorder="1"/>
    <xf numFmtId="172" fontId="19" fillId="3" borderId="2" xfId="1" applyNumberFormat="1" applyFont="1" applyFill="1" applyBorder="1"/>
    <xf numFmtId="164" fontId="19" fillId="39" borderId="2" xfId="1" applyNumberFormat="1" applyFont="1" applyFill="1" applyBorder="1"/>
    <xf numFmtId="0" fontId="16" fillId="3" borderId="12" xfId="0" applyFont="1" applyFill="1" applyBorder="1"/>
    <xf numFmtId="0" fontId="23" fillId="3" borderId="12" xfId="1" applyFont="1" applyFill="1" applyBorder="1" applyAlignment="1">
      <alignment horizontal="center"/>
    </xf>
    <xf numFmtId="0" fontId="23" fillId="4" borderId="12" xfId="1" applyFont="1" applyFill="1" applyBorder="1" applyAlignment="1">
      <alignment horizontal="center"/>
    </xf>
    <xf numFmtId="0" fontId="27" fillId="39" borderId="12" xfId="1" applyFont="1" applyFill="1" applyBorder="1"/>
    <xf numFmtId="0" fontId="27" fillId="40" borderId="12" xfId="1" applyFont="1" applyFill="1" applyBorder="1"/>
    <xf numFmtId="172" fontId="18" fillId="39" borderId="16" xfId="2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right"/>
    </xf>
    <xf numFmtId="172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indent="1"/>
    </xf>
    <xf numFmtId="173" fontId="26" fillId="3" borderId="12" xfId="3" applyNumberFormat="1" applyFont="1" applyFill="1" applyBorder="1"/>
    <xf numFmtId="172" fontId="27" fillId="39" borderId="20" xfId="1" applyNumberFormat="1" applyFont="1" applyFill="1" applyBorder="1"/>
    <xf numFmtId="174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164" fontId="18" fillId="3" borderId="12" xfId="14" applyNumberFormat="1" applyFont="1" applyFill="1" applyBorder="1"/>
    <xf numFmtId="172" fontId="26" fillId="3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3" borderId="12" xfId="1" applyNumberFormat="1" applyFont="1" applyFill="1" applyBorder="1"/>
    <xf numFmtId="0" fontId="31" fillId="3" borderId="56" xfId="1" applyFont="1" applyFill="1" applyBorder="1" applyAlignment="1">
      <alignment horizontal="left" indent="2"/>
    </xf>
    <xf numFmtId="0" fontId="31" fillId="3" borderId="51" xfId="1" applyFont="1" applyFill="1" applyBorder="1" applyAlignment="1">
      <alignment horizontal="left" indent="2"/>
    </xf>
    <xf numFmtId="174" fontId="27" fillId="3" borderId="12" xfId="1" applyNumberFormat="1" applyFont="1" applyFill="1" applyBorder="1"/>
    <xf numFmtId="174" fontId="26" fillId="3" borderId="16" xfId="1" applyNumberFormat="1" applyFont="1" applyFill="1" applyBorder="1"/>
    <xf numFmtId="174" fontId="27" fillId="4" borderId="12" xfId="1" applyNumberFormat="1" applyFont="1" applyFill="1" applyBorder="1"/>
    <xf numFmtId="0" fontId="32" fillId="3" borderId="57" xfId="1" applyFont="1" applyFill="1" applyBorder="1" applyAlignment="1">
      <alignment horizontal="left" vertical="top" wrapText="1" indent="2"/>
    </xf>
    <xf numFmtId="0" fontId="32" fillId="3" borderId="12" xfId="1" applyFont="1" applyFill="1" applyBorder="1" applyAlignment="1">
      <alignment horizontal="left" vertical="top" wrapText="1" indent="2"/>
    </xf>
    <xf numFmtId="0" fontId="27" fillId="3" borderId="43" xfId="1" applyFont="1" applyFill="1" applyBorder="1"/>
    <xf numFmtId="2" fontId="31" fillId="3" borderId="15" xfId="1" applyNumberFormat="1" applyFont="1" applyFill="1" applyBorder="1" applyAlignment="1">
      <alignment horizontal="left" wrapText="1" indent="2"/>
    </xf>
    <xf numFmtId="2" fontId="31" fillId="3" borderId="46" xfId="1" applyNumberFormat="1" applyFont="1" applyFill="1" applyBorder="1" applyAlignment="1">
      <alignment horizontal="left" wrapText="1" indent="2"/>
    </xf>
    <xf numFmtId="0" fontId="23" fillId="3" borderId="46" xfId="1" applyFont="1" applyFill="1" applyBorder="1" applyAlignment="1">
      <alignment wrapText="1"/>
    </xf>
    <xf numFmtId="174" fontId="26" fillId="3" borderId="15" xfId="1" applyNumberFormat="1" applyFont="1" applyFill="1" applyBorder="1"/>
    <xf numFmtId="174" fontId="26" fillId="3" borderId="2" xfId="1" applyNumberFormat="1" applyFont="1" applyFill="1" applyBorder="1"/>
    <xf numFmtId="173" fontId="26" fillId="3" borderId="2" xfId="1" applyNumberFormat="1" applyFont="1" applyFill="1" applyBorder="1"/>
    <xf numFmtId="174" fontId="26" fillId="3" borderId="44" xfId="1" applyNumberFormat="1" applyFont="1" applyFill="1" applyBorder="1"/>
    <xf numFmtId="172" fontId="26" fillId="3" borderId="15" xfId="1" applyNumberFormat="1" applyFont="1" applyFill="1" applyBorder="1"/>
    <xf numFmtId="174" fontId="26" fillId="4" borderId="15" xfId="1" applyNumberFormat="1" applyFont="1" applyFill="1" applyBorder="1"/>
    <xf numFmtId="0" fontId="26" fillId="3" borderId="63" xfId="1" applyFont="1" applyFill="1" applyBorder="1" applyAlignment="1">
      <alignment horizontal="left"/>
    </xf>
    <xf numFmtId="0" fontId="26" fillId="3" borderId="67" xfId="1" applyFont="1" applyFill="1" applyBorder="1" applyAlignment="1">
      <alignment horizontal="left"/>
    </xf>
    <xf numFmtId="0" fontId="26" fillId="3" borderId="83" xfId="1" applyFont="1" applyFill="1" applyBorder="1" applyAlignment="1">
      <alignment horizontal="left"/>
    </xf>
    <xf numFmtId="3" fontId="26" fillId="3" borderId="78" xfId="2" applyNumberFormat="1" applyFont="1" applyFill="1" applyBorder="1" applyAlignment="1">
      <alignment horizontal="center"/>
    </xf>
    <xf numFmtId="174" fontId="26" fillId="3" borderId="37" xfId="2" applyNumberFormat="1" applyFont="1" applyFill="1" applyBorder="1"/>
    <xf numFmtId="172" fontId="26" fillId="3" borderId="37" xfId="2" applyNumberFormat="1" applyFont="1" applyFill="1" applyBorder="1"/>
    <xf numFmtId="172" fontId="26" fillId="3" borderId="78" xfId="2" applyNumberFormat="1" applyFont="1" applyFill="1" applyBorder="1"/>
    <xf numFmtId="174" fontId="26" fillId="3" borderId="78" xfId="2" applyNumberFormat="1" applyFont="1" applyFill="1" applyBorder="1"/>
    <xf numFmtId="172" fontId="26" fillId="39" borderId="78" xfId="2" applyNumberFormat="1" applyFont="1" applyFill="1" applyBorder="1"/>
    <xf numFmtId="174" fontId="26" fillId="4" borderId="37" xfId="2" applyNumberFormat="1" applyFont="1" applyFill="1" applyBorder="1"/>
    <xf numFmtId="174" fontId="26" fillId="4" borderId="78" xfId="2" applyNumberFormat="1" applyFont="1" applyFill="1" applyBorder="1"/>
    <xf numFmtId="2" fontId="26" fillId="3" borderId="20" xfId="0" applyNumberFormat="1" applyFont="1" applyFill="1" applyBorder="1" applyAlignment="1">
      <alignment horizontal="left" wrapText="1"/>
    </xf>
    <xf numFmtId="174" fontId="18" fillId="39" borderId="20" xfId="2" applyNumberFormat="1" applyFont="1" applyFill="1" applyBorder="1"/>
    <xf numFmtId="174" fontId="18" fillId="4" borderId="20" xfId="2" applyNumberFormat="1" applyFont="1" applyFill="1" applyBorder="1"/>
    <xf numFmtId="172" fontId="18" fillId="39" borderId="2" xfId="2" applyNumberFormat="1" applyFont="1" applyFill="1" applyBorder="1"/>
    <xf numFmtId="172" fontId="23" fillId="39" borderId="37" xfId="2" applyNumberFormat="1" applyFont="1" applyFill="1" applyBorder="1"/>
    <xf numFmtId="174" fontId="23" fillId="4" borderId="2" xfId="2" applyNumberFormat="1" applyFont="1" applyFill="1" applyBorder="1"/>
    <xf numFmtId="0" fontId="23" fillId="38" borderId="18" xfId="1" applyFont="1" applyFill="1" applyBorder="1"/>
    <xf numFmtId="3" fontId="23" fillId="38" borderId="18" xfId="2" applyNumberFormat="1" applyFont="1" applyFill="1" applyBorder="1" applyAlignment="1">
      <alignment horizontal="center"/>
    </xf>
    <xf numFmtId="174" fontId="23" fillId="38" borderId="18" xfId="2" applyNumberFormat="1" applyFont="1" applyFill="1" applyBorder="1"/>
    <xf numFmtId="172" fontId="23" fillId="38" borderId="18" xfId="2" applyNumberFormat="1" applyFont="1" applyFill="1" applyBorder="1"/>
    <xf numFmtId="174" fontId="18" fillId="38" borderId="18" xfId="2" applyNumberFormat="1" applyFont="1" applyFill="1" applyBorder="1"/>
    <xf numFmtId="172" fontId="18" fillId="38" borderId="20" xfId="2" applyNumberFormat="1" applyFont="1" applyFill="1" applyBorder="1"/>
    <xf numFmtId="174" fontId="23" fillId="4" borderId="18" xfId="2" applyNumberFormat="1" applyFont="1" applyFill="1" applyBorder="1"/>
    <xf numFmtId="172" fontId="26" fillId="38" borderId="12" xfId="1" applyNumberFormat="1" applyFont="1" applyFill="1" applyBorder="1"/>
    <xf numFmtId="172" fontId="18" fillId="38" borderId="12" xfId="2" applyNumberFormat="1" applyFont="1" applyFill="1" applyBorder="1"/>
    <xf numFmtId="0" fontId="41" fillId="38" borderId="0" xfId="1" applyFont="1" applyFill="1" applyBorder="1"/>
    <xf numFmtId="17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 applyAlignment="1">
      <alignment horizontal="center"/>
    </xf>
    <xf numFmtId="174" fontId="23" fillId="38" borderId="12" xfId="1" applyNumberFormat="1" applyFont="1" applyFill="1" applyBorder="1"/>
    <xf numFmtId="174" fontId="18" fillId="38" borderId="20" xfId="1" applyNumberFormat="1" applyFont="1" applyFill="1" applyBorder="1"/>
    <xf numFmtId="17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 applyAlignment="1">
      <alignment horizontal="center"/>
    </xf>
    <xf numFmtId="3" fontId="18" fillId="38" borderId="16" xfId="2" applyNumberFormat="1" applyFont="1" applyFill="1" applyBorder="1" applyAlignment="1">
      <alignment horizontal="center"/>
    </xf>
    <xf numFmtId="164" fontId="18" fillId="38" borderId="16" xfId="2" applyNumberFormat="1" applyFont="1" applyFill="1" applyBorder="1"/>
    <xf numFmtId="173" fontId="19" fillId="38" borderId="16" xfId="3" applyNumberFormat="1" applyFont="1" applyFill="1" applyBorder="1" applyAlignment="1">
      <alignment horizontal="center"/>
    </xf>
    <xf numFmtId="164" fontId="19" fillId="38" borderId="16" xfId="3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0" fontId="23" fillId="38" borderId="38" xfId="1" applyFont="1" applyFill="1" applyBorder="1" applyAlignment="1">
      <alignment wrapText="1"/>
    </xf>
    <xf numFmtId="0" fontId="18" fillId="38" borderId="84" xfId="0" applyFont="1" applyFill="1" applyBorder="1" applyAlignment="1">
      <alignment horizontal="left" wrapText="1" indent="2"/>
    </xf>
    <xf numFmtId="3" fontId="23" fillId="38" borderId="10" xfId="2" applyNumberFormat="1" applyFont="1" applyFill="1" applyBorder="1" applyAlignment="1">
      <alignment horizontal="center"/>
    </xf>
    <xf numFmtId="164" fontId="23" fillId="38" borderId="10" xfId="2" applyNumberFormat="1" applyFont="1" applyFill="1" applyBorder="1"/>
    <xf numFmtId="17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64" fontId="18" fillId="38" borderId="10" xfId="2" applyNumberFormat="1" applyFont="1" applyFill="1" applyBorder="1"/>
    <xf numFmtId="164" fontId="18" fillId="4" borderId="10" xfId="2" applyNumberFormat="1" applyFont="1" applyFill="1" applyBorder="1"/>
    <xf numFmtId="0" fontId="16" fillId="3" borderId="8" xfId="0" applyFont="1" applyFill="1" applyBorder="1"/>
    <xf numFmtId="0" fontId="16" fillId="3" borderId="0" xfId="0" applyFont="1" applyFill="1" applyBorder="1"/>
    <xf numFmtId="174" fontId="23" fillId="39" borderId="2" xfId="2" applyNumberFormat="1" applyFont="1" applyFill="1" applyBorder="1"/>
    <xf numFmtId="0" fontId="81" fillId="3" borderId="20" xfId="1" applyFont="1" applyFill="1" applyBorder="1" applyAlignment="1">
      <alignment wrapText="1"/>
    </xf>
    <xf numFmtId="0" fontId="26" fillId="3" borderId="12" xfId="1" applyFont="1" applyFill="1" applyBorder="1" applyAlignment="1">
      <alignment wrapText="1"/>
    </xf>
    <xf numFmtId="172" fontId="27" fillId="39" borderId="12" xfId="2" applyNumberFormat="1" applyFont="1" applyFill="1" applyBorder="1"/>
    <xf numFmtId="174" fontId="27" fillId="4" borderId="12" xfId="2" applyNumberFormat="1" applyFont="1" applyFill="1" applyBorder="1"/>
    <xf numFmtId="172" fontId="27" fillId="39" borderId="12" xfId="1" applyNumberFormat="1" applyFont="1" applyFill="1" applyBorder="1"/>
    <xf numFmtId="172" fontId="26" fillId="4" borderId="12" xfId="2" applyNumberFormat="1" applyFont="1" applyFill="1" applyBorder="1" applyAlignment="1">
      <alignment horizontal="right"/>
    </xf>
    <xf numFmtId="172" fontId="26" fillId="39" borderId="12" xfId="1" applyNumberFormat="1" applyFont="1" applyFill="1" applyBorder="1"/>
    <xf numFmtId="174" fontId="27" fillId="3" borderId="16" xfId="1" applyNumberFormat="1" applyFont="1" applyFill="1" applyBorder="1"/>
    <xf numFmtId="172" fontId="27" fillId="3" borderId="16" xfId="1" applyNumberFormat="1" applyFont="1" applyFill="1" applyBorder="1"/>
    <xf numFmtId="174" fontId="27" fillId="4" borderId="16" xfId="1" applyNumberFormat="1" applyFont="1" applyFill="1" applyBorder="1"/>
    <xf numFmtId="173" fontId="27" fillId="3" borderId="10" xfId="1" applyNumberFormat="1" applyFont="1" applyFill="1" applyBorder="1"/>
    <xf numFmtId="174" fontId="27" fillId="3" borderId="44" xfId="1" applyNumberFormat="1" applyFont="1" applyFill="1" applyBorder="1"/>
    <xf numFmtId="172" fontId="27" fillId="3" borderId="10" xfId="1" applyNumberFormat="1" applyFont="1" applyFill="1" applyBorder="1"/>
    <xf numFmtId="174" fontId="27" fillId="4" borderId="44" xfId="1" applyNumberFormat="1" applyFont="1" applyFill="1" applyBorder="1"/>
    <xf numFmtId="0" fontId="26" fillId="3" borderId="29" xfId="1" applyFont="1" applyFill="1" applyBorder="1" applyAlignment="1">
      <alignment horizontal="left"/>
    </xf>
    <xf numFmtId="3" fontId="26" fillId="3" borderId="29" xfId="2" applyNumberFormat="1" applyFont="1" applyFill="1" applyBorder="1" applyAlignment="1">
      <alignment horizontal="center"/>
    </xf>
    <xf numFmtId="174" fontId="26" fillId="3" borderId="29" xfId="2" applyNumberFormat="1" applyFont="1" applyFill="1" applyBorder="1"/>
    <xf numFmtId="172" fontId="26" fillId="39" borderId="36" xfId="2" applyNumberFormat="1" applyFont="1" applyFill="1" applyBorder="1"/>
    <xf numFmtId="174" fontId="26" fillId="4" borderId="29" xfId="2" applyNumberFormat="1" applyFont="1" applyFill="1" applyBorder="1"/>
    <xf numFmtId="174" fontId="26" fillId="4" borderId="36" xfId="2" applyNumberFormat="1" applyFont="1" applyFill="1" applyBorder="1"/>
    <xf numFmtId="0" fontId="26" fillId="3" borderId="20" xfId="1" applyFont="1" applyFill="1" applyBorder="1" applyAlignment="1">
      <alignment wrapText="1"/>
    </xf>
    <xf numFmtId="172" fontId="27" fillId="3" borderId="20" xfId="2" applyNumberFormat="1" applyFont="1" applyFill="1" applyBorder="1"/>
    <xf numFmtId="174" fontId="27" fillId="3" borderId="20" xfId="2" applyNumberFormat="1" applyFont="1" applyFill="1" applyBorder="1"/>
    <xf numFmtId="172" fontId="27" fillId="39" borderId="20" xfId="2" applyNumberFormat="1" applyFont="1" applyFill="1" applyBorder="1"/>
    <xf numFmtId="174" fontId="27" fillId="4" borderId="20" xfId="2" applyNumberFormat="1" applyFont="1" applyFill="1" applyBorder="1"/>
    <xf numFmtId="172" fontId="18" fillId="39" borderId="2" xfId="2" applyNumberFormat="1" applyFont="1" applyFill="1" applyBorder="1" applyAlignment="1">
      <alignment horizontal="center"/>
    </xf>
    <xf numFmtId="3" fontId="18" fillId="4" borderId="2" xfId="2" applyNumberFormat="1" applyFont="1" applyFill="1" applyBorder="1" applyAlignment="1">
      <alignment horizontal="center"/>
    </xf>
    <xf numFmtId="181" fontId="18" fillId="4" borderId="12" xfId="2" applyNumberFormat="1" applyFont="1" applyFill="1" applyBorder="1" applyAlignment="1">
      <alignment horizontal="center"/>
    </xf>
    <xf numFmtId="172" fontId="26" fillId="3" borderId="4" xfId="2" applyNumberFormat="1" applyFont="1" applyFill="1" applyBorder="1" applyAlignment="1">
      <alignment horizontal="right"/>
    </xf>
    <xf numFmtId="172" fontId="23" fillId="3" borderId="4" xfId="2" applyNumberFormat="1" applyFont="1" applyFill="1" applyBorder="1" applyAlignment="1">
      <alignment horizontal="right"/>
    </xf>
    <xf numFmtId="172" fontId="23" fillId="40" borderId="4" xfId="2" applyNumberFormat="1" applyFont="1" applyFill="1" applyBorder="1" applyAlignment="1">
      <alignment horizontal="right"/>
    </xf>
    <xf numFmtId="172" fontId="23" fillId="4" borderId="4" xfId="2" applyNumberFormat="1" applyFont="1" applyFill="1" applyBorder="1" applyAlignment="1">
      <alignment horizontal="right"/>
    </xf>
    <xf numFmtId="172" fontId="27" fillId="3" borderId="20" xfId="1" applyNumberFormat="1" applyFont="1" applyFill="1" applyBorder="1"/>
    <xf numFmtId="172" fontId="27" fillId="40" borderId="20" xfId="1" applyNumberFormat="1" applyFont="1" applyFill="1" applyBorder="1"/>
    <xf numFmtId="172" fontId="27" fillId="4" borderId="20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2" fontId="23" fillId="39" borderId="12" xfId="2" applyNumberFormat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4" borderId="12" xfId="1" applyNumberFormat="1" applyFont="1" applyFill="1" applyBorder="1" applyAlignment="1">
      <alignment horizontal="center"/>
    </xf>
    <xf numFmtId="164" fontId="18" fillId="3" borderId="16" xfId="14" applyNumberFormat="1" applyFont="1" applyFill="1" applyBorder="1"/>
    <xf numFmtId="172" fontId="18" fillId="39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/>
    <xf numFmtId="173" fontId="26" fillId="3" borderId="42" xfId="1" applyNumberFormat="1" applyFont="1" applyFill="1" applyBorder="1"/>
    <xf numFmtId="0" fontId="26" fillId="3" borderId="4" xfId="1" applyFont="1" applyFill="1" applyBorder="1" applyAlignment="1">
      <alignment horizontal="left"/>
    </xf>
    <xf numFmtId="0" fontId="26" fillId="3" borderId="17" xfId="1" applyFont="1" applyFill="1" applyBorder="1" applyAlignment="1">
      <alignment horizontal="left"/>
    </xf>
    <xf numFmtId="0" fontId="26" fillId="3" borderId="25" xfId="1" applyFont="1" applyFill="1" applyBorder="1" applyAlignment="1">
      <alignment horizontal="left"/>
    </xf>
    <xf numFmtId="174" fontId="26" fillId="3" borderId="4" xfId="2" applyNumberFormat="1" applyFont="1" applyFill="1" applyBorder="1"/>
    <xf numFmtId="172" fontId="26" fillId="3" borderId="3" xfId="2" applyNumberFormat="1" applyFont="1" applyFill="1" applyBorder="1"/>
    <xf numFmtId="174" fontId="26" fillId="3" borderId="3" xfId="2" applyNumberFormat="1" applyFont="1" applyFill="1" applyBorder="1"/>
    <xf numFmtId="172" fontId="26" fillId="39" borderId="3" xfId="2" applyNumberFormat="1" applyFont="1" applyFill="1" applyBorder="1"/>
    <xf numFmtId="172" fontId="26" fillId="40" borderId="3" xfId="2" applyNumberFormat="1" applyFont="1" applyFill="1" applyBorder="1"/>
    <xf numFmtId="174" fontId="26" fillId="4" borderId="4" xfId="2" applyNumberFormat="1" applyFont="1" applyFill="1" applyBorder="1"/>
    <xf numFmtId="172" fontId="26" fillId="4" borderId="3" xfId="2" applyNumberFormat="1" applyFont="1" applyFill="1" applyBorder="1"/>
    <xf numFmtId="0" fontId="26" fillId="3" borderId="2" xfId="1" applyFont="1" applyFill="1" applyBorder="1" applyAlignment="1">
      <alignment horizontal="left"/>
    </xf>
    <xf numFmtId="0" fontId="26" fillId="3" borderId="10" xfId="1" applyFont="1" applyFill="1" applyBorder="1" applyAlignment="1">
      <alignment horizontal="left"/>
    </xf>
    <xf numFmtId="3" fontId="26" fillId="3" borderId="2" xfId="2" applyNumberFormat="1" applyFont="1" applyFill="1" applyBorder="1" applyAlignment="1">
      <alignment horizontal="center"/>
    </xf>
    <xf numFmtId="174" fontId="26" fillId="3" borderId="2" xfId="2" applyNumberFormat="1" applyFont="1" applyFill="1" applyBorder="1"/>
    <xf numFmtId="172" fontId="26" fillId="3" borderId="44" xfId="2" applyNumberFormat="1" applyFont="1" applyFill="1" applyBorder="1"/>
    <xf numFmtId="174" fontId="26" fillId="3" borderId="44" xfId="2" applyNumberFormat="1" applyFont="1" applyFill="1" applyBorder="1"/>
    <xf numFmtId="172" fontId="26" fillId="39" borderId="37" xfId="2" applyNumberFormat="1" applyFont="1" applyFill="1" applyBorder="1"/>
    <xf numFmtId="172" fontId="26" fillId="40" borderId="44" xfId="2" applyNumberFormat="1" applyFont="1" applyFill="1" applyBorder="1"/>
    <xf numFmtId="174" fontId="26" fillId="4" borderId="2" xfId="2" applyNumberFormat="1" applyFont="1" applyFill="1" applyBorder="1"/>
    <xf numFmtId="172" fontId="26" fillId="4" borderId="44" xfId="2" applyNumberFormat="1" applyFont="1" applyFill="1" applyBorder="1"/>
    <xf numFmtId="0" fontId="26" fillId="38" borderId="18" xfId="1" applyFont="1" applyFill="1" applyBorder="1" applyAlignment="1">
      <alignment horizontal="left" indent="1"/>
    </xf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 applyAlignment="1">
      <alignment horizontal="right"/>
    </xf>
    <xf numFmtId="172" fontId="26" fillId="38" borderId="48" xfId="2" applyNumberFormat="1" applyFont="1" applyFill="1" applyBorder="1"/>
    <xf numFmtId="172" fontId="26" fillId="38" borderId="18" xfId="2" applyNumberFormat="1" applyFont="1" applyFill="1" applyBorder="1"/>
    <xf numFmtId="174" fontId="27" fillId="38" borderId="18" xfId="2" applyNumberFormat="1" applyFont="1" applyFill="1" applyBorder="1"/>
    <xf numFmtId="172" fontId="23" fillId="38" borderId="20" xfId="1" applyNumberFormat="1" applyFont="1" applyFill="1" applyBorder="1" applyAlignment="1">
      <alignment horizontal="right"/>
    </xf>
    <xf numFmtId="172" fontId="26" fillId="40" borderId="18" xfId="2" applyNumberFormat="1" applyFont="1" applyFill="1" applyBorder="1"/>
    <xf numFmtId="164" fontId="18" fillId="4" borderId="18" xfId="1" applyNumberFormat="1" applyFont="1" applyFill="1" applyBorder="1" applyAlignment="1">
      <alignment horizontal="right"/>
    </xf>
    <xf numFmtId="172" fontId="26" fillId="4" borderId="18" xfId="2" applyNumberFormat="1" applyFont="1" applyFill="1" applyBorder="1"/>
    <xf numFmtId="172" fontId="26" fillId="38" borderId="42" xfId="2" applyNumberFormat="1" applyFont="1" applyFill="1" applyBorder="1"/>
    <xf numFmtId="172" fontId="26" fillId="38" borderId="12" xfId="2" applyNumberFormat="1" applyFont="1" applyFill="1" applyBorder="1"/>
    <xf numFmtId="172" fontId="23" fillId="38" borderId="12" xfId="1" applyNumberFormat="1" applyFont="1" applyFill="1" applyBorder="1" applyAlignment="1">
      <alignment horizontal="right"/>
    </xf>
    <xf numFmtId="172" fontId="23" fillId="40" borderId="12" xfId="1" applyNumberFormat="1" applyFont="1" applyFill="1" applyBorder="1" applyAlignment="1">
      <alignment horizontal="right"/>
    </xf>
    <xf numFmtId="0" fontId="34" fillId="38" borderId="12" xfId="0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right"/>
    </xf>
    <xf numFmtId="3" fontId="18" fillId="4" borderId="12" xfId="1" applyNumberFormat="1" applyFont="1" applyFill="1" applyBorder="1" applyAlignment="1">
      <alignment horizontal="center"/>
    </xf>
    <xf numFmtId="164" fontId="34" fillId="38" borderId="12" xfId="1" applyNumberFormat="1" applyFont="1" applyFill="1" applyBorder="1" applyAlignment="1">
      <alignment horizontal="right"/>
    </xf>
    <xf numFmtId="0" fontId="27" fillId="38" borderId="12" xfId="1" applyFont="1" applyFill="1" applyBorder="1" applyAlignment="1">
      <alignment horizontal="left" indent="2"/>
    </xf>
    <xf numFmtId="172" fontId="18" fillId="38" borderId="12" xfId="1" applyNumberFormat="1" applyFont="1" applyFill="1" applyBorder="1" applyAlignment="1">
      <alignment horizontal="right"/>
    </xf>
    <xf numFmtId="172" fontId="18" fillId="40" borderId="12" xfId="1" applyNumberFormat="1" applyFont="1" applyFill="1" applyBorder="1" applyAlignment="1">
      <alignment horizontal="right"/>
    </xf>
    <xf numFmtId="172" fontId="18" fillId="4" borderId="12" xfId="1" applyNumberFormat="1" applyFont="1" applyFill="1" applyBorder="1" applyAlignment="1">
      <alignment horizontal="right"/>
    </xf>
    <xf numFmtId="0" fontId="23" fillId="38" borderId="58" xfId="1" applyFont="1" applyFill="1" applyBorder="1" applyAlignment="1">
      <alignment wrapText="1"/>
    </xf>
    <xf numFmtId="0" fontId="23" fillId="38" borderId="44" xfId="1" applyFont="1" applyFill="1" applyBorder="1" applyAlignment="1">
      <alignment wrapText="1"/>
    </xf>
    <xf numFmtId="172" fontId="26" fillId="38" borderId="2" xfId="2" applyNumberFormat="1" applyFont="1" applyFill="1" applyBorder="1"/>
    <xf numFmtId="164" fontId="23" fillId="38" borderId="2" xfId="1" applyNumberFormat="1" applyFont="1" applyFill="1" applyBorder="1" applyAlignment="1">
      <alignment horizontal="right"/>
    </xf>
    <xf numFmtId="0" fontId="27" fillId="38" borderId="12" xfId="1" applyFont="1" applyFill="1" applyBorder="1"/>
    <xf numFmtId="172" fontId="23" fillId="38" borderId="2" xfId="1" applyNumberFormat="1" applyFont="1" applyFill="1" applyBorder="1" applyAlignment="1">
      <alignment horizontal="right"/>
    </xf>
    <xf numFmtId="172" fontId="23" fillId="40" borderId="2" xfId="1" applyNumberFormat="1" applyFont="1" applyFill="1" applyBorder="1" applyAlignment="1">
      <alignment horizontal="right"/>
    </xf>
    <xf numFmtId="172" fontId="23" fillId="4" borderId="2" xfId="1" applyNumberFormat="1" applyFont="1" applyFill="1" applyBorder="1" applyAlignment="1">
      <alignment horizontal="right"/>
    </xf>
    <xf numFmtId="164" fontId="18" fillId="38" borderId="16" xfId="1" applyNumberFormat="1" applyFont="1" applyFill="1" applyBorder="1" applyAlignment="1">
      <alignment horizontal="right"/>
    </xf>
    <xf numFmtId="0" fontId="27" fillId="38" borderId="16" xfId="1" applyFont="1" applyFill="1" applyBorder="1"/>
    <xf numFmtId="172" fontId="18" fillId="38" borderId="16" xfId="1" applyNumberFormat="1" applyFont="1" applyFill="1" applyBorder="1" applyAlignment="1">
      <alignment horizontal="right"/>
    </xf>
    <xf numFmtId="172" fontId="18" fillId="40" borderId="16" xfId="1" applyNumberFormat="1" applyFont="1" applyFill="1" applyBorder="1" applyAlignment="1">
      <alignment horizontal="right"/>
    </xf>
    <xf numFmtId="172" fontId="18" fillId="4" borderId="16" xfId="1" applyNumberFormat="1" applyFont="1" applyFill="1" applyBorder="1" applyAlignment="1">
      <alignment horizontal="right"/>
    </xf>
    <xf numFmtId="164" fontId="23" fillId="38" borderId="10" xfId="1" applyNumberFormat="1" applyFont="1" applyFill="1" applyBorder="1" applyAlignment="1">
      <alignment horizontal="right"/>
    </xf>
    <xf numFmtId="0" fontId="27" fillId="38" borderId="10" xfId="1" applyFont="1" applyFill="1" applyBorder="1"/>
    <xf numFmtId="164" fontId="18" fillId="38" borderId="10" xfId="1" applyNumberFormat="1" applyFont="1" applyFill="1" applyBorder="1" applyAlignment="1">
      <alignment horizontal="right"/>
    </xf>
    <xf numFmtId="172" fontId="18" fillId="38" borderId="10" xfId="1" applyNumberFormat="1" applyFont="1" applyFill="1" applyBorder="1" applyAlignment="1">
      <alignment horizontal="right"/>
    </xf>
    <xf numFmtId="172" fontId="23" fillId="38" borderId="16" xfId="1" applyNumberFormat="1" applyFont="1" applyFill="1" applyBorder="1" applyAlignment="1">
      <alignment horizontal="right"/>
    </xf>
    <xf numFmtId="172" fontId="18" fillId="40" borderId="10" xfId="1" applyNumberFormat="1" applyFont="1" applyFill="1" applyBorder="1" applyAlignment="1">
      <alignment horizontal="right"/>
    </xf>
    <xf numFmtId="172" fontId="18" fillId="38" borderId="50" xfId="1" applyNumberFormat="1" applyFont="1" applyFill="1" applyBorder="1" applyAlignment="1">
      <alignment horizontal="right"/>
    </xf>
    <xf numFmtId="164" fontId="23" fillId="4" borderId="10" xfId="1" applyNumberFormat="1" applyFont="1" applyFill="1" applyBorder="1" applyAlignment="1">
      <alignment horizontal="right"/>
    </xf>
    <xf numFmtId="172" fontId="18" fillId="4" borderId="10" xfId="1" applyNumberFormat="1" applyFont="1" applyFill="1" applyBorder="1" applyAlignment="1">
      <alignment horizontal="right"/>
    </xf>
    <xf numFmtId="0" fontId="16" fillId="3" borderId="14" xfId="0" applyFont="1" applyFill="1" applyBorder="1"/>
    <xf numFmtId="172" fontId="26" fillId="3" borderId="2" xfId="2" applyNumberFormat="1" applyFont="1" applyFill="1" applyBorder="1"/>
    <xf numFmtId="174" fontId="26" fillId="4" borderId="18" xfId="2" applyNumberFormat="1" applyFont="1" applyFill="1" applyBorder="1"/>
    <xf numFmtId="174" fontId="26" fillId="4" borderId="2" xfId="1" applyNumberFormat="1" applyFont="1" applyFill="1" applyBorder="1"/>
    <xf numFmtId="0" fontId="23" fillId="3" borderId="42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3" fontId="23" fillId="3" borderId="10" xfId="2" applyNumberFormat="1" applyFont="1" applyFill="1" applyBorder="1" applyAlignment="1">
      <alignment horizontal="center"/>
    </xf>
    <xf numFmtId="174" fontId="23" fillId="3" borderId="10" xfId="2" applyNumberFormat="1" applyFont="1" applyFill="1" applyBorder="1"/>
    <xf numFmtId="174" fontId="23" fillId="3" borderId="10" xfId="1" applyNumberFormat="1" applyFont="1" applyFill="1" applyBorder="1"/>
    <xf numFmtId="172" fontId="23" fillId="3" borderId="10" xfId="1" applyNumberFormat="1" applyFont="1" applyFill="1" applyBorder="1"/>
    <xf numFmtId="172" fontId="23" fillId="39" borderId="10" xfId="1" applyNumberFormat="1" applyFont="1" applyFill="1" applyBorder="1"/>
    <xf numFmtId="174" fontId="23" fillId="4" borderId="10" xfId="2" applyNumberFormat="1" applyFont="1" applyFill="1" applyBorder="1"/>
    <xf numFmtId="174" fontId="23" fillId="4" borderId="10" xfId="1" applyNumberFormat="1" applyFont="1" applyFill="1" applyBorder="1"/>
    <xf numFmtId="0" fontId="23" fillId="38" borderId="18" xfId="1" applyFont="1" applyFill="1" applyBorder="1" applyAlignment="1">
      <alignment horizontal="left" indent="1"/>
    </xf>
    <xf numFmtId="0" fontId="18" fillId="38" borderId="18" xfId="1" applyFont="1" applyFill="1" applyBorder="1"/>
    <xf numFmtId="174" fontId="18" fillId="38" borderId="18" xfId="1" applyNumberFormat="1" applyFont="1" applyFill="1" applyBorder="1"/>
    <xf numFmtId="172" fontId="18" fillId="38" borderId="35" xfId="2" applyNumberFormat="1" applyFont="1" applyFill="1" applyBorder="1"/>
    <xf numFmtId="0" fontId="21" fillId="38" borderId="12" xfId="1" applyFont="1" applyFill="1" applyBorder="1" applyAlignment="1">
      <alignment horizontal="left" indent="1"/>
    </xf>
    <xf numFmtId="3" fontId="27" fillId="38" borderId="12" xfId="2" applyNumberFormat="1" applyFont="1" applyFill="1" applyBorder="1" applyAlignment="1">
      <alignment horizontal="center"/>
    </xf>
    <xf numFmtId="174" fontId="27" fillId="38" borderId="12" xfId="2" applyNumberFormat="1" applyFont="1" applyFill="1" applyBorder="1"/>
    <xf numFmtId="172" fontId="27" fillId="38" borderId="12" xfId="2" applyNumberFormat="1" applyFont="1" applyFill="1" applyBorder="1"/>
    <xf numFmtId="172" fontId="27" fillId="40" borderId="12" xfId="2" applyNumberFormat="1" applyFont="1" applyFill="1" applyBorder="1"/>
    <xf numFmtId="172" fontId="27" fillId="4" borderId="12" xfId="2" applyNumberFormat="1" applyFont="1" applyFill="1" applyBorder="1"/>
    <xf numFmtId="174" fontId="27" fillId="38" borderId="12" xfId="1" applyNumberFormat="1" applyFont="1" applyFill="1" applyBorder="1"/>
    <xf numFmtId="172" fontId="27" fillId="38" borderId="12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4" fontId="26" fillId="38" borderId="2" xfId="1" applyNumberFormat="1" applyFont="1" applyFill="1" applyBorder="1"/>
    <xf numFmtId="172" fontId="26" fillId="38" borderId="2" xfId="1" applyNumberFormat="1" applyFont="1" applyFill="1" applyBorder="1"/>
    <xf numFmtId="172" fontId="26" fillId="40" borderId="2" xfId="1" applyNumberFormat="1" applyFont="1" applyFill="1" applyBorder="1"/>
    <xf numFmtId="172" fontId="26" fillId="4" borderId="2" xfId="1" applyNumberFormat="1" applyFont="1" applyFill="1" applyBorder="1"/>
    <xf numFmtId="174" fontId="27" fillId="38" borderId="16" xfId="1" applyNumberFormat="1" applyFont="1" applyFill="1" applyBorder="1"/>
    <xf numFmtId="172" fontId="27" fillId="38" borderId="16" xfId="1" applyNumberFormat="1" applyFont="1" applyFill="1" applyBorder="1"/>
    <xf numFmtId="172" fontId="27" fillId="40" borderId="16" xfId="1" applyNumberFormat="1" applyFont="1" applyFill="1" applyBorder="1"/>
    <xf numFmtId="172" fontId="27" fillId="4" borderId="16" xfId="1" applyNumberFormat="1" applyFont="1" applyFill="1" applyBorder="1"/>
    <xf numFmtId="0" fontId="18" fillId="38" borderId="43" xfId="1" applyFont="1" applyFill="1" applyBorder="1" applyAlignment="1">
      <alignment wrapText="1"/>
    </xf>
    <xf numFmtId="174" fontId="27" fillId="38" borderId="10" xfId="1" applyNumberFormat="1" applyFont="1" applyFill="1" applyBorder="1"/>
    <xf numFmtId="172" fontId="23" fillId="38" borderId="10" xfId="1" applyNumberFormat="1" applyFont="1" applyFill="1" applyBorder="1"/>
    <xf numFmtId="172" fontId="23" fillId="40" borderId="10" xfId="1" applyNumberFormat="1" applyFont="1" applyFill="1" applyBorder="1"/>
    <xf numFmtId="174" fontId="26" fillId="4" borderId="10" xfId="1" applyNumberFormat="1" applyFont="1" applyFill="1" applyBorder="1"/>
    <xf numFmtId="172" fontId="23" fillId="4" borderId="10" xfId="1" applyNumberFormat="1" applyFont="1" applyFill="1" applyBorder="1"/>
    <xf numFmtId="0" fontId="16" fillId="3" borderId="44" xfId="0" applyFont="1" applyFill="1" applyBorder="1"/>
    <xf numFmtId="174" fontId="23" fillId="3" borderId="2" xfId="1" applyNumberFormat="1" applyFont="1" applyFill="1" applyBorder="1"/>
    <xf numFmtId="174" fontId="18" fillId="39" borderId="18" xfId="2" applyNumberFormat="1" applyFont="1" applyFill="1" applyBorder="1"/>
    <xf numFmtId="174" fontId="18" fillId="3" borderId="2" xfId="2" applyNumberFormat="1" applyFont="1" applyFill="1" applyBorder="1"/>
    <xf numFmtId="174" fontId="23" fillId="4" borderId="2" xfId="1" applyNumberFormat="1" applyFont="1" applyFill="1" applyBorder="1"/>
    <xf numFmtId="174" fontId="18" fillId="4" borderId="2" xfId="2" applyNumberFormat="1" applyFont="1" applyFill="1" applyBorder="1"/>
    <xf numFmtId="0" fontId="23" fillId="3" borderId="42" xfId="1" applyFont="1" applyFill="1" applyBorder="1" applyAlignment="1">
      <alignment wrapText="1"/>
    </xf>
    <xf numFmtId="164" fontId="27" fillId="3" borderId="12" xfId="15" applyNumberFormat="1" applyFont="1" applyFill="1" applyBorder="1"/>
    <xf numFmtId="181" fontId="18" fillId="39" borderId="12" xfId="2" applyNumberFormat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right"/>
    </xf>
    <xf numFmtId="181" fontId="18" fillId="39" borderId="12" xfId="2" applyNumberFormat="1" applyFont="1" applyFill="1" applyBorder="1"/>
    <xf numFmtId="181" fontId="23" fillId="39" borderId="12" xfId="2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81" fontId="26" fillId="39" borderId="12" xfId="1" applyNumberFormat="1" applyFont="1" applyFill="1" applyBorder="1" applyAlignment="1">
      <alignment horizontal="center"/>
    </xf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2" fontId="26" fillId="4" borderId="16" xfId="1" applyNumberFormat="1" applyFont="1" applyFill="1" applyBorder="1"/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4" fontId="27" fillId="3" borderId="2" xfId="1" applyNumberFormat="1" applyFont="1" applyFill="1" applyBorder="1"/>
    <xf numFmtId="174" fontId="27" fillId="3" borderId="10" xfId="1" applyNumberFormat="1" applyFont="1" applyFill="1" applyBorder="1"/>
    <xf numFmtId="172" fontId="27" fillId="3" borderId="2" xfId="1" applyNumberFormat="1" applyFont="1" applyFill="1" applyBorder="1"/>
    <xf numFmtId="172" fontId="27" fillId="3" borderId="10" xfId="1" applyNumberFormat="1" applyFont="1" applyFill="1" applyBorder="1" applyAlignment="1">
      <alignment horizontal="center"/>
    </xf>
    <xf numFmtId="172" fontId="27" fillId="40" borderId="10" xfId="1" applyNumberFormat="1" applyFont="1" applyFill="1" applyBorder="1" applyAlignment="1">
      <alignment horizontal="center"/>
    </xf>
    <xf numFmtId="172" fontId="27" fillId="4" borderId="10" xfId="1" applyNumberFormat="1" applyFont="1" applyFill="1" applyBorder="1"/>
    <xf numFmtId="174" fontId="23" fillId="3" borderId="8" xfId="1" applyNumberFormat="1" applyFont="1" applyFill="1" applyBorder="1"/>
    <xf numFmtId="174" fontId="23" fillId="4" borderId="8" xfId="2" applyNumberFormat="1" applyFont="1" applyFill="1" applyBorder="1"/>
    <xf numFmtId="0" fontId="23" fillId="38" borderId="18" xfId="1" applyFont="1" applyFill="1" applyBorder="1" applyAlignment="1">
      <alignment horizontal="left" wrapText="1"/>
    </xf>
    <xf numFmtId="164" fontId="18" fillId="38" borderId="18" xfId="1" applyNumberFormat="1" applyFont="1" applyFill="1" applyBorder="1"/>
    <xf numFmtId="164" fontId="23" fillId="38" borderId="18" xfId="1" applyNumberFormat="1" applyFont="1" applyFill="1" applyBorder="1"/>
    <xf numFmtId="172" fontId="23" fillId="38" borderId="12" xfId="1" applyNumberFormat="1" applyFont="1" applyFill="1" applyBorder="1"/>
    <xf numFmtId="164" fontId="18" fillId="4" borderId="18" xfId="1" applyNumberFormat="1" applyFont="1" applyFill="1" applyBorder="1"/>
    <xf numFmtId="171" fontId="23" fillId="4" borderId="12" xfId="1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 indent="1"/>
    </xf>
    <xf numFmtId="171" fontId="18" fillId="38" borderId="12" xfId="1" applyNumberFormat="1" applyFont="1" applyFill="1" applyBorder="1"/>
    <xf numFmtId="172" fontId="18" fillId="38" borderId="12" xfId="1" applyNumberFormat="1" applyFont="1" applyFill="1" applyBorder="1"/>
    <xf numFmtId="171" fontId="18" fillId="4" borderId="12" xfId="1" applyNumberFormat="1" applyFont="1" applyFill="1" applyBorder="1"/>
    <xf numFmtId="171" fontId="18" fillId="38" borderId="2" xfId="1" applyNumberFormat="1" applyFont="1" applyFill="1" applyBorder="1"/>
    <xf numFmtId="164" fontId="27" fillId="38" borderId="2" xfId="1" applyNumberFormat="1" applyFont="1" applyFill="1" applyBorder="1"/>
    <xf numFmtId="172" fontId="23" fillId="38" borderId="2" xfId="1" applyNumberFormat="1" applyFont="1" applyFill="1" applyBorder="1"/>
    <xf numFmtId="171" fontId="23" fillId="4" borderId="2" xfId="1" applyNumberFormat="1" applyFont="1" applyFill="1" applyBorder="1"/>
    <xf numFmtId="172" fontId="23" fillId="38" borderId="16" xfId="1" applyNumberFormat="1" applyFont="1" applyFill="1" applyBorder="1"/>
    <xf numFmtId="171" fontId="23" fillId="4" borderId="16" xfId="1" applyNumberFormat="1" applyFont="1" applyFill="1" applyBorder="1"/>
    <xf numFmtId="0" fontId="23" fillId="38" borderId="54" xfId="1" applyFont="1" applyFill="1" applyBorder="1" applyAlignment="1">
      <alignment wrapText="1"/>
    </xf>
    <xf numFmtId="171" fontId="23" fillId="4" borderId="10" xfId="1" applyNumberFormat="1" applyFont="1" applyFill="1" applyBorder="1"/>
    <xf numFmtId="0" fontId="16" fillId="3" borderId="29" xfId="0" applyFont="1" applyFill="1" applyBorder="1"/>
    <xf numFmtId="174" fontId="18" fillId="4" borderId="18" xfId="2" applyNumberFormat="1" applyFont="1" applyFill="1" applyBorder="1"/>
    <xf numFmtId="174" fontId="18" fillId="39" borderId="1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 applyAlignment="1">
      <alignment horizontal="center"/>
    </xf>
    <xf numFmtId="0" fontId="18" fillId="4" borderId="12" xfId="1" applyFont="1" applyFill="1" applyBorder="1" applyAlignment="1">
      <alignment horizontal="center"/>
    </xf>
    <xf numFmtId="3" fontId="27" fillId="4" borderId="12" xfId="1" applyNumberFormat="1" applyFont="1" applyFill="1" applyBorder="1" applyAlignment="1">
      <alignment horizontal="center"/>
    </xf>
    <xf numFmtId="174" fontId="18" fillId="4" borderId="12" xfId="2" applyNumberFormat="1" applyFont="1" applyFill="1" applyBorder="1" applyAlignment="1">
      <alignment horizontal="right"/>
    </xf>
    <xf numFmtId="172" fontId="27" fillId="3" borderId="12" xfId="1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2" fontId="26" fillId="40" borderId="36" xfId="2" applyNumberFormat="1" applyFont="1" applyFill="1" applyBorder="1"/>
    <xf numFmtId="172" fontId="26" fillId="4" borderId="36" xfId="2" applyNumberFormat="1" applyFont="1" applyFill="1" applyBorder="1"/>
    <xf numFmtId="0" fontId="26" fillId="38" borderId="18" xfId="1" applyFont="1" applyFill="1" applyBorder="1"/>
    <xf numFmtId="164" fontId="26" fillId="38" borderId="18" xfId="1" applyNumberFormat="1" applyFont="1" applyFill="1" applyBorder="1"/>
    <xf numFmtId="0" fontId="18" fillId="4" borderId="18" xfId="1" applyFont="1" applyFill="1" applyBorder="1"/>
    <xf numFmtId="172" fontId="18" fillId="40" borderId="16" xfId="2" applyNumberFormat="1" applyFont="1" applyFill="1" applyBorder="1"/>
    <xf numFmtId="172" fontId="18" fillId="38" borderId="51" xfId="2" applyNumberFormat="1" applyFont="1" applyFill="1" applyBorder="1"/>
    <xf numFmtId="0" fontId="18" fillId="38" borderId="10" xfId="0" applyFont="1" applyFill="1" applyBorder="1" applyAlignment="1">
      <alignment horizontal="left" wrapText="1" indent="2"/>
    </xf>
    <xf numFmtId="3" fontId="18" fillId="38" borderId="10" xfId="2" applyNumberFormat="1" applyFont="1" applyFill="1" applyBorder="1" applyAlignment="1">
      <alignment horizontal="center"/>
    </xf>
    <xf numFmtId="172" fontId="18" fillId="40" borderId="10" xfId="2" applyNumberFormat="1" applyFont="1" applyFill="1" applyBorder="1"/>
    <xf numFmtId="172" fontId="18" fillId="4" borderId="10" xfId="2" applyNumberFormat="1" applyFont="1" applyFill="1" applyBorder="1"/>
    <xf numFmtId="0" fontId="16" fillId="3" borderId="0" xfId="0" applyFont="1" applyFill="1"/>
    <xf numFmtId="0" fontId="18" fillId="3" borderId="12" xfId="1" applyFont="1" applyFill="1" applyBorder="1" applyAlignment="1"/>
    <xf numFmtId="171" fontId="18" fillId="3" borderId="12" xfId="1" applyNumberFormat="1" applyFont="1" applyFill="1" applyBorder="1" applyAlignment="1">
      <alignment horizontal="center"/>
    </xf>
    <xf numFmtId="172" fontId="18" fillId="39" borderId="20" xfId="2" applyNumberFormat="1" applyFont="1" applyFill="1" applyBorder="1"/>
    <xf numFmtId="0" fontId="27" fillId="3" borderId="10" xfId="1" applyFont="1" applyFill="1" applyBorder="1"/>
    <xf numFmtId="172" fontId="27" fillId="3" borderId="44" xfId="1" applyNumberFormat="1" applyFont="1" applyFill="1" applyBorder="1"/>
    <xf numFmtId="176" fontId="23" fillId="39" borderId="12" xfId="2" applyNumberFormat="1" applyFont="1" applyFill="1" applyBorder="1"/>
    <xf numFmtId="176" fontId="23" fillId="4" borderId="12" xfId="2" applyNumberFormat="1" applyFont="1" applyFill="1" applyBorder="1"/>
    <xf numFmtId="164" fontId="23" fillId="3" borderId="12" xfId="1" applyNumberFormat="1" applyFont="1" applyFill="1" applyBorder="1" applyAlignment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center"/>
    </xf>
    <xf numFmtId="164" fontId="24" fillId="3" borderId="12" xfId="3" applyNumberFormat="1" applyFont="1" applyFill="1" applyBorder="1" applyAlignment="1">
      <alignment horizontal="center"/>
    </xf>
    <xf numFmtId="164" fontId="24" fillId="4" borderId="12" xfId="3" applyNumberFormat="1" applyFont="1" applyFill="1" applyBorder="1" applyAlignment="1">
      <alignment horizontal="center"/>
    </xf>
    <xf numFmtId="164" fontId="23" fillId="3" borderId="8" xfId="1" applyNumberFormat="1" applyFont="1" applyFill="1" applyBorder="1" applyAlignment="1"/>
    <xf numFmtId="171" fontId="23" fillId="3" borderId="20" xfId="1" applyNumberFormat="1" applyFont="1" applyFill="1" applyBorder="1"/>
    <xf numFmtId="174" fontId="19" fillId="39" borderId="16" xfId="2" applyNumberFormat="1" applyFont="1" applyFill="1" applyBorder="1"/>
    <xf numFmtId="171" fontId="23" fillId="38" borderId="18" xfId="1" applyNumberFormat="1" applyFont="1" applyFill="1" applyBorder="1"/>
    <xf numFmtId="172" fontId="19" fillId="38" borderId="12" xfId="2" applyNumberFormat="1" applyFont="1" applyFill="1" applyBorder="1"/>
    <xf numFmtId="172" fontId="19" fillId="40" borderId="12" xfId="2" applyNumberFormat="1" applyFont="1" applyFill="1" applyBorder="1"/>
    <xf numFmtId="172" fontId="19" fillId="38" borderId="35" xfId="2" applyNumberFormat="1" applyFont="1" applyFill="1" applyBorder="1"/>
    <xf numFmtId="164" fontId="26" fillId="38" borderId="20" xfId="1" applyNumberFormat="1" applyFont="1" applyFill="1" applyBorder="1"/>
    <xf numFmtId="172" fontId="18" fillId="38" borderId="16" xfId="1" applyNumberFormat="1" applyFont="1" applyFill="1" applyBorder="1"/>
    <xf numFmtId="172" fontId="18" fillId="40" borderId="16" xfId="1" applyNumberFormat="1" applyFont="1" applyFill="1" applyBorder="1"/>
    <xf numFmtId="172" fontId="18" fillId="4" borderId="16" xfId="1" applyNumberFormat="1" applyFont="1" applyFill="1" applyBorder="1"/>
    <xf numFmtId="164" fontId="18" fillId="38" borderId="10" xfId="1" applyNumberFormat="1" applyFont="1" applyFill="1" applyBorder="1"/>
    <xf numFmtId="164" fontId="18" fillId="38" borderId="50" xfId="1" applyNumberFormat="1" applyFont="1" applyFill="1" applyBorder="1"/>
    <xf numFmtId="164" fontId="18" fillId="38" borderId="43" xfId="1" applyNumberFormat="1" applyFont="1" applyFill="1" applyBorder="1"/>
    <xf numFmtId="172" fontId="18" fillId="38" borderId="10" xfId="1" applyNumberFormat="1" applyFont="1" applyFill="1" applyBorder="1"/>
    <xf numFmtId="172" fontId="18" fillId="38" borderId="2" xfId="1" applyNumberFormat="1" applyFont="1" applyFill="1" applyBorder="1"/>
    <xf numFmtId="172" fontId="18" fillId="40" borderId="10" xfId="1" applyNumberFormat="1" applyFont="1" applyFill="1" applyBorder="1"/>
    <xf numFmtId="0" fontId="18" fillId="3" borderId="1" xfId="1" applyFont="1" applyFill="1" applyBorder="1"/>
    <xf numFmtId="0" fontId="18" fillId="3" borderId="14" xfId="1" applyFont="1" applyFill="1" applyBorder="1"/>
    <xf numFmtId="174" fontId="23" fillId="4" borderId="1" xfId="2" applyNumberFormat="1" applyFont="1" applyFill="1" applyBorder="1"/>
    <xf numFmtId="0" fontId="23" fillId="3" borderId="2" xfId="13" applyFont="1" applyFill="1" applyBorder="1" applyAlignment="1" applyProtection="1">
      <alignment wrapText="1"/>
    </xf>
    <xf numFmtId="171" fontId="23" fillId="3" borderId="2" xfId="1" applyNumberFormat="1" applyFont="1" applyFill="1" applyBorder="1" applyAlignment="1">
      <alignment horizontal="center"/>
    </xf>
    <xf numFmtId="176" fontId="26" fillId="4" borderId="2" xfId="2" applyNumberFormat="1" applyFont="1" applyFill="1" applyBorder="1"/>
    <xf numFmtId="164" fontId="18" fillId="4" borderId="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 indent="1"/>
    </xf>
    <xf numFmtId="172" fontId="23" fillId="39" borderId="12" xfId="1" applyNumberFormat="1" applyFont="1" applyFill="1" applyBorder="1" applyAlignment="1">
      <alignment horizontal="right"/>
    </xf>
    <xf numFmtId="174" fontId="27" fillId="3" borderId="15" xfId="1" applyNumberFormat="1" applyFont="1" applyFill="1" applyBorder="1"/>
    <xf numFmtId="172" fontId="27" fillId="3" borderId="15" xfId="1" applyNumberFormat="1" applyFont="1" applyFill="1" applyBorder="1"/>
    <xf numFmtId="172" fontId="27" fillId="40" borderId="44" xfId="1" applyNumberFormat="1" applyFont="1" applyFill="1" applyBorder="1"/>
    <xf numFmtId="172" fontId="27" fillId="4" borderId="44" xfId="1" applyNumberFormat="1" applyFont="1" applyFill="1" applyBorder="1"/>
    <xf numFmtId="0" fontId="26" fillId="3" borderId="37" xfId="1" applyFont="1" applyFill="1" applyBorder="1" applyAlignment="1">
      <alignment horizontal="left"/>
    </xf>
    <xf numFmtId="3" fontId="26" fillId="3" borderId="37" xfId="2" applyNumberFormat="1" applyFont="1" applyFill="1" applyBorder="1" applyAlignment="1">
      <alignment horizontal="center"/>
    </xf>
    <xf numFmtId="172" fontId="26" fillId="39" borderId="47" xfId="2" applyNumberFormat="1" applyFont="1" applyFill="1" applyBorder="1"/>
    <xf numFmtId="174" fontId="26" fillId="4" borderId="3" xfId="2" applyNumberFormat="1" applyFont="1" applyFill="1" applyBorder="1"/>
    <xf numFmtId="171" fontId="18" fillId="38" borderId="48" xfId="1" applyNumberFormat="1" applyFont="1" applyFill="1" applyBorder="1" applyAlignment="1">
      <alignment horizontal="center"/>
    </xf>
    <xf numFmtId="171" fontId="18" fillId="38" borderId="18" xfId="1" applyNumberFormat="1" applyFont="1" applyFill="1" applyBorder="1" applyAlignment="1">
      <alignment horizontal="center"/>
    </xf>
    <xf numFmtId="172" fontId="18" fillId="38" borderId="12" xfId="1" applyNumberFormat="1" applyFont="1" applyFill="1" applyBorder="1" applyAlignment="1">
      <alignment horizontal="center"/>
    </xf>
    <xf numFmtId="172" fontId="18" fillId="40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4" borderId="12" xfId="1" applyNumberFormat="1" applyFont="1" applyFill="1" applyBorder="1" applyAlignment="1">
      <alignment horizontal="center"/>
    </xf>
    <xf numFmtId="172" fontId="23" fillId="38" borderId="2" xfId="1" applyNumberFormat="1" applyFont="1" applyFill="1" applyBorder="1" applyAlignment="1">
      <alignment horizontal="center"/>
    </xf>
    <xf numFmtId="172" fontId="23" fillId="40" borderId="2" xfId="1" applyNumberFormat="1" applyFont="1" applyFill="1" applyBorder="1" applyAlignment="1">
      <alignment horizontal="center"/>
    </xf>
    <xf numFmtId="172" fontId="23" fillId="4" borderId="2" xfId="1" applyNumberFormat="1" applyFont="1" applyFill="1" applyBorder="1" applyAlignment="1">
      <alignment horizontal="center"/>
    </xf>
    <xf numFmtId="164" fontId="18" fillId="38" borderId="16" xfId="1" applyNumberFormat="1" applyFont="1" applyFill="1" applyBorder="1" applyAlignment="1">
      <alignment horizontal="center"/>
    </xf>
    <xf numFmtId="172" fontId="18" fillId="38" borderId="16" xfId="1" applyNumberFormat="1" applyFont="1" applyFill="1" applyBorder="1" applyAlignment="1">
      <alignment horizontal="center"/>
    </xf>
    <xf numFmtId="172" fontId="18" fillId="40" borderId="16" xfId="1" applyNumberFormat="1" applyFont="1" applyFill="1" applyBorder="1" applyAlignment="1">
      <alignment horizontal="center"/>
    </xf>
    <xf numFmtId="164" fontId="18" fillId="4" borderId="16" xfId="1" applyNumberFormat="1" applyFont="1" applyFill="1" applyBorder="1" applyAlignment="1">
      <alignment horizontal="center"/>
    </xf>
    <xf numFmtId="172" fontId="18" fillId="4" borderId="16" xfId="1" applyNumberFormat="1" applyFont="1" applyFill="1" applyBorder="1" applyAlignment="1">
      <alignment horizontal="center"/>
    </xf>
    <xf numFmtId="164" fontId="18" fillId="38" borderId="10" xfId="1" applyNumberFormat="1" applyFont="1" applyFill="1" applyBorder="1" applyAlignment="1">
      <alignment horizontal="center"/>
    </xf>
    <xf numFmtId="172" fontId="18" fillId="38" borderId="10" xfId="1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72" fontId="18" fillId="40" borderId="10" xfId="1" applyNumberFormat="1" applyFont="1" applyFill="1" applyBorder="1" applyAlignment="1">
      <alignment horizontal="center"/>
    </xf>
    <xf numFmtId="172" fontId="18" fillId="38" borderId="50" xfId="1" applyNumberFormat="1" applyFont="1" applyFill="1" applyBorder="1" applyAlignment="1">
      <alignment horizontal="center"/>
    </xf>
    <xf numFmtId="164" fontId="23" fillId="4" borderId="10" xfId="1" applyNumberFormat="1" applyFont="1" applyFill="1" applyBorder="1" applyAlignment="1">
      <alignment horizontal="center"/>
    </xf>
    <xf numFmtId="172" fontId="18" fillId="4" borderId="10" xfId="1" applyNumberFormat="1" applyFont="1" applyFill="1" applyBorder="1" applyAlignment="1">
      <alignment horizontal="center"/>
    </xf>
    <xf numFmtId="0" fontId="16" fillId="3" borderId="1" xfId="0" applyFont="1" applyFill="1" applyBorder="1"/>
    <xf numFmtId="172" fontId="23" fillId="3" borderId="2" xfId="2" applyNumberFormat="1" applyFont="1" applyFill="1" applyBorder="1" applyAlignment="1">
      <alignment horizontal="center"/>
    </xf>
    <xf numFmtId="174" fontId="23" fillId="4" borderId="2" xfId="2" applyNumberFormat="1" applyFont="1" applyFill="1" applyBorder="1" applyAlignment="1">
      <alignment horizontal="center"/>
    </xf>
    <xf numFmtId="0" fontId="23" fillId="4" borderId="2" xfId="1" applyFont="1" applyFill="1" applyBorder="1" applyAlignment="1">
      <alignment horizontal="center"/>
    </xf>
    <xf numFmtId="0" fontId="23" fillId="3" borderId="21" xfId="13" applyFont="1" applyFill="1" applyBorder="1" applyAlignment="1" applyProtection="1">
      <alignment wrapText="1"/>
    </xf>
    <xf numFmtId="174" fontId="23" fillId="3" borderId="2" xfId="2" applyNumberFormat="1" applyFont="1" applyFill="1" applyBorder="1" applyAlignment="1">
      <alignment horizontal="right"/>
    </xf>
    <xf numFmtId="0" fontId="27" fillId="3" borderId="12" xfId="1" applyFont="1" applyFill="1" applyBorder="1" applyAlignment="1">
      <alignment horizontal="center"/>
    </xf>
    <xf numFmtId="0" fontId="27" fillId="4" borderId="12" xfId="1" applyFont="1" applyFill="1" applyBorder="1" applyAlignment="1">
      <alignment horizontal="center"/>
    </xf>
    <xf numFmtId="172" fontId="27" fillId="39" borderId="12" xfId="2" applyNumberFormat="1" applyFont="1" applyFill="1" applyBorder="1" applyAlignment="1">
      <alignment horizontal="center"/>
    </xf>
    <xf numFmtId="172" fontId="26" fillId="3" borderId="2" xfId="1" applyNumberFormat="1" applyFont="1" applyFill="1" applyBorder="1" applyAlignment="1">
      <alignment horizontal="center"/>
    </xf>
    <xf numFmtId="174" fontId="26" fillId="3" borderId="42" xfId="1" applyNumberFormat="1" applyFont="1" applyFill="1" applyBorder="1"/>
    <xf numFmtId="173" fontId="27" fillId="3" borderId="44" xfId="1" applyNumberFormat="1" applyFont="1" applyFill="1" applyBorder="1"/>
    <xf numFmtId="174" fontId="26" fillId="4" borderId="42" xfId="1" applyNumberFormat="1" applyFont="1" applyFill="1" applyBorder="1"/>
    <xf numFmtId="3" fontId="26" fillId="3" borderId="36" xfId="2" applyNumberFormat="1" applyFont="1" applyFill="1" applyBorder="1" applyAlignment="1">
      <alignment horizontal="center"/>
    </xf>
    <xf numFmtId="174" fontId="26" fillId="3" borderId="8" xfId="2" applyNumberFormat="1" applyFont="1" applyFill="1" applyBorder="1"/>
    <xf numFmtId="3" fontId="23" fillId="38" borderId="18" xfId="1" applyNumberFormat="1" applyFont="1" applyFill="1" applyBorder="1" applyAlignment="1">
      <alignment horizontal="center"/>
    </xf>
    <xf numFmtId="164" fontId="23" fillId="38" borderId="48" xfId="1" applyNumberFormat="1" applyFont="1" applyFill="1" applyBorder="1"/>
    <xf numFmtId="164" fontId="23" fillId="4" borderId="48" xfId="1" applyNumberFormat="1" applyFont="1" applyFill="1" applyBorder="1"/>
    <xf numFmtId="0" fontId="18" fillId="3" borderId="32" xfId="1" applyFont="1" applyFill="1" applyBorder="1"/>
    <xf numFmtId="171" fontId="23" fillId="38" borderId="20" xfId="1" applyNumberFormat="1" applyFont="1" applyFill="1" applyBorder="1"/>
    <xf numFmtId="172" fontId="23" fillId="40" borderId="20" xfId="1" applyNumberFormat="1" applyFont="1" applyFill="1" applyBorder="1" applyAlignment="1">
      <alignment horizontal="right"/>
    </xf>
    <xf numFmtId="172" fontId="23" fillId="4" borderId="20" xfId="1" applyNumberFormat="1" applyFont="1" applyFill="1" applyBorder="1" applyAlignment="1">
      <alignment horizontal="right"/>
    </xf>
    <xf numFmtId="0" fontId="23" fillId="38" borderId="43" xfId="1" applyFont="1" applyFill="1" applyBorder="1" applyAlignment="1">
      <alignment wrapText="1"/>
    </xf>
    <xf numFmtId="0" fontId="18" fillId="38" borderId="54" xfId="1" applyFont="1" applyFill="1" applyBorder="1" applyAlignment="1">
      <alignment wrapText="1"/>
    </xf>
    <xf numFmtId="3" fontId="18" fillId="38" borderId="1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4" fontId="18" fillId="4" borderId="10" xfId="1" applyNumberFormat="1" applyFont="1" applyFill="1" applyBorder="1" applyAlignment="1">
      <alignment horizontal="right"/>
    </xf>
    <xf numFmtId="0" fontId="16" fillId="3" borderId="48" xfId="0" applyFont="1" applyFill="1" applyBorder="1"/>
    <xf numFmtId="172" fontId="26" fillId="40" borderId="15" xfId="1" applyNumberFormat="1" applyFont="1" applyFill="1" applyBorder="1" applyAlignment="1">
      <alignment horizontal="center"/>
    </xf>
    <xf numFmtId="172" fontId="26" fillId="3" borderId="15" xfId="1" applyNumberFormat="1" applyFont="1" applyFill="1" applyBorder="1" applyAlignment="1">
      <alignment horizontal="center"/>
    </xf>
    <xf numFmtId="172" fontId="26" fillId="3" borderId="2" xfId="1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174" fontId="23" fillId="4" borderId="4" xfId="2" applyNumberFormat="1" applyFont="1" applyFill="1" applyBorder="1" applyAlignment="1">
      <alignment horizontal="right"/>
    </xf>
    <xf numFmtId="4" fontId="23" fillId="38" borderId="18" xfId="1" applyNumberFormat="1" applyFont="1" applyFill="1" applyBorder="1" applyAlignment="1">
      <alignment horizontal="left" wrapText="1" indent="1"/>
    </xf>
    <xf numFmtId="3" fontId="23" fillId="38" borderId="18" xfId="4" applyNumberFormat="1" applyFont="1" applyFill="1" applyBorder="1" applyAlignment="1">
      <alignment horizontal="center"/>
    </xf>
    <xf numFmtId="170" fontId="23" fillId="38" borderId="18" xfId="4" applyNumberFormat="1" applyFont="1" applyFill="1" applyBorder="1"/>
    <xf numFmtId="172" fontId="19" fillId="38" borderId="20" xfId="2" applyNumberFormat="1" applyFont="1" applyFill="1" applyBorder="1"/>
    <xf numFmtId="170" fontId="23" fillId="4" borderId="18" xfId="4" applyNumberFormat="1" applyFont="1" applyFill="1" applyBorder="1"/>
    <xf numFmtId="3" fontId="23" fillId="38" borderId="12" xfId="4" applyNumberFormat="1" applyFont="1" applyFill="1" applyBorder="1" applyAlignment="1">
      <alignment horizontal="center"/>
    </xf>
    <xf numFmtId="170" fontId="23" fillId="38" borderId="12" xfId="4" applyNumberFormat="1" applyFont="1" applyFill="1" applyBorder="1"/>
    <xf numFmtId="169" fontId="23" fillId="38" borderId="12" xfId="4" applyNumberFormat="1" applyFont="1" applyFill="1" applyBorder="1"/>
    <xf numFmtId="172" fontId="23" fillId="38" borderId="12" xfId="4" applyNumberFormat="1" applyFont="1" applyFill="1" applyBorder="1"/>
    <xf numFmtId="172" fontId="23" fillId="40" borderId="12" xfId="4" applyNumberFormat="1" applyFont="1" applyFill="1" applyBorder="1"/>
    <xf numFmtId="170" fontId="23" fillId="4" borderId="12" xfId="4" applyNumberFormat="1" applyFont="1" applyFill="1" applyBorder="1"/>
    <xf numFmtId="172" fontId="23" fillId="4" borderId="12" xfId="4" applyNumberFormat="1" applyFont="1" applyFill="1" applyBorder="1"/>
    <xf numFmtId="0" fontId="27" fillId="38" borderId="12" xfId="1" applyFont="1" applyFill="1" applyBorder="1" applyAlignment="1">
      <alignment horizontal="left" indent="1"/>
    </xf>
    <xf numFmtId="3" fontId="18" fillId="38" borderId="12" xfId="4" applyNumberFormat="1" applyFont="1" applyFill="1" applyBorder="1" applyAlignment="1">
      <alignment horizontal="center"/>
    </xf>
    <xf numFmtId="170" fontId="18" fillId="38" borderId="12" xfId="4" applyNumberFormat="1" applyFont="1" applyFill="1" applyBorder="1"/>
    <xf numFmtId="169" fontId="18" fillId="38" borderId="12" xfId="4" applyNumberFormat="1" applyFont="1" applyFill="1" applyBorder="1"/>
    <xf numFmtId="172" fontId="18" fillId="38" borderId="12" xfId="4" applyNumberFormat="1" applyFont="1" applyFill="1" applyBorder="1"/>
    <xf numFmtId="172" fontId="18" fillId="40" borderId="12" xfId="4" applyNumberFormat="1" applyFont="1" applyFill="1" applyBorder="1"/>
    <xf numFmtId="170" fontId="18" fillId="4" borderId="12" xfId="4" applyNumberFormat="1" applyFont="1" applyFill="1" applyBorder="1"/>
    <xf numFmtId="172" fontId="18" fillId="4" borderId="12" xfId="4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23" fillId="38" borderId="39" xfId="1" applyFont="1" applyFill="1" applyBorder="1" applyAlignment="1">
      <alignment wrapText="1"/>
    </xf>
    <xf numFmtId="0" fontId="23" fillId="38" borderId="3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wrapText="1" indent="2"/>
    </xf>
    <xf numFmtId="169" fontId="23" fillId="38" borderId="4" xfId="4" applyNumberFormat="1" applyFont="1" applyFill="1" applyBorder="1"/>
    <xf numFmtId="172" fontId="26" fillId="38" borderId="4" xfId="1" applyNumberFormat="1" applyFont="1" applyFill="1" applyBorder="1"/>
    <xf numFmtId="172" fontId="26" fillId="40" borderId="4" xfId="1" applyNumberFormat="1" applyFont="1" applyFill="1" applyBorder="1"/>
    <xf numFmtId="172" fontId="26" fillId="38" borderId="40" xfId="1" applyNumberFormat="1" applyFont="1" applyFill="1" applyBorder="1"/>
    <xf numFmtId="172" fontId="26" fillId="4" borderId="40" xfId="1" applyNumberFormat="1" applyFont="1" applyFill="1" applyBorder="1"/>
    <xf numFmtId="179" fontId="23" fillId="38" borderId="12" xfId="4" applyNumberFormat="1" applyFont="1" applyFill="1" applyBorder="1"/>
    <xf numFmtId="174" fontId="21" fillId="38" borderId="17" xfId="2" applyNumberFormat="1" applyFont="1" applyFill="1" applyBorder="1"/>
    <xf numFmtId="172" fontId="26" fillId="38" borderId="64" xfId="1" applyNumberFormat="1" applyFont="1" applyFill="1" applyBorder="1"/>
    <xf numFmtId="172" fontId="26" fillId="38" borderId="25" xfId="1" applyNumberFormat="1" applyFont="1" applyFill="1" applyBorder="1"/>
    <xf numFmtId="169" fontId="23" fillId="4" borderId="12" xfId="4" applyNumberFormat="1" applyFont="1" applyFill="1" applyBorder="1"/>
    <xf numFmtId="172" fontId="26" fillId="4" borderId="25" xfId="1" applyNumberFormat="1" applyFont="1" applyFill="1" applyBorder="1"/>
    <xf numFmtId="179" fontId="18" fillId="38" borderId="12" xfId="4" applyNumberFormat="1" applyFont="1" applyFill="1" applyBorder="1"/>
    <xf numFmtId="169" fontId="18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" xfId="1" applyNumberFormat="1" applyFont="1" applyFill="1" applyBorder="1"/>
    <xf numFmtId="169" fontId="18" fillId="4" borderId="12" xfId="4" applyNumberFormat="1" applyFont="1" applyFill="1" applyBorder="1"/>
    <xf numFmtId="172" fontId="27" fillId="4" borderId="2" xfId="1" applyNumberFormat="1" applyFont="1" applyFill="1" applyBorder="1"/>
    <xf numFmtId="3" fontId="23" fillId="38" borderId="16" xfId="4" applyNumberFormat="1" applyFont="1" applyFill="1" applyBorder="1" applyAlignment="1">
      <alignment horizontal="center"/>
    </xf>
    <xf numFmtId="179" fontId="23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0" xfId="1" applyNumberFormat="1" applyFont="1" applyFill="1" applyBorder="1"/>
    <xf numFmtId="169" fontId="23" fillId="4" borderId="16" xfId="4" applyNumberFormat="1" applyFont="1" applyFill="1" applyBorder="1"/>
    <xf numFmtId="0" fontId="18" fillId="38" borderId="10" xfId="1" applyFont="1" applyFill="1" applyBorder="1" applyAlignment="1">
      <alignment horizontal="left" wrapText="1" indent="2"/>
    </xf>
    <xf numFmtId="3" fontId="18" fillId="38" borderId="10" xfId="4" applyNumberFormat="1" applyFont="1" applyFill="1" applyBorder="1" applyAlignment="1">
      <alignment horizontal="center"/>
    </xf>
    <xf numFmtId="179" fontId="18" fillId="38" borderId="10" xfId="4" applyNumberFormat="1" applyFont="1" applyFill="1" applyBorder="1"/>
    <xf numFmtId="169" fontId="18" fillId="38" borderId="10" xfId="4" applyNumberFormat="1" applyFont="1" applyFill="1" applyBorder="1"/>
    <xf numFmtId="174" fontId="27" fillId="38" borderId="7" xfId="1" applyNumberFormat="1" applyFont="1" applyFill="1" applyBorder="1"/>
    <xf numFmtId="174" fontId="21" fillId="38" borderId="7" xfId="2" applyNumberFormat="1" applyFont="1" applyFill="1" applyBorder="1"/>
    <xf numFmtId="172" fontId="27" fillId="38" borderId="54" xfId="1" applyNumberFormat="1" applyFont="1" applyFill="1" applyBorder="1"/>
    <xf numFmtId="172" fontId="27" fillId="38" borderId="7" xfId="1" applyNumberFormat="1" applyFont="1" applyFill="1" applyBorder="1"/>
    <xf numFmtId="172" fontId="27" fillId="40" borderId="7" xfId="1" applyNumberFormat="1" applyFont="1" applyFill="1" applyBorder="1"/>
    <xf numFmtId="172" fontId="27" fillId="38" borderId="10" xfId="1" applyNumberFormat="1" applyFont="1" applyFill="1" applyBorder="1"/>
    <xf numFmtId="169" fontId="18" fillId="4" borderId="10" xfId="4" applyNumberFormat="1" applyFont="1" applyFill="1" applyBorder="1"/>
    <xf numFmtId="165" fontId="23" fillId="3" borderId="12" xfId="2" applyNumberFormat="1" applyFont="1" applyFill="1" applyBorder="1" applyAlignment="1">
      <alignment horizontal="center"/>
    </xf>
    <xf numFmtId="165" fontId="23" fillId="39" borderId="12" xfId="2" applyNumberFormat="1" applyFont="1" applyFill="1" applyBorder="1" applyAlignment="1">
      <alignment horizontal="center"/>
    </xf>
    <xf numFmtId="172" fontId="18" fillId="3" borderId="16" xfId="2" applyNumberFormat="1" applyFont="1" applyFill="1" applyBorder="1" applyAlignment="1">
      <alignment horizontal="center"/>
    </xf>
    <xf numFmtId="0" fontId="25" fillId="38" borderId="35" xfId="0" applyFont="1" applyFill="1" applyBorder="1" applyAlignment="1">
      <alignment horizontal="left" wrapText="1" indent="1"/>
    </xf>
    <xf numFmtId="3" fontId="21" fillId="3" borderId="20" xfId="2" applyNumberFormat="1" applyFont="1" applyFill="1" applyBorder="1" applyAlignment="1">
      <alignment horizontal="center" vertical="center"/>
    </xf>
    <xf numFmtId="164" fontId="21" fillId="3" borderId="10" xfId="1" applyNumberFormat="1" applyFont="1" applyFill="1" applyBorder="1" applyAlignment="1">
      <alignment vertical="center" wrapText="1"/>
    </xf>
    <xf numFmtId="0" fontId="21" fillId="3" borderId="15" xfId="0" applyFont="1" applyFill="1" applyBorder="1" applyAlignment="1">
      <alignment horizontal="center" wrapText="1"/>
    </xf>
    <xf numFmtId="171" fontId="20" fillId="3" borderId="15" xfId="1" applyNumberFormat="1" applyFont="1" applyFill="1" applyBorder="1"/>
    <xf numFmtId="0" fontId="21" fillId="3" borderId="35" xfId="1" applyFont="1" applyFill="1" applyBorder="1" applyAlignment="1">
      <alignment horizontal="left" wrapText="1" indent="2"/>
    </xf>
    <xf numFmtId="3" fontId="23" fillId="38" borderId="12" xfId="2" applyNumberFormat="1" applyFont="1" applyFill="1" applyBorder="1"/>
    <xf numFmtId="0" fontId="18" fillId="3" borderId="7" xfId="1" applyFont="1" applyFill="1" applyBorder="1" applyAlignment="1">
      <alignment horizontal="center" vertical="center" wrapText="1"/>
    </xf>
    <xf numFmtId="174" fontId="21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9" fillId="3" borderId="2" xfId="1" applyFont="1" applyFill="1" applyBorder="1" applyAlignment="1">
      <alignment horizontal="left"/>
    </xf>
    <xf numFmtId="0" fontId="18" fillId="4" borderId="2" xfId="1" applyFont="1" applyFill="1" applyBorder="1"/>
    <xf numFmtId="0" fontId="18" fillId="40" borderId="2" xfId="1" applyFont="1" applyFill="1" applyBorder="1"/>
    <xf numFmtId="0" fontId="27" fillId="4" borderId="16" xfId="1" applyFont="1" applyFill="1" applyBorder="1"/>
    <xf numFmtId="0" fontId="18" fillId="3" borderId="15" xfId="1" applyFont="1" applyFill="1" applyBorder="1" applyAlignment="1">
      <alignment wrapText="1"/>
    </xf>
    <xf numFmtId="173" fontId="26" fillId="3" borderId="44" xfId="1" applyNumberFormat="1" applyFont="1" applyFill="1" applyBorder="1"/>
    <xf numFmtId="172" fontId="26" fillId="3" borderId="44" xfId="1" applyNumberFormat="1" applyFont="1" applyFill="1" applyBorder="1"/>
    <xf numFmtId="172" fontId="26" fillId="3" borderId="44" xfId="1" applyNumberFormat="1" applyFont="1" applyFill="1" applyBorder="1" applyAlignment="1">
      <alignment horizontal="center"/>
    </xf>
    <xf numFmtId="172" fontId="26" fillId="40" borderId="44" xfId="1" applyNumberFormat="1" applyFont="1" applyFill="1" applyBorder="1" applyAlignment="1">
      <alignment horizontal="center"/>
    </xf>
    <xf numFmtId="174" fontId="27" fillId="4" borderId="2" xfId="1" applyNumberFormat="1" applyFont="1" applyFill="1" applyBorder="1"/>
    <xf numFmtId="172" fontId="26" fillId="4" borderId="15" xfId="1" applyNumberFormat="1" applyFont="1" applyFill="1" applyBorder="1"/>
    <xf numFmtId="2" fontId="27" fillId="3" borderId="0" xfId="1" applyNumberFormat="1" applyFont="1" applyFill="1" applyBorder="1"/>
    <xf numFmtId="174" fontId="23" fillId="38" borderId="48" xfId="2" applyNumberFormat="1" applyFont="1" applyFill="1" applyBorder="1"/>
    <xf numFmtId="171" fontId="24" fillId="38" borderId="12" xfId="1" applyNumberFormat="1" applyFont="1" applyFill="1" applyBorder="1"/>
    <xf numFmtId="174" fontId="26" fillId="38" borderId="12" xfId="2" applyNumberFormat="1" applyFont="1" applyFill="1" applyBorder="1"/>
    <xf numFmtId="174" fontId="26" fillId="38" borderId="12" xfId="1" applyNumberFormat="1" applyFont="1" applyFill="1" applyBorder="1" applyAlignment="1">
      <alignment horizontal="center"/>
    </xf>
    <xf numFmtId="172" fontId="26" fillId="38" borderId="12" xfId="1" applyNumberFormat="1" applyFont="1" applyFill="1" applyBorder="1" applyAlignment="1">
      <alignment horizontal="center"/>
    </xf>
    <xf numFmtId="174" fontId="26" fillId="4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/>
    <xf numFmtId="0" fontId="23" fillId="38" borderId="45" xfId="1" applyFont="1" applyFill="1" applyBorder="1" applyAlignment="1">
      <alignment horizontal="left" indent="2"/>
    </xf>
    <xf numFmtId="0" fontId="26" fillId="38" borderId="2" xfId="1" applyFont="1" applyFill="1" applyBorder="1"/>
    <xf numFmtId="174" fontId="23" fillId="38" borderId="2" xfId="1" applyNumberFormat="1" applyFont="1" applyFill="1" applyBorder="1"/>
    <xf numFmtId="174" fontId="23" fillId="38" borderId="20" xfId="1" applyNumberFormat="1" applyFont="1" applyFill="1" applyBorder="1"/>
    <xf numFmtId="171" fontId="24" fillId="38" borderId="2" xfId="1" applyNumberFormat="1" applyFont="1" applyFill="1" applyBorder="1"/>
    <xf numFmtId="0" fontId="18" fillId="38" borderId="42" xfId="1" applyFont="1" applyFill="1" applyBorder="1" applyAlignment="1">
      <alignment horizontal="left" vertical="top" wrapText="1" indent="2"/>
    </xf>
    <xf numFmtId="0" fontId="26" fillId="38" borderId="16" xfId="1" applyFont="1" applyFill="1" applyBorder="1"/>
    <xf numFmtId="171" fontId="24" fillId="38" borderId="16" xfId="1" applyNumberFormat="1" applyFont="1" applyFill="1" applyBorder="1"/>
    <xf numFmtId="174" fontId="23" fillId="38" borderId="16" xfId="1" applyNumberFormat="1" applyFont="1" applyFill="1" applyBorder="1"/>
    <xf numFmtId="174" fontId="23" fillId="4" borderId="16" xfId="1" applyNumberFormat="1" applyFont="1" applyFill="1" applyBorder="1"/>
    <xf numFmtId="0" fontId="18" fillId="38" borderId="44" xfId="1" applyFont="1" applyFill="1" applyBorder="1" applyAlignment="1">
      <alignment horizontal="left" indent="2"/>
    </xf>
    <xf numFmtId="0" fontId="26" fillId="38" borderId="10" xfId="1" applyFont="1" applyFill="1" applyBorder="1"/>
    <xf numFmtId="174" fontId="18" fillId="38" borderId="10" xfId="1" applyNumberFormat="1" applyFont="1" applyFill="1" applyBorder="1"/>
    <xf numFmtId="171" fontId="24" fillId="38" borderId="10" xfId="1" applyNumberFormat="1" applyFont="1" applyFill="1" applyBorder="1"/>
    <xf numFmtId="174" fontId="18" fillId="4" borderId="10" xfId="1" applyNumberFormat="1" applyFont="1" applyFill="1" applyBorder="1"/>
    <xf numFmtId="4" fontId="18" fillId="0" borderId="0" xfId="1" applyNumberFormat="1" applyFont="1" applyFill="1" applyBorder="1"/>
    <xf numFmtId="4" fontId="23" fillId="3" borderId="0" xfId="1" applyNumberFormat="1" applyFont="1" applyFill="1" applyBorder="1"/>
    <xf numFmtId="0" fontId="27" fillId="3" borderId="80" xfId="1" applyFont="1" applyFill="1" applyBorder="1"/>
    <xf numFmtId="0" fontId="26" fillId="3" borderId="80" xfId="1" applyFont="1" applyFill="1" applyBorder="1"/>
    <xf numFmtId="4" fontId="26" fillId="3" borderId="38" xfId="1" applyNumberFormat="1" applyFont="1" applyFill="1" applyBorder="1"/>
    <xf numFmtId="0" fontId="26" fillId="3" borderId="38" xfId="1" applyFont="1" applyFill="1" applyBorder="1"/>
    <xf numFmtId="172" fontId="19" fillId="38" borderId="25" xfId="2" applyNumberFormat="1" applyFont="1" applyFill="1" applyBorder="1"/>
    <xf numFmtId="172" fontId="19" fillId="38" borderId="17" xfId="2" applyNumberFormat="1" applyFont="1" applyFill="1" applyBorder="1"/>
    <xf numFmtId="172" fontId="19" fillId="38" borderId="15" xfId="2" applyNumberFormat="1" applyFont="1" applyFill="1" applyBorder="1"/>
    <xf numFmtId="0" fontId="23" fillId="43" borderId="12" xfId="1" applyFont="1" applyFill="1" applyBorder="1" applyAlignment="1">
      <alignment wrapText="1"/>
    </xf>
    <xf numFmtId="0" fontId="26" fillId="43" borderId="12" xfId="1" applyFont="1" applyFill="1" applyBorder="1" applyAlignment="1">
      <alignment horizontal="left" wrapText="1" indent="1"/>
    </xf>
    <xf numFmtId="0" fontId="26" fillId="43" borderId="4" xfId="1" applyFont="1" applyFill="1" applyBorder="1" applyAlignment="1">
      <alignment horizontal="left" wrapText="1" indent="1"/>
    </xf>
    <xf numFmtId="3" fontId="24" fillId="0" borderId="12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174" fontId="19" fillId="0" borderId="42" xfId="2" applyNumberFormat="1" applyFont="1" applyFill="1" applyBorder="1"/>
    <xf numFmtId="174" fontId="19" fillId="0" borderId="12" xfId="2" applyNumberFormat="1" applyFont="1" applyFill="1" applyBorder="1"/>
    <xf numFmtId="174" fontId="19" fillId="0" borderId="35" xfId="2" applyNumberFormat="1" applyFont="1" applyFill="1" applyBorder="1"/>
    <xf numFmtId="172" fontId="23" fillId="0" borderId="12" xfId="2" applyNumberFormat="1" applyFont="1" applyFill="1" applyBorder="1"/>
    <xf numFmtId="172" fontId="23" fillId="0" borderId="20" xfId="2" applyNumberFormat="1" applyFont="1" applyFill="1" applyBorder="1"/>
    <xf numFmtId="4" fontId="26" fillId="0" borderId="0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right" wrapText="1" indent="2"/>
    </xf>
    <xf numFmtId="0" fontId="18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173" fontId="23" fillId="0" borderId="12" xfId="1" applyNumberFormat="1" applyFont="1" applyFill="1" applyBorder="1"/>
    <xf numFmtId="164" fontId="18" fillId="0" borderId="42" xfId="2" applyNumberFormat="1" applyFont="1" applyFill="1" applyBorder="1"/>
    <xf numFmtId="165" fontId="23" fillId="0" borderId="12" xfId="2" applyNumberFormat="1" applyFont="1" applyFill="1" applyBorder="1"/>
    <xf numFmtId="0" fontId="23" fillId="0" borderId="0" xfId="1" applyFont="1" applyFill="1" applyBorder="1"/>
    <xf numFmtId="0" fontId="23" fillId="0" borderId="2" xfId="1" applyFont="1" applyFill="1" applyBorder="1" applyAlignment="1">
      <alignment horizontal="left"/>
    </xf>
    <xf numFmtId="164" fontId="23" fillId="0" borderId="42" xfId="2" applyNumberFormat="1" applyFont="1" applyFill="1" applyBorder="1"/>
    <xf numFmtId="172" fontId="23" fillId="0" borderId="4" xfId="2" applyNumberFormat="1" applyFont="1" applyFill="1" applyBorder="1"/>
    <xf numFmtId="0" fontId="25" fillId="0" borderId="12" xfId="0" applyFont="1" applyFill="1" applyBorder="1" applyAlignment="1">
      <alignment horizontal="left"/>
    </xf>
    <xf numFmtId="164" fontId="19" fillId="0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indent="1"/>
    </xf>
    <xf numFmtId="164" fontId="18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/>
    <xf numFmtId="0" fontId="18" fillId="0" borderId="2" xfId="0" applyFont="1" applyFill="1" applyBorder="1" applyAlignment="1">
      <alignment horizontal="left" wrapText="1"/>
    </xf>
    <xf numFmtId="164" fontId="21" fillId="0" borderId="16" xfId="1" applyNumberFormat="1" applyFont="1" applyFill="1" applyBorder="1"/>
    <xf numFmtId="164" fontId="18" fillId="0" borderId="16" xfId="2" applyNumberFormat="1" applyFont="1" applyFill="1" applyBorder="1"/>
    <xf numFmtId="173" fontId="23" fillId="0" borderId="16" xfId="1" applyNumberFormat="1" applyFont="1" applyFill="1" applyBorder="1"/>
    <xf numFmtId="164" fontId="18" fillId="0" borderId="43" xfId="2" applyNumberFormat="1" applyFont="1" applyFill="1" applyBorder="1"/>
    <xf numFmtId="172" fontId="23" fillId="0" borderId="16" xfId="2" applyNumberFormat="1" applyFont="1" applyFill="1" applyBorder="1"/>
    <xf numFmtId="0" fontId="18" fillId="0" borderId="20" xfId="0" applyFont="1" applyFill="1" applyBorder="1" applyAlignment="1">
      <alignment horizontal="left" wrapText="1" indent="2"/>
    </xf>
    <xf numFmtId="164" fontId="21" fillId="0" borderId="20" xfId="1" applyNumberFormat="1" applyFont="1" applyFill="1" applyBorder="1"/>
    <xf numFmtId="172" fontId="23" fillId="0" borderId="2" xfId="2" applyNumberFormat="1" applyFont="1" applyFill="1" applyBorder="1"/>
    <xf numFmtId="0" fontId="18" fillId="0" borderId="20" xfId="0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3" fontId="23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2"/>
    </xf>
    <xf numFmtId="0" fontId="18" fillId="0" borderId="90" xfId="0" applyFont="1" applyFill="1" applyBorder="1" applyAlignment="1">
      <alignment wrapText="1"/>
    </xf>
    <xf numFmtId="3" fontId="21" fillId="0" borderId="16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wrapText="1"/>
    </xf>
    <xf numFmtId="0" fontId="18" fillId="0" borderId="16" xfId="0" applyFont="1" applyFill="1" applyBorder="1" applyAlignment="1">
      <alignment wrapText="1"/>
    </xf>
    <xf numFmtId="0" fontId="19" fillId="3" borderId="12" xfId="13" applyFont="1" applyFill="1" applyBorder="1" applyAlignment="1" applyProtection="1">
      <alignment wrapText="1"/>
    </xf>
    <xf numFmtId="165" fontId="85" fillId="0" borderId="35" xfId="2" applyFont="1" applyFill="1" applyBorder="1"/>
    <xf numFmtId="174" fontId="19" fillId="3" borderId="38" xfId="2" applyNumberFormat="1" applyFont="1" applyFill="1" applyBorder="1"/>
    <xf numFmtId="3" fontId="21" fillId="3" borderId="4" xfId="2" applyNumberFormat="1" applyFont="1" applyFill="1" applyBorder="1" applyAlignment="1">
      <alignment horizontal="center" vertical="center"/>
    </xf>
    <xf numFmtId="3" fontId="21" fillId="3" borderId="16" xfId="2" applyNumberFormat="1" applyFont="1" applyFill="1" applyBorder="1" applyAlignment="1">
      <alignment horizontal="center" vertical="center"/>
    </xf>
    <xf numFmtId="0" fontId="19" fillId="3" borderId="11" xfId="1" applyNumberFormat="1" applyFont="1" applyFill="1" applyBorder="1"/>
    <xf numFmtId="0" fontId="43" fillId="0" borderId="2" xfId="1" applyFont="1" applyFill="1" applyBorder="1" applyAlignment="1">
      <alignment horizontal="left" vertical="justify" indent="2"/>
    </xf>
    <xf numFmtId="0" fontId="18" fillId="3" borderId="7" xfId="1" applyFont="1" applyFill="1" applyBorder="1"/>
    <xf numFmtId="164" fontId="26" fillId="3" borderId="25" xfId="1" applyNumberFormat="1" applyFont="1" applyFill="1" applyBorder="1"/>
    <xf numFmtId="174" fontId="24" fillId="3" borderId="25" xfId="2" applyNumberFormat="1" applyFont="1" applyFill="1" applyBorder="1"/>
    <xf numFmtId="171" fontId="19" fillId="3" borderId="10" xfId="1" applyNumberFormat="1" applyFont="1" applyFill="1" applyBorder="1"/>
    <xf numFmtId="0" fontId="18" fillId="3" borderId="17" xfId="1" applyFont="1" applyFill="1" applyBorder="1"/>
    <xf numFmtId="164" fontId="26" fillId="3" borderId="10" xfId="1" applyNumberFormat="1" applyFont="1" applyFill="1" applyBorder="1"/>
    <xf numFmtId="3" fontId="26" fillId="3" borderId="10" xfId="1" applyNumberFormat="1" applyFont="1" applyFill="1" applyBorder="1" applyAlignment="1">
      <alignment horizontal="center"/>
    </xf>
    <xf numFmtId="0" fontId="23" fillId="3" borderId="25" xfId="1" applyFont="1" applyFill="1" applyBorder="1" applyAlignment="1">
      <alignment wrapText="1"/>
    </xf>
    <xf numFmtId="0" fontId="43" fillId="0" borderId="25" xfId="1" applyFont="1" applyFill="1" applyBorder="1" applyAlignment="1">
      <alignment horizontal="left" vertical="justify"/>
    </xf>
    <xf numFmtId="0" fontId="43" fillId="0" borderId="10" xfId="1" applyFont="1" applyFill="1" applyBorder="1" applyAlignment="1">
      <alignment horizontal="left" vertical="justify"/>
    </xf>
    <xf numFmtId="174" fontId="24" fillId="3" borderId="10" xfId="2" applyNumberFormat="1" applyFont="1" applyFill="1" applyBorder="1"/>
    <xf numFmtId="165" fontId="23" fillId="39" borderId="10" xfId="2" applyNumberFormat="1" applyFont="1" applyFill="1" applyBorder="1"/>
    <xf numFmtId="0" fontId="23" fillId="3" borderId="12" xfId="1" applyFont="1" applyFill="1" applyBorder="1" applyAlignment="1">
      <alignment horizontal="right" wrapText="1" indent="3"/>
    </xf>
    <xf numFmtId="188" fontId="19" fillId="3" borderId="0" xfId="0" applyNumberFormat="1" applyFont="1" applyFill="1"/>
    <xf numFmtId="165" fontId="23" fillId="3" borderId="8" xfId="1" applyNumberFormat="1" applyFont="1" applyFill="1" applyBorder="1"/>
    <xf numFmtId="165" fontId="38" fillId="3" borderId="8" xfId="2" applyNumberFormat="1" applyFont="1" applyFill="1" applyBorder="1"/>
    <xf numFmtId="175" fontId="19" fillId="3" borderId="12" xfId="1" applyNumberFormat="1" applyFont="1" applyFill="1" applyBorder="1" applyAlignment="1">
      <alignment vertical="center" wrapText="1"/>
    </xf>
    <xf numFmtId="165" fontId="23" fillId="39" borderId="15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23" fillId="0" borderId="25" xfId="1" applyFont="1" applyFill="1" applyBorder="1" applyAlignment="1">
      <alignment horizontal="left" indent="1"/>
    </xf>
    <xf numFmtId="0" fontId="23" fillId="0" borderId="16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/>
    </xf>
    <xf numFmtId="0" fontId="25" fillId="0" borderId="2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1"/>
    </xf>
    <xf numFmtId="172" fontId="23" fillId="39" borderId="5" xfId="2" applyNumberFormat="1" applyFont="1" applyFill="1" applyBorder="1"/>
    <xf numFmtId="172" fontId="27" fillId="3" borderId="0" xfId="1" applyNumberFormat="1" applyFont="1" applyFill="1" applyBorder="1"/>
    <xf numFmtId="164" fontId="24" fillId="3" borderId="12" xfId="3" applyNumberFormat="1" applyFont="1" applyFill="1" applyBorder="1" applyAlignment="1">
      <alignment horizontal="left"/>
    </xf>
    <xf numFmtId="0" fontId="23" fillId="3" borderId="25" xfId="1" applyFont="1" applyFill="1" applyBorder="1" applyAlignment="1">
      <alignment horizontal="left"/>
    </xf>
    <xf numFmtId="0" fontId="77" fillId="3" borderId="12" xfId="1" applyFont="1" applyFill="1" applyBorder="1" applyAlignment="1">
      <alignment horizontal="left" wrapText="1"/>
    </xf>
    <xf numFmtId="0" fontId="90" fillId="3" borderId="18" xfId="1" applyFont="1" applyFill="1" applyBorder="1" applyAlignment="1"/>
    <xf numFmtId="0" fontId="33" fillId="3" borderId="2" xfId="0" applyFont="1" applyFill="1" applyBorder="1" applyAlignment="1">
      <alignment horizontal="left"/>
    </xf>
    <xf numFmtId="3" fontId="25" fillId="4" borderId="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/>
    <xf numFmtId="172" fontId="21" fillId="40" borderId="12" xfId="2" applyNumberFormat="1" applyFont="1" applyFill="1" applyBorder="1"/>
    <xf numFmtId="172" fontId="21" fillId="0" borderId="35" xfId="2" applyNumberFormat="1" applyFont="1" applyFill="1" applyBorder="1"/>
    <xf numFmtId="172" fontId="23" fillId="3" borderId="22" xfId="2" applyNumberFormat="1" applyFont="1" applyFill="1" applyBorder="1"/>
    <xf numFmtId="172" fontId="21" fillId="3" borderId="35" xfId="2" applyNumberFormat="1" applyFont="1" applyFill="1" applyBorder="1"/>
    <xf numFmtId="172" fontId="18" fillId="3" borderId="42" xfId="2" applyNumberFormat="1" applyFont="1" applyFill="1" applyBorder="1" applyAlignment="1">
      <alignment horizontal="center"/>
    </xf>
    <xf numFmtId="172" fontId="18" fillId="40" borderId="4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/>
    <xf numFmtId="172" fontId="21" fillId="40" borderId="18" xfId="2" applyNumberFormat="1" applyFont="1" applyFill="1" applyBorder="1"/>
    <xf numFmtId="172" fontId="21" fillId="3" borderId="60" xfId="2" applyNumberFormat="1" applyFont="1" applyFill="1" applyBorder="1"/>
    <xf numFmtId="172" fontId="31" fillId="40" borderId="12" xfId="1" applyNumberFormat="1" applyFont="1" applyFill="1" applyBorder="1"/>
    <xf numFmtId="172" fontId="23" fillId="40" borderId="37" xfId="1" applyNumberFormat="1" applyFont="1" applyFill="1" applyBorder="1"/>
    <xf numFmtId="172" fontId="23" fillId="3" borderId="21" xfId="1" applyNumberFormat="1" applyFont="1" applyFill="1" applyBorder="1"/>
    <xf numFmtId="172" fontId="19" fillId="3" borderId="35" xfId="2" applyNumberFormat="1" applyFont="1" applyFill="1" applyBorder="1"/>
    <xf numFmtId="172" fontId="23" fillId="3" borderId="35" xfId="1" applyNumberFormat="1" applyFont="1" applyFill="1" applyBorder="1"/>
    <xf numFmtId="172" fontId="23" fillId="3" borderId="35" xfId="2" applyNumberFormat="1" applyFont="1" applyFill="1" applyBorder="1"/>
    <xf numFmtId="172" fontId="19" fillId="40" borderId="4" xfId="2" applyNumberFormat="1" applyFont="1" applyFill="1" applyBorder="1"/>
    <xf numFmtId="172" fontId="19" fillId="3" borderId="9" xfId="2" applyNumberFormat="1" applyFont="1" applyFill="1" applyBorder="1"/>
    <xf numFmtId="172" fontId="21" fillId="40" borderId="16" xfId="2" applyNumberFormat="1" applyFont="1" applyFill="1" applyBorder="1"/>
    <xf numFmtId="172" fontId="21" fillId="3" borderId="51" xfId="2" applyNumberFormat="1" applyFont="1" applyFill="1" applyBorder="1"/>
    <xf numFmtId="172" fontId="21" fillId="40" borderId="15" xfId="2" applyNumberFormat="1" applyFont="1" applyFill="1" applyBorder="1"/>
    <xf numFmtId="172" fontId="21" fillId="3" borderId="22" xfId="2" applyNumberFormat="1" applyFont="1" applyFill="1" applyBorder="1"/>
    <xf numFmtId="172" fontId="23" fillId="3" borderId="25" xfId="1" applyNumberFormat="1" applyFont="1" applyFill="1" applyBorder="1"/>
    <xf numFmtId="172" fontId="23" fillId="40" borderId="25" xfId="1" applyNumberFormat="1" applyFont="1" applyFill="1" applyBorder="1"/>
    <xf numFmtId="172" fontId="18" fillId="40" borderId="12" xfId="0" applyNumberFormat="1" applyFont="1" applyFill="1" applyBorder="1" applyAlignment="1">
      <alignment horizontal="left" indent="1"/>
    </xf>
    <xf numFmtId="172" fontId="21" fillId="40" borderId="12" xfId="1" applyNumberFormat="1" applyFont="1" applyFill="1" applyBorder="1"/>
    <xf numFmtId="172" fontId="21" fillId="3" borderId="2" xfId="1" applyNumberFormat="1" applyFont="1" applyFill="1" applyBorder="1"/>
    <xf numFmtId="172" fontId="21" fillId="40" borderId="2" xfId="1" applyNumberFormat="1" applyFont="1" applyFill="1" applyBorder="1"/>
    <xf numFmtId="172" fontId="21" fillId="3" borderId="10" xfId="1" applyNumberFormat="1" applyFont="1" applyFill="1" applyBorder="1"/>
    <xf numFmtId="172" fontId="21" fillId="40" borderId="10" xfId="1" applyNumberFormat="1" applyFont="1" applyFill="1" applyBorder="1"/>
    <xf numFmtId="172" fontId="23" fillId="40" borderId="1" xfId="1" applyNumberFormat="1" applyFont="1" applyFill="1" applyBorder="1"/>
    <xf numFmtId="172" fontId="19" fillId="40" borderId="18" xfId="2" applyNumberFormat="1" applyFont="1" applyFill="1" applyBorder="1"/>
    <xf numFmtId="172" fontId="19" fillId="40" borderId="12" xfId="3" applyNumberFormat="1" applyFont="1" applyFill="1" applyBorder="1"/>
    <xf numFmtId="172" fontId="19" fillId="38" borderId="35" xfId="3" applyNumberFormat="1" applyFont="1" applyFill="1" applyBorder="1"/>
    <xf numFmtId="172" fontId="19" fillId="40" borderId="16" xfId="3" applyNumberFormat="1" applyFont="1" applyFill="1" applyBorder="1"/>
    <xf numFmtId="172" fontId="19" fillId="40" borderId="20" xfId="3" applyNumberFormat="1" applyFont="1" applyFill="1" applyBorder="1"/>
    <xf numFmtId="172" fontId="19" fillId="38" borderId="51" xfId="3" applyNumberFormat="1" applyFont="1" applyFill="1" applyBorder="1"/>
    <xf numFmtId="172" fontId="19" fillId="40" borderId="10" xfId="3" applyNumberFormat="1" applyFont="1" applyFill="1" applyBorder="1"/>
    <xf numFmtId="172" fontId="19" fillId="40" borderId="2" xfId="1" applyNumberFormat="1" applyFont="1" applyFill="1" applyBorder="1"/>
    <xf numFmtId="172" fontId="19" fillId="3" borderId="21" xfId="1" applyNumberFormat="1" applyFont="1" applyFill="1" applyBorder="1"/>
    <xf numFmtId="172" fontId="26" fillId="40" borderId="78" xfId="2" applyNumberFormat="1" applyFont="1" applyFill="1" applyBorder="1"/>
    <xf numFmtId="172" fontId="18" fillId="3" borderId="22" xfId="2" applyNumberFormat="1" applyFont="1" applyFill="1" applyBorder="1"/>
    <xf numFmtId="172" fontId="26" fillId="38" borderId="35" xfId="1" applyNumberFormat="1" applyFont="1" applyFill="1" applyBorder="1"/>
    <xf numFmtId="172" fontId="23" fillId="38" borderId="35" xfId="2" applyNumberFormat="1" applyFont="1" applyFill="1" applyBorder="1"/>
    <xf numFmtId="172" fontId="18" fillId="38" borderId="22" xfId="2" applyNumberFormat="1" applyFont="1" applyFill="1" applyBorder="1"/>
    <xf numFmtId="172" fontId="27" fillId="3" borderId="35" xfId="2" applyNumberFormat="1" applyFont="1" applyFill="1" applyBorder="1"/>
    <xf numFmtId="172" fontId="27" fillId="40" borderId="20" xfId="2" applyNumberFormat="1" applyFont="1" applyFill="1" applyBorder="1"/>
    <xf numFmtId="172" fontId="27" fillId="3" borderId="22" xfId="2" applyNumberFormat="1" applyFont="1" applyFill="1" applyBorder="1"/>
    <xf numFmtId="172" fontId="18" fillId="3" borderId="2" xfId="2" applyNumberFormat="1" applyFont="1" applyFill="1" applyBorder="1" applyAlignment="1">
      <alignment horizontal="center"/>
    </xf>
    <xf numFmtId="172" fontId="18" fillId="40" borderId="2" xfId="2" applyNumberFormat="1" applyFont="1" applyFill="1" applyBorder="1" applyAlignment="1">
      <alignment horizontal="center"/>
    </xf>
    <xf numFmtId="172" fontId="26" fillId="40" borderId="2" xfId="2" applyNumberFormat="1" applyFont="1" applyFill="1" applyBorder="1"/>
    <xf numFmtId="172" fontId="26" fillId="3" borderId="21" xfId="2" applyNumberFormat="1" applyFont="1" applyFill="1" applyBorder="1"/>
    <xf numFmtId="172" fontId="18" fillId="3" borderId="21" xfId="2" applyNumberFormat="1" applyFont="1" applyFill="1" applyBorder="1"/>
    <xf numFmtId="172" fontId="23" fillId="38" borderId="35" xfId="1" applyNumberFormat="1" applyFont="1" applyFill="1" applyBorder="1"/>
    <xf numFmtId="172" fontId="23" fillId="3" borderId="1" xfId="2" applyNumberFormat="1" applyFont="1" applyFill="1" applyBorder="1"/>
    <xf numFmtId="172" fontId="23" fillId="40" borderId="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 applyAlignment="1">
      <alignment horizontal="center"/>
    </xf>
    <xf numFmtId="0" fontId="80" fillId="3" borderId="0" xfId="1" applyFont="1" applyFill="1" applyAlignment="1">
      <alignment horizontal="center"/>
    </xf>
    <xf numFmtId="0" fontId="18" fillId="3" borderId="7" xfId="1" applyFont="1" applyFill="1" applyBorder="1" applyAlignment="1">
      <alignment horizontal="center" vertical="center" wrapText="1"/>
    </xf>
    <xf numFmtId="3" fontId="18" fillId="0" borderId="20" xfId="2" applyNumberFormat="1" applyFont="1" applyFill="1" applyBorder="1"/>
    <xf numFmtId="0" fontId="18" fillId="3" borderId="15" xfId="1" applyFont="1" applyFill="1" applyBorder="1" applyAlignment="1">
      <alignment horizontal="left" wrapText="1"/>
    </xf>
    <xf numFmtId="0" fontId="19" fillId="5" borderId="20" xfId="1" applyFont="1" applyFill="1" applyBorder="1" applyAlignment="1">
      <alignment wrapText="1"/>
    </xf>
    <xf numFmtId="174" fontId="18" fillId="3" borderId="45" xfId="2" applyNumberFormat="1" applyFont="1" applyFill="1" applyBorder="1" applyAlignment="1">
      <alignment horizontal="right"/>
    </xf>
    <xf numFmtId="164" fontId="23" fillId="3" borderId="44" xfId="2" applyNumberFormat="1" applyFont="1" applyFill="1" applyBorder="1"/>
    <xf numFmtId="173" fontId="18" fillId="0" borderId="12" xfId="1" applyNumberFormat="1" applyFont="1" applyFill="1" applyBorder="1"/>
    <xf numFmtId="0" fontId="23" fillId="3" borderId="15" xfId="0" applyFont="1" applyFill="1" applyBorder="1" applyAlignment="1">
      <alignment horizontal="left" wrapText="1"/>
    </xf>
    <xf numFmtId="3" fontId="18" fillId="3" borderId="25" xfId="1" applyNumberFormat="1" applyFont="1" applyFill="1" applyBorder="1" applyAlignment="1">
      <alignment horizontal="center"/>
    </xf>
    <xf numFmtId="0" fontId="18" fillId="3" borderId="5" xfId="0" applyFont="1" applyFill="1" applyBorder="1" applyAlignment="1">
      <alignment horizontal="left" wrapText="1" indent="2"/>
    </xf>
    <xf numFmtId="0" fontId="23" fillId="3" borderId="15" xfId="0" applyFont="1" applyFill="1" applyBorder="1" applyAlignment="1">
      <alignment horizontal="left" wrapText="1" indent="2"/>
    </xf>
    <xf numFmtId="164" fontId="23" fillId="3" borderId="5" xfId="1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/>
    <xf numFmtId="174" fontId="2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 applyAlignment="1">
      <alignment horizontal="center"/>
    </xf>
    <xf numFmtId="164" fontId="23" fillId="0" borderId="15" xfId="2" applyNumberFormat="1" applyFont="1" applyFill="1" applyBorder="1"/>
    <xf numFmtId="164" fontId="23" fillId="0" borderId="37" xfId="2" applyNumberFormat="1" applyFont="1" applyFill="1" applyBorder="1"/>
    <xf numFmtId="164" fontId="23" fillId="0" borderId="5" xfId="2" applyNumberFormat="1" applyFont="1" applyFill="1" applyBorder="1"/>
    <xf numFmtId="164" fontId="26" fillId="3" borderId="5" xfId="1" applyNumberFormat="1" applyFont="1" applyFill="1" applyBorder="1"/>
    <xf numFmtId="174" fontId="18" fillId="0" borderId="45" xfId="2" applyNumberFormat="1" applyFont="1" applyFill="1" applyBorder="1" applyAlignment="1">
      <alignment horizontal="right"/>
    </xf>
    <xf numFmtId="164" fontId="23" fillId="0" borderId="17" xfId="2" applyNumberFormat="1" applyFont="1" applyFill="1" applyBorder="1"/>
    <xf numFmtId="174" fontId="19" fillId="0" borderId="42" xfId="2" applyNumberFormat="1" applyFont="1" applyFill="1" applyBorder="1" applyAlignment="1">
      <alignment horizontal="center"/>
    </xf>
    <xf numFmtId="0" fontId="20" fillId="0" borderId="35" xfId="1" applyFont="1" applyFill="1" applyBorder="1" applyAlignment="1">
      <alignment horizontal="left" indent="2"/>
    </xf>
    <xf numFmtId="0" fontId="21" fillId="0" borderId="35" xfId="1" applyFont="1" applyFill="1" applyBorder="1" applyAlignment="1">
      <alignment horizontal="left" vertical="justify" indent="2"/>
    </xf>
    <xf numFmtId="174" fontId="24" fillId="0" borderId="45" xfId="2" applyNumberFormat="1" applyFont="1" applyFill="1" applyBorder="1" applyAlignment="1">
      <alignment horizontal="center"/>
    </xf>
    <xf numFmtId="0" fontId="30" fillId="3" borderId="2" xfId="1" applyFont="1" applyFill="1" applyBorder="1"/>
    <xf numFmtId="2" fontId="30" fillId="3" borderId="2" xfId="1" applyNumberFormat="1" applyFont="1" applyFill="1" applyBorder="1" applyAlignment="1">
      <alignment wrapText="1"/>
    </xf>
    <xf numFmtId="0" fontId="30" fillId="3" borderId="16" xfId="1" applyFont="1" applyFill="1" applyBorder="1"/>
    <xf numFmtId="0" fontId="34" fillId="0" borderId="2" xfId="1" applyFont="1" applyFill="1" applyBorder="1" applyAlignment="1">
      <alignment horizontal="left" wrapText="1" indent="3"/>
    </xf>
    <xf numFmtId="0" fontId="19" fillId="3" borderId="12" xfId="0" applyFont="1" applyFill="1" applyBorder="1" applyAlignment="1">
      <alignment horizontal="left" wrapText="1"/>
    </xf>
    <xf numFmtId="164" fontId="23" fillId="0" borderId="2" xfId="1" applyNumberFormat="1" applyFont="1" applyFill="1" applyBorder="1"/>
    <xf numFmtId="0" fontId="24" fillId="3" borderId="10" xfId="0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64" fontId="23" fillId="0" borderId="7" xfId="2" applyNumberFormat="1" applyFont="1" applyFill="1" applyBorder="1"/>
    <xf numFmtId="165" fontId="23" fillId="3" borderId="2" xfId="1" applyNumberFormat="1" applyFont="1" applyFill="1" applyBorder="1"/>
    <xf numFmtId="164" fontId="18" fillId="0" borderId="18" xfId="1" applyNumberFormat="1" applyFont="1" applyFill="1" applyBorder="1"/>
    <xf numFmtId="165" fontId="23" fillId="3" borderId="10" xfId="1" applyNumberFormat="1" applyFont="1" applyFill="1" applyBorder="1"/>
    <xf numFmtId="172" fontId="23" fillId="0" borderId="10" xfId="1" applyNumberFormat="1" applyFont="1" applyFill="1" applyBorder="1"/>
    <xf numFmtId="172" fontId="23" fillId="0" borderId="18" xfId="1" applyNumberFormat="1" applyFont="1" applyFill="1" applyBorder="1"/>
    <xf numFmtId="172" fontId="23" fillId="0" borderId="15" xfId="1" applyNumberFormat="1" applyFont="1" applyFill="1" applyBorder="1"/>
    <xf numFmtId="0" fontId="23" fillId="0" borderId="7" xfId="1" applyFont="1" applyFill="1" applyBorder="1" applyAlignment="1">
      <alignment horizontal="left" indent="1"/>
    </xf>
    <xf numFmtId="164" fontId="18" fillId="3" borderId="1" xfId="2" applyNumberFormat="1" applyFont="1" applyFill="1" applyBorder="1"/>
    <xf numFmtId="3" fontId="18" fillId="3" borderId="18" xfId="2" applyNumberFormat="1" applyFont="1" applyFill="1" applyBorder="1" applyAlignment="1">
      <alignment horizontal="center"/>
    </xf>
    <xf numFmtId="164" fontId="18" fillId="3" borderId="18" xfId="2" applyNumberFormat="1" applyFont="1" applyFill="1" applyBorder="1"/>
    <xf numFmtId="0" fontId="18" fillId="0" borderId="89" xfId="0" applyFont="1" applyFill="1" applyBorder="1" applyAlignment="1">
      <alignment vertical="center" wrapText="1"/>
    </xf>
    <xf numFmtId="0" fontId="18" fillId="0" borderId="82" xfId="0" applyFont="1" applyFill="1" applyBorder="1" applyAlignment="1">
      <alignment vertical="center" wrapText="1"/>
    </xf>
    <xf numFmtId="0" fontId="18" fillId="0" borderId="62" xfId="0" applyFont="1" applyFill="1" applyBorder="1" applyAlignment="1">
      <alignment vertical="center" wrapText="1"/>
    </xf>
    <xf numFmtId="9" fontId="32" fillId="0" borderId="52" xfId="19" applyFont="1" applyFill="1" applyBorder="1" applyAlignment="1">
      <alignment horizontal="left" vertical="center" wrapText="1"/>
    </xf>
    <xf numFmtId="9" fontId="32" fillId="0" borderId="86" xfId="19" applyFont="1" applyFill="1" applyBorder="1" applyAlignment="1">
      <alignment horizontal="left" vertical="center" wrapText="1"/>
    </xf>
    <xf numFmtId="0" fontId="20" fillId="3" borderId="16" xfId="0" applyFont="1" applyFill="1" applyBorder="1" applyAlignment="1">
      <alignment horizontal="left" wrapText="1"/>
    </xf>
    <xf numFmtId="0" fontId="23" fillId="38" borderId="12" xfId="1" applyFont="1" applyFill="1" applyBorder="1" applyAlignment="1"/>
    <xf numFmtId="174" fontId="23" fillId="0" borderId="20" xfId="2" applyNumberFormat="1" applyFont="1" applyFill="1" applyBorder="1" applyAlignment="1">
      <alignment horizontal="center"/>
    </xf>
    <xf numFmtId="0" fontId="43" fillId="3" borderId="20" xfId="1" applyFont="1" applyFill="1" applyBorder="1" applyAlignment="1">
      <alignment horizontal="left" vertical="justify" indent="2"/>
    </xf>
    <xf numFmtId="0" fontId="43" fillId="3" borderId="20" xfId="1" applyFont="1" applyFill="1" applyBorder="1" applyAlignment="1">
      <alignment horizontal="left" vertical="justify"/>
    </xf>
    <xf numFmtId="0" fontId="23" fillId="3" borderId="20" xfId="1" applyFont="1" applyFill="1" applyBorder="1" applyAlignment="1">
      <alignment horizontal="left" wrapText="1" indent="1"/>
    </xf>
    <xf numFmtId="174" fontId="18" fillId="0" borderId="20" xfId="2" applyNumberFormat="1" applyFont="1" applyFill="1" applyBorder="1" applyAlignment="1">
      <alignment horizontal="right"/>
    </xf>
    <xf numFmtId="0" fontId="26" fillId="3" borderId="43" xfId="0" applyFont="1" applyFill="1" applyBorder="1" applyAlignment="1">
      <alignment horizontal="left"/>
    </xf>
    <xf numFmtId="174" fontId="24" fillId="0" borderId="20" xfId="2" applyNumberFormat="1" applyFont="1" applyFill="1" applyBorder="1" applyAlignment="1">
      <alignment horizontal="center"/>
    </xf>
    <xf numFmtId="174" fontId="18" fillId="3" borderId="20" xfId="2" applyNumberFormat="1" applyFont="1" applyFill="1" applyBorder="1" applyAlignment="1">
      <alignment horizontal="right"/>
    </xf>
    <xf numFmtId="174" fontId="24" fillId="3" borderId="20" xfId="2" applyNumberFormat="1" applyFont="1" applyFill="1" applyBorder="1" applyAlignment="1">
      <alignment horizontal="center"/>
    </xf>
    <xf numFmtId="181" fontId="18" fillId="4" borderId="2" xfId="2" applyNumberFormat="1" applyFont="1" applyFill="1" applyBorder="1" applyAlignment="1">
      <alignment horizontal="center"/>
    </xf>
    <xf numFmtId="171" fontId="27" fillId="0" borderId="12" xfId="1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horizontal="left" vertical="center" wrapText="1"/>
    </xf>
    <xf numFmtId="174" fontId="23" fillId="0" borderId="16" xfId="1" applyNumberFormat="1" applyFont="1" applyFill="1" applyBorder="1"/>
    <xf numFmtId="174" fontId="23" fillId="0" borderId="12" xfId="1" applyNumberFormat="1" applyFont="1" applyFill="1" applyBorder="1"/>
    <xf numFmtId="174" fontId="23" fillId="0" borderId="42" xfId="1" applyNumberFormat="1" applyFont="1" applyFill="1" applyBorder="1"/>
    <xf numFmtId="0" fontId="34" fillId="38" borderId="13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indent="1"/>
    </xf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2" fontId="18" fillId="40" borderId="16" xfId="2" applyNumberFormat="1" applyFont="1" applyFill="1" applyBorder="1" applyAlignment="1">
      <alignment horizontal="center"/>
    </xf>
    <xf numFmtId="0" fontId="23" fillId="0" borderId="8" xfId="1" applyFont="1" applyFill="1" applyBorder="1" applyAlignment="1">
      <alignment horizontal="left" indent="1"/>
    </xf>
    <xf numFmtId="0" fontId="18" fillId="3" borderId="34" xfId="0" applyFont="1" applyFill="1" applyBorder="1" applyAlignment="1">
      <alignment horizontal="left" indent="1"/>
    </xf>
    <xf numFmtId="0" fontId="18" fillId="3" borderId="8" xfId="0" applyFont="1" applyFill="1" applyBorder="1" applyAlignment="1">
      <alignment horizontal="left" indent="1"/>
    </xf>
    <xf numFmtId="3" fontId="23" fillId="3" borderId="34" xfId="0" applyNumberFormat="1" applyFont="1" applyFill="1" applyBorder="1" applyAlignment="1">
      <alignment horizontal="center"/>
    </xf>
    <xf numFmtId="164" fontId="23" fillId="0" borderId="34" xfId="1" applyNumberFormat="1" applyFont="1" applyFill="1" applyBorder="1" applyAlignment="1">
      <alignment horizontal="right"/>
    </xf>
    <xf numFmtId="0" fontId="23" fillId="3" borderId="8" xfId="0" applyFont="1" applyFill="1" applyBorder="1" applyAlignment="1">
      <alignment horizontal="left" indent="1"/>
    </xf>
    <xf numFmtId="181" fontId="23" fillId="3" borderId="34" xfId="0" applyNumberFormat="1" applyFont="1" applyFill="1" applyBorder="1" applyAlignment="1">
      <alignment horizontal="left" indent="1"/>
    </xf>
    <xf numFmtId="0" fontId="34" fillId="3" borderId="9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164" fontId="21" fillId="3" borderId="10" xfId="1" applyNumberFormat="1" applyFont="1" applyFill="1" applyBorder="1" applyAlignment="1">
      <alignment horizontal="center" vertical="center" wrapText="1"/>
    </xf>
    <xf numFmtId="0" fontId="19" fillId="5" borderId="20" xfId="1" applyFont="1" applyFill="1" applyBorder="1" applyAlignment="1">
      <alignment wrapText="1"/>
    </xf>
    <xf numFmtId="172" fontId="21" fillId="4" borderId="16" xfId="1" applyNumberFormat="1" applyFont="1" applyFill="1" applyBorder="1"/>
    <xf numFmtId="172" fontId="24" fillId="4" borderId="15" xfId="1" applyNumberFormat="1" applyFont="1" applyFill="1" applyBorder="1"/>
    <xf numFmtId="172" fontId="20" fillId="3" borderId="16" xfId="1" applyNumberFormat="1" applyFont="1" applyFill="1" applyBorder="1"/>
    <xf numFmtId="172" fontId="24" fillId="3" borderId="15" xfId="1" applyNumberFormat="1" applyFont="1" applyFill="1" applyBorder="1"/>
    <xf numFmtId="172" fontId="20" fillId="40" borderId="16" xfId="1" applyNumberFormat="1" applyFont="1" applyFill="1" applyBorder="1"/>
    <xf numFmtId="172" fontId="24" fillId="40" borderId="15" xfId="1" applyNumberFormat="1" applyFont="1" applyFill="1" applyBorder="1"/>
    <xf numFmtId="172" fontId="24" fillId="3" borderId="46" xfId="1" applyNumberFormat="1" applyFont="1" applyFill="1" applyBorder="1"/>
    <xf numFmtId="172" fontId="21" fillId="3" borderId="16" xfId="1" applyNumberFormat="1" applyFont="1" applyFill="1" applyBorder="1"/>
    <xf numFmtId="165" fontId="23" fillId="39" borderId="8" xfId="2" applyNumberFormat="1" applyFont="1" applyFill="1" applyBorder="1"/>
    <xf numFmtId="171" fontId="23" fillId="3" borderId="12" xfId="2" applyNumberFormat="1" applyFont="1" applyFill="1" applyBorder="1"/>
    <xf numFmtId="0" fontId="23" fillId="5" borderId="20" xfId="1" applyFont="1" applyFill="1" applyBorder="1" applyAlignment="1">
      <alignment horizontal="left" wrapText="1"/>
    </xf>
    <xf numFmtId="0" fontId="21" fillId="0" borderId="2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 vertical="justify"/>
    </xf>
    <xf numFmtId="164" fontId="19" fillId="3" borderId="2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164" fontId="19" fillId="3" borderId="10" xfId="3" applyNumberFormat="1" applyFont="1" applyFill="1" applyBorder="1" applyAlignment="1">
      <alignment horizontal="left"/>
    </xf>
    <xf numFmtId="0" fontId="23" fillId="38" borderId="2" xfId="1" applyFont="1" applyFill="1" applyBorder="1"/>
    <xf numFmtId="0" fontId="23" fillId="38" borderId="2" xfId="1" applyFont="1" applyFill="1" applyBorder="1" applyAlignment="1"/>
    <xf numFmtId="173" fontId="18" fillId="38" borderId="2" xfId="1" applyNumberFormat="1" applyFont="1" applyFill="1" applyBorder="1"/>
    <xf numFmtId="0" fontId="19" fillId="5" borderId="13" xfId="1" applyFont="1" applyFill="1" applyBorder="1" applyAlignment="1">
      <alignment horizontal="left" wrapText="1"/>
    </xf>
    <xf numFmtId="0" fontId="19" fillId="5" borderId="23" xfId="1" applyFont="1" applyFill="1" applyBorder="1" applyAlignment="1">
      <alignment horizontal="left" wrapText="1"/>
    </xf>
    <xf numFmtId="0" fontId="24" fillId="5" borderId="0" xfId="1" applyFont="1" applyFill="1" applyBorder="1" applyAlignment="1">
      <alignment horizontal="left" wrapText="1"/>
    </xf>
    <xf numFmtId="0" fontId="19" fillId="5" borderId="12" xfId="1" applyFont="1" applyFill="1" applyBorder="1" applyAlignment="1">
      <alignment wrapText="1"/>
    </xf>
    <xf numFmtId="0" fontId="19" fillId="38" borderId="2" xfId="1" applyFont="1" applyFill="1" applyBorder="1" applyAlignment="1">
      <alignment horizontal="left"/>
    </xf>
    <xf numFmtId="164" fontId="18" fillId="38" borderId="2" xfId="2" applyNumberFormat="1" applyFont="1" applyFill="1" applyBorder="1"/>
    <xf numFmtId="3" fontId="18" fillId="38" borderId="2" xfId="2" applyNumberFormat="1" applyFont="1" applyFill="1" applyBorder="1" applyAlignment="1">
      <alignment horizontal="center"/>
    </xf>
    <xf numFmtId="165" fontId="23" fillId="38" borderId="2" xfId="2" applyNumberFormat="1" applyFont="1" applyFill="1" applyBorder="1"/>
    <xf numFmtId="171" fontId="23" fillId="0" borderId="12" xfId="1" applyNumberFormat="1" applyFont="1" applyFill="1" applyBorder="1"/>
    <xf numFmtId="171" fontId="23" fillId="0" borderId="16" xfId="1" applyNumberFormat="1" applyFont="1" applyFill="1" applyBorder="1"/>
    <xf numFmtId="0" fontId="25" fillId="3" borderId="2" xfId="0" applyFont="1" applyFill="1" applyBorder="1" applyAlignment="1">
      <alignment horizontal="left" indent="1"/>
    </xf>
    <xf numFmtId="0" fontId="23" fillId="3" borderId="20" xfId="0" applyFont="1" applyFill="1" applyBorder="1" applyAlignment="1">
      <alignment horizontal="left" wrapText="1"/>
    </xf>
    <xf numFmtId="0" fontId="18" fillId="3" borderId="42" xfId="0" applyFont="1" applyFill="1" applyBorder="1" applyAlignment="1">
      <alignment horizontal="left" wrapText="1" indent="1"/>
    </xf>
    <xf numFmtId="0" fontId="18" fillId="3" borderId="45" xfId="1" applyFont="1" applyFill="1" applyBorder="1" applyAlignment="1">
      <alignment horizontal="left" vertical="top" wrapText="1" indent="2"/>
    </xf>
    <xf numFmtId="180" fontId="19" fillId="3" borderId="4" xfId="1" applyNumberFormat="1" applyFont="1" applyFill="1" applyBorder="1" applyAlignment="1">
      <alignment horizontal="center"/>
    </xf>
    <xf numFmtId="0" fontId="80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80" fillId="3" borderId="0" xfId="1" applyFont="1" applyFill="1" applyAlignment="1">
      <alignment horizontal="center"/>
    </xf>
    <xf numFmtId="0" fontId="23" fillId="0" borderId="91" xfId="1" applyFont="1" applyFill="1" applyBorder="1" applyAlignment="1">
      <alignment horizontal="left" indent="1"/>
    </xf>
    <xf numFmtId="181" fontId="18" fillId="39" borderId="12" xfId="1" applyNumberFormat="1" applyFont="1" applyFill="1" applyBorder="1"/>
    <xf numFmtId="164" fontId="18" fillId="3" borderId="10" xfId="2" applyNumberFormat="1" applyFont="1" applyFill="1" applyBorder="1"/>
    <xf numFmtId="0" fontId="23" fillId="37" borderId="2" xfId="1" applyFont="1" applyFill="1" applyBorder="1" applyAlignment="1">
      <alignment wrapTex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74" fontId="24" fillId="37" borderId="2" xfId="2" applyNumberFormat="1" applyFont="1" applyFill="1" applyBorder="1"/>
    <xf numFmtId="174" fontId="19" fillId="37" borderId="2" xfId="2" applyNumberFormat="1" applyFont="1" applyFill="1" applyBorder="1"/>
    <xf numFmtId="172" fontId="23" fillId="37" borderId="2" xfId="2" applyNumberFormat="1" applyFont="1" applyFill="1" applyBorder="1"/>
    <xf numFmtId="0" fontId="34" fillId="37" borderId="2" xfId="1" applyFont="1" applyFill="1" applyBorder="1" applyAlignment="1">
      <alignment wrapText="1"/>
    </xf>
    <xf numFmtId="0" fontId="23" fillId="0" borderId="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 shrinkToFit="1"/>
    </xf>
    <xf numFmtId="0" fontId="21" fillId="0" borderId="2" xfId="0" applyFont="1" applyFill="1" applyBorder="1" applyAlignment="1">
      <alignment horizontal="left" wrapText="1" indent="2"/>
    </xf>
    <xf numFmtId="165" fontId="23" fillId="39" borderId="5" xfId="2" applyNumberFormat="1" applyFont="1" applyFill="1" applyBorder="1"/>
    <xf numFmtId="3" fontId="18" fillId="4" borderId="16" xfId="2" applyNumberFormat="1" applyFont="1" applyFill="1" applyBorder="1" applyAlignment="1">
      <alignment horizontal="center"/>
    </xf>
    <xf numFmtId="0" fontId="29" fillId="0" borderId="16" xfId="1" applyFont="1" applyFill="1" applyBorder="1" applyAlignment="1">
      <alignment horizontal="left" indent="2"/>
    </xf>
    <xf numFmtId="0" fontId="21" fillId="3" borderId="44" xfId="0" applyFont="1" applyFill="1" applyBorder="1"/>
    <xf numFmtId="0" fontId="23" fillId="0" borderId="4" xfId="0" applyFont="1" applyFill="1" applyBorder="1" applyAlignment="1">
      <alignment horizontal="left" wrapText="1" indent="2"/>
    </xf>
    <xf numFmtId="0" fontId="23" fillId="3" borderId="44" xfId="1" applyFont="1" applyFill="1" applyBorder="1" applyAlignment="1">
      <alignment wrapText="1"/>
    </xf>
    <xf numFmtId="164" fontId="19" fillId="3" borderId="10" xfId="1" applyNumberFormat="1" applyFont="1" applyFill="1" applyBorder="1"/>
    <xf numFmtId="172" fontId="78" fillId="3" borderId="4" xfId="2" applyNumberFormat="1" applyFont="1" applyFill="1" applyBorder="1"/>
    <xf numFmtId="172" fontId="78" fillId="3" borderId="20" xfId="2" applyNumberFormat="1" applyFont="1" applyFill="1" applyBorder="1"/>
    <xf numFmtId="172" fontId="78" fillId="3" borderId="25" xfId="2" applyNumberFormat="1" applyFont="1" applyFill="1" applyBorder="1"/>
    <xf numFmtId="172" fontId="78" fillId="3" borderId="2" xfId="2" applyNumberFormat="1" applyFont="1" applyFill="1" applyBorder="1"/>
    <xf numFmtId="0" fontId="18" fillId="0" borderId="2" xfId="0" applyFont="1" applyFill="1" applyBorder="1" applyAlignment="1">
      <alignment horizontal="left" wrapText="1" indent="2"/>
    </xf>
    <xf numFmtId="172" fontId="18" fillId="3" borderId="8" xfId="2" applyNumberFormat="1" applyFont="1" applyFill="1" applyBorder="1" applyAlignment="1">
      <alignment horizontal="center"/>
    </xf>
    <xf numFmtId="0" fontId="34" fillId="0" borderId="20" xfId="1" applyFont="1" applyFill="1" applyBorder="1" applyAlignment="1">
      <alignment horizontal="left" wrapText="1" indent="3"/>
    </xf>
    <xf numFmtId="0" fontId="18" fillId="3" borderId="16" xfId="1" applyFont="1" applyFill="1" applyBorder="1" applyAlignment="1">
      <alignment horizontal="left" wrapText="1" indent="3"/>
    </xf>
    <xf numFmtId="0" fontId="23" fillId="3" borderId="82" xfId="0" applyFont="1" applyFill="1" applyBorder="1" applyAlignment="1">
      <alignment horizontal="left" wrapText="1" indent="2"/>
    </xf>
    <xf numFmtId="0" fontId="18" fillId="3" borderId="7" xfId="1" applyFont="1" applyFill="1" applyBorder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0" fontId="23" fillId="0" borderId="92" xfId="0" applyFont="1" applyFill="1" applyBorder="1" applyAlignment="1">
      <alignment horizontal="left" wrapText="1" indent="2"/>
    </xf>
    <xf numFmtId="0" fontId="80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25" fillId="38" borderId="0" xfId="0" applyFont="1" applyFill="1" applyBorder="1" applyAlignment="1">
      <alignment horizontal="left" indent="1"/>
    </xf>
    <xf numFmtId="171" fontId="19" fillId="3" borderId="79" xfId="1" applyNumberFormat="1" applyFont="1" applyFill="1" applyBorder="1" applyAlignment="1">
      <alignment horizontal="center" vertical="center"/>
    </xf>
    <xf numFmtId="0" fontId="23" fillId="0" borderId="12" xfId="0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39" fillId="3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164" fontId="39" fillId="0" borderId="12" xfId="1" applyNumberFormat="1" applyFont="1" applyFill="1" applyBorder="1"/>
    <xf numFmtId="164" fontId="35" fillId="3" borderId="12" xfId="2" applyNumberFormat="1" applyFont="1" applyFill="1" applyBorder="1"/>
    <xf numFmtId="174" fontId="35" fillId="0" borderId="42" xfId="2" applyNumberFormat="1" applyFont="1" applyFill="1" applyBorder="1" applyAlignment="1">
      <alignment horizontal="right"/>
    </xf>
    <xf numFmtId="164" fontId="35" fillId="3" borderId="12" xfId="1" applyNumberFormat="1" applyFont="1" applyFill="1" applyBorder="1"/>
    <xf numFmtId="164" fontId="39" fillId="3" borderId="16" xfId="1" applyNumberFormat="1" applyFont="1" applyFill="1" applyBorder="1"/>
    <xf numFmtId="0" fontId="23" fillId="38" borderId="35" xfId="0" applyFont="1" applyFill="1" applyBorder="1" applyAlignment="1">
      <alignment horizontal="left" vertical="top" wrapText="1" indent="2"/>
    </xf>
    <xf numFmtId="0" fontId="18" fillId="38" borderId="82" xfId="0" applyFont="1" applyFill="1" applyBorder="1" applyAlignment="1">
      <alignment horizontal="left" vertical="top" wrapText="1" indent="2"/>
    </xf>
    <xf numFmtId="0" fontId="18" fillId="38" borderId="62" xfId="0" applyFont="1" applyFill="1" applyBorder="1" applyAlignment="1">
      <alignment horizontal="left" wrapText="1" indent="2"/>
    </xf>
    <xf numFmtId="0" fontId="18" fillId="38" borderId="52" xfId="1" applyFont="1" applyFill="1" applyBorder="1" applyAlignment="1">
      <alignment horizontal="left" wrapText="1" indent="3"/>
    </xf>
    <xf numFmtId="0" fontId="18" fillId="38" borderId="89" xfId="1" applyFont="1" applyFill="1" applyBorder="1" applyAlignment="1">
      <alignment horizontal="left" wrapText="1" indent="3"/>
    </xf>
    <xf numFmtId="0" fontId="34" fillId="38" borderId="52" xfId="1" applyFont="1" applyFill="1" applyBorder="1" applyAlignment="1">
      <alignment horizontal="left" wrapText="1" indent="3"/>
    </xf>
    <xf numFmtId="0" fontId="23" fillId="38" borderId="89" xfId="1" applyFont="1" applyFill="1" applyBorder="1" applyAlignment="1">
      <alignment horizontal="left" indent="1"/>
    </xf>
    <xf numFmtId="0" fontId="31" fillId="38" borderId="89" xfId="0" applyFont="1" applyFill="1" applyBorder="1" applyAlignment="1">
      <alignment horizontal="left" wrapText="1" indent="2"/>
    </xf>
    <xf numFmtId="0" fontId="23" fillId="38" borderId="44" xfId="0" applyFont="1" applyFill="1" applyBorder="1" applyAlignment="1">
      <alignment horizontal="left" vertical="top" wrapText="1" indent="2"/>
    </xf>
    <xf numFmtId="0" fontId="18" fillId="38" borderId="44" xfId="0" applyFont="1" applyFill="1" applyBorder="1" applyAlignment="1">
      <alignment horizontal="left" vertical="top" wrapText="1" indent="2"/>
    </xf>
    <xf numFmtId="0" fontId="18" fillId="38" borderId="43" xfId="0" applyFont="1" applyFill="1" applyBorder="1" applyAlignment="1">
      <alignment horizontal="left" vertical="top" wrapText="1" indent="2"/>
    </xf>
    <xf numFmtId="0" fontId="18" fillId="38" borderId="42" xfId="0" applyFont="1" applyFill="1" applyBorder="1" applyAlignment="1">
      <alignment horizontal="left" vertical="top" wrapText="1" indent="2"/>
    </xf>
    <xf numFmtId="174" fontId="19" fillId="3" borderId="12" xfId="2" applyNumberFormat="1" applyFont="1" applyFill="1" applyBorder="1" applyAlignment="1">
      <alignment horizontal="center"/>
    </xf>
    <xf numFmtId="0" fontId="23" fillId="38" borderId="43" xfId="0" applyFont="1" applyFill="1" applyBorder="1" applyAlignment="1">
      <alignment horizontal="left" vertical="top" wrapText="1" indent="2"/>
    </xf>
    <xf numFmtId="0" fontId="18" fillId="3" borderId="9" xfId="1" applyFont="1" applyFill="1" applyBorder="1" applyAlignment="1">
      <alignment horizontal="left" wrapText="1" indent="3"/>
    </xf>
    <xf numFmtId="0" fontId="18" fillId="3" borderId="2" xfId="0" applyFont="1" applyFill="1" applyBorder="1" applyAlignment="1">
      <alignment horizontal="left" vertical="top" wrapText="1" indent="2"/>
    </xf>
    <xf numFmtId="0" fontId="18" fillId="3" borderId="4" xfId="0" applyFont="1" applyFill="1" applyBorder="1" applyAlignment="1">
      <alignment horizontal="left" vertical="top" wrapText="1" indent="2"/>
    </xf>
    <xf numFmtId="0" fontId="18" fillId="3" borderId="5" xfId="0" applyFont="1" applyFill="1" applyBorder="1" applyAlignment="1">
      <alignment horizontal="left" vertical="top" wrapText="1" indent="2"/>
    </xf>
    <xf numFmtId="0" fontId="23" fillId="3" borderId="4" xfId="0" applyFont="1" applyFill="1" applyBorder="1" applyAlignment="1">
      <alignment horizontal="left" vertical="top" wrapText="1" indent="2"/>
    </xf>
    <xf numFmtId="175" fontId="21" fillId="3" borderId="4" xfId="1" applyNumberFormat="1" applyFont="1" applyFill="1" applyBorder="1" applyAlignment="1">
      <alignment horizontal="center"/>
    </xf>
    <xf numFmtId="183" fontId="27" fillId="3" borderId="0" xfId="1" applyNumberFormat="1" applyFont="1" applyFill="1" applyBorder="1"/>
    <xf numFmtId="0" fontId="23" fillId="38" borderId="87" xfId="1" applyFont="1" applyFill="1" applyBorder="1" applyAlignment="1">
      <alignment horizontal="left" wrapText="1" indent="1"/>
    </xf>
    <xf numFmtId="0" fontId="23" fillId="38" borderId="20" xfId="1" applyFont="1" applyFill="1" applyBorder="1" applyAlignment="1">
      <alignment horizontal="left" wrapText="1" indent="1"/>
    </xf>
    <xf numFmtId="0" fontId="23" fillId="38" borderId="16" xfId="0" applyFont="1" applyFill="1" applyBorder="1" applyAlignment="1">
      <alignment horizontal="left" wrapText="1" indent="2"/>
    </xf>
    <xf numFmtId="0" fontId="23" fillId="38" borderId="17" xfId="1" applyFont="1" applyFill="1" applyBorder="1" applyAlignment="1">
      <alignment horizontal="left" wrapText="1" indent="1"/>
    </xf>
    <xf numFmtId="0" fontId="23" fillId="38" borderId="62" xfId="1" applyFont="1" applyFill="1" applyBorder="1" applyAlignment="1">
      <alignment horizontal="left" wrapText="1" indent="1"/>
    </xf>
    <xf numFmtId="0" fontId="19" fillId="3" borderId="16" xfId="1" applyFont="1" applyFill="1" applyBorder="1" applyAlignment="1">
      <alignment horizontal="left"/>
    </xf>
    <xf numFmtId="164" fontId="18" fillId="0" borderId="5" xfId="1" applyNumberFormat="1" applyFont="1" applyFill="1" applyBorder="1"/>
    <xf numFmtId="3" fontId="18" fillId="3" borderId="5" xfId="2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 vertical="center"/>
    </xf>
    <xf numFmtId="3" fontId="24" fillId="3" borderId="4" xfId="2" applyNumberFormat="1" applyFont="1" applyFill="1" applyBorder="1" applyAlignment="1">
      <alignment horizontal="center" vertical="center"/>
    </xf>
    <xf numFmtId="0" fontId="72" fillId="3" borderId="2" xfId="1" applyFont="1" applyFill="1" applyBorder="1" applyAlignment="1">
      <alignment horizontal="left" wrapText="1"/>
    </xf>
    <xf numFmtId="164" fontId="37" fillId="3" borderId="2" xfId="2" applyNumberFormat="1" applyFont="1" applyFill="1" applyBorder="1"/>
    <xf numFmtId="165" fontId="23" fillId="3" borderId="4" xfId="1" applyNumberFormat="1" applyFont="1" applyFill="1" applyBorder="1"/>
    <xf numFmtId="0" fontId="34" fillId="37" borderId="25" xfId="1" applyFont="1" applyFill="1" applyBorder="1" applyAlignment="1">
      <alignment wrapText="1"/>
    </xf>
    <xf numFmtId="0" fontId="34" fillId="37" borderId="12" xfId="1" applyFont="1" applyFill="1" applyBorder="1" applyAlignment="1">
      <alignment wrapText="1"/>
    </xf>
    <xf numFmtId="0" fontId="18" fillId="4" borderId="7" xfId="1" applyFont="1" applyFill="1" applyBorder="1" applyAlignment="1">
      <alignment horizontal="center" wrapText="1"/>
    </xf>
    <xf numFmtId="171" fontId="84" fillId="3" borderId="79" xfId="1" applyNumberFormat="1" applyFont="1" applyFill="1" applyBorder="1" applyAlignment="1">
      <alignment horizontal="center" vertical="center"/>
    </xf>
    <xf numFmtId="171" fontId="84" fillId="3" borderId="66" xfId="1" applyNumberFormat="1" applyFont="1" applyFill="1" applyBorder="1" applyAlignment="1">
      <alignment horizontal="center" vertical="center"/>
    </xf>
    <xf numFmtId="171" fontId="84" fillId="40" borderId="79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wrapText="1"/>
    </xf>
    <xf numFmtId="0" fontId="80" fillId="3" borderId="0" xfId="1" applyFont="1" applyFill="1" applyAlignment="1">
      <alignment horizontal="center"/>
    </xf>
    <xf numFmtId="164" fontId="24" fillId="4" borderId="25" xfId="1" applyNumberFormat="1" applyFont="1" applyFill="1" applyBorder="1"/>
    <xf numFmtId="3" fontId="25" fillId="4" borderId="12" xfId="2" applyNumberFormat="1" applyFont="1" applyFill="1" applyBorder="1" applyAlignment="1">
      <alignment horizontal="center"/>
    </xf>
    <xf numFmtId="164" fontId="18" fillId="4" borderId="15" xfId="1" applyNumberFormat="1" applyFont="1" applyFill="1" applyBorder="1"/>
    <xf numFmtId="164" fontId="23" fillId="4" borderId="28" xfId="1" applyNumberFormat="1" applyFont="1" applyFill="1" applyBorder="1"/>
    <xf numFmtId="171" fontId="19" fillId="4" borderId="16" xfId="1" applyNumberFormat="1" applyFont="1" applyFill="1" applyBorder="1" applyAlignment="1">
      <alignment horizontal="center" vertical="center" wrapText="1"/>
    </xf>
    <xf numFmtId="189" fontId="23" fillId="3" borderId="12" xfId="2" applyNumberFormat="1" applyFont="1" applyFill="1" applyBorder="1"/>
    <xf numFmtId="164" fontId="39" fillId="3" borderId="20" xfId="1" applyNumberFormat="1" applyFont="1" applyFill="1" applyBorder="1"/>
    <xf numFmtId="164" fontId="35" fillId="3" borderId="16" xfId="1" applyNumberFormat="1" applyFont="1" applyFill="1" applyBorder="1"/>
    <xf numFmtId="165" fontId="78" fillId="39" borderId="12" xfId="2" applyNumberFormat="1" applyFont="1" applyFill="1" applyBorder="1"/>
    <xf numFmtId="165" fontId="78" fillId="39" borderId="37" xfId="2" applyNumberFormat="1" applyFont="1" applyFill="1" applyBorder="1"/>
    <xf numFmtId="165" fontId="78" fillId="39" borderId="4" xfId="2" applyNumberFormat="1" applyFont="1" applyFill="1" applyBorder="1"/>
    <xf numFmtId="165" fontId="78" fillId="39" borderId="20" xfId="2" applyNumberFormat="1" applyFont="1" applyFill="1" applyBorder="1"/>
    <xf numFmtId="174" fontId="39" fillId="3" borderId="12" xfId="2" applyNumberFormat="1" applyFont="1" applyFill="1" applyBorder="1"/>
    <xf numFmtId="0" fontId="80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20" fillId="3" borderId="51" xfId="0" applyFont="1" applyFill="1" applyBorder="1" applyAlignment="1">
      <alignment horizontal="left" wrapText="1" indent="2"/>
    </xf>
    <xf numFmtId="0" fontId="25" fillId="3" borderId="35" xfId="0" applyFont="1" applyFill="1" applyBorder="1" applyAlignment="1">
      <alignment horizontal="left" wrapText="1" indent="1"/>
    </xf>
    <xf numFmtId="172" fontId="26" fillId="44" borderId="8" xfId="2" applyNumberFormat="1" applyFont="1" applyFill="1" applyBorder="1"/>
    <xf numFmtId="164" fontId="26" fillId="44" borderId="8" xfId="1" applyNumberFormat="1" applyFont="1" applyFill="1" applyBorder="1" applyAlignment="1">
      <alignment horizontal="right"/>
    </xf>
    <xf numFmtId="0" fontId="80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4" fontId="21" fillId="3" borderId="0" xfId="0" applyNumberFormat="1" applyFont="1" applyFill="1" applyAlignment="1">
      <alignment wrapText="1"/>
    </xf>
    <xf numFmtId="0" fontId="80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164" fontId="91" fillId="3" borderId="12" xfId="1" applyNumberFormat="1" applyFont="1" applyFill="1" applyBorder="1"/>
    <xf numFmtId="164" fontId="35" fillId="3" borderId="20" xfId="2" applyNumberFormat="1" applyFont="1" applyFill="1" applyBorder="1"/>
    <xf numFmtId="0" fontId="23" fillId="3" borderId="2" xfId="0" applyFont="1" applyFill="1" applyBorder="1" applyAlignment="1">
      <alignment horizontal="left" vertical="justify"/>
    </xf>
    <xf numFmtId="0" fontId="23" fillId="3" borderId="16" xfId="0" applyFont="1" applyFill="1" applyBorder="1" applyAlignment="1">
      <alignment horizontal="left" vertical="justify"/>
    </xf>
    <xf numFmtId="0" fontId="23" fillId="3" borderId="93" xfId="0" applyFont="1" applyFill="1" applyBorder="1" applyAlignment="1">
      <alignment horizontal="left" vertical="justify"/>
    </xf>
    <xf numFmtId="172" fontId="78" fillId="39" borderId="25" xfId="2" applyNumberFormat="1" applyFont="1" applyFill="1" applyBorder="1"/>
    <xf numFmtId="165" fontId="35" fillId="39" borderId="12" xfId="2" applyNumberFormat="1" applyFont="1" applyFill="1" applyBorder="1"/>
    <xf numFmtId="172" fontId="35" fillId="4" borderId="12" xfId="2" applyNumberFormat="1" applyFont="1" applyFill="1" applyBorder="1"/>
    <xf numFmtId="0" fontId="80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164" fontId="39" fillId="2" borderId="12" xfId="1" applyNumberFormat="1" applyFont="1" applyFill="1" applyBorder="1"/>
    <xf numFmtId="164" fontId="78" fillId="3" borderId="16" xfId="2" applyNumberFormat="1" applyFont="1" applyFill="1" applyBorder="1" applyAlignment="1">
      <alignment horizontal="center"/>
    </xf>
    <xf numFmtId="164" fontId="78" fillId="3" borderId="2" xfId="1" applyNumberFormat="1" applyFont="1" applyFill="1" applyBorder="1"/>
    <xf numFmtId="164" fontId="79" fillId="3" borderId="16" xfId="1" applyNumberFormat="1" applyFont="1" applyFill="1" applyBorder="1"/>
    <xf numFmtId="164" fontId="78" fillId="3" borderId="16" xfId="1" applyNumberFormat="1" applyFont="1" applyFill="1" applyBorder="1"/>
    <xf numFmtId="164" fontId="78" fillId="3" borderId="4" xfId="1" applyNumberFormat="1" applyFont="1" applyFill="1" applyBorder="1"/>
    <xf numFmtId="186" fontId="24" fillId="3" borderId="0" xfId="0" applyNumberFormat="1" applyFont="1" applyFill="1"/>
    <xf numFmtId="0" fontId="80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172" fontId="78" fillId="4" borderId="12" xfId="2" applyNumberFormat="1" applyFont="1" applyFill="1" applyBorder="1"/>
    <xf numFmtId="2" fontId="30" fillId="45" borderId="12" xfId="1" applyNumberFormat="1" applyFont="1" applyFill="1" applyBorder="1" applyAlignment="1">
      <alignment wrapText="1"/>
    </xf>
    <xf numFmtId="172" fontId="35" fillId="39" borderId="20" xfId="1" applyNumberFormat="1" applyFont="1" applyFill="1" applyBorder="1"/>
    <xf numFmtId="172" fontId="35" fillId="39" borderId="12" xfId="2" applyNumberFormat="1" applyFont="1" applyFill="1" applyBorder="1" applyAlignment="1">
      <alignment horizontal="center"/>
    </xf>
    <xf numFmtId="172" fontId="35" fillId="3" borderId="12" xfId="2" applyNumberFormat="1" applyFont="1" applyFill="1" applyBorder="1" applyAlignment="1">
      <alignment horizontal="center"/>
    </xf>
    <xf numFmtId="172" fontId="35" fillId="39" borderId="12" xfId="2" applyNumberFormat="1" applyFont="1" applyFill="1" applyBorder="1"/>
    <xf numFmtId="172" fontId="78" fillId="39" borderId="12" xfId="1" applyNumberFormat="1" applyFont="1" applyFill="1" applyBorder="1" applyAlignment="1">
      <alignment horizontal="center"/>
    </xf>
    <xf numFmtId="172" fontId="78" fillId="39" borderId="16" xfId="1" applyNumberFormat="1" applyFont="1" applyFill="1" applyBorder="1" applyAlignment="1">
      <alignment horizontal="center"/>
    </xf>
    <xf numFmtId="172" fontId="78" fillId="39" borderId="4" xfId="2" applyNumberFormat="1" applyFont="1" applyFill="1" applyBorder="1"/>
    <xf numFmtId="172" fontId="78" fillId="39" borderId="12" xfId="2" applyNumberFormat="1" applyFont="1" applyFill="1" applyBorder="1"/>
    <xf numFmtId="172" fontId="78" fillId="39" borderId="20" xfId="2" applyNumberFormat="1" applyFont="1" applyFill="1" applyBorder="1"/>
    <xf numFmtId="172" fontId="78" fillId="39" borderId="16" xfId="2" applyNumberFormat="1" applyFont="1" applyFill="1" applyBorder="1"/>
    <xf numFmtId="172" fontId="78" fillId="39" borderId="8" xfId="2" applyNumberFormat="1" applyFont="1" applyFill="1" applyBorder="1"/>
    <xf numFmtId="165" fontId="78" fillId="39" borderId="2" xfId="2" applyNumberFormat="1" applyFont="1" applyFill="1" applyBorder="1"/>
    <xf numFmtId="165" fontId="78" fillId="39" borderId="25" xfId="2" applyNumberFormat="1" applyFont="1" applyFill="1" applyBorder="1"/>
    <xf numFmtId="164" fontId="26" fillId="3" borderId="16" xfId="1" applyNumberFormat="1" applyFont="1" applyFill="1" applyBorder="1" applyAlignment="1">
      <alignment horizontal="center"/>
    </xf>
    <xf numFmtId="172" fontId="23" fillId="3" borderId="16" xfId="2" applyNumberFormat="1" applyFont="1" applyFill="1" applyBorder="1" applyAlignment="1">
      <alignment horizontal="center"/>
    </xf>
    <xf numFmtId="172" fontId="26" fillId="4" borderId="16" xfId="1" applyNumberFormat="1" applyFont="1" applyFill="1" applyBorder="1" applyAlignment="1">
      <alignment horizontal="center"/>
    </xf>
    <xf numFmtId="172" fontId="19" fillId="3" borderId="16" xfId="2" applyNumberFormat="1" applyFont="1" applyFill="1" applyBorder="1"/>
    <xf numFmtId="172" fontId="18" fillId="3" borderId="20" xfId="2" applyNumberFormat="1" applyFont="1" applyFill="1" applyBorder="1" applyAlignment="1">
      <alignment horizontal="center"/>
    </xf>
    <xf numFmtId="172" fontId="18" fillId="4" borderId="20" xfId="2" applyNumberFormat="1" applyFont="1" applyFill="1" applyBorder="1" applyAlignment="1">
      <alignment horizontal="center"/>
    </xf>
    <xf numFmtId="172" fontId="18" fillId="40" borderId="20" xfId="2" applyNumberFormat="1" applyFont="1" applyFill="1" applyBorder="1" applyAlignment="1">
      <alignment horizontal="center"/>
    </xf>
    <xf numFmtId="174" fontId="26" fillId="3" borderId="8" xfId="1" applyNumberFormat="1" applyFont="1" applyFill="1" applyBorder="1"/>
    <xf numFmtId="171" fontId="24" fillId="3" borderId="8" xfId="1" applyNumberFormat="1" applyFont="1" applyFill="1" applyBorder="1"/>
    <xf numFmtId="172" fontId="26" fillId="3" borderId="8" xfId="1" applyNumberFormat="1" applyFont="1" applyFill="1" applyBorder="1"/>
    <xf numFmtId="172" fontId="26" fillId="3" borderId="8" xfId="1" applyNumberFormat="1" applyFont="1" applyFill="1" applyBorder="1" applyAlignment="1">
      <alignment horizontal="center"/>
    </xf>
    <xf numFmtId="172" fontId="26" fillId="40" borderId="8" xfId="1" applyNumberFormat="1" applyFont="1" applyFill="1" applyBorder="1" applyAlignment="1">
      <alignment horizontal="center"/>
    </xf>
    <xf numFmtId="2" fontId="30" fillId="2" borderId="12" xfId="1" applyNumberFormat="1" applyFont="1" applyFill="1" applyBorder="1" applyAlignment="1">
      <alignment wrapText="1"/>
    </xf>
    <xf numFmtId="0" fontId="23" fillId="0" borderId="2" xfId="1" applyFont="1" applyFill="1" applyBorder="1" applyAlignment="1">
      <alignment horizontal="left" wrapText="1" indent="1"/>
    </xf>
    <xf numFmtId="172" fontId="18" fillId="4" borderId="2" xfId="2" applyNumberFormat="1" applyFont="1" applyFill="1" applyBorder="1" applyAlignment="1">
      <alignment horizontal="center"/>
    </xf>
    <xf numFmtId="2" fontId="30" fillId="45" borderId="20" xfId="1" applyNumberFormat="1" applyFont="1" applyFill="1" applyBorder="1" applyAlignment="1">
      <alignment wrapText="1"/>
    </xf>
    <xf numFmtId="172" fontId="18" fillId="40" borderId="8" xfId="2" applyNumberFormat="1" applyFont="1" applyFill="1" applyBorder="1" applyAlignment="1">
      <alignment horizontal="center"/>
    </xf>
    <xf numFmtId="172" fontId="78" fillId="4" borderId="8" xfId="2" applyNumberFormat="1" applyFont="1" applyFill="1" applyBorder="1"/>
    <xf numFmtId="172" fontId="35" fillId="4" borderId="20" xfId="2" applyNumberFormat="1" applyFont="1" applyFill="1" applyBorder="1" applyAlignment="1">
      <alignment horizontal="center"/>
    </xf>
    <xf numFmtId="172" fontId="35" fillId="4" borderId="8" xfId="2" applyNumberFormat="1" applyFont="1" applyFill="1" applyBorder="1" applyAlignment="1">
      <alignment horizontal="center"/>
    </xf>
    <xf numFmtId="183" fontId="18" fillId="3" borderId="0" xfId="1" applyNumberFormat="1" applyFont="1" applyFill="1"/>
    <xf numFmtId="0" fontId="18" fillId="4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172" fontId="23" fillId="39" borderId="16" xfId="2" applyNumberFormat="1" applyFont="1" applyFill="1" applyBorder="1" applyAlignment="1">
      <alignment horizontal="center"/>
    </xf>
    <xf numFmtId="172" fontId="23" fillId="40" borderId="16" xfId="2" applyNumberFormat="1" applyFont="1" applyFill="1" applyBorder="1" applyAlignment="1">
      <alignment horizontal="center"/>
    </xf>
    <xf numFmtId="172" fontId="18" fillId="39" borderId="20" xfId="2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1"/>
    </xf>
    <xf numFmtId="172" fontId="35" fillId="39" borderId="20" xfId="2" applyNumberFormat="1" applyFont="1" applyFill="1" applyBorder="1"/>
    <xf numFmtId="172" fontId="78" fillId="39" borderId="16" xfId="2" applyNumberFormat="1" applyFont="1" applyFill="1" applyBorder="1" applyAlignment="1">
      <alignment horizontal="center"/>
    </xf>
    <xf numFmtId="165" fontId="78" fillId="39" borderId="8" xfId="2" applyNumberFormat="1" applyFont="1" applyFill="1" applyBorder="1"/>
    <xf numFmtId="0" fontId="69" fillId="3" borderId="16" xfId="1" applyFont="1" applyFill="1" applyBorder="1" applyAlignment="1">
      <alignment horizontal="left" wrapText="1" indent="1"/>
    </xf>
    <xf numFmtId="164" fontId="69" fillId="3" borderId="16" xfId="1" applyNumberFormat="1" applyFont="1" applyFill="1" applyBorder="1" applyAlignment="1">
      <alignment horizontal="center"/>
    </xf>
    <xf numFmtId="164" fontId="67" fillId="3" borderId="16" xfId="1" applyNumberFormat="1" applyFont="1" applyFill="1" applyBorder="1"/>
    <xf numFmtId="171" fontId="68" fillId="3" borderId="16" xfId="1" applyNumberFormat="1" applyFont="1" applyFill="1" applyBorder="1"/>
    <xf numFmtId="174" fontId="67" fillId="3" borderId="16" xfId="2" applyNumberFormat="1" applyFont="1" applyFill="1" applyBorder="1"/>
    <xf numFmtId="172" fontId="38" fillId="3" borderId="16" xfId="2" applyNumberFormat="1" applyFont="1" applyFill="1" applyBorder="1" applyAlignment="1">
      <alignment horizontal="center"/>
    </xf>
    <xf numFmtId="172" fontId="67" fillId="3" borderId="16" xfId="2" applyNumberFormat="1" applyFont="1" applyFill="1" applyBorder="1"/>
    <xf numFmtId="0" fontId="37" fillId="3" borderId="20" xfId="0" applyFont="1" applyFill="1" applyBorder="1" applyAlignment="1">
      <alignment horizontal="left" wrapText="1" indent="2"/>
    </xf>
    <xf numFmtId="173" fontId="38" fillId="3" borderId="20" xfId="1" applyNumberFormat="1" applyFont="1" applyFill="1" applyBorder="1"/>
    <xf numFmtId="164" fontId="38" fillId="3" borderId="20" xfId="1" applyNumberFormat="1" applyFont="1" applyFill="1" applyBorder="1" applyAlignment="1">
      <alignment horizontal="right"/>
    </xf>
    <xf numFmtId="172" fontId="37" fillId="3" borderId="20" xfId="2" applyNumberFormat="1" applyFont="1" applyFill="1" applyBorder="1" applyAlignment="1">
      <alignment horizontal="center"/>
    </xf>
    <xf numFmtId="172" fontId="37" fillId="4" borderId="20" xfId="2" applyNumberFormat="1" applyFont="1" applyFill="1" applyBorder="1" applyAlignment="1">
      <alignment horizontal="center"/>
    </xf>
    <xf numFmtId="172" fontId="37" fillId="40" borderId="20" xfId="2" applyNumberFormat="1" applyFont="1" applyFill="1" applyBorder="1" applyAlignment="1">
      <alignment horizontal="center"/>
    </xf>
    <xf numFmtId="0" fontId="38" fillId="3" borderId="8" xfId="1" applyFont="1" applyFill="1" applyBorder="1" applyAlignment="1">
      <alignment wrapText="1"/>
    </xf>
    <xf numFmtId="174" fontId="69" fillId="3" borderId="8" xfId="1" applyNumberFormat="1" applyFont="1" applyFill="1" applyBorder="1"/>
    <xf numFmtId="173" fontId="69" fillId="3" borderId="8" xfId="1" applyNumberFormat="1" applyFont="1" applyFill="1" applyBorder="1"/>
    <xf numFmtId="171" fontId="68" fillId="3" borderId="8" xfId="1" applyNumberFormat="1" applyFont="1" applyFill="1" applyBorder="1"/>
    <xf numFmtId="174" fontId="68" fillId="3" borderId="8" xfId="2" applyNumberFormat="1" applyFont="1" applyFill="1" applyBorder="1"/>
    <xf numFmtId="172" fontId="69" fillId="3" borderId="8" xfId="1" applyNumberFormat="1" applyFont="1" applyFill="1" applyBorder="1"/>
    <xf numFmtId="172" fontId="69" fillId="3" borderId="8" xfId="1" applyNumberFormat="1" applyFont="1" applyFill="1" applyBorder="1" applyAlignment="1">
      <alignment horizontal="center"/>
    </xf>
    <xf numFmtId="172" fontId="69" fillId="40" borderId="8" xfId="1" applyNumberFormat="1" applyFont="1" applyFill="1" applyBorder="1" applyAlignment="1">
      <alignment horizontal="center"/>
    </xf>
    <xf numFmtId="0" fontId="38" fillId="3" borderId="2" xfId="1" applyFont="1" applyFill="1" applyBorder="1" applyAlignment="1">
      <alignment wrapText="1"/>
    </xf>
    <xf numFmtId="174" fontId="69" fillId="3" borderId="2" xfId="1" applyNumberFormat="1" applyFont="1" applyFill="1" applyBorder="1"/>
    <xf numFmtId="173" fontId="69" fillId="3" borderId="2" xfId="1" applyNumberFormat="1" applyFont="1" applyFill="1" applyBorder="1"/>
    <xf numFmtId="171" fontId="68" fillId="3" borderId="2" xfId="1" applyNumberFormat="1" applyFont="1" applyFill="1" applyBorder="1"/>
    <xf numFmtId="174" fontId="68" fillId="3" borderId="2" xfId="2" applyNumberFormat="1" applyFont="1" applyFill="1" applyBorder="1"/>
    <xf numFmtId="172" fontId="69" fillId="3" borderId="2" xfId="1" applyNumberFormat="1" applyFont="1" applyFill="1" applyBorder="1"/>
    <xf numFmtId="172" fontId="38" fillId="4" borderId="2" xfId="2" applyNumberFormat="1" applyFont="1" applyFill="1" applyBorder="1"/>
    <xf numFmtId="172" fontId="69" fillId="3" borderId="2" xfId="1" applyNumberFormat="1" applyFont="1" applyFill="1" applyBorder="1" applyAlignment="1">
      <alignment horizontal="center"/>
    </xf>
    <xf numFmtId="172" fontId="69" fillId="40" borderId="2" xfId="1" applyNumberFormat="1" applyFont="1" applyFill="1" applyBorder="1" applyAlignment="1">
      <alignment horizontal="center"/>
    </xf>
    <xf numFmtId="174" fontId="78" fillId="0" borderId="20" xfId="2" applyNumberFormat="1" applyFont="1" applyFill="1" applyBorder="1" applyAlignment="1">
      <alignment horizontal="center"/>
    </xf>
    <xf numFmtId="172" fontId="38" fillId="3" borderId="12" xfId="2" applyNumberFormat="1" applyFont="1" applyFill="1" applyBorder="1" applyAlignment="1">
      <alignment horizontal="center"/>
    </xf>
    <xf numFmtId="172" fontId="38" fillId="40" borderId="12" xfId="2" applyNumberFormat="1" applyFont="1" applyFill="1" applyBorder="1" applyAlignment="1">
      <alignment horizontal="center"/>
    </xf>
    <xf numFmtId="172" fontId="35" fillId="4" borderId="12" xfId="1" applyNumberFormat="1" applyFont="1" applyFill="1" applyBorder="1"/>
    <xf numFmtId="172" fontId="35" fillId="4" borderId="12" xfId="2" applyNumberFormat="1" applyFont="1" applyFill="1" applyBorder="1" applyAlignment="1">
      <alignment horizontal="center"/>
    </xf>
    <xf numFmtId="172" fontId="78" fillId="4" borderId="12" xfId="2" applyNumberFormat="1" applyFont="1" applyFill="1" applyBorder="1" applyAlignment="1">
      <alignment horizontal="center"/>
    </xf>
    <xf numFmtId="172" fontId="35" fillId="4" borderId="20" xfId="2" applyNumberFormat="1" applyFont="1" applyFill="1" applyBorder="1"/>
    <xf numFmtId="172" fontId="78" fillId="4" borderId="12" xfId="1" applyNumberFormat="1" applyFont="1" applyFill="1" applyBorder="1" applyAlignment="1">
      <alignment horizontal="center"/>
    </xf>
    <xf numFmtId="172" fontId="78" fillId="4" borderId="16" xfId="1" applyNumberFormat="1" applyFont="1" applyFill="1" applyBorder="1" applyAlignment="1">
      <alignment horizontal="center"/>
    </xf>
    <xf numFmtId="0" fontId="18" fillId="3" borderId="1" xfId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27" xfId="1" applyFont="1" applyFill="1" applyBorder="1" applyAlignment="1">
      <alignment horizontal="center" wrapText="1"/>
    </xf>
    <xf numFmtId="1" fontId="18" fillId="3" borderId="1" xfId="1" applyNumberFormat="1" applyFont="1" applyFill="1" applyBorder="1" applyAlignment="1">
      <alignment horizontal="center" wrapText="1"/>
    </xf>
    <xf numFmtId="0" fontId="18" fillId="4" borderId="1" xfId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wrapText="1"/>
    </xf>
    <xf numFmtId="183" fontId="18" fillId="3" borderId="1" xfId="1" applyNumberFormat="1" applyFont="1" applyFill="1" applyBorder="1" applyAlignment="1">
      <alignment horizontal="center" wrapText="1"/>
    </xf>
    <xf numFmtId="172" fontId="78" fillId="39" borderId="15" xfId="2" applyNumberFormat="1" applyFont="1" applyFill="1" applyBorder="1"/>
    <xf numFmtId="3" fontId="35" fillId="39" borderId="12" xfId="2" applyNumberFormat="1" applyFont="1" applyFill="1" applyBorder="1" applyAlignment="1">
      <alignment horizontal="center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174" fontId="39" fillId="0" borderId="12" xfId="2" applyNumberFormat="1" applyFont="1" applyFill="1" applyBorder="1"/>
    <xf numFmtId="164" fontId="78" fillId="0" borderId="20" xfId="2" applyNumberFormat="1" applyFont="1" applyFill="1" applyBorder="1"/>
    <xf numFmtId="164" fontId="92" fillId="3" borderId="12" xfId="1" applyNumberFormat="1" applyFont="1" applyFill="1" applyBorder="1"/>
    <xf numFmtId="166" fontId="19" fillId="3" borderId="37" xfId="3" applyFont="1" applyFill="1" applyBorder="1"/>
    <xf numFmtId="171" fontId="93" fillId="3" borderId="4" xfId="1" applyNumberFormat="1" applyFont="1" applyFill="1" applyBorder="1" applyAlignment="1">
      <alignment horizontal="center"/>
    </xf>
    <xf numFmtId="171" fontId="93" fillId="40" borderId="4" xfId="1" applyNumberFormat="1" applyFont="1" applyFill="1" applyBorder="1" applyAlignment="1">
      <alignment horizontal="center"/>
    </xf>
    <xf numFmtId="0" fontId="31" fillId="3" borderId="0" xfId="1" applyFont="1" applyFill="1" applyAlignment="1">
      <alignment horizontal="center"/>
    </xf>
    <xf numFmtId="0" fontId="80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40" borderId="7" xfId="1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6" fillId="0" borderId="7" xfId="0" applyFont="1" applyBorder="1" applyAlignment="1">
      <alignment horizontal="center" wrapText="1"/>
    </xf>
    <xf numFmtId="0" fontId="18" fillId="4" borderId="34" xfId="1" applyFont="1" applyFill="1" applyBorder="1" applyAlignment="1">
      <alignment horizontal="center" wrapText="1"/>
    </xf>
    <xf numFmtId="0" fontId="18" fillId="4" borderId="36" xfId="1" applyFont="1" applyFill="1" applyBorder="1" applyAlignment="1">
      <alignment horizontal="center" wrapText="1"/>
    </xf>
    <xf numFmtId="0" fontId="19" fillId="5" borderId="1" xfId="1" applyFont="1" applyFill="1" applyBorder="1" applyAlignment="1">
      <alignment wrapText="1"/>
    </xf>
    <xf numFmtId="0" fontId="19" fillId="5" borderId="20" xfId="1" applyFont="1" applyFill="1" applyBorder="1" applyAlignment="1">
      <alignment wrapText="1"/>
    </xf>
    <xf numFmtId="0" fontId="23" fillId="3" borderId="27" xfId="1" applyFont="1" applyFill="1" applyBorder="1" applyAlignment="1">
      <alignment horizontal="center" vertical="center" wrapText="1"/>
    </xf>
    <xf numFmtId="0" fontId="23" fillId="3" borderId="26" xfId="1" applyFont="1" applyFill="1" applyBorder="1" applyAlignment="1">
      <alignment horizontal="center" vertical="center" wrapText="1"/>
    </xf>
    <xf numFmtId="0" fontId="23" fillId="3" borderId="14" xfId="1" applyFont="1" applyFill="1" applyBorder="1" applyAlignment="1">
      <alignment horizontal="center" vertical="center" wrapText="1"/>
    </xf>
    <xf numFmtId="0" fontId="23" fillId="3" borderId="28" xfId="1" applyFont="1" applyFill="1" applyBorder="1" applyAlignment="1">
      <alignment horizontal="center" vertical="center" wrapText="1"/>
    </xf>
    <xf numFmtId="0" fontId="23" fillId="3" borderId="19" xfId="1" applyFont="1" applyFill="1" applyBorder="1" applyAlignment="1">
      <alignment horizontal="center" vertical="center" wrapText="1"/>
    </xf>
    <xf numFmtId="0" fontId="23" fillId="3" borderId="6" xfId="1" applyFont="1" applyFill="1" applyBorder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7" fillId="3" borderId="1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172" fontId="18" fillId="3" borderId="1" xfId="1" applyNumberFormat="1" applyFont="1" applyFill="1" applyBorder="1" applyAlignment="1">
      <alignment horizontal="center" wrapText="1"/>
    </xf>
    <xf numFmtId="172" fontId="18" fillId="3" borderId="2" xfId="1" applyNumberFormat="1" applyFont="1" applyFill="1" applyBorder="1" applyAlignment="1">
      <alignment horizontal="center" wrapText="1"/>
    </xf>
    <xf numFmtId="172" fontId="18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1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 wrapText="1"/>
    </xf>
    <xf numFmtId="0" fontId="37" fillId="3" borderId="2" xfId="1" applyFont="1" applyFill="1" applyBorder="1" applyAlignment="1">
      <alignment horizontal="center" wrapText="1"/>
    </xf>
    <xf numFmtId="0" fontId="37" fillId="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7" fillId="4" borderId="34" xfId="1" applyFont="1" applyFill="1" applyBorder="1" applyAlignment="1">
      <alignment horizontal="center" wrapText="1"/>
    </xf>
    <xf numFmtId="0" fontId="37" fillId="4" borderId="36" xfId="1" applyFont="1" applyFill="1" applyBorder="1" applyAlignment="1">
      <alignment horizontal="center" wrapText="1"/>
    </xf>
    <xf numFmtId="0" fontId="65" fillId="3" borderId="0" xfId="1" applyFont="1" applyFill="1" applyAlignment="1">
      <alignment horizontal="center" vertical="center" wrapText="1"/>
    </xf>
    <xf numFmtId="0" fontId="38" fillId="3" borderId="27" xfId="1" applyFont="1" applyFill="1" applyBorder="1" applyAlignment="1">
      <alignment horizontal="center" vertical="center" wrapText="1"/>
    </xf>
    <xf numFmtId="0" fontId="38" fillId="3" borderId="26" xfId="1" applyFont="1" applyFill="1" applyBorder="1" applyAlignment="1">
      <alignment horizontal="center" vertical="center" wrapText="1"/>
    </xf>
    <xf numFmtId="0" fontId="38" fillId="3" borderId="14" xfId="1" applyFont="1" applyFill="1" applyBorder="1" applyAlignment="1">
      <alignment horizontal="center" vertical="center" wrapText="1"/>
    </xf>
    <xf numFmtId="0" fontId="38" fillId="3" borderId="28" xfId="1" applyFont="1" applyFill="1" applyBorder="1" applyAlignment="1">
      <alignment horizontal="center" vertical="center" wrapText="1"/>
    </xf>
    <xf numFmtId="0" fontId="38" fillId="3" borderId="19" xfId="1" applyFont="1" applyFill="1" applyBorder="1" applyAlignment="1">
      <alignment horizontal="center" vertical="center" wrapText="1"/>
    </xf>
    <xf numFmtId="0" fontId="38" fillId="3" borderId="6" xfId="1" applyFont="1" applyFill="1" applyBorder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 vertical="center" wrapText="1"/>
    </xf>
    <xf numFmtId="0" fontId="37" fillId="3" borderId="2" xfId="1" applyFont="1" applyFill="1" applyBorder="1" applyAlignment="1">
      <alignment horizontal="center" vertical="center" wrapText="1"/>
    </xf>
    <xf numFmtId="0" fontId="37" fillId="3" borderId="7" xfId="1" applyFont="1" applyFill="1" applyBorder="1" applyAlignment="1">
      <alignment horizontal="center" vertical="center" wrapText="1"/>
    </xf>
    <xf numFmtId="0" fontId="64" fillId="3" borderId="1" xfId="1" applyFont="1" applyFill="1" applyBorder="1" applyAlignment="1">
      <alignment horizontal="center" wrapText="1"/>
    </xf>
    <xf numFmtId="0" fontId="66" fillId="3" borderId="2" xfId="0" applyFont="1" applyFill="1" applyBorder="1" applyAlignment="1">
      <alignment horizontal="center" wrapText="1"/>
    </xf>
    <xf numFmtId="0" fontId="66" fillId="3" borderId="7" xfId="0" applyFont="1" applyFill="1" applyBorder="1" applyAlignment="1">
      <alignment horizontal="center" wrapText="1"/>
    </xf>
    <xf numFmtId="0" fontId="66" fillId="3" borderId="2" xfId="0" applyFont="1" applyFill="1" applyBorder="1" applyAlignment="1">
      <alignment horizontal="center" vertical="center" wrapText="1"/>
    </xf>
    <xf numFmtId="0" fontId="66" fillId="3" borderId="7" xfId="0" applyFont="1" applyFill="1" applyBorder="1" applyAlignment="1">
      <alignment horizontal="center" vertical="center" wrapText="1"/>
    </xf>
    <xf numFmtId="0" fontId="37" fillId="4" borderId="1" xfId="1" applyFont="1" applyFill="1" applyBorder="1" applyAlignment="1">
      <alignment horizontal="center" wrapText="1"/>
    </xf>
    <xf numFmtId="0" fontId="37" fillId="4" borderId="2" xfId="1" applyFont="1" applyFill="1" applyBorder="1" applyAlignment="1">
      <alignment horizontal="center" wrapText="1"/>
    </xf>
    <xf numFmtId="0" fontId="37" fillId="4" borderId="7" xfId="1" applyFont="1" applyFill="1" applyBorder="1" applyAlignment="1">
      <alignment horizontal="center" wrapText="1"/>
    </xf>
    <xf numFmtId="0" fontId="30" fillId="3" borderId="0" xfId="0" applyFont="1" applyFill="1" applyAlignment="1">
      <alignment horizontal="center" vertical="center" wrapText="1"/>
    </xf>
    <xf numFmtId="3" fontId="21" fillId="3" borderId="61" xfId="0" applyNumberFormat="1" applyFont="1" applyFill="1" applyBorder="1" applyAlignment="1">
      <alignment horizontal="center" wrapText="1"/>
    </xf>
    <xf numFmtId="3" fontId="21" fillId="3" borderId="39" xfId="0" applyNumberFormat="1" applyFont="1" applyFill="1" applyBorder="1" applyAlignment="1">
      <alignment horizontal="center" wrapText="1"/>
    </xf>
  </cellXfs>
  <cellStyles count="183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714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654</xdr:row>
      <xdr:rowOff>0</xdr:rowOff>
    </xdr:from>
    <xdr:to>
      <xdr:col>2</xdr:col>
      <xdr:colOff>104775</xdr:colOff>
      <xdr:row>654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1184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529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275</xdr:row>
      <xdr:rowOff>0</xdr:rowOff>
    </xdr:from>
    <xdr:to>
      <xdr:col>2</xdr:col>
      <xdr:colOff>104775</xdr:colOff>
      <xdr:row>276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275</xdr:row>
      <xdr:rowOff>0</xdr:rowOff>
    </xdr:from>
    <xdr:to>
      <xdr:col>2</xdr:col>
      <xdr:colOff>104775</xdr:colOff>
      <xdr:row>276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651</xdr:row>
      <xdr:rowOff>0</xdr:rowOff>
    </xdr:from>
    <xdr:to>
      <xdr:col>2</xdr:col>
      <xdr:colOff>104775</xdr:colOff>
      <xdr:row>651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1189</xdr:row>
      <xdr:rowOff>0</xdr:rowOff>
    </xdr:from>
    <xdr:to>
      <xdr:col>2</xdr:col>
      <xdr:colOff>104775</xdr:colOff>
      <xdr:row>1189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1172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275</xdr:row>
      <xdr:rowOff>0</xdr:rowOff>
    </xdr:from>
    <xdr:to>
      <xdr:col>2</xdr:col>
      <xdr:colOff>104775</xdr:colOff>
      <xdr:row>276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275</xdr:row>
      <xdr:rowOff>0</xdr:rowOff>
    </xdr:from>
    <xdr:to>
      <xdr:col>2</xdr:col>
      <xdr:colOff>104775</xdr:colOff>
      <xdr:row>276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467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660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1082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R3888"/>
  <sheetViews>
    <sheetView showZeros="0" tabSelected="1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A31" sqref="AA31"/>
    </sheetView>
  </sheetViews>
  <sheetFormatPr defaultColWidth="9.140625" defaultRowHeight="15" x14ac:dyDescent="0.25"/>
  <cols>
    <col min="1" max="1" width="2.85546875" style="224" customWidth="1"/>
    <col min="2" max="2" width="36.7109375" style="942" customWidth="1"/>
    <col min="3" max="3" width="6.42578125" style="2508" hidden="1" customWidth="1"/>
    <col min="4" max="4" width="9.42578125" style="942" hidden="1" customWidth="1"/>
    <col min="5" max="5" width="13.5703125" style="931" customWidth="1"/>
    <col min="6" max="6" width="13.28515625" style="942" customWidth="1"/>
    <col min="7" max="7" width="13" style="942" customWidth="1"/>
    <col min="8" max="8" width="10.42578125" style="942" customWidth="1"/>
    <col min="9" max="9" width="14.42578125" style="942" hidden="1" customWidth="1"/>
    <col min="10" max="10" width="12.28515625" style="942" hidden="1" customWidth="1"/>
    <col min="11" max="11" width="13.42578125" style="942" hidden="1" customWidth="1"/>
    <col min="12" max="12" width="11.85546875" style="942" hidden="1" customWidth="1"/>
    <col min="13" max="13" width="13.140625" style="942" hidden="1" customWidth="1"/>
    <col min="14" max="14" width="9" style="942" hidden="1" customWidth="1"/>
    <col min="15" max="15" width="9.42578125" style="942" hidden="1" customWidth="1"/>
    <col min="16" max="16" width="13.5703125" style="942" hidden="1" customWidth="1"/>
    <col min="17" max="18" width="19.28515625" style="942" hidden="1" customWidth="1"/>
    <col min="19" max="25" width="17.7109375" style="942" hidden="1" customWidth="1"/>
    <col min="26" max="26" width="17.7109375" style="942" customWidth="1"/>
    <col min="27" max="27" width="17.42578125" style="1099" customWidth="1"/>
    <col min="28" max="28" width="17.85546875" style="362" customWidth="1"/>
    <col min="29" max="29" width="12.7109375" style="2509" hidden="1" customWidth="1"/>
    <col min="30" max="30" width="14.28515625" style="362" customWidth="1"/>
    <col min="31" max="31" width="17.7109375" style="362" customWidth="1"/>
    <col min="32" max="32" width="12.85546875" style="362" customWidth="1"/>
    <col min="33" max="33" width="13.42578125" style="362" customWidth="1"/>
    <col min="34" max="34" width="19.28515625" style="362" customWidth="1"/>
    <col min="35" max="35" width="10.7109375" style="942" hidden="1" customWidth="1"/>
    <col min="36" max="36" width="14.140625" style="362" hidden="1" customWidth="1"/>
    <col min="37" max="37" width="16.85546875" style="1273" hidden="1" customWidth="1"/>
    <col min="38" max="38" width="16" style="1273" hidden="1" customWidth="1"/>
    <col min="39" max="39" width="9.140625" style="224" hidden="1" customWidth="1"/>
    <col min="40" max="56" width="9.140625" style="224" customWidth="1"/>
    <col min="57" max="16384" width="9.140625" style="224"/>
  </cols>
  <sheetData>
    <row r="1" spans="1:38" ht="25.5" customHeight="1" x14ac:dyDescent="0.3">
      <c r="B1" s="3831"/>
      <c r="C1" s="3831"/>
      <c r="D1" s="3831"/>
      <c r="E1" s="3831"/>
      <c r="F1" s="3831"/>
      <c r="G1" s="3831"/>
      <c r="H1" s="3831"/>
      <c r="I1" s="3831"/>
      <c r="J1" s="3831"/>
      <c r="K1" s="3831"/>
      <c r="L1" s="3831"/>
      <c r="M1" s="3831"/>
      <c r="N1" s="3831"/>
      <c r="O1" s="3831"/>
      <c r="P1" s="3831"/>
      <c r="Q1" s="3831"/>
      <c r="R1" s="3831"/>
      <c r="S1" s="3831"/>
      <c r="T1" s="3831"/>
      <c r="U1" s="3831"/>
      <c r="V1" s="3831"/>
      <c r="W1" s="3831"/>
      <c r="X1" s="3831"/>
      <c r="Y1" s="3831"/>
      <c r="Z1" s="3831"/>
      <c r="AA1" s="3831"/>
      <c r="AB1" s="3831"/>
      <c r="AC1" s="3831"/>
      <c r="AD1" s="3831"/>
      <c r="AE1" s="3831"/>
      <c r="AF1" s="3831"/>
      <c r="AG1" s="3831"/>
      <c r="AH1" s="3831"/>
      <c r="AI1" s="1273"/>
      <c r="AJ1" s="224"/>
    </row>
    <row r="2" spans="1:38" ht="14.25" customHeight="1" x14ac:dyDescent="0.25">
      <c r="B2" s="3830" t="s">
        <v>642</v>
      </c>
      <c r="C2" s="3830"/>
      <c r="D2" s="3830"/>
      <c r="E2" s="3830"/>
      <c r="F2" s="3830"/>
      <c r="G2" s="3830"/>
      <c r="H2" s="3830"/>
      <c r="I2" s="3830"/>
      <c r="J2" s="3830"/>
      <c r="K2" s="3830"/>
      <c r="L2" s="3830"/>
      <c r="M2" s="3830"/>
      <c r="N2" s="3830"/>
      <c r="O2" s="3830"/>
      <c r="P2" s="3830"/>
      <c r="Q2" s="3830"/>
      <c r="R2" s="3830"/>
      <c r="S2" s="3830"/>
      <c r="T2" s="3830"/>
      <c r="U2" s="3830"/>
      <c r="V2" s="3830"/>
      <c r="W2" s="3830"/>
      <c r="X2" s="3830"/>
      <c r="Y2" s="3830"/>
      <c r="Z2" s="3830"/>
      <c r="AA2" s="3830"/>
      <c r="AB2" s="3830"/>
      <c r="AC2" s="3830"/>
      <c r="AD2" s="3830"/>
      <c r="AE2" s="3830"/>
      <c r="AF2" s="3830"/>
      <c r="AG2" s="3830"/>
      <c r="AH2" s="3830"/>
      <c r="AI2" s="1273"/>
      <c r="AJ2" s="224"/>
    </row>
    <row r="3" spans="1:38" ht="12" customHeight="1" x14ac:dyDescent="0.25">
      <c r="B3" s="3830"/>
      <c r="C3" s="3830"/>
      <c r="D3" s="3830"/>
      <c r="E3" s="3830"/>
      <c r="F3" s="3830"/>
      <c r="G3" s="3830"/>
      <c r="H3" s="3830"/>
      <c r="I3" s="3830"/>
      <c r="J3" s="3830"/>
      <c r="K3" s="3830"/>
      <c r="L3" s="3830"/>
      <c r="M3" s="3830"/>
      <c r="N3" s="3830"/>
      <c r="O3" s="3830"/>
      <c r="P3" s="3830"/>
      <c r="Q3" s="3830"/>
      <c r="R3" s="3830"/>
      <c r="S3" s="3830"/>
      <c r="T3" s="3830"/>
      <c r="U3" s="3830"/>
      <c r="V3" s="3830"/>
      <c r="W3" s="3830"/>
      <c r="X3" s="3830"/>
      <c r="Y3" s="3830"/>
      <c r="Z3" s="3830"/>
      <c r="AA3" s="3830"/>
      <c r="AB3" s="3830"/>
      <c r="AC3" s="3830"/>
      <c r="AD3" s="3830"/>
      <c r="AE3" s="3830"/>
      <c r="AF3" s="3830"/>
      <c r="AG3" s="3830"/>
      <c r="AH3" s="3830"/>
      <c r="AI3" s="1273"/>
      <c r="AJ3" s="224"/>
    </row>
    <row r="4" spans="1:38" ht="24" hidden="1" customHeight="1" x14ac:dyDescent="0.3">
      <c r="B4" s="1308">
        <v>10</v>
      </c>
      <c r="C4" s="1308"/>
      <c r="D4" s="1297"/>
      <c r="E4" s="1309"/>
      <c r="F4" s="1297"/>
      <c r="G4" s="1297"/>
      <c r="H4" s="1297"/>
      <c r="I4" s="1297"/>
      <c r="J4" s="1297"/>
      <c r="K4" s="1297"/>
      <c r="L4" s="1297"/>
      <c r="M4" s="1297"/>
      <c r="N4" s="1297"/>
      <c r="O4" s="1297"/>
      <c r="P4" s="1297"/>
      <c r="Q4" s="1297"/>
      <c r="R4" s="3592"/>
      <c r="S4" s="3595"/>
      <c r="T4" s="3628"/>
      <c r="U4" s="3682"/>
      <c r="V4" s="3696"/>
      <c r="W4" s="3702"/>
      <c r="X4" s="3705"/>
      <c r="Y4" s="3715"/>
      <c r="Z4" s="3724"/>
      <c r="AA4" s="1064"/>
      <c r="AB4" s="1297"/>
      <c r="AC4" s="1310"/>
      <c r="AD4" s="1297"/>
      <c r="AE4" s="1297"/>
      <c r="AF4" s="1297"/>
      <c r="AG4" s="1297"/>
      <c r="AH4" s="1297"/>
      <c r="AI4" s="1297"/>
      <c r="AJ4" s="1297"/>
    </row>
    <row r="5" spans="1:38" ht="19.7" customHeight="1" thickBot="1" x14ac:dyDescent="0.35">
      <c r="B5" s="1308"/>
      <c r="C5" s="1308"/>
      <c r="D5" s="1297"/>
      <c r="E5" s="1309"/>
      <c r="F5" s="3470"/>
      <c r="G5" s="1297"/>
      <c r="H5" s="1297"/>
      <c r="I5" s="1297"/>
      <c r="J5" s="1297"/>
      <c r="K5" s="1297"/>
      <c r="L5" s="1297"/>
      <c r="M5" s="1297"/>
      <c r="N5" s="1297"/>
      <c r="O5" s="1297"/>
      <c r="P5" s="1297"/>
      <c r="Q5" s="1297"/>
      <c r="R5" s="3592"/>
      <c r="S5" s="3595"/>
      <c r="T5" s="3628"/>
      <c r="U5" s="3682"/>
      <c r="V5" s="3696"/>
      <c r="W5" s="3702"/>
      <c r="X5" s="3705"/>
      <c r="Y5" s="3715"/>
      <c r="Z5" s="3724"/>
      <c r="AA5" s="1297"/>
      <c r="AB5" s="1297"/>
      <c r="AC5" s="1297"/>
      <c r="AD5" s="1297"/>
      <c r="AE5" s="1297"/>
      <c r="AF5" s="1297"/>
      <c r="AG5" s="1297"/>
      <c r="AH5" s="1297"/>
      <c r="AI5" s="1297"/>
      <c r="AJ5" s="1297"/>
    </row>
    <row r="6" spans="1:38" ht="71.25" customHeight="1" thickBot="1" x14ac:dyDescent="0.3">
      <c r="B6" s="1311" t="s">
        <v>3</v>
      </c>
      <c r="C6" s="1311"/>
      <c r="D6" s="3864" t="s">
        <v>145</v>
      </c>
      <c r="E6" s="3850" t="s">
        <v>141</v>
      </c>
      <c r="F6" s="3851"/>
      <c r="G6" s="3851"/>
      <c r="H6" s="3852"/>
      <c r="I6" s="3856" t="s">
        <v>502</v>
      </c>
      <c r="J6" s="3857"/>
      <c r="K6" s="3856" t="s">
        <v>503</v>
      </c>
      <c r="L6" s="3860"/>
      <c r="M6" s="3860"/>
      <c r="N6" s="3857"/>
      <c r="O6" s="3838" t="s">
        <v>146</v>
      </c>
      <c r="P6" s="3838" t="s">
        <v>147</v>
      </c>
      <c r="Q6" s="3835" t="s">
        <v>504</v>
      </c>
      <c r="R6" s="3835" t="s">
        <v>570</v>
      </c>
      <c r="S6" s="3835" t="s">
        <v>576</v>
      </c>
      <c r="T6" s="3835" t="s">
        <v>585</v>
      </c>
      <c r="U6" s="3835" t="s">
        <v>605</v>
      </c>
      <c r="V6" s="3835" t="s">
        <v>612</v>
      </c>
      <c r="W6" s="3835" t="s">
        <v>619</v>
      </c>
      <c r="X6" s="3835" t="s">
        <v>624</v>
      </c>
      <c r="Y6" s="3835" t="s">
        <v>630</v>
      </c>
      <c r="Z6" s="3835" t="s">
        <v>639</v>
      </c>
      <c r="AA6" s="3832" t="s">
        <v>640</v>
      </c>
      <c r="AB6" s="3835" t="s">
        <v>139</v>
      </c>
      <c r="AC6" s="3841" t="s">
        <v>312</v>
      </c>
      <c r="AD6" s="3835" t="s">
        <v>313</v>
      </c>
      <c r="AE6" s="3835" t="s">
        <v>42</v>
      </c>
      <c r="AF6" s="3835" t="s">
        <v>306</v>
      </c>
      <c r="AG6" s="3835" t="s">
        <v>140</v>
      </c>
      <c r="AH6" s="3835" t="s">
        <v>307</v>
      </c>
      <c r="AI6" s="3846" t="s">
        <v>608</v>
      </c>
      <c r="AJ6" s="3847"/>
    </row>
    <row r="7" spans="1:38" ht="2.25" customHeight="1" thickBot="1" x14ac:dyDescent="0.3">
      <c r="B7" s="1312"/>
      <c r="C7" s="1312"/>
      <c r="D7" s="3865"/>
      <c r="E7" s="3853"/>
      <c r="F7" s="3854"/>
      <c r="G7" s="3854"/>
      <c r="H7" s="3855"/>
      <c r="I7" s="3858"/>
      <c r="J7" s="3859"/>
      <c r="K7" s="3858"/>
      <c r="L7" s="3861"/>
      <c r="M7" s="3861"/>
      <c r="N7" s="3859"/>
      <c r="O7" s="3862"/>
      <c r="P7" s="3839"/>
      <c r="Q7" s="3836"/>
      <c r="R7" s="3836"/>
      <c r="S7" s="3836"/>
      <c r="T7" s="3836"/>
      <c r="U7" s="3836"/>
      <c r="V7" s="3836"/>
      <c r="W7" s="3836"/>
      <c r="X7" s="3836"/>
      <c r="Y7" s="3836"/>
      <c r="Z7" s="3836"/>
      <c r="AA7" s="3833"/>
      <c r="AB7" s="3836"/>
      <c r="AC7" s="3842"/>
      <c r="AD7" s="3844"/>
      <c r="AE7" s="3836"/>
      <c r="AF7" s="3844"/>
      <c r="AG7" s="3836"/>
      <c r="AH7" s="3836"/>
      <c r="AI7" s="1313"/>
      <c r="AJ7" s="1314"/>
    </row>
    <row r="8" spans="1:38" ht="36" customHeight="1" thickBot="1" x14ac:dyDescent="0.3">
      <c r="B8" s="1315" t="s">
        <v>4</v>
      </c>
      <c r="C8" s="1315"/>
      <c r="D8" s="3866"/>
      <c r="E8" s="385" t="s">
        <v>505</v>
      </c>
      <c r="F8" s="3471" t="s">
        <v>638</v>
      </c>
      <c r="G8" s="330" t="s">
        <v>142</v>
      </c>
      <c r="H8" s="330" t="s">
        <v>143</v>
      </c>
      <c r="I8" s="1305" t="s">
        <v>144</v>
      </c>
      <c r="J8" s="331" t="s">
        <v>142</v>
      </c>
      <c r="K8" s="330" t="s">
        <v>505</v>
      </c>
      <c r="L8" s="1305" t="s">
        <v>638</v>
      </c>
      <c r="M8" s="330" t="s">
        <v>142</v>
      </c>
      <c r="N8" s="330" t="s">
        <v>143</v>
      </c>
      <c r="O8" s="3863"/>
      <c r="P8" s="3840"/>
      <c r="Q8" s="3837"/>
      <c r="R8" s="3837"/>
      <c r="S8" s="3837"/>
      <c r="T8" s="3837"/>
      <c r="U8" s="3837"/>
      <c r="V8" s="3837"/>
      <c r="W8" s="3837"/>
      <c r="X8" s="3837"/>
      <c r="Y8" s="3837"/>
      <c r="Z8" s="3837"/>
      <c r="AA8" s="3834"/>
      <c r="AB8" s="3837"/>
      <c r="AC8" s="3843"/>
      <c r="AD8" s="3845"/>
      <c r="AE8" s="3837"/>
      <c r="AF8" s="3845"/>
      <c r="AG8" s="3837"/>
      <c r="AH8" s="3837"/>
      <c r="AI8" s="1316" t="s">
        <v>367</v>
      </c>
      <c r="AJ8" s="1300" t="s">
        <v>604</v>
      </c>
    </row>
    <row r="9" spans="1:38" s="5" customFormat="1" ht="15.75" thickBot="1" x14ac:dyDescent="0.3">
      <c r="B9" s="15">
        <v>1</v>
      </c>
      <c r="C9" s="15"/>
      <c r="D9" s="15">
        <v>2</v>
      </c>
      <c r="E9" s="386">
        <v>3</v>
      </c>
      <c r="F9" s="332">
        <v>4</v>
      </c>
      <c r="G9" s="332">
        <v>5</v>
      </c>
      <c r="H9" s="332">
        <v>6</v>
      </c>
      <c r="I9" s="331">
        <v>7</v>
      </c>
      <c r="J9" s="331">
        <v>8</v>
      </c>
      <c r="K9" s="331">
        <v>9</v>
      </c>
      <c r="L9" s="331">
        <v>10</v>
      </c>
      <c r="M9" s="331">
        <v>11</v>
      </c>
      <c r="N9" s="331">
        <v>12</v>
      </c>
      <c r="O9" s="331">
        <v>13</v>
      </c>
      <c r="P9" s="331">
        <v>14</v>
      </c>
      <c r="Q9" s="333"/>
      <c r="R9" s="333"/>
      <c r="S9" s="333"/>
      <c r="T9" s="333"/>
      <c r="U9" s="333"/>
      <c r="V9" s="333"/>
      <c r="W9" s="333"/>
      <c r="X9" s="333"/>
      <c r="Y9" s="333"/>
      <c r="Z9" s="333"/>
      <c r="AA9" s="1065">
        <v>15</v>
      </c>
      <c r="AB9" s="333">
        <v>16</v>
      </c>
      <c r="AC9" s="989">
        <v>17</v>
      </c>
      <c r="AD9" s="333"/>
      <c r="AE9" s="333">
        <v>18</v>
      </c>
      <c r="AF9" s="333">
        <v>19</v>
      </c>
      <c r="AG9" s="333">
        <v>20</v>
      </c>
      <c r="AH9" s="333">
        <v>21</v>
      </c>
      <c r="AI9" s="1115"/>
      <c r="AJ9" s="1065"/>
      <c r="AK9" s="1317"/>
      <c r="AL9" s="1317"/>
    </row>
    <row r="10" spans="1:38" ht="13.9" customHeight="1" x14ac:dyDescent="0.25">
      <c r="A10" s="224">
        <v>1</v>
      </c>
      <c r="B10" s="1318"/>
      <c r="C10" s="1318"/>
      <c r="D10" s="1318"/>
      <c r="E10" s="1319"/>
      <c r="F10" s="1320"/>
      <c r="G10" s="1320"/>
      <c r="H10" s="1320"/>
      <c r="I10" s="1304"/>
      <c r="J10" s="1304"/>
      <c r="K10" s="1304"/>
      <c r="L10" s="1304"/>
      <c r="M10" s="1304"/>
      <c r="N10" s="1304"/>
      <c r="O10" s="1304"/>
      <c r="P10" s="1304"/>
      <c r="Q10" s="1301"/>
      <c r="R10" s="3593"/>
      <c r="S10" s="3594"/>
      <c r="T10" s="3629"/>
      <c r="U10" s="3681"/>
      <c r="V10" s="3697"/>
      <c r="W10" s="3703"/>
      <c r="X10" s="3706"/>
      <c r="Y10" s="3716"/>
      <c r="Z10" s="3725"/>
      <c r="AA10" s="1298"/>
      <c r="AB10" s="1302"/>
      <c r="AC10" s="1303"/>
      <c r="AD10" s="1302"/>
      <c r="AE10" s="1302"/>
      <c r="AF10" s="1302"/>
      <c r="AG10" s="1302"/>
      <c r="AH10" s="1302"/>
      <c r="AI10" s="1321"/>
      <c r="AJ10" s="1299"/>
    </row>
    <row r="11" spans="1:38" ht="43.5" customHeight="1" x14ac:dyDescent="0.25">
      <c r="A11" s="224">
        <v>1</v>
      </c>
      <c r="B11" s="1322" t="s">
        <v>609</v>
      </c>
      <c r="C11" s="1322"/>
      <c r="D11" s="1323"/>
      <c r="E11" s="364"/>
      <c r="F11" s="1324"/>
      <c r="G11" s="1325"/>
      <c r="H11" s="1325"/>
      <c r="I11" s="1325"/>
      <c r="J11" s="1325"/>
      <c r="K11" s="1325"/>
      <c r="L11" s="1325"/>
      <c r="M11" s="1325"/>
      <c r="N11" s="1325"/>
      <c r="O11" s="1325"/>
      <c r="P11" s="1325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1066"/>
      <c r="AB11" s="231"/>
      <c r="AC11" s="1326"/>
      <c r="AD11" s="231"/>
      <c r="AE11" s="231"/>
      <c r="AF11" s="231"/>
      <c r="AG11" s="231"/>
      <c r="AH11" s="231"/>
      <c r="AI11" s="1327"/>
      <c r="AJ11" s="1066"/>
    </row>
    <row r="12" spans="1:38" ht="15" customHeight="1" x14ac:dyDescent="0.25">
      <c r="A12" s="224">
        <v>1</v>
      </c>
      <c r="B12" s="1328" t="s">
        <v>5</v>
      </c>
      <c r="C12" s="1329"/>
      <c r="D12" s="1328"/>
      <c r="E12" s="364"/>
      <c r="F12" s="1325"/>
      <c r="G12" s="1325"/>
      <c r="H12" s="1325"/>
      <c r="I12" s="1325"/>
      <c r="J12" s="1325"/>
      <c r="K12" s="1325"/>
      <c r="L12" s="1325"/>
      <c r="M12" s="1325"/>
      <c r="N12" s="1325"/>
      <c r="O12" s="1325"/>
      <c r="P12" s="1325"/>
      <c r="Q12" s="231"/>
      <c r="R12" s="231"/>
      <c r="S12" s="231"/>
      <c r="T12" s="231"/>
      <c r="U12" s="231"/>
      <c r="V12" s="231"/>
      <c r="W12" s="231"/>
      <c r="X12" s="231"/>
      <c r="Y12" s="231"/>
      <c r="Z12" s="231"/>
      <c r="AA12" s="1066"/>
      <c r="AB12" s="231"/>
      <c r="AC12" s="1326"/>
      <c r="AD12" s="231"/>
      <c r="AE12" s="231"/>
      <c r="AF12" s="231"/>
      <c r="AG12" s="231"/>
      <c r="AH12" s="231"/>
      <c r="AI12" s="1327"/>
      <c r="AJ12" s="1066"/>
    </row>
    <row r="13" spans="1:38" ht="15" customHeight="1" x14ac:dyDescent="0.25">
      <c r="A13" s="224">
        <v>1</v>
      </c>
      <c r="B13" s="228" t="s">
        <v>27</v>
      </c>
      <c r="C13" s="1330" t="s">
        <v>268</v>
      </c>
      <c r="D13" s="228">
        <v>340</v>
      </c>
      <c r="E13" s="364">
        <v>900</v>
      </c>
      <c r="F13" s="210">
        <f t="shared" ref="F13:F39" si="0">E13/12*$B$4</f>
        <v>750</v>
      </c>
      <c r="G13" s="210">
        <v>1007</v>
      </c>
      <c r="H13" s="210">
        <f t="shared" ref="H13:H41" si="1">G13/F13*100</f>
        <v>134.26666666666668</v>
      </c>
      <c r="I13" s="250">
        <v>11.2</v>
      </c>
      <c r="J13" s="250">
        <f t="shared" ref="J13:J40" si="2">M13/G13</f>
        <v>10.164846077457796</v>
      </c>
      <c r="K13" s="251">
        <f t="shared" ref="K13:K39" si="3">ROUND(E13*I13,0)</f>
        <v>10080</v>
      </c>
      <c r="L13" s="251">
        <f t="shared" ref="L13:L39" si="4">K13/12*$B$4</f>
        <v>8400</v>
      </c>
      <c r="M13" s="251">
        <v>10236</v>
      </c>
      <c r="N13" s="251">
        <f t="shared" ref="N13:N40" si="5">M13/L13*100</f>
        <v>121.85714285714286</v>
      </c>
      <c r="O13" s="251">
        <f t="shared" ref="O13:O39" si="6">ROUND(K13/D13,0)</f>
        <v>30</v>
      </c>
      <c r="P13" s="251">
        <f t="shared" ref="P13:P40" si="7">M13/$B$4*12/O13</f>
        <v>409.44</v>
      </c>
      <c r="Q13" s="231"/>
      <c r="R13" s="231"/>
      <c r="S13" s="231"/>
      <c r="T13" s="231"/>
      <c r="U13" s="231"/>
      <c r="V13" s="231"/>
      <c r="W13" s="231"/>
      <c r="X13" s="231"/>
      <c r="Y13" s="231"/>
      <c r="Z13" s="231"/>
      <c r="AA13" s="1066"/>
      <c r="AB13" s="231"/>
      <c r="AC13" s="1326"/>
      <c r="AD13" s="231"/>
      <c r="AE13" s="231"/>
      <c r="AF13" s="231"/>
      <c r="AG13" s="231"/>
      <c r="AH13" s="231"/>
      <c r="AI13" s="1158"/>
      <c r="AJ13" s="1066"/>
    </row>
    <row r="14" spans="1:38" ht="15" customHeight="1" x14ac:dyDescent="0.25">
      <c r="A14" s="224">
        <v>1</v>
      </c>
      <c r="B14" s="228" t="s">
        <v>172</v>
      </c>
      <c r="C14" s="1330" t="s">
        <v>268</v>
      </c>
      <c r="D14" s="228">
        <v>340</v>
      </c>
      <c r="E14" s="364">
        <v>171</v>
      </c>
      <c r="F14" s="210">
        <f t="shared" si="0"/>
        <v>142.5</v>
      </c>
      <c r="G14" s="210">
        <v>183</v>
      </c>
      <c r="H14" s="210">
        <f t="shared" si="1"/>
        <v>128.42105263157896</v>
      </c>
      <c r="I14" s="250">
        <v>12.3</v>
      </c>
      <c r="J14" s="250">
        <f t="shared" si="2"/>
        <v>12.262295081967213</v>
      </c>
      <c r="K14" s="251">
        <f t="shared" si="3"/>
        <v>2103</v>
      </c>
      <c r="L14" s="251">
        <f t="shared" si="4"/>
        <v>1752.5</v>
      </c>
      <c r="M14" s="251">
        <v>2244</v>
      </c>
      <c r="N14" s="251">
        <f t="shared" si="5"/>
        <v>128.04564907275321</v>
      </c>
      <c r="O14" s="251">
        <f t="shared" si="6"/>
        <v>6</v>
      </c>
      <c r="P14" s="251">
        <f t="shared" si="7"/>
        <v>448.8</v>
      </c>
      <c r="Q14" s="231"/>
      <c r="R14" s="231"/>
      <c r="S14" s="231"/>
      <c r="T14" s="231"/>
      <c r="U14" s="231"/>
      <c r="V14" s="231"/>
      <c r="W14" s="231"/>
      <c r="X14" s="231"/>
      <c r="Y14" s="231"/>
      <c r="Z14" s="231"/>
      <c r="AA14" s="1066"/>
      <c r="AB14" s="231"/>
      <c r="AC14" s="1326"/>
      <c r="AD14" s="231"/>
      <c r="AE14" s="231"/>
      <c r="AF14" s="231"/>
      <c r="AG14" s="231"/>
      <c r="AH14" s="231"/>
      <c r="AI14" s="1158"/>
      <c r="AJ14" s="1066"/>
    </row>
    <row r="15" spans="1:38" ht="15" customHeight="1" x14ac:dyDescent="0.25">
      <c r="A15" s="224">
        <v>1</v>
      </c>
      <c r="B15" s="228" t="s">
        <v>24</v>
      </c>
      <c r="C15" s="1330" t="s">
        <v>268</v>
      </c>
      <c r="D15" s="228">
        <v>340</v>
      </c>
      <c r="E15" s="364">
        <v>2131</v>
      </c>
      <c r="F15" s="210">
        <f t="shared" si="0"/>
        <v>1775.8333333333335</v>
      </c>
      <c r="G15" s="210">
        <v>1925</v>
      </c>
      <c r="H15" s="210">
        <f t="shared" si="1"/>
        <v>108.39981229469731</v>
      </c>
      <c r="I15" s="250">
        <v>5.9</v>
      </c>
      <c r="J15" s="250">
        <f t="shared" si="2"/>
        <v>5.6451948051948051</v>
      </c>
      <c r="K15" s="251">
        <f t="shared" si="3"/>
        <v>12573</v>
      </c>
      <c r="L15" s="251">
        <f t="shared" si="4"/>
        <v>10477.5</v>
      </c>
      <c r="M15" s="251">
        <v>10867</v>
      </c>
      <c r="N15" s="251">
        <f t="shared" si="5"/>
        <v>103.71748985922213</v>
      </c>
      <c r="O15" s="251">
        <f t="shared" si="6"/>
        <v>37</v>
      </c>
      <c r="P15" s="251">
        <f t="shared" si="7"/>
        <v>352.44324324324327</v>
      </c>
      <c r="Q15" s="231"/>
      <c r="R15" s="231"/>
      <c r="S15" s="231"/>
      <c r="T15" s="231"/>
      <c r="U15" s="231"/>
      <c r="V15" s="231"/>
      <c r="W15" s="231"/>
      <c r="X15" s="231"/>
      <c r="Y15" s="231"/>
      <c r="Z15" s="231"/>
      <c r="AA15" s="1066"/>
      <c r="AB15" s="231"/>
      <c r="AC15" s="1326"/>
      <c r="AD15" s="231"/>
      <c r="AE15" s="231"/>
      <c r="AF15" s="231"/>
      <c r="AG15" s="231"/>
      <c r="AH15" s="231"/>
      <c r="AI15" s="1158"/>
      <c r="AJ15" s="1066"/>
    </row>
    <row r="16" spans="1:38" ht="15" customHeight="1" x14ac:dyDescent="0.25">
      <c r="A16" s="224">
        <v>1</v>
      </c>
      <c r="B16" s="228" t="s">
        <v>23</v>
      </c>
      <c r="C16" s="1330" t="s">
        <v>268</v>
      </c>
      <c r="D16" s="228">
        <v>310</v>
      </c>
      <c r="E16" s="364">
        <v>0</v>
      </c>
      <c r="F16" s="210">
        <f t="shared" si="0"/>
        <v>0</v>
      </c>
      <c r="G16" s="210">
        <v>0</v>
      </c>
      <c r="H16" s="210"/>
      <c r="I16" s="250">
        <v>10</v>
      </c>
      <c r="J16" s="250" t="e">
        <f t="shared" si="2"/>
        <v>#DIV/0!</v>
      </c>
      <c r="K16" s="251">
        <f t="shared" si="3"/>
        <v>0</v>
      </c>
      <c r="L16" s="251">
        <f t="shared" si="4"/>
        <v>0</v>
      </c>
      <c r="M16" s="251"/>
      <c r="N16" s="251" t="e">
        <f t="shared" si="5"/>
        <v>#DIV/0!</v>
      </c>
      <c r="O16" s="251">
        <f t="shared" si="6"/>
        <v>0</v>
      </c>
      <c r="P16" s="251" t="e">
        <f>M16/$B$4*12/O16</f>
        <v>#DIV/0!</v>
      </c>
      <c r="Q16" s="231"/>
      <c r="R16" s="231"/>
      <c r="S16" s="231"/>
      <c r="T16" s="231"/>
      <c r="U16" s="231"/>
      <c r="V16" s="231"/>
      <c r="W16" s="231"/>
      <c r="X16" s="231"/>
      <c r="Y16" s="231"/>
      <c r="Z16" s="231"/>
      <c r="AA16" s="1066"/>
      <c r="AB16" s="231"/>
      <c r="AC16" s="1326"/>
      <c r="AD16" s="231"/>
      <c r="AE16" s="231"/>
      <c r="AF16" s="231"/>
      <c r="AG16" s="231"/>
      <c r="AH16" s="231"/>
      <c r="AI16" s="1158"/>
      <c r="AJ16" s="1066"/>
    </row>
    <row r="17" spans="1:38" ht="15" customHeight="1" x14ac:dyDescent="0.25">
      <c r="A17" s="224">
        <v>1</v>
      </c>
      <c r="B17" s="228" t="s">
        <v>8</v>
      </c>
      <c r="C17" s="1330" t="s">
        <v>268</v>
      </c>
      <c r="D17" s="228">
        <v>340</v>
      </c>
      <c r="E17" s="364">
        <v>1920</v>
      </c>
      <c r="F17" s="210">
        <f t="shared" si="0"/>
        <v>1600</v>
      </c>
      <c r="G17" s="210">
        <v>1829</v>
      </c>
      <c r="H17" s="210">
        <f t="shared" si="1"/>
        <v>114.3125</v>
      </c>
      <c r="I17" s="250">
        <v>11.2</v>
      </c>
      <c r="J17" s="250">
        <f t="shared" si="2"/>
        <v>9.7523236741388732</v>
      </c>
      <c r="K17" s="251">
        <f t="shared" si="3"/>
        <v>21504</v>
      </c>
      <c r="L17" s="251">
        <f t="shared" si="4"/>
        <v>17920</v>
      </c>
      <c r="M17" s="251">
        <v>17837</v>
      </c>
      <c r="N17" s="251">
        <f t="shared" si="5"/>
        <v>99.536830357142861</v>
      </c>
      <c r="O17" s="251">
        <f t="shared" si="6"/>
        <v>63</v>
      </c>
      <c r="P17" s="251">
        <f t="shared" si="7"/>
        <v>339.75238095238097</v>
      </c>
      <c r="Q17" s="231"/>
      <c r="R17" s="231"/>
      <c r="S17" s="231"/>
      <c r="T17" s="231"/>
      <c r="U17" s="231"/>
      <c r="V17" s="231"/>
      <c r="W17" s="231"/>
      <c r="X17" s="231"/>
      <c r="Y17" s="231"/>
      <c r="Z17" s="231"/>
      <c r="AA17" s="1066"/>
      <c r="AB17" s="231"/>
      <c r="AC17" s="1326"/>
      <c r="AD17" s="231"/>
      <c r="AE17" s="231"/>
      <c r="AF17" s="231"/>
      <c r="AG17" s="231"/>
      <c r="AH17" s="231"/>
      <c r="AI17" s="1158"/>
      <c r="AJ17" s="1066"/>
    </row>
    <row r="18" spans="1:38" s="5" customFormat="1" ht="15" customHeight="1" x14ac:dyDescent="0.25">
      <c r="A18" s="224">
        <v>1</v>
      </c>
      <c r="B18" s="228" t="s">
        <v>80</v>
      </c>
      <c r="C18" s="1330" t="s">
        <v>268</v>
      </c>
      <c r="D18" s="228">
        <v>340</v>
      </c>
      <c r="E18" s="364">
        <v>345</v>
      </c>
      <c r="F18" s="210">
        <f t="shared" si="0"/>
        <v>287.5</v>
      </c>
      <c r="G18" s="210">
        <v>422</v>
      </c>
      <c r="H18" s="210">
        <f t="shared" si="1"/>
        <v>146.78260869565219</v>
      </c>
      <c r="I18" s="250">
        <v>11.2</v>
      </c>
      <c r="J18" s="250">
        <f t="shared" si="2"/>
        <v>7.4928909952606633</v>
      </c>
      <c r="K18" s="251">
        <f t="shared" si="3"/>
        <v>3864</v>
      </c>
      <c r="L18" s="251">
        <f t="shared" si="4"/>
        <v>3220</v>
      </c>
      <c r="M18" s="251">
        <v>3162</v>
      </c>
      <c r="N18" s="251">
        <f t="shared" si="5"/>
        <v>98.198757763975152</v>
      </c>
      <c r="O18" s="251">
        <f t="shared" si="6"/>
        <v>11</v>
      </c>
      <c r="P18" s="251">
        <f t="shared" si="7"/>
        <v>344.94545454545454</v>
      </c>
      <c r="Q18" s="231"/>
      <c r="R18" s="231"/>
      <c r="S18" s="231"/>
      <c r="T18" s="231"/>
      <c r="U18" s="231"/>
      <c r="V18" s="231"/>
      <c r="W18" s="231"/>
      <c r="X18" s="231"/>
      <c r="Y18" s="231"/>
      <c r="Z18" s="231"/>
      <c r="AA18" s="1066"/>
      <c r="AB18" s="231"/>
      <c r="AC18" s="1326"/>
      <c r="AD18" s="231"/>
      <c r="AE18" s="231"/>
      <c r="AF18" s="231"/>
      <c r="AG18" s="231"/>
      <c r="AH18" s="231"/>
      <c r="AI18" s="1158"/>
      <c r="AJ18" s="1066"/>
      <c r="AK18" s="1317"/>
      <c r="AL18" s="1317"/>
    </row>
    <row r="19" spans="1:38" s="5" customFormat="1" x14ac:dyDescent="0.25">
      <c r="A19" s="224">
        <v>1</v>
      </c>
      <c r="B19" s="228" t="s">
        <v>132</v>
      </c>
      <c r="C19" s="1330" t="s">
        <v>268</v>
      </c>
      <c r="D19" s="228">
        <v>340</v>
      </c>
      <c r="E19" s="364">
        <v>603</v>
      </c>
      <c r="F19" s="210">
        <f t="shared" si="0"/>
        <v>502.5</v>
      </c>
      <c r="G19" s="210">
        <v>592</v>
      </c>
      <c r="H19" s="210">
        <f t="shared" si="1"/>
        <v>117.81094527363184</v>
      </c>
      <c r="I19" s="1331">
        <v>20</v>
      </c>
      <c r="J19" s="250">
        <f t="shared" si="2"/>
        <v>14.035472972972974</v>
      </c>
      <c r="K19" s="251">
        <f t="shared" si="3"/>
        <v>12060</v>
      </c>
      <c r="L19" s="251">
        <f t="shared" si="4"/>
        <v>10050</v>
      </c>
      <c r="M19" s="251">
        <v>8309</v>
      </c>
      <c r="N19" s="251">
        <f t="shared" si="5"/>
        <v>82.676616915422883</v>
      </c>
      <c r="O19" s="251">
        <f t="shared" si="6"/>
        <v>35</v>
      </c>
      <c r="P19" s="251">
        <f t="shared" si="7"/>
        <v>284.88</v>
      </c>
      <c r="Q19" s="231">
        <v>31453.185359999999</v>
      </c>
      <c r="R19" s="231">
        <v>31453.185359999999</v>
      </c>
      <c r="S19" s="231">
        <v>31453.185359999999</v>
      </c>
      <c r="T19" s="231">
        <v>31453.185359999999</v>
      </c>
      <c r="U19" s="231">
        <v>31453.185359999999</v>
      </c>
      <c r="V19" s="231">
        <v>31453.185359999999</v>
      </c>
      <c r="W19" s="231">
        <v>31453.185359999999</v>
      </c>
      <c r="X19" s="231">
        <v>31453.185359999999</v>
      </c>
      <c r="Y19" s="231">
        <v>31453.185359999999</v>
      </c>
      <c r="Z19" s="231">
        <v>31453.185359999999</v>
      </c>
      <c r="AA19" s="1066">
        <f>Q19/12*$B$4+(R19-Q19)/11*9+(S19-R19)/10*8+(T19-S19)/9*7+(U19-T19)/8*6+(V19-U19)/7*5+(W19-V19)/6*4+(X19-W19)/5*3+(Y19-X19)/4*2+(Z19-Y19)/3*1</f>
        <v>26210.987799999999</v>
      </c>
      <c r="AB19" s="231">
        <f>AH19-AG19-AC19</f>
        <v>42706.66042</v>
      </c>
      <c r="AC19" s="1326"/>
      <c r="AD19" s="231"/>
      <c r="AE19" s="231">
        <f>AB19-AA19</f>
        <v>16495.672620000001</v>
      </c>
      <c r="AF19" s="231"/>
      <c r="AG19" s="231">
        <v>0</v>
      </c>
      <c r="AH19" s="231">
        <v>42706.66042</v>
      </c>
      <c r="AI19" s="1158"/>
      <c r="AJ19" s="1066"/>
      <c r="AK19" s="1317"/>
      <c r="AL19" s="1317"/>
    </row>
    <row r="20" spans="1:38" x14ac:dyDescent="0.25">
      <c r="A20" s="224">
        <v>1</v>
      </c>
      <c r="B20" s="228" t="s">
        <v>9</v>
      </c>
      <c r="C20" s="1330" t="s">
        <v>268</v>
      </c>
      <c r="D20" s="228">
        <v>340</v>
      </c>
      <c r="E20" s="364">
        <v>1098</v>
      </c>
      <c r="F20" s="210">
        <f t="shared" si="0"/>
        <v>915</v>
      </c>
      <c r="G20" s="210">
        <v>996</v>
      </c>
      <c r="H20" s="210">
        <f t="shared" si="1"/>
        <v>108.85245901639344</v>
      </c>
      <c r="I20" s="250">
        <v>12.7</v>
      </c>
      <c r="J20" s="250">
        <f t="shared" si="2"/>
        <v>11.917670682730924</v>
      </c>
      <c r="K20" s="251">
        <f t="shared" si="3"/>
        <v>13945</v>
      </c>
      <c r="L20" s="251">
        <f t="shared" si="4"/>
        <v>11620.833333333332</v>
      </c>
      <c r="M20" s="251">
        <v>11870</v>
      </c>
      <c r="N20" s="251">
        <f t="shared" si="5"/>
        <v>102.14413768375763</v>
      </c>
      <c r="O20" s="251">
        <f t="shared" si="6"/>
        <v>41</v>
      </c>
      <c r="P20" s="251">
        <f t="shared" si="7"/>
        <v>347.41463414634148</v>
      </c>
      <c r="Q20" s="231"/>
      <c r="R20" s="231"/>
      <c r="S20" s="231"/>
      <c r="T20" s="231"/>
      <c r="U20" s="231"/>
      <c r="V20" s="231"/>
      <c r="W20" s="231"/>
      <c r="X20" s="231"/>
      <c r="Y20" s="231"/>
      <c r="Z20" s="231"/>
      <c r="AA20" s="1066"/>
      <c r="AB20" s="231"/>
      <c r="AC20" s="1326"/>
      <c r="AD20" s="231"/>
      <c r="AE20" s="231"/>
      <c r="AF20" s="231"/>
      <c r="AG20" s="231"/>
      <c r="AH20" s="231"/>
      <c r="AI20" s="1158"/>
      <c r="AJ20" s="1066"/>
      <c r="AK20" s="1317"/>
    </row>
    <row r="21" spans="1:38" x14ac:dyDescent="0.25">
      <c r="A21" s="224">
        <v>1</v>
      </c>
      <c r="B21" s="228" t="s">
        <v>116</v>
      </c>
      <c r="C21" s="1330" t="s">
        <v>268</v>
      </c>
      <c r="D21" s="228">
        <v>340</v>
      </c>
      <c r="E21" s="364">
        <v>589</v>
      </c>
      <c r="F21" s="210">
        <f t="shared" si="0"/>
        <v>490.83333333333337</v>
      </c>
      <c r="G21" s="210">
        <v>497</v>
      </c>
      <c r="H21" s="210">
        <f t="shared" si="1"/>
        <v>101.25636672325975</v>
      </c>
      <c r="I21" s="250">
        <v>16.600000000000001</v>
      </c>
      <c r="J21" s="250">
        <f t="shared" si="2"/>
        <v>15.444668008048289</v>
      </c>
      <c r="K21" s="251">
        <f t="shared" si="3"/>
        <v>9777</v>
      </c>
      <c r="L21" s="251">
        <f t="shared" si="4"/>
        <v>8147.5</v>
      </c>
      <c r="M21" s="251">
        <v>7676</v>
      </c>
      <c r="N21" s="251">
        <f t="shared" si="5"/>
        <v>94.212948757287506</v>
      </c>
      <c r="O21" s="251">
        <f t="shared" si="6"/>
        <v>29</v>
      </c>
      <c r="P21" s="251">
        <f t="shared" si="7"/>
        <v>317.62758620689658</v>
      </c>
      <c r="Q21" s="231"/>
      <c r="R21" s="231"/>
      <c r="S21" s="231"/>
      <c r="T21" s="231"/>
      <c r="U21" s="231"/>
      <c r="V21" s="231"/>
      <c r="W21" s="231"/>
      <c r="X21" s="231"/>
      <c r="Y21" s="231"/>
      <c r="Z21" s="231"/>
      <c r="AA21" s="1066"/>
      <c r="AB21" s="231"/>
      <c r="AC21" s="1326"/>
      <c r="AD21" s="231"/>
      <c r="AE21" s="231"/>
      <c r="AF21" s="231"/>
      <c r="AG21" s="231"/>
      <c r="AH21" s="231"/>
      <c r="AI21" s="1158"/>
      <c r="AJ21" s="1066"/>
      <c r="AK21" s="1317"/>
    </row>
    <row r="22" spans="1:38" x14ac:dyDescent="0.25">
      <c r="A22" s="224">
        <v>1</v>
      </c>
      <c r="B22" s="228" t="s">
        <v>154</v>
      </c>
      <c r="C22" s="1330" t="s">
        <v>268</v>
      </c>
      <c r="D22" s="228">
        <v>340</v>
      </c>
      <c r="E22" s="364">
        <v>70</v>
      </c>
      <c r="F22" s="210">
        <f t="shared" si="0"/>
        <v>58.333333333333329</v>
      </c>
      <c r="G22" s="210">
        <v>50</v>
      </c>
      <c r="H22" s="210">
        <f t="shared" si="1"/>
        <v>85.714285714285722</v>
      </c>
      <c r="I22" s="250">
        <v>10.199999999999999</v>
      </c>
      <c r="J22" s="250">
        <f t="shared" si="2"/>
        <v>8.5</v>
      </c>
      <c r="K22" s="251">
        <f t="shared" si="3"/>
        <v>714</v>
      </c>
      <c r="L22" s="251">
        <f t="shared" si="4"/>
        <v>595</v>
      </c>
      <c r="M22" s="251">
        <v>425</v>
      </c>
      <c r="N22" s="251">
        <f t="shared" si="5"/>
        <v>71.428571428571431</v>
      </c>
      <c r="O22" s="251">
        <f t="shared" si="6"/>
        <v>2</v>
      </c>
      <c r="P22" s="251">
        <f t="shared" si="7"/>
        <v>255</v>
      </c>
      <c r="Q22" s="231"/>
      <c r="R22" s="231"/>
      <c r="S22" s="231"/>
      <c r="T22" s="231"/>
      <c r="U22" s="231"/>
      <c r="V22" s="231"/>
      <c r="W22" s="231"/>
      <c r="X22" s="231"/>
      <c r="Y22" s="231"/>
      <c r="Z22" s="231"/>
      <c r="AA22" s="1066"/>
      <c r="AB22" s="231"/>
      <c r="AC22" s="1326"/>
      <c r="AD22" s="231"/>
      <c r="AE22" s="231"/>
      <c r="AF22" s="231"/>
      <c r="AG22" s="231"/>
      <c r="AH22" s="231"/>
      <c r="AI22" s="1158"/>
      <c r="AJ22" s="1066"/>
      <c r="AK22" s="1317"/>
    </row>
    <row r="23" spans="1:38" s="234" customFormat="1" x14ac:dyDescent="0.25">
      <c r="A23" s="224">
        <v>1</v>
      </c>
      <c r="B23" s="228" t="s">
        <v>157</v>
      </c>
      <c r="C23" s="1330" t="s">
        <v>268</v>
      </c>
      <c r="D23" s="228">
        <v>340</v>
      </c>
      <c r="E23" s="364">
        <v>945</v>
      </c>
      <c r="F23" s="210">
        <f t="shared" si="0"/>
        <v>787.5</v>
      </c>
      <c r="G23" s="210">
        <v>877</v>
      </c>
      <c r="H23" s="210">
        <f t="shared" si="1"/>
        <v>111.36507936507935</v>
      </c>
      <c r="I23" s="250">
        <v>14</v>
      </c>
      <c r="J23" s="250">
        <f t="shared" si="2"/>
        <v>13.592930444697833</v>
      </c>
      <c r="K23" s="251">
        <f t="shared" si="3"/>
        <v>13230</v>
      </c>
      <c r="L23" s="251">
        <f t="shared" si="4"/>
        <v>11025</v>
      </c>
      <c r="M23" s="251">
        <v>11921</v>
      </c>
      <c r="N23" s="251">
        <f t="shared" si="5"/>
        <v>108.12698412698414</v>
      </c>
      <c r="O23" s="251">
        <f t="shared" si="6"/>
        <v>39</v>
      </c>
      <c r="P23" s="251">
        <f t="shared" si="7"/>
        <v>366.79999999999995</v>
      </c>
      <c r="Q23" s="231"/>
      <c r="R23" s="231"/>
      <c r="S23" s="231"/>
      <c r="T23" s="231"/>
      <c r="U23" s="231"/>
      <c r="V23" s="231"/>
      <c r="W23" s="231"/>
      <c r="X23" s="231"/>
      <c r="Y23" s="231"/>
      <c r="Z23" s="231"/>
      <c r="AA23" s="1066"/>
      <c r="AB23" s="231"/>
      <c r="AC23" s="1326"/>
      <c r="AD23" s="231"/>
      <c r="AE23" s="231"/>
      <c r="AF23" s="231"/>
      <c r="AG23" s="231"/>
      <c r="AH23" s="231"/>
      <c r="AI23" s="1158"/>
      <c r="AJ23" s="1066"/>
      <c r="AK23" s="1317"/>
      <c r="AL23" s="1332"/>
    </row>
    <row r="24" spans="1:38" x14ac:dyDescent="0.25">
      <c r="A24" s="224">
        <v>1</v>
      </c>
      <c r="B24" s="228" t="s">
        <v>153</v>
      </c>
      <c r="C24" s="1330" t="s">
        <v>268</v>
      </c>
      <c r="D24" s="228">
        <v>340</v>
      </c>
      <c r="E24" s="364">
        <v>120</v>
      </c>
      <c r="F24" s="210">
        <f t="shared" si="0"/>
        <v>100</v>
      </c>
      <c r="G24" s="210">
        <v>97</v>
      </c>
      <c r="H24" s="210">
        <f t="shared" si="1"/>
        <v>97</v>
      </c>
      <c r="I24" s="250">
        <v>10.9</v>
      </c>
      <c r="J24" s="250">
        <f t="shared" si="2"/>
        <v>14.391752577319588</v>
      </c>
      <c r="K24" s="251">
        <f t="shared" si="3"/>
        <v>1308</v>
      </c>
      <c r="L24" s="251">
        <f t="shared" si="4"/>
        <v>1090</v>
      </c>
      <c r="M24" s="251">
        <v>1396</v>
      </c>
      <c r="N24" s="251">
        <f t="shared" si="5"/>
        <v>128.07339449541283</v>
      </c>
      <c r="O24" s="251">
        <f t="shared" si="6"/>
        <v>4</v>
      </c>
      <c r="P24" s="251">
        <f t="shared" si="7"/>
        <v>418.79999999999995</v>
      </c>
      <c r="Q24" s="231"/>
      <c r="R24" s="231"/>
      <c r="S24" s="231"/>
      <c r="T24" s="231"/>
      <c r="U24" s="231"/>
      <c r="V24" s="231"/>
      <c r="W24" s="231"/>
      <c r="X24" s="231"/>
      <c r="Y24" s="231"/>
      <c r="Z24" s="231"/>
      <c r="AA24" s="1066"/>
      <c r="AB24" s="231"/>
      <c r="AC24" s="1326"/>
      <c r="AD24" s="231"/>
      <c r="AE24" s="231"/>
      <c r="AF24" s="231"/>
      <c r="AG24" s="231"/>
      <c r="AH24" s="231"/>
      <c r="AI24" s="1158"/>
      <c r="AJ24" s="1066"/>
      <c r="AK24" s="1317"/>
    </row>
    <row r="25" spans="1:38" x14ac:dyDescent="0.25">
      <c r="A25" s="224">
        <v>1</v>
      </c>
      <c r="B25" s="228" t="s">
        <v>252</v>
      </c>
      <c r="C25" s="1330" t="s">
        <v>268</v>
      </c>
      <c r="D25" s="228">
        <v>340</v>
      </c>
      <c r="E25" s="364">
        <v>185</v>
      </c>
      <c r="F25" s="210">
        <f t="shared" si="0"/>
        <v>154.16666666666666</v>
      </c>
      <c r="G25" s="210">
        <v>173</v>
      </c>
      <c r="H25" s="210">
        <f t="shared" si="1"/>
        <v>112.21621621621622</v>
      </c>
      <c r="I25" s="250">
        <v>13.5</v>
      </c>
      <c r="J25" s="250">
        <f t="shared" si="2"/>
        <v>12.213872832369942</v>
      </c>
      <c r="K25" s="251">
        <f t="shared" si="3"/>
        <v>2498</v>
      </c>
      <c r="L25" s="251">
        <f t="shared" si="4"/>
        <v>2081.6666666666665</v>
      </c>
      <c r="M25" s="251">
        <v>2113</v>
      </c>
      <c r="N25" s="251">
        <f t="shared" si="5"/>
        <v>101.50520416333066</v>
      </c>
      <c r="O25" s="251">
        <f t="shared" si="6"/>
        <v>7</v>
      </c>
      <c r="P25" s="251">
        <f t="shared" si="7"/>
        <v>362.22857142857146</v>
      </c>
      <c r="Q25" s="231"/>
      <c r="R25" s="231"/>
      <c r="S25" s="231"/>
      <c r="T25" s="231"/>
      <c r="U25" s="231"/>
      <c r="V25" s="231"/>
      <c r="W25" s="231"/>
      <c r="X25" s="231"/>
      <c r="Y25" s="231"/>
      <c r="Z25" s="231"/>
      <c r="AA25" s="1066"/>
      <c r="AB25" s="231"/>
      <c r="AC25" s="1326"/>
      <c r="AD25" s="231"/>
      <c r="AE25" s="231"/>
      <c r="AF25" s="231"/>
      <c r="AG25" s="231"/>
      <c r="AH25" s="231"/>
      <c r="AI25" s="1158"/>
      <c r="AJ25" s="1066"/>
      <c r="AK25" s="1317"/>
    </row>
    <row r="26" spans="1:38" x14ac:dyDescent="0.25">
      <c r="A26" s="224">
        <v>1</v>
      </c>
      <c r="B26" s="228" t="s">
        <v>156</v>
      </c>
      <c r="C26" s="1330" t="s">
        <v>268</v>
      </c>
      <c r="D26" s="228">
        <v>340</v>
      </c>
      <c r="E26" s="364">
        <v>84</v>
      </c>
      <c r="F26" s="210">
        <f t="shared" si="0"/>
        <v>70</v>
      </c>
      <c r="G26" s="210">
        <v>56</v>
      </c>
      <c r="H26" s="210">
        <f t="shared" si="1"/>
        <v>80</v>
      </c>
      <c r="I26" s="250">
        <v>21</v>
      </c>
      <c r="J26" s="250">
        <f t="shared" si="2"/>
        <v>18.714285714285715</v>
      </c>
      <c r="K26" s="251">
        <f t="shared" si="3"/>
        <v>1764</v>
      </c>
      <c r="L26" s="251">
        <f t="shared" si="4"/>
        <v>1470</v>
      </c>
      <c r="M26" s="251">
        <v>1048</v>
      </c>
      <c r="N26" s="251">
        <f t="shared" si="5"/>
        <v>71.292517006802726</v>
      </c>
      <c r="O26" s="251">
        <f t="shared" si="6"/>
        <v>5</v>
      </c>
      <c r="P26" s="251">
        <f t="shared" si="7"/>
        <v>251.51999999999998</v>
      </c>
      <c r="Q26" s="231"/>
      <c r="R26" s="231"/>
      <c r="S26" s="231"/>
      <c r="T26" s="231"/>
      <c r="U26" s="231"/>
      <c r="V26" s="231"/>
      <c r="W26" s="231"/>
      <c r="X26" s="231"/>
      <c r="Y26" s="231"/>
      <c r="Z26" s="231"/>
      <c r="AA26" s="1066"/>
      <c r="AB26" s="231"/>
      <c r="AC26" s="1326"/>
      <c r="AD26" s="231"/>
      <c r="AE26" s="231"/>
      <c r="AF26" s="231"/>
      <c r="AG26" s="231"/>
      <c r="AH26" s="231"/>
      <c r="AI26" s="1158"/>
      <c r="AJ26" s="1066"/>
      <c r="AK26" s="1317"/>
    </row>
    <row r="27" spans="1:38" s="5" customFormat="1" x14ac:dyDescent="0.25">
      <c r="A27" s="224">
        <v>1</v>
      </c>
      <c r="B27" s="228" t="s">
        <v>155</v>
      </c>
      <c r="C27" s="1330" t="s">
        <v>268</v>
      </c>
      <c r="D27" s="228">
        <v>340</v>
      </c>
      <c r="E27" s="364">
        <v>62</v>
      </c>
      <c r="F27" s="210">
        <f t="shared" si="0"/>
        <v>51.666666666666671</v>
      </c>
      <c r="G27" s="210">
        <v>95</v>
      </c>
      <c r="H27" s="210">
        <f t="shared" si="1"/>
        <v>183.87096774193549</v>
      </c>
      <c r="I27" s="250">
        <v>12.5</v>
      </c>
      <c r="J27" s="250">
        <f t="shared" si="2"/>
        <v>12.094736842105263</v>
      </c>
      <c r="K27" s="251">
        <f t="shared" si="3"/>
        <v>775</v>
      </c>
      <c r="L27" s="251">
        <f t="shared" si="4"/>
        <v>645.83333333333326</v>
      </c>
      <c r="M27" s="251">
        <v>1149</v>
      </c>
      <c r="N27" s="251">
        <f t="shared" si="5"/>
        <v>177.90967741935486</v>
      </c>
      <c r="O27" s="251">
        <f t="shared" si="6"/>
        <v>2</v>
      </c>
      <c r="P27" s="251">
        <f t="shared" si="7"/>
        <v>689.40000000000009</v>
      </c>
      <c r="Q27" s="231"/>
      <c r="R27" s="231"/>
      <c r="S27" s="231"/>
      <c r="T27" s="231"/>
      <c r="U27" s="231"/>
      <c r="V27" s="231"/>
      <c r="W27" s="231"/>
      <c r="X27" s="231"/>
      <c r="Y27" s="231"/>
      <c r="Z27" s="231"/>
      <c r="AA27" s="1066"/>
      <c r="AB27" s="231"/>
      <c r="AC27" s="1326"/>
      <c r="AD27" s="231"/>
      <c r="AE27" s="231"/>
      <c r="AF27" s="231"/>
      <c r="AG27" s="231"/>
      <c r="AH27" s="231"/>
      <c r="AI27" s="1158"/>
      <c r="AJ27" s="1066"/>
      <c r="AK27" s="1317"/>
      <c r="AL27" s="1317"/>
    </row>
    <row r="28" spans="1:38" s="5" customFormat="1" x14ac:dyDescent="0.25">
      <c r="A28" s="224">
        <v>1</v>
      </c>
      <c r="B28" s="228" t="s">
        <v>87</v>
      </c>
      <c r="C28" s="1330" t="s">
        <v>268</v>
      </c>
      <c r="D28" s="228">
        <v>340</v>
      </c>
      <c r="E28" s="364">
        <v>592</v>
      </c>
      <c r="F28" s="210">
        <f t="shared" si="0"/>
        <v>493.33333333333337</v>
      </c>
      <c r="G28" s="210">
        <v>448</v>
      </c>
      <c r="H28" s="210">
        <f t="shared" si="1"/>
        <v>90.810810810810807</v>
      </c>
      <c r="I28" s="250">
        <v>13.5</v>
      </c>
      <c r="J28" s="250">
        <f t="shared" si="2"/>
        <v>10.446428571428571</v>
      </c>
      <c r="K28" s="251">
        <f t="shared" si="3"/>
        <v>7992</v>
      </c>
      <c r="L28" s="251">
        <f t="shared" si="4"/>
        <v>6660</v>
      </c>
      <c r="M28" s="251">
        <v>4680</v>
      </c>
      <c r="N28" s="251">
        <f t="shared" si="5"/>
        <v>70.270270270270274</v>
      </c>
      <c r="O28" s="251">
        <f t="shared" si="6"/>
        <v>24</v>
      </c>
      <c r="P28" s="251">
        <f t="shared" si="7"/>
        <v>234</v>
      </c>
      <c r="Q28" s="231"/>
      <c r="R28" s="231"/>
      <c r="S28" s="231"/>
      <c r="T28" s="231"/>
      <c r="U28" s="231"/>
      <c r="V28" s="231"/>
      <c r="W28" s="231"/>
      <c r="X28" s="231"/>
      <c r="Y28" s="231"/>
      <c r="Z28" s="231"/>
      <c r="AA28" s="1066"/>
      <c r="AB28" s="231"/>
      <c r="AC28" s="1326"/>
      <c r="AD28" s="231"/>
      <c r="AE28" s="231"/>
      <c r="AF28" s="231"/>
      <c r="AG28" s="231"/>
      <c r="AH28" s="231"/>
      <c r="AI28" s="1158"/>
      <c r="AJ28" s="1066"/>
      <c r="AK28" s="1317"/>
      <c r="AL28" s="1317"/>
    </row>
    <row r="29" spans="1:38" x14ac:dyDescent="0.25">
      <c r="A29" s="224">
        <v>1</v>
      </c>
      <c r="B29" s="228" t="s">
        <v>17</v>
      </c>
      <c r="C29" s="1330" t="s">
        <v>268</v>
      </c>
      <c r="D29" s="228">
        <v>290</v>
      </c>
      <c r="E29" s="364">
        <v>2200</v>
      </c>
      <c r="F29" s="210">
        <f t="shared" si="0"/>
        <v>1833.3333333333335</v>
      </c>
      <c r="G29" s="210">
        <v>1685</v>
      </c>
      <c r="H29" s="210">
        <f t="shared" si="1"/>
        <v>91.909090909090907</v>
      </c>
      <c r="I29" s="250">
        <v>7.3</v>
      </c>
      <c r="J29" s="250">
        <f t="shared" si="2"/>
        <v>7.1507418397626115</v>
      </c>
      <c r="K29" s="251">
        <f t="shared" si="3"/>
        <v>16060</v>
      </c>
      <c r="L29" s="251">
        <f t="shared" si="4"/>
        <v>13383.333333333332</v>
      </c>
      <c r="M29" s="251">
        <v>12049</v>
      </c>
      <c r="N29" s="251">
        <f t="shared" si="5"/>
        <v>90.02988792029889</v>
      </c>
      <c r="O29" s="251">
        <f t="shared" si="6"/>
        <v>55</v>
      </c>
      <c r="P29" s="251">
        <f t="shared" si="7"/>
        <v>262.88727272727277</v>
      </c>
      <c r="Q29" s="231"/>
      <c r="R29" s="231"/>
      <c r="S29" s="231"/>
      <c r="T29" s="231"/>
      <c r="U29" s="231"/>
      <c r="V29" s="231"/>
      <c r="W29" s="231"/>
      <c r="X29" s="231"/>
      <c r="Y29" s="231"/>
      <c r="Z29" s="231"/>
      <c r="AA29" s="1066"/>
      <c r="AB29" s="231"/>
      <c r="AC29" s="1326"/>
      <c r="AD29" s="231"/>
      <c r="AE29" s="231"/>
      <c r="AF29" s="231"/>
      <c r="AG29" s="231"/>
      <c r="AH29" s="231"/>
      <c r="AI29" s="1158"/>
      <c r="AJ29" s="1066"/>
      <c r="AK29" s="1317"/>
    </row>
    <row r="30" spans="1:38" x14ac:dyDescent="0.25">
      <c r="A30" s="224">
        <v>1</v>
      </c>
      <c r="B30" s="228" t="s">
        <v>20</v>
      </c>
      <c r="C30" s="1330" t="s">
        <v>268</v>
      </c>
      <c r="D30" s="228">
        <v>340</v>
      </c>
      <c r="E30" s="364">
        <v>1009</v>
      </c>
      <c r="F30" s="210">
        <f t="shared" si="0"/>
        <v>840.83333333333326</v>
      </c>
      <c r="G30" s="210">
        <v>888</v>
      </c>
      <c r="H30" s="210">
        <f t="shared" si="1"/>
        <v>105.60951437066404</v>
      </c>
      <c r="I30" s="250">
        <v>10.9</v>
      </c>
      <c r="J30" s="250">
        <f t="shared" si="2"/>
        <v>8.8333333333333339</v>
      </c>
      <c r="K30" s="251">
        <f t="shared" si="3"/>
        <v>10998</v>
      </c>
      <c r="L30" s="251">
        <f t="shared" si="4"/>
        <v>9165</v>
      </c>
      <c r="M30" s="251">
        <v>7844</v>
      </c>
      <c r="N30" s="251">
        <f t="shared" si="5"/>
        <v>85.586470267321332</v>
      </c>
      <c r="O30" s="251">
        <f t="shared" si="6"/>
        <v>32</v>
      </c>
      <c r="P30" s="251">
        <f t="shared" si="7"/>
        <v>294.14999999999998</v>
      </c>
      <c r="Q30" s="231"/>
      <c r="R30" s="231"/>
      <c r="S30" s="231"/>
      <c r="T30" s="231"/>
      <c r="U30" s="231"/>
      <c r="V30" s="231"/>
      <c r="W30" s="231"/>
      <c r="X30" s="231"/>
      <c r="Y30" s="231"/>
      <c r="Z30" s="231"/>
      <c r="AA30" s="1066"/>
      <c r="AB30" s="231"/>
      <c r="AC30" s="1326"/>
      <c r="AD30" s="231"/>
      <c r="AE30" s="231"/>
      <c r="AF30" s="231"/>
      <c r="AG30" s="231"/>
      <c r="AH30" s="231"/>
      <c r="AI30" s="1158"/>
      <c r="AJ30" s="1066"/>
      <c r="AK30" s="1317"/>
    </row>
    <row r="31" spans="1:38" s="2527" customFormat="1" x14ac:dyDescent="0.25">
      <c r="B31" s="228" t="s">
        <v>21</v>
      </c>
      <c r="C31" s="1330" t="s">
        <v>268</v>
      </c>
      <c r="D31" s="228">
        <v>340</v>
      </c>
      <c r="E31" s="364">
        <v>850</v>
      </c>
      <c r="F31" s="216">
        <f t="shared" si="0"/>
        <v>708.33333333333326</v>
      </c>
      <c r="G31" s="216">
        <v>898</v>
      </c>
      <c r="H31" s="216">
        <f t="shared" si="1"/>
        <v>126.77647058823531</v>
      </c>
      <c r="I31" s="250">
        <v>12</v>
      </c>
      <c r="J31" s="250">
        <f t="shared" si="2"/>
        <v>9.2672605790645886</v>
      </c>
      <c r="K31" s="251">
        <f t="shared" si="3"/>
        <v>10200</v>
      </c>
      <c r="L31" s="251">
        <f t="shared" si="4"/>
        <v>8500</v>
      </c>
      <c r="M31" s="251">
        <v>8322</v>
      </c>
      <c r="N31" s="251">
        <f t="shared" si="5"/>
        <v>97.905882352941177</v>
      </c>
      <c r="O31" s="251">
        <f t="shared" si="6"/>
        <v>30</v>
      </c>
      <c r="P31" s="251">
        <f t="shared" si="7"/>
        <v>332.88000000000005</v>
      </c>
      <c r="Q31" s="1336"/>
      <c r="R31" s="1336"/>
      <c r="S31" s="1336"/>
      <c r="T31" s="1336"/>
      <c r="U31" s="1336"/>
      <c r="V31" s="1336"/>
      <c r="W31" s="1336"/>
      <c r="X31" s="1336"/>
      <c r="Y31" s="1336"/>
      <c r="Z31" s="1336"/>
      <c r="AA31" s="1066"/>
      <c r="AB31" s="231"/>
      <c r="AC31" s="1337"/>
      <c r="AD31" s="266"/>
      <c r="AE31" s="266"/>
      <c r="AF31" s="266"/>
      <c r="AG31" s="266"/>
      <c r="AH31" s="266"/>
      <c r="AI31" s="1338"/>
      <c r="AJ31" s="1116"/>
      <c r="AK31" s="1317"/>
      <c r="AL31" s="1273"/>
    </row>
    <row r="32" spans="1:38" x14ac:dyDescent="0.25">
      <c r="A32" s="224">
        <v>1</v>
      </c>
      <c r="B32" s="228" t="s">
        <v>21</v>
      </c>
      <c r="C32" s="1330" t="s">
        <v>268</v>
      </c>
      <c r="D32" s="1333">
        <v>340</v>
      </c>
      <c r="E32" s="364">
        <v>950</v>
      </c>
      <c r="F32" s="216">
        <f t="shared" si="0"/>
        <v>791.66666666666674</v>
      </c>
      <c r="G32" s="216">
        <v>1418</v>
      </c>
      <c r="H32" s="216">
        <f t="shared" si="1"/>
        <v>179.11578947368417</v>
      </c>
      <c r="I32" s="250">
        <v>12</v>
      </c>
      <c r="J32" s="250">
        <f t="shared" si="2"/>
        <v>6.7136812411847675</v>
      </c>
      <c r="K32" s="1334">
        <f t="shared" si="3"/>
        <v>11400</v>
      </c>
      <c r="L32" s="1334">
        <f t="shared" si="4"/>
        <v>9500</v>
      </c>
      <c r="M32" s="251">
        <v>9520</v>
      </c>
      <c r="N32" s="1335">
        <f t="shared" si="5"/>
        <v>100.21052631578948</v>
      </c>
      <c r="O32" s="1334">
        <f t="shared" si="6"/>
        <v>34</v>
      </c>
      <c r="P32" s="251">
        <f t="shared" si="7"/>
        <v>336</v>
      </c>
      <c r="Q32" s="231"/>
      <c r="R32" s="231"/>
      <c r="S32" s="231"/>
      <c r="T32" s="231"/>
      <c r="U32" s="231"/>
      <c r="V32" s="231"/>
      <c r="W32" s="231"/>
      <c r="X32" s="231"/>
      <c r="Y32" s="231"/>
      <c r="Z32" s="231"/>
      <c r="AA32" s="1066"/>
      <c r="AB32" s="231">
        <f>AH32-AG32-AC32</f>
        <v>0</v>
      </c>
      <c r="AC32" s="1337"/>
      <c r="AD32" s="266"/>
      <c r="AE32" s="266">
        <f>AB32-AA32</f>
        <v>0</v>
      </c>
      <c r="AF32" s="266"/>
      <c r="AG32" s="266"/>
      <c r="AH32" s="266"/>
      <c r="AI32" s="1338"/>
      <c r="AJ32" s="1116"/>
      <c r="AK32" s="1317"/>
    </row>
    <row r="33" spans="1:38" x14ac:dyDescent="0.25">
      <c r="A33" s="224">
        <v>1</v>
      </c>
      <c r="B33" s="450" t="s">
        <v>81</v>
      </c>
      <c r="C33" s="1330" t="s">
        <v>268</v>
      </c>
      <c r="D33" s="228">
        <v>340</v>
      </c>
      <c r="E33" s="1339">
        <v>1219</v>
      </c>
      <c r="F33" s="210">
        <f t="shared" si="0"/>
        <v>1015.8333333333333</v>
      </c>
      <c r="G33" s="210">
        <v>980</v>
      </c>
      <c r="H33" s="210">
        <f t="shared" si="1"/>
        <v>96.472518457752273</v>
      </c>
      <c r="I33" s="250">
        <v>13</v>
      </c>
      <c r="J33" s="250">
        <f t="shared" si="2"/>
        <v>12.006122448979593</v>
      </c>
      <c r="K33" s="251">
        <f t="shared" si="3"/>
        <v>15847</v>
      </c>
      <c r="L33" s="251">
        <f t="shared" si="4"/>
        <v>13205.833333333332</v>
      </c>
      <c r="M33" s="251">
        <v>11766</v>
      </c>
      <c r="N33" s="251">
        <f t="shared" si="5"/>
        <v>89.096989966555199</v>
      </c>
      <c r="O33" s="251">
        <f t="shared" si="6"/>
        <v>47</v>
      </c>
      <c r="P33" s="251">
        <f t="shared" si="7"/>
        <v>300.40851063829786</v>
      </c>
      <c r="Q33" s="231"/>
      <c r="R33" s="231"/>
      <c r="S33" s="231"/>
      <c r="T33" s="231"/>
      <c r="U33" s="231"/>
      <c r="V33" s="231"/>
      <c r="W33" s="231"/>
      <c r="X33" s="231"/>
      <c r="Y33" s="231"/>
      <c r="Z33" s="231"/>
      <c r="AA33" s="1066"/>
      <c r="AB33" s="1340"/>
      <c r="AC33" s="1326"/>
      <c r="AD33" s="231"/>
      <c r="AE33" s="231"/>
      <c r="AF33" s="231"/>
      <c r="AG33" s="231"/>
      <c r="AH33" s="231"/>
      <c r="AI33" s="1158"/>
      <c r="AJ33" s="1066"/>
      <c r="AK33" s="1317"/>
    </row>
    <row r="34" spans="1:38" x14ac:dyDescent="0.25">
      <c r="A34" s="224">
        <v>1</v>
      </c>
      <c r="B34" s="450" t="s">
        <v>192</v>
      </c>
      <c r="C34" s="1330" t="s">
        <v>268</v>
      </c>
      <c r="D34" s="228">
        <v>340</v>
      </c>
      <c r="E34" s="364">
        <v>534</v>
      </c>
      <c r="F34" s="210">
        <f t="shared" si="0"/>
        <v>445</v>
      </c>
      <c r="G34" s="210">
        <v>492</v>
      </c>
      <c r="H34" s="210">
        <f t="shared" si="1"/>
        <v>110.56179775280899</v>
      </c>
      <c r="I34" s="250">
        <v>15</v>
      </c>
      <c r="J34" s="250">
        <f t="shared" si="2"/>
        <v>15.778455284552846</v>
      </c>
      <c r="K34" s="251">
        <f t="shared" si="3"/>
        <v>8010</v>
      </c>
      <c r="L34" s="251">
        <f t="shared" si="4"/>
        <v>6675</v>
      </c>
      <c r="M34" s="251">
        <v>7763</v>
      </c>
      <c r="N34" s="251">
        <f t="shared" si="5"/>
        <v>116.29962546816479</v>
      </c>
      <c r="O34" s="251">
        <f t="shared" si="6"/>
        <v>24</v>
      </c>
      <c r="P34" s="251">
        <f t="shared" si="7"/>
        <v>388.14999999999992</v>
      </c>
      <c r="Q34" s="231"/>
      <c r="R34" s="231"/>
      <c r="S34" s="231"/>
      <c r="T34" s="231"/>
      <c r="U34" s="231"/>
      <c r="V34" s="231"/>
      <c r="W34" s="231"/>
      <c r="X34" s="231"/>
      <c r="Y34" s="231"/>
      <c r="Z34" s="231"/>
      <c r="AA34" s="1066"/>
      <c r="AB34" s="231"/>
      <c r="AC34" s="1326"/>
      <c r="AD34" s="231"/>
      <c r="AE34" s="231"/>
      <c r="AF34" s="231"/>
      <c r="AG34" s="231"/>
      <c r="AH34" s="231"/>
      <c r="AI34" s="1158"/>
      <c r="AJ34" s="1066"/>
      <c r="AK34" s="1317"/>
    </row>
    <row r="35" spans="1:38" x14ac:dyDescent="0.25">
      <c r="A35" s="224">
        <v>1</v>
      </c>
      <c r="B35" s="450" t="s">
        <v>64</v>
      </c>
      <c r="C35" s="1330" t="s">
        <v>268</v>
      </c>
      <c r="D35" s="228">
        <v>340</v>
      </c>
      <c r="E35" s="364">
        <v>516</v>
      </c>
      <c r="F35" s="210">
        <f t="shared" si="0"/>
        <v>430</v>
      </c>
      <c r="G35" s="210">
        <v>577</v>
      </c>
      <c r="H35" s="210">
        <f t="shared" si="1"/>
        <v>134.18604651162792</v>
      </c>
      <c r="I35" s="250">
        <v>14.5</v>
      </c>
      <c r="J35" s="250">
        <f t="shared" si="2"/>
        <v>13.887348353552859</v>
      </c>
      <c r="K35" s="251">
        <f t="shared" si="3"/>
        <v>7482</v>
      </c>
      <c r="L35" s="251">
        <f t="shared" si="4"/>
        <v>6235</v>
      </c>
      <c r="M35" s="251">
        <v>8013</v>
      </c>
      <c r="N35" s="251">
        <f t="shared" si="5"/>
        <v>128.51643945469127</v>
      </c>
      <c r="O35" s="251">
        <f t="shared" si="6"/>
        <v>22</v>
      </c>
      <c r="P35" s="251">
        <f t="shared" si="7"/>
        <v>437.07272727272721</v>
      </c>
      <c r="Q35" s="231"/>
      <c r="R35" s="231"/>
      <c r="S35" s="231"/>
      <c r="T35" s="231"/>
      <c r="U35" s="231"/>
      <c r="V35" s="231"/>
      <c r="W35" s="231"/>
      <c r="X35" s="231"/>
      <c r="Y35" s="231"/>
      <c r="Z35" s="231"/>
      <c r="AA35" s="1066"/>
      <c r="AB35" s="231"/>
      <c r="AC35" s="1326"/>
      <c r="AD35" s="231"/>
      <c r="AE35" s="231"/>
      <c r="AF35" s="231"/>
      <c r="AG35" s="231"/>
      <c r="AH35" s="231"/>
      <c r="AI35" s="1158"/>
      <c r="AJ35" s="1066"/>
      <c r="AK35" s="1317"/>
    </row>
    <row r="36" spans="1:38" x14ac:dyDescent="0.25">
      <c r="A36" s="224">
        <v>1</v>
      </c>
      <c r="B36" s="450" t="s">
        <v>19</v>
      </c>
      <c r="C36" s="1330" t="s">
        <v>268</v>
      </c>
      <c r="D36" s="228">
        <v>340</v>
      </c>
      <c r="E36" s="364">
        <v>2127</v>
      </c>
      <c r="F36" s="210">
        <f t="shared" si="0"/>
        <v>1772.5</v>
      </c>
      <c r="G36" s="210">
        <v>1843</v>
      </c>
      <c r="H36" s="210">
        <f t="shared" si="1"/>
        <v>103.9774330042313</v>
      </c>
      <c r="I36" s="250">
        <v>10.8</v>
      </c>
      <c r="J36" s="250">
        <f t="shared" si="2"/>
        <v>9.0309278350515463</v>
      </c>
      <c r="K36" s="251">
        <f t="shared" si="3"/>
        <v>22972</v>
      </c>
      <c r="L36" s="251">
        <f t="shared" si="4"/>
        <v>19143.333333333332</v>
      </c>
      <c r="M36" s="251">
        <v>16644</v>
      </c>
      <c r="N36" s="251">
        <f t="shared" si="5"/>
        <v>86.944105868013239</v>
      </c>
      <c r="O36" s="251">
        <f t="shared" si="6"/>
        <v>68</v>
      </c>
      <c r="P36" s="251">
        <f t="shared" si="7"/>
        <v>293.71764705882356</v>
      </c>
      <c r="Q36" s="231"/>
      <c r="R36" s="231"/>
      <c r="S36" s="231"/>
      <c r="T36" s="231"/>
      <c r="U36" s="231"/>
      <c r="V36" s="231"/>
      <c r="W36" s="231"/>
      <c r="X36" s="231"/>
      <c r="Y36" s="231"/>
      <c r="Z36" s="231"/>
      <c r="AA36" s="1066"/>
      <c r="AB36" s="231"/>
      <c r="AC36" s="1326"/>
      <c r="AD36" s="231"/>
      <c r="AE36" s="231"/>
      <c r="AF36" s="231"/>
      <c r="AG36" s="231"/>
      <c r="AH36" s="231"/>
      <c r="AI36" s="1158"/>
      <c r="AJ36" s="1066"/>
      <c r="AK36" s="1317"/>
    </row>
    <row r="37" spans="1:38" x14ac:dyDescent="0.25">
      <c r="A37" s="224">
        <v>1</v>
      </c>
      <c r="B37" s="450" t="s">
        <v>6</v>
      </c>
      <c r="C37" s="1330" t="s">
        <v>268</v>
      </c>
      <c r="D37" s="1341">
        <v>340</v>
      </c>
      <c r="E37" s="374">
        <v>1570</v>
      </c>
      <c r="F37" s="216">
        <f t="shared" si="0"/>
        <v>1308.3333333333335</v>
      </c>
      <c r="G37" s="216">
        <v>1411</v>
      </c>
      <c r="H37" s="216">
        <f t="shared" si="1"/>
        <v>107.84713375796177</v>
      </c>
      <c r="I37" s="1342">
        <v>10.5</v>
      </c>
      <c r="J37" s="1342">
        <f t="shared" si="2"/>
        <v>9.5705173635719341</v>
      </c>
      <c r="K37" s="251">
        <f t="shared" si="3"/>
        <v>16485</v>
      </c>
      <c r="L37" s="431">
        <f t="shared" si="4"/>
        <v>13737.5</v>
      </c>
      <c r="M37" s="431">
        <v>13504</v>
      </c>
      <c r="N37" s="1343">
        <f t="shared" si="5"/>
        <v>98.300272975432208</v>
      </c>
      <c r="O37" s="431">
        <f t="shared" si="6"/>
        <v>48</v>
      </c>
      <c r="P37" s="431">
        <f t="shared" si="7"/>
        <v>337.6</v>
      </c>
      <c r="Q37" s="266"/>
      <c r="R37" s="266"/>
      <c r="S37" s="266"/>
      <c r="T37" s="266"/>
      <c r="U37" s="266"/>
      <c r="V37" s="266"/>
      <c r="W37" s="266"/>
      <c r="X37" s="266"/>
      <c r="Y37" s="266"/>
      <c r="Z37" s="266"/>
      <c r="AA37" s="1066"/>
      <c r="AB37" s="266"/>
      <c r="AC37" s="1337"/>
      <c r="AD37" s="266"/>
      <c r="AE37" s="266"/>
      <c r="AF37" s="266"/>
      <c r="AG37" s="266"/>
      <c r="AH37" s="266"/>
      <c r="AI37" s="1338"/>
      <c r="AJ37" s="1116"/>
      <c r="AK37" s="1317"/>
    </row>
    <row r="38" spans="1:38" x14ac:dyDescent="0.25">
      <c r="A38" s="224">
        <v>1</v>
      </c>
      <c r="B38" s="450" t="s">
        <v>163</v>
      </c>
      <c r="C38" s="1330" t="s">
        <v>268</v>
      </c>
      <c r="D38" s="228">
        <v>290</v>
      </c>
      <c r="E38" s="374">
        <v>1552</v>
      </c>
      <c r="F38" s="210">
        <f t="shared" si="0"/>
        <v>1293.3333333333335</v>
      </c>
      <c r="G38" s="216">
        <v>809</v>
      </c>
      <c r="H38" s="216">
        <f t="shared" si="1"/>
        <v>62.551546391752566</v>
      </c>
      <c r="I38" s="1342">
        <v>7.2</v>
      </c>
      <c r="J38" s="1342">
        <f t="shared" si="2"/>
        <v>7.9011124845488254</v>
      </c>
      <c r="K38" s="1334">
        <f t="shared" si="3"/>
        <v>11174</v>
      </c>
      <c r="L38" s="431">
        <f t="shared" si="4"/>
        <v>9311.6666666666661</v>
      </c>
      <c r="M38" s="431">
        <v>6392</v>
      </c>
      <c r="N38" s="431">
        <f t="shared" si="5"/>
        <v>68.645068909969581</v>
      </c>
      <c r="O38" s="251">
        <f t="shared" si="6"/>
        <v>39</v>
      </c>
      <c r="P38" s="431">
        <f t="shared" si="7"/>
        <v>196.67692307692309</v>
      </c>
      <c r="Q38" s="266"/>
      <c r="R38" s="266"/>
      <c r="S38" s="266"/>
      <c r="T38" s="266"/>
      <c r="U38" s="266"/>
      <c r="V38" s="266"/>
      <c r="W38" s="266"/>
      <c r="X38" s="266"/>
      <c r="Y38" s="266"/>
      <c r="Z38" s="266"/>
      <c r="AA38" s="1066"/>
      <c r="AB38" s="266"/>
      <c r="AC38" s="1337"/>
      <c r="AD38" s="266"/>
      <c r="AE38" s="266"/>
      <c r="AF38" s="266"/>
      <c r="AG38" s="266"/>
      <c r="AH38" s="266"/>
      <c r="AI38" s="1338"/>
      <c r="AJ38" s="1116"/>
      <c r="AK38" s="1317"/>
    </row>
    <row r="39" spans="1:38" x14ac:dyDescent="0.25">
      <c r="A39" s="224">
        <v>1</v>
      </c>
      <c r="B39" s="228" t="s">
        <v>28</v>
      </c>
      <c r="C39" s="1330" t="s">
        <v>268</v>
      </c>
      <c r="D39" s="1341">
        <v>340</v>
      </c>
      <c r="E39" s="1344">
        <v>869</v>
      </c>
      <c r="F39" s="1345">
        <f t="shared" si="0"/>
        <v>724.16666666666674</v>
      </c>
      <c r="G39" s="215">
        <v>880</v>
      </c>
      <c r="H39" s="215">
        <f t="shared" si="1"/>
        <v>121.51898734177213</v>
      </c>
      <c r="I39" s="1346">
        <v>10.3</v>
      </c>
      <c r="J39" s="1346">
        <f t="shared" si="2"/>
        <v>8.639772727272728</v>
      </c>
      <c r="K39" s="251">
        <f t="shared" si="3"/>
        <v>8951</v>
      </c>
      <c r="L39" s="1347">
        <f t="shared" si="4"/>
        <v>7459.1666666666661</v>
      </c>
      <c r="M39" s="1347">
        <v>7603</v>
      </c>
      <c r="N39" s="1347">
        <f t="shared" si="5"/>
        <v>101.92827617026032</v>
      </c>
      <c r="O39" s="1348">
        <f t="shared" si="6"/>
        <v>26</v>
      </c>
      <c r="P39" s="1347">
        <f t="shared" si="7"/>
        <v>350.90769230769223</v>
      </c>
      <c r="Q39" s="424"/>
      <c r="R39" s="424"/>
      <c r="S39" s="424"/>
      <c r="T39" s="424"/>
      <c r="U39" s="424"/>
      <c r="V39" s="424"/>
      <c r="W39" s="424"/>
      <c r="X39" s="424"/>
      <c r="Y39" s="424"/>
      <c r="Z39" s="424"/>
      <c r="AA39" s="1067"/>
      <c r="AB39" s="424"/>
      <c r="AC39" s="1349"/>
      <c r="AD39" s="424"/>
      <c r="AE39" s="424"/>
      <c r="AF39" s="424"/>
      <c r="AG39" s="424"/>
      <c r="AH39" s="424"/>
      <c r="AI39" s="1350"/>
      <c r="AJ39" s="1117"/>
      <c r="AK39" s="1317"/>
    </row>
    <row r="40" spans="1:38" s="234" customFormat="1" ht="29.25" x14ac:dyDescent="0.25">
      <c r="A40" s="224">
        <v>1</v>
      </c>
      <c r="B40" s="1351" t="s">
        <v>7</v>
      </c>
      <c r="C40" s="1352"/>
      <c r="D40" s="1351"/>
      <c r="E40" s="34">
        <f>SUM(E13:E39)</f>
        <v>23211</v>
      </c>
      <c r="F40" s="7">
        <f>SUM(F13:F39)</f>
        <v>19342.5</v>
      </c>
      <c r="G40" s="7">
        <f>SUM(G13:G39)</f>
        <v>21128</v>
      </c>
      <c r="H40" s="7">
        <f t="shared" si="1"/>
        <v>109.23096807548146</v>
      </c>
      <c r="I40" s="8">
        <f>SUM(K40/E40)</f>
        <v>10.933005902373875</v>
      </c>
      <c r="J40" s="8">
        <f t="shared" si="2"/>
        <v>9.6721412343809163</v>
      </c>
      <c r="K40" s="1353">
        <f>SUM(K13:K39)</f>
        <v>253766</v>
      </c>
      <c r="L40" s="1353">
        <f>SUM(L13:L39)</f>
        <v>211471.66666666666</v>
      </c>
      <c r="M40" s="1353">
        <f>SUM(M13:M39)</f>
        <v>204353</v>
      </c>
      <c r="N40" s="1353">
        <f t="shared" si="5"/>
        <v>96.633749202020766</v>
      </c>
      <c r="O40" s="1354">
        <f>SUM(O13:O39)</f>
        <v>760</v>
      </c>
      <c r="P40" s="1353">
        <f t="shared" si="7"/>
        <v>322.66263157894736</v>
      </c>
      <c r="Q40" s="503">
        <v>1625941.2051950628</v>
      </c>
      <c r="R40" s="503">
        <v>1625941.2051950628</v>
      </c>
      <c r="S40" s="503">
        <v>1625941.2051950628</v>
      </c>
      <c r="T40" s="503">
        <v>1625941.2051950628</v>
      </c>
      <c r="U40" s="503">
        <v>1749383.4661020625</v>
      </c>
      <c r="V40" s="503">
        <v>1749383.4661020625</v>
      </c>
      <c r="W40" s="503">
        <v>1749383.4661020625</v>
      </c>
      <c r="X40" s="503">
        <v>1801888.4600681688</v>
      </c>
      <c r="Y40" s="503">
        <v>1801888.4600681688</v>
      </c>
      <c r="Z40" s="503">
        <v>1851896.8563467173</v>
      </c>
      <c r="AA40" s="1068">
        <f>Q40/12*$B$4+(R40-Q40)/11*9+(S40-R40)/10*8+(T40-S40)/9*7+(U40-T40)/8*6+(V40-U40)/7*5+(W40-V40)/6*4+(X40-W40)/5*3+(Y40-X40)/4*2+(Z40-Y40)/3*1</f>
        <v>1495705.1618153153</v>
      </c>
      <c r="AB40" s="503">
        <f>AH40-AG40-AD40-AC40</f>
        <v>1693982.18624</v>
      </c>
      <c r="AC40" s="972"/>
      <c r="AD40" s="503">
        <v>-223.87244999999999</v>
      </c>
      <c r="AE40" s="503">
        <f>AB40-AA40</f>
        <v>198277.0244246847</v>
      </c>
      <c r="AF40" s="503">
        <v>-353.30887999999999</v>
      </c>
      <c r="AG40" s="503">
        <v>-25240.57589</v>
      </c>
      <c r="AH40" s="503">
        <v>1668517.7379000001</v>
      </c>
      <c r="AI40" s="1355"/>
      <c r="AJ40" s="1075"/>
      <c r="AK40" s="1317">
        <f>AB40-AA40-AE40</f>
        <v>0</v>
      </c>
      <c r="AL40" s="1332"/>
    </row>
    <row r="41" spans="1:38" ht="43.5" x14ac:dyDescent="0.25">
      <c r="A41" s="224">
        <v>1</v>
      </c>
      <c r="B41" s="1356" t="s">
        <v>181</v>
      </c>
      <c r="C41" s="1020"/>
      <c r="D41" s="435"/>
      <c r="E41" s="407">
        <v>2419</v>
      </c>
      <c r="F41" s="214">
        <f>E41/12*$B$4</f>
        <v>2015.8333333333335</v>
      </c>
      <c r="G41" s="1357">
        <v>2580</v>
      </c>
      <c r="H41" s="214">
        <f t="shared" si="1"/>
        <v>127.98677139313766</v>
      </c>
      <c r="I41" s="435"/>
      <c r="J41" s="435"/>
      <c r="K41" s="1358"/>
      <c r="L41" s="1358"/>
      <c r="M41" s="1358"/>
      <c r="N41" s="1359"/>
      <c r="O41" s="1358"/>
      <c r="P41" s="1358"/>
      <c r="Q41" s="504">
        <v>499256.47943600011</v>
      </c>
      <c r="R41" s="504">
        <v>499256.47943600011</v>
      </c>
      <c r="S41" s="504">
        <v>499256.47943600011</v>
      </c>
      <c r="T41" s="504">
        <v>499256.47943600011</v>
      </c>
      <c r="U41" s="504">
        <v>502404.0218760001</v>
      </c>
      <c r="V41" s="504">
        <v>502404.0218760001</v>
      </c>
      <c r="W41" s="504">
        <v>502404.0218760001</v>
      </c>
      <c r="X41" s="504">
        <v>506040.56010800006</v>
      </c>
      <c r="Y41" s="504">
        <v>506040.56010800006</v>
      </c>
      <c r="Z41" s="504">
        <v>514863.19283600006</v>
      </c>
      <c r="AA41" s="1069">
        <f>Z41/12*$B$4</f>
        <v>429052.66069666669</v>
      </c>
      <c r="AB41" s="504">
        <f>AH41-AG41-AD41-AC41</f>
        <v>523091.61805000005</v>
      </c>
      <c r="AC41" s="971"/>
      <c r="AD41" s="504"/>
      <c r="AE41" s="504">
        <f>AB41-AA41</f>
        <v>94038.957353333361</v>
      </c>
      <c r="AF41" s="504">
        <v>-284.35264000000001</v>
      </c>
      <c r="AG41" s="504">
        <v>0</v>
      </c>
      <c r="AH41" s="504">
        <v>523091.61805000005</v>
      </c>
      <c r="AI41" s="1131"/>
      <c r="AJ41" s="544"/>
      <c r="AK41" s="1317">
        <f t="shared" ref="AK41:AK104" si="8">AB41-AA41-AE41</f>
        <v>0</v>
      </c>
      <c r="AL41" s="1332"/>
    </row>
    <row r="42" spans="1:38" x14ac:dyDescent="0.25">
      <c r="A42" s="224">
        <v>1</v>
      </c>
      <c r="B42" s="650" t="s">
        <v>201</v>
      </c>
      <c r="C42" s="1360"/>
      <c r="D42" s="1361"/>
      <c r="E42" s="408"/>
      <c r="F42" s="709"/>
      <c r="G42" s="709"/>
      <c r="H42" s="709"/>
      <c r="I42" s="340"/>
      <c r="J42" s="340"/>
      <c r="K42" s="1362"/>
      <c r="L42" s="1363"/>
      <c r="M42" s="1362"/>
      <c r="N42" s="1363"/>
      <c r="O42" s="1362"/>
      <c r="P42" s="1362"/>
      <c r="Q42" s="505"/>
      <c r="R42" s="505"/>
      <c r="S42" s="505"/>
      <c r="T42" s="505"/>
      <c r="U42" s="505"/>
      <c r="V42" s="505"/>
      <c r="W42" s="505"/>
      <c r="X42" s="505"/>
      <c r="Y42" s="505"/>
      <c r="Z42" s="505"/>
      <c r="AA42" s="1066"/>
      <c r="AB42" s="505"/>
      <c r="AC42" s="968"/>
      <c r="AD42" s="505"/>
      <c r="AE42" s="505"/>
      <c r="AF42" s="505"/>
      <c r="AG42" s="505"/>
      <c r="AH42" s="505"/>
      <c r="AI42" s="1130"/>
      <c r="AJ42" s="501"/>
      <c r="AK42" s="1317">
        <f t="shared" si="8"/>
        <v>0</v>
      </c>
      <c r="AL42" s="1332"/>
    </row>
    <row r="43" spans="1:38" ht="57.75" x14ac:dyDescent="0.25">
      <c r="A43" s="224">
        <v>1</v>
      </c>
      <c r="B43" s="651" t="s">
        <v>317</v>
      </c>
      <c r="C43" s="599"/>
      <c r="D43" s="9"/>
      <c r="E43" s="208">
        <f>E45+E49+E50+E51+E52*5</f>
        <v>108095</v>
      </c>
      <c r="F43" s="433">
        <f t="shared" ref="F43:G43" si="9">F45+F49+F50+F51+F52*5</f>
        <v>90039.166666666672</v>
      </c>
      <c r="G43" s="433">
        <f t="shared" si="9"/>
        <v>88159.925000000003</v>
      </c>
      <c r="H43" s="433">
        <f>G43/F43*100</f>
        <v>97.912861995242807</v>
      </c>
      <c r="I43" s="340"/>
      <c r="J43" s="340"/>
      <c r="K43" s="1362"/>
      <c r="L43" s="1363"/>
      <c r="M43" s="1362"/>
      <c r="N43" s="1362"/>
      <c r="O43" s="1362"/>
      <c r="P43" s="1362"/>
      <c r="Q43" s="505">
        <v>49649.401879999998</v>
      </c>
      <c r="R43" s="505">
        <v>49649.401879999998</v>
      </c>
      <c r="S43" s="505">
        <v>49649.401879999998</v>
      </c>
      <c r="T43" s="505">
        <v>49649.401879999998</v>
      </c>
      <c r="U43" s="505">
        <v>49649.401879999998</v>
      </c>
      <c r="V43" s="505">
        <v>49649.401879999998</v>
      </c>
      <c r="W43" s="505">
        <v>49649.401879999998</v>
      </c>
      <c r="X43" s="505">
        <v>49649.401879999998</v>
      </c>
      <c r="Y43" s="505">
        <v>49649.401879999998</v>
      </c>
      <c r="Z43" s="505">
        <v>49649.401879999998</v>
      </c>
      <c r="AA43" s="1066">
        <f>Q43/12*$B$4+(R43-Q43)/11*9+(S43-R43)/10*8+(T43-S43)/9*7+(U43-T43)/8*6+(V43-U43)/7*5+(W43-V43)/6*4+(X43-W43)/5*3+(Y43-X43)/4*2+(Z43-Y43)/3*1</f>
        <v>41374.501566666666</v>
      </c>
      <c r="AB43" s="505">
        <f>AH43-AG43-AD43</f>
        <v>40269.64834</v>
      </c>
      <c r="AC43" s="968"/>
      <c r="AD43" s="505"/>
      <c r="AE43" s="505">
        <f>AB43-AA43</f>
        <v>-1104.8532266666662</v>
      </c>
      <c r="AF43" s="505">
        <v>-23.413499999999999</v>
      </c>
      <c r="AG43" s="505">
        <v>-1.0048099999999991</v>
      </c>
      <c r="AH43" s="505">
        <v>40268.643530000001</v>
      </c>
      <c r="AI43" s="1158"/>
      <c r="AJ43" s="501"/>
      <c r="AK43" s="1317">
        <f t="shared" si="8"/>
        <v>0</v>
      </c>
      <c r="AL43" s="1332"/>
    </row>
    <row r="44" spans="1:38" x14ac:dyDescent="0.25">
      <c r="A44" s="224">
        <v>1</v>
      </c>
      <c r="B44" s="461" t="s">
        <v>318</v>
      </c>
      <c r="C44" s="599"/>
      <c r="D44" s="9"/>
      <c r="E44" s="208"/>
      <c r="F44" s="210"/>
      <c r="G44" s="210"/>
      <c r="H44" s="210"/>
      <c r="I44" s="340"/>
      <c r="J44" s="340"/>
      <c r="K44" s="1362"/>
      <c r="L44" s="1363"/>
      <c r="M44" s="1362"/>
      <c r="N44" s="1362"/>
      <c r="O44" s="1362"/>
      <c r="P44" s="1362"/>
      <c r="Q44" s="505"/>
      <c r="R44" s="505"/>
      <c r="S44" s="505"/>
      <c r="T44" s="505"/>
      <c r="U44" s="505"/>
      <c r="V44" s="505"/>
      <c r="W44" s="505"/>
      <c r="X44" s="505"/>
      <c r="Y44" s="505"/>
      <c r="Z44" s="505"/>
      <c r="AA44" s="501"/>
      <c r="AB44" s="505"/>
      <c r="AC44" s="968"/>
      <c r="AD44" s="505"/>
      <c r="AE44" s="505"/>
      <c r="AF44" s="505"/>
      <c r="AG44" s="505"/>
      <c r="AH44" s="505"/>
      <c r="AI44" s="1158"/>
      <c r="AJ44" s="501"/>
      <c r="AK44" s="1317">
        <f t="shared" si="8"/>
        <v>0</v>
      </c>
      <c r="AL44" s="1332"/>
    </row>
    <row r="45" spans="1:38" ht="30" x14ac:dyDescent="0.25">
      <c r="A45" s="224">
        <v>1</v>
      </c>
      <c r="B45" s="652" t="s">
        <v>506</v>
      </c>
      <c r="C45" s="599"/>
      <c r="D45" s="9"/>
      <c r="E45" s="210">
        <f>E46+E47/4+E48</f>
        <v>97471</v>
      </c>
      <c r="F45" s="210">
        <f t="shared" ref="F45:G45" si="10">F46+F47/4+F48</f>
        <v>81225.833333333343</v>
      </c>
      <c r="G45" s="210">
        <f t="shared" si="10"/>
        <v>79483.925000000003</v>
      </c>
      <c r="H45" s="210">
        <f>G45/F45*100</f>
        <v>97.8554749617835</v>
      </c>
      <c r="I45" s="340"/>
      <c r="J45" s="340"/>
      <c r="K45" s="1362"/>
      <c r="L45" s="1363"/>
      <c r="M45" s="1362"/>
      <c r="N45" s="1362"/>
      <c r="O45" s="1362"/>
      <c r="P45" s="1362"/>
      <c r="Q45" s="505"/>
      <c r="R45" s="505"/>
      <c r="S45" s="505"/>
      <c r="T45" s="505"/>
      <c r="U45" s="505"/>
      <c r="V45" s="505"/>
      <c r="W45" s="505"/>
      <c r="X45" s="505"/>
      <c r="Y45" s="505"/>
      <c r="Z45" s="505"/>
      <c r="AA45" s="501"/>
      <c r="AB45" s="505"/>
      <c r="AC45" s="968"/>
      <c r="AD45" s="505"/>
      <c r="AE45" s="505"/>
      <c r="AF45" s="505"/>
      <c r="AG45" s="505"/>
      <c r="AH45" s="505"/>
      <c r="AI45" s="1158"/>
      <c r="AJ45" s="501"/>
      <c r="AK45" s="1317">
        <f t="shared" si="8"/>
        <v>0</v>
      </c>
      <c r="AL45" s="1332"/>
    </row>
    <row r="46" spans="1:38" x14ac:dyDescent="0.25">
      <c r="A46" s="224">
        <v>1</v>
      </c>
      <c r="B46" s="461" t="s">
        <v>507</v>
      </c>
      <c r="C46" s="599"/>
      <c r="D46" s="9"/>
      <c r="E46" s="210">
        <v>94946</v>
      </c>
      <c r="F46" s="210">
        <f>E46/12*$B$4</f>
        <v>79121.666666666672</v>
      </c>
      <c r="G46" s="210">
        <v>77809</v>
      </c>
      <c r="H46" s="210">
        <f>G46/F46*100</f>
        <v>98.340951698860408</v>
      </c>
      <c r="I46" s="340"/>
      <c r="J46" s="340"/>
      <c r="K46" s="1362"/>
      <c r="L46" s="1362"/>
      <c r="M46" s="1362"/>
      <c r="N46" s="1362"/>
      <c r="O46" s="1362"/>
      <c r="P46" s="1362"/>
      <c r="Q46" s="505"/>
      <c r="R46" s="505"/>
      <c r="S46" s="505"/>
      <c r="T46" s="505"/>
      <c r="U46" s="505"/>
      <c r="V46" s="505"/>
      <c r="W46" s="505"/>
      <c r="X46" s="505"/>
      <c r="Y46" s="505"/>
      <c r="Z46" s="505"/>
      <c r="AA46" s="501"/>
      <c r="AB46" s="505">
        <f>AH46-AG46</f>
        <v>0</v>
      </c>
      <c r="AC46" s="968"/>
      <c r="AD46" s="505"/>
      <c r="AE46" s="505"/>
      <c r="AF46" s="505"/>
      <c r="AG46" s="505"/>
      <c r="AH46" s="505"/>
      <c r="AI46" s="1158"/>
      <c r="AJ46" s="501"/>
      <c r="AK46" s="1317">
        <f t="shared" si="8"/>
        <v>0</v>
      </c>
      <c r="AL46" s="1332"/>
    </row>
    <row r="47" spans="1:38" s="2527" customFormat="1" ht="30" x14ac:dyDescent="0.25">
      <c r="B47" s="461" t="s">
        <v>508</v>
      </c>
      <c r="C47" s="599"/>
      <c r="D47" s="9"/>
      <c r="E47" s="210">
        <v>2100</v>
      </c>
      <c r="F47" s="210">
        <f>E47/12*$B$4</f>
        <v>1750</v>
      </c>
      <c r="G47" s="210">
        <v>999.69999999999993</v>
      </c>
      <c r="H47" s="210">
        <f>G47/F47*100</f>
        <v>57.125714285714281</v>
      </c>
      <c r="I47" s="340"/>
      <c r="J47" s="340"/>
      <c r="K47" s="1362"/>
      <c r="L47" s="1362"/>
      <c r="M47" s="1362"/>
      <c r="N47" s="1362"/>
      <c r="O47" s="1362"/>
      <c r="P47" s="1362"/>
      <c r="Q47" s="505"/>
      <c r="R47" s="505"/>
      <c r="S47" s="505"/>
      <c r="T47" s="505"/>
      <c r="U47" s="505"/>
      <c r="V47" s="505"/>
      <c r="W47" s="505"/>
      <c r="X47" s="505"/>
      <c r="Y47" s="505"/>
      <c r="Z47" s="505"/>
      <c r="AA47" s="501"/>
      <c r="AB47" s="505"/>
      <c r="AC47" s="968"/>
      <c r="AD47" s="505"/>
      <c r="AE47" s="505"/>
      <c r="AF47" s="505"/>
      <c r="AG47" s="505"/>
      <c r="AH47" s="505"/>
      <c r="AI47" s="1158"/>
      <c r="AJ47" s="501"/>
      <c r="AK47" s="1317">
        <f t="shared" si="8"/>
        <v>0</v>
      </c>
      <c r="AL47" s="1332"/>
    </row>
    <row r="48" spans="1:38" ht="60" x14ac:dyDescent="0.25">
      <c r="A48" s="224">
        <v>1</v>
      </c>
      <c r="B48" s="461" t="s">
        <v>509</v>
      </c>
      <c r="C48" s="599"/>
      <c r="D48" s="9"/>
      <c r="E48" s="210">
        <v>2000</v>
      </c>
      <c r="F48" s="210">
        <f>E48/12*$B$4</f>
        <v>1666.6666666666665</v>
      </c>
      <c r="G48" s="210">
        <v>1425</v>
      </c>
      <c r="H48" s="210">
        <f>G48/F48*100</f>
        <v>85.500000000000014</v>
      </c>
      <c r="I48" s="340"/>
      <c r="J48" s="340"/>
      <c r="K48" s="1362"/>
      <c r="L48" s="1362"/>
      <c r="M48" s="1362"/>
      <c r="N48" s="1362"/>
      <c r="O48" s="1362"/>
      <c r="P48" s="1362"/>
      <c r="Q48" s="505"/>
      <c r="R48" s="505"/>
      <c r="S48" s="505"/>
      <c r="T48" s="505"/>
      <c r="U48" s="505"/>
      <c r="V48" s="505"/>
      <c r="W48" s="505"/>
      <c r="X48" s="505"/>
      <c r="Y48" s="505"/>
      <c r="Z48" s="505"/>
      <c r="AA48" s="501"/>
      <c r="AB48" s="505">
        <f>AH48-AG48</f>
        <v>0</v>
      </c>
      <c r="AC48" s="968"/>
      <c r="AD48" s="505"/>
      <c r="AE48" s="505"/>
      <c r="AF48" s="505"/>
      <c r="AG48" s="505"/>
      <c r="AH48" s="505"/>
      <c r="AI48" s="1158"/>
      <c r="AJ48" s="501"/>
      <c r="AK48" s="1317">
        <f t="shared" si="8"/>
        <v>0</v>
      </c>
      <c r="AL48" s="1332"/>
    </row>
    <row r="49" spans="1:38" ht="75" x14ac:dyDescent="0.25">
      <c r="A49" s="224">
        <v>1</v>
      </c>
      <c r="B49" s="461" t="s">
        <v>510</v>
      </c>
      <c r="C49" s="599"/>
      <c r="D49" s="9"/>
      <c r="E49" s="210"/>
      <c r="F49" s="210"/>
      <c r="G49" s="210"/>
      <c r="H49" s="210"/>
      <c r="I49" s="340"/>
      <c r="J49" s="340"/>
      <c r="K49" s="1362"/>
      <c r="L49" s="1362"/>
      <c r="M49" s="1362"/>
      <c r="N49" s="1362"/>
      <c r="O49" s="1362"/>
      <c r="P49" s="1362"/>
      <c r="Q49" s="506"/>
      <c r="R49" s="506"/>
      <c r="S49" s="506"/>
      <c r="T49" s="506"/>
      <c r="U49" s="506"/>
      <c r="V49" s="506"/>
      <c r="W49" s="506"/>
      <c r="X49" s="506"/>
      <c r="Y49" s="506"/>
      <c r="Z49" s="506"/>
      <c r="AA49" s="1070"/>
      <c r="AB49" s="505"/>
      <c r="AC49" s="1364"/>
      <c r="AD49" s="506"/>
      <c r="AE49" s="506"/>
      <c r="AF49" s="506"/>
      <c r="AG49" s="506"/>
      <c r="AH49" s="506"/>
      <c r="AI49" s="1158"/>
      <c r="AJ49" s="1070"/>
      <c r="AK49" s="1317">
        <f t="shared" si="8"/>
        <v>0</v>
      </c>
      <c r="AL49" s="1332"/>
    </row>
    <row r="50" spans="1:38" ht="45" x14ac:dyDescent="0.25">
      <c r="A50" s="224">
        <v>1</v>
      </c>
      <c r="B50" s="460" t="s">
        <v>511</v>
      </c>
      <c r="C50" s="599"/>
      <c r="D50" s="9"/>
      <c r="E50" s="210">
        <v>8904</v>
      </c>
      <c r="F50" s="210">
        <f>E50/12*$B$4</f>
        <v>7420</v>
      </c>
      <c r="G50" s="210">
        <v>8615</v>
      </c>
      <c r="H50" s="210">
        <f>G50/F50*100</f>
        <v>116.10512129380052</v>
      </c>
      <c r="I50" s="340"/>
      <c r="J50" s="340"/>
      <c r="K50" s="1362"/>
      <c r="L50" s="1362"/>
      <c r="M50" s="1362"/>
      <c r="N50" s="1362"/>
      <c r="O50" s="1362"/>
      <c r="P50" s="1362"/>
      <c r="Q50" s="506"/>
      <c r="R50" s="506"/>
      <c r="S50" s="506"/>
      <c r="T50" s="506"/>
      <c r="U50" s="506"/>
      <c r="V50" s="506"/>
      <c r="W50" s="506"/>
      <c r="X50" s="506"/>
      <c r="Y50" s="506"/>
      <c r="Z50" s="506"/>
      <c r="AA50" s="1070"/>
      <c r="AB50" s="505"/>
      <c r="AC50" s="1364"/>
      <c r="AD50" s="506"/>
      <c r="AE50" s="506"/>
      <c r="AF50" s="506"/>
      <c r="AG50" s="506"/>
      <c r="AH50" s="506"/>
      <c r="AI50" s="1158"/>
      <c r="AJ50" s="1070"/>
      <c r="AK50" s="1317">
        <f t="shared" si="8"/>
        <v>0</v>
      </c>
      <c r="AL50" s="1332"/>
    </row>
    <row r="51" spans="1:38" s="2527" customFormat="1" ht="105" x14ac:dyDescent="0.25">
      <c r="B51" s="460" t="s">
        <v>512</v>
      </c>
      <c r="C51" s="599"/>
      <c r="D51" s="9"/>
      <c r="E51" s="210">
        <v>1000</v>
      </c>
      <c r="F51" s="210">
        <f>E51/12*$B$4</f>
        <v>833.33333333333326</v>
      </c>
      <c r="G51" s="210">
        <v>61</v>
      </c>
      <c r="H51" s="210">
        <f>G51/F51*100</f>
        <v>7.32</v>
      </c>
      <c r="I51" s="340"/>
      <c r="J51" s="340"/>
      <c r="K51" s="1362"/>
      <c r="L51" s="1362"/>
      <c r="M51" s="1362"/>
      <c r="N51" s="1362"/>
      <c r="O51" s="1362"/>
      <c r="P51" s="1362"/>
      <c r="Q51" s="506"/>
      <c r="R51" s="506"/>
      <c r="S51" s="506"/>
      <c r="T51" s="506"/>
      <c r="U51" s="506"/>
      <c r="V51" s="506"/>
      <c r="W51" s="506"/>
      <c r="X51" s="506"/>
      <c r="Y51" s="506"/>
      <c r="Z51" s="506"/>
      <c r="AA51" s="1070"/>
      <c r="AB51" s="505"/>
      <c r="AC51" s="1364"/>
      <c r="AD51" s="506"/>
      <c r="AE51" s="506"/>
      <c r="AF51" s="506"/>
      <c r="AG51" s="506"/>
      <c r="AH51" s="506"/>
      <c r="AI51" s="1158"/>
      <c r="AJ51" s="1070"/>
      <c r="AK51" s="1317">
        <f t="shared" si="8"/>
        <v>0</v>
      </c>
      <c r="AL51" s="1332"/>
    </row>
    <row r="52" spans="1:38" s="2527" customFormat="1" ht="42.75" x14ac:dyDescent="0.25">
      <c r="B52" s="3632" t="s">
        <v>588</v>
      </c>
      <c r="C52" s="599"/>
      <c r="D52" s="9"/>
      <c r="E52" s="433">
        <f>E53+E54</f>
        <v>144</v>
      </c>
      <c r="F52" s="433">
        <f t="shared" ref="F52:G52" si="11">F53+F54</f>
        <v>112</v>
      </c>
      <c r="G52" s="433">
        <f t="shared" si="11"/>
        <v>0</v>
      </c>
      <c r="H52" s="433">
        <f>G52/F52*100</f>
        <v>0</v>
      </c>
      <c r="I52" s="340"/>
      <c r="J52" s="340"/>
      <c r="K52" s="1362"/>
      <c r="L52" s="1362"/>
      <c r="M52" s="1362"/>
      <c r="N52" s="1362"/>
      <c r="O52" s="1362"/>
      <c r="P52" s="1362"/>
      <c r="Q52" s="506"/>
      <c r="R52" s="506"/>
      <c r="S52" s="506"/>
      <c r="T52" s="506">
        <v>241.35254999999998</v>
      </c>
      <c r="U52" s="506">
        <v>241.35254999999998</v>
      </c>
      <c r="V52" s="506">
        <v>241.35254999999998</v>
      </c>
      <c r="W52" s="506">
        <v>241.35254999999998</v>
      </c>
      <c r="X52" s="506">
        <v>241.35254999999998</v>
      </c>
      <c r="Y52" s="506">
        <v>241.35254999999998</v>
      </c>
      <c r="Z52" s="506">
        <v>241.35254999999998</v>
      </c>
      <c r="AA52" s="1070">
        <f>Q52/12*$B$4+(R52-Q52)/11*9+(S52-R52)/10*8+(T52-S52)/9*7+(U52-T52)/8*6+(V52-U52)/7*5+(W52-V52)/6*4+(X52-W52)/5*3+(Y52-X52)/4*2+(Z52-Y52)/3*1</f>
        <v>187.71865</v>
      </c>
      <c r="AB52" s="505">
        <f>AH52-AG52-AD52</f>
        <v>0</v>
      </c>
      <c r="AC52" s="1364"/>
      <c r="AD52" s="506"/>
      <c r="AE52" s="506">
        <f>AB52-AA52</f>
        <v>-187.71865</v>
      </c>
      <c r="AF52" s="506"/>
      <c r="AG52" s="506"/>
      <c r="AH52" s="506"/>
      <c r="AI52" s="1158"/>
      <c r="AJ52" s="1070"/>
      <c r="AK52" s="1317">
        <f t="shared" si="8"/>
        <v>0</v>
      </c>
      <c r="AL52" s="1332"/>
    </row>
    <row r="53" spans="1:38" s="2527" customFormat="1" ht="30" x14ac:dyDescent="0.25">
      <c r="B53" s="460" t="s">
        <v>589</v>
      </c>
      <c r="C53" s="599"/>
      <c r="D53" s="9"/>
      <c r="E53" s="210">
        <v>45</v>
      </c>
      <c r="F53" s="3634">
        <f>E53/9*7</f>
        <v>35</v>
      </c>
      <c r="G53" s="210"/>
      <c r="H53" s="210"/>
      <c r="I53" s="340"/>
      <c r="J53" s="340"/>
      <c r="K53" s="1362"/>
      <c r="L53" s="1362"/>
      <c r="M53" s="1362"/>
      <c r="N53" s="1362"/>
      <c r="O53" s="1362"/>
      <c r="P53" s="1362"/>
      <c r="Q53" s="506"/>
      <c r="R53" s="506"/>
      <c r="S53" s="506"/>
      <c r="T53" s="506"/>
      <c r="U53" s="506"/>
      <c r="V53" s="506"/>
      <c r="W53" s="506"/>
      <c r="X53" s="506"/>
      <c r="Y53" s="506"/>
      <c r="Z53" s="506"/>
      <c r="AA53" s="1070"/>
      <c r="AB53" s="505"/>
      <c r="AC53" s="1364"/>
      <c r="AD53" s="506"/>
      <c r="AE53" s="506"/>
      <c r="AF53" s="506"/>
      <c r="AG53" s="506"/>
      <c r="AH53" s="506"/>
      <c r="AI53" s="1158"/>
      <c r="AJ53" s="1070"/>
      <c r="AK53" s="1317">
        <f t="shared" si="8"/>
        <v>0</v>
      </c>
      <c r="AL53" s="1332"/>
    </row>
    <row r="54" spans="1:38" s="2527" customFormat="1" ht="30" x14ac:dyDescent="0.25">
      <c r="B54" s="460" t="s">
        <v>590</v>
      </c>
      <c r="C54" s="599"/>
      <c r="D54" s="9"/>
      <c r="E54" s="210">
        <v>99</v>
      </c>
      <c r="F54" s="3634">
        <f>E54/9*7</f>
        <v>77</v>
      </c>
      <c r="G54" s="210"/>
      <c r="H54" s="210"/>
      <c r="I54" s="340"/>
      <c r="J54" s="340"/>
      <c r="K54" s="1362"/>
      <c r="L54" s="1362"/>
      <c r="M54" s="1362"/>
      <c r="N54" s="1362"/>
      <c r="O54" s="1362"/>
      <c r="P54" s="1362"/>
      <c r="Q54" s="506"/>
      <c r="R54" s="506"/>
      <c r="S54" s="506"/>
      <c r="T54" s="506"/>
      <c r="U54" s="506"/>
      <c r="V54" s="506"/>
      <c r="W54" s="506"/>
      <c r="X54" s="506"/>
      <c r="Y54" s="506"/>
      <c r="Z54" s="506"/>
      <c r="AA54" s="1070"/>
      <c r="AB54" s="505"/>
      <c r="AC54" s="1364"/>
      <c r="AD54" s="506"/>
      <c r="AE54" s="506"/>
      <c r="AF54" s="506"/>
      <c r="AG54" s="506"/>
      <c r="AH54" s="506"/>
      <c r="AI54" s="1158"/>
      <c r="AJ54" s="1070"/>
      <c r="AK54" s="1317">
        <f t="shared" si="8"/>
        <v>0</v>
      </c>
      <c r="AL54" s="1332"/>
    </row>
    <row r="55" spans="1:38" ht="57.75" x14ac:dyDescent="0.25">
      <c r="A55" s="224">
        <v>1</v>
      </c>
      <c r="B55" s="651" t="s">
        <v>330</v>
      </c>
      <c r="C55" s="599"/>
      <c r="D55" s="9"/>
      <c r="E55" s="210">
        <f>E56</f>
        <v>95.744680851063819</v>
      </c>
      <c r="F55" s="210">
        <f t="shared" ref="F55:G55" si="12">F56</f>
        <v>79.787234042553195</v>
      </c>
      <c r="G55" s="210">
        <f t="shared" si="12"/>
        <v>0</v>
      </c>
      <c r="H55" s="210">
        <f>G55/F55*100</f>
        <v>0</v>
      </c>
      <c r="I55" s="340"/>
      <c r="J55" s="340"/>
      <c r="K55" s="1362"/>
      <c r="L55" s="1362"/>
      <c r="M55" s="1362"/>
      <c r="N55" s="1362"/>
      <c r="O55" s="1362"/>
      <c r="P55" s="1362"/>
      <c r="Q55" s="506"/>
      <c r="R55" s="506"/>
      <c r="S55" s="506"/>
      <c r="T55" s="506"/>
      <c r="U55" s="506"/>
      <c r="V55" s="506"/>
      <c r="W55" s="506"/>
      <c r="X55" s="506"/>
      <c r="Y55" s="506"/>
      <c r="Z55" s="506"/>
      <c r="AA55" s="1070"/>
      <c r="AB55" s="505"/>
      <c r="AC55" s="1364"/>
      <c r="AD55" s="506"/>
      <c r="AE55" s="506"/>
      <c r="AF55" s="506"/>
      <c r="AG55" s="506"/>
      <c r="AH55" s="506"/>
      <c r="AI55" s="1158"/>
      <c r="AJ55" s="1070"/>
      <c r="AK55" s="1317">
        <f t="shared" si="8"/>
        <v>0</v>
      </c>
      <c r="AL55" s="1332"/>
    </row>
    <row r="56" spans="1:38" s="2527" customFormat="1" x14ac:dyDescent="0.25">
      <c r="B56" s="461" t="s">
        <v>344</v>
      </c>
      <c r="C56" s="599"/>
      <c r="D56" s="9"/>
      <c r="E56" s="210">
        <f>E57/9.4</f>
        <v>95.744680851063819</v>
      </c>
      <c r="F56" s="210">
        <f t="shared" ref="F56:G56" si="13">F57/9.4</f>
        <v>79.787234042553195</v>
      </c>
      <c r="G56" s="210">
        <f t="shared" si="13"/>
        <v>0</v>
      </c>
      <c r="H56" s="210">
        <f>G56/F56*100</f>
        <v>0</v>
      </c>
      <c r="I56" s="340"/>
      <c r="J56" s="340"/>
      <c r="K56" s="1362"/>
      <c r="L56" s="1362"/>
      <c r="M56" s="1362"/>
      <c r="N56" s="1362"/>
      <c r="O56" s="1362"/>
      <c r="P56" s="1362"/>
      <c r="Q56" s="506"/>
      <c r="R56" s="506"/>
      <c r="S56" s="506"/>
      <c r="T56" s="506"/>
      <c r="U56" s="506"/>
      <c r="V56" s="506"/>
      <c r="W56" s="506"/>
      <c r="X56" s="506"/>
      <c r="Y56" s="506"/>
      <c r="Z56" s="506"/>
      <c r="AA56" s="1070"/>
      <c r="AB56" s="505"/>
      <c r="AC56" s="1364"/>
      <c r="AD56" s="506"/>
      <c r="AE56" s="506"/>
      <c r="AF56" s="506"/>
      <c r="AG56" s="506"/>
      <c r="AH56" s="506"/>
      <c r="AI56" s="1158"/>
      <c r="AJ56" s="1070"/>
      <c r="AK56" s="1317">
        <f t="shared" si="8"/>
        <v>0</v>
      </c>
      <c r="AL56" s="1332"/>
    </row>
    <row r="57" spans="1:38" s="2527" customFormat="1" x14ac:dyDescent="0.25">
      <c r="B57" s="661" t="s">
        <v>345</v>
      </c>
      <c r="C57" s="599"/>
      <c r="D57" s="9"/>
      <c r="E57" s="210">
        <v>900</v>
      </c>
      <c r="F57" s="210">
        <f>E57/12*$B$4</f>
        <v>750</v>
      </c>
      <c r="G57" s="210"/>
      <c r="H57" s="210">
        <f>G57/F57*100</f>
        <v>0</v>
      </c>
      <c r="I57" s="340"/>
      <c r="J57" s="340"/>
      <c r="K57" s="1362"/>
      <c r="L57" s="1362"/>
      <c r="M57" s="1362"/>
      <c r="N57" s="1362"/>
      <c r="O57" s="1362"/>
      <c r="P57" s="1362"/>
      <c r="Q57" s="506"/>
      <c r="R57" s="506"/>
      <c r="S57" s="506"/>
      <c r="T57" s="506"/>
      <c r="U57" s="506"/>
      <c r="V57" s="506"/>
      <c r="W57" s="506"/>
      <c r="X57" s="506"/>
      <c r="Y57" s="506"/>
      <c r="Z57" s="506"/>
      <c r="AA57" s="1070"/>
      <c r="AB57" s="505"/>
      <c r="AC57" s="1364"/>
      <c r="AD57" s="506"/>
      <c r="AE57" s="506"/>
      <c r="AF57" s="506"/>
      <c r="AG57" s="506"/>
      <c r="AH57" s="506"/>
      <c r="AI57" s="1158"/>
      <c r="AJ57" s="1070"/>
      <c r="AK57" s="1317">
        <f t="shared" si="8"/>
        <v>0</v>
      </c>
      <c r="AL57" s="1332"/>
    </row>
    <row r="58" spans="1:38" ht="43.5" x14ac:dyDescent="0.25">
      <c r="A58" s="224">
        <v>1</v>
      </c>
      <c r="B58" s="651" t="s">
        <v>321</v>
      </c>
      <c r="C58" s="599"/>
      <c r="D58" s="9"/>
      <c r="E58" s="449"/>
      <c r="F58" s="210"/>
      <c r="G58" s="210"/>
      <c r="H58" s="210"/>
      <c r="I58" s="340"/>
      <c r="J58" s="340"/>
      <c r="K58" s="1362"/>
      <c r="L58" s="1362"/>
      <c r="M58" s="1362"/>
      <c r="N58" s="1362"/>
      <c r="O58" s="1362"/>
      <c r="P58" s="1362"/>
      <c r="Q58" s="506"/>
      <c r="R58" s="506"/>
      <c r="S58" s="506"/>
      <c r="T58" s="506"/>
      <c r="U58" s="506"/>
      <c r="V58" s="506"/>
      <c r="W58" s="506"/>
      <c r="X58" s="506"/>
      <c r="Y58" s="506"/>
      <c r="Z58" s="506"/>
      <c r="AA58" s="1070"/>
      <c r="AB58" s="505"/>
      <c r="AC58" s="1364"/>
      <c r="AD58" s="506"/>
      <c r="AE58" s="506"/>
      <c r="AF58" s="506"/>
      <c r="AG58" s="506"/>
      <c r="AH58" s="506"/>
      <c r="AI58" s="1158"/>
      <c r="AJ58" s="1070"/>
      <c r="AK58" s="1317">
        <f t="shared" si="8"/>
        <v>0</v>
      </c>
      <c r="AL58" s="1332"/>
    </row>
    <row r="59" spans="1:38" ht="30" x14ac:dyDescent="0.25">
      <c r="A59" s="224">
        <v>1</v>
      </c>
      <c r="B59" s="273" t="s">
        <v>197</v>
      </c>
      <c r="C59" s="599"/>
      <c r="D59" s="9"/>
      <c r="E59" s="449"/>
      <c r="F59" s="210"/>
      <c r="G59" s="210"/>
      <c r="H59" s="210"/>
      <c r="I59" s="340"/>
      <c r="J59" s="340"/>
      <c r="K59" s="1362"/>
      <c r="L59" s="1362"/>
      <c r="M59" s="1362"/>
      <c r="N59" s="1362"/>
      <c r="O59" s="1362"/>
      <c r="P59" s="1362"/>
      <c r="Q59" s="506"/>
      <c r="R59" s="506"/>
      <c r="S59" s="506"/>
      <c r="T59" s="506"/>
      <c r="U59" s="506"/>
      <c r="V59" s="506"/>
      <c r="W59" s="506"/>
      <c r="X59" s="506"/>
      <c r="Y59" s="506"/>
      <c r="Z59" s="506"/>
      <c r="AA59" s="1070"/>
      <c r="AB59" s="505"/>
      <c r="AC59" s="1364"/>
      <c r="AD59" s="506"/>
      <c r="AE59" s="506"/>
      <c r="AF59" s="506"/>
      <c r="AG59" s="506"/>
      <c r="AH59" s="506"/>
      <c r="AI59" s="1158"/>
      <c r="AJ59" s="1070"/>
      <c r="AK59" s="1317">
        <f t="shared" si="8"/>
        <v>0</v>
      </c>
      <c r="AL59" s="1332"/>
    </row>
    <row r="60" spans="1:38" ht="72" x14ac:dyDescent="0.25">
      <c r="A60" s="224">
        <v>1</v>
      </c>
      <c r="B60" s="651" t="s">
        <v>322</v>
      </c>
      <c r="C60" s="599"/>
      <c r="D60" s="9"/>
      <c r="E60" s="210">
        <v>26500</v>
      </c>
      <c r="F60" s="210">
        <f>E60/12*$B$4</f>
        <v>22083.333333333336</v>
      </c>
      <c r="G60" s="210">
        <v>25845</v>
      </c>
      <c r="H60" s="210">
        <f t="shared" ref="H60:H82" si="14">G60/F60*100</f>
        <v>117.03396226415093</v>
      </c>
      <c r="I60" s="340"/>
      <c r="J60" s="340"/>
      <c r="K60" s="1362"/>
      <c r="L60" s="1362"/>
      <c r="M60" s="1362"/>
      <c r="N60" s="1362"/>
      <c r="O60" s="1362"/>
      <c r="P60" s="1362"/>
      <c r="Q60" s="506"/>
      <c r="R60" s="506"/>
      <c r="S60" s="506"/>
      <c r="T60" s="506"/>
      <c r="U60" s="506"/>
      <c r="V60" s="506"/>
      <c r="W60" s="506"/>
      <c r="X60" s="506"/>
      <c r="Y60" s="506"/>
      <c r="Z60" s="506"/>
      <c r="AA60" s="1070"/>
      <c r="AB60" s="505"/>
      <c r="AC60" s="1364"/>
      <c r="AD60" s="506"/>
      <c r="AE60" s="506"/>
      <c r="AF60" s="506"/>
      <c r="AG60" s="506"/>
      <c r="AH60" s="506"/>
      <c r="AI60" s="1158"/>
      <c r="AJ60" s="1070"/>
      <c r="AK60" s="1317">
        <f t="shared" si="8"/>
        <v>0</v>
      </c>
      <c r="AL60" s="1332"/>
    </row>
    <row r="61" spans="1:38" x14ac:dyDescent="0.25">
      <c r="A61" s="224">
        <v>1</v>
      </c>
      <c r="B61" s="1365" t="s">
        <v>134</v>
      </c>
      <c r="C61" s="1366"/>
      <c r="D61" s="2526"/>
      <c r="E61" s="408">
        <f>SUM(E62:E98)</f>
        <v>169354</v>
      </c>
      <c r="F61" s="408">
        <f>SUM(F62:F98)</f>
        <v>141126</v>
      </c>
      <c r="G61" s="408">
        <f>SUM(G62:G98)</f>
        <v>171694</v>
      </c>
      <c r="H61" s="709">
        <f t="shared" si="14"/>
        <v>121.66007681079319</v>
      </c>
      <c r="I61" s="340"/>
      <c r="J61" s="340"/>
      <c r="K61" s="251"/>
      <c r="L61" s="251"/>
      <c r="M61" s="251"/>
      <c r="N61" s="251"/>
      <c r="O61" s="251"/>
      <c r="P61" s="251"/>
      <c r="Q61" s="505">
        <v>56862.632038389849</v>
      </c>
      <c r="R61" s="505">
        <v>56862.632038389849</v>
      </c>
      <c r="S61" s="505">
        <v>56862.632038389849</v>
      </c>
      <c r="T61" s="505">
        <v>56862.632038389849</v>
      </c>
      <c r="U61" s="505">
        <v>56862.632038389849</v>
      </c>
      <c r="V61" s="505">
        <v>56862.632038389849</v>
      </c>
      <c r="W61" s="505">
        <v>56862.632038389849</v>
      </c>
      <c r="X61" s="505">
        <v>58802.962659941128</v>
      </c>
      <c r="Y61" s="505">
        <v>58802.962659941128</v>
      </c>
      <c r="Z61" s="505">
        <v>58802.962659941128</v>
      </c>
      <c r="AA61" s="1066">
        <f>Q61/12*$B$4+(R61-Q61)/11*9+(S61-R61)/10*8+(T61-S61)/9*7+(U61-T61)/8*6+(V61-U61)/7*5+(W61-V61)/6*4+(X61-W61)/5*3+(Y61-X61)/4*2+(Z61-Y61)/3*1</f>
        <v>48549.725071588975</v>
      </c>
      <c r="AB61" s="505">
        <f>AH61-AG61-AD61</f>
        <v>59775.557820000009</v>
      </c>
      <c r="AC61" s="968">
        <f>SUM(AC62:AC101)</f>
        <v>0</v>
      </c>
      <c r="AD61" s="506">
        <v>2380.6329500000002</v>
      </c>
      <c r="AE61" s="506">
        <f>AB61-AA61</f>
        <v>11225.832748411034</v>
      </c>
      <c r="AF61" s="506">
        <v>-17.907679999999999</v>
      </c>
      <c r="AG61" s="506">
        <v>-1.94838</v>
      </c>
      <c r="AH61" s="505">
        <v>62154.242390000007</v>
      </c>
      <c r="AI61" s="1118"/>
      <c r="AJ61" s="501"/>
      <c r="AK61" s="1317">
        <f t="shared" si="8"/>
        <v>0</v>
      </c>
      <c r="AL61" s="1332"/>
    </row>
    <row r="62" spans="1:38" ht="45" x14ac:dyDescent="0.25">
      <c r="A62" s="224">
        <v>1</v>
      </c>
      <c r="B62" s="451" t="s">
        <v>253</v>
      </c>
      <c r="C62" s="1367"/>
      <c r="D62" s="1368"/>
      <c r="E62" s="373">
        <v>55000</v>
      </c>
      <c r="F62" s="210">
        <f t="shared" ref="F62:F98" si="15">E62/12*$B$4</f>
        <v>45833.333333333328</v>
      </c>
      <c r="G62" s="210">
        <v>60585</v>
      </c>
      <c r="H62" s="210">
        <f t="shared" si="14"/>
        <v>132.18545454545455</v>
      </c>
      <c r="I62" s="340"/>
      <c r="J62" s="340"/>
      <c r="K62" s="251"/>
      <c r="L62" s="251"/>
      <c r="M62" s="251"/>
      <c r="N62" s="251"/>
      <c r="O62" s="251"/>
      <c r="P62" s="251"/>
      <c r="Q62" s="507"/>
      <c r="R62" s="507"/>
      <c r="S62" s="507"/>
      <c r="T62" s="507"/>
      <c r="U62" s="507"/>
      <c r="V62" s="507"/>
      <c r="W62" s="507"/>
      <c r="X62" s="507"/>
      <c r="Y62" s="507"/>
      <c r="Z62" s="507"/>
      <c r="AA62" s="501"/>
      <c r="AB62" s="505"/>
      <c r="AC62" s="968"/>
      <c r="AD62" s="506"/>
      <c r="AE62" s="506"/>
      <c r="AF62" s="506"/>
      <c r="AG62" s="506"/>
      <c r="AH62" s="505"/>
      <c r="AI62" s="1158"/>
      <c r="AJ62" s="501"/>
      <c r="AK62" s="1317">
        <f t="shared" si="8"/>
        <v>0</v>
      </c>
      <c r="AL62" s="1332"/>
    </row>
    <row r="63" spans="1:38" ht="30" x14ac:dyDescent="0.25">
      <c r="A63" s="224">
        <v>1</v>
      </c>
      <c r="B63" s="451" t="s">
        <v>118</v>
      </c>
      <c r="C63" s="1369"/>
      <c r="D63" s="2526"/>
      <c r="E63" s="373">
        <v>3200</v>
      </c>
      <c r="F63" s="210">
        <f t="shared" si="15"/>
        <v>2666.666666666667</v>
      </c>
      <c r="G63" s="211">
        <v>3054</v>
      </c>
      <c r="H63" s="211">
        <f t="shared" si="14"/>
        <v>114.52499999999999</v>
      </c>
      <c r="I63" s="340"/>
      <c r="J63" s="340"/>
      <c r="K63" s="251"/>
      <c r="L63" s="251"/>
      <c r="M63" s="251"/>
      <c r="N63" s="251"/>
      <c r="O63" s="251"/>
      <c r="P63" s="251"/>
      <c r="Q63" s="505"/>
      <c r="R63" s="505"/>
      <c r="S63" s="505"/>
      <c r="T63" s="505"/>
      <c r="U63" s="505"/>
      <c r="V63" s="505"/>
      <c r="W63" s="505"/>
      <c r="X63" s="505"/>
      <c r="Y63" s="505"/>
      <c r="Z63" s="505"/>
      <c r="AA63" s="501"/>
      <c r="AB63" s="505"/>
      <c r="AC63" s="968"/>
      <c r="AD63" s="506"/>
      <c r="AE63" s="506"/>
      <c r="AF63" s="506"/>
      <c r="AG63" s="506"/>
      <c r="AH63" s="505"/>
      <c r="AI63" s="1126"/>
      <c r="AJ63" s="501"/>
      <c r="AK63" s="1317">
        <f t="shared" si="8"/>
        <v>0</v>
      </c>
      <c r="AL63" s="1332"/>
    </row>
    <row r="64" spans="1:38" s="2527" customFormat="1" x14ac:dyDescent="0.25">
      <c r="B64" s="451" t="s">
        <v>254</v>
      </c>
      <c r="C64" s="1369"/>
      <c r="D64" s="2526"/>
      <c r="E64" s="373">
        <v>120</v>
      </c>
      <c r="F64" s="210">
        <f t="shared" si="15"/>
        <v>100</v>
      </c>
      <c r="G64" s="211">
        <v>85</v>
      </c>
      <c r="H64" s="211">
        <f t="shared" si="14"/>
        <v>85</v>
      </c>
      <c r="I64" s="340"/>
      <c r="J64" s="340"/>
      <c r="K64" s="251"/>
      <c r="L64" s="251"/>
      <c r="M64" s="251"/>
      <c r="N64" s="251"/>
      <c r="O64" s="251"/>
      <c r="P64" s="251"/>
      <c r="Q64" s="505"/>
      <c r="R64" s="505"/>
      <c r="S64" s="505"/>
      <c r="T64" s="505"/>
      <c r="U64" s="505"/>
      <c r="V64" s="505"/>
      <c r="W64" s="505"/>
      <c r="X64" s="505"/>
      <c r="Y64" s="505"/>
      <c r="Z64" s="505"/>
      <c r="AA64" s="501"/>
      <c r="AB64" s="505"/>
      <c r="AC64" s="968"/>
      <c r="AD64" s="506"/>
      <c r="AE64" s="506"/>
      <c r="AF64" s="506"/>
      <c r="AG64" s="506"/>
      <c r="AH64" s="505"/>
      <c r="AI64" s="1126"/>
      <c r="AJ64" s="501"/>
      <c r="AK64" s="1317">
        <f t="shared" si="8"/>
        <v>0</v>
      </c>
      <c r="AL64" s="1332"/>
    </row>
    <row r="65" spans="1:38" s="2527" customFormat="1" ht="30" x14ac:dyDescent="0.25">
      <c r="B65" s="451" t="s">
        <v>458</v>
      </c>
      <c r="C65" s="1369"/>
      <c r="D65" s="2526"/>
      <c r="E65" s="373">
        <v>100</v>
      </c>
      <c r="F65" s="210">
        <f t="shared" si="15"/>
        <v>83.333333333333343</v>
      </c>
      <c r="G65" s="211"/>
      <c r="H65" s="211">
        <f t="shared" si="14"/>
        <v>0</v>
      </c>
      <c r="I65" s="340"/>
      <c r="J65" s="340"/>
      <c r="K65" s="251"/>
      <c r="L65" s="251"/>
      <c r="M65" s="251"/>
      <c r="N65" s="251"/>
      <c r="O65" s="251"/>
      <c r="P65" s="251"/>
      <c r="Q65" s="505"/>
      <c r="R65" s="505"/>
      <c r="S65" s="505"/>
      <c r="T65" s="505"/>
      <c r="U65" s="505"/>
      <c r="V65" s="505"/>
      <c r="W65" s="505"/>
      <c r="X65" s="505"/>
      <c r="Y65" s="505"/>
      <c r="Z65" s="505"/>
      <c r="AA65" s="501"/>
      <c r="AB65" s="505"/>
      <c r="AC65" s="968"/>
      <c r="AD65" s="506"/>
      <c r="AE65" s="506"/>
      <c r="AF65" s="506"/>
      <c r="AG65" s="506"/>
      <c r="AH65" s="505"/>
      <c r="AI65" s="1126"/>
      <c r="AJ65" s="501"/>
      <c r="AK65" s="1317">
        <f t="shared" si="8"/>
        <v>0</v>
      </c>
      <c r="AL65" s="1332"/>
    </row>
    <row r="66" spans="1:38" s="2527" customFormat="1" ht="30" x14ac:dyDescent="0.25">
      <c r="B66" s="451" t="s">
        <v>627</v>
      </c>
      <c r="C66" s="1369"/>
      <c r="D66" s="2526"/>
      <c r="E66" s="373">
        <v>10</v>
      </c>
      <c r="F66" s="3634">
        <f>E66/5*3</f>
        <v>6</v>
      </c>
      <c r="G66" s="211"/>
      <c r="H66" s="211">
        <f t="shared" si="14"/>
        <v>0</v>
      </c>
      <c r="I66" s="340"/>
      <c r="J66" s="340"/>
      <c r="K66" s="251"/>
      <c r="L66" s="251"/>
      <c r="M66" s="251"/>
      <c r="N66" s="251"/>
      <c r="O66" s="251"/>
      <c r="P66" s="251"/>
      <c r="Q66" s="505"/>
      <c r="R66" s="505"/>
      <c r="S66" s="505"/>
      <c r="T66" s="505"/>
      <c r="U66" s="505"/>
      <c r="V66" s="505"/>
      <c r="W66" s="505"/>
      <c r="X66" s="505"/>
      <c r="Y66" s="505"/>
      <c r="Z66" s="505"/>
      <c r="AA66" s="501"/>
      <c r="AB66" s="505"/>
      <c r="AC66" s="968"/>
      <c r="AD66" s="506"/>
      <c r="AE66" s="506"/>
      <c r="AF66" s="506"/>
      <c r="AG66" s="506"/>
      <c r="AH66" s="505"/>
      <c r="AI66" s="1126"/>
      <c r="AJ66" s="501"/>
      <c r="AK66" s="1317">
        <f t="shared" si="8"/>
        <v>0</v>
      </c>
      <c r="AL66" s="1332"/>
    </row>
    <row r="67" spans="1:38" ht="45" x14ac:dyDescent="0.25">
      <c r="A67" s="224">
        <v>1</v>
      </c>
      <c r="B67" s="451" t="s">
        <v>255</v>
      </c>
      <c r="C67" s="600"/>
      <c r="D67" s="1368"/>
      <c r="E67" s="373">
        <v>1000</v>
      </c>
      <c r="F67" s="210">
        <f t="shared" si="15"/>
        <v>833.33333333333326</v>
      </c>
      <c r="G67" s="210">
        <v>736</v>
      </c>
      <c r="H67" s="210">
        <f t="shared" si="14"/>
        <v>88.320000000000007</v>
      </c>
      <c r="I67" s="340"/>
      <c r="J67" s="340"/>
      <c r="K67" s="251"/>
      <c r="L67" s="251"/>
      <c r="M67" s="251"/>
      <c r="N67" s="251"/>
      <c r="O67" s="251"/>
      <c r="P67" s="251"/>
      <c r="Q67" s="505"/>
      <c r="R67" s="505"/>
      <c r="S67" s="505"/>
      <c r="T67" s="505"/>
      <c r="U67" s="505"/>
      <c r="V67" s="505"/>
      <c r="W67" s="505"/>
      <c r="X67" s="505"/>
      <c r="Y67" s="505"/>
      <c r="Z67" s="505"/>
      <c r="AA67" s="501"/>
      <c r="AB67" s="505"/>
      <c r="AC67" s="968"/>
      <c r="AD67" s="506"/>
      <c r="AE67" s="506"/>
      <c r="AF67" s="506"/>
      <c r="AG67" s="506"/>
      <c r="AH67" s="505"/>
      <c r="AI67" s="1158"/>
      <c r="AJ67" s="501"/>
      <c r="AK67" s="1317">
        <f t="shared" si="8"/>
        <v>0</v>
      </c>
      <c r="AL67" s="1332"/>
    </row>
    <row r="68" spans="1:38" x14ac:dyDescent="0.25">
      <c r="A68" s="224">
        <v>1</v>
      </c>
      <c r="B68" s="451" t="s">
        <v>63</v>
      </c>
      <c r="C68" s="1370"/>
      <c r="D68" s="1368"/>
      <c r="E68" s="373">
        <v>1000</v>
      </c>
      <c r="F68" s="210">
        <f t="shared" si="15"/>
        <v>833.33333333333326</v>
      </c>
      <c r="G68" s="210">
        <v>716</v>
      </c>
      <c r="H68" s="210">
        <f t="shared" si="14"/>
        <v>85.92</v>
      </c>
      <c r="I68" s="340"/>
      <c r="J68" s="340"/>
      <c r="K68" s="251"/>
      <c r="L68" s="251"/>
      <c r="M68" s="251"/>
      <c r="N68" s="251"/>
      <c r="O68" s="251"/>
      <c r="P68" s="251"/>
      <c r="Q68" s="505"/>
      <c r="R68" s="505"/>
      <c r="S68" s="505"/>
      <c r="T68" s="505"/>
      <c r="U68" s="505"/>
      <c r="V68" s="505"/>
      <c r="W68" s="505"/>
      <c r="X68" s="505"/>
      <c r="Y68" s="505"/>
      <c r="Z68" s="505"/>
      <c r="AA68" s="501"/>
      <c r="AB68" s="505"/>
      <c r="AC68" s="1371"/>
      <c r="AD68" s="517"/>
      <c r="AE68" s="506"/>
      <c r="AF68" s="506"/>
      <c r="AG68" s="506"/>
      <c r="AH68" s="505"/>
      <c r="AI68" s="1158"/>
      <c r="AJ68" s="501"/>
      <c r="AK68" s="1317">
        <f t="shared" si="8"/>
        <v>0</v>
      </c>
      <c r="AL68" s="1332"/>
    </row>
    <row r="69" spans="1:38" s="2527" customFormat="1" ht="60" x14ac:dyDescent="0.25">
      <c r="B69" s="451" t="s">
        <v>489</v>
      </c>
      <c r="C69" s="1370"/>
      <c r="D69" s="1368"/>
      <c r="E69" s="373">
        <v>100</v>
      </c>
      <c r="F69" s="210">
        <f t="shared" si="15"/>
        <v>83.333333333333343</v>
      </c>
      <c r="G69" s="210">
        <v>88</v>
      </c>
      <c r="H69" s="210">
        <f t="shared" si="14"/>
        <v>105.59999999999998</v>
      </c>
      <c r="I69" s="340"/>
      <c r="J69" s="340"/>
      <c r="K69" s="251"/>
      <c r="L69" s="251"/>
      <c r="M69" s="251"/>
      <c r="N69" s="251"/>
      <c r="O69" s="251"/>
      <c r="P69" s="251"/>
      <c r="Q69" s="507"/>
      <c r="R69" s="507"/>
      <c r="S69" s="507"/>
      <c r="T69" s="507"/>
      <c r="U69" s="507"/>
      <c r="V69" s="507"/>
      <c r="W69" s="507"/>
      <c r="X69" s="507"/>
      <c r="Y69" s="507"/>
      <c r="Z69" s="507"/>
      <c r="AA69" s="501"/>
      <c r="AB69" s="505"/>
      <c r="AC69" s="1371"/>
      <c r="AD69" s="517"/>
      <c r="AE69" s="506"/>
      <c r="AF69" s="506"/>
      <c r="AG69" s="506"/>
      <c r="AH69" s="505"/>
      <c r="AI69" s="1158"/>
      <c r="AJ69" s="501"/>
      <c r="AK69" s="1317">
        <f t="shared" si="8"/>
        <v>0</v>
      </c>
      <c r="AL69" s="1332"/>
    </row>
    <row r="70" spans="1:38" x14ac:dyDescent="0.25">
      <c r="A70" s="224">
        <v>1</v>
      </c>
      <c r="B70" s="451" t="s">
        <v>256</v>
      </c>
      <c r="C70" s="1370"/>
      <c r="D70" s="1368"/>
      <c r="E70" s="373">
        <v>2000</v>
      </c>
      <c r="F70" s="210">
        <f t="shared" si="15"/>
        <v>1666.6666666666665</v>
      </c>
      <c r="G70" s="210">
        <v>1601</v>
      </c>
      <c r="H70" s="210">
        <f t="shared" si="14"/>
        <v>96.060000000000016</v>
      </c>
      <c r="I70" s="340"/>
      <c r="J70" s="340"/>
      <c r="K70" s="251"/>
      <c r="L70" s="251"/>
      <c r="M70" s="251"/>
      <c r="N70" s="251"/>
      <c r="O70" s="251"/>
      <c r="P70" s="251"/>
      <c r="Q70" s="506"/>
      <c r="R70" s="506"/>
      <c r="S70" s="506"/>
      <c r="T70" s="506"/>
      <c r="U70" s="506"/>
      <c r="V70" s="506"/>
      <c r="W70" s="506"/>
      <c r="X70" s="506"/>
      <c r="Y70" s="506"/>
      <c r="Z70" s="506"/>
      <c r="AA70" s="501"/>
      <c r="AB70" s="505"/>
      <c r="AC70" s="968"/>
      <c r="AD70" s="506"/>
      <c r="AE70" s="506"/>
      <c r="AF70" s="506"/>
      <c r="AG70" s="506"/>
      <c r="AH70" s="505"/>
      <c r="AI70" s="1158"/>
      <c r="AJ70" s="501"/>
      <c r="AK70" s="1317">
        <f t="shared" si="8"/>
        <v>0</v>
      </c>
      <c r="AL70" s="1332"/>
    </row>
    <row r="71" spans="1:38" x14ac:dyDescent="0.25">
      <c r="A71" s="224">
        <v>1</v>
      </c>
      <c r="B71" s="451" t="s">
        <v>121</v>
      </c>
      <c r="C71" s="1372"/>
      <c r="D71" s="2526"/>
      <c r="E71" s="373">
        <v>90</v>
      </c>
      <c r="F71" s="210">
        <f t="shared" si="15"/>
        <v>75</v>
      </c>
      <c r="G71" s="211">
        <v>84</v>
      </c>
      <c r="H71" s="211">
        <f t="shared" si="14"/>
        <v>112.00000000000001</v>
      </c>
      <c r="I71" s="340"/>
      <c r="J71" s="340"/>
      <c r="K71" s="251"/>
      <c r="L71" s="251"/>
      <c r="M71" s="251"/>
      <c r="N71" s="251"/>
      <c r="O71" s="251"/>
      <c r="P71" s="251"/>
      <c r="Q71" s="506"/>
      <c r="R71" s="506"/>
      <c r="S71" s="506"/>
      <c r="T71" s="506"/>
      <c r="U71" s="506"/>
      <c r="V71" s="506"/>
      <c r="W71" s="506"/>
      <c r="X71" s="506"/>
      <c r="Y71" s="506"/>
      <c r="Z71" s="506"/>
      <c r="AA71" s="501"/>
      <c r="AB71" s="505"/>
      <c r="AC71" s="968"/>
      <c r="AD71" s="506"/>
      <c r="AE71" s="506"/>
      <c r="AF71" s="506"/>
      <c r="AG71" s="506"/>
      <c r="AH71" s="505"/>
      <c r="AI71" s="1126"/>
      <c r="AJ71" s="501"/>
      <c r="AK71" s="1317">
        <f t="shared" si="8"/>
        <v>0</v>
      </c>
      <c r="AL71" s="1332"/>
    </row>
    <row r="72" spans="1:38" x14ac:dyDescent="0.25">
      <c r="A72" s="224">
        <v>1</v>
      </c>
      <c r="B72" s="451" t="s">
        <v>66</v>
      </c>
      <c r="C72" s="600"/>
      <c r="D72" s="1368"/>
      <c r="E72" s="373">
        <v>3700</v>
      </c>
      <c r="F72" s="210">
        <f t="shared" si="15"/>
        <v>3083.333333333333</v>
      </c>
      <c r="G72" s="210">
        <v>6328</v>
      </c>
      <c r="H72" s="210">
        <f t="shared" si="14"/>
        <v>205.23243243243243</v>
      </c>
      <c r="I72" s="340"/>
      <c r="J72" s="340"/>
      <c r="K72" s="251"/>
      <c r="L72" s="251"/>
      <c r="M72" s="251"/>
      <c r="N72" s="251"/>
      <c r="O72" s="251"/>
      <c r="P72" s="251"/>
      <c r="Q72" s="506"/>
      <c r="R72" s="506"/>
      <c r="S72" s="506"/>
      <c r="T72" s="506"/>
      <c r="U72" s="506"/>
      <c r="V72" s="506"/>
      <c r="W72" s="506"/>
      <c r="X72" s="506"/>
      <c r="Y72" s="506"/>
      <c r="Z72" s="506"/>
      <c r="AA72" s="501"/>
      <c r="AB72" s="505"/>
      <c r="AC72" s="968"/>
      <c r="AD72" s="506"/>
      <c r="AE72" s="506"/>
      <c r="AF72" s="506"/>
      <c r="AG72" s="506"/>
      <c r="AH72" s="505"/>
      <c r="AI72" s="1158"/>
      <c r="AJ72" s="501"/>
      <c r="AK72" s="1317">
        <f t="shared" si="8"/>
        <v>0</v>
      </c>
      <c r="AL72" s="1332"/>
    </row>
    <row r="73" spans="1:38" ht="30" x14ac:dyDescent="0.25">
      <c r="A73" s="224">
        <v>1</v>
      </c>
      <c r="B73" s="451" t="s">
        <v>123</v>
      </c>
      <c r="C73" s="600"/>
      <c r="D73" s="1368"/>
      <c r="E73" s="373">
        <v>900</v>
      </c>
      <c r="F73" s="210">
        <f t="shared" si="15"/>
        <v>750</v>
      </c>
      <c r="G73" s="210">
        <v>1044</v>
      </c>
      <c r="H73" s="210">
        <f t="shared" si="14"/>
        <v>139.19999999999999</v>
      </c>
      <c r="I73" s="340"/>
      <c r="J73" s="340"/>
      <c r="K73" s="251"/>
      <c r="L73" s="251"/>
      <c r="M73" s="251"/>
      <c r="N73" s="251"/>
      <c r="O73" s="251"/>
      <c r="P73" s="251"/>
      <c r="Q73" s="506"/>
      <c r="R73" s="506"/>
      <c r="S73" s="506"/>
      <c r="T73" s="506"/>
      <c r="U73" s="506"/>
      <c r="V73" s="506"/>
      <c r="W73" s="506"/>
      <c r="X73" s="506"/>
      <c r="Y73" s="506"/>
      <c r="Z73" s="506"/>
      <c r="AA73" s="501"/>
      <c r="AB73" s="505"/>
      <c r="AC73" s="968"/>
      <c r="AD73" s="506"/>
      <c r="AE73" s="506"/>
      <c r="AF73" s="506"/>
      <c r="AG73" s="506"/>
      <c r="AH73" s="505"/>
      <c r="AI73" s="1158"/>
      <c r="AJ73" s="501"/>
      <c r="AK73" s="1317">
        <f t="shared" si="8"/>
        <v>0</v>
      </c>
      <c r="AL73" s="1332"/>
    </row>
    <row r="74" spans="1:38" x14ac:dyDescent="0.25">
      <c r="A74" s="224">
        <v>1</v>
      </c>
      <c r="B74" s="451" t="s">
        <v>114</v>
      </c>
      <c r="C74" s="600"/>
      <c r="D74" s="1368"/>
      <c r="E74" s="373">
        <v>70000</v>
      </c>
      <c r="F74" s="210">
        <f t="shared" si="15"/>
        <v>58333.333333333328</v>
      </c>
      <c r="G74" s="210">
        <v>62084</v>
      </c>
      <c r="H74" s="210">
        <f t="shared" si="14"/>
        <v>106.42971428571431</v>
      </c>
      <c r="I74" s="340"/>
      <c r="J74" s="340"/>
      <c r="K74" s="251"/>
      <c r="L74" s="251"/>
      <c r="M74" s="251"/>
      <c r="N74" s="251"/>
      <c r="O74" s="251"/>
      <c r="P74" s="251"/>
      <c r="Q74" s="506"/>
      <c r="R74" s="506"/>
      <c r="S74" s="506"/>
      <c r="T74" s="506"/>
      <c r="U74" s="506"/>
      <c r="V74" s="506"/>
      <c r="W74" s="506"/>
      <c r="X74" s="506"/>
      <c r="Y74" s="506"/>
      <c r="Z74" s="506"/>
      <c r="AA74" s="501"/>
      <c r="AB74" s="505"/>
      <c r="AC74" s="968"/>
      <c r="AD74" s="506"/>
      <c r="AE74" s="506"/>
      <c r="AF74" s="506"/>
      <c r="AG74" s="506"/>
      <c r="AH74" s="505"/>
      <c r="AI74" s="1158"/>
      <c r="AJ74" s="501"/>
      <c r="AK74" s="1317">
        <f t="shared" si="8"/>
        <v>0</v>
      </c>
      <c r="AL74" s="1332"/>
    </row>
    <row r="75" spans="1:38" ht="33.950000000000003" customHeight="1" x14ac:dyDescent="0.25">
      <c r="B75" s="451" t="s">
        <v>238</v>
      </c>
      <c r="C75" s="600"/>
      <c r="D75" s="1368"/>
      <c r="E75" s="373">
        <v>500</v>
      </c>
      <c r="F75" s="210">
        <f t="shared" si="15"/>
        <v>416.66666666666663</v>
      </c>
      <c r="G75" s="210">
        <v>538</v>
      </c>
      <c r="H75" s="210">
        <f t="shared" si="14"/>
        <v>129.12</v>
      </c>
      <c r="I75" s="340"/>
      <c r="J75" s="340"/>
      <c r="K75" s="251"/>
      <c r="L75" s="251"/>
      <c r="M75" s="251"/>
      <c r="N75" s="251"/>
      <c r="O75" s="251"/>
      <c r="P75" s="251"/>
      <c r="Q75" s="506"/>
      <c r="R75" s="506"/>
      <c r="S75" s="506"/>
      <c r="T75" s="506"/>
      <c r="U75" s="506"/>
      <c r="V75" s="506"/>
      <c r="W75" s="506"/>
      <c r="X75" s="506"/>
      <c r="Y75" s="506"/>
      <c r="Z75" s="506"/>
      <c r="AA75" s="501"/>
      <c r="AB75" s="505"/>
      <c r="AC75" s="968"/>
      <c r="AD75" s="506"/>
      <c r="AE75" s="506"/>
      <c r="AF75" s="506"/>
      <c r="AG75" s="506"/>
      <c r="AH75" s="505"/>
      <c r="AI75" s="1158"/>
      <c r="AJ75" s="501"/>
      <c r="AK75" s="1317">
        <f t="shared" si="8"/>
        <v>0</v>
      </c>
      <c r="AL75" s="1332"/>
    </row>
    <row r="76" spans="1:38" s="2527" customFormat="1" ht="38.25" customHeight="1" x14ac:dyDescent="0.25">
      <c r="B76" s="451" t="s">
        <v>269</v>
      </c>
      <c r="C76" s="600"/>
      <c r="D76" s="1368"/>
      <c r="E76" s="373">
        <v>300</v>
      </c>
      <c r="F76" s="210">
        <f t="shared" si="15"/>
        <v>250</v>
      </c>
      <c r="G76" s="210">
        <v>69</v>
      </c>
      <c r="H76" s="210">
        <f t="shared" si="14"/>
        <v>27.6</v>
      </c>
      <c r="I76" s="340"/>
      <c r="J76" s="340"/>
      <c r="K76" s="251"/>
      <c r="L76" s="251"/>
      <c r="M76" s="251"/>
      <c r="N76" s="251"/>
      <c r="O76" s="251"/>
      <c r="P76" s="251"/>
      <c r="Q76" s="506"/>
      <c r="R76" s="506"/>
      <c r="S76" s="506"/>
      <c r="T76" s="506"/>
      <c r="U76" s="506"/>
      <c r="V76" s="506"/>
      <c r="W76" s="506"/>
      <c r="X76" s="506"/>
      <c r="Y76" s="506"/>
      <c r="Z76" s="506"/>
      <c r="AA76" s="501"/>
      <c r="AB76" s="505"/>
      <c r="AC76" s="968"/>
      <c r="AD76" s="506"/>
      <c r="AE76" s="506"/>
      <c r="AF76" s="506"/>
      <c r="AG76" s="506"/>
      <c r="AH76" s="505"/>
      <c r="AI76" s="1158"/>
      <c r="AJ76" s="501"/>
      <c r="AK76" s="1317">
        <f t="shared" si="8"/>
        <v>0</v>
      </c>
      <c r="AL76" s="1332"/>
    </row>
    <row r="77" spans="1:38" ht="75" x14ac:dyDescent="0.25">
      <c r="B77" s="451" t="s">
        <v>461</v>
      </c>
      <c r="C77" s="600"/>
      <c r="D77" s="1368"/>
      <c r="E77" s="373">
        <v>12</v>
      </c>
      <c r="F77" s="210">
        <f t="shared" si="15"/>
        <v>10</v>
      </c>
      <c r="G77" s="210"/>
      <c r="H77" s="210">
        <f t="shared" si="14"/>
        <v>0</v>
      </c>
      <c r="I77" s="340"/>
      <c r="J77" s="340"/>
      <c r="K77" s="251"/>
      <c r="L77" s="251"/>
      <c r="M77" s="251"/>
      <c r="N77" s="251"/>
      <c r="O77" s="251"/>
      <c r="P77" s="251"/>
      <c r="Q77" s="506"/>
      <c r="R77" s="506"/>
      <c r="S77" s="506"/>
      <c r="T77" s="506"/>
      <c r="U77" s="506"/>
      <c r="V77" s="506"/>
      <c r="W77" s="506"/>
      <c r="X77" s="506"/>
      <c r="Y77" s="506"/>
      <c r="Z77" s="506"/>
      <c r="AA77" s="501"/>
      <c r="AB77" s="505"/>
      <c r="AC77" s="968"/>
      <c r="AD77" s="506"/>
      <c r="AE77" s="506"/>
      <c r="AF77" s="506"/>
      <c r="AG77" s="506"/>
      <c r="AH77" s="505"/>
      <c r="AI77" s="1158"/>
      <c r="AJ77" s="501"/>
      <c r="AK77" s="1317">
        <f t="shared" si="8"/>
        <v>0</v>
      </c>
      <c r="AL77" s="1332"/>
    </row>
    <row r="78" spans="1:38" ht="60" x14ac:dyDescent="0.25">
      <c r="A78" s="224">
        <v>1</v>
      </c>
      <c r="B78" s="451" t="s">
        <v>462</v>
      </c>
      <c r="C78" s="600"/>
      <c r="D78" s="1368"/>
      <c r="E78" s="373">
        <v>12</v>
      </c>
      <c r="F78" s="210">
        <f t="shared" si="15"/>
        <v>10</v>
      </c>
      <c r="G78" s="210"/>
      <c r="H78" s="210">
        <f t="shared" si="14"/>
        <v>0</v>
      </c>
      <c r="I78" s="340"/>
      <c r="J78" s="340"/>
      <c r="K78" s="251"/>
      <c r="L78" s="251"/>
      <c r="M78" s="251"/>
      <c r="N78" s="251"/>
      <c r="O78" s="251"/>
      <c r="P78" s="251"/>
      <c r="Q78" s="506"/>
      <c r="R78" s="506"/>
      <c r="S78" s="506"/>
      <c r="T78" s="506"/>
      <c r="U78" s="506"/>
      <c r="V78" s="506"/>
      <c r="W78" s="506"/>
      <c r="X78" s="506"/>
      <c r="Y78" s="506"/>
      <c r="Z78" s="506"/>
      <c r="AA78" s="501"/>
      <c r="AB78" s="505"/>
      <c r="AC78" s="968"/>
      <c r="AD78" s="506"/>
      <c r="AE78" s="506"/>
      <c r="AF78" s="506"/>
      <c r="AG78" s="506"/>
      <c r="AH78" s="505"/>
      <c r="AI78" s="1158"/>
      <c r="AJ78" s="501"/>
      <c r="AK78" s="1317">
        <f t="shared" si="8"/>
        <v>0</v>
      </c>
      <c r="AL78" s="1332"/>
    </row>
    <row r="79" spans="1:38" x14ac:dyDescent="0.25">
      <c r="B79" s="451" t="s">
        <v>569</v>
      </c>
      <c r="C79" s="600"/>
      <c r="D79" s="1368"/>
      <c r="E79" s="373">
        <v>3000</v>
      </c>
      <c r="F79" s="210">
        <f t="shared" si="15"/>
        <v>2500</v>
      </c>
      <c r="G79" s="210">
        <v>1590</v>
      </c>
      <c r="H79" s="210">
        <f t="shared" si="14"/>
        <v>63.6</v>
      </c>
      <c r="I79" s="340"/>
      <c r="J79" s="340"/>
      <c r="K79" s="251"/>
      <c r="L79" s="251"/>
      <c r="M79" s="251"/>
      <c r="N79" s="251"/>
      <c r="O79" s="251"/>
      <c r="P79" s="251"/>
      <c r="Q79" s="506"/>
      <c r="R79" s="506"/>
      <c r="S79" s="506"/>
      <c r="T79" s="506"/>
      <c r="U79" s="506"/>
      <c r="V79" s="506"/>
      <c r="W79" s="506"/>
      <c r="X79" s="506"/>
      <c r="Y79" s="506"/>
      <c r="Z79" s="506"/>
      <c r="AA79" s="501"/>
      <c r="AB79" s="505"/>
      <c r="AC79" s="968"/>
      <c r="AD79" s="506"/>
      <c r="AE79" s="506"/>
      <c r="AF79" s="506"/>
      <c r="AG79" s="506"/>
      <c r="AH79" s="505"/>
      <c r="AI79" s="1158"/>
      <c r="AJ79" s="501"/>
      <c r="AK79" s="1317">
        <f t="shared" si="8"/>
        <v>0</v>
      </c>
      <c r="AL79" s="1332"/>
    </row>
    <row r="80" spans="1:38" s="2527" customFormat="1" ht="75" x14ac:dyDescent="0.25">
      <c r="B80" s="451" t="s">
        <v>311</v>
      </c>
      <c r="C80" s="600"/>
      <c r="D80" s="1368"/>
      <c r="E80" s="373">
        <v>50</v>
      </c>
      <c r="F80" s="210">
        <f t="shared" si="15"/>
        <v>41.666666666666671</v>
      </c>
      <c r="G80" s="210"/>
      <c r="H80" s="210">
        <f t="shared" si="14"/>
        <v>0</v>
      </c>
      <c r="I80" s="340"/>
      <c r="J80" s="340"/>
      <c r="K80" s="251"/>
      <c r="L80" s="251"/>
      <c r="M80" s="251"/>
      <c r="N80" s="251"/>
      <c r="O80" s="251"/>
      <c r="P80" s="251"/>
      <c r="Q80" s="506"/>
      <c r="R80" s="506"/>
      <c r="S80" s="506"/>
      <c r="T80" s="506"/>
      <c r="U80" s="506"/>
      <c r="V80" s="506"/>
      <c r="W80" s="506"/>
      <c r="X80" s="506"/>
      <c r="Y80" s="506"/>
      <c r="Z80" s="506"/>
      <c r="AA80" s="501"/>
      <c r="AB80" s="505"/>
      <c r="AC80" s="968"/>
      <c r="AD80" s="506"/>
      <c r="AE80" s="506"/>
      <c r="AF80" s="506"/>
      <c r="AG80" s="506"/>
      <c r="AH80" s="505"/>
      <c r="AI80" s="1158"/>
      <c r="AJ80" s="501"/>
      <c r="AK80" s="1317">
        <f t="shared" si="8"/>
        <v>0</v>
      </c>
      <c r="AL80" s="1332"/>
    </row>
    <row r="81" spans="1:38" x14ac:dyDescent="0.25">
      <c r="A81" s="224">
        <v>1</v>
      </c>
      <c r="B81" s="451" t="s">
        <v>126</v>
      </c>
      <c r="C81" s="600"/>
      <c r="D81" s="1368"/>
      <c r="E81" s="373">
        <v>200</v>
      </c>
      <c r="F81" s="210">
        <f t="shared" si="15"/>
        <v>166.66666666666669</v>
      </c>
      <c r="G81" s="210">
        <v>675</v>
      </c>
      <c r="H81" s="210">
        <f t="shared" si="14"/>
        <v>405</v>
      </c>
      <c r="I81" s="340"/>
      <c r="J81" s="340"/>
      <c r="K81" s="251"/>
      <c r="L81" s="251"/>
      <c r="M81" s="251"/>
      <c r="N81" s="251"/>
      <c r="O81" s="251"/>
      <c r="P81" s="251"/>
      <c r="Q81" s="506"/>
      <c r="R81" s="506"/>
      <c r="S81" s="506"/>
      <c r="T81" s="506"/>
      <c r="U81" s="506"/>
      <c r="V81" s="506"/>
      <c r="W81" s="506"/>
      <c r="X81" s="506"/>
      <c r="Y81" s="506"/>
      <c r="Z81" s="506"/>
      <c r="AA81" s="501"/>
      <c r="AB81" s="505"/>
      <c r="AC81" s="968"/>
      <c r="AD81" s="506"/>
      <c r="AE81" s="506"/>
      <c r="AF81" s="506"/>
      <c r="AG81" s="506"/>
      <c r="AH81" s="505"/>
      <c r="AI81" s="1158"/>
      <c r="AJ81" s="501"/>
      <c r="AK81" s="1317">
        <f t="shared" si="8"/>
        <v>0</v>
      </c>
      <c r="AL81" s="1332"/>
    </row>
    <row r="82" spans="1:38" ht="105" x14ac:dyDescent="0.25">
      <c r="A82" s="224">
        <v>1</v>
      </c>
      <c r="B82" s="451" t="s">
        <v>323</v>
      </c>
      <c r="C82" s="600"/>
      <c r="D82" s="1368"/>
      <c r="E82" s="373">
        <v>630</v>
      </c>
      <c r="F82" s="210">
        <f t="shared" si="15"/>
        <v>525</v>
      </c>
      <c r="G82" s="210">
        <v>573</v>
      </c>
      <c r="H82" s="210">
        <f t="shared" si="14"/>
        <v>109.14285714285714</v>
      </c>
      <c r="I82" s="340"/>
      <c r="J82" s="340"/>
      <c r="K82" s="251"/>
      <c r="L82" s="251"/>
      <c r="M82" s="251"/>
      <c r="N82" s="251"/>
      <c r="O82" s="251"/>
      <c r="P82" s="251"/>
      <c r="Q82" s="506"/>
      <c r="R82" s="506"/>
      <c r="S82" s="506"/>
      <c r="T82" s="506"/>
      <c r="U82" s="506"/>
      <c r="V82" s="506"/>
      <c r="W82" s="506"/>
      <c r="X82" s="506"/>
      <c r="Y82" s="506"/>
      <c r="Z82" s="506"/>
      <c r="AA82" s="501"/>
      <c r="AB82" s="505"/>
      <c r="AC82" s="968"/>
      <c r="AD82" s="506"/>
      <c r="AE82" s="506"/>
      <c r="AF82" s="506"/>
      <c r="AG82" s="506"/>
      <c r="AH82" s="505"/>
      <c r="AI82" s="1158"/>
      <c r="AJ82" s="501"/>
      <c r="AK82" s="1317">
        <f t="shared" si="8"/>
        <v>0</v>
      </c>
      <c r="AL82" s="1332"/>
    </row>
    <row r="83" spans="1:38" s="2527" customFormat="1" ht="105" x14ac:dyDescent="0.25">
      <c r="B83" s="451" t="s">
        <v>352</v>
      </c>
      <c r="C83" s="600"/>
      <c r="D83" s="1368"/>
      <c r="E83" s="373"/>
      <c r="F83" s="210"/>
      <c r="G83" s="210">
        <v>1170</v>
      </c>
      <c r="H83" s="210"/>
      <c r="I83" s="340"/>
      <c r="J83" s="340"/>
      <c r="K83" s="251"/>
      <c r="L83" s="251"/>
      <c r="M83" s="251"/>
      <c r="N83" s="251"/>
      <c r="O83" s="251"/>
      <c r="P83" s="251"/>
      <c r="Q83" s="506"/>
      <c r="R83" s="506"/>
      <c r="S83" s="506"/>
      <c r="T83" s="506"/>
      <c r="U83" s="506"/>
      <c r="V83" s="506"/>
      <c r="W83" s="506"/>
      <c r="X83" s="506"/>
      <c r="Y83" s="506"/>
      <c r="Z83" s="506"/>
      <c r="AA83" s="501"/>
      <c r="AB83" s="505"/>
      <c r="AC83" s="968"/>
      <c r="AD83" s="506"/>
      <c r="AE83" s="506"/>
      <c r="AF83" s="506"/>
      <c r="AG83" s="506"/>
      <c r="AH83" s="505"/>
      <c r="AI83" s="1158"/>
      <c r="AJ83" s="501"/>
      <c r="AK83" s="1317">
        <f t="shared" si="8"/>
        <v>0</v>
      </c>
      <c r="AL83" s="1332"/>
    </row>
    <row r="84" spans="1:38" ht="30" x14ac:dyDescent="0.25">
      <c r="B84" s="451" t="s">
        <v>120</v>
      </c>
      <c r="C84" s="600"/>
      <c r="D84" s="1368"/>
      <c r="E84" s="373">
        <v>1500</v>
      </c>
      <c r="F84" s="210">
        <f t="shared" si="15"/>
        <v>1250</v>
      </c>
      <c r="G84" s="210">
        <v>1279</v>
      </c>
      <c r="H84" s="210">
        <f>G84/F84*100</f>
        <v>102.32000000000001</v>
      </c>
      <c r="I84" s="340"/>
      <c r="J84" s="340"/>
      <c r="K84" s="251"/>
      <c r="L84" s="251"/>
      <c r="M84" s="251"/>
      <c r="N84" s="251"/>
      <c r="O84" s="251"/>
      <c r="P84" s="251"/>
      <c r="Q84" s="506"/>
      <c r="R84" s="506"/>
      <c r="S84" s="506"/>
      <c r="T84" s="506"/>
      <c r="U84" s="506"/>
      <c r="V84" s="506"/>
      <c r="W84" s="506"/>
      <c r="X84" s="506"/>
      <c r="Y84" s="506"/>
      <c r="Z84" s="506"/>
      <c r="AA84" s="501"/>
      <c r="AB84" s="505"/>
      <c r="AC84" s="968"/>
      <c r="AD84" s="517"/>
      <c r="AE84" s="506"/>
      <c r="AF84" s="506"/>
      <c r="AG84" s="506"/>
      <c r="AH84" s="505"/>
      <c r="AI84" s="1158"/>
      <c r="AJ84" s="501"/>
      <c r="AK84" s="1317">
        <f t="shared" si="8"/>
        <v>0</v>
      </c>
      <c r="AL84" s="1332"/>
    </row>
    <row r="85" spans="1:38" ht="30" x14ac:dyDescent="0.25">
      <c r="A85" s="224">
        <v>1</v>
      </c>
      <c r="B85" s="451" t="s">
        <v>135</v>
      </c>
      <c r="C85" s="600"/>
      <c r="D85" s="1368"/>
      <c r="E85" s="373">
        <v>20</v>
      </c>
      <c r="F85" s="210">
        <f t="shared" si="15"/>
        <v>16.666666666666668</v>
      </c>
      <c r="G85" s="210">
        <v>50</v>
      </c>
      <c r="H85" s="210">
        <f t="shared" ref="H85:H98" si="16">G85/F85*100</f>
        <v>300</v>
      </c>
      <c r="I85" s="340"/>
      <c r="J85" s="340"/>
      <c r="K85" s="251"/>
      <c r="L85" s="251"/>
      <c r="M85" s="251"/>
      <c r="N85" s="251"/>
      <c r="O85" s="251"/>
      <c r="P85" s="251"/>
      <c r="Q85" s="506"/>
      <c r="R85" s="506"/>
      <c r="S85" s="506"/>
      <c r="T85" s="506"/>
      <c r="U85" s="506"/>
      <c r="V85" s="506"/>
      <c r="W85" s="506"/>
      <c r="X85" s="506"/>
      <c r="Y85" s="506"/>
      <c r="Z85" s="506"/>
      <c r="AA85" s="501"/>
      <c r="AB85" s="505"/>
      <c r="AC85" s="968"/>
      <c r="AD85" s="506"/>
      <c r="AE85" s="506"/>
      <c r="AF85" s="506"/>
      <c r="AG85" s="506"/>
      <c r="AH85" s="505"/>
      <c r="AI85" s="1158"/>
      <c r="AJ85" s="501"/>
      <c r="AK85" s="1317">
        <f t="shared" si="8"/>
        <v>0</v>
      </c>
      <c r="AL85" s="1332"/>
    </row>
    <row r="86" spans="1:38" x14ac:dyDescent="0.25">
      <c r="A86" s="224">
        <v>1</v>
      </c>
      <c r="B86" s="451" t="s">
        <v>88</v>
      </c>
      <c r="C86" s="600"/>
      <c r="D86" s="1368"/>
      <c r="E86" s="373">
        <v>4500</v>
      </c>
      <c r="F86" s="210">
        <f t="shared" si="15"/>
        <v>3750</v>
      </c>
      <c r="G86" s="210">
        <v>8201</v>
      </c>
      <c r="H86" s="210">
        <f t="shared" si="16"/>
        <v>218.69333333333333</v>
      </c>
      <c r="I86" s="340"/>
      <c r="J86" s="340"/>
      <c r="K86" s="251"/>
      <c r="L86" s="251"/>
      <c r="M86" s="251"/>
      <c r="N86" s="251"/>
      <c r="O86" s="251"/>
      <c r="P86" s="251"/>
      <c r="Q86" s="506"/>
      <c r="R86" s="506"/>
      <c r="S86" s="506"/>
      <c r="T86" s="506"/>
      <c r="U86" s="506"/>
      <c r="V86" s="506"/>
      <c r="W86" s="506"/>
      <c r="X86" s="506"/>
      <c r="Y86" s="506"/>
      <c r="Z86" s="506"/>
      <c r="AA86" s="501"/>
      <c r="AB86" s="505"/>
      <c r="AC86" s="968"/>
      <c r="AD86" s="506"/>
      <c r="AE86" s="506"/>
      <c r="AF86" s="506"/>
      <c r="AG86" s="506"/>
      <c r="AH86" s="505"/>
      <c r="AI86" s="1158"/>
      <c r="AJ86" s="501"/>
      <c r="AK86" s="1317">
        <f t="shared" si="8"/>
        <v>0</v>
      </c>
      <c r="AL86" s="1332"/>
    </row>
    <row r="87" spans="1:38" x14ac:dyDescent="0.25">
      <c r="A87" s="224">
        <v>1</v>
      </c>
      <c r="B87" s="451" t="s">
        <v>112</v>
      </c>
      <c r="C87" s="600"/>
      <c r="D87" s="1368"/>
      <c r="E87" s="373">
        <v>500</v>
      </c>
      <c r="F87" s="210">
        <f t="shared" si="15"/>
        <v>416.66666666666663</v>
      </c>
      <c r="G87" s="210">
        <v>250</v>
      </c>
      <c r="H87" s="210">
        <f t="shared" si="16"/>
        <v>60.000000000000007</v>
      </c>
      <c r="I87" s="340"/>
      <c r="J87" s="340"/>
      <c r="K87" s="251"/>
      <c r="L87" s="251"/>
      <c r="M87" s="251"/>
      <c r="N87" s="251"/>
      <c r="O87" s="251"/>
      <c r="P87" s="251"/>
      <c r="Q87" s="506"/>
      <c r="R87" s="506"/>
      <c r="S87" s="506"/>
      <c r="T87" s="506"/>
      <c r="U87" s="506"/>
      <c r="V87" s="506"/>
      <c r="W87" s="506"/>
      <c r="X87" s="506"/>
      <c r="Y87" s="506"/>
      <c r="Z87" s="506"/>
      <c r="AA87" s="501"/>
      <c r="AB87" s="505"/>
      <c r="AC87" s="968"/>
      <c r="AD87" s="506"/>
      <c r="AE87" s="506"/>
      <c r="AF87" s="506"/>
      <c r="AG87" s="506"/>
      <c r="AH87" s="505"/>
      <c r="AI87" s="1158"/>
      <c r="AJ87" s="501"/>
      <c r="AK87" s="1317">
        <f t="shared" si="8"/>
        <v>0</v>
      </c>
      <c r="AL87" s="1332"/>
    </row>
    <row r="88" spans="1:38" s="2527" customFormat="1" x14ac:dyDescent="0.25">
      <c r="B88" s="451" t="s">
        <v>113</v>
      </c>
      <c r="C88" s="600"/>
      <c r="D88" s="1368"/>
      <c r="E88" s="373">
        <v>300</v>
      </c>
      <c r="F88" s="210">
        <f t="shared" ref="F88" si="17">E88/12*$B$4</f>
        <v>250</v>
      </c>
      <c r="G88" s="210">
        <v>669</v>
      </c>
      <c r="H88" s="210">
        <f t="shared" ref="H88" si="18">G88/F88*100</f>
        <v>267.60000000000002</v>
      </c>
      <c r="I88" s="340"/>
      <c r="J88" s="340"/>
      <c r="K88" s="251"/>
      <c r="L88" s="251"/>
      <c r="M88" s="251"/>
      <c r="N88" s="251"/>
      <c r="O88" s="251"/>
      <c r="P88" s="251"/>
      <c r="Q88" s="506"/>
      <c r="R88" s="506"/>
      <c r="S88" s="506"/>
      <c r="T88" s="506"/>
      <c r="U88" s="506"/>
      <c r="V88" s="506"/>
      <c r="W88" s="506"/>
      <c r="X88" s="506"/>
      <c r="Y88" s="506"/>
      <c r="Z88" s="506"/>
      <c r="AA88" s="501"/>
      <c r="AB88" s="505"/>
      <c r="AC88" s="968"/>
      <c r="AD88" s="506"/>
      <c r="AE88" s="506"/>
      <c r="AF88" s="506"/>
      <c r="AG88" s="506"/>
      <c r="AH88" s="505"/>
      <c r="AI88" s="1158"/>
      <c r="AJ88" s="501"/>
      <c r="AK88" s="1317">
        <f t="shared" si="8"/>
        <v>0</v>
      </c>
      <c r="AL88" s="1332"/>
    </row>
    <row r="89" spans="1:38" ht="30" x14ac:dyDescent="0.25">
      <c r="A89" s="224">
        <v>1</v>
      </c>
      <c r="B89" s="451" t="s">
        <v>188</v>
      </c>
      <c r="C89" s="600"/>
      <c r="D89" s="1368"/>
      <c r="E89" s="373">
        <v>400</v>
      </c>
      <c r="F89" s="210">
        <f t="shared" si="15"/>
        <v>333.33333333333337</v>
      </c>
      <c r="G89" s="210">
        <v>276</v>
      </c>
      <c r="H89" s="210">
        <f t="shared" si="16"/>
        <v>82.8</v>
      </c>
      <c r="I89" s="340"/>
      <c r="J89" s="340"/>
      <c r="K89" s="251"/>
      <c r="L89" s="251"/>
      <c r="M89" s="251"/>
      <c r="N89" s="251"/>
      <c r="O89" s="251"/>
      <c r="P89" s="251"/>
      <c r="Q89" s="506"/>
      <c r="R89" s="506"/>
      <c r="S89" s="506"/>
      <c r="T89" s="506"/>
      <c r="U89" s="506"/>
      <c r="V89" s="506"/>
      <c r="W89" s="506"/>
      <c r="X89" s="506"/>
      <c r="Y89" s="506"/>
      <c r="Z89" s="506"/>
      <c r="AA89" s="501"/>
      <c r="AB89" s="505"/>
      <c r="AC89" s="968"/>
      <c r="AD89" s="506"/>
      <c r="AE89" s="506"/>
      <c r="AF89" s="506"/>
      <c r="AG89" s="506"/>
      <c r="AH89" s="505"/>
      <c r="AI89" s="1158"/>
      <c r="AJ89" s="501"/>
      <c r="AK89" s="1317">
        <f t="shared" si="8"/>
        <v>0</v>
      </c>
      <c r="AL89" s="1332"/>
    </row>
    <row r="90" spans="1:38" x14ac:dyDescent="0.25">
      <c r="A90" s="224">
        <v>1</v>
      </c>
      <c r="B90" s="451" t="s">
        <v>270</v>
      </c>
      <c r="C90" s="600"/>
      <c r="D90" s="9"/>
      <c r="E90" s="373">
        <v>7000</v>
      </c>
      <c r="F90" s="210">
        <f t="shared" si="15"/>
        <v>5833.3333333333339</v>
      </c>
      <c r="G90" s="210">
        <v>7710</v>
      </c>
      <c r="H90" s="210">
        <f t="shared" si="16"/>
        <v>132.17142857142855</v>
      </c>
      <c r="I90" s="340"/>
      <c r="J90" s="340"/>
      <c r="K90" s="251"/>
      <c r="L90" s="251"/>
      <c r="M90" s="251"/>
      <c r="N90" s="251"/>
      <c r="O90" s="251"/>
      <c r="P90" s="251"/>
      <c r="Q90" s="505"/>
      <c r="R90" s="505"/>
      <c r="S90" s="505"/>
      <c r="T90" s="505"/>
      <c r="U90" s="505"/>
      <c r="V90" s="505"/>
      <c r="W90" s="505"/>
      <c r="X90" s="505"/>
      <c r="Y90" s="505"/>
      <c r="Z90" s="505"/>
      <c r="AA90" s="501"/>
      <c r="AB90" s="505"/>
      <c r="AC90" s="968"/>
      <c r="AD90" s="506"/>
      <c r="AE90" s="506"/>
      <c r="AF90" s="506"/>
      <c r="AG90" s="506"/>
      <c r="AH90" s="505"/>
      <c r="AI90" s="1158"/>
      <c r="AJ90" s="501"/>
      <c r="AK90" s="1317">
        <f t="shared" si="8"/>
        <v>0</v>
      </c>
      <c r="AL90" s="1332"/>
    </row>
    <row r="91" spans="1:38" ht="30" x14ac:dyDescent="0.25">
      <c r="A91" s="224">
        <v>1</v>
      </c>
      <c r="B91" s="451" t="s">
        <v>271</v>
      </c>
      <c r="C91" s="1367"/>
      <c r="D91" s="1368"/>
      <c r="E91" s="373">
        <v>1600</v>
      </c>
      <c r="F91" s="210">
        <f t="shared" si="15"/>
        <v>1333.3333333333335</v>
      </c>
      <c r="G91" s="210">
        <v>888</v>
      </c>
      <c r="H91" s="210">
        <f t="shared" si="16"/>
        <v>66.599999999999994</v>
      </c>
      <c r="I91" s="340"/>
      <c r="J91" s="340"/>
      <c r="K91" s="251"/>
      <c r="L91" s="251"/>
      <c r="M91" s="251"/>
      <c r="N91" s="251"/>
      <c r="O91" s="251"/>
      <c r="P91" s="251"/>
      <c r="Q91" s="507"/>
      <c r="R91" s="507"/>
      <c r="S91" s="507"/>
      <c r="T91" s="507"/>
      <c r="U91" s="507"/>
      <c r="V91" s="507"/>
      <c r="W91" s="507"/>
      <c r="X91" s="507"/>
      <c r="Y91" s="507"/>
      <c r="Z91" s="507"/>
      <c r="AA91" s="501"/>
      <c r="AB91" s="505"/>
      <c r="AC91" s="968"/>
      <c r="AD91" s="506"/>
      <c r="AE91" s="506"/>
      <c r="AF91" s="506"/>
      <c r="AG91" s="506"/>
      <c r="AH91" s="505"/>
      <c r="AI91" s="1158"/>
      <c r="AJ91" s="501"/>
      <c r="AK91" s="1317">
        <f t="shared" si="8"/>
        <v>0</v>
      </c>
      <c r="AL91" s="1332"/>
    </row>
    <row r="92" spans="1:38" ht="30" x14ac:dyDescent="0.25">
      <c r="A92" s="224">
        <v>1</v>
      </c>
      <c r="B92" s="451" t="s">
        <v>276</v>
      </c>
      <c r="C92" s="1373"/>
      <c r="D92" s="1368"/>
      <c r="E92" s="373">
        <v>2000</v>
      </c>
      <c r="F92" s="210">
        <f t="shared" si="15"/>
        <v>1666.6666666666665</v>
      </c>
      <c r="G92" s="210">
        <v>1451</v>
      </c>
      <c r="H92" s="210">
        <f t="shared" si="16"/>
        <v>87.06</v>
      </c>
      <c r="I92" s="340"/>
      <c r="J92" s="340"/>
      <c r="K92" s="251"/>
      <c r="L92" s="251"/>
      <c r="M92" s="251"/>
      <c r="N92" s="251"/>
      <c r="O92" s="251"/>
      <c r="P92" s="251"/>
      <c r="Q92" s="506"/>
      <c r="R92" s="506"/>
      <c r="S92" s="506"/>
      <c r="T92" s="506"/>
      <c r="U92" s="506"/>
      <c r="V92" s="506"/>
      <c r="W92" s="506"/>
      <c r="X92" s="506"/>
      <c r="Y92" s="506"/>
      <c r="Z92" s="506"/>
      <c r="AA92" s="501"/>
      <c r="AB92" s="505"/>
      <c r="AC92" s="968"/>
      <c r="AD92" s="506"/>
      <c r="AE92" s="506"/>
      <c r="AF92" s="506"/>
      <c r="AG92" s="506"/>
      <c r="AH92" s="505"/>
      <c r="AI92" s="1158"/>
      <c r="AJ92" s="501"/>
      <c r="AK92" s="1317">
        <f t="shared" si="8"/>
        <v>0</v>
      </c>
      <c r="AL92" s="1332"/>
    </row>
    <row r="93" spans="1:38" x14ac:dyDescent="0.25">
      <c r="A93" s="224">
        <v>1</v>
      </c>
      <c r="B93" s="451" t="s">
        <v>30</v>
      </c>
      <c r="C93" s="1367"/>
      <c r="D93" s="3"/>
      <c r="E93" s="373">
        <v>380</v>
      </c>
      <c r="F93" s="210">
        <f t="shared" si="15"/>
        <v>316.66666666666669</v>
      </c>
      <c r="G93" s="210">
        <v>325</v>
      </c>
      <c r="H93" s="210">
        <f t="shared" si="16"/>
        <v>102.63157894736841</v>
      </c>
      <c r="I93" s="340"/>
      <c r="J93" s="340"/>
      <c r="K93" s="251"/>
      <c r="L93" s="251"/>
      <c r="M93" s="251"/>
      <c r="N93" s="251"/>
      <c r="O93" s="251"/>
      <c r="P93" s="251"/>
      <c r="Q93" s="506"/>
      <c r="R93" s="506"/>
      <c r="S93" s="506"/>
      <c r="T93" s="506"/>
      <c r="U93" s="506"/>
      <c r="V93" s="506"/>
      <c r="W93" s="506"/>
      <c r="X93" s="506"/>
      <c r="Y93" s="506"/>
      <c r="Z93" s="506"/>
      <c r="AA93" s="501"/>
      <c r="AB93" s="505"/>
      <c r="AC93" s="968"/>
      <c r="AD93" s="506"/>
      <c r="AE93" s="506"/>
      <c r="AF93" s="506"/>
      <c r="AG93" s="506"/>
      <c r="AH93" s="505"/>
      <c r="AI93" s="1158"/>
      <c r="AJ93" s="501"/>
      <c r="AK93" s="1317">
        <f t="shared" si="8"/>
        <v>0</v>
      </c>
      <c r="AL93" s="1332"/>
    </row>
    <row r="94" spans="1:38" x14ac:dyDescent="0.25">
      <c r="A94" s="224">
        <v>1</v>
      </c>
      <c r="B94" s="451" t="s">
        <v>43</v>
      </c>
      <c r="C94" s="1367"/>
      <c r="D94" s="1368"/>
      <c r="E94" s="373">
        <v>250</v>
      </c>
      <c r="F94" s="210">
        <f t="shared" si="15"/>
        <v>208.33333333333331</v>
      </c>
      <c r="G94" s="210">
        <v>186</v>
      </c>
      <c r="H94" s="210">
        <f t="shared" si="16"/>
        <v>89.28</v>
      </c>
      <c r="I94" s="340"/>
      <c r="J94" s="340"/>
      <c r="K94" s="251"/>
      <c r="L94" s="251"/>
      <c r="M94" s="251"/>
      <c r="N94" s="251"/>
      <c r="O94" s="251"/>
      <c r="P94" s="251"/>
      <c r="Q94" s="505"/>
      <c r="R94" s="505"/>
      <c r="S94" s="505"/>
      <c r="T94" s="505"/>
      <c r="U94" s="505"/>
      <c r="V94" s="505"/>
      <c r="W94" s="505"/>
      <c r="X94" s="505"/>
      <c r="Y94" s="505"/>
      <c r="Z94" s="505"/>
      <c r="AA94" s="501"/>
      <c r="AB94" s="505"/>
      <c r="AC94" s="968"/>
      <c r="AD94" s="506"/>
      <c r="AE94" s="506"/>
      <c r="AF94" s="506"/>
      <c r="AG94" s="506"/>
      <c r="AH94" s="505"/>
      <c r="AI94" s="1158"/>
      <c r="AJ94" s="501"/>
      <c r="AK94" s="1317">
        <f t="shared" si="8"/>
        <v>0</v>
      </c>
      <c r="AL94" s="1332"/>
    </row>
    <row r="95" spans="1:38" x14ac:dyDescent="0.25">
      <c r="A95" s="224">
        <v>1</v>
      </c>
      <c r="B95" s="451" t="s">
        <v>89</v>
      </c>
      <c r="C95" s="599"/>
      <c r="D95" s="1368"/>
      <c r="E95" s="373">
        <v>4500</v>
      </c>
      <c r="F95" s="210">
        <f t="shared" si="15"/>
        <v>3750</v>
      </c>
      <c r="G95" s="210">
        <v>5713</v>
      </c>
      <c r="H95" s="210">
        <f t="shared" si="16"/>
        <v>152.34666666666666</v>
      </c>
      <c r="I95" s="340"/>
      <c r="J95" s="340"/>
      <c r="K95" s="251"/>
      <c r="L95" s="251"/>
      <c r="M95" s="251"/>
      <c r="N95" s="251"/>
      <c r="O95" s="251"/>
      <c r="P95" s="251"/>
      <c r="Q95" s="505"/>
      <c r="R95" s="505"/>
      <c r="S95" s="505"/>
      <c r="T95" s="505"/>
      <c r="U95" s="505"/>
      <c r="V95" s="505"/>
      <c r="W95" s="505"/>
      <c r="X95" s="505"/>
      <c r="Y95" s="505"/>
      <c r="Z95" s="505"/>
      <c r="AA95" s="501"/>
      <c r="AB95" s="505"/>
      <c r="AC95" s="968"/>
      <c r="AD95" s="506"/>
      <c r="AE95" s="506"/>
      <c r="AF95" s="506"/>
      <c r="AG95" s="506"/>
      <c r="AH95" s="505"/>
      <c r="AI95" s="1158"/>
      <c r="AJ95" s="501"/>
      <c r="AK95" s="1317">
        <f t="shared" si="8"/>
        <v>0</v>
      </c>
      <c r="AL95" s="1332"/>
    </row>
    <row r="96" spans="1:38" x14ac:dyDescent="0.25">
      <c r="A96" s="224">
        <v>1</v>
      </c>
      <c r="B96" s="451" t="s">
        <v>91</v>
      </c>
      <c r="C96" s="626"/>
      <c r="D96" s="1374"/>
      <c r="E96" s="376">
        <v>100</v>
      </c>
      <c r="F96" s="210">
        <f t="shared" si="15"/>
        <v>83.333333333333343</v>
      </c>
      <c r="G96" s="216">
        <v>110</v>
      </c>
      <c r="H96" s="210">
        <f t="shared" si="16"/>
        <v>131.99999999999997</v>
      </c>
      <c r="I96" s="340"/>
      <c r="J96" s="340"/>
      <c r="K96" s="251"/>
      <c r="L96" s="251"/>
      <c r="M96" s="251"/>
      <c r="N96" s="251"/>
      <c r="O96" s="251"/>
      <c r="P96" s="251"/>
      <c r="Q96" s="505"/>
      <c r="R96" s="505"/>
      <c r="S96" s="505"/>
      <c r="T96" s="505"/>
      <c r="U96" s="505"/>
      <c r="V96" s="505"/>
      <c r="W96" s="505"/>
      <c r="X96" s="505"/>
      <c r="Y96" s="505"/>
      <c r="Z96" s="505"/>
      <c r="AA96" s="501"/>
      <c r="AB96" s="505"/>
      <c r="AC96" s="968"/>
      <c r="AD96" s="506"/>
      <c r="AE96" s="506"/>
      <c r="AF96" s="506"/>
      <c r="AG96" s="506"/>
      <c r="AH96" s="505"/>
      <c r="AI96" s="1338"/>
      <c r="AJ96" s="501"/>
      <c r="AK96" s="1317">
        <f t="shared" si="8"/>
        <v>0</v>
      </c>
      <c r="AL96" s="1332"/>
    </row>
    <row r="97" spans="1:38" x14ac:dyDescent="0.25">
      <c r="A97" s="224">
        <v>1</v>
      </c>
      <c r="B97" s="451" t="s">
        <v>34</v>
      </c>
      <c r="C97" s="1367"/>
      <c r="D97" s="1368"/>
      <c r="E97" s="373">
        <v>500</v>
      </c>
      <c r="F97" s="210">
        <f t="shared" si="15"/>
        <v>416.66666666666663</v>
      </c>
      <c r="G97" s="210">
        <v>251</v>
      </c>
      <c r="H97" s="210">
        <f t="shared" si="16"/>
        <v>60.24</v>
      </c>
      <c r="I97" s="340"/>
      <c r="J97" s="340"/>
      <c r="K97" s="251"/>
      <c r="L97" s="251"/>
      <c r="M97" s="251"/>
      <c r="N97" s="251"/>
      <c r="O97" s="251"/>
      <c r="P97" s="251"/>
      <c r="Q97" s="507"/>
      <c r="R97" s="507"/>
      <c r="S97" s="507"/>
      <c r="T97" s="507"/>
      <c r="U97" s="507"/>
      <c r="V97" s="507"/>
      <c r="W97" s="507"/>
      <c r="X97" s="507"/>
      <c r="Y97" s="507"/>
      <c r="Z97" s="507"/>
      <c r="AA97" s="501"/>
      <c r="AB97" s="505"/>
      <c r="AC97" s="968"/>
      <c r="AD97" s="506"/>
      <c r="AE97" s="506"/>
      <c r="AF97" s="506"/>
      <c r="AG97" s="506"/>
      <c r="AH97" s="505"/>
      <c r="AI97" s="1158"/>
      <c r="AJ97" s="501"/>
      <c r="AK97" s="1317">
        <f t="shared" si="8"/>
        <v>0</v>
      </c>
      <c r="AL97" s="1332"/>
    </row>
    <row r="98" spans="1:38" ht="30" x14ac:dyDescent="0.25">
      <c r="A98" s="224">
        <v>1</v>
      </c>
      <c r="B98" s="451" t="s">
        <v>72</v>
      </c>
      <c r="C98" s="626"/>
      <c r="D98" s="1368"/>
      <c r="E98" s="376">
        <v>3880</v>
      </c>
      <c r="F98" s="210">
        <f t="shared" si="15"/>
        <v>3233.333333333333</v>
      </c>
      <c r="G98" s="216">
        <v>3315</v>
      </c>
      <c r="H98" s="210">
        <f t="shared" si="16"/>
        <v>102.5257731958763</v>
      </c>
      <c r="I98" s="340"/>
      <c r="J98" s="340"/>
      <c r="K98" s="251"/>
      <c r="L98" s="251"/>
      <c r="M98" s="251"/>
      <c r="N98" s="251"/>
      <c r="O98" s="251"/>
      <c r="P98" s="251"/>
      <c r="Q98" s="506"/>
      <c r="R98" s="506"/>
      <c r="S98" s="506"/>
      <c r="T98" s="506"/>
      <c r="U98" s="506"/>
      <c r="V98" s="506"/>
      <c r="W98" s="506"/>
      <c r="X98" s="506"/>
      <c r="Y98" s="506"/>
      <c r="Z98" s="506"/>
      <c r="AA98" s="501"/>
      <c r="AB98" s="505"/>
      <c r="AC98" s="968"/>
      <c r="AD98" s="506"/>
      <c r="AE98" s="506"/>
      <c r="AF98" s="506"/>
      <c r="AG98" s="505"/>
      <c r="AH98" s="505"/>
      <c r="AI98" s="1338"/>
      <c r="AJ98" s="501"/>
      <c r="AK98" s="1317">
        <f t="shared" si="8"/>
        <v>0</v>
      </c>
      <c r="AL98" s="1332"/>
    </row>
    <row r="99" spans="1:38" ht="30" x14ac:dyDescent="0.25">
      <c r="A99" s="224">
        <v>1</v>
      </c>
      <c r="B99" s="882" t="s">
        <v>324</v>
      </c>
      <c r="C99" s="880"/>
      <c r="D99" s="449"/>
      <c r="E99" s="373"/>
      <c r="F99" s="210">
        <f>E99/12*$B$4</f>
        <v>0</v>
      </c>
      <c r="G99" s="211">
        <v>295</v>
      </c>
      <c r="H99" s="881"/>
      <c r="I99" s="881"/>
      <c r="J99" s="889"/>
      <c r="K99" s="881"/>
      <c r="L99" s="881"/>
      <c r="M99" s="889"/>
      <c r="N99" s="881"/>
      <c r="O99" s="881"/>
      <c r="P99" s="881"/>
      <c r="Q99" s="889"/>
      <c r="R99" s="889"/>
      <c r="S99" s="889"/>
      <c r="T99" s="889"/>
      <c r="U99" s="889"/>
      <c r="V99" s="889"/>
      <c r="W99" s="889"/>
      <c r="X99" s="889"/>
      <c r="Y99" s="889"/>
      <c r="Z99" s="889"/>
      <c r="AA99" s="1070"/>
      <c r="AB99" s="881"/>
      <c r="AC99" s="958"/>
      <c r="AD99" s="889"/>
      <c r="AE99" s="889"/>
      <c r="AF99" s="889"/>
      <c r="AG99" s="881"/>
      <c r="AH99" s="889"/>
      <c r="AI99" s="1126"/>
      <c r="AJ99" s="1119"/>
      <c r="AK99" s="1317">
        <f t="shared" si="8"/>
        <v>0</v>
      </c>
      <c r="AL99" s="1332"/>
    </row>
    <row r="100" spans="1:38" ht="45" x14ac:dyDescent="0.25">
      <c r="A100" s="224">
        <v>1</v>
      </c>
      <c r="B100" s="219" t="s">
        <v>325</v>
      </c>
      <c r="C100" s="880"/>
      <c r="D100" s="449"/>
      <c r="E100" s="373"/>
      <c r="F100" s="210">
        <f>E100/12*$B$4</f>
        <v>0</v>
      </c>
      <c r="G100" s="211">
        <v>847</v>
      </c>
      <c r="H100" s="881"/>
      <c r="I100" s="881"/>
      <c r="J100" s="881"/>
      <c r="K100" s="881"/>
      <c r="L100" s="881"/>
      <c r="M100" s="881"/>
      <c r="N100" s="881"/>
      <c r="O100" s="881"/>
      <c r="P100" s="881"/>
      <c r="Q100" s="881"/>
      <c r="R100" s="881"/>
      <c r="S100" s="881"/>
      <c r="T100" s="881"/>
      <c r="U100" s="881"/>
      <c r="V100" s="881"/>
      <c r="W100" s="881"/>
      <c r="X100" s="881"/>
      <c r="Y100" s="881"/>
      <c r="Z100" s="881"/>
      <c r="AA100" s="1070"/>
      <c r="AB100" s="881"/>
      <c r="AC100" s="959"/>
      <c r="AD100" s="881"/>
      <c r="AE100" s="881"/>
      <c r="AF100" s="881"/>
      <c r="AG100" s="881"/>
      <c r="AH100" s="881"/>
      <c r="AI100" s="1126"/>
      <c r="AJ100" s="1120"/>
      <c r="AK100" s="1317">
        <f t="shared" si="8"/>
        <v>0</v>
      </c>
      <c r="AL100" s="1332"/>
    </row>
    <row r="101" spans="1:38" ht="30" x14ac:dyDescent="0.25">
      <c r="A101" s="224">
        <v>1</v>
      </c>
      <c r="B101" s="219" t="s">
        <v>326</v>
      </c>
      <c r="C101" s="880"/>
      <c r="D101" s="449"/>
      <c r="E101" s="373"/>
      <c r="F101" s="210">
        <f>E101/12*$B$4</f>
        <v>0</v>
      </c>
      <c r="G101" s="211">
        <v>69</v>
      </c>
      <c r="H101" s="881"/>
      <c r="I101" s="881"/>
      <c r="J101" s="881"/>
      <c r="K101" s="881"/>
      <c r="L101" s="881"/>
      <c r="M101" s="881"/>
      <c r="N101" s="881"/>
      <c r="O101" s="881"/>
      <c r="P101" s="881"/>
      <c r="Q101" s="881"/>
      <c r="R101" s="881"/>
      <c r="S101" s="881"/>
      <c r="T101" s="881"/>
      <c r="U101" s="881"/>
      <c r="V101" s="881"/>
      <c r="W101" s="881"/>
      <c r="X101" s="881"/>
      <c r="Y101" s="881"/>
      <c r="Z101" s="881"/>
      <c r="AA101" s="1070"/>
      <c r="AB101" s="881"/>
      <c r="AC101" s="959"/>
      <c r="AD101" s="881"/>
      <c r="AE101" s="881"/>
      <c r="AF101" s="881"/>
      <c r="AG101" s="881"/>
      <c r="AH101" s="881"/>
      <c r="AI101" s="1126"/>
      <c r="AJ101" s="1120"/>
      <c r="AK101" s="1317">
        <f t="shared" si="8"/>
        <v>0</v>
      </c>
      <c r="AL101" s="1332"/>
    </row>
    <row r="102" spans="1:38" s="2527" customFormat="1" ht="105" x14ac:dyDescent="0.25">
      <c r="B102" s="2525" t="s">
        <v>316</v>
      </c>
      <c r="C102" s="883"/>
      <c r="D102" s="884"/>
      <c r="E102" s="376"/>
      <c r="F102" s="216"/>
      <c r="G102" s="211"/>
      <c r="H102" s="881"/>
      <c r="I102" s="889"/>
      <c r="J102" s="889"/>
      <c r="K102" s="889"/>
      <c r="L102" s="885"/>
      <c r="M102" s="881"/>
      <c r="N102" s="889"/>
      <c r="O102" s="886"/>
      <c r="P102" s="881"/>
      <c r="Q102" s="889"/>
      <c r="R102" s="889"/>
      <c r="S102" s="889"/>
      <c r="T102" s="889"/>
      <c r="U102" s="889"/>
      <c r="V102" s="889"/>
      <c r="W102" s="889"/>
      <c r="X102" s="889"/>
      <c r="Y102" s="889"/>
      <c r="Z102" s="889"/>
      <c r="AA102" s="1070"/>
      <c r="AB102" s="881"/>
      <c r="AC102" s="960"/>
      <c r="AD102" s="889"/>
      <c r="AE102" s="881"/>
      <c r="AF102" s="881"/>
      <c r="AG102" s="881"/>
      <c r="AH102" s="881"/>
      <c r="AI102" s="1126"/>
      <c r="AJ102" s="1120"/>
      <c r="AK102" s="1317">
        <f t="shared" si="8"/>
        <v>0</v>
      </c>
      <c r="AL102" s="1332"/>
    </row>
    <row r="103" spans="1:38" ht="29.25" x14ac:dyDescent="0.25">
      <c r="A103" s="224">
        <v>1</v>
      </c>
      <c r="B103" s="887" t="s">
        <v>308</v>
      </c>
      <c r="C103" s="883"/>
      <c r="D103" s="1023"/>
      <c r="E103" s="891">
        <f>SUM(E99:E102)</f>
        <v>0</v>
      </c>
      <c r="F103" s="888">
        <f t="shared" ref="F103:G103" si="19">SUM(F99:F102)</f>
        <v>0</v>
      </c>
      <c r="G103" s="433">
        <f t="shared" si="19"/>
        <v>1211</v>
      </c>
      <c r="H103" s="881"/>
      <c r="I103" s="885"/>
      <c r="J103" s="885"/>
      <c r="K103" s="885"/>
      <c r="L103" s="889"/>
      <c r="M103" s="889"/>
      <c r="N103" s="885"/>
      <c r="O103" s="889"/>
      <c r="P103" s="889"/>
      <c r="Q103" s="885"/>
      <c r="R103" s="885"/>
      <c r="S103" s="885"/>
      <c r="T103" s="885"/>
      <c r="U103" s="885"/>
      <c r="V103" s="885"/>
      <c r="W103" s="885"/>
      <c r="X103" s="885"/>
      <c r="Y103" s="885"/>
      <c r="Z103" s="885"/>
      <c r="AA103" s="1066">
        <f>Q103/12*$B$4</f>
        <v>0</v>
      </c>
      <c r="AB103" s="881">
        <f>AH103-AG103-AD103</f>
        <v>-0.45640000000003056</v>
      </c>
      <c r="AC103" s="958"/>
      <c r="AD103" s="885">
        <v>544.37599999999998</v>
      </c>
      <c r="AE103" s="505">
        <f>AB103-AA103</f>
        <v>-0.45640000000003056</v>
      </c>
      <c r="AF103" s="504">
        <v>-0.45639999999999997</v>
      </c>
      <c r="AG103" s="881">
        <v>0</v>
      </c>
      <c r="AH103" s="505">
        <v>543.91959999999995</v>
      </c>
      <c r="AI103" s="1122"/>
      <c r="AJ103" s="501"/>
      <c r="AK103" s="1317">
        <f t="shared" si="8"/>
        <v>0</v>
      </c>
      <c r="AL103" s="1332"/>
    </row>
    <row r="104" spans="1:38" ht="29.25" x14ac:dyDescent="0.25">
      <c r="A104" s="224">
        <v>1</v>
      </c>
      <c r="B104" s="654" t="s">
        <v>272</v>
      </c>
      <c r="C104" s="653"/>
      <c r="D104" s="1375"/>
      <c r="E104" s="891">
        <f>E43</f>
        <v>108095</v>
      </c>
      <c r="F104" s="888">
        <f>F43</f>
        <v>90039.166666666672</v>
      </c>
      <c r="G104" s="433">
        <f>G43</f>
        <v>88159.925000000003</v>
      </c>
      <c r="H104" s="433">
        <f>G104/F104*100</f>
        <v>97.912861995242807</v>
      </c>
      <c r="I104" s="1376"/>
      <c r="J104" s="1376"/>
      <c r="K104" s="431"/>
      <c r="L104" s="431"/>
      <c r="M104" s="431"/>
      <c r="N104" s="431"/>
      <c r="O104" s="1343"/>
      <c r="P104" s="431"/>
      <c r="Q104" s="506"/>
      <c r="R104" s="506"/>
      <c r="S104" s="506"/>
      <c r="T104" s="506"/>
      <c r="U104" s="506"/>
      <c r="V104" s="506"/>
      <c r="W104" s="506"/>
      <c r="X104" s="506"/>
      <c r="Y104" s="506"/>
      <c r="Z104" s="506"/>
      <c r="AA104" s="1070"/>
      <c r="AB104" s="505"/>
      <c r="AC104" s="1364"/>
      <c r="AD104" s="505"/>
      <c r="AE104" s="507"/>
      <c r="AF104" s="505"/>
      <c r="AG104" s="505"/>
      <c r="AH104" s="507"/>
      <c r="AI104" s="1122"/>
      <c r="AJ104" s="1071"/>
      <c r="AK104" s="1317">
        <f t="shared" si="8"/>
        <v>0</v>
      </c>
      <c r="AL104" s="1332"/>
    </row>
    <row r="105" spans="1:38" ht="29.25" x14ac:dyDescent="0.25">
      <c r="A105" s="224">
        <v>1</v>
      </c>
      <c r="B105" s="654" t="s">
        <v>273</v>
      </c>
      <c r="C105" s="653"/>
      <c r="D105" s="1375"/>
      <c r="E105" s="376">
        <f>E55</f>
        <v>95.744680851063819</v>
      </c>
      <c r="F105" s="1377">
        <f>F55</f>
        <v>79.787234042553195</v>
      </c>
      <c r="G105" s="1377">
        <f>G55</f>
        <v>0</v>
      </c>
      <c r="H105" s="709">
        <f>G105/F105*100</f>
        <v>0</v>
      </c>
      <c r="I105" s="1376"/>
      <c r="J105" s="1376"/>
      <c r="K105" s="431"/>
      <c r="L105" s="431"/>
      <c r="M105" s="431"/>
      <c r="N105" s="431"/>
      <c r="O105" s="1343"/>
      <c r="P105" s="431"/>
      <c r="Q105" s="506"/>
      <c r="R105" s="506"/>
      <c r="S105" s="506"/>
      <c r="T105" s="506"/>
      <c r="U105" s="506"/>
      <c r="V105" s="506"/>
      <c r="W105" s="506"/>
      <c r="X105" s="506"/>
      <c r="Y105" s="506"/>
      <c r="Z105" s="506"/>
      <c r="AA105" s="1070"/>
      <c r="AB105" s="505"/>
      <c r="AC105" s="1364"/>
      <c r="AD105" s="505"/>
      <c r="AE105" s="505"/>
      <c r="AF105" s="505"/>
      <c r="AG105" s="507"/>
      <c r="AH105" s="505"/>
      <c r="AI105" s="1378"/>
      <c r="AJ105" s="501"/>
      <c r="AK105" s="1317">
        <f t="shared" ref="AK105:AK168" si="20">AB105-AA105-AE105</f>
        <v>0</v>
      </c>
      <c r="AL105" s="1332"/>
    </row>
    <row r="106" spans="1:38" ht="29.25" x14ac:dyDescent="0.25">
      <c r="A106" s="224">
        <v>1</v>
      </c>
      <c r="B106" s="654" t="s">
        <v>274</v>
      </c>
      <c r="C106" s="1379"/>
      <c r="D106" s="1374"/>
      <c r="E106" s="891">
        <f>E60</f>
        <v>26500</v>
      </c>
      <c r="F106" s="888">
        <f>F60</f>
        <v>22083.333333333336</v>
      </c>
      <c r="G106" s="888">
        <f>G60</f>
        <v>25845</v>
      </c>
      <c r="H106" s="433">
        <f>G106/F106*100</f>
        <v>117.03396226415093</v>
      </c>
      <c r="I106" s="1376"/>
      <c r="J106" s="1376"/>
      <c r="K106" s="431"/>
      <c r="L106" s="431"/>
      <c r="M106" s="431"/>
      <c r="N106" s="431"/>
      <c r="O106" s="1343"/>
      <c r="P106" s="431"/>
      <c r="Q106" s="512">
        <v>24810.33</v>
      </c>
      <c r="R106" s="512">
        <v>24810.33</v>
      </c>
      <c r="S106" s="512">
        <v>24810.33</v>
      </c>
      <c r="T106" s="512">
        <v>24810.33</v>
      </c>
      <c r="U106" s="512">
        <v>28585.814999999999</v>
      </c>
      <c r="V106" s="512">
        <v>28585.814999999999</v>
      </c>
      <c r="W106" s="512">
        <v>28585.814999999999</v>
      </c>
      <c r="X106" s="512">
        <v>28585.814999999999</v>
      </c>
      <c r="Y106" s="512">
        <v>28585.814999999999</v>
      </c>
      <c r="Z106" s="512">
        <v>28585.814999999999</v>
      </c>
      <c r="AA106" s="1116">
        <f>Q106/12*$B$4+(R106-Q106)/11*9+(S106-R106)/10*8+(T106-S106)/9*7+(U106-T106)/8*6+(V106-U106)/7*5+(W106-V106)/6*4+(X106-W106)/5*3+(Y106-X106)/4*2+(Z106-Y106)/3*1</f>
        <v>23506.888749999998</v>
      </c>
      <c r="AB106" s="508">
        <f>AH106-AG106-AD106</f>
        <v>27875.263230000004</v>
      </c>
      <c r="AC106" s="1380"/>
      <c r="AD106" s="508"/>
      <c r="AE106" s="508">
        <f>AB106-AA106</f>
        <v>4368.3744800000059</v>
      </c>
      <c r="AF106" s="508"/>
      <c r="AG106" s="512">
        <v>-12.624840000000003</v>
      </c>
      <c r="AH106" s="508">
        <v>27862.638390000004</v>
      </c>
      <c r="AI106" s="1381"/>
      <c r="AJ106" s="1097"/>
      <c r="AK106" s="1317">
        <f t="shared" si="20"/>
        <v>0</v>
      </c>
      <c r="AL106" s="1332"/>
    </row>
    <row r="107" spans="1:38" x14ac:dyDescent="0.25">
      <c r="A107" s="224">
        <v>1</v>
      </c>
      <c r="B107" s="655" t="s">
        <v>136</v>
      </c>
      <c r="C107" s="1382"/>
      <c r="D107" s="1383"/>
      <c r="E107" s="34">
        <f>E104+E106+E57/4.2</f>
        <v>134809.28571428571</v>
      </c>
      <c r="F107" s="7">
        <f>F104+F106+F57/4.2</f>
        <v>112301.07142857143</v>
      </c>
      <c r="G107" s="7">
        <f>G104+G106+G57/4.2</f>
        <v>114004.925</v>
      </c>
      <c r="H107" s="7">
        <f>G107/F107*100</f>
        <v>101.51721933704995</v>
      </c>
      <c r="I107" s="8"/>
      <c r="J107" s="8"/>
      <c r="K107" s="1353"/>
      <c r="L107" s="1353"/>
      <c r="M107" s="1353"/>
      <c r="N107" s="1353"/>
      <c r="O107" s="1354"/>
      <c r="P107" s="1354"/>
      <c r="Q107" s="503">
        <f t="shared" ref="Q107" si="21">Q61+Q106+Q43</f>
        <v>131322.36391838983</v>
      </c>
      <c r="R107" s="503">
        <f t="shared" ref="R107:S107" si="22">R61+R106+R43</f>
        <v>131322.36391838983</v>
      </c>
      <c r="S107" s="503">
        <f t="shared" si="22"/>
        <v>131322.36391838983</v>
      </c>
      <c r="T107" s="503">
        <f t="shared" ref="T107:Y107" si="23">T61+T106+T43+T52</f>
        <v>131563.71646838984</v>
      </c>
      <c r="U107" s="503">
        <f t="shared" si="23"/>
        <v>135339.20146838986</v>
      </c>
      <c r="V107" s="503">
        <f t="shared" si="23"/>
        <v>135339.20146838986</v>
      </c>
      <c r="W107" s="503">
        <f t="shared" si="23"/>
        <v>135339.20146838986</v>
      </c>
      <c r="X107" s="503">
        <f t="shared" si="23"/>
        <v>137279.53208994115</v>
      </c>
      <c r="Y107" s="503">
        <f t="shared" si="23"/>
        <v>137279.53208994115</v>
      </c>
      <c r="Z107" s="503">
        <f t="shared" ref="Z107" si="24">Z61+Z106+Z43+Z52</f>
        <v>137279.53208994115</v>
      </c>
      <c r="AA107" s="1068">
        <f t="shared" ref="AA107:AG107" si="25">AA61+AA106+AA43+AA103+AA52</f>
        <v>113618.83403825565</v>
      </c>
      <c r="AB107" s="503">
        <f t="shared" si="25"/>
        <v>127920.01299000002</v>
      </c>
      <c r="AC107" s="972">
        <f t="shared" si="25"/>
        <v>0</v>
      </c>
      <c r="AD107" s="503">
        <f t="shared" si="25"/>
        <v>2925.0089500000004</v>
      </c>
      <c r="AE107" s="503">
        <f t="shared" si="25"/>
        <v>14301.178951744374</v>
      </c>
      <c r="AF107" s="503">
        <f t="shared" si="25"/>
        <v>-41.77758</v>
      </c>
      <c r="AG107" s="503">
        <f t="shared" si="25"/>
        <v>-15.578030000000002</v>
      </c>
      <c r="AH107" s="503">
        <f>AH61+AH106+AH43+AH103+AH52</f>
        <v>130829.44391</v>
      </c>
      <c r="AI107" s="1355"/>
      <c r="AJ107" s="1075"/>
      <c r="AK107" s="1317">
        <f t="shared" si="20"/>
        <v>0</v>
      </c>
      <c r="AL107" s="1332"/>
    </row>
    <row r="108" spans="1:38" ht="15.75" x14ac:dyDescent="0.25">
      <c r="A108" s="224">
        <v>1</v>
      </c>
      <c r="B108" s="1384"/>
      <c r="C108" s="1385"/>
      <c r="D108" s="1386"/>
      <c r="E108" s="1339"/>
      <c r="F108" s="213"/>
      <c r="G108" s="213"/>
      <c r="H108" s="213"/>
      <c r="I108" s="435"/>
      <c r="J108" s="435"/>
      <c r="K108" s="1348"/>
      <c r="L108" s="1348"/>
      <c r="M108" s="1348"/>
      <c r="N108" s="1387"/>
      <c r="O108" s="1348"/>
      <c r="P108" s="1387"/>
      <c r="Q108" s="504"/>
      <c r="R108" s="504"/>
      <c r="S108" s="504"/>
      <c r="T108" s="504"/>
      <c r="U108" s="504"/>
      <c r="V108" s="504"/>
      <c r="W108" s="504"/>
      <c r="X108" s="504"/>
      <c r="Y108" s="504"/>
      <c r="Z108" s="504"/>
      <c r="AA108" s="1079"/>
      <c r="AB108" s="504"/>
      <c r="AC108" s="971"/>
      <c r="AD108" s="504"/>
      <c r="AE108" s="504"/>
      <c r="AF108" s="504"/>
      <c r="AG108" s="504"/>
      <c r="AH108" s="504"/>
      <c r="AI108" s="1388"/>
      <c r="AJ108" s="544"/>
      <c r="AK108" s="1317">
        <f t="shared" si="20"/>
        <v>0</v>
      </c>
      <c r="AL108" s="1332"/>
    </row>
    <row r="109" spans="1:38" s="2527" customFormat="1" ht="30" x14ac:dyDescent="0.25">
      <c r="B109" s="1389" t="s">
        <v>195</v>
      </c>
      <c r="C109" s="1390"/>
      <c r="D109" s="1391"/>
      <c r="E109" s="364">
        <v>14120</v>
      </c>
      <c r="F109" s="210">
        <f t="shared" ref="F109" si="26">E109/12*$B$4</f>
        <v>11766.666666666668</v>
      </c>
      <c r="G109" s="210">
        <v>11673</v>
      </c>
      <c r="H109" s="210">
        <f t="shared" ref="H109" si="27">G109/F109*100</f>
        <v>99.203966005665706</v>
      </c>
      <c r="I109" s="435"/>
      <c r="J109" s="435"/>
      <c r="K109" s="1348"/>
      <c r="L109" s="1348"/>
      <c r="M109" s="1348"/>
      <c r="N109" s="1387"/>
      <c r="O109" s="1348"/>
      <c r="P109" s="1387"/>
      <c r="Q109" s="504"/>
      <c r="R109" s="504"/>
      <c r="S109" s="504"/>
      <c r="T109" s="504"/>
      <c r="U109" s="504"/>
      <c r="V109" s="504"/>
      <c r="W109" s="504"/>
      <c r="X109" s="504"/>
      <c r="Y109" s="504"/>
      <c r="Z109" s="504"/>
      <c r="AA109" s="544"/>
      <c r="AB109" s="504"/>
      <c r="AC109" s="971"/>
      <c r="AD109" s="504"/>
      <c r="AE109" s="504"/>
      <c r="AF109" s="504"/>
      <c r="AG109" s="504"/>
      <c r="AH109" s="504"/>
      <c r="AI109" s="1388"/>
      <c r="AJ109" s="544"/>
      <c r="AK109" s="1317">
        <f t="shared" si="20"/>
        <v>0</v>
      </c>
      <c r="AL109" s="1332"/>
    </row>
    <row r="110" spans="1:38" ht="30" x14ac:dyDescent="0.25">
      <c r="A110" s="224">
        <v>1</v>
      </c>
      <c r="B110" s="1389" t="s">
        <v>194</v>
      </c>
      <c r="C110" s="1390"/>
      <c r="D110" s="1391"/>
      <c r="E110" s="364">
        <v>1992</v>
      </c>
      <c r="F110" s="210">
        <f t="shared" ref="F110:F115" si="28">E110/12*$B$4</f>
        <v>1660</v>
      </c>
      <c r="G110" s="210">
        <v>1698</v>
      </c>
      <c r="H110" s="210">
        <f t="shared" ref="H110:H116" si="29">G110/F110*100</f>
        <v>102.28915662650601</v>
      </c>
      <c r="I110" s="250"/>
      <c r="J110" s="250"/>
      <c r="K110" s="251"/>
      <c r="L110" s="251"/>
      <c r="M110" s="251"/>
      <c r="N110" s="1392"/>
      <c r="O110" s="251"/>
      <c r="P110" s="251"/>
      <c r="Q110" s="505"/>
      <c r="R110" s="505"/>
      <c r="S110" s="505"/>
      <c r="T110" s="505"/>
      <c r="U110" s="505"/>
      <c r="V110" s="505"/>
      <c r="W110" s="505"/>
      <c r="X110" s="505"/>
      <c r="Y110" s="505"/>
      <c r="Z110" s="505"/>
      <c r="AA110" s="501"/>
      <c r="AB110" s="505"/>
      <c r="AC110" s="968"/>
      <c r="AD110" s="505"/>
      <c r="AE110" s="505"/>
      <c r="AF110" s="505"/>
      <c r="AG110" s="505"/>
      <c r="AH110" s="505"/>
      <c r="AI110" s="1158"/>
      <c r="AJ110" s="501"/>
      <c r="AK110" s="1317">
        <f t="shared" si="20"/>
        <v>0</v>
      </c>
      <c r="AL110" s="1332"/>
    </row>
    <row r="111" spans="1:38" x14ac:dyDescent="0.25">
      <c r="A111" s="224">
        <v>1</v>
      </c>
      <c r="B111" s="1389" t="s">
        <v>219</v>
      </c>
      <c r="C111" s="1390"/>
      <c r="D111" s="1391"/>
      <c r="E111" s="364">
        <v>50</v>
      </c>
      <c r="F111" s="210">
        <f t="shared" si="28"/>
        <v>41.666666666666671</v>
      </c>
      <c r="G111" s="210">
        <v>24</v>
      </c>
      <c r="H111" s="210">
        <f t="shared" si="29"/>
        <v>57.599999999999994</v>
      </c>
      <c r="I111" s="250"/>
      <c r="J111" s="250"/>
      <c r="K111" s="251"/>
      <c r="L111" s="251"/>
      <c r="M111" s="251"/>
      <c r="N111" s="1392"/>
      <c r="O111" s="251"/>
      <c r="P111" s="251"/>
      <c r="Q111" s="505"/>
      <c r="R111" s="505"/>
      <c r="S111" s="505"/>
      <c r="T111" s="505"/>
      <c r="U111" s="505"/>
      <c r="V111" s="505"/>
      <c r="W111" s="505"/>
      <c r="X111" s="505"/>
      <c r="Y111" s="505"/>
      <c r="Z111" s="505"/>
      <c r="AA111" s="501"/>
      <c r="AB111" s="505"/>
      <c r="AC111" s="968"/>
      <c r="AD111" s="505"/>
      <c r="AE111" s="505"/>
      <c r="AF111" s="505"/>
      <c r="AG111" s="505"/>
      <c r="AH111" s="505"/>
      <c r="AI111" s="1158"/>
      <c r="AJ111" s="501"/>
      <c r="AK111" s="1317">
        <f t="shared" si="20"/>
        <v>0</v>
      </c>
      <c r="AL111" s="1332"/>
    </row>
    <row r="112" spans="1:38" ht="30" x14ac:dyDescent="0.25">
      <c r="A112" s="224">
        <v>1</v>
      </c>
      <c r="B112" s="1389" t="s">
        <v>260</v>
      </c>
      <c r="C112" s="1390"/>
      <c r="D112" s="1391"/>
      <c r="E112" s="364">
        <v>150</v>
      </c>
      <c r="F112" s="210">
        <f t="shared" si="28"/>
        <v>125</v>
      </c>
      <c r="G112" s="210">
        <v>143</v>
      </c>
      <c r="H112" s="210">
        <f t="shared" si="29"/>
        <v>114.39999999999999</v>
      </c>
      <c r="I112" s="250"/>
      <c r="J112" s="250"/>
      <c r="K112" s="251"/>
      <c r="L112" s="251"/>
      <c r="M112" s="251"/>
      <c r="N112" s="1392"/>
      <c r="O112" s="251"/>
      <c r="P112" s="251"/>
      <c r="Q112" s="505"/>
      <c r="R112" s="505"/>
      <c r="S112" s="505"/>
      <c r="T112" s="505"/>
      <c r="U112" s="505"/>
      <c r="V112" s="505"/>
      <c r="W112" s="505"/>
      <c r="X112" s="505"/>
      <c r="Y112" s="505"/>
      <c r="Z112" s="505"/>
      <c r="AA112" s="501"/>
      <c r="AB112" s="505"/>
      <c r="AC112" s="968"/>
      <c r="AD112" s="505"/>
      <c r="AE112" s="505"/>
      <c r="AF112" s="505"/>
      <c r="AG112" s="505"/>
      <c r="AH112" s="505"/>
      <c r="AI112" s="1158"/>
      <c r="AJ112" s="501"/>
      <c r="AK112" s="1317">
        <f t="shared" si="20"/>
        <v>0</v>
      </c>
      <c r="AL112" s="1332"/>
    </row>
    <row r="113" spans="1:38" s="234" customFormat="1" ht="45" x14ac:dyDescent="0.25">
      <c r="A113" s="224">
        <v>1</v>
      </c>
      <c r="B113" s="1389" t="s">
        <v>251</v>
      </c>
      <c r="C113" s="1393"/>
      <c r="D113" s="1394"/>
      <c r="E113" s="1339">
        <v>6960</v>
      </c>
      <c r="F113" s="213">
        <f t="shared" si="28"/>
        <v>5800</v>
      </c>
      <c r="G113" s="213">
        <v>5781</v>
      </c>
      <c r="H113" s="213">
        <f t="shared" si="29"/>
        <v>99.672413793103459</v>
      </c>
      <c r="I113" s="1395"/>
      <c r="J113" s="1395"/>
      <c r="K113" s="1348"/>
      <c r="L113" s="1348"/>
      <c r="M113" s="1348"/>
      <c r="N113" s="1387"/>
      <c r="O113" s="1348"/>
      <c r="P113" s="1348"/>
      <c r="Q113" s="505"/>
      <c r="R113" s="505"/>
      <c r="S113" s="505"/>
      <c r="T113" s="505"/>
      <c r="U113" s="505"/>
      <c r="V113" s="505"/>
      <c r="W113" s="505"/>
      <c r="X113" s="505"/>
      <c r="Y113" s="505"/>
      <c r="Z113" s="505"/>
      <c r="AA113" s="501"/>
      <c r="AB113" s="505"/>
      <c r="AC113" s="968"/>
      <c r="AD113" s="505"/>
      <c r="AE113" s="505"/>
      <c r="AF113" s="505"/>
      <c r="AG113" s="505"/>
      <c r="AH113" s="505"/>
      <c r="AI113" s="1388"/>
      <c r="AJ113" s="501"/>
      <c r="AK113" s="1317">
        <f t="shared" si="20"/>
        <v>0</v>
      </c>
      <c r="AL113" s="1332"/>
    </row>
    <row r="114" spans="1:38" s="234" customFormat="1" ht="30" x14ac:dyDescent="0.25">
      <c r="A114" s="224">
        <v>1</v>
      </c>
      <c r="B114" s="1389" t="s">
        <v>196</v>
      </c>
      <c r="C114" s="1390"/>
      <c r="D114" s="1391"/>
      <c r="E114" s="364">
        <v>7808</v>
      </c>
      <c r="F114" s="210">
        <f t="shared" si="28"/>
        <v>6506.6666666666661</v>
      </c>
      <c r="G114" s="210">
        <v>5090</v>
      </c>
      <c r="H114" s="210">
        <f t="shared" si="29"/>
        <v>78.227459016393453</v>
      </c>
      <c r="I114" s="1395"/>
      <c r="J114" s="1395"/>
      <c r="K114" s="1348"/>
      <c r="L114" s="1348"/>
      <c r="M114" s="1348"/>
      <c r="N114" s="1387"/>
      <c r="O114" s="1348"/>
      <c r="P114" s="1348"/>
      <c r="Q114" s="505"/>
      <c r="R114" s="505"/>
      <c r="S114" s="505"/>
      <c r="T114" s="505"/>
      <c r="U114" s="505"/>
      <c r="V114" s="505"/>
      <c r="W114" s="505"/>
      <c r="X114" s="505"/>
      <c r="Y114" s="505"/>
      <c r="Z114" s="505"/>
      <c r="AA114" s="501"/>
      <c r="AB114" s="505"/>
      <c r="AC114" s="968"/>
      <c r="AD114" s="505"/>
      <c r="AE114" s="505"/>
      <c r="AF114" s="505"/>
      <c r="AG114" s="505"/>
      <c r="AH114" s="505"/>
      <c r="AI114" s="1158"/>
      <c r="AJ114" s="501"/>
      <c r="AK114" s="1317">
        <f t="shared" si="20"/>
        <v>0</v>
      </c>
      <c r="AL114" s="1332"/>
    </row>
    <row r="115" spans="1:38" s="234" customFormat="1" ht="30" x14ac:dyDescent="0.25">
      <c r="A115" s="2527"/>
      <c r="B115" s="1389" t="s">
        <v>466</v>
      </c>
      <c r="C115" s="1393"/>
      <c r="D115" s="1394"/>
      <c r="E115" s="1339">
        <v>58</v>
      </c>
      <c r="F115" s="213">
        <f t="shared" si="28"/>
        <v>48.333333333333329</v>
      </c>
      <c r="G115" s="213"/>
      <c r="H115" s="213">
        <f t="shared" si="29"/>
        <v>0</v>
      </c>
      <c r="I115" s="1395"/>
      <c r="J115" s="1395"/>
      <c r="K115" s="1348"/>
      <c r="L115" s="1348"/>
      <c r="M115" s="1348"/>
      <c r="N115" s="1387"/>
      <c r="O115" s="1348"/>
      <c r="P115" s="1348"/>
      <c r="Q115" s="505"/>
      <c r="R115" s="505"/>
      <c r="S115" s="505"/>
      <c r="T115" s="505"/>
      <c r="U115" s="505"/>
      <c r="V115" s="505"/>
      <c r="W115" s="505"/>
      <c r="X115" s="505"/>
      <c r="Y115" s="505"/>
      <c r="Z115" s="505"/>
      <c r="AA115" s="1071"/>
      <c r="AB115" s="505"/>
      <c r="AC115" s="968"/>
      <c r="AD115" s="505"/>
      <c r="AE115" s="505"/>
      <c r="AF115" s="505"/>
      <c r="AG115" s="505"/>
      <c r="AH115" s="505"/>
      <c r="AI115" s="1388"/>
      <c r="AJ115" s="501"/>
      <c r="AK115" s="1317">
        <f t="shared" si="20"/>
        <v>0</v>
      </c>
      <c r="AL115" s="1332"/>
    </row>
    <row r="116" spans="1:38" s="234" customFormat="1" x14ac:dyDescent="0.25">
      <c r="A116" s="224">
        <v>1</v>
      </c>
      <c r="B116" s="1396" t="s">
        <v>217</v>
      </c>
      <c r="C116" s="1397"/>
      <c r="D116" s="1398"/>
      <c r="E116" s="407">
        <f>SUM(E109:E115)</f>
        <v>31138</v>
      </c>
      <c r="F116" s="1357">
        <f t="shared" ref="F116:G116" si="30">SUM(F109:F115)</f>
        <v>25948.333333333332</v>
      </c>
      <c r="G116" s="1357">
        <f t="shared" si="30"/>
        <v>24409</v>
      </c>
      <c r="H116" s="1357">
        <f t="shared" si="29"/>
        <v>94.067698631896718</v>
      </c>
      <c r="I116" s="435"/>
      <c r="J116" s="435"/>
      <c r="K116" s="1358"/>
      <c r="L116" s="1358"/>
      <c r="M116" s="1358"/>
      <c r="N116" s="1358"/>
      <c r="O116" s="1358"/>
      <c r="P116" s="1358"/>
      <c r="Q116" s="505">
        <v>217562.08439999999</v>
      </c>
      <c r="R116" s="505">
        <v>217562.08439999999</v>
      </c>
      <c r="S116" s="505">
        <v>217562.08439999999</v>
      </c>
      <c r="T116" s="505">
        <v>217562.08439999999</v>
      </c>
      <c r="U116" s="505">
        <v>217562.08439999999</v>
      </c>
      <c r="V116" s="505">
        <v>217562.08439999999</v>
      </c>
      <c r="W116" s="505">
        <v>217562.08439999999</v>
      </c>
      <c r="X116" s="505">
        <v>203091.38860000001</v>
      </c>
      <c r="Y116" s="505">
        <v>203091.38860000001</v>
      </c>
      <c r="Z116" s="505">
        <v>203091.38860000001</v>
      </c>
      <c r="AA116" s="1066">
        <f>Q116/12*$B$4+(R116-Q116)/11*9+(S116-R116)/10*8+(T116-S116)/9*7+(U116-T116)/8*6+(V116-U116)/7*5+(W116-V116)/6*4+(X116-W116)/5*3+(Y116-X116)/4*2+(Z116-Y116)/3*1</f>
        <v>172619.31951999999</v>
      </c>
      <c r="AB116" s="505">
        <f>AH116-AG116-AD116</f>
        <v>161684.87644000002</v>
      </c>
      <c r="AC116" s="968"/>
      <c r="AD116" s="505"/>
      <c r="AE116" s="505">
        <f>AB116-AA116</f>
        <v>-10934.443079999968</v>
      </c>
      <c r="AF116" s="505"/>
      <c r="AG116" s="505">
        <v>-1414.7136700000003</v>
      </c>
      <c r="AH116" s="505">
        <v>160270.16277000002</v>
      </c>
      <c r="AI116" s="1131"/>
      <c r="AJ116" s="501"/>
      <c r="AK116" s="1317">
        <f t="shared" si="20"/>
        <v>0</v>
      </c>
      <c r="AL116" s="1332"/>
    </row>
    <row r="117" spans="1:38" s="234" customFormat="1" ht="15.75" x14ac:dyDescent="0.25">
      <c r="A117" s="224">
        <v>1</v>
      </c>
      <c r="B117" s="1399" t="s">
        <v>29</v>
      </c>
      <c r="C117" s="638"/>
      <c r="D117" s="1398"/>
      <c r="E117" s="407"/>
      <c r="F117" s="1357"/>
      <c r="G117" s="1357"/>
      <c r="H117" s="1357"/>
      <c r="I117" s="435"/>
      <c r="J117" s="435"/>
      <c r="K117" s="1358"/>
      <c r="L117" s="1358"/>
      <c r="M117" s="1358"/>
      <c r="N117" s="1358"/>
      <c r="O117" s="1358"/>
      <c r="P117" s="1358"/>
      <c r="Q117" s="505"/>
      <c r="R117" s="505"/>
      <c r="S117" s="505"/>
      <c r="T117" s="505"/>
      <c r="U117" s="505"/>
      <c r="V117" s="505"/>
      <c r="W117" s="505"/>
      <c r="X117" s="505"/>
      <c r="Y117" s="505"/>
      <c r="Z117" s="505"/>
      <c r="AA117" s="501"/>
      <c r="AB117" s="505"/>
      <c r="AC117" s="968"/>
      <c r="AD117" s="505"/>
      <c r="AE117" s="505"/>
      <c r="AF117" s="505"/>
      <c r="AG117" s="505"/>
      <c r="AH117" s="505"/>
      <c r="AI117" s="1131"/>
      <c r="AJ117" s="501"/>
      <c r="AK117" s="1317">
        <f t="shared" si="20"/>
        <v>0</v>
      </c>
      <c r="AL117" s="1332"/>
    </row>
    <row r="118" spans="1:38" ht="15.75" x14ac:dyDescent="0.25">
      <c r="A118" s="224">
        <v>1</v>
      </c>
      <c r="B118" s="260" t="s">
        <v>148</v>
      </c>
      <c r="C118" s="638"/>
      <c r="D118" s="1386"/>
      <c r="E118" s="1339"/>
      <c r="F118" s="213"/>
      <c r="G118" s="213"/>
      <c r="H118" s="213"/>
      <c r="I118" s="435"/>
      <c r="J118" s="435"/>
      <c r="K118" s="1348"/>
      <c r="L118" s="1348"/>
      <c r="M118" s="1348"/>
      <c r="N118" s="1348"/>
      <c r="O118" s="1348"/>
      <c r="P118" s="1348"/>
      <c r="Q118" s="505"/>
      <c r="R118" s="505"/>
      <c r="S118" s="505"/>
      <c r="T118" s="505"/>
      <c r="U118" s="505"/>
      <c r="V118" s="505"/>
      <c r="W118" s="505"/>
      <c r="X118" s="505"/>
      <c r="Y118" s="505"/>
      <c r="Z118" s="505"/>
      <c r="AA118" s="501"/>
      <c r="AB118" s="505"/>
      <c r="AC118" s="968"/>
      <c r="AD118" s="505"/>
      <c r="AE118" s="505"/>
      <c r="AF118" s="505"/>
      <c r="AG118" s="505"/>
      <c r="AH118" s="505"/>
      <c r="AI118" s="1388"/>
      <c r="AJ118" s="501"/>
      <c r="AK118" s="1317">
        <f t="shared" si="20"/>
        <v>0</v>
      </c>
      <c r="AL118" s="1332"/>
    </row>
    <row r="119" spans="1:38" x14ac:dyDescent="0.25">
      <c r="A119" s="224">
        <v>1</v>
      </c>
      <c r="B119" s="1265" t="s">
        <v>27</v>
      </c>
      <c r="C119" s="611"/>
      <c r="D119" s="1265">
        <v>340</v>
      </c>
      <c r="E119" s="364">
        <v>76</v>
      </c>
      <c r="F119" s="210">
        <f t="shared" ref="F119:F131" si="31">E119/12*$B$4</f>
        <v>63.333333333333329</v>
      </c>
      <c r="G119" s="210">
        <v>65</v>
      </c>
      <c r="H119" s="210">
        <f t="shared" ref="H119:H131" si="32">G119/F119*100</f>
        <v>102.63157894736842</v>
      </c>
      <c r="I119" s="1400">
        <v>10</v>
      </c>
      <c r="J119" s="250">
        <f t="shared" ref="J119:J131" si="33">M119/G119</f>
        <v>10.584615384615384</v>
      </c>
      <c r="K119" s="251">
        <f t="shared" ref="K119:K131" si="34">ROUND(E119*I119,0)</f>
        <v>760</v>
      </c>
      <c r="L119" s="251">
        <f t="shared" ref="L119:L131" si="35">K119/12*$B$4</f>
        <v>633.33333333333337</v>
      </c>
      <c r="M119" s="251">
        <v>688</v>
      </c>
      <c r="N119" s="251">
        <f t="shared" ref="N119:N131" si="36">M119/L119*100</f>
        <v>108.63157894736841</v>
      </c>
      <c r="O119" s="251">
        <f t="shared" ref="O119:O131" si="37">ROUND(K119/D119,0)</f>
        <v>2</v>
      </c>
      <c r="P119" s="251">
        <f t="shared" ref="P119:P131" si="38">M119/$B$4*12/O119</f>
        <v>412.79999999999995</v>
      </c>
      <c r="Q119" s="505"/>
      <c r="R119" s="505"/>
      <c r="S119" s="505"/>
      <c r="T119" s="505"/>
      <c r="U119" s="505"/>
      <c r="V119" s="505"/>
      <c r="W119" s="505"/>
      <c r="X119" s="505"/>
      <c r="Y119" s="505"/>
      <c r="Z119" s="505"/>
      <c r="AA119" s="501"/>
      <c r="AB119" s="505"/>
      <c r="AC119" s="968"/>
      <c r="AD119" s="505"/>
      <c r="AE119" s="505"/>
      <c r="AF119" s="505"/>
      <c r="AG119" s="505"/>
      <c r="AH119" s="505"/>
      <c r="AI119" s="1158"/>
      <c r="AJ119" s="501"/>
      <c r="AK119" s="1317">
        <f t="shared" si="20"/>
        <v>0</v>
      </c>
      <c r="AL119" s="1332"/>
    </row>
    <row r="120" spans="1:38" x14ac:dyDescent="0.25">
      <c r="A120" s="224">
        <v>1</v>
      </c>
      <c r="B120" s="1265" t="s">
        <v>24</v>
      </c>
      <c r="C120" s="611"/>
      <c r="D120" s="1265">
        <v>340</v>
      </c>
      <c r="E120" s="364">
        <v>100</v>
      </c>
      <c r="F120" s="210">
        <f t="shared" si="31"/>
        <v>83.333333333333343</v>
      </c>
      <c r="G120" s="210">
        <v>86</v>
      </c>
      <c r="H120" s="210">
        <f t="shared" si="32"/>
        <v>103.19999999999997</v>
      </c>
      <c r="I120" s="1400">
        <v>3.1</v>
      </c>
      <c r="J120" s="250">
        <f t="shared" si="33"/>
        <v>3.2558139534883721</v>
      </c>
      <c r="K120" s="251">
        <f t="shared" si="34"/>
        <v>310</v>
      </c>
      <c r="L120" s="251">
        <f t="shared" si="35"/>
        <v>258.33333333333331</v>
      </c>
      <c r="M120" s="251">
        <v>280</v>
      </c>
      <c r="N120" s="251">
        <f t="shared" si="36"/>
        <v>108.38709677419357</v>
      </c>
      <c r="O120" s="251">
        <f t="shared" si="37"/>
        <v>1</v>
      </c>
      <c r="P120" s="251">
        <f t="shared" si="38"/>
        <v>336</v>
      </c>
      <c r="Q120" s="505"/>
      <c r="R120" s="505"/>
      <c r="S120" s="505"/>
      <c r="T120" s="505"/>
      <c r="U120" s="505"/>
      <c r="V120" s="505"/>
      <c r="W120" s="505"/>
      <c r="X120" s="505"/>
      <c r="Y120" s="505"/>
      <c r="Z120" s="505"/>
      <c r="AA120" s="501"/>
      <c r="AB120" s="505"/>
      <c r="AC120" s="968"/>
      <c r="AD120" s="505"/>
      <c r="AE120" s="505"/>
      <c r="AF120" s="505"/>
      <c r="AG120" s="505"/>
      <c r="AH120" s="505"/>
      <c r="AI120" s="1158"/>
      <c r="AJ120" s="501"/>
      <c r="AK120" s="1317">
        <f t="shared" si="20"/>
        <v>0</v>
      </c>
      <c r="AL120" s="1332"/>
    </row>
    <row r="121" spans="1:38" s="2527" customFormat="1" x14ac:dyDescent="0.25">
      <c r="B121" s="1265" t="s">
        <v>8</v>
      </c>
      <c r="C121" s="611"/>
      <c r="D121" s="1265">
        <v>340</v>
      </c>
      <c r="E121" s="364">
        <v>40</v>
      </c>
      <c r="F121" s="3634">
        <f>E121/5*3</f>
        <v>24</v>
      </c>
      <c r="G121" s="210">
        <v>1</v>
      </c>
      <c r="H121" s="210">
        <f t="shared" ref="H121" si="39">G121/F121*100</f>
        <v>4.1666666666666661</v>
      </c>
      <c r="I121" s="1400">
        <v>10</v>
      </c>
      <c r="J121" s="250">
        <f t="shared" ref="J121" si="40">M121/G121</f>
        <v>1</v>
      </c>
      <c r="K121" s="251">
        <f t="shared" ref="K121" si="41">ROUND(E121*I121,0)</f>
        <v>400</v>
      </c>
      <c r="L121" s="251">
        <f t="shared" ref="L121" si="42">K121/12*$B$4</f>
        <v>333.33333333333337</v>
      </c>
      <c r="M121" s="251">
        <v>1</v>
      </c>
      <c r="N121" s="251">
        <f t="shared" ref="N121" si="43">M121/L121*100</f>
        <v>0.3</v>
      </c>
      <c r="O121" s="251">
        <f t="shared" ref="O121" si="44">ROUND(K121/D121,0)</f>
        <v>1</v>
      </c>
      <c r="P121" s="251">
        <f t="shared" ref="P121" si="45">M121/$B$4*12/O121</f>
        <v>1.2000000000000002</v>
      </c>
      <c r="Q121" s="505"/>
      <c r="R121" s="505"/>
      <c r="S121" s="505"/>
      <c r="T121" s="505"/>
      <c r="U121" s="505"/>
      <c r="V121" s="505"/>
      <c r="W121" s="505"/>
      <c r="X121" s="505"/>
      <c r="Y121" s="505"/>
      <c r="Z121" s="505"/>
      <c r="AA121" s="501"/>
      <c r="AB121" s="505"/>
      <c r="AC121" s="968"/>
      <c r="AD121" s="505"/>
      <c r="AE121" s="505"/>
      <c r="AF121" s="505"/>
      <c r="AG121" s="505"/>
      <c r="AH121" s="505"/>
      <c r="AI121" s="1158"/>
      <c r="AJ121" s="501"/>
      <c r="AK121" s="1317">
        <f t="shared" si="20"/>
        <v>0</v>
      </c>
      <c r="AL121" s="1332"/>
    </row>
    <row r="122" spans="1:38" x14ac:dyDescent="0.25">
      <c r="A122" s="224">
        <v>1</v>
      </c>
      <c r="B122" s="1265" t="s">
        <v>9</v>
      </c>
      <c r="C122" s="611"/>
      <c r="D122" s="1265">
        <v>340</v>
      </c>
      <c r="E122" s="364">
        <v>20</v>
      </c>
      <c r="F122" s="210">
        <f t="shared" si="31"/>
        <v>16.666666666666668</v>
      </c>
      <c r="G122" s="210">
        <v>22</v>
      </c>
      <c r="H122" s="210">
        <f t="shared" si="32"/>
        <v>131.99999999999997</v>
      </c>
      <c r="I122" s="1400">
        <v>12</v>
      </c>
      <c r="J122" s="250">
        <f t="shared" si="33"/>
        <v>11.954545454545455</v>
      </c>
      <c r="K122" s="251">
        <f t="shared" si="34"/>
        <v>240</v>
      </c>
      <c r="L122" s="251">
        <f t="shared" si="35"/>
        <v>200</v>
      </c>
      <c r="M122" s="251">
        <v>263</v>
      </c>
      <c r="N122" s="251">
        <f t="shared" si="36"/>
        <v>131.5</v>
      </c>
      <c r="O122" s="251">
        <f t="shared" si="37"/>
        <v>1</v>
      </c>
      <c r="P122" s="251">
        <f t="shared" si="38"/>
        <v>315.60000000000002</v>
      </c>
      <c r="Q122" s="505"/>
      <c r="R122" s="505"/>
      <c r="S122" s="505"/>
      <c r="T122" s="505"/>
      <c r="U122" s="505"/>
      <c r="V122" s="505"/>
      <c r="W122" s="505"/>
      <c r="X122" s="505"/>
      <c r="Y122" s="505"/>
      <c r="Z122" s="505"/>
      <c r="AA122" s="501"/>
      <c r="AB122" s="505"/>
      <c r="AC122" s="968"/>
      <c r="AD122" s="505"/>
      <c r="AE122" s="505"/>
      <c r="AF122" s="505"/>
      <c r="AG122" s="505"/>
      <c r="AH122" s="505"/>
      <c r="AI122" s="1158"/>
      <c r="AJ122" s="501"/>
      <c r="AK122" s="1317">
        <f t="shared" si="20"/>
        <v>0</v>
      </c>
      <c r="AL122" s="1332"/>
    </row>
    <row r="123" spans="1:38" x14ac:dyDescent="0.25">
      <c r="A123" s="224">
        <v>1</v>
      </c>
      <c r="B123" s="1265" t="s">
        <v>116</v>
      </c>
      <c r="C123" s="611"/>
      <c r="D123" s="1265">
        <v>340</v>
      </c>
      <c r="E123" s="364">
        <v>1320</v>
      </c>
      <c r="F123" s="210">
        <f t="shared" si="31"/>
        <v>1100</v>
      </c>
      <c r="G123" s="210">
        <v>1180</v>
      </c>
      <c r="H123" s="210">
        <f t="shared" si="32"/>
        <v>107.27272727272728</v>
      </c>
      <c r="I123" s="1400">
        <v>25.4</v>
      </c>
      <c r="J123" s="250">
        <f t="shared" si="33"/>
        <v>25.433898305084746</v>
      </c>
      <c r="K123" s="251">
        <f t="shared" si="34"/>
        <v>33528</v>
      </c>
      <c r="L123" s="251">
        <f t="shared" si="35"/>
        <v>27940</v>
      </c>
      <c r="M123" s="251">
        <v>30012</v>
      </c>
      <c r="N123" s="251">
        <f t="shared" si="36"/>
        <v>107.41589119541874</v>
      </c>
      <c r="O123" s="251">
        <f t="shared" si="37"/>
        <v>99</v>
      </c>
      <c r="P123" s="251">
        <f t="shared" si="38"/>
        <v>363.7818181818181</v>
      </c>
      <c r="Q123" s="505"/>
      <c r="R123" s="505"/>
      <c r="S123" s="505"/>
      <c r="T123" s="505"/>
      <c r="U123" s="505"/>
      <c r="V123" s="505"/>
      <c r="W123" s="505"/>
      <c r="X123" s="505"/>
      <c r="Y123" s="505"/>
      <c r="Z123" s="505"/>
      <c r="AA123" s="501"/>
      <c r="AB123" s="505"/>
      <c r="AC123" s="968"/>
      <c r="AD123" s="505"/>
      <c r="AE123" s="505"/>
      <c r="AF123" s="505"/>
      <c r="AG123" s="505"/>
      <c r="AH123" s="505"/>
      <c r="AI123" s="1158"/>
      <c r="AJ123" s="501"/>
      <c r="AK123" s="1317">
        <f t="shared" si="20"/>
        <v>0</v>
      </c>
      <c r="AL123" s="1332"/>
    </row>
    <row r="124" spans="1:38" ht="30" x14ac:dyDescent="0.25">
      <c r="A124" s="224">
        <v>1</v>
      </c>
      <c r="B124" s="1265" t="s">
        <v>157</v>
      </c>
      <c r="C124" s="611"/>
      <c r="D124" s="1265">
        <v>340</v>
      </c>
      <c r="E124" s="364">
        <v>106</v>
      </c>
      <c r="F124" s="210">
        <f t="shared" si="31"/>
        <v>88.333333333333343</v>
      </c>
      <c r="G124" s="210">
        <v>106</v>
      </c>
      <c r="H124" s="210">
        <f t="shared" si="32"/>
        <v>120</v>
      </c>
      <c r="I124" s="1400">
        <v>10</v>
      </c>
      <c r="J124" s="250">
        <f t="shared" si="33"/>
        <v>8.5566037735849054</v>
      </c>
      <c r="K124" s="251">
        <f t="shared" si="34"/>
        <v>1060</v>
      </c>
      <c r="L124" s="251">
        <f t="shared" si="35"/>
        <v>883.33333333333326</v>
      </c>
      <c r="M124" s="251">
        <v>907</v>
      </c>
      <c r="N124" s="251">
        <f t="shared" si="36"/>
        <v>102.67924528301889</v>
      </c>
      <c r="O124" s="251">
        <f t="shared" si="37"/>
        <v>3</v>
      </c>
      <c r="P124" s="251">
        <f t="shared" si="38"/>
        <v>362.8</v>
      </c>
      <c r="Q124" s="505"/>
      <c r="R124" s="505"/>
      <c r="S124" s="505"/>
      <c r="T124" s="505"/>
      <c r="U124" s="505"/>
      <c r="V124" s="505"/>
      <c r="W124" s="505"/>
      <c r="X124" s="505"/>
      <c r="Y124" s="505"/>
      <c r="Z124" s="505"/>
      <c r="AA124" s="501"/>
      <c r="AB124" s="505"/>
      <c r="AC124" s="968"/>
      <c r="AD124" s="505"/>
      <c r="AE124" s="505"/>
      <c r="AF124" s="505"/>
      <c r="AG124" s="505"/>
      <c r="AH124" s="505"/>
      <c r="AI124" s="1158"/>
      <c r="AJ124" s="501"/>
      <c r="AK124" s="1317">
        <f t="shared" si="20"/>
        <v>0</v>
      </c>
      <c r="AL124" s="1332"/>
    </row>
    <row r="125" spans="1:38" x14ac:dyDescent="0.25">
      <c r="A125" s="224">
        <v>1</v>
      </c>
      <c r="B125" s="1265" t="s">
        <v>17</v>
      </c>
      <c r="C125" s="611"/>
      <c r="D125" s="1265">
        <v>290</v>
      </c>
      <c r="E125" s="364">
        <v>393</v>
      </c>
      <c r="F125" s="210">
        <f t="shared" si="31"/>
        <v>327.5</v>
      </c>
      <c r="G125" s="210">
        <v>235</v>
      </c>
      <c r="H125" s="210">
        <f t="shared" si="32"/>
        <v>71.755725190839698</v>
      </c>
      <c r="I125" s="1400">
        <v>7</v>
      </c>
      <c r="J125" s="250">
        <f t="shared" si="33"/>
        <v>7.9234042553191486</v>
      </c>
      <c r="K125" s="251">
        <f t="shared" si="34"/>
        <v>2751</v>
      </c>
      <c r="L125" s="251">
        <f t="shared" si="35"/>
        <v>2292.5</v>
      </c>
      <c r="M125" s="251">
        <v>1862</v>
      </c>
      <c r="N125" s="251">
        <f t="shared" si="36"/>
        <v>81.221374045801525</v>
      </c>
      <c r="O125" s="251">
        <f t="shared" si="37"/>
        <v>9</v>
      </c>
      <c r="P125" s="251">
        <f t="shared" si="38"/>
        <v>248.26666666666662</v>
      </c>
      <c r="Q125" s="505"/>
      <c r="R125" s="505"/>
      <c r="S125" s="505"/>
      <c r="T125" s="505"/>
      <c r="U125" s="505"/>
      <c r="V125" s="505"/>
      <c r="W125" s="505"/>
      <c r="X125" s="505"/>
      <c r="Y125" s="505"/>
      <c r="Z125" s="505"/>
      <c r="AA125" s="501"/>
      <c r="AB125" s="505"/>
      <c r="AC125" s="968"/>
      <c r="AD125" s="505"/>
      <c r="AE125" s="505"/>
      <c r="AF125" s="505"/>
      <c r="AG125" s="505"/>
      <c r="AH125" s="505"/>
      <c r="AI125" s="1158"/>
      <c r="AJ125" s="501"/>
      <c r="AK125" s="1317">
        <f t="shared" si="20"/>
        <v>0</v>
      </c>
      <c r="AL125" s="1332"/>
    </row>
    <row r="126" spans="1:38" s="2527" customFormat="1" x14ac:dyDescent="0.25">
      <c r="B126" s="1265" t="s">
        <v>20</v>
      </c>
      <c r="C126" s="611"/>
      <c r="D126" s="1265">
        <v>340</v>
      </c>
      <c r="E126" s="364">
        <v>30</v>
      </c>
      <c r="F126" s="210">
        <f t="shared" si="31"/>
        <v>25</v>
      </c>
      <c r="G126" s="210">
        <v>25</v>
      </c>
      <c r="H126" s="210">
        <f t="shared" si="32"/>
        <v>100</v>
      </c>
      <c r="I126" s="1400">
        <v>8</v>
      </c>
      <c r="J126" s="250">
        <f t="shared" si="33"/>
        <v>12.24</v>
      </c>
      <c r="K126" s="251">
        <f t="shared" si="34"/>
        <v>240</v>
      </c>
      <c r="L126" s="251">
        <f t="shared" si="35"/>
        <v>200</v>
      </c>
      <c r="M126" s="251">
        <v>306</v>
      </c>
      <c r="N126" s="251">
        <f t="shared" si="36"/>
        <v>153</v>
      </c>
      <c r="O126" s="251">
        <f t="shared" si="37"/>
        <v>1</v>
      </c>
      <c r="P126" s="251">
        <f t="shared" si="38"/>
        <v>367.20000000000005</v>
      </c>
      <c r="Q126" s="505"/>
      <c r="R126" s="505"/>
      <c r="S126" s="505"/>
      <c r="T126" s="505"/>
      <c r="U126" s="505"/>
      <c r="V126" s="505"/>
      <c r="W126" s="505"/>
      <c r="X126" s="505"/>
      <c r="Y126" s="505"/>
      <c r="Z126" s="505"/>
      <c r="AA126" s="501"/>
      <c r="AB126" s="505"/>
      <c r="AC126" s="968"/>
      <c r="AD126" s="505"/>
      <c r="AE126" s="505"/>
      <c r="AF126" s="505"/>
      <c r="AG126" s="505"/>
      <c r="AH126" s="505"/>
      <c r="AI126" s="1158"/>
      <c r="AJ126" s="501"/>
      <c r="AK126" s="1317">
        <f t="shared" si="20"/>
        <v>0</v>
      </c>
      <c r="AL126" s="1332"/>
    </row>
    <row r="127" spans="1:38" x14ac:dyDescent="0.25">
      <c r="A127" s="224">
        <v>1</v>
      </c>
      <c r="B127" s="1265" t="s">
        <v>79</v>
      </c>
      <c r="C127" s="611"/>
      <c r="D127" s="1265">
        <v>340</v>
      </c>
      <c r="E127" s="364">
        <v>117</v>
      </c>
      <c r="F127" s="210">
        <f t="shared" si="31"/>
        <v>97.5</v>
      </c>
      <c r="G127" s="210">
        <v>131</v>
      </c>
      <c r="H127" s="210">
        <f t="shared" si="32"/>
        <v>134.35897435897434</v>
      </c>
      <c r="I127" s="1400">
        <v>9.5</v>
      </c>
      <c r="J127" s="250">
        <f t="shared" si="33"/>
        <v>8.4351145038167932</v>
      </c>
      <c r="K127" s="251">
        <f t="shared" si="34"/>
        <v>1112</v>
      </c>
      <c r="L127" s="251">
        <f t="shared" si="35"/>
        <v>926.66666666666674</v>
      </c>
      <c r="M127" s="251">
        <v>1105</v>
      </c>
      <c r="N127" s="251">
        <f t="shared" si="36"/>
        <v>119.24460431654676</v>
      </c>
      <c r="O127" s="251">
        <f t="shared" si="37"/>
        <v>3</v>
      </c>
      <c r="P127" s="251">
        <f t="shared" si="38"/>
        <v>442</v>
      </c>
      <c r="Q127" s="505"/>
      <c r="R127" s="505"/>
      <c r="S127" s="505"/>
      <c r="T127" s="505"/>
      <c r="U127" s="505"/>
      <c r="V127" s="505"/>
      <c r="W127" s="505"/>
      <c r="X127" s="505"/>
      <c r="Y127" s="505"/>
      <c r="Z127" s="505"/>
      <c r="AA127" s="501"/>
      <c r="AB127" s="505"/>
      <c r="AC127" s="968"/>
      <c r="AD127" s="505"/>
      <c r="AE127" s="505"/>
      <c r="AF127" s="505"/>
      <c r="AG127" s="505"/>
      <c r="AH127" s="505"/>
      <c r="AI127" s="1158"/>
      <c r="AJ127" s="501"/>
      <c r="AK127" s="1317">
        <f t="shared" si="20"/>
        <v>0</v>
      </c>
      <c r="AL127" s="1332"/>
    </row>
    <row r="128" spans="1:38" x14ac:dyDescent="0.25">
      <c r="A128" s="224">
        <v>1</v>
      </c>
      <c r="B128" s="1265" t="s">
        <v>81</v>
      </c>
      <c r="C128" s="611"/>
      <c r="D128" s="1265">
        <v>340</v>
      </c>
      <c r="E128" s="364">
        <v>25</v>
      </c>
      <c r="F128" s="210">
        <f t="shared" si="31"/>
        <v>20.833333333333336</v>
      </c>
      <c r="G128" s="210">
        <v>24</v>
      </c>
      <c r="H128" s="210">
        <f t="shared" si="32"/>
        <v>115.19999999999999</v>
      </c>
      <c r="I128" s="1400">
        <v>11</v>
      </c>
      <c r="J128" s="250">
        <f t="shared" si="33"/>
        <v>11.333333333333334</v>
      </c>
      <c r="K128" s="251">
        <f t="shared" si="34"/>
        <v>275</v>
      </c>
      <c r="L128" s="251">
        <f t="shared" si="35"/>
        <v>229.16666666666669</v>
      </c>
      <c r="M128" s="251">
        <v>272</v>
      </c>
      <c r="N128" s="251">
        <f t="shared" si="36"/>
        <v>118.69090909090909</v>
      </c>
      <c r="O128" s="251">
        <f t="shared" si="37"/>
        <v>1</v>
      </c>
      <c r="P128" s="251">
        <f t="shared" si="38"/>
        <v>326.39999999999998</v>
      </c>
      <c r="Q128" s="505"/>
      <c r="R128" s="505"/>
      <c r="S128" s="505"/>
      <c r="T128" s="505"/>
      <c r="U128" s="505"/>
      <c r="V128" s="505"/>
      <c r="W128" s="505"/>
      <c r="X128" s="505"/>
      <c r="Y128" s="505"/>
      <c r="Z128" s="505"/>
      <c r="AA128" s="501"/>
      <c r="AB128" s="505"/>
      <c r="AC128" s="968"/>
      <c r="AD128" s="505"/>
      <c r="AE128" s="505"/>
      <c r="AF128" s="505"/>
      <c r="AG128" s="505"/>
      <c r="AH128" s="505"/>
      <c r="AI128" s="1158"/>
      <c r="AJ128" s="501"/>
      <c r="AK128" s="1317">
        <f t="shared" si="20"/>
        <v>0</v>
      </c>
      <c r="AL128" s="1332"/>
    </row>
    <row r="129" spans="1:40" x14ac:dyDescent="0.25">
      <c r="A129" s="224">
        <v>1</v>
      </c>
      <c r="B129" s="1265" t="s">
        <v>19</v>
      </c>
      <c r="C129" s="611"/>
      <c r="D129" s="1265">
        <v>340</v>
      </c>
      <c r="E129" s="364">
        <v>22</v>
      </c>
      <c r="F129" s="210">
        <f t="shared" si="31"/>
        <v>18.333333333333332</v>
      </c>
      <c r="G129" s="210">
        <v>10</v>
      </c>
      <c r="H129" s="210">
        <f t="shared" si="32"/>
        <v>54.545454545454554</v>
      </c>
      <c r="I129" s="1400">
        <v>9.8000000000000007</v>
      </c>
      <c r="J129" s="250">
        <f t="shared" si="33"/>
        <v>8.6999999999999993</v>
      </c>
      <c r="K129" s="251">
        <f t="shared" si="34"/>
        <v>216</v>
      </c>
      <c r="L129" s="251">
        <f t="shared" si="35"/>
        <v>180</v>
      </c>
      <c r="M129" s="251">
        <v>87</v>
      </c>
      <c r="N129" s="251">
        <f t="shared" si="36"/>
        <v>48.333333333333336</v>
      </c>
      <c r="O129" s="251">
        <f t="shared" si="37"/>
        <v>1</v>
      </c>
      <c r="P129" s="251">
        <f t="shared" si="38"/>
        <v>104.39999999999999</v>
      </c>
      <c r="Q129" s="505"/>
      <c r="R129" s="505"/>
      <c r="S129" s="505"/>
      <c r="T129" s="505"/>
      <c r="U129" s="505"/>
      <c r="V129" s="505"/>
      <c r="W129" s="505"/>
      <c r="X129" s="505"/>
      <c r="Y129" s="505"/>
      <c r="Z129" s="505"/>
      <c r="AA129" s="501"/>
      <c r="AB129" s="505"/>
      <c r="AC129" s="968"/>
      <c r="AD129" s="505"/>
      <c r="AE129" s="505"/>
      <c r="AF129" s="505"/>
      <c r="AG129" s="505"/>
      <c r="AH129" s="505"/>
      <c r="AI129" s="1158"/>
      <c r="AJ129" s="501"/>
      <c r="AK129" s="1317">
        <f t="shared" si="20"/>
        <v>0</v>
      </c>
      <c r="AL129" s="1332"/>
    </row>
    <row r="130" spans="1:40" s="2527" customFormat="1" x14ac:dyDescent="0.25">
      <c r="B130" s="1265" t="s">
        <v>163</v>
      </c>
      <c r="C130" s="611"/>
      <c r="D130" s="1265">
        <v>255</v>
      </c>
      <c r="E130" s="364"/>
      <c r="F130" s="210">
        <f t="shared" si="31"/>
        <v>0</v>
      </c>
      <c r="G130" s="210">
        <v>12</v>
      </c>
      <c r="H130" s="210" t="e">
        <f t="shared" si="32"/>
        <v>#DIV/0!</v>
      </c>
      <c r="I130" s="1400">
        <v>7</v>
      </c>
      <c r="J130" s="250">
        <f t="shared" si="33"/>
        <v>7.25</v>
      </c>
      <c r="K130" s="251">
        <f t="shared" si="34"/>
        <v>0</v>
      </c>
      <c r="L130" s="251">
        <f t="shared" si="35"/>
        <v>0</v>
      </c>
      <c r="M130" s="251">
        <v>87</v>
      </c>
      <c r="N130" s="251" t="e">
        <f t="shared" si="36"/>
        <v>#DIV/0!</v>
      </c>
      <c r="O130" s="251">
        <f t="shared" si="37"/>
        <v>0</v>
      </c>
      <c r="P130" s="251" t="e">
        <f t="shared" si="38"/>
        <v>#DIV/0!</v>
      </c>
      <c r="Q130" s="505"/>
      <c r="R130" s="505"/>
      <c r="S130" s="505"/>
      <c r="T130" s="505"/>
      <c r="U130" s="505"/>
      <c r="V130" s="505"/>
      <c r="W130" s="505"/>
      <c r="X130" s="505"/>
      <c r="Y130" s="505"/>
      <c r="Z130" s="505"/>
      <c r="AA130" s="501"/>
      <c r="AB130" s="505"/>
      <c r="AC130" s="968"/>
      <c r="AD130" s="505"/>
      <c r="AE130" s="505"/>
      <c r="AF130" s="505"/>
      <c r="AG130" s="505"/>
      <c r="AH130" s="505"/>
      <c r="AI130" s="1158"/>
      <c r="AJ130" s="501"/>
      <c r="AK130" s="1317">
        <f t="shared" si="20"/>
        <v>0</v>
      </c>
      <c r="AL130" s="1332"/>
    </row>
    <row r="131" spans="1:40" x14ac:dyDescent="0.25">
      <c r="A131" s="224">
        <v>1</v>
      </c>
      <c r="B131" s="1265" t="s">
        <v>28</v>
      </c>
      <c r="C131" s="611"/>
      <c r="D131" s="1265">
        <v>340</v>
      </c>
      <c r="E131" s="364">
        <v>40</v>
      </c>
      <c r="F131" s="210">
        <f t="shared" si="31"/>
        <v>33.333333333333336</v>
      </c>
      <c r="G131" s="210">
        <v>56</v>
      </c>
      <c r="H131" s="210">
        <f t="shared" si="32"/>
        <v>168</v>
      </c>
      <c r="I131" s="1400">
        <v>8.1999999999999993</v>
      </c>
      <c r="J131" s="250">
        <f t="shared" si="33"/>
        <v>6.9107142857142856</v>
      </c>
      <c r="K131" s="251">
        <f t="shared" si="34"/>
        <v>328</v>
      </c>
      <c r="L131" s="251">
        <f t="shared" si="35"/>
        <v>273.33333333333331</v>
      </c>
      <c r="M131" s="251">
        <v>387</v>
      </c>
      <c r="N131" s="251">
        <f t="shared" si="36"/>
        <v>141.58536585365854</v>
      </c>
      <c r="O131" s="251">
        <f t="shared" si="37"/>
        <v>1</v>
      </c>
      <c r="P131" s="251">
        <f t="shared" si="38"/>
        <v>464.40000000000003</v>
      </c>
      <c r="Q131" s="505"/>
      <c r="R131" s="505"/>
      <c r="S131" s="505"/>
      <c r="T131" s="505"/>
      <c r="U131" s="505"/>
      <c r="V131" s="505"/>
      <c r="W131" s="505"/>
      <c r="X131" s="505"/>
      <c r="Y131" s="505"/>
      <c r="Z131" s="505"/>
      <c r="AA131" s="501"/>
      <c r="AB131" s="505"/>
      <c r="AC131" s="968"/>
      <c r="AD131" s="505"/>
      <c r="AE131" s="505"/>
      <c r="AF131" s="505"/>
      <c r="AG131" s="505"/>
      <c r="AH131" s="505"/>
      <c r="AI131" s="1158"/>
      <c r="AJ131" s="501"/>
      <c r="AK131" s="1317">
        <f t="shared" si="20"/>
        <v>0</v>
      </c>
      <c r="AL131" s="1332"/>
    </row>
    <row r="132" spans="1:40" s="234" customFormat="1" x14ac:dyDescent="0.25">
      <c r="A132" s="1401">
        <v>1</v>
      </c>
      <c r="B132" s="1402" t="s">
        <v>76</v>
      </c>
      <c r="C132" s="1403"/>
      <c r="D132" s="703"/>
      <c r="E132" s="408">
        <f>SUM(E119:E131)</f>
        <v>2289</v>
      </c>
      <c r="F132" s="709">
        <f>SUM(F119:F131)</f>
        <v>1898.1666666666663</v>
      </c>
      <c r="G132" s="709">
        <f>SUM(G119:G131)</f>
        <v>1953</v>
      </c>
      <c r="H132" s="709">
        <f t="shared" ref="H132" si="46">G132/F132*100</f>
        <v>102.88875230485559</v>
      </c>
      <c r="I132" s="340">
        <f>K132/E132</f>
        <v>18.00786369593709</v>
      </c>
      <c r="J132" s="340">
        <f t="shared" ref="J132" si="47">M132/G132</f>
        <v>18.564772145417308</v>
      </c>
      <c r="K132" s="709">
        <f>SUM(K119:K131)</f>
        <v>41220</v>
      </c>
      <c r="L132" s="709">
        <f>SUM(L119:L131)</f>
        <v>34350</v>
      </c>
      <c r="M132" s="709">
        <f>SUM(M119:M131)</f>
        <v>36257</v>
      </c>
      <c r="N132" s="1362">
        <f t="shared" ref="N132" si="48">M132/L132*100</f>
        <v>105.55167394468705</v>
      </c>
      <c r="O132" s="1362">
        <f>SUM(O119:O131)</f>
        <v>123</v>
      </c>
      <c r="P132" s="431">
        <f t="shared" ref="P132" si="49">M132/$B$4*12/O132</f>
        <v>353.72682926829265</v>
      </c>
      <c r="Q132" s="505"/>
      <c r="R132" s="505"/>
      <c r="S132" s="505"/>
      <c r="T132" s="505"/>
      <c r="U132" s="505"/>
      <c r="V132" s="505"/>
      <c r="W132" s="505"/>
      <c r="X132" s="505"/>
      <c r="Y132" s="505"/>
      <c r="Z132" s="505"/>
      <c r="AA132" s="501"/>
      <c r="AB132" s="505"/>
      <c r="AC132" s="968"/>
      <c r="AD132" s="505"/>
      <c r="AE132" s="505"/>
      <c r="AF132" s="505"/>
      <c r="AG132" s="505"/>
      <c r="AH132" s="505"/>
      <c r="AI132" s="1130"/>
      <c r="AJ132" s="501"/>
      <c r="AK132" s="1317">
        <f t="shared" si="20"/>
        <v>0</v>
      </c>
      <c r="AL132" s="1332"/>
    </row>
    <row r="133" spans="1:40" ht="31.5" x14ac:dyDescent="0.25">
      <c r="A133" s="1401">
        <v>1</v>
      </c>
      <c r="B133" s="1404" t="s">
        <v>125</v>
      </c>
      <c r="C133" s="1405"/>
      <c r="D133" s="703"/>
      <c r="E133" s="408"/>
      <c r="F133" s="709"/>
      <c r="G133" s="709"/>
      <c r="H133" s="709"/>
      <c r="I133" s="340"/>
      <c r="J133" s="340"/>
      <c r="K133" s="709"/>
      <c r="L133" s="709"/>
      <c r="M133" s="709"/>
      <c r="N133" s="1362"/>
      <c r="O133" s="1406"/>
      <c r="P133" s="1362"/>
      <c r="Q133" s="505"/>
      <c r="R133" s="505"/>
      <c r="S133" s="505"/>
      <c r="T133" s="505"/>
      <c r="U133" s="505"/>
      <c r="V133" s="505"/>
      <c r="W133" s="505"/>
      <c r="X133" s="505"/>
      <c r="Y133" s="505"/>
      <c r="Z133" s="505"/>
      <c r="AA133" s="501"/>
      <c r="AB133" s="505"/>
      <c r="AC133" s="968"/>
      <c r="AD133" s="505"/>
      <c r="AE133" s="505"/>
      <c r="AF133" s="505"/>
      <c r="AG133" s="505"/>
      <c r="AH133" s="505"/>
      <c r="AI133" s="1130"/>
      <c r="AJ133" s="501"/>
      <c r="AK133" s="1317">
        <f t="shared" si="20"/>
        <v>0</v>
      </c>
      <c r="AL133" s="1332"/>
    </row>
    <row r="134" spans="1:40" s="234" customFormat="1" x14ac:dyDescent="0.25">
      <c r="A134" s="1401">
        <v>1</v>
      </c>
      <c r="B134" s="1105" t="s">
        <v>172</v>
      </c>
      <c r="C134" s="607"/>
      <c r="D134" s="1407">
        <v>240</v>
      </c>
      <c r="E134" s="374">
        <v>21</v>
      </c>
      <c r="F134" s="216">
        <f>E134/12*$B$4</f>
        <v>17.5</v>
      </c>
      <c r="G134" s="216">
        <v>8</v>
      </c>
      <c r="H134" s="216">
        <f>G134/F134*100</f>
        <v>45.714285714285715</v>
      </c>
      <c r="I134" s="1408">
        <v>10</v>
      </c>
      <c r="J134" s="1342">
        <f>M134/G134</f>
        <v>7.375</v>
      </c>
      <c r="K134" s="251">
        <f>ROUND(E134*I134,0)</f>
        <v>210</v>
      </c>
      <c r="L134" s="251">
        <f>K134/12*$B$4</f>
        <v>175</v>
      </c>
      <c r="M134" s="431">
        <v>59</v>
      </c>
      <c r="N134" s="431">
        <f>M134/L134*100</f>
        <v>33.714285714285715</v>
      </c>
      <c r="O134" s="431">
        <f>ROUND(K134/D134,0)</f>
        <v>1</v>
      </c>
      <c r="P134" s="251">
        <f>M134/$B$4*12/O134</f>
        <v>70.800000000000011</v>
      </c>
      <c r="Q134" s="506"/>
      <c r="R134" s="506"/>
      <c r="S134" s="506"/>
      <c r="T134" s="506"/>
      <c r="U134" s="506"/>
      <c r="V134" s="506"/>
      <c r="W134" s="506"/>
      <c r="X134" s="506"/>
      <c r="Y134" s="506"/>
      <c r="Z134" s="506"/>
      <c r="AA134" s="1070"/>
      <c r="AB134" s="506"/>
      <c r="AC134" s="1364"/>
      <c r="AD134" s="506"/>
      <c r="AE134" s="506"/>
      <c r="AF134" s="506"/>
      <c r="AG134" s="506"/>
      <c r="AH134" s="506"/>
      <c r="AI134" s="1338"/>
      <c r="AJ134" s="1070"/>
      <c r="AK134" s="1317">
        <f t="shared" si="20"/>
        <v>0</v>
      </c>
      <c r="AL134" s="1332"/>
    </row>
    <row r="135" spans="1:40" s="234" customFormat="1" ht="28.5" customHeight="1" x14ac:dyDescent="0.25">
      <c r="A135" s="1401">
        <v>1</v>
      </c>
      <c r="B135" s="1105" t="s">
        <v>157</v>
      </c>
      <c r="C135" s="599"/>
      <c r="D135" s="1407">
        <v>240</v>
      </c>
      <c r="E135" s="374">
        <v>416</v>
      </c>
      <c r="F135" s="216">
        <f>E135/12*$B$4</f>
        <v>346.66666666666663</v>
      </c>
      <c r="G135" s="216">
        <v>360</v>
      </c>
      <c r="H135" s="216">
        <f>G135/F135*100</f>
        <v>103.84615384615385</v>
      </c>
      <c r="I135" s="1408">
        <v>10</v>
      </c>
      <c r="J135" s="1342">
        <f>M135/G135</f>
        <v>8.8666666666666671</v>
      </c>
      <c r="K135" s="251">
        <f>ROUND(E135*I135,0)</f>
        <v>4160</v>
      </c>
      <c r="L135" s="251">
        <f>K135/12*$B$4</f>
        <v>3466.666666666667</v>
      </c>
      <c r="M135" s="431">
        <v>3192</v>
      </c>
      <c r="N135" s="431">
        <f>M135/L135*100</f>
        <v>92.076923076923066</v>
      </c>
      <c r="O135" s="431">
        <f>ROUND(K135/D135,0)</f>
        <v>17</v>
      </c>
      <c r="P135" s="431">
        <f>M135/$B$4*12/O135</f>
        <v>225.3176470588235</v>
      </c>
      <c r="Q135" s="506"/>
      <c r="R135" s="506"/>
      <c r="S135" s="506"/>
      <c r="T135" s="506"/>
      <c r="U135" s="506"/>
      <c r="V135" s="506"/>
      <c r="W135" s="506"/>
      <c r="X135" s="506"/>
      <c r="Y135" s="506"/>
      <c r="Z135" s="506"/>
      <c r="AA135" s="1070"/>
      <c r="AB135" s="506"/>
      <c r="AC135" s="1364"/>
      <c r="AD135" s="506"/>
      <c r="AE135" s="506"/>
      <c r="AF135" s="506"/>
      <c r="AG135" s="506"/>
      <c r="AH135" s="506"/>
      <c r="AI135" s="1338"/>
      <c r="AJ135" s="1070"/>
      <c r="AK135" s="1317">
        <f t="shared" si="20"/>
        <v>0</v>
      </c>
      <c r="AL135" s="1332"/>
    </row>
    <row r="136" spans="1:40" s="234" customFormat="1" x14ac:dyDescent="0.25">
      <c r="A136" s="1401">
        <v>1</v>
      </c>
      <c r="B136" s="1409" t="s">
        <v>45</v>
      </c>
      <c r="C136" s="1410"/>
      <c r="D136" s="1407">
        <v>240</v>
      </c>
      <c r="E136" s="374">
        <v>204</v>
      </c>
      <c r="F136" s="216">
        <f>E136/12*$B$4</f>
        <v>170</v>
      </c>
      <c r="G136" s="216">
        <v>139</v>
      </c>
      <c r="H136" s="216">
        <f>G136/F136*100</f>
        <v>81.764705882352942</v>
      </c>
      <c r="I136" s="1408">
        <v>8.5</v>
      </c>
      <c r="J136" s="1342">
        <f>M136/G136</f>
        <v>9.4820143884892083</v>
      </c>
      <c r="K136" s="431">
        <f>ROUND(E136*I136,0)</f>
        <v>1734</v>
      </c>
      <c r="L136" s="431">
        <f>K136/12*$B$4</f>
        <v>1445</v>
      </c>
      <c r="M136" s="431">
        <v>1318</v>
      </c>
      <c r="N136" s="431">
        <f>M136/L136*100</f>
        <v>91.211072664359861</v>
      </c>
      <c r="O136" s="431">
        <f>ROUND(K136/D136,0)</f>
        <v>7</v>
      </c>
      <c r="P136" s="431">
        <f>M136/$B$4*12/O136</f>
        <v>225.94285714285715</v>
      </c>
      <c r="Q136" s="506"/>
      <c r="R136" s="506"/>
      <c r="S136" s="506"/>
      <c r="T136" s="506"/>
      <c r="U136" s="506"/>
      <c r="V136" s="506"/>
      <c r="W136" s="506"/>
      <c r="X136" s="506"/>
      <c r="Y136" s="506"/>
      <c r="Z136" s="506"/>
      <c r="AA136" s="1070"/>
      <c r="AB136" s="506"/>
      <c r="AC136" s="1364"/>
      <c r="AD136" s="506"/>
      <c r="AE136" s="506"/>
      <c r="AF136" s="506"/>
      <c r="AG136" s="506"/>
      <c r="AH136" s="506"/>
      <c r="AI136" s="1338"/>
      <c r="AJ136" s="1070"/>
      <c r="AK136" s="1317">
        <f t="shared" si="20"/>
        <v>0</v>
      </c>
      <c r="AL136" s="1332"/>
    </row>
    <row r="137" spans="1:40" s="1414" customFormat="1" x14ac:dyDescent="0.25">
      <c r="A137" s="1401">
        <v>1</v>
      </c>
      <c r="B137" s="1411" t="s">
        <v>180</v>
      </c>
      <c r="C137" s="1412"/>
      <c r="D137" s="887"/>
      <c r="E137" s="682">
        <f>SUM(E134:E136)</f>
        <v>641</v>
      </c>
      <c r="F137" s="265">
        <f>SUM(F134:F136)</f>
        <v>534.16666666666663</v>
      </c>
      <c r="G137" s="265">
        <f>SUM(G134:G136)</f>
        <v>507</v>
      </c>
      <c r="H137" s="216">
        <f>G137/F137*100</f>
        <v>94.914196567862717</v>
      </c>
      <c r="I137" s="1376">
        <f>K137/E137</f>
        <v>9.5226209048361934</v>
      </c>
      <c r="J137" s="1342">
        <f>M137/G137</f>
        <v>9.0118343195266277</v>
      </c>
      <c r="K137" s="265">
        <f>SUM(K134:K136)</f>
        <v>6104</v>
      </c>
      <c r="L137" s="265">
        <f>SUM(L134:L136)</f>
        <v>5086.666666666667</v>
      </c>
      <c r="M137" s="265">
        <f>SUM(M134:M136)</f>
        <v>4569</v>
      </c>
      <c r="N137" s="431">
        <f>M137/L137*100</f>
        <v>89.823066841415454</v>
      </c>
      <c r="O137" s="265">
        <f>SUM(O134:O136)</f>
        <v>25</v>
      </c>
      <c r="P137" s="431">
        <f>M137/$B$4*12/O137</f>
        <v>219.31199999999998</v>
      </c>
      <c r="Q137" s="506"/>
      <c r="R137" s="506"/>
      <c r="S137" s="506"/>
      <c r="T137" s="506"/>
      <c r="U137" s="506"/>
      <c r="V137" s="506"/>
      <c r="W137" s="506"/>
      <c r="X137" s="506"/>
      <c r="Y137" s="506"/>
      <c r="Z137" s="506"/>
      <c r="AA137" s="1070"/>
      <c r="AB137" s="506"/>
      <c r="AC137" s="1364"/>
      <c r="AD137" s="506"/>
      <c r="AE137" s="506"/>
      <c r="AF137" s="506"/>
      <c r="AG137" s="506"/>
      <c r="AH137" s="506"/>
      <c r="AI137" s="1413"/>
      <c r="AJ137" s="1070"/>
      <c r="AK137" s="1317">
        <f t="shared" si="20"/>
        <v>0</v>
      </c>
      <c r="AL137" s="1332"/>
    </row>
    <row r="138" spans="1:40" ht="30" thickBot="1" x14ac:dyDescent="0.3">
      <c r="A138" s="224">
        <v>1</v>
      </c>
      <c r="B138" s="235" t="s">
        <v>203</v>
      </c>
      <c r="C138" s="235"/>
      <c r="D138" s="235"/>
      <c r="E138" s="1415">
        <f>SUM(E137,E132)</f>
        <v>2930</v>
      </c>
      <c r="F138" s="1416">
        <f>SUM(F137,F132)</f>
        <v>2432.333333333333</v>
      </c>
      <c r="G138" s="1416">
        <f>SUM(G137,G132)</f>
        <v>2460</v>
      </c>
      <c r="H138" s="1417">
        <f>G138/F138*100</f>
        <v>101.13745374811568</v>
      </c>
      <c r="I138" s="1418">
        <f>K138/E138</f>
        <v>16.151535836177473</v>
      </c>
      <c r="J138" s="1419">
        <f>M138/G138</f>
        <v>16.595934959349595</v>
      </c>
      <c r="K138" s="7">
        <f>SUM(K137,K132)</f>
        <v>47324</v>
      </c>
      <c r="L138" s="7">
        <f>SUM(L137,L132)</f>
        <v>39436.666666666664</v>
      </c>
      <c r="M138" s="1416">
        <f>SUM(M137,M132)</f>
        <v>40826</v>
      </c>
      <c r="N138" s="1353">
        <f>M138/L138*100</f>
        <v>103.52294818696646</v>
      </c>
      <c r="O138" s="1416">
        <f>SUM(O137,O132)</f>
        <v>148</v>
      </c>
      <c r="P138" s="1420">
        <f>M138/$B$4*12/O138</f>
        <v>331.02162162162159</v>
      </c>
      <c r="Q138" s="503">
        <v>179988.67185606004</v>
      </c>
      <c r="R138" s="503">
        <v>179988.67185606004</v>
      </c>
      <c r="S138" s="503">
        <v>179988.67185606004</v>
      </c>
      <c r="T138" s="503">
        <v>179988.67185606004</v>
      </c>
      <c r="U138" s="503">
        <v>197092.66155606002</v>
      </c>
      <c r="V138" s="503">
        <v>197092.66155606002</v>
      </c>
      <c r="W138" s="503">
        <v>197092.66155606002</v>
      </c>
      <c r="X138" s="503">
        <v>178814.10741606003</v>
      </c>
      <c r="Y138" s="503">
        <v>178814.10741606003</v>
      </c>
      <c r="Z138" s="503">
        <v>178814.10741606003</v>
      </c>
      <c r="AA138" s="1076">
        <f>Q138/12*$B$4+(R138-Q138)/11*9+(S138-R138)/10*8+(T138-S138)/9*7+(U138-T138)/8*6+(V138-U138)/7*5+(W138-V138)/6*4+(X138-W138)/5*3+(Y138-X138)/4*2+(Z138-Y138)/3*1</f>
        <v>151851.41967105004</v>
      </c>
      <c r="AB138" s="510">
        <f>AH138-AG138-AD138</f>
        <v>151940.46625</v>
      </c>
      <c r="AC138" s="970"/>
      <c r="AD138" s="510"/>
      <c r="AE138" s="503">
        <f>AB138-AA138</f>
        <v>89.04657894995762</v>
      </c>
      <c r="AF138" s="503"/>
      <c r="AG138" s="510">
        <v>-1665.0723500000004</v>
      </c>
      <c r="AH138" s="510">
        <v>150275.3939</v>
      </c>
      <c r="AI138" s="1421"/>
      <c r="AJ138" s="1121"/>
      <c r="AK138" s="1317">
        <f t="shared" si="20"/>
        <v>0</v>
      </c>
      <c r="AL138" s="1332"/>
    </row>
    <row r="139" spans="1:40" ht="16.5" thickBot="1" x14ac:dyDescent="0.3">
      <c r="A139" s="224">
        <v>1</v>
      </c>
      <c r="B139" s="1422" t="s">
        <v>291</v>
      </c>
      <c r="C139" s="1423"/>
      <c r="D139" s="1424"/>
      <c r="E139" s="1425"/>
      <c r="F139" s="1426"/>
      <c r="G139" s="1426"/>
      <c r="H139" s="1427"/>
      <c r="I139" s="328"/>
      <c r="J139" s="1428"/>
      <c r="K139" s="1427"/>
      <c r="L139" s="328"/>
      <c r="M139" s="328">
        <f>SUM(M138,M40)</f>
        <v>245179</v>
      </c>
      <c r="N139" s="328"/>
      <c r="O139" s="328"/>
      <c r="P139" s="328"/>
      <c r="Q139" s="511">
        <f t="shared" ref="Q139:AJ139" si="50">SUM(Q138,Q116,Q107,Q40)</f>
        <v>2154814.3253695127</v>
      </c>
      <c r="R139" s="511">
        <f t="shared" ref="R139:S139" si="51">SUM(R138,R116,R107,R40)</f>
        <v>2154814.3253695127</v>
      </c>
      <c r="S139" s="511">
        <f t="shared" si="51"/>
        <v>2154814.3253695127</v>
      </c>
      <c r="T139" s="511">
        <f t="shared" ref="T139:U139" si="52">SUM(T138,T116,T107,T40)</f>
        <v>2155055.6779195126</v>
      </c>
      <c r="U139" s="511">
        <f t="shared" si="52"/>
        <v>2299377.4135265122</v>
      </c>
      <c r="V139" s="511">
        <f t="shared" ref="V139:W139" si="53">SUM(V138,V116,V107,V40)</f>
        <v>2299377.4135265122</v>
      </c>
      <c r="W139" s="511">
        <f t="shared" si="53"/>
        <v>2299377.4135265122</v>
      </c>
      <c r="X139" s="511">
        <f t="shared" ref="X139:Y139" si="54">SUM(X138,X116,X107,X40)</f>
        <v>2321073.4881741698</v>
      </c>
      <c r="Y139" s="511">
        <f t="shared" si="54"/>
        <v>2321073.4881741698</v>
      </c>
      <c r="Z139" s="511">
        <f t="shared" ref="Z139" si="55">SUM(Z138,Z116,Z107,Z40)</f>
        <v>2371081.8844527183</v>
      </c>
      <c r="AA139" s="1072">
        <f t="shared" si="50"/>
        <v>1933794.7350446209</v>
      </c>
      <c r="AB139" s="511">
        <f t="shared" si="50"/>
        <v>2135527.5419199998</v>
      </c>
      <c r="AC139" s="973">
        <f t="shared" si="50"/>
        <v>0</v>
      </c>
      <c r="AD139" s="511">
        <f t="shared" si="50"/>
        <v>2701.1365000000005</v>
      </c>
      <c r="AE139" s="511">
        <f t="shared" si="50"/>
        <v>201732.80687537906</v>
      </c>
      <c r="AF139" s="511">
        <f t="shared" si="50"/>
        <v>-395.08645999999999</v>
      </c>
      <c r="AG139" s="511">
        <f t="shared" si="50"/>
        <v>-28335.93994</v>
      </c>
      <c r="AH139" s="511">
        <f t="shared" si="50"/>
        <v>2109892.7384799998</v>
      </c>
      <c r="AI139" s="1429"/>
      <c r="AJ139" s="1072">
        <f t="shared" si="50"/>
        <v>0</v>
      </c>
      <c r="AK139" s="1317">
        <f t="shared" si="20"/>
        <v>-2.3283064365386963E-10</v>
      </c>
      <c r="AL139" s="1332"/>
      <c r="AM139" s="3661">
        <f>AA139-T139/12*4</f>
        <v>1215442.8424047832</v>
      </c>
      <c r="AN139" s="224">
        <f>T139/12*4</f>
        <v>718351.89263983758</v>
      </c>
    </row>
    <row r="140" spans="1:40" x14ac:dyDescent="0.25">
      <c r="A140" s="224">
        <v>1</v>
      </c>
      <c r="B140" s="1430"/>
      <c r="C140" s="1431"/>
      <c r="D140" s="1430"/>
      <c r="E140" s="1432"/>
      <c r="F140" s="1345"/>
      <c r="G140" s="1345"/>
      <c r="H140" s="1345"/>
      <c r="I140" s="476"/>
      <c r="J140" s="476"/>
      <c r="K140" s="1335"/>
      <c r="L140" s="1334"/>
      <c r="M140" s="1334"/>
      <c r="N140" s="1334"/>
      <c r="O140" s="1334"/>
      <c r="P140" s="1348"/>
      <c r="Q140" s="504"/>
      <c r="R140" s="504"/>
      <c r="S140" s="504"/>
      <c r="T140" s="504"/>
      <c r="U140" s="504"/>
      <c r="V140" s="504"/>
      <c r="W140" s="504"/>
      <c r="X140" s="504"/>
      <c r="Y140" s="504"/>
      <c r="Z140" s="504"/>
      <c r="AA140" s="544"/>
      <c r="AB140" s="504"/>
      <c r="AC140" s="971"/>
      <c r="AD140" s="504"/>
      <c r="AE140" s="504"/>
      <c r="AF140" s="504"/>
      <c r="AG140" s="504"/>
      <c r="AH140" s="504"/>
      <c r="AI140" s="1296"/>
      <c r="AJ140" s="544"/>
      <c r="AK140" s="1317">
        <f t="shared" si="20"/>
        <v>0</v>
      </c>
      <c r="AL140" s="1332"/>
    </row>
    <row r="141" spans="1:40" ht="57.75" x14ac:dyDescent="0.25">
      <c r="A141" s="224">
        <v>1</v>
      </c>
      <c r="B141" s="1322" t="s">
        <v>372</v>
      </c>
      <c r="C141" s="1322"/>
      <c r="D141" s="1433"/>
      <c r="E141" s="364"/>
      <c r="F141" s="210"/>
      <c r="G141" s="210"/>
      <c r="H141" s="210"/>
      <c r="I141" s="250"/>
      <c r="J141" s="250"/>
      <c r="K141" s="1392"/>
      <c r="L141" s="251"/>
      <c r="M141" s="251"/>
      <c r="N141" s="251"/>
      <c r="O141" s="251"/>
      <c r="P141" s="251"/>
      <c r="Q141" s="505"/>
      <c r="R141" s="505"/>
      <c r="S141" s="505"/>
      <c r="T141" s="505"/>
      <c r="U141" s="505"/>
      <c r="V141" s="505"/>
      <c r="W141" s="505"/>
      <c r="X141" s="505"/>
      <c r="Y141" s="505"/>
      <c r="Z141" s="505"/>
      <c r="AA141" s="501"/>
      <c r="AB141" s="505"/>
      <c r="AC141" s="968"/>
      <c r="AD141" s="505"/>
      <c r="AE141" s="505"/>
      <c r="AF141" s="505"/>
      <c r="AG141" s="505"/>
      <c r="AH141" s="505"/>
      <c r="AI141" s="1158"/>
      <c r="AJ141" s="501"/>
      <c r="AK141" s="1317">
        <f t="shared" si="20"/>
        <v>0</v>
      </c>
      <c r="AL141" s="1332"/>
    </row>
    <row r="142" spans="1:40" x14ac:dyDescent="0.25">
      <c r="A142" s="224">
        <v>1</v>
      </c>
      <c r="B142" s="1328" t="s">
        <v>5</v>
      </c>
      <c r="C142" s="1329"/>
      <c r="D142" s="1328"/>
      <c r="E142" s="364"/>
      <c r="F142" s="210"/>
      <c r="G142" s="210"/>
      <c r="H142" s="210"/>
      <c r="I142" s="250"/>
      <c r="J142" s="250"/>
      <c r="K142" s="1392"/>
      <c r="L142" s="251"/>
      <c r="M142" s="251"/>
      <c r="N142" s="251"/>
      <c r="O142" s="251"/>
      <c r="P142" s="251"/>
      <c r="Q142" s="505"/>
      <c r="R142" s="505"/>
      <c r="S142" s="505"/>
      <c r="T142" s="505"/>
      <c r="U142" s="505"/>
      <c r="V142" s="505"/>
      <c r="W142" s="505"/>
      <c r="X142" s="505"/>
      <c r="Y142" s="505"/>
      <c r="Z142" s="505"/>
      <c r="AA142" s="501"/>
      <c r="AB142" s="505"/>
      <c r="AC142" s="968"/>
      <c r="AD142" s="505"/>
      <c r="AE142" s="505"/>
      <c r="AF142" s="505"/>
      <c r="AG142" s="505"/>
      <c r="AH142" s="505"/>
      <c r="AI142" s="1158"/>
      <c r="AJ142" s="501"/>
      <c r="AK142" s="1317">
        <f t="shared" si="20"/>
        <v>0</v>
      </c>
      <c r="AL142" s="1332"/>
    </row>
    <row r="143" spans="1:40" x14ac:dyDescent="0.25">
      <c r="A143" s="224">
        <v>1</v>
      </c>
      <c r="B143" s="228" t="s">
        <v>23</v>
      </c>
      <c r="C143" s="1330" t="s">
        <v>268</v>
      </c>
      <c r="D143" s="228">
        <v>310</v>
      </c>
      <c r="E143" s="373"/>
      <c r="F143" s="210">
        <f t="shared" ref="F143:F153" si="56">E143/12*$B$4</f>
        <v>0</v>
      </c>
      <c r="G143" s="210"/>
      <c r="H143" s="210"/>
      <c r="I143" s="250">
        <v>14</v>
      </c>
      <c r="J143" s="250"/>
      <c r="K143" s="251">
        <f t="shared" ref="K143:K153" si="57">ROUND(E143*I143,0)</f>
        <v>0</v>
      </c>
      <c r="L143" s="251">
        <f t="shared" ref="L143:L153" si="58">K143/12*$B$4</f>
        <v>0</v>
      </c>
      <c r="M143" s="251"/>
      <c r="N143" s="251" t="e">
        <f t="shared" ref="N143:N149" si="59">M143/L143*100</f>
        <v>#DIV/0!</v>
      </c>
      <c r="O143" s="251">
        <f t="shared" ref="O143:O153" si="60">ROUND(K143/D143,0)</f>
        <v>0</v>
      </c>
      <c r="P143" s="251" t="e">
        <f>M143/$B$4*12/O143</f>
        <v>#DIV/0!</v>
      </c>
      <c r="Q143" s="505"/>
      <c r="R143" s="505"/>
      <c r="S143" s="505"/>
      <c r="T143" s="505"/>
      <c r="U143" s="505"/>
      <c r="V143" s="505"/>
      <c r="W143" s="505"/>
      <c r="X143" s="505"/>
      <c r="Y143" s="505"/>
      <c r="Z143" s="505"/>
      <c r="AA143" s="501"/>
      <c r="AB143" s="505"/>
      <c r="AC143" s="968"/>
      <c r="AD143" s="505"/>
      <c r="AE143" s="505"/>
      <c r="AF143" s="505"/>
      <c r="AG143" s="505"/>
      <c r="AH143" s="505"/>
      <c r="AI143" s="1158"/>
      <c r="AJ143" s="501"/>
      <c r="AK143" s="1317">
        <f t="shared" si="20"/>
        <v>0</v>
      </c>
      <c r="AL143" s="1332"/>
    </row>
    <row r="144" spans="1:40" x14ac:dyDescent="0.25">
      <c r="A144" s="224">
        <v>1</v>
      </c>
      <c r="B144" s="228" t="s">
        <v>8</v>
      </c>
      <c r="C144" s="1330" t="s">
        <v>268</v>
      </c>
      <c r="D144" s="228">
        <v>340</v>
      </c>
      <c r="E144" s="373">
        <v>1827</v>
      </c>
      <c r="F144" s="210">
        <f t="shared" si="56"/>
        <v>1522.5</v>
      </c>
      <c r="G144" s="210">
        <v>1620</v>
      </c>
      <c r="H144" s="210">
        <f>G144/F144*100</f>
        <v>106.40394088669952</v>
      </c>
      <c r="I144" s="250">
        <v>8.3000000000000007</v>
      </c>
      <c r="J144" s="250">
        <f t="shared" ref="J144:J149" si="61">M144/G144</f>
        <v>7.3302469135802468</v>
      </c>
      <c r="K144" s="251">
        <f t="shared" si="57"/>
        <v>15164</v>
      </c>
      <c r="L144" s="251">
        <f t="shared" si="58"/>
        <v>12636.666666666668</v>
      </c>
      <c r="M144" s="251">
        <v>11875</v>
      </c>
      <c r="N144" s="251">
        <f t="shared" si="59"/>
        <v>93.972566605117365</v>
      </c>
      <c r="O144" s="251">
        <f t="shared" si="60"/>
        <v>45</v>
      </c>
      <c r="P144" s="251">
        <f t="shared" ref="P144:P154" si="62">M144/$B$4*12/O144</f>
        <v>316.66666666666669</v>
      </c>
      <c r="Q144" s="505"/>
      <c r="R144" s="505"/>
      <c r="S144" s="505"/>
      <c r="T144" s="505"/>
      <c r="U144" s="505"/>
      <c r="V144" s="505"/>
      <c r="W144" s="505"/>
      <c r="X144" s="505"/>
      <c r="Y144" s="505"/>
      <c r="Z144" s="505"/>
      <c r="AA144" s="501"/>
      <c r="AB144" s="505"/>
      <c r="AC144" s="968"/>
      <c r="AD144" s="505"/>
      <c r="AE144" s="505"/>
      <c r="AF144" s="505"/>
      <c r="AG144" s="505"/>
      <c r="AH144" s="505"/>
      <c r="AI144" s="1158"/>
      <c r="AJ144" s="501"/>
      <c r="AK144" s="1317">
        <f t="shared" si="20"/>
        <v>0</v>
      </c>
      <c r="AL144" s="1332"/>
    </row>
    <row r="145" spans="1:38" ht="30" x14ac:dyDescent="0.25">
      <c r="A145" s="224">
        <v>1</v>
      </c>
      <c r="B145" s="11" t="s">
        <v>150</v>
      </c>
      <c r="C145" s="1330" t="s">
        <v>268</v>
      </c>
      <c r="D145" s="228">
        <v>340</v>
      </c>
      <c r="E145" s="373">
        <v>1566</v>
      </c>
      <c r="F145" s="210">
        <f t="shared" si="56"/>
        <v>1305</v>
      </c>
      <c r="G145" s="210">
        <v>1362</v>
      </c>
      <c r="H145" s="210">
        <f>G145/F145*100</f>
        <v>104.36781609195403</v>
      </c>
      <c r="I145" s="250">
        <v>8</v>
      </c>
      <c r="J145" s="250">
        <f t="shared" si="61"/>
        <v>6.8039647577092515</v>
      </c>
      <c r="K145" s="251">
        <f t="shared" si="57"/>
        <v>12528</v>
      </c>
      <c r="L145" s="251">
        <f t="shared" si="58"/>
        <v>10440</v>
      </c>
      <c r="M145" s="251">
        <v>9267</v>
      </c>
      <c r="N145" s="251">
        <f t="shared" si="59"/>
        <v>88.764367816091948</v>
      </c>
      <c r="O145" s="251">
        <f t="shared" si="60"/>
        <v>37</v>
      </c>
      <c r="P145" s="251">
        <f t="shared" si="62"/>
        <v>300.5513513513514</v>
      </c>
      <c r="Q145" s="505"/>
      <c r="R145" s="505"/>
      <c r="S145" s="505"/>
      <c r="T145" s="505"/>
      <c r="U145" s="505"/>
      <c r="V145" s="505"/>
      <c r="W145" s="505"/>
      <c r="X145" s="505"/>
      <c r="Y145" s="505"/>
      <c r="Z145" s="505"/>
      <c r="AA145" s="501"/>
      <c r="AB145" s="505"/>
      <c r="AC145" s="968"/>
      <c r="AD145" s="505"/>
      <c r="AE145" s="505"/>
      <c r="AF145" s="505"/>
      <c r="AG145" s="505"/>
      <c r="AH145" s="505"/>
      <c r="AI145" s="1158"/>
      <c r="AJ145" s="501"/>
      <c r="AK145" s="1317">
        <f t="shared" si="20"/>
        <v>0</v>
      </c>
      <c r="AL145" s="1332"/>
    </row>
    <row r="146" spans="1:38" s="2527" customFormat="1" x14ac:dyDescent="0.25">
      <c r="B146" s="11" t="s">
        <v>132</v>
      </c>
      <c r="C146" s="1330" t="s">
        <v>268</v>
      </c>
      <c r="D146" s="228">
        <v>340</v>
      </c>
      <c r="E146" s="373">
        <v>262</v>
      </c>
      <c r="F146" s="210">
        <f t="shared" si="56"/>
        <v>218.33333333333331</v>
      </c>
      <c r="G146" s="210">
        <v>242</v>
      </c>
      <c r="H146" s="210">
        <f>G146/F146*100</f>
        <v>110.83969465648855</v>
      </c>
      <c r="I146" s="250">
        <v>16.5</v>
      </c>
      <c r="J146" s="250">
        <f t="shared" si="61"/>
        <v>18.049586776859503</v>
      </c>
      <c r="K146" s="251">
        <f t="shared" si="57"/>
        <v>4323</v>
      </c>
      <c r="L146" s="251">
        <f t="shared" ref="L146" si="63">K146/12*$B$4</f>
        <v>3602.5</v>
      </c>
      <c r="M146" s="251">
        <v>4368</v>
      </c>
      <c r="N146" s="251">
        <f t="shared" si="59"/>
        <v>121.24913254684246</v>
      </c>
      <c r="O146" s="251">
        <f t="shared" si="60"/>
        <v>13</v>
      </c>
      <c r="P146" s="251">
        <f t="shared" ref="P146" si="64">M146/$B$4*12/O146</f>
        <v>403.20000000000005</v>
      </c>
      <c r="Q146" s="505">
        <v>48666.944759999998</v>
      </c>
      <c r="R146" s="505">
        <v>48666.944759999998</v>
      </c>
      <c r="S146" s="505">
        <v>48666.944759999998</v>
      </c>
      <c r="T146" s="505">
        <v>48666.944759999998</v>
      </c>
      <c r="U146" s="505">
        <v>48666.944759999998</v>
      </c>
      <c r="V146" s="505">
        <v>48666.944759999998</v>
      </c>
      <c r="W146" s="505">
        <v>48666.944759999998</v>
      </c>
      <c r="X146" s="505">
        <v>48666.944759999998</v>
      </c>
      <c r="Y146" s="505">
        <v>48666.944759999998</v>
      </c>
      <c r="Z146" s="505">
        <v>48666.944759999998</v>
      </c>
      <c r="AA146" s="501">
        <f>Q146/12*$B$4+(R146-Q146)/11*9+(S146-R146)/10*8+(T146-S146)/9*7+(U146-T146)/8*6+(V146-U146)/7*5+(W146-V146)/6*4+(X146-W146)/5*3+(Y146-X146)/4*2+(Z146-Y146)/3*1</f>
        <v>40555.787299999996</v>
      </c>
      <c r="AB146" s="505">
        <f>AH146-AG146-AD146</f>
        <v>41467.728269999992</v>
      </c>
      <c r="AC146" s="968"/>
      <c r="AD146" s="505"/>
      <c r="AE146" s="505">
        <f>AB146-AA146</f>
        <v>911.94096999999601</v>
      </c>
      <c r="AF146" s="505"/>
      <c r="AG146" s="505">
        <v>0</v>
      </c>
      <c r="AH146" s="505">
        <v>41467.728269999992</v>
      </c>
      <c r="AI146" s="1158"/>
      <c r="AJ146" s="501"/>
      <c r="AK146" s="1317">
        <f t="shared" si="20"/>
        <v>0</v>
      </c>
      <c r="AL146" s="1332"/>
    </row>
    <row r="147" spans="1:38" x14ac:dyDescent="0.25">
      <c r="A147" s="224">
        <v>1</v>
      </c>
      <c r="B147" s="228" t="s">
        <v>9</v>
      </c>
      <c r="C147" s="1330" t="s">
        <v>268</v>
      </c>
      <c r="D147" s="228">
        <v>340</v>
      </c>
      <c r="E147" s="373">
        <v>3892</v>
      </c>
      <c r="F147" s="210">
        <f t="shared" si="56"/>
        <v>3243.333333333333</v>
      </c>
      <c r="G147" s="210">
        <v>3595</v>
      </c>
      <c r="H147" s="210">
        <f t="shared" ref="H147:H155" si="65">G147/F147*100</f>
        <v>110.84275436793422</v>
      </c>
      <c r="I147" s="250">
        <v>10</v>
      </c>
      <c r="J147" s="250">
        <f t="shared" si="61"/>
        <v>10.272322670375521</v>
      </c>
      <c r="K147" s="251">
        <f t="shared" si="57"/>
        <v>38920</v>
      </c>
      <c r="L147" s="251">
        <f t="shared" si="58"/>
        <v>32433.333333333336</v>
      </c>
      <c r="M147" s="251">
        <v>36929</v>
      </c>
      <c r="N147" s="251">
        <f t="shared" si="59"/>
        <v>113.86125385405961</v>
      </c>
      <c r="O147" s="251">
        <f t="shared" si="60"/>
        <v>114</v>
      </c>
      <c r="P147" s="251">
        <f t="shared" si="62"/>
        <v>388.72631578947369</v>
      </c>
      <c r="Q147" s="505"/>
      <c r="R147" s="505"/>
      <c r="S147" s="505"/>
      <c r="T147" s="505"/>
      <c r="U147" s="505"/>
      <c r="V147" s="505"/>
      <c r="W147" s="505"/>
      <c r="X147" s="505"/>
      <c r="Y147" s="505"/>
      <c r="Z147" s="505"/>
      <c r="AA147" s="501"/>
      <c r="AB147" s="505"/>
      <c r="AC147" s="968"/>
      <c r="AD147" s="505"/>
      <c r="AE147" s="505"/>
      <c r="AF147" s="505"/>
      <c r="AG147" s="505"/>
      <c r="AH147" s="505"/>
      <c r="AI147" s="1158"/>
      <c r="AJ147" s="501"/>
      <c r="AK147" s="1317">
        <f t="shared" si="20"/>
        <v>0</v>
      </c>
      <c r="AL147" s="1332"/>
    </row>
    <row r="148" spans="1:38" x14ac:dyDescent="0.25">
      <c r="A148" s="224">
        <v>1</v>
      </c>
      <c r="B148" s="228" t="s">
        <v>85</v>
      </c>
      <c r="C148" s="1330" t="s">
        <v>268</v>
      </c>
      <c r="D148" s="228">
        <v>340</v>
      </c>
      <c r="E148" s="373">
        <v>1958</v>
      </c>
      <c r="F148" s="210">
        <f t="shared" si="56"/>
        <v>1631.6666666666665</v>
      </c>
      <c r="G148" s="210">
        <v>1768</v>
      </c>
      <c r="H148" s="210">
        <f t="shared" si="65"/>
        <v>108.35546475995915</v>
      </c>
      <c r="I148" s="250">
        <v>11</v>
      </c>
      <c r="J148" s="250">
        <f t="shared" si="61"/>
        <v>10.659502262443439</v>
      </c>
      <c r="K148" s="251">
        <f t="shared" si="57"/>
        <v>21538</v>
      </c>
      <c r="L148" s="251">
        <f t="shared" si="58"/>
        <v>17948.333333333332</v>
      </c>
      <c r="M148" s="251">
        <v>18846</v>
      </c>
      <c r="N148" s="251">
        <f t="shared" si="59"/>
        <v>105.00139288699044</v>
      </c>
      <c r="O148" s="251">
        <f t="shared" si="60"/>
        <v>63</v>
      </c>
      <c r="P148" s="251">
        <f t="shared" si="62"/>
        <v>358.97142857142853</v>
      </c>
      <c r="Q148" s="505"/>
      <c r="R148" s="505"/>
      <c r="S148" s="505"/>
      <c r="T148" s="505"/>
      <c r="U148" s="505"/>
      <c r="V148" s="505"/>
      <c r="W148" s="505"/>
      <c r="X148" s="505"/>
      <c r="Y148" s="505"/>
      <c r="Z148" s="505"/>
      <c r="AA148" s="501"/>
      <c r="AB148" s="505"/>
      <c r="AC148" s="968"/>
      <c r="AD148" s="505"/>
      <c r="AE148" s="505"/>
      <c r="AF148" s="505"/>
      <c r="AG148" s="505"/>
      <c r="AH148" s="505"/>
      <c r="AI148" s="1158"/>
      <c r="AJ148" s="501"/>
      <c r="AK148" s="1317">
        <f t="shared" si="20"/>
        <v>0</v>
      </c>
      <c r="AL148" s="1332"/>
    </row>
    <row r="149" spans="1:38" x14ac:dyDescent="0.25">
      <c r="A149" s="224">
        <v>1</v>
      </c>
      <c r="B149" s="228" t="s">
        <v>86</v>
      </c>
      <c r="C149" s="1330" t="s">
        <v>268</v>
      </c>
      <c r="D149" s="228">
        <v>340</v>
      </c>
      <c r="E149" s="373">
        <v>368</v>
      </c>
      <c r="F149" s="210">
        <f t="shared" si="56"/>
        <v>306.66666666666669</v>
      </c>
      <c r="G149" s="210">
        <v>321</v>
      </c>
      <c r="H149" s="210">
        <f t="shared" si="65"/>
        <v>104.67391304347827</v>
      </c>
      <c r="I149" s="250">
        <v>22</v>
      </c>
      <c r="J149" s="250">
        <f t="shared" si="61"/>
        <v>21.021806853582554</v>
      </c>
      <c r="K149" s="251">
        <f t="shared" si="57"/>
        <v>8096</v>
      </c>
      <c r="L149" s="251">
        <f t="shared" si="58"/>
        <v>6746.6666666666661</v>
      </c>
      <c r="M149" s="251">
        <v>6748</v>
      </c>
      <c r="N149" s="251">
        <f t="shared" si="59"/>
        <v>100.01976284584981</v>
      </c>
      <c r="O149" s="251">
        <f t="shared" si="60"/>
        <v>24</v>
      </c>
      <c r="P149" s="251">
        <f t="shared" si="62"/>
        <v>337.4</v>
      </c>
      <c r="Q149" s="505"/>
      <c r="R149" s="505"/>
      <c r="S149" s="505"/>
      <c r="T149" s="505"/>
      <c r="U149" s="505"/>
      <c r="V149" s="505"/>
      <c r="W149" s="505"/>
      <c r="X149" s="505"/>
      <c r="Y149" s="505"/>
      <c r="Z149" s="505"/>
      <c r="AA149" s="501"/>
      <c r="AB149" s="505"/>
      <c r="AC149" s="968"/>
      <c r="AD149" s="505"/>
      <c r="AE149" s="505"/>
      <c r="AF149" s="505"/>
      <c r="AG149" s="505"/>
      <c r="AH149" s="505"/>
      <c r="AI149" s="1158"/>
      <c r="AJ149" s="501"/>
      <c r="AK149" s="1317">
        <f t="shared" si="20"/>
        <v>0</v>
      </c>
      <c r="AL149" s="1332"/>
    </row>
    <row r="150" spans="1:38" x14ac:dyDescent="0.25">
      <c r="A150" s="224">
        <v>1</v>
      </c>
      <c r="B150" s="228" t="s">
        <v>257</v>
      </c>
      <c r="C150" s="1330" t="s">
        <v>268</v>
      </c>
      <c r="D150" s="228">
        <v>340</v>
      </c>
      <c r="E150" s="373"/>
      <c r="F150" s="210">
        <f t="shared" si="56"/>
        <v>0</v>
      </c>
      <c r="G150" s="210">
        <v>0</v>
      </c>
      <c r="H150" s="210"/>
      <c r="I150" s="250">
        <v>10.4</v>
      </c>
      <c r="J150" s="250"/>
      <c r="K150" s="251">
        <f t="shared" si="57"/>
        <v>0</v>
      </c>
      <c r="L150" s="251">
        <f t="shared" si="58"/>
        <v>0</v>
      </c>
      <c r="M150" s="251"/>
      <c r="N150" s="251"/>
      <c r="O150" s="251">
        <f t="shared" si="60"/>
        <v>0</v>
      </c>
      <c r="P150" s="251"/>
      <c r="Q150" s="505"/>
      <c r="R150" s="505"/>
      <c r="S150" s="505"/>
      <c r="T150" s="505"/>
      <c r="U150" s="505"/>
      <c r="V150" s="505"/>
      <c r="W150" s="505"/>
      <c r="X150" s="505"/>
      <c r="Y150" s="505"/>
      <c r="Z150" s="505"/>
      <c r="AA150" s="501"/>
      <c r="AB150" s="505"/>
      <c r="AC150" s="968"/>
      <c r="AD150" s="505"/>
      <c r="AE150" s="505"/>
      <c r="AF150" s="505"/>
      <c r="AG150" s="505"/>
      <c r="AH150" s="505"/>
      <c r="AI150" s="1158"/>
      <c r="AJ150" s="501"/>
      <c r="AK150" s="1317">
        <f t="shared" si="20"/>
        <v>0</v>
      </c>
      <c r="AL150" s="1332"/>
    </row>
    <row r="151" spans="1:38" s="234" customFormat="1" x14ac:dyDescent="0.25">
      <c r="A151" s="224">
        <v>1</v>
      </c>
      <c r="B151" s="228" t="s">
        <v>87</v>
      </c>
      <c r="C151" s="1330" t="s">
        <v>268</v>
      </c>
      <c r="D151" s="228">
        <v>340</v>
      </c>
      <c r="E151" s="373">
        <v>1850</v>
      </c>
      <c r="F151" s="210">
        <f t="shared" si="56"/>
        <v>1541.6666666666665</v>
      </c>
      <c r="G151" s="210">
        <v>1726</v>
      </c>
      <c r="H151" s="210">
        <f t="shared" si="65"/>
        <v>111.95675675675676</v>
      </c>
      <c r="I151" s="1395">
        <v>10.199999999999999</v>
      </c>
      <c r="J151" s="250">
        <f>M151/G151</f>
        <v>9.0683661645422937</v>
      </c>
      <c r="K151" s="251">
        <f t="shared" si="57"/>
        <v>18870</v>
      </c>
      <c r="L151" s="251">
        <f t="shared" si="58"/>
        <v>15725</v>
      </c>
      <c r="M151" s="251">
        <v>15652</v>
      </c>
      <c r="N151" s="251">
        <f>M151/L151*100</f>
        <v>99.535771065182828</v>
      </c>
      <c r="O151" s="251">
        <f t="shared" si="60"/>
        <v>56</v>
      </c>
      <c r="P151" s="251">
        <f t="shared" si="62"/>
        <v>335.40000000000003</v>
      </c>
      <c r="Q151" s="505"/>
      <c r="R151" s="505"/>
      <c r="S151" s="505"/>
      <c r="T151" s="505"/>
      <c r="U151" s="505"/>
      <c r="V151" s="505"/>
      <c r="W151" s="505"/>
      <c r="X151" s="505"/>
      <c r="Y151" s="505"/>
      <c r="Z151" s="505"/>
      <c r="AA151" s="501"/>
      <c r="AB151" s="505"/>
      <c r="AC151" s="968"/>
      <c r="AD151" s="505"/>
      <c r="AE151" s="505"/>
      <c r="AF151" s="505"/>
      <c r="AG151" s="505"/>
      <c r="AH151" s="505"/>
      <c r="AI151" s="1158"/>
      <c r="AJ151" s="501"/>
      <c r="AK151" s="1317">
        <f t="shared" si="20"/>
        <v>0</v>
      </c>
      <c r="AL151" s="1332"/>
    </row>
    <row r="152" spans="1:38" s="234" customFormat="1" x14ac:dyDescent="0.25">
      <c r="A152" s="224">
        <v>1</v>
      </c>
      <c r="B152" s="1333" t="s">
        <v>64</v>
      </c>
      <c r="C152" s="1330" t="s">
        <v>268</v>
      </c>
      <c r="D152" s="228">
        <v>340</v>
      </c>
      <c r="E152" s="373">
        <v>3172</v>
      </c>
      <c r="F152" s="210">
        <f t="shared" si="56"/>
        <v>2643.333333333333</v>
      </c>
      <c r="G152" s="216">
        <v>2808</v>
      </c>
      <c r="H152" s="216">
        <f t="shared" si="65"/>
        <v>106.22950819672133</v>
      </c>
      <c r="I152" s="476">
        <v>9</v>
      </c>
      <c r="J152" s="1342">
        <f>M152/G152</f>
        <v>9.015669515669515</v>
      </c>
      <c r="K152" s="1335">
        <f t="shared" si="57"/>
        <v>28548</v>
      </c>
      <c r="L152" s="431">
        <f t="shared" si="58"/>
        <v>23790</v>
      </c>
      <c r="M152" s="431">
        <v>25316</v>
      </c>
      <c r="N152" s="431">
        <f>M152/L152*100</f>
        <v>106.4144598570828</v>
      </c>
      <c r="O152" s="35">
        <f t="shared" si="60"/>
        <v>84</v>
      </c>
      <c r="P152" s="431">
        <f t="shared" si="62"/>
        <v>361.65714285714284</v>
      </c>
      <c r="Q152" s="506"/>
      <c r="R152" s="506"/>
      <c r="S152" s="506"/>
      <c r="T152" s="506"/>
      <c r="U152" s="506"/>
      <c r="V152" s="506"/>
      <c r="W152" s="506"/>
      <c r="X152" s="506"/>
      <c r="Y152" s="506"/>
      <c r="Z152" s="506"/>
      <c r="AA152" s="1070"/>
      <c r="AB152" s="505"/>
      <c r="AC152" s="968"/>
      <c r="AD152" s="506"/>
      <c r="AE152" s="506"/>
      <c r="AF152" s="506"/>
      <c r="AG152" s="506"/>
      <c r="AH152" s="506"/>
      <c r="AI152" s="1338"/>
      <c r="AJ152" s="1070"/>
      <c r="AK152" s="1317">
        <f t="shared" si="20"/>
        <v>0</v>
      </c>
      <c r="AL152" s="1332"/>
    </row>
    <row r="153" spans="1:38" s="234" customFormat="1" x14ac:dyDescent="0.25">
      <c r="A153" s="224">
        <v>1</v>
      </c>
      <c r="B153" s="228" t="s">
        <v>6</v>
      </c>
      <c r="C153" s="1330" t="s">
        <v>268</v>
      </c>
      <c r="D153" s="1333">
        <v>340</v>
      </c>
      <c r="E153" s="589">
        <v>1194</v>
      </c>
      <c r="F153" s="1345">
        <f t="shared" si="56"/>
        <v>995</v>
      </c>
      <c r="G153" s="215">
        <v>888</v>
      </c>
      <c r="H153" s="215">
        <f t="shared" si="65"/>
        <v>89.246231155778901</v>
      </c>
      <c r="I153" s="250">
        <v>9</v>
      </c>
      <c r="J153" s="1346">
        <f>M153/G153</f>
        <v>11.132882882882884</v>
      </c>
      <c r="K153" s="251">
        <f t="shared" si="57"/>
        <v>10746</v>
      </c>
      <c r="L153" s="1347">
        <f t="shared" si="58"/>
        <v>8955</v>
      </c>
      <c r="M153" s="1347">
        <v>9886</v>
      </c>
      <c r="N153" s="1347">
        <f>M153/L153*100</f>
        <v>110.39642657733111</v>
      </c>
      <c r="O153" s="251">
        <f t="shared" si="60"/>
        <v>32</v>
      </c>
      <c r="P153" s="1347">
        <f t="shared" si="62"/>
        <v>370.72500000000002</v>
      </c>
      <c r="Q153" s="506"/>
      <c r="R153" s="506"/>
      <c r="S153" s="506"/>
      <c r="T153" s="506"/>
      <c r="U153" s="506"/>
      <c r="V153" s="506"/>
      <c r="W153" s="506"/>
      <c r="X153" s="506"/>
      <c r="Y153" s="506"/>
      <c r="Z153" s="506"/>
      <c r="AA153" s="1070"/>
      <c r="AB153" s="505"/>
      <c r="AC153" s="968"/>
      <c r="AD153" s="506"/>
      <c r="AE153" s="506"/>
      <c r="AF153" s="506"/>
      <c r="AG153" s="506"/>
      <c r="AH153" s="506"/>
      <c r="AI153" s="1350"/>
      <c r="AJ153" s="1070"/>
      <c r="AK153" s="1317">
        <f t="shared" si="20"/>
        <v>0</v>
      </c>
      <c r="AL153" s="1332"/>
    </row>
    <row r="154" spans="1:38" s="234" customFormat="1" ht="29.25" x14ac:dyDescent="0.25">
      <c r="A154" s="224">
        <v>1</v>
      </c>
      <c r="B154" s="1351" t="s">
        <v>7</v>
      </c>
      <c r="C154" s="1352"/>
      <c r="D154" s="1351"/>
      <c r="E154" s="34">
        <f>SUM(E143:E153)</f>
        <v>16089</v>
      </c>
      <c r="F154" s="7">
        <f>SUM(F143:F153)</f>
        <v>13407.499999999996</v>
      </c>
      <c r="G154" s="7">
        <f>SUM(G143:G153)</f>
        <v>14330</v>
      </c>
      <c r="H154" s="7">
        <f t="shared" si="65"/>
        <v>106.88047734476976</v>
      </c>
      <c r="I154" s="8">
        <f>L154/F154</f>
        <v>9.865933246317363</v>
      </c>
      <c r="J154" s="8">
        <f>M154/G154</f>
        <v>9.6920446615491969</v>
      </c>
      <c r="K154" s="1434">
        <f>SUM(K143:K153)</f>
        <v>158733</v>
      </c>
      <c r="L154" s="7">
        <f>SUM(L143:L153)</f>
        <v>132277.5</v>
      </c>
      <c r="M154" s="7">
        <f>SUM(M143:M153)</f>
        <v>138887</v>
      </c>
      <c r="N154" s="1353">
        <f>M154/L154*100</f>
        <v>104.99669255920318</v>
      </c>
      <c r="O154" s="1435">
        <f>SUM(O143:O153)</f>
        <v>468</v>
      </c>
      <c r="P154" s="1436">
        <f t="shared" si="62"/>
        <v>356.12051282051289</v>
      </c>
      <c r="Q154" s="503">
        <v>1560022.6323863808</v>
      </c>
      <c r="R154" s="503">
        <v>1560022.6323863808</v>
      </c>
      <c r="S154" s="503">
        <v>1560022.6323863808</v>
      </c>
      <c r="T154" s="503">
        <v>1560022.6323863808</v>
      </c>
      <c r="U154" s="503">
        <v>1560022.6323863808</v>
      </c>
      <c r="V154" s="503">
        <v>1560022.6323863808</v>
      </c>
      <c r="W154" s="503">
        <v>1560022.6323863808</v>
      </c>
      <c r="X154" s="503">
        <v>1572261.4613610129</v>
      </c>
      <c r="Y154" s="503">
        <v>1580530.6539410129</v>
      </c>
      <c r="Z154" s="503">
        <v>1580530.6539410129</v>
      </c>
      <c r="AA154" s="1080">
        <f>Q154/12*$B$4+(R154-Q154)/11*9+(S154-R154)/10*8+(T154-S154)/9*7+(U154-T154)/8*6+(V154-U154)/7*5+(W154-V154)/6*4+(X154-W154)/5*3+(Y154-X154)/4*2+(Z154-Y154)/3*1</f>
        <v>1311496.7539967631</v>
      </c>
      <c r="AB154" s="503">
        <f>AH154-AG154-AD154-AC154</f>
        <v>1367255.4460500001</v>
      </c>
      <c r="AC154" s="972"/>
      <c r="AD154" s="503">
        <v>-4372.9059900000002</v>
      </c>
      <c r="AE154" s="503">
        <f>AB154-AA154</f>
        <v>55758.692053236999</v>
      </c>
      <c r="AF154" s="503">
        <v>-1337.6643000000001</v>
      </c>
      <c r="AG154" s="503">
        <v>-21063.355749999999</v>
      </c>
      <c r="AH154" s="503">
        <v>1341819.1843099999</v>
      </c>
      <c r="AI154" s="1355"/>
      <c r="AJ154" s="1075"/>
      <c r="AK154" s="1317">
        <f t="shared" si="20"/>
        <v>0</v>
      </c>
      <c r="AL154" s="1332"/>
    </row>
    <row r="155" spans="1:38" ht="43.5" x14ac:dyDescent="0.25">
      <c r="A155" s="224">
        <v>1</v>
      </c>
      <c r="B155" s="1356" t="s">
        <v>181</v>
      </c>
      <c r="C155" s="1020"/>
      <c r="D155" s="1357"/>
      <c r="E155" s="407">
        <v>2033</v>
      </c>
      <c r="F155" s="1416">
        <f>E155/12*$B$4</f>
        <v>1694.1666666666665</v>
      </c>
      <c r="G155" s="1357">
        <v>2014</v>
      </c>
      <c r="H155" s="213">
        <f t="shared" si="65"/>
        <v>118.87850467289721</v>
      </c>
      <c r="I155" s="435"/>
      <c r="J155" s="435"/>
      <c r="K155" s="935"/>
      <c r="L155" s="1357"/>
      <c r="M155" s="1357"/>
      <c r="N155" s="1358"/>
      <c r="O155" s="1359"/>
      <c r="P155" s="1348"/>
      <c r="Q155" s="504">
        <v>436497.34613200004</v>
      </c>
      <c r="R155" s="504">
        <v>436497.34613200004</v>
      </c>
      <c r="S155" s="504">
        <v>436497.34613200004</v>
      </c>
      <c r="T155" s="504">
        <v>436497.34613200004</v>
      </c>
      <c r="U155" s="504">
        <v>436497.34613200004</v>
      </c>
      <c r="V155" s="504">
        <v>436497.34613200004</v>
      </c>
      <c r="W155" s="504">
        <v>436497.34613200004</v>
      </c>
      <c r="X155" s="504">
        <v>467918.62042000005</v>
      </c>
      <c r="Y155" s="504">
        <v>476187.81300000002</v>
      </c>
      <c r="Z155" s="504">
        <v>476187.81300000002</v>
      </c>
      <c r="AA155" s="1307">
        <f>Z155/12*$B$4</f>
        <v>396823.17749999999</v>
      </c>
      <c r="AB155" s="504">
        <f>AH155-AG155-AD155-AC155</f>
        <v>469490.59875</v>
      </c>
      <c r="AC155" s="971"/>
      <c r="AD155" s="504"/>
      <c r="AE155" s="504">
        <f>AB155-AA155</f>
        <v>72667.421250000014</v>
      </c>
      <c r="AF155" s="504">
        <v>-380.03899999999999</v>
      </c>
      <c r="AG155" s="504">
        <v>0</v>
      </c>
      <c r="AH155" s="504">
        <v>469490.59875</v>
      </c>
      <c r="AI155" s="1131"/>
      <c r="AJ155" s="544"/>
      <c r="AK155" s="1317">
        <f t="shared" si="20"/>
        <v>0</v>
      </c>
      <c r="AL155" s="1332"/>
    </row>
    <row r="156" spans="1:38" ht="15.75" x14ac:dyDescent="0.25">
      <c r="A156" s="224">
        <v>1</v>
      </c>
      <c r="B156" s="650" t="s">
        <v>201</v>
      </c>
      <c r="C156" s="1437"/>
      <c r="D156" s="1361"/>
      <c r="E156" s="408"/>
      <c r="F156" s="709"/>
      <c r="G156" s="709"/>
      <c r="H156" s="709"/>
      <c r="I156" s="340"/>
      <c r="J156" s="340"/>
      <c r="K156" s="1363"/>
      <c r="L156" s="1362"/>
      <c r="M156" s="1362"/>
      <c r="N156" s="1362"/>
      <c r="O156" s="1362"/>
      <c r="P156" s="1362"/>
      <c r="Q156" s="505"/>
      <c r="R156" s="505"/>
      <c r="S156" s="505"/>
      <c r="T156" s="505"/>
      <c r="U156" s="505"/>
      <c r="V156" s="505"/>
      <c r="W156" s="505"/>
      <c r="X156" s="505"/>
      <c r="Y156" s="505"/>
      <c r="Z156" s="505"/>
      <c r="AA156" s="1066"/>
      <c r="AB156" s="505"/>
      <c r="AC156" s="968"/>
      <c r="AD156" s="505"/>
      <c r="AE156" s="505"/>
      <c r="AF156" s="505"/>
      <c r="AG156" s="505"/>
      <c r="AH156" s="505"/>
      <c r="AI156" s="1130"/>
      <c r="AJ156" s="501"/>
      <c r="AK156" s="1317">
        <f t="shared" si="20"/>
        <v>0</v>
      </c>
      <c r="AL156" s="1332"/>
    </row>
    <row r="157" spans="1:38" ht="29.25" x14ac:dyDescent="0.25">
      <c r="A157" s="224">
        <v>1</v>
      </c>
      <c r="B157" s="651" t="s">
        <v>327</v>
      </c>
      <c r="C157" s="599"/>
      <c r="D157" s="9"/>
      <c r="E157" s="433">
        <f>E159+E162+E163</f>
        <v>14700</v>
      </c>
      <c r="F157" s="433">
        <f t="shared" ref="F157:G157" si="66">F159+F162+F163</f>
        <v>12238.333333333332</v>
      </c>
      <c r="G157" s="433">
        <f t="shared" si="66"/>
        <v>12338</v>
      </c>
      <c r="H157" s="433">
        <f>G157/F157*100</f>
        <v>100.81438104317037</v>
      </c>
      <c r="I157" s="340"/>
      <c r="J157" s="340"/>
      <c r="K157" s="1363"/>
      <c r="L157" s="1362"/>
      <c r="M157" s="1362"/>
      <c r="N157" s="1362"/>
      <c r="O157" s="1362"/>
      <c r="P157" s="1362"/>
      <c r="Q157" s="505">
        <v>14228.705</v>
      </c>
      <c r="R157" s="505">
        <v>14228.705</v>
      </c>
      <c r="S157" s="505">
        <v>14228.705</v>
      </c>
      <c r="T157" s="505">
        <v>14228.705</v>
      </c>
      <c r="U157" s="505">
        <v>14228.705</v>
      </c>
      <c r="V157" s="505">
        <v>14228.705</v>
      </c>
      <c r="W157" s="505">
        <v>14228.705</v>
      </c>
      <c r="X157" s="505">
        <v>14154.9105</v>
      </c>
      <c r="Y157" s="505">
        <v>14154.9105</v>
      </c>
      <c r="Z157" s="505">
        <v>14154.9105</v>
      </c>
      <c r="AA157" s="1066">
        <f>Q157/12*$B$4+(R157-Q157)/11*9+(S157-R157)/10*8+(T157-S157)/9*7+(U157-T157)/8*6+(V157-U157)/7*5+(W157-V157)/6*4+(X157-W157)/5*3+(Y157-X157)/4*2+(Z157-Y157)/3*1</f>
        <v>11812.977466666665</v>
      </c>
      <c r="AB157" s="505">
        <f>AH157-AG157-AD157</f>
        <v>11533.652090000003</v>
      </c>
      <c r="AC157" s="968"/>
      <c r="AD157" s="505"/>
      <c r="AE157" s="505">
        <f>AB157-AA157</f>
        <v>-279.32537666666212</v>
      </c>
      <c r="AF157" s="505">
        <v>-32.04318</v>
      </c>
      <c r="AG157" s="505">
        <v>0</v>
      </c>
      <c r="AH157" s="505">
        <v>11533.652090000003</v>
      </c>
      <c r="AI157" s="1126"/>
      <c r="AJ157" s="501"/>
      <c r="AK157" s="1317">
        <f t="shared" si="20"/>
        <v>0</v>
      </c>
      <c r="AL157" s="1332"/>
    </row>
    <row r="158" spans="1:38" x14ac:dyDescent="0.25">
      <c r="A158" s="224">
        <v>1</v>
      </c>
      <c r="B158" s="461" t="s">
        <v>318</v>
      </c>
      <c r="C158" s="599"/>
      <c r="D158" s="9"/>
      <c r="E158" s="211"/>
      <c r="F158" s="211"/>
      <c r="G158" s="211"/>
      <c r="H158" s="211"/>
      <c r="I158" s="340"/>
      <c r="J158" s="340"/>
      <c r="K158" s="1363"/>
      <c r="L158" s="1362"/>
      <c r="M158" s="1362"/>
      <c r="N158" s="1362"/>
      <c r="O158" s="1362"/>
      <c r="P158" s="1362"/>
      <c r="Q158" s="505"/>
      <c r="R158" s="505"/>
      <c r="S158" s="505"/>
      <c r="T158" s="505"/>
      <c r="U158" s="505"/>
      <c r="V158" s="505"/>
      <c r="W158" s="505"/>
      <c r="X158" s="505"/>
      <c r="Y158" s="505"/>
      <c r="Z158" s="505"/>
      <c r="AA158" s="501"/>
      <c r="AB158" s="505"/>
      <c r="AC158" s="968"/>
      <c r="AD158" s="505"/>
      <c r="AE158" s="505"/>
      <c r="AF158" s="505"/>
      <c r="AG158" s="505"/>
      <c r="AH158" s="505"/>
      <c r="AI158" s="1126"/>
      <c r="AJ158" s="501"/>
      <c r="AK158" s="1317">
        <f t="shared" si="20"/>
        <v>0</v>
      </c>
      <c r="AL158" s="1332"/>
    </row>
    <row r="159" spans="1:38" ht="30" x14ac:dyDescent="0.25">
      <c r="A159" s="224">
        <v>1</v>
      </c>
      <c r="B159" s="652" t="s">
        <v>506</v>
      </c>
      <c r="C159" s="599"/>
      <c r="D159" s="9"/>
      <c r="E159" s="211">
        <f>E160+E161</f>
        <v>14650</v>
      </c>
      <c r="F159" s="211">
        <f>F160+F161</f>
        <v>12208.333333333332</v>
      </c>
      <c r="G159" s="211">
        <f>G160+G161</f>
        <v>12338</v>
      </c>
      <c r="H159" s="211">
        <f>G159/F159*100</f>
        <v>101.06211604095566</v>
      </c>
      <c r="I159" s="340"/>
      <c r="J159" s="340"/>
      <c r="K159" s="1363"/>
      <c r="L159" s="1362"/>
      <c r="M159" s="1362"/>
      <c r="N159" s="1362"/>
      <c r="O159" s="1362"/>
      <c r="P159" s="1362"/>
      <c r="Q159" s="505"/>
      <c r="R159" s="505"/>
      <c r="S159" s="505"/>
      <c r="T159" s="505"/>
      <c r="U159" s="505"/>
      <c r="V159" s="505"/>
      <c r="W159" s="505"/>
      <c r="X159" s="505"/>
      <c r="Y159" s="505"/>
      <c r="Z159" s="505"/>
      <c r="AA159" s="501"/>
      <c r="AB159" s="505"/>
      <c r="AC159" s="968"/>
      <c r="AD159" s="505"/>
      <c r="AE159" s="505"/>
      <c r="AF159" s="505"/>
      <c r="AG159" s="505"/>
      <c r="AH159" s="505"/>
      <c r="AI159" s="1126"/>
      <c r="AJ159" s="501"/>
      <c r="AK159" s="1317">
        <f t="shared" si="20"/>
        <v>0</v>
      </c>
      <c r="AL159" s="1332"/>
    </row>
    <row r="160" spans="1:38" x14ac:dyDescent="0.25">
      <c r="A160" s="224">
        <v>1</v>
      </c>
      <c r="B160" s="461" t="s">
        <v>507</v>
      </c>
      <c r="C160" s="599"/>
      <c r="D160" s="9"/>
      <c r="E160" s="211">
        <v>14500</v>
      </c>
      <c r="F160" s="211">
        <f t="shared" ref="F160:F165" si="67">E160/12*$B$4</f>
        <v>12083.333333333332</v>
      </c>
      <c r="G160" s="211">
        <v>12321</v>
      </c>
      <c r="H160" s="211">
        <f>G160/F160*100</f>
        <v>101.96689655172415</v>
      </c>
      <c r="I160" s="340"/>
      <c r="J160" s="340"/>
      <c r="K160" s="1363"/>
      <c r="L160" s="1362"/>
      <c r="M160" s="1362"/>
      <c r="N160" s="1362"/>
      <c r="O160" s="1362"/>
      <c r="P160" s="1362"/>
      <c r="Q160" s="505"/>
      <c r="R160" s="505"/>
      <c r="S160" s="505"/>
      <c r="T160" s="505"/>
      <c r="U160" s="505"/>
      <c r="V160" s="505"/>
      <c r="W160" s="505"/>
      <c r="X160" s="505"/>
      <c r="Y160" s="505"/>
      <c r="Z160" s="505"/>
      <c r="AA160" s="501"/>
      <c r="AB160" s="505"/>
      <c r="AC160" s="968"/>
      <c r="AD160" s="505"/>
      <c r="AE160" s="505"/>
      <c r="AF160" s="505"/>
      <c r="AG160" s="505"/>
      <c r="AH160" s="505"/>
      <c r="AI160" s="1126"/>
      <c r="AJ160" s="501"/>
      <c r="AK160" s="1317">
        <f t="shared" si="20"/>
        <v>0</v>
      </c>
      <c r="AL160" s="1332"/>
    </row>
    <row r="161" spans="1:38" ht="60" x14ac:dyDescent="0.25">
      <c r="A161" s="224">
        <v>1</v>
      </c>
      <c r="B161" s="461" t="s">
        <v>509</v>
      </c>
      <c r="C161" s="599"/>
      <c r="D161" s="9"/>
      <c r="E161" s="211">
        <v>150</v>
      </c>
      <c r="F161" s="211">
        <f t="shared" si="67"/>
        <v>125</v>
      </c>
      <c r="G161" s="211">
        <v>17</v>
      </c>
      <c r="H161" s="211">
        <f>G161/F161*100</f>
        <v>13.600000000000001</v>
      </c>
      <c r="I161" s="340"/>
      <c r="J161" s="340"/>
      <c r="K161" s="1363"/>
      <c r="L161" s="1362"/>
      <c r="M161" s="1362"/>
      <c r="N161" s="1362"/>
      <c r="O161" s="1362"/>
      <c r="P161" s="1362"/>
      <c r="Q161" s="505"/>
      <c r="R161" s="505"/>
      <c r="S161" s="505"/>
      <c r="T161" s="505"/>
      <c r="U161" s="505"/>
      <c r="V161" s="505"/>
      <c r="W161" s="505"/>
      <c r="X161" s="505"/>
      <c r="Y161" s="505"/>
      <c r="Z161" s="505"/>
      <c r="AA161" s="501"/>
      <c r="AB161" s="505"/>
      <c r="AC161" s="968"/>
      <c r="AD161" s="505"/>
      <c r="AE161" s="505"/>
      <c r="AF161" s="505"/>
      <c r="AG161" s="505"/>
      <c r="AH161" s="505"/>
      <c r="AI161" s="1126"/>
      <c r="AJ161" s="501"/>
      <c r="AK161" s="1317">
        <f t="shared" si="20"/>
        <v>0</v>
      </c>
      <c r="AL161" s="1332"/>
    </row>
    <row r="162" spans="1:38" ht="75" x14ac:dyDescent="0.25">
      <c r="A162" s="224">
        <v>1</v>
      </c>
      <c r="B162" s="461" t="s">
        <v>510</v>
      </c>
      <c r="C162" s="599"/>
      <c r="D162" s="9"/>
      <c r="E162" s="211"/>
      <c r="F162" s="211">
        <f t="shared" si="67"/>
        <v>0</v>
      </c>
      <c r="G162" s="211"/>
      <c r="H162" s="211"/>
      <c r="I162" s="340"/>
      <c r="J162" s="340"/>
      <c r="K162" s="1363"/>
      <c r="L162" s="1362"/>
      <c r="M162" s="1362"/>
      <c r="N162" s="1362"/>
      <c r="O162" s="1362"/>
      <c r="P162" s="1362"/>
      <c r="Q162" s="505"/>
      <c r="R162" s="505"/>
      <c r="S162" s="505"/>
      <c r="T162" s="505"/>
      <c r="U162" s="505"/>
      <c r="V162" s="505"/>
      <c r="W162" s="505"/>
      <c r="X162" s="505"/>
      <c r="Y162" s="505"/>
      <c r="Z162" s="505"/>
      <c r="AA162" s="501"/>
      <c r="AB162" s="505"/>
      <c r="AC162" s="968"/>
      <c r="AD162" s="505"/>
      <c r="AE162" s="505"/>
      <c r="AF162" s="505"/>
      <c r="AG162" s="505"/>
      <c r="AH162" s="505"/>
      <c r="AI162" s="1126"/>
      <c r="AJ162" s="501"/>
      <c r="AK162" s="1317">
        <f t="shared" si="20"/>
        <v>0</v>
      </c>
      <c r="AL162" s="1332"/>
    </row>
    <row r="163" spans="1:38" ht="45" x14ac:dyDescent="0.25">
      <c r="A163" s="224">
        <v>1</v>
      </c>
      <c r="B163" s="460" t="s">
        <v>511</v>
      </c>
      <c r="C163" s="599"/>
      <c r="D163" s="9"/>
      <c r="E163" s="211">
        <v>50</v>
      </c>
      <c r="F163" s="3707">
        <f>E163/5*3</f>
        <v>30</v>
      </c>
      <c r="G163" s="211"/>
      <c r="H163" s="211">
        <f>G163/F163*100</f>
        <v>0</v>
      </c>
      <c r="I163" s="340"/>
      <c r="J163" s="340"/>
      <c r="K163" s="1363"/>
      <c r="L163" s="1362"/>
      <c r="M163" s="1362"/>
      <c r="N163" s="1362"/>
      <c r="O163" s="1362"/>
      <c r="P163" s="1362"/>
      <c r="Q163" s="505"/>
      <c r="R163" s="505"/>
      <c r="S163" s="505"/>
      <c r="T163" s="505"/>
      <c r="U163" s="505"/>
      <c r="V163" s="505"/>
      <c r="W163" s="505"/>
      <c r="X163" s="505"/>
      <c r="Y163" s="505"/>
      <c r="Z163" s="505"/>
      <c r="AA163" s="501"/>
      <c r="AB163" s="505"/>
      <c r="AC163" s="968"/>
      <c r="AD163" s="505"/>
      <c r="AE163" s="505"/>
      <c r="AF163" s="505"/>
      <c r="AG163" s="505"/>
      <c r="AH163" s="505"/>
      <c r="AI163" s="1126"/>
      <c r="AJ163" s="501"/>
      <c r="AK163" s="1317">
        <f t="shared" si="20"/>
        <v>0</v>
      </c>
      <c r="AL163" s="1332"/>
    </row>
    <row r="164" spans="1:38" ht="29.25" x14ac:dyDescent="0.25">
      <c r="A164" s="224">
        <v>1</v>
      </c>
      <c r="B164" s="651" t="s">
        <v>328</v>
      </c>
      <c r="C164" s="599"/>
      <c r="D164" s="9"/>
      <c r="E164" s="373">
        <f>E165</f>
        <v>1750</v>
      </c>
      <c r="F164" s="210">
        <f t="shared" ref="F164:G164" si="68">F165</f>
        <v>1458.3333333333335</v>
      </c>
      <c r="G164" s="211">
        <f t="shared" si="68"/>
        <v>1304</v>
      </c>
      <c r="H164" s="211">
        <f t="shared" ref="H164:H170" si="69">G164/F164*100</f>
        <v>89.417142857142849</v>
      </c>
      <c r="I164" s="340"/>
      <c r="J164" s="340"/>
      <c r="K164" s="1363"/>
      <c r="L164" s="1362"/>
      <c r="M164" s="1362"/>
      <c r="N164" s="1362"/>
      <c r="O164" s="1362"/>
      <c r="P164" s="1362"/>
      <c r="Q164" s="505"/>
      <c r="R164" s="505"/>
      <c r="S164" s="505"/>
      <c r="T164" s="505"/>
      <c r="U164" s="505"/>
      <c r="V164" s="505"/>
      <c r="W164" s="505"/>
      <c r="X164" s="505"/>
      <c r="Y164" s="505"/>
      <c r="Z164" s="505"/>
      <c r="AA164" s="501"/>
      <c r="AB164" s="505"/>
      <c r="AC164" s="968"/>
      <c r="AD164" s="505"/>
      <c r="AE164" s="505"/>
      <c r="AF164" s="505"/>
      <c r="AG164" s="505"/>
      <c r="AH164" s="505"/>
      <c r="AI164" s="1126"/>
      <c r="AJ164" s="501"/>
      <c r="AK164" s="1317">
        <f t="shared" si="20"/>
        <v>0</v>
      </c>
      <c r="AL164" s="1332"/>
    </row>
    <row r="165" spans="1:38" s="2527" customFormat="1" x14ac:dyDescent="0.25">
      <c r="B165" s="461" t="s">
        <v>343</v>
      </c>
      <c r="C165" s="599"/>
      <c r="D165" s="9"/>
      <c r="E165" s="373">
        <v>1750</v>
      </c>
      <c r="F165" s="210">
        <f t="shared" si="67"/>
        <v>1458.3333333333335</v>
      </c>
      <c r="G165" s="211">
        <v>1304</v>
      </c>
      <c r="H165" s="211">
        <f t="shared" si="69"/>
        <v>89.417142857142849</v>
      </c>
      <c r="I165" s="340"/>
      <c r="J165" s="340"/>
      <c r="K165" s="1363"/>
      <c r="L165" s="1362"/>
      <c r="M165" s="1362"/>
      <c r="N165" s="1362"/>
      <c r="O165" s="1362"/>
      <c r="P165" s="1362"/>
      <c r="Q165" s="505"/>
      <c r="R165" s="505"/>
      <c r="S165" s="505"/>
      <c r="T165" s="505"/>
      <c r="U165" s="505"/>
      <c r="V165" s="505"/>
      <c r="W165" s="505"/>
      <c r="X165" s="505"/>
      <c r="Y165" s="505"/>
      <c r="Z165" s="505"/>
      <c r="AA165" s="501"/>
      <c r="AB165" s="505"/>
      <c r="AC165" s="968"/>
      <c r="AD165" s="505"/>
      <c r="AE165" s="505"/>
      <c r="AF165" s="505"/>
      <c r="AG165" s="505"/>
      <c r="AH165" s="505"/>
      <c r="AI165" s="1126"/>
      <c r="AJ165" s="501"/>
      <c r="AK165" s="1317">
        <f t="shared" si="20"/>
        <v>0</v>
      </c>
      <c r="AL165" s="1332"/>
    </row>
    <row r="166" spans="1:38" ht="43.5" x14ac:dyDescent="0.25">
      <c r="A166" s="224">
        <v>1</v>
      </c>
      <c r="B166" s="651" t="s">
        <v>321</v>
      </c>
      <c r="C166" s="599"/>
      <c r="D166" s="9"/>
      <c r="E166" s="373">
        <f>E167</f>
        <v>26900</v>
      </c>
      <c r="F166" s="210">
        <f t="shared" ref="F166:G166" si="70">F167</f>
        <v>22417</v>
      </c>
      <c r="G166" s="210">
        <f t="shared" si="70"/>
        <v>22822</v>
      </c>
      <c r="H166" s="210">
        <f t="shared" si="69"/>
        <v>101.80666458491324</v>
      </c>
      <c r="I166" s="340"/>
      <c r="J166" s="340"/>
      <c r="K166" s="1363"/>
      <c r="L166" s="1362"/>
      <c r="M166" s="1362"/>
      <c r="N166" s="1362"/>
      <c r="O166" s="1362"/>
      <c r="P166" s="1362"/>
      <c r="Q166" s="505"/>
      <c r="R166" s="505"/>
      <c r="S166" s="505"/>
      <c r="T166" s="505"/>
      <c r="U166" s="505"/>
      <c r="V166" s="505"/>
      <c r="W166" s="505"/>
      <c r="X166" s="505"/>
      <c r="Y166" s="505"/>
      <c r="Z166" s="505"/>
      <c r="AA166" s="501"/>
      <c r="AB166" s="505">
        <f>AH166-AG166</f>
        <v>0</v>
      </c>
      <c r="AC166" s="968"/>
      <c r="AD166" s="505"/>
      <c r="AE166" s="505"/>
      <c r="AF166" s="505"/>
      <c r="AG166" s="505"/>
      <c r="AH166" s="505"/>
      <c r="AI166" s="1158"/>
      <c r="AJ166" s="501"/>
      <c r="AK166" s="1317">
        <f t="shared" si="20"/>
        <v>0</v>
      </c>
      <c r="AL166" s="1332"/>
    </row>
    <row r="167" spans="1:38" ht="30" x14ac:dyDescent="0.25">
      <c r="A167" s="224">
        <v>1</v>
      </c>
      <c r="B167" s="273" t="s">
        <v>197</v>
      </c>
      <c r="C167" s="599"/>
      <c r="D167" s="9"/>
      <c r="E167" s="373">
        <v>26900</v>
      </c>
      <c r="F167" s="210">
        <f>ROUND(E167/12*$B$4,0)</f>
        <v>22417</v>
      </c>
      <c r="G167" s="211">
        <v>22822</v>
      </c>
      <c r="H167" s="211">
        <f t="shared" si="69"/>
        <v>101.80666458491324</v>
      </c>
      <c r="I167" s="340"/>
      <c r="J167" s="340"/>
      <c r="K167" s="1363"/>
      <c r="L167" s="1362"/>
      <c r="M167" s="1362"/>
      <c r="N167" s="1362"/>
      <c r="O167" s="1362"/>
      <c r="P167" s="1362"/>
      <c r="Q167" s="505"/>
      <c r="R167" s="505"/>
      <c r="S167" s="505"/>
      <c r="T167" s="505"/>
      <c r="U167" s="505"/>
      <c r="V167" s="505"/>
      <c r="W167" s="505"/>
      <c r="X167" s="505"/>
      <c r="Y167" s="505"/>
      <c r="Z167" s="505"/>
      <c r="AA167" s="501"/>
      <c r="AB167" s="505">
        <f>AH167-AG167</f>
        <v>0</v>
      </c>
      <c r="AC167" s="968"/>
      <c r="AD167" s="505"/>
      <c r="AE167" s="505"/>
      <c r="AF167" s="505"/>
      <c r="AG167" s="505"/>
      <c r="AH167" s="505"/>
      <c r="AI167" s="1126"/>
      <c r="AJ167" s="501"/>
      <c r="AK167" s="1317">
        <f t="shared" si="20"/>
        <v>0</v>
      </c>
      <c r="AL167" s="1332"/>
    </row>
    <row r="168" spans="1:38" ht="86.25" x14ac:dyDescent="0.25">
      <c r="A168" s="224">
        <v>1</v>
      </c>
      <c r="B168" s="651" t="s">
        <v>329</v>
      </c>
      <c r="C168" s="599"/>
      <c r="D168" s="9"/>
      <c r="E168" s="373">
        <v>20600</v>
      </c>
      <c r="F168" s="210">
        <f>ROUND(E168/12*$B$4,0)</f>
        <v>17167</v>
      </c>
      <c r="G168" s="210">
        <v>17212</v>
      </c>
      <c r="H168" s="210">
        <f t="shared" si="69"/>
        <v>100.26213083241102</v>
      </c>
      <c r="I168" s="340"/>
      <c r="J168" s="340"/>
      <c r="K168" s="1363"/>
      <c r="L168" s="1362"/>
      <c r="M168" s="1362"/>
      <c r="N168" s="1362"/>
      <c r="O168" s="1362"/>
      <c r="P168" s="1362"/>
      <c r="Q168" s="505"/>
      <c r="R168" s="505"/>
      <c r="S168" s="505"/>
      <c r="T168" s="505"/>
      <c r="U168" s="505"/>
      <c r="V168" s="505"/>
      <c r="W168" s="505"/>
      <c r="X168" s="505"/>
      <c r="Y168" s="505"/>
      <c r="Z168" s="505"/>
      <c r="AA168" s="501"/>
      <c r="AB168" s="505">
        <f>AH168-AG168</f>
        <v>0</v>
      </c>
      <c r="AC168" s="968"/>
      <c r="AD168" s="505"/>
      <c r="AE168" s="505"/>
      <c r="AF168" s="505"/>
      <c r="AG168" s="505"/>
      <c r="AH168" s="505"/>
      <c r="AI168" s="1158"/>
      <c r="AJ168" s="501"/>
      <c r="AK168" s="1317">
        <f t="shared" si="20"/>
        <v>0</v>
      </c>
      <c r="AL168" s="1332"/>
    </row>
    <row r="169" spans="1:38" s="234" customFormat="1" x14ac:dyDescent="0.25">
      <c r="A169" s="234">
        <v>1</v>
      </c>
      <c r="B169" s="1365" t="s">
        <v>134</v>
      </c>
      <c r="C169" s="1366"/>
      <c r="D169" s="2526"/>
      <c r="E169" s="388">
        <f>SUM(E170:E177)</f>
        <v>12790</v>
      </c>
      <c r="F169" s="709">
        <f>SUM(F170:F177)</f>
        <v>10658</v>
      </c>
      <c r="G169" s="433">
        <f>SUM(G170:G177)</f>
        <v>12757</v>
      </c>
      <c r="H169" s="433">
        <f t="shared" si="69"/>
        <v>119.69412647776319</v>
      </c>
      <c r="I169" s="340"/>
      <c r="J169" s="340"/>
      <c r="K169" s="1363"/>
      <c r="L169" s="1362"/>
      <c r="M169" s="1362"/>
      <c r="N169" s="1362"/>
      <c r="O169" s="1362"/>
      <c r="P169" s="1362"/>
      <c r="Q169" s="505">
        <v>25277.449264268962</v>
      </c>
      <c r="R169" s="505">
        <v>25277.449264268962</v>
      </c>
      <c r="S169" s="505">
        <v>25277.449264268962</v>
      </c>
      <c r="T169" s="505">
        <v>25277.449264268962</v>
      </c>
      <c r="U169" s="505">
        <v>25277.449264268962</v>
      </c>
      <c r="V169" s="505">
        <v>25277.449264268962</v>
      </c>
      <c r="W169" s="505">
        <v>25277.449264268962</v>
      </c>
      <c r="X169" s="505">
        <v>26801.617554446992</v>
      </c>
      <c r="Y169" s="505">
        <v>26801.617554446992</v>
      </c>
      <c r="Z169" s="505">
        <v>26801.617554446992</v>
      </c>
      <c r="AA169" s="1066">
        <f>Q169/12*$B$4+(R169-Q169)/11*9+(S169-R169)/10*8+(T169-S169)/9*7+(U169-T169)/8*6+(V169-U169)/7*5+(W169-V169)/6*4+(X169-W169)/5*3+(Y169-X169)/4*2+(Z169-Y169)/3*1</f>
        <v>21979.042027664287</v>
      </c>
      <c r="AB169" s="505">
        <f>AH169-AG169-AD169</f>
        <v>26877.969719999997</v>
      </c>
      <c r="AC169" s="968">
        <f>SUM(AC170:AC177)</f>
        <v>0</v>
      </c>
      <c r="AD169" s="505">
        <v>271.73174</v>
      </c>
      <c r="AE169" s="505">
        <f>AB169-AA169</f>
        <v>4898.9276923357102</v>
      </c>
      <c r="AF169" s="505"/>
      <c r="AG169" s="505">
        <v>0</v>
      </c>
      <c r="AH169" s="505">
        <v>27149.701459999997</v>
      </c>
      <c r="AI169" s="1122"/>
      <c r="AJ169" s="501"/>
      <c r="AK169" s="1317">
        <f t="shared" ref="AK169:AK232" si="71">AB169-AA169-AE169</f>
        <v>0</v>
      </c>
      <c r="AL169" s="1332"/>
    </row>
    <row r="170" spans="1:38" s="234" customFormat="1" x14ac:dyDescent="0.25">
      <c r="A170" s="224">
        <v>1</v>
      </c>
      <c r="B170" s="270" t="s">
        <v>66</v>
      </c>
      <c r="C170" s="1367"/>
      <c r="D170" s="1368"/>
      <c r="E170" s="364">
        <v>11000</v>
      </c>
      <c r="F170" s="210">
        <f>ROUND(E170/12*$B$4,0)</f>
        <v>9167</v>
      </c>
      <c r="G170" s="210">
        <v>10668</v>
      </c>
      <c r="H170" s="210">
        <f t="shared" si="69"/>
        <v>116.37395003818042</v>
      </c>
      <c r="I170" s="340"/>
      <c r="J170" s="340"/>
      <c r="K170" s="1363"/>
      <c r="L170" s="1362"/>
      <c r="M170" s="1362"/>
      <c r="N170" s="1362"/>
      <c r="O170" s="1362"/>
      <c r="P170" s="1362"/>
      <c r="Q170" s="505"/>
      <c r="R170" s="505"/>
      <c r="S170" s="505"/>
      <c r="T170" s="505"/>
      <c r="U170" s="505"/>
      <c r="V170" s="505"/>
      <c r="W170" s="505"/>
      <c r="X170" s="505"/>
      <c r="Y170" s="505"/>
      <c r="Z170" s="505"/>
      <c r="AA170" s="501"/>
      <c r="AB170" s="505">
        <f>AH170-AG170</f>
        <v>0</v>
      </c>
      <c r="AC170" s="968"/>
      <c r="AD170" s="505"/>
      <c r="AE170" s="505"/>
      <c r="AF170" s="505"/>
      <c r="AG170" s="505"/>
      <c r="AH170" s="505"/>
      <c r="AI170" s="1158"/>
      <c r="AJ170" s="501"/>
      <c r="AK170" s="1317">
        <f t="shared" si="71"/>
        <v>0</v>
      </c>
      <c r="AL170" s="1332"/>
    </row>
    <row r="171" spans="1:38" s="234" customFormat="1" x14ac:dyDescent="0.25">
      <c r="A171" s="224"/>
      <c r="B171" s="270" t="s">
        <v>351</v>
      </c>
      <c r="C171" s="1367"/>
      <c r="D171" s="1368"/>
      <c r="E171" s="364"/>
      <c r="F171" s="210"/>
      <c r="G171" s="210">
        <v>10</v>
      </c>
      <c r="H171" s="210"/>
      <c r="I171" s="340"/>
      <c r="J171" s="340"/>
      <c r="K171" s="1363"/>
      <c r="L171" s="1362"/>
      <c r="M171" s="1362"/>
      <c r="N171" s="1362"/>
      <c r="O171" s="1362"/>
      <c r="P171" s="1362"/>
      <c r="Q171" s="505"/>
      <c r="R171" s="505"/>
      <c r="S171" s="505"/>
      <c r="T171" s="505"/>
      <c r="U171" s="505"/>
      <c r="V171" s="505"/>
      <c r="W171" s="505"/>
      <c r="X171" s="505"/>
      <c r="Y171" s="505"/>
      <c r="Z171" s="505"/>
      <c r="AA171" s="501"/>
      <c r="AB171" s="505"/>
      <c r="AC171" s="968"/>
      <c r="AD171" s="505"/>
      <c r="AE171" s="505"/>
      <c r="AF171" s="505"/>
      <c r="AG171" s="505"/>
      <c r="AH171" s="505"/>
      <c r="AI171" s="1158"/>
      <c r="AJ171" s="501"/>
      <c r="AK171" s="1317">
        <f t="shared" si="71"/>
        <v>0</v>
      </c>
      <c r="AL171" s="1332"/>
    </row>
    <row r="172" spans="1:38" s="234" customFormat="1" ht="30" x14ac:dyDescent="0.25">
      <c r="A172" s="224">
        <v>1</v>
      </c>
      <c r="B172" s="276" t="s">
        <v>123</v>
      </c>
      <c r="C172" s="1367"/>
      <c r="D172" s="1368"/>
      <c r="E172" s="364">
        <v>400</v>
      </c>
      <c r="F172" s="210">
        <f>ROUND(E172/12*$B$4,0)</f>
        <v>333</v>
      </c>
      <c r="G172" s="210">
        <v>365</v>
      </c>
      <c r="H172" s="210">
        <f>G172/F172*100</f>
        <v>109.60960960960962</v>
      </c>
      <c r="I172" s="340"/>
      <c r="J172" s="340"/>
      <c r="K172" s="1363"/>
      <c r="L172" s="1362"/>
      <c r="M172" s="1362"/>
      <c r="N172" s="1362"/>
      <c r="O172" s="1362"/>
      <c r="P172" s="1362"/>
      <c r="Q172" s="505"/>
      <c r="R172" s="505"/>
      <c r="S172" s="505"/>
      <c r="T172" s="505"/>
      <c r="U172" s="505"/>
      <c r="V172" s="505"/>
      <c r="W172" s="505"/>
      <c r="X172" s="505"/>
      <c r="Y172" s="505"/>
      <c r="Z172" s="505"/>
      <c r="AA172" s="501"/>
      <c r="AB172" s="505"/>
      <c r="AC172" s="968"/>
      <c r="AD172" s="505"/>
      <c r="AE172" s="505"/>
      <c r="AF172" s="505"/>
      <c r="AG172" s="505"/>
      <c r="AH172" s="505"/>
      <c r="AI172" s="1158"/>
      <c r="AJ172" s="501"/>
      <c r="AK172" s="1317">
        <f t="shared" si="71"/>
        <v>0</v>
      </c>
      <c r="AL172" s="1332"/>
    </row>
    <row r="173" spans="1:38" s="234" customFormat="1" ht="45" x14ac:dyDescent="0.25">
      <c r="A173" s="224"/>
      <c r="B173" s="276" t="s">
        <v>365</v>
      </c>
      <c r="C173" s="1367"/>
      <c r="D173" s="1368"/>
      <c r="E173" s="364"/>
      <c r="F173" s="210"/>
      <c r="G173" s="210">
        <v>1</v>
      </c>
      <c r="H173" s="210"/>
      <c r="I173" s="340"/>
      <c r="J173" s="340"/>
      <c r="K173" s="1363"/>
      <c r="L173" s="1362"/>
      <c r="M173" s="1362"/>
      <c r="N173" s="1362"/>
      <c r="O173" s="1362"/>
      <c r="P173" s="1362"/>
      <c r="Q173" s="505"/>
      <c r="R173" s="505"/>
      <c r="S173" s="505"/>
      <c r="T173" s="505"/>
      <c r="U173" s="505"/>
      <c r="V173" s="505"/>
      <c r="W173" s="505"/>
      <c r="X173" s="505"/>
      <c r="Y173" s="505"/>
      <c r="Z173" s="505"/>
      <c r="AA173" s="501"/>
      <c r="AB173" s="505"/>
      <c r="AC173" s="968"/>
      <c r="AD173" s="505"/>
      <c r="AE173" s="505"/>
      <c r="AF173" s="505"/>
      <c r="AG173" s="505"/>
      <c r="AH173" s="505"/>
      <c r="AI173" s="1158"/>
      <c r="AJ173" s="501"/>
      <c r="AK173" s="1317">
        <f t="shared" si="71"/>
        <v>0</v>
      </c>
      <c r="AL173" s="1332"/>
    </row>
    <row r="174" spans="1:38" s="234" customFormat="1" ht="37.700000000000003" customHeight="1" x14ac:dyDescent="0.25">
      <c r="A174" s="224">
        <v>1</v>
      </c>
      <c r="B174" s="274" t="s">
        <v>238</v>
      </c>
      <c r="C174" s="1367"/>
      <c r="D174" s="1368"/>
      <c r="E174" s="364">
        <v>1300</v>
      </c>
      <c r="F174" s="210">
        <f>ROUND(E174/12*$B$4,0)</f>
        <v>1083</v>
      </c>
      <c r="G174" s="210">
        <v>1543</v>
      </c>
      <c r="H174" s="210">
        <f>G174/F174*100</f>
        <v>142.47460757156048</v>
      </c>
      <c r="I174" s="340"/>
      <c r="J174" s="340"/>
      <c r="K174" s="1363"/>
      <c r="L174" s="1362"/>
      <c r="M174" s="1362"/>
      <c r="N174" s="1362"/>
      <c r="O174" s="1362"/>
      <c r="P174" s="1362"/>
      <c r="Q174" s="505"/>
      <c r="R174" s="505"/>
      <c r="S174" s="505"/>
      <c r="T174" s="505"/>
      <c r="U174" s="505"/>
      <c r="V174" s="505"/>
      <c r="W174" s="505"/>
      <c r="X174" s="505"/>
      <c r="Y174" s="505"/>
      <c r="Z174" s="505"/>
      <c r="AA174" s="501"/>
      <c r="AB174" s="505"/>
      <c r="AC174" s="968"/>
      <c r="AD174" s="505"/>
      <c r="AE174" s="505"/>
      <c r="AF174" s="505"/>
      <c r="AG174" s="505"/>
      <c r="AH174" s="505"/>
      <c r="AI174" s="1158"/>
      <c r="AJ174" s="501"/>
      <c r="AK174" s="1317">
        <f t="shared" si="71"/>
        <v>0</v>
      </c>
      <c r="AL174" s="1332"/>
    </row>
    <row r="175" spans="1:38" s="234" customFormat="1" x14ac:dyDescent="0.25">
      <c r="A175" s="224"/>
      <c r="B175" s="274" t="s">
        <v>359</v>
      </c>
      <c r="C175" s="1367"/>
      <c r="D175" s="1368"/>
      <c r="E175" s="364"/>
      <c r="F175" s="210"/>
      <c r="G175" s="210">
        <v>25</v>
      </c>
      <c r="H175" s="210"/>
      <c r="I175" s="340"/>
      <c r="J175" s="340"/>
      <c r="K175" s="1363"/>
      <c r="L175" s="1362"/>
      <c r="M175" s="1362"/>
      <c r="N175" s="1362"/>
      <c r="O175" s="1362"/>
      <c r="P175" s="1362"/>
      <c r="Q175" s="505"/>
      <c r="R175" s="505"/>
      <c r="S175" s="505"/>
      <c r="T175" s="505"/>
      <c r="U175" s="505"/>
      <c r="V175" s="505"/>
      <c r="W175" s="505"/>
      <c r="X175" s="505"/>
      <c r="Y175" s="505"/>
      <c r="Z175" s="505"/>
      <c r="AA175" s="501"/>
      <c r="AB175" s="505"/>
      <c r="AC175" s="968"/>
      <c r="AD175" s="505"/>
      <c r="AE175" s="505"/>
      <c r="AF175" s="505"/>
      <c r="AG175" s="505"/>
      <c r="AH175" s="505"/>
      <c r="AI175" s="1158"/>
      <c r="AJ175" s="501"/>
      <c r="AK175" s="1317">
        <f t="shared" si="71"/>
        <v>0</v>
      </c>
      <c r="AL175" s="1332"/>
    </row>
    <row r="176" spans="1:38" s="234" customFormat="1" ht="30" x14ac:dyDescent="0.25">
      <c r="A176" s="224">
        <v>1</v>
      </c>
      <c r="B176" s="274" t="s">
        <v>275</v>
      </c>
      <c r="C176" s="1367"/>
      <c r="D176" s="1368"/>
      <c r="E176" s="364">
        <v>90</v>
      </c>
      <c r="F176" s="210">
        <f>ROUND(E176/12*$B$4,0)</f>
        <v>75</v>
      </c>
      <c r="G176" s="210">
        <v>126</v>
      </c>
      <c r="H176" s="210">
        <f>G176/F176*100</f>
        <v>168</v>
      </c>
      <c r="I176" s="340"/>
      <c r="J176" s="340"/>
      <c r="K176" s="1363"/>
      <c r="L176" s="1362"/>
      <c r="M176" s="1362"/>
      <c r="N176" s="1362"/>
      <c r="O176" s="1362"/>
      <c r="P176" s="1362"/>
      <c r="Q176" s="505"/>
      <c r="R176" s="505"/>
      <c r="S176" s="505"/>
      <c r="T176" s="505"/>
      <c r="U176" s="505"/>
      <c r="V176" s="505"/>
      <c r="W176" s="505"/>
      <c r="X176" s="505"/>
      <c r="Y176" s="505"/>
      <c r="Z176" s="505"/>
      <c r="AA176" s="501"/>
      <c r="AB176" s="505"/>
      <c r="AC176" s="968"/>
      <c r="AD176" s="505"/>
      <c r="AE176" s="505"/>
      <c r="AF176" s="505"/>
      <c r="AG176" s="505"/>
      <c r="AH176" s="505"/>
      <c r="AI176" s="1158"/>
      <c r="AJ176" s="501"/>
      <c r="AK176" s="1317">
        <f t="shared" si="71"/>
        <v>0</v>
      </c>
      <c r="AL176" s="1332"/>
    </row>
    <row r="177" spans="1:38" s="234" customFormat="1" ht="30" x14ac:dyDescent="0.25">
      <c r="A177" s="224"/>
      <c r="B177" s="274" t="s">
        <v>362</v>
      </c>
      <c r="C177" s="1438"/>
      <c r="D177" s="1374"/>
      <c r="E177" s="364"/>
      <c r="F177" s="210"/>
      <c r="G177" s="210">
        <v>19</v>
      </c>
      <c r="H177" s="1345"/>
      <c r="I177" s="340"/>
      <c r="J177" s="340"/>
      <c r="K177" s="1439"/>
      <c r="L177" s="1440"/>
      <c r="M177" s="1362"/>
      <c r="N177" s="1440"/>
      <c r="O177" s="1440"/>
      <c r="P177" s="1362"/>
      <c r="Q177" s="506"/>
      <c r="R177" s="506"/>
      <c r="S177" s="506"/>
      <c r="T177" s="506"/>
      <c r="U177" s="506"/>
      <c r="V177" s="506"/>
      <c r="W177" s="506"/>
      <c r="X177" s="506"/>
      <c r="Y177" s="506"/>
      <c r="Z177" s="506"/>
      <c r="AA177" s="501"/>
      <c r="AB177" s="505"/>
      <c r="AC177" s="1364"/>
      <c r="AD177" s="506"/>
      <c r="AE177" s="505"/>
      <c r="AF177" s="505"/>
      <c r="AG177" s="505"/>
      <c r="AH177" s="505"/>
      <c r="AI177" s="1158"/>
      <c r="AJ177" s="501"/>
      <c r="AK177" s="1317">
        <f t="shared" si="71"/>
        <v>0</v>
      </c>
      <c r="AL177" s="1332"/>
    </row>
    <row r="178" spans="1:38" ht="30" x14ac:dyDescent="0.25">
      <c r="A178" s="224">
        <v>1</v>
      </c>
      <c r="B178" s="1441" t="s">
        <v>324</v>
      </c>
      <c r="C178" s="626"/>
      <c r="D178" s="2525"/>
      <c r="E178" s="364"/>
      <c r="F178" s="211">
        <f>ROUND(E178/12*$B$4,0)</f>
        <v>0</v>
      </c>
      <c r="G178" s="210">
        <v>17</v>
      </c>
      <c r="H178" s="210"/>
      <c r="I178" s="340"/>
      <c r="J178" s="340"/>
      <c r="K178" s="1439"/>
      <c r="L178" s="1440"/>
      <c r="M178" s="1362"/>
      <c r="N178" s="1440"/>
      <c r="O178" s="1440"/>
      <c r="P178" s="1362"/>
      <c r="Q178" s="506"/>
      <c r="R178" s="506"/>
      <c r="S178" s="506"/>
      <c r="T178" s="506"/>
      <c r="U178" s="506"/>
      <c r="V178" s="506"/>
      <c r="W178" s="506"/>
      <c r="X178" s="506"/>
      <c r="Y178" s="506"/>
      <c r="Z178" s="506"/>
      <c r="AA178" s="501"/>
      <c r="AB178" s="505"/>
      <c r="AC178" s="1364"/>
      <c r="AD178" s="506"/>
      <c r="AE178" s="505"/>
      <c r="AF178" s="505"/>
      <c r="AG178" s="505"/>
      <c r="AH178" s="505"/>
      <c r="AI178" s="1158"/>
      <c r="AJ178" s="501"/>
      <c r="AK178" s="1317">
        <f t="shared" si="71"/>
        <v>0</v>
      </c>
      <c r="AL178" s="1332"/>
    </row>
    <row r="179" spans="1:38" ht="45" x14ac:dyDescent="0.25">
      <c r="A179" s="224">
        <v>1</v>
      </c>
      <c r="B179" s="1441" t="s">
        <v>325</v>
      </c>
      <c r="C179" s="626"/>
      <c r="D179" s="2525"/>
      <c r="E179" s="364"/>
      <c r="F179" s="211">
        <f>ROUND(E179/12*$B$4,0)</f>
        <v>0</v>
      </c>
      <c r="G179" s="210">
        <v>112</v>
      </c>
      <c r="H179" s="216"/>
      <c r="I179" s="340"/>
      <c r="J179" s="340"/>
      <c r="K179" s="1439"/>
      <c r="L179" s="1440"/>
      <c r="M179" s="1358"/>
      <c r="N179" s="1440"/>
      <c r="O179" s="1440"/>
      <c r="P179" s="1358"/>
      <c r="Q179" s="506"/>
      <c r="R179" s="506"/>
      <c r="S179" s="506"/>
      <c r="T179" s="506"/>
      <c r="U179" s="506"/>
      <c r="V179" s="506"/>
      <c r="W179" s="506"/>
      <c r="X179" s="506"/>
      <c r="Y179" s="506"/>
      <c r="Z179" s="506"/>
      <c r="AA179" s="501"/>
      <c r="AB179" s="505"/>
      <c r="AC179" s="1364"/>
      <c r="AD179" s="506"/>
      <c r="AE179" s="505"/>
      <c r="AF179" s="505"/>
      <c r="AG179" s="505"/>
      <c r="AH179" s="505"/>
      <c r="AI179" s="1158"/>
      <c r="AJ179" s="501"/>
      <c r="AK179" s="1317">
        <f t="shared" si="71"/>
        <v>0</v>
      </c>
      <c r="AL179" s="1332"/>
    </row>
    <row r="180" spans="1:38" ht="30" x14ac:dyDescent="0.25">
      <c r="B180" s="1442" t="s">
        <v>326</v>
      </c>
      <c r="C180" s="1443"/>
      <c r="D180" s="2525"/>
      <c r="E180" s="374"/>
      <c r="F180" s="1377">
        <f>ROUND(E180/12*$B$4,0)</f>
        <v>0</v>
      </c>
      <c r="G180" s="210">
        <v>1</v>
      </c>
      <c r="H180" s="216"/>
      <c r="I180" s="340"/>
      <c r="J180" s="340"/>
      <c r="K180" s="1439"/>
      <c r="L180" s="1440"/>
      <c r="M180" s="1406"/>
      <c r="N180" s="1440"/>
      <c r="O180" s="1440"/>
      <c r="P180" s="1362"/>
      <c r="Q180" s="506"/>
      <c r="R180" s="506"/>
      <c r="S180" s="506"/>
      <c r="T180" s="506"/>
      <c r="U180" s="506"/>
      <c r="V180" s="506"/>
      <c r="W180" s="506"/>
      <c r="X180" s="506"/>
      <c r="Y180" s="506"/>
      <c r="Z180" s="506"/>
      <c r="AA180" s="1071"/>
      <c r="AB180" s="505"/>
      <c r="AC180" s="1364"/>
      <c r="AD180" s="506"/>
      <c r="AE180" s="505"/>
      <c r="AF180" s="505"/>
      <c r="AG180" s="507"/>
      <c r="AH180" s="505"/>
      <c r="AI180" s="1158"/>
      <c r="AJ180" s="501"/>
      <c r="AK180" s="1317">
        <f t="shared" si="71"/>
        <v>0</v>
      </c>
      <c r="AL180" s="1332"/>
    </row>
    <row r="181" spans="1:38" ht="29.25" x14ac:dyDescent="0.25">
      <c r="A181" s="224">
        <v>1</v>
      </c>
      <c r="B181" s="887" t="s">
        <v>308</v>
      </c>
      <c r="C181" s="883"/>
      <c r="D181" s="1023"/>
      <c r="E181" s="891">
        <f>SUM(E178:E180)</f>
        <v>0</v>
      </c>
      <c r="F181" s="888">
        <f>SUM(F178:F180)</f>
        <v>0</v>
      </c>
      <c r="G181" s="433">
        <f>SUM(G178:G180)</f>
        <v>130</v>
      </c>
      <c r="H181" s="889"/>
      <c r="I181" s="340"/>
      <c r="J181" s="340"/>
      <c r="K181" s="1439"/>
      <c r="L181" s="1440"/>
      <c r="M181" s="1362"/>
      <c r="N181" s="1440"/>
      <c r="O181" s="1440"/>
      <c r="P181" s="1444"/>
      <c r="Q181" s="506"/>
      <c r="R181" s="506"/>
      <c r="S181" s="506"/>
      <c r="T181" s="506"/>
      <c r="U181" s="506"/>
      <c r="V181" s="506"/>
      <c r="W181" s="506"/>
      <c r="X181" s="506"/>
      <c r="Y181" s="506"/>
      <c r="Z181" s="506"/>
      <c r="AA181" s="1066"/>
      <c r="AB181" s="505">
        <f>AH181-AG181-AD181</f>
        <v>-0.36399999999999721</v>
      </c>
      <c r="AC181" s="1364"/>
      <c r="AD181" s="506">
        <v>50.360799999999998</v>
      </c>
      <c r="AE181" s="505">
        <f>AB181-AA181</f>
        <v>-0.36399999999999721</v>
      </c>
      <c r="AF181" s="505">
        <v>-0.36399999999999999</v>
      </c>
      <c r="AG181" s="505"/>
      <c r="AH181" s="505">
        <v>49.9968</v>
      </c>
      <c r="AI181" s="1122"/>
      <c r="AJ181" s="501"/>
      <c r="AK181" s="1317">
        <f t="shared" si="71"/>
        <v>0</v>
      </c>
      <c r="AL181" s="1332"/>
    </row>
    <row r="182" spans="1:38" ht="29.25" x14ac:dyDescent="0.25">
      <c r="A182" s="224">
        <v>1</v>
      </c>
      <c r="B182" s="654" t="s">
        <v>272</v>
      </c>
      <c r="C182" s="626"/>
      <c r="D182" s="2525"/>
      <c r="E182" s="364">
        <f>E157</f>
        <v>14700</v>
      </c>
      <c r="F182" s="210">
        <f>F157</f>
        <v>12238.333333333332</v>
      </c>
      <c r="G182" s="210">
        <f>G157</f>
        <v>12338</v>
      </c>
      <c r="H182" s="210">
        <f>G182/F182*100</f>
        <v>100.81438104317037</v>
      </c>
      <c r="I182" s="340"/>
      <c r="J182" s="340"/>
      <c r="K182" s="1439"/>
      <c r="L182" s="1440"/>
      <c r="M182" s="1362"/>
      <c r="N182" s="1440"/>
      <c r="O182" s="1440"/>
      <c r="P182" s="1362"/>
      <c r="Q182" s="506"/>
      <c r="R182" s="506"/>
      <c r="S182" s="506"/>
      <c r="T182" s="506"/>
      <c r="U182" s="506"/>
      <c r="V182" s="506"/>
      <c r="W182" s="506"/>
      <c r="X182" s="506"/>
      <c r="Y182" s="506"/>
      <c r="Z182" s="506"/>
      <c r="AA182" s="501"/>
      <c r="AB182" s="505"/>
      <c r="AC182" s="1364"/>
      <c r="AD182" s="506"/>
      <c r="AE182" s="505"/>
      <c r="AF182" s="505"/>
      <c r="AG182" s="507"/>
      <c r="AH182" s="507"/>
      <c r="AI182" s="1158"/>
      <c r="AJ182" s="1071"/>
      <c r="AK182" s="1317">
        <f t="shared" si="71"/>
        <v>0</v>
      </c>
      <c r="AL182" s="1332"/>
    </row>
    <row r="183" spans="1:38" ht="29.25" x14ac:dyDescent="0.25">
      <c r="A183" s="224">
        <v>1</v>
      </c>
      <c r="B183" s="654" t="s">
        <v>273</v>
      </c>
      <c r="C183" s="626"/>
      <c r="D183" s="2525"/>
      <c r="E183" s="364">
        <f>E164</f>
        <v>1750</v>
      </c>
      <c r="F183" s="210">
        <f>F164</f>
        <v>1458.3333333333335</v>
      </c>
      <c r="G183" s="210">
        <f>G164</f>
        <v>1304</v>
      </c>
      <c r="H183" s="210">
        <f>G183/F183*100</f>
        <v>89.417142857142849</v>
      </c>
      <c r="I183" s="1445"/>
      <c r="J183" s="1445"/>
      <c r="K183" s="1439"/>
      <c r="L183" s="1440"/>
      <c r="M183" s="1362"/>
      <c r="N183" s="1440"/>
      <c r="O183" s="1440"/>
      <c r="P183" s="1440"/>
      <c r="Q183" s="506"/>
      <c r="R183" s="506"/>
      <c r="S183" s="506"/>
      <c r="T183" s="506"/>
      <c r="U183" s="506"/>
      <c r="V183" s="506"/>
      <c r="W183" s="506"/>
      <c r="X183" s="506"/>
      <c r="Y183" s="506"/>
      <c r="Z183" s="506"/>
      <c r="AA183" s="501"/>
      <c r="AB183" s="507"/>
      <c r="AC183" s="1364"/>
      <c r="AD183" s="505"/>
      <c r="AE183" s="507"/>
      <c r="AF183" s="507"/>
      <c r="AG183" s="506"/>
      <c r="AH183" s="506"/>
      <c r="AI183" s="1158"/>
      <c r="AJ183" s="1070"/>
      <c r="AK183" s="1317">
        <f t="shared" si="71"/>
        <v>0</v>
      </c>
      <c r="AL183" s="1332"/>
    </row>
    <row r="184" spans="1:38" s="1448" customFormat="1" ht="29.25" x14ac:dyDescent="0.25">
      <c r="A184" s="224">
        <v>1</v>
      </c>
      <c r="B184" s="654" t="s">
        <v>274</v>
      </c>
      <c r="C184" s="1379"/>
      <c r="D184" s="1446"/>
      <c r="E184" s="1344">
        <f>E168+E166</f>
        <v>47500</v>
      </c>
      <c r="F184" s="215">
        <f>F168+F166</f>
        <v>39584</v>
      </c>
      <c r="G184" s="215">
        <f>G168+G166</f>
        <v>40034</v>
      </c>
      <c r="H184" s="215">
        <f>G184/F184*100</f>
        <v>101.13682295877122</v>
      </c>
      <c r="I184" s="1447"/>
      <c r="J184" s="1447"/>
      <c r="K184" s="1347"/>
      <c r="L184" s="1347"/>
      <c r="M184" s="1334"/>
      <c r="N184" s="1347"/>
      <c r="O184" s="1347"/>
      <c r="P184" s="1347"/>
      <c r="Q184" s="512">
        <v>51238.724999999999</v>
      </c>
      <c r="R184" s="512">
        <v>51238.724999999999</v>
      </c>
      <c r="S184" s="512">
        <v>51238.724999999999</v>
      </c>
      <c r="T184" s="512">
        <v>51238.724999999999</v>
      </c>
      <c r="U184" s="512">
        <v>51238.724999999999</v>
      </c>
      <c r="V184" s="512">
        <v>51238.724999999999</v>
      </c>
      <c r="W184" s="512">
        <v>51238.724999999999</v>
      </c>
      <c r="X184" s="512">
        <v>51238.724999999999</v>
      </c>
      <c r="Y184" s="512">
        <v>51238.724999999999</v>
      </c>
      <c r="Z184" s="512">
        <v>51238.724999999999</v>
      </c>
      <c r="AA184" s="1116">
        <f>Q184/12*$B$4+(R184-Q184)/11*9+(S184-R184)/10*8+(T184-S184)/9*7+(U184-T184)/8*6+(V184-U184)/7*5+(W184-V184)/6*4+(X184-W184)/5*3+(Y184-X184)/4*2+(Z184-Y184)/3*1</f>
        <v>42698.9375</v>
      </c>
      <c r="AB184" s="512">
        <f>AH184-AG184</f>
        <v>43181.840010000007</v>
      </c>
      <c r="AC184" s="1380"/>
      <c r="AD184" s="512"/>
      <c r="AE184" s="512">
        <f>AB184-AA184</f>
        <v>482.90251000000717</v>
      </c>
      <c r="AF184" s="512"/>
      <c r="AG184" s="512">
        <v>-7.5813899999999999</v>
      </c>
      <c r="AH184" s="512">
        <v>43174.258620000008</v>
      </c>
      <c r="AI184" s="1350"/>
      <c r="AJ184" s="1073"/>
      <c r="AK184" s="1317">
        <f t="shared" si="71"/>
        <v>0</v>
      </c>
      <c r="AL184" s="1332"/>
    </row>
    <row r="185" spans="1:38" x14ac:dyDescent="0.25">
      <c r="A185" s="224">
        <v>1</v>
      </c>
      <c r="B185" s="655" t="s">
        <v>136</v>
      </c>
      <c r="C185" s="1449"/>
      <c r="D185" s="1383"/>
      <c r="E185" s="34">
        <f>E184+E182+E183*2.6</f>
        <v>66750</v>
      </c>
      <c r="F185" s="7">
        <f t="shared" ref="F185:G185" si="72">F184+F182+F183*2.6</f>
        <v>55613.999999999993</v>
      </c>
      <c r="G185" s="7">
        <f t="shared" si="72"/>
        <v>55762.400000000001</v>
      </c>
      <c r="H185" s="7">
        <f>G185/F185*100</f>
        <v>100.26683928507212</v>
      </c>
      <c r="I185" s="8"/>
      <c r="J185" s="8"/>
      <c r="K185" s="1354"/>
      <c r="L185" s="1353"/>
      <c r="M185" s="1353"/>
      <c r="N185" s="1353"/>
      <c r="O185" s="1353"/>
      <c r="P185" s="1354"/>
      <c r="Q185" s="503">
        <f t="shared" ref="Q185:V185" si="73">Q184+Q157+Q169</f>
        <v>90744.879264268966</v>
      </c>
      <c r="R185" s="503">
        <f t="shared" si="73"/>
        <v>90744.879264268966</v>
      </c>
      <c r="S185" s="503">
        <f t="shared" si="73"/>
        <v>90744.879264268966</v>
      </c>
      <c r="T185" s="503">
        <f t="shared" si="73"/>
        <v>90744.879264268966</v>
      </c>
      <c r="U185" s="503">
        <f t="shared" si="73"/>
        <v>90744.879264268966</v>
      </c>
      <c r="V185" s="503">
        <f t="shared" si="73"/>
        <v>90744.879264268966</v>
      </c>
      <c r="W185" s="503">
        <f t="shared" ref="W185:X185" si="74">W184+W157+W169</f>
        <v>90744.879264268966</v>
      </c>
      <c r="X185" s="503">
        <f t="shared" si="74"/>
        <v>92195.253054446992</v>
      </c>
      <c r="Y185" s="503">
        <f t="shared" ref="Y185:Z185" si="75">Y184+Y157+Y169</f>
        <v>92195.253054446992</v>
      </c>
      <c r="Z185" s="503">
        <f t="shared" si="75"/>
        <v>92195.253054446992</v>
      </c>
      <c r="AA185" s="1080">
        <f t="shared" ref="AA185:AC185" si="76">AA184+AA157+AA169</f>
        <v>76490.956994330947</v>
      </c>
      <c r="AB185" s="503">
        <f>AB184+AB157+AB169+AB181</f>
        <v>81593.09782000001</v>
      </c>
      <c r="AC185" s="972">
        <f t="shared" si="76"/>
        <v>0</v>
      </c>
      <c r="AD185" s="503">
        <f t="shared" ref="AD185:AG185" si="77">AD184+AD157+AD169+AD181</f>
        <v>322.09253999999999</v>
      </c>
      <c r="AE185" s="503">
        <f t="shared" si="77"/>
        <v>5102.1408256690556</v>
      </c>
      <c r="AF185" s="503">
        <f t="shared" si="77"/>
        <v>-32.407179999999997</v>
      </c>
      <c r="AG185" s="503">
        <f t="shared" si="77"/>
        <v>-7.5813899999999999</v>
      </c>
      <c r="AH185" s="503">
        <f>AH184+AH157+AH169+AH181</f>
        <v>81907.608970000001</v>
      </c>
      <c r="AI185" s="1355"/>
      <c r="AJ185" s="1075"/>
      <c r="AK185" s="1317">
        <f t="shared" si="71"/>
        <v>7.2759576141834259E-12</v>
      </c>
      <c r="AL185" s="1332"/>
    </row>
    <row r="186" spans="1:38" s="2527" customFormat="1" x14ac:dyDescent="0.25">
      <c r="B186" s="3400"/>
      <c r="C186" s="3408"/>
      <c r="D186" s="1491"/>
      <c r="E186" s="1693"/>
      <c r="F186" s="1476"/>
      <c r="G186" s="1476"/>
      <c r="H186" s="1476"/>
      <c r="I186" s="1685"/>
      <c r="J186" s="1685"/>
      <c r="K186" s="1687"/>
      <c r="L186" s="1687"/>
      <c r="M186" s="1406"/>
      <c r="N186" s="1406"/>
      <c r="O186" s="1687"/>
      <c r="P186" s="1687"/>
      <c r="Q186" s="513"/>
      <c r="R186" s="513"/>
      <c r="S186" s="513"/>
      <c r="T186" s="513"/>
      <c r="U186" s="513"/>
      <c r="V186" s="513"/>
      <c r="W186" s="513"/>
      <c r="X186" s="513"/>
      <c r="Y186" s="513"/>
      <c r="Z186" s="513"/>
      <c r="AA186" s="1069"/>
      <c r="AB186" s="513"/>
      <c r="AC186" s="1514"/>
      <c r="AD186" s="507"/>
      <c r="AE186" s="513"/>
      <c r="AF186" s="513"/>
      <c r="AG186" s="507"/>
      <c r="AH186" s="513"/>
      <c r="AI186" s="1688"/>
      <c r="AJ186" s="1079"/>
      <c r="AK186" s="1317">
        <f t="shared" si="71"/>
        <v>0</v>
      </c>
      <c r="AL186" s="1332"/>
    </row>
    <row r="187" spans="1:38" s="2527" customFormat="1" ht="30" x14ac:dyDescent="0.25">
      <c r="B187" s="3402" t="s">
        <v>260</v>
      </c>
      <c r="C187" s="1776"/>
      <c r="D187" s="1494"/>
      <c r="E187" s="373">
        <v>60</v>
      </c>
      <c r="F187" s="211">
        <f t="shared" ref="F187:F188" si="78">ROUND(E187/12*$B$4,0)</f>
        <v>50</v>
      </c>
      <c r="G187" s="211">
        <v>70</v>
      </c>
      <c r="H187" s="211">
        <f>G187/F187*100</f>
        <v>140</v>
      </c>
      <c r="I187" s="1445"/>
      <c r="J187" s="1445"/>
      <c r="K187" s="1362"/>
      <c r="L187" s="1406"/>
      <c r="M187" s="1440"/>
      <c r="N187" s="1440"/>
      <c r="O187" s="1406"/>
      <c r="P187" s="1444"/>
      <c r="Q187" s="507"/>
      <c r="R187" s="507"/>
      <c r="S187" s="507"/>
      <c r="T187" s="507"/>
      <c r="U187" s="507"/>
      <c r="V187" s="507"/>
      <c r="W187" s="507"/>
      <c r="X187" s="507"/>
      <c r="Y187" s="507"/>
      <c r="Z187" s="507"/>
      <c r="AA187" s="1066"/>
      <c r="AB187" s="507"/>
      <c r="AC187" s="1364"/>
      <c r="AD187" s="505"/>
      <c r="AE187" s="507"/>
      <c r="AF187" s="505"/>
      <c r="AG187" s="505"/>
      <c r="AH187" s="507"/>
      <c r="AI187" s="1131"/>
      <c r="AJ187" s="1071"/>
      <c r="AK187" s="1317">
        <f t="shared" si="71"/>
        <v>0</v>
      </c>
      <c r="AL187" s="1332"/>
    </row>
    <row r="188" spans="1:38" s="2527" customFormat="1" x14ac:dyDescent="0.25">
      <c r="B188" s="3399" t="s">
        <v>278</v>
      </c>
      <c r="C188" s="1776"/>
      <c r="D188" s="1491"/>
      <c r="E188" s="373">
        <v>10</v>
      </c>
      <c r="F188" s="1561">
        <f t="shared" si="78"/>
        <v>8</v>
      </c>
      <c r="G188" s="1561">
        <v>8</v>
      </c>
      <c r="H188" s="1561">
        <f>G188/F188*100</f>
        <v>100</v>
      </c>
      <c r="I188" s="340"/>
      <c r="J188" s="1376"/>
      <c r="K188" s="1444"/>
      <c r="L188" s="1440"/>
      <c r="M188" s="1440"/>
      <c r="N188" s="1440"/>
      <c r="O188" s="1440"/>
      <c r="P188" s="1440"/>
      <c r="Q188" s="505"/>
      <c r="R188" s="505"/>
      <c r="S188" s="505"/>
      <c r="T188" s="505"/>
      <c r="U188" s="505"/>
      <c r="V188" s="505"/>
      <c r="W188" s="505"/>
      <c r="X188" s="505"/>
      <c r="Y188" s="505"/>
      <c r="Z188" s="505"/>
      <c r="AA188" s="1067"/>
      <c r="AB188" s="506"/>
      <c r="AC188" s="1364"/>
      <c r="AD188" s="507"/>
      <c r="AE188" s="505"/>
      <c r="AF188" s="507"/>
      <c r="AG188" s="507"/>
      <c r="AH188" s="506"/>
      <c r="AI188" s="1130"/>
      <c r="AJ188" s="501"/>
      <c r="AK188" s="1317">
        <f t="shared" si="71"/>
        <v>0</v>
      </c>
      <c r="AL188" s="1332"/>
    </row>
    <row r="189" spans="1:38" s="2527" customFormat="1" x14ac:dyDescent="0.25">
      <c r="B189" s="3401" t="s">
        <v>217</v>
      </c>
      <c r="C189" s="1741"/>
      <c r="D189" s="1494"/>
      <c r="E189" s="1546">
        <f>E188+E187</f>
        <v>70</v>
      </c>
      <c r="F189" s="888">
        <f t="shared" ref="F189:G189" si="79">F188+F187</f>
        <v>58</v>
      </c>
      <c r="G189" s="888">
        <f t="shared" si="79"/>
        <v>78</v>
      </c>
      <c r="H189" s="433">
        <f>G189/F189*100</f>
        <v>134.48275862068965</v>
      </c>
      <c r="I189" s="1445"/>
      <c r="J189" s="1376"/>
      <c r="K189" s="1362"/>
      <c r="L189" s="1440"/>
      <c r="M189" s="1440"/>
      <c r="N189" s="1440"/>
      <c r="O189" s="1440"/>
      <c r="P189" s="1362"/>
      <c r="Q189" s="505">
        <v>2446.9596999999999</v>
      </c>
      <c r="R189" s="505">
        <v>2446.9596999999999</v>
      </c>
      <c r="S189" s="505">
        <v>2446.9596999999999</v>
      </c>
      <c r="T189" s="505">
        <v>2446.9596999999999</v>
      </c>
      <c r="U189" s="505">
        <v>2446.9596999999999</v>
      </c>
      <c r="V189" s="505">
        <v>2446.9596999999999</v>
      </c>
      <c r="W189" s="505">
        <v>2446.9596999999999</v>
      </c>
      <c r="X189" s="505">
        <v>2446.9596999999999</v>
      </c>
      <c r="Y189" s="505">
        <v>2446.9596999999999</v>
      </c>
      <c r="Z189" s="505">
        <v>2446.9596999999999</v>
      </c>
      <c r="AA189" s="1116">
        <f>Q189/12*$B$4+(R189-Q189)/11*9+(S189-R189)/10*8+(T189-S189)/9*7+(U189-T189)/8*6+(V189-U189)/7*5+(W189-V189)/6*4+(X189-W189)/5*3+(Y189-X189)/4*2+(Z189-Y189)/3*1</f>
        <v>2039.1330833333334</v>
      </c>
      <c r="AB189" s="506">
        <f>AH189-AG189</f>
        <v>2781.3064999999997</v>
      </c>
      <c r="AC189" s="1364"/>
      <c r="AD189" s="505"/>
      <c r="AE189" s="507">
        <f>AB189-AA189</f>
        <v>742.1734166666663</v>
      </c>
      <c r="AF189" s="506"/>
      <c r="AG189" s="506">
        <v>-6.0119999999999996</v>
      </c>
      <c r="AH189" s="506">
        <v>2775.2944999999995</v>
      </c>
      <c r="AI189" s="1603"/>
      <c r="AJ189" s="1071"/>
      <c r="AK189" s="1317">
        <f t="shared" si="71"/>
        <v>0</v>
      </c>
      <c r="AL189" s="1332"/>
    </row>
    <row r="190" spans="1:38" ht="29.25" customHeight="1" x14ac:dyDescent="0.25">
      <c r="A190" s="224">
        <v>1</v>
      </c>
      <c r="B190" s="260" t="s">
        <v>148</v>
      </c>
      <c r="C190" s="3409"/>
      <c r="D190" s="1386"/>
      <c r="E190" s="373"/>
      <c r="F190" s="211"/>
      <c r="G190" s="211"/>
      <c r="H190" s="954"/>
      <c r="I190" s="340"/>
      <c r="J190" s="340"/>
      <c r="K190" s="935"/>
      <c r="L190" s="1362"/>
      <c r="M190" s="1362"/>
      <c r="N190" s="1362"/>
      <c r="O190" s="709"/>
      <c r="P190" s="935"/>
      <c r="Q190" s="504"/>
      <c r="R190" s="504"/>
      <c r="S190" s="504"/>
      <c r="T190" s="504"/>
      <c r="U190" s="504"/>
      <c r="V190" s="504"/>
      <c r="W190" s="504"/>
      <c r="X190" s="504"/>
      <c r="Y190" s="504"/>
      <c r="Z190" s="504"/>
      <c r="AA190" s="501"/>
      <c r="AB190" s="505">
        <f>AH190-AG190</f>
        <v>0</v>
      </c>
      <c r="AC190" s="968"/>
      <c r="AD190" s="504"/>
      <c r="AE190" s="505">
        <f>AB190-AA190</f>
        <v>0</v>
      </c>
      <c r="AF190" s="505"/>
      <c r="AG190" s="505"/>
      <c r="AH190" s="505"/>
      <c r="AI190" s="1126"/>
      <c r="AJ190" s="501"/>
      <c r="AK190" s="1317">
        <f t="shared" si="71"/>
        <v>0</v>
      </c>
      <c r="AL190" s="1332"/>
    </row>
    <row r="191" spans="1:38" x14ac:dyDescent="0.25">
      <c r="A191" s="224">
        <v>1</v>
      </c>
      <c r="B191" s="1265" t="s">
        <v>85</v>
      </c>
      <c r="C191" s="611"/>
      <c r="D191" s="1265">
        <v>340</v>
      </c>
      <c r="E191" s="953"/>
      <c r="F191" s="213">
        <f>ROUND(E191/12*$B$4,0)</f>
        <v>0</v>
      </c>
      <c r="G191" s="213"/>
      <c r="H191" s="210"/>
      <c r="I191" s="1400"/>
      <c r="J191" s="250"/>
      <c r="K191" s="1392">
        <f>ROUND(E191*I191,0)</f>
        <v>0</v>
      </c>
      <c r="L191" s="251">
        <f>K191/12*$B$4</f>
        <v>0</v>
      </c>
      <c r="M191" s="1452"/>
      <c r="N191" s="1452"/>
      <c r="O191" s="251">
        <f>ROUND(K191/D191,0)</f>
        <v>0</v>
      </c>
      <c r="P191" s="1392" t="e">
        <f>M191/$B$4*12/O191</f>
        <v>#DIV/0!</v>
      </c>
      <c r="Q191" s="504"/>
      <c r="R191" s="504"/>
      <c r="S191" s="504"/>
      <c r="T191" s="504"/>
      <c r="U191" s="504"/>
      <c r="V191" s="504"/>
      <c r="W191" s="504"/>
      <c r="X191" s="504"/>
      <c r="Y191" s="504"/>
      <c r="Z191" s="504"/>
      <c r="AA191" s="544"/>
      <c r="AB191" s="504"/>
      <c r="AC191" s="971"/>
      <c r="AD191" s="504"/>
      <c r="AE191" s="504"/>
      <c r="AF191" s="504"/>
      <c r="AG191" s="504"/>
      <c r="AH191" s="504"/>
      <c r="AI191" s="1296"/>
      <c r="AJ191" s="544"/>
      <c r="AK191" s="1317">
        <f t="shared" si="71"/>
        <v>0</v>
      </c>
      <c r="AL191" s="1332"/>
    </row>
    <row r="192" spans="1:38" s="234" customFormat="1" x14ac:dyDescent="0.25">
      <c r="A192" s="224">
        <v>1</v>
      </c>
      <c r="B192" s="1265" t="s">
        <v>64</v>
      </c>
      <c r="C192" s="611"/>
      <c r="D192" s="1265">
        <v>340</v>
      </c>
      <c r="E192" s="373">
        <v>231</v>
      </c>
      <c r="F192" s="210">
        <f>ROUND(E192/12*$B$4,0)</f>
        <v>193</v>
      </c>
      <c r="G192" s="210">
        <v>207</v>
      </c>
      <c r="H192" s="210">
        <f>G192/F192*100</f>
        <v>107.25388601036269</v>
      </c>
      <c r="I192" s="1400">
        <v>8</v>
      </c>
      <c r="J192" s="250">
        <f>M192/G192</f>
        <v>4.4927536231884062</v>
      </c>
      <c r="K192" s="251">
        <f>ROUND(E192*I192,0)</f>
        <v>1848</v>
      </c>
      <c r="L192" s="251">
        <f>K192/12*$B$4</f>
        <v>1540</v>
      </c>
      <c r="M192" s="1452">
        <v>930</v>
      </c>
      <c r="N192" s="1452">
        <f>M192/L192*100</f>
        <v>60.389610389610397</v>
      </c>
      <c r="O192" s="251">
        <f>ROUND(K192/D192,0)</f>
        <v>5</v>
      </c>
      <c r="P192" s="1392">
        <f>M192/$B$4*12/O192</f>
        <v>223.2</v>
      </c>
      <c r="Q192" s="505"/>
      <c r="R192" s="505"/>
      <c r="S192" s="505"/>
      <c r="T192" s="505"/>
      <c r="U192" s="505"/>
      <c r="V192" s="505"/>
      <c r="W192" s="505"/>
      <c r="X192" s="505"/>
      <c r="Y192" s="505"/>
      <c r="Z192" s="505"/>
      <c r="AA192" s="501"/>
      <c r="AB192" s="505"/>
      <c r="AC192" s="968"/>
      <c r="AD192" s="505"/>
      <c r="AE192" s="505"/>
      <c r="AF192" s="505"/>
      <c r="AG192" s="505"/>
      <c r="AH192" s="505"/>
      <c r="AI192" s="1158"/>
      <c r="AJ192" s="501"/>
      <c r="AK192" s="1317">
        <f t="shared" si="71"/>
        <v>0</v>
      </c>
      <c r="AL192" s="1332"/>
    </row>
    <row r="193" spans="1:39" s="234" customFormat="1" x14ac:dyDescent="0.25">
      <c r="A193" s="224">
        <v>1</v>
      </c>
      <c r="B193" s="1265" t="s">
        <v>6</v>
      </c>
      <c r="C193" s="1453"/>
      <c r="D193" s="1454">
        <v>340</v>
      </c>
      <c r="E193" s="373"/>
      <c r="F193" s="210">
        <f>ROUND(E193/12*$B$4,0)</f>
        <v>0</v>
      </c>
      <c r="G193" s="210"/>
      <c r="H193" s="1345"/>
      <c r="I193" s="1408"/>
      <c r="J193" s="1342"/>
      <c r="K193" s="1343">
        <f>ROUND(E193*I193,0)</f>
        <v>0</v>
      </c>
      <c r="L193" s="431">
        <f>K193/12*$B$4</f>
        <v>0</v>
      </c>
      <c r="M193" s="1451"/>
      <c r="N193" s="1451"/>
      <c r="O193" s="251">
        <f>ROUND(K193/D193,0)</f>
        <v>0</v>
      </c>
      <c r="P193" s="1392" t="e">
        <f>M193/$B$4*12/O193</f>
        <v>#DIV/0!</v>
      </c>
      <c r="Q193" s="506"/>
      <c r="R193" s="506"/>
      <c r="S193" s="506"/>
      <c r="T193" s="506"/>
      <c r="U193" s="506"/>
      <c r="V193" s="506"/>
      <c r="W193" s="506"/>
      <c r="X193" s="506"/>
      <c r="Y193" s="506"/>
      <c r="Z193" s="506"/>
      <c r="AA193" s="1070"/>
      <c r="AB193" s="506"/>
      <c r="AC193" s="1364"/>
      <c r="AD193" s="506"/>
      <c r="AE193" s="506"/>
      <c r="AF193" s="506"/>
      <c r="AG193" s="506"/>
      <c r="AH193" s="506"/>
      <c r="AI193" s="1158"/>
      <c r="AJ193" s="1070"/>
      <c r="AK193" s="1317">
        <f t="shared" si="71"/>
        <v>0</v>
      </c>
      <c r="AL193" s="1332"/>
    </row>
    <row r="194" spans="1:39" s="1414" customFormat="1" x14ac:dyDescent="0.25">
      <c r="A194" s="224">
        <v>1</v>
      </c>
      <c r="B194" s="232" t="s">
        <v>76</v>
      </c>
      <c r="C194" s="1455"/>
      <c r="D194" s="1456"/>
      <c r="E194" s="1457">
        <f>SUM(E191:E193)</f>
        <v>231</v>
      </c>
      <c r="F194" s="1458">
        <f>SUM(F191:F193)</f>
        <v>193</v>
      </c>
      <c r="G194" s="1458">
        <f>SUM(G191:G193)</f>
        <v>207</v>
      </c>
      <c r="H194" s="1458">
        <f>G194/F194*100</f>
        <v>107.25388601036269</v>
      </c>
      <c r="I194" s="1376">
        <f>SUM(I192)</f>
        <v>8</v>
      </c>
      <c r="J194" s="1376">
        <f>M194/G194</f>
        <v>4.4927536231884062</v>
      </c>
      <c r="K194" s="1459">
        <f>SUM(K191:K193)</f>
        <v>1848</v>
      </c>
      <c r="L194" s="265">
        <f>SUM(L191:L193)</f>
        <v>1540</v>
      </c>
      <c r="M194" s="888">
        <f>SUM(M191:M193)</f>
        <v>930</v>
      </c>
      <c r="N194" s="1460">
        <f>M194/L194*100</f>
        <v>60.389610389610397</v>
      </c>
      <c r="O194" s="888">
        <f>SUM(O191:O193)</f>
        <v>5</v>
      </c>
      <c r="P194" s="431">
        <f>M194/$B$4*12/O194</f>
        <v>223.2</v>
      </c>
      <c r="Q194" s="506"/>
      <c r="R194" s="506"/>
      <c r="S194" s="506"/>
      <c r="T194" s="506"/>
      <c r="U194" s="506"/>
      <c r="V194" s="506"/>
      <c r="W194" s="506"/>
      <c r="X194" s="506"/>
      <c r="Y194" s="506"/>
      <c r="Z194" s="506"/>
      <c r="AA194" s="1073"/>
      <c r="AB194" s="506"/>
      <c r="AC194" s="1364"/>
      <c r="AD194" s="506"/>
      <c r="AE194" s="506"/>
      <c r="AF194" s="506"/>
      <c r="AG194" s="506"/>
      <c r="AH194" s="506">
        <f>SUM(AH192)</f>
        <v>0</v>
      </c>
      <c r="AI194" s="1461"/>
      <c r="AJ194" s="1070"/>
      <c r="AK194" s="1317">
        <f t="shared" si="71"/>
        <v>0</v>
      </c>
      <c r="AL194" s="1332"/>
    </row>
    <row r="195" spans="1:39" s="1448" customFormat="1" ht="30" thickBot="1" x14ac:dyDescent="0.3">
      <c r="A195" s="224">
        <v>1</v>
      </c>
      <c r="B195" s="235" t="s">
        <v>203</v>
      </c>
      <c r="C195" s="235"/>
      <c r="D195" s="1462"/>
      <c r="E195" s="1463">
        <f>E194</f>
        <v>231</v>
      </c>
      <c r="F195" s="1464">
        <f>F194</f>
        <v>193</v>
      </c>
      <c r="G195" s="1464">
        <f>G194</f>
        <v>207</v>
      </c>
      <c r="H195" s="1464">
        <f>G195/F195*100</f>
        <v>107.25388601036269</v>
      </c>
      <c r="I195" s="1418">
        <f>SUM(K195/E195)</f>
        <v>8</v>
      </c>
      <c r="J195" s="1418">
        <f>M195/G195</f>
        <v>4.4927536231884062</v>
      </c>
      <c r="K195" s="1465">
        <f>K194</f>
        <v>1848</v>
      </c>
      <c r="L195" s="1466">
        <f>L194</f>
        <v>1540</v>
      </c>
      <c r="M195" s="1464">
        <f>M194</f>
        <v>930</v>
      </c>
      <c r="N195" s="1467">
        <f>M195/L195*100</f>
        <v>60.389610389610397</v>
      </c>
      <c r="O195" s="1468">
        <f>SUM(O194)</f>
        <v>5</v>
      </c>
      <c r="P195" s="1420">
        <f>M195/$B$4*12/O195</f>
        <v>223.2</v>
      </c>
      <c r="Q195" s="510">
        <v>6495.8758200000002</v>
      </c>
      <c r="R195" s="510">
        <v>6495.8758200000002</v>
      </c>
      <c r="S195" s="510">
        <v>6495.8758200000002</v>
      </c>
      <c r="T195" s="510">
        <v>6495.8758200000002</v>
      </c>
      <c r="U195" s="510">
        <v>6495.8758200000002</v>
      </c>
      <c r="V195" s="510">
        <v>6495.8758200000002</v>
      </c>
      <c r="W195" s="510">
        <v>6495.8758200000002</v>
      </c>
      <c r="X195" s="510">
        <v>8189.3359799999998</v>
      </c>
      <c r="Y195" s="510">
        <v>8189.3359799999998</v>
      </c>
      <c r="Z195" s="510">
        <v>8189.3359799999998</v>
      </c>
      <c r="AA195" s="1307">
        <f>Q195/12*$B$4+(R195-Q195)/11*9+(S195-R195)/10*8+(T195-S195)/9*7+(U195-T195)/8*6+(V195-U195)/7*5+(W195-V195)/6*4+(X195-W195)/5*3+(Y195-X195)/4*2+(Z195-Y195)/3*1</f>
        <v>6429.3059459999995</v>
      </c>
      <c r="AB195" s="510">
        <f>AH195-AG195-AD195</f>
        <v>7461.0197600000001</v>
      </c>
      <c r="AC195" s="970"/>
      <c r="AD195" s="510"/>
      <c r="AE195" s="510">
        <f>AB195-AA195</f>
        <v>1031.7138140000006</v>
      </c>
      <c r="AF195" s="510"/>
      <c r="AG195" s="510">
        <v>-51.361489999999996</v>
      </c>
      <c r="AH195" s="510">
        <v>7409.6582699999999</v>
      </c>
      <c r="AI195" s="1469"/>
      <c r="AJ195" s="1121"/>
      <c r="AK195" s="1317">
        <f t="shared" si="71"/>
        <v>0</v>
      </c>
      <c r="AL195" s="1332"/>
    </row>
    <row r="196" spans="1:39" s="1448" customFormat="1" ht="16.5" thickBot="1" x14ac:dyDescent="0.3">
      <c r="A196" s="224">
        <v>1</v>
      </c>
      <c r="B196" s="1422" t="s">
        <v>291</v>
      </c>
      <c r="C196" s="1422"/>
      <c r="D196" s="255"/>
      <c r="E196" s="409"/>
      <c r="F196" s="1470"/>
      <c r="G196" s="1470"/>
      <c r="H196" s="1470"/>
      <c r="I196" s="1470"/>
      <c r="J196" s="1470"/>
      <c r="K196" s="1471"/>
      <c r="L196" s="1472"/>
      <c r="M196" s="1472">
        <f>SUM(M195,M154)</f>
        <v>139817</v>
      </c>
      <c r="N196" s="1472"/>
      <c r="O196" s="1472"/>
      <c r="P196" s="1472"/>
      <c r="Q196" s="511">
        <f t="shared" ref="Q196:V196" si="80">SUM(Q154,Q185,Q195,Q189)</f>
        <v>1659710.3471706498</v>
      </c>
      <c r="R196" s="511">
        <f t="shared" si="80"/>
        <v>1659710.3471706498</v>
      </c>
      <c r="S196" s="511">
        <f t="shared" si="80"/>
        <v>1659710.3471706498</v>
      </c>
      <c r="T196" s="511">
        <f t="shared" si="80"/>
        <v>1659710.3471706498</v>
      </c>
      <c r="U196" s="511">
        <f t="shared" si="80"/>
        <v>1659710.3471706498</v>
      </c>
      <c r="V196" s="511">
        <f t="shared" si="80"/>
        <v>1659710.3471706498</v>
      </c>
      <c r="W196" s="511">
        <f t="shared" ref="W196:X196" si="81">SUM(W154,W185,W195,W189)</f>
        <v>1659710.3471706498</v>
      </c>
      <c r="X196" s="511">
        <f t="shared" si="81"/>
        <v>1675093.0100954599</v>
      </c>
      <c r="Y196" s="511">
        <f t="shared" ref="Y196:Z196" si="82">SUM(Y154,Y185,Y195,Y189)</f>
        <v>1683362.2026754599</v>
      </c>
      <c r="Z196" s="511">
        <f t="shared" si="82"/>
        <v>1683362.2026754599</v>
      </c>
      <c r="AA196" s="511">
        <f t="shared" ref="AA196:AG196" si="83">SUM(AA154,AA185,AA195,AA189)</f>
        <v>1396456.1500204273</v>
      </c>
      <c r="AB196" s="511">
        <f t="shared" si="83"/>
        <v>1459090.8701300002</v>
      </c>
      <c r="AC196" s="973">
        <f t="shared" si="83"/>
        <v>0</v>
      </c>
      <c r="AD196" s="511">
        <f t="shared" si="83"/>
        <v>-4050.8134500000001</v>
      </c>
      <c r="AE196" s="511">
        <f t="shared" si="83"/>
        <v>62634.720109572721</v>
      </c>
      <c r="AF196" s="511">
        <f t="shared" si="83"/>
        <v>-1370.0714800000001</v>
      </c>
      <c r="AG196" s="511">
        <f t="shared" si="83"/>
        <v>-21128.310629999996</v>
      </c>
      <c r="AH196" s="511">
        <f>SUM(AH154,AH185,AH195,AH189)</f>
        <v>1433911.74605</v>
      </c>
      <c r="AI196" s="1429"/>
      <c r="AJ196" s="1072">
        <f>SUM(AJ154,AJ185,AJ195,AJ189)</f>
        <v>0</v>
      </c>
      <c r="AK196" s="1317">
        <f t="shared" si="71"/>
        <v>1.4551915228366852E-10</v>
      </c>
      <c r="AL196" s="1332"/>
      <c r="AM196" s="1448">
        <f>AA196-T196/12*4</f>
        <v>843219.36763021071</v>
      </c>
    </row>
    <row r="197" spans="1:39" s="1448" customFormat="1" x14ac:dyDescent="0.25">
      <c r="A197" s="224">
        <v>1</v>
      </c>
      <c r="B197" s="1473"/>
      <c r="C197" s="1474"/>
      <c r="D197" s="1473"/>
      <c r="E197" s="1339"/>
      <c r="F197" s="213"/>
      <c r="G197" s="213"/>
      <c r="H197" s="213"/>
      <c r="I197" s="1395"/>
      <c r="J197" s="1395"/>
      <c r="K197" s="1387"/>
      <c r="L197" s="1348"/>
      <c r="M197" s="1348"/>
      <c r="N197" s="1348"/>
      <c r="O197" s="1348"/>
      <c r="P197" s="1348"/>
      <c r="Q197" s="504"/>
      <c r="R197" s="504"/>
      <c r="S197" s="504"/>
      <c r="T197" s="504"/>
      <c r="U197" s="504"/>
      <c r="V197" s="504"/>
      <c r="W197" s="504"/>
      <c r="X197" s="504"/>
      <c r="Y197" s="504"/>
      <c r="Z197" s="504"/>
      <c r="AA197" s="544"/>
      <c r="AB197" s="504"/>
      <c r="AC197" s="971"/>
      <c r="AD197" s="504"/>
      <c r="AE197" s="504"/>
      <c r="AF197" s="504"/>
      <c r="AG197" s="504"/>
      <c r="AH197" s="504"/>
      <c r="AI197" s="1388"/>
      <c r="AJ197" s="544"/>
      <c r="AK197" s="1317">
        <f t="shared" si="71"/>
        <v>0</v>
      </c>
      <c r="AL197" s="1332"/>
    </row>
    <row r="198" spans="1:39" s="1448" customFormat="1" ht="57.75" x14ac:dyDescent="0.25">
      <c r="A198" s="224">
        <v>1</v>
      </c>
      <c r="B198" s="1322" t="s">
        <v>373</v>
      </c>
      <c r="C198" s="1322"/>
      <c r="D198" s="1433"/>
      <c r="E198" s="408"/>
      <c r="F198" s="709"/>
      <c r="G198" s="709"/>
      <c r="H198" s="709"/>
      <c r="I198" s="340"/>
      <c r="J198" s="340"/>
      <c r="K198" s="1392"/>
      <c r="L198" s="251"/>
      <c r="M198" s="251"/>
      <c r="N198" s="251"/>
      <c r="O198" s="251"/>
      <c r="P198" s="251"/>
      <c r="Q198" s="505"/>
      <c r="R198" s="505"/>
      <c r="S198" s="505"/>
      <c r="T198" s="505"/>
      <c r="U198" s="505"/>
      <c r="V198" s="505"/>
      <c r="W198" s="505"/>
      <c r="X198" s="505"/>
      <c r="Y198" s="505"/>
      <c r="Z198" s="505"/>
      <c r="AA198" s="501"/>
      <c r="AB198" s="505"/>
      <c r="AC198" s="968"/>
      <c r="AD198" s="505"/>
      <c r="AE198" s="505"/>
      <c r="AF198" s="505"/>
      <c r="AG198" s="505"/>
      <c r="AH198" s="505"/>
      <c r="AI198" s="1130"/>
      <c r="AJ198" s="501"/>
      <c r="AK198" s="1317">
        <f t="shared" si="71"/>
        <v>0</v>
      </c>
      <c r="AL198" s="1332"/>
    </row>
    <row r="199" spans="1:39" x14ac:dyDescent="0.25">
      <c r="A199" s="224">
        <v>1</v>
      </c>
      <c r="B199" s="1328" t="s">
        <v>5</v>
      </c>
      <c r="C199" s="1329"/>
      <c r="D199" s="1328"/>
      <c r="E199" s="408"/>
      <c r="F199" s="709"/>
      <c r="G199" s="709"/>
      <c r="H199" s="709"/>
      <c r="I199" s="340"/>
      <c r="J199" s="340"/>
      <c r="K199" s="1392"/>
      <c r="L199" s="251"/>
      <c r="M199" s="251"/>
      <c r="N199" s="251"/>
      <c r="O199" s="251"/>
      <c r="P199" s="251"/>
      <c r="Q199" s="505"/>
      <c r="R199" s="505"/>
      <c r="S199" s="505"/>
      <c r="T199" s="505"/>
      <c r="U199" s="505"/>
      <c r="V199" s="505"/>
      <c r="W199" s="505"/>
      <c r="X199" s="505"/>
      <c r="Y199" s="505"/>
      <c r="Z199" s="505"/>
      <c r="AA199" s="501"/>
      <c r="AB199" s="505"/>
      <c r="AC199" s="968"/>
      <c r="AD199" s="505"/>
      <c r="AE199" s="505"/>
      <c r="AF199" s="505"/>
      <c r="AG199" s="505"/>
      <c r="AH199" s="505"/>
      <c r="AI199" s="1130"/>
      <c r="AJ199" s="501"/>
      <c r="AK199" s="1317">
        <f t="shared" si="71"/>
        <v>0</v>
      </c>
      <c r="AL199" s="1332"/>
    </row>
    <row r="200" spans="1:39" x14ac:dyDescent="0.25">
      <c r="A200" s="224">
        <v>1</v>
      </c>
      <c r="B200" s="9" t="s">
        <v>24</v>
      </c>
      <c r="C200" s="1330" t="s">
        <v>268</v>
      </c>
      <c r="D200" s="9">
        <v>340</v>
      </c>
      <c r="E200" s="364">
        <v>2460</v>
      </c>
      <c r="F200" s="210">
        <f t="shared" ref="F200:F205" si="84">E200/12*$B$4</f>
        <v>2050</v>
      </c>
      <c r="G200" s="210">
        <v>2089</v>
      </c>
      <c r="H200" s="210">
        <f t="shared" ref="H200:H207" si="85">G200/F200*100</f>
        <v>101.90243902439025</v>
      </c>
      <c r="I200" s="250">
        <v>6.9</v>
      </c>
      <c r="J200" s="250">
        <f t="shared" ref="J200:J206" si="86">M200/G200</f>
        <v>6.8458592628051695</v>
      </c>
      <c r="K200" s="1392">
        <f t="shared" ref="K200:K205" si="87">ROUND(E200*I200,0)</f>
        <v>16974</v>
      </c>
      <c r="L200" s="251">
        <f t="shared" ref="L200:L205" si="88">K200/12*$B$4</f>
        <v>14145</v>
      </c>
      <c r="M200" s="251">
        <v>14301</v>
      </c>
      <c r="N200" s="251">
        <f t="shared" ref="N200:N206" si="89">M200/L200*100</f>
        <v>101.10286320254507</v>
      </c>
      <c r="O200" s="251">
        <f t="shared" ref="O200:O205" si="90">ROUND(K200/D200,0)</f>
        <v>50</v>
      </c>
      <c r="P200" s="251">
        <f t="shared" ref="P200:P206" si="91">M200/$B$4*12/O200</f>
        <v>343.22399999999993</v>
      </c>
      <c r="Q200" s="505"/>
      <c r="R200" s="505"/>
      <c r="S200" s="505"/>
      <c r="T200" s="505"/>
      <c r="U200" s="505"/>
      <c r="V200" s="505"/>
      <c r="W200" s="505"/>
      <c r="X200" s="505"/>
      <c r="Y200" s="505"/>
      <c r="Z200" s="505"/>
      <c r="AA200" s="501"/>
      <c r="AB200" s="505"/>
      <c r="AC200" s="968"/>
      <c r="AD200" s="505"/>
      <c r="AE200" s="505"/>
      <c r="AF200" s="505"/>
      <c r="AG200" s="505"/>
      <c r="AH200" s="505"/>
      <c r="AI200" s="1158"/>
      <c r="AJ200" s="501"/>
      <c r="AK200" s="1317">
        <f t="shared" si="71"/>
        <v>0</v>
      </c>
      <c r="AL200" s="1332"/>
    </row>
    <row r="201" spans="1:39" x14ac:dyDescent="0.25">
      <c r="A201" s="224">
        <v>1</v>
      </c>
      <c r="B201" s="1333" t="s">
        <v>25</v>
      </c>
      <c r="C201" s="1330" t="s">
        <v>268</v>
      </c>
      <c r="D201" s="228">
        <v>300</v>
      </c>
      <c r="E201" s="1432">
        <v>3520</v>
      </c>
      <c r="F201" s="216">
        <f t="shared" si="84"/>
        <v>2933.333333333333</v>
      </c>
      <c r="G201" s="1345">
        <v>2828</v>
      </c>
      <c r="H201" s="210">
        <f t="shared" si="85"/>
        <v>96.409090909090921</v>
      </c>
      <c r="I201" s="476">
        <v>5</v>
      </c>
      <c r="J201" s="1342">
        <f t="shared" si="86"/>
        <v>4.8281471004243279</v>
      </c>
      <c r="K201" s="251">
        <f t="shared" si="87"/>
        <v>17600</v>
      </c>
      <c r="L201" s="1334">
        <f t="shared" si="88"/>
        <v>14666.666666666668</v>
      </c>
      <c r="M201" s="251">
        <v>13654</v>
      </c>
      <c r="N201" s="1334">
        <f t="shared" si="89"/>
        <v>93.095454545454544</v>
      </c>
      <c r="O201" s="251">
        <f t="shared" si="90"/>
        <v>59</v>
      </c>
      <c r="P201" s="251">
        <f t="shared" si="91"/>
        <v>277.70847457627121</v>
      </c>
      <c r="Q201" s="507"/>
      <c r="R201" s="507"/>
      <c r="S201" s="507"/>
      <c r="T201" s="507"/>
      <c r="U201" s="507"/>
      <c r="V201" s="507"/>
      <c r="W201" s="507"/>
      <c r="X201" s="507"/>
      <c r="Y201" s="507"/>
      <c r="Z201" s="507"/>
      <c r="AA201" s="1070"/>
      <c r="AB201" s="505"/>
      <c r="AC201" s="1364"/>
      <c r="AD201" s="506"/>
      <c r="AE201" s="506"/>
      <c r="AF201" s="506"/>
      <c r="AG201" s="506"/>
      <c r="AH201" s="507"/>
      <c r="AI201" s="1296"/>
      <c r="AJ201" s="1071"/>
      <c r="AK201" s="1317">
        <f t="shared" si="71"/>
        <v>0</v>
      </c>
      <c r="AL201" s="1332"/>
    </row>
    <row r="202" spans="1:39" s="1448" customFormat="1" x14ac:dyDescent="0.25">
      <c r="A202" s="224">
        <v>1</v>
      </c>
      <c r="B202" s="228" t="s">
        <v>220</v>
      </c>
      <c r="C202" s="1330" t="s">
        <v>268</v>
      </c>
      <c r="D202" s="226">
        <v>330</v>
      </c>
      <c r="E202" s="364">
        <v>450</v>
      </c>
      <c r="F202" s="210">
        <f t="shared" si="84"/>
        <v>375</v>
      </c>
      <c r="G202" s="210">
        <v>455</v>
      </c>
      <c r="H202" s="210">
        <f t="shared" si="85"/>
        <v>121.33333333333334</v>
      </c>
      <c r="I202" s="250">
        <v>5.0999999999999996</v>
      </c>
      <c r="J202" s="250">
        <f t="shared" si="86"/>
        <v>3.558241758241758</v>
      </c>
      <c r="K202" s="1387">
        <f t="shared" si="87"/>
        <v>2295</v>
      </c>
      <c r="L202" s="251">
        <f t="shared" si="88"/>
        <v>1912.5</v>
      </c>
      <c r="M202" s="1348">
        <v>1619</v>
      </c>
      <c r="N202" s="251">
        <f t="shared" si="89"/>
        <v>84.653594771241828</v>
      </c>
      <c r="O202" s="1348">
        <f t="shared" si="90"/>
        <v>7</v>
      </c>
      <c r="P202" s="1348">
        <f t="shared" si="91"/>
        <v>277.54285714285714</v>
      </c>
      <c r="Q202" s="505"/>
      <c r="R202" s="505"/>
      <c r="S202" s="505"/>
      <c r="T202" s="505"/>
      <c r="U202" s="505"/>
      <c r="V202" s="505"/>
      <c r="W202" s="505"/>
      <c r="X202" s="505"/>
      <c r="Y202" s="505"/>
      <c r="Z202" s="505"/>
      <c r="AA202" s="501"/>
      <c r="AB202" s="504"/>
      <c r="AC202" s="968"/>
      <c r="AD202" s="505"/>
      <c r="AE202" s="505"/>
      <c r="AF202" s="505"/>
      <c r="AG202" s="505"/>
      <c r="AH202" s="505"/>
      <c r="AI202" s="1158"/>
      <c r="AJ202" s="501"/>
      <c r="AK202" s="1317">
        <f t="shared" si="71"/>
        <v>0</v>
      </c>
      <c r="AL202" s="1332"/>
    </row>
    <row r="203" spans="1:39" s="1448" customFormat="1" x14ac:dyDescent="0.25">
      <c r="A203" s="224">
        <v>1</v>
      </c>
      <c r="B203" s="228" t="s">
        <v>26</v>
      </c>
      <c r="C203" s="1330" t="s">
        <v>268</v>
      </c>
      <c r="D203" s="228">
        <v>330</v>
      </c>
      <c r="E203" s="364">
        <v>1688</v>
      </c>
      <c r="F203" s="210">
        <f t="shared" si="84"/>
        <v>1406.6666666666665</v>
      </c>
      <c r="G203" s="210">
        <v>1562</v>
      </c>
      <c r="H203" s="210">
        <f t="shared" si="85"/>
        <v>111.04265402843603</v>
      </c>
      <c r="I203" s="250">
        <v>7.3</v>
      </c>
      <c r="J203" s="250">
        <f t="shared" si="86"/>
        <v>8.295774647887324</v>
      </c>
      <c r="K203" s="1392">
        <f t="shared" si="87"/>
        <v>12322</v>
      </c>
      <c r="L203" s="251">
        <f t="shared" si="88"/>
        <v>10268.333333333332</v>
      </c>
      <c r="M203" s="251">
        <v>12958</v>
      </c>
      <c r="N203" s="251">
        <f t="shared" si="89"/>
        <v>126.19379970783966</v>
      </c>
      <c r="O203" s="251">
        <f t="shared" si="90"/>
        <v>37</v>
      </c>
      <c r="P203" s="251">
        <f t="shared" si="91"/>
        <v>420.25945945945944</v>
      </c>
      <c r="Q203" s="505"/>
      <c r="R203" s="505"/>
      <c r="S203" s="505"/>
      <c r="T203" s="505"/>
      <c r="U203" s="505"/>
      <c r="V203" s="505"/>
      <c r="W203" s="505"/>
      <c r="X203" s="505"/>
      <c r="Y203" s="505"/>
      <c r="Z203" s="505"/>
      <c r="AA203" s="501"/>
      <c r="AB203" s="505"/>
      <c r="AC203" s="968"/>
      <c r="AD203" s="505"/>
      <c r="AE203" s="505"/>
      <c r="AF203" s="505"/>
      <c r="AG203" s="505"/>
      <c r="AH203" s="505"/>
      <c r="AI203" s="1158"/>
      <c r="AJ203" s="501"/>
      <c r="AK203" s="1317">
        <f t="shared" si="71"/>
        <v>0</v>
      </c>
      <c r="AL203" s="1332"/>
    </row>
    <row r="204" spans="1:39" ht="30" x14ac:dyDescent="0.25">
      <c r="A204" s="224">
        <v>1</v>
      </c>
      <c r="B204" s="1475" t="s">
        <v>128</v>
      </c>
      <c r="C204" s="1330" t="s">
        <v>268</v>
      </c>
      <c r="D204" s="1475">
        <v>300</v>
      </c>
      <c r="E204" s="364">
        <v>1295</v>
      </c>
      <c r="F204" s="210">
        <f t="shared" si="84"/>
        <v>1079.1666666666667</v>
      </c>
      <c r="G204" s="210">
        <v>1082</v>
      </c>
      <c r="H204" s="210">
        <f t="shared" si="85"/>
        <v>100.26254826254825</v>
      </c>
      <c r="I204" s="250">
        <v>16.399999999999999</v>
      </c>
      <c r="J204" s="250">
        <f t="shared" si="86"/>
        <v>18.287430683918668</v>
      </c>
      <c r="K204" s="1392">
        <f t="shared" si="87"/>
        <v>21238</v>
      </c>
      <c r="L204" s="251">
        <f t="shared" si="88"/>
        <v>17698.333333333332</v>
      </c>
      <c r="M204" s="251">
        <v>19787</v>
      </c>
      <c r="N204" s="251">
        <f t="shared" si="89"/>
        <v>111.80148789904889</v>
      </c>
      <c r="O204" s="251">
        <f t="shared" si="90"/>
        <v>71</v>
      </c>
      <c r="P204" s="251">
        <f t="shared" si="91"/>
        <v>334.42816901408452</v>
      </c>
      <c r="Q204" s="505"/>
      <c r="R204" s="505"/>
      <c r="S204" s="505"/>
      <c r="T204" s="505"/>
      <c r="U204" s="505"/>
      <c r="V204" s="505"/>
      <c r="W204" s="505"/>
      <c r="X204" s="505"/>
      <c r="Y204" s="505"/>
      <c r="Z204" s="505"/>
      <c r="AA204" s="501"/>
      <c r="AB204" s="505"/>
      <c r="AC204" s="968"/>
      <c r="AD204" s="505"/>
      <c r="AE204" s="505"/>
      <c r="AF204" s="505"/>
      <c r="AG204" s="505"/>
      <c r="AH204" s="505"/>
      <c r="AI204" s="1158"/>
      <c r="AJ204" s="501"/>
      <c r="AK204" s="1317">
        <f t="shared" si="71"/>
        <v>0</v>
      </c>
      <c r="AL204" s="1332"/>
    </row>
    <row r="205" spans="1:39" s="234" customFormat="1" x14ac:dyDescent="0.25">
      <c r="A205" s="224">
        <v>1</v>
      </c>
      <c r="B205" s="228" t="s">
        <v>129</v>
      </c>
      <c r="C205" s="1330" t="s">
        <v>268</v>
      </c>
      <c r="D205" s="1341">
        <v>300</v>
      </c>
      <c r="E205" s="364">
        <v>180</v>
      </c>
      <c r="F205" s="216">
        <f t="shared" si="84"/>
        <v>150</v>
      </c>
      <c r="G205" s="210">
        <v>148</v>
      </c>
      <c r="H205" s="216">
        <f t="shared" si="85"/>
        <v>98.666666666666671</v>
      </c>
      <c r="I205" s="250">
        <v>13.3</v>
      </c>
      <c r="J205" s="1342">
        <f t="shared" si="86"/>
        <v>12.425675675675675</v>
      </c>
      <c r="K205" s="1343">
        <f t="shared" si="87"/>
        <v>2394</v>
      </c>
      <c r="L205" s="251">
        <f t="shared" si="88"/>
        <v>1995</v>
      </c>
      <c r="M205" s="431">
        <v>1839</v>
      </c>
      <c r="N205" s="251">
        <f t="shared" si="89"/>
        <v>92.180451127819552</v>
      </c>
      <c r="O205" s="431">
        <f t="shared" si="90"/>
        <v>8</v>
      </c>
      <c r="P205" s="431">
        <f t="shared" si="91"/>
        <v>275.85000000000002</v>
      </c>
      <c r="Q205" s="505"/>
      <c r="R205" s="505"/>
      <c r="S205" s="505"/>
      <c r="T205" s="505"/>
      <c r="U205" s="505"/>
      <c r="V205" s="505"/>
      <c r="W205" s="505"/>
      <c r="X205" s="505"/>
      <c r="Y205" s="505"/>
      <c r="Z205" s="505"/>
      <c r="AA205" s="1070"/>
      <c r="AB205" s="506"/>
      <c r="AC205" s="1364"/>
      <c r="AD205" s="506"/>
      <c r="AE205" s="506"/>
      <c r="AF205" s="506"/>
      <c r="AG205" s="506"/>
      <c r="AH205" s="505"/>
      <c r="AI205" s="1158"/>
      <c r="AJ205" s="501"/>
      <c r="AK205" s="1317">
        <f t="shared" si="71"/>
        <v>0</v>
      </c>
      <c r="AL205" s="1332"/>
    </row>
    <row r="206" spans="1:39" s="234" customFormat="1" ht="29.25" x14ac:dyDescent="0.25">
      <c r="A206" s="224">
        <v>1</v>
      </c>
      <c r="B206" s="1351" t="s">
        <v>7</v>
      </c>
      <c r="C206" s="1352"/>
      <c r="D206" s="1351"/>
      <c r="E206" s="34">
        <f>SUM(E200:E205)</f>
        <v>9593</v>
      </c>
      <c r="F206" s="7">
        <f>SUM(F200:F205)</f>
        <v>7994.166666666667</v>
      </c>
      <c r="G206" s="7">
        <f>SUM(G200:G205)</f>
        <v>8164</v>
      </c>
      <c r="H206" s="7">
        <f t="shared" si="85"/>
        <v>102.12446575628063</v>
      </c>
      <c r="I206" s="8">
        <f>SUM(K206/E206)</f>
        <v>7.5912644636714273</v>
      </c>
      <c r="J206" s="8">
        <f t="shared" si="86"/>
        <v>7.8586477217050463</v>
      </c>
      <c r="K206" s="1354">
        <f>SUM(K200:K205)</f>
        <v>72823</v>
      </c>
      <c r="L206" s="1354">
        <f>SUM(L200:L205)</f>
        <v>60685.833333333328</v>
      </c>
      <c r="M206" s="1354">
        <f>SUM(M200:M205)</f>
        <v>64158</v>
      </c>
      <c r="N206" s="1353">
        <f t="shared" si="89"/>
        <v>105.72154401768672</v>
      </c>
      <c r="O206" s="1354">
        <f>SUM(O200:O205)</f>
        <v>232</v>
      </c>
      <c r="P206" s="1436">
        <f t="shared" si="91"/>
        <v>331.85172413793106</v>
      </c>
      <c r="Q206" s="503">
        <v>765020.81448885228</v>
      </c>
      <c r="R206" s="503">
        <v>765020.81448885228</v>
      </c>
      <c r="S206" s="503">
        <v>765020.81448885228</v>
      </c>
      <c r="T206" s="503">
        <v>765020.81448885228</v>
      </c>
      <c r="U206" s="503">
        <v>765020.81448885228</v>
      </c>
      <c r="V206" s="503">
        <v>765020.81448885228</v>
      </c>
      <c r="W206" s="503">
        <v>765020.81448885228</v>
      </c>
      <c r="X206" s="503">
        <v>765020.81448885228</v>
      </c>
      <c r="Y206" s="503">
        <v>765020.81448885228</v>
      </c>
      <c r="Z206" s="503">
        <v>765020.81448885228</v>
      </c>
      <c r="AA206" s="1080">
        <f>Q206/12*$B$4+(R206-Q206)/11*9+(S206-R206)/10*8+(T206-S206)/9*7+(U206-T206)/8*6+(V206-U206)/7*5+(W206-V206)/6*4+(X206-W206)/5*3+(Y206-X206)/4*2+(Z206-Y206)/3*1</f>
        <v>637517.34540737688</v>
      </c>
      <c r="AB206" s="503">
        <f>AH206-AG206-AD206-AC206</f>
        <v>642777.75007000007</v>
      </c>
      <c r="AC206" s="972"/>
      <c r="AD206" s="503">
        <v>-161.89279999999999</v>
      </c>
      <c r="AE206" s="503">
        <f>AB206-AA206</f>
        <v>5260.4046626231866</v>
      </c>
      <c r="AF206" s="503">
        <v>-42.537219999999998</v>
      </c>
      <c r="AG206" s="503">
        <v>-676.66618999999992</v>
      </c>
      <c r="AH206" s="503">
        <v>641939.19108000002</v>
      </c>
      <c r="AI206" s="1355"/>
      <c r="AJ206" s="1075"/>
      <c r="AK206" s="1317">
        <f t="shared" si="71"/>
        <v>0</v>
      </c>
      <c r="AL206" s="1332"/>
    </row>
    <row r="207" spans="1:39" ht="43.5" x14ac:dyDescent="0.25">
      <c r="A207" s="224">
        <v>1</v>
      </c>
      <c r="B207" s="1356" t="s">
        <v>181</v>
      </c>
      <c r="C207" s="1020"/>
      <c r="D207" s="1356"/>
      <c r="E207" s="407">
        <v>65</v>
      </c>
      <c r="F207" s="1476">
        <f>E207/12*$B$4</f>
        <v>54.166666666666671</v>
      </c>
      <c r="G207" s="954">
        <v>57</v>
      </c>
      <c r="H207" s="213">
        <f t="shared" si="85"/>
        <v>105.23076923076921</v>
      </c>
      <c r="I207" s="435"/>
      <c r="J207" s="435"/>
      <c r="K207" s="1477"/>
      <c r="L207" s="1358"/>
      <c r="M207" s="1356"/>
      <c r="N207" s="1358"/>
      <c r="O207" s="1406"/>
      <c r="P207" s="1348"/>
      <c r="Q207" s="504">
        <v>16106.940739999998</v>
      </c>
      <c r="R207" s="504">
        <v>16106.940739999998</v>
      </c>
      <c r="S207" s="504">
        <v>16106.940739999998</v>
      </c>
      <c r="T207" s="504">
        <v>16106.940739999998</v>
      </c>
      <c r="U207" s="504">
        <v>16106.940739999998</v>
      </c>
      <c r="V207" s="504">
        <v>16106.940739999998</v>
      </c>
      <c r="W207" s="504">
        <v>16106.940739999998</v>
      </c>
      <c r="X207" s="504">
        <v>16106.940739999998</v>
      </c>
      <c r="Y207" s="504">
        <v>16106.940739999998</v>
      </c>
      <c r="Z207" s="504">
        <v>16106.940739999998</v>
      </c>
      <c r="AA207" s="1307">
        <f>Z207/12*$B$4</f>
        <v>13422.450616666665</v>
      </c>
      <c r="AB207" s="504">
        <f>AH207-AG207-AD207-AC207</f>
        <v>13456.051150000001</v>
      </c>
      <c r="AC207" s="971"/>
      <c r="AD207" s="504"/>
      <c r="AE207" s="504">
        <f>AB207-AA207</f>
        <v>33.600533333335989</v>
      </c>
      <c r="AF207" s="504"/>
      <c r="AG207" s="504">
        <v>0</v>
      </c>
      <c r="AH207" s="504">
        <v>13456.051150000001</v>
      </c>
      <c r="AI207" s="1132"/>
      <c r="AJ207" s="544"/>
      <c r="AK207" s="1317">
        <f t="shared" si="71"/>
        <v>0</v>
      </c>
      <c r="AL207" s="1332"/>
    </row>
    <row r="208" spans="1:39" ht="15.75" x14ac:dyDescent="0.25">
      <c r="A208" s="224">
        <v>1</v>
      </c>
      <c r="B208" s="650" t="s">
        <v>201</v>
      </c>
      <c r="C208" s="1437"/>
      <c r="D208" s="1361"/>
      <c r="E208" s="364"/>
      <c r="F208" s="213"/>
      <c r="G208" s="210"/>
      <c r="H208" s="210"/>
      <c r="I208" s="340"/>
      <c r="J208" s="340"/>
      <c r="K208" s="1363"/>
      <c r="L208" s="1362"/>
      <c r="M208" s="1362"/>
      <c r="N208" s="1362"/>
      <c r="O208" s="1362"/>
      <c r="P208" s="1362"/>
      <c r="Q208" s="505"/>
      <c r="R208" s="505"/>
      <c r="S208" s="505"/>
      <c r="T208" s="505"/>
      <c r="U208" s="505"/>
      <c r="V208" s="505"/>
      <c r="W208" s="505"/>
      <c r="X208" s="505"/>
      <c r="Y208" s="505"/>
      <c r="Z208" s="505"/>
      <c r="AA208" s="1066"/>
      <c r="AB208" s="505"/>
      <c r="AC208" s="968"/>
      <c r="AD208" s="505"/>
      <c r="AE208" s="505"/>
      <c r="AF208" s="505"/>
      <c r="AG208" s="505"/>
      <c r="AH208" s="505"/>
      <c r="AI208" s="1158"/>
      <c r="AJ208" s="501"/>
      <c r="AK208" s="1317">
        <f t="shared" si="71"/>
        <v>0</v>
      </c>
      <c r="AL208" s="1332"/>
    </row>
    <row r="209" spans="1:38" ht="57.75" x14ac:dyDescent="0.25">
      <c r="A209" s="224">
        <v>1</v>
      </c>
      <c r="B209" s="651" t="s">
        <v>317</v>
      </c>
      <c r="C209" s="599"/>
      <c r="D209" s="9"/>
      <c r="E209" s="433">
        <f>E211+E214+E215</f>
        <v>33820</v>
      </c>
      <c r="F209" s="433">
        <f>F211+F214+F215</f>
        <v>28183.333333333332</v>
      </c>
      <c r="G209" s="433">
        <f>G211+G214+G215</f>
        <v>29504</v>
      </c>
      <c r="H209" s="433">
        <f>G209/F209*100</f>
        <v>104.68598462448256</v>
      </c>
      <c r="I209" s="340"/>
      <c r="J209" s="340"/>
      <c r="K209" s="1363"/>
      <c r="L209" s="1362"/>
      <c r="M209" s="1362"/>
      <c r="N209" s="1362"/>
      <c r="O209" s="1362"/>
      <c r="P209" s="1362"/>
      <c r="Q209" s="505">
        <v>27172.069099999979</v>
      </c>
      <c r="R209" s="505">
        <v>27172.069099999979</v>
      </c>
      <c r="S209" s="505">
        <v>27172.069099999979</v>
      </c>
      <c r="T209" s="505">
        <v>27172.069099999979</v>
      </c>
      <c r="U209" s="505">
        <v>27172.069099999979</v>
      </c>
      <c r="V209" s="505">
        <v>27172.069099999979</v>
      </c>
      <c r="W209" s="505">
        <v>27172.069099999979</v>
      </c>
      <c r="X209" s="505">
        <v>27172.069099999979</v>
      </c>
      <c r="Y209" s="505">
        <v>27172.069099999979</v>
      </c>
      <c r="Z209" s="505">
        <v>27172.069099999979</v>
      </c>
      <c r="AA209" s="1066">
        <f>Q209/12*$B$4+(R209-Q209)/11*9+(S209-R209)/10*8+(T209-S209)/9*7+(U209-T209)/8*6+(V209-U209)/7*5+(W209-V209)/6*4+(X209-W209)/5*3+(Y209-X209)/4*2+(Z209-Y209)/3*1</f>
        <v>22643.390916666649</v>
      </c>
      <c r="AB209" s="505">
        <f>AH209-AG209-AD209</f>
        <v>23116.06841</v>
      </c>
      <c r="AC209" s="968"/>
      <c r="AD209" s="505"/>
      <c r="AE209" s="505">
        <f>AB209-AA209</f>
        <v>472.67749333335087</v>
      </c>
      <c r="AF209" s="505">
        <v>-10.373280000000001</v>
      </c>
      <c r="AG209" s="505">
        <v>0</v>
      </c>
      <c r="AH209" s="505">
        <v>23116.06841</v>
      </c>
      <c r="AI209" s="1158"/>
      <c r="AJ209" s="501"/>
      <c r="AK209" s="1317">
        <f t="shared" si="71"/>
        <v>0</v>
      </c>
      <c r="AL209" s="1332"/>
    </row>
    <row r="210" spans="1:38" x14ac:dyDescent="0.25">
      <c r="A210" s="224">
        <v>1</v>
      </c>
      <c r="B210" s="461" t="s">
        <v>318</v>
      </c>
      <c r="C210" s="599"/>
      <c r="D210" s="9"/>
      <c r="E210" s="210"/>
      <c r="F210" s="210"/>
      <c r="G210" s="210"/>
      <c r="H210" s="210"/>
      <c r="I210" s="340"/>
      <c r="J210" s="340"/>
      <c r="K210" s="1363"/>
      <c r="L210" s="1362"/>
      <c r="M210" s="1362"/>
      <c r="N210" s="1362"/>
      <c r="O210" s="1362"/>
      <c r="P210" s="1362"/>
      <c r="Q210" s="505"/>
      <c r="R210" s="505"/>
      <c r="S210" s="505"/>
      <c r="T210" s="505"/>
      <c r="U210" s="505"/>
      <c r="V210" s="505"/>
      <c r="W210" s="505"/>
      <c r="X210" s="505"/>
      <c r="Y210" s="505"/>
      <c r="Z210" s="505"/>
      <c r="AA210" s="501"/>
      <c r="AB210" s="505"/>
      <c r="AC210" s="968"/>
      <c r="AD210" s="505"/>
      <c r="AE210" s="505"/>
      <c r="AF210" s="505"/>
      <c r="AG210" s="505"/>
      <c r="AH210" s="505"/>
      <c r="AI210" s="1158"/>
      <c r="AJ210" s="501"/>
      <c r="AK210" s="1317">
        <f t="shared" si="71"/>
        <v>0</v>
      </c>
      <c r="AL210" s="1332"/>
    </row>
    <row r="211" spans="1:38" ht="30" x14ac:dyDescent="0.25">
      <c r="A211" s="224">
        <v>1</v>
      </c>
      <c r="B211" s="652" t="s">
        <v>506</v>
      </c>
      <c r="C211" s="599"/>
      <c r="D211" s="9"/>
      <c r="E211" s="210">
        <f>E212+E213</f>
        <v>29820</v>
      </c>
      <c r="F211" s="210">
        <f>F212+F213</f>
        <v>24850</v>
      </c>
      <c r="G211" s="210">
        <f>G212+G213</f>
        <v>25701</v>
      </c>
      <c r="H211" s="210">
        <f>G211/F211*100</f>
        <v>103.42454728370221</v>
      </c>
      <c r="I211" s="340"/>
      <c r="J211" s="340"/>
      <c r="K211" s="1363"/>
      <c r="L211" s="1362"/>
      <c r="M211" s="1362"/>
      <c r="N211" s="1362"/>
      <c r="O211" s="1362"/>
      <c r="P211" s="1362"/>
      <c r="Q211" s="505"/>
      <c r="R211" s="505"/>
      <c r="S211" s="505"/>
      <c r="T211" s="505"/>
      <c r="U211" s="505"/>
      <c r="V211" s="505"/>
      <c r="W211" s="505"/>
      <c r="X211" s="505"/>
      <c r="Y211" s="505"/>
      <c r="Z211" s="505"/>
      <c r="AA211" s="501"/>
      <c r="AB211" s="505"/>
      <c r="AC211" s="968"/>
      <c r="AD211" s="505"/>
      <c r="AE211" s="505"/>
      <c r="AF211" s="505"/>
      <c r="AG211" s="505"/>
      <c r="AH211" s="505"/>
      <c r="AI211" s="1158"/>
      <c r="AJ211" s="501"/>
      <c r="AK211" s="1317">
        <f t="shared" si="71"/>
        <v>0</v>
      </c>
      <c r="AL211" s="1332"/>
    </row>
    <row r="212" spans="1:38" x14ac:dyDescent="0.25">
      <c r="A212" s="224">
        <v>1</v>
      </c>
      <c r="B212" s="461" t="s">
        <v>507</v>
      </c>
      <c r="C212" s="599"/>
      <c r="D212" s="9"/>
      <c r="E212" s="210">
        <v>22770</v>
      </c>
      <c r="F212" s="210">
        <f>E212/12*$B$4</f>
        <v>18975</v>
      </c>
      <c r="G212" s="210">
        <v>19485</v>
      </c>
      <c r="H212" s="210">
        <f>G212/F212*100</f>
        <v>102.68774703557312</v>
      </c>
      <c r="I212" s="340"/>
      <c r="J212" s="340"/>
      <c r="K212" s="1363"/>
      <c r="L212" s="1362"/>
      <c r="M212" s="1362"/>
      <c r="N212" s="1362"/>
      <c r="O212" s="1362"/>
      <c r="P212" s="1362"/>
      <c r="Q212" s="505"/>
      <c r="R212" s="505"/>
      <c r="S212" s="505"/>
      <c r="T212" s="505"/>
      <c r="U212" s="505"/>
      <c r="V212" s="505"/>
      <c r="W212" s="505"/>
      <c r="X212" s="505"/>
      <c r="Y212" s="505"/>
      <c r="Z212" s="505"/>
      <c r="AA212" s="501"/>
      <c r="AB212" s="505"/>
      <c r="AC212" s="968"/>
      <c r="AD212" s="505"/>
      <c r="AE212" s="505"/>
      <c r="AF212" s="505"/>
      <c r="AG212" s="505"/>
      <c r="AH212" s="505"/>
      <c r="AI212" s="1158"/>
      <c r="AJ212" s="501"/>
      <c r="AK212" s="1317">
        <f t="shared" si="71"/>
        <v>0</v>
      </c>
      <c r="AL212" s="1332"/>
    </row>
    <row r="213" spans="1:38" ht="60" x14ac:dyDescent="0.25">
      <c r="A213" s="224">
        <v>1</v>
      </c>
      <c r="B213" s="461" t="s">
        <v>509</v>
      </c>
      <c r="C213" s="599"/>
      <c r="D213" s="9"/>
      <c r="E213" s="210">
        <v>7050</v>
      </c>
      <c r="F213" s="210">
        <f>E213/12*$B$4</f>
        <v>5875</v>
      </c>
      <c r="G213" s="210">
        <v>6216</v>
      </c>
      <c r="H213" s="210">
        <f>G213/F213*100</f>
        <v>105.80425531914895</v>
      </c>
      <c r="I213" s="340"/>
      <c r="J213" s="340"/>
      <c r="K213" s="1363"/>
      <c r="L213" s="1362"/>
      <c r="M213" s="1362"/>
      <c r="N213" s="1362"/>
      <c r="O213" s="1362"/>
      <c r="P213" s="1362"/>
      <c r="Q213" s="505"/>
      <c r="R213" s="505"/>
      <c r="S213" s="505"/>
      <c r="T213" s="505"/>
      <c r="U213" s="505"/>
      <c r="V213" s="505"/>
      <c r="W213" s="505"/>
      <c r="X213" s="505"/>
      <c r="Y213" s="505"/>
      <c r="Z213" s="505"/>
      <c r="AA213" s="501"/>
      <c r="AB213" s="505"/>
      <c r="AC213" s="968"/>
      <c r="AD213" s="505"/>
      <c r="AE213" s="505"/>
      <c r="AF213" s="505"/>
      <c r="AG213" s="505"/>
      <c r="AH213" s="505"/>
      <c r="AI213" s="1158"/>
      <c r="AJ213" s="501"/>
      <c r="AK213" s="1317">
        <f t="shared" si="71"/>
        <v>0</v>
      </c>
      <c r="AL213" s="1332"/>
    </row>
    <row r="214" spans="1:38" ht="75" x14ac:dyDescent="0.25">
      <c r="A214" s="224">
        <v>1</v>
      </c>
      <c r="B214" s="461" t="s">
        <v>510</v>
      </c>
      <c r="C214" s="599"/>
      <c r="D214" s="9"/>
      <c r="E214" s="210"/>
      <c r="F214" s="210"/>
      <c r="G214" s="210"/>
      <c r="H214" s="210"/>
      <c r="I214" s="340"/>
      <c r="J214" s="340"/>
      <c r="K214" s="1363"/>
      <c r="L214" s="1362"/>
      <c r="M214" s="1362"/>
      <c r="N214" s="1362"/>
      <c r="O214" s="1362"/>
      <c r="P214" s="1362"/>
      <c r="Q214" s="505"/>
      <c r="R214" s="505"/>
      <c r="S214" s="505"/>
      <c r="T214" s="505"/>
      <c r="U214" s="505"/>
      <c r="V214" s="505"/>
      <c r="W214" s="505"/>
      <c r="X214" s="505"/>
      <c r="Y214" s="505"/>
      <c r="Z214" s="505"/>
      <c r="AA214" s="501"/>
      <c r="AB214" s="505"/>
      <c r="AC214" s="968"/>
      <c r="AD214" s="505"/>
      <c r="AE214" s="505"/>
      <c r="AF214" s="505"/>
      <c r="AG214" s="505"/>
      <c r="AH214" s="505"/>
      <c r="AI214" s="1158"/>
      <c r="AJ214" s="501"/>
      <c r="AK214" s="1317">
        <f t="shared" si="71"/>
        <v>0</v>
      </c>
      <c r="AL214" s="1332"/>
    </row>
    <row r="215" spans="1:38" ht="45" x14ac:dyDescent="0.25">
      <c r="A215" s="224">
        <v>1</v>
      </c>
      <c r="B215" s="460" t="s">
        <v>511</v>
      </c>
      <c r="C215" s="599"/>
      <c r="D215" s="9"/>
      <c r="E215" s="210">
        <v>4000</v>
      </c>
      <c r="F215" s="210">
        <f>E215/12*$B$4</f>
        <v>3333.333333333333</v>
      </c>
      <c r="G215" s="210">
        <v>3803</v>
      </c>
      <c r="H215" s="210">
        <f>G215/F215*100</f>
        <v>114.09</v>
      </c>
      <c r="I215" s="340"/>
      <c r="J215" s="340"/>
      <c r="K215" s="1363"/>
      <c r="L215" s="1362"/>
      <c r="M215" s="1362"/>
      <c r="N215" s="1362"/>
      <c r="O215" s="1362"/>
      <c r="P215" s="1362"/>
      <c r="Q215" s="505"/>
      <c r="R215" s="505"/>
      <c r="S215" s="505"/>
      <c r="T215" s="505"/>
      <c r="U215" s="505"/>
      <c r="V215" s="505"/>
      <c r="W215" s="505"/>
      <c r="X215" s="505"/>
      <c r="Y215" s="505"/>
      <c r="Z215" s="505"/>
      <c r="AA215" s="501"/>
      <c r="AB215" s="505"/>
      <c r="AC215" s="968"/>
      <c r="AD215" s="505"/>
      <c r="AE215" s="505"/>
      <c r="AF215" s="505"/>
      <c r="AG215" s="505"/>
      <c r="AH215" s="505"/>
      <c r="AI215" s="1158"/>
      <c r="AJ215" s="501"/>
      <c r="AK215" s="1317">
        <f t="shared" si="71"/>
        <v>0</v>
      </c>
      <c r="AL215" s="1332"/>
    </row>
    <row r="216" spans="1:38" ht="57.75" x14ac:dyDescent="0.25">
      <c r="A216" s="224">
        <v>1</v>
      </c>
      <c r="B216" s="651" t="s">
        <v>330</v>
      </c>
      <c r="C216" s="599"/>
      <c r="D216" s="9"/>
      <c r="E216" s="388">
        <f>E217</f>
        <v>7000</v>
      </c>
      <c r="F216" s="433">
        <f>E216/12*$B$4</f>
        <v>5833.3333333333339</v>
      </c>
      <c r="G216" s="210">
        <f>G217</f>
        <v>5662</v>
      </c>
      <c r="H216" s="210">
        <f>G216/F216*100</f>
        <v>97.062857142857126</v>
      </c>
      <c r="I216" s="340"/>
      <c r="J216" s="340"/>
      <c r="K216" s="1363"/>
      <c r="L216" s="1362"/>
      <c r="M216" s="1362"/>
      <c r="N216" s="1362"/>
      <c r="O216" s="1362"/>
      <c r="P216" s="1362"/>
      <c r="Q216" s="505"/>
      <c r="R216" s="505"/>
      <c r="S216" s="505"/>
      <c r="T216" s="505"/>
      <c r="U216" s="505"/>
      <c r="V216" s="505"/>
      <c r="W216" s="505"/>
      <c r="X216" s="505"/>
      <c r="Y216" s="505"/>
      <c r="Z216" s="505"/>
      <c r="AA216" s="501"/>
      <c r="AB216" s="505"/>
      <c r="AC216" s="968"/>
      <c r="AD216" s="505"/>
      <c r="AE216" s="505"/>
      <c r="AF216" s="505"/>
      <c r="AG216" s="505"/>
      <c r="AH216" s="505"/>
      <c r="AI216" s="1158"/>
      <c r="AJ216" s="501"/>
      <c r="AK216" s="1317">
        <f t="shared" si="71"/>
        <v>0</v>
      </c>
      <c r="AL216" s="1332"/>
    </row>
    <row r="217" spans="1:38" s="2527" customFormat="1" ht="28.5" customHeight="1" x14ac:dyDescent="0.25">
      <c r="B217" s="2522" t="s">
        <v>343</v>
      </c>
      <c r="C217" s="599"/>
      <c r="D217" s="9"/>
      <c r="E217" s="373">
        <v>7000</v>
      </c>
      <c r="F217" s="210">
        <f>E217/12*$B$4</f>
        <v>5833.3333333333339</v>
      </c>
      <c r="G217" s="210">
        <v>5662</v>
      </c>
      <c r="H217" s="210">
        <f>G217/F217*100</f>
        <v>97.062857142857126</v>
      </c>
      <c r="I217" s="340"/>
      <c r="J217" s="340"/>
      <c r="K217" s="1363"/>
      <c r="L217" s="1362"/>
      <c r="M217" s="1362"/>
      <c r="N217" s="1362"/>
      <c r="O217" s="1362"/>
      <c r="P217" s="1362"/>
      <c r="Q217" s="505"/>
      <c r="R217" s="505"/>
      <c r="S217" s="505"/>
      <c r="T217" s="505"/>
      <c r="U217" s="505"/>
      <c r="V217" s="505"/>
      <c r="W217" s="505"/>
      <c r="X217" s="505"/>
      <c r="Y217" s="505"/>
      <c r="Z217" s="505"/>
      <c r="AA217" s="501"/>
      <c r="AB217" s="505"/>
      <c r="AC217" s="968"/>
      <c r="AD217" s="505"/>
      <c r="AE217" s="505"/>
      <c r="AF217" s="505"/>
      <c r="AG217" s="505"/>
      <c r="AH217" s="505"/>
      <c r="AI217" s="1158"/>
      <c r="AJ217" s="501"/>
      <c r="AK217" s="1317">
        <f t="shared" si="71"/>
        <v>0</v>
      </c>
      <c r="AL217" s="1332"/>
    </row>
    <row r="218" spans="1:38" ht="43.5" x14ac:dyDescent="0.25">
      <c r="A218" s="224">
        <v>1</v>
      </c>
      <c r="B218" s="651" t="s">
        <v>321</v>
      </c>
      <c r="C218" s="599"/>
      <c r="D218" s="9"/>
      <c r="E218" s="364"/>
      <c r="F218" s="210">
        <f>E218/12*$B$4</f>
        <v>0</v>
      </c>
      <c r="G218" s="210"/>
      <c r="H218" s="210"/>
      <c r="I218" s="340"/>
      <c r="J218" s="340"/>
      <c r="K218" s="1363"/>
      <c r="L218" s="1362"/>
      <c r="M218" s="1362"/>
      <c r="N218" s="1362"/>
      <c r="O218" s="1362"/>
      <c r="P218" s="1362"/>
      <c r="Q218" s="505"/>
      <c r="R218" s="505"/>
      <c r="S218" s="505"/>
      <c r="T218" s="505"/>
      <c r="U218" s="505"/>
      <c r="V218" s="505"/>
      <c r="W218" s="505"/>
      <c r="X218" s="505"/>
      <c r="Y218" s="505"/>
      <c r="Z218" s="505"/>
      <c r="AA218" s="501"/>
      <c r="AB218" s="505"/>
      <c r="AC218" s="968"/>
      <c r="AD218" s="505"/>
      <c r="AE218" s="505"/>
      <c r="AF218" s="505"/>
      <c r="AG218" s="505"/>
      <c r="AH218" s="505"/>
      <c r="AI218" s="1158"/>
      <c r="AJ218" s="501"/>
      <c r="AK218" s="1317">
        <f t="shared" si="71"/>
        <v>0</v>
      </c>
      <c r="AL218" s="1332"/>
    </row>
    <row r="219" spans="1:38" ht="30" x14ac:dyDescent="0.25">
      <c r="A219" s="224">
        <v>1</v>
      </c>
      <c r="B219" s="273" t="s">
        <v>197</v>
      </c>
      <c r="C219" s="599"/>
      <c r="D219" s="9"/>
      <c r="E219" s="364"/>
      <c r="F219" s="210">
        <f>E219/12*$B$4</f>
        <v>0</v>
      </c>
      <c r="G219" s="210"/>
      <c r="H219" s="210"/>
      <c r="I219" s="340"/>
      <c r="J219" s="340"/>
      <c r="K219" s="1363"/>
      <c r="L219" s="1362"/>
      <c r="M219" s="1362"/>
      <c r="N219" s="1362"/>
      <c r="O219" s="1362"/>
      <c r="P219" s="1362"/>
      <c r="Q219" s="505"/>
      <c r="R219" s="505"/>
      <c r="S219" s="505"/>
      <c r="T219" s="505"/>
      <c r="U219" s="505"/>
      <c r="V219" s="505"/>
      <c r="W219" s="505"/>
      <c r="X219" s="505"/>
      <c r="Y219" s="505"/>
      <c r="Z219" s="505"/>
      <c r="AA219" s="501"/>
      <c r="AB219" s="505"/>
      <c r="AC219" s="968"/>
      <c r="AD219" s="505"/>
      <c r="AE219" s="505"/>
      <c r="AF219" s="505"/>
      <c r="AG219" s="505"/>
      <c r="AH219" s="505"/>
      <c r="AI219" s="1158"/>
      <c r="AJ219" s="501"/>
      <c r="AK219" s="1317">
        <f t="shared" si="71"/>
        <v>0</v>
      </c>
      <c r="AL219" s="1332"/>
    </row>
    <row r="220" spans="1:38" ht="72" x14ac:dyDescent="0.25">
      <c r="A220" s="224">
        <v>1</v>
      </c>
      <c r="B220" s="651" t="s">
        <v>322</v>
      </c>
      <c r="C220" s="599"/>
      <c r="D220" s="9"/>
      <c r="E220" s="388">
        <v>3200</v>
      </c>
      <c r="F220" s="210">
        <f>ROUND(E220/12*$B$4,0)</f>
        <v>2667</v>
      </c>
      <c r="G220" s="210">
        <v>2354</v>
      </c>
      <c r="H220" s="210">
        <f t="shared" ref="H220:H236" si="92">G220/F220*100</f>
        <v>88.263967004124481</v>
      </c>
      <c r="I220" s="340"/>
      <c r="J220" s="340"/>
      <c r="K220" s="1363"/>
      <c r="L220" s="1362"/>
      <c r="M220" s="1362"/>
      <c r="N220" s="1362"/>
      <c r="O220" s="1362"/>
      <c r="P220" s="1362"/>
      <c r="Q220" s="505"/>
      <c r="R220" s="505"/>
      <c r="S220" s="505"/>
      <c r="T220" s="505"/>
      <c r="U220" s="505"/>
      <c r="V220" s="505"/>
      <c r="W220" s="505"/>
      <c r="X220" s="505"/>
      <c r="Y220" s="505"/>
      <c r="Z220" s="505"/>
      <c r="AA220" s="501"/>
      <c r="AB220" s="505"/>
      <c r="AC220" s="968"/>
      <c r="AD220" s="505"/>
      <c r="AE220" s="505"/>
      <c r="AF220" s="505"/>
      <c r="AG220" s="505"/>
      <c r="AH220" s="505"/>
      <c r="AI220" s="1158"/>
      <c r="AJ220" s="501"/>
      <c r="AK220" s="1317">
        <f t="shared" si="71"/>
        <v>0</v>
      </c>
      <c r="AL220" s="1332"/>
    </row>
    <row r="221" spans="1:38" s="234" customFormat="1" x14ac:dyDescent="0.25">
      <c r="A221" s="224">
        <v>1</v>
      </c>
      <c r="B221" s="1365" t="s">
        <v>134</v>
      </c>
      <c r="C221" s="1366"/>
      <c r="D221" s="2526"/>
      <c r="E221" s="388">
        <f>SUM(E222:E257)</f>
        <v>91486</v>
      </c>
      <c r="F221" s="433">
        <f>SUM(F222:F257)</f>
        <v>76239</v>
      </c>
      <c r="G221" s="433">
        <f>SUM(G222:G257)</f>
        <v>84946</v>
      </c>
      <c r="H221" s="210">
        <f t="shared" si="92"/>
        <v>111.42066396463753</v>
      </c>
      <c r="I221" s="340"/>
      <c r="J221" s="340"/>
      <c r="K221" s="1363"/>
      <c r="L221" s="1362"/>
      <c r="M221" s="1362"/>
      <c r="N221" s="1362"/>
      <c r="O221" s="1362"/>
      <c r="P221" s="1362"/>
      <c r="Q221" s="505">
        <v>63316.233039262042</v>
      </c>
      <c r="R221" s="505">
        <v>63316.233039262042</v>
      </c>
      <c r="S221" s="505">
        <v>63316.233039262042</v>
      </c>
      <c r="T221" s="505">
        <v>63316.233039262042</v>
      </c>
      <c r="U221" s="505">
        <v>63316.233039262042</v>
      </c>
      <c r="V221" s="505">
        <v>63316.233039262042</v>
      </c>
      <c r="W221" s="505">
        <v>63316.233039262042</v>
      </c>
      <c r="X221" s="505">
        <v>64668.285773089745</v>
      </c>
      <c r="Y221" s="505">
        <v>64668.285773089745</v>
      </c>
      <c r="Z221" s="505">
        <v>64668.285773089745</v>
      </c>
      <c r="AA221" s="1066">
        <f>Q221/12*$B$4+(R221-Q221)/11*9+(S221-R221)/10*8+(T221-S221)/9*7+(U221-T221)/8*6+(V221-U221)/7*5+(W221-V221)/6*4+(X221-W221)/5*3+(Y221-X221)/4*2+(Z221-Y221)/3*1</f>
        <v>53574.759173014994</v>
      </c>
      <c r="AB221" s="505">
        <f>AH221-AG221-AD221</f>
        <v>55565.316180000031</v>
      </c>
      <c r="AC221" s="968">
        <f>SUM(AC222:AC257)</f>
        <v>0</v>
      </c>
      <c r="AD221" s="505">
        <v>2119.9951799999999</v>
      </c>
      <c r="AE221" s="505">
        <f>AB221-AA221</f>
        <v>1990.5570069850364</v>
      </c>
      <c r="AF221" s="505"/>
      <c r="AG221" s="505">
        <v>-3.0439600000000002</v>
      </c>
      <c r="AH221" s="505">
        <v>57682.267400000026</v>
      </c>
      <c r="AI221" s="1122"/>
      <c r="AJ221" s="501"/>
      <c r="AK221" s="1317">
        <f t="shared" si="71"/>
        <v>0</v>
      </c>
      <c r="AL221" s="1332"/>
    </row>
    <row r="222" spans="1:38" s="234" customFormat="1" ht="45" x14ac:dyDescent="0.25">
      <c r="A222" s="224">
        <v>1</v>
      </c>
      <c r="B222" s="11" t="s">
        <v>117</v>
      </c>
      <c r="C222" s="598"/>
      <c r="D222" s="1478"/>
      <c r="E222" s="387">
        <v>16700</v>
      </c>
      <c r="F222" s="210">
        <f t="shared" ref="F222:F242" si="93">ROUND(E222/12*$B$4,0)</f>
        <v>13917</v>
      </c>
      <c r="G222" s="211">
        <v>15180</v>
      </c>
      <c r="H222" s="211">
        <f t="shared" si="92"/>
        <v>109.07523173097651</v>
      </c>
      <c r="I222" s="340"/>
      <c r="J222" s="340"/>
      <c r="K222" s="1363"/>
      <c r="L222" s="1362"/>
      <c r="M222" s="1362"/>
      <c r="N222" s="1362"/>
      <c r="O222" s="1362"/>
      <c r="P222" s="1362"/>
      <c r="Q222" s="505"/>
      <c r="R222" s="505"/>
      <c r="S222" s="505"/>
      <c r="T222" s="505"/>
      <c r="U222" s="505"/>
      <c r="V222" s="505"/>
      <c r="W222" s="505"/>
      <c r="X222" s="505"/>
      <c r="Y222" s="505"/>
      <c r="Z222" s="505"/>
      <c r="AA222" s="544"/>
      <c r="AB222" s="505"/>
      <c r="AC222" s="968"/>
      <c r="AD222" s="505"/>
      <c r="AE222" s="505"/>
      <c r="AF222" s="505"/>
      <c r="AG222" s="505"/>
      <c r="AH222" s="505"/>
      <c r="AI222" s="1126"/>
      <c r="AJ222" s="501"/>
      <c r="AK222" s="1317">
        <f t="shared" si="71"/>
        <v>0</v>
      </c>
      <c r="AL222" s="1332"/>
    </row>
    <row r="223" spans="1:38" s="234" customFormat="1" ht="45" x14ac:dyDescent="0.25">
      <c r="A223" s="2527"/>
      <c r="B223" s="11" t="s">
        <v>601</v>
      </c>
      <c r="C223" s="598"/>
      <c r="D223" s="1478"/>
      <c r="E223" s="387"/>
      <c r="F223" s="210"/>
      <c r="G223" s="211">
        <v>2114</v>
      </c>
      <c r="H223" s="211"/>
      <c r="I223" s="340"/>
      <c r="J223" s="340"/>
      <c r="K223" s="1363"/>
      <c r="L223" s="1362"/>
      <c r="M223" s="1362"/>
      <c r="N223" s="1362"/>
      <c r="O223" s="1362"/>
      <c r="P223" s="1362"/>
      <c r="Q223" s="505"/>
      <c r="R223" s="505"/>
      <c r="S223" s="505"/>
      <c r="T223" s="505"/>
      <c r="U223" s="505"/>
      <c r="V223" s="505"/>
      <c r="W223" s="505"/>
      <c r="X223" s="505"/>
      <c r="Y223" s="505"/>
      <c r="Z223" s="505"/>
      <c r="AA223" s="544"/>
      <c r="AB223" s="505"/>
      <c r="AC223" s="968"/>
      <c r="AD223" s="505"/>
      <c r="AE223" s="505"/>
      <c r="AF223" s="505"/>
      <c r="AG223" s="505"/>
      <c r="AH223" s="505"/>
      <c r="AI223" s="1126"/>
      <c r="AJ223" s="501"/>
      <c r="AK223" s="1317">
        <f t="shared" si="71"/>
        <v>0</v>
      </c>
      <c r="AL223" s="1332"/>
    </row>
    <row r="224" spans="1:38" s="234" customFormat="1" ht="30" x14ac:dyDescent="0.25">
      <c r="A224" s="224">
        <v>1</v>
      </c>
      <c r="B224" s="9" t="s">
        <v>118</v>
      </c>
      <c r="C224" s="599"/>
      <c r="D224" s="1478"/>
      <c r="E224" s="387">
        <v>6900</v>
      </c>
      <c r="F224" s="210">
        <f t="shared" si="93"/>
        <v>5750</v>
      </c>
      <c r="G224" s="211">
        <v>5854</v>
      </c>
      <c r="H224" s="211">
        <f t="shared" si="92"/>
        <v>101.80869565217392</v>
      </c>
      <c r="I224" s="340"/>
      <c r="J224" s="340"/>
      <c r="K224" s="1363"/>
      <c r="L224" s="1362"/>
      <c r="M224" s="1362"/>
      <c r="N224" s="1362"/>
      <c r="O224" s="1362"/>
      <c r="P224" s="1362"/>
      <c r="Q224" s="505"/>
      <c r="R224" s="505"/>
      <c r="S224" s="505"/>
      <c r="T224" s="505"/>
      <c r="U224" s="505"/>
      <c r="V224" s="505"/>
      <c r="W224" s="505"/>
      <c r="X224" s="505"/>
      <c r="Y224" s="505"/>
      <c r="Z224" s="505"/>
      <c r="AA224" s="501"/>
      <c r="AB224" s="505"/>
      <c r="AC224" s="968"/>
      <c r="AD224" s="505"/>
      <c r="AE224" s="505"/>
      <c r="AF224" s="505"/>
      <c r="AG224" s="505"/>
      <c r="AH224" s="505"/>
      <c r="AI224" s="1126"/>
      <c r="AJ224" s="501"/>
      <c r="AK224" s="1317">
        <f t="shared" si="71"/>
        <v>0</v>
      </c>
      <c r="AL224" s="1332"/>
    </row>
    <row r="225" spans="1:38" s="234" customFormat="1" x14ac:dyDescent="0.25">
      <c r="A225" s="224">
        <v>1</v>
      </c>
      <c r="B225" s="9" t="s">
        <v>63</v>
      </c>
      <c r="C225" s="599"/>
      <c r="D225" s="1478"/>
      <c r="E225" s="387">
        <v>2650</v>
      </c>
      <c r="F225" s="210">
        <f t="shared" si="93"/>
        <v>2208</v>
      </c>
      <c r="G225" s="211">
        <v>2258</v>
      </c>
      <c r="H225" s="211">
        <f t="shared" si="92"/>
        <v>102.26449275362319</v>
      </c>
      <c r="I225" s="340"/>
      <c r="J225" s="340"/>
      <c r="K225" s="1363"/>
      <c r="L225" s="1362"/>
      <c r="M225" s="1362"/>
      <c r="N225" s="1362"/>
      <c r="O225" s="1362"/>
      <c r="P225" s="1362"/>
      <c r="Q225" s="505"/>
      <c r="R225" s="505"/>
      <c r="S225" s="505"/>
      <c r="T225" s="505"/>
      <c r="U225" s="505"/>
      <c r="V225" s="505"/>
      <c r="W225" s="505"/>
      <c r="X225" s="505"/>
      <c r="Y225" s="505"/>
      <c r="Z225" s="505"/>
      <c r="AA225" s="501"/>
      <c r="AB225" s="505"/>
      <c r="AC225" s="968"/>
      <c r="AD225" s="505"/>
      <c r="AE225" s="505"/>
      <c r="AF225" s="505"/>
      <c r="AG225" s="505"/>
      <c r="AH225" s="505"/>
      <c r="AI225" s="1126"/>
      <c r="AJ225" s="501"/>
      <c r="AK225" s="1317">
        <f t="shared" si="71"/>
        <v>0</v>
      </c>
      <c r="AL225" s="1332"/>
    </row>
    <row r="226" spans="1:38" s="234" customFormat="1" x14ac:dyDescent="0.25">
      <c r="A226" s="224">
        <v>1</v>
      </c>
      <c r="B226" s="14" t="s">
        <v>115</v>
      </c>
      <c r="C226" s="600"/>
      <c r="D226" s="1478"/>
      <c r="E226" s="387">
        <v>3450</v>
      </c>
      <c r="F226" s="210">
        <f t="shared" si="93"/>
        <v>2875</v>
      </c>
      <c r="G226" s="211">
        <v>3211</v>
      </c>
      <c r="H226" s="211">
        <f t="shared" si="92"/>
        <v>111.68695652173912</v>
      </c>
      <c r="I226" s="340"/>
      <c r="J226" s="340"/>
      <c r="K226" s="1363"/>
      <c r="L226" s="1362"/>
      <c r="M226" s="1362"/>
      <c r="N226" s="1362"/>
      <c r="O226" s="1362"/>
      <c r="P226" s="1362"/>
      <c r="Q226" s="505"/>
      <c r="R226" s="505"/>
      <c r="S226" s="505"/>
      <c r="T226" s="505"/>
      <c r="U226" s="505"/>
      <c r="V226" s="505"/>
      <c r="W226" s="505"/>
      <c r="X226" s="505"/>
      <c r="Y226" s="505"/>
      <c r="Z226" s="505"/>
      <c r="AA226" s="501"/>
      <c r="AB226" s="505"/>
      <c r="AC226" s="968"/>
      <c r="AD226" s="505"/>
      <c r="AE226" s="505"/>
      <c r="AF226" s="505"/>
      <c r="AG226" s="505"/>
      <c r="AH226" s="505"/>
      <c r="AI226" s="1126"/>
      <c r="AJ226" s="501"/>
      <c r="AK226" s="1317">
        <f t="shared" si="71"/>
        <v>0</v>
      </c>
      <c r="AL226" s="1332"/>
    </row>
    <row r="227" spans="1:38" s="234" customFormat="1" ht="75" x14ac:dyDescent="0.25">
      <c r="A227" s="224">
        <v>1</v>
      </c>
      <c r="B227" s="9" t="s">
        <v>244</v>
      </c>
      <c r="C227" s="599"/>
      <c r="D227" s="1478"/>
      <c r="E227" s="387">
        <v>500</v>
      </c>
      <c r="F227" s="210">
        <f t="shared" si="93"/>
        <v>417</v>
      </c>
      <c r="G227" s="211">
        <v>461</v>
      </c>
      <c r="H227" s="211">
        <f t="shared" si="92"/>
        <v>110.55155875299761</v>
      </c>
      <c r="I227" s="340"/>
      <c r="J227" s="340"/>
      <c r="K227" s="1363"/>
      <c r="L227" s="1362"/>
      <c r="M227" s="1362"/>
      <c r="N227" s="1362"/>
      <c r="O227" s="1362"/>
      <c r="P227" s="1362"/>
      <c r="Q227" s="505"/>
      <c r="R227" s="505"/>
      <c r="S227" s="505"/>
      <c r="T227" s="505"/>
      <c r="U227" s="505"/>
      <c r="V227" s="505"/>
      <c r="W227" s="505"/>
      <c r="X227" s="505"/>
      <c r="Y227" s="505"/>
      <c r="Z227" s="505"/>
      <c r="AA227" s="501"/>
      <c r="AB227" s="505"/>
      <c r="AC227" s="968"/>
      <c r="AD227" s="505"/>
      <c r="AE227" s="505"/>
      <c r="AF227" s="505"/>
      <c r="AG227" s="505"/>
      <c r="AH227" s="505"/>
      <c r="AI227" s="1126"/>
      <c r="AJ227" s="501"/>
      <c r="AK227" s="1317">
        <f t="shared" si="71"/>
        <v>0</v>
      </c>
      <c r="AL227" s="1332"/>
    </row>
    <row r="228" spans="1:38" s="234" customFormat="1" ht="75" x14ac:dyDescent="0.25">
      <c r="A228" s="224">
        <v>1</v>
      </c>
      <c r="B228" s="14" t="s">
        <v>245</v>
      </c>
      <c r="C228" s="600"/>
      <c r="D228" s="1478"/>
      <c r="E228" s="387">
        <v>850</v>
      </c>
      <c r="F228" s="210">
        <f t="shared" si="93"/>
        <v>708</v>
      </c>
      <c r="G228" s="1479">
        <v>854</v>
      </c>
      <c r="H228" s="211">
        <f t="shared" si="92"/>
        <v>120.62146892655367</v>
      </c>
      <c r="I228" s="340"/>
      <c r="J228" s="340"/>
      <c r="K228" s="1363"/>
      <c r="L228" s="1362"/>
      <c r="M228" s="1362"/>
      <c r="N228" s="1362"/>
      <c r="O228" s="1362"/>
      <c r="P228" s="1362"/>
      <c r="Q228" s="505"/>
      <c r="R228" s="505"/>
      <c r="S228" s="505"/>
      <c r="T228" s="505"/>
      <c r="U228" s="505"/>
      <c r="V228" s="505"/>
      <c r="W228" s="505"/>
      <c r="X228" s="505"/>
      <c r="Y228" s="505"/>
      <c r="Z228" s="505"/>
      <c r="AA228" s="501"/>
      <c r="AB228" s="505"/>
      <c r="AC228" s="968"/>
      <c r="AD228" s="505"/>
      <c r="AE228" s="505"/>
      <c r="AF228" s="505"/>
      <c r="AG228" s="505"/>
      <c r="AH228" s="505"/>
      <c r="AI228" s="1126"/>
      <c r="AJ228" s="501"/>
      <c r="AK228" s="1317">
        <f t="shared" si="71"/>
        <v>0</v>
      </c>
      <c r="AL228" s="1332"/>
    </row>
    <row r="229" spans="1:38" s="234" customFormat="1" x14ac:dyDescent="0.25">
      <c r="A229" s="224">
        <v>1</v>
      </c>
      <c r="B229" s="14" t="s">
        <v>66</v>
      </c>
      <c r="C229" s="600"/>
      <c r="D229" s="1478"/>
      <c r="E229" s="387">
        <v>4800</v>
      </c>
      <c r="F229" s="210">
        <f t="shared" si="93"/>
        <v>4000</v>
      </c>
      <c r="G229" s="1479">
        <v>4048</v>
      </c>
      <c r="H229" s="211">
        <f t="shared" si="92"/>
        <v>101.2</v>
      </c>
      <c r="I229" s="340"/>
      <c r="J229" s="340"/>
      <c r="K229" s="1363"/>
      <c r="L229" s="1362"/>
      <c r="M229" s="1362"/>
      <c r="N229" s="1362"/>
      <c r="O229" s="1362"/>
      <c r="P229" s="1362"/>
      <c r="Q229" s="505"/>
      <c r="R229" s="505"/>
      <c r="S229" s="505"/>
      <c r="T229" s="505"/>
      <c r="U229" s="505"/>
      <c r="V229" s="505"/>
      <c r="W229" s="505"/>
      <c r="X229" s="505"/>
      <c r="Y229" s="505"/>
      <c r="Z229" s="505"/>
      <c r="AA229" s="501"/>
      <c r="AB229" s="505"/>
      <c r="AC229" s="968"/>
      <c r="AD229" s="505"/>
      <c r="AE229" s="505"/>
      <c r="AF229" s="505"/>
      <c r="AG229" s="505"/>
      <c r="AH229" s="505"/>
      <c r="AI229" s="1126"/>
      <c r="AJ229" s="501"/>
      <c r="AK229" s="1317">
        <f t="shared" si="71"/>
        <v>0</v>
      </c>
      <c r="AL229" s="1332"/>
    </row>
    <row r="230" spans="1:38" s="234" customFormat="1" ht="30" x14ac:dyDescent="0.25">
      <c r="A230" s="2527"/>
      <c r="B230" s="14" t="s">
        <v>351</v>
      </c>
      <c r="C230" s="600"/>
      <c r="D230" s="1478"/>
      <c r="E230" s="387"/>
      <c r="F230" s="210"/>
      <c r="G230" s="1479">
        <v>3</v>
      </c>
      <c r="H230" s="211"/>
      <c r="I230" s="340"/>
      <c r="J230" s="340"/>
      <c r="K230" s="1363"/>
      <c r="L230" s="1362"/>
      <c r="M230" s="1362"/>
      <c r="N230" s="1362"/>
      <c r="O230" s="1362"/>
      <c r="P230" s="1362"/>
      <c r="Q230" s="505"/>
      <c r="R230" s="505"/>
      <c r="S230" s="505"/>
      <c r="T230" s="505"/>
      <c r="U230" s="505"/>
      <c r="V230" s="505"/>
      <c r="W230" s="505"/>
      <c r="X230" s="505"/>
      <c r="Y230" s="505"/>
      <c r="Z230" s="505"/>
      <c r="AA230" s="501"/>
      <c r="AB230" s="505"/>
      <c r="AC230" s="968"/>
      <c r="AD230" s="505"/>
      <c r="AE230" s="505"/>
      <c r="AF230" s="505"/>
      <c r="AG230" s="505"/>
      <c r="AH230" s="505"/>
      <c r="AI230" s="1126"/>
      <c r="AJ230" s="501"/>
      <c r="AK230" s="1317">
        <f t="shared" si="71"/>
        <v>0</v>
      </c>
      <c r="AL230" s="1332"/>
    </row>
    <row r="231" spans="1:38" s="234" customFormat="1" ht="30" x14ac:dyDescent="0.25">
      <c r="A231" s="224">
        <v>1</v>
      </c>
      <c r="B231" s="14" t="s">
        <v>123</v>
      </c>
      <c r="C231" s="600"/>
      <c r="D231" s="1478"/>
      <c r="E231" s="366">
        <v>1300</v>
      </c>
      <c r="F231" s="210">
        <f t="shared" si="93"/>
        <v>1083</v>
      </c>
      <c r="G231" s="1479">
        <v>1077</v>
      </c>
      <c r="H231" s="211">
        <f t="shared" si="92"/>
        <v>99.445983379501385</v>
      </c>
      <c r="I231" s="340"/>
      <c r="J231" s="340"/>
      <c r="K231" s="1363"/>
      <c r="L231" s="1362"/>
      <c r="M231" s="1362"/>
      <c r="N231" s="1362"/>
      <c r="O231" s="1362"/>
      <c r="P231" s="1362"/>
      <c r="Q231" s="505"/>
      <c r="R231" s="505"/>
      <c r="S231" s="505"/>
      <c r="T231" s="505"/>
      <c r="U231" s="505"/>
      <c r="V231" s="505"/>
      <c r="W231" s="505"/>
      <c r="X231" s="505"/>
      <c r="Y231" s="505"/>
      <c r="Z231" s="505"/>
      <c r="AA231" s="501"/>
      <c r="AB231" s="505"/>
      <c r="AC231" s="968"/>
      <c r="AD231" s="505"/>
      <c r="AE231" s="505"/>
      <c r="AF231" s="505"/>
      <c r="AG231" s="505"/>
      <c r="AH231" s="505"/>
      <c r="AI231" s="1126"/>
      <c r="AJ231" s="501"/>
      <c r="AK231" s="1317">
        <f t="shared" si="71"/>
        <v>0</v>
      </c>
      <c r="AL231" s="1332"/>
    </row>
    <row r="232" spans="1:38" s="234" customFormat="1" x14ac:dyDescent="0.25">
      <c r="A232" s="224">
        <v>1</v>
      </c>
      <c r="B232" s="14" t="s">
        <v>114</v>
      </c>
      <c r="C232" s="600"/>
      <c r="D232" s="1478"/>
      <c r="E232" s="387">
        <v>18600</v>
      </c>
      <c r="F232" s="210">
        <f t="shared" si="93"/>
        <v>15500</v>
      </c>
      <c r="G232" s="1479">
        <v>17048</v>
      </c>
      <c r="H232" s="211">
        <f t="shared" si="92"/>
        <v>109.98709677419353</v>
      </c>
      <c r="I232" s="340"/>
      <c r="J232" s="340"/>
      <c r="K232" s="1363"/>
      <c r="L232" s="1362"/>
      <c r="M232" s="1362"/>
      <c r="N232" s="1362"/>
      <c r="O232" s="1362"/>
      <c r="P232" s="1362"/>
      <c r="Q232" s="505"/>
      <c r="R232" s="505"/>
      <c r="S232" s="505"/>
      <c r="T232" s="505"/>
      <c r="U232" s="505"/>
      <c r="V232" s="505"/>
      <c r="W232" s="505"/>
      <c r="X232" s="505"/>
      <c r="Y232" s="505"/>
      <c r="Z232" s="505"/>
      <c r="AA232" s="501"/>
      <c r="AB232" s="505"/>
      <c r="AC232" s="968"/>
      <c r="AD232" s="505"/>
      <c r="AE232" s="505"/>
      <c r="AF232" s="505"/>
      <c r="AG232" s="505"/>
      <c r="AH232" s="505"/>
      <c r="AI232" s="1126"/>
      <c r="AJ232" s="501"/>
      <c r="AK232" s="1317">
        <f t="shared" si="71"/>
        <v>0</v>
      </c>
      <c r="AL232" s="1332"/>
    </row>
    <row r="233" spans="1:38" s="234" customFormat="1" ht="30" x14ac:dyDescent="0.25">
      <c r="A233" s="2527"/>
      <c r="B233" s="14" t="s">
        <v>622</v>
      </c>
      <c r="C233" s="600"/>
      <c r="D233" s="1478"/>
      <c r="E233" s="387"/>
      <c r="F233" s="210"/>
      <c r="G233" s="1479">
        <v>2644</v>
      </c>
      <c r="H233" s="211"/>
      <c r="I233" s="340"/>
      <c r="J233" s="340"/>
      <c r="K233" s="1363"/>
      <c r="L233" s="1362"/>
      <c r="M233" s="1362"/>
      <c r="N233" s="1362"/>
      <c r="O233" s="1362"/>
      <c r="P233" s="1362"/>
      <c r="Q233" s="505"/>
      <c r="R233" s="505"/>
      <c r="S233" s="505"/>
      <c r="T233" s="505"/>
      <c r="U233" s="505"/>
      <c r="V233" s="505"/>
      <c r="W233" s="505"/>
      <c r="X233" s="505"/>
      <c r="Y233" s="505"/>
      <c r="Z233" s="505"/>
      <c r="AA233" s="501"/>
      <c r="AB233" s="505"/>
      <c r="AC233" s="968"/>
      <c r="AD233" s="505"/>
      <c r="AE233" s="505"/>
      <c r="AF233" s="505"/>
      <c r="AG233" s="505"/>
      <c r="AH233" s="505"/>
      <c r="AI233" s="1126"/>
      <c r="AJ233" s="501"/>
      <c r="AK233" s="1317">
        <f t="shared" ref="AK233:AK296" si="94">AB233-AA233-AE233</f>
        <v>0</v>
      </c>
      <c r="AL233" s="1332"/>
    </row>
    <row r="234" spans="1:38" s="234" customFormat="1" ht="30" x14ac:dyDescent="0.25">
      <c r="A234" s="224">
        <v>1</v>
      </c>
      <c r="B234" s="14" t="s">
        <v>238</v>
      </c>
      <c r="C234" s="600"/>
      <c r="D234" s="1478"/>
      <c r="E234" s="387">
        <v>3500</v>
      </c>
      <c r="F234" s="210">
        <f t="shared" si="93"/>
        <v>2917</v>
      </c>
      <c r="G234" s="1479">
        <v>2915</v>
      </c>
      <c r="H234" s="211">
        <f t="shared" si="92"/>
        <v>99.931436407267739</v>
      </c>
      <c r="I234" s="340"/>
      <c r="J234" s="340"/>
      <c r="K234" s="1363"/>
      <c r="L234" s="1362"/>
      <c r="M234" s="1362"/>
      <c r="N234" s="1362"/>
      <c r="O234" s="1362"/>
      <c r="P234" s="1362"/>
      <c r="Q234" s="505"/>
      <c r="R234" s="505"/>
      <c r="S234" s="505"/>
      <c r="T234" s="505"/>
      <c r="U234" s="505"/>
      <c r="V234" s="505"/>
      <c r="W234" s="505"/>
      <c r="X234" s="505"/>
      <c r="Y234" s="505"/>
      <c r="Z234" s="505"/>
      <c r="AA234" s="501"/>
      <c r="AB234" s="505"/>
      <c r="AC234" s="968"/>
      <c r="AD234" s="505"/>
      <c r="AE234" s="505"/>
      <c r="AF234" s="505"/>
      <c r="AG234" s="505"/>
      <c r="AH234" s="505"/>
      <c r="AI234" s="1126"/>
      <c r="AJ234" s="501"/>
      <c r="AK234" s="1317">
        <f t="shared" si="94"/>
        <v>0</v>
      </c>
      <c r="AL234" s="1332"/>
    </row>
    <row r="235" spans="1:38" s="234" customFormat="1" x14ac:dyDescent="0.25">
      <c r="A235" s="2527"/>
      <c r="B235" s="14" t="s">
        <v>359</v>
      </c>
      <c r="C235" s="600"/>
      <c r="D235" s="1478"/>
      <c r="E235" s="387"/>
      <c r="F235" s="210"/>
      <c r="G235" s="1479">
        <v>84</v>
      </c>
      <c r="H235" s="211"/>
      <c r="I235" s="340"/>
      <c r="J235" s="340"/>
      <c r="K235" s="1363"/>
      <c r="L235" s="1362"/>
      <c r="M235" s="1362"/>
      <c r="N235" s="1362"/>
      <c r="O235" s="1362"/>
      <c r="P235" s="1362"/>
      <c r="Q235" s="505"/>
      <c r="R235" s="505"/>
      <c r="S235" s="505"/>
      <c r="T235" s="505"/>
      <c r="U235" s="505"/>
      <c r="V235" s="505"/>
      <c r="W235" s="505"/>
      <c r="X235" s="505"/>
      <c r="Y235" s="505"/>
      <c r="Z235" s="505"/>
      <c r="AA235" s="501"/>
      <c r="AB235" s="505"/>
      <c r="AC235" s="968"/>
      <c r="AD235" s="505"/>
      <c r="AE235" s="505"/>
      <c r="AF235" s="505"/>
      <c r="AG235" s="505"/>
      <c r="AH235" s="505"/>
      <c r="AI235" s="1126"/>
      <c r="AJ235" s="501"/>
      <c r="AK235" s="1317">
        <f t="shared" si="94"/>
        <v>0</v>
      </c>
      <c r="AL235" s="1332"/>
    </row>
    <row r="236" spans="1:38" s="234" customFormat="1" ht="30" x14ac:dyDescent="0.25">
      <c r="A236" s="2527"/>
      <c r="B236" s="14" t="s">
        <v>275</v>
      </c>
      <c r="C236" s="600"/>
      <c r="D236" s="1478"/>
      <c r="E236" s="387">
        <v>500</v>
      </c>
      <c r="F236" s="210">
        <f t="shared" si="93"/>
        <v>417</v>
      </c>
      <c r="G236" s="1479">
        <v>430</v>
      </c>
      <c r="H236" s="211">
        <f t="shared" si="92"/>
        <v>103.11750599520384</v>
      </c>
      <c r="I236" s="340"/>
      <c r="J236" s="340"/>
      <c r="K236" s="1363"/>
      <c r="L236" s="1362"/>
      <c r="M236" s="1362"/>
      <c r="N236" s="1362"/>
      <c r="O236" s="1362"/>
      <c r="P236" s="1362"/>
      <c r="Q236" s="505"/>
      <c r="R236" s="505"/>
      <c r="S236" s="505"/>
      <c r="T236" s="505"/>
      <c r="U236" s="505"/>
      <c r="V236" s="505"/>
      <c r="W236" s="505"/>
      <c r="X236" s="505"/>
      <c r="Y236" s="505"/>
      <c r="Z236" s="505"/>
      <c r="AA236" s="501"/>
      <c r="AB236" s="505"/>
      <c r="AC236" s="968"/>
      <c r="AD236" s="505"/>
      <c r="AE236" s="505"/>
      <c r="AF236" s="505"/>
      <c r="AG236" s="505"/>
      <c r="AH236" s="505"/>
      <c r="AI236" s="1126"/>
      <c r="AJ236" s="501"/>
      <c r="AK236" s="1317">
        <f t="shared" si="94"/>
        <v>0</v>
      </c>
      <c r="AL236" s="1332"/>
    </row>
    <row r="237" spans="1:38" s="234" customFormat="1" ht="30" x14ac:dyDescent="0.25">
      <c r="A237" s="2527"/>
      <c r="B237" s="14" t="s">
        <v>362</v>
      </c>
      <c r="C237" s="600"/>
      <c r="D237" s="1478"/>
      <c r="E237" s="387"/>
      <c r="F237" s="210"/>
      <c r="G237" s="1479">
        <v>43</v>
      </c>
      <c r="H237" s="211"/>
      <c r="I237" s="340"/>
      <c r="J237" s="340"/>
      <c r="K237" s="1363"/>
      <c r="L237" s="1362"/>
      <c r="M237" s="1362"/>
      <c r="N237" s="1362"/>
      <c r="O237" s="1362"/>
      <c r="P237" s="1362"/>
      <c r="Q237" s="505"/>
      <c r="R237" s="505"/>
      <c r="S237" s="505"/>
      <c r="T237" s="505"/>
      <c r="U237" s="505"/>
      <c r="V237" s="505"/>
      <c r="W237" s="505"/>
      <c r="X237" s="505"/>
      <c r="Y237" s="505"/>
      <c r="Z237" s="505"/>
      <c r="AA237" s="501"/>
      <c r="AB237" s="505"/>
      <c r="AC237" s="968"/>
      <c r="AD237" s="505"/>
      <c r="AE237" s="505"/>
      <c r="AF237" s="505"/>
      <c r="AG237" s="505"/>
      <c r="AH237" s="505"/>
      <c r="AI237" s="1126"/>
      <c r="AJ237" s="501"/>
      <c r="AK237" s="1317">
        <f t="shared" si="94"/>
        <v>0</v>
      </c>
      <c r="AL237" s="1332"/>
    </row>
    <row r="238" spans="1:38" s="234" customFormat="1" ht="90" x14ac:dyDescent="0.25">
      <c r="A238" s="224">
        <v>1</v>
      </c>
      <c r="B238" s="14" t="s">
        <v>250</v>
      </c>
      <c r="C238" s="600"/>
      <c r="D238" s="1478"/>
      <c r="E238" s="387">
        <v>250</v>
      </c>
      <c r="F238" s="210">
        <f t="shared" si="93"/>
        <v>208</v>
      </c>
      <c r="G238" s="1479">
        <v>243</v>
      </c>
      <c r="H238" s="211">
        <f>G238/F238*100</f>
        <v>116.82692307692308</v>
      </c>
      <c r="I238" s="340"/>
      <c r="J238" s="340"/>
      <c r="K238" s="1363"/>
      <c r="L238" s="1362"/>
      <c r="M238" s="1362"/>
      <c r="N238" s="1362"/>
      <c r="O238" s="1362"/>
      <c r="P238" s="1362"/>
      <c r="Q238" s="505"/>
      <c r="R238" s="505"/>
      <c r="S238" s="505"/>
      <c r="T238" s="505"/>
      <c r="U238" s="505"/>
      <c r="V238" s="505"/>
      <c r="W238" s="505"/>
      <c r="X238" s="505"/>
      <c r="Y238" s="505"/>
      <c r="Z238" s="505"/>
      <c r="AA238" s="501"/>
      <c r="AB238" s="505"/>
      <c r="AC238" s="968"/>
      <c r="AD238" s="505"/>
      <c r="AE238" s="505"/>
      <c r="AF238" s="505"/>
      <c r="AG238" s="505"/>
      <c r="AH238" s="505"/>
      <c r="AI238" s="1126"/>
      <c r="AJ238" s="501"/>
      <c r="AK238" s="1317">
        <f t="shared" si="94"/>
        <v>0</v>
      </c>
      <c r="AL238" s="1332"/>
    </row>
    <row r="239" spans="1:38" s="234" customFormat="1" ht="90" x14ac:dyDescent="0.25">
      <c r="A239" s="2527"/>
      <c r="B239" s="14" t="s">
        <v>249</v>
      </c>
      <c r="C239" s="600"/>
      <c r="D239" s="1478"/>
      <c r="E239" s="387">
        <v>300</v>
      </c>
      <c r="F239" s="210">
        <f t="shared" si="93"/>
        <v>250</v>
      </c>
      <c r="G239" s="1479">
        <v>288</v>
      </c>
      <c r="H239" s="211">
        <f>G239/F239*100</f>
        <v>115.19999999999999</v>
      </c>
      <c r="I239" s="340"/>
      <c r="J239" s="340"/>
      <c r="K239" s="1363"/>
      <c r="L239" s="1362"/>
      <c r="M239" s="1362"/>
      <c r="N239" s="1362"/>
      <c r="O239" s="1362"/>
      <c r="P239" s="1362"/>
      <c r="Q239" s="505"/>
      <c r="R239" s="505"/>
      <c r="S239" s="505"/>
      <c r="T239" s="505"/>
      <c r="U239" s="505"/>
      <c r="V239" s="505"/>
      <c r="W239" s="505"/>
      <c r="X239" s="505"/>
      <c r="Y239" s="505"/>
      <c r="Z239" s="505"/>
      <c r="AA239" s="501"/>
      <c r="AB239" s="505"/>
      <c r="AC239" s="968"/>
      <c r="AD239" s="505"/>
      <c r="AE239" s="505"/>
      <c r="AF239" s="505"/>
      <c r="AG239" s="505"/>
      <c r="AH239" s="505"/>
      <c r="AI239" s="1126"/>
      <c r="AJ239" s="501"/>
      <c r="AK239" s="1317">
        <f t="shared" si="94"/>
        <v>0</v>
      </c>
      <c r="AL239" s="1332"/>
    </row>
    <row r="240" spans="1:38" s="234" customFormat="1" ht="83.25" customHeight="1" x14ac:dyDescent="0.25">
      <c r="A240" s="224">
        <v>1</v>
      </c>
      <c r="B240" s="9" t="s">
        <v>459</v>
      </c>
      <c r="C240" s="599"/>
      <c r="D240" s="1478"/>
      <c r="E240" s="387">
        <v>50</v>
      </c>
      <c r="F240" s="210">
        <f t="shared" si="93"/>
        <v>42</v>
      </c>
      <c r="G240" s="211">
        <v>26</v>
      </c>
      <c r="H240" s="211">
        <f>G240/F240*100</f>
        <v>61.904761904761905</v>
      </c>
      <c r="I240" s="340"/>
      <c r="J240" s="340"/>
      <c r="K240" s="1363"/>
      <c r="L240" s="1362"/>
      <c r="M240" s="1362"/>
      <c r="N240" s="1362"/>
      <c r="O240" s="1362"/>
      <c r="P240" s="1362"/>
      <c r="Q240" s="505"/>
      <c r="R240" s="505"/>
      <c r="S240" s="505"/>
      <c r="T240" s="505"/>
      <c r="U240" s="505"/>
      <c r="V240" s="505"/>
      <c r="W240" s="505"/>
      <c r="X240" s="505"/>
      <c r="Y240" s="505"/>
      <c r="Z240" s="505"/>
      <c r="AA240" s="501"/>
      <c r="AB240" s="505"/>
      <c r="AC240" s="968"/>
      <c r="AD240" s="505"/>
      <c r="AE240" s="505"/>
      <c r="AF240" s="505"/>
      <c r="AG240" s="505"/>
      <c r="AH240" s="505"/>
      <c r="AI240" s="1126"/>
      <c r="AJ240" s="501"/>
      <c r="AK240" s="1317">
        <f t="shared" si="94"/>
        <v>0</v>
      </c>
      <c r="AL240" s="1332"/>
    </row>
    <row r="241" spans="1:38" s="234" customFormat="1" ht="45" x14ac:dyDescent="0.25">
      <c r="A241" s="224">
        <v>1</v>
      </c>
      <c r="B241" s="9" t="s">
        <v>183</v>
      </c>
      <c r="C241" s="599"/>
      <c r="D241" s="1478"/>
      <c r="E241" s="387">
        <v>700</v>
      </c>
      <c r="F241" s="210">
        <f t="shared" si="93"/>
        <v>583</v>
      </c>
      <c r="G241" s="211">
        <v>801</v>
      </c>
      <c r="H241" s="211">
        <f>G241/F241*100</f>
        <v>137.39279588336194</v>
      </c>
      <c r="I241" s="340"/>
      <c r="J241" s="340"/>
      <c r="K241" s="1363"/>
      <c r="L241" s="1362"/>
      <c r="M241" s="1362"/>
      <c r="N241" s="1362"/>
      <c r="O241" s="1362"/>
      <c r="P241" s="1362"/>
      <c r="Q241" s="505"/>
      <c r="R241" s="505"/>
      <c r="S241" s="505"/>
      <c r="T241" s="505"/>
      <c r="U241" s="505"/>
      <c r="V241" s="505"/>
      <c r="W241" s="505"/>
      <c r="X241" s="505"/>
      <c r="Y241" s="505"/>
      <c r="Z241" s="505"/>
      <c r="AA241" s="501"/>
      <c r="AB241" s="505"/>
      <c r="AC241" s="968"/>
      <c r="AD241" s="505"/>
      <c r="AE241" s="505"/>
      <c r="AF241" s="505"/>
      <c r="AG241" s="505"/>
      <c r="AH241" s="505"/>
      <c r="AI241" s="1126"/>
      <c r="AJ241" s="501"/>
      <c r="AK241" s="1317">
        <f t="shared" si="94"/>
        <v>0</v>
      </c>
      <c r="AL241" s="1332"/>
    </row>
    <row r="242" spans="1:38" s="234" customFormat="1" ht="105" x14ac:dyDescent="0.25">
      <c r="A242" s="224"/>
      <c r="B242" s="9" t="s">
        <v>352</v>
      </c>
      <c r="C242" s="599"/>
      <c r="D242" s="1478"/>
      <c r="E242" s="387"/>
      <c r="F242" s="210">
        <f t="shared" si="93"/>
        <v>0</v>
      </c>
      <c r="G242" s="211">
        <v>297</v>
      </c>
      <c r="H242" s="211"/>
      <c r="I242" s="340"/>
      <c r="J242" s="340"/>
      <c r="K242" s="1363"/>
      <c r="L242" s="1362"/>
      <c r="M242" s="1362"/>
      <c r="N242" s="1362"/>
      <c r="O242" s="1362"/>
      <c r="P242" s="1362"/>
      <c r="Q242" s="505"/>
      <c r="R242" s="505"/>
      <c r="S242" s="505"/>
      <c r="T242" s="505"/>
      <c r="U242" s="505"/>
      <c r="V242" s="505"/>
      <c r="W242" s="505"/>
      <c r="X242" s="505"/>
      <c r="Y242" s="505"/>
      <c r="Z242" s="505"/>
      <c r="AA242" s="501"/>
      <c r="AB242" s="505"/>
      <c r="AC242" s="968"/>
      <c r="AD242" s="505"/>
      <c r="AE242" s="505"/>
      <c r="AF242" s="505"/>
      <c r="AG242" s="505"/>
      <c r="AH242" s="505"/>
      <c r="AI242" s="1126"/>
      <c r="AJ242" s="501"/>
      <c r="AK242" s="1317">
        <f t="shared" si="94"/>
        <v>0</v>
      </c>
      <c r="AL242" s="1332"/>
    </row>
    <row r="243" spans="1:38" s="234" customFormat="1" ht="33" customHeight="1" x14ac:dyDescent="0.25">
      <c r="A243" s="224">
        <v>1</v>
      </c>
      <c r="B243" s="9" t="s">
        <v>187</v>
      </c>
      <c r="C243" s="599"/>
      <c r="D243" s="1478"/>
      <c r="E243" s="387">
        <v>4200</v>
      </c>
      <c r="F243" s="210">
        <f>ROUND(E243/12*$B$4,0)</f>
        <v>3500</v>
      </c>
      <c r="G243" s="211">
        <v>3698</v>
      </c>
      <c r="H243" s="211">
        <f>G243/F243*100</f>
        <v>105.65714285714284</v>
      </c>
      <c r="I243" s="340"/>
      <c r="J243" s="340"/>
      <c r="K243" s="1363"/>
      <c r="L243" s="1362"/>
      <c r="M243" s="1362"/>
      <c r="N243" s="1362"/>
      <c r="O243" s="1362"/>
      <c r="P243" s="1362"/>
      <c r="Q243" s="505"/>
      <c r="R243" s="505"/>
      <c r="S243" s="505"/>
      <c r="T243" s="505"/>
      <c r="U243" s="505"/>
      <c r="V243" s="505"/>
      <c r="W243" s="505"/>
      <c r="X243" s="505"/>
      <c r="Y243" s="505"/>
      <c r="Z243" s="505"/>
      <c r="AA243" s="501"/>
      <c r="AB243" s="505"/>
      <c r="AC243" s="968"/>
      <c r="AD243" s="505"/>
      <c r="AE243" s="505"/>
      <c r="AF243" s="505"/>
      <c r="AG243" s="505"/>
      <c r="AH243" s="505"/>
      <c r="AI243" s="1126"/>
      <c r="AJ243" s="501"/>
      <c r="AK243" s="1317">
        <f t="shared" si="94"/>
        <v>0</v>
      </c>
      <c r="AL243" s="1332"/>
    </row>
    <row r="244" spans="1:38" s="234" customFormat="1" ht="33" customHeight="1" x14ac:dyDescent="0.25">
      <c r="A244" s="2527"/>
      <c r="B244" s="9" t="s">
        <v>500</v>
      </c>
      <c r="C244" s="599"/>
      <c r="D244" s="1478"/>
      <c r="E244" s="387"/>
      <c r="F244" s="210"/>
      <c r="G244" s="211">
        <v>511</v>
      </c>
      <c r="H244" s="211"/>
      <c r="I244" s="340"/>
      <c r="J244" s="340"/>
      <c r="K244" s="1363"/>
      <c r="L244" s="1362"/>
      <c r="M244" s="1362"/>
      <c r="N244" s="1362"/>
      <c r="O244" s="1362"/>
      <c r="P244" s="1362"/>
      <c r="Q244" s="505"/>
      <c r="R244" s="505"/>
      <c r="S244" s="505"/>
      <c r="T244" s="505"/>
      <c r="U244" s="505"/>
      <c r="V244" s="505"/>
      <c r="W244" s="505"/>
      <c r="X244" s="505"/>
      <c r="Y244" s="505"/>
      <c r="Z244" s="505"/>
      <c r="AA244" s="501"/>
      <c r="AB244" s="505"/>
      <c r="AC244" s="968"/>
      <c r="AD244" s="505"/>
      <c r="AE244" s="505"/>
      <c r="AF244" s="505"/>
      <c r="AG244" s="505"/>
      <c r="AH244" s="505"/>
      <c r="AI244" s="1126"/>
      <c r="AJ244" s="501"/>
      <c r="AK244" s="1317">
        <f t="shared" si="94"/>
        <v>0</v>
      </c>
      <c r="AL244" s="1332"/>
    </row>
    <row r="245" spans="1:38" s="234" customFormat="1" ht="24" customHeight="1" x14ac:dyDescent="0.25">
      <c r="A245" s="224"/>
      <c r="B245" s="9" t="s">
        <v>88</v>
      </c>
      <c r="C245" s="599"/>
      <c r="D245" s="1478"/>
      <c r="E245" s="387">
        <v>950</v>
      </c>
      <c r="F245" s="210">
        <f t="shared" ref="F245:F257" si="95">ROUND(E245/12*$B$4,0)</f>
        <v>792</v>
      </c>
      <c r="G245" s="211">
        <v>665</v>
      </c>
      <c r="H245" s="211">
        <f>G245/F245*100</f>
        <v>83.964646464646464</v>
      </c>
      <c r="I245" s="340"/>
      <c r="J245" s="340"/>
      <c r="K245" s="1363"/>
      <c r="L245" s="1362"/>
      <c r="M245" s="1362"/>
      <c r="N245" s="1362"/>
      <c r="O245" s="1362"/>
      <c r="P245" s="1362"/>
      <c r="Q245" s="505"/>
      <c r="R245" s="505"/>
      <c r="S245" s="505"/>
      <c r="T245" s="505"/>
      <c r="U245" s="505"/>
      <c r="V245" s="505"/>
      <c r="W245" s="505"/>
      <c r="X245" s="505"/>
      <c r="Y245" s="505"/>
      <c r="Z245" s="505"/>
      <c r="AA245" s="501"/>
      <c r="AB245" s="505"/>
      <c r="AC245" s="968"/>
      <c r="AD245" s="505"/>
      <c r="AE245" s="505"/>
      <c r="AF245" s="505"/>
      <c r="AG245" s="505"/>
      <c r="AH245" s="505"/>
      <c r="AI245" s="1126"/>
      <c r="AJ245" s="501"/>
      <c r="AK245" s="1317">
        <f t="shared" si="94"/>
        <v>0</v>
      </c>
      <c r="AL245" s="1332"/>
    </row>
    <row r="246" spans="1:38" s="234" customFormat="1" x14ac:dyDescent="0.25">
      <c r="A246" s="224">
        <v>1</v>
      </c>
      <c r="B246" s="9" t="s">
        <v>112</v>
      </c>
      <c r="C246" s="599"/>
      <c r="D246" s="1478"/>
      <c r="E246" s="387">
        <v>300</v>
      </c>
      <c r="F246" s="210">
        <f t="shared" si="95"/>
        <v>250</v>
      </c>
      <c r="G246" s="211">
        <v>74</v>
      </c>
      <c r="H246" s="211">
        <f>G246/F246*100</f>
        <v>29.599999999999998</v>
      </c>
      <c r="I246" s="340"/>
      <c r="J246" s="340"/>
      <c r="K246" s="1363"/>
      <c r="L246" s="1362"/>
      <c r="M246" s="1362"/>
      <c r="N246" s="1362"/>
      <c r="O246" s="1362"/>
      <c r="P246" s="1362"/>
      <c r="Q246" s="505"/>
      <c r="R246" s="505"/>
      <c r="S246" s="505"/>
      <c r="T246" s="505"/>
      <c r="U246" s="505"/>
      <c r="V246" s="505"/>
      <c r="W246" s="505"/>
      <c r="X246" s="505"/>
      <c r="Y246" s="505"/>
      <c r="Z246" s="505"/>
      <c r="AA246" s="501"/>
      <c r="AB246" s="505"/>
      <c r="AC246" s="968"/>
      <c r="AD246" s="505"/>
      <c r="AE246" s="505"/>
      <c r="AF246" s="505"/>
      <c r="AG246" s="505"/>
      <c r="AH246" s="505"/>
      <c r="AI246" s="1126"/>
      <c r="AJ246" s="501"/>
      <c r="AK246" s="1317">
        <f t="shared" si="94"/>
        <v>0</v>
      </c>
      <c r="AL246" s="1332"/>
    </row>
    <row r="247" spans="1:38" s="234" customFormat="1" ht="29.25" customHeight="1" x14ac:dyDescent="0.25">
      <c r="A247" s="2527"/>
      <c r="B247" s="9" t="s">
        <v>467</v>
      </c>
      <c r="C247" s="599"/>
      <c r="D247" s="1478"/>
      <c r="E247" s="387">
        <v>1900</v>
      </c>
      <c r="F247" s="210">
        <f t="shared" si="95"/>
        <v>1583</v>
      </c>
      <c r="G247" s="211">
        <v>1469</v>
      </c>
      <c r="H247" s="211">
        <f>G247/F247*100</f>
        <v>92.798483891345555</v>
      </c>
      <c r="I247" s="340"/>
      <c r="J247" s="340"/>
      <c r="K247" s="1363"/>
      <c r="L247" s="1362"/>
      <c r="M247" s="1362"/>
      <c r="N247" s="1362"/>
      <c r="O247" s="1362"/>
      <c r="P247" s="1362"/>
      <c r="Q247" s="505"/>
      <c r="R247" s="505"/>
      <c r="S247" s="505"/>
      <c r="T247" s="505"/>
      <c r="U247" s="505"/>
      <c r="V247" s="505"/>
      <c r="W247" s="505"/>
      <c r="X247" s="505"/>
      <c r="Y247" s="505"/>
      <c r="Z247" s="505"/>
      <c r="AA247" s="501"/>
      <c r="AB247" s="505"/>
      <c r="AC247" s="968"/>
      <c r="AD247" s="505"/>
      <c r="AE247" s="505"/>
      <c r="AF247" s="505"/>
      <c r="AG247" s="505"/>
      <c r="AH247" s="505"/>
      <c r="AI247" s="1126"/>
      <c r="AJ247" s="501"/>
      <c r="AK247" s="1317">
        <f t="shared" si="94"/>
        <v>0</v>
      </c>
      <c r="AL247" s="1332"/>
    </row>
    <row r="248" spans="1:38" s="234" customFormat="1" ht="45" customHeight="1" x14ac:dyDescent="0.25">
      <c r="A248" s="224">
        <v>1</v>
      </c>
      <c r="B248" s="9" t="s">
        <v>369</v>
      </c>
      <c r="C248" s="599"/>
      <c r="D248" s="1478"/>
      <c r="E248" s="387">
        <v>650</v>
      </c>
      <c r="F248" s="210">
        <f t="shared" si="95"/>
        <v>542</v>
      </c>
      <c r="G248" s="211">
        <v>568</v>
      </c>
      <c r="H248" s="211">
        <f>G248/F248*100</f>
        <v>104.79704797047971</v>
      </c>
      <c r="I248" s="340"/>
      <c r="J248" s="340"/>
      <c r="K248" s="1363"/>
      <c r="L248" s="1362"/>
      <c r="M248" s="1362"/>
      <c r="N248" s="1362"/>
      <c r="O248" s="1362"/>
      <c r="P248" s="1362"/>
      <c r="Q248" s="505"/>
      <c r="R248" s="505"/>
      <c r="S248" s="505"/>
      <c r="T248" s="505"/>
      <c r="U248" s="505"/>
      <c r="V248" s="505"/>
      <c r="W248" s="505"/>
      <c r="X248" s="505"/>
      <c r="Y248" s="505"/>
      <c r="Z248" s="505"/>
      <c r="AA248" s="501"/>
      <c r="AB248" s="505"/>
      <c r="AC248" s="968"/>
      <c r="AD248" s="505"/>
      <c r="AE248" s="505"/>
      <c r="AF248" s="505"/>
      <c r="AG248" s="505"/>
      <c r="AH248" s="505"/>
      <c r="AI248" s="1126"/>
      <c r="AJ248" s="501"/>
      <c r="AK248" s="1317">
        <f t="shared" si="94"/>
        <v>0</v>
      </c>
      <c r="AL248" s="1332"/>
    </row>
    <row r="249" spans="1:38" s="234" customFormat="1" ht="30" x14ac:dyDescent="0.25">
      <c r="A249" s="224">
        <v>1</v>
      </c>
      <c r="B249" s="9" t="s">
        <v>188</v>
      </c>
      <c r="C249" s="599"/>
      <c r="D249" s="1478"/>
      <c r="E249" s="387">
        <v>96</v>
      </c>
      <c r="F249" s="210">
        <f t="shared" si="95"/>
        <v>80</v>
      </c>
      <c r="G249" s="211">
        <v>97</v>
      </c>
      <c r="H249" s="211">
        <f t="shared" ref="H249:H257" si="96">G249/F249*100</f>
        <v>121.24999999999999</v>
      </c>
      <c r="I249" s="340"/>
      <c r="J249" s="340"/>
      <c r="K249" s="1363"/>
      <c r="L249" s="1362"/>
      <c r="M249" s="1362"/>
      <c r="N249" s="1362"/>
      <c r="O249" s="1362"/>
      <c r="P249" s="1362"/>
      <c r="Q249" s="505"/>
      <c r="R249" s="505"/>
      <c r="S249" s="505"/>
      <c r="T249" s="505"/>
      <c r="U249" s="505"/>
      <c r="V249" s="505"/>
      <c r="W249" s="505"/>
      <c r="X249" s="505"/>
      <c r="Y249" s="505"/>
      <c r="Z249" s="505"/>
      <c r="AA249" s="501"/>
      <c r="AB249" s="505"/>
      <c r="AC249" s="968"/>
      <c r="AD249" s="505"/>
      <c r="AE249" s="505"/>
      <c r="AF249" s="505"/>
      <c r="AG249" s="505"/>
      <c r="AH249" s="505"/>
      <c r="AI249" s="1126"/>
      <c r="AJ249" s="501"/>
      <c r="AK249" s="1317">
        <f t="shared" si="94"/>
        <v>0</v>
      </c>
      <c r="AL249" s="1332"/>
    </row>
    <row r="250" spans="1:38" s="234" customFormat="1" x14ac:dyDescent="0.25">
      <c r="A250" s="2527"/>
      <c r="B250" s="9" t="s">
        <v>270</v>
      </c>
      <c r="C250" s="599"/>
      <c r="D250" s="1478"/>
      <c r="E250" s="387">
        <v>6700</v>
      </c>
      <c r="F250" s="210">
        <f t="shared" si="95"/>
        <v>5583</v>
      </c>
      <c r="G250" s="211">
        <v>4842</v>
      </c>
      <c r="H250" s="211">
        <f t="shared" si="96"/>
        <v>86.727565824825362</v>
      </c>
      <c r="I250" s="340"/>
      <c r="J250" s="340"/>
      <c r="K250" s="1363"/>
      <c r="L250" s="1362"/>
      <c r="M250" s="1362"/>
      <c r="N250" s="1362"/>
      <c r="O250" s="1362"/>
      <c r="P250" s="1362"/>
      <c r="Q250" s="505"/>
      <c r="R250" s="505"/>
      <c r="S250" s="505"/>
      <c r="T250" s="505"/>
      <c r="U250" s="505"/>
      <c r="V250" s="505"/>
      <c r="W250" s="505"/>
      <c r="X250" s="505"/>
      <c r="Y250" s="505"/>
      <c r="Z250" s="505"/>
      <c r="AA250" s="501"/>
      <c r="AB250" s="505"/>
      <c r="AC250" s="968"/>
      <c r="AD250" s="505"/>
      <c r="AE250" s="505"/>
      <c r="AF250" s="505"/>
      <c r="AG250" s="505"/>
      <c r="AH250" s="505"/>
      <c r="AI250" s="1126"/>
      <c r="AJ250" s="501"/>
      <c r="AK250" s="1317">
        <f t="shared" si="94"/>
        <v>0</v>
      </c>
      <c r="AL250" s="1332"/>
    </row>
    <row r="251" spans="1:38" s="234" customFormat="1" ht="30" x14ac:dyDescent="0.25">
      <c r="A251" s="224"/>
      <c r="B251" s="9" t="s">
        <v>271</v>
      </c>
      <c r="C251" s="599"/>
      <c r="D251" s="1478"/>
      <c r="E251" s="387">
        <v>9150</v>
      </c>
      <c r="F251" s="210">
        <f t="shared" si="95"/>
        <v>7625</v>
      </c>
      <c r="G251" s="211">
        <v>7606</v>
      </c>
      <c r="H251" s="211">
        <f t="shared" si="96"/>
        <v>99.750819672131158</v>
      </c>
      <c r="I251" s="340"/>
      <c r="J251" s="340"/>
      <c r="K251" s="1363"/>
      <c r="L251" s="1362"/>
      <c r="M251" s="1362"/>
      <c r="N251" s="1362"/>
      <c r="O251" s="1362"/>
      <c r="P251" s="1362"/>
      <c r="Q251" s="505"/>
      <c r="R251" s="505"/>
      <c r="S251" s="505"/>
      <c r="T251" s="505"/>
      <c r="U251" s="505"/>
      <c r="V251" s="505"/>
      <c r="W251" s="505"/>
      <c r="X251" s="505"/>
      <c r="Y251" s="505"/>
      <c r="Z251" s="505"/>
      <c r="AA251" s="501"/>
      <c r="AB251" s="505"/>
      <c r="AC251" s="968"/>
      <c r="AD251" s="505"/>
      <c r="AE251" s="505"/>
      <c r="AF251" s="505"/>
      <c r="AG251" s="505"/>
      <c r="AH251" s="505"/>
      <c r="AI251" s="1126"/>
      <c r="AJ251" s="501"/>
      <c r="AK251" s="1317">
        <f t="shared" si="94"/>
        <v>0</v>
      </c>
      <c r="AL251" s="1332"/>
    </row>
    <row r="252" spans="1:38" s="234" customFormat="1" ht="30" x14ac:dyDescent="0.25">
      <c r="A252" s="224">
        <v>1</v>
      </c>
      <c r="B252" s="9" t="s">
        <v>276</v>
      </c>
      <c r="C252" s="599"/>
      <c r="D252" s="1478"/>
      <c r="E252" s="387">
        <v>250</v>
      </c>
      <c r="F252" s="210">
        <f t="shared" si="95"/>
        <v>208</v>
      </c>
      <c r="G252" s="211">
        <v>208</v>
      </c>
      <c r="H252" s="211">
        <f t="shared" si="96"/>
        <v>100</v>
      </c>
      <c r="I252" s="340"/>
      <c r="J252" s="340"/>
      <c r="K252" s="1363"/>
      <c r="L252" s="1362"/>
      <c r="M252" s="1362"/>
      <c r="N252" s="1362"/>
      <c r="O252" s="1362"/>
      <c r="P252" s="1362"/>
      <c r="Q252" s="505"/>
      <c r="R252" s="505"/>
      <c r="S252" s="505"/>
      <c r="T252" s="505"/>
      <c r="U252" s="505"/>
      <c r="V252" s="505"/>
      <c r="W252" s="505"/>
      <c r="X252" s="505"/>
      <c r="Y252" s="505"/>
      <c r="Z252" s="505"/>
      <c r="AA252" s="501"/>
      <c r="AB252" s="505"/>
      <c r="AC252" s="968"/>
      <c r="AD252" s="505"/>
      <c r="AE252" s="505"/>
      <c r="AF252" s="505"/>
      <c r="AG252" s="505"/>
      <c r="AH252" s="505"/>
      <c r="AI252" s="1126"/>
      <c r="AJ252" s="501"/>
      <c r="AK252" s="1317">
        <f t="shared" si="94"/>
        <v>0</v>
      </c>
      <c r="AL252" s="1332"/>
    </row>
    <row r="253" spans="1:38" s="234" customFormat="1" x14ac:dyDescent="0.25">
      <c r="A253" s="224">
        <v>1</v>
      </c>
      <c r="B253" s="9" t="s">
        <v>30</v>
      </c>
      <c r="C253" s="599"/>
      <c r="D253" s="1478"/>
      <c r="E253" s="387">
        <v>380</v>
      </c>
      <c r="F253" s="210">
        <f t="shared" si="95"/>
        <v>317</v>
      </c>
      <c r="G253" s="211">
        <v>340</v>
      </c>
      <c r="H253" s="211">
        <f t="shared" si="96"/>
        <v>107.25552050473186</v>
      </c>
      <c r="I253" s="340"/>
      <c r="J253" s="340"/>
      <c r="K253" s="1363"/>
      <c r="L253" s="1362"/>
      <c r="M253" s="1362"/>
      <c r="N253" s="1362"/>
      <c r="O253" s="1362"/>
      <c r="P253" s="1362"/>
      <c r="Q253" s="505"/>
      <c r="R253" s="505"/>
      <c r="S253" s="505"/>
      <c r="T253" s="505"/>
      <c r="U253" s="505"/>
      <c r="V253" s="505"/>
      <c r="W253" s="505"/>
      <c r="X253" s="505"/>
      <c r="Y253" s="505"/>
      <c r="Z253" s="505"/>
      <c r="AA253" s="501"/>
      <c r="AB253" s="505"/>
      <c r="AC253" s="968"/>
      <c r="AD253" s="505"/>
      <c r="AE253" s="505"/>
      <c r="AF253" s="505"/>
      <c r="AG253" s="505"/>
      <c r="AH253" s="505"/>
      <c r="AI253" s="1126"/>
      <c r="AJ253" s="501"/>
      <c r="AK253" s="1317">
        <f t="shared" si="94"/>
        <v>0</v>
      </c>
      <c r="AL253" s="1332"/>
    </row>
    <row r="254" spans="1:38" s="234" customFormat="1" x14ac:dyDescent="0.25">
      <c r="A254" s="224"/>
      <c r="B254" s="9" t="s">
        <v>89</v>
      </c>
      <c r="C254" s="599"/>
      <c r="D254" s="1037"/>
      <c r="E254" s="387">
        <v>3950</v>
      </c>
      <c r="F254" s="210">
        <f t="shared" si="95"/>
        <v>3292</v>
      </c>
      <c r="G254" s="211">
        <v>3479</v>
      </c>
      <c r="H254" s="210">
        <f t="shared" si="96"/>
        <v>105.68043742405833</v>
      </c>
      <c r="I254" s="340"/>
      <c r="J254" s="340"/>
      <c r="K254" s="1363"/>
      <c r="L254" s="1362"/>
      <c r="M254" s="1362"/>
      <c r="N254" s="1362"/>
      <c r="O254" s="1362"/>
      <c r="P254" s="1362"/>
      <c r="Q254" s="505"/>
      <c r="R254" s="505"/>
      <c r="S254" s="505"/>
      <c r="T254" s="505"/>
      <c r="U254" s="505"/>
      <c r="V254" s="505"/>
      <c r="W254" s="505"/>
      <c r="X254" s="505"/>
      <c r="Y254" s="505"/>
      <c r="Z254" s="505"/>
      <c r="AA254" s="501"/>
      <c r="AB254" s="505"/>
      <c r="AC254" s="968"/>
      <c r="AD254" s="505"/>
      <c r="AE254" s="505"/>
      <c r="AF254" s="505"/>
      <c r="AG254" s="505"/>
      <c r="AH254" s="505"/>
      <c r="AI254" s="1126"/>
      <c r="AJ254" s="501"/>
      <c r="AK254" s="1317">
        <f t="shared" si="94"/>
        <v>0</v>
      </c>
      <c r="AL254" s="1332"/>
    </row>
    <row r="255" spans="1:38" x14ac:dyDescent="0.25">
      <c r="A255" s="224">
        <v>1</v>
      </c>
      <c r="B255" s="9" t="s">
        <v>468</v>
      </c>
      <c r="C255" s="599"/>
      <c r="D255" s="1478"/>
      <c r="E255" s="387">
        <v>650</v>
      </c>
      <c r="F255" s="210">
        <f t="shared" si="95"/>
        <v>542</v>
      </c>
      <c r="G255" s="211">
        <v>617</v>
      </c>
      <c r="H255" s="211">
        <f t="shared" si="96"/>
        <v>113.83763837638377</v>
      </c>
      <c r="I255" s="340"/>
      <c r="J255" s="340"/>
      <c r="K255" s="1363"/>
      <c r="L255" s="1362"/>
      <c r="M255" s="1362"/>
      <c r="N255" s="1362"/>
      <c r="O255" s="1362"/>
      <c r="P255" s="1362"/>
      <c r="Q255" s="505"/>
      <c r="R255" s="505"/>
      <c r="S255" s="505"/>
      <c r="T255" s="505"/>
      <c r="U255" s="505"/>
      <c r="V255" s="505"/>
      <c r="W255" s="505"/>
      <c r="X255" s="505"/>
      <c r="Y255" s="505"/>
      <c r="Z255" s="505"/>
      <c r="AA255" s="501"/>
      <c r="AB255" s="505"/>
      <c r="AC255" s="968"/>
      <c r="AD255" s="505"/>
      <c r="AE255" s="505"/>
      <c r="AF255" s="505"/>
      <c r="AG255" s="505"/>
      <c r="AH255" s="505"/>
      <c r="AI255" s="1126"/>
      <c r="AJ255" s="501"/>
      <c r="AK255" s="1317">
        <f t="shared" si="94"/>
        <v>0</v>
      </c>
      <c r="AL255" s="1332"/>
    </row>
    <row r="256" spans="1:38" x14ac:dyDescent="0.25">
      <c r="A256" s="224">
        <v>1</v>
      </c>
      <c r="B256" s="14" t="s">
        <v>191</v>
      </c>
      <c r="C256" s="600"/>
      <c r="D256" s="1478"/>
      <c r="E256" s="387">
        <v>930</v>
      </c>
      <c r="F256" s="210">
        <f t="shared" si="95"/>
        <v>775</v>
      </c>
      <c r="G256" s="211">
        <v>770</v>
      </c>
      <c r="H256" s="210">
        <f t="shared" si="96"/>
        <v>99.354838709677423</v>
      </c>
      <c r="I256" s="340"/>
      <c r="J256" s="340"/>
      <c r="K256" s="1363"/>
      <c r="L256" s="1362"/>
      <c r="M256" s="1362"/>
      <c r="N256" s="1362"/>
      <c r="O256" s="1362"/>
      <c r="P256" s="1362"/>
      <c r="Q256" s="505"/>
      <c r="R256" s="505"/>
      <c r="S256" s="505"/>
      <c r="T256" s="505"/>
      <c r="U256" s="505"/>
      <c r="V256" s="505"/>
      <c r="W256" s="505"/>
      <c r="X256" s="505"/>
      <c r="Y256" s="505"/>
      <c r="Z256" s="505"/>
      <c r="AA256" s="501"/>
      <c r="AB256" s="505"/>
      <c r="AC256" s="968"/>
      <c r="AD256" s="505"/>
      <c r="AE256" s="505"/>
      <c r="AF256" s="505"/>
      <c r="AG256" s="505"/>
      <c r="AH256" s="505"/>
      <c r="AI256" s="1126"/>
      <c r="AJ256" s="501"/>
      <c r="AK256" s="1317">
        <f t="shared" si="94"/>
        <v>0</v>
      </c>
      <c r="AL256" s="1332"/>
    </row>
    <row r="257" spans="1:38" s="234" customFormat="1" ht="30" x14ac:dyDescent="0.25">
      <c r="A257" s="224">
        <v>1</v>
      </c>
      <c r="B257" s="14" t="s">
        <v>72</v>
      </c>
      <c r="C257" s="600"/>
      <c r="D257" s="1478"/>
      <c r="E257" s="387">
        <v>330</v>
      </c>
      <c r="F257" s="210">
        <f t="shared" si="95"/>
        <v>275</v>
      </c>
      <c r="G257" s="211">
        <v>123</v>
      </c>
      <c r="H257" s="210">
        <f t="shared" si="96"/>
        <v>44.727272727272727</v>
      </c>
      <c r="I257" s="340"/>
      <c r="J257" s="340"/>
      <c r="K257" s="1363"/>
      <c r="L257" s="1362"/>
      <c r="M257" s="1362"/>
      <c r="N257" s="1362"/>
      <c r="O257" s="1362"/>
      <c r="P257" s="1362"/>
      <c r="Q257" s="505"/>
      <c r="R257" s="505"/>
      <c r="S257" s="505"/>
      <c r="T257" s="505"/>
      <c r="U257" s="505"/>
      <c r="V257" s="505"/>
      <c r="W257" s="505"/>
      <c r="X257" s="505"/>
      <c r="Y257" s="505"/>
      <c r="Z257" s="505"/>
      <c r="AA257" s="501"/>
      <c r="AB257" s="505"/>
      <c r="AC257" s="968"/>
      <c r="AD257" s="505"/>
      <c r="AE257" s="505"/>
      <c r="AF257" s="505"/>
      <c r="AG257" s="505"/>
      <c r="AH257" s="505"/>
      <c r="AI257" s="1126"/>
      <c r="AJ257" s="501"/>
      <c r="AK257" s="1317">
        <f t="shared" si="94"/>
        <v>0</v>
      </c>
      <c r="AL257" s="1332"/>
    </row>
    <row r="258" spans="1:38" s="234" customFormat="1" ht="30" x14ac:dyDescent="0.25">
      <c r="A258" s="224">
        <v>1</v>
      </c>
      <c r="B258" s="890" t="s">
        <v>326</v>
      </c>
      <c r="C258" s="600"/>
      <c r="D258" s="1037"/>
      <c r="E258" s="366"/>
      <c r="F258" s="211">
        <f t="shared" ref="F258" si="97">ROUND(E258/12*$B$4,0)</f>
        <v>0</v>
      </c>
      <c r="G258" s="211">
        <v>38</v>
      </c>
      <c r="H258" s="210"/>
      <c r="I258" s="1376"/>
      <c r="J258" s="1376"/>
      <c r="K258" s="1439"/>
      <c r="L258" s="1440"/>
      <c r="M258" s="1440"/>
      <c r="N258" s="1440"/>
      <c r="O258" s="1440"/>
      <c r="P258" s="1440"/>
      <c r="Q258" s="505"/>
      <c r="R258" s="505"/>
      <c r="S258" s="505"/>
      <c r="T258" s="505"/>
      <c r="U258" s="505"/>
      <c r="V258" s="505"/>
      <c r="W258" s="505"/>
      <c r="X258" s="505"/>
      <c r="Y258" s="505"/>
      <c r="Z258" s="505"/>
      <c r="AA258" s="501"/>
      <c r="AB258" s="505"/>
      <c r="AC258" s="968"/>
      <c r="AD258" s="505"/>
      <c r="AE258" s="505"/>
      <c r="AF258" s="505"/>
      <c r="AG258" s="505"/>
      <c r="AH258" s="505"/>
      <c r="AI258" s="1126"/>
      <c r="AJ258" s="501"/>
      <c r="AK258" s="1317">
        <f t="shared" si="94"/>
        <v>0</v>
      </c>
      <c r="AL258" s="1332"/>
    </row>
    <row r="259" spans="1:38" s="234" customFormat="1" ht="29.25" x14ac:dyDescent="0.25">
      <c r="A259" s="224">
        <v>1</v>
      </c>
      <c r="B259" s="887" t="s">
        <v>308</v>
      </c>
      <c r="C259" s="883"/>
      <c r="D259" s="884"/>
      <c r="E259" s="891">
        <f>SUM(E258:E258)</f>
        <v>0</v>
      </c>
      <c r="F259" s="888">
        <f>SUM(F258:F258)</f>
        <v>0</v>
      </c>
      <c r="G259" s="433">
        <f>SUM(G258:G258)</f>
        <v>38</v>
      </c>
      <c r="H259" s="889"/>
      <c r="I259" s="1376"/>
      <c r="J259" s="1376"/>
      <c r="K259" s="1439"/>
      <c r="L259" s="1362"/>
      <c r="M259" s="1440"/>
      <c r="N259" s="1440"/>
      <c r="O259" s="1440"/>
      <c r="P259" s="1440"/>
      <c r="Q259" s="505"/>
      <c r="R259" s="505"/>
      <c r="S259" s="505"/>
      <c r="T259" s="505"/>
      <c r="U259" s="505"/>
      <c r="V259" s="505"/>
      <c r="W259" s="505"/>
      <c r="X259" s="505"/>
      <c r="Y259" s="505"/>
      <c r="Z259" s="505"/>
      <c r="AA259" s="1066"/>
      <c r="AB259" s="505">
        <f>AH259-AG259-AD259</f>
        <v>0</v>
      </c>
      <c r="AC259" s="968"/>
      <c r="AD259" s="505">
        <v>55.86</v>
      </c>
      <c r="AE259" s="505">
        <f>AB259-AA259</f>
        <v>0</v>
      </c>
      <c r="AF259" s="505"/>
      <c r="AG259" s="505">
        <v>0</v>
      </c>
      <c r="AH259" s="505">
        <v>55.86</v>
      </c>
      <c r="AI259" s="1122"/>
      <c r="AJ259" s="501"/>
      <c r="AK259" s="1317">
        <f t="shared" si="94"/>
        <v>0</v>
      </c>
      <c r="AL259" s="1332"/>
    </row>
    <row r="260" spans="1:38" s="234" customFormat="1" ht="29.25" x14ac:dyDescent="0.25">
      <c r="A260" s="224">
        <v>1</v>
      </c>
      <c r="B260" s="654" t="s">
        <v>272</v>
      </c>
      <c r="C260" s="600"/>
      <c r="D260" s="1037"/>
      <c r="E260" s="394">
        <f>E209</f>
        <v>33820</v>
      </c>
      <c r="F260" s="709">
        <f>F209</f>
        <v>28183.333333333332</v>
      </c>
      <c r="G260" s="433">
        <f>G209</f>
        <v>29504</v>
      </c>
      <c r="H260" s="709">
        <f>G260/F260*100</f>
        <v>104.68598462448256</v>
      </c>
      <c r="I260" s="1376"/>
      <c r="J260" s="1376"/>
      <c r="K260" s="1439"/>
      <c r="L260" s="1440"/>
      <c r="M260" s="1440"/>
      <c r="N260" s="1440"/>
      <c r="O260" s="1362"/>
      <c r="P260" s="1440"/>
      <c r="Q260" s="505"/>
      <c r="R260" s="505"/>
      <c r="S260" s="505"/>
      <c r="T260" s="505"/>
      <c r="U260" s="505"/>
      <c r="V260" s="505"/>
      <c r="W260" s="505"/>
      <c r="X260" s="505"/>
      <c r="Y260" s="505"/>
      <c r="Z260" s="505"/>
      <c r="AA260" s="501"/>
      <c r="AB260" s="505"/>
      <c r="AC260" s="968"/>
      <c r="AD260" s="505"/>
      <c r="AE260" s="505"/>
      <c r="AF260" s="505"/>
      <c r="AG260" s="505"/>
      <c r="AH260" s="505"/>
      <c r="AI260" s="1122"/>
      <c r="AJ260" s="501"/>
      <c r="AK260" s="1317">
        <f t="shared" si="94"/>
        <v>0</v>
      </c>
      <c r="AL260" s="1332"/>
    </row>
    <row r="261" spans="1:38" s="234" customFormat="1" ht="29.25" x14ac:dyDescent="0.25">
      <c r="A261" s="224">
        <v>1</v>
      </c>
      <c r="B261" s="654" t="s">
        <v>273</v>
      </c>
      <c r="C261" s="600"/>
      <c r="D261" s="1037"/>
      <c r="E261" s="394">
        <f>E216</f>
        <v>7000</v>
      </c>
      <c r="F261" s="1480">
        <f>F216</f>
        <v>5833.3333333333339</v>
      </c>
      <c r="G261" s="433">
        <f>G216</f>
        <v>5662</v>
      </c>
      <c r="H261" s="709">
        <f>G261/F261*100</f>
        <v>97.062857142857126</v>
      </c>
      <c r="I261" s="1376"/>
      <c r="J261" s="1376"/>
      <c r="K261" s="1439"/>
      <c r="L261" s="1440"/>
      <c r="M261" s="1440"/>
      <c r="N261" s="1440"/>
      <c r="O261" s="1440"/>
      <c r="P261" s="1440"/>
      <c r="Q261" s="505"/>
      <c r="R261" s="505"/>
      <c r="S261" s="505"/>
      <c r="T261" s="505"/>
      <c r="U261" s="505"/>
      <c r="V261" s="505"/>
      <c r="W261" s="505"/>
      <c r="X261" s="505"/>
      <c r="Y261" s="505"/>
      <c r="Z261" s="505"/>
      <c r="AA261" s="501"/>
      <c r="AB261" s="505"/>
      <c r="AC261" s="968"/>
      <c r="AD261" s="505"/>
      <c r="AE261" s="505"/>
      <c r="AF261" s="505"/>
      <c r="AG261" s="505"/>
      <c r="AH261" s="505"/>
      <c r="AI261" s="1122"/>
      <c r="AJ261" s="501"/>
      <c r="AK261" s="1317">
        <f t="shared" si="94"/>
        <v>0</v>
      </c>
      <c r="AL261" s="1332"/>
    </row>
    <row r="262" spans="1:38" ht="29.25" x14ac:dyDescent="0.25">
      <c r="A262" s="224">
        <v>1</v>
      </c>
      <c r="B262" s="654" t="s">
        <v>274</v>
      </c>
      <c r="C262" s="1481"/>
      <c r="D262" s="1482"/>
      <c r="E262" s="1483">
        <f>E220</f>
        <v>3200</v>
      </c>
      <c r="F262" s="1484">
        <f>F220</f>
        <v>2667</v>
      </c>
      <c r="G262" s="1485">
        <f>G220</f>
        <v>2354</v>
      </c>
      <c r="H262" s="211">
        <f>G262/F262*100</f>
        <v>88.263967004124481</v>
      </c>
      <c r="I262" s="1486"/>
      <c r="J262" s="1486"/>
      <c r="K262" s="1486"/>
      <c r="L262" s="1486"/>
      <c r="M262" s="1487"/>
      <c r="N262" s="1487"/>
      <c r="O262" s="1486"/>
      <c r="P262" s="1486"/>
      <c r="Q262" s="505">
        <v>3451.8719999999998</v>
      </c>
      <c r="R262" s="505">
        <v>3451.8719999999998</v>
      </c>
      <c r="S262" s="505">
        <v>3451.8719999999998</v>
      </c>
      <c r="T262" s="505">
        <v>3451.8719999999998</v>
      </c>
      <c r="U262" s="505">
        <v>3451.8719999999998</v>
      </c>
      <c r="V262" s="505">
        <v>3451.8719999999998</v>
      </c>
      <c r="W262" s="505">
        <v>3451.8719999999998</v>
      </c>
      <c r="X262" s="505">
        <v>3451.8719999999998</v>
      </c>
      <c r="Y262" s="505">
        <v>3451.8719999999998</v>
      </c>
      <c r="Z262" s="505">
        <v>3451.8719999999998</v>
      </c>
      <c r="AA262" s="1116">
        <f>Q262/12*$B$4+(R262-Q262)/11*9+(S262-R262)/10*8+(T262-S262)/9*7+(U262-T262)/8*6+(V262-U262)/7*5+(W262-V262)/6*4+(X262-W262)/5*3+(Y262-X262)/4*2+(Z262-Y262)/3*1</f>
        <v>2876.56</v>
      </c>
      <c r="AB262" s="505">
        <f>AH262-AG262-AD262</f>
        <v>2538.2046300000002</v>
      </c>
      <c r="AC262" s="968"/>
      <c r="AD262" s="505"/>
      <c r="AE262" s="505">
        <f>AB262-AA262</f>
        <v>-338.35536999999977</v>
      </c>
      <c r="AF262" s="505"/>
      <c r="AG262" s="505">
        <v>-1.2830699999999999</v>
      </c>
      <c r="AH262" s="505">
        <v>2536.9215600000002</v>
      </c>
      <c r="AI262" s="1488"/>
      <c r="AJ262" s="501"/>
      <c r="AK262" s="1317">
        <f t="shared" si="94"/>
        <v>0</v>
      </c>
      <c r="AL262" s="1332"/>
    </row>
    <row r="263" spans="1:38" x14ac:dyDescent="0.25">
      <c r="A263" s="224">
        <v>1</v>
      </c>
      <c r="B263" s="655" t="s">
        <v>136</v>
      </c>
      <c r="C263" s="1382"/>
      <c r="D263" s="1383"/>
      <c r="E263" s="34">
        <f>E262+E261*2.6+E260</f>
        <v>55220</v>
      </c>
      <c r="F263" s="7">
        <f t="shared" ref="F263:G263" si="98">F262+F261*2.6+F260</f>
        <v>46017</v>
      </c>
      <c r="G263" s="7">
        <f t="shared" si="98"/>
        <v>46579.199999999997</v>
      </c>
      <c r="H263" s="7">
        <f>G263/F263*100</f>
        <v>101.22172240693656</v>
      </c>
      <c r="I263" s="8"/>
      <c r="J263" s="8"/>
      <c r="K263" s="1354"/>
      <c r="L263" s="1353"/>
      <c r="M263" s="1353"/>
      <c r="N263" s="1353"/>
      <c r="O263" s="1353"/>
      <c r="P263" s="1353"/>
      <c r="Q263" s="503">
        <f t="shared" ref="Q263:V263" si="99">Q262+Q221+Q209</f>
        <v>93940.174139262017</v>
      </c>
      <c r="R263" s="503">
        <f t="shared" si="99"/>
        <v>93940.174139262017</v>
      </c>
      <c r="S263" s="503">
        <f t="shared" si="99"/>
        <v>93940.174139262017</v>
      </c>
      <c r="T263" s="503">
        <f t="shared" si="99"/>
        <v>93940.174139262017</v>
      </c>
      <c r="U263" s="503">
        <f t="shared" si="99"/>
        <v>93940.174139262017</v>
      </c>
      <c r="V263" s="503">
        <f t="shared" si="99"/>
        <v>93940.174139262017</v>
      </c>
      <c r="W263" s="503">
        <f t="shared" ref="W263:X263" si="100">W262+W221+W209</f>
        <v>93940.174139262017</v>
      </c>
      <c r="X263" s="503">
        <f t="shared" si="100"/>
        <v>95292.226873089719</v>
      </c>
      <c r="Y263" s="503">
        <f t="shared" ref="Y263:Z263" si="101">Y262+Y221+Y209</f>
        <v>95292.226873089719</v>
      </c>
      <c r="Z263" s="503">
        <f t="shared" si="101"/>
        <v>95292.226873089719</v>
      </c>
      <c r="AA263" s="1080">
        <f t="shared" ref="AA263:AC263" si="102">AA262+AA221+AA209</f>
        <v>79094.710089681641</v>
      </c>
      <c r="AB263" s="503">
        <f t="shared" si="102"/>
        <v>81219.589220000023</v>
      </c>
      <c r="AC263" s="972">
        <f t="shared" si="102"/>
        <v>0</v>
      </c>
      <c r="AD263" s="503">
        <f t="shared" ref="AD263:AG263" si="103">AD262+AD221+AD209+AD259</f>
        <v>2175.85518</v>
      </c>
      <c r="AE263" s="503">
        <f t="shared" si="103"/>
        <v>2124.8791303183875</v>
      </c>
      <c r="AF263" s="503">
        <f t="shared" si="103"/>
        <v>-10.373280000000001</v>
      </c>
      <c r="AG263" s="503">
        <f t="shared" si="103"/>
        <v>-4.3270300000000006</v>
      </c>
      <c r="AH263" s="503">
        <f>AH262+AH221+AH209+AH259</f>
        <v>83391.117370000036</v>
      </c>
      <c r="AI263" s="1355"/>
      <c r="AJ263" s="1075"/>
      <c r="AK263" s="1317">
        <f t="shared" si="94"/>
        <v>-5.0022208597511053E-12</v>
      </c>
      <c r="AL263" s="1332"/>
    </row>
    <row r="264" spans="1:38" ht="31.5" x14ac:dyDescent="0.25">
      <c r="A264" s="224">
        <v>1</v>
      </c>
      <c r="B264" s="1489" t="s">
        <v>29</v>
      </c>
      <c r="C264" s="1490"/>
      <c r="D264" s="1491"/>
      <c r="E264" s="407"/>
      <c r="F264" s="1476"/>
      <c r="G264" s="1357"/>
      <c r="H264" s="1357"/>
      <c r="I264" s="435"/>
      <c r="J264" s="435"/>
      <c r="K264" s="1477"/>
      <c r="L264" s="1492"/>
      <c r="M264" s="1358"/>
      <c r="N264" s="1358"/>
      <c r="O264" s="1358"/>
      <c r="P264" s="1358"/>
      <c r="Q264" s="504"/>
      <c r="R264" s="504"/>
      <c r="S264" s="504"/>
      <c r="T264" s="504"/>
      <c r="U264" s="504"/>
      <c r="V264" s="504"/>
      <c r="W264" s="504"/>
      <c r="X264" s="504"/>
      <c r="Y264" s="504"/>
      <c r="Z264" s="504"/>
      <c r="AA264" s="544"/>
      <c r="AB264" s="504"/>
      <c r="AC264" s="971"/>
      <c r="AD264" s="1493"/>
      <c r="AE264" s="1493"/>
      <c r="AF264" s="1493"/>
      <c r="AG264" s="504"/>
      <c r="AH264" s="504"/>
      <c r="AI264" s="1131"/>
      <c r="AJ264" s="544"/>
      <c r="AK264" s="1317">
        <f t="shared" si="94"/>
        <v>0</v>
      </c>
      <c r="AL264" s="1332"/>
    </row>
    <row r="265" spans="1:38" ht="15.75" x14ac:dyDescent="0.25">
      <c r="A265" s="224">
        <v>1</v>
      </c>
      <c r="B265" s="432" t="s">
        <v>148</v>
      </c>
      <c r="C265" s="601"/>
      <c r="D265" s="1494"/>
      <c r="E265" s="407"/>
      <c r="F265" s="1357"/>
      <c r="G265" s="1357"/>
      <c r="H265" s="1357"/>
      <c r="I265" s="1445"/>
      <c r="J265" s="1495"/>
      <c r="K265" s="1444"/>
      <c r="L265" s="1362"/>
      <c r="M265" s="1406"/>
      <c r="N265" s="1406"/>
      <c r="O265" s="1359"/>
      <c r="P265" s="1358"/>
      <c r="Q265" s="504"/>
      <c r="R265" s="504"/>
      <c r="S265" s="504"/>
      <c r="T265" s="504"/>
      <c r="U265" s="504"/>
      <c r="V265" s="504"/>
      <c r="W265" s="504"/>
      <c r="X265" s="504"/>
      <c r="Y265" s="504"/>
      <c r="Z265" s="504"/>
      <c r="AA265" s="544"/>
      <c r="AB265" s="504"/>
      <c r="AC265" s="971"/>
      <c r="AD265" s="1493"/>
      <c r="AE265" s="1493"/>
      <c r="AF265" s="1493"/>
      <c r="AG265" s="504"/>
      <c r="AH265" s="504"/>
      <c r="AI265" s="1131"/>
      <c r="AJ265" s="544"/>
      <c r="AK265" s="1317">
        <f t="shared" si="94"/>
        <v>0</v>
      </c>
      <c r="AL265" s="1332"/>
    </row>
    <row r="266" spans="1:38" ht="30" x14ac:dyDescent="0.25">
      <c r="A266" s="224">
        <v>1</v>
      </c>
      <c r="B266" s="350" t="s">
        <v>207</v>
      </c>
      <c r="C266" s="602"/>
      <c r="D266" s="1496">
        <v>300</v>
      </c>
      <c r="E266" s="373">
        <v>1180</v>
      </c>
      <c r="F266" s="211">
        <f>E266/12*$B$4</f>
        <v>983.33333333333326</v>
      </c>
      <c r="G266" s="211">
        <v>1028</v>
      </c>
      <c r="H266" s="211">
        <f>G266/F266*100</f>
        <v>104.54237288135594</v>
      </c>
      <c r="I266" s="1400">
        <v>9.8000000000000007</v>
      </c>
      <c r="J266" s="1497">
        <f>M266/G266</f>
        <v>9.9776264591439681</v>
      </c>
      <c r="K266" s="1392">
        <f>ROUND(E266*I266,0)</f>
        <v>11564</v>
      </c>
      <c r="L266" s="1498">
        <f>K266/12*$B$4</f>
        <v>9636.6666666666661</v>
      </c>
      <c r="M266" s="1452">
        <v>10257</v>
      </c>
      <c r="N266" s="251">
        <f>M266/L266*100</f>
        <v>106.43721895537877</v>
      </c>
      <c r="O266" s="1498">
        <f>ROUND(K266/D266,0)</f>
        <v>39</v>
      </c>
      <c r="P266" s="251">
        <f>M266/$B$4*12/O266</f>
        <v>315.60000000000002</v>
      </c>
      <c r="Q266" s="504">
        <v>137416.63925000001</v>
      </c>
      <c r="R266" s="504">
        <v>137416.63925000001</v>
      </c>
      <c r="S266" s="504">
        <v>137416.63925000001</v>
      </c>
      <c r="T266" s="504">
        <v>137416.63925000001</v>
      </c>
      <c r="U266" s="504">
        <v>137416.63925000001</v>
      </c>
      <c r="V266" s="504">
        <v>137416.63925000001</v>
      </c>
      <c r="W266" s="504">
        <v>137416.63925000001</v>
      </c>
      <c r="X266" s="504">
        <v>137416.63925000001</v>
      </c>
      <c r="Y266" s="504">
        <v>137416.63925000001</v>
      </c>
      <c r="Z266" s="504">
        <v>137416.63925000001</v>
      </c>
      <c r="AA266" s="1066">
        <f>Q266/12*$B$4+(R266-Q266)/11*9+(S266-R266)/10*8+(T266-S266)/9*7+(U266-T266)/8*6+(V266-U266)/7*5+(W266-V266)/6*4+(X266-W266)/5*3+(Y266-X266)/4*2+(Z266-Y266)/3*1</f>
        <v>114513.86604166668</v>
      </c>
      <c r="AB266" s="504">
        <f>AH266-AG266-AD266</f>
        <v>121307.08005</v>
      </c>
      <c r="AC266" s="971"/>
      <c r="AD266" s="1493"/>
      <c r="AE266" s="1493">
        <f>AB266-AA266</f>
        <v>6793.2140083333215</v>
      </c>
      <c r="AF266" s="1493"/>
      <c r="AG266" s="504">
        <v>0</v>
      </c>
      <c r="AH266" s="504">
        <v>121307.08005</v>
      </c>
      <c r="AI266" s="1126"/>
      <c r="AJ266" s="544"/>
      <c r="AK266" s="1317">
        <f t="shared" si="94"/>
        <v>0</v>
      </c>
      <c r="AL266" s="1332"/>
    </row>
    <row r="267" spans="1:38" s="234" customFormat="1" x14ac:dyDescent="0.25">
      <c r="A267" s="224">
        <v>1</v>
      </c>
      <c r="B267" s="592" t="s">
        <v>76</v>
      </c>
      <c r="C267" s="603"/>
      <c r="D267" s="1499"/>
      <c r="E267" s="388">
        <f>E266</f>
        <v>1180</v>
      </c>
      <c r="F267" s="433">
        <f>F266</f>
        <v>983.33333333333326</v>
      </c>
      <c r="G267" s="433">
        <f t="shared" ref="G267:P267" si="104">G266</f>
        <v>1028</v>
      </c>
      <c r="H267" s="433">
        <f t="shared" si="104"/>
        <v>104.54237288135594</v>
      </c>
      <c r="I267" s="1500">
        <f t="shared" si="104"/>
        <v>9.8000000000000007</v>
      </c>
      <c r="J267" s="1501">
        <f t="shared" si="104"/>
        <v>9.9776264591439681</v>
      </c>
      <c r="K267" s="1502">
        <f t="shared" si="104"/>
        <v>11564</v>
      </c>
      <c r="L267" s="1503">
        <f t="shared" si="104"/>
        <v>9636.6666666666661</v>
      </c>
      <c r="M267" s="1504">
        <f t="shared" si="104"/>
        <v>10257</v>
      </c>
      <c r="N267" s="1504">
        <f t="shared" si="104"/>
        <v>106.43721895537877</v>
      </c>
      <c r="O267" s="1503">
        <f t="shared" si="104"/>
        <v>39</v>
      </c>
      <c r="P267" s="1504">
        <f t="shared" si="104"/>
        <v>315.60000000000002</v>
      </c>
      <c r="Q267" s="504"/>
      <c r="R267" s="504"/>
      <c r="S267" s="504"/>
      <c r="T267" s="504"/>
      <c r="U267" s="504"/>
      <c r="V267" s="504"/>
      <c r="W267" s="504"/>
      <c r="X267" s="504"/>
      <c r="Y267" s="504"/>
      <c r="Z267" s="504"/>
      <c r="AA267" s="544"/>
      <c r="AB267" s="504"/>
      <c r="AC267" s="971"/>
      <c r="AD267" s="1493"/>
      <c r="AE267" s="1493"/>
      <c r="AF267" s="1493"/>
      <c r="AG267" s="504"/>
      <c r="AH267" s="504"/>
      <c r="AI267" s="1122"/>
      <c r="AJ267" s="544"/>
      <c r="AK267" s="1317">
        <f t="shared" si="94"/>
        <v>0</v>
      </c>
      <c r="AL267" s="1332"/>
    </row>
    <row r="268" spans="1:38" ht="30" x14ac:dyDescent="0.25">
      <c r="A268" s="224">
        <v>1</v>
      </c>
      <c r="B268" s="1505" t="s">
        <v>125</v>
      </c>
      <c r="C268" s="1506"/>
      <c r="D268" s="9"/>
      <c r="E268" s="1507"/>
      <c r="F268" s="1508"/>
      <c r="G268" s="1508"/>
      <c r="H268" s="1508"/>
      <c r="I268" s="1509"/>
      <c r="J268" s="1508"/>
      <c r="K268" s="1508"/>
      <c r="L268" s="224"/>
      <c r="M268" s="1508"/>
      <c r="N268" s="1509"/>
      <c r="O268" s="224"/>
      <c r="P268" s="251"/>
      <c r="Q268" s="505"/>
      <c r="R268" s="505"/>
      <c r="S268" s="505"/>
      <c r="T268" s="505"/>
      <c r="U268" s="505"/>
      <c r="V268" s="505"/>
      <c r="W268" s="505"/>
      <c r="X268" s="505"/>
      <c r="Y268" s="505"/>
      <c r="Z268" s="505"/>
      <c r="AA268" s="501"/>
      <c r="AB268" s="505"/>
      <c r="AC268" s="968"/>
      <c r="AD268" s="505"/>
      <c r="AE268" s="505"/>
      <c r="AF268" s="505"/>
      <c r="AG268" s="505"/>
      <c r="AH268" s="505"/>
      <c r="AI268" s="1510"/>
      <c r="AJ268" s="501"/>
      <c r="AK268" s="1317">
        <f t="shared" si="94"/>
        <v>0</v>
      </c>
      <c r="AL268" s="1332"/>
    </row>
    <row r="269" spans="1:38" s="238" customFormat="1" x14ac:dyDescent="0.25">
      <c r="A269" s="224">
        <v>1</v>
      </c>
      <c r="B269" s="1409" t="s">
        <v>24</v>
      </c>
      <c r="C269" s="1511"/>
      <c r="D269" s="9">
        <v>240</v>
      </c>
      <c r="E269" s="1432">
        <v>1035</v>
      </c>
      <c r="F269" s="210">
        <f>E269/12*$B$4</f>
        <v>862.5</v>
      </c>
      <c r="G269" s="210">
        <v>864</v>
      </c>
      <c r="H269" s="210">
        <f t="shared" ref="H269:H280" si="105">G269/F269*100</f>
        <v>100.17391304347827</v>
      </c>
      <c r="I269" s="427">
        <v>4</v>
      </c>
      <c r="J269" s="1512">
        <f>M269/G269</f>
        <v>4.4756944444444446</v>
      </c>
      <c r="K269" s="1335">
        <f>ROUND(E269*I269,0)</f>
        <v>4140</v>
      </c>
      <c r="L269" s="1498">
        <f>K269/12*$B$4</f>
        <v>3450</v>
      </c>
      <c r="M269" s="1334">
        <v>3867</v>
      </c>
      <c r="N269" s="251">
        <f>M269/L269*100</f>
        <v>112.08695652173913</v>
      </c>
      <c r="O269" s="1498">
        <f>ROUND(K269/D269,0)</f>
        <v>17</v>
      </c>
      <c r="P269" s="251">
        <f>M269/$B$4*12/O269</f>
        <v>272.96470588235292</v>
      </c>
      <c r="Q269" s="505"/>
      <c r="R269" s="505"/>
      <c r="S269" s="505"/>
      <c r="T269" s="505"/>
      <c r="U269" s="505"/>
      <c r="V269" s="505"/>
      <c r="W269" s="505"/>
      <c r="X269" s="505"/>
      <c r="Y269" s="505"/>
      <c r="Z269" s="505"/>
      <c r="AA269" s="501"/>
      <c r="AB269" s="507"/>
      <c r="AC269" s="968"/>
      <c r="AD269" s="505"/>
      <c r="AE269" s="505"/>
      <c r="AF269" s="505"/>
      <c r="AG269" s="505"/>
      <c r="AH269" s="507"/>
      <c r="AI269" s="1158"/>
      <c r="AJ269" s="1071"/>
      <c r="AK269" s="1317">
        <f t="shared" si="94"/>
        <v>0</v>
      </c>
      <c r="AL269" s="1332"/>
    </row>
    <row r="270" spans="1:38" s="238" customFormat="1" x14ac:dyDescent="0.25">
      <c r="A270" s="224">
        <v>1</v>
      </c>
      <c r="B270" s="1105" t="s">
        <v>26</v>
      </c>
      <c r="C270" s="1513"/>
      <c r="D270" s="9">
        <v>240</v>
      </c>
      <c r="E270" s="364">
        <v>10</v>
      </c>
      <c r="F270" s="1345">
        <f>E270/12*$B$4</f>
        <v>8.3333333333333339</v>
      </c>
      <c r="G270" s="210">
        <v>4</v>
      </c>
      <c r="H270" s="210">
        <f t="shared" si="105"/>
        <v>48</v>
      </c>
      <c r="I270" s="427">
        <v>7</v>
      </c>
      <c r="J270" s="1512">
        <f>M270/G270</f>
        <v>6.5</v>
      </c>
      <c r="K270" s="251">
        <f>ROUND(E270*I270,0)</f>
        <v>70</v>
      </c>
      <c r="L270" s="1498">
        <f>K270/12*$B$4</f>
        <v>58.333333333333329</v>
      </c>
      <c r="M270" s="251">
        <v>26</v>
      </c>
      <c r="N270" s="251">
        <f>M270/L270*100</f>
        <v>44.571428571428569</v>
      </c>
      <c r="O270" s="1498">
        <f>ROUND(K270/D270,0)</f>
        <v>0</v>
      </c>
      <c r="P270" s="251" t="e">
        <f>M270/$B$4*12/O270</f>
        <v>#DIV/0!</v>
      </c>
      <c r="Q270" s="505"/>
      <c r="R270" s="505"/>
      <c r="S270" s="505"/>
      <c r="T270" s="505"/>
      <c r="U270" s="505"/>
      <c r="V270" s="505"/>
      <c r="W270" s="505"/>
      <c r="X270" s="505"/>
      <c r="Y270" s="505"/>
      <c r="Z270" s="505"/>
      <c r="AA270" s="1071"/>
      <c r="AB270" s="506"/>
      <c r="AC270" s="1514"/>
      <c r="AD270" s="507"/>
      <c r="AE270" s="507"/>
      <c r="AF270" s="507"/>
      <c r="AG270" s="507"/>
      <c r="AH270" s="506"/>
      <c r="AI270" s="1158"/>
      <c r="AJ270" s="1070"/>
      <c r="AK270" s="1317">
        <f t="shared" si="94"/>
        <v>0</v>
      </c>
      <c r="AL270" s="1332"/>
    </row>
    <row r="271" spans="1:38" s="234" customFormat="1" x14ac:dyDescent="0.25">
      <c r="A271" s="224">
        <v>1</v>
      </c>
      <c r="B271" s="1515" t="s">
        <v>180</v>
      </c>
      <c r="C271" s="1516"/>
      <c r="D271" s="1517"/>
      <c r="E271" s="429">
        <f>SUM(E269:E270)</f>
        <v>1045</v>
      </c>
      <c r="F271" s="354">
        <f>SUM(F269:F270)</f>
        <v>870.83333333333337</v>
      </c>
      <c r="G271" s="1518">
        <f>SUM(G269:G270)</f>
        <v>868</v>
      </c>
      <c r="H271" s="1345">
        <f t="shared" si="105"/>
        <v>99.67464114832535</v>
      </c>
      <c r="I271" s="1447">
        <f>SUM(K271/E271)</f>
        <v>4.0287081339712918</v>
      </c>
      <c r="J271" s="1512">
        <f>M271/G271</f>
        <v>4.4850230414746548</v>
      </c>
      <c r="K271" s="1518">
        <f>SUM(K269:K270)</f>
        <v>4210</v>
      </c>
      <c r="L271" s="354">
        <f>SUM(L269:L270)</f>
        <v>3508.3333333333335</v>
      </c>
      <c r="M271" s="1518">
        <f>SUM(M269:M270)</f>
        <v>3893</v>
      </c>
      <c r="N271" s="1347">
        <f>M271/L271*100</f>
        <v>110.96437054631829</v>
      </c>
      <c r="O271" s="354">
        <f>SUM(O269:O270)</f>
        <v>17</v>
      </c>
      <c r="P271" s="1334">
        <f>M271/$B$4*12/O271</f>
        <v>274.8</v>
      </c>
      <c r="Q271" s="507"/>
      <c r="R271" s="507"/>
      <c r="S271" s="507"/>
      <c r="T271" s="507"/>
      <c r="U271" s="507"/>
      <c r="V271" s="507"/>
      <c r="W271" s="507"/>
      <c r="X271" s="507"/>
      <c r="Y271" s="507"/>
      <c r="Z271" s="507"/>
      <c r="AA271" s="1073"/>
      <c r="AB271" s="512"/>
      <c r="AC271" s="1380"/>
      <c r="AD271" s="512"/>
      <c r="AE271" s="512"/>
      <c r="AF271" s="512"/>
      <c r="AG271" s="512"/>
      <c r="AH271" s="512"/>
      <c r="AI271" s="1519"/>
      <c r="AJ271" s="1073"/>
      <c r="AK271" s="1317">
        <f t="shared" si="94"/>
        <v>0</v>
      </c>
      <c r="AL271" s="1332"/>
    </row>
    <row r="272" spans="1:38" ht="29.25" x14ac:dyDescent="0.25">
      <c r="A272" s="224">
        <v>1</v>
      </c>
      <c r="B272" s="1520" t="s">
        <v>203</v>
      </c>
      <c r="C272" s="1520"/>
      <c r="D272" s="1521"/>
      <c r="E272" s="34">
        <f>E271+E267</f>
        <v>2225</v>
      </c>
      <c r="F272" s="7">
        <f>F271+F267</f>
        <v>1854.1666666666665</v>
      </c>
      <c r="G272" s="7">
        <f>G271+G267</f>
        <v>1896</v>
      </c>
      <c r="H272" s="1416">
        <f t="shared" si="105"/>
        <v>102.2561797752809</v>
      </c>
      <c r="I272" s="1418">
        <f>SUM(K272/E272)</f>
        <v>7.0894382022471909</v>
      </c>
      <c r="J272" s="1522">
        <f>M272/G272</f>
        <v>7.4630801687763713</v>
      </c>
      <c r="K272" s="1416">
        <f>K271+K267</f>
        <v>15774</v>
      </c>
      <c r="L272" s="1416">
        <f>L271+L267</f>
        <v>13145</v>
      </c>
      <c r="M272" s="1416">
        <f>SUM(M271,M267)</f>
        <v>14150</v>
      </c>
      <c r="N272" s="1523">
        <f>M272/L272*100</f>
        <v>107.64549258273108</v>
      </c>
      <c r="O272" s="1416">
        <f>O271+O267</f>
        <v>56</v>
      </c>
      <c r="P272" s="1467">
        <f>M272/$B$4*12/O272</f>
        <v>303.21428571428572</v>
      </c>
      <c r="Q272" s="510">
        <v>155690.35372787761</v>
      </c>
      <c r="R272" s="510">
        <v>155690.35372787761</v>
      </c>
      <c r="S272" s="510">
        <v>155690.35372787761</v>
      </c>
      <c r="T272" s="510">
        <v>155690.35372787761</v>
      </c>
      <c r="U272" s="510">
        <v>155690.35372787761</v>
      </c>
      <c r="V272" s="510">
        <v>155690.35372787761</v>
      </c>
      <c r="W272" s="510">
        <v>155690.35372787761</v>
      </c>
      <c r="X272" s="510">
        <v>155690.35372787761</v>
      </c>
      <c r="Y272" s="510">
        <v>155690.35372787761</v>
      </c>
      <c r="Z272" s="510">
        <v>155690.35372787761</v>
      </c>
      <c r="AA272" s="1080">
        <f>Q272/12*$B$4+(R272-Q272)/11*9+(S272-R272)/10*8+(T272-S272)/9*7+(U272-T272)/8*6+(V272-U272)/7*5+(W272-V272)/6*4+(X272-W272)/5*3+(Y272-X272)/4*2+(Z272-Y272)/3*1</f>
        <v>129741.961439898</v>
      </c>
      <c r="AB272" s="503">
        <f>AH272-AG272-AD272</f>
        <v>136007.35794999998</v>
      </c>
      <c r="AC272" s="970"/>
      <c r="AD272" s="510"/>
      <c r="AE272" s="510">
        <f>AB272-AA272</f>
        <v>6265.3965101019712</v>
      </c>
      <c r="AF272" s="503"/>
      <c r="AG272" s="503">
        <v>-35.140149999999998</v>
      </c>
      <c r="AH272" s="510">
        <v>135972.21779999998</v>
      </c>
      <c r="AI272" s="1355"/>
      <c r="AJ272" s="1121"/>
      <c r="AK272" s="1317">
        <f t="shared" si="94"/>
        <v>0</v>
      </c>
      <c r="AL272" s="1332"/>
    </row>
    <row r="273" spans="1:39" ht="30" x14ac:dyDescent="0.25">
      <c r="A273" s="224">
        <v>1</v>
      </c>
      <c r="B273" s="456" t="s">
        <v>277</v>
      </c>
      <c r="C273" s="604"/>
      <c r="D273" s="1053"/>
      <c r="E273" s="953">
        <v>5</v>
      </c>
      <c r="F273" s="211">
        <f t="shared" ref="F273:F279" si="106">E273/12*$B$4</f>
        <v>4.166666666666667</v>
      </c>
      <c r="G273" s="954"/>
      <c r="H273" s="1524"/>
      <c r="I273" s="1525"/>
      <c r="J273" s="1525"/>
      <c r="K273" s="1526"/>
      <c r="L273" s="1526"/>
      <c r="M273" s="1527"/>
      <c r="N273" s="1526"/>
      <c r="O273" s="1526"/>
      <c r="P273" s="1526"/>
      <c r="Q273" s="513"/>
      <c r="R273" s="513"/>
      <c r="S273" s="513"/>
      <c r="T273" s="513"/>
      <c r="U273" s="513"/>
      <c r="V273" s="513"/>
      <c r="W273" s="513"/>
      <c r="X273" s="513"/>
      <c r="Y273" s="513"/>
      <c r="Z273" s="513"/>
      <c r="AA273" s="544"/>
      <c r="AB273" s="504"/>
      <c r="AC273" s="1528"/>
      <c r="AD273" s="513"/>
      <c r="AE273" s="513"/>
      <c r="AF273" s="504"/>
      <c r="AG273" s="504"/>
      <c r="AH273" s="513"/>
      <c r="AI273" s="1132"/>
      <c r="AJ273" s="1079"/>
      <c r="AK273" s="1317">
        <f t="shared" si="94"/>
        <v>0</v>
      </c>
      <c r="AL273" s="1332"/>
    </row>
    <row r="274" spans="1:39" x14ac:dyDescent="0.25">
      <c r="A274" s="224">
        <v>1</v>
      </c>
      <c r="B274" s="593" t="s">
        <v>259</v>
      </c>
      <c r="C274" s="604"/>
      <c r="D274" s="1496"/>
      <c r="E274" s="373">
        <v>1</v>
      </c>
      <c r="F274" s="211">
        <f t="shared" si="106"/>
        <v>0.83333333333333326</v>
      </c>
      <c r="G274" s="211"/>
      <c r="H274" s="211">
        <f t="shared" si="105"/>
        <v>0</v>
      </c>
      <c r="I274" s="1400"/>
      <c r="J274" s="1497"/>
      <c r="K274" s="1392"/>
      <c r="L274" s="1498"/>
      <c r="M274" s="1452"/>
      <c r="N274" s="251"/>
      <c r="O274" s="1498"/>
      <c r="P274" s="251"/>
      <c r="Q274" s="504"/>
      <c r="R274" s="504"/>
      <c r="S274" s="504"/>
      <c r="T274" s="504"/>
      <c r="U274" s="504"/>
      <c r="V274" s="504"/>
      <c r="W274" s="504"/>
      <c r="X274" s="504"/>
      <c r="Y274" s="504"/>
      <c r="Z274" s="504"/>
      <c r="AA274" s="544"/>
      <c r="AB274" s="504"/>
      <c r="AC274" s="971"/>
      <c r="AD274" s="1493"/>
      <c r="AE274" s="1493"/>
      <c r="AF274" s="1493"/>
      <c r="AG274" s="504"/>
      <c r="AH274" s="504"/>
      <c r="AI274" s="1126"/>
      <c r="AJ274" s="544"/>
      <c r="AK274" s="1317">
        <f t="shared" si="94"/>
        <v>0</v>
      </c>
      <c r="AL274" s="1332"/>
    </row>
    <row r="275" spans="1:39" ht="30" x14ac:dyDescent="0.25">
      <c r="A275" s="224">
        <v>1</v>
      </c>
      <c r="B275" s="457" t="s">
        <v>278</v>
      </c>
      <c r="C275" s="604"/>
      <c r="D275" s="1496"/>
      <c r="E275" s="373">
        <v>5</v>
      </c>
      <c r="F275" s="211">
        <f t="shared" si="106"/>
        <v>4.166666666666667</v>
      </c>
      <c r="G275" s="211">
        <v>1</v>
      </c>
      <c r="H275" s="211">
        <f t="shared" si="105"/>
        <v>24</v>
      </c>
      <c r="I275" s="1400"/>
      <c r="J275" s="1497"/>
      <c r="K275" s="1392"/>
      <c r="L275" s="1498"/>
      <c r="M275" s="1452"/>
      <c r="N275" s="251"/>
      <c r="O275" s="1498"/>
      <c r="P275" s="251"/>
      <c r="Q275" s="504"/>
      <c r="R275" s="504"/>
      <c r="S275" s="504"/>
      <c r="T275" s="504"/>
      <c r="U275" s="504"/>
      <c r="V275" s="504"/>
      <c r="W275" s="504"/>
      <c r="X275" s="504"/>
      <c r="Y275" s="504"/>
      <c r="Z275" s="504"/>
      <c r="AA275" s="544"/>
      <c r="AB275" s="504"/>
      <c r="AC275" s="971"/>
      <c r="AD275" s="1493"/>
      <c r="AE275" s="1493"/>
      <c r="AF275" s="1493"/>
      <c r="AG275" s="504"/>
      <c r="AH275" s="504"/>
      <c r="AI275" s="1126"/>
      <c r="AJ275" s="544"/>
      <c r="AK275" s="1317">
        <f t="shared" si="94"/>
        <v>0</v>
      </c>
      <c r="AL275" s="1332"/>
    </row>
    <row r="276" spans="1:39" ht="30" x14ac:dyDescent="0.25">
      <c r="A276" s="224">
        <v>1</v>
      </c>
      <c r="B276" s="457" t="s">
        <v>260</v>
      </c>
      <c r="C276" s="604"/>
      <c r="D276" s="1496"/>
      <c r="E276" s="373">
        <v>5</v>
      </c>
      <c r="F276" s="211">
        <f t="shared" si="106"/>
        <v>4.166666666666667</v>
      </c>
      <c r="G276" s="211">
        <v>2</v>
      </c>
      <c r="H276" s="211">
        <f t="shared" si="105"/>
        <v>48</v>
      </c>
      <c r="I276" s="1400"/>
      <c r="J276" s="1497"/>
      <c r="K276" s="1392"/>
      <c r="L276" s="1498"/>
      <c r="M276" s="1452"/>
      <c r="N276" s="251"/>
      <c r="O276" s="1498"/>
      <c r="P276" s="251"/>
      <c r="Q276" s="504"/>
      <c r="R276" s="504"/>
      <c r="S276" s="504"/>
      <c r="T276" s="504"/>
      <c r="U276" s="504"/>
      <c r="V276" s="504"/>
      <c r="W276" s="504"/>
      <c r="X276" s="504"/>
      <c r="Y276" s="504"/>
      <c r="Z276" s="504"/>
      <c r="AA276" s="544"/>
      <c r="AB276" s="504"/>
      <c r="AC276" s="971"/>
      <c r="AD276" s="1493"/>
      <c r="AE276" s="1493"/>
      <c r="AF276" s="1493"/>
      <c r="AG276" s="504"/>
      <c r="AH276" s="504"/>
      <c r="AI276" s="1126"/>
      <c r="AJ276" s="544"/>
      <c r="AK276" s="1317">
        <f t="shared" si="94"/>
        <v>0</v>
      </c>
      <c r="AL276" s="1332"/>
    </row>
    <row r="277" spans="1:39" s="2527" customFormat="1" x14ac:dyDescent="0.25">
      <c r="B277" s="457" t="s">
        <v>573</v>
      </c>
      <c r="C277" s="604"/>
      <c r="D277" s="1496"/>
      <c r="E277" s="373">
        <v>5</v>
      </c>
      <c r="F277" s="211">
        <f t="shared" si="106"/>
        <v>4.166666666666667</v>
      </c>
      <c r="G277" s="211">
        <v>3</v>
      </c>
      <c r="H277" s="211">
        <f t="shared" si="105"/>
        <v>72</v>
      </c>
      <c r="I277" s="1400"/>
      <c r="J277" s="1497"/>
      <c r="K277" s="1392"/>
      <c r="L277" s="1498"/>
      <c r="M277" s="1452"/>
      <c r="N277" s="251"/>
      <c r="O277" s="1498"/>
      <c r="P277" s="251"/>
      <c r="Q277" s="504"/>
      <c r="R277" s="504"/>
      <c r="S277" s="504"/>
      <c r="T277" s="504"/>
      <c r="U277" s="504"/>
      <c r="V277" s="504"/>
      <c r="W277" s="504"/>
      <c r="X277" s="504"/>
      <c r="Y277" s="504"/>
      <c r="Z277" s="504"/>
      <c r="AA277" s="544"/>
      <c r="AB277" s="504"/>
      <c r="AC277" s="971"/>
      <c r="AD277" s="1493"/>
      <c r="AE277" s="1493"/>
      <c r="AF277" s="1493"/>
      <c r="AG277" s="504"/>
      <c r="AH277" s="504"/>
      <c r="AI277" s="1126"/>
      <c r="AJ277" s="544"/>
      <c r="AK277" s="1317">
        <f t="shared" si="94"/>
        <v>0</v>
      </c>
      <c r="AL277" s="1332"/>
    </row>
    <row r="278" spans="1:39" s="2527" customFormat="1" ht="30" x14ac:dyDescent="0.25">
      <c r="B278" s="457" t="s">
        <v>574</v>
      </c>
      <c r="C278" s="604"/>
      <c r="D278" s="1496"/>
      <c r="E278" s="373">
        <v>20</v>
      </c>
      <c r="F278" s="211">
        <f t="shared" si="106"/>
        <v>16.666666666666668</v>
      </c>
      <c r="G278" s="211">
        <v>14</v>
      </c>
      <c r="H278" s="211">
        <f t="shared" si="105"/>
        <v>84</v>
      </c>
      <c r="I278" s="1400"/>
      <c r="J278" s="1497"/>
      <c r="K278" s="1392"/>
      <c r="L278" s="1498"/>
      <c r="M278" s="1452"/>
      <c r="N278" s="251"/>
      <c r="O278" s="1498"/>
      <c r="P278" s="251"/>
      <c r="Q278" s="504"/>
      <c r="R278" s="504"/>
      <c r="S278" s="504"/>
      <c r="T278" s="504"/>
      <c r="U278" s="504"/>
      <c r="V278" s="504"/>
      <c r="W278" s="504"/>
      <c r="X278" s="504"/>
      <c r="Y278" s="504"/>
      <c r="Z278" s="504"/>
      <c r="AA278" s="544"/>
      <c r="AB278" s="504"/>
      <c r="AC278" s="971"/>
      <c r="AD278" s="1493"/>
      <c r="AE278" s="1493"/>
      <c r="AF278" s="1493"/>
      <c r="AG278" s="504"/>
      <c r="AH278" s="504"/>
      <c r="AI278" s="1126"/>
      <c r="AJ278" s="544"/>
      <c r="AK278" s="1317">
        <f t="shared" si="94"/>
        <v>0</v>
      </c>
      <c r="AL278" s="1332"/>
    </row>
    <row r="279" spans="1:39" ht="30" x14ac:dyDescent="0.25">
      <c r="A279" s="224">
        <v>1</v>
      </c>
      <c r="B279" s="457" t="s">
        <v>196</v>
      </c>
      <c r="C279" s="604"/>
      <c r="D279" s="1496"/>
      <c r="E279" s="373">
        <v>40</v>
      </c>
      <c r="F279" s="211">
        <f t="shared" si="106"/>
        <v>33.333333333333336</v>
      </c>
      <c r="G279" s="211">
        <v>63</v>
      </c>
      <c r="H279" s="211">
        <f t="shared" si="105"/>
        <v>189</v>
      </c>
      <c r="I279" s="1400"/>
      <c r="J279" s="1497"/>
      <c r="K279" s="1392"/>
      <c r="L279" s="1498"/>
      <c r="M279" s="1452"/>
      <c r="N279" s="251"/>
      <c r="O279" s="1498"/>
      <c r="P279" s="251"/>
      <c r="Q279" s="504"/>
      <c r="R279" s="504"/>
      <c r="S279" s="504"/>
      <c r="T279" s="504"/>
      <c r="U279" s="504"/>
      <c r="V279" s="504"/>
      <c r="W279" s="504"/>
      <c r="X279" s="504"/>
      <c r="Y279" s="504"/>
      <c r="Z279" s="504"/>
      <c r="AA279" s="544"/>
      <c r="AB279" s="504"/>
      <c r="AC279" s="971"/>
      <c r="AD279" s="1493"/>
      <c r="AE279" s="1493"/>
      <c r="AF279" s="1493"/>
      <c r="AG279" s="504"/>
      <c r="AH279" s="504"/>
      <c r="AI279" s="1126"/>
      <c r="AJ279" s="544"/>
      <c r="AK279" s="1317">
        <f t="shared" si="94"/>
        <v>0</v>
      </c>
      <c r="AL279" s="1332"/>
    </row>
    <row r="280" spans="1:39" ht="16.5" thickBot="1" x14ac:dyDescent="0.3">
      <c r="A280" s="224">
        <v>1</v>
      </c>
      <c r="B280" s="455" t="s">
        <v>217</v>
      </c>
      <c r="C280" s="605"/>
      <c r="D280" s="1496"/>
      <c r="E280" s="388">
        <f>SUM(E273:E279)</f>
        <v>81</v>
      </c>
      <c r="F280" s="433">
        <f>SUM(F273:F279)</f>
        <v>67.5</v>
      </c>
      <c r="G280" s="433">
        <f>SUM(G273:G279)</f>
        <v>83</v>
      </c>
      <c r="H280" s="433">
        <f t="shared" si="105"/>
        <v>122.96296296296296</v>
      </c>
      <c r="I280" s="1400"/>
      <c r="J280" s="1497"/>
      <c r="K280" s="1392"/>
      <c r="L280" s="1498"/>
      <c r="M280" s="1452"/>
      <c r="N280" s="251"/>
      <c r="O280" s="1498"/>
      <c r="P280" s="251"/>
      <c r="Q280" s="504">
        <v>527.97971999999993</v>
      </c>
      <c r="R280" s="504">
        <v>527.97971999999993</v>
      </c>
      <c r="S280" s="504">
        <v>1431.9101699999999</v>
      </c>
      <c r="T280" s="504">
        <v>1431.9101699999999</v>
      </c>
      <c r="U280" s="504">
        <v>1431.9101699999999</v>
      </c>
      <c r="V280" s="504">
        <v>1431.9101699999999</v>
      </c>
      <c r="W280" s="504">
        <v>1431.9101699999999</v>
      </c>
      <c r="X280" s="504">
        <v>1431.9101699999999</v>
      </c>
      <c r="Y280" s="504">
        <v>1431.9101699999999</v>
      </c>
      <c r="Z280" s="504">
        <v>1431.9101699999999</v>
      </c>
      <c r="AA280" s="1066">
        <f>Q280/12*$B$4+(R280-Q280)/11*9+(S280-R280)/10*8+(T280-S280)/9*7+(U280-T280)/8*6+(V280-U280)/7*5+(W280-V280)/6*4+(X280-W280)/5*3+(Y280-X280)/4*2+(Z280-Y280)/3*1</f>
        <v>1163.1274599999999</v>
      </c>
      <c r="AB280" s="504">
        <f>AH280-AG280-AD280</f>
        <v>978.84127999999998</v>
      </c>
      <c r="AC280" s="971"/>
      <c r="AD280" s="1493"/>
      <c r="AE280" s="1493">
        <f>AB280-AA280</f>
        <v>-184.28617999999994</v>
      </c>
      <c r="AF280" s="1493"/>
      <c r="AG280" s="504">
        <v>0</v>
      </c>
      <c r="AH280" s="504">
        <v>978.84127999999998</v>
      </c>
      <c r="AI280" s="1122"/>
      <c r="AJ280" s="544"/>
      <c r="AK280" s="1317">
        <f t="shared" si="94"/>
        <v>0</v>
      </c>
      <c r="AL280" s="1332"/>
    </row>
    <row r="281" spans="1:39" ht="16.5" thickBot="1" x14ac:dyDescent="0.3">
      <c r="A281" s="224">
        <v>1</v>
      </c>
      <c r="B281" s="1529" t="s">
        <v>291</v>
      </c>
      <c r="C281" s="1423"/>
      <c r="D281" s="1530"/>
      <c r="E281" s="409"/>
      <c r="F281" s="1531"/>
      <c r="G281" s="1470"/>
      <c r="H281" s="1470"/>
      <c r="I281" s="1532"/>
      <c r="J281" s="1533"/>
      <c r="K281" s="1534"/>
      <c r="L281" s="1534"/>
      <c r="M281" s="1534">
        <f>SUM(M272,M206,M263)</f>
        <v>78308</v>
      </c>
      <c r="N281" s="1534"/>
      <c r="O281" s="1534"/>
      <c r="P281" s="1534"/>
      <c r="Q281" s="511">
        <f t="shared" ref="Q281:AH281" si="107">Q280+Q272+Q263+Q206</f>
        <v>1015179.3220759919</v>
      </c>
      <c r="R281" s="511">
        <f t="shared" ref="R281:S281" si="108">R280+R272+R263+R206</f>
        <v>1015179.3220759919</v>
      </c>
      <c r="S281" s="511">
        <f t="shared" si="108"/>
        <v>1016083.2525259919</v>
      </c>
      <c r="T281" s="511">
        <f t="shared" ref="T281:U281" si="109">T280+T272+T263+T206</f>
        <v>1016083.2525259919</v>
      </c>
      <c r="U281" s="511">
        <f t="shared" si="109"/>
        <v>1016083.2525259919</v>
      </c>
      <c r="V281" s="511">
        <f t="shared" ref="V281:W281" si="110">V280+V272+V263+V206</f>
        <v>1016083.2525259919</v>
      </c>
      <c r="W281" s="511">
        <f t="shared" si="110"/>
        <v>1016083.2525259919</v>
      </c>
      <c r="X281" s="511">
        <f t="shared" ref="X281:Y281" si="111">X280+X272+X263+X206</f>
        <v>1017435.3052598196</v>
      </c>
      <c r="Y281" s="511">
        <f t="shared" si="111"/>
        <v>1017435.3052598196</v>
      </c>
      <c r="Z281" s="511">
        <f t="shared" ref="Z281" si="112">Z280+Z272+Z263+Z206</f>
        <v>1017435.3052598196</v>
      </c>
      <c r="AA281" s="511">
        <f t="shared" si="107"/>
        <v>847517.14439695654</v>
      </c>
      <c r="AB281" s="511">
        <f t="shared" si="107"/>
        <v>860983.53852000006</v>
      </c>
      <c r="AC281" s="973">
        <f t="shared" si="107"/>
        <v>0</v>
      </c>
      <c r="AD281" s="511">
        <f t="shared" si="107"/>
        <v>2013.9623799999999</v>
      </c>
      <c r="AE281" s="511">
        <f t="shared" si="107"/>
        <v>13466.394123043545</v>
      </c>
      <c r="AF281" s="511">
        <f t="shared" si="107"/>
        <v>-52.910499999999999</v>
      </c>
      <c r="AG281" s="511">
        <f t="shared" si="107"/>
        <v>-716.1333699999999</v>
      </c>
      <c r="AH281" s="511">
        <f t="shared" si="107"/>
        <v>862281.36753000005</v>
      </c>
      <c r="AI281" s="1429"/>
      <c r="AJ281" s="1072"/>
      <c r="AK281" s="1317">
        <f t="shared" si="94"/>
        <v>-2.9103830456733704E-11</v>
      </c>
      <c r="AL281" s="1332"/>
      <c r="AM281" s="224">
        <f>AA281-T281/12*4</f>
        <v>508822.72688829259</v>
      </c>
    </row>
    <row r="282" spans="1:39" ht="57.75" x14ac:dyDescent="0.25">
      <c r="A282" s="224">
        <v>1</v>
      </c>
      <c r="B282" s="1535" t="s">
        <v>374</v>
      </c>
      <c r="C282" s="1535"/>
      <c r="D282" s="1536"/>
      <c r="E282" s="1537"/>
      <c r="F282" s="1538"/>
      <c r="G282" s="1538"/>
      <c r="H282" s="1538"/>
      <c r="I282" s="1539"/>
      <c r="J282" s="1539"/>
      <c r="K282" s="1540"/>
      <c r="L282" s="1541"/>
      <c r="M282" s="1541"/>
      <c r="N282" s="1541"/>
      <c r="O282" s="1541"/>
      <c r="P282" s="1541"/>
      <c r="Q282" s="514"/>
      <c r="R282" s="514"/>
      <c r="S282" s="514"/>
      <c r="T282" s="514"/>
      <c r="U282" s="514"/>
      <c r="V282" s="514"/>
      <c r="W282" s="514"/>
      <c r="X282" s="514"/>
      <c r="Y282" s="514"/>
      <c r="Z282" s="514"/>
      <c r="AA282" s="1074"/>
      <c r="AB282" s="514"/>
      <c r="AC282" s="1542"/>
      <c r="AD282" s="514"/>
      <c r="AE282" s="514"/>
      <c r="AF282" s="514"/>
      <c r="AG282" s="514"/>
      <c r="AH282" s="514"/>
      <c r="AI282" s="1543"/>
      <c r="AJ282" s="1074"/>
      <c r="AK282" s="1317">
        <f t="shared" si="94"/>
        <v>0</v>
      </c>
      <c r="AL282" s="1332"/>
    </row>
    <row r="283" spans="1:39" x14ac:dyDescent="0.25">
      <c r="A283" s="224">
        <v>1</v>
      </c>
      <c r="B283" s="1328" t="s">
        <v>5</v>
      </c>
      <c r="C283" s="1329"/>
      <c r="D283" s="1328"/>
      <c r="E283" s="364"/>
      <c r="F283" s="210"/>
      <c r="G283" s="210"/>
      <c r="H283" s="210"/>
      <c r="I283" s="250"/>
      <c r="J283" s="250"/>
      <c r="K283" s="1392"/>
      <c r="L283" s="251"/>
      <c r="M283" s="251"/>
      <c r="N283" s="251"/>
      <c r="O283" s="251"/>
      <c r="P283" s="251"/>
      <c r="Q283" s="505"/>
      <c r="R283" s="505"/>
      <c r="S283" s="505"/>
      <c r="T283" s="505"/>
      <c r="U283" s="505"/>
      <c r="V283" s="505"/>
      <c r="W283" s="505"/>
      <c r="X283" s="505"/>
      <c r="Y283" s="505"/>
      <c r="Z283" s="505"/>
      <c r="AA283" s="501"/>
      <c r="AB283" s="505"/>
      <c r="AC283" s="968"/>
      <c r="AD283" s="505"/>
      <c r="AE283" s="505"/>
      <c r="AF283" s="505"/>
      <c r="AG283" s="505"/>
      <c r="AH283" s="505"/>
      <c r="AI283" s="1158"/>
      <c r="AJ283" s="501"/>
      <c r="AK283" s="1317">
        <f t="shared" si="94"/>
        <v>0</v>
      </c>
      <c r="AL283" s="1332"/>
    </row>
    <row r="284" spans="1:39" x14ac:dyDescent="0.25">
      <c r="A284" s="224">
        <v>1</v>
      </c>
      <c r="B284" s="228" t="s">
        <v>122</v>
      </c>
      <c r="C284" s="1330" t="s">
        <v>268</v>
      </c>
      <c r="D284" s="228">
        <v>320</v>
      </c>
      <c r="E284" s="373">
        <v>104</v>
      </c>
      <c r="F284" s="210">
        <f t="shared" ref="F284:F297" si="113">E284/12*$B$4</f>
        <v>86.666666666666657</v>
      </c>
      <c r="G284" s="210">
        <v>79</v>
      </c>
      <c r="H284" s="210">
        <f t="shared" ref="H284:H299" si="114">G284/F284*100</f>
        <v>91.15384615384616</v>
      </c>
      <c r="I284" s="250">
        <v>8</v>
      </c>
      <c r="J284" s="250">
        <f t="shared" ref="J284:J298" si="115">M284/G284</f>
        <v>8.2025316455696196</v>
      </c>
      <c r="K284" s="1392">
        <f t="shared" ref="K284:K297" si="116">ROUND(E284*I284,0)</f>
        <v>832</v>
      </c>
      <c r="L284" s="251">
        <f t="shared" ref="L284:L297" si="117">K284/12*$B$4</f>
        <v>693.33333333333326</v>
      </c>
      <c r="M284" s="251">
        <v>648</v>
      </c>
      <c r="N284" s="251">
        <f t="shared" ref="N284:N298" si="118">M284/L284*100</f>
        <v>93.461538461538467</v>
      </c>
      <c r="O284" s="1498">
        <f t="shared" ref="O284:O297" si="119">ROUND(K284/D284,0)</f>
        <v>3</v>
      </c>
      <c r="P284" s="251">
        <f t="shared" ref="P284:P297" si="120">M284/$B$4*12/O284</f>
        <v>259.2</v>
      </c>
      <c r="Q284" s="505"/>
      <c r="R284" s="505"/>
      <c r="S284" s="505"/>
      <c r="T284" s="505"/>
      <c r="U284" s="505"/>
      <c r="V284" s="505"/>
      <c r="W284" s="505"/>
      <c r="X284" s="505"/>
      <c r="Y284" s="505"/>
      <c r="Z284" s="505"/>
      <c r="AA284" s="501"/>
      <c r="AB284" s="505"/>
      <c r="AC284" s="968"/>
      <c r="AD284" s="505"/>
      <c r="AE284" s="505"/>
      <c r="AF284" s="505"/>
      <c r="AG284" s="505"/>
      <c r="AH284" s="505"/>
      <c r="AI284" s="1158"/>
      <c r="AJ284" s="501"/>
      <c r="AK284" s="1317">
        <f t="shared" si="94"/>
        <v>0</v>
      </c>
      <c r="AL284" s="1332"/>
    </row>
    <row r="285" spans="1:39" x14ac:dyDescent="0.25">
      <c r="A285" s="224">
        <v>1</v>
      </c>
      <c r="B285" s="228" t="s">
        <v>27</v>
      </c>
      <c r="C285" s="1330" t="s">
        <v>268</v>
      </c>
      <c r="D285" s="228">
        <v>320</v>
      </c>
      <c r="E285" s="373">
        <v>215</v>
      </c>
      <c r="F285" s="210">
        <f t="shared" si="113"/>
        <v>179.16666666666669</v>
      </c>
      <c r="G285" s="210">
        <v>249</v>
      </c>
      <c r="H285" s="210">
        <f t="shared" si="114"/>
        <v>138.97674418604652</v>
      </c>
      <c r="I285" s="250">
        <v>6</v>
      </c>
      <c r="J285" s="250">
        <f t="shared" si="115"/>
        <v>6.0361445783132526</v>
      </c>
      <c r="K285" s="1392">
        <f t="shared" si="116"/>
        <v>1290</v>
      </c>
      <c r="L285" s="251">
        <f t="shared" si="117"/>
        <v>1075</v>
      </c>
      <c r="M285" s="251">
        <v>1503</v>
      </c>
      <c r="N285" s="251">
        <f t="shared" si="118"/>
        <v>139.81395348837208</v>
      </c>
      <c r="O285" s="1498">
        <f t="shared" si="119"/>
        <v>4</v>
      </c>
      <c r="P285" s="251">
        <f t="shared" si="120"/>
        <v>450.90000000000003</v>
      </c>
      <c r="Q285" s="505"/>
      <c r="R285" s="505"/>
      <c r="S285" s="505"/>
      <c r="T285" s="505"/>
      <c r="U285" s="505"/>
      <c r="V285" s="505"/>
      <c r="W285" s="505"/>
      <c r="X285" s="505"/>
      <c r="Y285" s="505"/>
      <c r="Z285" s="505"/>
      <c r="AA285" s="501"/>
      <c r="AB285" s="505"/>
      <c r="AC285" s="968"/>
      <c r="AD285" s="505"/>
      <c r="AE285" s="505"/>
      <c r="AF285" s="505"/>
      <c r="AG285" s="505"/>
      <c r="AH285" s="505"/>
      <c r="AI285" s="1158"/>
      <c r="AJ285" s="501"/>
      <c r="AK285" s="1317">
        <f t="shared" si="94"/>
        <v>0</v>
      </c>
      <c r="AL285" s="1332"/>
    </row>
    <row r="286" spans="1:39" x14ac:dyDescent="0.25">
      <c r="A286" s="224">
        <v>1</v>
      </c>
      <c r="B286" s="228" t="s">
        <v>151</v>
      </c>
      <c r="C286" s="1330" t="s">
        <v>268</v>
      </c>
      <c r="D286" s="228">
        <v>320</v>
      </c>
      <c r="E286" s="373">
        <v>173</v>
      </c>
      <c r="F286" s="210">
        <f t="shared" si="113"/>
        <v>144.16666666666666</v>
      </c>
      <c r="G286" s="210">
        <v>92</v>
      </c>
      <c r="H286" s="210">
        <f t="shared" si="114"/>
        <v>63.815028901734102</v>
      </c>
      <c r="I286" s="250">
        <v>13</v>
      </c>
      <c r="J286" s="250">
        <f t="shared" si="115"/>
        <v>13.173913043478262</v>
      </c>
      <c r="K286" s="1392">
        <f t="shared" si="116"/>
        <v>2249</v>
      </c>
      <c r="L286" s="251">
        <f t="shared" si="117"/>
        <v>1874.1666666666665</v>
      </c>
      <c r="M286" s="251">
        <v>1212</v>
      </c>
      <c r="N286" s="251">
        <f t="shared" si="118"/>
        <v>64.668741662961324</v>
      </c>
      <c r="O286" s="1498">
        <f t="shared" si="119"/>
        <v>7</v>
      </c>
      <c r="P286" s="251">
        <f t="shared" si="120"/>
        <v>207.77142857142857</v>
      </c>
      <c r="Q286" s="505"/>
      <c r="R286" s="505"/>
      <c r="S286" s="505"/>
      <c r="T286" s="505"/>
      <c r="U286" s="505"/>
      <c r="V286" s="505"/>
      <c r="W286" s="505"/>
      <c r="X286" s="505"/>
      <c r="Y286" s="505"/>
      <c r="Z286" s="505"/>
      <c r="AA286" s="501"/>
      <c r="AB286" s="505"/>
      <c r="AC286" s="968"/>
      <c r="AD286" s="505"/>
      <c r="AE286" s="505"/>
      <c r="AF286" s="505"/>
      <c r="AG286" s="505"/>
      <c r="AH286" s="505"/>
      <c r="AI286" s="1158"/>
      <c r="AJ286" s="501"/>
      <c r="AK286" s="1317">
        <f t="shared" si="94"/>
        <v>0</v>
      </c>
      <c r="AL286" s="1332"/>
    </row>
    <row r="287" spans="1:39" x14ac:dyDescent="0.25">
      <c r="A287" s="224">
        <v>1</v>
      </c>
      <c r="B287" s="228" t="s">
        <v>23</v>
      </c>
      <c r="C287" s="1330" t="s">
        <v>268</v>
      </c>
      <c r="D287" s="228">
        <v>310</v>
      </c>
      <c r="E287" s="373">
        <v>3618</v>
      </c>
      <c r="F287" s="210">
        <f t="shared" si="113"/>
        <v>3015</v>
      </c>
      <c r="G287" s="210">
        <v>2943</v>
      </c>
      <c r="H287" s="210">
        <f t="shared" si="114"/>
        <v>97.611940298507463</v>
      </c>
      <c r="I287" s="250">
        <v>5.5</v>
      </c>
      <c r="J287" s="250">
        <f t="shared" si="115"/>
        <v>4.8868501529051986</v>
      </c>
      <c r="K287" s="1392">
        <f t="shared" si="116"/>
        <v>19899</v>
      </c>
      <c r="L287" s="251">
        <f t="shared" si="117"/>
        <v>16582.5</v>
      </c>
      <c r="M287" s="251">
        <v>14382</v>
      </c>
      <c r="N287" s="251">
        <f t="shared" si="118"/>
        <v>86.729986431478963</v>
      </c>
      <c r="O287" s="1498">
        <f t="shared" si="119"/>
        <v>64</v>
      </c>
      <c r="P287" s="251">
        <f t="shared" si="120"/>
        <v>269.66250000000002</v>
      </c>
      <c r="Q287" s="505"/>
      <c r="R287" s="505"/>
      <c r="S287" s="505"/>
      <c r="T287" s="505"/>
      <c r="U287" s="505"/>
      <c r="V287" s="505"/>
      <c r="W287" s="505"/>
      <c r="X287" s="505"/>
      <c r="Y287" s="505"/>
      <c r="Z287" s="505"/>
      <c r="AA287" s="501"/>
      <c r="AB287" s="505"/>
      <c r="AC287" s="968"/>
      <c r="AD287" s="505"/>
      <c r="AE287" s="505"/>
      <c r="AF287" s="505"/>
      <c r="AG287" s="505"/>
      <c r="AH287" s="505"/>
      <c r="AI287" s="1158"/>
      <c r="AJ287" s="501"/>
      <c r="AK287" s="1317">
        <f t="shared" si="94"/>
        <v>0</v>
      </c>
      <c r="AL287" s="1332"/>
    </row>
    <row r="288" spans="1:39" x14ac:dyDescent="0.25">
      <c r="A288" s="224">
        <v>1</v>
      </c>
      <c r="B288" s="228" t="s">
        <v>116</v>
      </c>
      <c r="C288" s="1330" t="s">
        <v>268</v>
      </c>
      <c r="D288" s="228">
        <v>320</v>
      </c>
      <c r="E288" s="373">
        <v>273</v>
      </c>
      <c r="F288" s="210">
        <f t="shared" si="113"/>
        <v>227.5</v>
      </c>
      <c r="G288" s="210">
        <v>198</v>
      </c>
      <c r="H288" s="210">
        <f t="shared" si="114"/>
        <v>87.032967032967036</v>
      </c>
      <c r="I288" s="250">
        <v>8</v>
      </c>
      <c r="J288" s="250">
        <f t="shared" si="115"/>
        <v>8.2777777777777786</v>
      </c>
      <c r="K288" s="1392">
        <f t="shared" si="116"/>
        <v>2184</v>
      </c>
      <c r="L288" s="251">
        <f t="shared" si="117"/>
        <v>1820</v>
      </c>
      <c r="M288" s="251">
        <v>1639</v>
      </c>
      <c r="N288" s="251">
        <f t="shared" si="118"/>
        <v>90.054945054945051</v>
      </c>
      <c r="O288" s="1498">
        <f t="shared" si="119"/>
        <v>7</v>
      </c>
      <c r="P288" s="251">
        <f t="shared" si="120"/>
        <v>280.97142857142859</v>
      </c>
      <c r="Q288" s="505"/>
      <c r="R288" s="505"/>
      <c r="S288" s="505"/>
      <c r="T288" s="505"/>
      <c r="U288" s="505"/>
      <c r="V288" s="505"/>
      <c r="W288" s="505"/>
      <c r="X288" s="505"/>
      <c r="Y288" s="505"/>
      <c r="Z288" s="505"/>
      <c r="AA288" s="501"/>
      <c r="AB288" s="505"/>
      <c r="AC288" s="968"/>
      <c r="AD288" s="505"/>
      <c r="AE288" s="505"/>
      <c r="AF288" s="505"/>
      <c r="AG288" s="505"/>
      <c r="AH288" s="505"/>
      <c r="AI288" s="1158"/>
      <c r="AJ288" s="501"/>
      <c r="AK288" s="1317">
        <f t="shared" si="94"/>
        <v>0</v>
      </c>
      <c r="AL288" s="1332"/>
    </row>
    <row r="289" spans="1:38" x14ac:dyDescent="0.25">
      <c r="A289" s="224">
        <v>1</v>
      </c>
      <c r="B289" s="228" t="s">
        <v>36</v>
      </c>
      <c r="C289" s="1330" t="s">
        <v>268</v>
      </c>
      <c r="D289" s="228">
        <v>320</v>
      </c>
      <c r="E289" s="373">
        <v>318</v>
      </c>
      <c r="F289" s="210">
        <f t="shared" si="113"/>
        <v>265</v>
      </c>
      <c r="G289" s="210">
        <v>319</v>
      </c>
      <c r="H289" s="210">
        <f t="shared" si="114"/>
        <v>120.37735849056604</v>
      </c>
      <c r="I289" s="250">
        <v>18</v>
      </c>
      <c r="J289" s="250">
        <f t="shared" si="115"/>
        <v>15.106583072100314</v>
      </c>
      <c r="K289" s="1392">
        <f t="shared" si="116"/>
        <v>5724</v>
      </c>
      <c r="L289" s="251">
        <f t="shared" si="117"/>
        <v>4770</v>
      </c>
      <c r="M289" s="251">
        <v>4819</v>
      </c>
      <c r="N289" s="251">
        <f t="shared" si="118"/>
        <v>101.02725366876311</v>
      </c>
      <c r="O289" s="1498">
        <f t="shared" si="119"/>
        <v>18</v>
      </c>
      <c r="P289" s="251">
        <f t="shared" si="120"/>
        <v>321.26666666666665</v>
      </c>
      <c r="Q289" s="505"/>
      <c r="R289" s="505"/>
      <c r="S289" s="505"/>
      <c r="T289" s="505"/>
      <c r="U289" s="505"/>
      <c r="V289" s="505"/>
      <c r="W289" s="505"/>
      <c r="X289" s="505"/>
      <c r="Y289" s="505"/>
      <c r="Z289" s="505"/>
      <c r="AA289" s="501"/>
      <c r="AB289" s="505"/>
      <c r="AC289" s="968"/>
      <c r="AD289" s="505"/>
      <c r="AE289" s="505"/>
      <c r="AF289" s="505"/>
      <c r="AG289" s="505"/>
      <c r="AH289" s="505"/>
      <c r="AI289" s="1158"/>
      <c r="AJ289" s="501"/>
      <c r="AK289" s="1317">
        <f t="shared" si="94"/>
        <v>0</v>
      </c>
      <c r="AL289" s="1332"/>
    </row>
    <row r="290" spans="1:38" x14ac:dyDescent="0.25">
      <c r="A290" s="224">
        <v>1</v>
      </c>
      <c r="B290" s="228" t="s">
        <v>87</v>
      </c>
      <c r="C290" s="1330" t="s">
        <v>268</v>
      </c>
      <c r="D290" s="228">
        <v>320</v>
      </c>
      <c r="E290" s="373">
        <v>423</v>
      </c>
      <c r="F290" s="210">
        <f t="shared" si="113"/>
        <v>352.5</v>
      </c>
      <c r="G290" s="210">
        <v>425</v>
      </c>
      <c r="H290" s="210">
        <f t="shared" si="114"/>
        <v>120.56737588652481</v>
      </c>
      <c r="I290" s="250">
        <v>16</v>
      </c>
      <c r="J290" s="250">
        <f t="shared" si="115"/>
        <v>11.536470588235295</v>
      </c>
      <c r="K290" s="1392">
        <f t="shared" si="116"/>
        <v>6768</v>
      </c>
      <c r="L290" s="251">
        <f t="shared" si="117"/>
        <v>5640</v>
      </c>
      <c r="M290" s="251">
        <v>4903</v>
      </c>
      <c r="N290" s="251">
        <f t="shared" si="118"/>
        <v>86.932624113475171</v>
      </c>
      <c r="O290" s="1498">
        <f t="shared" si="119"/>
        <v>21</v>
      </c>
      <c r="P290" s="251">
        <f t="shared" si="120"/>
        <v>280.17142857142858</v>
      </c>
      <c r="Q290" s="505"/>
      <c r="R290" s="505"/>
      <c r="S290" s="505"/>
      <c r="T290" s="505"/>
      <c r="U290" s="505"/>
      <c r="V290" s="505"/>
      <c r="W290" s="505"/>
      <c r="X290" s="505"/>
      <c r="Y290" s="505"/>
      <c r="Z290" s="505"/>
      <c r="AA290" s="501"/>
      <c r="AB290" s="505"/>
      <c r="AC290" s="968"/>
      <c r="AD290" s="505"/>
      <c r="AE290" s="505"/>
      <c r="AF290" s="505"/>
      <c r="AG290" s="505"/>
      <c r="AH290" s="505"/>
      <c r="AI290" s="1158"/>
      <c r="AJ290" s="501"/>
      <c r="AK290" s="1317">
        <f t="shared" si="94"/>
        <v>0</v>
      </c>
      <c r="AL290" s="1332"/>
    </row>
    <row r="291" spans="1:38" x14ac:dyDescent="0.25">
      <c r="A291" s="224">
        <v>1</v>
      </c>
      <c r="B291" s="1544" t="s">
        <v>221</v>
      </c>
      <c r="C291" s="1330" t="s">
        <v>268</v>
      </c>
      <c r="D291" s="1544">
        <v>320</v>
      </c>
      <c r="E291" s="373">
        <v>889</v>
      </c>
      <c r="F291" s="210">
        <f t="shared" si="113"/>
        <v>740.83333333333326</v>
      </c>
      <c r="G291" s="210">
        <v>802</v>
      </c>
      <c r="H291" s="210">
        <f t="shared" si="114"/>
        <v>108.25646794150731</v>
      </c>
      <c r="I291" s="250">
        <v>14</v>
      </c>
      <c r="J291" s="250">
        <f t="shared" si="115"/>
        <v>14.024937655860349</v>
      </c>
      <c r="K291" s="1392">
        <f t="shared" si="116"/>
        <v>12446</v>
      </c>
      <c r="L291" s="251">
        <f t="shared" si="117"/>
        <v>10371.666666666668</v>
      </c>
      <c r="M291" s="251">
        <v>11248</v>
      </c>
      <c r="N291" s="251">
        <f t="shared" si="118"/>
        <v>108.4493009802346</v>
      </c>
      <c r="O291" s="1498">
        <f t="shared" si="119"/>
        <v>39</v>
      </c>
      <c r="P291" s="251">
        <f t="shared" si="120"/>
        <v>346.09230769230766</v>
      </c>
      <c r="Q291" s="505"/>
      <c r="R291" s="505"/>
      <c r="S291" s="505"/>
      <c r="T291" s="505"/>
      <c r="U291" s="505"/>
      <c r="V291" s="505"/>
      <c r="W291" s="505"/>
      <c r="X291" s="505"/>
      <c r="Y291" s="505"/>
      <c r="Z291" s="505"/>
      <c r="AA291" s="501"/>
      <c r="AB291" s="505"/>
      <c r="AC291" s="968"/>
      <c r="AD291" s="505"/>
      <c r="AE291" s="505"/>
      <c r="AF291" s="505"/>
      <c r="AG291" s="505"/>
      <c r="AH291" s="505"/>
      <c r="AI291" s="1158"/>
      <c r="AJ291" s="501"/>
      <c r="AK291" s="1317">
        <f t="shared" si="94"/>
        <v>0</v>
      </c>
      <c r="AL291" s="1332"/>
    </row>
    <row r="292" spans="1:38" x14ac:dyDescent="0.25">
      <c r="A292" s="224">
        <v>1</v>
      </c>
      <c r="B292" s="228" t="s">
        <v>79</v>
      </c>
      <c r="C292" s="1330" t="s">
        <v>268</v>
      </c>
      <c r="D292" s="228">
        <v>320</v>
      </c>
      <c r="E292" s="373">
        <v>320</v>
      </c>
      <c r="F292" s="210">
        <f t="shared" si="113"/>
        <v>266.66666666666669</v>
      </c>
      <c r="G292" s="210">
        <v>292</v>
      </c>
      <c r="H292" s="210">
        <f t="shared" si="114"/>
        <v>109.5</v>
      </c>
      <c r="I292" s="250">
        <v>8</v>
      </c>
      <c r="J292" s="250">
        <f t="shared" si="115"/>
        <v>7.3835616438356162</v>
      </c>
      <c r="K292" s="1392">
        <f t="shared" si="116"/>
        <v>2560</v>
      </c>
      <c r="L292" s="251">
        <f t="shared" si="117"/>
        <v>2133.3333333333335</v>
      </c>
      <c r="M292" s="251">
        <v>2156</v>
      </c>
      <c r="N292" s="251">
        <f t="shared" si="118"/>
        <v>101.06249999999999</v>
      </c>
      <c r="O292" s="1498">
        <f t="shared" si="119"/>
        <v>8</v>
      </c>
      <c r="P292" s="251">
        <f t="shared" si="120"/>
        <v>323.39999999999998</v>
      </c>
      <c r="Q292" s="505"/>
      <c r="R292" s="505"/>
      <c r="S292" s="505"/>
      <c r="T292" s="505"/>
      <c r="U292" s="505"/>
      <c r="V292" s="505"/>
      <c r="W292" s="505"/>
      <c r="X292" s="505"/>
      <c r="Y292" s="505"/>
      <c r="Z292" s="505"/>
      <c r="AA292" s="501"/>
      <c r="AB292" s="505"/>
      <c r="AC292" s="968"/>
      <c r="AD292" s="505"/>
      <c r="AE292" s="505"/>
      <c r="AF292" s="505"/>
      <c r="AG292" s="505"/>
      <c r="AH292" s="505"/>
      <c r="AI292" s="1158"/>
      <c r="AJ292" s="501"/>
      <c r="AK292" s="1317">
        <f t="shared" si="94"/>
        <v>0</v>
      </c>
      <c r="AL292" s="1332"/>
    </row>
    <row r="293" spans="1:38" x14ac:dyDescent="0.25">
      <c r="A293" s="224">
        <v>1</v>
      </c>
      <c r="B293" s="228" t="s">
        <v>192</v>
      </c>
      <c r="C293" s="1330" t="s">
        <v>268</v>
      </c>
      <c r="D293" s="228">
        <v>320</v>
      </c>
      <c r="E293" s="373">
        <v>195</v>
      </c>
      <c r="F293" s="210">
        <f t="shared" si="113"/>
        <v>162.5</v>
      </c>
      <c r="G293" s="210">
        <v>184</v>
      </c>
      <c r="H293" s="210">
        <f t="shared" si="114"/>
        <v>113.23076923076923</v>
      </c>
      <c r="I293" s="250">
        <v>9.5</v>
      </c>
      <c r="J293" s="250">
        <f t="shared" si="115"/>
        <v>9.2880434782608692</v>
      </c>
      <c r="K293" s="1392">
        <f t="shared" si="116"/>
        <v>1853</v>
      </c>
      <c r="L293" s="251">
        <f t="shared" si="117"/>
        <v>1544.1666666666665</v>
      </c>
      <c r="M293" s="251">
        <v>1709</v>
      </c>
      <c r="N293" s="251">
        <f t="shared" si="118"/>
        <v>110.67458175930925</v>
      </c>
      <c r="O293" s="1498">
        <f t="shared" si="119"/>
        <v>6</v>
      </c>
      <c r="P293" s="251">
        <f t="shared" si="120"/>
        <v>341.8</v>
      </c>
      <c r="Q293" s="505"/>
      <c r="R293" s="505"/>
      <c r="S293" s="505"/>
      <c r="T293" s="505"/>
      <c r="U293" s="505"/>
      <c r="V293" s="505"/>
      <c r="W293" s="505"/>
      <c r="X293" s="505"/>
      <c r="Y293" s="505"/>
      <c r="Z293" s="505"/>
      <c r="AA293" s="501"/>
      <c r="AB293" s="505"/>
      <c r="AC293" s="968"/>
      <c r="AD293" s="505"/>
      <c r="AE293" s="505"/>
      <c r="AF293" s="505"/>
      <c r="AG293" s="505"/>
      <c r="AH293" s="505"/>
      <c r="AI293" s="1158"/>
      <c r="AJ293" s="501"/>
      <c r="AK293" s="1317">
        <f t="shared" si="94"/>
        <v>0</v>
      </c>
      <c r="AL293" s="1332"/>
    </row>
    <row r="294" spans="1:38" x14ac:dyDescent="0.25">
      <c r="A294" s="224">
        <v>1</v>
      </c>
      <c r="B294" s="228" t="s">
        <v>64</v>
      </c>
      <c r="C294" s="1330" t="s">
        <v>268</v>
      </c>
      <c r="D294" s="228">
        <v>320</v>
      </c>
      <c r="E294" s="373">
        <v>681</v>
      </c>
      <c r="F294" s="210">
        <f t="shared" si="113"/>
        <v>567.5</v>
      </c>
      <c r="G294" s="210">
        <v>690</v>
      </c>
      <c r="H294" s="210">
        <f t="shared" si="114"/>
        <v>121.58590308370043</v>
      </c>
      <c r="I294" s="250">
        <v>10.5</v>
      </c>
      <c r="J294" s="250">
        <f t="shared" si="115"/>
        <v>10.178260869565218</v>
      </c>
      <c r="K294" s="1392">
        <f t="shared" si="116"/>
        <v>7151</v>
      </c>
      <c r="L294" s="251">
        <f t="shared" si="117"/>
        <v>5959.1666666666661</v>
      </c>
      <c r="M294" s="251">
        <v>7023</v>
      </c>
      <c r="N294" s="251">
        <f t="shared" si="118"/>
        <v>117.85204866452246</v>
      </c>
      <c r="O294" s="1498">
        <f t="shared" si="119"/>
        <v>22</v>
      </c>
      <c r="P294" s="251">
        <f t="shared" si="120"/>
        <v>383.07272727272721</v>
      </c>
      <c r="Q294" s="505"/>
      <c r="R294" s="505"/>
      <c r="S294" s="505"/>
      <c r="T294" s="505"/>
      <c r="U294" s="505"/>
      <c r="V294" s="505"/>
      <c r="W294" s="505"/>
      <c r="X294" s="505"/>
      <c r="Y294" s="505"/>
      <c r="Z294" s="505"/>
      <c r="AA294" s="501"/>
      <c r="AB294" s="505"/>
      <c r="AC294" s="968"/>
      <c r="AD294" s="505"/>
      <c r="AE294" s="505"/>
      <c r="AF294" s="505"/>
      <c r="AG294" s="505"/>
      <c r="AH294" s="505"/>
      <c r="AI294" s="1158"/>
      <c r="AJ294" s="501"/>
      <c r="AK294" s="1317">
        <f t="shared" si="94"/>
        <v>0</v>
      </c>
      <c r="AL294" s="1332"/>
    </row>
    <row r="295" spans="1:38" x14ac:dyDescent="0.25">
      <c r="A295" s="224">
        <v>1</v>
      </c>
      <c r="B295" s="228" t="s">
        <v>19</v>
      </c>
      <c r="C295" s="1330" t="s">
        <v>268</v>
      </c>
      <c r="D295" s="228">
        <v>320</v>
      </c>
      <c r="E295" s="373">
        <v>937</v>
      </c>
      <c r="F295" s="210">
        <f t="shared" si="113"/>
        <v>780.83333333333326</v>
      </c>
      <c r="G295" s="210">
        <v>864</v>
      </c>
      <c r="H295" s="210">
        <f t="shared" si="114"/>
        <v>110.65101387406617</v>
      </c>
      <c r="I295" s="250">
        <v>6.5</v>
      </c>
      <c r="J295" s="250">
        <f t="shared" si="115"/>
        <v>6.5902777777777777</v>
      </c>
      <c r="K295" s="1392">
        <f t="shared" si="116"/>
        <v>6091</v>
      </c>
      <c r="L295" s="251">
        <f t="shared" si="117"/>
        <v>5075.833333333333</v>
      </c>
      <c r="M295" s="251">
        <v>5694</v>
      </c>
      <c r="N295" s="251">
        <f t="shared" si="118"/>
        <v>112.17862419963882</v>
      </c>
      <c r="O295" s="1498">
        <f t="shared" si="119"/>
        <v>19</v>
      </c>
      <c r="P295" s="251">
        <f t="shared" si="120"/>
        <v>359.62105263157889</v>
      </c>
      <c r="Q295" s="505"/>
      <c r="R295" s="505"/>
      <c r="S295" s="505"/>
      <c r="T295" s="505"/>
      <c r="U295" s="505"/>
      <c r="V295" s="505"/>
      <c r="W295" s="505"/>
      <c r="X295" s="505"/>
      <c r="Y295" s="505"/>
      <c r="Z295" s="505"/>
      <c r="AA295" s="501"/>
      <c r="AB295" s="505"/>
      <c r="AC295" s="968"/>
      <c r="AD295" s="505"/>
      <c r="AE295" s="505"/>
      <c r="AF295" s="505"/>
      <c r="AG295" s="505"/>
      <c r="AH295" s="505"/>
      <c r="AI295" s="1158"/>
      <c r="AJ295" s="501"/>
      <c r="AK295" s="1317">
        <f t="shared" si="94"/>
        <v>0</v>
      </c>
      <c r="AL295" s="1332"/>
    </row>
    <row r="296" spans="1:38" x14ac:dyDescent="0.25">
      <c r="A296" s="224">
        <v>1</v>
      </c>
      <c r="B296" s="1333" t="s">
        <v>6</v>
      </c>
      <c r="C296" s="1330" t="s">
        <v>268</v>
      </c>
      <c r="D296" s="1333">
        <v>320</v>
      </c>
      <c r="E296" s="589">
        <v>1554</v>
      </c>
      <c r="F296" s="1345">
        <f t="shared" si="113"/>
        <v>1295</v>
      </c>
      <c r="G296" s="343">
        <v>1411</v>
      </c>
      <c r="H296" s="1345">
        <f t="shared" si="114"/>
        <v>108.95752895752895</v>
      </c>
      <c r="I296" s="476">
        <v>7</v>
      </c>
      <c r="J296" s="476">
        <f t="shared" si="115"/>
        <v>7.2175761871013462</v>
      </c>
      <c r="K296" s="1335">
        <f t="shared" si="116"/>
        <v>10878</v>
      </c>
      <c r="L296" s="1334">
        <f t="shared" si="117"/>
        <v>9065</v>
      </c>
      <c r="M296" s="1334">
        <v>10184</v>
      </c>
      <c r="N296" s="1334">
        <f t="shared" si="118"/>
        <v>112.3441809156095</v>
      </c>
      <c r="O296" s="35">
        <f t="shared" si="119"/>
        <v>34</v>
      </c>
      <c r="P296" s="1334">
        <f t="shared" si="120"/>
        <v>359.43529411764706</v>
      </c>
      <c r="Q296" s="507"/>
      <c r="R296" s="507"/>
      <c r="S296" s="507"/>
      <c r="T296" s="507"/>
      <c r="U296" s="507"/>
      <c r="V296" s="507"/>
      <c r="W296" s="507"/>
      <c r="X296" s="507"/>
      <c r="Y296" s="507"/>
      <c r="Z296" s="507"/>
      <c r="AA296" s="1071"/>
      <c r="AB296" s="507"/>
      <c r="AC296" s="1514"/>
      <c r="AD296" s="507"/>
      <c r="AE296" s="507"/>
      <c r="AF296" s="507"/>
      <c r="AG296" s="507"/>
      <c r="AH296" s="507"/>
      <c r="AI296" s="1296"/>
      <c r="AJ296" s="1071"/>
      <c r="AK296" s="1317">
        <f t="shared" si="94"/>
        <v>0</v>
      </c>
      <c r="AL296" s="1332"/>
    </row>
    <row r="297" spans="1:38" s="234" customFormat="1" x14ac:dyDescent="0.25">
      <c r="A297" s="224">
        <v>1</v>
      </c>
      <c r="B297" s="1341" t="s">
        <v>28</v>
      </c>
      <c r="C297" s="1330" t="s">
        <v>268</v>
      </c>
      <c r="D297" s="1341">
        <v>320</v>
      </c>
      <c r="E297" s="376">
        <v>721</v>
      </c>
      <c r="F297" s="216">
        <f t="shared" si="113"/>
        <v>600.83333333333337</v>
      </c>
      <c r="G297" s="216">
        <v>603</v>
      </c>
      <c r="H297" s="216">
        <f t="shared" si="114"/>
        <v>100.36061026352287</v>
      </c>
      <c r="I297" s="1342">
        <v>10.5</v>
      </c>
      <c r="J297" s="1342">
        <f t="shared" si="115"/>
        <v>10.285240464344941</v>
      </c>
      <c r="K297" s="1343">
        <f t="shared" si="116"/>
        <v>7571</v>
      </c>
      <c r="L297" s="431">
        <f t="shared" si="117"/>
        <v>6309.1666666666661</v>
      </c>
      <c r="M297" s="431">
        <v>6202</v>
      </c>
      <c r="N297" s="431">
        <f t="shared" si="118"/>
        <v>98.301413287544591</v>
      </c>
      <c r="O297" s="1545">
        <f t="shared" si="119"/>
        <v>24</v>
      </c>
      <c r="P297" s="431">
        <f t="shared" si="120"/>
        <v>310.10000000000002</v>
      </c>
      <c r="Q297" s="506"/>
      <c r="R297" s="506"/>
      <c r="S297" s="506"/>
      <c r="T297" s="506"/>
      <c r="U297" s="506"/>
      <c r="V297" s="506"/>
      <c r="W297" s="506"/>
      <c r="X297" s="506"/>
      <c r="Y297" s="506"/>
      <c r="Z297" s="506"/>
      <c r="AA297" s="1070"/>
      <c r="AB297" s="506"/>
      <c r="AC297" s="1364"/>
      <c r="AD297" s="506"/>
      <c r="AE297" s="506"/>
      <c r="AF297" s="506"/>
      <c r="AG297" s="506"/>
      <c r="AH297" s="506"/>
      <c r="AI297" s="1338"/>
      <c r="AJ297" s="1070"/>
      <c r="AK297" s="1317">
        <f t="shared" ref="AK297:AK360" si="121">AB297-AA297-AE297</f>
        <v>0</v>
      </c>
      <c r="AL297" s="1332"/>
    </row>
    <row r="298" spans="1:38" s="234" customFormat="1" ht="29.25" x14ac:dyDescent="0.25">
      <c r="A298" s="224">
        <v>1</v>
      </c>
      <c r="B298" s="1351" t="s">
        <v>7</v>
      </c>
      <c r="C298" s="1352"/>
      <c r="D298" s="1351"/>
      <c r="E298" s="18">
        <f>SUM(E284:E297)</f>
        <v>10421</v>
      </c>
      <c r="F298" s="10">
        <f>SUM(F284:F297)</f>
        <v>8684.1666666666661</v>
      </c>
      <c r="G298" s="10">
        <f>SUM(G284:G297)</f>
        <v>9151</v>
      </c>
      <c r="H298" s="10">
        <f t="shared" si="114"/>
        <v>105.37568371557433</v>
      </c>
      <c r="I298" s="8">
        <f>IF(E298=0,0,K298/E298)</f>
        <v>8.3961232127434986</v>
      </c>
      <c r="J298" s="8">
        <f t="shared" si="115"/>
        <v>8.0124576549011035</v>
      </c>
      <c r="K298" s="1434">
        <f>SUM(K284:K297)</f>
        <v>87496</v>
      </c>
      <c r="L298" s="1434">
        <f>SUM(L284:L297)</f>
        <v>72913.333333333343</v>
      </c>
      <c r="M298" s="1434">
        <f>SUM(M284:M297)</f>
        <v>73322</v>
      </c>
      <c r="N298" s="1353">
        <f t="shared" si="118"/>
        <v>100.56048276492638</v>
      </c>
      <c r="O298" s="1434">
        <f>SUM(O284:O297)</f>
        <v>276</v>
      </c>
      <c r="P298" s="1436">
        <f>M298/$B$4*12/O298</f>
        <v>318.79130434782604</v>
      </c>
      <c r="Q298" s="503">
        <v>538737.46946031903</v>
      </c>
      <c r="R298" s="503">
        <v>538737.46946031903</v>
      </c>
      <c r="S298" s="503">
        <v>538737.46946031903</v>
      </c>
      <c r="T298" s="503">
        <v>538737.46946031903</v>
      </c>
      <c r="U298" s="503">
        <v>539360.07623531902</v>
      </c>
      <c r="V298" s="503">
        <v>539360.07623531902</v>
      </c>
      <c r="W298" s="503">
        <v>539360.07623531902</v>
      </c>
      <c r="X298" s="503">
        <v>559736.19395060849</v>
      </c>
      <c r="Y298" s="503">
        <v>559736.19395060849</v>
      </c>
      <c r="Z298" s="503">
        <v>591102.25059205724</v>
      </c>
      <c r="AA298" s="1080">
        <f>Q298/12*$B$4+(R298-Q298)/11*9+(S298-R298)/10*8+(T298-S298)/9*7+(U298-T298)/8*6+(V298-U298)/7*5+(W298-V298)/6*4+(X298-W298)/5*3+(Y298-X298)/4*2+(Z298-Y298)/3*1</f>
        <v>472095.8691411725</v>
      </c>
      <c r="AB298" s="503">
        <f>AH298-AG298-AD298-AC298</f>
        <v>519338.07701999991</v>
      </c>
      <c r="AC298" s="972"/>
      <c r="AD298" s="503">
        <v>-3043.7584799999995</v>
      </c>
      <c r="AE298" s="503">
        <f>AB298-AA298</f>
        <v>47242.207878827408</v>
      </c>
      <c r="AF298" s="503">
        <v>-895.64468000000011</v>
      </c>
      <c r="AG298" s="503">
        <v>-958.56745999999998</v>
      </c>
      <c r="AH298" s="503">
        <v>515335.7510799999</v>
      </c>
      <c r="AI298" s="1123"/>
      <c r="AJ298" s="1075"/>
      <c r="AK298" s="1317">
        <f t="shared" si="121"/>
        <v>0</v>
      </c>
      <c r="AL298" s="1332"/>
    </row>
    <row r="299" spans="1:38" ht="43.5" x14ac:dyDescent="0.25">
      <c r="A299" s="224">
        <v>1</v>
      </c>
      <c r="B299" s="1356" t="s">
        <v>181</v>
      </c>
      <c r="C299" s="648"/>
      <c r="D299" s="253"/>
      <c r="E299" s="1546">
        <v>120</v>
      </c>
      <c r="F299" s="1476">
        <f>E299/12*$B$4</f>
        <v>100</v>
      </c>
      <c r="G299" s="1547">
        <v>61</v>
      </c>
      <c r="H299" s="213">
        <f t="shared" si="114"/>
        <v>61</v>
      </c>
      <c r="I299" s="435"/>
      <c r="J299" s="435"/>
      <c r="K299" s="935"/>
      <c r="L299" s="1357"/>
      <c r="M299" s="1357"/>
      <c r="N299" s="1358"/>
      <c r="O299" s="1492"/>
      <c r="P299" s="1348"/>
      <c r="Q299" s="504">
        <v>22606.213408</v>
      </c>
      <c r="R299" s="504">
        <v>22606.213408</v>
      </c>
      <c r="S299" s="504">
        <v>22606.213408</v>
      </c>
      <c r="T299" s="504">
        <v>22606.213408</v>
      </c>
      <c r="U299" s="504">
        <v>22606.213408</v>
      </c>
      <c r="V299" s="504">
        <v>22606.213408</v>
      </c>
      <c r="W299" s="504">
        <v>22606.213408</v>
      </c>
      <c r="X299" s="504">
        <v>22606.213408</v>
      </c>
      <c r="Y299" s="504">
        <v>22606.213408</v>
      </c>
      <c r="Z299" s="504">
        <v>22606.213408</v>
      </c>
      <c r="AA299" s="1307">
        <f>Z299/12*$B$4</f>
        <v>18838.511173333332</v>
      </c>
      <c r="AB299" s="504">
        <f>AH299-AG299-AD299-AC299</f>
        <v>9989.2867800000004</v>
      </c>
      <c r="AC299" s="971"/>
      <c r="AD299" s="504"/>
      <c r="AE299" s="504">
        <f>AB299-AA299</f>
        <v>-8849.224393333332</v>
      </c>
      <c r="AF299" s="504"/>
      <c r="AG299" s="504">
        <v>0</v>
      </c>
      <c r="AH299" s="504">
        <v>9989.2867800000004</v>
      </c>
      <c r="AI299" s="1127"/>
      <c r="AJ299" s="544"/>
      <c r="AK299" s="1317">
        <f t="shared" si="121"/>
        <v>0</v>
      </c>
      <c r="AL299" s="1332"/>
    </row>
    <row r="300" spans="1:38" x14ac:dyDescent="0.25">
      <c r="A300" s="224">
        <v>1</v>
      </c>
      <c r="B300" s="650" t="s">
        <v>201</v>
      </c>
      <c r="C300" s="951"/>
      <c r="D300" s="1361"/>
      <c r="E300" s="373"/>
      <c r="F300" s="954"/>
      <c r="G300" s="955"/>
      <c r="H300" s="954"/>
      <c r="I300" s="435"/>
      <c r="J300" s="435"/>
      <c r="K300" s="935"/>
      <c r="L300" s="1357"/>
      <c r="M300" s="1357"/>
      <c r="N300" s="1357"/>
      <c r="O300" s="1357"/>
      <c r="P300" s="1357"/>
      <c r="Q300" s="505"/>
      <c r="R300" s="505"/>
      <c r="S300" s="505"/>
      <c r="T300" s="505"/>
      <c r="U300" s="505"/>
      <c r="V300" s="505"/>
      <c r="W300" s="505"/>
      <c r="X300" s="505"/>
      <c r="Y300" s="505"/>
      <c r="Z300" s="505"/>
      <c r="AA300" s="1066"/>
      <c r="AB300" s="505"/>
      <c r="AC300" s="968"/>
      <c r="AD300" s="505"/>
      <c r="AE300" s="505"/>
      <c r="AF300" s="505"/>
      <c r="AG300" s="505"/>
      <c r="AH300" s="505"/>
      <c r="AI300" s="1132"/>
      <c r="AJ300" s="501"/>
      <c r="AK300" s="1317">
        <f t="shared" si="121"/>
        <v>0</v>
      </c>
      <c r="AL300" s="1332"/>
    </row>
    <row r="301" spans="1:38" ht="57.75" x14ac:dyDescent="0.25">
      <c r="A301" s="224">
        <v>1</v>
      </c>
      <c r="B301" s="2522" t="s">
        <v>317</v>
      </c>
      <c r="C301" s="599"/>
      <c r="D301" s="9"/>
      <c r="E301" s="433">
        <f>E302+E303+E306+E307+E308*10</f>
        <v>61900</v>
      </c>
      <c r="F301" s="433">
        <f t="shared" ref="F301:G301" si="122">F302+F303+F306+F307+F308*10</f>
        <v>51555.555555555555</v>
      </c>
      <c r="G301" s="433">
        <f t="shared" si="122"/>
        <v>59091</v>
      </c>
      <c r="H301" s="211">
        <f>G301/F301*100</f>
        <v>114.61616379310344</v>
      </c>
      <c r="I301" s="340"/>
      <c r="J301" s="340"/>
      <c r="K301" s="1548"/>
      <c r="L301" s="709"/>
      <c r="M301" s="709"/>
      <c r="N301" s="709"/>
      <c r="O301" s="709"/>
      <c r="P301" s="709"/>
      <c r="Q301" s="505">
        <v>41528.582999999999</v>
      </c>
      <c r="R301" s="505">
        <v>41528.582999999999</v>
      </c>
      <c r="S301" s="505">
        <v>41528.582999999999</v>
      </c>
      <c r="T301" s="505">
        <v>41528.582999999999</v>
      </c>
      <c r="U301" s="505">
        <v>41528.582999999999</v>
      </c>
      <c r="V301" s="505">
        <v>41528.582999999999</v>
      </c>
      <c r="W301" s="505">
        <v>41528.582999999999</v>
      </c>
      <c r="X301" s="505">
        <v>41528.582999999999</v>
      </c>
      <c r="Y301" s="505">
        <v>41528.582999999999</v>
      </c>
      <c r="Z301" s="505">
        <v>41528.582999999999</v>
      </c>
      <c r="AA301" s="1066">
        <f>Q301/12*$B$4+(R301-Q301)/11*9+(S301-R301)/10*8+(T301-S301)/9*7+(U301-T301)/8*6+(V301-U301)/7*5+(W301-V301)/6*4+(X301-W301)/5*3+(Y301-X301)/4*2+(Z301-Y301)/3*1</f>
        <v>34607.152499999997</v>
      </c>
      <c r="AB301" s="505">
        <f>AH301-AG301-AD301</f>
        <v>41338.826180000004</v>
      </c>
      <c r="AC301" s="968"/>
      <c r="AD301" s="505"/>
      <c r="AE301" s="505">
        <f>AB301-AA301</f>
        <v>6731.6736800000072</v>
      </c>
      <c r="AF301" s="505">
        <v>-2.1574200000000001</v>
      </c>
      <c r="AG301" s="505">
        <v>-30.569629999999993</v>
      </c>
      <c r="AH301" s="505">
        <v>41308.256550000006</v>
      </c>
      <c r="AI301" s="1122"/>
      <c r="AJ301" s="501"/>
      <c r="AK301" s="1317">
        <f t="shared" si="121"/>
        <v>0</v>
      </c>
      <c r="AL301" s="1332"/>
    </row>
    <row r="302" spans="1:38" x14ac:dyDescent="0.25">
      <c r="A302" s="224">
        <v>1</v>
      </c>
      <c r="B302" s="461" t="s">
        <v>318</v>
      </c>
      <c r="C302" s="599"/>
      <c r="D302" s="9"/>
      <c r="E302" s="210">
        <v>2000</v>
      </c>
      <c r="F302" s="210">
        <f>E302/12*$B$4</f>
        <v>1666.6666666666665</v>
      </c>
      <c r="G302" s="210">
        <v>1557</v>
      </c>
      <c r="H302" s="211">
        <f>G302/F302*100</f>
        <v>93.42</v>
      </c>
      <c r="I302" s="340"/>
      <c r="J302" s="340"/>
      <c r="K302" s="1548"/>
      <c r="L302" s="709"/>
      <c r="M302" s="709"/>
      <c r="N302" s="709"/>
      <c r="O302" s="709"/>
      <c r="P302" s="709"/>
      <c r="Q302" s="505"/>
      <c r="R302" s="505"/>
      <c r="S302" s="505"/>
      <c r="T302" s="505"/>
      <c r="U302" s="505"/>
      <c r="V302" s="505"/>
      <c r="W302" s="505"/>
      <c r="X302" s="505"/>
      <c r="Y302" s="505"/>
      <c r="Z302" s="505"/>
      <c r="AA302" s="501"/>
      <c r="AB302" s="505">
        <f>AH302-AG302-AD302</f>
        <v>0</v>
      </c>
      <c r="AC302" s="968"/>
      <c r="AD302" s="505"/>
      <c r="AE302" s="505"/>
      <c r="AF302" s="505"/>
      <c r="AG302" s="505"/>
      <c r="AH302" s="505"/>
      <c r="AI302" s="1158"/>
      <c r="AJ302" s="501"/>
      <c r="AK302" s="1317">
        <f t="shared" si="121"/>
        <v>0</v>
      </c>
      <c r="AL302" s="1332"/>
    </row>
    <row r="303" spans="1:38" ht="30" x14ac:dyDescent="0.25">
      <c r="A303" s="224">
        <v>1</v>
      </c>
      <c r="B303" s="652" t="s">
        <v>506</v>
      </c>
      <c r="C303" s="599"/>
      <c r="D303" s="9"/>
      <c r="E303" s="210">
        <f>E304+E305</f>
        <v>55900</v>
      </c>
      <c r="F303" s="210">
        <f>F304+F305</f>
        <v>46583.333333333336</v>
      </c>
      <c r="G303" s="210">
        <f>G304+G305</f>
        <v>53574</v>
      </c>
      <c r="H303" s="211">
        <f>G303/F303*100</f>
        <v>115.00679785330948</v>
      </c>
      <c r="I303" s="340"/>
      <c r="J303" s="340"/>
      <c r="K303" s="1548"/>
      <c r="L303" s="709"/>
      <c r="M303" s="709"/>
      <c r="N303" s="709"/>
      <c r="O303" s="709"/>
      <c r="P303" s="709"/>
      <c r="Q303" s="505"/>
      <c r="R303" s="505"/>
      <c r="S303" s="505"/>
      <c r="T303" s="505"/>
      <c r="U303" s="505"/>
      <c r="V303" s="505"/>
      <c r="W303" s="505"/>
      <c r="X303" s="505"/>
      <c r="Y303" s="505"/>
      <c r="Z303" s="505"/>
      <c r="AA303" s="501"/>
      <c r="AB303" s="505">
        <f>AH303-AG303-AD303</f>
        <v>0</v>
      </c>
      <c r="AC303" s="968"/>
      <c r="AD303" s="505"/>
      <c r="AE303" s="505"/>
      <c r="AF303" s="505"/>
      <c r="AG303" s="505"/>
      <c r="AH303" s="505"/>
      <c r="AI303" s="1158"/>
      <c r="AJ303" s="501"/>
      <c r="AK303" s="1317">
        <f t="shared" si="121"/>
        <v>0</v>
      </c>
      <c r="AL303" s="1332"/>
    </row>
    <row r="304" spans="1:38" x14ac:dyDescent="0.25">
      <c r="A304" s="224">
        <v>1</v>
      </c>
      <c r="B304" s="461" t="s">
        <v>507</v>
      </c>
      <c r="C304" s="599"/>
      <c r="D304" s="9"/>
      <c r="E304" s="210">
        <v>43900</v>
      </c>
      <c r="F304" s="210">
        <f>E304/12*$B$4</f>
        <v>36583.333333333336</v>
      </c>
      <c r="G304" s="210">
        <v>36694</v>
      </c>
      <c r="H304" s="211">
        <f>G304/F304*100</f>
        <v>100.30250569476082</v>
      </c>
      <c r="I304" s="340"/>
      <c r="J304" s="340"/>
      <c r="K304" s="1548"/>
      <c r="L304" s="709"/>
      <c r="M304" s="709"/>
      <c r="N304" s="709"/>
      <c r="O304" s="709"/>
      <c r="P304" s="709"/>
      <c r="Q304" s="505"/>
      <c r="R304" s="505"/>
      <c r="S304" s="505"/>
      <c r="T304" s="505"/>
      <c r="U304" s="505"/>
      <c r="V304" s="505"/>
      <c r="W304" s="505"/>
      <c r="X304" s="505"/>
      <c r="Y304" s="505"/>
      <c r="Z304" s="505"/>
      <c r="AA304" s="501"/>
      <c r="AB304" s="505">
        <f>AH304-AG304-AD304</f>
        <v>0</v>
      </c>
      <c r="AC304" s="968"/>
      <c r="AD304" s="505"/>
      <c r="AE304" s="505"/>
      <c r="AF304" s="505"/>
      <c r="AG304" s="505"/>
      <c r="AH304" s="505"/>
      <c r="AI304" s="1158"/>
      <c r="AJ304" s="501"/>
      <c r="AK304" s="1317">
        <f t="shared" si="121"/>
        <v>0</v>
      </c>
      <c r="AL304" s="1332"/>
    </row>
    <row r="305" spans="1:38" ht="60" x14ac:dyDescent="0.25">
      <c r="A305" s="224">
        <v>1</v>
      </c>
      <c r="B305" s="461" t="s">
        <v>509</v>
      </c>
      <c r="C305" s="599"/>
      <c r="D305" s="9"/>
      <c r="E305" s="210">
        <v>12000</v>
      </c>
      <c r="F305" s="210">
        <f>E305/12*$B$4</f>
        <v>10000</v>
      </c>
      <c r="G305" s="210">
        <v>16880</v>
      </c>
      <c r="H305" s="211">
        <f>G305/F305*100</f>
        <v>168.79999999999998</v>
      </c>
      <c r="I305" s="340"/>
      <c r="J305" s="340"/>
      <c r="K305" s="1548"/>
      <c r="L305" s="709"/>
      <c r="M305" s="709"/>
      <c r="N305" s="709"/>
      <c r="O305" s="709"/>
      <c r="P305" s="709"/>
      <c r="Q305" s="505"/>
      <c r="R305" s="505"/>
      <c r="S305" s="505"/>
      <c r="T305" s="505"/>
      <c r="U305" s="505"/>
      <c r="V305" s="505"/>
      <c r="W305" s="505"/>
      <c r="X305" s="505"/>
      <c r="Y305" s="505"/>
      <c r="Z305" s="505"/>
      <c r="AA305" s="501"/>
      <c r="AB305" s="505"/>
      <c r="AC305" s="968"/>
      <c r="AD305" s="505"/>
      <c r="AE305" s="505"/>
      <c r="AF305" s="505"/>
      <c r="AG305" s="505"/>
      <c r="AH305" s="505"/>
      <c r="AI305" s="1158"/>
      <c r="AJ305" s="501"/>
      <c r="AK305" s="1317">
        <f t="shared" si="121"/>
        <v>0</v>
      </c>
      <c r="AL305" s="1332"/>
    </row>
    <row r="306" spans="1:38" ht="75" x14ac:dyDescent="0.25">
      <c r="A306" s="224">
        <v>1</v>
      </c>
      <c r="B306" s="461" t="s">
        <v>510</v>
      </c>
      <c r="C306" s="599"/>
      <c r="D306" s="9"/>
      <c r="E306" s="210"/>
      <c r="F306" s="210">
        <f>E306/12*$B$4</f>
        <v>0</v>
      </c>
      <c r="G306" s="210"/>
      <c r="H306" s="211"/>
      <c r="I306" s="340"/>
      <c r="J306" s="340"/>
      <c r="K306" s="1548"/>
      <c r="L306" s="709"/>
      <c r="M306" s="709"/>
      <c r="N306" s="709"/>
      <c r="O306" s="709"/>
      <c r="P306" s="709"/>
      <c r="Q306" s="505"/>
      <c r="R306" s="505"/>
      <c r="S306" s="505"/>
      <c r="T306" s="505"/>
      <c r="U306" s="505"/>
      <c r="V306" s="505"/>
      <c r="W306" s="505"/>
      <c r="X306" s="505"/>
      <c r="Y306" s="505"/>
      <c r="Z306" s="505"/>
      <c r="AA306" s="501"/>
      <c r="AB306" s="505"/>
      <c r="AC306" s="968"/>
      <c r="AD306" s="505"/>
      <c r="AE306" s="505"/>
      <c r="AF306" s="505"/>
      <c r="AG306" s="505"/>
      <c r="AH306" s="505"/>
      <c r="AI306" s="1158"/>
      <c r="AJ306" s="501"/>
      <c r="AK306" s="1317">
        <f t="shared" si="121"/>
        <v>0</v>
      </c>
      <c r="AL306" s="1332"/>
    </row>
    <row r="307" spans="1:38" ht="45" x14ac:dyDescent="0.25">
      <c r="A307" s="224">
        <v>1</v>
      </c>
      <c r="B307" s="460" t="s">
        <v>511</v>
      </c>
      <c r="C307" s="599"/>
      <c r="D307" s="9"/>
      <c r="E307" s="210">
        <v>3500</v>
      </c>
      <c r="F307" s="210">
        <f>E307/12*$B$4</f>
        <v>2916.666666666667</v>
      </c>
      <c r="G307" s="210">
        <v>3810</v>
      </c>
      <c r="H307" s="211">
        <f t="shared" ref="H307:H321" si="123">G307/F307*100</f>
        <v>130.62857142857141</v>
      </c>
      <c r="I307" s="340"/>
      <c r="J307" s="340"/>
      <c r="K307" s="1548"/>
      <c r="L307" s="709"/>
      <c r="M307" s="709"/>
      <c r="N307" s="709"/>
      <c r="O307" s="709"/>
      <c r="P307" s="709"/>
      <c r="Q307" s="505"/>
      <c r="R307" s="505"/>
      <c r="S307" s="505"/>
      <c r="T307" s="505"/>
      <c r="U307" s="505"/>
      <c r="V307" s="505"/>
      <c r="W307" s="505"/>
      <c r="X307" s="505"/>
      <c r="Y307" s="505"/>
      <c r="Z307" s="505"/>
      <c r="AA307" s="501"/>
      <c r="AB307" s="505"/>
      <c r="AC307" s="968"/>
      <c r="AD307" s="505"/>
      <c r="AE307" s="505"/>
      <c r="AF307" s="505"/>
      <c r="AG307" s="505"/>
      <c r="AH307" s="505"/>
      <c r="AI307" s="1158"/>
      <c r="AJ307" s="501"/>
      <c r="AK307" s="1317">
        <f t="shared" si="121"/>
        <v>0</v>
      </c>
      <c r="AL307" s="1332"/>
    </row>
    <row r="308" spans="1:38" s="2527" customFormat="1" ht="42.75" x14ac:dyDescent="0.25">
      <c r="B308" s="3632" t="s">
        <v>588</v>
      </c>
      <c r="C308" s="3502"/>
      <c r="D308" s="3633"/>
      <c r="E308" s="709">
        <f>E309</f>
        <v>50</v>
      </c>
      <c r="F308" s="709">
        <f t="shared" ref="F308:G308" si="124">F309</f>
        <v>38.888888888888886</v>
      </c>
      <c r="G308" s="709">
        <f t="shared" si="124"/>
        <v>15</v>
      </c>
      <c r="H308" s="433">
        <f t="shared" si="123"/>
        <v>38.571428571428577</v>
      </c>
      <c r="I308" s="340"/>
      <c r="J308" s="340"/>
      <c r="K308" s="1548"/>
      <c r="L308" s="709"/>
      <c r="M308" s="709"/>
      <c r="N308" s="709"/>
      <c r="O308" s="709"/>
      <c r="P308" s="709"/>
      <c r="Q308" s="505"/>
      <c r="R308" s="505"/>
      <c r="S308" s="505"/>
      <c r="T308" s="505">
        <v>124.6365</v>
      </c>
      <c r="U308" s="505">
        <v>124.6365</v>
      </c>
      <c r="V308" s="505">
        <v>124.6365</v>
      </c>
      <c r="W308" s="505">
        <v>124.6365</v>
      </c>
      <c r="X308" s="505">
        <v>124.6365</v>
      </c>
      <c r="Y308" s="505">
        <v>124.6365</v>
      </c>
      <c r="Z308" s="505">
        <v>124.6365</v>
      </c>
      <c r="AA308" s="501">
        <f>Q308/12*$B$4+(R308-Q308)/11*9+(S308-R308)/10*8+(T308-S308)/9*7+(U308-T308)/8*6+(V308-U308)/7*5+(W308-V308)/6*4+(X308-W308)/5*3+(Y308-X308)/4*2+(Z308-Y308)/3*1</f>
        <v>96.939499999999995</v>
      </c>
      <c r="AB308" s="505">
        <f>AH308-AG308-AD308</f>
        <v>37.390949999999997</v>
      </c>
      <c r="AC308" s="968"/>
      <c r="AD308" s="505"/>
      <c r="AE308" s="505">
        <f>AB308-AA308</f>
        <v>-59.548549999999999</v>
      </c>
      <c r="AF308" s="505"/>
      <c r="AG308" s="505">
        <v>0</v>
      </c>
      <c r="AH308" s="505">
        <v>37.390949999999997</v>
      </c>
      <c r="AI308" s="1158"/>
      <c r="AJ308" s="501"/>
      <c r="AK308" s="1317">
        <f t="shared" si="121"/>
        <v>0</v>
      </c>
      <c r="AL308" s="1332"/>
    </row>
    <row r="309" spans="1:38" s="2527" customFormat="1" ht="30" x14ac:dyDescent="0.25">
      <c r="B309" s="460" t="s">
        <v>591</v>
      </c>
      <c r="C309" s="599"/>
      <c r="D309" s="9"/>
      <c r="E309" s="210">
        <v>50</v>
      </c>
      <c r="F309" s="3634">
        <f>E309/9*7</f>
        <v>38.888888888888886</v>
      </c>
      <c r="G309" s="210">
        <v>15</v>
      </c>
      <c r="H309" s="211">
        <f t="shared" si="123"/>
        <v>38.571428571428577</v>
      </c>
      <c r="I309" s="340"/>
      <c r="J309" s="340"/>
      <c r="K309" s="1548"/>
      <c r="L309" s="709"/>
      <c r="M309" s="709"/>
      <c r="N309" s="709"/>
      <c r="O309" s="709"/>
      <c r="P309" s="709"/>
      <c r="Q309" s="505"/>
      <c r="R309" s="505"/>
      <c r="S309" s="505"/>
      <c r="T309" s="505"/>
      <c r="U309" s="505"/>
      <c r="V309" s="505"/>
      <c r="W309" s="505"/>
      <c r="X309" s="505"/>
      <c r="Y309" s="505"/>
      <c r="Z309" s="505"/>
      <c r="AA309" s="501"/>
      <c r="AB309" s="505"/>
      <c r="AC309" s="968"/>
      <c r="AD309" s="505"/>
      <c r="AE309" s="505"/>
      <c r="AF309" s="505"/>
      <c r="AG309" s="505"/>
      <c r="AH309" s="505"/>
      <c r="AI309" s="1158"/>
      <c r="AJ309" s="501"/>
      <c r="AK309" s="1317">
        <f t="shared" si="121"/>
        <v>0</v>
      </c>
      <c r="AL309" s="1332"/>
    </row>
    <row r="310" spans="1:38" ht="57.75" x14ac:dyDescent="0.25">
      <c r="A310" s="224">
        <v>1</v>
      </c>
      <c r="B310" s="651" t="s">
        <v>330</v>
      </c>
      <c r="C310" s="599"/>
      <c r="D310" s="9"/>
      <c r="E310" s="388">
        <f>E311</f>
        <v>4600</v>
      </c>
      <c r="F310" s="433">
        <f>F311</f>
        <v>3833.333333333333</v>
      </c>
      <c r="G310" s="433">
        <f>G311</f>
        <v>4155</v>
      </c>
      <c r="H310" s="433">
        <f t="shared" si="123"/>
        <v>108.39130434782609</v>
      </c>
      <c r="I310" s="340"/>
      <c r="J310" s="340"/>
      <c r="K310" s="1548"/>
      <c r="L310" s="709"/>
      <c r="M310" s="709"/>
      <c r="N310" s="709"/>
      <c r="O310" s="709"/>
      <c r="P310" s="709"/>
      <c r="Q310" s="505"/>
      <c r="R310" s="505"/>
      <c r="S310" s="505"/>
      <c r="T310" s="505"/>
      <c r="U310" s="505"/>
      <c r="V310" s="505"/>
      <c r="W310" s="505"/>
      <c r="X310" s="505"/>
      <c r="Y310" s="505"/>
      <c r="Z310" s="505"/>
      <c r="AA310" s="501"/>
      <c r="AB310" s="505"/>
      <c r="AC310" s="968"/>
      <c r="AD310" s="505"/>
      <c r="AE310" s="505"/>
      <c r="AF310" s="505"/>
      <c r="AG310" s="505"/>
      <c r="AH310" s="505"/>
      <c r="AI310" s="1158"/>
      <c r="AJ310" s="501"/>
      <c r="AK310" s="1317">
        <f t="shared" si="121"/>
        <v>0</v>
      </c>
      <c r="AL310" s="1332"/>
    </row>
    <row r="311" spans="1:38" s="2527" customFormat="1" x14ac:dyDescent="0.25">
      <c r="B311" s="461" t="s">
        <v>343</v>
      </c>
      <c r="C311" s="599"/>
      <c r="D311" s="9"/>
      <c r="E311" s="373">
        <v>4600</v>
      </c>
      <c r="F311" s="210">
        <f>E311/12*$B$4</f>
        <v>3833.333333333333</v>
      </c>
      <c r="G311" s="210">
        <v>4155</v>
      </c>
      <c r="H311" s="211">
        <f t="shared" si="123"/>
        <v>108.39130434782609</v>
      </c>
      <c r="I311" s="340"/>
      <c r="J311" s="340"/>
      <c r="K311" s="1548"/>
      <c r="L311" s="709"/>
      <c r="M311" s="709"/>
      <c r="N311" s="709"/>
      <c r="O311" s="709"/>
      <c r="P311" s="709"/>
      <c r="Q311" s="505"/>
      <c r="R311" s="505"/>
      <c r="S311" s="505"/>
      <c r="T311" s="505"/>
      <c r="U311" s="505"/>
      <c r="V311" s="505"/>
      <c r="W311" s="505"/>
      <c r="X311" s="505"/>
      <c r="Y311" s="505"/>
      <c r="Z311" s="505"/>
      <c r="AA311" s="501"/>
      <c r="AB311" s="505"/>
      <c r="AC311" s="968"/>
      <c r="AD311" s="505"/>
      <c r="AE311" s="505"/>
      <c r="AF311" s="505"/>
      <c r="AG311" s="505"/>
      <c r="AH311" s="505"/>
      <c r="AI311" s="1158"/>
      <c r="AJ311" s="501"/>
      <c r="AK311" s="1317">
        <f t="shared" si="121"/>
        <v>0</v>
      </c>
      <c r="AL311" s="1332"/>
    </row>
    <row r="312" spans="1:38" ht="43.5" x14ac:dyDescent="0.25">
      <c r="A312" s="224">
        <v>1</v>
      </c>
      <c r="B312" s="651" t="s">
        <v>321</v>
      </c>
      <c r="C312" s="599"/>
      <c r="D312" s="9"/>
      <c r="E312" s="210">
        <f>E313</f>
        <v>25000</v>
      </c>
      <c r="F312" s="210">
        <f>F313</f>
        <v>20833</v>
      </c>
      <c r="G312" s="210">
        <f>G313</f>
        <v>23150</v>
      </c>
      <c r="H312" s="211">
        <f t="shared" si="123"/>
        <v>111.12177794844717</v>
      </c>
      <c r="I312" s="340"/>
      <c r="J312" s="340"/>
      <c r="K312" s="1548"/>
      <c r="L312" s="709"/>
      <c r="M312" s="709"/>
      <c r="N312" s="709"/>
      <c r="O312" s="709"/>
      <c r="P312" s="709"/>
      <c r="Q312" s="505"/>
      <c r="R312" s="505"/>
      <c r="S312" s="505"/>
      <c r="T312" s="505"/>
      <c r="U312" s="505"/>
      <c r="V312" s="505"/>
      <c r="W312" s="505"/>
      <c r="X312" s="505"/>
      <c r="Y312" s="505"/>
      <c r="Z312" s="505"/>
      <c r="AA312" s="501"/>
      <c r="AB312" s="505">
        <f>AH312-AG312-AD312</f>
        <v>0</v>
      </c>
      <c r="AC312" s="968"/>
      <c r="AD312" s="505"/>
      <c r="AE312" s="505"/>
      <c r="AF312" s="505"/>
      <c r="AG312" s="505"/>
      <c r="AH312" s="505"/>
      <c r="AI312" s="1158"/>
      <c r="AJ312" s="501"/>
      <c r="AK312" s="1317">
        <f t="shared" si="121"/>
        <v>0</v>
      </c>
      <c r="AL312" s="1332"/>
    </row>
    <row r="313" spans="1:38" ht="30" x14ac:dyDescent="0.25">
      <c r="A313" s="224">
        <v>1</v>
      </c>
      <c r="B313" s="273" t="s">
        <v>197</v>
      </c>
      <c r="C313" s="599"/>
      <c r="D313" s="9"/>
      <c r="E313" s="210">
        <v>25000</v>
      </c>
      <c r="F313" s="210">
        <f>ROUND(E313/12*$B$4,0)</f>
        <v>20833</v>
      </c>
      <c r="G313" s="210">
        <v>23150</v>
      </c>
      <c r="H313" s="211">
        <f t="shared" si="123"/>
        <v>111.12177794844717</v>
      </c>
      <c r="I313" s="340"/>
      <c r="J313" s="340"/>
      <c r="K313" s="1548"/>
      <c r="L313" s="709"/>
      <c r="M313" s="709"/>
      <c r="N313" s="709"/>
      <c r="O313" s="709"/>
      <c r="P313" s="709"/>
      <c r="Q313" s="505"/>
      <c r="R313" s="505"/>
      <c r="S313" s="505"/>
      <c r="T313" s="505"/>
      <c r="U313" s="505"/>
      <c r="V313" s="505"/>
      <c r="W313" s="505"/>
      <c r="X313" s="505"/>
      <c r="Y313" s="505"/>
      <c r="Z313" s="505"/>
      <c r="AA313" s="501"/>
      <c r="AB313" s="505">
        <f>AH313-AG313-AD313</f>
        <v>0</v>
      </c>
      <c r="AC313" s="968"/>
      <c r="AD313" s="505"/>
      <c r="AE313" s="505"/>
      <c r="AF313" s="505"/>
      <c r="AG313" s="505"/>
      <c r="AH313" s="505"/>
      <c r="AI313" s="1158"/>
      <c r="AJ313" s="501"/>
      <c r="AK313" s="1317">
        <f t="shared" si="121"/>
        <v>0</v>
      </c>
      <c r="AL313" s="1332"/>
    </row>
    <row r="314" spans="1:38" ht="72" x14ac:dyDescent="0.25">
      <c r="A314" s="224">
        <v>1</v>
      </c>
      <c r="B314" s="651" t="s">
        <v>322</v>
      </c>
      <c r="C314" s="599"/>
      <c r="D314" s="2525"/>
      <c r="E314" s="210">
        <v>16000</v>
      </c>
      <c r="F314" s="216">
        <f>E314/12*$B$4</f>
        <v>13333.333333333332</v>
      </c>
      <c r="G314" s="216">
        <v>14842</v>
      </c>
      <c r="H314" s="211">
        <f t="shared" si="123"/>
        <v>111.31500000000001</v>
      </c>
      <c r="I314" s="1376"/>
      <c r="J314" s="1376"/>
      <c r="K314" s="1459"/>
      <c r="L314" s="265"/>
      <c r="M314" s="265"/>
      <c r="N314" s="265"/>
      <c r="O314" s="265"/>
      <c r="P314" s="265"/>
      <c r="Q314" s="505"/>
      <c r="R314" s="505"/>
      <c r="S314" s="505"/>
      <c r="T314" s="505"/>
      <c r="U314" s="505"/>
      <c r="V314" s="505"/>
      <c r="W314" s="505"/>
      <c r="X314" s="505"/>
      <c r="Y314" s="505"/>
      <c r="Z314" s="505"/>
      <c r="AA314" s="501"/>
      <c r="AB314" s="505">
        <f>AH314-AG314-AD314</f>
        <v>0</v>
      </c>
      <c r="AC314" s="968"/>
      <c r="AD314" s="505"/>
      <c r="AE314" s="505"/>
      <c r="AF314" s="505"/>
      <c r="AG314" s="505"/>
      <c r="AH314" s="505"/>
      <c r="AI314" s="1338"/>
      <c r="AJ314" s="501"/>
      <c r="AK314" s="1317">
        <f t="shared" si="121"/>
        <v>0</v>
      </c>
      <c r="AL314" s="1332"/>
    </row>
    <row r="315" spans="1:38" x14ac:dyDescent="0.25">
      <c r="A315" s="224">
        <v>1</v>
      </c>
      <c r="B315" s="1365" t="s">
        <v>134</v>
      </c>
      <c r="C315" s="599"/>
      <c r="D315" s="1375"/>
      <c r="E315" s="433">
        <f>SUM(E316:E334)</f>
        <v>20860</v>
      </c>
      <c r="F315" s="888">
        <f>SUM(F316:F334)</f>
        <v>17383</v>
      </c>
      <c r="G315" s="433">
        <f>SUM(G316:G334)</f>
        <v>21992</v>
      </c>
      <c r="H315" s="433">
        <f t="shared" si="123"/>
        <v>126.51441063107633</v>
      </c>
      <c r="I315" s="340"/>
      <c r="J315" s="340"/>
      <c r="K315" s="709"/>
      <c r="L315" s="265"/>
      <c r="M315" s="709"/>
      <c r="N315" s="265"/>
      <c r="O315" s="709"/>
      <c r="P315" s="265"/>
      <c r="Q315" s="505">
        <v>11815.22742037454</v>
      </c>
      <c r="R315" s="505">
        <v>11815.22742037454</v>
      </c>
      <c r="S315" s="505">
        <v>11815.22742037454</v>
      </c>
      <c r="T315" s="505">
        <v>11815.22742037454</v>
      </c>
      <c r="U315" s="505">
        <v>11815.22742037454</v>
      </c>
      <c r="V315" s="505">
        <v>11815.22742037454</v>
      </c>
      <c r="W315" s="505">
        <v>11815.22742037454</v>
      </c>
      <c r="X315" s="505">
        <v>11815.22742037454</v>
      </c>
      <c r="Y315" s="505">
        <v>11815.22742037454</v>
      </c>
      <c r="Z315" s="505">
        <v>11815.22742037454</v>
      </c>
      <c r="AA315" s="1066">
        <f>Q315/12*$B$4+(R315-Q315)/11*9+(S315-R315)/10*8+(T315-S315)/9*7+(U315-T315)/8*6+(V315-U315)/7*5+(W315-V315)/6*4+(X315-W315)/5*3+(Y315-X315)/4*2+(Z315-Y315)/3*1</f>
        <v>9846.0228503121161</v>
      </c>
      <c r="AB315" s="505">
        <f>AH315-AG315-AD315</f>
        <v>9257.8382899999961</v>
      </c>
      <c r="AC315" s="968">
        <f>SUM(AC316:AC334)</f>
        <v>0</v>
      </c>
      <c r="AD315" s="505">
        <v>7625.5846600000004</v>
      </c>
      <c r="AE315" s="505">
        <f>AB315-AA315</f>
        <v>-588.18456031212008</v>
      </c>
      <c r="AF315" s="505">
        <v>-5.1552600000000002</v>
      </c>
      <c r="AG315" s="505">
        <v>-11.28866</v>
      </c>
      <c r="AH315" s="505">
        <v>16872.134289999998</v>
      </c>
      <c r="AI315" s="1123"/>
      <c r="AJ315" s="501"/>
      <c r="AK315" s="1317">
        <f t="shared" si="121"/>
        <v>0</v>
      </c>
      <c r="AL315" s="1332"/>
    </row>
    <row r="316" spans="1:38" x14ac:dyDescent="0.25">
      <c r="A316" s="224">
        <v>1</v>
      </c>
      <c r="B316" s="705" t="s">
        <v>66</v>
      </c>
      <c r="C316" s="599"/>
      <c r="D316" s="599"/>
      <c r="E316" s="373">
        <v>600</v>
      </c>
      <c r="F316" s="210">
        <f t="shared" ref="F316:F321" si="125">ROUND(E316/12*$B$4,0)</f>
        <v>500</v>
      </c>
      <c r="G316" s="213">
        <v>864</v>
      </c>
      <c r="H316" s="213">
        <f t="shared" si="123"/>
        <v>172.8</v>
      </c>
      <c r="I316" s="435"/>
      <c r="J316" s="435"/>
      <c r="K316" s="1477"/>
      <c r="L316" s="1440"/>
      <c r="M316" s="1362"/>
      <c r="N316" s="1440"/>
      <c r="O316" s="1362"/>
      <c r="P316" s="1440"/>
      <c r="Q316" s="505"/>
      <c r="R316" s="505"/>
      <c r="S316" s="505"/>
      <c r="T316" s="505"/>
      <c r="U316" s="505"/>
      <c r="V316" s="505"/>
      <c r="W316" s="505"/>
      <c r="X316" s="505"/>
      <c r="Y316" s="505"/>
      <c r="Z316" s="505"/>
      <c r="AA316" s="501"/>
      <c r="AB316" s="505">
        <f>AH316-AG316-AD316</f>
        <v>0</v>
      </c>
      <c r="AC316" s="968"/>
      <c r="AD316" s="505"/>
      <c r="AE316" s="505"/>
      <c r="AF316" s="505"/>
      <c r="AG316" s="505"/>
      <c r="AH316" s="505"/>
      <c r="AI316" s="1550"/>
      <c r="AJ316" s="501"/>
      <c r="AK316" s="1317">
        <f t="shared" si="121"/>
        <v>0</v>
      </c>
      <c r="AL316" s="1332"/>
    </row>
    <row r="317" spans="1:38" ht="30" x14ac:dyDescent="0.25">
      <c r="A317" s="224">
        <v>1</v>
      </c>
      <c r="B317" s="705" t="s">
        <v>123</v>
      </c>
      <c r="C317" s="599"/>
      <c r="D317" s="599"/>
      <c r="E317" s="589">
        <v>280</v>
      </c>
      <c r="F317" s="210">
        <f t="shared" si="125"/>
        <v>233</v>
      </c>
      <c r="G317" s="1345">
        <v>120</v>
      </c>
      <c r="H317" s="1345">
        <f t="shared" si="123"/>
        <v>51.502145922746777</v>
      </c>
      <c r="I317" s="435"/>
      <c r="J317" s="435"/>
      <c r="K317" s="1477"/>
      <c r="L317" s="1440"/>
      <c r="M317" s="1362"/>
      <c r="N317" s="1440"/>
      <c r="O317" s="1362"/>
      <c r="P317" s="1440"/>
      <c r="Q317" s="505"/>
      <c r="R317" s="505"/>
      <c r="S317" s="505"/>
      <c r="T317" s="505"/>
      <c r="U317" s="505"/>
      <c r="V317" s="505"/>
      <c r="W317" s="505"/>
      <c r="X317" s="505"/>
      <c r="Y317" s="505"/>
      <c r="Z317" s="505"/>
      <c r="AA317" s="501"/>
      <c r="AB317" s="505"/>
      <c r="AC317" s="968"/>
      <c r="AD317" s="505"/>
      <c r="AE317" s="505"/>
      <c r="AF317" s="505"/>
      <c r="AG317" s="505"/>
      <c r="AH317" s="505"/>
      <c r="AI317" s="1296"/>
      <c r="AJ317" s="501"/>
      <c r="AK317" s="1317">
        <f t="shared" si="121"/>
        <v>0</v>
      </c>
      <c r="AL317" s="1332"/>
    </row>
    <row r="318" spans="1:38" x14ac:dyDescent="0.25">
      <c r="A318" s="224">
        <v>1</v>
      </c>
      <c r="B318" s="451" t="s">
        <v>114</v>
      </c>
      <c r="C318" s="599"/>
      <c r="D318" s="599"/>
      <c r="E318" s="376">
        <v>4000</v>
      </c>
      <c r="F318" s="210">
        <f t="shared" si="125"/>
        <v>3333</v>
      </c>
      <c r="G318" s="210">
        <v>3304</v>
      </c>
      <c r="H318" s="216">
        <f t="shared" si="123"/>
        <v>99.129912991299136</v>
      </c>
      <c r="I318" s="435"/>
      <c r="J318" s="435"/>
      <c r="K318" s="935"/>
      <c r="L318" s="265"/>
      <c r="M318" s="709"/>
      <c r="N318" s="265"/>
      <c r="O318" s="709"/>
      <c r="P318" s="265"/>
      <c r="Q318" s="505"/>
      <c r="R318" s="505"/>
      <c r="S318" s="505"/>
      <c r="T318" s="505"/>
      <c r="U318" s="505"/>
      <c r="V318" s="505"/>
      <c r="W318" s="505"/>
      <c r="X318" s="505"/>
      <c r="Y318" s="505"/>
      <c r="Z318" s="505"/>
      <c r="AA318" s="501"/>
      <c r="AB318" s="505"/>
      <c r="AC318" s="968"/>
      <c r="AD318" s="505"/>
      <c r="AE318" s="505"/>
      <c r="AF318" s="505"/>
      <c r="AG318" s="505"/>
      <c r="AH318" s="505"/>
      <c r="AI318" s="1158"/>
      <c r="AJ318" s="501"/>
      <c r="AK318" s="1317">
        <f t="shared" si="121"/>
        <v>0</v>
      </c>
      <c r="AL318" s="1332"/>
    </row>
    <row r="319" spans="1:38" ht="75" x14ac:dyDescent="0.25">
      <c r="B319" s="451" t="s">
        <v>461</v>
      </c>
      <c r="C319" s="599"/>
      <c r="D319" s="599"/>
      <c r="E319" s="376">
        <v>50</v>
      </c>
      <c r="F319" s="210">
        <f t="shared" si="125"/>
        <v>42</v>
      </c>
      <c r="G319" s="210">
        <v>58</v>
      </c>
      <c r="H319" s="216">
        <f t="shared" si="123"/>
        <v>138.0952380952381</v>
      </c>
      <c r="I319" s="435"/>
      <c r="J319" s="435"/>
      <c r="K319" s="935"/>
      <c r="L319" s="265"/>
      <c r="M319" s="709"/>
      <c r="N319" s="265"/>
      <c r="O319" s="709"/>
      <c r="P319" s="265"/>
      <c r="Q319" s="505"/>
      <c r="R319" s="505"/>
      <c r="S319" s="505"/>
      <c r="T319" s="505"/>
      <c r="U319" s="505"/>
      <c r="V319" s="505"/>
      <c r="W319" s="505"/>
      <c r="X319" s="505"/>
      <c r="Y319" s="505"/>
      <c r="Z319" s="505"/>
      <c r="AA319" s="501"/>
      <c r="AB319" s="505"/>
      <c r="AC319" s="968"/>
      <c r="AD319" s="505"/>
      <c r="AE319" s="505"/>
      <c r="AF319" s="505"/>
      <c r="AG319" s="505"/>
      <c r="AH319" s="505"/>
      <c r="AI319" s="1296"/>
      <c r="AJ319" s="501"/>
      <c r="AK319" s="1317">
        <f t="shared" si="121"/>
        <v>0</v>
      </c>
      <c r="AL319" s="1332"/>
    </row>
    <row r="320" spans="1:38" ht="60" x14ac:dyDescent="0.25">
      <c r="B320" s="451" t="s">
        <v>462</v>
      </c>
      <c r="C320" s="599"/>
      <c r="D320" s="599"/>
      <c r="E320" s="376">
        <v>30</v>
      </c>
      <c r="F320" s="210">
        <f t="shared" si="125"/>
        <v>25</v>
      </c>
      <c r="G320" s="1345">
        <v>56</v>
      </c>
      <c r="H320" s="216">
        <f t="shared" si="123"/>
        <v>224.00000000000003</v>
      </c>
      <c r="I320" s="435"/>
      <c r="J320" s="435"/>
      <c r="K320" s="935"/>
      <c r="L320" s="265"/>
      <c r="M320" s="709"/>
      <c r="N320" s="265"/>
      <c r="O320" s="709"/>
      <c r="P320" s="265"/>
      <c r="Q320" s="505"/>
      <c r="R320" s="505"/>
      <c r="S320" s="505"/>
      <c r="T320" s="505"/>
      <c r="U320" s="505"/>
      <c r="V320" s="505"/>
      <c r="W320" s="505"/>
      <c r="X320" s="505"/>
      <c r="Y320" s="505"/>
      <c r="Z320" s="505"/>
      <c r="AA320" s="501"/>
      <c r="AB320" s="505"/>
      <c r="AC320" s="968"/>
      <c r="AD320" s="505"/>
      <c r="AE320" s="505"/>
      <c r="AF320" s="505"/>
      <c r="AG320" s="505"/>
      <c r="AH320" s="505"/>
      <c r="AI320" s="1296"/>
      <c r="AJ320" s="501"/>
      <c r="AK320" s="1317">
        <f t="shared" si="121"/>
        <v>0</v>
      </c>
      <c r="AL320" s="1332"/>
    </row>
    <row r="321" spans="1:38" ht="105" x14ac:dyDescent="0.25">
      <c r="A321" s="224">
        <v>1</v>
      </c>
      <c r="B321" s="451" t="s">
        <v>323</v>
      </c>
      <c r="C321" s="599"/>
      <c r="D321" s="599"/>
      <c r="E321" s="373">
        <v>300</v>
      </c>
      <c r="F321" s="1345">
        <f t="shared" si="125"/>
        <v>250</v>
      </c>
      <c r="G321" s="210">
        <v>293</v>
      </c>
      <c r="H321" s="210">
        <f t="shared" si="123"/>
        <v>117.19999999999999</v>
      </c>
      <c r="I321" s="435"/>
      <c r="J321" s="435"/>
      <c r="K321" s="935"/>
      <c r="L321" s="265"/>
      <c r="M321" s="709"/>
      <c r="N321" s="265"/>
      <c r="O321" s="709"/>
      <c r="P321" s="265"/>
      <c r="Q321" s="505"/>
      <c r="R321" s="505"/>
      <c r="S321" s="505"/>
      <c r="T321" s="505"/>
      <c r="U321" s="505"/>
      <c r="V321" s="505"/>
      <c r="W321" s="505"/>
      <c r="X321" s="505"/>
      <c r="Y321" s="505"/>
      <c r="Z321" s="505"/>
      <c r="AA321" s="501"/>
      <c r="AB321" s="505"/>
      <c r="AC321" s="968"/>
      <c r="AD321" s="505"/>
      <c r="AE321" s="505"/>
      <c r="AF321" s="505"/>
      <c r="AG321" s="505"/>
      <c r="AH321" s="505"/>
      <c r="AI321" s="1296"/>
      <c r="AJ321" s="501"/>
      <c r="AK321" s="1317">
        <f t="shared" si="121"/>
        <v>0</v>
      </c>
      <c r="AL321" s="1332"/>
    </row>
    <row r="322" spans="1:38" ht="105" x14ac:dyDescent="0.25">
      <c r="B322" s="451" t="s">
        <v>352</v>
      </c>
      <c r="C322" s="599"/>
      <c r="D322" s="599"/>
      <c r="E322" s="373"/>
      <c r="F322" s="210"/>
      <c r="G322" s="210">
        <v>4017</v>
      </c>
      <c r="H322" s="210"/>
      <c r="I322" s="435"/>
      <c r="J322" s="435"/>
      <c r="K322" s="935"/>
      <c r="L322" s="265"/>
      <c r="M322" s="709"/>
      <c r="N322" s="265"/>
      <c r="O322" s="709"/>
      <c r="P322" s="265"/>
      <c r="Q322" s="505"/>
      <c r="R322" s="505"/>
      <c r="S322" s="505"/>
      <c r="T322" s="505"/>
      <c r="U322" s="505"/>
      <c r="V322" s="505"/>
      <c r="W322" s="505"/>
      <c r="X322" s="505"/>
      <c r="Y322" s="505"/>
      <c r="Z322" s="505"/>
      <c r="AA322" s="501"/>
      <c r="AB322" s="505"/>
      <c r="AC322" s="968"/>
      <c r="AD322" s="505"/>
      <c r="AE322" s="505"/>
      <c r="AF322" s="505"/>
      <c r="AG322" s="505"/>
      <c r="AH322" s="505"/>
      <c r="AI322" s="1158"/>
      <c r="AJ322" s="501"/>
      <c r="AK322" s="1317">
        <f t="shared" si="121"/>
        <v>0</v>
      </c>
      <c r="AL322" s="1332"/>
    </row>
    <row r="323" spans="1:38" x14ac:dyDescent="0.25">
      <c r="A323" s="224">
        <v>1</v>
      </c>
      <c r="B323" s="659" t="s">
        <v>88</v>
      </c>
      <c r="C323" s="599"/>
      <c r="D323" s="599"/>
      <c r="E323" s="373">
        <v>2000</v>
      </c>
      <c r="F323" s="433">
        <f t="shared" ref="F323:F334" si="126">ROUND(E323/12*$B$4,0)</f>
        <v>1667</v>
      </c>
      <c r="G323" s="211">
        <v>1087</v>
      </c>
      <c r="H323" s="211">
        <f t="shared" ref="H323:H334" si="127">G323/F323*100</f>
        <v>65.206958608278342</v>
      </c>
      <c r="I323" s="435"/>
      <c r="J323" s="435"/>
      <c r="K323" s="935"/>
      <c r="L323" s="709"/>
      <c r="M323" s="709"/>
      <c r="N323" s="709"/>
      <c r="O323" s="709"/>
      <c r="P323" s="709"/>
      <c r="Q323" s="505"/>
      <c r="R323" s="505"/>
      <c r="S323" s="505"/>
      <c r="T323" s="505"/>
      <c r="U323" s="505"/>
      <c r="V323" s="505"/>
      <c r="W323" s="505"/>
      <c r="X323" s="505"/>
      <c r="Y323" s="505"/>
      <c r="Z323" s="505"/>
      <c r="AA323" s="501"/>
      <c r="AB323" s="505"/>
      <c r="AC323" s="968"/>
      <c r="AD323" s="505"/>
      <c r="AE323" s="505"/>
      <c r="AF323" s="505"/>
      <c r="AG323" s="505"/>
      <c r="AH323" s="505"/>
      <c r="AI323" s="1126"/>
      <c r="AJ323" s="501"/>
      <c r="AK323" s="1317">
        <f t="shared" si="121"/>
        <v>0</v>
      </c>
      <c r="AL323" s="1332"/>
    </row>
    <row r="324" spans="1:38" x14ac:dyDescent="0.25">
      <c r="A324" s="224">
        <v>1</v>
      </c>
      <c r="B324" s="659" t="s">
        <v>113</v>
      </c>
      <c r="C324" s="1551"/>
      <c r="D324" s="2526"/>
      <c r="E324" s="373">
        <v>600</v>
      </c>
      <c r="F324" s="433">
        <f t="shared" si="126"/>
        <v>500</v>
      </c>
      <c r="G324" s="211">
        <v>822</v>
      </c>
      <c r="H324" s="211">
        <f t="shared" si="127"/>
        <v>164.39999999999998</v>
      </c>
      <c r="I324" s="435"/>
      <c r="J324" s="435"/>
      <c r="K324" s="935"/>
      <c r="L324" s="709"/>
      <c r="M324" s="709"/>
      <c r="N324" s="709"/>
      <c r="O324" s="709"/>
      <c r="P324" s="709"/>
      <c r="Q324" s="505"/>
      <c r="R324" s="505"/>
      <c r="S324" s="505"/>
      <c r="T324" s="505"/>
      <c r="U324" s="505"/>
      <c r="V324" s="505"/>
      <c r="W324" s="505"/>
      <c r="X324" s="505"/>
      <c r="Y324" s="505"/>
      <c r="Z324" s="505"/>
      <c r="AA324" s="501"/>
      <c r="AB324" s="505"/>
      <c r="AC324" s="968"/>
      <c r="AD324" s="505"/>
      <c r="AE324" s="505"/>
      <c r="AF324" s="505"/>
      <c r="AG324" s="505"/>
      <c r="AH324" s="505"/>
      <c r="AI324" s="1126"/>
      <c r="AJ324" s="501"/>
      <c r="AK324" s="1317">
        <f t="shared" si="121"/>
        <v>0</v>
      </c>
      <c r="AL324" s="1332"/>
    </row>
    <row r="325" spans="1:38" ht="30" x14ac:dyDescent="0.25">
      <c r="A325" s="224">
        <v>1</v>
      </c>
      <c r="B325" s="656" t="s">
        <v>188</v>
      </c>
      <c r="C325" s="1552"/>
      <c r="D325" s="1368"/>
      <c r="E325" s="373">
        <v>50</v>
      </c>
      <c r="F325" s="210">
        <f t="shared" si="126"/>
        <v>42</v>
      </c>
      <c r="G325" s="210">
        <v>29</v>
      </c>
      <c r="H325" s="210">
        <f t="shared" si="127"/>
        <v>69.047619047619051</v>
      </c>
      <c r="I325" s="435"/>
      <c r="J325" s="435"/>
      <c r="K325" s="1477"/>
      <c r="L325" s="1362"/>
      <c r="M325" s="1362"/>
      <c r="N325" s="1362"/>
      <c r="O325" s="1362"/>
      <c r="P325" s="1362"/>
      <c r="Q325" s="505"/>
      <c r="R325" s="505"/>
      <c r="S325" s="505"/>
      <c r="T325" s="505"/>
      <c r="U325" s="505"/>
      <c r="V325" s="505"/>
      <c r="W325" s="505"/>
      <c r="X325" s="505"/>
      <c r="Y325" s="505"/>
      <c r="Z325" s="505"/>
      <c r="AA325" s="501"/>
      <c r="AB325" s="505">
        <f>AH325-AG325-AD325</f>
        <v>0</v>
      </c>
      <c r="AC325" s="968"/>
      <c r="AD325" s="505"/>
      <c r="AE325" s="505"/>
      <c r="AF325" s="505"/>
      <c r="AG325" s="505"/>
      <c r="AH325" s="505"/>
      <c r="AI325" s="1158"/>
      <c r="AJ325" s="501"/>
      <c r="AK325" s="1317">
        <f t="shared" si="121"/>
        <v>0</v>
      </c>
      <c r="AL325" s="1332"/>
    </row>
    <row r="326" spans="1:38" x14ac:dyDescent="0.25">
      <c r="B326" s="656" t="s">
        <v>270</v>
      </c>
      <c r="C326" s="1438"/>
      <c r="D326" s="1374"/>
      <c r="E326" s="376">
        <v>5300</v>
      </c>
      <c r="F326" s="216">
        <f t="shared" si="126"/>
        <v>4417</v>
      </c>
      <c r="G326" s="216">
        <v>6288</v>
      </c>
      <c r="H326" s="216">
        <f t="shared" si="127"/>
        <v>142.35906724020828</v>
      </c>
      <c r="I326" s="435"/>
      <c r="J326" s="435"/>
      <c r="K326" s="1477"/>
      <c r="L326" s="1362"/>
      <c r="M326" s="1362"/>
      <c r="N326" s="1362"/>
      <c r="O326" s="1362"/>
      <c r="P326" s="1362"/>
      <c r="Q326" s="505"/>
      <c r="R326" s="505"/>
      <c r="S326" s="505"/>
      <c r="T326" s="505"/>
      <c r="U326" s="505"/>
      <c r="V326" s="505"/>
      <c r="W326" s="505"/>
      <c r="X326" s="505"/>
      <c r="Y326" s="505"/>
      <c r="Z326" s="505"/>
      <c r="AA326" s="501"/>
      <c r="AB326" s="505"/>
      <c r="AC326" s="968"/>
      <c r="AD326" s="505"/>
      <c r="AE326" s="505"/>
      <c r="AF326" s="505"/>
      <c r="AG326" s="505"/>
      <c r="AH326" s="505"/>
      <c r="AI326" s="1338"/>
      <c r="AJ326" s="501"/>
      <c r="AK326" s="1317">
        <f t="shared" si="121"/>
        <v>0</v>
      </c>
      <c r="AL326" s="1332"/>
    </row>
    <row r="327" spans="1:38" ht="30" x14ac:dyDescent="0.25">
      <c r="A327" s="224">
        <v>1</v>
      </c>
      <c r="B327" s="656" t="s">
        <v>271</v>
      </c>
      <c r="C327" s="1552"/>
      <c r="D327" s="1368"/>
      <c r="E327" s="373">
        <v>2500</v>
      </c>
      <c r="F327" s="210">
        <f t="shared" si="126"/>
        <v>2083</v>
      </c>
      <c r="G327" s="210">
        <v>1302</v>
      </c>
      <c r="H327" s="210">
        <f t="shared" si="127"/>
        <v>62.506000960153628</v>
      </c>
      <c r="I327" s="435"/>
      <c r="J327" s="435"/>
      <c r="K327" s="1477"/>
      <c r="L327" s="1362"/>
      <c r="M327" s="1362"/>
      <c r="N327" s="1362"/>
      <c r="O327" s="1362"/>
      <c r="P327" s="1362"/>
      <c r="Q327" s="505"/>
      <c r="R327" s="505"/>
      <c r="S327" s="505"/>
      <c r="T327" s="505"/>
      <c r="U327" s="505"/>
      <c r="V327" s="505"/>
      <c r="W327" s="505"/>
      <c r="X327" s="505"/>
      <c r="Y327" s="505"/>
      <c r="Z327" s="505"/>
      <c r="AA327" s="501"/>
      <c r="AB327" s="505"/>
      <c r="AC327" s="968"/>
      <c r="AD327" s="505"/>
      <c r="AE327" s="505"/>
      <c r="AF327" s="505"/>
      <c r="AG327" s="505"/>
      <c r="AH327" s="505"/>
      <c r="AI327" s="1158"/>
      <c r="AJ327" s="501"/>
      <c r="AK327" s="1317">
        <f t="shared" si="121"/>
        <v>0</v>
      </c>
      <c r="AL327" s="1332"/>
    </row>
    <row r="328" spans="1:38" ht="30" x14ac:dyDescent="0.25">
      <c r="A328" s="224">
        <v>1</v>
      </c>
      <c r="B328" s="656" t="s">
        <v>276</v>
      </c>
      <c r="C328" s="1367"/>
      <c r="D328" s="1368"/>
      <c r="E328" s="373">
        <v>1000</v>
      </c>
      <c r="F328" s="210">
        <f t="shared" si="126"/>
        <v>833</v>
      </c>
      <c r="G328" s="210">
        <v>567</v>
      </c>
      <c r="H328" s="210">
        <f t="shared" si="127"/>
        <v>68.067226890756302</v>
      </c>
      <c r="I328" s="340"/>
      <c r="J328" s="340"/>
      <c r="K328" s="1363"/>
      <c r="L328" s="1362"/>
      <c r="M328" s="1362"/>
      <c r="N328" s="1362"/>
      <c r="O328" s="1362"/>
      <c r="P328" s="1362"/>
      <c r="Q328" s="505"/>
      <c r="R328" s="505"/>
      <c r="S328" s="505"/>
      <c r="T328" s="505"/>
      <c r="U328" s="505"/>
      <c r="V328" s="505"/>
      <c r="W328" s="505"/>
      <c r="X328" s="505"/>
      <c r="Y328" s="505"/>
      <c r="Z328" s="505"/>
      <c r="AA328" s="501"/>
      <c r="AB328" s="505"/>
      <c r="AC328" s="968"/>
      <c r="AD328" s="505"/>
      <c r="AE328" s="505"/>
      <c r="AF328" s="505"/>
      <c r="AG328" s="505"/>
      <c r="AH328" s="505"/>
      <c r="AI328" s="1158"/>
      <c r="AJ328" s="501"/>
      <c r="AK328" s="1317">
        <f t="shared" si="121"/>
        <v>0</v>
      </c>
      <c r="AL328" s="1332"/>
    </row>
    <row r="329" spans="1:38" x14ac:dyDescent="0.25">
      <c r="A329" s="224">
        <v>1</v>
      </c>
      <c r="B329" s="657" t="s">
        <v>30</v>
      </c>
      <c r="C329" s="626"/>
      <c r="D329" s="2525"/>
      <c r="E329" s="376">
        <v>50</v>
      </c>
      <c r="F329" s="216">
        <f t="shared" si="126"/>
        <v>42</v>
      </c>
      <c r="G329" s="216">
        <v>47</v>
      </c>
      <c r="H329" s="216">
        <f t="shared" si="127"/>
        <v>111.90476190476191</v>
      </c>
      <c r="I329" s="1376"/>
      <c r="J329" s="1376"/>
      <c r="K329" s="1439"/>
      <c r="L329" s="1440"/>
      <c r="M329" s="1440"/>
      <c r="N329" s="1440"/>
      <c r="O329" s="1440"/>
      <c r="P329" s="1440"/>
      <c r="Q329" s="506"/>
      <c r="R329" s="506"/>
      <c r="S329" s="506"/>
      <c r="T329" s="506"/>
      <c r="U329" s="506"/>
      <c r="V329" s="506"/>
      <c r="W329" s="506"/>
      <c r="X329" s="506"/>
      <c r="Y329" s="506"/>
      <c r="Z329" s="506"/>
      <c r="AA329" s="1070"/>
      <c r="AB329" s="506"/>
      <c r="AC329" s="1364"/>
      <c r="AD329" s="506"/>
      <c r="AE329" s="506"/>
      <c r="AF329" s="506"/>
      <c r="AG329" s="506"/>
      <c r="AH329" s="506"/>
      <c r="AI329" s="1338"/>
      <c r="AJ329" s="1070"/>
      <c r="AK329" s="1317">
        <f t="shared" si="121"/>
        <v>0</v>
      </c>
      <c r="AL329" s="1332"/>
    </row>
    <row r="330" spans="1:38" x14ac:dyDescent="0.25">
      <c r="A330" s="224">
        <v>1</v>
      </c>
      <c r="B330" s="657" t="s">
        <v>31</v>
      </c>
      <c r="C330" s="626"/>
      <c r="D330" s="2525"/>
      <c r="E330" s="376">
        <v>400</v>
      </c>
      <c r="F330" s="216">
        <f t="shared" si="126"/>
        <v>333</v>
      </c>
      <c r="G330" s="216">
        <v>505</v>
      </c>
      <c r="H330" s="216">
        <f t="shared" si="127"/>
        <v>151.65165165165163</v>
      </c>
      <c r="I330" s="1376"/>
      <c r="J330" s="1376"/>
      <c r="K330" s="1439"/>
      <c r="L330" s="1440"/>
      <c r="M330" s="1440"/>
      <c r="N330" s="1440"/>
      <c r="O330" s="1440"/>
      <c r="P330" s="1440"/>
      <c r="Q330" s="506"/>
      <c r="R330" s="506"/>
      <c r="S330" s="506"/>
      <c r="T330" s="506"/>
      <c r="U330" s="506"/>
      <c r="V330" s="506"/>
      <c r="W330" s="506"/>
      <c r="X330" s="506"/>
      <c r="Y330" s="506"/>
      <c r="Z330" s="506"/>
      <c r="AA330" s="1070"/>
      <c r="AB330" s="506">
        <f>AH330-AG330-AD330</f>
        <v>0</v>
      </c>
      <c r="AC330" s="1364"/>
      <c r="AD330" s="506"/>
      <c r="AE330" s="506"/>
      <c r="AF330" s="506"/>
      <c r="AG330" s="506"/>
      <c r="AH330" s="506"/>
      <c r="AI330" s="1338"/>
      <c r="AJ330" s="1070"/>
      <c r="AK330" s="1317">
        <f t="shared" si="121"/>
        <v>0</v>
      </c>
      <c r="AL330" s="1332"/>
    </row>
    <row r="331" spans="1:38" x14ac:dyDescent="0.25">
      <c r="A331" s="224">
        <v>1</v>
      </c>
      <c r="B331" s="656" t="s">
        <v>89</v>
      </c>
      <c r="C331" s="599"/>
      <c r="D331" s="9"/>
      <c r="E331" s="373">
        <v>1400</v>
      </c>
      <c r="F331" s="210">
        <f t="shared" si="126"/>
        <v>1167</v>
      </c>
      <c r="G331" s="210">
        <v>1049</v>
      </c>
      <c r="H331" s="210">
        <f t="shared" si="127"/>
        <v>89.888603256212505</v>
      </c>
      <c r="I331" s="340"/>
      <c r="J331" s="340"/>
      <c r="K331" s="1363"/>
      <c r="L331" s="1362"/>
      <c r="M331" s="1362"/>
      <c r="N331" s="1362"/>
      <c r="O331" s="1362"/>
      <c r="P331" s="1362"/>
      <c r="Q331" s="505"/>
      <c r="R331" s="505"/>
      <c r="S331" s="505"/>
      <c r="T331" s="505"/>
      <c r="U331" s="505"/>
      <c r="V331" s="505"/>
      <c r="W331" s="505"/>
      <c r="X331" s="505"/>
      <c r="Y331" s="505"/>
      <c r="Z331" s="505"/>
      <c r="AA331" s="501"/>
      <c r="AB331" s="505">
        <f>AH331-AG331-AD331</f>
        <v>0</v>
      </c>
      <c r="AC331" s="968"/>
      <c r="AD331" s="505"/>
      <c r="AE331" s="505"/>
      <c r="AF331" s="505"/>
      <c r="AG331" s="505"/>
      <c r="AH331" s="505"/>
      <c r="AI331" s="1158"/>
      <c r="AJ331" s="501"/>
      <c r="AK331" s="1317">
        <f t="shared" si="121"/>
        <v>0</v>
      </c>
      <c r="AL331" s="1332"/>
    </row>
    <row r="332" spans="1:38" x14ac:dyDescent="0.25">
      <c r="A332" s="224">
        <v>1</v>
      </c>
      <c r="B332" s="656" t="s">
        <v>91</v>
      </c>
      <c r="C332" s="599"/>
      <c r="D332" s="9"/>
      <c r="E332" s="373">
        <v>100</v>
      </c>
      <c r="F332" s="210">
        <f t="shared" si="126"/>
        <v>83</v>
      </c>
      <c r="G332" s="210">
        <v>73</v>
      </c>
      <c r="H332" s="210">
        <f t="shared" si="127"/>
        <v>87.951807228915655</v>
      </c>
      <c r="I332" s="340"/>
      <c r="J332" s="340"/>
      <c r="K332" s="1363"/>
      <c r="L332" s="1362"/>
      <c r="M332" s="1362"/>
      <c r="N332" s="1362"/>
      <c r="O332" s="1362"/>
      <c r="P332" s="1362"/>
      <c r="Q332" s="505"/>
      <c r="R332" s="505"/>
      <c r="S332" s="505"/>
      <c r="T332" s="505"/>
      <c r="U332" s="505"/>
      <c r="V332" s="505"/>
      <c r="W332" s="505"/>
      <c r="X332" s="505"/>
      <c r="Y332" s="505"/>
      <c r="Z332" s="505"/>
      <c r="AA332" s="501"/>
      <c r="AB332" s="505"/>
      <c r="AC332" s="968"/>
      <c r="AD332" s="505"/>
      <c r="AE332" s="505"/>
      <c r="AF332" s="505"/>
      <c r="AG332" s="505"/>
      <c r="AH332" s="505"/>
      <c r="AI332" s="1158"/>
      <c r="AJ332" s="501"/>
      <c r="AK332" s="1317">
        <f t="shared" si="121"/>
        <v>0</v>
      </c>
      <c r="AL332" s="1332"/>
    </row>
    <row r="333" spans="1:38" x14ac:dyDescent="0.25">
      <c r="A333" s="224">
        <v>1</v>
      </c>
      <c r="B333" s="276" t="s">
        <v>191</v>
      </c>
      <c r="C333" s="599"/>
      <c r="D333" s="9"/>
      <c r="E333" s="373">
        <v>1450</v>
      </c>
      <c r="F333" s="210">
        <f t="shared" si="126"/>
        <v>1208</v>
      </c>
      <c r="G333" s="210">
        <v>992</v>
      </c>
      <c r="H333" s="210">
        <f t="shared" si="127"/>
        <v>82.119205298013242</v>
      </c>
      <c r="I333" s="340"/>
      <c r="J333" s="340"/>
      <c r="K333" s="1363"/>
      <c r="L333" s="1362"/>
      <c r="M333" s="1362"/>
      <c r="N333" s="1362"/>
      <c r="O333" s="1362"/>
      <c r="P333" s="1362"/>
      <c r="Q333" s="505"/>
      <c r="R333" s="505"/>
      <c r="S333" s="505"/>
      <c r="T333" s="505"/>
      <c r="U333" s="505"/>
      <c r="V333" s="505"/>
      <c r="W333" s="505"/>
      <c r="X333" s="505"/>
      <c r="Y333" s="505"/>
      <c r="Z333" s="505"/>
      <c r="AA333" s="501"/>
      <c r="AB333" s="505"/>
      <c r="AC333" s="968"/>
      <c r="AD333" s="505"/>
      <c r="AE333" s="505"/>
      <c r="AF333" s="505"/>
      <c r="AG333" s="505"/>
      <c r="AH333" s="505"/>
      <c r="AI333" s="1158"/>
      <c r="AJ333" s="501"/>
      <c r="AK333" s="1317">
        <f t="shared" si="121"/>
        <v>0</v>
      </c>
      <c r="AL333" s="1332"/>
    </row>
    <row r="334" spans="1:38" ht="30" x14ac:dyDescent="0.25">
      <c r="A334" s="224">
        <v>1</v>
      </c>
      <c r="B334" s="276" t="s">
        <v>72</v>
      </c>
      <c r="C334" s="599"/>
      <c r="D334" s="9"/>
      <c r="E334" s="373">
        <v>750</v>
      </c>
      <c r="F334" s="210">
        <f t="shared" si="126"/>
        <v>625</v>
      </c>
      <c r="G334" s="210">
        <v>519</v>
      </c>
      <c r="H334" s="210">
        <f t="shared" si="127"/>
        <v>83.04</v>
      </c>
      <c r="I334" s="340"/>
      <c r="J334" s="340"/>
      <c r="K334" s="1363"/>
      <c r="L334" s="1362"/>
      <c r="M334" s="1362"/>
      <c r="N334" s="1362"/>
      <c r="O334" s="1362"/>
      <c r="P334" s="1362"/>
      <c r="Q334" s="505"/>
      <c r="R334" s="505"/>
      <c r="S334" s="505"/>
      <c r="T334" s="505"/>
      <c r="U334" s="505"/>
      <c r="V334" s="505"/>
      <c r="W334" s="505"/>
      <c r="X334" s="505"/>
      <c r="Y334" s="505"/>
      <c r="Z334" s="505"/>
      <c r="AA334" s="501"/>
      <c r="AB334" s="505">
        <f>AH334-AG334-AD334</f>
        <v>0</v>
      </c>
      <c r="AC334" s="968"/>
      <c r="AD334" s="505"/>
      <c r="AE334" s="505"/>
      <c r="AF334" s="505"/>
      <c r="AG334" s="505"/>
      <c r="AH334" s="505"/>
      <c r="AI334" s="1158"/>
      <c r="AJ334" s="501"/>
      <c r="AK334" s="1317">
        <f t="shared" si="121"/>
        <v>0</v>
      </c>
      <c r="AL334" s="1332"/>
    </row>
    <row r="335" spans="1:38" ht="30" x14ac:dyDescent="0.25">
      <c r="A335" s="224">
        <v>1</v>
      </c>
      <c r="B335" s="1441" t="s">
        <v>324</v>
      </c>
      <c r="C335" s="599"/>
      <c r="D335" s="9"/>
      <c r="E335" s="376"/>
      <c r="F335" s="211">
        <f>E335</f>
        <v>0</v>
      </c>
      <c r="G335" s="216">
        <v>125</v>
      </c>
      <c r="H335" s="210"/>
      <c r="I335" s="340"/>
      <c r="J335" s="1376"/>
      <c r="K335" s="1439"/>
      <c r="L335" s="1363"/>
      <c r="M335" s="1362"/>
      <c r="N335" s="1440"/>
      <c r="O335" s="1362"/>
      <c r="P335" s="1362"/>
      <c r="Q335" s="507"/>
      <c r="R335" s="507"/>
      <c r="S335" s="507"/>
      <c r="T335" s="507"/>
      <c r="U335" s="507"/>
      <c r="V335" s="507"/>
      <c r="W335" s="507"/>
      <c r="X335" s="507"/>
      <c r="Y335" s="507"/>
      <c r="Z335" s="507"/>
      <c r="AA335" s="1070"/>
      <c r="AB335" s="506"/>
      <c r="AC335" s="1364"/>
      <c r="AD335" s="506"/>
      <c r="AE335" s="506"/>
      <c r="AF335" s="506"/>
      <c r="AG335" s="506"/>
      <c r="AH335" s="507"/>
      <c r="AI335" s="1338"/>
      <c r="AJ335" s="1071"/>
      <c r="AK335" s="1317">
        <f t="shared" si="121"/>
        <v>0</v>
      </c>
      <c r="AL335" s="1332"/>
    </row>
    <row r="336" spans="1:38" ht="45" x14ac:dyDescent="0.25">
      <c r="A336" s="224">
        <v>1</v>
      </c>
      <c r="B336" s="1441" t="s">
        <v>325</v>
      </c>
      <c r="C336" s="599"/>
      <c r="D336" s="9"/>
      <c r="E336" s="376"/>
      <c r="F336" s="211">
        <f>E336</f>
        <v>0</v>
      </c>
      <c r="G336" s="216">
        <v>17</v>
      </c>
      <c r="H336" s="210"/>
      <c r="I336" s="340"/>
      <c r="J336" s="1376"/>
      <c r="K336" s="1439"/>
      <c r="L336" s="1477"/>
      <c r="M336" s="1406"/>
      <c r="N336" s="1440"/>
      <c r="O336" s="1362"/>
      <c r="P336" s="1362"/>
      <c r="Q336" s="505"/>
      <c r="R336" s="505"/>
      <c r="S336" s="505"/>
      <c r="T336" s="505"/>
      <c r="U336" s="505"/>
      <c r="V336" s="505"/>
      <c r="W336" s="505"/>
      <c r="X336" s="505"/>
      <c r="Y336" s="505"/>
      <c r="Z336" s="505"/>
      <c r="AA336" s="1070"/>
      <c r="AB336" s="506"/>
      <c r="AC336" s="1364"/>
      <c r="AD336" s="506"/>
      <c r="AE336" s="506"/>
      <c r="AF336" s="506"/>
      <c r="AG336" s="506"/>
      <c r="AH336" s="505"/>
      <c r="AI336" s="1338"/>
      <c r="AJ336" s="501"/>
      <c r="AK336" s="1317">
        <f t="shared" si="121"/>
        <v>0</v>
      </c>
      <c r="AL336" s="1332"/>
    </row>
    <row r="337" spans="1:38" ht="30" x14ac:dyDescent="0.25">
      <c r="A337" s="224">
        <v>1</v>
      </c>
      <c r="B337" s="1441" t="s">
        <v>326</v>
      </c>
      <c r="C337" s="599"/>
      <c r="D337" s="9"/>
      <c r="E337" s="376"/>
      <c r="F337" s="211">
        <f>E337</f>
        <v>0</v>
      </c>
      <c r="G337" s="216">
        <v>48</v>
      </c>
      <c r="H337" s="210"/>
      <c r="I337" s="340"/>
      <c r="J337" s="1376"/>
      <c r="K337" s="1439"/>
      <c r="L337" s="1359"/>
      <c r="M337" s="1440"/>
      <c r="N337" s="1440"/>
      <c r="O337" s="1362"/>
      <c r="P337" s="1362"/>
      <c r="Q337" s="504"/>
      <c r="R337" s="504"/>
      <c r="S337" s="504"/>
      <c r="T337" s="504"/>
      <c r="U337" s="504"/>
      <c r="V337" s="504"/>
      <c r="W337" s="504"/>
      <c r="X337" s="504"/>
      <c r="Y337" s="504"/>
      <c r="Z337" s="504"/>
      <c r="AA337" s="1070"/>
      <c r="AB337" s="506"/>
      <c r="AC337" s="1364"/>
      <c r="AD337" s="506"/>
      <c r="AE337" s="506"/>
      <c r="AF337" s="506"/>
      <c r="AG337" s="506"/>
      <c r="AH337" s="505"/>
      <c r="AI337" s="1338"/>
      <c r="AJ337" s="501"/>
      <c r="AK337" s="1317">
        <f t="shared" si="121"/>
        <v>0</v>
      </c>
      <c r="AL337" s="1332"/>
    </row>
    <row r="338" spans="1:38" ht="60" x14ac:dyDescent="0.25">
      <c r="A338" s="224">
        <v>1</v>
      </c>
      <c r="B338" s="1441" t="s">
        <v>331</v>
      </c>
      <c r="C338" s="599"/>
      <c r="D338" s="9"/>
      <c r="E338" s="376"/>
      <c r="F338" s="211">
        <f>E338</f>
        <v>0</v>
      </c>
      <c r="G338" s="216">
        <v>3</v>
      </c>
      <c r="H338" s="210"/>
      <c r="I338" s="340"/>
      <c r="J338" s="1376"/>
      <c r="K338" s="1439"/>
      <c r="L338" s="1363"/>
      <c r="M338" s="1362"/>
      <c r="N338" s="1440"/>
      <c r="O338" s="1362"/>
      <c r="P338" s="1362"/>
      <c r="Q338" s="504"/>
      <c r="R338" s="504"/>
      <c r="S338" s="504"/>
      <c r="T338" s="504"/>
      <c r="U338" s="504"/>
      <c r="V338" s="504"/>
      <c r="W338" s="504"/>
      <c r="X338" s="504"/>
      <c r="Y338" s="504"/>
      <c r="Z338" s="504"/>
      <c r="AA338" s="1070"/>
      <c r="AB338" s="506"/>
      <c r="AC338" s="1364"/>
      <c r="AD338" s="506"/>
      <c r="AE338" s="506"/>
      <c r="AF338" s="506"/>
      <c r="AG338" s="506"/>
      <c r="AH338" s="505"/>
      <c r="AI338" s="1338"/>
      <c r="AJ338" s="501"/>
      <c r="AK338" s="1317">
        <f t="shared" si="121"/>
        <v>0</v>
      </c>
      <c r="AL338" s="1332"/>
    </row>
    <row r="339" spans="1:38" ht="90" x14ac:dyDescent="0.25">
      <c r="A339" s="224">
        <v>1</v>
      </c>
      <c r="B339" s="1441" t="s">
        <v>332</v>
      </c>
      <c r="C339" s="599"/>
      <c r="D339" s="9"/>
      <c r="E339" s="376"/>
      <c r="F339" s="211">
        <f>E339</f>
        <v>0</v>
      </c>
      <c r="G339" s="216"/>
      <c r="H339" s="210"/>
      <c r="I339" s="340"/>
      <c r="J339" s="1376"/>
      <c r="K339" s="1439"/>
      <c r="L339" s="1477"/>
      <c r="M339" s="1362"/>
      <c r="N339" s="1440"/>
      <c r="O339" s="1362"/>
      <c r="P339" s="1362"/>
      <c r="Q339" s="504"/>
      <c r="R339" s="504"/>
      <c r="S339" s="504"/>
      <c r="T339" s="504"/>
      <c r="U339" s="504"/>
      <c r="V339" s="504"/>
      <c r="W339" s="504"/>
      <c r="X339" s="504"/>
      <c r="Y339" s="504"/>
      <c r="Z339" s="504"/>
      <c r="AA339" s="1070"/>
      <c r="AB339" s="506"/>
      <c r="AC339" s="1364"/>
      <c r="AD339" s="506"/>
      <c r="AE339" s="506"/>
      <c r="AF339" s="506"/>
      <c r="AG339" s="506"/>
      <c r="AH339" s="507"/>
      <c r="AI339" s="1338"/>
      <c r="AJ339" s="1071"/>
      <c r="AK339" s="1317">
        <f t="shared" si="121"/>
        <v>0</v>
      </c>
      <c r="AL339" s="1332"/>
    </row>
    <row r="340" spans="1:38" ht="75" x14ac:dyDescent="0.25">
      <c r="B340" s="1442" t="s">
        <v>333</v>
      </c>
      <c r="C340" s="1443"/>
      <c r="D340" s="9"/>
      <c r="E340" s="376"/>
      <c r="F340" s="1377"/>
      <c r="G340" s="216"/>
      <c r="H340" s="210"/>
      <c r="I340" s="340"/>
      <c r="J340" s="1376"/>
      <c r="K340" s="1439"/>
      <c r="L340" s="1477"/>
      <c r="M340" s="1406"/>
      <c r="N340" s="1440"/>
      <c r="O340" s="1362"/>
      <c r="P340" s="1362"/>
      <c r="Q340" s="504"/>
      <c r="R340" s="504"/>
      <c r="S340" s="504"/>
      <c r="T340" s="504"/>
      <c r="U340" s="504"/>
      <c r="V340" s="504"/>
      <c r="W340" s="504"/>
      <c r="X340" s="504"/>
      <c r="Y340" s="504"/>
      <c r="Z340" s="504"/>
      <c r="AA340" s="1070"/>
      <c r="AB340" s="506"/>
      <c r="AC340" s="1364"/>
      <c r="AD340" s="506"/>
      <c r="AE340" s="506"/>
      <c r="AF340" s="506"/>
      <c r="AG340" s="506"/>
      <c r="AH340" s="506"/>
      <c r="AI340" s="1338"/>
      <c r="AJ340" s="1070"/>
      <c r="AK340" s="1317">
        <f t="shared" si="121"/>
        <v>0</v>
      </c>
      <c r="AL340" s="1332"/>
    </row>
    <row r="341" spans="1:38" ht="90" x14ac:dyDescent="0.25">
      <c r="B341" s="1442" t="s">
        <v>334</v>
      </c>
      <c r="C341" s="1443"/>
      <c r="D341" s="1553"/>
      <c r="E341" s="376"/>
      <c r="F341" s="1377"/>
      <c r="G341" s="216"/>
      <c r="H341" s="210"/>
      <c r="I341" s="340"/>
      <c r="J341" s="1376"/>
      <c r="K341" s="1439"/>
      <c r="L341" s="1363"/>
      <c r="M341" s="1362"/>
      <c r="N341" s="1440"/>
      <c r="O341" s="1362"/>
      <c r="P341" s="1362"/>
      <c r="Q341" s="504"/>
      <c r="R341" s="504"/>
      <c r="S341" s="504"/>
      <c r="T341" s="504"/>
      <c r="U341" s="504"/>
      <c r="V341" s="504"/>
      <c r="W341" s="504"/>
      <c r="X341" s="504"/>
      <c r="Y341" s="504"/>
      <c r="Z341" s="504"/>
      <c r="AA341" s="1070"/>
      <c r="AB341" s="506"/>
      <c r="AC341" s="1364"/>
      <c r="AD341" s="506"/>
      <c r="AE341" s="506"/>
      <c r="AF341" s="506"/>
      <c r="AG341" s="506"/>
      <c r="AH341" s="505"/>
      <c r="AI341" s="1338"/>
      <c r="AJ341" s="501"/>
      <c r="AK341" s="1317">
        <f t="shared" si="121"/>
        <v>0</v>
      </c>
      <c r="AL341" s="1332"/>
    </row>
    <row r="342" spans="1:38" ht="29.25" x14ac:dyDescent="0.25">
      <c r="A342" s="224">
        <v>1</v>
      </c>
      <c r="B342" s="887" t="s">
        <v>308</v>
      </c>
      <c r="C342" s="1024"/>
      <c r="D342" s="1023"/>
      <c r="E342" s="891">
        <f>SUM(E335:E339)</f>
        <v>0</v>
      </c>
      <c r="F342" s="888">
        <f>SUM(F335:F339)</f>
        <v>0</v>
      </c>
      <c r="G342" s="433">
        <f>SUM(G335:G339)</f>
        <v>193</v>
      </c>
      <c r="H342" s="889"/>
      <c r="I342" s="340"/>
      <c r="J342" s="1376"/>
      <c r="K342" s="1439"/>
      <c r="L342" s="1359"/>
      <c r="M342" s="1440"/>
      <c r="N342" s="1440"/>
      <c r="O342" s="1362"/>
      <c r="P342" s="1362"/>
      <c r="Q342" s="504"/>
      <c r="R342" s="504"/>
      <c r="S342" s="504"/>
      <c r="T342" s="504"/>
      <c r="U342" s="504"/>
      <c r="V342" s="504"/>
      <c r="W342" s="504"/>
      <c r="X342" s="504"/>
      <c r="Y342" s="504"/>
      <c r="Z342" s="504"/>
      <c r="AA342" s="1066"/>
      <c r="AB342" s="506">
        <f>AH342-AG342-AD342</f>
        <v>0</v>
      </c>
      <c r="AC342" s="1364"/>
      <c r="AD342" s="506">
        <v>139.2244</v>
      </c>
      <c r="AE342" s="506">
        <f>AB342-AA342</f>
        <v>0</v>
      </c>
      <c r="AF342" s="506"/>
      <c r="AG342" s="506">
        <v>0</v>
      </c>
      <c r="AH342" s="506">
        <v>139.2244</v>
      </c>
      <c r="AI342" s="1122"/>
      <c r="AJ342" s="1070"/>
      <c r="AK342" s="1317">
        <f t="shared" si="121"/>
        <v>0</v>
      </c>
      <c r="AL342" s="1332"/>
    </row>
    <row r="343" spans="1:38" ht="29.25" x14ac:dyDescent="0.25">
      <c r="A343" s="224">
        <v>1</v>
      </c>
      <c r="B343" s="654" t="s">
        <v>272</v>
      </c>
      <c r="C343" s="599"/>
      <c r="D343" s="9"/>
      <c r="E343" s="376">
        <f>E301</f>
        <v>61900</v>
      </c>
      <c r="F343" s="210">
        <f>F301</f>
        <v>51555.555555555555</v>
      </c>
      <c r="G343" s="216">
        <f>G301</f>
        <v>59091</v>
      </c>
      <c r="H343" s="210">
        <f t="shared" ref="H343:H349" si="128">G343/F343*100</f>
        <v>114.61616379310344</v>
      </c>
      <c r="I343" s="340"/>
      <c r="J343" s="1376"/>
      <c r="K343" s="1439"/>
      <c r="L343" s="1363"/>
      <c r="M343" s="1362"/>
      <c r="N343" s="1440"/>
      <c r="O343" s="1362"/>
      <c r="P343" s="1362"/>
      <c r="Q343" s="507"/>
      <c r="R343" s="507"/>
      <c r="S343" s="507"/>
      <c r="T343" s="507"/>
      <c r="U343" s="507"/>
      <c r="V343" s="507"/>
      <c r="W343" s="507"/>
      <c r="X343" s="507"/>
      <c r="Y343" s="507"/>
      <c r="Z343" s="507"/>
      <c r="AA343" s="1070"/>
      <c r="AB343" s="506"/>
      <c r="AC343" s="1364"/>
      <c r="AD343" s="506"/>
      <c r="AE343" s="506"/>
      <c r="AF343" s="506"/>
      <c r="AG343" s="506"/>
      <c r="AH343" s="505"/>
      <c r="AI343" s="1338"/>
      <c r="AJ343" s="501"/>
      <c r="AK343" s="1317">
        <f t="shared" si="121"/>
        <v>0</v>
      </c>
      <c r="AL343" s="1332"/>
    </row>
    <row r="344" spans="1:38" ht="29.25" x14ac:dyDescent="0.25">
      <c r="A344" s="224">
        <v>1</v>
      </c>
      <c r="B344" s="654" t="s">
        <v>273</v>
      </c>
      <c r="C344" s="1554"/>
      <c r="D344" s="9"/>
      <c r="E344" s="376">
        <f>E310</f>
        <v>4600</v>
      </c>
      <c r="F344" s="216">
        <f>F310</f>
        <v>3833.333333333333</v>
      </c>
      <c r="G344" s="216">
        <f>G310</f>
        <v>4155</v>
      </c>
      <c r="H344" s="210">
        <f t="shared" si="128"/>
        <v>108.39130434782609</v>
      </c>
      <c r="I344" s="340"/>
      <c r="J344" s="1376"/>
      <c r="K344" s="1439"/>
      <c r="L344" s="1440"/>
      <c r="M344" s="1362"/>
      <c r="N344" s="1440"/>
      <c r="O344" s="1444"/>
      <c r="P344" s="1358"/>
      <c r="Q344" s="506"/>
      <c r="R344" s="506"/>
      <c r="S344" s="506"/>
      <c r="T344" s="506"/>
      <c r="U344" s="506"/>
      <c r="V344" s="506"/>
      <c r="W344" s="506"/>
      <c r="X344" s="506"/>
      <c r="Y344" s="506"/>
      <c r="Z344" s="506"/>
      <c r="AA344" s="1070"/>
      <c r="AB344" s="506"/>
      <c r="AC344" s="1364"/>
      <c r="AD344" s="506"/>
      <c r="AE344" s="506"/>
      <c r="AF344" s="506"/>
      <c r="AG344" s="506"/>
      <c r="AH344" s="506"/>
      <c r="AI344" s="1338"/>
      <c r="AJ344" s="1070"/>
      <c r="AK344" s="1317">
        <f t="shared" si="121"/>
        <v>0</v>
      </c>
      <c r="AL344" s="1332"/>
    </row>
    <row r="345" spans="1:38" ht="29.25" x14ac:dyDescent="0.25">
      <c r="A345" s="224">
        <v>1</v>
      </c>
      <c r="B345" s="654" t="s">
        <v>274</v>
      </c>
      <c r="C345" s="1555"/>
      <c r="D345" s="1553"/>
      <c r="E345" s="1556">
        <f>E314+E312</f>
        <v>41000</v>
      </c>
      <c r="F345" s="215">
        <f>F314+F312</f>
        <v>34166.333333333328</v>
      </c>
      <c r="G345" s="215">
        <f>G314+G312</f>
        <v>37992</v>
      </c>
      <c r="H345" s="1345">
        <f t="shared" si="128"/>
        <v>111.19718241153574</v>
      </c>
      <c r="I345" s="1445"/>
      <c r="J345" s="1447"/>
      <c r="K345" s="1557"/>
      <c r="L345" s="1557"/>
      <c r="M345" s="1557"/>
      <c r="N345" s="1557"/>
      <c r="O345" s="1557"/>
      <c r="P345" s="1444"/>
      <c r="Q345" s="512">
        <v>40990.980000000003</v>
      </c>
      <c r="R345" s="512">
        <v>40990.980000000003</v>
      </c>
      <c r="S345" s="512">
        <v>40990.980000000003</v>
      </c>
      <c r="T345" s="512">
        <v>40990.980000000003</v>
      </c>
      <c r="U345" s="512">
        <v>40990.980000000003</v>
      </c>
      <c r="V345" s="512">
        <v>40990.980000000003</v>
      </c>
      <c r="W345" s="512">
        <v>40990.980000000003</v>
      </c>
      <c r="X345" s="512">
        <v>44227.11</v>
      </c>
      <c r="Y345" s="512">
        <v>44227.11</v>
      </c>
      <c r="Z345" s="512">
        <v>44227.11</v>
      </c>
      <c r="AA345" s="1116">
        <f>Q345/12*$B$4+(R345-Q345)/11*9+(S345-R345)/10*8+(T345-S345)/9*7+(U345-T345)/8*6+(V345-U345)/7*5+(W345-V345)/6*4+(X345-W345)/5*3+(Y345-X345)/4*2+(Z345-Y345)/3*1</f>
        <v>36100.828000000001</v>
      </c>
      <c r="AB345" s="512">
        <f>AH345-AG345-AD345</f>
        <v>40980.839249999997</v>
      </c>
      <c r="AC345" s="1380"/>
      <c r="AD345" s="512"/>
      <c r="AE345" s="512">
        <f>AB345-AA345</f>
        <v>4880.0112499999959</v>
      </c>
      <c r="AF345" s="512"/>
      <c r="AG345" s="512">
        <v>-1.9859299999999998</v>
      </c>
      <c r="AH345" s="512">
        <v>40978.853319999995</v>
      </c>
      <c r="AI345" s="1350"/>
      <c r="AJ345" s="1073"/>
      <c r="AK345" s="1317">
        <f t="shared" si="121"/>
        <v>0</v>
      </c>
      <c r="AL345" s="1332"/>
    </row>
    <row r="346" spans="1:38" x14ac:dyDescent="0.25">
      <c r="A346" s="224">
        <v>1</v>
      </c>
      <c r="B346" s="655" t="s">
        <v>136</v>
      </c>
      <c r="C346" s="1382"/>
      <c r="D346" s="1383"/>
      <c r="E346" s="18">
        <f>E345+E344*2.6+E343</f>
        <v>114860</v>
      </c>
      <c r="F346" s="10">
        <f t="shared" ref="F346:G346" si="129">F345+F344*2.6+F343</f>
        <v>95688.555555555547</v>
      </c>
      <c r="G346" s="10">
        <f t="shared" si="129"/>
        <v>107886</v>
      </c>
      <c r="H346" s="10">
        <f t="shared" si="128"/>
        <v>112.74702536121237</v>
      </c>
      <c r="I346" s="8"/>
      <c r="J346" s="8"/>
      <c r="K346" s="1434"/>
      <c r="L346" s="36"/>
      <c r="M346" s="7"/>
      <c r="N346" s="1434"/>
      <c r="O346" s="1434"/>
      <c r="P346" s="1434"/>
      <c r="Q346" s="503">
        <f>Q345+Q315+Q301</f>
        <v>94334.790420374542</v>
      </c>
      <c r="R346" s="503">
        <f>R345+R315+R301</f>
        <v>94334.790420374542</v>
      </c>
      <c r="S346" s="503">
        <f>S345+S315+S301</f>
        <v>94334.790420374542</v>
      </c>
      <c r="T346" s="503">
        <f t="shared" ref="T346:AA346" si="130">T345+T315+T301+T308</f>
        <v>94459.426920374535</v>
      </c>
      <c r="U346" s="503">
        <f t="shared" si="130"/>
        <v>94459.426920374535</v>
      </c>
      <c r="V346" s="503">
        <f t="shared" si="130"/>
        <v>94459.426920374535</v>
      </c>
      <c r="W346" s="503">
        <f t="shared" si="130"/>
        <v>94459.426920374535</v>
      </c>
      <c r="X346" s="503">
        <f t="shared" si="130"/>
        <v>97695.55692037454</v>
      </c>
      <c r="Y346" s="503">
        <f t="shared" ref="Y346:Z346" si="131">Y345+Y315+Y301+Y308</f>
        <v>97695.55692037454</v>
      </c>
      <c r="Z346" s="503">
        <f t="shared" si="131"/>
        <v>97695.55692037454</v>
      </c>
      <c r="AA346" s="1080">
        <f t="shared" si="130"/>
        <v>80650.942850312116</v>
      </c>
      <c r="AB346" s="503">
        <f t="shared" ref="AB346:AG346" si="132">AB345+AB315+AB301++AB342+AB308</f>
        <v>91614.894669999994</v>
      </c>
      <c r="AC346" s="972">
        <f t="shared" si="132"/>
        <v>0</v>
      </c>
      <c r="AD346" s="503">
        <f t="shared" si="132"/>
        <v>7764.8090600000005</v>
      </c>
      <c r="AE346" s="503">
        <f t="shared" si="132"/>
        <v>10963.951819687883</v>
      </c>
      <c r="AF346" s="503">
        <f t="shared" si="132"/>
        <v>-7.3126800000000003</v>
      </c>
      <c r="AG346" s="503">
        <f t="shared" si="132"/>
        <v>-43.844219999999993</v>
      </c>
      <c r="AH346" s="503">
        <f>AH345+AH315+AH301++AH342+AH308</f>
        <v>99335.859510000009</v>
      </c>
      <c r="AI346" s="1123"/>
      <c r="AJ346" s="1075"/>
      <c r="AK346" s="1317">
        <f t="shared" si="121"/>
        <v>0</v>
      </c>
      <c r="AL346" s="1332"/>
    </row>
    <row r="347" spans="1:38" s="2527" customFormat="1" ht="31.5" x14ac:dyDescent="0.25">
      <c r="B347" s="37" t="s">
        <v>260</v>
      </c>
      <c r="C347" s="3408"/>
      <c r="D347" s="1762"/>
      <c r="E347" s="373">
        <v>10</v>
      </c>
      <c r="F347" s="210">
        <f t="shared" ref="F347:F348" si="133">ROUND(E347/12*$B$4,0)</f>
        <v>8</v>
      </c>
      <c r="G347" s="216">
        <v>17</v>
      </c>
      <c r="H347" s="210">
        <f t="shared" si="128"/>
        <v>212.5</v>
      </c>
      <c r="I347" s="1400"/>
      <c r="J347" s="250"/>
      <c r="K347" s="1392"/>
      <c r="L347" s="431"/>
      <c r="M347" s="954"/>
      <c r="N347" s="431"/>
      <c r="O347" s="1545"/>
      <c r="P347" s="431"/>
      <c r="Q347" s="505"/>
      <c r="R347" s="505"/>
      <c r="S347" s="505"/>
      <c r="T347" s="505"/>
      <c r="U347" s="505"/>
      <c r="V347" s="505"/>
      <c r="W347" s="505"/>
      <c r="X347" s="505"/>
      <c r="Y347" s="505"/>
      <c r="Z347" s="505"/>
      <c r="AA347" s="501"/>
      <c r="AB347" s="505"/>
      <c r="AC347" s="968"/>
      <c r="AD347" s="505"/>
      <c r="AE347" s="505"/>
      <c r="AF347" s="505"/>
      <c r="AG347" s="505"/>
      <c r="AH347" s="505"/>
      <c r="AI347" s="3683"/>
      <c r="AJ347" s="1071"/>
      <c r="AK347" s="1317">
        <f t="shared" si="121"/>
        <v>0</v>
      </c>
      <c r="AL347" s="1332"/>
    </row>
    <row r="348" spans="1:38" s="2527" customFormat="1" ht="31.5" x14ac:dyDescent="0.25">
      <c r="B348" s="37" t="s">
        <v>479</v>
      </c>
      <c r="C348" s="621"/>
      <c r="D348" s="212"/>
      <c r="E348" s="373">
        <v>25</v>
      </c>
      <c r="F348" s="210">
        <f t="shared" si="133"/>
        <v>21</v>
      </c>
      <c r="G348" s="216">
        <v>32</v>
      </c>
      <c r="H348" s="210">
        <f t="shared" si="128"/>
        <v>152.38095238095238</v>
      </c>
      <c r="I348" s="1400"/>
      <c r="J348" s="250"/>
      <c r="K348" s="1392"/>
      <c r="L348" s="431"/>
      <c r="M348" s="954"/>
      <c r="N348" s="431"/>
      <c r="O348" s="1545"/>
      <c r="P348" s="431"/>
      <c r="Q348" s="505"/>
      <c r="R348" s="505"/>
      <c r="S348" s="505"/>
      <c r="T348" s="505"/>
      <c r="U348" s="505"/>
      <c r="V348" s="505"/>
      <c r="W348" s="505"/>
      <c r="X348" s="505"/>
      <c r="Y348" s="505"/>
      <c r="Z348" s="505"/>
      <c r="AA348" s="501"/>
      <c r="AB348" s="505"/>
      <c r="AC348" s="968"/>
      <c r="AD348" s="505"/>
      <c r="AE348" s="505"/>
      <c r="AF348" s="505"/>
      <c r="AG348" s="505"/>
      <c r="AH348" s="505"/>
      <c r="AI348" s="1591"/>
      <c r="AJ348" s="501"/>
      <c r="AK348" s="1317">
        <f t="shared" si="121"/>
        <v>0</v>
      </c>
      <c r="AL348" s="1332"/>
    </row>
    <row r="349" spans="1:38" s="234" customFormat="1" x14ac:dyDescent="0.25">
      <c r="B349" s="1396" t="s">
        <v>217</v>
      </c>
      <c r="C349" s="621"/>
      <c r="D349" s="1491"/>
      <c r="E349" s="388">
        <f>SUM(E347:E348)</f>
        <v>35</v>
      </c>
      <c r="F349" s="709">
        <f t="shared" ref="F349:G349" si="134">SUM(F347:F348)</f>
        <v>29</v>
      </c>
      <c r="G349" s="265">
        <f t="shared" si="134"/>
        <v>49</v>
      </c>
      <c r="H349" s="709">
        <f t="shared" si="128"/>
        <v>168.9655172413793</v>
      </c>
      <c r="I349" s="1500"/>
      <c r="J349" s="340"/>
      <c r="K349" s="1363"/>
      <c r="L349" s="1440"/>
      <c r="M349" s="214"/>
      <c r="N349" s="1440"/>
      <c r="O349" s="3376"/>
      <c r="P349" s="1440"/>
      <c r="Q349" s="505">
        <v>653.67412999999988</v>
      </c>
      <c r="R349" s="505">
        <v>653.67412999999988</v>
      </c>
      <c r="S349" s="505">
        <v>653.67412999999988</v>
      </c>
      <c r="T349" s="505">
        <v>653.67412999999988</v>
      </c>
      <c r="U349" s="505">
        <v>653.67412999999988</v>
      </c>
      <c r="V349" s="505">
        <v>653.67412999999988</v>
      </c>
      <c r="W349" s="505">
        <v>653.67412999999988</v>
      </c>
      <c r="X349" s="505">
        <v>1009.0799499999999</v>
      </c>
      <c r="Y349" s="505">
        <v>1009.0799499999999</v>
      </c>
      <c r="Z349" s="505">
        <v>1009.0799499999999</v>
      </c>
      <c r="AA349" s="501">
        <f>Q349/12*$B$4+(R349-Q349)/11*9+(S349-R349)/10*8+(T349-S349)/9*7+(U349-T349)/8*6+(V349-U349)/7*5+(W349-V349)/6*4+(X349-W349)/5*3+(Y349-X349)/4*2+(Z349-Y349)/3*1</f>
        <v>757.97193366666659</v>
      </c>
      <c r="AB349" s="505">
        <f t="shared" ref="AB349:AB357" si="135">AH349-AG349-AD349</f>
        <v>1448.8815499999998</v>
      </c>
      <c r="AC349" s="968"/>
      <c r="AD349" s="505"/>
      <c r="AE349" s="505">
        <f>AB349-AA349</f>
        <v>690.90961633333325</v>
      </c>
      <c r="AF349" s="505"/>
      <c r="AG349" s="505">
        <v>0</v>
      </c>
      <c r="AH349" s="505">
        <v>1448.8815499999998</v>
      </c>
      <c r="AI349" s="1122"/>
      <c r="AJ349" s="1071"/>
      <c r="AK349" s="1317">
        <f t="shared" si="121"/>
        <v>0</v>
      </c>
      <c r="AL349" s="1332"/>
    </row>
    <row r="350" spans="1:38" x14ac:dyDescent="0.25">
      <c r="A350" s="224">
        <v>1</v>
      </c>
      <c r="B350" s="225" t="s">
        <v>29</v>
      </c>
      <c r="C350" s="622"/>
      <c r="D350" s="2"/>
      <c r="E350" s="373"/>
      <c r="F350" s="210"/>
      <c r="G350" s="216"/>
      <c r="H350" s="210"/>
      <c r="I350" s="1400"/>
      <c r="J350" s="250"/>
      <c r="K350" s="1392"/>
      <c r="L350" s="431"/>
      <c r="M350" s="954"/>
      <c r="N350" s="431"/>
      <c r="O350" s="1545"/>
      <c r="P350" s="431"/>
      <c r="Q350" s="505"/>
      <c r="R350" s="505"/>
      <c r="S350" s="505"/>
      <c r="T350" s="505"/>
      <c r="U350" s="505"/>
      <c r="V350" s="505"/>
      <c r="W350" s="505"/>
      <c r="X350" s="505"/>
      <c r="Y350" s="505"/>
      <c r="Z350" s="505"/>
      <c r="AA350" s="501"/>
      <c r="AB350" s="505">
        <f t="shared" si="135"/>
        <v>0</v>
      </c>
      <c r="AC350" s="968"/>
      <c r="AD350" s="505"/>
      <c r="AE350" s="505"/>
      <c r="AF350" s="505"/>
      <c r="AG350" s="505"/>
      <c r="AH350" s="505"/>
      <c r="AI350" s="1132"/>
      <c r="AJ350" s="501"/>
      <c r="AK350" s="1317">
        <f t="shared" si="121"/>
        <v>0</v>
      </c>
      <c r="AL350" s="1332"/>
    </row>
    <row r="351" spans="1:38" x14ac:dyDescent="0.25">
      <c r="A351" s="224">
        <v>1</v>
      </c>
      <c r="B351" s="1450" t="s">
        <v>127</v>
      </c>
      <c r="C351" s="1275"/>
      <c r="D351" s="1558">
        <v>300</v>
      </c>
      <c r="E351" s="373">
        <v>279</v>
      </c>
      <c r="F351" s="210">
        <f>ROUND(E351/12*$B$4,0)</f>
        <v>233</v>
      </c>
      <c r="G351" s="216">
        <v>233</v>
      </c>
      <c r="H351" s="210">
        <f>G351/F351*100</f>
        <v>100</v>
      </c>
      <c r="I351" s="1400">
        <v>14</v>
      </c>
      <c r="J351" s="250">
        <f>M351/G351</f>
        <v>11.69098712446352</v>
      </c>
      <c r="K351" s="1392">
        <f>ROUND(E351*I351,0)</f>
        <v>3906</v>
      </c>
      <c r="L351" s="431">
        <f>K351/12*$B$4</f>
        <v>3255</v>
      </c>
      <c r="M351" s="954">
        <v>2724</v>
      </c>
      <c r="N351" s="431">
        <f>M351/L351*100</f>
        <v>83.686635944700456</v>
      </c>
      <c r="O351" s="1545">
        <f>ROUND(K351/D351,0)</f>
        <v>13</v>
      </c>
      <c r="P351" s="431">
        <f>M351/$B$4*12/O351</f>
        <v>251.44615384615383</v>
      </c>
      <c r="Q351" s="505"/>
      <c r="R351" s="505"/>
      <c r="S351" s="505"/>
      <c r="T351" s="505"/>
      <c r="U351" s="505"/>
      <c r="V351" s="505"/>
      <c r="W351" s="505"/>
      <c r="X351" s="505"/>
      <c r="Y351" s="505"/>
      <c r="Z351" s="505"/>
      <c r="AA351" s="501"/>
      <c r="AB351" s="505">
        <f t="shared" si="135"/>
        <v>0</v>
      </c>
      <c r="AC351" s="968"/>
      <c r="AD351" s="505"/>
      <c r="AE351" s="505">
        <f>AB351-AA351</f>
        <v>0</v>
      </c>
      <c r="AF351" s="505"/>
      <c r="AG351" s="505"/>
      <c r="AH351" s="505"/>
      <c r="AI351" s="1338"/>
      <c r="AJ351" s="501"/>
      <c r="AK351" s="1317">
        <f t="shared" si="121"/>
        <v>0</v>
      </c>
      <c r="AL351" s="1332"/>
    </row>
    <row r="352" spans="1:38" x14ac:dyDescent="0.25">
      <c r="A352" s="224">
        <v>1</v>
      </c>
      <c r="B352" s="1450" t="s">
        <v>221</v>
      </c>
      <c r="C352" s="1275"/>
      <c r="D352" s="1558">
        <v>300</v>
      </c>
      <c r="E352" s="373">
        <v>573</v>
      </c>
      <c r="F352" s="210">
        <f>ROUND(E352/12*$B$4,0)</f>
        <v>478</v>
      </c>
      <c r="G352" s="210">
        <v>536</v>
      </c>
      <c r="H352" s="1345">
        <f>G352/F352*100</f>
        <v>112.13389121338912</v>
      </c>
      <c r="I352" s="1559">
        <v>5.8</v>
      </c>
      <c r="J352" s="476">
        <f>M352/G352</f>
        <v>5.7910447761194028</v>
      </c>
      <c r="K352" s="1335">
        <f>ROUND(E352*I352,0)</f>
        <v>3323</v>
      </c>
      <c r="L352" s="251">
        <f>K352/12*$B$4</f>
        <v>2769.166666666667</v>
      </c>
      <c r="M352" s="431">
        <v>3104</v>
      </c>
      <c r="N352" s="251">
        <f>M352/L352*100</f>
        <v>112.09148359915737</v>
      </c>
      <c r="O352" s="251">
        <f>ROUND(K352/D352,0)</f>
        <v>11</v>
      </c>
      <c r="P352" s="251">
        <f>M352/$B$4*12/O352</f>
        <v>338.61818181818177</v>
      </c>
      <c r="Q352" s="505"/>
      <c r="R352" s="505"/>
      <c r="S352" s="505"/>
      <c r="T352" s="505"/>
      <c r="U352" s="505"/>
      <c r="V352" s="505"/>
      <c r="W352" s="505"/>
      <c r="X352" s="505"/>
      <c r="Y352" s="505"/>
      <c r="Z352" s="505"/>
      <c r="AA352" s="501"/>
      <c r="AB352" s="505">
        <f t="shared" si="135"/>
        <v>0</v>
      </c>
      <c r="AC352" s="968"/>
      <c r="AD352" s="505"/>
      <c r="AE352" s="505"/>
      <c r="AF352" s="505"/>
      <c r="AG352" s="505"/>
      <c r="AH352" s="505"/>
      <c r="AI352" s="1158"/>
      <c r="AJ352" s="501"/>
      <c r="AK352" s="1317">
        <f t="shared" si="121"/>
        <v>0</v>
      </c>
      <c r="AL352" s="1332"/>
    </row>
    <row r="353" spans="1:39" x14ac:dyDescent="0.25">
      <c r="A353" s="224">
        <v>1</v>
      </c>
      <c r="B353" s="1450" t="s">
        <v>64</v>
      </c>
      <c r="C353" s="3473"/>
      <c r="D353" s="1560">
        <v>300</v>
      </c>
      <c r="E353" s="589">
        <v>204</v>
      </c>
      <c r="F353" s="216">
        <f>ROUND(E353/12*$B$4,0)</f>
        <v>170</v>
      </c>
      <c r="G353" s="1561">
        <v>197</v>
      </c>
      <c r="H353" s="216">
        <f>G353/F353*100</f>
        <v>115.88235294117648</v>
      </c>
      <c r="I353" s="1408">
        <v>10</v>
      </c>
      <c r="J353" s="1342">
        <f>M353/G353</f>
        <v>15.649746192893401</v>
      </c>
      <c r="K353" s="1343">
        <f>ROUND(E353*I353,0)</f>
        <v>2040</v>
      </c>
      <c r="L353" s="431">
        <f>K353/12*$B$4</f>
        <v>1700</v>
      </c>
      <c r="M353" s="431">
        <v>3083</v>
      </c>
      <c r="N353" s="431">
        <f>M353/L353*100</f>
        <v>181.35294117647058</v>
      </c>
      <c r="O353" s="1343">
        <f>ROUND(K353/D353,0)</f>
        <v>7</v>
      </c>
      <c r="P353" s="431">
        <f>M353/$B$4*12/O353</f>
        <v>528.51428571428573</v>
      </c>
      <c r="Q353" s="506"/>
      <c r="R353" s="506"/>
      <c r="S353" s="506"/>
      <c r="T353" s="506"/>
      <c r="U353" s="506"/>
      <c r="V353" s="506"/>
      <c r="W353" s="506"/>
      <c r="X353" s="506"/>
      <c r="Y353" s="506"/>
      <c r="Z353" s="506"/>
      <c r="AA353" s="1070"/>
      <c r="AB353" s="506">
        <f t="shared" si="135"/>
        <v>0</v>
      </c>
      <c r="AC353" s="1364"/>
      <c r="AD353" s="506"/>
      <c r="AE353" s="506"/>
      <c r="AF353" s="506"/>
      <c r="AG353" s="506"/>
      <c r="AH353" s="506"/>
      <c r="AI353" s="1562"/>
      <c r="AJ353" s="1070"/>
      <c r="AK353" s="1317">
        <f t="shared" si="121"/>
        <v>0</v>
      </c>
      <c r="AL353" s="1332"/>
    </row>
    <row r="354" spans="1:39" x14ac:dyDescent="0.25">
      <c r="A354" s="224">
        <v>1</v>
      </c>
      <c r="B354" s="1563" t="s">
        <v>76</v>
      </c>
      <c r="C354" s="1564"/>
      <c r="D354" s="1565"/>
      <c r="E354" s="18">
        <f>SUM(E351:E353)</f>
        <v>1056</v>
      </c>
      <c r="F354" s="10">
        <f>SUM(F351:F353)</f>
        <v>881</v>
      </c>
      <c r="G354" s="10">
        <f>SUM(G351:G353)</f>
        <v>966</v>
      </c>
      <c r="H354" s="10">
        <f>G354/F354*100</f>
        <v>109.64812712826333</v>
      </c>
      <c r="I354" s="8">
        <f>IF(E354=0,0,K354/E354)</f>
        <v>8.7774621212121211</v>
      </c>
      <c r="J354" s="8">
        <f>M354/G354</f>
        <v>9.22463768115942</v>
      </c>
      <c r="K354" s="7">
        <f>SUM(K351:K353)</f>
        <v>9269</v>
      </c>
      <c r="L354" s="7">
        <f>SUM(L351:L353)</f>
        <v>7724.166666666667</v>
      </c>
      <c r="M354" s="7">
        <f>SUM(M351:M353)</f>
        <v>8911</v>
      </c>
      <c r="N354" s="1436">
        <f>M354/L354*100</f>
        <v>115.36519581400367</v>
      </c>
      <c r="O354" s="7">
        <f>SUM(O351:O353)</f>
        <v>31</v>
      </c>
      <c r="P354" s="1436">
        <f>M354/$B$4*12/O354</f>
        <v>344.94193548387096</v>
      </c>
      <c r="Q354" s="503"/>
      <c r="R354" s="503"/>
      <c r="S354" s="503"/>
      <c r="T354" s="503"/>
      <c r="U354" s="503"/>
      <c r="V354" s="503"/>
      <c r="W354" s="503"/>
      <c r="X354" s="503"/>
      <c r="Y354" s="503"/>
      <c r="Z354" s="503"/>
      <c r="AA354" s="1075"/>
      <c r="AB354" s="503">
        <f t="shared" si="135"/>
        <v>0</v>
      </c>
      <c r="AC354" s="972"/>
      <c r="AD354" s="503"/>
      <c r="AE354" s="503"/>
      <c r="AF354" s="503"/>
      <c r="AG354" s="503"/>
      <c r="AH354" s="503"/>
      <c r="AI354" s="1123"/>
      <c r="AJ354" s="1075"/>
      <c r="AK354" s="1317">
        <f t="shared" si="121"/>
        <v>0</v>
      </c>
      <c r="AL354" s="1332"/>
    </row>
    <row r="355" spans="1:39" ht="30" x14ac:dyDescent="0.25">
      <c r="A355" s="224">
        <v>1</v>
      </c>
      <c r="B355" s="1566" t="s">
        <v>125</v>
      </c>
      <c r="C355" s="1567"/>
      <c r="D355" s="1568"/>
      <c r="E355" s="953"/>
      <c r="F355" s="954"/>
      <c r="G355" s="954"/>
      <c r="H355" s="954"/>
      <c r="I355" s="435"/>
      <c r="J355" s="435"/>
      <c r="K355" s="1348"/>
      <c r="L355" s="1348"/>
      <c r="M355" s="1348"/>
      <c r="N355" s="1348"/>
      <c r="O355" s="1348"/>
      <c r="P355" s="1348"/>
      <c r="Q355" s="504"/>
      <c r="R355" s="504"/>
      <c r="S355" s="504"/>
      <c r="T355" s="504"/>
      <c r="U355" s="504"/>
      <c r="V355" s="504"/>
      <c r="W355" s="504"/>
      <c r="X355" s="504"/>
      <c r="Y355" s="504"/>
      <c r="Z355" s="504"/>
      <c r="AA355" s="544"/>
      <c r="AB355" s="504">
        <f t="shared" si="135"/>
        <v>0</v>
      </c>
      <c r="AC355" s="971"/>
      <c r="AD355" s="504"/>
      <c r="AE355" s="504"/>
      <c r="AF355" s="504"/>
      <c r="AG355" s="504"/>
      <c r="AH355" s="504"/>
      <c r="AI355" s="1132"/>
      <c r="AJ355" s="544"/>
      <c r="AK355" s="1317">
        <f t="shared" si="121"/>
        <v>0</v>
      </c>
      <c r="AL355" s="1332"/>
    </row>
    <row r="356" spans="1:39" x14ac:dyDescent="0.25">
      <c r="A356" s="224">
        <v>1</v>
      </c>
      <c r="B356" s="219" t="s">
        <v>164</v>
      </c>
      <c r="C356" s="626"/>
      <c r="D356" s="1569">
        <v>240</v>
      </c>
      <c r="E356" s="376">
        <v>410</v>
      </c>
      <c r="F356" s="210">
        <f>ROUND(E356/12*$B$4,0)</f>
        <v>342</v>
      </c>
      <c r="G356" s="211">
        <v>339</v>
      </c>
      <c r="H356" s="210">
        <f>G356/F356*100</f>
        <v>99.122807017543863</v>
      </c>
      <c r="I356" s="1400">
        <v>8</v>
      </c>
      <c r="J356" s="250">
        <f>M356/G356</f>
        <v>8.1297935103244843</v>
      </c>
      <c r="K356" s="1392">
        <f>ROUND(E356*I356,0)</f>
        <v>3280</v>
      </c>
      <c r="L356" s="431">
        <f>K356/12*$B$4</f>
        <v>2733.333333333333</v>
      </c>
      <c r="M356" s="251">
        <v>2756</v>
      </c>
      <c r="N356" s="431">
        <f>M356/L356*100</f>
        <v>100.82926829268293</v>
      </c>
      <c r="O356" s="251">
        <f>ROUND(K356/D356,0)</f>
        <v>14</v>
      </c>
      <c r="P356" s="251">
        <f>M356/$B$4*12/O356</f>
        <v>236.22857142857146</v>
      </c>
      <c r="Q356" s="505"/>
      <c r="R356" s="505"/>
      <c r="S356" s="505"/>
      <c r="T356" s="505"/>
      <c r="U356" s="505"/>
      <c r="V356" s="505"/>
      <c r="W356" s="505"/>
      <c r="X356" s="505"/>
      <c r="Y356" s="505"/>
      <c r="Z356" s="505"/>
      <c r="AA356" s="501"/>
      <c r="AB356" s="505">
        <f t="shared" si="135"/>
        <v>0</v>
      </c>
      <c r="AC356" s="968"/>
      <c r="AD356" s="505"/>
      <c r="AE356" s="505"/>
      <c r="AF356" s="505"/>
      <c r="AG356" s="505"/>
      <c r="AH356" s="505"/>
      <c r="AI356" s="1126"/>
      <c r="AJ356" s="501"/>
      <c r="AK356" s="1317">
        <f t="shared" si="121"/>
        <v>0</v>
      </c>
      <c r="AL356" s="1332"/>
    </row>
    <row r="357" spans="1:39" s="234" customFormat="1" x14ac:dyDescent="0.25">
      <c r="A357" s="224">
        <v>1</v>
      </c>
      <c r="B357" s="9" t="s">
        <v>6</v>
      </c>
      <c r="C357" s="626"/>
      <c r="D357" s="1569">
        <v>240</v>
      </c>
      <c r="E357" s="376">
        <v>180</v>
      </c>
      <c r="F357" s="216">
        <f>ROUND(E357/12*$B$4,0)</f>
        <v>150</v>
      </c>
      <c r="G357" s="216">
        <v>159</v>
      </c>
      <c r="H357" s="216">
        <f>G357/F357*100</f>
        <v>106</v>
      </c>
      <c r="I357" s="1408">
        <v>3</v>
      </c>
      <c r="J357" s="1342">
        <f>M357/G357</f>
        <v>3</v>
      </c>
      <c r="K357" s="431">
        <f>ROUND(E357*I357,0)</f>
        <v>540</v>
      </c>
      <c r="L357" s="431">
        <f>K357/12*$B$4</f>
        <v>450</v>
      </c>
      <c r="M357" s="251">
        <v>477</v>
      </c>
      <c r="N357" s="431">
        <f>M357/L357*100</f>
        <v>106</v>
      </c>
      <c r="O357" s="431">
        <f>ROUND(K357/D357,0)</f>
        <v>2</v>
      </c>
      <c r="P357" s="431">
        <f>M357/$B$4*12/O357</f>
        <v>286.20000000000005</v>
      </c>
      <c r="Q357" s="505"/>
      <c r="R357" s="505"/>
      <c r="S357" s="505"/>
      <c r="T357" s="505"/>
      <c r="U357" s="505"/>
      <c r="V357" s="505"/>
      <c r="W357" s="505"/>
      <c r="X357" s="505"/>
      <c r="Y357" s="505"/>
      <c r="Z357" s="505"/>
      <c r="AA357" s="1070"/>
      <c r="AB357" s="506">
        <f t="shared" si="135"/>
        <v>0</v>
      </c>
      <c r="AC357" s="968"/>
      <c r="AD357" s="506"/>
      <c r="AE357" s="506"/>
      <c r="AF357" s="505"/>
      <c r="AG357" s="505"/>
      <c r="AH357" s="506"/>
      <c r="AI357" s="1338"/>
      <c r="AJ357" s="1070"/>
      <c r="AK357" s="1317">
        <f t="shared" si="121"/>
        <v>0</v>
      </c>
      <c r="AL357" s="1332"/>
    </row>
    <row r="358" spans="1:39" s="234" customFormat="1" x14ac:dyDescent="0.25">
      <c r="A358" s="2527"/>
      <c r="B358" s="2525" t="s">
        <v>469</v>
      </c>
      <c r="C358" s="933"/>
      <c r="D358" s="3277">
        <v>240</v>
      </c>
      <c r="E358" s="1556">
        <v>110</v>
      </c>
      <c r="F358" s="215">
        <f>ROUND(E358/12*$B$4,0)</f>
        <v>92</v>
      </c>
      <c r="G358" s="215">
        <v>104</v>
      </c>
      <c r="H358" s="215">
        <f>G358/F358*100</f>
        <v>113.04347826086956</v>
      </c>
      <c r="I358" s="3278">
        <v>10</v>
      </c>
      <c r="J358" s="1346">
        <f>M358/G358</f>
        <v>8.9134615384615383</v>
      </c>
      <c r="K358" s="1347">
        <f>ROUND(E358*I358,0)</f>
        <v>1100</v>
      </c>
      <c r="L358" s="1347">
        <f>K358/12*$B$4</f>
        <v>916.66666666666674</v>
      </c>
      <c r="M358" s="1334">
        <v>927</v>
      </c>
      <c r="N358" s="1347">
        <f>M358/L358*100</f>
        <v>101.12727272727271</v>
      </c>
      <c r="O358" s="1347">
        <f>ROUND(K358/D358,0)</f>
        <v>5</v>
      </c>
      <c r="P358" s="1347">
        <f>M358/$B$4*12/O358</f>
        <v>222.48000000000002</v>
      </c>
      <c r="Q358" s="507"/>
      <c r="R358" s="507"/>
      <c r="S358" s="507"/>
      <c r="T358" s="507"/>
      <c r="U358" s="507"/>
      <c r="V358" s="507"/>
      <c r="W358" s="507"/>
      <c r="X358" s="507"/>
      <c r="Y358" s="507"/>
      <c r="Z358" s="507"/>
      <c r="AA358" s="1073"/>
      <c r="AB358" s="512"/>
      <c r="AC358" s="1514"/>
      <c r="AD358" s="512"/>
      <c r="AE358" s="512"/>
      <c r="AF358" s="507"/>
      <c r="AG358" s="507"/>
      <c r="AH358" s="512"/>
      <c r="AI358" s="1296"/>
      <c r="AJ358" s="1071"/>
      <c r="AK358" s="1317">
        <f t="shared" si="121"/>
        <v>0</v>
      </c>
      <c r="AL358" s="1332"/>
    </row>
    <row r="359" spans="1:39" x14ac:dyDescent="0.25">
      <c r="A359" s="224">
        <v>1</v>
      </c>
      <c r="B359" s="1570" t="s">
        <v>180</v>
      </c>
      <c r="C359" s="1571"/>
      <c r="D359" s="1570"/>
      <c r="E359" s="18">
        <f>SUM(E356:E358)</f>
        <v>700</v>
      </c>
      <c r="F359" s="10">
        <f>SUM(F356:F358)</f>
        <v>584</v>
      </c>
      <c r="G359" s="10">
        <f>SUM(G356:G358)</f>
        <v>602</v>
      </c>
      <c r="H359" s="38">
        <f>G359/F359*100</f>
        <v>103.08219178082192</v>
      </c>
      <c r="I359" s="8">
        <f>IF(E359=0,0,K359/E359)</f>
        <v>7.0285714285714285</v>
      </c>
      <c r="J359" s="1572">
        <f>M359/G359</f>
        <v>6.9102990033222591</v>
      </c>
      <c r="K359" s="1353">
        <f>SUM(K356:K358)</f>
        <v>4920</v>
      </c>
      <c r="L359" s="1353">
        <f>SUM(L356:L358)</f>
        <v>4100</v>
      </c>
      <c r="M359" s="1353">
        <f>SUM(M356:M358)</f>
        <v>4160</v>
      </c>
      <c r="N359" s="1436">
        <f>M359/L359*100</f>
        <v>101.46341463414635</v>
      </c>
      <c r="O359" s="1353">
        <f>SUM(O356:O358)</f>
        <v>21</v>
      </c>
      <c r="P359" s="1436">
        <f>M359/$B$4*12/O359</f>
        <v>237.71428571428572</v>
      </c>
      <c r="Q359" s="503"/>
      <c r="R359" s="503"/>
      <c r="S359" s="503"/>
      <c r="T359" s="503"/>
      <c r="U359" s="503"/>
      <c r="V359" s="503"/>
      <c r="W359" s="503"/>
      <c r="X359" s="503"/>
      <c r="Y359" s="503"/>
      <c r="Z359" s="503"/>
      <c r="AA359" s="1075"/>
      <c r="AB359" s="503">
        <f>AH359-AG359-AD359</f>
        <v>0</v>
      </c>
      <c r="AC359" s="972"/>
      <c r="AD359" s="503"/>
      <c r="AE359" s="503"/>
      <c r="AF359" s="503"/>
      <c r="AG359" s="503"/>
      <c r="AH359" s="503"/>
      <c r="AI359" s="1123"/>
      <c r="AJ359" s="1075"/>
      <c r="AK359" s="1317">
        <f t="shared" si="121"/>
        <v>0</v>
      </c>
      <c r="AL359" s="1332"/>
    </row>
    <row r="360" spans="1:39" ht="30" thickBot="1" x14ac:dyDescent="0.3">
      <c r="A360" s="224">
        <v>1</v>
      </c>
      <c r="B360" s="1521" t="s">
        <v>203</v>
      </c>
      <c r="C360" s="1521"/>
      <c r="D360" s="1521"/>
      <c r="E360" s="34">
        <f>SUM(E359,E354)</f>
        <v>1756</v>
      </c>
      <c r="F360" s="7">
        <f>SUM(F359,F354)</f>
        <v>1465</v>
      </c>
      <c r="G360" s="7">
        <f>SUM(G359,G354)</f>
        <v>1568</v>
      </c>
      <c r="H360" s="7">
        <f>G360/F360*100</f>
        <v>107.03071672354949</v>
      </c>
      <c r="I360" s="8">
        <f>IF(E360=0,0,K360/E360)</f>
        <v>8.0802961275626419</v>
      </c>
      <c r="J360" s="8">
        <f>M360/G360</f>
        <v>8.3360969387755102</v>
      </c>
      <c r="K360" s="7">
        <f>SUM(K359,K354)</f>
        <v>14189</v>
      </c>
      <c r="L360" s="7">
        <f>SUM(L359,L354)</f>
        <v>11824.166666666668</v>
      </c>
      <c r="M360" s="7">
        <f>SUM(M359,M354)</f>
        <v>13071</v>
      </c>
      <c r="N360" s="1436">
        <f>M360/L360*100</f>
        <v>110.54478821622382</v>
      </c>
      <c r="O360" s="1436">
        <f>SUM(O359,O354)</f>
        <v>52</v>
      </c>
      <c r="P360" s="1436">
        <f>M360/$B$4*12/O360</f>
        <v>301.63846153846151</v>
      </c>
      <c r="Q360" s="503">
        <v>81535.224960000007</v>
      </c>
      <c r="R360" s="503">
        <v>81535.224960000007</v>
      </c>
      <c r="S360" s="503">
        <v>81535.224960000007</v>
      </c>
      <c r="T360" s="503">
        <v>81535.224960000007</v>
      </c>
      <c r="U360" s="503">
        <v>81535.224960000007</v>
      </c>
      <c r="V360" s="503">
        <v>81535.224960000007</v>
      </c>
      <c r="W360" s="503">
        <v>81535.224960000007</v>
      </c>
      <c r="X360" s="503">
        <v>83216.480759999991</v>
      </c>
      <c r="Y360" s="503">
        <v>83216.480759999991</v>
      </c>
      <c r="Z360" s="503">
        <v>83216.480759999991</v>
      </c>
      <c r="AA360" s="1066">
        <f>Q360/12*$B$4+(R360-Q360)/11*9+(S360-R360)/10*8+(T360-S360)/9*7+(U360-T360)/8*6+(V360-U360)/7*5+(W360-V360)/6*4+(X360-W360)/5*3+(Y360-X360)/4*2+(Z360-Y360)/3*1</f>
        <v>68954.774279999983</v>
      </c>
      <c r="AB360" s="503">
        <f>AH360-AG360-AD360</f>
        <v>57161.58008</v>
      </c>
      <c r="AC360" s="972"/>
      <c r="AD360" s="503"/>
      <c r="AE360" s="503">
        <f>AB360-AA360</f>
        <v>-11793.194199999984</v>
      </c>
      <c r="AF360" s="503"/>
      <c r="AG360" s="503">
        <v>-36.266510000000004</v>
      </c>
      <c r="AH360" s="503">
        <v>57125.313569999998</v>
      </c>
      <c r="AI360" s="1355"/>
      <c r="AJ360" s="1075"/>
      <c r="AK360" s="1317">
        <f t="shared" si="121"/>
        <v>0</v>
      </c>
      <c r="AL360" s="1332"/>
    </row>
    <row r="361" spans="1:39" ht="16.5" thickBot="1" x14ac:dyDescent="0.3">
      <c r="A361" s="224">
        <v>1</v>
      </c>
      <c r="B361" s="1422" t="s">
        <v>291</v>
      </c>
      <c r="C361" s="1573"/>
      <c r="D361" s="1530"/>
      <c r="E361" s="1574"/>
      <c r="F361" s="1575"/>
      <c r="G361" s="1575"/>
      <c r="H361" s="1575"/>
      <c r="I361" s="1470"/>
      <c r="J361" s="1470"/>
      <c r="K361" s="1426"/>
      <c r="L361" s="1470"/>
      <c r="M361" s="1470">
        <f>SUM(M298,M346,M360)</f>
        <v>86393</v>
      </c>
      <c r="N361" s="1470"/>
      <c r="O361" s="1470"/>
      <c r="P361" s="1426"/>
      <c r="Q361" s="511">
        <f t="shared" ref="Q361:V361" si="136">SUM(Q360,Q346,Q298,Q349)</f>
        <v>715261.15897069371</v>
      </c>
      <c r="R361" s="511">
        <f t="shared" si="136"/>
        <v>715261.15897069371</v>
      </c>
      <c r="S361" s="511">
        <f t="shared" si="136"/>
        <v>715261.15897069371</v>
      </c>
      <c r="T361" s="511">
        <f t="shared" si="136"/>
        <v>715385.79547069361</v>
      </c>
      <c r="U361" s="511">
        <f t="shared" si="136"/>
        <v>716008.40224569361</v>
      </c>
      <c r="V361" s="511">
        <f t="shared" si="136"/>
        <v>716008.40224569361</v>
      </c>
      <c r="W361" s="511">
        <f t="shared" ref="W361:X361" si="137">SUM(W360,W346,W298,W349)</f>
        <v>716008.40224569361</v>
      </c>
      <c r="X361" s="511">
        <f t="shared" si="137"/>
        <v>741657.31158098311</v>
      </c>
      <c r="Y361" s="511">
        <f t="shared" ref="Y361:Z361" si="138">SUM(Y360,Y346,Y298,Y349)</f>
        <v>741657.31158098311</v>
      </c>
      <c r="Z361" s="511">
        <f t="shared" si="138"/>
        <v>773023.36822243186</v>
      </c>
      <c r="AA361" s="1072">
        <f t="shared" ref="AA361:AJ361" si="139">SUM(AA360,AA346,AA298,AA349)</f>
        <v>622459.55820515123</v>
      </c>
      <c r="AB361" s="511">
        <f t="shared" si="139"/>
        <v>669563.43331999995</v>
      </c>
      <c r="AC361" s="973">
        <f t="shared" si="139"/>
        <v>0</v>
      </c>
      <c r="AD361" s="511">
        <f t="shared" si="139"/>
        <v>4721.050580000001</v>
      </c>
      <c r="AE361" s="511">
        <f t="shared" si="139"/>
        <v>47103.875114848641</v>
      </c>
      <c r="AF361" s="511">
        <f t="shared" si="139"/>
        <v>-902.95736000000011</v>
      </c>
      <c r="AG361" s="511">
        <f t="shared" si="139"/>
        <v>-1038.6781900000001</v>
      </c>
      <c r="AH361" s="511">
        <f t="shared" si="139"/>
        <v>673245.80570999999</v>
      </c>
      <c r="AI361" s="1576"/>
      <c r="AJ361" s="1072">
        <f t="shared" si="139"/>
        <v>0</v>
      </c>
      <c r="AK361" s="1317">
        <f t="shared" ref="AK361:AK424" si="140">AB361-AA361-AE361</f>
        <v>8.0035533756017685E-11</v>
      </c>
      <c r="AL361" s="1332"/>
      <c r="AM361" s="224">
        <f>AA361-T361/12*4</f>
        <v>383997.62638158666</v>
      </c>
    </row>
    <row r="362" spans="1:39" x14ac:dyDescent="0.25">
      <c r="A362" s="224">
        <v>1</v>
      </c>
      <c r="B362" s="1430"/>
      <c r="C362" s="1431"/>
      <c r="D362" s="1430"/>
      <c r="E362" s="1339"/>
      <c r="F362" s="213"/>
      <c r="G362" s="213"/>
      <c r="H362" s="213"/>
      <c r="I362" s="1395"/>
      <c r="J362" s="1395"/>
      <c r="K362" s="1387"/>
      <c r="L362" s="1348"/>
      <c r="M362" s="1348"/>
      <c r="N362" s="1348"/>
      <c r="O362" s="1348"/>
      <c r="P362" s="1348"/>
      <c r="Q362" s="504"/>
      <c r="R362" s="504"/>
      <c r="S362" s="504"/>
      <c r="T362" s="504"/>
      <c r="U362" s="504"/>
      <c r="V362" s="504"/>
      <c r="W362" s="504"/>
      <c r="X362" s="504"/>
      <c r="Y362" s="504"/>
      <c r="Z362" s="504"/>
      <c r="AA362" s="544"/>
      <c r="AB362" s="504"/>
      <c r="AC362" s="971"/>
      <c r="AD362" s="504"/>
      <c r="AE362" s="504"/>
      <c r="AF362" s="504"/>
      <c r="AG362" s="504"/>
      <c r="AH362" s="504"/>
      <c r="AI362" s="1388"/>
      <c r="AJ362" s="544"/>
      <c r="AK362" s="1317">
        <f t="shared" si="140"/>
        <v>0</v>
      </c>
      <c r="AL362" s="1332"/>
    </row>
    <row r="363" spans="1:39" ht="43.5" x14ac:dyDescent="0.25">
      <c r="A363" s="224">
        <v>1</v>
      </c>
      <c r="B363" s="1322" t="s">
        <v>375</v>
      </c>
      <c r="C363" s="1322"/>
      <c r="D363" s="12"/>
      <c r="E363" s="364"/>
      <c r="F363" s="210"/>
      <c r="G363" s="210"/>
      <c r="H363" s="210"/>
      <c r="I363" s="250"/>
      <c r="J363" s="250"/>
      <c r="K363" s="1392"/>
      <c r="L363" s="251"/>
      <c r="M363" s="251"/>
      <c r="N363" s="251"/>
      <c r="O363" s="251"/>
      <c r="P363" s="251"/>
      <c r="Q363" s="505"/>
      <c r="R363" s="505"/>
      <c r="S363" s="505"/>
      <c r="T363" s="505"/>
      <c r="U363" s="505"/>
      <c r="V363" s="505"/>
      <c r="W363" s="505"/>
      <c r="X363" s="505"/>
      <c r="Y363" s="505"/>
      <c r="Z363" s="505"/>
      <c r="AA363" s="501"/>
      <c r="AB363" s="505"/>
      <c r="AC363" s="968"/>
      <c r="AD363" s="505"/>
      <c r="AE363" s="505"/>
      <c r="AF363" s="505"/>
      <c r="AG363" s="505"/>
      <c r="AH363" s="505"/>
      <c r="AI363" s="1158"/>
      <c r="AJ363" s="501"/>
      <c r="AK363" s="1317">
        <f t="shared" si="140"/>
        <v>0</v>
      </c>
      <c r="AL363" s="1332"/>
    </row>
    <row r="364" spans="1:39" x14ac:dyDescent="0.25">
      <c r="A364" s="224">
        <v>1</v>
      </c>
      <c r="B364" s="1328" t="s">
        <v>5</v>
      </c>
      <c r="C364" s="1329"/>
      <c r="D364" s="1328"/>
      <c r="E364" s="364"/>
      <c r="F364" s="210"/>
      <c r="G364" s="210"/>
      <c r="H364" s="210"/>
      <c r="I364" s="250"/>
      <c r="J364" s="250"/>
      <c r="K364" s="1392"/>
      <c r="L364" s="251"/>
      <c r="M364" s="251"/>
      <c r="N364" s="251"/>
      <c r="O364" s="251"/>
      <c r="P364" s="251"/>
      <c r="Q364" s="505"/>
      <c r="R364" s="505"/>
      <c r="S364" s="505"/>
      <c r="T364" s="505"/>
      <c r="U364" s="505"/>
      <c r="V364" s="505"/>
      <c r="W364" s="505"/>
      <c r="X364" s="505"/>
      <c r="Y364" s="505"/>
      <c r="Z364" s="505"/>
      <c r="AA364" s="501"/>
      <c r="AB364" s="505">
        <f t="shared" ref="AB364:AB370" si="141">AH364-AG364-AD364</f>
        <v>0</v>
      </c>
      <c r="AC364" s="968"/>
      <c r="AD364" s="505"/>
      <c r="AE364" s="505"/>
      <c r="AF364" s="505"/>
      <c r="AG364" s="505"/>
      <c r="AH364" s="505"/>
      <c r="AI364" s="1158"/>
      <c r="AJ364" s="501"/>
      <c r="AK364" s="1317">
        <f t="shared" si="140"/>
        <v>0</v>
      </c>
      <c r="AL364" s="1332"/>
    </row>
    <row r="365" spans="1:39" x14ac:dyDescent="0.25">
      <c r="A365" s="224">
        <v>1</v>
      </c>
      <c r="B365" s="350" t="s">
        <v>154</v>
      </c>
      <c r="C365" s="1330" t="s">
        <v>268</v>
      </c>
      <c r="D365" s="11">
        <v>340</v>
      </c>
      <c r="E365" s="364">
        <v>993</v>
      </c>
      <c r="F365" s="210">
        <f t="shared" ref="F365:F370" si="142">E365/12*$B$4</f>
        <v>827.5</v>
      </c>
      <c r="G365" s="210">
        <v>851</v>
      </c>
      <c r="H365" s="210">
        <f t="shared" ref="H365:H372" si="143">G365/F365*100</f>
        <v>102.83987915407855</v>
      </c>
      <c r="I365" s="1577">
        <v>8.9</v>
      </c>
      <c r="J365" s="250">
        <f t="shared" ref="J365:J371" si="144">M365/G365</f>
        <v>8.7920094007050533</v>
      </c>
      <c r="K365" s="1392">
        <f t="shared" ref="K365:K370" si="145">ROUND(E365*I365,0)</f>
        <v>8838</v>
      </c>
      <c r="L365" s="251">
        <f t="shared" ref="L365:L370" si="146">K365/12*$B$4</f>
        <v>7365</v>
      </c>
      <c r="M365" s="251">
        <v>7482</v>
      </c>
      <c r="N365" s="251">
        <f t="shared" ref="N365:N371" si="147">M365/L365*100</f>
        <v>101.58859470468431</v>
      </c>
      <c r="O365" s="1498">
        <f t="shared" ref="O365:O370" si="148">ROUND(K365/D365,0)</f>
        <v>26</v>
      </c>
      <c r="P365" s="251">
        <f t="shared" ref="P365:P371" si="149">M365/$B$4*12/O365</f>
        <v>345.323076923077</v>
      </c>
      <c r="Q365" s="505"/>
      <c r="R365" s="505"/>
      <c r="S365" s="505"/>
      <c r="T365" s="505"/>
      <c r="U365" s="505"/>
      <c r="V365" s="505"/>
      <c r="W365" s="505"/>
      <c r="X365" s="505"/>
      <c r="Y365" s="505"/>
      <c r="Z365" s="505"/>
      <c r="AA365" s="501"/>
      <c r="AB365" s="505">
        <f t="shared" si="141"/>
        <v>0</v>
      </c>
      <c r="AC365" s="968"/>
      <c r="AD365" s="505"/>
      <c r="AE365" s="505"/>
      <c r="AF365" s="505"/>
      <c r="AG365" s="505"/>
      <c r="AH365" s="505"/>
      <c r="AI365" s="1158"/>
      <c r="AJ365" s="501"/>
      <c r="AK365" s="1317">
        <f t="shared" si="140"/>
        <v>0</v>
      </c>
      <c r="AL365" s="1332"/>
    </row>
    <row r="366" spans="1:39" ht="30" x14ac:dyDescent="0.25">
      <c r="A366" s="224">
        <v>1</v>
      </c>
      <c r="B366" s="350" t="s">
        <v>157</v>
      </c>
      <c r="C366" s="1330" t="s">
        <v>268</v>
      </c>
      <c r="D366" s="11">
        <v>340</v>
      </c>
      <c r="E366" s="364">
        <v>4030</v>
      </c>
      <c r="F366" s="210">
        <f t="shared" si="142"/>
        <v>3358.333333333333</v>
      </c>
      <c r="G366" s="210">
        <v>3448</v>
      </c>
      <c r="H366" s="210">
        <f t="shared" si="143"/>
        <v>102.66997518610424</v>
      </c>
      <c r="I366" s="1577">
        <v>4.3</v>
      </c>
      <c r="J366" s="250">
        <f t="shared" si="144"/>
        <v>4.2697215777262185</v>
      </c>
      <c r="K366" s="1392">
        <f t="shared" si="145"/>
        <v>17329</v>
      </c>
      <c r="L366" s="251">
        <f t="shared" si="146"/>
        <v>14440.833333333332</v>
      </c>
      <c r="M366" s="251">
        <v>14722</v>
      </c>
      <c r="N366" s="251">
        <f t="shared" si="147"/>
        <v>101.94702521784293</v>
      </c>
      <c r="O366" s="1498">
        <f t="shared" si="148"/>
        <v>51</v>
      </c>
      <c r="P366" s="251">
        <f t="shared" si="149"/>
        <v>346.40000000000003</v>
      </c>
      <c r="Q366" s="505"/>
      <c r="R366" s="505"/>
      <c r="S366" s="505"/>
      <c r="T366" s="505"/>
      <c r="U366" s="505"/>
      <c r="V366" s="505"/>
      <c r="W366" s="505"/>
      <c r="X366" s="505"/>
      <c r="Y366" s="505"/>
      <c r="Z366" s="505"/>
      <c r="AA366" s="501"/>
      <c r="AB366" s="505">
        <f t="shared" si="141"/>
        <v>0</v>
      </c>
      <c r="AC366" s="968"/>
      <c r="AD366" s="505"/>
      <c r="AE366" s="505"/>
      <c r="AF366" s="505"/>
      <c r="AG366" s="505"/>
      <c r="AH366" s="505"/>
      <c r="AI366" s="1158"/>
      <c r="AJ366" s="501"/>
      <c r="AK366" s="1317">
        <f t="shared" si="140"/>
        <v>0</v>
      </c>
      <c r="AL366" s="1332"/>
    </row>
    <row r="367" spans="1:39" x14ac:dyDescent="0.25">
      <c r="A367" s="224">
        <v>1</v>
      </c>
      <c r="B367" s="350" t="s">
        <v>153</v>
      </c>
      <c r="C367" s="1330" t="s">
        <v>268</v>
      </c>
      <c r="D367" s="11">
        <v>340</v>
      </c>
      <c r="E367" s="364">
        <v>1187</v>
      </c>
      <c r="F367" s="210">
        <f t="shared" si="142"/>
        <v>989.16666666666674</v>
      </c>
      <c r="G367" s="210">
        <v>1031</v>
      </c>
      <c r="H367" s="210">
        <f t="shared" si="143"/>
        <v>104.229149115417</v>
      </c>
      <c r="I367" s="1577">
        <v>16.3</v>
      </c>
      <c r="J367" s="250">
        <f t="shared" si="144"/>
        <v>16.060135790494666</v>
      </c>
      <c r="K367" s="1392">
        <f t="shared" si="145"/>
        <v>19348</v>
      </c>
      <c r="L367" s="251">
        <f t="shared" si="146"/>
        <v>16123.333333333332</v>
      </c>
      <c r="M367" s="251">
        <v>16558</v>
      </c>
      <c r="N367" s="251">
        <f t="shared" si="147"/>
        <v>102.69588587967749</v>
      </c>
      <c r="O367" s="1498">
        <f t="shared" si="148"/>
        <v>57</v>
      </c>
      <c r="P367" s="251">
        <f t="shared" si="149"/>
        <v>348.58947368421047</v>
      </c>
      <c r="Q367" s="505"/>
      <c r="R367" s="505"/>
      <c r="S367" s="505"/>
      <c r="T367" s="505"/>
      <c r="U367" s="505"/>
      <c r="V367" s="505"/>
      <c r="W367" s="505"/>
      <c r="X367" s="505"/>
      <c r="Y367" s="505"/>
      <c r="Z367" s="505"/>
      <c r="AA367" s="501"/>
      <c r="AB367" s="505">
        <f t="shared" si="141"/>
        <v>0</v>
      </c>
      <c r="AC367" s="968"/>
      <c r="AD367" s="505"/>
      <c r="AE367" s="505"/>
      <c r="AF367" s="505"/>
      <c r="AG367" s="505"/>
      <c r="AH367" s="505"/>
      <c r="AI367" s="1158"/>
      <c r="AJ367" s="501"/>
      <c r="AK367" s="1317">
        <f t="shared" si="140"/>
        <v>0</v>
      </c>
      <c r="AL367" s="1332"/>
    </row>
    <row r="368" spans="1:39" x14ac:dyDescent="0.25">
      <c r="A368" s="224">
        <v>1</v>
      </c>
      <c r="B368" s="350" t="s">
        <v>156</v>
      </c>
      <c r="C368" s="1330" t="s">
        <v>268</v>
      </c>
      <c r="D368" s="11">
        <v>340</v>
      </c>
      <c r="E368" s="364">
        <v>1020</v>
      </c>
      <c r="F368" s="210">
        <f t="shared" si="142"/>
        <v>850</v>
      </c>
      <c r="G368" s="210">
        <v>940</v>
      </c>
      <c r="H368" s="210">
        <f t="shared" si="143"/>
        <v>110.58823529411765</v>
      </c>
      <c r="I368" s="1577">
        <v>9</v>
      </c>
      <c r="J368" s="250">
        <f t="shared" si="144"/>
        <v>8.9478723404255316</v>
      </c>
      <c r="K368" s="1392">
        <f t="shared" si="145"/>
        <v>9180</v>
      </c>
      <c r="L368" s="251">
        <f t="shared" si="146"/>
        <v>7650</v>
      </c>
      <c r="M368" s="251">
        <v>8411</v>
      </c>
      <c r="N368" s="251">
        <f t="shared" si="147"/>
        <v>109.94771241830065</v>
      </c>
      <c r="O368" s="1498">
        <f t="shared" si="148"/>
        <v>27</v>
      </c>
      <c r="P368" s="251">
        <f t="shared" si="149"/>
        <v>373.82222222222225</v>
      </c>
      <c r="Q368" s="505"/>
      <c r="R368" s="505"/>
      <c r="S368" s="505"/>
      <c r="T368" s="505"/>
      <c r="U368" s="505"/>
      <c r="V368" s="505"/>
      <c r="W368" s="505"/>
      <c r="X368" s="505"/>
      <c r="Y368" s="505"/>
      <c r="Z368" s="505"/>
      <c r="AA368" s="501"/>
      <c r="AB368" s="505">
        <f t="shared" si="141"/>
        <v>0</v>
      </c>
      <c r="AC368" s="968"/>
      <c r="AD368" s="505"/>
      <c r="AE368" s="505"/>
      <c r="AF368" s="505"/>
      <c r="AG368" s="505"/>
      <c r="AH368" s="505"/>
      <c r="AI368" s="1158"/>
      <c r="AJ368" s="501"/>
      <c r="AK368" s="1317">
        <f t="shared" si="140"/>
        <v>0</v>
      </c>
      <c r="AL368" s="1332"/>
    </row>
    <row r="369" spans="1:38" x14ac:dyDescent="0.25">
      <c r="A369" s="224">
        <v>1</v>
      </c>
      <c r="B369" s="350" t="s">
        <v>155</v>
      </c>
      <c r="C369" s="1330" t="s">
        <v>268</v>
      </c>
      <c r="D369" s="228">
        <v>340</v>
      </c>
      <c r="E369" s="364">
        <v>570</v>
      </c>
      <c r="F369" s="210">
        <f t="shared" si="142"/>
        <v>475</v>
      </c>
      <c r="G369" s="210">
        <v>525</v>
      </c>
      <c r="H369" s="210">
        <f t="shared" si="143"/>
        <v>110.5263157894737</v>
      </c>
      <c r="I369" s="1577">
        <v>15.5</v>
      </c>
      <c r="J369" s="250">
        <f t="shared" si="144"/>
        <v>14.535238095238094</v>
      </c>
      <c r="K369" s="1392">
        <f t="shared" si="145"/>
        <v>8835</v>
      </c>
      <c r="L369" s="251">
        <f t="shared" si="146"/>
        <v>7362.5</v>
      </c>
      <c r="M369" s="251">
        <v>7631</v>
      </c>
      <c r="N369" s="251">
        <f t="shared" si="147"/>
        <v>103.64685908319184</v>
      </c>
      <c r="O369" s="1498">
        <f t="shared" si="148"/>
        <v>26</v>
      </c>
      <c r="P369" s="251">
        <f t="shared" si="149"/>
        <v>352.20000000000005</v>
      </c>
      <c r="Q369" s="505"/>
      <c r="R369" s="505"/>
      <c r="S369" s="505"/>
      <c r="T369" s="505"/>
      <c r="U369" s="505"/>
      <c r="V369" s="505"/>
      <c r="W369" s="505"/>
      <c r="X369" s="505"/>
      <c r="Y369" s="505"/>
      <c r="Z369" s="505"/>
      <c r="AA369" s="501"/>
      <c r="AB369" s="505">
        <f t="shared" si="141"/>
        <v>0</v>
      </c>
      <c r="AC369" s="968"/>
      <c r="AD369" s="505"/>
      <c r="AE369" s="505"/>
      <c r="AF369" s="505"/>
      <c r="AG369" s="505"/>
      <c r="AH369" s="505"/>
      <c r="AI369" s="1158"/>
      <c r="AJ369" s="501"/>
      <c r="AK369" s="1317">
        <f t="shared" si="140"/>
        <v>0</v>
      </c>
      <c r="AL369" s="1332"/>
    </row>
    <row r="370" spans="1:38" x14ac:dyDescent="0.25">
      <c r="A370" s="224">
        <v>1</v>
      </c>
      <c r="B370" s="350" t="s">
        <v>124</v>
      </c>
      <c r="C370" s="1330" t="s">
        <v>268</v>
      </c>
      <c r="D370" s="1341">
        <v>340</v>
      </c>
      <c r="E370" s="374">
        <v>514</v>
      </c>
      <c r="F370" s="216">
        <f t="shared" si="142"/>
        <v>428.33333333333337</v>
      </c>
      <c r="G370" s="216">
        <v>435</v>
      </c>
      <c r="H370" s="216">
        <f t="shared" si="143"/>
        <v>101.55642023346303</v>
      </c>
      <c r="I370" s="1578">
        <v>31.9</v>
      </c>
      <c r="J370" s="1342">
        <f t="shared" si="144"/>
        <v>32.00919540229885</v>
      </c>
      <c r="K370" s="1343">
        <f t="shared" si="145"/>
        <v>16397</v>
      </c>
      <c r="L370" s="431">
        <f t="shared" si="146"/>
        <v>13664.166666666668</v>
      </c>
      <c r="M370" s="431">
        <v>13924</v>
      </c>
      <c r="N370" s="431">
        <f t="shared" si="147"/>
        <v>101.90156735988289</v>
      </c>
      <c r="O370" s="431">
        <f t="shared" si="148"/>
        <v>48</v>
      </c>
      <c r="P370" s="431">
        <f t="shared" si="149"/>
        <v>348.10000000000008</v>
      </c>
      <c r="Q370" s="506"/>
      <c r="R370" s="506"/>
      <c r="S370" s="506"/>
      <c r="T370" s="506"/>
      <c r="U370" s="506"/>
      <c r="V370" s="506"/>
      <c r="W370" s="506"/>
      <c r="X370" s="506"/>
      <c r="Y370" s="506"/>
      <c r="Z370" s="506"/>
      <c r="AA370" s="1070"/>
      <c r="AB370" s="506">
        <f t="shared" si="141"/>
        <v>0</v>
      </c>
      <c r="AC370" s="1364"/>
      <c r="AD370" s="506"/>
      <c r="AE370" s="506"/>
      <c r="AF370" s="506"/>
      <c r="AG370" s="506"/>
      <c r="AH370" s="506"/>
      <c r="AI370" s="1338"/>
      <c r="AJ370" s="1070"/>
      <c r="AK370" s="1317">
        <f t="shared" si="140"/>
        <v>0</v>
      </c>
      <c r="AL370" s="1332"/>
    </row>
    <row r="371" spans="1:38" ht="29.25" x14ac:dyDescent="0.25">
      <c r="A371" s="224">
        <v>1</v>
      </c>
      <c r="B371" s="1351" t="s">
        <v>7</v>
      </c>
      <c r="C371" s="1352"/>
      <c r="D371" s="1351"/>
      <c r="E371" s="34">
        <f>SUM(E365:E370)</f>
        <v>8314</v>
      </c>
      <c r="F371" s="7">
        <f>SUM(F365:F370)</f>
        <v>6928.333333333333</v>
      </c>
      <c r="G371" s="7">
        <f>SUM(G365:G370)</f>
        <v>7230</v>
      </c>
      <c r="H371" s="7">
        <f t="shared" si="143"/>
        <v>104.35410151551601</v>
      </c>
      <c r="I371" s="8">
        <f>IF(E371=0,0,K371/E371)</f>
        <v>9.6135434207361072</v>
      </c>
      <c r="J371" s="8">
        <f t="shared" si="144"/>
        <v>9.5059474412171507</v>
      </c>
      <c r="K371" s="1434">
        <f>SUM(K365:K370)</f>
        <v>79927</v>
      </c>
      <c r="L371" s="7">
        <f>SUM(L365:L370)</f>
        <v>66605.833333333328</v>
      </c>
      <c r="M371" s="7">
        <f>SUM(M365:M370)</f>
        <v>68728</v>
      </c>
      <c r="N371" s="1436">
        <f t="shared" si="147"/>
        <v>103.18615736859886</v>
      </c>
      <c r="O371" s="318">
        <f>SUM(O365:O370)</f>
        <v>235</v>
      </c>
      <c r="P371" s="1436">
        <f t="shared" si="149"/>
        <v>350.95148936170216</v>
      </c>
      <c r="Q371" s="503">
        <v>957371.40689712449</v>
      </c>
      <c r="R371" s="503">
        <v>957371.40689712449</v>
      </c>
      <c r="S371" s="3616">
        <f>961089.596379124-S443</f>
        <v>957832.71417912398</v>
      </c>
      <c r="T371" s="3616">
        <f>961089.596379124-T443</f>
        <v>957832.71417912398</v>
      </c>
      <c r="U371" s="503">
        <v>979910.25079523004</v>
      </c>
      <c r="V371" s="503">
        <v>1006003.0251820689</v>
      </c>
      <c r="W371" s="503">
        <v>1006003.0251820689</v>
      </c>
      <c r="X371" s="503">
        <v>1006003.0251820689</v>
      </c>
      <c r="Y371" s="503">
        <v>1018741.2408396308</v>
      </c>
      <c r="Z371" s="503">
        <v>1018741.2408396308</v>
      </c>
      <c r="AA371" s="1068">
        <f>Q371/12*$B$4+(R371-Q371)/11*9+(S371-R371)/10*8+(T371-S371)/9*7+(U371-T371)/8*6+(V371-U371)/7*5+(W371-V371)/6*4+(X371-W371)/5*3+(Y371-X371)/4*2+(Z371-Y371)/3*1</f>
        <v>839743.50785466307</v>
      </c>
      <c r="AB371" s="503">
        <f>AH371-AG371-AD371-AC371</f>
        <v>866005.11981999991</v>
      </c>
      <c r="AC371" s="972"/>
      <c r="AD371" s="503">
        <v>-28.739069999999998</v>
      </c>
      <c r="AE371" s="503">
        <f>AB371-AA371</f>
        <v>26261.611965336837</v>
      </c>
      <c r="AF371" s="503">
        <v>-913.82050000000004</v>
      </c>
      <c r="AG371" s="503">
        <v>-8268.6439499999997</v>
      </c>
      <c r="AH371" s="503">
        <v>857707.73679999984</v>
      </c>
      <c r="AI371" s="1355"/>
      <c r="AJ371" s="1075"/>
      <c r="AK371" s="1317">
        <f t="shared" si="140"/>
        <v>0</v>
      </c>
      <c r="AL371" s="1332"/>
    </row>
    <row r="372" spans="1:38" ht="43.5" x14ac:dyDescent="0.25">
      <c r="A372" s="224">
        <v>1</v>
      </c>
      <c r="B372" s="1356" t="s">
        <v>181</v>
      </c>
      <c r="C372" s="1020"/>
      <c r="D372" s="1357"/>
      <c r="E372" s="407">
        <v>275</v>
      </c>
      <c r="F372" s="1476">
        <f>E372/12*$B$4</f>
        <v>229.16666666666669</v>
      </c>
      <c r="G372" s="1357">
        <v>235</v>
      </c>
      <c r="H372" s="1357">
        <f t="shared" si="143"/>
        <v>102.54545454545453</v>
      </c>
      <c r="I372" s="435"/>
      <c r="J372" s="435"/>
      <c r="K372" s="935"/>
      <c r="L372" s="1357"/>
      <c r="M372" s="1357"/>
      <c r="N372" s="1358"/>
      <c r="O372" s="1579"/>
      <c r="P372" s="1358"/>
      <c r="Q372" s="504">
        <v>60350.598000000005</v>
      </c>
      <c r="R372" s="504">
        <v>60350.598000000005</v>
      </c>
      <c r="S372" s="3617">
        <f t="shared" ref="S372:X372" si="150">60350.5979999999-S443</f>
        <v>57093.715799999904</v>
      </c>
      <c r="T372" s="3617">
        <f t="shared" si="150"/>
        <v>57093.715799999904</v>
      </c>
      <c r="U372" s="504">
        <f t="shared" si="150"/>
        <v>57093.715799999904</v>
      </c>
      <c r="V372" s="504">
        <f t="shared" si="150"/>
        <v>57093.715799999904</v>
      </c>
      <c r="W372" s="504">
        <f t="shared" si="150"/>
        <v>57093.715799999904</v>
      </c>
      <c r="X372" s="504">
        <f t="shared" si="150"/>
        <v>57093.715799999904</v>
      </c>
      <c r="Y372" s="504">
        <v>66882.231000000014</v>
      </c>
      <c r="Z372" s="504">
        <v>66882.231000000014</v>
      </c>
      <c r="AA372" s="1069">
        <f>Z372/12*$B$4</f>
        <v>55735.192500000012</v>
      </c>
      <c r="AB372" s="504">
        <f>AH372-AG372-AD372-AC372</f>
        <v>57093.715799999991</v>
      </c>
      <c r="AC372" s="971"/>
      <c r="AD372" s="504"/>
      <c r="AE372" s="504">
        <f>AB372-AA372</f>
        <v>1358.5232999999789</v>
      </c>
      <c r="AF372" s="504"/>
      <c r="AG372" s="504">
        <v>0</v>
      </c>
      <c r="AH372" s="504">
        <v>57093.715799999991</v>
      </c>
      <c r="AI372" s="1131"/>
      <c r="AJ372" s="544"/>
      <c r="AK372" s="1317">
        <f t="shared" si="140"/>
        <v>0</v>
      </c>
      <c r="AL372" s="1332"/>
    </row>
    <row r="373" spans="1:38" x14ac:dyDescent="0.25">
      <c r="A373" s="224">
        <v>1</v>
      </c>
      <c r="B373" s="650" t="s">
        <v>201</v>
      </c>
      <c r="C373" s="1580"/>
      <c r="D373" s="1361"/>
      <c r="E373" s="408"/>
      <c r="F373" s="1357"/>
      <c r="G373" s="709"/>
      <c r="H373" s="709"/>
      <c r="I373" s="340"/>
      <c r="J373" s="340"/>
      <c r="K373" s="1548"/>
      <c r="L373" s="709"/>
      <c r="M373" s="709"/>
      <c r="N373" s="709"/>
      <c r="O373" s="709"/>
      <c r="P373" s="709"/>
      <c r="Q373" s="505"/>
      <c r="R373" s="505"/>
      <c r="S373" s="505"/>
      <c r="T373" s="505"/>
      <c r="U373" s="505"/>
      <c r="V373" s="505"/>
      <c r="W373" s="505"/>
      <c r="X373" s="505"/>
      <c r="Y373" s="505"/>
      <c r="Z373" s="505"/>
      <c r="AA373" s="1066"/>
      <c r="AB373" s="505"/>
      <c r="AC373" s="968"/>
      <c r="AD373" s="505"/>
      <c r="AE373" s="505"/>
      <c r="AF373" s="505"/>
      <c r="AG373" s="505"/>
      <c r="AH373" s="505"/>
      <c r="AI373" s="1130"/>
      <c r="AJ373" s="501"/>
      <c r="AK373" s="1317">
        <f t="shared" si="140"/>
        <v>0</v>
      </c>
      <c r="AL373" s="1332"/>
    </row>
    <row r="374" spans="1:38" ht="29.25" x14ac:dyDescent="0.25">
      <c r="A374" s="224">
        <v>1</v>
      </c>
      <c r="B374" s="706" t="s">
        <v>327</v>
      </c>
      <c r="C374" s="599"/>
      <c r="D374" s="9"/>
      <c r="E374" s="390">
        <f>E376+E380+E375</f>
        <v>47200</v>
      </c>
      <c r="F374" s="433">
        <f>F376+F380</f>
        <v>39333.333333333336</v>
      </c>
      <c r="G374" s="433">
        <f>G376+G380</f>
        <v>41189</v>
      </c>
      <c r="H374" s="433">
        <f>G374/F374*100</f>
        <v>104.71779661016949</v>
      </c>
      <c r="I374" s="340"/>
      <c r="J374" s="340"/>
      <c r="K374" s="1548"/>
      <c r="L374" s="709"/>
      <c r="M374" s="709"/>
      <c r="N374" s="709"/>
      <c r="O374" s="709"/>
      <c r="P374" s="709"/>
      <c r="Q374" s="505">
        <v>30744.11344999999</v>
      </c>
      <c r="R374" s="505">
        <v>30744.11344999999</v>
      </c>
      <c r="S374" s="505">
        <v>30744.11344999999</v>
      </c>
      <c r="T374" s="505">
        <v>30744.11344999999</v>
      </c>
      <c r="U374" s="505">
        <v>33891.273839999994</v>
      </c>
      <c r="V374" s="505">
        <v>33891.273839999994</v>
      </c>
      <c r="W374" s="505">
        <v>33891.273839999994</v>
      </c>
      <c r="X374" s="505">
        <v>33891.273839999994</v>
      </c>
      <c r="Y374" s="505">
        <v>34203.554340000002</v>
      </c>
      <c r="Z374" s="505">
        <v>34203.554340000002</v>
      </c>
      <c r="AA374" s="1066">
        <f>Q374/12*$B$4+(R374-Q374)/11*9+(S374-R374)/10*8+(T374-S374)/9*7+(U374-T374)/8*6+(V374-U374)/7*5+(W374-V374)/6*4+(X374-W374)/5*3+(Y374-X374)/4*2+(Z374-Y374)/3*1</f>
        <v>28136.605084166666</v>
      </c>
      <c r="AB374" s="505">
        <f>AH374-AG374-AD374</f>
        <v>29857.928829999997</v>
      </c>
      <c r="AC374" s="968"/>
      <c r="AD374" s="505"/>
      <c r="AE374" s="505">
        <f>AB374-AA374</f>
        <v>1721.3237458333315</v>
      </c>
      <c r="AF374" s="505"/>
      <c r="AG374" s="505">
        <v>-6.518959999999999</v>
      </c>
      <c r="AH374" s="505">
        <v>29851.409869999996</v>
      </c>
      <c r="AI374" s="1158"/>
      <c r="AJ374" s="501"/>
      <c r="AK374" s="1317">
        <f t="shared" si="140"/>
        <v>0</v>
      </c>
      <c r="AL374" s="1332"/>
    </row>
    <row r="375" spans="1:38" x14ac:dyDescent="0.25">
      <c r="A375" s="224">
        <v>1</v>
      </c>
      <c r="B375" s="4" t="s">
        <v>318</v>
      </c>
      <c r="C375" s="599"/>
      <c r="D375" s="9"/>
      <c r="E375" s="3472"/>
      <c r="F375" s="210"/>
      <c r="G375" s="210"/>
      <c r="H375" s="210"/>
      <c r="I375" s="340"/>
      <c r="J375" s="340"/>
      <c r="K375" s="1548"/>
      <c r="L375" s="709"/>
      <c r="M375" s="709"/>
      <c r="N375" s="709"/>
      <c r="O375" s="709"/>
      <c r="P375" s="709"/>
      <c r="Q375" s="505"/>
      <c r="R375" s="505"/>
      <c r="S375" s="505"/>
      <c r="T375" s="505"/>
      <c r="U375" s="505"/>
      <c r="V375" s="505"/>
      <c r="W375" s="505"/>
      <c r="X375" s="505"/>
      <c r="Y375" s="505"/>
      <c r="Z375" s="505"/>
      <c r="AA375" s="501"/>
      <c r="AB375" s="505">
        <f>AH375-AG375-AD375</f>
        <v>0</v>
      </c>
      <c r="AC375" s="968"/>
      <c r="AD375" s="505"/>
      <c r="AE375" s="505"/>
      <c r="AF375" s="505"/>
      <c r="AG375" s="505"/>
      <c r="AH375" s="505"/>
      <c r="AI375" s="1158"/>
      <c r="AJ375" s="501"/>
      <c r="AK375" s="1317">
        <f t="shared" si="140"/>
        <v>0</v>
      </c>
      <c r="AL375" s="1332"/>
    </row>
    <row r="376" spans="1:38" ht="30" x14ac:dyDescent="0.25">
      <c r="A376" s="224">
        <v>1</v>
      </c>
      <c r="B376" s="718" t="s">
        <v>506</v>
      </c>
      <c r="C376" s="599"/>
      <c r="D376" s="9"/>
      <c r="E376" s="374">
        <f>E377+E378</f>
        <v>47092</v>
      </c>
      <c r="F376" s="210">
        <f>F377+F378</f>
        <v>39243.333333333336</v>
      </c>
      <c r="G376" s="210">
        <f>G377+G378</f>
        <v>41120</v>
      </c>
      <c r="H376" s="210">
        <f>G376/F376*100</f>
        <v>104.78212859933747</v>
      </c>
      <c r="I376" s="340"/>
      <c r="J376" s="340"/>
      <c r="K376" s="1548"/>
      <c r="L376" s="709"/>
      <c r="M376" s="709"/>
      <c r="N376" s="709"/>
      <c r="O376" s="709"/>
      <c r="P376" s="709"/>
      <c r="Q376" s="505"/>
      <c r="R376" s="505"/>
      <c r="S376" s="505"/>
      <c r="T376" s="505"/>
      <c r="U376" s="505"/>
      <c r="V376" s="505"/>
      <c r="W376" s="505"/>
      <c r="X376" s="505"/>
      <c r="Y376" s="505"/>
      <c r="Z376" s="505"/>
      <c r="AA376" s="501"/>
      <c r="AB376" s="505"/>
      <c r="AC376" s="968"/>
      <c r="AD376" s="505"/>
      <c r="AE376" s="505"/>
      <c r="AF376" s="505"/>
      <c r="AG376" s="505"/>
      <c r="AH376" s="505"/>
      <c r="AI376" s="1158"/>
      <c r="AJ376" s="501"/>
      <c r="AK376" s="1317">
        <f t="shared" si="140"/>
        <v>0</v>
      </c>
      <c r="AL376" s="1332"/>
    </row>
    <row r="377" spans="1:38" x14ac:dyDescent="0.25">
      <c r="A377" s="224">
        <v>1</v>
      </c>
      <c r="B377" s="4" t="s">
        <v>507</v>
      </c>
      <c r="C377" s="599"/>
      <c r="D377" s="9"/>
      <c r="E377" s="364">
        <v>47092</v>
      </c>
      <c r="F377" s="210">
        <f>E377/12*$B$4</f>
        <v>39243.333333333336</v>
      </c>
      <c r="G377" s="210">
        <v>41120</v>
      </c>
      <c r="H377" s="210">
        <f>G377/F377*100</f>
        <v>104.78212859933747</v>
      </c>
      <c r="I377" s="340"/>
      <c r="J377" s="340"/>
      <c r="K377" s="1548"/>
      <c r="L377" s="709"/>
      <c r="M377" s="709"/>
      <c r="N377" s="709"/>
      <c r="O377" s="709"/>
      <c r="P377" s="709"/>
      <c r="Q377" s="505"/>
      <c r="R377" s="505"/>
      <c r="S377" s="505"/>
      <c r="T377" s="505"/>
      <c r="U377" s="505"/>
      <c r="V377" s="505"/>
      <c r="W377" s="505"/>
      <c r="X377" s="505"/>
      <c r="Y377" s="505"/>
      <c r="Z377" s="505"/>
      <c r="AA377" s="501"/>
      <c r="AB377" s="505"/>
      <c r="AC377" s="968"/>
      <c r="AD377" s="505"/>
      <c r="AE377" s="505"/>
      <c r="AF377" s="505"/>
      <c r="AG377" s="505"/>
      <c r="AH377" s="505"/>
      <c r="AI377" s="1158"/>
      <c r="AJ377" s="501"/>
      <c r="AK377" s="1317">
        <f t="shared" si="140"/>
        <v>0</v>
      </c>
      <c r="AL377" s="1332"/>
    </row>
    <row r="378" spans="1:38" ht="60" x14ac:dyDescent="0.25">
      <c r="A378" s="224">
        <v>1</v>
      </c>
      <c r="B378" s="4" t="s">
        <v>509</v>
      </c>
      <c r="C378" s="599"/>
      <c r="D378" s="9"/>
      <c r="E378" s="3472"/>
      <c r="F378" s="210"/>
      <c r="G378" s="210"/>
      <c r="H378" s="210"/>
      <c r="I378" s="340"/>
      <c r="J378" s="340"/>
      <c r="K378" s="1548"/>
      <c r="L378" s="709"/>
      <c r="M378" s="709"/>
      <c r="N378" s="709"/>
      <c r="O378" s="709"/>
      <c r="P378" s="709"/>
      <c r="Q378" s="505"/>
      <c r="R378" s="505"/>
      <c r="S378" s="505"/>
      <c r="T378" s="505"/>
      <c r="U378" s="505"/>
      <c r="V378" s="505"/>
      <c r="W378" s="505"/>
      <c r="X378" s="505"/>
      <c r="Y378" s="505"/>
      <c r="Z378" s="505"/>
      <c r="AA378" s="501"/>
      <c r="AB378" s="505"/>
      <c r="AC378" s="968"/>
      <c r="AD378" s="505"/>
      <c r="AE378" s="505"/>
      <c r="AF378" s="505"/>
      <c r="AG378" s="505"/>
      <c r="AH378" s="505"/>
      <c r="AI378" s="1158"/>
      <c r="AJ378" s="501"/>
      <c r="AK378" s="1317">
        <f t="shared" si="140"/>
        <v>0</v>
      </c>
      <c r="AL378" s="1332"/>
    </row>
    <row r="379" spans="1:38" ht="75" x14ac:dyDescent="0.25">
      <c r="A379" s="224">
        <v>1</v>
      </c>
      <c r="B379" s="4" t="s">
        <v>510</v>
      </c>
      <c r="C379" s="599"/>
      <c r="D379" s="9"/>
      <c r="E379" s="3472"/>
      <c r="F379" s="210"/>
      <c r="G379" s="210"/>
      <c r="H379" s="210"/>
      <c r="I379" s="340"/>
      <c r="J379" s="340"/>
      <c r="K379" s="1548"/>
      <c r="L379" s="709"/>
      <c r="M379" s="709"/>
      <c r="N379" s="709"/>
      <c r="O379" s="709"/>
      <c r="P379" s="709"/>
      <c r="Q379" s="505"/>
      <c r="R379" s="505"/>
      <c r="S379" s="505"/>
      <c r="T379" s="505"/>
      <c r="U379" s="505"/>
      <c r="V379" s="505"/>
      <c r="W379" s="505"/>
      <c r="X379" s="505"/>
      <c r="Y379" s="505"/>
      <c r="Z379" s="505"/>
      <c r="AA379" s="501"/>
      <c r="AB379" s="505"/>
      <c r="AC379" s="968"/>
      <c r="AD379" s="505"/>
      <c r="AE379" s="505"/>
      <c r="AF379" s="505"/>
      <c r="AG379" s="505"/>
      <c r="AH379" s="505"/>
      <c r="AI379" s="1158"/>
      <c r="AJ379" s="501"/>
      <c r="AK379" s="1317">
        <f t="shared" si="140"/>
        <v>0</v>
      </c>
      <c r="AL379" s="1332"/>
    </row>
    <row r="380" spans="1:38" ht="45" x14ac:dyDescent="0.25">
      <c r="A380" s="224">
        <v>1</v>
      </c>
      <c r="B380" s="719" t="s">
        <v>511</v>
      </c>
      <c r="C380" s="599"/>
      <c r="D380" s="9"/>
      <c r="E380" s="374">
        <v>108</v>
      </c>
      <c r="F380" s="210">
        <f>E380/12*$B$4</f>
        <v>90</v>
      </c>
      <c r="G380" s="210">
        <v>69</v>
      </c>
      <c r="H380" s="210">
        <f>G380/F380*100</f>
        <v>76.666666666666671</v>
      </c>
      <c r="I380" s="340"/>
      <c r="J380" s="340"/>
      <c r="K380" s="1548"/>
      <c r="L380" s="709"/>
      <c r="M380" s="709"/>
      <c r="N380" s="709"/>
      <c r="O380" s="709"/>
      <c r="P380" s="709"/>
      <c r="Q380" s="505"/>
      <c r="R380" s="505"/>
      <c r="S380" s="505"/>
      <c r="T380" s="505"/>
      <c r="U380" s="505"/>
      <c r="V380" s="505"/>
      <c r="W380" s="505"/>
      <c r="X380" s="505"/>
      <c r="Y380" s="505"/>
      <c r="Z380" s="505"/>
      <c r="AA380" s="501"/>
      <c r="AB380" s="505"/>
      <c r="AC380" s="968"/>
      <c r="AD380" s="505"/>
      <c r="AE380" s="505"/>
      <c r="AF380" s="505"/>
      <c r="AG380" s="505"/>
      <c r="AH380" s="505"/>
      <c r="AI380" s="1158"/>
      <c r="AJ380" s="501"/>
      <c r="AK380" s="1317">
        <f t="shared" si="140"/>
        <v>0</v>
      </c>
      <c r="AL380" s="1332"/>
    </row>
    <row r="381" spans="1:38" ht="29.25" x14ac:dyDescent="0.25">
      <c r="A381" s="224">
        <v>1</v>
      </c>
      <c r="B381" s="706" t="s">
        <v>328</v>
      </c>
      <c r="C381" s="599"/>
      <c r="D381" s="9"/>
      <c r="E381" s="364">
        <f>E382</f>
        <v>250</v>
      </c>
      <c r="F381" s="210">
        <f>F382</f>
        <v>208.33333333333331</v>
      </c>
      <c r="G381" s="210">
        <f>G382</f>
        <v>218</v>
      </c>
      <c r="H381" s="210">
        <f>G381/F381*100</f>
        <v>104.64</v>
      </c>
      <c r="I381" s="340"/>
      <c r="J381" s="340"/>
      <c r="K381" s="1548"/>
      <c r="L381" s="709"/>
      <c r="M381" s="709"/>
      <c r="N381" s="709"/>
      <c r="O381" s="709"/>
      <c r="P381" s="709"/>
      <c r="Q381" s="505"/>
      <c r="R381" s="505"/>
      <c r="S381" s="505"/>
      <c r="T381" s="505"/>
      <c r="U381" s="505"/>
      <c r="V381" s="505"/>
      <c r="W381" s="505"/>
      <c r="X381" s="505"/>
      <c r="Y381" s="505"/>
      <c r="Z381" s="505"/>
      <c r="AA381" s="501"/>
      <c r="AB381" s="505"/>
      <c r="AC381" s="968"/>
      <c r="AD381" s="505"/>
      <c r="AE381" s="505"/>
      <c r="AF381" s="505"/>
      <c r="AG381" s="505"/>
      <c r="AH381" s="505"/>
      <c r="AI381" s="1158"/>
      <c r="AJ381" s="501"/>
      <c r="AK381" s="1317">
        <f t="shared" si="140"/>
        <v>0</v>
      </c>
      <c r="AL381" s="1332"/>
    </row>
    <row r="382" spans="1:38" s="2527" customFormat="1" x14ac:dyDescent="0.25">
      <c r="B382" s="4" t="s">
        <v>343</v>
      </c>
      <c r="C382" s="599"/>
      <c r="D382" s="9"/>
      <c r="E382" s="364">
        <v>250</v>
      </c>
      <c r="F382" s="210">
        <f>E382/12*$B$4</f>
        <v>208.33333333333331</v>
      </c>
      <c r="G382" s="210">
        <v>218</v>
      </c>
      <c r="H382" s="210">
        <f>G382/F382*100</f>
        <v>104.64</v>
      </c>
      <c r="I382" s="340"/>
      <c r="J382" s="340"/>
      <c r="K382" s="1548"/>
      <c r="L382" s="709"/>
      <c r="M382" s="709"/>
      <c r="N382" s="709"/>
      <c r="O382" s="709"/>
      <c r="P382" s="709"/>
      <c r="Q382" s="505"/>
      <c r="R382" s="505"/>
      <c r="S382" s="505"/>
      <c r="T382" s="505"/>
      <c r="U382" s="505"/>
      <c r="V382" s="505"/>
      <c r="W382" s="505"/>
      <c r="X382" s="505"/>
      <c r="Y382" s="505"/>
      <c r="Z382" s="505"/>
      <c r="AA382" s="501"/>
      <c r="AB382" s="505"/>
      <c r="AC382" s="968"/>
      <c r="AD382" s="505"/>
      <c r="AE382" s="505"/>
      <c r="AF382" s="505"/>
      <c r="AG382" s="505"/>
      <c r="AH382" s="505"/>
      <c r="AI382" s="1158"/>
      <c r="AJ382" s="501"/>
      <c r="AK382" s="1317">
        <f t="shared" si="140"/>
        <v>0</v>
      </c>
      <c r="AL382" s="1332"/>
    </row>
    <row r="383" spans="1:38" ht="43.5" x14ac:dyDescent="0.25">
      <c r="A383" s="224">
        <v>1</v>
      </c>
      <c r="B383" s="706" t="s">
        <v>321</v>
      </c>
      <c r="C383" s="599"/>
      <c r="D383" s="9"/>
      <c r="E383" s="364">
        <f>E384</f>
        <v>0</v>
      </c>
      <c r="F383" s="210"/>
      <c r="G383" s="210"/>
      <c r="H383" s="210"/>
      <c r="I383" s="340"/>
      <c r="J383" s="340"/>
      <c r="K383" s="1548"/>
      <c r="L383" s="709"/>
      <c r="M383" s="709"/>
      <c r="N383" s="709"/>
      <c r="O383" s="709"/>
      <c r="P383" s="709"/>
      <c r="Q383" s="505"/>
      <c r="R383" s="505"/>
      <c r="S383" s="505"/>
      <c r="T383" s="505"/>
      <c r="U383" s="505"/>
      <c r="V383" s="505"/>
      <c r="W383" s="505"/>
      <c r="X383" s="505"/>
      <c r="Y383" s="505"/>
      <c r="Z383" s="505"/>
      <c r="AA383" s="501"/>
      <c r="AB383" s="505"/>
      <c r="AC383" s="968"/>
      <c r="AD383" s="505"/>
      <c r="AE383" s="505"/>
      <c r="AF383" s="505"/>
      <c r="AG383" s="505"/>
      <c r="AH383" s="505"/>
      <c r="AI383" s="1158"/>
      <c r="AJ383" s="501"/>
      <c r="AK383" s="1317">
        <f t="shared" si="140"/>
        <v>0</v>
      </c>
      <c r="AL383" s="1332"/>
    </row>
    <row r="384" spans="1:38" ht="30" x14ac:dyDescent="0.25">
      <c r="A384" s="224">
        <v>1</v>
      </c>
      <c r="B384" s="702" t="s">
        <v>197</v>
      </c>
      <c r="C384" s="599"/>
      <c r="D384" s="9"/>
      <c r="E384" s="364"/>
      <c r="F384" s="210"/>
      <c r="G384" s="210"/>
      <c r="H384" s="210"/>
      <c r="I384" s="340"/>
      <c r="J384" s="340"/>
      <c r="K384" s="1548"/>
      <c r="L384" s="709"/>
      <c r="M384" s="709"/>
      <c r="N384" s="709"/>
      <c r="O384" s="709"/>
      <c r="P384" s="709"/>
      <c r="Q384" s="505"/>
      <c r="R384" s="505"/>
      <c r="S384" s="505"/>
      <c r="T384" s="505"/>
      <c r="U384" s="505"/>
      <c r="V384" s="505"/>
      <c r="W384" s="505"/>
      <c r="X384" s="505"/>
      <c r="Y384" s="505"/>
      <c r="Z384" s="505"/>
      <c r="AA384" s="501"/>
      <c r="AB384" s="505"/>
      <c r="AC384" s="968"/>
      <c r="AD384" s="505"/>
      <c r="AE384" s="505"/>
      <c r="AF384" s="505"/>
      <c r="AG384" s="505"/>
      <c r="AH384" s="505"/>
      <c r="AI384" s="1158"/>
      <c r="AJ384" s="501"/>
      <c r="AK384" s="1317">
        <f t="shared" si="140"/>
        <v>0</v>
      </c>
      <c r="AL384" s="1332"/>
    </row>
    <row r="385" spans="1:38" ht="72" x14ac:dyDescent="0.25">
      <c r="A385" s="224">
        <v>1</v>
      </c>
      <c r="B385" s="706" t="s">
        <v>322</v>
      </c>
      <c r="C385" s="599"/>
      <c r="D385" s="9"/>
      <c r="E385" s="364"/>
      <c r="F385" s="210"/>
      <c r="G385" s="210"/>
      <c r="H385" s="210"/>
      <c r="I385" s="340"/>
      <c r="J385" s="340"/>
      <c r="K385" s="1548"/>
      <c r="L385" s="709"/>
      <c r="M385" s="709"/>
      <c r="N385" s="709"/>
      <c r="O385" s="709"/>
      <c r="P385" s="709"/>
      <c r="Q385" s="505"/>
      <c r="R385" s="505"/>
      <c r="S385" s="505"/>
      <c r="T385" s="505"/>
      <c r="U385" s="505"/>
      <c r="V385" s="505"/>
      <c r="W385" s="505"/>
      <c r="X385" s="505"/>
      <c r="Y385" s="505"/>
      <c r="Z385" s="505"/>
      <c r="AA385" s="501"/>
      <c r="AB385" s="505"/>
      <c r="AC385" s="968"/>
      <c r="AD385" s="505"/>
      <c r="AE385" s="505"/>
      <c r="AF385" s="505"/>
      <c r="AG385" s="505"/>
      <c r="AH385" s="505"/>
      <c r="AI385" s="1158"/>
      <c r="AJ385" s="501"/>
      <c r="AK385" s="1317">
        <f t="shared" si="140"/>
        <v>0</v>
      </c>
      <c r="AL385" s="1332"/>
    </row>
    <row r="386" spans="1:38" x14ac:dyDescent="0.25">
      <c r="A386" s="224">
        <v>1</v>
      </c>
      <c r="B386" s="1365" t="s">
        <v>134</v>
      </c>
      <c r="C386" s="1366"/>
      <c r="D386" s="2526"/>
      <c r="E386" s="388">
        <f>SUM(E387:E424)</f>
        <v>52648</v>
      </c>
      <c r="F386" s="433">
        <f>SUM(F387:F424)</f>
        <v>43872</v>
      </c>
      <c r="G386" s="433">
        <f>SUM(G387:G424)</f>
        <v>45261</v>
      </c>
      <c r="H386" s="210">
        <f t="shared" ref="H386:H392" si="151">G386/F386*100</f>
        <v>103.16602844638949</v>
      </c>
      <c r="I386" s="340"/>
      <c r="J386" s="340"/>
      <c r="K386" s="1581"/>
      <c r="L386" s="1433"/>
      <c r="M386" s="1433"/>
      <c r="N386" s="1433"/>
      <c r="O386" s="1433"/>
      <c r="P386" s="1433"/>
      <c r="Q386" s="505">
        <v>352307.776276152</v>
      </c>
      <c r="R386" s="505">
        <v>352307.776276152</v>
      </c>
      <c r="S386" s="505">
        <v>352307.776276152</v>
      </c>
      <c r="T386" s="505">
        <v>352307.776276152</v>
      </c>
      <c r="U386" s="505">
        <v>354098.08566615201</v>
      </c>
      <c r="V386" s="505">
        <v>354098.08566615201</v>
      </c>
      <c r="W386" s="505">
        <v>354098.08566615201</v>
      </c>
      <c r="X386" s="505">
        <v>354098.08566615201</v>
      </c>
      <c r="Y386" s="505">
        <v>370328.79526615201</v>
      </c>
      <c r="Z386" s="505">
        <v>370328.79526615201</v>
      </c>
      <c r="AA386" s="1066">
        <f>Q386/12*$B$4+(R386-Q386)/11*9+(S386-R386)/10*8+(T386-S386)/9*7+(U386-T386)/8*6+(V386-U386)/7*5+(W386-V386)/6*4+(X386-W386)/5*3+(Y386-X386)/4*2+(Z386-Y386)/3*1</f>
        <v>303047.90040596004</v>
      </c>
      <c r="AB386" s="505">
        <f>AH386-AG386-AD386</f>
        <v>328132.5509899999</v>
      </c>
      <c r="AC386" s="968">
        <f>SUM(AC387:AC418)</f>
        <v>0</v>
      </c>
      <c r="AD386" s="505">
        <v>958.89200000000005</v>
      </c>
      <c r="AE386" s="505">
        <f>AB386-AA386</f>
        <v>25084.65058403986</v>
      </c>
      <c r="AF386" s="505">
        <v>-68.862529999999992</v>
      </c>
      <c r="AG386" s="505">
        <v>-422.82089000000013</v>
      </c>
      <c r="AH386" s="505">
        <v>328668.62209999992</v>
      </c>
      <c r="AI386" s="1122"/>
      <c r="AJ386" s="501"/>
      <c r="AK386" s="1317">
        <f t="shared" si="140"/>
        <v>0</v>
      </c>
      <c r="AL386" s="1332"/>
    </row>
    <row r="387" spans="1:38" ht="30" x14ac:dyDescent="0.25">
      <c r="A387" s="224">
        <v>1</v>
      </c>
      <c r="B387" s="350" t="s">
        <v>185</v>
      </c>
      <c r="C387" s="598"/>
      <c r="D387" s="11"/>
      <c r="E387" s="364">
        <v>1900</v>
      </c>
      <c r="F387" s="210">
        <f t="shared" ref="F387:F424" si="152">ROUND(E387/12*$B$4,0)</f>
        <v>1583</v>
      </c>
      <c r="G387" s="216">
        <v>2847</v>
      </c>
      <c r="H387" s="210">
        <f t="shared" si="151"/>
        <v>179.84838913455465</v>
      </c>
      <c r="I387" s="340"/>
      <c r="J387" s="1376"/>
      <c r="K387" s="1362"/>
      <c r="L387" s="1363"/>
      <c r="M387" s="1362"/>
      <c r="N387" s="1362"/>
      <c r="O387" s="1362"/>
      <c r="P387" s="1362"/>
      <c r="Q387" s="505"/>
      <c r="R387" s="505"/>
      <c r="S387" s="505"/>
      <c r="T387" s="505"/>
      <c r="U387" s="505"/>
      <c r="V387" s="505"/>
      <c r="W387" s="505"/>
      <c r="X387" s="505"/>
      <c r="Y387" s="505"/>
      <c r="Z387" s="505"/>
      <c r="AA387" s="501"/>
      <c r="AB387" s="505">
        <f>AH387-AG387-AD387</f>
        <v>0</v>
      </c>
      <c r="AC387" s="968"/>
      <c r="AD387" s="505"/>
      <c r="AE387" s="505"/>
      <c r="AF387" s="505"/>
      <c r="AG387" s="505"/>
      <c r="AH387" s="505"/>
      <c r="AI387" s="1338"/>
      <c r="AJ387" s="501"/>
      <c r="AK387" s="1317">
        <f t="shared" si="140"/>
        <v>0</v>
      </c>
      <c r="AL387" s="1332"/>
    </row>
    <row r="388" spans="1:38" ht="75" x14ac:dyDescent="0.25">
      <c r="A388" s="224">
        <v>1</v>
      </c>
      <c r="B388" s="11" t="s">
        <v>335</v>
      </c>
      <c r="C388" s="598"/>
      <c r="D388" s="11"/>
      <c r="E388" s="364">
        <v>440</v>
      </c>
      <c r="F388" s="210">
        <f t="shared" si="152"/>
        <v>367</v>
      </c>
      <c r="G388" s="210">
        <v>330</v>
      </c>
      <c r="H388" s="210">
        <f t="shared" si="151"/>
        <v>89.918256130790184</v>
      </c>
      <c r="I388" s="340"/>
      <c r="J388" s="1582"/>
      <c r="K388" s="1444"/>
      <c r="L388" s="1363"/>
      <c r="M388" s="1362"/>
      <c r="N388" s="1362"/>
      <c r="O388" s="1363"/>
      <c r="P388" s="1362"/>
      <c r="Q388" s="505"/>
      <c r="R388" s="505"/>
      <c r="S388" s="505"/>
      <c r="T388" s="505"/>
      <c r="U388" s="505"/>
      <c r="V388" s="505"/>
      <c r="W388" s="505"/>
      <c r="X388" s="505"/>
      <c r="Y388" s="505"/>
      <c r="Z388" s="505"/>
      <c r="AA388" s="501"/>
      <c r="AB388" s="505"/>
      <c r="AC388" s="968"/>
      <c r="AD388" s="505"/>
      <c r="AE388" s="505"/>
      <c r="AF388" s="505"/>
      <c r="AG388" s="505"/>
      <c r="AH388" s="505"/>
      <c r="AI388" s="1158"/>
      <c r="AJ388" s="501"/>
      <c r="AK388" s="1317">
        <f t="shared" si="140"/>
        <v>0</v>
      </c>
      <c r="AL388" s="1332"/>
    </row>
    <row r="389" spans="1:38" ht="45" x14ac:dyDescent="0.25">
      <c r="A389" s="224">
        <v>1</v>
      </c>
      <c r="B389" s="350" t="s">
        <v>336</v>
      </c>
      <c r="C389" s="598"/>
      <c r="D389" s="11"/>
      <c r="E389" s="1432">
        <v>136</v>
      </c>
      <c r="F389" s="210">
        <f t="shared" si="152"/>
        <v>113</v>
      </c>
      <c r="G389" s="216">
        <v>99</v>
      </c>
      <c r="H389" s="210">
        <f t="shared" si="151"/>
        <v>87.610619469026545</v>
      </c>
      <c r="I389" s="340"/>
      <c r="J389" s="1582"/>
      <c r="K389" s="1362"/>
      <c r="L389" s="1363"/>
      <c r="M389" s="1362"/>
      <c r="N389" s="1362"/>
      <c r="O389" s="1363"/>
      <c r="P389" s="1362"/>
      <c r="Q389" s="505"/>
      <c r="R389" s="505"/>
      <c r="S389" s="505"/>
      <c r="T389" s="505"/>
      <c r="U389" s="505"/>
      <c r="V389" s="505"/>
      <c r="W389" s="505"/>
      <c r="X389" s="505"/>
      <c r="Y389" s="505"/>
      <c r="Z389" s="505"/>
      <c r="AA389" s="501"/>
      <c r="AB389" s="505"/>
      <c r="AC389" s="968"/>
      <c r="AD389" s="505"/>
      <c r="AE389" s="505"/>
      <c r="AF389" s="505"/>
      <c r="AG389" s="505"/>
      <c r="AH389" s="505"/>
      <c r="AI389" s="1338"/>
      <c r="AJ389" s="501"/>
      <c r="AK389" s="1317">
        <f t="shared" si="140"/>
        <v>0</v>
      </c>
      <c r="AL389" s="1332"/>
    </row>
    <row r="390" spans="1:38" ht="30" x14ac:dyDescent="0.25">
      <c r="A390" s="224">
        <v>1</v>
      </c>
      <c r="B390" s="11" t="s">
        <v>337</v>
      </c>
      <c r="C390" s="1583"/>
      <c r="D390" s="11"/>
      <c r="E390" s="364">
        <v>10</v>
      </c>
      <c r="F390" s="210">
        <f t="shared" si="152"/>
        <v>8</v>
      </c>
      <c r="G390" s="210"/>
      <c r="H390" s="210">
        <f t="shared" si="151"/>
        <v>0</v>
      </c>
      <c r="I390" s="340"/>
      <c r="J390" s="1582"/>
      <c r="K390" s="1444"/>
      <c r="L390" s="1362"/>
      <c r="M390" s="1362"/>
      <c r="N390" s="1362"/>
      <c r="O390" s="1363"/>
      <c r="P390" s="1362"/>
      <c r="Q390" s="505"/>
      <c r="R390" s="505"/>
      <c r="S390" s="505"/>
      <c r="T390" s="505"/>
      <c r="U390" s="505"/>
      <c r="V390" s="505"/>
      <c r="W390" s="505"/>
      <c r="X390" s="505"/>
      <c r="Y390" s="505"/>
      <c r="Z390" s="505"/>
      <c r="AA390" s="501"/>
      <c r="AB390" s="505">
        <f>AH390-AG390-AD390</f>
        <v>0</v>
      </c>
      <c r="AC390" s="968"/>
      <c r="AD390" s="505"/>
      <c r="AE390" s="505"/>
      <c r="AF390" s="505"/>
      <c r="AG390" s="505"/>
      <c r="AH390" s="505"/>
      <c r="AI390" s="1158"/>
      <c r="AJ390" s="501"/>
      <c r="AK390" s="1317">
        <f t="shared" si="140"/>
        <v>0</v>
      </c>
      <c r="AL390" s="1332"/>
    </row>
    <row r="391" spans="1:38" s="238" customFormat="1" x14ac:dyDescent="0.25">
      <c r="A391" s="224">
        <v>1</v>
      </c>
      <c r="B391" s="350" t="s">
        <v>254</v>
      </c>
      <c r="C391" s="1438"/>
      <c r="D391" s="1374"/>
      <c r="E391" s="374">
        <v>600</v>
      </c>
      <c r="F391" s="210">
        <f t="shared" si="152"/>
        <v>500</v>
      </c>
      <c r="G391" s="210">
        <v>459</v>
      </c>
      <c r="H391" s="210">
        <f t="shared" si="151"/>
        <v>91.8</v>
      </c>
      <c r="I391" s="1445"/>
      <c r="J391" s="340"/>
      <c r="K391" s="1362"/>
      <c r="L391" s="1359"/>
      <c r="M391" s="1406"/>
      <c r="N391" s="1444"/>
      <c r="O391" s="1362"/>
      <c r="P391" s="1362"/>
      <c r="Q391" s="505"/>
      <c r="R391" s="505"/>
      <c r="S391" s="505"/>
      <c r="T391" s="505"/>
      <c r="U391" s="505"/>
      <c r="V391" s="505"/>
      <c r="W391" s="505"/>
      <c r="X391" s="505"/>
      <c r="Y391" s="505"/>
      <c r="Z391" s="505"/>
      <c r="AA391" s="1071"/>
      <c r="AB391" s="507">
        <f>AH391-AG391-AD391</f>
        <v>0</v>
      </c>
      <c r="AC391" s="1514"/>
      <c r="AD391" s="507"/>
      <c r="AE391" s="507"/>
      <c r="AF391" s="507"/>
      <c r="AG391" s="507"/>
      <c r="AH391" s="507"/>
      <c r="AI391" s="1296"/>
      <c r="AJ391" s="1071"/>
      <c r="AK391" s="1317">
        <f t="shared" si="140"/>
        <v>0</v>
      </c>
      <c r="AL391" s="1332"/>
    </row>
    <row r="392" spans="1:38" s="238" customFormat="1" ht="30" x14ac:dyDescent="0.25">
      <c r="A392" s="2527"/>
      <c r="B392" s="350" t="s">
        <v>513</v>
      </c>
      <c r="C392" s="1438"/>
      <c r="D392" s="1374"/>
      <c r="E392" s="374">
        <v>750</v>
      </c>
      <c r="F392" s="210">
        <f t="shared" si="152"/>
        <v>625</v>
      </c>
      <c r="G392" s="1345">
        <v>247</v>
      </c>
      <c r="H392" s="1345">
        <f t="shared" si="151"/>
        <v>39.519999999999996</v>
      </c>
      <c r="I392" s="340"/>
      <c r="J392" s="1495"/>
      <c r="K392" s="1444"/>
      <c r="L392" s="1362"/>
      <c r="M392" s="1362"/>
      <c r="N392" s="1362"/>
      <c r="O392" s="1444"/>
      <c r="P392" s="1406"/>
      <c r="Q392" s="504"/>
      <c r="R392" s="504"/>
      <c r="S392" s="504"/>
      <c r="T392" s="504"/>
      <c r="U392" s="504"/>
      <c r="V392" s="504"/>
      <c r="W392" s="504"/>
      <c r="X392" s="504"/>
      <c r="Y392" s="504"/>
      <c r="Z392" s="504"/>
      <c r="AA392" s="501"/>
      <c r="AB392" s="506"/>
      <c r="AC392" s="1364"/>
      <c r="AD392" s="505"/>
      <c r="AE392" s="506"/>
      <c r="AF392" s="505"/>
      <c r="AG392" s="505"/>
      <c r="AH392" s="506"/>
      <c r="AI392" s="1296"/>
      <c r="AJ392" s="1071"/>
      <c r="AK392" s="1317">
        <f t="shared" si="140"/>
        <v>0</v>
      </c>
      <c r="AL392" s="1332"/>
    </row>
    <row r="393" spans="1:38" s="238" customFormat="1" ht="30" x14ac:dyDescent="0.25">
      <c r="A393" s="224">
        <v>1</v>
      </c>
      <c r="B393" s="350" t="s">
        <v>514</v>
      </c>
      <c r="C393" s="1438"/>
      <c r="D393" s="1374"/>
      <c r="E393" s="374"/>
      <c r="F393" s="210">
        <f t="shared" si="152"/>
        <v>0</v>
      </c>
      <c r="G393" s="210">
        <v>814</v>
      </c>
      <c r="H393" s="210"/>
      <c r="I393" s="340"/>
      <c r="J393" s="340"/>
      <c r="K393" s="1362"/>
      <c r="L393" s="1362"/>
      <c r="M393" s="1362"/>
      <c r="N393" s="1444"/>
      <c r="O393" s="1362"/>
      <c r="P393" s="1362"/>
      <c r="Q393" s="507"/>
      <c r="R393" s="507"/>
      <c r="S393" s="507"/>
      <c r="T393" s="507"/>
      <c r="U393" s="507"/>
      <c r="V393" s="507"/>
      <c r="W393" s="507"/>
      <c r="X393" s="507"/>
      <c r="Y393" s="507"/>
      <c r="Z393" s="507"/>
      <c r="AA393" s="1071"/>
      <c r="AB393" s="505"/>
      <c r="AC393" s="968"/>
      <c r="AD393" s="507"/>
      <c r="AE393" s="505"/>
      <c r="AF393" s="507"/>
      <c r="AG393" s="507"/>
      <c r="AH393" s="505"/>
      <c r="AI393" s="1158"/>
      <c r="AJ393" s="1071"/>
      <c r="AK393" s="1317">
        <f t="shared" si="140"/>
        <v>0</v>
      </c>
      <c r="AL393" s="1332"/>
    </row>
    <row r="394" spans="1:38" s="238" customFormat="1" x14ac:dyDescent="0.25">
      <c r="A394" s="224">
        <v>1</v>
      </c>
      <c r="B394" s="659" t="s">
        <v>62</v>
      </c>
      <c r="C394" s="1584"/>
      <c r="D394" s="1368"/>
      <c r="E394" s="364">
        <v>35</v>
      </c>
      <c r="F394" s="210">
        <f t="shared" si="152"/>
        <v>29</v>
      </c>
      <c r="G394" s="210">
        <v>13</v>
      </c>
      <c r="H394" s="210">
        <f t="shared" ref="H394:H413" si="153">G394/F394*100</f>
        <v>44.827586206896555</v>
      </c>
      <c r="I394" s="340"/>
      <c r="J394" s="340"/>
      <c r="K394" s="1363"/>
      <c r="L394" s="1362"/>
      <c r="M394" s="1362"/>
      <c r="N394" s="1362"/>
      <c r="O394" s="1362"/>
      <c r="P394" s="1362"/>
      <c r="Q394" s="505"/>
      <c r="R394" s="505"/>
      <c r="S394" s="505"/>
      <c r="T394" s="505"/>
      <c r="U394" s="505"/>
      <c r="V394" s="505"/>
      <c r="W394" s="505"/>
      <c r="X394" s="505"/>
      <c r="Y394" s="505"/>
      <c r="Z394" s="505"/>
      <c r="AA394" s="501"/>
      <c r="AB394" s="505">
        <f>AH394-AG394-AD394</f>
        <v>0</v>
      </c>
      <c r="AC394" s="968"/>
      <c r="AD394" s="505"/>
      <c r="AE394" s="505"/>
      <c r="AF394" s="505"/>
      <c r="AG394" s="505"/>
      <c r="AH394" s="505"/>
      <c r="AI394" s="1158"/>
      <c r="AJ394" s="501"/>
      <c r="AK394" s="1317">
        <f t="shared" si="140"/>
        <v>0</v>
      </c>
      <c r="AL394" s="1332"/>
    </row>
    <row r="395" spans="1:38" s="238" customFormat="1" x14ac:dyDescent="0.25">
      <c r="A395" s="224">
        <v>1</v>
      </c>
      <c r="B395" s="451" t="s">
        <v>63</v>
      </c>
      <c r="C395" s="1584"/>
      <c r="D395" s="1368"/>
      <c r="E395" s="364">
        <v>1200</v>
      </c>
      <c r="F395" s="210">
        <f t="shared" si="152"/>
        <v>1000</v>
      </c>
      <c r="G395" s="210">
        <v>983</v>
      </c>
      <c r="H395" s="210">
        <f t="shared" si="153"/>
        <v>98.3</v>
      </c>
      <c r="I395" s="340"/>
      <c r="J395" s="340"/>
      <c r="K395" s="1363"/>
      <c r="L395" s="1362"/>
      <c r="M395" s="1362"/>
      <c r="N395" s="1362"/>
      <c r="O395" s="1362"/>
      <c r="P395" s="1362"/>
      <c r="Q395" s="505"/>
      <c r="R395" s="505"/>
      <c r="S395" s="505"/>
      <c r="T395" s="505"/>
      <c r="U395" s="505"/>
      <c r="V395" s="505"/>
      <c r="W395" s="505"/>
      <c r="X395" s="505"/>
      <c r="Y395" s="505"/>
      <c r="Z395" s="505"/>
      <c r="AA395" s="501"/>
      <c r="AB395" s="505"/>
      <c r="AC395" s="968"/>
      <c r="AD395" s="505"/>
      <c r="AE395" s="505"/>
      <c r="AF395" s="505"/>
      <c r="AG395" s="505"/>
      <c r="AH395" s="505"/>
      <c r="AI395" s="1158"/>
      <c r="AJ395" s="501"/>
      <c r="AK395" s="1317">
        <f t="shared" si="140"/>
        <v>0</v>
      </c>
      <c r="AL395" s="1332"/>
    </row>
    <row r="396" spans="1:38" s="238" customFormat="1" x14ac:dyDescent="0.25">
      <c r="A396" s="224">
        <v>1</v>
      </c>
      <c r="B396" s="451" t="s">
        <v>66</v>
      </c>
      <c r="C396" s="1584"/>
      <c r="D396" s="1368"/>
      <c r="E396" s="364">
        <v>5200</v>
      </c>
      <c r="F396" s="210">
        <f t="shared" si="152"/>
        <v>4333</v>
      </c>
      <c r="G396" s="210">
        <v>3190</v>
      </c>
      <c r="H396" s="210">
        <f t="shared" si="153"/>
        <v>73.621047772905612</v>
      </c>
      <c r="I396" s="340"/>
      <c r="J396" s="340"/>
      <c r="K396" s="1363"/>
      <c r="L396" s="1362"/>
      <c r="M396" s="1362"/>
      <c r="N396" s="1362"/>
      <c r="O396" s="1362"/>
      <c r="P396" s="1362"/>
      <c r="Q396" s="505"/>
      <c r="R396" s="505"/>
      <c r="S396" s="505"/>
      <c r="T396" s="505"/>
      <c r="U396" s="505"/>
      <c r="V396" s="505"/>
      <c r="W396" s="505"/>
      <c r="X396" s="505"/>
      <c r="Y396" s="505"/>
      <c r="Z396" s="505"/>
      <c r="AA396" s="501"/>
      <c r="AB396" s="505"/>
      <c r="AC396" s="968"/>
      <c r="AD396" s="505"/>
      <c r="AE396" s="505"/>
      <c r="AF396" s="505"/>
      <c r="AG396" s="505"/>
      <c r="AH396" s="505"/>
      <c r="AI396" s="1158"/>
      <c r="AJ396" s="501"/>
      <c r="AK396" s="1317">
        <f t="shared" si="140"/>
        <v>0</v>
      </c>
      <c r="AL396" s="1332"/>
    </row>
    <row r="397" spans="1:38" ht="30" x14ac:dyDescent="0.25">
      <c r="A397" s="224">
        <v>1</v>
      </c>
      <c r="B397" s="710" t="s">
        <v>123</v>
      </c>
      <c r="C397" s="1584"/>
      <c r="D397" s="1368"/>
      <c r="E397" s="364">
        <v>15050</v>
      </c>
      <c r="F397" s="210">
        <f t="shared" si="152"/>
        <v>12542</v>
      </c>
      <c r="G397" s="210">
        <v>12532</v>
      </c>
      <c r="H397" s="210">
        <f t="shared" si="153"/>
        <v>99.920267899856483</v>
      </c>
      <c r="I397" s="340"/>
      <c r="J397" s="340"/>
      <c r="K397" s="1363"/>
      <c r="L397" s="1362"/>
      <c r="M397" s="1362"/>
      <c r="N397" s="1362"/>
      <c r="O397" s="1362"/>
      <c r="P397" s="1362"/>
      <c r="Q397" s="505"/>
      <c r="R397" s="505"/>
      <c r="S397" s="505"/>
      <c r="T397" s="505"/>
      <c r="U397" s="505"/>
      <c r="V397" s="505"/>
      <c r="W397" s="505"/>
      <c r="X397" s="505"/>
      <c r="Y397" s="505"/>
      <c r="Z397" s="505"/>
      <c r="AA397" s="501"/>
      <c r="AB397" s="505"/>
      <c r="AC397" s="968"/>
      <c r="AD397" s="505"/>
      <c r="AE397" s="505"/>
      <c r="AF397" s="505"/>
      <c r="AG397" s="505"/>
      <c r="AH397" s="505"/>
      <c r="AI397" s="1158"/>
      <c r="AJ397" s="501"/>
      <c r="AK397" s="1317">
        <f t="shared" si="140"/>
        <v>0</v>
      </c>
      <c r="AL397" s="1332"/>
    </row>
    <row r="398" spans="1:38" ht="30" x14ac:dyDescent="0.25">
      <c r="A398" s="224">
        <v>1</v>
      </c>
      <c r="B398" s="11" t="s">
        <v>61</v>
      </c>
      <c r="C398" s="1584"/>
      <c r="D398" s="1368"/>
      <c r="E398" s="364">
        <v>10</v>
      </c>
      <c r="F398" s="210">
        <f t="shared" si="152"/>
        <v>8</v>
      </c>
      <c r="G398" s="210"/>
      <c r="H398" s="210">
        <f t="shared" si="153"/>
        <v>0</v>
      </c>
      <c r="I398" s="340"/>
      <c r="J398" s="340"/>
      <c r="K398" s="1363"/>
      <c r="L398" s="1362"/>
      <c r="M398" s="1362"/>
      <c r="N398" s="1362"/>
      <c r="O398" s="1362"/>
      <c r="P398" s="1362"/>
      <c r="Q398" s="505"/>
      <c r="R398" s="505"/>
      <c r="S398" s="505"/>
      <c r="T398" s="505"/>
      <c r="U398" s="505"/>
      <c r="V398" s="505"/>
      <c r="W398" s="505"/>
      <c r="X398" s="505"/>
      <c r="Y398" s="505"/>
      <c r="Z398" s="505"/>
      <c r="AA398" s="501"/>
      <c r="AB398" s="505"/>
      <c r="AC398" s="968"/>
      <c r="AD398" s="505"/>
      <c r="AE398" s="505"/>
      <c r="AF398" s="505"/>
      <c r="AG398" s="505"/>
      <c r="AH398" s="505"/>
      <c r="AI398" s="1158"/>
      <c r="AJ398" s="501"/>
      <c r="AK398" s="1317">
        <f t="shared" si="140"/>
        <v>0</v>
      </c>
      <c r="AL398" s="1332"/>
    </row>
    <row r="399" spans="1:38" ht="45" x14ac:dyDescent="0.25">
      <c r="A399" s="224">
        <v>1</v>
      </c>
      <c r="B399" s="11" t="s">
        <v>304</v>
      </c>
      <c r="C399" s="1584"/>
      <c r="D399" s="1368"/>
      <c r="E399" s="364">
        <v>150</v>
      </c>
      <c r="F399" s="210">
        <f t="shared" si="152"/>
        <v>125</v>
      </c>
      <c r="G399" s="210">
        <v>198</v>
      </c>
      <c r="H399" s="210">
        <f t="shared" si="153"/>
        <v>158.4</v>
      </c>
      <c r="I399" s="340"/>
      <c r="J399" s="340"/>
      <c r="K399" s="1363"/>
      <c r="L399" s="1362"/>
      <c r="M399" s="1362"/>
      <c r="N399" s="1362"/>
      <c r="O399" s="1362"/>
      <c r="P399" s="1362"/>
      <c r="Q399" s="505"/>
      <c r="R399" s="505"/>
      <c r="S399" s="505"/>
      <c r="T399" s="505"/>
      <c r="U399" s="505"/>
      <c r="V399" s="505"/>
      <c r="W399" s="505"/>
      <c r="X399" s="505"/>
      <c r="Y399" s="505"/>
      <c r="Z399" s="505"/>
      <c r="AA399" s="501"/>
      <c r="AB399" s="505"/>
      <c r="AC399" s="968"/>
      <c r="AD399" s="505"/>
      <c r="AE399" s="505"/>
      <c r="AF399" s="505"/>
      <c r="AG399" s="505"/>
      <c r="AH399" s="505"/>
      <c r="AI399" s="1158"/>
      <c r="AJ399" s="501"/>
      <c r="AK399" s="1317">
        <f t="shared" si="140"/>
        <v>0</v>
      </c>
      <c r="AL399" s="1332"/>
    </row>
    <row r="400" spans="1:38" ht="60" x14ac:dyDescent="0.25">
      <c r="A400" s="224">
        <v>1</v>
      </c>
      <c r="B400" s="11" t="s">
        <v>338</v>
      </c>
      <c r="C400" s="598"/>
      <c r="D400" s="11"/>
      <c r="E400" s="364">
        <v>200</v>
      </c>
      <c r="F400" s="210">
        <f t="shared" si="152"/>
        <v>167</v>
      </c>
      <c r="G400" s="210">
        <v>148</v>
      </c>
      <c r="H400" s="210">
        <f t="shared" si="153"/>
        <v>88.622754491017957</v>
      </c>
      <c r="I400" s="340"/>
      <c r="J400" s="340"/>
      <c r="K400" s="1581"/>
      <c r="L400" s="1433"/>
      <c r="M400" s="1433"/>
      <c r="N400" s="1433"/>
      <c r="O400" s="1433"/>
      <c r="P400" s="1433"/>
      <c r="Q400" s="505"/>
      <c r="R400" s="505"/>
      <c r="S400" s="505"/>
      <c r="T400" s="505"/>
      <c r="U400" s="505"/>
      <c r="V400" s="505"/>
      <c r="W400" s="505"/>
      <c r="X400" s="505"/>
      <c r="Y400" s="505"/>
      <c r="Z400" s="505"/>
      <c r="AA400" s="501"/>
      <c r="AB400" s="505">
        <f>AH400-AG400-AD400</f>
        <v>0</v>
      </c>
      <c r="AC400" s="968"/>
      <c r="AD400" s="505"/>
      <c r="AE400" s="505"/>
      <c r="AF400" s="505"/>
      <c r="AG400" s="505"/>
      <c r="AH400" s="505"/>
      <c r="AI400" s="1158"/>
      <c r="AJ400" s="501"/>
      <c r="AK400" s="1317">
        <f t="shared" si="140"/>
        <v>0</v>
      </c>
      <c r="AL400" s="1332"/>
    </row>
    <row r="401" spans="1:38" ht="60" x14ac:dyDescent="0.25">
      <c r="A401" s="224">
        <v>1</v>
      </c>
      <c r="B401" s="3279" t="s">
        <v>280</v>
      </c>
      <c r="C401" s="598"/>
      <c r="D401" s="11"/>
      <c r="E401" s="364">
        <v>125</v>
      </c>
      <c r="F401" s="210">
        <f t="shared" si="152"/>
        <v>104</v>
      </c>
      <c r="G401" s="210">
        <v>52</v>
      </c>
      <c r="H401" s="210">
        <f t="shared" si="153"/>
        <v>50</v>
      </c>
      <c r="I401" s="340"/>
      <c r="J401" s="340"/>
      <c r="K401" s="1581"/>
      <c r="L401" s="1433"/>
      <c r="M401" s="1433"/>
      <c r="N401" s="1433"/>
      <c r="O401" s="1433"/>
      <c r="P401" s="1433"/>
      <c r="Q401" s="505"/>
      <c r="R401" s="505"/>
      <c r="S401" s="505"/>
      <c r="T401" s="505"/>
      <c r="U401" s="505"/>
      <c r="V401" s="505"/>
      <c r="W401" s="505"/>
      <c r="X401" s="505"/>
      <c r="Y401" s="505"/>
      <c r="Z401" s="505"/>
      <c r="AA401" s="501"/>
      <c r="AB401" s="505"/>
      <c r="AC401" s="968"/>
      <c r="AD401" s="505"/>
      <c r="AE401" s="505"/>
      <c r="AF401" s="505"/>
      <c r="AG401" s="505"/>
      <c r="AH401" s="505"/>
      <c r="AI401" s="1158"/>
      <c r="AJ401" s="501"/>
      <c r="AK401" s="1317">
        <f t="shared" si="140"/>
        <v>0</v>
      </c>
      <c r="AL401" s="1332"/>
    </row>
    <row r="402" spans="1:38" ht="60" x14ac:dyDescent="0.25">
      <c r="B402" s="3279" t="s">
        <v>310</v>
      </c>
      <c r="C402" s="598"/>
      <c r="D402" s="11"/>
      <c r="E402" s="364">
        <v>100</v>
      </c>
      <c r="F402" s="210">
        <f t="shared" si="152"/>
        <v>83</v>
      </c>
      <c r="G402" s="210">
        <v>58</v>
      </c>
      <c r="H402" s="210">
        <f t="shared" si="153"/>
        <v>69.879518072289159</v>
      </c>
      <c r="I402" s="340"/>
      <c r="J402" s="340"/>
      <c r="K402" s="1581"/>
      <c r="L402" s="1433"/>
      <c r="M402" s="1433"/>
      <c r="N402" s="1433"/>
      <c r="O402" s="1433"/>
      <c r="P402" s="1433"/>
      <c r="Q402" s="505"/>
      <c r="R402" s="505"/>
      <c r="S402" s="505"/>
      <c r="T402" s="505"/>
      <c r="U402" s="505"/>
      <c r="V402" s="505"/>
      <c r="W402" s="505"/>
      <c r="X402" s="505"/>
      <c r="Y402" s="505"/>
      <c r="Z402" s="505"/>
      <c r="AA402" s="501"/>
      <c r="AB402" s="505"/>
      <c r="AC402" s="968"/>
      <c r="AD402" s="505"/>
      <c r="AE402" s="505"/>
      <c r="AF402" s="505"/>
      <c r="AG402" s="505"/>
      <c r="AH402" s="505"/>
      <c r="AI402" s="1158"/>
      <c r="AJ402" s="501"/>
      <c r="AK402" s="1317">
        <f t="shared" si="140"/>
        <v>0</v>
      </c>
      <c r="AL402" s="1332"/>
    </row>
    <row r="403" spans="1:38" ht="60" x14ac:dyDescent="0.25">
      <c r="A403" s="224">
        <v>1</v>
      </c>
      <c r="B403" s="3279" t="s">
        <v>460</v>
      </c>
      <c r="C403" s="598"/>
      <c r="D403" s="11"/>
      <c r="E403" s="364">
        <v>100</v>
      </c>
      <c r="F403" s="210">
        <f t="shared" si="152"/>
        <v>83</v>
      </c>
      <c r="G403" s="692">
        <v>81</v>
      </c>
      <c r="H403" s="210">
        <f t="shared" si="153"/>
        <v>97.590361445783131</v>
      </c>
      <c r="I403" s="340"/>
      <c r="J403" s="340"/>
      <c r="K403" s="1581"/>
      <c r="L403" s="1433"/>
      <c r="M403" s="1433"/>
      <c r="N403" s="1433"/>
      <c r="O403" s="1433"/>
      <c r="P403" s="1433"/>
      <c r="Q403" s="505"/>
      <c r="R403" s="505"/>
      <c r="S403" s="505"/>
      <c r="T403" s="505"/>
      <c r="U403" s="505"/>
      <c r="V403" s="505"/>
      <c r="W403" s="505"/>
      <c r="X403" s="505"/>
      <c r="Y403" s="505"/>
      <c r="Z403" s="505"/>
      <c r="AA403" s="501"/>
      <c r="AB403" s="505"/>
      <c r="AC403" s="968"/>
      <c r="AD403" s="505"/>
      <c r="AE403" s="505"/>
      <c r="AF403" s="505"/>
      <c r="AG403" s="505"/>
      <c r="AH403" s="505"/>
      <c r="AI403" s="1158"/>
      <c r="AJ403" s="501"/>
      <c r="AK403" s="1317">
        <f t="shared" si="140"/>
        <v>0</v>
      </c>
      <c r="AL403" s="1332"/>
    </row>
    <row r="404" spans="1:38" s="2527" customFormat="1" ht="45" x14ac:dyDescent="0.25">
      <c r="B404" s="3279" t="s">
        <v>599</v>
      </c>
      <c r="C404" s="598"/>
      <c r="D404" s="11"/>
      <c r="E404" s="364">
        <v>45</v>
      </c>
      <c r="F404" s="210">
        <f t="shared" si="152"/>
        <v>38</v>
      </c>
      <c r="G404" s="210">
        <v>6</v>
      </c>
      <c r="H404" s="210">
        <f t="shared" si="153"/>
        <v>15.789473684210526</v>
      </c>
      <c r="I404" s="340"/>
      <c r="J404" s="340"/>
      <c r="K404" s="1581"/>
      <c r="L404" s="1433"/>
      <c r="M404" s="1433"/>
      <c r="N404" s="1433"/>
      <c r="O404" s="1433"/>
      <c r="P404" s="1433"/>
      <c r="Q404" s="505"/>
      <c r="R404" s="505"/>
      <c r="S404" s="505"/>
      <c r="T404" s="505"/>
      <c r="U404" s="505"/>
      <c r="V404" s="505"/>
      <c r="W404" s="505"/>
      <c r="X404" s="505"/>
      <c r="Y404" s="505"/>
      <c r="Z404" s="505"/>
      <c r="AA404" s="501"/>
      <c r="AB404" s="505"/>
      <c r="AC404" s="968"/>
      <c r="AD404" s="505"/>
      <c r="AE404" s="505"/>
      <c r="AF404" s="505"/>
      <c r="AG404" s="505"/>
      <c r="AH404" s="505"/>
      <c r="AI404" s="1158"/>
      <c r="AJ404" s="501"/>
      <c r="AK404" s="1317">
        <f t="shared" si="140"/>
        <v>0</v>
      </c>
      <c r="AL404" s="1332"/>
    </row>
    <row r="405" spans="1:38" s="2527" customFormat="1" ht="75" x14ac:dyDescent="0.25">
      <c r="B405" s="3279" t="s">
        <v>600</v>
      </c>
      <c r="C405" s="598"/>
      <c r="D405" s="11"/>
      <c r="E405" s="364">
        <v>45</v>
      </c>
      <c r="F405" s="210">
        <f t="shared" si="152"/>
        <v>38</v>
      </c>
      <c r="G405" s="210">
        <v>1</v>
      </c>
      <c r="H405" s="210">
        <f t="shared" si="153"/>
        <v>2.6315789473684208</v>
      </c>
      <c r="I405" s="340"/>
      <c r="J405" s="340"/>
      <c r="K405" s="1581"/>
      <c r="L405" s="1433"/>
      <c r="M405" s="1433"/>
      <c r="N405" s="1433"/>
      <c r="O405" s="1433"/>
      <c r="P405" s="1433"/>
      <c r="Q405" s="505"/>
      <c r="R405" s="505"/>
      <c r="S405" s="505"/>
      <c r="T405" s="505"/>
      <c r="U405" s="505"/>
      <c r="V405" s="505"/>
      <c r="W405" s="505"/>
      <c r="X405" s="505"/>
      <c r="Y405" s="505"/>
      <c r="Z405" s="505"/>
      <c r="AA405" s="501"/>
      <c r="AB405" s="505"/>
      <c r="AC405" s="968"/>
      <c r="AD405" s="505"/>
      <c r="AE405" s="505"/>
      <c r="AF405" s="505"/>
      <c r="AG405" s="505"/>
      <c r="AH405" s="505"/>
      <c r="AI405" s="1158"/>
      <c r="AJ405" s="501"/>
      <c r="AK405" s="1317">
        <f t="shared" si="140"/>
        <v>0</v>
      </c>
      <c r="AL405" s="1332"/>
    </row>
    <row r="406" spans="1:38" s="2527" customFormat="1" ht="45" x14ac:dyDescent="0.25">
      <c r="B406" s="3279" t="s">
        <v>470</v>
      </c>
      <c r="C406" s="598"/>
      <c r="D406" s="11"/>
      <c r="E406" s="364">
        <v>300</v>
      </c>
      <c r="F406" s="210">
        <f t="shared" si="152"/>
        <v>250</v>
      </c>
      <c r="G406" s="210">
        <v>225</v>
      </c>
      <c r="H406" s="210">
        <f t="shared" si="153"/>
        <v>90</v>
      </c>
      <c r="I406" s="340"/>
      <c r="J406" s="340"/>
      <c r="K406" s="1581"/>
      <c r="L406" s="1433"/>
      <c r="M406" s="1433"/>
      <c r="N406" s="1433"/>
      <c r="O406" s="1433"/>
      <c r="P406" s="1433"/>
      <c r="Q406" s="505"/>
      <c r="R406" s="505"/>
      <c r="S406" s="505"/>
      <c r="T406" s="505"/>
      <c r="U406" s="505"/>
      <c r="V406" s="505"/>
      <c r="W406" s="505"/>
      <c r="X406" s="505"/>
      <c r="Y406" s="505"/>
      <c r="Z406" s="505"/>
      <c r="AA406" s="501"/>
      <c r="AB406" s="505"/>
      <c r="AC406" s="968"/>
      <c r="AD406" s="505"/>
      <c r="AE406" s="505"/>
      <c r="AF406" s="505"/>
      <c r="AG406" s="505"/>
      <c r="AH406" s="505"/>
      <c r="AI406" s="1158"/>
      <c r="AJ406" s="501"/>
      <c r="AK406" s="1317">
        <f t="shared" si="140"/>
        <v>0</v>
      </c>
      <c r="AL406" s="1332"/>
    </row>
    <row r="407" spans="1:38" ht="75" x14ac:dyDescent="0.25">
      <c r="A407" s="224">
        <v>1</v>
      </c>
      <c r="B407" s="687" t="s">
        <v>471</v>
      </c>
      <c r="C407" s="598"/>
      <c r="D407" s="11"/>
      <c r="E407" s="364">
        <v>100</v>
      </c>
      <c r="F407" s="210">
        <f t="shared" si="152"/>
        <v>83</v>
      </c>
      <c r="G407" s="210">
        <v>61</v>
      </c>
      <c r="H407" s="210">
        <f t="shared" si="153"/>
        <v>73.493975903614455</v>
      </c>
      <c r="I407" s="340"/>
      <c r="J407" s="340"/>
      <c r="K407" s="1581"/>
      <c r="L407" s="1433"/>
      <c r="M407" s="1433"/>
      <c r="N407" s="1433"/>
      <c r="O407" s="1433"/>
      <c r="P407" s="1433"/>
      <c r="Q407" s="505"/>
      <c r="R407" s="505"/>
      <c r="S407" s="505"/>
      <c r="T407" s="505"/>
      <c r="U407" s="505"/>
      <c r="V407" s="505"/>
      <c r="W407" s="505"/>
      <c r="X407" s="505"/>
      <c r="Y407" s="505"/>
      <c r="Z407" s="505"/>
      <c r="AA407" s="501"/>
      <c r="AB407" s="505"/>
      <c r="AC407" s="968"/>
      <c r="AD407" s="505"/>
      <c r="AE407" s="505"/>
      <c r="AF407" s="505"/>
      <c r="AG407" s="505"/>
      <c r="AH407" s="505"/>
      <c r="AI407" s="1158"/>
      <c r="AJ407" s="501"/>
      <c r="AK407" s="1317">
        <f t="shared" si="140"/>
        <v>0</v>
      </c>
      <c r="AL407" s="1332"/>
    </row>
    <row r="408" spans="1:38" ht="30" x14ac:dyDescent="0.25">
      <c r="A408" s="224">
        <v>1</v>
      </c>
      <c r="B408" s="710" t="s">
        <v>238</v>
      </c>
      <c r="C408" s="598"/>
      <c r="D408" s="11"/>
      <c r="E408" s="364">
        <v>1800</v>
      </c>
      <c r="F408" s="210">
        <f t="shared" si="152"/>
        <v>1500</v>
      </c>
      <c r="G408" s="210">
        <v>1668</v>
      </c>
      <c r="H408" s="210">
        <f t="shared" si="153"/>
        <v>111.20000000000002</v>
      </c>
      <c r="I408" s="340"/>
      <c r="J408" s="340"/>
      <c r="K408" s="1548"/>
      <c r="L408" s="709"/>
      <c r="M408" s="709"/>
      <c r="N408" s="709"/>
      <c r="O408" s="709"/>
      <c r="P408" s="709"/>
      <c r="Q408" s="505"/>
      <c r="R408" s="505"/>
      <c r="S408" s="505"/>
      <c r="T408" s="505"/>
      <c r="U408" s="505"/>
      <c r="V408" s="505"/>
      <c r="W408" s="505"/>
      <c r="X408" s="505"/>
      <c r="Y408" s="505"/>
      <c r="Z408" s="505"/>
      <c r="AA408" s="501"/>
      <c r="AB408" s="505">
        <f>AH408-AG408-AD408</f>
        <v>0</v>
      </c>
      <c r="AC408" s="968"/>
      <c r="AD408" s="505"/>
      <c r="AE408" s="505"/>
      <c r="AF408" s="505"/>
      <c r="AG408" s="505"/>
      <c r="AH408" s="505"/>
      <c r="AI408" s="1158"/>
      <c r="AJ408" s="501"/>
      <c r="AK408" s="1317">
        <f t="shared" si="140"/>
        <v>0</v>
      </c>
      <c r="AL408" s="1332"/>
    </row>
    <row r="409" spans="1:38" ht="30" x14ac:dyDescent="0.25">
      <c r="A409" s="224">
        <v>1</v>
      </c>
      <c r="B409" s="710" t="s">
        <v>269</v>
      </c>
      <c r="C409" s="598"/>
      <c r="D409" s="11"/>
      <c r="E409" s="364">
        <v>1000</v>
      </c>
      <c r="F409" s="210">
        <f t="shared" si="152"/>
        <v>833</v>
      </c>
      <c r="G409" s="210">
        <v>838</v>
      </c>
      <c r="H409" s="210">
        <f t="shared" si="153"/>
        <v>100.60024009603841</v>
      </c>
      <c r="I409" s="340"/>
      <c r="J409" s="340"/>
      <c r="K409" s="1548"/>
      <c r="L409" s="709"/>
      <c r="M409" s="709"/>
      <c r="N409" s="709"/>
      <c r="O409" s="709"/>
      <c r="P409" s="709"/>
      <c r="Q409" s="505"/>
      <c r="R409" s="505"/>
      <c r="S409" s="505"/>
      <c r="T409" s="505"/>
      <c r="U409" s="505"/>
      <c r="V409" s="505"/>
      <c r="W409" s="505"/>
      <c r="X409" s="505"/>
      <c r="Y409" s="505"/>
      <c r="Z409" s="505"/>
      <c r="AA409" s="501"/>
      <c r="AB409" s="505"/>
      <c r="AC409" s="968"/>
      <c r="AD409" s="505"/>
      <c r="AE409" s="505"/>
      <c r="AF409" s="505"/>
      <c r="AG409" s="505"/>
      <c r="AH409" s="505"/>
      <c r="AI409" s="1158"/>
      <c r="AJ409" s="501"/>
      <c r="AK409" s="1317">
        <f t="shared" si="140"/>
        <v>0</v>
      </c>
      <c r="AL409" s="1332"/>
    </row>
    <row r="410" spans="1:38" x14ac:dyDescent="0.25">
      <c r="A410" s="224">
        <v>1</v>
      </c>
      <c r="B410" s="350" t="s">
        <v>569</v>
      </c>
      <c r="C410" s="598"/>
      <c r="D410" s="11"/>
      <c r="E410" s="364">
        <v>2160</v>
      </c>
      <c r="F410" s="210">
        <f t="shared" si="152"/>
        <v>1800</v>
      </c>
      <c r="G410" s="210">
        <v>1752</v>
      </c>
      <c r="H410" s="210">
        <f t="shared" si="153"/>
        <v>97.333333333333343</v>
      </c>
      <c r="I410" s="340"/>
      <c r="J410" s="340"/>
      <c r="K410" s="1548"/>
      <c r="L410" s="709"/>
      <c r="M410" s="709"/>
      <c r="N410" s="709"/>
      <c r="O410" s="709"/>
      <c r="P410" s="709"/>
      <c r="Q410" s="505"/>
      <c r="R410" s="505"/>
      <c r="S410" s="505"/>
      <c r="T410" s="505"/>
      <c r="U410" s="505"/>
      <c r="V410" s="505"/>
      <c r="W410" s="505"/>
      <c r="X410" s="505"/>
      <c r="Y410" s="505"/>
      <c r="Z410" s="505"/>
      <c r="AA410" s="501"/>
      <c r="AB410" s="505"/>
      <c r="AC410" s="968"/>
      <c r="AD410" s="505"/>
      <c r="AE410" s="505"/>
      <c r="AF410" s="505"/>
      <c r="AG410" s="505"/>
      <c r="AH410" s="505"/>
      <c r="AI410" s="1158"/>
      <c r="AJ410" s="501"/>
      <c r="AK410" s="1317">
        <f t="shared" si="140"/>
        <v>0</v>
      </c>
      <c r="AL410" s="1332"/>
    </row>
    <row r="411" spans="1:38" ht="45" x14ac:dyDescent="0.25">
      <c r="A411" s="224">
        <v>1</v>
      </c>
      <c r="B411" s="350" t="s">
        <v>515</v>
      </c>
      <c r="C411" s="598"/>
      <c r="D411" s="11"/>
      <c r="E411" s="364">
        <v>150</v>
      </c>
      <c r="F411" s="210">
        <f t="shared" si="152"/>
        <v>125</v>
      </c>
      <c r="G411" s="210"/>
      <c r="H411" s="210">
        <f t="shared" si="153"/>
        <v>0</v>
      </c>
      <c r="I411" s="340"/>
      <c r="J411" s="340"/>
      <c r="K411" s="1363"/>
      <c r="L411" s="1362"/>
      <c r="M411" s="1362"/>
      <c r="N411" s="1362"/>
      <c r="O411" s="1362"/>
      <c r="P411" s="1362"/>
      <c r="Q411" s="505"/>
      <c r="R411" s="505"/>
      <c r="S411" s="505"/>
      <c r="T411" s="505"/>
      <c r="U411" s="505"/>
      <c r="V411" s="505"/>
      <c r="W411" s="505"/>
      <c r="X411" s="505"/>
      <c r="Y411" s="505"/>
      <c r="Z411" s="505"/>
      <c r="AA411" s="501"/>
      <c r="AB411" s="505">
        <f>AH411-AG411-AD411</f>
        <v>0</v>
      </c>
      <c r="AC411" s="968"/>
      <c r="AD411" s="505"/>
      <c r="AE411" s="505"/>
      <c r="AF411" s="505"/>
      <c r="AG411" s="505"/>
      <c r="AH411" s="505"/>
      <c r="AI411" s="1158"/>
      <c r="AJ411" s="501"/>
      <c r="AK411" s="1317">
        <f t="shared" si="140"/>
        <v>0</v>
      </c>
      <c r="AL411" s="1332"/>
    </row>
    <row r="412" spans="1:38" ht="30" x14ac:dyDescent="0.25">
      <c r="A412" s="224">
        <v>1</v>
      </c>
      <c r="B412" s="350" t="s">
        <v>159</v>
      </c>
      <c r="C412" s="598"/>
      <c r="D412" s="11"/>
      <c r="E412" s="364">
        <v>4300</v>
      </c>
      <c r="F412" s="210">
        <f t="shared" si="152"/>
        <v>3583</v>
      </c>
      <c r="G412" s="210">
        <v>3292</v>
      </c>
      <c r="H412" s="210">
        <f t="shared" si="153"/>
        <v>91.8783142617918</v>
      </c>
      <c r="I412" s="340"/>
      <c r="J412" s="340"/>
      <c r="K412" s="1363"/>
      <c r="L412" s="1362"/>
      <c r="M412" s="1362"/>
      <c r="N412" s="1362"/>
      <c r="O412" s="1362"/>
      <c r="P412" s="1362"/>
      <c r="Q412" s="505"/>
      <c r="R412" s="505"/>
      <c r="S412" s="505"/>
      <c r="T412" s="505"/>
      <c r="U412" s="505"/>
      <c r="V412" s="505"/>
      <c r="W412" s="505"/>
      <c r="X412" s="505"/>
      <c r="Y412" s="505"/>
      <c r="Z412" s="505"/>
      <c r="AA412" s="501"/>
      <c r="AB412" s="505"/>
      <c r="AC412" s="968"/>
      <c r="AD412" s="505"/>
      <c r="AE412" s="505"/>
      <c r="AF412" s="505"/>
      <c r="AG412" s="505"/>
      <c r="AH412" s="505"/>
      <c r="AI412" s="1158"/>
      <c r="AJ412" s="501"/>
      <c r="AK412" s="1317">
        <f t="shared" si="140"/>
        <v>0</v>
      </c>
      <c r="AL412" s="1332"/>
    </row>
    <row r="413" spans="1:38" ht="30" x14ac:dyDescent="0.25">
      <c r="B413" s="350" t="s">
        <v>184</v>
      </c>
      <c r="C413" s="598"/>
      <c r="D413" s="11"/>
      <c r="E413" s="364">
        <v>1950</v>
      </c>
      <c r="F413" s="210">
        <f t="shared" si="152"/>
        <v>1625</v>
      </c>
      <c r="G413" s="210">
        <v>1506</v>
      </c>
      <c r="H413" s="210">
        <f t="shared" si="153"/>
        <v>92.676923076923075</v>
      </c>
      <c r="I413" s="340"/>
      <c r="J413" s="340"/>
      <c r="K413" s="1363"/>
      <c r="L413" s="1362"/>
      <c r="M413" s="1362"/>
      <c r="N413" s="1362"/>
      <c r="O413" s="1362"/>
      <c r="P413" s="1362"/>
      <c r="Q413" s="505"/>
      <c r="R413" s="505"/>
      <c r="S413" s="505"/>
      <c r="T413" s="505"/>
      <c r="U413" s="505"/>
      <c r="V413" s="505"/>
      <c r="W413" s="505"/>
      <c r="X413" s="505"/>
      <c r="Y413" s="505"/>
      <c r="Z413" s="505"/>
      <c r="AA413" s="501"/>
      <c r="AB413" s="505"/>
      <c r="AC413" s="968"/>
      <c r="AD413" s="505"/>
      <c r="AE413" s="505"/>
      <c r="AF413" s="505"/>
      <c r="AG413" s="505"/>
      <c r="AH413" s="505"/>
      <c r="AI413" s="1158"/>
      <c r="AJ413" s="501"/>
      <c r="AK413" s="1317">
        <f t="shared" si="140"/>
        <v>0</v>
      </c>
      <c r="AL413" s="1332"/>
    </row>
    <row r="414" spans="1:38" ht="105" x14ac:dyDescent="0.25">
      <c r="A414" s="224">
        <v>1</v>
      </c>
      <c r="B414" s="350" t="s">
        <v>323</v>
      </c>
      <c r="C414" s="599"/>
      <c r="D414" s="9"/>
      <c r="E414" s="364">
        <v>4840</v>
      </c>
      <c r="F414" s="210">
        <f t="shared" si="152"/>
        <v>4033</v>
      </c>
      <c r="G414" s="210">
        <v>4312</v>
      </c>
      <c r="H414" s="210">
        <f>G414/F414*100</f>
        <v>106.91792710141334</v>
      </c>
      <c r="I414" s="340"/>
      <c r="J414" s="340"/>
      <c r="K414" s="1363"/>
      <c r="L414" s="1362"/>
      <c r="M414" s="1362"/>
      <c r="N414" s="1362"/>
      <c r="O414" s="1362"/>
      <c r="P414" s="1362"/>
      <c r="Q414" s="505"/>
      <c r="R414" s="505"/>
      <c r="S414" s="505"/>
      <c r="T414" s="505"/>
      <c r="U414" s="505"/>
      <c r="V414" s="505"/>
      <c r="W414" s="505"/>
      <c r="X414" s="505"/>
      <c r="Y414" s="505"/>
      <c r="Z414" s="505"/>
      <c r="AA414" s="501"/>
      <c r="AB414" s="505">
        <f>AH414-AG414-AD414</f>
        <v>0</v>
      </c>
      <c r="AC414" s="968"/>
      <c r="AD414" s="505"/>
      <c r="AE414" s="505"/>
      <c r="AF414" s="505"/>
      <c r="AG414" s="505"/>
      <c r="AH414" s="505"/>
      <c r="AI414" s="1158"/>
      <c r="AJ414" s="501"/>
      <c r="AK414" s="1317">
        <f t="shared" si="140"/>
        <v>0</v>
      </c>
      <c r="AL414" s="1332"/>
    </row>
    <row r="415" spans="1:38" ht="75" x14ac:dyDescent="0.25">
      <c r="B415" s="350" t="s">
        <v>516</v>
      </c>
      <c r="C415" s="599"/>
      <c r="D415" s="9"/>
      <c r="E415" s="364">
        <v>870</v>
      </c>
      <c r="F415" s="210">
        <f t="shared" si="152"/>
        <v>725</v>
      </c>
      <c r="G415" s="210">
        <v>1113</v>
      </c>
      <c r="H415" s="210">
        <f>G415/F415*100</f>
        <v>153.51724137931035</v>
      </c>
      <c r="I415" s="340"/>
      <c r="J415" s="340"/>
      <c r="K415" s="1363"/>
      <c r="L415" s="1362"/>
      <c r="M415" s="1362"/>
      <c r="N415" s="1362"/>
      <c r="O415" s="1362"/>
      <c r="P415" s="1362"/>
      <c r="Q415" s="505"/>
      <c r="R415" s="505"/>
      <c r="S415" s="505"/>
      <c r="T415" s="505"/>
      <c r="U415" s="505"/>
      <c r="V415" s="505"/>
      <c r="W415" s="505"/>
      <c r="X415" s="505"/>
      <c r="Y415" s="505"/>
      <c r="Z415" s="505"/>
      <c r="AA415" s="501"/>
      <c r="AB415" s="505"/>
      <c r="AC415" s="968"/>
      <c r="AD415" s="505"/>
      <c r="AE415" s="505"/>
      <c r="AF415" s="505"/>
      <c r="AG415" s="505"/>
      <c r="AH415" s="505"/>
      <c r="AI415" s="1158"/>
      <c r="AJ415" s="501"/>
      <c r="AK415" s="1317">
        <f t="shared" si="140"/>
        <v>0</v>
      </c>
      <c r="AL415" s="1332"/>
    </row>
    <row r="416" spans="1:38" ht="60" x14ac:dyDescent="0.25">
      <c r="A416" s="224">
        <v>1</v>
      </c>
      <c r="B416" s="350" t="s">
        <v>339</v>
      </c>
      <c r="C416" s="598"/>
      <c r="D416" s="11"/>
      <c r="E416" s="364">
        <v>200</v>
      </c>
      <c r="F416" s="210">
        <f t="shared" si="152"/>
        <v>167</v>
      </c>
      <c r="G416" s="210">
        <v>183</v>
      </c>
      <c r="H416" s="210">
        <f t="shared" ref="H416:H424" si="154">G416/F416*100</f>
        <v>109.5808383233533</v>
      </c>
      <c r="I416" s="340"/>
      <c r="J416" s="340"/>
      <c r="K416" s="1363"/>
      <c r="L416" s="1362"/>
      <c r="M416" s="1362"/>
      <c r="N416" s="1362"/>
      <c r="O416" s="1362"/>
      <c r="P416" s="1362"/>
      <c r="Q416" s="505"/>
      <c r="R416" s="505"/>
      <c r="S416" s="505"/>
      <c r="T416" s="505"/>
      <c r="U416" s="505"/>
      <c r="V416" s="505"/>
      <c r="W416" s="505"/>
      <c r="X416" s="505"/>
      <c r="Y416" s="505"/>
      <c r="Z416" s="505"/>
      <c r="AA416" s="501"/>
      <c r="AB416" s="505">
        <f>AH416-AG416-AD416</f>
        <v>0</v>
      </c>
      <c r="AC416" s="968"/>
      <c r="AD416" s="505"/>
      <c r="AE416" s="505"/>
      <c r="AF416" s="505"/>
      <c r="AG416" s="505"/>
      <c r="AH416" s="505"/>
      <c r="AI416" s="1158"/>
      <c r="AJ416" s="501"/>
      <c r="AK416" s="1317">
        <f t="shared" si="140"/>
        <v>0</v>
      </c>
      <c r="AL416" s="1332"/>
    </row>
    <row r="417" spans="1:38" x14ac:dyDescent="0.25">
      <c r="A417" s="224">
        <v>1</v>
      </c>
      <c r="B417" s="270" t="s">
        <v>226</v>
      </c>
      <c r="C417" s="1367"/>
      <c r="D417" s="1368"/>
      <c r="E417" s="364">
        <v>3000</v>
      </c>
      <c r="F417" s="210">
        <f t="shared" si="152"/>
        <v>2500</v>
      </c>
      <c r="G417" s="210">
        <v>2863</v>
      </c>
      <c r="H417" s="210">
        <f t="shared" si="154"/>
        <v>114.52</v>
      </c>
      <c r="I417" s="340"/>
      <c r="J417" s="340"/>
      <c r="K417" s="1363"/>
      <c r="L417" s="1362"/>
      <c r="M417" s="1362"/>
      <c r="N417" s="1362"/>
      <c r="O417" s="1362"/>
      <c r="P417" s="1362"/>
      <c r="Q417" s="505"/>
      <c r="R417" s="505"/>
      <c r="S417" s="505"/>
      <c r="T417" s="505"/>
      <c r="U417" s="505"/>
      <c r="V417" s="505"/>
      <c r="W417" s="505"/>
      <c r="X417" s="505"/>
      <c r="Y417" s="505"/>
      <c r="Z417" s="505"/>
      <c r="AA417" s="501"/>
      <c r="AB417" s="505">
        <f>AH417-AG417-AD417</f>
        <v>0</v>
      </c>
      <c r="AC417" s="968"/>
      <c r="AD417" s="505"/>
      <c r="AE417" s="505"/>
      <c r="AF417" s="505"/>
      <c r="AG417" s="505"/>
      <c r="AH417" s="505"/>
      <c r="AI417" s="1158"/>
      <c r="AJ417" s="501"/>
      <c r="AK417" s="1317">
        <f t="shared" si="140"/>
        <v>0</v>
      </c>
      <c r="AL417" s="1332"/>
    </row>
    <row r="418" spans="1:38" x14ac:dyDescent="0.25">
      <c r="A418" s="224">
        <v>1</v>
      </c>
      <c r="B418" s="350" t="s">
        <v>225</v>
      </c>
      <c r="C418" s="1585"/>
      <c r="D418" s="11"/>
      <c r="E418" s="364">
        <v>22</v>
      </c>
      <c r="F418" s="210">
        <f t="shared" si="152"/>
        <v>18</v>
      </c>
      <c r="G418" s="210">
        <v>31</v>
      </c>
      <c r="H418" s="210">
        <f t="shared" si="154"/>
        <v>172.22222222222223</v>
      </c>
      <c r="I418" s="340"/>
      <c r="J418" s="340"/>
      <c r="K418" s="1548"/>
      <c r="L418" s="709"/>
      <c r="M418" s="709"/>
      <c r="N418" s="709"/>
      <c r="O418" s="709"/>
      <c r="P418" s="709"/>
      <c r="Q418" s="505"/>
      <c r="R418" s="505"/>
      <c r="S418" s="505"/>
      <c r="T418" s="505"/>
      <c r="U418" s="505"/>
      <c r="V418" s="505"/>
      <c r="W418" s="505"/>
      <c r="X418" s="505"/>
      <c r="Y418" s="505"/>
      <c r="Z418" s="505"/>
      <c r="AA418" s="501"/>
      <c r="AB418" s="505">
        <f>AH418-AG418-AD418</f>
        <v>0</v>
      </c>
      <c r="AC418" s="968"/>
      <c r="AD418" s="505"/>
      <c r="AE418" s="505"/>
      <c r="AF418" s="505"/>
      <c r="AG418" s="505"/>
      <c r="AH418" s="505"/>
      <c r="AI418" s="1158"/>
      <c r="AJ418" s="501"/>
      <c r="AK418" s="1317">
        <f t="shared" si="140"/>
        <v>0</v>
      </c>
      <c r="AL418" s="1332"/>
    </row>
    <row r="419" spans="1:38" x14ac:dyDescent="0.25">
      <c r="A419" s="224">
        <v>1</v>
      </c>
      <c r="B419" s="11" t="s">
        <v>198</v>
      </c>
      <c r="C419" s="598"/>
      <c r="D419" s="11"/>
      <c r="E419" s="364">
        <v>2220</v>
      </c>
      <c r="F419" s="210">
        <f t="shared" si="152"/>
        <v>1850</v>
      </c>
      <c r="G419" s="210">
        <v>1945</v>
      </c>
      <c r="H419" s="210">
        <f t="shared" si="154"/>
        <v>105.13513513513513</v>
      </c>
      <c r="I419" s="340"/>
      <c r="J419" s="340"/>
      <c r="K419" s="1548"/>
      <c r="L419" s="709"/>
      <c r="M419" s="709"/>
      <c r="N419" s="709"/>
      <c r="O419" s="1362"/>
      <c r="P419" s="1362"/>
      <c r="Q419" s="1362"/>
      <c r="R419" s="1362"/>
      <c r="S419" s="1362"/>
      <c r="T419" s="1362"/>
      <c r="U419" s="1362"/>
      <c r="V419" s="1362"/>
      <c r="W419" s="1362"/>
      <c r="X419" s="1362"/>
      <c r="Y419" s="1362"/>
      <c r="Z419" s="1362"/>
      <c r="AA419" s="501"/>
      <c r="AB419" s="506"/>
      <c r="AC419" s="968"/>
      <c r="AD419" s="505"/>
      <c r="AE419" s="505"/>
      <c r="AF419" s="505"/>
      <c r="AG419" s="505"/>
      <c r="AH419" s="505"/>
      <c r="AI419" s="1158"/>
      <c r="AJ419" s="501"/>
      <c r="AK419" s="1317">
        <f t="shared" si="140"/>
        <v>0</v>
      </c>
      <c r="AL419" s="1332"/>
    </row>
    <row r="420" spans="1:38" x14ac:dyDescent="0.25">
      <c r="B420" s="11" t="s">
        <v>340</v>
      </c>
      <c r="C420" s="599"/>
      <c r="D420" s="11"/>
      <c r="E420" s="364">
        <v>270</v>
      </c>
      <c r="F420" s="210">
        <f t="shared" si="152"/>
        <v>225</v>
      </c>
      <c r="G420" s="210">
        <v>219</v>
      </c>
      <c r="H420" s="210">
        <f t="shared" si="154"/>
        <v>97.333333333333343</v>
      </c>
      <c r="I420" s="340"/>
      <c r="J420" s="340"/>
      <c r="K420" s="1548"/>
      <c r="L420" s="709"/>
      <c r="M420" s="709"/>
      <c r="N420" s="709"/>
      <c r="O420" s="1362"/>
      <c r="P420" s="1362"/>
      <c r="Q420" s="1362"/>
      <c r="R420" s="1362"/>
      <c r="S420" s="1362"/>
      <c r="T420" s="1362"/>
      <c r="U420" s="1362"/>
      <c r="V420" s="1362"/>
      <c r="W420" s="1362"/>
      <c r="X420" s="1362"/>
      <c r="Y420" s="1362"/>
      <c r="Z420" s="1362"/>
      <c r="AA420" s="501"/>
      <c r="AB420" s="506"/>
      <c r="AC420" s="968"/>
      <c r="AD420" s="505"/>
      <c r="AE420" s="505"/>
      <c r="AF420" s="505"/>
      <c r="AG420" s="505"/>
      <c r="AH420" s="505"/>
      <c r="AI420" s="1158"/>
      <c r="AJ420" s="501"/>
      <c r="AK420" s="1317">
        <f t="shared" si="140"/>
        <v>0</v>
      </c>
      <c r="AL420" s="1332"/>
    </row>
    <row r="421" spans="1:38" x14ac:dyDescent="0.25">
      <c r="B421" s="11" t="s">
        <v>158</v>
      </c>
      <c r="C421" s="599"/>
      <c r="D421" s="11"/>
      <c r="E421" s="364">
        <v>1500</v>
      </c>
      <c r="F421" s="210">
        <f t="shared" si="152"/>
        <v>1250</v>
      </c>
      <c r="G421" s="210">
        <v>1332</v>
      </c>
      <c r="H421" s="210">
        <f t="shared" si="154"/>
        <v>106.56000000000002</v>
      </c>
      <c r="I421" s="340"/>
      <c r="J421" s="340"/>
      <c r="K421" s="1548"/>
      <c r="L421" s="709"/>
      <c r="M421" s="709"/>
      <c r="N421" s="709"/>
      <c r="O421" s="1362"/>
      <c r="P421" s="1362"/>
      <c r="Q421" s="1362"/>
      <c r="R421" s="1362"/>
      <c r="S421" s="1362"/>
      <c r="T421" s="1362"/>
      <c r="U421" s="1362"/>
      <c r="V421" s="1362"/>
      <c r="W421" s="1362"/>
      <c r="X421" s="1362"/>
      <c r="Y421" s="1362"/>
      <c r="Z421" s="1362"/>
      <c r="AA421" s="501"/>
      <c r="AB421" s="506"/>
      <c r="AC421" s="968"/>
      <c r="AD421" s="505"/>
      <c r="AE421" s="505"/>
      <c r="AF421" s="505"/>
      <c r="AG421" s="505"/>
      <c r="AH421" s="505"/>
      <c r="AI421" s="1158"/>
      <c r="AJ421" s="501"/>
      <c r="AK421" s="1317">
        <f t="shared" si="140"/>
        <v>0</v>
      </c>
      <c r="AL421" s="1332"/>
    </row>
    <row r="422" spans="1:38" ht="60" x14ac:dyDescent="0.25">
      <c r="B422" s="11" t="s">
        <v>341</v>
      </c>
      <c r="C422" s="599"/>
      <c r="D422" s="11"/>
      <c r="E422" s="364">
        <v>500</v>
      </c>
      <c r="F422" s="210">
        <f t="shared" si="152"/>
        <v>417</v>
      </c>
      <c r="G422" s="210">
        <v>553</v>
      </c>
      <c r="H422" s="210">
        <f t="shared" si="154"/>
        <v>132.61390887290167</v>
      </c>
      <c r="I422" s="340"/>
      <c r="J422" s="340"/>
      <c r="K422" s="1548"/>
      <c r="L422" s="709"/>
      <c r="M422" s="709"/>
      <c r="N422" s="709"/>
      <c r="O422" s="1362"/>
      <c r="P422" s="1362"/>
      <c r="Q422" s="1362"/>
      <c r="R422" s="1362"/>
      <c r="S422" s="1362"/>
      <c r="T422" s="1362"/>
      <c r="U422" s="1362"/>
      <c r="V422" s="1362"/>
      <c r="W422" s="1362"/>
      <c r="X422" s="1362"/>
      <c r="Y422" s="1362"/>
      <c r="Z422" s="1362"/>
      <c r="AA422" s="501"/>
      <c r="AB422" s="506"/>
      <c r="AC422" s="968"/>
      <c r="AD422" s="505"/>
      <c r="AE422" s="505"/>
      <c r="AF422" s="505"/>
      <c r="AG422" s="505"/>
      <c r="AH422" s="505"/>
      <c r="AI422" s="1158"/>
      <c r="AJ422" s="501"/>
      <c r="AK422" s="1317">
        <f t="shared" si="140"/>
        <v>0</v>
      </c>
      <c r="AL422" s="1332"/>
    </row>
    <row r="423" spans="1:38" x14ac:dyDescent="0.25">
      <c r="B423" s="11" t="s">
        <v>54</v>
      </c>
      <c r="C423" s="599"/>
      <c r="D423" s="11"/>
      <c r="E423" s="364">
        <v>170</v>
      </c>
      <c r="F423" s="210">
        <f t="shared" si="152"/>
        <v>142</v>
      </c>
      <c r="G423" s="210">
        <v>212</v>
      </c>
      <c r="H423" s="210">
        <f t="shared" si="154"/>
        <v>149.29577464788733</v>
      </c>
      <c r="I423" s="340"/>
      <c r="J423" s="340"/>
      <c r="K423" s="1548"/>
      <c r="L423" s="709"/>
      <c r="M423" s="709"/>
      <c r="N423" s="709"/>
      <c r="O423" s="1362"/>
      <c r="P423" s="1362"/>
      <c r="Q423" s="1362"/>
      <c r="R423" s="1362"/>
      <c r="S423" s="1362"/>
      <c r="T423" s="1362"/>
      <c r="U423" s="1362"/>
      <c r="V423" s="1362"/>
      <c r="W423" s="1362"/>
      <c r="X423" s="1362"/>
      <c r="Y423" s="1362"/>
      <c r="Z423" s="1362"/>
      <c r="AA423" s="501"/>
      <c r="AB423" s="506"/>
      <c r="AC423" s="968"/>
      <c r="AD423" s="505"/>
      <c r="AE423" s="505"/>
      <c r="AF423" s="505"/>
      <c r="AG423" s="505"/>
      <c r="AH423" s="505"/>
      <c r="AI423" s="1158"/>
      <c r="AJ423" s="501"/>
      <c r="AK423" s="1317">
        <f t="shared" si="140"/>
        <v>0</v>
      </c>
      <c r="AL423" s="1332"/>
    </row>
    <row r="424" spans="1:38" ht="30" x14ac:dyDescent="0.25">
      <c r="B424" s="11" t="s">
        <v>72</v>
      </c>
      <c r="C424" s="599"/>
      <c r="D424" s="11"/>
      <c r="E424" s="364">
        <v>1200</v>
      </c>
      <c r="F424" s="210">
        <f t="shared" si="152"/>
        <v>1000</v>
      </c>
      <c r="G424" s="210">
        <v>1098</v>
      </c>
      <c r="H424" s="210">
        <f t="shared" si="154"/>
        <v>109.80000000000001</v>
      </c>
      <c r="I424" s="340"/>
      <c r="J424" s="340"/>
      <c r="K424" s="1548"/>
      <c r="L424" s="709"/>
      <c r="M424" s="709"/>
      <c r="N424" s="709"/>
      <c r="O424" s="1362"/>
      <c r="P424" s="1362"/>
      <c r="Q424" s="1362"/>
      <c r="R424" s="1362"/>
      <c r="S424" s="1362"/>
      <c r="T424" s="1362"/>
      <c r="U424" s="1362"/>
      <c r="V424" s="1362"/>
      <c r="W424" s="1362"/>
      <c r="X424" s="1362"/>
      <c r="Y424" s="1362"/>
      <c r="Z424" s="1362"/>
      <c r="AA424" s="501"/>
      <c r="AB424" s="506"/>
      <c r="AC424" s="968"/>
      <c r="AD424" s="505"/>
      <c r="AE424" s="505"/>
      <c r="AF424" s="505"/>
      <c r="AG424" s="505"/>
      <c r="AH424" s="505"/>
      <c r="AI424" s="1158"/>
      <c r="AJ424" s="501"/>
      <c r="AK424" s="1317">
        <f t="shared" si="140"/>
        <v>0</v>
      </c>
      <c r="AL424" s="1332"/>
    </row>
    <row r="425" spans="1:38" s="2527" customFormat="1" x14ac:dyDescent="0.25">
      <c r="B425" s="11"/>
      <c r="C425" s="599"/>
      <c r="D425" s="11"/>
      <c r="E425" s="364"/>
      <c r="F425" s="210"/>
      <c r="G425" s="210"/>
      <c r="H425" s="1345"/>
      <c r="I425" s="340"/>
      <c r="J425" s="340"/>
      <c r="K425" s="1548"/>
      <c r="L425" s="709"/>
      <c r="M425" s="709"/>
      <c r="N425" s="709"/>
      <c r="O425" s="1362"/>
      <c r="P425" s="1362"/>
      <c r="Q425" s="1362"/>
      <c r="R425" s="1362"/>
      <c r="S425" s="1362"/>
      <c r="T425" s="1362"/>
      <c r="U425" s="1362"/>
      <c r="V425" s="1362"/>
      <c r="W425" s="1362"/>
      <c r="X425" s="1362"/>
      <c r="Y425" s="1362"/>
      <c r="Z425" s="1362"/>
      <c r="AA425" s="501"/>
      <c r="AB425" s="506"/>
      <c r="AC425" s="968"/>
      <c r="AD425" s="505"/>
      <c r="AE425" s="505"/>
      <c r="AF425" s="505"/>
      <c r="AG425" s="505"/>
      <c r="AH425" s="505"/>
      <c r="AI425" s="1158"/>
      <c r="AJ425" s="501"/>
      <c r="AK425" s="1317">
        <f t="shared" ref="AK425:AK488" si="155">AB425-AA425-AE425</f>
        <v>0</v>
      </c>
      <c r="AL425" s="1332"/>
    </row>
    <row r="426" spans="1:38" ht="30" x14ac:dyDescent="0.25">
      <c r="A426" s="224">
        <v>1</v>
      </c>
      <c r="B426" s="1441" t="s">
        <v>324</v>
      </c>
      <c r="C426" s="599"/>
      <c r="D426" s="11"/>
      <c r="E426" s="364"/>
      <c r="F426" s="211">
        <f>E426/12*$B$4</f>
        <v>0</v>
      </c>
      <c r="G426" s="210">
        <v>961</v>
      </c>
      <c r="H426" s="210"/>
      <c r="I426" s="340"/>
      <c r="J426" s="340"/>
      <c r="K426" s="1548"/>
      <c r="L426" s="709"/>
      <c r="M426" s="709"/>
      <c r="N426" s="709"/>
      <c r="O426" s="1362"/>
      <c r="P426" s="1362"/>
      <c r="Q426" s="1362"/>
      <c r="R426" s="1362"/>
      <c r="S426" s="1362"/>
      <c r="T426" s="1362"/>
      <c r="U426" s="1362"/>
      <c r="V426" s="1362"/>
      <c r="W426" s="1362"/>
      <c r="X426" s="1362"/>
      <c r="Y426" s="1362"/>
      <c r="Z426" s="1362"/>
      <c r="AA426" s="501"/>
      <c r="AB426" s="506"/>
      <c r="AC426" s="968"/>
      <c r="AD426" s="505"/>
      <c r="AE426" s="505"/>
      <c r="AF426" s="505"/>
      <c r="AG426" s="505"/>
      <c r="AH426" s="505"/>
      <c r="AI426" s="1158"/>
      <c r="AJ426" s="501"/>
      <c r="AK426" s="1317">
        <f t="shared" si="155"/>
        <v>0</v>
      </c>
      <c r="AL426" s="1332"/>
    </row>
    <row r="427" spans="1:38" ht="45" x14ac:dyDescent="0.25">
      <c r="A427" s="224">
        <v>1</v>
      </c>
      <c r="B427" s="1441" t="s">
        <v>325</v>
      </c>
      <c r="C427" s="598"/>
      <c r="D427" s="1586"/>
      <c r="E427" s="364"/>
      <c r="F427" s="211">
        <f>E427/12*$B$4</f>
        <v>0</v>
      </c>
      <c r="G427" s="210"/>
      <c r="H427" s="210"/>
      <c r="I427" s="340"/>
      <c r="J427" s="340"/>
      <c r="K427" s="709"/>
      <c r="L427" s="709"/>
      <c r="M427" s="709"/>
      <c r="N427" s="709"/>
      <c r="O427" s="265"/>
      <c r="P427" s="709"/>
      <c r="Q427" s="506"/>
      <c r="R427" s="506"/>
      <c r="S427" s="506"/>
      <c r="T427" s="506"/>
      <c r="U427" s="506"/>
      <c r="V427" s="506"/>
      <c r="W427" s="506"/>
      <c r="X427" s="506"/>
      <c r="Y427" s="506"/>
      <c r="Z427" s="506"/>
      <c r="AA427" s="1071"/>
      <c r="AB427" s="506"/>
      <c r="AC427" s="968"/>
      <c r="AD427" s="504"/>
      <c r="AE427" s="504"/>
      <c r="AF427" s="507"/>
      <c r="AG427" s="505"/>
      <c r="AH427" s="505"/>
      <c r="AI427" s="1158"/>
      <c r="AJ427" s="501"/>
      <c r="AK427" s="1317">
        <f t="shared" si="155"/>
        <v>0</v>
      </c>
      <c r="AL427" s="1332"/>
    </row>
    <row r="428" spans="1:38" ht="30" x14ac:dyDescent="0.25">
      <c r="A428" s="224">
        <v>1</v>
      </c>
      <c r="B428" s="1441" t="s">
        <v>326</v>
      </c>
      <c r="C428" s="598"/>
      <c r="D428" s="11"/>
      <c r="E428" s="364"/>
      <c r="F428" s="211">
        <f>E428/12*$B$4</f>
        <v>0</v>
      </c>
      <c r="G428" s="210"/>
      <c r="H428" s="1345"/>
      <c r="I428" s="340"/>
      <c r="J428" s="340"/>
      <c r="K428" s="709"/>
      <c r="L428" s="709"/>
      <c r="M428" s="709"/>
      <c r="N428" s="709"/>
      <c r="O428" s="265"/>
      <c r="P428" s="709"/>
      <c r="Q428" s="505"/>
      <c r="R428" s="505"/>
      <c r="S428" s="505"/>
      <c r="T428" s="505"/>
      <c r="U428" s="505"/>
      <c r="V428" s="505"/>
      <c r="W428" s="505"/>
      <c r="X428" s="505"/>
      <c r="Y428" s="505"/>
      <c r="Z428" s="505"/>
      <c r="AA428" s="1070"/>
      <c r="AB428" s="505"/>
      <c r="AC428" s="968"/>
      <c r="AD428" s="505"/>
      <c r="AE428" s="507"/>
      <c r="AF428" s="506"/>
      <c r="AG428" s="505"/>
      <c r="AH428" s="505"/>
      <c r="AI428" s="1158"/>
      <c r="AJ428" s="501"/>
      <c r="AK428" s="1317">
        <f t="shared" si="155"/>
        <v>0</v>
      </c>
      <c r="AL428" s="1332"/>
    </row>
    <row r="429" spans="1:38" ht="29.25" x14ac:dyDescent="0.25">
      <c r="A429" s="224">
        <v>1</v>
      </c>
      <c r="B429" s="887" t="s">
        <v>308</v>
      </c>
      <c r="C429" s="598"/>
      <c r="D429" s="1587"/>
      <c r="E429" s="388">
        <f>SUM(E426:E428)</f>
        <v>0</v>
      </c>
      <c r="F429" s="433">
        <f>SUM(F426:F428)</f>
        <v>0</v>
      </c>
      <c r="G429" s="433">
        <f>SUM(G426:G428)</f>
        <v>961</v>
      </c>
      <c r="H429" s="888"/>
      <c r="I429" s="340"/>
      <c r="J429" s="340"/>
      <c r="K429" s="709"/>
      <c r="L429" s="709"/>
      <c r="M429" s="709"/>
      <c r="N429" s="709"/>
      <c r="O429" s="265"/>
      <c r="P429" s="709"/>
      <c r="Q429" s="505"/>
      <c r="R429" s="505"/>
      <c r="S429" s="505"/>
      <c r="T429" s="505"/>
      <c r="U429" s="505"/>
      <c r="V429" s="505"/>
      <c r="W429" s="505"/>
      <c r="X429" s="505"/>
      <c r="Y429" s="505"/>
      <c r="Z429" s="505"/>
      <c r="AA429" s="1066">
        <f>Q429/12*$B$4</f>
        <v>0</v>
      </c>
      <c r="AB429" s="505">
        <f>AH429-AG429-AD429</f>
        <v>0</v>
      </c>
      <c r="AC429" s="968"/>
      <c r="AD429" s="505">
        <v>438.60039999999992</v>
      </c>
      <c r="AE429" s="505">
        <f>AB429-AA429</f>
        <v>0</v>
      </c>
      <c r="AF429" s="506"/>
      <c r="AG429" s="505">
        <v>0</v>
      </c>
      <c r="AH429" s="505">
        <v>438.60039999999992</v>
      </c>
      <c r="AI429" s="1122"/>
      <c r="AJ429" s="501"/>
      <c r="AK429" s="1317">
        <f t="shared" si="155"/>
        <v>0</v>
      </c>
      <c r="AL429" s="1332"/>
    </row>
    <row r="430" spans="1:38" ht="29.25" x14ac:dyDescent="0.25">
      <c r="A430" s="224">
        <v>1</v>
      </c>
      <c r="B430" s="654" t="s">
        <v>272</v>
      </c>
      <c r="C430" s="633"/>
      <c r="D430" s="11"/>
      <c r="E430" s="388">
        <f>E374</f>
        <v>47200</v>
      </c>
      <c r="F430" s="388">
        <f>F374</f>
        <v>39333.333333333336</v>
      </c>
      <c r="G430" s="388">
        <f>G374</f>
        <v>41189</v>
      </c>
      <c r="H430" s="210">
        <f>G430/F430*100</f>
        <v>104.71779661016949</v>
      </c>
      <c r="I430" s="340"/>
      <c r="J430" s="340"/>
      <c r="K430" s="1588"/>
      <c r="L430" s="709"/>
      <c r="M430" s="709"/>
      <c r="N430" s="709"/>
      <c r="O430" s="709"/>
      <c r="P430" s="1480"/>
      <c r="Q430" s="505"/>
      <c r="R430" s="505"/>
      <c r="S430" s="505"/>
      <c r="T430" s="505"/>
      <c r="U430" s="505"/>
      <c r="V430" s="505"/>
      <c r="W430" s="505"/>
      <c r="X430" s="505"/>
      <c r="Y430" s="505"/>
      <c r="Z430" s="505"/>
      <c r="AA430" s="501"/>
      <c r="AB430" s="505"/>
      <c r="AC430" s="968"/>
      <c r="AD430" s="505"/>
      <c r="AE430" s="505"/>
      <c r="AF430" s="505"/>
      <c r="AG430" s="505"/>
      <c r="AH430" s="505"/>
      <c r="AI430" s="1589"/>
      <c r="AJ430" s="501"/>
      <c r="AK430" s="1317">
        <f t="shared" si="155"/>
        <v>0</v>
      </c>
      <c r="AL430" s="1332"/>
    </row>
    <row r="431" spans="1:38" ht="29.25" x14ac:dyDescent="0.25">
      <c r="A431" s="224">
        <v>1</v>
      </c>
      <c r="B431" s="654" t="s">
        <v>273</v>
      </c>
      <c r="C431" s="633"/>
      <c r="D431" s="11"/>
      <c r="E431" s="390">
        <f>E381</f>
        <v>250</v>
      </c>
      <c r="F431" s="388">
        <f>F381</f>
        <v>208.33333333333331</v>
      </c>
      <c r="G431" s="388">
        <f>G381</f>
        <v>218</v>
      </c>
      <c r="H431" s="210">
        <f>G431/F431*100</f>
        <v>104.64</v>
      </c>
      <c r="I431" s="1445"/>
      <c r="J431" s="1445"/>
      <c r="K431" s="709"/>
      <c r="L431" s="709"/>
      <c r="M431" s="1480"/>
      <c r="N431" s="1480"/>
      <c r="O431" s="265"/>
      <c r="P431" s="709"/>
      <c r="Q431" s="505"/>
      <c r="R431" s="505"/>
      <c r="S431" s="505"/>
      <c r="T431" s="505"/>
      <c r="U431" s="505"/>
      <c r="V431" s="505"/>
      <c r="W431" s="505"/>
      <c r="X431" s="505"/>
      <c r="Y431" s="505"/>
      <c r="Z431" s="505"/>
      <c r="AA431" s="1070"/>
      <c r="AB431" s="505"/>
      <c r="AC431" s="1514"/>
      <c r="AD431" s="507"/>
      <c r="AE431" s="505"/>
      <c r="AF431" s="505"/>
      <c r="AG431" s="505"/>
      <c r="AH431" s="504"/>
      <c r="AI431" s="1589"/>
      <c r="AJ431" s="544"/>
      <c r="AK431" s="1317">
        <f t="shared" si="155"/>
        <v>0</v>
      </c>
      <c r="AL431" s="1332"/>
    </row>
    <row r="432" spans="1:38" ht="29.25" x14ac:dyDescent="0.25">
      <c r="A432" s="224">
        <v>1</v>
      </c>
      <c r="B432" s="654" t="s">
        <v>274</v>
      </c>
      <c r="C432" s="1555"/>
      <c r="D432" s="1586"/>
      <c r="E432" s="1546"/>
      <c r="F432" s="1590"/>
      <c r="G432" s="1590"/>
      <c r="H432" s="215"/>
      <c r="I432" s="1447"/>
      <c r="J432" s="1447"/>
      <c r="K432" s="1484"/>
      <c r="L432" s="1485"/>
      <c r="M432" s="1484"/>
      <c r="N432" s="1484"/>
      <c r="O432" s="1484"/>
      <c r="P432" s="1485"/>
      <c r="Q432" s="508"/>
      <c r="R432" s="508"/>
      <c r="S432" s="508"/>
      <c r="T432" s="508"/>
      <c r="U432" s="508"/>
      <c r="V432" s="508"/>
      <c r="W432" s="508"/>
      <c r="X432" s="508"/>
      <c r="Y432" s="508"/>
      <c r="Z432" s="508"/>
      <c r="AA432" s="1116">
        <f>Q432/12*$B$4</f>
        <v>0</v>
      </c>
      <c r="AB432" s="512">
        <f>AH432-AG432-AD432</f>
        <v>0</v>
      </c>
      <c r="AC432" s="1380"/>
      <c r="AD432" s="512"/>
      <c r="AE432" s="512">
        <f>AB432-AA432</f>
        <v>0</v>
      </c>
      <c r="AF432" s="508"/>
      <c r="AG432" s="508"/>
      <c r="AH432" s="508"/>
      <c r="AI432" s="1591"/>
      <c r="AJ432" s="1097"/>
      <c r="AK432" s="1317">
        <f t="shared" si="155"/>
        <v>0</v>
      </c>
      <c r="AL432" s="1332"/>
    </row>
    <row r="433" spans="1:38" x14ac:dyDescent="0.25">
      <c r="A433" s="224">
        <v>1</v>
      </c>
      <c r="B433" s="1592" t="s">
        <v>136</v>
      </c>
      <c r="C433" s="1449"/>
      <c r="D433" s="1383"/>
      <c r="E433" s="18">
        <f>E430+E431*2.6+E432</f>
        <v>47850</v>
      </c>
      <c r="F433" s="10">
        <f t="shared" ref="F433:G433" si="156">F430+F431*2.6+F432</f>
        <v>39875</v>
      </c>
      <c r="G433" s="10">
        <f t="shared" si="156"/>
        <v>41755.800000000003</v>
      </c>
      <c r="H433" s="7">
        <f>G433/F433*100</f>
        <v>104.71673981191223</v>
      </c>
      <c r="I433" s="8"/>
      <c r="J433" s="8"/>
      <c r="K433" s="1354"/>
      <c r="L433" s="1435"/>
      <c r="M433" s="1353"/>
      <c r="N433" s="1354"/>
      <c r="O433" s="1354"/>
      <c r="P433" s="1353"/>
      <c r="Q433" s="503">
        <f t="shared" ref="Q433:AA433" si="157">SUM(Q432,Q386,Q374)</f>
        <v>383051.889726152</v>
      </c>
      <c r="R433" s="503">
        <f t="shared" si="157"/>
        <v>383051.889726152</v>
      </c>
      <c r="S433" s="503">
        <f t="shared" si="157"/>
        <v>383051.889726152</v>
      </c>
      <c r="T433" s="503">
        <f t="shared" si="157"/>
        <v>383051.889726152</v>
      </c>
      <c r="U433" s="503">
        <f t="shared" si="157"/>
        <v>387989.35950615199</v>
      </c>
      <c r="V433" s="503">
        <f t="shared" ref="V433:W433" si="158">SUM(V432,V386,V374)</f>
        <v>387989.35950615199</v>
      </c>
      <c r="W433" s="503">
        <f t="shared" si="158"/>
        <v>387989.35950615199</v>
      </c>
      <c r="X433" s="503">
        <f t="shared" ref="X433:Y433" si="159">SUM(X432,X386,X374)</f>
        <v>387989.35950615199</v>
      </c>
      <c r="Y433" s="503">
        <f t="shared" si="159"/>
        <v>404532.34960615204</v>
      </c>
      <c r="Z433" s="503">
        <f t="shared" ref="Z433" si="160">SUM(Z432,Z386,Z374)</f>
        <v>404532.34960615204</v>
      </c>
      <c r="AA433" s="1080">
        <f t="shared" si="157"/>
        <v>331184.50549012673</v>
      </c>
      <c r="AB433" s="503">
        <f t="shared" ref="AB433:AH433" si="161">SUM(AB429,AB386,AB374)</f>
        <v>357990.47981999989</v>
      </c>
      <c r="AC433" s="972">
        <f t="shared" si="161"/>
        <v>0</v>
      </c>
      <c r="AD433" s="503">
        <f t="shared" si="161"/>
        <v>1397.4924000000001</v>
      </c>
      <c r="AE433" s="503">
        <f t="shared" si="161"/>
        <v>26805.974329873192</v>
      </c>
      <c r="AF433" s="503">
        <f t="shared" si="161"/>
        <v>-68.862529999999992</v>
      </c>
      <c r="AG433" s="503">
        <f t="shared" si="161"/>
        <v>-429.33985000000013</v>
      </c>
      <c r="AH433" s="503">
        <f t="shared" si="161"/>
        <v>358958.63236999989</v>
      </c>
      <c r="AI433" s="1123"/>
      <c r="AJ433" s="1075"/>
      <c r="AK433" s="1317">
        <f t="shared" si="155"/>
        <v>-2.9103830456733704E-11</v>
      </c>
      <c r="AL433" s="1332"/>
    </row>
    <row r="434" spans="1:38" x14ac:dyDescent="0.25">
      <c r="A434" s="224">
        <v>1</v>
      </c>
      <c r="B434" s="225" t="s">
        <v>29</v>
      </c>
      <c r="C434" s="622"/>
      <c r="D434" s="1386"/>
      <c r="E434" s="407"/>
      <c r="F434" s="1357"/>
      <c r="G434" s="1357"/>
      <c r="H434" s="1357"/>
      <c r="I434" s="435"/>
      <c r="J434" s="435"/>
      <c r="K434" s="1477"/>
      <c r="L434" s="1358"/>
      <c r="M434" s="1358"/>
      <c r="N434" s="1358"/>
      <c r="O434" s="1358"/>
      <c r="P434" s="1358"/>
      <c r="Q434" s="504"/>
      <c r="R434" s="504"/>
      <c r="S434" s="504"/>
      <c r="T434" s="504"/>
      <c r="U434" s="504"/>
      <c r="V434" s="504"/>
      <c r="W434" s="504"/>
      <c r="X434" s="504"/>
      <c r="Y434" s="504"/>
      <c r="Z434" s="504"/>
      <c r="AA434" s="544"/>
      <c r="AB434" s="504">
        <f>AH434-AG434-AD434</f>
        <v>0</v>
      </c>
      <c r="AC434" s="971"/>
      <c r="AD434" s="504"/>
      <c r="AE434" s="504"/>
      <c r="AF434" s="504"/>
      <c r="AG434" s="504"/>
      <c r="AH434" s="504"/>
      <c r="AI434" s="1131"/>
      <c r="AJ434" s="544"/>
      <c r="AK434" s="1317">
        <f t="shared" si="155"/>
        <v>0</v>
      </c>
      <c r="AL434" s="1332"/>
    </row>
    <row r="435" spans="1:38" ht="30" x14ac:dyDescent="0.25">
      <c r="A435" s="224">
        <v>1</v>
      </c>
      <c r="B435" s="1265" t="s">
        <v>157</v>
      </c>
      <c r="C435" s="611"/>
      <c r="D435" s="1558">
        <v>330</v>
      </c>
      <c r="E435" s="373">
        <v>1624</v>
      </c>
      <c r="F435" s="210">
        <f>E435/12*$B$4</f>
        <v>1353.3333333333335</v>
      </c>
      <c r="G435" s="210">
        <v>1424</v>
      </c>
      <c r="H435" s="210">
        <f>G435/F435*100</f>
        <v>105.22167487684729</v>
      </c>
      <c r="I435" s="1400">
        <v>12</v>
      </c>
      <c r="J435" s="250">
        <f>M435/G435</f>
        <v>11.763342696629213</v>
      </c>
      <c r="K435" s="1392">
        <f>ROUND(E435*I435,0)</f>
        <v>19488</v>
      </c>
      <c r="L435" s="251">
        <f>K435/12*$B$4</f>
        <v>16240</v>
      </c>
      <c r="M435" s="251">
        <v>16751</v>
      </c>
      <c r="N435" s="251">
        <f>M435/L435*100</f>
        <v>103.14655172413794</v>
      </c>
      <c r="O435" s="1335">
        <f>ROUND(K435/D435,0)</f>
        <v>59</v>
      </c>
      <c r="P435" s="251">
        <f>M435/$B$4*12/O435</f>
        <v>340.6983050847457</v>
      </c>
      <c r="Q435" s="505"/>
      <c r="R435" s="505"/>
      <c r="S435" s="505"/>
      <c r="T435" s="505"/>
      <c r="U435" s="505"/>
      <c r="V435" s="505"/>
      <c r="W435" s="505"/>
      <c r="X435" s="505"/>
      <c r="Y435" s="505"/>
      <c r="Z435" s="505"/>
      <c r="AA435" s="501"/>
      <c r="AB435" s="505">
        <f>AH435-AG435-AD435</f>
        <v>0</v>
      </c>
      <c r="AC435" s="968"/>
      <c r="AD435" s="505"/>
      <c r="AE435" s="505">
        <f>AB435-AA435</f>
        <v>0</v>
      </c>
      <c r="AF435" s="505"/>
      <c r="AG435" s="505"/>
      <c r="AH435" s="505"/>
      <c r="AI435" s="1158"/>
      <c r="AJ435" s="501"/>
      <c r="AK435" s="1317">
        <f t="shared" si="155"/>
        <v>0</v>
      </c>
      <c r="AL435" s="1332"/>
    </row>
    <row r="436" spans="1:38" s="234" customFormat="1" x14ac:dyDescent="0.25">
      <c r="A436" s="224">
        <v>1</v>
      </c>
      <c r="B436" s="1265" t="s">
        <v>124</v>
      </c>
      <c r="C436" s="611"/>
      <c r="D436" s="1558">
        <v>330</v>
      </c>
      <c r="E436" s="373">
        <v>849</v>
      </c>
      <c r="F436" s="210">
        <f>E436/12*$B$4</f>
        <v>707.5</v>
      </c>
      <c r="G436" s="210">
        <v>727</v>
      </c>
      <c r="H436" s="210">
        <f>G436/F436*100</f>
        <v>102.75618374558304</v>
      </c>
      <c r="I436" s="1400">
        <v>36.9</v>
      </c>
      <c r="J436" s="250">
        <f>M436/G436</f>
        <v>36.082530949105916</v>
      </c>
      <c r="K436" s="1392">
        <f>ROUND(E436*I436,0)</f>
        <v>31328</v>
      </c>
      <c r="L436" s="251">
        <f>K436/12*$B$4</f>
        <v>26106.666666666664</v>
      </c>
      <c r="M436" s="251">
        <v>26232</v>
      </c>
      <c r="N436" s="251">
        <f>M436/L436*100</f>
        <v>100.48008171603678</v>
      </c>
      <c r="O436" s="251">
        <f>ROUND(K436/D436,0)</f>
        <v>95</v>
      </c>
      <c r="P436" s="251">
        <f>M436/$B$4*12/O436</f>
        <v>331.35157894736841</v>
      </c>
      <c r="Q436" s="505"/>
      <c r="R436" s="505"/>
      <c r="S436" s="505"/>
      <c r="T436" s="505"/>
      <c r="U436" s="505"/>
      <c r="V436" s="505"/>
      <c r="W436" s="505"/>
      <c r="X436" s="505"/>
      <c r="Y436" s="505"/>
      <c r="Z436" s="505"/>
      <c r="AA436" s="501"/>
      <c r="AB436" s="505">
        <f>AH436-AG436-AD436</f>
        <v>0</v>
      </c>
      <c r="AC436" s="968"/>
      <c r="AD436" s="505"/>
      <c r="AE436" s="505">
        <f>AB436-AA436</f>
        <v>0</v>
      </c>
      <c r="AF436" s="505"/>
      <c r="AG436" s="505"/>
      <c r="AH436" s="505"/>
      <c r="AI436" s="1158"/>
      <c r="AJ436" s="501"/>
      <c r="AK436" s="1317">
        <f t="shared" si="155"/>
        <v>0</v>
      </c>
      <c r="AL436" s="1332"/>
    </row>
    <row r="437" spans="1:38" x14ac:dyDescent="0.25">
      <c r="A437" s="224">
        <v>1</v>
      </c>
      <c r="B437" s="232" t="s">
        <v>76</v>
      </c>
      <c r="C437" s="1403"/>
      <c r="D437" s="1593"/>
      <c r="E437" s="408">
        <f>SUM(E435:E436)</f>
        <v>2473</v>
      </c>
      <c r="F437" s="709">
        <f>SUM(F435:F436)</f>
        <v>2060.8333333333335</v>
      </c>
      <c r="G437" s="709">
        <f>SUM(G435:G436)</f>
        <v>2151</v>
      </c>
      <c r="H437" s="709">
        <f>G437/F437*100</f>
        <v>104.37525272947836</v>
      </c>
      <c r="I437" s="340">
        <f>IF(E437=0,0,K437/E437)</f>
        <v>20.548321876263646</v>
      </c>
      <c r="J437" s="340">
        <f>M437/G437</f>
        <v>19.982798698279868</v>
      </c>
      <c r="K437" s="1363">
        <f>SUM(K435:K436)</f>
        <v>50816</v>
      </c>
      <c r="L437" s="1362">
        <f>SUM(L435:L436)</f>
        <v>42346.666666666664</v>
      </c>
      <c r="M437" s="1362">
        <f>SUM(M435:M436)</f>
        <v>42983</v>
      </c>
      <c r="N437" s="1362">
        <f>M437/L437*100</f>
        <v>101.50267632241814</v>
      </c>
      <c r="O437" s="1504">
        <f>SUM(O435:O436)</f>
        <v>154</v>
      </c>
      <c r="P437" s="1504">
        <f>M437/$B$4*12/O437</f>
        <v>334.93246753246757</v>
      </c>
      <c r="Q437" s="505"/>
      <c r="R437" s="505"/>
      <c r="S437" s="505"/>
      <c r="T437" s="505"/>
      <c r="U437" s="505"/>
      <c r="V437" s="505"/>
      <c r="W437" s="505"/>
      <c r="X437" s="505"/>
      <c r="Y437" s="505"/>
      <c r="Z437" s="505"/>
      <c r="AA437" s="501"/>
      <c r="AB437" s="505">
        <f>AH437-AG437-AD437</f>
        <v>0</v>
      </c>
      <c r="AC437" s="968"/>
      <c r="AD437" s="505"/>
      <c r="AE437" s="505"/>
      <c r="AF437" s="505"/>
      <c r="AG437" s="505"/>
      <c r="AH437" s="505"/>
      <c r="AI437" s="1130"/>
      <c r="AJ437" s="501"/>
      <c r="AK437" s="1317">
        <f t="shared" si="155"/>
        <v>0</v>
      </c>
      <c r="AL437" s="1332"/>
    </row>
    <row r="438" spans="1:38" ht="30" x14ac:dyDescent="0.25">
      <c r="A438" s="224">
        <v>1</v>
      </c>
      <c r="B438" s="1594" t="s">
        <v>16</v>
      </c>
      <c r="C438" s="1595"/>
      <c r="D438" s="1593"/>
      <c r="E438" s="408"/>
      <c r="F438" s="709"/>
      <c r="G438" s="709"/>
      <c r="H438" s="709"/>
      <c r="I438" s="340"/>
      <c r="J438" s="340"/>
      <c r="K438" s="1363"/>
      <c r="L438" s="1362"/>
      <c r="M438" s="1362"/>
      <c r="N438" s="251"/>
      <c r="O438" s="251"/>
      <c r="P438" s="251"/>
      <c r="Q438" s="505"/>
      <c r="R438" s="505"/>
      <c r="S438" s="505"/>
      <c r="T438" s="505"/>
      <c r="U438" s="505"/>
      <c r="V438" s="505"/>
      <c r="W438" s="505"/>
      <c r="X438" s="505"/>
      <c r="Y438" s="505"/>
      <c r="Z438" s="505"/>
      <c r="AA438" s="501"/>
      <c r="AB438" s="505">
        <f>AH438-AG438-AD438</f>
        <v>0</v>
      </c>
      <c r="AC438" s="968"/>
      <c r="AD438" s="505"/>
      <c r="AE438" s="505"/>
      <c r="AF438" s="505"/>
      <c r="AG438" s="505"/>
      <c r="AH438" s="505"/>
      <c r="AI438" s="1130"/>
      <c r="AJ438" s="501"/>
      <c r="AK438" s="1317">
        <f t="shared" si="155"/>
        <v>0</v>
      </c>
      <c r="AL438" s="1332"/>
    </row>
    <row r="439" spans="1:38" x14ac:dyDescent="0.25">
      <c r="A439" s="1401">
        <v>1</v>
      </c>
      <c r="B439" s="428" t="s">
        <v>127</v>
      </c>
      <c r="C439" s="607"/>
      <c r="D439" s="2525">
        <v>240</v>
      </c>
      <c r="E439" s="374">
        <v>429</v>
      </c>
      <c r="F439" s="216">
        <f>E439/12*$B$4</f>
        <v>357.5</v>
      </c>
      <c r="G439" s="216">
        <v>373</v>
      </c>
      <c r="H439" s="216">
        <f>G439/F439*100</f>
        <v>104.33566433566435</v>
      </c>
      <c r="I439" s="1408">
        <v>5.6</v>
      </c>
      <c r="J439" s="1342">
        <f>M439/G439</f>
        <v>5.6782841823056298</v>
      </c>
      <c r="K439" s="1392">
        <f>ROUND(E439*I439,0)</f>
        <v>2402</v>
      </c>
      <c r="L439" s="251">
        <f>K439/12*$B$4</f>
        <v>2001.6666666666665</v>
      </c>
      <c r="M439" s="431">
        <v>2118</v>
      </c>
      <c r="N439" s="431">
        <f>M439/L439*100</f>
        <v>105.81182348043299</v>
      </c>
      <c r="O439" s="1335">
        <f>ROUND(K439/D439,0)</f>
        <v>10</v>
      </c>
      <c r="P439" s="431">
        <f>M439/$B$4*12/O439</f>
        <v>254.16000000000003</v>
      </c>
      <c r="Q439" s="506"/>
      <c r="R439" s="506"/>
      <c r="S439" s="506"/>
      <c r="T439" s="506"/>
      <c r="U439" s="506"/>
      <c r="V439" s="506"/>
      <c r="W439" s="506"/>
      <c r="X439" s="506"/>
      <c r="Y439" s="506"/>
      <c r="Z439" s="506"/>
      <c r="AA439" s="1070"/>
      <c r="AB439" s="506"/>
      <c r="AC439" s="1364"/>
      <c r="AD439" s="506"/>
      <c r="AE439" s="506"/>
      <c r="AF439" s="506"/>
      <c r="AG439" s="506"/>
      <c r="AH439" s="506"/>
      <c r="AI439" s="1338"/>
      <c r="AJ439" s="1070"/>
      <c r="AK439" s="1317">
        <f t="shared" si="155"/>
        <v>0</v>
      </c>
      <c r="AL439" s="1332"/>
    </row>
    <row r="440" spans="1:38" s="234" customFormat="1" ht="30" x14ac:dyDescent="0.25">
      <c r="A440" s="1401">
        <v>1</v>
      </c>
      <c r="B440" s="1596" t="s">
        <v>157</v>
      </c>
      <c r="C440" s="1597"/>
      <c r="D440" s="2525">
        <v>240</v>
      </c>
      <c r="E440" s="376">
        <v>3879</v>
      </c>
      <c r="F440" s="1598">
        <f>E440/12*$B$4</f>
        <v>3232.5</v>
      </c>
      <c r="G440" s="1598">
        <v>3320</v>
      </c>
      <c r="H440" s="265">
        <f>G440/F440*100</f>
        <v>102.70688321732406</v>
      </c>
      <c r="I440" s="1408">
        <v>8.6</v>
      </c>
      <c r="J440" s="1408">
        <f>M440/G440</f>
        <v>8.1207831325301196</v>
      </c>
      <c r="K440" s="1599">
        <f>ROUND(E440*I440,0)</f>
        <v>33359</v>
      </c>
      <c r="L440" s="1452">
        <f>K440/12*$B$4</f>
        <v>27799.166666666664</v>
      </c>
      <c r="M440" s="1451">
        <v>26961</v>
      </c>
      <c r="N440" s="431">
        <f>M440/L440*100</f>
        <v>96.984921610360033</v>
      </c>
      <c r="O440" s="1347">
        <f>ROUND(K440/D440,0)</f>
        <v>139</v>
      </c>
      <c r="P440" s="1347">
        <f>M440/$B$4*12/O440</f>
        <v>232.75683453237409</v>
      </c>
      <c r="Q440" s="512"/>
      <c r="R440" s="512"/>
      <c r="S440" s="512"/>
      <c r="T440" s="512"/>
      <c r="U440" s="512"/>
      <c r="V440" s="512"/>
      <c r="W440" s="512"/>
      <c r="X440" s="512"/>
      <c r="Y440" s="512"/>
      <c r="Z440" s="512"/>
      <c r="AA440" s="1070"/>
      <c r="AB440" s="506"/>
      <c r="AC440" s="1364"/>
      <c r="AD440" s="506"/>
      <c r="AE440" s="512"/>
      <c r="AF440" s="512"/>
      <c r="AG440" s="512"/>
      <c r="AH440" s="506"/>
      <c r="AI440" s="1600"/>
      <c r="AJ440" s="1070"/>
      <c r="AK440" s="1317">
        <f t="shared" si="155"/>
        <v>0</v>
      </c>
      <c r="AL440" s="1332"/>
    </row>
    <row r="441" spans="1:38" s="234" customFormat="1" x14ac:dyDescent="0.25">
      <c r="A441" s="1401">
        <v>1</v>
      </c>
      <c r="B441" s="1601" t="s">
        <v>180</v>
      </c>
      <c r="C441" s="1602"/>
      <c r="D441" s="1570"/>
      <c r="E441" s="34">
        <f>SUM(E439:E440)</f>
        <v>4308</v>
      </c>
      <c r="F441" s="1480">
        <f>SUM(F439:F440)</f>
        <v>3590</v>
      </c>
      <c r="G441" s="1480">
        <f>SUM(G439:G440)</f>
        <v>3693</v>
      </c>
      <c r="H441" s="38">
        <f>G441/F441*100</f>
        <v>102.8690807799443</v>
      </c>
      <c r="I441" s="425">
        <f>L441/F441</f>
        <v>8.3010677808727937</v>
      </c>
      <c r="J441" s="1572">
        <f>M441/G441</f>
        <v>7.8740861088545895</v>
      </c>
      <c r="K441" s="7">
        <f>SUM(K439:K440)</f>
        <v>35761</v>
      </c>
      <c r="L441" s="7">
        <f>SUM(L439:L440)</f>
        <v>29800.833333333332</v>
      </c>
      <c r="M441" s="7">
        <f>SUM(M439:M440)</f>
        <v>29079</v>
      </c>
      <c r="N441" s="1436">
        <f>M441/L441*100</f>
        <v>97.577808226839295</v>
      </c>
      <c r="O441" s="1480">
        <f>SUM(O439:O440)</f>
        <v>149</v>
      </c>
      <c r="P441" s="1334">
        <f>M441/$B$4*12/O441</f>
        <v>234.19328859060406</v>
      </c>
      <c r="Q441" s="507"/>
      <c r="R441" s="507"/>
      <c r="S441" s="507"/>
      <c r="T441" s="507"/>
      <c r="U441" s="507"/>
      <c r="V441" s="507"/>
      <c r="W441" s="507"/>
      <c r="X441" s="507"/>
      <c r="Y441" s="507"/>
      <c r="Z441" s="507"/>
      <c r="AA441" s="1075"/>
      <c r="AB441" s="503">
        <f>AH441-AG441-AD441</f>
        <v>0</v>
      </c>
      <c r="AC441" s="972"/>
      <c r="AD441" s="503"/>
      <c r="AE441" s="507"/>
      <c r="AF441" s="507"/>
      <c r="AG441" s="507"/>
      <c r="AH441" s="503"/>
      <c r="AI441" s="1603"/>
      <c r="AJ441" s="1075"/>
      <c r="AK441" s="1317">
        <f t="shared" si="155"/>
        <v>0</v>
      </c>
      <c r="AL441" s="1332"/>
    </row>
    <row r="442" spans="1:38" ht="29.25" x14ac:dyDescent="0.25">
      <c r="A442" s="1401">
        <v>1</v>
      </c>
      <c r="B442" s="1604" t="s">
        <v>203</v>
      </c>
      <c r="C442" s="3388"/>
      <c r="D442" s="3388"/>
      <c r="E442" s="1683">
        <f>SUM(E441,E437)</f>
        <v>6781</v>
      </c>
      <c r="F442" s="1476">
        <f>SUM(F441,F437)</f>
        <v>5650.8333333333339</v>
      </c>
      <c r="G442" s="1416">
        <f>SUM(G441,G437)</f>
        <v>5844</v>
      </c>
      <c r="H442" s="1416">
        <f>G442/F442*100</f>
        <v>103.41837487096296</v>
      </c>
      <c r="I442" s="1418">
        <f>IF(E442=0,0,K442/E442)</f>
        <v>12.767585901784397</v>
      </c>
      <c r="J442" s="1418">
        <f>M442/G442</f>
        <v>12.330937713894592</v>
      </c>
      <c r="K442" s="1417">
        <f>SUM(K441,K437)</f>
        <v>86577</v>
      </c>
      <c r="L442" s="1417">
        <f>SUM(L441,L437)</f>
        <v>72147.5</v>
      </c>
      <c r="M442" s="1417">
        <f>SUM(M441,M437)</f>
        <v>72062</v>
      </c>
      <c r="N442" s="1687">
        <f>M442/L442*100</f>
        <v>99.881492775217438</v>
      </c>
      <c r="O442" s="1476">
        <f>SUM(O441,O437)</f>
        <v>303</v>
      </c>
      <c r="P442" s="3383">
        <f>M442/$B$4*12/O442</f>
        <v>285.3940594059406</v>
      </c>
      <c r="Q442" s="513">
        <v>807691.78218988818</v>
      </c>
      <c r="R442" s="513">
        <v>807691.78218988818</v>
      </c>
      <c r="S442" s="3618">
        <f>807691.782189888+S443</f>
        <v>810948.66438988794</v>
      </c>
      <c r="T442" s="3618">
        <f>807691.782189888+T443</f>
        <v>810948.66438988794</v>
      </c>
      <c r="U442" s="3618">
        <v>857226.92042642401</v>
      </c>
      <c r="V442" s="3618">
        <v>897004.38788906403</v>
      </c>
      <c r="W442" s="3618">
        <v>897004.38788906403</v>
      </c>
      <c r="X442" s="3618">
        <v>897004.38788906403</v>
      </c>
      <c r="Y442" s="3618">
        <v>981871.88791689626</v>
      </c>
      <c r="Z442" s="3618">
        <v>981871.88791689626</v>
      </c>
      <c r="AA442" s="1066">
        <f>Q442/12*$B$4+(R442-Q442)/11*9+(S442-R442)/10*8+(T442-S442)/9*7+(U442-T442)/8*6+(V442-U442)/7*5+(W442-V442)/6*4+(X442-W442)/5*3+(Y442-X442)/4*2+(Z442-Y442)/3*1</f>
        <v>781236.9097185866</v>
      </c>
      <c r="AB442" s="513">
        <f>AH442-AG442-AD442</f>
        <v>833305.82612999983</v>
      </c>
      <c r="AC442" s="1528"/>
      <c r="AD442" s="510"/>
      <c r="AE442" s="513">
        <f>AB442-AA442</f>
        <v>52068.916411413229</v>
      </c>
      <c r="AF442" s="513">
        <v>-1113.6232299999999</v>
      </c>
      <c r="AG442" s="513">
        <v>-5747.4936099999995</v>
      </c>
      <c r="AH442" s="510">
        <v>827558.33251999982</v>
      </c>
      <c r="AI442" s="1421"/>
      <c r="AJ442" s="1121"/>
      <c r="AK442" s="1317">
        <f t="shared" si="155"/>
        <v>0</v>
      </c>
      <c r="AL442" s="1332"/>
    </row>
    <row r="443" spans="1:38" s="2527" customFormat="1" ht="15.75" thickBot="1" x14ac:dyDescent="0.3">
      <c r="B443" s="232" t="s">
        <v>243</v>
      </c>
      <c r="C443" s="3614"/>
      <c r="D443" s="1917"/>
      <c r="E443" s="1693">
        <v>14</v>
      </c>
      <c r="F443" s="1480">
        <f>E443/12*$B$4</f>
        <v>11.666666666666668</v>
      </c>
      <c r="G443" s="3615">
        <v>14</v>
      </c>
      <c r="H443" s="3615">
        <f>G443/F443*100</f>
        <v>120</v>
      </c>
      <c r="I443" s="3384"/>
      <c r="J443" s="3384"/>
      <c r="K443" s="3615"/>
      <c r="L443" s="3615"/>
      <c r="M443" s="3615"/>
      <c r="N443" s="1406"/>
      <c r="O443" s="1588"/>
      <c r="P443" s="1942"/>
      <c r="Q443" s="507"/>
      <c r="R443" s="507"/>
      <c r="S443" s="3619">
        <v>3256.8822</v>
      </c>
      <c r="T443" s="3619">
        <v>3256.8822</v>
      </c>
      <c r="U443" s="3619">
        <v>3256.8822</v>
      </c>
      <c r="V443" s="3619">
        <v>3256.8822</v>
      </c>
      <c r="W443" s="3619">
        <v>3256.8822</v>
      </c>
      <c r="X443" s="3619">
        <v>3256.8822</v>
      </c>
      <c r="Y443" s="3619">
        <v>3039.7567199999999</v>
      </c>
      <c r="Z443" s="3619">
        <v>3039.7567199999999</v>
      </c>
      <c r="AA443" s="1067">
        <f>Z443/12*$B$4</f>
        <v>2533.1306</v>
      </c>
      <c r="AB443" s="507">
        <f>AH443-AG443-AD443</f>
        <v>3039.7567200000003</v>
      </c>
      <c r="AC443" s="1514"/>
      <c r="AD443" s="590"/>
      <c r="AE443" s="507">
        <f>AB443-AA443</f>
        <v>506.62612000000036</v>
      </c>
      <c r="AF443" s="507"/>
      <c r="AG443" s="507">
        <v>0</v>
      </c>
      <c r="AH443" s="590">
        <v>3039.7567200000003</v>
      </c>
      <c r="AI443" s="1603"/>
      <c r="AJ443" s="1071"/>
      <c r="AK443" s="1317">
        <f t="shared" si="155"/>
        <v>0</v>
      </c>
      <c r="AL443" s="1332"/>
    </row>
    <row r="444" spans="1:38" ht="16.5" thickBot="1" x14ac:dyDescent="0.3">
      <c r="A444" s="224">
        <v>1</v>
      </c>
      <c r="B444" s="1422" t="s">
        <v>291</v>
      </c>
      <c r="C444" s="1422"/>
      <c r="D444" s="255"/>
      <c r="E444" s="409"/>
      <c r="F444" s="1470"/>
      <c r="G444" s="1470"/>
      <c r="H444" s="1470"/>
      <c r="I444" s="1532"/>
      <c r="J444" s="1532"/>
      <c r="K444" s="1605"/>
      <c r="L444" s="1606"/>
      <c r="M444" s="1607">
        <f>SUM(M442,M433,M371)</f>
        <v>140790</v>
      </c>
      <c r="N444" s="1606"/>
      <c r="O444" s="1606"/>
      <c r="P444" s="1605"/>
      <c r="Q444" s="511">
        <f t="shared" ref="Q444:AH444" si="162">SUM(Q442,Q433,Q371)</f>
        <v>2148115.0788131645</v>
      </c>
      <c r="R444" s="511">
        <f t="shared" si="162"/>
        <v>2148115.0788131645</v>
      </c>
      <c r="S444" s="511">
        <f t="shared" si="162"/>
        <v>2151833.2682951642</v>
      </c>
      <c r="T444" s="511">
        <f t="shared" ref="T444:U444" si="163">SUM(T442,T433,T371)</f>
        <v>2151833.2682951642</v>
      </c>
      <c r="U444" s="511">
        <f t="shared" si="163"/>
        <v>2225126.530727806</v>
      </c>
      <c r="V444" s="511">
        <f t="shared" ref="V444:W444" si="164">SUM(V442,V433,V371)</f>
        <v>2290996.7725772848</v>
      </c>
      <c r="W444" s="511">
        <f t="shared" si="164"/>
        <v>2290996.7725772848</v>
      </c>
      <c r="X444" s="511">
        <f t="shared" ref="X444:Y444" si="165">SUM(X442,X433,X371)</f>
        <v>2290996.7725772848</v>
      </c>
      <c r="Y444" s="511">
        <f t="shared" si="165"/>
        <v>2405145.478362679</v>
      </c>
      <c r="Z444" s="511">
        <f t="shared" ref="Z444" si="166">SUM(Z442,Z433,Z371)</f>
        <v>2405145.478362679</v>
      </c>
      <c r="AA444" s="1072">
        <f t="shared" si="162"/>
        <v>1952164.9230633765</v>
      </c>
      <c r="AB444" s="511">
        <f t="shared" si="162"/>
        <v>2057301.4257699996</v>
      </c>
      <c r="AC444" s="973">
        <f t="shared" si="162"/>
        <v>0</v>
      </c>
      <c r="AD444" s="511">
        <f t="shared" si="162"/>
        <v>1368.75333</v>
      </c>
      <c r="AE444" s="511">
        <f t="shared" si="162"/>
        <v>105136.50270662326</v>
      </c>
      <c r="AF444" s="511">
        <f t="shared" si="162"/>
        <v>-2096.3062600000003</v>
      </c>
      <c r="AG444" s="511">
        <f t="shared" si="162"/>
        <v>-14445.47741</v>
      </c>
      <c r="AH444" s="511">
        <f t="shared" si="162"/>
        <v>2044224.7016899996</v>
      </c>
      <c r="AI444" s="1429"/>
      <c r="AJ444" s="1072"/>
      <c r="AK444" s="1317">
        <f t="shared" si="155"/>
        <v>0</v>
      </c>
      <c r="AL444" s="1332"/>
    </row>
    <row r="445" spans="1:38" ht="72" x14ac:dyDescent="0.25">
      <c r="A445" s="224">
        <v>1</v>
      </c>
      <c r="B445" s="1322" t="s">
        <v>376</v>
      </c>
      <c r="C445" s="1608"/>
      <c r="D445" s="1609"/>
      <c r="E445" s="407"/>
      <c r="F445" s="1357"/>
      <c r="G445" s="1357"/>
      <c r="H445" s="1357"/>
      <c r="I445" s="435"/>
      <c r="J445" s="435"/>
      <c r="K445" s="1477"/>
      <c r="L445" s="1358"/>
      <c r="M445" s="1358"/>
      <c r="N445" s="1358"/>
      <c r="O445" s="1610"/>
      <c r="P445" s="1358"/>
      <c r="Q445" s="504"/>
      <c r="R445" s="504"/>
      <c r="S445" s="504"/>
      <c r="T445" s="504"/>
      <c r="U445" s="504"/>
      <c r="V445" s="504"/>
      <c r="W445" s="504"/>
      <c r="X445" s="504"/>
      <c r="Y445" s="504"/>
      <c r="Z445" s="504"/>
      <c r="AA445" s="544"/>
      <c r="AB445" s="504">
        <f>AH445-AG445-AD445</f>
        <v>0</v>
      </c>
      <c r="AC445" s="971"/>
      <c r="AD445" s="504"/>
      <c r="AE445" s="504"/>
      <c r="AF445" s="504"/>
      <c r="AG445" s="504"/>
      <c r="AH445" s="504"/>
      <c r="AI445" s="1131"/>
      <c r="AJ445" s="544"/>
      <c r="AK445" s="1317">
        <f t="shared" si="155"/>
        <v>0</v>
      </c>
      <c r="AL445" s="1332"/>
    </row>
    <row r="446" spans="1:38" x14ac:dyDescent="0.25">
      <c r="A446" s="224">
        <v>1</v>
      </c>
      <c r="B446" s="650" t="s">
        <v>201</v>
      </c>
      <c r="C446" s="1580"/>
      <c r="D446" s="1361"/>
      <c r="E446" s="408"/>
      <c r="F446" s="709"/>
      <c r="G446" s="709"/>
      <c r="H446" s="709"/>
      <c r="I446" s="340"/>
      <c r="J446" s="340"/>
      <c r="K446" s="1363"/>
      <c r="L446" s="1362"/>
      <c r="M446" s="1362"/>
      <c r="N446" s="1362"/>
      <c r="O446" s="1611"/>
      <c r="P446" s="1362"/>
      <c r="Q446" s="505"/>
      <c r="R446" s="505"/>
      <c r="S446" s="505"/>
      <c r="T446" s="505"/>
      <c r="U446" s="505"/>
      <c r="V446" s="505"/>
      <c r="W446" s="505"/>
      <c r="X446" s="505"/>
      <c r="Y446" s="505"/>
      <c r="Z446" s="505"/>
      <c r="AA446" s="1066"/>
      <c r="AB446" s="505"/>
      <c r="AC446" s="968"/>
      <c r="AD446" s="505"/>
      <c r="AE446" s="505"/>
      <c r="AF446" s="505"/>
      <c r="AG446" s="505"/>
      <c r="AH446" s="505"/>
      <c r="AI446" s="1130"/>
      <c r="AJ446" s="501"/>
      <c r="AK446" s="1317">
        <f t="shared" si="155"/>
        <v>0</v>
      </c>
      <c r="AL446" s="1332"/>
    </row>
    <row r="447" spans="1:38" s="2551" customFormat="1" ht="57.75" x14ac:dyDescent="0.25">
      <c r="A447" s="2551">
        <v>1</v>
      </c>
      <c r="B447" s="2522" t="s">
        <v>317</v>
      </c>
      <c r="C447" s="1036"/>
      <c r="D447" s="276"/>
      <c r="E447" s="3331">
        <f>E448+E449+E453+E454+E455</f>
        <v>90537</v>
      </c>
      <c r="F447" s="3331">
        <f t="shared" ref="F447:G447" si="167">F448+F449+F453+F454+F455</f>
        <v>75447.5</v>
      </c>
      <c r="G447" s="3331">
        <f t="shared" si="167"/>
        <v>75235.872499999998</v>
      </c>
      <c r="H447" s="3331">
        <f t="shared" ref="H447:H459" si="168">G447/F447*100</f>
        <v>99.719503628350836</v>
      </c>
      <c r="I447" s="2561"/>
      <c r="J447" s="2561"/>
      <c r="K447" s="3332"/>
      <c r="L447" s="3333"/>
      <c r="M447" s="3333"/>
      <c r="N447" s="3333"/>
      <c r="O447" s="3334"/>
      <c r="P447" s="3333"/>
      <c r="Q447" s="505">
        <v>138410.38075000001</v>
      </c>
      <c r="R447" s="505">
        <v>138410.38075000001</v>
      </c>
      <c r="S447" s="505">
        <v>135940.12875</v>
      </c>
      <c r="T447" s="505">
        <v>135940.12875</v>
      </c>
      <c r="U447" s="505">
        <v>135940.12875</v>
      </c>
      <c r="V447" s="505">
        <v>135940.12875</v>
      </c>
      <c r="W447" s="505">
        <v>135940.12875</v>
      </c>
      <c r="X447" s="505">
        <v>134162.28896999997</v>
      </c>
      <c r="Y447" s="505">
        <v>131163.13678999999</v>
      </c>
      <c r="Z447" s="505">
        <v>131163.13678999999</v>
      </c>
      <c r="AA447" s="1066">
        <f>Q447/12*$B$4+(R447-Q447)/11*9+(S447-R447)/10*8+(T447-S447)/9*7+(U447-T447)/8*6+(V447-U447)/7*5+(W447-V447)/6*4+(X447-W447)/5*3+(Y447-X447)/4*2+(Z447-Y447)/3*1</f>
        <v>110799.50240033334</v>
      </c>
      <c r="AB447" s="505">
        <f>AH447-AG447-AD447</f>
        <v>107172.74378999999</v>
      </c>
      <c r="AC447" s="968"/>
      <c r="AD447" s="505"/>
      <c r="AE447" s="505">
        <f>AB447-AA447</f>
        <v>-3626.7586103333451</v>
      </c>
      <c r="AF447" s="505"/>
      <c r="AG447" s="505">
        <v>-0.12888999999999998</v>
      </c>
      <c r="AH447" s="505">
        <v>107172.61489999999</v>
      </c>
      <c r="AI447" s="3331"/>
      <c r="AJ447" s="3335"/>
      <c r="AK447" s="1317">
        <f t="shared" si="155"/>
        <v>0</v>
      </c>
      <c r="AL447" s="3337"/>
    </row>
    <row r="448" spans="1:38" s="2551" customFormat="1" x14ac:dyDescent="0.25">
      <c r="A448" s="2551">
        <v>1</v>
      </c>
      <c r="B448" s="461" t="s">
        <v>318</v>
      </c>
      <c r="C448" s="1036"/>
      <c r="D448" s="276"/>
      <c r="E448" s="692">
        <v>21400</v>
      </c>
      <c r="F448" s="692">
        <f>E448/12*$B$4</f>
        <v>17833.333333333332</v>
      </c>
      <c r="G448" s="666">
        <v>17290</v>
      </c>
      <c r="H448" s="666">
        <f t="shared" si="168"/>
        <v>96.953271028037392</v>
      </c>
      <c r="I448" s="2561"/>
      <c r="J448" s="2561"/>
      <c r="K448" s="3332"/>
      <c r="L448" s="3333"/>
      <c r="M448" s="3333"/>
      <c r="N448" s="3333"/>
      <c r="O448" s="3334"/>
      <c r="P448" s="3333"/>
      <c r="Q448" s="3335"/>
      <c r="R448" s="3335"/>
      <c r="S448" s="3335"/>
      <c r="T448" s="3335"/>
      <c r="U448" s="3335"/>
      <c r="V448" s="3335"/>
      <c r="W448" s="3335"/>
      <c r="X448" s="3335"/>
      <c r="Y448" s="3335"/>
      <c r="Z448" s="3335"/>
      <c r="AA448" s="3335"/>
      <c r="AB448" s="3335">
        <f>AH448-AG448-AD448</f>
        <v>0</v>
      </c>
      <c r="AC448" s="3335"/>
      <c r="AD448" s="3335"/>
      <c r="AE448" s="3335"/>
      <c r="AF448" s="3335"/>
      <c r="AG448" s="3335"/>
      <c r="AH448" s="3335"/>
      <c r="AI448" s="666"/>
      <c r="AJ448" s="3335"/>
      <c r="AK448" s="1317">
        <f t="shared" si="155"/>
        <v>0</v>
      </c>
      <c r="AL448" s="3337"/>
    </row>
    <row r="449" spans="1:38" s="2551" customFormat="1" ht="30" x14ac:dyDescent="0.25">
      <c r="A449" s="2551">
        <v>1</v>
      </c>
      <c r="B449" s="652" t="s">
        <v>506</v>
      </c>
      <c r="C449" s="1036"/>
      <c r="D449" s="276"/>
      <c r="E449" s="692">
        <f>E450+E451/4+E452</f>
        <v>49125</v>
      </c>
      <c r="F449" s="692">
        <f>F450+F451/4+F452</f>
        <v>40937.5</v>
      </c>
      <c r="G449" s="666">
        <f>G450+G451/4+G452</f>
        <v>40119.872499999998</v>
      </c>
      <c r="H449" s="666">
        <f t="shared" si="168"/>
        <v>98.002741984732822</v>
      </c>
      <c r="I449" s="2561"/>
      <c r="J449" s="2561"/>
      <c r="K449" s="3332"/>
      <c r="L449" s="3333"/>
      <c r="M449" s="3333"/>
      <c r="N449" s="3333"/>
      <c r="O449" s="3334"/>
      <c r="P449" s="3333"/>
      <c r="Q449" s="3335"/>
      <c r="R449" s="3335"/>
      <c r="S449" s="3335"/>
      <c r="T449" s="3335"/>
      <c r="U449" s="3335"/>
      <c r="V449" s="3335"/>
      <c r="W449" s="3335"/>
      <c r="X449" s="3335"/>
      <c r="Y449" s="3335"/>
      <c r="Z449" s="3335"/>
      <c r="AA449" s="3335"/>
      <c r="AB449" s="3335"/>
      <c r="AC449" s="3335"/>
      <c r="AD449" s="3335"/>
      <c r="AE449" s="3335"/>
      <c r="AF449" s="3335"/>
      <c r="AG449" s="3335"/>
      <c r="AH449" s="3335"/>
      <c r="AI449" s="666"/>
      <c r="AJ449" s="3335"/>
      <c r="AK449" s="1317">
        <f t="shared" si="155"/>
        <v>0</v>
      </c>
      <c r="AL449" s="3337"/>
    </row>
    <row r="450" spans="1:38" s="2551" customFormat="1" x14ac:dyDescent="0.25">
      <c r="A450" s="2551">
        <v>1</v>
      </c>
      <c r="B450" s="461" t="s">
        <v>507</v>
      </c>
      <c r="C450" s="1036"/>
      <c r="D450" s="276"/>
      <c r="E450" s="692">
        <v>45200</v>
      </c>
      <c r="F450" s="692">
        <f>E450/12*$B$4</f>
        <v>37666.666666666664</v>
      </c>
      <c r="G450" s="666">
        <v>36087</v>
      </c>
      <c r="H450" s="666">
        <f t="shared" si="168"/>
        <v>95.806194690265485</v>
      </c>
      <c r="I450" s="2561"/>
      <c r="J450" s="2561"/>
      <c r="K450" s="3332"/>
      <c r="L450" s="3333"/>
      <c r="M450" s="3333"/>
      <c r="N450" s="3333"/>
      <c r="O450" s="3334"/>
      <c r="P450" s="3333"/>
      <c r="Q450" s="3335"/>
      <c r="R450" s="3335"/>
      <c r="S450" s="3335"/>
      <c r="T450" s="3335"/>
      <c r="U450" s="3335"/>
      <c r="V450" s="3335"/>
      <c r="W450" s="3335"/>
      <c r="X450" s="3335"/>
      <c r="Y450" s="3335"/>
      <c r="Z450" s="3335"/>
      <c r="AA450" s="3335"/>
      <c r="AB450" s="3335"/>
      <c r="AC450" s="3335"/>
      <c r="AD450" s="3335"/>
      <c r="AE450" s="3335"/>
      <c r="AF450" s="3335"/>
      <c r="AG450" s="3335"/>
      <c r="AH450" s="3335"/>
      <c r="AI450" s="666"/>
      <c r="AJ450" s="3335"/>
      <c r="AK450" s="1317">
        <f t="shared" si="155"/>
        <v>0</v>
      </c>
      <c r="AL450" s="3337"/>
    </row>
    <row r="451" spans="1:38" s="2551" customFormat="1" ht="30" x14ac:dyDescent="0.25">
      <c r="A451" s="2551">
        <v>1</v>
      </c>
      <c r="B451" s="461" t="s">
        <v>508</v>
      </c>
      <c r="C451" s="1036"/>
      <c r="D451" s="276"/>
      <c r="E451" s="692">
        <v>3300</v>
      </c>
      <c r="F451" s="692">
        <f>E451/12*$B$4</f>
        <v>2750</v>
      </c>
      <c r="G451" s="666">
        <v>2975.49</v>
      </c>
      <c r="H451" s="666">
        <f t="shared" si="168"/>
        <v>108.19963636363636</v>
      </c>
      <c r="I451" s="2561"/>
      <c r="J451" s="2561"/>
      <c r="K451" s="3332"/>
      <c r="L451" s="3333"/>
      <c r="M451" s="3333"/>
      <c r="N451" s="3333"/>
      <c r="O451" s="3334"/>
      <c r="P451" s="3333"/>
      <c r="Q451" s="3335"/>
      <c r="R451" s="3335"/>
      <c r="S451" s="3335"/>
      <c r="T451" s="3335"/>
      <c r="U451" s="3335"/>
      <c r="V451" s="3335"/>
      <c r="W451" s="3335"/>
      <c r="X451" s="3335"/>
      <c r="Y451" s="3335"/>
      <c r="Z451" s="3335"/>
      <c r="AA451" s="3335"/>
      <c r="AB451" s="3335"/>
      <c r="AC451" s="3335"/>
      <c r="AD451" s="3335"/>
      <c r="AE451" s="3335"/>
      <c r="AF451" s="3335"/>
      <c r="AG451" s="3335"/>
      <c r="AH451" s="3335"/>
      <c r="AI451" s="666"/>
      <c r="AJ451" s="3335"/>
      <c r="AK451" s="1317">
        <f t="shared" si="155"/>
        <v>0</v>
      </c>
      <c r="AL451" s="3337"/>
    </row>
    <row r="452" spans="1:38" s="2551" customFormat="1" ht="60" x14ac:dyDescent="0.25">
      <c r="A452" s="2551">
        <v>1</v>
      </c>
      <c r="B452" s="461" t="s">
        <v>509</v>
      </c>
      <c r="C452" s="1036"/>
      <c r="D452" s="276"/>
      <c r="E452" s="692">
        <v>3100</v>
      </c>
      <c r="F452" s="692">
        <f>E452/12*$B$4</f>
        <v>2583.333333333333</v>
      </c>
      <c r="G452" s="666">
        <v>3289</v>
      </c>
      <c r="H452" s="666">
        <f t="shared" si="168"/>
        <v>127.31612903225809</v>
      </c>
      <c r="I452" s="2561"/>
      <c r="J452" s="2561"/>
      <c r="K452" s="3332"/>
      <c r="L452" s="3333"/>
      <c r="M452" s="3333"/>
      <c r="N452" s="3333"/>
      <c r="O452" s="3334"/>
      <c r="P452" s="3333"/>
      <c r="Q452" s="3335"/>
      <c r="R452" s="3335"/>
      <c r="S452" s="3335"/>
      <c r="T452" s="3335"/>
      <c r="U452" s="3335"/>
      <c r="V452" s="3335"/>
      <c r="W452" s="3335"/>
      <c r="X452" s="3335"/>
      <c r="Y452" s="3335"/>
      <c r="Z452" s="3335"/>
      <c r="AA452" s="3335"/>
      <c r="AB452" s="3335"/>
      <c r="AC452" s="3335"/>
      <c r="AD452" s="3335"/>
      <c r="AE452" s="3335"/>
      <c r="AF452" s="3335"/>
      <c r="AG452" s="3335"/>
      <c r="AH452" s="3335"/>
      <c r="AI452" s="666"/>
      <c r="AJ452" s="3335"/>
      <c r="AK452" s="1317">
        <f t="shared" si="155"/>
        <v>0</v>
      </c>
      <c r="AL452" s="3337"/>
    </row>
    <row r="453" spans="1:38" s="2551" customFormat="1" ht="75" x14ac:dyDescent="0.25">
      <c r="A453" s="2551">
        <v>1</v>
      </c>
      <c r="B453" s="461" t="s">
        <v>510</v>
      </c>
      <c r="C453" s="1036"/>
      <c r="D453" s="276"/>
      <c r="E453" s="692">
        <v>3420</v>
      </c>
      <c r="F453" s="692">
        <f>E453/12*$B$4</f>
        <v>2850</v>
      </c>
      <c r="G453" s="666">
        <v>2920</v>
      </c>
      <c r="H453" s="666">
        <f t="shared" si="168"/>
        <v>102.45614035087721</v>
      </c>
      <c r="I453" s="2561"/>
      <c r="J453" s="2561"/>
      <c r="K453" s="3332"/>
      <c r="L453" s="3333"/>
      <c r="M453" s="3333"/>
      <c r="N453" s="3333"/>
      <c r="O453" s="3334"/>
      <c r="P453" s="3333"/>
      <c r="Q453" s="3335"/>
      <c r="R453" s="3335"/>
      <c r="S453" s="3335"/>
      <c r="T453" s="3335"/>
      <c r="U453" s="3335"/>
      <c r="V453" s="3335"/>
      <c r="W453" s="3335"/>
      <c r="X453" s="3335"/>
      <c r="Y453" s="3335"/>
      <c r="Z453" s="3335"/>
      <c r="AA453" s="3335"/>
      <c r="AB453" s="3335"/>
      <c r="AC453" s="3335"/>
      <c r="AD453" s="3335"/>
      <c r="AE453" s="3335"/>
      <c r="AF453" s="3335"/>
      <c r="AG453" s="3335"/>
      <c r="AH453" s="3335"/>
      <c r="AI453" s="666"/>
      <c r="AJ453" s="3335"/>
      <c r="AK453" s="1317">
        <f t="shared" si="155"/>
        <v>0</v>
      </c>
      <c r="AL453" s="3337"/>
    </row>
    <row r="454" spans="1:38" s="2551" customFormat="1" ht="45" x14ac:dyDescent="0.25">
      <c r="A454" s="2551">
        <v>1</v>
      </c>
      <c r="B454" s="460" t="s">
        <v>511</v>
      </c>
      <c r="C454" s="1036"/>
      <c r="D454" s="276"/>
      <c r="E454" s="692">
        <v>14399</v>
      </c>
      <c r="F454" s="692">
        <f>E454/12*$B$4</f>
        <v>11999.166666666668</v>
      </c>
      <c r="G454" s="666">
        <v>12713</v>
      </c>
      <c r="H454" s="666">
        <f t="shared" si="168"/>
        <v>105.94902423779429</v>
      </c>
      <c r="I454" s="2561"/>
      <c r="J454" s="2561"/>
      <c r="K454" s="3332"/>
      <c r="L454" s="3333"/>
      <c r="M454" s="3333"/>
      <c r="N454" s="3333"/>
      <c r="O454" s="3334"/>
      <c r="P454" s="3333"/>
      <c r="Q454" s="3335"/>
      <c r="R454" s="3335"/>
      <c r="S454" s="3335"/>
      <c r="T454" s="3335"/>
      <c r="U454" s="3335"/>
      <c r="V454" s="3335"/>
      <c r="W454" s="3335"/>
      <c r="X454" s="3335"/>
      <c r="Y454" s="3335"/>
      <c r="Z454" s="3335"/>
      <c r="AA454" s="3335"/>
      <c r="AB454" s="3335"/>
      <c r="AC454" s="3335"/>
      <c r="AD454" s="3335"/>
      <c r="AE454" s="3335"/>
      <c r="AF454" s="3335"/>
      <c r="AG454" s="3335"/>
      <c r="AH454" s="3335"/>
      <c r="AI454" s="666"/>
      <c r="AJ454" s="3335"/>
      <c r="AK454" s="1317">
        <f t="shared" si="155"/>
        <v>0</v>
      </c>
      <c r="AL454" s="3337"/>
    </row>
    <row r="455" spans="1:38" s="2551" customFormat="1" ht="105" x14ac:dyDescent="0.25">
      <c r="B455" s="460" t="s">
        <v>512</v>
      </c>
      <c r="C455" s="1036"/>
      <c r="D455" s="276"/>
      <c r="E455" s="692">
        <v>2193</v>
      </c>
      <c r="F455" s="692">
        <f t="shared" ref="F455" si="169">E455/12*$B$4</f>
        <v>1827.5</v>
      </c>
      <c r="G455" s="666">
        <v>2193</v>
      </c>
      <c r="H455" s="666">
        <f t="shared" si="168"/>
        <v>120</v>
      </c>
      <c r="I455" s="2561"/>
      <c r="J455" s="2561"/>
      <c r="K455" s="3332"/>
      <c r="L455" s="3333"/>
      <c r="M455" s="3333"/>
      <c r="N455" s="3333"/>
      <c r="O455" s="3334"/>
      <c r="P455" s="3333"/>
      <c r="Q455" s="3335"/>
      <c r="R455" s="3335"/>
      <c r="S455" s="3335"/>
      <c r="T455" s="3335"/>
      <c r="U455" s="3335"/>
      <c r="V455" s="3335"/>
      <c r="W455" s="3335"/>
      <c r="X455" s="3335"/>
      <c r="Y455" s="3335"/>
      <c r="Z455" s="3335"/>
      <c r="AA455" s="3335"/>
      <c r="AB455" s="3335"/>
      <c r="AC455" s="3335"/>
      <c r="AD455" s="3335"/>
      <c r="AE455" s="3335"/>
      <c r="AF455" s="3335"/>
      <c r="AG455" s="3335"/>
      <c r="AH455" s="3335"/>
      <c r="AI455" s="666"/>
      <c r="AJ455" s="3335"/>
      <c r="AK455" s="1317">
        <f t="shared" si="155"/>
        <v>0</v>
      </c>
      <c r="AL455" s="3337"/>
    </row>
    <row r="456" spans="1:38" s="2551" customFormat="1" ht="57.75" x14ac:dyDescent="0.25">
      <c r="A456" s="2551">
        <v>1</v>
      </c>
      <c r="B456" s="2522" t="s">
        <v>330</v>
      </c>
      <c r="C456" s="1036"/>
      <c r="D456" s="276"/>
      <c r="E456" s="3330">
        <f>E457+E458</f>
        <v>45180.851063829788</v>
      </c>
      <c r="F456" s="3331">
        <f>F457+F458</f>
        <v>37650.709219858159</v>
      </c>
      <c r="G456" s="3331">
        <f>G457+G458</f>
        <v>36342.471276595745</v>
      </c>
      <c r="H456" s="3331">
        <f t="shared" si="168"/>
        <v>96.525329879915219</v>
      </c>
      <c r="I456" s="2561"/>
      <c r="J456" s="2561"/>
      <c r="K456" s="3332"/>
      <c r="L456" s="3333"/>
      <c r="M456" s="3333"/>
      <c r="N456" s="3333"/>
      <c r="O456" s="3334"/>
      <c r="P456" s="3333"/>
      <c r="Q456" s="3335"/>
      <c r="R456" s="3335"/>
      <c r="S456" s="3335"/>
      <c r="T456" s="3335"/>
      <c r="U456" s="3335"/>
      <c r="V456" s="3335"/>
      <c r="W456" s="3335"/>
      <c r="X456" s="3335"/>
      <c r="Y456" s="3335"/>
      <c r="Z456" s="3335"/>
      <c r="AA456" s="3335"/>
      <c r="AB456" s="3335"/>
      <c r="AC456" s="3335"/>
      <c r="AD456" s="3335"/>
      <c r="AE456" s="3335"/>
      <c r="AF456" s="3335"/>
      <c r="AG456" s="3335"/>
      <c r="AH456" s="3335"/>
      <c r="AI456" s="3331"/>
      <c r="AJ456" s="3335"/>
      <c r="AK456" s="1317">
        <f t="shared" si="155"/>
        <v>0</v>
      </c>
      <c r="AL456" s="3337"/>
    </row>
    <row r="457" spans="1:38" s="2551" customFormat="1" x14ac:dyDescent="0.25">
      <c r="A457" s="2551">
        <v>1</v>
      </c>
      <c r="B457" s="2522" t="s">
        <v>343</v>
      </c>
      <c r="C457" s="1036"/>
      <c r="D457" s="276"/>
      <c r="E457" s="3338">
        <v>40000</v>
      </c>
      <c r="F457" s="692">
        <f>(E457/12*$B$4)</f>
        <v>33333.333333333336</v>
      </c>
      <c r="G457" s="666">
        <v>31904</v>
      </c>
      <c r="H457" s="666">
        <f t="shared" si="168"/>
        <v>95.712000000000003</v>
      </c>
      <c r="I457" s="2561"/>
      <c r="J457" s="2561"/>
      <c r="K457" s="3332"/>
      <c r="L457" s="3333"/>
      <c r="M457" s="3333"/>
      <c r="N457" s="3333"/>
      <c r="O457" s="3334"/>
      <c r="P457" s="3333"/>
      <c r="Q457" s="3335"/>
      <c r="R457" s="3335"/>
      <c r="S457" s="3335"/>
      <c r="T457" s="3335"/>
      <c r="U457" s="3335"/>
      <c r="V457" s="3335"/>
      <c r="W457" s="3335"/>
      <c r="X457" s="3335"/>
      <c r="Y457" s="3335"/>
      <c r="Z457" s="3335"/>
      <c r="AA457" s="3335"/>
      <c r="AB457" s="3335"/>
      <c r="AC457" s="3335"/>
      <c r="AD457" s="3335"/>
      <c r="AE457" s="3335"/>
      <c r="AF457" s="3335"/>
      <c r="AG457" s="3335"/>
      <c r="AH457" s="3335"/>
      <c r="AI457" s="666"/>
      <c r="AJ457" s="3335"/>
      <c r="AK457" s="1317">
        <f t="shared" si="155"/>
        <v>0</v>
      </c>
      <c r="AL457" s="3337"/>
    </row>
    <row r="458" spans="1:38" s="2551" customFormat="1" x14ac:dyDescent="0.25">
      <c r="A458" s="2551">
        <v>1</v>
      </c>
      <c r="B458" s="461" t="s">
        <v>344</v>
      </c>
      <c r="C458" s="1036"/>
      <c r="D458" s="276"/>
      <c r="E458" s="3338">
        <f>E459/9.4</f>
        <v>5180.8510638297867</v>
      </c>
      <c r="F458" s="692">
        <f>F459/9.4</f>
        <v>4317.3758865248228</v>
      </c>
      <c r="G458" s="666">
        <f>G459/9.4</f>
        <v>4438.4712765957456</v>
      </c>
      <c r="H458" s="666">
        <f t="shared" si="168"/>
        <v>102.80483778234088</v>
      </c>
      <c r="I458" s="2561"/>
      <c r="J458" s="2561"/>
      <c r="K458" s="3332"/>
      <c r="L458" s="3333"/>
      <c r="M458" s="3333"/>
      <c r="N458" s="3333"/>
      <c r="O458" s="3334"/>
      <c r="P458" s="3333"/>
      <c r="Q458" s="3335"/>
      <c r="R458" s="3335"/>
      <c r="S458" s="3335"/>
      <c r="T458" s="3335"/>
      <c r="U458" s="3335"/>
      <c r="V458" s="3335"/>
      <c r="W458" s="3335"/>
      <c r="X458" s="3335"/>
      <c r="Y458" s="3335"/>
      <c r="Z458" s="3335"/>
      <c r="AA458" s="3335"/>
      <c r="AB458" s="3335"/>
      <c r="AC458" s="3335"/>
      <c r="AD458" s="3335"/>
      <c r="AE458" s="3335"/>
      <c r="AF458" s="3335"/>
      <c r="AG458" s="3335"/>
      <c r="AH458" s="3335"/>
      <c r="AI458" s="666"/>
      <c r="AJ458" s="3335"/>
      <c r="AK458" s="1317">
        <f t="shared" si="155"/>
        <v>0</v>
      </c>
      <c r="AL458" s="3337"/>
    </row>
    <row r="459" spans="1:38" s="2551" customFormat="1" x14ac:dyDescent="0.25">
      <c r="A459" s="2551">
        <v>1</v>
      </c>
      <c r="B459" s="3339" t="s">
        <v>345</v>
      </c>
      <c r="C459" s="1036"/>
      <c r="D459" s="276"/>
      <c r="E459" s="3338">
        <v>48700</v>
      </c>
      <c r="F459" s="692">
        <f>(E459/12*$B$4)</f>
        <v>40583.333333333336</v>
      </c>
      <c r="G459" s="666">
        <v>41721.630000000012</v>
      </c>
      <c r="H459" s="666">
        <f t="shared" si="168"/>
        <v>102.80483778234088</v>
      </c>
      <c r="I459" s="2561"/>
      <c r="J459" s="2561"/>
      <c r="K459" s="3332"/>
      <c r="L459" s="3333"/>
      <c r="M459" s="3333"/>
      <c r="N459" s="3333"/>
      <c r="O459" s="3334"/>
      <c r="P459" s="3333"/>
      <c r="Q459" s="3335"/>
      <c r="R459" s="3335"/>
      <c r="S459" s="3335"/>
      <c r="T459" s="3335"/>
      <c r="U459" s="3335"/>
      <c r="V459" s="3335"/>
      <c r="W459" s="3335"/>
      <c r="X459" s="3335"/>
      <c r="Y459" s="3335"/>
      <c r="Z459" s="3335"/>
      <c r="AA459" s="3335"/>
      <c r="AB459" s="3335"/>
      <c r="AC459" s="3335"/>
      <c r="AD459" s="3335"/>
      <c r="AE459" s="3335"/>
      <c r="AF459" s="3335"/>
      <c r="AG459" s="3335"/>
      <c r="AH459" s="3335"/>
      <c r="AI459" s="666"/>
      <c r="AJ459" s="3335"/>
      <c r="AK459" s="1317">
        <f t="shared" si="155"/>
        <v>0</v>
      </c>
      <c r="AL459" s="3337"/>
    </row>
    <row r="460" spans="1:38" s="2551" customFormat="1" ht="43.5" x14ac:dyDescent="0.25">
      <c r="A460" s="2551">
        <v>1</v>
      </c>
      <c r="B460" s="2522" t="s">
        <v>321</v>
      </c>
      <c r="C460" s="1036"/>
      <c r="D460" s="276"/>
      <c r="E460" s="3338"/>
      <c r="F460" s="692"/>
      <c r="G460" s="666"/>
      <c r="H460" s="666"/>
      <c r="I460" s="2561"/>
      <c r="J460" s="2561"/>
      <c r="K460" s="3332"/>
      <c r="L460" s="3333"/>
      <c r="M460" s="3333"/>
      <c r="N460" s="3333"/>
      <c r="O460" s="3334"/>
      <c r="P460" s="3333"/>
      <c r="Q460" s="3335"/>
      <c r="R460" s="3335"/>
      <c r="S460" s="3335"/>
      <c r="T460" s="3335"/>
      <c r="U460" s="3335"/>
      <c r="V460" s="3335"/>
      <c r="W460" s="3335"/>
      <c r="X460" s="3335"/>
      <c r="Y460" s="3335"/>
      <c r="Z460" s="3335"/>
      <c r="AA460" s="3335"/>
      <c r="AB460" s="3335"/>
      <c r="AC460" s="3335"/>
      <c r="AD460" s="3335"/>
      <c r="AE460" s="3335"/>
      <c r="AF460" s="3335"/>
      <c r="AG460" s="3335"/>
      <c r="AH460" s="3335"/>
      <c r="AI460" s="666"/>
      <c r="AJ460" s="3335"/>
      <c r="AK460" s="1317">
        <f t="shared" si="155"/>
        <v>0</v>
      </c>
      <c r="AL460" s="3337"/>
    </row>
    <row r="461" spans="1:38" s="2551" customFormat="1" ht="30" x14ac:dyDescent="0.25">
      <c r="A461" s="2551">
        <v>1</v>
      </c>
      <c r="B461" s="273" t="s">
        <v>197</v>
      </c>
      <c r="C461" s="1036"/>
      <c r="D461" s="276"/>
      <c r="E461" s="3338"/>
      <c r="F461" s="692"/>
      <c r="G461" s="666"/>
      <c r="H461" s="666"/>
      <c r="I461" s="2561"/>
      <c r="J461" s="2561"/>
      <c r="K461" s="3332"/>
      <c r="L461" s="3333"/>
      <c r="M461" s="3333"/>
      <c r="N461" s="3333"/>
      <c r="O461" s="3334"/>
      <c r="P461" s="3333"/>
      <c r="Q461" s="3335"/>
      <c r="R461" s="3335"/>
      <c r="S461" s="3335"/>
      <c r="T461" s="3335"/>
      <c r="U461" s="3335"/>
      <c r="V461" s="3335"/>
      <c r="W461" s="3335"/>
      <c r="X461" s="3335"/>
      <c r="Y461" s="3335"/>
      <c r="Z461" s="3335"/>
      <c r="AA461" s="3335"/>
      <c r="AB461" s="3335"/>
      <c r="AC461" s="3335"/>
      <c r="AD461" s="3335"/>
      <c r="AE461" s="3335"/>
      <c r="AF461" s="3335"/>
      <c r="AG461" s="3335"/>
      <c r="AH461" s="3335"/>
      <c r="AI461" s="666"/>
      <c r="AJ461" s="3335"/>
      <c r="AK461" s="1317">
        <f t="shared" si="155"/>
        <v>0</v>
      </c>
      <c r="AL461" s="3337"/>
    </row>
    <row r="462" spans="1:38" s="2551" customFormat="1" ht="72" x14ac:dyDescent="0.25">
      <c r="A462" s="2551">
        <v>1</v>
      </c>
      <c r="B462" s="2522" t="s">
        <v>322</v>
      </c>
      <c r="C462" s="1036"/>
      <c r="D462" s="276"/>
      <c r="E462" s="3338"/>
      <c r="F462" s="692">
        <f>(E462/12*$B$4)</f>
        <v>0</v>
      </c>
      <c r="G462" s="692"/>
      <c r="H462" s="666"/>
      <c r="I462" s="2561"/>
      <c r="J462" s="2561"/>
      <c r="K462" s="3332"/>
      <c r="L462" s="3333"/>
      <c r="M462" s="3333"/>
      <c r="N462" s="3333"/>
      <c r="O462" s="3334"/>
      <c r="P462" s="3333"/>
      <c r="Q462" s="3335"/>
      <c r="R462" s="3335"/>
      <c r="S462" s="3335"/>
      <c r="T462" s="3335"/>
      <c r="U462" s="3335"/>
      <c r="V462" s="3335"/>
      <c r="W462" s="3335"/>
      <c r="X462" s="3335"/>
      <c r="Y462" s="3335"/>
      <c r="Z462" s="3335"/>
      <c r="AA462" s="3335"/>
      <c r="AB462" s="3335">
        <f>AH462-AG462-AD462</f>
        <v>0</v>
      </c>
      <c r="AC462" s="3335"/>
      <c r="AD462" s="3335"/>
      <c r="AE462" s="3335"/>
      <c r="AF462" s="3335"/>
      <c r="AG462" s="3335"/>
      <c r="AH462" s="3335"/>
      <c r="AI462" s="692"/>
      <c r="AJ462" s="3335"/>
      <c r="AK462" s="1317">
        <f t="shared" si="155"/>
        <v>0</v>
      </c>
      <c r="AL462" s="3337"/>
    </row>
    <row r="463" spans="1:38" x14ac:dyDescent="0.25">
      <c r="A463" s="224">
        <v>1</v>
      </c>
      <c r="B463" s="1365" t="s">
        <v>134</v>
      </c>
      <c r="C463" s="1366"/>
      <c r="D463" s="2526"/>
      <c r="E463" s="388">
        <f>SUM(E464:E511)</f>
        <v>630411</v>
      </c>
      <c r="F463" s="433">
        <f>SUM(F464:F511)</f>
        <v>525342.5</v>
      </c>
      <c r="G463" s="433">
        <f>SUM(G464:G512)</f>
        <v>511922</v>
      </c>
      <c r="H463" s="433">
        <f>G463/F463*100</f>
        <v>97.445380870574922</v>
      </c>
      <c r="I463" s="340"/>
      <c r="J463" s="340"/>
      <c r="K463" s="1363"/>
      <c r="L463" s="1362"/>
      <c r="M463" s="1362"/>
      <c r="N463" s="1362"/>
      <c r="O463" s="1611"/>
      <c r="P463" s="1362"/>
      <c r="Q463" s="505">
        <v>225503.16619999998</v>
      </c>
      <c r="R463" s="505">
        <v>225503.16619999998</v>
      </c>
      <c r="S463" s="505">
        <v>227973.46139649671</v>
      </c>
      <c r="T463" s="505">
        <v>227973.46139649671</v>
      </c>
      <c r="U463" s="505">
        <v>227973.46139649671</v>
      </c>
      <c r="V463" s="505">
        <v>227973.46139649671</v>
      </c>
      <c r="W463" s="505">
        <v>227973.46139649671</v>
      </c>
      <c r="X463" s="505">
        <v>229751.58740649669</v>
      </c>
      <c r="Y463" s="505">
        <v>231898.298946497</v>
      </c>
      <c r="Z463" s="505">
        <v>231898.298946497</v>
      </c>
      <c r="AA463" s="501">
        <f>Q463/12*$B$4+(R463-Q463)/11*9+(S463-R463)/10*8+(T463-S463)/9*7+(U463-T463)/8*6+(V463-U463)/7*5+(W463-V463)/6*4+(X463-W463)/5*3+(Y463-X463)/4*2+(Z463-Y463)/3*1</f>
        <v>192035.77269986417</v>
      </c>
      <c r="AB463" s="505">
        <f>AH463-AG463-AD463</f>
        <v>184421.79484000008</v>
      </c>
      <c r="AC463" s="968">
        <f>SUM(AC464:AC511)</f>
        <v>0</v>
      </c>
      <c r="AD463" s="505">
        <v>459.75213999999994</v>
      </c>
      <c r="AE463" s="505">
        <f>AB463-AA463</f>
        <v>-7613.9778598640987</v>
      </c>
      <c r="AF463" s="505"/>
      <c r="AG463" s="505">
        <v>-0.59602999999999995</v>
      </c>
      <c r="AH463" s="505">
        <v>184880.95095000009</v>
      </c>
      <c r="AI463" s="1122"/>
      <c r="AJ463" s="501"/>
      <c r="AK463" s="1317">
        <f t="shared" si="155"/>
        <v>0</v>
      </c>
      <c r="AL463" s="1332"/>
    </row>
    <row r="464" spans="1:38" ht="45" x14ac:dyDescent="0.25">
      <c r="A464" s="224">
        <v>1</v>
      </c>
      <c r="B464" s="350" t="s">
        <v>117</v>
      </c>
      <c r="C464" s="599"/>
      <c r="D464" s="1368"/>
      <c r="E464" s="364">
        <v>181730</v>
      </c>
      <c r="F464" s="210">
        <f t="shared" ref="F464:F511" si="170">(E464/12*$B$4)</f>
        <v>151441.66666666666</v>
      </c>
      <c r="G464" s="210">
        <v>150848</v>
      </c>
      <c r="H464" s="210">
        <f>G464/F464*100</f>
        <v>99.607989875089416</v>
      </c>
      <c r="I464" s="340"/>
      <c r="J464" s="340"/>
      <c r="K464" s="1363"/>
      <c r="L464" s="1362"/>
      <c r="M464" s="1362"/>
      <c r="N464" s="1362"/>
      <c r="O464" s="1611"/>
      <c r="P464" s="1362"/>
      <c r="Q464" s="505"/>
      <c r="R464" s="505"/>
      <c r="S464" s="505"/>
      <c r="T464" s="505"/>
      <c r="U464" s="505"/>
      <c r="V464" s="505"/>
      <c r="W464" s="505"/>
      <c r="X464" s="505"/>
      <c r="Y464" s="505"/>
      <c r="Z464" s="505"/>
      <c r="AA464" s="501"/>
      <c r="AB464" s="505">
        <f>AH464-AG464-AD464</f>
        <v>0</v>
      </c>
      <c r="AC464" s="968"/>
      <c r="AD464" s="505"/>
      <c r="AE464" s="505"/>
      <c r="AF464" s="505"/>
      <c r="AG464" s="505"/>
      <c r="AH464" s="505"/>
      <c r="AI464" s="1158"/>
      <c r="AJ464" s="501"/>
      <c r="AK464" s="1317">
        <f t="shared" si="155"/>
        <v>0</v>
      </c>
      <c r="AL464" s="1332"/>
    </row>
    <row r="465" spans="1:38" s="2527" customFormat="1" ht="45" x14ac:dyDescent="0.25">
      <c r="B465" s="350" t="s">
        <v>353</v>
      </c>
      <c r="C465" s="599"/>
      <c r="D465" s="1368"/>
      <c r="E465" s="364"/>
      <c r="F465" s="210"/>
      <c r="G465" s="210">
        <v>200</v>
      </c>
      <c r="H465" s="210"/>
      <c r="I465" s="340"/>
      <c r="J465" s="340"/>
      <c r="K465" s="1363"/>
      <c r="L465" s="1362"/>
      <c r="M465" s="1362"/>
      <c r="N465" s="1362"/>
      <c r="O465" s="1611"/>
      <c r="P465" s="1362"/>
      <c r="Q465" s="505"/>
      <c r="R465" s="505"/>
      <c r="S465" s="505"/>
      <c r="T465" s="505"/>
      <c r="U465" s="505"/>
      <c r="V465" s="505"/>
      <c r="W465" s="505"/>
      <c r="X465" s="505"/>
      <c r="Y465" s="505"/>
      <c r="Z465" s="505"/>
      <c r="AA465" s="501"/>
      <c r="AB465" s="505"/>
      <c r="AC465" s="968"/>
      <c r="AD465" s="505"/>
      <c r="AE465" s="505"/>
      <c r="AF465" s="505"/>
      <c r="AG465" s="505"/>
      <c r="AH465" s="505"/>
      <c r="AI465" s="1158"/>
      <c r="AJ465" s="501"/>
      <c r="AK465" s="1317">
        <f t="shared" si="155"/>
        <v>0</v>
      </c>
      <c r="AL465" s="1332"/>
    </row>
    <row r="466" spans="1:38" ht="30" x14ac:dyDescent="0.25">
      <c r="B466" s="350" t="s">
        <v>118</v>
      </c>
      <c r="C466" s="599"/>
      <c r="D466" s="1368"/>
      <c r="E466" s="364">
        <v>9900</v>
      </c>
      <c r="F466" s="210">
        <f t="shared" si="170"/>
        <v>8250</v>
      </c>
      <c r="G466" s="210">
        <v>8677</v>
      </c>
      <c r="H466" s="210">
        <f>G466/F466*100</f>
        <v>105.17575757575757</v>
      </c>
      <c r="I466" s="340"/>
      <c r="J466" s="340"/>
      <c r="K466" s="1363"/>
      <c r="L466" s="1362"/>
      <c r="M466" s="1362"/>
      <c r="N466" s="1362"/>
      <c r="O466" s="1611"/>
      <c r="P466" s="1362"/>
      <c r="Q466" s="505"/>
      <c r="R466" s="505"/>
      <c r="S466" s="505"/>
      <c r="T466" s="505"/>
      <c r="U466" s="505"/>
      <c r="V466" s="505"/>
      <c r="W466" s="505"/>
      <c r="X466" s="505"/>
      <c r="Y466" s="505"/>
      <c r="Z466" s="505"/>
      <c r="AA466" s="501"/>
      <c r="AB466" s="505"/>
      <c r="AC466" s="968"/>
      <c r="AD466" s="505"/>
      <c r="AE466" s="505"/>
      <c r="AF466" s="505"/>
      <c r="AG466" s="505"/>
      <c r="AH466" s="505"/>
      <c r="AI466" s="1158"/>
      <c r="AJ466" s="501"/>
      <c r="AK466" s="1317">
        <f t="shared" si="155"/>
        <v>0</v>
      </c>
      <c r="AL466" s="1332"/>
    </row>
    <row r="467" spans="1:38" s="2527" customFormat="1" ht="45" x14ac:dyDescent="0.25">
      <c r="B467" s="350" t="s">
        <v>354</v>
      </c>
      <c r="C467" s="599"/>
      <c r="D467" s="1368"/>
      <c r="E467" s="364"/>
      <c r="F467" s="210"/>
      <c r="G467" s="210">
        <v>31</v>
      </c>
      <c r="H467" s="210"/>
      <c r="I467" s="340"/>
      <c r="J467" s="340"/>
      <c r="K467" s="1363"/>
      <c r="L467" s="1362"/>
      <c r="M467" s="1362"/>
      <c r="N467" s="1362"/>
      <c r="O467" s="1611"/>
      <c r="P467" s="1362"/>
      <c r="Q467" s="505"/>
      <c r="R467" s="505"/>
      <c r="S467" s="505"/>
      <c r="T467" s="505"/>
      <c r="U467" s="505"/>
      <c r="V467" s="505"/>
      <c r="W467" s="505"/>
      <c r="X467" s="505"/>
      <c r="Y467" s="505"/>
      <c r="Z467" s="505"/>
      <c r="AA467" s="501"/>
      <c r="AB467" s="505"/>
      <c r="AC467" s="968"/>
      <c r="AD467" s="505"/>
      <c r="AE467" s="505"/>
      <c r="AF467" s="505"/>
      <c r="AG467" s="505"/>
      <c r="AH467" s="505"/>
      <c r="AI467" s="1158"/>
      <c r="AJ467" s="501"/>
      <c r="AK467" s="1317">
        <f t="shared" si="155"/>
        <v>0</v>
      </c>
      <c r="AL467" s="1332"/>
    </row>
    <row r="468" spans="1:38" x14ac:dyDescent="0.25">
      <c r="A468" s="224">
        <v>1</v>
      </c>
      <c r="B468" s="350" t="s">
        <v>92</v>
      </c>
      <c r="C468" s="599"/>
      <c r="D468" s="1368"/>
      <c r="E468" s="364">
        <v>250</v>
      </c>
      <c r="F468" s="210">
        <f t="shared" si="170"/>
        <v>208.33333333333331</v>
      </c>
      <c r="G468" s="210">
        <v>157</v>
      </c>
      <c r="H468" s="210">
        <f>G468/F468*100</f>
        <v>75.36</v>
      </c>
      <c r="I468" s="340"/>
      <c r="J468" s="340"/>
      <c r="K468" s="1363"/>
      <c r="L468" s="1362"/>
      <c r="M468" s="1362"/>
      <c r="N468" s="1362"/>
      <c r="O468" s="1611"/>
      <c r="P468" s="1362"/>
      <c r="Q468" s="505"/>
      <c r="R468" s="505"/>
      <c r="S468" s="505"/>
      <c r="T468" s="505"/>
      <c r="U468" s="505"/>
      <c r="V468" s="505"/>
      <c r="W468" s="505"/>
      <c r="X468" s="505"/>
      <c r="Y468" s="505"/>
      <c r="Z468" s="505"/>
      <c r="AA468" s="501"/>
      <c r="AB468" s="505"/>
      <c r="AC468" s="1371"/>
      <c r="AD468" s="505"/>
      <c r="AE468" s="505"/>
      <c r="AF468" s="505"/>
      <c r="AG468" s="505"/>
      <c r="AH468" s="505"/>
      <c r="AI468" s="1158"/>
      <c r="AJ468" s="501"/>
      <c r="AK468" s="1317">
        <f t="shared" si="155"/>
        <v>0</v>
      </c>
      <c r="AL468" s="1332"/>
    </row>
    <row r="469" spans="1:38" x14ac:dyDescent="0.25">
      <c r="B469" s="350" t="s">
        <v>254</v>
      </c>
      <c r="C469" s="599"/>
      <c r="D469" s="1368"/>
      <c r="E469" s="364">
        <v>3203</v>
      </c>
      <c r="F469" s="210">
        <f t="shared" si="170"/>
        <v>2669.166666666667</v>
      </c>
      <c r="G469" s="210">
        <v>2464</v>
      </c>
      <c r="H469" s="210">
        <f>G469/F469*100</f>
        <v>92.313456134873547</v>
      </c>
      <c r="I469" s="340"/>
      <c r="J469" s="340"/>
      <c r="K469" s="1363"/>
      <c r="L469" s="1362"/>
      <c r="M469" s="1362"/>
      <c r="N469" s="1362"/>
      <c r="O469" s="1611"/>
      <c r="P469" s="1362"/>
      <c r="Q469" s="505"/>
      <c r="R469" s="505"/>
      <c r="S469" s="505"/>
      <c r="T469" s="505"/>
      <c r="U469" s="505"/>
      <c r="V469" s="505"/>
      <c r="W469" s="505"/>
      <c r="X469" s="505"/>
      <c r="Y469" s="505"/>
      <c r="Z469" s="505"/>
      <c r="AA469" s="501"/>
      <c r="AB469" s="505"/>
      <c r="AC469" s="1371"/>
      <c r="AD469" s="505"/>
      <c r="AE469" s="505"/>
      <c r="AF469" s="505"/>
      <c r="AG469" s="505"/>
      <c r="AH469" s="505"/>
      <c r="AI469" s="1158"/>
      <c r="AJ469" s="501"/>
      <c r="AK469" s="1317">
        <f t="shared" si="155"/>
        <v>0</v>
      </c>
      <c r="AL469" s="1332"/>
    </row>
    <row r="470" spans="1:38" ht="30" x14ac:dyDescent="0.25">
      <c r="B470" s="276" t="s">
        <v>458</v>
      </c>
      <c r="C470" s="599"/>
      <c r="D470" s="1368"/>
      <c r="E470" s="364">
        <v>2000</v>
      </c>
      <c r="F470" s="210">
        <f t="shared" si="170"/>
        <v>1666.6666666666665</v>
      </c>
      <c r="G470" s="210">
        <v>1635</v>
      </c>
      <c r="H470" s="210">
        <f>G470/F470*100</f>
        <v>98.100000000000009</v>
      </c>
      <c r="I470" s="340"/>
      <c r="J470" s="340"/>
      <c r="K470" s="1363"/>
      <c r="L470" s="1362"/>
      <c r="M470" s="1362"/>
      <c r="N470" s="1362"/>
      <c r="O470" s="1611"/>
      <c r="P470" s="1362"/>
      <c r="Q470" s="505"/>
      <c r="R470" s="505"/>
      <c r="S470" s="505"/>
      <c r="T470" s="505"/>
      <c r="U470" s="505"/>
      <c r="V470" s="505"/>
      <c r="W470" s="505"/>
      <c r="X470" s="505"/>
      <c r="Y470" s="505"/>
      <c r="Z470" s="505"/>
      <c r="AA470" s="501"/>
      <c r="AB470" s="505">
        <f>AH470-AG470-AD470</f>
        <v>0</v>
      </c>
      <c r="AC470" s="1371"/>
      <c r="AD470" s="505"/>
      <c r="AE470" s="505"/>
      <c r="AF470" s="505"/>
      <c r="AG470" s="505"/>
      <c r="AH470" s="505"/>
      <c r="AI470" s="1158"/>
      <c r="AJ470" s="501"/>
      <c r="AK470" s="1317">
        <f t="shared" si="155"/>
        <v>0</v>
      </c>
      <c r="AL470" s="1332"/>
    </row>
    <row r="471" spans="1:38" ht="30" x14ac:dyDescent="0.25">
      <c r="A471" s="224">
        <v>1</v>
      </c>
      <c r="B471" s="276" t="s">
        <v>513</v>
      </c>
      <c r="C471" s="599"/>
      <c r="D471" s="1368"/>
      <c r="E471" s="364">
        <v>1260</v>
      </c>
      <c r="F471" s="210">
        <f t="shared" si="170"/>
        <v>1050</v>
      </c>
      <c r="G471" s="210">
        <v>1066</v>
      </c>
      <c r="H471" s="210">
        <f>G471/F471*100</f>
        <v>101.52380952380953</v>
      </c>
      <c r="I471" s="340"/>
      <c r="J471" s="340"/>
      <c r="K471" s="1363"/>
      <c r="L471" s="1362"/>
      <c r="M471" s="1362"/>
      <c r="N471" s="1362"/>
      <c r="O471" s="1611"/>
      <c r="P471" s="1362"/>
      <c r="Q471" s="505"/>
      <c r="R471" s="505"/>
      <c r="S471" s="505"/>
      <c r="T471" s="505"/>
      <c r="U471" s="505"/>
      <c r="V471" s="505"/>
      <c r="W471" s="505"/>
      <c r="X471" s="505"/>
      <c r="Y471" s="505"/>
      <c r="Z471" s="505"/>
      <c r="AA471" s="501"/>
      <c r="AB471" s="505"/>
      <c r="AC471" s="1371"/>
      <c r="AD471" s="505"/>
      <c r="AE471" s="505"/>
      <c r="AF471" s="505"/>
      <c r="AG471" s="505"/>
      <c r="AH471" s="505"/>
      <c r="AI471" s="1158"/>
      <c r="AJ471" s="501"/>
      <c r="AK471" s="1317">
        <f t="shared" si="155"/>
        <v>0</v>
      </c>
      <c r="AL471" s="1332"/>
    </row>
    <row r="472" spans="1:38" ht="30" x14ac:dyDescent="0.25">
      <c r="A472" s="224">
        <v>1</v>
      </c>
      <c r="B472" s="350" t="s">
        <v>517</v>
      </c>
      <c r="C472" s="599"/>
      <c r="D472" s="1368"/>
      <c r="E472" s="364"/>
      <c r="F472" s="210">
        <f t="shared" si="170"/>
        <v>0</v>
      </c>
      <c r="G472" s="210">
        <v>20</v>
      </c>
      <c r="H472" s="210"/>
      <c r="I472" s="340"/>
      <c r="J472" s="340"/>
      <c r="K472" s="1363"/>
      <c r="L472" s="1362"/>
      <c r="M472" s="1362"/>
      <c r="N472" s="1362"/>
      <c r="O472" s="1611"/>
      <c r="P472" s="1362"/>
      <c r="Q472" s="505"/>
      <c r="R472" s="505"/>
      <c r="S472" s="505"/>
      <c r="T472" s="505"/>
      <c r="U472" s="505"/>
      <c r="V472" s="505"/>
      <c r="W472" s="505"/>
      <c r="X472" s="505"/>
      <c r="Y472" s="505"/>
      <c r="Z472" s="505"/>
      <c r="AA472" s="501"/>
      <c r="AB472" s="505"/>
      <c r="AC472" s="1371"/>
      <c r="AD472" s="505"/>
      <c r="AE472" s="505"/>
      <c r="AF472" s="505"/>
      <c r="AG472" s="505"/>
      <c r="AH472" s="505"/>
      <c r="AI472" s="1158"/>
      <c r="AJ472" s="501"/>
      <c r="AK472" s="1317">
        <f t="shared" si="155"/>
        <v>0</v>
      </c>
      <c r="AL472" s="1332"/>
    </row>
    <row r="473" spans="1:38" ht="45" x14ac:dyDescent="0.25">
      <c r="A473" s="224">
        <v>1</v>
      </c>
      <c r="B473" s="276" t="s">
        <v>199</v>
      </c>
      <c r="C473" s="599"/>
      <c r="D473" s="9"/>
      <c r="E473" s="364">
        <v>39500</v>
      </c>
      <c r="F473" s="210">
        <f t="shared" si="170"/>
        <v>32916.666666666664</v>
      </c>
      <c r="G473" s="210">
        <v>31912</v>
      </c>
      <c r="H473" s="210">
        <f>G473/F473*100</f>
        <v>96.947848101265834</v>
      </c>
      <c r="I473" s="340"/>
      <c r="J473" s="340"/>
      <c r="K473" s="1363"/>
      <c r="L473" s="1362"/>
      <c r="M473" s="1362"/>
      <c r="N473" s="1362"/>
      <c r="O473" s="1611"/>
      <c r="P473" s="1362"/>
      <c r="Q473" s="505"/>
      <c r="R473" s="505"/>
      <c r="S473" s="505"/>
      <c r="T473" s="505"/>
      <c r="U473" s="505"/>
      <c r="V473" s="505"/>
      <c r="W473" s="505"/>
      <c r="X473" s="505"/>
      <c r="Y473" s="505"/>
      <c r="Z473" s="505"/>
      <c r="AA473" s="501"/>
      <c r="AB473" s="505">
        <f>AH473-AG473-AD473</f>
        <v>0</v>
      </c>
      <c r="AC473" s="968"/>
      <c r="AD473" s="505"/>
      <c r="AE473" s="505"/>
      <c r="AF473" s="505"/>
      <c r="AG473" s="505"/>
      <c r="AH473" s="505"/>
      <c r="AI473" s="1158"/>
      <c r="AJ473" s="501"/>
      <c r="AK473" s="1317">
        <f t="shared" si="155"/>
        <v>0</v>
      </c>
      <c r="AL473" s="1332"/>
    </row>
    <row r="474" spans="1:38" s="2527" customFormat="1" ht="45" x14ac:dyDescent="0.25">
      <c r="B474" s="276" t="s">
        <v>355</v>
      </c>
      <c r="C474" s="599"/>
      <c r="D474" s="9"/>
      <c r="E474" s="364"/>
      <c r="F474" s="210"/>
      <c r="G474" s="210">
        <v>128</v>
      </c>
      <c r="H474" s="210"/>
      <c r="I474" s="340"/>
      <c r="J474" s="340"/>
      <c r="K474" s="1363"/>
      <c r="L474" s="1362"/>
      <c r="M474" s="1362"/>
      <c r="N474" s="1362"/>
      <c r="O474" s="1611"/>
      <c r="P474" s="1362"/>
      <c r="Q474" s="505"/>
      <c r="R474" s="505"/>
      <c r="S474" s="505"/>
      <c r="T474" s="505"/>
      <c r="U474" s="505"/>
      <c r="V474" s="505"/>
      <c r="W474" s="505"/>
      <c r="X474" s="505"/>
      <c r="Y474" s="505"/>
      <c r="Z474" s="505"/>
      <c r="AA474" s="501"/>
      <c r="AB474" s="505"/>
      <c r="AC474" s="968"/>
      <c r="AD474" s="505"/>
      <c r="AE474" s="505"/>
      <c r="AF474" s="505"/>
      <c r="AG474" s="505"/>
      <c r="AH474" s="505"/>
      <c r="AI474" s="1158"/>
      <c r="AJ474" s="501"/>
      <c r="AK474" s="1317">
        <f t="shared" si="155"/>
        <v>0</v>
      </c>
      <c r="AL474" s="1332"/>
    </row>
    <row r="475" spans="1:38" x14ac:dyDescent="0.25">
      <c r="B475" s="9" t="s">
        <v>62</v>
      </c>
      <c r="C475" s="599"/>
      <c r="D475" s="9"/>
      <c r="E475" s="364">
        <v>21</v>
      </c>
      <c r="F475" s="210">
        <f t="shared" si="170"/>
        <v>17.5</v>
      </c>
      <c r="G475" s="210">
        <v>16</v>
      </c>
      <c r="H475" s="210">
        <f>G475/F475*100</f>
        <v>91.428571428571431</v>
      </c>
      <c r="I475" s="340"/>
      <c r="J475" s="340"/>
      <c r="K475" s="1363"/>
      <c r="L475" s="1362"/>
      <c r="M475" s="1362"/>
      <c r="N475" s="1362"/>
      <c r="O475" s="1611"/>
      <c r="P475" s="1362"/>
      <c r="Q475" s="505"/>
      <c r="R475" s="505"/>
      <c r="S475" s="505"/>
      <c r="T475" s="505"/>
      <c r="U475" s="505"/>
      <c r="V475" s="505"/>
      <c r="W475" s="505"/>
      <c r="X475" s="505"/>
      <c r="Y475" s="505"/>
      <c r="Z475" s="505"/>
      <c r="AA475" s="501"/>
      <c r="AB475" s="505"/>
      <c r="AC475" s="968"/>
      <c r="AD475" s="505"/>
      <c r="AE475" s="505"/>
      <c r="AF475" s="505"/>
      <c r="AG475" s="505"/>
      <c r="AH475" s="505"/>
      <c r="AI475" s="1158"/>
      <c r="AJ475" s="501"/>
      <c r="AK475" s="1317">
        <f t="shared" si="155"/>
        <v>0</v>
      </c>
      <c r="AL475" s="1332"/>
    </row>
    <row r="476" spans="1:38" ht="30" x14ac:dyDescent="0.25">
      <c r="A476" s="224">
        <v>1</v>
      </c>
      <c r="B476" s="9" t="s">
        <v>371</v>
      </c>
      <c r="C476" s="599"/>
      <c r="D476" s="1368"/>
      <c r="E476" s="364"/>
      <c r="F476" s="210">
        <f t="shared" si="170"/>
        <v>0</v>
      </c>
      <c r="G476" s="210"/>
      <c r="H476" s="210"/>
      <c r="I476" s="340"/>
      <c r="J476" s="340"/>
      <c r="K476" s="1363"/>
      <c r="L476" s="1362"/>
      <c r="M476" s="1362"/>
      <c r="N476" s="1362"/>
      <c r="O476" s="1611"/>
      <c r="P476" s="1362"/>
      <c r="Q476" s="505"/>
      <c r="R476" s="505"/>
      <c r="S476" s="505"/>
      <c r="T476" s="505"/>
      <c r="U476" s="505"/>
      <c r="V476" s="505"/>
      <c r="W476" s="505"/>
      <c r="X476" s="505"/>
      <c r="Y476" s="505"/>
      <c r="Z476" s="505"/>
      <c r="AA476" s="501"/>
      <c r="AB476" s="505">
        <f>AH476-AG476-AD476</f>
        <v>0</v>
      </c>
      <c r="AC476" s="968"/>
      <c r="AD476" s="505"/>
      <c r="AE476" s="505"/>
      <c r="AF476" s="505"/>
      <c r="AG476" s="505"/>
      <c r="AH476" s="505"/>
      <c r="AI476" s="1158"/>
      <c r="AJ476" s="501"/>
      <c r="AK476" s="1317">
        <f t="shared" si="155"/>
        <v>0</v>
      </c>
      <c r="AL476" s="1332"/>
    </row>
    <row r="477" spans="1:38" ht="24" customHeight="1" x14ac:dyDescent="0.25">
      <c r="A477" s="224">
        <v>1</v>
      </c>
      <c r="B477" s="9" t="s">
        <v>115</v>
      </c>
      <c r="C477" s="599"/>
      <c r="D477" s="1368"/>
      <c r="E477" s="364">
        <v>21300</v>
      </c>
      <c r="F477" s="210">
        <f t="shared" si="170"/>
        <v>17750</v>
      </c>
      <c r="G477" s="210">
        <v>18494</v>
      </c>
      <c r="H477" s="210">
        <f>G477/F477*100</f>
        <v>104.19154929577465</v>
      </c>
      <c r="I477" s="340"/>
      <c r="J477" s="340"/>
      <c r="K477" s="1363"/>
      <c r="L477" s="1362"/>
      <c r="M477" s="1362"/>
      <c r="N477" s="1362"/>
      <c r="O477" s="1611"/>
      <c r="P477" s="1362"/>
      <c r="Q477" s="505"/>
      <c r="R477" s="505"/>
      <c r="S477" s="505"/>
      <c r="T477" s="505"/>
      <c r="U477" s="505"/>
      <c r="V477" s="505"/>
      <c r="W477" s="505"/>
      <c r="X477" s="505"/>
      <c r="Y477" s="505"/>
      <c r="Z477" s="505"/>
      <c r="AA477" s="501"/>
      <c r="AB477" s="505"/>
      <c r="AC477" s="968"/>
      <c r="AD477" s="505"/>
      <c r="AE477" s="505"/>
      <c r="AF477" s="505"/>
      <c r="AG477" s="505"/>
      <c r="AH477" s="505"/>
      <c r="AI477" s="1158"/>
      <c r="AJ477" s="501"/>
      <c r="AK477" s="1317">
        <f t="shared" si="155"/>
        <v>0</v>
      </c>
      <c r="AL477" s="1332"/>
    </row>
    <row r="478" spans="1:38" s="2527" customFormat="1" ht="22.5" customHeight="1" x14ac:dyDescent="0.25">
      <c r="B478" s="9" t="s">
        <v>478</v>
      </c>
      <c r="C478" s="599"/>
      <c r="D478" s="1368"/>
      <c r="E478" s="364"/>
      <c r="F478" s="210"/>
      <c r="G478" s="210">
        <v>7</v>
      </c>
      <c r="H478" s="210"/>
      <c r="I478" s="340"/>
      <c r="J478" s="340"/>
      <c r="K478" s="1363"/>
      <c r="L478" s="1362"/>
      <c r="M478" s="1362"/>
      <c r="N478" s="1362"/>
      <c r="O478" s="1611"/>
      <c r="P478" s="1362"/>
      <c r="Q478" s="505"/>
      <c r="R478" s="505"/>
      <c r="S478" s="505"/>
      <c r="T478" s="505"/>
      <c r="U478" s="505"/>
      <c r="V478" s="505"/>
      <c r="W478" s="505"/>
      <c r="X478" s="505"/>
      <c r="Y478" s="505"/>
      <c r="Z478" s="505"/>
      <c r="AA478" s="501"/>
      <c r="AB478" s="505"/>
      <c r="AC478" s="968"/>
      <c r="AD478" s="505"/>
      <c r="AE478" s="505"/>
      <c r="AF478" s="505"/>
      <c r="AG478" s="505"/>
      <c r="AH478" s="505"/>
      <c r="AI478" s="1158"/>
      <c r="AJ478" s="501"/>
      <c r="AK478" s="1317">
        <f t="shared" si="155"/>
        <v>0</v>
      </c>
      <c r="AL478" s="1332"/>
    </row>
    <row r="479" spans="1:38" x14ac:dyDescent="0.25">
      <c r="B479" s="9" t="s">
        <v>66</v>
      </c>
      <c r="C479" s="599"/>
      <c r="D479" s="1368"/>
      <c r="E479" s="364">
        <v>8595</v>
      </c>
      <c r="F479" s="210">
        <f t="shared" si="170"/>
        <v>7162.5</v>
      </c>
      <c r="G479" s="210">
        <v>6999</v>
      </c>
      <c r="H479" s="210">
        <f>G479/F479*100</f>
        <v>97.717277486910987</v>
      </c>
      <c r="I479" s="340"/>
      <c r="J479" s="340"/>
      <c r="K479" s="1363"/>
      <c r="L479" s="1362"/>
      <c r="M479" s="1362"/>
      <c r="N479" s="1362"/>
      <c r="O479" s="1611"/>
      <c r="P479" s="1362"/>
      <c r="Q479" s="505"/>
      <c r="R479" s="505"/>
      <c r="S479" s="505"/>
      <c r="T479" s="505"/>
      <c r="U479" s="505"/>
      <c r="V479" s="505"/>
      <c r="W479" s="505"/>
      <c r="X479" s="505"/>
      <c r="Y479" s="505"/>
      <c r="Z479" s="505"/>
      <c r="AA479" s="501"/>
      <c r="AB479" s="505"/>
      <c r="AC479" s="968"/>
      <c r="AD479" s="505"/>
      <c r="AE479" s="505"/>
      <c r="AF479" s="505"/>
      <c r="AG479" s="505"/>
      <c r="AH479" s="505"/>
      <c r="AI479" s="1158"/>
      <c r="AJ479" s="501"/>
      <c r="AK479" s="1317">
        <f t="shared" si="155"/>
        <v>0</v>
      </c>
      <c r="AL479" s="1332"/>
    </row>
    <row r="480" spans="1:38" s="2527" customFormat="1" ht="30" x14ac:dyDescent="0.25">
      <c r="B480" s="9" t="s">
        <v>123</v>
      </c>
      <c r="C480" s="599"/>
      <c r="D480" s="1368"/>
      <c r="E480" s="364">
        <v>4100</v>
      </c>
      <c r="F480" s="210">
        <f t="shared" si="170"/>
        <v>3416.666666666667</v>
      </c>
      <c r="G480" s="210">
        <v>3431</v>
      </c>
      <c r="H480" s="210">
        <f>G480/F480*100</f>
        <v>100.41951219512195</v>
      </c>
      <c r="I480" s="340"/>
      <c r="J480" s="340"/>
      <c r="K480" s="1363"/>
      <c r="L480" s="1362"/>
      <c r="M480" s="1362"/>
      <c r="N480" s="1362"/>
      <c r="O480" s="1611"/>
      <c r="P480" s="1362"/>
      <c r="Q480" s="505"/>
      <c r="R480" s="505"/>
      <c r="S480" s="505"/>
      <c r="T480" s="505"/>
      <c r="U480" s="505"/>
      <c r="V480" s="505"/>
      <c r="W480" s="505"/>
      <c r="X480" s="505"/>
      <c r="Y480" s="505"/>
      <c r="Z480" s="505"/>
      <c r="AA480" s="501"/>
      <c r="AB480" s="505"/>
      <c r="AC480" s="968"/>
      <c r="AD480" s="505"/>
      <c r="AE480" s="505"/>
      <c r="AF480" s="505"/>
      <c r="AG480" s="505"/>
      <c r="AH480" s="505"/>
      <c r="AI480" s="1158"/>
      <c r="AJ480" s="501"/>
      <c r="AK480" s="1317">
        <f t="shared" si="155"/>
        <v>0</v>
      </c>
      <c r="AL480" s="1332"/>
    </row>
    <row r="481" spans="1:38" x14ac:dyDescent="0.25">
      <c r="A481" s="224">
        <v>1</v>
      </c>
      <c r="B481" s="9" t="s">
        <v>114</v>
      </c>
      <c r="C481" s="599"/>
      <c r="D481" s="1368"/>
      <c r="E481" s="364">
        <v>191000</v>
      </c>
      <c r="F481" s="210">
        <f t="shared" si="170"/>
        <v>159166.66666666666</v>
      </c>
      <c r="G481" s="210">
        <v>158269</v>
      </c>
      <c r="H481" s="210">
        <f>G481/F481*100</f>
        <v>99.436020942408391</v>
      </c>
      <c r="I481" s="340"/>
      <c r="J481" s="340"/>
      <c r="K481" s="1363"/>
      <c r="L481" s="1362"/>
      <c r="M481" s="1362"/>
      <c r="N481" s="1362"/>
      <c r="O481" s="1611"/>
      <c r="P481" s="1362"/>
      <c r="Q481" s="505"/>
      <c r="R481" s="505"/>
      <c r="S481" s="505"/>
      <c r="T481" s="505"/>
      <c r="U481" s="505"/>
      <c r="V481" s="505"/>
      <c r="W481" s="505"/>
      <c r="X481" s="505"/>
      <c r="Y481" s="505"/>
      <c r="Z481" s="505"/>
      <c r="AA481" s="501"/>
      <c r="AB481" s="505">
        <f>AH481-AG481-AD481</f>
        <v>0</v>
      </c>
      <c r="AC481" s="968"/>
      <c r="AD481" s="505"/>
      <c r="AE481" s="505"/>
      <c r="AF481" s="505"/>
      <c r="AG481" s="505"/>
      <c r="AH481" s="505"/>
      <c r="AI481" s="1158"/>
      <c r="AJ481" s="501"/>
      <c r="AK481" s="1317">
        <f t="shared" si="155"/>
        <v>0</v>
      </c>
      <c r="AL481" s="1332"/>
    </row>
    <row r="482" spans="1:38" s="2527" customFormat="1" ht="30" x14ac:dyDescent="0.25">
      <c r="B482" s="9" t="s">
        <v>363</v>
      </c>
      <c r="C482" s="599"/>
      <c r="D482" s="1368"/>
      <c r="E482" s="364"/>
      <c r="F482" s="210"/>
      <c r="G482" s="210">
        <v>12</v>
      </c>
      <c r="H482" s="210"/>
      <c r="I482" s="340"/>
      <c r="J482" s="340"/>
      <c r="K482" s="1363"/>
      <c r="L482" s="1362"/>
      <c r="M482" s="1362"/>
      <c r="N482" s="1362"/>
      <c r="O482" s="1611"/>
      <c r="P482" s="1362"/>
      <c r="Q482" s="505"/>
      <c r="R482" s="505"/>
      <c r="S482" s="505"/>
      <c r="T482" s="505"/>
      <c r="U482" s="505"/>
      <c r="V482" s="505"/>
      <c r="W482" s="505"/>
      <c r="X482" s="505"/>
      <c r="Y482" s="505"/>
      <c r="Z482" s="505"/>
      <c r="AA482" s="501"/>
      <c r="AB482" s="505"/>
      <c r="AC482" s="968"/>
      <c r="AD482" s="505"/>
      <c r="AE482" s="505"/>
      <c r="AF482" s="505"/>
      <c r="AG482" s="505"/>
      <c r="AH482" s="505"/>
      <c r="AI482" s="1158"/>
      <c r="AJ482" s="501"/>
      <c r="AK482" s="1317">
        <f t="shared" si="155"/>
        <v>0</v>
      </c>
      <c r="AL482" s="1332"/>
    </row>
    <row r="483" spans="1:38" x14ac:dyDescent="0.25">
      <c r="A483" s="224">
        <v>1</v>
      </c>
      <c r="B483" s="9" t="s">
        <v>370</v>
      </c>
      <c r="C483" s="599"/>
      <c r="D483" s="1368"/>
      <c r="E483" s="364">
        <v>250</v>
      </c>
      <c r="F483" s="210">
        <f t="shared" si="170"/>
        <v>208.33333333333331</v>
      </c>
      <c r="G483" s="210">
        <v>194</v>
      </c>
      <c r="H483" s="210">
        <f>G483/F483*100</f>
        <v>93.120000000000019</v>
      </c>
      <c r="I483" s="340"/>
      <c r="J483" s="340"/>
      <c r="K483" s="1363"/>
      <c r="L483" s="1362"/>
      <c r="M483" s="1362"/>
      <c r="N483" s="1362"/>
      <c r="O483" s="1611"/>
      <c r="P483" s="1362"/>
      <c r="Q483" s="505"/>
      <c r="R483" s="505"/>
      <c r="S483" s="505"/>
      <c r="T483" s="505"/>
      <c r="U483" s="505"/>
      <c r="V483" s="505"/>
      <c r="W483" s="505"/>
      <c r="X483" s="505"/>
      <c r="Y483" s="505"/>
      <c r="Z483" s="505"/>
      <c r="AA483" s="501"/>
      <c r="AB483" s="505"/>
      <c r="AC483" s="968"/>
      <c r="AD483" s="505"/>
      <c r="AE483" s="505"/>
      <c r="AF483" s="505"/>
      <c r="AG483" s="505"/>
      <c r="AH483" s="505"/>
      <c r="AI483" s="1158"/>
      <c r="AJ483" s="501"/>
      <c r="AK483" s="1317">
        <f t="shared" si="155"/>
        <v>0</v>
      </c>
      <c r="AL483" s="1332"/>
    </row>
    <row r="484" spans="1:38" ht="30" x14ac:dyDescent="0.25">
      <c r="A484" s="224">
        <v>1</v>
      </c>
      <c r="B484" s="9" t="s">
        <v>61</v>
      </c>
      <c r="C484" s="599"/>
      <c r="D484" s="1368"/>
      <c r="E484" s="364">
        <v>1100</v>
      </c>
      <c r="F484" s="210">
        <f t="shared" si="170"/>
        <v>916.66666666666674</v>
      </c>
      <c r="G484" s="210">
        <v>915</v>
      </c>
      <c r="H484" s="210">
        <f>G484/F484*100</f>
        <v>99.818181818181813</v>
      </c>
      <c r="I484" s="340"/>
      <c r="J484" s="340"/>
      <c r="K484" s="1363"/>
      <c r="L484" s="1362"/>
      <c r="M484" s="1362"/>
      <c r="N484" s="1362"/>
      <c r="O484" s="1611"/>
      <c r="P484" s="1362"/>
      <c r="Q484" s="505"/>
      <c r="R484" s="505"/>
      <c r="S484" s="505"/>
      <c r="T484" s="505"/>
      <c r="U484" s="505"/>
      <c r="V484" s="505"/>
      <c r="W484" s="505"/>
      <c r="X484" s="505"/>
      <c r="Y484" s="505"/>
      <c r="Z484" s="505"/>
      <c r="AA484" s="501"/>
      <c r="AB484" s="505"/>
      <c r="AC484" s="968"/>
      <c r="AD484" s="505"/>
      <c r="AE484" s="505"/>
      <c r="AF484" s="505"/>
      <c r="AG484" s="505"/>
      <c r="AH484" s="505"/>
      <c r="AI484" s="1158"/>
      <c r="AJ484" s="501"/>
      <c r="AK484" s="1317">
        <f t="shared" si="155"/>
        <v>0</v>
      </c>
      <c r="AL484" s="1332"/>
    </row>
    <row r="485" spans="1:38" ht="60" x14ac:dyDescent="0.25">
      <c r="B485" s="9" t="s">
        <v>518</v>
      </c>
      <c r="C485" s="599"/>
      <c r="D485" s="1368"/>
      <c r="E485" s="364">
        <v>1000</v>
      </c>
      <c r="F485" s="210">
        <f t="shared" si="170"/>
        <v>833.33333333333326</v>
      </c>
      <c r="G485" s="210">
        <v>532</v>
      </c>
      <c r="H485" s="210">
        <f>G485/F485*100</f>
        <v>63.840000000000011</v>
      </c>
      <c r="I485" s="340"/>
      <c r="J485" s="340"/>
      <c r="K485" s="1363"/>
      <c r="L485" s="1362"/>
      <c r="M485" s="1362"/>
      <c r="N485" s="1362"/>
      <c r="O485" s="1611"/>
      <c r="P485" s="1362"/>
      <c r="Q485" s="505"/>
      <c r="R485" s="505"/>
      <c r="S485" s="505"/>
      <c r="T485" s="505"/>
      <c r="U485" s="505"/>
      <c r="V485" s="505"/>
      <c r="W485" s="505"/>
      <c r="X485" s="505"/>
      <c r="Y485" s="505"/>
      <c r="Z485" s="505"/>
      <c r="AA485" s="501"/>
      <c r="AB485" s="505"/>
      <c r="AC485" s="968"/>
      <c r="AD485" s="505"/>
      <c r="AE485" s="505"/>
      <c r="AF485" s="505"/>
      <c r="AG485" s="505"/>
      <c r="AH485" s="505"/>
      <c r="AI485" s="1158"/>
      <c r="AJ485" s="501"/>
      <c r="AK485" s="1317">
        <f t="shared" si="155"/>
        <v>0</v>
      </c>
      <c r="AL485" s="1332"/>
    </row>
    <row r="486" spans="1:38" x14ac:dyDescent="0.25">
      <c r="B486" s="9" t="s">
        <v>569</v>
      </c>
      <c r="C486" s="599"/>
      <c r="D486" s="1368"/>
      <c r="E486" s="364">
        <v>8940</v>
      </c>
      <c r="F486" s="210">
        <f t="shared" si="170"/>
        <v>7450</v>
      </c>
      <c r="G486" s="210">
        <v>7426</v>
      </c>
      <c r="H486" s="210">
        <f>G486/F486*100</f>
        <v>99.677852348993284</v>
      </c>
      <c r="I486" s="340"/>
      <c r="J486" s="340"/>
      <c r="K486" s="1363"/>
      <c r="L486" s="1362"/>
      <c r="M486" s="1362"/>
      <c r="N486" s="1362"/>
      <c r="O486" s="1611"/>
      <c r="P486" s="1362"/>
      <c r="Q486" s="505"/>
      <c r="R486" s="505"/>
      <c r="S486" s="505"/>
      <c r="T486" s="505"/>
      <c r="U486" s="505"/>
      <c r="V486" s="505"/>
      <c r="W486" s="505"/>
      <c r="X486" s="505"/>
      <c r="Y486" s="505"/>
      <c r="Z486" s="505"/>
      <c r="AA486" s="501"/>
      <c r="AB486" s="505"/>
      <c r="AC486" s="968"/>
      <c r="AD486" s="505"/>
      <c r="AE486" s="505"/>
      <c r="AF486" s="505"/>
      <c r="AG486" s="505"/>
      <c r="AH486" s="505"/>
      <c r="AI486" s="1158"/>
      <c r="AJ486" s="501"/>
      <c r="AK486" s="1317">
        <f t="shared" si="155"/>
        <v>0</v>
      </c>
      <c r="AL486" s="1332"/>
    </row>
    <row r="487" spans="1:38" ht="60" x14ac:dyDescent="0.25">
      <c r="A487" s="224">
        <v>1</v>
      </c>
      <c r="B487" s="9" t="s">
        <v>309</v>
      </c>
      <c r="C487" s="599"/>
      <c r="D487" s="1368"/>
      <c r="E487" s="364">
        <v>21335</v>
      </c>
      <c r="F487" s="210">
        <f t="shared" si="170"/>
        <v>17779.166666666668</v>
      </c>
      <c r="G487" s="210">
        <v>5367</v>
      </c>
      <c r="H487" s="210">
        <f>G487/F487*100</f>
        <v>30.187016639325048</v>
      </c>
      <c r="I487" s="340"/>
      <c r="J487" s="340"/>
      <c r="K487" s="1363"/>
      <c r="L487" s="1362"/>
      <c r="M487" s="1362"/>
      <c r="N487" s="1362"/>
      <c r="O487" s="1611"/>
      <c r="P487" s="1362"/>
      <c r="Q487" s="505"/>
      <c r="R487" s="505"/>
      <c r="S487" s="505"/>
      <c r="T487" s="505"/>
      <c r="U487" s="505"/>
      <c r="V487" s="505"/>
      <c r="W487" s="505"/>
      <c r="X487" s="505"/>
      <c r="Y487" s="505"/>
      <c r="Z487" s="505"/>
      <c r="AA487" s="501"/>
      <c r="AB487" s="505"/>
      <c r="AC487" s="1371"/>
      <c r="AD487" s="505"/>
      <c r="AE487" s="505"/>
      <c r="AF487" s="505"/>
      <c r="AG487" s="505"/>
      <c r="AH487" s="505"/>
      <c r="AI487" s="1158"/>
      <c r="AJ487" s="501"/>
      <c r="AK487" s="1317">
        <f t="shared" si="155"/>
        <v>0</v>
      </c>
      <c r="AL487" s="1332"/>
    </row>
    <row r="488" spans="1:38" s="2527" customFormat="1" ht="60" x14ac:dyDescent="0.25">
      <c r="B488" s="9" t="s">
        <v>356</v>
      </c>
      <c r="C488" s="599"/>
      <c r="D488" s="1368"/>
      <c r="E488" s="364"/>
      <c r="F488" s="210"/>
      <c r="G488" s="210">
        <v>537</v>
      </c>
      <c r="H488" s="210"/>
      <c r="I488" s="340"/>
      <c r="J488" s="340"/>
      <c r="K488" s="1363"/>
      <c r="L488" s="1362"/>
      <c r="M488" s="1362"/>
      <c r="N488" s="1362"/>
      <c r="O488" s="1611"/>
      <c r="P488" s="1362"/>
      <c r="Q488" s="505"/>
      <c r="R488" s="505"/>
      <c r="S488" s="505"/>
      <c r="T488" s="505"/>
      <c r="U488" s="505"/>
      <c r="V488" s="505"/>
      <c r="W488" s="505"/>
      <c r="X488" s="505"/>
      <c r="Y488" s="505"/>
      <c r="Z488" s="505"/>
      <c r="AA488" s="501"/>
      <c r="AB488" s="505"/>
      <c r="AC488" s="1371"/>
      <c r="AD488" s="505"/>
      <c r="AE488" s="505"/>
      <c r="AF488" s="505"/>
      <c r="AG488" s="505"/>
      <c r="AH488" s="505"/>
      <c r="AI488" s="1158"/>
      <c r="AJ488" s="501"/>
      <c r="AK488" s="1317">
        <f t="shared" si="155"/>
        <v>0</v>
      </c>
      <c r="AL488" s="1332"/>
    </row>
    <row r="489" spans="1:38" ht="75" x14ac:dyDescent="0.25">
      <c r="A489" s="224">
        <v>1</v>
      </c>
      <c r="B489" s="9" t="s">
        <v>311</v>
      </c>
      <c r="C489" s="599"/>
      <c r="D489" s="9"/>
      <c r="E489" s="364">
        <v>600</v>
      </c>
      <c r="F489" s="210">
        <f t="shared" si="170"/>
        <v>500</v>
      </c>
      <c r="G489" s="210">
        <v>525</v>
      </c>
      <c r="H489" s="210">
        <f>G489/F489*100</f>
        <v>105</v>
      </c>
      <c r="I489" s="340"/>
      <c r="J489" s="340"/>
      <c r="K489" s="1363"/>
      <c r="L489" s="1362"/>
      <c r="M489" s="1362"/>
      <c r="N489" s="1362"/>
      <c r="O489" s="1611"/>
      <c r="P489" s="1362"/>
      <c r="Q489" s="505"/>
      <c r="R489" s="505"/>
      <c r="S489" s="505"/>
      <c r="T489" s="505"/>
      <c r="U489" s="505"/>
      <c r="V489" s="505"/>
      <c r="W489" s="505"/>
      <c r="X489" s="505"/>
      <c r="Y489" s="505"/>
      <c r="Z489" s="505"/>
      <c r="AA489" s="501"/>
      <c r="AB489" s="505"/>
      <c r="AC489" s="968"/>
      <c r="AD489" s="505"/>
      <c r="AE489" s="505"/>
      <c r="AF489" s="505"/>
      <c r="AG489" s="505"/>
      <c r="AH489" s="505"/>
      <c r="AI489" s="1158"/>
      <c r="AJ489" s="501"/>
      <c r="AK489" s="1317">
        <f t="shared" ref="AK489:AK552" si="171">AB489-AA489-AE489</f>
        <v>0</v>
      </c>
      <c r="AL489" s="1332"/>
    </row>
    <row r="490" spans="1:38" ht="105" x14ac:dyDescent="0.25">
      <c r="B490" s="704" t="s">
        <v>323</v>
      </c>
      <c r="C490" s="599"/>
      <c r="D490" s="9"/>
      <c r="E490" s="364">
        <v>3900</v>
      </c>
      <c r="F490" s="210">
        <f t="shared" si="170"/>
        <v>3250</v>
      </c>
      <c r="G490" s="210">
        <v>3280</v>
      </c>
      <c r="H490" s="210">
        <f>G490/F490*100</f>
        <v>100.92307692307692</v>
      </c>
      <c r="I490" s="340"/>
      <c r="J490" s="340"/>
      <c r="K490" s="1363"/>
      <c r="L490" s="1362"/>
      <c r="M490" s="1362"/>
      <c r="N490" s="1362"/>
      <c r="O490" s="1611"/>
      <c r="P490" s="1362"/>
      <c r="Q490" s="505"/>
      <c r="R490" s="505"/>
      <c r="S490" s="505"/>
      <c r="T490" s="505"/>
      <c r="U490" s="505"/>
      <c r="V490" s="505"/>
      <c r="W490" s="505"/>
      <c r="X490" s="505"/>
      <c r="Y490" s="505"/>
      <c r="Z490" s="505"/>
      <c r="AA490" s="501"/>
      <c r="AB490" s="505"/>
      <c r="AC490" s="968"/>
      <c r="AD490" s="505"/>
      <c r="AE490" s="505"/>
      <c r="AF490" s="505"/>
      <c r="AG490" s="505"/>
      <c r="AH490" s="505"/>
      <c r="AI490" s="1158"/>
      <c r="AJ490" s="501"/>
      <c r="AK490" s="1317">
        <f t="shared" si="171"/>
        <v>0</v>
      </c>
      <c r="AL490" s="1332"/>
    </row>
    <row r="491" spans="1:38" ht="30" x14ac:dyDescent="0.25">
      <c r="A491" s="224">
        <v>1</v>
      </c>
      <c r="B491" s="704" t="s">
        <v>160</v>
      </c>
      <c r="C491" s="599"/>
      <c r="D491" s="9"/>
      <c r="E491" s="364">
        <v>729</v>
      </c>
      <c r="F491" s="210">
        <f t="shared" si="170"/>
        <v>607.5</v>
      </c>
      <c r="G491" s="210">
        <v>625</v>
      </c>
      <c r="H491" s="210">
        <f>G491/F491*100</f>
        <v>102.88065843621399</v>
      </c>
      <c r="I491" s="340"/>
      <c r="J491" s="340"/>
      <c r="K491" s="1363"/>
      <c r="L491" s="1362"/>
      <c r="M491" s="1362"/>
      <c r="N491" s="1362"/>
      <c r="O491" s="1611"/>
      <c r="P491" s="1362"/>
      <c r="Q491" s="505"/>
      <c r="R491" s="505"/>
      <c r="S491" s="505"/>
      <c r="T491" s="505"/>
      <c r="U491" s="505"/>
      <c r="V491" s="505"/>
      <c r="W491" s="505"/>
      <c r="X491" s="505"/>
      <c r="Y491" s="505"/>
      <c r="Z491" s="505"/>
      <c r="AA491" s="501"/>
      <c r="AB491" s="505">
        <f>AH491-AG491-AD491</f>
        <v>0</v>
      </c>
      <c r="AC491" s="968"/>
      <c r="AD491" s="505"/>
      <c r="AE491" s="505"/>
      <c r="AF491" s="505"/>
      <c r="AG491" s="505"/>
      <c r="AH491" s="505"/>
      <c r="AI491" s="1158"/>
      <c r="AJ491" s="501"/>
      <c r="AK491" s="1317">
        <f t="shared" si="171"/>
        <v>0</v>
      </c>
      <c r="AL491" s="1332"/>
    </row>
    <row r="492" spans="1:38" s="2527" customFormat="1" ht="45" x14ac:dyDescent="0.25">
      <c r="B492" s="704" t="s">
        <v>161</v>
      </c>
      <c r="C492" s="599"/>
      <c r="D492" s="9"/>
      <c r="E492" s="364">
        <v>263</v>
      </c>
      <c r="F492" s="210">
        <f t="shared" si="170"/>
        <v>219.16666666666669</v>
      </c>
      <c r="G492" s="210">
        <v>207</v>
      </c>
      <c r="H492" s="210">
        <f>G492/F492*100</f>
        <v>94.448669201520914</v>
      </c>
      <c r="I492" s="340"/>
      <c r="J492" s="340"/>
      <c r="K492" s="1363"/>
      <c r="L492" s="1362"/>
      <c r="M492" s="1362"/>
      <c r="N492" s="1362"/>
      <c r="O492" s="1611"/>
      <c r="P492" s="1362"/>
      <c r="Q492" s="505"/>
      <c r="R492" s="505"/>
      <c r="S492" s="505"/>
      <c r="T492" s="505"/>
      <c r="U492" s="505"/>
      <c r="V492" s="505"/>
      <c r="W492" s="505"/>
      <c r="X492" s="505"/>
      <c r="Y492" s="505"/>
      <c r="Z492" s="505"/>
      <c r="AA492" s="501"/>
      <c r="AB492" s="505"/>
      <c r="AC492" s="968"/>
      <c r="AD492" s="505"/>
      <c r="AE492" s="505"/>
      <c r="AF492" s="505"/>
      <c r="AG492" s="505"/>
      <c r="AH492" s="505"/>
      <c r="AI492" s="1158"/>
      <c r="AJ492" s="501"/>
      <c r="AK492" s="1317">
        <f t="shared" si="171"/>
        <v>0</v>
      </c>
      <c r="AL492" s="1332"/>
    </row>
    <row r="493" spans="1:38" x14ac:dyDescent="0.25">
      <c r="A493" s="224">
        <v>1</v>
      </c>
      <c r="B493" s="658" t="s">
        <v>187</v>
      </c>
      <c r="C493" s="599"/>
      <c r="D493" s="9"/>
      <c r="E493" s="364">
        <v>7700</v>
      </c>
      <c r="F493" s="210">
        <f t="shared" si="170"/>
        <v>6416.6666666666661</v>
      </c>
      <c r="G493" s="210">
        <v>6636</v>
      </c>
      <c r="H493" s="210">
        <f t="shared" ref="H493:H509" si="172">G493/F493*100</f>
        <v>103.41818181818184</v>
      </c>
      <c r="I493" s="340"/>
      <c r="J493" s="340"/>
      <c r="K493" s="1363"/>
      <c r="L493" s="1362"/>
      <c r="M493" s="1362"/>
      <c r="N493" s="1362"/>
      <c r="O493" s="1611"/>
      <c r="P493" s="1362"/>
      <c r="Q493" s="505"/>
      <c r="R493" s="505"/>
      <c r="S493" s="505"/>
      <c r="T493" s="505"/>
      <c r="U493" s="505"/>
      <c r="V493" s="505"/>
      <c r="W493" s="505"/>
      <c r="X493" s="505"/>
      <c r="Y493" s="505"/>
      <c r="Z493" s="505"/>
      <c r="AA493" s="501"/>
      <c r="AB493" s="505"/>
      <c r="AC493" s="968"/>
      <c r="AD493" s="505"/>
      <c r="AE493" s="505"/>
      <c r="AF493" s="505"/>
      <c r="AG493" s="505"/>
      <c r="AH493" s="505"/>
      <c r="AI493" s="1158"/>
      <c r="AJ493" s="501"/>
      <c r="AK493" s="1317">
        <f t="shared" si="171"/>
        <v>0</v>
      </c>
      <c r="AL493" s="1332"/>
    </row>
    <row r="494" spans="1:38" x14ac:dyDescent="0.25">
      <c r="A494" s="224">
        <v>1</v>
      </c>
      <c r="B494" s="659" t="s">
        <v>88</v>
      </c>
      <c r="C494" s="599"/>
      <c r="D494" s="9"/>
      <c r="E494" s="364">
        <v>20000</v>
      </c>
      <c r="F494" s="210">
        <f t="shared" si="170"/>
        <v>16666.666666666668</v>
      </c>
      <c r="G494" s="210">
        <v>16541</v>
      </c>
      <c r="H494" s="210">
        <f t="shared" si="172"/>
        <v>99.245999999999995</v>
      </c>
      <c r="I494" s="340"/>
      <c r="J494" s="340"/>
      <c r="K494" s="1363"/>
      <c r="L494" s="1362"/>
      <c r="M494" s="1362"/>
      <c r="N494" s="1362"/>
      <c r="O494" s="1611"/>
      <c r="P494" s="1362"/>
      <c r="Q494" s="505"/>
      <c r="R494" s="505"/>
      <c r="S494" s="505"/>
      <c r="T494" s="505"/>
      <c r="U494" s="505"/>
      <c r="V494" s="505"/>
      <c r="W494" s="505"/>
      <c r="X494" s="505"/>
      <c r="Y494" s="505"/>
      <c r="Z494" s="505"/>
      <c r="AA494" s="501"/>
      <c r="AB494" s="505">
        <f>AH494-AG494-AD494</f>
        <v>0</v>
      </c>
      <c r="AC494" s="968"/>
      <c r="AD494" s="505"/>
      <c r="AE494" s="505"/>
      <c r="AF494" s="505"/>
      <c r="AG494" s="505"/>
      <c r="AH494" s="505"/>
      <c r="AI494" s="1158"/>
      <c r="AJ494" s="501"/>
      <c r="AK494" s="1317">
        <f t="shared" si="171"/>
        <v>0</v>
      </c>
      <c r="AL494" s="1332"/>
    </row>
    <row r="495" spans="1:38" x14ac:dyDescent="0.25">
      <c r="A495" s="224">
        <v>1</v>
      </c>
      <c r="B495" s="659" t="s">
        <v>52</v>
      </c>
      <c r="C495" s="599"/>
      <c r="D495" s="9"/>
      <c r="E495" s="364">
        <v>8400</v>
      </c>
      <c r="F495" s="210">
        <f t="shared" si="170"/>
        <v>7000</v>
      </c>
      <c r="G495" s="210">
        <v>6978</v>
      </c>
      <c r="H495" s="210">
        <f t="shared" si="172"/>
        <v>99.685714285714283</v>
      </c>
      <c r="I495" s="340"/>
      <c r="J495" s="340"/>
      <c r="K495" s="1363"/>
      <c r="L495" s="1362"/>
      <c r="M495" s="1362"/>
      <c r="N495" s="1362"/>
      <c r="O495" s="1611"/>
      <c r="P495" s="1362"/>
      <c r="Q495" s="505"/>
      <c r="R495" s="505"/>
      <c r="S495" s="505"/>
      <c r="T495" s="505"/>
      <c r="U495" s="505"/>
      <c r="V495" s="505"/>
      <c r="W495" s="505"/>
      <c r="X495" s="505"/>
      <c r="Y495" s="505"/>
      <c r="Z495" s="505"/>
      <c r="AA495" s="501"/>
      <c r="AB495" s="505"/>
      <c r="AC495" s="968"/>
      <c r="AD495" s="505"/>
      <c r="AE495" s="505"/>
      <c r="AF495" s="505"/>
      <c r="AG495" s="505"/>
      <c r="AH495" s="505"/>
      <c r="AI495" s="1158"/>
      <c r="AJ495" s="501"/>
      <c r="AK495" s="1317">
        <f t="shared" si="171"/>
        <v>0</v>
      </c>
      <c r="AL495" s="1332"/>
    </row>
    <row r="496" spans="1:38" x14ac:dyDescent="0.25">
      <c r="A496" s="224">
        <v>1</v>
      </c>
      <c r="B496" s="276" t="s">
        <v>340</v>
      </c>
      <c r="C496" s="599"/>
      <c r="D496" s="9"/>
      <c r="E496" s="364">
        <v>200</v>
      </c>
      <c r="F496" s="210">
        <f t="shared" si="170"/>
        <v>166.66666666666669</v>
      </c>
      <c r="G496" s="210">
        <v>160</v>
      </c>
      <c r="H496" s="210">
        <f t="shared" si="172"/>
        <v>95.999999999999986</v>
      </c>
      <c r="I496" s="340"/>
      <c r="J496" s="340"/>
      <c r="K496" s="1363"/>
      <c r="L496" s="1362"/>
      <c r="M496" s="1362"/>
      <c r="N496" s="1362"/>
      <c r="O496" s="1611"/>
      <c r="P496" s="1362"/>
      <c r="Q496" s="505"/>
      <c r="R496" s="505"/>
      <c r="S496" s="505"/>
      <c r="T496" s="505"/>
      <c r="U496" s="505"/>
      <c r="V496" s="505"/>
      <c r="W496" s="505"/>
      <c r="X496" s="505"/>
      <c r="Y496" s="505"/>
      <c r="Z496" s="505"/>
      <c r="AA496" s="501"/>
      <c r="AB496" s="505">
        <f>AH496-AG496-AD496</f>
        <v>0</v>
      </c>
      <c r="AC496" s="968"/>
      <c r="AD496" s="505"/>
      <c r="AE496" s="505"/>
      <c r="AF496" s="505"/>
      <c r="AG496" s="505"/>
      <c r="AH496" s="505"/>
      <c r="AI496" s="1158"/>
      <c r="AJ496" s="501"/>
      <c r="AK496" s="1317">
        <f t="shared" si="171"/>
        <v>0</v>
      </c>
      <c r="AL496" s="1332"/>
    </row>
    <row r="497" spans="1:38" x14ac:dyDescent="0.25">
      <c r="A497" s="224">
        <v>1</v>
      </c>
      <c r="B497" s="276" t="s">
        <v>112</v>
      </c>
      <c r="C497" s="599"/>
      <c r="D497" s="9"/>
      <c r="E497" s="364">
        <v>735</v>
      </c>
      <c r="F497" s="210">
        <f t="shared" si="170"/>
        <v>612.5</v>
      </c>
      <c r="G497" s="210">
        <v>611</v>
      </c>
      <c r="H497" s="210">
        <f t="shared" si="172"/>
        <v>99.755102040816325</v>
      </c>
      <c r="I497" s="340"/>
      <c r="J497" s="340"/>
      <c r="K497" s="1363"/>
      <c r="L497" s="1362"/>
      <c r="M497" s="1362"/>
      <c r="N497" s="1362"/>
      <c r="O497" s="1611"/>
      <c r="P497" s="1362"/>
      <c r="Q497" s="505"/>
      <c r="R497" s="505"/>
      <c r="S497" s="505"/>
      <c r="T497" s="505"/>
      <c r="U497" s="505"/>
      <c r="V497" s="505"/>
      <c r="W497" s="505"/>
      <c r="X497" s="505"/>
      <c r="Y497" s="505"/>
      <c r="Z497" s="505"/>
      <c r="AA497" s="501"/>
      <c r="AB497" s="505"/>
      <c r="AC497" s="968"/>
      <c r="AD497" s="505"/>
      <c r="AE497" s="505"/>
      <c r="AF497" s="505"/>
      <c r="AG497" s="505"/>
      <c r="AH497" s="505"/>
      <c r="AI497" s="1158"/>
      <c r="AJ497" s="501"/>
      <c r="AK497" s="1317">
        <f t="shared" si="171"/>
        <v>0</v>
      </c>
      <c r="AL497" s="1332"/>
    </row>
    <row r="498" spans="1:38" x14ac:dyDescent="0.25">
      <c r="B498" s="276" t="s">
        <v>113</v>
      </c>
      <c r="C498" s="599"/>
      <c r="D498" s="9"/>
      <c r="E498" s="364">
        <v>1200</v>
      </c>
      <c r="F498" s="210">
        <f t="shared" si="170"/>
        <v>1000</v>
      </c>
      <c r="G498" s="210">
        <v>1014</v>
      </c>
      <c r="H498" s="210">
        <f t="shared" si="172"/>
        <v>101.4</v>
      </c>
      <c r="I498" s="340"/>
      <c r="J498" s="340"/>
      <c r="K498" s="1363"/>
      <c r="L498" s="1362"/>
      <c r="M498" s="1362"/>
      <c r="N498" s="1362"/>
      <c r="O498" s="1611"/>
      <c r="P498" s="1362"/>
      <c r="Q498" s="505"/>
      <c r="R498" s="505"/>
      <c r="S498" s="505"/>
      <c r="T498" s="505"/>
      <c r="U498" s="505"/>
      <c r="V498" s="505"/>
      <c r="W498" s="505"/>
      <c r="X498" s="505"/>
      <c r="Y498" s="505"/>
      <c r="Z498" s="505"/>
      <c r="AA498" s="501"/>
      <c r="AB498" s="505"/>
      <c r="AC498" s="968"/>
      <c r="AD498" s="505"/>
      <c r="AE498" s="505"/>
      <c r="AF498" s="505"/>
      <c r="AG498" s="505"/>
      <c r="AH498" s="505"/>
      <c r="AI498" s="1158"/>
      <c r="AJ498" s="501"/>
      <c r="AK498" s="1317">
        <f t="shared" si="171"/>
        <v>0</v>
      </c>
      <c r="AL498" s="1332"/>
    </row>
    <row r="499" spans="1:38" ht="30" x14ac:dyDescent="0.25">
      <c r="B499" s="276" t="s">
        <v>188</v>
      </c>
      <c r="C499" s="599"/>
      <c r="D499" s="9"/>
      <c r="E499" s="364">
        <v>600</v>
      </c>
      <c r="F499" s="210">
        <f t="shared" si="170"/>
        <v>500</v>
      </c>
      <c r="G499" s="210">
        <v>410</v>
      </c>
      <c r="H499" s="210">
        <f t="shared" si="172"/>
        <v>82</v>
      </c>
      <c r="I499" s="340"/>
      <c r="J499" s="340"/>
      <c r="K499" s="1363"/>
      <c r="L499" s="1362"/>
      <c r="M499" s="1362"/>
      <c r="N499" s="1362"/>
      <c r="O499" s="1611"/>
      <c r="P499" s="1362"/>
      <c r="Q499" s="505"/>
      <c r="R499" s="505"/>
      <c r="S499" s="505"/>
      <c r="T499" s="505"/>
      <c r="U499" s="505"/>
      <c r="V499" s="505"/>
      <c r="W499" s="505"/>
      <c r="X499" s="505"/>
      <c r="Y499" s="505"/>
      <c r="Z499" s="505"/>
      <c r="AA499" s="501"/>
      <c r="AB499" s="505"/>
      <c r="AC499" s="968"/>
      <c r="AD499" s="505"/>
      <c r="AE499" s="505"/>
      <c r="AF499" s="505"/>
      <c r="AG499" s="505"/>
      <c r="AH499" s="505"/>
      <c r="AI499" s="1158"/>
      <c r="AJ499" s="501"/>
      <c r="AK499" s="1317">
        <f t="shared" si="171"/>
        <v>0</v>
      </c>
      <c r="AL499" s="1332"/>
    </row>
    <row r="500" spans="1:38" x14ac:dyDescent="0.25">
      <c r="B500" s="276" t="s">
        <v>270</v>
      </c>
      <c r="C500" s="599"/>
      <c r="D500" s="9"/>
      <c r="E500" s="364">
        <v>38000</v>
      </c>
      <c r="F500" s="210">
        <f t="shared" si="170"/>
        <v>31666.666666666664</v>
      </c>
      <c r="G500" s="210">
        <v>31543</v>
      </c>
      <c r="H500" s="210">
        <f t="shared" si="172"/>
        <v>99.609473684210542</v>
      </c>
      <c r="I500" s="340"/>
      <c r="J500" s="340"/>
      <c r="K500" s="1363"/>
      <c r="L500" s="1362"/>
      <c r="M500" s="1362"/>
      <c r="N500" s="1362"/>
      <c r="O500" s="1611"/>
      <c r="P500" s="1362"/>
      <c r="Q500" s="505"/>
      <c r="R500" s="505"/>
      <c r="S500" s="505"/>
      <c r="T500" s="505"/>
      <c r="U500" s="505"/>
      <c r="V500" s="505"/>
      <c r="W500" s="505"/>
      <c r="X500" s="505"/>
      <c r="Y500" s="505"/>
      <c r="Z500" s="505"/>
      <c r="AA500" s="501"/>
      <c r="AB500" s="505"/>
      <c r="AC500" s="968"/>
      <c r="AD500" s="505"/>
      <c r="AE500" s="505"/>
      <c r="AF500" s="505"/>
      <c r="AG500" s="505"/>
      <c r="AH500" s="505"/>
      <c r="AI500" s="1158"/>
      <c r="AJ500" s="501"/>
      <c r="AK500" s="1317">
        <f t="shared" si="171"/>
        <v>0</v>
      </c>
      <c r="AL500" s="1332"/>
    </row>
    <row r="501" spans="1:38" ht="30" x14ac:dyDescent="0.25">
      <c r="A501" s="224">
        <v>1</v>
      </c>
      <c r="B501" s="276" t="s">
        <v>271</v>
      </c>
      <c r="C501" s="599"/>
      <c r="D501" s="9"/>
      <c r="E501" s="364">
        <v>4100</v>
      </c>
      <c r="F501" s="210">
        <f t="shared" si="170"/>
        <v>3416.666666666667</v>
      </c>
      <c r="G501" s="210">
        <v>3419</v>
      </c>
      <c r="H501" s="210">
        <f t="shared" si="172"/>
        <v>100.06829268292682</v>
      </c>
      <c r="I501" s="340"/>
      <c r="J501" s="340"/>
      <c r="K501" s="1363"/>
      <c r="L501" s="1362"/>
      <c r="M501" s="1362"/>
      <c r="N501" s="1362"/>
      <c r="O501" s="1611"/>
      <c r="P501" s="1362"/>
      <c r="Q501" s="505"/>
      <c r="R501" s="505"/>
      <c r="S501" s="505"/>
      <c r="T501" s="505"/>
      <c r="U501" s="505"/>
      <c r="V501" s="505"/>
      <c r="W501" s="505"/>
      <c r="X501" s="505"/>
      <c r="Y501" s="505"/>
      <c r="Z501" s="505"/>
      <c r="AA501" s="501"/>
      <c r="AB501" s="505">
        <f>AH501-AG501-AD501</f>
        <v>0</v>
      </c>
      <c r="AC501" s="968"/>
      <c r="AD501" s="505"/>
      <c r="AE501" s="505"/>
      <c r="AF501" s="505"/>
      <c r="AG501" s="505"/>
      <c r="AH501" s="505"/>
      <c r="AI501" s="1158"/>
      <c r="AJ501" s="501"/>
      <c r="AK501" s="1317">
        <f t="shared" si="171"/>
        <v>0</v>
      </c>
      <c r="AL501" s="1332"/>
    </row>
    <row r="502" spans="1:38" ht="30" x14ac:dyDescent="0.25">
      <c r="A502" s="224">
        <v>1</v>
      </c>
      <c r="B502" s="660" t="s">
        <v>276</v>
      </c>
      <c r="C502" s="599"/>
      <c r="D502" s="1368"/>
      <c r="E502" s="364">
        <v>1900</v>
      </c>
      <c r="F502" s="210">
        <f t="shared" si="170"/>
        <v>1583.3333333333335</v>
      </c>
      <c r="G502" s="210">
        <v>1531</v>
      </c>
      <c r="H502" s="210">
        <f t="shared" si="172"/>
        <v>96.694736842105257</v>
      </c>
      <c r="I502" s="340"/>
      <c r="J502" s="340"/>
      <c r="K502" s="1363"/>
      <c r="L502" s="1362"/>
      <c r="M502" s="1362"/>
      <c r="N502" s="1362"/>
      <c r="O502" s="1611"/>
      <c r="P502" s="1362"/>
      <c r="Q502" s="505"/>
      <c r="R502" s="505"/>
      <c r="S502" s="505"/>
      <c r="T502" s="505"/>
      <c r="U502" s="505"/>
      <c r="V502" s="505"/>
      <c r="W502" s="505"/>
      <c r="X502" s="505"/>
      <c r="Y502" s="505"/>
      <c r="Z502" s="505"/>
      <c r="AA502" s="501"/>
      <c r="AB502" s="505">
        <f>AH502-AG502-AD502</f>
        <v>0</v>
      </c>
      <c r="AC502" s="968"/>
      <c r="AD502" s="505"/>
      <c r="AE502" s="505"/>
      <c r="AF502" s="505"/>
      <c r="AG502" s="505"/>
      <c r="AH502" s="505"/>
      <c r="AI502" s="1158"/>
      <c r="AJ502" s="501"/>
      <c r="AK502" s="1317">
        <f t="shared" si="171"/>
        <v>0</v>
      </c>
      <c r="AL502" s="1332"/>
    </row>
    <row r="503" spans="1:38" x14ac:dyDescent="0.25">
      <c r="A503" s="224">
        <v>1</v>
      </c>
      <c r="B503" s="276" t="s">
        <v>54</v>
      </c>
      <c r="C503" s="626"/>
      <c r="D503" s="2525"/>
      <c r="E503" s="374"/>
      <c r="F503" s="216">
        <f t="shared" si="170"/>
        <v>0</v>
      </c>
      <c r="G503" s="216"/>
      <c r="H503" s="216"/>
      <c r="I503" s="1376"/>
      <c r="J503" s="1376"/>
      <c r="K503" s="1439"/>
      <c r="L503" s="1440"/>
      <c r="M503" s="1440"/>
      <c r="N503" s="1440"/>
      <c r="O503" s="1612"/>
      <c r="P503" s="1440"/>
      <c r="Q503" s="506"/>
      <c r="R503" s="506"/>
      <c r="S503" s="506"/>
      <c r="T503" s="506"/>
      <c r="U503" s="506"/>
      <c r="V503" s="506"/>
      <c r="W503" s="506"/>
      <c r="X503" s="506"/>
      <c r="Y503" s="506"/>
      <c r="Z503" s="506"/>
      <c r="AA503" s="1070"/>
      <c r="AB503" s="506">
        <f>AH503-AG503-AD503</f>
        <v>0</v>
      </c>
      <c r="AC503" s="1364"/>
      <c r="AD503" s="506"/>
      <c r="AE503" s="506"/>
      <c r="AF503" s="506"/>
      <c r="AG503" s="506"/>
      <c r="AH503" s="506"/>
      <c r="AI503" s="1338"/>
      <c r="AJ503" s="1070"/>
      <c r="AK503" s="1317">
        <f t="shared" si="171"/>
        <v>0</v>
      </c>
      <c r="AL503" s="1332"/>
    </row>
    <row r="504" spans="1:38" x14ac:dyDescent="0.25">
      <c r="A504" s="224">
        <v>1</v>
      </c>
      <c r="B504" s="276" t="s">
        <v>35</v>
      </c>
      <c r="C504" s="599"/>
      <c r="D504" s="9"/>
      <c r="E504" s="364">
        <v>12000</v>
      </c>
      <c r="F504" s="210">
        <f t="shared" si="170"/>
        <v>10000</v>
      </c>
      <c r="G504" s="210">
        <v>9880</v>
      </c>
      <c r="H504" s="210">
        <f t="shared" si="172"/>
        <v>98.8</v>
      </c>
      <c r="I504" s="340"/>
      <c r="J504" s="340"/>
      <c r="K504" s="1363"/>
      <c r="L504" s="1362"/>
      <c r="M504" s="1362"/>
      <c r="N504" s="1362"/>
      <c r="O504" s="1611"/>
      <c r="P504" s="1362"/>
      <c r="Q504" s="505"/>
      <c r="R504" s="505"/>
      <c r="S504" s="505"/>
      <c r="T504" s="505"/>
      <c r="U504" s="505"/>
      <c r="V504" s="505"/>
      <c r="W504" s="505"/>
      <c r="X504" s="505"/>
      <c r="Y504" s="505"/>
      <c r="Z504" s="505"/>
      <c r="AA504" s="501"/>
      <c r="AB504" s="505">
        <f>AH504-AG504-AD504</f>
        <v>0</v>
      </c>
      <c r="AC504" s="968"/>
      <c r="AD504" s="505"/>
      <c r="AE504" s="505"/>
      <c r="AF504" s="505"/>
      <c r="AG504" s="505"/>
      <c r="AH504" s="505"/>
      <c r="AI504" s="1158"/>
      <c r="AJ504" s="501"/>
      <c r="AK504" s="1317">
        <f t="shared" si="171"/>
        <v>0</v>
      </c>
      <c r="AL504" s="1332"/>
    </row>
    <row r="505" spans="1:38" x14ac:dyDescent="0.25">
      <c r="A505" s="224">
        <v>1</v>
      </c>
      <c r="B505" s="276" t="s">
        <v>30</v>
      </c>
      <c r="C505" s="599"/>
      <c r="D505" s="1613"/>
      <c r="E505" s="364">
        <v>1100</v>
      </c>
      <c r="F505" s="210">
        <f t="shared" si="170"/>
        <v>916.66666666666674</v>
      </c>
      <c r="G505" s="210">
        <v>1045</v>
      </c>
      <c r="H505" s="210">
        <f t="shared" si="172"/>
        <v>113.99999999999999</v>
      </c>
      <c r="I505" s="340"/>
      <c r="J505" s="340"/>
      <c r="K505" s="1363"/>
      <c r="L505" s="1362"/>
      <c r="M505" s="1362"/>
      <c r="N505" s="1362"/>
      <c r="O505" s="1611"/>
      <c r="P505" s="1362"/>
      <c r="Q505" s="505"/>
      <c r="R505" s="505"/>
      <c r="S505" s="505"/>
      <c r="T505" s="505"/>
      <c r="U505" s="505"/>
      <c r="V505" s="505"/>
      <c r="W505" s="505"/>
      <c r="X505" s="505"/>
      <c r="Y505" s="505"/>
      <c r="Z505" s="505"/>
      <c r="AA505" s="501"/>
      <c r="AB505" s="505">
        <f>AH505-AG505-AD505</f>
        <v>0</v>
      </c>
      <c r="AC505" s="968"/>
      <c r="AD505" s="505"/>
      <c r="AE505" s="505"/>
      <c r="AF505" s="505"/>
      <c r="AG505" s="505"/>
      <c r="AH505" s="505"/>
      <c r="AI505" s="1158"/>
      <c r="AJ505" s="501"/>
      <c r="AK505" s="1317">
        <f t="shared" si="171"/>
        <v>0</v>
      </c>
      <c r="AL505" s="1332"/>
    </row>
    <row r="506" spans="1:38" x14ac:dyDescent="0.25">
      <c r="A506" s="224">
        <v>1</v>
      </c>
      <c r="B506" s="9" t="s">
        <v>31</v>
      </c>
      <c r="C506" s="599"/>
      <c r="D506" s="1613"/>
      <c r="E506" s="364">
        <v>8800</v>
      </c>
      <c r="F506" s="210">
        <f t="shared" si="170"/>
        <v>7333.3333333333339</v>
      </c>
      <c r="G506" s="210">
        <v>7078</v>
      </c>
      <c r="H506" s="210">
        <f t="shared" si="172"/>
        <v>96.518181818181816</v>
      </c>
      <c r="I506" s="340"/>
      <c r="J506" s="340"/>
      <c r="K506" s="1363"/>
      <c r="L506" s="1362"/>
      <c r="M506" s="1362"/>
      <c r="N506" s="1362"/>
      <c r="O506" s="1611"/>
      <c r="P506" s="1362"/>
      <c r="Q506" s="505"/>
      <c r="R506" s="505"/>
      <c r="S506" s="505"/>
      <c r="T506" s="505"/>
      <c r="U506" s="505"/>
      <c r="V506" s="505"/>
      <c r="W506" s="505"/>
      <c r="X506" s="505"/>
      <c r="Y506" s="505"/>
      <c r="Z506" s="505"/>
      <c r="AA506" s="501"/>
      <c r="AB506" s="505"/>
      <c r="AC506" s="968"/>
      <c r="AD506" s="505"/>
      <c r="AE506" s="505"/>
      <c r="AF506" s="505"/>
      <c r="AG506" s="505"/>
      <c r="AH506" s="505"/>
      <c r="AI506" s="1158"/>
      <c r="AJ506" s="501"/>
      <c r="AK506" s="1317">
        <f t="shared" si="171"/>
        <v>0</v>
      </c>
      <c r="AL506" s="1332"/>
    </row>
    <row r="507" spans="1:38" x14ac:dyDescent="0.25">
      <c r="A507" s="224">
        <v>1</v>
      </c>
      <c r="B507" s="276" t="s">
        <v>89</v>
      </c>
      <c r="C507" s="599"/>
      <c r="D507" s="1613"/>
      <c r="E507" s="364">
        <v>11700</v>
      </c>
      <c r="F507" s="210">
        <f t="shared" si="170"/>
        <v>9750</v>
      </c>
      <c r="G507" s="210">
        <v>10577</v>
      </c>
      <c r="H507" s="210">
        <f t="shared" si="172"/>
        <v>108.48205128205129</v>
      </c>
      <c r="I507" s="340"/>
      <c r="J507" s="340"/>
      <c r="K507" s="1363"/>
      <c r="L507" s="1362"/>
      <c r="M507" s="1362"/>
      <c r="N507" s="1362"/>
      <c r="O507" s="1611"/>
      <c r="P507" s="1362"/>
      <c r="Q507" s="505"/>
      <c r="R507" s="505"/>
      <c r="S507" s="505"/>
      <c r="T507" s="505"/>
      <c r="U507" s="505"/>
      <c r="V507" s="505"/>
      <c r="W507" s="505"/>
      <c r="X507" s="505"/>
      <c r="Y507" s="505"/>
      <c r="Z507" s="505"/>
      <c r="AA507" s="501"/>
      <c r="AB507" s="505"/>
      <c r="AC507" s="968"/>
      <c r="AD507" s="505"/>
      <c r="AE507" s="505"/>
      <c r="AF507" s="505"/>
      <c r="AG507" s="505"/>
      <c r="AH507" s="505"/>
      <c r="AI507" s="1158"/>
      <c r="AJ507" s="501"/>
      <c r="AK507" s="1317">
        <f t="shared" si="171"/>
        <v>0</v>
      </c>
      <c r="AL507" s="1332"/>
    </row>
    <row r="508" spans="1:38" x14ac:dyDescent="0.25">
      <c r="A508" s="224">
        <v>1</v>
      </c>
      <c r="B508" s="276" t="s">
        <v>33</v>
      </c>
      <c r="C508" s="599"/>
      <c r="D508" s="1613"/>
      <c r="E508" s="364">
        <v>1500</v>
      </c>
      <c r="F508" s="210">
        <f t="shared" si="170"/>
        <v>1250</v>
      </c>
      <c r="G508" s="210">
        <v>1361</v>
      </c>
      <c r="H508" s="210">
        <f t="shared" si="172"/>
        <v>108.88</v>
      </c>
      <c r="I508" s="340"/>
      <c r="J508" s="340"/>
      <c r="K508" s="1363"/>
      <c r="L508" s="1362"/>
      <c r="M508" s="1362"/>
      <c r="N508" s="1362"/>
      <c r="O508" s="1611"/>
      <c r="P508" s="1362"/>
      <c r="Q508" s="505"/>
      <c r="R508" s="505"/>
      <c r="S508" s="505"/>
      <c r="T508" s="505"/>
      <c r="U508" s="505"/>
      <c r="V508" s="505"/>
      <c r="W508" s="505"/>
      <c r="X508" s="505"/>
      <c r="Y508" s="505"/>
      <c r="Z508" s="505"/>
      <c r="AA508" s="501"/>
      <c r="AB508" s="505">
        <f>AH508-AG508-AD508</f>
        <v>0</v>
      </c>
      <c r="AC508" s="968"/>
      <c r="AD508" s="505"/>
      <c r="AE508" s="505"/>
      <c r="AF508" s="505"/>
      <c r="AG508" s="505"/>
      <c r="AH508" s="505"/>
      <c r="AI508" s="1158"/>
      <c r="AJ508" s="501"/>
      <c r="AK508" s="1317">
        <f t="shared" si="171"/>
        <v>0</v>
      </c>
      <c r="AL508" s="1332"/>
    </row>
    <row r="509" spans="1:38" x14ac:dyDescent="0.25">
      <c r="A509" s="224">
        <v>1</v>
      </c>
      <c r="B509" s="276" t="s">
        <v>91</v>
      </c>
      <c r="C509" s="599"/>
      <c r="D509" s="1613"/>
      <c r="E509" s="364">
        <v>1100</v>
      </c>
      <c r="F509" s="210">
        <f t="shared" si="170"/>
        <v>916.66666666666674</v>
      </c>
      <c r="G509" s="210">
        <v>860</v>
      </c>
      <c r="H509" s="210">
        <f t="shared" si="172"/>
        <v>93.818181818181813</v>
      </c>
      <c r="I509" s="340"/>
      <c r="J509" s="340"/>
      <c r="K509" s="1363"/>
      <c r="L509" s="1362"/>
      <c r="M509" s="1362"/>
      <c r="N509" s="1362"/>
      <c r="O509" s="1611"/>
      <c r="P509" s="1362"/>
      <c r="Q509" s="505"/>
      <c r="R509" s="505"/>
      <c r="S509" s="505"/>
      <c r="T509" s="505"/>
      <c r="U509" s="505"/>
      <c r="V509" s="505"/>
      <c r="W509" s="505"/>
      <c r="X509" s="505"/>
      <c r="Y509" s="505"/>
      <c r="Z509" s="505"/>
      <c r="AA509" s="501"/>
      <c r="AB509" s="505"/>
      <c r="AC509" s="968"/>
      <c r="AD509" s="505"/>
      <c r="AE509" s="505"/>
      <c r="AF509" s="505"/>
      <c r="AG509" s="505"/>
      <c r="AH509" s="505"/>
      <c r="AI509" s="1158"/>
      <c r="AJ509" s="501"/>
      <c r="AK509" s="1317">
        <f t="shared" si="171"/>
        <v>0</v>
      </c>
      <c r="AL509" s="1332"/>
    </row>
    <row r="510" spans="1:38" x14ac:dyDescent="0.25">
      <c r="B510" s="276" t="s">
        <v>191</v>
      </c>
      <c r="C510" s="599"/>
      <c r="D510" s="1613"/>
      <c r="E510" s="364">
        <v>700</v>
      </c>
      <c r="F510" s="210">
        <f t="shared" si="170"/>
        <v>583.33333333333337</v>
      </c>
      <c r="G510" s="210">
        <v>559</v>
      </c>
      <c r="H510" s="210">
        <f>G510/F510*100</f>
        <v>95.828571428571422</v>
      </c>
      <c r="I510" s="340"/>
      <c r="J510" s="340"/>
      <c r="K510" s="1363"/>
      <c r="L510" s="1362"/>
      <c r="M510" s="1362"/>
      <c r="N510" s="1362"/>
      <c r="O510" s="1611"/>
      <c r="P510" s="1362"/>
      <c r="Q510" s="505"/>
      <c r="R510" s="505"/>
      <c r="S510" s="505"/>
      <c r="T510" s="505"/>
      <c r="U510" s="505"/>
      <c r="V510" s="505"/>
      <c r="W510" s="505"/>
      <c r="X510" s="505"/>
      <c r="Y510" s="505"/>
      <c r="Z510" s="505"/>
      <c r="AA510" s="501"/>
      <c r="AB510" s="505"/>
      <c r="AC510" s="968"/>
      <c r="AD510" s="505"/>
      <c r="AE510" s="505"/>
      <c r="AF510" s="505"/>
      <c r="AG510" s="505"/>
      <c r="AH510" s="505"/>
      <c r="AI510" s="1158"/>
      <c r="AJ510" s="501"/>
      <c r="AK510" s="1317">
        <f t="shared" si="171"/>
        <v>0</v>
      </c>
      <c r="AL510" s="1332"/>
    </row>
    <row r="511" spans="1:38" ht="30" x14ac:dyDescent="0.25">
      <c r="A511" s="224">
        <v>1</v>
      </c>
      <c r="B511" s="9" t="s">
        <v>72</v>
      </c>
      <c r="C511" s="599"/>
      <c r="D511" s="1368"/>
      <c r="E511" s="364">
        <v>9700</v>
      </c>
      <c r="F511" s="210">
        <f t="shared" si="170"/>
        <v>8083.3333333333339</v>
      </c>
      <c r="G511" s="210">
        <v>7691</v>
      </c>
      <c r="H511" s="210">
        <f>G511/F511*100</f>
        <v>95.146391752577301</v>
      </c>
      <c r="I511" s="340"/>
      <c r="J511" s="340"/>
      <c r="K511" s="1363"/>
      <c r="L511" s="1362"/>
      <c r="M511" s="1362"/>
      <c r="N511" s="1362"/>
      <c r="O511" s="1611"/>
      <c r="P511" s="1362"/>
      <c r="Q511" s="505"/>
      <c r="R511" s="505"/>
      <c r="S511" s="505"/>
      <c r="T511" s="505"/>
      <c r="U511" s="505"/>
      <c r="V511" s="505"/>
      <c r="W511" s="505"/>
      <c r="X511" s="505"/>
      <c r="Y511" s="505"/>
      <c r="Z511" s="505"/>
      <c r="AA511" s="501"/>
      <c r="AB511" s="505">
        <f>AH511-AG511-AD511</f>
        <v>0</v>
      </c>
      <c r="AC511" s="968"/>
      <c r="AD511" s="505"/>
      <c r="AE511" s="505"/>
      <c r="AF511" s="505"/>
      <c r="AG511" s="505"/>
      <c r="AH511" s="505"/>
      <c r="AI511" s="1158"/>
      <c r="AJ511" s="501"/>
      <c r="AK511" s="1317">
        <f t="shared" si="171"/>
        <v>0</v>
      </c>
      <c r="AL511" s="1332"/>
    </row>
    <row r="512" spans="1:38" ht="60" x14ac:dyDescent="0.25">
      <c r="A512" s="224">
        <v>1</v>
      </c>
      <c r="B512" s="276" t="s">
        <v>623</v>
      </c>
      <c r="C512" s="626"/>
      <c r="D512" s="1374"/>
      <c r="E512" s="364"/>
      <c r="F512" s="210"/>
      <c r="G512" s="216">
        <v>54</v>
      </c>
      <c r="H512" s="1345"/>
      <c r="I512" s="340"/>
      <c r="J512" s="340"/>
      <c r="K512" s="1363"/>
      <c r="L512" s="1406"/>
      <c r="M512" s="1406"/>
      <c r="N512" s="1362"/>
      <c r="O512" s="1611"/>
      <c r="P512" s="1440"/>
      <c r="Q512" s="506"/>
      <c r="R512" s="506"/>
      <c r="S512" s="506"/>
      <c r="T512" s="506"/>
      <c r="U512" s="506"/>
      <c r="V512" s="506"/>
      <c r="W512" s="506"/>
      <c r="X512" s="506"/>
      <c r="Y512" s="506"/>
      <c r="Z512" s="506"/>
      <c r="AA512" s="501"/>
      <c r="AB512" s="505"/>
      <c r="AC512" s="968"/>
      <c r="AD512" s="506"/>
      <c r="AE512" s="506"/>
      <c r="AF512" s="507"/>
      <c r="AG512" s="505"/>
      <c r="AH512" s="506"/>
      <c r="AI512" s="1338"/>
      <c r="AJ512" s="1070"/>
      <c r="AK512" s="1317">
        <f t="shared" si="171"/>
        <v>0</v>
      </c>
      <c r="AL512" s="1332"/>
    </row>
    <row r="513" spans="1:39" ht="105" x14ac:dyDescent="0.25">
      <c r="B513" s="276" t="s">
        <v>332</v>
      </c>
      <c r="C513" s="626"/>
      <c r="D513" s="1374"/>
      <c r="E513" s="364"/>
      <c r="F513" s="210"/>
      <c r="G513" s="216">
        <v>479</v>
      </c>
      <c r="H513" s="210"/>
      <c r="I513" s="340"/>
      <c r="J513" s="340"/>
      <c r="K513" s="1363"/>
      <c r="L513" s="1362"/>
      <c r="M513" s="1362"/>
      <c r="N513" s="1362"/>
      <c r="O513" s="1611"/>
      <c r="P513" s="1440"/>
      <c r="Q513" s="506"/>
      <c r="R513" s="506"/>
      <c r="S513" s="506"/>
      <c r="T513" s="506"/>
      <c r="U513" s="506"/>
      <c r="V513" s="506"/>
      <c r="W513" s="506"/>
      <c r="X513" s="506"/>
      <c r="Y513" s="506"/>
      <c r="Z513" s="506"/>
      <c r="AA513" s="501"/>
      <c r="AB513" s="507"/>
      <c r="AC513" s="968"/>
      <c r="AD513" s="506"/>
      <c r="AE513" s="506"/>
      <c r="AF513" s="505"/>
      <c r="AG513" s="505"/>
      <c r="AH513" s="506"/>
      <c r="AI513" s="1338"/>
      <c r="AJ513" s="1070"/>
      <c r="AK513" s="1317">
        <f t="shared" si="171"/>
        <v>0</v>
      </c>
      <c r="AL513" s="1332"/>
    </row>
    <row r="514" spans="1:39" ht="105" x14ac:dyDescent="0.25">
      <c r="A514" s="224">
        <v>1</v>
      </c>
      <c r="B514" s="276" t="s">
        <v>316</v>
      </c>
      <c r="C514" s="626"/>
      <c r="D514" s="1374"/>
      <c r="E514" s="364"/>
      <c r="F514" s="210">
        <f>ROUND(E514/12*$B$4,0)</f>
        <v>0</v>
      </c>
      <c r="G514" s="216"/>
      <c r="H514" s="210"/>
      <c r="I514" s="340"/>
      <c r="J514" s="340"/>
      <c r="K514" s="1363"/>
      <c r="L514" s="1362"/>
      <c r="M514" s="1362"/>
      <c r="N514" s="1362"/>
      <c r="O514" s="1611"/>
      <c r="P514" s="1440"/>
      <c r="Q514" s="505"/>
      <c r="R514" s="505"/>
      <c r="S514" s="505"/>
      <c r="T514" s="505"/>
      <c r="U514" s="505"/>
      <c r="V514" s="505"/>
      <c r="W514" s="505"/>
      <c r="X514" s="505"/>
      <c r="Y514" s="505"/>
      <c r="Z514" s="505"/>
      <c r="AA514" s="501"/>
      <c r="AB514" s="505"/>
      <c r="AC514" s="968"/>
      <c r="AD514" s="506"/>
      <c r="AE514" s="506"/>
      <c r="AF514" s="506"/>
      <c r="AG514" s="507"/>
      <c r="AH514" s="506"/>
      <c r="AI514" s="1338"/>
      <c r="AJ514" s="1070"/>
      <c r="AK514" s="1317">
        <f t="shared" si="171"/>
        <v>0</v>
      </c>
      <c r="AL514" s="1332"/>
    </row>
    <row r="515" spans="1:39" s="2527" customFormat="1" ht="29.25" x14ac:dyDescent="0.25">
      <c r="B515" s="887" t="s">
        <v>308</v>
      </c>
      <c r="C515" s="626"/>
      <c r="D515" s="1374"/>
      <c r="E515" s="364">
        <f>E514+E513</f>
        <v>0</v>
      </c>
      <c r="F515" s="343">
        <f t="shared" ref="F515:G515" si="173">F514+F513</f>
        <v>0</v>
      </c>
      <c r="G515" s="216">
        <f t="shared" si="173"/>
        <v>479</v>
      </c>
      <c r="H515" s="210"/>
      <c r="I515" s="340"/>
      <c r="J515" s="340"/>
      <c r="K515" s="1363"/>
      <c r="L515" s="1362"/>
      <c r="M515" s="1362"/>
      <c r="N515" s="1362"/>
      <c r="O515" s="1611"/>
      <c r="P515" s="1440"/>
      <c r="Q515" s="505"/>
      <c r="R515" s="505"/>
      <c r="S515" s="505"/>
      <c r="T515" s="505"/>
      <c r="U515" s="505"/>
      <c r="V515" s="505"/>
      <c r="W515" s="505"/>
      <c r="X515" s="505"/>
      <c r="Y515" s="505"/>
      <c r="Z515" s="505"/>
      <c r="AA515" s="501"/>
      <c r="AB515" s="505"/>
      <c r="AC515" s="968"/>
      <c r="AD515" s="506">
        <v>134.12</v>
      </c>
      <c r="AE515" s="506"/>
      <c r="AF515" s="506"/>
      <c r="AG515" s="505">
        <v>0</v>
      </c>
      <c r="AH515" s="506">
        <v>134.12</v>
      </c>
      <c r="AI515" s="1338"/>
      <c r="AJ515" s="1070"/>
      <c r="AK515" s="1317">
        <f t="shared" si="171"/>
        <v>0</v>
      </c>
      <c r="AL515" s="1332"/>
    </row>
    <row r="516" spans="1:39" ht="29.25" x14ac:dyDescent="0.25">
      <c r="A516" s="224">
        <v>1</v>
      </c>
      <c r="B516" s="654" t="s">
        <v>272</v>
      </c>
      <c r="C516" s="626"/>
      <c r="D516" s="1374"/>
      <c r="E516" s="388">
        <f>E447</f>
        <v>90537</v>
      </c>
      <c r="F516" s="433">
        <f>F447</f>
        <v>75447.5</v>
      </c>
      <c r="G516" s="888">
        <f>G447</f>
        <v>75235.872499999998</v>
      </c>
      <c r="H516" s="1590">
        <f>G516/F516*100</f>
        <v>99.719503628350836</v>
      </c>
      <c r="I516" s="340"/>
      <c r="J516" s="340"/>
      <c r="K516" s="1362"/>
      <c r="L516" s="1362"/>
      <c r="M516" s="1362"/>
      <c r="N516" s="1362"/>
      <c r="O516" s="1362"/>
      <c r="P516" s="1440"/>
      <c r="Q516" s="505"/>
      <c r="R516" s="505"/>
      <c r="S516" s="505"/>
      <c r="T516" s="505"/>
      <c r="U516" s="505"/>
      <c r="V516" s="505"/>
      <c r="W516" s="505"/>
      <c r="X516" s="505"/>
      <c r="Y516" s="505"/>
      <c r="Z516" s="505"/>
      <c r="AA516" s="501"/>
      <c r="AB516" s="505"/>
      <c r="AC516" s="968"/>
      <c r="AD516" s="506"/>
      <c r="AE516" s="506"/>
      <c r="AF516" s="505"/>
      <c r="AG516" s="505"/>
      <c r="AH516" s="506"/>
      <c r="AI516" s="1381"/>
      <c r="AJ516" s="1070"/>
      <c r="AK516" s="1317">
        <f t="shared" si="171"/>
        <v>0</v>
      </c>
      <c r="AL516" s="1332"/>
    </row>
    <row r="517" spans="1:39" ht="36.75" customHeight="1" x14ac:dyDescent="0.25">
      <c r="A517" s="224">
        <v>1</v>
      </c>
      <c r="B517" s="654" t="s">
        <v>273</v>
      </c>
      <c r="C517" s="626"/>
      <c r="D517" s="1374"/>
      <c r="E517" s="390">
        <f>E456</f>
        <v>45180.851063829788</v>
      </c>
      <c r="F517" s="1614">
        <f>F456</f>
        <v>37650.709219858159</v>
      </c>
      <c r="G517" s="888">
        <f>G456</f>
        <v>36342.471276595745</v>
      </c>
      <c r="H517" s="433">
        <f>G517/F517*100</f>
        <v>96.525329879915219</v>
      </c>
      <c r="I517" s="435"/>
      <c r="J517" s="1445"/>
      <c r="K517" s="1358"/>
      <c r="L517" s="1440"/>
      <c r="M517" s="1362"/>
      <c r="N517" s="1406"/>
      <c r="O517" s="1358"/>
      <c r="P517" s="1440"/>
      <c r="Q517" s="506"/>
      <c r="R517" s="506"/>
      <c r="S517" s="506"/>
      <c r="T517" s="506"/>
      <c r="U517" s="506"/>
      <c r="V517" s="506"/>
      <c r="W517" s="506"/>
      <c r="X517" s="506"/>
      <c r="Y517" s="506"/>
      <c r="Z517" s="506"/>
      <c r="AA517" s="501"/>
      <c r="AB517" s="505"/>
      <c r="AC517" s="971"/>
      <c r="AD517" s="505"/>
      <c r="AE517" s="506"/>
      <c r="AF517" s="505"/>
      <c r="AG517" s="505"/>
      <c r="AH517" s="506"/>
      <c r="AI517" s="1381"/>
      <c r="AJ517" s="1070"/>
      <c r="AK517" s="1317">
        <f t="shared" si="171"/>
        <v>0</v>
      </c>
      <c r="AL517" s="1332"/>
    </row>
    <row r="518" spans="1:39" ht="29.25" x14ac:dyDescent="0.25">
      <c r="A518" s="224">
        <v>1</v>
      </c>
      <c r="B518" s="654" t="s">
        <v>274</v>
      </c>
      <c r="C518" s="1555"/>
      <c r="D518" s="1615"/>
      <c r="E518" s="1546">
        <f>E460</f>
        <v>0</v>
      </c>
      <c r="F518" s="1590">
        <f>F460</f>
        <v>0</v>
      </c>
      <c r="G518" s="1458">
        <f>G460</f>
        <v>0</v>
      </c>
      <c r="H518" s="1458"/>
      <c r="I518" s="1445"/>
      <c r="J518" s="1447"/>
      <c r="K518" s="1444"/>
      <c r="L518" s="1557"/>
      <c r="M518" s="1406"/>
      <c r="N518" s="1557"/>
      <c r="O518" s="1406"/>
      <c r="P518" s="1557"/>
      <c r="Q518" s="512"/>
      <c r="R518" s="512"/>
      <c r="S518" s="512"/>
      <c r="T518" s="512"/>
      <c r="U518" s="512"/>
      <c r="V518" s="512"/>
      <c r="W518" s="512"/>
      <c r="X518" s="512"/>
      <c r="Y518" s="512"/>
      <c r="Z518" s="512"/>
      <c r="AA518" s="1073">
        <f>Q518/12*$B$4</f>
        <v>0</v>
      </c>
      <c r="AB518" s="507">
        <f>AH518-AG518-AD518</f>
        <v>0</v>
      </c>
      <c r="AC518" s="1514"/>
      <c r="AD518" s="507"/>
      <c r="AE518" s="512">
        <f>AB518-AA518</f>
        <v>0</v>
      </c>
      <c r="AF518" s="507"/>
      <c r="AG518" s="507"/>
      <c r="AH518" s="512"/>
      <c r="AI518" s="1461"/>
      <c r="AJ518" s="1073"/>
      <c r="AK518" s="1317">
        <f t="shared" si="171"/>
        <v>0</v>
      </c>
      <c r="AL518" s="1332"/>
    </row>
    <row r="519" spans="1:39" x14ac:dyDescent="0.25">
      <c r="A519" s="224">
        <v>1</v>
      </c>
      <c r="B519" s="655" t="s">
        <v>136</v>
      </c>
      <c r="C519" s="1449"/>
      <c r="D519" s="1383"/>
      <c r="E519" s="34">
        <f>E516+E459/4.2+E457*2.6</f>
        <v>206132.23809523811</v>
      </c>
      <c r="F519" s="7">
        <f t="shared" ref="F519:G519" si="174">F516+F459/4.2+F457*2.6</f>
        <v>171776.86507936509</v>
      </c>
      <c r="G519" s="7">
        <f t="shared" si="174"/>
        <v>168119.99392857144</v>
      </c>
      <c r="H519" s="7">
        <f>G519/F519*100</f>
        <v>97.871150373419553</v>
      </c>
      <c r="I519" s="8"/>
      <c r="J519" s="8"/>
      <c r="K519" s="1354"/>
      <c r="L519" s="1353"/>
      <c r="M519" s="1353"/>
      <c r="N519" s="1353"/>
      <c r="O519" s="1353"/>
      <c r="P519" s="1354"/>
      <c r="Q519" s="503">
        <f t="shared" ref="Q519:V519" si="175">SUM(Q518,Q463,Q447)</f>
        <v>363913.54694999999</v>
      </c>
      <c r="R519" s="503">
        <f t="shared" si="175"/>
        <v>363913.54694999999</v>
      </c>
      <c r="S519" s="503">
        <f t="shared" si="175"/>
        <v>363913.59014649672</v>
      </c>
      <c r="T519" s="503">
        <f t="shared" si="175"/>
        <v>363913.59014649672</v>
      </c>
      <c r="U519" s="503">
        <f t="shared" si="175"/>
        <v>363913.59014649672</v>
      </c>
      <c r="V519" s="503">
        <f t="shared" si="175"/>
        <v>363913.59014649672</v>
      </c>
      <c r="W519" s="503">
        <f t="shared" ref="W519:X519" si="176">SUM(W518,W463,W447)</f>
        <v>363913.59014649672</v>
      </c>
      <c r="X519" s="503">
        <f t="shared" si="176"/>
        <v>363913.87637649663</v>
      </c>
      <c r="Y519" s="503">
        <f t="shared" ref="Y519:Z519" si="177">SUM(Y518,Y463,Y447)</f>
        <v>363061.43573649699</v>
      </c>
      <c r="Z519" s="503">
        <f t="shared" si="177"/>
        <v>363061.43573649699</v>
      </c>
      <c r="AA519" s="1075">
        <f t="shared" ref="AA519" si="178">SUM(AA518,AA463,AA447)</f>
        <v>302835.27510019753</v>
      </c>
      <c r="AB519" s="503">
        <f t="shared" ref="AB519:AG519" si="179">SUM(AB515,AB463,AB447)</f>
        <v>291594.53863000008</v>
      </c>
      <c r="AC519" s="972">
        <f t="shared" si="179"/>
        <v>0</v>
      </c>
      <c r="AD519" s="503">
        <f t="shared" si="179"/>
        <v>593.87213999999994</v>
      </c>
      <c r="AE519" s="503">
        <f t="shared" si="179"/>
        <v>-11240.736470197444</v>
      </c>
      <c r="AF519" s="503">
        <f t="shared" si="179"/>
        <v>0</v>
      </c>
      <c r="AG519" s="503">
        <f t="shared" si="179"/>
        <v>-0.7249199999999999</v>
      </c>
      <c r="AH519" s="503">
        <f>SUM(AH515,AH463,AH447)</f>
        <v>292187.68585000007</v>
      </c>
      <c r="AI519" s="1355"/>
      <c r="AJ519" s="1075"/>
      <c r="AK519" s="1317">
        <f t="shared" si="171"/>
        <v>0</v>
      </c>
      <c r="AL519" s="1332"/>
    </row>
    <row r="520" spans="1:39" x14ac:dyDescent="0.25">
      <c r="A520" s="224">
        <v>1</v>
      </c>
      <c r="B520" s="225" t="s">
        <v>29</v>
      </c>
      <c r="C520" s="622"/>
      <c r="D520" s="1494"/>
      <c r="E520" s="407"/>
      <c r="F520" s="1357"/>
      <c r="G520" s="1357"/>
      <c r="H520" s="216"/>
      <c r="I520" s="340"/>
      <c r="J520" s="1616"/>
      <c r="K520" s="1477"/>
      <c r="L520" s="1444"/>
      <c r="M520" s="1362"/>
      <c r="N520" s="1444"/>
      <c r="O520" s="1444"/>
      <c r="P520" s="1444"/>
      <c r="Q520" s="504"/>
      <c r="R520" s="504"/>
      <c r="S520" s="504"/>
      <c r="T520" s="504"/>
      <c r="U520" s="504"/>
      <c r="V520" s="504"/>
      <c r="W520" s="504"/>
      <c r="X520" s="504"/>
      <c r="Y520" s="504"/>
      <c r="Z520" s="504"/>
      <c r="AA520" s="1070"/>
      <c r="AB520" s="504">
        <f t="shared" ref="AB520:AB525" si="180">AH520-AG520-AD520</f>
        <v>0</v>
      </c>
      <c r="AC520" s="971"/>
      <c r="AD520" s="504"/>
      <c r="AE520" s="504"/>
      <c r="AF520" s="504"/>
      <c r="AG520" s="504"/>
      <c r="AH520" s="504"/>
      <c r="AI520" s="1131"/>
      <c r="AJ520" s="544"/>
      <c r="AK520" s="1317">
        <f t="shared" si="171"/>
        <v>0</v>
      </c>
      <c r="AL520" s="1332"/>
    </row>
    <row r="521" spans="1:39" ht="30" x14ac:dyDescent="0.25">
      <c r="A521" s="224">
        <v>1</v>
      </c>
      <c r="B521" s="2" t="s">
        <v>16</v>
      </c>
      <c r="C521" s="623"/>
      <c r="D521" s="2"/>
      <c r="E521" s="1617"/>
      <c r="F521" s="709"/>
      <c r="G521" s="709"/>
      <c r="H521" s="709"/>
      <c r="I521" s="1618"/>
      <c r="J521" s="1618"/>
      <c r="K521" s="1363"/>
      <c r="L521" s="1363"/>
      <c r="M521" s="1363"/>
      <c r="N521" s="1363"/>
      <c r="O521" s="1363"/>
      <c r="P521" s="1363"/>
      <c r="Q521" s="505"/>
      <c r="R521" s="505"/>
      <c r="S521" s="505"/>
      <c r="T521" s="505"/>
      <c r="U521" s="505"/>
      <c r="V521" s="505"/>
      <c r="W521" s="505"/>
      <c r="X521" s="505"/>
      <c r="Y521" s="505"/>
      <c r="Z521" s="505"/>
      <c r="AA521" s="501"/>
      <c r="AB521" s="505">
        <f t="shared" si="180"/>
        <v>0</v>
      </c>
      <c r="AC521" s="968"/>
      <c r="AD521" s="505"/>
      <c r="AE521" s="505"/>
      <c r="AF521" s="505"/>
      <c r="AG521" s="505"/>
      <c r="AH521" s="505"/>
      <c r="AI521" s="1130"/>
      <c r="AJ521" s="501"/>
      <c r="AK521" s="1317">
        <f t="shared" si="171"/>
        <v>0</v>
      </c>
      <c r="AL521" s="1332"/>
    </row>
    <row r="522" spans="1:39" x14ac:dyDescent="0.25">
      <c r="A522" s="224">
        <v>1</v>
      </c>
      <c r="B522" s="1368" t="s">
        <v>10</v>
      </c>
      <c r="C522" s="1367"/>
      <c r="D522" s="1368">
        <v>247</v>
      </c>
      <c r="E522" s="364">
        <v>960</v>
      </c>
      <c r="F522" s="210">
        <f>(E522/12*$B$4)</f>
        <v>800</v>
      </c>
      <c r="G522" s="210">
        <v>791</v>
      </c>
      <c r="H522" s="210">
        <f>G522/F522*100</f>
        <v>98.875</v>
      </c>
      <c r="I522" s="1400">
        <v>8</v>
      </c>
      <c r="J522" s="250">
        <f>M522/G522</f>
        <v>8.06700379266751</v>
      </c>
      <c r="K522" s="1392">
        <f>ROUND(E522*I522,0)</f>
        <v>7680</v>
      </c>
      <c r="L522" s="251">
        <f>K522/12*$B$4</f>
        <v>6400</v>
      </c>
      <c r="M522" s="1392">
        <v>6381</v>
      </c>
      <c r="N522" s="1392">
        <f>M522/L522*100</f>
        <v>99.703125</v>
      </c>
      <c r="O522" s="1392">
        <f>ROUND(K522/D522,0)</f>
        <v>31</v>
      </c>
      <c r="P522" s="251">
        <f>M522/$B$4*12/O522</f>
        <v>247.00645161290325</v>
      </c>
      <c r="Q522" s="505"/>
      <c r="R522" s="505"/>
      <c r="S522" s="505"/>
      <c r="T522" s="505"/>
      <c r="U522" s="505"/>
      <c r="V522" s="505"/>
      <c r="W522" s="505"/>
      <c r="X522" s="505"/>
      <c r="Y522" s="505"/>
      <c r="Z522" s="505"/>
      <c r="AA522" s="501"/>
      <c r="AB522" s="505">
        <f t="shared" si="180"/>
        <v>0</v>
      </c>
      <c r="AC522" s="968"/>
      <c r="AD522" s="505"/>
      <c r="AE522" s="505"/>
      <c r="AF522" s="505"/>
      <c r="AG522" s="505"/>
      <c r="AH522" s="505"/>
      <c r="AI522" s="1158"/>
      <c r="AJ522" s="501"/>
      <c r="AK522" s="1317">
        <f t="shared" si="171"/>
        <v>0</v>
      </c>
      <c r="AL522" s="1332"/>
    </row>
    <row r="523" spans="1:39" x14ac:dyDescent="0.25">
      <c r="A523" s="224">
        <v>1</v>
      </c>
      <c r="B523" s="219" t="s">
        <v>6</v>
      </c>
      <c r="C523" s="626"/>
      <c r="D523" s="2525">
        <v>247</v>
      </c>
      <c r="E523" s="364">
        <v>1718</v>
      </c>
      <c r="F523" s="210">
        <f>(E523/12*$B$4)</f>
        <v>1431.6666666666665</v>
      </c>
      <c r="G523" s="210">
        <v>1433</v>
      </c>
      <c r="H523" s="210">
        <f>G523/F523*100</f>
        <v>100.09313154831202</v>
      </c>
      <c r="I523" s="1400">
        <v>5</v>
      </c>
      <c r="J523" s="250">
        <f>M523/G523</f>
        <v>4.1821353803210046</v>
      </c>
      <c r="K523" s="1392">
        <f>ROUND(E523*I523,0)</f>
        <v>8590</v>
      </c>
      <c r="L523" s="251">
        <f>K523/12*$B$4</f>
        <v>7158.3333333333339</v>
      </c>
      <c r="M523" s="1392">
        <v>5993</v>
      </c>
      <c r="N523" s="1392">
        <f>M523/L523*100</f>
        <v>83.720605355064023</v>
      </c>
      <c r="O523" s="1392">
        <f>ROUND(K523/D523,0)</f>
        <v>35</v>
      </c>
      <c r="P523" s="251">
        <f>M523/$B$4*12/O523</f>
        <v>205.47428571428568</v>
      </c>
      <c r="Q523" s="505"/>
      <c r="R523" s="505"/>
      <c r="S523" s="505"/>
      <c r="T523" s="505"/>
      <c r="U523" s="505"/>
      <c r="V523" s="505"/>
      <c r="W523" s="505"/>
      <c r="X523" s="505"/>
      <c r="Y523" s="505"/>
      <c r="Z523" s="505"/>
      <c r="AA523" s="501"/>
      <c r="AB523" s="505">
        <f t="shared" si="180"/>
        <v>0</v>
      </c>
      <c r="AC523" s="968"/>
      <c r="AD523" s="505"/>
      <c r="AE523" s="505"/>
      <c r="AF523" s="505"/>
      <c r="AG523" s="505"/>
      <c r="AH523" s="505"/>
      <c r="AI523" s="1158"/>
      <c r="AJ523" s="501"/>
      <c r="AK523" s="1317">
        <f t="shared" si="171"/>
        <v>0</v>
      </c>
      <c r="AL523" s="1332"/>
    </row>
    <row r="524" spans="1:39" x14ac:dyDescent="0.25">
      <c r="A524" s="224">
        <v>1</v>
      </c>
      <c r="B524" s="1619" t="s">
        <v>180</v>
      </c>
      <c r="C524" s="1620"/>
      <c r="D524" s="2525"/>
      <c r="E524" s="1621">
        <f>SUM(E522:E523)</f>
        <v>2678</v>
      </c>
      <c r="F524" s="1459">
        <f>SUM(F522:F523)</f>
        <v>2231.6666666666665</v>
      </c>
      <c r="G524" s="1459">
        <f>SUM(G522:G523)</f>
        <v>2224</v>
      </c>
      <c r="H524" s="1459">
        <f>G524/F524*100</f>
        <v>99.656460044809563</v>
      </c>
      <c r="I524" s="1582">
        <f>IF(E524=0,0,K524/E524)</f>
        <v>6.0754294249439882</v>
      </c>
      <c r="J524" s="1459">
        <f>M524/G524</f>
        <v>5.5638489208633093</v>
      </c>
      <c r="K524" s="1459">
        <f>SUM(K522:K523)</f>
        <v>16270</v>
      </c>
      <c r="L524" s="265">
        <f>SUM(L522:L523)</f>
        <v>13558.333333333334</v>
      </c>
      <c r="M524" s="265">
        <f>SUM(M522:M523)</f>
        <v>12374</v>
      </c>
      <c r="N524" s="1343">
        <f>M524/L524*100</f>
        <v>91.264904732636751</v>
      </c>
      <c r="O524" s="1343">
        <f>SUM(O522:O523)</f>
        <v>66</v>
      </c>
      <c r="P524" s="431">
        <f>M524/$B$4*12/O524</f>
        <v>224.9818181818182</v>
      </c>
      <c r="Q524" s="506"/>
      <c r="R524" s="506"/>
      <c r="S524" s="506"/>
      <c r="T524" s="506"/>
      <c r="U524" s="506"/>
      <c r="V524" s="506"/>
      <c r="W524" s="506"/>
      <c r="X524" s="506"/>
      <c r="Y524" s="506"/>
      <c r="Z524" s="506"/>
      <c r="AA524" s="1070"/>
      <c r="AB524" s="506">
        <f t="shared" si="180"/>
        <v>0</v>
      </c>
      <c r="AC524" s="1364"/>
      <c r="AD524" s="506"/>
      <c r="AE524" s="506"/>
      <c r="AF524" s="506"/>
      <c r="AG524" s="506"/>
      <c r="AH524" s="506"/>
      <c r="AI524" s="1413"/>
      <c r="AJ524" s="1070"/>
      <c r="AK524" s="1317">
        <f t="shared" si="171"/>
        <v>0</v>
      </c>
      <c r="AL524" s="1332"/>
    </row>
    <row r="525" spans="1:39" ht="30" thickBot="1" x14ac:dyDescent="0.3">
      <c r="A525" s="224">
        <v>1</v>
      </c>
      <c r="B525" s="235" t="s">
        <v>203</v>
      </c>
      <c r="C525" s="235"/>
      <c r="D525" s="235"/>
      <c r="E525" s="1415">
        <f>SUM(E524)</f>
        <v>2678</v>
      </c>
      <c r="F525" s="1416">
        <f>SUM(F524)</f>
        <v>2231.6666666666665</v>
      </c>
      <c r="G525" s="1416">
        <f>SUM(G524)</f>
        <v>2224</v>
      </c>
      <c r="H525" s="1417">
        <f>G525/F525*100</f>
        <v>99.656460044809563</v>
      </c>
      <c r="I525" s="1622">
        <f>IF(E525=0,0,K525/E525)</f>
        <v>6.0754294249439882</v>
      </c>
      <c r="J525" s="1623">
        <f>M525/G525</f>
        <v>5.5638489208633093</v>
      </c>
      <c r="K525" s="1417">
        <f>SUM(K522:K523)</f>
        <v>16270</v>
      </c>
      <c r="L525" s="1416">
        <f>SUM(L522:L523)</f>
        <v>13558.333333333334</v>
      </c>
      <c r="M525" s="1416">
        <f>SUM(M522:M523)</f>
        <v>12374</v>
      </c>
      <c r="N525" s="1624">
        <f>M525/L525*100</f>
        <v>91.264904732636751</v>
      </c>
      <c r="O525" s="1624">
        <f>SUM(O522:O523)</f>
        <v>66</v>
      </c>
      <c r="P525" s="1420">
        <f>M525/$B$4*12/O525</f>
        <v>224.9818181818182</v>
      </c>
      <c r="Q525" s="510">
        <v>80733.945599999992</v>
      </c>
      <c r="R525" s="510">
        <v>80733.945599999992</v>
      </c>
      <c r="S525" s="510">
        <v>80733.945599999992</v>
      </c>
      <c r="T525" s="510">
        <v>80733.945599999992</v>
      </c>
      <c r="U525" s="510">
        <v>80733.945599999992</v>
      </c>
      <c r="V525" s="510">
        <v>80733.945599999992</v>
      </c>
      <c r="W525" s="510">
        <v>80733.945599999992</v>
      </c>
      <c r="X525" s="510">
        <v>80740.047779999994</v>
      </c>
      <c r="Y525" s="510">
        <v>81592.459199999998</v>
      </c>
      <c r="Z525" s="510">
        <v>81592.459199999998</v>
      </c>
      <c r="AA525" s="1076">
        <f>Q525/12*$B$4+(R525-Q525)/11*9+(S525-R525)/10*8+(T525-S525)/9*7+(U525-T525)/8*6+(V525-U525)/7*5+(W525-V525)/6*4+(X525-W525)/5*3+(Y525-X525)/4*2+(Z525-Y525)/3*1</f>
        <v>67708.15501799999</v>
      </c>
      <c r="AB525" s="510">
        <f t="shared" si="180"/>
        <v>65887.97292</v>
      </c>
      <c r="AC525" s="970"/>
      <c r="AD525" s="510"/>
      <c r="AE525" s="510">
        <f>AB525-AA525</f>
        <v>-1820.1820979999902</v>
      </c>
      <c r="AF525" s="510"/>
      <c r="AG525" s="510">
        <v>0</v>
      </c>
      <c r="AH525" s="510">
        <v>65887.97292</v>
      </c>
      <c r="AI525" s="1421"/>
      <c r="AJ525" s="1121"/>
      <c r="AK525" s="1317">
        <f t="shared" si="171"/>
        <v>0</v>
      </c>
      <c r="AL525" s="1332"/>
    </row>
    <row r="526" spans="1:39" ht="16.5" thickBot="1" x14ac:dyDescent="0.3">
      <c r="A526" s="224">
        <v>1</v>
      </c>
      <c r="B526" s="1422" t="s">
        <v>291</v>
      </c>
      <c r="C526" s="1422"/>
      <c r="D526" s="255"/>
      <c r="E526" s="1625"/>
      <c r="F526" s="1426"/>
      <c r="G526" s="1470"/>
      <c r="H526" s="1426"/>
      <c r="I526" s="1533"/>
      <c r="J526" s="1533"/>
      <c r="K526" s="1626"/>
      <c r="L526" s="1627"/>
      <c r="M526" s="1534">
        <f>SUM(M519,M525)</f>
        <v>12374</v>
      </c>
      <c r="N526" s="1534"/>
      <c r="O526" s="1534"/>
      <c r="P526" s="1534"/>
      <c r="Q526" s="511">
        <f t="shared" ref="Q526:AH526" si="181">SUM(Q519,Q525)</f>
        <v>444647.49254999997</v>
      </c>
      <c r="R526" s="511">
        <f t="shared" ref="R526:S526" si="182">SUM(R519,R525)</f>
        <v>444647.49254999997</v>
      </c>
      <c r="S526" s="511">
        <f t="shared" si="182"/>
        <v>444647.53574649669</v>
      </c>
      <c r="T526" s="511">
        <f t="shared" ref="T526:U526" si="183">SUM(T519,T525)</f>
        <v>444647.53574649669</v>
      </c>
      <c r="U526" s="511">
        <f t="shared" si="183"/>
        <v>444647.53574649669</v>
      </c>
      <c r="V526" s="511">
        <f t="shared" ref="V526:W526" si="184">SUM(V519,V525)</f>
        <v>444647.53574649669</v>
      </c>
      <c r="W526" s="511">
        <f t="shared" si="184"/>
        <v>444647.53574649669</v>
      </c>
      <c r="X526" s="511">
        <f t="shared" ref="X526:Y526" si="185">SUM(X519,X525)</f>
        <v>444653.92415649665</v>
      </c>
      <c r="Y526" s="511">
        <f t="shared" si="185"/>
        <v>444653.89493649697</v>
      </c>
      <c r="Z526" s="511">
        <f t="shared" ref="Z526" si="186">SUM(Z519,Z525)</f>
        <v>444653.89493649697</v>
      </c>
      <c r="AA526" s="1072">
        <f>SUM(AA519,AA525)</f>
        <v>370543.43011819752</v>
      </c>
      <c r="AB526" s="511">
        <f t="shared" si="181"/>
        <v>357482.51155000005</v>
      </c>
      <c r="AC526" s="973">
        <f t="shared" si="181"/>
        <v>0</v>
      </c>
      <c r="AD526" s="511">
        <f>SUM(AD519,AD525)</f>
        <v>593.87213999999994</v>
      </c>
      <c r="AE526" s="511">
        <f t="shared" si="181"/>
        <v>-13060.918568197434</v>
      </c>
      <c r="AF526" s="511">
        <f t="shared" si="181"/>
        <v>0</v>
      </c>
      <c r="AG526" s="511">
        <f t="shared" si="181"/>
        <v>-0.7249199999999999</v>
      </c>
      <c r="AH526" s="258">
        <f t="shared" si="181"/>
        <v>358075.6587700001</v>
      </c>
      <c r="AI526" s="1429"/>
      <c r="AJ526" s="1082"/>
      <c r="AK526" s="1317">
        <f t="shared" si="171"/>
        <v>-2.9103830456733704E-11</v>
      </c>
      <c r="AL526" s="1332"/>
      <c r="AM526" s="224">
        <f>AA526-T526/12*4</f>
        <v>222327.5848693653</v>
      </c>
    </row>
    <row r="527" spans="1:39" x14ac:dyDescent="0.25">
      <c r="A527" s="224">
        <v>1</v>
      </c>
      <c r="B527" s="828"/>
      <c r="C527" s="1628"/>
      <c r="D527" s="1628"/>
      <c r="E527" s="407"/>
      <c r="F527" s="1357"/>
      <c r="G527" s="1357"/>
      <c r="H527" s="935"/>
      <c r="I527" s="1616"/>
      <c r="J527" s="435"/>
      <c r="K527" s="1477"/>
      <c r="L527" s="1358"/>
      <c r="M527" s="1477"/>
      <c r="N527" s="1477"/>
      <c r="O527" s="1358"/>
      <c r="P527" s="1358"/>
      <c r="Q527" s="504"/>
      <c r="R527" s="504"/>
      <c r="S527" s="504"/>
      <c r="T527" s="504"/>
      <c r="U527" s="504"/>
      <c r="V527" s="504"/>
      <c r="W527" s="504"/>
      <c r="X527" s="504"/>
      <c r="Y527" s="504"/>
      <c r="Z527" s="504"/>
      <c r="AA527" s="544"/>
      <c r="AB527" s="504">
        <f>AH527-AG527-AD527</f>
        <v>0</v>
      </c>
      <c r="AC527" s="971"/>
      <c r="AD527" s="504"/>
      <c r="AE527" s="504"/>
      <c r="AF527" s="504"/>
      <c r="AG527" s="504"/>
      <c r="AH527" s="504"/>
      <c r="AI527" s="1131"/>
      <c r="AJ527" s="544"/>
      <c r="AK527" s="1317">
        <f t="shared" si="171"/>
        <v>0</v>
      </c>
      <c r="AL527" s="1332"/>
    </row>
    <row r="528" spans="1:39" ht="57.75" x14ac:dyDescent="0.25">
      <c r="A528" s="224">
        <v>1</v>
      </c>
      <c r="B528" s="1322" t="s">
        <v>377</v>
      </c>
      <c r="C528" s="1322"/>
      <c r="D528" s="1629"/>
      <c r="E528" s="408"/>
      <c r="F528" s="709"/>
      <c r="G528" s="709"/>
      <c r="H528" s="709"/>
      <c r="I528" s="340"/>
      <c r="J528" s="340"/>
      <c r="K528" s="1363"/>
      <c r="L528" s="1362"/>
      <c r="M528" s="1362"/>
      <c r="N528" s="1362"/>
      <c r="O528" s="1362"/>
      <c r="P528" s="1362"/>
      <c r="Q528" s="505"/>
      <c r="R528" s="505"/>
      <c r="S528" s="505"/>
      <c r="T528" s="505"/>
      <c r="U528" s="505"/>
      <c r="V528" s="505"/>
      <c r="W528" s="505"/>
      <c r="X528" s="505"/>
      <c r="Y528" s="505"/>
      <c r="Z528" s="505"/>
      <c r="AA528" s="501"/>
      <c r="AB528" s="505">
        <f>AH528-AG528-AD528</f>
        <v>0</v>
      </c>
      <c r="AC528" s="968"/>
      <c r="AD528" s="505"/>
      <c r="AE528" s="505"/>
      <c r="AF528" s="505"/>
      <c r="AG528" s="505"/>
      <c r="AH528" s="505"/>
      <c r="AI528" s="1130"/>
      <c r="AJ528" s="501"/>
      <c r="AK528" s="1317">
        <f t="shared" si="171"/>
        <v>0</v>
      </c>
      <c r="AL528" s="1332"/>
    </row>
    <row r="529" spans="1:38" ht="22.5" customHeight="1" x14ac:dyDescent="0.25">
      <c r="A529" s="224">
        <v>1</v>
      </c>
      <c r="B529" s="650" t="s">
        <v>201</v>
      </c>
      <c r="C529" s="1580"/>
      <c r="D529" s="1361"/>
      <c r="E529" s="408"/>
      <c r="F529" s="709"/>
      <c r="G529" s="709"/>
      <c r="H529" s="709"/>
      <c r="I529" s="340"/>
      <c r="J529" s="340"/>
      <c r="K529" s="1363"/>
      <c r="L529" s="1362"/>
      <c r="M529" s="1362"/>
      <c r="N529" s="1362"/>
      <c r="O529" s="1362"/>
      <c r="P529" s="1362"/>
      <c r="Q529" s="505"/>
      <c r="R529" s="505"/>
      <c r="S529" s="505"/>
      <c r="T529" s="505"/>
      <c r="U529" s="505"/>
      <c r="V529" s="505"/>
      <c r="W529" s="505"/>
      <c r="X529" s="505"/>
      <c r="Y529" s="505"/>
      <c r="Z529" s="505"/>
      <c r="AA529" s="1066"/>
      <c r="AB529" s="505"/>
      <c r="AC529" s="968"/>
      <c r="AD529" s="505"/>
      <c r="AE529" s="505"/>
      <c r="AF529" s="505"/>
      <c r="AG529" s="505"/>
      <c r="AH529" s="505"/>
      <c r="AI529" s="1130"/>
      <c r="AJ529" s="501"/>
      <c r="AK529" s="1317">
        <f t="shared" si="171"/>
        <v>0</v>
      </c>
      <c r="AL529" s="1332"/>
    </row>
    <row r="530" spans="1:38" ht="29.25" x14ac:dyDescent="0.25">
      <c r="A530" s="224">
        <v>1</v>
      </c>
      <c r="B530" s="2522" t="s">
        <v>327</v>
      </c>
      <c r="C530" s="599"/>
      <c r="D530" s="9"/>
      <c r="E530" s="433">
        <f>E531+E532+E536+E537</f>
        <v>85699</v>
      </c>
      <c r="F530" s="433">
        <f>F531+F532+F536+F537</f>
        <v>71415.75</v>
      </c>
      <c r="G530" s="433">
        <f>G531+G532+G536+G537</f>
        <v>81743.64</v>
      </c>
      <c r="H530" s="433">
        <f>G530/F530*100</f>
        <v>114.46164186471472</v>
      </c>
      <c r="I530" s="340"/>
      <c r="J530" s="340"/>
      <c r="K530" s="1363"/>
      <c r="L530" s="1362"/>
      <c r="M530" s="1362"/>
      <c r="N530" s="1362"/>
      <c r="O530" s="1362"/>
      <c r="P530" s="1362"/>
      <c r="Q530" s="505">
        <v>76128.160000000003</v>
      </c>
      <c r="R530" s="505">
        <v>76128.160000000003</v>
      </c>
      <c r="S530" s="505">
        <v>76128.160000000003</v>
      </c>
      <c r="T530" s="505">
        <v>76128.160000000003</v>
      </c>
      <c r="U530" s="505">
        <v>76128.160000000003</v>
      </c>
      <c r="V530" s="505">
        <v>76128.160000000003</v>
      </c>
      <c r="W530" s="505">
        <v>76128.160000000003</v>
      </c>
      <c r="X530" s="505">
        <v>76128.160000000003</v>
      </c>
      <c r="Y530" s="505">
        <v>76128.380879999997</v>
      </c>
      <c r="Z530" s="505">
        <v>76128.380879999997</v>
      </c>
      <c r="AA530" s="1066">
        <f>Q530/12*$B$4+(R530-Q530)/11*9+(S530-R530)/10*8+(T530-S530)/9*7+(U530-T530)/8*6+(V530-U530)/7*5+(W530-V530)/6*4+(X530-W530)/5*3+(Y530-X530)/4*2+(Z530-Y530)/3*1</f>
        <v>63440.243773333328</v>
      </c>
      <c r="AB530" s="505">
        <f>AH530-AG530-AD530</f>
        <v>73097.372640000016</v>
      </c>
      <c r="AC530" s="968"/>
      <c r="AD530" s="505"/>
      <c r="AE530" s="505">
        <f>AB530-AA530</f>
        <v>9657.1288666666878</v>
      </c>
      <c r="AF530" s="505"/>
      <c r="AG530" s="505">
        <v>0</v>
      </c>
      <c r="AH530" s="505">
        <v>73097.372640000016</v>
      </c>
      <c r="AI530" s="1126"/>
      <c r="AJ530" s="501"/>
      <c r="AK530" s="1317">
        <f t="shared" si="171"/>
        <v>0</v>
      </c>
      <c r="AL530" s="1332"/>
    </row>
    <row r="531" spans="1:38" x14ac:dyDescent="0.25">
      <c r="A531" s="224">
        <v>1</v>
      </c>
      <c r="B531" s="461" t="s">
        <v>318</v>
      </c>
      <c r="C531" s="599"/>
      <c r="D531" s="9"/>
      <c r="E531" s="211"/>
      <c r="F531" s="211">
        <f>ROUND(E531/12*$B$4,0)</f>
        <v>0</v>
      </c>
      <c r="G531" s="211"/>
      <c r="H531" s="211"/>
      <c r="I531" s="340"/>
      <c r="J531" s="340"/>
      <c r="K531" s="1363"/>
      <c r="L531" s="1362"/>
      <c r="M531" s="1362"/>
      <c r="N531" s="1362"/>
      <c r="O531" s="1362"/>
      <c r="P531" s="1362"/>
      <c r="Q531" s="505"/>
      <c r="R531" s="505"/>
      <c r="S531" s="505"/>
      <c r="T531" s="505"/>
      <c r="U531" s="505"/>
      <c r="V531" s="505"/>
      <c r="W531" s="505"/>
      <c r="X531" s="505"/>
      <c r="Y531" s="505"/>
      <c r="Z531" s="505"/>
      <c r="AA531" s="501"/>
      <c r="AB531" s="505"/>
      <c r="AC531" s="968"/>
      <c r="AD531" s="505"/>
      <c r="AE531" s="505"/>
      <c r="AF531" s="505"/>
      <c r="AG531" s="505"/>
      <c r="AH531" s="505"/>
      <c r="AI531" s="1126"/>
      <c r="AJ531" s="501"/>
      <c r="AK531" s="1317">
        <f t="shared" si="171"/>
        <v>0</v>
      </c>
      <c r="AL531" s="1332"/>
    </row>
    <row r="532" spans="1:38" ht="30" x14ac:dyDescent="0.25">
      <c r="A532" s="224">
        <v>1</v>
      </c>
      <c r="B532" s="652" t="s">
        <v>506</v>
      </c>
      <c r="C532" s="599"/>
      <c r="D532" s="9"/>
      <c r="E532" s="211">
        <f>E533+E535+E534/4</f>
        <v>85519</v>
      </c>
      <c r="F532" s="211">
        <f>F533+F535+F534/4</f>
        <v>71265.75</v>
      </c>
      <c r="G532" s="211">
        <f>G533+G535+G534/4</f>
        <v>81631.64</v>
      </c>
      <c r="H532" s="211">
        <f>G532/F532*100</f>
        <v>114.54540224441614</v>
      </c>
      <c r="I532" s="340"/>
      <c r="J532" s="340"/>
      <c r="K532" s="1363"/>
      <c r="L532" s="1362"/>
      <c r="M532" s="1362"/>
      <c r="N532" s="1362"/>
      <c r="O532" s="1362"/>
      <c r="P532" s="1362"/>
      <c r="Q532" s="505"/>
      <c r="R532" s="505"/>
      <c r="S532" s="505"/>
      <c r="T532" s="505"/>
      <c r="U532" s="505"/>
      <c r="V532" s="505"/>
      <c r="W532" s="505"/>
      <c r="X532" s="505"/>
      <c r="Y532" s="505"/>
      <c r="Z532" s="505"/>
      <c r="AA532" s="501"/>
      <c r="AB532" s="505"/>
      <c r="AC532" s="968"/>
      <c r="AD532" s="505"/>
      <c r="AE532" s="505"/>
      <c r="AF532" s="505"/>
      <c r="AG532" s="505"/>
      <c r="AH532" s="505"/>
      <c r="AI532" s="1126"/>
      <c r="AJ532" s="501"/>
      <c r="AK532" s="1317">
        <f t="shared" si="171"/>
        <v>0</v>
      </c>
      <c r="AL532" s="1332"/>
    </row>
    <row r="533" spans="1:38" x14ac:dyDescent="0.25">
      <c r="A533" s="224">
        <v>1</v>
      </c>
      <c r="B533" s="461" t="s">
        <v>507</v>
      </c>
      <c r="C533" s="599"/>
      <c r="D533" s="9"/>
      <c r="E533" s="211">
        <v>84119</v>
      </c>
      <c r="F533" s="211">
        <f>ROUND(E533/12*$B$4,0)</f>
        <v>70099</v>
      </c>
      <c r="G533" s="211">
        <v>80572</v>
      </c>
      <c r="H533" s="211">
        <f>G533/F533*100</f>
        <v>114.94029872038118</v>
      </c>
      <c r="I533" s="340"/>
      <c r="J533" s="340"/>
      <c r="K533" s="1363"/>
      <c r="L533" s="1362"/>
      <c r="M533" s="1362"/>
      <c r="N533" s="1362"/>
      <c r="O533" s="1362"/>
      <c r="P533" s="1362"/>
      <c r="Q533" s="505"/>
      <c r="R533" s="505"/>
      <c r="S533" s="505"/>
      <c r="T533" s="505"/>
      <c r="U533" s="505"/>
      <c r="V533" s="505"/>
      <c r="W533" s="505"/>
      <c r="X533" s="505"/>
      <c r="Y533" s="505"/>
      <c r="Z533" s="505"/>
      <c r="AA533" s="501"/>
      <c r="AB533" s="505"/>
      <c r="AC533" s="968"/>
      <c r="AD533" s="505"/>
      <c r="AE533" s="505"/>
      <c r="AF533" s="505"/>
      <c r="AG533" s="505"/>
      <c r="AH533" s="505"/>
      <c r="AI533" s="1126"/>
      <c r="AJ533" s="501"/>
      <c r="AK533" s="1317">
        <f t="shared" si="171"/>
        <v>0</v>
      </c>
      <c r="AL533" s="1332"/>
    </row>
    <row r="534" spans="1:38" ht="30" x14ac:dyDescent="0.25">
      <c r="A534" s="224">
        <v>1</v>
      </c>
      <c r="B534" s="461" t="s">
        <v>508</v>
      </c>
      <c r="C534" s="599"/>
      <c r="D534" s="9"/>
      <c r="E534" s="211">
        <v>5600</v>
      </c>
      <c r="F534" s="211">
        <f>ROUND(E534/12*$B$4,0)</f>
        <v>4667</v>
      </c>
      <c r="G534" s="211">
        <v>4238.5599999999995</v>
      </c>
      <c r="H534" s="211">
        <f>G534/F534*100</f>
        <v>90.819798585815292</v>
      </c>
      <c r="I534" s="340"/>
      <c r="J534" s="340"/>
      <c r="K534" s="1363"/>
      <c r="L534" s="1362"/>
      <c r="M534" s="1362"/>
      <c r="N534" s="1362"/>
      <c r="O534" s="1362"/>
      <c r="P534" s="1362"/>
      <c r="Q534" s="505"/>
      <c r="R534" s="505"/>
      <c r="S534" s="505"/>
      <c r="T534" s="505"/>
      <c r="U534" s="505"/>
      <c r="V534" s="505"/>
      <c r="W534" s="505"/>
      <c r="X534" s="505"/>
      <c r="Y534" s="505"/>
      <c r="Z534" s="505"/>
      <c r="AA534" s="501"/>
      <c r="AB534" s="505"/>
      <c r="AC534" s="968"/>
      <c r="AD534" s="505"/>
      <c r="AE534" s="505"/>
      <c r="AF534" s="505"/>
      <c r="AG534" s="505"/>
      <c r="AH534" s="505"/>
      <c r="AI534" s="1126"/>
      <c r="AJ534" s="501"/>
      <c r="AK534" s="1317">
        <f t="shared" si="171"/>
        <v>0</v>
      </c>
      <c r="AL534" s="1332"/>
    </row>
    <row r="535" spans="1:38" ht="60" x14ac:dyDescent="0.25">
      <c r="A535" s="224">
        <v>1</v>
      </c>
      <c r="B535" s="461" t="s">
        <v>509</v>
      </c>
      <c r="C535" s="599"/>
      <c r="D535" s="9"/>
      <c r="E535" s="211"/>
      <c r="F535" s="211">
        <f>ROUND(E535/12*$B$4,0)</f>
        <v>0</v>
      </c>
      <c r="G535" s="211"/>
      <c r="H535" s="211"/>
      <c r="I535" s="340"/>
      <c r="J535" s="340"/>
      <c r="K535" s="1363"/>
      <c r="L535" s="1362"/>
      <c r="M535" s="1362"/>
      <c r="N535" s="1362"/>
      <c r="O535" s="1362"/>
      <c r="P535" s="1362"/>
      <c r="Q535" s="505"/>
      <c r="R535" s="505"/>
      <c r="S535" s="505"/>
      <c r="T535" s="505"/>
      <c r="U535" s="505"/>
      <c r="V535" s="505"/>
      <c r="W535" s="505"/>
      <c r="X535" s="505"/>
      <c r="Y535" s="505"/>
      <c r="Z535" s="505"/>
      <c r="AA535" s="501"/>
      <c r="AB535" s="505"/>
      <c r="AC535" s="968"/>
      <c r="AD535" s="505"/>
      <c r="AE535" s="505"/>
      <c r="AF535" s="505"/>
      <c r="AG535" s="505"/>
      <c r="AH535" s="505"/>
      <c r="AI535" s="1126"/>
      <c r="AJ535" s="501"/>
      <c r="AK535" s="1317">
        <f t="shared" si="171"/>
        <v>0</v>
      </c>
      <c r="AL535" s="1332"/>
    </row>
    <row r="536" spans="1:38" ht="75" x14ac:dyDescent="0.25">
      <c r="A536" s="224">
        <v>1</v>
      </c>
      <c r="B536" s="461" t="s">
        <v>510</v>
      </c>
      <c r="C536" s="599"/>
      <c r="D536" s="9"/>
      <c r="E536" s="211"/>
      <c r="F536" s="211">
        <f>ROUND(E536/12*$B$4,0)</f>
        <v>0</v>
      </c>
      <c r="G536" s="211"/>
      <c r="H536" s="211"/>
      <c r="I536" s="340"/>
      <c r="J536" s="340"/>
      <c r="K536" s="1363"/>
      <c r="L536" s="1362"/>
      <c r="M536" s="1362"/>
      <c r="N536" s="1362"/>
      <c r="O536" s="1362"/>
      <c r="P536" s="1362"/>
      <c r="Q536" s="505"/>
      <c r="R536" s="505"/>
      <c r="S536" s="505"/>
      <c r="T536" s="505"/>
      <c r="U536" s="505"/>
      <c r="V536" s="505"/>
      <c r="W536" s="505"/>
      <c r="X536" s="505"/>
      <c r="Y536" s="505"/>
      <c r="Z536" s="505"/>
      <c r="AA536" s="501"/>
      <c r="AB536" s="505"/>
      <c r="AC536" s="968"/>
      <c r="AD536" s="505"/>
      <c r="AE536" s="505"/>
      <c r="AF536" s="505"/>
      <c r="AG536" s="505"/>
      <c r="AH536" s="505"/>
      <c r="AI536" s="1126"/>
      <c r="AJ536" s="501"/>
      <c r="AK536" s="1317">
        <f t="shared" si="171"/>
        <v>0</v>
      </c>
      <c r="AL536" s="1332"/>
    </row>
    <row r="537" spans="1:38" ht="45" x14ac:dyDescent="0.25">
      <c r="A537" s="224">
        <v>1</v>
      </c>
      <c r="B537" s="460" t="s">
        <v>511</v>
      </c>
      <c r="C537" s="599"/>
      <c r="D537" s="9"/>
      <c r="E537" s="211">
        <v>180</v>
      </c>
      <c r="F537" s="211">
        <f>ROUND(E537/12*$B$4,0)</f>
        <v>150</v>
      </c>
      <c r="G537" s="211">
        <v>112</v>
      </c>
      <c r="H537" s="211">
        <f t="shared" ref="H537:H546" si="187">G537/F537*100</f>
        <v>74.666666666666671</v>
      </c>
      <c r="I537" s="340"/>
      <c r="J537" s="340"/>
      <c r="K537" s="1363"/>
      <c r="L537" s="1362"/>
      <c r="M537" s="1362"/>
      <c r="N537" s="1362"/>
      <c r="O537" s="1362"/>
      <c r="P537" s="1362"/>
      <c r="Q537" s="505"/>
      <c r="R537" s="505"/>
      <c r="S537" s="505"/>
      <c r="T537" s="505"/>
      <c r="U537" s="505"/>
      <c r="V537" s="505"/>
      <c r="W537" s="505"/>
      <c r="X537" s="505"/>
      <c r="Y537" s="505"/>
      <c r="Z537" s="505"/>
      <c r="AA537" s="501"/>
      <c r="AB537" s="505"/>
      <c r="AC537" s="968"/>
      <c r="AD537" s="505"/>
      <c r="AE537" s="505"/>
      <c r="AF537" s="505"/>
      <c r="AG537" s="505"/>
      <c r="AH537" s="505"/>
      <c r="AI537" s="1126"/>
      <c r="AJ537" s="501"/>
      <c r="AK537" s="1317">
        <f t="shared" si="171"/>
        <v>0</v>
      </c>
      <c r="AL537" s="1332"/>
    </row>
    <row r="538" spans="1:38" ht="29.25" x14ac:dyDescent="0.25">
      <c r="A538" s="224">
        <v>1</v>
      </c>
      <c r="B538" s="706" t="s">
        <v>328</v>
      </c>
      <c r="C538" s="599"/>
      <c r="D538" s="9"/>
      <c r="E538" s="433">
        <f>E539+E540+E542</f>
        <v>7629.9148936170213</v>
      </c>
      <c r="F538" s="433">
        <f t="shared" ref="F538:G538" si="188">F539+F540+F542</f>
        <v>6357.9645390070928</v>
      </c>
      <c r="G538" s="433">
        <f t="shared" si="188"/>
        <v>7373.0755319148939</v>
      </c>
      <c r="H538" s="433">
        <f t="shared" si="187"/>
        <v>115.9659744353706</v>
      </c>
      <c r="I538" s="340"/>
      <c r="J538" s="340"/>
      <c r="K538" s="1363"/>
      <c r="L538" s="1362"/>
      <c r="M538" s="1362"/>
      <c r="N538" s="1362"/>
      <c r="O538" s="1362"/>
      <c r="P538" s="1362"/>
      <c r="Q538" s="505"/>
      <c r="R538" s="505"/>
      <c r="S538" s="505"/>
      <c r="T538" s="505"/>
      <c r="U538" s="505"/>
      <c r="V538" s="505"/>
      <c r="W538" s="505"/>
      <c r="X538" s="505"/>
      <c r="Y538" s="505"/>
      <c r="Z538" s="505"/>
      <c r="AA538" s="501"/>
      <c r="AB538" s="505"/>
      <c r="AC538" s="968"/>
      <c r="AD538" s="505"/>
      <c r="AE538" s="505"/>
      <c r="AF538" s="505"/>
      <c r="AG538" s="505"/>
      <c r="AH538" s="505"/>
      <c r="AI538" s="1126"/>
      <c r="AJ538" s="501"/>
      <c r="AK538" s="1317">
        <f t="shared" si="171"/>
        <v>0</v>
      </c>
      <c r="AL538" s="1332"/>
    </row>
    <row r="539" spans="1:38" x14ac:dyDescent="0.25">
      <c r="A539" s="224">
        <v>1</v>
      </c>
      <c r="B539" s="706" t="s">
        <v>343</v>
      </c>
      <c r="C539" s="599"/>
      <c r="D539" s="9"/>
      <c r="E539" s="211">
        <v>6400</v>
      </c>
      <c r="F539" s="211">
        <f>ROUND(E539/12*$B$4,0)</f>
        <v>5333</v>
      </c>
      <c r="G539" s="211">
        <v>6201</v>
      </c>
      <c r="H539" s="211">
        <f t="shared" si="187"/>
        <v>116.27601725107819</v>
      </c>
      <c r="I539" s="340"/>
      <c r="J539" s="340"/>
      <c r="K539" s="1363"/>
      <c r="L539" s="1362"/>
      <c r="M539" s="1362"/>
      <c r="N539" s="1362"/>
      <c r="O539" s="1362"/>
      <c r="P539" s="1362"/>
      <c r="Q539" s="505"/>
      <c r="R539" s="505"/>
      <c r="S539" s="505"/>
      <c r="T539" s="505"/>
      <c r="U539" s="505"/>
      <c r="V539" s="505"/>
      <c r="W539" s="505"/>
      <c r="X539" s="505"/>
      <c r="Y539" s="505"/>
      <c r="Z539" s="505"/>
      <c r="AA539" s="501"/>
      <c r="AB539" s="505"/>
      <c r="AC539" s="968"/>
      <c r="AD539" s="505"/>
      <c r="AE539" s="505"/>
      <c r="AF539" s="505"/>
      <c r="AG539" s="505"/>
      <c r="AH539" s="505"/>
      <c r="AI539" s="1126"/>
      <c r="AJ539" s="501"/>
      <c r="AK539" s="1317">
        <f t="shared" si="171"/>
        <v>0</v>
      </c>
      <c r="AL539" s="1332"/>
    </row>
    <row r="540" spans="1:38" x14ac:dyDescent="0.25">
      <c r="A540" s="224">
        <v>1</v>
      </c>
      <c r="B540" s="4" t="s">
        <v>344</v>
      </c>
      <c r="C540" s="599"/>
      <c r="D540" s="9"/>
      <c r="E540" s="211">
        <f>E541/9.4</f>
        <v>531.91489361702122</v>
      </c>
      <c r="F540" s="211">
        <f>F541/9.4</f>
        <v>443.2978723404255</v>
      </c>
      <c r="G540" s="211">
        <f>G541/9.4</f>
        <v>652.07553191489365</v>
      </c>
      <c r="H540" s="211">
        <f t="shared" si="187"/>
        <v>147.09647228221746</v>
      </c>
      <c r="I540" s="340"/>
      <c r="J540" s="340"/>
      <c r="K540" s="1363"/>
      <c r="L540" s="1362"/>
      <c r="M540" s="1362"/>
      <c r="N540" s="1362"/>
      <c r="O540" s="1362"/>
      <c r="P540" s="1362"/>
      <c r="Q540" s="505"/>
      <c r="R540" s="505"/>
      <c r="S540" s="505"/>
      <c r="T540" s="505"/>
      <c r="U540" s="505"/>
      <c r="V540" s="505"/>
      <c r="W540" s="505"/>
      <c r="X540" s="505"/>
      <c r="Y540" s="505"/>
      <c r="Z540" s="505"/>
      <c r="AA540" s="501"/>
      <c r="AB540" s="505"/>
      <c r="AC540" s="968"/>
      <c r="AD540" s="505"/>
      <c r="AE540" s="505"/>
      <c r="AF540" s="505"/>
      <c r="AG540" s="505"/>
      <c r="AH540" s="505"/>
      <c r="AI540" s="1126"/>
      <c r="AJ540" s="501"/>
      <c r="AK540" s="1317">
        <f t="shared" si="171"/>
        <v>0</v>
      </c>
      <c r="AL540" s="1332"/>
    </row>
    <row r="541" spans="1:38" x14ac:dyDescent="0.25">
      <c r="A541" s="224">
        <v>1</v>
      </c>
      <c r="B541" s="720" t="s">
        <v>345</v>
      </c>
      <c r="C541" s="599"/>
      <c r="D541" s="9"/>
      <c r="E541" s="211">
        <v>5000</v>
      </c>
      <c r="F541" s="211">
        <f>ROUND(E541/12*$B$4,0)</f>
        <v>4167</v>
      </c>
      <c r="G541" s="211">
        <v>6129.51</v>
      </c>
      <c r="H541" s="211">
        <f t="shared" si="187"/>
        <v>147.09647228221743</v>
      </c>
      <c r="I541" s="340"/>
      <c r="J541" s="340"/>
      <c r="K541" s="1363"/>
      <c r="L541" s="1362"/>
      <c r="M541" s="1362"/>
      <c r="N541" s="1362"/>
      <c r="O541" s="1362"/>
      <c r="P541" s="1362"/>
      <c r="Q541" s="505"/>
      <c r="R541" s="505"/>
      <c r="S541" s="505"/>
      <c r="T541" s="505"/>
      <c r="U541" s="505"/>
      <c r="V541" s="505"/>
      <c r="W541" s="505"/>
      <c r="X541" s="505"/>
      <c r="Y541" s="505"/>
      <c r="Z541" s="505"/>
      <c r="AA541" s="501"/>
      <c r="AB541" s="505"/>
      <c r="AC541" s="968"/>
      <c r="AD541" s="505"/>
      <c r="AE541" s="505"/>
      <c r="AF541" s="505"/>
      <c r="AG541" s="505"/>
      <c r="AH541" s="505"/>
      <c r="AI541" s="1126"/>
      <c r="AJ541" s="501"/>
      <c r="AK541" s="1317">
        <f t="shared" si="171"/>
        <v>0</v>
      </c>
      <c r="AL541" s="1332"/>
    </row>
    <row r="542" spans="1:38" s="2527" customFormat="1" ht="29.25" x14ac:dyDescent="0.25">
      <c r="B542" s="3393" t="s">
        <v>575</v>
      </c>
      <c r="C542" s="599"/>
      <c r="D542" s="9"/>
      <c r="E542" s="433">
        <f>SUM(E543:E546)</f>
        <v>698</v>
      </c>
      <c r="F542" s="433">
        <f t="shared" ref="F542" si="189">SUM(F543:F546)</f>
        <v>581.66666666666674</v>
      </c>
      <c r="G542" s="433">
        <f>SUM(G543:G546)</f>
        <v>520</v>
      </c>
      <c r="H542" s="433">
        <f t="shared" si="187"/>
        <v>89.398280802292248</v>
      </c>
      <c r="I542" s="340"/>
      <c r="J542" s="340"/>
      <c r="K542" s="1363"/>
      <c r="L542" s="1362"/>
      <c r="M542" s="1362"/>
      <c r="N542" s="1362"/>
      <c r="O542" s="1362"/>
      <c r="P542" s="1362"/>
      <c r="Q542" s="505">
        <v>14379.044749999999</v>
      </c>
      <c r="R542" s="505">
        <v>14379.044749999999</v>
      </c>
      <c r="S542" s="505">
        <v>14379.044749999999</v>
      </c>
      <c r="T542" s="505">
        <v>14379.044749999999</v>
      </c>
      <c r="U542" s="505">
        <v>14379.044749999999</v>
      </c>
      <c r="V542" s="505">
        <v>14379.044749999999</v>
      </c>
      <c r="W542" s="505">
        <v>14379.044749999999</v>
      </c>
      <c r="X542" s="505">
        <v>14379.044749999999</v>
      </c>
      <c r="Y542" s="505">
        <v>17365.792289999998</v>
      </c>
      <c r="Z542" s="505">
        <v>17365.792289999998</v>
      </c>
      <c r="AA542" s="501">
        <f>Q542/12*$B$4+(R542-Q542)/11*9+(S542-R542)/10*8+(T542-S542)/9*7+(U542-T542)/8*6+(V542-U542)/7*5+(W542-V542)/6*4+(X542-W542)/5*3+(Y542-X542)/4*2+(Z542-Y542)/3*1</f>
        <v>13475.911061666666</v>
      </c>
      <c r="AB542" s="505">
        <f>AH542-AG542-AD542</f>
        <v>15735.29428</v>
      </c>
      <c r="AC542" s="968"/>
      <c r="AD542" s="505"/>
      <c r="AE542" s="505">
        <f>AB542-AA542</f>
        <v>2259.3832183333343</v>
      </c>
      <c r="AF542" s="505"/>
      <c r="AG542" s="505">
        <v>0</v>
      </c>
      <c r="AH542" s="505">
        <v>15735.29428</v>
      </c>
      <c r="AI542" s="1126"/>
      <c r="AJ542" s="501"/>
      <c r="AK542" s="1317">
        <f t="shared" si="171"/>
        <v>0</v>
      </c>
      <c r="AL542" s="1332"/>
    </row>
    <row r="543" spans="1:38" s="2527" customFormat="1" x14ac:dyDescent="0.25">
      <c r="B543" s="720" t="s">
        <v>480</v>
      </c>
      <c r="C543" s="599"/>
      <c r="D543" s="9"/>
      <c r="E543" s="211">
        <v>6</v>
      </c>
      <c r="F543" s="211">
        <f t="shared" ref="F543:F546" si="190">(E543/12*$B$4)</f>
        <v>5</v>
      </c>
      <c r="G543" s="211">
        <v>7</v>
      </c>
      <c r="H543" s="211">
        <f t="shared" si="187"/>
        <v>140</v>
      </c>
      <c r="I543" s="340"/>
      <c r="J543" s="340"/>
      <c r="K543" s="1363"/>
      <c r="L543" s="1362"/>
      <c r="M543" s="1362"/>
      <c r="N543" s="1362"/>
      <c r="O543" s="1362"/>
      <c r="P543" s="1362"/>
      <c r="Q543" s="505"/>
      <c r="R543" s="505"/>
      <c r="S543" s="505"/>
      <c r="T543" s="505"/>
      <c r="U543" s="505"/>
      <c r="V543" s="505"/>
      <c r="W543" s="505"/>
      <c r="X543" s="505"/>
      <c r="Y543" s="505"/>
      <c r="Z543" s="505"/>
      <c r="AA543" s="501"/>
      <c r="AB543" s="505"/>
      <c r="AC543" s="968"/>
      <c r="AD543" s="505"/>
      <c r="AE543" s="505"/>
      <c r="AF543" s="505"/>
      <c r="AG543" s="505"/>
      <c r="AH543" s="505"/>
      <c r="AI543" s="1126"/>
      <c r="AJ543" s="501"/>
      <c r="AK543" s="1317">
        <f t="shared" si="171"/>
        <v>0</v>
      </c>
      <c r="AL543" s="1332"/>
    </row>
    <row r="544" spans="1:38" s="2527" customFormat="1" x14ac:dyDescent="0.25">
      <c r="B544" s="720" t="s">
        <v>481</v>
      </c>
      <c r="C544" s="599"/>
      <c r="D544" s="9"/>
      <c r="E544" s="211">
        <v>5</v>
      </c>
      <c r="F544" s="211">
        <f t="shared" si="190"/>
        <v>4.166666666666667</v>
      </c>
      <c r="G544" s="211">
        <v>3</v>
      </c>
      <c r="H544" s="211">
        <f t="shared" si="187"/>
        <v>72</v>
      </c>
      <c r="I544" s="340"/>
      <c r="J544" s="340"/>
      <c r="K544" s="1363"/>
      <c r="L544" s="1362"/>
      <c r="M544" s="1362"/>
      <c r="N544" s="1362"/>
      <c r="O544" s="1362"/>
      <c r="P544" s="1362"/>
      <c r="Q544" s="505"/>
      <c r="R544" s="505"/>
      <c r="S544" s="505"/>
      <c r="T544" s="505"/>
      <c r="U544" s="505"/>
      <c r="V544" s="505"/>
      <c r="W544" s="505"/>
      <c r="X544" s="505"/>
      <c r="Y544" s="505"/>
      <c r="Z544" s="505"/>
      <c r="AA544" s="501"/>
      <c r="AB544" s="505"/>
      <c r="AC544" s="968"/>
      <c r="AD544" s="505"/>
      <c r="AE544" s="505"/>
      <c r="AF544" s="505"/>
      <c r="AG544" s="505"/>
      <c r="AH544" s="505"/>
      <c r="AI544" s="1126"/>
      <c r="AJ544" s="501"/>
      <c r="AK544" s="1317">
        <f t="shared" si="171"/>
        <v>0</v>
      </c>
      <c r="AL544" s="1332"/>
    </row>
    <row r="545" spans="1:39" s="2527" customFormat="1" ht="30" x14ac:dyDescent="0.25">
      <c r="B545" s="720" t="s">
        <v>482</v>
      </c>
      <c r="C545" s="599"/>
      <c r="D545" s="9"/>
      <c r="E545" s="211">
        <v>397</v>
      </c>
      <c r="F545" s="211">
        <f t="shared" si="190"/>
        <v>330.83333333333337</v>
      </c>
      <c r="G545" s="211">
        <v>9</v>
      </c>
      <c r="H545" s="211">
        <f t="shared" si="187"/>
        <v>2.7204030226700251</v>
      </c>
      <c r="I545" s="340"/>
      <c r="J545" s="340"/>
      <c r="K545" s="1363"/>
      <c r="L545" s="1362"/>
      <c r="M545" s="1362"/>
      <c r="N545" s="1362"/>
      <c r="O545" s="1362"/>
      <c r="P545" s="1362"/>
      <c r="Q545" s="505"/>
      <c r="R545" s="505"/>
      <c r="S545" s="505"/>
      <c r="T545" s="505"/>
      <c r="U545" s="505"/>
      <c r="V545" s="505"/>
      <c r="W545" s="505"/>
      <c r="X545" s="505"/>
      <c r="Y545" s="505"/>
      <c r="Z545" s="505"/>
      <c r="AA545" s="501"/>
      <c r="AB545" s="505"/>
      <c r="AC545" s="968"/>
      <c r="AD545" s="505"/>
      <c r="AE545" s="505"/>
      <c r="AF545" s="505"/>
      <c r="AG545" s="505"/>
      <c r="AH545" s="505"/>
      <c r="AI545" s="1126"/>
      <c r="AJ545" s="501"/>
      <c r="AK545" s="1317">
        <f t="shared" si="171"/>
        <v>0</v>
      </c>
      <c r="AL545" s="1332"/>
    </row>
    <row r="546" spans="1:39" s="2527" customFormat="1" ht="45" x14ac:dyDescent="0.25">
      <c r="B546" s="720" t="s">
        <v>499</v>
      </c>
      <c r="C546" s="599"/>
      <c r="D546" s="9"/>
      <c r="E546" s="211">
        <v>290</v>
      </c>
      <c r="F546" s="211">
        <f t="shared" si="190"/>
        <v>241.66666666666669</v>
      </c>
      <c r="G546" s="211">
        <v>501</v>
      </c>
      <c r="H546" s="211">
        <f t="shared" si="187"/>
        <v>207.31034482758619</v>
      </c>
      <c r="I546" s="340"/>
      <c r="J546" s="340"/>
      <c r="K546" s="1363"/>
      <c r="L546" s="1362"/>
      <c r="M546" s="1362"/>
      <c r="N546" s="1362"/>
      <c r="O546" s="1362"/>
      <c r="P546" s="1362"/>
      <c r="Q546" s="505"/>
      <c r="R546" s="505"/>
      <c r="S546" s="505"/>
      <c r="T546" s="505"/>
      <c r="U546" s="505"/>
      <c r="V546" s="505"/>
      <c r="W546" s="505"/>
      <c r="X546" s="505"/>
      <c r="Y546" s="505"/>
      <c r="Z546" s="505"/>
      <c r="AA546" s="501"/>
      <c r="AB546" s="505"/>
      <c r="AC546" s="968"/>
      <c r="AD546" s="505"/>
      <c r="AE546" s="505"/>
      <c r="AF546" s="505"/>
      <c r="AG546" s="505"/>
      <c r="AH546" s="505"/>
      <c r="AI546" s="1126"/>
      <c r="AJ546" s="501"/>
      <c r="AK546" s="1317">
        <f t="shared" si="171"/>
        <v>0</v>
      </c>
      <c r="AL546" s="1332"/>
    </row>
    <row r="547" spans="1:39" ht="43.5" x14ac:dyDescent="0.25">
      <c r="A547" s="224">
        <v>1</v>
      </c>
      <c r="B547" s="706" t="s">
        <v>321</v>
      </c>
      <c r="C547" s="599"/>
      <c r="D547" s="9"/>
      <c r="E547" s="954"/>
      <c r="F547" s="211"/>
      <c r="G547" s="211"/>
      <c r="H547" s="211"/>
      <c r="I547" s="340"/>
      <c r="J547" s="340"/>
      <c r="K547" s="1363"/>
      <c r="L547" s="1362"/>
      <c r="M547" s="1362"/>
      <c r="N547" s="1362"/>
      <c r="O547" s="1362"/>
      <c r="P547" s="1362"/>
      <c r="Q547" s="505"/>
      <c r="R547" s="505"/>
      <c r="S547" s="505"/>
      <c r="T547" s="505"/>
      <c r="U547" s="505"/>
      <c r="V547" s="505"/>
      <c r="W547" s="505"/>
      <c r="X547" s="505"/>
      <c r="Y547" s="505"/>
      <c r="Z547" s="505"/>
      <c r="AA547" s="501"/>
      <c r="AB547" s="505"/>
      <c r="AC547" s="968"/>
      <c r="AD547" s="505"/>
      <c r="AE547" s="505"/>
      <c r="AF547" s="505"/>
      <c r="AG547" s="505"/>
      <c r="AH547" s="505"/>
      <c r="AI547" s="1126"/>
      <c r="AJ547" s="501"/>
      <c r="AK547" s="1317">
        <f t="shared" si="171"/>
        <v>0</v>
      </c>
      <c r="AL547" s="1332"/>
    </row>
    <row r="548" spans="1:39" ht="30" x14ac:dyDescent="0.25">
      <c r="A548" s="224">
        <v>1</v>
      </c>
      <c r="B548" s="702" t="s">
        <v>197</v>
      </c>
      <c r="C548" s="599"/>
      <c r="D548" s="9"/>
      <c r="E548" s="954"/>
      <c r="F548" s="211"/>
      <c r="G548" s="211"/>
      <c r="H548" s="211"/>
      <c r="I548" s="340"/>
      <c r="J548" s="340"/>
      <c r="K548" s="1363"/>
      <c r="L548" s="1362"/>
      <c r="M548" s="1362"/>
      <c r="N548" s="1362"/>
      <c r="O548" s="1362"/>
      <c r="P548" s="1362"/>
      <c r="Q548" s="505"/>
      <c r="R548" s="505"/>
      <c r="S548" s="505"/>
      <c r="T548" s="505"/>
      <c r="U548" s="505"/>
      <c r="V548" s="505"/>
      <c r="W548" s="505"/>
      <c r="X548" s="505"/>
      <c r="Y548" s="505"/>
      <c r="Z548" s="505"/>
      <c r="AA548" s="501"/>
      <c r="AB548" s="505"/>
      <c r="AC548" s="968"/>
      <c r="AD548" s="505"/>
      <c r="AE548" s="505"/>
      <c r="AF548" s="505"/>
      <c r="AG548" s="505"/>
      <c r="AH548" s="505"/>
      <c r="AI548" s="1126"/>
      <c r="AJ548" s="501"/>
      <c r="AK548" s="1317">
        <f t="shared" si="171"/>
        <v>0</v>
      </c>
      <c r="AL548" s="1332"/>
    </row>
    <row r="549" spans="1:39" ht="86.25" x14ac:dyDescent="0.25">
      <c r="A549" s="224">
        <v>1</v>
      </c>
      <c r="B549" s="706" t="s">
        <v>329</v>
      </c>
      <c r="C549" s="599"/>
      <c r="D549" s="9"/>
      <c r="E549" s="954"/>
      <c r="F549" s="211"/>
      <c r="G549" s="211"/>
      <c r="H549" s="211"/>
      <c r="I549" s="340"/>
      <c r="J549" s="340"/>
      <c r="K549" s="1363"/>
      <c r="L549" s="1362"/>
      <c r="M549" s="1362"/>
      <c r="N549" s="1362"/>
      <c r="O549" s="1362"/>
      <c r="P549" s="1362"/>
      <c r="Q549" s="505"/>
      <c r="R549" s="505"/>
      <c r="S549" s="505"/>
      <c r="T549" s="505"/>
      <c r="U549" s="505"/>
      <c r="V549" s="505"/>
      <c r="W549" s="505"/>
      <c r="X549" s="505"/>
      <c r="Y549" s="505"/>
      <c r="Z549" s="505"/>
      <c r="AA549" s="501"/>
      <c r="AB549" s="505"/>
      <c r="AC549" s="968"/>
      <c r="AD549" s="505"/>
      <c r="AE549" s="505"/>
      <c r="AF549" s="505"/>
      <c r="AG549" s="505"/>
      <c r="AH549" s="505"/>
      <c r="AI549" s="1126"/>
      <c r="AJ549" s="501"/>
      <c r="AK549" s="1317">
        <f t="shared" si="171"/>
        <v>0</v>
      </c>
      <c r="AL549" s="1332"/>
    </row>
    <row r="550" spans="1:39" ht="29.25" x14ac:dyDescent="0.25">
      <c r="A550" s="224">
        <v>1</v>
      </c>
      <c r="B550" s="654" t="s">
        <v>272</v>
      </c>
      <c r="C550" s="599"/>
      <c r="D550" s="9"/>
      <c r="E550" s="214">
        <f>E530</f>
        <v>85699</v>
      </c>
      <c r="F550" s="433">
        <f>F530</f>
        <v>71415.75</v>
      </c>
      <c r="G550" s="433">
        <f>G530</f>
        <v>81743.64</v>
      </c>
      <c r="H550" s="433">
        <f>G550/F550*100</f>
        <v>114.46164186471472</v>
      </c>
      <c r="I550" s="340"/>
      <c r="J550" s="340"/>
      <c r="K550" s="1363"/>
      <c r="L550" s="1362"/>
      <c r="M550" s="1362"/>
      <c r="N550" s="1362"/>
      <c r="O550" s="1362"/>
      <c r="P550" s="1362"/>
      <c r="Q550" s="505"/>
      <c r="R550" s="505"/>
      <c r="S550" s="505"/>
      <c r="T550" s="505"/>
      <c r="U550" s="505"/>
      <c r="V550" s="505"/>
      <c r="W550" s="505"/>
      <c r="X550" s="505"/>
      <c r="Y550" s="505"/>
      <c r="Z550" s="505"/>
      <c r="AA550" s="501"/>
      <c r="AB550" s="505"/>
      <c r="AC550" s="968"/>
      <c r="AD550" s="505"/>
      <c r="AE550" s="505"/>
      <c r="AF550" s="505"/>
      <c r="AG550" s="505"/>
      <c r="AH550" s="505"/>
      <c r="AI550" s="1122"/>
      <c r="AJ550" s="501"/>
      <c r="AK550" s="1317">
        <f t="shared" si="171"/>
        <v>0</v>
      </c>
      <c r="AL550" s="1332"/>
    </row>
    <row r="551" spans="1:39" ht="29.25" x14ac:dyDescent="0.25">
      <c r="A551" s="224">
        <v>1</v>
      </c>
      <c r="B551" s="654" t="s">
        <v>273</v>
      </c>
      <c r="C551" s="599"/>
      <c r="D551" s="9"/>
      <c r="E551" s="214">
        <f>E538</f>
        <v>7629.9148936170213</v>
      </c>
      <c r="F551" s="433">
        <f>F538</f>
        <v>6357.9645390070928</v>
      </c>
      <c r="G551" s="433">
        <f>G538</f>
        <v>7373.0755319148939</v>
      </c>
      <c r="H551" s="433">
        <f>G551/F551*100</f>
        <v>115.9659744353706</v>
      </c>
      <c r="I551" s="340"/>
      <c r="J551" s="340"/>
      <c r="K551" s="1363"/>
      <c r="L551" s="1362"/>
      <c r="M551" s="1362"/>
      <c r="N551" s="1362"/>
      <c r="O551" s="1362"/>
      <c r="P551" s="1362"/>
      <c r="Q551" s="505"/>
      <c r="R551" s="505"/>
      <c r="S551" s="505"/>
      <c r="T551" s="505"/>
      <c r="U551" s="505"/>
      <c r="V551" s="505"/>
      <c r="W551" s="505"/>
      <c r="X551" s="505"/>
      <c r="Y551" s="505"/>
      <c r="Z551" s="505"/>
      <c r="AA551" s="501"/>
      <c r="AB551" s="505"/>
      <c r="AC551" s="968"/>
      <c r="AD551" s="505"/>
      <c r="AE551" s="505"/>
      <c r="AF551" s="505"/>
      <c r="AG551" s="505"/>
      <c r="AH551" s="505"/>
      <c r="AI551" s="1122"/>
      <c r="AJ551" s="501"/>
      <c r="AK551" s="1317">
        <f t="shared" si="171"/>
        <v>0</v>
      </c>
      <c r="AL551" s="1332"/>
    </row>
    <row r="552" spans="1:39" ht="30" thickBot="1" x14ac:dyDescent="0.3">
      <c r="A552" s="1401">
        <v>1</v>
      </c>
      <c r="B552" s="1022" t="s">
        <v>274</v>
      </c>
      <c r="C552" s="599"/>
      <c r="D552" s="9"/>
      <c r="E552" s="388">
        <f>E547</f>
        <v>0</v>
      </c>
      <c r="F552" s="433">
        <f>F547</f>
        <v>0</v>
      </c>
      <c r="G552" s="433">
        <f>G547</f>
        <v>0</v>
      </c>
      <c r="H552" s="433"/>
      <c r="I552" s="340"/>
      <c r="J552" s="340"/>
      <c r="K552" s="1363"/>
      <c r="L552" s="1362"/>
      <c r="M552" s="1362"/>
      <c r="N552" s="1362"/>
      <c r="O552" s="1362"/>
      <c r="P552" s="1362"/>
      <c r="Q552" s="505"/>
      <c r="R552" s="505"/>
      <c r="S552" s="505"/>
      <c r="T552" s="505"/>
      <c r="U552" s="505"/>
      <c r="V552" s="505"/>
      <c r="W552" s="505"/>
      <c r="X552" s="505"/>
      <c r="Y552" s="505"/>
      <c r="Z552" s="505"/>
      <c r="AA552" s="501"/>
      <c r="AB552" s="505"/>
      <c r="AC552" s="968"/>
      <c r="AD552" s="505"/>
      <c r="AE552" s="505"/>
      <c r="AF552" s="505"/>
      <c r="AG552" s="505"/>
      <c r="AH552" s="505"/>
      <c r="AI552" s="1122"/>
      <c r="AJ552" s="501"/>
      <c r="AK552" s="1317">
        <f t="shared" si="171"/>
        <v>0</v>
      </c>
      <c r="AL552" s="1332"/>
    </row>
    <row r="553" spans="1:39" s="234" customFormat="1" ht="15.75" thickBot="1" x14ac:dyDescent="0.3">
      <c r="A553" s="1401">
        <v>1</v>
      </c>
      <c r="B553" s="1630" t="s">
        <v>136</v>
      </c>
      <c r="C553" s="1631"/>
      <c r="D553" s="1632"/>
      <c r="E553" s="1607">
        <f>E539*2.6+E530+E541/4.2+E542*10</f>
        <v>110509.47619047618</v>
      </c>
      <c r="F553" s="1470">
        <f t="shared" ref="F553:G553" si="191">F539*2.6+F530+F541/4.2+F542*10</f>
        <v>92090.359523809529</v>
      </c>
      <c r="G553" s="1633">
        <f t="shared" si="191"/>
        <v>104525.64714285715</v>
      </c>
      <c r="H553" s="1633">
        <f>G553/F553*100</f>
        <v>113.50335440468396</v>
      </c>
      <c r="I553" s="1532"/>
      <c r="J553" s="1532"/>
      <c r="K553" s="1534"/>
      <c r="L553" s="1627"/>
      <c r="M553" s="1627"/>
      <c r="N553" s="1627"/>
      <c r="O553" s="1627"/>
      <c r="P553" s="1627"/>
      <c r="Q553" s="511">
        <f t="shared" ref="Q553:V553" si="192">Q530+Q542</f>
        <v>90507.204750000004</v>
      </c>
      <c r="R553" s="511">
        <f t="shared" si="192"/>
        <v>90507.204750000004</v>
      </c>
      <c r="S553" s="511">
        <f t="shared" si="192"/>
        <v>90507.204750000004</v>
      </c>
      <c r="T553" s="511">
        <f t="shared" si="192"/>
        <v>90507.204750000004</v>
      </c>
      <c r="U553" s="511">
        <f t="shared" si="192"/>
        <v>90507.204750000004</v>
      </c>
      <c r="V553" s="511">
        <f t="shared" si="192"/>
        <v>90507.204750000004</v>
      </c>
      <c r="W553" s="511">
        <f t="shared" ref="W553:X553" si="193">W530+W542</f>
        <v>90507.204750000004</v>
      </c>
      <c r="X553" s="511">
        <f t="shared" si="193"/>
        <v>90507.204750000004</v>
      </c>
      <c r="Y553" s="511">
        <f t="shared" ref="Y553:Z553" si="194">Y530+Y542</f>
        <v>93494.173169999995</v>
      </c>
      <c r="Z553" s="511">
        <f t="shared" si="194"/>
        <v>93494.173169999995</v>
      </c>
      <c r="AA553" s="1072">
        <f t="shared" ref="AA553:AH553" si="195">AA530+AA542</f>
        <v>76916.154834999994</v>
      </c>
      <c r="AB553" s="511">
        <f t="shared" si="195"/>
        <v>88832.666920000018</v>
      </c>
      <c r="AC553" s="973">
        <f t="shared" si="195"/>
        <v>0</v>
      </c>
      <c r="AD553" s="511">
        <f t="shared" si="195"/>
        <v>0</v>
      </c>
      <c r="AE553" s="511">
        <f t="shared" si="195"/>
        <v>11916.512085000022</v>
      </c>
      <c r="AF553" s="511">
        <f t="shared" si="195"/>
        <v>0</v>
      </c>
      <c r="AG553" s="511">
        <f t="shared" si="195"/>
        <v>0</v>
      </c>
      <c r="AH553" s="511">
        <f t="shared" si="195"/>
        <v>88832.666920000018</v>
      </c>
      <c r="AI553" s="1634"/>
      <c r="AJ553" s="1072"/>
      <c r="AK553" s="1317">
        <f t="shared" ref="AK553:AK616" si="196">AB553-AA553-AE553</f>
        <v>0</v>
      </c>
      <c r="AL553" s="1332"/>
    </row>
    <row r="554" spans="1:39" ht="29.25" x14ac:dyDescent="0.25">
      <c r="A554" s="1401">
        <v>1</v>
      </c>
      <c r="B554" s="1635" t="s">
        <v>29</v>
      </c>
      <c r="C554" s="1636"/>
      <c r="D554" s="1553"/>
      <c r="E554" s="589"/>
      <c r="F554" s="1345"/>
      <c r="G554" s="1561"/>
      <c r="H554" s="1561"/>
      <c r="I554" s="1445"/>
      <c r="J554" s="1445"/>
      <c r="K554" s="1444"/>
      <c r="L554" s="1406"/>
      <c r="M554" s="1406"/>
      <c r="N554" s="1406"/>
      <c r="O554" s="1406"/>
      <c r="P554" s="1406"/>
      <c r="Q554" s="507"/>
      <c r="R554" s="507"/>
      <c r="S554" s="507"/>
      <c r="T554" s="507"/>
      <c r="U554" s="507"/>
      <c r="V554" s="507"/>
      <c r="W554" s="507"/>
      <c r="X554" s="507"/>
      <c r="Y554" s="507"/>
      <c r="Z554" s="507"/>
      <c r="AA554" s="1071"/>
      <c r="AB554" s="507"/>
      <c r="AC554" s="1514"/>
      <c r="AD554" s="507"/>
      <c r="AE554" s="507"/>
      <c r="AF554" s="507"/>
      <c r="AG554" s="507"/>
      <c r="AH554" s="507"/>
      <c r="AI554" s="1562"/>
      <c r="AJ554" s="1071"/>
      <c r="AK554" s="1317">
        <f t="shared" si="196"/>
        <v>0</v>
      </c>
      <c r="AL554" s="1332"/>
    </row>
    <row r="555" spans="1:39" ht="30" x14ac:dyDescent="0.25">
      <c r="A555" s="1401">
        <v>1</v>
      </c>
      <c r="B555" s="1637" t="s">
        <v>16</v>
      </c>
      <c r="C555" s="1638"/>
      <c r="D555" s="2525"/>
      <c r="E555" s="376"/>
      <c r="F555" s="216"/>
      <c r="G555" s="1377"/>
      <c r="H555" s="1377"/>
      <c r="I555" s="1376"/>
      <c r="J555" s="1376"/>
      <c r="K555" s="1439"/>
      <c r="L555" s="1440"/>
      <c r="M555" s="1440"/>
      <c r="N555" s="1440"/>
      <c r="O555" s="1440"/>
      <c r="P555" s="1440"/>
      <c r="Q555" s="506"/>
      <c r="R555" s="506"/>
      <c r="S555" s="506"/>
      <c r="T555" s="506"/>
      <c r="U555" s="506"/>
      <c r="V555" s="506"/>
      <c r="W555" s="506"/>
      <c r="X555" s="506"/>
      <c r="Y555" s="506"/>
      <c r="Z555" s="506"/>
      <c r="AA555" s="1070"/>
      <c r="AB555" s="506"/>
      <c r="AC555" s="1364"/>
      <c r="AD555" s="506"/>
      <c r="AE555" s="506"/>
      <c r="AF555" s="506"/>
      <c r="AG555" s="506"/>
      <c r="AH555" s="506"/>
      <c r="AI555" s="1378"/>
      <c r="AJ555" s="1070"/>
      <c r="AK555" s="1317">
        <f t="shared" si="196"/>
        <v>0</v>
      </c>
      <c r="AL555" s="1332"/>
    </row>
    <row r="556" spans="1:39" x14ac:dyDescent="0.25">
      <c r="A556" s="1401">
        <v>1</v>
      </c>
      <c r="B556" s="428" t="s">
        <v>132</v>
      </c>
      <c r="C556" s="607"/>
      <c r="D556" s="2525">
        <v>240</v>
      </c>
      <c r="E556" s="374">
        <v>2717</v>
      </c>
      <c r="F556" s="1639">
        <f>ROUND(E556/12*$B$4,0)</f>
        <v>2264</v>
      </c>
      <c r="G556" s="216">
        <v>2299</v>
      </c>
      <c r="H556" s="216">
        <f>G556/F556*100</f>
        <v>101.54593639575972</v>
      </c>
      <c r="I556" s="1408">
        <v>10</v>
      </c>
      <c r="J556" s="1408">
        <f>M556/G556</f>
        <v>9.839495432796868</v>
      </c>
      <c r="K556" s="1640">
        <f>ROUND(E556*I556,0)</f>
        <v>27170</v>
      </c>
      <c r="L556" s="1451">
        <f>K556/12*$B$4</f>
        <v>22641.666666666664</v>
      </c>
      <c r="M556" s="1451">
        <v>22621</v>
      </c>
      <c r="N556" s="1451">
        <f>M556/L556*100</f>
        <v>99.908722856091288</v>
      </c>
      <c r="O556" s="1451">
        <f>ROUND(K556/D556,0)</f>
        <v>113</v>
      </c>
      <c r="P556" s="1640">
        <f>M556/$B$4*12/O556</f>
        <v>240.22300884955749</v>
      </c>
      <c r="Q556" s="506"/>
      <c r="R556" s="506"/>
      <c r="S556" s="506"/>
      <c r="T556" s="506"/>
      <c r="U556" s="506"/>
      <c r="V556" s="506"/>
      <c r="W556" s="506"/>
      <c r="X556" s="506"/>
      <c r="Y556" s="506"/>
      <c r="Z556" s="506"/>
      <c r="AA556" s="1070"/>
      <c r="AB556" s="1641"/>
      <c r="AC556" s="1364"/>
      <c r="AD556" s="506"/>
      <c r="AE556" s="506">
        <f>AB556-AA556</f>
        <v>0</v>
      </c>
      <c r="AF556" s="506"/>
      <c r="AG556" s="506"/>
      <c r="AH556" s="506"/>
      <c r="AI556" s="1338"/>
      <c r="AJ556" s="1070"/>
      <c r="AK556" s="1317">
        <f t="shared" si="196"/>
        <v>0</v>
      </c>
      <c r="AL556" s="1332"/>
    </row>
    <row r="557" spans="1:39" x14ac:dyDescent="0.25">
      <c r="A557" s="1401">
        <v>1</v>
      </c>
      <c r="B557" s="1642" t="s">
        <v>180</v>
      </c>
      <c r="C557" s="1643"/>
      <c r="D557" s="1644"/>
      <c r="E557" s="1645">
        <f>E556</f>
        <v>2717</v>
      </c>
      <c r="F557" s="38">
        <f>F556</f>
        <v>2264</v>
      </c>
      <c r="G557" s="38">
        <f t="shared" ref="G557:G558" si="197">G556</f>
        <v>2299</v>
      </c>
      <c r="H557" s="38">
        <f>G557/F557*100</f>
        <v>101.54593639575972</v>
      </c>
      <c r="I557" s="1646">
        <f t="shared" ref="I557" si="198">I556</f>
        <v>10</v>
      </c>
      <c r="J557" s="1646">
        <f>M557/G557</f>
        <v>9.839495432796868</v>
      </c>
      <c r="K557" s="1647">
        <f t="shared" ref="K557:M558" si="199">K556</f>
        <v>27170</v>
      </c>
      <c r="L557" s="1648">
        <f t="shared" si="199"/>
        <v>22641.666666666664</v>
      </c>
      <c r="M557" s="318">
        <f t="shared" si="199"/>
        <v>22621</v>
      </c>
      <c r="N557" s="318">
        <f>M557/L557*100</f>
        <v>99.908722856091288</v>
      </c>
      <c r="O557" s="318">
        <f>O556</f>
        <v>113</v>
      </c>
      <c r="P557" s="318">
        <f>P556</f>
        <v>240.22300884955749</v>
      </c>
      <c r="Q557" s="515"/>
      <c r="R557" s="515"/>
      <c r="S557" s="515"/>
      <c r="T557" s="515"/>
      <c r="U557" s="515"/>
      <c r="V557" s="515"/>
      <c r="W557" s="515"/>
      <c r="X557" s="515"/>
      <c r="Y557" s="515"/>
      <c r="Z557" s="515"/>
      <c r="AA557" s="1077"/>
      <c r="AB557" s="515"/>
      <c r="AC557" s="1649"/>
      <c r="AD557" s="515"/>
      <c r="AE557" s="515"/>
      <c r="AF557" s="515"/>
      <c r="AG557" s="515"/>
      <c r="AH557" s="515"/>
      <c r="AI557" s="1650"/>
      <c r="AJ557" s="1077"/>
      <c r="AK557" s="1317">
        <f t="shared" si="196"/>
        <v>0</v>
      </c>
      <c r="AL557" s="1332"/>
    </row>
    <row r="558" spans="1:39" ht="30" thickBot="1" x14ac:dyDescent="0.3">
      <c r="A558" s="1401">
        <v>1</v>
      </c>
      <c r="B558" s="1520" t="s">
        <v>203</v>
      </c>
      <c r="C558" s="1651"/>
      <c r="D558" s="1044"/>
      <c r="E558" s="1652">
        <f>E557</f>
        <v>2717</v>
      </c>
      <c r="F558" s="477">
        <f>F557</f>
        <v>2264</v>
      </c>
      <c r="G558" s="477">
        <f t="shared" si="197"/>
        <v>2299</v>
      </c>
      <c r="H558" s="477">
        <f>G558/F558*100</f>
        <v>101.54593639575972</v>
      </c>
      <c r="I558" s="850">
        <f>I556</f>
        <v>10</v>
      </c>
      <c r="J558" s="850">
        <f>M558/G558</f>
        <v>9.839495432796868</v>
      </c>
      <c r="K558" s="1653">
        <f t="shared" si="199"/>
        <v>27170</v>
      </c>
      <c r="L558" s="477">
        <f t="shared" si="199"/>
        <v>22641.666666666664</v>
      </c>
      <c r="M558" s="477">
        <f t="shared" si="199"/>
        <v>22621</v>
      </c>
      <c r="N558" s="1523">
        <f>M558/L558*100</f>
        <v>99.908722856091288</v>
      </c>
      <c r="O558" s="1654">
        <f>O557</f>
        <v>113</v>
      </c>
      <c r="P558" s="1654">
        <f>P557</f>
        <v>240.22300884955749</v>
      </c>
      <c r="Q558" s="516">
        <v>87865.500239999979</v>
      </c>
      <c r="R558" s="516">
        <v>87865.500239999979</v>
      </c>
      <c r="S558" s="516">
        <v>87865.500239999979</v>
      </c>
      <c r="T558" s="516">
        <v>87865.500239999979</v>
      </c>
      <c r="U558" s="516">
        <v>87865.500239999979</v>
      </c>
      <c r="V558" s="516">
        <v>87865.500239999979</v>
      </c>
      <c r="W558" s="516">
        <v>87865.500239999979</v>
      </c>
      <c r="X558" s="516">
        <v>87865.500239999979</v>
      </c>
      <c r="Y558" s="516">
        <v>90287.013599999991</v>
      </c>
      <c r="Z558" s="516">
        <v>90287.013599999991</v>
      </c>
      <c r="AA558" s="1078">
        <f>Q558/12*$B$4+(R558-Q558)/11*9+(S558-R558)/10*8+(T558-S558)/9*7+(U558-T558)/8*6+(V558-U558)/7*5+(W558-V558)/6*4+(X558-W558)/5*3+(Y558-X558)/4*2+(Z558-Y558)/3*1</f>
        <v>74432.006879999986</v>
      </c>
      <c r="AB558" s="516">
        <f>AH558-AG558-AD558</f>
        <v>77445.08100000002</v>
      </c>
      <c r="AC558" s="1655"/>
      <c r="AD558" s="516"/>
      <c r="AE558" s="516">
        <f>AB558-AA558</f>
        <v>3013.0741200000339</v>
      </c>
      <c r="AF558" s="516">
        <v>-38.296440000000004</v>
      </c>
      <c r="AG558" s="516">
        <v>0</v>
      </c>
      <c r="AH558" s="516">
        <v>77445.08100000002</v>
      </c>
      <c r="AI558" s="1656"/>
      <c r="AJ558" s="1078"/>
      <c r="AK558" s="1317">
        <f t="shared" si="196"/>
        <v>0</v>
      </c>
      <c r="AL558" s="1332"/>
    </row>
    <row r="559" spans="1:39" ht="16.5" thickBot="1" x14ac:dyDescent="0.3">
      <c r="A559" s="1401">
        <v>1</v>
      </c>
      <c r="B559" s="1529" t="s">
        <v>291</v>
      </c>
      <c r="C559" s="1529"/>
      <c r="D559" s="255"/>
      <c r="E559" s="409"/>
      <c r="F559" s="1470"/>
      <c r="G559" s="1470"/>
      <c r="H559" s="1470"/>
      <c r="I559" s="1657"/>
      <c r="J559" s="1657"/>
      <c r="K559" s="1658"/>
      <c r="L559" s="1657"/>
      <c r="M559" s="1657"/>
      <c r="N559" s="1657"/>
      <c r="O559" s="1658"/>
      <c r="P559" s="1658"/>
      <c r="Q559" s="511">
        <f t="shared" ref="Q559:AA559" si="200">SUM(Q558,Q553)</f>
        <v>178372.70499</v>
      </c>
      <c r="R559" s="511">
        <f t="shared" ref="R559:S559" si="201">SUM(R558,R553)</f>
        <v>178372.70499</v>
      </c>
      <c r="S559" s="511">
        <f t="shared" si="201"/>
        <v>178372.70499</v>
      </c>
      <c r="T559" s="511">
        <f t="shared" ref="T559:U559" si="202">SUM(T558,T553)</f>
        <v>178372.70499</v>
      </c>
      <c r="U559" s="511">
        <f t="shared" si="202"/>
        <v>178372.70499</v>
      </c>
      <c r="V559" s="511">
        <f t="shared" ref="V559:W559" si="203">SUM(V558,V553)</f>
        <v>178372.70499</v>
      </c>
      <c r="W559" s="511">
        <f t="shared" si="203"/>
        <v>178372.70499</v>
      </c>
      <c r="X559" s="511">
        <f t="shared" ref="X559:Y559" si="204">SUM(X558,X553)</f>
        <v>178372.70499</v>
      </c>
      <c r="Y559" s="511">
        <f t="shared" si="204"/>
        <v>183781.18676999997</v>
      </c>
      <c r="Z559" s="511">
        <f t="shared" ref="Z559" si="205">SUM(Z558,Z553)</f>
        <v>183781.18676999997</v>
      </c>
      <c r="AA559" s="1072">
        <f t="shared" si="200"/>
        <v>151348.16171499999</v>
      </c>
      <c r="AB559" s="511">
        <f t="shared" ref="AB559:AJ559" si="206">SUM(AB558,AB553)</f>
        <v>166277.74792000005</v>
      </c>
      <c r="AC559" s="973">
        <f t="shared" si="206"/>
        <v>0</v>
      </c>
      <c r="AD559" s="511">
        <f>SUM(AD558,AD553)</f>
        <v>0</v>
      </c>
      <c r="AE559" s="511">
        <f t="shared" si="206"/>
        <v>14929.586205000056</v>
      </c>
      <c r="AF559" s="511">
        <f t="shared" si="206"/>
        <v>-38.296440000000004</v>
      </c>
      <c r="AG559" s="511">
        <f t="shared" si="206"/>
        <v>0</v>
      </c>
      <c r="AH559" s="511">
        <f t="shared" si="206"/>
        <v>166277.74792000005</v>
      </c>
      <c r="AI559" s="1429"/>
      <c r="AJ559" s="1072">
        <f t="shared" si="206"/>
        <v>0</v>
      </c>
      <c r="AK559" s="1317">
        <f t="shared" si="196"/>
        <v>0</v>
      </c>
      <c r="AL559" s="1332"/>
      <c r="AM559" s="224">
        <f>AA559-T559/12*4</f>
        <v>91890.593384999986</v>
      </c>
    </row>
    <row r="560" spans="1:39" x14ac:dyDescent="0.25">
      <c r="A560" s="224">
        <v>1</v>
      </c>
      <c r="B560" s="1659"/>
      <c r="C560" s="1659"/>
      <c r="D560" s="1659"/>
      <c r="E560" s="407"/>
      <c r="F560" s="1357"/>
      <c r="G560" s="1357"/>
      <c r="H560" s="1357"/>
      <c r="I560" s="435"/>
      <c r="J560" s="435"/>
      <c r="K560" s="1477"/>
      <c r="L560" s="1358"/>
      <c r="M560" s="1358"/>
      <c r="N560" s="1358"/>
      <c r="O560" s="1358"/>
      <c r="P560" s="1477"/>
      <c r="Q560" s="504"/>
      <c r="R560" s="504"/>
      <c r="S560" s="504"/>
      <c r="T560" s="504"/>
      <c r="U560" s="504"/>
      <c r="V560" s="504"/>
      <c r="W560" s="504"/>
      <c r="X560" s="504"/>
      <c r="Y560" s="504"/>
      <c r="Z560" s="504"/>
      <c r="AA560" s="544"/>
      <c r="AB560" s="504">
        <f>AH560-AG560-AD560</f>
        <v>0</v>
      </c>
      <c r="AC560" s="971"/>
      <c r="AD560" s="504"/>
      <c r="AE560" s="504"/>
      <c r="AF560" s="504"/>
      <c r="AG560" s="504"/>
      <c r="AH560" s="504"/>
      <c r="AI560" s="1131"/>
      <c r="AJ560" s="544"/>
      <c r="AK560" s="1317">
        <f t="shared" si="196"/>
        <v>0</v>
      </c>
      <c r="AL560" s="1332"/>
    </row>
    <row r="561" spans="1:39" ht="29.25" x14ac:dyDescent="0.25">
      <c r="A561" s="224">
        <v>1</v>
      </c>
      <c r="B561" s="1322" t="s">
        <v>378</v>
      </c>
      <c r="C561" s="1322"/>
      <c r="D561" s="12"/>
      <c r="E561" s="408"/>
      <c r="F561" s="709"/>
      <c r="G561" s="709"/>
      <c r="H561" s="709"/>
      <c r="I561" s="340"/>
      <c r="J561" s="340"/>
      <c r="K561" s="1363"/>
      <c r="L561" s="1362"/>
      <c r="M561" s="1362"/>
      <c r="N561" s="1362"/>
      <c r="O561" s="1362"/>
      <c r="P561" s="1363"/>
      <c r="Q561" s="505"/>
      <c r="R561" s="505"/>
      <c r="S561" s="505"/>
      <c r="T561" s="505"/>
      <c r="U561" s="505"/>
      <c r="V561" s="505"/>
      <c r="W561" s="505"/>
      <c r="X561" s="505"/>
      <c r="Y561" s="505"/>
      <c r="Z561" s="505"/>
      <c r="AA561" s="501"/>
      <c r="AB561" s="505">
        <f>AH561-AG561-AD561</f>
        <v>0</v>
      </c>
      <c r="AC561" s="968"/>
      <c r="AD561" s="505"/>
      <c r="AE561" s="505"/>
      <c r="AF561" s="505"/>
      <c r="AG561" s="505"/>
      <c r="AH561" s="505"/>
      <c r="AI561" s="1130"/>
      <c r="AJ561" s="501"/>
      <c r="AK561" s="1317">
        <f t="shared" si="196"/>
        <v>0</v>
      </c>
      <c r="AL561" s="1332"/>
    </row>
    <row r="562" spans="1:39" x14ac:dyDescent="0.25">
      <c r="A562" s="224">
        <v>1</v>
      </c>
      <c r="B562" s="650" t="s">
        <v>201</v>
      </c>
      <c r="C562" s="609"/>
      <c r="D562" s="1361"/>
      <c r="E562" s="408"/>
      <c r="F562" s="709"/>
      <c r="G562" s="709"/>
      <c r="H562" s="709"/>
      <c r="I562" s="340"/>
      <c r="J562" s="340"/>
      <c r="K562" s="1363"/>
      <c r="L562" s="1362"/>
      <c r="M562" s="1362"/>
      <c r="N562" s="1362"/>
      <c r="O562" s="1362"/>
      <c r="P562" s="1362"/>
      <c r="Q562" s="505"/>
      <c r="R562" s="505"/>
      <c r="S562" s="505"/>
      <c r="T562" s="505"/>
      <c r="U562" s="505"/>
      <c r="V562" s="505"/>
      <c r="W562" s="505"/>
      <c r="X562" s="505"/>
      <c r="Y562" s="505"/>
      <c r="Z562" s="505"/>
      <c r="AA562" s="1066"/>
      <c r="AB562" s="505"/>
      <c r="AC562" s="968"/>
      <c r="AD562" s="505"/>
      <c r="AE562" s="505"/>
      <c r="AF562" s="505"/>
      <c r="AG562" s="505"/>
      <c r="AH562" s="505"/>
      <c r="AI562" s="1130"/>
      <c r="AJ562" s="501"/>
      <c r="AK562" s="1317">
        <f t="shared" si="196"/>
        <v>0</v>
      </c>
      <c r="AL562" s="1332"/>
    </row>
    <row r="563" spans="1:39" ht="29.25" x14ac:dyDescent="0.25">
      <c r="A563" s="224">
        <v>1</v>
      </c>
      <c r="B563" s="2522" t="s">
        <v>327</v>
      </c>
      <c r="C563" s="610"/>
      <c r="D563" s="208"/>
      <c r="E563" s="433">
        <f>E564</f>
        <v>11500</v>
      </c>
      <c r="F563" s="433">
        <f>F564</f>
        <v>9583.25</v>
      </c>
      <c r="G563" s="433">
        <f>G564</f>
        <v>9587.0975000000017</v>
      </c>
      <c r="H563" s="888">
        <f t="shared" ref="H563:H572" si="207">G563/F563*100</f>
        <v>100.04014817520155</v>
      </c>
      <c r="I563" s="340"/>
      <c r="J563" s="340"/>
      <c r="K563" s="1363"/>
      <c r="L563" s="1362"/>
      <c r="M563" s="1362"/>
      <c r="N563" s="1362"/>
      <c r="O563" s="1362"/>
      <c r="P563" s="1362"/>
      <c r="Q563" s="505">
        <v>76193.896800000002</v>
      </c>
      <c r="R563" s="505">
        <v>76193.896800000002</v>
      </c>
      <c r="S563" s="505">
        <v>76193.896800000002</v>
      </c>
      <c r="T563" s="505">
        <v>76193.896800000002</v>
      </c>
      <c r="U563" s="505">
        <v>76193.896800000002</v>
      </c>
      <c r="V563" s="505">
        <v>76193.896800000002</v>
      </c>
      <c r="W563" s="505">
        <v>76193.896800000002</v>
      </c>
      <c r="X563" s="505">
        <v>76193.896800000002</v>
      </c>
      <c r="Y563" s="505">
        <v>76193.896800000002</v>
      </c>
      <c r="Z563" s="505">
        <v>76193.896800000002</v>
      </c>
      <c r="AA563" s="1066">
        <f>Q563/12*$B$4+(R563-Q563)/11*9+(S563-R563)/10*8+(T563-S563)/9*7+(U563-T563)/8*6+(V563-U563)/7*5+(W563-V563)/6*4+(X563-W563)/5*3+(Y563-X563)/4*2+(Z563-Y563)/3*1</f>
        <v>63494.913999999997</v>
      </c>
      <c r="AB563" s="505">
        <f>AH563-AG563-AD563</f>
        <v>63108.273489999992</v>
      </c>
      <c r="AC563" s="968"/>
      <c r="AD563" s="505"/>
      <c r="AE563" s="505">
        <f>AB563-AA563</f>
        <v>-386.64051000000472</v>
      </c>
      <c r="AF563" s="505"/>
      <c r="AG563" s="505">
        <v>-12.684120000000002</v>
      </c>
      <c r="AH563" s="505">
        <v>63095.589369999994</v>
      </c>
      <c r="AI563" s="1126"/>
      <c r="AJ563" s="501"/>
      <c r="AK563" s="1317">
        <f t="shared" si="196"/>
        <v>0</v>
      </c>
      <c r="AL563" s="1332"/>
    </row>
    <row r="564" spans="1:39" ht="30" x14ac:dyDescent="0.25">
      <c r="A564" s="224">
        <v>1</v>
      </c>
      <c r="B564" s="662" t="s">
        <v>506</v>
      </c>
      <c r="C564" s="610"/>
      <c r="D564" s="208"/>
      <c r="E564" s="954">
        <f>E565/4</f>
        <v>11500</v>
      </c>
      <c r="F564" s="954">
        <f>F565/4</f>
        <v>9583.25</v>
      </c>
      <c r="G564" s="954">
        <f>G565/4</f>
        <v>9587.0975000000017</v>
      </c>
      <c r="H564" s="216">
        <f t="shared" si="207"/>
        <v>100.04014817520155</v>
      </c>
      <c r="I564" s="340"/>
      <c r="J564" s="340"/>
      <c r="K564" s="1363"/>
      <c r="L564" s="1362"/>
      <c r="M564" s="1362"/>
      <c r="N564" s="1362"/>
      <c r="O564" s="1362"/>
      <c r="P564" s="1362"/>
      <c r="Q564" s="505"/>
      <c r="R564" s="505"/>
      <c r="S564" s="505"/>
      <c r="T564" s="505"/>
      <c r="U564" s="505"/>
      <c r="V564" s="505"/>
      <c r="W564" s="505"/>
      <c r="X564" s="505"/>
      <c r="Y564" s="505"/>
      <c r="Z564" s="505"/>
      <c r="AA564" s="501"/>
      <c r="AB564" s="505"/>
      <c r="AC564" s="968"/>
      <c r="AD564" s="505"/>
      <c r="AE564" s="505"/>
      <c r="AF564" s="505"/>
      <c r="AG564" s="505"/>
      <c r="AH564" s="505"/>
      <c r="AI564" s="1132"/>
      <c r="AJ564" s="501"/>
      <c r="AK564" s="1317">
        <f t="shared" si="196"/>
        <v>0</v>
      </c>
      <c r="AL564" s="1332"/>
    </row>
    <row r="565" spans="1:39" ht="30" x14ac:dyDescent="0.25">
      <c r="A565" s="224">
        <v>1</v>
      </c>
      <c r="B565" s="461" t="s">
        <v>508</v>
      </c>
      <c r="C565" s="610"/>
      <c r="D565" s="208"/>
      <c r="E565" s="954">
        <v>46000</v>
      </c>
      <c r="F565" s="954">
        <f>ROUND(E565/12*$B$4,0)</f>
        <v>38333</v>
      </c>
      <c r="G565" s="954">
        <v>38348.390000000007</v>
      </c>
      <c r="H565" s="216">
        <f t="shared" si="207"/>
        <v>100.04014817520155</v>
      </c>
      <c r="I565" s="340"/>
      <c r="J565" s="340"/>
      <c r="K565" s="1363"/>
      <c r="L565" s="1362"/>
      <c r="M565" s="1362"/>
      <c r="N565" s="1362"/>
      <c r="O565" s="1362"/>
      <c r="P565" s="1362"/>
      <c r="Q565" s="505"/>
      <c r="R565" s="505"/>
      <c r="S565" s="505"/>
      <c r="T565" s="505"/>
      <c r="U565" s="505"/>
      <c r="V565" s="505"/>
      <c r="W565" s="505"/>
      <c r="X565" s="505"/>
      <c r="Y565" s="505"/>
      <c r="Z565" s="505"/>
      <c r="AA565" s="501"/>
      <c r="AB565" s="505"/>
      <c r="AC565" s="968"/>
      <c r="AD565" s="505"/>
      <c r="AE565" s="505"/>
      <c r="AF565" s="505"/>
      <c r="AG565" s="505"/>
      <c r="AH565" s="505"/>
      <c r="AI565" s="1132"/>
      <c r="AJ565" s="501"/>
      <c r="AK565" s="1317">
        <f t="shared" si="196"/>
        <v>0</v>
      </c>
      <c r="AL565" s="1332"/>
    </row>
    <row r="566" spans="1:39" ht="29.25" x14ac:dyDescent="0.25">
      <c r="A566" s="224">
        <v>1</v>
      </c>
      <c r="B566" s="2522" t="s">
        <v>328</v>
      </c>
      <c r="C566" s="610"/>
      <c r="D566" s="208"/>
      <c r="E566" s="214">
        <f>(E568+E569)/9.4</f>
        <v>27633.404255319147</v>
      </c>
      <c r="F566" s="214">
        <f>(F568+F569)/9.4</f>
        <v>23027.765957446809</v>
      </c>
      <c r="G566" s="214">
        <f>(G568+G569)/9.4</f>
        <v>22873.855319148934</v>
      </c>
      <c r="H566" s="888">
        <f t="shared" si="207"/>
        <v>99.331630178184511</v>
      </c>
      <c r="I566" s="340"/>
      <c r="J566" s="340"/>
      <c r="K566" s="1363"/>
      <c r="L566" s="1362"/>
      <c r="M566" s="1362"/>
      <c r="N566" s="1362"/>
      <c r="O566" s="1362"/>
      <c r="P566" s="1362"/>
      <c r="Q566" s="505"/>
      <c r="R566" s="505"/>
      <c r="S566" s="505"/>
      <c r="T566" s="505"/>
      <c r="U566" s="505"/>
      <c r="V566" s="505"/>
      <c r="W566" s="505"/>
      <c r="X566" s="505"/>
      <c r="Y566" s="505"/>
      <c r="Z566" s="505"/>
      <c r="AA566" s="501"/>
      <c r="AB566" s="505"/>
      <c r="AC566" s="968"/>
      <c r="AD566" s="505"/>
      <c r="AE566" s="505"/>
      <c r="AF566" s="505"/>
      <c r="AG566" s="505"/>
      <c r="AH566" s="505"/>
      <c r="AI566" s="1132"/>
      <c r="AJ566" s="501"/>
      <c r="AK566" s="1317">
        <f t="shared" si="196"/>
        <v>0</v>
      </c>
      <c r="AL566" s="1332"/>
    </row>
    <row r="567" spans="1:39" s="2527" customFormat="1" ht="29.25" x14ac:dyDescent="0.25">
      <c r="B567" s="2522" t="s">
        <v>344</v>
      </c>
      <c r="C567" s="610"/>
      <c r="D567" s="208"/>
      <c r="E567" s="954">
        <f>E568/9.4+E569/9.4</f>
        <v>27633.40425531915</v>
      </c>
      <c r="F567" s="954">
        <f t="shared" ref="F567:G567" si="208">F568/9.4+F569/9.4</f>
        <v>23027.765957446805</v>
      </c>
      <c r="G567" s="954">
        <f t="shared" si="208"/>
        <v>22873.855319148934</v>
      </c>
      <c r="H567" s="216">
        <f t="shared" si="207"/>
        <v>99.331630178184525</v>
      </c>
      <c r="I567" s="340"/>
      <c r="J567" s="340"/>
      <c r="K567" s="1363"/>
      <c r="L567" s="1362"/>
      <c r="M567" s="1362"/>
      <c r="N567" s="1362"/>
      <c r="O567" s="1362"/>
      <c r="P567" s="1362"/>
      <c r="Q567" s="505"/>
      <c r="R567" s="505"/>
      <c r="S567" s="505"/>
      <c r="T567" s="505"/>
      <c r="U567" s="505"/>
      <c r="V567" s="505"/>
      <c r="W567" s="505"/>
      <c r="X567" s="505"/>
      <c r="Y567" s="505"/>
      <c r="Z567" s="505"/>
      <c r="AA567" s="501"/>
      <c r="AB567" s="505"/>
      <c r="AC567" s="968"/>
      <c r="AD567" s="505"/>
      <c r="AE567" s="505"/>
      <c r="AF567" s="505"/>
      <c r="AG567" s="505"/>
      <c r="AH567" s="505"/>
      <c r="AI567" s="1132"/>
      <c r="AJ567" s="501"/>
      <c r="AK567" s="1317">
        <f t="shared" si="196"/>
        <v>0</v>
      </c>
      <c r="AL567" s="1332"/>
    </row>
    <row r="568" spans="1:39" x14ac:dyDescent="0.25">
      <c r="A568" s="224">
        <v>1</v>
      </c>
      <c r="B568" s="661" t="s">
        <v>345</v>
      </c>
      <c r="C568" s="610"/>
      <c r="D568" s="208"/>
      <c r="E568" s="954">
        <v>259654</v>
      </c>
      <c r="F568" s="954">
        <f>ROUND(E568/12*$B$4,0)</f>
        <v>216378</v>
      </c>
      <c r="G568" s="954">
        <v>215014.24</v>
      </c>
      <c r="H568" s="216">
        <f t="shared" si="207"/>
        <v>99.369732597583848</v>
      </c>
      <c r="I568" s="340"/>
      <c r="J568" s="340"/>
      <c r="K568" s="1363"/>
      <c r="L568" s="1362"/>
      <c r="M568" s="1362"/>
      <c r="N568" s="1362"/>
      <c r="O568" s="1362"/>
      <c r="P568" s="1362"/>
      <c r="Q568" s="505"/>
      <c r="R568" s="505"/>
      <c r="S568" s="505"/>
      <c r="T568" s="505"/>
      <c r="U568" s="505"/>
      <c r="V568" s="505"/>
      <c r="W568" s="505"/>
      <c r="X568" s="505"/>
      <c r="Y568" s="505"/>
      <c r="Z568" s="505"/>
      <c r="AA568" s="501"/>
      <c r="AB568" s="505"/>
      <c r="AC568" s="968"/>
      <c r="AD568" s="505"/>
      <c r="AE568" s="505"/>
      <c r="AF568" s="505"/>
      <c r="AG568" s="505"/>
      <c r="AH568" s="505"/>
      <c r="AI568" s="1132"/>
      <c r="AJ568" s="501"/>
      <c r="AK568" s="1317">
        <f t="shared" si="196"/>
        <v>0</v>
      </c>
      <c r="AL568" s="1332"/>
    </row>
    <row r="569" spans="1:39" x14ac:dyDescent="0.25">
      <c r="A569" s="224">
        <v>1</v>
      </c>
      <c r="B569" s="661" t="s">
        <v>346</v>
      </c>
      <c r="C569" s="611"/>
      <c r="D569" s="208"/>
      <c r="E569" s="2519">
        <v>100</v>
      </c>
      <c r="F569" s="326">
        <f>ROUND(E569/12*$B$4,0)</f>
        <v>83</v>
      </c>
      <c r="G569" s="326"/>
      <c r="H569" s="216">
        <f t="shared" si="207"/>
        <v>0</v>
      </c>
      <c r="I569" s="340"/>
      <c r="J569" s="340"/>
      <c r="K569" s="1363"/>
      <c r="L569" s="1362"/>
      <c r="M569" s="1362"/>
      <c r="N569" s="1362"/>
      <c r="O569" s="1362"/>
      <c r="P569" s="1362"/>
      <c r="Q569" s="505"/>
      <c r="R569" s="505"/>
      <c r="S569" s="505"/>
      <c r="T569" s="505"/>
      <c r="U569" s="505"/>
      <c r="V569" s="505"/>
      <c r="W569" s="505"/>
      <c r="X569" s="505"/>
      <c r="Y569" s="505"/>
      <c r="Z569" s="505"/>
      <c r="AA569" s="501"/>
      <c r="AB569" s="505">
        <f>AH569-AG569-AD569</f>
        <v>0</v>
      </c>
      <c r="AC569" s="968"/>
      <c r="AD569" s="505"/>
      <c r="AE569" s="505"/>
      <c r="AF569" s="505"/>
      <c r="AG569" s="505"/>
      <c r="AH569" s="505"/>
      <c r="AI569" s="1124"/>
      <c r="AJ569" s="501"/>
      <c r="AK569" s="1317">
        <f t="shared" si="196"/>
        <v>0</v>
      </c>
      <c r="AL569" s="1332"/>
    </row>
    <row r="570" spans="1:39" ht="29.25" x14ac:dyDescent="0.25">
      <c r="A570" s="224">
        <v>1</v>
      </c>
      <c r="B570" s="654" t="s">
        <v>272</v>
      </c>
      <c r="C570" s="1660"/>
      <c r="D570" s="208"/>
      <c r="E570" s="663">
        <f>E563</f>
        <v>11500</v>
      </c>
      <c r="F570" s="471">
        <f>F563</f>
        <v>9583.25</v>
      </c>
      <c r="G570" s="471">
        <f>G563</f>
        <v>9587.0975000000017</v>
      </c>
      <c r="H570" s="265">
        <f t="shared" si="207"/>
        <v>100.04014817520155</v>
      </c>
      <c r="I570" s="340"/>
      <c r="J570" s="340"/>
      <c r="K570" s="1363"/>
      <c r="L570" s="1362"/>
      <c r="M570" s="1362"/>
      <c r="N570" s="1362"/>
      <c r="O570" s="1362"/>
      <c r="P570" s="1362"/>
      <c r="Q570" s="505"/>
      <c r="R570" s="505"/>
      <c r="S570" s="505"/>
      <c r="T570" s="505"/>
      <c r="U570" s="505"/>
      <c r="V570" s="505"/>
      <c r="W570" s="505"/>
      <c r="X570" s="505"/>
      <c r="Y570" s="505"/>
      <c r="Z570" s="505"/>
      <c r="AA570" s="501"/>
      <c r="AB570" s="505"/>
      <c r="AC570" s="968"/>
      <c r="AD570" s="505"/>
      <c r="AE570" s="505"/>
      <c r="AF570" s="505"/>
      <c r="AG570" s="505"/>
      <c r="AH570" s="505"/>
      <c r="AI570" s="1125"/>
      <c r="AJ570" s="501"/>
      <c r="AK570" s="1317">
        <f t="shared" si="196"/>
        <v>0</v>
      </c>
      <c r="AL570" s="1332"/>
    </row>
    <row r="571" spans="1:39" ht="29.25" x14ac:dyDescent="0.25">
      <c r="A571" s="224">
        <v>1</v>
      </c>
      <c r="B571" s="654" t="s">
        <v>273</v>
      </c>
      <c r="C571" s="1660"/>
      <c r="D571" s="208"/>
      <c r="E571" s="663">
        <f>E566</f>
        <v>27633.404255319147</v>
      </c>
      <c r="F571" s="709">
        <f>F566</f>
        <v>23027.765957446809</v>
      </c>
      <c r="G571" s="709">
        <f>G566</f>
        <v>22873.855319148934</v>
      </c>
      <c r="H571" s="265">
        <f t="shared" si="207"/>
        <v>99.331630178184511</v>
      </c>
      <c r="I571" s="340"/>
      <c r="J571" s="340"/>
      <c r="K571" s="1363"/>
      <c r="L571" s="1362"/>
      <c r="M571" s="1362"/>
      <c r="N571" s="1362"/>
      <c r="O571" s="1362"/>
      <c r="P571" s="1362"/>
      <c r="Q571" s="505"/>
      <c r="R571" s="505"/>
      <c r="S571" s="505"/>
      <c r="T571" s="505"/>
      <c r="U571" s="505"/>
      <c r="V571" s="505"/>
      <c r="W571" s="505"/>
      <c r="X571" s="505"/>
      <c r="Y571" s="505"/>
      <c r="Z571" s="505"/>
      <c r="AA571" s="501"/>
      <c r="AB571" s="505">
        <f>AH571-AG571-AD571</f>
        <v>0</v>
      </c>
      <c r="AC571" s="968"/>
      <c r="AD571" s="505"/>
      <c r="AE571" s="505"/>
      <c r="AF571" s="505"/>
      <c r="AG571" s="505"/>
      <c r="AH571" s="505"/>
      <c r="AI571" s="1130"/>
      <c r="AJ571" s="501"/>
      <c r="AK571" s="1317">
        <f t="shared" si="196"/>
        <v>0</v>
      </c>
      <c r="AL571" s="1332"/>
    </row>
    <row r="572" spans="1:39" ht="15.75" thickBot="1" x14ac:dyDescent="0.3">
      <c r="A572" s="224">
        <v>1</v>
      </c>
      <c r="B572" s="1661" t="s">
        <v>136</v>
      </c>
      <c r="C572" s="236"/>
      <c r="D572" s="1661"/>
      <c r="E572" s="1415">
        <f>(E568+E569)/4.2+E563</f>
        <v>73346.190476190473</v>
      </c>
      <c r="F572" s="1416">
        <f>(F568+F569)/4.2+F563</f>
        <v>61121.583333333328</v>
      </c>
      <c r="G572" s="1416">
        <f>(G568+G569)/4.2+G563</f>
        <v>60780.964166666665</v>
      </c>
      <c r="H572" s="1416">
        <f t="shared" si="207"/>
        <v>99.442718679571726</v>
      </c>
      <c r="I572" s="1418"/>
      <c r="J572" s="1418"/>
      <c r="K572" s="1662"/>
      <c r="L572" s="1523"/>
      <c r="M572" s="1523"/>
      <c r="N572" s="1523"/>
      <c r="O572" s="1523"/>
      <c r="P572" s="1523"/>
      <c r="Q572" s="510">
        <f t="shared" ref="Q572:V572" si="209">Q563</f>
        <v>76193.896800000002</v>
      </c>
      <c r="R572" s="510">
        <f t="shared" si="209"/>
        <v>76193.896800000002</v>
      </c>
      <c r="S572" s="510">
        <f t="shared" si="209"/>
        <v>76193.896800000002</v>
      </c>
      <c r="T572" s="510">
        <f t="shared" si="209"/>
        <v>76193.896800000002</v>
      </c>
      <c r="U572" s="510">
        <f t="shared" si="209"/>
        <v>76193.896800000002</v>
      </c>
      <c r="V572" s="510">
        <f t="shared" si="209"/>
        <v>76193.896800000002</v>
      </c>
      <c r="W572" s="510">
        <f t="shared" ref="W572:X572" si="210">W563</f>
        <v>76193.896800000002</v>
      </c>
      <c r="X572" s="510">
        <f t="shared" si="210"/>
        <v>76193.896800000002</v>
      </c>
      <c r="Y572" s="510">
        <f t="shared" ref="Y572:Z572" si="211">Y563</f>
        <v>76193.896800000002</v>
      </c>
      <c r="Z572" s="510">
        <f t="shared" si="211"/>
        <v>76193.896800000002</v>
      </c>
      <c r="AA572" s="1075">
        <f t="shared" ref="AA572:AH572" si="212">AA563</f>
        <v>63494.913999999997</v>
      </c>
      <c r="AB572" s="510">
        <f t="shared" si="212"/>
        <v>63108.273489999992</v>
      </c>
      <c r="AC572" s="970">
        <f t="shared" si="212"/>
        <v>0</v>
      </c>
      <c r="AD572" s="510">
        <f t="shared" si="212"/>
        <v>0</v>
      </c>
      <c r="AE572" s="510">
        <f t="shared" si="212"/>
        <v>-386.64051000000472</v>
      </c>
      <c r="AF572" s="510">
        <f t="shared" si="212"/>
        <v>0</v>
      </c>
      <c r="AG572" s="510">
        <f t="shared" si="212"/>
        <v>-12.684120000000002</v>
      </c>
      <c r="AH572" s="510">
        <f t="shared" si="212"/>
        <v>63095.589369999994</v>
      </c>
      <c r="AI572" s="1421"/>
      <c r="AJ572" s="1121"/>
      <c r="AK572" s="1317">
        <f t="shared" si="196"/>
        <v>0</v>
      </c>
      <c r="AL572" s="1332"/>
    </row>
    <row r="573" spans="1:39" ht="16.5" thickBot="1" x14ac:dyDescent="0.3">
      <c r="A573" s="224">
        <v>1</v>
      </c>
      <c r="B573" s="1422" t="s">
        <v>291</v>
      </c>
      <c r="C573" s="1422"/>
      <c r="D573" s="255"/>
      <c r="E573" s="409"/>
      <c r="F573" s="1470"/>
      <c r="G573" s="1470"/>
      <c r="H573" s="1470"/>
      <c r="I573" s="1532"/>
      <c r="J573" s="1532"/>
      <c r="K573" s="1534"/>
      <c r="L573" s="1627"/>
      <c r="M573" s="1627"/>
      <c r="N573" s="1627"/>
      <c r="O573" s="1627"/>
      <c r="P573" s="1627"/>
      <c r="Q573" s="511">
        <f t="shared" ref="Q573:AA573" si="213">SUM(Q572)</f>
        <v>76193.896800000002</v>
      </c>
      <c r="R573" s="511">
        <f t="shared" ref="R573:S573" si="214">SUM(R572)</f>
        <v>76193.896800000002</v>
      </c>
      <c r="S573" s="511">
        <f t="shared" si="214"/>
        <v>76193.896800000002</v>
      </c>
      <c r="T573" s="511">
        <f t="shared" ref="T573:U573" si="215">SUM(T572)</f>
        <v>76193.896800000002</v>
      </c>
      <c r="U573" s="511">
        <f t="shared" si="215"/>
        <v>76193.896800000002</v>
      </c>
      <c r="V573" s="511">
        <f t="shared" ref="V573:W573" si="216">SUM(V572)</f>
        <v>76193.896800000002</v>
      </c>
      <c r="W573" s="511">
        <f t="shared" si="216"/>
        <v>76193.896800000002</v>
      </c>
      <c r="X573" s="511">
        <f t="shared" ref="X573:Y573" si="217">SUM(X572)</f>
        <v>76193.896800000002</v>
      </c>
      <c r="Y573" s="511">
        <f t="shared" si="217"/>
        <v>76193.896800000002</v>
      </c>
      <c r="Z573" s="511">
        <f t="shared" ref="Z573" si="218">SUM(Z572)</f>
        <v>76193.896800000002</v>
      </c>
      <c r="AA573" s="1072">
        <f t="shared" si="213"/>
        <v>63494.913999999997</v>
      </c>
      <c r="AB573" s="511">
        <f>AH573-AG573-AD573</f>
        <v>63108.273489999992</v>
      </c>
      <c r="AC573" s="973"/>
      <c r="AD573" s="511"/>
      <c r="AE573" s="511">
        <f>SUM(AE572)</f>
        <v>-386.64051000000472</v>
      </c>
      <c r="AF573" s="511"/>
      <c r="AG573" s="511">
        <f>SUM(AG572)</f>
        <v>-12.684120000000002</v>
      </c>
      <c r="AH573" s="511">
        <f>SUM(AH572)</f>
        <v>63095.589369999994</v>
      </c>
      <c r="AI573" s="1429"/>
      <c r="AJ573" s="1072"/>
      <c r="AK573" s="1317">
        <f t="shared" si="196"/>
        <v>0</v>
      </c>
      <c r="AL573" s="1332"/>
      <c r="AM573" s="224">
        <f>AA573-T573/12*4</f>
        <v>38096.948399999994</v>
      </c>
    </row>
    <row r="574" spans="1:39" x14ac:dyDescent="0.25">
      <c r="A574" s="224">
        <v>1</v>
      </c>
      <c r="B574" s="1659"/>
      <c r="C574" s="1659"/>
      <c r="D574" s="1659"/>
      <c r="E574" s="407"/>
      <c r="F574" s="1357"/>
      <c r="G574" s="1357"/>
      <c r="H574" s="1357"/>
      <c r="I574" s="435"/>
      <c r="J574" s="435"/>
      <c r="K574" s="1477"/>
      <c r="L574" s="1358"/>
      <c r="M574" s="1358"/>
      <c r="N574" s="1358"/>
      <c r="O574" s="1358"/>
      <c r="P574" s="1358"/>
      <c r="Q574" s="504"/>
      <c r="R574" s="504"/>
      <c r="S574" s="504"/>
      <c r="T574" s="504"/>
      <c r="U574" s="504"/>
      <c r="V574" s="504"/>
      <c r="W574" s="504"/>
      <c r="X574" s="504"/>
      <c r="Y574" s="504"/>
      <c r="Z574" s="504"/>
      <c r="AA574" s="544"/>
      <c r="AB574" s="504">
        <f>AH574-AG574-AD574</f>
        <v>0</v>
      </c>
      <c r="AC574" s="971"/>
      <c r="AD574" s="504"/>
      <c r="AE574" s="504"/>
      <c r="AF574" s="504"/>
      <c r="AG574" s="504"/>
      <c r="AH574" s="504"/>
      <c r="AI574" s="1131"/>
      <c r="AJ574" s="544"/>
      <c r="AK574" s="1317">
        <f t="shared" si="196"/>
        <v>0</v>
      </c>
      <c r="AL574" s="1332"/>
    </row>
    <row r="575" spans="1:39" ht="43.5" x14ac:dyDescent="0.25">
      <c r="A575" s="224">
        <v>1</v>
      </c>
      <c r="B575" s="1322" t="s">
        <v>379</v>
      </c>
      <c r="C575" s="1322"/>
      <c r="D575" s="12"/>
      <c r="E575" s="408"/>
      <c r="F575" s="709"/>
      <c r="G575" s="709"/>
      <c r="H575" s="709"/>
      <c r="I575" s="340"/>
      <c r="J575" s="340"/>
      <c r="K575" s="1363"/>
      <c r="L575" s="1362"/>
      <c r="M575" s="1362"/>
      <c r="N575" s="1362"/>
      <c r="O575" s="1362"/>
      <c r="P575" s="1362"/>
      <c r="Q575" s="505"/>
      <c r="R575" s="505"/>
      <c r="S575" s="505"/>
      <c r="T575" s="505"/>
      <c r="U575" s="505"/>
      <c r="V575" s="505"/>
      <c r="W575" s="505"/>
      <c r="X575" s="505"/>
      <c r="Y575" s="505"/>
      <c r="Z575" s="505"/>
      <c r="AA575" s="501"/>
      <c r="AB575" s="505">
        <f>AH575-AG575-AD575</f>
        <v>0</v>
      </c>
      <c r="AC575" s="968"/>
      <c r="AD575" s="505"/>
      <c r="AE575" s="505"/>
      <c r="AF575" s="505"/>
      <c r="AG575" s="505"/>
      <c r="AH575" s="505"/>
      <c r="AI575" s="1130"/>
      <c r="AJ575" s="501"/>
      <c r="AK575" s="1317">
        <f t="shared" si="196"/>
        <v>0</v>
      </c>
      <c r="AL575" s="1332"/>
    </row>
    <row r="576" spans="1:39" x14ac:dyDescent="0.25">
      <c r="A576" s="224">
        <v>1</v>
      </c>
      <c r="B576" s="650" t="s">
        <v>201</v>
      </c>
      <c r="C576" s="609"/>
      <c r="D576" s="1361"/>
      <c r="E576" s="364"/>
      <c r="F576" s="210"/>
      <c r="G576" s="210"/>
      <c r="H576" s="210"/>
      <c r="I576" s="250"/>
      <c r="J576" s="340"/>
      <c r="K576" s="1363"/>
      <c r="L576" s="1362"/>
      <c r="M576" s="1362"/>
      <c r="N576" s="1362"/>
      <c r="O576" s="1362"/>
      <c r="P576" s="1362"/>
      <c r="Q576" s="505"/>
      <c r="R576" s="505"/>
      <c r="S576" s="505"/>
      <c r="T576" s="505"/>
      <c r="U576" s="505"/>
      <c r="V576" s="505"/>
      <c r="W576" s="505"/>
      <c r="X576" s="505"/>
      <c r="Y576" s="505"/>
      <c r="Z576" s="505"/>
      <c r="AA576" s="1066"/>
      <c r="AB576" s="505"/>
      <c r="AC576" s="968"/>
      <c r="AD576" s="505"/>
      <c r="AE576" s="505"/>
      <c r="AF576" s="505"/>
      <c r="AG576" s="505"/>
      <c r="AH576" s="505"/>
      <c r="AI576" s="1158"/>
      <c r="AJ576" s="501"/>
      <c r="AK576" s="1317">
        <f t="shared" si="196"/>
        <v>0</v>
      </c>
      <c r="AL576" s="1332"/>
    </row>
    <row r="577" spans="1:39" ht="29.25" x14ac:dyDescent="0.25">
      <c r="A577" s="224">
        <v>1</v>
      </c>
      <c r="B577" s="2522" t="s">
        <v>327</v>
      </c>
      <c r="C577" s="610"/>
      <c r="D577" s="208"/>
      <c r="E577" s="709">
        <f>E578</f>
        <v>3156</v>
      </c>
      <c r="F577" s="709">
        <f>F578</f>
        <v>2630</v>
      </c>
      <c r="G577" s="471">
        <f>G578</f>
        <v>2860.1025</v>
      </c>
      <c r="H577" s="709">
        <f t="shared" ref="H577:H582" si="219">G577/F577*100</f>
        <v>108.74914448669202</v>
      </c>
      <c r="I577" s="250"/>
      <c r="J577" s="340"/>
      <c r="K577" s="1363"/>
      <c r="L577" s="1362"/>
      <c r="M577" s="1362"/>
      <c r="N577" s="1362"/>
      <c r="O577" s="1362"/>
      <c r="P577" s="1362"/>
      <c r="Q577" s="505">
        <v>86970.8</v>
      </c>
      <c r="R577" s="505">
        <v>86970.8</v>
      </c>
      <c r="S577" s="505">
        <v>86970.8</v>
      </c>
      <c r="T577" s="505">
        <v>86970.8</v>
      </c>
      <c r="U577" s="505">
        <v>86970.8</v>
      </c>
      <c r="V577" s="505">
        <v>86970.8</v>
      </c>
      <c r="W577" s="505">
        <v>86970.8</v>
      </c>
      <c r="X577" s="505">
        <v>86970.8</v>
      </c>
      <c r="Y577" s="505">
        <v>86970.8</v>
      </c>
      <c r="Z577" s="505">
        <v>86970.8</v>
      </c>
      <c r="AA577" s="1066">
        <f>Q577/12*$B$4+(R577-Q577)/11*9+(S577-R577)/10*8+(T577-S577)/9*7+(U577-T577)/8*6+(V577-U577)/7*5+(W577-V577)/6*4+(X577-W577)/5*3+(Y577-X577)/4*2+(Z577-Y577)/3*1</f>
        <v>72475.666666666672</v>
      </c>
      <c r="AB577" s="505">
        <f>AH577-AG577-AD577</f>
        <v>72468.474009999976</v>
      </c>
      <c r="AC577" s="968"/>
      <c r="AD577" s="505"/>
      <c r="AE577" s="505">
        <f>AB577-AA577</f>
        <v>-7.1926566666952567</v>
      </c>
      <c r="AF577" s="505">
        <v>-3.3216800000000002</v>
      </c>
      <c r="AG577" s="505">
        <v>-29.47101</v>
      </c>
      <c r="AH577" s="505">
        <v>72439.002999999982</v>
      </c>
      <c r="AI577" s="1124"/>
      <c r="AJ577" s="501"/>
      <c r="AK577" s="1317">
        <f t="shared" si="196"/>
        <v>0</v>
      </c>
      <c r="AL577" s="1332"/>
    </row>
    <row r="578" spans="1:39" ht="30" x14ac:dyDescent="0.25">
      <c r="A578" s="224">
        <v>1</v>
      </c>
      <c r="B578" s="662" t="s">
        <v>506</v>
      </c>
      <c r="C578" s="610"/>
      <c r="D578" s="208"/>
      <c r="E578" s="210">
        <f>E579/4</f>
        <v>3156</v>
      </c>
      <c r="F578" s="210">
        <f>F579/4</f>
        <v>2630</v>
      </c>
      <c r="G578" s="326">
        <f>G579/4</f>
        <v>2860.1025</v>
      </c>
      <c r="H578" s="210">
        <f t="shared" si="219"/>
        <v>108.74914448669202</v>
      </c>
      <c r="I578" s="250"/>
      <c r="J578" s="340"/>
      <c r="K578" s="1363"/>
      <c r="L578" s="1362"/>
      <c r="M578" s="1362"/>
      <c r="N578" s="1362"/>
      <c r="O578" s="1362"/>
      <c r="P578" s="1362"/>
      <c r="Q578" s="505"/>
      <c r="R578" s="505"/>
      <c r="S578" s="505"/>
      <c r="T578" s="505"/>
      <c r="U578" s="505"/>
      <c r="V578" s="505"/>
      <c r="W578" s="505"/>
      <c r="X578" s="505"/>
      <c r="Y578" s="505"/>
      <c r="Z578" s="505"/>
      <c r="AA578" s="501"/>
      <c r="AB578" s="505"/>
      <c r="AC578" s="968"/>
      <c r="AD578" s="505"/>
      <c r="AE578" s="505"/>
      <c r="AF578" s="505"/>
      <c r="AG578" s="505"/>
      <c r="AH578" s="505"/>
      <c r="AI578" s="1124"/>
      <c r="AJ578" s="501"/>
      <c r="AK578" s="1317">
        <f t="shared" si="196"/>
        <v>0</v>
      </c>
      <c r="AL578" s="1332"/>
    </row>
    <row r="579" spans="1:39" ht="30" x14ac:dyDescent="0.25">
      <c r="A579" s="224">
        <v>1</v>
      </c>
      <c r="B579" s="461" t="s">
        <v>508</v>
      </c>
      <c r="C579" s="610"/>
      <c r="D579" s="208"/>
      <c r="E579" s="210">
        <v>12624</v>
      </c>
      <c r="F579" s="210">
        <f>ROUND(E579/12*$B$4,0)</f>
        <v>10520</v>
      </c>
      <c r="G579" s="326">
        <v>11440.41</v>
      </c>
      <c r="H579" s="210">
        <f t="shared" si="219"/>
        <v>108.74914448669202</v>
      </c>
      <c r="I579" s="250"/>
      <c r="J579" s="340"/>
      <c r="K579" s="1363"/>
      <c r="L579" s="1362"/>
      <c r="M579" s="1362"/>
      <c r="N579" s="1362"/>
      <c r="O579" s="1362"/>
      <c r="P579" s="1362"/>
      <c r="Q579" s="505"/>
      <c r="R579" s="505"/>
      <c r="S579" s="505"/>
      <c r="T579" s="505"/>
      <c r="U579" s="505"/>
      <c r="V579" s="505"/>
      <c r="W579" s="505"/>
      <c r="X579" s="505"/>
      <c r="Y579" s="505"/>
      <c r="Z579" s="505"/>
      <c r="AA579" s="501"/>
      <c r="AB579" s="505"/>
      <c r="AC579" s="968"/>
      <c r="AD579" s="505"/>
      <c r="AE579" s="505"/>
      <c r="AF579" s="505"/>
      <c r="AG579" s="505"/>
      <c r="AH579" s="505"/>
      <c r="AI579" s="1124"/>
      <c r="AJ579" s="501"/>
      <c r="AK579" s="1317">
        <f t="shared" si="196"/>
        <v>0</v>
      </c>
      <c r="AL579" s="1332"/>
    </row>
    <row r="580" spans="1:39" ht="29.25" x14ac:dyDescent="0.25">
      <c r="A580" s="224">
        <v>1</v>
      </c>
      <c r="B580" s="2522" t="s">
        <v>328</v>
      </c>
      <c r="C580" s="610"/>
      <c r="D580" s="208"/>
      <c r="E580" s="709">
        <f>E582/9.4</f>
        <v>35784.680851063829</v>
      </c>
      <c r="F580" s="709">
        <f>F582/9.4</f>
        <v>29820.531914893614</v>
      </c>
      <c r="G580" s="471">
        <f>G582/9.4</f>
        <v>29725.635106382975</v>
      </c>
      <c r="H580" s="709">
        <f t="shared" si="219"/>
        <v>99.681773588809648</v>
      </c>
      <c r="I580" s="250"/>
      <c r="J580" s="340"/>
      <c r="K580" s="1363"/>
      <c r="L580" s="1362"/>
      <c r="M580" s="1362"/>
      <c r="N580" s="1362"/>
      <c r="O580" s="1362"/>
      <c r="P580" s="1362"/>
      <c r="Q580" s="505"/>
      <c r="R580" s="505"/>
      <c r="S580" s="505"/>
      <c r="T580" s="505"/>
      <c r="U580" s="505"/>
      <c r="V580" s="505"/>
      <c r="W580" s="505"/>
      <c r="X580" s="505"/>
      <c r="Y580" s="505"/>
      <c r="Z580" s="505"/>
      <c r="AA580" s="501"/>
      <c r="AB580" s="505"/>
      <c r="AC580" s="968"/>
      <c r="AD580" s="505"/>
      <c r="AE580" s="505"/>
      <c r="AF580" s="505"/>
      <c r="AG580" s="505"/>
      <c r="AH580" s="505"/>
      <c r="AI580" s="1124"/>
      <c r="AJ580" s="501"/>
      <c r="AK580" s="1317">
        <f t="shared" si="196"/>
        <v>0</v>
      </c>
      <c r="AL580" s="1332"/>
    </row>
    <row r="581" spans="1:39" s="2527" customFormat="1" ht="29.25" x14ac:dyDescent="0.25">
      <c r="B581" s="2522" t="s">
        <v>344</v>
      </c>
      <c r="C581" s="610"/>
      <c r="D581" s="208"/>
      <c r="E581" s="210">
        <f>E582/9.4</f>
        <v>35784.680851063829</v>
      </c>
      <c r="F581" s="210">
        <f t="shared" ref="F581:G581" si="220">F582/9.4</f>
        <v>29820.531914893614</v>
      </c>
      <c r="G581" s="2519">
        <f t="shared" si="220"/>
        <v>29725.635106382975</v>
      </c>
      <c r="H581" s="210">
        <f t="shared" si="219"/>
        <v>99.681773588809648</v>
      </c>
      <c r="I581" s="250"/>
      <c r="J581" s="340"/>
      <c r="K581" s="1363"/>
      <c r="L581" s="1362"/>
      <c r="M581" s="1362"/>
      <c r="N581" s="1362"/>
      <c r="O581" s="1362"/>
      <c r="P581" s="1362"/>
      <c r="Q581" s="505"/>
      <c r="R581" s="505"/>
      <c r="S581" s="505"/>
      <c r="T581" s="505"/>
      <c r="U581" s="505"/>
      <c r="V581" s="505"/>
      <c r="W581" s="505"/>
      <c r="X581" s="505"/>
      <c r="Y581" s="505"/>
      <c r="Z581" s="505"/>
      <c r="AA581" s="501"/>
      <c r="AB581" s="505"/>
      <c r="AC581" s="968"/>
      <c r="AD581" s="505"/>
      <c r="AE581" s="505"/>
      <c r="AF581" s="505"/>
      <c r="AG581" s="505"/>
      <c r="AH581" s="505"/>
      <c r="AI581" s="1124"/>
      <c r="AJ581" s="501"/>
      <c r="AK581" s="1317">
        <f t="shared" si="196"/>
        <v>0</v>
      </c>
      <c r="AL581" s="1332"/>
    </row>
    <row r="582" spans="1:39" x14ac:dyDescent="0.25">
      <c r="A582" s="224">
        <v>1</v>
      </c>
      <c r="B582" s="661" t="s">
        <v>345</v>
      </c>
      <c r="C582" s="610"/>
      <c r="D582" s="208"/>
      <c r="E582" s="210">
        <v>336376</v>
      </c>
      <c r="F582" s="210">
        <f>ROUND(E582/12*$B$4,0)</f>
        <v>280313</v>
      </c>
      <c r="G582" s="326">
        <v>279420.96999999997</v>
      </c>
      <c r="H582" s="210">
        <f t="shared" si="219"/>
        <v>99.681773588809648</v>
      </c>
      <c r="I582" s="250"/>
      <c r="J582" s="340"/>
      <c r="K582" s="1363"/>
      <c r="L582" s="1362"/>
      <c r="M582" s="1362"/>
      <c r="N582" s="1362"/>
      <c r="O582" s="1362"/>
      <c r="P582" s="1362"/>
      <c r="Q582" s="505"/>
      <c r="R582" s="505"/>
      <c r="S582" s="505"/>
      <c r="T582" s="505"/>
      <c r="U582" s="505"/>
      <c r="V582" s="505"/>
      <c r="W582" s="505"/>
      <c r="X582" s="505"/>
      <c r="Y582" s="505"/>
      <c r="Z582" s="505"/>
      <c r="AA582" s="501"/>
      <c r="AB582" s="505"/>
      <c r="AC582" s="968"/>
      <c r="AD582" s="505"/>
      <c r="AE582" s="505"/>
      <c r="AF582" s="505"/>
      <c r="AG582" s="505"/>
      <c r="AH582" s="505"/>
      <c r="AI582" s="1124"/>
      <c r="AJ582" s="501"/>
      <c r="AK582" s="1317">
        <f t="shared" si="196"/>
        <v>0</v>
      </c>
      <c r="AL582" s="1332"/>
    </row>
    <row r="583" spans="1:39" x14ac:dyDescent="0.25">
      <c r="A583" s="224">
        <v>1</v>
      </c>
      <c r="B583" s="661" t="s">
        <v>346</v>
      </c>
      <c r="C583" s="611"/>
      <c r="D583" s="208"/>
      <c r="E583" s="1025"/>
      <c r="F583" s="211">
        <f>ROUND(E583/12*$B$4,0)</f>
        <v>0</v>
      </c>
      <c r="G583" s="210"/>
      <c r="H583" s="210"/>
      <c r="I583" s="250"/>
      <c r="J583" s="340"/>
      <c r="K583" s="1363"/>
      <c r="L583" s="1362"/>
      <c r="M583" s="1362"/>
      <c r="N583" s="1362"/>
      <c r="O583" s="1362"/>
      <c r="P583" s="1362"/>
      <c r="Q583" s="505"/>
      <c r="R583" s="505"/>
      <c r="S583" s="505"/>
      <c r="T583" s="505"/>
      <c r="U583" s="505"/>
      <c r="V583" s="505"/>
      <c r="W583" s="505"/>
      <c r="X583" s="505"/>
      <c r="Y583" s="505"/>
      <c r="Z583" s="505"/>
      <c r="AA583" s="501"/>
      <c r="AB583" s="505">
        <f>AH583-AG583-AD583</f>
        <v>0</v>
      </c>
      <c r="AC583" s="968"/>
      <c r="AD583" s="505"/>
      <c r="AE583" s="505"/>
      <c r="AF583" s="505"/>
      <c r="AG583" s="505"/>
      <c r="AH583" s="505"/>
      <c r="AI583" s="1158"/>
      <c r="AJ583" s="501"/>
      <c r="AK583" s="1317">
        <f t="shared" si="196"/>
        <v>0</v>
      </c>
      <c r="AL583" s="1332"/>
    </row>
    <row r="584" spans="1:39" ht="29.25" x14ac:dyDescent="0.25">
      <c r="A584" s="224">
        <v>1</v>
      </c>
      <c r="B584" s="654" t="s">
        <v>272</v>
      </c>
      <c r="C584" s="1660"/>
      <c r="D584" s="208"/>
      <c r="E584" s="663">
        <f>E577</f>
        <v>3156</v>
      </c>
      <c r="F584" s="433">
        <f>F577</f>
        <v>2630</v>
      </c>
      <c r="G584" s="709">
        <f>G577</f>
        <v>2860.1025</v>
      </c>
      <c r="H584" s="709">
        <f>G584/F584*100</f>
        <v>108.74914448669202</v>
      </c>
      <c r="I584" s="250"/>
      <c r="J584" s="340"/>
      <c r="K584" s="1363"/>
      <c r="L584" s="1362"/>
      <c r="M584" s="1362"/>
      <c r="N584" s="1362"/>
      <c r="O584" s="1362"/>
      <c r="P584" s="1362"/>
      <c r="Q584" s="505"/>
      <c r="R584" s="505"/>
      <c r="S584" s="505"/>
      <c r="T584" s="505"/>
      <c r="U584" s="505"/>
      <c r="V584" s="505"/>
      <c r="W584" s="505"/>
      <c r="X584" s="505"/>
      <c r="Y584" s="505"/>
      <c r="Z584" s="505"/>
      <c r="AA584" s="501"/>
      <c r="AB584" s="505">
        <f>AH584-AG584-AD584</f>
        <v>0</v>
      </c>
      <c r="AC584" s="968"/>
      <c r="AD584" s="505"/>
      <c r="AE584" s="505"/>
      <c r="AF584" s="505"/>
      <c r="AG584" s="505"/>
      <c r="AH584" s="505"/>
      <c r="AI584" s="1130"/>
      <c r="AJ584" s="501"/>
      <c r="AK584" s="1317">
        <f t="shared" si="196"/>
        <v>0</v>
      </c>
      <c r="AL584" s="1332"/>
    </row>
    <row r="585" spans="1:39" ht="29.25" x14ac:dyDescent="0.25">
      <c r="A585" s="224">
        <v>1</v>
      </c>
      <c r="B585" s="654" t="s">
        <v>273</v>
      </c>
      <c r="C585" s="611"/>
      <c r="D585" s="208"/>
      <c r="E585" s="663">
        <f>E580</f>
        <v>35784.680851063829</v>
      </c>
      <c r="F585" s="471">
        <f>F580</f>
        <v>29820.531914893614</v>
      </c>
      <c r="G585" s="471">
        <f>G580</f>
        <v>29725.635106382975</v>
      </c>
      <c r="H585" s="709">
        <f>G585/F585*100</f>
        <v>99.681773588809648</v>
      </c>
      <c r="I585" s="250"/>
      <c r="J585" s="340"/>
      <c r="K585" s="1363"/>
      <c r="L585" s="1362"/>
      <c r="M585" s="1362"/>
      <c r="N585" s="1362"/>
      <c r="O585" s="1362"/>
      <c r="P585" s="1362"/>
      <c r="Q585" s="505"/>
      <c r="R585" s="505"/>
      <c r="S585" s="505"/>
      <c r="T585" s="505"/>
      <c r="U585" s="505"/>
      <c r="V585" s="505"/>
      <c r="W585" s="505"/>
      <c r="X585" s="505"/>
      <c r="Y585" s="505"/>
      <c r="Z585" s="505"/>
      <c r="AA585" s="501"/>
      <c r="AB585" s="505">
        <f>AH585-AG585-AD585</f>
        <v>0</v>
      </c>
      <c r="AC585" s="968"/>
      <c r="AD585" s="505"/>
      <c r="AE585" s="505"/>
      <c r="AF585" s="505"/>
      <c r="AG585" s="505"/>
      <c r="AH585" s="505"/>
      <c r="AI585" s="1125"/>
      <c r="AJ585" s="501"/>
      <c r="AK585" s="1317">
        <f t="shared" si="196"/>
        <v>0</v>
      </c>
      <c r="AL585" s="1332"/>
    </row>
    <row r="586" spans="1:39" ht="15.75" thickBot="1" x14ac:dyDescent="0.3">
      <c r="A586" s="224">
        <v>1</v>
      </c>
      <c r="B586" s="1661" t="s">
        <v>136</v>
      </c>
      <c r="C586" s="236"/>
      <c r="D586" s="1661"/>
      <c r="E586" s="1415">
        <f>E582/4.2+E577</f>
        <v>83245.523809523802</v>
      </c>
      <c r="F586" s="1416">
        <f>F582/4.2+F577</f>
        <v>69371.190476190473</v>
      </c>
      <c r="G586" s="1416">
        <f>G582/4.2+G577</f>
        <v>69388.904880952367</v>
      </c>
      <c r="H586" s="1416">
        <f>G586/F586*100</f>
        <v>100.02553567935088</v>
      </c>
      <c r="I586" s="1418"/>
      <c r="J586" s="1418"/>
      <c r="K586" s="1662"/>
      <c r="L586" s="1523"/>
      <c r="M586" s="1523"/>
      <c r="N586" s="1523"/>
      <c r="O586" s="1523"/>
      <c r="P586" s="1523"/>
      <c r="Q586" s="510">
        <f t="shared" ref="Q586:V586" si="221">Q577</f>
        <v>86970.8</v>
      </c>
      <c r="R586" s="510">
        <f t="shared" si="221"/>
        <v>86970.8</v>
      </c>
      <c r="S586" s="510">
        <f t="shared" si="221"/>
        <v>86970.8</v>
      </c>
      <c r="T586" s="510">
        <f t="shared" si="221"/>
        <v>86970.8</v>
      </c>
      <c r="U586" s="510">
        <f t="shared" si="221"/>
        <v>86970.8</v>
      </c>
      <c r="V586" s="510">
        <f t="shared" si="221"/>
        <v>86970.8</v>
      </c>
      <c r="W586" s="510">
        <f t="shared" ref="W586:X586" si="222">W577</f>
        <v>86970.8</v>
      </c>
      <c r="X586" s="510">
        <f t="shared" si="222"/>
        <v>86970.8</v>
      </c>
      <c r="Y586" s="510">
        <f t="shared" ref="Y586:Z586" si="223">Y577</f>
        <v>86970.8</v>
      </c>
      <c r="Z586" s="510">
        <f t="shared" si="223"/>
        <v>86970.8</v>
      </c>
      <c r="AA586" s="1075">
        <f t="shared" ref="AA586:AH586" si="224">AA577</f>
        <v>72475.666666666672</v>
      </c>
      <c r="AB586" s="510">
        <f t="shared" si="224"/>
        <v>72468.474009999976</v>
      </c>
      <c r="AC586" s="970">
        <f t="shared" si="224"/>
        <v>0</v>
      </c>
      <c r="AD586" s="510">
        <f t="shared" si="224"/>
        <v>0</v>
      </c>
      <c r="AE586" s="510">
        <f t="shared" si="224"/>
        <v>-7.1926566666952567</v>
      </c>
      <c r="AF586" s="510">
        <f t="shared" si="224"/>
        <v>-3.3216800000000002</v>
      </c>
      <c r="AG586" s="510">
        <f t="shared" si="224"/>
        <v>-29.47101</v>
      </c>
      <c r="AH586" s="510">
        <f t="shared" si="224"/>
        <v>72439.002999999982</v>
      </c>
      <c r="AI586" s="1421"/>
      <c r="AJ586" s="1121"/>
      <c r="AK586" s="1317">
        <f t="shared" si="196"/>
        <v>0</v>
      </c>
      <c r="AL586" s="1332"/>
    </row>
    <row r="587" spans="1:39" ht="16.5" thickBot="1" x14ac:dyDescent="0.3">
      <c r="A587" s="224">
        <v>1</v>
      </c>
      <c r="B587" s="1422" t="s">
        <v>291</v>
      </c>
      <c r="C587" s="1422"/>
      <c r="D587" s="255"/>
      <c r="E587" s="409"/>
      <c r="F587" s="1470"/>
      <c r="G587" s="1470"/>
      <c r="H587" s="1470"/>
      <c r="I587" s="1532"/>
      <c r="J587" s="1532"/>
      <c r="K587" s="1534"/>
      <c r="L587" s="1627"/>
      <c r="M587" s="1627"/>
      <c r="N587" s="1627"/>
      <c r="O587" s="1627"/>
      <c r="P587" s="1627"/>
      <c r="Q587" s="511">
        <f t="shared" ref="Q587:AA587" si="225">SUM(Q586)</f>
        <v>86970.8</v>
      </c>
      <c r="R587" s="511">
        <f t="shared" ref="R587:S587" si="226">SUM(R586)</f>
        <v>86970.8</v>
      </c>
      <c r="S587" s="511">
        <f t="shared" si="226"/>
        <v>86970.8</v>
      </c>
      <c r="T587" s="511">
        <f t="shared" ref="T587:U587" si="227">SUM(T586)</f>
        <v>86970.8</v>
      </c>
      <c r="U587" s="511">
        <f t="shared" si="227"/>
        <v>86970.8</v>
      </c>
      <c r="V587" s="511">
        <f t="shared" ref="V587:W587" si="228">SUM(V586)</f>
        <v>86970.8</v>
      </c>
      <c r="W587" s="511">
        <f t="shared" si="228"/>
        <v>86970.8</v>
      </c>
      <c r="X587" s="511">
        <f t="shared" ref="X587:Y587" si="229">SUM(X586)</f>
        <v>86970.8</v>
      </c>
      <c r="Y587" s="511">
        <f t="shared" si="229"/>
        <v>86970.8</v>
      </c>
      <c r="Z587" s="511">
        <f t="shared" ref="Z587" si="230">SUM(Z586)</f>
        <v>86970.8</v>
      </c>
      <c r="AA587" s="1072">
        <f t="shared" si="225"/>
        <v>72475.666666666672</v>
      </c>
      <c r="AB587" s="511">
        <f t="shared" ref="AB587:AB594" si="231">AH587-AG587-AD587</f>
        <v>72468.474009999976</v>
      </c>
      <c r="AC587" s="973"/>
      <c r="AD587" s="511"/>
      <c r="AE587" s="511">
        <f>SUM(AE586)</f>
        <v>-7.1926566666952567</v>
      </c>
      <c r="AF587" s="511">
        <f>SUM(AF586)</f>
        <v>-3.3216800000000002</v>
      </c>
      <c r="AG587" s="511">
        <f>SUM(AG586)</f>
        <v>-29.47101</v>
      </c>
      <c r="AH587" s="511">
        <f>SUM(AH586)</f>
        <v>72439.002999999982</v>
      </c>
      <c r="AI587" s="1429"/>
      <c r="AJ587" s="1072"/>
      <c r="AK587" s="1317">
        <f t="shared" si="196"/>
        <v>0</v>
      </c>
      <c r="AL587" s="1332"/>
      <c r="AM587" s="224">
        <f>AA587-T587/12*4</f>
        <v>43485.400000000009</v>
      </c>
    </row>
    <row r="588" spans="1:39" x14ac:dyDescent="0.25">
      <c r="A588" s="224">
        <v>1</v>
      </c>
      <c r="B588" s="6"/>
      <c r="C588" s="6"/>
      <c r="D588" s="6"/>
      <c r="E588" s="1663"/>
      <c r="F588" s="1664"/>
      <c r="G588" s="1664"/>
      <c r="H588" s="1480"/>
      <c r="I588" s="1445"/>
      <c r="J588" s="1445"/>
      <c r="K588" s="1541"/>
      <c r="L588" s="1541"/>
      <c r="M588" s="1541"/>
      <c r="N588" s="1334"/>
      <c r="O588" s="1334"/>
      <c r="P588" s="1334"/>
      <c r="Q588" s="504"/>
      <c r="R588" s="504"/>
      <c r="S588" s="504"/>
      <c r="T588" s="504"/>
      <c r="U588" s="504"/>
      <c r="V588" s="504"/>
      <c r="W588" s="504"/>
      <c r="X588" s="504"/>
      <c r="Y588" s="504"/>
      <c r="Z588" s="504"/>
      <c r="AA588" s="544"/>
      <c r="AB588" s="504">
        <f t="shared" si="231"/>
        <v>0</v>
      </c>
      <c r="AC588" s="971"/>
      <c r="AD588" s="504"/>
      <c r="AE588" s="504"/>
      <c r="AF588" s="504"/>
      <c r="AG588" s="504"/>
      <c r="AH588" s="504"/>
      <c r="AI588" s="1665"/>
      <c r="AJ588" s="544"/>
      <c r="AK588" s="1317">
        <f t="shared" si="196"/>
        <v>0</v>
      </c>
      <c r="AL588" s="1332"/>
    </row>
    <row r="589" spans="1:39" x14ac:dyDescent="0.25">
      <c r="A589" s="224">
        <v>1</v>
      </c>
      <c r="B589" s="1666"/>
      <c r="C589" s="1667"/>
      <c r="D589" s="1666"/>
      <c r="E589" s="407"/>
      <c r="F589" s="935"/>
      <c r="G589" s="1357"/>
      <c r="H589" s="709"/>
      <c r="I589" s="340"/>
      <c r="J589" s="340"/>
      <c r="K589" s="1387"/>
      <c r="L589" s="1348"/>
      <c r="M589" s="1348"/>
      <c r="N589" s="251"/>
      <c r="O589" s="251"/>
      <c r="P589" s="251"/>
      <c r="Q589" s="505"/>
      <c r="R589" s="505"/>
      <c r="S589" s="505"/>
      <c r="T589" s="505"/>
      <c r="U589" s="505"/>
      <c r="V589" s="505"/>
      <c r="W589" s="505"/>
      <c r="X589" s="505"/>
      <c r="Y589" s="505"/>
      <c r="Z589" s="505"/>
      <c r="AA589" s="501"/>
      <c r="AB589" s="505">
        <f t="shared" si="231"/>
        <v>0</v>
      </c>
      <c r="AC589" s="968"/>
      <c r="AD589" s="505"/>
      <c r="AE589" s="505"/>
      <c r="AF589" s="505"/>
      <c r="AG589" s="505"/>
      <c r="AH589" s="505"/>
      <c r="AI589" s="1131"/>
      <c r="AJ589" s="501"/>
      <c r="AK589" s="1317">
        <f t="shared" si="196"/>
        <v>0</v>
      </c>
      <c r="AL589" s="1332"/>
    </row>
    <row r="590" spans="1:39" ht="57.75" x14ac:dyDescent="0.25">
      <c r="A590" s="224">
        <v>1</v>
      </c>
      <c r="B590" s="1322" t="s">
        <v>380</v>
      </c>
      <c r="C590" s="1322"/>
      <c r="D590" s="1433"/>
      <c r="E590" s="364"/>
      <c r="F590" s="342"/>
      <c r="G590" s="210"/>
      <c r="H590" s="210"/>
      <c r="I590" s="250"/>
      <c r="J590" s="250"/>
      <c r="K590" s="1392"/>
      <c r="L590" s="251"/>
      <c r="M590" s="251"/>
      <c r="N590" s="251"/>
      <c r="O590" s="251"/>
      <c r="P590" s="251"/>
      <c r="Q590" s="505"/>
      <c r="R590" s="505"/>
      <c r="S590" s="505"/>
      <c r="T590" s="505"/>
      <c r="U590" s="505"/>
      <c r="V590" s="505"/>
      <c r="W590" s="505"/>
      <c r="X590" s="505"/>
      <c r="Y590" s="505"/>
      <c r="Z590" s="505"/>
      <c r="AA590" s="501"/>
      <c r="AB590" s="505">
        <f t="shared" si="231"/>
        <v>0</v>
      </c>
      <c r="AC590" s="968"/>
      <c r="AD590" s="505"/>
      <c r="AE590" s="505"/>
      <c r="AF590" s="505"/>
      <c r="AG590" s="505"/>
      <c r="AH590" s="505"/>
      <c r="AI590" s="1158"/>
      <c r="AJ590" s="501"/>
      <c r="AK590" s="1317">
        <f t="shared" si="196"/>
        <v>0</v>
      </c>
      <c r="AL590" s="1332"/>
    </row>
    <row r="591" spans="1:39" x14ac:dyDescent="0.25">
      <c r="A591" s="224">
        <v>1</v>
      </c>
      <c r="B591" s="1328" t="s">
        <v>5</v>
      </c>
      <c r="C591" s="1329"/>
      <c r="D591" s="1328"/>
      <c r="E591" s="364"/>
      <c r="F591" s="342"/>
      <c r="G591" s="210"/>
      <c r="H591" s="210"/>
      <c r="I591" s="250"/>
      <c r="J591" s="250"/>
      <c r="K591" s="1392"/>
      <c r="L591" s="251"/>
      <c r="M591" s="251"/>
      <c r="N591" s="251"/>
      <c r="O591" s="251"/>
      <c r="P591" s="251"/>
      <c r="Q591" s="506"/>
      <c r="R591" s="506"/>
      <c r="S591" s="506"/>
      <c r="T591" s="506"/>
      <c r="U591" s="506"/>
      <c r="V591" s="506"/>
      <c r="W591" s="506"/>
      <c r="X591" s="506"/>
      <c r="Y591" s="506"/>
      <c r="Z591" s="506"/>
      <c r="AA591" s="1070"/>
      <c r="AB591" s="506">
        <f t="shared" si="231"/>
        <v>0</v>
      </c>
      <c r="AC591" s="1364"/>
      <c r="AD591" s="506"/>
      <c r="AE591" s="505"/>
      <c r="AF591" s="506"/>
      <c r="AG591" s="506"/>
      <c r="AH591" s="505"/>
      <c r="AI591" s="1158"/>
      <c r="AJ591" s="501"/>
      <c r="AK591" s="1317">
        <f t="shared" si="196"/>
        <v>0</v>
      </c>
      <c r="AL591" s="1332"/>
    </row>
    <row r="592" spans="1:39" s="234" customFormat="1" x14ac:dyDescent="0.25">
      <c r="A592" s="224">
        <v>1</v>
      </c>
      <c r="B592" s="11" t="s">
        <v>15</v>
      </c>
      <c r="C592" s="1330" t="s">
        <v>268</v>
      </c>
      <c r="D592" s="11">
        <v>330</v>
      </c>
      <c r="E592" s="364">
        <v>200</v>
      </c>
      <c r="F592" s="342">
        <f>E592/12*$B$4</f>
        <v>166.66666666666669</v>
      </c>
      <c r="G592" s="210">
        <v>87</v>
      </c>
      <c r="H592" s="210">
        <f>G592/F592*100</f>
        <v>52.199999999999989</v>
      </c>
      <c r="I592" s="250">
        <v>3</v>
      </c>
      <c r="J592" s="250">
        <f>M592/G592</f>
        <v>5.0344827586206895</v>
      </c>
      <c r="K592" s="1392">
        <f>ROUND(E592*I592,0)</f>
        <v>600</v>
      </c>
      <c r="L592" s="251">
        <f>K592/12*$B$4</f>
        <v>500</v>
      </c>
      <c r="M592" s="251">
        <v>438</v>
      </c>
      <c r="N592" s="251">
        <f>M592/L592*100</f>
        <v>87.6</v>
      </c>
      <c r="O592" s="1392">
        <f>ROUND(K592/D592,0)</f>
        <v>2</v>
      </c>
      <c r="P592" s="251">
        <f>M592/$B$4*12/O592</f>
        <v>262.79999999999995</v>
      </c>
      <c r="Q592" s="512"/>
      <c r="R592" s="512"/>
      <c r="S592" s="512"/>
      <c r="T592" s="512"/>
      <c r="U592" s="512"/>
      <c r="V592" s="512"/>
      <c r="W592" s="512"/>
      <c r="X592" s="512"/>
      <c r="Y592" s="512"/>
      <c r="Z592" s="512"/>
      <c r="AA592" s="1073"/>
      <c r="AB592" s="512">
        <f t="shared" si="231"/>
        <v>0</v>
      </c>
      <c r="AC592" s="1380"/>
      <c r="AD592" s="512"/>
      <c r="AE592" s="508"/>
      <c r="AF592" s="512"/>
      <c r="AG592" s="512"/>
      <c r="AH592" s="508"/>
      <c r="AI592" s="1158"/>
      <c r="AJ592" s="1097"/>
      <c r="AK592" s="1317">
        <f t="shared" si="196"/>
        <v>0</v>
      </c>
      <c r="AL592" s="1332"/>
    </row>
    <row r="593" spans="1:38" ht="29.25" x14ac:dyDescent="0.25">
      <c r="A593" s="224">
        <v>1</v>
      </c>
      <c r="B593" s="1351" t="s">
        <v>7</v>
      </c>
      <c r="C593" s="1352"/>
      <c r="D593" s="1668"/>
      <c r="E593" s="34">
        <f>SUM(E592:E592)</f>
        <v>200</v>
      </c>
      <c r="F593" s="7">
        <f>SUM(F592:F592)</f>
        <v>166.66666666666669</v>
      </c>
      <c r="G593" s="7">
        <f>SUM(G592:G592)</f>
        <v>87</v>
      </c>
      <c r="H593" s="7">
        <f>G593/F593*100</f>
        <v>52.199999999999989</v>
      </c>
      <c r="I593" s="8">
        <f>IF(E593=0,0,K593/E593)</f>
        <v>3</v>
      </c>
      <c r="J593" s="8">
        <f>M593/G593</f>
        <v>5.0344827586206895</v>
      </c>
      <c r="K593" s="7">
        <f>SUM(K592:K592)</f>
        <v>600</v>
      </c>
      <c r="L593" s="7">
        <f>SUM(L592:L592)</f>
        <v>500</v>
      </c>
      <c r="M593" s="7">
        <f>SUM(M592:M592)</f>
        <v>438</v>
      </c>
      <c r="N593" s="1353">
        <f>M593/L593*100</f>
        <v>87.6</v>
      </c>
      <c r="O593" s="1354">
        <f>SUM(O592:O592)</f>
        <v>2</v>
      </c>
      <c r="P593" s="1353">
        <f>M593/$B$4*12/O593</f>
        <v>262.79999999999995</v>
      </c>
      <c r="Q593" s="503">
        <v>7113.4716924160002</v>
      </c>
      <c r="R593" s="503">
        <v>7113.4716924160002</v>
      </c>
      <c r="S593" s="503">
        <v>7113.4716924160002</v>
      </c>
      <c r="T593" s="503">
        <v>7113.4716924160002</v>
      </c>
      <c r="U593" s="503">
        <v>7113.4716924160002</v>
      </c>
      <c r="V593" s="503">
        <v>7113.4716924160002</v>
      </c>
      <c r="W593" s="503">
        <v>7113.4716924160002</v>
      </c>
      <c r="X593" s="503">
        <v>7113.4716924160002</v>
      </c>
      <c r="Y593" s="503">
        <v>7113.4716924160002</v>
      </c>
      <c r="Z593" s="503">
        <v>7113.4716924160002</v>
      </c>
      <c r="AA593" s="1080">
        <f>Q593/12*$B$4+(R593-Q593)/11*9+(S593-R593)/10*8+(T593-S593)/9*7+(U593-T593)/8*6+(V593-U593)/7*5+(W593-V593)/6*4+(X593-W593)/5*3+(Y593-X593)/4*2+(Z593-Y593)/3*1</f>
        <v>5927.8930770133329</v>
      </c>
      <c r="AB593" s="503">
        <f t="shared" si="231"/>
        <v>2862.0011299999996</v>
      </c>
      <c r="AC593" s="972"/>
      <c r="AD593" s="503"/>
      <c r="AE593" s="503">
        <f>AB593-AA593</f>
        <v>-3065.8919470133333</v>
      </c>
      <c r="AF593" s="503"/>
      <c r="AG593" s="503">
        <v>0</v>
      </c>
      <c r="AH593" s="503">
        <v>2862.0011299999996</v>
      </c>
      <c r="AI593" s="1355"/>
      <c r="AJ593" s="1075"/>
      <c r="AK593" s="1317">
        <f t="shared" si="196"/>
        <v>0</v>
      </c>
      <c r="AL593" s="1332"/>
    </row>
    <row r="594" spans="1:38" ht="43.5" x14ac:dyDescent="0.25">
      <c r="A594" s="224">
        <v>1</v>
      </c>
      <c r="B594" s="1356" t="s">
        <v>181</v>
      </c>
      <c r="C594" s="1020"/>
      <c r="D594" s="1357"/>
      <c r="E594" s="407"/>
      <c r="F594" s="1357">
        <f>E594/12*$B$4</f>
        <v>0</v>
      </c>
      <c r="G594" s="1357"/>
      <c r="H594" s="213"/>
      <c r="I594" s="435"/>
      <c r="J594" s="435"/>
      <c r="K594" s="1669"/>
      <c r="L594" s="1670"/>
      <c r="M594" s="1670"/>
      <c r="N594" s="1348"/>
      <c r="O594" s="1526"/>
      <c r="P594" s="1387"/>
      <c r="Q594" s="504"/>
      <c r="R594" s="504"/>
      <c r="S594" s="504"/>
      <c r="T594" s="504"/>
      <c r="U594" s="504"/>
      <c r="V594" s="504"/>
      <c r="W594" s="504"/>
      <c r="X594" s="504"/>
      <c r="Y594" s="504"/>
      <c r="Z594" s="504"/>
      <c r="AA594" s="1307">
        <f>Q594/12*$B$4</f>
        <v>0</v>
      </c>
      <c r="AB594" s="504">
        <f t="shared" si="231"/>
        <v>0</v>
      </c>
      <c r="AC594" s="971"/>
      <c r="AD594" s="504"/>
      <c r="AE594" s="504">
        <f>AB594-AA594</f>
        <v>0</v>
      </c>
      <c r="AF594" s="504"/>
      <c r="AG594" s="504"/>
      <c r="AH594" s="504"/>
      <c r="AI594" s="1131"/>
      <c r="AJ594" s="544"/>
      <c r="AK594" s="1317">
        <f t="shared" si="196"/>
        <v>0</v>
      </c>
      <c r="AL594" s="1332"/>
    </row>
    <row r="595" spans="1:38" x14ac:dyDescent="0.25">
      <c r="A595" s="224">
        <v>1</v>
      </c>
      <c r="B595" s="207" t="s">
        <v>201</v>
      </c>
      <c r="C595" s="609"/>
      <c r="D595" s="1671"/>
      <c r="E595" s="407"/>
      <c r="F595" s="1672"/>
      <c r="G595" s="1357"/>
      <c r="H595" s="213"/>
      <c r="I595" s="435"/>
      <c r="J595" s="435"/>
      <c r="K595" s="1669"/>
      <c r="L595" s="1670"/>
      <c r="M595" s="1670"/>
      <c r="N595" s="1348"/>
      <c r="O595" s="1335"/>
      <c r="P595" s="1387"/>
      <c r="Q595" s="504"/>
      <c r="R595" s="504"/>
      <c r="S595" s="504"/>
      <c r="T595" s="504"/>
      <c r="U595" s="504"/>
      <c r="V595" s="504"/>
      <c r="W595" s="504"/>
      <c r="X595" s="504"/>
      <c r="Y595" s="504"/>
      <c r="Z595" s="504"/>
      <c r="AA595" s="1066"/>
      <c r="AB595" s="504"/>
      <c r="AC595" s="971"/>
      <c r="AD595" s="504"/>
      <c r="AE595" s="504"/>
      <c r="AF595" s="504"/>
      <c r="AG595" s="504"/>
      <c r="AH595" s="504"/>
      <c r="AI595" s="1131"/>
      <c r="AJ595" s="544"/>
      <c r="AK595" s="1317">
        <f t="shared" si="196"/>
        <v>0</v>
      </c>
      <c r="AL595" s="1332"/>
    </row>
    <row r="596" spans="1:38" ht="29.25" x14ac:dyDescent="0.25">
      <c r="A596" s="224">
        <v>1</v>
      </c>
      <c r="B596" s="2522" t="s">
        <v>327</v>
      </c>
      <c r="C596" s="599"/>
      <c r="D596" s="1673"/>
      <c r="E596" s="388">
        <f>E598+E602</f>
        <v>200</v>
      </c>
      <c r="F596" s="433">
        <f>F598+F602</f>
        <v>166.66666666666669</v>
      </c>
      <c r="G596" s="433">
        <f>G598+G602</f>
        <v>171</v>
      </c>
      <c r="H596" s="433">
        <f>G596/F596*100</f>
        <v>102.59999999999998</v>
      </c>
      <c r="I596" s="340"/>
      <c r="J596" s="340"/>
      <c r="K596" s="1502"/>
      <c r="L596" s="1504"/>
      <c r="M596" s="1504"/>
      <c r="N596" s="251"/>
      <c r="O596" s="1343"/>
      <c r="P596" s="1392"/>
      <c r="Q596" s="505">
        <v>142.904</v>
      </c>
      <c r="R596" s="505">
        <v>142.904</v>
      </c>
      <c r="S596" s="505">
        <v>142.904</v>
      </c>
      <c r="T596" s="505">
        <v>142.904</v>
      </c>
      <c r="U596" s="505">
        <v>142.904</v>
      </c>
      <c r="V596" s="505">
        <v>142.904</v>
      </c>
      <c r="W596" s="505">
        <v>142.904</v>
      </c>
      <c r="X596" s="505">
        <v>142.904</v>
      </c>
      <c r="Y596" s="505">
        <v>142.904</v>
      </c>
      <c r="Z596" s="505">
        <v>142.904</v>
      </c>
      <c r="AA596" s="501">
        <f>Q596/12*$B$4+(R596-Q596)/11*9+(S596-R596)/10*8+(T596-S596)/9*7+(U596-T596)/8*6+(V596-U596)/7*5+(W596-V596)/6*4+(X596-W596)/5*3+(Y596-X596)/4*2+(Z596-Y596)/3*1</f>
        <v>119.08666666666667</v>
      </c>
      <c r="AB596" s="505">
        <f>AH596-AG596-AD596</f>
        <v>122.18292</v>
      </c>
      <c r="AC596" s="968"/>
      <c r="AD596" s="505"/>
      <c r="AE596" s="505">
        <f>AB596-AA596</f>
        <v>3.0962533333333226</v>
      </c>
      <c r="AF596" s="505"/>
      <c r="AG596" s="505">
        <v>0</v>
      </c>
      <c r="AH596" s="505">
        <v>122.18292</v>
      </c>
      <c r="AI596" s="1126"/>
      <c r="AJ596" s="501"/>
      <c r="AK596" s="1317">
        <f t="shared" si="196"/>
        <v>0</v>
      </c>
      <c r="AL596" s="1332"/>
    </row>
    <row r="597" spans="1:38" x14ac:dyDescent="0.25">
      <c r="A597" s="224">
        <v>1</v>
      </c>
      <c r="B597" s="461" t="s">
        <v>318</v>
      </c>
      <c r="C597" s="599"/>
      <c r="D597" s="1673"/>
      <c r="E597" s="373"/>
      <c r="F597" s="1479"/>
      <c r="G597" s="211"/>
      <c r="H597" s="210"/>
      <c r="I597" s="340"/>
      <c r="J597" s="340"/>
      <c r="K597" s="1502"/>
      <c r="L597" s="1504"/>
      <c r="M597" s="1504"/>
      <c r="N597" s="251"/>
      <c r="O597" s="1343"/>
      <c r="P597" s="1392"/>
      <c r="Q597" s="505"/>
      <c r="R597" s="505"/>
      <c r="S597" s="505"/>
      <c r="T597" s="505"/>
      <c r="U597" s="505"/>
      <c r="V597" s="505"/>
      <c r="W597" s="505"/>
      <c r="X597" s="505"/>
      <c r="Y597" s="505"/>
      <c r="Z597" s="505"/>
      <c r="AA597" s="501"/>
      <c r="AB597" s="505"/>
      <c r="AC597" s="968"/>
      <c r="AD597" s="505"/>
      <c r="AE597" s="505"/>
      <c r="AF597" s="505"/>
      <c r="AG597" s="505"/>
      <c r="AH597" s="505"/>
      <c r="AI597" s="1126"/>
      <c r="AJ597" s="501"/>
      <c r="AK597" s="1317">
        <f t="shared" si="196"/>
        <v>0</v>
      </c>
      <c r="AL597" s="1332"/>
    </row>
    <row r="598" spans="1:38" ht="30" x14ac:dyDescent="0.25">
      <c r="A598" s="224">
        <v>1</v>
      </c>
      <c r="B598" s="652" t="s">
        <v>506</v>
      </c>
      <c r="C598" s="599"/>
      <c r="D598" s="1673"/>
      <c r="E598" s="373">
        <f>E599</f>
        <v>200</v>
      </c>
      <c r="F598" s="1479">
        <f>F599</f>
        <v>166.66666666666669</v>
      </c>
      <c r="G598" s="211">
        <f>G599</f>
        <v>171</v>
      </c>
      <c r="H598" s="210">
        <f>G598/F598*100</f>
        <v>102.59999999999998</v>
      </c>
      <c r="I598" s="340"/>
      <c r="J598" s="340"/>
      <c r="K598" s="1502"/>
      <c r="L598" s="1504"/>
      <c r="M598" s="1504"/>
      <c r="N598" s="251"/>
      <c r="O598" s="1343"/>
      <c r="P598" s="1392"/>
      <c r="Q598" s="505"/>
      <c r="R598" s="505"/>
      <c r="S598" s="505"/>
      <c r="T598" s="505"/>
      <c r="U598" s="505"/>
      <c r="V598" s="505"/>
      <c r="W598" s="505"/>
      <c r="X598" s="505"/>
      <c r="Y598" s="505"/>
      <c r="Z598" s="505"/>
      <c r="AA598" s="501"/>
      <c r="AB598" s="505"/>
      <c r="AC598" s="968"/>
      <c r="AD598" s="505"/>
      <c r="AE598" s="505"/>
      <c r="AF598" s="505"/>
      <c r="AG598" s="505"/>
      <c r="AH598" s="505"/>
      <c r="AI598" s="1126"/>
      <c r="AJ598" s="501"/>
      <c r="AK598" s="1317">
        <f t="shared" si="196"/>
        <v>0</v>
      </c>
      <c r="AL598" s="1332"/>
    </row>
    <row r="599" spans="1:38" x14ac:dyDescent="0.25">
      <c r="A599" s="224">
        <v>1</v>
      </c>
      <c r="B599" s="461" t="s">
        <v>507</v>
      </c>
      <c r="C599" s="599"/>
      <c r="D599" s="1673"/>
      <c r="E599" s="373">
        <v>200</v>
      </c>
      <c r="F599" s="1479">
        <f>E599/12*$B$4</f>
        <v>166.66666666666669</v>
      </c>
      <c r="G599" s="211">
        <v>171</v>
      </c>
      <c r="H599" s="210">
        <f>G599/F599*100</f>
        <v>102.59999999999998</v>
      </c>
      <c r="I599" s="340"/>
      <c r="J599" s="340"/>
      <c r="K599" s="1502"/>
      <c r="L599" s="1504"/>
      <c r="M599" s="1504"/>
      <c r="N599" s="251"/>
      <c r="O599" s="1343"/>
      <c r="P599" s="1392"/>
      <c r="Q599" s="505"/>
      <c r="R599" s="505"/>
      <c r="S599" s="505"/>
      <c r="T599" s="505"/>
      <c r="U599" s="505"/>
      <c r="V599" s="505"/>
      <c r="W599" s="505"/>
      <c r="X599" s="505"/>
      <c r="Y599" s="505"/>
      <c r="Z599" s="505"/>
      <c r="AA599" s="501"/>
      <c r="AB599" s="505"/>
      <c r="AC599" s="968"/>
      <c r="AD599" s="505"/>
      <c r="AE599" s="505"/>
      <c r="AF599" s="505"/>
      <c r="AG599" s="505"/>
      <c r="AH599" s="505"/>
      <c r="AI599" s="1126"/>
      <c r="AJ599" s="501"/>
      <c r="AK599" s="1317">
        <f t="shared" si="196"/>
        <v>0</v>
      </c>
      <c r="AL599" s="1332"/>
    </row>
    <row r="600" spans="1:38" ht="60" x14ac:dyDescent="0.25">
      <c r="A600" s="224">
        <v>1</v>
      </c>
      <c r="B600" s="461" t="s">
        <v>509</v>
      </c>
      <c r="C600" s="599"/>
      <c r="D600" s="1673"/>
      <c r="E600" s="373"/>
      <c r="F600" s="1479"/>
      <c r="G600" s="211"/>
      <c r="H600" s="210"/>
      <c r="I600" s="340"/>
      <c r="J600" s="340"/>
      <c r="K600" s="1502"/>
      <c r="L600" s="1504"/>
      <c r="M600" s="1504"/>
      <c r="N600" s="251"/>
      <c r="O600" s="1343"/>
      <c r="P600" s="1392"/>
      <c r="Q600" s="505"/>
      <c r="R600" s="505"/>
      <c r="S600" s="505"/>
      <c r="T600" s="505"/>
      <c r="U600" s="505"/>
      <c r="V600" s="505"/>
      <c r="W600" s="505"/>
      <c r="X600" s="505"/>
      <c r="Y600" s="505"/>
      <c r="Z600" s="505"/>
      <c r="AA600" s="501"/>
      <c r="AB600" s="505"/>
      <c r="AC600" s="968"/>
      <c r="AD600" s="505"/>
      <c r="AE600" s="505"/>
      <c r="AF600" s="505"/>
      <c r="AG600" s="505"/>
      <c r="AH600" s="505"/>
      <c r="AI600" s="1126"/>
      <c r="AJ600" s="501"/>
      <c r="AK600" s="1317">
        <f t="shared" si="196"/>
        <v>0</v>
      </c>
      <c r="AL600" s="1332"/>
    </row>
    <row r="601" spans="1:38" ht="75" x14ac:dyDescent="0.25">
      <c r="A601" s="224">
        <v>1</v>
      </c>
      <c r="B601" s="461" t="s">
        <v>510</v>
      </c>
      <c r="C601" s="599"/>
      <c r="D601" s="1673"/>
      <c r="E601" s="373"/>
      <c r="F601" s="1479"/>
      <c r="G601" s="211"/>
      <c r="H601" s="210"/>
      <c r="I601" s="340"/>
      <c r="J601" s="340"/>
      <c r="K601" s="1502"/>
      <c r="L601" s="1504"/>
      <c r="M601" s="1504"/>
      <c r="N601" s="251"/>
      <c r="O601" s="1343"/>
      <c r="P601" s="1392"/>
      <c r="Q601" s="505"/>
      <c r="R601" s="505"/>
      <c r="S601" s="505"/>
      <c r="T601" s="505"/>
      <c r="U601" s="505"/>
      <c r="V601" s="505"/>
      <c r="W601" s="505"/>
      <c r="X601" s="505"/>
      <c r="Y601" s="505"/>
      <c r="Z601" s="505"/>
      <c r="AA601" s="501"/>
      <c r="AB601" s="505"/>
      <c r="AC601" s="968"/>
      <c r="AD601" s="505"/>
      <c r="AE601" s="505"/>
      <c r="AF601" s="505"/>
      <c r="AG601" s="505"/>
      <c r="AH601" s="505"/>
      <c r="AI601" s="1126"/>
      <c r="AJ601" s="501"/>
      <c r="AK601" s="1317">
        <f t="shared" si="196"/>
        <v>0</v>
      </c>
      <c r="AL601" s="1332"/>
    </row>
    <row r="602" spans="1:38" ht="45" x14ac:dyDescent="0.25">
      <c r="A602" s="224">
        <v>1</v>
      </c>
      <c r="B602" s="460" t="s">
        <v>511</v>
      </c>
      <c r="C602" s="599"/>
      <c r="D602" s="1673"/>
      <c r="E602" s="373"/>
      <c r="F602" s="1479">
        <f>E602/12*$B$4</f>
        <v>0</v>
      </c>
      <c r="G602" s="211"/>
      <c r="H602" s="210"/>
      <c r="I602" s="340"/>
      <c r="J602" s="340"/>
      <c r="K602" s="1502"/>
      <c r="L602" s="1504"/>
      <c r="M602" s="1504"/>
      <c r="N602" s="251"/>
      <c r="O602" s="1343"/>
      <c r="P602" s="1392"/>
      <c r="Q602" s="505"/>
      <c r="R602" s="505"/>
      <c r="S602" s="505"/>
      <c r="T602" s="505"/>
      <c r="U602" s="505"/>
      <c r="V602" s="505"/>
      <c r="W602" s="505"/>
      <c r="X602" s="505"/>
      <c r="Y602" s="505"/>
      <c r="Z602" s="505"/>
      <c r="AA602" s="501"/>
      <c r="AB602" s="505"/>
      <c r="AC602" s="968"/>
      <c r="AD602" s="505"/>
      <c r="AE602" s="505"/>
      <c r="AF602" s="505"/>
      <c r="AG602" s="505"/>
      <c r="AH602" s="505"/>
      <c r="AI602" s="1126"/>
      <c r="AJ602" s="501"/>
      <c r="AK602" s="1317">
        <f t="shared" si="196"/>
        <v>0</v>
      </c>
      <c r="AL602" s="1332"/>
    </row>
    <row r="603" spans="1:38" ht="29.25" x14ac:dyDescent="0.25">
      <c r="A603" s="224">
        <v>1</v>
      </c>
      <c r="B603" s="706" t="s">
        <v>328</v>
      </c>
      <c r="C603" s="599"/>
      <c r="D603" s="1673"/>
      <c r="E603" s="373"/>
      <c r="F603" s="1479"/>
      <c r="G603" s="211"/>
      <c r="H603" s="210"/>
      <c r="I603" s="340"/>
      <c r="J603" s="340"/>
      <c r="K603" s="1502"/>
      <c r="L603" s="1504"/>
      <c r="M603" s="1504"/>
      <c r="N603" s="251"/>
      <c r="O603" s="1343"/>
      <c r="P603" s="1392"/>
      <c r="Q603" s="505"/>
      <c r="R603" s="505"/>
      <c r="S603" s="505"/>
      <c r="T603" s="505"/>
      <c r="U603" s="505"/>
      <c r="V603" s="505"/>
      <c r="W603" s="505"/>
      <c r="X603" s="505"/>
      <c r="Y603" s="505"/>
      <c r="Z603" s="505"/>
      <c r="AA603" s="501"/>
      <c r="AB603" s="505"/>
      <c r="AC603" s="968"/>
      <c r="AD603" s="505"/>
      <c r="AE603" s="505"/>
      <c r="AF603" s="505"/>
      <c r="AG603" s="505"/>
      <c r="AH603" s="505"/>
      <c r="AI603" s="1126"/>
      <c r="AJ603" s="501"/>
      <c r="AK603" s="1317">
        <f t="shared" si="196"/>
        <v>0</v>
      </c>
      <c r="AL603" s="1332"/>
    </row>
    <row r="604" spans="1:38" ht="43.5" x14ac:dyDescent="0.25">
      <c r="A604" s="224">
        <v>1</v>
      </c>
      <c r="B604" s="706" t="s">
        <v>321</v>
      </c>
      <c r="C604" s="599"/>
      <c r="D604" s="1673"/>
      <c r="E604" s="373">
        <f>E605</f>
        <v>0</v>
      </c>
      <c r="F604" s="1479"/>
      <c r="G604" s="211"/>
      <c r="H604" s="210"/>
      <c r="I604" s="340"/>
      <c r="J604" s="340"/>
      <c r="K604" s="1502"/>
      <c r="L604" s="1504"/>
      <c r="M604" s="1504"/>
      <c r="N604" s="251"/>
      <c r="O604" s="1343"/>
      <c r="P604" s="1392"/>
      <c r="Q604" s="505"/>
      <c r="R604" s="505"/>
      <c r="S604" s="505"/>
      <c r="T604" s="505"/>
      <c r="U604" s="505"/>
      <c r="V604" s="505"/>
      <c r="W604" s="505"/>
      <c r="X604" s="505"/>
      <c r="Y604" s="505"/>
      <c r="Z604" s="505"/>
      <c r="AA604" s="501"/>
      <c r="AB604" s="505"/>
      <c r="AC604" s="968"/>
      <c r="AD604" s="505"/>
      <c r="AE604" s="505"/>
      <c r="AF604" s="505"/>
      <c r="AG604" s="505"/>
      <c r="AH604" s="505"/>
      <c r="AI604" s="1126"/>
      <c r="AJ604" s="501"/>
      <c r="AK604" s="1317">
        <f t="shared" si="196"/>
        <v>0</v>
      </c>
      <c r="AL604" s="1332"/>
    </row>
    <row r="605" spans="1:38" ht="30" x14ac:dyDescent="0.25">
      <c r="A605" s="224">
        <v>1</v>
      </c>
      <c r="B605" s="702" t="s">
        <v>197</v>
      </c>
      <c r="C605" s="599"/>
      <c r="D605" s="1673"/>
      <c r="E605" s="373"/>
      <c r="F605" s="1479"/>
      <c r="G605" s="211"/>
      <c r="H605" s="210"/>
      <c r="I605" s="340"/>
      <c r="J605" s="340"/>
      <c r="K605" s="1502"/>
      <c r="L605" s="1504"/>
      <c r="M605" s="1504"/>
      <c r="N605" s="251"/>
      <c r="O605" s="1343"/>
      <c r="P605" s="1392"/>
      <c r="Q605" s="505"/>
      <c r="R605" s="505"/>
      <c r="S605" s="505"/>
      <c r="T605" s="505"/>
      <c r="U605" s="505"/>
      <c r="V605" s="505"/>
      <c r="W605" s="505"/>
      <c r="X605" s="505"/>
      <c r="Y605" s="505"/>
      <c r="Z605" s="505"/>
      <c r="AA605" s="501"/>
      <c r="AB605" s="505"/>
      <c r="AC605" s="968"/>
      <c r="AD605" s="505"/>
      <c r="AE605" s="505"/>
      <c r="AF605" s="505"/>
      <c r="AG605" s="505"/>
      <c r="AH605" s="505"/>
      <c r="AI605" s="1126"/>
      <c r="AJ605" s="501"/>
      <c r="AK605" s="1317">
        <f t="shared" si="196"/>
        <v>0</v>
      </c>
      <c r="AL605" s="1332"/>
    </row>
    <row r="606" spans="1:38" ht="72" x14ac:dyDescent="0.25">
      <c r="A606" s="224">
        <v>1</v>
      </c>
      <c r="B606" s="706" t="s">
        <v>322</v>
      </c>
      <c r="C606" s="599"/>
      <c r="D606" s="1673"/>
      <c r="E606" s="373"/>
      <c r="F606" s="342">
        <f>ROUND(E606/12*$B$4,0)</f>
        <v>0</v>
      </c>
      <c r="G606" s="211"/>
      <c r="H606" s="210"/>
      <c r="I606" s="340"/>
      <c r="J606" s="340"/>
      <c r="K606" s="1502"/>
      <c r="L606" s="1504"/>
      <c r="M606" s="1504"/>
      <c r="N606" s="251"/>
      <c r="O606" s="1343"/>
      <c r="P606" s="1392"/>
      <c r="Q606" s="505"/>
      <c r="R606" s="505"/>
      <c r="S606" s="505"/>
      <c r="T606" s="505"/>
      <c r="U606" s="505"/>
      <c r="V606" s="505"/>
      <c r="W606" s="505"/>
      <c r="X606" s="505"/>
      <c r="Y606" s="505"/>
      <c r="Z606" s="505"/>
      <c r="AA606" s="501"/>
      <c r="AB606" s="505">
        <f>AH606-AG606-AD606</f>
        <v>0</v>
      </c>
      <c r="AC606" s="968"/>
      <c r="AD606" s="505"/>
      <c r="AE606" s="505"/>
      <c r="AF606" s="505"/>
      <c r="AG606" s="505"/>
      <c r="AH606" s="505"/>
      <c r="AI606" s="1126"/>
      <c r="AJ606" s="501"/>
      <c r="AK606" s="1317">
        <f t="shared" si="196"/>
        <v>0</v>
      </c>
      <c r="AL606" s="1332"/>
    </row>
    <row r="607" spans="1:38" s="234" customFormat="1" ht="29.25" x14ac:dyDescent="0.25">
      <c r="A607" s="224">
        <v>1</v>
      </c>
      <c r="B607" s="654" t="s">
        <v>272</v>
      </c>
      <c r="C607" s="1366"/>
      <c r="D607" s="1587"/>
      <c r="E607" s="374">
        <f>E596</f>
        <v>200</v>
      </c>
      <c r="F607" s="343">
        <f>F596</f>
        <v>166.66666666666669</v>
      </c>
      <c r="G607" s="216">
        <f>G596</f>
        <v>171</v>
      </c>
      <c r="H607" s="216">
        <f>G607/F607*100</f>
        <v>102.59999999999998</v>
      </c>
      <c r="I607" s="1376"/>
      <c r="J607" s="1376"/>
      <c r="K607" s="1444"/>
      <c r="L607" s="1406"/>
      <c r="M607" s="1362"/>
      <c r="N607" s="1362"/>
      <c r="O607" s="1439"/>
      <c r="P607" s="1362"/>
      <c r="Q607" s="506"/>
      <c r="R607" s="506"/>
      <c r="S607" s="506"/>
      <c r="T607" s="506"/>
      <c r="U607" s="506"/>
      <c r="V607" s="506"/>
      <c r="W607" s="506"/>
      <c r="X607" s="506"/>
      <c r="Y607" s="506"/>
      <c r="Z607" s="506"/>
      <c r="AA607" s="1071"/>
      <c r="AB607" s="505"/>
      <c r="AC607" s="1514"/>
      <c r="AD607" s="507"/>
      <c r="AE607" s="507"/>
      <c r="AF607" s="507"/>
      <c r="AG607" s="506"/>
      <c r="AH607" s="506"/>
      <c r="AI607" s="1338"/>
      <c r="AJ607" s="1070"/>
      <c r="AK607" s="1317">
        <f t="shared" si="196"/>
        <v>0</v>
      </c>
      <c r="AL607" s="1332"/>
    </row>
    <row r="608" spans="1:38" s="234" customFormat="1" ht="29.25" x14ac:dyDescent="0.25">
      <c r="A608" s="224">
        <v>1</v>
      </c>
      <c r="B608" s="654" t="s">
        <v>273</v>
      </c>
      <c r="C608" s="1366"/>
      <c r="D608" s="1587"/>
      <c r="E608" s="374"/>
      <c r="F608" s="210"/>
      <c r="G608" s="216"/>
      <c r="H608" s="216"/>
      <c r="I608" s="1376"/>
      <c r="J608" s="1376"/>
      <c r="K608" s="1362"/>
      <c r="L608" s="1362"/>
      <c r="M608" s="1444"/>
      <c r="N608" s="1406"/>
      <c r="O608" s="1439"/>
      <c r="P608" s="1444"/>
      <c r="Q608" s="506"/>
      <c r="R608" s="506"/>
      <c r="S608" s="506"/>
      <c r="T608" s="506"/>
      <c r="U608" s="506"/>
      <c r="V608" s="506"/>
      <c r="W608" s="506"/>
      <c r="X608" s="506"/>
      <c r="Y608" s="506"/>
      <c r="Z608" s="506"/>
      <c r="AA608" s="501"/>
      <c r="AB608" s="505"/>
      <c r="AC608" s="968"/>
      <c r="AD608" s="505"/>
      <c r="AE608" s="505"/>
      <c r="AF608" s="506"/>
      <c r="AG608" s="506"/>
      <c r="AH608" s="506"/>
      <c r="AI608" s="1338"/>
      <c r="AJ608" s="1070"/>
      <c r="AK608" s="1317">
        <f t="shared" si="196"/>
        <v>0</v>
      </c>
      <c r="AL608" s="1332"/>
    </row>
    <row r="609" spans="1:39" s="234" customFormat="1" ht="29.25" x14ac:dyDescent="0.25">
      <c r="A609" s="224">
        <v>1</v>
      </c>
      <c r="B609" s="654" t="s">
        <v>274</v>
      </c>
      <c r="C609" s="1636"/>
      <c r="D609" s="1674"/>
      <c r="E609" s="1344"/>
      <c r="F609" s="343"/>
      <c r="G609" s="215"/>
      <c r="H609" s="215"/>
      <c r="I609" s="1447"/>
      <c r="J609" s="1447"/>
      <c r="K609" s="1444"/>
      <c r="L609" s="1406"/>
      <c r="M609" s="1557"/>
      <c r="N609" s="1557"/>
      <c r="O609" s="1557"/>
      <c r="P609" s="1557"/>
      <c r="Q609" s="512"/>
      <c r="R609" s="512"/>
      <c r="S609" s="512"/>
      <c r="T609" s="512"/>
      <c r="U609" s="512"/>
      <c r="V609" s="512"/>
      <c r="W609" s="512"/>
      <c r="X609" s="512"/>
      <c r="Y609" s="512"/>
      <c r="Z609" s="512"/>
      <c r="AA609" s="1071">
        <f>Q609/12*$B$4</f>
        <v>0</v>
      </c>
      <c r="AB609" s="507">
        <f>AH609-AG609-AD609</f>
        <v>0</v>
      </c>
      <c r="AC609" s="1514"/>
      <c r="AD609" s="507"/>
      <c r="AE609" s="507">
        <f>AB609-AA609</f>
        <v>0</v>
      </c>
      <c r="AF609" s="512"/>
      <c r="AG609" s="512"/>
      <c r="AH609" s="512"/>
      <c r="AI609" s="1350"/>
      <c r="AJ609" s="1073"/>
      <c r="AK609" s="1317">
        <f t="shared" si="196"/>
        <v>0</v>
      </c>
      <c r="AL609" s="1332"/>
    </row>
    <row r="610" spans="1:39" x14ac:dyDescent="0.25">
      <c r="A610" s="224">
        <v>1</v>
      </c>
      <c r="B610" s="1675" t="s">
        <v>136</v>
      </c>
      <c r="C610" s="1676"/>
      <c r="D610" s="1677"/>
      <c r="E610" s="34">
        <f>E607</f>
        <v>200</v>
      </c>
      <c r="F610" s="7">
        <f>F607</f>
        <v>166.66666666666669</v>
      </c>
      <c r="G610" s="7">
        <f>G607</f>
        <v>171</v>
      </c>
      <c r="H610" s="7">
        <f>SUM(H596)</f>
        <v>102.59999999999998</v>
      </c>
      <c r="I610" s="8"/>
      <c r="J610" s="8"/>
      <c r="K610" s="1434"/>
      <c r="L610" s="7"/>
      <c r="M610" s="1434"/>
      <c r="N610" s="7"/>
      <c r="O610" s="1434"/>
      <c r="P610" s="1434"/>
      <c r="Q610" s="503">
        <f t="shared" ref="Q610:V610" si="232">SUM(Q609,Q596)</f>
        <v>142.904</v>
      </c>
      <c r="R610" s="503">
        <f t="shared" si="232"/>
        <v>142.904</v>
      </c>
      <c r="S610" s="503">
        <f t="shared" si="232"/>
        <v>142.904</v>
      </c>
      <c r="T610" s="503">
        <f t="shared" si="232"/>
        <v>142.904</v>
      </c>
      <c r="U610" s="503">
        <f t="shared" si="232"/>
        <v>142.904</v>
      </c>
      <c r="V610" s="503">
        <f t="shared" si="232"/>
        <v>142.904</v>
      </c>
      <c r="W610" s="503">
        <f t="shared" ref="W610:X610" si="233">SUM(W609,W596)</f>
        <v>142.904</v>
      </c>
      <c r="X610" s="503">
        <f t="shared" si="233"/>
        <v>142.904</v>
      </c>
      <c r="Y610" s="503">
        <f t="shared" ref="Y610:Z610" si="234">SUM(Y609,Y596)</f>
        <v>142.904</v>
      </c>
      <c r="Z610" s="503">
        <f t="shared" si="234"/>
        <v>142.904</v>
      </c>
      <c r="AA610" s="1075">
        <f t="shared" ref="AA610:AH610" si="235">SUM(AA609,AA596)</f>
        <v>119.08666666666667</v>
      </c>
      <c r="AB610" s="503">
        <f t="shared" si="235"/>
        <v>122.18292</v>
      </c>
      <c r="AC610" s="972">
        <f t="shared" si="235"/>
        <v>0</v>
      </c>
      <c r="AD610" s="503">
        <f t="shared" si="235"/>
        <v>0</v>
      </c>
      <c r="AE610" s="503">
        <f t="shared" si="235"/>
        <v>3.0962533333333226</v>
      </c>
      <c r="AF610" s="503">
        <f t="shared" si="235"/>
        <v>0</v>
      </c>
      <c r="AG610" s="503">
        <f t="shared" si="235"/>
        <v>0</v>
      </c>
      <c r="AH610" s="503">
        <f t="shared" si="235"/>
        <v>122.18292</v>
      </c>
      <c r="AI610" s="1355"/>
      <c r="AJ610" s="1075"/>
      <c r="AK610" s="1317">
        <f t="shared" si="196"/>
        <v>0</v>
      </c>
      <c r="AL610" s="1332"/>
    </row>
    <row r="611" spans="1:39" x14ac:dyDescent="0.25">
      <c r="A611" s="224">
        <v>1</v>
      </c>
      <c r="B611" s="1678" t="s">
        <v>29</v>
      </c>
      <c r="C611" s="1679"/>
      <c r="D611" s="1386"/>
      <c r="E611" s="1339"/>
      <c r="F611" s="1672"/>
      <c r="G611" s="213"/>
      <c r="H611" s="213"/>
      <c r="I611" s="435"/>
      <c r="J611" s="435"/>
      <c r="K611" s="935"/>
      <c r="L611" s="1357"/>
      <c r="M611" s="1357"/>
      <c r="N611" s="1357"/>
      <c r="O611" s="1357"/>
      <c r="P611" s="935"/>
      <c r="Q611" s="504"/>
      <c r="R611" s="504"/>
      <c r="S611" s="504"/>
      <c r="T611" s="504"/>
      <c r="U611" s="504"/>
      <c r="V611" s="504"/>
      <c r="W611" s="504"/>
      <c r="X611" s="504"/>
      <c r="Y611" s="504"/>
      <c r="Z611" s="504"/>
      <c r="AA611" s="544"/>
      <c r="AB611" s="504">
        <f t="shared" ref="AB611:AB620" si="236">AH611-AG611-AD611</f>
        <v>0</v>
      </c>
      <c r="AC611" s="971"/>
      <c r="AD611" s="504"/>
      <c r="AE611" s="504"/>
      <c r="AF611" s="504"/>
      <c r="AG611" s="504"/>
      <c r="AH611" s="504"/>
      <c r="AI611" s="1388"/>
      <c r="AJ611" s="544"/>
      <c r="AK611" s="1317">
        <f t="shared" si="196"/>
        <v>0</v>
      </c>
      <c r="AL611" s="1332"/>
    </row>
    <row r="612" spans="1:39" ht="30" x14ac:dyDescent="0.25">
      <c r="A612" s="224">
        <v>1</v>
      </c>
      <c r="B612" s="1680" t="s">
        <v>16</v>
      </c>
      <c r="C612" s="1681"/>
      <c r="D612" s="1682"/>
      <c r="E612" s="1683"/>
      <c r="F612" s="1684"/>
      <c r="G612" s="1476"/>
      <c r="H612" s="1549"/>
      <c r="I612" s="1685"/>
      <c r="J612" s="1685"/>
      <c r="K612" s="1686"/>
      <c r="L612" s="1687"/>
      <c r="M612" s="1687"/>
      <c r="N612" s="1526"/>
      <c r="O612" s="1686"/>
      <c r="P612" s="1526"/>
      <c r="Q612" s="513"/>
      <c r="R612" s="513"/>
      <c r="S612" s="513"/>
      <c r="T612" s="513"/>
      <c r="U612" s="513"/>
      <c r="V612" s="513"/>
      <c r="W612" s="513"/>
      <c r="X612" s="513"/>
      <c r="Y612" s="513"/>
      <c r="Z612" s="513"/>
      <c r="AA612" s="1079"/>
      <c r="AB612" s="513">
        <f t="shared" si="236"/>
        <v>0</v>
      </c>
      <c r="AC612" s="1528"/>
      <c r="AD612" s="513"/>
      <c r="AE612" s="513"/>
      <c r="AF612" s="513"/>
      <c r="AG612" s="513"/>
      <c r="AH612" s="513"/>
      <c r="AI612" s="1688"/>
      <c r="AJ612" s="1079"/>
      <c r="AK612" s="1317">
        <f t="shared" si="196"/>
        <v>0</v>
      </c>
      <c r="AL612" s="1332"/>
    </row>
    <row r="613" spans="1:39" s="234" customFormat="1" x14ac:dyDescent="0.25">
      <c r="A613" s="224">
        <v>1</v>
      </c>
      <c r="B613" s="1053" t="s">
        <v>15</v>
      </c>
      <c r="C613" s="1551"/>
      <c r="D613" s="1568">
        <v>240</v>
      </c>
      <c r="E613" s="1339">
        <v>2742</v>
      </c>
      <c r="F613" s="1672">
        <f>ROUND(E613/12*$B$4,0)</f>
        <v>2285</v>
      </c>
      <c r="G613" s="213">
        <v>2637</v>
      </c>
      <c r="H613" s="213">
        <f>G613/F613*100</f>
        <v>115.40481400437636</v>
      </c>
      <c r="I613" s="1689">
        <v>2</v>
      </c>
      <c r="J613" s="435">
        <f>M613/G613</f>
        <v>1.2715206674251043</v>
      </c>
      <c r="K613" s="1387">
        <f>ROUND(E613*I613,0)</f>
        <v>5484</v>
      </c>
      <c r="L613" s="1348">
        <f>K613/12*$B$4</f>
        <v>4570</v>
      </c>
      <c r="M613" s="1348">
        <v>3353</v>
      </c>
      <c r="N613" s="1387">
        <f>M613/L613*100</f>
        <v>73.369803063457326</v>
      </c>
      <c r="O613" s="1348">
        <f>ROUND(K613/D613,0)</f>
        <v>23</v>
      </c>
      <c r="P613" s="1348">
        <f>M613/$B$4*12/O613</f>
        <v>174.93913043478261</v>
      </c>
      <c r="Q613" s="504"/>
      <c r="R613" s="504"/>
      <c r="S613" s="504"/>
      <c r="T613" s="504"/>
      <c r="U613" s="504"/>
      <c r="V613" s="504"/>
      <c r="W613" s="504"/>
      <c r="X613" s="504"/>
      <c r="Y613" s="504"/>
      <c r="Z613" s="504"/>
      <c r="AA613" s="544"/>
      <c r="AB613" s="504">
        <f t="shared" si="236"/>
        <v>0</v>
      </c>
      <c r="AC613" s="971"/>
      <c r="AD613" s="504"/>
      <c r="AE613" s="504"/>
      <c r="AF613" s="504"/>
      <c r="AG613" s="504"/>
      <c r="AH613" s="504"/>
      <c r="AI613" s="1388"/>
      <c r="AJ613" s="544"/>
      <c r="AK613" s="1317">
        <f t="shared" si="196"/>
        <v>0</v>
      </c>
      <c r="AL613" s="1332"/>
    </row>
    <row r="614" spans="1:39" x14ac:dyDescent="0.25">
      <c r="A614" s="224">
        <v>1</v>
      </c>
      <c r="B614" s="1690" t="s">
        <v>180</v>
      </c>
      <c r="C614" s="1691"/>
      <c r="D614" s="1692">
        <v>240</v>
      </c>
      <c r="E614" s="1693">
        <f>SUM(E613:E613)</f>
        <v>2742</v>
      </c>
      <c r="F614" s="1480">
        <f>SUM(F613:F613)</f>
        <v>2285</v>
      </c>
      <c r="G614" s="1480">
        <f>SUM(G613:G613)</f>
        <v>2637</v>
      </c>
      <c r="H614" s="1345">
        <f>G614/F614*100</f>
        <v>115.40481400437636</v>
      </c>
      <c r="I614" s="1559">
        <f>I613</f>
        <v>2</v>
      </c>
      <c r="J614" s="1445">
        <f>M614/G614</f>
        <v>1.2715206674251043</v>
      </c>
      <c r="K614" s="1480">
        <f>SUM(K613:K613)</f>
        <v>5484</v>
      </c>
      <c r="L614" s="1480">
        <f>SUM(L613:L613)</f>
        <v>4570</v>
      </c>
      <c r="M614" s="1480">
        <f>SUM(M613:M613)</f>
        <v>3353</v>
      </c>
      <c r="N614" s="1334">
        <f>M614/L614*100</f>
        <v>73.369803063457326</v>
      </c>
      <c r="O614" s="1480">
        <f>SUM(O613:O613)</f>
        <v>23</v>
      </c>
      <c r="P614" s="1334">
        <f>M614/$B$4*12/O614</f>
        <v>174.93913043478261</v>
      </c>
      <c r="Q614" s="507"/>
      <c r="R614" s="507"/>
      <c r="S614" s="507"/>
      <c r="T614" s="507"/>
      <c r="U614" s="507"/>
      <c r="V614" s="507"/>
      <c r="W614" s="507"/>
      <c r="X614" s="507"/>
      <c r="Y614" s="507"/>
      <c r="Z614" s="507"/>
      <c r="AA614" s="1071"/>
      <c r="AB614" s="507">
        <f t="shared" si="236"/>
        <v>0</v>
      </c>
      <c r="AC614" s="1514"/>
      <c r="AD614" s="507"/>
      <c r="AE614" s="507"/>
      <c r="AF614" s="507"/>
      <c r="AG614" s="507"/>
      <c r="AH614" s="507"/>
      <c r="AI614" s="1603"/>
      <c r="AJ614" s="1071"/>
      <c r="AK614" s="1317">
        <f t="shared" si="196"/>
        <v>0</v>
      </c>
      <c r="AL614" s="1332"/>
    </row>
    <row r="615" spans="1:39" ht="30" thickBot="1" x14ac:dyDescent="0.3">
      <c r="A615" s="224">
        <v>1</v>
      </c>
      <c r="B615" s="1521" t="s">
        <v>203</v>
      </c>
      <c r="C615" s="1521"/>
      <c r="D615" s="1521"/>
      <c r="E615" s="34">
        <f>E614</f>
        <v>2742</v>
      </c>
      <c r="F615" s="1434">
        <f>F614</f>
        <v>2285</v>
      </c>
      <c r="G615" s="7">
        <f>G614</f>
        <v>2637</v>
      </c>
      <c r="H615" s="7">
        <f>G615/F615*100</f>
        <v>115.40481400437636</v>
      </c>
      <c r="I615" s="8">
        <f>I614</f>
        <v>2</v>
      </c>
      <c r="J615" s="425">
        <f>J614</f>
        <v>1.2715206674251043</v>
      </c>
      <c r="K615" s="1434">
        <f>K614</f>
        <v>5484</v>
      </c>
      <c r="L615" s="7">
        <f>L614</f>
        <v>4570</v>
      </c>
      <c r="M615" s="7">
        <f>M614</f>
        <v>3353</v>
      </c>
      <c r="N615" s="318">
        <f>M615/L615*100</f>
        <v>73.369803063457326</v>
      </c>
      <c r="O615" s="318">
        <f>O614</f>
        <v>23</v>
      </c>
      <c r="P615" s="1436">
        <f>P614</f>
        <v>174.93913043478261</v>
      </c>
      <c r="Q615" s="503">
        <v>58366.299599999998</v>
      </c>
      <c r="R615" s="503">
        <v>58366.299599999998</v>
      </c>
      <c r="S615" s="503">
        <v>58366.299599999998</v>
      </c>
      <c r="T615" s="503">
        <v>58366.299599999998</v>
      </c>
      <c r="U615" s="503">
        <v>58366.299599999998</v>
      </c>
      <c r="V615" s="503">
        <v>58366.299599999998</v>
      </c>
      <c r="W615" s="503">
        <v>58366.299599999998</v>
      </c>
      <c r="X615" s="503">
        <v>58366.299599999998</v>
      </c>
      <c r="Y615" s="503">
        <v>59010.374798438403</v>
      </c>
      <c r="Z615" s="503">
        <v>59010.374798438403</v>
      </c>
      <c r="AA615" s="1076">
        <f>Q615/12*$B$4+(R615-Q615)/11*9+(S615-R615)/10*8+(T615-S615)/9*7+(U615-T615)/8*6+(V615-U615)/7*5+(W615-V615)/6*4+(X615-W615)/5*3+(Y615-X615)/4*2+(Z615-Y615)/3*1</f>
        <v>48960.620599219197</v>
      </c>
      <c r="AB615" s="503">
        <f t="shared" si="236"/>
        <v>57983.825319999996</v>
      </c>
      <c r="AC615" s="972"/>
      <c r="AD615" s="503"/>
      <c r="AE615" s="503">
        <f>AB615-AA615</f>
        <v>9023.2047207807991</v>
      </c>
      <c r="AF615" s="503"/>
      <c r="AG615" s="503">
        <v>0</v>
      </c>
      <c r="AH615" s="503">
        <v>57983.825319999996</v>
      </c>
      <c r="AI615" s="1355"/>
      <c r="AJ615" s="1075"/>
      <c r="AK615" s="1317">
        <f t="shared" si="196"/>
        <v>0</v>
      </c>
      <c r="AL615" s="1332"/>
    </row>
    <row r="616" spans="1:39" ht="16.5" thickBot="1" x14ac:dyDescent="0.3">
      <c r="A616" s="224">
        <v>1</v>
      </c>
      <c r="B616" s="1422" t="s">
        <v>291</v>
      </c>
      <c r="C616" s="1422"/>
      <c r="D616" s="255"/>
      <c r="E616" s="409"/>
      <c r="F616" s="1426"/>
      <c r="G616" s="1470"/>
      <c r="H616" s="1470"/>
      <c r="I616" s="1532"/>
      <c r="J616" s="1532"/>
      <c r="K616" s="1534"/>
      <c r="L616" s="1627"/>
      <c r="M616" s="1627">
        <f>SUM(M593,M610,M615)</f>
        <v>3791</v>
      </c>
      <c r="N616" s="1627"/>
      <c r="O616" s="1627"/>
      <c r="P616" s="1534"/>
      <c r="Q616" s="511">
        <f t="shared" ref="Q616:AA616" si="237">SUM(Q593,Q610,Q615)</f>
        <v>65622.675292415996</v>
      </c>
      <c r="R616" s="511">
        <f t="shared" si="237"/>
        <v>65622.675292415996</v>
      </c>
      <c r="S616" s="511">
        <f t="shared" si="237"/>
        <v>65622.675292415996</v>
      </c>
      <c r="T616" s="511">
        <f t="shared" si="237"/>
        <v>65622.675292415996</v>
      </c>
      <c r="U616" s="511">
        <f t="shared" si="237"/>
        <v>65622.675292415996</v>
      </c>
      <c r="V616" s="511">
        <f t="shared" ref="V616:W616" si="238">SUM(V593,V610,V615)</f>
        <v>65622.675292415996</v>
      </c>
      <c r="W616" s="511">
        <f t="shared" si="238"/>
        <v>65622.675292415996</v>
      </c>
      <c r="X616" s="511">
        <f t="shared" ref="X616:Y616" si="239">SUM(X593,X610,X615)</f>
        <v>65622.675292415996</v>
      </c>
      <c r="Y616" s="511">
        <f t="shared" si="239"/>
        <v>66266.750490854407</v>
      </c>
      <c r="Z616" s="511">
        <f t="shared" ref="Z616" si="240">SUM(Z593,Z610,Z615)</f>
        <v>66266.750490854407</v>
      </c>
      <c r="AA616" s="1072">
        <f t="shared" si="237"/>
        <v>55007.600342899197</v>
      </c>
      <c r="AB616" s="511">
        <f t="shared" si="236"/>
        <v>60968.00937</v>
      </c>
      <c r="AC616" s="973">
        <f t="shared" ref="AC616:AJ616" si="241">SUM(AC593,AC610,AC615)</f>
        <v>0</v>
      </c>
      <c r="AD616" s="511">
        <f t="shared" si="241"/>
        <v>0</v>
      </c>
      <c r="AE616" s="511">
        <f t="shared" si="241"/>
        <v>5960.409027100799</v>
      </c>
      <c r="AF616" s="511">
        <f t="shared" si="241"/>
        <v>0</v>
      </c>
      <c r="AG616" s="511">
        <f t="shared" si="241"/>
        <v>0</v>
      </c>
      <c r="AH616" s="258">
        <f t="shared" si="241"/>
        <v>60968.00937</v>
      </c>
      <c r="AI616" s="1429"/>
      <c r="AJ616" s="1072">
        <f t="shared" si="241"/>
        <v>0</v>
      </c>
      <c r="AK616" s="1317">
        <f t="shared" si="196"/>
        <v>0</v>
      </c>
      <c r="AL616" s="1332"/>
      <c r="AM616" s="224">
        <f>AA616-T616/12*4</f>
        <v>33133.375245427203</v>
      </c>
    </row>
    <row r="617" spans="1:39" x14ac:dyDescent="0.25">
      <c r="A617" s="224">
        <v>1</v>
      </c>
      <c r="B617" s="226"/>
      <c r="C617" s="1694"/>
      <c r="D617" s="226"/>
      <c r="E617" s="407"/>
      <c r="F617" s="935"/>
      <c r="G617" s="1357"/>
      <c r="H617" s="1357"/>
      <c r="I617" s="435"/>
      <c r="J617" s="435"/>
      <c r="K617" s="1387"/>
      <c r="L617" s="1348"/>
      <c r="M617" s="1348"/>
      <c r="N617" s="1348"/>
      <c r="O617" s="1348"/>
      <c r="P617" s="1348"/>
      <c r="Q617" s="504"/>
      <c r="R617" s="504"/>
      <c r="S617" s="504"/>
      <c r="T617" s="504"/>
      <c r="U617" s="504"/>
      <c r="V617" s="504"/>
      <c r="W617" s="504"/>
      <c r="X617" s="504"/>
      <c r="Y617" s="504"/>
      <c r="Z617" s="504"/>
      <c r="AA617" s="544"/>
      <c r="AB617" s="504">
        <f t="shared" si="236"/>
        <v>0</v>
      </c>
      <c r="AC617" s="971"/>
      <c r="AD617" s="504"/>
      <c r="AE617" s="504"/>
      <c r="AF617" s="504"/>
      <c r="AG617" s="504"/>
      <c r="AH617" s="504"/>
      <c r="AI617" s="1131"/>
      <c r="AJ617" s="544"/>
      <c r="AK617" s="1317">
        <f t="shared" ref="AK617:AK680" si="242">AB617-AA617-AE617</f>
        <v>0</v>
      </c>
      <c r="AL617" s="1332"/>
    </row>
    <row r="618" spans="1:39" ht="72" x14ac:dyDescent="0.25">
      <c r="A618" s="224">
        <v>1</v>
      </c>
      <c r="B618" s="1322" t="s">
        <v>381</v>
      </c>
      <c r="C618" s="1608"/>
      <c r="D618" s="1695"/>
      <c r="E618" s="407"/>
      <c r="F618" s="935"/>
      <c r="G618" s="1357"/>
      <c r="H618" s="1357"/>
      <c r="I618" s="435"/>
      <c r="J618" s="435"/>
      <c r="K618" s="1387"/>
      <c r="L618" s="1348"/>
      <c r="M618" s="1348"/>
      <c r="N618" s="1348"/>
      <c r="O618" s="1348"/>
      <c r="P618" s="1348"/>
      <c r="Q618" s="505"/>
      <c r="R618" s="505"/>
      <c r="S618" s="505"/>
      <c r="T618" s="505"/>
      <c r="U618" s="505"/>
      <c r="V618" s="505"/>
      <c r="W618" s="505"/>
      <c r="X618" s="505"/>
      <c r="Y618" s="505"/>
      <c r="Z618" s="505"/>
      <c r="AA618" s="501"/>
      <c r="AB618" s="505">
        <f t="shared" si="236"/>
        <v>0</v>
      </c>
      <c r="AC618" s="968"/>
      <c r="AD618" s="505"/>
      <c r="AE618" s="505"/>
      <c r="AF618" s="505"/>
      <c r="AG618" s="505"/>
      <c r="AH618" s="505"/>
      <c r="AI618" s="1131"/>
      <c r="AJ618" s="501"/>
      <c r="AK618" s="1317">
        <f t="shared" si="242"/>
        <v>0</v>
      </c>
      <c r="AL618" s="1332"/>
    </row>
    <row r="619" spans="1:39" ht="15.75" x14ac:dyDescent="0.25">
      <c r="A619" s="224">
        <v>1</v>
      </c>
      <c r="B619" s="1696" t="s">
        <v>134</v>
      </c>
      <c r="C619" s="1697"/>
      <c r="D619" s="226"/>
      <c r="E619" s="390">
        <f>SUM(E620:E626)</f>
        <v>88550</v>
      </c>
      <c r="F619" s="1547">
        <f>SUM(F620:F626)</f>
        <v>73791</v>
      </c>
      <c r="G619" s="214">
        <f>SUM(G620:G626)</f>
        <v>68643</v>
      </c>
      <c r="H619" s="214">
        <f>G619/F619*100</f>
        <v>93.02353945603123</v>
      </c>
      <c r="I619" s="1698"/>
      <c r="J619" s="1698"/>
      <c r="K619" s="1669"/>
      <c r="L619" s="1670"/>
      <c r="M619" s="1670"/>
      <c r="N619" s="1670"/>
      <c r="O619" s="1670"/>
      <c r="P619" s="1670"/>
      <c r="Q619" s="504">
        <v>40131.110999999997</v>
      </c>
      <c r="R619" s="504">
        <v>40131.110999999997</v>
      </c>
      <c r="S619" s="504">
        <v>40131.110999999997</v>
      </c>
      <c r="T619" s="504">
        <v>40131.110999999997</v>
      </c>
      <c r="U619" s="504">
        <v>40131.110999999997</v>
      </c>
      <c r="V619" s="504">
        <v>40131.110999999997</v>
      </c>
      <c r="W619" s="504">
        <v>40131.110999999997</v>
      </c>
      <c r="X619" s="504">
        <v>40131.110999999997</v>
      </c>
      <c r="Y619" s="504">
        <v>40131.110999999997</v>
      </c>
      <c r="Z619" s="504">
        <v>27229.771000000001</v>
      </c>
      <c r="AA619" s="544">
        <f>Q619/12*$B$4+(R619-Q619)/11*9+(S619-R619)/10*8+(T619-S619)/9*7+(U619-T619)/8*6+(V619-U619)/7*5+(W619-V619)/6*4+(X619-W619)/5*3+(Y619-X619)/4*2+(Z619-Y619)/3*1</f>
        <v>29142.145833333332</v>
      </c>
      <c r="AB619" s="504">
        <f t="shared" si="236"/>
        <v>17955.320149999996</v>
      </c>
      <c r="AC619" s="971">
        <f>SUM(AC620:AC626)</f>
        <v>0</v>
      </c>
      <c r="AD619" s="504">
        <v>2375.2266400000003</v>
      </c>
      <c r="AE619" s="504">
        <f>AB619-AA619</f>
        <v>-11186.825683333336</v>
      </c>
      <c r="AF619" s="504">
        <v>-18.440000000000001</v>
      </c>
      <c r="AG619" s="504">
        <v>-0.87187000000000003</v>
      </c>
      <c r="AH619" s="504">
        <v>20329.674919999998</v>
      </c>
      <c r="AI619" s="1127"/>
      <c r="AJ619" s="544"/>
      <c r="AK619" s="1317">
        <f t="shared" si="242"/>
        <v>0</v>
      </c>
      <c r="AL619" s="1332"/>
    </row>
    <row r="620" spans="1:39" x14ac:dyDescent="0.25">
      <c r="A620" s="224">
        <v>1</v>
      </c>
      <c r="B620" s="271" t="s">
        <v>115</v>
      </c>
      <c r="C620" s="1551"/>
      <c r="D620" s="226"/>
      <c r="E620" s="1339">
        <v>52000</v>
      </c>
      <c r="F620" s="342">
        <f>ROUND(E620/12*$B$4,0)</f>
        <v>43333</v>
      </c>
      <c r="G620" s="210">
        <v>32626</v>
      </c>
      <c r="H620" s="210">
        <f>G620/F620*100</f>
        <v>75.291348394987651</v>
      </c>
      <c r="I620" s="1395"/>
      <c r="J620" s="1395"/>
      <c r="K620" s="1387"/>
      <c r="L620" s="1348"/>
      <c r="M620" s="1348"/>
      <c r="N620" s="251"/>
      <c r="O620" s="251"/>
      <c r="P620" s="251"/>
      <c r="Q620" s="505"/>
      <c r="R620" s="505"/>
      <c r="S620" s="505"/>
      <c r="T620" s="505"/>
      <c r="U620" s="505"/>
      <c r="V620" s="505"/>
      <c r="W620" s="505"/>
      <c r="X620" s="505"/>
      <c r="Y620" s="505"/>
      <c r="Z620" s="505"/>
      <c r="AA620" s="501"/>
      <c r="AB620" s="505">
        <f t="shared" si="236"/>
        <v>0</v>
      </c>
      <c r="AC620" s="968"/>
      <c r="AD620" s="505"/>
      <c r="AE620" s="505"/>
      <c r="AF620" s="505"/>
      <c r="AG620" s="505"/>
      <c r="AH620" s="505"/>
      <c r="AI620" s="1158"/>
      <c r="AJ620" s="501"/>
      <c r="AK620" s="1317">
        <f t="shared" si="242"/>
        <v>0</v>
      </c>
      <c r="AL620" s="1332"/>
    </row>
    <row r="621" spans="1:39" s="2527" customFormat="1" x14ac:dyDescent="0.25">
      <c r="B621" s="271" t="s">
        <v>478</v>
      </c>
      <c r="C621" s="1551"/>
      <c r="D621" s="226"/>
      <c r="E621" s="1339"/>
      <c r="F621" s="342"/>
      <c r="G621" s="210">
        <v>9899</v>
      </c>
      <c r="H621" s="210"/>
      <c r="I621" s="1395"/>
      <c r="J621" s="1395"/>
      <c r="K621" s="1387"/>
      <c r="L621" s="1348"/>
      <c r="M621" s="1348"/>
      <c r="N621" s="251"/>
      <c r="O621" s="251"/>
      <c r="P621" s="251"/>
      <c r="Q621" s="505"/>
      <c r="R621" s="505"/>
      <c r="S621" s="505"/>
      <c r="T621" s="505"/>
      <c r="U621" s="505"/>
      <c r="V621" s="505"/>
      <c r="W621" s="505"/>
      <c r="X621" s="505"/>
      <c r="Y621" s="505"/>
      <c r="Z621" s="505"/>
      <c r="AA621" s="501"/>
      <c r="AB621" s="505"/>
      <c r="AC621" s="968"/>
      <c r="AD621" s="505"/>
      <c r="AE621" s="505"/>
      <c r="AF621" s="505"/>
      <c r="AG621" s="505"/>
      <c r="AH621" s="505"/>
      <c r="AI621" s="1158"/>
      <c r="AJ621" s="501"/>
      <c r="AK621" s="1317">
        <f t="shared" si="242"/>
        <v>0</v>
      </c>
      <c r="AL621" s="1332"/>
    </row>
    <row r="622" spans="1:39" ht="45" x14ac:dyDescent="0.25">
      <c r="A622" s="224">
        <v>1</v>
      </c>
      <c r="B622" s="664" t="s">
        <v>183</v>
      </c>
      <c r="C622" s="1551"/>
      <c r="D622" s="226"/>
      <c r="E622" s="1339">
        <v>12600</v>
      </c>
      <c r="F622" s="342">
        <f>ROUND(E622/12*$B$4,0)</f>
        <v>10500</v>
      </c>
      <c r="G622" s="210">
        <v>9285</v>
      </c>
      <c r="H622" s="210">
        <f>G622/F622*100</f>
        <v>88.428571428571416</v>
      </c>
      <c r="I622" s="1395"/>
      <c r="J622" s="1395"/>
      <c r="K622" s="1387"/>
      <c r="L622" s="1348"/>
      <c r="M622" s="1348"/>
      <c r="N622" s="251"/>
      <c r="O622" s="251"/>
      <c r="P622" s="251"/>
      <c r="Q622" s="505"/>
      <c r="R622" s="505"/>
      <c r="S622" s="505"/>
      <c r="T622" s="505"/>
      <c r="U622" s="505"/>
      <c r="V622" s="505"/>
      <c r="W622" s="505"/>
      <c r="X622" s="505"/>
      <c r="Y622" s="505"/>
      <c r="Z622" s="505"/>
      <c r="AA622" s="501"/>
      <c r="AB622" s="505">
        <f>AH622-AG622-AD622</f>
        <v>0</v>
      </c>
      <c r="AC622" s="968"/>
      <c r="AD622" s="505"/>
      <c r="AE622" s="505"/>
      <c r="AF622" s="505"/>
      <c r="AG622" s="505"/>
      <c r="AH622" s="505"/>
      <c r="AI622" s="1158"/>
      <c r="AJ622" s="501"/>
      <c r="AK622" s="1317">
        <f t="shared" si="242"/>
        <v>0</v>
      </c>
      <c r="AL622" s="1332"/>
    </row>
    <row r="623" spans="1:39" ht="60" x14ac:dyDescent="0.25">
      <c r="A623" s="224">
        <v>1</v>
      </c>
      <c r="B623" s="271" t="s">
        <v>309</v>
      </c>
      <c r="C623" s="631"/>
      <c r="D623" s="1333"/>
      <c r="E623" s="1339">
        <v>22000</v>
      </c>
      <c r="F623" s="210">
        <f>ROUND(E623/12*$B$4,0)</f>
        <v>18333</v>
      </c>
      <c r="G623" s="210">
        <v>14041</v>
      </c>
      <c r="H623" s="210">
        <f>G623/F623*100</f>
        <v>76.588665248459066</v>
      </c>
      <c r="I623" s="476"/>
      <c r="J623" s="250"/>
      <c r="K623" s="1335"/>
      <c r="L623" s="251"/>
      <c r="M623" s="1334"/>
      <c r="N623" s="431"/>
      <c r="O623" s="431"/>
      <c r="P623" s="251"/>
      <c r="Q623" s="506"/>
      <c r="R623" s="506"/>
      <c r="S623" s="506"/>
      <c r="T623" s="506"/>
      <c r="U623" s="506"/>
      <c r="V623" s="506"/>
      <c r="W623" s="506"/>
      <c r="X623" s="506"/>
      <c r="Y623" s="506"/>
      <c r="Z623" s="506"/>
      <c r="AA623" s="1070"/>
      <c r="AB623" s="505">
        <f>AH623-AG623-AD623</f>
        <v>0</v>
      </c>
      <c r="AC623" s="1364"/>
      <c r="AD623" s="506"/>
      <c r="AE623" s="505"/>
      <c r="AF623" s="506"/>
      <c r="AG623" s="506"/>
      <c r="AH623" s="506"/>
      <c r="AI623" s="1158"/>
      <c r="AJ623" s="1070"/>
      <c r="AK623" s="1317">
        <f t="shared" si="242"/>
        <v>0</v>
      </c>
      <c r="AL623" s="1332"/>
    </row>
    <row r="624" spans="1:39" ht="60" x14ac:dyDescent="0.25">
      <c r="B624" s="271" t="s">
        <v>356</v>
      </c>
      <c r="C624" s="1699"/>
      <c r="D624" s="228"/>
      <c r="E624" s="1339"/>
      <c r="F624" s="210"/>
      <c r="G624" s="210">
        <v>900</v>
      </c>
      <c r="H624" s="210"/>
      <c r="I624" s="250"/>
      <c r="J624" s="476"/>
      <c r="K624" s="251"/>
      <c r="L624" s="251"/>
      <c r="M624" s="251"/>
      <c r="N624" s="431"/>
      <c r="O624" s="431"/>
      <c r="P624" s="1334"/>
      <c r="Q624" s="506"/>
      <c r="R624" s="506"/>
      <c r="S624" s="506"/>
      <c r="T624" s="506"/>
      <c r="U624" s="506"/>
      <c r="V624" s="506"/>
      <c r="W624" s="506"/>
      <c r="X624" s="506"/>
      <c r="Y624" s="506"/>
      <c r="Z624" s="506"/>
      <c r="AA624" s="1070"/>
      <c r="AB624" s="505"/>
      <c r="AC624" s="1364"/>
      <c r="AD624" s="506"/>
      <c r="AE624" s="506"/>
      <c r="AF624" s="1641"/>
      <c r="AG624" s="506"/>
      <c r="AH624" s="506"/>
      <c r="AI624" s="1158"/>
      <c r="AJ624" s="1070"/>
      <c r="AK624" s="1317">
        <f t="shared" si="242"/>
        <v>0</v>
      </c>
      <c r="AL624" s="1332"/>
    </row>
    <row r="625" spans="1:39" x14ac:dyDescent="0.25">
      <c r="A625" s="224">
        <v>1</v>
      </c>
      <c r="B625" s="656" t="s">
        <v>119</v>
      </c>
      <c r="C625" s="631"/>
      <c r="D625" s="1341"/>
      <c r="E625" s="1339">
        <v>1600</v>
      </c>
      <c r="F625" s="343">
        <f>ROUND(E625/12*$B$4,0)</f>
        <v>1333</v>
      </c>
      <c r="G625" s="210">
        <v>1611</v>
      </c>
      <c r="H625" s="210">
        <f>G625/F625*100</f>
        <v>120.85521380345085</v>
      </c>
      <c r="I625" s="1342"/>
      <c r="J625" s="1342"/>
      <c r="K625" s="431"/>
      <c r="L625" s="1334"/>
      <c r="M625" s="431"/>
      <c r="N625" s="431"/>
      <c r="O625" s="251"/>
      <c r="P625" s="251"/>
      <c r="Q625" s="506"/>
      <c r="R625" s="506"/>
      <c r="S625" s="506"/>
      <c r="T625" s="506"/>
      <c r="U625" s="506"/>
      <c r="V625" s="506"/>
      <c r="W625" s="506"/>
      <c r="X625" s="506"/>
      <c r="Y625" s="506"/>
      <c r="Z625" s="506"/>
      <c r="AA625" s="501"/>
      <c r="AB625" s="507"/>
      <c r="AC625" s="1364"/>
      <c r="AD625" s="506"/>
      <c r="AE625" s="506"/>
      <c r="AF625" s="1641"/>
      <c r="AG625" s="506"/>
      <c r="AH625" s="505"/>
      <c r="AI625" s="1158"/>
      <c r="AJ625" s="501"/>
      <c r="AK625" s="1317">
        <f t="shared" si="242"/>
        <v>0</v>
      </c>
      <c r="AL625" s="1332"/>
    </row>
    <row r="626" spans="1:39" x14ac:dyDescent="0.25">
      <c r="A626" s="224">
        <v>1</v>
      </c>
      <c r="B626" s="656" t="s">
        <v>33</v>
      </c>
      <c r="C626" s="631"/>
      <c r="D626" s="228"/>
      <c r="E626" s="364">
        <v>350</v>
      </c>
      <c r="F626" s="210">
        <f>ROUND(E626/12*$B$4,0)</f>
        <v>292</v>
      </c>
      <c r="G626" s="210">
        <v>281</v>
      </c>
      <c r="H626" s="1345">
        <f>G626/F626*100</f>
        <v>96.232876712328761</v>
      </c>
      <c r="I626" s="1342"/>
      <c r="J626" s="1342"/>
      <c r="K626" s="431"/>
      <c r="L626" s="431"/>
      <c r="M626" s="431"/>
      <c r="N626" s="431"/>
      <c r="O626" s="1334"/>
      <c r="P626" s="431"/>
      <c r="Q626" s="506"/>
      <c r="R626" s="506"/>
      <c r="S626" s="506"/>
      <c r="T626" s="506"/>
      <c r="U626" s="506"/>
      <c r="V626" s="506"/>
      <c r="W626" s="506"/>
      <c r="X626" s="506"/>
      <c r="Y626" s="506"/>
      <c r="Z626" s="506"/>
      <c r="AA626" s="501"/>
      <c r="AB626" s="505"/>
      <c r="AC626" s="968"/>
      <c r="AD626" s="505"/>
      <c r="AE626" s="505"/>
      <c r="AF626" s="728"/>
      <c r="AG626" s="506"/>
      <c r="AH626" s="507"/>
      <c r="AI626" s="1158"/>
      <c r="AJ626" s="1071"/>
      <c r="AK626" s="1317">
        <f t="shared" si="242"/>
        <v>0</v>
      </c>
      <c r="AL626" s="1332"/>
    </row>
    <row r="627" spans="1:39" x14ac:dyDescent="0.25">
      <c r="A627" s="224">
        <v>1</v>
      </c>
      <c r="B627" s="1700" t="s">
        <v>136</v>
      </c>
      <c r="C627" s="1701"/>
      <c r="D627" s="1702"/>
      <c r="E627" s="1645"/>
      <c r="F627" s="1703"/>
      <c r="G627" s="38"/>
      <c r="H627" s="38"/>
      <c r="I627" s="1572"/>
      <c r="J627" s="1572"/>
      <c r="K627" s="1704"/>
      <c r="L627" s="1436"/>
      <c r="M627" s="1436"/>
      <c r="N627" s="1436"/>
      <c r="O627" s="1436"/>
      <c r="P627" s="1436"/>
      <c r="Q627" s="503">
        <f t="shared" ref="Q627:AG627" si="243">Q619</f>
        <v>40131.110999999997</v>
      </c>
      <c r="R627" s="503">
        <f t="shared" ref="R627:S627" si="244">R619</f>
        <v>40131.110999999997</v>
      </c>
      <c r="S627" s="503">
        <f t="shared" si="244"/>
        <v>40131.110999999997</v>
      </c>
      <c r="T627" s="503">
        <f t="shared" ref="T627:U627" si="245">T619</f>
        <v>40131.110999999997</v>
      </c>
      <c r="U627" s="503">
        <f t="shared" si="245"/>
        <v>40131.110999999997</v>
      </c>
      <c r="V627" s="503">
        <f t="shared" ref="V627:W627" si="246">V619</f>
        <v>40131.110999999997</v>
      </c>
      <c r="W627" s="503">
        <f t="shared" si="246"/>
        <v>40131.110999999997</v>
      </c>
      <c r="X627" s="503">
        <f t="shared" ref="X627:Y627" si="247">X619</f>
        <v>40131.110999999997</v>
      </c>
      <c r="Y627" s="503">
        <f t="shared" si="247"/>
        <v>40131.110999999997</v>
      </c>
      <c r="Z627" s="503">
        <f t="shared" ref="Z627" si="248">Z619</f>
        <v>27229.771000000001</v>
      </c>
      <c r="AA627" s="1075">
        <f t="shared" si="243"/>
        <v>29142.145833333332</v>
      </c>
      <c r="AB627" s="503">
        <f t="shared" si="243"/>
        <v>17955.320149999996</v>
      </c>
      <c r="AC627" s="972">
        <f t="shared" si="243"/>
        <v>0</v>
      </c>
      <c r="AD627" s="503">
        <f t="shared" si="243"/>
        <v>2375.2266400000003</v>
      </c>
      <c r="AE627" s="503">
        <f t="shared" si="243"/>
        <v>-11186.825683333336</v>
      </c>
      <c r="AF627" s="503">
        <f t="shared" si="243"/>
        <v>-18.440000000000001</v>
      </c>
      <c r="AG627" s="503">
        <f t="shared" si="243"/>
        <v>-0.87187000000000003</v>
      </c>
      <c r="AH627" s="503">
        <f>AH619</f>
        <v>20329.674919999998</v>
      </c>
      <c r="AI627" s="1650"/>
      <c r="AJ627" s="1075"/>
      <c r="AK627" s="1317">
        <f t="shared" si="242"/>
        <v>0</v>
      </c>
      <c r="AL627" s="1332"/>
    </row>
    <row r="628" spans="1:39" x14ac:dyDescent="0.25">
      <c r="A628" s="224">
        <v>1</v>
      </c>
      <c r="B628" s="454" t="s">
        <v>29</v>
      </c>
      <c r="C628" s="612"/>
      <c r="D628" s="226"/>
      <c r="E628" s="1432"/>
      <c r="F628" s="343"/>
      <c r="G628" s="1345"/>
      <c r="H628" s="1345"/>
      <c r="I628" s="476"/>
      <c r="J628" s="1395"/>
      <c r="K628" s="1335"/>
      <c r="L628" s="1348"/>
      <c r="M628" s="1334"/>
      <c r="N628" s="1334"/>
      <c r="O628" s="1334"/>
      <c r="P628" s="1334"/>
      <c r="Q628" s="507"/>
      <c r="R628" s="507"/>
      <c r="S628" s="507"/>
      <c r="T628" s="507"/>
      <c r="U628" s="507"/>
      <c r="V628" s="507"/>
      <c r="W628" s="507"/>
      <c r="X628" s="507"/>
      <c r="Y628" s="507"/>
      <c r="Z628" s="507"/>
      <c r="AA628" s="1071"/>
      <c r="AB628" s="507">
        <f>AH628-AG628-AD628</f>
        <v>0</v>
      </c>
      <c r="AC628" s="1514"/>
      <c r="AD628" s="507"/>
      <c r="AE628" s="507"/>
      <c r="AF628" s="507"/>
      <c r="AG628" s="507"/>
      <c r="AH628" s="507"/>
      <c r="AI628" s="1296"/>
      <c r="AJ628" s="1071"/>
      <c r="AK628" s="1317">
        <f t="shared" si="242"/>
        <v>0</v>
      </c>
      <c r="AL628" s="1332"/>
    </row>
    <row r="629" spans="1:39" ht="21" customHeight="1" x14ac:dyDescent="0.25">
      <c r="A629" s="224">
        <v>1</v>
      </c>
      <c r="B629" s="452" t="s">
        <v>16</v>
      </c>
      <c r="C629" s="613"/>
      <c r="D629" s="1333"/>
      <c r="E629" s="364"/>
      <c r="F629" s="1705"/>
      <c r="G629" s="216"/>
      <c r="H629" s="216"/>
      <c r="I629" s="250"/>
      <c r="J629" s="476"/>
      <c r="K629" s="431"/>
      <c r="L629" s="1334"/>
      <c r="M629" s="431"/>
      <c r="N629" s="431"/>
      <c r="O629" s="431"/>
      <c r="P629" s="431"/>
      <c r="Q629" s="506"/>
      <c r="R629" s="506"/>
      <c r="S629" s="506"/>
      <c r="T629" s="506"/>
      <c r="U629" s="506"/>
      <c r="V629" s="506"/>
      <c r="W629" s="506"/>
      <c r="X629" s="506"/>
      <c r="Y629" s="506"/>
      <c r="Z629" s="506"/>
      <c r="AA629" s="1070"/>
      <c r="AB629" s="506">
        <f>AH629-AG629-AD629</f>
        <v>0</v>
      </c>
      <c r="AC629" s="1364"/>
      <c r="AD629" s="506"/>
      <c r="AE629" s="506"/>
      <c r="AF629" s="506"/>
      <c r="AG629" s="506"/>
      <c r="AH629" s="506"/>
      <c r="AI629" s="1338"/>
      <c r="AJ629" s="1070"/>
      <c r="AK629" s="1317">
        <f t="shared" si="242"/>
        <v>0</v>
      </c>
      <c r="AL629" s="1332"/>
    </row>
    <row r="630" spans="1:39" x14ac:dyDescent="0.25">
      <c r="A630" s="224">
        <v>1</v>
      </c>
      <c r="B630" s="453" t="s">
        <v>258</v>
      </c>
      <c r="C630" s="614"/>
      <c r="D630" s="1341">
        <v>240</v>
      </c>
      <c r="E630" s="1432">
        <v>274</v>
      </c>
      <c r="F630" s="1705">
        <f>ROUND(E630/12*$B$4,0)</f>
        <v>228</v>
      </c>
      <c r="G630" s="216">
        <v>161</v>
      </c>
      <c r="H630" s="216">
        <f>G630/F630*100</f>
        <v>70.614035087719301</v>
      </c>
      <c r="I630" s="476">
        <v>28</v>
      </c>
      <c r="J630" s="250">
        <f>M630/G630</f>
        <v>28</v>
      </c>
      <c r="K630" s="431">
        <f>ROUND(E630*I630,0)</f>
        <v>7672</v>
      </c>
      <c r="L630" s="251">
        <f>K630/12*$B$4</f>
        <v>6393.3333333333339</v>
      </c>
      <c r="M630" s="431">
        <v>4508</v>
      </c>
      <c r="N630" s="431">
        <f>M630/L630*100</f>
        <v>70.510948905109487</v>
      </c>
      <c r="O630" s="431">
        <f>ROUND(K630/D630,0)</f>
        <v>32</v>
      </c>
      <c r="P630" s="431">
        <f>M630/$B$4*12/O630</f>
        <v>169.05</v>
      </c>
      <c r="Q630" s="506"/>
      <c r="R630" s="506"/>
      <c r="S630" s="506"/>
      <c r="T630" s="506"/>
      <c r="U630" s="506"/>
      <c r="V630" s="506"/>
      <c r="W630" s="506"/>
      <c r="X630" s="506"/>
      <c r="Y630" s="506"/>
      <c r="Z630" s="506"/>
      <c r="AA630" s="1070"/>
      <c r="AB630" s="506">
        <f>AH630-AG630-AD630</f>
        <v>0</v>
      </c>
      <c r="AC630" s="1364"/>
      <c r="AD630" s="506"/>
      <c r="AE630" s="506"/>
      <c r="AF630" s="506"/>
      <c r="AG630" s="506"/>
      <c r="AH630" s="506"/>
      <c r="AI630" s="1338"/>
      <c r="AJ630" s="1070"/>
      <c r="AK630" s="1317">
        <f t="shared" si="242"/>
        <v>0</v>
      </c>
      <c r="AL630" s="1332"/>
    </row>
    <row r="631" spans="1:39" x14ac:dyDescent="0.25">
      <c r="A631" s="224">
        <v>1</v>
      </c>
      <c r="B631" s="1706" t="s">
        <v>180</v>
      </c>
      <c r="C631" s="1707"/>
      <c r="D631" s="1341"/>
      <c r="E631" s="682">
        <f t="shared" ref="E631:G632" si="249">SUM(E630)</f>
        <v>274</v>
      </c>
      <c r="F631" s="1459">
        <f t="shared" si="249"/>
        <v>228</v>
      </c>
      <c r="G631" s="265">
        <f t="shared" si="249"/>
        <v>161</v>
      </c>
      <c r="H631" s="265">
        <f>G631/F631*100</f>
        <v>70.614035087719301</v>
      </c>
      <c r="I631" s="1376">
        <f>I630</f>
        <v>28</v>
      </c>
      <c r="J631" s="1445">
        <f>M631/G631</f>
        <v>28</v>
      </c>
      <c r="K631" s="1440">
        <f>SUM(K630)</f>
        <v>7672</v>
      </c>
      <c r="L631" s="1406">
        <f>SUM(L630)</f>
        <v>6393.3333333333339</v>
      </c>
      <c r="M631" s="1440">
        <f>M630</f>
        <v>4508</v>
      </c>
      <c r="N631" s="1440">
        <f>SUM(N630)</f>
        <v>70.510948905109487</v>
      </c>
      <c r="O631" s="1440">
        <f>SUM(O630)</f>
        <v>32</v>
      </c>
      <c r="P631" s="1440">
        <f>SUM(P630)</f>
        <v>169.05</v>
      </c>
      <c r="Q631" s="506"/>
      <c r="R631" s="506"/>
      <c r="S631" s="506"/>
      <c r="T631" s="506"/>
      <c r="U631" s="506"/>
      <c r="V631" s="506"/>
      <c r="W631" s="506"/>
      <c r="X631" s="506"/>
      <c r="Y631" s="506"/>
      <c r="Z631" s="506"/>
      <c r="AA631" s="1070"/>
      <c r="AB631" s="506">
        <f>AH631-AG631-AD631</f>
        <v>0</v>
      </c>
      <c r="AC631" s="1364"/>
      <c r="AD631" s="506"/>
      <c r="AE631" s="506"/>
      <c r="AF631" s="506"/>
      <c r="AG631" s="506"/>
      <c r="AH631" s="506"/>
      <c r="AI631" s="1413"/>
      <c r="AJ631" s="1070"/>
      <c r="AK631" s="1317">
        <f t="shared" si="242"/>
        <v>0</v>
      </c>
      <c r="AL631" s="1332"/>
    </row>
    <row r="632" spans="1:39" ht="30" thickBot="1" x14ac:dyDescent="0.3">
      <c r="A632" s="224">
        <v>1</v>
      </c>
      <c r="B632" s="1708" t="s">
        <v>203</v>
      </c>
      <c r="C632" s="1708"/>
      <c r="D632" s="1709"/>
      <c r="E632" s="1652">
        <f t="shared" si="249"/>
        <v>274</v>
      </c>
      <c r="F632" s="477">
        <f t="shared" si="249"/>
        <v>228</v>
      </c>
      <c r="G632" s="477">
        <f t="shared" si="249"/>
        <v>161</v>
      </c>
      <c r="H632" s="477">
        <f t="shared" ref="H632:P632" si="250">SUM(H631)</f>
        <v>70.614035087719301</v>
      </c>
      <c r="I632" s="850">
        <f t="shared" si="250"/>
        <v>28</v>
      </c>
      <c r="J632" s="850">
        <f t="shared" si="250"/>
        <v>28</v>
      </c>
      <c r="K632" s="477">
        <f t="shared" si="250"/>
        <v>7672</v>
      </c>
      <c r="L632" s="477">
        <f t="shared" si="250"/>
        <v>6393.3333333333339</v>
      </c>
      <c r="M632" s="477">
        <f>M631</f>
        <v>4508</v>
      </c>
      <c r="N632" s="1710">
        <f t="shared" si="250"/>
        <v>70.510948905109487</v>
      </c>
      <c r="O632" s="1710">
        <f t="shared" si="250"/>
        <v>32</v>
      </c>
      <c r="P632" s="1710">
        <f t="shared" si="250"/>
        <v>169.05</v>
      </c>
      <c r="Q632" s="503">
        <v>34721.105415624006</v>
      </c>
      <c r="R632" s="503">
        <v>34721.105415624006</v>
      </c>
      <c r="S632" s="503">
        <v>34721.105415624006</v>
      </c>
      <c r="T632" s="503">
        <v>34721.105415624006</v>
      </c>
      <c r="U632" s="503">
        <v>34721.105415624006</v>
      </c>
      <c r="V632" s="503">
        <v>34721.105415624006</v>
      </c>
      <c r="W632" s="503">
        <v>34721.105415624006</v>
      </c>
      <c r="X632" s="503">
        <v>34721.105415624006</v>
      </c>
      <c r="Y632" s="503">
        <v>34721.105415624006</v>
      </c>
      <c r="Z632" s="503">
        <v>47623.747540320008</v>
      </c>
      <c r="AA632" s="1076">
        <f>Q632/12*$B$4+(R632-Q632)/11*9+(S632-R632)/10*8+(T632-S632)/9*7+(U632-T632)/8*6+(V632-U632)/7*5+(W632-V632)/6*4+(X632-W632)/5*3+(Y632-X632)/4*2+(Z632-Y632)/3*1</f>
        <v>33235.135221252007</v>
      </c>
      <c r="AB632" s="503">
        <f>AH632-AG632-AD632</f>
        <v>29388.359239999998</v>
      </c>
      <c r="AC632" s="972"/>
      <c r="AD632" s="503"/>
      <c r="AE632" s="503">
        <f>AB632-AA632</f>
        <v>-3846.7759812520089</v>
      </c>
      <c r="AF632" s="503"/>
      <c r="AG632" s="503">
        <v>0</v>
      </c>
      <c r="AH632" s="503">
        <v>29388.359239999998</v>
      </c>
      <c r="AI632" s="1656"/>
      <c r="AJ632" s="1075"/>
      <c r="AK632" s="1317">
        <f t="shared" si="242"/>
        <v>0</v>
      </c>
      <c r="AL632" s="1332"/>
    </row>
    <row r="633" spans="1:39" ht="16.5" thickBot="1" x14ac:dyDescent="0.3">
      <c r="A633" s="224">
        <v>1</v>
      </c>
      <c r="B633" s="1422" t="s">
        <v>291</v>
      </c>
      <c r="C633" s="1422"/>
      <c r="D633" s="255"/>
      <c r="E633" s="409"/>
      <c r="F633" s="1426"/>
      <c r="G633" s="1470"/>
      <c r="H633" s="1470"/>
      <c r="I633" s="1532"/>
      <c r="J633" s="1532"/>
      <c r="K633" s="1711"/>
      <c r="L633" s="1712"/>
      <c r="M633" s="1712"/>
      <c r="N633" s="1712"/>
      <c r="O633" s="1712"/>
      <c r="P633" s="1712"/>
      <c r="Q633" s="511">
        <f t="shared" ref="Q633:AF633" si="251">Q619+Q632</f>
        <v>74852.216415624003</v>
      </c>
      <c r="R633" s="511">
        <f t="shared" ref="R633:S633" si="252">R619+R632</f>
        <v>74852.216415624003</v>
      </c>
      <c r="S633" s="511">
        <f t="shared" si="252"/>
        <v>74852.216415624003</v>
      </c>
      <c r="T633" s="511">
        <f t="shared" ref="T633:U633" si="253">T619+T632</f>
        <v>74852.216415624003</v>
      </c>
      <c r="U633" s="511">
        <f t="shared" si="253"/>
        <v>74852.216415624003</v>
      </c>
      <c r="V633" s="511">
        <f t="shared" ref="V633:W633" si="254">V619+V632</f>
        <v>74852.216415624003</v>
      </c>
      <c r="W633" s="511">
        <f t="shared" si="254"/>
        <v>74852.216415624003</v>
      </c>
      <c r="X633" s="511">
        <f t="shared" ref="X633:Y633" si="255">X619+X632</f>
        <v>74852.216415624003</v>
      </c>
      <c r="Y633" s="511">
        <f t="shared" si="255"/>
        <v>74852.216415624003</v>
      </c>
      <c r="Z633" s="511">
        <f t="shared" ref="Z633" si="256">Z619+Z632</f>
        <v>74853.518540320016</v>
      </c>
      <c r="AA633" s="511">
        <f t="shared" si="251"/>
        <v>62377.281054585343</v>
      </c>
      <c r="AB633" s="511">
        <f t="shared" si="251"/>
        <v>47343.67938999999</v>
      </c>
      <c r="AC633" s="973">
        <f t="shared" si="251"/>
        <v>0</v>
      </c>
      <c r="AD633" s="511">
        <f t="shared" si="251"/>
        <v>2375.2266400000003</v>
      </c>
      <c r="AE633" s="511">
        <f t="shared" si="251"/>
        <v>-15033.601664585345</v>
      </c>
      <c r="AF633" s="511">
        <f t="shared" si="251"/>
        <v>-18.440000000000001</v>
      </c>
      <c r="AG633" s="511">
        <f>AG619+AG632</f>
        <v>-0.87187000000000003</v>
      </c>
      <c r="AH633" s="511">
        <f>AH619+AH632</f>
        <v>49718.034159999996</v>
      </c>
      <c r="AI633" s="1429"/>
      <c r="AJ633" s="1072"/>
      <c r="AK633" s="1317">
        <f t="shared" si="242"/>
        <v>0</v>
      </c>
      <c r="AL633" s="1332"/>
      <c r="AM633" s="224">
        <f>AA633-T633/12*4</f>
        <v>37426.542249377337</v>
      </c>
    </row>
    <row r="634" spans="1:39" x14ac:dyDescent="0.25">
      <c r="A634" s="224">
        <v>1</v>
      </c>
      <c r="B634" s="226"/>
      <c r="C634" s="1694"/>
      <c r="D634" s="226"/>
      <c r="E634" s="407"/>
      <c r="F634" s="935"/>
      <c r="G634" s="1357"/>
      <c r="H634" s="1357"/>
      <c r="I634" s="435"/>
      <c r="J634" s="435"/>
      <c r="K634" s="1387"/>
      <c r="L634" s="1348"/>
      <c r="M634" s="1348"/>
      <c r="N634" s="1348"/>
      <c r="O634" s="1348"/>
      <c r="P634" s="1348"/>
      <c r="Q634" s="504"/>
      <c r="R634" s="504"/>
      <c r="S634" s="504"/>
      <c r="T634" s="504"/>
      <c r="U634" s="504"/>
      <c r="V634" s="504"/>
      <c r="W634" s="504"/>
      <c r="X634" s="504"/>
      <c r="Y634" s="504"/>
      <c r="Z634" s="504"/>
      <c r="AA634" s="544"/>
      <c r="AB634" s="504">
        <f>AH634-AG634-AD634</f>
        <v>0</v>
      </c>
      <c r="AC634" s="971"/>
      <c r="AD634" s="504"/>
      <c r="AE634" s="504"/>
      <c r="AF634" s="504"/>
      <c r="AG634" s="504"/>
      <c r="AH634" s="504"/>
      <c r="AI634" s="1131"/>
      <c r="AJ634" s="544"/>
      <c r="AK634" s="1317">
        <f t="shared" si="242"/>
        <v>0</v>
      </c>
      <c r="AL634" s="1332"/>
    </row>
    <row r="635" spans="1:39" s="5" customFormat="1" ht="43.5" x14ac:dyDescent="0.25">
      <c r="A635" s="224">
        <v>1</v>
      </c>
      <c r="B635" s="1322" t="s">
        <v>382</v>
      </c>
      <c r="C635" s="1322"/>
      <c r="D635" s="1433"/>
      <c r="E635" s="370"/>
      <c r="F635" s="1713"/>
      <c r="G635" s="327"/>
      <c r="H635" s="327"/>
      <c r="I635" s="1034"/>
      <c r="J635" s="1034"/>
      <c r="K635" s="1714"/>
      <c r="L635" s="1715"/>
      <c r="M635" s="1715"/>
      <c r="N635" s="1715"/>
      <c r="O635" s="1715"/>
      <c r="P635" s="1715"/>
      <c r="Q635" s="505"/>
      <c r="R635" s="505"/>
      <c r="S635" s="505"/>
      <c r="T635" s="505"/>
      <c r="U635" s="505"/>
      <c r="V635" s="505"/>
      <c r="W635" s="505"/>
      <c r="X635" s="505"/>
      <c r="Y635" s="505"/>
      <c r="Z635" s="505"/>
      <c r="AA635" s="501"/>
      <c r="AB635" s="505">
        <f>AH635-AG635-AD635</f>
        <v>0</v>
      </c>
      <c r="AC635" s="968"/>
      <c r="AD635" s="505"/>
      <c r="AE635" s="505"/>
      <c r="AF635" s="505"/>
      <c r="AG635" s="505"/>
      <c r="AH635" s="505"/>
      <c r="AI635" s="1162"/>
      <c r="AJ635" s="501"/>
      <c r="AK635" s="1317">
        <f t="shared" si="242"/>
        <v>0</v>
      </c>
      <c r="AL635" s="1332"/>
    </row>
    <row r="636" spans="1:39" s="5" customFormat="1" x14ac:dyDescent="0.25">
      <c r="A636" s="224">
        <v>1</v>
      </c>
      <c r="B636" s="1328" t="s">
        <v>5</v>
      </c>
      <c r="C636" s="1329"/>
      <c r="D636" s="1328"/>
      <c r="E636" s="370"/>
      <c r="F636" s="1713"/>
      <c r="G636" s="327"/>
      <c r="H636" s="327"/>
      <c r="I636" s="1034"/>
      <c r="J636" s="1034"/>
      <c r="K636" s="1714"/>
      <c r="L636" s="1715"/>
      <c r="M636" s="1715"/>
      <c r="N636" s="1715"/>
      <c r="O636" s="1715"/>
      <c r="P636" s="1715"/>
      <c r="Q636" s="505"/>
      <c r="R636" s="505"/>
      <c r="S636" s="505"/>
      <c r="T636" s="505"/>
      <c r="U636" s="505"/>
      <c r="V636" s="505"/>
      <c r="W636" s="505"/>
      <c r="X636" s="505"/>
      <c r="Y636" s="505"/>
      <c r="Z636" s="505"/>
      <c r="AA636" s="501"/>
      <c r="AB636" s="505">
        <f>AH636-AG636-AD636</f>
        <v>0</v>
      </c>
      <c r="AC636" s="968"/>
      <c r="AD636" s="505"/>
      <c r="AE636" s="505"/>
      <c r="AF636" s="505"/>
      <c r="AG636" s="505"/>
      <c r="AH636" s="505"/>
      <c r="AI636" s="1162"/>
      <c r="AJ636" s="501"/>
      <c r="AK636" s="1317">
        <f t="shared" si="242"/>
        <v>0</v>
      </c>
      <c r="AL636" s="1332"/>
    </row>
    <row r="637" spans="1:39" x14ac:dyDescent="0.25">
      <c r="A637" s="224">
        <v>1</v>
      </c>
      <c r="B637" s="665" t="s">
        <v>27</v>
      </c>
      <c r="C637" s="1330" t="s">
        <v>268</v>
      </c>
      <c r="D637" s="666">
        <v>340</v>
      </c>
      <c r="E637" s="667"/>
      <c r="F637" s="342">
        <f>E637/12*$B$4</f>
        <v>0</v>
      </c>
      <c r="G637" s="210"/>
      <c r="H637" s="210"/>
      <c r="I637" s="668"/>
      <c r="J637" s="250" t="e">
        <f t="shared" ref="J637:J651" si="257">M637/G637</f>
        <v>#DIV/0!</v>
      </c>
      <c r="K637" s="1392">
        <f t="shared" ref="K637:K650" si="258">ROUND(E637*I637,0)</f>
        <v>0</v>
      </c>
      <c r="L637" s="251">
        <f t="shared" ref="L637:L650" si="259">ROUND(K637/12*$B$4,0)</f>
        <v>0</v>
      </c>
      <c r="M637" s="251"/>
      <c r="N637" s="251" t="e">
        <f t="shared" ref="N637:N651" si="260">M637/L637*100</f>
        <v>#DIV/0!</v>
      </c>
      <c r="O637" s="1716">
        <f t="shared" ref="O637:O650" si="261">ROUND(K637/D637,0)</f>
        <v>0</v>
      </c>
      <c r="P637" s="251" t="e">
        <f t="shared" ref="P637:P651" si="262">M637/$B$4*12/O637</f>
        <v>#DIV/0!</v>
      </c>
      <c r="Q637" s="505"/>
      <c r="R637" s="505"/>
      <c r="S637" s="505"/>
      <c r="T637" s="505"/>
      <c r="U637" s="505"/>
      <c r="V637" s="505"/>
      <c r="W637" s="505"/>
      <c r="X637" s="505"/>
      <c r="Y637" s="505"/>
      <c r="Z637" s="505"/>
      <c r="AA637" s="501"/>
      <c r="AB637" s="505">
        <f>AH637-AG637-AD637</f>
        <v>0</v>
      </c>
      <c r="AC637" s="968"/>
      <c r="AD637" s="505"/>
      <c r="AE637" s="505"/>
      <c r="AF637" s="505"/>
      <c r="AG637" s="505"/>
      <c r="AH637" s="505"/>
      <c r="AI637" s="1158"/>
      <c r="AJ637" s="501"/>
      <c r="AK637" s="1317">
        <f t="shared" si="242"/>
        <v>0</v>
      </c>
      <c r="AL637" s="1332"/>
    </row>
    <row r="638" spans="1:39" x14ac:dyDescent="0.25">
      <c r="A638" s="224">
        <v>1</v>
      </c>
      <c r="B638" s="665" t="s">
        <v>24</v>
      </c>
      <c r="C638" s="1330" t="s">
        <v>268</v>
      </c>
      <c r="D638" s="666">
        <v>340</v>
      </c>
      <c r="E638" s="667"/>
      <c r="F638" s="342">
        <f>E638/12*$B$4</f>
        <v>0</v>
      </c>
      <c r="G638" s="210"/>
      <c r="H638" s="210"/>
      <c r="I638" s="668"/>
      <c r="J638" s="250" t="e">
        <f t="shared" si="257"/>
        <v>#DIV/0!</v>
      </c>
      <c r="K638" s="1392">
        <f t="shared" si="258"/>
        <v>0</v>
      </c>
      <c r="L638" s="251">
        <f t="shared" si="259"/>
        <v>0</v>
      </c>
      <c r="M638" s="251"/>
      <c r="N638" s="251" t="e">
        <f t="shared" si="260"/>
        <v>#DIV/0!</v>
      </c>
      <c r="O638" s="1716">
        <f t="shared" si="261"/>
        <v>0</v>
      </c>
      <c r="P638" s="251" t="e">
        <f t="shared" si="262"/>
        <v>#DIV/0!</v>
      </c>
      <c r="Q638" s="505"/>
      <c r="R638" s="505"/>
      <c r="S638" s="505"/>
      <c r="T638" s="505"/>
      <c r="U638" s="505"/>
      <c r="V638" s="505"/>
      <c r="W638" s="505"/>
      <c r="X638" s="505"/>
      <c r="Y638" s="505"/>
      <c r="Z638" s="505"/>
      <c r="AA638" s="501"/>
      <c r="AB638" s="505"/>
      <c r="AC638" s="968"/>
      <c r="AD638" s="505"/>
      <c r="AE638" s="505"/>
      <c r="AF638" s="505"/>
      <c r="AG638" s="505"/>
      <c r="AH638" s="505"/>
      <c r="AI638" s="1158"/>
      <c r="AJ638" s="501"/>
      <c r="AK638" s="1317">
        <f t="shared" si="242"/>
        <v>0</v>
      </c>
      <c r="AL638" s="1332"/>
    </row>
    <row r="639" spans="1:39" x14ac:dyDescent="0.25">
      <c r="A639" s="224">
        <v>1</v>
      </c>
      <c r="B639" s="665" t="s">
        <v>165</v>
      </c>
      <c r="C639" s="1330" t="s">
        <v>268</v>
      </c>
      <c r="D639" s="666">
        <v>340</v>
      </c>
      <c r="E639" s="667"/>
      <c r="F639" s="342">
        <f>E639/12*$B$4</f>
        <v>0</v>
      </c>
      <c r="G639" s="210"/>
      <c r="H639" s="210"/>
      <c r="I639" s="668"/>
      <c r="J639" s="250" t="e">
        <f t="shared" si="257"/>
        <v>#DIV/0!</v>
      </c>
      <c r="K639" s="1392">
        <f t="shared" si="258"/>
        <v>0</v>
      </c>
      <c r="L639" s="251">
        <f t="shared" si="259"/>
        <v>0</v>
      </c>
      <c r="M639" s="251"/>
      <c r="N639" s="251" t="e">
        <f t="shared" si="260"/>
        <v>#DIV/0!</v>
      </c>
      <c r="O639" s="1716">
        <f t="shared" si="261"/>
        <v>0</v>
      </c>
      <c r="P639" s="251" t="e">
        <f t="shared" si="262"/>
        <v>#DIV/0!</v>
      </c>
      <c r="Q639" s="505"/>
      <c r="R639" s="505"/>
      <c r="S639" s="505"/>
      <c r="T639" s="505"/>
      <c r="U639" s="505"/>
      <c r="V639" s="505"/>
      <c r="W639" s="505"/>
      <c r="X639" s="505"/>
      <c r="Y639" s="505"/>
      <c r="Z639" s="505"/>
      <c r="AA639" s="501"/>
      <c r="AB639" s="505">
        <f>AH639-AG639-AD639</f>
        <v>0</v>
      </c>
      <c r="AC639" s="968"/>
      <c r="AD639" s="505"/>
      <c r="AE639" s="505"/>
      <c r="AF639" s="505"/>
      <c r="AG639" s="505"/>
      <c r="AH639" s="505"/>
      <c r="AI639" s="1158"/>
      <c r="AJ639" s="501"/>
      <c r="AK639" s="1317">
        <f t="shared" si="242"/>
        <v>0</v>
      </c>
      <c r="AL639" s="1332"/>
    </row>
    <row r="640" spans="1:39" x14ac:dyDescent="0.25">
      <c r="A640" s="224">
        <v>1</v>
      </c>
      <c r="B640" s="665" t="s">
        <v>176</v>
      </c>
      <c r="C640" s="1330" t="s">
        <v>268</v>
      </c>
      <c r="D640" s="666">
        <v>340</v>
      </c>
      <c r="E640" s="667"/>
      <c r="F640" s="342">
        <f>E640/12*$B$4</f>
        <v>0</v>
      </c>
      <c r="G640" s="210"/>
      <c r="H640" s="210"/>
      <c r="I640" s="668"/>
      <c r="J640" s="250" t="e">
        <f t="shared" si="257"/>
        <v>#DIV/0!</v>
      </c>
      <c r="K640" s="1392">
        <f t="shared" si="258"/>
        <v>0</v>
      </c>
      <c r="L640" s="251">
        <f t="shared" si="259"/>
        <v>0</v>
      </c>
      <c r="M640" s="251"/>
      <c r="N640" s="251" t="e">
        <f t="shared" si="260"/>
        <v>#DIV/0!</v>
      </c>
      <c r="O640" s="1716">
        <f t="shared" si="261"/>
        <v>0</v>
      </c>
      <c r="P640" s="251" t="e">
        <f t="shared" si="262"/>
        <v>#DIV/0!</v>
      </c>
      <c r="Q640" s="505"/>
      <c r="R640" s="505"/>
      <c r="S640" s="505"/>
      <c r="T640" s="505"/>
      <c r="U640" s="505"/>
      <c r="V640" s="505"/>
      <c r="W640" s="505"/>
      <c r="X640" s="505"/>
      <c r="Y640" s="505"/>
      <c r="Z640" s="505"/>
      <c r="AA640" s="501"/>
      <c r="AB640" s="505">
        <f>AH640-AG640-AD640</f>
        <v>0</v>
      </c>
      <c r="AC640" s="968"/>
      <c r="AD640" s="505"/>
      <c r="AE640" s="505"/>
      <c r="AF640" s="505"/>
      <c r="AG640" s="505"/>
      <c r="AH640" s="505"/>
      <c r="AI640" s="1158"/>
      <c r="AJ640" s="501"/>
      <c r="AK640" s="1317">
        <f t="shared" si="242"/>
        <v>0</v>
      </c>
      <c r="AL640" s="1332"/>
    </row>
    <row r="641" spans="1:39" x14ac:dyDescent="0.25">
      <c r="A641" s="224">
        <v>1</v>
      </c>
      <c r="B641" s="665" t="s">
        <v>23</v>
      </c>
      <c r="C641" s="1330" t="s">
        <v>268</v>
      </c>
      <c r="D641" s="666">
        <v>310</v>
      </c>
      <c r="E641" s="667"/>
      <c r="F641" s="342">
        <f>E641</f>
        <v>0</v>
      </c>
      <c r="G641" s="210"/>
      <c r="H641" s="210"/>
      <c r="I641" s="668"/>
      <c r="J641" s="250" t="e">
        <f t="shared" si="257"/>
        <v>#DIV/0!</v>
      </c>
      <c r="K641" s="1392">
        <f t="shared" si="258"/>
        <v>0</v>
      </c>
      <c r="L641" s="251">
        <f t="shared" si="259"/>
        <v>0</v>
      </c>
      <c r="M641" s="251"/>
      <c r="N641" s="251" t="e">
        <f t="shared" si="260"/>
        <v>#DIV/0!</v>
      </c>
      <c r="O641" s="1716">
        <f t="shared" si="261"/>
        <v>0</v>
      </c>
      <c r="P641" s="251" t="e">
        <f t="shared" si="262"/>
        <v>#DIV/0!</v>
      </c>
      <c r="Q641" s="505"/>
      <c r="R641" s="505"/>
      <c r="S641" s="505"/>
      <c r="T641" s="505"/>
      <c r="U641" s="505"/>
      <c r="V641" s="505"/>
      <c r="W641" s="505"/>
      <c r="X641" s="505"/>
      <c r="Y641" s="505"/>
      <c r="Z641" s="505"/>
      <c r="AA641" s="501"/>
      <c r="AB641" s="505"/>
      <c r="AC641" s="968"/>
      <c r="AD641" s="505"/>
      <c r="AE641" s="505"/>
      <c r="AF641" s="505"/>
      <c r="AG641" s="505"/>
      <c r="AH641" s="505"/>
      <c r="AI641" s="1158"/>
      <c r="AJ641" s="501"/>
      <c r="AK641" s="1317">
        <f t="shared" si="242"/>
        <v>0</v>
      </c>
      <c r="AL641" s="1332"/>
    </row>
    <row r="642" spans="1:39" x14ac:dyDescent="0.25">
      <c r="A642" s="224">
        <v>1</v>
      </c>
      <c r="B642" s="665" t="s">
        <v>8</v>
      </c>
      <c r="C642" s="1330" t="s">
        <v>268</v>
      </c>
      <c r="D642" s="666">
        <v>340</v>
      </c>
      <c r="E642" s="667"/>
      <c r="F642" s="342">
        <f t="shared" ref="F642:F650" si="263">E642/12*$B$4</f>
        <v>0</v>
      </c>
      <c r="G642" s="210"/>
      <c r="H642" s="210"/>
      <c r="I642" s="668"/>
      <c r="J642" s="250" t="e">
        <f t="shared" si="257"/>
        <v>#DIV/0!</v>
      </c>
      <c r="K642" s="1392">
        <f t="shared" si="258"/>
        <v>0</v>
      </c>
      <c r="L642" s="251">
        <f t="shared" si="259"/>
        <v>0</v>
      </c>
      <c r="M642" s="251"/>
      <c r="N642" s="251" t="e">
        <f t="shared" si="260"/>
        <v>#DIV/0!</v>
      </c>
      <c r="O642" s="1716">
        <f t="shared" si="261"/>
        <v>0</v>
      </c>
      <c r="P642" s="251" t="e">
        <f t="shared" si="262"/>
        <v>#DIV/0!</v>
      </c>
      <c r="Q642" s="505"/>
      <c r="R642" s="505"/>
      <c r="S642" s="505"/>
      <c r="T642" s="505"/>
      <c r="U642" s="505"/>
      <c r="V642" s="505"/>
      <c r="W642" s="505"/>
      <c r="X642" s="505"/>
      <c r="Y642" s="505"/>
      <c r="Z642" s="505"/>
      <c r="AA642" s="501"/>
      <c r="AB642" s="505">
        <f t="shared" ref="AB642:AB648" si="264">AH642-AG642-AD642</f>
        <v>0</v>
      </c>
      <c r="AC642" s="968"/>
      <c r="AD642" s="505"/>
      <c r="AE642" s="505"/>
      <c r="AF642" s="505"/>
      <c r="AG642" s="505"/>
      <c r="AH642" s="505"/>
      <c r="AI642" s="1158"/>
      <c r="AJ642" s="501"/>
      <c r="AK642" s="1317">
        <f t="shared" si="242"/>
        <v>0</v>
      </c>
      <c r="AL642" s="1332"/>
    </row>
    <row r="643" spans="1:39" x14ac:dyDescent="0.25">
      <c r="A643" s="224">
        <v>1</v>
      </c>
      <c r="B643" s="665" t="s">
        <v>9</v>
      </c>
      <c r="C643" s="1330" t="s">
        <v>268</v>
      </c>
      <c r="D643" s="666">
        <v>340</v>
      </c>
      <c r="E643" s="667"/>
      <c r="F643" s="342">
        <f t="shared" si="263"/>
        <v>0</v>
      </c>
      <c r="G643" s="210"/>
      <c r="H643" s="210"/>
      <c r="I643" s="668"/>
      <c r="J643" s="250" t="e">
        <f t="shared" si="257"/>
        <v>#DIV/0!</v>
      </c>
      <c r="K643" s="1392">
        <f t="shared" si="258"/>
        <v>0</v>
      </c>
      <c r="L643" s="251">
        <f t="shared" si="259"/>
        <v>0</v>
      </c>
      <c r="M643" s="251"/>
      <c r="N643" s="251" t="e">
        <f t="shared" si="260"/>
        <v>#DIV/0!</v>
      </c>
      <c r="O643" s="1716">
        <f t="shared" si="261"/>
        <v>0</v>
      </c>
      <c r="P643" s="251" t="e">
        <f t="shared" si="262"/>
        <v>#DIV/0!</v>
      </c>
      <c r="Q643" s="505"/>
      <c r="R643" s="505"/>
      <c r="S643" s="505"/>
      <c r="T643" s="505"/>
      <c r="U643" s="505"/>
      <c r="V643" s="505"/>
      <c r="W643" s="505"/>
      <c r="X643" s="505"/>
      <c r="Y643" s="505"/>
      <c r="Z643" s="505"/>
      <c r="AA643" s="501"/>
      <c r="AB643" s="505">
        <f t="shared" si="264"/>
        <v>0</v>
      </c>
      <c r="AC643" s="968"/>
      <c r="AD643" s="505"/>
      <c r="AE643" s="505"/>
      <c r="AF643" s="505"/>
      <c r="AG643" s="505"/>
      <c r="AH643" s="505"/>
      <c r="AI643" s="1158"/>
      <c r="AJ643" s="501"/>
      <c r="AK643" s="1317">
        <f t="shared" si="242"/>
        <v>0</v>
      </c>
      <c r="AL643" s="1332"/>
    </row>
    <row r="644" spans="1:39" x14ac:dyDescent="0.25">
      <c r="A644" s="224">
        <v>1</v>
      </c>
      <c r="B644" s="665" t="s">
        <v>127</v>
      </c>
      <c r="C644" s="1330" t="s">
        <v>268</v>
      </c>
      <c r="D644" s="666">
        <v>340</v>
      </c>
      <c r="E644" s="667"/>
      <c r="F644" s="342">
        <f t="shared" si="263"/>
        <v>0</v>
      </c>
      <c r="G644" s="210"/>
      <c r="H644" s="210"/>
      <c r="I644" s="668"/>
      <c r="J644" s="250" t="e">
        <f t="shared" si="257"/>
        <v>#DIV/0!</v>
      </c>
      <c r="K644" s="1392">
        <f t="shared" si="258"/>
        <v>0</v>
      </c>
      <c r="L644" s="251">
        <f t="shared" si="259"/>
        <v>0</v>
      </c>
      <c r="M644" s="251"/>
      <c r="N644" s="251" t="e">
        <f t="shared" si="260"/>
        <v>#DIV/0!</v>
      </c>
      <c r="O644" s="1716">
        <f t="shared" si="261"/>
        <v>0</v>
      </c>
      <c r="P644" s="251" t="e">
        <f t="shared" si="262"/>
        <v>#DIV/0!</v>
      </c>
      <c r="Q644" s="505"/>
      <c r="R644" s="505"/>
      <c r="S644" s="505"/>
      <c r="T644" s="505"/>
      <c r="U644" s="505"/>
      <c r="V644" s="505"/>
      <c r="W644" s="505"/>
      <c r="X644" s="505"/>
      <c r="Y644" s="505"/>
      <c r="Z644" s="505"/>
      <c r="AA644" s="501"/>
      <c r="AB644" s="505">
        <f t="shared" si="264"/>
        <v>0</v>
      </c>
      <c r="AC644" s="968"/>
      <c r="AD644" s="505"/>
      <c r="AE644" s="505"/>
      <c r="AF644" s="505"/>
      <c r="AG644" s="505"/>
      <c r="AH644" s="505"/>
      <c r="AI644" s="1158"/>
      <c r="AJ644" s="501"/>
      <c r="AK644" s="1317">
        <f t="shared" si="242"/>
        <v>0</v>
      </c>
      <c r="AL644" s="1332"/>
    </row>
    <row r="645" spans="1:39" x14ac:dyDescent="0.25">
      <c r="A645" s="224">
        <v>1</v>
      </c>
      <c r="B645" s="665" t="s">
        <v>281</v>
      </c>
      <c r="C645" s="1330" t="s">
        <v>268</v>
      </c>
      <c r="D645" s="666">
        <v>340</v>
      </c>
      <c r="E645" s="667"/>
      <c r="F645" s="342">
        <f t="shared" si="263"/>
        <v>0</v>
      </c>
      <c r="G645" s="210"/>
      <c r="H645" s="210"/>
      <c r="I645" s="668"/>
      <c r="J645" s="250" t="e">
        <f t="shared" si="257"/>
        <v>#DIV/0!</v>
      </c>
      <c r="K645" s="1392">
        <f t="shared" si="258"/>
        <v>0</v>
      </c>
      <c r="L645" s="251">
        <f t="shared" si="259"/>
        <v>0</v>
      </c>
      <c r="M645" s="251"/>
      <c r="N645" s="251" t="e">
        <f t="shared" si="260"/>
        <v>#DIV/0!</v>
      </c>
      <c r="O645" s="1716">
        <f t="shared" si="261"/>
        <v>0</v>
      </c>
      <c r="P645" s="251" t="e">
        <f t="shared" si="262"/>
        <v>#DIV/0!</v>
      </c>
      <c r="Q645" s="505"/>
      <c r="R645" s="505"/>
      <c r="S645" s="505"/>
      <c r="T645" s="505"/>
      <c r="U645" s="505"/>
      <c r="V645" s="505"/>
      <c r="W645" s="505"/>
      <c r="X645" s="505"/>
      <c r="Y645" s="505"/>
      <c r="Z645" s="505"/>
      <c r="AA645" s="501"/>
      <c r="AB645" s="505">
        <f t="shared" si="264"/>
        <v>0</v>
      </c>
      <c r="AC645" s="968"/>
      <c r="AD645" s="505"/>
      <c r="AE645" s="505"/>
      <c r="AF645" s="505"/>
      <c r="AG645" s="505"/>
      <c r="AH645" s="505"/>
      <c r="AI645" s="1158"/>
      <c r="AJ645" s="501"/>
      <c r="AK645" s="1317">
        <f t="shared" si="242"/>
        <v>0</v>
      </c>
      <c r="AL645" s="1332"/>
    </row>
    <row r="646" spans="1:39" x14ac:dyDescent="0.25">
      <c r="A646" s="224">
        <v>1</v>
      </c>
      <c r="B646" s="665" t="s">
        <v>15</v>
      </c>
      <c r="C646" s="1330" t="s">
        <v>268</v>
      </c>
      <c r="D646" s="666">
        <v>340</v>
      </c>
      <c r="E646" s="667"/>
      <c r="F646" s="342">
        <f t="shared" si="263"/>
        <v>0</v>
      </c>
      <c r="G646" s="210"/>
      <c r="H646" s="210"/>
      <c r="I646" s="668"/>
      <c r="J646" s="250" t="e">
        <f t="shared" si="257"/>
        <v>#DIV/0!</v>
      </c>
      <c r="K646" s="1392">
        <f t="shared" si="258"/>
        <v>0</v>
      </c>
      <c r="L646" s="251">
        <f t="shared" si="259"/>
        <v>0</v>
      </c>
      <c r="M646" s="251"/>
      <c r="N646" s="251" t="e">
        <f t="shared" si="260"/>
        <v>#DIV/0!</v>
      </c>
      <c r="O646" s="1716">
        <f t="shared" si="261"/>
        <v>0</v>
      </c>
      <c r="P646" s="251" t="e">
        <f t="shared" si="262"/>
        <v>#DIV/0!</v>
      </c>
      <c r="Q646" s="505"/>
      <c r="R646" s="505"/>
      <c r="S646" s="505"/>
      <c r="T646" s="505"/>
      <c r="U646" s="505"/>
      <c r="V646" s="505"/>
      <c r="W646" s="505"/>
      <c r="X646" s="505"/>
      <c r="Y646" s="505"/>
      <c r="Z646" s="505"/>
      <c r="AA646" s="501"/>
      <c r="AB646" s="505">
        <f t="shared" si="264"/>
        <v>0</v>
      </c>
      <c r="AC646" s="968"/>
      <c r="AD646" s="505"/>
      <c r="AE646" s="505"/>
      <c r="AF646" s="505"/>
      <c r="AG646" s="505"/>
      <c r="AH646" s="505"/>
      <c r="AI646" s="1158"/>
      <c r="AJ646" s="501"/>
      <c r="AK646" s="1317">
        <f t="shared" si="242"/>
        <v>0</v>
      </c>
      <c r="AL646" s="1332"/>
    </row>
    <row r="647" spans="1:39" x14ac:dyDescent="0.25">
      <c r="A647" s="224">
        <v>1</v>
      </c>
      <c r="B647" s="665" t="s">
        <v>10</v>
      </c>
      <c r="C647" s="1330" t="s">
        <v>268</v>
      </c>
      <c r="D647" s="666">
        <v>340</v>
      </c>
      <c r="E647" s="667"/>
      <c r="F647" s="342">
        <f t="shared" si="263"/>
        <v>0</v>
      </c>
      <c r="G647" s="210"/>
      <c r="H647" s="210"/>
      <c r="I647" s="668"/>
      <c r="J647" s="250" t="e">
        <f t="shared" si="257"/>
        <v>#DIV/0!</v>
      </c>
      <c r="K647" s="1392">
        <f t="shared" si="258"/>
        <v>0</v>
      </c>
      <c r="L647" s="251">
        <f t="shared" si="259"/>
        <v>0</v>
      </c>
      <c r="M647" s="251"/>
      <c r="N647" s="251" t="e">
        <f t="shared" si="260"/>
        <v>#DIV/0!</v>
      </c>
      <c r="O647" s="1716">
        <f t="shared" si="261"/>
        <v>0</v>
      </c>
      <c r="P647" s="251" t="e">
        <f t="shared" si="262"/>
        <v>#DIV/0!</v>
      </c>
      <c r="Q647" s="505"/>
      <c r="R647" s="505"/>
      <c r="S647" s="505"/>
      <c r="T647" s="505"/>
      <c r="U647" s="505"/>
      <c r="V647" s="505"/>
      <c r="W647" s="505"/>
      <c r="X647" s="505"/>
      <c r="Y647" s="505"/>
      <c r="Z647" s="505"/>
      <c r="AA647" s="501"/>
      <c r="AB647" s="505">
        <f t="shared" si="264"/>
        <v>0</v>
      </c>
      <c r="AC647" s="968"/>
      <c r="AD647" s="505"/>
      <c r="AE647" s="505"/>
      <c r="AF647" s="505"/>
      <c r="AG647" s="505"/>
      <c r="AH647" s="505"/>
      <c r="AI647" s="1158"/>
      <c r="AJ647" s="501"/>
      <c r="AK647" s="1317">
        <f t="shared" si="242"/>
        <v>0</v>
      </c>
      <c r="AL647" s="1332"/>
    </row>
    <row r="648" spans="1:39" s="234" customFormat="1" x14ac:dyDescent="0.25">
      <c r="A648" s="224">
        <v>1</v>
      </c>
      <c r="B648" s="665" t="s">
        <v>64</v>
      </c>
      <c r="C648" s="1330" t="s">
        <v>268</v>
      </c>
      <c r="D648" s="666">
        <v>340</v>
      </c>
      <c r="E648" s="667"/>
      <c r="F648" s="210">
        <f t="shared" si="263"/>
        <v>0</v>
      </c>
      <c r="G648" s="210"/>
      <c r="H648" s="210"/>
      <c r="I648" s="668"/>
      <c r="J648" s="1342" t="e">
        <f t="shared" si="257"/>
        <v>#DIV/0!</v>
      </c>
      <c r="K648" s="1343">
        <f t="shared" si="258"/>
        <v>0</v>
      </c>
      <c r="L648" s="431">
        <f t="shared" si="259"/>
        <v>0</v>
      </c>
      <c r="M648" s="431"/>
      <c r="N648" s="431" t="e">
        <f t="shared" si="260"/>
        <v>#DIV/0!</v>
      </c>
      <c r="O648" s="1717">
        <f t="shared" si="261"/>
        <v>0</v>
      </c>
      <c r="P648" s="431" t="e">
        <f t="shared" si="262"/>
        <v>#DIV/0!</v>
      </c>
      <c r="Q648" s="506"/>
      <c r="R648" s="506"/>
      <c r="S648" s="506"/>
      <c r="T648" s="506"/>
      <c r="U648" s="506"/>
      <c r="V648" s="506"/>
      <c r="W648" s="506"/>
      <c r="X648" s="506"/>
      <c r="Y648" s="506"/>
      <c r="Z648" s="506"/>
      <c r="AA648" s="1070"/>
      <c r="AB648" s="506">
        <f t="shared" si="264"/>
        <v>0</v>
      </c>
      <c r="AC648" s="1364"/>
      <c r="AD648" s="506"/>
      <c r="AE648" s="506"/>
      <c r="AF648" s="506"/>
      <c r="AG648" s="505"/>
      <c r="AH648" s="505"/>
      <c r="AI648" s="1158"/>
      <c r="AJ648" s="501"/>
      <c r="AK648" s="1317">
        <f t="shared" si="242"/>
        <v>0</v>
      </c>
      <c r="AL648" s="1332"/>
    </row>
    <row r="649" spans="1:39" s="234" customFormat="1" x14ac:dyDescent="0.25">
      <c r="A649" s="224">
        <v>1</v>
      </c>
      <c r="B649" s="665" t="s">
        <v>19</v>
      </c>
      <c r="C649" s="1330" t="s">
        <v>268</v>
      </c>
      <c r="D649" s="666">
        <v>340</v>
      </c>
      <c r="E649" s="667"/>
      <c r="F649" s="343">
        <f t="shared" si="263"/>
        <v>0</v>
      </c>
      <c r="G649" s="210"/>
      <c r="H649" s="210"/>
      <c r="I649" s="668"/>
      <c r="J649" s="250" t="e">
        <f t="shared" si="257"/>
        <v>#DIV/0!</v>
      </c>
      <c r="K649" s="431">
        <f t="shared" si="258"/>
        <v>0</v>
      </c>
      <c r="L649" s="431">
        <f t="shared" si="259"/>
        <v>0</v>
      </c>
      <c r="M649" s="251"/>
      <c r="N649" s="431" t="e">
        <f t="shared" si="260"/>
        <v>#DIV/0!</v>
      </c>
      <c r="O649" s="1718">
        <f t="shared" si="261"/>
        <v>0</v>
      </c>
      <c r="P649" s="431" t="e">
        <f t="shared" si="262"/>
        <v>#DIV/0!</v>
      </c>
      <c r="Q649" s="505"/>
      <c r="R649" s="505"/>
      <c r="S649" s="505"/>
      <c r="T649" s="505"/>
      <c r="U649" s="505"/>
      <c r="V649" s="505"/>
      <c r="W649" s="505"/>
      <c r="X649" s="505"/>
      <c r="Y649" s="505"/>
      <c r="Z649" s="505"/>
      <c r="AA649" s="1070"/>
      <c r="AB649" s="505"/>
      <c r="AC649" s="968"/>
      <c r="AD649" s="505"/>
      <c r="AE649" s="505"/>
      <c r="AF649" s="506"/>
      <c r="AG649" s="507"/>
      <c r="AH649" s="505"/>
      <c r="AI649" s="1158"/>
      <c r="AJ649" s="501"/>
      <c r="AK649" s="1317">
        <f t="shared" si="242"/>
        <v>0</v>
      </c>
      <c r="AL649" s="1332"/>
    </row>
    <row r="650" spans="1:39" s="234" customFormat="1" x14ac:dyDescent="0.25">
      <c r="A650" s="224">
        <v>1</v>
      </c>
      <c r="B650" s="665" t="s">
        <v>6</v>
      </c>
      <c r="C650" s="1330" t="s">
        <v>268</v>
      </c>
      <c r="D650" s="666">
        <v>340</v>
      </c>
      <c r="E650" s="667"/>
      <c r="F650" s="215">
        <f t="shared" si="263"/>
        <v>0</v>
      </c>
      <c r="G650" s="1345"/>
      <c r="H650" s="1345"/>
      <c r="I650" s="668"/>
      <c r="J650" s="1346" t="e">
        <f t="shared" si="257"/>
        <v>#DIV/0!</v>
      </c>
      <c r="K650" s="1347">
        <f t="shared" si="258"/>
        <v>0</v>
      </c>
      <c r="L650" s="1347">
        <f t="shared" si="259"/>
        <v>0</v>
      </c>
      <c r="M650" s="1334"/>
      <c r="N650" s="1347" t="e">
        <f t="shared" si="260"/>
        <v>#DIV/0!</v>
      </c>
      <c r="O650" s="1719">
        <f t="shared" si="261"/>
        <v>0</v>
      </c>
      <c r="P650" s="1347" t="e">
        <f t="shared" si="262"/>
        <v>#DIV/0!</v>
      </c>
      <c r="Q650" s="507"/>
      <c r="R650" s="507"/>
      <c r="S650" s="507"/>
      <c r="T650" s="507"/>
      <c r="U650" s="507"/>
      <c r="V650" s="507"/>
      <c r="W650" s="507"/>
      <c r="X650" s="507"/>
      <c r="Y650" s="507"/>
      <c r="Z650" s="507"/>
      <c r="AA650" s="1073"/>
      <c r="AB650" s="512"/>
      <c r="AC650" s="1514"/>
      <c r="AD650" s="507"/>
      <c r="AE650" s="507"/>
      <c r="AF650" s="512"/>
      <c r="AG650" s="512"/>
      <c r="AH650" s="507"/>
      <c r="AI650" s="1296"/>
      <c r="AJ650" s="1071"/>
      <c r="AK650" s="1317">
        <f t="shared" si="242"/>
        <v>0</v>
      </c>
      <c r="AL650" s="1332"/>
    </row>
    <row r="651" spans="1:39" ht="30" thickBot="1" x14ac:dyDescent="0.3">
      <c r="A651" s="224">
        <v>1</v>
      </c>
      <c r="B651" s="1351" t="s">
        <v>7</v>
      </c>
      <c r="C651" s="1352"/>
      <c r="D651" s="1700"/>
      <c r="E651" s="34">
        <f>SUM(E637:E650)</f>
        <v>0</v>
      </c>
      <c r="F651" s="1434">
        <f>SUM(F637:F650)</f>
        <v>0</v>
      </c>
      <c r="G651" s="7">
        <f>SUM(G637:G650)</f>
        <v>0</v>
      </c>
      <c r="H651" s="7"/>
      <c r="I651" s="8">
        <f>IF(E651=0,0,K651/E651)</f>
        <v>0</v>
      </c>
      <c r="J651" s="8" t="e">
        <f t="shared" si="257"/>
        <v>#DIV/0!</v>
      </c>
      <c r="K651" s="1720">
        <f>SUM(K637:K650)</f>
        <v>0</v>
      </c>
      <c r="L651" s="1721">
        <f>SUM(L637:L650)</f>
        <v>0</v>
      </c>
      <c r="M651" s="1721">
        <f>SUM(M637:M650)</f>
        <v>0</v>
      </c>
      <c r="N651" s="1353" t="e">
        <f t="shared" si="260"/>
        <v>#DIV/0!</v>
      </c>
      <c r="O651" s="318">
        <f>SUM(O637:O650)</f>
        <v>0</v>
      </c>
      <c r="P651" s="1353" t="e">
        <f t="shared" si="262"/>
        <v>#DIV/0!</v>
      </c>
      <c r="Q651" s="503"/>
      <c r="R651" s="503"/>
      <c r="S651" s="503"/>
      <c r="T651" s="503"/>
      <c r="U651" s="503"/>
      <c r="V651" s="503"/>
      <c r="W651" s="503"/>
      <c r="X651" s="503"/>
      <c r="Y651" s="503"/>
      <c r="Z651" s="503"/>
      <c r="AA651" s="1066">
        <f>Q651/12*$B$4</f>
        <v>0</v>
      </c>
      <c r="AB651" s="503">
        <f>AH651-AG651-AD651</f>
        <v>0</v>
      </c>
      <c r="AC651" s="972"/>
      <c r="AD651" s="503"/>
      <c r="AE651" s="503">
        <f>AB651-AA651</f>
        <v>0</v>
      </c>
      <c r="AF651" s="503"/>
      <c r="AG651" s="503"/>
      <c r="AH651" s="503"/>
      <c r="AI651" s="1355"/>
      <c r="AJ651" s="1075"/>
      <c r="AK651" s="1317">
        <f t="shared" si="242"/>
        <v>0</v>
      </c>
      <c r="AL651" s="1332"/>
    </row>
    <row r="652" spans="1:39" ht="16.5" thickBot="1" x14ac:dyDescent="0.3">
      <c r="A652" s="224">
        <v>1</v>
      </c>
      <c r="B652" s="1422" t="s">
        <v>291</v>
      </c>
      <c r="C652" s="1422"/>
      <c r="D652" s="255"/>
      <c r="E652" s="409"/>
      <c r="F652" s="1426"/>
      <c r="G652" s="1470"/>
      <c r="H652" s="1470"/>
      <c r="I652" s="1722"/>
      <c r="J652" s="1722"/>
      <c r="K652" s="1723"/>
      <c r="L652" s="1724"/>
      <c r="M652" s="1724"/>
      <c r="N652" s="1724"/>
      <c r="O652" s="1724"/>
      <c r="P652" s="1724"/>
      <c r="Q652" s="511">
        <f t="shared" ref="Q652:AA652" si="265">Q651</f>
        <v>0</v>
      </c>
      <c r="R652" s="511">
        <f t="shared" ref="R652:S652" si="266">R651</f>
        <v>0</v>
      </c>
      <c r="S652" s="511">
        <f t="shared" si="266"/>
        <v>0</v>
      </c>
      <c r="T652" s="511">
        <f t="shared" ref="T652:U652" si="267">T651</f>
        <v>0</v>
      </c>
      <c r="U652" s="511">
        <f t="shared" si="267"/>
        <v>0</v>
      </c>
      <c r="V652" s="511">
        <f t="shared" ref="V652:W652" si="268">V651</f>
        <v>0</v>
      </c>
      <c r="W652" s="511">
        <f t="shared" si="268"/>
        <v>0</v>
      </c>
      <c r="X652" s="511">
        <f t="shared" ref="X652:Y652" si="269">X651</f>
        <v>0</v>
      </c>
      <c r="Y652" s="511">
        <f t="shared" si="269"/>
        <v>0</v>
      </c>
      <c r="Z652" s="511">
        <f t="shared" ref="Z652" si="270">Z651</f>
        <v>0</v>
      </c>
      <c r="AA652" s="1072">
        <f t="shared" si="265"/>
        <v>0</v>
      </c>
      <c r="AB652" s="511">
        <f t="shared" ref="AB652:AH652" si="271">AB651</f>
        <v>0</v>
      </c>
      <c r="AC652" s="973">
        <f t="shared" si="271"/>
        <v>0</v>
      </c>
      <c r="AD652" s="511">
        <f>AD651</f>
        <v>0</v>
      </c>
      <c r="AE652" s="511">
        <f t="shared" si="271"/>
        <v>0</v>
      </c>
      <c r="AF652" s="511">
        <f t="shared" si="271"/>
        <v>0</v>
      </c>
      <c r="AG652" s="511">
        <f t="shared" si="271"/>
        <v>0</v>
      </c>
      <c r="AH652" s="511">
        <f t="shared" si="271"/>
        <v>0</v>
      </c>
      <c r="AI652" s="1429"/>
      <c r="AJ652" s="1072"/>
      <c r="AK652" s="1317">
        <f t="shared" si="242"/>
        <v>0</v>
      </c>
      <c r="AL652" s="1332"/>
      <c r="AM652" s="224">
        <f>AA652-T652/12*4</f>
        <v>0</v>
      </c>
    </row>
    <row r="653" spans="1:39" x14ac:dyDescent="0.25">
      <c r="A653" s="224">
        <v>1</v>
      </c>
      <c r="B653" s="271"/>
      <c r="C653" s="615"/>
      <c r="D653" s="1725"/>
      <c r="E653" s="367"/>
      <c r="F653" s="343"/>
      <c r="G653" s="1726"/>
      <c r="H653" s="1345"/>
      <c r="I653" s="1727"/>
      <c r="J653" s="1346"/>
      <c r="K653" s="1347"/>
      <c r="L653" s="1334"/>
      <c r="M653" s="1334"/>
      <c r="N653" s="1334"/>
      <c r="O653" s="1334"/>
      <c r="P653" s="1334"/>
      <c r="Q653" s="503"/>
      <c r="R653" s="503"/>
      <c r="S653" s="503"/>
      <c r="T653" s="503"/>
      <c r="U653" s="503"/>
      <c r="V653" s="503"/>
      <c r="W653" s="503"/>
      <c r="X653" s="503"/>
      <c r="Y653" s="503"/>
      <c r="Z653" s="503"/>
      <c r="AA653" s="1075"/>
      <c r="AB653" s="503"/>
      <c r="AC653" s="972"/>
      <c r="AD653" s="503"/>
      <c r="AE653" s="503"/>
      <c r="AF653" s="503"/>
      <c r="AG653" s="503"/>
      <c r="AH653" s="503"/>
      <c r="AI653" s="1728"/>
      <c r="AJ653" s="1075"/>
      <c r="AK653" s="1317">
        <f t="shared" si="242"/>
        <v>0</v>
      </c>
      <c r="AL653" s="1332"/>
    </row>
    <row r="654" spans="1:39" ht="57.75" x14ac:dyDescent="0.25">
      <c r="A654" s="224">
        <v>1</v>
      </c>
      <c r="B654" s="1322" t="s">
        <v>383</v>
      </c>
      <c r="C654" s="1322"/>
      <c r="D654" s="1323"/>
      <c r="E654" s="370"/>
      <c r="F654" s="1713"/>
      <c r="G654" s="327"/>
      <c r="H654" s="327"/>
      <c r="I654" s="1034"/>
      <c r="J654" s="1034"/>
      <c r="K654" s="1714"/>
      <c r="L654" s="1715"/>
      <c r="M654" s="1715"/>
      <c r="N654" s="1715"/>
      <c r="O654" s="1715"/>
      <c r="P654" s="1715"/>
      <c r="Q654" s="505"/>
      <c r="R654" s="505"/>
      <c r="S654" s="505"/>
      <c r="T654" s="505"/>
      <c r="U654" s="505"/>
      <c r="V654" s="505"/>
      <c r="W654" s="505"/>
      <c r="X654" s="505"/>
      <c r="Y654" s="505"/>
      <c r="Z654" s="505"/>
      <c r="AA654" s="501"/>
      <c r="AB654" s="505">
        <f>AH654-AG654-AD654</f>
        <v>0</v>
      </c>
      <c r="AC654" s="968"/>
      <c r="AD654" s="505"/>
      <c r="AE654" s="505"/>
      <c r="AF654" s="505"/>
      <c r="AG654" s="505"/>
      <c r="AH654" s="505"/>
      <c r="AI654" s="1162"/>
      <c r="AJ654" s="501"/>
      <c r="AK654" s="1317">
        <f t="shared" si="242"/>
        <v>0</v>
      </c>
      <c r="AL654" s="1332"/>
    </row>
    <row r="655" spans="1:39" x14ac:dyDescent="0.25">
      <c r="A655" s="224">
        <v>1</v>
      </c>
      <c r="B655" s="422" t="s">
        <v>201</v>
      </c>
      <c r="C655" s="616"/>
      <c r="D655" s="1734"/>
      <c r="E655" s="1734"/>
      <c r="F655" s="1357"/>
      <c r="G655" s="1340"/>
      <c r="H655" s="1340"/>
      <c r="I655" s="1340"/>
      <c r="J655" s="1340"/>
      <c r="K655" s="1340"/>
      <c r="L655" s="1340"/>
      <c r="M655" s="1340"/>
      <c r="N655" s="1340"/>
      <c r="O655" s="1340"/>
      <c r="P655" s="1340"/>
      <c r="Q655" s="504"/>
      <c r="R655" s="504"/>
      <c r="S655" s="504"/>
      <c r="T655" s="504"/>
      <c r="U655" s="504"/>
      <c r="V655" s="504"/>
      <c r="W655" s="504"/>
      <c r="X655" s="504"/>
      <c r="Y655" s="504"/>
      <c r="Z655" s="504"/>
      <c r="AA655" s="1066"/>
      <c r="AB655" s="504"/>
      <c r="AC655" s="971"/>
      <c r="AD655" s="504"/>
      <c r="AE655" s="504"/>
      <c r="AF655" s="504"/>
      <c r="AG655" s="504"/>
      <c r="AH655" s="504"/>
      <c r="AI655" s="1307"/>
      <c r="AJ655" s="544"/>
      <c r="AK655" s="1317">
        <f t="shared" si="242"/>
        <v>0</v>
      </c>
      <c r="AL655" s="1332"/>
    </row>
    <row r="656" spans="1:39" ht="29.25" x14ac:dyDescent="0.25">
      <c r="A656" s="224">
        <v>1</v>
      </c>
      <c r="B656" s="651" t="s">
        <v>327</v>
      </c>
      <c r="C656" s="1731"/>
      <c r="D656" s="1734"/>
      <c r="E656" s="669">
        <f>E657+E658+E662+E661</f>
        <v>15000</v>
      </c>
      <c r="F656" s="669">
        <f>F657+F658+F662+F661</f>
        <v>12500</v>
      </c>
      <c r="G656" s="669">
        <f>G657+G658+G662+G661</f>
        <v>9624</v>
      </c>
      <c r="H656" s="216">
        <f>G656/F656*100</f>
        <v>76.992000000000004</v>
      </c>
      <c r="I656" s="1340"/>
      <c r="J656" s="1340"/>
      <c r="K656" s="1340"/>
      <c r="L656" s="1340"/>
      <c r="M656" s="1340"/>
      <c r="N656" s="1340"/>
      <c r="O656" s="1340"/>
      <c r="P656" s="1340"/>
      <c r="Q656" s="504">
        <v>10717.8</v>
      </c>
      <c r="R656" s="504">
        <v>10717.8</v>
      </c>
      <c r="S656" s="504">
        <v>10717.8</v>
      </c>
      <c r="T656" s="504">
        <v>10717.8</v>
      </c>
      <c r="U656" s="504">
        <v>10717.8</v>
      </c>
      <c r="V656" s="504">
        <v>10717.8</v>
      </c>
      <c r="W656" s="504">
        <v>10717.8</v>
      </c>
      <c r="X656" s="504">
        <v>10717.8</v>
      </c>
      <c r="Y656" s="504">
        <v>10717.8</v>
      </c>
      <c r="Z656" s="504">
        <v>10717.8</v>
      </c>
      <c r="AA656" s="1066">
        <f>Q656/12*$B$4+(R656-Q656)/11*9+(S656-R656)/10*8+(T656-S656)/9*7+(U656-T656)/8*6+(V656-U656)/7*5+(W656-V656)/6*4+(X656-W656)/5*3+(Y656-X656)/4*2+(Z656-Y656)/3*1</f>
        <v>8931.5</v>
      </c>
      <c r="AB656" s="504">
        <f>AH656-AG656-AD656</f>
        <v>6876.5404799999988</v>
      </c>
      <c r="AC656" s="971"/>
      <c r="AD656" s="504">
        <v>-0.36399999999999999</v>
      </c>
      <c r="AE656" s="504">
        <f>AB656-AA656</f>
        <v>-2054.9595200000012</v>
      </c>
      <c r="AF656" s="504">
        <v>-0.71451999999999993</v>
      </c>
      <c r="AG656" s="504">
        <v>0</v>
      </c>
      <c r="AH656" s="504">
        <v>6876.1764799999992</v>
      </c>
      <c r="AI656" s="1128"/>
      <c r="AJ656" s="544"/>
      <c r="AK656" s="1317">
        <f t="shared" si="242"/>
        <v>0</v>
      </c>
      <c r="AL656" s="1332"/>
    </row>
    <row r="657" spans="1:38" x14ac:dyDescent="0.25">
      <c r="A657" s="224">
        <v>1</v>
      </c>
      <c r="B657" s="461" t="s">
        <v>318</v>
      </c>
      <c r="C657" s="1731"/>
      <c r="D657" s="1734"/>
      <c r="E657" s="367"/>
      <c r="F657" s="1357"/>
      <c r="G657" s="1340"/>
      <c r="H657" s="216"/>
      <c r="I657" s="1340"/>
      <c r="J657" s="1340"/>
      <c r="K657" s="1340"/>
      <c r="L657" s="1340"/>
      <c r="M657" s="1340"/>
      <c r="N657" s="1340"/>
      <c r="O657" s="1340"/>
      <c r="P657" s="1340"/>
      <c r="Q657" s="504"/>
      <c r="R657" s="504"/>
      <c r="S657" s="504"/>
      <c r="T657" s="504"/>
      <c r="U657" s="504"/>
      <c r="V657" s="504"/>
      <c r="W657" s="504"/>
      <c r="X657" s="504"/>
      <c r="Y657" s="504"/>
      <c r="Z657" s="504"/>
      <c r="AA657" s="544"/>
      <c r="AB657" s="504"/>
      <c r="AC657" s="971"/>
      <c r="AD657" s="504"/>
      <c r="AE657" s="504"/>
      <c r="AF657" s="504"/>
      <c r="AG657" s="504"/>
      <c r="AH657" s="504"/>
      <c r="AI657" s="1307"/>
      <c r="AJ657" s="544"/>
      <c r="AK657" s="1317">
        <f t="shared" si="242"/>
        <v>0</v>
      </c>
      <c r="AL657" s="1332"/>
    </row>
    <row r="658" spans="1:38" ht="30" x14ac:dyDescent="0.25">
      <c r="A658" s="224">
        <v>1</v>
      </c>
      <c r="B658" s="652" t="s">
        <v>506</v>
      </c>
      <c r="C658" s="1731"/>
      <c r="D658" s="1734"/>
      <c r="E658" s="367">
        <f>E659+E660</f>
        <v>15000</v>
      </c>
      <c r="F658" s="367">
        <f>F659+F660</f>
        <v>12500</v>
      </c>
      <c r="G658" s="367">
        <f>G659+G660</f>
        <v>9624</v>
      </c>
      <c r="H658" s="216">
        <f>G658/F658*100</f>
        <v>76.992000000000004</v>
      </c>
      <c r="I658" s="1340"/>
      <c r="J658" s="1340"/>
      <c r="K658" s="1340"/>
      <c r="L658" s="1340"/>
      <c r="M658" s="1340"/>
      <c r="N658" s="1340"/>
      <c r="O658" s="1340"/>
      <c r="P658" s="1340"/>
      <c r="Q658" s="504"/>
      <c r="R658" s="504"/>
      <c r="S658" s="504"/>
      <c r="T658" s="504"/>
      <c r="U658" s="504"/>
      <c r="V658" s="504"/>
      <c r="W658" s="504"/>
      <c r="X658" s="504"/>
      <c r="Y658" s="504"/>
      <c r="Z658" s="504"/>
      <c r="AA658" s="544"/>
      <c r="AB658" s="504"/>
      <c r="AC658" s="971"/>
      <c r="AD658" s="504"/>
      <c r="AE658" s="504"/>
      <c r="AF658" s="504"/>
      <c r="AG658" s="504"/>
      <c r="AH658" s="504"/>
      <c r="AI658" s="1129"/>
      <c r="AJ658" s="544"/>
      <c r="AK658" s="1317">
        <f t="shared" si="242"/>
        <v>0</v>
      </c>
      <c r="AL658" s="1332"/>
    </row>
    <row r="659" spans="1:38" x14ac:dyDescent="0.25">
      <c r="A659" s="224">
        <v>1</v>
      </c>
      <c r="B659" s="461" t="s">
        <v>507</v>
      </c>
      <c r="C659" s="1731"/>
      <c r="D659" s="1734"/>
      <c r="E659" s="367">
        <v>15000</v>
      </c>
      <c r="F659" s="367">
        <f>ROUND(E659/12*$B$4,0)</f>
        <v>12500</v>
      </c>
      <c r="G659" s="367">
        <v>9624</v>
      </c>
      <c r="H659" s="216">
        <f>G659/F659*100</f>
        <v>76.992000000000004</v>
      </c>
      <c r="I659" s="1340"/>
      <c r="J659" s="1340"/>
      <c r="K659" s="1340"/>
      <c r="L659" s="1340"/>
      <c r="M659" s="1340"/>
      <c r="N659" s="1340"/>
      <c r="O659" s="1340"/>
      <c r="P659" s="1340"/>
      <c r="Q659" s="504"/>
      <c r="R659" s="504"/>
      <c r="S659" s="504"/>
      <c r="T659" s="504"/>
      <c r="U659" s="504"/>
      <c r="V659" s="504"/>
      <c r="W659" s="504"/>
      <c r="X659" s="504"/>
      <c r="Y659" s="504"/>
      <c r="Z659" s="504"/>
      <c r="AA659" s="544"/>
      <c r="AB659" s="504"/>
      <c r="AC659" s="971"/>
      <c r="AD659" s="504"/>
      <c r="AE659" s="504"/>
      <c r="AF659" s="504"/>
      <c r="AG659" s="504"/>
      <c r="AH659" s="504"/>
      <c r="AI659" s="1129"/>
      <c r="AJ659" s="544"/>
      <c r="AK659" s="1317">
        <f t="shared" si="242"/>
        <v>0</v>
      </c>
      <c r="AL659" s="1332"/>
    </row>
    <row r="660" spans="1:38" ht="60" x14ac:dyDescent="0.25">
      <c r="A660" s="224">
        <v>1</v>
      </c>
      <c r="B660" s="461" t="s">
        <v>509</v>
      </c>
      <c r="C660" s="1731"/>
      <c r="D660" s="1734"/>
      <c r="E660" s="367"/>
      <c r="F660" s="367">
        <f>E660/6*6</f>
        <v>0</v>
      </c>
      <c r="G660" s="367"/>
      <c r="H660" s="216"/>
      <c r="I660" s="1340"/>
      <c r="J660" s="1340"/>
      <c r="K660" s="1340"/>
      <c r="L660" s="1340"/>
      <c r="M660" s="1340"/>
      <c r="N660" s="1340"/>
      <c r="O660" s="1340"/>
      <c r="P660" s="1340"/>
      <c r="Q660" s="504"/>
      <c r="R660" s="504"/>
      <c r="S660" s="504"/>
      <c r="T660" s="504"/>
      <c r="U660" s="504"/>
      <c r="V660" s="504"/>
      <c r="W660" s="504"/>
      <c r="X660" s="504"/>
      <c r="Y660" s="504"/>
      <c r="Z660" s="504"/>
      <c r="AA660" s="544"/>
      <c r="AB660" s="504"/>
      <c r="AC660" s="971"/>
      <c r="AD660" s="504"/>
      <c r="AE660" s="504"/>
      <c r="AF660" s="504"/>
      <c r="AG660" s="504"/>
      <c r="AH660" s="504"/>
      <c r="AI660" s="1129"/>
      <c r="AJ660" s="544"/>
      <c r="AK660" s="1317">
        <f t="shared" si="242"/>
        <v>0</v>
      </c>
      <c r="AL660" s="1332"/>
    </row>
    <row r="661" spans="1:38" ht="75" x14ac:dyDescent="0.25">
      <c r="A661" s="224">
        <v>1</v>
      </c>
      <c r="B661" s="461" t="s">
        <v>510</v>
      </c>
      <c r="C661" s="1731"/>
      <c r="D661" s="1734"/>
      <c r="E661" s="367"/>
      <c r="F661" s="1357"/>
      <c r="G661" s="367"/>
      <c r="H661" s="216"/>
      <c r="I661" s="1340"/>
      <c r="J661" s="1340"/>
      <c r="K661" s="1340"/>
      <c r="L661" s="1340"/>
      <c r="M661" s="1340"/>
      <c r="N661" s="1340"/>
      <c r="O661" s="1340"/>
      <c r="P661" s="1340"/>
      <c r="Q661" s="504"/>
      <c r="R661" s="504"/>
      <c r="S661" s="504"/>
      <c r="T661" s="504"/>
      <c r="U661" s="504"/>
      <c r="V661" s="504"/>
      <c r="W661" s="504"/>
      <c r="X661" s="504"/>
      <c r="Y661" s="504"/>
      <c r="Z661" s="504"/>
      <c r="AA661" s="544"/>
      <c r="AB661" s="504"/>
      <c r="AC661" s="971"/>
      <c r="AD661" s="504"/>
      <c r="AE661" s="504"/>
      <c r="AF661" s="504"/>
      <c r="AG661" s="504"/>
      <c r="AH661" s="504"/>
      <c r="AI661" s="1129"/>
      <c r="AJ661" s="544"/>
      <c r="AK661" s="1317">
        <f t="shared" si="242"/>
        <v>0</v>
      </c>
      <c r="AL661" s="1332"/>
    </row>
    <row r="662" spans="1:38" ht="45" x14ac:dyDescent="0.25">
      <c r="A662" s="224">
        <v>1</v>
      </c>
      <c r="B662" s="460" t="s">
        <v>511</v>
      </c>
      <c r="C662" s="1731"/>
      <c r="D662" s="1734"/>
      <c r="E662" s="367"/>
      <c r="F662" s="1357"/>
      <c r="G662" s="367"/>
      <c r="H662" s="216"/>
      <c r="I662" s="1340"/>
      <c r="J662" s="1340"/>
      <c r="K662" s="1340"/>
      <c r="L662" s="1340"/>
      <c r="M662" s="1340"/>
      <c r="N662" s="1340"/>
      <c r="O662" s="1340"/>
      <c r="P662" s="1340"/>
      <c r="Q662" s="504"/>
      <c r="R662" s="504"/>
      <c r="S662" s="504"/>
      <c r="T662" s="504"/>
      <c r="U662" s="504"/>
      <c r="V662" s="504"/>
      <c r="W662" s="504"/>
      <c r="X662" s="504"/>
      <c r="Y662" s="504"/>
      <c r="Z662" s="504"/>
      <c r="AA662" s="544"/>
      <c r="AB662" s="504"/>
      <c r="AC662" s="971"/>
      <c r="AD662" s="504"/>
      <c r="AE662" s="504"/>
      <c r="AF662" s="504"/>
      <c r="AG662" s="504"/>
      <c r="AH662" s="504"/>
      <c r="AI662" s="1129"/>
      <c r="AJ662" s="544"/>
      <c r="AK662" s="1317">
        <f t="shared" si="242"/>
        <v>0</v>
      </c>
      <c r="AL662" s="1332"/>
    </row>
    <row r="663" spans="1:38" ht="29.25" x14ac:dyDescent="0.25">
      <c r="A663" s="224">
        <v>1</v>
      </c>
      <c r="B663" s="651" t="s">
        <v>328</v>
      </c>
      <c r="C663" s="1731"/>
      <c r="D663" s="1734"/>
      <c r="E663" s="367"/>
      <c r="F663" s="1357"/>
      <c r="G663" s="367"/>
      <c r="H663" s="216"/>
      <c r="I663" s="1340"/>
      <c r="J663" s="1340"/>
      <c r="K663" s="1340"/>
      <c r="L663" s="1340"/>
      <c r="M663" s="1340"/>
      <c r="N663" s="1340"/>
      <c r="O663" s="1340"/>
      <c r="P663" s="1340"/>
      <c r="Q663" s="504"/>
      <c r="R663" s="504"/>
      <c r="S663" s="504"/>
      <c r="T663" s="504"/>
      <c r="U663" s="504"/>
      <c r="V663" s="504"/>
      <c r="W663" s="504"/>
      <c r="X663" s="504"/>
      <c r="Y663" s="504"/>
      <c r="Z663" s="504"/>
      <c r="AA663" s="544"/>
      <c r="AB663" s="504"/>
      <c r="AC663" s="971"/>
      <c r="AD663" s="504"/>
      <c r="AE663" s="504"/>
      <c r="AF663" s="504"/>
      <c r="AG663" s="504"/>
      <c r="AH663" s="504"/>
      <c r="AI663" s="1129"/>
      <c r="AJ663" s="544"/>
      <c r="AK663" s="1317">
        <f t="shared" si="242"/>
        <v>0</v>
      </c>
      <c r="AL663" s="1332"/>
    </row>
    <row r="664" spans="1:38" ht="43.5" x14ac:dyDescent="0.25">
      <c r="A664" s="224">
        <v>1</v>
      </c>
      <c r="B664" s="651" t="s">
        <v>321</v>
      </c>
      <c r="C664" s="1731"/>
      <c r="D664" s="1734"/>
      <c r="E664" s="367"/>
      <c r="F664" s="1357"/>
      <c r="G664" s="367"/>
      <c r="H664" s="216"/>
      <c r="I664" s="1340"/>
      <c r="J664" s="1340"/>
      <c r="K664" s="1340"/>
      <c r="L664" s="1340"/>
      <c r="M664" s="1340"/>
      <c r="N664" s="1340"/>
      <c r="O664" s="1340"/>
      <c r="P664" s="1340"/>
      <c r="Q664" s="504"/>
      <c r="R664" s="504"/>
      <c r="S664" s="504"/>
      <c r="T664" s="504"/>
      <c r="U664" s="504"/>
      <c r="V664" s="504"/>
      <c r="W664" s="504"/>
      <c r="X664" s="504"/>
      <c r="Y664" s="504"/>
      <c r="Z664" s="504"/>
      <c r="AA664" s="544"/>
      <c r="AB664" s="504"/>
      <c r="AC664" s="971"/>
      <c r="AD664" s="504"/>
      <c r="AE664" s="504"/>
      <c r="AF664" s="504"/>
      <c r="AG664" s="504"/>
      <c r="AH664" s="504"/>
      <c r="AI664" s="1129"/>
      <c r="AJ664" s="544"/>
      <c r="AK664" s="1317">
        <f t="shared" si="242"/>
        <v>0</v>
      </c>
      <c r="AL664" s="1332"/>
    </row>
    <row r="665" spans="1:38" ht="30" x14ac:dyDescent="0.25">
      <c r="A665" s="224">
        <v>1</v>
      </c>
      <c r="B665" s="273" t="s">
        <v>197</v>
      </c>
      <c r="C665" s="1731"/>
      <c r="D665" s="1734"/>
      <c r="E665" s="367"/>
      <c r="F665" s="1357"/>
      <c r="G665" s="367"/>
      <c r="H665" s="216"/>
      <c r="I665" s="1340"/>
      <c r="J665" s="1340"/>
      <c r="K665" s="1340"/>
      <c r="L665" s="1340"/>
      <c r="M665" s="1340"/>
      <c r="N665" s="1340"/>
      <c r="O665" s="1340"/>
      <c r="P665" s="1340"/>
      <c r="Q665" s="504"/>
      <c r="R665" s="504"/>
      <c r="S665" s="504"/>
      <c r="T665" s="504"/>
      <c r="U665" s="504"/>
      <c r="V665" s="504"/>
      <c r="W665" s="504"/>
      <c r="X665" s="504"/>
      <c r="Y665" s="504"/>
      <c r="Z665" s="504"/>
      <c r="AA665" s="544"/>
      <c r="AB665" s="504"/>
      <c r="AC665" s="971"/>
      <c r="AD665" s="504"/>
      <c r="AE665" s="504"/>
      <c r="AF665" s="504"/>
      <c r="AG665" s="504"/>
      <c r="AH665" s="504"/>
      <c r="AI665" s="1129"/>
      <c r="AJ665" s="544"/>
      <c r="AK665" s="1317">
        <f t="shared" si="242"/>
        <v>0</v>
      </c>
      <c r="AL665" s="1332"/>
    </row>
    <row r="666" spans="1:38" ht="72" x14ac:dyDescent="0.25">
      <c r="A666" s="224">
        <v>1</v>
      </c>
      <c r="B666" s="651" t="s">
        <v>322</v>
      </c>
      <c r="C666" s="1731"/>
      <c r="D666" s="1734"/>
      <c r="E666" s="367"/>
      <c r="F666" s="954"/>
      <c r="G666" s="367"/>
      <c r="H666" s="216"/>
      <c r="I666" s="231"/>
      <c r="J666" s="231"/>
      <c r="K666" s="231"/>
      <c r="L666" s="231"/>
      <c r="M666" s="231"/>
      <c r="N666" s="231"/>
      <c r="O666" s="231"/>
      <c r="P666" s="231"/>
      <c r="Q666" s="505"/>
      <c r="R666" s="505"/>
      <c r="S666" s="505"/>
      <c r="T666" s="505"/>
      <c r="U666" s="505"/>
      <c r="V666" s="505"/>
      <c r="W666" s="505"/>
      <c r="X666" s="505"/>
      <c r="Y666" s="505"/>
      <c r="Z666" s="505"/>
      <c r="AA666" s="501"/>
      <c r="AB666" s="505">
        <f>AH666-AG666-AD666</f>
        <v>0</v>
      </c>
      <c r="AC666" s="968"/>
      <c r="AD666" s="505"/>
      <c r="AE666" s="505"/>
      <c r="AF666" s="505"/>
      <c r="AG666" s="505"/>
      <c r="AH666" s="505"/>
      <c r="AI666" s="1129"/>
      <c r="AJ666" s="501"/>
      <c r="AK666" s="1317">
        <f t="shared" si="242"/>
        <v>0</v>
      </c>
      <c r="AL666" s="1332"/>
    </row>
    <row r="667" spans="1:38" ht="15.75" x14ac:dyDescent="0.25">
      <c r="A667" s="224">
        <v>1</v>
      </c>
      <c r="B667" s="1696" t="s">
        <v>134</v>
      </c>
      <c r="C667" s="1731"/>
      <c r="D667" s="1734"/>
      <c r="E667" s="408">
        <f>SUM(E668:E689)</f>
        <v>19600</v>
      </c>
      <c r="F667" s="709">
        <f>SUM(F668:F689)</f>
        <v>16334</v>
      </c>
      <c r="G667" s="709">
        <f>SUM(G668:G689)</f>
        <v>22433</v>
      </c>
      <c r="H667" s="709">
        <f t="shared" ref="H667:H680" si="272">G667/F667*100</f>
        <v>137.33929227378474</v>
      </c>
      <c r="I667" s="340"/>
      <c r="J667" s="340"/>
      <c r="K667" s="1735"/>
      <c r="L667" s="1735"/>
      <c r="M667" s="1735"/>
      <c r="N667" s="251"/>
      <c r="O667" s="1735"/>
      <c r="P667" s="1736"/>
      <c r="Q667" s="506">
        <v>20448.299082854137</v>
      </c>
      <c r="R667" s="506">
        <v>20448.299082854137</v>
      </c>
      <c r="S667" s="506">
        <v>20448.299082854137</v>
      </c>
      <c r="T667" s="506">
        <v>20448.299082854137</v>
      </c>
      <c r="U667" s="506">
        <v>20448.299082854137</v>
      </c>
      <c r="V667" s="506">
        <v>20448.299082854137</v>
      </c>
      <c r="W667" s="506">
        <v>20448.299082854137</v>
      </c>
      <c r="X667" s="506">
        <v>20448.299082854137</v>
      </c>
      <c r="Y667" s="506">
        <v>20448.299082854137</v>
      </c>
      <c r="Z667" s="506">
        <v>20448.299082854137</v>
      </c>
      <c r="AA667" s="1066">
        <f>Q667/12*$B$4+(R667-Q667)/11*9+(S667-R667)/10*8+(T667-S667)/9*7+(U667-T667)/8*6+(V667-U667)/7*5+(W667-V667)/6*4+(X667-W667)/5*3+(Y667-X667)/4*2+(Z667-Y667)/3*1</f>
        <v>17040.249235711781</v>
      </c>
      <c r="AB667" s="505">
        <f>AH667-AG667-AD667</f>
        <v>17786.96315</v>
      </c>
      <c r="AC667" s="968"/>
      <c r="AD667" s="505">
        <v>6.4960000000000004</v>
      </c>
      <c r="AE667" s="505">
        <f>AB667-AA667</f>
        <v>746.7139142882188</v>
      </c>
      <c r="AF667" s="506"/>
      <c r="AG667" s="505">
        <v>-3.9516900000000001</v>
      </c>
      <c r="AH667" s="505">
        <v>17789.507459999997</v>
      </c>
      <c r="AI667" s="1130"/>
      <c r="AJ667" s="501"/>
      <c r="AK667" s="1317">
        <f t="shared" si="242"/>
        <v>0</v>
      </c>
      <c r="AL667" s="1332"/>
    </row>
    <row r="668" spans="1:38" ht="45" x14ac:dyDescent="0.25">
      <c r="A668" s="224">
        <v>1</v>
      </c>
      <c r="B668" s="11" t="s">
        <v>117</v>
      </c>
      <c r="C668" s="1731"/>
      <c r="D668" s="211"/>
      <c r="E668" s="373">
        <v>500</v>
      </c>
      <c r="F668" s="210">
        <f t="shared" ref="F668:F690" si="273">ROUND(E668/12*$B$4,0)</f>
        <v>417</v>
      </c>
      <c r="G668" s="954">
        <v>1192</v>
      </c>
      <c r="H668" s="211">
        <f t="shared" si="272"/>
        <v>285.85131894484414</v>
      </c>
      <c r="I668" s="340"/>
      <c r="J668" s="340"/>
      <c r="K668" s="1735"/>
      <c r="L668" s="1735"/>
      <c r="M668" s="1735"/>
      <c r="N668" s="251"/>
      <c r="O668" s="1735"/>
      <c r="P668" s="1736"/>
      <c r="Q668" s="506"/>
      <c r="R668" s="506"/>
      <c r="S668" s="506"/>
      <c r="T668" s="506"/>
      <c r="U668" s="506"/>
      <c r="V668" s="506"/>
      <c r="W668" s="506"/>
      <c r="X668" s="506"/>
      <c r="Y668" s="506"/>
      <c r="Z668" s="506"/>
      <c r="AA668" s="1070"/>
      <c r="AB668" s="506"/>
      <c r="AC668" s="968"/>
      <c r="AD668" s="505"/>
      <c r="AE668" s="505"/>
      <c r="AF668" s="506"/>
      <c r="AG668" s="506"/>
      <c r="AH668" s="505"/>
      <c r="AI668" s="1132"/>
      <c r="AJ668" s="501"/>
      <c r="AK668" s="1317">
        <f t="shared" si="242"/>
        <v>0</v>
      </c>
      <c r="AL668" s="1332"/>
    </row>
    <row r="669" spans="1:38" ht="30" x14ac:dyDescent="0.25">
      <c r="A669" s="224">
        <v>1</v>
      </c>
      <c r="B669" s="11" t="s">
        <v>118</v>
      </c>
      <c r="C669" s="598"/>
      <c r="D669" s="211"/>
      <c r="E669" s="373">
        <v>1000</v>
      </c>
      <c r="F669" s="210">
        <f t="shared" si="273"/>
        <v>833</v>
      </c>
      <c r="G669" s="211">
        <v>1130</v>
      </c>
      <c r="H669" s="211">
        <f t="shared" si="272"/>
        <v>135.65426170468186</v>
      </c>
      <c r="I669" s="340"/>
      <c r="J669" s="340"/>
      <c r="K669" s="1735"/>
      <c r="L669" s="1735"/>
      <c r="M669" s="1735"/>
      <c r="N669" s="251"/>
      <c r="O669" s="1735"/>
      <c r="P669" s="1736"/>
      <c r="Q669" s="506"/>
      <c r="R669" s="506"/>
      <c r="S669" s="506"/>
      <c r="T669" s="506"/>
      <c r="U669" s="506"/>
      <c r="V669" s="506"/>
      <c r="W669" s="506"/>
      <c r="X669" s="506"/>
      <c r="Y669" s="506"/>
      <c r="Z669" s="506"/>
      <c r="AA669" s="1070"/>
      <c r="AB669" s="506"/>
      <c r="AC669" s="968"/>
      <c r="AD669" s="505"/>
      <c r="AE669" s="505"/>
      <c r="AF669" s="506"/>
      <c r="AG669" s="506"/>
      <c r="AH669" s="505"/>
      <c r="AI669" s="1126"/>
      <c r="AJ669" s="501"/>
      <c r="AK669" s="1317">
        <f t="shared" si="242"/>
        <v>0</v>
      </c>
      <c r="AL669" s="1332"/>
    </row>
    <row r="670" spans="1:38" x14ac:dyDescent="0.25">
      <c r="A670" s="224">
        <v>1</v>
      </c>
      <c r="B670" s="11" t="s">
        <v>92</v>
      </c>
      <c r="C670" s="598"/>
      <c r="D670" s="211"/>
      <c r="E670" s="373">
        <v>30</v>
      </c>
      <c r="F670" s="210">
        <f t="shared" si="273"/>
        <v>25</v>
      </c>
      <c r="G670" s="211">
        <v>17</v>
      </c>
      <c r="H670" s="211">
        <f t="shared" si="272"/>
        <v>68</v>
      </c>
      <c r="I670" s="340"/>
      <c r="J670" s="340"/>
      <c r="K670" s="1735"/>
      <c r="L670" s="1735"/>
      <c r="M670" s="1735"/>
      <c r="N670" s="251"/>
      <c r="O670" s="1735"/>
      <c r="P670" s="1736"/>
      <c r="Q670" s="506"/>
      <c r="R670" s="506"/>
      <c r="S670" s="506"/>
      <c r="T670" s="506"/>
      <c r="U670" s="506"/>
      <c r="V670" s="506"/>
      <c r="W670" s="506"/>
      <c r="X670" s="506"/>
      <c r="Y670" s="506"/>
      <c r="Z670" s="506"/>
      <c r="AA670" s="1070"/>
      <c r="AB670" s="506"/>
      <c r="AC670" s="968"/>
      <c r="AD670" s="505"/>
      <c r="AE670" s="505"/>
      <c r="AF670" s="506"/>
      <c r="AG670" s="506"/>
      <c r="AH670" s="505"/>
      <c r="AI670" s="1126"/>
      <c r="AJ670" s="501"/>
      <c r="AK670" s="1317">
        <f t="shared" si="242"/>
        <v>0</v>
      </c>
      <c r="AL670" s="1332"/>
    </row>
    <row r="671" spans="1:38" ht="45" x14ac:dyDescent="0.25">
      <c r="A671" s="224">
        <v>1</v>
      </c>
      <c r="B671" s="11" t="s">
        <v>199</v>
      </c>
      <c r="C671" s="598"/>
      <c r="D671" s="211"/>
      <c r="E671" s="373">
        <v>1000</v>
      </c>
      <c r="F671" s="210">
        <f t="shared" si="273"/>
        <v>833</v>
      </c>
      <c r="G671" s="211">
        <v>2501</v>
      </c>
      <c r="H671" s="211">
        <f t="shared" si="272"/>
        <v>300.24009603841534</v>
      </c>
      <c r="I671" s="340"/>
      <c r="J671" s="340"/>
      <c r="K671" s="1735"/>
      <c r="L671" s="1735"/>
      <c r="M671" s="1735"/>
      <c r="N671" s="251"/>
      <c r="O671" s="1735"/>
      <c r="P671" s="1736"/>
      <c r="Q671" s="506"/>
      <c r="R671" s="506"/>
      <c r="S671" s="506"/>
      <c r="T671" s="506"/>
      <c r="U671" s="506"/>
      <c r="V671" s="506"/>
      <c r="W671" s="506"/>
      <c r="X671" s="506"/>
      <c r="Y671" s="506"/>
      <c r="Z671" s="506"/>
      <c r="AA671" s="1070"/>
      <c r="AB671" s="506"/>
      <c r="AC671" s="968"/>
      <c r="AD671" s="505"/>
      <c r="AE671" s="505"/>
      <c r="AF671" s="506"/>
      <c r="AG671" s="506"/>
      <c r="AH671" s="505"/>
      <c r="AI671" s="1126"/>
      <c r="AJ671" s="501"/>
      <c r="AK671" s="1317">
        <f t="shared" si="242"/>
        <v>0</v>
      </c>
      <c r="AL671" s="1332"/>
    </row>
    <row r="672" spans="1:38" x14ac:dyDescent="0.25">
      <c r="A672" s="224">
        <v>1</v>
      </c>
      <c r="B672" s="11" t="s">
        <v>115</v>
      </c>
      <c r="C672" s="598"/>
      <c r="D672" s="211"/>
      <c r="E672" s="373">
        <v>100</v>
      </c>
      <c r="F672" s="210">
        <f t="shared" si="273"/>
        <v>83</v>
      </c>
      <c r="G672" s="211">
        <v>440</v>
      </c>
      <c r="H672" s="211">
        <f t="shared" si="272"/>
        <v>530.1204819277109</v>
      </c>
      <c r="I672" s="340"/>
      <c r="J672" s="340"/>
      <c r="K672" s="1735"/>
      <c r="L672" s="1735"/>
      <c r="M672" s="1735"/>
      <c r="N672" s="251"/>
      <c r="O672" s="1735"/>
      <c r="P672" s="1736"/>
      <c r="Q672" s="506"/>
      <c r="R672" s="506"/>
      <c r="S672" s="506"/>
      <c r="T672" s="506"/>
      <c r="U672" s="506"/>
      <c r="V672" s="506"/>
      <c r="W672" s="506"/>
      <c r="X672" s="506"/>
      <c r="Y672" s="506"/>
      <c r="Z672" s="506"/>
      <c r="AA672" s="1070"/>
      <c r="AB672" s="506"/>
      <c r="AC672" s="968"/>
      <c r="AD672" s="505"/>
      <c r="AE672" s="505"/>
      <c r="AF672" s="506"/>
      <c r="AG672" s="506"/>
      <c r="AH672" s="505"/>
      <c r="AI672" s="1126"/>
      <c r="AJ672" s="501"/>
      <c r="AK672" s="1317">
        <f t="shared" si="242"/>
        <v>0</v>
      </c>
      <c r="AL672" s="1332"/>
    </row>
    <row r="673" spans="1:38" x14ac:dyDescent="0.25">
      <c r="A673" s="224">
        <v>1</v>
      </c>
      <c r="B673" s="11" t="s">
        <v>66</v>
      </c>
      <c r="C673" s="598"/>
      <c r="D673" s="211"/>
      <c r="E673" s="373">
        <v>105</v>
      </c>
      <c r="F673" s="210">
        <f t="shared" si="273"/>
        <v>88</v>
      </c>
      <c r="G673" s="211">
        <v>406</v>
      </c>
      <c r="H673" s="211">
        <f t="shared" si="272"/>
        <v>461.36363636363632</v>
      </c>
      <c r="I673" s="340"/>
      <c r="J673" s="340"/>
      <c r="K673" s="1735"/>
      <c r="L673" s="1735"/>
      <c r="M673" s="1735"/>
      <c r="N673" s="251"/>
      <c r="O673" s="1735"/>
      <c r="P673" s="1736"/>
      <c r="Q673" s="506"/>
      <c r="R673" s="506"/>
      <c r="S673" s="506"/>
      <c r="T673" s="506"/>
      <c r="U673" s="506"/>
      <c r="V673" s="506"/>
      <c r="W673" s="506"/>
      <c r="X673" s="506"/>
      <c r="Y673" s="506"/>
      <c r="Z673" s="506"/>
      <c r="AA673" s="1070"/>
      <c r="AB673" s="506"/>
      <c r="AC673" s="968"/>
      <c r="AD673" s="505"/>
      <c r="AE673" s="505"/>
      <c r="AF673" s="506"/>
      <c r="AG673" s="506"/>
      <c r="AH673" s="505"/>
      <c r="AI673" s="1126"/>
      <c r="AJ673" s="501"/>
      <c r="AK673" s="1317">
        <f t="shared" si="242"/>
        <v>0</v>
      </c>
      <c r="AL673" s="1332"/>
    </row>
    <row r="674" spans="1:38" ht="30" x14ac:dyDescent="0.25">
      <c r="A674" s="224">
        <v>1</v>
      </c>
      <c r="B674" s="11" t="s">
        <v>123</v>
      </c>
      <c r="C674" s="598"/>
      <c r="D674" s="211"/>
      <c r="E674" s="373">
        <v>1500</v>
      </c>
      <c r="F674" s="210">
        <f t="shared" si="273"/>
        <v>1250</v>
      </c>
      <c r="G674" s="211">
        <v>1054</v>
      </c>
      <c r="H674" s="211">
        <f t="shared" si="272"/>
        <v>84.32</v>
      </c>
      <c r="I674" s="340"/>
      <c r="J674" s="340"/>
      <c r="K674" s="1735"/>
      <c r="L674" s="1735"/>
      <c r="M674" s="1735"/>
      <c r="N674" s="251"/>
      <c r="O674" s="1735"/>
      <c r="P674" s="1736"/>
      <c r="Q674" s="506"/>
      <c r="R674" s="506"/>
      <c r="S674" s="506"/>
      <c r="T674" s="506"/>
      <c r="U674" s="506"/>
      <c r="V674" s="506"/>
      <c r="W674" s="506"/>
      <c r="X674" s="506"/>
      <c r="Y674" s="506"/>
      <c r="Z674" s="506"/>
      <c r="AA674" s="1070"/>
      <c r="AB674" s="506"/>
      <c r="AC674" s="968"/>
      <c r="AD674" s="505"/>
      <c r="AE674" s="505"/>
      <c r="AF674" s="506"/>
      <c r="AG674" s="506"/>
      <c r="AH674" s="505"/>
      <c r="AI674" s="1126"/>
      <c r="AJ674" s="501"/>
      <c r="AK674" s="1317">
        <f t="shared" si="242"/>
        <v>0</v>
      </c>
      <c r="AL674" s="1332"/>
    </row>
    <row r="675" spans="1:38" s="2527" customFormat="1" ht="45" x14ac:dyDescent="0.25">
      <c r="B675" s="11" t="s">
        <v>365</v>
      </c>
      <c r="C675" s="598"/>
      <c r="D675" s="211"/>
      <c r="E675" s="373"/>
      <c r="F675" s="210"/>
      <c r="G675" s="211">
        <v>1</v>
      </c>
      <c r="H675" s="211"/>
      <c r="I675" s="340"/>
      <c r="J675" s="340"/>
      <c r="K675" s="1735"/>
      <c r="L675" s="1735"/>
      <c r="M675" s="1735"/>
      <c r="N675" s="251"/>
      <c r="O675" s="1735"/>
      <c r="P675" s="1736"/>
      <c r="Q675" s="506"/>
      <c r="R675" s="506"/>
      <c r="S675" s="506"/>
      <c r="T675" s="506"/>
      <c r="U675" s="506"/>
      <c r="V675" s="506"/>
      <c r="W675" s="506"/>
      <c r="X675" s="506"/>
      <c r="Y675" s="506"/>
      <c r="Z675" s="506"/>
      <c r="AA675" s="1070"/>
      <c r="AB675" s="506"/>
      <c r="AC675" s="968"/>
      <c r="AD675" s="505"/>
      <c r="AE675" s="505"/>
      <c r="AF675" s="506"/>
      <c r="AG675" s="506"/>
      <c r="AH675" s="505"/>
      <c r="AI675" s="1126"/>
      <c r="AJ675" s="501"/>
      <c r="AK675" s="1317">
        <f t="shared" si="242"/>
        <v>0</v>
      </c>
      <c r="AL675" s="1332"/>
    </row>
    <row r="676" spans="1:38" x14ac:dyDescent="0.25">
      <c r="A676" s="224">
        <v>1</v>
      </c>
      <c r="B676" s="11" t="s">
        <v>114</v>
      </c>
      <c r="C676" s="598"/>
      <c r="D676" s="211"/>
      <c r="E676" s="373">
        <v>800</v>
      </c>
      <c r="F676" s="210">
        <f t="shared" si="273"/>
        <v>667</v>
      </c>
      <c r="G676" s="211">
        <v>1592</v>
      </c>
      <c r="H676" s="211">
        <f t="shared" si="272"/>
        <v>238.68065967016489</v>
      </c>
      <c r="I676" s="340"/>
      <c r="J676" s="340"/>
      <c r="K676" s="1735"/>
      <c r="L676" s="1735"/>
      <c r="M676" s="1735"/>
      <c r="N676" s="251"/>
      <c r="O676" s="1735"/>
      <c r="P676" s="1736"/>
      <c r="Q676" s="506"/>
      <c r="R676" s="506"/>
      <c r="S676" s="506"/>
      <c r="T676" s="506"/>
      <c r="U676" s="506"/>
      <c r="V676" s="506"/>
      <c r="W676" s="506"/>
      <c r="X676" s="506"/>
      <c r="Y676" s="506"/>
      <c r="Z676" s="506"/>
      <c r="AA676" s="1070"/>
      <c r="AB676" s="506"/>
      <c r="AC676" s="968"/>
      <c r="AD676" s="505"/>
      <c r="AE676" s="505"/>
      <c r="AF676" s="506"/>
      <c r="AG676" s="506"/>
      <c r="AH676" s="505"/>
      <c r="AI676" s="1126"/>
      <c r="AJ676" s="501"/>
      <c r="AK676" s="1317">
        <f t="shared" si="242"/>
        <v>0</v>
      </c>
      <c r="AL676" s="1332"/>
    </row>
    <row r="677" spans="1:38" ht="30" x14ac:dyDescent="0.25">
      <c r="A677" s="224">
        <v>1</v>
      </c>
      <c r="B677" s="11" t="s">
        <v>238</v>
      </c>
      <c r="C677" s="598"/>
      <c r="D677" s="211"/>
      <c r="E677" s="373">
        <v>175</v>
      </c>
      <c r="F677" s="210">
        <f t="shared" si="273"/>
        <v>146</v>
      </c>
      <c r="G677" s="211">
        <v>179</v>
      </c>
      <c r="H677" s="211">
        <f t="shared" si="272"/>
        <v>122.60273972602739</v>
      </c>
      <c r="I677" s="340"/>
      <c r="J677" s="340"/>
      <c r="K677" s="1735"/>
      <c r="L677" s="1735"/>
      <c r="M677" s="1735"/>
      <c r="N677" s="251"/>
      <c r="O677" s="1735"/>
      <c r="P677" s="1736"/>
      <c r="Q677" s="506"/>
      <c r="R677" s="506"/>
      <c r="S677" s="506"/>
      <c r="T677" s="506"/>
      <c r="U677" s="506"/>
      <c r="V677" s="506"/>
      <c r="W677" s="506"/>
      <c r="X677" s="506"/>
      <c r="Y677" s="506"/>
      <c r="Z677" s="506"/>
      <c r="AA677" s="1070"/>
      <c r="AB677" s="506"/>
      <c r="AC677" s="968"/>
      <c r="AD677" s="505"/>
      <c r="AE677" s="505"/>
      <c r="AF677" s="506"/>
      <c r="AG677" s="506"/>
      <c r="AH677" s="505"/>
      <c r="AI677" s="1126"/>
      <c r="AJ677" s="501"/>
      <c r="AK677" s="1317">
        <f t="shared" si="242"/>
        <v>0</v>
      </c>
      <c r="AL677" s="1332"/>
    </row>
    <row r="678" spans="1:38" ht="30" x14ac:dyDescent="0.25">
      <c r="A678" s="224">
        <v>1</v>
      </c>
      <c r="B678" s="11" t="s">
        <v>269</v>
      </c>
      <c r="C678" s="598"/>
      <c r="D678" s="211"/>
      <c r="E678" s="373">
        <v>180</v>
      </c>
      <c r="F678" s="210">
        <f t="shared" si="273"/>
        <v>150</v>
      </c>
      <c r="G678" s="211">
        <v>34</v>
      </c>
      <c r="H678" s="211">
        <f t="shared" si="272"/>
        <v>22.666666666666664</v>
      </c>
      <c r="I678" s="340"/>
      <c r="J678" s="340"/>
      <c r="K678" s="1735"/>
      <c r="L678" s="1735"/>
      <c r="M678" s="1735"/>
      <c r="N678" s="251"/>
      <c r="O678" s="1735"/>
      <c r="P678" s="1736"/>
      <c r="Q678" s="506"/>
      <c r="R678" s="506"/>
      <c r="S678" s="506"/>
      <c r="T678" s="506"/>
      <c r="U678" s="506"/>
      <c r="V678" s="506"/>
      <c r="W678" s="506"/>
      <c r="X678" s="506"/>
      <c r="Y678" s="506"/>
      <c r="Z678" s="506"/>
      <c r="AA678" s="1070"/>
      <c r="AB678" s="506"/>
      <c r="AC678" s="968"/>
      <c r="AD678" s="505"/>
      <c r="AE678" s="505"/>
      <c r="AF678" s="506"/>
      <c r="AG678" s="506"/>
      <c r="AH678" s="505"/>
      <c r="AI678" s="1126"/>
      <c r="AJ678" s="501"/>
      <c r="AK678" s="1317">
        <f t="shared" si="242"/>
        <v>0</v>
      </c>
      <c r="AL678" s="1332"/>
    </row>
    <row r="679" spans="1:38" ht="60" x14ac:dyDescent="0.25">
      <c r="A679" s="224">
        <v>1</v>
      </c>
      <c r="B679" s="11" t="s">
        <v>309</v>
      </c>
      <c r="C679" s="598"/>
      <c r="D679" s="211"/>
      <c r="E679" s="373">
        <v>8200</v>
      </c>
      <c r="F679" s="210">
        <f t="shared" si="273"/>
        <v>6833</v>
      </c>
      <c r="G679" s="211">
        <v>4404</v>
      </c>
      <c r="H679" s="211">
        <f t="shared" si="272"/>
        <v>64.451924484121179</v>
      </c>
      <c r="I679" s="340"/>
      <c r="J679" s="340"/>
      <c r="K679" s="1735"/>
      <c r="L679" s="1735"/>
      <c r="M679" s="1735"/>
      <c r="N679" s="251"/>
      <c r="O679" s="1735"/>
      <c r="P679" s="1736"/>
      <c r="Q679" s="506"/>
      <c r="R679" s="506"/>
      <c r="S679" s="506"/>
      <c r="T679" s="506"/>
      <c r="U679" s="506"/>
      <c r="V679" s="506"/>
      <c r="W679" s="506"/>
      <c r="X679" s="506"/>
      <c r="Y679" s="506"/>
      <c r="Z679" s="506"/>
      <c r="AA679" s="1070"/>
      <c r="AB679" s="506"/>
      <c r="AC679" s="505"/>
      <c r="AD679" s="505"/>
      <c r="AE679" s="505"/>
      <c r="AF679" s="506"/>
      <c r="AG679" s="506"/>
      <c r="AH679" s="505"/>
      <c r="AI679" s="1126"/>
      <c r="AJ679" s="501"/>
      <c r="AK679" s="1317">
        <f t="shared" si="242"/>
        <v>0</v>
      </c>
      <c r="AL679" s="1332"/>
    </row>
    <row r="680" spans="1:38" ht="30" x14ac:dyDescent="0.25">
      <c r="B680" s="11" t="s">
        <v>120</v>
      </c>
      <c r="C680" s="598"/>
      <c r="D680" s="211"/>
      <c r="E680" s="373">
        <v>600</v>
      </c>
      <c r="F680" s="210">
        <f t="shared" si="273"/>
        <v>500</v>
      </c>
      <c r="G680" s="211">
        <v>973</v>
      </c>
      <c r="H680" s="211">
        <f t="shared" si="272"/>
        <v>194.6</v>
      </c>
      <c r="I680" s="340"/>
      <c r="J680" s="340"/>
      <c r="K680" s="1735"/>
      <c r="L680" s="1735"/>
      <c r="M680" s="1735"/>
      <c r="N680" s="251"/>
      <c r="O680" s="1735"/>
      <c r="P680" s="1736"/>
      <c r="Q680" s="506"/>
      <c r="R680" s="506"/>
      <c r="S680" s="506"/>
      <c r="T680" s="506"/>
      <c r="U680" s="506"/>
      <c r="V680" s="506"/>
      <c r="W680" s="506"/>
      <c r="X680" s="506"/>
      <c r="Y680" s="506"/>
      <c r="Z680" s="506"/>
      <c r="AA680" s="1070"/>
      <c r="AB680" s="506"/>
      <c r="AC680" s="505"/>
      <c r="AD680" s="505"/>
      <c r="AE680" s="505"/>
      <c r="AF680" s="506"/>
      <c r="AG680" s="506"/>
      <c r="AH680" s="505"/>
      <c r="AI680" s="1126"/>
      <c r="AJ680" s="501"/>
      <c r="AK680" s="1317">
        <f t="shared" si="242"/>
        <v>0</v>
      </c>
      <c r="AL680" s="1332"/>
    </row>
    <row r="681" spans="1:38" x14ac:dyDescent="0.25">
      <c r="A681" s="224">
        <v>1</v>
      </c>
      <c r="B681" s="11" t="s">
        <v>88</v>
      </c>
      <c r="C681" s="598"/>
      <c r="D681" s="211"/>
      <c r="E681" s="373">
        <v>100</v>
      </c>
      <c r="F681" s="210">
        <f t="shared" si="273"/>
        <v>83</v>
      </c>
      <c r="G681" s="211">
        <v>155</v>
      </c>
      <c r="H681" s="211">
        <f t="shared" ref="H681:H690" si="274">G681/F681*100</f>
        <v>186.74698795180723</v>
      </c>
      <c r="I681" s="340"/>
      <c r="J681" s="340"/>
      <c r="K681" s="1735"/>
      <c r="L681" s="1735"/>
      <c r="M681" s="1735"/>
      <c r="N681" s="251"/>
      <c r="O681" s="1735"/>
      <c r="P681" s="1736"/>
      <c r="Q681" s="506"/>
      <c r="R681" s="506"/>
      <c r="S681" s="506"/>
      <c r="T681" s="506"/>
      <c r="U681" s="506"/>
      <c r="V681" s="506"/>
      <c r="W681" s="506"/>
      <c r="X681" s="506"/>
      <c r="Y681" s="506"/>
      <c r="Z681" s="506"/>
      <c r="AA681" s="1070"/>
      <c r="AB681" s="506"/>
      <c r="AC681" s="968"/>
      <c r="AD681" s="505"/>
      <c r="AE681" s="505"/>
      <c r="AF681" s="506"/>
      <c r="AG681" s="506"/>
      <c r="AH681" s="505"/>
      <c r="AI681" s="1126"/>
      <c r="AJ681" s="501"/>
      <c r="AK681" s="1317">
        <f t="shared" ref="AK681:AK744" si="275">AB681-AA681-AE681</f>
        <v>0</v>
      </c>
      <c r="AL681" s="1332"/>
    </row>
    <row r="682" spans="1:38" x14ac:dyDescent="0.25">
      <c r="A682" s="224">
        <v>1</v>
      </c>
      <c r="B682" s="11" t="s">
        <v>113</v>
      </c>
      <c r="C682" s="598"/>
      <c r="D682" s="211"/>
      <c r="E682" s="373">
        <v>40</v>
      </c>
      <c r="F682" s="210">
        <f t="shared" si="273"/>
        <v>33</v>
      </c>
      <c r="G682" s="211">
        <v>47</v>
      </c>
      <c r="H682" s="211">
        <f t="shared" si="274"/>
        <v>142.42424242424244</v>
      </c>
      <c r="I682" s="340"/>
      <c r="J682" s="340"/>
      <c r="K682" s="1735"/>
      <c r="L682" s="1735"/>
      <c r="M682" s="1735"/>
      <c r="N682" s="251"/>
      <c r="O682" s="1735"/>
      <c r="P682" s="1736"/>
      <c r="Q682" s="506"/>
      <c r="R682" s="506"/>
      <c r="S682" s="506"/>
      <c r="T682" s="506"/>
      <c r="U682" s="506"/>
      <c r="V682" s="506"/>
      <c r="W682" s="506"/>
      <c r="X682" s="506"/>
      <c r="Y682" s="506"/>
      <c r="Z682" s="506"/>
      <c r="AA682" s="1070"/>
      <c r="AB682" s="506"/>
      <c r="AC682" s="968"/>
      <c r="AD682" s="505"/>
      <c r="AE682" s="505"/>
      <c r="AF682" s="506"/>
      <c r="AG682" s="506"/>
      <c r="AH682" s="505"/>
      <c r="AI682" s="1126"/>
      <c r="AJ682" s="501"/>
      <c r="AK682" s="1317">
        <f t="shared" si="275"/>
        <v>0</v>
      </c>
      <c r="AL682" s="1332"/>
    </row>
    <row r="683" spans="1:38" ht="30" x14ac:dyDescent="0.25">
      <c r="A683" s="224">
        <v>1</v>
      </c>
      <c r="B683" s="11" t="s">
        <v>193</v>
      </c>
      <c r="C683" s="598"/>
      <c r="D683" s="211"/>
      <c r="E683" s="373">
        <v>20</v>
      </c>
      <c r="F683" s="210">
        <f t="shared" si="273"/>
        <v>17</v>
      </c>
      <c r="G683" s="211">
        <v>19</v>
      </c>
      <c r="H683" s="211">
        <f t="shared" si="274"/>
        <v>111.76470588235294</v>
      </c>
      <c r="I683" s="340"/>
      <c r="J683" s="340"/>
      <c r="K683" s="1735"/>
      <c r="L683" s="1735"/>
      <c r="M683" s="1735"/>
      <c r="N683" s="251"/>
      <c r="O683" s="1735"/>
      <c r="P683" s="1736"/>
      <c r="Q683" s="506"/>
      <c r="R683" s="506"/>
      <c r="S683" s="506"/>
      <c r="T683" s="506"/>
      <c r="U683" s="506"/>
      <c r="V683" s="506"/>
      <c r="W683" s="506"/>
      <c r="X683" s="506"/>
      <c r="Y683" s="506"/>
      <c r="Z683" s="506"/>
      <c r="AA683" s="1070"/>
      <c r="AB683" s="506"/>
      <c r="AC683" s="968"/>
      <c r="AD683" s="505"/>
      <c r="AE683" s="505"/>
      <c r="AF683" s="506"/>
      <c r="AG683" s="506"/>
      <c r="AH683" s="505"/>
      <c r="AI683" s="1126"/>
      <c r="AJ683" s="501"/>
      <c r="AK683" s="1317">
        <f t="shared" si="275"/>
        <v>0</v>
      </c>
      <c r="AL683" s="1332"/>
    </row>
    <row r="684" spans="1:38" x14ac:dyDescent="0.25">
      <c r="A684" s="224">
        <v>1</v>
      </c>
      <c r="B684" s="11" t="s">
        <v>270</v>
      </c>
      <c r="C684" s="598"/>
      <c r="D684" s="211"/>
      <c r="E684" s="373">
        <v>150</v>
      </c>
      <c r="F684" s="210">
        <f t="shared" si="273"/>
        <v>125</v>
      </c>
      <c r="G684" s="211">
        <v>247</v>
      </c>
      <c r="H684" s="211">
        <f t="shared" si="274"/>
        <v>197.6</v>
      </c>
      <c r="I684" s="340"/>
      <c r="J684" s="340"/>
      <c r="K684" s="1735"/>
      <c r="L684" s="1735"/>
      <c r="M684" s="1735"/>
      <c r="N684" s="251"/>
      <c r="O684" s="1735"/>
      <c r="P684" s="1736"/>
      <c r="Q684" s="506"/>
      <c r="R684" s="506"/>
      <c r="S684" s="506"/>
      <c r="T684" s="506"/>
      <c r="U684" s="506"/>
      <c r="V684" s="506"/>
      <c r="W684" s="506"/>
      <c r="X684" s="506"/>
      <c r="Y684" s="506"/>
      <c r="Z684" s="506"/>
      <c r="AA684" s="1070"/>
      <c r="AB684" s="506"/>
      <c r="AC684" s="968"/>
      <c r="AD684" s="505"/>
      <c r="AE684" s="505"/>
      <c r="AF684" s="506"/>
      <c r="AG684" s="506"/>
      <c r="AH684" s="505"/>
      <c r="AI684" s="1126"/>
      <c r="AJ684" s="501"/>
      <c r="AK684" s="1317">
        <f t="shared" si="275"/>
        <v>0</v>
      </c>
      <c r="AL684" s="1332"/>
    </row>
    <row r="685" spans="1:38" ht="30" x14ac:dyDescent="0.25">
      <c r="A685" s="224">
        <v>1</v>
      </c>
      <c r="B685" s="11" t="s">
        <v>271</v>
      </c>
      <c r="C685" s="598"/>
      <c r="D685" s="211"/>
      <c r="E685" s="373">
        <v>680</v>
      </c>
      <c r="F685" s="210">
        <f t="shared" si="273"/>
        <v>567</v>
      </c>
      <c r="G685" s="211">
        <v>933</v>
      </c>
      <c r="H685" s="211">
        <f t="shared" si="274"/>
        <v>164.55026455026456</v>
      </c>
      <c r="I685" s="340"/>
      <c r="J685" s="340"/>
      <c r="K685" s="1735"/>
      <c r="L685" s="1735"/>
      <c r="M685" s="1735"/>
      <c r="N685" s="251"/>
      <c r="O685" s="1735"/>
      <c r="P685" s="1736"/>
      <c r="Q685" s="506"/>
      <c r="R685" s="506"/>
      <c r="S685" s="506"/>
      <c r="T685" s="506"/>
      <c r="U685" s="506"/>
      <c r="V685" s="506"/>
      <c r="W685" s="506"/>
      <c r="X685" s="506"/>
      <c r="Y685" s="506"/>
      <c r="Z685" s="506"/>
      <c r="AA685" s="1070"/>
      <c r="AB685" s="506"/>
      <c r="AC685" s="968"/>
      <c r="AD685" s="505"/>
      <c r="AE685" s="505"/>
      <c r="AF685" s="506"/>
      <c r="AG685" s="506"/>
      <c r="AH685" s="505"/>
      <c r="AI685" s="1126"/>
      <c r="AJ685" s="501"/>
      <c r="AK685" s="1317">
        <f t="shared" si="275"/>
        <v>0</v>
      </c>
      <c r="AL685" s="1332"/>
    </row>
    <row r="686" spans="1:38" ht="30" x14ac:dyDescent="0.25">
      <c r="A686" s="224">
        <v>1</v>
      </c>
      <c r="B686" s="11" t="s">
        <v>276</v>
      </c>
      <c r="C686" s="598"/>
      <c r="D686" s="211"/>
      <c r="E686" s="373">
        <v>2600</v>
      </c>
      <c r="F686" s="210">
        <f t="shared" si="273"/>
        <v>2167</v>
      </c>
      <c r="G686" s="211">
        <v>3424</v>
      </c>
      <c r="H686" s="211">
        <f t="shared" si="274"/>
        <v>158.00646054453159</v>
      </c>
      <c r="I686" s="340"/>
      <c r="J686" s="340"/>
      <c r="K686" s="1735"/>
      <c r="L686" s="1735"/>
      <c r="M686" s="1735"/>
      <c r="N686" s="251"/>
      <c r="O686" s="1735"/>
      <c r="P686" s="1736"/>
      <c r="Q686" s="506"/>
      <c r="R686" s="506"/>
      <c r="S686" s="506"/>
      <c r="T686" s="506"/>
      <c r="U686" s="506"/>
      <c r="V686" s="506"/>
      <c r="W686" s="506"/>
      <c r="X686" s="506"/>
      <c r="Y686" s="506"/>
      <c r="Z686" s="506"/>
      <c r="AA686" s="1070"/>
      <c r="AB686" s="506"/>
      <c r="AC686" s="968"/>
      <c r="AD686" s="505"/>
      <c r="AE686" s="505"/>
      <c r="AF686" s="506"/>
      <c r="AG686" s="506"/>
      <c r="AH686" s="505"/>
      <c r="AI686" s="1126"/>
      <c r="AJ686" s="501"/>
      <c r="AK686" s="1317">
        <f t="shared" si="275"/>
        <v>0</v>
      </c>
      <c r="AL686" s="1332"/>
    </row>
    <row r="687" spans="1:38" x14ac:dyDescent="0.25">
      <c r="A687" s="224">
        <v>1</v>
      </c>
      <c r="B687" s="11" t="s">
        <v>30</v>
      </c>
      <c r="C687" s="598"/>
      <c r="D687" s="211"/>
      <c r="E687" s="373">
        <v>200</v>
      </c>
      <c r="F687" s="210">
        <f t="shared" si="273"/>
        <v>167</v>
      </c>
      <c r="G687" s="211">
        <v>323</v>
      </c>
      <c r="H687" s="211">
        <f t="shared" si="274"/>
        <v>193.41317365269461</v>
      </c>
      <c r="I687" s="340"/>
      <c r="J687" s="340"/>
      <c r="K687" s="1735"/>
      <c r="L687" s="1735"/>
      <c r="M687" s="1735"/>
      <c r="N687" s="251"/>
      <c r="O687" s="1735"/>
      <c r="P687" s="1736"/>
      <c r="Q687" s="506"/>
      <c r="R687" s="506"/>
      <c r="S687" s="506"/>
      <c r="T687" s="506"/>
      <c r="U687" s="506"/>
      <c r="V687" s="506"/>
      <c r="W687" s="506"/>
      <c r="X687" s="506"/>
      <c r="Y687" s="506"/>
      <c r="Z687" s="506"/>
      <c r="AA687" s="1070"/>
      <c r="AB687" s="506"/>
      <c r="AC687" s="968"/>
      <c r="AD687" s="505"/>
      <c r="AE687" s="505"/>
      <c r="AF687" s="506"/>
      <c r="AG687" s="506"/>
      <c r="AH687" s="505"/>
      <c r="AI687" s="1126"/>
      <c r="AJ687" s="501"/>
      <c r="AK687" s="1317">
        <f t="shared" si="275"/>
        <v>0</v>
      </c>
      <c r="AL687" s="1332"/>
    </row>
    <row r="688" spans="1:38" x14ac:dyDescent="0.25">
      <c r="A688" s="224">
        <v>1</v>
      </c>
      <c r="B688" s="11" t="s">
        <v>89</v>
      </c>
      <c r="C688" s="598"/>
      <c r="D688" s="211"/>
      <c r="E688" s="373">
        <v>1500</v>
      </c>
      <c r="F688" s="210">
        <f t="shared" si="273"/>
        <v>1250</v>
      </c>
      <c r="G688" s="211">
        <v>3082</v>
      </c>
      <c r="H688" s="211">
        <f t="shared" si="274"/>
        <v>246.55999999999997</v>
      </c>
      <c r="I688" s="340"/>
      <c r="J688" s="340"/>
      <c r="K688" s="1735"/>
      <c r="L688" s="1735"/>
      <c r="M688" s="1735"/>
      <c r="N688" s="251"/>
      <c r="O688" s="1735"/>
      <c r="P688" s="1736"/>
      <c r="Q688" s="506"/>
      <c r="R688" s="506"/>
      <c r="S688" s="506"/>
      <c r="T688" s="506"/>
      <c r="U688" s="506"/>
      <c r="V688" s="506"/>
      <c r="W688" s="506"/>
      <c r="X688" s="506"/>
      <c r="Y688" s="506"/>
      <c r="Z688" s="506"/>
      <c r="AA688" s="1070"/>
      <c r="AB688" s="506"/>
      <c r="AC688" s="968"/>
      <c r="AD688" s="505"/>
      <c r="AE688" s="505"/>
      <c r="AF688" s="506"/>
      <c r="AG688" s="506"/>
      <c r="AH688" s="505"/>
      <c r="AI688" s="1126"/>
      <c r="AJ688" s="501"/>
      <c r="AK688" s="1317">
        <f t="shared" si="275"/>
        <v>0</v>
      </c>
      <c r="AL688" s="1332"/>
    </row>
    <row r="689" spans="1:39" ht="30" x14ac:dyDescent="0.25">
      <c r="A689" s="224">
        <v>1</v>
      </c>
      <c r="B689" s="11" t="s">
        <v>72</v>
      </c>
      <c r="C689" s="598"/>
      <c r="D689" s="211"/>
      <c r="E689" s="373">
        <v>120</v>
      </c>
      <c r="F689" s="210">
        <f t="shared" si="273"/>
        <v>100</v>
      </c>
      <c r="G689" s="211">
        <v>280</v>
      </c>
      <c r="H689" s="211">
        <f t="shared" si="274"/>
        <v>280</v>
      </c>
      <c r="I689" s="340"/>
      <c r="J689" s="340"/>
      <c r="K689" s="1735"/>
      <c r="L689" s="1735"/>
      <c r="M689" s="1735"/>
      <c r="N689" s="251"/>
      <c r="O689" s="1735"/>
      <c r="P689" s="1736"/>
      <c r="Q689" s="506"/>
      <c r="R689" s="506"/>
      <c r="S689" s="506"/>
      <c r="T689" s="506"/>
      <c r="U689" s="506"/>
      <c r="V689" s="506"/>
      <c r="W689" s="506"/>
      <c r="X689" s="506"/>
      <c r="Y689" s="506"/>
      <c r="Z689" s="506"/>
      <c r="AA689" s="1070"/>
      <c r="AB689" s="506"/>
      <c r="AC689" s="968"/>
      <c r="AD689" s="505"/>
      <c r="AE689" s="505"/>
      <c r="AF689" s="506"/>
      <c r="AG689" s="506"/>
      <c r="AH689" s="505"/>
      <c r="AI689" s="1126"/>
      <c r="AJ689" s="501"/>
      <c r="AK689" s="1317">
        <f t="shared" si="275"/>
        <v>0</v>
      </c>
      <c r="AL689" s="1332"/>
    </row>
    <row r="690" spans="1:39" ht="29.25" x14ac:dyDescent="0.25">
      <c r="A690" s="224">
        <v>1</v>
      </c>
      <c r="B690" s="654" t="s">
        <v>272</v>
      </c>
      <c r="C690" s="633"/>
      <c r="D690" s="1377"/>
      <c r="E690" s="373">
        <f>E656</f>
        <v>15000</v>
      </c>
      <c r="F690" s="210">
        <f t="shared" si="273"/>
        <v>12500</v>
      </c>
      <c r="G690" s="1377">
        <f>G656</f>
        <v>9624</v>
      </c>
      <c r="H690" s="211">
        <f t="shared" si="274"/>
        <v>76.992000000000004</v>
      </c>
      <c r="I690" s="340"/>
      <c r="J690" s="340"/>
      <c r="K690" s="1735"/>
      <c r="L690" s="1735"/>
      <c r="M690" s="1735"/>
      <c r="N690" s="251"/>
      <c r="O690" s="1735"/>
      <c r="P690" s="1736"/>
      <c r="Q690" s="506"/>
      <c r="R690" s="506"/>
      <c r="S690" s="506"/>
      <c r="T690" s="506"/>
      <c r="U690" s="506"/>
      <c r="V690" s="506"/>
      <c r="W690" s="506"/>
      <c r="X690" s="506"/>
      <c r="Y690" s="506"/>
      <c r="Z690" s="506"/>
      <c r="AA690" s="1070"/>
      <c r="AB690" s="506"/>
      <c r="AC690" s="968"/>
      <c r="AD690" s="505"/>
      <c r="AE690" s="505"/>
      <c r="AF690" s="506"/>
      <c r="AG690" s="506"/>
      <c r="AH690" s="505"/>
      <c r="AI690" s="1378"/>
      <c r="AJ690" s="501"/>
      <c r="AK690" s="1317">
        <f t="shared" si="275"/>
        <v>0</v>
      </c>
      <c r="AL690" s="1332"/>
    </row>
    <row r="691" spans="1:39" ht="29.25" x14ac:dyDescent="0.25">
      <c r="A691" s="224">
        <v>1</v>
      </c>
      <c r="B691" s="654" t="s">
        <v>273</v>
      </c>
      <c r="C691" s="633"/>
      <c r="D691" s="1377"/>
      <c r="E691" s="373"/>
      <c r="F691" s="216"/>
      <c r="G691" s="1377"/>
      <c r="H691" s="211"/>
      <c r="I691" s="340"/>
      <c r="J691" s="340"/>
      <c r="K691" s="1735"/>
      <c r="L691" s="1735"/>
      <c r="M691" s="1735"/>
      <c r="N691" s="251"/>
      <c r="O691" s="1735"/>
      <c r="P691" s="1736"/>
      <c r="Q691" s="506"/>
      <c r="R691" s="506"/>
      <c r="S691" s="506"/>
      <c r="T691" s="506"/>
      <c r="U691" s="506"/>
      <c r="V691" s="506"/>
      <c r="W691" s="506"/>
      <c r="X691" s="506"/>
      <c r="Y691" s="506"/>
      <c r="Z691" s="506"/>
      <c r="AA691" s="1070"/>
      <c r="AB691" s="506"/>
      <c r="AC691" s="968"/>
      <c r="AD691" s="505"/>
      <c r="AE691" s="505"/>
      <c r="AF691" s="506"/>
      <c r="AG691" s="506"/>
      <c r="AH691" s="505"/>
      <c r="AI691" s="1378"/>
      <c r="AJ691" s="501"/>
      <c r="AK691" s="1317">
        <f t="shared" si="275"/>
        <v>0</v>
      </c>
      <c r="AL691" s="1332"/>
    </row>
    <row r="692" spans="1:39" ht="29.25" x14ac:dyDescent="0.25">
      <c r="A692" s="224">
        <v>1</v>
      </c>
      <c r="B692" s="654" t="s">
        <v>274</v>
      </c>
      <c r="C692" s="1379"/>
      <c r="D692" s="1737"/>
      <c r="E692" s="1693"/>
      <c r="F692" s="1484"/>
      <c r="G692" s="1484"/>
      <c r="H692" s="709"/>
      <c r="I692" s="340"/>
      <c r="J692" s="340"/>
      <c r="K692" s="1735"/>
      <c r="L692" s="1735"/>
      <c r="M692" s="1735"/>
      <c r="N692" s="251"/>
      <c r="O692" s="1735"/>
      <c r="P692" s="1736"/>
      <c r="Q692" s="506"/>
      <c r="R692" s="506"/>
      <c r="S692" s="506"/>
      <c r="T692" s="506"/>
      <c r="U692" s="506"/>
      <c r="V692" s="506"/>
      <c r="W692" s="506"/>
      <c r="X692" s="506"/>
      <c r="Y692" s="506"/>
      <c r="Z692" s="506"/>
      <c r="AA692" s="1066">
        <f>Q692/12*$B$4</f>
        <v>0</v>
      </c>
      <c r="AB692" s="506">
        <f>AH692-AG692-AD692</f>
        <v>0</v>
      </c>
      <c r="AC692" s="968"/>
      <c r="AD692" s="505"/>
      <c r="AE692" s="505">
        <f>AB692-AA692</f>
        <v>0</v>
      </c>
      <c r="AF692" s="506"/>
      <c r="AG692" s="506"/>
      <c r="AH692" s="505"/>
      <c r="AI692" s="1738"/>
      <c r="AJ692" s="501"/>
      <c r="AK692" s="1317">
        <f t="shared" si="275"/>
        <v>0</v>
      </c>
      <c r="AL692" s="1332"/>
    </row>
    <row r="693" spans="1:39" x14ac:dyDescent="0.25">
      <c r="A693" s="1401">
        <v>1</v>
      </c>
      <c r="B693" s="1592" t="s">
        <v>136</v>
      </c>
      <c r="C693" s="1449"/>
      <c r="D693" s="1739"/>
      <c r="E693" s="34">
        <f>E690</f>
        <v>15000</v>
      </c>
      <c r="F693" s="7">
        <f>F690</f>
        <v>12500</v>
      </c>
      <c r="G693" s="7">
        <f>G690</f>
        <v>9624</v>
      </c>
      <c r="H693" s="7">
        <f>G693/F693*100</f>
        <v>76.992000000000004</v>
      </c>
      <c r="I693" s="8"/>
      <c r="J693" s="8"/>
      <c r="K693" s="1720"/>
      <c r="L693" s="1721"/>
      <c r="M693" s="1721"/>
      <c r="N693" s="1436"/>
      <c r="O693" s="1721"/>
      <c r="P693" s="1436"/>
      <c r="Q693" s="503">
        <f t="shared" ref="Q693:V693" si="276">SUM(Q692,Q667,Q656)</f>
        <v>31166.099082854136</v>
      </c>
      <c r="R693" s="503">
        <f t="shared" si="276"/>
        <v>31166.099082854136</v>
      </c>
      <c r="S693" s="503">
        <f t="shared" si="276"/>
        <v>31166.099082854136</v>
      </c>
      <c r="T693" s="503">
        <f t="shared" si="276"/>
        <v>31166.099082854136</v>
      </c>
      <c r="U693" s="503">
        <f t="shared" si="276"/>
        <v>31166.099082854136</v>
      </c>
      <c r="V693" s="503">
        <f t="shared" si="276"/>
        <v>31166.099082854136</v>
      </c>
      <c r="W693" s="503">
        <f t="shared" ref="W693:X693" si="277">SUM(W692,W667,W656)</f>
        <v>31166.099082854136</v>
      </c>
      <c r="X693" s="503">
        <f t="shared" si="277"/>
        <v>31166.099082854136</v>
      </c>
      <c r="Y693" s="503">
        <f t="shared" ref="Y693:Z693" si="278">SUM(Y692,Y667,Y656)</f>
        <v>31166.099082854136</v>
      </c>
      <c r="Z693" s="503">
        <f t="shared" si="278"/>
        <v>31166.099082854136</v>
      </c>
      <c r="AA693" s="1075">
        <f t="shared" ref="AA693:AH693" si="279">SUM(AA692,AA667,AA656)</f>
        <v>25971.749235711781</v>
      </c>
      <c r="AB693" s="503">
        <f t="shared" si="279"/>
        <v>24663.503629999999</v>
      </c>
      <c r="AC693" s="972">
        <f t="shared" si="279"/>
        <v>0</v>
      </c>
      <c r="AD693" s="503">
        <f t="shared" si="279"/>
        <v>6.1320000000000006</v>
      </c>
      <c r="AE693" s="503">
        <f t="shared" si="279"/>
        <v>-1308.2456057117824</v>
      </c>
      <c r="AF693" s="503">
        <f t="shared" si="279"/>
        <v>-0.71451999999999993</v>
      </c>
      <c r="AG693" s="503">
        <f t="shared" si="279"/>
        <v>-3.9516900000000001</v>
      </c>
      <c r="AH693" s="503">
        <f t="shared" si="279"/>
        <v>24665.683939999995</v>
      </c>
      <c r="AI693" s="1355"/>
      <c r="AJ693" s="1075"/>
      <c r="AK693" s="1317">
        <f t="shared" si="275"/>
        <v>0</v>
      </c>
      <c r="AL693" s="1332"/>
    </row>
    <row r="694" spans="1:39" ht="15.75" thickBot="1" x14ac:dyDescent="0.3">
      <c r="A694" s="1401"/>
      <c r="B694" s="1740"/>
      <c r="C694" s="1741"/>
      <c r="D694" s="1742"/>
      <c r="E694" s="1693"/>
      <c r="F694" s="1480"/>
      <c r="G694" s="1480"/>
      <c r="H694" s="1480"/>
      <c r="I694" s="1445"/>
      <c r="J694" s="1445"/>
      <c r="K694" s="1743"/>
      <c r="L694" s="1744"/>
      <c r="M694" s="1744"/>
      <c r="N694" s="1334"/>
      <c r="O694" s="1744"/>
      <c r="P694" s="1334"/>
      <c r="Q694" s="507"/>
      <c r="R694" s="507"/>
      <c r="S694" s="507"/>
      <c r="T694" s="507"/>
      <c r="U694" s="507"/>
      <c r="V694" s="507"/>
      <c r="W694" s="507"/>
      <c r="X694" s="507"/>
      <c r="Y694" s="507"/>
      <c r="Z694" s="507"/>
      <c r="AA694" s="1071"/>
      <c r="AB694" s="507"/>
      <c r="AC694" s="1514"/>
      <c r="AD694" s="507"/>
      <c r="AE694" s="507"/>
      <c r="AF694" s="507"/>
      <c r="AG694" s="507"/>
      <c r="AH694" s="507"/>
      <c r="AI694" s="1603"/>
      <c r="AJ694" s="1071"/>
      <c r="AK694" s="1317">
        <f t="shared" si="275"/>
        <v>0</v>
      </c>
      <c r="AL694" s="1332"/>
    </row>
    <row r="695" spans="1:39" ht="16.5" thickBot="1" x14ac:dyDescent="0.3">
      <c r="A695" s="224">
        <v>1</v>
      </c>
      <c r="B695" s="1422" t="s">
        <v>291</v>
      </c>
      <c r="C695" s="1422"/>
      <c r="D695" s="255"/>
      <c r="E695" s="409"/>
      <c r="F695" s="1426"/>
      <c r="G695" s="1426"/>
      <c r="H695" s="1470"/>
      <c r="I695" s="1748"/>
      <c r="J695" s="1749"/>
      <c r="K695" s="1426"/>
      <c r="L695" s="1470"/>
      <c r="M695" s="1426"/>
      <c r="N695" s="1470"/>
      <c r="O695" s="1470"/>
      <c r="P695" s="1470"/>
      <c r="Q695" s="511">
        <f t="shared" ref="Q695:R695" si="280">Q693</f>
        <v>31166.099082854136</v>
      </c>
      <c r="R695" s="511">
        <f t="shared" si="280"/>
        <v>31166.099082854136</v>
      </c>
      <c r="S695" s="511">
        <f t="shared" ref="S695:T695" si="281">S693</f>
        <v>31166.099082854136</v>
      </c>
      <c r="T695" s="511">
        <f t="shared" si="281"/>
        <v>31166.099082854136</v>
      </c>
      <c r="U695" s="511">
        <f t="shared" ref="U695:V695" si="282">U693</f>
        <v>31166.099082854136</v>
      </c>
      <c r="V695" s="511">
        <f t="shared" si="282"/>
        <v>31166.099082854136</v>
      </c>
      <c r="W695" s="511">
        <f t="shared" ref="W695:X695" si="283">W693</f>
        <v>31166.099082854136</v>
      </c>
      <c r="X695" s="511">
        <f t="shared" si="283"/>
        <v>31166.099082854136</v>
      </c>
      <c r="Y695" s="511">
        <f t="shared" ref="Y695:Z695" si="284">Y693</f>
        <v>31166.099082854136</v>
      </c>
      <c r="Z695" s="511">
        <f t="shared" si="284"/>
        <v>31166.099082854136</v>
      </c>
      <c r="AA695" s="1072">
        <f t="shared" ref="AA695:AH695" si="285">AA693</f>
        <v>25971.749235711781</v>
      </c>
      <c r="AB695" s="511">
        <f t="shared" si="285"/>
        <v>24663.503629999999</v>
      </c>
      <c r="AC695" s="973">
        <f t="shared" si="285"/>
        <v>0</v>
      </c>
      <c r="AD695" s="511">
        <f t="shared" si="285"/>
        <v>6.1320000000000006</v>
      </c>
      <c r="AE695" s="511">
        <f t="shared" si="285"/>
        <v>-1308.2456057117824</v>
      </c>
      <c r="AF695" s="511">
        <f t="shared" si="285"/>
        <v>-0.71451999999999993</v>
      </c>
      <c r="AG695" s="511">
        <f t="shared" si="285"/>
        <v>-3.9516900000000001</v>
      </c>
      <c r="AH695" s="511">
        <f t="shared" si="285"/>
        <v>24665.683939999995</v>
      </c>
      <c r="AI695" s="1429"/>
      <c r="AJ695" s="1072"/>
      <c r="AK695" s="1317">
        <f t="shared" si="275"/>
        <v>0</v>
      </c>
      <c r="AL695" s="1332"/>
      <c r="AM695" s="224">
        <f>AA695-T695/12*4</f>
        <v>15583.049541427068</v>
      </c>
    </row>
    <row r="696" spans="1:39" x14ac:dyDescent="0.25">
      <c r="A696" s="224">
        <v>1</v>
      </c>
      <c r="B696" s="828"/>
      <c r="C696" s="828"/>
      <c r="D696" s="828"/>
      <c r="E696" s="407"/>
      <c r="F696" s="1357"/>
      <c r="G696" s="935"/>
      <c r="H696" s="1357"/>
      <c r="I696" s="1750"/>
      <c r="J696" s="1750"/>
      <c r="K696" s="935"/>
      <c r="L696" s="1357"/>
      <c r="M696" s="1357"/>
      <c r="N696" s="1357"/>
      <c r="O696" s="1357"/>
      <c r="P696" s="935"/>
      <c r="Q696" s="504"/>
      <c r="R696" s="504"/>
      <c r="S696" s="504"/>
      <c r="T696" s="504"/>
      <c r="U696" s="504"/>
      <c r="V696" s="504"/>
      <c r="W696" s="504"/>
      <c r="X696" s="504"/>
      <c r="Y696" s="504"/>
      <c r="Z696" s="504"/>
      <c r="AA696" s="544"/>
      <c r="AB696" s="504">
        <f>AH696-AG696-AD696</f>
        <v>0</v>
      </c>
      <c r="AC696" s="971"/>
      <c r="AD696" s="504"/>
      <c r="AE696" s="504"/>
      <c r="AF696" s="504"/>
      <c r="AG696" s="504"/>
      <c r="AH696" s="504"/>
      <c r="AI696" s="1131"/>
      <c r="AJ696" s="544"/>
      <c r="AK696" s="1317">
        <f t="shared" si="275"/>
        <v>0</v>
      </c>
      <c r="AL696" s="1332"/>
    </row>
    <row r="697" spans="1:39" ht="43.5" x14ac:dyDescent="0.25">
      <c r="A697" s="224">
        <v>1</v>
      </c>
      <c r="B697" s="1322" t="s">
        <v>384</v>
      </c>
      <c r="C697" s="1322"/>
      <c r="D697" s="1323"/>
      <c r="E697" s="370"/>
      <c r="F697" s="327"/>
      <c r="G697" s="1713"/>
      <c r="H697" s="327"/>
      <c r="I697" s="1034"/>
      <c r="J697" s="1034"/>
      <c r="K697" s="1714"/>
      <c r="L697" s="1715"/>
      <c r="M697" s="1715"/>
      <c r="N697" s="1715"/>
      <c r="O697" s="1715"/>
      <c r="P697" s="1714"/>
      <c r="Q697" s="505"/>
      <c r="R697" s="505"/>
      <c r="S697" s="505"/>
      <c r="T697" s="505"/>
      <c r="U697" s="505"/>
      <c r="V697" s="505"/>
      <c r="W697" s="505"/>
      <c r="X697" s="505"/>
      <c r="Y697" s="505"/>
      <c r="Z697" s="505"/>
      <c r="AA697" s="501"/>
      <c r="AB697" s="505">
        <f>AH697-AG697-AD697</f>
        <v>0</v>
      </c>
      <c r="AC697" s="968"/>
      <c r="AD697" s="505"/>
      <c r="AE697" s="505"/>
      <c r="AF697" s="505"/>
      <c r="AG697" s="505"/>
      <c r="AH697" s="505"/>
      <c r="AI697" s="1162"/>
      <c r="AJ697" s="501"/>
      <c r="AK697" s="1317">
        <f t="shared" si="275"/>
        <v>0</v>
      </c>
      <c r="AL697" s="1332"/>
    </row>
    <row r="698" spans="1:39" x14ac:dyDescent="0.25">
      <c r="A698" s="224">
        <v>1</v>
      </c>
      <c r="B698" s="650" t="s">
        <v>201</v>
      </c>
      <c r="C698" s="951"/>
      <c r="D698" s="952"/>
      <c r="E698" s="407"/>
      <c r="F698" s="1357"/>
      <c r="G698" s="935"/>
      <c r="H698" s="1357"/>
      <c r="I698" s="435"/>
      <c r="J698" s="435"/>
      <c r="K698" s="1751"/>
      <c r="L698" s="1733"/>
      <c r="M698" s="1733"/>
      <c r="N698" s="1733"/>
      <c r="O698" s="1733"/>
      <c r="P698" s="1733"/>
      <c r="Q698" s="504"/>
      <c r="R698" s="504"/>
      <c r="S698" s="504"/>
      <c r="T698" s="504"/>
      <c r="U698" s="504"/>
      <c r="V698" s="504"/>
      <c r="W698" s="504"/>
      <c r="X698" s="504"/>
      <c r="Y698" s="504"/>
      <c r="Z698" s="504"/>
      <c r="AA698" s="1066"/>
      <c r="AB698" s="504"/>
      <c r="AC698" s="971"/>
      <c r="AD698" s="504"/>
      <c r="AE698" s="504"/>
      <c r="AF698" s="504"/>
      <c r="AG698" s="504"/>
      <c r="AH698" s="504"/>
      <c r="AI698" s="1131"/>
      <c r="AJ698" s="544"/>
      <c r="AK698" s="1317">
        <f t="shared" si="275"/>
        <v>0</v>
      </c>
      <c r="AL698" s="1332"/>
    </row>
    <row r="699" spans="1:39" ht="29.25" x14ac:dyDescent="0.25">
      <c r="A699" s="224">
        <v>1</v>
      </c>
      <c r="B699" s="706" t="s">
        <v>327</v>
      </c>
      <c r="C699" s="951"/>
      <c r="D699" s="952"/>
      <c r="E699" s="390">
        <f>E701+E704+E705</f>
        <v>2600</v>
      </c>
      <c r="F699" s="214">
        <f>F701+F704+F705</f>
        <v>2167</v>
      </c>
      <c r="G699" s="1547">
        <f>G701+G704+G705</f>
        <v>1726</v>
      </c>
      <c r="H699" s="1357">
        <f>G699/F699*100</f>
        <v>79.649284725426867</v>
      </c>
      <c r="I699" s="435"/>
      <c r="J699" s="435"/>
      <c r="K699" s="1751"/>
      <c r="L699" s="1733"/>
      <c r="M699" s="1733"/>
      <c r="N699" s="1733"/>
      <c r="O699" s="1733"/>
      <c r="P699" s="1733"/>
      <c r="Q699" s="504">
        <v>1622.99</v>
      </c>
      <c r="R699" s="504">
        <v>1622.99</v>
      </c>
      <c r="S699" s="504">
        <v>1622.99</v>
      </c>
      <c r="T699" s="504">
        <v>1622.99</v>
      </c>
      <c r="U699" s="504">
        <v>1622.99</v>
      </c>
      <c r="V699" s="504">
        <v>1622.99</v>
      </c>
      <c r="W699" s="504">
        <v>1622.99</v>
      </c>
      <c r="X699" s="504">
        <v>1622.99</v>
      </c>
      <c r="Y699" s="504">
        <v>1622.99</v>
      </c>
      <c r="Z699" s="504">
        <v>1622.99</v>
      </c>
      <c r="AA699" s="1066">
        <f>Q699/12*$B$4+(R699-Q699)/11*9+(S699-R699)/10*8+(T699-S699)/9*7+(U699-T699)/8*6+(V699-U699)/7*5+(W699-V699)/6*4+(X699-W699)/5*3+(Y699-X699)/4*2+(Z699-Y699)/3*1</f>
        <v>1352.4916666666668</v>
      </c>
      <c r="AB699" s="504">
        <f>AH699-AG699-AD699</f>
        <v>1080.0099700000001</v>
      </c>
      <c r="AC699" s="971"/>
      <c r="AD699" s="504"/>
      <c r="AE699" s="504">
        <f>AB699-AA699</f>
        <v>-272.48169666666672</v>
      </c>
      <c r="AF699" s="504"/>
      <c r="AG699" s="504">
        <v>-0.2858</v>
      </c>
      <c r="AH699" s="504">
        <v>1079.72417</v>
      </c>
      <c r="AI699" s="1127"/>
      <c r="AJ699" s="544"/>
      <c r="AK699" s="1317">
        <f t="shared" si="275"/>
        <v>0</v>
      </c>
      <c r="AL699" s="1332"/>
    </row>
    <row r="700" spans="1:39" x14ac:dyDescent="0.25">
      <c r="A700" s="224">
        <v>1</v>
      </c>
      <c r="B700" s="4" t="s">
        <v>318</v>
      </c>
      <c r="C700" s="951"/>
      <c r="D700" s="952"/>
      <c r="E700" s="953"/>
      <c r="F700" s="1357"/>
      <c r="G700" s="935"/>
      <c r="H700" s="1357"/>
      <c r="I700" s="435"/>
      <c r="J700" s="435"/>
      <c r="K700" s="1751"/>
      <c r="L700" s="1733"/>
      <c r="M700" s="1733"/>
      <c r="N700" s="1733"/>
      <c r="O700" s="1733"/>
      <c r="P700" s="1733"/>
      <c r="Q700" s="504"/>
      <c r="R700" s="504"/>
      <c r="S700" s="504"/>
      <c r="T700" s="504"/>
      <c r="U700" s="504"/>
      <c r="V700" s="504"/>
      <c r="W700" s="504"/>
      <c r="X700" s="504"/>
      <c r="Y700" s="504"/>
      <c r="Z700" s="504"/>
      <c r="AA700" s="544"/>
      <c r="AB700" s="504"/>
      <c r="AC700" s="971"/>
      <c r="AD700" s="504"/>
      <c r="AE700" s="504"/>
      <c r="AF700" s="504"/>
      <c r="AG700" s="504"/>
      <c r="AH700" s="504"/>
      <c r="AI700" s="1131"/>
      <c r="AJ700" s="544"/>
      <c r="AK700" s="1317">
        <f t="shared" si="275"/>
        <v>0</v>
      </c>
      <c r="AL700" s="1332"/>
    </row>
    <row r="701" spans="1:39" ht="30" x14ac:dyDescent="0.25">
      <c r="A701" s="224">
        <v>1</v>
      </c>
      <c r="B701" s="718" t="s">
        <v>506</v>
      </c>
      <c r="C701" s="951"/>
      <c r="D701" s="952"/>
      <c r="E701" s="390">
        <f>E702</f>
        <v>2000</v>
      </c>
      <c r="F701" s="214">
        <f>F702</f>
        <v>1667</v>
      </c>
      <c r="G701" s="1547">
        <f>G702</f>
        <v>1340</v>
      </c>
      <c r="H701" s="1357">
        <f>G701/F701*100</f>
        <v>80.38392321535693</v>
      </c>
      <c r="I701" s="435"/>
      <c r="J701" s="435"/>
      <c r="K701" s="1751"/>
      <c r="L701" s="1733"/>
      <c r="M701" s="1733"/>
      <c r="N701" s="1733"/>
      <c r="O701" s="1733"/>
      <c r="P701" s="1733"/>
      <c r="Q701" s="504"/>
      <c r="R701" s="504"/>
      <c r="S701" s="504"/>
      <c r="T701" s="504"/>
      <c r="U701" s="504"/>
      <c r="V701" s="504"/>
      <c r="W701" s="504"/>
      <c r="X701" s="504"/>
      <c r="Y701" s="504"/>
      <c r="Z701" s="504"/>
      <c r="AA701" s="544"/>
      <c r="AB701" s="504"/>
      <c r="AC701" s="971"/>
      <c r="AD701" s="504"/>
      <c r="AE701" s="504"/>
      <c r="AF701" s="504"/>
      <c r="AG701" s="504"/>
      <c r="AH701" s="504"/>
      <c r="AI701" s="1127"/>
      <c r="AJ701" s="544"/>
      <c r="AK701" s="1317">
        <f t="shared" si="275"/>
        <v>0</v>
      </c>
      <c r="AL701" s="1332"/>
    </row>
    <row r="702" spans="1:39" x14ac:dyDescent="0.25">
      <c r="A702" s="224">
        <v>1</v>
      </c>
      <c r="B702" s="4" t="s">
        <v>507</v>
      </c>
      <c r="C702" s="951"/>
      <c r="D702" s="952"/>
      <c r="E702" s="953">
        <v>2000</v>
      </c>
      <c r="F702" s="954">
        <f>ROUND(E702/12*$B$4,0)</f>
        <v>1667</v>
      </c>
      <c r="G702" s="955">
        <v>1340</v>
      </c>
      <c r="H702" s="954">
        <f>G702/F702*100</f>
        <v>80.38392321535693</v>
      </c>
      <c r="I702" s="435"/>
      <c r="J702" s="435"/>
      <c r="K702" s="1751"/>
      <c r="L702" s="1733"/>
      <c r="M702" s="1733"/>
      <c r="N702" s="1733"/>
      <c r="O702" s="1733"/>
      <c r="P702" s="1733"/>
      <c r="Q702" s="504"/>
      <c r="R702" s="504"/>
      <c r="S702" s="504"/>
      <c r="T702" s="504"/>
      <c r="U702" s="504"/>
      <c r="V702" s="504"/>
      <c r="W702" s="504"/>
      <c r="X702" s="504"/>
      <c r="Y702" s="504"/>
      <c r="Z702" s="504"/>
      <c r="AA702" s="544"/>
      <c r="AB702" s="504"/>
      <c r="AC702" s="971"/>
      <c r="AD702" s="504"/>
      <c r="AE702" s="504"/>
      <c r="AF702" s="504"/>
      <c r="AG702" s="504"/>
      <c r="AH702" s="504"/>
      <c r="AI702" s="1132"/>
      <c r="AJ702" s="544"/>
      <c r="AK702" s="1317">
        <f t="shared" si="275"/>
        <v>0</v>
      </c>
      <c r="AL702" s="1332"/>
    </row>
    <row r="703" spans="1:39" ht="60" x14ac:dyDescent="0.25">
      <c r="A703" s="224">
        <v>1</v>
      </c>
      <c r="B703" s="4" t="s">
        <v>509</v>
      </c>
      <c r="C703" s="951"/>
      <c r="D703" s="952"/>
      <c r="E703" s="953"/>
      <c r="F703" s="954"/>
      <c r="G703" s="935"/>
      <c r="H703" s="1357"/>
      <c r="I703" s="435"/>
      <c r="J703" s="435"/>
      <c r="K703" s="1751"/>
      <c r="L703" s="1733"/>
      <c r="M703" s="1733"/>
      <c r="N703" s="1733"/>
      <c r="O703" s="1733"/>
      <c r="P703" s="1733"/>
      <c r="Q703" s="504"/>
      <c r="R703" s="504"/>
      <c r="S703" s="504"/>
      <c r="T703" s="504"/>
      <c r="U703" s="504"/>
      <c r="V703" s="504"/>
      <c r="W703" s="504"/>
      <c r="X703" s="504"/>
      <c r="Y703" s="504"/>
      <c r="Z703" s="504"/>
      <c r="AA703" s="544"/>
      <c r="AB703" s="504"/>
      <c r="AC703" s="971"/>
      <c r="AD703" s="504"/>
      <c r="AE703" s="504"/>
      <c r="AF703" s="504"/>
      <c r="AG703" s="504"/>
      <c r="AH703" s="504"/>
      <c r="AI703" s="1131"/>
      <c r="AJ703" s="544"/>
      <c r="AK703" s="1317">
        <f t="shared" si="275"/>
        <v>0</v>
      </c>
      <c r="AL703" s="1332"/>
    </row>
    <row r="704" spans="1:39" ht="75" x14ac:dyDescent="0.25">
      <c r="A704" s="224">
        <v>1</v>
      </c>
      <c r="B704" s="4" t="s">
        <v>510</v>
      </c>
      <c r="C704" s="951"/>
      <c r="D704" s="952"/>
      <c r="E704" s="953"/>
      <c r="F704" s="954"/>
      <c r="G704" s="935"/>
      <c r="H704" s="1357"/>
      <c r="I704" s="435"/>
      <c r="J704" s="435"/>
      <c r="K704" s="1751"/>
      <c r="L704" s="1733"/>
      <c r="M704" s="1733"/>
      <c r="N704" s="1733"/>
      <c r="O704" s="1733"/>
      <c r="P704" s="1733"/>
      <c r="Q704" s="504"/>
      <c r="R704" s="504"/>
      <c r="S704" s="504"/>
      <c r="T704" s="504"/>
      <c r="U704" s="504"/>
      <c r="V704" s="504"/>
      <c r="W704" s="504"/>
      <c r="X704" s="504"/>
      <c r="Y704" s="504"/>
      <c r="Z704" s="504"/>
      <c r="AA704" s="544"/>
      <c r="AB704" s="504"/>
      <c r="AC704" s="971"/>
      <c r="AD704" s="504"/>
      <c r="AE704" s="504"/>
      <c r="AF704" s="504"/>
      <c r="AG704" s="504"/>
      <c r="AH704" s="504"/>
      <c r="AI704" s="1131"/>
      <c r="AJ704" s="544"/>
      <c r="AK704" s="1317">
        <f t="shared" si="275"/>
        <v>0</v>
      </c>
      <c r="AL704" s="1332"/>
    </row>
    <row r="705" spans="1:39" ht="45" x14ac:dyDescent="0.25">
      <c r="A705" s="224">
        <v>1</v>
      </c>
      <c r="B705" s="719" t="s">
        <v>511</v>
      </c>
      <c r="C705" s="951"/>
      <c r="D705" s="952"/>
      <c r="E705" s="953">
        <v>600</v>
      </c>
      <c r="F705" s="954">
        <f>ROUND(E705/12*$B$4,0)</f>
        <v>500</v>
      </c>
      <c r="G705" s="955">
        <v>386</v>
      </c>
      <c r="H705" s="1357">
        <f>G705/F705*100</f>
        <v>77.2</v>
      </c>
      <c r="I705" s="435"/>
      <c r="J705" s="435"/>
      <c r="K705" s="1751"/>
      <c r="L705" s="1733"/>
      <c r="M705" s="1733"/>
      <c r="N705" s="1733"/>
      <c r="O705" s="1733"/>
      <c r="P705" s="1733"/>
      <c r="Q705" s="504"/>
      <c r="R705" s="504"/>
      <c r="S705" s="504"/>
      <c r="T705" s="504"/>
      <c r="U705" s="504"/>
      <c r="V705" s="504"/>
      <c r="W705" s="504"/>
      <c r="X705" s="504"/>
      <c r="Y705" s="504"/>
      <c r="Z705" s="504"/>
      <c r="AA705" s="544"/>
      <c r="AB705" s="504"/>
      <c r="AC705" s="971"/>
      <c r="AD705" s="504"/>
      <c r="AE705" s="504"/>
      <c r="AF705" s="504"/>
      <c r="AG705" s="504"/>
      <c r="AH705" s="504"/>
      <c r="AI705" s="1132"/>
      <c r="AJ705" s="544"/>
      <c r="AK705" s="1317">
        <f t="shared" si="275"/>
        <v>0</v>
      </c>
      <c r="AL705" s="1332"/>
    </row>
    <row r="706" spans="1:39" ht="29.25" x14ac:dyDescent="0.25">
      <c r="A706" s="224">
        <v>1</v>
      </c>
      <c r="B706" s="706" t="s">
        <v>328</v>
      </c>
      <c r="C706" s="951"/>
      <c r="D706" s="952"/>
      <c r="E706" s="953"/>
      <c r="F706" s="1357"/>
      <c r="G706" s="935"/>
      <c r="H706" s="1357"/>
      <c r="I706" s="435"/>
      <c r="J706" s="435"/>
      <c r="K706" s="1751"/>
      <c r="L706" s="1733"/>
      <c r="M706" s="1733"/>
      <c r="N706" s="1733"/>
      <c r="O706" s="1733"/>
      <c r="P706" s="1733"/>
      <c r="Q706" s="504"/>
      <c r="R706" s="504"/>
      <c r="S706" s="504"/>
      <c r="T706" s="504"/>
      <c r="U706" s="504"/>
      <c r="V706" s="504"/>
      <c r="W706" s="504"/>
      <c r="X706" s="504"/>
      <c r="Y706" s="504"/>
      <c r="Z706" s="504"/>
      <c r="AA706" s="544"/>
      <c r="AB706" s="504"/>
      <c r="AC706" s="971"/>
      <c r="AD706" s="504"/>
      <c r="AE706" s="504"/>
      <c r="AF706" s="504"/>
      <c r="AG706" s="504"/>
      <c r="AH706" s="504"/>
      <c r="AI706" s="1131"/>
      <c r="AJ706" s="544"/>
      <c r="AK706" s="1317">
        <f t="shared" si="275"/>
        <v>0</v>
      </c>
      <c r="AL706" s="1332"/>
    </row>
    <row r="707" spans="1:39" ht="43.5" x14ac:dyDescent="0.25">
      <c r="A707" s="224">
        <v>1</v>
      </c>
      <c r="B707" s="706" t="s">
        <v>321</v>
      </c>
      <c r="C707" s="951"/>
      <c r="D707" s="952"/>
      <c r="E707" s="953">
        <f>E708</f>
        <v>0</v>
      </c>
      <c r="F707" s="1357"/>
      <c r="G707" s="935"/>
      <c r="H707" s="1357"/>
      <c r="I707" s="435"/>
      <c r="J707" s="435"/>
      <c r="K707" s="1751"/>
      <c r="L707" s="1733"/>
      <c r="M707" s="1733"/>
      <c r="N707" s="1733"/>
      <c r="O707" s="1733"/>
      <c r="P707" s="1733"/>
      <c r="Q707" s="504"/>
      <c r="R707" s="504"/>
      <c r="S707" s="504"/>
      <c r="T707" s="504"/>
      <c r="U707" s="504"/>
      <c r="V707" s="504"/>
      <c r="W707" s="504"/>
      <c r="X707" s="504"/>
      <c r="Y707" s="504"/>
      <c r="Z707" s="504"/>
      <c r="AA707" s="544"/>
      <c r="AB707" s="504"/>
      <c r="AC707" s="971"/>
      <c r="AD707" s="504"/>
      <c r="AE707" s="504"/>
      <c r="AF707" s="504"/>
      <c r="AG707" s="504"/>
      <c r="AH707" s="504"/>
      <c r="AI707" s="1131"/>
      <c r="AJ707" s="544"/>
      <c r="AK707" s="1317">
        <f t="shared" si="275"/>
        <v>0</v>
      </c>
      <c r="AL707" s="1332"/>
    </row>
    <row r="708" spans="1:39" ht="30" x14ac:dyDescent="0.25">
      <c r="A708" s="224">
        <v>1</v>
      </c>
      <c r="B708" s="702" t="s">
        <v>197</v>
      </c>
      <c r="C708" s="951"/>
      <c r="D708" s="952"/>
      <c r="E708" s="953"/>
      <c r="F708" s="1357"/>
      <c r="G708" s="935"/>
      <c r="H708" s="1357"/>
      <c r="I708" s="435"/>
      <c r="J708" s="435"/>
      <c r="K708" s="1751"/>
      <c r="L708" s="1733"/>
      <c r="M708" s="1733"/>
      <c r="N708" s="1733"/>
      <c r="O708" s="1733"/>
      <c r="P708" s="1733"/>
      <c r="Q708" s="504"/>
      <c r="R708" s="504"/>
      <c r="S708" s="504"/>
      <c r="T708" s="504"/>
      <c r="U708" s="504"/>
      <c r="V708" s="504"/>
      <c r="W708" s="504"/>
      <c r="X708" s="504"/>
      <c r="Y708" s="504"/>
      <c r="Z708" s="504"/>
      <c r="AA708" s="544"/>
      <c r="AB708" s="504"/>
      <c r="AC708" s="971"/>
      <c r="AD708" s="504"/>
      <c r="AE708" s="504"/>
      <c r="AF708" s="504"/>
      <c r="AG708" s="504"/>
      <c r="AH708" s="504"/>
      <c r="AI708" s="1131"/>
      <c r="AJ708" s="544"/>
      <c r="AK708" s="1317">
        <f t="shared" si="275"/>
        <v>0</v>
      </c>
      <c r="AL708" s="1332"/>
    </row>
    <row r="709" spans="1:39" ht="72" x14ac:dyDescent="0.25">
      <c r="A709" s="224">
        <v>1</v>
      </c>
      <c r="B709" s="706" t="s">
        <v>322</v>
      </c>
      <c r="C709" s="951"/>
      <c r="D709" s="952"/>
      <c r="E709" s="953"/>
      <c r="F709" s="1357"/>
      <c r="G709" s="935"/>
      <c r="H709" s="1357"/>
      <c r="I709" s="435"/>
      <c r="J709" s="435"/>
      <c r="K709" s="1751"/>
      <c r="L709" s="1733"/>
      <c r="M709" s="1733"/>
      <c r="N709" s="1733"/>
      <c r="O709" s="1733"/>
      <c r="P709" s="1733"/>
      <c r="Q709" s="504"/>
      <c r="R709" s="504"/>
      <c r="S709" s="504"/>
      <c r="T709" s="504"/>
      <c r="U709" s="504"/>
      <c r="V709" s="504"/>
      <c r="W709" s="504"/>
      <c r="X709" s="504"/>
      <c r="Y709" s="504"/>
      <c r="Z709" s="504"/>
      <c r="AA709" s="544"/>
      <c r="AB709" s="504"/>
      <c r="AC709" s="971"/>
      <c r="AD709" s="504"/>
      <c r="AE709" s="504"/>
      <c r="AF709" s="504"/>
      <c r="AG709" s="504"/>
      <c r="AH709" s="504"/>
      <c r="AI709" s="1131"/>
      <c r="AJ709" s="544"/>
      <c r="AK709" s="1317">
        <f t="shared" si="275"/>
        <v>0</v>
      </c>
      <c r="AL709" s="1332"/>
    </row>
    <row r="710" spans="1:39" ht="29.25" x14ac:dyDescent="0.25">
      <c r="A710" s="224">
        <v>1</v>
      </c>
      <c r="B710" s="654" t="s">
        <v>272</v>
      </c>
      <c r="C710" s="599"/>
      <c r="D710" s="9"/>
      <c r="E710" s="388">
        <f>E699</f>
        <v>2600</v>
      </c>
      <c r="F710" s="433">
        <f>F699</f>
        <v>2167</v>
      </c>
      <c r="G710" s="1614">
        <f>G699</f>
        <v>1726</v>
      </c>
      <c r="H710" s="211">
        <f>G710/F710*100</f>
        <v>79.649284725426867</v>
      </c>
      <c r="I710" s="340"/>
      <c r="J710" s="340"/>
      <c r="K710" s="1752"/>
      <c r="L710" s="1735"/>
      <c r="M710" s="1735"/>
      <c r="N710" s="1735"/>
      <c r="O710" s="1735"/>
      <c r="P710" s="1753"/>
      <c r="Q710" s="505"/>
      <c r="R710" s="505"/>
      <c r="S710" s="505"/>
      <c r="T710" s="505"/>
      <c r="U710" s="505"/>
      <c r="V710" s="505"/>
      <c r="W710" s="505"/>
      <c r="X710" s="505"/>
      <c r="Y710" s="505"/>
      <c r="Z710" s="505"/>
      <c r="AA710" s="501"/>
      <c r="AB710" s="505"/>
      <c r="AC710" s="968"/>
      <c r="AD710" s="505"/>
      <c r="AE710" s="505"/>
      <c r="AF710" s="505"/>
      <c r="AG710" s="505"/>
      <c r="AH710" s="505"/>
      <c r="AI710" s="1122"/>
      <c r="AJ710" s="501"/>
      <c r="AK710" s="1317">
        <f t="shared" si="275"/>
        <v>0</v>
      </c>
      <c r="AL710" s="1332"/>
    </row>
    <row r="711" spans="1:39" ht="29.25" x14ac:dyDescent="0.25">
      <c r="A711" s="224">
        <v>1</v>
      </c>
      <c r="B711" s="654" t="s">
        <v>273</v>
      </c>
      <c r="C711" s="599"/>
      <c r="D711" s="9"/>
      <c r="E711" s="373"/>
      <c r="F711" s="211"/>
      <c r="G711" s="1479"/>
      <c r="H711" s="211"/>
      <c r="I711" s="340"/>
      <c r="J711" s="340"/>
      <c r="K711" s="1752"/>
      <c r="L711" s="1735"/>
      <c r="M711" s="1735"/>
      <c r="N711" s="1735"/>
      <c r="O711" s="1735"/>
      <c r="P711" s="1753"/>
      <c r="Q711" s="505"/>
      <c r="R711" s="505"/>
      <c r="S711" s="505"/>
      <c r="T711" s="505"/>
      <c r="U711" s="505"/>
      <c r="V711" s="505"/>
      <c r="W711" s="505"/>
      <c r="X711" s="505"/>
      <c r="Y711" s="505"/>
      <c r="Z711" s="505"/>
      <c r="AA711" s="501"/>
      <c r="AB711" s="505"/>
      <c r="AC711" s="968"/>
      <c r="AD711" s="505"/>
      <c r="AE711" s="505"/>
      <c r="AF711" s="505"/>
      <c r="AG711" s="505"/>
      <c r="AH711" s="505"/>
      <c r="AI711" s="1126"/>
      <c r="AJ711" s="501"/>
      <c r="AK711" s="1317">
        <f t="shared" si="275"/>
        <v>0</v>
      </c>
      <c r="AL711" s="1332"/>
    </row>
    <row r="712" spans="1:39" ht="29.25" x14ac:dyDescent="0.25">
      <c r="A712" s="224">
        <v>1</v>
      </c>
      <c r="B712" s="654" t="s">
        <v>274</v>
      </c>
      <c r="C712" s="599"/>
      <c r="D712" s="9"/>
      <c r="E712" s="373"/>
      <c r="F712" s="210"/>
      <c r="G712" s="342"/>
      <c r="H712" s="210"/>
      <c r="I712" s="340"/>
      <c r="J712" s="340"/>
      <c r="K712" s="1752"/>
      <c r="L712" s="1735"/>
      <c r="M712" s="1735"/>
      <c r="N712" s="1735"/>
      <c r="O712" s="1735"/>
      <c r="P712" s="1753"/>
      <c r="Q712" s="505"/>
      <c r="R712" s="505"/>
      <c r="S712" s="505"/>
      <c r="T712" s="505"/>
      <c r="U712" s="505"/>
      <c r="V712" s="505"/>
      <c r="W712" s="505"/>
      <c r="X712" s="505"/>
      <c r="Y712" s="505"/>
      <c r="Z712" s="505"/>
      <c r="AA712" s="501"/>
      <c r="AB712" s="505">
        <f>AH712-AG712-AD712</f>
        <v>0</v>
      </c>
      <c r="AC712" s="968"/>
      <c r="AD712" s="505"/>
      <c r="AE712" s="505">
        <f>AB712-AA712</f>
        <v>0</v>
      </c>
      <c r="AF712" s="505"/>
      <c r="AG712" s="505"/>
      <c r="AH712" s="505"/>
      <c r="AI712" s="1158"/>
      <c r="AJ712" s="501"/>
      <c r="AK712" s="1317">
        <f t="shared" si="275"/>
        <v>0</v>
      </c>
      <c r="AL712" s="1332"/>
    </row>
    <row r="713" spans="1:39" ht="15.75" thickBot="1" x14ac:dyDescent="0.3">
      <c r="A713" s="224">
        <v>1</v>
      </c>
      <c r="B713" s="655" t="s">
        <v>136</v>
      </c>
      <c r="C713" s="599"/>
      <c r="D713" s="9"/>
      <c r="E713" s="388">
        <f>E710</f>
        <v>2600</v>
      </c>
      <c r="F713" s="433">
        <f>F710</f>
        <v>2167</v>
      </c>
      <c r="G713" s="1614">
        <f>G710</f>
        <v>1726</v>
      </c>
      <c r="H713" s="433">
        <f>G713/F713*100</f>
        <v>79.649284725426867</v>
      </c>
      <c r="I713" s="340"/>
      <c r="J713" s="340"/>
      <c r="K713" s="1752"/>
      <c r="L713" s="1735"/>
      <c r="M713" s="1735"/>
      <c r="N713" s="1735"/>
      <c r="O713" s="1735"/>
      <c r="P713" s="1753"/>
      <c r="Q713" s="505">
        <f t="shared" ref="Q713:V713" si="286">Q699</f>
        <v>1622.99</v>
      </c>
      <c r="R713" s="505">
        <f t="shared" si="286"/>
        <v>1622.99</v>
      </c>
      <c r="S713" s="505">
        <f t="shared" si="286"/>
        <v>1622.99</v>
      </c>
      <c r="T713" s="505">
        <f t="shared" si="286"/>
        <v>1622.99</v>
      </c>
      <c r="U713" s="505">
        <f t="shared" si="286"/>
        <v>1622.99</v>
      </c>
      <c r="V713" s="505">
        <f t="shared" si="286"/>
        <v>1622.99</v>
      </c>
      <c r="W713" s="505">
        <f t="shared" ref="W713:X713" si="287">W699</f>
        <v>1622.99</v>
      </c>
      <c r="X713" s="505">
        <f t="shared" si="287"/>
        <v>1622.99</v>
      </c>
      <c r="Y713" s="505">
        <f t="shared" ref="Y713:Z713" si="288">Y699</f>
        <v>1622.99</v>
      </c>
      <c r="Z713" s="505">
        <f t="shared" si="288"/>
        <v>1622.99</v>
      </c>
      <c r="AA713" s="501">
        <f t="shared" ref="AA713:AH713" si="289">AA699</f>
        <v>1352.4916666666668</v>
      </c>
      <c r="AB713" s="505">
        <f t="shared" si="289"/>
        <v>1080.0099700000001</v>
      </c>
      <c r="AC713" s="968">
        <f t="shared" si="289"/>
        <v>0</v>
      </c>
      <c r="AD713" s="505">
        <f t="shared" si="289"/>
        <v>0</v>
      </c>
      <c r="AE713" s="505">
        <f t="shared" si="289"/>
        <v>-272.48169666666672</v>
      </c>
      <c r="AF713" s="505">
        <f t="shared" si="289"/>
        <v>0</v>
      </c>
      <c r="AG713" s="505">
        <f t="shared" si="289"/>
        <v>-0.2858</v>
      </c>
      <c r="AH713" s="505">
        <f t="shared" si="289"/>
        <v>1079.72417</v>
      </c>
      <c r="AI713" s="1122"/>
      <c r="AJ713" s="501"/>
      <c r="AK713" s="1317">
        <f t="shared" si="275"/>
        <v>0</v>
      </c>
      <c r="AL713" s="1332"/>
    </row>
    <row r="714" spans="1:39" s="5" customFormat="1" ht="16.5" thickBot="1" x14ac:dyDescent="0.3">
      <c r="A714" s="224">
        <v>1</v>
      </c>
      <c r="B714" s="1422" t="s">
        <v>291</v>
      </c>
      <c r="C714" s="1422"/>
      <c r="D714" s="255"/>
      <c r="E714" s="409"/>
      <c r="F714" s="1470"/>
      <c r="G714" s="1470"/>
      <c r="H714" s="1470"/>
      <c r="I714" s="1749"/>
      <c r="J714" s="1749"/>
      <c r="K714" s="1426"/>
      <c r="L714" s="1470"/>
      <c r="M714" s="1470"/>
      <c r="N714" s="1470"/>
      <c r="O714" s="1470"/>
      <c r="P714" s="1470"/>
      <c r="Q714" s="511">
        <f t="shared" ref="Q714:R714" si="290">Q713</f>
        <v>1622.99</v>
      </c>
      <c r="R714" s="511">
        <f t="shared" si="290"/>
        <v>1622.99</v>
      </c>
      <c r="S714" s="511">
        <f t="shared" ref="S714:T714" si="291">S713</f>
        <v>1622.99</v>
      </c>
      <c r="T714" s="511">
        <f t="shared" si="291"/>
        <v>1622.99</v>
      </c>
      <c r="U714" s="511">
        <f t="shared" ref="U714:V714" si="292">U713</f>
        <v>1622.99</v>
      </c>
      <c r="V714" s="511">
        <f t="shared" si="292"/>
        <v>1622.99</v>
      </c>
      <c r="W714" s="511">
        <f t="shared" ref="W714:X714" si="293">W713</f>
        <v>1622.99</v>
      </c>
      <c r="X714" s="511">
        <f t="shared" si="293"/>
        <v>1622.99</v>
      </c>
      <c r="Y714" s="511">
        <f t="shared" ref="Y714:Z714" si="294">Y713</f>
        <v>1622.99</v>
      </c>
      <c r="Z714" s="511">
        <f t="shared" si="294"/>
        <v>1622.99</v>
      </c>
      <c r="AA714" s="1072">
        <f t="shared" ref="AA714:AH714" si="295">AA713</f>
        <v>1352.4916666666668</v>
      </c>
      <c r="AB714" s="511">
        <f t="shared" si="295"/>
        <v>1080.0099700000001</v>
      </c>
      <c r="AC714" s="973">
        <f t="shared" si="295"/>
        <v>0</v>
      </c>
      <c r="AD714" s="511">
        <f t="shared" si="295"/>
        <v>0</v>
      </c>
      <c r="AE714" s="511">
        <f t="shared" si="295"/>
        <v>-272.48169666666672</v>
      </c>
      <c r="AF714" s="511">
        <f t="shared" si="295"/>
        <v>0</v>
      </c>
      <c r="AG714" s="511">
        <f t="shared" si="295"/>
        <v>-0.2858</v>
      </c>
      <c r="AH714" s="511">
        <f t="shared" si="295"/>
        <v>1079.72417</v>
      </c>
      <c r="AI714" s="1429"/>
      <c r="AJ714" s="1072"/>
      <c r="AK714" s="1317">
        <f t="shared" si="275"/>
        <v>0</v>
      </c>
      <c r="AL714" s="1332"/>
      <c r="AM714" s="5">
        <f>AA714-T714/12*4</f>
        <v>811.49500000000012</v>
      </c>
    </row>
    <row r="715" spans="1:39" x14ac:dyDescent="0.25">
      <c r="A715" s="224">
        <v>1</v>
      </c>
      <c r="B715" s="828"/>
      <c r="C715" s="828"/>
      <c r="D715" s="828"/>
      <c r="E715" s="407"/>
      <c r="F715" s="1357"/>
      <c r="G715" s="1357"/>
      <c r="H715" s="1357"/>
      <c r="I715" s="1750"/>
      <c r="J715" s="1750"/>
      <c r="K715" s="935"/>
      <c r="L715" s="1357"/>
      <c r="M715" s="1357"/>
      <c r="N715" s="1357"/>
      <c r="O715" s="1357"/>
      <c r="P715" s="1357"/>
      <c r="Q715" s="504"/>
      <c r="R715" s="504"/>
      <c r="S715" s="504"/>
      <c r="T715" s="504"/>
      <c r="U715" s="504"/>
      <c r="V715" s="504"/>
      <c r="W715" s="504"/>
      <c r="X715" s="504"/>
      <c r="Y715" s="504"/>
      <c r="Z715" s="504"/>
      <c r="AA715" s="544"/>
      <c r="AB715" s="504">
        <f t="shared" ref="AB715:AB721" si="296">AH715-AG715-AD715</f>
        <v>0</v>
      </c>
      <c r="AC715" s="971"/>
      <c r="AD715" s="504"/>
      <c r="AE715" s="504"/>
      <c r="AF715" s="504"/>
      <c r="AG715" s="504"/>
      <c r="AH715" s="504"/>
      <c r="AI715" s="1131"/>
      <c r="AJ715" s="544"/>
      <c r="AK715" s="1317">
        <f t="shared" si="275"/>
        <v>0</v>
      </c>
      <c r="AL715" s="1332"/>
    </row>
    <row r="716" spans="1:39" ht="45" x14ac:dyDescent="0.25">
      <c r="A716" s="224">
        <v>1</v>
      </c>
      <c r="B716" s="1769" t="s">
        <v>385</v>
      </c>
      <c r="C716" s="1770"/>
      <c r="D716" s="233"/>
      <c r="E716" s="429"/>
      <c r="F716" s="1747"/>
      <c r="G716" s="1747"/>
      <c r="H716" s="1771"/>
      <c r="I716" s="1772"/>
      <c r="J716" s="1772"/>
      <c r="K716" s="1773"/>
      <c r="L716" s="1771"/>
      <c r="M716" s="1771"/>
      <c r="N716" s="1774"/>
      <c r="O716" s="1747"/>
      <c r="P716" s="1774"/>
      <c r="Q716" s="504"/>
      <c r="R716" s="504"/>
      <c r="S716" s="504"/>
      <c r="T716" s="504"/>
      <c r="U716" s="504"/>
      <c r="V716" s="504"/>
      <c r="W716" s="504"/>
      <c r="X716" s="504"/>
      <c r="Y716" s="504"/>
      <c r="Z716" s="504"/>
      <c r="AA716" s="544"/>
      <c r="AB716" s="504">
        <f t="shared" si="296"/>
        <v>0</v>
      </c>
      <c r="AC716" s="971"/>
      <c r="AD716" s="504"/>
      <c r="AE716" s="504"/>
      <c r="AF716" s="504"/>
      <c r="AG716" s="504"/>
      <c r="AH716" s="504"/>
      <c r="AI716" s="1775"/>
      <c r="AJ716" s="544"/>
      <c r="AK716" s="1317">
        <f t="shared" si="275"/>
        <v>0</v>
      </c>
      <c r="AL716" s="1332"/>
    </row>
    <row r="717" spans="1:39" x14ac:dyDescent="0.25">
      <c r="A717" s="224">
        <v>1</v>
      </c>
      <c r="B717" s="1594"/>
      <c r="C717" s="1595"/>
      <c r="D717" s="1776"/>
      <c r="E717" s="368"/>
      <c r="F717" s="1771"/>
      <c r="G717" s="208"/>
      <c r="H717" s="208"/>
      <c r="I717" s="1754"/>
      <c r="J717" s="1777"/>
      <c r="K717" s="1774"/>
      <c r="L717" s="208"/>
      <c r="M717" s="1778"/>
      <c r="N717" s="208"/>
      <c r="O717" s="1774"/>
      <c r="P717" s="208"/>
      <c r="Q717" s="505"/>
      <c r="R717" s="505"/>
      <c r="S717" s="505"/>
      <c r="T717" s="505"/>
      <c r="U717" s="505"/>
      <c r="V717" s="505"/>
      <c r="W717" s="505"/>
      <c r="X717" s="505"/>
      <c r="Y717" s="505"/>
      <c r="Z717" s="505"/>
      <c r="AA717" s="1070"/>
      <c r="AB717" s="505">
        <f t="shared" si="296"/>
        <v>0</v>
      </c>
      <c r="AC717" s="968"/>
      <c r="AD717" s="505"/>
      <c r="AE717" s="505"/>
      <c r="AF717" s="505"/>
      <c r="AG717" s="505"/>
      <c r="AH717" s="505"/>
      <c r="AI717" s="1137"/>
      <c r="AJ717" s="501"/>
      <c r="AK717" s="1317">
        <f t="shared" si="275"/>
        <v>0</v>
      </c>
      <c r="AL717" s="1332"/>
    </row>
    <row r="718" spans="1:39" ht="63" x14ac:dyDescent="0.25">
      <c r="A718" s="224">
        <v>1</v>
      </c>
      <c r="B718" s="37" t="s">
        <v>195</v>
      </c>
      <c r="C718" s="617"/>
      <c r="D718" s="1779"/>
      <c r="E718" s="370">
        <v>11934</v>
      </c>
      <c r="F718" s="229">
        <f>ROUND(E718/12*$B$4,0)</f>
        <v>9945</v>
      </c>
      <c r="G718" s="1780">
        <v>9007</v>
      </c>
      <c r="H718" s="1781">
        <f>G718/F718*100</f>
        <v>90.56812468577175</v>
      </c>
      <c r="I718" s="1772"/>
      <c r="J718" s="1777"/>
      <c r="K718" s="208"/>
      <c r="L718" s="208"/>
      <c r="M718" s="1778"/>
      <c r="N718" s="208"/>
      <c r="O718" s="208"/>
      <c r="P718" s="208"/>
      <c r="Q718" s="506"/>
      <c r="R718" s="506"/>
      <c r="S718" s="506"/>
      <c r="T718" s="506"/>
      <c r="U718" s="506"/>
      <c r="V718" s="506"/>
      <c r="W718" s="506"/>
      <c r="X718" s="506"/>
      <c r="Y718" s="506"/>
      <c r="Z718" s="506"/>
      <c r="AA718" s="1070"/>
      <c r="AB718" s="506">
        <f t="shared" si="296"/>
        <v>62965.054759999999</v>
      </c>
      <c r="AC718" s="1364"/>
      <c r="AD718" s="506"/>
      <c r="AE718" s="506"/>
      <c r="AF718" s="506"/>
      <c r="AG718" s="517">
        <v>0</v>
      </c>
      <c r="AH718" s="517">
        <v>62965.054759999999</v>
      </c>
      <c r="AI718" s="1782"/>
      <c r="AJ718" s="1133"/>
      <c r="AK718" s="1317">
        <f t="shared" si="275"/>
        <v>62965.054759999999</v>
      </c>
      <c r="AL718" s="1332"/>
    </row>
    <row r="719" spans="1:39" ht="49.5" customHeight="1" x14ac:dyDescent="0.25">
      <c r="A719" s="224">
        <v>1</v>
      </c>
      <c r="B719" s="37" t="s">
        <v>194</v>
      </c>
      <c r="C719" s="618"/>
      <c r="D719" s="1776"/>
      <c r="E719" s="370">
        <v>1794</v>
      </c>
      <c r="F719" s="210">
        <f>ROUND(E719/12*$B$4,0)</f>
        <v>1495</v>
      </c>
      <c r="G719" s="210">
        <v>1691</v>
      </c>
      <c r="H719" s="216">
        <f>G719/F719*100</f>
        <v>113.1103678929766</v>
      </c>
      <c r="I719" s="1777"/>
      <c r="J719" s="1777"/>
      <c r="K719" s="208"/>
      <c r="L719" s="1771"/>
      <c r="M719" s="1778"/>
      <c r="N719" s="1774"/>
      <c r="O719" s="208"/>
      <c r="P719" s="1774"/>
      <c r="Q719" s="506"/>
      <c r="R719" s="506"/>
      <c r="S719" s="506"/>
      <c r="T719" s="506"/>
      <c r="U719" s="506"/>
      <c r="V719" s="506"/>
      <c r="W719" s="506"/>
      <c r="X719" s="506"/>
      <c r="Y719" s="506"/>
      <c r="Z719" s="506"/>
      <c r="AA719" s="501"/>
      <c r="AB719" s="505">
        <f t="shared" si="296"/>
        <v>11258.322890000003</v>
      </c>
      <c r="AC719" s="1364"/>
      <c r="AD719" s="506"/>
      <c r="AE719" s="506"/>
      <c r="AF719" s="505"/>
      <c r="AG719" s="545">
        <v>0</v>
      </c>
      <c r="AH719" s="517">
        <v>11258.322890000003</v>
      </c>
      <c r="AI719" s="1158"/>
      <c r="AJ719" s="1133"/>
      <c r="AK719" s="1317">
        <f t="shared" si="275"/>
        <v>11258.322890000003</v>
      </c>
      <c r="AL719" s="1332"/>
    </row>
    <row r="720" spans="1:39" ht="15.75" x14ac:dyDescent="0.25">
      <c r="A720" s="224">
        <v>1</v>
      </c>
      <c r="B720" s="37" t="s">
        <v>219</v>
      </c>
      <c r="C720" s="619"/>
      <c r="D720" s="233"/>
      <c r="E720" s="410">
        <v>559</v>
      </c>
      <c r="F720" s="210">
        <f>ROUND(E720/12*$B$4,0)</f>
        <v>466</v>
      </c>
      <c r="G720" s="210">
        <v>771</v>
      </c>
      <c r="H720" s="210">
        <f>G720/F720*100</f>
        <v>165.45064377682402</v>
      </c>
      <c r="I720" s="1754"/>
      <c r="J720" s="1754"/>
      <c r="K720" s="1774"/>
      <c r="L720" s="1778"/>
      <c r="M720" s="1778"/>
      <c r="N720" s="1778"/>
      <c r="O720" s="1774"/>
      <c r="P720" s="1778"/>
      <c r="Q720" s="506"/>
      <c r="R720" s="506"/>
      <c r="S720" s="506"/>
      <c r="T720" s="506"/>
      <c r="U720" s="506"/>
      <c r="V720" s="506"/>
      <c r="W720" s="506"/>
      <c r="X720" s="506"/>
      <c r="Y720" s="506"/>
      <c r="Z720" s="506"/>
      <c r="AA720" s="501"/>
      <c r="AB720" s="505">
        <f t="shared" si="296"/>
        <v>5543.8061099999995</v>
      </c>
      <c r="AC720" s="1364"/>
      <c r="AD720" s="505"/>
      <c r="AE720" s="506"/>
      <c r="AF720" s="507"/>
      <c r="AG720" s="545">
        <v>0</v>
      </c>
      <c r="AH720" s="545">
        <v>5543.8061099999995</v>
      </c>
      <c r="AI720" s="1158"/>
      <c r="AJ720" s="1134"/>
      <c r="AK720" s="1317">
        <f t="shared" si="275"/>
        <v>5543.8061099999995</v>
      </c>
      <c r="AL720" s="1332"/>
      <c r="AM720" s="224">
        <v>61068.284900000006</v>
      </c>
    </row>
    <row r="721" spans="1:39" s="234" customFormat="1" ht="16.5" thickBot="1" x14ac:dyDescent="0.3">
      <c r="B721" s="1396" t="s">
        <v>217</v>
      </c>
      <c r="C721" s="1100"/>
      <c r="D721" s="1783"/>
      <c r="E721" s="1784">
        <f>SUM(E718:E720)</f>
        <v>14287</v>
      </c>
      <c r="F721" s="429">
        <f>SUM(F718:F720)</f>
        <v>11906</v>
      </c>
      <c r="G721" s="429">
        <f>SUM(G718:G720)</f>
        <v>11469</v>
      </c>
      <c r="H721" s="1785">
        <f>G721/F721*100</f>
        <v>96.329581723500752</v>
      </c>
      <c r="I721" s="1786"/>
      <c r="J721" s="1786"/>
      <c r="K721" s="1787"/>
      <c r="L721" s="1787"/>
      <c r="M721" s="1787"/>
      <c r="N721" s="1787"/>
      <c r="O721" s="1787"/>
      <c r="P721" s="1787"/>
      <c r="Q721" s="590">
        <v>100861.66116</v>
      </c>
      <c r="R721" s="590">
        <v>100861.66116</v>
      </c>
      <c r="S721" s="590">
        <v>100861.66116</v>
      </c>
      <c r="T721" s="590">
        <v>100861.66116</v>
      </c>
      <c r="U721" s="590">
        <v>100861.66116</v>
      </c>
      <c r="V721" s="590">
        <v>100861.66116</v>
      </c>
      <c r="W721" s="590">
        <v>100861.66116</v>
      </c>
      <c r="X721" s="590">
        <v>99390.289570000008</v>
      </c>
      <c r="Y721" s="590">
        <v>99390.289570000008</v>
      </c>
      <c r="Z721" s="590">
        <v>99390.289570000008</v>
      </c>
      <c r="AA721" s="1081">
        <f>Q721/12*$B$4+(R721-Q721)/11*9+(S721-R721)/10*8+(T721-S721)/9*7+(U721-T721)/8*6+(V721-U721)/7*5+(W721-V721)/6*4+(X721-W721)/5*3+(Y721-X721)/4*2+(Z721-Y721)/3*1</f>
        <v>83168.561346000002</v>
      </c>
      <c r="AB721" s="507">
        <f t="shared" si="296"/>
        <v>79767.183760000014</v>
      </c>
      <c r="AC721" s="1788"/>
      <c r="AD721" s="1101"/>
      <c r="AE721" s="590">
        <f>AB721-AA721</f>
        <v>-3401.3775859999878</v>
      </c>
      <c r="AF721" s="590"/>
      <c r="AG721" s="507">
        <f>SUM(AG718:AG720)</f>
        <v>0</v>
      </c>
      <c r="AH721" s="1101">
        <f>SUM(AH718:AH720)</f>
        <v>79767.183760000014</v>
      </c>
      <c r="AI721" s="1789"/>
      <c r="AJ721" s="1081"/>
      <c r="AK721" s="1317">
        <f t="shared" si="275"/>
        <v>0</v>
      </c>
      <c r="AL721" s="1332"/>
    </row>
    <row r="722" spans="1:39" ht="16.5" thickBot="1" x14ac:dyDescent="0.3">
      <c r="A722" s="224">
        <v>1</v>
      </c>
      <c r="B722" s="873" t="s">
        <v>291</v>
      </c>
      <c r="C722" s="873"/>
      <c r="D722" s="874"/>
      <c r="E722" s="403"/>
      <c r="F722" s="875"/>
      <c r="G722" s="875"/>
      <c r="H722" s="875"/>
      <c r="I722" s="876"/>
      <c r="J722" s="876"/>
      <c r="K722" s="877"/>
      <c r="L722" s="875"/>
      <c r="M722" s="875"/>
      <c r="N722" s="877"/>
      <c r="O722" s="877"/>
      <c r="P722" s="877"/>
      <c r="Q722" s="878">
        <f t="shared" ref="Q722:R722" si="297">Q721</f>
        <v>100861.66116</v>
      </c>
      <c r="R722" s="878">
        <f t="shared" si="297"/>
        <v>100861.66116</v>
      </c>
      <c r="S722" s="878">
        <f t="shared" ref="S722:T722" si="298">S721</f>
        <v>100861.66116</v>
      </c>
      <c r="T722" s="878">
        <f t="shared" si="298"/>
        <v>100861.66116</v>
      </c>
      <c r="U722" s="878">
        <f t="shared" ref="U722:V722" si="299">U721</f>
        <v>100861.66116</v>
      </c>
      <c r="V722" s="878">
        <f t="shared" si="299"/>
        <v>100861.66116</v>
      </c>
      <c r="W722" s="878">
        <f t="shared" ref="W722:X722" si="300">W721</f>
        <v>100861.66116</v>
      </c>
      <c r="X722" s="878">
        <f t="shared" si="300"/>
        <v>99390.289570000008</v>
      </c>
      <c r="Y722" s="878">
        <f t="shared" ref="Y722:Z722" si="301">Y721</f>
        <v>99390.289570000008</v>
      </c>
      <c r="Z722" s="878">
        <f t="shared" si="301"/>
        <v>99390.289570000008</v>
      </c>
      <c r="AA722" s="1082">
        <f t="shared" ref="AA722:AH722" si="302">AA721</f>
        <v>83168.561346000002</v>
      </c>
      <c r="AB722" s="878">
        <f t="shared" si="302"/>
        <v>79767.183760000014</v>
      </c>
      <c r="AC722" s="963">
        <f t="shared" si="302"/>
        <v>0</v>
      </c>
      <c r="AD722" s="878">
        <f t="shared" si="302"/>
        <v>0</v>
      </c>
      <c r="AE722" s="878">
        <f t="shared" si="302"/>
        <v>-3401.3775859999878</v>
      </c>
      <c r="AF722" s="878">
        <f t="shared" si="302"/>
        <v>0</v>
      </c>
      <c r="AG722" s="878">
        <f t="shared" si="302"/>
        <v>0</v>
      </c>
      <c r="AH722" s="3700">
        <f t="shared" si="302"/>
        <v>79767.183760000014</v>
      </c>
      <c r="AI722" s="3701"/>
      <c r="AJ722" s="3700"/>
      <c r="AK722" s="1317">
        <f t="shared" si="275"/>
        <v>0</v>
      </c>
      <c r="AL722" s="1332"/>
      <c r="AM722" s="224">
        <f>AA722-T722/12*4</f>
        <v>49548.007625999999</v>
      </c>
    </row>
    <row r="723" spans="1:39" ht="43.5" x14ac:dyDescent="0.25">
      <c r="A723" s="224">
        <v>1</v>
      </c>
      <c r="B723" s="1322" t="s">
        <v>386</v>
      </c>
      <c r="C723" s="1608"/>
      <c r="D723" s="621"/>
      <c r="E723" s="429"/>
      <c r="F723" s="1771"/>
      <c r="G723" s="1771"/>
      <c r="H723" s="1771"/>
      <c r="I723" s="1772"/>
      <c r="J723" s="1772"/>
      <c r="K723" s="1774"/>
      <c r="L723" s="1771"/>
      <c r="M723" s="1771"/>
      <c r="N723" s="1774"/>
      <c r="O723" s="1774"/>
      <c r="P723" s="1774"/>
      <c r="Q723" s="504"/>
      <c r="R723" s="504"/>
      <c r="S723" s="504"/>
      <c r="T723" s="504"/>
      <c r="U723" s="504"/>
      <c r="V723" s="504"/>
      <c r="W723" s="504"/>
      <c r="X723" s="504"/>
      <c r="Y723" s="504"/>
      <c r="Z723" s="504"/>
      <c r="AA723" s="544"/>
      <c r="AB723" s="504">
        <f>AH723-AG723-AD723</f>
        <v>0</v>
      </c>
      <c r="AC723" s="971"/>
      <c r="AD723" s="504"/>
      <c r="AE723" s="504"/>
      <c r="AF723" s="504"/>
      <c r="AG723" s="504"/>
      <c r="AH723" s="504"/>
      <c r="AI723" s="1790"/>
      <c r="AJ723" s="544"/>
      <c r="AK723" s="1317">
        <f t="shared" si="275"/>
        <v>0</v>
      </c>
      <c r="AL723" s="1332"/>
    </row>
    <row r="724" spans="1:39" x14ac:dyDescent="0.25">
      <c r="A724" s="224">
        <v>1</v>
      </c>
      <c r="B724" s="1328" t="s">
        <v>5</v>
      </c>
      <c r="C724" s="1791"/>
      <c r="D724" s="233"/>
      <c r="E724" s="370"/>
      <c r="F724" s="229"/>
      <c r="G724" s="229"/>
      <c r="H724" s="229"/>
      <c r="I724" s="229"/>
      <c r="J724" s="229"/>
      <c r="K724" s="230"/>
      <c r="L724" s="229"/>
      <c r="M724" s="229"/>
      <c r="N724" s="229"/>
      <c r="O724" s="229"/>
      <c r="P724" s="229"/>
      <c r="Q724" s="505"/>
      <c r="R724" s="505"/>
      <c r="S724" s="505"/>
      <c r="T724" s="505"/>
      <c r="U724" s="505"/>
      <c r="V724" s="505"/>
      <c r="W724" s="505"/>
      <c r="X724" s="505"/>
      <c r="Y724" s="505"/>
      <c r="Z724" s="505"/>
      <c r="AA724" s="501"/>
      <c r="AB724" s="505">
        <f>AH724-AG724-AD724</f>
        <v>0</v>
      </c>
      <c r="AC724" s="968"/>
      <c r="AD724" s="505"/>
      <c r="AE724" s="505"/>
      <c r="AF724" s="505"/>
      <c r="AG724" s="505"/>
      <c r="AH724" s="505"/>
      <c r="AI724" s="1139"/>
      <c r="AJ724" s="501"/>
      <c r="AK724" s="1317">
        <f t="shared" si="275"/>
        <v>0</v>
      </c>
      <c r="AL724" s="1332"/>
    </row>
    <row r="725" spans="1:39" x14ac:dyDescent="0.25">
      <c r="A725" s="224">
        <v>1</v>
      </c>
      <c r="B725" s="16" t="s">
        <v>176</v>
      </c>
      <c r="C725" s="1330" t="s">
        <v>268</v>
      </c>
      <c r="D725" s="228">
        <v>340</v>
      </c>
      <c r="E725" s="370">
        <v>1423</v>
      </c>
      <c r="F725" s="229">
        <f>E725/12*$B$4</f>
        <v>1185.8333333333333</v>
      </c>
      <c r="G725" s="229">
        <v>1209</v>
      </c>
      <c r="H725" s="229">
        <f>G725/F725*100</f>
        <v>101.95361911454674</v>
      </c>
      <c r="I725" s="1792">
        <v>14.3</v>
      </c>
      <c r="J725" s="250">
        <f>M725/G725</f>
        <v>11.341604631927213</v>
      </c>
      <c r="K725" s="1392">
        <f>ROUND(E725*I725,0)</f>
        <v>20349</v>
      </c>
      <c r="L725" s="229">
        <f>ROUND(K725/12*$B$4,0)</f>
        <v>16958</v>
      </c>
      <c r="M725" s="229">
        <v>13712</v>
      </c>
      <c r="N725" s="229">
        <f>M725/L725*100</f>
        <v>80.858591815072529</v>
      </c>
      <c r="O725" s="229">
        <f>ROUND(K725/D725,0)</f>
        <v>60</v>
      </c>
      <c r="P725" s="229">
        <f>M725/$B$4*12/O725</f>
        <v>274.24</v>
      </c>
      <c r="Q725" s="506"/>
      <c r="R725" s="506"/>
      <c r="S725" s="506"/>
      <c r="T725" s="506"/>
      <c r="U725" s="506"/>
      <c r="V725" s="506"/>
      <c r="W725" s="506"/>
      <c r="X725" s="506"/>
      <c r="Y725" s="506"/>
      <c r="Z725" s="506"/>
      <c r="AA725" s="1073"/>
      <c r="AB725" s="505">
        <f>AH725-AG725-AD725</f>
        <v>0</v>
      </c>
      <c r="AC725" s="968"/>
      <c r="AD725" s="505"/>
      <c r="AE725" s="505"/>
      <c r="AF725" s="505"/>
      <c r="AG725" s="505"/>
      <c r="AH725" s="505"/>
      <c r="AI725" s="1139"/>
      <c r="AJ725" s="501"/>
      <c r="AK725" s="1317">
        <f t="shared" si="275"/>
        <v>0</v>
      </c>
      <c r="AL725" s="1332"/>
    </row>
    <row r="726" spans="1:39" ht="29.25" x14ac:dyDescent="0.25">
      <c r="A726" s="224">
        <v>1</v>
      </c>
      <c r="B726" s="1351" t="s">
        <v>7</v>
      </c>
      <c r="C726" s="1352"/>
      <c r="D726" s="1702"/>
      <c r="E726" s="377">
        <f>SUM(E725)</f>
        <v>1423</v>
      </c>
      <c r="F726" s="1793">
        <f>SUM(F725)</f>
        <v>1185.8333333333333</v>
      </c>
      <c r="G726" s="1793">
        <f>SUM(G725)</f>
        <v>1209</v>
      </c>
      <c r="H726" s="1793">
        <f>G726/F726*100</f>
        <v>101.95361911454674</v>
      </c>
      <c r="I726" s="1793">
        <f>SUM(I725)</f>
        <v>14.3</v>
      </c>
      <c r="J726" s="1793">
        <f>SUM(J725)</f>
        <v>11.341604631927213</v>
      </c>
      <c r="K726" s="1794">
        <f>SUM(K725)</f>
        <v>20349</v>
      </c>
      <c r="L726" s="1793">
        <f>SUM(L725)</f>
        <v>16958</v>
      </c>
      <c r="M726" s="1793">
        <f>M725</f>
        <v>13712</v>
      </c>
      <c r="N726" s="1793">
        <f>SUM(N725)</f>
        <v>80.858591815072529</v>
      </c>
      <c r="O726" s="1793">
        <f>SUM(O725)</f>
        <v>60</v>
      </c>
      <c r="P726" s="1793">
        <f>SUM(P725)</f>
        <v>274.24</v>
      </c>
      <c r="Q726" s="518">
        <v>118250.95294084238</v>
      </c>
      <c r="R726" s="518">
        <v>118250.95294084238</v>
      </c>
      <c r="S726" s="518">
        <v>119377.11839552272</v>
      </c>
      <c r="T726" s="518">
        <v>119377.11839552272</v>
      </c>
      <c r="U726" s="518">
        <v>119377.11839552272</v>
      </c>
      <c r="V726" s="518">
        <v>119377.11839552272</v>
      </c>
      <c r="W726" s="518">
        <v>119377.11839552272</v>
      </c>
      <c r="X726" s="518">
        <v>119377.11839552272</v>
      </c>
      <c r="Y726" s="518">
        <v>119469.44253736912</v>
      </c>
      <c r="Z726" s="518">
        <v>119469.44253736912</v>
      </c>
      <c r="AA726" s="1067">
        <f>Q726/12*$B$4+(R726-Q726)/11*9+(S726-R726)/10*8+(T726-S726)/9*7+(U726-T726)/8*6+(V726-U726)/7*5+(W726-V726)/6*4+(X726-W726)/5*3+(Y726-X726)/4*2+(Z726-Y726)/3*1</f>
        <v>99489.555218702793</v>
      </c>
      <c r="AB726" s="1795">
        <f>AH726-AG726-AD726-AC726</f>
        <v>109659.49613999999</v>
      </c>
      <c r="AC726" s="1796"/>
      <c r="AD726" s="1795"/>
      <c r="AE726" s="518">
        <f>AB726-AA726</f>
        <v>10169.940921297195</v>
      </c>
      <c r="AF726" s="518"/>
      <c r="AG726" s="518">
        <v>-989.85684000000003</v>
      </c>
      <c r="AH726" s="518">
        <v>108669.6393</v>
      </c>
      <c r="AI726" s="1797"/>
      <c r="AJ726" s="1136"/>
      <c r="AK726" s="1317">
        <f t="shared" si="275"/>
        <v>0</v>
      </c>
      <c r="AL726" s="1332"/>
    </row>
    <row r="727" spans="1:39" ht="43.5" x14ac:dyDescent="0.25">
      <c r="A727" s="224">
        <v>1</v>
      </c>
      <c r="B727" s="1761" t="s">
        <v>181</v>
      </c>
      <c r="C727" s="648"/>
      <c r="D727" s="1333"/>
      <c r="E727" s="371">
        <v>67</v>
      </c>
      <c r="F727" s="1781">
        <f>E727/12*$B$4</f>
        <v>55.833333333333329</v>
      </c>
      <c r="G727" s="1781">
        <v>51</v>
      </c>
      <c r="H727" s="1781">
        <f>G727/F727*100</f>
        <v>91.343283582089569</v>
      </c>
      <c r="I727" s="229"/>
      <c r="J727" s="1342"/>
      <c r="K727" s="1343"/>
      <c r="L727" s="1781"/>
      <c r="M727" s="1781"/>
      <c r="N727" s="1798"/>
      <c r="O727" s="1798"/>
      <c r="P727" s="1798"/>
      <c r="Q727" s="1799">
        <v>10478.339039999999</v>
      </c>
      <c r="R727" s="1799">
        <v>10478.339039999999</v>
      </c>
      <c r="S727" s="1799">
        <v>10478.339039999999</v>
      </c>
      <c r="T727" s="1799">
        <v>10478.339039999999</v>
      </c>
      <c r="U727" s="1799">
        <v>10478.339039999999</v>
      </c>
      <c r="V727" s="1799">
        <v>10478.339039999999</v>
      </c>
      <c r="W727" s="1799">
        <v>10478.339039999999</v>
      </c>
      <c r="X727" s="1799">
        <v>10478.339039999999</v>
      </c>
      <c r="Y727" s="1799">
        <v>9000.6245599999984</v>
      </c>
      <c r="Z727" s="1799">
        <v>9000.6245599999984</v>
      </c>
      <c r="AA727" s="1069">
        <f>Z727/12*$B$4</f>
        <v>7500.5204666666659</v>
      </c>
      <c r="AB727" s="506">
        <f>AH727-AG727-AD727-AC727</f>
        <v>6851.2216800000006</v>
      </c>
      <c r="AC727" s="1528"/>
      <c r="AD727" s="507"/>
      <c r="AE727" s="506">
        <f>AB727-AA727</f>
        <v>-649.29878666666536</v>
      </c>
      <c r="AF727" s="506"/>
      <c r="AG727" s="506">
        <v>0</v>
      </c>
      <c r="AH727" s="506">
        <v>6851.2216800000006</v>
      </c>
      <c r="AI727" s="1800"/>
      <c r="AJ727" s="1070"/>
      <c r="AK727" s="1317">
        <f t="shared" si="275"/>
        <v>0</v>
      </c>
      <c r="AL727" s="1332"/>
    </row>
    <row r="728" spans="1:39" x14ac:dyDescent="0.25">
      <c r="A728" s="224">
        <v>1</v>
      </c>
      <c r="B728" s="650" t="s">
        <v>201</v>
      </c>
      <c r="C728" s="609"/>
      <c r="D728" s="210"/>
      <c r="E728" s="388"/>
      <c r="F728" s="208"/>
      <c r="G728" s="208"/>
      <c r="H728" s="208"/>
      <c r="I728" s="229"/>
      <c r="J728" s="208"/>
      <c r="K728" s="208"/>
      <c r="L728" s="208"/>
      <c r="M728" s="208"/>
      <c r="N728" s="208"/>
      <c r="O728" s="208"/>
      <c r="P728" s="208"/>
      <c r="Q728" s="670"/>
      <c r="R728" s="670"/>
      <c r="S728" s="670"/>
      <c r="T728" s="670"/>
      <c r="U728" s="670"/>
      <c r="V728" s="670"/>
      <c r="W728" s="670"/>
      <c r="X728" s="670"/>
      <c r="Y728" s="670"/>
      <c r="Z728" s="670"/>
      <c r="AA728" s="1066"/>
      <c r="AB728" s="670"/>
      <c r="AC728" s="964"/>
      <c r="AD728" s="208"/>
      <c r="AE728" s="670"/>
      <c r="AF728" s="670"/>
      <c r="AG728" s="670"/>
      <c r="AH728" s="670"/>
      <c r="AI728" s="1137"/>
      <c r="AJ728" s="1138"/>
      <c r="AK728" s="1317">
        <f t="shared" si="275"/>
        <v>0</v>
      </c>
      <c r="AL728" s="1332"/>
    </row>
    <row r="729" spans="1:39" ht="29.25" x14ac:dyDescent="0.25">
      <c r="A729" s="224">
        <v>1</v>
      </c>
      <c r="B729" s="706" t="s">
        <v>327</v>
      </c>
      <c r="C729" s="609"/>
      <c r="D729" s="210"/>
      <c r="E729" s="388">
        <f>E732+E734+E735</f>
        <v>7378</v>
      </c>
      <c r="F729" s="208">
        <f>F731+F734+F735</f>
        <v>6148.3333333333339</v>
      </c>
      <c r="G729" s="208">
        <f>G731+G734+G735</f>
        <v>11649</v>
      </c>
      <c r="H729" s="208">
        <f>G729/F729*100</f>
        <v>189.46597994036324</v>
      </c>
      <c r="I729" s="229"/>
      <c r="J729" s="208"/>
      <c r="K729" s="208"/>
      <c r="L729" s="208"/>
      <c r="M729" s="208"/>
      <c r="N729" s="208"/>
      <c r="O729" s="208"/>
      <c r="P729" s="208"/>
      <c r="Q729" s="670">
        <v>58900.614999999998</v>
      </c>
      <c r="R729" s="670">
        <v>58900.614999999998</v>
      </c>
      <c r="S729" s="670">
        <v>57735.957669999989</v>
      </c>
      <c r="T729" s="670">
        <v>57735.957669999989</v>
      </c>
      <c r="U729" s="670">
        <v>57735.957669999989</v>
      </c>
      <c r="V729" s="670">
        <v>57735.957669999989</v>
      </c>
      <c r="W729" s="670">
        <v>57735.957669999989</v>
      </c>
      <c r="X729" s="670">
        <v>57735.957669999989</v>
      </c>
      <c r="Y729" s="670">
        <v>57735.957669999989</v>
      </c>
      <c r="Z729" s="670">
        <v>57735.957669999989</v>
      </c>
      <c r="AA729" s="1066">
        <f>Q729/12*$B$4+(R729-Q729)/11*9+(S729-R729)/10*8+(T729-S729)/9*7+(U729-T729)/8*6+(V729-U729)/7*5+(W729-V729)/6*4+(X729-W729)/5*3+(Y729-X729)/4*2+(Z729-Y729)/3*1</f>
        <v>48152.119969333326</v>
      </c>
      <c r="AB729" s="670">
        <f>AH729-AG729-AD729</f>
        <v>52689.544459999997</v>
      </c>
      <c r="AC729" s="964"/>
      <c r="AD729" s="208"/>
      <c r="AE729" s="670">
        <f>AB729-AA729</f>
        <v>4537.4244906666718</v>
      </c>
      <c r="AF729" s="670"/>
      <c r="AG729" s="670">
        <v>-8.5258200000000013</v>
      </c>
      <c r="AH729" s="670">
        <v>52681.018639999995</v>
      </c>
      <c r="AI729" s="1137"/>
      <c r="AJ729" s="1138"/>
      <c r="AK729" s="1317">
        <f t="shared" si="275"/>
        <v>0</v>
      </c>
      <c r="AL729" s="1332"/>
    </row>
    <row r="730" spans="1:39" x14ac:dyDescent="0.25">
      <c r="A730" s="224">
        <v>1</v>
      </c>
      <c r="B730" s="4" t="s">
        <v>318</v>
      </c>
      <c r="C730" s="609"/>
      <c r="D730" s="210"/>
      <c r="E730" s="373"/>
      <c r="F730" s="208"/>
      <c r="G730" s="208"/>
      <c r="H730" s="208"/>
      <c r="I730" s="229"/>
      <c r="J730" s="208"/>
      <c r="K730" s="208"/>
      <c r="L730" s="208"/>
      <c r="M730" s="208"/>
      <c r="N730" s="208"/>
      <c r="O730" s="208"/>
      <c r="P730" s="208"/>
      <c r="Q730" s="670"/>
      <c r="R730" s="670"/>
      <c r="S730" s="670"/>
      <c r="T730" s="670"/>
      <c r="U730" s="670"/>
      <c r="V730" s="670"/>
      <c r="W730" s="670"/>
      <c r="X730" s="670"/>
      <c r="Y730" s="670"/>
      <c r="Z730" s="670"/>
      <c r="AA730" s="501"/>
      <c r="AB730" s="670"/>
      <c r="AC730" s="964"/>
      <c r="AD730" s="208"/>
      <c r="AE730" s="670"/>
      <c r="AF730" s="670"/>
      <c r="AG730" s="670"/>
      <c r="AH730" s="670"/>
      <c r="AI730" s="1137"/>
      <c r="AJ730" s="1138"/>
      <c r="AK730" s="1317">
        <f t="shared" si="275"/>
        <v>0</v>
      </c>
      <c r="AL730" s="1332"/>
    </row>
    <row r="731" spans="1:39" ht="30" x14ac:dyDescent="0.25">
      <c r="A731" s="224">
        <v>1</v>
      </c>
      <c r="B731" s="718" t="s">
        <v>506</v>
      </c>
      <c r="C731" s="609"/>
      <c r="D731" s="210"/>
      <c r="E731" s="388">
        <f>E732</f>
        <v>5891</v>
      </c>
      <c r="F731" s="208">
        <f>F732</f>
        <v>4909.166666666667</v>
      </c>
      <c r="G731" s="208">
        <f>G732</f>
        <v>10397</v>
      </c>
      <c r="H731" s="208">
        <f>G731/F731*100</f>
        <v>211.7874724155491</v>
      </c>
      <c r="I731" s="229"/>
      <c r="J731" s="208"/>
      <c r="K731" s="208"/>
      <c r="L731" s="208"/>
      <c r="M731" s="208"/>
      <c r="N731" s="208"/>
      <c r="O731" s="208"/>
      <c r="P731" s="208"/>
      <c r="Q731" s="670"/>
      <c r="R731" s="670"/>
      <c r="S731" s="670"/>
      <c r="T731" s="670"/>
      <c r="U731" s="670"/>
      <c r="V731" s="670"/>
      <c r="W731" s="670"/>
      <c r="X731" s="670"/>
      <c r="Y731" s="670"/>
      <c r="Z731" s="670"/>
      <c r="AA731" s="501"/>
      <c r="AB731" s="670"/>
      <c r="AC731" s="964"/>
      <c r="AD731" s="208"/>
      <c r="AE731" s="670"/>
      <c r="AF731" s="670"/>
      <c r="AG731" s="670"/>
      <c r="AH731" s="670"/>
      <c r="AI731" s="1137"/>
      <c r="AJ731" s="1138"/>
      <c r="AK731" s="1317">
        <f t="shared" si="275"/>
        <v>0</v>
      </c>
      <c r="AL731" s="1332"/>
    </row>
    <row r="732" spans="1:39" x14ac:dyDescent="0.25">
      <c r="A732" s="224">
        <v>1</v>
      </c>
      <c r="B732" s="4" t="s">
        <v>507</v>
      </c>
      <c r="C732" s="609"/>
      <c r="D732" s="210"/>
      <c r="E732" s="373">
        <v>5891</v>
      </c>
      <c r="F732" s="229">
        <f>E732/12*$B$4</f>
        <v>4909.166666666667</v>
      </c>
      <c r="G732" s="229">
        <v>10397</v>
      </c>
      <c r="H732" s="229">
        <f>G732/F732*100</f>
        <v>211.7874724155491</v>
      </c>
      <c r="I732" s="229"/>
      <c r="J732" s="208"/>
      <c r="K732" s="208"/>
      <c r="L732" s="208"/>
      <c r="M732" s="208"/>
      <c r="N732" s="208"/>
      <c r="O732" s="208"/>
      <c r="P732" s="208"/>
      <c r="Q732" s="670"/>
      <c r="R732" s="670"/>
      <c r="S732" s="670"/>
      <c r="T732" s="670"/>
      <c r="U732" s="670"/>
      <c r="V732" s="670"/>
      <c r="W732" s="670"/>
      <c r="X732" s="670"/>
      <c r="Y732" s="670"/>
      <c r="Z732" s="670"/>
      <c r="AA732" s="501"/>
      <c r="AB732" s="670"/>
      <c r="AC732" s="964"/>
      <c r="AD732" s="208"/>
      <c r="AE732" s="670"/>
      <c r="AF732" s="670"/>
      <c r="AG732" s="670"/>
      <c r="AH732" s="670"/>
      <c r="AI732" s="1139"/>
      <c r="AJ732" s="1138"/>
      <c r="AK732" s="1317">
        <f t="shared" si="275"/>
        <v>0</v>
      </c>
      <c r="AL732" s="1332"/>
    </row>
    <row r="733" spans="1:39" ht="60" x14ac:dyDescent="0.25">
      <c r="A733" s="224">
        <v>1</v>
      </c>
      <c r="B733" s="4" t="s">
        <v>509</v>
      </c>
      <c r="C733" s="609"/>
      <c r="D733" s="210"/>
      <c r="E733" s="373"/>
      <c r="F733" s="229"/>
      <c r="G733" s="208"/>
      <c r="H733" s="208"/>
      <c r="I733" s="229"/>
      <c r="J733" s="208"/>
      <c r="K733" s="208"/>
      <c r="L733" s="208"/>
      <c r="M733" s="208"/>
      <c r="N733" s="208"/>
      <c r="O733" s="208"/>
      <c r="P733" s="208"/>
      <c r="Q733" s="670"/>
      <c r="R733" s="670"/>
      <c r="S733" s="670"/>
      <c r="T733" s="670"/>
      <c r="U733" s="670"/>
      <c r="V733" s="670"/>
      <c r="W733" s="670"/>
      <c r="X733" s="670"/>
      <c r="Y733" s="670"/>
      <c r="Z733" s="670"/>
      <c r="AA733" s="501"/>
      <c r="AB733" s="670"/>
      <c r="AC733" s="964"/>
      <c r="AD733" s="208"/>
      <c r="AE733" s="670"/>
      <c r="AF733" s="670"/>
      <c r="AG733" s="670"/>
      <c r="AH733" s="670"/>
      <c r="AI733" s="1137"/>
      <c r="AJ733" s="1138"/>
      <c r="AK733" s="1317">
        <f t="shared" si="275"/>
        <v>0</v>
      </c>
      <c r="AL733" s="1332"/>
    </row>
    <row r="734" spans="1:39" ht="75" x14ac:dyDescent="0.25">
      <c r="A734" s="224">
        <v>1</v>
      </c>
      <c r="B734" s="4" t="s">
        <v>510</v>
      </c>
      <c r="C734" s="609"/>
      <c r="D734" s="210"/>
      <c r="E734" s="373"/>
      <c r="F734" s="229"/>
      <c r="G734" s="208"/>
      <c r="H734" s="208"/>
      <c r="I734" s="229"/>
      <c r="J734" s="208"/>
      <c r="K734" s="208"/>
      <c r="L734" s="208"/>
      <c r="M734" s="208"/>
      <c r="N734" s="208"/>
      <c r="O734" s="208"/>
      <c r="P734" s="208"/>
      <c r="Q734" s="670"/>
      <c r="R734" s="670"/>
      <c r="S734" s="670"/>
      <c r="T734" s="670"/>
      <c r="U734" s="670"/>
      <c r="V734" s="670"/>
      <c r="W734" s="670"/>
      <c r="X734" s="670"/>
      <c r="Y734" s="670"/>
      <c r="Z734" s="670"/>
      <c r="AA734" s="501"/>
      <c r="AB734" s="670"/>
      <c r="AC734" s="964"/>
      <c r="AD734" s="208"/>
      <c r="AE734" s="670"/>
      <c r="AF734" s="670"/>
      <c r="AG734" s="670"/>
      <c r="AH734" s="670"/>
      <c r="AI734" s="1137"/>
      <c r="AJ734" s="1138"/>
      <c r="AK734" s="1317">
        <f t="shared" si="275"/>
        <v>0</v>
      </c>
      <c r="AL734" s="1332"/>
    </row>
    <row r="735" spans="1:39" ht="45" x14ac:dyDescent="0.25">
      <c r="A735" s="224">
        <v>1</v>
      </c>
      <c r="B735" s="719" t="s">
        <v>511</v>
      </c>
      <c r="C735" s="609"/>
      <c r="D735" s="210"/>
      <c r="E735" s="373">
        <v>1487</v>
      </c>
      <c r="F735" s="229">
        <f>E735/12*$B$4</f>
        <v>1239.1666666666667</v>
      </c>
      <c r="G735" s="229">
        <v>1252</v>
      </c>
      <c r="H735" s="229">
        <f>G735/F735*100</f>
        <v>101.03564223268324</v>
      </c>
      <c r="I735" s="229"/>
      <c r="J735" s="208"/>
      <c r="K735" s="208"/>
      <c r="L735" s="208"/>
      <c r="M735" s="208"/>
      <c r="N735" s="208"/>
      <c r="O735" s="208"/>
      <c r="P735" s="208"/>
      <c r="Q735" s="670"/>
      <c r="R735" s="670"/>
      <c r="S735" s="670"/>
      <c r="T735" s="670"/>
      <c r="U735" s="670"/>
      <c r="V735" s="670"/>
      <c r="W735" s="670"/>
      <c r="X735" s="670"/>
      <c r="Y735" s="670"/>
      <c r="Z735" s="670"/>
      <c r="AA735" s="501"/>
      <c r="AB735" s="670"/>
      <c r="AC735" s="964"/>
      <c r="AD735" s="208"/>
      <c r="AE735" s="670"/>
      <c r="AF735" s="670"/>
      <c r="AG735" s="670"/>
      <c r="AH735" s="670"/>
      <c r="AI735" s="1139"/>
      <c r="AJ735" s="1138"/>
      <c r="AK735" s="1317">
        <f t="shared" si="275"/>
        <v>0</v>
      </c>
      <c r="AL735" s="1332"/>
    </row>
    <row r="736" spans="1:39" ht="29.25" x14ac:dyDescent="0.25">
      <c r="A736" s="224">
        <v>1</v>
      </c>
      <c r="B736" s="706" t="s">
        <v>328</v>
      </c>
      <c r="C736" s="609"/>
      <c r="D736" s="210"/>
      <c r="E736" s="373">
        <f>E737</f>
        <v>25480</v>
      </c>
      <c r="F736" s="229">
        <f>E736/12*$B$4</f>
        <v>21233.333333333336</v>
      </c>
      <c r="G736" s="229">
        <f>G737</f>
        <v>21546</v>
      </c>
      <c r="H736" s="229">
        <f>G736/F736*100</f>
        <v>101.47252747252746</v>
      </c>
      <c r="I736" s="229"/>
      <c r="J736" s="208"/>
      <c r="K736" s="208"/>
      <c r="L736" s="208"/>
      <c r="M736" s="208"/>
      <c r="N736" s="208"/>
      <c r="O736" s="208"/>
      <c r="P736" s="208"/>
      <c r="Q736" s="670"/>
      <c r="R736" s="670"/>
      <c r="S736" s="670"/>
      <c r="T736" s="670"/>
      <c r="U736" s="670"/>
      <c r="V736" s="670"/>
      <c r="W736" s="670"/>
      <c r="X736" s="670"/>
      <c r="Y736" s="670"/>
      <c r="Z736" s="670"/>
      <c r="AA736" s="501"/>
      <c r="AB736" s="670"/>
      <c r="AC736" s="964"/>
      <c r="AD736" s="208"/>
      <c r="AE736" s="670"/>
      <c r="AF736" s="670"/>
      <c r="AG736" s="670"/>
      <c r="AH736" s="670"/>
      <c r="AI736" s="1139"/>
      <c r="AJ736" s="1138"/>
      <c r="AK736" s="1317">
        <f t="shared" si="275"/>
        <v>0</v>
      </c>
      <c r="AL736" s="1332"/>
    </row>
    <row r="737" spans="1:38" s="2527" customFormat="1" x14ac:dyDescent="0.25">
      <c r="B737" s="4" t="s">
        <v>343</v>
      </c>
      <c r="C737" s="609"/>
      <c r="D737" s="210"/>
      <c r="E737" s="373">
        <v>25480</v>
      </c>
      <c r="F737" s="229">
        <f>E737/12*$B$4</f>
        <v>21233.333333333336</v>
      </c>
      <c r="G737" s="229">
        <v>21546</v>
      </c>
      <c r="H737" s="229">
        <f>G737/F737*100</f>
        <v>101.47252747252746</v>
      </c>
      <c r="I737" s="229"/>
      <c r="J737" s="208"/>
      <c r="K737" s="208"/>
      <c r="L737" s="208"/>
      <c r="M737" s="208"/>
      <c r="N737" s="208"/>
      <c r="O737" s="208"/>
      <c r="P737" s="208"/>
      <c r="Q737" s="670"/>
      <c r="R737" s="670"/>
      <c r="S737" s="670"/>
      <c r="T737" s="670"/>
      <c r="U737" s="670"/>
      <c r="V737" s="670"/>
      <c r="W737" s="670"/>
      <c r="X737" s="670"/>
      <c r="Y737" s="670"/>
      <c r="Z737" s="670"/>
      <c r="AA737" s="501"/>
      <c r="AB737" s="670"/>
      <c r="AC737" s="964"/>
      <c r="AD737" s="208"/>
      <c r="AE737" s="670"/>
      <c r="AF737" s="670"/>
      <c r="AG737" s="670"/>
      <c r="AH737" s="670"/>
      <c r="AI737" s="1139"/>
      <c r="AJ737" s="1138"/>
      <c r="AK737" s="1317">
        <f t="shared" si="275"/>
        <v>0</v>
      </c>
      <c r="AL737" s="1332"/>
    </row>
    <row r="738" spans="1:38" ht="43.5" x14ac:dyDescent="0.25">
      <c r="A738" s="224">
        <v>1</v>
      </c>
      <c r="B738" s="706" t="s">
        <v>321</v>
      </c>
      <c r="C738" s="609"/>
      <c r="D738" s="210"/>
      <c r="E738" s="373">
        <f>E739</f>
        <v>0</v>
      </c>
      <c r="F738" s="208"/>
      <c r="G738" s="208"/>
      <c r="H738" s="208"/>
      <c r="I738" s="229"/>
      <c r="J738" s="208"/>
      <c r="K738" s="208"/>
      <c r="L738" s="208"/>
      <c r="M738" s="208"/>
      <c r="N738" s="208"/>
      <c r="O738" s="208"/>
      <c r="P738" s="208"/>
      <c r="Q738" s="670"/>
      <c r="R738" s="670"/>
      <c r="S738" s="670"/>
      <c r="T738" s="670"/>
      <c r="U738" s="670"/>
      <c r="V738" s="670"/>
      <c r="W738" s="670"/>
      <c r="X738" s="670"/>
      <c r="Y738" s="670"/>
      <c r="Z738" s="670"/>
      <c r="AA738" s="501"/>
      <c r="AB738" s="670"/>
      <c r="AC738" s="964"/>
      <c r="AD738" s="208"/>
      <c r="AE738" s="670"/>
      <c r="AF738" s="670"/>
      <c r="AG738" s="670"/>
      <c r="AH738" s="670"/>
      <c r="AI738" s="1137"/>
      <c r="AJ738" s="1138"/>
      <c r="AK738" s="1317">
        <f t="shared" si="275"/>
        <v>0</v>
      </c>
      <c r="AL738" s="1332"/>
    </row>
    <row r="739" spans="1:38" ht="30" x14ac:dyDescent="0.25">
      <c r="A739" s="224">
        <v>1</v>
      </c>
      <c r="B739" s="702" t="s">
        <v>197</v>
      </c>
      <c r="C739" s="609"/>
      <c r="D739" s="210"/>
      <c r="E739" s="373"/>
      <c r="F739" s="208"/>
      <c r="G739" s="208"/>
      <c r="H739" s="208"/>
      <c r="I739" s="229"/>
      <c r="J739" s="208"/>
      <c r="K739" s="208"/>
      <c r="L739" s="208"/>
      <c r="M739" s="208"/>
      <c r="N739" s="208"/>
      <c r="O739" s="208"/>
      <c r="P739" s="208"/>
      <c r="Q739" s="670"/>
      <c r="R739" s="670"/>
      <c r="S739" s="670"/>
      <c r="T739" s="670"/>
      <c r="U739" s="670"/>
      <c r="V739" s="670"/>
      <c r="W739" s="670"/>
      <c r="X739" s="670"/>
      <c r="Y739" s="670"/>
      <c r="Z739" s="670"/>
      <c r="AA739" s="501"/>
      <c r="AB739" s="670"/>
      <c r="AC739" s="964"/>
      <c r="AD739" s="208"/>
      <c r="AE739" s="670"/>
      <c r="AF739" s="670"/>
      <c r="AG739" s="670"/>
      <c r="AH739" s="670"/>
      <c r="AI739" s="1137"/>
      <c r="AJ739" s="1138"/>
      <c r="AK739" s="1317">
        <f t="shared" si="275"/>
        <v>0</v>
      </c>
      <c r="AL739" s="1332"/>
    </row>
    <row r="740" spans="1:38" ht="72" x14ac:dyDescent="0.25">
      <c r="A740" s="224">
        <v>1</v>
      </c>
      <c r="B740" s="706" t="s">
        <v>322</v>
      </c>
      <c r="C740" s="609"/>
      <c r="D740" s="210"/>
      <c r="E740" s="373"/>
      <c r="F740" s="208"/>
      <c r="G740" s="208"/>
      <c r="H740" s="208"/>
      <c r="I740" s="229"/>
      <c r="J740" s="208"/>
      <c r="K740" s="208"/>
      <c r="L740" s="208"/>
      <c r="M740" s="208"/>
      <c r="N740" s="208"/>
      <c r="O740" s="208"/>
      <c r="P740" s="208"/>
      <c r="Q740" s="670"/>
      <c r="R740" s="670"/>
      <c r="S740" s="670"/>
      <c r="T740" s="670"/>
      <c r="U740" s="670"/>
      <c r="V740" s="670"/>
      <c r="W740" s="670"/>
      <c r="X740" s="670"/>
      <c r="Y740" s="670"/>
      <c r="Z740" s="670"/>
      <c r="AA740" s="501"/>
      <c r="AB740" s="670"/>
      <c r="AC740" s="964"/>
      <c r="AD740" s="208"/>
      <c r="AE740" s="670"/>
      <c r="AF740" s="670"/>
      <c r="AG740" s="670"/>
      <c r="AH740" s="670"/>
      <c r="AI740" s="1137"/>
      <c r="AJ740" s="1138"/>
      <c r="AK740" s="1317">
        <f t="shared" si="275"/>
        <v>0</v>
      </c>
      <c r="AL740" s="1332"/>
    </row>
    <row r="741" spans="1:38" x14ac:dyDescent="0.25">
      <c r="A741" s="224">
        <v>1</v>
      </c>
      <c r="B741" s="651" t="s">
        <v>134</v>
      </c>
      <c r="C741" s="609"/>
      <c r="D741" s="210"/>
      <c r="E741" s="388">
        <f>E742</f>
        <v>23000</v>
      </c>
      <c r="F741" s="208">
        <f>F742</f>
        <v>19166.666666666668</v>
      </c>
      <c r="G741" s="208">
        <f>G742+G743</f>
        <v>7416</v>
      </c>
      <c r="H741" s="208">
        <f>G741/F741*100</f>
        <v>38.692173913043476</v>
      </c>
      <c r="I741" s="229"/>
      <c r="J741" s="208"/>
      <c r="K741" s="208"/>
      <c r="L741" s="208"/>
      <c r="M741" s="208"/>
      <c r="N741" s="208"/>
      <c r="O741" s="208"/>
      <c r="P741" s="208"/>
      <c r="Q741" s="670">
        <v>13022.600000000002</v>
      </c>
      <c r="R741" s="670">
        <v>13022.600000000002</v>
      </c>
      <c r="S741" s="670">
        <v>13022.600000000002</v>
      </c>
      <c r="T741" s="670">
        <v>13022.600000000002</v>
      </c>
      <c r="U741" s="670">
        <v>13022.600000000002</v>
      </c>
      <c r="V741" s="670">
        <v>13022.600000000002</v>
      </c>
      <c r="W741" s="670">
        <v>13022.600000000002</v>
      </c>
      <c r="X741" s="670">
        <v>13022.600000000002</v>
      </c>
      <c r="Y741" s="670">
        <v>13022.600000000002</v>
      </c>
      <c r="Z741" s="670">
        <v>13022.600000000002</v>
      </c>
      <c r="AA741" s="501">
        <f>Q741/12*$B$4+(R741-Q741)/11*9+(S741-R741)/10*8+(T741-S741)/9*7+(U741-T741)/8*6+(V741-U741)/7*5+(W741-V741)/6*4+(X741-W741)/5*3+(Y741-X741)/4*2+(Z741-Y741)/3*1</f>
        <v>10852.16666666667</v>
      </c>
      <c r="AB741" s="670">
        <f>AH741-AG741-AD741</f>
        <v>4083.1074000000003</v>
      </c>
      <c r="AC741" s="964"/>
      <c r="AD741" s="208">
        <v>114.93860000000001</v>
      </c>
      <c r="AE741" s="670">
        <f>AB741-AA741</f>
        <v>-6769.0592666666689</v>
      </c>
      <c r="AF741" s="670">
        <v>-0.89319999999999999</v>
      </c>
      <c r="AG741" s="670">
        <v>0</v>
      </c>
      <c r="AH741" s="670">
        <v>4198.0460000000003</v>
      </c>
      <c r="AI741" s="1137"/>
      <c r="AJ741" s="1138"/>
      <c r="AK741" s="1317">
        <f t="shared" si="275"/>
        <v>0</v>
      </c>
      <c r="AL741" s="1332"/>
    </row>
    <row r="742" spans="1:38" ht="60" x14ac:dyDescent="0.25">
      <c r="A742" s="224">
        <v>1</v>
      </c>
      <c r="B742" s="461" t="s">
        <v>309</v>
      </c>
      <c r="C742" s="609"/>
      <c r="D742" s="210"/>
      <c r="E742" s="373">
        <v>23000</v>
      </c>
      <c r="F742" s="229">
        <f>E742/12*$B$4</f>
        <v>19166.666666666668</v>
      </c>
      <c r="G742" s="229">
        <v>7213</v>
      </c>
      <c r="H742" s="229">
        <f>G742/F742*100</f>
        <v>37.633043478260866</v>
      </c>
      <c r="I742" s="229"/>
      <c r="J742" s="208"/>
      <c r="K742" s="208"/>
      <c r="L742" s="208"/>
      <c r="M742" s="208"/>
      <c r="N742" s="208"/>
      <c r="O742" s="208"/>
      <c r="P742" s="208"/>
      <c r="Q742" s="670"/>
      <c r="R742" s="670"/>
      <c r="S742" s="670"/>
      <c r="T742" s="670"/>
      <c r="U742" s="670"/>
      <c r="V742" s="670"/>
      <c r="W742" s="670"/>
      <c r="X742" s="670"/>
      <c r="Y742" s="670"/>
      <c r="Z742" s="670"/>
      <c r="AA742" s="501"/>
      <c r="AB742" s="670"/>
      <c r="AC742" s="964"/>
      <c r="AD742" s="208"/>
      <c r="AE742" s="670"/>
      <c r="AF742" s="670"/>
      <c r="AG742" s="670"/>
      <c r="AH742" s="670"/>
      <c r="AI742" s="1139"/>
      <c r="AJ742" s="1138"/>
      <c r="AK742" s="1317">
        <f t="shared" si="275"/>
        <v>0</v>
      </c>
      <c r="AL742" s="1332"/>
    </row>
    <row r="743" spans="1:38" ht="60" x14ac:dyDescent="0.25">
      <c r="B743" s="461" t="s">
        <v>356</v>
      </c>
      <c r="C743" s="609"/>
      <c r="D743" s="210"/>
      <c r="E743" s="373"/>
      <c r="F743" s="229"/>
      <c r="G743" s="229">
        <v>203</v>
      </c>
      <c r="H743" s="229"/>
      <c r="I743" s="229"/>
      <c r="J743" s="208"/>
      <c r="K743" s="208"/>
      <c r="L743" s="208"/>
      <c r="M743" s="208"/>
      <c r="N743" s="208"/>
      <c r="O743" s="208"/>
      <c r="P743" s="208"/>
      <c r="Q743" s="670"/>
      <c r="R743" s="670"/>
      <c r="S743" s="670"/>
      <c r="T743" s="670"/>
      <c r="U743" s="670"/>
      <c r="V743" s="670"/>
      <c r="W743" s="670"/>
      <c r="X743" s="670"/>
      <c r="Y743" s="670"/>
      <c r="Z743" s="670"/>
      <c r="AA743" s="501"/>
      <c r="AB743" s="670"/>
      <c r="AC743" s="964"/>
      <c r="AD743" s="208"/>
      <c r="AE743" s="670"/>
      <c r="AF743" s="670"/>
      <c r="AG743" s="670"/>
      <c r="AH743" s="670"/>
      <c r="AI743" s="1139"/>
      <c r="AJ743" s="1138"/>
      <c r="AK743" s="1317">
        <f t="shared" si="275"/>
        <v>0</v>
      </c>
      <c r="AL743" s="1332"/>
    </row>
    <row r="744" spans="1:38" ht="29.25" x14ac:dyDescent="0.25">
      <c r="A744" s="224">
        <v>1</v>
      </c>
      <c r="B744" s="654" t="s">
        <v>272</v>
      </c>
      <c r="C744" s="610"/>
      <c r="D744" s="210"/>
      <c r="E744" s="373">
        <f>E729</f>
        <v>7378</v>
      </c>
      <c r="F744" s="210">
        <f>F729</f>
        <v>6148.3333333333339</v>
      </c>
      <c r="G744" s="211">
        <f>G729</f>
        <v>11649</v>
      </c>
      <c r="H744" s="210">
        <f>G744/F744*100</f>
        <v>189.46597994036324</v>
      </c>
      <c r="I744" s="229"/>
      <c r="J744" s="210"/>
      <c r="K744" s="211"/>
      <c r="L744" s="210"/>
      <c r="M744" s="211"/>
      <c r="N744" s="208"/>
      <c r="O744" s="208"/>
      <c r="P744" s="208"/>
      <c r="Q744" s="519"/>
      <c r="R744" s="519"/>
      <c r="S744" s="519"/>
      <c r="T744" s="519"/>
      <c r="U744" s="519"/>
      <c r="V744" s="519"/>
      <c r="W744" s="519"/>
      <c r="X744" s="519"/>
      <c r="Y744" s="519"/>
      <c r="Z744" s="519"/>
      <c r="AA744" s="520"/>
      <c r="AB744" s="519"/>
      <c r="AC744" s="965"/>
      <c r="AD744" s="519"/>
      <c r="AE744" s="521"/>
      <c r="AF744" s="521"/>
      <c r="AG744" s="519"/>
      <c r="AH744" s="521"/>
      <c r="AI744" s="1126"/>
      <c r="AJ744" s="520"/>
      <c r="AK744" s="1317">
        <f t="shared" si="275"/>
        <v>0</v>
      </c>
      <c r="AL744" s="1332"/>
    </row>
    <row r="745" spans="1:38" ht="29.25" x14ac:dyDescent="0.25">
      <c r="A745" s="224">
        <v>1</v>
      </c>
      <c r="B745" s="654" t="s">
        <v>273</v>
      </c>
      <c r="C745" s="610"/>
      <c r="D745" s="210"/>
      <c r="E745" s="373">
        <f>E736</f>
        <v>25480</v>
      </c>
      <c r="F745" s="210">
        <f>F736</f>
        <v>21233.333333333336</v>
      </c>
      <c r="G745" s="211">
        <f>G736</f>
        <v>21546</v>
      </c>
      <c r="H745" s="210">
        <f>G745/F745*100</f>
        <v>101.47252747252746</v>
      </c>
      <c r="I745" s="229"/>
      <c r="J745" s="210"/>
      <c r="K745" s="211"/>
      <c r="L745" s="210"/>
      <c r="M745" s="211"/>
      <c r="N745" s="210"/>
      <c r="O745" s="211"/>
      <c r="P745" s="210"/>
      <c r="Q745" s="519"/>
      <c r="R745" s="519"/>
      <c r="S745" s="519"/>
      <c r="T745" s="519"/>
      <c r="U745" s="519"/>
      <c r="V745" s="519"/>
      <c r="W745" s="519"/>
      <c r="X745" s="519"/>
      <c r="Y745" s="519"/>
      <c r="Z745" s="519"/>
      <c r="AA745" s="520"/>
      <c r="AB745" s="519"/>
      <c r="AC745" s="965"/>
      <c r="AD745" s="519"/>
      <c r="AE745" s="521"/>
      <c r="AF745" s="521"/>
      <c r="AG745" s="519"/>
      <c r="AH745" s="521"/>
      <c r="AI745" s="1126"/>
      <c r="AJ745" s="520"/>
      <c r="AK745" s="1317">
        <f t="shared" ref="AK745:AK808" si="303">AB745-AA745-AE745</f>
        <v>0</v>
      </c>
      <c r="AL745" s="1332"/>
    </row>
    <row r="746" spans="1:38" ht="29.25" x14ac:dyDescent="0.25">
      <c r="A746" s="224">
        <v>1</v>
      </c>
      <c r="B746" s="671" t="s">
        <v>274</v>
      </c>
      <c r="C746" s="611"/>
      <c r="D746" s="210"/>
      <c r="E746" s="373"/>
      <c r="F746" s="210">
        <f>ROUND(E746/12*$B$4,0)</f>
        <v>0</v>
      </c>
      <c r="G746" s="211"/>
      <c r="H746" s="210"/>
      <c r="I746" s="211"/>
      <c r="J746" s="210"/>
      <c r="K746" s="211"/>
      <c r="L746" s="210"/>
      <c r="M746" s="211"/>
      <c r="N746" s="210"/>
      <c r="O746" s="211"/>
      <c r="P746" s="210"/>
      <c r="Q746" s="519"/>
      <c r="R746" s="519"/>
      <c r="S746" s="519"/>
      <c r="T746" s="519"/>
      <c r="U746" s="519"/>
      <c r="V746" s="519"/>
      <c r="W746" s="519"/>
      <c r="X746" s="519"/>
      <c r="Y746" s="519"/>
      <c r="Z746" s="519"/>
      <c r="AA746" s="3558"/>
      <c r="AB746" s="3560"/>
      <c r="AC746" s="3562"/>
      <c r="AD746" s="519"/>
      <c r="AE746" s="3565"/>
      <c r="AF746" s="3565"/>
      <c r="AG746" s="3560"/>
      <c r="AH746" s="3565"/>
      <c r="AI746" s="1126"/>
      <c r="AJ746" s="520"/>
      <c r="AK746" s="1317">
        <f t="shared" si="303"/>
        <v>0</v>
      </c>
      <c r="AL746" s="1332"/>
    </row>
    <row r="747" spans="1:38" x14ac:dyDescent="0.25">
      <c r="A747" s="224">
        <v>1</v>
      </c>
      <c r="B747" s="3596" t="s">
        <v>136</v>
      </c>
      <c r="C747" s="620"/>
      <c r="D747" s="217"/>
      <c r="E747" s="389">
        <f>E745*4.2+E744</f>
        <v>114394</v>
      </c>
      <c r="F747" s="218">
        <f>F745*4.2+F744</f>
        <v>95328.333333333343</v>
      </c>
      <c r="G747" s="218">
        <f>G745*4.2+G744</f>
        <v>102142.2</v>
      </c>
      <c r="H747" s="218">
        <f>G747/F747*100</f>
        <v>107.14778747137086</v>
      </c>
      <c r="I747" s="218"/>
      <c r="J747" s="217"/>
      <c r="K747" s="218"/>
      <c r="L747" s="217"/>
      <c r="M747" s="218"/>
      <c r="N747" s="217"/>
      <c r="O747" s="218"/>
      <c r="P747" s="217"/>
      <c r="Q747" s="522">
        <f t="shared" ref="Q747:V747" si="304">Q729+Q741</f>
        <v>71923.214999999997</v>
      </c>
      <c r="R747" s="522">
        <f t="shared" si="304"/>
        <v>71923.214999999997</v>
      </c>
      <c r="S747" s="522">
        <f t="shared" si="304"/>
        <v>70758.557669999995</v>
      </c>
      <c r="T747" s="522">
        <f t="shared" si="304"/>
        <v>70758.557669999995</v>
      </c>
      <c r="U747" s="522">
        <f t="shared" si="304"/>
        <v>70758.557669999995</v>
      </c>
      <c r="V747" s="522">
        <f t="shared" si="304"/>
        <v>70758.557669999995</v>
      </c>
      <c r="W747" s="522">
        <f t="shared" ref="W747:X747" si="305">W729+W741</f>
        <v>70758.557669999995</v>
      </c>
      <c r="X747" s="522">
        <f t="shared" si="305"/>
        <v>70758.557669999995</v>
      </c>
      <c r="Y747" s="522">
        <f t="shared" ref="Y747:Z747" si="306">Y729+Y741</f>
        <v>70758.557669999995</v>
      </c>
      <c r="Z747" s="522">
        <f t="shared" si="306"/>
        <v>70758.557669999995</v>
      </c>
      <c r="AA747" s="3559">
        <f t="shared" ref="AA747:AH747" si="307">AA729+AA741</f>
        <v>59004.286635999997</v>
      </c>
      <c r="AB747" s="3561">
        <f t="shared" si="307"/>
        <v>56772.651859999998</v>
      </c>
      <c r="AC747" s="3563">
        <f t="shared" si="307"/>
        <v>0</v>
      </c>
      <c r="AD747" s="3564">
        <f t="shared" si="307"/>
        <v>114.93860000000001</v>
      </c>
      <c r="AE747" s="3561">
        <f t="shared" si="307"/>
        <v>-2231.6347759999971</v>
      </c>
      <c r="AF747" s="3561">
        <f t="shared" si="307"/>
        <v>-0.89319999999999999</v>
      </c>
      <c r="AG747" s="3561">
        <f t="shared" si="307"/>
        <v>-8.5258200000000013</v>
      </c>
      <c r="AH747" s="3561">
        <f t="shared" si="307"/>
        <v>56879.064639999997</v>
      </c>
      <c r="AI747" s="1140"/>
      <c r="AJ747" s="523"/>
      <c r="AK747" s="1317">
        <f t="shared" si="303"/>
        <v>0</v>
      </c>
      <c r="AL747" s="1332"/>
    </row>
    <row r="748" spans="1:38" x14ac:dyDescent="0.25">
      <c r="A748" s="224">
        <v>1</v>
      </c>
      <c r="B748" s="1762"/>
      <c r="C748" s="621"/>
      <c r="D748" s="213"/>
      <c r="E748" s="390"/>
      <c r="F748" s="213"/>
      <c r="G748" s="214"/>
      <c r="H748" s="213"/>
      <c r="I748" s="214"/>
      <c r="J748" s="213"/>
      <c r="K748" s="214"/>
      <c r="L748" s="213"/>
      <c r="M748" s="214"/>
      <c r="N748" s="213"/>
      <c r="O748" s="214"/>
      <c r="P748" s="213"/>
      <c r="Q748" s="524"/>
      <c r="R748" s="524"/>
      <c r="S748" s="524"/>
      <c r="T748" s="524"/>
      <c r="U748" s="524"/>
      <c r="V748" s="524"/>
      <c r="W748" s="524"/>
      <c r="X748" s="524"/>
      <c r="Y748" s="524"/>
      <c r="Z748" s="524"/>
      <c r="AA748" s="525"/>
      <c r="AB748" s="526"/>
      <c r="AC748" s="966"/>
      <c r="AD748" s="524"/>
      <c r="AE748" s="527"/>
      <c r="AF748" s="527"/>
      <c r="AG748" s="524"/>
      <c r="AH748" s="527"/>
      <c r="AI748" s="1127"/>
      <c r="AJ748" s="525"/>
      <c r="AK748" s="1317">
        <f t="shared" si="303"/>
        <v>0</v>
      </c>
      <c r="AL748" s="1332"/>
    </row>
    <row r="749" spans="1:38" x14ac:dyDescent="0.25">
      <c r="A749" s="224">
        <v>1</v>
      </c>
      <c r="B749" s="225" t="s">
        <v>29</v>
      </c>
      <c r="C749" s="622"/>
      <c r="D749" s="226"/>
      <c r="E749" s="391"/>
      <c r="F749" s="226"/>
      <c r="G749" s="227"/>
      <c r="H749" s="226"/>
      <c r="I749" s="227"/>
      <c r="J749" s="226"/>
      <c r="K749" s="227"/>
      <c r="L749" s="226"/>
      <c r="M749" s="227"/>
      <c r="N749" s="226"/>
      <c r="O749" s="227"/>
      <c r="P749" s="226"/>
      <c r="Q749" s="528"/>
      <c r="R749" s="528"/>
      <c r="S749" s="528"/>
      <c r="T749" s="528"/>
      <c r="U749" s="528"/>
      <c r="V749" s="528"/>
      <c r="W749" s="528"/>
      <c r="X749" s="528"/>
      <c r="Y749" s="528"/>
      <c r="Z749" s="528"/>
      <c r="AA749" s="529"/>
      <c r="AB749" s="528"/>
      <c r="AC749" s="967"/>
      <c r="AD749" s="528"/>
      <c r="AE749" s="530"/>
      <c r="AF749" s="530"/>
      <c r="AG749" s="528"/>
      <c r="AH749" s="530"/>
      <c r="AI749" s="1141"/>
      <c r="AJ749" s="529"/>
      <c r="AK749" s="1317">
        <f t="shared" si="303"/>
        <v>0</v>
      </c>
      <c r="AL749" s="1332"/>
    </row>
    <row r="750" spans="1:38" x14ac:dyDescent="0.25">
      <c r="A750" s="224">
        <v>1</v>
      </c>
      <c r="B750" s="2" t="s">
        <v>148</v>
      </c>
      <c r="C750" s="623"/>
      <c r="D750" s="228"/>
      <c r="E750" s="370"/>
      <c r="F750" s="229"/>
      <c r="G750" s="229"/>
      <c r="H750" s="229"/>
      <c r="I750" s="229"/>
      <c r="J750" s="229"/>
      <c r="K750" s="230"/>
      <c r="L750" s="229"/>
      <c r="M750" s="229"/>
      <c r="N750" s="229"/>
      <c r="O750" s="229"/>
      <c r="P750" s="229"/>
      <c r="Q750" s="505"/>
      <c r="R750" s="505"/>
      <c r="S750" s="505"/>
      <c r="T750" s="505"/>
      <c r="U750" s="505"/>
      <c r="V750" s="505"/>
      <c r="W750" s="505"/>
      <c r="X750" s="505"/>
      <c r="Y750" s="505"/>
      <c r="Z750" s="505"/>
      <c r="AA750" s="501"/>
      <c r="AB750" s="505"/>
      <c r="AC750" s="968"/>
      <c r="AD750" s="505"/>
      <c r="AE750" s="505"/>
      <c r="AF750" s="505"/>
      <c r="AG750" s="505"/>
      <c r="AH750" s="505"/>
      <c r="AI750" s="1139"/>
      <c r="AJ750" s="501"/>
      <c r="AK750" s="1317">
        <f t="shared" si="303"/>
        <v>0</v>
      </c>
      <c r="AL750" s="1332"/>
    </row>
    <row r="751" spans="1:38" s="234" customFormat="1" ht="14.25" customHeight="1" x14ac:dyDescent="0.25">
      <c r="A751" s="224">
        <v>1</v>
      </c>
      <c r="B751" s="16" t="s">
        <v>176</v>
      </c>
      <c r="C751" s="624"/>
      <c r="D751" s="228">
        <v>300</v>
      </c>
      <c r="E751" s="370">
        <v>172</v>
      </c>
      <c r="F751" s="229">
        <f>E751/12*$B$4</f>
        <v>143.33333333333334</v>
      </c>
      <c r="G751" s="229">
        <v>148</v>
      </c>
      <c r="H751" s="229">
        <f>G751/F751*100</f>
        <v>103.25581395348837</v>
      </c>
      <c r="I751" s="229">
        <v>14</v>
      </c>
      <c r="J751" s="229">
        <f>M751/G751</f>
        <v>14.02027027027027</v>
      </c>
      <c r="K751" s="230">
        <f>ROUND(E751*I751,0)</f>
        <v>2408</v>
      </c>
      <c r="L751" s="229">
        <f>ROUND(K751/12*$B$4,0)</f>
        <v>2007</v>
      </c>
      <c r="M751" s="229">
        <v>2075</v>
      </c>
      <c r="N751" s="229">
        <f>M751/L751*100</f>
        <v>103.38814150473343</v>
      </c>
      <c r="O751" s="229">
        <f>ROUND(K751/D751,0)</f>
        <v>8</v>
      </c>
      <c r="P751" s="229">
        <f>M751/$B$4*12/O751</f>
        <v>311.25</v>
      </c>
      <c r="Q751" s="505"/>
      <c r="R751" s="505"/>
      <c r="S751" s="505"/>
      <c r="T751" s="505"/>
      <c r="U751" s="505"/>
      <c r="V751" s="505"/>
      <c r="W751" s="505"/>
      <c r="X751" s="505"/>
      <c r="Y751" s="505"/>
      <c r="Z751" s="505"/>
      <c r="AA751" s="501"/>
      <c r="AB751" s="505"/>
      <c r="AC751" s="968"/>
      <c r="AD751" s="505"/>
      <c r="AE751" s="505"/>
      <c r="AF751" s="505"/>
      <c r="AG751" s="505"/>
      <c r="AH751" s="505"/>
      <c r="AI751" s="1139"/>
      <c r="AJ751" s="501"/>
      <c r="AK751" s="1317">
        <f t="shared" si="303"/>
        <v>0</v>
      </c>
      <c r="AL751" s="1332"/>
    </row>
    <row r="752" spans="1:38" s="234" customFormat="1" x14ac:dyDescent="0.25">
      <c r="A752" s="224">
        <v>1</v>
      </c>
      <c r="B752" s="232" t="s">
        <v>76</v>
      </c>
      <c r="C752" s="625"/>
      <c r="D752" s="233"/>
      <c r="E752" s="372">
        <f>SUM(E751)</f>
        <v>172</v>
      </c>
      <c r="F752" s="326">
        <f>SUM(F751)</f>
        <v>143.33333333333334</v>
      </c>
      <c r="G752" s="320">
        <f t="shared" ref="G752:P752" si="308">SUM(G751)</f>
        <v>148</v>
      </c>
      <c r="H752" s="320">
        <f>G752/F752*100</f>
        <v>103.25581395348837</v>
      </c>
      <c r="I752" s="320">
        <f t="shared" ref="I752" si="309">SUM(I751)</f>
        <v>14</v>
      </c>
      <c r="J752" s="320">
        <f t="shared" si="308"/>
        <v>14.02027027027027</v>
      </c>
      <c r="K752" s="320">
        <f t="shared" si="308"/>
        <v>2408</v>
      </c>
      <c r="L752" s="326">
        <f t="shared" si="308"/>
        <v>2007</v>
      </c>
      <c r="M752" s="471">
        <f t="shared" si="308"/>
        <v>2075</v>
      </c>
      <c r="N752" s="326">
        <f t="shared" si="308"/>
        <v>103.38814150473343</v>
      </c>
      <c r="O752" s="326">
        <f t="shared" si="308"/>
        <v>8</v>
      </c>
      <c r="P752" s="326">
        <f t="shared" si="308"/>
        <v>311.25</v>
      </c>
      <c r="Q752" s="531"/>
      <c r="R752" s="531"/>
      <c r="S752" s="531"/>
      <c r="T752" s="531"/>
      <c r="U752" s="531"/>
      <c r="V752" s="531"/>
      <c r="W752" s="531"/>
      <c r="X752" s="531"/>
      <c r="Y752" s="531"/>
      <c r="Z752" s="531"/>
      <c r="AA752" s="532"/>
      <c r="AB752" s="531"/>
      <c r="AC752" s="969"/>
      <c r="AD752" s="531"/>
      <c r="AE752" s="531"/>
      <c r="AF752" s="531"/>
      <c r="AG752" s="531"/>
      <c r="AH752" s="531"/>
      <c r="AI752" s="1142"/>
      <c r="AJ752" s="532"/>
      <c r="AK752" s="1317">
        <f t="shared" si="303"/>
        <v>0</v>
      </c>
      <c r="AL752" s="1332"/>
    </row>
    <row r="753" spans="1:39" s="234" customFormat="1" ht="30" x14ac:dyDescent="0.25">
      <c r="A753" s="224">
        <v>1</v>
      </c>
      <c r="B753" s="2" t="s">
        <v>16</v>
      </c>
      <c r="C753" s="623"/>
      <c r="D753" s="210"/>
      <c r="E753" s="392"/>
      <c r="F753" s="326"/>
      <c r="G753" s="326"/>
      <c r="H753" s="326"/>
      <c r="I753" s="2519"/>
      <c r="J753" s="326"/>
      <c r="K753" s="326"/>
      <c r="L753" s="326"/>
      <c r="M753" s="2519"/>
      <c r="N753" s="326"/>
      <c r="O753" s="326"/>
      <c r="P753" s="326"/>
      <c r="Q753" s="531"/>
      <c r="R753" s="531"/>
      <c r="S753" s="531"/>
      <c r="T753" s="531"/>
      <c r="U753" s="531"/>
      <c r="V753" s="531"/>
      <c r="W753" s="531"/>
      <c r="X753" s="531"/>
      <c r="Y753" s="531"/>
      <c r="Z753" s="531"/>
      <c r="AA753" s="532"/>
      <c r="AB753" s="531"/>
      <c r="AC753" s="969"/>
      <c r="AD753" s="531"/>
      <c r="AE753" s="531"/>
      <c r="AF753" s="531"/>
      <c r="AG753" s="531"/>
      <c r="AH753" s="531"/>
      <c r="AI753" s="1124"/>
      <c r="AJ753" s="532"/>
      <c r="AK753" s="1317">
        <f t="shared" si="303"/>
        <v>0</v>
      </c>
      <c r="AL753" s="1332"/>
    </row>
    <row r="754" spans="1:39" s="234" customFormat="1" x14ac:dyDescent="0.25">
      <c r="A754" s="224">
        <v>1</v>
      </c>
      <c r="B754" s="219" t="s">
        <v>176</v>
      </c>
      <c r="C754" s="626"/>
      <c r="D754" s="220">
        <v>240</v>
      </c>
      <c r="E754" s="387">
        <v>900</v>
      </c>
      <c r="F754" s="326">
        <f>E754/12*$B$4</f>
        <v>750</v>
      </c>
      <c r="G754" s="326">
        <v>752</v>
      </c>
      <c r="H754" s="326">
        <f>G754/F754*100</f>
        <v>100.26666666666667</v>
      </c>
      <c r="I754" s="2519">
        <v>8</v>
      </c>
      <c r="J754" s="326">
        <f>M754/G754</f>
        <v>8.3922872340425538</v>
      </c>
      <c r="K754" s="326">
        <f>ROUND(E754*I754,0)</f>
        <v>7200</v>
      </c>
      <c r="L754" s="326">
        <f>ROUND(K754/12*$B$4,0)</f>
        <v>6000</v>
      </c>
      <c r="M754" s="2519">
        <v>6311</v>
      </c>
      <c r="N754" s="326">
        <f>M754/L754*100</f>
        <v>105.18333333333334</v>
      </c>
      <c r="O754" s="326">
        <f>ROUND(K754/D754,0)</f>
        <v>30</v>
      </c>
      <c r="P754" s="326">
        <f>M754/$B$4*12/O754</f>
        <v>252.44000000000003</v>
      </c>
      <c r="Q754" s="531"/>
      <c r="R754" s="531"/>
      <c r="S754" s="531"/>
      <c r="T754" s="531"/>
      <c r="U754" s="531"/>
      <c r="V754" s="531"/>
      <c r="W754" s="531"/>
      <c r="X754" s="531"/>
      <c r="Y754" s="531"/>
      <c r="Z754" s="531"/>
      <c r="AA754" s="532"/>
      <c r="AB754" s="531"/>
      <c r="AC754" s="969"/>
      <c r="AD754" s="531"/>
      <c r="AE754" s="531"/>
      <c r="AF754" s="531"/>
      <c r="AG754" s="531"/>
      <c r="AH754" s="531"/>
      <c r="AI754" s="1124"/>
      <c r="AJ754" s="532"/>
      <c r="AK754" s="1317">
        <f t="shared" si="303"/>
        <v>0</v>
      </c>
      <c r="AL754" s="1332"/>
    </row>
    <row r="755" spans="1:39" s="238" customFormat="1" x14ac:dyDescent="0.25">
      <c r="A755" s="224">
        <v>1</v>
      </c>
      <c r="B755" s="223" t="s">
        <v>180</v>
      </c>
      <c r="C755" s="1018"/>
      <c r="D755" s="221"/>
      <c r="E755" s="393">
        <f>E754</f>
        <v>900</v>
      </c>
      <c r="F755" s="222">
        <f>F754</f>
        <v>750</v>
      </c>
      <c r="G755" s="222">
        <f>G754</f>
        <v>752</v>
      </c>
      <c r="H755" s="326">
        <f>G755/F755*100</f>
        <v>100.26666666666667</v>
      </c>
      <c r="I755" s="2519">
        <f>I754</f>
        <v>8</v>
      </c>
      <c r="J755" s="326">
        <f>SUM(J754)</f>
        <v>8.3922872340425538</v>
      </c>
      <c r="K755" s="222">
        <f>K754</f>
        <v>7200</v>
      </c>
      <c r="L755" s="222">
        <f>L754</f>
        <v>6000</v>
      </c>
      <c r="M755" s="222">
        <f>M754</f>
        <v>6311</v>
      </c>
      <c r="N755" s="326">
        <f>M755/L755*100</f>
        <v>105.18333333333334</v>
      </c>
      <c r="O755" s="222">
        <f>O754</f>
        <v>30</v>
      </c>
      <c r="P755" s="326">
        <f>M755/$B$4*12/O755</f>
        <v>252.44000000000003</v>
      </c>
      <c r="Q755" s="531"/>
      <c r="R755" s="531"/>
      <c r="S755" s="531"/>
      <c r="T755" s="531"/>
      <c r="U755" s="531"/>
      <c r="V755" s="531"/>
      <c r="W755" s="531"/>
      <c r="X755" s="531"/>
      <c r="Y755" s="531"/>
      <c r="Z755" s="531"/>
      <c r="AA755" s="946"/>
      <c r="AB755" s="531"/>
      <c r="AC755" s="969"/>
      <c r="AD755" s="531"/>
      <c r="AE755" s="531"/>
      <c r="AF755" s="531"/>
      <c r="AG755" s="531"/>
      <c r="AH755" s="531"/>
      <c r="AI755" s="1143"/>
      <c r="AJ755" s="532"/>
      <c r="AK755" s="1317">
        <f t="shared" si="303"/>
        <v>0</v>
      </c>
      <c r="AL755" s="1332"/>
    </row>
    <row r="756" spans="1:39" ht="30" thickBot="1" x14ac:dyDescent="0.3">
      <c r="A756" s="224">
        <v>1</v>
      </c>
      <c r="B756" s="235" t="s">
        <v>203</v>
      </c>
      <c r="C756" s="235"/>
      <c r="D756" s="236"/>
      <c r="E756" s="380">
        <f>E755+E752</f>
        <v>1072</v>
      </c>
      <c r="F756" s="237">
        <f>F755+F752</f>
        <v>893.33333333333337</v>
      </c>
      <c r="G756" s="237">
        <f>G755+G752</f>
        <v>900</v>
      </c>
      <c r="H756" s="237">
        <f>G756/F756*100</f>
        <v>100.74626865671641</v>
      </c>
      <c r="I756" s="237">
        <f>IF(E756=0,0,K756/E756)</f>
        <v>8.9626865671641784</v>
      </c>
      <c r="J756" s="237">
        <f>SUM(J752)</f>
        <v>14.02027027027027</v>
      </c>
      <c r="K756" s="237">
        <f>K755+K752</f>
        <v>9608</v>
      </c>
      <c r="L756" s="237">
        <f>L755+L752</f>
        <v>8007</v>
      </c>
      <c r="M756" s="237">
        <f>M755+M752</f>
        <v>8386</v>
      </c>
      <c r="N756" s="237">
        <f>M756/L756*100</f>
        <v>104.73335831147746</v>
      </c>
      <c r="O756" s="237">
        <f>O755+O752</f>
        <v>38</v>
      </c>
      <c r="P756" s="237">
        <f>M756/$B$4*12/O756</f>
        <v>264.82105263157899</v>
      </c>
      <c r="Q756" s="510">
        <v>22249.783379267996</v>
      </c>
      <c r="R756" s="510">
        <v>22249.783379267996</v>
      </c>
      <c r="S756" s="510">
        <v>22249.783379267996</v>
      </c>
      <c r="T756" s="510">
        <v>22249.783379267996</v>
      </c>
      <c r="U756" s="510">
        <v>22249.783379267996</v>
      </c>
      <c r="V756" s="510">
        <v>22249.783379267996</v>
      </c>
      <c r="W756" s="510">
        <v>22249.783379267996</v>
      </c>
      <c r="X756" s="510">
        <v>22249.783379267996</v>
      </c>
      <c r="Y756" s="510">
        <v>22249.783379267996</v>
      </c>
      <c r="Z756" s="510">
        <v>22249.783379267996</v>
      </c>
      <c r="AA756" s="1076">
        <f>Q756/12*$B$4+(R756-Q756)/11*9+(S756-R756)/10*8+(T756-S756)/9*7+(U756-T756)/8*6+(V756-U756)/7*5+(W756-V756)/6*4+(X756-W756)/5*3+(Y756-X756)/4*2+(Z756-Y756)/3*1</f>
        <v>18541.486149389995</v>
      </c>
      <c r="AB756" s="510">
        <f>AH756-AG756</f>
        <v>18755.441789999997</v>
      </c>
      <c r="AC756" s="970"/>
      <c r="AD756" s="510"/>
      <c r="AE756" s="510">
        <f>AB756-AA756</f>
        <v>213.95564061000186</v>
      </c>
      <c r="AF756" s="510"/>
      <c r="AG756" s="510">
        <v>-565.94385000000011</v>
      </c>
      <c r="AH756" s="510">
        <v>18189.497939999997</v>
      </c>
      <c r="AI756" s="1144"/>
      <c r="AJ756" s="1121"/>
      <c r="AK756" s="1317">
        <f t="shared" si="303"/>
        <v>0</v>
      </c>
      <c r="AL756" s="1332"/>
    </row>
    <row r="757" spans="1:39" ht="16.5" thickBot="1" x14ac:dyDescent="0.3">
      <c r="A757" s="224">
        <v>1</v>
      </c>
      <c r="B757" s="1422" t="s">
        <v>291</v>
      </c>
      <c r="C757" s="1422"/>
      <c r="D757" s="1765"/>
      <c r="E757" s="375"/>
      <c r="F757" s="1766"/>
      <c r="G757" s="1766"/>
      <c r="H757" s="1766"/>
      <c r="I757" s="1722"/>
      <c r="J757" s="1722"/>
      <c r="K757" s="1767"/>
      <c r="L757" s="1766"/>
      <c r="M757" s="1766">
        <f>SUM(M756,M726)</f>
        <v>22098</v>
      </c>
      <c r="N757" s="1767"/>
      <c r="O757" s="1767"/>
      <c r="P757" s="1767"/>
      <c r="Q757" s="511">
        <f t="shared" ref="Q757:AC757" si="310">SUM(Q756,Q726,Q747)</f>
        <v>212423.95132011038</v>
      </c>
      <c r="R757" s="511">
        <f t="shared" ref="R757:S757" si="311">SUM(R756,R726,R747)</f>
        <v>212423.95132011038</v>
      </c>
      <c r="S757" s="511">
        <f t="shared" si="311"/>
        <v>212385.45944479073</v>
      </c>
      <c r="T757" s="511">
        <f t="shared" ref="T757:U757" si="312">SUM(T756,T726,T747)</f>
        <v>212385.45944479073</v>
      </c>
      <c r="U757" s="511">
        <f t="shared" si="312"/>
        <v>212385.45944479073</v>
      </c>
      <c r="V757" s="511">
        <f t="shared" ref="V757:W757" si="313">SUM(V756,V726,V747)</f>
        <v>212385.45944479073</v>
      </c>
      <c r="W757" s="511">
        <f t="shared" si="313"/>
        <v>212385.45944479073</v>
      </c>
      <c r="X757" s="511">
        <f t="shared" ref="X757:Y757" si="314">SUM(X756,X726,X747)</f>
        <v>212385.45944479073</v>
      </c>
      <c r="Y757" s="511">
        <f t="shared" si="314"/>
        <v>212477.78358663712</v>
      </c>
      <c r="Z757" s="511">
        <f t="shared" ref="Z757" si="315">SUM(Z756,Z726,Z747)</f>
        <v>212477.78358663712</v>
      </c>
      <c r="AA757" s="511">
        <f t="shared" si="310"/>
        <v>177035.32800409279</v>
      </c>
      <c r="AB757" s="511">
        <f t="shared" si="310"/>
        <v>185187.58979</v>
      </c>
      <c r="AC757" s="973">
        <f t="shared" si="310"/>
        <v>0</v>
      </c>
      <c r="AD757" s="511">
        <f>SUM(AD756,AD726,AD747)</f>
        <v>114.93860000000001</v>
      </c>
      <c r="AE757" s="511">
        <f>SUM(AE756,AE726,AE747)</f>
        <v>8152.2617859071997</v>
      </c>
      <c r="AF757" s="511">
        <f>SUM(AF756,AF726,AF747)</f>
        <v>-0.89319999999999999</v>
      </c>
      <c r="AG757" s="511">
        <f>SUM(AG756,AG726,AG747)</f>
        <v>-1564.3265100000001</v>
      </c>
      <c r="AH757" s="511">
        <f>SUM(AH756,AH726,AH747)</f>
        <v>183738.20188000001</v>
      </c>
      <c r="AI757" s="1768"/>
      <c r="AJ757" s="1072">
        <f>SUM(AJ756,AJ726,AJ747)</f>
        <v>0</v>
      </c>
      <c r="AK757" s="1317">
        <f t="shared" si="303"/>
        <v>0</v>
      </c>
      <c r="AL757" s="1332"/>
      <c r="AM757" s="224">
        <f>AA757-T757/12*4</f>
        <v>106240.17485582922</v>
      </c>
    </row>
    <row r="758" spans="1:39" x14ac:dyDescent="0.25">
      <c r="A758" s="224">
        <v>1</v>
      </c>
      <c r="B758" s="1801"/>
      <c r="C758" s="1801"/>
      <c r="D758" s="1801"/>
      <c r="E758" s="1802"/>
      <c r="F758" s="1803"/>
      <c r="G758" s="1803"/>
      <c r="H758" s="1803"/>
      <c r="I758" s="1804"/>
      <c r="J758" s="1804"/>
      <c r="K758" s="1805"/>
      <c r="L758" s="1806"/>
      <c r="M758" s="1806"/>
      <c r="N758" s="1806"/>
      <c r="O758" s="1806"/>
      <c r="P758" s="1806"/>
      <c r="Q758" s="533">
        <f t="shared" ref="Q758:AH758" si="316">Q759-Q760-Q791-Q795-Q799</f>
        <v>9.8953023552894592E-10</v>
      </c>
      <c r="R758" s="533">
        <f t="shared" ref="R758:S758" si="317">R759-R760-R791-R795-R799</f>
        <v>9.8953023552894592E-10</v>
      </c>
      <c r="S758" s="533">
        <f t="shared" si="317"/>
        <v>1.3387762010097504E-9</v>
      </c>
      <c r="T758" s="533">
        <f t="shared" ref="T758:U758" si="318">T759-T760-T791-T795-T799</f>
        <v>0</v>
      </c>
      <c r="U758" s="533">
        <f t="shared" si="318"/>
        <v>-1.2223608791828156E-9</v>
      </c>
      <c r="V758" s="533">
        <f t="shared" ref="V758:W758" si="319">V759-V760-V791-V795-V799</f>
        <v>1.1059455573558807E-9</v>
      </c>
      <c r="W758" s="533">
        <f t="shared" si="319"/>
        <v>1.1059455573558807E-9</v>
      </c>
      <c r="X758" s="533">
        <f t="shared" ref="X758:Y758" si="320">X759-X760-X791-X795-X799</f>
        <v>-5.2386894822120667E-10</v>
      </c>
      <c r="Y758" s="533">
        <f t="shared" si="320"/>
        <v>1.3387762010097504E-9</v>
      </c>
      <c r="Z758" s="533">
        <f t="shared" ref="Z758" si="321">Z759-Z760-Z791-Z795-Z799</f>
        <v>1.1059455573558807E-9</v>
      </c>
      <c r="AA758" s="533">
        <f t="shared" si="316"/>
        <v>-7.5669959187507629E-10</v>
      </c>
      <c r="AB758" s="533">
        <f t="shared" si="316"/>
        <v>4.3655745685100555E-10</v>
      </c>
      <c r="AC758" s="968">
        <f t="shared" si="316"/>
        <v>0</v>
      </c>
      <c r="AD758" s="533">
        <f t="shared" si="316"/>
        <v>0</v>
      </c>
      <c r="AE758" s="533">
        <f t="shared" si="316"/>
        <v>-1.4551915228366852E-11</v>
      </c>
      <c r="AF758" s="533">
        <f t="shared" si="316"/>
        <v>0</v>
      </c>
      <c r="AG758" s="533">
        <f t="shared" si="316"/>
        <v>5.0022208597511053E-12</v>
      </c>
      <c r="AH758" s="533">
        <f t="shared" si="316"/>
        <v>6.1118043959140778E-10</v>
      </c>
      <c r="AI758" s="1665"/>
      <c r="AJ758" s="501"/>
      <c r="AK758" s="1317">
        <f t="shared" si="303"/>
        <v>1.2078089639544487E-9</v>
      </c>
      <c r="AL758" s="1332"/>
    </row>
    <row r="759" spans="1:39" x14ac:dyDescent="0.25">
      <c r="A759" s="224">
        <v>1</v>
      </c>
      <c r="B759" s="1807" t="s">
        <v>291</v>
      </c>
      <c r="C759" s="1808"/>
      <c r="D759" s="1809"/>
      <c r="E759" s="1810"/>
      <c r="F759" s="1809"/>
      <c r="G759" s="1809"/>
      <c r="H759" s="1809"/>
      <c r="I759" s="1811"/>
      <c r="J759" s="1811"/>
      <c r="K759" s="1812"/>
      <c r="L759" s="1809"/>
      <c r="M759" s="1809"/>
      <c r="N759" s="1809"/>
      <c r="O759" s="1809"/>
      <c r="P759" s="1809"/>
      <c r="Q759" s="534">
        <f t="shared" ref="Q759:AH759" si="322">SUM(Q757,Q722,Q714,Q695,Q652,Q633,Q616,Q587,Q573,Q559,Q526,Q444,Q361,Q281,Q196,Q139)</f>
        <v>8965814.7200110182</v>
      </c>
      <c r="R759" s="534">
        <f t="shared" si="322"/>
        <v>8965814.7200110182</v>
      </c>
      <c r="S759" s="534">
        <f t="shared" si="322"/>
        <v>8970398.3912641946</v>
      </c>
      <c r="T759" s="534">
        <f t="shared" ref="T759:U759" si="323">SUM(T757,T722,T714,T695,T652,T633,T616,T587,T573,T559,T526,T444,T361,T281,T196,T139)</f>
        <v>8970764.3803141937</v>
      </c>
      <c r="U759" s="534">
        <f t="shared" si="323"/>
        <v>9189001.9851288348</v>
      </c>
      <c r="V759" s="534">
        <f t="shared" ref="V759:W759" si="324">SUM(V757,V722,V714,V695,V652,V633,V616,V587,V573,V559,V526,V444,V361,V281,V196,V139)</f>
        <v>9254872.226978315</v>
      </c>
      <c r="W759" s="534">
        <f t="shared" si="324"/>
        <v>9254872.226978315</v>
      </c>
      <c r="X759" s="534">
        <f t="shared" ref="X759:Y759" si="325">SUM(X757,X722,X714,X695,X652,X633,X616,X587,X573,X559,X526,X444,X361,X281,X196,X139)</f>
        <v>9317486.943439899</v>
      </c>
      <c r="Y759" s="534">
        <f t="shared" si="325"/>
        <v>9446049.6937055793</v>
      </c>
      <c r="Z759" s="534">
        <f t="shared" ref="Z759" si="326">SUM(Z757,Z722,Z714,Z695,Z652,Z633,Z616,Z587,Z573,Z559,Z526,Z444,Z361,Z281,Z196,Z139)</f>
        <v>9527425.4487502724</v>
      </c>
      <c r="AA759" s="534">
        <f t="shared" si="322"/>
        <v>7815167.6948803524</v>
      </c>
      <c r="AB759" s="534">
        <f t="shared" si="322"/>
        <v>8240813.7925399998</v>
      </c>
      <c r="AC759" s="968">
        <f t="shared" si="322"/>
        <v>0</v>
      </c>
      <c r="AD759" s="534">
        <f t="shared" si="322"/>
        <v>9844.2587200000034</v>
      </c>
      <c r="AE759" s="534">
        <f t="shared" si="322"/>
        <v>425646.09765964735</v>
      </c>
      <c r="AF759" s="534">
        <f t="shared" si="322"/>
        <v>-4878.9979000000003</v>
      </c>
      <c r="AG759" s="534">
        <f t="shared" si="322"/>
        <v>-67276.855459999992</v>
      </c>
      <c r="AH759" s="534">
        <f t="shared" si="322"/>
        <v>8183381.1957999999</v>
      </c>
      <c r="AI759" s="1413"/>
      <c r="AJ759" s="1070">
        <f t="shared" ref="AJ759" si="327">SUM(AJ757,AJ722,AJ714,AJ695,AJ652,AJ633,AJ616,AJ587,AJ573,AJ559,AJ526,AJ444,AJ361,AJ281,AJ196,AJ139)</f>
        <v>0</v>
      </c>
      <c r="AK759" s="1317">
        <f t="shared" si="303"/>
        <v>0</v>
      </c>
      <c r="AL759" s="1332"/>
      <c r="AM759" s="224">
        <f>AA759-T759/12*4</f>
        <v>4824912.9014422875</v>
      </c>
    </row>
    <row r="760" spans="1:39" x14ac:dyDescent="0.25">
      <c r="A760" s="224">
        <v>1</v>
      </c>
      <c r="B760" s="1813" t="s">
        <v>78</v>
      </c>
      <c r="C760" s="1814"/>
      <c r="D760" s="1815"/>
      <c r="E760" s="1816">
        <f>SUM(E726,E651,E593,E371,E298,E206,E154,E40)</f>
        <v>69251</v>
      </c>
      <c r="F760" s="1815">
        <f>SUM(F726,F651,F593,F371,F298,F206,F154,F40)</f>
        <v>57709.166666666664</v>
      </c>
      <c r="G760" s="1815">
        <f>SUM(G726,G651,G593,G371,G298,G206,G154,G40)</f>
        <v>61299</v>
      </c>
      <c r="H760" s="1815">
        <f>G760/F760*100</f>
        <v>106.22055999191349</v>
      </c>
      <c r="I760" s="1817">
        <f>IF(E760=0,0,K760/E760)</f>
        <v>9.7282927322349142</v>
      </c>
      <c r="J760" s="1815">
        <f>M760/G760</f>
        <v>9.1942446043165464</v>
      </c>
      <c r="K760" s="1815">
        <f>SUM(K726,K651,K593,K371,K298,K206,K154,K40)</f>
        <v>673694</v>
      </c>
      <c r="L760" s="1815">
        <f>SUM(L726,L651,L593,L371,L298,L206,L154,L40)</f>
        <v>561412.16666666663</v>
      </c>
      <c r="M760" s="1815">
        <f>SUM(M726,M651,M593,M371,M298,M206,M154,M40)</f>
        <v>563598</v>
      </c>
      <c r="N760" s="1818">
        <f>M760/L760*100</f>
        <v>100.38934555806148</v>
      </c>
      <c r="O760" s="1815">
        <f>SUM(O726,O651,O593,O371,O298,O206,O154,O40)</f>
        <v>2033</v>
      </c>
      <c r="P760" s="1818">
        <f>M760/$B$4*12/O760</f>
        <v>332.66974913920319</v>
      </c>
      <c r="Q760" s="533">
        <f t="shared" ref="Q760:AH760" si="328">SUM(Q726,Q651,Q593,Q371,Q298,Q206,Q154,Q40)</f>
        <v>5572457.9530609977</v>
      </c>
      <c r="R760" s="533">
        <f t="shared" si="328"/>
        <v>5572457.9530609977</v>
      </c>
      <c r="S760" s="533">
        <f t="shared" si="328"/>
        <v>5574045.4257976776</v>
      </c>
      <c r="T760" s="533">
        <f t="shared" ref="T760:U760" si="329">SUM(T726,T651,T593,T371,T298,T206,T154,T40)</f>
        <v>5574045.4257976776</v>
      </c>
      <c r="U760" s="533">
        <f t="shared" si="329"/>
        <v>5720187.8300957838</v>
      </c>
      <c r="V760" s="533">
        <f t="shared" ref="V760:W760" si="330">SUM(V726,V651,V593,V371,V298,V206,V154,V40)</f>
        <v>5746280.6044826219</v>
      </c>
      <c r="W760" s="533">
        <f t="shared" si="330"/>
        <v>5746280.6044826219</v>
      </c>
      <c r="X760" s="533">
        <f t="shared" ref="X760:Y760" si="331">SUM(X726,X651,X593,X371,X298,X206,X154,X40)</f>
        <v>5831400.5451386506</v>
      </c>
      <c r="Y760" s="533">
        <f t="shared" si="331"/>
        <v>5852500.2775180582</v>
      </c>
      <c r="Z760" s="533">
        <f t="shared" ref="Z760" si="332">SUM(Z726,Z651,Z593,Z371,Z298,Z206,Z154,Z40)</f>
        <v>5933874.7304380555</v>
      </c>
      <c r="AA760" s="533">
        <f t="shared" si="328"/>
        <v>4861976.0865110075</v>
      </c>
      <c r="AB760" s="533">
        <f t="shared" si="328"/>
        <v>5201880.0764699997</v>
      </c>
      <c r="AC760" s="968">
        <f t="shared" si="328"/>
        <v>0</v>
      </c>
      <c r="AD760" s="533">
        <f t="shared" si="328"/>
        <v>-7831.1687899999997</v>
      </c>
      <c r="AE760" s="533">
        <f t="shared" si="328"/>
        <v>339903.98995899298</v>
      </c>
      <c r="AF760" s="533">
        <f t="shared" si="328"/>
        <v>-3542.9755800000003</v>
      </c>
      <c r="AG760" s="533">
        <f t="shared" si="328"/>
        <v>-57197.666079999995</v>
      </c>
      <c r="AH760" s="533">
        <f t="shared" si="328"/>
        <v>5136851.2415999994</v>
      </c>
      <c r="AI760" s="1130"/>
      <c r="AJ760" s="501">
        <f t="shared" ref="AJ760" si="333">SUM(AJ726,AJ651,AJ593,AJ371,AJ298,AJ206,AJ154,AJ40)</f>
        <v>0</v>
      </c>
      <c r="AK760" s="1317">
        <f t="shared" si="303"/>
        <v>-7.5669959187507629E-10</v>
      </c>
      <c r="AL760" s="1332"/>
    </row>
    <row r="761" spans="1:39" ht="43.5" x14ac:dyDescent="0.25">
      <c r="A761" s="224">
        <v>1</v>
      </c>
      <c r="B761" s="1819" t="s">
        <v>181</v>
      </c>
      <c r="C761" s="1820"/>
      <c r="D761" s="1821"/>
      <c r="E761" s="1083">
        <f>SUM(E727,E594,E372,E299,E207,E155,E41)</f>
        <v>4979</v>
      </c>
      <c r="F761" s="1815">
        <f>SUM(F727,F594,F372,F299,F207,F155,F41)</f>
        <v>4149.1666666666661</v>
      </c>
      <c r="G761" s="1815">
        <f>SUM(G727,G594,G372,G299,G207,G155,G41)</f>
        <v>4998</v>
      </c>
      <c r="H761" s="1821">
        <f>G761/F761*100</f>
        <v>120.45792327776664</v>
      </c>
      <c r="I761" s="1821"/>
      <c r="J761" s="1821"/>
      <c r="K761" s="1822"/>
      <c r="L761" s="1821"/>
      <c r="M761" s="1821"/>
      <c r="N761" s="1821"/>
      <c r="O761" s="1821"/>
      <c r="P761" s="1821"/>
      <c r="Q761" s="535">
        <f t="shared" ref="Q761:AH761" si="334">SUM(Q727,Q594,Q372,Q299,Q207,Q155,Q41)</f>
        <v>1045295.9167560001</v>
      </c>
      <c r="R761" s="535">
        <f t="shared" si="334"/>
        <v>1045295.9167560001</v>
      </c>
      <c r="S761" s="535">
        <f t="shared" si="334"/>
        <v>1042039.034556</v>
      </c>
      <c r="T761" s="535">
        <f t="shared" ref="T761:U761" si="335">SUM(T727,T594,T372,T299,T207,T155,T41)</f>
        <v>1042039.034556</v>
      </c>
      <c r="U761" s="535">
        <f t="shared" si="335"/>
        <v>1045186.576996</v>
      </c>
      <c r="V761" s="535">
        <f t="shared" ref="V761:W761" si="336">SUM(V727,V594,V372,V299,V207,V155,V41)</f>
        <v>1045186.576996</v>
      </c>
      <c r="W761" s="535">
        <f t="shared" si="336"/>
        <v>1045186.576996</v>
      </c>
      <c r="X761" s="535">
        <f t="shared" ref="X761:Y761" si="337">SUM(X727,X594,X372,X299,X207,X155,X41)</f>
        <v>1080244.3895160002</v>
      </c>
      <c r="Y761" s="535">
        <f t="shared" si="337"/>
        <v>1096824.3828159999</v>
      </c>
      <c r="Z761" s="535">
        <f t="shared" ref="Z761" si="338">SUM(Z727,Z594,Z372,Z299,Z207,Z155,Z41)</f>
        <v>1105647.0155440001</v>
      </c>
      <c r="AA761" s="535">
        <f t="shared" si="334"/>
        <v>921372.51295333332</v>
      </c>
      <c r="AB761" s="535">
        <f t="shared" si="334"/>
        <v>1079972.4922100001</v>
      </c>
      <c r="AC761" s="968">
        <f t="shared" si="334"/>
        <v>0</v>
      </c>
      <c r="AD761" s="535">
        <f t="shared" si="334"/>
        <v>0</v>
      </c>
      <c r="AE761" s="535">
        <f t="shared" si="334"/>
        <v>158599.9792566667</v>
      </c>
      <c r="AF761" s="535">
        <f t="shared" si="334"/>
        <v>-664.39164000000005</v>
      </c>
      <c r="AG761" s="535">
        <f t="shared" si="334"/>
        <v>0</v>
      </c>
      <c r="AH761" s="535">
        <f t="shared" si="334"/>
        <v>1079972.4922100001</v>
      </c>
      <c r="AI761" s="1130"/>
      <c r="AJ761" s="544">
        <f t="shared" ref="AJ761" si="339">SUM(AJ727,AJ594,AJ372,AJ299,AJ207,AJ155,AJ41)</f>
        <v>0</v>
      </c>
      <c r="AK761" s="1317">
        <f t="shared" si="303"/>
        <v>0</v>
      </c>
      <c r="AL761" s="1332"/>
    </row>
    <row r="762" spans="1:39" x14ac:dyDescent="0.25">
      <c r="A762" s="224">
        <v>1</v>
      </c>
      <c r="B762" s="1813" t="s">
        <v>182</v>
      </c>
      <c r="C762" s="1814"/>
      <c r="D762" s="1815"/>
      <c r="E762" s="1816">
        <f>E19+E146</f>
        <v>865</v>
      </c>
      <c r="F762" s="1815">
        <f>F19+F146</f>
        <v>720.83333333333326</v>
      </c>
      <c r="G762" s="1815">
        <f>G19+G146</f>
        <v>834</v>
      </c>
      <c r="H762" s="1815">
        <f>H32</f>
        <v>179.11578947368417</v>
      </c>
      <c r="I762" s="1817"/>
      <c r="J762" s="1817"/>
      <c r="K762" s="1815">
        <f>K19+K146</f>
        <v>16383</v>
      </c>
      <c r="L762" s="1815">
        <f>L19+L146</f>
        <v>13652.5</v>
      </c>
      <c r="M762" s="1815">
        <f>M19+M146</f>
        <v>12677</v>
      </c>
      <c r="N762" s="1815">
        <f>N19</f>
        <v>82.676616915422883</v>
      </c>
      <c r="O762" s="1815">
        <f>O19+O146</f>
        <v>48</v>
      </c>
      <c r="P762" s="1818"/>
      <c r="Q762" s="536">
        <f t="shared" ref="Q762:AH762" si="340">Q19+Q146</f>
        <v>80120.130120000002</v>
      </c>
      <c r="R762" s="536">
        <f t="shared" si="340"/>
        <v>80120.130120000002</v>
      </c>
      <c r="S762" s="536">
        <f t="shared" si="340"/>
        <v>80120.130120000002</v>
      </c>
      <c r="T762" s="536">
        <f t="shared" ref="T762:U762" si="341">T19+T146</f>
        <v>80120.130120000002</v>
      </c>
      <c r="U762" s="536">
        <f t="shared" si="341"/>
        <v>80120.130120000002</v>
      </c>
      <c r="V762" s="536">
        <f t="shared" ref="V762:W762" si="342">V19+V146</f>
        <v>80120.130120000002</v>
      </c>
      <c r="W762" s="536">
        <f t="shared" si="342"/>
        <v>80120.130120000002</v>
      </c>
      <c r="X762" s="536">
        <f t="shared" ref="X762:Y762" si="343">X19+X146</f>
        <v>80120.130120000002</v>
      </c>
      <c r="Y762" s="536">
        <f t="shared" si="343"/>
        <v>80120.130120000002</v>
      </c>
      <c r="Z762" s="536">
        <f t="shared" ref="Z762" si="344">Z19+Z146</f>
        <v>80120.130120000002</v>
      </c>
      <c r="AA762" s="536">
        <f t="shared" si="340"/>
        <v>66766.775099999999</v>
      </c>
      <c r="AB762" s="536">
        <f t="shared" si="340"/>
        <v>84174.388689999992</v>
      </c>
      <c r="AC762" s="968">
        <f t="shared" si="340"/>
        <v>0</v>
      </c>
      <c r="AD762" s="533">
        <f t="shared" si="340"/>
        <v>0</v>
      </c>
      <c r="AE762" s="536">
        <f t="shared" si="340"/>
        <v>17407.613589999997</v>
      </c>
      <c r="AF762" s="536">
        <f t="shared" si="340"/>
        <v>0</v>
      </c>
      <c r="AG762" s="536">
        <f t="shared" si="340"/>
        <v>0</v>
      </c>
      <c r="AH762" s="536">
        <f t="shared" si="340"/>
        <v>84174.388689999992</v>
      </c>
      <c r="AI762" s="1130"/>
      <c r="AJ762" s="1145">
        <f t="shared" ref="AJ762" si="345">AJ19+AJ146</f>
        <v>0</v>
      </c>
      <c r="AK762" s="1317">
        <f t="shared" si="303"/>
        <v>0</v>
      </c>
      <c r="AL762" s="1332"/>
    </row>
    <row r="763" spans="1:39" ht="15.75" x14ac:dyDescent="0.25">
      <c r="A763" s="224">
        <v>1</v>
      </c>
      <c r="B763" s="856" t="s">
        <v>201</v>
      </c>
      <c r="C763" s="627"/>
      <c r="D763" s="1815"/>
      <c r="E763" s="1816"/>
      <c r="F763" s="1815"/>
      <c r="G763" s="1815"/>
      <c r="H763" s="1815"/>
      <c r="I763" s="1817"/>
      <c r="J763" s="1817"/>
      <c r="K763" s="1823"/>
      <c r="L763" s="1815"/>
      <c r="M763" s="1815"/>
      <c r="N763" s="1815"/>
      <c r="O763" s="1815"/>
      <c r="P763" s="1815"/>
      <c r="Q763" s="533">
        <f t="shared" ref="Q763:AH763" si="346">SUM(Q728,Q698,Q655,Q595,Q576,Q562,Q529,Q446,Q373,Q300,Q208,Q156,Q42)</f>
        <v>0</v>
      </c>
      <c r="R763" s="533">
        <f t="shared" si="346"/>
        <v>0</v>
      </c>
      <c r="S763" s="533">
        <f t="shared" si="346"/>
        <v>0</v>
      </c>
      <c r="T763" s="533">
        <f t="shared" ref="T763:U763" si="347">SUM(T728,T698,T655,T595,T576,T562,T529,T446,T373,T300,T208,T156,T42)</f>
        <v>0</v>
      </c>
      <c r="U763" s="533">
        <f t="shared" si="347"/>
        <v>0</v>
      </c>
      <c r="V763" s="533">
        <f t="shared" ref="V763:W763" si="348">SUM(V728,V698,V655,V595,V576,V562,V529,V446,V373,V300,V208,V156,V42)</f>
        <v>0</v>
      </c>
      <c r="W763" s="533">
        <f t="shared" si="348"/>
        <v>0</v>
      </c>
      <c r="X763" s="533">
        <f t="shared" ref="X763:Y763" si="349">SUM(X728,X698,X655,X595,X576,X562,X529,X446,X373,X300,X208,X156,X42)</f>
        <v>0</v>
      </c>
      <c r="Y763" s="533">
        <f t="shared" si="349"/>
        <v>0</v>
      </c>
      <c r="Z763" s="533">
        <f t="shared" ref="Z763" si="350">SUM(Z728,Z698,Z655,Z595,Z576,Z562,Z529,Z446,Z373,Z300,Z208,Z156,Z42)</f>
        <v>0</v>
      </c>
      <c r="AA763" s="533">
        <f t="shared" si="346"/>
        <v>0</v>
      </c>
      <c r="AB763" s="533">
        <f t="shared" si="346"/>
        <v>0</v>
      </c>
      <c r="AC763" s="968">
        <f t="shared" si="346"/>
        <v>0</v>
      </c>
      <c r="AD763" s="533">
        <f t="shared" si="346"/>
        <v>0</v>
      </c>
      <c r="AE763" s="533">
        <f t="shared" si="346"/>
        <v>0</v>
      </c>
      <c r="AF763" s="533">
        <f t="shared" si="346"/>
        <v>0</v>
      </c>
      <c r="AG763" s="533">
        <f t="shared" si="346"/>
        <v>0</v>
      </c>
      <c r="AH763" s="533">
        <f t="shared" si="346"/>
        <v>0</v>
      </c>
      <c r="AI763" s="1130"/>
      <c r="AJ763" s="501">
        <f t="shared" ref="AJ763" si="351">SUM(AJ728,AJ698,AJ655,AJ595,AJ576,AJ562,AJ529,AJ446,AJ373,AJ300,AJ208,AJ156,AJ42)</f>
        <v>0</v>
      </c>
      <c r="AK763" s="1317">
        <f t="shared" si="303"/>
        <v>0</v>
      </c>
      <c r="AL763" s="1332"/>
    </row>
    <row r="764" spans="1:39" ht="29.25" x14ac:dyDescent="0.25">
      <c r="A764" s="224">
        <v>1</v>
      </c>
      <c r="B764" s="1828" t="s">
        <v>327</v>
      </c>
      <c r="C764" s="1825"/>
      <c r="D764" s="1815"/>
      <c r="E764" s="1816">
        <f>SUM(E699,E656,E596,E577,E563,E530,E447,E374,E301,E209,E157,E43,E729)</f>
        <v>481785</v>
      </c>
      <c r="F764" s="1815">
        <f>SUM(F699,F656,F596,F577,F563,F530,F447,F374,F301,F209,F157,F43,F729)</f>
        <v>401408.22222222219</v>
      </c>
      <c r="G764" s="1815">
        <f>SUM(G699,G656,G596,G577,G563,G530,G447,G374,G301,G209,G157,G43,G729)</f>
        <v>422878.63750000001</v>
      </c>
      <c r="H764" s="1815">
        <f t="shared" ref="H764:H786" si="352">G764/F764*100</f>
        <v>105.34877316635823</v>
      </c>
      <c r="I764" s="1817"/>
      <c r="J764" s="1817"/>
      <c r="K764" s="1823"/>
      <c r="L764" s="1815"/>
      <c r="M764" s="1815"/>
      <c r="N764" s="1815"/>
      <c r="O764" s="1815"/>
      <c r="P764" s="1815"/>
      <c r="Q764" s="533">
        <f t="shared" ref="Q764:AH764" si="353">SUM(Q699,Q656,Q596,Q577,Q563,Q530,Q447,Q374,Q301,Q209,Q157,Q43,Q729)</f>
        <v>612410.41897999996</v>
      </c>
      <c r="R764" s="533">
        <f t="shared" si="353"/>
        <v>612410.41897999996</v>
      </c>
      <c r="S764" s="533">
        <f t="shared" si="353"/>
        <v>608775.50965000002</v>
      </c>
      <c r="T764" s="533">
        <f t="shared" ref="T764:U764" si="354">SUM(T699,T656,T596,T577,T563,T530,T447,T374,T301,T209,T157,T43,T729)</f>
        <v>608775.50965000002</v>
      </c>
      <c r="U764" s="533">
        <f t="shared" si="354"/>
        <v>611922.67004</v>
      </c>
      <c r="V764" s="533">
        <f t="shared" ref="V764:W764" si="355">SUM(V699,V656,V596,V577,V563,V530,V447,V374,V301,V209,V157,V43,V729)</f>
        <v>611922.67004</v>
      </c>
      <c r="W764" s="533">
        <f t="shared" si="355"/>
        <v>611922.67004</v>
      </c>
      <c r="X764" s="533">
        <f t="shared" ref="X764:Y764" si="356">SUM(X699,X656,X596,X577,X563,X530,X447,X374,X301,X209,X157,X43,X729)</f>
        <v>610071.03575999988</v>
      </c>
      <c r="Y764" s="533">
        <f t="shared" si="356"/>
        <v>607384.38496000005</v>
      </c>
      <c r="Z764" s="533">
        <f t="shared" ref="Z764" si="357">SUM(Z699,Z656,Z596,Z577,Z563,Z530,Z447,Z374,Z301,Z209,Z157,Z43,Z729)</f>
        <v>607384.38496000005</v>
      </c>
      <c r="AA764" s="533">
        <f t="shared" si="353"/>
        <v>507340.15267716668</v>
      </c>
      <c r="AB764" s="533">
        <f t="shared" si="353"/>
        <v>522731.26561</v>
      </c>
      <c r="AC764" s="968">
        <f t="shared" si="353"/>
        <v>0</v>
      </c>
      <c r="AD764" s="533">
        <f t="shared" si="353"/>
        <v>-0.36399999999999999</v>
      </c>
      <c r="AE764" s="533">
        <f t="shared" si="353"/>
        <v>15391.112932833341</v>
      </c>
      <c r="AF764" s="533">
        <f t="shared" si="353"/>
        <v>-72.023579999999995</v>
      </c>
      <c r="AG764" s="533">
        <f t="shared" si="353"/>
        <v>-89.189039999999991</v>
      </c>
      <c r="AH764" s="533">
        <f t="shared" si="353"/>
        <v>522641.71256999997</v>
      </c>
      <c r="AI764" s="1130"/>
      <c r="AJ764" s="501">
        <f t="shared" ref="AJ764" si="358">SUM(AJ699,AJ656,AJ596,AJ577,AJ563,AJ530,AJ447,AJ374,AJ301,AJ209,AJ157,AJ43,AJ729)</f>
        <v>0</v>
      </c>
      <c r="AK764" s="1317">
        <f t="shared" si="303"/>
        <v>-2.1827872842550278E-11</v>
      </c>
      <c r="AL764" s="1332"/>
    </row>
    <row r="765" spans="1:39" x14ac:dyDescent="0.25">
      <c r="A765" s="224">
        <v>1</v>
      </c>
      <c r="B765" s="1824" t="s">
        <v>318</v>
      </c>
      <c r="C765" s="1825"/>
      <c r="D765" s="1815"/>
      <c r="E765" s="1816">
        <f>SUM(E700,E657,E597,E531,E448,E375,E302,E210,E158,E44)</f>
        <v>23400</v>
      </c>
      <c r="F765" s="1815">
        <f>SUM(F700,F657,F597,F531,F448,F375,F302,F210,F158,F44)</f>
        <v>19500</v>
      </c>
      <c r="G765" s="1815">
        <f>SUM(G700,G657,G597,G531,G448,G375,G302,G210,G158,G44)</f>
        <v>18847</v>
      </c>
      <c r="H765" s="1815">
        <f t="shared" si="352"/>
        <v>96.651282051282053</v>
      </c>
      <c r="I765" s="1817"/>
      <c r="J765" s="1817"/>
      <c r="K765" s="1823"/>
      <c r="L765" s="1815"/>
      <c r="M765" s="1815"/>
      <c r="N765" s="1815"/>
      <c r="O765" s="1815"/>
      <c r="P765" s="1815"/>
      <c r="Q765" s="533"/>
      <c r="R765" s="533"/>
      <c r="S765" s="533"/>
      <c r="T765" s="533"/>
      <c r="U765" s="533"/>
      <c r="V765" s="533"/>
      <c r="W765" s="533"/>
      <c r="X765" s="533"/>
      <c r="Y765" s="533"/>
      <c r="Z765" s="533"/>
      <c r="AA765" s="533"/>
      <c r="AB765" s="533"/>
      <c r="AC765" s="968"/>
      <c r="AD765" s="533"/>
      <c r="AE765" s="533"/>
      <c r="AF765" s="533"/>
      <c r="AG765" s="533"/>
      <c r="AH765" s="533"/>
      <c r="AI765" s="1130"/>
      <c r="AJ765" s="501"/>
      <c r="AK765" s="1317">
        <f t="shared" si="303"/>
        <v>0</v>
      </c>
      <c r="AL765" s="1332"/>
    </row>
    <row r="766" spans="1:39" ht="30" x14ac:dyDescent="0.25">
      <c r="A766" s="224">
        <v>1</v>
      </c>
      <c r="B766" s="1826" t="s">
        <v>506</v>
      </c>
      <c r="C766" s="1827"/>
      <c r="D766" s="1815"/>
      <c r="E766" s="1816">
        <f>SUM(E731,E701,E658,E598,E578,E564,E532,E449,E376,E303,E211,E159,E45)</f>
        <v>417324</v>
      </c>
      <c r="F766" s="1815">
        <f>SUM(F731,F701,F658,F598,F578,F564,F532,F449,F376,F303,F211,F159,F45)</f>
        <v>347770.16666666674</v>
      </c>
      <c r="G766" s="1815">
        <f>SUM(G731,G701,G658,G598,G578,G564,G532,G449,G376,G303,G211,G159,G45)</f>
        <v>367947.63750000001</v>
      </c>
      <c r="H766" s="1815">
        <f t="shared" si="352"/>
        <v>105.8019556498281</v>
      </c>
      <c r="I766" s="1817"/>
      <c r="J766" s="1817"/>
      <c r="K766" s="1823"/>
      <c r="L766" s="1815"/>
      <c r="M766" s="1815"/>
      <c r="N766" s="1815"/>
      <c r="O766" s="1815"/>
      <c r="P766" s="1815"/>
      <c r="Q766" s="533"/>
      <c r="R766" s="533"/>
      <c r="S766" s="533"/>
      <c r="T766" s="533"/>
      <c r="U766" s="533"/>
      <c r="V766" s="533"/>
      <c r="W766" s="533"/>
      <c r="X766" s="533"/>
      <c r="Y766" s="533"/>
      <c r="Z766" s="533"/>
      <c r="AA766" s="533"/>
      <c r="AB766" s="533"/>
      <c r="AC766" s="968"/>
      <c r="AD766" s="533"/>
      <c r="AE766" s="533"/>
      <c r="AF766" s="533"/>
      <c r="AG766" s="533"/>
      <c r="AH766" s="533"/>
      <c r="AI766" s="1130"/>
      <c r="AJ766" s="501"/>
      <c r="AK766" s="1317">
        <f t="shared" si="303"/>
        <v>0</v>
      </c>
      <c r="AL766" s="1332"/>
    </row>
    <row r="767" spans="1:39" x14ac:dyDescent="0.25">
      <c r="A767" s="224">
        <v>1</v>
      </c>
      <c r="B767" s="1826" t="s">
        <v>507</v>
      </c>
      <c r="C767" s="1827"/>
      <c r="D767" s="1815"/>
      <c r="E767" s="1816">
        <f>SUM(E732,E702,E659,E599,E533,E450,E377,E304,E212,E160,E46)</f>
        <v>375618</v>
      </c>
      <c r="F767" s="1815">
        <f>SUM(F732,F702,F659,F599,F533,F450,F377,F304,F212,F160,F46)</f>
        <v>313015.16666666669</v>
      </c>
      <c r="G767" s="1815">
        <f>SUM(G732,G702,G659,G599,G533,G450,G377,G304,G212,G160,G46)</f>
        <v>325620</v>
      </c>
      <c r="H767" s="1815">
        <f t="shared" si="352"/>
        <v>104.02690817431105</v>
      </c>
      <c r="I767" s="1817"/>
      <c r="J767" s="1817"/>
      <c r="K767" s="1823"/>
      <c r="L767" s="1815"/>
      <c r="M767" s="1815"/>
      <c r="N767" s="1815"/>
      <c r="O767" s="1815"/>
      <c r="P767" s="1815"/>
      <c r="Q767" s="533"/>
      <c r="R767" s="533"/>
      <c r="S767" s="533"/>
      <c r="T767" s="533"/>
      <c r="U767" s="533"/>
      <c r="V767" s="533"/>
      <c r="W767" s="533"/>
      <c r="X767" s="533"/>
      <c r="Y767" s="533"/>
      <c r="Z767" s="533"/>
      <c r="AA767" s="533"/>
      <c r="AB767" s="533"/>
      <c r="AC767" s="968"/>
      <c r="AD767" s="533"/>
      <c r="AE767" s="533"/>
      <c r="AF767" s="533"/>
      <c r="AG767" s="533"/>
      <c r="AH767" s="533"/>
      <c r="AI767" s="1130"/>
      <c r="AJ767" s="501"/>
      <c r="AK767" s="1317">
        <f t="shared" si="303"/>
        <v>0</v>
      </c>
      <c r="AL767" s="1332"/>
    </row>
    <row r="768" spans="1:39" ht="30" x14ac:dyDescent="0.25">
      <c r="A768" s="224">
        <v>1</v>
      </c>
      <c r="B768" s="1826" t="s">
        <v>508</v>
      </c>
      <c r="C768" s="1827"/>
      <c r="D768" s="1815"/>
      <c r="E768" s="1816">
        <f>SUM(E579,E565,E534,E451,E47)</f>
        <v>69624</v>
      </c>
      <c r="F768" s="1815">
        <f>SUM(F579,F565,F534,F451,F47)</f>
        <v>58020</v>
      </c>
      <c r="G768" s="1815">
        <f>SUM(G579,G565,G534,G451,G47)</f>
        <v>58002.549999999996</v>
      </c>
      <c r="H768" s="1815">
        <f t="shared" si="352"/>
        <v>99.969924164081348</v>
      </c>
      <c r="I768" s="1817"/>
      <c r="J768" s="1817"/>
      <c r="K768" s="1823"/>
      <c r="L768" s="1815"/>
      <c r="M768" s="1815"/>
      <c r="N768" s="1815"/>
      <c r="O768" s="1815"/>
      <c r="P768" s="1815"/>
      <c r="Q768" s="533"/>
      <c r="R768" s="533"/>
      <c r="S768" s="533"/>
      <c r="T768" s="533"/>
      <c r="U768" s="533"/>
      <c r="V768" s="533"/>
      <c r="W768" s="533"/>
      <c r="X768" s="533"/>
      <c r="Y768" s="533"/>
      <c r="Z768" s="533"/>
      <c r="AA768" s="533"/>
      <c r="AB768" s="533"/>
      <c r="AC768" s="968"/>
      <c r="AD768" s="533"/>
      <c r="AE768" s="533"/>
      <c r="AF768" s="533"/>
      <c r="AG768" s="533"/>
      <c r="AH768" s="533"/>
      <c r="AI768" s="1130"/>
      <c r="AJ768" s="501"/>
      <c r="AK768" s="1317">
        <f t="shared" si="303"/>
        <v>0</v>
      </c>
      <c r="AL768" s="1332"/>
    </row>
    <row r="769" spans="1:38" ht="60" x14ac:dyDescent="0.25">
      <c r="A769" s="224">
        <v>1</v>
      </c>
      <c r="B769" s="1826" t="s">
        <v>509</v>
      </c>
      <c r="C769" s="1827"/>
      <c r="D769" s="1815"/>
      <c r="E769" s="1816">
        <f>SUM(E733,E703,E660,E600,E535,E452,E378,E305,E213,E161,E48)</f>
        <v>24300</v>
      </c>
      <c r="F769" s="1815">
        <f>SUM(F733,F703,F660,F600,F535,F452,F378,F305,F213,F161,F48)</f>
        <v>20250</v>
      </c>
      <c r="G769" s="1815">
        <f>SUM(G733,G703,G660,G600,G535,G452,G378,G305,G213,G161,G48)</f>
        <v>27827</v>
      </c>
      <c r="H769" s="1815">
        <f t="shared" si="352"/>
        <v>137.41728395061727</v>
      </c>
      <c r="I769" s="1817"/>
      <c r="J769" s="1817"/>
      <c r="K769" s="1823"/>
      <c r="L769" s="1815"/>
      <c r="M769" s="1815"/>
      <c r="N769" s="1815"/>
      <c r="O769" s="1815"/>
      <c r="P769" s="1815"/>
      <c r="Q769" s="533"/>
      <c r="R769" s="533"/>
      <c r="S769" s="533"/>
      <c r="T769" s="533"/>
      <c r="U769" s="533"/>
      <c r="V769" s="533"/>
      <c r="W769" s="533"/>
      <c r="X769" s="533"/>
      <c r="Y769" s="533"/>
      <c r="Z769" s="533"/>
      <c r="AA769" s="533"/>
      <c r="AB769" s="533"/>
      <c r="AC769" s="968"/>
      <c r="AD769" s="533"/>
      <c r="AE769" s="533"/>
      <c r="AF769" s="533"/>
      <c r="AG769" s="533"/>
      <c r="AH769" s="533"/>
      <c r="AI769" s="1130"/>
      <c r="AJ769" s="501"/>
      <c r="AK769" s="1317">
        <f t="shared" si="303"/>
        <v>0</v>
      </c>
      <c r="AL769" s="1332"/>
    </row>
    <row r="770" spans="1:38" ht="75" x14ac:dyDescent="0.25">
      <c r="A770" s="224">
        <v>1</v>
      </c>
      <c r="B770" s="1826" t="s">
        <v>510</v>
      </c>
      <c r="C770" s="1827"/>
      <c r="D770" s="1815"/>
      <c r="E770" s="1816">
        <f>SUM(E734,E704,E601,E453,E536,E379,E306,E214,E162,E49)</f>
        <v>3420</v>
      </c>
      <c r="F770" s="1815">
        <f>SUM(F734,F704,F601,F453,F536,F379,F306,F214,F162,F49)</f>
        <v>2850</v>
      </c>
      <c r="G770" s="1815">
        <f>SUM(G734,G704,G601,G453,G536,G379,G306,G214,G162,G49)</f>
        <v>2920</v>
      </c>
      <c r="H770" s="1815">
        <f t="shared" si="352"/>
        <v>102.45614035087721</v>
      </c>
      <c r="I770" s="1817"/>
      <c r="J770" s="1817"/>
      <c r="K770" s="1823"/>
      <c r="L770" s="1815"/>
      <c r="M770" s="1815"/>
      <c r="N770" s="1815"/>
      <c r="O770" s="1815"/>
      <c r="P770" s="1815"/>
      <c r="Q770" s="533"/>
      <c r="R770" s="533"/>
      <c r="S770" s="533"/>
      <c r="T770" s="533"/>
      <c r="U770" s="533"/>
      <c r="V770" s="533"/>
      <c r="W770" s="533"/>
      <c r="X770" s="533"/>
      <c r="Y770" s="533"/>
      <c r="Z770" s="533"/>
      <c r="AA770" s="533"/>
      <c r="AB770" s="533"/>
      <c r="AC770" s="968"/>
      <c r="AD770" s="533"/>
      <c r="AE770" s="533"/>
      <c r="AF770" s="533"/>
      <c r="AG770" s="533"/>
      <c r="AH770" s="533"/>
      <c r="AI770" s="1130"/>
      <c r="AJ770" s="501"/>
      <c r="AK770" s="1317">
        <f t="shared" si="303"/>
        <v>0</v>
      </c>
      <c r="AL770" s="1332"/>
    </row>
    <row r="771" spans="1:38" ht="45" x14ac:dyDescent="0.25">
      <c r="A771" s="224">
        <v>1</v>
      </c>
      <c r="B771" s="1826" t="s">
        <v>511</v>
      </c>
      <c r="C771" s="1827"/>
      <c r="D771" s="1815"/>
      <c r="E771" s="1816">
        <f>SUM(E735,E705,E662,E602,E537,E454,E380,E307,E215,E163,E50)</f>
        <v>33228</v>
      </c>
      <c r="F771" s="1815">
        <f>SUM(F735,F705,F662,F602,F537,F454,F380,F307,F215,F163,F50)</f>
        <v>27678.333333333332</v>
      </c>
      <c r="G771" s="1815">
        <f>SUM(G735,G705,G662,G602,G537,G454,G380,G307,G215,G163,G50)</f>
        <v>30760</v>
      </c>
      <c r="H771" s="1815">
        <f t="shared" si="352"/>
        <v>111.13385921599325</v>
      </c>
      <c r="I771" s="1817"/>
      <c r="J771" s="1817"/>
      <c r="K771" s="1823"/>
      <c r="L771" s="1815"/>
      <c r="M771" s="1815"/>
      <c r="N771" s="1815"/>
      <c r="O771" s="1815"/>
      <c r="P771" s="1815"/>
      <c r="Q771" s="533"/>
      <c r="R771" s="533"/>
      <c r="S771" s="533"/>
      <c r="T771" s="533"/>
      <c r="U771" s="533"/>
      <c r="V771" s="533"/>
      <c r="W771" s="533"/>
      <c r="X771" s="533"/>
      <c r="Y771" s="533"/>
      <c r="Z771" s="533"/>
      <c r="AA771" s="533"/>
      <c r="AB771" s="533"/>
      <c r="AC771" s="968"/>
      <c r="AD771" s="533"/>
      <c r="AE771" s="533"/>
      <c r="AF771" s="533"/>
      <c r="AG771" s="533"/>
      <c r="AH771" s="533"/>
      <c r="AI771" s="1130"/>
      <c r="AJ771" s="501"/>
      <c r="AK771" s="1317">
        <f t="shared" si="303"/>
        <v>0</v>
      </c>
      <c r="AL771" s="1332"/>
    </row>
    <row r="772" spans="1:38" ht="105" x14ac:dyDescent="0.25">
      <c r="B772" s="1826" t="s">
        <v>512</v>
      </c>
      <c r="C772" s="1827"/>
      <c r="D772" s="1815"/>
      <c r="E772" s="1816">
        <f>E455+E51</f>
        <v>3193</v>
      </c>
      <c r="F772" s="1815">
        <f>F455+F51</f>
        <v>2660.833333333333</v>
      </c>
      <c r="G772" s="1815">
        <f>G455+G51</f>
        <v>2254</v>
      </c>
      <c r="H772" s="1815">
        <f t="shared" si="352"/>
        <v>84.710303789539637</v>
      </c>
      <c r="I772" s="1817"/>
      <c r="J772" s="1817"/>
      <c r="K772" s="1823"/>
      <c r="L772" s="1815"/>
      <c r="M772" s="1815"/>
      <c r="N772" s="1815"/>
      <c r="O772" s="1815"/>
      <c r="P772" s="1815"/>
      <c r="Q772" s="533"/>
      <c r="R772" s="533"/>
      <c r="S772" s="533"/>
      <c r="T772" s="533"/>
      <c r="U772" s="533"/>
      <c r="V772" s="533"/>
      <c r="W772" s="533"/>
      <c r="X772" s="533"/>
      <c r="Y772" s="533"/>
      <c r="Z772" s="533"/>
      <c r="AA772" s="533"/>
      <c r="AB772" s="533"/>
      <c r="AC772" s="968"/>
      <c r="AD772" s="533"/>
      <c r="AE772" s="533"/>
      <c r="AF772" s="533"/>
      <c r="AG772" s="533"/>
      <c r="AH772" s="533"/>
      <c r="AI772" s="1130"/>
      <c r="AJ772" s="501"/>
      <c r="AK772" s="1317">
        <f t="shared" si="303"/>
        <v>0</v>
      </c>
      <c r="AL772" s="1332"/>
    </row>
    <row r="773" spans="1:38" s="2527" customFormat="1" ht="43.5" x14ac:dyDescent="0.25">
      <c r="B773" s="1828" t="s">
        <v>588</v>
      </c>
      <c r="C773" s="1829"/>
      <c r="D773" s="1840"/>
      <c r="E773" s="1841">
        <f>E308+E52</f>
        <v>194</v>
      </c>
      <c r="F773" s="1840">
        <f t="shared" ref="F773:G773" si="359">F308+F52</f>
        <v>150.88888888888889</v>
      </c>
      <c r="G773" s="1840">
        <f t="shared" si="359"/>
        <v>15</v>
      </c>
      <c r="H773" s="1840">
        <f t="shared" si="352"/>
        <v>9.9410898379970547</v>
      </c>
      <c r="I773" s="1817"/>
      <c r="J773" s="1817"/>
      <c r="K773" s="1823"/>
      <c r="L773" s="1815"/>
      <c r="M773" s="1815"/>
      <c r="N773" s="1815"/>
      <c r="O773" s="1815"/>
      <c r="P773" s="1815"/>
      <c r="Q773" s="533">
        <f t="shared" ref="Q773:AH773" si="360">Q308+Q52</f>
        <v>0</v>
      </c>
      <c r="R773" s="533">
        <f t="shared" si="360"/>
        <v>0</v>
      </c>
      <c r="S773" s="533">
        <f t="shared" si="360"/>
        <v>0</v>
      </c>
      <c r="T773" s="533">
        <f t="shared" si="360"/>
        <v>365.98904999999996</v>
      </c>
      <c r="U773" s="533">
        <f t="shared" ref="U773:V773" si="361">U308+U52</f>
        <v>365.98904999999996</v>
      </c>
      <c r="V773" s="533">
        <f t="shared" si="361"/>
        <v>365.98904999999996</v>
      </c>
      <c r="W773" s="533">
        <f t="shared" ref="W773:X773" si="362">W308+W52</f>
        <v>365.98904999999996</v>
      </c>
      <c r="X773" s="533">
        <f t="shared" si="362"/>
        <v>365.98904999999996</v>
      </c>
      <c r="Y773" s="533">
        <f t="shared" ref="Y773:Z773" si="363">Y308+Y52</f>
        <v>365.98904999999996</v>
      </c>
      <c r="Z773" s="533">
        <f t="shared" si="363"/>
        <v>365.98904999999996</v>
      </c>
      <c r="AA773" s="533">
        <f t="shared" si="360"/>
        <v>284.65814999999998</v>
      </c>
      <c r="AB773" s="533">
        <f t="shared" si="360"/>
        <v>37.390949999999997</v>
      </c>
      <c r="AC773" s="968">
        <f t="shared" si="360"/>
        <v>0</v>
      </c>
      <c r="AD773" s="533">
        <f t="shared" si="360"/>
        <v>0</v>
      </c>
      <c r="AE773" s="533">
        <f t="shared" si="360"/>
        <v>-247.2672</v>
      </c>
      <c r="AF773" s="533">
        <f t="shared" si="360"/>
        <v>0</v>
      </c>
      <c r="AG773" s="533">
        <f t="shared" si="360"/>
        <v>0</v>
      </c>
      <c r="AH773" s="533">
        <f t="shared" si="360"/>
        <v>37.390949999999997</v>
      </c>
      <c r="AI773" s="1130"/>
      <c r="AJ773" s="501">
        <f t="shared" ref="AJ773" si="364">AJ308+AJ52</f>
        <v>0</v>
      </c>
      <c r="AK773" s="1317">
        <f t="shared" si="303"/>
        <v>0</v>
      </c>
      <c r="AL773" s="1332"/>
    </row>
    <row r="774" spans="1:38" s="2527" customFormat="1" ht="30" x14ac:dyDescent="0.25">
      <c r="B774" s="1826" t="s">
        <v>589</v>
      </c>
      <c r="C774" s="1827"/>
      <c r="D774" s="1815"/>
      <c r="E774" s="1816">
        <f>E53</f>
        <v>45</v>
      </c>
      <c r="F774" s="1815">
        <f t="shared" ref="F774:G774" si="365">F53</f>
        <v>35</v>
      </c>
      <c r="G774" s="1815">
        <f t="shared" si="365"/>
        <v>0</v>
      </c>
      <c r="H774" s="1815">
        <f t="shared" si="352"/>
        <v>0</v>
      </c>
      <c r="I774" s="1817"/>
      <c r="J774" s="1817"/>
      <c r="K774" s="1823"/>
      <c r="L774" s="1815"/>
      <c r="M774" s="1815"/>
      <c r="N774" s="1815"/>
      <c r="O774" s="1815"/>
      <c r="P774" s="1815"/>
      <c r="Q774" s="533"/>
      <c r="R774" s="533"/>
      <c r="S774" s="533"/>
      <c r="T774" s="533"/>
      <c r="U774" s="533"/>
      <c r="V774" s="533"/>
      <c r="W774" s="533"/>
      <c r="X774" s="533"/>
      <c r="Y774" s="533"/>
      <c r="Z774" s="533"/>
      <c r="AA774" s="533"/>
      <c r="AB774" s="533"/>
      <c r="AC774" s="968"/>
      <c r="AD774" s="533"/>
      <c r="AE774" s="533"/>
      <c r="AF774" s="533"/>
      <c r="AG774" s="533"/>
      <c r="AH774" s="533"/>
      <c r="AI774" s="1130"/>
      <c r="AJ774" s="501"/>
      <c r="AK774" s="1317">
        <f t="shared" si="303"/>
        <v>0</v>
      </c>
      <c r="AL774" s="1332"/>
    </row>
    <row r="775" spans="1:38" s="2527" customFormat="1" ht="30" x14ac:dyDescent="0.25">
      <c r="B775" s="1826" t="s">
        <v>590</v>
      </c>
      <c r="C775" s="1827"/>
      <c r="D775" s="1815"/>
      <c r="E775" s="1816">
        <f>E54</f>
        <v>99</v>
      </c>
      <c r="F775" s="1815">
        <f t="shared" ref="F775:G775" si="366">F54</f>
        <v>77</v>
      </c>
      <c r="G775" s="1815">
        <f t="shared" si="366"/>
        <v>0</v>
      </c>
      <c r="H775" s="1815">
        <f t="shared" si="352"/>
        <v>0</v>
      </c>
      <c r="I775" s="1817"/>
      <c r="J775" s="1817"/>
      <c r="K775" s="1823"/>
      <c r="L775" s="1815"/>
      <c r="M775" s="1815"/>
      <c r="N775" s="1815"/>
      <c r="O775" s="1815"/>
      <c r="P775" s="1815"/>
      <c r="Q775" s="533"/>
      <c r="R775" s="533"/>
      <c r="S775" s="533"/>
      <c r="T775" s="533"/>
      <c r="U775" s="533"/>
      <c r="V775" s="533"/>
      <c r="W775" s="533"/>
      <c r="X775" s="533"/>
      <c r="Y775" s="533"/>
      <c r="Z775" s="533"/>
      <c r="AA775" s="533"/>
      <c r="AB775" s="533"/>
      <c r="AC775" s="968"/>
      <c r="AD775" s="533"/>
      <c r="AE775" s="533"/>
      <c r="AF775" s="533"/>
      <c r="AG775" s="533"/>
      <c r="AH775" s="533"/>
      <c r="AI775" s="1130"/>
      <c r="AJ775" s="501"/>
      <c r="AK775" s="1317">
        <f t="shared" si="303"/>
        <v>0</v>
      </c>
      <c r="AL775" s="1332"/>
    </row>
    <row r="776" spans="1:38" s="2527" customFormat="1" ht="30" x14ac:dyDescent="0.25">
      <c r="B776" s="1826" t="s">
        <v>591</v>
      </c>
      <c r="C776" s="1827"/>
      <c r="D776" s="1815"/>
      <c r="E776" s="1816">
        <f>E309</f>
        <v>50</v>
      </c>
      <c r="F776" s="1815">
        <f t="shared" ref="F776:G776" si="367">F309</f>
        <v>38.888888888888886</v>
      </c>
      <c r="G776" s="1815">
        <f t="shared" si="367"/>
        <v>15</v>
      </c>
      <c r="H776" s="1815">
        <f t="shared" si="352"/>
        <v>38.571428571428577</v>
      </c>
      <c r="I776" s="1817"/>
      <c r="J776" s="1817"/>
      <c r="K776" s="1823"/>
      <c r="L776" s="1815"/>
      <c r="M776" s="1815"/>
      <c r="N776" s="1815"/>
      <c r="O776" s="1815"/>
      <c r="P776" s="1815"/>
      <c r="Q776" s="533"/>
      <c r="R776" s="533"/>
      <c r="S776" s="533"/>
      <c r="T776" s="533"/>
      <c r="U776" s="533"/>
      <c r="V776" s="533"/>
      <c r="W776" s="533"/>
      <c r="X776" s="533"/>
      <c r="Y776" s="533"/>
      <c r="Z776" s="533"/>
      <c r="AA776" s="533"/>
      <c r="AB776" s="533"/>
      <c r="AC776" s="968"/>
      <c r="AD776" s="533"/>
      <c r="AE776" s="533"/>
      <c r="AF776" s="533"/>
      <c r="AG776" s="533"/>
      <c r="AH776" s="533"/>
      <c r="AI776" s="1130"/>
      <c r="AJ776" s="501"/>
      <c r="AK776" s="1317">
        <f t="shared" si="303"/>
        <v>0</v>
      </c>
      <c r="AL776" s="1332"/>
    </row>
    <row r="777" spans="1:38" ht="30" x14ac:dyDescent="0.25">
      <c r="A777" s="224">
        <v>1</v>
      </c>
      <c r="B777" s="1826" t="s">
        <v>328</v>
      </c>
      <c r="C777" s="1827"/>
      <c r="D777" s="1815"/>
      <c r="E777" s="1816">
        <f>SUM(E736,E706,E663,E603,E580,E566,E538,E456,E381,E310,E216,E164,E55)</f>
        <v>155404.59574468085</v>
      </c>
      <c r="F777" s="1815">
        <f>SUM(F736,F706,F663,F603,F580,F566,F538,F456,F381,F310,F216,F164,F55)</f>
        <v>129503.42553191488</v>
      </c>
      <c r="G777" s="1815">
        <f>SUM(G736,G706,G663,G603,G580,G566,G538,G456,G381,G310,G216,G164,G55)</f>
        <v>129200.03723404254</v>
      </c>
      <c r="H777" s="1815">
        <f t="shared" si="352"/>
        <v>99.765729519025285</v>
      </c>
      <c r="I777" s="1817"/>
      <c r="J777" s="1817"/>
      <c r="K777" s="1823"/>
      <c r="L777" s="1815"/>
      <c r="M777" s="1815"/>
      <c r="N777" s="1815"/>
      <c r="O777" s="1815"/>
      <c r="P777" s="1815"/>
      <c r="Q777" s="533"/>
      <c r="R777" s="533"/>
      <c r="S777" s="533"/>
      <c r="T777" s="533"/>
      <c r="U777" s="533"/>
      <c r="V777" s="533"/>
      <c r="W777" s="533"/>
      <c r="X777" s="533"/>
      <c r="Y777" s="533"/>
      <c r="Z777" s="533"/>
      <c r="AA777" s="533"/>
      <c r="AB777" s="533"/>
      <c r="AC777" s="968"/>
      <c r="AD777" s="533"/>
      <c r="AE777" s="533"/>
      <c r="AF777" s="533"/>
      <c r="AG777" s="533"/>
      <c r="AH777" s="533"/>
      <c r="AI777" s="1130"/>
      <c r="AJ777" s="501"/>
      <c r="AK777" s="1317">
        <f t="shared" si="303"/>
        <v>0</v>
      </c>
      <c r="AL777" s="1332"/>
    </row>
    <row r="778" spans="1:38" x14ac:dyDescent="0.25">
      <c r="A778" s="224">
        <v>1</v>
      </c>
      <c r="B778" s="1826" t="s">
        <v>343</v>
      </c>
      <c r="C778" s="1827"/>
      <c r="D778" s="1815"/>
      <c r="E778" s="1816">
        <f>E539+E457+E736+E381+E310+E216+E164</f>
        <v>85480</v>
      </c>
      <c r="F778" s="1815">
        <f>F737+F539+F457+F382+F311+F217+F165</f>
        <v>71233</v>
      </c>
      <c r="G778" s="1815">
        <f>G737+G539+G457+G382+G311+G217+G165</f>
        <v>70990</v>
      </c>
      <c r="H778" s="1815">
        <f t="shared" si="352"/>
        <v>99.65886597503966</v>
      </c>
      <c r="I778" s="1817"/>
      <c r="J778" s="1817"/>
      <c r="K778" s="1823"/>
      <c r="L778" s="1815"/>
      <c r="M778" s="1815"/>
      <c r="N778" s="1815"/>
      <c r="O778" s="1815"/>
      <c r="P778" s="1815"/>
      <c r="Q778" s="533"/>
      <c r="R778" s="533"/>
      <c r="S778" s="533"/>
      <c r="T778" s="533"/>
      <c r="U778" s="533"/>
      <c r="V778" s="533"/>
      <c r="W778" s="533"/>
      <c r="X778" s="533"/>
      <c r="Y778" s="533"/>
      <c r="Z778" s="533"/>
      <c r="AA778" s="533"/>
      <c r="AB778" s="533"/>
      <c r="AC778" s="968"/>
      <c r="AD778" s="533"/>
      <c r="AE778" s="533"/>
      <c r="AF778" s="533"/>
      <c r="AG778" s="533"/>
      <c r="AH778" s="533"/>
      <c r="AI778" s="1130"/>
      <c r="AJ778" s="501"/>
      <c r="AK778" s="1317">
        <f t="shared" si="303"/>
        <v>0</v>
      </c>
      <c r="AL778" s="1332"/>
    </row>
    <row r="779" spans="1:38" ht="29.25" x14ac:dyDescent="0.25">
      <c r="A779" s="224">
        <v>1</v>
      </c>
      <c r="B779" s="1828" t="s">
        <v>344</v>
      </c>
      <c r="C779" s="1829"/>
      <c r="D779" s="1815"/>
      <c r="E779" s="1816">
        <f t="shared" ref="E779:G780" si="368">SUM(E581,E567,E540,E458,E56)</f>
        <v>69226.595744680846</v>
      </c>
      <c r="F779" s="1815">
        <f t="shared" si="368"/>
        <v>57688.758865248223</v>
      </c>
      <c r="G779" s="1815">
        <f t="shared" si="368"/>
        <v>57690.037234042553</v>
      </c>
      <c r="H779" s="1815">
        <f t="shared" si="352"/>
        <v>100.0022159755548</v>
      </c>
      <c r="I779" s="1817"/>
      <c r="J779" s="1817"/>
      <c r="K779" s="1823"/>
      <c r="L779" s="1815"/>
      <c r="M779" s="1815"/>
      <c r="N779" s="1815"/>
      <c r="O779" s="1815"/>
      <c r="P779" s="1815"/>
      <c r="Q779" s="533"/>
      <c r="R779" s="533"/>
      <c r="S779" s="533"/>
      <c r="T779" s="533"/>
      <c r="U779" s="533"/>
      <c r="V779" s="533"/>
      <c r="W779" s="533"/>
      <c r="X779" s="533"/>
      <c r="Y779" s="533"/>
      <c r="Z779" s="533"/>
      <c r="AA779" s="533"/>
      <c r="AB779" s="533"/>
      <c r="AC779" s="968"/>
      <c r="AD779" s="533"/>
      <c r="AE779" s="533"/>
      <c r="AF779" s="533"/>
      <c r="AG779" s="533"/>
      <c r="AH779" s="533"/>
      <c r="AI779" s="1130"/>
      <c r="AJ779" s="501"/>
      <c r="AK779" s="1317">
        <f t="shared" si="303"/>
        <v>0</v>
      </c>
      <c r="AL779" s="1332"/>
    </row>
    <row r="780" spans="1:38" x14ac:dyDescent="0.25">
      <c r="A780" s="224">
        <v>1</v>
      </c>
      <c r="B780" s="1830" t="s">
        <v>345</v>
      </c>
      <c r="C780" s="1831"/>
      <c r="D780" s="1815"/>
      <c r="E780" s="1816">
        <f t="shared" si="368"/>
        <v>650630</v>
      </c>
      <c r="F780" s="1815">
        <f t="shared" si="368"/>
        <v>542191.33333333337</v>
      </c>
      <c r="G780" s="1815">
        <f t="shared" si="368"/>
        <v>542286.35</v>
      </c>
      <c r="H780" s="1815">
        <f t="shared" si="352"/>
        <v>100.01752456389931</v>
      </c>
      <c r="I780" s="1817"/>
      <c r="J780" s="1817"/>
      <c r="K780" s="1823"/>
      <c r="L780" s="1815"/>
      <c r="M780" s="1815"/>
      <c r="N780" s="1815"/>
      <c r="O780" s="1815"/>
      <c r="P780" s="1815"/>
      <c r="Q780" s="533"/>
      <c r="R780" s="533"/>
      <c r="S780" s="533"/>
      <c r="T780" s="533"/>
      <c r="U780" s="533"/>
      <c r="V780" s="533"/>
      <c r="W780" s="533"/>
      <c r="X780" s="533"/>
      <c r="Y780" s="533"/>
      <c r="Z780" s="533"/>
      <c r="AA780" s="533"/>
      <c r="AB780" s="533"/>
      <c r="AC780" s="968"/>
      <c r="AD780" s="533"/>
      <c r="AE780" s="533"/>
      <c r="AF780" s="533"/>
      <c r="AG780" s="533"/>
      <c r="AH780" s="533"/>
      <c r="AI780" s="1130"/>
      <c r="AJ780" s="501"/>
      <c r="AK780" s="1317">
        <f t="shared" si="303"/>
        <v>0</v>
      </c>
      <c r="AL780" s="1332"/>
    </row>
    <row r="781" spans="1:38" x14ac:dyDescent="0.25">
      <c r="A781" s="224">
        <v>1</v>
      </c>
      <c r="B781" s="1824" t="s">
        <v>346</v>
      </c>
      <c r="C781" s="1825"/>
      <c r="D781" s="1815"/>
      <c r="E781" s="1816">
        <f>E569</f>
        <v>100</v>
      </c>
      <c r="F781" s="1815">
        <f>F569</f>
        <v>83</v>
      </c>
      <c r="G781" s="1815">
        <f>G569</f>
        <v>0</v>
      </c>
      <c r="H781" s="1815">
        <f t="shared" si="352"/>
        <v>0</v>
      </c>
      <c r="I781" s="1817"/>
      <c r="J781" s="1817"/>
      <c r="K781" s="1823"/>
      <c r="L781" s="1815"/>
      <c r="M781" s="1815"/>
      <c r="N781" s="1815"/>
      <c r="O781" s="1815"/>
      <c r="P781" s="1815"/>
      <c r="Q781" s="533"/>
      <c r="R781" s="533"/>
      <c r="S781" s="533"/>
      <c r="T781" s="533"/>
      <c r="U781" s="533"/>
      <c r="V781" s="533"/>
      <c r="W781" s="533"/>
      <c r="X781" s="533"/>
      <c r="Y781" s="533"/>
      <c r="Z781" s="533"/>
      <c r="AA781" s="533"/>
      <c r="AB781" s="533"/>
      <c r="AC781" s="968"/>
      <c r="AD781" s="533"/>
      <c r="AE781" s="533"/>
      <c r="AF781" s="533"/>
      <c r="AG781" s="533"/>
      <c r="AH781" s="533"/>
      <c r="AI781" s="1130"/>
      <c r="AJ781" s="501"/>
      <c r="AK781" s="1317">
        <f t="shared" si="303"/>
        <v>0</v>
      </c>
      <c r="AL781" s="1332"/>
    </row>
    <row r="782" spans="1:38" s="2527" customFormat="1" ht="29.25" x14ac:dyDescent="0.25">
      <c r="B782" s="1828" t="s">
        <v>575</v>
      </c>
      <c r="C782" s="1825"/>
      <c r="D782" s="1815"/>
      <c r="E782" s="1816">
        <f>E542</f>
        <v>698</v>
      </c>
      <c r="F782" s="1815">
        <f>F542</f>
        <v>581.66666666666674</v>
      </c>
      <c r="G782" s="1815">
        <f>G542</f>
        <v>520</v>
      </c>
      <c r="H782" s="1815">
        <f t="shared" si="352"/>
        <v>89.398280802292248</v>
      </c>
      <c r="I782" s="1817"/>
      <c r="J782" s="1817"/>
      <c r="K782" s="1823"/>
      <c r="L782" s="1815"/>
      <c r="M782" s="1815"/>
      <c r="N782" s="1815"/>
      <c r="O782" s="1815"/>
      <c r="P782" s="1815"/>
      <c r="Q782" s="533">
        <f t="shared" ref="Q782:AH782" si="369">Q542</f>
        <v>14379.044749999999</v>
      </c>
      <c r="R782" s="533">
        <f t="shared" ref="R782:S782" si="370">R542</f>
        <v>14379.044749999999</v>
      </c>
      <c r="S782" s="533">
        <f t="shared" si="370"/>
        <v>14379.044749999999</v>
      </c>
      <c r="T782" s="533">
        <f t="shared" ref="T782:U782" si="371">T542</f>
        <v>14379.044749999999</v>
      </c>
      <c r="U782" s="533">
        <f t="shared" si="371"/>
        <v>14379.044749999999</v>
      </c>
      <c r="V782" s="533">
        <f t="shared" ref="V782:W782" si="372">V542</f>
        <v>14379.044749999999</v>
      </c>
      <c r="W782" s="533">
        <f t="shared" si="372"/>
        <v>14379.044749999999</v>
      </c>
      <c r="X782" s="533">
        <f t="shared" ref="X782:Y782" si="373">X542</f>
        <v>14379.044749999999</v>
      </c>
      <c r="Y782" s="533">
        <f t="shared" si="373"/>
        <v>17365.792289999998</v>
      </c>
      <c r="Z782" s="533">
        <f t="shared" ref="Z782" si="374">Z542</f>
        <v>17365.792289999998</v>
      </c>
      <c r="AA782" s="533">
        <f t="shared" si="369"/>
        <v>13475.911061666666</v>
      </c>
      <c r="AB782" s="533">
        <f t="shared" si="369"/>
        <v>15735.29428</v>
      </c>
      <c r="AC782" s="968">
        <f t="shared" si="369"/>
        <v>0</v>
      </c>
      <c r="AD782" s="533">
        <f t="shared" si="369"/>
        <v>0</v>
      </c>
      <c r="AE782" s="533">
        <f t="shared" si="369"/>
        <v>2259.3832183333343</v>
      </c>
      <c r="AF782" s="533">
        <f t="shared" si="369"/>
        <v>0</v>
      </c>
      <c r="AG782" s="533">
        <f t="shared" si="369"/>
        <v>0</v>
      </c>
      <c r="AH782" s="533">
        <f t="shared" si="369"/>
        <v>15735.29428</v>
      </c>
      <c r="AI782" s="1130"/>
      <c r="AJ782" s="501">
        <f t="shared" ref="AJ782" si="375">AJ542</f>
        <v>0</v>
      </c>
      <c r="AK782" s="1317">
        <f t="shared" si="303"/>
        <v>0</v>
      </c>
      <c r="AL782" s="1332"/>
    </row>
    <row r="783" spans="1:38" ht="43.5" x14ac:dyDescent="0.25">
      <c r="A783" s="224">
        <v>1</v>
      </c>
      <c r="B783" s="1828" t="s">
        <v>321</v>
      </c>
      <c r="C783" s="1825"/>
      <c r="D783" s="1815"/>
      <c r="E783" s="1816">
        <f>E312+E218+E166</f>
        <v>51900</v>
      </c>
      <c r="F783" s="1815">
        <f>F312+F218+F166</f>
        <v>43250</v>
      </c>
      <c r="G783" s="1815">
        <f>G312+G218+G166</f>
        <v>45972</v>
      </c>
      <c r="H783" s="1815">
        <f t="shared" si="352"/>
        <v>106.29364161849711</v>
      </c>
      <c r="I783" s="1817"/>
      <c r="J783" s="1817"/>
      <c r="K783" s="1823"/>
      <c r="L783" s="1815"/>
      <c r="M783" s="1815"/>
      <c r="N783" s="1815"/>
      <c r="O783" s="1815"/>
      <c r="P783" s="1815"/>
      <c r="Q783" s="533"/>
      <c r="R783" s="533"/>
      <c r="S783" s="533"/>
      <c r="T783" s="533"/>
      <c r="U783" s="533"/>
      <c r="V783" s="533"/>
      <c r="W783" s="533"/>
      <c r="X783" s="533"/>
      <c r="Y783" s="533"/>
      <c r="Z783" s="533"/>
      <c r="AA783" s="533"/>
      <c r="AB783" s="533"/>
      <c r="AC783" s="968"/>
      <c r="AD783" s="533"/>
      <c r="AE783" s="533"/>
      <c r="AF783" s="533"/>
      <c r="AG783" s="533"/>
      <c r="AH783" s="533"/>
      <c r="AI783" s="1130"/>
      <c r="AJ783" s="501"/>
      <c r="AK783" s="1317">
        <f t="shared" si="303"/>
        <v>0</v>
      </c>
      <c r="AL783" s="1332"/>
    </row>
    <row r="784" spans="1:38" ht="30" x14ac:dyDescent="0.25">
      <c r="A784" s="224">
        <v>1</v>
      </c>
      <c r="B784" s="1824" t="s">
        <v>197</v>
      </c>
      <c r="C784" s="1825"/>
      <c r="D784" s="1815"/>
      <c r="E784" s="1816">
        <f>E313+E167</f>
        <v>51900</v>
      </c>
      <c r="F784" s="1815">
        <f>F313+F167</f>
        <v>43250</v>
      </c>
      <c r="G784" s="1815">
        <f>G313+G167</f>
        <v>45972</v>
      </c>
      <c r="H784" s="1815">
        <f t="shared" si="352"/>
        <v>106.29364161849711</v>
      </c>
      <c r="I784" s="1817"/>
      <c r="J784" s="1817"/>
      <c r="K784" s="1823"/>
      <c r="L784" s="1815"/>
      <c r="M784" s="1815"/>
      <c r="N784" s="1815"/>
      <c r="O784" s="1815"/>
      <c r="P784" s="1815"/>
      <c r="Q784" s="533"/>
      <c r="R784" s="533"/>
      <c r="S784" s="533"/>
      <c r="T784" s="533"/>
      <c r="U784" s="533"/>
      <c r="V784" s="533"/>
      <c r="W784" s="533"/>
      <c r="X784" s="533"/>
      <c r="Y784" s="533"/>
      <c r="Z784" s="533"/>
      <c r="AA784" s="533"/>
      <c r="AB784" s="533"/>
      <c r="AC784" s="968"/>
      <c r="AD784" s="533"/>
      <c r="AE784" s="533"/>
      <c r="AF784" s="533"/>
      <c r="AG784" s="533"/>
      <c r="AH784" s="533"/>
      <c r="AI784" s="1130"/>
      <c r="AJ784" s="501"/>
      <c r="AK784" s="1317">
        <f t="shared" si="303"/>
        <v>0</v>
      </c>
      <c r="AL784" s="1332"/>
    </row>
    <row r="785" spans="1:38" ht="72" x14ac:dyDescent="0.25">
      <c r="A785" s="224">
        <v>1</v>
      </c>
      <c r="B785" s="1828" t="s">
        <v>322</v>
      </c>
      <c r="C785" s="1827"/>
      <c r="D785" s="936"/>
      <c r="E785" s="1832">
        <f>E314+E220+E168+E60</f>
        <v>66300</v>
      </c>
      <c r="F785" s="936">
        <f>F314+F220+F168+F60</f>
        <v>55250.666666666664</v>
      </c>
      <c r="G785" s="936">
        <f>G314+G220+G168+G60</f>
        <v>60253</v>
      </c>
      <c r="H785" s="1815">
        <f t="shared" si="352"/>
        <v>109.05388773589459</v>
      </c>
      <c r="I785" s="1833"/>
      <c r="J785" s="1833"/>
      <c r="K785" s="1834"/>
      <c r="L785" s="1835"/>
      <c r="M785" s="1835"/>
      <c r="N785" s="1835"/>
      <c r="O785" s="1835"/>
      <c r="P785" s="1835"/>
      <c r="Q785" s="533"/>
      <c r="R785" s="533"/>
      <c r="S785" s="533"/>
      <c r="T785" s="533"/>
      <c r="U785" s="533"/>
      <c r="V785" s="533"/>
      <c r="W785" s="533"/>
      <c r="X785" s="533"/>
      <c r="Y785" s="533"/>
      <c r="Z785" s="533"/>
      <c r="AA785" s="533"/>
      <c r="AB785" s="533"/>
      <c r="AC785" s="968"/>
      <c r="AD785" s="533"/>
      <c r="AE785" s="533"/>
      <c r="AF785" s="533"/>
      <c r="AG785" s="533"/>
      <c r="AH785" s="533"/>
      <c r="AI785" s="1146"/>
      <c r="AJ785" s="501"/>
      <c r="AK785" s="1317">
        <f t="shared" si="303"/>
        <v>0</v>
      </c>
      <c r="AL785" s="1332"/>
    </row>
    <row r="786" spans="1:38" ht="15.75" x14ac:dyDescent="0.25">
      <c r="A786" s="224">
        <v>1</v>
      </c>
      <c r="B786" s="1836" t="s">
        <v>227</v>
      </c>
      <c r="C786" s="1827"/>
      <c r="D786" s="936"/>
      <c r="E786" s="1832">
        <f>SUM(E741,E667,E619,E463,E386,E315,E221,E169,E61)</f>
        <v>1108699</v>
      </c>
      <c r="F786" s="936">
        <f>SUM(F741,F667,F619,F463,F386,F315,F221,F169,F61)</f>
        <v>923912.16666666663</v>
      </c>
      <c r="G786" s="936">
        <f>SUM(G741,G667,G619,G463,G386,G315,G221,G169,G61)</f>
        <v>947064</v>
      </c>
      <c r="H786" s="936">
        <f t="shared" si="352"/>
        <v>102.50584786829484</v>
      </c>
      <c r="I786" s="1833"/>
      <c r="J786" s="1833"/>
      <c r="K786" s="1834"/>
      <c r="L786" s="1835"/>
      <c r="M786" s="1835"/>
      <c r="N786" s="1835"/>
      <c r="O786" s="1835"/>
      <c r="P786" s="1835"/>
      <c r="Q786" s="533">
        <f t="shared" ref="Q786:AH786" si="376">SUM(Q741,Q667,Q619,Q463,Q386,Q315,Q221,Q169,Q61)</f>
        <v>808684.49432130146</v>
      </c>
      <c r="R786" s="533">
        <f t="shared" si="376"/>
        <v>808684.49432130146</v>
      </c>
      <c r="S786" s="533">
        <f t="shared" si="376"/>
        <v>811154.78951779811</v>
      </c>
      <c r="T786" s="533">
        <f t="shared" ref="T786:U786" si="377">SUM(T741,T667,T619,T463,T386,T315,T221,T169,T61)</f>
        <v>811154.78951779811</v>
      </c>
      <c r="U786" s="533">
        <f t="shared" si="377"/>
        <v>812945.09890779818</v>
      </c>
      <c r="V786" s="533">
        <f t="shared" ref="V786:W786" si="378">SUM(V741,V667,V619,V463,V386,V315,V221,V169,V61)</f>
        <v>812945.09890779818</v>
      </c>
      <c r="W786" s="533">
        <f t="shared" si="378"/>
        <v>812945.09890779818</v>
      </c>
      <c r="X786" s="533">
        <f t="shared" ref="X786:Y786" si="379">SUM(X741,X667,X619,X463,X386,X315,X221,X169,X61)</f>
        <v>819539.77656335535</v>
      </c>
      <c r="Y786" s="533">
        <f t="shared" si="379"/>
        <v>837917.19770335557</v>
      </c>
      <c r="Z786" s="533">
        <f t="shared" ref="Z786" si="380">SUM(Z741,Z667,Z619,Z463,Z386,Z315,Z221,Z169,Z61)</f>
        <v>825015.85770335561</v>
      </c>
      <c r="AA786" s="533">
        <f t="shared" si="376"/>
        <v>686067.78396411636</v>
      </c>
      <c r="AB786" s="533">
        <f t="shared" si="376"/>
        <v>703856.4185400001</v>
      </c>
      <c r="AC786" s="968">
        <f t="shared" si="376"/>
        <v>0</v>
      </c>
      <c r="AD786" s="533">
        <f t="shared" si="376"/>
        <v>16313.249910000002</v>
      </c>
      <c r="AE786" s="533">
        <f t="shared" si="376"/>
        <v>17788.63457588364</v>
      </c>
      <c r="AF786" s="533">
        <f t="shared" si="376"/>
        <v>-111.25867</v>
      </c>
      <c r="AG786" s="533">
        <f t="shared" si="376"/>
        <v>-444.52148000000017</v>
      </c>
      <c r="AH786" s="533">
        <f t="shared" si="376"/>
        <v>719725.14697</v>
      </c>
      <c r="AI786" s="1146"/>
      <c r="AJ786" s="501">
        <f t="shared" ref="AJ786" si="381">SUM(AJ741,AJ667,AJ619,AJ463,AJ386,AJ315,AJ221,AJ169,AJ61)</f>
        <v>0</v>
      </c>
      <c r="AK786" s="1317">
        <f t="shared" si="303"/>
        <v>1.0186340659856796E-10</v>
      </c>
      <c r="AL786" s="1332"/>
    </row>
    <row r="787" spans="1:38" ht="31.5" x14ac:dyDescent="0.25">
      <c r="A787" s="224">
        <v>1</v>
      </c>
      <c r="B787" s="1836" t="s">
        <v>308</v>
      </c>
      <c r="C787" s="1827"/>
      <c r="D787" s="936"/>
      <c r="E787" s="1832">
        <f>SUM(E429,E342,E259,E181,E103,E515)</f>
        <v>0</v>
      </c>
      <c r="F787" s="936">
        <f>SUM(F429,F342,F259,F181,F103,F515)</f>
        <v>0</v>
      </c>
      <c r="G787" s="936">
        <f>SUM(G429,G342,G259,G181,G103,G515)</f>
        <v>3012</v>
      </c>
      <c r="H787" s="936"/>
      <c r="I787" s="1833"/>
      <c r="J787" s="1833"/>
      <c r="K787" s="1834"/>
      <c r="L787" s="1835"/>
      <c r="M787" s="1835"/>
      <c r="N787" s="1835"/>
      <c r="O787" s="1835"/>
      <c r="P787" s="1835"/>
      <c r="Q787" s="533">
        <f t="shared" ref="Q787:AC787" si="382">SUM(Q429,Q342,Q259,Q181,Q103)</f>
        <v>0</v>
      </c>
      <c r="R787" s="533">
        <f t="shared" si="382"/>
        <v>0</v>
      </c>
      <c r="S787" s="533">
        <f t="shared" si="382"/>
        <v>0</v>
      </c>
      <c r="T787" s="533">
        <f t="shared" ref="T787:U787" si="383">SUM(T429,T342,T259,T181,T103)</f>
        <v>0</v>
      </c>
      <c r="U787" s="533">
        <f t="shared" si="383"/>
        <v>0</v>
      </c>
      <c r="V787" s="533">
        <f t="shared" ref="V787:W787" si="384">SUM(V429,V342,V259,V181,V103)</f>
        <v>0</v>
      </c>
      <c r="W787" s="533">
        <f t="shared" si="384"/>
        <v>0</v>
      </c>
      <c r="X787" s="533">
        <f t="shared" ref="X787:Y787" si="385">SUM(X429,X342,X259,X181,X103)</f>
        <v>0</v>
      </c>
      <c r="Y787" s="533">
        <f t="shared" si="385"/>
        <v>0</v>
      </c>
      <c r="Z787" s="533">
        <f t="shared" ref="Z787" si="386">SUM(Z429,Z342,Z259,Z181,Z103)</f>
        <v>0</v>
      </c>
      <c r="AA787" s="533">
        <f t="shared" si="382"/>
        <v>0</v>
      </c>
      <c r="AB787" s="533">
        <f t="shared" si="382"/>
        <v>-0.82040000000002777</v>
      </c>
      <c r="AC787" s="968">
        <f t="shared" si="382"/>
        <v>0</v>
      </c>
      <c r="AD787" s="533">
        <f>SUM(AD429,AD342,AD259,AD181,AD103,AD515)</f>
        <v>1362.5416</v>
      </c>
      <c r="AE787" s="533">
        <f>SUM(AE429,AE342,AE259,AE181,AE103,AE515)</f>
        <v>-0.82040000000002777</v>
      </c>
      <c r="AF787" s="533">
        <f>SUM(AF429,AF342,AF259,AF181,AF103,AF515)</f>
        <v>-0.82040000000000002</v>
      </c>
      <c r="AG787" s="533">
        <f>SUM(AG429,AG342,AG259,AG181,AG103,AG515)</f>
        <v>0</v>
      </c>
      <c r="AH787" s="533">
        <f>SUM(AH429,AH342,AH259,AH181,AH103,AH515)</f>
        <v>1361.7212</v>
      </c>
      <c r="AI787" s="1146"/>
      <c r="AJ787" s="501">
        <f>SUM(AJ429,AJ342,AJ259,AJ181,AJ103,AJ515)</f>
        <v>0</v>
      </c>
      <c r="AK787" s="1317">
        <f t="shared" si="303"/>
        <v>0</v>
      </c>
      <c r="AL787" s="1332"/>
    </row>
    <row r="788" spans="1:38" ht="31.5" x14ac:dyDescent="0.25">
      <c r="A788" s="224">
        <v>1</v>
      </c>
      <c r="B788" s="1837" t="s">
        <v>272</v>
      </c>
      <c r="C788" s="1827"/>
      <c r="D788" s="1815"/>
      <c r="E788" s="1816">
        <f>SUM(E744,E710,E690,E607,E584,E570,E550,E516,E343,E260,E182,E104,E430)</f>
        <v>481785</v>
      </c>
      <c r="F788" s="1815">
        <f>SUM(F744,F710,F690,F607,F584,F570,F550,F516,F343,F260,F182,F104,F430)</f>
        <v>401408.22222222225</v>
      </c>
      <c r="G788" s="1815">
        <f>SUM(G744,G710,G690,G607,G584,G570,G550,G516,G343,G260,G182,G104,G430)</f>
        <v>422878.63750000001</v>
      </c>
      <c r="H788" s="1815">
        <f>G788/F788*100</f>
        <v>105.34877316635823</v>
      </c>
      <c r="I788" s="1817"/>
      <c r="J788" s="1817"/>
      <c r="K788" s="1823"/>
      <c r="L788" s="1815"/>
      <c r="M788" s="1815"/>
      <c r="N788" s="1815"/>
      <c r="O788" s="1815"/>
      <c r="P788" s="1815"/>
      <c r="Q788" s="533"/>
      <c r="R788" s="533"/>
      <c r="S788" s="533"/>
      <c r="T788" s="533"/>
      <c r="U788" s="533"/>
      <c r="V788" s="533"/>
      <c r="W788" s="533"/>
      <c r="X788" s="533"/>
      <c r="Y788" s="533"/>
      <c r="Z788" s="533"/>
      <c r="AA788" s="533"/>
      <c r="AB788" s="533"/>
      <c r="AC788" s="968"/>
      <c r="AD788" s="533"/>
      <c r="AE788" s="533"/>
      <c r="AF788" s="533"/>
      <c r="AG788" s="533"/>
      <c r="AH788" s="533"/>
      <c r="AI788" s="1130"/>
      <c r="AJ788" s="501"/>
      <c r="AK788" s="1317">
        <f t="shared" si="303"/>
        <v>0</v>
      </c>
      <c r="AL788" s="1332"/>
    </row>
    <row r="789" spans="1:38" ht="31.5" x14ac:dyDescent="0.25">
      <c r="A789" s="224">
        <v>1</v>
      </c>
      <c r="B789" s="1838" t="s">
        <v>273</v>
      </c>
      <c r="C789" s="1839"/>
      <c r="D789" s="1840"/>
      <c r="E789" s="1841">
        <f>SUM(E745,E711,E691,E608,E585,E571,E551,E517,E431,E344,E261,E183,E105)</f>
        <v>155404.59574468085</v>
      </c>
      <c r="F789" s="1840">
        <f>SUM(F745,F711,F691,F608,F585,F571,F551,F517,F431,F344,F261,F183,F105)</f>
        <v>129503.42553191488</v>
      </c>
      <c r="G789" s="1840">
        <f>SUM(G745,G711,G691,G608,G585,G571,G551,G517,G431,G344,G261,G183,G105)</f>
        <v>129200.03723404254</v>
      </c>
      <c r="H789" s="1840">
        <f>G789/F789*100</f>
        <v>99.765729519025285</v>
      </c>
      <c r="I789" s="1815"/>
      <c r="J789" s="1813"/>
      <c r="K789" s="1842"/>
      <c r="L789" s="1813"/>
      <c r="M789" s="1813"/>
      <c r="N789" s="1813"/>
      <c r="O789" s="1813"/>
      <c r="P789" s="1813"/>
      <c r="Q789" s="533"/>
      <c r="R789" s="533"/>
      <c r="S789" s="533"/>
      <c r="T789" s="533"/>
      <c r="U789" s="533"/>
      <c r="V789" s="533"/>
      <c r="W789" s="533"/>
      <c r="X789" s="533"/>
      <c r="Y789" s="533"/>
      <c r="Z789" s="533"/>
      <c r="AA789" s="533"/>
      <c r="AB789" s="533"/>
      <c r="AC789" s="968"/>
      <c r="AD789" s="533"/>
      <c r="AE789" s="533"/>
      <c r="AF789" s="533"/>
      <c r="AG789" s="533"/>
      <c r="AH789" s="533"/>
      <c r="AI789" s="1122"/>
      <c r="AJ789" s="501"/>
      <c r="AK789" s="1317">
        <f t="shared" si="303"/>
        <v>0</v>
      </c>
      <c r="AL789" s="1332"/>
    </row>
    <row r="790" spans="1:38" ht="47.25" x14ac:dyDescent="0.25">
      <c r="A790" s="224">
        <v>1</v>
      </c>
      <c r="B790" s="1837" t="s">
        <v>274</v>
      </c>
      <c r="C790" s="1827"/>
      <c r="D790" s="1840"/>
      <c r="E790" s="1841">
        <f>SUM(E345,E262,E184,E106)</f>
        <v>118200</v>
      </c>
      <c r="F790" s="1840">
        <f>SUM(F345,F262,F184,F106)</f>
        <v>98500.666666666657</v>
      </c>
      <c r="G790" s="1840">
        <f>SUM(G345,G262,G184,G106)</f>
        <v>106225</v>
      </c>
      <c r="H790" s="1840">
        <f>G790/F790*100</f>
        <v>107.84190969942675</v>
      </c>
      <c r="I790" s="1817"/>
      <c r="J790" s="1817"/>
      <c r="K790" s="1843"/>
      <c r="L790" s="1818"/>
      <c r="M790" s="1818"/>
      <c r="N790" s="1818"/>
      <c r="O790" s="1818"/>
      <c r="P790" s="1818"/>
      <c r="Q790" s="533">
        <f t="shared" ref="Q790:AH790" si="387">Q345+Q262+Q184+Q106</f>
        <v>120491.90700000001</v>
      </c>
      <c r="R790" s="533">
        <f t="shared" si="387"/>
        <v>120491.90700000001</v>
      </c>
      <c r="S790" s="533">
        <f t="shared" si="387"/>
        <v>120491.90700000001</v>
      </c>
      <c r="T790" s="533">
        <f t="shared" ref="T790:U790" si="388">T345+T262+T184+T106</f>
        <v>120491.90700000001</v>
      </c>
      <c r="U790" s="533">
        <f t="shared" si="388"/>
        <v>124267.39200000001</v>
      </c>
      <c r="V790" s="533">
        <f t="shared" ref="V790:W790" si="389">V345+V262+V184+V106</f>
        <v>124267.39200000001</v>
      </c>
      <c r="W790" s="533">
        <f t="shared" si="389"/>
        <v>124267.39200000001</v>
      </c>
      <c r="X790" s="533">
        <f t="shared" ref="X790:Y790" si="390">X345+X262+X184+X106</f>
        <v>127503.522</v>
      </c>
      <c r="Y790" s="533">
        <f t="shared" si="390"/>
        <v>127503.522</v>
      </c>
      <c r="Z790" s="533">
        <f t="shared" ref="Z790" si="391">Z345+Z262+Z184+Z106</f>
        <v>127503.522</v>
      </c>
      <c r="AA790" s="533">
        <f t="shared" si="387"/>
        <v>105183.21425</v>
      </c>
      <c r="AB790" s="533">
        <f t="shared" si="387"/>
        <v>114576.14712000001</v>
      </c>
      <c r="AC790" s="968">
        <f t="shared" si="387"/>
        <v>0</v>
      </c>
      <c r="AD790" s="533">
        <f t="shared" si="387"/>
        <v>0</v>
      </c>
      <c r="AE790" s="533">
        <f t="shared" si="387"/>
        <v>9392.9328700000096</v>
      </c>
      <c r="AF790" s="533">
        <f t="shared" si="387"/>
        <v>0</v>
      </c>
      <c r="AG790" s="533">
        <f t="shared" si="387"/>
        <v>-23.475230000000003</v>
      </c>
      <c r="AH790" s="533">
        <f t="shared" si="387"/>
        <v>114552.67189000001</v>
      </c>
      <c r="AI790" s="1122"/>
      <c r="AJ790" s="501">
        <f t="shared" ref="AJ790" si="392">AJ345+AJ262+AJ184+AJ106</f>
        <v>0</v>
      </c>
      <c r="AK790" s="1317">
        <f t="shared" si="303"/>
        <v>0</v>
      </c>
      <c r="AL790" s="1332"/>
    </row>
    <row r="791" spans="1:38" ht="31.5" x14ac:dyDescent="0.25">
      <c r="A791" s="224">
        <v>1</v>
      </c>
      <c r="B791" s="1837" t="s">
        <v>136</v>
      </c>
      <c r="C791" s="1827"/>
      <c r="D791" s="1840"/>
      <c r="E791" s="1841">
        <f>SUM(E747,E713,E693,E627,E610,E586,E572,E553,E519,E433,E346,E263,E185,E107)</f>
        <v>1024916.7142857142</v>
      </c>
      <c r="F791" s="1840">
        <f>SUM(F747,F713,F693,F627,F610,F586,F572,F553,F519,F433,F346,F263,F185,F107)</f>
        <v>854017.62539682537</v>
      </c>
      <c r="G791" s="1840">
        <f>SUM(G747,G713,G693,G627,G610,G586,G572,G553,G519,G433,G346,G263,G185,G107)</f>
        <v>882467.03511904774</v>
      </c>
      <c r="H791" s="1840">
        <f>G791/F791*100</f>
        <v>103.33124386150732</v>
      </c>
      <c r="I791" s="1817"/>
      <c r="J791" s="1817"/>
      <c r="K791" s="1843"/>
      <c r="L791" s="1818"/>
      <c r="M791" s="1818"/>
      <c r="N791" s="1818"/>
      <c r="O791" s="1818"/>
      <c r="P791" s="1818"/>
      <c r="Q791" s="533">
        <f t="shared" ref="Q791:AH791" si="393">SUM(Q747,Q713,Q693,Q627,Q610,Q586,Q572,Q553,Q519,Q433,Q346,Q263,Q185,Q107)</f>
        <v>1555965.8650513017</v>
      </c>
      <c r="R791" s="533">
        <f t="shared" si="393"/>
        <v>1555965.8650513017</v>
      </c>
      <c r="S791" s="533">
        <f t="shared" si="393"/>
        <v>1554801.2509177984</v>
      </c>
      <c r="T791" s="533">
        <f t="shared" ref="T791:U791" si="394">SUM(T747,T713,T693,T627,T610,T586,T572,T553,T519,T433,T346,T263,T185,T107)</f>
        <v>1555167.2399677983</v>
      </c>
      <c r="U791" s="533">
        <f t="shared" si="394"/>
        <v>1563880.1947477986</v>
      </c>
      <c r="V791" s="533">
        <f t="shared" ref="V791:W791" si="395">SUM(V747,V713,V693,V627,V610,V586,V572,V553,V519,V433,V346,V263,V185,V107)</f>
        <v>1563880.1947477986</v>
      </c>
      <c r="W791" s="533">
        <f t="shared" si="395"/>
        <v>1563880.1947477986</v>
      </c>
      <c r="X791" s="533">
        <f t="shared" ref="X791:Y791" si="396">SUM(X747,X713,X693,X627,X610,X586,X572,X553,X519,X433,X346,X263,X185,X107)</f>
        <v>1571859.3681233553</v>
      </c>
      <c r="Y791" s="533">
        <f t="shared" si="396"/>
        <v>1590536.8860033555</v>
      </c>
      <c r="Z791" s="533">
        <f t="shared" ref="Z791" si="397">SUM(Z747,Z713,Z693,Z627,Z610,Z586,Z572,Z553,Z519,Z433,Z346,Z263,Z185,Z107)</f>
        <v>1577635.5460033556</v>
      </c>
      <c r="AA791" s="533">
        <f t="shared" si="393"/>
        <v>1312351.7201029498</v>
      </c>
      <c r="AB791" s="533">
        <f t="shared" si="393"/>
        <v>1356935.6960999998</v>
      </c>
      <c r="AC791" s="968">
        <f t="shared" si="393"/>
        <v>0</v>
      </c>
      <c r="AD791" s="533">
        <f t="shared" si="393"/>
        <v>17675.427510000001</v>
      </c>
      <c r="AE791" s="533">
        <f t="shared" si="393"/>
        <v>44583.975997050322</v>
      </c>
      <c r="AF791" s="533">
        <f t="shared" si="393"/>
        <v>-184.10264999999998</v>
      </c>
      <c r="AG791" s="533">
        <f t="shared" si="393"/>
        <v>-557.18575000000021</v>
      </c>
      <c r="AH791" s="533">
        <f t="shared" si="393"/>
        <v>1374053.9378599999</v>
      </c>
      <c r="AI791" s="1122"/>
      <c r="AJ791" s="501">
        <f t="shared" ref="AJ791" si="398">SUM(AJ747,AJ713,AJ693,AJ627,AJ610,AJ586,AJ572,AJ553,AJ519,AJ433,AJ346,AJ263,AJ185,AJ107)</f>
        <v>0</v>
      </c>
      <c r="AK791" s="1317">
        <f t="shared" si="303"/>
        <v>-2.6193447411060333E-10</v>
      </c>
      <c r="AL791" s="1332"/>
    </row>
    <row r="792" spans="1:38" x14ac:dyDescent="0.25">
      <c r="A792" s="224">
        <v>1</v>
      </c>
      <c r="B792" s="1844" t="s">
        <v>29</v>
      </c>
      <c r="C792" s="1845"/>
      <c r="D792" s="1840"/>
      <c r="E792" s="1841"/>
      <c r="F792" s="1840"/>
      <c r="G792" s="1840"/>
      <c r="H792" s="1840"/>
      <c r="I792" s="1817"/>
      <c r="J792" s="1817"/>
      <c r="K792" s="1843"/>
      <c r="L792" s="1818"/>
      <c r="M792" s="1818"/>
      <c r="N792" s="1818"/>
      <c r="O792" s="1818"/>
      <c r="P792" s="1818"/>
      <c r="Q792" s="533"/>
      <c r="R792" s="533"/>
      <c r="S792" s="533"/>
      <c r="T792" s="533"/>
      <c r="U792" s="533"/>
      <c r="V792" s="533"/>
      <c r="W792" s="533"/>
      <c r="X792" s="533"/>
      <c r="Y792" s="533"/>
      <c r="Z792" s="533"/>
      <c r="AA792" s="533"/>
      <c r="AB792" s="533"/>
      <c r="AC792" s="968"/>
      <c r="AD792" s="533"/>
      <c r="AE792" s="533"/>
      <c r="AF792" s="533"/>
      <c r="AG792" s="533"/>
      <c r="AH792" s="533"/>
      <c r="AI792" s="1122"/>
      <c r="AJ792" s="501"/>
      <c r="AK792" s="1317">
        <f t="shared" si="303"/>
        <v>0</v>
      </c>
      <c r="AL792" s="1332"/>
    </row>
    <row r="793" spans="1:38" x14ac:dyDescent="0.25">
      <c r="A793" s="224">
        <v>1</v>
      </c>
      <c r="B793" s="1813" t="s">
        <v>162</v>
      </c>
      <c r="C793" s="1814"/>
      <c r="D793" s="1815"/>
      <c r="E793" s="1816">
        <f>SUM(E752,E437,E354,E267,E194,E132,)</f>
        <v>7401</v>
      </c>
      <c r="F793" s="1815">
        <f>SUM(F752,F437,F354,F267,F194,F132,)</f>
        <v>6159.6666666666661</v>
      </c>
      <c r="G793" s="1815">
        <f>SUM(G752,G437,G354,G267,G194,G132,)</f>
        <v>6453</v>
      </c>
      <c r="H793" s="1815">
        <f>G793/F793*100</f>
        <v>104.76216245467829</v>
      </c>
      <c r="I793" s="1817">
        <f>K793/E793</f>
        <v>15.825564112957709</v>
      </c>
      <c r="J793" s="1817">
        <f>M793/G793</f>
        <v>15.71563613823028</v>
      </c>
      <c r="K793" s="1815">
        <f>SUM(K752,K437,K354,K267,K194,K132,)</f>
        <v>117125</v>
      </c>
      <c r="L793" s="1815">
        <f>SUM(L752,L437,L354,L267,L194,L132,)</f>
        <v>97604.5</v>
      </c>
      <c r="M793" s="1815">
        <f>SUM(M752,M437,M354,M267,M194,M132,)</f>
        <v>101413</v>
      </c>
      <c r="N793" s="1846">
        <f>M793/L793*100</f>
        <v>103.90197173286069</v>
      </c>
      <c r="O793" s="1815">
        <f>SUM(O752,O437,O354,O267,O194,O132,)</f>
        <v>360</v>
      </c>
      <c r="P793" s="1835">
        <f>M793/$B$4*12/O793</f>
        <v>338.04333333333329</v>
      </c>
      <c r="Q793" s="533"/>
      <c r="R793" s="533"/>
      <c r="S793" s="533"/>
      <c r="T793" s="533"/>
      <c r="U793" s="533"/>
      <c r="V793" s="533"/>
      <c r="W793" s="533"/>
      <c r="X793" s="533"/>
      <c r="Y793" s="533"/>
      <c r="Z793" s="533"/>
      <c r="AA793" s="533"/>
      <c r="AB793" s="533"/>
      <c r="AC793" s="968"/>
      <c r="AD793" s="533"/>
      <c r="AE793" s="533"/>
      <c r="AF793" s="533"/>
      <c r="AG793" s="533"/>
      <c r="AH793" s="533"/>
      <c r="AI793" s="1130"/>
      <c r="AJ793" s="501"/>
      <c r="AK793" s="1317">
        <f t="shared" si="303"/>
        <v>0</v>
      </c>
      <c r="AL793" s="1332"/>
    </row>
    <row r="794" spans="1:38" ht="29.25" x14ac:dyDescent="0.25">
      <c r="A794" s="224">
        <v>1</v>
      </c>
      <c r="B794" s="1847" t="s">
        <v>282</v>
      </c>
      <c r="C794" s="1848"/>
      <c r="D794" s="1809"/>
      <c r="E794" s="1810">
        <f>SUM(E755,E631,E614,E557,E524,E441,E359,E271,E137,)</f>
        <v>16005</v>
      </c>
      <c r="F794" s="1809">
        <f>SUM(F755,F631,F614,F557,F524,F441,F359,F271,F137,)</f>
        <v>13337.666666666666</v>
      </c>
      <c r="G794" s="1809">
        <f>SUM(G755,G631,G614,G557,G524,G441,G359,G271,G137,)</f>
        <v>13743</v>
      </c>
      <c r="H794" s="1809">
        <f>G794/F794*100</f>
        <v>103.03901232099568</v>
      </c>
      <c r="I794" s="1811">
        <f>K794/E794</f>
        <v>7.1721961886910339</v>
      </c>
      <c r="J794" s="1811">
        <f>M794/G794</f>
        <v>6.6119479007494721</v>
      </c>
      <c r="K794" s="1809">
        <f>SUM(K755,K631,K614,K557,K524,K441,K359,K271,K137,)</f>
        <v>114791</v>
      </c>
      <c r="L794" s="1809">
        <f>SUM(L755,L631,L614,L557,L524,L441,L359,L271,L137,)</f>
        <v>95659.166666666672</v>
      </c>
      <c r="M794" s="1809">
        <f>SUM(M755,M631,M614,M557,M524,M441,M359,M271,M137,)</f>
        <v>90868</v>
      </c>
      <c r="N794" s="1849">
        <f>M794/L794*100</f>
        <v>94.991419187915426</v>
      </c>
      <c r="O794" s="1809">
        <f>SUM(O755,O631,O614,O557,O524,O441,O359,O271,O137,)</f>
        <v>476</v>
      </c>
      <c r="P794" s="1850">
        <f>M794/$B$4*12/O794</f>
        <v>229.07899159663864</v>
      </c>
      <c r="Q794" s="534"/>
      <c r="R794" s="534"/>
      <c r="S794" s="534"/>
      <c r="T794" s="534"/>
      <c r="U794" s="534"/>
      <c r="V794" s="534"/>
      <c r="W794" s="534"/>
      <c r="X794" s="534"/>
      <c r="Y794" s="534"/>
      <c r="Z794" s="534"/>
      <c r="AA794" s="534"/>
      <c r="AB794" s="534"/>
      <c r="AC794" s="1364"/>
      <c r="AD794" s="534"/>
      <c r="AE794" s="534"/>
      <c r="AF794" s="534"/>
      <c r="AG794" s="534"/>
      <c r="AH794" s="534"/>
      <c r="AI794" s="1413"/>
      <c r="AJ794" s="1070"/>
      <c r="AK794" s="1317">
        <f t="shared" si="303"/>
        <v>0</v>
      </c>
      <c r="AL794" s="1332"/>
    </row>
    <row r="795" spans="1:38" ht="29.25" x14ac:dyDescent="0.25">
      <c r="A795" s="224">
        <v>1</v>
      </c>
      <c r="B795" s="1851" t="s">
        <v>203</v>
      </c>
      <c r="C795" s="1851"/>
      <c r="D795" s="1852"/>
      <c r="E795" s="1853">
        <f>SUM(E756,E632,E615,E558,E525,E360,E442,E272,E195,E138,)</f>
        <v>23406</v>
      </c>
      <c r="F795" s="1852">
        <f>SUM(F756,F632,F615,F558,F525,F360,F442,F272,F195,F138,)</f>
        <v>19497.333333333332</v>
      </c>
      <c r="G795" s="1852">
        <f>SUM(G756,G632,G615,G558,G525,G360,G442,G272,G195,G138,)</f>
        <v>20196</v>
      </c>
      <c r="H795" s="1852">
        <f>G795/F795*100</f>
        <v>103.58339601996856</v>
      </c>
      <c r="I795" s="1852">
        <f>K795/E795</f>
        <v>9.9083995556694866</v>
      </c>
      <c r="J795" s="1852">
        <f>M795/G795</f>
        <v>9.5207466825113887</v>
      </c>
      <c r="K795" s="1852">
        <f>SUM(K756,K632,K615,K558,K525,K360,K442,K272,K195,K138,)</f>
        <v>231916</v>
      </c>
      <c r="L795" s="1852">
        <f>SUM(L756,L632,L615,L558,L525,L360,L442,L272,L195,L138,)</f>
        <v>193263.66666666666</v>
      </c>
      <c r="M795" s="1852">
        <f>SUM(M756,M632,M615,M558,M525,M360,M442,M272,M195,M138,)</f>
        <v>192281</v>
      </c>
      <c r="N795" s="1854">
        <f>M795/L795*100</f>
        <v>99.491540917330553</v>
      </c>
      <c r="O795" s="1852">
        <f>SUM(O756,O632,O615,O558,O525,O360,O442,O272,O195,O138,)</f>
        <v>836</v>
      </c>
      <c r="P795" s="1855">
        <f>M795/$B$4*12/O795</f>
        <v>276.00143540669853</v>
      </c>
      <c r="Q795" s="537">
        <f t="shared" ref="Q795:AH795" si="399">SUM(Q756,Q632,Q615,Q558,Q525,Q360,Q442,Q272,Q195,Q138,)</f>
        <v>1515338.5427887179</v>
      </c>
      <c r="R795" s="537">
        <f t="shared" si="399"/>
        <v>1515338.5427887179</v>
      </c>
      <c r="S795" s="537">
        <f t="shared" si="399"/>
        <v>1518595.4249887173</v>
      </c>
      <c r="T795" s="537">
        <f t="shared" ref="T795:U795" si="400">SUM(T756,T632,T615,T558,T525,T360,T442,T272,T195,T138,)</f>
        <v>1518595.4249887173</v>
      </c>
      <c r="U795" s="537">
        <f t="shared" si="400"/>
        <v>1581977.6707252536</v>
      </c>
      <c r="V795" s="537">
        <f t="shared" ref="V795:W795" si="401">SUM(V756,V632,V615,V558,V525,V360,V442,V272,V195,V138,)</f>
        <v>1621755.1381878934</v>
      </c>
      <c r="W795" s="537">
        <f t="shared" si="401"/>
        <v>1621755.1381878934</v>
      </c>
      <c r="X795" s="537">
        <f t="shared" ref="X795:Y795" si="402">SUM(X756,X632,X615,X558,X525,X360,X442,X272,X195,X138,)</f>
        <v>1606857.4021878936</v>
      </c>
      <c r="Y795" s="537">
        <f t="shared" si="402"/>
        <v>1695642.9021941642</v>
      </c>
      <c r="Z795" s="537">
        <f t="shared" ref="Z795" si="403">SUM(Z756,Z632,Z615,Z558,Z525,Z360,Z442,Z272,Z195,Z138,)</f>
        <v>1708545.5443188602</v>
      </c>
      <c r="AA795" s="537">
        <f t="shared" si="399"/>
        <v>1381091.7749233958</v>
      </c>
      <c r="AB795" s="537">
        <f t="shared" si="399"/>
        <v>1435336.9304399998</v>
      </c>
      <c r="AC795" s="972">
        <f t="shared" si="399"/>
        <v>0</v>
      </c>
      <c r="AD795" s="537">
        <f t="shared" si="399"/>
        <v>0</v>
      </c>
      <c r="AE795" s="537">
        <f t="shared" si="399"/>
        <v>54245.155516604013</v>
      </c>
      <c r="AF795" s="537">
        <f t="shared" si="399"/>
        <v>-1151.91967</v>
      </c>
      <c r="AG795" s="537">
        <f t="shared" si="399"/>
        <v>-8101.2779600000003</v>
      </c>
      <c r="AH795" s="537">
        <f t="shared" si="399"/>
        <v>1427235.6524799999</v>
      </c>
      <c r="AI795" s="1355"/>
      <c r="AJ795" s="1075">
        <f t="shared" ref="AJ795" si="404">SUM(AJ756,AJ632,AJ615,AJ558,AJ525,AJ360,AJ442,AJ272,AJ195,AJ138,)</f>
        <v>0</v>
      </c>
      <c r="AK795" s="1317">
        <f t="shared" si="303"/>
        <v>0</v>
      </c>
      <c r="AL795" s="1332"/>
    </row>
    <row r="796" spans="1:38" s="2527" customFormat="1" x14ac:dyDescent="0.25">
      <c r="B796" s="3605" t="s">
        <v>243</v>
      </c>
      <c r="C796" s="3599"/>
      <c r="D796" s="3600"/>
      <c r="E796" s="3601">
        <f>E443</f>
        <v>14</v>
      </c>
      <c r="F796" s="3600">
        <f t="shared" ref="F796:G796" si="405">F443</f>
        <v>11.666666666666668</v>
      </c>
      <c r="G796" s="3600">
        <f t="shared" si="405"/>
        <v>14</v>
      </c>
      <c r="H796" s="3600">
        <f>G796/F796*100</f>
        <v>120</v>
      </c>
      <c r="I796" s="3600"/>
      <c r="J796" s="3600"/>
      <c r="K796" s="3600"/>
      <c r="L796" s="3600"/>
      <c r="M796" s="3600"/>
      <c r="N796" s="3602"/>
      <c r="O796" s="3600"/>
      <c r="P796" s="3603"/>
      <c r="Q796" s="3604">
        <f t="shared" ref="Q796:AH796" si="406">Q443</f>
        <v>0</v>
      </c>
      <c r="R796" s="3604">
        <f t="shared" si="406"/>
        <v>0</v>
      </c>
      <c r="S796" s="3604">
        <f t="shared" si="406"/>
        <v>3256.8822</v>
      </c>
      <c r="T796" s="3604">
        <f t="shared" ref="T796:U796" si="407">T443</f>
        <v>3256.8822</v>
      </c>
      <c r="U796" s="3604">
        <f t="shared" si="407"/>
        <v>3256.8822</v>
      </c>
      <c r="V796" s="3604">
        <f t="shared" ref="V796:W796" si="408">V443</f>
        <v>3256.8822</v>
      </c>
      <c r="W796" s="3604">
        <f t="shared" si="408"/>
        <v>3256.8822</v>
      </c>
      <c r="X796" s="3604">
        <f t="shared" ref="X796:Y796" si="409">X443</f>
        <v>3256.8822</v>
      </c>
      <c r="Y796" s="3604">
        <f t="shared" si="409"/>
        <v>3039.7567199999999</v>
      </c>
      <c r="Z796" s="3604">
        <f t="shared" ref="Z796" si="410">Z443</f>
        <v>3039.7567199999999</v>
      </c>
      <c r="AA796" s="3604">
        <f t="shared" si="406"/>
        <v>2533.1306</v>
      </c>
      <c r="AB796" s="3604">
        <f t="shared" si="406"/>
        <v>3039.7567200000003</v>
      </c>
      <c r="AC796" s="970">
        <f t="shared" si="406"/>
        <v>0</v>
      </c>
      <c r="AD796" s="3604">
        <f t="shared" si="406"/>
        <v>0</v>
      </c>
      <c r="AE796" s="3604">
        <f t="shared" si="406"/>
        <v>506.62612000000036</v>
      </c>
      <c r="AF796" s="3604">
        <f t="shared" si="406"/>
        <v>0</v>
      </c>
      <c r="AG796" s="3604">
        <f t="shared" si="406"/>
        <v>0</v>
      </c>
      <c r="AH796" s="3604">
        <f t="shared" si="406"/>
        <v>3039.7567200000003</v>
      </c>
      <c r="AI796" s="1603"/>
      <c r="AJ796" s="1071">
        <f t="shared" ref="AJ796" si="411">AJ443</f>
        <v>0</v>
      </c>
      <c r="AK796" s="1317">
        <f t="shared" si="303"/>
        <v>0</v>
      </c>
      <c r="AL796" s="1332"/>
    </row>
    <row r="797" spans="1:38" ht="33.75" customHeight="1" x14ac:dyDescent="0.25">
      <c r="A797" s="224">
        <v>1</v>
      </c>
      <c r="B797" s="3605" t="s">
        <v>224</v>
      </c>
      <c r="C797" s="1856"/>
      <c r="D797" s="1083"/>
      <c r="E797" s="1083">
        <f t="shared" ref="E797:AH797" si="412">E266</f>
        <v>1180</v>
      </c>
      <c r="F797" s="1083">
        <f t="shared" si="412"/>
        <v>983.33333333333326</v>
      </c>
      <c r="G797" s="1083">
        <f t="shared" si="412"/>
        <v>1028</v>
      </c>
      <c r="H797" s="1821">
        <f t="shared" si="412"/>
        <v>104.54237288135594</v>
      </c>
      <c r="I797" s="1821">
        <f t="shared" si="412"/>
        <v>9.8000000000000007</v>
      </c>
      <c r="J797" s="1857">
        <f t="shared" si="412"/>
        <v>9.9776264591439681</v>
      </c>
      <c r="K797" s="1083">
        <f t="shared" si="412"/>
        <v>11564</v>
      </c>
      <c r="L797" s="1083">
        <f t="shared" si="412"/>
        <v>9636.6666666666661</v>
      </c>
      <c r="M797" s="1083">
        <f t="shared" si="412"/>
        <v>10257</v>
      </c>
      <c r="N797" s="1858">
        <f t="shared" si="412"/>
        <v>106.43721895537877</v>
      </c>
      <c r="O797" s="1083">
        <f t="shared" si="412"/>
        <v>39</v>
      </c>
      <c r="P797" s="1858">
        <f t="shared" si="412"/>
        <v>315.60000000000002</v>
      </c>
      <c r="Q797" s="535">
        <f t="shared" si="412"/>
        <v>137416.63925000001</v>
      </c>
      <c r="R797" s="535">
        <f t="shared" si="412"/>
        <v>137416.63925000001</v>
      </c>
      <c r="S797" s="535">
        <f t="shared" si="412"/>
        <v>137416.63925000001</v>
      </c>
      <c r="T797" s="535">
        <f t="shared" ref="T797:U797" si="413">T266</f>
        <v>137416.63925000001</v>
      </c>
      <c r="U797" s="535">
        <f t="shared" si="413"/>
        <v>137416.63925000001</v>
      </c>
      <c r="V797" s="535">
        <f t="shared" ref="V797:W797" si="414">V266</f>
        <v>137416.63925000001</v>
      </c>
      <c r="W797" s="535">
        <f t="shared" si="414"/>
        <v>137416.63925000001</v>
      </c>
      <c r="X797" s="535">
        <f t="shared" ref="X797:Y797" si="415">X266</f>
        <v>137416.63925000001</v>
      </c>
      <c r="Y797" s="535">
        <f t="shared" si="415"/>
        <v>137416.63925000001</v>
      </c>
      <c r="Z797" s="535">
        <f t="shared" ref="Z797" si="416">Z266</f>
        <v>137416.63925000001</v>
      </c>
      <c r="AA797" s="535">
        <f t="shared" si="412"/>
        <v>114513.86604166668</v>
      </c>
      <c r="AB797" s="535">
        <f t="shared" si="412"/>
        <v>121307.08005</v>
      </c>
      <c r="AC797" s="1528">
        <f t="shared" si="412"/>
        <v>0</v>
      </c>
      <c r="AD797" s="535">
        <f t="shared" si="412"/>
        <v>0</v>
      </c>
      <c r="AE797" s="535">
        <f t="shared" si="412"/>
        <v>6793.2140083333215</v>
      </c>
      <c r="AF797" s="535">
        <f t="shared" si="412"/>
        <v>0</v>
      </c>
      <c r="AG797" s="535">
        <f t="shared" si="412"/>
        <v>0</v>
      </c>
      <c r="AH797" s="535">
        <f t="shared" si="412"/>
        <v>121307.08005</v>
      </c>
      <c r="AI797" s="1859"/>
      <c r="AJ797" s="544">
        <f t="shared" ref="AJ797" si="417">AJ266</f>
        <v>0</v>
      </c>
      <c r="AK797" s="1317">
        <f t="shared" si="303"/>
        <v>0</v>
      </c>
      <c r="AL797" s="1332"/>
    </row>
    <row r="798" spans="1:38" ht="30" x14ac:dyDescent="0.25">
      <c r="A798" s="224">
        <v>1</v>
      </c>
      <c r="B798" s="3605" t="s">
        <v>246</v>
      </c>
      <c r="C798" s="1856"/>
      <c r="D798" s="1083"/>
      <c r="E798" s="1083">
        <f>E558</f>
        <v>2717</v>
      </c>
      <c r="F798" s="1083">
        <f>F558</f>
        <v>2264</v>
      </c>
      <c r="G798" s="1083">
        <f>G558</f>
        <v>2299</v>
      </c>
      <c r="H798" s="1821">
        <f>H556</f>
        <v>101.54593639575972</v>
      </c>
      <c r="I798" s="1821">
        <f>I556</f>
        <v>10</v>
      </c>
      <c r="J798" s="1857">
        <f>J556</f>
        <v>9.839495432796868</v>
      </c>
      <c r="K798" s="1083">
        <f>K558</f>
        <v>27170</v>
      </c>
      <c r="L798" s="1083">
        <f>L558</f>
        <v>22641.666666666664</v>
      </c>
      <c r="M798" s="1083">
        <f>M558</f>
        <v>22621</v>
      </c>
      <c r="N798" s="1858">
        <f>N556</f>
        <v>99.908722856091288</v>
      </c>
      <c r="O798" s="1083">
        <f>O556</f>
        <v>113</v>
      </c>
      <c r="P798" s="1858">
        <f>P556</f>
        <v>240.22300884955749</v>
      </c>
      <c r="Q798" s="535">
        <f t="shared" ref="Q798:AH798" si="418">Q558</f>
        <v>87865.500239999979</v>
      </c>
      <c r="R798" s="535">
        <f t="shared" ref="R798:S798" si="419">R558</f>
        <v>87865.500239999979</v>
      </c>
      <c r="S798" s="535">
        <f t="shared" si="419"/>
        <v>87865.500239999979</v>
      </c>
      <c r="T798" s="535">
        <f t="shared" ref="T798:U798" si="420">T558</f>
        <v>87865.500239999979</v>
      </c>
      <c r="U798" s="535">
        <f t="shared" si="420"/>
        <v>87865.500239999979</v>
      </c>
      <c r="V798" s="535">
        <f t="shared" ref="V798:W798" si="421">V558</f>
        <v>87865.500239999979</v>
      </c>
      <c r="W798" s="535">
        <f t="shared" si="421"/>
        <v>87865.500239999979</v>
      </c>
      <c r="X798" s="535">
        <f t="shared" ref="X798:Y798" si="422">X558</f>
        <v>87865.500239999979</v>
      </c>
      <c r="Y798" s="535">
        <f t="shared" si="422"/>
        <v>90287.013599999991</v>
      </c>
      <c r="Z798" s="535">
        <f t="shared" ref="Z798" si="423">Z558</f>
        <v>90287.013599999991</v>
      </c>
      <c r="AA798" s="535">
        <f t="shared" si="418"/>
        <v>74432.006879999986</v>
      </c>
      <c r="AB798" s="535">
        <f t="shared" si="418"/>
        <v>77445.08100000002</v>
      </c>
      <c r="AC798" s="1528">
        <f t="shared" si="418"/>
        <v>0</v>
      </c>
      <c r="AD798" s="535">
        <f t="shared" si="418"/>
        <v>0</v>
      </c>
      <c r="AE798" s="535">
        <f t="shared" si="418"/>
        <v>3013.0741200000339</v>
      </c>
      <c r="AF798" s="535">
        <f t="shared" si="418"/>
        <v>-38.296440000000004</v>
      </c>
      <c r="AG798" s="535">
        <f t="shared" si="418"/>
        <v>0</v>
      </c>
      <c r="AH798" s="535">
        <f t="shared" si="418"/>
        <v>77445.08100000002</v>
      </c>
      <c r="AI798" s="1859"/>
      <c r="AJ798" s="1859">
        <f t="shared" ref="AJ798" si="424">AJ558</f>
        <v>0</v>
      </c>
      <c r="AK798" s="1317">
        <f t="shared" si="303"/>
        <v>0</v>
      </c>
      <c r="AL798" s="1332"/>
    </row>
    <row r="799" spans="1:38" ht="15.75" thickBot="1" x14ac:dyDescent="0.3">
      <c r="A799" s="224">
        <v>1</v>
      </c>
      <c r="B799" s="1860" t="s">
        <v>218</v>
      </c>
      <c r="C799" s="1861"/>
      <c r="D799" s="1862"/>
      <c r="E799" s="1863">
        <f>E721+E280+E116+E349+E189</f>
        <v>45611</v>
      </c>
      <c r="F799" s="1862">
        <f>F721+F280+F116+F349+F189</f>
        <v>38008.833333333328</v>
      </c>
      <c r="G799" s="1862">
        <f>G721+G280+G116+G349+G189</f>
        <v>36088</v>
      </c>
      <c r="H799" s="1862">
        <f>G799/F799*100</f>
        <v>94.946350190525891</v>
      </c>
      <c r="I799" s="1864"/>
      <c r="J799" s="1864"/>
      <c r="K799" s="1865"/>
      <c r="L799" s="1864"/>
      <c r="M799" s="1864"/>
      <c r="N799" s="1864"/>
      <c r="O799" s="1864"/>
      <c r="P799" s="1864"/>
      <c r="Q799" s="538">
        <f t="shared" ref="Q799:AH799" si="425">Q721+Q280+Q116+Q349+Q189</f>
        <v>322052.35911000002</v>
      </c>
      <c r="R799" s="538">
        <f t="shared" si="425"/>
        <v>322052.35911000002</v>
      </c>
      <c r="S799" s="538">
        <f t="shared" si="425"/>
        <v>322956.28956</v>
      </c>
      <c r="T799" s="538">
        <f t="shared" ref="T799:U799" si="426">T721+T280+T116+T349+T189</f>
        <v>322956.28956</v>
      </c>
      <c r="U799" s="538">
        <f t="shared" si="426"/>
        <v>322956.28956</v>
      </c>
      <c r="V799" s="538">
        <f t="shared" ref="V799:W799" si="427">V721+V280+V116+V349+V189</f>
        <v>322956.28956</v>
      </c>
      <c r="W799" s="538">
        <f t="shared" si="427"/>
        <v>322956.28956</v>
      </c>
      <c r="X799" s="538">
        <f t="shared" ref="X799:Y799" si="428">X721+X280+X116+X349+X189</f>
        <v>307369.62799000001</v>
      </c>
      <c r="Y799" s="538">
        <f t="shared" si="428"/>
        <v>307369.62799000001</v>
      </c>
      <c r="Z799" s="538">
        <f t="shared" ref="Z799" si="429">Z721+Z280+Z116+Z349+Z189</f>
        <v>307369.62799000001</v>
      </c>
      <c r="AA799" s="538">
        <f t="shared" si="425"/>
        <v>259748.113343</v>
      </c>
      <c r="AB799" s="538">
        <f t="shared" si="425"/>
        <v>246661.08953000003</v>
      </c>
      <c r="AC799" s="1364">
        <f t="shared" si="425"/>
        <v>0</v>
      </c>
      <c r="AD799" s="538">
        <f t="shared" si="425"/>
        <v>0</v>
      </c>
      <c r="AE799" s="538">
        <f t="shared" si="425"/>
        <v>-13087.023812999956</v>
      </c>
      <c r="AF799" s="538">
        <f t="shared" si="425"/>
        <v>0</v>
      </c>
      <c r="AG799" s="538">
        <f t="shared" si="425"/>
        <v>-1420.7256700000003</v>
      </c>
      <c r="AH799" s="538">
        <f t="shared" si="425"/>
        <v>245240.36386000001</v>
      </c>
      <c r="AI799" s="1866"/>
      <c r="AJ799" s="1147">
        <f t="shared" ref="AJ799" si="430">AJ721+AJ280+AJ116+AJ349+AJ189</f>
        <v>0</v>
      </c>
      <c r="AK799" s="1317">
        <f t="shared" si="303"/>
        <v>-2.1827872842550278E-11</v>
      </c>
      <c r="AL799" s="1332"/>
    </row>
    <row r="800" spans="1:38" x14ac:dyDescent="0.25">
      <c r="A800" s="224">
        <v>1</v>
      </c>
      <c r="B800" s="1867" t="s">
        <v>11</v>
      </c>
      <c r="C800" s="1868"/>
      <c r="D800" s="1867"/>
      <c r="E800" s="429"/>
      <c r="F800" s="1869"/>
      <c r="G800" s="1869"/>
      <c r="H800" s="1869"/>
      <c r="I800" s="1870"/>
      <c r="J800" s="1870"/>
      <c r="K800" s="1871"/>
      <c r="L800" s="1726"/>
      <c r="M800" s="1726"/>
      <c r="N800" s="1726"/>
      <c r="O800" s="1726"/>
      <c r="P800" s="1726"/>
      <c r="Q800" s="504"/>
      <c r="R800" s="504"/>
      <c r="S800" s="504"/>
      <c r="T800" s="504"/>
      <c r="U800" s="504"/>
      <c r="V800" s="504"/>
      <c r="W800" s="504"/>
      <c r="X800" s="504"/>
      <c r="Y800" s="504"/>
      <c r="Z800" s="504"/>
      <c r="AA800" s="544"/>
      <c r="AB800" s="504"/>
      <c r="AC800" s="1542"/>
      <c r="AD800" s="504"/>
      <c r="AE800" s="504"/>
      <c r="AF800" s="504"/>
      <c r="AG800" s="504"/>
      <c r="AH800" s="504"/>
      <c r="AI800" s="1872"/>
      <c r="AJ800" s="544"/>
      <c r="AK800" s="1317">
        <f t="shared" si="303"/>
        <v>0</v>
      </c>
      <c r="AL800" s="1332"/>
    </row>
    <row r="801" spans="1:38" x14ac:dyDescent="0.25">
      <c r="A801" s="224">
        <v>1</v>
      </c>
      <c r="B801" s="1873"/>
      <c r="C801" s="1874"/>
      <c r="D801" s="1873"/>
      <c r="E801" s="370"/>
      <c r="F801" s="229"/>
      <c r="G801" s="229"/>
      <c r="H801" s="229"/>
      <c r="I801" s="1754"/>
      <c r="J801" s="1754"/>
      <c r="K801" s="1106"/>
      <c r="L801" s="320"/>
      <c r="M801" s="320"/>
      <c r="N801" s="320"/>
      <c r="O801" s="320"/>
      <c r="P801" s="320"/>
      <c r="Q801" s="505"/>
      <c r="R801" s="505"/>
      <c r="S801" s="505"/>
      <c r="T801" s="505"/>
      <c r="U801" s="505"/>
      <c r="V801" s="505"/>
      <c r="W801" s="505"/>
      <c r="X801" s="505"/>
      <c r="Y801" s="505"/>
      <c r="Z801" s="505"/>
      <c r="AA801" s="948"/>
      <c r="AB801" s="505"/>
      <c r="AC801" s="968"/>
      <c r="AD801" s="505"/>
      <c r="AE801" s="505"/>
      <c r="AF801" s="505"/>
      <c r="AG801" s="505"/>
      <c r="AH801" s="505"/>
      <c r="AI801" s="1139"/>
      <c r="AJ801" s="501"/>
      <c r="AK801" s="1317">
        <f t="shared" si="303"/>
        <v>0</v>
      </c>
      <c r="AL801" s="1332"/>
    </row>
    <row r="802" spans="1:38" ht="43.5" x14ac:dyDescent="0.25">
      <c r="A802" s="224">
        <v>1</v>
      </c>
      <c r="B802" s="1322" t="s">
        <v>387</v>
      </c>
      <c r="C802" s="1322"/>
      <c r="D802" s="1873"/>
      <c r="E802" s="370"/>
      <c r="F802" s="229"/>
      <c r="G802" s="229"/>
      <c r="H802" s="229"/>
      <c r="I802" s="1754"/>
      <c r="J802" s="1754"/>
      <c r="K802" s="1106"/>
      <c r="L802" s="320"/>
      <c r="M802" s="320"/>
      <c r="N802" s="320"/>
      <c r="O802" s="320"/>
      <c r="P802" s="320"/>
      <c r="Q802" s="505"/>
      <c r="R802" s="505"/>
      <c r="S802" s="505"/>
      <c r="T802" s="505"/>
      <c r="U802" s="505"/>
      <c r="V802" s="505"/>
      <c r="W802" s="505"/>
      <c r="X802" s="505"/>
      <c r="Y802" s="505"/>
      <c r="Z802" s="505"/>
      <c r="AA802" s="948"/>
      <c r="AB802" s="505"/>
      <c r="AC802" s="968"/>
      <c r="AD802" s="505"/>
      <c r="AE802" s="505"/>
      <c r="AF802" s="505"/>
      <c r="AG802" s="505"/>
      <c r="AH802" s="505"/>
      <c r="AI802" s="1139"/>
      <c r="AJ802" s="501"/>
      <c r="AK802" s="1317">
        <f t="shared" si="303"/>
        <v>0</v>
      </c>
      <c r="AL802" s="1332"/>
    </row>
    <row r="803" spans="1:38" x14ac:dyDescent="0.25">
      <c r="A803" s="224">
        <v>1</v>
      </c>
      <c r="B803" s="1755" t="s">
        <v>5</v>
      </c>
      <c r="C803" s="1756"/>
      <c r="D803" s="1755"/>
      <c r="E803" s="370"/>
      <c r="F803" s="229"/>
      <c r="G803" s="229"/>
      <c r="H803" s="229"/>
      <c r="I803" s="1754"/>
      <c r="J803" s="1754"/>
      <c r="K803" s="1106"/>
      <c r="L803" s="320"/>
      <c r="M803" s="320"/>
      <c r="N803" s="320"/>
      <c r="O803" s="320"/>
      <c r="P803" s="320"/>
      <c r="Q803" s="505"/>
      <c r="R803" s="505"/>
      <c r="S803" s="505"/>
      <c r="T803" s="505"/>
      <c r="U803" s="505"/>
      <c r="V803" s="505"/>
      <c r="W803" s="505"/>
      <c r="X803" s="505"/>
      <c r="Y803" s="505"/>
      <c r="Z803" s="505"/>
      <c r="AA803" s="948"/>
      <c r="AB803" s="505"/>
      <c r="AC803" s="968"/>
      <c r="AD803" s="505"/>
      <c r="AE803" s="505"/>
      <c r="AF803" s="505"/>
      <c r="AG803" s="505"/>
      <c r="AH803" s="505"/>
      <c r="AI803" s="1139"/>
      <c r="AJ803" s="501"/>
      <c r="AK803" s="1317">
        <f t="shared" si="303"/>
        <v>0</v>
      </c>
      <c r="AL803" s="1332"/>
    </row>
    <row r="804" spans="1:38" x14ac:dyDescent="0.25">
      <c r="A804" s="224">
        <v>1</v>
      </c>
      <c r="B804" s="3" t="s">
        <v>23</v>
      </c>
      <c r="C804" s="1330" t="s">
        <v>268</v>
      </c>
      <c r="D804" s="327">
        <v>270</v>
      </c>
      <c r="E804" s="370"/>
      <c r="F804" s="210">
        <f>E804/12*$B$4</f>
        <v>0</v>
      </c>
      <c r="G804" s="210"/>
      <c r="H804" s="210"/>
      <c r="I804" s="1034"/>
      <c r="J804" s="250" t="e">
        <f>M804/G804</f>
        <v>#DIV/0!</v>
      </c>
      <c r="K804" s="1392">
        <f>ROUND(E804*I804,0)</f>
        <v>0</v>
      </c>
      <c r="L804" s="251">
        <f>K804/12*$B$4</f>
        <v>0</v>
      </c>
      <c r="M804" s="251"/>
      <c r="N804" s="251" t="e">
        <f>M804/L804*100</f>
        <v>#DIV/0!</v>
      </c>
      <c r="O804" s="1387">
        <f>ROUND(K804/D804,0)</f>
        <v>0</v>
      </c>
      <c r="P804" s="251" t="e">
        <f>M804/$B$4*12/O804</f>
        <v>#DIV/0!</v>
      </c>
      <c r="Q804" s="505"/>
      <c r="R804" s="505"/>
      <c r="S804" s="505"/>
      <c r="T804" s="505"/>
      <c r="U804" s="505"/>
      <c r="V804" s="505"/>
      <c r="W804" s="505"/>
      <c r="X804" s="505"/>
      <c r="Y804" s="505"/>
      <c r="Z804" s="505"/>
      <c r="AA804" s="948"/>
      <c r="AB804" s="505"/>
      <c r="AC804" s="968"/>
      <c r="AD804" s="505"/>
      <c r="AE804" s="505"/>
      <c r="AF804" s="505"/>
      <c r="AG804" s="505"/>
      <c r="AH804" s="505"/>
      <c r="AI804" s="1158"/>
      <c r="AJ804" s="501"/>
      <c r="AK804" s="1317">
        <f t="shared" si="303"/>
        <v>0</v>
      </c>
      <c r="AL804" s="1332"/>
    </row>
    <row r="805" spans="1:38" x14ac:dyDescent="0.25">
      <c r="A805" s="224">
        <v>1</v>
      </c>
      <c r="B805" s="3" t="s">
        <v>17</v>
      </c>
      <c r="C805" s="1330" t="s">
        <v>268</v>
      </c>
      <c r="D805" s="327">
        <v>340</v>
      </c>
      <c r="E805" s="370">
        <v>774</v>
      </c>
      <c r="F805" s="210">
        <f>E805</f>
        <v>774</v>
      </c>
      <c r="G805" s="210">
        <v>733</v>
      </c>
      <c r="H805" s="210">
        <f>G805/F805*100</f>
        <v>94.702842377260993</v>
      </c>
      <c r="I805" s="1034">
        <v>6.8</v>
      </c>
      <c r="J805" s="250">
        <f>M805/G805</f>
        <v>6.6903137789904505</v>
      </c>
      <c r="K805" s="1392">
        <f>ROUND(E805*I805,0)</f>
        <v>5263</v>
      </c>
      <c r="L805" s="251">
        <f>K805/12*$B$4</f>
        <v>4385.833333333333</v>
      </c>
      <c r="M805" s="251">
        <v>4904</v>
      </c>
      <c r="N805" s="251">
        <f>M805/L805*100</f>
        <v>111.8145544366331</v>
      </c>
      <c r="O805" s="1387">
        <f>ROUND(K805/D805,0)</f>
        <v>15</v>
      </c>
      <c r="P805" s="251">
        <f>M805/$B$4*12/O805</f>
        <v>392.31999999999994</v>
      </c>
      <c r="Q805" s="505"/>
      <c r="R805" s="505"/>
      <c r="S805" s="505"/>
      <c r="T805" s="505"/>
      <c r="U805" s="505"/>
      <c r="V805" s="505"/>
      <c r="W805" s="505"/>
      <c r="X805" s="505"/>
      <c r="Y805" s="505"/>
      <c r="Z805" s="505"/>
      <c r="AA805" s="948"/>
      <c r="AB805" s="505"/>
      <c r="AC805" s="968"/>
      <c r="AD805" s="505"/>
      <c r="AE805" s="505"/>
      <c r="AF805" s="505"/>
      <c r="AG805" s="505"/>
      <c r="AH805" s="505"/>
      <c r="AI805" s="1158"/>
      <c r="AJ805" s="501"/>
      <c r="AK805" s="1317">
        <f t="shared" si="303"/>
        <v>0</v>
      </c>
      <c r="AL805" s="1332"/>
    </row>
    <row r="806" spans="1:38" s="234" customFormat="1" x14ac:dyDescent="0.25">
      <c r="A806" s="224">
        <v>1</v>
      </c>
      <c r="B806" s="1875" t="s">
        <v>163</v>
      </c>
      <c r="C806" s="1330" t="s">
        <v>268</v>
      </c>
      <c r="D806" s="1876">
        <v>340</v>
      </c>
      <c r="E806" s="371">
        <v>281</v>
      </c>
      <c r="F806" s="216">
        <f>E806</f>
        <v>281</v>
      </c>
      <c r="G806" s="216">
        <v>322</v>
      </c>
      <c r="H806" s="216">
        <f>G806/F806*100</f>
        <v>114.59074733096087</v>
      </c>
      <c r="I806" s="1757">
        <v>6.8</v>
      </c>
      <c r="J806" s="1342">
        <f>M806/G806</f>
        <v>6.7267080745341614</v>
      </c>
      <c r="K806" s="1343">
        <f>ROUND(E806*I806,0)</f>
        <v>1911</v>
      </c>
      <c r="L806" s="431">
        <f>K806/12*$B$4</f>
        <v>1592.5</v>
      </c>
      <c r="M806" s="431">
        <v>2166</v>
      </c>
      <c r="N806" s="431">
        <f>M806/L806*100</f>
        <v>136.01255886970171</v>
      </c>
      <c r="O806" s="1335">
        <f>ROUND(K806/D806,0)</f>
        <v>6</v>
      </c>
      <c r="P806" s="431">
        <f>M806/$B$4*12/O806</f>
        <v>433.2</v>
      </c>
      <c r="Q806" s="506"/>
      <c r="R806" s="506"/>
      <c r="S806" s="506"/>
      <c r="T806" s="506"/>
      <c r="U806" s="506"/>
      <c r="V806" s="506"/>
      <c r="W806" s="506"/>
      <c r="X806" s="506"/>
      <c r="Y806" s="506"/>
      <c r="Z806" s="506"/>
      <c r="AA806" s="1084"/>
      <c r="AB806" s="506"/>
      <c r="AC806" s="1364"/>
      <c r="AD806" s="506"/>
      <c r="AE806" s="506"/>
      <c r="AF806" s="506"/>
      <c r="AG806" s="506"/>
      <c r="AH806" s="506"/>
      <c r="AI806" s="1338"/>
      <c r="AJ806" s="1070"/>
      <c r="AK806" s="1317">
        <f t="shared" si="303"/>
        <v>0</v>
      </c>
      <c r="AL806" s="1332"/>
    </row>
    <row r="807" spans="1:38" s="234" customFormat="1" x14ac:dyDescent="0.25">
      <c r="A807" s="224">
        <v>1</v>
      </c>
      <c r="B807" s="1383" t="s">
        <v>7</v>
      </c>
      <c r="C807" s="1382"/>
      <c r="D807" s="1383"/>
      <c r="E807" s="377">
        <f>SUM(E804:E806)</f>
        <v>1055</v>
      </c>
      <c r="F807" s="1758">
        <f>SUM(F804:F806)</f>
        <v>1055</v>
      </c>
      <c r="G807" s="1758">
        <f>SUM(G804:G806)</f>
        <v>1055</v>
      </c>
      <c r="H807" s="1758">
        <f>G807/F807*100</f>
        <v>100</v>
      </c>
      <c r="I807" s="8">
        <f>IF(E807=0,0,K807/E807)</f>
        <v>6.8</v>
      </c>
      <c r="J807" s="8">
        <f>M807/G807</f>
        <v>6.701421800947867</v>
      </c>
      <c r="K807" s="1759">
        <f>SUM(K804:K806)</f>
        <v>7174</v>
      </c>
      <c r="L807" s="1758">
        <f>SUM(L804:L806)</f>
        <v>5978.333333333333</v>
      </c>
      <c r="M807" s="1758">
        <f>SUM(M804:M806)</f>
        <v>7070</v>
      </c>
      <c r="N807" s="1353">
        <f>M807/L807*100</f>
        <v>118.26038472260943</v>
      </c>
      <c r="O807" s="1877">
        <f>SUM(O804:O806)</f>
        <v>21</v>
      </c>
      <c r="P807" s="1353">
        <f>M807/$B$4*12/O807</f>
        <v>404</v>
      </c>
      <c r="Q807" s="503">
        <v>160053.96108429058</v>
      </c>
      <c r="R807" s="503">
        <v>160053.96108429058</v>
      </c>
      <c r="S807" s="503">
        <v>160054.0359134906</v>
      </c>
      <c r="T807" s="503">
        <v>160054.0359134906</v>
      </c>
      <c r="U807" s="503">
        <v>36644.58275073304</v>
      </c>
      <c r="V807" s="503">
        <v>36644.58275073304</v>
      </c>
      <c r="W807" s="503">
        <v>36644.58275073304</v>
      </c>
      <c r="X807" s="503">
        <v>36644.58275073304</v>
      </c>
      <c r="Y807" s="503">
        <v>36644.58275073304</v>
      </c>
      <c r="Z807" s="503">
        <v>36644.58275073304</v>
      </c>
      <c r="AA807" s="3693">
        <f>U807</f>
        <v>36644.58275073304</v>
      </c>
      <c r="AB807" s="503">
        <f>AH807-AG807-AD807</f>
        <v>36644.583040000005</v>
      </c>
      <c r="AC807" s="972"/>
      <c r="AD807" s="503">
        <v>-347.49011999999999</v>
      </c>
      <c r="AE807" s="503">
        <f>AB807-AA807</f>
        <v>2.8926696541020647E-4</v>
      </c>
      <c r="AF807" s="503"/>
      <c r="AG807" s="503">
        <v>-1252.6989500000002</v>
      </c>
      <c r="AH807" s="503">
        <v>35044.393970000005</v>
      </c>
      <c r="AI807" s="1760"/>
      <c r="AJ807" s="1075"/>
      <c r="AK807" s="1317">
        <f t="shared" si="303"/>
        <v>0</v>
      </c>
      <c r="AL807" s="1332"/>
    </row>
    <row r="808" spans="1:38" s="234" customFormat="1" ht="43.5" x14ac:dyDescent="0.25">
      <c r="A808" s="224">
        <v>1</v>
      </c>
      <c r="B808" s="1356" t="s">
        <v>181</v>
      </c>
      <c r="C808" s="1020"/>
      <c r="D808" s="212"/>
      <c r="E808" s="378">
        <v>16</v>
      </c>
      <c r="F808" s="937">
        <f>E808</f>
        <v>16</v>
      </c>
      <c r="G808" s="937">
        <v>16</v>
      </c>
      <c r="H808" s="937">
        <f>G808/F808*100</f>
        <v>100</v>
      </c>
      <c r="I808" s="435"/>
      <c r="J808" s="435"/>
      <c r="K808" s="1878"/>
      <c r="L808" s="937"/>
      <c r="M808" s="937"/>
      <c r="N808" s="1358"/>
      <c r="O808" s="1358"/>
      <c r="P808" s="1358"/>
      <c r="Q808" s="504">
        <v>5299.2500399999999</v>
      </c>
      <c r="R808" s="504">
        <v>5299.2500399999999</v>
      </c>
      <c r="S808" s="504">
        <v>5762.4352399999998</v>
      </c>
      <c r="T808" s="504">
        <v>5762.4352399999998</v>
      </c>
      <c r="U808" s="504">
        <v>2750.4359680000002</v>
      </c>
      <c r="V808" s="504">
        <v>2750.4359680000002</v>
      </c>
      <c r="W808" s="504">
        <v>2750.4359680000002</v>
      </c>
      <c r="X808" s="504">
        <v>2750.4359680000002</v>
      </c>
      <c r="Y808" s="504">
        <v>2750.4359680000002</v>
      </c>
      <c r="Z808" s="504">
        <v>2750.4359680000002</v>
      </c>
      <c r="AA808" s="3694">
        <f>U808</f>
        <v>2750.4359680000002</v>
      </c>
      <c r="AB808" s="504">
        <f>AH808-AG808-AD808</f>
        <v>2750.4359800000002</v>
      </c>
      <c r="AC808" s="971"/>
      <c r="AD808" s="504"/>
      <c r="AE808" s="504">
        <f>AB808-AA808</f>
        <v>1.1999999969702912E-5</v>
      </c>
      <c r="AF808" s="504"/>
      <c r="AG808" s="504">
        <v>0</v>
      </c>
      <c r="AH808" s="504">
        <v>2750.4359800000002</v>
      </c>
      <c r="AI808" s="1153"/>
      <c r="AJ808" s="544"/>
      <c r="AK808" s="1317">
        <f t="shared" si="303"/>
        <v>0</v>
      </c>
      <c r="AL808" s="1332"/>
    </row>
    <row r="809" spans="1:38" s="234" customFormat="1" x14ac:dyDescent="0.25">
      <c r="A809" s="224">
        <v>1</v>
      </c>
      <c r="B809" s="672" t="s">
        <v>14</v>
      </c>
      <c r="C809" s="1393"/>
      <c r="D809" s="212"/>
      <c r="E809" s="378"/>
      <c r="F809" s="937"/>
      <c r="G809" s="937"/>
      <c r="H809" s="937"/>
      <c r="I809" s="435"/>
      <c r="J809" s="435"/>
      <c r="K809" s="1878"/>
      <c r="L809" s="937"/>
      <c r="M809" s="937"/>
      <c r="N809" s="1358"/>
      <c r="O809" s="1358"/>
      <c r="P809" s="1358"/>
      <c r="Q809" s="504"/>
      <c r="R809" s="504"/>
      <c r="S809" s="504"/>
      <c r="T809" s="504"/>
      <c r="U809" s="504"/>
      <c r="V809" s="504"/>
      <c r="W809" s="504"/>
      <c r="X809" s="504"/>
      <c r="Y809" s="504"/>
      <c r="Z809" s="504"/>
      <c r="AA809" s="947"/>
      <c r="AB809" s="504">
        <f>AH809-AG809-AD809</f>
        <v>0</v>
      </c>
      <c r="AC809" s="971"/>
      <c r="AD809" s="504"/>
      <c r="AE809" s="504"/>
      <c r="AF809" s="504"/>
      <c r="AG809" s="504"/>
      <c r="AH809" s="504"/>
      <c r="AI809" s="1153"/>
      <c r="AJ809" s="544"/>
      <c r="AK809" s="1317">
        <f t="shared" ref="AK809:AK872" si="431">AB809-AA809-AE809</f>
        <v>0</v>
      </c>
      <c r="AL809" s="1332"/>
    </row>
    <row r="810" spans="1:38" s="234" customFormat="1" ht="72" x14ac:dyDescent="0.25">
      <c r="A810" s="224">
        <v>1</v>
      </c>
      <c r="B810" s="703" t="s">
        <v>329</v>
      </c>
      <c r="C810" s="1879"/>
      <c r="D810" s="212"/>
      <c r="E810" s="391">
        <v>1442</v>
      </c>
      <c r="F810" s="1041">
        <f>E810</f>
        <v>1442</v>
      </c>
      <c r="G810" s="1041">
        <v>1442</v>
      </c>
      <c r="H810" s="1041">
        <f>G810/F810*100</f>
        <v>100</v>
      </c>
      <c r="I810" s="435"/>
      <c r="J810" s="435"/>
      <c r="K810" s="1878"/>
      <c r="L810" s="937"/>
      <c r="M810" s="937"/>
      <c r="N810" s="1358"/>
      <c r="O810" s="1358"/>
      <c r="P810" s="1358"/>
      <c r="Q810" s="504"/>
      <c r="R810" s="504"/>
      <c r="S810" s="504"/>
      <c r="T810" s="504"/>
      <c r="U810" s="504"/>
      <c r="V810" s="504"/>
      <c r="W810" s="504"/>
      <c r="X810" s="504"/>
      <c r="Y810" s="504"/>
      <c r="Z810" s="504"/>
      <c r="AA810" s="947"/>
      <c r="AB810" s="504">
        <f>AH810-AG810-AD810</f>
        <v>0</v>
      </c>
      <c r="AC810" s="971"/>
      <c r="AD810" s="504"/>
      <c r="AE810" s="504"/>
      <c r="AF810" s="504"/>
      <c r="AG810" s="504"/>
      <c r="AH810" s="504"/>
      <c r="AI810" s="1182"/>
      <c r="AJ810" s="544"/>
      <c r="AK810" s="1317">
        <f t="shared" si="431"/>
        <v>0</v>
      </c>
      <c r="AL810" s="1332"/>
    </row>
    <row r="811" spans="1:38" s="234" customFormat="1" ht="29.25" x14ac:dyDescent="0.25">
      <c r="A811" s="224">
        <v>1</v>
      </c>
      <c r="B811" s="654" t="s">
        <v>274</v>
      </c>
      <c r="C811" s="1879"/>
      <c r="D811" s="212"/>
      <c r="E811" s="391">
        <f>E810</f>
        <v>1442</v>
      </c>
      <c r="F811" s="1041">
        <f>F810</f>
        <v>1442</v>
      </c>
      <c r="G811" s="1041">
        <f>G810</f>
        <v>1442</v>
      </c>
      <c r="H811" s="1041">
        <f>G811/F811*100</f>
        <v>100</v>
      </c>
      <c r="I811" s="435"/>
      <c r="J811" s="435"/>
      <c r="K811" s="1878"/>
      <c r="L811" s="937"/>
      <c r="M811" s="937"/>
      <c r="N811" s="1358"/>
      <c r="O811" s="1358"/>
      <c r="P811" s="1358"/>
      <c r="Q811" s="504">
        <v>5393.55</v>
      </c>
      <c r="R811" s="504">
        <v>5393.55</v>
      </c>
      <c r="S811" s="504">
        <v>5393.55</v>
      </c>
      <c r="T811" s="504">
        <v>5393.55</v>
      </c>
      <c r="U811" s="504">
        <v>1555.49982</v>
      </c>
      <c r="V811" s="504">
        <v>1555.49982</v>
      </c>
      <c r="W811" s="504">
        <v>1555.49982</v>
      </c>
      <c r="X811" s="504">
        <v>1555.49982</v>
      </c>
      <c r="Y811" s="504">
        <v>1555.49982</v>
      </c>
      <c r="Z811" s="504">
        <v>1555.49982</v>
      </c>
      <c r="AA811" s="3691">
        <f>U811</f>
        <v>1555.49982</v>
      </c>
      <c r="AB811" s="504">
        <f>AH811-AG811-AD811</f>
        <v>1554.50064</v>
      </c>
      <c r="AC811" s="971"/>
      <c r="AD811" s="504"/>
      <c r="AE811" s="504">
        <f>AB811-AA811</f>
        <v>-0.99918000000002394</v>
      </c>
      <c r="AF811" s="504">
        <v>-0.99917999999999996</v>
      </c>
      <c r="AG811" s="504">
        <v>-2.1981999999999999</v>
      </c>
      <c r="AH811" s="504">
        <v>1552.3024399999999</v>
      </c>
      <c r="AI811" s="1182"/>
      <c r="AJ811" s="544"/>
      <c r="AK811" s="1317">
        <f t="shared" si="431"/>
        <v>0</v>
      </c>
      <c r="AL811" s="1332"/>
    </row>
    <row r="812" spans="1:38" ht="29.25" x14ac:dyDescent="0.25">
      <c r="A812" s="224">
        <v>1</v>
      </c>
      <c r="B812" s="1356" t="s">
        <v>136</v>
      </c>
      <c r="C812" s="1020"/>
      <c r="D812" s="212"/>
      <c r="E812" s="378">
        <f>E810</f>
        <v>1442</v>
      </c>
      <c r="F812" s="937">
        <f>F810</f>
        <v>1442</v>
      </c>
      <c r="G812" s="937">
        <f>G810</f>
        <v>1442</v>
      </c>
      <c r="H812" s="937">
        <f>G812/F812*100</f>
        <v>100</v>
      </c>
      <c r="I812" s="435"/>
      <c r="J812" s="435"/>
      <c r="K812" s="1878"/>
      <c r="L812" s="937"/>
      <c r="M812" s="937"/>
      <c r="N812" s="1358"/>
      <c r="O812" s="1358"/>
      <c r="P812" s="1358"/>
      <c r="Q812" s="504">
        <f t="shared" ref="Q812:AA812" si="432">Q811</f>
        <v>5393.55</v>
      </c>
      <c r="R812" s="504">
        <f t="shared" ref="R812:S812" si="433">R811</f>
        <v>5393.55</v>
      </c>
      <c r="S812" s="504">
        <f t="shared" si="433"/>
        <v>5393.55</v>
      </c>
      <c r="T812" s="504">
        <f t="shared" ref="T812:U812" si="434">T811</f>
        <v>5393.55</v>
      </c>
      <c r="U812" s="504">
        <f t="shared" si="434"/>
        <v>1555.49982</v>
      </c>
      <c r="V812" s="504">
        <f t="shared" ref="V812:W812" si="435">V811</f>
        <v>1555.49982</v>
      </c>
      <c r="W812" s="504">
        <f t="shared" si="435"/>
        <v>1555.49982</v>
      </c>
      <c r="X812" s="504">
        <f t="shared" ref="X812:Y812" si="436">X811</f>
        <v>1555.49982</v>
      </c>
      <c r="Y812" s="504">
        <f t="shared" si="436"/>
        <v>1555.49982</v>
      </c>
      <c r="Z812" s="504">
        <f t="shared" ref="Z812" si="437">Z811</f>
        <v>1555.49982</v>
      </c>
      <c r="AA812" s="948">
        <f t="shared" si="432"/>
        <v>1555.49982</v>
      </c>
      <c r="AB812" s="504">
        <f t="shared" ref="AB812:AH812" si="438">AB811</f>
        <v>1554.50064</v>
      </c>
      <c r="AC812" s="971">
        <f t="shared" si="438"/>
        <v>0</v>
      </c>
      <c r="AD812" s="504">
        <f>AD811</f>
        <v>0</v>
      </c>
      <c r="AE812" s="504">
        <f t="shared" si="438"/>
        <v>-0.99918000000002394</v>
      </c>
      <c r="AF812" s="504">
        <f t="shared" si="438"/>
        <v>-0.99917999999999996</v>
      </c>
      <c r="AG812" s="504">
        <f t="shared" si="438"/>
        <v>-2.1981999999999999</v>
      </c>
      <c r="AH812" s="504">
        <f t="shared" si="438"/>
        <v>1552.3024399999999</v>
      </c>
      <c r="AI812" s="1153"/>
      <c r="AJ812" s="544"/>
      <c r="AK812" s="1317">
        <f t="shared" si="431"/>
        <v>0</v>
      </c>
      <c r="AL812" s="1332"/>
    </row>
    <row r="813" spans="1:38" x14ac:dyDescent="0.25">
      <c r="A813" s="224">
        <v>1</v>
      </c>
      <c r="B813" s="1594" t="s">
        <v>29</v>
      </c>
      <c r="C813" s="1595"/>
      <c r="D813" s="2"/>
      <c r="E813" s="370"/>
      <c r="F813" s="327"/>
      <c r="G813" s="327"/>
      <c r="H813" s="327"/>
      <c r="I813" s="1754"/>
      <c r="J813" s="1754"/>
      <c r="K813" s="1106"/>
      <c r="L813" s="320"/>
      <c r="M813" s="320"/>
      <c r="N813" s="320"/>
      <c r="O813" s="320"/>
      <c r="P813" s="251"/>
      <c r="Q813" s="505"/>
      <c r="R813" s="505"/>
      <c r="S813" s="505"/>
      <c r="T813" s="505"/>
      <c r="U813" s="505"/>
      <c r="V813" s="505"/>
      <c r="W813" s="505"/>
      <c r="X813" s="505"/>
      <c r="Y813" s="505"/>
      <c r="Z813" s="505"/>
      <c r="AA813" s="947"/>
      <c r="AB813" s="505">
        <f t="shared" ref="AB813:AB832" si="439">AH813-AG813-AD813</f>
        <v>0</v>
      </c>
      <c r="AC813" s="968"/>
      <c r="AD813" s="505"/>
      <c r="AE813" s="505"/>
      <c r="AF813" s="505"/>
      <c r="AG813" s="505"/>
      <c r="AH813" s="505"/>
      <c r="AI813" s="1162"/>
      <c r="AJ813" s="501"/>
      <c r="AK813" s="1317">
        <f t="shared" si="431"/>
        <v>0</v>
      </c>
      <c r="AL813" s="1332"/>
    </row>
    <row r="814" spans="1:38" x14ac:dyDescent="0.25">
      <c r="A814" s="224">
        <v>1</v>
      </c>
      <c r="B814" s="3" t="s">
        <v>17</v>
      </c>
      <c r="C814" s="631"/>
      <c r="D814" s="3">
        <v>300</v>
      </c>
      <c r="E814" s="370">
        <v>121</v>
      </c>
      <c r="F814" s="210">
        <f>E814</f>
        <v>121</v>
      </c>
      <c r="G814" s="210">
        <v>110</v>
      </c>
      <c r="H814" s="210">
        <f>G814/F814*100</f>
        <v>90.909090909090907</v>
      </c>
      <c r="I814" s="1880">
        <v>7</v>
      </c>
      <c r="J814" s="250">
        <f>M814/G814</f>
        <v>7.1363636363636367</v>
      </c>
      <c r="K814" s="1392">
        <f>ROUND(E814*I814,0)</f>
        <v>847</v>
      </c>
      <c r="L814" s="251">
        <f>ROUND(F814*I814,0)</f>
        <v>847</v>
      </c>
      <c r="M814" s="251">
        <v>785</v>
      </c>
      <c r="N814" s="251">
        <f>M814/L814*100</f>
        <v>92.680047225501767</v>
      </c>
      <c r="O814" s="1387">
        <f>ROUND(K814/D814,0)</f>
        <v>3</v>
      </c>
      <c r="P814" s="251">
        <f>M814/$B$4*12/O814</f>
        <v>314</v>
      </c>
      <c r="Q814" s="505"/>
      <c r="R814" s="505"/>
      <c r="S814" s="505"/>
      <c r="T814" s="505"/>
      <c r="U814" s="505"/>
      <c r="V814" s="505"/>
      <c r="W814" s="505"/>
      <c r="X814" s="505"/>
      <c r="Y814" s="505"/>
      <c r="Z814" s="505"/>
      <c r="AA814" s="948"/>
      <c r="AB814" s="505">
        <f t="shared" si="439"/>
        <v>0</v>
      </c>
      <c r="AC814" s="968"/>
      <c r="AD814" s="505"/>
      <c r="AE814" s="505"/>
      <c r="AF814" s="505"/>
      <c r="AG814" s="505"/>
      <c r="AH814" s="505"/>
      <c r="AI814" s="1158"/>
      <c r="AJ814" s="501"/>
      <c r="AK814" s="1317">
        <f t="shared" si="431"/>
        <v>0</v>
      </c>
      <c r="AL814" s="1332"/>
    </row>
    <row r="815" spans="1:38" x14ac:dyDescent="0.25">
      <c r="A815" s="224">
        <v>1</v>
      </c>
      <c r="B815" s="3" t="s">
        <v>18</v>
      </c>
      <c r="C815" s="631"/>
      <c r="D815" s="3">
        <v>300</v>
      </c>
      <c r="E815" s="370">
        <v>130</v>
      </c>
      <c r="F815" s="210">
        <f>E815</f>
        <v>130</v>
      </c>
      <c r="G815" s="210">
        <v>141</v>
      </c>
      <c r="H815" s="210">
        <f>G815/F815*100</f>
        <v>108.46153846153845</v>
      </c>
      <c r="I815" s="1880">
        <v>7</v>
      </c>
      <c r="J815" s="250">
        <f>M815/G815</f>
        <v>6.9503546099290778</v>
      </c>
      <c r="K815" s="1392">
        <f>ROUND(E815*I815,0)</f>
        <v>910</v>
      </c>
      <c r="L815" s="251">
        <f>ROUND(F815*I815,0)</f>
        <v>910</v>
      </c>
      <c r="M815" s="251">
        <v>980</v>
      </c>
      <c r="N815" s="251">
        <f>M815/L815*100</f>
        <v>107.69230769230769</v>
      </c>
      <c r="O815" s="1387">
        <f>ROUND(K815/D815,0)</f>
        <v>3</v>
      </c>
      <c r="P815" s="251">
        <f>M815/$B$4*12/O815</f>
        <v>392</v>
      </c>
      <c r="Q815" s="505"/>
      <c r="R815" s="505"/>
      <c r="S815" s="505"/>
      <c r="T815" s="505"/>
      <c r="U815" s="505"/>
      <c r="V815" s="505"/>
      <c r="W815" s="505"/>
      <c r="X815" s="505"/>
      <c r="Y815" s="505"/>
      <c r="Z815" s="505"/>
      <c r="AA815" s="948"/>
      <c r="AB815" s="505">
        <f t="shared" si="439"/>
        <v>0</v>
      </c>
      <c r="AC815" s="968"/>
      <c r="AD815" s="505"/>
      <c r="AE815" s="505"/>
      <c r="AF815" s="505"/>
      <c r="AG815" s="505"/>
      <c r="AH815" s="505"/>
      <c r="AI815" s="1158"/>
      <c r="AJ815" s="501"/>
      <c r="AK815" s="1317">
        <f t="shared" si="431"/>
        <v>0</v>
      </c>
      <c r="AL815" s="1332"/>
    </row>
    <row r="816" spans="1:38" x14ac:dyDescent="0.25">
      <c r="A816" s="224">
        <v>1</v>
      </c>
      <c r="B816" s="232" t="s">
        <v>76</v>
      </c>
      <c r="C816" s="1455"/>
      <c r="D816" s="1881"/>
      <c r="E816" s="372">
        <f>SUM(E814:E815)</f>
        <v>251</v>
      </c>
      <c r="F816" s="1778">
        <f>SUM(F814:F815)</f>
        <v>251</v>
      </c>
      <c r="G816" s="1778">
        <f>SUM(G814:G815)</f>
        <v>251</v>
      </c>
      <c r="H816" s="1778">
        <f>G816/F816*100</f>
        <v>100</v>
      </c>
      <c r="I816" s="1376">
        <f>IF(E816=0,0,K816/E816)</f>
        <v>7</v>
      </c>
      <c r="J816" s="1447">
        <f>M816/G816</f>
        <v>7.0318725099601593</v>
      </c>
      <c r="K816" s="1882">
        <f>SUM(K814:K815)</f>
        <v>1757</v>
      </c>
      <c r="L816" s="1778">
        <f>SUM(L814:L815)</f>
        <v>1757</v>
      </c>
      <c r="M816" s="1778">
        <f>SUM(M814:M815)</f>
        <v>1765</v>
      </c>
      <c r="N816" s="431">
        <f>M816/L816*100</f>
        <v>100.45532157085941</v>
      </c>
      <c r="O816" s="1883">
        <f>SUM(O814:O815)</f>
        <v>6</v>
      </c>
      <c r="P816" s="431">
        <f>M816/$B$4*12/O816</f>
        <v>353</v>
      </c>
      <c r="Q816" s="506"/>
      <c r="R816" s="506"/>
      <c r="S816" s="506"/>
      <c r="T816" s="506"/>
      <c r="U816" s="506"/>
      <c r="V816" s="506"/>
      <c r="W816" s="506"/>
      <c r="X816" s="506"/>
      <c r="Y816" s="506"/>
      <c r="Z816" s="506"/>
      <c r="AA816" s="1084"/>
      <c r="AB816" s="506">
        <f t="shared" si="439"/>
        <v>0</v>
      </c>
      <c r="AC816" s="1364"/>
      <c r="AD816" s="506"/>
      <c r="AE816" s="506"/>
      <c r="AF816" s="506"/>
      <c r="AG816" s="506"/>
      <c r="AH816" s="506"/>
      <c r="AI816" s="1884"/>
      <c r="AJ816" s="1070"/>
      <c r="AK816" s="1317">
        <f t="shared" si="431"/>
        <v>0</v>
      </c>
      <c r="AL816" s="1332"/>
    </row>
    <row r="817" spans="1:39" ht="30" thickBot="1" x14ac:dyDescent="0.3">
      <c r="A817" s="224">
        <v>1</v>
      </c>
      <c r="B817" s="235" t="s">
        <v>208</v>
      </c>
      <c r="C817" s="235"/>
      <c r="D817" s="235"/>
      <c r="E817" s="397">
        <f>E816</f>
        <v>251</v>
      </c>
      <c r="F817" s="1885">
        <f>F816</f>
        <v>251</v>
      </c>
      <c r="G817" s="1885">
        <f>G816</f>
        <v>251</v>
      </c>
      <c r="H817" s="1885">
        <f>G817/F817*100</f>
        <v>100</v>
      </c>
      <c r="I817" s="850">
        <f>IF(E817=0,0,K817/E817)</f>
        <v>7</v>
      </c>
      <c r="J817" s="1445">
        <f>M817/G817</f>
        <v>7.0318725099601593</v>
      </c>
      <c r="K817" s="1886">
        <f>K816</f>
        <v>1757</v>
      </c>
      <c r="L817" s="1887">
        <f>L816</f>
        <v>1757</v>
      </c>
      <c r="M817" s="1887">
        <f>M816</f>
        <v>1765</v>
      </c>
      <c r="N817" s="1523">
        <f>M817/L817*100</f>
        <v>100.45532157085941</v>
      </c>
      <c r="O817" s="1523">
        <f>SUM(O816)</f>
        <v>6</v>
      </c>
      <c r="P817" s="1420">
        <f>M817/$B$4*12/O817</f>
        <v>353</v>
      </c>
      <c r="Q817" s="510">
        <v>22108.565112479999</v>
      </c>
      <c r="R817" s="510">
        <v>22108.565112479999</v>
      </c>
      <c r="S817" s="510">
        <v>22108.565112479999</v>
      </c>
      <c r="T817" s="510">
        <v>22108.565112479999</v>
      </c>
      <c r="U817" s="510">
        <v>5027.8389099999995</v>
      </c>
      <c r="V817" s="510">
        <v>5027.8389099999995</v>
      </c>
      <c r="W817" s="510">
        <v>5027.8389099999995</v>
      </c>
      <c r="X817" s="510">
        <v>5027.8389099999995</v>
      </c>
      <c r="Y817" s="510">
        <v>5027.8389099999995</v>
      </c>
      <c r="Z817" s="510">
        <v>5027.8389099999995</v>
      </c>
      <c r="AA817" s="3692">
        <f>U817</f>
        <v>5027.8389099999995</v>
      </c>
      <c r="AB817" s="510">
        <f t="shared" si="439"/>
        <v>5027.8386100000007</v>
      </c>
      <c r="AC817" s="970"/>
      <c r="AD817" s="510"/>
      <c r="AE817" s="510">
        <f>AB817-AA817</f>
        <v>-2.9999999878782546E-4</v>
      </c>
      <c r="AF817" s="510"/>
      <c r="AG817" s="510">
        <v>-76.332049999999995</v>
      </c>
      <c r="AH817" s="510">
        <v>4951.5065600000007</v>
      </c>
      <c r="AI817" s="1888"/>
      <c r="AJ817" s="1121"/>
      <c r="AK817" s="1317">
        <f t="shared" si="431"/>
        <v>0</v>
      </c>
      <c r="AL817" s="1332"/>
    </row>
    <row r="818" spans="1:39" ht="15.75" thickBot="1" x14ac:dyDescent="0.3">
      <c r="A818" s="224">
        <v>1</v>
      </c>
      <c r="B818" s="1765" t="s">
        <v>291</v>
      </c>
      <c r="C818" s="1765"/>
      <c r="D818" s="1765"/>
      <c r="E818" s="375"/>
      <c r="F818" s="1766"/>
      <c r="G818" s="1766"/>
      <c r="H818" s="1766"/>
      <c r="I818" s="1722"/>
      <c r="J818" s="1722"/>
      <c r="K818" s="1767"/>
      <c r="L818" s="1766"/>
      <c r="M818" s="1766">
        <f>SUM(M807,M817,M812)</f>
        <v>8835</v>
      </c>
      <c r="N818" s="1766"/>
      <c r="O818" s="1766"/>
      <c r="P818" s="1766"/>
      <c r="Q818" s="511">
        <f t="shared" ref="Q818:AA818" si="440">SUM(Q807,Q817,Q812)</f>
        <v>187556.07619677056</v>
      </c>
      <c r="R818" s="511">
        <f t="shared" ref="R818:S818" si="441">SUM(R807,R817,R812)</f>
        <v>187556.07619677056</v>
      </c>
      <c r="S818" s="511">
        <f t="shared" si="441"/>
        <v>187556.15102597058</v>
      </c>
      <c r="T818" s="511">
        <f t="shared" ref="T818:U818" si="442">SUM(T807,T817,T812)</f>
        <v>187556.15102597058</v>
      </c>
      <c r="U818" s="511">
        <f t="shared" si="442"/>
        <v>43227.921480733035</v>
      </c>
      <c r="V818" s="511">
        <f t="shared" ref="V818:W818" si="443">SUM(V807,V817,V812)</f>
        <v>43227.921480733035</v>
      </c>
      <c r="W818" s="511">
        <f t="shared" si="443"/>
        <v>43227.921480733035</v>
      </c>
      <c r="X818" s="511">
        <f t="shared" ref="X818:Y818" si="444">SUM(X807,X817,X812)</f>
        <v>43227.921480733035</v>
      </c>
      <c r="Y818" s="511">
        <f t="shared" si="444"/>
        <v>43227.921480733035</v>
      </c>
      <c r="Z818" s="511">
        <f t="shared" ref="Z818" si="445">SUM(Z807,Z817,Z812)</f>
        <v>43227.921480733035</v>
      </c>
      <c r="AA818" s="949">
        <f t="shared" si="440"/>
        <v>43227.921480733035</v>
      </c>
      <c r="AB818" s="511">
        <f t="shared" si="439"/>
        <v>43226.92229000001</v>
      </c>
      <c r="AC818" s="973">
        <f>AC807</f>
        <v>0</v>
      </c>
      <c r="AD818" s="258">
        <f>AD807</f>
        <v>-347.49011999999999</v>
      </c>
      <c r="AE818" s="511">
        <f>SUM(AE807,AE817,AE812)</f>
        <v>-0.99919073303340156</v>
      </c>
      <c r="AF818" s="511">
        <f>SUM(AF807,AF817,AF812)</f>
        <v>-0.99917999999999996</v>
      </c>
      <c r="AG818" s="511">
        <f>SUM(AG807,AG817,AG812)</f>
        <v>-1331.2292000000002</v>
      </c>
      <c r="AH818" s="258">
        <f>SUM(AH807,AH817,AH812)</f>
        <v>41548.202970000006</v>
      </c>
      <c r="AI818" s="1768"/>
      <c r="AJ818" s="1082"/>
      <c r="AK818" s="1317">
        <f t="shared" si="431"/>
        <v>7.503331289626658E-12</v>
      </c>
      <c r="AL818" s="1332"/>
      <c r="AM818" s="224">
        <f>AA818-T818/12*4</f>
        <v>-19290.795527923823</v>
      </c>
    </row>
    <row r="819" spans="1:39" x14ac:dyDescent="0.25">
      <c r="A819" s="224">
        <v>1</v>
      </c>
      <c r="B819" s="233"/>
      <c r="C819" s="233"/>
      <c r="D819" s="233"/>
      <c r="E819" s="410"/>
      <c r="F819" s="1726"/>
      <c r="G819" s="1726"/>
      <c r="H819" s="1726"/>
      <c r="I819" s="1889"/>
      <c r="J819" s="1889"/>
      <c r="K819" s="1264"/>
      <c r="L819" s="222"/>
      <c r="M819" s="222"/>
      <c r="N819" s="222"/>
      <c r="O819" s="222"/>
      <c r="P819" s="222"/>
      <c r="Q819" s="504"/>
      <c r="R819" s="504"/>
      <c r="S819" s="504"/>
      <c r="T819" s="504"/>
      <c r="U819" s="504"/>
      <c r="V819" s="504"/>
      <c r="W819" s="504"/>
      <c r="X819" s="504"/>
      <c r="Y819" s="504"/>
      <c r="Z819" s="504"/>
      <c r="AA819" s="947"/>
      <c r="AB819" s="504">
        <f t="shared" si="439"/>
        <v>0</v>
      </c>
      <c r="AC819" s="971"/>
      <c r="AD819" s="504"/>
      <c r="AE819" s="504"/>
      <c r="AF819" s="504"/>
      <c r="AG819" s="504"/>
      <c r="AH819" s="504"/>
      <c r="AI819" s="1728"/>
      <c r="AJ819" s="544"/>
      <c r="AK819" s="1317">
        <f t="shared" si="431"/>
        <v>0</v>
      </c>
      <c r="AL819" s="1332"/>
    </row>
    <row r="820" spans="1:39" ht="72" x14ac:dyDescent="0.25">
      <c r="A820" s="224">
        <v>1</v>
      </c>
      <c r="B820" s="1322" t="s">
        <v>388</v>
      </c>
      <c r="C820" s="1322"/>
      <c r="D820" s="1873"/>
      <c r="E820" s="370"/>
      <c r="F820" s="327"/>
      <c r="G820" s="327"/>
      <c r="H820" s="327"/>
      <c r="I820" s="1754"/>
      <c r="J820" s="1754"/>
      <c r="K820" s="1106"/>
      <c r="L820" s="320"/>
      <c r="M820" s="320"/>
      <c r="N820" s="320"/>
      <c r="O820" s="320"/>
      <c r="P820" s="320"/>
      <c r="Q820" s="505"/>
      <c r="R820" s="505"/>
      <c r="S820" s="505"/>
      <c r="T820" s="505"/>
      <c r="U820" s="505"/>
      <c r="V820" s="505"/>
      <c r="W820" s="505"/>
      <c r="X820" s="505"/>
      <c r="Y820" s="505"/>
      <c r="Z820" s="505"/>
      <c r="AA820" s="948"/>
      <c r="AB820" s="505">
        <f t="shared" si="439"/>
        <v>0</v>
      </c>
      <c r="AC820" s="968"/>
      <c r="AD820" s="505"/>
      <c r="AE820" s="505"/>
      <c r="AF820" s="505"/>
      <c r="AG820" s="505"/>
      <c r="AH820" s="505"/>
      <c r="AI820" s="1162"/>
      <c r="AJ820" s="501"/>
      <c r="AK820" s="1317">
        <f t="shared" si="431"/>
        <v>0</v>
      </c>
      <c r="AL820" s="1332"/>
    </row>
    <row r="821" spans="1:39" x14ac:dyDescent="0.25">
      <c r="A821" s="224">
        <v>1</v>
      </c>
      <c r="B821" s="1755" t="s">
        <v>5</v>
      </c>
      <c r="C821" s="1756"/>
      <c r="D821" s="1755"/>
      <c r="E821" s="370"/>
      <c r="F821" s="327"/>
      <c r="G821" s="327"/>
      <c r="H821" s="327"/>
      <c r="I821" s="1034"/>
      <c r="J821" s="1034"/>
      <c r="K821" s="1106"/>
      <c r="L821" s="320"/>
      <c r="M821" s="320"/>
      <c r="N821" s="320"/>
      <c r="O821" s="320"/>
      <c r="P821" s="320"/>
      <c r="Q821" s="505"/>
      <c r="R821" s="505"/>
      <c r="S821" s="505"/>
      <c r="T821" s="505"/>
      <c r="U821" s="505"/>
      <c r="V821" s="505"/>
      <c r="W821" s="505"/>
      <c r="X821" s="505"/>
      <c r="Y821" s="505"/>
      <c r="Z821" s="505"/>
      <c r="AA821" s="948"/>
      <c r="AB821" s="505">
        <f t="shared" si="439"/>
        <v>0</v>
      </c>
      <c r="AC821" s="968"/>
      <c r="AD821" s="505"/>
      <c r="AE821" s="505"/>
      <c r="AF821" s="505"/>
      <c r="AG821" s="505"/>
      <c r="AH821" s="505"/>
      <c r="AI821" s="1162"/>
      <c r="AJ821" s="501"/>
      <c r="AK821" s="1317">
        <f t="shared" si="431"/>
        <v>0</v>
      </c>
      <c r="AL821" s="1332"/>
    </row>
    <row r="822" spans="1:39" x14ac:dyDescent="0.25">
      <c r="A822" s="224">
        <v>1</v>
      </c>
      <c r="B822" s="3" t="s">
        <v>24</v>
      </c>
      <c r="C822" s="1330" t="s">
        <v>268</v>
      </c>
      <c r="D822" s="327">
        <v>340</v>
      </c>
      <c r="E822" s="387">
        <v>2140</v>
      </c>
      <c r="F822" s="210">
        <f t="shared" ref="F822:F829" si="446">E822/12*$B$4</f>
        <v>1783.3333333333335</v>
      </c>
      <c r="G822" s="210">
        <v>1945</v>
      </c>
      <c r="H822" s="210">
        <f t="shared" ref="H822:H831" si="447">G822/F822*100</f>
        <v>109.06542056074767</v>
      </c>
      <c r="I822" s="1034">
        <v>6.5</v>
      </c>
      <c r="J822" s="250">
        <f t="shared" ref="J822:J830" si="448">M822/G822</f>
        <v>5.5840616966580976</v>
      </c>
      <c r="K822" s="1392">
        <f t="shared" ref="K822:K829" si="449">ROUND(E822*I822,0)</f>
        <v>13910</v>
      </c>
      <c r="L822" s="251">
        <f t="shared" ref="L822:L829" si="450">ROUND(F822*I822,0)</f>
        <v>11592</v>
      </c>
      <c r="M822" s="251">
        <v>10861</v>
      </c>
      <c r="N822" s="251">
        <f t="shared" ref="N822:N830" si="451">M822/L822*100</f>
        <v>93.693926846100766</v>
      </c>
      <c r="O822" s="1387">
        <f t="shared" ref="O822:O829" si="452">ROUND(K822/D822,0)</f>
        <v>41</v>
      </c>
      <c r="P822" s="251">
        <f t="shared" ref="P822:P830" si="453">M822/$B$4*12/O822</f>
        <v>317.88292682926829</v>
      </c>
      <c r="Q822" s="505"/>
      <c r="R822" s="505"/>
      <c r="S822" s="505"/>
      <c r="T822" s="505"/>
      <c r="U822" s="505"/>
      <c r="V822" s="505"/>
      <c r="W822" s="505"/>
      <c r="X822" s="505"/>
      <c r="Y822" s="505"/>
      <c r="Z822" s="505"/>
      <c r="AA822" s="948"/>
      <c r="AB822" s="505">
        <f t="shared" si="439"/>
        <v>0</v>
      </c>
      <c r="AC822" s="968"/>
      <c r="AD822" s="505"/>
      <c r="AE822" s="505"/>
      <c r="AF822" s="505"/>
      <c r="AG822" s="505"/>
      <c r="AH822" s="505"/>
      <c r="AI822" s="1158"/>
      <c r="AJ822" s="501"/>
      <c r="AK822" s="1317">
        <f t="shared" si="431"/>
        <v>0</v>
      </c>
      <c r="AL822" s="1332"/>
    </row>
    <row r="823" spans="1:39" x14ac:dyDescent="0.25">
      <c r="A823" s="224">
        <v>1</v>
      </c>
      <c r="B823" s="3" t="s">
        <v>23</v>
      </c>
      <c r="C823" s="1330" t="s">
        <v>268</v>
      </c>
      <c r="D823" s="327">
        <v>270</v>
      </c>
      <c r="E823" s="387">
        <v>2345</v>
      </c>
      <c r="F823" s="210">
        <f t="shared" si="446"/>
        <v>1954.1666666666665</v>
      </c>
      <c r="G823" s="210">
        <v>1964</v>
      </c>
      <c r="H823" s="210">
        <f t="shared" si="447"/>
        <v>100.50319829424308</v>
      </c>
      <c r="I823" s="1034">
        <v>7.5</v>
      </c>
      <c r="J823" s="250">
        <f t="shared" si="448"/>
        <v>6.437881873727088</v>
      </c>
      <c r="K823" s="1392">
        <f t="shared" si="449"/>
        <v>17588</v>
      </c>
      <c r="L823" s="251">
        <f t="shared" si="450"/>
        <v>14656</v>
      </c>
      <c r="M823" s="251">
        <v>12644</v>
      </c>
      <c r="N823" s="251">
        <f t="shared" si="451"/>
        <v>86.271834061135365</v>
      </c>
      <c r="O823" s="1387">
        <f t="shared" si="452"/>
        <v>65</v>
      </c>
      <c r="P823" s="251">
        <f t="shared" si="453"/>
        <v>233.42769230769233</v>
      </c>
      <c r="Q823" s="505"/>
      <c r="R823" s="505"/>
      <c r="S823" s="505"/>
      <c r="T823" s="505"/>
      <c r="U823" s="505"/>
      <c r="V823" s="505"/>
      <c r="W823" s="505"/>
      <c r="X823" s="505"/>
      <c r="Y823" s="505"/>
      <c r="Z823" s="505"/>
      <c r="AA823" s="948"/>
      <c r="AB823" s="505">
        <f t="shared" si="439"/>
        <v>0</v>
      </c>
      <c r="AC823" s="968"/>
      <c r="AD823" s="505"/>
      <c r="AE823" s="505"/>
      <c r="AF823" s="505"/>
      <c r="AG823" s="505"/>
      <c r="AH823" s="505"/>
      <c r="AI823" s="1158"/>
      <c r="AJ823" s="501"/>
      <c r="AK823" s="1317">
        <f t="shared" si="431"/>
        <v>0</v>
      </c>
      <c r="AL823" s="1332"/>
    </row>
    <row r="824" spans="1:39" x14ac:dyDescent="0.25">
      <c r="A824" s="224">
        <v>1</v>
      </c>
      <c r="B824" s="3" t="s">
        <v>164</v>
      </c>
      <c r="C824" s="1330" t="s">
        <v>268</v>
      </c>
      <c r="D824" s="327">
        <v>340</v>
      </c>
      <c r="E824" s="387">
        <v>2975</v>
      </c>
      <c r="F824" s="210">
        <f t="shared" si="446"/>
        <v>2479.1666666666665</v>
      </c>
      <c r="G824" s="210">
        <v>2516</v>
      </c>
      <c r="H824" s="210">
        <f t="shared" si="447"/>
        <v>101.48571428571429</v>
      </c>
      <c r="I824" s="1034">
        <v>10</v>
      </c>
      <c r="J824" s="250">
        <f t="shared" si="448"/>
        <v>7.884340222575517</v>
      </c>
      <c r="K824" s="1392">
        <f t="shared" si="449"/>
        <v>29750</v>
      </c>
      <c r="L824" s="251">
        <f t="shared" si="450"/>
        <v>24792</v>
      </c>
      <c r="M824" s="251">
        <v>19837</v>
      </c>
      <c r="N824" s="251">
        <f t="shared" si="451"/>
        <v>80.013714101323004</v>
      </c>
      <c r="O824" s="1387">
        <f t="shared" si="452"/>
        <v>88</v>
      </c>
      <c r="P824" s="251">
        <f t="shared" si="453"/>
        <v>270.50454545454545</v>
      </c>
      <c r="Q824" s="505"/>
      <c r="R824" s="505"/>
      <c r="S824" s="505"/>
      <c r="T824" s="505"/>
      <c r="U824" s="505"/>
      <c r="V824" s="505"/>
      <c r="W824" s="505"/>
      <c r="X824" s="505"/>
      <c r="Y824" s="505"/>
      <c r="Z824" s="505"/>
      <c r="AA824" s="948"/>
      <c r="AB824" s="505">
        <f t="shared" si="439"/>
        <v>0</v>
      </c>
      <c r="AC824" s="968"/>
      <c r="AD824" s="505"/>
      <c r="AE824" s="505"/>
      <c r="AF824" s="505"/>
      <c r="AG824" s="505"/>
      <c r="AH824" s="505"/>
      <c r="AI824" s="1158"/>
      <c r="AJ824" s="501"/>
      <c r="AK824" s="1317">
        <f t="shared" si="431"/>
        <v>0</v>
      </c>
      <c r="AL824" s="1332"/>
    </row>
    <row r="825" spans="1:39" x14ac:dyDescent="0.25">
      <c r="A825" s="224">
        <v>1</v>
      </c>
      <c r="B825" s="3" t="s">
        <v>21</v>
      </c>
      <c r="C825" s="1330" t="s">
        <v>268</v>
      </c>
      <c r="D825" s="327">
        <v>340</v>
      </c>
      <c r="E825" s="387">
        <v>930</v>
      </c>
      <c r="F825" s="210">
        <f t="shared" si="446"/>
        <v>775</v>
      </c>
      <c r="G825" s="210">
        <v>710</v>
      </c>
      <c r="H825" s="210">
        <f t="shared" si="447"/>
        <v>91.612903225806448</v>
      </c>
      <c r="I825" s="1034">
        <v>12.8</v>
      </c>
      <c r="J825" s="250">
        <f t="shared" si="448"/>
        <v>10.528169014084508</v>
      </c>
      <c r="K825" s="1392">
        <f t="shared" si="449"/>
        <v>11904</v>
      </c>
      <c r="L825" s="251">
        <f t="shared" si="450"/>
        <v>9920</v>
      </c>
      <c r="M825" s="251">
        <v>7475</v>
      </c>
      <c r="N825" s="251">
        <f t="shared" si="451"/>
        <v>75.352822580645167</v>
      </c>
      <c r="O825" s="1387">
        <f t="shared" si="452"/>
        <v>35</v>
      </c>
      <c r="P825" s="251">
        <f t="shared" si="453"/>
        <v>256.28571428571428</v>
      </c>
      <c r="Q825" s="505"/>
      <c r="R825" s="505"/>
      <c r="S825" s="505"/>
      <c r="T825" s="505"/>
      <c r="U825" s="505"/>
      <c r="V825" s="505"/>
      <c r="W825" s="505"/>
      <c r="X825" s="505"/>
      <c r="Y825" s="505"/>
      <c r="Z825" s="505"/>
      <c r="AA825" s="948"/>
      <c r="AB825" s="505">
        <f t="shared" si="439"/>
        <v>0</v>
      </c>
      <c r="AC825" s="968"/>
      <c r="AD825" s="505"/>
      <c r="AE825" s="505"/>
      <c r="AF825" s="505"/>
      <c r="AG825" s="505"/>
      <c r="AH825" s="505"/>
      <c r="AI825" s="1158"/>
      <c r="AJ825" s="501"/>
      <c r="AK825" s="1317">
        <f t="shared" si="431"/>
        <v>0</v>
      </c>
      <c r="AL825" s="1332"/>
    </row>
    <row r="826" spans="1:39" x14ac:dyDescent="0.25">
      <c r="A826" s="224">
        <v>1</v>
      </c>
      <c r="B826" s="3" t="s">
        <v>10</v>
      </c>
      <c r="C826" s="1330" t="s">
        <v>268</v>
      </c>
      <c r="D826" s="327">
        <v>340</v>
      </c>
      <c r="E826" s="387">
        <v>1273</v>
      </c>
      <c r="F826" s="210">
        <f t="shared" si="446"/>
        <v>1060.8333333333333</v>
      </c>
      <c r="G826" s="210">
        <v>1398</v>
      </c>
      <c r="H826" s="210">
        <f t="shared" si="447"/>
        <v>131.78318931657503</v>
      </c>
      <c r="I826" s="1034">
        <v>11</v>
      </c>
      <c r="J826" s="250">
        <f t="shared" si="448"/>
        <v>10.225321888412017</v>
      </c>
      <c r="K826" s="1392">
        <f t="shared" si="449"/>
        <v>14003</v>
      </c>
      <c r="L826" s="251">
        <f t="shared" si="450"/>
        <v>11669</v>
      </c>
      <c r="M826" s="251">
        <v>14295</v>
      </c>
      <c r="N826" s="251">
        <f t="shared" si="451"/>
        <v>122.50407061444855</v>
      </c>
      <c r="O826" s="1387">
        <f t="shared" si="452"/>
        <v>41</v>
      </c>
      <c r="P826" s="251">
        <f t="shared" si="453"/>
        <v>418.39024390243901</v>
      </c>
      <c r="Q826" s="505"/>
      <c r="R826" s="505"/>
      <c r="S826" s="505"/>
      <c r="T826" s="505"/>
      <c r="U826" s="505"/>
      <c r="V826" s="505"/>
      <c r="W826" s="505"/>
      <c r="X826" s="505"/>
      <c r="Y826" s="505"/>
      <c r="Z826" s="505"/>
      <c r="AA826" s="948"/>
      <c r="AB826" s="505">
        <f t="shared" si="439"/>
        <v>0</v>
      </c>
      <c r="AC826" s="968"/>
      <c r="AD826" s="505"/>
      <c r="AE826" s="505"/>
      <c r="AF826" s="505"/>
      <c r="AG826" s="505"/>
      <c r="AH826" s="505"/>
      <c r="AI826" s="1158"/>
      <c r="AJ826" s="501"/>
      <c r="AK826" s="1317">
        <f t="shared" si="431"/>
        <v>0</v>
      </c>
      <c r="AL826" s="1332"/>
    </row>
    <row r="827" spans="1:39" x14ac:dyDescent="0.25">
      <c r="A827" s="224">
        <v>1</v>
      </c>
      <c r="B827" s="3" t="s">
        <v>22</v>
      </c>
      <c r="C827" s="1330" t="s">
        <v>268</v>
      </c>
      <c r="D827" s="327">
        <v>340</v>
      </c>
      <c r="E827" s="387">
        <v>994</v>
      </c>
      <c r="F827" s="210">
        <f t="shared" si="446"/>
        <v>828.33333333333326</v>
      </c>
      <c r="G827" s="210">
        <v>302</v>
      </c>
      <c r="H827" s="210">
        <f t="shared" si="447"/>
        <v>36.458752515090545</v>
      </c>
      <c r="I827" s="1034">
        <v>5</v>
      </c>
      <c r="J827" s="250">
        <f t="shared" si="448"/>
        <v>4.4966887417218544</v>
      </c>
      <c r="K827" s="1392">
        <f t="shared" si="449"/>
        <v>4970</v>
      </c>
      <c r="L827" s="251">
        <f t="shared" si="450"/>
        <v>4142</v>
      </c>
      <c r="M827" s="251">
        <v>1358</v>
      </c>
      <c r="N827" s="251">
        <f t="shared" si="451"/>
        <v>32.786093674553356</v>
      </c>
      <c r="O827" s="1387">
        <f t="shared" si="452"/>
        <v>15</v>
      </c>
      <c r="P827" s="251">
        <f t="shared" si="453"/>
        <v>108.64000000000001</v>
      </c>
      <c r="Q827" s="505"/>
      <c r="R827" s="505"/>
      <c r="S827" s="505"/>
      <c r="T827" s="505"/>
      <c r="U827" s="505"/>
      <c r="V827" s="505"/>
      <c r="W827" s="505"/>
      <c r="X827" s="505"/>
      <c r="Y827" s="505"/>
      <c r="Z827" s="505"/>
      <c r="AA827" s="948"/>
      <c r="AB827" s="505">
        <f t="shared" si="439"/>
        <v>0</v>
      </c>
      <c r="AC827" s="968"/>
      <c r="AD827" s="505"/>
      <c r="AE827" s="505"/>
      <c r="AF827" s="505"/>
      <c r="AG827" s="505"/>
      <c r="AH827" s="505"/>
      <c r="AI827" s="1158"/>
      <c r="AJ827" s="501"/>
      <c r="AK827" s="1317">
        <f t="shared" si="431"/>
        <v>0</v>
      </c>
      <c r="AL827" s="1332"/>
    </row>
    <row r="828" spans="1:39" x14ac:dyDescent="0.25">
      <c r="A828" s="224">
        <v>1</v>
      </c>
      <c r="B828" s="3" t="s">
        <v>19</v>
      </c>
      <c r="C828" s="1330" t="s">
        <v>268</v>
      </c>
      <c r="D828" s="327">
        <v>340</v>
      </c>
      <c r="E828" s="387">
        <v>1652</v>
      </c>
      <c r="F828" s="210">
        <f t="shared" si="446"/>
        <v>1376.6666666666665</v>
      </c>
      <c r="G828" s="210">
        <v>1437</v>
      </c>
      <c r="H828" s="210">
        <f t="shared" si="447"/>
        <v>104.38256658595644</v>
      </c>
      <c r="I828" s="1034">
        <v>10</v>
      </c>
      <c r="J828" s="250">
        <f t="shared" si="448"/>
        <v>6.9067501739735562</v>
      </c>
      <c r="K828" s="1392">
        <f t="shared" si="449"/>
        <v>16520</v>
      </c>
      <c r="L828" s="251">
        <f t="shared" si="450"/>
        <v>13767</v>
      </c>
      <c r="M828" s="251">
        <v>9925</v>
      </c>
      <c r="N828" s="251">
        <f t="shared" si="451"/>
        <v>72.09268540713299</v>
      </c>
      <c r="O828" s="1387">
        <f t="shared" si="452"/>
        <v>49</v>
      </c>
      <c r="P828" s="251">
        <f t="shared" si="453"/>
        <v>243.0612244897959</v>
      </c>
      <c r="Q828" s="3335"/>
      <c r="R828" s="3335"/>
      <c r="S828" s="3335"/>
      <c r="T828" s="3335"/>
      <c r="U828" s="3335"/>
      <c r="V828" s="3335"/>
      <c r="W828" s="3335"/>
      <c r="X828" s="3335"/>
      <c r="Y828" s="3335"/>
      <c r="Z828" s="3335"/>
      <c r="AA828" s="948"/>
      <c r="AB828" s="505">
        <f t="shared" si="439"/>
        <v>0</v>
      </c>
      <c r="AC828" s="968"/>
      <c r="AD828" s="505"/>
      <c r="AE828" s="505"/>
      <c r="AF828" s="505"/>
      <c r="AG828" s="505"/>
      <c r="AH828" s="505"/>
      <c r="AI828" s="1158"/>
      <c r="AJ828" s="501"/>
      <c r="AK828" s="1317">
        <f t="shared" si="431"/>
        <v>0</v>
      </c>
      <c r="AL828" s="1332"/>
    </row>
    <row r="829" spans="1:39" s="234" customFormat="1" x14ac:dyDescent="0.25">
      <c r="A829" s="224">
        <v>1</v>
      </c>
      <c r="B829" s="1890" t="s">
        <v>6</v>
      </c>
      <c r="C829" s="1330" t="s">
        <v>268</v>
      </c>
      <c r="D829" s="1876">
        <v>340</v>
      </c>
      <c r="E829" s="387">
        <v>1640</v>
      </c>
      <c r="F829" s="216">
        <f t="shared" si="446"/>
        <v>1366.6666666666665</v>
      </c>
      <c r="G829" s="216">
        <v>1606</v>
      </c>
      <c r="H829" s="216">
        <f t="shared" si="447"/>
        <v>117.51219512195124</v>
      </c>
      <c r="I829" s="1757">
        <v>9.1</v>
      </c>
      <c r="J829" s="1342">
        <f t="shared" si="448"/>
        <v>7.1755915317559156</v>
      </c>
      <c r="K829" s="1343">
        <f t="shared" si="449"/>
        <v>14924</v>
      </c>
      <c r="L829" s="431">
        <f t="shared" si="450"/>
        <v>12437</v>
      </c>
      <c r="M829" s="431">
        <v>11524</v>
      </c>
      <c r="N829" s="431">
        <f t="shared" si="451"/>
        <v>92.659001366889129</v>
      </c>
      <c r="O829" s="1335">
        <f t="shared" si="452"/>
        <v>44</v>
      </c>
      <c r="P829" s="431">
        <f t="shared" si="453"/>
        <v>314.29090909090911</v>
      </c>
      <c r="Q829" s="506"/>
      <c r="R829" s="506"/>
      <c r="S829" s="506"/>
      <c r="T829" s="506"/>
      <c r="U829" s="506"/>
      <c r="V829" s="506"/>
      <c r="W829" s="506"/>
      <c r="X829" s="506"/>
      <c r="Y829" s="506"/>
      <c r="Z829" s="506"/>
      <c r="AA829" s="1084"/>
      <c r="AB829" s="506">
        <f t="shared" si="439"/>
        <v>0</v>
      </c>
      <c r="AC829" s="1364"/>
      <c r="AD829" s="506"/>
      <c r="AE829" s="506"/>
      <c r="AF829" s="506"/>
      <c r="AG829" s="506"/>
      <c r="AH829" s="506"/>
      <c r="AI829" s="1338"/>
      <c r="AJ829" s="1070"/>
      <c r="AK829" s="1317">
        <f t="shared" si="431"/>
        <v>0</v>
      </c>
      <c r="AL829" s="1332"/>
    </row>
    <row r="830" spans="1:39" s="234" customFormat="1" x14ac:dyDescent="0.25">
      <c r="A830" s="224">
        <v>1</v>
      </c>
      <c r="B830" s="1383" t="s">
        <v>7</v>
      </c>
      <c r="C830" s="1382"/>
      <c r="D830" s="1383"/>
      <c r="E830" s="377">
        <f>SUM(E822:E829)</f>
        <v>13949</v>
      </c>
      <c r="F830" s="1793">
        <f>SUM(F822:F829)</f>
        <v>11624.166666666664</v>
      </c>
      <c r="G830" s="1793">
        <f>SUM(G822:G829)</f>
        <v>11878</v>
      </c>
      <c r="H830" s="1793">
        <f t="shared" si="447"/>
        <v>102.18366908022082</v>
      </c>
      <c r="I830" s="8">
        <f>IF(E830=0,0,K830/E830)</f>
        <v>8.8586278586278588</v>
      </c>
      <c r="J830" s="8">
        <f t="shared" si="448"/>
        <v>7.4018353258124261</v>
      </c>
      <c r="K830" s="1794">
        <f>SUM(K822:K829)</f>
        <v>123569</v>
      </c>
      <c r="L830" s="1793">
        <f>SUM(L822:L829)</f>
        <v>102975</v>
      </c>
      <c r="M830" s="1793">
        <f>SUM(M822:M829)</f>
        <v>87919</v>
      </c>
      <c r="N830" s="1353">
        <f t="shared" si="451"/>
        <v>85.378975479485305</v>
      </c>
      <c r="O830" s="1877">
        <f>SUM(O822:O829)</f>
        <v>378</v>
      </c>
      <c r="P830" s="1353">
        <f t="shared" si="453"/>
        <v>279.10793650793647</v>
      </c>
      <c r="Q830" s="503">
        <v>834165.43457967672</v>
      </c>
      <c r="R830" s="503">
        <v>834165.43457967672</v>
      </c>
      <c r="S830" s="503">
        <v>834165.43457967672</v>
      </c>
      <c r="T830" s="503">
        <v>834165.43457967672</v>
      </c>
      <c r="U830" s="503">
        <v>784755.6113860585</v>
      </c>
      <c r="V830" s="503">
        <v>759750.51806435594</v>
      </c>
      <c r="W830" s="503">
        <v>759750.51806435594</v>
      </c>
      <c r="X830" s="503">
        <v>699941.71673433972</v>
      </c>
      <c r="Y830" s="503">
        <v>613094.49721346796</v>
      </c>
      <c r="Z830" s="503">
        <v>606075.23247704934</v>
      </c>
      <c r="AA830" s="2510">
        <f>Q830/12*$B$4+(R830-Q830)/11*9+(S830-R830)/10*8+(T830-S830)/9*7+(U830-T830)/8*6+(V830-U830)/7*5+(W830-V830)/6*4+(X830-W830)/5*3+(Y830-X830)/4*2+(Z830-Y830)/3*1</f>
        <v>558571.06833985867</v>
      </c>
      <c r="AB830" s="503">
        <f t="shared" si="439"/>
        <v>463358.48251999996</v>
      </c>
      <c r="AC830" s="972"/>
      <c r="AD830" s="503">
        <v>-46.087360000000011</v>
      </c>
      <c r="AE830" s="503">
        <f>AB830-AA830</f>
        <v>-95212.585819858708</v>
      </c>
      <c r="AF830" s="503">
        <v>-442.86115000000001</v>
      </c>
      <c r="AG830" s="503">
        <v>-11065.190410000003</v>
      </c>
      <c r="AH830" s="503">
        <v>452247.20474999998</v>
      </c>
      <c r="AI830" s="1797"/>
      <c r="AJ830" s="1075"/>
      <c r="AK830" s="1317">
        <f t="shared" si="431"/>
        <v>0</v>
      </c>
      <c r="AL830" s="1332"/>
    </row>
    <row r="831" spans="1:39" ht="43.5" x14ac:dyDescent="0.25">
      <c r="A831" s="224">
        <v>1</v>
      </c>
      <c r="B831" s="1356" t="s">
        <v>181</v>
      </c>
      <c r="C831" s="1020"/>
      <c r="D831" s="1747"/>
      <c r="E831" s="378">
        <v>375</v>
      </c>
      <c r="F831" s="1747">
        <f>ROUND(E831/12*$B$4,0)</f>
        <v>313</v>
      </c>
      <c r="G831" s="1747">
        <v>337</v>
      </c>
      <c r="H831" s="1747">
        <f t="shared" si="447"/>
        <v>107.66773162939299</v>
      </c>
      <c r="I831" s="435"/>
      <c r="J831" s="435"/>
      <c r="K831" s="1773"/>
      <c r="L831" s="1747"/>
      <c r="M831" s="1747"/>
      <c r="N831" s="1358"/>
      <c r="O831" s="1883"/>
      <c r="P831" s="1358"/>
      <c r="Q831" s="504">
        <v>46462.318679999989</v>
      </c>
      <c r="R831" s="504">
        <v>46462.318679999989</v>
      </c>
      <c r="S831" s="504">
        <v>46462.318679999989</v>
      </c>
      <c r="T831" s="504">
        <v>46462.318679999989</v>
      </c>
      <c r="U831" s="504">
        <v>46462.318679999989</v>
      </c>
      <c r="V831" s="504">
        <v>46462.318679999989</v>
      </c>
      <c r="W831" s="504">
        <v>46462.318679999989</v>
      </c>
      <c r="X831" s="504">
        <v>46462.318679999989</v>
      </c>
      <c r="Y831" s="504">
        <v>46462.318679999997</v>
      </c>
      <c r="Z831" s="504">
        <v>46462.318679999997</v>
      </c>
      <c r="AA831" s="2511">
        <f>Z831/12*$B$4</f>
        <v>38718.598899999997</v>
      </c>
      <c r="AB831" s="504">
        <f t="shared" si="439"/>
        <v>41826.840160000007</v>
      </c>
      <c r="AC831" s="971"/>
      <c r="AD831" s="504"/>
      <c r="AE831" s="504">
        <f>AB831-AA831</f>
        <v>3108.2412600000098</v>
      </c>
      <c r="AF831" s="504"/>
      <c r="AG831" s="504">
        <v>0</v>
      </c>
      <c r="AH831" s="504">
        <v>41826.840160000007</v>
      </c>
      <c r="AI831" s="1775"/>
      <c r="AJ831" s="544"/>
      <c r="AK831" s="1317">
        <f t="shared" si="431"/>
        <v>0</v>
      </c>
      <c r="AL831" s="1332"/>
    </row>
    <row r="832" spans="1:39" ht="60" x14ac:dyDescent="0.25">
      <c r="A832" s="224">
        <v>1</v>
      </c>
      <c r="B832" s="3699" t="s">
        <v>348</v>
      </c>
      <c r="C832" s="1891"/>
      <c r="D832" s="717"/>
      <c r="E832" s="370"/>
      <c r="F832" s="327"/>
      <c r="G832" s="327"/>
      <c r="H832" s="327"/>
      <c r="I832" s="1754"/>
      <c r="J832" s="1754"/>
      <c r="K832" s="1106"/>
      <c r="L832" s="320"/>
      <c r="M832" s="320"/>
      <c r="N832" s="320"/>
      <c r="O832" s="320"/>
      <c r="P832" s="320"/>
      <c r="Q832" s="505">
        <v>34171.05528</v>
      </c>
      <c r="R832" s="505">
        <v>34171.05528</v>
      </c>
      <c r="S832" s="505">
        <v>34171.05528</v>
      </c>
      <c r="T832" s="505">
        <v>34171.05528</v>
      </c>
      <c r="U832" s="505">
        <v>34171.05528</v>
      </c>
      <c r="V832" s="505">
        <v>34171.05528</v>
      </c>
      <c r="W832" s="505">
        <v>34171.05528</v>
      </c>
      <c r="X832" s="505">
        <v>34216.713400000008</v>
      </c>
      <c r="Y832" s="505">
        <v>34216.713400000008</v>
      </c>
      <c r="Z832" s="505">
        <v>34216.713400000008</v>
      </c>
      <c r="AA832" s="3691">
        <v>28514.682206200003</v>
      </c>
      <c r="AB832" s="505">
        <f t="shared" si="439"/>
        <v>28276.737949999999</v>
      </c>
      <c r="AC832" s="968"/>
      <c r="AD832" s="505">
        <v>-68.323999999999998</v>
      </c>
      <c r="AE832" s="505">
        <f>AB832-AA832</f>
        <v>-237.94425620000402</v>
      </c>
      <c r="AF832" s="505"/>
      <c r="AG832" s="505">
        <v>-11.679939999999998</v>
      </c>
      <c r="AH832" s="505">
        <v>28196.734009999996</v>
      </c>
      <c r="AI832" s="1162"/>
      <c r="AJ832" s="501"/>
      <c r="AK832" s="1317">
        <f t="shared" si="431"/>
        <v>0</v>
      </c>
      <c r="AL832" s="1332"/>
    </row>
    <row r="833" spans="1:38" s="2551" customFormat="1" ht="29.25" x14ac:dyDescent="0.25">
      <c r="A833" s="2551">
        <v>1</v>
      </c>
      <c r="B833" s="706" t="s">
        <v>284</v>
      </c>
      <c r="C833" s="3340"/>
      <c r="D833" s="461"/>
      <c r="E833" s="1028">
        <f>E835+E836+E837+E838</f>
        <v>49500</v>
      </c>
      <c r="F833" s="3341">
        <f t="shared" ref="F833:G833" si="454">F835+F836+F837+F838</f>
        <v>41250</v>
      </c>
      <c r="G833" s="3341">
        <f t="shared" si="454"/>
        <v>71587</v>
      </c>
      <c r="H833" s="726">
        <f>G833/F833*100</f>
        <v>173.54424242424241</v>
      </c>
      <c r="I833" s="3342"/>
      <c r="J833" s="3342"/>
      <c r="K833" s="3343"/>
      <c r="L833" s="726"/>
      <c r="M833" s="726"/>
      <c r="N833" s="726"/>
      <c r="O833" s="726"/>
      <c r="P833" s="726"/>
      <c r="Q833" s="3335"/>
      <c r="R833" s="3335"/>
      <c r="S833" s="3335"/>
      <c r="T833" s="3335"/>
      <c r="U833" s="505"/>
      <c r="V833" s="505"/>
      <c r="W833" s="505"/>
      <c r="X833" s="505"/>
      <c r="Y833" s="505"/>
      <c r="Z833" s="505"/>
      <c r="AA833" s="1085"/>
      <c r="AB833" s="505"/>
      <c r="AC833" s="968"/>
      <c r="AD833" s="505"/>
      <c r="AE833" s="505"/>
      <c r="AF833" s="505"/>
      <c r="AG833" s="505"/>
      <c r="AH833" s="505"/>
      <c r="AI833" s="3341"/>
      <c r="AJ833" s="3335"/>
      <c r="AK833" s="1317">
        <f t="shared" si="431"/>
        <v>0</v>
      </c>
      <c r="AL833" s="3337"/>
    </row>
    <row r="834" spans="1:38" s="2551" customFormat="1" ht="30" x14ac:dyDescent="0.25">
      <c r="A834" s="2551">
        <v>1</v>
      </c>
      <c r="B834" s="719" t="s">
        <v>200</v>
      </c>
      <c r="C834" s="3340"/>
      <c r="D834" s="461"/>
      <c r="E834" s="1028"/>
      <c r="F834" s="726"/>
      <c r="G834" s="726"/>
      <c r="H834" s="726"/>
      <c r="I834" s="3342"/>
      <c r="J834" s="3342"/>
      <c r="K834" s="3343"/>
      <c r="L834" s="726"/>
      <c r="M834" s="726"/>
      <c r="N834" s="726"/>
      <c r="O834" s="726"/>
      <c r="P834" s="726"/>
      <c r="Q834" s="3335"/>
      <c r="R834" s="3335"/>
      <c r="S834" s="3335"/>
      <c r="T834" s="3335"/>
      <c r="U834" s="3335"/>
      <c r="V834" s="3335"/>
      <c r="W834" s="3335"/>
      <c r="X834" s="3335"/>
      <c r="Y834" s="3335"/>
      <c r="Z834" s="3335"/>
      <c r="AA834" s="3335"/>
      <c r="AB834" s="3335"/>
      <c r="AC834" s="3335"/>
      <c r="AD834" s="3335"/>
      <c r="AE834" s="3335"/>
      <c r="AF834" s="3335"/>
      <c r="AG834" s="3335"/>
      <c r="AH834" s="3335"/>
      <c r="AI834" s="726"/>
      <c r="AJ834" s="3335"/>
      <c r="AK834" s="1317">
        <f t="shared" si="431"/>
        <v>0</v>
      </c>
      <c r="AL834" s="3337"/>
    </row>
    <row r="835" spans="1:38" s="2551" customFormat="1" ht="30" x14ac:dyDescent="0.25">
      <c r="A835" s="2551">
        <v>1</v>
      </c>
      <c r="B835" s="4" t="s">
        <v>519</v>
      </c>
      <c r="C835" s="3340"/>
      <c r="D835" s="461"/>
      <c r="E835" s="1029">
        <v>30000</v>
      </c>
      <c r="F835" s="726">
        <f>E835/12*$B$4</f>
        <v>25000</v>
      </c>
      <c r="G835" s="726">
        <v>42784</v>
      </c>
      <c r="H835" s="726">
        <f t="shared" ref="H835:H842" si="455">G835/F835*100</f>
        <v>171.136</v>
      </c>
      <c r="I835" s="3342"/>
      <c r="J835" s="3342"/>
      <c r="K835" s="3343"/>
      <c r="L835" s="726"/>
      <c r="M835" s="726"/>
      <c r="N835" s="726"/>
      <c r="O835" s="726"/>
      <c r="P835" s="726"/>
      <c r="Q835" s="3335"/>
      <c r="R835" s="3335"/>
      <c r="S835" s="3335"/>
      <c r="T835" s="3335"/>
      <c r="U835" s="3335"/>
      <c r="V835" s="3335"/>
      <c r="W835" s="3335"/>
      <c r="X835" s="3335"/>
      <c r="Y835" s="3335"/>
      <c r="Z835" s="3335"/>
      <c r="AA835" s="3335"/>
      <c r="AB835" s="3335"/>
      <c r="AC835" s="3335"/>
      <c r="AD835" s="3335"/>
      <c r="AE835" s="3335"/>
      <c r="AF835" s="3335"/>
      <c r="AG835" s="3335"/>
      <c r="AH835" s="3335"/>
      <c r="AI835" s="726"/>
      <c r="AJ835" s="3335"/>
      <c r="AK835" s="1317">
        <f t="shared" si="431"/>
        <v>0</v>
      </c>
      <c r="AL835" s="3337"/>
    </row>
    <row r="836" spans="1:38" s="2551" customFormat="1" ht="75" x14ac:dyDescent="0.25">
      <c r="A836" s="2551">
        <v>1</v>
      </c>
      <c r="B836" s="4" t="s">
        <v>520</v>
      </c>
      <c r="C836" s="3340"/>
      <c r="D836" s="461"/>
      <c r="E836" s="1029">
        <v>4000</v>
      </c>
      <c r="F836" s="726">
        <f>E836/12*$B$4</f>
        <v>3333.333333333333</v>
      </c>
      <c r="G836" s="726">
        <v>19190</v>
      </c>
      <c r="H836" s="726">
        <f t="shared" si="455"/>
        <v>575.70000000000005</v>
      </c>
      <c r="I836" s="3342"/>
      <c r="J836" s="3342"/>
      <c r="K836" s="3343"/>
      <c r="L836" s="726"/>
      <c r="M836" s="726"/>
      <c r="N836" s="726"/>
      <c r="O836" s="726"/>
      <c r="P836" s="726"/>
      <c r="Q836" s="3335"/>
      <c r="R836" s="3335"/>
      <c r="S836" s="3335"/>
      <c r="T836" s="3335"/>
      <c r="U836" s="3335"/>
      <c r="V836" s="3335"/>
      <c r="W836" s="3335"/>
      <c r="X836" s="3335"/>
      <c r="Y836" s="3335"/>
      <c r="Z836" s="3335"/>
      <c r="AA836" s="3335"/>
      <c r="AB836" s="3335"/>
      <c r="AC836" s="3335"/>
      <c r="AD836" s="3335"/>
      <c r="AE836" s="3335"/>
      <c r="AF836" s="3335"/>
      <c r="AG836" s="3335"/>
      <c r="AH836" s="3335"/>
      <c r="AI836" s="726"/>
      <c r="AJ836" s="3335"/>
      <c r="AK836" s="1317">
        <f t="shared" si="431"/>
        <v>0</v>
      </c>
      <c r="AL836" s="3337"/>
    </row>
    <row r="837" spans="1:38" s="2551" customFormat="1" ht="45" x14ac:dyDescent="0.25">
      <c r="A837" s="2551">
        <v>1</v>
      </c>
      <c r="B837" s="4" t="s">
        <v>521</v>
      </c>
      <c r="C837" s="3340"/>
      <c r="D837" s="461"/>
      <c r="E837" s="1029">
        <v>7000</v>
      </c>
      <c r="F837" s="726">
        <f>E837/12*$B$4</f>
        <v>5833.3333333333339</v>
      </c>
      <c r="G837" s="726">
        <v>9389</v>
      </c>
      <c r="H837" s="726">
        <f t="shared" si="455"/>
        <v>160.9542857142857</v>
      </c>
      <c r="I837" s="3342"/>
      <c r="J837" s="3342"/>
      <c r="K837" s="3343"/>
      <c r="L837" s="726"/>
      <c r="M837" s="726"/>
      <c r="N837" s="726"/>
      <c r="O837" s="726"/>
      <c r="P837" s="726"/>
      <c r="Q837" s="3335"/>
      <c r="R837" s="3335"/>
      <c r="S837" s="3335"/>
      <c r="T837" s="3335"/>
      <c r="U837" s="3335"/>
      <c r="V837" s="3335"/>
      <c r="W837" s="3335"/>
      <c r="X837" s="3335"/>
      <c r="Y837" s="3335"/>
      <c r="Z837" s="3335"/>
      <c r="AA837" s="3335"/>
      <c r="AB837" s="3335"/>
      <c r="AC837" s="3335"/>
      <c r="AD837" s="3335"/>
      <c r="AE837" s="3335"/>
      <c r="AF837" s="3335"/>
      <c r="AG837" s="3335"/>
      <c r="AH837" s="3335"/>
      <c r="AI837" s="726"/>
      <c r="AJ837" s="3335"/>
      <c r="AK837" s="1317">
        <f t="shared" si="431"/>
        <v>0</v>
      </c>
      <c r="AL837" s="3337"/>
    </row>
    <row r="838" spans="1:38" s="2551" customFormat="1" ht="105" x14ac:dyDescent="0.25">
      <c r="A838" s="2551">
        <v>1</v>
      </c>
      <c r="B838" s="4" t="s">
        <v>522</v>
      </c>
      <c r="C838" s="3340"/>
      <c r="D838" s="461"/>
      <c r="E838" s="3475">
        <v>8500</v>
      </c>
      <c r="F838" s="726">
        <f>E838/12*$B$4</f>
        <v>7083.3333333333339</v>
      </c>
      <c r="G838" s="726">
        <v>224</v>
      </c>
      <c r="H838" s="726">
        <f t="shared" si="455"/>
        <v>3.1623529411764704</v>
      </c>
      <c r="I838" s="3342"/>
      <c r="J838" s="3342"/>
      <c r="K838" s="3343"/>
      <c r="L838" s="726"/>
      <c r="M838" s="726"/>
      <c r="N838" s="726"/>
      <c r="O838" s="726"/>
      <c r="P838" s="726"/>
      <c r="Q838" s="3335"/>
      <c r="R838" s="3335"/>
      <c r="S838" s="3335"/>
      <c r="T838" s="3335"/>
      <c r="U838" s="3335"/>
      <c r="V838" s="3335"/>
      <c r="W838" s="3335"/>
      <c r="X838" s="3335"/>
      <c r="Y838" s="3335"/>
      <c r="Z838" s="3335"/>
      <c r="AA838" s="3335"/>
      <c r="AB838" s="3335"/>
      <c r="AC838" s="3335"/>
      <c r="AD838" s="3335"/>
      <c r="AE838" s="3335"/>
      <c r="AF838" s="3335"/>
      <c r="AG838" s="3335"/>
      <c r="AH838" s="3335"/>
      <c r="AI838" s="726"/>
      <c r="AJ838" s="3335"/>
      <c r="AK838" s="1317">
        <f t="shared" si="431"/>
        <v>0</v>
      </c>
      <c r="AL838" s="3337"/>
    </row>
    <row r="839" spans="1:38" s="2551" customFormat="1" ht="29.25" x14ac:dyDescent="0.25">
      <c r="B839" s="772" t="s">
        <v>133</v>
      </c>
      <c r="C839" s="3340"/>
      <c r="D839" s="461"/>
      <c r="E839" s="1028">
        <f>E840+E841+E842</f>
        <v>63400</v>
      </c>
      <c r="F839" s="3343">
        <f t="shared" ref="F839:G839" si="456">F840+F841+F842</f>
        <v>52572.777777777781</v>
      </c>
      <c r="G839" s="3343">
        <f t="shared" si="456"/>
        <v>30910</v>
      </c>
      <c r="H839" s="726">
        <f t="shared" si="455"/>
        <v>58.794686730563974</v>
      </c>
      <c r="I839" s="3342"/>
      <c r="J839" s="3342"/>
      <c r="K839" s="3343"/>
      <c r="L839" s="726"/>
      <c r="M839" s="726"/>
      <c r="N839" s="726"/>
      <c r="O839" s="726"/>
      <c r="P839" s="726"/>
      <c r="Q839" s="3335"/>
      <c r="R839" s="3335"/>
      <c r="S839" s="3335"/>
      <c r="T839" s="3335"/>
      <c r="U839" s="3335"/>
      <c r="V839" s="3335"/>
      <c r="W839" s="3335"/>
      <c r="X839" s="3335"/>
      <c r="Y839" s="3335"/>
      <c r="Z839" s="3335"/>
      <c r="AA839" s="3335"/>
      <c r="AB839" s="3335"/>
      <c r="AC839" s="3335"/>
      <c r="AD839" s="3335"/>
      <c r="AE839" s="3335"/>
      <c r="AF839" s="3335"/>
      <c r="AG839" s="3335"/>
      <c r="AH839" s="3335"/>
      <c r="AI839" s="726"/>
      <c r="AJ839" s="3335"/>
      <c r="AK839" s="1317">
        <f t="shared" si="431"/>
        <v>0</v>
      </c>
      <c r="AL839" s="3337"/>
    </row>
    <row r="840" spans="1:38" s="2551" customFormat="1" x14ac:dyDescent="0.25">
      <c r="B840" s="702" t="s">
        <v>232</v>
      </c>
      <c r="C840" s="3340"/>
      <c r="D840" s="461"/>
      <c r="E840" s="1029">
        <v>58701</v>
      </c>
      <c r="F840" s="3343">
        <f>ROUND(E840/12*$B$4,0)</f>
        <v>48918</v>
      </c>
      <c r="G840" s="3343">
        <v>27796</v>
      </c>
      <c r="H840" s="726">
        <f t="shared" si="455"/>
        <v>56.821619853632612</v>
      </c>
      <c r="I840" s="3342"/>
      <c r="J840" s="3342"/>
      <c r="K840" s="3343"/>
      <c r="L840" s="726"/>
      <c r="M840" s="726"/>
      <c r="N840" s="726"/>
      <c r="O840" s="726"/>
      <c r="P840" s="726"/>
      <c r="Q840" s="3335"/>
      <c r="R840" s="3335"/>
      <c r="S840" s="3335"/>
      <c r="T840" s="3335"/>
      <c r="U840" s="3335"/>
      <c r="V840" s="3335"/>
      <c r="W840" s="3335"/>
      <c r="X840" s="3335"/>
      <c r="Y840" s="3335"/>
      <c r="Z840" s="3335"/>
      <c r="AA840" s="3335"/>
      <c r="AB840" s="3335"/>
      <c r="AC840" s="3335"/>
      <c r="AD840" s="3335"/>
      <c r="AE840" s="3335"/>
      <c r="AF840" s="3335"/>
      <c r="AG840" s="3335"/>
      <c r="AH840" s="3335"/>
      <c r="AI840" s="726"/>
      <c r="AJ840" s="3335"/>
      <c r="AK840" s="1317">
        <f t="shared" si="431"/>
        <v>0</v>
      </c>
      <c r="AL840" s="3337"/>
    </row>
    <row r="841" spans="1:38" s="2551" customFormat="1" ht="60" x14ac:dyDescent="0.25">
      <c r="A841" s="2551">
        <v>1</v>
      </c>
      <c r="B841" s="273" t="s">
        <v>523</v>
      </c>
      <c r="C841" s="3340"/>
      <c r="D841" s="461"/>
      <c r="E841" s="1029"/>
      <c r="F841" s="675">
        <f>F843</f>
        <v>0</v>
      </c>
      <c r="G841" s="675">
        <f>G843</f>
        <v>0</v>
      </c>
      <c r="H841" s="726"/>
      <c r="I841" s="3342"/>
      <c r="J841" s="3342"/>
      <c r="K841" s="3343"/>
      <c r="L841" s="726"/>
      <c r="M841" s="726"/>
      <c r="N841" s="726"/>
      <c r="O841" s="726"/>
      <c r="P841" s="726"/>
      <c r="Q841" s="3335"/>
      <c r="R841" s="3335"/>
      <c r="S841" s="3335"/>
      <c r="T841" s="3335"/>
      <c r="U841" s="3335"/>
      <c r="V841" s="3335"/>
      <c r="W841" s="3335"/>
      <c r="X841" s="3335"/>
      <c r="Y841" s="3335"/>
      <c r="Z841" s="3335"/>
      <c r="AA841" s="3335"/>
      <c r="AB841" s="3335"/>
      <c r="AC841" s="3335"/>
      <c r="AD841" s="3335"/>
      <c r="AE841" s="3335"/>
      <c r="AF841" s="3335"/>
      <c r="AG841" s="3335"/>
      <c r="AH841" s="3335"/>
      <c r="AI841" s="748"/>
      <c r="AJ841" s="3335"/>
      <c r="AK841" s="1317">
        <f t="shared" si="431"/>
        <v>0</v>
      </c>
      <c r="AL841" s="3337"/>
    </row>
    <row r="842" spans="1:38" s="2551" customFormat="1" ht="75" x14ac:dyDescent="0.25">
      <c r="B842" s="273" t="s">
        <v>592</v>
      </c>
      <c r="C842" s="3340"/>
      <c r="D842" s="461"/>
      <c r="E842" s="1029">
        <v>4699</v>
      </c>
      <c r="F842" s="3638">
        <f>E842/9*7</f>
        <v>3654.7777777777774</v>
      </c>
      <c r="G842" s="676">
        <v>3114</v>
      </c>
      <c r="H842" s="726">
        <f t="shared" si="455"/>
        <v>85.203538746845837</v>
      </c>
      <c r="I842" s="3477"/>
      <c r="J842" s="3342"/>
      <c r="K842" s="3343"/>
      <c r="L842" s="726"/>
      <c r="M842" s="726"/>
      <c r="N842" s="726"/>
      <c r="O842" s="726"/>
      <c r="P842" s="726"/>
      <c r="Q842" s="3335"/>
      <c r="R842" s="3335"/>
      <c r="S842" s="3335"/>
      <c r="T842" s="3335"/>
      <c r="U842" s="3335"/>
      <c r="V842" s="3335"/>
      <c r="W842" s="3335"/>
      <c r="X842" s="3335"/>
      <c r="Y842" s="3335"/>
      <c r="Z842" s="3335"/>
      <c r="AA842" s="3335"/>
      <c r="AB842" s="3335"/>
      <c r="AC842" s="3335"/>
      <c r="AD842" s="3335"/>
      <c r="AE842" s="3335"/>
      <c r="AF842" s="3335"/>
      <c r="AG842" s="3335"/>
      <c r="AH842" s="3335"/>
      <c r="AI842" s="748"/>
      <c r="AJ842" s="3335"/>
      <c r="AK842" s="1317">
        <f t="shared" si="431"/>
        <v>0</v>
      </c>
      <c r="AL842" s="3337"/>
    </row>
    <row r="843" spans="1:38" s="2551" customFormat="1" x14ac:dyDescent="0.25">
      <c r="A843" s="2551">
        <v>1</v>
      </c>
      <c r="B843" s="1027" t="s">
        <v>201</v>
      </c>
      <c r="C843" s="3340"/>
      <c r="D843" s="461"/>
      <c r="E843" s="1029"/>
      <c r="F843" s="726">
        <f>E843/12*$B$4</f>
        <v>0</v>
      </c>
      <c r="G843" s="726"/>
      <c r="H843" s="726"/>
      <c r="I843" s="3342"/>
      <c r="J843" s="3342"/>
      <c r="K843" s="3343"/>
      <c r="L843" s="726"/>
      <c r="M843" s="726"/>
      <c r="N843" s="726"/>
      <c r="O843" s="726"/>
      <c r="P843" s="726"/>
      <c r="Q843" s="3335"/>
      <c r="R843" s="3335"/>
      <c r="S843" s="3335"/>
      <c r="T843" s="3335"/>
      <c r="U843" s="3335"/>
      <c r="V843" s="3335"/>
      <c r="W843" s="3335"/>
      <c r="X843" s="3335"/>
      <c r="Y843" s="3335"/>
      <c r="Z843" s="3335"/>
      <c r="AA843" s="3335"/>
      <c r="AB843" s="3335"/>
      <c r="AC843" s="3335"/>
      <c r="AD843" s="3335"/>
      <c r="AE843" s="3335"/>
      <c r="AF843" s="3335"/>
      <c r="AG843" s="3335"/>
      <c r="AH843" s="3335"/>
      <c r="AI843" s="726"/>
      <c r="AJ843" s="3335"/>
      <c r="AK843" s="1317">
        <f t="shared" si="431"/>
        <v>0</v>
      </c>
      <c r="AL843" s="3337"/>
    </row>
    <row r="844" spans="1:38" s="2551" customFormat="1" ht="89.25" customHeight="1" x14ac:dyDescent="0.25">
      <c r="A844" s="2551">
        <v>1</v>
      </c>
      <c r="B844" s="461" t="s">
        <v>594</v>
      </c>
      <c r="C844" s="3340"/>
      <c r="D844" s="461"/>
      <c r="E844" s="1029">
        <v>23493</v>
      </c>
      <c r="F844" s="692">
        <f>ROUND(E844/12*$B$4,0)</f>
        <v>19578</v>
      </c>
      <c r="G844" s="726">
        <v>9320</v>
      </c>
      <c r="H844" s="726">
        <f>G844/F844*100</f>
        <v>47.604453978955966</v>
      </c>
      <c r="I844" s="3342"/>
      <c r="J844" s="3342"/>
      <c r="K844" s="3343"/>
      <c r="L844" s="726"/>
      <c r="M844" s="726"/>
      <c r="N844" s="726"/>
      <c r="O844" s="726"/>
      <c r="P844" s="726"/>
      <c r="Q844" s="3335">
        <v>41724.507720000001</v>
      </c>
      <c r="R844" s="3335">
        <v>41724.507720000001</v>
      </c>
      <c r="S844" s="3335">
        <v>41724.507720000001</v>
      </c>
      <c r="T844" s="3335">
        <v>41724.507720000001</v>
      </c>
      <c r="U844" s="3335">
        <v>41724.507720000001</v>
      </c>
      <c r="V844" s="3335">
        <v>41724.507720000001</v>
      </c>
      <c r="W844" s="3335">
        <v>41724.507720000001</v>
      </c>
      <c r="X844" s="3335">
        <v>41724.507720000001</v>
      </c>
      <c r="Y844" s="3335">
        <v>41724.507720000001</v>
      </c>
      <c r="Z844" s="3335">
        <v>41724.507720000001</v>
      </c>
      <c r="AA844" s="3344">
        <f>Q844/12*$B$4+(R844-Q844)/11*9+(S844-R844)/10*8+(T844-S844)/9*7+(U844-T844)/8*6+(V844-U844)/7*5+(W844-V844)/6*4+(X844-W844)/5*3+(Y844-X844)/4*2+(Z844-Y844)/3*1</f>
        <v>34770.4231</v>
      </c>
      <c r="AB844" s="3335">
        <f>AH844-AG844-AD844</f>
        <v>16552.692799999997</v>
      </c>
      <c r="AC844" s="3335"/>
      <c r="AD844" s="3335"/>
      <c r="AE844" s="3335">
        <f>AB844-AA844</f>
        <v>-18217.730300000003</v>
      </c>
      <c r="AF844" s="3335"/>
      <c r="AG844" s="3335">
        <v>-2.2502</v>
      </c>
      <c r="AH844" s="3335">
        <v>16550.442599999998</v>
      </c>
      <c r="AI844" s="726"/>
      <c r="AJ844" s="3335"/>
      <c r="AK844" s="1317">
        <f t="shared" si="431"/>
        <v>0</v>
      </c>
      <c r="AL844" s="3337"/>
    </row>
    <row r="845" spans="1:38" s="2551" customFormat="1" ht="63" x14ac:dyDescent="0.25">
      <c r="A845" s="2551">
        <v>1</v>
      </c>
      <c r="B845" s="773" t="s">
        <v>525</v>
      </c>
      <c r="C845" s="3340"/>
      <c r="D845" s="461"/>
      <c r="E845" s="1028">
        <f>E846+E853</f>
        <v>34599</v>
      </c>
      <c r="F845" s="3350">
        <f t="shared" ref="F845:G845" si="457">F846+F853</f>
        <v>28832.5</v>
      </c>
      <c r="G845" s="3341">
        <f t="shared" si="457"/>
        <v>25970</v>
      </c>
      <c r="H845" s="3341">
        <f>G845/F845*100</f>
        <v>90.071967397901673</v>
      </c>
      <c r="I845" s="3342"/>
      <c r="J845" s="3342"/>
      <c r="K845" s="3343"/>
      <c r="L845" s="726"/>
      <c r="M845" s="726"/>
      <c r="N845" s="726"/>
      <c r="O845" s="726"/>
      <c r="P845" s="726"/>
      <c r="Q845" s="3335">
        <f t="shared" ref="Q845:AH845" si="458">Q846+Q853</f>
        <v>109428.0206448269</v>
      </c>
      <c r="R845" s="3335">
        <f t="shared" ref="R845:S845" si="459">R846+R853</f>
        <v>109428.0206448269</v>
      </c>
      <c r="S845" s="3335">
        <f t="shared" si="459"/>
        <v>109428.0206448269</v>
      </c>
      <c r="T845" s="3335">
        <f t="shared" ref="T845:AA845" si="460">T846+T853</f>
        <v>109428.0206448269</v>
      </c>
      <c r="U845" s="3335">
        <f t="shared" ref="U845:V845" si="461">U846+U853</f>
        <v>109428.0206448269</v>
      </c>
      <c r="V845" s="3335">
        <f t="shared" si="461"/>
        <v>109428.0206448269</v>
      </c>
      <c r="W845" s="3335">
        <f t="shared" ref="W845:X845" si="462">W846+W853</f>
        <v>109428.0206448269</v>
      </c>
      <c r="X845" s="3335">
        <f t="shared" si="462"/>
        <v>109428.0206448269</v>
      </c>
      <c r="Y845" s="3335">
        <f t="shared" ref="Y845:Z845" si="463">Y846+Y853</f>
        <v>109428.0206448269</v>
      </c>
      <c r="Z845" s="3335">
        <f t="shared" si="463"/>
        <v>109428.0206448269</v>
      </c>
      <c r="AA845" s="3335">
        <f t="shared" si="460"/>
        <v>91190.017204022428</v>
      </c>
      <c r="AB845" s="3335">
        <f t="shared" si="458"/>
        <v>67975.920780000015</v>
      </c>
      <c r="AC845" s="3335">
        <f t="shared" si="458"/>
        <v>0</v>
      </c>
      <c r="AD845" s="3335">
        <f t="shared" si="458"/>
        <v>0</v>
      </c>
      <c r="AE845" s="3335">
        <f t="shared" si="458"/>
        <v>-23214.096424022413</v>
      </c>
      <c r="AF845" s="3335">
        <f t="shared" si="458"/>
        <v>0</v>
      </c>
      <c r="AG845" s="3335">
        <f t="shared" si="458"/>
        <v>-45.791289999999996</v>
      </c>
      <c r="AH845" s="3335">
        <f t="shared" si="458"/>
        <v>67930.129490000021</v>
      </c>
      <c r="AI845" s="726"/>
      <c r="AJ845" s="3335"/>
      <c r="AK845" s="1317">
        <f t="shared" si="431"/>
        <v>0</v>
      </c>
      <c r="AL845" s="3337"/>
    </row>
    <row r="846" spans="1:38" s="3345" customFormat="1" ht="30" x14ac:dyDescent="0.25">
      <c r="A846" s="2551">
        <v>1</v>
      </c>
      <c r="B846" s="718" t="s">
        <v>285</v>
      </c>
      <c r="C846" s="3340"/>
      <c r="D846" s="461"/>
      <c r="E846" s="1028">
        <f>E847+E848+E851+E852+E849+E850</f>
        <v>28328</v>
      </c>
      <c r="F846" s="3350">
        <f t="shared" ref="F846:G846" si="464">F847+F848+F851+F852+F849+F850</f>
        <v>23606.666666666664</v>
      </c>
      <c r="G846" s="3341">
        <f t="shared" si="464"/>
        <v>20070</v>
      </c>
      <c r="H846" s="3341">
        <f>G846/F846*100</f>
        <v>85.018356396498177</v>
      </c>
      <c r="I846" s="3342"/>
      <c r="J846" s="3342"/>
      <c r="K846" s="3343"/>
      <c r="L846" s="726"/>
      <c r="M846" s="726"/>
      <c r="N846" s="726"/>
      <c r="O846" s="726"/>
      <c r="P846" s="726"/>
      <c r="Q846" s="3335">
        <f t="shared" ref="Q846:AH846" si="465">Q847+Q848+Q851+Q852+Q849+Q850</f>
        <v>100597.4492848269</v>
      </c>
      <c r="R846" s="3335">
        <f t="shared" ref="R846:S846" si="466">R847+R848+R851+R852+R849+R850</f>
        <v>100597.4492848269</v>
      </c>
      <c r="S846" s="3335">
        <f t="shared" si="466"/>
        <v>100597.4492848269</v>
      </c>
      <c r="T846" s="3335">
        <f t="shared" ref="T846:U846" si="467">T847+T848+T851+T852+T849+T850</f>
        <v>100597.4492848269</v>
      </c>
      <c r="U846" s="3335">
        <f t="shared" si="467"/>
        <v>100597.4492848269</v>
      </c>
      <c r="V846" s="3335">
        <f t="shared" ref="V846:W846" si="468">V847+V848+V851+V852+V849+V850</f>
        <v>100597.4492848269</v>
      </c>
      <c r="W846" s="3335">
        <f t="shared" si="468"/>
        <v>100597.4492848269</v>
      </c>
      <c r="X846" s="3335">
        <f t="shared" ref="X846:Y846" si="469">X847+X848+X851+X852+X849+X850</f>
        <v>100597.4492848269</v>
      </c>
      <c r="Y846" s="3335">
        <f t="shared" si="469"/>
        <v>100597.4492848269</v>
      </c>
      <c r="Z846" s="3335">
        <f t="shared" ref="Z846" si="470">Z847+Z848+Z851+Z852+Z849+Z850</f>
        <v>100597.4492848269</v>
      </c>
      <c r="AA846" s="3360">
        <f t="shared" si="465"/>
        <v>83831.207737355755</v>
      </c>
      <c r="AB846" s="3335">
        <f t="shared" si="465"/>
        <v>59951.465610000007</v>
      </c>
      <c r="AC846" s="3335">
        <f t="shared" si="465"/>
        <v>0</v>
      </c>
      <c r="AD846" s="3335">
        <f t="shared" si="465"/>
        <v>0</v>
      </c>
      <c r="AE846" s="3335">
        <f t="shared" si="465"/>
        <v>-23879.742127355748</v>
      </c>
      <c r="AF846" s="3335">
        <f t="shared" si="465"/>
        <v>0</v>
      </c>
      <c r="AG846" s="3335">
        <f t="shared" si="465"/>
        <v>-45.791289999999996</v>
      </c>
      <c r="AH846" s="3335">
        <f t="shared" si="465"/>
        <v>59905.674320000013</v>
      </c>
      <c r="AI846" s="726"/>
      <c r="AJ846" s="3335"/>
      <c r="AK846" s="1317">
        <f t="shared" si="431"/>
        <v>0</v>
      </c>
      <c r="AL846" s="3337"/>
    </row>
    <row r="847" spans="1:38" s="2551" customFormat="1" ht="30" x14ac:dyDescent="0.25">
      <c r="A847" s="2551">
        <v>1</v>
      </c>
      <c r="B847" s="4" t="s">
        <v>526</v>
      </c>
      <c r="C847" s="3346"/>
      <c r="D847" s="2522"/>
      <c r="E847" s="1029">
        <v>23842</v>
      </c>
      <c r="F847" s="726">
        <f>E847/12*$B$4</f>
        <v>19868.333333333332</v>
      </c>
      <c r="G847" s="726">
        <v>16275</v>
      </c>
      <c r="H847" s="726">
        <f>G847/F847*100</f>
        <v>81.914268937169709</v>
      </c>
      <c r="I847" s="3342"/>
      <c r="J847" s="3342"/>
      <c r="K847" s="3347"/>
      <c r="L847" s="3341"/>
      <c r="M847" s="3341"/>
      <c r="N847" s="3341"/>
      <c r="O847" s="3341"/>
      <c r="P847" s="3341"/>
      <c r="Q847" s="3335">
        <v>92674.810174826896</v>
      </c>
      <c r="R847" s="3335">
        <v>92674.810174826896</v>
      </c>
      <c r="S847" s="3335">
        <v>92674.810174826896</v>
      </c>
      <c r="T847" s="3335">
        <v>92674.810174826896</v>
      </c>
      <c r="U847" s="3335">
        <v>92674.810174826896</v>
      </c>
      <c r="V847" s="3335">
        <v>92674.810174826896</v>
      </c>
      <c r="W847" s="3335">
        <v>92674.810174826896</v>
      </c>
      <c r="X847" s="3335">
        <v>92674.810174826896</v>
      </c>
      <c r="Y847" s="3335">
        <v>92674.810174826896</v>
      </c>
      <c r="Z847" s="3335">
        <v>92674.810174826896</v>
      </c>
      <c r="AA847" s="3335">
        <f>Q847/12*$B$4+(R847-Q847)/11*9+(S847-R847)/10*8+(T847-S847)/9*7+(U847-T847)/8*6+(V847-U847)/7*5+(W847-V847)/6*4+(X847-W847)/5*3+(Y847-X847)/4*2+(Z847-Y847)/3*1</f>
        <v>77229.008479022421</v>
      </c>
      <c r="AB847" s="3363">
        <f>AH847-AG847-AD847</f>
        <v>54865.522480000007</v>
      </c>
      <c r="AC847" s="3363"/>
      <c r="AD847" s="3335"/>
      <c r="AE847" s="3336">
        <f>AB847-AA847</f>
        <v>-22363.485999022414</v>
      </c>
      <c r="AF847" s="3335"/>
      <c r="AG847" s="3363">
        <v>-44.599049999999998</v>
      </c>
      <c r="AH847" s="3335">
        <v>54820.92343000001</v>
      </c>
      <c r="AI847" s="3341"/>
      <c r="AJ847" s="3348"/>
      <c r="AK847" s="1317">
        <f t="shared" si="431"/>
        <v>0</v>
      </c>
      <c r="AL847" s="3337"/>
    </row>
    <row r="848" spans="1:38" s="2551" customFormat="1" x14ac:dyDescent="0.25">
      <c r="B848" s="4"/>
      <c r="C848" s="3349"/>
      <c r="D848" s="461"/>
      <c r="E848" s="1028"/>
      <c r="F848" s="692"/>
      <c r="G848" s="726"/>
      <c r="H848" s="726"/>
      <c r="I848" s="3342"/>
      <c r="J848" s="3342"/>
      <c r="K848" s="3343"/>
      <c r="L848" s="726"/>
      <c r="M848" s="726"/>
      <c r="N848" s="726"/>
      <c r="O848" s="726"/>
      <c r="P848" s="726"/>
      <c r="Q848" s="3336"/>
      <c r="R848" s="3336"/>
      <c r="S848" s="3336"/>
      <c r="T848" s="3336"/>
      <c r="U848" s="3336"/>
      <c r="V848" s="3336"/>
      <c r="W848" s="3336"/>
      <c r="X848" s="3336"/>
      <c r="Y848" s="3336"/>
      <c r="Z848" s="3336"/>
      <c r="AA848" s="3335"/>
      <c r="AB848" s="3335"/>
      <c r="AC848" s="3335"/>
      <c r="AD848" s="3336"/>
      <c r="AE848" s="3336"/>
      <c r="AF848" s="3336"/>
      <c r="AG848" s="3335"/>
      <c r="AH848" s="3336"/>
      <c r="AI848" s="726"/>
      <c r="AJ848" s="3335"/>
      <c r="AK848" s="1317">
        <f t="shared" si="431"/>
        <v>0</v>
      </c>
      <c r="AL848" s="3337"/>
    </row>
    <row r="849" spans="1:38" s="2551" customFormat="1" ht="30" x14ac:dyDescent="0.25">
      <c r="A849" s="2551">
        <v>1</v>
      </c>
      <c r="B849" s="4" t="s">
        <v>527</v>
      </c>
      <c r="C849" s="3340"/>
      <c r="D849" s="461"/>
      <c r="E849" s="1030">
        <v>4486</v>
      </c>
      <c r="F849" s="726">
        <f>E849/12*$B$4</f>
        <v>3738.333333333333</v>
      </c>
      <c r="G849" s="726">
        <v>3795</v>
      </c>
      <c r="H849" s="726">
        <f>G849/F849*100</f>
        <v>101.51582701738744</v>
      </c>
      <c r="I849" s="3342"/>
      <c r="J849" s="3342"/>
      <c r="K849" s="3343"/>
      <c r="L849" s="726"/>
      <c r="M849" s="726"/>
      <c r="N849" s="726"/>
      <c r="O849" s="726"/>
      <c r="P849" s="726"/>
      <c r="Q849" s="3335">
        <v>7922.6391100000001</v>
      </c>
      <c r="R849" s="3335">
        <v>7922.6391100000001</v>
      </c>
      <c r="S849" s="3335">
        <v>7922.6391100000001</v>
      </c>
      <c r="T849" s="3335">
        <v>7922.6391100000001</v>
      </c>
      <c r="U849" s="3335">
        <v>7922.6391100000001</v>
      </c>
      <c r="V849" s="3335">
        <v>7922.6391100000001</v>
      </c>
      <c r="W849" s="3335">
        <v>7922.6391100000001</v>
      </c>
      <c r="X849" s="3335">
        <v>7922.6391100000001</v>
      </c>
      <c r="Y849" s="3335">
        <v>7922.6391100000001</v>
      </c>
      <c r="Z849" s="3335">
        <v>7922.6391100000001</v>
      </c>
      <c r="AA849" s="3335">
        <f>Q849/12*$B$4+(R849-Q849)/11*9+(S849-R849)/10*8+(T849-S849)/9*7+(U849-T849)/8*6+(V849-U849)/7*5+(W849-V849)/6*4+(X849-W849)/5*3+(Y849-X849)/4*2+(Z849-Y849)/3*1</f>
        <v>6602.199258333334</v>
      </c>
      <c r="AB849" s="3335">
        <f>AH849-AG849-AD849</f>
        <v>5085.2610599999998</v>
      </c>
      <c r="AC849" s="3335"/>
      <c r="AD849" s="3335"/>
      <c r="AE849" s="3335">
        <f>AB849-AA849</f>
        <v>-1516.9381983333342</v>
      </c>
      <c r="AF849" s="3335"/>
      <c r="AG849" s="3335">
        <v>-1.19224</v>
      </c>
      <c r="AH849" s="3335">
        <v>5084.0688199999995</v>
      </c>
      <c r="AI849" s="726"/>
      <c r="AJ849" s="3335"/>
      <c r="AK849" s="1317">
        <f t="shared" si="431"/>
        <v>0</v>
      </c>
      <c r="AL849" s="3337"/>
    </row>
    <row r="850" spans="1:38" s="2551" customFormat="1" ht="30" x14ac:dyDescent="0.25">
      <c r="A850" s="2551">
        <v>1</v>
      </c>
      <c r="B850" s="4" t="s">
        <v>528</v>
      </c>
      <c r="C850" s="3340"/>
      <c r="D850" s="461"/>
      <c r="E850" s="1030"/>
      <c r="F850" s="3350"/>
      <c r="G850" s="3341"/>
      <c r="H850" s="726"/>
      <c r="I850" s="3342"/>
      <c r="J850" s="3342"/>
      <c r="K850" s="3343"/>
      <c r="L850" s="726"/>
      <c r="M850" s="726"/>
      <c r="N850" s="726"/>
      <c r="O850" s="726"/>
      <c r="P850" s="726"/>
      <c r="Q850" s="3335"/>
      <c r="R850" s="3335"/>
      <c r="S850" s="3335"/>
      <c r="T850" s="3335"/>
      <c r="U850" s="3335"/>
      <c r="V850" s="3335"/>
      <c r="W850" s="3335"/>
      <c r="X850" s="3335"/>
      <c r="Y850" s="3335"/>
      <c r="Z850" s="3335"/>
      <c r="AA850" s="3335"/>
      <c r="AB850" s="3335">
        <f>AH850-AG850-AD850</f>
        <v>0.68207000000000007</v>
      </c>
      <c r="AC850" s="3335"/>
      <c r="AD850" s="3335"/>
      <c r="AE850" s="3335">
        <f>AB850-AA850</f>
        <v>0.68207000000000007</v>
      </c>
      <c r="AF850" s="3335"/>
      <c r="AG850" s="3335">
        <v>0</v>
      </c>
      <c r="AH850" s="3335">
        <v>0.68207000000000007</v>
      </c>
      <c r="AI850" s="3341"/>
      <c r="AJ850" s="3335"/>
      <c r="AK850" s="1317">
        <f t="shared" si="431"/>
        <v>0</v>
      </c>
      <c r="AL850" s="3337"/>
    </row>
    <row r="851" spans="1:38" s="2551" customFormat="1" ht="45" x14ac:dyDescent="0.25">
      <c r="A851" s="2551">
        <v>1</v>
      </c>
      <c r="B851" s="4" t="s">
        <v>529</v>
      </c>
      <c r="C851" s="3351"/>
      <c r="D851" s="461"/>
      <c r="E851" s="1028"/>
      <c r="F851" s="692">
        <f t="shared" ref="F851:F852" si="471">E851/12*$B$4</f>
        <v>0</v>
      </c>
      <c r="G851" s="726"/>
      <c r="H851" s="726"/>
      <c r="I851" s="3342"/>
      <c r="J851" s="3342"/>
      <c r="K851" s="3343"/>
      <c r="L851" s="726"/>
      <c r="M851" s="726"/>
      <c r="N851" s="726"/>
      <c r="O851" s="726"/>
      <c r="P851" s="726"/>
      <c r="Q851" s="3335"/>
      <c r="R851" s="3335"/>
      <c r="S851" s="3335"/>
      <c r="T851" s="3335"/>
      <c r="U851" s="3335"/>
      <c r="V851" s="3335"/>
      <c r="W851" s="3335"/>
      <c r="X851" s="3335"/>
      <c r="Y851" s="3335"/>
      <c r="Z851" s="3335"/>
      <c r="AA851" s="3335"/>
      <c r="AB851" s="3335">
        <f>AH851-AG851-AD851</f>
        <v>0</v>
      </c>
      <c r="AC851" s="3335"/>
      <c r="AD851" s="3335"/>
      <c r="AE851" s="3335"/>
      <c r="AF851" s="3335"/>
      <c r="AG851" s="3335"/>
      <c r="AH851" s="3335"/>
      <c r="AI851" s="726"/>
      <c r="AJ851" s="3335"/>
      <c r="AK851" s="1317">
        <f t="shared" si="431"/>
        <v>0</v>
      </c>
      <c r="AL851" s="3337"/>
    </row>
    <row r="852" spans="1:38" s="2551" customFormat="1" ht="30" x14ac:dyDescent="0.25">
      <c r="A852" s="2551">
        <v>1</v>
      </c>
      <c r="B852" s="4" t="s">
        <v>530</v>
      </c>
      <c r="C852" s="3351"/>
      <c r="D852" s="461"/>
      <c r="E852" s="1028"/>
      <c r="F852" s="726">
        <f t="shared" si="471"/>
        <v>0</v>
      </c>
      <c r="G852" s="726"/>
      <c r="H852" s="726"/>
      <c r="I852" s="3342"/>
      <c r="J852" s="3342"/>
      <c r="K852" s="3343"/>
      <c r="L852" s="726"/>
      <c r="M852" s="726"/>
      <c r="N852" s="726"/>
      <c r="O852" s="726"/>
      <c r="P852" s="726"/>
      <c r="Q852" s="3335"/>
      <c r="R852" s="3335"/>
      <c r="S852" s="3335"/>
      <c r="T852" s="3335"/>
      <c r="U852" s="3335"/>
      <c r="V852" s="3335"/>
      <c r="W852" s="3335"/>
      <c r="X852" s="3335"/>
      <c r="Y852" s="3335"/>
      <c r="Z852" s="3335"/>
      <c r="AA852" s="3335"/>
      <c r="AB852" s="3335"/>
      <c r="AC852" s="3335"/>
      <c r="AD852" s="3335"/>
      <c r="AE852" s="3335"/>
      <c r="AF852" s="3335"/>
      <c r="AG852" s="3335"/>
      <c r="AH852" s="3335"/>
      <c r="AI852" s="726"/>
      <c r="AJ852" s="3335"/>
      <c r="AK852" s="1317">
        <f t="shared" si="431"/>
        <v>0</v>
      </c>
      <c r="AL852" s="3337"/>
    </row>
    <row r="853" spans="1:38" s="2551" customFormat="1" ht="60" x14ac:dyDescent="0.25">
      <c r="A853" s="2551">
        <v>1</v>
      </c>
      <c r="B853" s="718" t="s">
        <v>286</v>
      </c>
      <c r="C853" s="3340"/>
      <c r="D853" s="461"/>
      <c r="E853" s="1028">
        <f>E854+E855+E856</f>
        <v>6271</v>
      </c>
      <c r="F853" s="692">
        <f t="shared" ref="F853:G853" si="472">F854+F855+F856</f>
        <v>5225.8333333333339</v>
      </c>
      <c r="G853" s="726">
        <f t="shared" si="472"/>
        <v>5900</v>
      </c>
      <c r="H853" s="726">
        <f>G853/F853*100</f>
        <v>112.90065380322116</v>
      </c>
      <c r="I853" s="3342"/>
      <c r="J853" s="3342"/>
      <c r="K853" s="3343"/>
      <c r="L853" s="726"/>
      <c r="M853" s="726"/>
      <c r="N853" s="726"/>
      <c r="O853" s="726"/>
      <c r="P853" s="726"/>
      <c r="Q853" s="3335">
        <f t="shared" ref="Q853:AH853" si="473">Q854+Q855+Q856</f>
        <v>8830.5713600000017</v>
      </c>
      <c r="R853" s="3335">
        <f t="shared" ref="R853:S853" si="474">R854+R855+R856</f>
        <v>8830.5713600000017</v>
      </c>
      <c r="S853" s="3335">
        <f t="shared" si="474"/>
        <v>8830.5713600000017</v>
      </c>
      <c r="T853" s="3335">
        <f t="shared" ref="T853:U853" si="475">T854+T855+T856</f>
        <v>8830.5713600000017</v>
      </c>
      <c r="U853" s="3335">
        <f t="shared" si="475"/>
        <v>8830.5713600000017</v>
      </c>
      <c r="V853" s="3335">
        <f t="shared" ref="V853:W853" si="476">V854+V855+V856</f>
        <v>8830.5713600000017</v>
      </c>
      <c r="W853" s="3335">
        <f t="shared" si="476"/>
        <v>8830.5713600000017</v>
      </c>
      <c r="X853" s="3335">
        <f t="shared" ref="X853:Y853" si="477">X854+X855+X856</f>
        <v>8830.5713600000017</v>
      </c>
      <c r="Y853" s="3335">
        <f t="shared" si="477"/>
        <v>8830.5713600000017</v>
      </c>
      <c r="Z853" s="3335">
        <f t="shared" ref="Z853" si="478">Z854+Z855+Z856</f>
        <v>8830.5713600000017</v>
      </c>
      <c r="AA853" s="3335">
        <f t="shared" si="473"/>
        <v>7358.8094666666675</v>
      </c>
      <c r="AB853" s="3335">
        <f t="shared" si="473"/>
        <v>8024.4551700000011</v>
      </c>
      <c r="AC853" s="3335">
        <f t="shared" si="473"/>
        <v>0</v>
      </c>
      <c r="AD853" s="3335">
        <f t="shared" si="473"/>
        <v>0</v>
      </c>
      <c r="AE853" s="3335">
        <f t="shared" si="473"/>
        <v>665.64570333333359</v>
      </c>
      <c r="AF853" s="3335">
        <f t="shared" si="473"/>
        <v>0</v>
      </c>
      <c r="AG853" s="3335">
        <f t="shared" si="473"/>
        <v>0</v>
      </c>
      <c r="AH853" s="3335">
        <f t="shared" si="473"/>
        <v>8024.4551700000011</v>
      </c>
      <c r="AI853" s="726"/>
      <c r="AJ853" s="3335"/>
      <c r="AK853" s="1317">
        <f t="shared" si="431"/>
        <v>0</v>
      </c>
      <c r="AL853" s="3337"/>
    </row>
    <row r="854" spans="1:38" s="2551" customFormat="1" ht="45" x14ac:dyDescent="0.25">
      <c r="A854" s="2551">
        <v>1</v>
      </c>
      <c r="B854" s="4" t="s">
        <v>531</v>
      </c>
      <c r="C854" s="3340"/>
      <c r="D854" s="461"/>
      <c r="E854" s="1029">
        <v>6271</v>
      </c>
      <c r="F854" s="692">
        <f t="shared" ref="F854:F856" si="479">E854/12*$B$4</f>
        <v>5225.8333333333339</v>
      </c>
      <c r="G854" s="692">
        <v>5900</v>
      </c>
      <c r="H854" s="726">
        <f>G854/F854*100</f>
        <v>112.90065380322116</v>
      </c>
      <c r="I854" s="3342"/>
      <c r="J854" s="3342"/>
      <c r="K854" s="3343"/>
      <c r="L854" s="726"/>
      <c r="M854" s="726"/>
      <c r="N854" s="726"/>
      <c r="O854" s="726"/>
      <c r="P854" s="726"/>
      <c r="Q854" s="3335">
        <v>8830.5713600000017</v>
      </c>
      <c r="R854" s="3335">
        <v>8830.5713600000017</v>
      </c>
      <c r="S854" s="3335">
        <v>8830.5713600000017</v>
      </c>
      <c r="T854" s="3335">
        <v>8830.5713600000017</v>
      </c>
      <c r="U854" s="3335">
        <v>8830.5713600000017</v>
      </c>
      <c r="V854" s="3335">
        <v>8830.5713600000017</v>
      </c>
      <c r="W854" s="3335">
        <v>8830.5713600000017</v>
      </c>
      <c r="X854" s="3335">
        <v>8830.5713600000017</v>
      </c>
      <c r="Y854" s="3335">
        <v>8830.5713600000017</v>
      </c>
      <c r="Z854" s="3335">
        <v>8830.5713600000017</v>
      </c>
      <c r="AA854" s="3335">
        <f>Q854/12*$B$4+(R854-Q854)/11*9+(S854-R854)/10*8+(T854-S854)/9*7+(U854-T854)/8*6+(V854-U854)/7*5+(W854-V854)/6*4+(X854-W854)/5*3+(Y854-X854)/4*2+(Z854-Y854)/3*1</f>
        <v>7358.8094666666675</v>
      </c>
      <c r="AB854" s="3335">
        <f>AH854-AG854-AD854</f>
        <v>8024.4551700000011</v>
      </c>
      <c r="AC854" s="3335"/>
      <c r="AD854" s="3335"/>
      <c r="AE854" s="3335">
        <f>AB854-AA854</f>
        <v>665.64570333333359</v>
      </c>
      <c r="AF854" s="3335"/>
      <c r="AG854" s="3335">
        <v>0</v>
      </c>
      <c r="AH854" s="3335">
        <v>8024.4551700000011</v>
      </c>
      <c r="AI854" s="692"/>
      <c r="AJ854" s="3335"/>
      <c r="AK854" s="1317">
        <f t="shared" si="431"/>
        <v>0</v>
      </c>
      <c r="AL854" s="3337"/>
    </row>
    <row r="855" spans="1:38" s="2551" customFormat="1" ht="75" x14ac:dyDescent="0.25">
      <c r="B855" s="4" t="s">
        <v>532</v>
      </c>
      <c r="C855" s="3340"/>
      <c r="D855" s="461"/>
      <c r="E855" s="1028"/>
      <c r="F855" s="692">
        <f t="shared" si="479"/>
        <v>0</v>
      </c>
      <c r="G855" s="692"/>
      <c r="H855" s="726"/>
      <c r="I855" s="3342"/>
      <c r="J855" s="3342"/>
      <c r="K855" s="3343"/>
      <c r="L855" s="726"/>
      <c r="M855" s="726"/>
      <c r="N855" s="726"/>
      <c r="O855" s="726"/>
      <c r="P855" s="726"/>
      <c r="Q855" s="3335"/>
      <c r="R855" s="3335"/>
      <c r="S855" s="3335"/>
      <c r="T855" s="3335"/>
      <c r="U855" s="3335"/>
      <c r="V855" s="3335"/>
      <c r="W855" s="3335"/>
      <c r="X855" s="3335"/>
      <c r="Y855" s="3335"/>
      <c r="Z855" s="3335"/>
      <c r="AA855" s="3335"/>
      <c r="AB855" s="3335">
        <f>AH855-AG855-AD855</f>
        <v>0</v>
      </c>
      <c r="AC855" s="3335"/>
      <c r="AD855" s="3335"/>
      <c r="AE855" s="3335">
        <f>AB855-AA855</f>
        <v>0</v>
      </c>
      <c r="AF855" s="3335"/>
      <c r="AG855" s="3335"/>
      <c r="AH855" s="3335"/>
      <c r="AI855" s="692"/>
      <c r="AJ855" s="3335"/>
      <c r="AK855" s="1317">
        <f t="shared" si="431"/>
        <v>0</v>
      </c>
      <c r="AL855" s="3337"/>
    </row>
    <row r="856" spans="1:38" s="2551" customFormat="1" ht="60" x14ac:dyDescent="0.25">
      <c r="A856" s="2551">
        <v>1</v>
      </c>
      <c r="B856" s="4" t="s">
        <v>533</v>
      </c>
      <c r="C856" s="3340"/>
      <c r="D856" s="461"/>
      <c r="E856" s="1030"/>
      <c r="F856" s="3341">
        <f t="shared" si="479"/>
        <v>0</v>
      </c>
      <c r="G856" s="3341"/>
      <c r="H856" s="3341"/>
      <c r="I856" s="3342"/>
      <c r="J856" s="3342"/>
      <c r="K856" s="3343"/>
      <c r="L856" s="726"/>
      <c r="M856" s="726"/>
      <c r="N856" s="726"/>
      <c r="O856" s="726"/>
      <c r="P856" s="726"/>
      <c r="Q856" s="3335"/>
      <c r="R856" s="3335"/>
      <c r="S856" s="3335"/>
      <c r="T856" s="3335"/>
      <c r="U856" s="3335"/>
      <c r="V856" s="3335"/>
      <c r="W856" s="3335"/>
      <c r="X856" s="3335"/>
      <c r="Y856" s="3335"/>
      <c r="Z856" s="3335"/>
      <c r="AA856" s="3335"/>
      <c r="AB856" s="3335">
        <f>AH856-AG856-AD856</f>
        <v>0</v>
      </c>
      <c r="AC856" s="3335"/>
      <c r="AD856" s="3335"/>
      <c r="AE856" s="3335"/>
      <c r="AF856" s="3335"/>
      <c r="AG856" s="3335"/>
      <c r="AH856" s="3335"/>
      <c r="AI856" s="3341"/>
      <c r="AJ856" s="3335"/>
      <c r="AK856" s="1317">
        <f t="shared" si="431"/>
        <v>0</v>
      </c>
      <c r="AL856" s="3337"/>
    </row>
    <row r="857" spans="1:38" s="2551" customFormat="1" ht="29.25" x14ac:dyDescent="0.25">
      <c r="A857" s="2551">
        <v>1</v>
      </c>
      <c r="B857" s="706" t="s">
        <v>327</v>
      </c>
      <c r="C857" s="3340"/>
      <c r="D857" s="461"/>
      <c r="E857" s="1031">
        <f>E858+E859+E863+E864+E865+E866+E867*5</f>
        <v>8428</v>
      </c>
      <c r="F857" s="726">
        <f t="shared" ref="F857:G857" si="480">F858+F859+F863+F864+F865+F866+F867*5</f>
        <v>6996.9444444444453</v>
      </c>
      <c r="G857" s="726">
        <f t="shared" si="480"/>
        <v>8171</v>
      </c>
      <c r="H857" s="726">
        <f>G857/F857*100</f>
        <v>116.77954662749612</v>
      </c>
      <c r="I857" s="3342"/>
      <c r="J857" s="3342"/>
      <c r="K857" s="3343"/>
      <c r="L857" s="726"/>
      <c r="M857" s="726"/>
      <c r="N857" s="726"/>
      <c r="O857" s="726"/>
      <c r="P857" s="726"/>
      <c r="Q857" s="3335">
        <v>1891.4540000000075</v>
      </c>
      <c r="R857" s="3335">
        <v>1891.4540000000075</v>
      </c>
      <c r="S857" s="3335">
        <v>1891.4540000000075</v>
      </c>
      <c r="T857" s="3335">
        <v>1891.4540000000075</v>
      </c>
      <c r="U857" s="3335">
        <v>1891.4540000000075</v>
      </c>
      <c r="V857" s="3335">
        <v>1891.4540000000075</v>
      </c>
      <c r="W857" s="3335">
        <v>1891.4540000000075</v>
      </c>
      <c r="X857" s="3335">
        <v>1891.4540000000134</v>
      </c>
      <c r="Y857" s="3335">
        <v>820.8700000000099</v>
      </c>
      <c r="Z857" s="3335">
        <v>820.8700000000099</v>
      </c>
      <c r="AA857" s="3335">
        <f>Q857/12*$B$4+(R857-Q857)/11*9+(S857-R857)/10*8+(T857-S857)/9*7+(U857-T857)/8*6+(V857-U857)/7*5+(W857-V857)/6*4+(X857-W857)/5*3+(Y857-X857)/4*2+(Z857-Y857)/3*1</f>
        <v>1040.9196666666746</v>
      </c>
      <c r="AB857" s="3335">
        <f>AH857-AG857-AD857</f>
        <v>57.504160000013641</v>
      </c>
      <c r="AC857" s="3335"/>
      <c r="AD857" s="3335"/>
      <c r="AE857" s="3335">
        <f>AB857-AA857</f>
        <v>-983.41550666666103</v>
      </c>
      <c r="AF857" s="3335">
        <v>-88.366389999999996</v>
      </c>
      <c r="AG857" s="3335">
        <v>1.4210854715202004E-14</v>
      </c>
      <c r="AH857" s="3335">
        <v>57.504160000013655</v>
      </c>
      <c r="AI857" s="726"/>
      <c r="AJ857" s="3335"/>
      <c r="AK857" s="1317">
        <f t="shared" si="431"/>
        <v>0</v>
      </c>
      <c r="AL857" s="3337"/>
    </row>
    <row r="858" spans="1:38" s="2551" customFormat="1" x14ac:dyDescent="0.25">
      <c r="A858" s="2551">
        <v>1</v>
      </c>
      <c r="B858" s="4" t="s">
        <v>318</v>
      </c>
      <c r="C858" s="3340"/>
      <c r="D858" s="461"/>
      <c r="E858" s="681"/>
      <c r="F858" s="3341"/>
      <c r="G858" s="3341"/>
      <c r="H858" s="3341"/>
      <c r="I858" s="3342"/>
      <c r="J858" s="3342"/>
      <c r="K858" s="3343"/>
      <c r="L858" s="726"/>
      <c r="M858" s="726"/>
      <c r="N858" s="726"/>
      <c r="O858" s="726"/>
      <c r="P858" s="726"/>
      <c r="Q858" s="3335"/>
      <c r="R858" s="3335"/>
      <c r="S858" s="3335"/>
      <c r="T858" s="3335"/>
      <c r="U858" s="3335"/>
      <c r="V858" s="3335"/>
      <c r="W858" s="3335"/>
      <c r="X858" s="3335"/>
      <c r="Y858" s="3335"/>
      <c r="Z858" s="3335"/>
      <c r="AA858" s="3335"/>
      <c r="AB858" s="3335"/>
      <c r="AC858" s="3335"/>
      <c r="AD858" s="3335"/>
      <c r="AE858" s="3335"/>
      <c r="AF858" s="3335"/>
      <c r="AG858" s="3335"/>
      <c r="AH858" s="3335"/>
      <c r="AI858" s="3341"/>
      <c r="AJ858" s="3335"/>
      <c r="AK858" s="1317">
        <f t="shared" si="431"/>
        <v>0</v>
      </c>
      <c r="AL858" s="3337"/>
    </row>
    <row r="859" spans="1:38" s="2551" customFormat="1" ht="30" x14ac:dyDescent="0.25">
      <c r="A859" s="2551">
        <v>1</v>
      </c>
      <c r="B859" s="718" t="s">
        <v>506</v>
      </c>
      <c r="C859" s="3340"/>
      <c r="D859" s="461"/>
      <c r="E859" s="681">
        <f>E860+E861/4+E862</f>
        <v>300</v>
      </c>
      <c r="F859" s="726">
        <f t="shared" ref="F859:G859" si="481">F860+F861/4+F862</f>
        <v>250</v>
      </c>
      <c r="G859" s="726">
        <f t="shared" si="481"/>
        <v>1</v>
      </c>
      <c r="H859" s="726">
        <f>G859/F859*100</f>
        <v>0.4</v>
      </c>
      <c r="I859" s="3342"/>
      <c r="J859" s="3342"/>
      <c r="K859" s="3343"/>
      <c r="L859" s="726"/>
      <c r="M859" s="726"/>
      <c r="N859" s="726"/>
      <c r="O859" s="726"/>
      <c r="P859" s="726"/>
      <c r="Q859" s="3335"/>
      <c r="R859" s="3335"/>
      <c r="S859" s="3335"/>
      <c r="T859" s="3335"/>
      <c r="U859" s="3335"/>
      <c r="V859" s="3335"/>
      <c r="W859" s="3335"/>
      <c r="X859" s="3335"/>
      <c r="Y859" s="3335"/>
      <c r="Z859" s="3335"/>
      <c r="AA859" s="3335"/>
      <c r="AB859" s="3335"/>
      <c r="AC859" s="3335"/>
      <c r="AD859" s="3335"/>
      <c r="AE859" s="3335"/>
      <c r="AF859" s="3335"/>
      <c r="AG859" s="3335"/>
      <c r="AH859" s="3335"/>
      <c r="AI859" s="726"/>
      <c r="AJ859" s="3335"/>
      <c r="AK859" s="1317">
        <f t="shared" si="431"/>
        <v>0</v>
      </c>
      <c r="AL859" s="3337"/>
    </row>
    <row r="860" spans="1:38" s="2551" customFormat="1" x14ac:dyDescent="0.25">
      <c r="A860" s="2551">
        <v>1</v>
      </c>
      <c r="B860" s="4" t="s">
        <v>507</v>
      </c>
      <c r="C860" s="3340"/>
      <c r="D860" s="461"/>
      <c r="E860" s="229">
        <v>300</v>
      </c>
      <c r="F860" s="726">
        <f t="shared" ref="F860" si="482">E860/12*$B$4</f>
        <v>250</v>
      </c>
      <c r="G860" s="726">
        <v>1</v>
      </c>
      <c r="H860" s="726">
        <f>G860/F860*100</f>
        <v>0.4</v>
      </c>
      <c r="I860" s="3342"/>
      <c r="J860" s="3342"/>
      <c r="K860" s="3343"/>
      <c r="L860" s="726"/>
      <c r="M860" s="726"/>
      <c r="N860" s="726"/>
      <c r="O860" s="726"/>
      <c r="P860" s="726"/>
      <c r="Q860" s="3335"/>
      <c r="R860" s="3335"/>
      <c r="S860" s="3335"/>
      <c r="T860" s="3335"/>
      <c r="U860" s="3335"/>
      <c r="V860" s="3335"/>
      <c r="W860" s="3335"/>
      <c r="X860" s="3335"/>
      <c r="Y860" s="3335"/>
      <c r="Z860" s="3335"/>
      <c r="AA860" s="3335"/>
      <c r="AB860" s="3335"/>
      <c r="AC860" s="3335"/>
      <c r="AD860" s="3335"/>
      <c r="AE860" s="3335"/>
      <c r="AF860" s="3335"/>
      <c r="AG860" s="3335"/>
      <c r="AH860" s="3335"/>
      <c r="AI860" s="726"/>
      <c r="AJ860" s="3335"/>
      <c r="AK860" s="1317">
        <f t="shared" si="431"/>
        <v>0</v>
      </c>
      <c r="AL860" s="3337"/>
    </row>
    <row r="861" spans="1:38" s="2551" customFormat="1" ht="30" x14ac:dyDescent="0.25">
      <c r="A861" s="2551">
        <v>1</v>
      </c>
      <c r="B861" s="4" t="s">
        <v>508</v>
      </c>
      <c r="C861" s="3340"/>
      <c r="D861" s="461"/>
      <c r="E861" s="681"/>
      <c r="F861" s="726"/>
      <c r="G861" s="726"/>
      <c r="H861" s="726"/>
      <c r="I861" s="3342"/>
      <c r="J861" s="3342"/>
      <c r="K861" s="3343"/>
      <c r="L861" s="726"/>
      <c r="M861" s="726"/>
      <c r="N861" s="726"/>
      <c r="O861" s="726"/>
      <c r="P861" s="726"/>
      <c r="Q861" s="3335"/>
      <c r="R861" s="3335"/>
      <c r="S861" s="3335"/>
      <c r="T861" s="3335"/>
      <c r="U861" s="3335"/>
      <c r="V861" s="3335"/>
      <c r="W861" s="3335"/>
      <c r="X861" s="3335"/>
      <c r="Y861" s="3335"/>
      <c r="Z861" s="3335"/>
      <c r="AA861" s="3335"/>
      <c r="AB861" s="3335"/>
      <c r="AC861" s="3335"/>
      <c r="AD861" s="3335"/>
      <c r="AE861" s="3335"/>
      <c r="AF861" s="3335"/>
      <c r="AG861" s="3335"/>
      <c r="AH861" s="3335"/>
      <c r="AI861" s="726"/>
      <c r="AJ861" s="3335"/>
      <c r="AK861" s="1317">
        <f t="shared" si="431"/>
        <v>0</v>
      </c>
      <c r="AL861" s="3337"/>
    </row>
    <row r="862" spans="1:38" s="2551" customFormat="1" ht="60" x14ac:dyDescent="0.25">
      <c r="A862" s="2551">
        <v>1</v>
      </c>
      <c r="B862" s="4" t="s">
        <v>509</v>
      </c>
      <c r="C862" s="3340"/>
      <c r="D862" s="461"/>
      <c r="E862" s="1033"/>
      <c r="F862" s="692"/>
      <c r="G862" s="692"/>
      <c r="H862" s="726"/>
      <c r="I862" s="3342"/>
      <c r="J862" s="3342"/>
      <c r="K862" s="3343"/>
      <c r="L862" s="726"/>
      <c r="M862" s="726"/>
      <c r="N862" s="726"/>
      <c r="O862" s="726"/>
      <c r="P862" s="726"/>
      <c r="Q862" s="3335"/>
      <c r="R862" s="3335"/>
      <c r="S862" s="3335"/>
      <c r="T862" s="3335"/>
      <c r="U862" s="3335"/>
      <c r="V862" s="3335"/>
      <c r="W862" s="3335"/>
      <c r="X862" s="3335"/>
      <c r="Y862" s="3335"/>
      <c r="Z862" s="3335"/>
      <c r="AA862" s="3335"/>
      <c r="AB862" s="3335">
        <f>AH862-AG862-AD862</f>
        <v>0</v>
      </c>
      <c r="AC862" s="3335"/>
      <c r="AD862" s="3335"/>
      <c r="AE862" s="3335"/>
      <c r="AF862" s="3335"/>
      <c r="AG862" s="3335"/>
      <c r="AH862" s="3335"/>
      <c r="AI862" s="692"/>
      <c r="AJ862" s="3335"/>
      <c r="AK862" s="1317">
        <f t="shared" si="431"/>
        <v>0</v>
      </c>
      <c r="AL862" s="3337"/>
    </row>
    <row r="863" spans="1:38" s="2551" customFormat="1" ht="75" x14ac:dyDescent="0.25">
      <c r="A863" s="2551">
        <v>1</v>
      </c>
      <c r="B863" s="4" t="s">
        <v>510</v>
      </c>
      <c r="C863" s="3340"/>
      <c r="D863" s="461"/>
      <c r="E863" s="1031"/>
      <c r="F863" s="692">
        <f>E863/12*$B$4</f>
        <v>0</v>
      </c>
      <c r="G863" s="692"/>
      <c r="H863" s="726"/>
      <c r="I863" s="3342"/>
      <c r="J863" s="3342"/>
      <c r="K863" s="3343"/>
      <c r="L863" s="726"/>
      <c r="M863" s="726"/>
      <c r="N863" s="726"/>
      <c r="O863" s="726"/>
      <c r="P863" s="726"/>
      <c r="Q863" s="3335"/>
      <c r="R863" s="3335"/>
      <c r="S863" s="3335"/>
      <c r="T863" s="3335"/>
      <c r="U863" s="3335"/>
      <c r="V863" s="3335"/>
      <c r="W863" s="3335"/>
      <c r="X863" s="3335"/>
      <c r="Y863" s="3335"/>
      <c r="Z863" s="3335"/>
      <c r="AA863" s="3335"/>
      <c r="AB863" s="3335">
        <f>AH863-AG863-AD863</f>
        <v>0</v>
      </c>
      <c r="AC863" s="3335"/>
      <c r="AD863" s="3335"/>
      <c r="AE863" s="3335"/>
      <c r="AF863" s="3335"/>
      <c r="AG863" s="3335"/>
      <c r="AH863" s="3335"/>
      <c r="AI863" s="692"/>
      <c r="AJ863" s="3335"/>
      <c r="AK863" s="1317">
        <f t="shared" si="431"/>
        <v>0</v>
      </c>
      <c r="AL863" s="3337"/>
    </row>
    <row r="864" spans="1:38" s="2551" customFormat="1" ht="45" x14ac:dyDescent="0.25">
      <c r="B864" s="719" t="s">
        <v>511</v>
      </c>
      <c r="C864" s="3340"/>
      <c r="D864" s="461"/>
      <c r="E864" s="681"/>
      <c r="F864" s="692">
        <f>ROUND(E864/12*$B$4,0)</f>
        <v>0</v>
      </c>
      <c r="G864" s="692"/>
      <c r="H864" s="726"/>
      <c r="I864" s="3342"/>
      <c r="J864" s="3342"/>
      <c r="K864" s="3343"/>
      <c r="L864" s="726"/>
      <c r="M864" s="726"/>
      <c r="N864" s="726"/>
      <c r="O864" s="726"/>
      <c r="P864" s="726"/>
      <c r="Q864" s="3335"/>
      <c r="R864" s="3335"/>
      <c r="S864" s="3335"/>
      <c r="T864" s="3335"/>
      <c r="U864" s="3335"/>
      <c r="V864" s="3335"/>
      <c r="W864" s="3335"/>
      <c r="X864" s="3335"/>
      <c r="Y864" s="3335"/>
      <c r="Z864" s="3335"/>
      <c r="AA864" s="3335"/>
      <c r="AB864" s="3335"/>
      <c r="AC864" s="3335"/>
      <c r="AD864" s="3335"/>
      <c r="AE864" s="3335"/>
      <c r="AF864" s="3335"/>
      <c r="AG864" s="3335"/>
      <c r="AH864" s="3335"/>
      <c r="AI864" s="692"/>
      <c r="AJ864" s="3335"/>
      <c r="AK864" s="1317">
        <f t="shared" si="431"/>
        <v>0</v>
      </c>
      <c r="AL864" s="3337"/>
    </row>
    <row r="865" spans="1:38" s="2551" customFormat="1" ht="105" x14ac:dyDescent="0.25">
      <c r="B865" s="719" t="s">
        <v>512</v>
      </c>
      <c r="C865" s="3340"/>
      <c r="D865" s="461"/>
      <c r="E865" s="681">
        <v>500</v>
      </c>
      <c r="F865" s="692">
        <f t="shared" ref="F865:F866" si="483">E865/12*$B$4</f>
        <v>416.66666666666663</v>
      </c>
      <c r="G865" s="692">
        <v>150</v>
      </c>
      <c r="H865" s="726">
        <f>G865/F865*100</f>
        <v>36.000000000000007</v>
      </c>
      <c r="I865" s="3342"/>
      <c r="J865" s="3342"/>
      <c r="K865" s="3343"/>
      <c r="L865" s="726"/>
      <c r="M865" s="726"/>
      <c r="N865" s="726"/>
      <c r="O865" s="726"/>
      <c r="P865" s="726"/>
      <c r="Q865" s="3335"/>
      <c r="R865" s="3335"/>
      <c r="S865" s="3335"/>
      <c r="T865" s="3335"/>
      <c r="U865" s="3335"/>
      <c r="V865" s="3335"/>
      <c r="W865" s="3335"/>
      <c r="X865" s="3335"/>
      <c r="Y865" s="3335"/>
      <c r="Z865" s="3335"/>
      <c r="AA865" s="3335"/>
      <c r="AB865" s="3335">
        <f>AH865-AG865-AD865</f>
        <v>0</v>
      </c>
      <c r="AC865" s="3335"/>
      <c r="AD865" s="3335"/>
      <c r="AE865" s="3335">
        <f>AB865-AA865</f>
        <v>0</v>
      </c>
      <c r="AF865" s="3335"/>
      <c r="AG865" s="3335"/>
      <c r="AH865" s="3335"/>
      <c r="AI865" s="692"/>
      <c r="AJ865" s="3335"/>
      <c r="AK865" s="1317">
        <f t="shared" si="431"/>
        <v>0</v>
      </c>
      <c r="AL865" s="3337"/>
    </row>
    <row r="866" spans="1:38" s="2551" customFormat="1" ht="42" customHeight="1" x14ac:dyDescent="0.25">
      <c r="B866" s="461" t="s">
        <v>534</v>
      </c>
      <c r="C866" s="3340"/>
      <c r="D866" s="461"/>
      <c r="E866" s="681">
        <v>7153</v>
      </c>
      <c r="F866" s="692">
        <f t="shared" si="483"/>
        <v>5960.8333333333339</v>
      </c>
      <c r="G866" s="692">
        <v>7880</v>
      </c>
      <c r="H866" s="726">
        <f>G866/F866*100</f>
        <v>132.19628128058156</v>
      </c>
      <c r="I866" s="3342"/>
      <c r="J866" s="3342"/>
      <c r="K866" s="3343"/>
      <c r="L866" s="726"/>
      <c r="M866" s="726"/>
      <c r="N866" s="726"/>
      <c r="O866" s="726"/>
      <c r="P866" s="726"/>
      <c r="Q866" s="3335">
        <v>13845.4968069936</v>
      </c>
      <c r="R866" s="3335">
        <v>13845.4968069936</v>
      </c>
      <c r="S866" s="3335">
        <v>13845.4968069936</v>
      </c>
      <c r="T866" s="3335">
        <v>13845.4968069936</v>
      </c>
      <c r="U866" s="3335">
        <v>13845.4968069936</v>
      </c>
      <c r="V866" s="3335">
        <v>13845.4968069936</v>
      </c>
      <c r="W866" s="3335">
        <v>13845.4968069936</v>
      </c>
      <c r="X866" s="3335">
        <v>13845.4968069936</v>
      </c>
      <c r="Y866" s="3335">
        <v>13845.4968069936</v>
      </c>
      <c r="Z866" s="3335">
        <v>13845.4968069936</v>
      </c>
      <c r="AA866" s="3335">
        <f>Q866/12*$B$4+(R866-Q866)/11*9+(S866-R866)/10*8+(T866-S866)/9*7+(U866-T866)/8*6+(V866-U866)/7*5+(W866-V866)/6*4+(X866-W866)/5*3+(Y866-X866)/4*2+(Z866-Y866)/3*1</f>
        <v>11537.914005827999</v>
      </c>
      <c r="AB866" s="3335">
        <f>AH866-AG866-AD866</f>
        <v>15643.28412</v>
      </c>
      <c r="AC866" s="3335"/>
      <c r="AD866" s="3335"/>
      <c r="AE866" s="3335">
        <f>AB866-AA866</f>
        <v>4105.3701141720012</v>
      </c>
      <c r="AF866" s="3335"/>
      <c r="AG866" s="3335">
        <v>0</v>
      </c>
      <c r="AH866" s="3335">
        <v>15643.28412</v>
      </c>
      <c r="AI866" s="692"/>
      <c r="AJ866" s="3335"/>
      <c r="AK866" s="1317">
        <f t="shared" si="431"/>
        <v>0</v>
      </c>
      <c r="AL866" s="3337"/>
    </row>
    <row r="867" spans="1:38" s="2551" customFormat="1" ht="42" customHeight="1" x14ac:dyDescent="0.25">
      <c r="B867" s="2522" t="s">
        <v>588</v>
      </c>
      <c r="C867" s="3635"/>
      <c r="D867" s="2522"/>
      <c r="E867" s="1032">
        <f>E868+E869</f>
        <v>95</v>
      </c>
      <c r="F867" s="3350">
        <f t="shared" ref="F867:G867" si="484">F868+F869</f>
        <v>73.888888888888886</v>
      </c>
      <c r="G867" s="3350">
        <f t="shared" si="484"/>
        <v>28</v>
      </c>
      <c r="H867" s="3341">
        <f t="shared" ref="H867:H869" si="485">G867/F867*100</f>
        <v>37.894736842105267</v>
      </c>
      <c r="I867" s="3342"/>
      <c r="J867" s="3342"/>
      <c r="K867" s="3343"/>
      <c r="L867" s="726"/>
      <c r="M867" s="726"/>
      <c r="N867" s="726"/>
      <c r="O867" s="726"/>
      <c r="P867" s="726"/>
      <c r="Q867" s="3335"/>
      <c r="R867" s="3335"/>
      <c r="S867" s="3335"/>
      <c r="T867" s="3335">
        <v>152.78014999999999</v>
      </c>
      <c r="U867" s="3335">
        <v>152.78014999999999</v>
      </c>
      <c r="V867" s="3335">
        <v>152.78014999999999</v>
      </c>
      <c r="W867" s="3335">
        <v>152.78014999999999</v>
      </c>
      <c r="X867" s="3335">
        <v>152.78014999999999</v>
      </c>
      <c r="Y867" s="3335">
        <v>152.78014999999999</v>
      </c>
      <c r="Z867" s="3335">
        <v>152.78014999999999</v>
      </c>
      <c r="AA867" s="3335">
        <f>Q867/12*$B$4+(R867-Q867)/11*9+(S867-R867)/10*8+(T867-S867)/9*7+(U867-T867)/8*6+(V867-U867)/7*5+(W867-V867)/6*4+(X867-W867)/5*3+(Y867-X867)/4*2+(Z867-Y867)/3*1</f>
        <v>118.82900555555555</v>
      </c>
      <c r="AB867" s="3335">
        <f>AH867-AG867-AD867</f>
        <v>44.064999999999998</v>
      </c>
      <c r="AC867" s="3335"/>
      <c r="AD867" s="3335"/>
      <c r="AE867" s="3335">
        <f>AB867-AA867</f>
        <v>-74.764005555555556</v>
      </c>
      <c r="AF867" s="3335"/>
      <c r="AG867" s="3335">
        <v>0</v>
      </c>
      <c r="AH867" s="3335">
        <v>44.064999999999998</v>
      </c>
      <c r="AI867" s="692"/>
      <c r="AJ867" s="3335"/>
      <c r="AK867" s="1317">
        <f t="shared" si="431"/>
        <v>0</v>
      </c>
      <c r="AL867" s="3337"/>
    </row>
    <row r="868" spans="1:38" s="2551" customFormat="1" ht="42" customHeight="1" x14ac:dyDescent="0.25">
      <c r="B868" s="461" t="s">
        <v>589</v>
      </c>
      <c r="C868" s="3340"/>
      <c r="D868" s="461"/>
      <c r="E868" s="681">
        <v>10</v>
      </c>
      <c r="F868" s="3636">
        <f>E868/9*7</f>
        <v>7.7777777777777786</v>
      </c>
      <c r="G868" s="692"/>
      <c r="H868" s="726">
        <f t="shared" si="485"/>
        <v>0</v>
      </c>
      <c r="I868" s="3342"/>
      <c r="J868" s="3342"/>
      <c r="K868" s="3343"/>
      <c r="L868" s="726"/>
      <c r="M868" s="726"/>
      <c r="N868" s="726"/>
      <c r="O868" s="726"/>
      <c r="P868" s="726"/>
      <c r="Q868" s="3335"/>
      <c r="R868" s="3335"/>
      <c r="S868" s="3335"/>
      <c r="T868" s="3335"/>
      <c r="U868" s="3335"/>
      <c r="V868" s="3335"/>
      <c r="W868" s="3335"/>
      <c r="X868" s="3335"/>
      <c r="Y868" s="3335"/>
      <c r="Z868" s="3335"/>
      <c r="AA868" s="3335"/>
      <c r="AB868" s="3335"/>
      <c r="AC868" s="3335"/>
      <c r="AD868" s="3335"/>
      <c r="AE868" s="3335"/>
      <c r="AF868" s="3335"/>
      <c r="AG868" s="3335"/>
      <c r="AH868" s="3335"/>
      <c r="AI868" s="692"/>
      <c r="AJ868" s="3335"/>
      <c r="AK868" s="1317">
        <f t="shared" si="431"/>
        <v>0</v>
      </c>
      <c r="AL868" s="3337"/>
    </row>
    <row r="869" spans="1:38" s="2551" customFormat="1" ht="42" customHeight="1" x14ac:dyDescent="0.25">
      <c r="B869" s="461" t="s">
        <v>590</v>
      </c>
      <c r="C869" s="3340"/>
      <c r="D869" s="461"/>
      <c r="E869" s="681">
        <v>85</v>
      </c>
      <c r="F869" s="3636">
        <f>E869/9*7</f>
        <v>66.111111111111114</v>
      </c>
      <c r="G869" s="692">
        <v>28</v>
      </c>
      <c r="H869" s="726">
        <f t="shared" si="485"/>
        <v>42.352941176470587</v>
      </c>
      <c r="I869" s="3342"/>
      <c r="J869" s="3342"/>
      <c r="K869" s="3343"/>
      <c r="L869" s="726"/>
      <c r="M869" s="726"/>
      <c r="N869" s="726"/>
      <c r="O869" s="726"/>
      <c r="P869" s="726"/>
      <c r="Q869" s="3335"/>
      <c r="R869" s="3335"/>
      <c r="S869" s="3335"/>
      <c r="T869" s="3335"/>
      <c r="U869" s="3335"/>
      <c r="V869" s="3335"/>
      <c r="W869" s="3335"/>
      <c r="X869" s="3335"/>
      <c r="Y869" s="3335"/>
      <c r="Z869" s="3335"/>
      <c r="AA869" s="3335"/>
      <c r="AB869" s="3335"/>
      <c r="AC869" s="3335"/>
      <c r="AD869" s="3335"/>
      <c r="AE869" s="3335"/>
      <c r="AF869" s="3335"/>
      <c r="AG869" s="3335"/>
      <c r="AH869" s="3335"/>
      <c r="AI869" s="692"/>
      <c r="AJ869" s="3335"/>
      <c r="AK869" s="1317">
        <f t="shared" si="431"/>
        <v>0</v>
      </c>
      <c r="AL869" s="3337"/>
    </row>
    <row r="870" spans="1:38" s="2551" customFormat="1" ht="29.25" x14ac:dyDescent="0.25">
      <c r="A870" s="2551">
        <v>1</v>
      </c>
      <c r="B870" s="2522" t="s">
        <v>328</v>
      </c>
      <c r="C870" s="3340"/>
      <c r="D870" s="461"/>
      <c r="E870" s="679">
        <f>E871</f>
        <v>200</v>
      </c>
      <c r="F870" s="3350">
        <f>F871</f>
        <v>166.66666666666669</v>
      </c>
      <c r="G870" s="3350">
        <f>G871</f>
        <v>0</v>
      </c>
      <c r="H870" s="3341">
        <f>G870/F870*100</f>
        <v>0</v>
      </c>
      <c r="I870" s="3342"/>
      <c r="J870" s="3342"/>
      <c r="K870" s="3343"/>
      <c r="L870" s="726"/>
      <c r="M870" s="726"/>
      <c r="N870" s="726"/>
      <c r="O870" s="726"/>
      <c r="P870" s="726"/>
      <c r="Q870" s="3335"/>
      <c r="R870" s="3335"/>
      <c r="S870" s="3335"/>
      <c r="T870" s="3335"/>
      <c r="U870" s="3335"/>
      <c r="V870" s="3335"/>
      <c r="W870" s="3335"/>
      <c r="X870" s="3335"/>
      <c r="Y870" s="3335"/>
      <c r="Z870" s="3335"/>
      <c r="AA870" s="3335"/>
      <c r="AB870" s="3335">
        <f>AH870-AG870-AD870</f>
        <v>0</v>
      </c>
      <c r="AC870" s="3335"/>
      <c r="AD870" s="3335"/>
      <c r="AE870" s="3335"/>
      <c r="AF870" s="3335"/>
      <c r="AG870" s="3335"/>
      <c r="AH870" s="3335"/>
      <c r="AI870" s="3350"/>
      <c r="AJ870" s="3335"/>
      <c r="AK870" s="1317">
        <f t="shared" si="431"/>
        <v>0</v>
      </c>
      <c r="AL870" s="3337"/>
    </row>
    <row r="871" spans="1:38" s="2551" customFormat="1" x14ac:dyDescent="0.25">
      <c r="A871" s="2551">
        <v>1</v>
      </c>
      <c r="B871" s="461" t="s">
        <v>343</v>
      </c>
      <c r="C871" s="3340"/>
      <c r="D871" s="461"/>
      <c r="E871" s="679">
        <v>200</v>
      </c>
      <c r="F871" s="692">
        <f>E871/12*$B$4</f>
        <v>166.66666666666669</v>
      </c>
      <c r="G871" s="692"/>
      <c r="H871" s="726">
        <f>G871/F871*100</f>
        <v>0</v>
      </c>
      <c r="I871" s="3342"/>
      <c r="J871" s="3342"/>
      <c r="K871" s="3343"/>
      <c r="L871" s="726"/>
      <c r="M871" s="726"/>
      <c r="N871" s="726"/>
      <c r="O871" s="726"/>
      <c r="P871" s="726"/>
      <c r="Q871" s="3335"/>
      <c r="R871" s="3335"/>
      <c r="S871" s="3335"/>
      <c r="T871" s="3335"/>
      <c r="U871" s="3335"/>
      <c r="V871" s="3335"/>
      <c r="W871" s="3335"/>
      <c r="X871" s="3335"/>
      <c r="Y871" s="3335"/>
      <c r="Z871" s="3335"/>
      <c r="AA871" s="3335"/>
      <c r="AB871" s="3335">
        <f>AH871-AG871-AD871</f>
        <v>0</v>
      </c>
      <c r="AC871" s="3335"/>
      <c r="AD871" s="3335"/>
      <c r="AE871" s="3335"/>
      <c r="AF871" s="3335"/>
      <c r="AG871" s="3335"/>
      <c r="AH871" s="3335"/>
      <c r="AI871" s="692"/>
      <c r="AJ871" s="3335"/>
      <c r="AK871" s="1317">
        <f t="shared" si="431"/>
        <v>0</v>
      </c>
      <c r="AL871" s="3337"/>
    </row>
    <row r="872" spans="1:38" s="2551" customFormat="1" x14ac:dyDescent="0.25">
      <c r="A872" s="2551">
        <v>1</v>
      </c>
      <c r="B872" s="461" t="s">
        <v>344</v>
      </c>
      <c r="C872" s="3355"/>
      <c r="D872" s="461"/>
      <c r="E872" s="679"/>
      <c r="F872" s="3356"/>
      <c r="G872" s="692"/>
      <c r="H872" s="3357"/>
      <c r="I872" s="3358"/>
      <c r="J872" s="3358"/>
      <c r="K872" s="3359"/>
      <c r="L872" s="3357"/>
      <c r="M872" s="3357"/>
      <c r="N872" s="3357"/>
      <c r="O872" s="3357"/>
      <c r="P872" s="3357"/>
      <c r="Q872" s="3335"/>
      <c r="R872" s="3335"/>
      <c r="S872" s="3335"/>
      <c r="T872" s="3335"/>
      <c r="U872" s="3335"/>
      <c r="V872" s="3335"/>
      <c r="W872" s="3335"/>
      <c r="X872" s="3335"/>
      <c r="Y872" s="3335"/>
      <c r="Z872" s="3335"/>
      <c r="AA872" s="3360"/>
      <c r="AB872" s="3335">
        <f>AH872-AG872-AD872</f>
        <v>0</v>
      </c>
      <c r="AC872" s="3360"/>
      <c r="AD872" s="3360"/>
      <c r="AE872" s="3335"/>
      <c r="AF872" s="3335"/>
      <c r="AG872" s="3335"/>
      <c r="AH872" s="3335"/>
      <c r="AI872" s="692"/>
      <c r="AJ872" s="3335"/>
      <c r="AK872" s="1317">
        <f t="shared" si="431"/>
        <v>0</v>
      </c>
      <c r="AL872" s="3337"/>
    </row>
    <row r="873" spans="1:38" s="2551" customFormat="1" ht="43.5" x14ac:dyDescent="0.25">
      <c r="A873" s="2551">
        <v>1</v>
      </c>
      <c r="B873" s="2522" t="s">
        <v>321</v>
      </c>
      <c r="C873" s="3340"/>
      <c r="D873" s="3361"/>
      <c r="E873" s="679">
        <v>17000</v>
      </c>
      <c r="F873" s="3356">
        <f>E873/12*$B$4</f>
        <v>14166.666666666668</v>
      </c>
      <c r="G873" s="3362">
        <v>15401</v>
      </c>
      <c r="H873" s="3357">
        <f t="shared" ref="H873:H887" si="486">G873/F873*100</f>
        <v>108.71294117647059</v>
      </c>
      <c r="I873" s="3358"/>
      <c r="J873" s="3358"/>
      <c r="K873" s="3359"/>
      <c r="L873" s="3357"/>
      <c r="M873" s="3357"/>
      <c r="N873" s="3357"/>
      <c r="O873" s="3357"/>
      <c r="P873" s="3357"/>
      <c r="Q873" s="3335"/>
      <c r="R873" s="3335"/>
      <c r="S873" s="3335"/>
      <c r="T873" s="3335"/>
      <c r="U873" s="3335"/>
      <c r="V873" s="3335"/>
      <c r="W873" s="3335"/>
      <c r="X873" s="3335"/>
      <c r="Y873" s="3335"/>
      <c r="Z873" s="3335"/>
      <c r="AA873" s="3360"/>
      <c r="AB873" s="3363"/>
      <c r="AC873" s="3360"/>
      <c r="AD873" s="3360"/>
      <c r="AE873" s="3335"/>
      <c r="AF873" s="3335"/>
      <c r="AG873" s="3335"/>
      <c r="AH873" s="3335"/>
      <c r="AI873" s="3362"/>
      <c r="AJ873" s="3335"/>
      <c r="AK873" s="1317">
        <f t="shared" ref="AK873:AK936" si="487">AB873-AA873-AE873</f>
        <v>0</v>
      </c>
      <c r="AL873" s="3337"/>
    </row>
    <row r="874" spans="1:38" s="2551" customFormat="1" ht="30" x14ac:dyDescent="0.25">
      <c r="A874" s="2551">
        <v>1</v>
      </c>
      <c r="B874" s="273" t="s">
        <v>197</v>
      </c>
      <c r="C874" s="3340"/>
      <c r="D874" s="3361"/>
      <c r="E874" s="677">
        <v>11000</v>
      </c>
      <c r="F874" s="3356">
        <f>E874/12*$B$4</f>
        <v>9166.6666666666661</v>
      </c>
      <c r="G874" s="3362">
        <v>11012</v>
      </c>
      <c r="H874" s="3357">
        <f t="shared" si="486"/>
        <v>120.13090909090909</v>
      </c>
      <c r="I874" s="3358"/>
      <c r="J874" s="3358"/>
      <c r="K874" s="3359"/>
      <c r="L874" s="3357"/>
      <c r="M874" s="3357"/>
      <c r="N874" s="3357"/>
      <c r="O874" s="3357"/>
      <c r="P874" s="3357"/>
      <c r="Q874" s="3335"/>
      <c r="R874" s="3335"/>
      <c r="S874" s="3335"/>
      <c r="T874" s="3335"/>
      <c r="U874" s="3335"/>
      <c r="V874" s="3335"/>
      <c r="W874" s="3335"/>
      <c r="X874" s="3335"/>
      <c r="Y874" s="3335"/>
      <c r="Z874" s="3335"/>
      <c r="AA874" s="3360"/>
      <c r="AB874" s="3335"/>
      <c r="AC874" s="3360"/>
      <c r="AD874" s="3360"/>
      <c r="AE874" s="3335"/>
      <c r="AF874" s="3335"/>
      <c r="AG874" s="3335"/>
      <c r="AH874" s="3335"/>
      <c r="AI874" s="3362"/>
      <c r="AJ874" s="3335"/>
      <c r="AK874" s="1317">
        <f t="shared" si="487"/>
        <v>0</v>
      </c>
      <c r="AL874" s="3337"/>
    </row>
    <row r="875" spans="1:38" s="2551" customFormat="1" ht="86.25" x14ac:dyDescent="0.25">
      <c r="A875" s="2551">
        <v>1</v>
      </c>
      <c r="B875" s="2522" t="s">
        <v>329</v>
      </c>
      <c r="C875" s="3364"/>
      <c r="D875" s="3361"/>
      <c r="E875" s="677">
        <v>4000</v>
      </c>
      <c r="F875" s="3356">
        <f>E875/12*$B$4</f>
        <v>3333.333333333333</v>
      </c>
      <c r="G875" s="3362">
        <v>6230</v>
      </c>
      <c r="H875" s="3357">
        <f t="shared" si="486"/>
        <v>186.90000000000003</v>
      </c>
      <c r="I875" s="3358"/>
      <c r="J875" s="3358"/>
      <c r="K875" s="3359"/>
      <c r="L875" s="3357"/>
      <c r="M875" s="3357"/>
      <c r="N875" s="3357"/>
      <c r="O875" s="3357"/>
      <c r="P875" s="3357"/>
      <c r="Q875" s="3335"/>
      <c r="R875" s="3335"/>
      <c r="S875" s="3335"/>
      <c r="T875" s="3335"/>
      <c r="U875" s="3335"/>
      <c r="V875" s="3335"/>
      <c r="W875" s="3335"/>
      <c r="X875" s="3335"/>
      <c r="Y875" s="3335"/>
      <c r="Z875" s="3335"/>
      <c r="AA875" s="3360"/>
      <c r="AB875" s="3335"/>
      <c r="AC875" s="3360"/>
      <c r="AD875" s="3360"/>
      <c r="AE875" s="3335"/>
      <c r="AF875" s="3335"/>
      <c r="AG875" s="3335"/>
      <c r="AH875" s="3335"/>
      <c r="AI875" s="3362"/>
      <c r="AJ875" s="3335"/>
      <c r="AK875" s="1317">
        <f t="shared" si="487"/>
        <v>0</v>
      </c>
      <c r="AL875" s="3337"/>
    </row>
    <row r="876" spans="1:38" s="2551" customFormat="1" x14ac:dyDescent="0.25">
      <c r="A876" s="2551">
        <v>1</v>
      </c>
      <c r="B876" s="277" t="s">
        <v>134</v>
      </c>
      <c r="C876" s="3365"/>
      <c r="D876" s="3366"/>
      <c r="E876" s="3367">
        <f>SUM(E877:E887)</f>
        <v>10450</v>
      </c>
      <c r="F876" s="3350">
        <f>SUM(F877:F887)</f>
        <v>8705</v>
      </c>
      <c r="G876" s="727">
        <f>SUM(G877:G887)</f>
        <v>11442</v>
      </c>
      <c r="H876" s="3341">
        <f t="shared" si="486"/>
        <v>131.44170017231477</v>
      </c>
      <c r="I876" s="3358"/>
      <c r="J876" s="3358"/>
      <c r="K876" s="3359"/>
      <c r="L876" s="3357"/>
      <c r="M876" s="3357"/>
      <c r="N876" s="3357"/>
      <c r="O876" s="3357"/>
      <c r="P876" s="3357"/>
      <c r="Q876" s="3335">
        <v>12160.973239999999</v>
      </c>
      <c r="R876" s="3335">
        <v>12160.973239999999</v>
      </c>
      <c r="S876" s="3335">
        <v>12160.973239999999</v>
      </c>
      <c r="T876" s="3335">
        <v>12160.973239999999</v>
      </c>
      <c r="U876" s="3335">
        <v>12160.973239999999</v>
      </c>
      <c r="V876" s="3335">
        <v>12160.973239999999</v>
      </c>
      <c r="W876" s="3335">
        <v>12160.973239999999</v>
      </c>
      <c r="X876" s="3335">
        <v>12913.225619999999</v>
      </c>
      <c r="Y876" s="3335">
        <v>12602.169619999999</v>
      </c>
      <c r="Z876" s="3335">
        <v>12602.169619999999</v>
      </c>
      <c r="AA876" s="3344">
        <f>Q876/12*$B$4+(R876-Q876)/11*9+(S876-R876)/10*8+(T876-S876)/9*7+(U876-T876)/8*6+(V876-U876)/7*5+(W876-V876)/6*4+(X876-W876)/5*3+(Y876-X876)/4*2+(Z876-Y876)/3*1</f>
        <v>10429.967794666665</v>
      </c>
      <c r="AB876" s="3335">
        <f>AH876-AG876-AD876</f>
        <v>17159.355319999999</v>
      </c>
      <c r="AC876" s="3360"/>
      <c r="AD876" s="3360"/>
      <c r="AE876" s="3335">
        <f>AB876-AA876</f>
        <v>6729.3875253333335</v>
      </c>
      <c r="AF876" s="3335"/>
      <c r="AG876" s="3335">
        <v>0</v>
      </c>
      <c r="AH876" s="3335">
        <v>17159.355319999999</v>
      </c>
      <c r="AI876" s="727"/>
      <c r="AJ876" s="3335"/>
      <c r="AK876" s="1317">
        <f t="shared" si="487"/>
        <v>0</v>
      </c>
      <c r="AL876" s="3337"/>
    </row>
    <row r="877" spans="1:38" s="2551" customFormat="1" x14ac:dyDescent="0.25">
      <c r="A877" s="2551">
        <v>1</v>
      </c>
      <c r="B877" s="658" t="s">
        <v>254</v>
      </c>
      <c r="C877" s="645"/>
      <c r="D877" s="270"/>
      <c r="E877" s="3368">
        <v>350</v>
      </c>
      <c r="F877" s="692">
        <f t="shared" ref="F877:F887" si="488">ROUND(E877/12*$B$4,0)</f>
        <v>292</v>
      </c>
      <c r="G877" s="692">
        <v>485</v>
      </c>
      <c r="H877" s="692">
        <f t="shared" si="486"/>
        <v>166.0958904109589</v>
      </c>
      <c r="I877" s="3358"/>
      <c r="J877" s="3358"/>
      <c r="K877" s="3359"/>
      <c r="L877" s="3357"/>
      <c r="M877" s="3357"/>
      <c r="N877" s="3357"/>
      <c r="O877" s="3357"/>
      <c r="P877" s="3357"/>
      <c r="Q877" s="3363"/>
      <c r="R877" s="3363"/>
      <c r="S877" s="3363"/>
      <c r="T877" s="3363"/>
      <c r="U877" s="3363"/>
      <c r="V877" s="3363"/>
      <c r="W877" s="3363"/>
      <c r="X877" s="3363"/>
      <c r="Y877" s="3363"/>
      <c r="Z877" s="3363"/>
      <c r="AA877" s="3335"/>
      <c r="AB877" s="3335"/>
      <c r="AC877" s="3360"/>
      <c r="AD877" s="3335"/>
      <c r="AE877" s="3335"/>
      <c r="AF877" s="3335"/>
      <c r="AG877" s="3335"/>
      <c r="AH877" s="3335"/>
      <c r="AI877" s="692"/>
      <c r="AJ877" s="3335"/>
      <c r="AK877" s="1317">
        <f t="shared" si="487"/>
        <v>0</v>
      </c>
      <c r="AL877" s="3337"/>
    </row>
    <row r="878" spans="1:38" s="2551" customFormat="1" ht="30" x14ac:dyDescent="0.25">
      <c r="B878" s="658" t="s">
        <v>458</v>
      </c>
      <c r="C878" s="645"/>
      <c r="D878" s="270"/>
      <c r="E878" s="3368">
        <v>100</v>
      </c>
      <c r="F878" s="692">
        <f t="shared" si="488"/>
        <v>83</v>
      </c>
      <c r="G878" s="692"/>
      <c r="H878" s="692">
        <f t="shared" si="486"/>
        <v>0</v>
      </c>
      <c r="I878" s="3358"/>
      <c r="J878" s="3358"/>
      <c r="K878" s="3359"/>
      <c r="L878" s="3357"/>
      <c r="M878" s="3357"/>
      <c r="N878" s="3357"/>
      <c r="O878" s="3357"/>
      <c r="P878" s="3357"/>
      <c r="Q878" s="3357"/>
      <c r="R878" s="3357"/>
      <c r="S878" s="3357"/>
      <c r="T878" s="3357"/>
      <c r="U878" s="3357"/>
      <c r="V878" s="3357"/>
      <c r="W878" s="3357"/>
      <c r="X878" s="3357"/>
      <c r="Y878" s="3357"/>
      <c r="Z878" s="3357"/>
      <c r="AA878" s="3335"/>
      <c r="AB878" s="3335"/>
      <c r="AC878" s="3360"/>
      <c r="AD878" s="3335"/>
      <c r="AE878" s="3335"/>
      <c r="AF878" s="3335"/>
      <c r="AG878" s="3335"/>
      <c r="AH878" s="3335"/>
      <c r="AI878" s="692"/>
      <c r="AJ878" s="3335"/>
      <c r="AK878" s="1317">
        <f t="shared" si="487"/>
        <v>0</v>
      </c>
      <c r="AL878" s="3337"/>
    </row>
    <row r="879" spans="1:38" s="2551" customFormat="1" x14ac:dyDescent="0.25">
      <c r="A879" s="2551">
        <v>1</v>
      </c>
      <c r="B879" s="3369" t="s">
        <v>66</v>
      </c>
      <c r="C879" s="645"/>
      <c r="D879" s="270"/>
      <c r="E879" s="3368">
        <v>1600</v>
      </c>
      <c r="F879" s="692">
        <f t="shared" si="488"/>
        <v>1333</v>
      </c>
      <c r="G879" s="692">
        <v>3199</v>
      </c>
      <c r="H879" s="692">
        <f t="shared" si="486"/>
        <v>239.98499624906225</v>
      </c>
      <c r="I879" s="3358"/>
      <c r="J879" s="3358"/>
      <c r="K879" s="3359"/>
      <c r="L879" s="3357"/>
      <c r="M879" s="3357"/>
      <c r="N879" s="3357"/>
      <c r="O879" s="3357"/>
      <c r="P879" s="3357"/>
      <c r="Q879" s="3335"/>
      <c r="R879" s="3335"/>
      <c r="S879" s="3335"/>
      <c r="T879" s="3335"/>
      <c r="U879" s="3335"/>
      <c r="V879" s="3335"/>
      <c r="W879" s="3335"/>
      <c r="X879" s="3335"/>
      <c r="Y879" s="3335"/>
      <c r="Z879" s="3335"/>
      <c r="AA879" s="3335"/>
      <c r="AB879" s="3335"/>
      <c r="AC879" s="3360"/>
      <c r="AD879" s="3363"/>
      <c r="AE879" s="3363"/>
      <c r="AF879" s="3335"/>
      <c r="AG879" s="3335"/>
      <c r="AH879" s="3335"/>
      <c r="AI879" s="692"/>
      <c r="AJ879" s="3335"/>
      <c r="AK879" s="1317">
        <f t="shared" si="487"/>
        <v>0</v>
      </c>
      <c r="AL879" s="3337"/>
    </row>
    <row r="880" spans="1:38" s="2551" customFormat="1" ht="30" x14ac:dyDescent="0.25">
      <c r="A880" s="2551">
        <v>1</v>
      </c>
      <c r="B880" s="658" t="s">
        <v>123</v>
      </c>
      <c r="C880" s="645"/>
      <c r="D880" s="270"/>
      <c r="E880" s="3368">
        <v>440</v>
      </c>
      <c r="F880" s="692">
        <f t="shared" si="488"/>
        <v>367</v>
      </c>
      <c r="G880" s="692">
        <v>506</v>
      </c>
      <c r="H880" s="692">
        <f t="shared" si="486"/>
        <v>137.87465940054494</v>
      </c>
      <c r="I880" s="3358"/>
      <c r="J880" s="3358"/>
      <c r="K880" s="3359"/>
      <c r="L880" s="3357"/>
      <c r="M880" s="3357"/>
      <c r="N880" s="3357"/>
      <c r="O880" s="3357"/>
      <c r="P880" s="3357"/>
      <c r="Q880" s="3335"/>
      <c r="R880" s="3335"/>
      <c r="S880" s="3335"/>
      <c r="T880" s="3335"/>
      <c r="U880" s="3335"/>
      <c r="V880" s="3335"/>
      <c r="W880" s="3335"/>
      <c r="X880" s="3335"/>
      <c r="Y880" s="3335"/>
      <c r="Z880" s="3335"/>
      <c r="AA880" s="3335"/>
      <c r="AB880" s="3335"/>
      <c r="AC880" s="3360"/>
      <c r="AD880" s="3360"/>
      <c r="AE880" s="3335"/>
      <c r="AF880" s="3363"/>
      <c r="AG880" s="3335"/>
      <c r="AH880" s="3335"/>
      <c r="AI880" s="692"/>
      <c r="AJ880" s="3335"/>
      <c r="AK880" s="1317">
        <f t="shared" si="487"/>
        <v>0</v>
      </c>
      <c r="AL880" s="3337"/>
    </row>
    <row r="881" spans="1:38" s="2551" customFormat="1" ht="60" x14ac:dyDescent="0.25">
      <c r="A881" s="2551">
        <v>1</v>
      </c>
      <c r="B881" s="658" t="s">
        <v>309</v>
      </c>
      <c r="C881" s="645"/>
      <c r="D881" s="270"/>
      <c r="E881" s="3368">
        <v>3500</v>
      </c>
      <c r="F881" s="692">
        <f t="shared" si="488"/>
        <v>2917</v>
      </c>
      <c r="G881" s="692">
        <v>3632</v>
      </c>
      <c r="H881" s="692">
        <f t="shared" si="486"/>
        <v>124.51148440178265</v>
      </c>
      <c r="I881" s="3358"/>
      <c r="J881" s="3358"/>
      <c r="K881" s="3359"/>
      <c r="L881" s="3357"/>
      <c r="M881" s="3357"/>
      <c r="N881" s="3357"/>
      <c r="O881" s="3357"/>
      <c r="P881" s="3357"/>
      <c r="Q881" s="3335"/>
      <c r="R881" s="3335"/>
      <c r="S881" s="3335"/>
      <c r="T881" s="3335"/>
      <c r="U881" s="3335"/>
      <c r="V881" s="3335"/>
      <c r="W881" s="3335"/>
      <c r="X881" s="3335"/>
      <c r="Y881" s="3335"/>
      <c r="Z881" s="3335"/>
      <c r="AA881" s="3335"/>
      <c r="AB881" s="3335"/>
      <c r="AC881" s="3360"/>
      <c r="AD881" s="3360"/>
      <c r="AE881" s="3335"/>
      <c r="AF881" s="3335"/>
      <c r="AG881" s="3335"/>
      <c r="AH881" s="3335"/>
      <c r="AI881" s="692"/>
      <c r="AJ881" s="3335"/>
      <c r="AK881" s="1317">
        <f t="shared" si="487"/>
        <v>0</v>
      </c>
      <c r="AL881" s="3337"/>
    </row>
    <row r="882" spans="1:38" s="2551" customFormat="1" ht="105" x14ac:dyDescent="0.25">
      <c r="A882" s="2551">
        <v>1</v>
      </c>
      <c r="B882" s="658" t="s">
        <v>323</v>
      </c>
      <c r="C882" s="1036"/>
      <c r="D882" s="276"/>
      <c r="E882" s="3368">
        <v>540</v>
      </c>
      <c r="F882" s="692">
        <f t="shared" si="488"/>
        <v>450</v>
      </c>
      <c r="G882" s="692">
        <v>1477</v>
      </c>
      <c r="H882" s="692">
        <f t="shared" si="486"/>
        <v>328.22222222222223</v>
      </c>
      <c r="I882" s="3358"/>
      <c r="J882" s="3358"/>
      <c r="K882" s="3359"/>
      <c r="L882" s="3357"/>
      <c r="M882" s="3357"/>
      <c r="N882" s="3357"/>
      <c r="O882" s="3357"/>
      <c r="P882" s="3357"/>
      <c r="Q882" s="3335"/>
      <c r="R882" s="3335"/>
      <c r="S882" s="3335"/>
      <c r="T882" s="3335"/>
      <c r="U882" s="3335"/>
      <c r="V882" s="3335"/>
      <c r="W882" s="3335"/>
      <c r="X882" s="3335"/>
      <c r="Y882" s="3335"/>
      <c r="Z882" s="3335"/>
      <c r="AA882" s="3335"/>
      <c r="AB882" s="3335"/>
      <c r="AC882" s="3360"/>
      <c r="AD882" s="3360"/>
      <c r="AE882" s="3360"/>
      <c r="AF882" s="3360"/>
      <c r="AG882" s="3335"/>
      <c r="AH882" s="3335"/>
      <c r="AI882" s="692"/>
      <c r="AJ882" s="3335"/>
      <c r="AK882" s="1317">
        <f t="shared" si="487"/>
        <v>0</v>
      </c>
      <c r="AL882" s="3337"/>
    </row>
    <row r="883" spans="1:38" s="2551" customFormat="1" ht="75" x14ac:dyDescent="0.25">
      <c r="B883" s="658" t="s">
        <v>516</v>
      </c>
      <c r="C883" s="1036"/>
      <c r="D883" s="276"/>
      <c r="E883" s="3368">
        <v>20</v>
      </c>
      <c r="F883" s="3636">
        <f>E883/5*3</f>
        <v>12</v>
      </c>
      <c r="G883" s="692">
        <v>1</v>
      </c>
      <c r="H883" s="692">
        <f t="shared" si="486"/>
        <v>8.3333333333333321</v>
      </c>
      <c r="I883" s="3358"/>
      <c r="J883" s="3358"/>
      <c r="K883" s="3359"/>
      <c r="L883" s="3357"/>
      <c r="M883" s="3357"/>
      <c r="N883" s="3357"/>
      <c r="O883" s="3357"/>
      <c r="P883" s="3357"/>
      <c r="Q883" s="3360"/>
      <c r="R883" s="3360"/>
      <c r="S883" s="3360"/>
      <c r="T883" s="3360"/>
      <c r="U883" s="3360"/>
      <c r="V883" s="3360"/>
      <c r="W883" s="3360"/>
      <c r="X883" s="3360"/>
      <c r="Y883" s="3360"/>
      <c r="Z883" s="3360"/>
      <c r="AA883" s="3335"/>
      <c r="AB883" s="3335"/>
      <c r="AC883" s="3360"/>
      <c r="AD883" s="3360"/>
      <c r="AE883" s="3360"/>
      <c r="AF883" s="3360"/>
      <c r="AG883" s="3335"/>
      <c r="AH883" s="3335"/>
      <c r="AI883" s="692"/>
      <c r="AJ883" s="3335"/>
      <c r="AK883" s="1317">
        <f t="shared" si="487"/>
        <v>0</v>
      </c>
      <c r="AL883" s="3337"/>
    </row>
    <row r="884" spans="1:38" s="2551" customFormat="1" ht="30" x14ac:dyDescent="0.25">
      <c r="A884" s="2551">
        <v>1</v>
      </c>
      <c r="B884" s="658" t="s">
        <v>271</v>
      </c>
      <c r="C884" s="1036"/>
      <c r="D884" s="276"/>
      <c r="E884" s="3368">
        <v>500</v>
      </c>
      <c r="F884" s="692">
        <f t="shared" si="488"/>
        <v>417</v>
      </c>
      <c r="G884" s="692">
        <v>319</v>
      </c>
      <c r="H884" s="692">
        <f t="shared" si="486"/>
        <v>76.498800959232611</v>
      </c>
      <c r="I884" s="3358"/>
      <c r="J884" s="3358"/>
      <c r="K884" s="3359"/>
      <c r="L884" s="3357"/>
      <c r="M884" s="3357"/>
      <c r="N884" s="3357"/>
      <c r="O884" s="3357"/>
      <c r="P884" s="3357"/>
      <c r="Q884" s="3360"/>
      <c r="R884" s="3360"/>
      <c r="S884" s="3360"/>
      <c r="T884" s="3360"/>
      <c r="U884" s="3360"/>
      <c r="V884" s="3360"/>
      <c r="W884" s="3360"/>
      <c r="X884" s="3360"/>
      <c r="Y884" s="3360"/>
      <c r="Z884" s="3360"/>
      <c r="AA884" s="3335"/>
      <c r="AB884" s="3335"/>
      <c r="AC884" s="3360"/>
      <c r="AD884" s="3360"/>
      <c r="AE884" s="3360"/>
      <c r="AF884" s="3360"/>
      <c r="AG884" s="3335"/>
      <c r="AH884" s="3335"/>
      <c r="AI884" s="692"/>
      <c r="AJ884" s="3335"/>
      <c r="AK884" s="1317">
        <f t="shared" si="487"/>
        <v>0</v>
      </c>
      <c r="AL884" s="3337"/>
    </row>
    <row r="885" spans="1:38" s="2551" customFormat="1" ht="30" x14ac:dyDescent="0.25">
      <c r="A885" s="2551">
        <v>1</v>
      </c>
      <c r="B885" s="658" t="s">
        <v>276</v>
      </c>
      <c r="C885" s="1036"/>
      <c r="D885" s="276"/>
      <c r="E885" s="3368">
        <v>900</v>
      </c>
      <c r="F885" s="692">
        <f t="shared" si="488"/>
        <v>750</v>
      </c>
      <c r="G885" s="692">
        <v>565</v>
      </c>
      <c r="H885" s="692">
        <f t="shared" si="486"/>
        <v>75.333333333333329</v>
      </c>
      <c r="I885" s="3358"/>
      <c r="J885" s="3358"/>
      <c r="K885" s="3359"/>
      <c r="L885" s="3357"/>
      <c r="M885" s="3357"/>
      <c r="N885" s="3357"/>
      <c r="O885" s="3357"/>
      <c r="P885" s="3357"/>
      <c r="Q885" s="3360"/>
      <c r="R885" s="3360"/>
      <c r="S885" s="3360"/>
      <c r="T885" s="3360"/>
      <c r="U885" s="3360"/>
      <c r="V885" s="3360"/>
      <c r="W885" s="3360"/>
      <c r="X885" s="3360"/>
      <c r="Y885" s="3360"/>
      <c r="Z885" s="3360"/>
      <c r="AA885" s="3335"/>
      <c r="AB885" s="3335"/>
      <c r="AC885" s="3360"/>
      <c r="AD885" s="3360"/>
      <c r="AE885" s="3335"/>
      <c r="AF885" s="3335"/>
      <c r="AG885" s="3335"/>
      <c r="AH885" s="3335"/>
      <c r="AI885" s="692"/>
      <c r="AJ885" s="3335"/>
      <c r="AK885" s="1317">
        <f t="shared" si="487"/>
        <v>0</v>
      </c>
      <c r="AL885" s="3337"/>
    </row>
    <row r="886" spans="1:38" s="2551" customFormat="1" x14ac:dyDescent="0.25">
      <c r="A886" s="2551">
        <v>1</v>
      </c>
      <c r="B886" s="658" t="s">
        <v>35</v>
      </c>
      <c r="C886" s="1036"/>
      <c r="D886" s="276"/>
      <c r="E886" s="3368">
        <v>2000</v>
      </c>
      <c r="F886" s="692">
        <f t="shared" si="488"/>
        <v>1667</v>
      </c>
      <c r="G886" s="692">
        <v>855</v>
      </c>
      <c r="H886" s="692">
        <f t="shared" si="486"/>
        <v>51.289742051589684</v>
      </c>
      <c r="I886" s="3358"/>
      <c r="J886" s="3358"/>
      <c r="K886" s="3359"/>
      <c r="L886" s="3357"/>
      <c r="M886" s="3357"/>
      <c r="N886" s="3357"/>
      <c r="O886" s="3357"/>
      <c r="P886" s="3357"/>
      <c r="Q886" s="3360"/>
      <c r="R886" s="3360"/>
      <c r="S886" s="3360"/>
      <c r="T886" s="3360"/>
      <c r="U886" s="3360"/>
      <c r="V886" s="3360"/>
      <c r="W886" s="3360"/>
      <c r="X886" s="3360"/>
      <c r="Y886" s="3360"/>
      <c r="Z886" s="3360"/>
      <c r="AA886" s="3335"/>
      <c r="AB886" s="3335"/>
      <c r="AC886" s="3360"/>
      <c r="AD886" s="3360"/>
      <c r="AE886" s="3335"/>
      <c r="AF886" s="3363"/>
      <c r="AG886" s="3363"/>
      <c r="AH886" s="3335"/>
      <c r="AI886" s="692"/>
      <c r="AJ886" s="3335"/>
      <c r="AK886" s="1317">
        <f t="shared" si="487"/>
        <v>0</v>
      </c>
      <c r="AL886" s="3337"/>
    </row>
    <row r="887" spans="1:38" s="2551" customFormat="1" ht="30" x14ac:dyDescent="0.25">
      <c r="A887" s="2551">
        <v>1</v>
      </c>
      <c r="B887" s="658" t="s">
        <v>72</v>
      </c>
      <c r="C887" s="1036"/>
      <c r="D887" s="276"/>
      <c r="E887" s="3368">
        <v>500</v>
      </c>
      <c r="F887" s="692">
        <f t="shared" si="488"/>
        <v>417</v>
      </c>
      <c r="G887" s="692">
        <v>403</v>
      </c>
      <c r="H887" s="692">
        <f t="shared" si="486"/>
        <v>96.642685851318944</v>
      </c>
      <c r="I887" s="3358"/>
      <c r="J887" s="3358"/>
      <c r="K887" s="3359"/>
      <c r="L887" s="3357"/>
      <c r="M887" s="3357"/>
      <c r="N887" s="3357"/>
      <c r="O887" s="3357"/>
      <c r="P887" s="3357"/>
      <c r="Q887" s="3360"/>
      <c r="R887" s="3360"/>
      <c r="S887" s="3360"/>
      <c r="T887" s="3360"/>
      <c r="U887" s="3360"/>
      <c r="V887" s="3360"/>
      <c r="W887" s="3360"/>
      <c r="X887" s="3360"/>
      <c r="Y887" s="3360"/>
      <c r="Z887" s="3360"/>
      <c r="AA887" s="3335"/>
      <c r="AB887" s="3335"/>
      <c r="AC887" s="3360"/>
      <c r="AD887" s="3360"/>
      <c r="AE887" s="3335"/>
      <c r="AF887" s="3335"/>
      <c r="AG887" s="3335"/>
      <c r="AH887" s="3335"/>
      <c r="AI887" s="692"/>
      <c r="AJ887" s="3335"/>
      <c r="AK887" s="1317">
        <f t="shared" si="487"/>
        <v>0</v>
      </c>
      <c r="AL887" s="3337"/>
    </row>
    <row r="888" spans="1:38" s="2551" customFormat="1" ht="30" x14ac:dyDescent="0.25">
      <c r="A888" s="2551">
        <v>1</v>
      </c>
      <c r="B888" s="3370" t="s">
        <v>324</v>
      </c>
      <c r="C888" s="615"/>
      <c r="D888" s="271"/>
      <c r="E888" s="3371"/>
      <c r="F888" s="3356">
        <f t="shared" ref="F888:F894" si="489">E888/12*$B$4</f>
        <v>0</v>
      </c>
      <c r="G888" s="3356"/>
      <c r="H888" s="3356"/>
      <c r="I888" s="3358"/>
      <c r="J888" s="3358"/>
      <c r="K888" s="3359"/>
      <c r="L888" s="3357"/>
      <c r="M888" s="3357"/>
      <c r="N888" s="3357"/>
      <c r="O888" s="3357"/>
      <c r="P888" s="3357"/>
      <c r="Q888" s="3360"/>
      <c r="R888" s="3360"/>
      <c r="S888" s="3360"/>
      <c r="T888" s="3360"/>
      <c r="U888" s="3360"/>
      <c r="V888" s="3360"/>
      <c r="W888" s="3360"/>
      <c r="X888" s="3360"/>
      <c r="Y888" s="3360"/>
      <c r="Z888" s="3360"/>
      <c r="AA888" s="3360"/>
      <c r="AB888" s="3360"/>
      <c r="AC888" s="3360"/>
      <c r="AD888" s="3360"/>
      <c r="AE888" s="3335"/>
      <c r="AF888" s="3335"/>
      <c r="AG888" s="3335"/>
      <c r="AH888" s="3335"/>
      <c r="AI888" s="3356"/>
      <c r="AJ888" s="3335"/>
      <c r="AK888" s="1317">
        <f t="shared" si="487"/>
        <v>0</v>
      </c>
      <c r="AL888" s="3337"/>
    </row>
    <row r="889" spans="1:38" s="2551" customFormat="1" ht="45" x14ac:dyDescent="0.25">
      <c r="A889" s="2551">
        <v>1</v>
      </c>
      <c r="B889" s="3372" t="s">
        <v>325</v>
      </c>
      <c r="C889" s="615"/>
      <c r="D889" s="271"/>
      <c r="E889" s="3371"/>
      <c r="F889" s="3356">
        <f t="shared" si="489"/>
        <v>0</v>
      </c>
      <c r="G889" s="3356"/>
      <c r="H889" s="3356"/>
      <c r="I889" s="3358"/>
      <c r="J889" s="3358"/>
      <c r="K889" s="3359"/>
      <c r="L889" s="3357"/>
      <c r="M889" s="3357"/>
      <c r="N889" s="3357"/>
      <c r="O889" s="3357"/>
      <c r="P889" s="3357"/>
      <c r="Q889" s="3360"/>
      <c r="R889" s="3360"/>
      <c r="S889" s="3360"/>
      <c r="T889" s="3360"/>
      <c r="U889" s="3360"/>
      <c r="V889" s="3360"/>
      <c r="W889" s="3360"/>
      <c r="X889" s="3360"/>
      <c r="Y889" s="3360"/>
      <c r="Z889" s="3360"/>
      <c r="AA889" s="3335"/>
      <c r="AB889" s="3360"/>
      <c r="AC889" s="3360"/>
      <c r="AD889" s="3360"/>
      <c r="AE889" s="3335"/>
      <c r="AF889" s="3335"/>
      <c r="AG889" s="3335"/>
      <c r="AH889" s="3335"/>
      <c r="AI889" s="3356"/>
      <c r="AJ889" s="3335"/>
      <c r="AK889" s="1317">
        <f t="shared" si="487"/>
        <v>0</v>
      </c>
      <c r="AL889" s="3337"/>
    </row>
    <row r="890" spans="1:38" s="2551" customFormat="1" ht="30" x14ac:dyDescent="0.25">
      <c r="A890" s="2551">
        <v>1</v>
      </c>
      <c r="B890" s="3370" t="s">
        <v>326</v>
      </c>
      <c r="C890" s="615"/>
      <c r="D890" s="271"/>
      <c r="E890" s="3371"/>
      <c r="F890" s="3356">
        <f t="shared" si="489"/>
        <v>0</v>
      </c>
      <c r="G890" s="3356"/>
      <c r="H890" s="3356"/>
      <c r="I890" s="3358"/>
      <c r="J890" s="3358"/>
      <c r="K890" s="3359"/>
      <c r="L890" s="3357"/>
      <c r="M890" s="3357"/>
      <c r="N890" s="3357"/>
      <c r="O890" s="3357"/>
      <c r="P890" s="3357"/>
      <c r="Q890" s="3360"/>
      <c r="R890" s="3360"/>
      <c r="S890" s="3360"/>
      <c r="T890" s="3360"/>
      <c r="U890" s="3360"/>
      <c r="V890" s="3360"/>
      <c r="W890" s="3360"/>
      <c r="X890" s="3360"/>
      <c r="Y890" s="3360"/>
      <c r="Z890" s="3360"/>
      <c r="AA890" s="3335"/>
      <c r="AB890" s="3360"/>
      <c r="AC890" s="3360"/>
      <c r="AD890" s="3360"/>
      <c r="AE890" s="3335"/>
      <c r="AF890" s="3335"/>
      <c r="AG890" s="3335"/>
      <c r="AH890" s="3335"/>
      <c r="AI890" s="3356"/>
      <c r="AJ890" s="3335"/>
      <c r="AK890" s="1317">
        <f t="shared" si="487"/>
        <v>0</v>
      </c>
      <c r="AL890" s="3337"/>
    </row>
    <row r="891" spans="1:38" s="2551" customFormat="1" ht="60" x14ac:dyDescent="0.25">
      <c r="A891" s="2551">
        <v>1</v>
      </c>
      <c r="B891" s="3373" t="s">
        <v>331</v>
      </c>
      <c r="C891" s="615"/>
      <c r="D891" s="271"/>
      <c r="E891" s="3371"/>
      <c r="F891" s="3356">
        <f t="shared" si="489"/>
        <v>0</v>
      </c>
      <c r="G891" s="3356"/>
      <c r="H891" s="3356"/>
      <c r="I891" s="3358"/>
      <c r="J891" s="3358"/>
      <c r="K891" s="3359"/>
      <c r="L891" s="3357"/>
      <c r="M891" s="3357"/>
      <c r="N891" s="3357"/>
      <c r="O891" s="3357"/>
      <c r="P891" s="3357"/>
      <c r="Q891" s="3360"/>
      <c r="R891" s="3360"/>
      <c r="S891" s="3360"/>
      <c r="T891" s="3360"/>
      <c r="U891" s="3360"/>
      <c r="V891" s="3360"/>
      <c r="W891" s="3360"/>
      <c r="X891" s="3360"/>
      <c r="Y891" s="3360"/>
      <c r="Z891" s="3360"/>
      <c r="AA891" s="3363"/>
      <c r="AB891" s="3360"/>
      <c r="AC891" s="3360"/>
      <c r="AD891" s="3360"/>
      <c r="AE891" s="3335"/>
      <c r="AF891" s="3335"/>
      <c r="AG891" s="3335"/>
      <c r="AH891" s="3335"/>
      <c r="AI891" s="3356"/>
      <c r="AJ891" s="3335"/>
      <c r="AK891" s="1317">
        <f t="shared" si="487"/>
        <v>0</v>
      </c>
      <c r="AL891" s="3337"/>
    </row>
    <row r="892" spans="1:38" s="2551" customFormat="1" ht="90" x14ac:dyDescent="0.25">
      <c r="A892" s="2551">
        <v>1</v>
      </c>
      <c r="B892" s="3373" t="s">
        <v>332</v>
      </c>
      <c r="C892" s="615"/>
      <c r="D892" s="271"/>
      <c r="E892" s="3371"/>
      <c r="F892" s="3356">
        <f t="shared" si="489"/>
        <v>0</v>
      </c>
      <c r="G892" s="3356"/>
      <c r="H892" s="3356"/>
      <c r="I892" s="3358"/>
      <c r="J892" s="3358"/>
      <c r="K892" s="3359"/>
      <c r="L892" s="3357"/>
      <c r="M892" s="3357"/>
      <c r="N892" s="3357"/>
      <c r="O892" s="3357"/>
      <c r="P892" s="3357"/>
      <c r="Q892" s="3360"/>
      <c r="R892" s="3360"/>
      <c r="S892" s="3360"/>
      <c r="T892" s="3360"/>
      <c r="U892" s="3360"/>
      <c r="V892" s="3360"/>
      <c r="W892" s="3360"/>
      <c r="X892" s="3360"/>
      <c r="Y892" s="3360"/>
      <c r="Z892" s="3360"/>
      <c r="AA892" s="3335"/>
      <c r="AB892" s="3360"/>
      <c r="AC892" s="3360"/>
      <c r="AD892" s="3360"/>
      <c r="AE892" s="3335"/>
      <c r="AF892" s="3335"/>
      <c r="AG892" s="3335"/>
      <c r="AH892" s="3335"/>
      <c r="AI892" s="3356"/>
      <c r="AJ892" s="3335"/>
      <c r="AK892" s="1317">
        <f t="shared" si="487"/>
        <v>0</v>
      </c>
      <c r="AL892" s="3337"/>
    </row>
    <row r="893" spans="1:38" s="2551" customFormat="1" ht="75" x14ac:dyDescent="0.25">
      <c r="A893" s="2551">
        <v>1</v>
      </c>
      <c r="B893" s="3373" t="s">
        <v>333</v>
      </c>
      <c r="C893" s="615"/>
      <c r="D893" s="271"/>
      <c r="E893" s="3371"/>
      <c r="F893" s="3356">
        <f t="shared" si="489"/>
        <v>0</v>
      </c>
      <c r="G893" s="3356"/>
      <c r="H893" s="3356"/>
      <c r="I893" s="3358"/>
      <c r="J893" s="3358"/>
      <c r="K893" s="3359"/>
      <c r="L893" s="3357"/>
      <c r="M893" s="3357"/>
      <c r="N893" s="3357"/>
      <c r="O893" s="3357"/>
      <c r="P893" s="3357"/>
      <c r="Q893" s="3360"/>
      <c r="R893" s="3360"/>
      <c r="S893" s="3360"/>
      <c r="T893" s="3360"/>
      <c r="U893" s="3360"/>
      <c r="V893" s="3360"/>
      <c r="W893" s="3360"/>
      <c r="X893" s="3360"/>
      <c r="Y893" s="3360"/>
      <c r="Z893" s="3360"/>
      <c r="AA893" s="3335"/>
      <c r="AB893" s="3360"/>
      <c r="AC893" s="3360"/>
      <c r="AD893" s="3360"/>
      <c r="AE893" s="3335"/>
      <c r="AF893" s="3335"/>
      <c r="AG893" s="3335"/>
      <c r="AH893" s="3335"/>
      <c r="AI893" s="3356"/>
      <c r="AJ893" s="3335"/>
      <c r="AK893" s="1317">
        <f t="shared" si="487"/>
        <v>0</v>
      </c>
      <c r="AL893" s="3337"/>
    </row>
    <row r="894" spans="1:38" ht="90" x14ac:dyDescent="0.25">
      <c r="B894" s="1441" t="s">
        <v>334</v>
      </c>
      <c r="C894" s="626"/>
      <c r="D894" s="2525"/>
      <c r="E894" s="374"/>
      <c r="F894" s="216">
        <f t="shared" si="489"/>
        <v>0</v>
      </c>
      <c r="G894" s="216"/>
      <c r="H894" s="216"/>
      <c r="I894" s="1777"/>
      <c r="J894" s="1777"/>
      <c r="K894" s="1894"/>
      <c r="L894" s="1266"/>
      <c r="M894" s="1266"/>
      <c r="N894" s="1266"/>
      <c r="O894" s="1266"/>
      <c r="P894" s="1266"/>
      <c r="Q894" s="506"/>
      <c r="R894" s="506"/>
      <c r="S894" s="506"/>
      <c r="T894" s="506"/>
      <c r="U894" s="506"/>
      <c r="V894" s="506"/>
      <c r="W894" s="506"/>
      <c r="X894" s="506"/>
      <c r="Y894" s="506"/>
      <c r="Z894" s="506"/>
      <c r="AA894" s="948"/>
      <c r="AB894" s="506"/>
      <c r="AC894" s="1364"/>
      <c r="AD894" s="506"/>
      <c r="AE894" s="505"/>
      <c r="AF894" s="505"/>
      <c r="AG894" s="505"/>
      <c r="AH894" s="505"/>
      <c r="AI894" s="1338"/>
      <c r="AJ894" s="501"/>
      <c r="AK894" s="1317">
        <f t="shared" si="487"/>
        <v>0</v>
      </c>
      <c r="AL894" s="1332"/>
    </row>
    <row r="895" spans="1:38" ht="31.5" x14ac:dyDescent="0.25">
      <c r="A895" s="224">
        <v>1</v>
      </c>
      <c r="B895" s="892" t="s">
        <v>308</v>
      </c>
      <c r="C895" s="1379"/>
      <c r="D895" s="887"/>
      <c r="E895" s="891">
        <f>SUM(E888:E894)</f>
        <v>0</v>
      </c>
      <c r="F895" s="888">
        <f>SUM(F888:F894)</f>
        <v>0</v>
      </c>
      <c r="G895" s="888">
        <f>SUM(G888:G894)</f>
        <v>0</v>
      </c>
      <c r="H895" s="888"/>
      <c r="I895" s="1777"/>
      <c r="J895" s="1777"/>
      <c r="K895" s="1894"/>
      <c r="L895" s="1266"/>
      <c r="M895" s="1266"/>
      <c r="N895" s="1266"/>
      <c r="O895" s="1266"/>
      <c r="P895" s="1266"/>
      <c r="Q895" s="506"/>
      <c r="R895" s="506"/>
      <c r="S895" s="506"/>
      <c r="T895" s="506"/>
      <c r="U895" s="506"/>
      <c r="V895" s="506"/>
      <c r="W895" s="506"/>
      <c r="X895" s="506"/>
      <c r="Y895" s="506"/>
      <c r="Z895" s="506"/>
      <c r="AA895" s="1085">
        <f>Q895/12*$B$4</f>
        <v>0</v>
      </c>
      <c r="AB895" s="506">
        <f>AH895-AG895-AD895</f>
        <v>0</v>
      </c>
      <c r="AC895" s="1364"/>
      <c r="AD895" s="506"/>
      <c r="AE895" s="505">
        <f>AB895-AA895</f>
        <v>0</v>
      </c>
      <c r="AF895" s="505"/>
      <c r="AG895" s="505"/>
      <c r="AH895" s="505"/>
      <c r="AI895" s="1381"/>
      <c r="AJ895" s="501"/>
      <c r="AK895" s="1317">
        <f t="shared" si="487"/>
        <v>0</v>
      </c>
      <c r="AL895" s="1332"/>
    </row>
    <row r="896" spans="1:38" s="2527" customFormat="1" ht="86.25" x14ac:dyDescent="0.25">
      <c r="B896" s="654" t="s">
        <v>598</v>
      </c>
      <c r="C896" s="1379"/>
      <c r="D896" s="887"/>
      <c r="E896" s="939">
        <f>E844</f>
        <v>23493</v>
      </c>
      <c r="F896" s="939">
        <f>F844</f>
        <v>19578</v>
      </c>
      <c r="G896" s="888">
        <f>G844</f>
        <v>9320</v>
      </c>
      <c r="H896" s="888">
        <f t="shared" ref="H896:H901" si="490">G896/F896*100</f>
        <v>47.604453978955966</v>
      </c>
      <c r="I896" s="1777"/>
      <c r="J896" s="1777"/>
      <c r="K896" s="1894"/>
      <c r="L896" s="1266"/>
      <c r="M896" s="1266"/>
      <c r="N896" s="1266"/>
      <c r="O896" s="1266"/>
      <c r="P896" s="1266"/>
      <c r="Q896" s="506">
        <f t="shared" ref="Q896:AH896" si="491">Q844</f>
        <v>41724.507720000001</v>
      </c>
      <c r="R896" s="506">
        <f t="shared" si="491"/>
        <v>41724.507720000001</v>
      </c>
      <c r="S896" s="506">
        <f t="shared" si="491"/>
        <v>41724.507720000001</v>
      </c>
      <c r="T896" s="506">
        <f t="shared" si="491"/>
        <v>41724.507720000001</v>
      </c>
      <c r="U896" s="506">
        <f t="shared" ref="U896:V896" si="492">U844</f>
        <v>41724.507720000001</v>
      </c>
      <c r="V896" s="506">
        <f t="shared" si="492"/>
        <v>41724.507720000001</v>
      </c>
      <c r="W896" s="506">
        <f t="shared" ref="W896:X896" si="493">W844</f>
        <v>41724.507720000001</v>
      </c>
      <c r="X896" s="506">
        <f t="shared" si="493"/>
        <v>41724.507720000001</v>
      </c>
      <c r="Y896" s="506">
        <f t="shared" ref="Y896:Z896" si="494">Y844</f>
        <v>41724.507720000001</v>
      </c>
      <c r="Z896" s="506">
        <f t="shared" si="494"/>
        <v>41724.507720000001</v>
      </c>
      <c r="AA896" s="2515">
        <f t="shared" si="491"/>
        <v>34770.4231</v>
      </c>
      <c r="AB896" s="506">
        <f t="shared" si="491"/>
        <v>16552.692799999997</v>
      </c>
      <c r="AC896" s="1364">
        <f t="shared" si="491"/>
        <v>0</v>
      </c>
      <c r="AD896" s="506">
        <f t="shared" si="491"/>
        <v>0</v>
      </c>
      <c r="AE896" s="505">
        <f t="shared" si="491"/>
        <v>-18217.730300000003</v>
      </c>
      <c r="AF896" s="505">
        <f t="shared" si="491"/>
        <v>0</v>
      </c>
      <c r="AG896" s="505">
        <f t="shared" si="491"/>
        <v>-2.2502</v>
      </c>
      <c r="AH896" s="505">
        <f t="shared" si="491"/>
        <v>16550.442599999998</v>
      </c>
      <c r="AI896" s="1381"/>
      <c r="AJ896" s="501"/>
      <c r="AK896" s="1317">
        <f t="shared" si="487"/>
        <v>0</v>
      </c>
      <c r="AL896" s="1332"/>
    </row>
    <row r="897" spans="1:38" ht="29.25" x14ac:dyDescent="0.25">
      <c r="A897" s="224">
        <v>1</v>
      </c>
      <c r="B897" s="703" t="s">
        <v>272</v>
      </c>
      <c r="C897" s="626"/>
      <c r="D897" s="2525"/>
      <c r="E897" s="1032">
        <f>E833+E857</f>
        <v>57928</v>
      </c>
      <c r="F897" s="1032">
        <f>F833+F857</f>
        <v>48246.944444444445</v>
      </c>
      <c r="G897" s="682">
        <f>G833+G857</f>
        <v>79758</v>
      </c>
      <c r="H897" s="265">
        <f t="shared" si="490"/>
        <v>165.31202321390529</v>
      </c>
      <c r="I897" s="1777"/>
      <c r="J897" s="1777"/>
      <c r="K897" s="1894"/>
      <c r="L897" s="1266"/>
      <c r="M897" s="1266"/>
      <c r="N897" s="1266"/>
      <c r="O897" s="1266"/>
      <c r="P897" s="1266"/>
      <c r="Q897" s="506"/>
      <c r="R897" s="506"/>
      <c r="S897" s="506"/>
      <c r="T897" s="506"/>
      <c r="U897" s="506"/>
      <c r="V897" s="506"/>
      <c r="W897" s="506"/>
      <c r="X897" s="506"/>
      <c r="Y897" s="506"/>
      <c r="Z897" s="506"/>
      <c r="AA897" s="948"/>
      <c r="AB897" s="506"/>
      <c r="AC897" s="1364"/>
      <c r="AD897" s="506"/>
      <c r="AE897" s="505"/>
      <c r="AF897" s="505"/>
      <c r="AG897" s="505"/>
      <c r="AH897" s="505"/>
      <c r="AI897" s="1149"/>
      <c r="AJ897" s="501"/>
      <c r="AK897" s="1317">
        <f t="shared" si="487"/>
        <v>0</v>
      </c>
      <c r="AL897" s="1332"/>
    </row>
    <row r="898" spans="1:38" ht="43.5" x14ac:dyDescent="0.25">
      <c r="A898" s="224">
        <v>1</v>
      </c>
      <c r="B898" s="703" t="s">
        <v>287</v>
      </c>
      <c r="C898" s="626"/>
      <c r="D898" s="2525"/>
      <c r="E898" s="1032">
        <f>E845</f>
        <v>34599</v>
      </c>
      <c r="F898" s="1032">
        <f>F845</f>
        <v>28832.5</v>
      </c>
      <c r="G898" s="682">
        <f>G845</f>
        <v>25970</v>
      </c>
      <c r="H898" s="265">
        <f t="shared" si="490"/>
        <v>90.071967397901673</v>
      </c>
      <c r="I898" s="1777"/>
      <c r="J898" s="1777"/>
      <c r="K898" s="1894"/>
      <c r="L898" s="1266"/>
      <c r="M898" s="1266"/>
      <c r="N898" s="1266"/>
      <c r="O898" s="1266"/>
      <c r="P898" s="1266"/>
      <c r="Q898" s="506">
        <f t="shared" ref="Q898:AG898" si="495">Q866+Q845</f>
        <v>123273.5174518205</v>
      </c>
      <c r="R898" s="506">
        <f t="shared" si="495"/>
        <v>123273.5174518205</v>
      </c>
      <c r="S898" s="506">
        <f t="shared" si="495"/>
        <v>123273.5174518205</v>
      </c>
      <c r="T898" s="506">
        <f t="shared" si="495"/>
        <v>123273.5174518205</v>
      </c>
      <c r="U898" s="506">
        <f t="shared" si="495"/>
        <v>123273.5174518205</v>
      </c>
      <c r="V898" s="506">
        <f t="shared" si="495"/>
        <v>123273.5174518205</v>
      </c>
      <c r="W898" s="506">
        <f t="shared" si="495"/>
        <v>123273.5174518205</v>
      </c>
      <c r="X898" s="506">
        <f t="shared" si="495"/>
        <v>123273.5174518205</v>
      </c>
      <c r="Y898" s="506">
        <f t="shared" ref="Y898:Z898" si="496">Y866+Y845</f>
        <v>123273.5174518205</v>
      </c>
      <c r="Z898" s="506">
        <f t="shared" si="496"/>
        <v>123273.5174518205</v>
      </c>
      <c r="AA898" s="948">
        <f t="shared" si="495"/>
        <v>102727.93120985043</v>
      </c>
      <c r="AB898" s="506">
        <f t="shared" si="495"/>
        <v>83619.204900000012</v>
      </c>
      <c r="AC898" s="1364">
        <f t="shared" si="495"/>
        <v>0</v>
      </c>
      <c r="AD898" s="506">
        <f t="shared" si="495"/>
        <v>0</v>
      </c>
      <c r="AE898" s="505">
        <f t="shared" si="495"/>
        <v>-19108.726309850412</v>
      </c>
      <c r="AF898" s="505">
        <f t="shared" si="495"/>
        <v>0</v>
      </c>
      <c r="AG898" s="505">
        <f t="shared" si="495"/>
        <v>-45.791289999999996</v>
      </c>
      <c r="AH898" s="505">
        <f>AH866+AH845</f>
        <v>83573.413610000018</v>
      </c>
      <c r="AI898" s="1149"/>
      <c r="AJ898" s="501"/>
      <c r="AK898" s="1317">
        <f t="shared" si="487"/>
        <v>0</v>
      </c>
      <c r="AL898" s="1332"/>
    </row>
    <row r="899" spans="1:38" ht="29.25" x14ac:dyDescent="0.25">
      <c r="A899" s="224">
        <v>1</v>
      </c>
      <c r="B899" s="703" t="s">
        <v>273</v>
      </c>
      <c r="C899" s="626"/>
      <c r="D899" s="2525"/>
      <c r="E899" s="1032">
        <f>E839+E870</f>
        <v>63600</v>
      </c>
      <c r="F899" s="1032">
        <f>F840+F870</f>
        <v>49084.666666666664</v>
      </c>
      <c r="G899" s="682">
        <f>G839+G870</f>
        <v>30910</v>
      </c>
      <c r="H899" s="265">
        <f t="shared" si="490"/>
        <v>62.972822470017796</v>
      </c>
      <c r="I899" s="1777"/>
      <c r="J899" s="1777"/>
      <c r="K899" s="1894"/>
      <c r="L899" s="1266"/>
      <c r="M899" s="1266"/>
      <c r="N899" s="1266"/>
      <c r="O899" s="1266"/>
      <c r="P899" s="1266"/>
      <c r="Q899" s="506"/>
      <c r="R899" s="506"/>
      <c r="S899" s="506"/>
      <c r="T899" s="506"/>
      <c r="U899" s="506"/>
      <c r="V899" s="506"/>
      <c r="W899" s="506"/>
      <c r="X899" s="506"/>
      <c r="Y899" s="506"/>
      <c r="Z899" s="506"/>
      <c r="AA899" s="947"/>
      <c r="AB899" s="506"/>
      <c r="AC899" s="1364"/>
      <c r="AD899" s="505"/>
      <c r="AE899" s="505"/>
      <c r="AF899" s="505"/>
      <c r="AG899" s="505"/>
      <c r="AH899" s="505"/>
      <c r="AI899" s="1149"/>
      <c r="AJ899" s="501"/>
      <c r="AK899" s="1317">
        <f t="shared" si="487"/>
        <v>0</v>
      </c>
      <c r="AL899" s="1332"/>
    </row>
    <row r="900" spans="1:38" ht="29.25" x14ac:dyDescent="0.25">
      <c r="A900" s="224">
        <v>1</v>
      </c>
      <c r="B900" s="703" t="s">
        <v>274</v>
      </c>
      <c r="C900" s="1899"/>
      <c r="D900" s="1900"/>
      <c r="E900" s="2108">
        <f>E873+E875</f>
        <v>21000</v>
      </c>
      <c r="F900" s="3476">
        <f>F873+F875</f>
        <v>17500</v>
      </c>
      <c r="G900" s="369">
        <f>G873+G875</f>
        <v>21631</v>
      </c>
      <c r="H900" s="1901">
        <f t="shared" si="490"/>
        <v>123.6057142857143</v>
      </c>
      <c r="I900" s="1777"/>
      <c r="J900" s="1777"/>
      <c r="K900" s="1894"/>
      <c r="L900" s="1266"/>
      <c r="M900" s="1266"/>
      <c r="N900" s="1266"/>
      <c r="O900" s="1266"/>
      <c r="P900" s="1266"/>
      <c r="Q900" s="512">
        <v>22652.91</v>
      </c>
      <c r="R900" s="512">
        <v>22652.91</v>
      </c>
      <c r="S900" s="512">
        <v>22652.91</v>
      </c>
      <c r="T900" s="512">
        <v>22652.91</v>
      </c>
      <c r="U900" s="512">
        <v>22652.91</v>
      </c>
      <c r="V900" s="512">
        <v>22652.91</v>
      </c>
      <c r="W900" s="512">
        <v>22652.91</v>
      </c>
      <c r="X900" s="512">
        <v>22652.91</v>
      </c>
      <c r="Y900" s="512">
        <v>22652.91</v>
      </c>
      <c r="Z900" s="512">
        <v>22652.91</v>
      </c>
      <c r="AA900" s="1085">
        <f>Q900/12*$B$4+(R900-Q900)/11*9+(S900-R900)/10*8+(T900-S900)/9*7+(U900-T900)/8*6+(V900-U900)/7*5+(W900-V900)/6*4+(X900-W900)/5*3+(Y900-X900)/4*2+(Z900-Y900)/3*1</f>
        <v>18877.424999999999</v>
      </c>
      <c r="AB900" s="512">
        <f>AH900-AG900-AD900</f>
        <v>23305.820039999999</v>
      </c>
      <c r="AC900" s="1380"/>
      <c r="AD900" s="508"/>
      <c r="AE900" s="508">
        <f>AB900-AA900</f>
        <v>4428.3950399999994</v>
      </c>
      <c r="AF900" s="508"/>
      <c r="AG900" s="508">
        <v>-18.212759999999999</v>
      </c>
      <c r="AH900" s="508">
        <v>23287.60728</v>
      </c>
      <c r="AI900" s="1150"/>
      <c r="AJ900" s="1097"/>
      <c r="AK900" s="1317">
        <f t="shared" si="487"/>
        <v>0</v>
      </c>
      <c r="AL900" s="1332"/>
    </row>
    <row r="901" spans="1:38" x14ac:dyDescent="0.25">
      <c r="A901" s="224">
        <v>1</v>
      </c>
      <c r="B901" s="1383" t="s">
        <v>136</v>
      </c>
      <c r="C901" s="1382"/>
      <c r="D901" s="1902"/>
      <c r="E901" s="2153">
        <f>E897+E898+E899*2.6+E900+E896*2.6</f>
        <v>339968.8</v>
      </c>
      <c r="F901" s="1035">
        <f t="shared" ref="F901:G901" si="497">F897+F898+F899*2.6+F900+F896*2.6</f>
        <v>273102.37777777779</v>
      </c>
      <c r="G901" s="396">
        <f t="shared" si="497"/>
        <v>231957</v>
      </c>
      <c r="H901" s="1035">
        <f t="shared" si="490"/>
        <v>84.934082920633671</v>
      </c>
      <c r="I901" s="1903"/>
      <c r="J901" s="1903"/>
      <c r="K901" s="1904"/>
      <c r="L901" s="1905"/>
      <c r="M901" s="1905"/>
      <c r="N901" s="1905"/>
      <c r="O901" s="1905"/>
      <c r="P901" s="1905"/>
      <c r="Q901" s="503">
        <f>Q900+Q876+Q866+Q857+Q845+Q844+Q832</f>
        <v>235874.4176918205</v>
      </c>
      <c r="R901" s="503">
        <f>R900+R876+R866+R857+R845+R844+R832</f>
        <v>235874.4176918205</v>
      </c>
      <c r="S901" s="503">
        <f>S900+S876+S866+S857+S845+S844+S832</f>
        <v>235874.4176918205</v>
      </c>
      <c r="T901" s="503">
        <f t="shared" ref="T901:Y901" si="498">T900+T876+T866+T857+T845+T844+T832+T867</f>
        <v>236027.19784182051</v>
      </c>
      <c r="U901" s="503">
        <f t="shared" si="498"/>
        <v>236027.19784182051</v>
      </c>
      <c r="V901" s="503">
        <f t="shared" si="498"/>
        <v>236027.19784182051</v>
      </c>
      <c r="W901" s="503">
        <f t="shared" si="498"/>
        <v>236027.19784182051</v>
      </c>
      <c r="X901" s="503">
        <f t="shared" si="498"/>
        <v>236825.10834182054</v>
      </c>
      <c r="Y901" s="503">
        <f t="shared" si="498"/>
        <v>235443.46834182052</v>
      </c>
      <c r="Z901" s="503">
        <f t="shared" ref="Z901" si="499">Z900+Z876+Z866+Z857+Z845+Z844+Z832+Z867</f>
        <v>235443.46834182052</v>
      </c>
      <c r="AA901" s="1086">
        <f t="shared" ref="AA901:AH901" si="500">AA900+AA876+AA866+AA857+AA845+AA844+AA832+AA867</f>
        <v>196480.17798293935</v>
      </c>
      <c r="AB901" s="503">
        <f t="shared" si="500"/>
        <v>169015.38017000002</v>
      </c>
      <c r="AC901" s="972">
        <f t="shared" si="500"/>
        <v>0</v>
      </c>
      <c r="AD901" s="503">
        <f t="shared" si="500"/>
        <v>-68.323999999999998</v>
      </c>
      <c r="AE901" s="503">
        <f t="shared" si="500"/>
        <v>-27464.797812939305</v>
      </c>
      <c r="AF901" s="503">
        <f t="shared" si="500"/>
        <v>-88.366389999999996</v>
      </c>
      <c r="AG901" s="503">
        <f t="shared" si="500"/>
        <v>-77.934189999999987</v>
      </c>
      <c r="AH901" s="503">
        <f t="shared" si="500"/>
        <v>168869.12198000003</v>
      </c>
      <c r="AI901" s="1151"/>
      <c r="AJ901" s="1075"/>
      <c r="AK901" s="1317">
        <f t="shared" si="487"/>
        <v>0</v>
      </c>
      <c r="AL901" s="1332"/>
    </row>
    <row r="902" spans="1:38" x14ac:dyDescent="0.25">
      <c r="A902" s="224">
        <v>1</v>
      </c>
      <c r="B902" s="2" t="s">
        <v>29</v>
      </c>
      <c r="C902" s="623"/>
      <c r="D902" s="2"/>
      <c r="E902" s="391"/>
      <c r="F902" s="1041"/>
      <c r="G902" s="327"/>
      <c r="H902" s="327"/>
      <c r="I902" s="1754"/>
      <c r="J902" s="1754"/>
      <c r="K902" s="1106"/>
      <c r="L902" s="320"/>
      <c r="M902" s="320"/>
      <c r="N902" s="320"/>
      <c r="O902" s="320"/>
      <c r="P902" s="320"/>
      <c r="Q902" s="505"/>
      <c r="R902" s="505"/>
      <c r="S902" s="505"/>
      <c r="T902" s="505"/>
      <c r="U902" s="505"/>
      <c r="V902" s="505"/>
      <c r="W902" s="505"/>
      <c r="X902" s="505"/>
      <c r="Y902" s="505"/>
      <c r="Z902" s="505"/>
      <c r="AA902" s="948"/>
      <c r="AB902" s="505">
        <f t="shared" ref="AB902:AB907" si="501">AH902-AG902-AD902</f>
        <v>0</v>
      </c>
      <c r="AC902" s="968"/>
      <c r="AD902" s="505"/>
      <c r="AE902" s="505"/>
      <c r="AF902" s="505"/>
      <c r="AG902" s="505"/>
      <c r="AH902" s="505"/>
      <c r="AI902" s="1162"/>
      <c r="AJ902" s="501"/>
      <c r="AK902" s="1317">
        <f t="shared" si="487"/>
        <v>0</v>
      </c>
      <c r="AL902" s="1332"/>
    </row>
    <row r="903" spans="1:38" x14ac:dyDescent="0.25">
      <c r="A903" s="224">
        <v>1</v>
      </c>
      <c r="B903" s="683" t="s">
        <v>24</v>
      </c>
      <c r="C903" s="631"/>
      <c r="D903" s="327">
        <v>300</v>
      </c>
      <c r="E903" s="370">
        <v>40</v>
      </c>
      <c r="F903" s="210">
        <f t="shared" ref="F903:F910" si="502">ROUND(E903/12*$B$4,0)</f>
        <v>33</v>
      </c>
      <c r="G903" s="210">
        <v>18</v>
      </c>
      <c r="H903" s="210">
        <f t="shared" ref="H903:H911" si="503">G903/F903*100</f>
        <v>54.54545454545454</v>
      </c>
      <c r="I903" s="1034">
        <v>6</v>
      </c>
      <c r="J903" s="250">
        <f t="shared" ref="J903:J911" si="504">M903/G903</f>
        <v>6.9444444444444446</v>
      </c>
      <c r="K903" s="1392">
        <f t="shared" ref="K903:K910" si="505">ROUND(E903*I903,0)</f>
        <v>240</v>
      </c>
      <c r="L903" s="251">
        <f t="shared" ref="L903:L910" si="506">ROUND(K903/12*$B$4,0)</f>
        <v>200</v>
      </c>
      <c r="M903" s="251">
        <v>125</v>
      </c>
      <c r="N903" s="251">
        <f t="shared" ref="N903:N911" si="507">M903/L903*100</f>
        <v>62.5</v>
      </c>
      <c r="O903" s="1387">
        <f t="shared" ref="O903:O910" si="508">ROUND(K903/D903,0)</f>
        <v>1</v>
      </c>
      <c r="P903" s="251">
        <f t="shared" ref="P903:P911" si="509">M903/$B$4*12/O903</f>
        <v>150</v>
      </c>
      <c r="Q903" s="505"/>
      <c r="R903" s="505"/>
      <c r="S903" s="505"/>
      <c r="T903" s="505"/>
      <c r="U903" s="505"/>
      <c r="V903" s="505"/>
      <c r="W903" s="505"/>
      <c r="X903" s="505"/>
      <c r="Y903" s="505"/>
      <c r="Z903" s="505"/>
      <c r="AA903" s="948"/>
      <c r="AB903" s="505">
        <f t="shared" si="501"/>
        <v>0</v>
      </c>
      <c r="AC903" s="968"/>
      <c r="AD903" s="505"/>
      <c r="AE903" s="505"/>
      <c r="AF903" s="505"/>
      <c r="AG903" s="505"/>
      <c r="AH903" s="505"/>
      <c r="AI903" s="1158"/>
      <c r="AJ903" s="501"/>
      <c r="AK903" s="1317">
        <f t="shared" si="487"/>
        <v>0</v>
      </c>
      <c r="AL903" s="1332"/>
    </row>
    <row r="904" spans="1:38" x14ac:dyDescent="0.25">
      <c r="A904" s="224">
        <v>1</v>
      </c>
      <c r="B904" s="683" t="s">
        <v>23</v>
      </c>
      <c r="C904" s="631"/>
      <c r="D904" s="327">
        <v>300</v>
      </c>
      <c r="E904" s="370">
        <v>112</v>
      </c>
      <c r="F904" s="210">
        <f t="shared" si="502"/>
        <v>93</v>
      </c>
      <c r="G904" s="210">
        <v>85</v>
      </c>
      <c r="H904" s="210">
        <f t="shared" si="503"/>
        <v>91.397849462365585</v>
      </c>
      <c r="I904" s="1034">
        <v>29</v>
      </c>
      <c r="J904" s="250">
        <f t="shared" si="504"/>
        <v>28</v>
      </c>
      <c r="K904" s="1392">
        <f t="shared" si="505"/>
        <v>3248</v>
      </c>
      <c r="L904" s="251">
        <f t="shared" si="506"/>
        <v>2707</v>
      </c>
      <c r="M904" s="251">
        <v>2380</v>
      </c>
      <c r="N904" s="251">
        <f t="shared" si="507"/>
        <v>87.920206871074996</v>
      </c>
      <c r="O904" s="1387">
        <f t="shared" si="508"/>
        <v>11</v>
      </c>
      <c r="P904" s="251">
        <f t="shared" si="509"/>
        <v>259.63636363636363</v>
      </c>
      <c r="Q904" s="505"/>
      <c r="R904" s="505"/>
      <c r="S904" s="505"/>
      <c r="T904" s="505"/>
      <c r="U904" s="505"/>
      <c r="V904" s="505"/>
      <c r="W904" s="505"/>
      <c r="X904" s="505"/>
      <c r="Y904" s="505"/>
      <c r="Z904" s="505"/>
      <c r="AA904" s="948"/>
      <c r="AB904" s="505">
        <f t="shared" si="501"/>
        <v>0</v>
      </c>
      <c r="AC904" s="968"/>
      <c r="AD904" s="505"/>
      <c r="AE904" s="505"/>
      <c r="AF904" s="505"/>
      <c r="AG904" s="505"/>
      <c r="AH904" s="505"/>
      <c r="AI904" s="1158"/>
      <c r="AJ904" s="501"/>
      <c r="AK904" s="1317">
        <f t="shared" si="487"/>
        <v>0</v>
      </c>
      <c r="AL904" s="1332"/>
    </row>
    <row r="905" spans="1:38" x14ac:dyDescent="0.25">
      <c r="A905" s="224">
        <v>1</v>
      </c>
      <c r="B905" s="683" t="s">
        <v>164</v>
      </c>
      <c r="C905" s="631"/>
      <c r="D905" s="327">
        <v>300</v>
      </c>
      <c r="E905" s="370">
        <v>93</v>
      </c>
      <c r="F905" s="210">
        <f t="shared" si="502"/>
        <v>78</v>
      </c>
      <c r="G905" s="210">
        <v>111</v>
      </c>
      <c r="H905" s="210">
        <f t="shared" si="503"/>
        <v>142.30769230769232</v>
      </c>
      <c r="I905" s="1034">
        <v>9.5</v>
      </c>
      <c r="J905" s="250">
        <f t="shared" si="504"/>
        <v>4.8738738738738743</v>
      </c>
      <c r="K905" s="1392">
        <f t="shared" si="505"/>
        <v>884</v>
      </c>
      <c r="L905" s="251">
        <f t="shared" si="506"/>
        <v>737</v>
      </c>
      <c r="M905" s="251">
        <v>541</v>
      </c>
      <c r="N905" s="251">
        <f t="shared" si="507"/>
        <v>73.405698778833113</v>
      </c>
      <c r="O905" s="1387">
        <f t="shared" si="508"/>
        <v>3</v>
      </c>
      <c r="P905" s="251">
        <f t="shared" si="509"/>
        <v>216.4</v>
      </c>
      <c r="Q905" s="505"/>
      <c r="R905" s="505"/>
      <c r="S905" s="505"/>
      <c r="T905" s="505"/>
      <c r="U905" s="505"/>
      <c r="V905" s="505"/>
      <c r="W905" s="505"/>
      <c r="X905" s="505"/>
      <c r="Y905" s="505"/>
      <c r="Z905" s="505"/>
      <c r="AA905" s="948"/>
      <c r="AB905" s="505">
        <f t="shared" si="501"/>
        <v>0</v>
      </c>
      <c r="AC905" s="968"/>
      <c r="AD905" s="505"/>
      <c r="AE905" s="505"/>
      <c r="AF905" s="505"/>
      <c r="AG905" s="505"/>
      <c r="AH905" s="505"/>
      <c r="AI905" s="1158"/>
      <c r="AJ905" s="501"/>
      <c r="AK905" s="1317">
        <f t="shared" si="487"/>
        <v>0</v>
      </c>
      <c r="AL905" s="1332"/>
    </row>
    <row r="906" spans="1:38" x14ac:dyDescent="0.25">
      <c r="A906" s="224">
        <v>1</v>
      </c>
      <c r="B906" s="683" t="s">
        <v>20</v>
      </c>
      <c r="C906" s="631"/>
      <c r="D906" s="327">
        <v>300</v>
      </c>
      <c r="E906" s="370">
        <v>0</v>
      </c>
      <c r="F906" s="210">
        <f t="shared" si="502"/>
        <v>0</v>
      </c>
      <c r="G906" s="210"/>
      <c r="H906" s="210"/>
      <c r="I906" s="1034">
        <v>8</v>
      </c>
      <c r="J906" s="250" t="e">
        <f t="shared" si="504"/>
        <v>#DIV/0!</v>
      </c>
      <c r="K906" s="1392">
        <f t="shared" si="505"/>
        <v>0</v>
      </c>
      <c r="L906" s="251">
        <f t="shared" si="506"/>
        <v>0</v>
      </c>
      <c r="M906" s="251"/>
      <c r="N906" s="251" t="e">
        <f t="shared" si="507"/>
        <v>#DIV/0!</v>
      </c>
      <c r="O906" s="1387">
        <f t="shared" si="508"/>
        <v>0</v>
      </c>
      <c r="P906" s="251" t="e">
        <f t="shared" si="509"/>
        <v>#DIV/0!</v>
      </c>
      <c r="Q906" s="505"/>
      <c r="R906" s="505"/>
      <c r="S906" s="505"/>
      <c r="T906" s="505"/>
      <c r="U906" s="505"/>
      <c r="V906" s="505"/>
      <c r="W906" s="505"/>
      <c r="X906" s="505"/>
      <c r="Y906" s="505"/>
      <c r="Z906" s="505"/>
      <c r="AA906" s="948"/>
      <c r="AB906" s="505">
        <f t="shared" si="501"/>
        <v>0</v>
      </c>
      <c r="AC906" s="968"/>
      <c r="AD906" s="505"/>
      <c r="AE906" s="505"/>
      <c r="AF906" s="505"/>
      <c r="AG906" s="505"/>
      <c r="AH906" s="505"/>
      <c r="AI906" s="1158"/>
      <c r="AJ906" s="501"/>
      <c r="AK906" s="1317">
        <f t="shared" si="487"/>
        <v>0</v>
      </c>
      <c r="AL906" s="1332"/>
    </row>
    <row r="907" spans="1:38" x14ac:dyDescent="0.25">
      <c r="A907" s="224">
        <v>1</v>
      </c>
      <c r="B907" s="683" t="s">
        <v>21</v>
      </c>
      <c r="C907" s="631"/>
      <c r="D907" s="327">
        <v>300</v>
      </c>
      <c r="E907" s="370">
        <v>12</v>
      </c>
      <c r="F907" s="210">
        <f t="shared" si="502"/>
        <v>10</v>
      </c>
      <c r="G907" s="210">
        <v>10</v>
      </c>
      <c r="H907" s="210">
        <f t="shared" si="503"/>
        <v>100</v>
      </c>
      <c r="I907" s="1034">
        <v>9.8000000000000007</v>
      </c>
      <c r="J907" s="250">
        <f t="shared" si="504"/>
        <v>8.9</v>
      </c>
      <c r="K907" s="1392">
        <f t="shared" si="505"/>
        <v>118</v>
      </c>
      <c r="L907" s="251">
        <f t="shared" si="506"/>
        <v>98</v>
      </c>
      <c r="M907" s="251">
        <v>89</v>
      </c>
      <c r="N907" s="251">
        <f t="shared" si="507"/>
        <v>90.816326530612244</v>
      </c>
      <c r="O907" s="1387">
        <f t="shared" si="508"/>
        <v>0</v>
      </c>
      <c r="P907" s="251" t="e">
        <f t="shared" si="509"/>
        <v>#DIV/0!</v>
      </c>
      <c r="Q907" s="505"/>
      <c r="R907" s="505"/>
      <c r="S907" s="505"/>
      <c r="T907" s="505"/>
      <c r="U907" s="505"/>
      <c r="V907" s="505"/>
      <c r="W907" s="505"/>
      <c r="X907" s="505"/>
      <c r="Y907" s="505"/>
      <c r="Z907" s="505"/>
      <c r="AA907" s="948"/>
      <c r="AB907" s="505">
        <f t="shared" si="501"/>
        <v>0</v>
      </c>
      <c r="AC907" s="968"/>
      <c r="AD907" s="505"/>
      <c r="AE907" s="505"/>
      <c r="AF907" s="505"/>
      <c r="AG907" s="505"/>
      <c r="AH907" s="505"/>
      <c r="AI907" s="1158"/>
      <c r="AJ907" s="501"/>
      <c r="AK907" s="1317">
        <f t="shared" si="487"/>
        <v>0</v>
      </c>
      <c r="AL907" s="1332"/>
    </row>
    <row r="908" spans="1:38" x14ac:dyDescent="0.25">
      <c r="A908" s="224">
        <v>1</v>
      </c>
      <c r="B908" s="683" t="s">
        <v>10</v>
      </c>
      <c r="C908" s="631"/>
      <c r="D908" s="327">
        <v>300</v>
      </c>
      <c r="E908" s="370">
        <v>57</v>
      </c>
      <c r="F908" s="210">
        <f t="shared" si="502"/>
        <v>48</v>
      </c>
      <c r="G908" s="210">
        <v>51</v>
      </c>
      <c r="H908" s="210">
        <f t="shared" si="503"/>
        <v>106.25</v>
      </c>
      <c r="I908" s="1034">
        <v>8.1999999999999993</v>
      </c>
      <c r="J908" s="250">
        <f t="shared" si="504"/>
        <v>10.196078431372548</v>
      </c>
      <c r="K908" s="1392">
        <f t="shared" si="505"/>
        <v>467</v>
      </c>
      <c r="L908" s="251">
        <f t="shared" si="506"/>
        <v>389</v>
      </c>
      <c r="M908" s="251">
        <v>520</v>
      </c>
      <c r="N908" s="251">
        <f t="shared" si="507"/>
        <v>133.67609254498717</v>
      </c>
      <c r="O908" s="1334">
        <f t="shared" si="508"/>
        <v>2</v>
      </c>
      <c r="P908" s="251">
        <f t="shared" si="509"/>
        <v>312</v>
      </c>
      <c r="Q908" s="505"/>
      <c r="R908" s="505"/>
      <c r="S908" s="505"/>
      <c r="T908" s="505"/>
      <c r="U908" s="505"/>
      <c r="V908" s="505"/>
      <c r="W908" s="505"/>
      <c r="X908" s="505"/>
      <c r="Y908" s="505"/>
      <c r="Z908" s="505"/>
      <c r="AA908" s="948"/>
      <c r="AB908" s="505"/>
      <c r="AC908" s="968"/>
      <c r="AD908" s="505"/>
      <c r="AE908" s="505"/>
      <c r="AF908" s="505"/>
      <c r="AG908" s="505"/>
      <c r="AH908" s="505"/>
      <c r="AI908" s="1158"/>
      <c r="AJ908" s="501"/>
      <c r="AK908" s="1317">
        <f t="shared" si="487"/>
        <v>0</v>
      </c>
      <c r="AL908" s="1332"/>
    </row>
    <row r="909" spans="1:38" x14ac:dyDescent="0.25">
      <c r="A909" s="224">
        <v>1</v>
      </c>
      <c r="B909" s="683" t="s">
        <v>19</v>
      </c>
      <c r="C909" s="631"/>
      <c r="D909" s="327">
        <v>300</v>
      </c>
      <c r="E909" s="370">
        <v>28</v>
      </c>
      <c r="F909" s="210">
        <f t="shared" si="502"/>
        <v>23</v>
      </c>
      <c r="G909" s="210">
        <v>7</v>
      </c>
      <c r="H909" s="210">
        <f t="shared" si="503"/>
        <v>30.434782608695656</v>
      </c>
      <c r="I909" s="1034">
        <v>9</v>
      </c>
      <c r="J909" s="250">
        <f t="shared" si="504"/>
        <v>5.2857142857142856</v>
      </c>
      <c r="K909" s="1392">
        <f t="shared" si="505"/>
        <v>252</v>
      </c>
      <c r="L909" s="251">
        <f t="shared" si="506"/>
        <v>210</v>
      </c>
      <c r="M909" s="251">
        <v>37</v>
      </c>
      <c r="N909" s="251">
        <f t="shared" si="507"/>
        <v>17.61904761904762</v>
      </c>
      <c r="O909" s="251">
        <f t="shared" si="508"/>
        <v>1</v>
      </c>
      <c r="P909" s="251">
        <f t="shared" si="509"/>
        <v>44.400000000000006</v>
      </c>
      <c r="Q909" s="505"/>
      <c r="R909" s="505"/>
      <c r="S909" s="505"/>
      <c r="T909" s="505"/>
      <c r="U909" s="505"/>
      <c r="V909" s="505"/>
      <c r="W909" s="505"/>
      <c r="X909" s="505"/>
      <c r="Y909" s="505"/>
      <c r="Z909" s="505"/>
      <c r="AA909" s="948"/>
      <c r="AB909" s="505"/>
      <c r="AC909" s="968"/>
      <c r="AD909" s="505"/>
      <c r="AE909" s="505"/>
      <c r="AF909" s="505"/>
      <c r="AG909" s="505"/>
      <c r="AH909" s="505"/>
      <c r="AI909" s="1158"/>
      <c r="AJ909" s="501"/>
      <c r="AK909" s="1317">
        <f t="shared" si="487"/>
        <v>0</v>
      </c>
      <c r="AL909" s="1332"/>
    </row>
    <row r="910" spans="1:38" x14ac:dyDescent="0.25">
      <c r="A910" s="224">
        <v>1</v>
      </c>
      <c r="B910" s="683" t="s">
        <v>6</v>
      </c>
      <c r="C910" s="631"/>
      <c r="D910" s="327">
        <v>300</v>
      </c>
      <c r="E910" s="370">
        <v>25</v>
      </c>
      <c r="F910" s="210">
        <f t="shared" si="502"/>
        <v>21</v>
      </c>
      <c r="G910" s="210">
        <v>15</v>
      </c>
      <c r="H910" s="210">
        <f t="shared" si="503"/>
        <v>71.428571428571431</v>
      </c>
      <c r="I910" s="1034">
        <v>10.4</v>
      </c>
      <c r="J910" s="250">
        <f t="shared" si="504"/>
        <v>10.933333333333334</v>
      </c>
      <c r="K910" s="1392">
        <f t="shared" si="505"/>
        <v>260</v>
      </c>
      <c r="L910" s="251">
        <f t="shared" si="506"/>
        <v>217</v>
      </c>
      <c r="M910" s="251">
        <v>164</v>
      </c>
      <c r="N910" s="251">
        <f t="shared" si="507"/>
        <v>75.576036866359445</v>
      </c>
      <c r="O910" s="251">
        <f t="shared" si="508"/>
        <v>1</v>
      </c>
      <c r="P910" s="251">
        <f t="shared" si="509"/>
        <v>196.79999999999998</v>
      </c>
      <c r="Q910" s="505"/>
      <c r="R910" s="505"/>
      <c r="S910" s="505"/>
      <c r="T910" s="505"/>
      <c r="U910" s="505"/>
      <c r="V910" s="505"/>
      <c r="W910" s="505"/>
      <c r="X910" s="505"/>
      <c r="Y910" s="505"/>
      <c r="Z910" s="505"/>
      <c r="AA910" s="948"/>
      <c r="AB910" s="505">
        <f t="shared" ref="AB910:AB917" si="510">AH910-AG910-AD910</f>
        <v>0</v>
      </c>
      <c r="AC910" s="968"/>
      <c r="AD910" s="505"/>
      <c r="AE910" s="505"/>
      <c r="AF910" s="505"/>
      <c r="AG910" s="505"/>
      <c r="AH910" s="505"/>
      <c r="AI910" s="1158"/>
      <c r="AJ910" s="501"/>
      <c r="AK910" s="1317">
        <f t="shared" si="487"/>
        <v>0</v>
      </c>
      <c r="AL910" s="1332"/>
    </row>
    <row r="911" spans="1:38" x14ac:dyDescent="0.25">
      <c r="A911" s="224">
        <v>1</v>
      </c>
      <c r="B911" s="232" t="s">
        <v>76</v>
      </c>
      <c r="C911" s="1403"/>
      <c r="D911" s="1906"/>
      <c r="E911" s="368">
        <f>SUM(E903:E910)</f>
        <v>367</v>
      </c>
      <c r="F911" s="1907">
        <f>SUM(F903:F910)</f>
        <v>306</v>
      </c>
      <c r="G911" s="1907">
        <f>SUM(G903:G910)</f>
        <v>297</v>
      </c>
      <c r="H911" s="1907">
        <f t="shared" si="503"/>
        <v>97.058823529411768</v>
      </c>
      <c r="I911" s="340">
        <f>IF(E911=0,0,K911/E911)</f>
        <v>14.901907356948229</v>
      </c>
      <c r="J911" s="340">
        <f t="shared" si="504"/>
        <v>12.983164983164983</v>
      </c>
      <c r="K911" s="1908">
        <f>SUM(K903:K910)</f>
        <v>5469</v>
      </c>
      <c r="L911" s="1907">
        <f>SUM(L903:L910)</f>
        <v>4558</v>
      </c>
      <c r="M911" s="1907">
        <f>SUM(M903:M910)</f>
        <v>3856</v>
      </c>
      <c r="N911" s="251">
        <f t="shared" si="507"/>
        <v>84.598508117595443</v>
      </c>
      <c r="O911" s="1579">
        <f>SUM(O903:O910)</f>
        <v>19</v>
      </c>
      <c r="P911" s="251">
        <f t="shared" si="509"/>
        <v>243.53684210526319</v>
      </c>
      <c r="Q911" s="505"/>
      <c r="R911" s="505"/>
      <c r="S911" s="505"/>
      <c r="T911" s="505"/>
      <c r="U911" s="505"/>
      <c r="V911" s="505"/>
      <c r="W911" s="505"/>
      <c r="X911" s="505"/>
      <c r="Y911" s="505"/>
      <c r="Z911" s="505"/>
      <c r="AA911" s="948"/>
      <c r="AB911" s="505">
        <f t="shared" si="510"/>
        <v>0</v>
      </c>
      <c r="AC911" s="968"/>
      <c r="AD911" s="505"/>
      <c r="AE911" s="505"/>
      <c r="AF911" s="505"/>
      <c r="AG911" s="505"/>
      <c r="AH911" s="505"/>
      <c r="AI911" s="1909"/>
      <c r="AJ911" s="501"/>
      <c r="AK911" s="1317">
        <f t="shared" si="487"/>
        <v>0</v>
      </c>
      <c r="AL911" s="1332"/>
    </row>
    <row r="912" spans="1:38" ht="30" x14ac:dyDescent="0.25">
      <c r="A912" s="224">
        <v>1</v>
      </c>
      <c r="B912" s="1594" t="s">
        <v>16</v>
      </c>
      <c r="C912" s="1595"/>
      <c r="D912" s="1906"/>
      <c r="E912" s="368"/>
      <c r="F912" s="1907"/>
      <c r="G912" s="1907"/>
      <c r="H912" s="1907"/>
      <c r="I912" s="340"/>
      <c r="J912" s="340"/>
      <c r="K912" s="1908"/>
      <c r="L912" s="1907"/>
      <c r="M912" s="1907"/>
      <c r="N912" s="251"/>
      <c r="O912" s="251"/>
      <c r="P912" s="251"/>
      <c r="Q912" s="505"/>
      <c r="R912" s="505"/>
      <c r="S912" s="505"/>
      <c r="T912" s="505"/>
      <c r="U912" s="505"/>
      <c r="V912" s="505"/>
      <c r="W912" s="505"/>
      <c r="X912" s="505"/>
      <c r="Y912" s="505"/>
      <c r="Z912" s="505"/>
      <c r="AA912" s="948"/>
      <c r="AB912" s="505">
        <f t="shared" si="510"/>
        <v>0</v>
      </c>
      <c r="AC912" s="968"/>
      <c r="AD912" s="505"/>
      <c r="AE912" s="505"/>
      <c r="AF912" s="505"/>
      <c r="AG912" s="505"/>
      <c r="AH912" s="505"/>
      <c r="AI912" s="1909"/>
      <c r="AJ912" s="501"/>
      <c r="AK912" s="1317">
        <f t="shared" si="487"/>
        <v>0</v>
      </c>
      <c r="AL912" s="1332"/>
    </row>
    <row r="913" spans="1:39" s="234" customFormat="1" ht="30" x14ac:dyDescent="0.25">
      <c r="A913" s="224">
        <v>1</v>
      </c>
      <c r="B913" s="219" t="s">
        <v>347</v>
      </c>
      <c r="C913" s="599"/>
      <c r="D913" s="3">
        <v>240</v>
      </c>
      <c r="E913" s="366">
        <v>810</v>
      </c>
      <c r="F913" s="210">
        <f>ROUND(E913/12*$B$4,0)</f>
        <v>675</v>
      </c>
      <c r="G913" s="210">
        <v>275</v>
      </c>
      <c r="H913" s="210">
        <f t="shared" ref="H913:H919" si="511">G913/F913*100</f>
        <v>40.74074074074074</v>
      </c>
      <c r="I913" s="1754">
        <v>1</v>
      </c>
      <c r="J913" s="250">
        <f>M913/G913</f>
        <v>1</v>
      </c>
      <c r="K913" s="1392">
        <f>ROUND(E913*I913,0)</f>
        <v>810</v>
      </c>
      <c r="L913" s="251">
        <f>ROUND(K913/12*$B$4,0)</f>
        <v>675</v>
      </c>
      <c r="M913" s="251">
        <v>275</v>
      </c>
      <c r="N913" s="251">
        <f>M913/L913*100</f>
        <v>40.74074074074074</v>
      </c>
      <c r="O913" s="1348">
        <f>ROUND(K913/D913,0)</f>
        <v>3</v>
      </c>
      <c r="P913" s="251">
        <f>M913/$B$4*12/O913</f>
        <v>110</v>
      </c>
      <c r="Q913" s="505"/>
      <c r="R913" s="505"/>
      <c r="S913" s="505"/>
      <c r="T913" s="505"/>
      <c r="U913" s="505"/>
      <c r="V913" s="505"/>
      <c r="W913" s="505"/>
      <c r="X913" s="505"/>
      <c r="Y913" s="505"/>
      <c r="Z913" s="505"/>
      <c r="AA913" s="948"/>
      <c r="AB913" s="505">
        <f t="shared" si="510"/>
        <v>0</v>
      </c>
      <c r="AC913" s="968"/>
      <c r="AD913" s="505"/>
      <c r="AE913" s="505"/>
      <c r="AF913" s="505"/>
      <c r="AG913" s="505"/>
      <c r="AH913" s="505"/>
      <c r="AI913" s="1158"/>
      <c r="AJ913" s="501"/>
      <c r="AK913" s="1317">
        <f t="shared" si="487"/>
        <v>0</v>
      </c>
      <c r="AL913" s="1332"/>
    </row>
    <row r="914" spans="1:39" s="234" customFormat="1" ht="15.95" customHeight="1" x14ac:dyDescent="0.25">
      <c r="A914" s="224"/>
      <c r="B914" s="219" t="s">
        <v>45</v>
      </c>
      <c r="C914" s="599"/>
      <c r="D914" s="3">
        <v>240</v>
      </c>
      <c r="E914" s="366">
        <v>1303</v>
      </c>
      <c r="F914" s="210">
        <f>ROUND(E914/12*$B$4,0)</f>
        <v>1086</v>
      </c>
      <c r="G914" s="210">
        <v>959</v>
      </c>
      <c r="H914" s="210">
        <f t="shared" si="511"/>
        <v>88.305709023941077</v>
      </c>
      <c r="I914" s="1754">
        <v>8</v>
      </c>
      <c r="J914" s="250">
        <f>M914/G914</f>
        <v>8.455683003128259</v>
      </c>
      <c r="K914" s="1392">
        <f>ROUND(E914*I914,0)</f>
        <v>10424</v>
      </c>
      <c r="L914" s="251">
        <f>ROUND(K914/12*$B$4,0)</f>
        <v>8687</v>
      </c>
      <c r="M914" s="251">
        <v>8109</v>
      </c>
      <c r="N914" s="251">
        <f>M914/L914*100</f>
        <v>93.346379647749515</v>
      </c>
      <c r="O914" s="1348">
        <f>ROUND(K914/D914,0)</f>
        <v>43</v>
      </c>
      <c r="P914" s="251">
        <f>M914/$B$4*12/O914</f>
        <v>226.29767441860463</v>
      </c>
      <c r="Q914" s="505"/>
      <c r="R914" s="505"/>
      <c r="S914" s="505"/>
      <c r="T914" s="505"/>
      <c r="U914" s="505"/>
      <c r="V914" s="505"/>
      <c r="W914" s="505"/>
      <c r="X914" s="505"/>
      <c r="Y914" s="505"/>
      <c r="Z914" s="505"/>
      <c r="AA914" s="948"/>
      <c r="AB914" s="505">
        <f t="shared" si="510"/>
        <v>0</v>
      </c>
      <c r="AC914" s="968"/>
      <c r="AD914" s="505"/>
      <c r="AE914" s="505"/>
      <c r="AF914" s="505"/>
      <c r="AG914" s="505"/>
      <c r="AH914" s="505"/>
      <c r="AI914" s="1158"/>
      <c r="AJ914" s="501"/>
      <c r="AK914" s="1317">
        <f t="shared" si="487"/>
        <v>0</v>
      </c>
      <c r="AL914" s="1332"/>
    </row>
    <row r="915" spans="1:39" x14ac:dyDescent="0.25">
      <c r="A915" s="224">
        <v>1</v>
      </c>
      <c r="B915" s="1910" t="s">
        <v>180</v>
      </c>
      <c r="C915" s="1516"/>
      <c r="D915" s="1911"/>
      <c r="E915" s="369">
        <f>SUM(E913:E914)</f>
        <v>2113</v>
      </c>
      <c r="F915" s="1912">
        <f>SUM(F913:F914)</f>
        <v>1761</v>
      </c>
      <c r="G915" s="3718">
        <f>SUM(G913:G914)</f>
        <v>1234</v>
      </c>
      <c r="H915" s="216">
        <f t="shared" si="511"/>
        <v>70.073821692220335</v>
      </c>
      <c r="I915" s="1754">
        <f>IF(E915=0,0,K915/E915)</f>
        <v>5.3166114529105535</v>
      </c>
      <c r="J915" s="1342">
        <f>M915/G915</f>
        <v>6.7941653160453805</v>
      </c>
      <c r="K915" s="1913">
        <f>SUM(K913:K914)</f>
        <v>11234</v>
      </c>
      <c r="L915" s="1912">
        <f>SUM(L913:L914)</f>
        <v>9362</v>
      </c>
      <c r="M915" s="1912">
        <f>SUM(M913:M914)</f>
        <v>8384</v>
      </c>
      <c r="N915" s="431">
        <f>M915/L915*100</f>
        <v>89.55351420636616</v>
      </c>
      <c r="O915" s="1579">
        <f>SUM(O913:O914)</f>
        <v>46</v>
      </c>
      <c r="P915" s="431">
        <f>M915/$B$4*12/O915</f>
        <v>218.71304347826086</v>
      </c>
      <c r="Q915" s="506"/>
      <c r="R915" s="506"/>
      <c r="S915" s="506"/>
      <c r="T915" s="506"/>
      <c r="U915" s="506"/>
      <c r="V915" s="506"/>
      <c r="W915" s="506"/>
      <c r="X915" s="506"/>
      <c r="Y915" s="506"/>
      <c r="Z915" s="506"/>
      <c r="AA915" s="1084"/>
      <c r="AB915" s="506">
        <f t="shared" si="510"/>
        <v>0</v>
      </c>
      <c r="AC915" s="1364"/>
      <c r="AD915" s="506"/>
      <c r="AE915" s="506"/>
      <c r="AF915" s="506"/>
      <c r="AG915" s="506"/>
      <c r="AH915" s="506"/>
      <c r="AI915" s="1914"/>
      <c r="AJ915" s="1070"/>
      <c r="AK915" s="1317">
        <f t="shared" si="487"/>
        <v>0</v>
      </c>
      <c r="AL915" s="1332"/>
    </row>
    <row r="916" spans="1:39" ht="29.25" x14ac:dyDescent="0.25">
      <c r="A916" s="224">
        <v>1</v>
      </c>
      <c r="B916" s="1521" t="s">
        <v>208</v>
      </c>
      <c r="C916" s="1521"/>
      <c r="D916" s="1521"/>
      <c r="E916" s="402">
        <f>SUM(E915,E911)</f>
        <v>2480</v>
      </c>
      <c r="F916" s="1915">
        <f>SUM(F915,F911)</f>
        <v>2067</v>
      </c>
      <c r="G916" s="1915">
        <f>SUM(G915,G911)</f>
        <v>1531</v>
      </c>
      <c r="H916" s="1885">
        <f t="shared" si="511"/>
        <v>74.068698597000477</v>
      </c>
      <c r="I916" s="1418">
        <f>IF(E916=0,0,K916/E916)</f>
        <v>6.7350806451612906</v>
      </c>
      <c r="J916" s="1342">
        <f>M916/G916</f>
        <v>7.9947746570868716</v>
      </c>
      <c r="K916" s="1915">
        <f>SUM(K915,K911)</f>
        <v>16703</v>
      </c>
      <c r="L916" s="1915">
        <f>SUM(L915,L911)</f>
        <v>13920</v>
      </c>
      <c r="M916" s="1915">
        <f>SUM(M915,M911)</f>
        <v>12240</v>
      </c>
      <c r="N916" s="1420">
        <f>M916/L916*100</f>
        <v>87.931034482758619</v>
      </c>
      <c r="O916" s="318">
        <f>SUM(O915,O911)</f>
        <v>65</v>
      </c>
      <c r="P916" s="1436">
        <f>M916/$B$4*12/O916</f>
        <v>225.96923076923076</v>
      </c>
      <c r="Q916" s="503">
        <v>53795.278846080007</v>
      </c>
      <c r="R916" s="503">
        <v>53795.278846080007</v>
      </c>
      <c r="S916" s="503">
        <v>53795.278846080007</v>
      </c>
      <c r="T916" s="503">
        <v>53795.278846080007</v>
      </c>
      <c r="U916" s="503">
        <v>53795.278846080007</v>
      </c>
      <c r="V916" s="503">
        <v>53795.278846080007</v>
      </c>
      <c r="W916" s="503">
        <v>53795.278846080007</v>
      </c>
      <c r="X916" s="503">
        <v>53795.278846080007</v>
      </c>
      <c r="Y916" s="503">
        <v>50583.320567712006</v>
      </c>
      <c r="Z916" s="503">
        <v>50583.320567712006</v>
      </c>
      <c r="AA916" s="1088">
        <f>Q916/12*$B$4+(R916-Q916)/11*9+(S916-R916)/10*8+(T916-S916)/9*7+(U916-T916)/8*6+(V916-U916)/7*5+(W916-V916)/6*4+(X916-W916)/5*3+(Y916-X916)/4*2+(Z916-Y916)/3*1</f>
        <v>43223.419899216009</v>
      </c>
      <c r="AB916" s="510">
        <f t="shared" si="510"/>
        <v>36387.994739999995</v>
      </c>
      <c r="AC916" s="972"/>
      <c r="AD916" s="510"/>
      <c r="AE916" s="510">
        <f>AB916-AA916</f>
        <v>-6835.4251592160144</v>
      </c>
      <c r="AF916" s="510">
        <v>-16.833599999999997</v>
      </c>
      <c r="AG916" s="510">
        <v>-109.47645999999999</v>
      </c>
      <c r="AH916" s="510">
        <v>36278.518279999997</v>
      </c>
      <c r="AI916" s="1158"/>
      <c r="AJ916" s="501"/>
      <c r="AK916" s="1317">
        <f t="shared" si="487"/>
        <v>0</v>
      </c>
      <c r="AL916" s="1332"/>
    </row>
    <row r="917" spans="1:39" ht="69" customHeight="1" x14ac:dyDescent="0.25">
      <c r="A917" s="224">
        <v>1</v>
      </c>
      <c r="B917" s="463" t="s">
        <v>195</v>
      </c>
      <c r="C917" s="3389"/>
      <c r="D917" s="3388"/>
      <c r="E917" s="447">
        <v>20</v>
      </c>
      <c r="F917" s="708">
        <f t="shared" ref="F917:F918" si="512">ROUND(E917/12*$B$4,0)</f>
        <v>17</v>
      </c>
      <c r="G917" s="2332">
        <v>23</v>
      </c>
      <c r="H917" s="2332">
        <f t="shared" si="511"/>
        <v>135.29411764705884</v>
      </c>
      <c r="I917" s="1418"/>
      <c r="J917" s="3385"/>
      <c r="K917" s="3382"/>
      <c r="L917" s="3382"/>
      <c r="M917" s="3382"/>
      <c r="N917" s="1526"/>
      <c r="O917" s="3383"/>
      <c r="P917" s="1526"/>
      <c r="Q917" s="507"/>
      <c r="R917" s="507"/>
      <c r="S917" s="507"/>
      <c r="T917" s="507"/>
      <c r="U917" s="507"/>
      <c r="V917" s="507"/>
      <c r="W917" s="507"/>
      <c r="X917" s="507"/>
      <c r="Y917" s="507"/>
      <c r="Z917" s="507"/>
      <c r="AA917" s="1091"/>
      <c r="AB917" s="510">
        <f t="shared" si="510"/>
        <v>0</v>
      </c>
      <c r="AC917" s="1528"/>
      <c r="AD917" s="513"/>
      <c r="AE917" s="510">
        <f>AB917-AA917</f>
        <v>0</v>
      </c>
      <c r="AF917" s="510"/>
      <c r="AG917" s="513"/>
      <c r="AH917" s="510"/>
      <c r="AI917" s="1158"/>
      <c r="AJ917" s="501"/>
      <c r="AK917" s="1317">
        <f t="shared" si="487"/>
        <v>0</v>
      </c>
      <c r="AL917" s="1332"/>
    </row>
    <row r="918" spans="1:39" s="2527" customFormat="1" ht="31.5" x14ac:dyDescent="0.25">
      <c r="A918" s="2527">
        <v>1</v>
      </c>
      <c r="B918" s="3380" t="s">
        <v>260</v>
      </c>
      <c r="C918" s="628"/>
      <c r="D918" s="895"/>
      <c r="E918" s="2261">
        <v>40</v>
      </c>
      <c r="F918" s="2323">
        <f t="shared" si="512"/>
        <v>33</v>
      </c>
      <c r="G918" s="1726">
        <v>16</v>
      </c>
      <c r="H918" s="1726">
        <f t="shared" si="511"/>
        <v>48.484848484848484</v>
      </c>
      <c r="I918" s="1376"/>
      <c r="J918" s="2316"/>
      <c r="K918" s="2323"/>
      <c r="L918" s="708"/>
      <c r="M918" s="708"/>
      <c r="N918" s="251"/>
      <c r="O918" s="1579"/>
      <c r="P918" s="251"/>
      <c r="Q918" s="505"/>
      <c r="R918" s="505"/>
      <c r="S918" s="505"/>
      <c r="T918" s="505"/>
      <c r="U918" s="505"/>
      <c r="V918" s="505"/>
      <c r="W918" s="505"/>
      <c r="X918" s="505"/>
      <c r="Y918" s="505"/>
      <c r="Z918" s="505"/>
      <c r="AA918" s="2515"/>
      <c r="AB918" s="506"/>
      <c r="AC918" s="1514"/>
      <c r="AD918" s="505"/>
      <c r="AE918" s="505"/>
      <c r="AF918" s="506"/>
      <c r="AG918" s="505"/>
      <c r="AH918" s="505"/>
      <c r="AI918" s="1158"/>
      <c r="AJ918" s="501"/>
      <c r="AK918" s="1317">
        <f t="shared" si="487"/>
        <v>0</v>
      </c>
      <c r="AL918" s="1332"/>
    </row>
    <row r="919" spans="1:39" s="2527" customFormat="1" ht="16.5" thickBot="1" x14ac:dyDescent="0.3">
      <c r="B919" s="3380" t="s">
        <v>218</v>
      </c>
      <c r="C919" s="3390"/>
      <c r="D919" s="1917"/>
      <c r="E919" s="3387">
        <f t="shared" ref="E919:F919" si="513">SUM(E918,E917)</f>
        <v>60</v>
      </c>
      <c r="F919" s="3386">
        <f t="shared" si="513"/>
        <v>50</v>
      </c>
      <c r="G919" s="3386">
        <f>SUM(G918,G917)</f>
        <v>39</v>
      </c>
      <c r="H919" s="3386">
        <f t="shared" si="511"/>
        <v>78</v>
      </c>
      <c r="I919" s="3384"/>
      <c r="J919" s="3381"/>
      <c r="K919" s="1918"/>
      <c r="L919" s="3386"/>
      <c r="M919" s="3386"/>
      <c r="N919" s="2080"/>
      <c r="O919" s="3391"/>
      <c r="P919" s="1334"/>
      <c r="Q919" s="1101">
        <v>1637.5203999999999</v>
      </c>
      <c r="R919" s="1101">
        <v>1637.5203999999999</v>
      </c>
      <c r="S919" s="1101">
        <v>1637.5203999999999</v>
      </c>
      <c r="T919" s="1101">
        <v>1637.5203999999999</v>
      </c>
      <c r="U919" s="1101">
        <v>1637.5203999999999</v>
      </c>
      <c r="V919" s="1101">
        <v>1637.5203999999999</v>
      </c>
      <c r="W919" s="1101">
        <v>1637.5203999999999</v>
      </c>
      <c r="X919" s="1101">
        <v>1637.5203999999999</v>
      </c>
      <c r="Y919" s="1101">
        <v>1637.5203999999999</v>
      </c>
      <c r="Z919" s="1101">
        <v>1637.5203999999999</v>
      </c>
      <c r="AA919" s="3392">
        <f>Q919/12*$B$4+(R919-Q919)/11*9+(S919-R919)/10*8+(T919-S919)/9*7+(U919-T919)/8*6+(V919-U919)/7*5+(W919-V919)/6*4+(X919-W919)/5*3+(Y919-X919)/4*2+(Z919-Y919)/3*1</f>
        <v>1364.6003333333331</v>
      </c>
      <c r="AB919" s="590">
        <f>AH919-AG919-AD919</f>
        <v>759.86835999999983</v>
      </c>
      <c r="AC919" s="1788"/>
      <c r="AD919" s="1101"/>
      <c r="AE919" s="1101">
        <f>AB919-AA919</f>
        <v>-604.73197333333326</v>
      </c>
      <c r="AF919" s="590"/>
      <c r="AG919" s="1101">
        <v>0</v>
      </c>
      <c r="AH919" s="1101">
        <v>759.86835999999983</v>
      </c>
      <c r="AI919" s="1919"/>
      <c r="AJ919" s="1081"/>
      <c r="AK919" s="1317">
        <f t="shared" si="487"/>
        <v>0</v>
      </c>
      <c r="AL919" s="1332"/>
    </row>
    <row r="920" spans="1:39" ht="15.75" thickBot="1" x14ac:dyDescent="0.3">
      <c r="A920" s="224">
        <v>1</v>
      </c>
      <c r="B920" s="1920" t="s">
        <v>291</v>
      </c>
      <c r="C920" s="1921"/>
      <c r="D920" s="1920"/>
      <c r="E920" s="375"/>
      <c r="F920" s="1766"/>
      <c r="G920" s="1766"/>
      <c r="H920" s="1766"/>
      <c r="I920" s="1722"/>
      <c r="J920" s="1722"/>
      <c r="K920" s="1767"/>
      <c r="L920" s="1766"/>
      <c r="M920" s="1766">
        <f>SUM(M916,M901,M830)</f>
        <v>100159</v>
      </c>
      <c r="N920" s="1766"/>
      <c r="O920" s="1766"/>
      <c r="P920" s="1766"/>
      <c r="Q920" s="511">
        <f t="shared" ref="Q920:AH920" si="514">SUM(Q919,Q916,Q901,Q830)</f>
        <v>1125472.6515175772</v>
      </c>
      <c r="R920" s="511">
        <f t="shared" ref="R920:S920" si="515">SUM(R919,R916,R901,R830)</f>
        <v>1125472.6515175772</v>
      </c>
      <c r="S920" s="511">
        <f t="shared" si="515"/>
        <v>1125472.6515175772</v>
      </c>
      <c r="T920" s="511">
        <f t="shared" ref="T920:U920" si="516">SUM(T919,T916,T901,T830)</f>
        <v>1125625.4316675772</v>
      </c>
      <c r="U920" s="511">
        <f t="shared" si="516"/>
        <v>1076215.6084739589</v>
      </c>
      <c r="V920" s="511">
        <f t="shared" ref="V920:W920" si="517">SUM(V919,V916,V901,V830)</f>
        <v>1051210.5151522565</v>
      </c>
      <c r="W920" s="511">
        <f t="shared" si="517"/>
        <v>1051210.5151522565</v>
      </c>
      <c r="X920" s="511">
        <f t="shared" ref="X920:Y920" si="518">SUM(X919,X916,X901,X830)</f>
        <v>992199.62432224024</v>
      </c>
      <c r="Y920" s="511">
        <f t="shared" si="518"/>
        <v>900758.80652300047</v>
      </c>
      <c r="Z920" s="511">
        <f t="shared" ref="Z920" si="519">SUM(Z919,Z916,Z901,Z830)</f>
        <v>893739.54178658186</v>
      </c>
      <c r="AA920" s="949">
        <f t="shared" si="514"/>
        <v>799639.26655534736</v>
      </c>
      <c r="AB920" s="511">
        <f t="shared" si="514"/>
        <v>669521.72578999994</v>
      </c>
      <c r="AC920" s="973">
        <f t="shared" si="514"/>
        <v>0</v>
      </c>
      <c r="AD920" s="258">
        <f t="shared" si="514"/>
        <v>-114.41136</v>
      </c>
      <c r="AE920" s="511">
        <f t="shared" si="514"/>
        <v>-130117.54076534737</v>
      </c>
      <c r="AF920" s="511">
        <f t="shared" si="514"/>
        <v>-548.06114000000002</v>
      </c>
      <c r="AG920" s="511">
        <f t="shared" si="514"/>
        <v>-11252.601060000003</v>
      </c>
      <c r="AH920" s="511">
        <f t="shared" si="514"/>
        <v>658154.71337000001</v>
      </c>
      <c r="AI920" s="1768"/>
      <c r="AJ920" s="1072"/>
      <c r="AK920" s="1317">
        <f t="shared" si="487"/>
        <v>0</v>
      </c>
      <c r="AL920" s="1332"/>
      <c r="AM920" s="224">
        <f>AA920-T920/12*4</f>
        <v>424430.78933282162</v>
      </c>
    </row>
    <row r="921" spans="1:39" x14ac:dyDescent="0.25">
      <c r="A921" s="224">
        <v>1</v>
      </c>
      <c r="B921" s="1922"/>
      <c r="C921" s="1923"/>
      <c r="D921" s="1922"/>
      <c r="E921" s="379"/>
      <c r="F921" s="1924"/>
      <c r="G921" s="1924"/>
      <c r="H921" s="1924"/>
      <c r="I921" s="1925"/>
      <c r="J921" s="1925"/>
      <c r="K921" s="1926"/>
      <c r="L921" s="1927"/>
      <c r="M921" s="1927"/>
      <c r="N921" s="1927"/>
      <c r="O921" s="1927"/>
      <c r="P921" s="1927"/>
      <c r="Q921" s="504"/>
      <c r="R921" s="504"/>
      <c r="S921" s="504"/>
      <c r="T921" s="504"/>
      <c r="U921" s="504"/>
      <c r="V921" s="504"/>
      <c r="W921" s="504"/>
      <c r="X921" s="504"/>
      <c r="Y921" s="504"/>
      <c r="Z921" s="504"/>
      <c r="AA921" s="947"/>
      <c r="AB921" s="504">
        <f>AH921-AG921-AD921</f>
        <v>0</v>
      </c>
      <c r="AC921" s="971"/>
      <c r="AD921" s="504"/>
      <c r="AE921" s="504"/>
      <c r="AF921" s="504"/>
      <c r="AG921" s="504"/>
      <c r="AH921" s="504"/>
      <c r="AI921" s="1728"/>
      <c r="AJ921" s="544"/>
      <c r="AK921" s="1317">
        <f t="shared" si="487"/>
        <v>0</v>
      </c>
      <c r="AL921" s="1332"/>
    </row>
    <row r="922" spans="1:39" ht="57.75" x14ac:dyDescent="0.25">
      <c r="A922" s="224">
        <v>1</v>
      </c>
      <c r="B922" s="1322" t="s">
        <v>389</v>
      </c>
      <c r="C922" s="1322"/>
      <c r="D922" s="895"/>
      <c r="E922" s="368"/>
      <c r="F922" s="707"/>
      <c r="G922" s="707"/>
      <c r="H922" s="707"/>
      <c r="I922" s="1754"/>
      <c r="J922" s="1754"/>
      <c r="K922" s="1928"/>
      <c r="L922" s="208"/>
      <c r="M922" s="208"/>
      <c r="N922" s="208"/>
      <c r="O922" s="208"/>
      <c r="P922" s="208"/>
      <c r="Q922" s="505"/>
      <c r="R922" s="505"/>
      <c r="S922" s="505"/>
      <c r="T922" s="505"/>
      <c r="U922" s="505"/>
      <c r="V922" s="505"/>
      <c r="W922" s="505"/>
      <c r="X922" s="505"/>
      <c r="Y922" s="505"/>
      <c r="Z922" s="505"/>
      <c r="AA922" s="948"/>
      <c r="AB922" s="505">
        <f>AH922-AG922-AD922</f>
        <v>0</v>
      </c>
      <c r="AC922" s="968"/>
      <c r="AD922" s="505"/>
      <c r="AE922" s="505"/>
      <c r="AF922" s="505"/>
      <c r="AG922" s="505"/>
      <c r="AH922" s="505"/>
      <c r="AI922" s="1158"/>
      <c r="AJ922" s="501"/>
      <c r="AK922" s="1317">
        <f t="shared" si="487"/>
        <v>0</v>
      </c>
      <c r="AL922" s="1332"/>
    </row>
    <row r="923" spans="1:39" x14ac:dyDescent="0.25">
      <c r="A923" s="224">
        <v>1</v>
      </c>
      <c r="B923" s="1755" t="s">
        <v>5</v>
      </c>
      <c r="C923" s="1756"/>
      <c r="D923" s="1755"/>
      <c r="E923" s="368"/>
      <c r="F923" s="208"/>
      <c r="G923" s="208"/>
      <c r="H923" s="208"/>
      <c r="I923" s="1754"/>
      <c r="J923" s="1754"/>
      <c r="K923" s="707"/>
      <c r="L923" s="707"/>
      <c r="M923" s="707"/>
      <c r="N923" s="707"/>
      <c r="O923" s="707"/>
      <c r="P923" s="707"/>
      <c r="Q923" s="505"/>
      <c r="R923" s="505"/>
      <c r="S923" s="505"/>
      <c r="T923" s="505"/>
      <c r="U923" s="505"/>
      <c r="V923" s="505"/>
      <c r="W923" s="505"/>
      <c r="X923" s="505"/>
      <c r="Y923" s="505"/>
      <c r="Z923" s="505"/>
      <c r="AA923" s="948"/>
      <c r="AB923" s="505">
        <f>AH923-AG923-AD923</f>
        <v>0</v>
      </c>
      <c r="AC923" s="968"/>
      <c r="AD923" s="505"/>
      <c r="AE923" s="505"/>
      <c r="AF923" s="505"/>
      <c r="AG923" s="505"/>
      <c r="AH923" s="505"/>
      <c r="AI923" s="1137"/>
      <c r="AJ923" s="501"/>
      <c r="AK923" s="1317">
        <f t="shared" si="487"/>
        <v>0</v>
      </c>
      <c r="AL923" s="1332"/>
    </row>
    <row r="924" spans="1:39" x14ac:dyDescent="0.25">
      <c r="A924" s="224">
        <v>1</v>
      </c>
      <c r="B924" s="3" t="s">
        <v>24</v>
      </c>
      <c r="C924" s="1330" t="s">
        <v>268</v>
      </c>
      <c r="D924" s="1715">
        <v>340</v>
      </c>
      <c r="E924" s="370">
        <v>2241</v>
      </c>
      <c r="F924" s="210">
        <f t="shared" ref="F924:F929" si="520">ROUND(E924/12*$B$4,0)</f>
        <v>1868</v>
      </c>
      <c r="G924" s="210">
        <v>1874</v>
      </c>
      <c r="H924" s="210">
        <f>G924/F924*100</f>
        <v>100.32119914346896</v>
      </c>
      <c r="I924" s="1034">
        <v>6.5</v>
      </c>
      <c r="J924" s="250">
        <f t="shared" ref="J924:J930" si="521">M924/G924</f>
        <v>4.7966915688367129</v>
      </c>
      <c r="K924" s="251">
        <f t="shared" ref="K924:K929" si="522">ROUND(E924*I924,0)</f>
        <v>14567</v>
      </c>
      <c r="L924" s="251">
        <f t="shared" ref="L924:L929" si="523">ROUND(K924/12*$B$4,0)</f>
        <v>12139</v>
      </c>
      <c r="M924" s="251">
        <v>8989</v>
      </c>
      <c r="N924" s="251">
        <f t="shared" ref="N924:N930" si="524">M924/L924*100</f>
        <v>74.050580772716032</v>
      </c>
      <c r="O924" s="1387">
        <f t="shared" ref="O924:O929" si="525">ROUND(K924/D924,0)</f>
        <v>43</v>
      </c>
      <c r="P924" s="251">
        <f t="shared" ref="P924:P930" si="526">M924/$B$4*12/O924</f>
        <v>250.85581395348837</v>
      </c>
      <c r="Q924" s="505"/>
      <c r="R924" s="505"/>
      <c r="S924" s="505"/>
      <c r="T924" s="505"/>
      <c r="U924" s="505"/>
      <c r="V924" s="505"/>
      <c r="W924" s="505"/>
      <c r="X924" s="505"/>
      <c r="Y924" s="505"/>
      <c r="Z924" s="505"/>
      <c r="AA924" s="948"/>
      <c r="AB924" s="505">
        <f>AH924-AG924-AD924</f>
        <v>0</v>
      </c>
      <c r="AC924" s="968"/>
      <c r="AD924" s="505"/>
      <c r="AE924" s="505"/>
      <c r="AF924" s="505"/>
      <c r="AG924" s="505"/>
      <c r="AH924" s="505"/>
      <c r="AI924" s="1158"/>
      <c r="AJ924" s="501"/>
      <c r="AK924" s="1317">
        <f t="shared" si="487"/>
        <v>0</v>
      </c>
      <c r="AL924" s="1332"/>
    </row>
    <row r="925" spans="1:39" x14ac:dyDescent="0.25">
      <c r="A925" s="224">
        <v>1</v>
      </c>
      <c r="B925" s="3" t="s">
        <v>23</v>
      </c>
      <c r="C925" s="1330" t="s">
        <v>268</v>
      </c>
      <c r="D925" s="1715">
        <v>270</v>
      </c>
      <c r="E925" s="370"/>
      <c r="F925" s="210">
        <f t="shared" si="520"/>
        <v>0</v>
      </c>
      <c r="G925" s="210">
        <v>0</v>
      </c>
      <c r="H925" s="210"/>
      <c r="I925" s="1034">
        <v>7.5</v>
      </c>
      <c r="J925" s="250" t="e">
        <f t="shared" si="521"/>
        <v>#DIV/0!</v>
      </c>
      <c r="K925" s="251">
        <f t="shared" si="522"/>
        <v>0</v>
      </c>
      <c r="L925" s="251">
        <f t="shared" si="523"/>
        <v>0</v>
      </c>
      <c r="M925" s="251"/>
      <c r="N925" s="251"/>
      <c r="O925" s="1387">
        <f t="shared" si="525"/>
        <v>0</v>
      </c>
      <c r="P925" s="251"/>
      <c r="Q925" s="505"/>
      <c r="R925" s="505"/>
      <c r="S925" s="505"/>
      <c r="T925" s="505"/>
      <c r="U925" s="505"/>
      <c r="V925" s="505"/>
      <c r="W925" s="505"/>
      <c r="X925" s="505"/>
      <c r="Y925" s="505"/>
      <c r="Z925" s="505"/>
      <c r="AA925" s="948"/>
      <c r="AB925" s="505"/>
      <c r="AC925" s="968"/>
      <c r="AD925" s="505"/>
      <c r="AE925" s="505"/>
      <c r="AF925" s="505"/>
      <c r="AG925" s="505"/>
      <c r="AH925" s="505"/>
      <c r="AI925" s="1158"/>
      <c r="AJ925" s="501"/>
      <c r="AK925" s="1317">
        <f t="shared" si="487"/>
        <v>0</v>
      </c>
      <c r="AL925" s="1332"/>
    </row>
    <row r="926" spans="1:39" x14ac:dyDescent="0.25">
      <c r="A926" s="224">
        <v>1</v>
      </c>
      <c r="B926" s="1929" t="s">
        <v>8</v>
      </c>
      <c r="C926" s="1330" t="s">
        <v>268</v>
      </c>
      <c r="D926" s="1715">
        <v>340</v>
      </c>
      <c r="E926" s="370">
        <v>2169</v>
      </c>
      <c r="F926" s="210">
        <f t="shared" si="520"/>
        <v>1808</v>
      </c>
      <c r="G926" s="210">
        <v>1511</v>
      </c>
      <c r="H926" s="210">
        <f t="shared" ref="H926:H931" si="527">G926/F926*100</f>
        <v>83.57300884955751</v>
      </c>
      <c r="I926" s="1034">
        <v>8.9</v>
      </c>
      <c r="J926" s="250">
        <f t="shared" si="521"/>
        <v>7.6121773659827925</v>
      </c>
      <c r="K926" s="251">
        <f t="shared" si="522"/>
        <v>19304</v>
      </c>
      <c r="L926" s="251">
        <f t="shared" si="523"/>
        <v>16087</v>
      </c>
      <c r="M926" s="251">
        <v>11502</v>
      </c>
      <c r="N926" s="251">
        <f t="shared" si="524"/>
        <v>71.498725679119786</v>
      </c>
      <c r="O926" s="1387">
        <f t="shared" si="525"/>
        <v>57</v>
      </c>
      <c r="P926" s="251">
        <f t="shared" si="526"/>
        <v>242.14736842105265</v>
      </c>
      <c r="Q926" s="505"/>
      <c r="R926" s="505"/>
      <c r="S926" s="505"/>
      <c r="T926" s="505"/>
      <c r="U926" s="505"/>
      <c r="V926" s="505"/>
      <c r="W926" s="505"/>
      <c r="X926" s="505"/>
      <c r="Y926" s="505"/>
      <c r="Z926" s="505"/>
      <c r="AA926" s="948"/>
      <c r="AB926" s="505">
        <f t="shared" ref="AB926:AB933" si="528">AH926-AG926-AD926</f>
        <v>0</v>
      </c>
      <c r="AC926" s="968"/>
      <c r="AD926" s="505"/>
      <c r="AE926" s="505">
        <f>AB922-AB926</f>
        <v>0</v>
      </c>
      <c r="AF926" s="505"/>
      <c r="AG926" s="505"/>
      <c r="AH926" s="505"/>
      <c r="AI926" s="1158"/>
      <c r="AJ926" s="501"/>
      <c r="AK926" s="1317">
        <f t="shared" si="487"/>
        <v>0</v>
      </c>
      <c r="AL926" s="1332"/>
    </row>
    <row r="927" spans="1:39" x14ac:dyDescent="0.25">
      <c r="A927" s="224">
        <v>1</v>
      </c>
      <c r="B927" s="1929" t="s">
        <v>10</v>
      </c>
      <c r="C927" s="1330" t="s">
        <v>268</v>
      </c>
      <c r="D927" s="1715">
        <v>340</v>
      </c>
      <c r="E927" s="370">
        <v>1901</v>
      </c>
      <c r="F927" s="210">
        <f t="shared" si="520"/>
        <v>1584</v>
      </c>
      <c r="G927" s="210">
        <v>1289</v>
      </c>
      <c r="H927" s="210">
        <f t="shared" si="527"/>
        <v>81.37626262626263</v>
      </c>
      <c r="I927" s="1034">
        <v>9.6999999999999993</v>
      </c>
      <c r="J927" s="250">
        <f t="shared" si="521"/>
        <v>10.084561675717611</v>
      </c>
      <c r="K927" s="251">
        <f t="shared" si="522"/>
        <v>18440</v>
      </c>
      <c r="L927" s="251">
        <f t="shared" si="523"/>
        <v>15367</v>
      </c>
      <c r="M927" s="251">
        <v>12999</v>
      </c>
      <c r="N927" s="251">
        <f t="shared" si="524"/>
        <v>84.590355957571418</v>
      </c>
      <c r="O927" s="1387">
        <f t="shared" si="525"/>
        <v>54</v>
      </c>
      <c r="P927" s="251">
        <f t="shared" si="526"/>
        <v>288.86666666666667</v>
      </c>
      <c r="Q927" s="505"/>
      <c r="R927" s="505"/>
      <c r="S927" s="505"/>
      <c r="T927" s="505"/>
      <c r="U927" s="505"/>
      <c r="V927" s="505"/>
      <c r="W927" s="505"/>
      <c r="X927" s="505"/>
      <c r="Y927" s="505"/>
      <c r="Z927" s="505"/>
      <c r="AA927" s="948"/>
      <c r="AB927" s="505">
        <f t="shared" si="528"/>
        <v>0</v>
      </c>
      <c r="AC927" s="968"/>
      <c r="AD927" s="505"/>
      <c r="AE927" s="505"/>
      <c r="AF927" s="505"/>
      <c r="AG927" s="505"/>
      <c r="AH927" s="505"/>
      <c r="AI927" s="1158"/>
      <c r="AJ927" s="501"/>
      <c r="AK927" s="1317">
        <f t="shared" si="487"/>
        <v>0</v>
      </c>
      <c r="AL927" s="1332"/>
    </row>
    <row r="928" spans="1:39" x14ac:dyDescent="0.25">
      <c r="A928" s="224">
        <v>1</v>
      </c>
      <c r="B928" s="1929" t="s">
        <v>6</v>
      </c>
      <c r="C928" s="1330" t="s">
        <v>268</v>
      </c>
      <c r="D928" s="1715">
        <v>340</v>
      </c>
      <c r="E928" s="370">
        <v>1786</v>
      </c>
      <c r="F928" s="210">
        <f t="shared" si="520"/>
        <v>1488</v>
      </c>
      <c r="G928" s="210">
        <v>1214</v>
      </c>
      <c r="H928" s="210">
        <f t="shared" si="527"/>
        <v>81.586021505376351</v>
      </c>
      <c r="I928" s="1034">
        <v>7.1</v>
      </c>
      <c r="J928" s="250">
        <f t="shared" si="521"/>
        <v>7.3344316309719932</v>
      </c>
      <c r="K928" s="251">
        <f t="shared" si="522"/>
        <v>12681</v>
      </c>
      <c r="L928" s="251">
        <f t="shared" si="523"/>
        <v>10568</v>
      </c>
      <c r="M928" s="251">
        <v>8904</v>
      </c>
      <c r="N928" s="251">
        <f t="shared" si="524"/>
        <v>84.254352763058293</v>
      </c>
      <c r="O928" s="1387">
        <f t="shared" si="525"/>
        <v>37</v>
      </c>
      <c r="P928" s="251">
        <f t="shared" si="526"/>
        <v>288.77837837837836</v>
      </c>
      <c r="Q928" s="505"/>
      <c r="R928" s="505"/>
      <c r="S928" s="505"/>
      <c r="T928" s="505"/>
      <c r="U928" s="505"/>
      <c r="V928" s="505"/>
      <c r="W928" s="505"/>
      <c r="X928" s="505"/>
      <c r="Y928" s="505"/>
      <c r="Z928" s="505"/>
      <c r="AA928" s="948"/>
      <c r="AB928" s="505">
        <f t="shared" si="528"/>
        <v>0</v>
      </c>
      <c r="AC928" s="968"/>
      <c r="AD928" s="505"/>
      <c r="AE928" s="505"/>
      <c r="AF928" s="505"/>
      <c r="AG928" s="505"/>
      <c r="AH928" s="505"/>
      <c r="AI928" s="1158"/>
      <c r="AJ928" s="501"/>
      <c r="AK928" s="1317">
        <f t="shared" si="487"/>
        <v>0</v>
      </c>
      <c r="AL928" s="1332"/>
    </row>
    <row r="929" spans="1:44" x14ac:dyDescent="0.25">
      <c r="A929" s="224">
        <v>1</v>
      </c>
      <c r="B929" s="3" t="s">
        <v>110</v>
      </c>
      <c r="C929" s="1330" t="s">
        <v>268</v>
      </c>
      <c r="D929" s="327">
        <v>340</v>
      </c>
      <c r="E929" s="370">
        <v>1486</v>
      </c>
      <c r="F929" s="210">
        <f t="shared" si="520"/>
        <v>1238</v>
      </c>
      <c r="G929" s="210">
        <v>1201</v>
      </c>
      <c r="H929" s="210">
        <f t="shared" si="527"/>
        <v>97.011308562197101</v>
      </c>
      <c r="I929" s="1034">
        <v>8.6</v>
      </c>
      <c r="J929" s="250">
        <f t="shared" si="521"/>
        <v>7.2398001665278935</v>
      </c>
      <c r="K929" s="251">
        <f t="shared" si="522"/>
        <v>12780</v>
      </c>
      <c r="L929" s="251">
        <f t="shared" si="523"/>
        <v>10650</v>
      </c>
      <c r="M929" s="251">
        <v>8695</v>
      </c>
      <c r="N929" s="251">
        <f t="shared" si="524"/>
        <v>81.643192488262912</v>
      </c>
      <c r="O929" s="1387">
        <f t="shared" si="525"/>
        <v>38</v>
      </c>
      <c r="P929" s="251">
        <f t="shared" si="526"/>
        <v>274.57894736842104</v>
      </c>
      <c r="Q929" s="505"/>
      <c r="R929" s="505"/>
      <c r="S929" s="505"/>
      <c r="T929" s="505"/>
      <c r="U929" s="505"/>
      <c r="V929" s="505"/>
      <c r="W929" s="505"/>
      <c r="X929" s="505"/>
      <c r="Y929" s="505"/>
      <c r="Z929" s="505"/>
      <c r="AA929" s="1084"/>
      <c r="AB929" s="505">
        <f t="shared" si="528"/>
        <v>0</v>
      </c>
      <c r="AC929" s="968"/>
      <c r="AD929" s="505"/>
      <c r="AE929" s="505"/>
      <c r="AF929" s="505"/>
      <c r="AG929" s="505"/>
      <c r="AH929" s="505"/>
      <c r="AI929" s="1158"/>
      <c r="AJ929" s="501"/>
      <c r="AK929" s="1317">
        <f t="shared" si="487"/>
        <v>0</v>
      </c>
      <c r="AL929" s="1332"/>
    </row>
    <row r="930" spans="1:44" x14ac:dyDescent="0.25">
      <c r="A930" s="224">
        <v>1</v>
      </c>
      <c r="B930" s="1383" t="s">
        <v>7</v>
      </c>
      <c r="C930" s="1382"/>
      <c r="D930" s="1383"/>
      <c r="E930" s="377">
        <f>SUM(E924:E929)</f>
        <v>9583</v>
      </c>
      <c r="F930" s="1758">
        <f>SUM(F924:F929)</f>
        <v>7986</v>
      </c>
      <c r="G930" s="1758">
        <f>SUM(G924:G929)</f>
        <v>7089</v>
      </c>
      <c r="H930" s="1758">
        <f t="shared" si="527"/>
        <v>88.767843726521406</v>
      </c>
      <c r="I930" s="8">
        <f>IF(E930=0,0,K930/E930)</f>
        <v>8.1156214129187099</v>
      </c>
      <c r="J930" s="8">
        <f t="shared" si="521"/>
        <v>7.2067992664691776</v>
      </c>
      <c r="K930" s="1758">
        <f>SUM(K924:K929)</f>
        <v>77772</v>
      </c>
      <c r="L930" s="1758">
        <f>SUM(L924:L929)</f>
        <v>64811</v>
      </c>
      <c r="M930" s="1758">
        <f>SUM(M924:M929)</f>
        <v>51089</v>
      </c>
      <c r="N930" s="318">
        <f t="shared" si="524"/>
        <v>78.827668142753552</v>
      </c>
      <c r="O930" s="1930">
        <f>SUM(O924:O929)</f>
        <v>229</v>
      </c>
      <c r="P930" s="318">
        <f t="shared" si="526"/>
        <v>267.71528384279475</v>
      </c>
      <c r="Q930" s="503">
        <v>386145.52468835923</v>
      </c>
      <c r="R930" s="503">
        <v>386145.52468835923</v>
      </c>
      <c r="S930" s="503">
        <v>386145.52468835923</v>
      </c>
      <c r="T930" s="503">
        <v>386145.52468835923</v>
      </c>
      <c r="U930" s="503">
        <v>383161.26823237928</v>
      </c>
      <c r="V930" s="503">
        <v>383161.26823237928</v>
      </c>
      <c r="W930" s="503">
        <v>383161.26823237928</v>
      </c>
      <c r="X930" s="503">
        <v>383161.26823237928</v>
      </c>
      <c r="Y930" s="503">
        <v>383161.26823237928</v>
      </c>
      <c r="Z930" s="503">
        <v>375172.41437477927</v>
      </c>
      <c r="AA930" s="1088">
        <f>Q930/12*$B$4+(R930-Q930)/11*9+(S930-R930)/10*8+(T930-S930)/9*7+(U930-T930)/8*6+(V930-U930)/7*5+(W930-V930)/6*4+(X930-W930)/5*3+(Y930-X930)/4*2+(Z930-Y930)/3*1</f>
        <v>316886.79361244774</v>
      </c>
      <c r="AB930" s="503">
        <f t="shared" si="528"/>
        <v>277384.92373000004</v>
      </c>
      <c r="AC930" s="972"/>
      <c r="AD930" s="503">
        <v>-386.48588999999998</v>
      </c>
      <c r="AE930" s="503">
        <f>AB930-AA930</f>
        <v>-39501.869882447703</v>
      </c>
      <c r="AF930" s="503">
        <v>-5554.4622499999987</v>
      </c>
      <c r="AG930" s="503">
        <v>-8690.1508099999992</v>
      </c>
      <c r="AH930" s="503">
        <v>268308.28703000001</v>
      </c>
      <c r="AI930" s="1760"/>
      <c r="AJ930" s="1075"/>
      <c r="AK930" s="1317">
        <f t="shared" si="487"/>
        <v>0</v>
      </c>
      <c r="AL930" s="1332"/>
    </row>
    <row r="931" spans="1:44" ht="43.5" x14ac:dyDescent="0.25">
      <c r="A931" s="224">
        <v>1</v>
      </c>
      <c r="B931" s="1356" t="s">
        <v>181</v>
      </c>
      <c r="C931" s="1020"/>
      <c r="D931" s="1747"/>
      <c r="E931" s="378">
        <v>30</v>
      </c>
      <c r="F931" s="1747">
        <f>ROUND(E931/12*$B$4,0)</f>
        <v>25</v>
      </c>
      <c r="G931" s="1747">
        <v>22</v>
      </c>
      <c r="H931" s="1747">
        <f t="shared" si="527"/>
        <v>88</v>
      </c>
      <c r="I931" s="435"/>
      <c r="J931" s="435"/>
      <c r="K931" s="1773"/>
      <c r="L931" s="1747"/>
      <c r="M931" s="1747"/>
      <c r="N931" s="1358"/>
      <c r="O931" s="1883"/>
      <c r="P931" s="1358"/>
      <c r="Q931" s="504">
        <v>6276.4632000000001</v>
      </c>
      <c r="R931" s="504">
        <v>6276.4632000000001</v>
      </c>
      <c r="S931" s="504">
        <v>6276.4632000000001</v>
      </c>
      <c r="T931" s="504">
        <v>6276.4632000000001</v>
      </c>
      <c r="U931" s="504">
        <v>6298.7266879999997</v>
      </c>
      <c r="V931" s="504">
        <v>6298.7266879999997</v>
      </c>
      <c r="W931" s="504">
        <v>6298.7266879999997</v>
      </c>
      <c r="X931" s="504">
        <v>6298.7266879999997</v>
      </c>
      <c r="Y931" s="504">
        <v>6298.7266879999997</v>
      </c>
      <c r="Z931" s="504">
        <v>6298.7266879999997</v>
      </c>
      <c r="AA931" s="1091">
        <f>Z931/12*$B$4</f>
        <v>5248.9389066666663</v>
      </c>
      <c r="AB931" s="504">
        <f t="shared" si="528"/>
        <v>4647.2666600000002</v>
      </c>
      <c r="AC931" s="971"/>
      <c r="AD931" s="504"/>
      <c r="AE931" s="504">
        <f>AB931-AA931</f>
        <v>-601.67224666666607</v>
      </c>
      <c r="AF931" s="504"/>
      <c r="AG931" s="504">
        <v>0</v>
      </c>
      <c r="AH931" s="504">
        <v>4647.2666600000002</v>
      </c>
      <c r="AI931" s="1775"/>
      <c r="AJ931" s="544"/>
      <c r="AK931" s="1317">
        <f t="shared" si="487"/>
        <v>0</v>
      </c>
      <c r="AL931" s="1332"/>
    </row>
    <row r="932" spans="1:44" ht="30" x14ac:dyDescent="0.25">
      <c r="A932" s="224">
        <v>1</v>
      </c>
      <c r="B932" s="1931" t="s">
        <v>201</v>
      </c>
      <c r="C932" s="1393"/>
      <c r="D932" s="212"/>
      <c r="E932" s="368"/>
      <c r="F932" s="707"/>
      <c r="G932" s="707"/>
      <c r="H932" s="707"/>
      <c r="I932" s="707"/>
      <c r="J932" s="707"/>
      <c r="K932" s="707"/>
      <c r="L932" s="707"/>
      <c r="M932" s="707"/>
      <c r="N932" s="707"/>
      <c r="O932" s="707"/>
      <c r="P932" s="707"/>
      <c r="Q932" s="539"/>
      <c r="R932" s="539"/>
      <c r="S932" s="539"/>
      <c r="T932" s="539"/>
      <c r="U932" s="539"/>
      <c r="V932" s="539"/>
      <c r="W932" s="539"/>
      <c r="X932" s="539"/>
      <c r="Y932" s="539"/>
      <c r="Z932" s="539"/>
      <c r="AA932" s="1085">
        <f t="shared" ref="AA932" si="529">Q932/12*$B$4</f>
        <v>0</v>
      </c>
      <c r="AB932" s="539">
        <f t="shared" si="528"/>
        <v>0</v>
      </c>
      <c r="AC932" s="1287"/>
      <c r="AD932" s="539"/>
      <c r="AE932" s="539">
        <f>AB932-AA932</f>
        <v>0</v>
      </c>
      <c r="AF932" s="539"/>
      <c r="AG932" s="539"/>
      <c r="AH932" s="539"/>
      <c r="AI932" s="1183"/>
      <c r="AJ932" s="1152"/>
      <c r="AK932" s="1317">
        <f t="shared" si="487"/>
        <v>0</v>
      </c>
      <c r="AL932" s="1332"/>
    </row>
    <row r="933" spans="1:44" s="234" customFormat="1" x14ac:dyDescent="0.25">
      <c r="A933" s="224">
        <v>1</v>
      </c>
      <c r="B933" s="1365" t="s">
        <v>134</v>
      </c>
      <c r="C933" s="1896"/>
      <c r="D933" s="207"/>
      <c r="E933" s="378">
        <f>SUM(E934:E942)</f>
        <v>6379</v>
      </c>
      <c r="F933" s="937">
        <f>SUM(F934:F942)</f>
        <v>5318</v>
      </c>
      <c r="G933" s="937">
        <f>SUM(G934:G942)</f>
        <v>16959</v>
      </c>
      <c r="H933" s="937">
        <f t="shared" ref="H933" si="530">G933/F933*100</f>
        <v>318.89808198570893</v>
      </c>
      <c r="I933" s="707"/>
      <c r="J933" s="459"/>
      <c r="K933" s="459"/>
      <c r="L933" s="459"/>
      <c r="M933" s="459"/>
      <c r="N933" s="707"/>
      <c r="O933" s="707"/>
      <c r="P933" s="707"/>
      <c r="Q933" s="539">
        <v>11916.849211819299</v>
      </c>
      <c r="R933" s="539">
        <v>11916.849211819299</v>
      </c>
      <c r="S933" s="539">
        <v>11916.849211819299</v>
      </c>
      <c r="T933" s="539">
        <v>11916.849211819299</v>
      </c>
      <c r="U933" s="539">
        <v>11916.849211819299</v>
      </c>
      <c r="V933" s="539">
        <v>11916.849211819299</v>
      </c>
      <c r="W933" s="539">
        <v>11916.849211819299</v>
      </c>
      <c r="X933" s="539">
        <v>11916.849211819299</v>
      </c>
      <c r="Y933" s="539">
        <v>11916.849211819299</v>
      </c>
      <c r="Z933" s="539">
        <v>11916.849211819299</v>
      </c>
      <c r="AA933" s="1085">
        <f>Q933/12*$B$4+(R933-Q933)/11*9+(S933-R933)/10*8+(T933-S933)/9*7+(U933-T933)/8*6+(V933-U933)/7*5+(W933-V933)/6*4+(X933-W933)/5*3+(Y933-X933)/4*2+(Z933-Y933)/3*1</f>
        <v>9930.7076765160818</v>
      </c>
      <c r="AB933" s="539">
        <f t="shared" si="528"/>
        <v>34535.019009999996</v>
      </c>
      <c r="AC933" s="1281"/>
      <c r="AD933" s="542"/>
      <c r="AE933" s="542">
        <f>AB933-AA933</f>
        <v>24604.311333483914</v>
      </c>
      <c r="AF933" s="542"/>
      <c r="AG933" s="539">
        <v>-1.498</v>
      </c>
      <c r="AH933" s="1272">
        <v>34533.521009999997</v>
      </c>
      <c r="AI933" s="1153"/>
      <c r="AJ933" s="1154"/>
      <c r="AK933" s="1317">
        <f t="shared" si="487"/>
        <v>0</v>
      </c>
      <c r="AL933" s="1332"/>
    </row>
    <row r="934" spans="1:44" s="234" customFormat="1" x14ac:dyDescent="0.25">
      <c r="A934" s="2527"/>
      <c r="B934" s="658" t="s">
        <v>254</v>
      </c>
      <c r="C934" s="1896"/>
      <c r="D934" s="207"/>
      <c r="E934" s="391">
        <v>200</v>
      </c>
      <c r="F934" s="1041">
        <f t="shared" ref="F934:F942" si="531">ROUND(E934/12*$B$4,0)</f>
        <v>167</v>
      </c>
      <c r="G934" s="1041">
        <v>209</v>
      </c>
      <c r="H934" s="1041">
        <f t="shared" ref="H934:H942" si="532">G934/F934*100</f>
        <v>125.1497005988024</v>
      </c>
      <c r="I934" s="459"/>
      <c r="J934" s="459"/>
      <c r="K934" s="459"/>
      <c r="L934" s="459"/>
      <c r="M934" s="459"/>
      <c r="N934" s="1518"/>
      <c r="O934" s="707"/>
      <c r="P934" s="459"/>
      <c r="Q934" s="1272"/>
      <c r="R934" s="1272"/>
      <c r="S934" s="1272"/>
      <c r="T934" s="1272"/>
      <c r="U934" s="1272"/>
      <c r="V934" s="1272"/>
      <c r="W934" s="1272"/>
      <c r="X934" s="1272"/>
      <c r="Y934" s="1272"/>
      <c r="Z934" s="1272"/>
      <c r="AA934" s="1108"/>
      <c r="AB934" s="542"/>
      <c r="AC934" s="1281"/>
      <c r="AD934" s="542"/>
      <c r="AE934" s="542"/>
      <c r="AF934" s="542"/>
      <c r="AG934" s="542"/>
      <c r="AH934" s="542"/>
      <c r="AI934" s="1183"/>
      <c r="AJ934" s="1160"/>
      <c r="AK934" s="1317">
        <f t="shared" si="487"/>
        <v>0</v>
      </c>
      <c r="AL934" s="1332"/>
    </row>
    <row r="935" spans="1:44" s="234" customFormat="1" ht="30" x14ac:dyDescent="0.25">
      <c r="A935" s="2527"/>
      <c r="B935" s="658" t="s">
        <v>458</v>
      </c>
      <c r="C935" s="1896"/>
      <c r="D935" s="207"/>
      <c r="E935" s="391">
        <v>524</v>
      </c>
      <c r="F935" s="1041">
        <f t="shared" si="531"/>
        <v>437</v>
      </c>
      <c r="G935" s="1041">
        <v>1057</v>
      </c>
      <c r="H935" s="1041">
        <f t="shared" si="532"/>
        <v>241.87643020594965</v>
      </c>
      <c r="I935" s="459"/>
      <c r="J935" s="459"/>
      <c r="K935" s="459"/>
      <c r="L935" s="459"/>
      <c r="M935" s="459"/>
      <c r="N935" s="459"/>
      <c r="O935" s="707"/>
      <c r="P935" s="459"/>
      <c r="Q935" s="539"/>
      <c r="R935" s="539"/>
      <c r="S935" s="539"/>
      <c r="T935" s="539"/>
      <c r="U935" s="539"/>
      <c r="V935" s="539"/>
      <c r="W935" s="539"/>
      <c r="X935" s="539"/>
      <c r="Y935" s="539"/>
      <c r="Z935" s="539"/>
      <c r="AA935" s="1108"/>
      <c r="AB935" s="542"/>
      <c r="AC935" s="1281"/>
      <c r="AD935" s="542"/>
      <c r="AE935" s="542"/>
      <c r="AF935" s="542"/>
      <c r="AG935" s="542"/>
      <c r="AH935" s="539"/>
      <c r="AI935" s="1519"/>
      <c r="AJ935" s="1160"/>
      <c r="AK935" s="1317">
        <f t="shared" si="487"/>
        <v>0</v>
      </c>
      <c r="AL935" s="1332"/>
    </row>
    <row r="936" spans="1:44" s="234" customFormat="1" ht="29.25" customHeight="1" x14ac:dyDescent="0.25">
      <c r="A936" s="2527"/>
      <c r="B936" s="3369" t="s">
        <v>66</v>
      </c>
      <c r="C936" s="1896"/>
      <c r="D936" s="207"/>
      <c r="E936" s="391">
        <v>4000</v>
      </c>
      <c r="F936" s="1041">
        <f t="shared" si="531"/>
        <v>3333</v>
      </c>
      <c r="G936" s="1041">
        <v>11969</v>
      </c>
      <c r="H936" s="1041">
        <f t="shared" si="532"/>
        <v>359.10591059105911</v>
      </c>
      <c r="I936" s="459"/>
      <c r="J936" s="459"/>
      <c r="K936" s="459"/>
      <c r="L936" s="459"/>
      <c r="M936" s="459"/>
      <c r="N936" s="459"/>
      <c r="O936" s="707"/>
      <c r="P936" s="459"/>
      <c r="Q936" s="539"/>
      <c r="R936" s="539"/>
      <c r="S936" s="539"/>
      <c r="T936" s="539"/>
      <c r="U936" s="539"/>
      <c r="V936" s="539"/>
      <c r="W936" s="539"/>
      <c r="X936" s="539"/>
      <c r="Y936" s="539"/>
      <c r="Z936" s="539"/>
      <c r="AA936" s="1108"/>
      <c r="AB936" s="542"/>
      <c r="AC936" s="1281"/>
      <c r="AD936" s="542"/>
      <c r="AE936" s="542"/>
      <c r="AF936" s="542"/>
      <c r="AG936" s="542"/>
      <c r="AH936" s="539"/>
      <c r="AI936" s="1183"/>
      <c r="AJ936" s="1160"/>
      <c r="AK936" s="1317">
        <f t="shared" si="487"/>
        <v>0</v>
      </c>
      <c r="AL936" s="1332"/>
    </row>
    <row r="937" spans="1:44" s="234" customFormat="1" ht="37.5" customHeight="1" x14ac:dyDescent="0.25">
      <c r="A937" s="2527"/>
      <c r="B937" s="658" t="s">
        <v>123</v>
      </c>
      <c r="C937" s="1896"/>
      <c r="D937" s="207"/>
      <c r="E937" s="391">
        <v>465</v>
      </c>
      <c r="F937" s="1041">
        <f t="shared" si="531"/>
        <v>388</v>
      </c>
      <c r="G937" s="1041">
        <v>1628</v>
      </c>
      <c r="H937" s="1041">
        <f t="shared" si="532"/>
        <v>419.58762886597941</v>
      </c>
      <c r="I937" s="459"/>
      <c r="J937" s="459"/>
      <c r="K937" s="459"/>
      <c r="L937" s="459"/>
      <c r="M937" s="459"/>
      <c r="N937" s="707"/>
      <c r="O937" s="707"/>
      <c r="P937" s="459"/>
      <c r="Q937" s="1272"/>
      <c r="R937" s="1272"/>
      <c r="S937" s="1272"/>
      <c r="T937" s="1272"/>
      <c r="U937" s="1272"/>
      <c r="V937" s="1272"/>
      <c r="W937" s="1272"/>
      <c r="X937" s="1272"/>
      <c r="Y937" s="1272"/>
      <c r="Z937" s="1272"/>
      <c r="AA937" s="1108"/>
      <c r="AB937" s="542"/>
      <c r="AC937" s="1281"/>
      <c r="AD937" s="542"/>
      <c r="AE937" s="542"/>
      <c r="AF937" s="542"/>
      <c r="AG937" s="542"/>
      <c r="AH937" s="1272"/>
      <c r="AI937" s="1519"/>
      <c r="AJ937" s="1152"/>
      <c r="AK937" s="1317">
        <f t="shared" ref="AK937:AK1000" si="533">AB937-AA937-AE937</f>
        <v>0</v>
      </c>
      <c r="AL937" s="1332"/>
    </row>
    <row r="938" spans="1:44" s="234" customFormat="1" ht="117.75" customHeight="1" x14ac:dyDescent="0.25">
      <c r="A938" s="2527"/>
      <c r="B938" s="451" t="s">
        <v>323</v>
      </c>
      <c r="C938" s="1896"/>
      <c r="D938" s="207"/>
      <c r="E938" s="391">
        <v>90</v>
      </c>
      <c r="F938" s="1041">
        <f t="shared" si="531"/>
        <v>75</v>
      </c>
      <c r="G938" s="1041">
        <v>27</v>
      </c>
      <c r="H938" s="1041">
        <f t="shared" si="532"/>
        <v>36</v>
      </c>
      <c r="I938" s="459"/>
      <c r="J938" s="459"/>
      <c r="K938" s="459"/>
      <c r="L938" s="459"/>
      <c r="M938" s="459"/>
      <c r="N938" s="707"/>
      <c r="O938" s="707"/>
      <c r="P938" s="459"/>
      <c r="Q938" s="539"/>
      <c r="R938" s="539"/>
      <c r="S938" s="539"/>
      <c r="T938" s="539"/>
      <c r="U938" s="539"/>
      <c r="V938" s="539"/>
      <c r="W938" s="539"/>
      <c r="X938" s="539"/>
      <c r="Y938" s="539"/>
      <c r="Z938" s="539"/>
      <c r="AA938" s="1108"/>
      <c r="AB938" s="542"/>
      <c r="AC938" s="1281"/>
      <c r="AD938" s="542"/>
      <c r="AE938" s="542"/>
      <c r="AF938" s="542"/>
      <c r="AG938" s="542"/>
      <c r="AH938" s="539"/>
      <c r="AI938" s="1185"/>
      <c r="AJ938" s="1154"/>
      <c r="AK938" s="1317">
        <f t="shared" si="533"/>
        <v>0</v>
      </c>
      <c r="AL938" s="1332"/>
    </row>
    <row r="939" spans="1:44" s="3321" customFormat="1" ht="45" customHeight="1" x14ac:dyDescent="0.25">
      <c r="A939" s="3320"/>
      <c r="B939" s="658" t="s">
        <v>271</v>
      </c>
      <c r="C939" s="1367"/>
      <c r="D939" s="1368"/>
      <c r="E939" s="364">
        <v>33</v>
      </c>
      <c r="F939" s="1345">
        <f t="shared" si="531"/>
        <v>28</v>
      </c>
      <c r="G939" s="210">
        <v>15</v>
      </c>
      <c r="H939" s="1345">
        <f t="shared" si="532"/>
        <v>53.571428571428569</v>
      </c>
      <c r="I939" s="459"/>
      <c r="J939" s="459"/>
      <c r="K939" s="459"/>
      <c r="L939" s="707"/>
      <c r="M939" s="707"/>
      <c r="N939" s="707"/>
      <c r="O939" s="707"/>
      <c r="P939" s="459"/>
      <c r="Q939" s="539"/>
      <c r="R939" s="539"/>
      <c r="S939" s="539"/>
      <c r="T939" s="539"/>
      <c r="U939" s="539"/>
      <c r="V939" s="539"/>
      <c r="W939" s="539"/>
      <c r="X939" s="539"/>
      <c r="Y939" s="539"/>
      <c r="Z939" s="539"/>
      <c r="AA939" s="1085"/>
      <c r="AB939" s="542"/>
      <c r="AC939" s="1287"/>
      <c r="AD939" s="542"/>
      <c r="AE939" s="539"/>
      <c r="AF939" s="542"/>
      <c r="AG939" s="539"/>
      <c r="AH939" s="542"/>
      <c r="AI939" s="1185"/>
      <c r="AJ939" s="1160"/>
      <c r="AK939" s="1317">
        <f t="shared" si="533"/>
        <v>0</v>
      </c>
      <c r="AL939" s="1332"/>
      <c r="AM939" s="234"/>
      <c r="AN939" s="234"/>
      <c r="AO939" s="234"/>
      <c r="AP939" s="234"/>
      <c r="AQ939" s="234"/>
      <c r="AR939" s="234"/>
    </row>
    <row r="940" spans="1:44" s="234" customFormat="1" x14ac:dyDescent="0.25">
      <c r="A940" s="224">
        <v>1</v>
      </c>
      <c r="B940" s="658" t="s">
        <v>189</v>
      </c>
      <c r="C940" s="3411"/>
      <c r="D940" s="3587"/>
      <c r="E940" s="410">
        <v>525</v>
      </c>
      <c r="F940" s="327">
        <f t="shared" si="531"/>
        <v>438</v>
      </c>
      <c r="G940" s="1726">
        <v>627</v>
      </c>
      <c r="H940" s="327">
        <f t="shared" si="532"/>
        <v>143.15068493150685</v>
      </c>
      <c r="I940" s="707"/>
      <c r="J940" s="707"/>
      <c r="K940" s="707"/>
      <c r="L940" s="1518"/>
      <c r="M940" s="1518"/>
      <c r="N940" s="1518"/>
      <c r="O940" s="1518"/>
      <c r="P940" s="707"/>
      <c r="Q940" s="1272"/>
      <c r="R940" s="1272"/>
      <c r="S940" s="1272"/>
      <c r="T940" s="1272"/>
      <c r="U940" s="1272"/>
      <c r="V940" s="1272"/>
      <c r="W940" s="1272"/>
      <c r="X940" s="1272"/>
      <c r="Y940" s="1272"/>
      <c r="Z940" s="1272"/>
      <c r="AA940" s="947"/>
      <c r="AB940" s="539"/>
      <c r="AC940" s="1278"/>
      <c r="AD940" s="539"/>
      <c r="AE940" s="1272"/>
      <c r="AF940" s="539"/>
      <c r="AG940" s="1272"/>
      <c r="AH940" s="539"/>
      <c r="AI940" s="1158"/>
      <c r="AJ940" s="1152"/>
      <c r="AK940" s="1317">
        <f t="shared" si="533"/>
        <v>0</v>
      </c>
      <c r="AL940" s="3322"/>
      <c r="AM940" s="3323"/>
      <c r="AN940" s="3323"/>
      <c r="AO940" s="3323"/>
      <c r="AP940" s="3323"/>
      <c r="AQ940" s="3323"/>
      <c r="AR940" s="3323"/>
    </row>
    <row r="941" spans="1:44" s="234" customFormat="1" x14ac:dyDescent="0.25">
      <c r="A941" s="224">
        <v>1</v>
      </c>
      <c r="B941" s="658" t="s">
        <v>89</v>
      </c>
      <c r="C941" s="1438"/>
      <c r="D941" s="1374"/>
      <c r="E941" s="374">
        <v>42</v>
      </c>
      <c r="F941" s="216">
        <f t="shared" si="531"/>
        <v>35</v>
      </c>
      <c r="G941" s="216">
        <v>568</v>
      </c>
      <c r="H941" s="216">
        <f t="shared" si="532"/>
        <v>1622.8571428571427</v>
      </c>
      <c r="I941" s="707"/>
      <c r="J941" s="459"/>
      <c r="K941" s="459"/>
      <c r="L941" s="459"/>
      <c r="M941" s="459"/>
      <c r="N941" s="459"/>
      <c r="O941" s="542"/>
      <c r="P941" s="542"/>
      <c r="Q941" s="542"/>
      <c r="R941" s="542"/>
      <c r="S941" s="542"/>
      <c r="T941" s="542"/>
      <c r="U941" s="542"/>
      <c r="V941" s="542"/>
      <c r="W941" s="542"/>
      <c r="X941" s="542"/>
      <c r="Y941" s="542"/>
      <c r="Z941" s="542"/>
      <c r="AA941" s="948"/>
      <c r="AB941" s="539"/>
      <c r="AC941" s="1281"/>
      <c r="AD941" s="542"/>
      <c r="AE941" s="542"/>
      <c r="AF941" s="542"/>
      <c r="AG941" s="542"/>
      <c r="AH941" s="539"/>
      <c r="AI941" s="1338"/>
      <c r="AJ941" s="1152"/>
      <c r="AK941" s="1317">
        <f t="shared" si="533"/>
        <v>0</v>
      </c>
      <c r="AL941" s="1332"/>
    </row>
    <row r="942" spans="1:44" s="234" customFormat="1" ht="30" x14ac:dyDescent="0.25">
      <c r="A942" s="224">
        <v>1</v>
      </c>
      <c r="B942" s="658" t="s">
        <v>72</v>
      </c>
      <c r="C942" s="1438"/>
      <c r="D942" s="1374"/>
      <c r="E942" s="374">
        <v>500</v>
      </c>
      <c r="F942" s="216">
        <f t="shared" si="531"/>
        <v>417</v>
      </c>
      <c r="G942" s="216">
        <v>859</v>
      </c>
      <c r="H942" s="216">
        <f t="shared" si="532"/>
        <v>205.99520383693047</v>
      </c>
      <c r="I942" s="459"/>
      <c r="J942" s="459"/>
      <c r="K942" s="459"/>
      <c r="L942" s="459"/>
      <c r="M942" s="459"/>
      <c r="N942" s="459"/>
      <c r="O942" s="542"/>
      <c r="P942" s="542"/>
      <c r="Q942" s="542"/>
      <c r="R942" s="542"/>
      <c r="S942" s="542"/>
      <c r="T942" s="542"/>
      <c r="U942" s="542"/>
      <c r="V942" s="542"/>
      <c r="W942" s="542"/>
      <c r="X942" s="542"/>
      <c r="Y942" s="542"/>
      <c r="Z942" s="542"/>
      <c r="AA942" s="1087"/>
      <c r="AB942" s="539"/>
      <c r="AC942" s="1281"/>
      <c r="AD942" s="542"/>
      <c r="AE942" s="542"/>
      <c r="AF942" s="542"/>
      <c r="AG942" s="542"/>
      <c r="AH942" s="539"/>
      <c r="AI942" s="1338"/>
      <c r="AJ942" s="1152"/>
      <c r="AK942" s="1317">
        <f t="shared" si="533"/>
        <v>0</v>
      </c>
      <c r="AL942" s="1332"/>
    </row>
    <row r="943" spans="1:44" s="234" customFormat="1" ht="29.25" x14ac:dyDescent="0.25">
      <c r="A943" s="224">
        <v>1</v>
      </c>
      <c r="B943" s="1932" t="s">
        <v>274</v>
      </c>
      <c r="C943" s="1933"/>
      <c r="D943" s="1934"/>
      <c r="E943" s="399"/>
      <c r="F943" s="354"/>
      <c r="G943" s="354"/>
      <c r="H943" s="709"/>
      <c r="I943" s="354"/>
      <c r="J943" s="459"/>
      <c r="K943" s="354"/>
      <c r="L943" s="354"/>
      <c r="M943" s="354"/>
      <c r="N943" s="354"/>
      <c r="O943" s="354"/>
      <c r="P943" s="354"/>
      <c r="Q943" s="540"/>
      <c r="R943" s="540"/>
      <c r="S943" s="540"/>
      <c r="T943" s="540"/>
      <c r="U943" s="540"/>
      <c r="V943" s="540"/>
      <c r="W943" s="540"/>
      <c r="X943" s="540"/>
      <c r="Y943" s="540"/>
      <c r="Z943" s="540"/>
      <c r="AA943" s="1090">
        <f>Q943/12*$B$4</f>
        <v>0</v>
      </c>
      <c r="AB943" s="540"/>
      <c r="AC943" s="1938"/>
      <c r="AD943" s="542"/>
      <c r="AE943" s="540"/>
      <c r="AF943" s="542"/>
      <c r="AG943" s="540"/>
      <c r="AH943" s="540"/>
      <c r="AI943" s="1155"/>
      <c r="AJ943" s="1156"/>
      <c r="AK943" s="1317">
        <f t="shared" si="533"/>
        <v>0</v>
      </c>
      <c r="AL943" s="1332"/>
    </row>
    <row r="944" spans="1:44" ht="29.25" x14ac:dyDescent="0.25">
      <c r="A944" s="224">
        <v>1</v>
      </c>
      <c r="B944" s="1935" t="s">
        <v>136</v>
      </c>
      <c r="C944" s="1936"/>
      <c r="D944" s="1383"/>
      <c r="E944" s="377"/>
      <c r="F944" s="1758"/>
      <c r="G944" s="1887"/>
      <c r="H944" s="38"/>
      <c r="I944" s="1887"/>
      <c r="J944" s="1758"/>
      <c r="K944" s="1887"/>
      <c r="L944" s="1887"/>
      <c r="M944" s="1758"/>
      <c r="N944" s="1758"/>
      <c r="O944" s="1758"/>
      <c r="P944" s="1758"/>
      <c r="Q944" s="1937">
        <f t="shared" ref="Q944:AH944" si="534">SUM(Q943,Q933)</f>
        <v>11916.849211819299</v>
      </c>
      <c r="R944" s="1937">
        <f t="shared" ref="R944:S944" si="535">SUM(R943,R933)</f>
        <v>11916.849211819299</v>
      </c>
      <c r="S944" s="1937">
        <f t="shared" si="535"/>
        <v>11916.849211819299</v>
      </c>
      <c r="T944" s="1937">
        <f t="shared" ref="T944:U944" si="536">SUM(T943,T933)</f>
        <v>11916.849211819299</v>
      </c>
      <c r="U944" s="1937">
        <f t="shared" si="536"/>
        <v>11916.849211819299</v>
      </c>
      <c r="V944" s="1937">
        <f t="shared" ref="V944:W944" si="537">SUM(V943,V933)</f>
        <v>11916.849211819299</v>
      </c>
      <c r="W944" s="1937">
        <f t="shared" si="537"/>
        <v>11916.849211819299</v>
      </c>
      <c r="X944" s="1937">
        <f t="shared" ref="X944:Y944" si="538">SUM(X943,X933)</f>
        <v>11916.849211819299</v>
      </c>
      <c r="Y944" s="1937">
        <f t="shared" si="538"/>
        <v>11916.849211819299</v>
      </c>
      <c r="Z944" s="1937">
        <f t="shared" ref="Z944" si="539">SUM(Z943,Z933)</f>
        <v>11916.849211819299</v>
      </c>
      <c r="AA944" s="1086">
        <f t="shared" si="534"/>
        <v>9930.7076765160818</v>
      </c>
      <c r="AB944" s="2513">
        <f t="shared" si="534"/>
        <v>34535.019009999996</v>
      </c>
      <c r="AC944" s="2512">
        <f t="shared" si="534"/>
        <v>0</v>
      </c>
      <c r="AD944" s="1937">
        <f t="shared" si="534"/>
        <v>0</v>
      </c>
      <c r="AE944" s="2513">
        <f t="shared" si="534"/>
        <v>24604.311333483914</v>
      </c>
      <c r="AF944" s="1937">
        <f t="shared" si="534"/>
        <v>0</v>
      </c>
      <c r="AG944" s="541">
        <f t="shared" si="534"/>
        <v>-1.498</v>
      </c>
      <c r="AH944" s="541">
        <f t="shared" si="534"/>
        <v>34533.521009999997</v>
      </c>
      <c r="AI944" s="1939"/>
      <c r="AJ944" s="1157"/>
      <c r="AK944" s="1317">
        <f t="shared" si="533"/>
        <v>0</v>
      </c>
      <c r="AL944" s="1332"/>
    </row>
    <row r="945" spans="1:39" x14ac:dyDescent="0.25">
      <c r="A945" s="224">
        <v>1</v>
      </c>
      <c r="B945" s="1940" t="s">
        <v>29</v>
      </c>
      <c r="C945" s="1941"/>
      <c r="D945" s="1762"/>
      <c r="E945" s="378"/>
      <c r="F945" s="937"/>
      <c r="G945" s="1763"/>
      <c r="H945" s="937"/>
      <c r="I945" s="1685"/>
      <c r="J945" s="1685"/>
      <c r="K945" s="1763"/>
      <c r="L945" s="1763"/>
      <c r="M945" s="1763"/>
      <c r="N945" s="1348"/>
      <c r="O945" s="1942"/>
      <c r="P945" s="1335"/>
      <c r="Q945" s="504"/>
      <c r="R945" s="504"/>
      <c r="S945" s="504"/>
      <c r="T945" s="504"/>
      <c r="U945" s="504"/>
      <c r="V945" s="504"/>
      <c r="W945" s="504"/>
      <c r="X945" s="504"/>
      <c r="Y945" s="504"/>
      <c r="Z945" s="504"/>
      <c r="AA945" s="947"/>
      <c r="AB945" s="513">
        <f t="shared" ref="AB945:AB951" si="540">AH945-AG945-AD945</f>
        <v>0</v>
      </c>
      <c r="AC945" s="971"/>
      <c r="AD945" s="504"/>
      <c r="AE945" s="513"/>
      <c r="AF945" s="513"/>
      <c r="AG945" s="513"/>
      <c r="AH945" s="513"/>
      <c r="AI945" s="1764"/>
      <c r="AJ945" s="1079"/>
      <c r="AK945" s="1317">
        <f t="shared" si="533"/>
        <v>0</v>
      </c>
      <c r="AL945" s="1332"/>
    </row>
    <row r="946" spans="1:39" x14ac:dyDescent="0.25">
      <c r="A946" s="224">
        <v>1</v>
      </c>
      <c r="B946" s="2" t="s">
        <v>148</v>
      </c>
      <c r="C946" s="623"/>
      <c r="D946" s="1494"/>
      <c r="E946" s="368"/>
      <c r="F946" s="707"/>
      <c r="G946" s="707"/>
      <c r="H946" s="707"/>
      <c r="I946" s="340"/>
      <c r="J946" s="340"/>
      <c r="K946" s="707"/>
      <c r="L946" s="707"/>
      <c r="M946" s="707"/>
      <c r="N946" s="251"/>
      <c r="O946" s="1460"/>
      <c r="P946" s="251"/>
      <c r="Q946" s="505"/>
      <c r="R946" s="505"/>
      <c r="S946" s="505"/>
      <c r="T946" s="505"/>
      <c r="U946" s="505"/>
      <c r="V946" s="505"/>
      <c r="W946" s="505"/>
      <c r="X946" s="505"/>
      <c r="Y946" s="505"/>
      <c r="Z946" s="505"/>
      <c r="AA946" s="948" t="s">
        <v>230</v>
      </c>
      <c r="AB946" s="505">
        <f t="shared" si="540"/>
        <v>0</v>
      </c>
      <c r="AC946" s="968"/>
      <c r="AD946" s="505"/>
      <c r="AE946" s="505"/>
      <c r="AF946" s="505"/>
      <c r="AG946" s="505"/>
      <c r="AH946" s="505"/>
      <c r="AI946" s="1183"/>
      <c r="AJ946" s="501"/>
      <c r="AK946" s="1317" t="e">
        <f t="shared" si="533"/>
        <v>#VALUE!</v>
      </c>
      <c r="AL946" s="1332"/>
    </row>
    <row r="947" spans="1:39" x14ac:dyDescent="0.25">
      <c r="A947" s="224">
        <v>1</v>
      </c>
      <c r="B947" s="3" t="s">
        <v>24</v>
      </c>
      <c r="C947" s="631"/>
      <c r="D947" s="327">
        <v>300</v>
      </c>
      <c r="E947" s="370">
        <v>662</v>
      </c>
      <c r="F947" s="210">
        <f>ROUND(E947/12*$B$4,0)</f>
        <v>552</v>
      </c>
      <c r="G947" s="327">
        <v>303</v>
      </c>
      <c r="H947" s="216">
        <f>G947/F947*100</f>
        <v>54.891304347826086</v>
      </c>
      <c r="I947" s="1034">
        <v>4</v>
      </c>
      <c r="J947" s="250">
        <f>M947/G947</f>
        <v>2.3036303630363038</v>
      </c>
      <c r="K947" s="251">
        <f>ROUND(E947*I947,0)</f>
        <v>2648</v>
      </c>
      <c r="L947" s="251">
        <f>ROUND(K947/12*$B$4,0)</f>
        <v>2207</v>
      </c>
      <c r="M947" s="327">
        <v>698</v>
      </c>
      <c r="N947" s="251">
        <f>M947/L947*100</f>
        <v>31.626642501132757</v>
      </c>
      <c r="O947" s="431">
        <f>ROUND(K947/D947,0)</f>
        <v>9</v>
      </c>
      <c r="P947" s="1348">
        <f>M947/$B$4*12/O947</f>
        <v>93.066666666666663</v>
      </c>
      <c r="Q947" s="505"/>
      <c r="R947" s="505"/>
      <c r="S947" s="505"/>
      <c r="T947" s="505"/>
      <c r="U947" s="505"/>
      <c r="V947" s="505"/>
      <c r="W947" s="505"/>
      <c r="X947" s="505"/>
      <c r="Y947" s="505"/>
      <c r="Z947" s="505"/>
      <c r="AA947" s="948"/>
      <c r="AB947" s="505">
        <f t="shared" si="540"/>
        <v>0</v>
      </c>
      <c r="AC947" s="968"/>
      <c r="AD947" s="505"/>
      <c r="AE947" s="505"/>
      <c r="AF947" s="505"/>
      <c r="AG947" s="505"/>
      <c r="AH947" s="505"/>
      <c r="AI947" s="1162"/>
      <c r="AJ947" s="501"/>
      <c r="AK947" s="1317">
        <f t="shared" si="533"/>
        <v>0</v>
      </c>
      <c r="AL947" s="1332"/>
    </row>
    <row r="948" spans="1:39" x14ac:dyDescent="0.25">
      <c r="A948" s="224">
        <v>1</v>
      </c>
      <c r="B948" s="3" t="s">
        <v>10</v>
      </c>
      <c r="C948" s="1943"/>
      <c r="D948" s="1876">
        <v>300</v>
      </c>
      <c r="E948" s="371">
        <v>144</v>
      </c>
      <c r="F948" s="216">
        <f>ROUND(E948/12*$B$4,0)</f>
        <v>120</v>
      </c>
      <c r="G948" s="1876">
        <v>128</v>
      </c>
      <c r="H948" s="216">
        <f>G948/F948*100</f>
        <v>106.66666666666667</v>
      </c>
      <c r="I948" s="1757">
        <v>8</v>
      </c>
      <c r="J948" s="250">
        <f>M948/G948</f>
        <v>10.8828125</v>
      </c>
      <c r="K948" s="251">
        <f>ROUND(E948*I948,0)</f>
        <v>1152</v>
      </c>
      <c r="L948" s="431">
        <f>ROUND(K948/12*$B$4,0)</f>
        <v>960</v>
      </c>
      <c r="M948" s="1876">
        <v>1393</v>
      </c>
      <c r="N948" s="431">
        <f>M948/L948*100</f>
        <v>145.10416666666666</v>
      </c>
      <c r="O948" s="431">
        <f>ROUND(K948/D948,0)</f>
        <v>4</v>
      </c>
      <c r="P948" s="1334">
        <f>M948/$B$4*12/O948</f>
        <v>417.90000000000003</v>
      </c>
      <c r="Q948" s="506"/>
      <c r="R948" s="506"/>
      <c r="S948" s="506"/>
      <c r="T948" s="506"/>
      <c r="U948" s="506"/>
      <c r="V948" s="506"/>
      <c r="W948" s="506"/>
      <c r="X948" s="506"/>
      <c r="Y948" s="506"/>
      <c r="Z948" s="506"/>
      <c r="AA948" s="1084"/>
      <c r="AB948" s="506">
        <f t="shared" si="540"/>
        <v>0</v>
      </c>
      <c r="AC948" s="1364"/>
      <c r="AD948" s="506"/>
      <c r="AE948" s="506"/>
      <c r="AF948" s="506"/>
      <c r="AG948" s="506"/>
      <c r="AH948" s="506"/>
      <c r="AI948" s="1184"/>
      <c r="AJ948" s="1070"/>
      <c r="AK948" s="1317">
        <f t="shared" si="533"/>
        <v>0</v>
      </c>
      <c r="AL948" s="1332"/>
    </row>
    <row r="949" spans="1:39" x14ac:dyDescent="0.25">
      <c r="A949" s="224">
        <v>1</v>
      </c>
      <c r="B949" s="232" t="s">
        <v>76</v>
      </c>
      <c r="C949" s="1455"/>
      <c r="D949" s="1934"/>
      <c r="E949" s="372">
        <f>SUM(E947:E948)</f>
        <v>806</v>
      </c>
      <c r="F949" s="459">
        <f>SUM(F947:F948)</f>
        <v>672</v>
      </c>
      <c r="G949" s="459">
        <f>SUM(G947:G948)</f>
        <v>431</v>
      </c>
      <c r="H949" s="216">
        <f>G949/F949*100</f>
        <v>64.136904761904773</v>
      </c>
      <c r="I949" s="1376">
        <f>IF(E949=0,0,K949/E949)</f>
        <v>4.7146401985111659</v>
      </c>
      <c r="J949" s="459">
        <f>SUM(J947:J947)</f>
        <v>2.3036303630363038</v>
      </c>
      <c r="K949" s="459">
        <f>SUM(K947:K948)</f>
        <v>3800</v>
      </c>
      <c r="L949" s="459">
        <f>SUM(L947:L948)</f>
        <v>3167</v>
      </c>
      <c r="M949" s="459">
        <f>SUM(M947:M948)</f>
        <v>2091</v>
      </c>
      <c r="N949" s="431">
        <f>M949/L949*100</f>
        <v>66.024628986422485</v>
      </c>
      <c r="O949" s="1944">
        <f>SUM(O947:O948)</f>
        <v>13</v>
      </c>
      <c r="P949" s="431">
        <f>M949/$B$4*12/O949</f>
        <v>193.01538461538459</v>
      </c>
      <c r="Q949" s="506"/>
      <c r="R949" s="506"/>
      <c r="S949" s="506"/>
      <c r="T949" s="506"/>
      <c r="U949" s="506"/>
      <c r="V949" s="506"/>
      <c r="W949" s="506"/>
      <c r="X949" s="506"/>
      <c r="Y949" s="506"/>
      <c r="Z949" s="506"/>
      <c r="AA949" s="1084"/>
      <c r="AB949" s="506">
        <f t="shared" si="540"/>
        <v>0</v>
      </c>
      <c r="AC949" s="1364"/>
      <c r="AD949" s="506"/>
      <c r="AE949" s="506"/>
      <c r="AF949" s="506"/>
      <c r="AG949" s="506"/>
      <c r="AH949" s="506"/>
      <c r="AI949" s="1185"/>
      <c r="AJ949" s="1070"/>
      <c r="AK949" s="1317">
        <f t="shared" si="533"/>
        <v>0</v>
      </c>
      <c r="AL949" s="1332"/>
    </row>
    <row r="950" spans="1:39" ht="29.25" x14ac:dyDescent="0.25">
      <c r="A950" s="224">
        <v>1</v>
      </c>
      <c r="B950" s="1521" t="s">
        <v>208</v>
      </c>
      <c r="C950" s="1521"/>
      <c r="D950" s="1383"/>
      <c r="E950" s="377">
        <f>SUM(E949)</f>
        <v>806</v>
      </c>
      <c r="F950" s="1758">
        <f>SUM(F949)</f>
        <v>672</v>
      </c>
      <c r="G950" s="1758">
        <f>SUM(G949)</f>
        <v>431</v>
      </c>
      <c r="H950" s="38">
        <f>G950/F950*100</f>
        <v>64.136904761904773</v>
      </c>
      <c r="I950" s="8">
        <f>IF(E950=0,0,K950/E950)</f>
        <v>4.7146401985111659</v>
      </c>
      <c r="J950" s="1758">
        <f>SUM(J949:J949)</f>
        <v>2.3036303630363038</v>
      </c>
      <c r="K950" s="1758">
        <f>SUM(K949)</f>
        <v>3800</v>
      </c>
      <c r="L950" s="1758">
        <f>SUM(L949)</f>
        <v>3167</v>
      </c>
      <c r="M950" s="1758">
        <f>SUM(M949)</f>
        <v>2091</v>
      </c>
      <c r="N950" s="318">
        <f>M950/L950*100</f>
        <v>66.024628986422485</v>
      </c>
      <c r="O950" s="1930">
        <f>SUM(O949)</f>
        <v>13</v>
      </c>
      <c r="P950" s="1930">
        <f>M950/$B$4*12/O950</f>
        <v>193.01538461538459</v>
      </c>
      <c r="Q950" s="503">
        <v>10596.33036</v>
      </c>
      <c r="R950" s="503">
        <v>10596.33036</v>
      </c>
      <c r="S950" s="503">
        <v>10596.33036</v>
      </c>
      <c r="T950" s="503">
        <v>10596.33036</v>
      </c>
      <c r="U950" s="503">
        <v>10596.33036</v>
      </c>
      <c r="V950" s="503">
        <v>10596.33036</v>
      </c>
      <c r="W950" s="503">
        <v>10596.33036</v>
      </c>
      <c r="X950" s="503">
        <v>10596.33036</v>
      </c>
      <c r="Y950" s="503">
        <v>10596.33036</v>
      </c>
      <c r="Z950" s="503">
        <v>10596.33036</v>
      </c>
      <c r="AA950" s="1086">
        <f>Q950/12*$B$4+(R950-Q950)/11*9+(S950-R950)/10*8+(T950-S950)/9*7+(U950-T950)/8*6+(V950-U950)/7*5+(W950-V950)/6*4+(X950-W950)/5*3+(Y950-X950)/4*2+(Z950-Y950)/3*1</f>
        <v>8830.2752999999993</v>
      </c>
      <c r="AB950" s="503">
        <f t="shared" si="540"/>
        <v>4846.2566699999998</v>
      </c>
      <c r="AC950" s="972"/>
      <c r="AD950" s="503"/>
      <c r="AE950" s="503">
        <f>AB950-AA950</f>
        <v>-3984.0186299999996</v>
      </c>
      <c r="AF950" s="503"/>
      <c r="AG950" s="503">
        <v>-42.18459</v>
      </c>
      <c r="AH950" s="503">
        <v>4804.0720799999999</v>
      </c>
      <c r="AI950" s="1760"/>
      <c r="AJ950" s="1075"/>
      <c r="AK950" s="1317">
        <f t="shared" si="533"/>
        <v>0</v>
      </c>
      <c r="AL950" s="1332"/>
    </row>
    <row r="951" spans="1:39" ht="15.75" thickBot="1" x14ac:dyDescent="0.3">
      <c r="A951" s="224">
        <v>1</v>
      </c>
      <c r="B951" s="207"/>
      <c r="C951" s="609"/>
      <c r="D951" s="207"/>
      <c r="E951" s="378"/>
      <c r="F951" s="937"/>
      <c r="G951" s="937"/>
      <c r="H951" s="937"/>
      <c r="I951" s="1746"/>
      <c r="J951" s="1746"/>
      <c r="K951" s="937"/>
      <c r="L951" s="937"/>
      <c r="M951" s="937"/>
      <c r="N951" s="937"/>
      <c r="O951" s="1878"/>
      <c r="P951" s="937"/>
      <c r="Q951" s="504"/>
      <c r="R951" s="504"/>
      <c r="S951" s="504"/>
      <c r="T951" s="504"/>
      <c r="U951" s="504"/>
      <c r="V951" s="504"/>
      <c r="W951" s="504"/>
      <c r="X951" s="504"/>
      <c r="Y951" s="504"/>
      <c r="Z951" s="504"/>
      <c r="AA951" s="947"/>
      <c r="AB951" s="504">
        <f t="shared" si="540"/>
        <v>0</v>
      </c>
      <c r="AC951" s="971"/>
      <c r="AD951" s="504"/>
      <c r="AE951" s="504"/>
      <c r="AF951" s="504"/>
      <c r="AG951" s="504"/>
      <c r="AH951" s="504"/>
      <c r="AI951" s="1153"/>
      <c r="AJ951" s="544"/>
      <c r="AK951" s="1317">
        <f t="shared" si="533"/>
        <v>0</v>
      </c>
      <c r="AL951" s="1332"/>
    </row>
    <row r="952" spans="1:39" ht="15.75" thickBot="1" x14ac:dyDescent="0.3">
      <c r="A952" s="224">
        <v>1</v>
      </c>
      <c r="B952" s="1945" t="s">
        <v>291</v>
      </c>
      <c r="C952" s="1945"/>
      <c r="D952" s="1945"/>
      <c r="E952" s="375"/>
      <c r="F952" s="898"/>
      <c r="G952" s="898"/>
      <c r="H952" s="898"/>
      <c r="I952" s="1722"/>
      <c r="J952" s="1722"/>
      <c r="K952" s="898"/>
      <c r="L952" s="898"/>
      <c r="M952" s="898">
        <f>SUM(M950,M944,M930)</f>
        <v>53180</v>
      </c>
      <c r="N952" s="898"/>
      <c r="O952" s="898"/>
      <c r="P952" s="898"/>
      <c r="Q952" s="511">
        <f t="shared" ref="Q952:AH952" si="541">SUM(Q950,Q944,Q930)</f>
        <v>408658.70426017855</v>
      </c>
      <c r="R952" s="511">
        <f t="shared" ref="R952:S952" si="542">SUM(R950,R944,R930)</f>
        <v>408658.70426017855</v>
      </c>
      <c r="S952" s="511">
        <f t="shared" si="542"/>
        <v>408658.70426017855</v>
      </c>
      <c r="T952" s="511">
        <f t="shared" ref="T952:U952" si="543">SUM(T950,T944,T930)</f>
        <v>408658.70426017855</v>
      </c>
      <c r="U952" s="511">
        <f t="shared" si="543"/>
        <v>405674.4478041986</v>
      </c>
      <c r="V952" s="511">
        <f t="shared" ref="V952:W952" si="544">SUM(V950,V944,V930)</f>
        <v>405674.4478041986</v>
      </c>
      <c r="W952" s="511">
        <f t="shared" si="544"/>
        <v>405674.4478041986</v>
      </c>
      <c r="X952" s="511">
        <f t="shared" ref="X952:Y952" si="545">SUM(X950,X944,X930)</f>
        <v>405674.4478041986</v>
      </c>
      <c r="Y952" s="511">
        <f t="shared" si="545"/>
        <v>405674.4478041986</v>
      </c>
      <c r="Z952" s="511">
        <f t="shared" ref="Z952" si="546">SUM(Z950,Z944,Z930)</f>
        <v>397685.59394659859</v>
      </c>
      <c r="AA952" s="949">
        <f t="shared" si="541"/>
        <v>335647.77658896381</v>
      </c>
      <c r="AB952" s="511">
        <f t="shared" si="541"/>
        <v>316766.19941000006</v>
      </c>
      <c r="AC952" s="973">
        <f t="shared" si="541"/>
        <v>0</v>
      </c>
      <c r="AD952" s="258">
        <f t="shared" si="541"/>
        <v>-386.48588999999998</v>
      </c>
      <c r="AE952" s="511">
        <f t="shared" si="541"/>
        <v>-18881.577178963787</v>
      </c>
      <c r="AF952" s="511">
        <f t="shared" si="541"/>
        <v>-5554.4622499999987</v>
      </c>
      <c r="AG952" s="511">
        <f t="shared" si="541"/>
        <v>-8733.8333999999995</v>
      </c>
      <c r="AH952" s="511">
        <f t="shared" si="541"/>
        <v>307645.88011999999</v>
      </c>
      <c r="AI952" s="1946"/>
      <c r="AJ952" s="1072"/>
      <c r="AK952" s="1317">
        <f t="shared" si="533"/>
        <v>3.637978807091713E-11</v>
      </c>
      <c r="AL952" s="1332"/>
      <c r="AM952" s="224">
        <f>AA952-T952/12*4</f>
        <v>199428.20850223763</v>
      </c>
    </row>
    <row r="953" spans="1:39" x14ac:dyDescent="0.25">
      <c r="A953" s="224">
        <v>1</v>
      </c>
      <c r="B953" s="1947"/>
      <c r="C953" s="1947"/>
      <c r="D953" s="1947"/>
      <c r="E953" s="391"/>
      <c r="F953" s="1041"/>
      <c r="G953" s="1041"/>
      <c r="H953" s="1041"/>
      <c r="I953" s="1750"/>
      <c r="J953" s="1750"/>
      <c r="K953" s="1041"/>
      <c r="L953" s="1041"/>
      <c r="M953" s="1041"/>
      <c r="N953" s="1041"/>
      <c r="O953" s="1041"/>
      <c r="P953" s="1041"/>
      <c r="Q953" s="504"/>
      <c r="R953" s="504"/>
      <c r="S953" s="504"/>
      <c r="T953" s="504"/>
      <c r="U953" s="504"/>
      <c r="V953" s="504"/>
      <c r="W953" s="504"/>
      <c r="X953" s="504"/>
      <c r="Y953" s="504"/>
      <c r="Z953" s="504"/>
      <c r="AA953" s="947"/>
      <c r="AB953" s="504">
        <f>AH953-AG953-AD953</f>
        <v>0</v>
      </c>
      <c r="AC953" s="971"/>
      <c r="AD953" s="504"/>
      <c r="AE953" s="504"/>
      <c r="AF953" s="504"/>
      <c r="AG953" s="504"/>
      <c r="AH953" s="504"/>
      <c r="AI953" s="1182"/>
      <c r="AJ953" s="544"/>
      <c r="AK953" s="1317">
        <f t="shared" si="533"/>
        <v>0</v>
      </c>
      <c r="AL953" s="1332"/>
    </row>
    <row r="954" spans="1:39" ht="57.75" x14ac:dyDescent="0.25">
      <c r="A954" s="224">
        <v>1</v>
      </c>
      <c r="B954" s="1322" t="s">
        <v>390</v>
      </c>
      <c r="C954" s="1322"/>
      <c r="D954" s="895"/>
      <c r="E954" s="370"/>
      <c r="F954" s="327"/>
      <c r="G954" s="327"/>
      <c r="H954" s="327"/>
      <c r="I954" s="1034"/>
      <c r="J954" s="1034"/>
      <c r="K954" s="327"/>
      <c r="L954" s="327"/>
      <c r="M954" s="327"/>
      <c r="N954" s="327"/>
      <c r="O954" s="327"/>
      <c r="P954" s="327"/>
      <c r="Q954" s="505" t="s">
        <v>73</v>
      </c>
      <c r="R954" s="505" t="s">
        <v>73</v>
      </c>
      <c r="S954" s="505" t="s">
        <v>73</v>
      </c>
      <c r="T954" s="505" t="s">
        <v>73</v>
      </c>
      <c r="U954" s="505" t="s">
        <v>73</v>
      </c>
      <c r="V954" s="505" t="s">
        <v>73</v>
      </c>
      <c r="W954" s="505" t="s">
        <v>73</v>
      </c>
      <c r="X954" s="505" t="s">
        <v>73</v>
      </c>
      <c r="Y954" s="505" t="s">
        <v>73</v>
      </c>
      <c r="Z954" s="505" t="s">
        <v>73</v>
      </c>
      <c r="AA954" s="948" t="s">
        <v>73</v>
      </c>
      <c r="AB954" s="505"/>
      <c r="AC954" s="968"/>
      <c r="AD954" s="505"/>
      <c r="AE954" s="505" t="s">
        <v>73</v>
      </c>
      <c r="AF954" s="505"/>
      <c r="AG954" s="505"/>
      <c r="AH954" s="505" t="s">
        <v>73</v>
      </c>
      <c r="AI954" s="1162"/>
      <c r="AJ954" s="501"/>
      <c r="AK954" s="1317" t="e">
        <f t="shared" si="533"/>
        <v>#VALUE!</v>
      </c>
      <c r="AL954" s="1332"/>
    </row>
    <row r="955" spans="1:39" x14ac:dyDescent="0.25">
      <c r="A955" s="224">
        <v>1</v>
      </c>
      <c r="B955" s="1755" t="s">
        <v>5</v>
      </c>
      <c r="C955" s="1756"/>
      <c r="D955" s="1755"/>
      <c r="E955" s="370"/>
      <c r="F955" s="327"/>
      <c r="G955" s="327"/>
      <c r="H955" s="327"/>
      <c r="I955" s="1034"/>
      <c r="J955" s="1034"/>
      <c r="K955" s="327"/>
      <c r="L955" s="327"/>
      <c r="M955" s="327"/>
      <c r="N955" s="327"/>
      <c r="O955" s="327"/>
      <c r="P955" s="327"/>
      <c r="Q955" s="505"/>
      <c r="R955" s="505"/>
      <c r="S955" s="505"/>
      <c r="T955" s="505"/>
      <c r="U955" s="505"/>
      <c r="V955" s="505"/>
      <c r="W955" s="505"/>
      <c r="X955" s="505"/>
      <c r="Y955" s="505"/>
      <c r="Z955" s="505"/>
      <c r="AA955" s="948"/>
      <c r="AB955" s="505">
        <f>AH955-AG955-AD955</f>
        <v>0</v>
      </c>
      <c r="AC955" s="968"/>
      <c r="AD955" s="505"/>
      <c r="AE955" s="505"/>
      <c r="AF955" s="505"/>
      <c r="AG955" s="505"/>
      <c r="AH955" s="505"/>
      <c r="AI955" s="1162"/>
      <c r="AJ955" s="501"/>
      <c r="AK955" s="1317">
        <f t="shared" si="533"/>
        <v>0</v>
      </c>
      <c r="AL955" s="1332"/>
    </row>
    <row r="956" spans="1:39" x14ac:dyDescent="0.25">
      <c r="A956" s="224">
        <v>1</v>
      </c>
      <c r="B956" s="3" t="s">
        <v>65</v>
      </c>
      <c r="C956" s="1330" t="s">
        <v>268</v>
      </c>
      <c r="D956" s="327">
        <v>320</v>
      </c>
      <c r="E956" s="370">
        <v>1683</v>
      </c>
      <c r="F956" s="210">
        <f t="shared" ref="F956" si="547">ROUND(E956/12*$B$4,0)</f>
        <v>1403</v>
      </c>
      <c r="G956" s="210">
        <v>1313</v>
      </c>
      <c r="H956" s="210">
        <f>G956/F956*100</f>
        <v>93.585174625801841</v>
      </c>
      <c r="I956" s="1034">
        <v>11.6</v>
      </c>
      <c r="J956" s="250">
        <f>M956/G956</f>
        <v>9.0578827113480571</v>
      </c>
      <c r="K956" s="251">
        <f>ROUND(E956*I956,0)</f>
        <v>19523</v>
      </c>
      <c r="L956" s="251">
        <f>ROUND(K956/12*$B$4,0)</f>
        <v>16269</v>
      </c>
      <c r="M956" s="251">
        <v>11893</v>
      </c>
      <c r="N956" s="251">
        <f>M956/L956*100</f>
        <v>73.102218944003937</v>
      </c>
      <c r="O956" s="1387">
        <f>ROUND(K956/D956,0)</f>
        <v>61</v>
      </c>
      <c r="P956" s="251">
        <f>M956/$B$4*12/O956</f>
        <v>233.96065573770488</v>
      </c>
      <c r="Q956" s="505"/>
      <c r="R956" s="505"/>
      <c r="S956" s="505"/>
      <c r="T956" s="505"/>
      <c r="U956" s="505"/>
      <c r="V956" s="505"/>
      <c r="W956" s="505"/>
      <c r="X956" s="505"/>
      <c r="Y956" s="505"/>
      <c r="Z956" s="505"/>
      <c r="AA956" s="948"/>
      <c r="AB956" s="505">
        <f>AH956-AG956-AD956</f>
        <v>0</v>
      </c>
      <c r="AC956" s="968"/>
      <c r="AD956" s="505"/>
      <c r="AE956" s="505"/>
      <c r="AF956" s="505"/>
      <c r="AG956" s="505"/>
      <c r="AH956" s="505"/>
      <c r="AI956" s="1158"/>
      <c r="AJ956" s="501"/>
      <c r="AK956" s="1317">
        <f t="shared" si="533"/>
        <v>0</v>
      </c>
      <c r="AL956" s="1332"/>
    </row>
    <row r="957" spans="1:39" x14ac:dyDescent="0.25">
      <c r="A957" s="224">
        <v>1</v>
      </c>
      <c r="B957" s="1383" t="s">
        <v>7</v>
      </c>
      <c r="C957" s="1382"/>
      <c r="D957" s="1383"/>
      <c r="E957" s="377">
        <f>SUM(E956:E956)</f>
        <v>1683</v>
      </c>
      <c r="F957" s="1793">
        <f>SUM(F956:F956)</f>
        <v>1403</v>
      </c>
      <c r="G957" s="1793">
        <f>SUM(G956:G956)</f>
        <v>1313</v>
      </c>
      <c r="H957" s="1793">
        <f>G957/F957*100</f>
        <v>93.585174625801841</v>
      </c>
      <c r="I957" s="8">
        <f>IF(E957=0,0,K957/E957)</f>
        <v>11.600118835412953</v>
      </c>
      <c r="J957" s="8">
        <f>M957/G957</f>
        <v>9.0578827113480571</v>
      </c>
      <c r="K957" s="1793">
        <f>SUM(K956:K956)</f>
        <v>19523</v>
      </c>
      <c r="L957" s="1793">
        <f>SUM(L956:L956)</f>
        <v>16269</v>
      </c>
      <c r="M957" s="1793">
        <f>SUM(M956:M956)</f>
        <v>11893</v>
      </c>
      <c r="N957" s="1436">
        <f>M957/L957*100</f>
        <v>73.102218944003937</v>
      </c>
      <c r="O957" s="318">
        <f>SUM(O956:O956)</f>
        <v>61</v>
      </c>
      <c r="P957" s="1436">
        <f>M957/$B$4*12/O957</f>
        <v>233.96065573770488</v>
      </c>
      <c r="Q957" s="503">
        <v>67944.9219364788</v>
      </c>
      <c r="R957" s="503">
        <v>67944.9219364788</v>
      </c>
      <c r="S957" s="503">
        <v>67944.9219364788</v>
      </c>
      <c r="T957" s="503">
        <v>67944.9219364788</v>
      </c>
      <c r="U957" s="503">
        <v>67944.9219364788</v>
      </c>
      <c r="V957" s="503">
        <v>67944.9219364788</v>
      </c>
      <c r="W957" s="503">
        <v>67944.9219364788</v>
      </c>
      <c r="X957" s="503">
        <v>67944.9219364788</v>
      </c>
      <c r="Y957" s="503">
        <v>67944.9219364788</v>
      </c>
      <c r="Z957" s="503">
        <v>58999.881261512004</v>
      </c>
      <c r="AA957" s="1086">
        <f>Q957/12*$B$4+(R957-Q957)/11*9+(S957-R957)/10*8+(T957-S957)/9*7+(U957-T957)/8*6+(V957-U957)/7*5+(W957-V957)/6*4+(X957-W957)/5*3+(Y957-X957)/4*2+(Z957-Y957)/3*1</f>
        <v>53639.088055410066</v>
      </c>
      <c r="AB957" s="503">
        <f>AH957-AG957-AD957</f>
        <v>46846.94227</v>
      </c>
      <c r="AC957" s="972"/>
      <c r="AD957" s="503">
        <v>-3.6157600000000003</v>
      </c>
      <c r="AE957" s="503">
        <f>AB957-AA957</f>
        <v>-6792.1457854100663</v>
      </c>
      <c r="AF957" s="503"/>
      <c r="AG957" s="503">
        <v>-74.049729999999997</v>
      </c>
      <c r="AH957" s="503">
        <v>46769.27678</v>
      </c>
      <c r="AI957" s="1797"/>
      <c r="AJ957" s="1075"/>
      <c r="AK957" s="1317">
        <f t="shared" si="533"/>
        <v>0</v>
      </c>
      <c r="AL957" s="1332"/>
    </row>
    <row r="958" spans="1:39" ht="28.5" customHeight="1" x14ac:dyDescent="0.25">
      <c r="A958" s="224">
        <v>1</v>
      </c>
      <c r="B958" s="673" t="s">
        <v>348</v>
      </c>
      <c r="C958" s="609"/>
      <c r="D958" s="207"/>
      <c r="E958" s="391"/>
      <c r="F958" s="227"/>
      <c r="G958" s="227"/>
      <c r="H958" s="227"/>
      <c r="I958" s="1746"/>
      <c r="J958" s="1746"/>
      <c r="K958" s="1747"/>
      <c r="L958" s="1747"/>
      <c r="M958" s="1747"/>
      <c r="N958" s="1747"/>
      <c r="O958" s="1747"/>
      <c r="P958" s="1747"/>
      <c r="Q958" s="504">
        <v>69924.751429999989</v>
      </c>
      <c r="R958" s="504">
        <v>69924.751429999989</v>
      </c>
      <c r="S958" s="504">
        <v>69924.751429999989</v>
      </c>
      <c r="T958" s="504">
        <v>69924.751429999989</v>
      </c>
      <c r="U958" s="504">
        <v>69924.751429999989</v>
      </c>
      <c r="V958" s="504">
        <v>69924.751429999989</v>
      </c>
      <c r="W958" s="504">
        <v>69924.751429999989</v>
      </c>
      <c r="X958" s="504">
        <v>69367.939270000017</v>
      </c>
      <c r="Y958" s="504">
        <v>69367.939270000017</v>
      </c>
      <c r="Z958" s="504">
        <v>69367.939270000017</v>
      </c>
      <c r="AA958" s="3712">
        <v>57854.196759300008</v>
      </c>
      <c r="AB958" s="504">
        <f>AH958-AG958-AD958</f>
        <v>57262.110830000005</v>
      </c>
      <c r="AC958" s="971"/>
      <c r="AD958" s="504"/>
      <c r="AE958" s="504">
        <f>AB958-AA958</f>
        <v>-592.08592930000304</v>
      </c>
      <c r="AF958" s="504"/>
      <c r="AG958" s="504">
        <v>-0.40671000000000002</v>
      </c>
      <c r="AH958" s="504">
        <v>57261.704120000002</v>
      </c>
      <c r="AI958" s="1141"/>
      <c r="AJ958" s="544"/>
      <c r="AK958" s="1317">
        <f t="shared" si="533"/>
        <v>0</v>
      </c>
      <c r="AL958" s="1332"/>
    </row>
    <row r="959" spans="1:39" ht="29.25" x14ac:dyDescent="0.25">
      <c r="A959" s="224">
        <v>1</v>
      </c>
      <c r="B959" s="2522" t="s">
        <v>284</v>
      </c>
      <c r="C959" s="1948"/>
      <c r="D959" s="706"/>
      <c r="E959" s="675">
        <f>E961+E963+E962+E964</f>
        <v>17075</v>
      </c>
      <c r="F959" s="939">
        <f t="shared" ref="F959:G959" si="548">F961+F963+F962+F964</f>
        <v>14229</v>
      </c>
      <c r="G959" s="939">
        <f t="shared" si="548"/>
        <v>16670</v>
      </c>
      <c r="H959" s="939">
        <f>G959/F959*100</f>
        <v>117.15510576990653</v>
      </c>
      <c r="I959" s="1754"/>
      <c r="J959" s="1754"/>
      <c r="K959" s="208"/>
      <c r="L959" s="208"/>
      <c r="M959" s="208"/>
      <c r="N959" s="208"/>
      <c r="O959" s="208"/>
      <c r="P959" s="208"/>
      <c r="Q959" s="505"/>
      <c r="R959" s="505"/>
      <c r="S959" s="505"/>
      <c r="T959" s="505"/>
      <c r="U959" s="505"/>
      <c r="V959" s="505"/>
      <c r="W959" s="505"/>
      <c r="X959" s="505"/>
      <c r="Y959" s="505"/>
      <c r="Z959" s="505"/>
      <c r="AA959" s="947"/>
      <c r="AB959" s="505">
        <f>AH959-AG959-AD959</f>
        <v>0</v>
      </c>
      <c r="AC959" s="968"/>
      <c r="AD959" s="505"/>
      <c r="AE959" s="505"/>
      <c r="AF959" s="505"/>
      <c r="AG959" s="505"/>
      <c r="AH959" s="505"/>
      <c r="AI959" s="1146"/>
      <c r="AJ959" s="501"/>
      <c r="AK959" s="1317">
        <f t="shared" si="533"/>
        <v>0</v>
      </c>
      <c r="AL959" s="1332"/>
    </row>
    <row r="960" spans="1:39" ht="30" x14ac:dyDescent="0.25">
      <c r="A960" s="224">
        <v>1</v>
      </c>
      <c r="B960" s="460" t="s">
        <v>200</v>
      </c>
      <c r="C960" s="610"/>
      <c r="D960" s="4"/>
      <c r="E960" s="675"/>
      <c r="F960" s="320"/>
      <c r="G960" s="320"/>
      <c r="H960" s="320"/>
      <c r="I960" s="1754"/>
      <c r="J960" s="1754"/>
      <c r="K960" s="208"/>
      <c r="L960" s="208"/>
      <c r="M960" s="208"/>
      <c r="N960" s="208"/>
      <c r="O960" s="208"/>
      <c r="P960" s="208"/>
      <c r="Q960" s="505"/>
      <c r="R960" s="505"/>
      <c r="S960" s="505"/>
      <c r="T960" s="505"/>
      <c r="U960" s="505"/>
      <c r="V960" s="505"/>
      <c r="W960" s="505"/>
      <c r="X960" s="505"/>
      <c r="Y960" s="505"/>
      <c r="Z960" s="505"/>
      <c r="AA960" s="948"/>
      <c r="AB960" s="505"/>
      <c r="AC960" s="968"/>
      <c r="AD960" s="505"/>
      <c r="AE960" s="505"/>
      <c r="AF960" s="505"/>
      <c r="AG960" s="505"/>
      <c r="AH960" s="505"/>
      <c r="AI960" s="1142"/>
      <c r="AJ960" s="501"/>
      <c r="AK960" s="1317">
        <f t="shared" si="533"/>
        <v>0</v>
      </c>
      <c r="AL960" s="1332"/>
    </row>
    <row r="961" spans="1:38" ht="30" x14ac:dyDescent="0.25">
      <c r="A961" s="224">
        <v>1</v>
      </c>
      <c r="B961" s="461" t="s">
        <v>519</v>
      </c>
      <c r="C961" s="610"/>
      <c r="D961" s="4"/>
      <c r="E961" s="676">
        <v>11675</v>
      </c>
      <c r="F961" s="320">
        <f t="shared" ref="F961" si="549">ROUND(E961/12*$B$4,0)</f>
        <v>9729</v>
      </c>
      <c r="G961" s="320">
        <v>11725</v>
      </c>
      <c r="H961" s="320">
        <f>G961/F961*100</f>
        <v>120.51598314318016</v>
      </c>
      <c r="I961" s="1754"/>
      <c r="J961" s="1754"/>
      <c r="K961" s="208"/>
      <c r="L961" s="208"/>
      <c r="M961" s="208"/>
      <c r="N961" s="208"/>
      <c r="O961" s="208"/>
      <c r="P961" s="208"/>
      <c r="Q961" s="505"/>
      <c r="R961" s="505"/>
      <c r="S961" s="505"/>
      <c r="T961" s="505"/>
      <c r="U961" s="505"/>
      <c r="V961" s="505"/>
      <c r="W961" s="505"/>
      <c r="X961" s="505"/>
      <c r="Y961" s="505"/>
      <c r="Z961" s="505"/>
      <c r="AA961" s="948"/>
      <c r="AB961" s="505"/>
      <c r="AC961" s="968"/>
      <c r="AD961" s="505"/>
      <c r="AE961" s="505"/>
      <c r="AF961" s="505"/>
      <c r="AG961" s="505"/>
      <c r="AH961" s="505"/>
      <c r="AI961" s="1142"/>
      <c r="AJ961" s="501"/>
      <c r="AK961" s="1317">
        <f t="shared" si="533"/>
        <v>0</v>
      </c>
      <c r="AL961" s="1332"/>
    </row>
    <row r="962" spans="1:38" ht="75" x14ac:dyDescent="0.25">
      <c r="A962" s="224">
        <v>1</v>
      </c>
      <c r="B962" s="461" t="s">
        <v>520</v>
      </c>
      <c r="C962" s="610"/>
      <c r="D962" s="4"/>
      <c r="E962" s="675"/>
      <c r="F962" s="320"/>
      <c r="G962" s="320"/>
      <c r="H962" s="320"/>
      <c r="I962" s="1754"/>
      <c r="J962" s="1754"/>
      <c r="K962" s="208"/>
      <c r="L962" s="208"/>
      <c r="M962" s="208"/>
      <c r="N962" s="208"/>
      <c r="O962" s="208"/>
      <c r="P962" s="208"/>
      <c r="Q962" s="505"/>
      <c r="R962" s="505"/>
      <c r="S962" s="505"/>
      <c r="T962" s="505"/>
      <c r="U962" s="505"/>
      <c r="V962" s="505"/>
      <c r="W962" s="505"/>
      <c r="X962" s="505"/>
      <c r="Y962" s="505"/>
      <c r="Z962" s="505"/>
      <c r="AA962" s="948"/>
      <c r="AB962" s="505"/>
      <c r="AC962" s="968"/>
      <c r="AD962" s="505"/>
      <c r="AE962" s="505"/>
      <c r="AF962" s="505"/>
      <c r="AG962" s="505"/>
      <c r="AH962" s="505"/>
      <c r="AI962" s="1142"/>
      <c r="AJ962" s="501"/>
      <c r="AK962" s="1317">
        <f t="shared" si="533"/>
        <v>0</v>
      </c>
      <c r="AL962" s="1332"/>
    </row>
    <row r="963" spans="1:38" ht="45" x14ac:dyDescent="0.25">
      <c r="A963" s="224">
        <v>1</v>
      </c>
      <c r="B963" s="461" t="s">
        <v>521</v>
      </c>
      <c r="C963" s="610"/>
      <c r="D963" s="4"/>
      <c r="E963" s="676">
        <v>4650</v>
      </c>
      <c r="F963" s="320">
        <f t="shared" ref="F963:F964" si="550">ROUND(E963/12*$B$4,0)</f>
        <v>3875</v>
      </c>
      <c r="G963" s="320">
        <v>4945</v>
      </c>
      <c r="H963" s="320">
        <f>G963/F963*100</f>
        <v>127.61290322580645</v>
      </c>
      <c r="I963" s="1754"/>
      <c r="J963" s="1754"/>
      <c r="K963" s="208"/>
      <c r="L963" s="208"/>
      <c r="M963" s="208"/>
      <c r="N963" s="208"/>
      <c r="O963" s="208"/>
      <c r="P963" s="208"/>
      <c r="Q963" s="505"/>
      <c r="R963" s="505"/>
      <c r="S963" s="505"/>
      <c r="T963" s="505"/>
      <c r="U963" s="505"/>
      <c r="V963" s="505"/>
      <c r="W963" s="505"/>
      <c r="X963" s="505"/>
      <c r="Y963" s="505"/>
      <c r="Z963" s="505"/>
      <c r="AA963" s="948"/>
      <c r="AB963" s="505"/>
      <c r="AC963" s="968"/>
      <c r="AD963" s="505"/>
      <c r="AE963" s="505"/>
      <c r="AF963" s="505"/>
      <c r="AG963" s="505"/>
      <c r="AH963" s="505"/>
      <c r="AI963" s="1142"/>
      <c r="AJ963" s="501"/>
      <c r="AK963" s="1317">
        <f t="shared" si="533"/>
        <v>0</v>
      </c>
      <c r="AL963" s="1332"/>
    </row>
    <row r="964" spans="1:38" s="2527" customFormat="1" ht="105" x14ac:dyDescent="0.25">
      <c r="B964" s="461" t="s">
        <v>522</v>
      </c>
      <c r="C964" s="610"/>
      <c r="D964" s="4"/>
      <c r="E964" s="676">
        <v>750</v>
      </c>
      <c r="F964" s="320">
        <f t="shared" si="550"/>
        <v>625</v>
      </c>
      <c r="G964" s="320"/>
      <c r="H964" s="320">
        <f>G964/F964*100</f>
        <v>0</v>
      </c>
      <c r="I964" s="1754"/>
      <c r="J964" s="1754"/>
      <c r="K964" s="208"/>
      <c r="L964" s="208"/>
      <c r="M964" s="208"/>
      <c r="N964" s="208"/>
      <c r="O964" s="208"/>
      <c r="P964" s="208"/>
      <c r="Q964" s="505"/>
      <c r="R964" s="505"/>
      <c r="S964" s="505"/>
      <c r="T964" s="505"/>
      <c r="U964" s="505"/>
      <c r="V964" s="505"/>
      <c r="W964" s="505"/>
      <c r="X964" s="505"/>
      <c r="Y964" s="505"/>
      <c r="Z964" s="505"/>
      <c r="AA964" s="948"/>
      <c r="AB964" s="505"/>
      <c r="AC964" s="968"/>
      <c r="AD964" s="505"/>
      <c r="AE964" s="505"/>
      <c r="AF964" s="505"/>
      <c r="AG964" s="505"/>
      <c r="AH964" s="505"/>
      <c r="AI964" s="1142"/>
      <c r="AJ964" s="501"/>
      <c r="AK964" s="1317">
        <f t="shared" si="533"/>
        <v>0</v>
      </c>
      <c r="AL964" s="1332"/>
    </row>
    <row r="965" spans="1:38" ht="29.25" x14ac:dyDescent="0.25">
      <c r="A965" s="224">
        <v>1</v>
      </c>
      <c r="B965" s="434" t="s">
        <v>133</v>
      </c>
      <c r="C965" s="610"/>
      <c r="D965" s="4"/>
      <c r="E965" s="675">
        <f>E966+E967</f>
        <v>20014</v>
      </c>
      <c r="F965" s="939">
        <f t="shared" ref="F965:G965" si="551">F966+F967</f>
        <v>16678.833333333332</v>
      </c>
      <c r="G965" s="939">
        <f t="shared" si="551"/>
        <v>17729</v>
      </c>
      <c r="H965" s="939">
        <f>G965/F965*100</f>
        <v>106.29640362535351</v>
      </c>
      <c r="I965" s="1754"/>
      <c r="J965" s="1754"/>
      <c r="K965" s="208"/>
      <c r="L965" s="208"/>
      <c r="M965" s="208"/>
      <c r="N965" s="208"/>
      <c r="O965" s="208"/>
      <c r="P965" s="208"/>
      <c r="Q965" s="505"/>
      <c r="R965" s="505"/>
      <c r="S965" s="505"/>
      <c r="T965" s="505"/>
      <c r="U965" s="505"/>
      <c r="V965" s="505"/>
      <c r="W965" s="505"/>
      <c r="X965" s="505"/>
      <c r="Y965" s="505"/>
      <c r="Z965" s="505"/>
      <c r="AA965" s="948"/>
      <c r="AB965" s="505"/>
      <c r="AC965" s="968"/>
      <c r="AD965" s="505"/>
      <c r="AE965" s="505"/>
      <c r="AF965" s="505"/>
      <c r="AG965" s="505"/>
      <c r="AH965" s="505"/>
      <c r="AI965" s="1142"/>
      <c r="AJ965" s="501"/>
      <c r="AK965" s="1317">
        <f t="shared" si="533"/>
        <v>0</v>
      </c>
      <c r="AL965" s="1332"/>
    </row>
    <row r="966" spans="1:38" x14ac:dyDescent="0.25">
      <c r="B966" s="273" t="s">
        <v>232</v>
      </c>
      <c r="C966" s="610"/>
      <c r="D966" s="4"/>
      <c r="E966" s="676">
        <v>17413</v>
      </c>
      <c r="F966" s="320">
        <f>E966/12*$B$4</f>
        <v>14510.833333333332</v>
      </c>
      <c r="G966" s="320">
        <v>15247</v>
      </c>
      <c r="H966" s="320">
        <f>G966/F966*100</f>
        <v>105.07322115660713</v>
      </c>
      <c r="I966" s="1754"/>
      <c r="J966" s="1754"/>
      <c r="K966" s="208"/>
      <c r="L966" s="208"/>
      <c r="M966" s="208"/>
      <c r="N966" s="208"/>
      <c r="O966" s="208"/>
      <c r="P966" s="208"/>
      <c r="Q966" s="505"/>
      <c r="R966" s="505"/>
      <c r="S966" s="505"/>
      <c r="T966" s="505"/>
      <c r="U966" s="505"/>
      <c r="V966" s="505"/>
      <c r="W966" s="505"/>
      <c r="X966" s="505"/>
      <c r="Y966" s="505"/>
      <c r="Z966" s="505"/>
      <c r="AA966" s="948"/>
      <c r="AB966" s="505"/>
      <c r="AC966" s="968"/>
      <c r="AD966" s="505"/>
      <c r="AE966" s="505"/>
      <c r="AF966" s="505"/>
      <c r="AG966" s="505"/>
      <c r="AH966" s="505"/>
      <c r="AI966" s="1142"/>
      <c r="AJ966" s="501"/>
      <c r="AK966" s="1317">
        <f t="shared" si="533"/>
        <v>0</v>
      </c>
      <c r="AL966" s="1332"/>
    </row>
    <row r="967" spans="1:38" ht="60" x14ac:dyDescent="0.25">
      <c r="A967" s="224">
        <v>1</v>
      </c>
      <c r="B967" s="273" t="s">
        <v>523</v>
      </c>
      <c r="C967" s="610"/>
      <c r="D967" s="4"/>
      <c r="E967" s="676">
        <v>2601</v>
      </c>
      <c r="F967" s="320">
        <f t="shared" ref="F967" si="552">ROUND(E967/12*$B$4,0)</f>
        <v>2168</v>
      </c>
      <c r="G967" s="320">
        <v>2482</v>
      </c>
      <c r="H967" s="939">
        <f>G967/F967*100</f>
        <v>114.48339483394834</v>
      </c>
      <c r="I967" s="1754"/>
      <c r="J967" s="1754"/>
      <c r="K967" s="208"/>
      <c r="L967" s="208"/>
      <c r="M967" s="208"/>
      <c r="N967" s="208"/>
      <c r="O967" s="208"/>
      <c r="P967" s="208"/>
      <c r="Q967" s="505"/>
      <c r="R967" s="505"/>
      <c r="S967" s="505"/>
      <c r="T967" s="505"/>
      <c r="U967" s="505"/>
      <c r="V967" s="505"/>
      <c r="W967" s="505"/>
      <c r="X967" s="505"/>
      <c r="Y967" s="505"/>
      <c r="Z967" s="505"/>
      <c r="AA967" s="948"/>
      <c r="AB967" s="505"/>
      <c r="AC967" s="968"/>
      <c r="AD967" s="505"/>
      <c r="AE967" s="505"/>
      <c r="AF967" s="505"/>
      <c r="AG967" s="505"/>
      <c r="AH967" s="505"/>
      <c r="AI967" s="1146"/>
      <c r="AJ967" s="501"/>
      <c r="AK967" s="1317">
        <f t="shared" si="533"/>
        <v>0</v>
      </c>
      <c r="AL967" s="1332"/>
    </row>
    <row r="968" spans="1:38" x14ac:dyDescent="0.25">
      <c r="A968" s="224">
        <v>1</v>
      </c>
      <c r="B968" s="650" t="s">
        <v>201</v>
      </c>
      <c r="C968" s="610"/>
      <c r="D968" s="4"/>
      <c r="E968" s="676"/>
      <c r="F968" s="320"/>
      <c r="G968" s="320"/>
      <c r="H968" s="320"/>
      <c r="I968" s="1754"/>
      <c r="J968" s="1754"/>
      <c r="K968" s="208"/>
      <c r="L968" s="208"/>
      <c r="M968" s="208"/>
      <c r="N968" s="208"/>
      <c r="O968" s="208"/>
      <c r="P968" s="208"/>
      <c r="Q968" s="505"/>
      <c r="R968" s="505"/>
      <c r="S968" s="505"/>
      <c r="T968" s="505"/>
      <c r="U968" s="505"/>
      <c r="V968" s="505"/>
      <c r="W968" s="505"/>
      <c r="X968" s="505"/>
      <c r="Y968" s="505"/>
      <c r="Z968" s="505"/>
      <c r="AA968" s="948"/>
      <c r="AB968" s="505"/>
      <c r="AC968" s="968"/>
      <c r="AD968" s="505"/>
      <c r="AE968" s="505"/>
      <c r="AF968" s="505"/>
      <c r="AG968" s="505"/>
      <c r="AH968" s="505"/>
      <c r="AI968" s="1142"/>
      <c r="AJ968" s="501"/>
      <c r="AK968" s="1317">
        <f t="shared" si="533"/>
        <v>0</v>
      </c>
      <c r="AL968" s="1332"/>
    </row>
    <row r="969" spans="1:38" ht="63" x14ac:dyDescent="0.25">
      <c r="A969" s="224">
        <v>1</v>
      </c>
      <c r="B969" s="674" t="s">
        <v>535</v>
      </c>
      <c r="C969" s="1948"/>
      <c r="D969" s="706"/>
      <c r="E969" s="675">
        <f>E970+E975</f>
        <v>11813</v>
      </c>
      <c r="F969" s="709">
        <f>F970+F975</f>
        <v>9844.1666666666679</v>
      </c>
      <c r="G969" s="939">
        <f>G970+G975</f>
        <v>10372</v>
      </c>
      <c r="H969" s="939">
        <f>G969/F969*100</f>
        <v>105.36188944383305</v>
      </c>
      <c r="I969" s="1754"/>
      <c r="J969" s="1754"/>
      <c r="K969" s="208"/>
      <c r="L969" s="208"/>
      <c r="M969" s="208"/>
      <c r="N969" s="208"/>
      <c r="O969" s="208"/>
      <c r="P969" s="208"/>
      <c r="Q969" s="505">
        <f t="shared" ref="Q969:AH969" si="553">Q970+Q975</f>
        <v>33592.950182668792</v>
      </c>
      <c r="R969" s="505">
        <f t="shared" ref="R969:S969" si="554">R970+R975</f>
        <v>33592.950182668792</v>
      </c>
      <c r="S969" s="505">
        <f t="shared" si="554"/>
        <v>33592.950182668792</v>
      </c>
      <c r="T969" s="505">
        <f t="shared" ref="T969:AA969" si="555">T970+T975</f>
        <v>33592.950182668792</v>
      </c>
      <c r="U969" s="505">
        <f t="shared" ref="U969:V969" si="556">U970+U975</f>
        <v>33592.950182668792</v>
      </c>
      <c r="V969" s="505">
        <f t="shared" si="556"/>
        <v>33592.950182668792</v>
      </c>
      <c r="W969" s="505">
        <f t="shared" ref="W969:X969" si="557">W970+W975</f>
        <v>33592.950182668792</v>
      </c>
      <c r="X969" s="505">
        <f t="shared" si="557"/>
        <v>33592.950182668792</v>
      </c>
      <c r="Y969" s="505">
        <f t="shared" ref="Y969:Z969" si="558">Y970+Y975</f>
        <v>33592.950182668792</v>
      </c>
      <c r="Z969" s="505">
        <f t="shared" si="558"/>
        <v>33592.950182668792</v>
      </c>
      <c r="AA969" s="1085">
        <f t="shared" si="555"/>
        <v>27994.125152223998</v>
      </c>
      <c r="AB969" s="505">
        <f t="shared" si="553"/>
        <v>28107.023069999999</v>
      </c>
      <c r="AC969" s="968">
        <f t="shared" si="553"/>
        <v>0</v>
      </c>
      <c r="AD969" s="505">
        <f t="shared" si="553"/>
        <v>0</v>
      </c>
      <c r="AE969" s="505">
        <f t="shared" si="553"/>
        <v>112.89791777600277</v>
      </c>
      <c r="AF969" s="505">
        <f t="shared" si="553"/>
        <v>0</v>
      </c>
      <c r="AG969" s="505">
        <f t="shared" si="553"/>
        <v>-8.9327299999999994</v>
      </c>
      <c r="AH969" s="505">
        <f t="shared" si="553"/>
        <v>28098.090340000002</v>
      </c>
      <c r="AI969" s="1146"/>
      <c r="AJ969" s="501"/>
      <c r="AK969" s="1317">
        <f t="shared" si="533"/>
        <v>-1.6484591469634324E-12</v>
      </c>
      <c r="AL969" s="1332"/>
    </row>
    <row r="970" spans="1:38" s="238" customFormat="1" ht="30" x14ac:dyDescent="0.25">
      <c r="A970" s="224">
        <v>1</v>
      </c>
      <c r="B970" s="652" t="s">
        <v>285</v>
      </c>
      <c r="C970" s="610"/>
      <c r="D970" s="4"/>
      <c r="E970" s="676">
        <f>SUM(E971:E974)</f>
        <v>154</v>
      </c>
      <c r="F970" s="210">
        <f>SUM(F971:F974)</f>
        <v>128.33333333333334</v>
      </c>
      <c r="G970" s="320">
        <f>SUM(G971:G974)</f>
        <v>151</v>
      </c>
      <c r="H970" s="320">
        <f>G970/F970*100</f>
        <v>117.66233766233765</v>
      </c>
      <c r="I970" s="1754"/>
      <c r="J970" s="1754"/>
      <c r="K970" s="208"/>
      <c r="L970" s="208"/>
      <c r="M970" s="208"/>
      <c r="N970" s="208"/>
      <c r="O970" s="208"/>
      <c r="P970" s="208"/>
      <c r="Q970" s="505">
        <f t="shared" ref="Q970:AH970" si="559">SUM(Q971:Q974)</f>
        <v>1115.8943924128002</v>
      </c>
      <c r="R970" s="505">
        <f t="shared" ref="R970:S970" si="560">SUM(R971:R974)</f>
        <v>1115.8943924128002</v>
      </c>
      <c r="S970" s="505">
        <f t="shared" si="560"/>
        <v>1115.8943924128002</v>
      </c>
      <c r="T970" s="505">
        <f t="shared" ref="T970:U970" si="561">SUM(T971:T974)</f>
        <v>1115.8943924128002</v>
      </c>
      <c r="U970" s="505">
        <f t="shared" si="561"/>
        <v>1115.8943924128002</v>
      </c>
      <c r="V970" s="505">
        <f t="shared" ref="V970:W970" si="562">SUM(V971:V974)</f>
        <v>1115.8943924128002</v>
      </c>
      <c r="W970" s="505">
        <f t="shared" si="562"/>
        <v>1115.8943924128002</v>
      </c>
      <c r="X970" s="505">
        <f t="shared" ref="X970:Y970" si="563">SUM(X971:X974)</f>
        <v>1115.8943924128002</v>
      </c>
      <c r="Y970" s="505">
        <f t="shared" si="563"/>
        <v>1115.8943924128002</v>
      </c>
      <c r="Z970" s="505">
        <f t="shared" ref="Z970" si="564">SUM(Z971:Z974)</f>
        <v>1115.8943924128002</v>
      </c>
      <c r="AA970" s="948">
        <f>SUM(AA971:AA974)</f>
        <v>929.91199367733338</v>
      </c>
      <c r="AB970" s="506">
        <f t="shared" si="559"/>
        <v>1088.0712699999999</v>
      </c>
      <c r="AC970" s="968">
        <f t="shared" si="559"/>
        <v>0</v>
      </c>
      <c r="AD970" s="506">
        <f t="shared" si="559"/>
        <v>0</v>
      </c>
      <c r="AE970" s="506">
        <f t="shared" si="559"/>
        <v>158.15927632266659</v>
      </c>
      <c r="AF970" s="506">
        <f t="shared" si="559"/>
        <v>0</v>
      </c>
      <c r="AG970" s="505">
        <f t="shared" si="559"/>
        <v>-1.44116</v>
      </c>
      <c r="AH970" s="506">
        <f t="shared" si="559"/>
        <v>1086.6301100000001</v>
      </c>
      <c r="AI970" s="1142"/>
      <c r="AJ970" s="1070"/>
      <c r="AK970" s="1317">
        <f t="shared" si="533"/>
        <v>0</v>
      </c>
      <c r="AL970" s="1332"/>
    </row>
    <row r="971" spans="1:38" ht="30" x14ac:dyDescent="0.25">
      <c r="A971" s="224">
        <v>1</v>
      </c>
      <c r="B971" s="461" t="s">
        <v>526</v>
      </c>
      <c r="C971" s="233"/>
      <c r="D971" s="706"/>
      <c r="E971" s="675"/>
      <c r="F971" s="939"/>
      <c r="G971" s="939"/>
      <c r="H971" s="939"/>
      <c r="I971" s="1754"/>
      <c r="J971" s="1754"/>
      <c r="K971" s="208"/>
      <c r="L971" s="208"/>
      <c r="M971" s="208"/>
      <c r="N971" s="208"/>
      <c r="O971" s="208"/>
      <c r="P971" s="208"/>
      <c r="Q971" s="507"/>
      <c r="R971" s="507"/>
      <c r="S971" s="507"/>
      <c r="T971" s="507"/>
      <c r="U971" s="507"/>
      <c r="V971" s="507"/>
      <c r="W971" s="507"/>
      <c r="X971" s="507"/>
      <c r="Y971" s="507"/>
      <c r="Z971" s="507"/>
      <c r="AA971" s="948">
        <f>Q971/12*$B$4</f>
        <v>0</v>
      </c>
      <c r="AB971" s="505">
        <f>AH971-AG971-AD971</f>
        <v>0</v>
      </c>
      <c r="AC971" s="971"/>
      <c r="AD971" s="505"/>
      <c r="AE971" s="506">
        <f>AB971-AA971</f>
        <v>0</v>
      </c>
      <c r="AF971" s="505"/>
      <c r="AG971" s="507"/>
      <c r="AH971" s="505"/>
      <c r="AI971" s="1146"/>
      <c r="AJ971" s="501"/>
      <c r="AK971" s="1317">
        <f t="shared" si="533"/>
        <v>0</v>
      </c>
      <c r="AL971" s="1332"/>
    </row>
    <row r="972" spans="1:38" ht="60" x14ac:dyDescent="0.25">
      <c r="A972" s="224">
        <v>1</v>
      </c>
      <c r="B972" s="461" t="s">
        <v>547</v>
      </c>
      <c r="C972" s="1891"/>
      <c r="D972" s="4"/>
      <c r="E972" s="675"/>
      <c r="F972" s="210"/>
      <c r="G972" s="320"/>
      <c r="H972" s="320"/>
      <c r="I972" s="1754"/>
      <c r="J972" s="1754"/>
      <c r="K972" s="208"/>
      <c r="L972" s="208"/>
      <c r="M972" s="208"/>
      <c r="N972" s="208"/>
      <c r="O972" s="208"/>
      <c r="P972" s="208"/>
      <c r="Q972" s="505"/>
      <c r="R972" s="505"/>
      <c r="S972" s="505"/>
      <c r="T972" s="505"/>
      <c r="U972" s="505"/>
      <c r="V972" s="505"/>
      <c r="W972" s="505"/>
      <c r="X972" s="505"/>
      <c r="Y972" s="505"/>
      <c r="Z972" s="505"/>
      <c r="AA972" s="947"/>
      <c r="AB972" s="504">
        <f>AH972-AG972-AD972</f>
        <v>0</v>
      </c>
      <c r="AC972" s="971"/>
      <c r="AD972" s="504"/>
      <c r="AE972" s="505"/>
      <c r="AF972" s="505"/>
      <c r="AG972" s="505"/>
      <c r="AH972" s="504"/>
      <c r="AI972" s="1142"/>
      <c r="AJ972" s="544"/>
      <c r="AK972" s="1317">
        <f t="shared" si="533"/>
        <v>0</v>
      </c>
      <c r="AL972" s="1332"/>
    </row>
    <row r="973" spans="1:38" ht="45" x14ac:dyDescent="0.25">
      <c r="A973" s="224">
        <v>1</v>
      </c>
      <c r="B973" s="461" t="s">
        <v>529</v>
      </c>
      <c r="C973" s="610"/>
      <c r="D973" s="4"/>
      <c r="E973" s="676">
        <v>80</v>
      </c>
      <c r="F973" s="320">
        <f>E973/12*$B$4</f>
        <v>66.666666666666671</v>
      </c>
      <c r="G973" s="320">
        <v>80</v>
      </c>
      <c r="H973" s="320">
        <f>G973/F973*100</f>
        <v>120</v>
      </c>
      <c r="I973" s="1754"/>
      <c r="J973" s="1754"/>
      <c r="K973" s="208"/>
      <c r="L973" s="208"/>
      <c r="M973" s="208"/>
      <c r="N973" s="208"/>
      <c r="O973" s="208"/>
      <c r="P973" s="208"/>
      <c r="Q973" s="505">
        <v>579.68539865600007</v>
      </c>
      <c r="R973" s="505">
        <v>579.68539865600007</v>
      </c>
      <c r="S973" s="505">
        <v>579.68539865600007</v>
      </c>
      <c r="T973" s="505">
        <v>579.68539865600007</v>
      </c>
      <c r="U973" s="505">
        <v>579.68539865600007</v>
      </c>
      <c r="V973" s="505">
        <v>579.68539865600007</v>
      </c>
      <c r="W973" s="505">
        <v>579.68539865600007</v>
      </c>
      <c r="X973" s="505">
        <v>579.68539865600007</v>
      </c>
      <c r="Y973" s="505">
        <v>579.68539865600007</v>
      </c>
      <c r="Z973" s="505">
        <v>579.68539865600007</v>
      </c>
      <c r="AA973" s="948">
        <f t="shared" ref="AA973:AA974" si="565">Q973/12*$B$4+(R973-Q973)/11*9+(S973-R973)/10*8+(T973-S973)/9*7+(U973-T973)/8*6+(V973-U973)/7*5+(W973-V973)/6*4+(X973-W973)/5*3+(Y973-X973)/4*2+(Z973-Y973)/3*1</f>
        <v>483.07116554666669</v>
      </c>
      <c r="AB973" s="505">
        <f>AH973-AG973-AD973</f>
        <v>576.46159999999998</v>
      </c>
      <c r="AC973" s="968"/>
      <c r="AD973" s="505"/>
      <c r="AE973" s="505">
        <f>AB973-AA973</f>
        <v>93.390434453333285</v>
      </c>
      <c r="AF973" s="505"/>
      <c r="AG973" s="505">
        <v>0</v>
      </c>
      <c r="AH973" s="505">
        <v>576.46159999999998</v>
      </c>
      <c r="AI973" s="1142"/>
      <c r="AJ973" s="501"/>
      <c r="AK973" s="1317">
        <f t="shared" si="533"/>
        <v>0</v>
      </c>
      <c r="AL973" s="1332"/>
    </row>
    <row r="974" spans="1:38" ht="30" x14ac:dyDescent="0.25">
      <c r="A974" s="224">
        <v>1</v>
      </c>
      <c r="B974" s="461" t="s">
        <v>530</v>
      </c>
      <c r="C974" s="1892"/>
      <c r="D974" s="4"/>
      <c r="E974" s="676">
        <v>74</v>
      </c>
      <c r="F974" s="320">
        <f>E974/12*$B$4</f>
        <v>61.666666666666671</v>
      </c>
      <c r="G974" s="320">
        <v>71</v>
      </c>
      <c r="H974" s="320">
        <f>G974/F974*100</f>
        <v>115.13513513513513</v>
      </c>
      <c r="I974" s="1754"/>
      <c r="J974" s="1754"/>
      <c r="K974" s="208"/>
      <c r="L974" s="208"/>
      <c r="M974" s="208"/>
      <c r="N974" s="208"/>
      <c r="O974" s="208"/>
      <c r="P974" s="208"/>
      <c r="Q974" s="505">
        <v>536.20899375680006</v>
      </c>
      <c r="R974" s="505">
        <v>536.20899375680006</v>
      </c>
      <c r="S974" s="505">
        <v>536.20899375680006</v>
      </c>
      <c r="T974" s="505">
        <v>536.20899375680006</v>
      </c>
      <c r="U974" s="505">
        <v>536.20899375680006</v>
      </c>
      <c r="V974" s="505">
        <v>536.20899375680006</v>
      </c>
      <c r="W974" s="505">
        <v>536.20899375680006</v>
      </c>
      <c r="X974" s="505">
        <v>536.20899375680006</v>
      </c>
      <c r="Y974" s="505">
        <v>536.20899375680006</v>
      </c>
      <c r="Z974" s="505">
        <v>536.20899375680006</v>
      </c>
      <c r="AA974" s="948">
        <f t="shared" si="565"/>
        <v>446.84082813066675</v>
      </c>
      <c r="AB974" s="505">
        <f>AH974-AG974-AD974</f>
        <v>511.60967000000005</v>
      </c>
      <c r="AC974" s="968"/>
      <c r="AD974" s="505"/>
      <c r="AE974" s="505">
        <f>AB974-AA974</f>
        <v>64.768841869333301</v>
      </c>
      <c r="AF974" s="505"/>
      <c r="AG974" s="505">
        <v>-1.44116</v>
      </c>
      <c r="AH974" s="505">
        <v>510.16851000000003</v>
      </c>
      <c r="AI974" s="1142"/>
      <c r="AJ974" s="501"/>
      <c r="AK974" s="1317">
        <f t="shared" si="533"/>
        <v>0</v>
      </c>
      <c r="AL974" s="1332"/>
    </row>
    <row r="975" spans="1:38" ht="60" x14ac:dyDescent="0.25">
      <c r="A975" s="224">
        <v>1</v>
      </c>
      <c r="B975" s="652" t="s">
        <v>286</v>
      </c>
      <c r="C975" s="610"/>
      <c r="D975" s="4"/>
      <c r="E975" s="676">
        <f>SUM(E976:E978)</f>
        <v>11659</v>
      </c>
      <c r="F975" s="211">
        <f>SUM(F976:F978)</f>
        <v>9715.8333333333339</v>
      </c>
      <c r="G975" s="1949">
        <f>SUM(G976:G978)</f>
        <v>10221</v>
      </c>
      <c r="H975" s="320">
        <f>G975/F975*100</f>
        <v>105.19941675958486</v>
      </c>
      <c r="I975" s="1754"/>
      <c r="J975" s="1754"/>
      <c r="K975" s="208"/>
      <c r="L975" s="208"/>
      <c r="M975" s="208"/>
      <c r="N975" s="208"/>
      <c r="O975" s="208"/>
      <c r="P975" s="208"/>
      <c r="Q975" s="505">
        <f t="shared" ref="Q975:AH975" si="566">SUM(Q976:Q978)</f>
        <v>32477.055790255992</v>
      </c>
      <c r="R975" s="505">
        <f t="shared" ref="R975:S975" si="567">SUM(R976:R978)</f>
        <v>32477.055790255992</v>
      </c>
      <c r="S975" s="505">
        <f t="shared" si="567"/>
        <v>32477.055790255992</v>
      </c>
      <c r="T975" s="505">
        <f t="shared" ref="T975:U975" si="568">SUM(T976:T978)</f>
        <v>32477.055790255992</v>
      </c>
      <c r="U975" s="505">
        <f t="shared" si="568"/>
        <v>32477.055790255992</v>
      </c>
      <c r="V975" s="505">
        <f t="shared" ref="V975:W975" si="569">SUM(V976:V978)</f>
        <v>32477.055790255992</v>
      </c>
      <c r="W975" s="505">
        <f t="shared" si="569"/>
        <v>32477.055790255992</v>
      </c>
      <c r="X975" s="505">
        <f t="shared" ref="X975:Y975" si="570">SUM(X976:X978)</f>
        <v>32477.055790255992</v>
      </c>
      <c r="Y975" s="505">
        <f t="shared" si="570"/>
        <v>32477.055790255992</v>
      </c>
      <c r="Z975" s="505">
        <f t="shared" ref="Z975" si="571">SUM(Z976:Z978)</f>
        <v>32477.055790255992</v>
      </c>
      <c r="AA975" s="948">
        <f t="shared" si="566"/>
        <v>27064.213158546663</v>
      </c>
      <c r="AB975" s="505">
        <f t="shared" si="566"/>
        <v>27018.951799999999</v>
      </c>
      <c r="AC975" s="968">
        <f t="shared" si="566"/>
        <v>0</v>
      </c>
      <c r="AD975" s="505">
        <f t="shared" si="566"/>
        <v>0</v>
      </c>
      <c r="AE975" s="505">
        <f t="shared" si="566"/>
        <v>-45.261358546663814</v>
      </c>
      <c r="AF975" s="505">
        <f t="shared" si="566"/>
        <v>0</v>
      </c>
      <c r="AG975" s="505">
        <f t="shared" si="566"/>
        <v>-7.4915699999999994</v>
      </c>
      <c r="AH975" s="505">
        <f t="shared" si="566"/>
        <v>27011.460230000001</v>
      </c>
      <c r="AI975" s="1950"/>
      <c r="AJ975" s="501"/>
      <c r="AK975" s="1317">
        <f t="shared" si="533"/>
        <v>-4.5474735088646412E-13</v>
      </c>
      <c r="AL975" s="1332"/>
    </row>
    <row r="976" spans="1:38" ht="45" x14ac:dyDescent="0.25">
      <c r="A976" s="224">
        <v>1</v>
      </c>
      <c r="B976" s="461" t="s">
        <v>531</v>
      </c>
      <c r="C976" s="610"/>
      <c r="D976" s="4"/>
      <c r="E976" s="675"/>
      <c r="F976" s="210"/>
      <c r="G976" s="320"/>
      <c r="H976" s="320"/>
      <c r="I976" s="1754"/>
      <c r="J976" s="1754"/>
      <c r="K976" s="208"/>
      <c r="L976" s="208"/>
      <c r="M976" s="208"/>
      <c r="N976" s="208"/>
      <c r="O976" s="208"/>
      <c r="P976" s="208"/>
      <c r="Q976" s="505"/>
      <c r="R976" s="505"/>
      <c r="S976" s="505"/>
      <c r="T976" s="505"/>
      <c r="U976" s="505"/>
      <c r="V976" s="505"/>
      <c r="W976" s="505"/>
      <c r="X976" s="505"/>
      <c r="Y976" s="505"/>
      <c r="Z976" s="505"/>
      <c r="AA976" s="948"/>
      <c r="AB976" s="505">
        <f>AH976-AG976-AD976</f>
        <v>0</v>
      </c>
      <c r="AC976" s="968"/>
      <c r="AD976" s="505"/>
      <c r="AE976" s="505"/>
      <c r="AF976" s="505"/>
      <c r="AG976" s="505"/>
      <c r="AH976" s="505"/>
      <c r="AI976" s="1142"/>
      <c r="AJ976" s="501"/>
      <c r="AK976" s="1317">
        <f t="shared" si="533"/>
        <v>0</v>
      </c>
      <c r="AL976" s="1332"/>
    </row>
    <row r="977" spans="1:38" ht="75" x14ac:dyDescent="0.25">
      <c r="A977" s="224">
        <v>1</v>
      </c>
      <c r="B977" s="461" t="s">
        <v>532</v>
      </c>
      <c r="C977" s="610"/>
      <c r="D977" s="4"/>
      <c r="E977" s="676">
        <v>8964</v>
      </c>
      <c r="F977" s="320">
        <f>E977/12*$B$4</f>
        <v>7470</v>
      </c>
      <c r="G977" s="320">
        <v>8000</v>
      </c>
      <c r="H977" s="320">
        <f>G977/F977*100</f>
        <v>107.09504685408299</v>
      </c>
      <c r="I977" s="1754"/>
      <c r="J977" s="1754"/>
      <c r="K977" s="208"/>
      <c r="L977" s="208"/>
      <c r="M977" s="208"/>
      <c r="N977" s="208"/>
      <c r="O977" s="208"/>
      <c r="P977" s="208"/>
      <c r="Q977" s="505">
        <v>28877.618257487993</v>
      </c>
      <c r="R977" s="505">
        <v>28877.618257487993</v>
      </c>
      <c r="S977" s="505">
        <v>28877.618257487993</v>
      </c>
      <c r="T977" s="505">
        <v>28877.618257487993</v>
      </c>
      <c r="U977" s="505">
        <v>28877.618257487993</v>
      </c>
      <c r="V977" s="505">
        <v>28877.618257487993</v>
      </c>
      <c r="W977" s="505">
        <v>28877.618257487993</v>
      </c>
      <c r="X977" s="505">
        <v>28877.618257487993</v>
      </c>
      <c r="Y977" s="505">
        <v>28877.618257487993</v>
      </c>
      <c r="Z977" s="505">
        <v>28877.618257487993</v>
      </c>
      <c r="AA977" s="948">
        <f t="shared" ref="AA977:AA979" si="572">Q977/12*$B$4+(R977-Q977)/11*9+(S977-R977)/10*8+(T977-S977)/9*7+(U977-T977)/8*6+(V977-U977)/7*5+(W977-V977)/6*4+(X977-W977)/5*3+(Y977-X977)/4*2+(Z977-Y977)/3*1</f>
        <v>24064.681881239994</v>
      </c>
      <c r="AB977" s="505">
        <f>AH977-AG977-AD977</f>
        <v>23825.418889999997</v>
      </c>
      <c r="AC977" s="968"/>
      <c r="AD977" s="505"/>
      <c r="AE977" s="505">
        <f>AB977-AA977</f>
        <v>-239.26299123999706</v>
      </c>
      <c r="AF977" s="505"/>
      <c r="AG977" s="505">
        <v>-7.4915699999999994</v>
      </c>
      <c r="AH977" s="505">
        <v>23817.927319999999</v>
      </c>
      <c r="AI977" s="1142"/>
      <c r="AJ977" s="501"/>
      <c r="AK977" s="1317">
        <f t="shared" si="533"/>
        <v>0</v>
      </c>
      <c r="AL977" s="1332"/>
    </row>
    <row r="978" spans="1:38" ht="60" x14ac:dyDescent="0.25">
      <c r="A978" s="224">
        <v>1</v>
      </c>
      <c r="B978" s="461" t="s">
        <v>533</v>
      </c>
      <c r="C978" s="610"/>
      <c r="D978" s="4"/>
      <c r="E978" s="676">
        <v>2695</v>
      </c>
      <c r="F978" s="320">
        <f>E978/12*$B$4</f>
        <v>2245.8333333333335</v>
      </c>
      <c r="G978" s="210">
        <v>2221</v>
      </c>
      <c r="H978" s="320">
        <f>G978/F978*100</f>
        <v>98.894248608534312</v>
      </c>
      <c r="I978" s="1754"/>
      <c r="J978" s="1754"/>
      <c r="K978" s="208"/>
      <c r="L978" s="208"/>
      <c r="M978" s="208"/>
      <c r="N978" s="208"/>
      <c r="O978" s="208"/>
      <c r="P978" s="208"/>
      <c r="Q978" s="505">
        <v>3599.4375327680004</v>
      </c>
      <c r="R978" s="505">
        <v>3599.4375327680004</v>
      </c>
      <c r="S978" s="505">
        <v>3599.4375327680004</v>
      </c>
      <c r="T978" s="505">
        <v>3599.4375327680004</v>
      </c>
      <c r="U978" s="505">
        <v>3599.4375327680004</v>
      </c>
      <c r="V978" s="505">
        <v>3599.4375327680004</v>
      </c>
      <c r="W978" s="505">
        <v>3599.4375327680004</v>
      </c>
      <c r="X978" s="505">
        <v>3599.4375327680004</v>
      </c>
      <c r="Y978" s="505">
        <v>3599.4375327680004</v>
      </c>
      <c r="Z978" s="505">
        <v>3599.4375327680004</v>
      </c>
      <c r="AA978" s="948">
        <f t="shared" si="572"/>
        <v>2999.5312773066671</v>
      </c>
      <c r="AB978" s="505">
        <f>AH978-AG978-AD978</f>
        <v>3193.5329100000004</v>
      </c>
      <c r="AC978" s="968"/>
      <c r="AD978" s="505"/>
      <c r="AE978" s="505">
        <f>AB978-AA978</f>
        <v>194.00163269333325</v>
      </c>
      <c r="AF978" s="505"/>
      <c r="AG978" s="505">
        <v>0</v>
      </c>
      <c r="AH978" s="505">
        <v>3193.5329100000004</v>
      </c>
      <c r="AI978" s="1158"/>
      <c r="AJ978" s="501"/>
      <c r="AK978" s="1317">
        <f t="shared" si="533"/>
        <v>0</v>
      </c>
      <c r="AL978" s="1332"/>
    </row>
    <row r="979" spans="1:38" ht="57.75" x14ac:dyDescent="0.25">
      <c r="B979" s="2522" t="s">
        <v>317</v>
      </c>
      <c r="C979" s="610"/>
      <c r="D979" s="4"/>
      <c r="E979" s="675">
        <f>E980+E981+E986+E987+E985+E988*10</f>
        <v>18250</v>
      </c>
      <c r="F979" s="939">
        <f t="shared" ref="F979:G979" si="573">F980+F981+F986+F987+F985+F988*10</f>
        <v>15183.333333333332</v>
      </c>
      <c r="G979" s="709">
        <f t="shared" si="573"/>
        <v>17850</v>
      </c>
      <c r="H979" s="939">
        <f>G979/F979*100</f>
        <v>117.56311745334797</v>
      </c>
      <c r="I979" s="1754"/>
      <c r="J979" s="1754"/>
      <c r="K979" s="208"/>
      <c r="L979" s="208"/>
      <c r="M979" s="208"/>
      <c r="N979" s="208"/>
      <c r="O979" s="208"/>
      <c r="P979" s="208"/>
      <c r="Q979" s="505">
        <v>18604.135999999999</v>
      </c>
      <c r="R979" s="505">
        <v>18604.135999999999</v>
      </c>
      <c r="S979" s="505">
        <v>18604.135999999999</v>
      </c>
      <c r="T979" s="505">
        <v>18604.135999999999</v>
      </c>
      <c r="U979" s="505">
        <v>18604.135999999999</v>
      </c>
      <c r="V979" s="505">
        <v>18604.135999999999</v>
      </c>
      <c r="W979" s="505">
        <v>18604.135999999999</v>
      </c>
      <c r="X979" s="505">
        <v>18604.135999999999</v>
      </c>
      <c r="Y979" s="505">
        <v>18604.135999999999</v>
      </c>
      <c r="Z979" s="505">
        <v>18604.135999999999</v>
      </c>
      <c r="AA979" s="948">
        <f t="shared" si="572"/>
        <v>15503.446666666667</v>
      </c>
      <c r="AB979" s="505">
        <f>AH979-AG979-AD979</f>
        <v>17264.865949999999</v>
      </c>
      <c r="AC979" s="968"/>
      <c r="AD979" s="505"/>
      <c r="AE979" s="505">
        <f>AB979-AA979</f>
        <v>1761.4192833333327</v>
      </c>
      <c r="AF979" s="505"/>
      <c r="AG979" s="505">
        <v>-0.41638000000000019</v>
      </c>
      <c r="AH979" s="505">
        <v>17264.449570000001</v>
      </c>
      <c r="AI979" s="1158"/>
      <c r="AJ979" s="501"/>
      <c r="AK979" s="1317">
        <f t="shared" si="533"/>
        <v>0</v>
      </c>
      <c r="AL979" s="1332"/>
    </row>
    <row r="980" spans="1:38" s="234" customFormat="1" x14ac:dyDescent="0.25">
      <c r="A980" s="224">
        <v>1</v>
      </c>
      <c r="B980" s="461" t="s">
        <v>318</v>
      </c>
      <c r="C980" s="1948"/>
      <c r="D980" s="706"/>
      <c r="E980" s="677"/>
      <c r="F980" s="709"/>
      <c r="G980" s="709"/>
      <c r="H980" s="939"/>
      <c r="I980" s="1754"/>
      <c r="J980" s="1754"/>
      <c r="K980" s="208"/>
      <c r="L980" s="208"/>
      <c r="M980" s="208"/>
      <c r="N980" s="208"/>
      <c r="O980" s="208"/>
      <c r="P980" s="208"/>
      <c r="Q980" s="505"/>
      <c r="R980" s="505"/>
      <c r="S980" s="505"/>
      <c r="T980" s="505"/>
      <c r="U980" s="505"/>
      <c r="V980" s="505"/>
      <c r="W980" s="505"/>
      <c r="X980" s="505"/>
      <c r="Y980" s="505"/>
      <c r="Z980" s="505"/>
      <c r="AA980" s="948"/>
      <c r="AB980" s="505"/>
      <c r="AC980" s="968"/>
      <c r="AD980" s="505"/>
      <c r="AE980" s="505"/>
      <c r="AF980" s="505"/>
      <c r="AG980" s="505"/>
      <c r="AH980" s="505"/>
      <c r="AI980" s="1130"/>
      <c r="AJ980" s="501"/>
      <c r="AK980" s="1317">
        <f t="shared" si="533"/>
        <v>0</v>
      </c>
      <c r="AL980" s="1332"/>
    </row>
    <row r="981" spans="1:38" ht="30" x14ac:dyDescent="0.25">
      <c r="A981" s="224">
        <v>1</v>
      </c>
      <c r="B981" s="652" t="s">
        <v>506</v>
      </c>
      <c r="C981" s="610"/>
      <c r="D981" s="4"/>
      <c r="E981" s="677">
        <f>E982+E984</f>
        <v>15800</v>
      </c>
      <c r="F981" s="210">
        <f t="shared" ref="F981:G981" si="574">F982+F984</f>
        <v>13166.666666666666</v>
      </c>
      <c r="G981" s="210">
        <f t="shared" si="574"/>
        <v>15648</v>
      </c>
      <c r="H981" s="320">
        <f>G981/F981*100</f>
        <v>118.84556962025317</v>
      </c>
      <c r="I981" s="1754"/>
      <c r="J981" s="1754"/>
      <c r="K981" s="208"/>
      <c r="L981" s="208"/>
      <c r="M981" s="208"/>
      <c r="N981" s="208"/>
      <c r="O981" s="208"/>
      <c r="P981" s="208"/>
      <c r="Q981" s="505"/>
      <c r="R981" s="505"/>
      <c r="S981" s="505"/>
      <c r="T981" s="505"/>
      <c r="U981" s="505"/>
      <c r="V981" s="505"/>
      <c r="W981" s="505"/>
      <c r="X981" s="505"/>
      <c r="Y981" s="505"/>
      <c r="Z981" s="505"/>
      <c r="AA981" s="948"/>
      <c r="AB981" s="505"/>
      <c r="AC981" s="968"/>
      <c r="AD981" s="505"/>
      <c r="AE981" s="505"/>
      <c r="AF981" s="505"/>
      <c r="AG981" s="505"/>
      <c r="AH981" s="505"/>
      <c r="AI981" s="1158"/>
      <c r="AJ981" s="501"/>
      <c r="AK981" s="1317">
        <f t="shared" si="533"/>
        <v>0</v>
      </c>
      <c r="AL981" s="1332"/>
    </row>
    <row r="982" spans="1:38" x14ac:dyDescent="0.25">
      <c r="A982" s="224">
        <v>1</v>
      </c>
      <c r="B982" s="461" t="s">
        <v>507</v>
      </c>
      <c r="C982" s="610"/>
      <c r="D982" s="4"/>
      <c r="E982" s="3353">
        <v>15000</v>
      </c>
      <c r="F982" s="210">
        <f t="shared" ref="F982:F987" si="575">E982/12*$B$4</f>
        <v>12500</v>
      </c>
      <c r="G982" s="210">
        <v>14843</v>
      </c>
      <c r="H982" s="320">
        <f>G982/F982*100</f>
        <v>118.744</v>
      </c>
      <c r="I982" s="1754"/>
      <c r="J982" s="1754"/>
      <c r="K982" s="208"/>
      <c r="L982" s="208"/>
      <c r="M982" s="208"/>
      <c r="N982" s="208"/>
      <c r="O982" s="208"/>
      <c r="P982" s="208"/>
      <c r="Q982" s="505"/>
      <c r="R982" s="505"/>
      <c r="S982" s="505"/>
      <c r="T982" s="505"/>
      <c r="U982" s="505"/>
      <c r="V982" s="505"/>
      <c r="W982" s="505"/>
      <c r="X982" s="505"/>
      <c r="Y982" s="505"/>
      <c r="Z982" s="505"/>
      <c r="AA982" s="948"/>
      <c r="AB982" s="505"/>
      <c r="AC982" s="968"/>
      <c r="AD982" s="505"/>
      <c r="AE982" s="505"/>
      <c r="AF982" s="505"/>
      <c r="AG982" s="505"/>
      <c r="AH982" s="505"/>
      <c r="AI982" s="1158"/>
      <c r="AJ982" s="501"/>
      <c r="AK982" s="1317">
        <f t="shared" si="533"/>
        <v>0</v>
      </c>
      <c r="AL982" s="1332"/>
    </row>
    <row r="983" spans="1:38" ht="30" x14ac:dyDescent="0.25">
      <c r="A983" s="224">
        <v>1</v>
      </c>
      <c r="B983" s="461" t="s">
        <v>508</v>
      </c>
      <c r="C983" s="610"/>
      <c r="D983" s="4"/>
      <c r="E983" s="679"/>
      <c r="F983" s="210">
        <f t="shared" si="575"/>
        <v>0</v>
      </c>
      <c r="G983" s="210"/>
      <c r="H983" s="320"/>
      <c r="I983" s="1754"/>
      <c r="J983" s="1754"/>
      <c r="K983" s="208"/>
      <c r="L983" s="208"/>
      <c r="M983" s="208"/>
      <c r="N983" s="208"/>
      <c r="O983" s="208"/>
      <c r="P983" s="208"/>
      <c r="Q983" s="505"/>
      <c r="R983" s="505"/>
      <c r="S983" s="505"/>
      <c r="T983" s="505"/>
      <c r="U983" s="505"/>
      <c r="V983" s="505"/>
      <c r="W983" s="505"/>
      <c r="X983" s="505"/>
      <c r="Y983" s="505"/>
      <c r="Z983" s="505"/>
      <c r="AA983" s="948"/>
      <c r="AB983" s="505"/>
      <c r="AC983" s="968"/>
      <c r="AD983" s="505"/>
      <c r="AE983" s="505"/>
      <c r="AF983" s="505"/>
      <c r="AG983" s="505"/>
      <c r="AH983" s="505"/>
      <c r="AI983" s="1158"/>
      <c r="AJ983" s="501"/>
      <c r="AK983" s="1317">
        <f t="shared" si="533"/>
        <v>0</v>
      </c>
      <c r="AL983" s="1332"/>
    </row>
    <row r="984" spans="1:38" ht="60" x14ac:dyDescent="0.25">
      <c r="A984" s="224">
        <v>1</v>
      </c>
      <c r="B984" s="461" t="s">
        <v>509</v>
      </c>
      <c r="C984" s="610"/>
      <c r="D984" s="4"/>
      <c r="E984" s="679">
        <v>800</v>
      </c>
      <c r="F984" s="210">
        <f t="shared" si="575"/>
        <v>666.66666666666674</v>
      </c>
      <c r="G984" s="210">
        <v>805</v>
      </c>
      <c r="H984" s="320">
        <f>G984/F984*100</f>
        <v>120.74999999999999</v>
      </c>
      <c r="I984" s="1754"/>
      <c r="J984" s="1754"/>
      <c r="K984" s="208"/>
      <c r="L984" s="208"/>
      <c r="M984" s="208"/>
      <c r="N984" s="208"/>
      <c r="O984" s="208"/>
      <c r="P984" s="208"/>
      <c r="Q984" s="505"/>
      <c r="R984" s="505"/>
      <c r="S984" s="505"/>
      <c r="T984" s="505"/>
      <c r="U984" s="505"/>
      <c r="V984" s="505"/>
      <c r="W984" s="505"/>
      <c r="X984" s="505"/>
      <c r="Y984" s="505"/>
      <c r="Z984" s="505"/>
      <c r="AA984" s="948"/>
      <c r="AB984" s="505"/>
      <c r="AC984" s="968"/>
      <c r="AD984" s="505"/>
      <c r="AE984" s="505"/>
      <c r="AF984" s="505"/>
      <c r="AG984" s="505"/>
      <c r="AH984" s="505"/>
      <c r="AI984" s="1158"/>
      <c r="AJ984" s="501"/>
      <c r="AK984" s="1317">
        <f t="shared" si="533"/>
        <v>0</v>
      </c>
      <c r="AL984" s="1332"/>
    </row>
    <row r="985" spans="1:38" ht="75" x14ac:dyDescent="0.25">
      <c r="A985" s="224">
        <v>1</v>
      </c>
      <c r="B985" s="461" t="s">
        <v>510</v>
      </c>
      <c r="C985" s="610"/>
      <c r="D985" s="4"/>
      <c r="E985" s="679"/>
      <c r="F985" s="210">
        <f t="shared" si="575"/>
        <v>0</v>
      </c>
      <c r="G985" s="210"/>
      <c r="H985" s="320"/>
      <c r="I985" s="1754"/>
      <c r="J985" s="1754"/>
      <c r="K985" s="208"/>
      <c r="L985" s="208"/>
      <c r="M985" s="208"/>
      <c r="N985" s="208"/>
      <c r="O985" s="208"/>
      <c r="P985" s="208"/>
      <c r="Q985" s="505"/>
      <c r="R985" s="505"/>
      <c r="S985" s="505"/>
      <c r="T985" s="505"/>
      <c r="U985" s="505"/>
      <c r="V985" s="505"/>
      <c r="W985" s="505"/>
      <c r="X985" s="505"/>
      <c r="Y985" s="505"/>
      <c r="Z985" s="505"/>
      <c r="AA985" s="948"/>
      <c r="AB985" s="505"/>
      <c r="AC985" s="968"/>
      <c r="AD985" s="505"/>
      <c r="AE985" s="505"/>
      <c r="AF985" s="505"/>
      <c r="AG985" s="505"/>
      <c r="AH985" s="505"/>
      <c r="AI985" s="1158"/>
      <c r="AJ985" s="501"/>
      <c r="AK985" s="1317">
        <f t="shared" si="533"/>
        <v>0</v>
      </c>
      <c r="AL985" s="1332"/>
    </row>
    <row r="986" spans="1:38" ht="45" x14ac:dyDescent="0.25">
      <c r="A986" s="224">
        <v>1</v>
      </c>
      <c r="B986" s="461" t="s">
        <v>511</v>
      </c>
      <c r="C986" s="610"/>
      <c r="D986" s="4"/>
      <c r="E986" s="679">
        <v>2000</v>
      </c>
      <c r="F986" s="210">
        <f t="shared" si="575"/>
        <v>1666.6666666666665</v>
      </c>
      <c r="G986" s="210">
        <v>1972</v>
      </c>
      <c r="H986" s="320">
        <f>G986/F986*100</f>
        <v>118.32000000000001</v>
      </c>
      <c r="I986" s="1754"/>
      <c r="J986" s="1754"/>
      <c r="K986" s="208"/>
      <c r="L986" s="208"/>
      <c r="M986" s="208"/>
      <c r="N986" s="208"/>
      <c r="O986" s="208"/>
      <c r="P986" s="208"/>
      <c r="Q986" s="505"/>
      <c r="R986" s="505"/>
      <c r="S986" s="505"/>
      <c r="T986" s="505"/>
      <c r="U986" s="505"/>
      <c r="V986" s="505"/>
      <c r="W986" s="505"/>
      <c r="X986" s="505"/>
      <c r="Y986" s="505"/>
      <c r="Z986" s="505"/>
      <c r="AA986" s="948"/>
      <c r="AB986" s="505"/>
      <c r="AC986" s="968"/>
      <c r="AD986" s="505"/>
      <c r="AE986" s="505"/>
      <c r="AF986" s="505"/>
      <c r="AG986" s="505"/>
      <c r="AH986" s="505"/>
      <c r="AI986" s="1158"/>
      <c r="AJ986" s="501"/>
      <c r="AK986" s="1317">
        <f t="shared" si="533"/>
        <v>0</v>
      </c>
      <c r="AL986" s="1332"/>
    </row>
    <row r="987" spans="1:38" ht="105" x14ac:dyDescent="0.25">
      <c r="A987" s="224">
        <v>1</v>
      </c>
      <c r="B987" s="460" t="s">
        <v>512</v>
      </c>
      <c r="C987" s="610"/>
      <c r="D987" s="4"/>
      <c r="E987" s="677"/>
      <c r="F987" s="210">
        <f t="shared" si="575"/>
        <v>0</v>
      </c>
      <c r="G987" s="210"/>
      <c r="H987" s="320"/>
      <c r="I987" s="1754"/>
      <c r="J987" s="1754"/>
      <c r="K987" s="208"/>
      <c r="L987" s="208"/>
      <c r="M987" s="208"/>
      <c r="N987" s="208"/>
      <c r="O987" s="208"/>
      <c r="P987" s="208"/>
      <c r="Q987" s="505"/>
      <c r="R987" s="505"/>
      <c r="S987" s="505"/>
      <c r="T987" s="505"/>
      <c r="U987" s="505"/>
      <c r="V987" s="505"/>
      <c r="W987" s="505"/>
      <c r="X987" s="505"/>
      <c r="Y987" s="505"/>
      <c r="Z987" s="505"/>
      <c r="AA987" s="948"/>
      <c r="AB987" s="505"/>
      <c r="AC987" s="968"/>
      <c r="AD987" s="505"/>
      <c r="AE987" s="505"/>
      <c r="AF987" s="505"/>
      <c r="AG987" s="505"/>
      <c r="AH987" s="505"/>
      <c r="AI987" s="1158"/>
      <c r="AJ987" s="501"/>
      <c r="AK987" s="1317">
        <f t="shared" si="533"/>
        <v>0</v>
      </c>
      <c r="AL987" s="1332"/>
    </row>
    <row r="988" spans="1:38" s="2527" customFormat="1" ht="42.75" x14ac:dyDescent="0.25">
      <c r="B988" s="3632" t="s">
        <v>588</v>
      </c>
      <c r="C988" s="1948"/>
      <c r="D988" s="706"/>
      <c r="E988" s="678">
        <f>E989</f>
        <v>45</v>
      </c>
      <c r="F988" s="678">
        <f t="shared" ref="F988:G988" si="576">F989</f>
        <v>35</v>
      </c>
      <c r="G988" s="678">
        <f t="shared" si="576"/>
        <v>23</v>
      </c>
      <c r="H988" s="939">
        <f t="shared" ref="H988:H989" si="577">G988/F988*100</f>
        <v>65.714285714285708</v>
      </c>
      <c r="I988" s="1754"/>
      <c r="J988" s="1754"/>
      <c r="K988" s="208"/>
      <c r="L988" s="208"/>
      <c r="M988" s="208"/>
      <c r="N988" s="208"/>
      <c r="O988" s="208"/>
      <c r="P988" s="208"/>
      <c r="Q988" s="505"/>
      <c r="R988" s="505"/>
      <c r="S988" s="505"/>
      <c r="T988" s="505">
        <v>112.17285000000001</v>
      </c>
      <c r="U988" s="505">
        <v>112.17285000000001</v>
      </c>
      <c r="V988" s="505">
        <v>112.17285000000001</v>
      </c>
      <c r="W988" s="505">
        <v>112.17285000000001</v>
      </c>
      <c r="X988" s="505">
        <v>112.17285000000001</v>
      </c>
      <c r="Y988" s="505">
        <v>112.17285000000001</v>
      </c>
      <c r="Z988" s="505">
        <v>112.17285000000001</v>
      </c>
      <c r="AA988" s="948">
        <f>Q988/12*$B$4+(R988-Q988)/11*9+(S988-R988)/10*8+(T988-S988)/9*7+(U988-T988)/8*6+(V988-U988)/7*5+(W988-V988)/6*4+(X988-W988)/5*3+(Y988-X988)/4*2+(Z988-Y988)/3*1</f>
        <v>87.245550000000009</v>
      </c>
      <c r="AB988" s="505">
        <f>AH988-AG988-AD988</f>
        <v>57.332790000000003</v>
      </c>
      <c r="AC988" s="968"/>
      <c r="AD988" s="505"/>
      <c r="AE988" s="505">
        <f>AB988-AA988</f>
        <v>-29.912760000000006</v>
      </c>
      <c r="AF988" s="505"/>
      <c r="AG988" s="505">
        <v>0</v>
      </c>
      <c r="AH988" s="505">
        <v>57.332790000000003</v>
      </c>
      <c r="AI988" s="1158"/>
      <c r="AJ988" s="501"/>
      <c r="AK988" s="1317">
        <f t="shared" si="533"/>
        <v>0</v>
      </c>
      <c r="AL988" s="1332"/>
    </row>
    <row r="989" spans="1:38" s="2527" customFormat="1" ht="30" x14ac:dyDescent="0.25">
      <c r="B989" s="460" t="s">
        <v>591</v>
      </c>
      <c r="C989" s="610"/>
      <c r="D989" s="4"/>
      <c r="E989" s="677">
        <v>45</v>
      </c>
      <c r="F989" s="3634">
        <f>E989/9*7</f>
        <v>35</v>
      </c>
      <c r="G989" s="210">
        <v>23</v>
      </c>
      <c r="H989" s="320">
        <f t="shared" si="577"/>
        <v>65.714285714285708</v>
      </c>
      <c r="I989" s="1754"/>
      <c r="J989" s="1754"/>
      <c r="K989" s="208"/>
      <c r="L989" s="208"/>
      <c r="M989" s="208"/>
      <c r="N989" s="208"/>
      <c r="O989" s="208"/>
      <c r="P989" s="208"/>
      <c r="Q989" s="505"/>
      <c r="R989" s="505"/>
      <c r="S989" s="505"/>
      <c r="T989" s="505"/>
      <c r="U989" s="505"/>
      <c r="V989" s="505"/>
      <c r="W989" s="505"/>
      <c r="X989" s="505"/>
      <c r="Y989" s="505"/>
      <c r="Z989" s="505"/>
      <c r="AA989" s="948"/>
      <c r="AB989" s="505"/>
      <c r="AC989" s="968"/>
      <c r="AD989" s="505"/>
      <c r="AE989" s="505"/>
      <c r="AF989" s="505"/>
      <c r="AG989" s="505"/>
      <c r="AH989" s="505"/>
      <c r="AI989" s="1158"/>
      <c r="AJ989" s="501"/>
      <c r="AK989" s="1317">
        <f t="shared" si="533"/>
        <v>0</v>
      </c>
      <c r="AL989" s="1332"/>
    </row>
    <row r="990" spans="1:38" ht="57.75" x14ac:dyDescent="0.25">
      <c r="A990" s="224">
        <v>1</v>
      </c>
      <c r="B990" s="706" t="s">
        <v>330</v>
      </c>
      <c r="C990" s="610"/>
      <c r="D990" s="4"/>
      <c r="E990" s="394">
        <f>E991</f>
        <v>8000</v>
      </c>
      <c r="F990" s="709">
        <f>F991</f>
        <v>6666.6666666666661</v>
      </c>
      <c r="G990" s="709">
        <f>G991</f>
        <v>7021</v>
      </c>
      <c r="H990" s="939">
        <f>G990/F990*100</f>
        <v>105.315</v>
      </c>
      <c r="I990" s="1754"/>
      <c r="J990" s="1754"/>
      <c r="K990" s="208"/>
      <c r="L990" s="208"/>
      <c r="M990" s="208"/>
      <c r="N990" s="208"/>
      <c r="O990" s="208"/>
      <c r="P990" s="208"/>
      <c r="Q990" s="505"/>
      <c r="R990" s="505"/>
      <c r="S990" s="505"/>
      <c r="T990" s="505"/>
      <c r="U990" s="505"/>
      <c r="V990" s="505"/>
      <c r="W990" s="505"/>
      <c r="X990" s="505"/>
      <c r="Y990" s="505"/>
      <c r="Z990" s="505"/>
      <c r="AA990" s="948"/>
      <c r="AB990" s="505"/>
      <c r="AC990" s="968"/>
      <c r="AD990" s="505"/>
      <c r="AE990" s="505"/>
      <c r="AF990" s="505"/>
      <c r="AG990" s="505"/>
      <c r="AH990" s="505"/>
      <c r="AI990" s="1158"/>
      <c r="AJ990" s="501"/>
      <c r="AK990" s="1317">
        <f t="shared" si="533"/>
        <v>0</v>
      </c>
      <c r="AL990" s="1332"/>
    </row>
    <row r="991" spans="1:38" x14ac:dyDescent="0.25">
      <c r="A991" s="224">
        <v>1</v>
      </c>
      <c r="B991" s="706" t="s">
        <v>343</v>
      </c>
      <c r="C991" s="1948"/>
      <c r="D991" s="706"/>
      <c r="E991" s="366">
        <v>8000</v>
      </c>
      <c r="F991" s="210">
        <f>E991/12*$B$4</f>
        <v>6666.6666666666661</v>
      </c>
      <c r="G991" s="210">
        <v>7021</v>
      </c>
      <c r="H991" s="320">
        <f>G991/F991*100</f>
        <v>105.315</v>
      </c>
      <c r="I991" s="1754"/>
      <c r="J991" s="1754"/>
      <c r="K991" s="208"/>
      <c r="L991" s="208"/>
      <c r="M991" s="208"/>
      <c r="N991" s="208"/>
      <c r="O991" s="208"/>
      <c r="P991" s="208"/>
      <c r="Q991" s="505"/>
      <c r="R991" s="505"/>
      <c r="S991" s="505"/>
      <c r="T991" s="505"/>
      <c r="U991" s="505"/>
      <c r="V991" s="505"/>
      <c r="W991" s="505"/>
      <c r="X991" s="505"/>
      <c r="Y991" s="505"/>
      <c r="Z991" s="505"/>
      <c r="AA991" s="948"/>
      <c r="AB991" s="505"/>
      <c r="AC991" s="968"/>
      <c r="AD991" s="505"/>
      <c r="AE991" s="505"/>
      <c r="AF991" s="505"/>
      <c r="AG991" s="505"/>
      <c r="AH991" s="505"/>
      <c r="AI991" s="1130"/>
      <c r="AJ991" s="501"/>
      <c r="AK991" s="1317">
        <f t="shared" si="533"/>
        <v>0</v>
      </c>
      <c r="AL991" s="1332"/>
    </row>
    <row r="992" spans="1:38" x14ac:dyDescent="0.25">
      <c r="A992" s="224">
        <v>1</v>
      </c>
      <c r="B992" s="4" t="s">
        <v>344</v>
      </c>
      <c r="C992" s="1948"/>
      <c r="D992" s="706"/>
      <c r="E992" s="394"/>
      <c r="F992" s="709">
        <f>ROUND(E992/12*$B$4,0)</f>
        <v>0</v>
      </c>
      <c r="G992" s="709"/>
      <c r="H992" s="939"/>
      <c r="I992" s="1754"/>
      <c r="J992" s="1754"/>
      <c r="K992" s="208"/>
      <c r="L992" s="208"/>
      <c r="M992" s="208"/>
      <c r="N992" s="208"/>
      <c r="O992" s="208"/>
      <c r="P992" s="208"/>
      <c r="Q992" s="505"/>
      <c r="R992" s="505"/>
      <c r="S992" s="505"/>
      <c r="T992" s="505"/>
      <c r="U992" s="505"/>
      <c r="V992" s="505"/>
      <c r="W992" s="505"/>
      <c r="X992" s="505"/>
      <c r="Y992" s="505"/>
      <c r="Z992" s="505"/>
      <c r="AA992" s="948"/>
      <c r="AB992" s="505">
        <f>AH992-AG992-AD992</f>
        <v>0</v>
      </c>
      <c r="AC992" s="968"/>
      <c r="AD992" s="505"/>
      <c r="AE992" s="505"/>
      <c r="AF992" s="505"/>
      <c r="AG992" s="505"/>
      <c r="AH992" s="505"/>
      <c r="AI992" s="1130"/>
      <c r="AJ992" s="501"/>
      <c r="AK992" s="1317">
        <f t="shared" si="533"/>
        <v>0</v>
      </c>
      <c r="AL992" s="1332"/>
    </row>
    <row r="993" spans="1:38" ht="43.5" x14ac:dyDescent="0.25">
      <c r="A993" s="224">
        <v>1</v>
      </c>
      <c r="B993" s="706" t="s">
        <v>321</v>
      </c>
      <c r="C993" s="610"/>
      <c r="D993" s="4"/>
      <c r="E993" s="366">
        <v>8700</v>
      </c>
      <c r="F993" s="210">
        <f>E993/12*$B$4</f>
        <v>7250</v>
      </c>
      <c r="G993" s="210">
        <v>7158</v>
      </c>
      <c r="H993" s="210">
        <f>G993/F993*100</f>
        <v>98.731034482758616</v>
      </c>
      <c r="I993" s="1754"/>
      <c r="J993" s="1754"/>
      <c r="K993" s="208"/>
      <c r="L993" s="208"/>
      <c r="M993" s="208"/>
      <c r="N993" s="208"/>
      <c r="O993" s="208"/>
      <c r="P993" s="208"/>
      <c r="Q993" s="505"/>
      <c r="R993" s="505"/>
      <c r="S993" s="505"/>
      <c r="T993" s="505"/>
      <c r="U993" s="505"/>
      <c r="V993" s="505"/>
      <c r="W993" s="505"/>
      <c r="X993" s="505"/>
      <c r="Y993" s="505"/>
      <c r="Z993" s="505"/>
      <c r="AA993" s="948"/>
      <c r="AB993" s="505">
        <f>AH993-AG993-AD993</f>
        <v>0</v>
      </c>
      <c r="AC993" s="968"/>
      <c r="AD993" s="505"/>
      <c r="AE993" s="505"/>
      <c r="AF993" s="505"/>
      <c r="AG993" s="505"/>
      <c r="AH993" s="505"/>
      <c r="AI993" s="1158"/>
      <c r="AJ993" s="501"/>
      <c r="AK993" s="1317">
        <f t="shared" si="533"/>
        <v>0</v>
      </c>
      <c r="AL993" s="1332"/>
    </row>
    <row r="994" spans="1:38" ht="30" x14ac:dyDescent="0.25">
      <c r="A994" s="224">
        <v>1</v>
      </c>
      <c r="B994" s="702" t="s">
        <v>197</v>
      </c>
      <c r="C994" s="1951"/>
      <c r="D994" s="1906"/>
      <c r="E994" s="394"/>
      <c r="F994" s="709">
        <f>ROUND(E994/12*$B$4,0)</f>
        <v>0</v>
      </c>
      <c r="G994" s="939"/>
      <c r="H994" s="709"/>
      <c r="I994" s="1754"/>
      <c r="J994" s="1754"/>
      <c r="K994" s="208"/>
      <c r="L994" s="208"/>
      <c r="M994" s="208"/>
      <c r="N994" s="208"/>
      <c r="O994" s="208"/>
      <c r="P994" s="208"/>
      <c r="Q994" s="505"/>
      <c r="R994" s="505"/>
      <c r="S994" s="505"/>
      <c r="T994" s="505"/>
      <c r="U994" s="505"/>
      <c r="V994" s="505"/>
      <c r="W994" s="505"/>
      <c r="X994" s="505"/>
      <c r="Y994" s="505"/>
      <c r="Z994" s="505"/>
      <c r="AA994" s="948"/>
      <c r="AB994" s="505">
        <f>AH994-AG994-AD994</f>
        <v>0</v>
      </c>
      <c r="AC994" s="968"/>
      <c r="AD994" s="505"/>
      <c r="AE994" s="505"/>
      <c r="AF994" s="505"/>
      <c r="AG994" s="505"/>
      <c r="AH994" s="505"/>
      <c r="AI994" s="1146"/>
      <c r="AJ994" s="501"/>
      <c r="AK994" s="1317">
        <f t="shared" si="533"/>
        <v>0</v>
      </c>
      <c r="AL994" s="1332"/>
    </row>
    <row r="995" spans="1:38" ht="72" x14ac:dyDescent="0.25">
      <c r="A995" s="224">
        <v>1</v>
      </c>
      <c r="B995" s="703" t="s">
        <v>329</v>
      </c>
      <c r="C995" s="610"/>
      <c r="D995" s="4"/>
      <c r="E995" s="387"/>
      <c r="F995" s="210"/>
      <c r="G995" s="210"/>
      <c r="H995" s="210"/>
      <c r="I995" s="1754"/>
      <c r="J995" s="1754"/>
      <c r="K995" s="208"/>
      <c r="L995" s="208"/>
      <c r="M995" s="208"/>
      <c r="N995" s="208"/>
      <c r="O995" s="208"/>
      <c r="P995" s="208"/>
      <c r="Q995" s="505"/>
      <c r="R995" s="505"/>
      <c r="S995" s="505"/>
      <c r="T995" s="505"/>
      <c r="U995" s="505"/>
      <c r="V995" s="505"/>
      <c r="W995" s="505"/>
      <c r="X995" s="505"/>
      <c r="Y995" s="505"/>
      <c r="Z995" s="505"/>
      <c r="AA995" s="948"/>
      <c r="AB995" s="505">
        <f>AH995-AG995-AD995</f>
        <v>0</v>
      </c>
      <c r="AC995" s="968"/>
      <c r="AD995" s="505"/>
      <c r="AE995" s="505"/>
      <c r="AF995" s="505"/>
      <c r="AG995" s="505"/>
      <c r="AH995" s="505"/>
      <c r="AI995" s="1158"/>
      <c r="AJ995" s="501"/>
      <c r="AK995" s="1317">
        <f t="shared" si="533"/>
        <v>0</v>
      </c>
      <c r="AL995" s="1332"/>
    </row>
    <row r="996" spans="1:38" x14ac:dyDescent="0.25">
      <c r="A996" s="224">
        <v>1</v>
      </c>
      <c r="B996" s="1897" t="s">
        <v>134</v>
      </c>
      <c r="C996" s="1366"/>
      <c r="D996" s="2526"/>
      <c r="E996" s="378">
        <f>SUM(E997:E1006)</f>
        <v>25200</v>
      </c>
      <c r="F996" s="707">
        <f t="shared" ref="F996:G996" si="578">SUM(F997:F1006)</f>
        <v>21000</v>
      </c>
      <c r="G996" s="707">
        <f t="shared" si="578"/>
        <v>26654</v>
      </c>
      <c r="H996" s="937">
        <f t="shared" ref="H996:H1011" si="579">G996/F996*100</f>
        <v>126.92380952380952</v>
      </c>
      <c r="I996" s="1746"/>
      <c r="J996" s="1754"/>
      <c r="K996" s="1754"/>
      <c r="L996" s="1754"/>
      <c r="M996" s="1754"/>
      <c r="N996" s="1746"/>
      <c r="O996" s="1754"/>
      <c r="P996" s="1754"/>
      <c r="Q996" s="539">
        <v>7827.1639999999998</v>
      </c>
      <c r="R996" s="539">
        <v>7827.1639999999998</v>
      </c>
      <c r="S996" s="539">
        <v>7827.1639999999998</v>
      </c>
      <c r="T996" s="539">
        <v>7827.1639999999998</v>
      </c>
      <c r="U996" s="539">
        <v>7827.1639999999998</v>
      </c>
      <c r="V996" s="539">
        <v>7523.1189999999997</v>
      </c>
      <c r="W996" s="539">
        <v>7523.1189999999997</v>
      </c>
      <c r="X996" s="539">
        <v>7523.1189999999997</v>
      </c>
      <c r="Y996" s="539">
        <v>7523.1189999999997</v>
      </c>
      <c r="Z996" s="539">
        <v>7523.1189999999997</v>
      </c>
      <c r="AA996" s="1085">
        <f>Q996/12*$B$4+(R996-Q996)/11*9+(S996-R996)/10*8+(T996-S996)/9*7+(U996-T996)/8*6+(V996-U996)/7*5+(W996-V996)/6*4+(X996-W996)/5*3+(Y996-X996)/4*2+(Z996-Y996)/3*1</f>
        <v>6305.4616666666661</v>
      </c>
      <c r="AB996" s="539">
        <f>AH996-AG996-AD996</f>
        <v>7631.5194700000011</v>
      </c>
      <c r="AC996" s="1287"/>
      <c r="AD996" s="539">
        <v>8.1342899999999982</v>
      </c>
      <c r="AE996" s="539">
        <f>AB996-AA996</f>
        <v>1326.057803333335</v>
      </c>
      <c r="AF996" s="539"/>
      <c r="AG996" s="539">
        <v>0</v>
      </c>
      <c r="AH996" s="539">
        <v>7639.6537600000011</v>
      </c>
      <c r="AI996" s="1159"/>
      <c r="AJ996" s="1152"/>
      <c r="AK996" s="1317">
        <f t="shared" si="533"/>
        <v>0</v>
      </c>
      <c r="AL996" s="1332"/>
    </row>
    <row r="997" spans="1:38" ht="45" x14ac:dyDescent="0.25">
      <c r="A997" s="224">
        <v>1</v>
      </c>
      <c r="B997" s="684" t="s">
        <v>117</v>
      </c>
      <c r="C997" s="1896"/>
      <c r="D997" s="2526"/>
      <c r="E997" s="391">
        <v>12000</v>
      </c>
      <c r="F997" s="327">
        <f t="shared" ref="F997:F1005" si="580">ROUND(E997/12*$B$4,0)</f>
        <v>10000</v>
      </c>
      <c r="G997" s="327">
        <v>13420</v>
      </c>
      <c r="H997" s="1041">
        <f t="shared" ref="H997:H1005" si="581">G997/F997*100</f>
        <v>134.20000000000002</v>
      </c>
      <c r="I997" s="1746"/>
      <c r="J997" s="1754"/>
      <c r="K997" s="1754"/>
      <c r="L997" s="1754"/>
      <c r="M997" s="1754"/>
      <c r="N997" s="1746"/>
      <c r="O997" s="1754"/>
      <c r="P997" s="1754"/>
      <c r="Q997" s="539"/>
      <c r="R997" s="539"/>
      <c r="S997" s="539"/>
      <c r="T997" s="539"/>
      <c r="U997" s="539"/>
      <c r="V997" s="539"/>
      <c r="W997" s="539"/>
      <c r="X997" s="539"/>
      <c r="Y997" s="539"/>
      <c r="Z997" s="539"/>
      <c r="AA997" s="1092"/>
      <c r="AB997" s="539"/>
      <c r="AC997" s="1287"/>
      <c r="AD997" s="539"/>
      <c r="AE997" s="539"/>
      <c r="AF997" s="539"/>
      <c r="AG997" s="539"/>
      <c r="AH997" s="539"/>
      <c r="AI997" s="1162"/>
      <c r="AJ997" s="1152"/>
      <c r="AK997" s="1317">
        <f t="shared" si="533"/>
        <v>0</v>
      </c>
      <c r="AL997" s="1332"/>
    </row>
    <row r="998" spans="1:38" x14ac:dyDescent="0.25">
      <c r="A998" s="224">
        <v>1</v>
      </c>
      <c r="B998" s="685" t="s">
        <v>63</v>
      </c>
      <c r="C998" s="1896"/>
      <c r="D998" s="2526"/>
      <c r="E998" s="391">
        <v>4500</v>
      </c>
      <c r="F998" s="327">
        <f t="shared" si="580"/>
        <v>3750</v>
      </c>
      <c r="G998" s="327">
        <v>4523</v>
      </c>
      <c r="H998" s="1041">
        <f t="shared" si="581"/>
        <v>120.61333333333333</v>
      </c>
      <c r="I998" s="1746"/>
      <c r="J998" s="1754"/>
      <c r="K998" s="1754"/>
      <c r="L998" s="1754"/>
      <c r="M998" s="1754"/>
      <c r="N998" s="1746"/>
      <c r="O998" s="1754"/>
      <c r="P998" s="1754"/>
      <c r="Q998" s="539"/>
      <c r="R998" s="539"/>
      <c r="S998" s="539"/>
      <c r="T998" s="539"/>
      <c r="U998" s="539"/>
      <c r="V998" s="539"/>
      <c r="W998" s="539"/>
      <c r="X998" s="539"/>
      <c r="Y998" s="539"/>
      <c r="Z998" s="539"/>
      <c r="AA998" s="1092"/>
      <c r="AB998" s="539"/>
      <c r="AC998" s="1287"/>
      <c r="AD998" s="539"/>
      <c r="AE998" s="539"/>
      <c r="AF998" s="539"/>
      <c r="AG998" s="539"/>
      <c r="AH998" s="539"/>
      <c r="AI998" s="1162"/>
      <c r="AJ998" s="1152"/>
      <c r="AK998" s="1317">
        <f t="shared" si="533"/>
        <v>0</v>
      </c>
      <c r="AL998" s="1332"/>
    </row>
    <row r="999" spans="1:38" x14ac:dyDescent="0.25">
      <c r="A999" s="224">
        <v>1</v>
      </c>
      <c r="B999" s="685" t="s">
        <v>88</v>
      </c>
      <c r="C999" s="1896"/>
      <c r="D999" s="2526"/>
      <c r="E999" s="391">
        <v>3700</v>
      </c>
      <c r="F999" s="327">
        <f t="shared" si="580"/>
        <v>3083</v>
      </c>
      <c r="G999" s="327">
        <v>3795</v>
      </c>
      <c r="H999" s="1041">
        <f t="shared" si="581"/>
        <v>123.09438858254947</v>
      </c>
      <c r="I999" s="1746"/>
      <c r="J999" s="1754"/>
      <c r="K999" s="1754"/>
      <c r="L999" s="1754"/>
      <c r="M999" s="1754"/>
      <c r="N999" s="1746"/>
      <c r="O999" s="1754"/>
      <c r="P999" s="1754"/>
      <c r="Q999" s="539"/>
      <c r="R999" s="539"/>
      <c r="S999" s="539"/>
      <c r="T999" s="539"/>
      <c r="U999" s="539"/>
      <c r="V999" s="539"/>
      <c r="W999" s="539"/>
      <c r="X999" s="539"/>
      <c r="Y999" s="539"/>
      <c r="Z999" s="539"/>
      <c r="AA999" s="1092"/>
      <c r="AB999" s="539"/>
      <c r="AC999" s="1287"/>
      <c r="AD999" s="539"/>
      <c r="AE999" s="539"/>
      <c r="AF999" s="539"/>
      <c r="AG999" s="539"/>
      <c r="AH999" s="539"/>
      <c r="AI999" s="1162"/>
      <c r="AJ999" s="1152"/>
      <c r="AK999" s="1317">
        <f t="shared" si="533"/>
        <v>0</v>
      </c>
      <c r="AL999" s="1332"/>
    </row>
    <row r="1000" spans="1:38" x14ac:dyDescent="0.25">
      <c r="A1000" s="224">
        <v>1</v>
      </c>
      <c r="B1000" s="686" t="s">
        <v>113</v>
      </c>
      <c r="C1000" s="1367"/>
      <c r="D1000" s="3"/>
      <c r="E1000" s="370">
        <v>100</v>
      </c>
      <c r="F1000" s="210">
        <f t="shared" si="580"/>
        <v>83</v>
      </c>
      <c r="G1000" s="210">
        <v>170</v>
      </c>
      <c r="H1000" s="210">
        <f t="shared" si="581"/>
        <v>204.81927710843374</v>
      </c>
      <c r="I1000" s="1746"/>
      <c r="J1000" s="1754"/>
      <c r="K1000" s="1754"/>
      <c r="L1000" s="1754"/>
      <c r="M1000" s="1754"/>
      <c r="N1000" s="1754"/>
      <c r="O1000" s="1754"/>
      <c r="P1000" s="1754"/>
      <c r="Q1000" s="539"/>
      <c r="R1000" s="539"/>
      <c r="S1000" s="539"/>
      <c r="T1000" s="539"/>
      <c r="U1000" s="539"/>
      <c r="V1000" s="539"/>
      <c r="W1000" s="539"/>
      <c r="X1000" s="539"/>
      <c r="Y1000" s="539"/>
      <c r="Z1000" s="539"/>
      <c r="AA1000" s="1092"/>
      <c r="AB1000" s="539"/>
      <c r="AC1000" s="1287"/>
      <c r="AD1000" s="539"/>
      <c r="AE1000" s="539"/>
      <c r="AF1000" s="539"/>
      <c r="AG1000" s="539"/>
      <c r="AH1000" s="539"/>
      <c r="AI1000" s="1158"/>
      <c r="AJ1000" s="1152"/>
      <c r="AK1000" s="1317">
        <f t="shared" si="533"/>
        <v>0</v>
      </c>
      <c r="AL1000" s="1332"/>
    </row>
    <row r="1001" spans="1:38" x14ac:dyDescent="0.25">
      <c r="B1001" s="686" t="s">
        <v>270</v>
      </c>
      <c r="C1001" s="1367"/>
      <c r="D1001" s="3"/>
      <c r="E1001" s="370">
        <v>1500</v>
      </c>
      <c r="F1001" s="210">
        <f t="shared" si="580"/>
        <v>1250</v>
      </c>
      <c r="G1001" s="210">
        <v>1382</v>
      </c>
      <c r="H1001" s="210">
        <f t="shared" si="581"/>
        <v>110.55999999999999</v>
      </c>
      <c r="I1001" s="1746"/>
      <c r="J1001" s="1754"/>
      <c r="K1001" s="1754"/>
      <c r="L1001" s="1754"/>
      <c r="M1001" s="1754"/>
      <c r="N1001" s="1754"/>
      <c r="O1001" s="1754"/>
      <c r="P1001" s="1754"/>
      <c r="Q1001" s="539"/>
      <c r="R1001" s="539"/>
      <c r="S1001" s="539"/>
      <c r="T1001" s="539"/>
      <c r="U1001" s="539"/>
      <c r="V1001" s="539"/>
      <c r="W1001" s="539"/>
      <c r="X1001" s="539"/>
      <c r="Y1001" s="539"/>
      <c r="Z1001" s="539"/>
      <c r="AA1001" s="1092"/>
      <c r="AB1001" s="539"/>
      <c r="AC1001" s="1287"/>
      <c r="AD1001" s="539"/>
      <c r="AE1001" s="539"/>
      <c r="AF1001" s="539"/>
      <c r="AG1001" s="539"/>
      <c r="AH1001" s="539"/>
      <c r="AI1001" s="1158"/>
      <c r="AJ1001" s="1152"/>
      <c r="AK1001" s="1317">
        <f t="shared" ref="AK1001:AK1064" si="582">AB1001-AA1001-AE1001</f>
        <v>0</v>
      </c>
      <c r="AL1001" s="1332"/>
    </row>
    <row r="1002" spans="1:38" ht="30" x14ac:dyDescent="0.25">
      <c r="B1002" s="684" t="s">
        <v>288</v>
      </c>
      <c r="C1002" s="1367"/>
      <c r="D1002" s="3"/>
      <c r="E1002" s="370">
        <v>1500</v>
      </c>
      <c r="F1002" s="210">
        <f t="shared" si="580"/>
        <v>1250</v>
      </c>
      <c r="G1002" s="210">
        <v>1552</v>
      </c>
      <c r="H1002" s="210">
        <f t="shared" si="581"/>
        <v>124.16</v>
      </c>
      <c r="I1002" s="1746"/>
      <c r="J1002" s="1754"/>
      <c r="K1002" s="1754"/>
      <c r="L1002" s="1754"/>
      <c r="M1002" s="1754"/>
      <c r="N1002" s="1754"/>
      <c r="O1002" s="1754"/>
      <c r="P1002" s="1754"/>
      <c r="Q1002" s="539"/>
      <c r="R1002" s="539"/>
      <c r="S1002" s="539"/>
      <c r="T1002" s="539"/>
      <c r="U1002" s="539"/>
      <c r="V1002" s="539"/>
      <c r="W1002" s="539"/>
      <c r="X1002" s="539"/>
      <c r="Y1002" s="539"/>
      <c r="Z1002" s="539"/>
      <c r="AA1002" s="1092"/>
      <c r="AB1002" s="539"/>
      <c r="AC1002" s="1287"/>
      <c r="AD1002" s="539"/>
      <c r="AE1002" s="539"/>
      <c r="AF1002" s="539"/>
      <c r="AG1002" s="539"/>
      <c r="AH1002" s="539"/>
      <c r="AI1002" s="1158"/>
      <c r="AJ1002" s="1152"/>
      <c r="AK1002" s="1317">
        <f t="shared" si="582"/>
        <v>0</v>
      </c>
      <c r="AL1002" s="1332"/>
    </row>
    <row r="1003" spans="1:38" x14ac:dyDescent="0.25">
      <c r="B1003" s="686" t="s">
        <v>30</v>
      </c>
      <c r="C1003" s="1367"/>
      <c r="D1003" s="3"/>
      <c r="E1003" s="370">
        <v>200</v>
      </c>
      <c r="F1003" s="210">
        <f t="shared" si="580"/>
        <v>167</v>
      </c>
      <c r="G1003" s="210">
        <v>205</v>
      </c>
      <c r="H1003" s="210">
        <f t="shared" si="581"/>
        <v>122.75449101796407</v>
      </c>
      <c r="I1003" s="1746"/>
      <c r="J1003" s="1754"/>
      <c r="K1003" s="1754"/>
      <c r="L1003" s="1754"/>
      <c r="M1003" s="1754"/>
      <c r="N1003" s="1754"/>
      <c r="O1003" s="1754"/>
      <c r="P1003" s="1754"/>
      <c r="Q1003" s="539"/>
      <c r="R1003" s="539"/>
      <c r="S1003" s="539"/>
      <c r="T1003" s="539"/>
      <c r="U1003" s="539"/>
      <c r="V1003" s="539"/>
      <c r="W1003" s="539"/>
      <c r="X1003" s="539"/>
      <c r="Y1003" s="539"/>
      <c r="Z1003" s="539"/>
      <c r="AA1003" s="1092"/>
      <c r="AB1003" s="539"/>
      <c r="AC1003" s="1287"/>
      <c r="AD1003" s="539"/>
      <c r="AE1003" s="539"/>
      <c r="AF1003" s="539"/>
      <c r="AG1003" s="539"/>
      <c r="AH1003" s="539"/>
      <c r="AI1003" s="1158"/>
      <c r="AJ1003" s="1152"/>
      <c r="AK1003" s="1317">
        <f t="shared" si="582"/>
        <v>0</v>
      </c>
      <c r="AL1003" s="1332"/>
    </row>
    <row r="1004" spans="1:38" x14ac:dyDescent="0.25">
      <c r="A1004" s="224">
        <v>1</v>
      </c>
      <c r="B1004" s="688" t="s">
        <v>89</v>
      </c>
      <c r="C1004" s="1367"/>
      <c r="D1004" s="3"/>
      <c r="E1004" s="370">
        <v>200</v>
      </c>
      <c r="F1004" s="210">
        <f t="shared" si="580"/>
        <v>167</v>
      </c>
      <c r="G1004" s="210">
        <v>267</v>
      </c>
      <c r="H1004" s="210">
        <f t="shared" si="581"/>
        <v>159.8802395209581</v>
      </c>
      <c r="I1004" s="1746"/>
      <c r="J1004" s="1754"/>
      <c r="K1004" s="1754"/>
      <c r="L1004" s="1754"/>
      <c r="M1004" s="1754"/>
      <c r="N1004" s="1754"/>
      <c r="O1004" s="1754"/>
      <c r="P1004" s="1754"/>
      <c r="Q1004" s="539"/>
      <c r="R1004" s="539"/>
      <c r="S1004" s="539"/>
      <c r="T1004" s="539"/>
      <c r="U1004" s="539"/>
      <c r="V1004" s="539"/>
      <c r="W1004" s="539"/>
      <c r="X1004" s="539"/>
      <c r="Y1004" s="539"/>
      <c r="Z1004" s="539"/>
      <c r="AA1004" s="1092"/>
      <c r="AB1004" s="539"/>
      <c r="AC1004" s="1287"/>
      <c r="AD1004" s="539"/>
      <c r="AE1004" s="539"/>
      <c r="AF1004" s="539"/>
      <c r="AG1004" s="539"/>
      <c r="AH1004" s="539"/>
      <c r="AI1004" s="1158"/>
      <c r="AJ1004" s="1152"/>
      <c r="AK1004" s="1317">
        <f t="shared" si="582"/>
        <v>0</v>
      </c>
      <c r="AL1004" s="1332"/>
    </row>
    <row r="1005" spans="1:38" s="2527" customFormat="1" ht="30" x14ac:dyDescent="0.25">
      <c r="B1005" s="687" t="s">
        <v>72</v>
      </c>
      <c r="C1005" s="1438"/>
      <c r="D1005" s="1890"/>
      <c r="E1005" s="370">
        <v>1500</v>
      </c>
      <c r="F1005" s="210">
        <f t="shared" si="580"/>
        <v>1250</v>
      </c>
      <c r="G1005" s="210">
        <v>1313</v>
      </c>
      <c r="H1005" s="210">
        <f t="shared" si="581"/>
        <v>105.04</v>
      </c>
      <c r="I1005" s="1746"/>
      <c r="J1005" s="1754"/>
      <c r="K1005" s="1754"/>
      <c r="L1005" s="1754"/>
      <c r="M1005" s="1754"/>
      <c r="N1005" s="1754"/>
      <c r="O1005" s="1777"/>
      <c r="P1005" s="1754"/>
      <c r="Q1005" s="542"/>
      <c r="R1005" s="542"/>
      <c r="S1005" s="542"/>
      <c r="T1005" s="542"/>
      <c r="U1005" s="542"/>
      <c r="V1005" s="542"/>
      <c r="W1005" s="542"/>
      <c r="X1005" s="542"/>
      <c r="Y1005" s="542"/>
      <c r="Z1005" s="542"/>
      <c r="AA1005" s="1093"/>
      <c r="AB1005" s="542"/>
      <c r="AC1005" s="1281"/>
      <c r="AD1005" s="542"/>
      <c r="AE1005" s="542"/>
      <c r="AF1005" s="542"/>
      <c r="AG1005" s="542"/>
      <c r="AH1005" s="542"/>
      <c r="AI1005" s="1158"/>
      <c r="AJ1005" s="1160"/>
      <c r="AK1005" s="1317">
        <f t="shared" si="582"/>
        <v>0</v>
      </c>
      <c r="AL1005" s="1332"/>
    </row>
    <row r="1006" spans="1:38" s="2527" customFormat="1" ht="30" x14ac:dyDescent="0.25">
      <c r="B1006" s="3698" t="s">
        <v>615</v>
      </c>
      <c r="C1006" s="1438"/>
      <c r="D1006" s="1890"/>
      <c r="E1006" s="2431"/>
      <c r="F1006" s="210"/>
      <c r="G1006" s="210">
        <v>27</v>
      </c>
      <c r="H1006" s="210"/>
      <c r="I1006" s="1772"/>
      <c r="J1006" s="1777"/>
      <c r="K1006" s="1777"/>
      <c r="L1006" s="1777"/>
      <c r="M1006" s="1777"/>
      <c r="N1006" s="1777"/>
      <c r="O1006" s="1777"/>
      <c r="P1006" s="1777"/>
      <c r="Q1006" s="542"/>
      <c r="R1006" s="542"/>
      <c r="S1006" s="542"/>
      <c r="T1006" s="542"/>
      <c r="U1006" s="542"/>
      <c r="V1006" s="542"/>
      <c r="W1006" s="542"/>
      <c r="X1006" s="542"/>
      <c r="Y1006" s="542"/>
      <c r="Z1006" s="542"/>
      <c r="AA1006" s="1093"/>
      <c r="AB1006" s="542"/>
      <c r="AC1006" s="1281"/>
      <c r="AD1006" s="542"/>
      <c r="AE1006" s="542"/>
      <c r="AF1006" s="542"/>
      <c r="AG1006" s="542"/>
      <c r="AH1006" s="542"/>
      <c r="AI1006" s="1158"/>
      <c r="AJ1006" s="1160"/>
      <c r="AK1006" s="1317">
        <f t="shared" si="582"/>
        <v>0</v>
      </c>
      <c r="AL1006" s="1332"/>
    </row>
    <row r="1007" spans="1:38" ht="29.25" x14ac:dyDescent="0.25">
      <c r="A1007" s="224">
        <v>1</v>
      </c>
      <c r="B1007" s="671" t="s">
        <v>272</v>
      </c>
      <c r="C1007" s="1438"/>
      <c r="D1007" s="1890"/>
      <c r="E1007" s="680">
        <f>E979+E959</f>
        <v>35325</v>
      </c>
      <c r="F1007" s="709">
        <f>F979+F959</f>
        <v>29412.333333333332</v>
      </c>
      <c r="G1007" s="709">
        <f>G979+G959</f>
        <v>34520</v>
      </c>
      <c r="H1007" s="210">
        <f t="shared" si="579"/>
        <v>117.36573092920204</v>
      </c>
      <c r="I1007" s="1890"/>
      <c r="J1007" s="1890"/>
      <c r="K1007" s="1890"/>
      <c r="L1007" s="1890"/>
      <c r="M1007" s="1890"/>
      <c r="N1007" s="1890"/>
      <c r="O1007" s="1890"/>
      <c r="P1007" s="1890"/>
      <c r="Q1007" s="1890"/>
      <c r="R1007" s="1890"/>
      <c r="S1007" s="1890"/>
      <c r="T1007" s="1890"/>
      <c r="U1007" s="1890"/>
      <c r="V1007" s="1890"/>
      <c r="W1007" s="1890"/>
      <c r="X1007" s="1890"/>
      <c r="Y1007" s="1890"/>
      <c r="Z1007" s="1890"/>
      <c r="AA1007" s="1093"/>
      <c r="AB1007" s="542"/>
      <c r="AC1007" s="1281"/>
      <c r="AD1007" s="542"/>
      <c r="AE1007" s="542"/>
      <c r="AF1007" s="542"/>
      <c r="AG1007" s="542"/>
      <c r="AH1007" s="542"/>
      <c r="AI1007" s="1130"/>
      <c r="AJ1007" s="1160"/>
      <c r="AK1007" s="1317">
        <f t="shared" si="582"/>
        <v>0</v>
      </c>
      <c r="AL1007" s="1332"/>
    </row>
    <row r="1008" spans="1:38" ht="43.5" x14ac:dyDescent="0.25">
      <c r="A1008" s="224">
        <v>1</v>
      </c>
      <c r="B1008" s="671" t="s">
        <v>287</v>
      </c>
      <c r="C1008" s="1438"/>
      <c r="D1008" s="1890"/>
      <c r="E1008" s="680">
        <f>E969</f>
        <v>11813</v>
      </c>
      <c r="F1008" s="709">
        <f>F969</f>
        <v>9844.1666666666679</v>
      </c>
      <c r="G1008" s="709">
        <f>G969</f>
        <v>10372</v>
      </c>
      <c r="H1008" s="210">
        <f t="shared" si="579"/>
        <v>105.36188944383305</v>
      </c>
      <c r="I1008" s="1890"/>
      <c r="J1008" s="1890"/>
      <c r="K1008" s="1890"/>
      <c r="L1008" s="1890"/>
      <c r="M1008" s="1890"/>
      <c r="N1008" s="1890"/>
      <c r="O1008" s="1890"/>
      <c r="P1008" s="1890"/>
      <c r="Q1008" s="539">
        <f t="shared" ref="Q1008:AG1008" si="583">Q969</f>
        <v>33592.950182668792</v>
      </c>
      <c r="R1008" s="539">
        <f t="shared" si="583"/>
        <v>33592.950182668792</v>
      </c>
      <c r="S1008" s="539">
        <f t="shared" si="583"/>
        <v>33592.950182668792</v>
      </c>
      <c r="T1008" s="539">
        <f t="shared" si="583"/>
        <v>33592.950182668792</v>
      </c>
      <c r="U1008" s="539">
        <f t="shared" si="583"/>
        <v>33592.950182668792</v>
      </c>
      <c r="V1008" s="539">
        <f t="shared" si="583"/>
        <v>33592.950182668792</v>
      </c>
      <c r="W1008" s="539">
        <f t="shared" si="583"/>
        <v>33592.950182668792</v>
      </c>
      <c r="X1008" s="539">
        <f t="shared" si="583"/>
        <v>33592.950182668792</v>
      </c>
      <c r="Y1008" s="539">
        <f t="shared" ref="Y1008:Z1008" si="584">Y969</f>
        <v>33592.950182668792</v>
      </c>
      <c r="Z1008" s="539">
        <f t="shared" si="584"/>
        <v>33592.950182668792</v>
      </c>
      <c r="AA1008" s="1093">
        <f t="shared" si="583"/>
        <v>27994.125152223998</v>
      </c>
      <c r="AB1008" s="542">
        <f t="shared" si="583"/>
        <v>28107.023069999999</v>
      </c>
      <c r="AC1008" s="1281">
        <f t="shared" si="583"/>
        <v>0</v>
      </c>
      <c r="AD1008" s="542">
        <f t="shared" si="583"/>
        <v>0</v>
      </c>
      <c r="AE1008" s="542">
        <f t="shared" si="583"/>
        <v>112.89791777600277</v>
      </c>
      <c r="AF1008" s="542">
        <f t="shared" si="583"/>
        <v>0</v>
      </c>
      <c r="AG1008" s="542">
        <f t="shared" si="583"/>
        <v>-8.9327299999999994</v>
      </c>
      <c r="AH1008" s="542">
        <f>AH969</f>
        <v>28098.090340000002</v>
      </c>
      <c r="AI1008" s="1130"/>
      <c r="AJ1008" s="1160"/>
      <c r="AK1008" s="1317">
        <f t="shared" si="582"/>
        <v>-1.6484591469634324E-12</v>
      </c>
      <c r="AL1008" s="1332"/>
    </row>
    <row r="1009" spans="1:39" ht="29.25" x14ac:dyDescent="0.25">
      <c r="A1009" s="224">
        <v>1</v>
      </c>
      <c r="B1009" s="671" t="s">
        <v>273</v>
      </c>
      <c r="C1009" s="1438"/>
      <c r="D1009" s="1890"/>
      <c r="E1009" s="680">
        <f>E991+E965</f>
        <v>28014</v>
      </c>
      <c r="F1009" s="709">
        <f>F991+F965</f>
        <v>23345.5</v>
      </c>
      <c r="G1009" s="709">
        <f>G991+G965</f>
        <v>24750</v>
      </c>
      <c r="H1009" s="210">
        <f t="shared" si="579"/>
        <v>106.01614872245186</v>
      </c>
      <c r="I1009" s="1890"/>
      <c r="J1009" s="1890"/>
      <c r="K1009" s="1890"/>
      <c r="L1009" s="1890"/>
      <c r="M1009" s="1890"/>
      <c r="N1009" s="1890"/>
      <c r="O1009" s="1890"/>
      <c r="P1009" s="1890"/>
      <c r="Q1009" s="1890"/>
      <c r="R1009" s="1890"/>
      <c r="S1009" s="1890"/>
      <c r="T1009" s="1890"/>
      <c r="U1009" s="1890"/>
      <c r="V1009" s="1890"/>
      <c r="W1009" s="1890"/>
      <c r="X1009" s="1890"/>
      <c r="Y1009" s="1890"/>
      <c r="Z1009" s="1890"/>
      <c r="AA1009" s="1093"/>
      <c r="AB1009" s="542"/>
      <c r="AC1009" s="1281"/>
      <c r="AD1009" s="542"/>
      <c r="AE1009" s="542"/>
      <c r="AF1009" s="542"/>
      <c r="AG1009" s="542"/>
      <c r="AH1009" s="542"/>
      <c r="AI1009" s="1130"/>
      <c r="AJ1009" s="1160"/>
      <c r="AK1009" s="1317">
        <f t="shared" si="582"/>
        <v>0</v>
      </c>
      <c r="AL1009" s="1332"/>
    </row>
    <row r="1010" spans="1:39" ht="29.25" x14ac:dyDescent="0.25">
      <c r="A1010" s="224">
        <v>1</v>
      </c>
      <c r="B1010" s="671" t="s">
        <v>274</v>
      </c>
      <c r="C1010" s="1438"/>
      <c r="D1010" s="1890"/>
      <c r="E1010" s="689">
        <f>E993</f>
        <v>8700</v>
      </c>
      <c r="F1010" s="709">
        <f>F993</f>
        <v>7250</v>
      </c>
      <c r="G1010" s="709">
        <f>G993</f>
        <v>7158</v>
      </c>
      <c r="H1010" s="210">
        <f t="shared" si="579"/>
        <v>98.731034482758616</v>
      </c>
      <c r="I1010" s="1890"/>
      <c r="J1010" s="1890"/>
      <c r="K1010" s="1890"/>
      <c r="L1010" s="1890"/>
      <c r="M1010" s="1890"/>
      <c r="N1010" s="1890"/>
      <c r="O1010" s="1890"/>
      <c r="P1010" s="1890"/>
      <c r="Q1010" s="542">
        <v>9384.777</v>
      </c>
      <c r="R1010" s="542">
        <v>9384.777</v>
      </c>
      <c r="S1010" s="542">
        <v>9384.777</v>
      </c>
      <c r="T1010" s="542">
        <v>9384.777</v>
      </c>
      <c r="U1010" s="542">
        <v>9384.777</v>
      </c>
      <c r="V1010" s="542">
        <v>9384.777</v>
      </c>
      <c r="W1010" s="542">
        <v>9384.777</v>
      </c>
      <c r="X1010" s="542">
        <v>9384.777</v>
      </c>
      <c r="Y1010" s="542">
        <v>9384.777</v>
      </c>
      <c r="Z1010" s="542">
        <v>9384.777</v>
      </c>
      <c r="AA1010" s="1085">
        <f>Q1010/12*$B$4+(R1010-Q1010)/11*8+(S1010-R1010)/10*7+(T1010-S1010)/9*6+(U1010-T1010)/8*5+(V1010-U1010)/7*4+(W1010-V1010)/6*3+(X1010-W1010)/5*2+(Y1010-X1010)/4*1</f>
        <v>7820.6475</v>
      </c>
      <c r="AB1010" s="542">
        <f>AH1010-AG1010-AD1010</f>
        <v>7717.4296800000011</v>
      </c>
      <c r="AC1010" s="1281"/>
      <c r="AD1010" s="542"/>
      <c r="AE1010" s="542">
        <f>AB1010-AA1010</f>
        <v>-103.21781999999894</v>
      </c>
      <c r="AF1010" s="542"/>
      <c r="AG1010" s="542">
        <v>-4.4963100000000003</v>
      </c>
      <c r="AH1010" s="542">
        <v>7712.9333700000007</v>
      </c>
      <c r="AI1010" s="1130"/>
      <c r="AJ1010" s="1160"/>
      <c r="AK1010" s="1317">
        <f t="shared" si="582"/>
        <v>0</v>
      </c>
      <c r="AL1010" s="1332"/>
    </row>
    <row r="1011" spans="1:39" x14ac:dyDescent="0.25">
      <c r="A1011" s="224">
        <v>1</v>
      </c>
      <c r="B1011" s="1383" t="s">
        <v>136</v>
      </c>
      <c r="C1011" s="1382"/>
      <c r="D1011" s="1953"/>
      <c r="E1011" s="690">
        <f>E1007+E1008+E1010+E1009*2.6</f>
        <v>128674.40000000001</v>
      </c>
      <c r="F1011" s="1035">
        <f>F1007+F1008+F1010+F1009*2.6</f>
        <v>107204.8</v>
      </c>
      <c r="G1011" s="1035">
        <f>G1007+G1008+G1010+G1009*2.6</f>
        <v>116400</v>
      </c>
      <c r="H1011" s="38">
        <f t="shared" si="579"/>
        <v>108.57722788531856</v>
      </c>
      <c r="I1011" s="1903"/>
      <c r="J1011" s="1903"/>
      <c r="K1011" s="1793"/>
      <c r="L1011" s="1793"/>
      <c r="M1011" s="1793"/>
      <c r="N1011" s="1793"/>
      <c r="O1011" s="1793"/>
      <c r="P1011" s="1793"/>
      <c r="Q1011" s="503">
        <f>SUM(Q1010,Q996,Q979,Q969,Q958)</f>
        <v>139333.7786126688</v>
      </c>
      <c r="R1011" s="503">
        <f>SUM(R1010,R996,R979,R969,R958)</f>
        <v>139333.7786126688</v>
      </c>
      <c r="S1011" s="503">
        <f>SUM(S1010,S996,S979,S969,S958)</f>
        <v>139333.7786126688</v>
      </c>
      <c r="T1011" s="503">
        <f t="shared" ref="T1011:Y1011" si="585">SUM(T1010,T996,T979,T969,T958,T988)</f>
        <v>139445.9514626688</v>
      </c>
      <c r="U1011" s="503">
        <f t="shared" si="585"/>
        <v>139445.9514626688</v>
      </c>
      <c r="V1011" s="503">
        <f t="shared" si="585"/>
        <v>139141.90646266876</v>
      </c>
      <c r="W1011" s="503">
        <f t="shared" si="585"/>
        <v>139141.90646266876</v>
      </c>
      <c r="X1011" s="503">
        <f t="shared" si="585"/>
        <v>138585.09430266879</v>
      </c>
      <c r="Y1011" s="503">
        <f t="shared" si="585"/>
        <v>138585.09430266879</v>
      </c>
      <c r="Z1011" s="503">
        <f t="shared" ref="Z1011" si="586">SUM(Z1010,Z996,Z979,Z969,Z958,Z988)</f>
        <v>138585.09430266879</v>
      </c>
      <c r="AA1011" s="1086">
        <f t="shared" ref="AA1011:AH1011" si="587">SUM(AA1010,AA996,AA979,AA969,AA958,AA988)</f>
        <v>115565.12329485735</v>
      </c>
      <c r="AB1011" s="503">
        <f t="shared" si="587"/>
        <v>118040.28179000001</v>
      </c>
      <c r="AC1011" s="972">
        <f t="shared" si="587"/>
        <v>0</v>
      </c>
      <c r="AD1011" s="503">
        <f t="shared" si="587"/>
        <v>8.1342899999999982</v>
      </c>
      <c r="AE1011" s="503">
        <f t="shared" si="587"/>
        <v>2475.1584951426685</v>
      </c>
      <c r="AF1011" s="503">
        <f t="shared" si="587"/>
        <v>0</v>
      </c>
      <c r="AG1011" s="503">
        <f t="shared" si="587"/>
        <v>-14.252130000000001</v>
      </c>
      <c r="AH1011" s="503">
        <f t="shared" si="587"/>
        <v>118034.16395</v>
      </c>
      <c r="AI1011" s="1954"/>
      <c r="AJ1011" s="1075"/>
      <c r="AK1011" s="1317">
        <f t="shared" si="582"/>
        <v>-5.4569682106375694E-12</v>
      </c>
      <c r="AL1011" s="1332"/>
    </row>
    <row r="1012" spans="1:39" x14ac:dyDescent="0.25">
      <c r="A1012" s="224">
        <v>1</v>
      </c>
      <c r="B1012" s="2" t="s">
        <v>29</v>
      </c>
      <c r="C1012" s="623"/>
      <c r="D1012" s="2"/>
      <c r="E1012" s="370"/>
      <c r="F1012" s="327"/>
      <c r="G1012" s="327"/>
      <c r="H1012" s="327"/>
      <c r="I1012" s="1034"/>
      <c r="J1012" s="1034"/>
      <c r="K1012" s="320"/>
      <c r="L1012" s="320"/>
      <c r="M1012" s="320"/>
      <c r="N1012" s="320"/>
      <c r="O1012" s="320"/>
      <c r="P1012" s="320"/>
      <c r="Q1012" s="505"/>
      <c r="R1012" s="505"/>
      <c r="S1012" s="505"/>
      <c r="T1012" s="505"/>
      <c r="U1012" s="505"/>
      <c r="V1012" s="505"/>
      <c r="W1012" s="505"/>
      <c r="X1012" s="505"/>
      <c r="Y1012" s="505"/>
      <c r="Z1012" s="505"/>
      <c r="AA1012" s="948"/>
      <c r="AB1012" s="505">
        <f t="shared" ref="AB1012:AB1026" si="588">AH1012-AG1012-AD1012</f>
        <v>0</v>
      </c>
      <c r="AC1012" s="968"/>
      <c r="AD1012" s="505"/>
      <c r="AE1012" s="505"/>
      <c r="AF1012" s="505"/>
      <c r="AG1012" s="505"/>
      <c r="AH1012" s="505"/>
      <c r="AI1012" s="1162"/>
      <c r="AJ1012" s="501"/>
      <c r="AK1012" s="1317">
        <f t="shared" si="582"/>
        <v>0</v>
      </c>
      <c r="AL1012" s="1332"/>
    </row>
    <row r="1013" spans="1:39" s="234" customFormat="1" x14ac:dyDescent="0.25">
      <c r="A1013" s="224">
        <v>1</v>
      </c>
      <c r="B1013" s="3" t="s">
        <v>131</v>
      </c>
      <c r="C1013" s="631"/>
      <c r="D1013" s="3">
        <v>300</v>
      </c>
      <c r="E1013" s="370">
        <v>130</v>
      </c>
      <c r="F1013" s="210">
        <f>ROUND(E1013/12*$B$4,0)</f>
        <v>108</v>
      </c>
      <c r="G1013" s="210">
        <v>117</v>
      </c>
      <c r="H1013" s="210">
        <f>G1013/F1013*100</f>
        <v>108.33333333333333</v>
      </c>
      <c r="I1013" s="1034">
        <v>11</v>
      </c>
      <c r="J1013" s="250">
        <f>M1013/G1013</f>
        <v>8.6581196581196576</v>
      </c>
      <c r="K1013" s="251">
        <f>ROUND(E1013*I1013,0)</f>
        <v>1430</v>
      </c>
      <c r="L1013" s="251">
        <f>ROUND(K1013/12*$B$4,0)</f>
        <v>1192</v>
      </c>
      <c r="M1013" s="251">
        <v>1013</v>
      </c>
      <c r="N1013" s="251">
        <f>M1013/L1013*100</f>
        <v>84.983221476510067</v>
      </c>
      <c r="O1013" s="251">
        <f>ROUND(K1013/D1013,0)</f>
        <v>5</v>
      </c>
      <c r="P1013" s="251">
        <f>M1013/$B$4*12/O1013</f>
        <v>243.11999999999998</v>
      </c>
      <c r="Q1013" s="505"/>
      <c r="R1013" s="505"/>
      <c r="S1013" s="505"/>
      <c r="T1013" s="505"/>
      <c r="U1013" s="505"/>
      <c r="V1013" s="505"/>
      <c r="W1013" s="505"/>
      <c r="X1013" s="505"/>
      <c r="Y1013" s="505"/>
      <c r="Z1013" s="505"/>
      <c r="AA1013" s="948"/>
      <c r="AB1013" s="505">
        <f t="shared" si="588"/>
        <v>0</v>
      </c>
      <c r="AC1013" s="968"/>
      <c r="AD1013" s="505"/>
      <c r="AE1013" s="505"/>
      <c r="AF1013" s="505"/>
      <c r="AG1013" s="505"/>
      <c r="AH1013" s="505"/>
      <c r="AI1013" s="1158"/>
      <c r="AJ1013" s="501"/>
      <c r="AK1013" s="1317">
        <f t="shared" si="582"/>
        <v>0</v>
      </c>
      <c r="AL1013" s="1332"/>
    </row>
    <row r="1014" spans="1:39" s="234" customFormat="1" x14ac:dyDescent="0.25">
      <c r="A1014" s="224">
        <v>1</v>
      </c>
      <c r="B1014" s="232" t="s">
        <v>76</v>
      </c>
      <c r="C1014" s="1403"/>
      <c r="D1014" s="1906"/>
      <c r="E1014" s="368">
        <f>E1013</f>
        <v>130</v>
      </c>
      <c r="F1014" s="707">
        <f>F1013</f>
        <v>108</v>
      </c>
      <c r="G1014" s="707">
        <f>G1013</f>
        <v>117</v>
      </c>
      <c r="H1014" s="707">
        <f>G1014/F1014*100</f>
        <v>108.33333333333333</v>
      </c>
      <c r="I1014" s="1754">
        <f>I1013</f>
        <v>11</v>
      </c>
      <c r="J1014" s="340">
        <f>M1014/G1014</f>
        <v>8.6581196581196576</v>
      </c>
      <c r="K1014" s="939">
        <f>K1013</f>
        <v>1430</v>
      </c>
      <c r="L1014" s="939">
        <f>L1013</f>
        <v>1192</v>
      </c>
      <c r="M1014" s="939">
        <f>M1013</f>
        <v>1013</v>
      </c>
      <c r="N1014" s="251">
        <f>M1014/L1014*100</f>
        <v>84.983221476510067</v>
      </c>
      <c r="O1014" s="1504">
        <f>SUM(O1013)</f>
        <v>5</v>
      </c>
      <c r="P1014" s="251">
        <f>M1014/$B$4*12/O1014</f>
        <v>243.11999999999998</v>
      </c>
      <c r="Q1014" s="505"/>
      <c r="R1014" s="505"/>
      <c r="S1014" s="505"/>
      <c r="T1014" s="505"/>
      <c r="U1014" s="505"/>
      <c r="V1014" s="505"/>
      <c r="W1014" s="505"/>
      <c r="X1014" s="505"/>
      <c r="Y1014" s="505"/>
      <c r="Z1014" s="505"/>
      <c r="AA1014" s="948"/>
      <c r="AB1014" s="505">
        <f t="shared" si="588"/>
        <v>0</v>
      </c>
      <c r="AC1014" s="968"/>
      <c r="AD1014" s="505"/>
      <c r="AE1014" s="505"/>
      <c r="AF1014" s="505"/>
      <c r="AG1014" s="505"/>
      <c r="AH1014" s="505"/>
      <c r="AI1014" s="1183"/>
      <c r="AJ1014" s="501"/>
      <c r="AK1014" s="1317">
        <f t="shared" si="582"/>
        <v>0</v>
      </c>
      <c r="AL1014" s="1332"/>
    </row>
    <row r="1015" spans="1:39" ht="30" x14ac:dyDescent="0.25">
      <c r="A1015" s="224">
        <v>1</v>
      </c>
      <c r="B1015" s="2" t="s">
        <v>16</v>
      </c>
      <c r="C1015" s="623"/>
      <c r="D1015" s="1906"/>
      <c r="E1015" s="368"/>
      <c r="F1015" s="707"/>
      <c r="G1015" s="707"/>
      <c r="H1015" s="707"/>
      <c r="I1015" s="1754"/>
      <c r="J1015" s="340"/>
      <c r="K1015" s="939"/>
      <c r="L1015" s="939"/>
      <c r="M1015" s="939"/>
      <c r="N1015" s="251"/>
      <c r="O1015" s="1504"/>
      <c r="P1015" s="251"/>
      <c r="Q1015" s="505"/>
      <c r="R1015" s="505"/>
      <c r="S1015" s="505"/>
      <c r="T1015" s="505"/>
      <c r="U1015" s="505"/>
      <c r="V1015" s="505"/>
      <c r="W1015" s="505"/>
      <c r="X1015" s="505"/>
      <c r="Y1015" s="505"/>
      <c r="Z1015" s="505"/>
      <c r="AA1015" s="948"/>
      <c r="AB1015" s="505">
        <f t="shared" si="588"/>
        <v>0</v>
      </c>
      <c r="AC1015" s="968"/>
      <c r="AD1015" s="505"/>
      <c r="AE1015" s="505"/>
      <c r="AF1015" s="505"/>
      <c r="AG1015" s="505"/>
      <c r="AH1015" s="505"/>
      <c r="AI1015" s="1183"/>
      <c r="AJ1015" s="501"/>
      <c r="AK1015" s="1317">
        <f t="shared" si="582"/>
        <v>0</v>
      </c>
      <c r="AL1015" s="1332"/>
    </row>
    <row r="1016" spans="1:39" s="234" customFormat="1" x14ac:dyDescent="0.25">
      <c r="A1016" s="224">
        <v>1</v>
      </c>
      <c r="B1016" s="1875" t="s">
        <v>65</v>
      </c>
      <c r="C1016" s="1955"/>
      <c r="D1016" s="3">
        <v>240</v>
      </c>
      <c r="E1016" s="366">
        <v>240</v>
      </c>
      <c r="F1016" s="210">
        <f>ROUND(E1016/12*$B$4,0)</f>
        <v>200</v>
      </c>
      <c r="G1016" s="210">
        <v>208</v>
      </c>
      <c r="H1016" s="210">
        <f>G1016/F1016*100</f>
        <v>104</v>
      </c>
      <c r="I1016" s="1034">
        <v>8</v>
      </c>
      <c r="J1016" s="250">
        <f>M1016/G1016</f>
        <v>7.990384615384615</v>
      </c>
      <c r="K1016" s="251">
        <f>ROUND(E1016*I1016,0)</f>
        <v>1920</v>
      </c>
      <c r="L1016" s="251">
        <f>ROUND(K1016/12*$B$4,0)</f>
        <v>1600</v>
      </c>
      <c r="M1016" s="251">
        <v>1662</v>
      </c>
      <c r="N1016" s="251">
        <f>M1016/L1016*100</f>
        <v>103.875</v>
      </c>
      <c r="O1016" s="1387">
        <f>ROUND(K1016/D1016,0)</f>
        <v>8</v>
      </c>
      <c r="P1016" s="251">
        <f>M1016/$B$4*12/O1016</f>
        <v>249.29999999999998</v>
      </c>
      <c r="Q1016" s="505"/>
      <c r="R1016" s="505"/>
      <c r="S1016" s="505"/>
      <c r="T1016" s="505"/>
      <c r="U1016" s="505"/>
      <c r="V1016" s="505"/>
      <c r="W1016" s="505"/>
      <c r="X1016" s="505"/>
      <c r="Y1016" s="505"/>
      <c r="Z1016" s="505"/>
      <c r="AA1016" s="948"/>
      <c r="AB1016" s="505">
        <f t="shared" si="588"/>
        <v>0</v>
      </c>
      <c r="AC1016" s="968"/>
      <c r="AD1016" s="505"/>
      <c r="AE1016" s="505"/>
      <c r="AF1016" s="505"/>
      <c r="AG1016" s="505"/>
      <c r="AH1016" s="505"/>
      <c r="AI1016" s="1158"/>
      <c r="AJ1016" s="501"/>
      <c r="AK1016" s="1317">
        <f t="shared" si="582"/>
        <v>0</v>
      </c>
      <c r="AL1016" s="1332"/>
    </row>
    <row r="1017" spans="1:39" x14ac:dyDescent="0.25">
      <c r="A1017" s="224">
        <v>1</v>
      </c>
      <c r="B1017" s="1910" t="s">
        <v>180</v>
      </c>
      <c r="C1017" s="1412"/>
      <c r="D1017" s="1911"/>
      <c r="E1017" s="369">
        <f>SUM(E1016)</f>
        <v>240</v>
      </c>
      <c r="F1017" s="1912">
        <f>SUM(F1016)</f>
        <v>200</v>
      </c>
      <c r="G1017" s="1912">
        <f>SUM(G1016)</f>
        <v>208</v>
      </c>
      <c r="H1017" s="265">
        <f>G1017/F1017*100</f>
        <v>104</v>
      </c>
      <c r="I1017" s="1777">
        <f>IF(E1017=0,0,K1017/E1017)</f>
        <v>8</v>
      </c>
      <c r="J1017" s="1376">
        <f>M1017/G1017</f>
        <v>7.990384615384615</v>
      </c>
      <c r="K1017" s="1440">
        <f>SUM(K1016)</f>
        <v>1920</v>
      </c>
      <c r="L1017" s="1440">
        <f>SUM(L1016)</f>
        <v>1600</v>
      </c>
      <c r="M1017" s="1440">
        <f>SUM(M1016)</f>
        <v>1662</v>
      </c>
      <c r="N1017" s="1440">
        <f>M1017/L1017*100</f>
        <v>103.875</v>
      </c>
      <c r="O1017" s="1444">
        <f>SUM(O1016)</f>
        <v>8</v>
      </c>
      <c r="P1017" s="431">
        <f>M1017/$B$4*12/O1017</f>
        <v>249.29999999999998</v>
      </c>
      <c r="Q1017" s="506"/>
      <c r="R1017" s="506"/>
      <c r="S1017" s="506"/>
      <c r="T1017" s="506"/>
      <c r="U1017" s="506"/>
      <c r="V1017" s="506"/>
      <c r="W1017" s="506"/>
      <c r="X1017" s="506"/>
      <c r="Y1017" s="506"/>
      <c r="Z1017" s="506"/>
      <c r="AA1017" s="1084"/>
      <c r="AB1017" s="506">
        <f t="shared" si="588"/>
        <v>0</v>
      </c>
      <c r="AC1017" s="1364"/>
      <c r="AD1017" s="506"/>
      <c r="AE1017" s="506"/>
      <c r="AF1017" s="506"/>
      <c r="AG1017" s="506"/>
      <c r="AH1017" s="506"/>
      <c r="AI1017" s="1914"/>
      <c r="AJ1017" s="1070"/>
      <c r="AK1017" s="1317">
        <f t="shared" si="582"/>
        <v>0</v>
      </c>
      <c r="AL1017" s="1332"/>
    </row>
    <row r="1018" spans="1:39" ht="30" thickBot="1" x14ac:dyDescent="0.3">
      <c r="A1018" s="224">
        <v>1</v>
      </c>
      <c r="B1018" s="235" t="s">
        <v>208</v>
      </c>
      <c r="C1018" s="235"/>
      <c r="D1018" s="235"/>
      <c r="E1018" s="401">
        <f>SUM(E1017,E1014)</f>
        <v>370</v>
      </c>
      <c r="F1018" s="1956">
        <f>SUM(F1017,F1014)</f>
        <v>308</v>
      </c>
      <c r="G1018" s="1956">
        <f>SUM(G1017,G1014)</f>
        <v>325</v>
      </c>
      <c r="H1018" s="1956">
        <f>G1018/F1018*100</f>
        <v>105.51948051948052</v>
      </c>
      <c r="I1018" s="1418">
        <f>IF(E1018=0,0,K1018/E1018)</f>
        <v>9.0540540540540544</v>
      </c>
      <c r="J1018" s="1957">
        <f>IF(F1018=0,0,L1018/F1018)</f>
        <v>9.0649350649350655</v>
      </c>
      <c r="K1018" s="1956">
        <f>SUM(K1017,K1014)</f>
        <v>3350</v>
      </c>
      <c r="L1018" s="1956">
        <f>SUM(L1017,L1014)</f>
        <v>2792</v>
      </c>
      <c r="M1018" s="1956">
        <f>SUM(M1017,M1014)</f>
        <v>2675</v>
      </c>
      <c r="N1018" s="1420">
        <f>M1018/L1018*100</f>
        <v>95.809455587392549</v>
      </c>
      <c r="O1018" s="1467">
        <f>SUM(O1016,O1013)</f>
        <v>13</v>
      </c>
      <c r="P1018" s="1420">
        <f>M1018/$B$4*12/O1018</f>
        <v>246.92307692307693</v>
      </c>
      <c r="Q1018" s="510">
        <v>7568.8073999999997</v>
      </c>
      <c r="R1018" s="510">
        <v>7568.8073999999997</v>
      </c>
      <c r="S1018" s="510">
        <v>7568.8073999999997</v>
      </c>
      <c r="T1018" s="510">
        <v>7568.8073999999997</v>
      </c>
      <c r="U1018" s="510">
        <v>7568.8073999999997</v>
      </c>
      <c r="V1018" s="510">
        <v>7568.8073999999997</v>
      </c>
      <c r="W1018" s="510">
        <v>7568.8073999999997</v>
      </c>
      <c r="X1018" s="510">
        <v>7568.8073999999997</v>
      </c>
      <c r="Y1018" s="510">
        <v>7568.8073999999997</v>
      </c>
      <c r="Z1018" s="510">
        <v>7568.8073999999997</v>
      </c>
      <c r="AA1018" s="1089">
        <f>Q1018/12*$B$4+(R1018-Q1018)/11*9+(S1018-R1018)/10*8+(T1018-S1018)/9*7+(U1018-T1018)/8*6+(V1018-U1018)/7*5+(W1018-V1018)/6*4+(X1018-W1018)/5*3+(Y1018-X1018)/4*2+(Z1018-Y1018)/3*1</f>
        <v>6307.3394999999991</v>
      </c>
      <c r="AB1018" s="510">
        <f t="shared" si="588"/>
        <v>6604.4525400000011</v>
      </c>
      <c r="AC1018" s="970"/>
      <c r="AD1018" s="510"/>
      <c r="AE1018" s="510">
        <f>AB1018-AA1018</f>
        <v>297.113040000002</v>
      </c>
      <c r="AF1018" s="510"/>
      <c r="AG1018" s="510">
        <v>-4.1242399999999995</v>
      </c>
      <c r="AH1018" s="510">
        <v>6600.328300000001</v>
      </c>
      <c r="AI1018" s="1958"/>
      <c r="AJ1018" s="1121"/>
      <c r="AK1018" s="1317">
        <f t="shared" si="582"/>
        <v>0</v>
      </c>
      <c r="AL1018" s="1332"/>
    </row>
    <row r="1019" spans="1:39" ht="15.75" thickBot="1" x14ac:dyDescent="0.3">
      <c r="A1019" s="224">
        <v>1</v>
      </c>
      <c r="B1019" s="1920" t="s">
        <v>291</v>
      </c>
      <c r="C1019" s="1921"/>
      <c r="D1019" s="1920"/>
      <c r="E1019" s="375"/>
      <c r="F1019" s="1766"/>
      <c r="G1019" s="1766"/>
      <c r="H1019" s="1766"/>
      <c r="I1019" s="1722"/>
      <c r="J1019" s="1722"/>
      <c r="K1019" s="1766"/>
      <c r="L1019" s="1766"/>
      <c r="M1019" s="1959">
        <f>SUM(M1018,M1011,M957)</f>
        <v>14568</v>
      </c>
      <c r="N1019" s="1766"/>
      <c r="O1019" s="1766"/>
      <c r="P1019" s="1766"/>
      <c r="Q1019" s="511">
        <f t="shared" ref="Q1019:AA1019" si="589">SUM(Q1018,Q1011,Q957)</f>
        <v>214847.50794914761</v>
      </c>
      <c r="R1019" s="511">
        <f t="shared" si="589"/>
        <v>214847.50794914761</v>
      </c>
      <c r="S1019" s="511">
        <f t="shared" si="589"/>
        <v>214847.50794914761</v>
      </c>
      <c r="T1019" s="511">
        <f t="shared" si="589"/>
        <v>214959.68079914758</v>
      </c>
      <c r="U1019" s="511">
        <f t="shared" si="589"/>
        <v>214959.68079914758</v>
      </c>
      <c r="V1019" s="511">
        <f t="shared" ref="V1019:W1019" si="590">SUM(V1018,V1011,V957)</f>
        <v>214655.63579914754</v>
      </c>
      <c r="W1019" s="511">
        <f t="shared" si="590"/>
        <v>214655.63579914754</v>
      </c>
      <c r="X1019" s="511">
        <f t="shared" ref="X1019:Y1019" si="591">SUM(X1018,X1011,X957)</f>
        <v>214098.82363914757</v>
      </c>
      <c r="Y1019" s="511">
        <f t="shared" si="591"/>
        <v>214098.82363914757</v>
      </c>
      <c r="Z1019" s="511">
        <f t="shared" ref="Z1019" si="592">SUM(Z1018,Z1011,Z957)</f>
        <v>205153.78296418078</v>
      </c>
      <c r="AA1019" s="949">
        <f t="shared" si="589"/>
        <v>175511.55085026741</v>
      </c>
      <c r="AB1019" s="511">
        <f t="shared" si="588"/>
        <v>171491.67660000004</v>
      </c>
      <c r="AC1019" s="973">
        <f t="shared" ref="AC1019:AJ1019" si="593">SUM(AC1018,AC1011,AC957)</f>
        <v>0</v>
      </c>
      <c r="AD1019" s="258">
        <f t="shared" si="593"/>
        <v>4.5185299999999984</v>
      </c>
      <c r="AE1019" s="511">
        <f t="shared" si="593"/>
        <v>-4019.8742502673958</v>
      </c>
      <c r="AF1019" s="511">
        <f t="shared" si="593"/>
        <v>0</v>
      </c>
      <c r="AG1019" s="258">
        <f t="shared" si="593"/>
        <v>-92.426099999999991</v>
      </c>
      <c r="AH1019" s="511">
        <f t="shared" si="593"/>
        <v>171403.76903000002</v>
      </c>
      <c r="AI1019" s="1768"/>
      <c r="AJ1019" s="1072">
        <f t="shared" si="593"/>
        <v>0</v>
      </c>
      <c r="AK1019" s="1317">
        <f t="shared" si="582"/>
        <v>2.5465851649641991E-11</v>
      </c>
      <c r="AL1019" s="1332"/>
      <c r="AM1019" s="224">
        <f>AA1019-T1019/12*4</f>
        <v>103858.32391721821</v>
      </c>
    </row>
    <row r="1020" spans="1:39" x14ac:dyDescent="0.25">
      <c r="A1020" s="224">
        <v>1</v>
      </c>
      <c r="B1020" s="1960"/>
      <c r="C1020" s="1961"/>
      <c r="D1020" s="1960"/>
      <c r="E1020" s="391"/>
      <c r="F1020" s="1041"/>
      <c r="G1020" s="1041"/>
      <c r="H1020" s="1041"/>
      <c r="I1020" s="1750"/>
      <c r="J1020" s="1750"/>
      <c r="K1020" s="1747"/>
      <c r="L1020" s="1747"/>
      <c r="M1020" s="1747"/>
      <c r="N1020" s="1747"/>
      <c r="O1020" s="1747"/>
      <c r="P1020" s="1747"/>
      <c r="Q1020" s="504"/>
      <c r="R1020" s="504"/>
      <c r="S1020" s="504"/>
      <c r="T1020" s="504"/>
      <c r="U1020" s="504"/>
      <c r="V1020" s="504"/>
      <c r="W1020" s="504"/>
      <c r="X1020" s="504"/>
      <c r="Y1020" s="504"/>
      <c r="Z1020" s="504"/>
      <c r="AA1020" s="947"/>
      <c r="AB1020" s="504">
        <f t="shared" si="588"/>
        <v>0</v>
      </c>
      <c r="AC1020" s="971"/>
      <c r="AD1020" s="504"/>
      <c r="AE1020" s="504"/>
      <c r="AF1020" s="504"/>
      <c r="AG1020" s="504"/>
      <c r="AH1020" s="504"/>
      <c r="AI1020" s="1182"/>
      <c r="AJ1020" s="544"/>
      <c r="AK1020" s="1317">
        <f t="shared" si="582"/>
        <v>0</v>
      </c>
      <c r="AL1020" s="1332"/>
    </row>
    <row r="1021" spans="1:39" s="238" customFormat="1" ht="43.5" x14ac:dyDescent="0.25">
      <c r="A1021" s="224">
        <v>1</v>
      </c>
      <c r="B1021" s="1322" t="s">
        <v>391</v>
      </c>
      <c r="C1021" s="1322"/>
      <c r="D1021" s="1873"/>
      <c r="E1021" s="370"/>
      <c r="F1021" s="327"/>
      <c r="G1021" s="327"/>
      <c r="H1021" s="327"/>
      <c r="I1021" s="1034"/>
      <c r="J1021" s="1034"/>
      <c r="K1021" s="208"/>
      <c r="L1021" s="208"/>
      <c r="M1021" s="208"/>
      <c r="N1021" s="208"/>
      <c r="O1021" s="208"/>
      <c r="P1021" s="208"/>
      <c r="Q1021" s="505"/>
      <c r="R1021" s="505"/>
      <c r="S1021" s="505"/>
      <c r="T1021" s="505"/>
      <c r="U1021" s="505"/>
      <c r="V1021" s="505"/>
      <c r="W1021" s="505"/>
      <c r="X1021" s="505"/>
      <c r="Y1021" s="505"/>
      <c r="Z1021" s="505"/>
      <c r="AA1021" s="948"/>
      <c r="AB1021" s="505">
        <f t="shared" si="588"/>
        <v>0</v>
      </c>
      <c r="AC1021" s="968"/>
      <c r="AD1021" s="505"/>
      <c r="AE1021" s="505"/>
      <c r="AF1021" s="505"/>
      <c r="AG1021" s="505"/>
      <c r="AH1021" s="505"/>
      <c r="AI1021" s="1162"/>
      <c r="AJ1021" s="501"/>
      <c r="AK1021" s="1317">
        <f t="shared" si="582"/>
        <v>0</v>
      </c>
      <c r="AL1021" s="1332"/>
    </row>
    <row r="1022" spans="1:39" x14ac:dyDescent="0.25">
      <c r="A1022" s="224">
        <v>1</v>
      </c>
      <c r="B1022" s="1755" t="s">
        <v>5</v>
      </c>
      <c r="C1022" s="1756"/>
      <c r="D1022" s="1755"/>
      <c r="E1022" s="370"/>
      <c r="F1022" s="327"/>
      <c r="G1022" s="327"/>
      <c r="H1022" s="327"/>
      <c r="I1022" s="1754"/>
      <c r="J1022" s="1754"/>
      <c r="K1022" s="327"/>
      <c r="L1022" s="327"/>
      <c r="M1022" s="327"/>
      <c r="N1022" s="327"/>
      <c r="O1022" s="327"/>
      <c r="P1022" s="327"/>
      <c r="Q1022" s="505"/>
      <c r="R1022" s="505"/>
      <c r="S1022" s="505"/>
      <c r="T1022" s="505"/>
      <c r="U1022" s="505"/>
      <c r="V1022" s="505"/>
      <c r="W1022" s="505"/>
      <c r="X1022" s="505"/>
      <c r="Y1022" s="505"/>
      <c r="Z1022" s="505"/>
      <c r="AA1022" s="948"/>
      <c r="AB1022" s="505">
        <f t="shared" si="588"/>
        <v>0</v>
      </c>
      <c r="AC1022" s="968"/>
      <c r="AD1022" s="505"/>
      <c r="AE1022" s="505"/>
      <c r="AF1022" s="505"/>
      <c r="AG1022" s="505"/>
      <c r="AH1022" s="505"/>
      <c r="AI1022" s="1162"/>
      <c r="AJ1022" s="501"/>
      <c r="AK1022" s="1317">
        <f t="shared" si="582"/>
        <v>0</v>
      </c>
      <c r="AL1022" s="1332"/>
    </row>
    <row r="1023" spans="1:39" x14ac:dyDescent="0.25">
      <c r="A1023" s="224">
        <v>1</v>
      </c>
      <c r="B1023" s="1890" t="s">
        <v>44</v>
      </c>
      <c r="C1023" s="1330" t="s">
        <v>268</v>
      </c>
      <c r="D1023" s="1890">
        <v>320</v>
      </c>
      <c r="E1023" s="371">
        <v>1760</v>
      </c>
      <c r="F1023" s="216">
        <f>ROUND(E1023/12*$B$4,0)</f>
        <v>1467</v>
      </c>
      <c r="G1023" s="216">
        <v>1308</v>
      </c>
      <c r="H1023" s="216">
        <f>G1023/F1023*100</f>
        <v>89.161554192229048</v>
      </c>
      <c r="I1023" s="1757">
        <v>10.5</v>
      </c>
      <c r="J1023" s="1342">
        <f>M1023/G1023</f>
        <v>8.287461773700306</v>
      </c>
      <c r="K1023" s="431">
        <f>ROUND(E1023*I1023,0)</f>
        <v>18480</v>
      </c>
      <c r="L1023" s="431">
        <f>ROUND(K1023/12*$B$4,0)</f>
        <v>15400</v>
      </c>
      <c r="M1023" s="431">
        <v>10840</v>
      </c>
      <c r="N1023" s="431">
        <f>M1023/L1023*100</f>
        <v>70.389610389610397</v>
      </c>
      <c r="O1023" s="431">
        <f>ROUND(K1023/D1023,0)</f>
        <v>58</v>
      </c>
      <c r="P1023" s="431">
        <f>M1023/$B$4*12/O1023</f>
        <v>224.27586206896552</v>
      </c>
      <c r="Q1023" s="506"/>
      <c r="R1023" s="506"/>
      <c r="S1023" s="506"/>
      <c r="T1023" s="506"/>
      <c r="U1023" s="506"/>
      <c r="V1023" s="506"/>
      <c r="W1023" s="506"/>
      <c r="X1023" s="506"/>
      <c r="Y1023" s="506"/>
      <c r="Z1023" s="506"/>
      <c r="AA1023" s="1084"/>
      <c r="AB1023" s="506">
        <f t="shared" si="588"/>
        <v>0</v>
      </c>
      <c r="AC1023" s="1364"/>
      <c r="AD1023" s="506"/>
      <c r="AE1023" s="506"/>
      <c r="AF1023" s="506"/>
      <c r="AG1023" s="506"/>
      <c r="AH1023" s="506"/>
      <c r="AI1023" s="1338"/>
      <c r="AJ1023" s="1070"/>
      <c r="AK1023" s="1317">
        <f t="shared" si="582"/>
        <v>0</v>
      </c>
      <c r="AL1023" s="1332"/>
    </row>
    <row r="1024" spans="1:39" x14ac:dyDescent="0.25">
      <c r="A1024" s="224">
        <v>1</v>
      </c>
      <c r="B1024" s="1383" t="s">
        <v>7</v>
      </c>
      <c r="C1024" s="1382"/>
      <c r="D1024" s="1383"/>
      <c r="E1024" s="377">
        <f>SUM(E1023:E1023)</f>
        <v>1760</v>
      </c>
      <c r="F1024" s="1758">
        <f>SUM(F1023:F1023)</f>
        <v>1467</v>
      </c>
      <c r="G1024" s="1758">
        <f>SUM(G1023:G1023)</f>
        <v>1308</v>
      </c>
      <c r="H1024" s="1758">
        <f>G1024/F1024*100</f>
        <v>89.161554192229048</v>
      </c>
      <c r="I1024" s="8">
        <f>K1024/E1024</f>
        <v>10.5</v>
      </c>
      <c r="J1024" s="8">
        <f>M1024/G1024</f>
        <v>8.287461773700306</v>
      </c>
      <c r="K1024" s="1758">
        <f>SUM(K1023:K1023)</f>
        <v>18480</v>
      </c>
      <c r="L1024" s="1758">
        <f>SUM(L1023:L1023)</f>
        <v>15400</v>
      </c>
      <c r="M1024" s="1758">
        <f>SUM(M1023:M1023)</f>
        <v>10840</v>
      </c>
      <c r="N1024" s="1436">
        <f>M1024/L1024*100</f>
        <v>70.389610389610397</v>
      </c>
      <c r="O1024" s="1877">
        <f>SUM(O1023)</f>
        <v>58</v>
      </c>
      <c r="P1024" s="1436">
        <f>M1024/$B$4*12/O1024</f>
        <v>224.27586206896552</v>
      </c>
      <c r="Q1024" s="503">
        <v>64265.711289835192</v>
      </c>
      <c r="R1024" s="503">
        <v>64265.711289835192</v>
      </c>
      <c r="S1024" s="503">
        <v>64265.711289835192</v>
      </c>
      <c r="T1024" s="503">
        <v>64265.711289835192</v>
      </c>
      <c r="U1024" s="503">
        <v>64265.711289835192</v>
      </c>
      <c r="V1024" s="503">
        <v>64265.711289835192</v>
      </c>
      <c r="W1024" s="503">
        <v>64265.711289835192</v>
      </c>
      <c r="X1024" s="503">
        <v>64265.711289835192</v>
      </c>
      <c r="Y1024" s="503">
        <v>64265.711289835192</v>
      </c>
      <c r="Z1024" s="503">
        <v>64265.711289835192</v>
      </c>
      <c r="AA1024" s="2510">
        <f>Q1024/12*$B$4+(R1024-Q1024)/11*9+(S1024-R1024)/10*8+(T1024-S1024)/9*7+(U1024-T1024)/8*6+(V1024-U1024)/7*5+(W1024-V1024)/6*4+(X1024-W1024)/5*3+(Y1024-X1024)/4*2+(Z1024-Y1024)/3*1</f>
        <v>53554.759408195998</v>
      </c>
      <c r="AB1024" s="503">
        <f t="shared" si="588"/>
        <v>54352.733499999995</v>
      </c>
      <c r="AC1024" s="972"/>
      <c r="AD1024" s="503">
        <v>-113.8062</v>
      </c>
      <c r="AE1024" s="503">
        <f>AB1024-AA1024</f>
        <v>797.974091803997</v>
      </c>
      <c r="AF1024" s="503">
        <v>-796.04453000000001</v>
      </c>
      <c r="AG1024" s="503">
        <v>0</v>
      </c>
      <c r="AH1024" s="503">
        <v>54238.927299999996</v>
      </c>
      <c r="AI1024" s="1760"/>
      <c r="AJ1024" s="1075"/>
      <c r="AK1024" s="1317">
        <f t="shared" si="582"/>
        <v>0</v>
      </c>
      <c r="AL1024" s="1332"/>
    </row>
    <row r="1025" spans="1:38" x14ac:dyDescent="0.25">
      <c r="A1025" s="224">
        <v>1</v>
      </c>
      <c r="B1025" s="673" t="s">
        <v>348</v>
      </c>
      <c r="C1025" s="609"/>
      <c r="D1025" s="1895"/>
      <c r="E1025" s="378"/>
      <c r="F1025" s="937"/>
      <c r="G1025" s="937"/>
      <c r="H1025" s="937"/>
      <c r="I1025" s="435"/>
      <c r="J1025" s="435"/>
      <c r="K1025" s="937"/>
      <c r="L1025" s="937"/>
      <c r="M1025" s="937"/>
      <c r="N1025" s="1348"/>
      <c r="O1025" s="1883"/>
      <c r="P1025" s="1348"/>
      <c r="Q1025" s="504">
        <v>106383.96933999998</v>
      </c>
      <c r="R1025" s="504">
        <v>106383.96933999998</v>
      </c>
      <c r="S1025" s="504">
        <v>106383.96933999998</v>
      </c>
      <c r="T1025" s="504">
        <v>106383.96933999998</v>
      </c>
      <c r="U1025" s="504">
        <v>106383.96933999998</v>
      </c>
      <c r="V1025" s="504">
        <v>106383.96933999998</v>
      </c>
      <c r="W1025" s="504">
        <v>106383.96933999998</v>
      </c>
      <c r="X1025" s="504">
        <v>102577.46315000001</v>
      </c>
      <c r="Y1025" s="504">
        <v>102577.46315000001</v>
      </c>
      <c r="Z1025" s="504">
        <v>102577.46315000001</v>
      </c>
      <c r="AA1025" s="3694">
        <v>85872.837190799997</v>
      </c>
      <c r="AB1025" s="504">
        <f t="shared" si="588"/>
        <v>84851.880980000016</v>
      </c>
      <c r="AC1025" s="971"/>
      <c r="AD1025" s="504">
        <v>-25.813980000000001</v>
      </c>
      <c r="AE1025" s="504">
        <f>AB1025-AA1025</f>
        <v>-1020.9562107999809</v>
      </c>
      <c r="AF1025" s="504"/>
      <c r="AG1025" s="504">
        <v>-6.3732699999999998</v>
      </c>
      <c r="AH1025" s="504">
        <v>84819.693730000014</v>
      </c>
      <c r="AI1025" s="1153"/>
      <c r="AJ1025" s="544"/>
      <c r="AK1025" s="1317">
        <f t="shared" si="582"/>
        <v>0</v>
      </c>
      <c r="AL1025" s="1332"/>
    </row>
    <row r="1026" spans="1:38" s="234" customFormat="1" ht="29.25" x14ac:dyDescent="0.25">
      <c r="A1026" s="224">
        <v>1</v>
      </c>
      <c r="B1026" s="2522" t="s">
        <v>284</v>
      </c>
      <c r="C1026" s="1948"/>
      <c r="D1026" s="706"/>
      <c r="E1026" s="675">
        <f>E1028+E1029+E1030+E1031</f>
        <v>23500</v>
      </c>
      <c r="F1026" s="368">
        <f t="shared" ref="F1026:G1026" si="594">F1028+F1029+F1030+F1031</f>
        <v>19583</v>
      </c>
      <c r="G1026" s="368">
        <f t="shared" si="594"/>
        <v>34725</v>
      </c>
      <c r="H1026" s="707">
        <f>G1026/F1026*100</f>
        <v>177.32216718582444</v>
      </c>
      <c r="I1026" s="340"/>
      <c r="J1026" s="340"/>
      <c r="K1026" s="707"/>
      <c r="L1026" s="707"/>
      <c r="M1026" s="707"/>
      <c r="N1026" s="1362"/>
      <c r="O1026" s="1362"/>
      <c r="P1026" s="1362"/>
      <c r="Q1026" s="505"/>
      <c r="R1026" s="505"/>
      <c r="S1026" s="505"/>
      <c r="T1026" s="505"/>
      <c r="U1026" s="505"/>
      <c r="V1026" s="505"/>
      <c r="W1026" s="505"/>
      <c r="X1026" s="505"/>
      <c r="Y1026" s="505"/>
      <c r="Z1026" s="505"/>
      <c r="AA1026" s="948"/>
      <c r="AB1026" s="505">
        <f t="shared" si="588"/>
        <v>0</v>
      </c>
      <c r="AC1026" s="968"/>
      <c r="AD1026" s="505"/>
      <c r="AE1026" s="505"/>
      <c r="AF1026" s="505"/>
      <c r="AG1026" s="505"/>
      <c r="AH1026" s="505"/>
      <c r="AI1026" s="1161"/>
      <c r="AJ1026" s="501"/>
      <c r="AK1026" s="1317">
        <f t="shared" si="582"/>
        <v>0</v>
      </c>
      <c r="AL1026" s="1332"/>
    </row>
    <row r="1027" spans="1:38" ht="30" x14ac:dyDescent="0.25">
      <c r="A1027" s="224">
        <v>1</v>
      </c>
      <c r="B1027" s="460" t="s">
        <v>200</v>
      </c>
      <c r="C1027" s="610"/>
      <c r="D1027" s="4"/>
      <c r="E1027" s="675"/>
      <c r="F1027" s="327"/>
      <c r="G1027" s="327"/>
      <c r="H1027" s="327"/>
      <c r="I1027" s="340"/>
      <c r="J1027" s="340"/>
      <c r="K1027" s="707"/>
      <c r="L1027" s="707"/>
      <c r="M1027" s="707"/>
      <c r="N1027" s="251"/>
      <c r="O1027" s="251"/>
      <c r="P1027" s="251"/>
      <c r="Q1027" s="505"/>
      <c r="R1027" s="505"/>
      <c r="S1027" s="505"/>
      <c r="T1027" s="505"/>
      <c r="U1027" s="505"/>
      <c r="V1027" s="505"/>
      <c r="W1027" s="505"/>
      <c r="X1027" s="505"/>
      <c r="Y1027" s="505"/>
      <c r="Z1027" s="505"/>
      <c r="AA1027" s="948"/>
      <c r="AB1027" s="505"/>
      <c r="AC1027" s="968"/>
      <c r="AD1027" s="505"/>
      <c r="AE1027" s="505"/>
      <c r="AF1027" s="505"/>
      <c r="AG1027" s="505"/>
      <c r="AH1027" s="505"/>
      <c r="AI1027" s="1162"/>
      <c r="AJ1027" s="501"/>
      <c r="AK1027" s="1317">
        <f t="shared" si="582"/>
        <v>0</v>
      </c>
      <c r="AL1027" s="1332"/>
    </row>
    <row r="1028" spans="1:38" ht="30" x14ac:dyDescent="0.25">
      <c r="A1028" s="224">
        <v>1</v>
      </c>
      <c r="B1028" s="461" t="s">
        <v>519</v>
      </c>
      <c r="C1028" s="610"/>
      <c r="D1028" s="4"/>
      <c r="E1028" s="676">
        <v>7500</v>
      </c>
      <c r="F1028" s="327">
        <f>ROUND(E1028/12*$B$4,0)</f>
        <v>6250</v>
      </c>
      <c r="G1028" s="327">
        <v>7821</v>
      </c>
      <c r="H1028" s="327">
        <f>G1028/F1028*100</f>
        <v>125.136</v>
      </c>
      <c r="I1028" s="340"/>
      <c r="J1028" s="340"/>
      <c r="K1028" s="707"/>
      <c r="L1028" s="707"/>
      <c r="M1028" s="707"/>
      <c r="N1028" s="251"/>
      <c r="O1028" s="251"/>
      <c r="P1028" s="251"/>
      <c r="Q1028" s="505"/>
      <c r="R1028" s="505"/>
      <c r="S1028" s="505"/>
      <c r="T1028" s="505"/>
      <c r="U1028" s="505"/>
      <c r="V1028" s="505"/>
      <c r="W1028" s="505"/>
      <c r="X1028" s="505"/>
      <c r="Y1028" s="505"/>
      <c r="Z1028" s="505"/>
      <c r="AA1028" s="948"/>
      <c r="AB1028" s="505"/>
      <c r="AC1028" s="968"/>
      <c r="AD1028" s="505"/>
      <c r="AE1028" s="505"/>
      <c r="AF1028" s="505"/>
      <c r="AG1028" s="505"/>
      <c r="AH1028" s="505"/>
      <c r="AI1028" s="1162"/>
      <c r="AJ1028" s="501"/>
      <c r="AK1028" s="1317">
        <f t="shared" si="582"/>
        <v>0</v>
      </c>
      <c r="AL1028" s="1332"/>
    </row>
    <row r="1029" spans="1:38" ht="75" x14ac:dyDescent="0.25">
      <c r="A1029" s="224">
        <v>1</v>
      </c>
      <c r="B1029" s="461" t="s">
        <v>520</v>
      </c>
      <c r="C1029" s="610"/>
      <c r="D1029" s="4"/>
      <c r="E1029" s="676">
        <v>1000</v>
      </c>
      <c r="F1029" s="327">
        <f t="shared" ref="F1029:F1030" si="595">ROUND(E1029/12*$B$4,0)</f>
        <v>833</v>
      </c>
      <c r="G1029" s="327">
        <v>3177</v>
      </c>
      <c r="H1029" s="327">
        <f>G1029/F1029*100</f>
        <v>381.39255702280911</v>
      </c>
      <c r="I1029" s="340"/>
      <c r="J1029" s="340"/>
      <c r="K1029" s="707"/>
      <c r="L1029" s="707"/>
      <c r="M1029" s="707"/>
      <c r="N1029" s="251"/>
      <c r="O1029" s="251"/>
      <c r="P1029" s="251"/>
      <c r="Q1029" s="505"/>
      <c r="R1029" s="505"/>
      <c r="S1029" s="505"/>
      <c r="T1029" s="505"/>
      <c r="U1029" s="505"/>
      <c r="V1029" s="505"/>
      <c r="W1029" s="505"/>
      <c r="X1029" s="505"/>
      <c r="Y1029" s="505"/>
      <c r="Z1029" s="505"/>
      <c r="AA1029" s="948"/>
      <c r="AB1029" s="505"/>
      <c r="AC1029" s="968"/>
      <c r="AD1029" s="505"/>
      <c r="AE1029" s="505"/>
      <c r="AF1029" s="505"/>
      <c r="AG1029" s="505"/>
      <c r="AH1029" s="505"/>
      <c r="AI1029" s="1162"/>
      <c r="AJ1029" s="501"/>
      <c r="AK1029" s="1317">
        <f t="shared" si="582"/>
        <v>0</v>
      </c>
      <c r="AL1029" s="1332"/>
    </row>
    <row r="1030" spans="1:38" s="2527" customFormat="1" ht="45" x14ac:dyDescent="0.25">
      <c r="B1030" s="461" t="s">
        <v>521</v>
      </c>
      <c r="C1030" s="610"/>
      <c r="D1030" s="4"/>
      <c r="E1030" s="676">
        <v>15000</v>
      </c>
      <c r="F1030" s="327">
        <f t="shared" si="595"/>
        <v>12500</v>
      </c>
      <c r="G1030" s="327">
        <v>23727</v>
      </c>
      <c r="H1030" s="327">
        <f>G1030/F1030*100</f>
        <v>189.816</v>
      </c>
      <c r="I1030" s="340"/>
      <c r="J1030" s="340"/>
      <c r="K1030" s="707"/>
      <c r="L1030" s="707"/>
      <c r="M1030" s="707"/>
      <c r="N1030" s="251"/>
      <c r="O1030" s="251"/>
      <c r="P1030" s="251"/>
      <c r="Q1030" s="505"/>
      <c r="R1030" s="505"/>
      <c r="S1030" s="505"/>
      <c r="T1030" s="505"/>
      <c r="U1030" s="505"/>
      <c r="V1030" s="505"/>
      <c r="W1030" s="505"/>
      <c r="X1030" s="505"/>
      <c r="Y1030" s="505"/>
      <c r="Z1030" s="505"/>
      <c r="AA1030" s="948"/>
      <c r="AB1030" s="505"/>
      <c r="AC1030" s="968"/>
      <c r="AD1030" s="505"/>
      <c r="AE1030" s="505"/>
      <c r="AF1030" s="505"/>
      <c r="AG1030" s="505"/>
      <c r="AH1030" s="505"/>
      <c r="AI1030" s="1162"/>
      <c r="AJ1030" s="501"/>
      <c r="AK1030" s="1317">
        <f t="shared" si="582"/>
        <v>0</v>
      </c>
      <c r="AL1030" s="1332"/>
    </row>
    <row r="1031" spans="1:38" ht="105" x14ac:dyDescent="0.25">
      <c r="A1031" s="224">
        <v>1</v>
      </c>
      <c r="B1031" s="461" t="s">
        <v>522</v>
      </c>
      <c r="C1031" s="610"/>
      <c r="D1031" s="4"/>
      <c r="E1031" s="676"/>
      <c r="F1031" s="327">
        <f>ROUND(E1031/12*$B$4,0)</f>
        <v>0</v>
      </c>
      <c r="G1031" s="327"/>
      <c r="H1031" s="327"/>
      <c r="I1031" s="340"/>
      <c r="J1031" s="340"/>
      <c r="K1031" s="707"/>
      <c r="L1031" s="707"/>
      <c r="M1031" s="707"/>
      <c r="N1031" s="251"/>
      <c r="O1031" s="251"/>
      <c r="P1031" s="251"/>
      <c r="Q1031" s="505"/>
      <c r="R1031" s="505"/>
      <c r="S1031" s="505"/>
      <c r="T1031" s="505"/>
      <c r="U1031" s="505"/>
      <c r="V1031" s="505"/>
      <c r="W1031" s="505"/>
      <c r="X1031" s="505"/>
      <c r="Y1031" s="505"/>
      <c r="Z1031" s="505"/>
      <c r="AA1031" s="948"/>
      <c r="AB1031" s="505"/>
      <c r="AC1031" s="968"/>
      <c r="AD1031" s="505"/>
      <c r="AE1031" s="505"/>
      <c r="AF1031" s="505"/>
      <c r="AG1031" s="505"/>
      <c r="AH1031" s="505"/>
      <c r="AI1031" s="1162"/>
      <c r="AJ1031" s="501"/>
      <c r="AK1031" s="1317">
        <f t="shared" si="582"/>
        <v>0</v>
      </c>
      <c r="AL1031" s="1332"/>
    </row>
    <row r="1032" spans="1:38" ht="29.25" x14ac:dyDescent="0.25">
      <c r="A1032" s="224">
        <v>1</v>
      </c>
      <c r="B1032" s="434" t="s">
        <v>133</v>
      </c>
      <c r="C1032" s="610"/>
      <c r="D1032" s="4"/>
      <c r="E1032" s="675">
        <f>E1033+E1034</f>
        <v>54409</v>
      </c>
      <c r="F1032" s="707">
        <f t="shared" ref="F1032:G1032" si="596">F1033+F1034</f>
        <v>45341</v>
      </c>
      <c r="G1032" s="707">
        <f t="shared" si="596"/>
        <v>40226</v>
      </c>
      <c r="H1032" s="707">
        <f>G1032/F1032*100</f>
        <v>88.71881961138925</v>
      </c>
      <c r="I1032" s="340"/>
      <c r="J1032" s="340"/>
      <c r="K1032" s="707"/>
      <c r="L1032" s="707"/>
      <c r="M1032" s="707"/>
      <c r="N1032" s="251"/>
      <c r="O1032" s="251"/>
      <c r="P1032" s="251"/>
      <c r="Q1032" s="505"/>
      <c r="R1032" s="505"/>
      <c r="S1032" s="505"/>
      <c r="T1032" s="505"/>
      <c r="U1032" s="505"/>
      <c r="V1032" s="505"/>
      <c r="W1032" s="505"/>
      <c r="X1032" s="505"/>
      <c r="Y1032" s="505"/>
      <c r="Z1032" s="505"/>
      <c r="AA1032" s="948"/>
      <c r="AB1032" s="505"/>
      <c r="AC1032" s="968"/>
      <c r="AD1032" s="505"/>
      <c r="AE1032" s="505"/>
      <c r="AF1032" s="505"/>
      <c r="AG1032" s="505"/>
      <c r="AH1032" s="505"/>
      <c r="AI1032" s="1162"/>
      <c r="AJ1032" s="501"/>
      <c r="AK1032" s="1317">
        <f t="shared" si="582"/>
        <v>0</v>
      </c>
      <c r="AL1032" s="1332"/>
    </row>
    <row r="1033" spans="1:38" x14ac:dyDescent="0.25">
      <c r="B1033" s="273" t="s">
        <v>232</v>
      </c>
      <c r="C1033" s="610"/>
      <c r="D1033" s="4"/>
      <c r="E1033" s="676">
        <v>47500</v>
      </c>
      <c r="F1033" s="327">
        <f t="shared" ref="F1033:F1034" si="597">ROUND(E1033/12*$B$4,0)</f>
        <v>39583</v>
      </c>
      <c r="G1033" s="327">
        <v>34228</v>
      </c>
      <c r="H1033" s="327">
        <f>G1033/F1033*100</f>
        <v>86.471465022863342</v>
      </c>
      <c r="I1033" s="340"/>
      <c r="J1033" s="340"/>
      <c r="K1033" s="707"/>
      <c r="L1033" s="707"/>
      <c r="M1033" s="707"/>
      <c r="N1033" s="251"/>
      <c r="O1033" s="251"/>
      <c r="P1033" s="251"/>
      <c r="Q1033" s="505"/>
      <c r="R1033" s="505"/>
      <c r="S1033" s="505"/>
      <c r="T1033" s="505"/>
      <c r="U1033" s="505"/>
      <c r="V1033" s="505"/>
      <c r="W1033" s="505"/>
      <c r="X1033" s="505"/>
      <c r="Y1033" s="505"/>
      <c r="Z1033" s="505"/>
      <c r="AA1033" s="948"/>
      <c r="AB1033" s="505"/>
      <c r="AC1033" s="968"/>
      <c r="AD1033" s="505"/>
      <c r="AE1033" s="505"/>
      <c r="AF1033" s="505"/>
      <c r="AG1033" s="505"/>
      <c r="AH1033" s="505"/>
      <c r="AI1033" s="1162"/>
      <c r="AJ1033" s="501"/>
      <c r="AK1033" s="1317">
        <f t="shared" si="582"/>
        <v>0</v>
      </c>
      <c r="AL1033" s="1332"/>
    </row>
    <row r="1034" spans="1:38" ht="60" x14ac:dyDescent="0.25">
      <c r="A1034" s="224">
        <v>1</v>
      </c>
      <c r="B1034" s="273" t="s">
        <v>523</v>
      </c>
      <c r="C1034" s="610"/>
      <c r="D1034" s="4"/>
      <c r="E1034" s="676">
        <v>6909</v>
      </c>
      <c r="F1034" s="327">
        <f t="shared" si="597"/>
        <v>5758</v>
      </c>
      <c r="G1034" s="327">
        <v>5998</v>
      </c>
      <c r="H1034" s="707">
        <f>G1034/F1034*100</f>
        <v>104.16811392844738</v>
      </c>
      <c r="I1034" s="340"/>
      <c r="J1034" s="340"/>
      <c r="K1034" s="707"/>
      <c r="L1034" s="707"/>
      <c r="M1034" s="707"/>
      <c r="N1034" s="251"/>
      <c r="O1034" s="251"/>
      <c r="P1034" s="251"/>
      <c r="Q1034" s="505"/>
      <c r="R1034" s="505"/>
      <c r="S1034" s="505"/>
      <c r="T1034" s="505"/>
      <c r="U1034" s="505"/>
      <c r="V1034" s="505"/>
      <c r="W1034" s="505"/>
      <c r="X1034" s="505"/>
      <c r="Y1034" s="505"/>
      <c r="Z1034" s="505"/>
      <c r="AA1034" s="948"/>
      <c r="AB1034" s="505"/>
      <c r="AC1034" s="968"/>
      <c r="AD1034" s="505"/>
      <c r="AE1034" s="505"/>
      <c r="AF1034" s="505"/>
      <c r="AG1034" s="505"/>
      <c r="AH1034" s="505"/>
      <c r="AI1034" s="1183"/>
      <c r="AJ1034" s="501"/>
      <c r="AK1034" s="1317">
        <f t="shared" si="582"/>
        <v>0</v>
      </c>
      <c r="AL1034" s="1332"/>
    </row>
    <row r="1035" spans="1:38" x14ac:dyDescent="0.25">
      <c r="A1035" s="224">
        <v>1</v>
      </c>
      <c r="B1035" s="650" t="s">
        <v>201</v>
      </c>
      <c r="C1035" s="610"/>
      <c r="D1035" s="1900"/>
      <c r="E1035" s="676"/>
      <c r="F1035" s="210"/>
      <c r="G1035" s="327"/>
      <c r="H1035" s="327"/>
      <c r="I1035" s="340"/>
      <c r="J1035" s="1376"/>
      <c r="K1035" s="707"/>
      <c r="L1035" s="707"/>
      <c r="M1035" s="459"/>
      <c r="N1035" s="251"/>
      <c r="O1035" s="251"/>
      <c r="P1035" s="251"/>
      <c r="Q1035" s="505"/>
      <c r="R1035" s="505"/>
      <c r="S1035" s="505"/>
      <c r="T1035" s="505"/>
      <c r="U1035" s="505"/>
      <c r="V1035" s="505"/>
      <c r="W1035" s="505"/>
      <c r="X1035" s="505"/>
      <c r="Y1035" s="505"/>
      <c r="Z1035" s="505"/>
      <c r="AA1035" s="948"/>
      <c r="AB1035" s="505">
        <f>AH1035-AG1035-AD1035</f>
        <v>0</v>
      </c>
      <c r="AC1035" s="968"/>
      <c r="AD1035" s="505"/>
      <c r="AE1035" s="505"/>
      <c r="AF1035" s="505"/>
      <c r="AG1035" s="505"/>
      <c r="AH1035" s="505"/>
      <c r="AI1035" s="1162"/>
      <c r="AJ1035" s="501"/>
      <c r="AK1035" s="1317">
        <f t="shared" si="582"/>
        <v>0</v>
      </c>
      <c r="AL1035" s="1332"/>
    </row>
    <row r="1036" spans="1:38" ht="63" x14ac:dyDescent="0.25">
      <c r="A1036" s="224">
        <v>1</v>
      </c>
      <c r="B1036" s="674" t="s">
        <v>525</v>
      </c>
      <c r="C1036" s="1962"/>
      <c r="D1036" s="717"/>
      <c r="E1036" s="675">
        <f>E1037+E1042</f>
        <v>27973</v>
      </c>
      <c r="F1036" s="937">
        <f>F1037+F1042</f>
        <v>23310</v>
      </c>
      <c r="G1036" s="937">
        <f>G1037+G1042</f>
        <v>25073</v>
      </c>
      <c r="H1036" s="937">
        <f>G1036/F1036*100</f>
        <v>107.56327756327757</v>
      </c>
      <c r="I1036" s="1746"/>
      <c r="J1036" s="340"/>
      <c r="K1036" s="326"/>
      <c r="L1036" s="326"/>
      <c r="M1036" s="320"/>
      <c r="N1036" s="2519"/>
      <c r="O1036" s="326"/>
      <c r="P1036" s="326"/>
      <c r="Q1036" s="505">
        <f t="shared" ref="Q1036:AH1036" si="598">Q1037+Q1042</f>
        <v>84236.137297793597</v>
      </c>
      <c r="R1036" s="505">
        <f t="shared" si="598"/>
        <v>84236.137297793597</v>
      </c>
      <c r="S1036" s="505">
        <f t="shared" ref="S1036:AA1036" si="599">S1037+S1042</f>
        <v>84236.137297793597</v>
      </c>
      <c r="T1036" s="505">
        <f t="shared" si="599"/>
        <v>84236.137297793597</v>
      </c>
      <c r="U1036" s="505">
        <f t="shared" ref="U1036:V1036" si="600">U1037+U1042</f>
        <v>84236.137297793597</v>
      </c>
      <c r="V1036" s="505">
        <f t="shared" si="600"/>
        <v>84236.137297793597</v>
      </c>
      <c r="W1036" s="505">
        <f t="shared" ref="W1036:X1036" si="601">W1037+W1042</f>
        <v>84236.137297793597</v>
      </c>
      <c r="X1036" s="505">
        <f t="shared" si="601"/>
        <v>84236.137297793597</v>
      </c>
      <c r="Y1036" s="505">
        <f t="shared" ref="Y1036:Z1036" si="602">Y1037+Y1042</f>
        <v>84236.137297793597</v>
      </c>
      <c r="Z1036" s="505">
        <f t="shared" si="602"/>
        <v>84236.137297793597</v>
      </c>
      <c r="AA1036" s="1085">
        <f t="shared" si="599"/>
        <v>70196.781081494657</v>
      </c>
      <c r="AB1036" s="505">
        <f t="shared" si="598"/>
        <v>76042.799270000018</v>
      </c>
      <c r="AC1036" s="968">
        <f t="shared" si="598"/>
        <v>0</v>
      </c>
      <c r="AD1036" s="505">
        <f t="shared" si="598"/>
        <v>0</v>
      </c>
      <c r="AE1036" s="505">
        <f t="shared" si="598"/>
        <v>5846.0181885053607</v>
      </c>
      <c r="AF1036" s="505">
        <f t="shared" si="598"/>
        <v>-7.8268099999999992</v>
      </c>
      <c r="AG1036" s="505">
        <f t="shared" si="598"/>
        <v>0</v>
      </c>
      <c r="AH1036" s="505">
        <f t="shared" si="598"/>
        <v>76042.799270000018</v>
      </c>
      <c r="AI1036" s="1153"/>
      <c r="AJ1036" s="501"/>
      <c r="AK1036" s="1317">
        <f t="shared" si="582"/>
        <v>0</v>
      </c>
      <c r="AL1036" s="1332"/>
    </row>
    <row r="1037" spans="1:38" ht="30" x14ac:dyDescent="0.25">
      <c r="A1037" s="224">
        <v>1</v>
      </c>
      <c r="B1037" s="652" t="s">
        <v>285</v>
      </c>
      <c r="C1037" s="610"/>
      <c r="D1037" s="4"/>
      <c r="E1037" s="675">
        <f>SUM(E1038:E1041)</f>
        <v>273</v>
      </c>
      <c r="F1037" s="320">
        <f>SUM(F1038:F1041)</f>
        <v>227</v>
      </c>
      <c r="G1037" s="320">
        <f>SUM(G1038:G1041)</f>
        <v>279</v>
      </c>
      <c r="H1037" s="320">
        <f>G1037/F1037*100</f>
        <v>122.90748898678414</v>
      </c>
      <c r="I1037" s="1754"/>
      <c r="J1037" s="1754"/>
      <c r="K1037" s="208"/>
      <c r="L1037" s="208"/>
      <c r="M1037" s="208"/>
      <c r="N1037" s="208"/>
      <c r="O1037" s="208"/>
      <c r="P1037" s="208"/>
      <c r="Q1037" s="505">
        <f t="shared" ref="Q1037:AH1037" si="603">SUM(Q1038:Q1041)</f>
        <v>1978.1764229135999</v>
      </c>
      <c r="R1037" s="505">
        <f t="shared" si="603"/>
        <v>1978.1764229135999</v>
      </c>
      <c r="S1037" s="505">
        <f t="shared" ref="S1037:T1037" si="604">SUM(S1038:S1041)</f>
        <v>1978.1764229135999</v>
      </c>
      <c r="T1037" s="505">
        <f t="shared" si="604"/>
        <v>1978.1764229135999</v>
      </c>
      <c r="U1037" s="505">
        <f t="shared" ref="U1037:V1037" si="605">SUM(U1038:U1041)</f>
        <v>1978.1764229135999</v>
      </c>
      <c r="V1037" s="505">
        <f t="shared" si="605"/>
        <v>1978.1764229135999</v>
      </c>
      <c r="W1037" s="505">
        <f t="shared" ref="W1037:X1037" si="606">SUM(W1038:W1041)</f>
        <v>1978.1764229135999</v>
      </c>
      <c r="X1037" s="505">
        <f t="shared" si="606"/>
        <v>1978.1764229135999</v>
      </c>
      <c r="Y1037" s="505">
        <f t="shared" ref="Y1037:Z1037" si="607">SUM(Y1038:Y1041)</f>
        <v>1978.1764229135999</v>
      </c>
      <c r="Z1037" s="505">
        <f t="shared" si="607"/>
        <v>1978.1764229135999</v>
      </c>
      <c r="AA1037" s="948">
        <f t="shared" si="603"/>
        <v>1648.4803524280001</v>
      </c>
      <c r="AB1037" s="505">
        <f t="shared" si="603"/>
        <v>2010.4098300000001</v>
      </c>
      <c r="AC1037" s="968">
        <f t="shared" si="603"/>
        <v>0</v>
      </c>
      <c r="AD1037" s="505">
        <f t="shared" si="603"/>
        <v>0</v>
      </c>
      <c r="AE1037" s="505">
        <f t="shared" si="603"/>
        <v>361.929477572</v>
      </c>
      <c r="AF1037" s="505">
        <f t="shared" si="603"/>
        <v>0</v>
      </c>
      <c r="AG1037" s="505">
        <f t="shared" si="603"/>
        <v>0</v>
      </c>
      <c r="AH1037" s="505">
        <f t="shared" si="603"/>
        <v>2010.4098300000001</v>
      </c>
      <c r="AI1037" s="1142"/>
      <c r="AJ1037" s="501"/>
      <c r="AK1037" s="1317">
        <f t="shared" si="582"/>
        <v>0</v>
      </c>
      <c r="AL1037" s="1332"/>
    </row>
    <row r="1038" spans="1:38" ht="30" x14ac:dyDescent="0.25">
      <c r="A1038" s="224">
        <v>1</v>
      </c>
      <c r="B1038" s="461" t="s">
        <v>526</v>
      </c>
      <c r="C1038" s="610"/>
      <c r="D1038" s="4"/>
      <c r="E1038" s="675"/>
      <c r="F1038" s="320"/>
      <c r="G1038" s="320"/>
      <c r="H1038" s="320"/>
      <c r="I1038" s="1754"/>
      <c r="J1038" s="1754"/>
      <c r="K1038" s="208"/>
      <c r="L1038" s="208"/>
      <c r="M1038" s="208"/>
      <c r="N1038" s="208"/>
      <c r="O1038" s="208"/>
      <c r="P1038" s="208"/>
      <c r="Q1038" s="505"/>
      <c r="R1038" s="505"/>
      <c r="S1038" s="505"/>
      <c r="T1038" s="505"/>
      <c r="U1038" s="505"/>
      <c r="V1038" s="505"/>
      <c r="W1038" s="505"/>
      <c r="X1038" s="505"/>
      <c r="Y1038" s="505"/>
      <c r="Z1038" s="505"/>
      <c r="AA1038" s="948"/>
      <c r="AB1038" s="505"/>
      <c r="AC1038" s="968"/>
      <c r="AD1038" s="505"/>
      <c r="AE1038" s="505"/>
      <c r="AF1038" s="505"/>
      <c r="AG1038" s="505"/>
      <c r="AH1038" s="505"/>
      <c r="AI1038" s="1142"/>
      <c r="AJ1038" s="501"/>
      <c r="AK1038" s="1317">
        <f t="shared" si="582"/>
        <v>0</v>
      </c>
      <c r="AL1038" s="1332"/>
    </row>
    <row r="1039" spans="1:38" ht="60" x14ac:dyDescent="0.25">
      <c r="A1039" s="224">
        <v>1</v>
      </c>
      <c r="B1039" s="461" t="s">
        <v>547</v>
      </c>
      <c r="C1039" s="610"/>
      <c r="D1039" s="4"/>
      <c r="E1039" s="675"/>
      <c r="F1039" s="320"/>
      <c r="G1039" s="320"/>
      <c r="H1039" s="320"/>
      <c r="I1039" s="1754"/>
      <c r="J1039" s="1754"/>
      <c r="K1039" s="208"/>
      <c r="L1039" s="208"/>
      <c r="M1039" s="208"/>
      <c r="N1039" s="208"/>
      <c r="O1039" s="208"/>
      <c r="P1039" s="208"/>
      <c r="Q1039" s="505"/>
      <c r="R1039" s="505"/>
      <c r="S1039" s="505"/>
      <c r="T1039" s="505"/>
      <c r="U1039" s="505"/>
      <c r="V1039" s="505"/>
      <c r="W1039" s="505"/>
      <c r="X1039" s="505"/>
      <c r="Y1039" s="505"/>
      <c r="Z1039" s="505"/>
      <c r="AA1039" s="948"/>
      <c r="AB1039" s="505"/>
      <c r="AC1039" s="968"/>
      <c r="AD1039" s="505"/>
      <c r="AE1039" s="505"/>
      <c r="AF1039" s="505"/>
      <c r="AG1039" s="505"/>
      <c r="AH1039" s="505"/>
      <c r="AI1039" s="1142"/>
      <c r="AJ1039" s="501"/>
      <c r="AK1039" s="1317">
        <f t="shared" si="582"/>
        <v>0</v>
      </c>
      <c r="AL1039" s="1332"/>
    </row>
    <row r="1040" spans="1:38" ht="45" x14ac:dyDescent="0.25">
      <c r="A1040" s="224">
        <v>1</v>
      </c>
      <c r="B1040" s="461" t="s">
        <v>529</v>
      </c>
      <c r="C1040" s="610"/>
      <c r="D1040" s="4"/>
      <c r="E1040" s="676">
        <v>71</v>
      </c>
      <c r="F1040" s="327">
        <f>ROUND(E1040/12*$B$4,0)</f>
        <v>59</v>
      </c>
      <c r="G1040" s="320">
        <v>85</v>
      </c>
      <c r="H1040" s="320">
        <f>G1040/F1040*100</f>
        <v>144.06779661016949</v>
      </c>
      <c r="I1040" s="1754"/>
      <c r="J1040" s="1754"/>
      <c r="K1040" s="208"/>
      <c r="L1040" s="208"/>
      <c r="M1040" s="208"/>
      <c r="N1040" s="208"/>
      <c r="O1040" s="208"/>
      <c r="P1040" s="208"/>
      <c r="Q1040" s="505">
        <v>514.47079130719999</v>
      </c>
      <c r="R1040" s="505">
        <v>514.47079130719999</v>
      </c>
      <c r="S1040" s="505">
        <v>514.47079130719999</v>
      </c>
      <c r="T1040" s="505">
        <v>514.47079130719999</v>
      </c>
      <c r="U1040" s="505">
        <v>514.47079130719999</v>
      </c>
      <c r="V1040" s="505">
        <v>514.47079130719999</v>
      </c>
      <c r="W1040" s="505">
        <v>514.47079130719999</v>
      </c>
      <c r="X1040" s="505">
        <v>514.47079130719999</v>
      </c>
      <c r="Y1040" s="505">
        <v>514.47079130719999</v>
      </c>
      <c r="Z1040" s="505">
        <v>514.47079130719999</v>
      </c>
      <c r="AA1040" s="948">
        <f t="shared" ref="AA1040:AA1041" si="608">Q1040/12*$B$4+(R1040-Q1040)/11*9+(S1040-R1040)/10*8+(T1040-S1040)/9*7+(U1040-T1040)/8*6+(V1040-U1040)/7*5+(W1040-V1040)/6*4+(X1040-W1040)/5*3+(Y1040-X1040)/4*2+(Z1040-Y1040)/3*1</f>
        <v>428.72565942266669</v>
      </c>
      <c r="AB1040" s="505">
        <f>AH1040-AG1040-AD1040</f>
        <v>612.49045000000001</v>
      </c>
      <c r="AC1040" s="968"/>
      <c r="AD1040" s="505"/>
      <c r="AE1040" s="505">
        <f>AB1040-AA1040</f>
        <v>183.76479057733332</v>
      </c>
      <c r="AF1040" s="505"/>
      <c r="AG1040" s="505">
        <v>0</v>
      </c>
      <c r="AH1040" s="505">
        <v>612.49045000000001</v>
      </c>
      <c r="AI1040" s="1142"/>
      <c r="AJ1040" s="501"/>
      <c r="AK1040" s="1317">
        <f t="shared" si="582"/>
        <v>0</v>
      </c>
      <c r="AL1040" s="1332"/>
    </row>
    <row r="1041" spans="1:38" ht="30" x14ac:dyDescent="0.25">
      <c r="A1041" s="224">
        <v>1</v>
      </c>
      <c r="B1041" s="461" t="s">
        <v>530</v>
      </c>
      <c r="C1041" s="610"/>
      <c r="D1041" s="4"/>
      <c r="E1041" s="676">
        <v>202</v>
      </c>
      <c r="F1041" s="327">
        <f>ROUND(E1041/12*$B$4,0)</f>
        <v>168</v>
      </c>
      <c r="G1041" s="320">
        <v>194</v>
      </c>
      <c r="H1041" s="320">
        <f>G1041/F1041*100</f>
        <v>115.47619047619047</v>
      </c>
      <c r="I1041" s="1754"/>
      <c r="J1041" s="1754"/>
      <c r="K1041" s="208"/>
      <c r="L1041" s="208"/>
      <c r="M1041" s="208"/>
      <c r="N1041" s="208"/>
      <c r="O1041" s="208"/>
      <c r="P1041" s="208"/>
      <c r="Q1041" s="505">
        <v>1463.7056316063999</v>
      </c>
      <c r="R1041" s="505">
        <v>1463.7056316063999</v>
      </c>
      <c r="S1041" s="505">
        <v>1463.7056316063999</v>
      </c>
      <c r="T1041" s="505">
        <v>1463.7056316063999</v>
      </c>
      <c r="U1041" s="505">
        <v>1463.7056316063999</v>
      </c>
      <c r="V1041" s="505">
        <v>1463.7056316063999</v>
      </c>
      <c r="W1041" s="505">
        <v>1463.7056316063999</v>
      </c>
      <c r="X1041" s="505">
        <v>1463.7056316063999</v>
      </c>
      <c r="Y1041" s="505">
        <v>1463.7056316063999</v>
      </c>
      <c r="Z1041" s="505">
        <v>1463.7056316063999</v>
      </c>
      <c r="AA1041" s="948">
        <f t="shared" si="608"/>
        <v>1219.7546930053334</v>
      </c>
      <c r="AB1041" s="505">
        <f>AH1041-AG1041-AD1041</f>
        <v>1397.91938</v>
      </c>
      <c r="AC1041" s="968"/>
      <c r="AD1041" s="505"/>
      <c r="AE1041" s="505">
        <f>AB1041-AA1041</f>
        <v>178.16468699466668</v>
      </c>
      <c r="AF1041" s="505"/>
      <c r="AG1041" s="505">
        <v>0</v>
      </c>
      <c r="AH1041" s="505">
        <v>1397.91938</v>
      </c>
      <c r="AI1041" s="1142"/>
      <c r="AJ1041" s="501"/>
      <c r="AK1041" s="1317">
        <f t="shared" si="582"/>
        <v>0</v>
      </c>
      <c r="AL1041" s="1332"/>
    </row>
    <row r="1042" spans="1:38" ht="60" x14ac:dyDescent="0.25">
      <c r="A1042" s="224">
        <v>1</v>
      </c>
      <c r="B1042" s="652" t="s">
        <v>286</v>
      </c>
      <c r="C1042" s="610"/>
      <c r="D1042" s="4"/>
      <c r="E1042" s="675">
        <f>SUM(E1043:E1045)</f>
        <v>27700</v>
      </c>
      <c r="F1042" s="1949">
        <f>SUM(F1043:F1045)</f>
        <v>23083</v>
      </c>
      <c r="G1042" s="1949">
        <f>SUM(G1043:G1045)</f>
        <v>24794</v>
      </c>
      <c r="H1042" s="1949">
        <f>G1042/F1042*100</f>
        <v>107.41238140622968</v>
      </c>
      <c r="I1042" s="1754"/>
      <c r="J1042" s="1754"/>
      <c r="K1042" s="208"/>
      <c r="L1042" s="208"/>
      <c r="M1042" s="208"/>
      <c r="N1042" s="208"/>
      <c r="O1042" s="208"/>
      <c r="P1042" s="208"/>
      <c r="Q1042" s="505">
        <f t="shared" ref="Q1042:AH1042" si="609">SUM(Q1043:Q1045)</f>
        <v>82257.960874879995</v>
      </c>
      <c r="R1042" s="505">
        <f t="shared" ref="R1042:S1042" si="610">SUM(R1043:R1045)</f>
        <v>82257.960874879995</v>
      </c>
      <c r="S1042" s="505">
        <f t="shared" si="610"/>
        <v>82257.960874879995</v>
      </c>
      <c r="T1042" s="505">
        <f t="shared" ref="T1042:U1042" si="611">SUM(T1043:T1045)</f>
        <v>82257.960874879995</v>
      </c>
      <c r="U1042" s="505">
        <f t="shared" si="611"/>
        <v>82257.960874879995</v>
      </c>
      <c r="V1042" s="505">
        <f t="shared" ref="V1042:W1042" si="612">SUM(V1043:V1045)</f>
        <v>82257.960874879995</v>
      </c>
      <c r="W1042" s="505">
        <f t="shared" si="612"/>
        <v>82257.960874879995</v>
      </c>
      <c r="X1042" s="505">
        <f t="shared" ref="X1042:Y1042" si="613">SUM(X1043:X1045)</f>
        <v>82257.960874879995</v>
      </c>
      <c r="Y1042" s="505">
        <f t="shared" si="613"/>
        <v>82257.960874879995</v>
      </c>
      <c r="Z1042" s="505">
        <f t="shared" ref="Z1042" si="614">SUM(Z1043:Z1045)</f>
        <v>82257.960874879995</v>
      </c>
      <c r="AA1042" s="948">
        <f t="shared" si="609"/>
        <v>68548.300729066657</v>
      </c>
      <c r="AB1042" s="505">
        <f t="shared" si="609"/>
        <v>74032.389440000014</v>
      </c>
      <c r="AC1042" s="968">
        <f t="shared" si="609"/>
        <v>0</v>
      </c>
      <c r="AD1042" s="505">
        <f t="shared" si="609"/>
        <v>0</v>
      </c>
      <c r="AE1042" s="505">
        <f t="shared" si="609"/>
        <v>5484.0887109333607</v>
      </c>
      <c r="AF1042" s="505">
        <f t="shared" si="609"/>
        <v>-7.8268099999999992</v>
      </c>
      <c r="AG1042" s="505">
        <f t="shared" si="609"/>
        <v>0</v>
      </c>
      <c r="AH1042" s="505">
        <f t="shared" si="609"/>
        <v>74032.389440000014</v>
      </c>
      <c r="AI1042" s="1950"/>
      <c r="AJ1042" s="501"/>
      <c r="AK1042" s="1317">
        <f t="shared" si="582"/>
        <v>0</v>
      </c>
      <c r="AL1042" s="1332"/>
    </row>
    <row r="1043" spans="1:38" ht="45" x14ac:dyDescent="0.25">
      <c r="A1043" s="224">
        <v>1</v>
      </c>
      <c r="B1043" s="461" t="s">
        <v>531</v>
      </c>
      <c r="C1043" s="610"/>
      <c r="D1043" s="4"/>
      <c r="E1043" s="677"/>
      <c r="F1043" s="320"/>
      <c r="G1043" s="320"/>
      <c r="H1043" s="320"/>
      <c r="I1043" s="1754"/>
      <c r="J1043" s="1754"/>
      <c r="K1043" s="208"/>
      <c r="L1043" s="208"/>
      <c r="M1043" s="208"/>
      <c r="N1043" s="208"/>
      <c r="O1043" s="208"/>
      <c r="P1043" s="208"/>
      <c r="Q1043" s="505"/>
      <c r="R1043" s="505"/>
      <c r="S1043" s="505"/>
      <c r="T1043" s="505"/>
      <c r="U1043" s="505"/>
      <c r="V1043" s="505"/>
      <c r="W1043" s="505"/>
      <c r="X1043" s="505"/>
      <c r="Y1043" s="505"/>
      <c r="Z1043" s="505"/>
      <c r="AA1043" s="948"/>
      <c r="AB1043" s="505"/>
      <c r="AC1043" s="968"/>
      <c r="AD1043" s="505"/>
      <c r="AE1043" s="505"/>
      <c r="AF1043" s="505"/>
      <c r="AG1043" s="505"/>
      <c r="AH1043" s="505"/>
      <c r="AI1043" s="1142"/>
      <c r="AJ1043" s="501"/>
      <c r="AK1043" s="1317">
        <f t="shared" si="582"/>
        <v>0</v>
      </c>
      <c r="AL1043" s="1332"/>
    </row>
    <row r="1044" spans="1:38" ht="75" x14ac:dyDescent="0.25">
      <c r="A1044" s="224">
        <v>1</v>
      </c>
      <c r="B1044" s="461" t="s">
        <v>532</v>
      </c>
      <c r="C1044" s="610"/>
      <c r="D1044" s="4"/>
      <c r="E1044" s="677">
        <v>24000</v>
      </c>
      <c r="F1044" s="327">
        <f>ROUND(E1044/12*$B$4,0)</f>
        <v>20000</v>
      </c>
      <c r="G1044" s="320">
        <v>20723</v>
      </c>
      <c r="H1044" s="320">
        <f>G1044/F1044*100</f>
        <v>103.61499999999999</v>
      </c>
      <c r="I1044" s="1754"/>
      <c r="J1044" s="1754"/>
      <c r="K1044" s="208"/>
      <c r="L1044" s="208"/>
      <c r="M1044" s="208"/>
      <c r="N1044" s="208"/>
      <c r="O1044" s="208"/>
      <c r="P1044" s="208"/>
      <c r="Q1044" s="505">
        <v>77316.247007999991</v>
      </c>
      <c r="R1044" s="505">
        <v>77316.247007999991</v>
      </c>
      <c r="S1044" s="505">
        <v>77316.247007999991</v>
      </c>
      <c r="T1044" s="505">
        <v>77316.247007999991</v>
      </c>
      <c r="U1044" s="505">
        <v>77316.247007999991</v>
      </c>
      <c r="V1044" s="505">
        <v>77316.247007999991</v>
      </c>
      <c r="W1044" s="505">
        <v>77316.247007999991</v>
      </c>
      <c r="X1044" s="505">
        <v>77316.247007999991</v>
      </c>
      <c r="Y1044" s="505">
        <v>77316.247007999991</v>
      </c>
      <c r="Z1044" s="505">
        <v>77316.247007999991</v>
      </c>
      <c r="AA1044" s="948">
        <f t="shared" ref="AA1044:AA1045" si="615">Q1044/12*$B$4+(R1044-Q1044)/11*9+(S1044-R1044)/10*8+(T1044-S1044)/9*7+(U1044-T1044)/8*6+(V1044-U1044)/7*5+(W1044-V1044)/6*4+(X1044-W1044)/5*3+(Y1044-X1044)/4*2+(Z1044-Y1044)/3*1</f>
        <v>64430.205839999988</v>
      </c>
      <c r="AB1044" s="505">
        <f>AH1044-AG1044-AD1044</f>
        <v>67979.743300000016</v>
      </c>
      <c r="AC1044" s="968"/>
      <c r="AD1044" s="505"/>
      <c r="AE1044" s="505">
        <f>AB1044-AA1044</f>
        <v>3549.5374600000287</v>
      </c>
      <c r="AF1044" s="505">
        <v>-7.8268099999999992</v>
      </c>
      <c r="AG1044" s="505">
        <v>0</v>
      </c>
      <c r="AH1044" s="505">
        <v>67979.743300000016</v>
      </c>
      <c r="AI1044" s="1142"/>
      <c r="AJ1044" s="501"/>
      <c r="AK1044" s="1317">
        <f t="shared" si="582"/>
        <v>0</v>
      </c>
      <c r="AL1044" s="1332"/>
    </row>
    <row r="1045" spans="1:38" ht="60" x14ac:dyDescent="0.25">
      <c r="A1045" s="224">
        <v>1</v>
      </c>
      <c r="B1045" s="461" t="s">
        <v>533</v>
      </c>
      <c r="C1045" s="610"/>
      <c r="D1045" s="4"/>
      <c r="E1045" s="679">
        <v>3700</v>
      </c>
      <c r="F1045" s="327">
        <f>ROUND(E1045/12*$B$4,0)</f>
        <v>3083</v>
      </c>
      <c r="G1045" s="320">
        <v>4071</v>
      </c>
      <c r="H1045" s="320">
        <f>G1045/F1045*100</f>
        <v>132.04670775218943</v>
      </c>
      <c r="I1045" s="1754"/>
      <c r="J1045" s="1754"/>
      <c r="K1045" s="208"/>
      <c r="L1045" s="208"/>
      <c r="M1045" s="208"/>
      <c r="N1045" s="208"/>
      <c r="O1045" s="208"/>
      <c r="P1045" s="208"/>
      <c r="Q1045" s="505">
        <v>4941.7138668800008</v>
      </c>
      <c r="R1045" s="505">
        <v>4941.7138668800008</v>
      </c>
      <c r="S1045" s="505">
        <v>4941.7138668800008</v>
      </c>
      <c r="T1045" s="505">
        <v>4941.7138668800008</v>
      </c>
      <c r="U1045" s="505">
        <v>4941.7138668800008</v>
      </c>
      <c r="V1045" s="505">
        <v>4941.7138668800008</v>
      </c>
      <c r="W1045" s="505">
        <v>4941.7138668800008</v>
      </c>
      <c r="X1045" s="505">
        <v>4941.7138668800008</v>
      </c>
      <c r="Y1045" s="505">
        <v>4941.7138668800008</v>
      </c>
      <c r="Z1045" s="505">
        <v>4941.7138668800008</v>
      </c>
      <c r="AA1045" s="948">
        <f t="shared" si="615"/>
        <v>4118.0948890666677</v>
      </c>
      <c r="AB1045" s="505">
        <f>AH1045-AG1045-AD1045</f>
        <v>6052.6461399999998</v>
      </c>
      <c r="AC1045" s="968"/>
      <c r="AD1045" s="505"/>
      <c r="AE1045" s="505">
        <f>AB1045-AA1045</f>
        <v>1934.5512509333321</v>
      </c>
      <c r="AF1045" s="505"/>
      <c r="AG1045" s="505">
        <v>0</v>
      </c>
      <c r="AH1045" s="505">
        <v>6052.6461399999998</v>
      </c>
      <c r="AI1045" s="1142"/>
      <c r="AJ1045" s="501"/>
      <c r="AK1045" s="1317">
        <f t="shared" si="582"/>
        <v>0</v>
      </c>
      <c r="AL1045" s="1332"/>
    </row>
    <row r="1046" spans="1:38" ht="29.25" x14ac:dyDescent="0.25">
      <c r="B1046" s="2522" t="s">
        <v>327</v>
      </c>
      <c r="C1046" s="610"/>
      <c r="D1046" s="4"/>
      <c r="E1046" s="679">
        <f>E1047+E1048+E1052+E1053+E1054</f>
        <v>0</v>
      </c>
      <c r="F1046" s="210"/>
      <c r="G1046" s="320"/>
      <c r="H1046" s="320"/>
      <c r="I1046" s="1754"/>
      <c r="J1046" s="1754"/>
      <c r="K1046" s="208"/>
      <c r="L1046" s="208"/>
      <c r="M1046" s="208"/>
      <c r="N1046" s="208"/>
      <c r="O1046" s="208"/>
      <c r="P1046" s="208"/>
      <c r="Q1046" s="505"/>
      <c r="R1046" s="505"/>
      <c r="S1046" s="505"/>
      <c r="T1046" s="505"/>
      <c r="U1046" s="505"/>
      <c r="V1046" s="505"/>
      <c r="W1046" s="505"/>
      <c r="X1046" s="505"/>
      <c r="Y1046" s="505"/>
      <c r="Z1046" s="505"/>
      <c r="AA1046" s="948">
        <f>Q1046/12*$B$4</f>
        <v>0</v>
      </c>
      <c r="AB1046" s="505">
        <f>AH1046-AG1046-AD1046</f>
        <v>0</v>
      </c>
      <c r="AC1046" s="968"/>
      <c r="AD1046" s="505"/>
      <c r="AE1046" s="505">
        <f>AB1046-AA1046</f>
        <v>0</v>
      </c>
      <c r="AF1046" s="505"/>
      <c r="AG1046" s="505"/>
      <c r="AH1046" s="505"/>
      <c r="AI1046" s="1142"/>
      <c r="AJ1046" s="501"/>
      <c r="AK1046" s="1317">
        <f t="shared" si="582"/>
        <v>0</v>
      </c>
      <c r="AL1046" s="1332"/>
    </row>
    <row r="1047" spans="1:38" x14ac:dyDescent="0.25">
      <c r="A1047" s="224">
        <v>1</v>
      </c>
      <c r="B1047" s="461" t="s">
        <v>318</v>
      </c>
      <c r="C1047" s="610"/>
      <c r="D1047" s="4"/>
      <c r="E1047" s="679"/>
      <c r="F1047" s="320"/>
      <c r="G1047" s="320"/>
      <c r="H1047" s="320"/>
      <c r="I1047" s="1754"/>
      <c r="J1047" s="1754"/>
      <c r="K1047" s="208"/>
      <c r="L1047" s="208"/>
      <c r="M1047" s="208"/>
      <c r="N1047" s="208"/>
      <c r="O1047" s="208"/>
      <c r="P1047" s="208"/>
      <c r="Q1047" s="505"/>
      <c r="R1047" s="505"/>
      <c r="S1047" s="505"/>
      <c r="T1047" s="505"/>
      <c r="U1047" s="505"/>
      <c r="V1047" s="505"/>
      <c r="W1047" s="505"/>
      <c r="X1047" s="505"/>
      <c r="Y1047" s="505"/>
      <c r="Z1047" s="505"/>
      <c r="AA1047" s="948"/>
      <c r="AB1047" s="505"/>
      <c r="AC1047" s="968"/>
      <c r="AD1047" s="505"/>
      <c r="AE1047" s="505"/>
      <c r="AF1047" s="505"/>
      <c r="AG1047" s="505"/>
      <c r="AH1047" s="505"/>
      <c r="AI1047" s="1142"/>
      <c r="AJ1047" s="501"/>
      <c r="AK1047" s="1317">
        <f t="shared" si="582"/>
        <v>0</v>
      </c>
      <c r="AL1047" s="1332"/>
    </row>
    <row r="1048" spans="1:38" ht="30" x14ac:dyDescent="0.25">
      <c r="A1048" s="224">
        <v>1</v>
      </c>
      <c r="B1048" s="652" t="s">
        <v>506</v>
      </c>
      <c r="C1048" s="610"/>
      <c r="D1048" s="4"/>
      <c r="E1048" s="679"/>
      <c r="F1048" s="320"/>
      <c r="G1048" s="320"/>
      <c r="H1048" s="320"/>
      <c r="I1048" s="1754"/>
      <c r="J1048" s="1754"/>
      <c r="K1048" s="208"/>
      <c r="L1048" s="208"/>
      <c r="M1048" s="208"/>
      <c r="N1048" s="208"/>
      <c r="O1048" s="208"/>
      <c r="P1048" s="208"/>
      <c r="Q1048" s="505"/>
      <c r="R1048" s="505"/>
      <c r="S1048" s="505"/>
      <c r="T1048" s="505"/>
      <c r="U1048" s="505"/>
      <c r="V1048" s="505"/>
      <c r="W1048" s="505"/>
      <c r="X1048" s="505"/>
      <c r="Y1048" s="505"/>
      <c r="Z1048" s="505"/>
      <c r="AA1048" s="948"/>
      <c r="AB1048" s="505"/>
      <c r="AC1048" s="968"/>
      <c r="AD1048" s="505"/>
      <c r="AE1048" s="505"/>
      <c r="AF1048" s="505"/>
      <c r="AG1048" s="505"/>
      <c r="AH1048" s="505"/>
      <c r="AI1048" s="1142"/>
      <c r="AJ1048" s="501"/>
      <c r="AK1048" s="1317">
        <f t="shared" si="582"/>
        <v>0</v>
      </c>
      <c r="AL1048" s="1332"/>
    </row>
    <row r="1049" spans="1:38" x14ac:dyDescent="0.25">
      <c r="A1049" s="224">
        <v>1</v>
      </c>
      <c r="B1049" s="461" t="s">
        <v>507</v>
      </c>
      <c r="C1049" s="610"/>
      <c r="D1049" s="4"/>
      <c r="E1049" s="3353"/>
      <c r="F1049" s="320"/>
      <c r="G1049" s="320"/>
      <c r="H1049" s="320"/>
      <c r="I1049" s="1754"/>
      <c r="J1049" s="1754"/>
      <c r="K1049" s="208"/>
      <c r="L1049" s="208"/>
      <c r="M1049" s="208"/>
      <c r="N1049" s="208"/>
      <c r="O1049" s="208"/>
      <c r="P1049" s="208"/>
      <c r="Q1049" s="505"/>
      <c r="R1049" s="505"/>
      <c r="S1049" s="505"/>
      <c r="T1049" s="505"/>
      <c r="U1049" s="505"/>
      <c r="V1049" s="505"/>
      <c r="W1049" s="505"/>
      <c r="X1049" s="505"/>
      <c r="Y1049" s="505"/>
      <c r="Z1049" s="505"/>
      <c r="AA1049" s="948"/>
      <c r="AB1049" s="505"/>
      <c r="AC1049" s="968"/>
      <c r="AD1049" s="505"/>
      <c r="AE1049" s="505"/>
      <c r="AF1049" s="505"/>
      <c r="AG1049" s="505"/>
      <c r="AH1049" s="505"/>
      <c r="AI1049" s="1142"/>
      <c r="AJ1049" s="501"/>
      <c r="AK1049" s="1317">
        <f t="shared" si="582"/>
        <v>0</v>
      </c>
      <c r="AL1049" s="1332"/>
    </row>
    <row r="1050" spans="1:38" ht="30" x14ac:dyDescent="0.25">
      <c r="A1050" s="224">
        <v>1</v>
      </c>
      <c r="B1050" s="461" t="s">
        <v>508</v>
      </c>
      <c r="C1050" s="610"/>
      <c r="D1050" s="4"/>
      <c r="E1050" s="679"/>
      <c r="F1050" s="320"/>
      <c r="G1050" s="320"/>
      <c r="H1050" s="320"/>
      <c r="I1050" s="1754"/>
      <c r="J1050" s="1754"/>
      <c r="K1050" s="208"/>
      <c r="L1050" s="208"/>
      <c r="M1050" s="208"/>
      <c r="N1050" s="208"/>
      <c r="O1050" s="208"/>
      <c r="P1050" s="208"/>
      <c r="Q1050" s="505"/>
      <c r="R1050" s="505"/>
      <c r="S1050" s="505"/>
      <c r="T1050" s="505"/>
      <c r="U1050" s="505"/>
      <c r="V1050" s="505"/>
      <c r="W1050" s="505"/>
      <c r="X1050" s="505"/>
      <c r="Y1050" s="505"/>
      <c r="Z1050" s="505"/>
      <c r="AA1050" s="948"/>
      <c r="AB1050" s="505"/>
      <c r="AC1050" s="968"/>
      <c r="AD1050" s="505"/>
      <c r="AE1050" s="505"/>
      <c r="AF1050" s="505"/>
      <c r="AG1050" s="505"/>
      <c r="AH1050" s="505"/>
      <c r="AI1050" s="1142"/>
      <c r="AJ1050" s="501"/>
      <c r="AK1050" s="1317">
        <f t="shared" si="582"/>
        <v>0</v>
      </c>
      <c r="AL1050" s="1332"/>
    </row>
    <row r="1051" spans="1:38" ht="60" x14ac:dyDescent="0.25">
      <c r="A1051" s="224">
        <v>1</v>
      </c>
      <c r="B1051" s="461" t="s">
        <v>509</v>
      </c>
      <c r="C1051" s="610"/>
      <c r="D1051" s="4"/>
      <c r="E1051" s="679"/>
      <c r="F1051" s="320"/>
      <c r="G1051" s="320"/>
      <c r="H1051" s="320"/>
      <c r="I1051" s="1754"/>
      <c r="J1051" s="1754"/>
      <c r="K1051" s="208"/>
      <c r="L1051" s="208"/>
      <c r="M1051" s="208"/>
      <c r="N1051" s="208"/>
      <c r="O1051" s="208"/>
      <c r="P1051" s="208"/>
      <c r="Q1051" s="505"/>
      <c r="R1051" s="505"/>
      <c r="S1051" s="505"/>
      <c r="T1051" s="505"/>
      <c r="U1051" s="505"/>
      <c r="V1051" s="505"/>
      <c r="W1051" s="505"/>
      <c r="X1051" s="505"/>
      <c r="Y1051" s="505"/>
      <c r="Z1051" s="505"/>
      <c r="AA1051" s="948"/>
      <c r="AB1051" s="505"/>
      <c r="AC1051" s="968"/>
      <c r="AD1051" s="505"/>
      <c r="AE1051" s="505"/>
      <c r="AF1051" s="505"/>
      <c r="AG1051" s="505"/>
      <c r="AH1051" s="505"/>
      <c r="AI1051" s="1142"/>
      <c r="AJ1051" s="501"/>
      <c r="AK1051" s="1317">
        <f t="shared" si="582"/>
        <v>0</v>
      </c>
      <c r="AL1051" s="1332"/>
    </row>
    <row r="1052" spans="1:38" ht="75" x14ac:dyDescent="0.25">
      <c r="A1052" s="224">
        <v>1</v>
      </c>
      <c r="B1052" s="461" t="s">
        <v>510</v>
      </c>
      <c r="C1052" s="610"/>
      <c r="D1052" s="4"/>
      <c r="E1052" s="679"/>
      <c r="F1052" s="320"/>
      <c r="G1052" s="320"/>
      <c r="H1052" s="320"/>
      <c r="I1052" s="1754"/>
      <c r="J1052" s="1754"/>
      <c r="K1052" s="208"/>
      <c r="L1052" s="208"/>
      <c r="M1052" s="208"/>
      <c r="N1052" s="208"/>
      <c r="O1052" s="208"/>
      <c r="P1052" s="208"/>
      <c r="Q1052" s="505"/>
      <c r="R1052" s="505"/>
      <c r="S1052" s="505"/>
      <c r="T1052" s="505"/>
      <c r="U1052" s="505"/>
      <c r="V1052" s="505"/>
      <c r="W1052" s="505"/>
      <c r="X1052" s="505"/>
      <c r="Y1052" s="505"/>
      <c r="Z1052" s="505"/>
      <c r="AA1052" s="948"/>
      <c r="AB1052" s="505"/>
      <c r="AC1052" s="968"/>
      <c r="AD1052" s="505"/>
      <c r="AE1052" s="505"/>
      <c r="AF1052" s="505"/>
      <c r="AG1052" s="505"/>
      <c r="AH1052" s="505"/>
      <c r="AI1052" s="1142"/>
      <c r="AJ1052" s="501"/>
      <c r="AK1052" s="1317">
        <f t="shared" si="582"/>
        <v>0</v>
      </c>
      <c r="AL1052" s="1332"/>
    </row>
    <row r="1053" spans="1:38" ht="45" x14ac:dyDescent="0.25">
      <c r="A1053" s="224">
        <v>1</v>
      </c>
      <c r="B1053" s="461" t="s">
        <v>511</v>
      </c>
      <c r="C1053" s="610"/>
      <c r="D1053" s="4"/>
      <c r="E1053" s="679"/>
      <c r="F1053" s="320"/>
      <c r="G1053" s="320"/>
      <c r="H1053" s="320"/>
      <c r="I1053" s="1754"/>
      <c r="J1053" s="1754"/>
      <c r="K1053" s="208"/>
      <c r="L1053" s="208"/>
      <c r="M1053" s="208"/>
      <c r="N1053" s="208"/>
      <c r="O1053" s="208"/>
      <c r="P1053" s="208"/>
      <c r="Q1053" s="505"/>
      <c r="R1053" s="505"/>
      <c r="S1053" s="505"/>
      <c r="T1053" s="505"/>
      <c r="U1053" s="505"/>
      <c r="V1053" s="505"/>
      <c r="W1053" s="505"/>
      <c r="X1053" s="505"/>
      <c r="Y1053" s="505"/>
      <c r="Z1053" s="505"/>
      <c r="AA1053" s="948"/>
      <c r="AB1053" s="505"/>
      <c r="AC1053" s="968"/>
      <c r="AD1053" s="505"/>
      <c r="AE1053" s="505"/>
      <c r="AF1053" s="505"/>
      <c r="AG1053" s="505"/>
      <c r="AH1053" s="505"/>
      <c r="AI1053" s="1142"/>
      <c r="AJ1053" s="501"/>
      <c r="AK1053" s="1317">
        <f t="shared" si="582"/>
        <v>0</v>
      </c>
      <c r="AL1053" s="1332"/>
    </row>
    <row r="1054" spans="1:38" ht="105" x14ac:dyDescent="0.25">
      <c r="A1054" s="224">
        <v>1</v>
      </c>
      <c r="B1054" s="460" t="s">
        <v>512</v>
      </c>
      <c r="C1054" s="610"/>
      <c r="D1054" s="4"/>
      <c r="E1054" s="679"/>
      <c r="F1054" s="320"/>
      <c r="G1054" s="320"/>
      <c r="H1054" s="320"/>
      <c r="I1054" s="1754"/>
      <c r="J1054" s="1754"/>
      <c r="K1054" s="208"/>
      <c r="L1054" s="208"/>
      <c r="M1054" s="208"/>
      <c r="N1054" s="208"/>
      <c r="O1054" s="208"/>
      <c r="P1054" s="208"/>
      <c r="Q1054" s="505"/>
      <c r="R1054" s="505"/>
      <c r="S1054" s="505"/>
      <c r="T1054" s="505"/>
      <c r="U1054" s="505"/>
      <c r="V1054" s="505"/>
      <c r="W1054" s="505"/>
      <c r="X1054" s="505"/>
      <c r="Y1054" s="505"/>
      <c r="Z1054" s="505"/>
      <c r="AA1054" s="948"/>
      <c r="AB1054" s="505"/>
      <c r="AC1054" s="968"/>
      <c r="AD1054" s="505"/>
      <c r="AE1054" s="505"/>
      <c r="AF1054" s="505"/>
      <c r="AG1054" s="505"/>
      <c r="AH1054" s="505"/>
      <c r="AI1054" s="1142"/>
      <c r="AJ1054" s="501"/>
      <c r="AK1054" s="1317">
        <f t="shared" si="582"/>
        <v>0</v>
      </c>
      <c r="AL1054" s="1332"/>
    </row>
    <row r="1055" spans="1:38" ht="29.25" x14ac:dyDescent="0.25">
      <c r="A1055" s="224">
        <v>1</v>
      </c>
      <c r="B1055" s="651" t="s">
        <v>328</v>
      </c>
      <c r="C1055" s="610"/>
      <c r="D1055" s="4"/>
      <c r="E1055" s="366"/>
      <c r="F1055" s="210"/>
      <c r="G1055" s="320"/>
      <c r="H1055" s="320"/>
      <c r="I1055" s="1754"/>
      <c r="J1055" s="1754"/>
      <c r="K1055" s="208"/>
      <c r="L1055" s="208"/>
      <c r="M1055" s="208"/>
      <c r="N1055" s="208"/>
      <c r="O1055" s="208"/>
      <c r="P1055" s="208"/>
      <c r="Q1055" s="505"/>
      <c r="R1055" s="505"/>
      <c r="S1055" s="505"/>
      <c r="T1055" s="505"/>
      <c r="U1055" s="505"/>
      <c r="V1055" s="505"/>
      <c r="W1055" s="505"/>
      <c r="X1055" s="505"/>
      <c r="Y1055" s="505"/>
      <c r="Z1055" s="505"/>
      <c r="AA1055" s="948"/>
      <c r="AB1055" s="505">
        <f t="shared" ref="AB1055:AB1061" si="616">AH1055-AG1055-AD1055</f>
        <v>0</v>
      </c>
      <c r="AC1055" s="968"/>
      <c r="AD1055" s="505"/>
      <c r="AE1055" s="505"/>
      <c r="AF1055" s="505"/>
      <c r="AG1055" s="505"/>
      <c r="AH1055" s="505"/>
      <c r="AI1055" s="1142"/>
      <c r="AJ1055" s="501"/>
      <c r="AK1055" s="1317">
        <f t="shared" si="582"/>
        <v>0</v>
      </c>
      <c r="AL1055" s="1332"/>
    </row>
    <row r="1056" spans="1:38" x14ac:dyDescent="0.25">
      <c r="A1056" s="224">
        <v>1</v>
      </c>
      <c r="B1056" s="651" t="s">
        <v>343</v>
      </c>
      <c r="C1056" s="1892"/>
      <c r="D1056" s="4"/>
      <c r="E1056" s="366"/>
      <c r="F1056" s="320"/>
      <c r="G1056" s="320"/>
      <c r="H1056" s="320"/>
      <c r="I1056" s="1754"/>
      <c r="J1056" s="1754"/>
      <c r="K1056" s="208"/>
      <c r="L1056" s="208"/>
      <c r="M1056" s="208"/>
      <c r="N1056" s="208"/>
      <c r="O1056" s="208"/>
      <c r="P1056" s="208"/>
      <c r="Q1056" s="505"/>
      <c r="R1056" s="505"/>
      <c r="S1056" s="505"/>
      <c r="T1056" s="505"/>
      <c r="U1056" s="505"/>
      <c r="V1056" s="505"/>
      <c r="W1056" s="505"/>
      <c r="X1056" s="505"/>
      <c r="Y1056" s="505"/>
      <c r="Z1056" s="505"/>
      <c r="AA1056" s="948"/>
      <c r="AB1056" s="505">
        <f t="shared" si="616"/>
        <v>0</v>
      </c>
      <c r="AC1056" s="968"/>
      <c r="AD1056" s="505"/>
      <c r="AE1056" s="505"/>
      <c r="AF1056" s="505"/>
      <c r="AG1056" s="505"/>
      <c r="AH1056" s="505"/>
      <c r="AI1056" s="1142"/>
      <c r="AJ1056" s="501"/>
      <c r="AK1056" s="1317">
        <f t="shared" si="582"/>
        <v>0</v>
      </c>
      <c r="AL1056" s="1332"/>
    </row>
    <row r="1057" spans="1:38" x14ac:dyDescent="0.25">
      <c r="A1057" s="224">
        <v>1</v>
      </c>
      <c r="B1057" s="461" t="s">
        <v>344</v>
      </c>
      <c r="C1057" s="610"/>
      <c r="D1057" s="4"/>
      <c r="E1057" s="366"/>
      <c r="F1057" s="210"/>
      <c r="G1057" s="210"/>
      <c r="H1057" s="320"/>
      <c r="I1057" s="1754"/>
      <c r="J1057" s="1754"/>
      <c r="K1057" s="208"/>
      <c r="L1057" s="208"/>
      <c r="M1057" s="208"/>
      <c r="N1057" s="208"/>
      <c r="O1057" s="208"/>
      <c r="P1057" s="208"/>
      <c r="Q1057" s="505"/>
      <c r="R1057" s="505"/>
      <c r="S1057" s="505"/>
      <c r="T1057" s="505"/>
      <c r="U1057" s="505"/>
      <c r="V1057" s="505"/>
      <c r="W1057" s="505"/>
      <c r="X1057" s="505"/>
      <c r="Y1057" s="505"/>
      <c r="Z1057" s="505"/>
      <c r="AA1057" s="948"/>
      <c r="AB1057" s="505">
        <f t="shared" si="616"/>
        <v>0</v>
      </c>
      <c r="AC1057" s="968"/>
      <c r="AD1057" s="505"/>
      <c r="AE1057" s="505"/>
      <c r="AF1057" s="505"/>
      <c r="AG1057" s="505"/>
      <c r="AH1057" s="505"/>
      <c r="AI1057" s="1158"/>
      <c r="AJ1057" s="501"/>
      <c r="AK1057" s="1317">
        <f t="shared" si="582"/>
        <v>0</v>
      </c>
      <c r="AL1057" s="1332"/>
    </row>
    <row r="1058" spans="1:38" ht="43.5" x14ac:dyDescent="0.25">
      <c r="A1058" s="224">
        <v>1</v>
      </c>
      <c r="B1058" s="651" t="s">
        <v>321</v>
      </c>
      <c r="C1058" s="610"/>
      <c r="D1058" s="4"/>
      <c r="E1058" s="366">
        <v>16400</v>
      </c>
      <c r="F1058" s="210">
        <f>ROUND(E1058/12*$B$4,0)</f>
        <v>13667</v>
      </c>
      <c r="G1058" s="320">
        <v>14702</v>
      </c>
      <c r="H1058" s="320">
        <f>G1058/F1058*100</f>
        <v>107.57298602473111</v>
      </c>
      <c r="I1058" s="1754"/>
      <c r="J1058" s="1754"/>
      <c r="K1058" s="208"/>
      <c r="L1058" s="208"/>
      <c r="M1058" s="208"/>
      <c r="N1058" s="208"/>
      <c r="O1058" s="208"/>
      <c r="P1058" s="208"/>
      <c r="Q1058" s="505"/>
      <c r="R1058" s="505"/>
      <c r="S1058" s="505"/>
      <c r="T1058" s="505"/>
      <c r="U1058" s="505"/>
      <c r="V1058" s="505"/>
      <c r="W1058" s="505"/>
      <c r="X1058" s="505"/>
      <c r="Y1058" s="505"/>
      <c r="Z1058" s="505"/>
      <c r="AA1058" s="948"/>
      <c r="AB1058" s="505">
        <f t="shared" si="616"/>
        <v>0</v>
      </c>
      <c r="AC1058" s="968"/>
      <c r="AD1058" s="505"/>
      <c r="AE1058" s="505"/>
      <c r="AF1058" s="505"/>
      <c r="AG1058" s="505"/>
      <c r="AH1058" s="505"/>
      <c r="AI1058" s="1142"/>
      <c r="AJ1058" s="501"/>
      <c r="AK1058" s="1317">
        <f t="shared" si="582"/>
        <v>0</v>
      </c>
      <c r="AL1058" s="1332"/>
    </row>
    <row r="1059" spans="1:38" ht="30" x14ac:dyDescent="0.25">
      <c r="A1059" s="224">
        <v>1</v>
      </c>
      <c r="B1059" s="273" t="s">
        <v>197</v>
      </c>
      <c r="C1059" s="610"/>
      <c r="D1059" s="4"/>
      <c r="E1059" s="366"/>
      <c r="F1059" s="320"/>
      <c r="G1059" s="320"/>
      <c r="H1059" s="320"/>
      <c r="I1059" s="1754"/>
      <c r="J1059" s="1754"/>
      <c r="K1059" s="208"/>
      <c r="L1059" s="208"/>
      <c r="M1059" s="208"/>
      <c r="N1059" s="208"/>
      <c r="O1059" s="208"/>
      <c r="P1059" s="208"/>
      <c r="Q1059" s="505"/>
      <c r="R1059" s="505"/>
      <c r="S1059" s="505"/>
      <c r="T1059" s="505"/>
      <c r="U1059" s="505"/>
      <c r="V1059" s="505"/>
      <c r="W1059" s="505"/>
      <c r="X1059" s="505"/>
      <c r="Y1059" s="505"/>
      <c r="Z1059" s="505"/>
      <c r="AA1059" s="948"/>
      <c r="AB1059" s="505">
        <f t="shared" si="616"/>
        <v>0</v>
      </c>
      <c r="AC1059" s="968"/>
      <c r="AD1059" s="505"/>
      <c r="AE1059" s="505"/>
      <c r="AF1059" s="505"/>
      <c r="AG1059" s="505"/>
      <c r="AH1059" s="505"/>
      <c r="AI1059" s="1142"/>
      <c r="AJ1059" s="501"/>
      <c r="AK1059" s="1317">
        <f t="shared" si="582"/>
        <v>0</v>
      </c>
      <c r="AL1059" s="1332"/>
    </row>
    <row r="1060" spans="1:38" ht="86.25" x14ac:dyDescent="0.25">
      <c r="A1060" s="224">
        <v>1</v>
      </c>
      <c r="B1060" s="651" t="s">
        <v>329</v>
      </c>
      <c r="C1060" s="610"/>
      <c r="D1060" s="4"/>
      <c r="E1060" s="366">
        <v>800</v>
      </c>
      <c r="F1060" s="210">
        <f>E1060/12*$B$4</f>
        <v>666.66666666666674</v>
      </c>
      <c r="G1060" s="210">
        <v>547</v>
      </c>
      <c r="H1060" s="320">
        <f t="shared" ref="H1060:H1069" si="617">G1060/F1060*100</f>
        <v>82.049999999999983</v>
      </c>
      <c r="I1060" s="1754"/>
      <c r="J1060" s="1754"/>
      <c r="K1060" s="208"/>
      <c r="L1060" s="208"/>
      <c r="M1060" s="208"/>
      <c r="N1060" s="208"/>
      <c r="O1060" s="208"/>
      <c r="P1060" s="208"/>
      <c r="Q1060" s="505"/>
      <c r="R1060" s="505"/>
      <c r="S1060" s="505"/>
      <c r="T1060" s="505"/>
      <c r="U1060" s="505"/>
      <c r="V1060" s="505"/>
      <c r="W1060" s="505"/>
      <c r="X1060" s="505"/>
      <c r="Y1060" s="505"/>
      <c r="Z1060" s="505"/>
      <c r="AA1060" s="948"/>
      <c r="AB1060" s="505">
        <f t="shared" si="616"/>
        <v>0</v>
      </c>
      <c r="AC1060" s="968"/>
      <c r="AD1060" s="505"/>
      <c r="AE1060" s="505"/>
      <c r="AF1060" s="505"/>
      <c r="AG1060" s="505"/>
      <c r="AH1060" s="505"/>
      <c r="AI1060" s="1158"/>
      <c r="AJ1060" s="501"/>
      <c r="AK1060" s="1317">
        <f t="shared" si="582"/>
        <v>0</v>
      </c>
      <c r="AL1060" s="1332"/>
    </row>
    <row r="1061" spans="1:38" ht="21.75" customHeight="1" x14ac:dyDescent="0.25">
      <c r="A1061" s="224">
        <v>1</v>
      </c>
      <c r="B1061" s="691" t="s">
        <v>227</v>
      </c>
      <c r="C1061" s="610"/>
      <c r="D1061" s="4"/>
      <c r="E1061" s="366">
        <f>SUM(E1062:E1064)</f>
        <v>2240</v>
      </c>
      <c r="F1061" s="210">
        <f>SUM(F1062:F1064)</f>
        <v>1866.6666666666665</v>
      </c>
      <c r="G1061" s="210">
        <f>SUM(G1062:G1064)</f>
        <v>1994</v>
      </c>
      <c r="H1061" s="320">
        <f t="shared" si="617"/>
        <v>106.82142857142858</v>
      </c>
      <c r="I1061" s="1754"/>
      <c r="J1061" s="1754"/>
      <c r="K1061" s="208"/>
      <c r="L1061" s="208"/>
      <c r="M1061" s="208"/>
      <c r="N1061" s="208"/>
      <c r="O1061" s="208"/>
      <c r="P1061" s="208"/>
      <c r="Q1061" s="505">
        <v>1613.4513999999999</v>
      </c>
      <c r="R1061" s="505">
        <v>1613.4513999999999</v>
      </c>
      <c r="S1061" s="505">
        <v>1613.4513999999999</v>
      </c>
      <c r="T1061" s="505">
        <v>1613.4513999999999</v>
      </c>
      <c r="U1061" s="505">
        <v>1613.4513999999999</v>
      </c>
      <c r="V1061" s="505">
        <v>1613.4513999999999</v>
      </c>
      <c r="W1061" s="505">
        <v>1613.4513999999999</v>
      </c>
      <c r="X1061" s="505">
        <v>1613.4513999999999</v>
      </c>
      <c r="Y1061" s="505">
        <v>1613.4513999999999</v>
      </c>
      <c r="Z1061" s="505">
        <v>1613.4513999999999</v>
      </c>
      <c r="AA1061" s="1085">
        <f t="shared" ref="AA1061" si="618">Q1061/12*$B$4+(R1061-Q1061)/11*9+(S1061-R1061)/10*8+(T1061-S1061)/9*7+(U1061-T1061)/8*6+(V1061-U1061)/7*5+(W1061-V1061)/6*4+(X1061-W1061)/5*3+(Y1061-X1061)/4*2+(Z1061-Y1061)/3*1</f>
        <v>1344.5428333333334</v>
      </c>
      <c r="AB1061" s="505">
        <f t="shared" si="616"/>
        <v>1503.4063700000002</v>
      </c>
      <c r="AC1061" s="968"/>
      <c r="AD1061" s="505"/>
      <c r="AE1061" s="505">
        <f>AB1061-AA1061</f>
        <v>158.86353666666673</v>
      </c>
      <c r="AF1061" s="505"/>
      <c r="AG1061" s="505">
        <v>0</v>
      </c>
      <c r="AH1061" s="505">
        <v>1503.4063700000002</v>
      </c>
      <c r="AI1061" s="1158"/>
      <c r="AJ1061" s="501"/>
      <c r="AK1061" s="1317">
        <f t="shared" si="582"/>
        <v>0</v>
      </c>
      <c r="AL1061" s="1332"/>
    </row>
    <row r="1062" spans="1:38" ht="45" x14ac:dyDescent="0.25">
      <c r="B1062" s="9" t="s">
        <v>289</v>
      </c>
      <c r="C1062" s="610"/>
      <c r="D1062" s="4"/>
      <c r="E1062" s="366">
        <v>150</v>
      </c>
      <c r="F1062" s="210">
        <f>E1062/12*$B$4</f>
        <v>125</v>
      </c>
      <c r="G1062" s="210">
        <v>302</v>
      </c>
      <c r="H1062" s="320">
        <f t="shared" si="617"/>
        <v>241.6</v>
      </c>
      <c r="I1062" s="1754"/>
      <c r="J1062" s="1754"/>
      <c r="K1062" s="208"/>
      <c r="L1062" s="208"/>
      <c r="M1062" s="208"/>
      <c r="N1062" s="208"/>
      <c r="O1062" s="208"/>
      <c r="P1062" s="208"/>
      <c r="Q1062" s="505"/>
      <c r="R1062" s="505"/>
      <c r="S1062" s="505"/>
      <c r="T1062" s="505"/>
      <c r="U1062" s="505"/>
      <c r="V1062" s="505"/>
      <c r="W1062" s="505"/>
      <c r="X1062" s="505"/>
      <c r="Y1062" s="505"/>
      <c r="Z1062" s="505"/>
      <c r="AA1062" s="1085"/>
      <c r="AB1062" s="505"/>
      <c r="AC1062" s="968"/>
      <c r="AD1062" s="505"/>
      <c r="AE1062" s="505"/>
      <c r="AF1062" s="505"/>
      <c r="AG1062" s="505"/>
      <c r="AH1062" s="505"/>
      <c r="AI1062" s="1158"/>
      <c r="AJ1062" s="501"/>
      <c r="AK1062" s="1317">
        <f t="shared" si="582"/>
        <v>0</v>
      </c>
      <c r="AL1062" s="1332"/>
    </row>
    <row r="1063" spans="1:38" ht="30" x14ac:dyDescent="0.25">
      <c r="A1063" s="224">
        <v>1</v>
      </c>
      <c r="B1063" s="9" t="s">
        <v>288</v>
      </c>
      <c r="C1063" s="610"/>
      <c r="D1063" s="4"/>
      <c r="E1063" s="366">
        <v>2000</v>
      </c>
      <c r="F1063" s="210">
        <f>E1063/12*$B$4</f>
        <v>1666.6666666666665</v>
      </c>
      <c r="G1063" s="210">
        <v>1552</v>
      </c>
      <c r="H1063" s="320">
        <f t="shared" si="617"/>
        <v>93.120000000000019</v>
      </c>
      <c r="I1063" s="1754"/>
      <c r="J1063" s="1754"/>
      <c r="K1063" s="208"/>
      <c r="L1063" s="208"/>
      <c r="M1063" s="208"/>
      <c r="N1063" s="208"/>
      <c r="O1063" s="208"/>
      <c r="P1063" s="208"/>
      <c r="Q1063" s="505"/>
      <c r="R1063" s="505"/>
      <c r="S1063" s="505"/>
      <c r="T1063" s="505"/>
      <c r="U1063" s="505"/>
      <c r="V1063" s="505"/>
      <c r="W1063" s="505"/>
      <c r="X1063" s="505"/>
      <c r="Y1063" s="505"/>
      <c r="Z1063" s="505"/>
      <c r="AA1063" s="948"/>
      <c r="AB1063" s="505">
        <f>AH1063-AG1063-AD1063</f>
        <v>0</v>
      </c>
      <c r="AC1063" s="968"/>
      <c r="AD1063" s="505"/>
      <c r="AE1063" s="505"/>
      <c r="AF1063" s="505"/>
      <c r="AG1063" s="505"/>
      <c r="AH1063" s="505"/>
      <c r="AI1063" s="1158"/>
      <c r="AJ1063" s="501"/>
      <c r="AK1063" s="1317">
        <f t="shared" si="582"/>
        <v>0</v>
      </c>
      <c r="AL1063" s="1332"/>
    </row>
    <row r="1064" spans="1:38" ht="30" x14ac:dyDescent="0.25">
      <c r="B1064" s="9" t="s">
        <v>72</v>
      </c>
      <c r="C1064" s="1952"/>
      <c r="D1064" s="1900"/>
      <c r="E1064" s="395">
        <v>90</v>
      </c>
      <c r="F1064" s="216">
        <f>E1064/12*$B$4</f>
        <v>75</v>
      </c>
      <c r="G1064" s="216">
        <v>140</v>
      </c>
      <c r="H1064" s="320">
        <f t="shared" si="617"/>
        <v>186.66666666666666</v>
      </c>
      <c r="I1064" s="1777"/>
      <c r="J1064" s="1777"/>
      <c r="K1064" s="1778"/>
      <c r="L1064" s="1778"/>
      <c r="M1064" s="1778"/>
      <c r="N1064" s="1778"/>
      <c r="O1064" s="1778"/>
      <c r="P1064" s="1778"/>
      <c r="Q1064" s="506"/>
      <c r="R1064" s="506"/>
      <c r="S1064" s="506"/>
      <c r="T1064" s="506"/>
      <c r="U1064" s="506"/>
      <c r="V1064" s="506"/>
      <c r="W1064" s="506"/>
      <c r="X1064" s="506"/>
      <c r="Y1064" s="506"/>
      <c r="Z1064" s="506"/>
      <c r="AA1064" s="1084"/>
      <c r="AB1064" s="506"/>
      <c r="AC1064" s="1364"/>
      <c r="AD1064" s="506"/>
      <c r="AE1064" s="506"/>
      <c r="AF1064" s="506"/>
      <c r="AG1064" s="506"/>
      <c r="AH1064" s="506"/>
      <c r="AI1064" s="1338"/>
      <c r="AJ1064" s="1070"/>
      <c r="AK1064" s="1317">
        <f t="shared" si="582"/>
        <v>0</v>
      </c>
      <c r="AL1064" s="1332"/>
    </row>
    <row r="1065" spans="1:38" ht="29.25" x14ac:dyDescent="0.25">
      <c r="A1065" s="224">
        <v>1</v>
      </c>
      <c r="B1065" s="654" t="s">
        <v>272</v>
      </c>
      <c r="C1065" s="1952"/>
      <c r="D1065" s="1900"/>
      <c r="E1065" s="369">
        <f>E1046+E1026</f>
        <v>23500</v>
      </c>
      <c r="F1065" s="265">
        <f>F1046+F1026</f>
        <v>19583</v>
      </c>
      <c r="G1065" s="265">
        <f>G1046+G1026</f>
        <v>34725</v>
      </c>
      <c r="H1065" s="939">
        <f t="shared" si="617"/>
        <v>177.32216718582444</v>
      </c>
      <c r="I1065" s="1777"/>
      <c r="J1065" s="1777"/>
      <c r="K1065" s="1778"/>
      <c r="L1065" s="1778"/>
      <c r="M1065" s="1778"/>
      <c r="N1065" s="1778"/>
      <c r="O1065" s="1778"/>
      <c r="P1065" s="1778"/>
      <c r="Q1065" s="506"/>
      <c r="R1065" s="506"/>
      <c r="S1065" s="506"/>
      <c r="T1065" s="506"/>
      <c r="U1065" s="506"/>
      <c r="V1065" s="506"/>
      <c r="W1065" s="506"/>
      <c r="X1065" s="506"/>
      <c r="Y1065" s="506"/>
      <c r="Z1065" s="506"/>
      <c r="AA1065" s="1084"/>
      <c r="AB1065" s="506"/>
      <c r="AC1065" s="1364"/>
      <c r="AD1065" s="506"/>
      <c r="AE1065" s="506"/>
      <c r="AF1065" s="506"/>
      <c r="AG1065" s="506"/>
      <c r="AH1065" s="506"/>
      <c r="AI1065" s="1413"/>
      <c r="AJ1065" s="1070"/>
      <c r="AK1065" s="1317">
        <f t="shared" ref="AK1065:AK1128" si="619">AB1065-AA1065-AE1065</f>
        <v>0</v>
      </c>
      <c r="AL1065" s="1332"/>
    </row>
    <row r="1066" spans="1:38" ht="43.5" x14ac:dyDescent="0.25">
      <c r="A1066" s="224">
        <v>1</v>
      </c>
      <c r="B1066" s="654" t="s">
        <v>287</v>
      </c>
      <c r="C1066" s="1952"/>
      <c r="D1066" s="1900"/>
      <c r="E1066" s="369">
        <f>E1036</f>
        <v>27973</v>
      </c>
      <c r="F1066" s="265">
        <f>F1036</f>
        <v>23310</v>
      </c>
      <c r="G1066" s="265">
        <f>G1036</f>
        <v>25073</v>
      </c>
      <c r="H1066" s="939">
        <f t="shared" si="617"/>
        <v>107.56327756327757</v>
      </c>
      <c r="I1066" s="1777"/>
      <c r="J1066" s="1777"/>
      <c r="K1066" s="1778"/>
      <c r="L1066" s="1778"/>
      <c r="M1066" s="1778"/>
      <c r="N1066" s="1778"/>
      <c r="O1066" s="1778"/>
      <c r="P1066" s="1778"/>
      <c r="Q1066" s="506">
        <f t="shared" ref="Q1066:AG1066" si="620">Q1036</f>
        <v>84236.137297793597</v>
      </c>
      <c r="R1066" s="506">
        <f t="shared" si="620"/>
        <v>84236.137297793597</v>
      </c>
      <c r="S1066" s="506">
        <f t="shared" si="620"/>
        <v>84236.137297793597</v>
      </c>
      <c r="T1066" s="506">
        <f t="shared" si="620"/>
        <v>84236.137297793597</v>
      </c>
      <c r="U1066" s="506">
        <f t="shared" si="620"/>
        <v>84236.137297793597</v>
      </c>
      <c r="V1066" s="506">
        <f t="shared" si="620"/>
        <v>84236.137297793597</v>
      </c>
      <c r="W1066" s="506">
        <f t="shared" si="620"/>
        <v>84236.137297793597</v>
      </c>
      <c r="X1066" s="506">
        <f t="shared" si="620"/>
        <v>84236.137297793597</v>
      </c>
      <c r="Y1066" s="506">
        <f t="shared" ref="Y1066:Z1066" si="621">Y1036</f>
        <v>84236.137297793597</v>
      </c>
      <c r="Z1066" s="506">
        <f t="shared" si="621"/>
        <v>84236.137297793597</v>
      </c>
      <c r="AA1066" s="1084">
        <f t="shared" si="620"/>
        <v>70196.781081494657</v>
      </c>
      <c r="AB1066" s="506">
        <f t="shared" si="620"/>
        <v>76042.799270000018</v>
      </c>
      <c r="AC1066" s="1364">
        <f t="shared" si="620"/>
        <v>0</v>
      </c>
      <c r="AD1066" s="506">
        <f t="shared" si="620"/>
        <v>0</v>
      </c>
      <c r="AE1066" s="506">
        <f t="shared" si="620"/>
        <v>5846.0181885053607</v>
      </c>
      <c r="AF1066" s="506">
        <f t="shared" si="620"/>
        <v>-7.8268099999999992</v>
      </c>
      <c r="AG1066" s="506">
        <f t="shared" si="620"/>
        <v>0</v>
      </c>
      <c r="AH1066" s="506">
        <f>AH1036</f>
        <v>76042.799270000018</v>
      </c>
      <c r="AI1066" s="1413"/>
      <c r="AJ1066" s="1070"/>
      <c r="AK1066" s="1317">
        <f t="shared" si="619"/>
        <v>0</v>
      </c>
      <c r="AL1066" s="1332"/>
    </row>
    <row r="1067" spans="1:38" s="238" customFormat="1" ht="29.25" x14ac:dyDescent="0.25">
      <c r="A1067" s="224">
        <v>1</v>
      </c>
      <c r="B1067" s="654" t="s">
        <v>273</v>
      </c>
      <c r="C1067" s="629"/>
      <c r="D1067" s="1900"/>
      <c r="E1067" s="369">
        <f>E1055+E1032</f>
        <v>54409</v>
      </c>
      <c r="F1067" s="265">
        <f>F1055+F1032</f>
        <v>45341</v>
      </c>
      <c r="G1067" s="265">
        <f>G1055+G1032</f>
        <v>40226</v>
      </c>
      <c r="H1067" s="939">
        <f t="shared" si="617"/>
        <v>88.71881961138925</v>
      </c>
      <c r="I1067" s="1777"/>
      <c r="J1067" s="1777"/>
      <c r="K1067" s="1778"/>
      <c r="L1067" s="1778"/>
      <c r="M1067" s="1778"/>
      <c r="N1067" s="1778"/>
      <c r="O1067" s="1778"/>
      <c r="P1067" s="1778"/>
      <c r="Q1067" s="506"/>
      <c r="R1067" s="506"/>
      <c r="S1067" s="506"/>
      <c r="T1067" s="506"/>
      <c r="U1067" s="506"/>
      <c r="V1067" s="506"/>
      <c r="W1067" s="506"/>
      <c r="X1067" s="506"/>
      <c r="Y1067" s="506"/>
      <c r="Z1067" s="506"/>
      <c r="AA1067" s="1084"/>
      <c r="AB1067" s="505">
        <f>AH1067-AG1067-AD1067</f>
        <v>0</v>
      </c>
      <c r="AC1067" s="1364"/>
      <c r="AD1067" s="505"/>
      <c r="AE1067" s="506"/>
      <c r="AF1067" s="505"/>
      <c r="AG1067" s="505"/>
      <c r="AH1067" s="505"/>
      <c r="AI1067" s="1413"/>
      <c r="AJ1067" s="1070"/>
      <c r="AK1067" s="1317">
        <f t="shared" si="619"/>
        <v>0</v>
      </c>
      <c r="AL1067" s="1332"/>
    </row>
    <row r="1068" spans="1:38" ht="29.25" x14ac:dyDescent="0.25">
      <c r="A1068" s="224">
        <v>1</v>
      </c>
      <c r="B1068" s="654" t="s">
        <v>274</v>
      </c>
      <c r="C1068" s="233"/>
      <c r="D1068" s="1964"/>
      <c r="E1068" s="369">
        <f>E1058+E1060</f>
        <v>17200</v>
      </c>
      <c r="F1068" s="1901">
        <f>F1058+F1060</f>
        <v>14333.666666666666</v>
      </c>
      <c r="G1068" s="1901">
        <f>G1058+G1060</f>
        <v>15249</v>
      </c>
      <c r="H1068" s="1901">
        <f t="shared" si="617"/>
        <v>106.38589800237203</v>
      </c>
      <c r="I1068" s="1777"/>
      <c r="J1068" s="1777"/>
      <c r="K1068" s="1778"/>
      <c r="L1068" s="1778"/>
      <c r="M1068" s="1778"/>
      <c r="N1068" s="1778"/>
      <c r="O1068" s="1778"/>
      <c r="P1068" s="1778"/>
      <c r="Q1068" s="512">
        <v>18553.812000000002</v>
      </c>
      <c r="R1068" s="512">
        <v>18553.812000000002</v>
      </c>
      <c r="S1068" s="512">
        <v>18553.812000000002</v>
      </c>
      <c r="T1068" s="512">
        <v>18553.812000000002</v>
      </c>
      <c r="U1068" s="512">
        <v>18553.812000000002</v>
      </c>
      <c r="V1068" s="512">
        <v>18553.812000000002</v>
      </c>
      <c r="W1068" s="512">
        <v>18553.812000000002</v>
      </c>
      <c r="X1068" s="512">
        <v>18553.812000000002</v>
      </c>
      <c r="Y1068" s="512">
        <v>18553.812000000002</v>
      </c>
      <c r="Z1068" s="512">
        <v>18553.812000000002</v>
      </c>
      <c r="AA1068" s="1085">
        <f t="shared" ref="AA1068" si="622">Q1068/12*$B$4+(R1068-Q1068)/11*9+(S1068-R1068)/10*8+(T1068-S1068)/9*7+(U1068-T1068)/8*6+(V1068-U1068)/7*5+(W1068-V1068)/6*4+(X1068-W1068)/5*3+(Y1068-X1068)/4*2+(Z1068-Y1068)/3*1</f>
        <v>15461.51</v>
      </c>
      <c r="AB1068" s="508">
        <f>AH1068-AG1068-AD1068</f>
        <v>16307.799629999998</v>
      </c>
      <c r="AC1068" s="1380"/>
      <c r="AD1068" s="508"/>
      <c r="AE1068" s="512">
        <f>AB1068-AA1068</f>
        <v>846.28962999999749</v>
      </c>
      <c r="AF1068" s="508"/>
      <c r="AG1068" s="508">
        <v>-0.10787000000000001</v>
      </c>
      <c r="AH1068" s="508">
        <v>16307.691759999998</v>
      </c>
      <c r="AI1068" s="1965"/>
      <c r="AJ1068" s="1075"/>
      <c r="AK1068" s="1317">
        <f t="shared" si="619"/>
        <v>0</v>
      </c>
      <c r="AL1068" s="1332"/>
    </row>
    <row r="1069" spans="1:38" x14ac:dyDescent="0.25">
      <c r="A1069" s="224">
        <v>1</v>
      </c>
      <c r="B1069" s="1383" t="s">
        <v>136</v>
      </c>
      <c r="C1069" s="1382"/>
      <c r="D1069" s="1383"/>
      <c r="E1069" s="402">
        <f>E1065+E1066+E1067*2.6+E1068</f>
        <v>210136.4</v>
      </c>
      <c r="F1069" s="1915">
        <f>F1065+F1066+F1067*2.6+F1068</f>
        <v>175113.26666666666</v>
      </c>
      <c r="G1069" s="1915">
        <f>G1065+G1066+G1067*2.6+G1068</f>
        <v>179634.6</v>
      </c>
      <c r="H1069" s="1035">
        <f t="shared" si="617"/>
        <v>102.58194791257012</v>
      </c>
      <c r="I1069" s="1903"/>
      <c r="J1069" s="1903"/>
      <c r="K1069" s="1966"/>
      <c r="L1069" s="1793"/>
      <c r="M1069" s="1793"/>
      <c r="N1069" s="1793"/>
      <c r="O1069" s="1967"/>
      <c r="P1069" s="1793"/>
      <c r="Q1069" s="503">
        <f t="shared" ref="Q1069:V1069" si="623">Q1068+Q1061+Q1036++Q1025</f>
        <v>210787.37003779359</v>
      </c>
      <c r="R1069" s="503">
        <f t="shared" si="623"/>
        <v>210787.37003779359</v>
      </c>
      <c r="S1069" s="503">
        <f t="shared" si="623"/>
        <v>210787.37003779359</v>
      </c>
      <c r="T1069" s="503">
        <f t="shared" si="623"/>
        <v>210787.37003779359</v>
      </c>
      <c r="U1069" s="503">
        <f t="shared" si="623"/>
        <v>210787.37003779359</v>
      </c>
      <c r="V1069" s="503">
        <f t="shared" si="623"/>
        <v>210787.37003779359</v>
      </c>
      <c r="W1069" s="503">
        <f t="shared" ref="W1069:X1069" si="624">W1068+W1061+W1036++W1025</f>
        <v>210787.37003779359</v>
      </c>
      <c r="X1069" s="503">
        <f t="shared" si="624"/>
        <v>206980.8638477936</v>
      </c>
      <c r="Y1069" s="503">
        <f t="shared" ref="Y1069:Z1069" si="625">Y1068+Y1061+Y1036++Y1025</f>
        <v>206980.8638477936</v>
      </c>
      <c r="Z1069" s="503">
        <f t="shared" si="625"/>
        <v>206980.8638477936</v>
      </c>
      <c r="AA1069" s="1086">
        <f t="shared" ref="AA1069:AH1069" si="626">AA1068+AA1061+AA1036+AA1025</f>
        <v>172875.67110562799</v>
      </c>
      <c r="AB1069" s="503">
        <f t="shared" si="626"/>
        <v>178705.88625000004</v>
      </c>
      <c r="AC1069" s="972">
        <f t="shared" si="626"/>
        <v>0</v>
      </c>
      <c r="AD1069" s="503">
        <f t="shared" si="626"/>
        <v>-25.813980000000001</v>
      </c>
      <c r="AE1069" s="503">
        <f t="shared" si="626"/>
        <v>5830.2151443720441</v>
      </c>
      <c r="AF1069" s="503">
        <f t="shared" si="626"/>
        <v>-7.8268099999999992</v>
      </c>
      <c r="AG1069" s="503">
        <f t="shared" si="626"/>
        <v>-6.4811399999999999</v>
      </c>
      <c r="AH1069" s="503">
        <f t="shared" si="626"/>
        <v>178673.59113000002</v>
      </c>
      <c r="AI1069" s="1916"/>
      <c r="AJ1069" s="1075"/>
      <c r="AK1069" s="1317">
        <f t="shared" si="619"/>
        <v>0</v>
      </c>
      <c r="AL1069" s="1332"/>
    </row>
    <row r="1070" spans="1:38" s="234" customFormat="1" ht="30" x14ac:dyDescent="0.25">
      <c r="A1070" s="224">
        <v>1</v>
      </c>
      <c r="B1070" s="2" t="s">
        <v>16</v>
      </c>
      <c r="C1070" s="623"/>
      <c r="D1070" s="1594"/>
      <c r="E1070" s="368"/>
      <c r="F1070" s="707"/>
      <c r="G1070" s="707"/>
      <c r="H1070" s="707"/>
      <c r="I1070" s="1746"/>
      <c r="J1070" s="340"/>
      <c r="K1070" s="707"/>
      <c r="L1070" s="707"/>
      <c r="M1070" s="707"/>
      <c r="N1070" s="939"/>
      <c r="O1070" s="707"/>
      <c r="P1070" s="939"/>
      <c r="Q1070" s="505"/>
      <c r="R1070" s="505"/>
      <c r="S1070" s="505"/>
      <c r="T1070" s="505"/>
      <c r="U1070" s="505"/>
      <c r="V1070" s="505"/>
      <c r="W1070" s="505"/>
      <c r="X1070" s="505"/>
      <c r="Y1070" s="505"/>
      <c r="Z1070" s="505"/>
      <c r="AA1070" s="948"/>
      <c r="AB1070" s="505">
        <f>AH1070-AG1070-AD1070</f>
        <v>0</v>
      </c>
      <c r="AC1070" s="968"/>
      <c r="AD1070" s="505"/>
      <c r="AE1070" s="505"/>
      <c r="AF1070" s="505"/>
      <c r="AG1070" s="505"/>
      <c r="AH1070" s="505"/>
      <c r="AI1070" s="1183"/>
      <c r="AJ1070" s="501"/>
      <c r="AK1070" s="1317">
        <f t="shared" si="619"/>
        <v>0</v>
      </c>
      <c r="AL1070" s="1332"/>
    </row>
    <row r="1071" spans="1:38" s="234" customFormat="1" x14ac:dyDescent="0.25">
      <c r="A1071" s="224">
        <v>1</v>
      </c>
      <c r="B1071" s="1929" t="s">
        <v>9</v>
      </c>
      <c r="C1071" s="1968"/>
      <c r="D1071" s="3">
        <v>240</v>
      </c>
      <c r="E1071" s="370">
        <v>80</v>
      </c>
      <c r="F1071" s="210">
        <f>E1071/12*$B$4</f>
        <v>66.666666666666671</v>
      </c>
      <c r="G1071" s="210">
        <v>72</v>
      </c>
      <c r="H1071" s="210">
        <f>G1071/F1071*100</f>
        <v>107.99999999999999</v>
      </c>
      <c r="I1071" s="1034">
        <v>8</v>
      </c>
      <c r="J1071" s="250">
        <f>M1071/G1071</f>
        <v>1</v>
      </c>
      <c r="K1071" s="251">
        <f>ROUND(E1071*I1071,0)</f>
        <v>640</v>
      </c>
      <c r="L1071" s="251">
        <f>ROUND(F1071*I1071,0)</f>
        <v>533</v>
      </c>
      <c r="M1071" s="1452">
        <v>72</v>
      </c>
      <c r="N1071" s="1362">
        <f>M1071/L1071*100</f>
        <v>13.50844277673546</v>
      </c>
      <c r="O1071" s="251">
        <f>ROUND(K1071/D1071,0)</f>
        <v>3</v>
      </c>
      <c r="P1071" s="251">
        <f>M1071/$B$4*12/O1071</f>
        <v>28.8</v>
      </c>
      <c r="Q1071" s="505"/>
      <c r="R1071" s="505"/>
      <c r="S1071" s="505"/>
      <c r="T1071" s="505"/>
      <c r="U1071" s="505"/>
      <c r="V1071" s="505"/>
      <c r="W1071" s="505"/>
      <c r="X1071" s="505"/>
      <c r="Y1071" s="505"/>
      <c r="Z1071" s="505"/>
      <c r="AA1071" s="948"/>
      <c r="AB1071" s="505">
        <f>AH1071-AG1071-AD1071</f>
        <v>0</v>
      </c>
      <c r="AC1071" s="968"/>
      <c r="AD1071" s="505"/>
      <c r="AE1071" s="505"/>
      <c r="AF1071" s="505"/>
      <c r="AG1071" s="505"/>
      <c r="AH1071" s="505"/>
      <c r="AI1071" s="1158"/>
      <c r="AJ1071" s="501"/>
      <c r="AK1071" s="1317">
        <f t="shared" si="619"/>
        <v>0</v>
      </c>
      <c r="AL1071" s="1332"/>
    </row>
    <row r="1072" spans="1:38" s="234" customFormat="1" x14ac:dyDescent="0.25">
      <c r="A1072" s="224">
        <v>1</v>
      </c>
      <c r="B1072" s="1969" t="s">
        <v>65</v>
      </c>
      <c r="C1072" s="1970"/>
      <c r="D1072" s="1890">
        <v>240</v>
      </c>
      <c r="E1072" s="398">
        <v>1886</v>
      </c>
      <c r="F1072" s="216">
        <f>E1072/12*$B$4</f>
        <v>1571.6666666666665</v>
      </c>
      <c r="G1072" s="215">
        <v>1649</v>
      </c>
      <c r="H1072" s="215">
        <f>G1072/F1072*100</f>
        <v>104.92046659597032</v>
      </c>
      <c r="I1072" s="1757">
        <v>8</v>
      </c>
      <c r="J1072" s="1346">
        <f>M1072/G1072</f>
        <v>7.2195269860521529</v>
      </c>
      <c r="K1072" s="431">
        <f>ROUND(E1072*I1072,0)</f>
        <v>15088</v>
      </c>
      <c r="L1072" s="431">
        <f>ROUND(F1072*I1072,0)</f>
        <v>12573</v>
      </c>
      <c r="M1072" s="1971">
        <v>11905</v>
      </c>
      <c r="N1072" s="1440">
        <f>M1072/L1072*100</f>
        <v>94.687027757893901</v>
      </c>
      <c r="O1072" s="431">
        <f>ROUND(K1072/D1072,0)</f>
        <v>63</v>
      </c>
      <c r="P1072" s="431">
        <f>M1072/$B$4*12/O1072</f>
        <v>226.76190476190476</v>
      </c>
      <c r="Q1072" s="506"/>
      <c r="R1072" s="506"/>
      <c r="S1072" s="506"/>
      <c r="T1072" s="506"/>
      <c r="U1072" s="506"/>
      <c r="V1072" s="506"/>
      <c r="W1072" s="506"/>
      <c r="X1072" s="506"/>
      <c r="Y1072" s="506"/>
      <c r="Z1072" s="506"/>
      <c r="AA1072" s="1084"/>
      <c r="AB1072" s="506"/>
      <c r="AC1072" s="1364"/>
      <c r="AD1072" s="506"/>
      <c r="AE1072" s="506"/>
      <c r="AF1072" s="506"/>
      <c r="AG1072" s="506"/>
      <c r="AH1072" s="506"/>
      <c r="AI1072" s="1350"/>
      <c r="AJ1072" s="1070"/>
      <c r="AK1072" s="1317">
        <f t="shared" si="619"/>
        <v>0</v>
      </c>
      <c r="AL1072" s="1332"/>
    </row>
    <row r="1073" spans="1:39" s="234" customFormat="1" x14ac:dyDescent="0.25">
      <c r="A1073" s="224">
        <v>1</v>
      </c>
      <c r="B1073" s="1619" t="s">
        <v>180</v>
      </c>
      <c r="C1073" s="1602"/>
      <c r="D1073" s="1972"/>
      <c r="E1073" s="429">
        <f>SUM(E1071:E1072)</f>
        <v>1966</v>
      </c>
      <c r="F1073" s="1758">
        <f>SUM(F1071:F1072)</f>
        <v>1638.3333333333333</v>
      </c>
      <c r="G1073" s="3719">
        <f>SUM(G1071:G1072)</f>
        <v>1721</v>
      </c>
      <c r="H1073" s="1480">
        <f>G1073/F1073*100</f>
        <v>105.04577822990844</v>
      </c>
      <c r="I1073" s="1903">
        <f>K1073/E1073</f>
        <v>8</v>
      </c>
      <c r="J1073" s="1445">
        <f>M1073/G1073</f>
        <v>6.9593259732713539</v>
      </c>
      <c r="K1073" s="1353">
        <f>SUM(K1071:K1072)</f>
        <v>15728</v>
      </c>
      <c r="L1073" s="1353">
        <f>SUM(L1071:L1072)</f>
        <v>13106</v>
      </c>
      <c r="M1073" s="1406">
        <f>SUM(M1071:M1072)</f>
        <v>11977</v>
      </c>
      <c r="N1073" s="1353">
        <f>M1073/L1073*100</f>
        <v>91.385624904623839</v>
      </c>
      <c r="O1073" s="1353">
        <f>SUM(O1071:O1072)</f>
        <v>66</v>
      </c>
      <c r="P1073" s="1436">
        <f>M1073/$B$4*12/O1073</f>
        <v>217.76363636363638</v>
      </c>
      <c r="Q1073" s="503"/>
      <c r="R1073" s="503"/>
      <c r="S1073" s="503"/>
      <c r="T1073" s="503"/>
      <c r="U1073" s="503"/>
      <c r="V1073" s="503"/>
      <c r="W1073" s="503"/>
      <c r="X1073" s="503"/>
      <c r="Y1073" s="503"/>
      <c r="Z1073" s="503"/>
      <c r="AA1073" s="1086"/>
      <c r="AB1073" s="503">
        <f t="shared" ref="AB1073:AB1079" si="627">AH1073-AG1073-AD1073</f>
        <v>0</v>
      </c>
      <c r="AC1073" s="972"/>
      <c r="AD1073" s="503"/>
      <c r="AE1073" s="503"/>
      <c r="AF1073" s="503"/>
      <c r="AG1073" s="503"/>
      <c r="AH1073" s="503"/>
      <c r="AI1073" s="1519"/>
      <c r="AJ1073" s="1075"/>
      <c r="AK1073" s="1317">
        <f t="shared" si="619"/>
        <v>0</v>
      </c>
      <c r="AL1073" s="1332"/>
    </row>
    <row r="1074" spans="1:39" ht="30" thickBot="1" x14ac:dyDescent="0.3">
      <c r="A1074" s="224">
        <v>1</v>
      </c>
      <c r="B1074" s="235" t="s">
        <v>208</v>
      </c>
      <c r="C1074" s="235"/>
      <c r="D1074" s="235"/>
      <c r="E1074" s="397">
        <f>E1073</f>
        <v>1966</v>
      </c>
      <c r="F1074" s="1885">
        <f>F1073</f>
        <v>1638.3333333333333</v>
      </c>
      <c r="G1074" s="1885">
        <f>G1073</f>
        <v>1721</v>
      </c>
      <c r="H1074" s="1885">
        <f>G1074/F1074*100</f>
        <v>105.04577822990844</v>
      </c>
      <c r="I1074" s="1418">
        <f>K1074/E1074</f>
        <v>8</v>
      </c>
      <c r="J1074" s="1418">
        <f>M1074/G1074</f>
        <v>6.9593259732713539</v>
      </c>
      <c r="K1074" s="1885">
        <f>K1073</f>
        <v>15728</v>
      </c>
      <c r="L1074" s="1885">
        <f>L1073</f>
        <v>13106</v>
      </c>
      <c r="M1074" s="1885">
        <f>M1073</f>
        <v>11977</v>
      </c>
      <c r="N1074" s="1523">
        <f>M1074/L1074*100</f>
        <v>91.385624904623839</v>
      </c>
      <c r="O1074" s="1523">
        <f>O1073</f>
        <v>66</v>
      </c>
      <c r="P1074" s="1420">
        <f>M1074/$B$4*12/O1074</f>
        <v>217.76363636363638</v>
      </c>
      <c r="Q1074" s="510">
        <v>55066.806685800002</v>
      </c>
      <c r="R1074" s="510">
        <v>55066.806685800002</v>
      </c>
      <c r="S1074" s="510">
        <v>55066.806685800002</v>
      </c>
      <c r="T1074" s="510">
        <v>55066.806685800002</v>
      </c>
      <c r="U1074" s="510">
        <v>55066.806685800002</v>
      </c>
      <c r="V1074" s="510">
        <v>55066.806685800002</v>
      </c>
      <c r="W1074" s="510">
        <v>55066.806685800002</v>
      </c>
      <c r="X1074" s="510">
        <v>55066.806685800002</v>
      </c>
      <c r="Y1074" s="510">
        <v>55066.806685800002</v>
      </c>
      <c r="Z1074" s="510">
        <v>55066.806685800002</v>
      </c>
      <c r="AA1074" s="1085">
        <f t="shared" ref="AA1074" si="628">Q1074/12*$B$4+(R1074-Q1074)/11*9+(S1074-R1074)/10*8+(T1074-S1074)/9*7+(U1074-T1074)/8*6+(V1074-U1074)/7*5+(W1074-V1074)/6*4+(X1074-W1074)/5*3+(Y1074-X1074)/4*2+(Z1074-Y1074)/3*1</f>
        <v>45889.005571500005</v>
      </c>
      <c r="AB1074" s="510">
        <f t="shared" si="627"/>
        <v>50315.509599999983</v>
      </c>
      <c r="AC1074" s="970"/>
      <c r="AD1074" s="510"/>
      <c r="AE1074" s="510">
        <f>AB1074-AA1074</f>
        <v>4426.5040284999777</v>
      </c>
      <c r="AF1074" s="510"/>
      <c r="AG1074" s="510">
        <v>0</v>
      </c>
      <c r="AH1074" s="510">
        <v>50315.509599999983</v>
      </c>
      <c r="AI1074" s="1888"/>
      <c r="AJ1074" s="1121"/>
      <c r="AK1074" s="1317">
        <f t="shared" si="619"/>
        <v>0</v>
      </c>
      <c r="AL1074" s="1332"/>
    </row>
    <row r="1075" spans="1:39" ht="15.75" thickBot="1" x14ac:dyDescent="0.3">
      <c r="A1075" s="224">
        <v>1</v>
      </c>
      <c r="B1075" s="1973" t="s">
        <v>291</v>
      </c>
      <c r="C1075" s="1973"/>
      <c r="D1075" s="1973"/>
      <c r="E1075" s="375"/>
      <c r="F1075" s="1766"/>
      <c r="G1075" s="1766"/>
      <c r="H1075" s="1766"/>
      <c r="I1075" s="1722"/>
      <c r="J1075" s="1722"/>
      <c r="K1075" s="1766"/>
      <c r="L1075" s="1766"/>
      <c r="M1075" s="1766">
        <f>SUM(M1074,M1024)</f>
        <v>22817</v>
      </c>
      <c r="N1075" s="1766"/>
      <c r="O1075" s="1766"/>
      <c r="P1075" s="1766"/>
      <c r="Q1075" s="511">
        <f t="shared" ref="Q1075:AA1075" si="629">SUM(Q1024,Q1069,Q1074)</f>
        <v>330119.88801342883</v>
      </c>
      <c r="R1075" s="511">
        <f t="shared" ref="R1075:S1075" si="630">SUM(R1024,R1069,R1074)</f>
        <v>330119.88801342883</v>
      </c>
      <c r="S1075" s="511">
        <f t="shared" si="630"/>
        <v>330119.88801342883</v>
      </c>
      <c r="T1075" s="511">
        <f t="shared" ref="T1075:U1075" si="631">SUM(T1024,T1069,T1074)</f>
        <v>330119.88801342883</v>
      </c>
      <c r="U1075" s="511">
        <f t="shared" si="631"/>
        <v>330119.88801342883</v>
      </c>
      <c r="V1075" s="511">
        <f t="shared" ref="V1075:W1075" si="632">SUM(V1024,V1069,V1074)</f>
        <v>330119.88801342883</v>
      </c>
      <c r="W1075" s="511">
        <f t="shared" si="632"/>
        <v>330119.88801342883</v>
      </c>
      <c r="X1075" s="511">
        <f t="shared" ref="X1075:Y1075" si="633">SUM(X1024,X1069,X1074)</f>
        <v>326313.38182342885</v>
      </c>
      <c r="Y1075" s="511">
        <f t="shared" si="633"/>
        <v>326313.38182342885</v>
      </c>
      <c r="Z1075" s="511">
        <f t="shared" ref="Z1075" si="634">SUM(Z1024,Z1069,Z1074)</f>
        <v>326313.38182342885</v>
      </c>
      <c r="AA1075" s="949">
        <f t="shared" si="629"/>
        <v>272319.43608532398</v>
      </c>
      <c r="AB1075" s="511">
        <f t="shared" si="627"/>
        <v>283374.12935</v>
      </c>
      <c r="AC1075" s="973">
        <f t="shared" ref="AC1075:AJ1075" si="635">SUM(AC1024,AC1069,AC1074)</f>
        <v>0</v>
      </c>
      <c r="AD1075" s="258">
        <f t="shared" si="635"/>
        <v>-139.62018</v>
      </c>
      <c r="AE1075" s="511">
        <f t="shared" si="635"/>
        <v>11054.693264676018</v>
      </c>
      <c r="AF1075" s="511">
        <f t="shared" si="635"/>
        <v>-803.87134000000003</v>
      </c>
      <c r="AG1075" s="511">
        <f t="shared" si="635"/>
        <v>-6.4811399999999999</v>
      </c>
      <c r="AH1075" s="511">
        <f t="shared" si="635"/>
        <v>283228.02802999999</v>
      </c>
      <c r="AI1075" s="1768"/>
      <c r="AJ1075" s="1072">
        <f t="shared" si="635"/>
        <v>0</v>
      </c>
      <c r="AK1075" s="1317">
        <f t="shared" si="619"/>
        <v>0</v>
      </c>
      <c r="AL1075" s="1332"/>
      <c r="AM1075" s="224">
        <f>AA1075-T1075/12*4</f>
        <v>162279.47341418103</v>
      </c>
    </row>
    <row r="1076" spans="1:39" x14ac:dyDescent="0.25">
      <c r="A1076" s="224">
        <v>1</v>
      </c>
      <c r="B1076" s="1960"/>
      <c r="C1076" s="1961"/>
      <c r="D1076" s="1960"/>
      <c r="E1076" s="378"/>
      <c r="F1076" s="937"/>
      <c r="G1076" s="937"/>
      <c r="H1076" s="937"/>
      <c r="I1076" s="1746"/>
      <c r="J1076" s="1746"/>
      <c r="K1076" s="937"/>
      <c r="L1076" s="937"/>
      <c r="M1076" s="937"/>
      <c r="N1076" s="937"/>
      <c r="O1076" s="937"/>
      <c r="P1076" s="937"/>
      <c r="Q1076" s="504"/>
      <c r="R1076" s="504"/>
      <c r="S1076" s="504"/>
      <c r="T1076" s="504"/>
      <c r="U1076" s="504"/>
      <c r="V1076" s="504"/>
      <c r="W1076" s="504"/>
      <c r="X1076" s="504"/>
      <c r="Y1076" s="504"/>
      <c r="Z1076" s="504"/>
      <c r="AA1076" s="947"/>
      <c r="AB1076" s="504">
        <f t="shared" si="627"/>
        <v>0</v>
      </c>
      <c r="AC1076" s="971"/>
      <c r="AD1076" s="504"/>
      <c r="AE1076" s="504"/>
      <c r="AF1076" s="504"/>
      <c r="AG1076" s="504"/>
      <c r="AH1076" s="504"/>
      <c r="AI1076" s="1153"/>
      <c r="AJ1076" s="544"/>
      <c r="AK1076" s="1317">
        <f t="shared" si="619"/>
        <v>0</v>
      </c>
      <c r="AL1076" s="1332"/>
    </row>
    <row r="1077" spans="1:39" ht="29.25" x14ac:dyDescent="0.25">
      <c r="A1077" s="224">
        <v>1</v>
      </c>
      <c r="B1077" s="1322" t="s">
        <v>392</v>
      </c>
      <c r="C1077" s="1322"/>
      <c r="D1077" s="1776"/>
      <c r="E1077" s="370"/>
      <c r="F1077" s="229"/>
      <c r="G1077" s="229"/>
      <c r="H1077" s="229"/>
      <c r="I1077" s="1754"/>
      <c r="J1077" s="1754"/>
      <c r="K1077" s="707"/>
      <c r="L1077" s="707"/>
      <c r="M1077" s="707"/>
      <c r="N1077" s="707"/>
      <c r="O1077" s="707"/>
      <c r="P1077" s="707"/>
      <c r="Q1077" s="505"/>
      <c r="R1077" s="505"/>
      <c r="S1077" s="505"/>
      <c r="T1077" s="505"/>
      <c r="U1077" s="505"/>
      <c r="V1077" s="505"/>
      <c r="W1077" s="505"/>
      <c r="X1077" s="505"/>
      <c r="Y1077" s="505"/>
      <c r="Z1077" s="505"/>
      <c r="AA1077" s="948"/>
      <c r="AB1077" s="505">
        <f t="shared" si="627"/>
        <v>0</v>
      </c>
      <c r="AC1077" s="968"/>
      <c r="AD1077" s="505"/>
      <c r="AE1077" s="505"/>
      <c r="AF1077" s="505"/>
      <c r="AG1077" s="505"/>
      <c r="AH1077" s="505"/>
      <c r="AI1077" s="1139"/>
      <c r="AJ1077" s="501"/>
      <c r="AK1077" s="1317">
        <f t="shared" si="619"/>
        <v>0</v>
      </c>
      <c r="AL1077" s="1332"/>
    </row>
    <row r="1078" spans="1:39" x14ac:dyDescent="0.25">
      <c r="A1078" s="224">
        <v>1</v>
      </c>
      <c r="B1078" s="1755" t="s">
        <v>5</v>
      </c>
      <c r="C1078" s="1756"/>
      <c r="D1078" s="1755"/>
      <c r="E1078" s="368"/>
      <c r="F1078" s="707"/>
      <c r="G1078" s="707"/>
      <c r="H1078" s="707"/>
      <c r="I1078" s="1754"/>
      <c r="J1078" s="1754"/>
      <c r="K1078" s="707"/>
      <c r="L1078" s="707"/>
      <c r="M1078" s="707"/>
      <c r="N1078" s="707"/>
      <c r="O1078" s="707"/>
      <c r="P1078" s="707"/>
      <c r="Q1078" s="505"/>
      <c r="R1078" s="505"/>
      <c r="S1078" s="505"/>
      <c r="T1078" s="505"/>
      <c r="U1078" s="505"/>
      <c r="V1078" s="505"/>
      <c r="W1078" s="505"/>
      <c r="X1078" s="505"/>
      <c r="Y1078" s="505"/>
      <c r="Z1078" s="505"/>
      <c r="AA1078" s="948"/>
      <c r="AB1078" s="505">
        <f t="shared" si="627"/>
        <v>0</v>
      </c>
      <c r="AC1078" s="968"/>
      <c r="AD1078" s="505"/>
      <c r="AE1078" s="505"/>
      <c r="AF1078" s="505"/>
      <c r="AG1078" s="505"/>
      <c r="AH1078" s="505"/>
      <c r="AI1078" s="1183"/>
      <c r="AJ1078" s="501"/>
      <c r="AK1078" s="1317">
        <f t="shared" si="619"/>
        <v>0</v>
      </c>
      <c r="AL1078" s="1332"/>
    </row>
    <row r="1079" spans="1:39" x14ac:dyDescent="0.25">
      <c r="A1079" s="224">
        <v>1</v>
      </c>
      <c r="B1079" s="3" t="s">
        <v>25</v>
      </c>
      <c r="C1079" s="1330" t="s">
        <v>268</v>
      </c>
      <c r="D1079" s="2523">
        <v>300</v>
      </c>
      <c r="E1079" s="679">
        <v>1081</v>
      </c>
      <c r="F1079" s="210">
        <f>E1079</f>
        <v>1081</v>
      </c>
      <c r="G1079" s="210">
        <v>1081</v>
      </c>
      <c r="H1079" s="210">
        <f>G1079/F1079*100</f>
        <v>100</v>
      </c>
      <c r="I1079" s="3477">
        <v>5.7</v>
      </c>
      <c r="J1079" s="250">
        <f>M1079/G1079</f>
        <v>4.2220166512488433</v>
      </c>
      <c r="K1079" s="251">
        <f>ROUND(E1079*I1079,0)</f>
        <v>6162</v>
      </c>
      <c r="L1079" s="251">
        <f>K1079</f>
        <v>6162</v>
      </c>
      <c r="M1079" s="251">
        <v>4564</v>
      </c>
      <c r="N1079" s="251">
        <f>M1079/L1079*100</f>
        <v>74.066861408633557</v>
      </c>
      <c r="O1079" s="251">
        <f>ROUND(K1079/D1079,0)</f>
        <v>21</v>
      </c>
      <c r="P1079" s="251">
        <f>M1079/$B$4*12/O1079</f>
        <v>260.79999999999995</v>
      </c>
      <c r="Q1079" s="505"/>
      <c r="R1079" s="505"/>
      <c r="S1079" s="505"/>
      <c r="T1079" s="505"/>
      <c r="U1079" s="505"/>
      <c r="V1079" s="505"/>
      <c r="W1079" s="505"/>
      <c r="X1079" s="505"/>
      <c r="Y1079" s="505"/>
      <c r="Z1079" s="505"/>
      <c r="AA1079" s="948"/>
      <c r="AB1079" s="505">
        <f t="shared" si="627"/>
        <v>0</v>
      </c>
      <c r="AC1079" s="968"/>
      <c r="AD1079" s="505"/>
      <c r="AE1079" s="505"/>
      <c r="AF1079" s="505"/>
      <c r="AG1079" s="505"/>
      <c r="AH1079" s="505"/>
      <c r="AI1079" s="1158"/>
      <c r="AJ1079" s="501"/>
      <c r="AK1079" s="1317">
        <f t="shared" si="619"/>
        <v>0</v>
      </c>
      <c r="AL1079" s="1332"/>
    </row>
    <row r="1080" spans="1:39" x14ac:dyDescent="0.25">
      <c r="A1080" s="224">
        <v>1</v>
      </c>
      <c r="B1080" s="1974" t="s">
        <v>26</v>
      </c>
      <c r="C1080" s="1330" t="s">
        <v>268</v>
      </c>
      <c r="D1080" s="2523">
        <v>340</v>
      </c>
      <c r="E1080" s="679">
        <v>1210</v>
      </c>
      <c r="F1080" s="215">
        <f>E1080</f>
        <v>1210</v>
      </c>
      <c r="G1080" s="1345">
        <v>1210</v>
      </c>
      <c r="H1080" s="215">
        <f>G1080/F1080*100</f>
        <v>100</v>
      </c>
      <c r="I1080" s="3477">
        <v>5</v>
      </c>
      <c r="J1080" s="1346">
        <f>M1080/G1080</f>
        <v>4.0115702479338839</v>
      </c>
      <c r="K1080" s="1347">
        <f>ROUND(E1080*I1080,0)</f>
        <v>6050</v>
      </c>
      <c r="L1080" s="1347">
        <f>K1080</f>
        <v>6050</v>
      </c>
      <c r="M1080" s="1347">
        <v>4854</v>
      </c>
      <c r="N1080" s="1347">
        <f>M1080/L1080*100</f>
        <v>80.231404958677686</v>
      </c>
      <c r="O1080" s="35">
        <f>ROUND(K1080/D1080,0)</f>
        <v>18</v>
      </c>
      <c r="P1080" s="1334">
        <f>M1080/$B$4*12/O1080</f>
        <v>323.59999999999997</v>
      </c>
      <c r="Q1080" s="512"/>
      <c r="R1080" s="512"/>
      <c r="S1080" s="512"/>
      <c r="T1080" s="512"/>
      <c r="U1080" s="512"/>
      <c r="V1080" s="512"/>
      <c r="W1080" s="512"/>
      <c r="X1080" s="512"/>
      <c r="Y1080" s="512"/>
      <c r="Z1080" s="512"/>
      <c r="AA1080" s="1087"/>
      <c r="AB1080" s="512"/>
      <c r="AC1080" s="1380"/>
      <c r="AD1080" s="512"/>
      <c r="AE1080" s="512"/>
      <c r="AF1080" s="512"/>
      <c r="AG1080" s="507"/>
      <c r="AH1080" s="512"/>
      <c r="AI1080" s="1296"/>
      <c r="AJ1080" s="1073"/>
      <c r="AK1080" s="1317">
        <f t="shared" si="619"/>
        <v>0</v>
      </c>
      <c r="AL1080" s="1332"/>
    </row>
    <row r="1081" spans="1:39" x14ac:dyDescent="0.25">
      <c r="A1081" s="224">
        <v>1</v>
      </c>
      <c r="B1081" s="1383" t="s">
        <v>7</v>
      </c>
      <c r="C1081" s="1382"/>
      <c r="D1081" s="1383"/>
      <c r="E1081" s="377">
        <f>SUM(E1079:E1080)</f>
        <v>2291</v>
      </c>
      <c r="F1081" s="1793">
        <f>SUM(F1079:F1080)</f>
        <v>2291</v>
      </c>
      <c r="G1081" s="1793">
        <f>SUM(G1079:G1080)</f>
        <v>2291</v>
      </c>
      <c r="H1081" s="1793">
        <f>G1081/F1081*100</f>
        <v>100</v>
      </c>
      <c r="I1081" s="8">
        <f>IF(E1081=0,0,K1081/E1081)</f>
        <v>5.3304233958969878</v>
      </c>
      <c r="J1081" s="8">
        <f>M1081/G1081</f>
        <v>4.1108686163247494</v>
      </c>
      <c r="K1081" s="1793">
        <f>SUM(K1079:K1080)</f>
        <v>12212</v>
      </c>
      <c r="L1081" s="1793">
        <f>SUM(L1079:L1080)</f>
        <v>12212</v>
      </c>
      <c r="M1081" s="1793">
        <f>SUM(M1079:M1080)</f>
        <v>9418</v>
      </c>
      <c r="N1081" s="1436">
        <f>M1081/L1081*100</f>
        <v>77.120864723223065</v>
      </c>
      <c r="O1081" s="1877">
        <f>SUM(O1079:O1080)</f>
        <v>39</v>
      </c>
      <c r="P1081" s="1436">
        <f>M1081/$B$4*12/O1081</f>
        <v>289.78461538461534</v>
      </c>
      <c r="Q1081" s="503">
        <v>146053.53317169999</v>
      </c>
      <c r="R1081" s="503">
        <v>146053.53317169999</v>
      </c>
      <c r="S1081" s="503">
        <v>146053.53317169999</v>
      </c>
      <c r="T1081" s="503">
        <v>146053.53317169999</v>
      </c>
      <c r="U1081" s="503">
        <v>143093.88779210002</v>
      </c>
      <c r="V1081" s="503">
        <v>143093.88779210002</v>
      </c>
      <c r="W1081" s="503">
        <v>143093.88779210002</v>
      </c>
      <c r="X1081" s="503">
        <v>143093.88779210002</v>
      </c>
      <c r="Y1081" s="503">
        <v>143093.88779210002</v>
      </c>
      <c r="Z1081" s="503">
        <v>97227.440896800588</v>
      </c>
      <c r="AA1081" s="3734">
        <f>Z1081</f>
        <v>97227.440896800588</v>
      </c>
      <c r="AB1081" s="503">
        <f>AH1081-AG1081-AD1081</f>
        <v>97235.774449999997</v>
      </c>
      <c r="AC1081" s="972"/>
      <c r="AD1081" s="503">
        <v>-74.658330000000007</v>
      </c>
      <c r="AE1081" s="503">
        <f>AB1081-AA1081</f>
        <v>8.3335531994089251</v>
      </c>
      <c r="AF1081" s="503">
        <v>-168.76776999999998</v>
      </c>
      <c r="AG1081" s="503">
        <v>-25.561019999999999</v>
      </c>
      <c r="AH1081" s="503">
        <v>97135.555099999998</v>
      </c>
      <c r="AI1081" s="1797"/>
      <c r="AJ1081" s="1075"/>
      <c r="AK1081" s="1317">
        <f t="shared" si="619"/>
        <v>0</v>
      </c>
      <c r="AL1081" s="1332"/>
    </row>
    <row r="1082" spans="1:39" x14ac:dyDescent="0.25">
      <c r="A1082" s="224">
        <v>1</v>
      </c>
      <c r="B1082" s="207" t="s">
        <v>201</v>
      </c>
      <c r="C1082" s="609"/>
      <c r="D1082" s="207"/>
      <c r="E1082" s="391"/>
      <c r="F1082" s="227"/>
      <c r="G1082" s="227"/>
      <c r="H1082" s="227"/>
      <c r="I1082" s="1746"/>
      <c r="J1082" s="1746"/>
      <c r="K1082" s="1747"/>
      <c r="L1082" s="1747"/>
      <c r="M1082" s="1747"/>
      <c r="N1082" s="1747"/>
      <c r="O1082" s="1747"/>
      <c r="P1082" s="1747"/>
      <c r="Q1082" s="504"/>
      <c r="R1082" s="504"/>
      <c r="S1082" s="504"/>
      <c r="T1082" s="504"/>
      <c r="U1082" s="504"/>
      <c r="V1082" s="504"/>
      <c r="W1082" s="504"/>
      <c r="X1082" s="504"/>
      <c r="Y1082" s="504"/>
      <c r="Z1082" s="504"/>
      <c r="AA1082" s="3691">
        <f t="shared" ref="AA1082" si="636">Q1082/12*$B$4+(R1082-Q1082)/11*5+(S1082-R1082)/10*4+(T1082-S1082)/9*3+(U1082-T1082)/8*2+(V1082-U1082)/7*1</f>
        <v>0</v>
      </c>
      <c r="AB1082" s="504">
        <f>AH1082-AG1082-AD1082</f>
        <v>0</v>
      </c>
      <c r="AC1082" s="971"/>
      <c r="AD1082" s="504"/>
      <c r="AE1082" s="504">
        <f>AB1082-AA1082</f>
        <v>0</v>
      </c>
      <c r="AF1082" s="504"/>
      <c r="AG1082" s="504"/>
      <c r="AH1082" s="504"/>
      <c r="AI1082" s="1141"/>
      <c r="AJ1082" s="544"/>
      <c r="AK1082" s="1317">
        <f t="shared" si="619"/>
        <v>0</v>
      </c>
      <c r="AL1082" s="1332"/>
    </row>
    <row r="1083" spans="1:39" ht="30" x14ac:dyDescent="0.25">
      <c r="A1083" s="224">
        <v>1</v>
      </c>
      <c r="B1083" s="1026" t="s">
        <v>327</v>
      </c>
      <c r="C1083" s="610"/>
      <c r="D1083" s="4"/>
      <c r="E1083" s="1032">
        <f>E1084+E1085+E1089+E1090</f>
        <v>39631</v>
      </c>
      <c r="F1083" s="939">
        <f>F1084+F1085+F1089+F1090</f>
        <v>39631</v>
      </c>
      <c r="G1083" s="939">
        <f>G1084+G1085+G1089+G1090</f>
        <v>39631</v>
      </c>
      <c r="H1083" s="939">
        <f>G1083/F1083*100</f>
        <v>100</v>
      </c>
      <c r="I1083" s="1754"/>
      <c r="J1083" s="1754"/>
      <c r="K1083" s="208"/>
      <c r="L1083" s="208"/>
      <c r="M1083" s="208"/>
      <c r="N1083" s="208"/>
      <c r="O1083" s="208"/>
      <c r="P1083" s="208"/>
      <c r="Q1083" s="505">
        <v>88797.113409999991</v>
      </c>
      <c r="R1083" s="505">
        <v>88797.113409999991</v>
      </c>
      <c r="S1083" s="505">
        <v>88797.113409999991</v>
      </c>
      <c r="T1083" s="505">
        <v>88797.113409999991</v>
      </c>
      <c r="U1083" s="505">
        <v>88797.113409999991</v>
      </c>
      <c r="V1083" s="505">
        <v>88797.113409999991</v>
      </c>
      <c r="W1083" s="505">
        <v>88797.113409999991</v>
      </c>
      <c r="X1083" s="505">
        <v>88797.113409999991</v>
      </c>
      <c r="Y1083" s="505">
        <v>88797.113409999991</v>
      </c>
      <c r="Z1083" s="505">
        <v>70224.761460000009</v>
      </c>
      <c r="AA1083" s="3735">
        <f>Z1083</f>
        <v>70224.761460000009</v>
      </c>
      <c r="AB1083" s="505">
        <f>AH1083-AG1083-AD1083</f>
        <v>70224.397239999977</v>
      </c>
      <c r="AC1083" s="968"/>
      <c r="AD1083" s="505"/>
      <c r="AE1083" s="505">
        <f>AB1083-AA1083</f>
        <v>-0.3642200000322191</v>
      </c>
      <c r="AF1083" s="505">
        <v>-1.4290399999999999</v>
      </c>
      <c r="AG1083" s="505">
        <v>-1.62869</v>
      </c>
      <c r="AH1083" s="505">
        <v>70222.768549999979</v>
      </c>
      <c r="AI1083" s="1142"/>
      <c r="AJ1083" s="501"/>
      <c r="AK1083" s="1317">
        <f t="shared" si="619"/>
        <v>0</v>
      </c>
      <c r="AL1083" s="1332"/>
    </row>
    <row r="1084" spans="1:39" x14ac:dyDescent="0.25">
      <c r="A1084" s="224">
        <v>1</v>
      </c>
      <c r="B1084" s="4" t="s">
        <v>318</v>
      </c>
      <c r="C1084" s="610"/>
      <c r="D1084" s="4"/>
      <c r="E1084" s="681"/>
      <c r="F1084" s="320"/>
      <c r="G1084" s="320"/>
      <c r="H1084" s="320"/>
      <c r="I1084" s="1754"/>
      <c r="J1084" s="1754"/>
      <c r="K1084" s="208"/>
      <c r="L1084" s="208"/>
      <c r="M1084" s="208"/>
      <c r="N1084" s="208"/>
      <c r="O1084" s="208"/>
      <c r="P1084" s="208"/>
      <c r="Q1084" s="505"/>
      <c r="R1084" s="505"/>
      <c r="S1084" s="505"/>
      <c r="T1084" s="505"/>
      <c r="U1084" s="505"/>
      <c r="V1084" s="505"/>
      <c r="W1084" s="505"/>
      <c r="X1084" s="505"/>
      <c r="Y1084" s="505"/>
      <c r="Z1084" s="505"/>
      <c r="AA1084" s="3735"/>
      <c r="AB1084" s="505"/>
      <c r="AC1084" s="968"/>
      <c r="AD1084" s="505"/>
      <c r="AE1084" s="505"/>
      <c r="AF1084" s="505"/>
      <c r="AG1084" s="505"/>
      <c r="AH1084" s="505"/>
      <c r="AI1084" s="1142"/>
      <c r="AJ1084" s="501"/>
      <c r="AK1084" s="1317">
        <f t="shared" si="619"/>
        <v>0</v>
      </c>
      <c r="AL1084" s="1332"/>
    </row>
    <row r="1085" spans="1:39" ht="30" x14ac:dyDescent="0.25">
      <c r="A1085" s="224">
        <v>1</v>
      </c>
      <c r="B1085" s="718" t="s">
        <v>506</v>
      </c>
      <c r="C1085" s="610"/>
      <c r="D1085" s="4"/>
      <c r="E1085" s="681">
        <f>E1086+E1087/4</f>
        <v>36198</v>
      </c>
      <c r="F1085" s="320">
        <f>F1086+F1087/4</f>
        <v>36198</v>
      </c>
      <c r="G1085" s="320">
        <f>G1086+G1087/4</f>
        <v>36198</v>
      </c>
      <c r="H1085" s="320">
        <f>G1085/F1085*100</f>
        <v>100</v>
      </c>
      <c r="I1085" s="1754"/>
      <c r="J1085" s="1754"/>
      <c r="K1085" s="208"/>
      <c r="L1085" s="208"/>
      <c r="M1085" s="208"/>
      <c r="N1085" s="208"/>
      <c r="O1085" s="208"/>
      <c r="P1085" s="208"/>
      <c r="Q1085" s="505"/>
      <c r="R1085" s="505"/>
      <c r="S1085" s="505"/>
      <c r="T1085" s="505"/>
      <c r="U1085" s="505"/>
      <c r="V1085" s="505"/>
      <c r="W1085" s="505"/>
      <c r="X1085" s="505"/>
      <c r="Y1085" s="505"/>
      <c r="Z1085" s="505"/>
      <c r="AA1085" s="3735"/>
      <c r="AB1085" s="505"/>
      <c r="AC1085" s="968"/>
      <c r="AD1085" s="505"/>
      <c r="AE1085" s="505"/>
      <c r="AF1085" s="505"/>
      <c r="AG1085" s="505"/>
      <c r="AH1085" s="505"/>
      <c r="AI1085" s="1142"/>
      <c r="AJ1085" s="501"/>
      <c r="AK1085" s="1317">
        <f t="shared" si="619"/>
        <v>0</v>
      </c>
      <c r="AL1085" s="1332"/>
    </row>
    <row r="1086" spans="1:39" x14ac:dyDescent="0.25">
      <c r="A1086" s="224">
        <v>1</v>
      </c>
      <c r="B1086" s="4" t="s">
        <v>507</v>
      </c>
      <c r="C1086" s="610"/>
      <c r="D1086" s="4"/>
      <c r="E1086" s="229">
        <v>36198</v>
      </c>
      <c r="F1086" s="320">
        <f>E1086</f>
        <v>36198</v>
      </c>
      <c r="G1086" s="320">
        <v>36198</v>
      </c>
      <c r="H1086" s="320">
        <f>G1086/F1086*100</f>
        <v>100</v>
      </c>
      <c r="I1086" s="1754"/>
      <c r="J1086" s="1754"/>
      <c r="K1086" s="208"/>
      <c r="L1086" s="208"/>
      <c r="M1086" s="208"/>
      <c r="N1086" s="208"/>
      <c r="O1086" s="208"/>
      <c r="P1086" s="208"/>
      <c r="Q1086" s="505"/>
      <c r="R1086" s="505"/>
      <c r="S1086" s="505"/>
      <c r="T1086" s="505"/>
      <c r="U1086" s="505"/>
      <c r="V1086" s="505"/>
      <c r="W1086" s="505"/>
      <c r="X1086" s="505"/>
      <c r="Y1086" s="505"/>
      <c r="Z1086" s="505"/>
      <c r="AA1086" s="3735"/>
      <c r="AB1086" s="505"/>
      <c r="AC1086" s="968"/>
      <c r="AD1086" s="505"/>
      <c r="AE1086" s="505"/>
      <c r="AF1086" s="505"/>
      <c r="AG1086" s="505"/>
      <c r="AH1086" s="505"/>
      <c r="AI1086" s="1142"/>
      <c r="AJ1086" s="501"/>
      <c r="AK1086" s="1317">
        <f t="shared" si="619"/>
        <v>0</v>
      </c>
      <c r="AL1086" s="1332"/>
    </row>
    <row r="1087" spans="1:39" ht="30" x14ac:dyDescent="0.25">
      <c r="A1087" s="224">
        <v>1</v>
      </c>
      <c r="B1087" s="4" t="s">
        <v>508</v>
      </c>
      <c r="C1087" s="610"/>
      <c r="D1087" s="4"/>
      <c r="E1087" s="681"/>
      <c r="F1087" s="320">
        <f>ROUND(E1087/12*$B$4,0)</f>
        <v>0</v>
      </c>
      <c r="G1087" s="320"/>
      <c r="H1087" s="320"/>
      <c r="I1087" s="1754"/>
      <c r="J1087" s="1754"/>
      <c r="K1087" s="208"/>
      <c r="L1087" s="208"/>
      <c r="M1087" s="208"/>
      <c r="N1087" s="208"/>
      <c r="O1087" s="208"/>
      <c r="P1087" s="208"/>
      <c r="Q1087" s="505"/>
      <c r="R1087" s="505"/>
      <c r="S1087" s="505"/>
      <c r="T1087" s="505"/>
      <c r="U1087" s="505"/>
      <c r="V1087" s="505"/>
      <c r="W1087" s="505"/>
      <c r="X1087" s="505"/>
      <c r="Y1087" s="505"/>
      <c r="Z1087" s="505"/>
      <c r="AA1087" s="3735"/>
      <c r="AB1087" s="505"/>
      <c r="AC1087" s="968"/>
      <c r="AD1087" s="505"/>
      <c r="AE1087" s="505"/>
      <c r="AF1087" s="505"/>
      <c r="AG1087" s="505"/>
      <c r="AH1087" s="505"/>
      <c r="AI1087" s="1142"/>
      <c r="AJ1087" s="501"/>
      <c r="AK1087" s="1317">
        <f t="shared" si="619"/>
        <v>0</v>
      </c>
      <c r="AL1087" s="1332"/>
    </row>
    <row r="1088" spans="1:39" ht="60" x14ac:dyDescent="0.25">
      <c r="A1088" s="224">
        <v>1</v>
      </c>
      <c r="B1088" s="4" t="s">
        <v>509</v>
      </c>
      <c r="C1088" s="610"/>
      <c r="D1088" s="4"/>
      <c r="E1088" s="681"/>
      <c r="F1088" s="320"/>
      <c r="G1088" s="320"/>
      <c r="H1088" s="320"/>
      <c r="I1088" s="1754"/>
      <c r="J1088" s="1754"/>
      <c r="K1088" s="208"/>
      <c r="L1088" s="208"/>
      <c r="M1088" s="208"/>
      <c r="N1088" s="208"/>
      <c r="O1088" s="208"/>
      <c r="P1088" s="208"/>
      <c r="Q1088" s="505"/>
      <c r="R1088" s="505"/>
      <c r="S1088" s="505"/>
      <c r="T1088" s="505"/>
      <c r="U1088" s="505"/>
      <c r="V1088" s="505"/>
      <c r="W1088" s="505"/>
      <c r="X1088" s="505"/>
      <c r="Y1088" s="505"/>
      <c r="Z1088" s="505"/>
      <c r="AA1088" s="3735"/>
      <c r="AB1088" s="505"/>
      <c r="AC1088" s="968"/>
      <c r="AD1088" s="505"/>
      <c r="AE1088" s="505"/>
      <c r="AF1088" s="505"/>
      <c r="AG1088" s="505"/>
      <c r="AH1088" s="505"/>
      <c r="AI1088" s="1142"/>
      <c r="AJ1088" s="501"/>
      <c r="AK1088" s="1317">
        <f t="shared" si="619"/>
        <v>0</v>
      </c>
      <c r="AL1088" s="1332"/>
    </row>
    <row r="1089" spans="1:38" ht="75" x14ac:dyDescent="0.25">
      <c r="A1089" s="224">
        <v>1</v>
      </c>
      <c r="B1089" s="4" t="s">
        <v>510</v>
      </c>
      <c r="C1089" s="610"/>
      <c r="D1089" s="4"/>
      <c r="E1089" s="681"/>
      <c r="F1089" s="320"/>
      <c r="G1089" s="320"/>
      <c r="H1089" s="320"/>
      <c r="I1089" s="1754"/>
      <c r="J1089" s="1754"/>
      <c r="K1089" s="208"/>
      <c r="L1089" s="208"/>
      <c r="M1089" s="208"/>
      <c r="N1089" s="208"/>
      <c r="O1089" s="208"/>
      <c r="P1089" s="208"/>
      <c r="Q1089" s="505"/>
      <c r="R1089" s="505"/>
      <c r="S1089" s="505"/>
      <c r="T1089" s="505"/>
      <c r="U1089" s="505"/>
      <c r="V1089" s="505"/>
      <c r="W1089" s="505"/>
      <c r="X1089" s="505"/>
      <c r="Y1089" s="505"/>
      <c r="Z1089" s="505"/>
      <c r="AA1089" s="3735"/>
      <c r="AB1089" s="505"/>
      <c r="AC1089" s="968"/>
      <c r="AD1089" s="505"/>
      <c r="AE1089" s="505"/>
      <c r="AF1089" s="505"/>
      <c r="AG1089" s="505"/>
      <c r="AH1089" s="505"/>
      <c r="AI1089" s="1142"/>
      <c r="AJ1089" s="501"/>
      <c r="AK1089" s="1317">
        <f t="shared" si="619"/>
        <v>0</v>
      </c>
      <c r="AL1089" s="1332"/>
    </row>
    <row r="1090" spans="1:38" ht="45" x14ac:dyDescent="0.25">
      <c r="A1090" s="224">
        <v>1</v>
      </c>
      <c r="B1090" s="4" t="s">
        <v>511</v>
      </c>
      <c r="C1090" s="610"/>
      <c r="D1090" s="4"/>
      <c r="E1090" s="681">
        <v>3433</v>
      </c>
      <c r="F1090" s="320">
        <f>E1090</f>
        <v>3433</v>
      </c>
      <c r="G1090" s="320">
        <v>3433</v>
      </c>
      <c r="H1090" s="320">
        <f>G1090/F1090*100</f>
        <v>100</v>
      </c>
      <c r="I1090" s="1754"/>
      <c r="J1090" s="1754"/>
      <c r="K1090" s="208"/>
      <c r="L1090" s="208"/>
      <c r="M1090" s="208"/>
      <c r="N1090" s="208"/>
      <c r="O1090" s="208"/>
      <c r="P1090" s="208"/>
      <c r="Q1090" s="505"/>
      <c r="R1090" s="505"/>
      <c r="S1090" s="505"/>
      <c r="T1090" s="505"/>
      <c r="U1090" s="505"/>
      <c r="V1090" s="505"/>
      <c r="W1090" s="505"/>
      <c r="X1090" s="505"/>
      <c r="Y1090" s="505"/>
      <c r="Z1090" s="505"/>
      <c r="AA1090" s="3735"/>
      <c r="AB1090" s="505"/>
      <c r="AC1090" s="968"/>
      <c r="AD1090" s="505"/>
      <c r="AE1090" s="505"/>
      <c r="AF1090" s="505"/>
      <c r="AG1090" s="505"/>
      <c r="AH1090" s="505"/>
      <c r="AI1090" s="1142"/>
      <c r="AJ1090" s="501"/>
      <c r="AK1090" s="1317">
        <f t="shared" si="619"/>
        <v>0</v>
      </c>
      <c r="AL1090" s="1332"/>
    </row>
    <row r="1091" spans="1:38" ht="105" x14ac:dyDescent="0.25">
      <c r="A1091" s="224">
        <v>1</v>
      </c>
      <c r="B1091" s="4" t="s">
        <v>512</v>
      </c>
      <c r="C1091" s="610"/>
      <c r="D1091" s="4"/>
      <c r="E1091" s="681"/>
      <c r="F1091" s="320"/>
      <c r="G1091" s="320"/>
      <c r="H1091" s="320"/>
      <c r="I1091" s="1754"/>
      <c r="J1091" s="1754"/>
      <c r="K1091" s="208"/>
      <c r="L1091" s="208"/>
      <c r="M1091" s="208"/>
      <c r="N1091" s="208"/>
      <c r="O1091" s="208"/>
      <c r="P1091" s="208"/>
      <c r="Q1091" s="505"/>
      <c r="R1091" s="505"/>
      <c r="S1091" s="505"/>
      <c r="T1091" s="505"/>
      <c r="U1091" s="505"/>
      <c r="V1091" s="505"/>
      <c r="W1091" s="505"/>
      <c r="X1091" s="505"/>
      <c r="Y1091" s="505"/>
      <c r="Z1091" s="505"/>
      <c r="AA1091" s="3735"/>
      <c r="AB1091" s="505"/>
      <c r="AC1091" s="968"/>
      <c r="AD1091" s="505"/>
      <c r="AE1091" s="505"/>
      <c r="AF1091" s="505"/>
      <c r="AG1091" s="505"/>
      <c r="AH1091" s="505"/>
      <c r="AI1091" s="1142"/>
      <c r="AJ1091" s="501"/>
      <c r="AK1091" s="1317">
        <f t="shared" si="619"/>
        <v>0</v>
      </c>
      <c r="AL1091" s="1332"/>
    </row>
    <row r="1092" spans="1:38" s="2527" customFormat="1" ht="29.25" x14ac:dyDescent="0.25">
      <c r="B1092" s="2522" t="s">
        <v>328</v>
      </c>
      <c r="C1092" s="610"/>
      <c r="D1092" s="4"/>
      <c r="E1092" s="681">
        <f>E1093</f>
        <v>20775</v>
      </c>
      <c r="F1092" s="681">
        <f t="shared" ref="F1092:G1092" si="637">F1093</f>
        <v>20775</v>
      </c>
      <c r="G1092" s="681">
        <f t="shared" si="637"/>
        <v>20775</v>
      </c>
      <c r="H1092" s="320">
        <f>G1092/F1092*100</f>
        <v>100</v>
      </c>
      <c r="I1092" s="1754"/>
      <c r="J1092" s="1754"/>
      <c r="K1092" s="208"/>
      <c r="L1092" s="208"/>
      <c r="M1092" s="208"/>
      <c r="N1092" s="208"/>
      <c r="O1092" s="208"/>
      <c r="P1092" s="208"/>
      <c r="Q1092" s="505"/>
      <c r="R1092" s="505"/>
      <c r="S1092" s="505"/>
      <c r="T1092" s="505"/>
      <c r="U1092" s="505"/>
      <c r="V1092" s="505"/>
      <c r="W1092" s="505"/>
      <c r="X1092" s="505"/>
      <c r="Y1092" s="505"/>
      <c r="Z1092" s="505"/>
      <c r="AA1092" s="3735"/>
      <c r="AB1092" s="505"/>
      <c r="AC1092" s="968"/>
      <c r="AD1092" s="505"/>
      <c r="AE1092" s="505"/>
      <c r="AF1092" s="505"/>
      <c r="AG1092" s="505"/>
      <c r="AH1092" s="505"/>
      <c r="AI1092" s="1142"/>
      <c r="AJ1092" s="501"/>
      <c r="AK1092" s="1317">
        <f t="shared" si="619"/>
        <v>0</v>
      </c>
      <c r="AL1092" s="1332"/>
    </row>
    <row r="1093" spans="1:38" x14ac:dyDescent="0.25">
      <c r="A1093" s="224">
        <v>1</v>
      </c>
      <c r="B1093" s="4" t="s">
        <v>343</v>
      </c>
      <c r="C1093" s="610"/>
      <c r="D1093" s="4"/>
      <c r="E1093" s="681">
        <v>20775</v>
      </c>
      <c r="F1093" s="320">
        <f>E1093</f>
        <v>20775</v>
      </c>
      <c r="G1093" s="320">
        <v>20775</v>
      </c>
      <c r="H1093" s="320">
        <f>G1093/F1093*100</f>
        <v>100</v>
      </c>
      <c r="I1093" s="1754"/>
      <c r="J1093" s="1754"/>
      <c r="K1093" s="208"/>
      <c r="L1093" s="208"/>
      <c r="M1093" s="208"/>
      <c r="N1093" s="208"/>
      <c r="O1093" s="208"/>
      <c r="P1093" s="208"/>
      <c r="Q1093" s="505"/>
      <c r="R1093" s="505"/>
      <c r="S1093" s="505"/>
      <c r="T1093" s="505"/>
      <c r="U1093" s="505"/>
      <c r="V1093" s="505"/>
      <c r="W1093" s="505"/>
      <c r="X1093" s="505"/>
      <c r="Y1093" s="505"/>
      <c r="Z1093" s="505"/>
      <c r="AA1093" s="3735"/>
      <c r="AB1093" s="505"/>
      <c r="AC1093" s="968"/>
      <c r="AD1093" s="505"/>
      <c r="AE1093" s="505"/>
      <c r="AF1093" s="505"/>
      <c r="AG1093" s="505"/>
      <c r="AH1093" s="505"/>
      <c r="AI1093" s="1142"/>
      <c r="AJ1093" s="501"/>
      <c r="AK1093" s="1317">
        <f t="shared" si="619"/>
        <v>0</v>
      </c>
      <c r="AL1093" s="1332"/>
    </row>
    <row r="1094" spans="1:38" x14ac:dyDescent="0.25">
      <c r="A1094" s="224">
        <v>1</v>
      </c>
      <c r="B1094" s="4" t="s">
        <v>344</v>
      </c>
      <c r="C1094" s="610"/>
      <c r="D1094" s="4"/>
      <c r="E1094" s="681">
        <f>E1095/9.4</f>
        <v>0</v>
      </c>
      <c r="F1094" s="210">
        <f>F1095/9.4</f>
        <v>0</v>
      </c>
      <c r="G1094" s="320">
        <f>G1095/9.4</f>
        <v>0</v>
      </c>
      <c r="H1094" s="320"/>
      <c r="I1094" s="1754"/>
      <c r="J1094" s="1754"/>
      <c r="K1094" s="208"/>
      <c r="L1094" s="208"/>
      <c r="M1094" s="208"/>
      <c r="N1094" s="208"/>
      <c r="O1094" s="208"/>
      <c r="P1094" s="208"/>
      <c r="Q1094" s="505"/>
      <c r="R1094" s="505"/>
      <c r="S1094" s="505"/>
      <c r="T1094" s="505"/>
      <c r="U1094" s="505"/>
      <c r="V1094" s="505"/>
      <c r="W1094" s="505"/>
      <c r="X1094" s="505"/>
      <c r="Y1094" s="505"/>
      <c r="Z1094" s="505"/>
      <c r="AA1094" s="3735"/>
      <c r="AB1094" s="505"/>
      <c r="AC1094" s="968"/>
      <c r="AD1094" s="505"/>
      <c r="AE1094" s="505"/>
      <c r="AF1094" s="505"/>
      <c r="AG1094" s="505"/>
      <c r="AH1094" s="505"/>
      <c r="AI1094" s="1142"/>
      <c r="AJ1094" s="501"/>
      <c r="AK1094" s="1317">
        <f t="shared" si="619"/>
        <v>0</v>
      </c>
      <c r="AL1094" s="1332"/>
    </row>
    <row r="1095" spans="1:38" x14ac:dyDescent="0.25">
      <c r="A1095" s="224">
        <v>1</v>
      </c>
      <c r="B1095" s="720" t="s">
        <v>345</v>
      </c>
      <c r="C1095" s="610"/>
      <c r="D1095" s="4"/>
      <c r="E1095" s="681"/>
      <c r="F1095" s="210">
        <f>E1095/12*$B$4</f>
        <v>0</v>
      </c>
      <c r="G1095" s="320"/>
      <c r="H1095" s="320"/>
      <c r="I1095" s="1754"/>
      <c r="J1095" s="1754"/>
      <c r="K1095" s="208"/>
      <c r="L1095" s="208"/>
      <c r="M1095" s="208"/>
      <c r="N1095" s="208"/>
      <c r="O1095" s="208"/>
      <c r="P1095" s="208"/>
      <c r="Q1095" s="505"/>
      <c r="R1095" s="505"/>
      <c r="S1095" s="505"/>
      <c r="T1095" s="505"/>
      <c r="U1095" s="505"/>
      <c r="V1095" s="505"/>
      <c r="W1095" s="505"/>
      <c r="X1095" s="505"/>
      <c r="Y1095" s="505"/>
      <c r="Z1095" s="505"/>
      <c r="AA1095" s="3735"/>
      <c r="AB1095" s="505">
        <f>AH1095-AG1095-AD1095</f>
        <v>0</v>
      </c>
      <c r="AC1095" s="968"/>
      <c r="AD1095" s="505"/>
      <c r="AE1095" s="505"/>
      <c r="AF1095" s="505"/>
      <c r="AG1095" s="505"/>
      <c r="AH1095" s="505"/>
      <c r="AI1095" s="1142"/>
      <c r="AJ1095" s="501"/>
      <c r="AK1095" s="1317">
        <f t="shared" si="619"/>
        <v>0</v>
      </c>
      <c r="AL1095" s="1332"/>
    </row>
    <row r="1096" spans="1:38" ht="43.5" x14ac:dyDescent="0.25">
      <c r="A1096" s="224">
        <v>1</v>
      </c>
      <c r="B1096" s="706" t="s">
        <v>321</v>
      </c>
      <c r="C1096" s="610"/>
      <c r="D1096" s="4"/>
      <c r="E1096" s="681"/>
      <c r="F1096" s="210"/>
      <c r="G1096" s="320"/>
      <c r="H1096" s="320"/>
      <c r="I1096" s="1754"/>
      <c r="J1096" s="1754"/>
      <c r="K1096" s="208"/>
      <c r="L1096" s="208"/>
      <c r="M1096" s="208"/>
      <c r="N1096" s="208"/>
      <c r="O1096" s="208"/>
      <c r="P1096" s="208"/>
      <c r="Q1096" s="505"/>
      <c r="R1096" s="505"/>
      <c r="S1096" s="505"/>
      <c r="T1096" s="505"/>
      <c r="U1096" s="505"/>
      <c r="V1096" s="505"/>
      <c r="W1096" s="505"/>
      <c r="X1096" s="505"/>
      <c r="Y1096" s="505"/>
      <c r="Z1096" s="505"/>
      <c r="AA1096" s="3735"/>
      <c r="AB1096" s="505">
        <f>AH1096-AG1096-AD1096</f>
        <v>0</v>
      </c>
      <c r="AC1096" s="968"/>
      <c r="AD1096" s="505"/>
      <c r="AE1096" s="505"/>
      <c r="AF1096" s="505"/>
      <c r="AG1096" s="505"/>
      <c r="AH1096" s="505"/>
      <c r="AI1096" s="1142"/>
      <c r="AJ1096" s="501"/>
      <c r="AK1096" s="1317">
        <f t="shared" si="619"/>
        <v>0</v>
      </c>
      <c r="AL1096" s="1332"/>
    </row>
    <row r="1097" spans="1:38" ht="30" x14ac:dyDescent="0.25">
      <c r="A1097" s="224">
        <v>1</v>
      </c>
      <c r="B1097" s="702" t="s">
        <v>197</v>
      </c>
      <c r="C1097" s="629"/>
      <c r="D1097" s="4"/>
      <c r="E1097" s="681"/>
      <c r="F1097" s="210"/>
      <c r="G1097" s="320"/>
      <c r="H1097" s="320"/>
      <c r="I1097" s="1754"/>
      <c r="J1097" s="1754"/>
      <c r="K1097" s="208"/>
      <c r="L1097" s="208"/>
      <c r="M1097" s="208"/>
      <c r="N1097" s="208"/>
      <c r="O1097" s="208"/>
      <c r="P1097" s="208"/>
      <c r="Q1097" s="505"/>
      <c r="R1097" s="505"/>
      <c r="S1097" s="505"/>
      <c r="T1097" s="505"/>
      <c r="U1097" s="505"/>
      <c r="V1097" s="505"/>
      <c r="W1097" s="505"/>
      <c r="X1097" s="505"/>
      <c r="Y1097" s="505"/>
      <c r="Z1097" s="505"/>
      <c r="AA1097" s="3735"/>
      <c r="AB1097" s="505"/>
      <c r="AC1097" s="968"/>
      <c r="AD1097" s="505"/>
      <c r="AE1097" s="505"/>
      <c r="AF1097" s="505"/>
      <c r="AG1097" s="505"/>
      <c r="AH1097" s="505"/>
      <c r="AI1097" s="1142"/>
      <c r="AJ1097" s="501"/>
      <c r="AK1097" s="1317">
        <f t="shared" si="619"/>
        <v>0</v>
      </c>
      <c r="AL1097" s="1332"/>
    </row>
    <row r="1098" spans="1:38" ht="72" x14ac:dyDescent="0.25">
      <c r="A1098" s="224">
        <v>1</v>
      </c>
      <c r="B1098" s="703" t="s">
        <v>329</v>
      </c>
      <c r="C1098" s="610"/>
      <c r="D1098" s="4"/>
      <c r="E1098" s="681">
        <v>386</v>
      </c>
      <c r="F1098" s="210">
        <f>E1098</f>
        <v>386</v>
      </c>
      <c r="G1098" s="320">
        <v>386</v>
      </c>
      <c r="H1098" s="320">
        <f t="shared" ref="H1098:H1105" si="638">G1098/F1098*100</f>
        <v>100</v>
      </c>
      <c r="I1098" s="1754"/>
      <c r="J1098" s="1754"/>
      <c r="K1098" s="208"/>
      <c r="L1098" s="208"/>
      <c r="M1098" s="208"/>
      <c r="N1098" s="208"/>
      <c r="O1098" s="208"/>
      <c r="P1098" s="208"/>
      <c r="Q1098" s="505"/>
      <c r="R1098" s="505"/>
      <c r="S1098" s="505"/>
      <c r="T1098" s="505"/>
      <c r="U1098" s="505"/>
      <c r="V1098" s="505"/>
      <c r="W1098" s="505"/>
      <c r="X1098" s="505"/>
      <c r="Y1098" s="505"/>
      <c r="Z1098" s="505"/>
      <c r="AA1098" s="3735"/>
      <c r="AB1098" s="505">
        <f>AH1098-AG1098-AD1098</f>
        <v>0</v>
      </c>
      <c r="AC1098" s="968"/>
      <c r="AD1098" s="505"/>
      <c r="AE1098" s="505"/>
      <c r="AF1098" s="505"/>
      <c r="AG1098" s="505"/>
      <c r="AH1098" s="505"/>
      <c r="AI1098" s="1142"/>
      <c r="AJ1098" s="501"/>
      <c r="AK1098" s="1317">
        <f t="shared" si="619"/>
        <v>0</v>
      </c>
      <c r="AL1098" s="1332"/>
    </row>
    <row r="1099" spans="1:38" x14ac:dyDescent="0.25">
      <c r="B1099" s="703" t="s">
        <v>227</v>
      </c>
      <c r="C1099" s="1952"/>
      <c r="D1099" s="1900"/>
      <c r="E1099" s="1264">
        <f>SUM(E1100:E1101)</f>
        <v>709</v>
      </c>
      <c r="F1099" s="216">
        <f>SUM(F1100:F1101)</f>
        <v>709</v>
      </c>
      <c r="G1099" s="1266">
        <f>SUM(G1100:G1101)</f>
        <v>709</v>
      </c>
      <c r="H1099" s="1266">
        <f t="shared" si="638"/>
        <v>100</v>
      </c>
      <c r="I1099" s="1777"/>
      <c r="J1099" s="1777"/>
      <c r="K1099" s="1778"/>
      <c r="L1099" s="1778"/>
      <c r="M1099" s="1778"/>
      <c r="N1099" s="1778"/>
      <c r="O1099" s="1778"/>
      <c r="P1099" s="1778"/>
      <c r="Q1099" s="505">
        <v>1647.7570000000001</v>
      </c>
      <c r="R1099" s="505">
        <v>1647.7570000000001</v>
      </c>
      <c r="S1099" s="505">
        <v>1647.7570000000001</v>
      </c>
      <c r="T1099" s="505">
        <v>1647.7570000000001</v>
      </c>
      <c r="U1099" s="505">
        <v>1647.7570000000001</v>
      </c>
      <c r="V1099" s="505">
        <v>1647.7570000000001</v>
      </c>
      <c r="W1099" s="505">
        <v>1647.7570000000001</v>
      </c>
      <c r="X1099" s="505">
        <v>1647.7570000000001</v>
      </c>
      <c r="Y1099" s="505">
        <v>1647.7570000000001</v>
      </c>
      <c r="Z1099" s="505">
        <v>724.86891000000014</v>
      </c>
      <c r="AA1099" s="3735">
        <f>Z1099</f>
        <v>724.86891000000014</v>
      </c>
      <c r="AB1099" s="505">
        <f>AH1099-AG1099-AD1099</f>
        <v>724.86891000000014</v>
      </c>
      <c r="AC1099" s="968"/>
      <c r="AD1099" s="505"/>
      <c r="AE1099" s="505">
        <f>AB1099-AA1099</f>
        <v>0</v>
      </c>
      <c r="AF1099" s="505"/>
      <c r="AG1099" s="505">
        <v>0</v>
      </c>
      <c r="AH1099" s="505">
        <v>724.86891000000014</v>
      </c>
      <c r="AI1099" s="1975"/>
      <c r="AJ1099" s="501"/>
      <c r="AK1099" s="1317">
        <f t="shared" si="619"/>
        <v>0</v>
      </c>
      <c r="AL1099" s="1332"/>
    </row>
    <row r="1100" spans="1:38" ht="75" x14ac:dyDescent="0.25">
      <c r="B1100" s="1265" t="s">
        <v>314</v>
      </c>
      <c r="C1100" s="1952"/>
      <c r="D1100" s="1900"/>
      <c r="E1100" s="1266">
        <v>60</v>
      </c>
      <c r="F1100" s="216">
        <f t="shared" ref="F1100:F1101" si="639">E1100</f>
        <v>60</v>
      </c>
      <c r="G1100" s="1266">
        <v>60</v>
      </c>
      <c r="H1100" s="1266">
        <f t="shared" si="638"/>
        <v>100</v>
      </c>
      <c r="I1100" s="1777"/>
      <c r="J1100" s="1777"/>
      <c r="K1100" s="1778"/>
      <c r="L1100" s="1778"/>
      <c r="M1100" s="1778"/>
      <c r="N1100" s="1778"/>
      <c r="O1100" s="1778"/>
      <c r="P1100" s="1778"/>
      <c r="Q1100" s="505"/>
      <c r="R1100" s="505"/>
      <c r="S1100" s="505"/>
      <c r="T1100" s="505"/>
      <c r="U1100" s="505"/>
      <c r="V1100" s="505"/>
      <c r="W1100" s="505"/>
      <c r="X1100" s="505"/>
      <c r="Y1100" s="505"/>
      <c r="Z1100" s="505"/>
      <c r="AA1100" s="3735"/>
      <c r="AB1100" s="505"/>
      <c r="AC1100" s="968"/>
      <c r="AD1100" s="505"/>
      <c r="AE1100" s="505"/>
      <c r="AF1100" s="505"/>
      <c r="AG1100" s="505"/>
      <c r="AH1100" s="505"/>
      <c r="AI1100" s="1975"/>
      <c r="AJ1100" s="501"/>
      <c r="AK1100" s="1317">
        <f t="shared" si="619"/>
        <v>0</v>
      </c>
      <c r="AL1100" s="1332"/>
    </row>
    <row r="1101" spans="1:38" ht="60" x14ac:dyDescent="0.25">
      <c r="B1101" s="1265" t="s">
        <v>369</v>
      </c>
      <c r="C1101" s="1952"/>
      <c r="D1101" s="1900"/>
      <c r="E1101" s="320">
        <v>649</v>
      </c>
      <c r="F1101" s="216">
        <f t="shared" si="639"/>
        <v>649</v>
      </c>
      <c r="G1101" s="1266">
        <v>649</v>
      </c>
      <c r="H1101" s="1266">
        <f t="shared" si="638"/>
        <v>100</v>
      </c>
      <c r="I1101" s="1777"/>
      <c r="J1101" s="1777"/>
      <c r="K1101" s="1778"/>
      <c r="L1101" s="1778"/>
      <c r="M1101" s="1778"/>
      <c r="N1101" s="1778"/>
      <c r="O1101" s="1778"/>
      <c r="P1101" s="1778"/>
      <c r="Q1101" s="505"/>
      <c r="R1101" s="505"/>
      <c r="S1101" s="505"/>
      <c r="T1101" s="505"/>
      <c r="U1101" s="505"/>
      <c r="V1101" s="505"/>
      <c r="W1101" s="505"/>
      <c r="X1101" s="505"/>
      <c r="Y1101" s="505"/>
      <c r="Z1101" s="505"/>
      <c r="AA1101" s="3735"/>
      <c r="AB1101" s="505"/>
      <c r="AC1101" s="968"/>
      <c r="AD1101" s="505"/>
      <c r="AE1101" s="505"/>
      <c r="AF1101" s="505"/>
      <c r="AG1101" s="505"/>
      <c r="AH1101" s="505"/>
      <c r="AI1101" s="1975"/>
      <c r="AJ1101" s="501"/>
      <c r="AK1101" s="1317">
        <f t="shared" si="619"/>
        <v>0</v>
      </c>
      <c r="AL1101" s="1332"/>
    </row>
    <row r="1102" spans="1:38" ht="29.25" x14ac:dyDescent="0.25">
      <c r="A1102" s="224">
        <v>1</v>
      </c>
      <c r="B1102" s="654" t="s">
        <v>272</v>
      </c>
      <c r="C1102" s="1952"/>
      <c r="D1102" s="1900"/>
      <c r="E1102" s="369">
        <f>E1083</f>
        <v>39631</v>
      </c>
      <c r="F1102" s="265">
        <f>F1083</f>
        <v>39631</v>
      </c>
      <c r="G1102" s="1901">
        <f>G1083</f>
        <v>39631</v>
      </c>
      <c r="H1102" s="1901">
        <f t="shared" si="638"/>
        <v>100</v>
      </c>
      <c r="I1102" s="1777"/>
      <c r="J1102" s="1777"/>
      <c r="K1102" s="1778"/>
      <c r="L1102" s="1778"/>
      <c r="M1102" s="1778"/>
      <c r="N1102" s="1778"/>
      <c r="O1102" s="1778"/>
      <c r="P1102" s="1778"/>
      <c r="Q1102" s="505"/>
      <c r="R1102" s="505"/>
      <c r="S1102" s="505"/>
      <c r="T1102" s="505"/>
      <c r="U1102" s="505"/>
      <c r="V1102" s="505"/>
      <c r="W1102" s="505"/>
      <c r="X1102" s="505"/>
      <c r="Y1102" s="505"/>
      <c r="Z1102" s="505"/>
      <c r="AA1102" s="3735"/>
      <c r="AB1102" s="505"/>
      <c r="AC1102" s="968"/>
      <c r="AD1102" s="505"/>
      <c r="AE1102" s="505"/>
      <c r="AF1102" s="505"/>
      <c r="AG1102" s="505"/>
      <c r="AH1102" s="505"/>
      <c r="AI1102" s="1965"/>
      <c r="AJ1102" s="501"/>
      <c r="AK1102" s="1317">
        <f t="shared" si="619"/>
        <v>0</v>
      </c>
      <c r="AL1102" s="1332"/>
    </row>
    <row r="1103" spans="1:38" s="234" customFormat="1" ht="29.25" x14ac:dyDescent="0.25">
      <c r="A1103" s="224">
        <v>1</v>
      </c>
      <c r="B1103" s="654" t="s">
        <v>273</v>
      </c>
      <c r="C1103" s="1952"/>
      <c r="D1103" s="1900"/>
      <c r="E1103" s="369">
        <f>E1093</f>
        <v>20775</v>
      </c>
      <c r="F1103" s="709">
        <f t="shared" ref="F1103:G1103" si="640">F1093</f>
        <v>20775</v>
      </c>
      <c r="G1103" s="1901">
        <f t="shared" si="640"/>
        <v>20775</v>
      </c>
      <c r="H1103" s="1901">
        <f t="shared" si="638"/>
        <v>100</v>
      </c>
      <c r="I1103" s="1777"/>
      <c r="J1103" s="1754"/>
      <c r="K1103" s="208"/>
      <c r="L1103" s="208"/>
      <c r="M1103" s="208"/>
      <c r="N1103" s="1778"/>
      <c r="O1103" s="1778"/>
      <c r="P1103" s="208"/>
      <c r="Q1103" s="506"/>
      <c r="R1103" s="506"/>
      <c r="S1103" s="506"/>
      <c r="T1103" s="506"/>
      <c r="U1103" s="506"/>
      <c r="V1103" s="506"/>
      <c r="W1103" s="506"/>
      <c r="X1103" s="506"/>
      <c r="Y1103" s="506"/>
      <c r="Z1103" s="506"/>
      <c r="AA1103" s="3735"/>
      <c r="AB1103" s="505">
        <f>AH1103-AG1103-AD1103</f>
        <v>0</v>
      </c>
      <c r="AC1103" s="968"/>
      <c r="AD1103" s="505"/>
      <c r="AE1103" s="505"/>
      <c r="AF1103" s="505"/>
      <c r="AG1103" s="505"/>
      <c r="AH1103" s="505"/>
      <c r="AI1103" s="1965"/>
      <c r="AJ1103" s="501"/>
      <c r="AK1103" s="1317">
        <f t="shared" si="619"/>
        <v>0</v>
      </c>
      <c r="AL1103" s="1332"/>
    </row>
    <row r="1104" spans="1:38" ht="29.25" x14ac:dyDescent="0.25">
      <c r="A1104" s="224">
        <v>1</v>
      </c>
      <c r="B1104" s="654" t="s">
        <v>274</v>
      </c>
      <c r="C1104" s="2514"/>
      <c r="D1104" s="2133"/>
      <c r="E1104" s="416">
        <f>E1098+E1096</f>
        <v>386</v>
      </c>
      <c r="F1104" s="2153">
        <f>F1098+F1096</f>
        <v>386</v>
      </c>
      <c r="G1104" s="2108">
        <f>G1098+G1096</f>
        <v>386</v>
      </c>
      <c r="H1104" s="2108">
        <f t="shared" si="638"/>
        <v>100</v>
      </c>
      <c r="I1104" s="2015"/>
      <c r="J1104" s="2059"/>
      <c r="K1104" s="2060"/>
      <c r="L1104" s="2060"/>
      <c r="M1104" s="1771"/>
      <c r="N1104" s="1976"/>
      <c r="O1104" s="1976"/>
      <c r="P1104" s="1771"/>
      <c r="Q1104" s="512">
        <v>539.35500000000002</v>
      </c>
      <c r="R1104" s="512">
        <v>539.35500000000002</v>
      </c>
      <c r="S1104" s="512">
        <v>539.35500000000002</v>
      </c>
      <c r="T1104" s="512">
        <v>539.35500000000002</v>
      </c>
      <c r="U1104" s="512">
        <v>539.35500000000002</v>
      </c>
      <c r="V1104" s="512">
        <v>539.35500000000002</v>
      </c>
      <c r="W1104" s="512">
        <v>539.35500000000002</v>
      </c>
      <c r="X1104" s="512">
        <v>539.35500000000002</v>
      </c>
      <c r="Y1104" s="512">
        <v>539.35500000000002</v>
      </c>
      <c r="Z1104" s="512">
        <v>416.38206000000002</v>
      </c>
      <c r="AA1104" s="3691">
        <f>Z1104</f>
        <v>416.38206000000002</v>
      </c>
      <c r="AB1104" s="506">
        <f>AH1104-AG1104-AD1104</f>
        <v>416.38206000000008</v>
      </c>
      <c r="AC1104" s="1364"/>
      <c r="AD1104" s="507"/>
      <c r="AE1104" s="512">
        <f>AB1104-AA1104</f>
        <v>0</v>
      </c>
      <c r="AF1104" s="508"/>
      <c r="AG1104" s="508">
        <v>0</v>
      </c>
      <c r="AH1104" s="508">
        <v>416.38206000000008</v>
      </c>
      <c r="AI1104" s="1954"/>
      <c r="AJ1104" s="1075"/>
      <c r="AK1104" s="1317">
        <f t="shared" si="619"/>
        <v>5.6843418860808015E-14</v>
      </c>
      <c r="AL1104" s="1332"/>
    </row>
    <row r="1105" spans="1:39" x14ac:dyDescent="0.25">
      <c r="A1105" s="224">
        <v>1</v>
      </c>
      <c r="B1105" s="655" t="s">
        <v>136</v>
      </c>
      <c r="C1105" s="1382"/>
      <c r="D1105" s="1383"/>
      <c r="E1105" s="377">
        <f>E1102+E1104+E1093*2.6+E1095/4.2</f>
        <v>94032</v>
      </c>
      <c r="F1105" s="1915">
        <f t="shared" ref="F1105:G1105" si="641">F1102+F1104+F1093*2.6+F1095/4.2</f>
        <v>94032</v>
      </c>
      <c r="G1105" s="1915">
        <f t="shared" si="641"/>
        <v>94032</v>
      </c>
      <c r="H1105" s="1035">
        <f t="shared" si="638"/>
        <v>100</v>
      </c>
      <c r="I1105" s="1977"/>
      <c r="J1105" s="1977"/>
      <c r="K1105" s="1915"/>
      <c r="L1105" s="1915"/>
      <c r="M1105" s="1915"/>
      <c r="N1105" s="1915"/>
      <c r="O1105" s="1915"/>
      <c r="P1105" s="1915"/>
      <c r="Q1105" s="503">
        <f t="shared" ref="Q1105:V1105" si="642">Q1104+Q1083+Q1099</f>
        <v>90984.225409999985</v>
      </c>
      <c r="R1105" s="503">
        <f t="shared" si="642"/>
        <v>90984.225409999985</v>
      </c>
      <c r="S1105" s="503">
        <f t="shared" si="642"/>
        <v>90984.225409999985</v>
      </c>
      <c r="T1105" s="503">
        <f t="shared" si="642"/>
        <v>90984.225409999985</v>
      </c>
      <c r="U1105" s="503">
        <f t="shared" si="642"/>
        <v>90984.225409999985</v>
      </c>
      <c r="V1105" s="503">
        <f t="shared" si="642"/>
        <v>90984.225409999985</v>
      </c>
      <c r="W1105" s="503">
        <f t="shared" ref="W1105:X1105" si="643">W1104+W1083+W1099</f>
        <v>90984.225409999985</v>
      </c>
      <c r="X1105" s="503">
        <f t="shared" si="643"/>
        <v>90984.225409999985</v>
      </c>
      <c r="Y1105" s="503">
        <f t="shared" ref="Y1105:Z1105" si="644">Y1104+Y1083+Y1099</f>
        <v>90984.225409999985</v>
      </c>
      <c r="Z1105" s="503">
        <f t="shared" si="644"/>
        <v>71366.012430000017</v>
      </c>
      <c r="AA1105" s="3734">
        <f t="shared" ref="AA1105:AH1105" si="645">AA1104+AA1083+AA1099</f>
        <v>71366.012430000017</v>
      </c>
      <c r="AB1105" s="503">
        <f t="shared" si="645"/>
        <v>71365.648209999985</v>
      </c>
      <c r="AC1105" s="972">
        <f t="shared" si="645"/>
        <v>0</v>
      </c>
      <c r="AD1105" s="503">
        <f t="shared" si="645"/>
        <v>0</v>
      </c>
      <c r="AE1105" s="503">
        <f t="shared" si="645"/>
        <v>-0.3642200000322191</v>
      </c>
      <c r="AF1105" s="503">
        <f t="shared" si="645"/>
        <v>-1.4290399999999999</v>
      </c>
      <c r="AG1105" s="503">
        <f t="shared" si="645"/>
        <v>-1.62869</v>
      </c>
      <c r="AH1105" s="503">
        <f t="shared" si="645"/>
        <v>71364.019519999987</v>
      </c>
      <c r="AI1105" s="1916"/>
      <c r="AJ1105" s="1075"/>
      <c r="AK1105" s="1317">
        <f t="shared" si="619"/>
        <v>0</v>
      </c>
      <c r="AL1105" s="1332"/>
    </row>
    <row r="1106" spans="1:39" x14ac:dyDescent="0.25">
      <c r="A1106" s="224">
        <v>1</v>
      </c>
      <c r="B1106" s="1386" t="s">
        <v>29</v>
      </c>
      <c r="C1106" s="1745"/>
      <c r="D1106" s="1386"/>
      <c r="E1106" s="391"/>
      <c r="F1106" s="227"/>
      <c r="G1106" s="227"/>
      <c r="H1106" s="227"/>
      <c r="I1106" s="1746"/>
      <c r="J1106" s="1746"/>
      <c r="K1106" s="1747"/>
      <c r="L1106" s="1747"/>
      <c r="M1106" s="1747"/>
      <c r="N1106" s="1747"/>
      <c r="O1106" s="1747"/>
      <c r="P1106" s="1747"/>
      <c r="Q1106" s="504"/>
      <c r="R1106" s="504"/>
      <c r="S1106" s="504"/>
      <c r="T1106" s="504"/>
      <c r="U1106" s="504"/>
      <c r="V1106" s="504"/>
      <c r="W1106" s="504"/>
      <c r="X1106" s="504"/>
      <c r="Y1106" s="504"/>
      <c r="Z1106" s="504"/>
      <c r="AA1106" s="3736"/>
      <c r="AB1106" s="504">
        <f t="shared" ref="AB1106:AB1116" si="646">AH1106-AG1106-AD1106</f>
        <v>0</v>
      </c>
      <c r="AC1106" s="971"/>
      <c r="AD1106" s="504"/>
      <c r="AE1106" s="504"/>
      <c r="AF1106" s="504"/>
      <c r="AG1106" s="504"/>
      <c r="AH1106" s="504"/>
      <c r="AI1106" s="1141"/>
      <c r="AJ1106" s="544"/>
      <c r="AK1106" s="1317">
        <f t="shared" si="619"/>
        <v>0</v>
      </c>
      <c r="AL1106" s="1332"/>
    </row>
    <row r="1107" spans="1:39" ht="29.25" x14ac:dyDescent="0.25">
      <c r="A1107" s="1401">
        <v>1</v>
      </c>
      <c r="B1107" s="1978" t="s">
        <v>16</v>
      </c>
      <c r="C1107" s="623"/>
      <c r="D1107" s="1906"/>
      <c r="E1107" s="368"/>
      <c r="F1107" s="208"/>
      <c r="G1107" s="208"/>
      <c r="H1107" s="208"/>
      <c r="I1107" s="340"/>
      <c r="J1107" s="340"/>
      <c r="K1107" s="208"/>
      <c r="L1107" s="208"/>
      <c r="M1107" s="208"/>
      <c r="N1107" s="251"/>
      <c r="O1107" s="1504"/>
      <c r="P1107" s="251"/>
      <c r="Q1107" s="505"/>
      <c r="R1107" s="505"/>
      <c r="S1107" s="505"/>
      <c r="T1107" s="505"/>
      <c r="U1107" s="505"/>
      <c r="V1107" s="505"/>
      <c r="W1107" s="505"/>
      <c r="X1107" s="505"/>
      <c r="Y1107" s="505"/>
      <c r="Z1107" s="505"/>
      <c r="AA1107" s="3735"/>
      <c r="AB1107" s="505">
        <f t="shared" si="646"/>
        <v>0</v>
      </c>
      <c r="AC1107" s="968"/>
      <c r="AD1107" s="505"/>
      <c r="AE1107" s="505"/>
      <c r="AF1107" s="505"/>
      <c r="AG1107" s="505"/>
      <c r="AH1107" s="505"/>
      <c r="AI1107" s="1137"/>
      <c r="AJ1107" s="501"/>
      <c r="AK1107" s="1317">
        <f t="shared" si="619"/>
        <v>0</v>
      </c>
      <c r="AL1107" s="1332"/>
    </row>
    <row r="1108" spans="1:39" x14ac:dyDescent="0.25">
      <c r="A1108" s="1401">
        <v>1</v>
      </c>
      <c r="B1108" s="1979" t="s">
        <v>24</v>
      </c>
      <c r="C1108" s="1968"/>
      <c r="D1108" s="1929">
        <v>240</v>
      </c>
      <c r="E1108" s="370">
        <v>329</v>
      </c>
      <c r="F1108" s="210">
        <f t="shared" ref="F1108:F1109" si="647">E1108</f>
        <v>329</v>
      </c>
      <c r="G1108" s="210">
        <v>329</v>
      </c>
      <c r="H1108" s="210">
        <f>G1108/F1108*100</f>
        <v>100</v>
      </c>
      <c r="I1108" s="1034">
        <v>6.3</v>
      </c>
      <c r="J1108" s="250">
        <f>M1108/G1108</f>
        <v>5.8085106382978724</v>
      </c>
      <c r="K1108" s="251">
        <f>ROUND(E1108*I1108,0)</f>
        <v>2073</v>
      </c>
      <c r="L1108" s="251">
        <f t="shared" ref="L1108:L1109" si="648">K1108</f>
        <v>2073</v>
      </c>
      <c r="M1108" s="251">
        <v>1911</v>
      </c>
      <c r="N1108" s="251">
        <f>M1108/L1108*100</f>
        <v>92.185238784370483</v>
      </c>
      <c r="O1108" s="251">
        <f>ROUND(K1108/D1108,0)</f>
        <v>9</v>
      </c>
      <c r="P1108" s="251">
        <f>M1108/$B$4*12/O1108</f>
        <v>254.79999999999998</v>
      </c>
      <c r="Q1108" s="505"/>
      <c r="R1108" s="505"/>
      <c r="S1108" s="505"/>
      <c r="T1108" s="505"/>
      <c r="U1108" s="505"/>
      <c r="V1108" s="505"/>
      <c r="W1108" s="505"/>
      <c r="X1108" s="505"/>
      <c r="Y1108" s="505"/>
      <c r="Z1108" s="505"/>
      <c r="AA1108" s="3735"/>
      <c r="AB1108" s="505">
        <f t="shared" si="646"/>
        <v>0</v>
      </c>
      <c r="AC1108" s="968"/>
      <c r="AD1108" s="505"/>
      <c r="AE1108" s="505"/>
      <c r="AF1108" s="505"/>
      <c r="AG1108" s="505"/>
      <c r="AH1108" s="505"/>
      <c r="AI1108" s="1158"/>
      <c r="AJ1108" s="501"/>
      <c r="AK1108" s="1317">
        <f t="shared" si="619"/>
        <v>0</v>
      </c>
      <c r="AL1108" s="1332"/>
    </row>
    <row r="1109" spans="1:39" s="234" customFormat="1" x14ac:dyDescent="0.25">
      <c r="A1109" s="1401">
        <v>1</v>
      </c>
      <c r="B1109" s="1979" t="s">
        <v>26</v>
      </c>
      <c r="C1109" s="1980"/>
      <c r="D1109" s="1875">
        <v>240</v>
      </c>
      <c r="E1109" s="371">
        <v>994</v>
      </c>
      <c r="F1109" s="210">
        <f t="shared" si="647"/>
        <v>994</v>
      </c>
      <c r="G1109" s="216">
        <v>994</v>
      </c>
      <c r="H1109" s="210">
        <f>G1109/F1109*100</f>
        <v>100</v>
      </c>
      <c r="I1109" s="1757">
        <v>6.8</v>
      </c>
      <c r="J1109" s="250">
        <f>M1109/G1109</f>
        <v>6.5110663983903416</v>
      </c>
      <c r="K1109" s="251">
        <f>ROUND(E1109*I1109,0)</f>
        <v>6759</v>
      </c>
      <c r="L1109" s="251">
        <f t="shared" si="648"/>
        <v>6759</v>
      </c>
      <c r="M1109" s="431">
        <v>6472</v>
      </c>
      <c r="N1109" s="251">
        <f>M1109/L1109*100</f>
        <v>95.753809735167934</v>
      </c>
      <c r="O1109" s="251">
        <f>ROUND(K1109/D1109,0)</f>
        <v>28</v>
      </c>
      <c r="P1109" s="251">
        <f>M1109/$B$4*12/O1109</f>
        <v>277.37142857142857</v>
      </c>
      <c r="Q1109" s="505"/>
      <c r="R1109" s="505"/>
      <c r="S1109" s="505"/>
      <c r="T1109" s="505"/>
      <c r="U1109" s="505"/>
      <c r="V1109" s="505"/>
      <c r="W1109" s="505"/>
      <c r="X1109" s="505"/>
      <c r="Y1109" s="505"/>
      <c r="Z1109" s="505"/>
      <c r="AA1109" s="3735"/>
      <c r="AB1109" s="505">
        <f t="shared" si="646"/>
        <v>0</v>
      </c>
      <c r="AC1109" s="968"/>
      <c r="AD1109" s="505"/>
      <c r="AE1109" s="505"/>
      <c r="AF1109" s="505"/>
      <c r="AG1109" s="505"/>
      <c r="AH1109" s="505"/>
      <c r="AI1109" s="1338"/>
      <c r="AJ1109" s="501"/>
      <c r="AK1109" s="1317">
        <f t="shared" si="619"/>
        <v>0</v>
      </c>
      <c r="AL1109" s="1332"/>
    </row>
    <row r="1110" spans="1:39" x14ac:dyDescent="0.25">
      <c r="A1110" s="1401">
        <v>1</v>
      </c>
      <c r="B1110" s="1515" t="s">
        <v>180</v>
      </c>
      <c r="C1110" s="1620"/>
      <c r="D1110" s="1981"/>
      <c r="E1110" s="372">
        <f>SUM(E1108:E1109)</f>
        <v>1323</v>
      </c>
      <c r="F1110" s="265">
        <f>SUM(F1108:F1109)</f>
        <v>1323</v>
      </c>
      <c r="G1110" s="265">
        <f>SUM(G1108:G1109)</f>
        <v>1323</v>
      </c>
      <c r="H1110" s="888">
        <f>G1110/F1110*100</f>
        <v>100</v>
      </c>
      <c r="I1110" s="1376">
        <f>IF(E1110=0,0,K1110/E1110)</f>
        <v>6.6757369614512472</v>
      </c>
      <c r="J1110" s="1342">
        <f>M1110/G1110</f>
        <v>6.3363567649281931</v>
      </c>
      <c r="K1110" s="265">
        <f>SUM(K1108:K1109)</f>
        <v>8832</v>
      </c>
      <c r="L1110" s="265">
        <f>SUM(L1108:L1109)</f>
        <v>8832</v>
      </c>
      <c r="M1110" s="265">
        <f>SUM(M1108:M1109)</f>
        <v>8383</v>
      </c>
      <c r="N1110" s="431">
        <f>M1110/L1110*100</f>
        <v>94.916213768115938</v>
      </c>
      <c r="O1110" s="1440">
        <f>SUM(O1108:O1109)</f>
        <v>37</v>
      </c>
      <c r="P1110" s="431">
        <f>M1110/$B$4*12/O1110</f>
        <v>271.88108108108105</v>
      </c>
      <c r="Q1110" s="506"/>
      <c r="R1110" s="506"/>
      <c r="S1110" s="506"/>
      <c r="T1110" s="506"/>
      <c r="U1110" s="506"/>
      <c r="V1110" s="506"/>
      <c r="W1110" s="506"/>
      <c r="X1110" s="506"/>
      <c r="Y1110" s="506"/>
      <c r="Z1110" s="506"/>
      <c r="AA1110" s="3737"/>
      <c r="AB1110" s="506">
        <f t="shared" si="646"/>
        <v>0</v>
      </c>
      <c r="AC1110" s="1364"/>
      <c r="AD1110" s="506"/>
      <c r="AE1110" s="506"/>
      <c r="AF1110" s="506"/>
      <c r="AG1110" s="506"/>
      <c r="AH1110" s="506"/>
      <c r="AI1110" s="1413"/>
      <c r="AJ1110" s="1070"/>
      <c r="AK1110" s="1317">
        <f t="shared" si="619"/>
        <v>0</v>
      </c>
      <c r="AL1110" s="1332"/>
    </row>
    <row r="1111" spans="1:39" ht="30" thickBot="1" x14ac:dyDescent="0.3">
      <c r="A1111" s="1401">
        <v>1</v>
      </c>
      <c r="B1111" s="1604" t="s">
        <v>208</v>
      </c>
      <c r="C1111" s="235"/>
      <c r="D1111" s="235"/>
      <c r="E1111" s="397">
        <f>E1110</f>
        <v>1323</v>
      </c>
      <c r="F1111" s="1885">
        <f>F1110</f>
        <v>1323</v>
      </c>
      <c r="G1111" s="1885">
        <f>G1110</f>
        <v>1323</v>
      </c>
      <c r="H1111" s="1885">
        <f>G1111/F1111*100</f>
        <v>100</v>
      </c>
      <c r="I1111" s="1418">
        <f>IF(E1111=0,0,K1111/E1111)</f>
        <v>6.6757369614512472</v>
      </c>
      <c r="J1111" s="1419">
        <f>M1111/G1111</f>
        <v>6.3363567649281931</v>
      </c>
      <c r="K1111" s="1467">
        <f>K1110</f>
        <v>8832</v>
      </c>
      <c r="L1111" s="1467">
        <f>L1110</f>
        <v>8832</v>
      </c>
      <c r="M1111" s="1467">
        <f>M1110</f>
        <v>8383</v>
      </c>
      <c r="N1111" s="1420">
        <f>M1111/L1111*100</f>
        <v>94.916213768115938</v>
      </c>
      <c r="O1111" s="1467">
        <f>O1110</f>
        <v>37</v>
      </c>
      <c r="P1111" s="1420">
        <f>M1111/$B$4*12/O1111</f>
        <v>271.88108108108105</v>
      </c>
      <c r="Q1111" s="510">
        <v>22231.293839999991</v>
      </c>
      <c r="R1111" s="510">
        <v>22231.293839999991</v>
      </c>
      <c r="S1111" s="510">
        <v>22231.293839999991</v>
      </c>
      <c r="T1111" s="510">
        <v>22231.293839999991</v>
      </c>
      <c r="U1111" s="510">
        <v>25227.674639999997</v>
      </c>
      <c r="V1111" s="510">
        <v>25227.674639999997</v>
      </c>
      <c r="W1111" s="510">
        <v>25227.674639999997</v>
      </c>
      <c r="X1111" s="510">
        <v>25227.674639999997</v>
      </c>
      <c r="Y1111" s="510">
        <v>25227.674639999997</v>
      </c>
      <c r="Z1111" s="510">
        <v>21679.772259999812</v>
      </c>
      <c r="AA1111" s="3692">
        <f>Z1111</f>
        <v>21679.772259999812</v>
      </c>
      <c r="AB1111" s="510">
        <f t="shared" si="646"/>
        <v>21679.772260000005</v>
      </c>
      <c r="AC1111" s="970"/>
      <c r="AD1111" s="510"/>
      <c r="AE1111" s="510">
        <f>AB1111-AA1111</f>
        <v>1.9281287677586079E-10</v>
      </c>
      <c r="AF1111" s="510"/>
      <c r="AG1111" s="510">
        <v>-1.61704</v>
      </c>
      <c r="AH1111" s="510">
        <v>21678.155220000004</v>
      </c>
      <c r="AI1111" s="1888"/>
      <c r="AJ1111" s="1121"/>
      <c r="AK1111" s="1317">
        <f t="shared" si="619"/>
        <v>0</v>
      </c>
      <c r="AL1111" s="1332"/>
    </row>
    <row r="1112" spans="1:39" ht="15.75" thickBot="1" x14ac:dyDescent="0.3">
      <c r="A1112" s="224">
        <v>1</v>
      </c>
      <c r="B1112" s="1982" t="s">
        <v>291</v>
      </c>
      <c r="C1112" s="1983"/>
      <c r="D1112" s="1982"/>
      <c r="E1112" s="403"/>
      <c r="F1112" s="875"/>
      <c r="G1112" s="875"/>
      <c r="H1112" s="875"/>
      <c r="I1112" s="876"/>
      <c r="J1112" s="876"/>
      <c r="K1112" s="875"/>
      <c r="L1112" s="875"/>
      <c r="M1112" s="875">
        <f>SUM(M1081,M1105,M1111)</f>
        <v>17801</v>
      </c>
      <c r="N1112" s="875"/>
      <c r="O1112" s="875"/>
      <c r="P1112" s="875"/>
      <c r="Q1112" s="511">
        <f t="shared" ref="Q1112:AA1112" si="649">SUM(Q1081,Q1105,Q1111)</f>
        <v>259269.05242169998</v>
      </c>
      <c r="R1112" s="511">
        <f t="shared" ref="R1112:S1112" si="650">SUM(R1081,R1105,R1111)</f>
        <v>259269.05242169998</v>
      </c>
      <c r="S1112" s="511">
        <f t="shared" si="650"/>
        <v>259269.05242169998</v>
      </c>
      <c r="T1112" s="511">
        <f t="shared" ref="T1112:U1112" si="651">SUM(T1081,T1105,T1111)</f>
        <v>259269.05242169998</v>
      </c>
      <c r="U1112" s="511">
        <f t="shared" si="651"/>
        <v>259305.78784210002</v>
      </c>
      <c r="V1112" s="511">
        <f t="shared" ref="V1112:W1112" si="652">SUM(V1081,V1105,V1111)</f>
        <v>259305.78784210002</v>
      </c>
      <c r="W1112" s="511">
        <f t="shared" si="652"/>
        <v>259305.78784210002</v>
      </c>
      <c r="X1112" s="511">
        <f t="shared" ref="X1112:Y1112" si="653">SUM(X1081,X1105,X1111)</f>
        <v>259305.78784210002</v>
      </c>
      <c r="Y1112" s="511">
        <f t="shared" si="653"/>
        <v>259305.78784210002</v>
      </c>
      <c r="Z1112" s="511">
        <f t="shared" ref="Z1112" si="654">SUM(Z1081,Z1105,Z1111)</f>
        <v>190273.22558680043</v>
      </c>
      <c r="AA1112" s="3738">
        <f t="shared" si="649"/>
        <v>190273.22558680043</v>
      </c>
      <c r="AB1112" s="511">
        <f t="shared" si="646"/>
        <v>190281.19491999998</v>
      </c>
      <c r="AC1112" s="973">
        <f t="shared" ref="AC1112:AH1112" si="655">SUM(AC1081,AC1105,AC1111)</f>
        <v>0</v>
      </c>
      <c r="AD1112" s="258">
        <f t="shared" si="655"/>
        <v>-74.658330000000007</v>
      </c>
      <c r="AE1112" s="511">
        <f t="shared" si="655"/>
        <v>7.9693331995695189</v>
      </c>
      <c r="AF1112" s="511">
        <f t="shared" si="655"/>
        <v>-170.19680999999997</v>
      </c>
      <c r="AG1112" s="511">
        <f t="shared" si="655"/>
        <v>-28.806749999999997</v>
      </c>
      <c r="AH1112" s="511">
        <f t="shared" si="655"/>
        <v>190177.72983999999</v>
      </c>
      <c r="AI1112" s="1135"/>
      <c r="AJ1112" s="1072"/>
      <c r="AK1112" s="1317">
        <f t="shared" si="619"/>
        <v>-1.8189894035458565E-11</v>
      </c>
      <c r="AL1112" s="1332"/>
      <c r="AM1112" s="224">
        <f>AA1112-T1112/12*4</f>
        <v>103850.20811290044</v>
      </c>
    </row>
    <row r="1113" spans="1:39" x14ac:dyDescent="0.25">
      <c r="A1113" s="224">
        <v>1</v>
      </c>
      <c r="B1113" s="1984"/>
      <c r="C1113" s="1985"/>
      <c r="D1113" s="1984"/>
      <c r="E1113" s="391"/>
      <c r="F1113" s="1041"/>
      <c r="G1113" s="1041"/>
      <c r="H1113" s="1041"/>
      <c r="I1113" s="1746"/>
      <c r="J1113" s="1746"/>
      <c r="K1113" s="1041"/>
      <c r="L1113" s="1041"/>
      <c r="M1113" s="1041"/>
      <c r="N1113" s="1041"/>
      <c r="O1113" s="1041"/>
      <c r="P1113" s="1041"/>
      <c r="Q1113" s="504"/>
      <c r="R1113" s="504"/>
      <c r="S1113" s="504"/>
      <c r="T1113" s="504"/>
      <c r="U1113" s="504"/>
      <c r="V1113" s="504"/>
      <c r="W1113" s="504"/>
      <c r="X1113" s="504"/>
      <c r="Y1113" s="504"/>
      <c r="Z1113" s="504"/>
      <c r="AA1113" s="947"/>
      <c r="AB1113" s="504">
        <f t="shared" si="646"/>
        <v>0</v>
      </c>
      <c r="AC1113" s="971"/>
      <c r="AD1113" s="504"/>
      <c r="AE1113" s="504"/>
      <c r="AF1113" s="504"/>
      <c r="AG1113" s="504"/>
      <c r="AH1113" s="504"/>
      <c r="AI1113" s="1182"/>
      <c r="AJ1113" s="544"/>
      <c r="AK1113" s="1317">
        <f t="shared" si="619"/>
        <v>0</v>
      </c>
      <c r="AL1113" s="1332"/>
    </row>
    <row r="1114" spans="1:39" ht="29.25" x14ac:dyDescent="0.25">
      <c r="A1114" s="224">
        <v>1</v>
      </c>
      <c r="B1114" s="1322" t="s">
        <v>393</v>
      </c>
      <c r="C1114" s="1322"/>
      <c r="D1114" s="1873"/>
      <c r="E1114" s="370"/>
      <c r="F1114" s="327"/>
      <c r="G1114" s="327"/>
      <c r="H1114" s="327"/>
      <c r="I1114" s="1754"/>
      <c r="J1114" s="1754"/>
      <c r="K1114" s="327"/>
      <c r="L1114" s="327"/>
      <c r="M1114" s="327"/>
      <c r="N1114" s="327"/>
      <c r="O1114" s="327"/>
      <c r="P1114" s="327"/>
      <c r="Q1114" s="505"/>
      <c r="R1114" s="505"/>
      <c r="S1114" s="505"/>
      <c r="T1114" s="505"/>
      <c r="U1114" s="505"/>
      <c r="V1114" s="505"/>
      <c r="W1114" s="505"/>
      <c r="X1114" s="505"/>
      <c r="Y1114" s="505"/>
      <c r="Z1114" s="505"/>
      <c r="AA1114" s="948"/>
      <c r="AB1114" s="505">
        <f t="shared" si="646"/>
        <v>0</v>
      </c>
      <c r="AC1114" s="968"/>
      <c r="AD1114" s="505"/>
      <c r="AE1114" s="505"/>
      <c r="AF1114" s="505"/>
      <c r="AG1114" s="505"/>
      <c r="AH1114" s="505"/>
      <c r="AI1114" s="1162"/>
      <c r="AJ1114" s="501"/>
      <c r="AK1114" s="1317">
        <f t="shared" si="619"/>
        <v>0</v>
      </c>
      <c r="AL1114" s="1332"/>
    </row>
    <row r="1115" spans="1:39" x14ac:dyDescent="0.25">
      <c r="A1115" s="224">
        <v>1</v>
      </c>
      <c r="B1115" s="1755" t="s">
        <v>5</v>
      </c>
      <c r="C1115" s="1756"/>
      <c r="D1115" s="1755"/>
      <c r="E1115" s="370"/>
      <c r="F1115" s="327"/>
      <c r="G1115" s="327"/>
      <c r="H1115" s="327"/>
      <c r="I1115" s="1754"/>
      <c r="J1115" s="1754"/>
      <c r="K1115" s="327"/>
      <c r="L1115" s="327"/>
      <c r="M1115" s="327"/>
      <c r="N1115" s="327"/>
      <c r="O1115" s="327"/>
      <c r="P1115" s="327"/>
      <c r="Q1115" s="505"/>
      <c r="R1115" s="505"/>
      <c r="S1115" s="505"/>
      <c r="T1115" s="505"/>
      <c r="U1115" s="505"/>
      <c r="V1115" s="505"/>
      <c r="W1115" s="505"/>
      <c r="X1115" s="505"/>
      <c r="Y1115" s="505"/>
      <c r="Z1115" s="505"/>
      <c r="AA1115" s="948"/>
      <c r="AB1115" s="505">
        <f t="shared" si="646"/>
        <v>0</v>
      </c>
      <c r="AC1115" s="968"/>
      <c r="AD1115" s="505"/>
      <c r="AE1115" s="505"/>
      <c r="AF1115" s="505"/>
      <c r="AG1115" s="505"/>
      <c r="AH1115" s="505"/>
      <c r="AI1115" s="1162"/>
      <c r="AJ1115" s="501"/>
      <c r="AK1115" s="1317">
        <f t="shared" si="619"/>
        <v>0</v>
      </c>
      <c r="AL1115" s="1332"/>
    </row>
    <row r="1116" spans="1:39" x14ac:dyDescent="0.25">
      <c r="A1116" s="224">
        <v>1</v>
      </c>
      <c r="B1116" s="3" t="s">
        <v>25</v>
      </c>
      <c r="C1116" s="1330" t="s">
        <v>268</v>
      </c>
      <c r="D1116" s="3">
        <v>300</v>
      </c>
      <c r="E1116" s="370">
        <v>881</v>
      </c>
      <c r="F1116" s="210">
        <f>E1116</f>
        <v>881</v>
      </c>
      <c r="G1116" s="210">
        <v>881</v>
      </c>
      <c r="H1116" s="210">
        <f>G1116/F1116*100</f>
        <v>100</v>
      </c>
      <c r="I1116" s="1034">
        <v>5.8</v>
      </c>
      <c r="J1116" s="250">
        <f>M1116/G1116</f>
        <v>4.8274687854710558</v>
      </c>
      <c r="K1116" s="251">
        <f>ROUND(E1116*I1116,0)</f>
        <v>5110</v>
      </c>
      <c r="L1116" s="251">
        <f t="shared" ref="L1116:L1118" si="656">K1116</f>
        <v>5110</v>
      </c>
      <c r="M1116" s="251">
        <v>4253</v>
      </c>
      <c r="N1116" s="251">
        <f>M1116/L1116*100</f>
        <v>83.228962818003922</v>
      </c>
      <c r="O1116" s="251">
        <f>ROUND(K1116/D1116,0)</f>
        <v>17</v>
      </c>
      <c r="P1116" s="251">
        <f>M1116/$B$4*12/O1116</f>
        <v>300.21176470588239</v>
      </c>
      <c r="Q1116" s="505"/>
      <c r="R1116" s="505"/>
      <c r="S1116" s="505"/>
      <c r="T1116" s="505"/>
      <c r="U1116" s="505"/>
      <c r="V1116" s="505"/>
      <c r="W1116" s="505"/>
      <c r="X1116" s="505"/>
      <c r="Y1116" s="505"/>
      <c r="Z1116" s="505"/>
      <c r="AA1116" s="948"/>
      <c r="AB1116" s="505">
        <f t="shared" si="646"/>
        <v>0</v>
      </c>
      <c r="AC1116" s="968"/>
      <c r="AD1116" s="505"/>
      <c r="AE1116" s="505"/>
      <c r="AF1116" s="505"/>
      <c r="AG1116" s="505"/>
      <c r="AH1116" s="505"/>
      <c r="AI1116" s="1158"/>
      <c r="AJ1116" s="501"/>
      <c r="AK1116" s="1317">
        <f t="shared" si="619"/>
        <v>0</v>
      </c>
      <c r="AL1116" s="1332"/>
    </row>
    <row r="1117" spans="1:39" s="2527" customFormat="1" x14ac:dyDescent="0.25">
      <c r="B1117" s="1890" t="s">
        <v>220</v>
      </c>
      <c r="C1117" s="1330" t="s">
        <v>268</v>
      </c>
      <c r="D1117" s="1890">
        <v>330</v>
      </c>
      <c r="E1117" s="371">
        <v>189</v>
      </c>
      <c r="F1117" s="216">
        <f t="shared" ref="F1117:F1118" si="657">E1117</f>
        <v>189</v>
      </c>
      <c r="G1117" s="216">
        <v>189</v>
      </c>
      <c r="H1117" s="216">
        <f>G1117/F1117*100</f>
        <v>100</v>
      </c>
      <c r="I1117" s="1757">
        <v>4</v>
      </c>
      <c r="J1117" s="1342">
        <f>M1117/G1117</f>
        <v>1.7566137566137565</v>
      </c>
      <c r="K1117" s="431">
        <f>ROUND(E1117*I1117,0)</f>
        <v>756</v>
      </c>
      <c r="L1117" s="431">
        <f t="shared" si="656"/>
        <v>756</v>
      </c>
      <c r="M1117" s="431">
        <v>332</v>
      </c>
      <c r="N1117" s="431">
        <f>M1117/L1117*100</f>
        <v>43.915343915343911</v>
      </c>
      <c r="O1117" s="431">
        <f>ROUND(K1117/D1117,0)</f>
        <v>2</v>
      </c>
      <c r="P1117" s="431">
        <f>M1117/$B$4*12/O1117</f>
        <v>199.20000000000002</v>
      </c>
      <c r="Q1117" s="506"/>
      <c r="R1117" s="506"/>
      <c r="S1117" s="506"/>
      <c r="T1117" s="506"/>
      <c r="U1117" s="506"/>
      <c r="V1117" s="506"/>
      <c r="W1117" s="506"/>
      <c r="X1117" s="506"/>
      <c r="Y1117" s="506"/>
      <c r="Z1117" s="506"/>
      <c r="AA1117" s="1084"/>
      <c r="AB1117" s="506"/>
      <c r="AC1117" s="1364"/>
      <c r="AD1117" s="506"/>
      <c r="AE1117" s="506"/>
      <c r="AF1117" s="506"/>
      <c r="AG1117" s="506"/>
      <c r="AH1117" s="506"/>
      <c r="AI1117" s="1338"/>
      <c r="AJ1117" s="1070"/>
      <c r="AK1117" s="1317">
        <f t="shared" si="619"/>
        <v>0</v>
      </c>
      <c r="AL1117" s="1332"/>
    </row>
    <row r="1118" spans="1:39" s="234" customFormat="1" x14ac:dyDescent="0.25">
      <c r="A1118" s="224">
        <v>1</v>
      </c>
      <c r="B1118" s="1890" t="s">
        <v>26</v>
      </c>
      <c r="C1118" s="1330" t="s">
        <v>268</v>
      </c>
      <c r="D1118" s="1890">
        <v>300</v>
      </c>
      <c r="E1118" s="371">
        <v>412</v>
      </c>
      <c r="F1118" s="216">
        <f t="shared" si="657"/>
        <v>412</v>
      </c>
      <c r="G1118" s="216">
        <v>412</v>
      </c>
      <c r="H1118" s="216">
        <f>G1118/F1118*100</f>
        <v>100</v>
      </c>
      <c r="I1118" s="1757">
        <v>6</v>
      </c>
      <c r="J1118" s="1342">
        <f>M1118/G1118</f>
        <v>4.733009708737864</v>
      </c>
      <c r="K1118" s="431">
        <f>ROUND(E1118*I1118,0)</f>
        <v>2472</v>
      </c>
      <c r="L1118" s="431">
        <f t="shared" si="656"/>
        <v>2472</v>
      </c>
      <c r="M1118" s="431">
        <v>1950</v>
      </c>
      <c r="N1118" s="431">
        <f>M1118/L1118*100</f>
        <v>78.883495145631059</v>
      </c>
      <c r="O1118" s="431">
        <f>ROUND(K1118/D1118,0)</f>
        <v>8</v>
      </c>
      <c r="P1118" s="431">
        <f>M1118/$B$4*12/O1118</f>
        <v>292.5</v>
      </c>
      <c r="Q1118" s="506"/>
      <c r="R1118" s="506"/>
      <c r="S1118" s="506"/>
      <c r="T1118" s="506"/>
      <c r="U1118" s="506"/>
      <c r="V1118" s="506"/>
      <c r="W1118" s="506"/>
      <c r="X1118" s="506"/>
      <c r="Y1118" s="506"/>
      <c r="Z1118" s="506"/>
      <c r="AA1118" s="1090"/>
      <c r="AB1118" s="506">
        <f>AH1118-AG1118-AD1118</f>
        <v>0</v>
      </c>
      <c r="AC1118" s="1364"/>
      <c r="AD1118" s="506"/>
      <c r="AE1118" s="506"/>
      <c r="AF1118" s="506"/>
      <c r="AG1118" s="506"/>
      <c r="AH1118" s="506"/>
      <c r="AI1118" s="1338"/>
      <c r="AJ1118" s="1070"/>
      <c r="AK1118" s="1317">
        <f t="shared" si="619"/>
        <v>0</v>
      </c>
      <c r="AL1118" s="1332"/>
    </row>
    <row r="1119" spans="1:39" x14ac:dyDescent="0.25">
      <c r="A1119" s="224">
        <v>1</v>
      </c>
      <c r="B1119" s="1383" t="s">
        <v>7</v>
      </c>
      <c r="C1119" s="1382"/>
      <c r="D1119" s="1383"/>
      <c r="E1119" s="377">
        <f>SUM(E1116:E1118)</f>
        <v>1482</v>
      </c>
      <c r="F1119" s="1793">
        <f>SUM(F1116:F1118)</f>
        <v>1482</v>
      </c>
      <c r="G1119" s="1793">
        <f>SUM(G1116:G1118)</f>
        <v>1482</v>
      </c>
      <c r="H1119" s="1793">
        <f>G1119/F1119*100</f>
        <v>100</v>
      </c>
      <c r="I1119" s="8">
        <f>IF(E1119=0,0,K1119/E1119)</f>
        <v>5.6261808367071522</v>
      </c>
      <c r="J1119" s="8">
        <f>M1119/G1119</f>
        <v>4.4095816464237521</v>
      </c>
      <c r="K1119" s="1793">
        <f>SUM(K1116:K1118)</f>
        <v>8338</v>
      </c>
      <c r="L1119" s="1793">
        <f>SUM(L1116:L1118)</f>
        <v>8338</v>
      </c>
      <c r="M1119" s="1793">
        <f>SUM(M1116:M1118)</f>
        <v>6535</v>
      </c>
      <c r="N1119" s="1353">
        <f>M1119/L1119*100</f>
        <v>78.376109378747898</v>
      </c>
      <c r="O1119" s="1877">
        <f>SUM(O1116:O1118)</f>
        <v>27</v>
      </c>
      <c r="P1119" s="1353">
        <f>M1119/$B$4*12/O1119</f>
        <v>290.44444444444446</v>
      </c>
      <c r="Q1119" s="503">
        <v>76205.578639399988</v>
      </c>
      <c r="R1119" s="503">
        <v>76205.578639399988</v>
      </c>
      <c r="S1119" s="503">
        <v>76205.578639399988</v>
      </c>
      <c r="T1119" s="503">
        <v>76205.578639399988</v>
      </c>
      <c r="U1119" s="503">
        <v>76205.578639399988</v>
      </c>
      <c r="V1119" s="503">
        <v>76205.578639399988</v>
      </c>
      <c r="W1119" s="503">
        <v>76205.578639399988</v>
      </c>
      <c r="X1119" s="503">
        <v>76205.578639399988</v>
      </c>
      <c r="Y1119" s="503">
        <v>76205.578639399988</v>
      </c>
      <c r="Z1119" s="503">
        <v>60746.624899999908</v>
      </c>
      <c r="AA1119" s="3739">
        <f>Z1119</f>
        <v>60746.624899999908</v>
      </c>
      <c r="AB1119" s="503">
        <f>AH1119-AG1119-AD1119</f>
        <v>60746.624900000003</v>
      </c>
      <c r="AC1119" s="972"/>
      <c r="AD1119" s="503">
        <v>-380.97872000000001</v>
      </c>
      <c r="AE1119" s="503">
        <f>AB1119-AA1119</f>
        <v>9.4587448984384537E-11</v>
      </c>
      <c r="AF1119" s="503"/>
      <c r="AG1119" s="503">
        <v>-200.17139</v>
      </c>
      <c r="AH1119" s="503">
        <v>60165.47479</v>
      </c>
      <c r="AI1119" s="1797"/>
      <c r="AJ1119" s="1075"/>
      <c r="AK1119" s="1317">
        <f t="shared" si="619"/>
        <v>0</v>
      </c>
      <c r="AL1119" s="1332"/>
    </row>
    <row r="1120" spans="1:39" x14ac:dyDescent="0.25">
      <c r="A1120" s="224">
        <v>1</v>
      </c>
      <c r="B1120" s="207" t="s">
        <v>201</v>
      </c>
      <c r="C1120" s="609"/>
      <c r="D1120" s="207"/>
      <c r="E1120" s="391"/>
      <c r="F1120" s="1041"/>
      <c r="G1120" s="1041"/>
      <c r="H1120" s="1041"/>
      <c r="I1120" s="1750"/>
      <c r="J1120" s="1750"/>
      <c r="K1120" s="227"/>
      <c r="L1120" s="227"/>
      <c r="M1120" s="227"/>
      <c r="N1120" s="227"/>
      <c r="O1120" s="227"/>
      <c r="P1120" s="227"/>
      <c r="Q1120" s="504"/>
      <c r="R1120" s="504"/>
      <c r="S1120" s="504"/>
      <c r="T1120" s="504"/>
      <c r="U1120" s="504"/>
      <c r="V1120" s="504"/>
      <c r="W1120" s="504"/>
      <c r="X1120" s="504"/>
      <c r="Y1120" s="504"/>
      <c r="Z1120" s="504"/>
      <c r="AA1120" s="3740">
        <f t="shared" ref="AA1120" si="658">Q1120/12*$B$4+(R1120-Q1120)/11*5+(S1120-R1120)/10*4+(T1120-S1120)/9*3+(U1120-T1120)/8*2+(V1120-U1120)/7*1</f>
        <v>0</v>
      </c>
      <c r="AB1120" s="504"/>
      <c r="AC1120" s="971"/>
      <c r="AD1120" s="504"/>
      <c r="AE1120" s="504"/>
      <c r="AF1120" s="504"/>
      <c r="AG1120" s="504"/>
      <c r="AH1120" s="504"/>
      <c r="AI1120" s="1182"/>
      <c r="AJ1120" s="544"/>
      <c r="AK1120" s="1317">
        <f t="shared" si="619"/>
        <v>0</v>
      </c>
      <c r="AL1120" s="1332"/>
    </row>
    <row r="1121" spans="1:38" ht="29.25" x14ac:dyDescent="0.25">
      <c r="A1121" s="224">
        <v>1</v>
      </c>
      <c r="B1121" s="706" t="s">
        <v>327</v>
      </c>
      <c r="C1121" s="610"/>
      <c r="D1121" s="4"/>
      <c r="E1121" s="1032">
        <f>E1123+E1122+E1128</f>
        <v>17781</v>
      </c>
      <c r="F1121" s="320">
        <f>F1123+F1122+F1128</f>
        <v>17781</v>
      </c>
      <c r="G1121" s="320">
        <f>G1123+G1122+G1128</f>
        <v>17781.087500000001</v>
      </c>
      <c r="H1121" s="210">
        <f>G1121/F1121*100</f>
        <v>100.00049209830719</v>
      </c>
      <c r="I1121" s="1754"/>
      <c r="J1121" s="1754"/>
      <c r="K1121" s="208"/>
      <c r="L1121" s="208"/>
      <c r="M1121" s="208"/>
      <c r="N1121" s="208"/>
      <c r="O1121" s="208"/>
      <c r="P1121" s="208"/>
      <c r="Q1121" s="505">
        <v>31050.280440000002</v>
      </c>
      <c r="R1121" s="505">
        <v>31050.280440000002</v>
      </c>
      <c r="S1121" s="505">
        <v>31050.280440000002</v>
      </c>
      <c r="T1121" s="505">
        <v>31050.280440000002</v>
      </c>
      <c r="U1121" s="505">
        <v>31050.280440000002</v>
      </c>
      <c r="V1121" s="505">
        <v>31050.280440000002</v>
      </c>
      <c r="W1121" s="505">
        <v>31050.280440000002</v>
      </c>
      <c r="X1121" s="505">
        <v>30009.345440000001</v>
      </c>
      <c r="Y1121" s="505">
        <v>30009.345440000001</v>
      </c>
      <c r="Z1121" s="505">
        <v>18447.783430000003</v>
      </c>
      <c r="AA1121" s="3735">
        <f>Z1121</f>
        <v>18447.783430000003</v>
      </c>
      <c r="AB1121" s="505">
        <f>AH1121-AG1121-AD1121</f>
        <v>18447.381630000003</v>
      </c>
      <c r="AC1121" s="968"/>
      <c r="AD1121" s="505"/>
      <c r="AE1121" s="505">
        <f>AB1121-AA1121</f>
        <v>-0.40179999999963911</v>
      </c>
      <c r="AF1121" s="505"/>
      <c r="AG1121" s="505">
        <v>-6.0364699999999996</v>
      </c>
      <c r="AH1121" s="505">
        <v>18441.345160000004</v>
      </c>
      <c r="AI1121" s="1142"/>
      <c r="AJ1121" s="501"/>
      <c r="AK1121" s="1317">
        <f t="shared" si="619"/>
        <v>0</v>
      </c>
      <c r="AL1121" s="1332"/>
    </row>
    <row r="1122" spans="1:38" x14ac:dyDescent="0.25">
      <c r="A1122" s="224">
        <v>1</v>
      </c>
      <c r="B1122" s="4" t="s">
        <v>318</v>
      </c>
      <c r="C1122" s="610"/>
      <c r="D1122" s="4"/>
      <c r="E1122" s="681"/>
      <c r="F1122" s="320"/>
      <c r="G1122" s="320"/>
      <c r="H1122" s="210"/>
      <c r="I1122" s="1754"/>
      <c r="J1122" s="1754"/>
      <c r="K1122" s="208"/>
      <c r="L1122" s="208"/>
      <c r="M1122" s="208"/>
      <c r="N1122" s="208"/>
      <c r="O1122" s="208"/>
      <c r="P1122" s="208"/>
      <c r="Q1122" s="505"/>
      <c r="R1122" s="505"/>
      <c r="S1122" s="505"/>
      <c r="T1122" s="505"/>
      <c r="U1122" s="505"/>
      <c r="V1122" s="505"/>
      <c r="W1122" s="505"/>
      <c r="X1122" s="505"/>
      <c r="Y1122" s="505"/>
      <c r="Z1122" s="505"/>
      <c r="AA1122" s="3735"/>
      <c r="AB1122" s="505"/>
      <c r="AC1122" s="968"/>
      <c r="AD1122" s="505"/>
      <c r="AE1122" s="505"/>
      <c r="AF1122" s="505"/>
      <c r="AG1122" s="505"/>
      <c r="AH1122" s="505"/>
      <c r="AI1122" s="1142"/>
      <c r="AJ1122" s="501"/>
      <c r="AK1122" s="1317">
        <f t="shared" si="619"/>
        <v>0</v>
      </c>
      <c r="AL1122" s="1332"/>
    </row>
    <row r="1123" spans="1:38" ht="30" x14ac:dyDescent="0.25">
      <c r="A1123" s="224">
        <v>1</v>
      </c>
      <c r="B1123" s="718" t="s">
        <v>506</v>
      </c>
      <c r="C1123" s="610"/>
      <c r="D1123" s="4"/>
      <c r="E1123" s="681">
        <f>E1124+E1125/4</f>
        <v>17579</v>
      </c>
      <c r="F1123" s="320">
        <f>F1124+F1125/4</f>
        <v>17579</v>
      </c>
      <c r="G1123" s="320">
        <f>G1124+G1125/4</f>
        <v>17579.087500000001</v>
      </c>
      <c r="H1123" s="210">
        <f>G1123/F1123*100</f>
        <v>100.00049775300074</v>
      </c>
      <c r="I1123" s="1754"/>
      <c r="J1123" s="1754"/>
      <c r="K1123" s="208"/>
      <c r="L1123" s="208"/>
      <c r="M1123" s="208"/>
      <c r="N1123" s="208"/>
      <c r="O1123" s="208"/>
      <c r="P1123" s="208"/>
      <c r="Q1123" s="505"/>
      <c r="R1123" s="505"/>
      <c r="S1123" s="505"/>
      <c r="T1123" s="505"/>
      <c r="U1123" s="505"/>
      <c r="V1123" s="505"/>
      <c r="W1123" s="505"/>
      <c r="X1123" s="505"/>
      <c r="Y1123" s="505"/>
      <c r="Z1123" s="505"/>
      <c r="AA1123" s="3735"/>
      <c r="AB1123" s="505"/>
      <c r="AC1123" s="968"/>
      <c r="AD1123" s="505"/>
      <c r="AE1123" s="505"/>
      <c r="AF1123" s="505"/>
      <c r="AG1123" s="505"/>
      <c r="AH1123" s="505"/>
      <c r="AI1123" s="1142"/>
      <c r="AJ1123" s="501"/>
      <c r="AK1123" s="1317">
        <f t="shared" si="619"/>
        <v>0</v>
      </c>
      <c r="AL1123" s="1332"/>
    </row>
    <row r="1124" spans="1:38" x14ac:dyDescent="0.25">
      <c r="A1124" s="224">
        <v>1</v>
      </c>
      <c r="B1124" s="4" t="s">
        <v>507</v>
      </c>
      <c r="C1124" s="610"/>
      <c r="D1124" s="4"/>
      <c r="E1124" s="229">
        <v>17491</v>
      </c>
      <c r="F1124" s="320">
        <f t="shared" ref="F1124:F1125" si="659">E1124</f>
        <v>17491</v>
      </c>
      <c r="G1124" s="320">
        <v>17491</v>
      </c>
      <c r="H1124" s="210">
        <f>G1124/F1124*100</f>
        <v>100</v>
      </c>
      <c r="I1124" s="1754"/>
      <c r="J1124" s="1754"/>
      <c r="K1124" s="208"/>
      <c r="L1124" s="208"/>
      <c r="M1124" s="208"/>
      <c r="N1124" s="208"/>
      <c r="O1124" s="208"/>
      <c r="P1124" s="208"/>
      <c r="Q1124" s="505"/>
      <c r="R1124" s="505"/>
      <c r="S1124" s="505"/>
      <c r="T1124" s="505"/>
      <c r="U1124" s="505"/>
      <c r="V1124" s="505"/>
      <c r="W1124" s="505"/>
      <c r="X1124" s="505"/>
      <c r="Y1124" s="505"/>
      <c r="Z1124" s="505"/>
      <c r="AA1124" s="3735"/>
      <c r="AB1124" s="505"/>
      <c r="AC1124" s="968"/>
      <c r="AD1124" s="505"/>
      <c r="AE1124" s="505"/>
      <c r="AF1124" s="505"/>
      <c r="AG1124" s="505"/>
      <c r="AH1124" s="505"/>
      <c r="AI1124" s="1142"/>
      <c r="AJ1124" s="501"/>
      <c r="AK1124" s="1317">
        <f t="shared" si="619"/>
        <v>0</v>
      </c>
      <c r="AL1124" s="1332"/>
    </row>
    <row r="1125" spans="1:38" ht="30" x14ac:dyDescent="0.25">
      <c r="A1125" s="224">
        <v>1</v>
      </c>
      <c r="B1125" s="4" t="s">
        <v>508</v>
      </c>
      <c r="C1125" s="610"/>
      <c r="D1125" s="4"/>
      <c r="E1125" s="681">
        <v>352</v>
      </c>
      <c r="F1125" s="320">
        <f t="shared" si="659"/>
        <v>352</v>
      </c>
      <c r="G1125" s="320">
        <v>352.35000000000008</v>
      </c>
      <c r="H1125" s="210">
        <f>G1125/F1125*100</f>
        <v>100.09943181818184</v>
      </c>
      <c r="I1125" s="1754"/>
      <c r="J1125" s="1754"/>
      <c r="K1125" s="208"/>
      <c r="L1125" s="208"/>
      <c r="M1125" s="208"/>
      <c r="N1125" s="208"/>
      <c r="O1125" s="208"/>
      <c r="P1125" s="208"/>
      <c r="Q1125" s="505"/>
      <c r="R1125" s="505"/>
      <c r="S1125" s="505"/>
      <c r="T1125" s="505"/>
      <c r="U1125" s="505"/>
      <c r="V1125" s="505"/>
      <c r="W1125" s="505"/>
      <c r="X1125" s="505"/>
      <c r="Y1125" s="505"/>
      <c r="Z1125" s="505"/>
      <c r="AA1125" s="3735"/>
      <c r="AB1125" s="505"/>
      <c r="AC1125" s="968"/>
      <c r="AD1125" s="505"/>
      <c r="AE1125" s="505"/>
      <c r="AF1125" s="505"/>
      <c r="AG1125" s="505"/>
      <c r="AH1125" s="505"/>
      <c r="AI1125" s="1142"/>
      <c r="AJ1125" s="501"/>
      <c r="AK1125" s="1317">
        <f t="shared" si="619"/>
        <v>0</v>
      </c>
      <c r="AL1125" s="1332"/>
    </row>
    <row r="1126" spans="1:38" ht="60" x14ac:dyDescent="0.25">
      <c r="A1126" s="224">
        <v>1</v>
      </c>
      <c r="B1126" s="4" t="s">
        <v>509</v>
      </c>
      <c r="C1126" s="610"/>
      <c r="D1126" s="4"/>
      <c r="E1126" s="681"/>
      <c r="F1126" s="320"/>
      <c r="G1126" s="320"/>
      <c r="H1126" s="210"/>
      <c r="I1126" s="1754"/>
      <c r="J1126" s="1754"/>
      <c r="K1126" s="208"/>
      <c r="L1126" s="208"/>
      <c r="M1126" s="208"/>
      <c r="N1126" s="208"/>
      <c r="O1126" s="208"/>
      <c r="P1126" s="208"/>
      <c r="Q1126" s="505"/>
      <c r="R1126" s="505"/>
      <c r="S1126" s="505"/>
      <c r="T1126" s="505"/>
      <c r="U1126" s="505"/>
      <c r="V1126" s="505"/>
      <c r="W1126" s="505"/>
      <c r="X1126" s="505"/>
      <c r="Y1126" s="505"/>
      <c r="Z1126" s="505"/>
      <c r="AA1126" s="3735"/>
      <c r="AB1126" s="505"/>
      <c r="AC1126" s="968"/>
      <c r="AD1126" s="505"/>
      <c r="AE1126" s="505"/>
      <c r="AF1126" s="505"/>
      <c r="AG1126" s="505"/>
      <c r="AH1126" s="505"/>
      <c r="AI1126" s="1142"/>
      <c r="AJ1126" s="501"/>
      <c r="AK1126" s="1317">
        <f t="shared" si="619"/>
        <v>0</v>
      </c>
      <c r="AL1126" s="1332"/>
    </row>
    <row r="1127" spans="1:38" ht="75" x14ac:dyDescent="0.25">
      <c r="A1127" s="224">
        <v>1</v>
      </c>
      <c r="B1127" s="4" t="s">
        <v>510</v>
      </c>
      <c r="C1127" s="610"/>
      <c r="D1127" s="4"/>
      <c r="E1127" s="681"/>
      <c r="F1127" s="320"/>
      <c r="G1127" s="320"/>
      <c r="H1127" s="210"/>
      <c r="I1127" s="1754"/>
      <c r="J1127" s="1754"/>
      <c r="K1127" s="208"/>
      <c r="L1127" s="208"/>
      <c r="M1127" s="208"/>
      <c r="N1127" s="208"/>
      <c r="O1127" s="208"/>
      <c r="P1127" s="208"/>
      <c r="Q1127" s="505"/>
      <c r="R1127" s="505"/>
      <c r="S1127" s="505"/>
      <c r="T1127" s="505"/>
      <c r="U1127" s="505"/>
      <c r="V1127" s="505"/>
      <c r="W1127" s="505"/>
      <c r="X1127" s="505"/>
      <c r="Y1127" s="505"/>
      <c r="Z1127" s="505"/>
      <c r="AA1127" s="3735"/>
      <c r="AB1127" s="505"/>
      <c r="AC1127" s="968"/>
      <c r="AD1127" s="505"/>
      <c r="AE1127" s="505"/>
      <c r="AF1127" s="505"/>
      <c r="AG1127" s="505"/>
      <c r="AH1127" s="505"/>
      <c r="AI1127" s="1142"/>
      <c r="AJ1127" s="501"/>
      <c r="AK1127" s="1317">
        <f t="shared" si="619"/>
        <v>0</v>
      </c>
      <c r="AL1127" s="1332"/>
    </row>
    <row r="1128" spans="1:38" ht="45" x14ac:dyDescent="0.25">
      <c r="A1128" s="224">
        <v>1</v>
      </c>
      <c r="B1128" s="719" t="s">
        <v>511</v>
      </c>
      <c r="C1128" s="610"/>
      <c r="D1128" s="4"/>
      <c r="E1128" s="681">
        <v>202</v>
      </c>
      <c r="F1128" s="320">
        <f>E1128</f>
        <v>202</v>
      </c>
      <c r="G1128" s="320">
        <v>202</v>
      </c>
      <c r="H1128" s="210">
        <f>G1128/F1128*100</f>
        <v>100</v>
      </c>
      <c r="I1128" s="1754"/>
      <c r="J1128" s="1754"/>
      <c r="K1128" s="208"/>
      <c r="L1128" s="208"/>
      <c r="M1128" s="208"/>
      <c r="N1128" s="208"/>
      <c r="O1128" s="208"/>
      <c r="P1128" s="208"/>
      <c r="Q1128" s="505"/>
      <c r="R1128" s="505"/>
      <c r="S1128" s="505"/>
      <c r="T1128" s="505"/>
      <c r="U1128" s="505"/>
      <c r="V1128" s="505"/>
      <c r="W1128" s="505"/>
      <c r="X1128" s="505"/>
      <c r="Y1128" s="505"/>
      <c r="Z1128" s="505"/>
      <c r="AA1128" s="3735"/>
      <c r="AB1128" s="505"/>
      <c r="AC1128" s="968"/>
      <c r="AD1128" s="505"/>
      <c r="AE1128" s="505"/>
      <c r="AF1128" s="505"/>
      <c r="AG1128" s="505"/>
      <c r="AH1128" s="505"/>
      <c r="AI1128" s="1142"/>
      <c r="AJ1128" s="501"/>
      <c r="AK1128" s="1317">
        <f t="shared" si="619"/>
        <v>0</v>
      </c>
      <c r="AL1128" s="1332"/>
    </row>
    <row r="1129" spans="1:38" ht="29.25" x14ac:dyDescent="0.25">
      <c r="A1129" s="224">
        <v>1</v>
      </c>
      <c r="B1129" s="706" t="s">
        <v>328</v>
      </c>
      <c r="C1129" s="610"/>
      <c r="D1129" s="4"/>
      <c r="E1129" s="681">
        <f>E1132/9.4+E1130</f>
        <v>2733.2127659574467</v>
      </c>
      <c r="F1129" s="320">
        <f>F1132/9.4+F1130</f>
        <v>2733.2127659574467</v>
      </c>
      <c r="G1129" s="320">
        <f>G1132/9.4+G1130</f>
        <v>2733.1829787234042</v>
      </c>
      <c r="H1129" s="210">
        <f>G1129/F1129*100</f>
        <v>99.998910175072595</v>
      </c>
      <c r="I1129" s="1754"/>
      <c r="J1129" s="1754"/>
      <c r="K1129" s="208"/>
      <c r="L1129" s="208"/>
      <c r="M1129" s="208"/>
      <c r="N1129" s="208"/>
      <c r="O1129" s="208"/>
      <c r="P1129" s="208"/>
      <c r="Q1129" s="505"/>
      <c r="R1129" s="505"/>
      <c r="S1129" s="505"/>
      <c r="T1129" s="505"/>
      <c r="U1129" s="505"/>
      <c r="V1129" s="505"/>
      <c r="W1129" s="505"/>
      <c r="X1129" s="505"/>
      <c r="Y1129" s="505"/>
      <c r="Z1129" s="505"/>
      <c r="AA1129" s="3735"/>
      <c r="AB1129" s="505"/>
      <c r="AC1129" s="968"/>
      <c r="AD1129" s="505"/>
      <c r="AE1129" s="505"/>
      <c r="AF1129" s="505"/>
      <c r="AG1129" s="505"/>
      <c r="AH1129" s="505"/>
      <c r="AI1129" s="1142"/>
      <c r="AJ1129" s="501"/>
      <c r="AK1129" s="1317">
        <f t="shared" ref="AK1129:AK1194" si="660">AB1129-AA1129-AE1129</f>
        <v>0</v>
      </c>
      <c r="AL1129" s="1332"/>
    </row>
    <row r="1130" spans="1:38" x14ac:dyDescent="0.25">
      <c r="A1130" s="224">
        <v>1</v>
      </c>
      <c r="B1130" s="706" t="s">
        <v>343</v>
      </c>
      <c r="C1130" s="610"/>
      <c r="D1130" s="4"/>
      <c r="E1130" s="681">
        <v>2323</v>
      </c>
      <c r="F1130" s="320">
        <f>E1130</f>
        <v>2323</v>
      </c>
      <c r="G1130" s="320">
        <v>2323</v>
      </c>
      <c r="H1130" s="210">
        <f>G1130/F1130*100</f>
        <v>100</v>
      </c>
      <c r="I1130" s="1754"/>
      <c r="J1130" s="1754"/>
      <c r="K1130" s="208"/>
      <c r="L1130" s="208"/>
      <c r="M1130" s="208"/>
      <c r="N1130" s="208"/>
      <c r="O1130" s="208"/>
      <c r="P1130" s="208"/>
      <c r="Q1130" s="505"/>
      <c r="R1130" s="505"/>
      <c r="S1130" s="505"/>
      <c r="T1130" s="505"/>
      <c r="U1130" s="505"/>
      <c r="V1130" s="505"/>
      <c r="W1130" s="505"/>
      <c r="X1130" s="505"/>
      <c r="Y1130" s="505"/>
      <c r="Z1130" s="505"/>
      <c r="AA1130" s="3735"/>
      <c r="AB1130" s="505"/>
      <c r="AC1130" s="968"/>
      <c r="AD1130" s="505"/>
      <c r="AE1130" s="505"/>
      <c r="AF1130" s="505"/>
      <c r="AG1130" s="505"/>
      <c r="AH1130" s="505"/>
      <c r="AI1130" s="1142"/>
      <c r="AJ1130" s="501"/>
      <c r="AK1130" s="1317">
        <f t="shared" si="660"/>
        <v>0</v>
      </c>
      <c r="AL1130" s="1332"/>
    </row>
    <row r="1131" spans="1:38" x14ac:dyDescent="0.25">
      <c r="A1131" s="224">
        <v>1</v>
      </c>
      <c r="B1131" s="4" t="s">
        <v>344</v>
      </c>
      <c r="C1131" s="610"/>
      <c r="D1131" s="4"/>
      <c r="E1131" s="681">
        <f>E1132/9.4</f>
        <v>410.21276595744678</v>
      </c>
      <c r="F1131" s="320">
        <f>F1132/9.4</f>
        <v>410.21276595744678</v>
      </c>
      <c r="G1131" s="320">
        <f>G1132/9.4</f>
        <v>410.18297872340423</v>
      </c>
      <c r="H1131" s="210">
        <f>G1131/F1131*100</f>
        <v>99.992738589211612</v>
      </c>
      <c r="I1131" s="1754"/>
      <c r="J1131" s="1754"/>
      <c r="K1131" s="208"/>
      <c r="L1131" s="208"/>
      <c r="M1131" s="208"/>
      <c r="N1131" s="208"/>
      <c r="O1131" s="208"/>
      <c r="P1131" s="208"/>
      <c r="Q1131" s="505"/>
      <c r="R1131" s="505"/>
      <c r="S1131" s="505"/>
      <c r="T1131" s="505"/>
      <c r="U1131" s="505"/>
      <c r="V1131" s="505"/>
      <c r="W1131" s="505"/>
      <c r="X1131" s="505"/>
      <c r="Y1131" s="505"/>
      <c r="Z1131" s="505"/>
      <c r="AA1131" s="3735"/>
      <c r="AB1131" s="505"/>
      <c r="AC1131" s="968"/>
      <c r="AD1131" s="505"/>
      <c r="AE1131" s="505"/>
      <c r="AF1131" s="505"/>
      <c r="AG1131" s="505"/>
      <c r="AH1131" s="505"/>
      <c r="AI1131" s="1142"/>
      <c r="AJ1131" s="501"/>
      <c r="AK1131" s="1317">
        <f t="shared" si="660"/>
        <v>0</v>
      </c>
      <c r="AL1131" s="1332"/>
    </row>
    <row r="1132" spans="1:38" x14ac:dyDescent="0.25">
      <c r="A1132" s="224">
        <v>1</v>
      </c>
      <c r="B1132" s="720" t="s">
        <v>345</v>
      </c>
      <c r="C1132" s="610"/>
      <c r="D1132" s="4"/>
      <c r="E1132" s="681">
        <v>3856</v>
      </c>
      <c r="F1132" s="320">
        <f>E1132</f>
        <v>3856</v>
      </c>
      <c r="G1132" s="320">
        <v>3855.72</v>
      </c>
      <c r="H1132" s="210">
        <f>G1132/F1132*100</f>
        <v>99.992738589211612</v>
      </c>
      <c r="I1132" s="1754"/>
      <c r="J1132" s="1754"/>
      <c r="K1132" s="208"/>
      <c r="L1132" s="208"/>
      <c r="M1132" s="208"/>
      <c r="N1132" s="208"/>
      <c r="O1132" s="208"/>
      <c r="P1132" s="208"/>
      <c r="Q1132" s="505"/>
      <c r="R1132" s="505"/>
      <c r="S1132" s="505"/>
      <c r="T1132" s="505"/>
      <c r="U1132" s="505"/>
      <c r="V1132" s="505"/>
      <c r="W1132" s="505"/>
      <c r="X1132" s="505"/>
      <c r="Y1132" s="505"/>
      <c r="Z1132" s="505"/>
      <c r="AA1132" s="3735"/>
      <c r="AB1132" s="505"/>
      <c r="AC1132" s="968"/>
      <c r="AD1132" s="505"/>
      <c r="AE1132" s="505"/>
      <c r="AF1132" s="505"/>
      <c r="AG1132" s="505"/>
      <c r="AH1132" s="505"/>
      <c r="AI1132" s="1142"/>
      <c r="AJ1132" s="501"/>
      <c r="AK1132" s="1317">
        <f t="shared" si="660"/>
        <v>0</v>
      </c>
      <c r="AL1132" s="1332"/>
    </row>
    <row r="1133" spans="1:38" ht="43.5" x14ac:dyDescent="0.25">
      <c r="A1133" s="224">
        <v>1</v>
      </c>
      <c r="B1133" s="706" t="s">
        <v>321</v>
      </c>
      <c r="C1133" s="610"/>
      <c r="D1133" s="4"/>
      <c r="E1133" s="681"/>
      <c r="F1133" s="320"/>
      <c r="G1133" s="320"/>
      <c r="H1133" s="210"/>
      <c r="I1133" s="1754"/>
      <c r="J1133" s="1754"/>
      <c r="K1133" s="208"/>
      <c r="L1133" s="208"/>
      <c r="M1133" s="208"/>
      <c r="N1133" s="208"/>
      <c r="O1133" s="208"/>
      <c r="P1133" s="208"/>
      <c r="Q1133" s="505"/>
      <c r="R1133" s="505"/>
      <c r="S1133" s="505"/>
      <c r="T1133" s="505"/>
      <c r="U1133" s="505"/>
      <c r="V1133" s="505"/>
      <c r="W1133" s="505"/>
      <c r="X1133" s="505"/>
      <c r="Y1133" s="505"/>
      <c r="Z1133" s="505"/>
      <c r="AA1133" s="3735"/>
      <c r="AB1133" s="505"/>
      <c r="AC1133" s="968"/>
      <c r="AD1133" s="505"/>
      <c r="AE1133" s="505"/>
      <c r="AF1133" s="505"/>
      <c r="AG1133" s="505"/>
      <c r="AH1133" s="505"/>
      <c r="AI1133" s="1142"/>
      <c r="AJ1133" s="501"/>
      <c r="AK1133" s="1317">
        <f t="shared" si="660"/>
        <v>0</v>
      </c>
      <c r="AL1133" s="1332"/>
    </row>
    <row r="1134" spans="1:38" ht="30" x14ac:dyDescent="0.25">
      <c r="A1134" s="224">
        <v>1</v>
      </c>
      <c r="B1134" s="702" t="s">
        <v>197</v>
      </c>
      <c r="C1134" s="610"/>
      <c r="D1134" s="4"/>
      <c r="E1134" s="681"/>
      <c r="F1134" s="210"/>
      <c r="G1134" s="320"/>
      <c r="H1134" s="210"/>
      <c r="I1134" s="1754"/>
      <c r="J1134" s="1754"/>
      <c r="K1134" s="208"/>
      <c r="L1134" s="208"/>
      <c r="M1134" s="208"/>
      <c r="N1134" s="208"/>
      <c r="O1134" s="208"/>
      <c r="P1134" s="208"/>
      <c r="Q1134" s="505"/>
      <c r="R1134" s="505"/>
      <c r="S1134" s="505"/>
      <c r="T1134" s="505"/>
      <c r="U1134" s="505"/>
      <c r="V1134" s="505"/>
      <c r="W1134" s="505"/>
      <c r="X1134" s="505"/>
      <c r="Y1134" s="505"/>
      <c r="Z1134" s="505"/>
      <c r="AA1134" s="3735"/>
      <c r="AB1134" s="505">
        <f>AH1134-AG1134-AD1134</f>
        <v>0</v>
      </c>
      <c r="AC1134" s="968"/>
      <c r="AD1134" s="505"/>
      <c r="AE1134" s="505"/>
      <c r="AF1134" s="505"/>
      <c r="AG1134" s="505"/>
      <c r="AH1134" s="505"/>
      <c r="AI1134" s="1142"/>
      <c r="AJ1134" s="501"/>
      <c r="AK1134" s="1317">
        <f t="shared" si="660"/>
        <v>0</v>
      </c>
      <c r="AL1134" s="1332"/>
    </row>
    <row r="1135" spans="1:38" ht="72" x14ac:dyDescent="0.25">
      <c r="A1135" s="224">
        <v>1</v>
      </c>
      <c r="B1135" s="703" t="s">
        <v>329</v>
      </c>
      <c r="C1135" s="610"/>
      <c r="D1135" s="4"/>
      <c r="E1135" s="681">
        <v>250</v>
      </c>
      <c r="F1135" s="210">
        <f>E1135</f>
        <v>250</v>
      </c>
      <c r="G1135" s="320">
        <v>253</v>
      </c>
      <c r="H1135" s="210">
        <f t="shared" ref="H1135:H1142" si="661">G1135/F1135*100</f>
        <v>101.2</v>
      </c>
      <c r="I1135" s="1754"/>
      <c r="J1135" s="1754"/>
      <c r="K1135" s="208"/>
      <c r="L1135" s="208"/>
      <c r="M1135" s="208"/>
      <c r="N1135" s="208"/>
      <c r="O1135" s="208"/>
      <c r="P1135" s="208"/>
      <c r="Q1135" s="505"/>
      <c r="R1135" s="505"/>
      <c r="S1135" s="505"/>
      <c r="T1135" s="505"/>
      <c r="U1135" s="505"/>
      <c r="V1135" s="505"/>
      <c r="W1135" s="505"/>
      <c r="X1135" s="505"/>
      <c r="Y1135" s="505"/>
      <c r="Z1135" s="505"/>
      <c r="AA1135" s="3735"/>
      <c r="AB1135" s="505">
        <f>AH1135-AG1135-AD1135</f>
        <v>0</v>
      </c>
      <c r="AC1135" s="968"/>
      <c r="AD1135" s="505"/>
      <c r="AE1135" s="505"/>
      <c r="AF1135" s="505"/>
      <c r="AG1135" s="505"/>
      <c r="AH1135" s="505"/>
      <c r="AI1135" s="1142"/>
      <c r="AJ1135" s="501"/>
      <c r="AK1135" s="1317">
        <f t="shared" si="660"/>
        <v>0</v>
      </c>
      <c r="AL1135" s="1332"/>
    </row>
    <row r="1136" spans="1:38" x14ac:dyDescent="0.25">
      <c r="B1136" s="703" t="s">
        <v>227</v>
      </c>
      <c r="C1136" s="610"/>
      <c r="D1136" s="4"/>
      <c r="E1136" s="681">
        <f>E1137+E1138</f>
        <v>759</v>
      </c>
      <c r="F1136" s="210">
        <f>F1137+F1138</f>
        <v>759</v>
      </c>
      <c r="G1136" s="320">
        <f>G1137+G1138</f>
        <v>759</v>
      </c>
      <c r="H1136" s="210">
        <f t="shared" si="661"/>
        <v>100</v>
      </c>
      <c r="I1136" s="1754"/>
      <c r="J1136" s="1754"/>
      <c r="K1136" s="208"/>
      <c r="L1136" s="208"/>
      <c r="M1136" s="208"/>
      <c r="N1136" s="208"/>
      <c r="O1136" s="208"/>
      <c r="P1136" s="208"/>
      <c r="Q1136" s="505">
        <v>1081.9337000000003</v>
      </c>
      <c r="R1136" s="505">
        <v>1081.9337000000003</v>
      </c>
      <c r="S1136" s="505">
        <v>1081.9337000000003</v>
      </c>
      <c r="T1136" s="505">
        <v>1081.9337000000003</v>
      </c>
      <c r="U1136" s="505">
        <v>1081.9337000000003</v>
      </c>
      <c r="V1136" s="505">
        <v>1081.9337000000003</v>
      </c>
      <c r="W1136" s="505">
        <v>1081.9337000000003</v>
      </c>
      <c r="X1136" s="505">
        <v>1081.9337000000003</v>
      </c>
      <c r="Y1136" s="505">
        <v>1081.9337000000003</v>
      </c>
      <c r="Z1136" s="505">
        <v>734.19152000000008</v>
      </c>
      <c r="AA1136" s="3735">
        <f>Z1136</f>
        <v>734.19152000000008</v>
      </c>
      <c r="AB1136" s="505">
        <f>AH1136-AG1136-AD1136</f>
        <v>734.19152000000008</v>
      </c>
      <c r="AC1136" s="968"/>
      <c r="AD1136" s="505"/>
      <c r="AE1136" s="505">
        <f>AB1136-AA1136</f>
        <v>0</v>
      </c>
      <c r="AF1136" s="505"/>
      <c r="AG1136" s="505">
        <v>0</v>
      </c>
      <c r="AH1136" s="505">
        <v>734.19152000000008</v>
      </c>
      <c r="AI1136" s="1142"/>
      <c r="AJ1136" s="501"/>
      <c r="AK1136" s="1317">
        <f t="shared" si="660"/>
        <v>0</v>
      </c>
      <c r="AL1136" s="1332"/>
    </row>
    <row r="1137" spans="1:39" ht="75" x14ac:dyDescent="0.25">
      <c r="B1137" s="1265" t="s">
        <v>311</v>
      </c>
      <c r="C1137" s="610"/>
      <c r="D1137" s="4"/>
      <c r="E1137" s="681">
        <v>109</v>
      </c>
      <c r="F1137" s="210">
        <f t="shared" ref="F1137:F1138" si="662">E1137</f>
        <v>109</v>
      </c>
      <c r="G1137" s="320">
        <v>109</v>
      </c>
      <c r="H1137" s="210">
        <f t="shared" si="661"/>
        <v>100</v>
      </c>
      <c r="I1137" s="1754"/>
      <c r="J1137" s="1754"/>
      <c r="K1137" s="208"/>
      <c r="L1137" s="208"/>
      <c r="M1137" s="208"/>
      <c r="N1137" s="208"/>
      <c r="O1137" s="208"/>
      <c r="P1137" s="208"/>
      <c r="Q1137" s="505"/>
      <c r="R1137" s="505"/>
      <c r="S1137" s="505"/>
      <c r="T1137" s="505"/>
      <c r="U1137" s="505"/>
      <c r="V1137" s="505"/>
      <c r="W1137" s="505"/>
      <c r="X1137" s="505"/>
      <c r="Y1137" s="505"/>
      <c r="Z1137" s="505"/>
      <c r="AA1137" s="3735"/>
      <c r="AB1137" s="505"/>
      <c r="AC1137" s="968"/>
      <c r="AD1137" s="505"/>
      <c r="AE1137" s="505"/>
      <c r="AF1137" s="505"/>
      <c r="AG1137" s="505"/>
      <c r="AH1137" s="505"/>
      <c r="AI1137" s="1142"/>
      <c r="AJ1137" s="501"/>
      <c r="AK1137" s="1317">
        <f t="shared" si="660"/>
        <v>0</v>
      </c>
      <c r="AL1137" s="1332"/>
    </row>
    <row r="1138" spans="1:39" ht="60" x14ac:dyDescent="0.25">
      <c r="B1138" s="1265" t="s">
        <v>369</v>
      </c>
      <c r="C1138" s="610"/>
      <c r="D1138" s="4"/>
      <c r="E1138" s="681">
        <v>650</v>
      </c>
      <c r="F1138" s="210">
        <f t="shared" si="662"/>
        <v>650</v>
      </c>
      <c r="G1138" s="320">
        <v>650</v>
      </c>
      <c r="H1138" s="210">
        <f t="shared" si="661"/>
        <v>100</v>
      </c>
      <c r="I1138" s="1754"/>
      <c r="J1138" s="1754"/>
      <c r="K1138" s="208"/>
      <c r="L1138" s="208"/>
      <c r="M1138" s="208"/>
      <c r="N1138" s="208"/>
      <c r="O1138" s="208"/>
      <c r="P1138" s="208"/>
      <c r="Q1138" s="505"/>
      <c r="R1138" s="505"/>
      <c r="S1138" s="505"/>
      <c r="T1138" s="505"/>
      <c r="U1138" s="505"/>
      <c r="V1138" s="505"/>
      <c r="W1138" s="505"/>
      <c r="X1138" s="505"/>
      <c r="Y1138" s="505"/>
      <c r="Z1138" s="505"/>
      <c r="AA1138" s="3735"/>
      <c r="AB1138" s="505"/>
      <c r="AC1138" s="968"/>
      <c r="AD1138" s="505"/>
      <c r="AE1138" s="505"/>
      <c r="AF1138" s="505"/>
      <c r="AG1138" s="505"/>
      <c r="AH1138" s="505"/>
      <c r="AI1138" s="1142"/>
      <c r="AJ1138" s="501"/>
      <c r="AK1138" s="1317">
        <f t="shared" si="660"/>
        <v>0</v>
      </c>
      <c r="AL1138" s="1332"/>
    </row>
    <row r="1139" spans="1:39" ht="29.25" x14ac:dyDescent="0.25">
      <c r="A1139" s="224">
        <v>1</v>
      </c>
      <c r="B1139" s="654" t="s">
        <v>272</v>
      </c>
      <c r="C1139" s="629"/>
      <c r="D1139" s="4"/>
      <c r="E1139" s="366">
        <f>E1121</f>
        <v>17781</v>
      </c>
      <c r="F1139" s="210">
        <f>F1121</f>
        <v>17781</v>
      </c>
      <c r="G1139" s="320">
        <f>G1121</f>
        <v>17781.087500000001</v>
      </c>
      <c r="H1139" s="210">
        <f t="shared" si="661"/>
        <v>100.00049209830719</v>
      </c>
      <c r="I1139" s="1754"/>
      <c r="J1139" s="1754"/>
      <c r="K1139" s="208"/>
      <c r="L1139" s="208"/>
      <c r="M1139" s="208"/>
      <c r="N1139" s="208"/>
      <c r="O1139" s="208"/>
      <c r="P1139" s="208"/>
      <c r="Q1139" s="505"/>
      <c r="R1139" s="505"/>
      <c r="S1139" s="505"/>
      <c r="T1139" s="505"/>
      <c r="U1139" s="505"/>
      <c r="V1139" s="505"/>
      <c r="W1139" s="505"/>
      <c r="X1139" s="505"/>
      <c r="Y1139" s="505"/>
      <c r="Z1139" s="505"/>
      <c r="AA1139" s="3735"/>
      <c r="AB1139" s="505"/>
      <c r="AC1139" s="968"/>
      <c r="AD1139" s="505"/>
      <c r="AE1139" s="505"/>
      <c r="AF1139" s="505"/>
      <c r="AG1139" s="505"/>
      <c r="AH1139" s="505"/>
      <c r="AI1139" s="1142"/>
      <c r="AJ1139" s="501"/>
      <c r="AK1139" s="1317">
        <f t="shared" si="660"/>
        <v>0</v>
      </c>
      <c r="AL1139" s="1332"/>
    </row>
    <row r="1140" spans="1:39" ht="29.25" x14ac:dyDescent="0.25">
      <c r="A1140" s="224">
        <v>1</v>
      </c>
      <c r="B1140" s="654" t="s">
        <v>273</v>
      </c>
      <c r="C1140" s="610"/>
      <c r="D1140" s="4"/>
      <c r="E1140" s="366">
        <f>E1129</f>
        <v>2733.2127659574467</v>
      </c>
      <c r="F1140" s="210">
        <f>F1129</f>
        <v>2733.2127659574467</v>
      </c>
      <c r="G1140" s="320">
        <f>G1129</f>
        <v>2733.1829787234042</v>
      </c>
      <c r="H1140" s="210">
        <f t="shared" si="661"/>
        <v>99.998910175072595</v>
      </c>
      <c r="I1140" s="1754"/>
      <c r="J1140" s="1754"/>
      <c r="K1140" s="208"/>
      <c r="L1140" s="208"/>
      <c r="M1140" s="208"/>
      <c r="N1140" s="208"/>
      <c r="O1140" s="208"/>
      <c r="P1140" s="208"/>
      <c r="Q1140" s="505"/>
      <c r="R1140" s="505"/>
      <c r="S1140" s="505"/>
      <c r="T1140" s="505"/>
      <c r="U1140" s="505"/>
      <c r="V1140" s="505"/>
      <c r="W1140" s="505"/>
      <c r="X1140" s="505"/>
      <c r="Y1140" s="505"/>
      <c r="Z1140" s="505"/>
      <c r="AA1140" s="3735"/>
      <c r="AB1140" s="505">
        <f>AH1140-AG1140-AD1140</f>
        <v>0</v>
      </c>
      <c r="AC1140" s="968"/>
      <c r="AD1140" s="505"/>
      <c r="AE1140" s="505"/>
      <c r="AF1140" s="505"/>
      <c r="AG1140" s="505"/>
      <c r="AH1140" s="505"/>
      <c r="AI1140" s="1142"/>
      <c r="AJ1140" s="501"/>
      <c r="AK1140" s="1317">
        <f t="shared" si="660"/>
        <v>0</v>
      </c>
      <c r="AL1140" s="1332"/>
    </row>
    <row r="1141" spans="1:39" ht="29.25" x14ac:dyDescent="0.25">
      <c r="A1141" s="224">
        <v>1</v>
      </c>
      <c r="B1141" s="654" t="s">
        <v>274</v>
      </c>
      <c r="C1141" s="1952"/>
      <c r="D1141" s="1900"/>
      <c r="E1141" s="366">
        <f>E1135</f>
        <v>250</v>
      </c>
      <c r="F1141" s="216">
        <f>F1135</f>
        <v>250</v>
      </c>
      <c r="G1141" s="320">
        <f>G1135</f>
        <v>253</v>
      </c>
      <c r="H1141" s="1266">
        <f t="shared" si="661"/>
        <v>101.2</v>
      </c>
      <c r="I1141" s="1754"/>
      <c r="J1141" s="1777"/>
      <c r="K1141" s="1778"/>
      <c r="L1141" s="1778"/>
      <c r="M1141" s="1778"/>
      <c r="N1141" s="1778"/>
      <c r="O1141" s="1778"/>
      <c r="P1141" s="1778"/>
      <c r="Q1141" s="506">
        <v>269.67750000000001</v>
      </c>
      <c r="R1141" s="506">
        <v>269.67750000000001</v>
      </c>
      <c r="S1141" s="506">
        <v>269.67750000000001</v>
      </c>
      <c r="T1141" s="506">
        <v>269.67750000000001</v>
      </c>
      <c r="U1141" s="506">
        <v>269.67750000000001</v>
      </c>
      <c r="V1141" s="506">
        <v>269.67750000000001</v>
      </c>
      <c r="W1141" s="506">
        <v>269.67750000000001</v>
      </c>
      <c r="X1141" s="506">
        <v>269.67750000000001</v>
      </c>
      <c r="Y1141" s="506">
        <v>269.67750000000001</v>
      </c>
      <c r="Z1141" s="506">
        <v>269.67750000000001</v>
      </c>
      <c r="AA1141" s="3737">
        <f>Z1141</f>
        <v>269.67750000000001</v>
      </c>
      <c r="AB1141" s="506">
        <f>AH1141-AG1141-AD1141</f>
        <v>272.03879999999998</v>
      </c>
      <c r="AC1141" s="968"/>
      <c r="AD1141" s="506"/>
      <c r="AE1141" s="506">
        <f>AB1141-AA1141</f>
        <v>2.3612999999999715</v>
      </c>
      <c r="AF1141" s="506"/>
      <c r="AG1141" s="505">
        <v>0</v>
      </c>
      <c r="AH1141" s="506">
        <v>272.03879999999998</v>
      </c>
      <c r="AI1141" s="1142"/>
      <c r="AJ1141" s="1070"/>
      <c r="AK1141" s="1317">
        <f t="shared" si="660"/>
        <v>0</v>
      </c>
      <c r="AL1141" s="1332"/>
    </row>
    <row r="1142" spans="1:39" x14ac:dyDescent="0.25">
      <c r="A1142" s="224">
        <v>1</v>
      </c>
      <c r="B1142" s="1383" t="s">
        <v>136</v>
      </c>
      <c r="C1142" s="1382"/>
      <c r="D1142" s="1383"/>
      <c r="E1142" s="402">
        <f>E1139+E1130*2.6+E1132/4.2+E1141</f>
        <v>24988.895238095236</v>
      </c>
      <c r="F1142" s="1915">
        <f t="shared" ref="F1142:G1142" si="663">F1139+F1130*2.6+F1132/4.2+F1141</f>
        <v>24988.895238095236</v>
      </c>
      <c r="G1142" s="1915">
        <f t="shared" si="663"/>
        <v>24991.916071428572</v>
      </c>
      <c r="H1142" s="1915">
        <f t="shared" si="661"/>
        <v>100.0120887030201</v>
      </c>
      <c r="I1142" s="1986"/>
      <c r="J1142" s="1986"/>
      <c r="K1142" s="1758"/>
      <c r="L1142" s="1758"/>
      <c r="M1142" s="1758"/>
      <c r="N1142" s="1758"/>
      <c r="O1142" s="1758"/>
      <c r="P1142" s="1758"/>
      <c r="Q1142" s="503">
        <f t="shared" ref="Q1142:V1142" si="664">Q1121+Q1141+Q1136</f>
        <v>32401.891640000005</v>
      </c>
      <c r="R1142" s="503">
        <f t="shared" si="664"/>
        <v>32401.891640000005</v>
      </c>
      <c r="S1142" s="503">
        <f t="shared" si="664"/>
        <v>32401.891640000005</v>
      </c>
      <c r="T1142" s="503">
        <f t="shared" si="664"/>
        <v>32401.891640000005</v>
      </c>
      <c r="U1142" s="503">
        <f t="shared" si="664"/>
        <v>32401.891640000005</v>
      </c>
      <c r="V1142" s="503">
        <f t="shared" si="664"/>
        <v>32401.891640000005</v>
      </c>
      <c r="W1142" s="503">
        <f t="shared" ref="W1142:X1142" si="665">W1121+W1141+W1136</f>
        <v>32401.891640000005</v>
      </c>
      <c r="X1142" s="503">
        <f t="shared" si="665"/>
        <v>31360.956640000004</v>
      </c>
      <c r="Y1142" s="503">
        <f t="shared" ref="Y1142:Z1142" si="666">Y1121+Y1141+Y1136</f>
        <v>31360.956640000004</v>
      </c>
      <c r="Z1142" s="503">
        <f t="shared" si="666"/>
        <v>19451.652450000005</v>
      </c>
      <c r="AA1142" s="3734">
        <f t="shared" ref="AA1142:AH1142" si="667">AA1121+AA1141+AA1136</f>
        <v>19451.652450000005</v>
      </c>
      <c r="AB1142" s="503">
        <f t="shared" si="667"/>
        <v>19453.611950000002</v>
      </c>
      <c r="AC1142" s="972">
        <f t="shared" si="667"/>
        <v>0</v>
      </c>
      <c r="AD1142" s="503">
        <f t="shared" si="667"/>
        <v>0</v>
      </c>
      <c r="AE1142" s="503">
        <f t="shared" si="667"/>
        <v>1.9595000000003324</v>
      </c>
      <c r="AF1142" s="503">
        <f t="shared" si="667"/>
        <v>0</v>
      </c>
      <c r="AG1142" s="503">
        <f t="shared" si="667"/>
        <v>-6.0364699999999996</v>
      </c>
      <c r="AH1142" s="503">
        <f t="shared" si="667"/>
        <v>19447.575480000003</v>
      </c>
      <c r="AI1142" s="1916"/>
      <c r="AJ1142" s="1075"/>
      <c r="AK1142" s="1317">
        <f t="shared" si="660"/>
        <v>-3.1263880373444408E-12</v>
      </c>
      <c r="AL1142" s="1332"/>
    </row>
    <row r="1143" spans="1:39" x14ac:dyDescent="0.25">
      <c r="A1143" s="224">
        <v>1</v>
      </c>
      <c r="B1143" s="225" t="s">
        <v>29</v>
      </c>
      <c r="C1143" s="622"/>
      <c r="D1143" s="1386"/>
      <c r="E1143" s="391"/>
      <c r="F1143" s="1041"/>
      <c r="G1143" s="1041"/>
      <c r="H1143" s="1041"/>
      <c r="I1143" s="1750"/>
      <c r="J1143" s="1750"/>
      <c r="K1143" s="937"/>
      <c r="L1143" s="937"/>
      <c r="M1143" s="937"/>
      <c r="N1143" s="937"/>
      <c r="O1143" s="937"/>
      <c r="P1143" s="937"/>
      <c r="Q1143" s="504"/>
      <c r="R1143" s="504"/>
      <c r="S1143" s="504"/>
      <c r="T1143" s="504"/>
      <c r="U1143" s="504"/>
      <c r="V1143" s="504"/>
      <c r="W1143" s="504"/>
      <c r="X1143" s="504"/>
      <c r="Y1143" s="504"/>
      <c r="Z1143" s="504"/>
      <c r="AA1143" s="3736"/>
      <c r="AB1143" s="504">
        <f>AH1143-AG1143-AD1143</f>
        <v>0</v>
      </c>
      <c r="AC1143" s="971"/>
      <c r="AD1143" s="504"/>
      <c r="AE1143" s="504"/>
      <c r="AF1143" s="504"/>
      <c r="AG1143" s="504"/>
      <c r="AH1143" s="504"/>
      <c r="AI1143" s="1182"/>
      <c r="AJ1143" s="544"/>
      <c r="AK1143" s="1317">
        <f t="shared" si="660"/>
        <v>0</v>
      </c>
      <c r="AL1143" s="1332"/>
    </row>
    <row r="1144" spans="1:39" ht="30" x14ac:dyDescent="0.25">
      <c r="A1144" s="224">
        <v>1</v>
      </c>
      <c r="B1144" s="2" t="s">
        <v>16</v>
      </c>
      <c r="C1144" s="623"/>
      <c r="D1144" s="2"/>
      <c r="E1144" s="370"/>
      <c r="F1144" s="327"/>
      <c r="G1144" s="327"/>
      <c r="H1144" s="327"/>
      <c r="I1144" s="1034"/>
      <c r="J1144" s="1034"/>
      <c r="K1144" s="707"/>
      <c r="L1144" s="707"/>
      <c r="M1144" s="707"/>
      <c r="N1144" s="707"/>
      <c r="O1144" s="707"/>
      <c r="P1144" s="707"/>
      <c r="Q1144" s="505"/>
      <c r="R1144" s="505"/>
      <c r="S1144" s="505"/>
      <c r="T1144" s="505"/>
      <c r="U1144" s="505"/>
      <c r="V1144" s="505"/>
      <c r="W1144" s="505"/>
      <c r="X1144" s="505"/>
      <c r="Y1144" s="505"/>
      <c r="Z1144" s="505"/>
      <c r="AA1144" s="3735"/>
      <c r="AB1144" s="505">
        <f>AH1144-AG1144-AD1144</f>
        <v>0</v>
      </c>
      <c r="AC1144" s="968"/>
      <c r="AD1144" s="505"/>
      <c r="AE1144" s="505"/>
      <c r="AF1144" s="505"/>
      <c r="AG1144" s="505"/>
      <c r="AH1144" s="505"/>
      <c r="AI1144" s="1162"/>
      <c r="AJ1144" s="501"/>
      <c r="AK1144" s="1317">
        <f t="shared" si="660"/>
        <v>0</v>
      </c>
      <c r="AL1144" s="1332"/>
    </row>
    <row r="1145" spans="1:39" s="234" customFormat="1" x14ac:dyDescent="0.25">
      <c r="A1145" s="224">
        <v>1</v>
      </c>
      <c r="B1145" s="1929" t="s">
        <v>24</v>
      </c>
      <c r="C1145" s="1968"/>
      <c r="D1145" s="1929">
        <v>240</v>
      </c>
      <c r="E1145" s="370">
        <v>113</v>
      </c>
      <c r="F1145" s="210">
        <f t="shared" ref="F1145:F1146" si="668">E1145</f>
        <v>113</v>
      </c>
      <c r="G1145" s="210">
        <v>113</v>
      </c>
      <c r="H1145" s="210">
        <f>G1145/F1145*100</f>
        <v>100</v>
      </c>
      <c r="I1145" s="1034">
        <v>6</v>
      </c>
      <c r="J1145" s="250">
        <f>M1145/G1145</f>
        <v>5.6283185840707963</v>
      </c>
      <c r="K1145" s="251">
        <f>ROUND(E1145*I1145,0)</f>
        <v>678</v>
      </c>
      <c r="L1145" s="251">
        <f t="shared" ref="L1145:L1146" si="669">K1145</f>
        <v>678</v>
      </c>
      <c r="M1145" s="251">
        <v>636</v>
      </c>
      <c r="N1145" s="251">
        <f>M1145/L1145*100</f>
        <v>93.805309734513273</v>
      </c>
      <c r="O1145" s="251">
        <f>ROUND(K1145/D1145,0)</f>
        <v>3</v>
      </c>
      <c r="P1145" s="251">
        <f>M1145/$B$4*12/O1145</f>
        <v>254.4</v>
      </c>
      <c r="Q1145" s="505"/>
      <c r="R1145" s="505"/>
      <c r="S1145" s="505"/>
      <c r="T1145" s="505"/>
      <c r="U1145" s="505"/>
      <c r="V1145" s="505"/>
      <c r="W1145" s="505"/>
      <c r="X1145" s="505"/>
      <c r="Y1145" s="505"/>
      <c r="Z1145" s="505"/>
      <c r="AA1145" s="3735"/>
      <c r="AB1145" s="505">
        <f>AH1145-AG1145-AD1145</f>
        <v>0</v>
      </c>
      <c r="AC1145" s="968"/>
      <c r="AD1145" s="505"/>
      <c r="AE1145" s="505">
        <f>AB1145-AA1145</f>
        <v>0</v>
      </c>
      <c r="AF1145" s="505"/>
      <c r="AG1145" s="505"/>
      <c r="AH1145" s="505"/>
      <c r="AI1145" s="1158"/>
      <c r="AJ1145" s="501"/>
      <c r="AK1145" s="1317">
        <f t="shared" si="660"/>
        <v>0</v>
      </c>
      <c r="AL1145" s="1332"/>
    </row>
    <row r="1146" spans="1:39" s="234" customFormat="1" x14ac:dyDescent="0.25">
      <c r="A1146" s="224">
        <v>1</v>
      </c>
      <c r="B1146" s="1969" t="s">
        <v>26</v>
      </c>
      <c r="C1146" s="1970"/>
      <c r="D1146" s="1875">
        <v>240</v>
      </c>
      <c r="E1146" s="398">
        <v>274</v>
      </c>
      <c r="F1146" s="215">
        <f t="shared" si="668"/>
        <v>274</v>
      </c>
      <c r="G1146" s="216">
        <v>274</v>
      </c>
      <c r="H1146" s="210">
        <f>G1146/F1146*100</f>
        <v>100</v>
      </c>
      <c r="I1146" s="1757">
        <v>7</v>
      </c>
      <c r="J1146" s="250">
        <f>M1146/G1146</f>
        <v>8.3065693430656928</v>
      </c>
      <c r="K1146" s="1347">
        <f>ROUND(E1146*I1146,0)</f>
        <v>1918</v>
      </c>
      <c r="L1146" s="431">
        <f t="shared" si="669"/>
        <v>1918</v>
      </c>
      <c r="M1146" s="431">
        <v>2276</v>
      </c>
      <c r="N1146" s="431">
        <f>M1146/L1146*100</f>
        <v>118.66527632950992</v>
      </c>
      <c r="O1146" s="431">
        <f>ROUND(K1146/D1146,0)</f>
        <v>8</v>
      </c>
      <c r="P1146" s="431">
        <f>M1146/$B$4*12/O1146</f>
        <v>341.4</v>
      </c>
      <c r="Q1146" s="506"/>
      <c r="R1146" s="506"/>
      <c r="S1146" s="506"/>
      <c r="T1146" s="506"/>
      <c r="U1146" s="506"/>
      <c r="V1146" s="506"/>
      <c r="W1146" s="506"/>
      <c r="X1146" s="506"/>
      <c r="Y1146" s="506"/>
      <c r="Z1146" s="506"/>
      <c r="AA1146" s="3737"/>
      <c r="AB1146" s="506"/>
      <c r="AC1146" s="1364"/>
      <c r="AD1146" s="506"/>
      <c r="AE1146" s="506"/>
      <c r="AF1146" s="506"/>
      <c r="AG1146" s="506"/>
      <c r="AH1146" s="512"/>
      <c r="AI1146" s="1338"/>
      <c r="AJ1146" s="1073"/>
      <c r="AK1146" s="1317">
        <f t="shared" si="660"/>
        <v>0</v>
      </c>
      <c r="AL1146" s="1332"/>
    </row>
    <row r="1147" spans="1:39" s="234" customFormat="1" x14ac:dyDescent="0.25">
      <c r="A1147" s="224">
        <v>1</v>
      </c>
      <c r="B1147" s="1619" t="s">
        <v>180</v>
      </c>
      <c r="C1147" s="1602"/>
      <c r="D1147" s="1987"/>
      <c r="E1147" s="429">
        <f>SUM(E1145:E1146)</f>
        <v>387</v>
      </c>
      <c r="F1147" s="1869">
        <f>SUM(F1145:F1146)</f>
        <v>387</v>
      </c>
      <c r="G1147" s="1988">
        <f>SUM(G1145:G1146)</f>
        <v>387</v>
      </c>
      <c r="H1147" s="7">
        <f>G1147/F1147*100</f>
        <v>100</v>
      </c>
      <c r="I1147" s="1903">
        <f>IF(E1147=0,0,K1147/E1147)</f>
        <v>6.7080103359173124</v>
      </c>
      <c r="J1147" s="8">
        <f>M1147/G1147</f>
        <v>7.5245478036175708</v>
      </c>
      <c r="K1147" s="1406">
        <f>SUM(K1145:K1146)</f>
        <v>2596</v>
      </c>
      <c r="L1147" s="1353">
        <f>SUM(L1145:L1146)</f>
        <v>2596</v>
      </c>
      <c r="M1147" s="1353">
        <f>SUM(M1145:M1146)</f>
        <v>2912</v>
      </c>
      <c r="N1147" s="1353">
        <f>M1147/L1147*100</f>
        <v>112.17257318952234</v>
      </c>
      <c r="O1147" s="1353">
        <f>SUM(O1145:O1146)</f>
        <v>11</v>
      </c>
      <c r="P1147" s="1436">
        <f>M1147/$B$4*12/O1147</f>
        <v>317.67272727272723</v>
      </c>
      <c r="Q1147" s="503"/>
      <c r="R1147" s="503"/>
      <c r="S1147" s="503"/>
      <c r="T1147" s="503"/>
      <c r="U1147" s="503"/>
      <c r="V1147" s="503"/>
      <c r="W1147" s="503"/>
      <c r="X1147" s="503"/>
      <c r="Y1147" s="503"/>
      <c r="Z1147" s="503"/>
      <c r="AA1147" s="3734"/>
      <c r="AB1147" s="503">
        <f>AH1147-AG1147-AD1147</f>
        <v>0</v>
      </c>
      <c r="AC1147" s="972"/>
      <c r="AD1147" s="503"/>
      <c r="AE1147" s="503"/>
      <c r="AF1147" s="503"/>
      <c r="AG1147" s="503"/>
      <c r="AH1147" s="507"/>
      <c r="AI1147" s="1989"/>
      <c r="AJ1147" s="1071"/>
      <c r="AK1147" s="1317">
        <f t="shared" si="660"/>
        <v>0</v>
      </c>
      <c r="AL1147" s="1332"/>
    </row>
    <row r="1148" spans="1:39" ht="30" thickBot="1" x14ac:dyDescent="0.3">
      <c r="A1148" s="224">
        <v>1</v>
      </c>
      <c r="B1148" s="235" t="s">
        <v>208</v>
      </c>
      <c r="C1148" s="235"/>
      <c r="D1148" s="235"/>
      <c r="E1148" s="397">
        <f>SUM(E1147)</f>
        <v>387</v>
      </c>
      <c r="F1148" s="1885">
        <f>SUM(F1147)</f>
        <v>387</v>
      </c>
      <c r="G1148" s="1885">
        <f>SUM(G1147)</f>
        <v>387</v>
      </c>
      <c r="H1148" s="1885">
        <f>G1148/F1148*100</f>
        <v>100</v>
      </c>
      <c r="I1148" s="1418">
        <f>IF(E1148=0,0,K1148/E1148)</f>
        <v>6.7080103359173124</v>
      </c>
      <c r="J1148" s="1418">
        <f>M1148/G1148</f>
        <v>7.5245478036175708</v>
      </c>
      <c r="K1148" s="1887">
        <f>SUM(K1147)</f>
        <v>2596</v>
      </c>
      <c r="L1148" s="1887">
        <f>SUM(L1147)</f>
        <v>2596</v>
      </c>
      <c r="M1148" s="1887">
        <f>SUM(M1147)</f>
        <v>2912</v>
      </c>
      <c r="N1148" s="1523">
        <f>M1148/L1148*100</f>
        <v>112.17257318952234</v>
      </c>
      <c r="O1148" s="1523">
        <f>SUM(O1147)</f>
        <v>11</v>
      </c>
      <c r="P1148" s="1420">
        <f>M1148/$B$4*12/O1148</f>
        <v>317.67272727272723</v>
      </c>
      <c r="Q1148" s="510">
        <v>8820.8063999999995</v>
      </c>
      <c r="R1148" s="510">
        <v>8820.8063999999995</v>
      </c>
      <c r="S1148" s="510">
        <v>8820.8063999999995</v>
      </c>
      <c r="T1148" s="510">
        <v>8820.8063999999995</v>
      </c>
      <c r="U1148" s="510">
        <v>8820.8063999999995</v>
      </c>
      <c r="V1148" s="510">
        <v>8820.8063999999995</v>
      </c>
      <c r="W1148" s="510">
        <v>8820.8063999999995</v>
      </c>
      <c r="X1148" s="510">
        <v>8820.8063999999995</v>
      </c>
      <c r="Y1148" s="510">
        <v>8820.8063999999995</v>
      </c>
      <c r="Z1148" s="510">
        <v>6029.3861499999994</v>
      </c>
      <c r="AA1148" s="3734">
        <f>Z1148</f>
        <v>6029.3861499999994</v>
      </c>
      <c r="AB1148" s="510">
        <f>AH1148-AG1148-AD1148</f>
        <v>6029.3861499999994</v>
      </c>
      <c r="AC1148" s="970"/>
      <c r="AD1148" s="510"/>
      <c r="AE1148" s="510">
        <f>AB1148-AA1148</f>
        <v>0</v>
      </c>
      <c r="AF1148" s="510"/>
      <c r="AG1148" s="510">
        <v>0</v>
      </c>
      <c r="AH1148" s="510">
        <v>6029.3861499999994</v>
      </c>
      <c r="AI1148" s="1888"/>
      <c r="AJ1148" s="1121"/>
      <c r="AK1148" s="1317">
        <f t="shared" si="660"/>
        <v>0</v>
      </c>
      <c r="AL1148" s="1332"/>
    </row>
    <row r="1149" spans="1:39" ht="15.75" thickBot="1" x14ac:dyDescent="0.3">
      <c r="A1149" s="224">
        <v>1</v>
      </c>
      <c r="B1149" s="1920" t="s">
        <v>291</v>
      </c>
      <c r="C1149" s="1921"/>
      <c r="D1149" s="1920"/>
      <c r="E1149" s="375"/>
      <c r="F1149" s="898"/>
      <c r="G1149" s="898"/>
      <c r="H1149" s="898"/>
      <c r="I1149" s="1722"/>
      <c r="J1149" s="1722"/>
      <c r="K1149" s="898"/>
      <c r="L1149" s="898"/>
      <c r="M1149" s="898">
        <f>SUM(M1119,M1142,M1148)</f>
        <v>9447</v>
      </c>
      <c r="N1149" s="898"/>
      <c r="O1149" s="898"/>
      <c r="P1149" s="898"/>
      <c r="Q1149" s="511">
        <f t="shared" ref="Q1149:R1149" si="670">SUM(Q1119,Q1142,Q1148)</f>
        <v>117428.27667939999</v>
      </c>
      <c r="R1149" s="511">
        <f t="shared" si="670"/>
        <v>117428.27667939999</v>
      </c>
      <c r="S1149" s="511">
        <f t="shared" ref="S1149:T1149" si="671">SUM(S1119,S1142,S1148)</f>
        <v>117428.27667939999</v>
      </c>
      <c r="T1149" s="511">
        <f t="shared" si="671"/>
        <v>117428.27667939999</v>
      </c>
      <c r="U1149" s="511">
        <f t="shared" ref="U1149:V1149" si="672">SUM(U1119,U1142,U1148)</f>
        <v>117428.27667939999</v>
      </c>
      <c r="V1149" s="511">
        <f t="shared" si="672"/>
        <v>117428.27667939999</v>
      </c>
      <c r="W1149" s="511">
        <f t="shared" ref="W1149:X1149" si="673">SUM(W1119,W1142,W1148)</f>
        <v>117428.27667939999</v>
      </c>
      <c r="X1149" s="511">
        <f t="shared" si="673"/>
        <v>116387.34167939999</v>
      </c>
      <c r="Y1149" s="511">
        <f t="shared" ref="Y1149:Z1149" si="674">SUM(Y1119,Y1142,Y1148)</f>
        <v>116387.34167939999</v>
      </c>
      <c r="Z1149" s="511">
        <f t="shared" si="674"/>
        <v>86227.663499999922</v>
      </c>
      <c r="AA1149" s="3738">
        <f t="shared" ref="AA1149:AH1149" si="675">SUM(AA1119,AA1142,AA1148)</f>
        <v>86227.663499999922</v>
      </c>
      <c r="AB1149" s="511">
        <f t="shared" si="675"/>
        <v>86229.623000000007</v>
      </c>
      <c r="AC1149" s="973">
        <f t="shared" si="675"/>
        <v>0</v>
      </c>
      <c r="AD1149" s="258">
        <f t="shared" si="675"/>
        <v>-380.97872000000001</v>
      </c>
      <c r="AE1149" s="511">
        <f t="shared" si="675"/>
        <v>1.9595000000949199</v>
      </c>
      <c r="AF1149" s="511">
        <f t="shared" si="675"/>
        <v>0</v>
      </c>
      <c r="AG1149" s="511">
        <f t="shared" si="675"/>
        <v>-206.20786000000001</v>
      </c>
      <c r="AH1149" s="511">
        <f t="shared" si="675"/>
        <v>85642.436420000013</v>
      </c>
      <c r="AI1149" s="1946"/>
      <c r="AJ1149" s="1072"/>
      <c r="AK1149" s="1317">
        <f t="shared" si="660"/>
        <v>-1.0402345651527867E-11</v>
      </c>
      <c r="AL1149" s="1332"/>
      <c r="AM1149" s="224">
        <f>AA1149-T1149/12*4</f>
        <v>47084.904606866592</v>
      </c>
    </row>
    <row r="1150" spans="1:39" x14ac:dyDescent="0.25">
      <c r="A1150" s="224">
        <v>1</v>
      </c>
      <c r="B1150" s="1984"/>
      <c r="C1150" s="1985"/>
      <c r="D1150" s="1984"/>
      <c r="E1150" s="391"/>
      <c r="F1150" s="1041"/>
      <c r="G1150" s="1041"/>
      <c r="H1150" s="1041"/>
      <c r="I1150" s="1750"/>
      <c r="J1150" s="1750"/>
      <c r="K1150" s="1041"/>
      <c r="L1150" s="1041"/>
      <c r="M1150" s="1041"/>
      <c r="N1150" s="1041"/>
      <c r="O1150" s="1041"/>
      <c r="P1150" s="1041"/>
      <c r="Q1150" s="504"/>
      <c r="R1150" s="504"/>
      <c r="S1150" s="504"/>
      <c r="T1150" s="504"/>
      <c r="U1150" s="504"/>
      <c r="V1150" s="504"/>
      <c r="W1150" s="504"/>
      <c r="X1150" s="504"/>
      <c r="Y1150" s="504"/>
      <c r="Z1150" s="504"/>
      <c r="AA1150" s="947"/>
      <c r="AB1150" s="504">
        <f t="shared" ref="AB1150:AB1158" si="676">AH1150-AG1150-AD1150</f>
        <v>0</v>
      </c>
      <c r="AC1150" s="971"/>
      <c r="AD1150" s="504"/>
      <c r="AE1150" s="504"/>
      <c r="AF1150" s="504"/>
      <c r="AG1150" s="504"/>
      <c r="AH1150" s="504"/>
      <c r="AI1150" s="1182"/>
      <c r="AJ1150" s="544"/>
      <c r="AK1150" s="1317">
        <f t="shared" si="660"/>
        <v>0</v>
      </c>
      <c r="AL1150" s="1332"/>
    </row>
    <row r="1151" spans="1:39" ht="29.25" x14ac:dyDescent="0.25">
      <c r="A1151" s="224">
        <v>1</v>
      </c>
      <c r="B1151" s="1322" t="s">
        <v>394</v>
      </c>
      <c r="C1151" s="1322"/>
      <c r="D1151" s="1776"/>
      <c r="E1151" s="370"/>
      <c r="F1151" s="327"/>
      <c r="G1151" s="327"/>
      <c r="H1151" s="327"/>
      <c r="I1151" s="1034"/>
      <c r="J1151" s="1034"/>
      <c r="K1151" s="327"/>
      <c r="L1151" s="327"/>
      <c r="M1151" s="327"/>
      <c r="N1151" s="327"/>
      <c r="O1151" s="327"/>
      <c r="P1151" s="327"/>
      <c r="Q1151" s="505"/>
      <c r="R1151" s="505"/>
      <c r="S1151" s="505"/>
      <c r="T1151" s="505"/>
      <c r="U1151" s="505"/>
      <c r="V1151" s="505"/>
      <c r="W1151" s="505"/>
      <c r="X1151" s="505"/>
      <c r="Y1151" s="505"/>
      <c r="Z1151" s="505"/>
      <c r="AA1151" s="948"/>
      <c r="AB1151" s="505">
        <f t="shared" si="676"/>
        <v>0</v>
      </c>
      <c r="AC1151" s="968"/>
      <c r="AD1151" s="505"/>
      <c r="AE1151" s="505"/>
      <c r="AF1151" s="505"/>
      <c r="AG1151" s="505"/>
      <c r="AH1151" s="505"/>
      <c r="AI1151" s="1162"/>
      <c r="AJ1151" s="501"/>
      <c r="AK1151" s="1317">
        <f t="shared" si="660"/>
        <v>0</v>
      </c>
      <c r="AL1151" s="1332"/>
    </row>
    <row r="1152" spans="1:39" x14ac:dyDescent="0.25">
      <c r="A1152" s="224">
        <v>1</v>
      </c>
      <c r="B1152" s="1755" t="s">
        <v>5</v>
      </c>
      <c r="C1152" s="1756"/>
      <c r="D1152" s="1755"/>
      <c r="E1152" s="370"/>
      <c r="F1152" s="327"/>
      <c r="G1152" s="327"/>
      <c r="H1152" s="327"/>
      <c r="I1152" s="1034"/>
      <c r="J1152" s="1034"/>
      <c r="K1152" s="327"/>
      <c r="L1152" s="327"/>
      <c r="M1152" s="327"/>
      <c r="N1152" s="327"/>
      <c r="O1152" s="327"/>
      <c r="P1152" s="327"/>
      <c r="Q1152" s="505"/>
      <c r="R1152" s="505"/>
      <c r="S1152" s="505"/>
      <c r="T1152" s="505"/>
      <c r="U1152" s="505"/>
      <c r="V1152" s="505"/>
      <c r="W1152" s="505"/>
      <c r="X1152" s="505"/>
      <c r="Y1152" s="505"/>
      <c r="Z1152" s="505"/>
      <c r="AA1152" s="948"/>
      <c r="AB1152" s="505">
        <f t="shared" si="676"/>
        <v>0</v>
      </c>
      <c r="AC1152" s="968"/>
      <c r="AD1152" s="505"/>
      <c r="AE1152" s="505"/>
      <c r="AF1152" s="505"/>
      <c r="AG1152" s="505"/>
      <c r="AH1152" s="505"/>
      <c r="AI1152" s="1162"/>
      <c r="AJ1152" s="501"/>
      <c r="AK1152" s="1317">
        <f t="shared" si="660"/>
        <v>0</v>
      </c>
      <c r="AL1152" s="1332"/>
    </row>
    <row r="1153" spans="1:38" x14ac:dyDescent="0.25">
      <c r="A1153" s="224">
        <v>1</v>
      </c>
      <c r="B1153" s="3" t="s">
        <v>25</v>
      </c>
      <c r="C1153" s="1330" t="s">
        <v>268</v>
      </c>
      <c r="D1153" s="3">
        <v>300</v>
      </c>
      <c r="E1153" s="404">
        <v>1621</v>
      </c>
      <c r="F1153" s="210">
        <f>E1153/12*$B$4</f>
        <v>1350.8333333333335</v>
      </c>
      <c r="G1153" s="210">
        <v>1225</v>
      </c>
      <c r="H1153" s="210">
        <f>G1153/F1153*100</f>
        <v>90.684762492288698</v>
      </c>
      <c r="I1153" s="1034">
        <v>5.9</v>
      </c>
      <c r="J1153" s="250">
        <f>M1153/G1153</f>
        <v>4.0922448979591834</v>
      </c>
      <c r="K1153" s="251">
        <f>ROUND(E1153*I1153,0)</f>
        <v>9564</v>
      </c>
      <c r="L1153" s="251">
        <f>ROUND(K1153/12*$B$4,0)</f>
        <v>7970</v>
      </c>
      <c r="M1153" s="251">
        <v>5013</v>
      </c>
      <c r="N1153" s="251">
        <f>M1153/L1153*100</f>
        <v>62.898368883312415</v>
      </c>
      <c r="O1153" s="251">
        <f>ROUND(K1153/D1153,0)</f>
        <v>32</v>
      </c>
      <c r="P1153" s="251">
        <f>M1153/$B$4*12/O1153</f>
        <v>187.98750000000001</v>
      </c>
      <c r="Q1153" s="505"/>
      <c r="R1153" s="505"/>
      <c r="S1153" s="505"/>
      <c r="T1153" s="505"/>
      <c r="U1153" s="505"/>
      <c r="V1153" s="505"/>
      <c r="W1153" s="505"/>
      <c r="X1153" s="505"/>
      <c r="Y1153" s="505"/>
      <c r="Z1153" s="505"/>
      <c r="AA1153" s="948"/>
      <c r="AB1153" s="505">
        <f t="shared" si="676"/>
        <v>0</v>
      </c>
      <c r="AC1153" s="968"/>
      <c r="AD1153" s="505"/>
      <c r="AE1153" s="505"/>
      <c r="AF1153" s="505"/>
      <c r="AG1153" s="505"/>
      <c r="AH1153" s="505"/>
      <c r="AI1153" s="1158"/>
      <c r="AJ1153" s="501"/>
      <c r="AK1153" s="1317">
        <f t="shared" si="660"/>
        <v>0</v>
      </c>
      <c r="AL1153" s="1332"/>
    </row>
    <row r="1154" spans="1:38" s="2527" customFormat="1" x14ac:dyDescent="0.25">
      <c r="B1154" s="1890" t="s">
        <v>220</v>
      </c>
      <c r="C1154" s="1330"/>
      <c r="D1154" s="1890"/>
      <c r="E1154" s="405"/>
      <c r="F1154" s="216"/>
      <c r="G1154" s="216">
        <v>13</v>
      </c>
      <c r="H1154" s="216"/>
      <c r="I1154" s="1034"/>
      <c r="J1154" s="1342"/>
      <c r="K1154" s="431"/>
      <c r="L1154" s="431"/>
      <c r="M1154" s="431">
        <v>13</v>
      </c>
      <c r="N1154" s="431"/>
      <c r="O1154" s="431"/>
      <c r="P1154" s="431"/>
      <c r="Q1154" s="506"/>
      <c r="R1154" s="506"/>
      <c r="S1154" s="506"/>
      <c r="T1154" s="506"/>
      <c r="U1154" s="506"/>
      <c r="V1154" s="506"/>
      <c r="W1154" s="506"/>
      <c r="X1154" s="506"/>
      <c r="Y1154" s="506"/>
      <c r="Z1154" s="506"/>
      <c r="AA1154" s="1084"/>
      <c r="AB1154" s="506"/>
      <c r="AC1154" s="1364"/>
      <c r="AD1154" s="506"/>
      <c r="AE1154" s="506"/>
      <c r="AF1154" s="506"/>
      <c r="AG1154" s="506"/>
      <c r="AH1154" s="506"/>
      <c r="AI1154" s="1338"/>
      <c r="AJ1154" s="1070"/>
      <c r="AK1154" s="1317"/>
      <c r="AL1154" s="1332"/>
    </row>
    <row r="1155" spans="1:38" x14ac:dyDescent="0.25">
      <c r="A1155" s="224">
        <v>1</v>
      </c>
      <c r="B1155" s="1890" t="s">
        <v>26</v>
      </c>
      <c r="C1155" s="1330" t="s">
        <v>268</v>
      </c>
      <c r="D1155" s="1890">
        <v>340</v>
      </c>
      <c r="E1155" s="371">
        <v>1876</v>
      </c>
      <c r="F1155" s="216">
        <f>E1155/12*$B$4</f>
        <v>1563.3333333333335</v>
      </c>
      <c r="G1155" s="216">
        <v>879</v>
      </c>
      <c r="H1155" s="216">
        <f>G1155/F1155*100</f>
        <v>56.22601279317697</v>
      </c>
      <c r="I1155" s="1034">
        <v>5</v>
      </c>
      <c r="J1155" s="1342">
        <f>M1155/G1155</f>
        <v>3.5415244596131967</v>
      </c>
      <c r="K1155" s="431">
        <f>ROUND(E1155*I1155,0)</f>
        <v>9380</v>
      </c>
      <c r="L1155" s="431">
        <f>ROUND(K1155/12*$B$4,0)</f>
        <v>7817</v>
      </c>
      <c r="M1155" s="431">
        <v>3113</v>
      </c>
      <c r="N1155" s="431">
        <f>M1155/L1155*100</f>
        <v>39.823461686068825</v>
      </c>
      <c r="O1155" s="431">
        <f>ROUND(K1155/D1155,0)</f>
        <v>28</v>
      </c>
      <c r="P1155" s="431">
        <f>M1155/$B$4*12/O1155</f>
        <v>133.41428571428574</v>
      </c>
      <c r="Q1155" s="506"/>
      <c r="R1155" s="506"/>
      <c r="S1155" s="506"/>
      <c r="T1155" s="506"/>
      <c r="U1155" s="506"/>
      <c r="V1155" s="506"/>
      <c r="W1155" s="506"/>
      <c r="X1155" s="506"/>
      <c r="Y1155" s="506"/>
      <c r="Z1155" s="506"/>
      <c r="AA1155" s="1084"/>
      <c r="AB1155" s="506">
        <f t="shared" si="676"/>
        <v>0</v>
      </c>
      <c r="AC1155" s="1364"/>
      <c r="AD1155" s="506"/>
      <c r="AE1155" s="506"/>
      <c r="AF1155" s="506"/>
      <c r="AG1155" s="506"/>
      <c r="AH1155" s="506"/>
      <c r="AI1155" s="1338"/>
      <c r="AJ1155" s="1070"/>
      <c r="AK1155" s="1317">
        <f t="shared" si="660"/>
        <v>0</v>
      </c>
      <c r="AL1155" s="1332"/>
    </row>
    <row r="1156" spans="1:38" x14ac:dyDescent="0.25">
      <c r="A1156" s="224">
        <v>1</v>
      </c>
      <c r="B1156" s="1383" t="s">
        <v>7</v>
      </c>
      <c r="C1156" s="1382"/>
      <c r="D1156" s="1383"/>
      <c r="E1156" s="377">
        <f>SUM(E1153:E1155)</f>
        <v>3497</v>
      </c>
      <c r="F1156" s="1793">
        <f>SUM(F1153:F1155)</f>
        <v>2914.166666666667</v>
      </c>
      <c r="G1156" s="1793">
        <f>SUM(G1153:G1155)</f>
        <v>2117</v>
      </c>
      <c r="H1156" s="1793">
        <f>G1156/F1156*100</f>
        <v>72.645124392336285</v>
      </c>
      <c r="I1156" s="8">
        <f>IF(E1156=0,0,K1156/E1156)</f>
        <v>5.4172147555047188</v>
      </c>
      <c r="J1156" s="8">
        <f>M1156/G1156</f>
        <v>3.8445914029286725</v>
      </c>
      <c r="K1156" s="1793">
        <f>SUM(K1153:K1155)</f>
        <v>18944</v>
      </c>
      <c r="L1156" s="1793">
        <f>SUM(L1153:L1155)</f>
        <v>15787</v>
      </c>
      <c r="M1156" s="1793">
        <f>SUM(M1153:M1155)</f>
        <v>8139</v>
      </c>
      <c r="N1156" s="1436">
        <f>M1156/L1156*100</f>
        <v>51.555076962057392</v>
      </c>
      <c r="O1156" s="1877">
        <f>SUM(O1153:O1155)</f>
        <v>60</v>
      </c>
      <c r="P1156" s="1436">
        <f>M1156/$B$4*12/O1156</f>
        <v>162.78</v>
      </c>
      <c r="Q1156" s="503">
        <v>93900.444929199977</v>
      </c>
      <c r="R1156" s="503">
        <v>93900.444929199977</v>
      </c>
      <c r="S1156" s="503">
        <v>93900.444929199977</v>
      </c>
      <c r="T1156" s="503">
        <v>93900.444929199977</v>
      </c>
      <c r="U1156" s="503">
        <v>93900.444929199977</v>
      </c>
      <c r="V1156" s="503">
        <v>93900.444929199977</v>
      </c>
      <c r="W1156" s="503">
        <v>93900.444929199977</v>
      </c>
      <c r="X1156" s="503">
        <v>93900.444929199977</v>
      </c>
      <c r="Y1156" s="503">
        <v>93900.444929199977</v>
      </c>
      <c r="Z1156" s="503">
        <v>152723.71496899999</v>
      </c>
      <c r="AA1156" s="1086">
        <f t="shared" ref="AA1156" si="677">Q1156/12*$B$4+(R1156-Q1156)/11*9+(S1156-R1156)/10*8+(T1156-S1156)/9*7+(U1156-T1156)/8*6+(V1156-U1156)/7*5+(W1156-V1156)/6*4+(X1156-W1156)/5*3+(Y1156-X1156)/4*2+(Z1156-Y1156)/3*1</f>
        <v>97858.127454266651</v>
      </c>
      <c r="AB1156" s="503">
        <f t="shared" si="676"/>
        <v>91117.789110000012</v>
      </c>
      <c r="AC1156" s="972"/>
      <c r="AD1156" s="503">
        <v>-140.75485999999998</v>
      </c>
      <c r="AE1156" s="503">
        <f>AB1156-AA1156</f>
        <v>-6740.3383442666382</v>
      </c>
      <c r="AF1156" s="503"/>
      <c r="AG1156" s="503">
        <v>-11.27863</v>
      </c>
      <c r="AH1156" s="503">
        <v>90965.755620000011</v>
      </c>
      <c r="AI1156" s="1797"/>
      <c r="AJ1156" s="1075"/>
      <c r="AK1156" s="1317">
        <f t="shared" si="660"/>
        <v>0</v>
      </c>
      <c r="AL1156" s="1332"/>
    </row>
    <row r="1157" spans="1:38" x14ac:dyDescent="0.25">
      <c r="A1157" s="224">
        <v>1</v>
      </c>
      <c r="B1157" s="1990" t="s">
        <v>201</v>
      </c>
      <c r="C1157" s="1990"/>
      <c r="D1157" s="207"/>
      <c r="E1157" s="391"/>
      <c r="F1157" s="1041"/>
      <c r="G1157" s="1041"/>
      <c r="H1157" s="1041"/>
      <c r="I1157" s="1750"/>
      <c r="J1157" s="1750"/>
      <c r="K1157" s="937"/>
      <c r="L1157" s="937"/>
      <c r="M1157" s="937"/>
      <c r="N1157" s="937"/>
      <c r="O1157" s="937"/>
      <c r="P1157" s="937"/>
      <c r="Q1157" s="504"/>
      <c r="R1157" s="504"/>
      <c r="S1157" s="504"/>
      <c r="T1157" s="504"/>
      <c r="U1157" s="504"/>
      <c r="V1157" s="504"/>
      <c r="W1157" s="504"/>
      <c r="X1157" s="504"/>
      <c r="Y1157" s="504"/>
      <c r="Z1157" s="504"/>
      <c r="AA1157" s="1085">
        <f t="shared" ref="AA1157" si="678">Q1157/12*$B$4+(R1157-Q1157)/11*6+(S1157-R1157)/10*5+(T1157-S1157)/9*4+(U1157-T1157)/8*3+(V1157-U1157)/7*2+(W1157-V1157)/6*1</f>
        <v>0</v>
      </c>
      <c r="AB1157" s="504">
        <f t="shared" si="676"/>
        <v>0</v>
      </c>
      <c r="AC1157" s="971"/>
      <c r="AD1157" s="504"/>
      <c r="AE1157" s="504">
        <f>AB1157-AA1157</f>
        <v>0</v>
      </c>
      <c r="AF1157" s="504"/>
      <c r="AG1157" s="504"/>
      <c r="AH1157" s="504"/>
      <c r="AI1157" s="1182"/>
      <c r="AJ1157" s="544"/>
      <c r="AK1157" s="1317">
        <f t="shared" si="660"/>
        <v>0</v>
      </c>
      <c r="AL1157" s="1332"/>
    </row>
    <row r="1158" spans="1:38" ht="29.25" x14ac:dyDescent="0.25">
      <c r="A1158" s="224">
        <v>1</v>
      </c>
      <c r="B1158" s="2522" t="s">
        <v>327</v>
      </c>
      <c r="C1158" s="610"/>
      <c r="D1158" s="4"/>
      <c r="E1158" s="1032">
        <f>E1159+E1160+E1165+E1164</f>
        <v>27309.75</v>
      </c>
      <c r="F1158" s="939">
        <f>F1159+F1160+F1165+F1164</f>
        <v>22758.125000000004</v>
      </c>
      <c r="G1158" s="939">
        <f>G1159+G1160+G1165+G1164</f>
        <v>20314.84</v>
      </c>
      <c r="H1158" s="939">
        <f>G1158/F1158*100</f>
        <v>89.264119957158144</v>
      </c>
      <c r="I1158" s="1754"/>
      <c r="J1158" s="1754"/>
      <c r="K1158" s="208"/>
      <c r="L1158" s="208"/>
      <c r="M1158" s="208"/>
      <c r="N1158" s="208"/>
      <c r="O1158" s="208"/>
      <c r="P1158" s="208"/>
      <c r="Q1158" s="505">
        <v>14937.89345</v>
      </c>
      <c r="R1158" s="505">
        <v>14937.89345</v>
      </c>
      <c r="S1158" s="505">
        <v>14937.89345</v>
      </c>
      <c r="T1158" s="505">
        <v>14937.89345</v>
      </c>
      <c r="U1158" s="505">
        <v>14937.89345</v>
      </c>
      <c r="V1158" s="505">
        <v>14937.89345</v>
      </c>
      <c r="W1158" s="505">
        <v>14937.89345</v>
      </c>
      <c r="X1158" s="505">
        <v>14937.89345</v>
      </c>
      <c r="Y1158" s="505">
        <v>14937.89345</v>
      </c>
      <c r="Z1158" s="505">
        <v>44760.519009999996</v>
      </c>
      <c r="AA1158" s="948">
        <f t="shared" ref="AA1158" si="679">Q1158/12*$B$4+(R1158-Q1158)/11*9+(S1158-R1158)/10*8+(T1158-S1158)/9*7+(U1158-T1158)/8*6+(V1158-U1158)/7*5+(W1158-V1158)/6*4+(X1158-W1158)/5*3+(Y1158-X1158)/4*2+(Z1158-Y1158)/3*1</f>
        <v>22389.119728333331</v>
      </c>
      <c r="AB1158" s="505">
        <f t="shared" si="676"/>
        <v>22579.994509999997</v>
      </c>
      <c r="AC1158" s="968"/>
      <c r="AD1158" s="505">
        <v>-6.45946</v>
      </c>
      <c r="AE1158" s="505">
        <f>AB1158-AA1158</f>
        <v>190.87478166666551</v>
      </c>
      <c r="AF1158" s="505"/>
      <c r="AG1158" s="505">
        <v>-5.67537</v>
      </c>
      <c r="AH1158" s="505">
        <v>22567.859679999998</v>
      </c>
      <c r="AI1158" s="1142"/>
      <c r="AJ1158" s="501"/>
      <c r="AK1158" s="1317">
        <f t="shared" si="660"/>
        <v>0</v>
      </c>
      <c r="AL1158" s="1332"/>
    </row>
    <row r="1159" spans="1:38" x14ac:dyDescent="0.25">
      <c r="A1159" s="224">
        <v>1</v>
      </c>
      <c r="B1159" s="461" t="s">
        <v>318</v>
      </c>
      <c r="C1159" s="610"/>
      <c r="D1159" s="4"/>
      <c r="E1159" s="681"/>
      <c r="F1159" s="320"/>
      <c r="G1159" s="320"/>
      <c r="H1159" s="320"/>
      <c r="I1159" s="1754"/>
      <c r="J1159" s="1754"/>
      <c r="K1159" s="208"/>
      <c r="L1159" s="208"/>
      <c r="M1159" s="208"/>
      <c r="N1159" s="208"/>
      <c r="O1159" s="208"/>
      <c r="P1159" s="208"/>
      <c r="Q1159" s="505"/>
      <c r="R1159" s="505"/>
      <c r="S1159" s="505"/>
      <c r="T1159" s="505"/>
      <c r="U1159" s="505"/>
      <c r="V1159" s="505"/>
      <c r="W1159" s="505"/>
      <c r="X1159" s="505"/>
      <c r="Y1159" s="505"/>
      <c r="Z1159" s="505"/>
      <c r="AA1159" s="948"/>
      <c r="AB1159" s="505"/>
      <c r="AC1159" s="968"/>
      <c r="AD1159" s="505"/>
      <c r="AE1159" s="505"/>
      <c r="AF1159" s="505"/>
      <c r="AG1159" s="505"/>
      <c r="AH1159" s="505"/>
      <c r="AI1159" s="1142"/>
      <c r="AJ1159" s="501"/>
      <c r="AK1159" s="1317">
        <f t="shared" si="660"/>
        <v>0</v>
      </c>
      <c r="AL1159" s="1332"/>
    </row>
    <row r="1160" spans="1:38" ht="30" x14ac:dyDescent="0.25">
      <c r="A1160" s="224">
        <v>1</v>
      </c>
      <c r="B1160" s="652" t="s">
        <v>506</v>
      </c>
      <c r="C1160" s="610"/>
      <c r="D1160" s="4"/>
      <c r="E1160" s="681">
        <f>E1161+E1162/4</f>
        <v>25821.75</v>
      </c>
      <c r="F1160" s="320">
        <f>F1161+F1162/4</f>
        <v>21518.125000000004</v>
      </c>
      <c r="G1160" s="320">
        <f>G1161+G1162/4</f>
        <v>18994.84</v>
      </c>
      <c r="H1160" s="320">
        <f>G1160/F1160*100</f>
        <v>88.273676261291328</v>
      </c>
      <c r="I1160" s="1754"/>
      <c r="J1160" s="1754"/>
      <c r="K1160" s="208"/>
      <c r="L1160" s="208"/>
      <c r="M1160" s="208"/>
      <c r="N1160" s="208"/>
      <c r="O1160" s="208"/>
      <c r="P1160" s="208"/>
      <c r="Q1160" s="505"/>
      <c r="R1160" s="505"/>
      <c r="S1160" s="505"/>
      <c r="T1160" s="505"/>
      <c r="U1160" s="505"/>
      <c r="V1160" s="505"/>
      <c r="W1160" s="505"/>
      <c r="X1160" s="505"/>
      <c r="Y1160" s="505"/>
      <c r="Z1160" s="505"/>
      <c r="AA1160" s="948"/>
      <c r="AB1160" s="505"/>
      <c r="AC1160" s="968"/>
      <c r="AD1160" s="505"/>
      <c r="AE1160" s="505"/>
      <c r="AF1160" s="505"/>
      <c r="AG1160" s="505"/>
      <c r="AH1160" s="505"/>
      <c r="AI1160" s="1142"/>
      <c r="AJ1160" s="501"/>
      <c r="AK1160" s="1317">
        <f t="shared" si="660"/>
        <v>0</v>
      </c>
      <c r="AL1160" s="1332"/>
    </row>
    <row r="1161" spans="1:38" x14ac:dyDescent="0.25">
      <c r="A1161" s="224">
        <v>1</v>
      </c>
      <c r="B1161" s="461" t="s">
        <v>507</v>
      </c>
      <c r="C1161" s="610"/>
      <c r="D1161" s="4"/>
      <c r="E1161" s="229">
        <v>25453</v>
      </c>
      <c r="F1161" s="320">
        <f>E1161/12*$B$4</f>
        <v>21210.833333333336</v>
      </c>
      <c r="G1161" s="320">
        <v>18730</v>
      </c>
      <c r="H1161" s="320">
        <f>G1161/F1161*100</f>
        <v>88.303932738773412</v>
      </c>
      <c r="I1161" s="1754"/>
      <c r="J1161" s="1754"/>
      <c r="K1161" s="208"/>
      <c r="L1161" s="208"/>
      <c r="M1161" s="208"/>
      <c r="N1161" s="208"/>
      <c r="O1161" s="208"/>
      <c r="P1161" s="208"/>
      <c r="Q1161" s="505"/>
      <c r="R1161" s="505"/>
      <c r="S1161" s="505"/>
      <c r="T1161" s="505"/>
      <c r="U1161" s="505"/>
      <c r="V1161" s="505"/>
      <c r="W1161" s="505"/>
      <c r="X1161" s="505"/>
      <c r="Y1161" s="505"/>
      <c r="Z1161" s="505"/>
      <c r="AA1161" s="948"/>
      <c r="AB1161" s="505"/>
      <c r="AC1161" s="968"/>
      <c r="AD1161" s="505"/>
      <c r="AE1161" s="505"/>
      <c r="AF1161" s="505"/>
      <c r="AG1161" s="505"/>
      <c r="AH1161" s="505"/>
      <c r="AI1161" s="1142"/>
      <c r="AJ1161" s="501"/>
      <c r="AK1161" s="1317">
        <f t="shared" si="660"/>
        <v>0</v>
      </c>
      <c r="AL1161" s="1332"/>
    </row>
    <row r="1162" spans="1:38" ht="30" x14ac:dyDescent="0.25">
      <c r="A1162" s="224">
        <v>1</v>
      </c>
      <c r="B1162" s="461" t="s">
        <v>508</v>
      </c>
      <c r="C1162" s="610"/>
      <c r="D1162" s="4"/>
      <c r="E1162" s="681">
        <v>1475</v>
      </c>
      <c r="F1162" s="320">
        <f>E1162/12*$B$4</f>
        <v>1229.1666666666667</v>
      </c>
      <c r="G1162" s="320">
        <v>1059.3600000000001</v>
      </c>
      <c r="H1162" s="320">
        <f>G1162/F1162*100</f>
        <v>86.185220338983058</v>
      </c>
      <c r="I1162" s="1754"/>
      <c r="J1162" s="1754"/>
      <c r="K1162" s="208"/>
      <c r="L1162" s="208"/>
      <c r="M1162" s="208"/>
      <c r="N1162" s="208"/>
      <c r="O1162" s="208"/>
      <c r="P1162" s="208"/>
      <c r="Q1162" s="505"/>
      <c r="R1162" s="505"/>
      <c r="S1162" s="505"/>
      <c r="T1162" s="505"/>
      <c r="U1162" s="505"/>
      <c r="V1162" s="505"/>
      <c r="W1162" s="505"/>
      <c r="X1162" s="505"/>
      <c r="Y1162" s="505"/>
      <c r="Z1162" s="505"/>
      <c r="AA1162" s="948"/>
      <c r="AB1162" s="505"/>
      <c r="AC1162" s="968"/>
      <c r="AD1162" s="505"/>
      <c r="AE1162" s="505"/>
      <c r="AF1162" s="505"/>
      <c r="AG1162" s="505"/>
      <c r="AH1162" s="505"/>
      <c r="AI1162" s="1142"/>
      <c r="AJ1162" s="501"/>
      <c r="AK1162" s="1317">
        <f t="shared" si="660"/>
        <v>0</v>
      </c>
      <c r="AL1162" s="1332"/>
    </row>
    <row r="1163" spans="1:38" ht="60" x14ac:dyDescent="0.25">
      <c r="A1163" s="224">
        <v>1</v>
      </c>
      <c r="B1163" s="461" t="s">
        <v>509</v>
      </c>
      <c r="C1163" s="610"/>
      <c r="D1163" s="4"/>
      <c r="E1163" s="681"/>
      <c r="F1163" s="320"/>
      <c r="G1163" s="320"/>
      <c r="H1163" s="320"/>
      <c r="I1163" s="1754"/>
      <c r="J1163" s="1754"/>
      <c r="K1163" s="208"/>
      <c r="L1163" s="208"/>
      <c r="M1163" s="208"/>
      <c r="N1163" s="208"/>
      <c r="O1163" s="208"/>
      <c r="P1163" s="208"/>
      <c r="Q1163" s="505"/>
      <c r="R1163" s="505"/>
      <c r="S1163" s="505"/>
      <c r="T1163" s="505"/>
      <c r="U1163" s="505"/>
      <c r="V1163" s="505"/>
      <c r="W1163" s="505"/>
      <c r="X1163" s="505"/>
      <c r="Y1163" s="505"/>
      <c r="Z1163" s="505"/>
      <c r="AA1163" s="948"/>
      <c r="AB1163" s="505"/>
      <c r="AC1163" s="968"/>
      <c r="AD1163" s="505"/>
      <c r="AE1163" s="505"/>
      <c r="AF1163" s="505"/>
      <c r="AG1163" s="505"/>
      <c r="AH1163" s="505"/>
      <c r="AI1163" s="1142"/>
      <c r="AJ1163" s="501"/>
      <c r="AK1163" s="1317">
        <f t="shared" si="660"/>
        <v>0</v>
      </c>
      <c r="AL1163" s="1332"/>
    </row>
    <row r="1164" spans="1:38" ht="75" x14ac:dyDescent="0.25">
      <c r="A1164" s="224">
        <v>1</v>
      </c>
      <c r="B1164" s="461" t="s">
        <v>510</v>
      </c>
      <c r="C1164" s="610"/>
      <c r="D1164" s="4"/>
      <c r="E1164" s="681"/>
      <c r="F1164" s="320"/>
      <c r="G1164" s="320"/>
      <c r="H1164" s="320"/>
      <c r="I1164" s="1754"/>
      <c r="J1164" s="1754"/>
      <c r="K1164" s="208"/>
      <c r="L1164" s="208"/>
      <c r="M1164" s="208"/>
      <c r="N1164" s="208"/>
      <c r="O1164" s="208"/>
      <c r="P1164" s="208"/>
      <c r="Q1164" s="505"/>
      <c r="R1164" s="505"/>
      <c r="S1164" s="505"/>
      <c r="T1164" s="505"/>
      <c r="U1164" s="505"/>
      <c r="V1164" s="505"/>
      <c r="W1164" s="505"/>
      <c r="X1164" s="505"/>
      <c r="Y1164" s="505"/>
      <c r="Z1164" s="505"/>
      <c r="AA1164" s="948"/>
      <c r="AB1164" s="505"/>
      <c r="AC1164" s="968"/>
      <c r="AD1164" s="505"/>
      <c r="AE1164" s="505"/>
      <c r="AF1164" s="505"/>
      <c r="AG1164" s="505"/>
      <c r="AH1164" s="505"/>
      <c r="AI1164" s="1142"/>
      <c r="AJ1164" s="501"/>
      <c r="AK1164" s="1317">
        <f t="shared" si="660"/>
        <v>0</v>
      </c>
      <c r="AL1164" s="1332"/>
    </row>
    <row r="1165" spans="1:38" ht="45" x14ac:dyDescent="0.25">
      <c r="A1165" s="224">
        <v>1</v>
      </c>
      <c r="B1165" s="461" t="s">
        <v>511</v>
      </c>
      <c r="C1165" s="610"/>
      <c r="D1165" s="4"/>
      <c r="E1165" s="681">
        <v>1488</v>
      </c>
      <c r="F1165" s="320">
        <f>E1165/12*$B$4</f>
        <v>1240</v>
      </c>
      <c r="G1165" s="320">
        <v>1320</v>
      </c>
      <c r="H1165" s="320">
        <f>G1165/F1165*100</f>
        <v>106.45161290322579</v>
      </c>
      <c r="I1165" s="1754"/>
      <c r="J1165" s="1754"/>
      <c r="K1165" s="208"/>
      <c r="L1165" s="208"/>
      <c r="M1165" s="208"/>
      <c r="N1165" s="208"/>
      <c r="O1165" s="208"/>
      <c r="P1165" s="208"/>
      <c r="Q1165" s="505"/>
      <c r="R1165" s="505"/>
      <c r="S1165" s="505"/>
      <c r="T1165" s="505"/>
      <c r="U1165" s="505"/>
      <c r="V1165" s="505"/>
      <c r="W1165" s="505"/>
      <c r="X1165" s="505"/>
      <c r="Y1165" s="505"/>
      <c r="Z1165" s="505"/>
      <c r="AA1165" s="948"/>
      <c r="AB1165" s="505"/>
      <c r="AC1165" s="968"/>
      <c r="AD1165" s="505"/>
      <c r="AE1165" s="505"/>
      <c r="AF1165" s="505"/>
      <c r="AG1165" s="505"/>
      <c r="AH1165" s="505"/>
      <c r="AI1165" s="1142"/>
      <c r="AJ1165" s="501"/>
      <c r="AK1165" s="1317">
        <f t="shared" si="660"/>
        <v>0</v>
      </c>
      <c r="AL1165" s="1332"/>
    </row>
    <row r="1166" spans="1:38" ht="29.25" x14ac:dyDescent="0.25">
      <c r="A1166" s="224">
        <v>1</v>
      </c>
      <c r="B1166" s="706" t="s">
        <v>328</v>
      </c>
      <c r="C1166" s="610"/>
      <c r="D1166" s="4"/>
      <c r="E1166" s="681">
        <f>E1167+E1169/9.4</f>
        <v>12280.95744680851</v>
      </c>
      <c r="F1166" s="320">
        <f>F1167+F1169/9.4</f>
        <v>10234.131205673759</v>
      </c>
      <c r="G1166" s="320">
        <f>G1167+G1169/9.4</f>
        <v>4031.7595744680852</v>
      </c>
      <c r="H1166" s="320">
        <f>G1166/F1166*100</f>
        <v>39.39523046404657</v>
      </c>
      <c r="I1166" s="1754"/>
      <c r="J1166" s="1754"/>
      <c r="K1166" s="208"/>
      <c r="L1166" s="208"/>
      <c r="M1166" s="208"/>
      <c r="N1166" s="208"/>
      <c r="O1166" s="208"/>
      <c r="P1166" s="208"/>
      <c r="Q1166" s="505"/>
      <c r="R1166" s="505"/>
      <c r="S1166" s="505"/>
      <c r="T1166" s="505"/>
      <c r="U1166" s="505"/>
      <c r="V1166" s="505"/>
      <c r="W1166" s="505"/>
      <c r="X1166" s="505"/>
      <c r="Y1166" s="505"/>
      <c r="Z1166" s="505"/>
      <c r="AA1166" s="948"/>
      <c r="AB1166" s="505"/>
      <c r="AC1166" s="968"/>
      <c r="AD1166" s="505"/>
      <c r="AE1166" s="505"/>
      <c r="AF1166" s="505"/>
      <c r="AG1166" s="505"/>
      <c r="AH1166" s="505"/>
      <c r="AI1166" s="1142"/>
      <c r="AJ1166" s="501"/>
      <c r="AK1166" s="1317">
        <f t="shared" si="660"/>
        <v>0</v>
      </c>
      <c r="AL1166" s="1332"/>
    </row>
    <row r="1167" spans="1:38" x14ac:dyDescent="0.25">
      <c r="A1167" s="224">
        <v>1</v>
      </c>
      <c r="B1167" s="706" t="s">
        <v>343</v>
      </c>
      <c r="C1167" s="610"/>
      <c r="D1167" s="4"/>
      <c r="E1167" s="681">
        <v>11675</v>
      </c>
      <c r="F1167" s="320">
        <f>E1167/12*$B$4</f>
        <v>9729.1666666666661</v>
      </c>
      <c r="G1167" s="320">
        <v>3608</v>
      </c>
      <c r="H1167" s="320">
        <f>G1167/F1167*100</f>
        <v>37.084368308351181</v>
      </c>
      <c r="I1167" s="1754"/>
      <c r="J1167" s="1754"/>
      <c r="K1167" s="208"/>
      <c r="L1167" s="208"/>
      <c r="M1167" s="208"/>
      <c r="N1167" s="208"/>
      <c r="O1167" s="208"/>
      <c r="P1167" s="208"/>
      <c r="Q1167" s="505"/>
      <c r="R1167" s="505"/>
      <c r="S1167" s="505"/>
      <c r="T1167" s="505"/>
      <c r="U1167" s="505"/>
      <c r="V1167" s="505"/>
      <c r="W1167" s="505"/>
      <c r="X1167" s="505"/>
      <c r="Y1167" s="505"/>
      <c r="Z1167" s="505"/>
      <c r="AA1167" s="948"/>
      <c r="AB1167" s="505"/>
      <c r="AC1167" s="968"/>
      <c r="AD1167" s="505"/>
      <c r="AE1167" s="505"/>
      <c r="AF1167" s="505"/>
      <c r="AG1167" s="505"/>
      <c r="AH1167" s="505"/>
      <c r="AI1167" s="1142"/>
      <c r="AJ1167" s="501"/>
      <c r="AK1167" s="1317">
        <f t="shared" si="660"/>
        <v>0</v>
      </c>
      <c r="AL1167" s="1332"/>
    </row>
    <row r="1168" spans="1:38" x14ac:dyDescent="0.25">
      <c r="A1168" s="224">
        <v>1</v>
      </c>
      <c r="B1168" s="4" t="s">
        <v>344</v>
      </c>
      <c r="C1168" s="610"/>
      <c r="D1168" s="4"/>
      <c r="E1168" s="681">
        <f>E1169/9.4</f>
        <v>605.95744680851067</v>
      </c>
      <c r="F1168" s="320">
        <f>F1169/9.4</f>
        <v>504.96453900709218</v>
      </c>
      <c r="G1168" s="320">
        <f>G1169/9.4</f>
        <v>423.75957446808513</v>
      </c>
      <c r="H1168" s="320">
        <f>G1168/F1168*100</f>
        <v>83.918679775280907</v>
      </c>
      <c r="I1168" s="1754"/>
      <c r="J1168" s="1754"/>
      <c r="K1168" s="208"/>
      <c r="L1168" s="208"/>
      <c r="M1168" s="208"/>
      <c r="N1168" s="208"/>
      <c r="O1168" s="208"/>
      <c r="P1168" s="208"/>
      <c r="Q1168" s="505"/>
      <c r="R1168" s="505"/>
      <c r="S1168" s="505"/>
      <c r="T1168" s="505"/>
      <c r="U1168" s="505"/>
      <c r="V1168" s="505"/>
      <c r="W1168" s="505"/>
      <c r="X1168" s="505"/>
      <c r="Y1168" s="505"/>
      <c r="Z1168" s="505"/>
      <c r="AA1168" s="948"/>
      <c r="AB1168" s="505"/>
      <c r="AC1168" s="968"/>
      <c r="AD1168" s="505"/>
      <c r="AE1168" s="505"/>
      <c r="AF1168" s="505"/>
      <c r="AG1168" s="505"/>
      <c r="AH1168" s="505"/>
      <c r="AI1168" s="1142"/>
      <c r="AJ1168" s="501"/>
      <c r="AK1168" s="1317">
        <f t="shared" si="660"/>
        <v>0</v>
      </c>
      <c r="AL1168" s="1332"/>
    </row>
    <row r="1169" spans="1:38" x14ac:dyDescent="0.25">
      <c r="A1169" s="224">
        <v>1</v>
      </c>
      <c r="B1169" s="720" t="s">
        <v>345</v>
      </c>
      <c r="C1169" s="610"/>
      <c r="D1169" s="4"/>
      <c r="E1169" s="681">
        <v>5696</v>
      </c>
      <c r="F1169" s="320">
        <f>E1169/12*$B$4</f>
        <v>4746.666666666667</v>
      </c>
      <c r="G1169" s="320">
        <v>3983.3400000000006</v>
      </c>
      <c r="H1169" s="320">
        <f>G1169/F1169*100</f>
        <v>83.918679775280907</v>
      </c>
      <c r="I1169" s="1754"/>
      <c r="J1169" s="1754"/>
      <c r="K1169" s="208"/>
      <c r="L1169" s="208"/>
      <c r="M1169" s="208"/>
      <c r="N1169" s="208"/>
      <c r="O1169" s="208"/>
      <c r="P1169" s="208"/>
      <c r="Q1169" s="505"/>
      <c r="R1169" s="505"/>
      <c r="S1169" s="505"/>
      <c r="T1169" s="505"/>
      <c r="U1169" s="505"/>
      <c r="V1169" s="505"/>
      <c r="W1169" s="505"/>
      <c r="X1169" s="505"/>
      <c r="Y1169" s="505"/>
      <c r="Z1169" s="505"/>
      <c r="AA1169" s="948"/>
      <c r="AB1169" s="505"/>
      <c r="AC1169" s="968"/>
      <c r="AD1169" s="505"/>
      <c r="AE1169" s="505"/>
      <c r="AF1169" s="505"/>
      <c r="AG1169" s="505"/>
      <c r="AH1169" s="505"/>
      <c r="AI1169" s="1142"/>
      <c r="AJ1169" s="501"/>
      <c r="AK1169" s="1317">
        <f t="shared" si="660"/>
        <v>0</v>
      </c>
      <c r="AL1169" s="1332"/>
    </row>
    <row r="1170" spans="1:38" ht="43.5" x14ac:dyDescent="0.25">
      <c r="A1170" s="224">
        <v>1</v>
      </c>
      <c r="B1170" s="706" t="s">
        <v>321</v>
      </c>
      <c r="C1170" s="610"/>
      <c r="D1170" s="4"/>
      <c r="E1170" s="681"/>
      <c r="F1170" s="320"/>
      <c r="G1170" s="320"/>
      <c r="H1170" s="320"/>
      <c r="I1170" s="1754"/>
      <c r="J1170" s="1754"/>
      <c r="K1170" s="208"/>
      <c r="L1170" s="208"/>
      <c r="M1170" s="208"/>
      <c r="N1170" s="208"/>
      <c r="O1170" s="208"/>
      <c r="P1170" s="208"/>
      <c r="Q1170" s="505"/>
      <c r="R1170" s="505"/>
      <c r="S1170" s="505"/>
      <c r="T1170" s="505"/>
      <c r="U1170" s="505"/>
      <c r="V1170" s="505"/>
      <c r="W1170" s="505"/>
      <c r="X1170" s="505"/>
      <c r="Y1170" s="505"/>
      <c r="Z1170" s="505"/>
      <c r="AA1170" s="948"/>
      <c r="AB1170" s="505"/>
      <c r="AC1170" s="968"/>
      <c r="AD1170" s="505"/>
      <c r="AE1170" s="505"/>
      <c r="AF1170" s="505"/>
      <c r="AG1170" s="505"/>
      <c r="AH1170" s="505"/>
      <c r="AI1170" s="1142"/>
      <c r="AJ1170" s="501"/>
      <c r="AK1170" s="1317">
        <f t="shared" si="660"/>
        <v>0</v>
      </c>
      <c r="AL1170" s="1332"/>
    </row>
    <row r="1171" spans="1:38" ht="30" x14ac:dyDescent="0.25">
      <c r="A1171" s="224">
        <v>1</v>
      </c>
      <c r="B1171" s="702" t="s">
        <v>197</v>
      </c>
      <c r="C1171" s="610"/>
      <c r="D1171" s="4"/>
      <c r="E1171" s="681"/>
      <c r="F1171" s="320"/>
      <c r="G1171" s="320"/>
      <c r="H1171" s="320"/>
      <c r="I1171" s="1754"/>
      <c r="J1171" s="1754"/>
      <c r="K1171" s="208"/>
      <c r="L1171" s="208"/>
      <c r="M1171" s="208"/>
      <c r="N1171" s="208"/>
      <c r="O1171" s="208"/>
      <c r="P1171" s="208"/>
      <c r="Q1171" s="505"/>
      <c r="R1171" s="505"/>
      <c r="S1171" s="505"/>
      <c r="T1171" s="505"/>
      <c r="U1171" s="505"/>
      <c r="V1171" s="505"/>
      <c r="W1171" s="505"/>
      <c r="X1171" s="505"/>
      <c r="Y1171" s="505"/>
      <c r="Z1171" s="505"/>
      <c r="AA1171" s="948"/>
      <c r="AB1171" s="505"/>
      <c r="AC1171" s="968"/>
      <c r="AD1171" s="505"/>
      <c r="AE1171" s="505"/>
      <c r="AF1171" s="505"/>
      <c r="AG1171" s="505"/>
      <c r="AH1171" s="505"/>
      <c r="AI1171" s="1142"/>
      <c r="AJ1171" s="501"/>
      <c r="AK1171" s="1317">
        <f t="shared" si="660"/>
        <v>0</v>
      </c>
      <c r="AL1171" s="1332"/>
    </row>
    <row r="1172" spans="1:38" ht="72" x14ac:dyDescent="0.25">
      <c r="A1172" s="224">
        <v>1</v>
      </c>
      <c r="B1172" s="703" t="s">
        <v>329</v>
      </c>
      <c r="C1172" s="610"/>
      <c r="D1172" s="4"/>
      <c r="E1172" s="681">
        <v>344</v>
      </c>
      <c r="F1172" s="320">
        <f>E1172/12*$B$4</f>
        <v>286.66666666666669</v>
      </c>
      <c r="G1172" s="320">
        <v>113</v>
      </c>
      <c r="H1172" s="320">
        <f t="shared" ref="H1172:H1181" si="680">G1172/F1172*100</f>
        <v>39.418604651162788</v>
      </c>
      <c r="I1172" s="1754"/>
      <c r="J1172" s="1754"/>
      <c r="K1172" s="208"/>
      <c r="L1172" s="208"/>
      <c r="M1172" s="208"/>
      <c r="N1172" s="208"/>
      <c r="O1172" s="208"/>
      <c r="P1172" s="208"/>
      <c r="Q1172" s="505"/>
      <c r="R1172" s="505"/>
      <c r="S1172" s="505"/>
      <c r="T1172" s="505"/>
      <c r="U1172" s="505"/>
      <c r="V1172" s="505"/>
      <c r="W1172" s="505"/>
      <c r="X1172" s="505"/>
      <c r="Y1172" s="505"/>
      <c r="Z1172" s="505"/>
      <c r="AA1172" s="948"/>
      <c r="AB1172" s="505"/>
      <c r="AC1172" s="968"/>
      <c r="AD1172" s="505"/>
      <c r="AE1172" s="505"/>
      <c r="AF1172" s="505"/>
      <c r="AG1172" s="505"/>
      <c r="AH1172" s="505"/>
      <c r="AI1172" s="1142"/>
      <c r="AJ1172" s="501"/>
      <c r="AK1172" s="1317">
        <f t="shared" si="660"/>
        <v>0</v>
      </c>
      <c r="AL1172" s="1332"/>
    </row>
    <row r="1173" spans="1:38" s="234" customFormat="1" x14ac:dyDescent="0.25">
      <c r="A1173" s="224">
        <v>1</v>
      </c>
      <c r="B1173" s="694" t="s">
        <v>227</v>
      </c>
      <c r="C1173" s="1948"/>
      <c r="D1173" s="706"/>
      <c r="E1173" s="394">
        <f>E1174+E1175+E1176+E1177</f>
        <v>1781</v>
      </c>
      <c r="F1173" s="939">
        <f t="shared" ref="F1173:G1173" si="681">F1174+F1175+F1176+F1177</f>
        <v>1434.3333333333333</v>
      </c>
      <c r="G1173" s="939">
        <f t="shared" si="681"/>
        <v>1176</v>
      </c>
      <c r="H1173" s="939">
        <f t="shared" si="680"/>
        <v>81.989309783871718</v>
      </c>
      <c r="I1173" s="1754"/>
      <c r="J1173" s="1754"/>
      <c r="K1173" s="208"/>
      <c r="L1173" s="208"/>
      <c r="M1173" s="208"/>
      <c r="N1173" s="208"/>
      <c r="O1173" s="208"/>
      <c r="P1173" s="208"/>
      <c r="Q1173" s="505">
        <v>1431.807</v>
      </c>
      <c r="R1173" s="505">
        <v>1431.807</v>
      </c>
      <c r="S1173" s="505">
        <v>1431.807</v>
      </c>
      <c r="T1173" s="505">
        <v>1431.807</v>
      </c>
      <c r="U1173" s="505">
        <v>1431.807</v>
      </c>
      <c r="V1173" s="505">
        <v>1431.807</v>
      </c>
      <c r="W1173" s="505">
        <v>1431.807</v>
      </c>
      <c r="X1173" s="505">
        <v>1156.4595000000002</v>
      </c>
      <c r="Y1173" s="505">
        <v>1156.4595000000002</v>
      </c>
      <c r="Z1173" s="505">
        <v>1868.21459</v>
      </c>
      <c r="AA1173" s="1085">
        <f t="shared" ref="AA1173" si="682">Q1173/12*$B$4+(R1173-Q1173)/11*9+(S1173-R1173)/10*8+(T1173-S1173)/9*7+(U1173-T1173)/8*6+(V1173-U1173)/7*5+(W1173-V1173)/6*4+(X1173-W1173)/5*3+(Y1173-X1173)/4*2+(Z1173-Y1173)/3*1</f>
        <v>1265.2156966666669</v>
      </c>
      <c r="AB1173" s="505">
        <f>AH1173-AG1173-AD1173</f>
        <v>1295.2346400000001</v>
      </c>
      <c r="AC1173" s="968"/>
      <c r="AD1173" s="505"/>
      <c r="AE1173" s="505">
        <f>AB1173-AA1173</f>
        <v>30.018943333333254</v>
      </c>
      <c r="AF1173" s="505"/>
      <c r="AG1173" s="505">
        <v>0</v>
      </c>
      <c r="AH1173" s="505">
        <v>1295.2346400000001</v>
      </c>
      <c r="AI1173" s="1146"/>
      <c r="AJ1173" s="501"/>
      <c r="AK1173" s="1317">
        <f t="shared" si="660"/>
        <v>0</v>
      </c>
      <c r="AL1173" s="1332"/>
    </row>
    <row r="1174" spans="1:38" ht="60" x14ac:dyDescent="0.25">
      <c r="A1174" s="224">
        <v>1</v>
      </c>
      <c r="B1174" s="695" t="s">
        <v>467</v>
      </c>
      <c r="C1174" s="1952"/>
      <c r="D1174" s="1964"/>
      <c r="E1174" s="395">
        <v>200</v>
      </c>
      <c r="F1174" s="210">
        <f>ROUND(E1174/12*$B$4,0)</f>
        <v>167</v>
      </c>
      <c r="G1174" s="1266">
        <v>471</v>
      </c>
      <c r="H1174" s="1901">
        <f t="shared" si="680"/>
        <v>282.03592814371257</v>
      </c>
      <c r="I1174" s="1754"/>
      <c r="J1174" s="1777"/>
      <c r="K1174" s="208"/>
      <c r="L1174" s="1778"/>
      <c r="M1174" s="1778"/>
      <c r="N1174" s="1778"/>
      <c r="O1174" s="1778"/>
      <c r="P1174" s="1778"/>
      <c r="Q1174" s="506"/>
      <c r="R1174" s="506"/>
      <c r="S1174" s="506"/>
      <c r="T1174" s="506"/>
      <c r="U1174" s="506"/>
      <c r="V1174" s="506"/>
      <c r="W1174" s="506"/>
      <c r="X1174" s="506"/>
      <c r="Y1174" s="506"/>
      <c r="Z1174" s="506"/>
      <c r="AA1174" s="1084"/>
      <c r="AB1174" s="505">
        <f>AH1174-AG1174-AD1174</f>
        <v>0</v>
      </c>
      <c r="AC1174" s="1364"/>
      <c r="AD1174" s="506"/>
      <c r="AE1174" s="506"/>
      <c r="AF1174" s="506"/>
      <c r="AG1174" s="506"/>
      <c r="AH1174" s="506"/>
      <c r="AI1174" s="1975"/>
      <c r="AJ1174" s="1070"/>
      <c r="AK1174" s="1317">
        <f t="shared" si="660"/>
        <v>0</v>
      </c>
      <c r="AL1174" s="1332"/>
    </row>
    <row r="1175" spans="1:38" ht="60" x14ac:dyDescent="0.25">
      <c r="B1175" s="695" t="s">
        <v>369</v>
      </c>
      <c r="C1175" s="1952"/>
      <c r="D1175" s="1964"/>
      <c r="E1175" s="395">
        <v>1231</v>
      </c>
      <c r="F1175" s="210">
        <f>ROUND(E1175/12*$B$4,0)</f>
        <v>1026</v>
      </c>
      <c r="G1175" s="1266">
        <v>705</v>
      </c>
      <c r="H1175" s="1901">
        <f t="shared" si="680"/>
        <v>68.713450292397653</v>
      </c>
      <c r="I1175" s="1772"/>
      <c r="J1175" s="1777"/>
      <c r="K1175" s="208"/>
      <c r="L1175" s="1778"/>
      <c r="M1175" s="1778"/>
      <c r="N1175" s="1778"/>
      <c r="O1175" s="1778"/>
      <c r="P1175" s="1778"/>
      <c r="Q1175" s="506"/>
      <c r="R1175" s="506"/>
      <c r="S1175" s="506"/>
      <c r="T1175" s="506"/>
      <c r="U1175" s="506"/>
      <c r="V1175" s="506"/>
      <c r="W1175" s="506"/>
      <c r="X1175" s="506"/>
      <c r="Y1175" s="506"/>
      <c r="Z1175" s="506"/>
      <c r="AA1175" s="1084"/>
      <c r="AB1175" s="505"/>
      <c r="AC1175" s="1364"/>
      <c r="AD1175" s="506"/>
      <c r="AE1175" s="506"/>
      <c r="AF1175" s="506"/>
      <c r="AG1175" s="506"/>
      <c r="AH1175" s="506"/>
      <c r="AI1175" s="1975"/>
      <c r="AJ1175" s="1070"/>
      <c r="AK1175" s="1317">
        <f t="shared" si="660"/>
        <v>0</v>
      </c>
      <c r="AL1175" s="1332"/>
    </row>
    <row r="1176" spans="1:38" s="2527" customFormat="1" x14ac:dyDescent="0.25">
      <c r="B1176" s="695" t="s">
        <v>468</v>
      </c>
      <c r="C1176" s="1952"/>
      <c r="D1176" s="1964"/>
      <c r="E1176" s="395">
        <v>250</v>
      </c>
      <c r="F1176" s="210">
        <f>ROUND(E1176/12*$B$4,0)</f>
        <v>208</v>
      </c>
      <c r="G1176" s="1266"/>
      <c r="H1176" s="1901">
        <f t="shared" si="680"/>
        <v>0</v>
      </c>
      <c r="I1176" s="1754"/>
      <c r="J1176" s="1777"/>
      <c r="K1176" s="1771"/>
      <c r="L1176" s="1778"/>
      <c r="M1176" s="1778"/>
      <c r="N1176" s="1778"/>
      <c r="O1176" s="1778"/>
      <c r="P1176" s="1778"/>
      <c r="Q1176" s="506"/>
      <c r="R1176" s="506"/>
      <c r="S1176" s="506"/>
      <c r="T1176" s="506"/>
      <c r="U1176" s="506"/>
      <c r="V1176" s="506"/>
      <c r="W1176" s="506"/>
      <c r="X1176" s="506"/>
      <c r="Y1176" s="506"/>
      <c r="Z1176" s="506"/>
      <c r="AA1176" s="1084"/>
      <c r="AB1176" s="505"/>
      <c r="AC1176" s="1364"/>
      <c r="AD1176" s="506"/>
      <c r="AE1176" s="506"/>
      <c r="AF1176" s="506"/>
      <c r="AG1176" s="506"/>
      <c r="AH1176" s="506"/>
      <c r="AI1176" s="1975"/>
      <c r="AJ1176" s="1070"/>
      <c r="AK1176" s="1317">
        <f t="shared" si="660"/>
        <v>0</v>
      </c>
      <c r="AL1176" s="1332"/>
    </row>
    <row r="1177" spans="1:38" s="2527" customFormat="1" ht="75" x14ac:dyDescent="0.25">
      <c r="B1177" s="695" t="s">
        <v>311</v>
      </c>
      <c r="C1177" s="1952"/>
      <c r="D1177" s="1964"/>
      <c r="E1177" s="395">
        <v>100</v>
      </c>
      <c r="F1177" s="3634">
        <f>E1177/3*1</f>
        <v>33.333333333333336</v>
      </c>
      <c r="G1177" s="1266"/>
      <c r="H1177" s="1901">
        <f t="shared" si="680"/>
        <v>0</v>
      </c>
      <c r="I1177" s="1772"/>
      <c r="J1177" s="1777"/>
      <c r="K1177" s="208"/>
      <c r="L1177" s="1778"/>
      <c r="M1177" s="1778"/>
      <c r="N1177" s="1778"/>
      <c r="O1177" s="1778"/>
      <c r="P1177" s="1778"/>
      <c r="Q1177" s="506"/>
      <c r="R1177" s="506"/>
      <c r="S1177" s="506"/>
      <c r="T1177" s="506"/>
      <c r="U1177" s="506"/>
      <c r="V1177" s="506"/>
      <c r="W1177" s="506"/>
      <c r="X1177" s="506"/>
      <c r="Y1177" s="506"/>
      <c r="Z1177" s="506"/>
      <c r="AA1177" s="1084"/>
      <c r="AB1177" s="505"/>
      <c r="AC1177" s="1364"/>
      <c r="AD1177" s="506"/>
      <c r="AE1177" s="506"/>
      <c r="AF1177" s="506"/>
      <c r="AG1177" s="506"/>
      <c r="AH1177" s="506"/>
      <c r="AI1177" s="1975"/>
      <c r="AJ1177" s="1070"/>
      <c r="AK1177" s="1317"/>
      <c r="AL1177" s="1332"/>
    </row>
    <row r="1178" spans="1:38" ht="29.25" x14ac:dyDescent="0.25">
      <c r="A1178" s="224">
        <v>1</v>
      </c>
      <c r="B1178" s="654" t="s">
        <v>272</v>
      </c>
      <c r="C1178" s="1952"/>
      <c r="D1178" s="1964"/>
      <c r="E1178" s="395">
        <f>E1158</f>
        <v>27309.75</v>
      </c>
      <c r="F1178" s="1345">
        <f>F1158</f>
        <v>22758.125000000004</v>
      </c>
      <c r="G1178" s="1266">
        <f>G1158</f>
        <v>20314.84</v>
      </c>
      <c r="H1178" s="1901">
        <f t="shared" si="680"/>
        <v>89.264119957158144</v>
      </c>
      <c r="I1178" s="1754"/>
      <c r="J1178" s="1777"/>
      <c r="K1178" s="1771"/>
      <c r="L1178" s="1778"/>
      <c r="M1178" s="1778"/>
      <c r="N1178" s="1778"/>
      <c r="O1178" s="1778"/>
      <c r="P1178" s="1778"/>
      <c r="Q1178" s="506"/>
      <c r="R1178" s="506"/>
      <c r="S1178" s="506"/>
      <c r="T1178" s="506"/>
      <c r="U1178" s="506"/>
      <c r="V1178" s="506"/>
      <c r="W1178" s="506"/>
      <c r="X1178" s="506"/>
      <c r="Y1178" s="506"/>
      <c r="Z1178" s="506"/>
      <c r="AA1178" s="1084"/>
      <c r="AB1178" s="505"/>
      <c r="AC1178" s="1364"/>
      <c r="AD1178" s="506"/>
      <c r="AE1178" s="506"/>
      <c r="AF1178" s="506"/>
      <c r="AG1178" s="506"/>
      <c r="AH1178" s="506"/>
      <c r="AI1178" s="1975"/>
      <c r="AJ1178" s="1070"/>
      <c r="AK1178" s="1317">
        <f t="shared" si="660"/>
        <v>0</v>
      </c>
      <c r="AL1178" s="1332"/>
    </row>
    <row r="1179" spans="1:38" ht="29.25" x14ac:dyDescent="0.25">
      <c r="A1179" s="224">
        <v>1</v>
      </c>
      <c r="B1179" s="654" t="s">
        <v>273</v>
      </c>
      <c r="C1179" s="1952"/>
      <c r="D1179" s="1964"/>
      <c r="E1179" s="395">
        <f>E1166</f>
        <v>12280.95744680851</v>
      </c>
      <c r="F1179" s="210">
        <f>F1166</f>
        <v>10234.131205673759</v>
      </c>
      <c r="G1179" s="1266">
        <f>G1166</f>
        <v>4031.7595744680852</v>
      </c>
      <c r="H1179" s="1901">
        <f t="shared" si="680"/>
        <v>39.39523046404657</v>
      </c>
      <c r="I1179" s="1777"/>
      <c r="J1179" s="1777"/>
      <c r="K1179" s="208"/>
      <c r="L1179" s="1778"/>
      <c r="M1179" s="1778"/>
      <c r="N1179" s="1778"/>
      <c r="O1179" s="1778"/>
      <c r="P1179" s="1778"/>
      <c r="Q1179" s="506"/>
      <c r="R1179" s="506"/>
      <c r="S1179" s="506"/>
      <c r="T1179" s="506"/>
      <c r="U1179" s="506"/>
      <c r="V1179" s="506"/>
      <c r="W1179" s="506"/>
      <c r="X1179" s="506"/>
      <c r="Y1179" s="506"/>
      <c r="Z1179" s="506"/>
      <c r="AA1179" s="1084"/>
      <c r="AB1179" s="504"/>
      <c r="AC1179" s="1364"/>
      <c r="AD1179" s="506"/>
      <c r="AE1179" s="506"/>
      <c r="AF1179" s="506"/>
      <c r="AG1179" s="506"/>
      <c r="AH1179" s="506"/>
      <c r="AI1179" s="1975"/>
      <c r="AJ1179" s="1070"/>
      <c r="AK1179" s="1317">
        <f t="shared" si="660"/>
        <v>0</v>
      </c>
      <c r="AL1179" s="1332"/>
    </row>
    <row r="1180" spans="1:38" ht="29.25" x14ac:dyDescent="0.25">
      <c r="A1180" s="224">
        <v>1</v>
      </c>
      <c r="B1180" s="654" t="s">
        <v>274</v>
      </c>
      <c r="C1180" s="1952"/>
      <c r="D1180" s="1964"/>
      <c r="E1180" s="395">
        <f>E1172+E1170</f>
        <v>344</v>
      </c>
      <c r="F1180" s="1345">
        <f>F1172+F1170</f>
        <v>286.66666666666669</v>
      </c>
      <c r="G1180" s="1266">
        <f>G1172+G1170</f>
        <v>113</v>
      </c>
      <c r="H1180" s="1901">
        <f t="shared" si="680"/>
        <v>39.418604651162788</v>
      </c>
      <c r="I1180" s="1754"/>
      <c r="J1180" s="1777"/>
      <c r="K1180" s="1771"/>
      <c r="L1180" s="1778"/>
      <c r="M1180" s="1778"/>
      <c r="N1180" s="1778"/>
      <c r="O1180" s="1778"/>
      <c r="P1180" s="1778"/>
      <c r="Q1180" s="506">
        <v>161.8065</v>
      </c>
      <c r="R1180" s="506">
        <v>161.8065</v>
      </c>
      <c r="S1180" s="506">
        <v>161.8065</v>
      </c>
      <c r="T1180" s="506">
        <v>161.8065</v>
      </c>
      <c r="U1180" s="506">
        <v>161.8065</v>
      </c>
      <c r="V1180" s="506">
        <v>161.8065</v>
      </c>
      <c r="W1180" s="506">
        <v>161.8065</v>
      </c>
      <c r="X1180" s="506">
        <v>161.8065</v>
      </c>
      <c r="Y1180" s="506">
        <v>161.8065</v>
      </c>
      <c r="Z1180" s="506">
        <v>371.07623999999998</v>
      </c>
      <c r="AA1180" s="1085">
        <f t="shared" ref="AA1180" si="683">Q1180/12*$B$4+(R1180-Q1180)/11*9+(S1180-R1180)/10*8+(T1180-S1180)/9*7+(U1180-T1180)/8*6+(V1180-U1180)/7*5+(W1180-V1180)/6*4+(X1180-W1180)/5*3+(Y1180-X1180)/4*2+(Z1180-Y1180)/3*1</f>
        <v>204.59532999999999</v>
      </c>
      <c r="AB1180" s="504">
        <f>AH1180-AG1180-AD1180</f>
        <v>121.89423000000001</v>
      </c>
      <c r="AC1180" s="1364"/>
      <c r="AD1180" s="506"/>
      <c r="AE1180" s="506">
        <f>AB1180-AA1180</f>
        <v>-82.701099999999983</v>
      </c>
      <c r="AF1180" s="506"/>
      <c r="AG1180" s="506">
        <v>0</v>
      </c>
      <c r="AH1180" s="506">
        <v>121.89423000000001</v>
      </c>
      <c r="AI1180" s="1975"/>
      <c r="AJ1180" s="1070"/>
      <c r="AK1180" s="1317">
        <f t="shared" si="660"/>
        <v>0</v>
      </c>
      <c r="AL1180" s="1332"/>
    </row>
    <row r="1181" spans="1:38" x14ac:dyDescent="0.25">
      <c r="A1181" s="224">
        <v>1</v>
      </c>
      <c r="B1181" s="655" t="s">
        <v>136</v>
      </c>
      <c r="C1181" s="1952"/>
      <c r="D1181" s="706"/>
      <c r="E1181" s="394">
        <f>E1178+E1180+E1167*2.6+E1169/4.2</f>
        <v>59364.940476190473</v>
      </c>
      <c r="F1181" s="709">
        <f t="shared" ref="F1181:G1181" si="684">F1178+F1180+F1167*2.6+F1169/4.2</f>
        <v>49470.783730158728</v>
      </c>
      <c r="G1181" s="939">
        <f t="shared" si="684"/>
        <v>30757.054285714286</v>
      </c>
      <c r="H1181" s="1901">
        <f t="shared" si="680"/>
        <v>62.172158932190023</v>
      </c>
      <c r="I1181" s="1754"/>
      <c r="J1181" s="1754"/>
      <c r="K1181" s="208"/>
      <c r="L1181" s="1778"/>
      <c r="M1181" s="208"/>
      <c r="N1181" s="208"/>
      <c r="O1181" s="1778"/>
      <c r="P1181" s="208"/>
      <c r="Q1181" s="505">
        <f t="shared" ref="Q1181:V1181" si="685">Q1173+Q1158+Q1180</f>
        <v>16531.506949999999</v>
      </c>
      <c r="R1181" s="505">
        <f t="shared" si="685"/>
        <v>16531.506949999999</v>
      </c>
      <c r="S1181" s="505">
        <f t="shared" si="685"/>
        <v>16531.506949999999</v>
      </c>
      <c r="T1181" s="505">
        <f t="shared" si="685"/>
        <v>16531.506949999999</v>
      </c>
      <c r="U1181" s="505">
        <f t="shared" si="685"/>
        <v>16531.506949999999</v>
      </c>
      <c r="V1181" s="505">
        <f t="shared" si="685"/>
        <v>16531.506949999999</v>
      </c>
      <c r="W1181" s="505">
        <f t="shared" ref="W1181:X1181" si="686">W1173+W1158+W1180</f>
        <v>16531.506949999999</v>
      </c>
      <c r="X1181" s="505">
        <f t="shared" si="686"/>
        <v>16256.159450000001</v>
      </c>
      <c r="Y1181" s="505">
        <f t="shared" ref="Y1181:Z1181" si="687">Y1173+Y1158+Y1180</f>
        <v>16256.159450000001</v>
      </c>
      <c r="Z1181" s="505">
        <f t="shared" si="687"/>
        <v>46999.809840000002</v>
      </c>
      <c r="AA1181" s="1084">
        <f t="shared" ref="AA1181:AH1181" si="688">AA1173+AA1158+AA1180</f>
        <v>23858.930754999998</v>
      </c>
      <c r="AB1181" s="504">
        <f t="shared" si="688"/>
        <v>23997.123379999997</v>
      </c>
      <c r="AC1181" s="1364">
        <f t="shared" si="688"/>
        <v>0</v>
      </c>
      <c r="AD1181" s="506">
        <f t="shared" si="688"/>
        <v>-6.45946</v>
      </c>
      <c r="AE1181" s="506">
        <f t="shared" si="688"/>
        <v>138.19262499999877</v>
      </c>
      <c r="AF1181" s="506">
        <f t="shared" si="688"/>
        <v>0</v>
      </c>
      <c r="AG1181" s="506">
        <f t="shared" si="688"/>
        <v>-5.67537</v>
      </c>
      <c r="AH1181" s="506">
        <f t="shared" si="688"/>
        <v>23984.988549999998</v>
      </c>
      <c r="AI1181" s="1146"/>
      <c r="AJ1181" s="1070"/>
      <c r="AK1181" s="1317">
        <f t="shared" si="660"/>
        <v>9.0949470177292824E-13</v>
      </c>
      <c r="AL1181" s="1332"/>
    </row>
    <row r="1182" spans="1:38" x14ac:dyDescent="0.25">
      <c r="A1182" s="224">
        <v>1</v>
      </c>
      <c r="B1182" s="1386" t="s">
        <v>29</v>
      </c>
      <c r="C1182" s="623"/>
      <c r="D1182" s="1386"/>
      <c r="E1182" s="391"/>
      <c r="F1182" s="1041"/>
      <c r="G1182" s="1041"/>
      <c r="H1182" s="327"/>
      <c r="I1182" s="1746"/>
      <c r="J1182" s="1746"/>
      <c r="K1182" s="937"/>
      <c r="L1182" s="707"/>
      <c r="M1182" s="937"/>
      <c r="N1182" s="937"/>
      <c r="O1182" s="707"/>
      <c r="P1182" s="937"/>
      <c r="Q1182" s="504"/>
      <c r="R1182" s="504"/>
      <c r="S1182" s="504"/>
      <c r="T1182" s="504"/>
      <c r="U1182" s="504"/>
      <c r="V1182" s="504"/>
      <c r="W1182" s="504"/>
      <c r="X1182" s="504"/>
      <c r="Y1182" s="504"/>
      <c r="Z1182" s="504"/>
      <c r="AA1182" s="948"/>
      <c r="AB1182" s="504">
        <f>AH1182-AG1182-AD1182</f>
        <v>0</v>
      </c>
      <c r="AC1182" s="968"/>
      <c r="AD1182" s="505"/>
      <c r="AE1182" s="505"/>
      <c r="AF1182" s="505"/>
      <c r="AG1182" s="505"/>
      <c r="AH1182" s="505"/>
      <c r="AI1182" s="1182"/>
      <c r="AJ1182" s="501"/>
      <c r="AK1182" s="1317">
        <f t="shared" si="660"/>
        <v>0</v>
      </c>
      <c r="AL1182" s="1332"/>
    </row>
    <row r="1183" spans="1:38" ht="30" x14ac:dyDescent="0.25">
      <c r="A1183" s="224">
        <v>1</v>
      </c>
      <c r="B1183" s="2" t="s">
        <v>16</v>
      </c>
      <c r="C1183" s="623"/>
      <c r="D1183" s="2"/>
      <c r="E1183" s="370"/>
      <c r="F1183" s="327"/>
      <c r="G1183" s="327"/>
      <c r="H1183" s="327"/>
      <c r="I1183" s="1754"/>
      <c r="J1183" s="1754"/>
      <c r="K1183" s="707"/>
      <c r="L1183" s="707"/>
      <c r="M1183" s="707"/>
      <c r="N1183" s="707"/>
      <c r="O1183" s="707"/>
      <c r="P1183" s="707"/>
      <c r="Q1183" s="505"/>
      <c r="R1183" s="505"/>
      <c r="S1183" s="505"/>
      <c r="T1183" s="505"/>
      <c r="U1183" s="505"/>
      <c r="V1183" s="505"/>
      <c r="W1183" s="505"/>
      <c r="X1183" s="505"/>
      <c r="Y1183" s="505"/>
      <c r="Z1183" s="505"/>
      <c r="AA1183" s="948"/>
      <c r="AB1183" s="505">
        <f>AH1183-AG1183-AD1183</f>
        <v>0</v>
      </c>
      <c r="AC1183" s="968"/>
      <c r="AD1183" s="505"/>
      <c r="AE1183" s="505"/>
      <c r="AF1183" s="505"/>
      <c r="AG1183" s="505"/>
      <c r="AH1183" s="505"/>
      <c r="AI1183" s="1162"/>
      <c r="AJ1183" s="501"/>
      <c r="AK1183" s="1317">
        <f t="shared" si="660"/>
        <v>0</v>
      </c>
      <c r="AL1183" s="1332"/>
    </row>
    <row r="1184" spans="1:38" s="234" customFormat="1" x14ac:dyDescent="0.25">
      <c r="A1184" s="224">
        <v>1</v>
      </c>
      <c r="B1184" s="1979" t="s">
        <v>24</v>
      </c>
      <c r="C1184" s="1991"/>
      <c r="D1184" s="3">
        <v>240</v>
      </c>
      <c r="E1184" s="370">
        <v>297</v>
      </c>
      <c r="F1184" s="210">
        <f>ROUND(E1184/12*$B$4,0)</f>
        <v>248</v>
      </c>
      <c r="G1184" s="210">
        <v>156</v>
      </c>
      <c r="H1184" s="210">
        <f>G1184/F1184*100</f>
        <v>62.903225806451616</v>
      </c>
      <c r="I1184" s="1034">
        <v>3</v>
      </c>
      <c r="J1184" s="250">
        <f>M1184/G1184</f>
        <v>5.5064102564102564</v>
      </c>
      <c r="K1184" s="251">
        <f>ROUND(E1184*I1184,0)</f>
        <v>891</v>
      </c>
      <c r="L1184" s="251">
        <f>ROUND(K1184/12*$B$4,0)</f>
        <v>743</v>
      </c>
      <c r="M1184" s="251">
        <v>859</v>
      </c>
      <c r="N1184" s="251">
        <f>M1184/L1184*100</f>
        <v>115.61238223418573</v>
      </c>
      <c r="O1184" s="251">
        <f>ROUND(K1184/D1184,0)</f>
        <v>4</v>
      </c>
      <c r="P1184" s="251">
        <f>M1184/$B$4*12/O1184</f>
        <v>257.70000000000005</v>
      </c>
      <c r="Q1184" s="505"/>
      <c r="R1184" s="505"/>
      <c r="S1184" s="505"/>
      <c r="T1184" s="505"/>
      <c r="U1184" s="505"/>
      <c r="V1184" s="505"/>
      <c r="W1184" s="505"/>
      <c r="X1184" s="505"/>
      <c r="Y1184" s="505"/>
      <c r="Z1184" s="505"/>
      <c r="AA1184" s="948"/>
      <c r="AB1184" s="505">
        <f>AH1184-AG1184-AD1184</f>
        <v>0</v>
      </c>
      <c r="AC1184" s="968"/>
      <c r="AD1184" s="505"/>
      <c r="AE1184" s="505">
        <f>AB1184-AA1184</f>
        <v>0</v>
      </c>
      <c r="AF1184" s="505"/>
      <c r="AG1184" s="505"/>
      <c r="AH1184" s="505"/>
      <c r="AI1184" s="1158"/>
      <c r="AJ1184" s="501"/>
      <c r="AK1184" s="1317">
        <f t="shared" si="660"/>
        <v>0</v>
      </c>
      <c r="AL1184" s="1332"/>
    </row>
    <row r="1185" spans="1:39" s="234" customFormat="1" x14ac:dyDescent="0.25">
      <c r="A1185" s="224">
        <v>1</v>
      </c>
      <c r="B1185" s="1969" t="s">
        <v>26</v>
      </c>
      <c r="C1185" s="1970"/>
      <c r="D1185" s="1890">
        <v>240</v>
      </c>
      <c r="E1185" s="371">
        <v>455</v>
      </c>
      <c r="F1185" s="216">
        <f>ROUND(E1185/12*$B$4,0)</f>
        <v>379</v>
      </c>
      <c r="G1185" s="216">
        <v>405</v>
      </c>
      <c r="H1185" s="216">
        <f>G1185/F1185*100</f>
        <v>106.86015831134566</v>
      </c>
      <c r="I1185" s="1757">
        <v>7</v>
      </c>
      <c r="J1185" s="1342">
        <f>M1185/G1185</f>
        <v>7.4790123456790125</v>
      </c>
      <c r="K1185" s="431">
        <f>ROUND(E1185*I1185,0)</f>
        <v>3185</v>
      </c>
      <c r="L1185" s="431">
        <f>ROUND(K1185/12*$B$4,0)</f>
        <v>2654</v>
      </c>
      <c r="M1185" s="431">
        <v>3029</v>
      </c>
      <c r="N1185" s="251">
        <f>M1185/L1185*100</f>
        <v>114.12961567445366</v>
      </c>
      <c r="O1185" s="251">
        <f>ROUND(K1185/D1185,0)</f>
        <v>13</v>
      </c>
      <c r="P1185" s="251">
        <f>M1185/$B$4*12/O1185</f>
        <v>279.59999999999997</v>
      </c>
      <c r="Q1185" s="506"/>
      <c r="R1185" s="506"/>
      <c r="S1185" s="506"/>
      <c r="T1185" s="506"/>
      <c r="U1185" s="506"/>
      <c r="V1185" s="506"/>
      <c r="W1185" s="506"/>
      <c r="X1185" s="506"/>
      <c r="Y1185" s="506"/>
      <c r="Z1185" s="506"/>
      <c r="AA1185" s="1084"/>
      <c r="AB1185" s="506"/>
      <c r="AC1185" s="1364"/>
      <c r="AD1185" s="506"/>
      <c r="AE1185" s="506"/>
      <c r="AF1185" s="506"/>
      <c r="AG1185" s="506"/>
      <c r="AH1185" s="506"/>
      <c r="AI1185" s="1338"/>
      <c r="AJ1185" s="1070"/>
      <c r="AK1185" s="1317">
        <f t="shared" si="660"/>
        <v>0</v>
      </c>
      <c r="AL1185" s="1332"/>
    </row>
    <row r="1186" spans="1:39" x14ac:dyDescent="0.25">
      <c r="A1186" s="224">
        <v>1</v>
      </c>
      <c r="B1186" s="1411" t="s">
        <v>180</v>
      </c>
      <c r="C1186" s="1412"/>
      <c r="D1186" s="1911"/>
      <c r="E1186" s="372">
        <f>SUM(E1184:E1185)</f>
        <v>752</v>
      </c>
      <c r="F1186" s="459">
        <f>SUM(F1184:F1185)</f>
        <v>627</v>
      </c>
      <c r="G1186" s="459">
        <f>SUM(G1184:G1185)</f>
        <v>561</v>
      </c>
      <c r="H1186" s="265">
        <f>G1186/F1186*100</f>
        <v>89.473684210526315</v>
      </c>
      <c r="I1186" s="1777">
        <f>IF(E1186=0,0,K1186/E1186)</f>
        <v>5.4202127659574471</v>
      </c>
      <c r="J1186" s="1376">
        <f>M1186/G1186</f>
        <v>6.9304812834224601</v>
      </c>
      <c r="K1186" s="1440">
        <f>SUM(K1184:K1185)</f>
        <v>4076</v>
      </c>
      <c r="L1186" s="1440">
        <f>SUM(L1184:L1185)</f>
        <v>3397</v>
      </c>
      <c r="M1186" s="1440">
        <f>SUM(M1184:M1185)</f>
        <v>3888</v>
      </c>
      <c r="N1186" s="1440">
        <f>M1186/L1186*100</f>
        <v>114.45392993818075</v>
      </c>
      <c r="O1186" s="1440">
        <f>SUM(O1184:O1185)</f>
        <v>17</v>
      </c>
      <c r="P1186" s="431">
        <f>M1186/$B$4*12/O1186</f>
        <v>274.44705882352946</v>
      </c>
      <c r="Q1186" s="506"/>
      <c r="R1186" s="506"/>
      <c r="S1186" s="506"/>
      <c r="T1186" s="506"/>
      <c r="U1186" s="506"/>
      <c r="V1186" s="506"/>
      <c r="W1186" s="506"/>
      <c r="X1186" s="506"/>
      <c r="Y1186" s="506"/>
      <c r="Z1186" s="506"/>
      <c r="AA1186" s="1090"/>
      <c r="AB1186" s="506">
        <f>AH1186-AG1186-AD1186</f>
        <v>0</v>
      </c>
      <c r="AC1186" s="1364"/>
      <c r="AD1186" s="506"/>
      <c r="AE1186" s="506"/>
      <c r="AF1186" s="506"/>
      <c r="AG1186" s="506"/>
      <c r="AH1186" s="506"/>
      <c r="AI1186" s="1185"/>
      <c r="AJ1186" s="1070"/>
      <c r="AK1186" s="1317">
        <f t="shared" si="660"/>
        <v>0</v>
      </c>
      <c r="AL1186" s="1332"/>
    </row>
    <row r="1187" spans="1:39" ht="30" thickBot="1" x14ac:dyDescent="0.3">
      <c r="A1187" s="224">
        <v>1</v>
      </c>
      <c r="B1187" s="235" t="s">
        <v>208</v>
      </c>
      <c r="C1187" s="235"/>
      <c r="D1187" s="235"/>
      <c r="E1187" s="397">
        <f>SUM(E1186)</f>
        <v>752</v>
      </c>
      <c r="F1187" s="1992">
        <f>SUM(F1186)</f>
        <v>627</v>
      </c>
      <c r="G1187" s="1992">
        <f>SUM(G1186)</f>
        <v>561</v>
      </c>
      <c r="H1187" s="1992">
        <f>G1187/F1187*100</f>
        <v>89.473684210526315</v>
      </c>
      <c r="I1187" s="1418">
        <f>IF(E1187=0,0,K1187/E1187)</f>
        <v>5.4202127659574471</v>
      </c>
      <c r="J1187" s="1419">
        <f>M1187/G1187</f>
        <v>6.9304812834224601</v>
      </c>
      <c r="K1187" s="1887">
        <f>SUM(K1186)</f>
        <v>4076</v>
      </c>
      <c r="L1187" s="1887">
        <f>SUM(L1186)</f>
        <v>3397</v>
      </c>
      <c r="M1187" s="1887">
        <f>SUM(M1186)</f>
        <v>3888</v>
      </c>
      <c r="N1187" s="1420">
        <f>M1187/L1187*100</f>
        <v>114.45392993818075</v>
      </c>
      <c r="O1187" s="1467">
        <f>SUM(O1186)</f>
        <v>17</v>
      </c>
      <c r="P1187" s="1420">
        <f>SUM(P1186)</f>
        <v>274.44705882352946</v>
      </c>
      <c r="Q1187" s="510">
        <v>6492.7195199999996</v>
      </c>
      <c r="R1187" s="510">
        <v>6492.7195199999996</v>
      </c>
      <c r="S1187" s="510">
        <v>6492.7195199999996</v>
      </c>
      <c r="T1187" s="510">
        <v>6492.7195199999996</v>
      </c>
      <c r="U1187" s="510">
        <v>6492.7195199999996</v>
      </c>
      <c r="V1187" s="510">
        <v>6492.7195199999996</v>
      </c>
      <c r="W1187" s="510">
        <v>6492.7195199999996</v>
      </c>
      <c r="X1187" s="510">
        <v>6492.7195199999996</v>
      </c>
      <c r="Y1187" s="510">
        <v>6492.7195199999996</v>
      </c>
      <c r="Z1187" s="510">
        <v>12338.818380000001</v>
      </c>
      <c r="AA1187" s="2511">
        <f t="shared" ref="AA1187" si="689">Q1187/12*$B$4+(R1187-Q1187)/11*9+(S1187-R1187)/10*8+(T1187-S1187)/9*7+(U1187-T1187)/8*6+(V1187-U1187)/7*5+(W1187-V1187)/6*4+(X1187-W1187)/5*3+(Y1187-X1187)/4*2+(Z1187-Y1187)/3*1</f>
        <v>7359.2992199999999</v>
      </c>
      <c r="AB1187" s="510">
        <f>AH1187-AG1187-AD1187</f>
        <v>8754.1239499999974</v>
      </c>
      <c r="AC1187" s="970"/>
      <c r="AD1187" s="510"/>
      <c r="AE1187" s="510">
        <f>AB1187-AA1187</f>
        <v>1394.8247299999975</v>
      </c>
      <c r="AF1187" s="510"/>
      <c r="AG1187" s="510">
        <v>-1.4939800000000001</v>
      </c>
      <c r="AH1187" s="510">
        <v>8752.6299699999981</v>
      </c>
      <c r="AI1187" s="1993"/>
      <c r="AJ1187" s="1121"/>
      <c r="AK1187" s="1317">
        <f t="shared" si="660"/>
        <v>0</v>
      </c>
      <c r="AL1187" s="1332"/>
    </row>
    <row r="1188" spans="1:39" ht="15.75" thickBot="1" x14ac:dyDescent="0.3">
      <c r="A1188" s="224">
        <v>1</v>
      </c>
      <c r="B1188" s="1920" t="s">
        <v>291</v>
      </c>
      <c r="C1188" s="1921"/>
      <c r="D1188" s="1920"/>
      <c r="E1188" s="375"/>
      <c r="F1188" s="898"/>
      <c r="G1188" s="898"/>
      <c r="H1188" s="898"/>
      <c r="I1188" s="1722"/>
      <c r="J1188" s="1722"/>
      <c r="K1188" s="898"/>
      <c r="L1188" s="898"/>
      <c r="M1188" s="898">
        <f>M1156+M1187</f>
        <v>12027</v>
      </c>
      <c r="N1188" s="898"/>
      <c r="O1188" s="898"/>
      <c r="P1188" s="898"/>
      <c r="Q1188" s="511">
        <f t="shared" ref="Q1188:AF1188" si="690">Q1187+Q1181+Q1156</f>
        <v>116924.67139919997</v>
      </c>
      <c r="R1188" s="511">
        <f t="shared" ref="R1188:S1188" si="691">R1187+R1181+R1156</f>
        <v>116924.67139919997</v>
      </c>
      <c r="S1188" s="511">
        <f t="shared" si="691"/>
        <v>116924.67139919997</v>
      </c>
      <c r="T1188" s="511">
        <f t="shared" ref="T1188:U1188" si="692">T1187+T1181+T1156</f>
        <v>116924.67139919997</v>
      </c>
      <c r="U1188" s="511">
        <f t="shared" si="692"/>
        <v>116924.67139919997</v>
      </c>
      <c r="V1188" s="511">
        <f t="shared" ref="V1188:W1188" si="693">V1187+V1181+V1156</f>
        <v>116924.67139919997</v>
      </c>
      <c r="W1188" s="511">
        <f t="shared" si="693"/>
        <v>116924.67139919997</v>
      </c>
      <c r="X1188" s="511">
        <f t="shared" ref="X1188:Y1188" si="694">X1187+X1181+X1156</f>
        <v>116649.32389919998</v>
      </c>
      <c r="Y1188" s="511">
        <f t="shared" si="694"/>
        <v>116649.32389919998</v>
      </c>
      <c r="Z1188" s="511">
        <f t="shared" ref="Z1188" si="695">Z1187+Z1181+Z1156</f>
        <v>212062.34318899998</v>
      </c>
      <c r="AA1188" s="949">
        <f t="shared" si="690"/>
        <v>129076.35742926665</v>
      </c>
      <c r="AB1188" s="511">
        <f t="shared" si="690"/>
        <v>123869.03644000001</v>
      </c>
      <c r="AC1188" s="973">
        <f t="shared" si="690"/>
        <v>0</v>
      </c>
      <c r="AD1188" s="258">
        <f t="shared" si="690"/>
        <v>-147.21431999999999</v>
      </c>
      <c r="AE1188" s="511">
        <f t="shared" si="690"/>
        <v>-5207.3209892666418</v>
      </c>
      <c r="AF1188" s="511">
        <f t="shared" si="690"/>
        <v>0</v>
      </c>
      <c r="AG1188" s="511">
        <f>AG1187+AG1181+AG1156</f>
        <v>-18.447980000000001</v>
      </c>
      <c r="AH1188" s="511">
        <f>AH1187+AH1181+AH1156</f>
        <v>123703.37414</v>
      </c>
      <c r="AI1188" s="1946"/>
      <c r="AJ1188" s="1072"/>
      <c r="AK1188" s="1317">
        <f t="shared" si="660"/>
        <v>7.2759576141834259E-12</v>
      </c>
      <c r="AL1188" s="1332"/>
      <c r="AM1188" s="224">
        <f>AA1188-T1188/12*4</f>
        <v>90101.46696286666</v>
      </c>
    </row>
    <row r="1189" spans="1:39" x14ac:dyDescent="0.25">
      <c r="A1189" s="224">
        <v>1</v>
      </c>
      <c r="B1189" s="1984"/>
      <c r="C1189" s="1985"/>
      <c r="D1189" s="1984"/>
      <c r="E1189" s="391"/>
      <c r="F1189" s="1041"/>
      <c r="G1189" s="1041"/>
      <c r="H1189" s="1041"/>
      <c r="I1189" s="1746"/>
      <c r="J1189" s="1746"/>
      <c r="K1189" s="937"/>
      <c r="L1189" s="937"/>
      <c r="M1189" s="937"/>
      <c r="N1189" s="937"/>
      <c r="O1189" s="937"/>
      <c r="P1189" s="937"/>
      <c r="Q1189" s="504"/>
      <c r="R1189" s="504"/>
      <c r="S1189" s="504"/>
      <c r="T1189" s="504"/>
      <c r="U1189" s="504"/>
      <c r="V1189" s="504"/>
      <c r="W1189" s="504"/>
      <c r="X1189" s="504"/>
      <c r="Y1189" s="504"/>
      <c r="Z1189" s="504"/>
      <c r="AA1189" s="947"/>
      <c r="AB1189" s="504">
        <f>AH1189-AG1189-AD1189</f>
        <v>0</v>
      </c>
      <c r="AC1189" s="971"/>
      <c r="AD1189" s="504"/>
      <c r="AE1189" s="504"/>
      <c r="AF1189" s="504"/>
      <c r="AG1189" s="504"/>
      <c r="AH1189" s="504"/>
      <c r="AI1189" s="1182"/>
      <c r="AJ1189" s="544"/>
      <c r="AK1189" s="1317">
        <f t="shared" si="660"/>
        <v>0</v>
      </c>
      <c r="AL1189" s="1332"/>
    </row>
    <row r="1190" spans="1:39" ht="43.5" x14ac:dyDescent="0.25">
      <c r="A1190" s="224">
        <v>1</v>
      </c>
      <c r="B1190" s="1322" t="s">
        <v>395</v>
      </c>
      <c r="C1190" s="1322"/>
      <c r="D1190" s="1994"/>
      <c r="E1190" s="368"/>
      <c r="F1190" s="707"/>
      <c r="G1190" s="707"/>
      <c r="H1190" s="707"/>
      <c r="I1190" s="1754"/>
      <c r="J1190" s="1754"/>
      <c r="K1190" s="707"/>
      <c r="L1190" s="707"/>
      <c r="M1190" s="707"/>
      <c r="N1190" s="707"/>
      <c r="O1190" s="707"/>
      <c r="P1190" s="707"/>
      <c r="Q1190" s="505"/>
      <c r="R1190" s="505"/>
      <c r="S1190" s="505"/>
      <c r="T1190" s="505"/>
      <c r="U1190" s="505"/>
      <c r="V1190" s="505"/>
      <c r="W1190" s="505"/>
      <c r="X1190" s="505"/>
      <c r="Y1190" s="505"/>
      <c r="Z1190" s="505"/>
      <c r="AA1190" s="948"/>
      <c r="AB1190" s="505">
        <f>AH1190-AG1190-AD1190</f>
        <v>0</v>
      </c>
      <c r="AC1190" s="968"/>
      <c r="AD1190" s="505"/>
      <c r="AE1190" s="505"/>
      <c r="AF1190" s="505"/>
      <c r="AG1190" s="505"/>
      <c r="AH1190" s="505"/>
      <c r="AI1190" s="1183"/>
      <c r="AJ1190" s="501"/>
      <c r="AK1190" s="1317">
        <f t="shared" si="660"/>
        <v>0</v>
      </c>
      <c r="AL1190" s="1332"/>
    </row>
    <row r="1191" spans="1:39" x14ac:dyDescent="0.25">
      <c r="A1191" s="224">
        <v>1</v>
      </c>
      <c r="B1191" s="673" t="s">
        <v>348</v>
      </c>
      <c r="C1191" s="1995"/>
      <c r="D1191" s="717"/>
      <c r="E1191" s="368"/>
      <c r="F1191" s="707"/>
      <c r="G1191" s="707"/>
      <c r="H1191" s="707"/>
      <c r="I1191" s="1754"/>
      <c r="J1191" s="1754"/>
      <c r="K1191" s="707"/>
      <c r="L1191" s="707"/>
      <c r="M1191" s="707"/>
      <c r="N1191" s="707"/>
      <c r="O1191" s="707"/>
      <c r="P1191" s="707"/>
      <c r="Q1191" s="505">
        <v>72311.434800000003</v>
      </c>
      <c r="R1191" s="505">
        <v>72311.434800000003</v>
      </c>
      <c r="S1191" s="505">
        <v>72311.434800000003</v>
      </c>
      <c r="T1191" s="505">
        <v>72311.434800000003</v>
      </c>
      <c r="U1191" s="505">
        <v>72311.434800000003</v>
      </c>
      <c r="V1191" s="505">
        <v>72311.434800000003</v>
      </c>
      <c r="W1191" s="505">
        <v>72311.434800000003</v>
      </c>
      <c r="X1191" s="505">
        <v>72442.947669999994</v>
      </c>
      <c r="Y1191" s="505">
        <v>72442.947669999994</v>
      </c>
      <c r="Z1191" s="505">
        <v>72442.947669999994</v>
      </c>
      <c r="AA1191" s="3691">
        <v>60373.781977600003</v>
      </c>
      <c r="AB1191" s="505">
        <f>AH1191-AG1191-AD1191</f>
        <v>59818.187009999994</v>
      </c>
      <c r="AC1191" s="968"/>
      <c r="AD1191" s="505">
        <v>-143.88295000000002</v>
      </c>
      <c r="AE1191" s="505">
        <f>AB1191-AA1191</f>
        <v>-555.59496760000911</v>
      </c>
      <c r="AF1191" s="505"/>
      <c r="AG1191" s="505">
        <v>-3.9616099999999999</v>
      </c>
      <c r="AH1191" s="505">
        <v>59670.342449999996</v>
      </c>
      <c r="AI1191" s="1183"/>
      <c r="AJ1191" s="501"/>
      <c r="AK1191" s="1317">
        <f t="shared" si="660"/>
        <v>0</v>
      </c>
      <c r="AL1191" s="1332"/>
    </row>
    <row r="1192" spans="1:39" ht="29.25" x14ac:dyDescent="0.25">
      <c r="A1192" s="224">
        <v>1</v>
      </c>
      <c r="B1192" s="2522" t="s">
        <v>284</v>
      </c>
      <c r="C1192" s="610"/>
      <c r="D1192" s="4"/>
      <c r="E1192" s="675">
        <f>E1193+E1194+E1196+E1197+E1195</f>
        <v>54800</v>
      </c>
      <c r="F1192" s="675">
        <f t="shared" ref="F1192" si="696">F1193+F1194+F1196+F1197+F1195</f>
        <v>45666</v>
      </c>
      <c r="G1192" s="675">
        <f>G1193+G1194+G1196+G1197+G1195</f>
        <v>42058</v>
      </c>
      <c r="H1192" s="939">
        <f>G1192/F1192*100</f>
        <v>92.099154732185866</v>
      </c>
      <c r="I1192" s="1754"/>
      <c r="J1192" s="1754"/>
      <c r="K1192" s="208"/>
      <c r="L1192" s="208"/>
      <c r="M1192" s="208"/>
      <c r="N1192" s="208"/>
      <c r="O1192" s="208"/>
      <c r="P1192" s="208"/>
      <c r="Q1192" s="505"/>
      <c r="R1192" s="505"/>
      <c r="S1192" s="505"/>
      <c r="T1192" s="505"/>
      <c r="U1192" s="505"/>
      <c r="V1192" s="505"/>
      <c r="W1192" s="505"/>
      <c r="X1192" s="505"/>
      <c r="Y1192" s="505"/>
      <c r="Z1192" s="505"/>
      <c r="AA1192" s="948"/>
      <c r="AB1192" s="505">
        <f>AH1192-AG1192-AD1192</f>
        <v>0</v>
      </c>
      <c r="AC1192" s="968"/>
      <c r="AD1192" s="505"/>
      <c r="AE1192" s="505"/>
      <c r="AF1192" s="505"/>
      <c r="AG1192" s="505"/>
      <c r="AH1192" s="505"/>
      <c r="AI1192" s="1142"/>
      <c r="AJ1192" s="501"/>
      <c r="AK1192" s="1317">
        <f t="shared" si="660"/>
        <v>0</v>
      </c>
      <c r="AL1192" s="1332"/>
    </row>
    <row r="1193" spans="1:39" ht="30" x14ac:dyDescent="0.25">
      <c r="A1193" s="224">
        <v>1</v>
      </c>
      <c r="B1193" s="460" t="s">
        <v>200</v>
      </c>
      <c r="C1193" s="610"/>
      <c r="D1193" s="4"/>
      <c r="E1193" s="675"/>
      <c r="F1193" s="320"/>
      <c r="G1193" s="320"/>
      <c r="H1193" s="320"/>
      <c r="I1193" s="1754"/>
      <c r="J1193" s="1754"/>
      <c r="K1193" s="208"/>
      <c r="L1193" s="208"/>
      <c r="M1193" s="208"/>
      <c r="N1193" s="208"/>
      <c r="O1193" s="208"/>
      <c r="P1193" s="208"/>
      <c r="Q1193" s="505"/>
      <c r="R1193" s="505"/>
      <c r="S1193" s="505"/>
      <c r="T1193" s="505"/>
      <c r="U1193" s="505"/>
      <c r="V1193" s="505"/>
      <c r="W1193" s="505"/>
      <c r="X1193" s="505"/>
      <c r="Y1193" s="505"/>
      <c r="Z1193" s="505"/>
      <c r="AA1193" s="948"/>
      <c r="AB1193" s="505"/>
      <c r="AC1193" s="968"/>
      <c r="AD1193" s="505"/>
      <c r="AE1193" s="505"/>
      <c r="AF1193" s="505"/>
      <c r="AG1193" s="505"/>
      <c r="AH1193" s="505"/>
      <c r="AI1193" s="1142"/>
      <c r="AJ1193" s="501"/>
      <c r="AK1193" s="1317">
        <f t="shared" si="660"/>
        <v>0</v>
      </c>
      <c r="AL1193" s="1332"/>
    </row>
    <row r="1194" spans="1:39" ht="30" x14ac:dyDescent="0.25">
      <c r="A1194" s="224">
        <v>1</v>
      </c>
      <c r="B1194" s="461" t="s">
        <v>519</v>
      </c>
      <c r="C1194" s="610"/>
      <c r="D1194" s="4"/>
      <c r="E1194" s="676">
        <v>32300</v>
      </c>
      <c r="F1194" s="320">
        <f>ROUND(E1194/12*$B$4,0)</f>
        <v>26917</v>
      </c>
      <c r="G1194" s="320">
        <v>29315</v>
      </c>
      <c r="H1194" s="320">
        <f t="shared" ref="H1194:H1200" si="697">G1194/F1194*100</f>
        <v>108.90886800163466</v>
      </c>
      <c r="I1194" s="1754"/>
      <c r="J1194" s="1754"/>
      <c r="K1194" s="208"/>
      <c r="L1194" s="208"/>
      <c r="M1194" s="208"/>
      <c r="N1194" s="208"/>
      <c r="O1194" s="208"/>
      <c r="P1194" s="208"/>
      <c r="Q1194" s="505"/>
      <c r="R1194" s="505"/>
      <c r="S1194" s="505"/>
      <c r="T1194" s="505"/>
      <c r="U1194" s="505"/>
      <c r="V1194" s="505"/>
      <c r="W1194" s="505"/>
      <c r="X1194" s="505"/>
      <c r="Y1194" s="505"/>
      <c r="Z1194" s="505"/>
      <c r="AA1194" s="948"/>
      <c r="AB1194" s="505"/>
      <c r="AC1194" s="968"/>
      <c r="AD1194" s="505"/>
      <c r="AE1194" s="505"/>
      <c r="AF1194" s="505"/>
      <c r="AG1194" s="505"/>
      <c r="AH1194" s="505"/>
      <c r="AI1194" s="1142"/>
      <c r="AJ1194" s="501"/>
      <c r="AK1194" s="1317">
        <f t="shared" si="660"/>
        <v>0</v>
      </c>
      <c r="AL1194" s="1332"/>
    </row>
    <row r="1195" spans="1:39" ht="75" x14ac:dyDescent="0.25">
      <c r="A1195" s="224">
        <v>1</v>
      </c>
      <c r="B1195" s="461" t="s">
        <v>520</v>
      </c>
      <c r="C1195" s="610"/>
      <c r="D1195" s="4"/>
      <c r="E1195" s="676">
        <v>2500</v>
      </c>
      <c r="F1195" s="320">
        <f t="shared" ref="F1195:F1197" si="698">ROUND(E1195/12*$B$4,0)</f>
        <v>2083</v>
      </c>
      <c r="G1195" s="320">
        <v>2551</v>
      </c>
      <c r="H1195" s="320">
        <f t="shared" si="697"/>
        <v>122.46759481517043</v>
      </c>
      <c r="I1195" s="1754"/>
      <c r="J1195" s="1754"/>
      <c r="K1195" s="208"/>
      <c r="L1195" s="208"/>
      <c r="M1195" s="208"/>
      <c r="N1195" s="208"/>
      <c r="O1195" s="208"/>
      <c r="P1195" s="208"/>
      <c r="Q1195" s="505"/>
      <c r="R1195" s="505"/>
      <c r="S1195" s="505"/>
      <c r="T1195" s="505"/>
      <c r="U1195" s="505"/>
      <c r="V1195" s="505"/>
      <c r="W1195" s="505"/>
      <c r="X1195" s="505"/>
      <c r="Y1195" s="505"/>
      <c r="Z1195" s="505"/>
      <c r="AA1195" s="948"/>
      <c r="AB1195" s="505"/>
      <c r="AC1195" s="968"/>
      <c r="AD1195" s="505"/>
      <c r="AE1195" s="505"/>
      <c r="AF1195" s="505"/>
      <c r="AG1195" s="505"/>
      <c r="AH1195" s="505"/>
      <c r="AI1195" s="1142"/>
      <c r="AJ1195" s="501"/>
      <c r="AK1195" s="1317">
        <f t="shared" ref="AK1195:AK1258" si="699">AB1195-AA1195-AE1195</f>
        <v>0</v>
      </c>
      <c r="AL1195" s="1332"/>
    </row>
    <row r="1196" spans="1:39" ht="45" x14ac:dyDescent="0.25">
      <c r="A1196" s="224">
        <v>1</v>
      </c>
      <c r="B1196" s="461" t="s">
        <v>521</v>
      </c>
      <c r="C1196" s="610"/>
      <c r="D1196" s="4"/>
      <c r="E1196" s="676">
        <v>16000</v>
      </c>
      <c r="F1196" s="320">
        <f t="shared" si="698"/>
        <v>13333</v>
      </c>
      <c r="G1196" s="320">
        <v>10158</v>
      </c>
      <c r="H1196" s="320">
        <f t="shared" si="697"/>
        <v>76.186904672616819</v>
      </c>
      <c r="I1196" s="1754"/>
      <c r="J1196" s="1754"/>
      <c r="K1196" s="208"/>
      <c r="L1196" s="208"/>
      <c r="M1196" s="208"/>
      <c r="N1196" s="208"/>
      <c r="O1196" s="208"/>
      <c r="P1196" s="208"/>
      <c r="Q1196" s="505"/>
      <c r="R1196" s="505"/>
      <c r="S1196" s="505"/>
      <c r="T1196" s="505"/>
      <c r="U1196" s="505"/>
      <c r="V1196" s="505"/>
      <c r="W1196" s="505"/>
      <c r="X1196" s="505"/>
      <c r="Y1196" s="505"/>
      <c r="Z1196" s="505"/>
      <c r="AA1196" s="948"/>
      <c r="AB1196" s="505"/>
      <c r="AC1196" s="968"/>
      <c r="AD1196" s="505"/>
      <c r="AE1196" s="505"/>
      <c r="AF1196" s="505"/>
      <c r="AG1196" s="505"/>
      <c r="AH1196" s="505"/>
      <c r="AI1196" s="1142"/>
      <c r="AJ1196" s="501"/>
      <c r="AK1196" s="1317">
        <f t="shared" si="699"/>
        <v>0</v>
      </c>
      <c r="AL1196" s="1332"/>
    </row>
    <row r="1197" spans="1:39" ht="105" x14ac:dyDescent="0.25">
      <c r="A1197" s="224">
        <v>1</v>
      </c>
      <c r="B1197" s="461" t="s">
        <v>522</v>
      </c>
      <c r="C1197" s="610"/>
      <c r="D1197" s="4"/>
      <c r="E1197" s="676">
        <v>4000</v>
      </c>
      <c r="F1197" s="320">
        <f t="shared" si="698"/>
        <v>3333</v>
      </c>
      <c r="G1197" s="320">
        <v>34</v>
      </c>
      <c r="H1197" s="320">
        <f t="shared" si="697"/>
        <v>1.0201020102010201</v>
      </c>
      <c r="I1197" s="1754"/>
      <c r="J1197" s="1754"/>
      <c r="K1197" s="208"/>
      <c r="L1197" s="208"/>
      <c r="M1197" s="208"/>
      <c r="N1197" s="208"/>
      <c r="O1197" s="208"/>
      <c r="P1197" s="208"/>
      <c r="Q1197" s="505"/>
      <c r="R1197" s="505"/>
      <c r="S1197" s="505"/>
      <c r="T1197" s="505"/>
      <c r="U1197" s="505"/>
      <c r="V1197" s="505"/>
      <c r="W1197" s="505"/>
      <c r="X1197" s="505"/>
      <c r="Y1197" s="505"/>
      <c r="Z1197" s="505"/>
      <c r="AA1197" s="948"/>
      <c r="AB1197" s="505"/>
      <c r="AC1197" s="968"/>
      <c r="AD1197" s="505"/>
      <c r="AE1197" s="505"/>
      <c r="AF1197" s="505"/>
      <c r="AG1197" s="505"/>
      <c r="AH1197" s="505"/>
      <c r="AI1197" s="1142"/>
      <c r="AJ1197" s="501"/>
      <c r="AK1197" s="1317">
        <f t="shared" si="699"/>
        <v>0</v>
      </c>
      <c r="AL1197" s="1332"/>
    </row>
    <row r="1198" spans="1:39" ht="29.25" x14ac:dyDescent="0.25">
      <c r="B1198" s="434" t="s">
        <v>133</v>
      </c>
      <c r="C1198" s="610"/>
      <c r="D1198" s="4"/>
      <c r="E1198" s="675">
        <f>E1199+E1200</f>
        <v>63353</v>
      </c>
      <c r="F1198" s="939">
        <f t="shared" ref="F1198:G1198" si="700">F1199+F1200</f>
        <v>52464.444444444445</v>
      </c>
      <c r="G1198" s="939">
        <f t="shared" si="700"/>
        <v>27047</v>
      </c>
      <c r="H1198" s="939">
        <f t="shared" si="697"/>
        <v>51.553009445550423</v>
      </c>
      <c r="I1198" s="1754"/>
      <c r="J1198" s="1754"/>
      <c r="K1198" s="208"/>
      <c r="L1198" s="208"/>
      <c r="M1198" s="208"/>
      <c r="N1198" s="208"/>
      <c r="O1198" s="208"/>
      <c r="P1198" s="208"/>
      <c r="Q1198" s="505"/>
      <c r="R1198" s="505"/>
      <c r="S1198" s="505"/>
      <c r="T1198" s="505"/>
      <c r="U1198" s="505"/>
      <c r="V1198" s="505"/>
      <c r="W1198" s="505"/>
      <c r="X1198" s="505"/>
      <c r="Y1198" s="505"/>
      <c r="Z1198" s="505"/>
      <c r="AA1198" s="948"/>
      <c r="AB1198" s="505"/>
      <c r="AC1198" s="968"/>
      <c r="AD1198" s="505"/>
      <c r="AE1198" s="505"/>
      <c r="AF1198" s="505"/>
      <c r="AG1198" s="505"/>
      <c r="AH1198" s="505"/>
      <c r="AI1198" s="1142"/>
      <c r="AJ1198" s="501"/>
      <c r="AK1198" s="1317">
        <f t="shared" si="699"/>
        <v>0</v>
      </c>
      <c r="AL1198" s="1332"/>
    </row>
    <row r="1199" spans="1:39" x14ac:dyDescent="0.25">
      <c r="B1199" s="273" t="s">
        <v>232</v>
      </c>
      <c r="C1199" s="610"/>
      <c r="D1199" s="4"/>
      <c r="E1199" s="676">
        <v>57424</v>
      </c>
      <c r="F1199" s="320">
        <f>ROUND(E1199/12*$B$4,0)</f>
        <v>47853</v>
      </c>
      <c r="G1199" s="320">
        <v>26023</v>
      </c>
      <c r="H1199" s="320">
        <f t="shared" si="697"/>
        <v>54.381125530269777</v>
      </c>
      <c r="I1199" s="1754"/>
      <c r="J1199" s="1754"/>
      <c r="K1199" s="208"/>
      <c r="L1199" s="208"/>
      <c r="M1199" s="208"/>
      <c r="N1199" s="208"/>
      <c r="O1199" s="208"/>
      <c r="P1199" s="208"/>
      <c r="Q1199" s="505"/>
      <c r="R1199" s="505"/>
      <c r="S1199" s="505"/>
      <c r="T1199" s="505"/>
      <c r="U1199" s="505"/>
      <c r="V1199" s="505"/>
      <c r="W1199" s="505"/>
      <c r="X1199" s="505"/>
      <c r="Y1199" s="505"/>
      <c r="Z1199" s="505"/>
      <c r="AA1199" s="948"/>
      <c r="AB1199" s="505"/>
      <c r="AC1199" s="968"/>
      <c r="AD1199" s="505"/>
      <c r="AE1199" s="505"/>
      <c r="AF1199" s="505"/>
      <c r="AG1199" s="505"/>
      <c r="AH1199" s="505"/>
      <c r="AI1199" s="1142"/>
      <c r="AJ1199" s="501"/>
      <c r="AK1199" s="1317">
        <f t="shared" si="699"/>
        <v>0</v>
      </c>
      <c r="AL1199" s="1332"/>
    </row>
    <row r="1200" spans="1:39" ht="75" x14ac:dyDescent="0.25">
      <c r="A1200" s="224">
        <v>1</v>
      </c>
      <c r="B1200" s="273" t="s">
        <v>592</v>
      </c>
      <c r="C1200" s="610"/>
      <c r="D1200" s="4"/>
      <c r="E1200" s="676">
        <v>5929</v>
      </c>
      <c r="F1200" s="3637">
        <f>E1200/9*7</f>
        <v>4611.4444444444453</v>
      </c>
      <c r="G1200" s="320">
        <v>1024</v>
      </c>
      <c r="H1200" s="320">
        <f t="shared" si="697"/>
        <v>22.205623689853741</v>
      </c>
      <c r="I1200" s="1754"/>
      <c r="J1200" s="1754"/>
      <c r="K1200" s="208"/>
      <c r="L1200" s="208"/>
      <c r="M1200" s="208"/>
      <c r="N1200" s="208"/>
      <c r="O1200" s="208"/>
      <c r="P1200" s="208"/>
      <c r="Q1200" s="505"/>
      <c r="R1200" s="505"/>
      <c r="S1200" s="505"/>
      <c r="T1200" s="505"/>
      <c r="U1200" s="505"/>
      <c r="V1200" s="505"/>
      <c r="W1200" s="505"/>
      <c r="X1200" s="505"/>
      <c r="Y1200" s="505"/>
      <c r="Z1200" s="505"/>
      <c r="AA1200" s="948"/>
      <c r="AB1200" s="505"/>
      <c r="AC1200" s="968"/>
      <c r="AD1200" s="505"/>
      <c r="AE1200" s="505"/>
      <c r="AF1200" s="505"/>
      <c r="AG1200" s="505"/>
      <c r="AH1200" s="505"/>
      <c r="AI1200" s="1142"/>
      <c r="AJ1200" s="501"/>
      <c r="AK1200" s="1317">
        <f t="shared" si="699"/>
        <v>0</v>
      </c>
      <c r="AL1200" s="1332"/>
    </row>
    <row r="1201" spans="1:38" x14ac:dyDescent="0.25">
      <c r="A1201" s="224">
        <v>1</v>
      </c>
      <c r="B1201" s="3352" t="s">
        <v>201</v>
      </c>
      <c r="C1201" s="610"/>
      <c r="D1201" s="4"/>
      <c r="E1201" s="676"/>
      <c r="F1201" s="320"/>
      <c r="G1201" s="320"/>
      <c r="H1201" s="320"/>
      <c r="I1201" s="1754"/>
      <c r="J1201" s="1754"/>
      <c r="K1201" s="208"/>
      <c r="L1201" s="208"/>
      <c r="M1201" s="208"/>
      <c r="N1201" s="208"/>
      <c r="O1201" s="208"/>
      <c r="P1201" s="208"/>
      <c r="Q1201" s="505"/>
      <c r="R1201" s="505"/>
      <c r="S1201" s="505"/>
      <c r="T1201" s="505"/>
      <c r="U1201" s="505"/>
      <c r="V1201" s="505"/>
      <c r="W1201" s="505"/>
      <c r="X1201" s="505"/>
      <c r="Y1201" s="505"/>
      <c r="Z1201" s="505"/>
      <c r="AA1201" s="948"/>
      <c r="AB1201" s="505"/>
      <c r="AC1201" s="968"/>
      <c r="AD1201" s="505"/>
      <c r="AE1201" s="505"/>
      <c r="AF1201" s="505"/>
      <c r="AG1201" s="505"/>
      <c r="AH1201" s="505"/>
      <c r="AI1201" s="1142"/>
      <c r="AJ1201" s="501"/>
      <c r="AK1201" s="1317">
        <f t="shared" si="699"/>
        <v>0</v>
      </c>
      <c r="AL1201" s="1332"/>
    </row>
    <row r="1202" spans="1:38" ht="105.75" customHeight="1" x14ac:dyDescent="0.25">
      <c r="A1202" s="224">
        <v>1</v>
      </c>
      <c r="B1202" s="461" t="s">
        <v>594</v>
      </c>
      <c r="C1202" s="610"/>
      <c r="D1202" s="4"/>
      <c r="E1202" s="676">
        <v>29644</v>
      </c>
      <c r="F1202" s="709">
        <f t="shared" ref="F1202" si="701">ROUND(E1202/12*$B$4,0)</f>
        <v>24703</v>
      </c>
      <c r="G1202" s="939">
        <v>11939</v>
      </c>
      <c r="H1202" s="939">
        <f>G1202/F1202*100</f>
        <v>48.33016232846213</v>
      </c>
      <c r="I1202" s="1754"/>
      <c r="J1202" s="1754"/>
      <c r="K1202" s="208"/>
      <c r="L1202" s="208"/>
      <c r="M1202" s="208"/>
      <c r="N1202" s="208"/>
      <c r="O1202" s="208"/>
      <c r="P1202" s="208"/>
      <c r="Q1202" s="505">
        <v>52648.929759999999</v>
      </c>
      <c r="R1202" s="505">
        <v>52648.929759999999</v>
      </c>
      <c r="S1202" s="505">
        <v>52648.929759999999</v>
      </c>
      <c r="T1202" s="505">
        <v>52648.929759999999</v>
      </c>
      <c r="U1202" s="505">
        <v>52648.929759999999</v>
      </c>
      <c r="V1202" s="505">
        <v>52648.929759999999</v>
      </c>
      <c r="W1202" s="505">
        <v>52648.929759999999</v>
      </c>
      <c r="X1202" s="505">
        <v>52648.929759999999</v>
      </c>
      <c r="Y1202" s="505">
        <v>52648.929759999999</v>
      </c>
      <c r="Z1202" s="505">
        <v>52648.929759999999</v>
      </c>
      <c r="AA1202" s="1085">
        <f t="shared" ref="AA1202" si="702">Q1202/12*$B$4+(R1202-Q1202)/11*9+(S1202-R1202)/10*8+(T1202-S1202)/9*7+(U1202-T1202)/8*6+(V1202-U1202)/7*5+(W1202-V1202)/6*4+(X1202-W1202)/5*3+(Y1202-X1202)/4*2+(Z1202-Y1202)/3*1</f>
        <v>43874.108133333328</v>
      </c>
      <c r="AB1202" s="505">
        <f>AH1202-AG1202-AD1202</f>
        <v>21204.141560000004</v>
      </c>
      <c r="AC1202" s="968"/>
      <c r="AD1202" s="505"/>
      <c r="AE1202" s="505">
        <f>AB1202-AA1202</f>
        <v>-22669.966573333324</v>
      </c>
      <c r="AF1202" s="505"/>
      <c r="AG1202" s="505">
        <v>0</v>
      </c>
      <c r="AH1202" s="505">
        <v>21204.141560000004</v>
      </c>
      <c r="AI1202" s="1146"/>
      <c r="AJ1202" s="501"/>
      <c r="AK1202" s="1317">
        <f t="shared" si="699"/>
        <v>0</v>
      </c>
      <c r="AL1202" s="1332"/>
    </row>
    <row r="1203" spans="1:38" ht="63" x14ac:dyDescent="0.25">
      <c r="A1203" s="224">
        <v>1</v>
      </c>
      <c r="B1203" s="674" t="s">
        <v>525</v>
      </c>
      <c r="C1203" s="610"/>
      <c r="D1203" s="4"/>
      <c r="E1203" s="675">
        <f>SUM(E1204,E1211)</f>
        <v>36648</v>
      </c>
      <c r="F1203" s="709">
        <f t="shared" ref="F1203:G1203" si="703">SUM(F1204,F1211)</f>
        <v>30540</v>
      </c>
      <c r="G1203" s="939">
        <f t="shared" si="703"/>
        <v>22499</v>
      </c>
      <c r="H1203" s="320">
        <f>G1203/F1203*100</f>
        <v>73.670595939751152</v>
      </c>
      <c r="I1203" s="1754"/>
      <c r="J1203" s="1754"/>
      <c r="K1203" s="208"/>
      <c r="L1203" s="208"/>
      <c r="M1203" s="208"/>
      <c r="N1203" s="208"/>
      <c r="O1203" s="208"/>
      <c r="P1203" s="208"/>
      <c r="Q1203" s="505">
        <f t="shared" ref="Q1203:AH1203" si="704">SUM(Q1204,Q1211)</f>
        <v>111731.77659754753</v>
      </c>
      <c r="R1203" s="505">
        <f t="shared" ref="R1203:S1203" si="705">SUM(R1204,R1211)</f>
        <v>111731.77659754753</v>
      </c>
      <c r="S1203" s="505">
        <f t="shared" si="705"/>
        <v>111731.77659754753</v>
      </c>
      <c r="T1203" s="505">
        <f t="shared" ref="T1203:U1203" si="706">SUM(T1204,T1211)</f>
        <v>111731.77659754753</v>
      </c>
      <c r="U1203" s="505">
        <f t="shared" si="706"/>
        <v>111731.77659754753</v>
      </c>
      <c r="V1203" s="505">
        <f t="shared" ref="V1203:W1203" si="707">SUM(V1204,V1211)</f>
        <v>111731.77659754753</v>
      </c>
      <c r="W1203" s="505">
        <f t="shared" si="707"/>
        <v>111731.77659754753</v>
      </c>
      <c r="X1203" s="505">
        <f t="shared" ref="X1203:Y1203" si="708">SUM(X1204,X1211)</f>
        <v>111731.77659754753</v>
      </c>
      <c r="Y1203" s="505">
        <f t="shared" si="708"/>
        <v>111731.77659754753</v>
      </c>
      <c r="Z1203" s="505">
        <f t="shared" ref="Z1203" si="709">SUM(Z1204,Z1211)</f>
        <v>111731.77659754753</v>
      </c>
      <c r="AA1203" s="948">
        <f t="shared" si="704"/>
        <v>93109.81383128959</v>
      </c>
      <c r="AB1203" s="505">
        <f t="shared" si="704"/>
        <v>58061.369559999999</v>
      </c>
      <c r="AC1203" s="968">
        <f t="shared" si="704"/>
        <v>0</v>
      </c>
      <c r="AD1203" s="505">
        <f t="shared" si="704"/>
        <v>0</v>
      </c>
      <c r="AE1203" s="505">
        <f t="shared" si="704"/>
        <v>-35048.444271289605</v>
      </c>
      <c r="AF1203" s="505">
        <f t="shared" si="704"/>
        <v>0</v>
      </c>
      <c r="AG1203" s="505">
        <f t="shared" si="704"/>
        <v>0</v>
      </c>
      <c r="AH1203" s="505">
        <f t="shared" si="704"/>
        <v>58061.369559999999</v>
      </c>
      <c r="AI1203" s="1146"/>
      <c r="AJ1203" s="501"/>
      <c r="AK1203" s="1317">
        <f t="shared" si="699"/>
        <v>0</v>
      </c>
      <c r="AL1203" s="1332"/>
    </row>
    <row r="1204" spans="1:38" ht="30" x14ac:dyDescent="0.25">
      <c r="A1204" s="224">
        <v>1</v>
      </c>
      <c r="B1204" s="652" t="s">
        <v>285</v>
      </c>
      <c r="C1204" s="610"/>
      <c r="D1204" s="4"/>
      <c r="E1204" s="676">
        <f>SUM(E1205:E1210)</f>
        <v>30371</v>
      </c>
      <c r="F1204" s="210">
        <f t="shared" ref="F1204:G1204" si="710">SUM(F1205:F1210)</f>
        <v>25309</v>
      </c>
      <c r="G1204" s="320">
        <f t="shared" si="710"/>
        <v>17364</v>
      </c>
      <c r="H1204" s="320">
        <f>G1204/F1204*100</f>
        <v>68.608005057489436</v>
      </c>
      <c r="I1204" s="1754"/>
      <c r="J1204" s="1754"/>
      <c r="K1204" s="208"/>
      <c r="L1204" s="208"/>
      <c r="M1204" s="208"/>
      <c r="N1204" s="208"/>
      <c r="O1204" s="208"/>
      <c r="P1204" s="208"/>
      <c r="Q1204" s="505">
        <f t="shared" ref="Q1204:AH1204" si="711">SUM(Q1205:Q1210)</f>
        <v>102892.75627754754</v>
      </c>
      <c r="R1204" s="505">
        <f t="shared" ref="R1204:S1204" si="712">SUM(R1205:R1210)</f>
        <v>102892.75627754754</v>
      </c>
      <c r="S1204" s="505">
        <f t="shared" si="712"/>
        <v>102892.75627754754</v>
      </c>
      <c r="T1204" s="505">
        <f t="shared" ref="T1204:U1204" si="713">SUM(T1205:T1210)</f>
        <v>102892.75627754754</v>
      </c>
      <c r="U1204" s="505">
        <f t="shared" si="713"/>
        <v>102892.75627754754</v>
      </c>
      <c r="V1204" s="505">
        <f t="shared" ref="V1204:W1204" si="714">SUM(V1205:V1210)</f>
        <v>102892.75627754754</v>
      </c>
      <c r="W1204" s="505">
        <f t="shared" si="714"/>
        <v>102892.75627754754</v>
      </c>
      <c r="X1204" s="505">
        <f t="shared" ref="X1204:Y1204" si="715">SUM(X1205:X1210)</f>
        <v>102892.75627754754</v>
      </c>
      <c r="Y1204" s="505">
        <f t="shared" si="715"/>
        <v>102892.75627754754</v>
      </c>
      <c r="Z1204" s="505">
        <f t="shared" ref="Z1204" si="716">SUM(Z1205:Z1210)</f>
        <v>102892.75627754754</v>
      </c>
      <c r="AA1204" s="948">
        <f t="shared" si="711"/>
        <v>85743.963564622929</v>
      </c>
      <c r="AB1204" s="505">
        <f t="shared" si="711"/>
        <v>50980.194219999998</v>
      </c>
      <c r="AC1204" s="968">
        <f t="shared" si="711"/>
        <v>0</v>
      </c>
      <c r="AD1204" s="505">
        <f t="shared" si="711"/>
        <v>0</v>
      </c>
      <c r="AE1204" s="505">
        <f t="shared" si="711"/>
        <v>-34763.769344622939</v>
      </c>
      <c r="AF1204" s="505">
        <f t="shared" si="711"/>
        <v>0</v>
      </c>
      <c r="AG1204" s="505">
        <f t="shared" si="711"/>
        <v>0</v>
      </c>
      <c r="AH1204" s="505">
        <f t="shared" si="711"/>
        <v>50980.194219999998</v>
      </c>
      <c r="AI1204" s="1142"/>
      <c r="AJ1204" s="501"/>
      <c r="AK1204" s="1317">
        <f t="shared" si="699"/>
        <v>0</v>
      </c>
      <c r="AL1204" s="1332"/>
    </row>
    <row r="1205" spans="1:38" ht="30" x14ac:dyDescent="0.25">
      <c r="A1205" s="224">
        <v>1</v>
      </c>
      <c r="B1205" s="461" t="s">
        <v>526</v>
      </c>
      <c r="C1205" s="610"/>
      <c r="D1205" s="4"/>
      <c r="E1205" s="676">
        <v>23868</v>
      </c>
      <c r="F1205" s="210">
        <f>ROUND(E1205/12*$B$4,0)</f>
        <v>19890</v>
      </c>
      <c r="G1205" s="320">
        <v>13389</v>
      </c>
      <c r="H1205" s="320">
        <f>G1205/F1205*100</f>
        <v>67.315233785822031</v>
      </c>
      <c r="I1205" s="1754"/>
      <c r="J1205" s="1754"/>
      <c r="K1205" s="208"/>
      <c r="L1205" s="208"/>
      <c r="M1205" s="208"/>
      <c r="N1205" s="208"/>
      <c r="O1205" s="208"/>
      <c r="P1205" s="208"/>
      <c r="Q1205" s="505">
        <v>92775.873217547531</v>
      </c>
      <c r="R1205" s="505">
        <v>92775.873217547531</v>
      </c>
      <c r="S1205" s="505">
        <v>92775.873217547531</v>
      </c>
      <c r="T1205" s="505">
        <v>92775.873217547531</v>
      </c>
      <c r="U1205" s="505">
        <v>92775.873217547531</v>
      </c>
      <c r="V1205" s="505">
        <v>92775.873217547531</v>
      </c>
      <c r="W1205" s="505">
        <v>92775.873217547531</v>
      </c>
      <c r="X1205" s="505">
        <v>92775.873217547531</v>
      </c>
      <c r="Y1205" s="505">
        <v>92775.873217547531</v>
      </c>
      <c r="Z1205" s="505">
        <v>92775.873217547531</v>
      </c>
      <c r="AA1205" s="948">
        <f t="shared" ref="AA1205" si="717">Q1205/12*$B$4+(R1205-Q1205)/11*9+(S1205-R1205)/10*8+(T1205-S1205)/9*7+(U1205-T1205)/8*6+(V1205-U1205)/7*5+(W1205-V1205)/6*4+(X1205-W1205)/5*3+(Y1205-X1205)/4*2+(Z1205-Y1205)/3*1</f>
        <v>77313.227681289602</v>
      </c>
      <c r="AB1205" s="505">
        <f>AH1205-AG1205-AD1205</f>
        <v>45908.531019999995</v>
      </c>
      <c r="AC1205" s="968"/>
      <c r="AD1205" s="505"/>
      <c r="AE1205" s="505">
        <f>AB1205-AA1205</f>
        <v>-31404.696661289607</v>
      </c>
      <c r="AF1205" s="505"/>
      <c r="AG1205" s="505">
        <v>0</v>
      </c>
      <c r="AH1205" s="505">
        <v>45908.531019999995</v>
      </c>
      <c r="AI1205" s="1142"/>
      <c r="AJ1205" s="501"/>
      <c r="AK1205" s="1317">
        <f t="shared" si="699"/>
        <v>0</v>
      </c>
      <c r="AL1205" s="1332"/>
    </row>
    <row r="1206" spans="1:38" ht="60" x14ac:dyDescent="0.25">
      <c r="A1206" s="224">
        <v>1</v>
      </c>
      <c r="B1206" s="461" t="s">
        <v>547</v>
      </c>
      <c r="C1206" s="629"/>
      <c r="D1206" s="4"/>
      <c r="E1206" s="676"/>
      <c r="F1206" s="210"/>
      <c r="G1206" s="320"/>
      <c r="H1206" s="320"/>
      <c r="I1206" s="1754"/>
      <c r="J1206" s="1754"/>
      <c r="K1206" s="208"/>
      <c r="L1206" s="208"/>
      <c r="M1206" s="208"/>
      <c r="N1206" s="208"/>
      <c r="O1206" s="208"/>
      <c r="P1206" s="208"/>
      <c r="Q1206" s="505"/>
      <c r="R1206" s="505"/>
      <c r="S1206" s="505"/>
      <c r="T1206" s="505"/>
      <c r="U1206" s="505"/>
      <c r="V1206" s="505"/>
      <c r="W1206" s="505"/>
      <c r="X1206" s="505"/>
      <c r="Y1206" s="505"/>
      <c r="Z1206" s="505"/>
      <c r="AA1206" s="948"/>
      <c r="AB1206" s="505"/>
      <c r="AC1206" s="968"/>
      <c r="AD1206" s="505"/>
      <c r="AE1206" s="505"/>
      <c r="AF1206" s="505"/>
      <c r="AG1206" s="505"/>
      <c r="AH1206" s="505"/>
      <c r="AI1206" s="1142"/>
      <c r="AJ1206" s="501"/>
      <c r="AK1206" s="1317">
        <f t="shared" si="699"/>
        <v>0</v>
      </c>
      <c r="AL1206" s="1332"/>
    </row>
    <row r="1207" spans="1:38" ht="30" x14ac:dyDescent="0.25">
      <c r="A1207" s="224">
        <v>1</v>
      </c>
      <c r="B1207" s="461" t="s">
        <v>527</v>
      </c>
      <c r="C1207" s="1952"/>
      <c r="D1207" s="4"/>
      <c r="E1207" s="676">
        <v>6503</v>
      </c>
      <c r="F1207" s="216">
        <f>ROUND(E1207/12*$B$4,0)</f>
        <v>5419</v>
      </c>
      <c r="G1207" s="320">
        <v>3975</v>
      </c>
      <c r="H1207" s="320">
        <f>G1207/F1207*100</f>
        <v>73.353017161837968</v>
      </c>
      <c r="I1207" s="1754"/>
      <c r="J1207" s="1777"/>
      <c r="K1207" s="208"/>
      <c r="L1207" s="1778"/>
      <c r="M1207" s="1778"/>
      <c r="N1207" s="1778"/>
      <c r="O1207" s="208"/>
      <c r="P1207" s="208"/>
      <c r="Q1207" s="506">
        <v>10116.88306</v>
      </c>
      <c r="R1207" s="506">
        <v>10116.88306</v>
      </c>
      <c r="S1207" s="506">
        <v>10116.88306</v>
      </c>
      <c r="T1207" s="506">
        <v>10116.88306</v>
      </c>
      <c r="U1207" s="506">
        <v>10116.88306</v>
      </c>
      <c r="V1207" s="506">
        <v>10116.88306</v>
      </c>
      <c r="W1207" s="506">
        <v>10116.88306</v>
      </c>
      <c r="X1207" s="506">
        <v>10116.88306</v>
      </c>
      <c r="Y1207" s="506">
        <v>10116.88306</v>
      </c>
      <c r="Z1207" s="506">
        <v>10116.88306</v>
      </c>
      <c r="AA1207" s="1084">
        <f t="shared" ref="AA1207" si="718">Q1207/12*$B$4+(R1207-Q1207)/11*9+(S1207-R1207)/10*8+(T1207-S1207)/9*7+(U1207-T1207)/8*6+(V1207-U1207)/7*5+(W1207-V1207)/6*4+(X1207-W1207)/5*3+(Y1207-X1207)/4*2+(Z1207-Y1207)/3*1</f>
        <v>8430.7358833333328</v>
      </c>
      <c r="AB1207" s="505">
        <f>AH1207-AG1207-AD1207</f>
        <v>5067.9078600000003</v>
      </c>
      <c r="AC1207" s="968"/>
      <c r="AD1207" s="506"/>
      <c r="AE1207" s="505">
        <f>AB1207-AA1207</f>
        <v>-3362.8280233333326</v>
      </c>
      <c r="AF1207" s="506"/>
      <c r="AG1207" s="506">
        <v>0</v>
      </c>
      <c r="AH1207" s="506">
        <v>5067.9078600000003</v>
      </c>
      <c r="AI1207" s="1975"/>
      <c r="AJ1207" s="501"/>
      <c r="AK1207" s="1317">
        <f t="shared" si="699"/>
        <v>0</v>
      </c>
      <c r="AL1207" s="1332"/>
    </row>
    <row r="1208" spans="1:38" ht="30" x14ac:dyDescent="0.25">
      <c r="A1208" s="224">
        <v>1</v>
      </c>
      <c r="B1208" s="461" t="s">
        <v>528</v>
      </c>
      <c r="C1208" s="1948"/>
      <c r="D1208" s="2021"/>
      <c r="E1208" s="676"/>
      <c r="F1208" s="1901"/>
      <c r="G1208" s="471"/>
      <c r="H1208" s="320"/>
      <c r="I1208" s="1772"/>
      <c r="J1208" s="1777"/>
      <c r="K1208" s="1771"/>
      <c r="L1208" s="208"/>
      <c r="M1208" s="1778"/>
      <c r="N1208" s="208"/>
      <c r="O1208" s="208"/>
      <c r="P1208" s="1771"/>
      <c r="Q1208" s="506"/>
      <c r="R1208" s="506"/>
      <c r="S1208" s="506"/>
      <c r="T1208" s="506"/>
      <c r="U1208" s="506"/>
      <c r="V1208" s="506"/>
      <c r="W1208" s="506"/>
      <c r="X1208" s="506"/>
      <c r="Y1208" s="506"/>
      <c r="Z1208" s="506"/>
      <c r="AA1208" s="1084">
        <f>Q1208/12*$B$4</f>
        <v>0</v>
      </c>
      <c r="AB1208" s="507">
        <f>AH1208-AG1208-AD1208</f>
        <v>3.7553400000000003</v>
      </c>
      <c r="AC1208" s="1514"/>
      <c r="AD1208" s="505"/>
      <c r="AE1208" s="507">
        <f>AB1208-AA1208</f>
        <v>3.7553400000000003</v>
      </c>
      <c r="AF1208" s="505"/>
      <c r="AG1208" s="505">
        <v>0</v>
      </c>
      <c r="AH1208" s="505">
        <v>3.7553400000000003</v>
      </c>
      <c r="AI1208" s="1954"/>
      <c r="AJ1208" s="1075"/>
      <c r="AK1208" s="1317">
        <f t="shared" si="699"/>
        <v>0</v>
      </c>
      <c r="AL1208" s="1332"/>
    </row>
    <row r="1209" spans="1:38" ht="45" x14ac:dyDescent="0.25">
      <c r="A1209" s="224">
        <v>1</v>
      </c>
      <c r="B1209" s="461" t="s">
        <v>529</v>
      </c>
      <c r="C1209" s="609"/>
      <c r="D1209" s="4"/>
      <c r="E1209" s="676"/>
      <c r="F1209" s="210"/>
      <c r="G1209" s="326"/>
      <c r="H1209" s="326"/>
      <c r="I1209" s="1754"/>
      <c r="J1209" s="1754"/>
      <c r="K1209" s="208"/>
      <c r="L1209" s="1747"/>
      <c r="M1209" s="208"/>
      <c r="N1209" s="1747"/>
      <c r="O1209" s="1747"/>
      <c r="P1209" s="208"/>
      <c r="Q1209" s="505"/>
      <c r="R1209" s="505"/>
      <c r="S1209" s="505"/>
      <c r="T1209" s="505"/>
      <c r="U1209" s="505"/>
      <c r="V1209" s="505"/>
      <c r="W1209" s="505"/>
      <c r="X1209" s="505"/>
      <c r="Y1209" s="505"/>
      <c r="Z1209" s="505"/>
      <c r="AA1209" s="948"/>
      <c r="AB1209" s="505">
        <f>AH1209-AG1209-AD1209</f>
        <v>0</v>
      </c>
      <c r="AC1209" s="968"/>
      <c r="AD1209" s="505"/>
      <c r="AE1209" s="505"/>
      <c r="AF1209" s="504"/>
      <c r="AG1209" s="504"/>
      <c r="AH1209" s="505"/>
      <c r="AI1209" s="1124"/>
      <c r="AJ1209" s="501"/>
      <c r="AK1209" s="1317">
        <f t="shared" si="699"/>
        <v>0</v>
      </c>
      <c r="AL1209" s="1332"/>
    </row>
    <row r="1210" spans="1:38" ht="30" x14ac:dyDescent="0.25">
      <c r="A1210" s="224">
        <v>1</v>
      </c>
      <c r="B1210" s="461" t="s">
        <v>530</v>
      </c>
      <c r="C1210" s="609"/>
      <c r="D1210" s="1895"/>
      <c r="E1210" s="676"/>
      <c r="F1210" s="213"/>
      <c r="G1210" s="326"/>
      <c r="H1210" s="326"/>
      <c r="I1210" s="1746"/>
      <c r="J1210" s="1746"/>
      <c r="K1210" s="1747"/>
      <c r="L1210" s="1747"/>
      <c r="M1210" s="1747"/>
      <c r="N1210" s="1747"/>
      <c r="O1210" s="1747"/>
      <c r="P1210" s="1747"/>
      <c r="Q1210" s="505"/>
      <c r="R1210" s="505"/>
      <c r="S1210" s="505"/>
      <c r="T1210" s="505"/>
      <c r="U1210" s="505"/>
      <c r="V1210" s="505"/>
      <c r="W1210" s="505"/>
      <c r="X1210" s="505"/>
      <c r="Y1210" s="505"/>
      <c r="Z1210" s="505"/>
      <c r="AA1210" s="948"/>
      <c r="AB1210" s="505"/>
      <c r="AC1210" s="968"/>
      <c r="AD1210" s="505"/>
      <c r="AE1210" s="505"/>
      <c r="AF1210" s="505"/>
      <c r="AG1210" s="505"/>
      <c r="AH1210" s="505"/>
      <c r="AI1210" s="1124"/>
      <c r="AJ1210" s="501"/>
      <c r="AK1210" s="1317">
        <f t="shared" si="699"/>
        <v>0</v>
      </c>
      <c r="AL1210" s="1332"/>
    </row>
    <row r="1211" spans="1:38" ht="60" x14ac:dyDescent="0.25">
      <c r="A1211" s="224">
        <v>1</v>
      </c>
      <c r="B1211" s="652" t="s">
        <v>286</v>
      </c>
      <c r="C1211" s="610"/>
      <c r="D1211" s="4"/>
      <c r="E1211" s="675">
        <f>E1212+E1214+E1215</f>
        <v>6277</v>
      </c>
      <c r="F1211" s="939">
        <f t="shared" ref="F1211:G1211" si="719">F1212+F1214+F1215</f>
        <v>5231</v>
      </c>
      <c r="G1211" s="939">
        <f t="shared" si="719"/>
        <v>5135</v>
      </c>
      <c r="H1211" s="939">
        <f>G1211/F1211*100</f>
        <v>98.164786847639078</v>
      </c>
      <c r="I1211" s="1754"/>
      <c r="J1211" s="1754"/>
      <c r="K1211" s="208"/>
      <c r="L1211" s="208"/>
      <c r="M1211" s="208"/>
      <c r="N1211" s="208"/>
      <c r="O1211" s="208"/>
      <c r="P1211" s="208"/>
      <c r="Q1211" s="505">
        <f t="shared" ref="Q1211:R1211" si="720">Q1212+Q1214+Q1215</f>
        <v>8839.0203199999996</v>
      </c>
      <c r="R1211" s="505">
        <f t="shared" si="720"/>
        <v>8839.0203199999996</v>
      </c>
      <c r="S1211" s="505">
        <f t="shared" ref="S1211:T1211" si="721">S1212+S1214+S1215</f>
        <v>8839.0203199999996</v>
      </c>
      <c r="T1211" s="505">
        <f t="shared" si="721"/>
        <v>8839.0203199999996</v>
      </c>
      <c r="U1211" s="505">
        <f t="shared" ref="U1211:V1211" si="722">U1212+U1214+U1215</f>
        <v>8839.0203199999996</v>
      </c>
      <c r="V1211" s="505">
        <f t="shared" si="722"/>
        <v>8839.0203199999996</v>
      </c>
      <c r="W1211" s="505">
        <f t="shared" ref="W1211:X1211" si="723">W1212+W1214+W1215</f>
        <v>8839.0203199999996</v>
      </c>
      <c r="X1211" s="505">
        <f t="shared" si="723"/>
        <v>8839.0203199999996</v>
      </c>
      <c r="Y1211" s="505">
        <f t="shared" ref="Y1211:Z1211" si="724">Y1212+Y1214+Y1215</f>
        <v>8839.0203199999996</v>
      </c>
      <c r="Z1211" s="505">
        <f t="shared" si="724"/>
        <v>8839.0203199999996</v>
      </c>
      <c r="AA1211" s="948">
        <f t="shared" ref="AA1211" si="725">AA1212+AA1214+AA1215</f>
        <v>7365.8502666666664</v>
      </c>
      <c r="AB1211" s="505">
        <f t="shared" ref="AB1211" si="726">AB1212+AB1214+AB1215</f>
        <v>7081.1753399999998</v>
      </c>
      <c r="AC1211" s="968">
        <f t="shared" ref="AC1211" si="727">AC1212+AC1214+AC1215</f>
        <v>0</v>
      </c>
      <c r="AD1211" s="505">
        <f t="shared" ref="AD1211" si="728">AD1212+AD1214+AD1215</f>
        <v>0</v>
      </c>
      <c r="AE1211" s="505">
        <f t="shared" ref="AE1211" si="729">AE1212+AE1214+AE1215</f>
        <v>-284.67492666666658</v>
      </c>
      <c r="AF1211" s="505">
        <f t="shared" ref="AF1211" si="730">AF1212+AF1214+AF1215</f>
        <v>0</v>
      </c>
      <c r="AG1211" s="505">
        <f t="shared" ref="AG1211" si="731">AG1212+AG1214+AG1215</f>
        <v>0</v>
      </c>
      <c r="AH1211" s="505">
        <f t="shared" ref="AH1211" si="732">AH1212+AH1214+AH1215</f>
        <v>7081.1753399999998</v>
      </c>
      <c r="AI1211" s="1142"/>
      <c r="AJ1211" s="501"/>
      <c r="AK1211" s="1317">
        <f t="shared" si="699"/>
        <v>0</v>
      </c>
      <c r="AL1211" s="1332"/>
    </row>
    <row r="1212" spans="1:38" ht="45" x14ac:dyDescent="0.25">
      <c r="A1212" s="224">
        <v>1</v>
      </c>
      <c r="B1212" s="461" t="s">
        <v>531</v>
      </c>
      <c r="C1212" s="610"/>
      <c r="D1212" s="4"/>
      <c r="E1212" s="676">
        <v>6277</v>
      </c>
      <c r="F1212" s="210">
        <f>ROUND(E1212/12*$B$4,0)</f>
        <v>5231</v>
      </c>
      <c r="G1212" s="320">
        <v>5135</v>
      </c>
      <c r="H1212" s="320">
        <f>G1212/F1212*100</f>
        <v>98.164786847639078</v>
      </c>
      <c r="I1212" s="1754"/>
      <c r="J1212" s="1754"/>
      <c r="K1212" s="208"/>
      <c r="L1212" s="208"/>
      <c r="M1212" s="208"/>
      <c r="N1212" s="208"/>
      <c r="O1212" s="208"/>
      <c r="P1212" s="208"/>
      <c r="Q1212" s="505">
        <v>8839.0203199999996</v>
      </c>
      <c r="R1212" s="505">
        <v>8839.0203199999996</v>
      </c>
      <c r="S1212" s="505">
        <v>8839.0203199999996</v>
      </c>
      <c r="T1212" s="505">
        <v>8839.0203199999996</v>
      </c>
      <c r="U1212" s="505">
        <v>8839.0203199999996</v>
      </c>
      <c r="V1212" s="505">
        <v>8839.0203199999996</v>
      </c>
      <c r="W1212" s="505">
        <v>8839.0203199999996</v>
      </c>
      <c r="X1212" s="505">
        <v>8839.0203199999996</v>
      </c>
      <c r="Y1212" s="505">
        <v>8839.0203199999996</v>
      </c>
      <c r="Z1212" s="505">
        <v>8839.0203199999996</v>
      </c>
      <c r="AA1212" s="948">
        <f t="shared" ref="AA1212" si="733">Q1212/12*$B$4+(R1212-Q1212)/11*9+(S1212-R1212)/10*8+(T1212-S1212)/9*7+(U1212-T1212)/8*6+(V1212-U1212)/7*5+(W1212-V1212)/6*4+(X1212-W1212)/5*3+(Y1212-X1212)/4*2+(Z1212-Y1212)/3*1</f>
        <v>7365.8502666666664</v>
      </c>
      <c r="AB1212" s="505">
        <f>AH1212-AG1212-AD1212</f>
        <v>7081.1753399999998</v>
      </c>
      <c r="AC1212" s="968"/>
      <c r="AD1212" s="505"/>
      <c r="AE1212" s="505">
        <f>AB1212-AA1212</f>
        <v>-284.67492666666658</v>
      </c>
      <c r="AF1212" s="505"/>
      <c r="AG1212" s="505">
        <v>0</v>
      </c>
      <c r="AH1212" s="505">
        <v>7081.1753399999998</v>
      </c>
      <c r="AI1212" s="1142"/>
      <c r="AJ1212" s="501"/>
      <c r="AK1212" s="1317">
        <f t="shared" si="699"/>
        <v>0</v>
      </c>
      <c r="AL1212" s="1332"/>
    </row>
    <row r="1213" spans="1:38" s="2527" customFormat="1" ht="30" x14ac:dyDescent="0.25">
      <c r="B1213" s="461" t="s">
        <v>568</v>
      </c>
      <c r="C1213" s="610"/>
      <c r="D1213" s="4"/>
      <c r="E1213" s="676"/>
      <c r="F1213" s="210"/>
      <c r="G1213" s="320">
        <v>41</v>
      </c>
      <c r="H1213" s="320"/>
      <c r="I1213" s="1754"/>
      <c r="J1213" s="1754"/>
      <c r="K1213" s="208"/>
      <c r="L1213" s="208"/>
      <c r="M1213" s="208"/>
      <c r="N1213" s="208"/>
      <c r="O1213" s="208"/>
      <c r="P1213" s="208"/>
      <c r="Q1213" s="505"/>
      <c r="R1213" s="505"/>
      <c r="S1213" s="505"/>
      <c r="T1213" s="505"/>
      <c r="U1213" s="505"/>
      <c r="V1213" s="505"/>
      <c r="W1213" s="505"/>
      <c r="X1213" s="505"/>
      <c r="Y1213" s="505"/>
      <c r="Z1213" s="505"/>
      <c r="AA1213" s="948"/>
      <c r="AB1213" s="505"/>
      <c r="AC1213" s="968"/>
      <c r="AD1213" s="505"/>
      <c r="AE1213" s="505"/>
      <c r="AF1213" s="505"/>
      <c r="AG1213" s="505"/>
      <c r="AH1213" s="505"/>
      <c r="AI1213" s="1142"/>
      <c r="AJ1213" s="501"/>
      <c r="AK1213" s="1317">
        <f t="shared" si="699"/>
        <v>0</v>
      </c>
      <c r="AL1213" s="1332"/>
    </row>
    <row r="1214" spans="1:38" ht="75" x14ac:dyDescent="0.25">
      <c r="B1214" s="461" t="s">
        <v>532</v>
      </c>
      <c r="C1214" s="610"/>
      <c r="D1214" s="4"/>
      <c r="E1214" s="675"/>
      <c r="F1214" s="210"/>
      <c r="G1214" s="320"/>
      <c r="H1214" s="320"/>
      <c r="I1214" s="1754"/>
      <c r="J1214" s="1754"/>
      <c r="K1214" s="208"/>
      <c r="L1214" s="208"/>
      <c r="M1214" s="208"/>
      <c r="N1214" s="208"/>
      <c r="O1214" s="208"/>
      <c r="P1214" s="208"/>
      <c r="Q1214" s="505"/>
      <c r="R1214" s="505"/>
      <c r="S1214" s="505"/>
      <c r="T1214" s="505"/>
      <c r="U1214" s="505"/>
      <c r="V1214" s="505"/>
      <c r="W1214" s="505"/>
      <c r="X1214" s="505"/>
      <c r="Y1214" s="505"/>
      <c r="Z1214" s="505"/>
      <c r="AA1214" s="948"/>
      <c r="AB1214" s="505"/>
      <c r="AC1214" s="968"/>
      <c r="AD1214" s="505"/>
      <c r="AE1214" s="505"/>
      <c r="AF1214" s="505"/>
      <c r="AG1214" s="505"/>
      <c r="AH1214" s="505"/>
      <c r="AI1214" s="1142"/>
      <c r="AJ1214" s="501"/>
      <c r="AK1214" s="1317">
        <f t="shared" si="699"/>
        <v>0</v>
      </c>
      <c r="AL1214" s="1332"/>
    </row>
    <row r="1215" spans="1:38" ht="60" x14ac:dyDescent="0.25">
      <c r="A1215" s="224">
        <v>1</v>
      </c>
      <c r="B1215" s="461" t="s">
        <v>533</v>
      </c>
      <c r="C1215" s="610"/>
      <c r="D1215" s="4"/>
      <c r="E1215" s="675"/>
      <c r="F1215" s="210"/>
      <c r="G1215" s="320"/>
      <c r="H1215" s="320"/>
      <c r="I1215" s="1754"/>
      <c r="J1215" s="1754"/>
      <c r="K1215" s="208"/>
      <c r="L1215" s="208"/>
      <c r="M1215" s="208"/>
      <c r="N1215" s="208"/>
      <c r="O1215" s="208"/>
      <c r="P1215" s="208"/>
      <c r="Q1215" s="505"/>
      <c r="R1215" s="505"/>
      <c r="S1215" s="505"/>
      <c r="T1215" s="505"/>
      <c r="U1215" s="505"/>
      <c r="V1215" s="505"/>
      <c r="W1215" s="505"/>
      <c r="X1215" s="505"/>
      <c r="Y1215" s="505"/>
      <c r="Z1215" s="505"/>
      <c r="AA1215" s="948"/>
      <c r="AB1215" s="505"/>
      <c r="AC1215" s="968"/>
      <c r="AD1215" s="505"/>
      <c r="AE1215" s="505"/>
      <c r="AF1215" s="505"/>
      <c r="AG1215" s="505"/>
      <c r="AH1215" s="505"/>
      <c r="AI1215" s="1142"/>
      <c r="AJ1215" s="501"/>
      <c r="AK1215" s="1317">
        <f t="shared" si="699"/>
        <v>0</v>
      </c>
      <c r="AL1215" s="1332"/>
    </row>
    <row r="1216" spans="1:38" ht="29.25" x14ac:dyDescent="0.25">
      <c r="A1216" s="224">
        <v>1</v>
      </c>
      <c r="B1216" s="2522" t="s">
        <v>327</v>
      </c>
      <c r="C1216" s="610"/>
      <c r="D1216" s="4"/>
      <c r="E1216" s="675">
        <f>E1217+E1218+E1222+E1223+E1224+E1225+E1226*5</f>
        <v>7561</v>
      </c>
      <c r="F1216" s="709">
        <f t="shared" ref="F1216:G1216" si="734">F1217+F1218+F1222+F1223+F1224+F1225+F1226*5</f>
        <v>6295.7777777777774</v>
      </c>
      <c r="G1216" s="939">
        <f t="shared" si="734"/>
        <v>4936</v>
      </c>
      <c r="H1216" s="939">
        <f>G1216/F1216*100</f>
        <v>78.401750732413262</v>
      </c>
      <c r="I1216" s="1754"/>
      <c r="J1216" s="1754"/>
      <c r="K1216" s="208"/>
      <c r="L1216" s="208"/>
      <c r="M1216" s="208"/>
      <c r="N1216" s="208"/>
      <c r="O1216" s="208"/>
      <c r="P1216" s="208"/>
      <c r="Q1216" s="505">
        <v>760.55999999999256</v>
      </c>
      <c r="R1216" s="505">
        <v>760.55999999999256</v>
      </c>
      <c r="S1216" s="505">
        <v>760.55999999999256</v>
      </c>
      <c r="T1216" s="505">
        <v>760.55999999999256</v>
      </c>
      <c r="U1216" s="505">
        <v>760.55999999999256</v>
      </c>
      <c r="V1216" s="505">
        <v>532.391999999993</v>
      </c>
      <c r="W1216" s="505">
        <v>532.391999999993</v>
      </c>
      <c r="X1216" s="505">
        <v>304.22399999999556</v>
      </c>
      <c r="Y1216" s="505">
        <v>114.083999999996</v>
      </c>
      <c r="Z1216" s="505">
        <v>114.083999999996</v>
      </c>
      <c r="AA1216" s="948">
        <f t="shared" ref="AA1216" si="735">Q1216/12*$B$4+(R1216-Q1216)/11*9+(S1216-R1216)/10*8+(T1216-S1216)/9*7+(U1216-T1216)/8*6+(V1216-U1216)/7*5+(W1216-V1216)/6*4+(X1216-W1216)/5*3+(Y1216-X1216)/4*2+(Z1216-Y1216)/3*1</f>
        <v>238.85205714285303</v>
      </c>
      <c r="AB1216" s="505">
        <f>AH1216-AG1216-AD1216</f>
        <v>28.521000000000001</v>
      </c>
      <c r="AC1216" s="968"/>
      <c r="AD1216" s="505"/>
      <c r="AE1216" s="505">
        <f>AB1216-AA1216</f>
        <v>-210.33105714285301</v>
      </c>
      <c r="AF1216" s="505">
        <v>-160.83468999999997</v>
      </c>
      <c r="AG1216" s="505">
        <v>0</v>
      </c>
      <c r="AH1216" s="505">
        <v>28.521000000000001</v>
      </c>
      <c r="AI1216" s="1142"/>
      <c r="AJ1216" s="501"/>
      <c r="AK1216" s="1317">
        <f t="shared" si="699"/>
        <v>0</v>
      </c>
      <c r="AL1216" s="1332"/>
    </row>
    <row r="1217" spans="1:38" x14ac:dyDescent="0.25">
      <c r="A1217" s="224">
        <v>1</v>
      </c>
      <c r="B1217" s="461" t="s">
        <v>318</v>
      </c>
      <c r="C1217" s="610"/>
      <c r="D1217" s="4"/>
      <c r="E1217" s="675"/>
      <c r="F1217" s="210"/>
      <c r="G1217" s="320"/>
      <c r="H1217" s="320"/>
      <c r="I1217" s="1754"/>
      <c r="J1217" s="1754"/>
      <c r="K1217" s="208"/>
      <c r="L1217" s="208"/>
      <c r="M1217" s="208"/>
      <c r="N1217" s="208"/>
      <c r="O1217" s="208"/>
      <c r="P1217" s="208"/>
      <c r="Q1217" s="505"/>
      <c r="R1217" s="505"/>
      <c r="S1217" s="505"/>
      <c r="T1217" s="505"/>
      <c r="U1217" s="505"/>
      <c r="V1217" s="505"/>
      <c r="W1217" s="505"/>
      <c r="X1217" s="505"/>
      <c r="Y1217" s="505"/>
      <c r="Z1217" s="505"/>
      <c r="AA1217" s="948"/>
      <c r="AB1217" s="505"/>
      <c r="AC1217" s="968"/>
      <c r="AD1217" s="505"/>
      <c r="AE1217" s="505"/>
      <c r="AF1217" s="505"/>
      <c r="AG1217" s="505"/>
      <c r="AH1217" s="505"/>
      <c r="AI1217" s="1142"/>
      <c r="AJ1217" s="501"/>
      <c r="AK1217" s="1317">
        <f t="shared" si="699"/>
        <v>0</v>
      </c>
      <c r="AL1217" s="1332"/>
    </row>
    <row r="1218" spans="1:38" ht="30" x14ac:dyDescent="0.25">
      <c r="A1218" s="224">
        <v>1</v>
      </c>
      <c r="B1218" s="652" t="s">
        <v>506</v>
      </c>
      <c r="C1218" s="610"/>
      <c r="D1218" s="4"/>
      <c r="E1218" s="675"/>
      <c r="F1218" s="210"/>
      <c r="G1218" s="320"/>
      <c r="H1218" s="320"/>
      <c r="I1218" s="1754"/>
      <c r="J1218" s="1754"/>
      <c r="K1218" s="208"/>
      <c r="L1218" s="208"/>
      <c r="M1218" s="208"/>
      <c r="N1218" s="208"/>
      <c r="O1218" s="208"/>
      <c r="P1218" s="208"/>
      <c r="Q1218" s="505"/>
      <c r="R1218" s="505"/>
      <c r="S1218" s="505"/>
      <c r="T1218" s="505"/>
      <c r="U1218" s="505"/>
      <c r="V1218" s="505"/>
      <c r="W1218" s="505"/>
      <c r="X1218" s="505"/>
      <c r="Y1218" s="505"/>
      <c r="Z1218" s="505"/>
      <c r="AA1218" s="948"/>
      <c r="AB1218" s="505"/>
      <c r="AC1218" s="968"/>
      <c r="AD1218" s="505"/>
      <c r="AE1218" s="505"/>
      <c r="AF1218" s="505"/>
      <c r="AG1218" s="505"/>
      <c r="AH1218" s="505"/>
      <c r="AI1218" s="1142"/>
      <c r="AJ1218" s="501"/>
      <c r="AK1218" s="1317">
        <f t="shared" si="699"/>
        <v>0</v>
      </c>
      <c r="AL1218" s="1332"/>
    </row>
    <row r="1219" spans="1:38" x14ac:dyDescent="0.25">
      <c r="A1219" s="224">
        <v>1</v>
      </c>
      <c r="B1219" s="461" t="s">
        <v>507</v>
      </c>
      <c r="C1219" s="610"/>
      <c r="D1219" s="4"/>
      <c r="E1219" s="3353"/>
      <c r="F1219" s="210"/>
      <c r="G1219" s="320"/>
      <c r="H1219" s="320"/>
      <c r="I1219" s="1754"/>
      <c r="J1219" s="1754"/>
      <c r="K1219" s="208"/>
      <c r="L1219" s="208"/>
      <c r="M1219" s="208"/>
      <c r="N1219" s="208"/>
      <c r="O1219" s="208"/>
      <c r="P1219" s="208"/>
      <c r="Q1219" s="505"/>
      <c r="R1219" s="505"/>
      <c r="S1219" s="505"/>
      <c r="T1219" s="505"/>
      <c r="U1219" s="505"/>
      <c r="V1219" s="505"/>
      <c r="W1219" s="505"/>
      <c r="X1219" s="505"/>
      <c r="Y1219" s="505"/>
      <c r="Z1219" s="505"/>
      <c r="AA1219" s="948"/>
      <c r="AB1219" s="505"/>
      <c r="AC1219" s="968"/>
      <c r="AD1219" s="505"/>
      <c r="AE1219" s="505"/>
      <c r="AF1219" s="505"/>
      <c r="AG1219" s="505"/>
      <c r="AH1219" s="505"/>
      <c r="AI1219" s="1142"/>
      <c r="AJ1219" s="501"/>
      <c r="AK1219" s="1317">
        <f t="shared" si="699"/>
        <v>0</v>
      </c>
      <c r="AL1219" s="1332"/>
    </row>
    <row r="1220" spans="1:38" ht="30" x14ac:dyDescent="0.25">
      <c r="A1220" s="224">
        <v>1</v>
      </c>
      <c r="B1220" s="461" t="s">
        <v>508</v>
      </c>
      <c r="C1220" s="610"/>
      <c r="D1220" s="4"/>
      <c r="E1220" s="675"/>
      <c r="F1220" s="210"/>
      <c r="G1220" s="320"/>
      <c r="H1220" s="320"/>
      <c r="I1220" s="1754"/>
      <c r="J1220" s="1754"/>
      <c r="K1220" s="208"/>
      <c r="L1220" s="208"/>
      <c r="M1220" s="208"/>
      <c r="N1220" s="208"/>
      <c r="O1220" s="208"/>
      <c r="P1220" s="208"/>
      <c r="Q1220" s="505"/>
      <c r="R1220" s="505"/>
      <c r="S1220" s="505"/>
      <c r="T1220" s="505"/>
      <c r="U1220" s="505"/>
      <c r="V1220" s="505"/>
      <c r="W1220" s="505"/>
      <c r="X1220" s="505"/>
      <c r="Y1220" s="505"/>
      <c r="Z1220" s="505"/>
      <c r="AA1220" s="948"/>
      <c r="AB1220" s="505"/>
      <c r="AC1220" s="968"/>
      <c r="AD1220" s="505"/>
      <c r="AE1220" s="505"/>
      <c r="AF1220" s="505"/>
      <c r="AG1220" s="505"/>
      <c r="AH1220" s="505"/>
      <c r="AI1220" s="1142"/>
      <c r="AJ1220" s="501"/>
      <c r="AK1220" s="1317">
        <f t="shared" si="699"/>
        <v>0</v>
      </c>
      <c r="AL1220" s="1332"/>
    </row>
    <row r="1221" spans="1:38" ht="60" x14ac:dyDescent="0.25">
      <c r="A1221" s="224">
        <v>1</v>
      </c>
      <c r="B1221" s="461" t="s">
        <v>509</v>
      </c>
      <c r="C1221" s="610"/>
      <c r="D1221" s="4"/>
      <c r="E1221" s="675"/>
      <c r="F1221" s="210"/>
      <c r="G1221" s="320"/>
      <c r="H1221" s="320"/>
      <c r="I1221" s="1754"/>
      <c r="J1221" s="1754"/>
      <c r="K1221" s="208"/>
      <c r="L1221" s="208"/>
      <c r="M1221" s="208"/>
      <c r="N1221" s="208"/>
      <c r="O1221" s="208"/>
      <c r="P1221" s="208"/>
      <c r="Q1221" s="505"/>
      <c r="R1221" s="505"/>
      <c r="S1221" s="505"/>
      <c r="T1221" s="505"/>
      <c r="U1221" s="505"/>
      <c r="V1221" s="505"/>
      <c r="W1221" s="505"/>
      <c r="X1221" s="505"/>
      <c r="Y1221" s="505"/>
      <c r="Z1221" s="505"/>
      <c r="AA1221" s="948"/>
      <c r="AB1221" s="505"/>
      <c r="AC1221" s="968"/>
      <c r="AD1221" s="505"/>
      <c r="AE1221" s="505"/>
      <c r="AF1221" s="505"/>
      <c r="AG1221" s="505"/>
      <c r="AH1221" s="505"/>
      <c r="AI1221" s="1142"/>
      <c r="AJ1221" s="501"/>
      <c r="AK1221" s="1317">
        <f t="shared" si="699"/>
        <v>0</v>
      </c>
      <c r="AL1221" s="1332"/>
    </row>
    <row r="1222" spans="1:38" ht="75" x14ac:dyDescent="0.25">
      <c r="A1222" s="224">
        <v>1</v>
      </c>
      <c r="B1222" s="461" t="s">
        <v>510</v>
      </c>
      <c r="C1222" s="610"/>
      <c r="D1222" s="4"/>
      <c r="E1222" s="675"/>
      <c r="F1222" s="210"/>
      <c r="G1222" s="320"/>
      <c r="H1222" s="320"/>
      <c r="I1222" s="1754"/>
      <c r="J1222" s="1754"/>
      <c r="K1222" s="208"/>
      <c r="L1222" s="208"/>
      <c r="M1222" s="208"/>
      <c r="N1222" s="208"/>
      <c r="O1222" s="208"/>
      <c r="P1222" s="208"/>
      <c r="Q1222" s="505"/>
      <c r="R1222" s="505"/>
      <c r="S1222" s="505"/>
      <c r="T1222" s="505"/>
      <c r="U1222" s="505"/>
      <c r="V1222" s="505"/>
      <c r="W1222" s="505"/>
      <c r="X1222" s="505"/>
      <c r="Y1222" s="505"/>
      <c r="Z1222" s="505"/>
      <c r="AA1222" s="948"/>
      <c r="AB1222" s="505"/>
      <c r="AC1222" s="968"/>
      <c r="AD1222" s="505"/>
      <c r="AE1222" s="505"/>
      <c r="AF1222" s="505"/>
      <c r="AG1222" s="505"/>
      <c r="AH1222" s="505"/>
      <c r="AI1222" s="1142"/>
      <c r="AJ1222" s="501"/>
      <c r="AK1222" s="1317">
        <f t="shared" si="699"/>
        <v>0</v>
      </c>
      <c r="AL1222" s="1332"/>
    </row>
    <row r="1223" spans="1:38" ht="45" x14ac:dyDescent="0.25">
      <c r="B1223" s="460" t="s">
        <v>511</v>
      </c>
      <c r="C1223" s="610"/>
      <c r="D1223" s="4"/>
      <c r="E1223" s="675"/>
      <c r="F1223" s="210"/>
      <c r="G1223" s="320"/>
      <c r="H1223" s="320"/>
      <c r="I1223" s="1754"/>
      <c r="J1223" s="1754"/>
      <c r="K1223" s="208"/>
      <c r="L1223" s="208"/>
      <c r="M1223" s="208"/>
      <c r="N1223" s="208"/>
      <c r="O1223" s="208"/>
      <c r="P1223" s="208"/>
      <c r="Q1223" s="505"/>
      <c r="R1223" s="505"/>
      <c r="S1223" s="505"/>
      <c r="T1223" s="505"/>
      <c r="U1223" s="505"/>
      <c r="V1223" s="505"/>
      <c r="W1223" s="505"/>
      <c r="X1223" s="505"/>
      <c r="Y1223" s="505"/>
      <c r="Z1223" s="505"/>
      <c r="AA1223" s="948"/>
      <c r="AB1223" s="505"/>
      <c r="AC1223" s="968"/>
      <c r="AD1223" s="505"/>
      <c r="AE1223" s="505"/>
      <c r="AF1223" s="505"/>
      <c r="AG1223" s="505"/>
      <c r="AH1223" s="505"/>
      <c r="AI1223" s="1142"/>
      <c r="AJ1223" s="501"/>
      <c r="AK1223" s="1317">
        <f t="shared" si="699"/>
        <v>0</v>
      </c>
      <c r="AL1223" s="1332"/>
    </row>
    <row r="1224" spans="1:38" ht="105" x14ac:dyDescent="0.25">
      <c r="B1224" s="460" t="s">
        <v>512</v>
      </c>
      <c r="C1224" s="610"/>
      <c r="D1224" s="4"/>
      <c r="E1224" s="679">
        <v>300</v>
      </c>
      <c r="F1224" s="210">
        <f t="shared" ref="F1224:F1225" si="736">ROUND(E1224/12*$B$4,0)</f>
        <v>250</v>
      </c>
      <c r="G1224" s="320">
        <v>75</v>
      </c>
      <c r="H1224" s="320">
        <f>G1224/F1224*100</f>
        <v>30</v>
      </c>
      <c r="I1224" s="1754"/>
      <c r="J1224" s="1754"/>
      <c r="K1224" s="208"/>
      <c r="L1224" s="208"/>
      <c r="M1224" s="208"/>
      <c r="N1224" s="208"/>
      <c r="O1224" s="208"/>
      <c r="P1224" s="208"/>
      <c r="Q1224" s="505"/>
      <c r="R1224" s="505"/>
      <c r="S1224" s="505"/>
      <c r="T1224" s="505"/>
      <c r="U1224" s="505"/>
      <c r="V1224" s="505"/>
      <c r="W1224" s="505"/>
      <c r="X1224" s="505"/>
      <c r="Y1224" s="505"/>
      <c r="Z1224" s="505"/>
      <c r="AA1224" s="1085"/>
      <c r="AB1224" s="505">
        <f>AH1224-AG1224-AD1224</f>
        <v>0</v>
      </c>
      <c r="AC1224" s="968"/>
      <c r="AD1224" s="505"/>
      <c r="AE1224" s="505">
        <f>AB1224-AA1224</f>
        <v>0</v>
      </c>
      <c r="AF1224" s="505"/>
      <c r="AG1224" s="505"/>
      <c r="AH1224" s="505"/>
      <c r="AI1224" s="1142"/>
      <c r="AJ1224" s="501"/>
      <c r="AK1224" s="1317">
        <f t="shared" si="699"/>
        <v>0</v>
      </c>
      <c r="AL1224" s="1332"/>
    </row>
    <row r="1225" spans="1:38" ht="30" x14ac:dyDescent="0.25">
      <c r="B1225" s="461" t="s">
        <v>534</v>
      </c>
      <c r="C1225" s="610"/>
      <c r="D1225" s="4"/>
      <c r="E1225" s="679">
        <v>7161</v>
      </c>
      <c r="F1225" s="210">
        <f t="shared" si="736"/>
        <v>5968</v>
      </c>
      <c r="G1225" s="320">
        <v>4861</v>
      </c>
      <c r="H1225" s="320">
        <f>G1225/F1225*100</f>
        <v>81.451072386058982</v>
      </c>
      <c r="I1225" s="1754"/>
      <c r="J1225" s="1754"/>
      <c r="K1225" s="208"/>
      <c r="L1225" s="208"/>
      <c r="M1225" s="208"/>
      <c r="N1225" s="208"/>
      <c r="O1225" s="208"/>
      <c r="P1225" s="208"/>
      <c r="Q1225" s="505">
        <v>13860.981774763201</v>
      </c>
      <c r="R1225" s="505">
        <v>13860.981774763201</v>
      </c>
      <c r="S1225" s="505">
        <v>13860.981774763201</v>
      </c>
      <c r="T1225" s="505">
        <v>13860.981774763201</v>
      </c>
      <c r="U1225" s="505">
        <v>13860.981774763201</v>
      </c>
      <c r="V1225" s="505">
        <v>13860.981774763201</v>
      </c>
      <c r="W1225" s="505">
        <v>13860.981774763201</v>
      </c>
      <c r="X1225" s="505">
        <v>13860.981774763201</v>
      </c>
      <c r="Y1225" s="505">
        <v>13860.981774763201</v>
      </c>
      <c r="Z1225" s="505">
        <v>13860.981774763201</v>
      </c>
      <c r="AA1225" s="948">
        <f t="shared" ref="AA1225:AA1226" si="737">Q1225/12*$B$4+(R1225-Q1225)/11*9+(S1225-R1225)/10*8+(T1225-S1225)/9*7+(U1225-T1225)/8*6+(V1225-U1225)/7*5+(W1225-V1225)/6*4+(X1225-W1225)/5*3+(Y1225-X1225)/4*2+(Z1225-Y1225)/3*1</f>
        <v>11550.818145636002</v>
      </c>
      <c r="AB1225" s="505">
        <f>AH1225-AG1225-AD1225</f>
        <v>9636.1001099999994</v>
      </c>
      <c r="AC1225" s="968"/>
      <c r="AD1225" s="505"/>
      <c r="AE1225" s="505">
        <f>AB1225-AA1225</f>
        <v>-1914.7180356360022</v>
      </c>
      <c r="AF1225" s="505"/>
      <c r="AG1225" s="505">
        <v>0</v>
      </c>
      <c r="AH1225" s="505">
        <v>9636.1001099999994</v>
      </c>
      <c r="AI1225" s="1142"/>
      <c r="AJ1225" s="501"/>
      <c r="AK1225" s="1317">
        <f t="shared" si="699"/>
        <v>0</v>
      </c>
      <c r="AL1225" s="1332"/>
    </row>
    <row r="1226" spans="1:38" s="2527" customFormat="1" ht="43.5" x14ac:dyDescent="0.25">
      <c r="B1226" s="2522" t="s">
        <v>588</v>
      </c>
      <c r="C1226" s="1948"/>
      <c r="D1226" s="706"/>
      <c r="E1226" s="680">
        <f>E1227+E1228</f>
        <v>20</v>
      </c>
      <c r="F1226" s="680">
        <f t="shared" ref="F1226:G1226" si="738">F1227+F1228</f>
        <v>15.555555555555557</v>
      </c>
      <c r="G1226" s="680">
        <f t="shared" si="738"/>
        <v>0</v>
      </c>
      <c r="H1226" s="939">
        <f t="shared" ref="H1226:H1228" si="739">G1226/F1226*100</f>
        <v>0</v>
      </c>
      <c r="I1226" s="1754"/>
      <c r="J1226" s="1754"/>
      <c r="K1226" s="208"/>
      <c r="L1226" s="208"/>
      <c r="M1226" s="208"/>
      <c r="N1226" s="208"/>
      <c r="O1226" s="208"/>
      <c r="P1226" s="208"/>
      <c r="Q1226" s="505"/>
      <c r="R1226" s="505"/>
      <c r="S1226" s="505"/>
      <c r="T1226" s="505">
        <v>33.11195</v>
      </c>
      <c r="U1226" s="505">
        <v>33.11195</v>
      </c>
      <c r="V1226" s="505">
        <v>33.11195</v>
      </c>
      <c r="W1226" s="505">
        <v>33.11195</v>
      </c>
      <c r="X1226" s="505">
        <v>33.11195</v>
      </c>
      <c r="Y1226" s="505">
        <v>33.11195</v>
      </c>
      <c r="Z1226" s="505">
        <v>33.11195</v>
      </c>
      <c r="AA1226" s="948">
        <f t="shared" si="737"/>
        <v>25.75373888888889</v>
      </c>
      <c r="AB1226" s="505">
        <f>AH1226-AG1226-AD1226</f>
        <v>0</v>
      </c>
      <c r="AC1226" s="968"/>
      <c r="AD1226" s="505"/>
      <c r="AE1226" s="505">
        <f>AB1226-AA1226</f>
        <v>-25.75373888888889</v>
      </c>
      <c r="AF1226" s="505"/>
      <c r="AG1226" s="505">
        <v>0</v>
      </c>
      <c r="AH1226" s="505"/>
      <c r="AI1226" s="1142"/>
      <c r="AJ1226" s="501"/>
      <c r="AK1226" s="1317">
        <f t="shared" si="699"/>
        <v>0</v>
      </c>
      <c r="AL1226" s="1332"/>
    </row>
    <row r="1227" spans="1:38" s="2527" customFormat="1" ht="30" x14ac:dyDescent="0.25">
      <c r="B1227" s="461" t="s">
        <v>589</v>
      </c>
      <c r="C1227" s="610"/>
      <c r="D1227" s="4"/>
      <c r="E1227" s="679">
        <v>5</v>
      </c>
      <c r="F1227" s="3634">
        <f>E1227/9*7</f>
        <v>3.8888888888888893</v>
      </c>
      <c r="G1227" s="320"/>
      <c r="H1227" s="320">
        <f t="shared" si="739"/>
        <v>0</v>
      </c>
      <c r="I1227" s="1754"/>
      <c r="J1227" s="1754"/>
      <c r="K1227" s="208"/>
      <c r="L1227" s="208"/>
      <c r="M1227" s="208"/>
      <c r="N1227" s="208"/>
      <c r="O1227" s="208"/>
      <c r="P1227" s="208"/>
      <c r="Q1227" s="505"/>
      <c r="R1227" s="505"/>
      <c r="S1227" s="505"/>
      <c r="T1227" s="505"/>
      <c r="U1227" s="505"/>
      <c r="V1227" s="505"/>
      <c r="W1227" s="505"/>
      <c r="X1227" s="505"/>
      <c r="Y1227" s="505"/>
      <c r="Z1227" s="505"/>
      <c r="AA1227" s="948"/>
      <c r="AB1227" s="505"/>
      <c r="AC1227" s="968"/>
      <c r="AD1227" s="505"/>
      <c r="AE1227" s="505"/>
      <c r="AF1227" s="505"/>
      <c r="AG1227" s="505"/>
      <c r="AH1227" s="505"/>
      <c r="AI1227" s="1142"/>
      <c r="AJ1227" s="501"/>
      <c r="AK1227" s="1317">
        <f t="shared" si="699"/>
        <v>0</v>
      </c>
      <c r="AL1227" s="1332"/>
    </row>
    <row r="1228" spans="1:38" s="2527" customFormat="1" ht="30" x14ac:dyDescent="0.25">
      <c r="B1228" s="461" t="s">
        <v>590</v>
      </c>
      <c r="C1228" s="610"/>
      <c r="D1228" s="4"/>
      <c r="E1228" s="679">
        <v>15</v>
      </c>
      <c r="F1228" s="3634">
        <f>E1228/9*7</f>
        <v>11.666666666666668</v>
      </c>
      <c r="G1228" s="320"/>
      <c r="H1228" s="320">
        <f t="shared" si="739"/>
        <v>0</v>
      </c>
      <c r="I1228" s="1754"/>
      <c r="J1228" s="1754"/>
      <c r="K1228" s="208"/>
      <c r="L1228" s="208"/>
      <c r="M1228" s="208"/>
      <c r="N1228" s="208"/>
      <c r="O1228" s="208"/>
      <c r="P1228" s="208"/>
      <c r="Q1228" s="505"/>
      <c r="R1228" s="505"/>
      <c r="S1228" s="505"/>
      <c r="T1228" s="505"/>
      <c r="U1228" s="505"/>
      <c r="V1228" s="505"/>
      <c r="W1228" s="505"/>
      <c r="X1228" s="505"/>
      <c r="Y1228" s="505"/>
      <c r="Z1228" s="505"/>
      <c r="AA1228" s="948"/>
      <c r="AB1228" s="505"/>
      <c r="AC1228" s="968"/>
      <c r="AD1228" s="505"/>
      <c r="AE1228" s="505"/>
      <c r="AF1228" s="505"/>
      <c r="AG1228" s="505"/>
      <c r="AH1228" s="505"/>
      <c r="AI1228" s="1142"/>
      <c r="AJ1228" s="501"/>
      <c r="AK1228" s="1317">
        <f t="shared" si="699"/>
        <v>0</v>
      </c>
      <c r="AL1228" s="1332"/>
    </row>
    <row r="1229" spans="1:38" ht="29.25" x14ac:dyDescent="0.25">
      <c r="A1229" s="224">
        <v>1</v>
      </c>
      <c r="B1229" s="706" t="s">
        <v>328</v>
      </c>
      <c r="C1229" s="610"/>
      <c r="D1229" s="4"/>
      <c r="E1229" s="366"/>
      <c r="F1229" s="210"/>
      <c r="G1229" s="320"/>
      <c r="H1229" s="320"/>
      <c r="I1229" s="1754"/>
      <c r="J1229" s="1754"/>
      <c r="K1229" s="208"/>
      <c r="L1229" s="208"/>
      <c r="M1229" s="208"/>
      <c r="N1229" s="208"/>
      <c r="O1229" s="208"/>
      <c r="P1229" s="208"/>
      <c r="Q1229" s="505"/>
      <c r="R1229" s="505"/>
      <c r="S1229" s="505"/>
      <c r="T1229" s="505"/>
      <c r="U1229" s="505"/>
      <c r="V1229" s="505"/>
      <c r="W1229" s="505"/>
      <c r="X1229" s="505"/>
      <c r="Y1229" s="505"/>
      <c r="Z1229" s="505"/>
      <c r="AA1229" s="948"/>
      <c r="AB1229" s="505"/>
      <c r="AC1229" s="968"/>
      <c r="AD1229" s="505"/>
      <c r="AE1229" s="505"/>
      <c r="AF1229" s="505"/>
      <c r="AG1229" s="505"/>
      <c r="AH1229" s="505"/>
      <c r="AI1229" s="1142"/>
      <c r="AJ1229" s="501"/>
      <c r="AK1229" s="1317">
        <f t="shared" si="699"/>
        <v>0</v>
      </c>
      <c r="AL1229" s="1332"/>
    </row>
    <row r="1230" spans="1:38" x14ac:dyDescent="0.25">
      <c r="A1230" s="224">
        <v>1</v>
      </c>
      <c r="B1230" s="706" t="s">
        <v>343</v>
      </c>
      <c r="C1230" s="610"/>
      <c r="D1230" s="4"/>
      <c r="E1230" s="366"/>
      <c r="F1230" s="210"/>
      <c r="G1230" s="320"/>
      <c r="H1230" s="320"/>
      <c r="I1230" s="1754"/>
      <c r="J1230" s="1754"/>
      <c r="K1230" s="208"/>
      <c r="L1230" s="208"/>
      <c r="M1230" s="208"/>
      <c r="N1230" s="208"/>
      <c r="O1230" s="208"/>
      <c r="P1230" s="208"/>
      <c r="Q1230" s="505"/>
      <c r="R1230" s="505"/>
      <c r="S1230" s="505"/>
      <c r="T1230" s="505"/>
      <c r="U1230" s="505"/>
      <c r="V1230" s="505"/>
      <c r="W1230" s="505"/>
      <c r="X1230" s="505"/>
      <c r="Y1230" s="505"/>
      <c r="Z1230" s="505"/>
      <c r="AA1230" s="948"/>
      <c r="AB1230" s="505"/>
      <c r="AC1230" s="968"/>
      <c r="AD1230" s="505"/>
      <c r="AE1230" s="505"/>
      <c r="AF1230" s="505"/>
      <c r="AG1230" s="505"/>
      <c r="AH1230" s="505"/>
      <c r="AI1230" s="1142"/>
      <c r="AJ1230" s="501"/>
      <c r="AK1230" s="1317">
        <f t="shared" si="699"/>
        <v>0</v>
      </c>
      <c r="AL1230" s="1332"/>
    </row>
    <row r="1231" spans="1:38" x14ac:dyDescent="0.25">
      <c r="A1231" s="224">
        <v>1</v>
      </c>
      <c r="B1231" s="4" t="s">
        <v>344</v>
      </c>
      <c r="C1231" s="610"/>
      <c r="D1231" s="4"/>
      <c r="E1231" s="366"/>
      <c r="F1231" s="210"/>
      <c r="G1231" s="320"/>
      <c r="H1231" s="320"/>
      <c r="I1231" s="1754"/>
      <c r="J1231" s="1754"/>
      <c r="K1231" s="208"/>
      <c r="L1231" s="208"/>
      <c r="M1231" s="208"/>
      <c r="N1231" s="208"/>
      <c r="O1231" s="208"/>
      <c r="P1231" s="208"/>
      <c r="Q1231" s="505"/>
      <c r="R1231" s="505"/>
      <c r="S1231" s="505"/>
      <c r="T1231" s="505"/>
      <c r="U1231" s="505"/>
      <c r="V1231" s="505"/>
      <c r="W1231" s="505"/>
      <c r="X1231" s="505"/>
      <c r="Y1231" s="505"/>
      <c r="Z1231" s="505"/>
      <c r="AA1231" s="948"/>
      <c r="AB1231" s="505"/>
      <c r="AC1231" s="968"/>
      <c r="AD1231" s="505"/>
      <c r="AE1231" s="505"/>
      <c r="AF1231" s="505"/>
      <c r="AG1231" s="505"/>
      <c r="AH1231" s="505"/>
      <c r="AI1231" s="1142"/>
      <c r="AJ1231" s="501"/>
      <c r="AK1231" s="1317">
        <f t="shared" si="699"/>
        <v>0</v>
      </c>
      <c r="AL1231" s="1332"/>
    </row>
    <row r="1232" spans="1:38" s="2527" customFormat="1" x14ac:dyDescent="0.25">
      <c r="B1232" s="4" t="s">
        <v>345</v>
      </c>
      <c r="C1232" s="610"/>
      <c r="D1232" s="4"/>
      <c r="E1232" s="366"/>
      <c r="F1232" s="210"/>
      <c r="G1232" s="320"/>
      <c r="H1232" s="320"/>
      <c r="I1232" s="1754"/>
      <c r="J1232" s="1754"/>
      <c r="K1232" s="208"/>
      <c r="L1232" s="208"/>
      <c r="M1232" s="208"/>
      <c r="N1232" s="208"/>
      <c r="O1232" s="208"/>
      <c r="P1232" s="208"/>
      <c r="Q1232" s="505"/>
      <c r="R1232" s="505"/>
      <c r="S1232" s="505"/>
      <c r="T1232" s="505"/>
      <c r="U1232" s="505"/>
      <c r="V1232" s="505"/>
      <c r="W1232" s="505"/>
      <c r="X1232" s="505"/>
      <c r="Y1232" s="505"/>
      <c r="Z1232" s="505"/>
      <c r="AA1232" s="948"/>
      <c r="AB1232" s="505"/>
      <c r="AC1232" s="968"/>
      <c r="AD1232" s="505"/>
      <c r="AE1232" s="505"/>
      <c r="AF1232" s="505"/>
      <c r="AG1232" s="505"/>
      <c r="AH1232" s="505"/>
      <c r="AI1232" s="1142"/>
      <c r="AJ1232" s="501"/>
      <c r="AK1232" s="1317">
        <f t="shared" si="699"/>
        <v>0</v>
      </c>
      <c r="AL1232" s="1332"/>
    </row>
    <row r="1233" spans="1:38" ht="43.5" x14ac:dyDescent="0.25">
      <c r="A1233" s="224">
        <v>1</v>
      </c>
      <c r="B1233" s="706" t="s">
        <v>321</v>
      </c>
      <c r="C1233" s="1892"/>
      <c r="D1233" s="718"/>
      <c r="E1233" s="366">
        <v>15000</v>
      </c>
      <c r="F1233" s="320">
        <f>ROUND(E1233/12*$B$4,0)</f>
        <v>12500</v>
      </c>
      <c r="G1233" s="320">
        <v>12338</v>
      </c>
      <c r="H1233" s="320">
        <f>G1233/F1233*100</f>
        <v>98.704000000000008</v>
      </c>
      <c r="I1233" s="1754"/>
      <c r="J1233" s="1754"/>
      <c r="K1233" s="208"/>
      <c r="L1233" s="208"/>
      <c r="M1233" s="208"/>
      <c r="N1233" s="208"/>
      <c r="O1233" s="208"/>
      <c r="P1233" s="208"/>
      <c r="Q1233" s="505"/>
      <c r="R1233" s="505"/>
      <c r="S1233" s="505"/>
      <c r="T1233" s="505"/>
      <c r="U1233" s="505"/>
      <c r="V1233" s="505"/>
      <c r="W1233" s="505"/>
      <c r="X1233" s="505"/>
      <c r="Y1233" s="505"/>
      <c r="Z1233" s="505"/>
      <c r="AA1233" s="948"/>
      <c r="AB1233" s="505">
        <f>AH1233-AG1233-AD1233</f>
        <v>0</v>
      </c>
      <c r="AC1233" s="968"/>
      <c r="AD1233" s="505"/>
      <c r="AE1233" s="505"/>
      <c r="AF1233" s="505"/>
      <c r="AG1233" s="505"/>
      <c r="AH1233" s="505"/>
      <c r="AI1233" s="1142"/>
      <c r="AJ1233" s="501"/>
      <c r="AK1233" s="1317">
        <f t="shared" si="699"/>
        <v>0</v>
      </c>
      <c r="AL1233" s="1332"/>
    </row>
    <row r="1234" spans="1:38" ht="30" x14ac:dyDescent="0.25">
      <c r="A1234" s="224">
        <v>1</v>
      </c>
      <c r="B1234" s="702" t="s">
        <v>197</v>
      </c>
      <c r="C1234" s="610"/>
      <c r="D1234" s="4"/>
      <c r="E1234" s="366"/>
      <c r="F1234" s="210"/>
      <c r="G1234" s="320"/>
      <c r="H1234" s="320"/>
      <c r="I1234" s="1754"/>
      <c r="J1234" s="1754"/>
      <c r="K1234" s="208"/>
      <c r="L1234" s="208"/>
      <c r="M1234" s="208"/>
      <c r="N1234" s="208"/>
      <c r="O1234" s="208"/>
      <c r="P1234" s="208"/>
      <c r="Q1234" s="505"/>
      <c r="R1234" s="505"/>
      <c r="S1234" s="505"/>
      <c r="T1234" s="505"/>
      <c r="U1234" s="505"/>
      <c r="V1234" s="505"/>
      <c r="W1234" s="505"/>
      <c r="X1234" s="505"/>
      <c r="Y1234" s="505"/>
      <c r="Z1234" s="505"/>
      <c r="AA1234" s="948"/>
      <c r="AB1234" s="505">
        <f>AH1234-AG1234-AD1234</f>
        <v>0</v>
      </c>
      <c r="AC1234" s="968"/>
      <c r="AD1234" s="505"/>
      <c r="AE1234" s="505"/>
      <c r="AF1234" s="505"/>
      <c r="AG1234" s="505"/>
      <c r="AH1234" s="505"/>
      <c r="AI1234" s="1142"/>
      <c r="AJ1234" s="501"/>
      <c r="AK1234" s="1317">
        <f t="shared" si="699"/>
        <v>0</v>
      </c>
      <c r="AL1234" s="1332"/>
    </row>
    <row r="1235" spans="1:38" x14ac:dyDescent="0.25">
      <c r="A1235" s="224">
        <v>1</v>
      </c>
      <c r="B1235" s="691" t="s">
        <v>227</v>
      </c>
      <c r="C1235" s="610"/>
      <c r="D1235" s="4"/>
      <c r="E1235" s="394">
        <f>SUM(E1236:E1241)</f>
        <v>11375</v>
      </c>
      <c r="F1235" s="709">
        <f>SUM(F1236:F1241)</f>
        <v>9480</v>
      </c>
      <c r="G1235" s="939">
        <f>SUM(G1236:G1241)</f>
        <v>9680</v>
      </c>
      <c r="H1235" s="939">
        <f t="shared" ref="H1235:H1247" si="740">G1235/F1235*100</f>
        <v>102.10970464135021</v>
      </c>
      <c r="I1235" s="1754"/>
      <c r="J1235" s="1754"/>
      <c r="K1235" s="208"/>
      <c r="L1235" s="208"/>
      <c r="M1235" s="208"/>
      <c r="N1235" s="208"/>
      <c r="O1235" s="208"/>
      <c r="P1235" s="208"/>
      <c r="Q1235" s="505">
        <v>20774.848053877366</v>
      </c>
      <c r="R1235" s="505">
        <v>20774.848053877366</v>
      </c>
      <c r="S1235" s="505">
        <v>20774.848053877366</v>
      </c>
      <c r="T1235" s="505">
        <v>20774.848053877366</v>
      </c>
      <c r="U1235" s="505">
        <v>20774.848053877366</v>
      </c>
      <c r="V1235" s="505">
        <v>17876.269023877398</v>
      </c>
      <c r="W1235" s="505">
        <v>17876.269023877398</v>
      </c>
      <c r="X1235" s="505">
        <v>16755.1930216193</v>
      </c>
      <c r="Y1235" s="505">
        <v>16754.788021619301</v>
      </c>
      <c r="Z1235" s="505">
        <v>16754.788021619301</v>
      </c>
      <c r="AA1235" s="1085">
        <f t="shared" ref="AA1235" si="741">Q1235/12*$B$4+(R1235-Q1235)/11*9+(S1235-R1235)/10*8+(T1235-S1235)/9*7+(U1235-T1235)/8*6+(V1235-U1235)/7*5+(W1235-V1235)/6*4+(X1235-W1235)/5*3+(Y1235-X1235)/4*2+(Z1235-Y1235)/3*1</f>
        <v>14569.111684019161</v>
      </c>
      <c r="AB1235" s="505">
        <f>AH1235-AG1235-AD1235</f>
        <v>9936.2114400000009</v>
      </c>
      <c r="AC1235" s="968"/>
      <c r="AD1235" s="505"/>
      <c r="AE1235" s="505">
        <f>AB1235-AA1235</f>
        <v>-4632.9002440191598</v>
      </c>
      <c r="AF1235" s="505">
        <v>-5.6923999999999992</v>
      </c>
      <c r="AG1235" s="505">
        <v>0</v>
      </c>
      <c r="AH1235" s="505">
        <v>9936.2114400000009</v>
      </c>
      <c r="AI1235" s="1146"/>
      <c r="AJ1235" s="501"/>
      <c r="AK1235" s="1317">
        <f t="shared" si="699"/>
        <v>0</v>
      </c>
      <c r="AL1235" s="1332"/>
    </row>
    <row r="1236" spans="1:38" x14ac:dyDescent="0.25">
      <c r="B1236" s="696" t="s">
        <v>66</v>
      </c>
      <c r="C1236" s="610"/>
      <c r="D1236" s="4"/>
      <c r="E1236" s="366">
        <v>1890</v>
      </c>
      <c r="F1236" s="210">
        <f t="shared" ref="F1236:F1241" si="742">ROUND(E1236/12*$B$4,0)</f>
        <v>1575</v>
      </c>
      <c r="G1236" s="320">
        <v>2808</v>
      </c>
      <c r="H1236" s="320">
        <f t="shared" si="740"/>
        <v>178.28571428571428</v>
      </c>
      <c r="I1236" s="1754"/>
      <c r="J1236" s="1754"/>
      <c r="K1236" s="208"/>
      <c r="L1236" s="208"/>
      <c r="M1236" s="208"/>
      <c r="N1236" s="208"/>
      <c r="O1236" s="208"/>
      <c r="P1236" s="208"/>
      <c r="Q1236" s="505"/>
      <c r="R1236" s="505"/>
      <c r="S1236" s="505"/>
      <c r="T1236" s="505"/>
      <c r="U1236" s="505"/>
      <c r="V1236" s="505"/>
      <c r="W1236" s="505"/>
      <c r="X1236" s="505"/>
      <c r="Y1236" s="505"/>
      <c r="Z1236" s="505"/>
      <c r="AA1236" s="1085"/>
      <c r="AB1236" s="505"/>
      <c r="AC1236" s="968"/>
      <c r="AD1236" s="505"/>
      <c r="AE1236" s="505"/>
      <c r="AF1236" s="505"/>
      <c r="AG1236" s="505"/>
      <c r="AH1236" s="505"/>
      <c r="AI1236" s="1146"/>
      <c r="AJ1236" s="501"/>
      <c r="AK1236" s="1317">
        <f t="shared" si="699"/>
        <v>0</v>
      </c>
      <c r="AL1236" s="1332"/>
    </row>
    <row r="1237" spans="1:38" ht="45" x14ac:dyDescent="0.25">
      <c r="A1237" s="224">
        <v>1</v>
      </c>
      <c r="B1237" s="696" t="s">
        <v>123</v>
      </c>
      <c r="C1237" s="610"/>
      <c r="D1237" s="4"/>
      <c r="E1237" s="366">
        <v>900</v>
      </c>
      <c r="F1237" s="210">
        <f t="shared" si="742"/>
        <v>750</v>
      </c>
      <c r="G1237" s="320">
        <v>17</v>
      </c>
      <c r="H1237" s="320">
        <f t="shared" si="740"/>
        <v>2.2666666666666666</v>
      </c>
      <c r="I1237" s="1754"/>
      <c r="J1237" s="1754"/>
      <c r="K1237" s="208"/>
      <c r="L1237" s="208"/>
      <c r="M1237" s="208"/>
      <c r="N1237" s="208"/>
      <c r="O1237" s="208"/>
      <c r="P1237" s="208"/>
      <c r="Q1237" s="505"/>
      <c r="R1237" s="505"/>
      <c r="S1237" s="505"/>
      <c r="T1237" s="505"/>
      <c r="U1237" s="505"/>
      <c r="V1237" s="505"/>
      <c r="W1237" s="505"/>
      <c r="X1237" s="505"/>
      <c r="Y1237" s="505"/>
      <c r="Z1237" s="505"/>
      <c r="AA1237" s="948"/>
      <c r="AB1237" s="505"/>
      <c r="AC1237" s="968"/>
      <c r="AD1237" s="505"/>
      <c r="AE1237" s="505"/>
      <c r="AF1237" s="505"/>
      <c r="AG1237" s="505"/>
      <c r="AH1237" s="505"/>
      <c r="AI1237" s="1142"/>
      <c r="AJ1237" s="501"/>
      <c r="AK1237" s="1317">
        <f t="shared" si="699"/>
        <v>0</v>
      </c>
      <c r="AL1237" s="1332"/>
    </row>
    <row r="1238" spans="1:38" ht="60" x14ac:dyDescent="0.25">
      <c r="A1238" s="224">
        <v>1</v>
      </c>
      <c r="B1238" s="696" t="s">
        <v>309</v>
      </c>
      <c r="C1238" s="610"/>
      <c r="D1238" s="4"/>
      <c r="E1238" s="366">
        <v>2685</v>
      </c>
      <c r="F1238" s="210">
        <f t="shared" si="742"/>
        <v>2238</v>
      </c>
      <c r="G1238" s="320">
        <v>1760</v>
      </c>
      <c r="H1238" s="320">
        <f t="shared" si="740"/>
        <v>78.641644325290443</v>
      </c>
      <c r="I1238" s="1754"/>
      <c r="J1238" s="1754"/>
      <c r="K1238" s="208"/>
      <c r="L1238" s="208"/>
      <c r="M1238" s="208"/>
      <c r="N1238" s="208"/>
      <c r="O1238" s="208"/>
      <c r="P1238" s="208"/>
      <c r="Q1238" s="505"/>
      <c r="R1238" s="505"/>
      <c r="S1238" s="505"/>
      <c r="T1238" s="505"/>
      <c r="U1238" s="505"/>
      <c r="V1238" s="505"/>
      <c r="W1238" s="505"/>
      <c r="X1238" s="505"/>
      <c r="Y1238" s="505"/>
      <c r="Z1238" s="505"/>
      <c r="AA1238" s="948"/>
      <c r="AB1238" s="505"/>
      <c r="AC1238" s="968"/>
      <c r="AD1238" s="505"/>
      <c r="AE1238" s="505"/>
      <c r="AF1238" s="505"/>
      <c r="AG1238" s="505"/>
      <c r="AH1238" s="505"/>
      <c r="AI1238" s="1142"/>
      <c r="AJ1238" s="501"/>
      <c r="AK1238" s="1317">
        <f t="shared" si="699"/>
        <v>0</v>
      </c>
      <c r="AL1238" s="1332"/>
    </row>
    <row r="1239" spans="1:38" ht="45" x14ac:dyDescent="0.25">
      <c r="A1239" s="224">
        <v>1</v>
      </c>
      <c r="B1239" s="696" t="s">
        <v>289</v>
      </c>
      <c r="C1239" s="610"/>
      <c r="D1239" s="4"/>
      <c r="E1239" s="366">
        <v>2000</v>
      </c>
      <c r="F1239" s="210">
        <f t="shared" si="742"/>
        <v>1667</v>
      </c>
      <c r="G1239" s="320">
        <v>2321</v>
      </c>
      <c r="H1239" s="320">
        <f t="shared" si="740"/>
        <v>139.23215356928614</v>
      </c>
      <c r="I1239" s="1754"/>
      <c r="J1239" s="1754"/>
      <c r="K1239" s="208"/>
      <c r="L1239" s="208"/>
      <c r="M1239" s="208"/>
      <c r="N1239" s="208"/>
      <c r="O1239" s="208"/>
      <c r="P1239" s="208"/>
      <c r="Q1239" s="505"/>
      <c r="R1239" s="505"/>
      <c r="S1239" s="505"/>
      <c r="T1239" s="505"/>
      <c r="U1239" s="505"/>
      <c r="V1239" s="505"/>
      <c r="W1239" s="505"/>
      <c r="X1239" s="505"/>
      <c r="Y1239" s="505"/>
      <c r="Z1239" s="505"/>
      <c r="AA1239" s="948"/>
      <c r="AB1239" s="505"/>
      <c r="AC1239" s="968"/>
      <c r="AD1239" s="505"/>
      <c r="AE1239" s="505"/>
      <c r="AF1239" s="505"/>
      <c r="AG1239" s="505"/>
      <c r="AH1239" s="505"/>
      <c r="AI1239" s="1142"/>
      <c r="AJ1239" s="501"/>
      <c r="AK1239" s="1317">
        <f t="shared" si="699"/>
        <v>0</v>
      </c>
      <c r="AL1239" s="1332"/>
    </row>
    <row r="1240" spans="1:38" ht="30" x14ac:dyDescent="0.25">
      <c r="B1240" s="696" t="s">
        <v>288</v>
      </c>
      <c r="C1240" s="610"/>
      <c r="D1240" s="4"/>
      <c r="E1240" s="366">
        <v>2000</v>
      </c>
      <c r="F1240" s="210">
        <f t="shared" si="742"/>
        <v>1667</v>
      </c>
      <c r="G1240" s="320">
        <v>1200</v>
      </c>
      <c r="H1240" s="320">
        <f t="shared" si="740"/>
        <v>71.985602879424121</v>
      </c>
      <c r="I1240" s="1754"/>
      <c r="J1240" s="1754"/>
      <c r="K1240" s="208"/>
      <c r="L1240" s="208"/>
      <c r="M1240" s="208"/>
      <c r="N1240" s="208"/>
      <c r="O1240" s="208"/>
      <c r="P1240" s="208"/>
      <c r="Q1240" s="505"/>
      <c r="R1240" s="505"/>
      <c r="S1240" s="505"/>
      <c r="T1240" s="505"/>
      <c r="U1240" s="505"/>
      <c r="V1240" s="505"/>
      <c r="W1240" s="505"/>
      <c r="X1240" s="505"/>
      <c r="Y1240" s="505"/>
      <c r="Z1240" s="505"/>
      <c r="AA1240" s="948"/>
      <c r="AB1240" s="505"/>
      <c r="AC1240" s="968"/>
      <c r="AD1240" s="505"/>
      <c r="AE1240" s="505"/>
      <c r="AF1240" s="505"/>
      <c r="AG1240" s="505"/>
      <c r="AH1240" s="505"/>
      <c r="AI1240" s="1142"/>
      <c r="AJ1240" s="501"/>
      <c r="AK1240" s="1317">
        <f t="shared" si="699"/>
        <v>0</v>
      </c>
      <c r="AL1240" s="1332"/>
    </row>
    <row r="1241" spans="1:38" ht="30" x14ac:dyDescent="0.25">
      <c r="B1241" s="696" t="s">
        <v>72</v>
      </c>
      <c r="C1241" s="610"/>
      <c r="D1241" s="4"/>
      <c r="E1241" s="366">
        <v>1900</v>
      </c>
      <c r="F1241" s="210">
        <f t="shared" si="742"/>
        <v>1583</v>
      </c>
      <c r="G1241" s="320">
        <v>1574</v>
      </c>
      <c r="H1241" s="320">
        <f t="shared" si="740"/>
        <v>99.431459254579906</v>
      </c>
      <c r="I1241" s="1754"/>
      <c r="J1241" s="1754"/>
      <c r="K1241" s="208"/>
      <c r="L1241" s="208"/>
      <c r="M1241" s="208"/>
      <c r="N1241" s="208"/>
      <c r="O1241" s="208"/>
      <c r="P1241" s="208"/>
      <c r="Q1241" s="505"/>
      <c r="R1241" s="505"/>
      <c r="S1241" s="505"/>
      <c r="T1241" s="505"/>
      <c r="U1241" s="505"/>
      <c r="V1241" s="505"/>
      <c r="W1241" s="505"/>
      <c r="X1241" s="505"/>
      <c r="Y1241" s="505"/>
      <c r="Z1241" s="505"/>
      <c r="AA1241" s="948"/>
      <c r="AB1241" s="505"/>
      <c r="AC1241" s="968"/>
      <c r="AD1241" s="505"/>
      <c r="AE1241" s="505"/>
      <c r="AF1241" s="505"/>
      <c r="AG1241" s="505"/>
      <c r="AH1241" s="505"/>
      <c r="AI1241" s="1142"/>
      <c r="AJ1241" s="501"/>
      <c r="AK1241" s="1317">
        <f t="shared" si="699"/>
        <v>0</v>
      </c>
      <c r="AL1241" s="1332"/>
    </row>
    <row r="1242" spans="1:38" s="2527" customFormat="1" ht="86.25" x14ac:dyDescent="0.25">
      <c r="B1242" s="654" t="s">
        <v>598</v>
      </c>
      <c r="C1242" s="610"/>
      <c r="D1242" s="4"/>
      <c r="E1242" s="1039">
        <f>E1202</f>
        <v>29644</v>
      </c>
      <c r="F1242" s="709">
        <f>F1202</f>
        <v>24703</v>
      </c>
      <c r="G1242" s="939">
        <f>G1202</f>
        <v>11939</v>
      </c>
      <c r="H1242" s="939">
        <f t="shared" si="740"/>
        <v>48.33016232846213</v>
      </c>
      <c r="I1242" s="1754"/>
      <c r="J1242" s="1754"/>
      <c r="K1242" s="208"/>
      <c r="L1242" s="208"/>
      <c r="M1242" s="208"/>
      <c r="N1242" s="208"/>
      <c r="O1242" s="208"/>
      <c r="P1242" s="208"/>
      <c r="Q1242" s="505">
        <f t="shared" ref="Q1242:AH1242" si="743">Q1202</f>
        <v>52648.929759999999</v>
      </c>
      <c r="R1242" s="505">
        <f t="shared" si="743"/>
        <v>52648.929759999999</v>
      </c>
      <c r="S1242" s="505">
        <f t="shared" si="743"/>
        <v>52648.929759999999</v>
      </c>
      <c r="T1242" s="505">
        <f t="shared" si="743"/>
        <v>52648.929759999999</v>
      </c>
      <c r="U1242" s="505">
        <f t="shared" ref="U1242:V1242" si="744">U1202</f>
        <v>52648.929759999999</v>
      </c>
      <c r="V1242" s="505">
        <f t="shared" si="744"/>
        <v>52648.929759999999</v>
      </c>
      <c r="W1242" s="505">
        <f t="shared" ref="W1242:X1242" si="745">W1202</f>
        <v>52648.929759999999</v>
      </c>
      <c r="X1242" s="505">
        <f t="shared" si="745"/>
        <v>52648.929759999999</v>
      </c>
      <c r="Y1242" s="505">
        <f t="shared" ref="Y1242:Z1242" si="746">Y1202</f>
        <v>52648.929759999999</v>
      </c>
      <c r="Z1242" s="505">
        <f t="shared" si="746"/>
        <v>52648.929759999999</v>
      </c>
      <c r="AA1242" s="948">
        <f>Q1242/12*$B$4+(R1242-Q1242)/11*6+(S1242-R1242)/10*5+(T1242-S1242)/9*4+(U1242-T1242)/8*3+(V1242-U1242)/7*2+(W1242-V1242)/6*1</f>
        <v>43874.108133333328</v>
      </c>
      <c r="AB1242" s="505">
        <f t="shared" si="743"/>
        <v>21204.141560000004</v>
      </c>
      <c r="AC1242" s="968">
        <f t="shared" si="743"/>
        <v>0</v>
      </c>
      <c r="AD1242" s="505">
        <f t="shared" si="743"/>
        <v>0</v>
      </c>
      <c r="AE1242" s="505">
        <f t="shared" si="743"/>
        <v>-22669.966573333324</v>
      </c>
      <c r="AF1242" s="505">
        <f t="shared" si="743"/>
        <v>0</v>
      </c>
      <c r="AG1242" s="505">
        <f t="shared" si="743"/>
        <v>0</v>
      </c>
      <c r="AH1242" s="505">
        <f t="shared" si="743"/>
        <v>21204.141560000004</v>
      </c>
      <c r="AI1242" s="1142"/>
      <c r="AJ1242" s="501"/>
      <c r="AK1242" s="1317">
        <f t="shared" si="699"/>
        <v>0</v>
      </c>
      <c r="AL1242" s="1332"/>
    </row>
    <row r="1243" spans="1:38" ht="29.25" x14ac:dyDescent="0.25">
      <c r="A1243" s="224">
        <v>1</v>
      </c>
      <c r="B1243" s="703" t="s">
        <v>272</v>
      </c>
      <c r="C1243" s="1892"/>
      <c r="D1243" s="718"/>
      <c r="E1243" s="1039">
        <f>E1216+E1192</f>
        <v>62361</v>
      </c>
      <c r="F1243" s="939">
        <f>F1216+F1192</f>
        <v>51961.777777777781</v>
      </c>
      <c r="G1243" s="939">
        <f>G1216+G1192</f>
        <v>46994</v>
      </c>
      <c r="H1243" s="939">
        <f t="shared" si="740"/>
        <v>90.439553860102293</v>
      </c>
      <c r="I1243" s="1754"/>
      <c r="J1243" s="1754"/>
      <c r="K1243" s="208"/>
      <c r="L1243" s="208"/>
      <c r="M1243" s="208"/>
      <c r="N1243" s="208"/>
      <c r="O1243" s="208"/>
      <c r="P1243" s="208"/>
      <c r="Q1243" s="505"/>
      <c r="R1243" s="505"/>
      <c r="S1243" s="505"/>
      <c r="T1243" s="505"/>
      <c r="U1243" s="505"/>
      <c r="V1243" s="505"/>
      <c r="W1243" s="505"/>
      <c r="X1243" s="505"/>
      <c r="Y1243" s="505"/>
      <c r="Z1243" s="505"/>
      <c r="AA1243" s="948"/>
      <c r="AB1243" s="505"/>
      <c r="AC1243" s="968"/>
      <c r="AD1243" s="505"/>
      <c r="AE1243" s="505"/>
      <c r="AF1243" s="505"/>
      <c r="AG1243" s="505"/>
      <c r="AH1243" s="505"/>
      <c r="AI1243" s="1146"/>
      <c r="AJ1243" s="501"/>
      <c r="AK1243" s="1317">
        <f t="shared" si="699"/>
        <v>0</v>
      </c>
      <c r="AL1243" s="1332"/>
    </row>
    <row r="1244" spans="1:38" ht="43.5" x14ac:dyDescent="0.25">
      <c r="A1244" s="224">
        <v>1</v>
      </c>
      <c r="B1244" s="703" t="s">
        <v>287</v>
      </c>
      <c r="C1244" s="1892"/>
      <c r="D1244" s="718"/>
      <c r="E1244" s="1039">
        <f>E1203</f>
        <v>36648</v>
      </c>
      <c r="F1244" s="939">
        <f>F1203</f>
        <v>30540</v>
      </c>
      <c r="G1244" s="939">
        <f>G1203</f>
        <v>22499</v>
      </c>
      <c r="H1244" s="939">
        <f t="shared" si="740"/>
        <v>73.670595939751152</v>
      </c>
      <c r="I1244" s="1754"/>
      <c r="J1244" s="1754"/>
      <c r="K1244" s="208"/>
      <c r="L1244" s="208"/>
      <c r="M1244" s="208"/>
      <c r="N1244" s="208"/>
      <c r="O1244" s="208"/>
      <c r="P1244" s="208"/>
      <c r="Q1244" s="505">
        <f t="shared" ref="Q1244:AG1244" si="747">Q1225+Q1203</f>
        <v>125592.75837231074</v>
      </c>
      <c r="R1244" s="505">
        <f t="shared" si="747"/>
        <v>125592.75837231074</v>
      </c>
      <c r="S1244" s="505">
        <f t="shared" si="747"/>
        <v>125592.75837231074</v>
      </c>
      <c r="T1244" s="505">
        <f t="shared" si="747"/>
        <v>125592.75837231074</v>
      </c>
      <c r="U1244" s="505">
        <f t="shared" si="747"/>
        <v>125592.75837231074</v>
      </c>
      <c r="V1244" s="505">
        <f t="shared" si="747"/>
        <v>125592.75837231074</v>
      </c>
      <c r="W1244" s="505">
        <f t="shared" si="747"/>
        <v>125592.75837231074</v>
      </c>
      <c r="X1244" s="505">
        <f t="shared" si="747"/>
        <v>125592.75837231074</v>
      </c>
      <c r="Y1244" s="505">
        <f t="shared" ref="Y1244:Z1244" si="748">Y1225+Y1203</f>
        <v>125592.75837231074</v>
      </c>
      <c r="Z1244" s="505">
        <f t="shared" si="748"/>
        <v>125592.75837231074</v>
      </c>
      <c r="AA1244" s="948">
        <f t="shared" si="747"/>
        <v>104660.63197692559</v>
      </c>
      <c r="AB1244" s="505">
        <f t="shared" si="747"/>
        <v>67697.469669999991</v>
      </c>
      <c r="AC1244" s="968">
        <f t="shared" si="747"/>
        <v>0</v>
      </c>
      <c r="AD1244" s="505">
        <f t="shared" si="747"/>
        <v>0</v>
      </c>
      <c r="AE1244" s="505">
        <f t="shared" si="747"/>
        <v>-36963.162306925609</v>
      </c>
      <c r="AF1244" s="505">
        <f t="shared" si="747"/>
        <v>0</v>
      </c>
      <c r="AG1244" s="505">
        <f t="shared" si="747"/>
        <v>0</v>
      </c>
      <c r="AH1244" s="505">
        <f>AH1225+AH1203</f>
        <v>67697.469669999991</v>
      </c>
      <c r="AI1244" s="1146"/>
      <c r="AJ1244" s="501"/>
      <c r="AK1244" s="1317">
        <f t="shared" si="699"/>
        <v>0</v>
      </c>
      <c r="AL1244" s="1332"/>
    </row>
    <row r="1245" spans="1:38" ht="29.25" x14ac:dyDescent="0.25">
      <c r="A1245" s="224">
        <v>1</v>
      </c>
      <c r="B1245" s="703" t="s">
        <v>273</v>
      </c>
      <c r="C1245" s="610"/>
      <c r="D1245" s="4"/>
      <c r="E1245" s="1039">
        <f>E1198</f>
        <v>63353</v>
      </c>
      <c r="F1245" s="709">
        <f>F1198</f>
        <v>52464.444444444445</v>
      </c>
      <c r="G1245" s="939">
        <f>G1198</f>
        <v>27047</v>
      </c>
      <c r="H1245" s="939">
        <f t="shared" si="740"/>
        <v>51.553009445550423</v>
      </c>
      <c r="I1245" s="1754"/>
      <c r="J1245" s="1754"/>
      <c r="K1245" s="208"/>
      <c r="L1245" s="208"/>
      <c r="M1245" s="208"/>
      <c r="N1245" s="208"/>
      <c r="O1245" s="208"/>
      <c r="P1245" s="208"/>
      <c r="Q1245" s="505"/>
      <c r="R1245" s="505"/>
      <c r="S1245" s="505"/>
      <c r="T1245" s="505"/>
      <c r="U1245" s="505"/>
      <c r="V1245" s="505"/>
      <c r="W1245" s="505"/>
      <c r="X1245" s="505"/>
      <c r="Y1245" s="505"/>
      <c r="Z1245" s="505"/>
      <c r="AA1245" s="948"/>
      <c r="AB1245" s="505">
        <f>AH1245-AG1245-AD1245</f>
        <v>0</v>
      </c>
      <c r="AC1245" s="968"/>
      <c r="AD1245" s="505"/>
      <c r="AE1245" s="505"/>
      <c r="AF1245" s="505"/>
      <c r="AG1245" s="505"/>
      <c r="AH1245" s="505"/>
      <c r="AI1245" s="1146"/>
      <c r="AJ1245" s="501"/>
      <c r="AK1245" s="1317">
        <f t="shared" si="699"/>
        <v>0</v>
      </c>
      <c r="AL1245" s="1332"/>
    </row>
    <row r="1246" spans="1:38" ht="29.25" x14ac:dyDescent="0.25">
      <c r="A1246" s="224">
        <v>1</v>
      </c>
      <c r="B1246" s="703" t="s">
        <v>274</v>
      </c>
      <c r="C1246" s="610"/>
      <c r="D1246" s="4"/>
      <c r="E1246" s="886">
        <f>E1233</f>
        <v>15000</v>
      </c>
      <c r="F1246" s="709">
        <f>F1233</f>
        <v>12500</v>
      </c>
      <c r="G1246" s="939">
        <f>G1233</f>
        <v>12338</v>
      </c>
      <c r="H1246" s="939">
        <f t="shared" si="740"/>
        <v>98.704000000000008</v>
      </c>
      <c r="I1246" s="1754"/>
      <c r="J1246" s="1754"/>
      <c r="K1246" s="208"/>
      <c r="L1246" s="208"/>
      <c r="M1246" s="208"/>
      <c r="N1246" s="208"/>
      <c r="O1246" s="208"/>
      <c r="P1246" s="208"/>
      <c r="Q1246" s="505">
        <v>16180.65</v>
      </c>
      <c r="R1246" s="505">
        <v>16180.65</v>
      </c>
      <c r="S1246" s="505">
        <v>16180.65</v>
      </c>
      <c r="T1246" s="505">
        <v>16180.65</v>
      </c>
      <c r="U1246" s="505">
        <v>16180.65</v>
      </c>
      <c r="V1246" s="505">
        <v>16180.65</v>
      </c>
      <c r="W1246" s="505">
        <v>16180.65</v>
      </c>
      <c r="X1246" s="505">
        <v>16180.65</v>
      </c>
      <c r="Y1246" s="505">
        <v>16180.65</v>
      </c>
      <c r="Z1246" s="505">
        <v>16180.65</v>
      </c>
      <c r="AA1246" s="1085">
        <f t="shared" ref="AA1246" si="749">Q1246/12*$B$4+(R1246-Q1246)/11*9+(S1246-R1246)/10*8+(T1246-S1246)/9*7+(U1246-T1246)/8*6+(V1246-U1246)/7*5+(W1246-V1246)/6*4+(X1246-W1246)/5*3+(Y1246-X1246)/4*2+(Z1246-Y1246)/3*1</f>
        <v>13483.875</v>
      </c>
      <c r="AB1246" s="505">
        <f>AH1246-AG1246-AD1246</f>
        <v>13309.123980000002</v>
      </c>
      <c r="AC1246" s="968"/>
      <c r="AD1246" s="505"/>
      <c r="AE1246" s="505">
        <f>AB1246-AA1246</f>
        <v>-174.75101999999788</v>
      </c>
      <c r="AF1246" s="505"/>
      <c r="AG1246" s="505">
        <v>-0.94010000000000005</v>
      </c>
      <c r="AH1246" s="505">
        <v>13308.183880000002</v>
      </c>
      <c r="AI1246" s="1146"/>
      <c r="AJ1246" s="501"/>
      <c r="AK1246" s="1317">
        <f t="shared" si="699"/>
        <v>0</v>
      </c>
      <c r="AL1246" s="1332"/>
    </row>
    <row r="1247" spans="1:38" x14ac:dyDescent="0.25">
      <c r="A1247" s="224">
        <v>1</v>
      </c>
      <c r="B1247" s="1383" t="s">
        <v>136</v>
      </c>
      <c r="C1247" s="1382"/>
      <c r="D1247" s="1383"/>
      <c r="E1247" s="347">
        <f>E1243+E1244+E1246+E1245*2.6+E1242*2.6</f>
        <v>355801.20000000007</v>
      </c>
      <c r="F1247" s="1915">
        <f>F1243+F1244+F1246+F1245*2.6+F1242*2.6</f>
        <v>295637.13333333336</v>
      </c>
      <c r="G1247" s="1915">
        <f>G1243+G1244+G1246+G1245*2.6+G1242*2.6</f>
        <v>183194.6</v>
      </c>
      <c r="H1247" s="1915">
        <f t="shared" si="740"/>
        <v>61.966031781754069</v>
      </c>
      <c r="I1247" s="1903"/>
      <c r="J1247" s="1903"/>
      <c r="K1247" s="1758"/>
      <c r="L1247" s="1758"/>
      <c r="M1247" s="1758"/>
      <c r="N1247" s="1758"/>
      <c r="O1247" s="1758"/>
      <c r="P1247" s="1758"/>
      <c r="Q1247" s="503">
        <f>Q1246+Q1235+Q1225+Q1216+Q1203+Q1202+Q1191</f>
        <v>288269.18098618812</v>
      </c>
      <c r="R1247" s="503">
        <f>R1246+R1235+R1225+R1216+R1203+R1202+R1191</f>
        <v>288269.18098618812</v>
      </c>
      <c r="S1247" s="503">
        <f>S1246+S1235+S1225+S1216+S1203+S1202+S1191</f>
        <v>288269.18098618812</v>
      </c>
      <c r="T1247" s="503">
        <f t="shared" ref="T1247:Y1247" si="750">T1246+T1235+T1225+T1216+T1203+T1202+T1191+T1226</f>
        <v>288302.29293618811</v>
      </c>
      <c r="U1247" s="503">
        <f t="shared" si="750"/>
        <v>288302.29293618811</v>
      </c>
      <c r="V1247" s="503">
        <f t="shared" si="750"/>
        <v>285175.54590618814</v>
      </c>
      <c r="W1247" s="503">
        <f t="shared" si="750"/>
        <v>285175.54590618814</v>
      </c>
      <c r="X1247" s="503">
        <f t="shared" si="750"/>
        <v>283957.81477393</v>
      </c>
      <c r="Y1247" s="503">
        <f t="shared" si="750"/>
        <v>283767.26977393002</v>
      </c>
      <c r="Z1247" s="503">
        <f t="shared" ref="Z1247" si="751">Z1246+Z1235+Z1225+Z1216+Z1203+Z1202+Z1191+Z1226</f>
        <v>283767.26977393002</v>
      </c>
      <c r="AA1247" s="503">
        <f t="shared" ref="AA1247:AH1247" si="752">AA1246+AA1235+AA1225+AA1216+AA1203+AA1202+AA1191+AA1226</f>
        <v>237226.11456790983</v>
      </c>
      <c r="AB1247" s="503">
        <f t="shared" si="752"/>
        <v>171993.65466</v>
      </c>
      <c r="AC1247" s="503">
        <f t="shared" si="752"/>
        <v>0</v>
      </c>
      <c r="AD1247" s="503">
        <f t="shared" si="752"/>
        <v>-143.88295000000002</v>
      </c>
      <c r="AE1247" s="503">
        <f t="shared" si="752"/>
        <v>-65232.459907909841</v>
      </c>
      <c r="AF1247" s="503">
        <f t="shared" si="752"/>
        <v>-166.52708999999996</v>
      </c>
      <c r="AG1247" s="503">
        <f t="shared" si="752"/>
        <v>-4.9017099999999996</v>
      </c>
      <c r="AH1247" s="503">
        <f t="shared" si="752"/>
        <v>171844.87</v>
      </c>
      <c r="AI1247" s="1916"/>
      <c r="AJ1247" s="1075"/>
      <c r="AK1247" s="1317">
        <f t="shared" si="699"/>
        <v>0</v>
      </c>
      <c r="AL1247" s="1332"/>
    </row>
    <row r="1248" spans="1:38" x14ac:dyDescent="0.25">
      <c r="A1248" s="224">
        <v>1</v>
      </c>
      <c r="B1248" s="225" t="s">
        <v>29</v>
      </c>
      <c r="C1248" s="622"/>
      <c r="D1248" s="2"/>
      <c r="E1248" s="3479"/>
      <c r="F1248" s="327"/>
      <c r="G1248" s="327"/>
      <c r="H1248" s="1041"/>
      <c r="I1248" s="1034"/>
      <c r="J1248" s="1750"/>
      <c r="K1248" s="326"/>
      <c r="L1248" s="320"/>
      <c r="M1248" s="2519"/>
      <c r="N1248" s="326"/>
      <c r="O1248" s="320"/>
      <c r="P1248" s="320"/>
      <c r="Q1248" s="504"/>
      <c r="R1248" s="504"/>
      <c r="S1248" s="504"/>
      <c r="T1248" s="504"/>
      <c r="U1248" s="504"/>
      <c r="V1248" s="504"/>
      <c r="W1248" s="504"/>
      <c r="X1248" s="504"/>
      <c r="Y1248" s="504"/>
      <c r="Z1248" s="504"/>
      <c r="AA1248" s="948"/>
      <c r="AB1248" s="504">
        <f>AH1248-AG1248-AD1248</f>
        <v>0</v>
      </c>
      <c r="AC1248" s="968"/>
      <c r="AD1248" s="505"/>
      <c r="AE1248" s="505"/>
      <c r="AF1248" s="505"/>
      <c r="AG1248" s="505"/>
      <c r="AH1248" s="505"/>
      <c r="AI1248" s="1162"/>
      <c r="AJ1248" s="501"/>
      <c r="AK1248" s="1317">
        <f t="shared" si="699"/>
        <v>0</v>
      </c>
      <c r="AL1248" s="1332"/>
    </row>
    <row r="1249" spans="1:39" ht="30" x14ac:dyDescent="0.25">
      <c r="A1249" s="224">
        <v>1</v>
      </c>
      <c r="B1249" s="2" t="s">
        <v>125</v>
      </c>
      <c r="C1249" s="623"/>
      <c r="D1249" s="2"/>
      <c r="E1249" s="370"/>
      <c r="F1249" s="327"/>
      <c r="G1249" s="327"/>
      <c r="H1249" s="327"/>
      <c r="I1249" s="1034"/>
      <c r="J1249" s="1034"/>
      <c r="K1249" s="320"/>
      <c r="L1249" s="320"/>
      <c r="M1249" s="320"/>
      <c r="N1249" s="320"/>
      <c r="O1249" s="320"/>
      <c r="P1249" s="320"/>
      <c r="Q1249" s="505"/>
      <c r="R1249" s="505"/>
      <c r="S1249" s="505"/>
      <c r="T1249" s="505"/>
      <c r="U1249" s="505"/>
      <c r="V1249" s="505"/>
      <c r="W1249" s="505"/>
      <c r="X1249" s="505"/>
      <c r="Y1249" s="505"/>
      <c r="Z1249" s="505"/>
      <c r="AA1249" s="948"/>
      <c r="AB1249" s="505">
        <f>AH1249-AG1249-AD1249</f>
        <v>0</v>
      </c>
      <c r="AC1249" s="968"/>
      <c r="AD1249" s="505"/>
      <c r="AE1249" s="505"/>
      <c r="AF1249" s="505"/>
      <c r="AG1249" s="505"/>
      <c r="AH1249" s="505"/>
      <c r="AI1249" s="1162"/>
      <c r="AJ1249" s="501"/>
      <c r="AK1249" s="1317">
        <f t="shared" si="699"/>
        <v>0</v>
      </c>
      <c r="AL1249" s="1332"/>
    </row>
    <row r="1250" spans="1:39" ht="30" x14ac:dyDescent="0.25">
      <c r="A1250" s="224">
        <v>1</v>
      </c>
      <c r="B1250" s="271" t="s">
        <v>157</v>
      </c>
      <c r="C1250" s="1036"/>
      <c r="D1250" s="1996">
        <v>240</v>
      </c>
      <c r="E1250" s="410">
        <v>1160</v>
      </c>
      <c r="F1250" s="210">
        <f>ROUND(E1250/12*$B$4,0)</f>
        <v>967</v>
      </c>
      <c r="G1250" s="1345">
        <v>1090</v>
      </c>
      <c r="H1250" s="216">
        <f t="shared" ref="H1250:H1255" si="753">G1250/F1250*100</f>
        <v>112.71975180972078</v>
      </c>
      <c r="I1250" s="1727">
        <v>3</v>
      </c>
      <c r="J1250" s="250">
        <f t="shared" ref="J1250:J1255" si="754">M1250/G1250</f>
        <v>3</v>
      </c>
      <c r="K1250" s="431">
        <f>ROUND(E1250*I1250,0)</f>
        <v>3480</v>
      </c>
      <c r="L1250" s="431">
        <f>ROUND(K1250/12*$B$4,0)</f>
        <v>2900</v>
      </c>
      <c r="M1250" s="431">
        <v>3270</v>
      </c>
      <c r="N1250" s="1334">
        <f t="shared" ref="N1250:N1255" si="755">M1250/L1250*100</f>
        <v>112.75862068965516</v>
      </c>
      <c r="O1250" s="431">
        <f>ROUND(K1250/D1250,0)</f>
        <v>15</v>
      </c>
      <c r="P1250" s="251">
        <f t="shared" ref="P1250:P1255" si="756">M1250/$B$4*12/O1250</f>
        <v>261.60000000000002</v>
      </c>
      <c r="Q1250" s="505"/>
      <c r="R1250" s="505"/>
      <c r="S1250" s="505"/>
      <c r="T1250" s="505"/>
      <c r="U1250" s="505"/>
      <c r="V1250" s="505"/>
      <c r="W1250" s="505"/>
      <c r="X1250" s="505"/>
      <c r="Y1250" s="505"/>
      <c r="Z1250" s="505"/>
      <c r="AA1250" s="948"/>
      <c r="AB1250" s="505"/>
      <c r="AC1250" s="968"/>
      <c r="AD1250" s="505"/>
      <c r="AE1250" s="505"/>
      <c r="AF1250" s="505"/>
      <c r="AG1250" s="505"/>
      <c r="AH1250" s="505"/>
      <c r="AI1250" s="1296"/>
      <c r="AJ1250" s="501"/>
      <c r="AK1250" s="1317">
        <f t="shared" si="699"/>
        <v>0</v>
      </c>
      <c r="AL1250" s="1332"/>
    </row>
    <row r="1251" spans="1:39" x14ac:dyDescent="0.25">
      <c r="A1251" s="224">
        <v>1</v>
      </c>
      <c r="B1251" s="271" t="s">
        <v>17</v>
      </c>
      <c r="C1251" s="630"/>
      <c r="D1251" s="3">
        <v>240</v>
      </c>
      <c r="E1251" s="370">
        <v>30</v>
      </c>
      <c r="F1251" s="1345">
        <f>ROUND(E1251/12*$B$4,0)</f>
        <v>25</v>
      </c>
      <c r="G1251" s="210">
        <v>0</v>
      </c>
      <c r="H1251" s="210">
        <f t="shared" si="753"/>
        <v>0</v>
      </c>
      <c r="I1251" s="1034">
        <v>4</v>
      </c>
      <c r="J1251" s="476" t="e">
        <f t="shared" si="754"/>
        <v>#DIV/0!</v>
      </c>
      <c r="K1251" s="251">
        <f>ROUND(E1251*I1251,0)</f>
        <v>120</v>
      </c>
      <c r="L1251" s="251">
        <f>ROUND(K1251/12*$B$4,0)</f>
        <v>100</v>
      </c>
      <c r="M1251" s="251"/>
      <c r="N1251" s="251">
        <f t="shared" si="755"/>
        <v>0</v>
      </c>
      <c r="O1251" s="251">
        <f>ROUND(K1251/D1251,0)</f>
        <v>1</v>
      </c>
      <c r="P1251" s="1334">
        <f t="shared" si="756"/>
        <v>0</v>
      </c>
      <c r="Q1251" s="505"/>
      <c r="R1251" s="505"/>
      <c r="S1251" s="505"/>
      <c r="T1251" s="505"/>
      <c r="U1251" s="505"/>
      <c r="V1251" s="505"/>
      <c r="W1251" s="505"/>
      <c r="X1251" s="505"/>
      <c r="Y1251" s="505"/>
      <c r="Z1251" s="505"/>
      <c r="AA1251" s="948"/>
      <c r="AB1251" s="505"/>
      <c r="AC1251" s="968"/>
      <c r="AD1251" s="505"/>
      <c r="AE1251" s="505"/>
      <c r="AF1251" s="505"/>
      <c r="AG1251" s="505"/>
      <c r="AH1251" s="505"/>
      <c r="AI1251" s="1158"/>
      <c r="AJ1251" s="501"/>
      <c r="AK1251" s="1317">
        <f t="shared" si="699"/>
        <v>0</v>
      </c>
      <c r="AL1251" s="1332"/>
    </row>
    <row r="1252" spans="1:39" x14ac:dyDescent="0.25">
      <c r="A1252" s="224">
        <v>1</v>
      </c>
      <c r="B1252" s="219" t="s">
        <v>45</v>
      </c>
      <c r="C1252" s="626"/>
      <c r="D1252" s="3">
        <v>240</v>
      </c>
      <c r="E1252" s="370">
        <v>2645</v>
      </c>
      <c r="F1252" s="210">
        <f>ROUND(E1252/12*$B$4,0)</f>
        <v>2204</v>
      </c>
      <c r="G1252" s="210">
        <v>2252</v>
      </c>
      <c r="H1252" s="210">
        <f t="shared" si="753"/>
        <v>102.17785843920144</v>
      </c>
      <c r="I1252" s="1034">
        <v>8</v>
      </c>
      <c r="J1252" s="250">
        <f t="shared" si="754"/>
        <v>7.8952042628774421</v>
      </c>
      <c r="K1252" s="251">
        <f>ROUND(E1252*I1252,0)</f>
        <v>21160</v>
      </c>
      <c r="L1252" s="251">
        <f>ROUND(K1252/12*$B$4,0)</f>
        <v>17633</v>
      </c>
      <c r="M1252" s="251">
        <v>17780</v>
      </c>
      <c r="N1252" s="251">
        <f t="shared" si="755"/>
        <v>100.83366415244144</v>
      </c>
      <c r="O1252" s="251">
        <f>ROUND(K1252/D1252,0)</f>
        <v>88</v>
      </c>
      <c r="P1252" s="251">
        <f t="shared" si="756"/>
        <v>242.45454545454547</v>
      </c>
      <c r="Q1252" s="505"/>
      <c r="R1252" s="505"/>
      <c r="S1252" s="505"/>
      <c r="T1252" s="505"/>
      <c r="U1252" s="505"/>
      <c r="V1252" s="505"/>
      <c r="W1252" s="505"/>
      <c r="X1252" s="505"/>
      <c r="Y1252" s="505"/>
      <c r="Z1252" s="505"/>
      <c r="AA1252" s="948"/>
      <c r="AB1252" s="505">
        <f>AH1252-AG1252-AD1252</f>
        <v>0</v>
      </c>
      <c r="AC1252" s="968"/>
      <c r="AD1252" s="505"/>
      <c r="AE1252" s="505">
        <f>AB1252-AA1252</f>
        <v>0</v>
      </c>
      <c r="AF1252" s="505"/>
      <c r="AG1252" s="505"/>
      <c r="AH1252" s="505"/>
      <c r="AI1252" s="1158"/>
      <c r="AJ1252" s="501"/>
      <c r="AK1252" s="1317">
        <f t="shared" si="699"/>
        <v>0</v>
      </c>
      <c r="AL1252" s="1332"/>
    </row>
    <row r="1253" spans="1:39" s="234" customFormat="1" x14ac:dyDescent="0.25">
      <c r="A1253" s="224">
        <v>1</v>
      </c>
      <c r="B1253" s="219" t="s">
        <v>6</v>
      </c>
      <c r="C1253" s="626"/>
      <c r="D1253" s="3">
        <v>240</v>
      </c>
      <c r="E1253" s="370">
        <v>840</v>
      </c>
      <c r="F1253" s="210">
        <f>ROUND(E1253/12*$B$4,0)</f>
        <v>700</v>
      </c>
      <c r="G1253" s="210">
        <v>708</v>
      </c>
      <c r="H1253" s="216">
        <f t="shared" si="753"/>
        <v>101.14285714285714</v>
      </c>
      <c r="I1253" s="1034">
        <v>4</v>
      </c>
      <c r="J1253" s="1342">
        <f t="shared" si="754"/>
        <v>4.0028248587570623</v>
      </c>
      <c r="K1253" s="431">
        <f>ROUND(E1253*I1253,0)</f>
        <v>3360</v>
      </c>
      <c r="L1253" s="431">
        <f>ROUND(K1253/12*$B$4,0)</f>
        <v>2800</v>
      </c>
      <c r="M1253" s="431">
        <v>2834</v>
      </c>
      <c r="N1253" s="251">
        <f t="shared" si="755"/>
        <v>101.21428571428572</v>
      </c>
      <c r="O1253" s="431">
        <f>ROUND(K1253/D1253,0)</f>
        <v>14</v>
      </c>
      <c r="P1253" s="251">
        <f t="shared" si="756"/>
        <v>242.91428571428568</v>
      </c>
      <c r="Q1253" s="505"/>
      <c r="R1253" s="505"/>
      <c r="S1253" s="505"/>
      <c r="T1253" s="505"/>
      <c r="U1253" s="505"/>
      <c r="V1253" s="505"/>
      <c r="W1253" s="505"/>
      <c r="X1253" s="505"/>
      <c r="Y1253" s="505"/>
      <c r="Z1253" s="505"/>
      <c r="AA1253" s="948"/>
      <c r="AB1253" s="505">
        <f>AH1253-AG1253-AD1253</f>
        <v>0</v>
      </c>
      <c r="AC1253" s="968"/>
      <c r="AD1253" s="506"/>
      <c r="AE1253" s="506">
        <f>AB1253-AA1253</f>
        <v>0</v>
      </c>
      <c r="AF1253" s="506"/>
      <c r="AG1253" s="505"/>
      <c r="AH1253" s="505"/>
      <c r="AI1253" s="1158"/>
      <c r="AJ1253" s="501"/>
      <c r="AK1253" s="1317">
        <f t="shared" si="699"/>
        <v>0</v>
      </c>
      <c r="AL1253" s="1332"/>
    </row>
    <row r="1254" spans="1:39" x14ac:dyDescent="0.25">
      <c r="A1254" s="224">
        <v>1</v>
      </c>
      <c r="B1254" s="1997" t="s">
        <v>180</v>
      </c>
      <c r="C1254" s="1998"/>
      <c r="D1254" s="1972"/>
      <c r="E1254" s="377">
        <f>SUM(E1250:E1253)</f>
        <v>4675</v>
      </c>
      <c r="F1254" s="1758">
        <f>SUM(F1250:F1253)</f>
        <v>3896</v>
      </c>
      <c r="G1254" s="3722">
        <f>SUM(G1250:G1253)</f>
        <v>4050</v>
      </c>
      <c r="H1254" s="38">
        <f t="shared" si="753"/>
        <v>103.95277207392198</v>
      </c>
      <c r="I1254" s="8">
        <f>IF(E1254=0,0,K1254/E1254)</f>
        <v>6.0149732620320853</v>
      </c>
      <c r="J1254" s="1572">
        <f t="shared" si="754"/>
        <v>5.8972839506172843</v>
      </c>
      <c r="K1254" s="1353">
        <f>SUM(K1250:K1253)</f>
        <v>28120</v>
      </c>
      <c r="L1254" s="1353">
        <f>SUM(L1250:L1253)</f>
        <v>23433</v>
      </c>
      <c r="M1254" s="1353">
        <f>SUM(M1250:M1253)</f>
        <v>23884</v>
      </c>
      <c r="N1254" s="1436">
        <f t="shared" si="755"/>
        <v>101.92463619681646</v>
      </c>
      <c r="O1254" s="1353">
        <f>SUM(O1250:O1253)</f>
        <v>118</v>
      </c>
      <c r="P1254" s="1436">
        <f t="shared" si="756"/>
        <v>242.88813559322037</v>
      </c>
      <c r="Q1254" s="503"/>
      <c r="R1254" s="503"/>
      <c r="S1254" s="503"/>
      <c r="T1254" s="503"/>
      <c r="U1254" s="503"/>
      <c r="V1254" s="503"/>
      <c r="W1254" s="503"/>
      <c r="X1254" s="503"/>
      <c r="Y1254" s="503"/>
      <c r="Z1254" s="503"/>
      <c r="AA1254" s="1086"/>
      <c r="AB1254" s="503">
        <f>AH1254-AG1254-AD1254</f>
        <v>0</v>
      </c>
      <c r="AC1254" s="972"/>
      <c r="AD1254" s="503"/>
      <c r="AE1254" s="503"/>
      <c r="AF1254" s="503"/>
      <c r="AG1254" s="503"/>
      <c r="AH1254" s="503"/>
      <c r="AI1254" s="1760"/>
      <c r="AJ1254" s="1075"/>
      <c r="AK1254" s="1317">
        <f t="shared" si="699"/>
        <v>0</v>
      </c>
      <c r="AL1254" s="1332"/>
    </row>
    <row r="1255" spans="1:39" ht="30" thickBot="1" x14ac:dyDescent="0.3">
      <c r="A1255" s="224">
        <v>1</v>
      </c>
      <c r="B1255" s="235" t="s">
        <v>208</v>
      </c>
      <c r="C1255" s="235"/>
      <c r="D1255" s="235"/>
      <c r="E1255" s="397">
        <f>SUM(E1254)</f>
        <v>4675</v>
      </c>
      <c r="F1255" s="1885">
        <f>SUM(F1254)</f>
        <v>3896</v>
      </c>
      <c r="G1255" s="1885">
        <f>SUM(G1254)</f>
        <v>4050</v>
      </c>
      <c r="H1255" s="1885">
        <f t="shared" si="753"/>
        <v>103.95277207392198</v>
      </c>
      <c r="I1255" s="1418">
        <f>IF(E1255=0,0,K1255/E1255)</f>
        <v>6.0149732620320853</v>
      </c>
      <c r="J1255" s="1419">
        <f t="shared" si="754"/>
        <v>5.8972839506172843</v>
      </c>
      <c r="K1255" s="1885">
        <f>SUM(K1254)</f>
        <v>28120</v>
      </c>
      <c r="L1255" s="1885">
        <f>SUM(L1254)</f>
        <v>23433</v>
      </c>
      <c r="M1255" s="1885">
        <f>SUM(M1254)</f>
        <v>23884</v>
      </c>
      <c r="N1255" s="1420">
        <f t="shared" si="755"/>
        <v>101.92463619681646</v>
      </c>
      <c r="O1255" s="1467">
        <f>O1254</f>
        <v>118</v>
      </c>
      <c r="P1255" s="1420">
        <f t="shared" si="756"/>
        <v>242.88813559322037</v>
      </c>
      <c r="Q1255" s="510">
        <v>76024.346177951986</v>
      </c>
      <c r="R1255" s="510">
        <v>76024.346177951986</v>
      </c>
      <c r="S1255" s="510">
        <v>76024.346177951986</v>
      </c>
      <c r="T1255" s="510">
        <v>76024.346177951986</v>
      </c>
      <c r="U1255" s="510">
        <v>76024.346177951986</v>
      </c>
      <c r="V1255" s="510">
        <v>79025.553862451998</v>
      </c>
      <c r="W1255" s="510">
        <v>79025.553862451998</v>
      </c>
      <c r="X1255" s="510">
        <v>79025.553862451998</v>
      </c>
      <c r="Y1255" s="510">
        <v>79025.553862451998</v>
      </c>
      <c r="Z1255" s="510">
        <v>79025.553862451998</v>
      </c>
      <c r="AA1255" s="1085">
        <f t="shared" ref="AA1255" si="757">Q1255/12*$B$4+(R1255-Q1255)/11*9+(S1255-R1255)/10*8+(T1255-S1255)/9*7+(U1255-T1255)/8*6+(V1255-U1255)/7*5+(W1255-V1255)/6*4+(X1255-W1255)/5*3+(Y1255-X1255)/4*2+(Z1255-Y1255)/3*1</f>
        <v>65497.341589602853</v>
      </c>
      <c r="AB1255" s="510">
        <f>AH1255-AG1255-AD1255</f>
        <v>67574.140450000006</v>
      </c>
      <c r="AC1255" s="970"/>
      <c r="AD1255" s="510"/>
      <c r="AE1255" s="510">
        <f>AB1255-AA1255</f>
        <v>2076.7988603971535</v>
      </c>
      <c r="AF1255" s="510">
        <v>-21.042000000000002</v>
      </c>
      <c r="AG1255" s="510">
        <v>0</v>
      </c>
      <c r="AH1255" s="510">
        <v>67574.140450000006</v>
      </c>
      <c r="AI1255" s="1888"/>
      <c r="AJ1255" s="1121"/>
      <c r="AK1255" s="1317">
        <f t="shared" si="699"/>
        <v>0</v>
      </c>
      <c r="AL1255" s="1332"/>
    </row>
    <row r="1256" spans="1:39" ht="15.75" thickBot="1" x14ac:dyDescent="0.3">
      <c r="A1256" s="224">
        <v>1</v>
      </c>
      <c r="B1256" s="1920" t="s">
        <v>291</v>
      </c>
      <c r="C1256" s="1921"/>
      <c r="D1256" s="1920"/>
      <c r="E1256" s="375"/>
      <c r="F1256" s="898"/>
      <c r="G1256" s="898"/>
      <c r="H1256" s="898"/>
      <c r="I1256" s="1722"/>
      <c r="J1256" s="1722"/>
      <c r="K1256" s="898"/>
      <c r="L1256" s="898"/>
      <c r="M1256" s="898"/>
      <c r="N1256" s="898"/>
      <c r="O1256" s="898"/>
      <c r="P1256" s="898"/>
      <c r="Q1256" s="511">
        <f t="shared" ref="Q1256:AA1256" si="758">SUM(Q1255,Q1247)</f>
        <v>364293.52716414013</v>
      </c>
      <c r="R1256" s="511">
        <f t="shared" ref="R1256:S1256" si="759">SUM(R1255,R1247)</f>
        <v>364293.52716414013</v>
      </c>
      <c r="S1256" s="511">
        <f t="shared" si="759"/>
        <v>364293.52716414013</v>
      </c>
      <c r="T1256" s="511">
        <f t="shared" ref="T1256:U1256" si="760">SUM(T1255,T1247)</f>
        <v>364326.63911414007</v>
      </c>
      <c r="U1256" s="511">
        <f t="shared" si="760"/>
        <v>364326.63911414007</v>
      </c>
      <c r="V1256" s="511">
        <f t="shared" ref="V1256:W1256" si="761">SUM(V1255,V1247)</f>
        <v>364201.09976864012</v>
      </c>
      <c r="W1256" s="511">
        <f t="shared" si="761"/>
        <v>364201.09976864012</v>
      </c>
      <c r="X1256" s="511">
        <f t="shared" ref="X1256:Y1256" si="762">SUM(X1255,X1247)</f>
        <v>362983.36863638199</v>
      </c>
      <c r="Y1256" s="511">
        <f t="shared" si="762"/>
        <v>362792.823636382</v>
      </c>
      <c r="Z1256" s="511">
        <f t="shared" ref="Z1256" si="763">SUM(Z1255,Z1247)</f>
        <v>362792.823636382</v>
      </c>
      <c r="AA1256" s="949">
        <f t="shared" si="758"/>
        <v>302723.45615751267</v>
      </c>
      <c r="AB1256" s="511">
        <f t="shared" ref="AB1256:AH1256" si="764">SUM(AB1255,AB1247)</f>
        <v>239567.79511000001</v>
      </c>
      <c r="AC1256" s="973">
        <f t="shared" si="764"/>
        <v>0</v>
      </c>
      <c r="AD1256" s="258">
        <f>SUM(AD1255,AD1247)</f>
        <v>-143.88295000000002</v>
      </c>
      <c r="AE1256" s="511">
        <f t="shared" si="764"/>
        <v>-63155.661047512687</v>
      </c>
      <c r="AF1256" s="511">
        <f t="shared" si="764"/>
        <v>-187.56908999999996</v>
      </c>
      <c r="AG1256" s="511">
        <f t="shared" si="764"/>
        <v>-4.9017099999999996</v>
      </c>
      <c r="AH1256" s="511">
        <f t="shared" si="764"/>
        <v>239419.01045</v>
      </c>
      <c r="AI1256" s="1946"/>
      <c r="AJ1256" s="1072"/>
      <c r="AK1256" s="1317">
        <f t="shared" si="699"/>
        <v>0</v>
      </c>
      <c r="AL1256" s="1332"/>
      <c r="AM1256" s="224">
        <f>AA1256-T1256/12*4</f>
        <v>181281.243119466</v>
      </c>
    </row>
    <row r="1257" spans="1:39" x14ac:dyDescent="0.25">
      <c r="A1257" s="224">
        <v>1</v>
      </c>
      <c r="B1257" s="1984"/>
      <c r="C1257" s="1985"/>
      <c r="D1257" s="1984"/>
      <c r="E1257" s="378"/>
      <c r="F1257" s="937"/>
      <c r="G1257" s="937"/>
      <c r="H1257" s="937"/>
      <c r="I1257" s="1746"/>
      <c r="J1257" s="1746"/>
      <c r="K1257" s="937"/>
      <c r="L1257" s="937"/>
      <c r="M1257" s="937"/>
      <c r="N1257" s="937"/>
      <c r="O1257" s="937"/>
      <c r="P1257" s="937"/>
      <c r="Q1257" s="504"/>
      <c r="R1257" s="504"/>
      <c r="S1257" s="504"/>
      <c r="T1257" s="504"/>
      <c r="U1257" s="504"/>
      <c r="V1257" s="504"/>
      <c r="W1257" s="504"/>
      <c r="X1257" s="504"/>
      <c r="Y1257" s="504"/>
      <c r="Z1257" s="504"/>
      <c r="AA1257" s="947"/>
      <c r="AB1257" s="504">
        <f>AH1257-AG1257-AD1257</f>
        <v>0</v>
      </c>
      <c r="AC1257" s="971"/>
      <c r="AD1257" s="504"/>
      <c r="AE1257" s="504"/>
      <c r="AF1257" s="504"/>
      <c r="AG1257" s="504"/>
      <c r="AH1257" s="504"/>
      <c r="AI1257" s="1153"/>
      <c r="AJ1257" s="544"/>
      <c r="AK1257" s="1317">
        <f t="shared" si="699"/>
        <v>0</v>
      </c>
      <c r="AL1257" s="1332"/>
    </row>
    <row r="1258" spans="1:39" ht="43.5" x14ac:dyDescent="0.25">
      <c r="A1258" s="224">
        <v>1</v>
      </c>
      <c r="B1258" s="1322" t="s">
        <v>396</v>
      </c>
      <c r="C1258" s="1322"/>
      <c r="D1258" s="1776"/>
      <c r="E1258" s="368"/>
      <c r="F1258" s="707"/>
      <c r="G1258" s="707"/>
      <c r="H1258" s="707"/>
      <c r="I1258" s="1754"/>
      <c r="J1258" s="1754"/>
      <c r="K1258" s="707"/>
      <c r="L1258" s="707"/>
      <c r="M1258" s="707"/>
      <c r="N1258" s="707"/>
      <c r="O1258" s="707"/>
      <c r="P1258" s="707"/>
      <c r="Q1258" s="505"/>
      <c r="R1258" s="505"/>
      <c r="S1258" s="505"/>
      <c r="T1258" s="505"/>
      <c r="U1258" s="505"/>
      <c r="V1258" s="505"/>
      <c r="W1258" s="505"/>
      <c r="X1258" s="505"/>
      <c r="Y1258" s="505"/>
      <c r="Z1258" s="505"/>
      <c r="AA1258" s="948"/>
      <c r="AB1258" s="505">
        <f>AH1258-AG1258-AD1258</f>
        <v>0</v>
      </c>
      <c r="AC1258" s="968"/>
      <c r="AD1258" s="505"/>
      <c r="AE1258" s="505"/>
      <c r="AF1258" s="505"/>
      <c r="AG1258" s="505"/>
      <c r="AH1258" s="505"/>
      <c r="AI1258" s="1183"/>
      <c r="AJ1258" s="501"/>
      <c r="AK1258" s="1317">
        <f t="shared" si="699"/>
        <v>0</v>
      </c>
      <c r="AL1258" s="1332"/>
    </row>
    <row r="1259" spans="1:39" x14ac:dyDescent="0.25">
      <c r="A1259" s="224">
        <v>1</v>
      </c>
      <c r="B1259" s="673" t="s">
        <v>348</v>
      </c>
      <c r="C1259" s="1995"/>
      <c r="D1259" s="717"/>
      <c r="E1259" s="368"/>
      <c r="F1259" s="707"/>
      <c r="G1259" s="707"/>
      <c r="H1259" s="707"/>
      <c r="I1259" s="1754"/>
      <c r="J1259" s="1754"/>
      <c r="K1259" s="707"/>
      <c r="L1259" s="707"/>
      <c r="M1259" s="707"/>
      <c r="N1259" s="707"/>
      <c r="O1259" s="707"/>
      <c r="P1259" s="707"/>
      <c r="Q1259" s="505">
        <v>29108.124050000002</v>
      </c>
      <c r="R1259" s="505">
        <v>29108.124050000002</v>
      </c>
      <c r="S1259" s="505">
        <v>29108.124050000002</v>
      </c>
      <c r="T1259" s="505">
        <v>29108.124050000002</v>
      </c>
      <c r="U1259" s="505">
        <v>29108.124050000002</v>
      </c>
      <c r="V1259" s="505">
        <v>29108.124050000002</v>
      </c>
      <c r="W1259" s="505">
        <v>29108.124050000002</v>
      </c>
      <c r="X1259" s="505">
        <v>28853.769689999997</v>
      </c>
      <c r="Y1259" s="505">
        <v>28853.769689999997</v>
      </c>
      <c r="Z1259" s="505">
        <v>28853.769689999997</v>
      </c>
      <c r="AA1259" s="3691">
        <v>24065.835600000002</v>
      </c>
      <c r="AB1259" s="505">
        <f>AH1259-AG1259-AD1259</f>
        <v>23821.481200000002</v>
      </c>
      <c r="AC1259" s="968"/>
      <c r="AD1259" s="505">
        <v>-853.97530000000006</v>
      </c>
      <c r="AE1259" s="505">
        <f>AB1259-AA1259</f>
        <v>-244.35440000000017</v>
      </c>
      <c r="AF1259" s="505"/>
      <c r="AG1259" s="505">
        <v>-6.7247299999999992</v>
      </c>
      <c r="AH1259" s="505">
        <v>22960.781169999998</v>
      </c>
      <c r="AI1259" s="1183"/>
      <c r="AJ1259" s="501"/>
      <c r="AK1259" s="1317">
        <f t="shared" ref="AK1259:AK1322" si="765">AB1259-AA1259-AE1259</f>
        <v>0</v>
      </c>
      <c r="AL1259" s="1332"/>
    </row>
    <row r="1260" spans="1:39" ht="29.25" x14ac:dyDescent="0.25">
      <c r="A1260" s="224">
        <v>1</v>
      </c>
      <c r="B1260" s="2522" t="s">
        <v>284</v>
      </c>
      <c r="C1260" s="1995"/>
      <c r="D1260" s="717"/>
      <c r="E1260" s="675">
        <f>E1262+E1264+E1265</f>
        <v>15495</v>
      </c>
      <c r="F1260" s="707">
        <f t="shared" ref="F1260:G1260" si="766">F1262+F1264+F1265</f>
        <v>12913</v>
      </c>
      <c r="G1260" s="707">
        <f t="shared" si="766"/>
        <v>14391</v>
      </c>
      <c r="H1260" s="707">
        <f>G1260/F1260*100</f>
        <v>111.44582978393866</v>
      </c>
      <c r="I1260" s="1754"/>
      <c r="J1260" s="1754"/>
      <c r="K1260" s="707"/>
      <c r="L1260" s="707"/>
      <c r="M1260" s="707"/>
      <c r="N1260" s="707"/>
      <c r="O1260" s="707"/>
      <c r="P1260" s="707"/>
      <c r="Q1260" s="505"/>
      <c r="R1260" s="505"/>
      <c r="S1260" s="505"/>
      <c r="T1260" s="505"/>
      <c r="U1260" s="505"/>
      <c r="V1260" s="505"/>
      <c r="W1260" s="505"/>
      <c r="X1260" s="505"/>
      <c r="Y1260" s="505"/>
      <c r="Z1260" s="505"/>
      <c r="AA1260" s="948"/>
      <c r="AB1260" s="505"/>
      <c r="AC1260" s="968"/>
      <c r="AD1260" s="505"/>
      <c r="AE1260" s="505"/>
      <c r="AF1260" s="505"/>
      <c r="AG1260" s="505"/>
      <c r="AH1260" s="505"/>
      <c r="AI1260" s="1183"/>
      <c r="AJ1260" s="501"/>
      <c r="AK1260" s="1317">
        <f t="shared" si="765"/>
        <v>0</v>
      </c>
      <c r="AL1260" s="1332"/>
    </row>
    <row r="1261" spans="1:39" ht="30" x14ac:dyDescent="0.25">
      <c r="A1261" s="224">
        <v>1</v>
      </c>
      <c r="B1261" s="460" t="s">
        <v>200</v>
      </c>
      <c r="C1261" s="1995"/>
      <c r="D1261" s="717"/>
      <c r="E1261" s="675"/>
      <c r="F1261" s="707"/>
      <c r="G1261" s="707"/>
      <c r="H1261" s="707"/>
      <c r="I1261" s="1754"/>
      <c r="J1261" s="1754"/>
      <c r="K1261" s="707"/>
      <c r="L1261" s="707"/>
      <c r="M1261" s="707"/>
      <c r="N1261" s="707"/>
      <c r="O1261" s="707"/>
      <c r="P1261" s="707"/>
      <c r="Q1261" s="505"/>
      <c r="R1261" s="505"/>
      <c r="S1261" s="505"/>
      <c r="T1261" s="505"/>
      <c r="U1261" s="505"/>
      <c r="V1261" s="505"/>
      <c r="W1261" s="505"/>
      <c r="X1261" s="505"/>
      <c r="Y1261" s="505"/>
      <c r="Z1261" s="505"/>
      <c r="AA1261" s="948"/>
      <c r="AB1261" s="505"/>
      <c r="AC1261" s="968"/>
      <c r="AD1261" s="505"/>
      <c r="AE1261" s="505"/>
      <c r="AF1261" s="505"/>
      <c r="AG1261" s="505"/>
      <c r="AH1261" s="505"/>
      <c r="AI1261" s="1183"/>
      <c r="AJ1261" s="501"/>
      <c r="AK1261" s="1317">
        <f t="shared" si="765"/>
        <v>0</v>
      </c>
      <c r="AL1261" s="1332"/>
    </row>
    <row r="1262" spans="1:39" ht="30" x14ac:dyDescent="0.25">
      <c r="A1262" s="224">
        <v>1</v>
      </c>
      <c r="B1262" s="461" t="s">
        <v>519</v>
      </c>
      <c r="C1262" s="1995"/>
      <c r="D1262" s="717"/>
      <c r="E1262" s="676">
        <v>7495</v>
      </c>
      <c r="F1262" s="327">
        <f>ROUND(E1262/12*$B$4,0)</f>
        <v>6246</v>
      </c>
      <c r="G1262" s="327">
        <v>8836</v>
      </c>
      <c r="H1262" s="327">
        <f>G1262/F1262*100</f>
        <v>141.46653858469421</v>
      </c>
      <c r="I1262" s="1754"/>
      <c r="J1262" s="1754"/>
      <c r="K1262" s="707"/>
      <c r="L1262" s="707"/>
      <c r="M1262" s="707"/>
      <c r="N1262" s="707"/>
      <c r="O1262" s="707"/>
      <c r="P1262" s="707"/>
      <c r="Q1262" s="505"/>
      <c r="R1262" s="505"/>
      <c r="S1262" s="505"/>
      <c r="T1262" s="505"/>
      <c r="U1262" s="505"/>
      <c r="V1262" s="505"/>
      <c r="W1262" s="505"/>
      <c r="X1262" s="505"/>
      <c r="Y1262" s="505"/>
      <c r="Z1262" s="505"/>
      <c r="AA1262" s="948"/>
      <c r="AB1262" s="505"/>
      <c r="AC1262" s="968"/>
      <c r="AD1262" s="505"/>
      <c r="AE1262" s="505"/>
      <c r="AF1262" s="505"/>
      <c r="AG1262" s="505"/>
      <c r="AH1262" s="505"/>
      <c r="AI1262" s="1162"/>
      <c r="AJ1262" s="501"/>
      <c r="AK1262" s="1317">
        <f t="shared" si="765"/>
        <v>0</v>
      </c>
      <c r="AL1262" s="1332"/>
    </row>
    <row r="1263" spans="1:39" ht="75" x14ac:dyDescent="0.25">
      <c r="A1263" s="224">
        <v>1</v>
      </c>
      <c r="B1263" s="461" t="s">
        <v>520</v>
      </c>
      <c r="C1263" s="1995"/>
      <c r="D1263" s="717"/>
      <c r="E1263" s="675"/>
      <c r="F1263" s="707"/>
      <c r="G1263" s="707">
        <v>0</v>
      </c>
      <c r="H1263" s="707"/>
      <c r="I1263" s="1754"/>
      <c r="J1263" s="1754"/>
      <c r="K1263" s="707"/>
      <c r="L1263" s="707"/>
      <c r="M1263" s="707"/>
      <c r="N1263" s="707"/>
      <c r="O1263" s="707"/>
      <c r="P1263" s="707"/>
      <c r="Q1263" s="505"/>
      <c r="R1263" s="505"/>
      <c r="S1263" s="505"/>
      <c r="T1263" s="505"/>
      <c r="U1263" s="505"/>
      <c r="V1263" s="505"/>
      <c r="W1263" s="505"/>
      <c r="X1263" s="505"/>
      <c r="Y1263" s="505"/>
      <c r="Z1263" s="505"/>
      <c r="AA1263" s="948"/>
      <c r="AB1263" s="505"/>
      <c r="AC1263" s="968"/>
      <c r="AD1263" s="505"/>
      <c r="AE1263" s="505"/>
      <c r="AF1263" s="505"/>
      <c r="AG1263" s="505"/>
      <c r="AH1263" s="505"/>
      <c r="AI1263" s="1183"/>
      <c r="AJ1263" s="501"/>
      <c r="AK1263" s="1317">
        <f t="shared" si="765"/>
        <v>0</v>
      </c>
      <c r="AL1263" s="1332"/>
    </row>
    <row r="1264" spans="1:39" ht="45" x14ac:dyDescent="0.25">
      <c r="A1264" s="224">
        <v>1</v>
      </c>
      <c r="B1264" s="461" t="s">
        <v>521</v>
      </c>
      <c r="C1264" s="1995"/>
      <c r="D1264" s="717"/>
      <c r="E1264" s="676">
        <v>6000</v>
      </c>
      <c r="F1264" s="327">
        <f>ROUND(E1264/12*$B$4,0)</f>
        <v>5000</v>
      </c>
      <c r="G1264" s="327">
        <v>5407</v>
      </c>
      <c r="H1264" s="327">
        <f>G1264/F1264*100</f>
        <v>108.13999999999999</v>
      </c>
      <c r="I1264" s="1754"/>
      <c r="J1264" s="1754"/>
      <c r="K1264" s="707"/>
      <c r="L1264" s="707"/>
      <c r="M1264" s="707"/>
      <c r="N1264" s="707"/>
      <c r="O1264" s="707"/>
      <c r="P1264" s="707"/>
      <c r="Q1264" s="505"/>
      <c r="R1264" s="505"/>
      <c r="S1264" s="505"/>
      <c r="T1264" s="505"/>
      <c r="U1264" s="505"/>
      <c r="V1264" s="505"/>
      <c r="W1264" s="505"/>
      <c r="X1264" s="505"/>
      <c r="Y1264" s="505"/>
      <c r="Z1264" s="505"/>
      <c r="AA1264" s="948"/>
      <c r="AB1264" s="505"/>
      <c r="AC1264" s="968"/>
      <c r="AD1264" s="505"/>
      <c r="AE1264" s="505"/>
      <c r="AF1264" s="505"/>
      <c r="AG1264" s="505"/>
      <c r="AH1264" s="505"/>
      <c r="AI1264" s="1183"/>
      <c r="AJ1264" s="501"/>
      <c r="AK1264" s="1317">
        <f t="shared" si="765"/>
        <v>0</v>
      </c>
      <c r="AL1264" s="1332"/>
    </row>
    <row r="1265" spans="1:38" ht="105" x14ac:dyDescent="0.25">
      <c r="A1265" s="224">
        <v>1</v>
      </c>
      <c r="B1265" s="461" t="s">
        <v>522</v>
      </c>
      <c r="C1265" s="1995"/>
      <c r="D1265" s="717"/>
      <c r="E1265" s="676">
        <v>2000</v>
      </c>
      <c r="F1265" s="327">
        <f>ROUND(E1265/12*$B$4,0)</f>
        <v>1667</v>
      </c>
      <c r="G1265" s="327">
        <v>148</v>
      </c>
      <c r="H1265" s="327">
        <f>G1265/F1265*100</f>
        <v>8.8782243551289746</v>
      </c>
      <c r="I1265" s="1754"/>
      <c r="J1265" s="1754"/>
      <c r="K1265" s="707"/>
      <c r="L1265" s="707"/>
      <c r="M1265" s="707"/>
      <c r="N1265" s="707"/>
      <c r="O1265" s="707"/>
      <c r="P1265" s="707"/>
      <c r="Q1265" s="505"/>
      <c r="R1265" s="505"/>
      <c r="S1265" s="505"/>
      <c r="T1265" s="505"/>
      <c r="U1265" s="505"/>
      <c r="V1265" s="505"/>
      <c r="W1265" s="505"/>
      <c r="X1265" s="505"/>
      <c r="Y1265" s="505"/>
      <c r="Z1265" s="505"/>
      <c r="AA1265" s="948"/>
      <c r="AB1265" s="505"/>
      <c r="AC1265" s="968"/>
      <c r="AD1265" s="505"/>
      <c r="AE1265" s="505"/>
      <c r="AF1265" s="505"/>
      <c r="AG1265" s="505"/>
      <c r="AH1265" s="505"/>
      <c r="AI1265" s="1162"/>
      <c r="AJ1265" s="501"/>
      <c r="AK1265" s="1317">
        <f t="shared" si="765"/>
        <v>0</v>
      </c>
      <c r="AL1265" s="1332"/>
    </row>
    <row r="1266" spans="1:38" s="2527" customFormat="1" ht="29.25" x14ac:dyDescent="0.25">
      <c r="B1266" s="434" t="s">
        <v>133</v>
      </c>
      <c r="C1266" s="1995"/>
      <c r="D1266" s="717"/>
      <c r="E1266" s="675">
        <f>E1267+E1268</f>
        <v>45000</v>
      </c>
      <c r="F1266" s="327">
        <f t="shared" ref="F1266:G1266" si="767">F1267+F1268</f>
        <v>37347.666666666664</v>
      </c>
      <c r="G1266" s="327">
        <f t="shared" si="767"/>
        <v>26368</v>
      </c>
      <c r="H1266" s="327">
        <f>G1266/F1266*100</f>
        <v>70.601465508777878</v>
      </c>
      <c r="I1266" s="1754"/>
      <c r="J1266" s="1754"/>
      <c r="K1266" s="707"/>
      <c r="L1266" s="707"/>
      <c r="M1266" s="707"/>
      <c r="N1266" s="707"/>
      <c r="O1266" s="707"/>
      <c r="P1266" s="707"/>
      <c r="Q1266" s="505"/>
      <c r="R1266" s="505"/>
      <c r="S1266" s="505"/>
      <c r="T1266" s="505"/>
      <c r="U1266" s="505"/>
      <c r="V1266" s="505"/>
      <c r="W1266" s="505"/>
      <c r="X1266" s="505"/>
      <c r="Y1266" s="505"/>
      <c r="Z1266" s="505"/>
      <c r="AA1266" s="948"/>
      <c r="AB1266" s="505"/>
      <c r="AC1266" s="968"/>
      <c r="AD1266" s="505"/>
      <c r="AE1266" s="505"/>
      <c r="AF1266" s="505"/>
      <c r="AG1266" s="505"/>
      <c r="AH1266" s="505"/>
      <c r="AI1266" s="1162"/>
      <c r="AJ1266" s="501"/>
      <c r="AK1266" s="1317">
        <f t="shared" si="765"/>
        <v>0</v>
      </c>
      <c r="AL1266" s="1332"/>
    </row>
    <row r="1267" spans="1:38" x14ac:dyDescent="0.25">
      <c r="B1267" s="273" t="s">
        <v>232</v>
      </c>
      <c r="C1267" s="1995"/>
      <c r="D1267" s="717"/>
      <c r="E1267" s="676">
        <v>42258</v>
      </c>
      <c r="F1267" s="327">
        <f>ROUND(E1267/12*$B$4,0)</f>
        <v>35215</v>
      </c>
      <c r="G1267" s="327">
        <v>24906</v>
      </c>
      <c r="H1267" s="327">
        <f>G1267/F1267*100</f>
        <v>70.72554309243219</v>
      </c>
      <c r="I1267" s="1754"/>
      <c r="J1267" s="1754"/>
      <c r="K1267" s="707"/>
      <c r="L1267" s="707"/>
      <c r="M1267" s="707"/>
      <c r="N1267" s="707"/>
      <c r="O1267" s="707"/>
      <c r="P1267" s="707"/>
      <c r="Q1267" s="505"/>
      <c r="R1267" s="505"/>
      <c r="S1267" s="505"/>
      <c r="T1267" s="505"/>
      <c r="U1267" s="505"/>
      <c r="V1267" s="505"/>
      <c r="W1267" s="505"/>
      <c r="X1267" s="505"/>
      <c r="Y1267" s="505"/>
      <c r="Z1267" s="505"/>
      <c r="AA1267" s="948"/>
      <c r="AB1267" s="505"/>
      <c r="AC1267" s="968"/>
      <c r="AD1267" s="505"/>
      <c r="AE1267" s="505"/>
      <c r="AF1267" s="505"/>
      <c r="AG1267" s="505"/>
      <c r="AH1267" s="505"/>
      <c r="AI1267" s="1162"/>
      <c r="AJ1267" s="501"/>
      <c r="AK1267" s="1317">
        <f t="shared" si="765"/>
        <v>0</v>
      </c>
      <c r="AL1267" s="1332"/>
    </row>
    <row r="1268" spans="1:38" ht="75" x14ac:dyDescent="0.25">
      <c r="A1268" s="224">
        <v>1</v>
      </c>
      <c r="B1268" s="273" t="s">
        <v>592</v>
      </c>
      <c r="C1268" s="1995"/>
      <c r="D1268" s="717"/>
      <c r="E1268" s="676">
        <v>2742</v>
      </c>
      <c r="F1268" s="3639">
        <f>E1268/9*7</f>
        <v>2132.666666666667</v>
      </c>
      <c r="G1268" s="327">
        <v>1462</v>
      </c>
      <c r="H1268" s="327">
        <f>G1268/F1268*100</f>
        <v>68.552672710221927</v>
      </c>
      <c r="I1268" s="1754"/>
      <c r="J1268" s="1754"/>
      <c r="K1268" s="707"/>
      <c r="L1268" s="707"/>
      <c r="M1268" s="707"/>
      <c r="N1268" s="707"/>
      <c r="O1268" s="707"/>
      <c r="P1268" s="707"/>
      <c r="Q1268" s="505"/>
      <c r="R1268" s="505"/>
      <c r="S1268" s="505"/>
      <c r="T1268" s="505"/>
      <c r="U1268" s="505"/>
      <c r="V1268" s="505"/>
      <c r="W1268" s="505"/>
      <c r="X1268" s="505"/>
      <c r="Y1268" s="505"/>
      <c r="Z1268" s="505"/>
      <c r="AA1268" s="948"/>
      <c r="AB1268" s="505"/>
      <c r="AC1268" s="968"/>
      <c r="AD1268" s="505"/>
      <c r="AE1268" s="505"/>
      <c r="AF1268" s="505"/>
      <c r="AG1268" s="505"/>
      <c r="AH1268" s="505"/>
      <c r="AI1268" s="1183"/>
      <c r="AJ1268" s="501"/>
      <c r="AK1268" s="1317">
        <f t="shared" si="765"/>
        <v>0</v>
      </c>
      <c r="AL1268" s="1332"/>
    </row>
    <row r="1269" spans="1:38" x14ac:dyDescent="0.25">
      <c r="A1269" s="224">
        <v>1</v>
      </c>
      <c r="B1269" s="3352" t="s">
        <v>201</v>
      </c>
      <c r="C1269" s="1995"/>
      <c r="D1269" s="717"/>
      <c r="E1269" s="676"/>
      <c r="F1269" s="327"/>
      <c r="G1269" s="327"/>
      <c r="H1269" s="327"/>
      <c r="I1269" s="1754"/>
      <c r="J1269" s="1754"/>
      <c r="K1269" s="707"/>
      <c r="L1269" s="707"/>
      <c r="M1269" s="707"/>
      <c r="N1269" s="707"/>
      <c r="O1269" s="707"/>
      <c r="P1269" s="707"/>
      <c r="Q1269" s="505"/>
      <c r="R1269" s="505"/>
      <c r="S1269" s="505"/>
      <c r="T1269" s="505"/>
      <c r="U1269" s="505"/>
      <c r="V1269" s="505"/>
      <c r="W1269" s="505"/>
      <c r="X1269" s="505"/>
      <c r="Y1269" s="505"/>
      <c r="Z1269" s="505"/>
      <c r="AA1269" s="948"/>
      <c r="AB1269" s="505"/>
      <c r="AC1269" s="968"/>
      <c r="AD1269" s="505"/>
      <c r="AE1269" s="505"/>
      <c r="AF1269" s="505"/>
      <c r="AG1269" s="505"/>
      <c r="AH1269" s="505"/>
      <c r="AI1269" s="1162"/>
      <c r="AJ1269" s="501"/>
      <c r="AK1269" s="1317">
        <f t="shared" si="765"/>
        <v>0</v>
      </c>
      <c r="AL1269" s="1332"/>
    </row>
    <row r="1270" spans="1:38" ht="104.25" x14ac:dyDescent="0.25">
      <c r="A1270" s="224">
        <v>1</v>
      </c>
      <c r="B1270" s="461" t="s">
        <v>594</v>
      </c>
      <c r="C1270" s="1995"/>
      <c r="D1270" s="717"/>
      <c r="E1270" s="676">
        <v>13709</v>
      </c>
      <c r="F1270" s="327">
        <f>ROUND(E1270/12*$B$4,0)</f>
        <v>11424</v>
      </c>
      <c r="G1270" s="327">
        <v>10868</v>
      </c>
      <c r="H1270" s="327">
        <f>G1270/F1270*100</f>
        <v>95.133053221288506</v>
      </c>
      <c r="I1270" s="1754"/>
      <c r="J1270" s="1754"/>
      <c r="K1270" s="707"/>
      <c r="L1270" s="707"/>
      <c r="M1270" s="707"/>
      <c r="N1270" s="707"/>
      <c r="O1270" s="707"/>
      <c r="P1270" s="707"/>
      <c r="Q1270" s="505">
        <v>24347.732359999998</v>
      </c>
      <c r="R1270" s="505">
        <v>24347.732359999998</v>
      </c>
      <c r="S1270" s="505">
        <v>24347.732359999998</v>
      </c>
      <c r="T1270" s="505">
        <v>24347.732359999998</v>
      </c>
      <c r="U1270" s="505">
        <v>24347.732359999998</v>
      </c>
      <c r="V1270" s="505">
        <v>24347.732359999998</v>
      </c>
      <c r="W1270" s="505">
        <v>24347.732359999998</v>
      </c>
      <c r="X1270" s="505">
        <v>24347.732359999998</v>
      </c>
      <c r="Y1270" s="505">
        <v>24347.732359999998</v>
      </c>
      <c r="Z1270" s="505">
        <v>24347.732359999998</v>
      </c>
      <c r="AA1270" s="948">
        <f t="shared" ref="AA1270" si="768">Q1270/12*$B$4+(R1270-Q1270)/11*9+(S1270-R1270)/10*8+(T1270-S1270)/9*7+(U1270-T1270)/8*6+(V1270-U1270)/7*5+(W1270-V1270)/6*4+(X1270-W1270)/5*3+(Y1270-X1270)/4*2+(Z1270-Y1270)/3*1</f>
        <v>20289.776966666665</v>
      </c>
      <c r="AB1270" s="505">
        <f>AH1270-AG1270-AD1270</f>
        <v>19302.002719999993</v>
      </c>
      <c r="AC1270" s="968"/>
      <c r="AD1270" s="505"/>
      <c r="AE1270" s="505">
        <f>AB1270-AA1270</f>
        <v>-987.77424666667139</v>
      </c>
      <c r="AF1270" s="505"/>
      <c r="AG1270" s="505">
        <v>-0.62296000000000007</v>
      </c>
      <c r="AH1270" s="505">
        <v>19301.379759999993</v>
      </c>
      <c r="AI1270" s="1183"/>
      <c r="AJ1270" s="501"/>
      <c r="AK1270" s="1317">
        <f t="shared" si="765"/>
        <v>0</v>
      </c>
      <c r="AL1270" s="1332"/>
    </row>
    <row r="1271" spans="1:38" ht="63" x14ac:dyDescent="0.25">
      <c r="A1271" s="224">
        <v>1</v>
      </c>
      <c r="B1271" s="674" t="s">
        <v>525</v>
      </c>
      <c r="C1271" s="1995"/>
      <c r="D1271" s="717"/>
      <c r="E1271" s="675">
        <f>E1272+E1279</f>
        <v>20821</v>
      </c>
      <c r="F1271" s="707">
        <f t="shared" ref="F1271:G1271" si="769">F1272+F1279</f>
        <v>17351</v>
      </c>
      <c r="G1271" s="707">
        <f t="shared" si="769"/>
        <v>17076</v>
      </c>
      <c r="H1271" s="707">
        <f>G1271/F1271*100</f>
        <v>98.415076940810337</v>
      </c>
      <c r="I1271" s="1754"/>
      <c r="J1271" s="1754"/>
      <c r="K1271" s="707"/>
      <c r="L1271" s="707"/>
      <c r="M1271" s="707"/>
      <c r="N1271" s="707"/>
      <c r="O1271" s="707"/>
      <c r="P1271" s="707"/>
      <c r="Q1271" s="505">
        <f t="shared" ref="Q1271:AH1271" si="770">Q1272+Q1279</f>
        <v>63413.965666780168</v>
      </c>
      <c r="R1271" s="505">
        <f t="shared" ref="R1271:S1271" si="771">R1272+R1279</f>
        <v>63413.965666780168</v>
      </c>
      <c r="S1271" s="505">
        <f t="shared" si="771"/>
        <v>63413.965666780168</v>
      </c>
      <c r="T1271" s="505">
        <f t="shared" ref="T1271:U1271" si="772">T1272+T1279</f>
        <v>63413.965666780168</v>
      </c>
      <c r="U1271" s="505">
        <f t="shared" si="772"/>
        <v>63413.965666780168</v>
      </c>
      <c r="V1271" s="505">
        <f t="shared" ref="V1271:W1271" si="773">V1272+V1279</f>
        <v>63413.965666780168</v>
      </c>
      <c r="W1271" s="505">
        <f t="shared" si="773"/>
        <v>63413.965666780168</v>
      </c>
      <c r="X1271" s="505">
        <f t="shared" ref="X1271:Y1271" si="774">X1272+X1279</f>
        <v>63413.965666780168</v>
      </c>
      <c r="Y1271" s="505">
        <f t="shared" si="774"/>
        <v>63413.965666780168</v>
      </c>
      <c r="Z1271" s="505">
        <f t="shared" ref="Z1271" si="775">Z1272+Z1279</f>
        <v>63413.965666780168</v>
      </c>
      <c r="AA1271" s="1085">
        <f t="shared" si="770"/>
        <v>52844.971388983475</v>
      </c>
      <c r="AB1271" s="505">
        <f t="shared" si="770"/>
        <v>43971.983080000005</v>
      </c>
      <c r="AC1271" s="968">
        <f t="shared" si="770"/>
        <v>0</v>
      </c>
      <c r="AD1271" s="505">
        <f t="shared" si="770"/>
        <v>0</v>
      </c>
      <c r="AE1271" s="505">
        <f t="shared" si="770"/>
        <v>-8872.988308983473</v>
      </c>
      <c r="AF1271" s="505">
        <f t="shared" si="770"/>
        <v>0</v>
      </c>
      <c r="AG1271" s="505">
        <f t="shared" si="770"/>
        <v>-18.060029999999998</v>
      </c>
      <c r="AH1271" s="505">
        <f t="shared" si="770"/>
        <v>43953.923050000005</v>
      </c>
      <c r="AI1271" s="1183"/>
      <c r="AJ1271" s="501"/>
      <c r="AK1271" s="1317">
        <f t="shared" si="765"/>
        <v>0</v>
      </c>
      <c r="AL1271" s="1332"/>
    </row>
    <row r="1272" spans="1:38" ht="30" x14ac:dyDescent="0.25">
      <c r="A1272" s="224">
        <v>1</v>
      </c>
      <c r="B1272" s="652" t="s">
        <v>285</v>
      </c>
      <c r="C1272" s="1995"/>
      <c r="D1272" s="717"/>
      <c r="E1272" s="676">
        <f>SUM(E1273:E1278)</f>
        <v>17285</v>
      </c>
      <c r="F1272" s="327">
        <f t="shared" ref="F1272:G1272" si="776">SUM(F1273:F1278)</f>
        <v>14404</v>
      </c>
      <c r="G1272" s="327">
        <f t="shared" si="776"/>
        <v>14045</v>
      </c>
      <c r="H1272" s="327">
        <f>G1272/F1272*100</f>
        <v>97.507636767564563</v>
      </c>
      <c r="I1272" s="1754"/>
      <c r="J1272" s="1754"/>
      <c r="K1272" s="707"/>
      <c r="L1272" s="707"/>
      <c r="M1272" s="707"/>
      <c r="N1272" s="707"/>
      <c r="O1272" s="707"/>
      <c r="P1272" s="707"/>
      <c r="Q1272" s="505">
        <f t="shared" ref="Q1272:AH1272" si="777">SUM(Q1273:Q1278)</f>
        <v>58434.711906780169</v>
      </c>
      <c r="R1272" s="505">
        <f t="shared" ref="R1272:S1272" si="778">SUM(R1273:R1278)</f>
        <v>58434.711906780169</v>
      </c>
      <c r="S1272" s="505">
        <f t="shared" si="778"/>
        <v>58434.711906780169</v>
      </c>
      <c r="T1272" s="505">
        <f t="shared" ref="T1272:U1272" si="779">SUM(T1273:T1278)</f>
        <v>58434.711906780169</v>
      </c>
      <c r="U1272" s="505">
        <f t="shared" si="779"/>
        <v>58434.711906780169</v>
      </c>
      <c r="V1272" s="505">
        <f t="shared" ref="V1272:W1272" si="780">SUM(V1273:V1278)</f>
        <v>58434.711906780169</v>
      </c>
      <c r="W1272" s="505">
        <f t="shared" si="780"/>
        <v>58434.711906780169</v>
      </c>
      <c r="X1272" s="505">
        <f t="shared" ref="X1272:Y1272" si="781">SUM(X1273:X1278)</f>
        <v>58434.711906780169</v>
      </c>
      <c r="Y1272" s="505">
        <f t="shared" si="781"/>
        <v>58434.711906780169</v>
      </c>
      <c r="Z1272" s="505">
        <f t="shared" ref="Z1272" si="782">SUM(Z1273:Z1278)</f>
        <v>58434.711906780169</v>
      </c>
      <c r="AA1272" s="948">
        <f t="shared" si="777"/>
        <v>48695.593255650143</v>
      </c>
      <c r="AB1272" s="505">
        <f t="shared" si="777"/>
        <v>39833.943080000005</v>
      </c>
      <c r="AC1272" s="968">
        <f t="shared" si="777"/>
        <v>0</v>
      </c>
      <c r="AD1272" s="505">
        <f t="shared" si="777"/>
        <v>0</v>
      </c>
      <c r="AE1272" s="505">
        <f t="shared" si="777"/>
        <v>-8861.6501756501402</v>
      </c>
      <c r="AF1272" s="505">
        <f t="shared" si="777"/>
        <v>0</v>
      </c>
      <c r="AG1272" s="505">
        <f t="shared" si="777"/>
        <v>-16.341639999999998</v>
      </c>
      <c r="AH1272" s="505">
        <f t="shared" si="777"/>
        <v>39817.601440000006</v>
      </c>
      <c r="AI1272" s="1183"/>
      <c r="AJ1272" s="501"/>
      <c r="AK1272" s="1317">
        <f t="shared" si="765"/>
        <v>0</v>
      </c>
      <c r="AL1272" s="1332"/>
    </row>
    <row r="1273" spans="1:38" ht="30" x14ac:dyDescent="0.25">
      <c r="A1273" s="224">
        <v>1</v>
      </c>
      <c r="B1273" s="461" t="s">
        <v>526</v>
      </c>
      <c r="C1273" s="1995"/>
      <c r="D1273" s="717"/>
      <c r="E1273" s="676">
        <v>13444</v>
      </c>
      <c r="F1273" s="327">
        <f t="shared" ref="F1273:F1276" si="783">ROUND(E1273/12*$B$4,0)</f>
        <v>11203</v>
      </c>
      <c r="G1273" s="327">
        <v>10749</v>
      </c>
      <c r="H1273" s="327">
        <f>G1273/F1273*100</f>
        <v>95.947514058734257</v>
      </c>
      <c r="I1273" s="1754"/>
      <c r="J1273" s="1754"/>
      <c r="K1273" s="707"/>
      <c r="L1273" s="707"/>
      <c r="M1273" s="707"/>
      <c r="N1273" s="707"/>
      <c r="O1273" s="707"/>
      <c r="P1273" s="707"/>
      <c r="Q1273" s="505">
        <v>52257.367166780168</v>
      </c>
      <c r="R1273" s="505">
        <v>52257.367166780168</v>
      </c>
      <c r="S1273" s="505">
        <v>52257.367166780168</v>
      </c>
      <c r="T1273" s="505">
        <v>52257.367166780168</v>
      </c>
      <c r="U1273" s="505">
        <v>52257.367166780168</v>
      </c>
      <c r="V1273" s="505">
        <v>52257.367166780168</v>
      </c>
      <c r="W1273" s="505">
        <v>52257.367166780168</v>
      </c>
      <c r="X1273" s="505">
        <v>52257.367166780168</v>
      </c>
      <c r="Y1273" s="505">
        <v>52257.367166780168</v>
      </c>
      <c r="Z1273" s="505">
        <v>52257.367166780168</v>
      </c>
      <c r="AA1273" s="948">
        <f t="shared" ref="AA1273" si="784">Q1273/12*$B$4+(R1273-Q1273)/11*9+(S1273-R1273)/10*8+(T1273-S1273)/9*7+(U1273-T1273)/8*6+(V1273-U1273)/7*5+(W1273-V1273)/6*4+(X1273-W1273)/5*3+(Y1273-X1273)/4*2+(Z1273-Y1273)/3*1</f>
        <v>43547.805972316812</v>
      </c>
      <c r="AB1273" s="505">
        <f>AH1273-AG1273-AD1273</f>
        <v>35947.112420000005</v>
      </c>
      <c r="AC1273" s="968"/>
      <c r="AD1273" s="505"/>
      <c r="AE1273" s="505">
        <f>AB1273-AA1273</f>
        <v>-7600.6935523168067</v>
      </c>
      <c r="AF1273" s="505"/>
      <c r="AG1273" s="505">
        <v>-13.9009</v>
      </c>
      <c r="AH1273" s="505">
        <v>35933.211520000004</v>
      </c>
      <c r="AI1273" s="1162"/>
      <c r="AJ1273" s="501"/>
      <c r="AK1273" s="1317">
        <f t="shared" si="765"/>
        <v>0</v>
      </c>
      <c r="AL1273" s="1332"/>
    </row>
    <row r="1274" spans="1:38" ht="60" x14ac:dyDescent="0.25">
      <c r="A1274" s="224">
        <v>1</v>
      </c>
      <c r="B1274" s="461" t="s">
        <v>547</v>
      </c>
      <c r="C1274" s="1995"/>
      <c r="D1274" s="717"/>
      <c r="E1274" s="677"/>
      <c r="F1274" s="327">
        <f t="shared" si="783"/>
        <v>0</v>
      </c>
      <c r="G1274" s="327"/>
      <c r="H1274" s="327"/>
      <c r="I1274" s="1754"/>
      <c r="J1274" s="1754"/>
      <c r="K1274" s="707"/>
      <c r="L1274" s="707"/>
      <c r="M1274" s="707"/>
      <c r="N1274" s="707"/>
      <c r="O1274" s="707"/>
      <c r="P1274" s="707"/>
      <c r="Q1274" s="505"/>
      <c r="R1274" s="505"/>
      <c r="S1274" s="505"/>
      <c r="T1274" s="505"/>
      <c r="U1274" s="505"/>
      <c r="V1274" s="505"/>
      <c r="W1274" s="505"/>
      <c r="X1274" s="505"/>
      <c r="Y1274" s="505"/>
      <c r="Z1274" s="505"/>
      <c r="AA1274" s="948"/>
      <c r="AB1274" s="505"/>
      <c r="AC1274" s="968"/>
      <c r="AD1274" s="505"/>
      <c r="AE1274" s="505"/>
      <c r="AF1274" s="505"/>
      <c r="AG1274" s="505"/>
      <c r="AH1274" s="505"/>
      <c r="AI1274" s="1183"/>
      <c r="AJ1274" s="501"/>
      <c r="AK1274" s="1317">
        <f t="shared" si="765"/>
        <v>0</v>
      </c>
      <c r="AL1274" s="1332"/>
    </row>
    <row r="1275" spans="1:38" ht="30" x14ac:dyDescent="0.25">
      <c r="A1275" s="224">
        <v>1</v>
      </c>
      <c r="B1275" s="461" t="s">
        <v>527</v>
      </c>
      <c r="C1275" s="1995"/>
      <c r="D1275" s="717"/>
      <c r="E1275" s="677">
        <v>3841</v>
      </c>
      <c r="F1275" s="327">
        <f t="shared" si="783"/>
        <v>3201</v>
      </c>
      <c r="G1275" s="327">
        <v>3296</v>
      </c>
      <c r="H1275" s="327">
        <f>G1275/F1275*100</f>
        <v>102.96782255545142</v>
      </c>
      <c r="I1275" s="1754"/>
      <c r="J1275" s="1754"/>
      <c r="K1275" s="707"/>
      <c r="L1275" s="707"/>
      <c r="M1275" s="707"/>
      <c r="N1275" s="707"/>
      <c r="O1275" s="707"/>
      <c r="P1275" s="707"/>
      <c r="Q1275" s="505">
        <v>6177.3447400000005</v>
      </c>
      <c r="R1275" s="505">
        <v>6177.3447400000005</v>
      </c>
      <c r="S1275" s="505">
        <v>6177.3447400000005</v>
      </c>
      <c r="T1275" s="505">
        <v>6177.3447400000005</v>
      </c>
      <c r="U1275" s="505">
        <v>6177.3447400000005</v>
      </c>
      <c r="V1275" s="505">
        <v>6177.3447400000005</v>
      </c>
      <c r="W1275" s="505">
        <v>6177.3447400000005</v>
      </c>
      <c r="X1275" s="505">
        <v>6177.3447400000005</v>
      </c>
      <c r="Y1275" s="505">
        <v>6177.3447400000005</v>
      </c>
      <c r="Z1275" s="505">
        <v>6177.3447400000005</v>
      </c>
      <c r="AA1275" s="948">
        <f t="shared" ref="AA1275" si="785">Q1275/12*$B$4+(R1275-Q1275)/11*9+(S1275-R1275)/10*8+(T1275-S1275)/9*7+(U1275-T1275)/8*6+(V1275-U1275)/7*5+(W1275-V1275)/6*4+(X1275-W1275)/5*3+(Y1275-X1275)/4*2+(Z1275-Y1275)/3*1</f>
        <v>5147.7872833333331</v>
      </c>
      <c r="AB1275" s="505">
        <f>AH1275-AG1275-AD1275</f>
        <v>3886.8306600000001</v>
      </c>
      <c r="AC1275" s="968"/>
      <c r="AD1275" s="505"/>
      <c r="AE1275" s="505">
        <f>AB1275-AA1275</f>
        <v>-1260.956623333333</v>
      </c>
      <c r="AF1275" s="505"/>
      <c r="AG1275" s="505">
        <v>-2.4407399999999999</v>
      </c>
      <c r="AH1275" s="505">
        <v>3884.3899200000001</v>
      </c>
      <c r="AI1275" s="1183"/>
      <c r="AJ1275" s="501"/>
      <c r="AK1275" s="1317">
        <f t="shared" si="765"/>
        <v>0</v>
      </c>
      <c r="AL1275" s="1332"/>
    </row>
    <row r="1276" spans="1:38" ht="30" x14ac:dyDescent="0.25">
      <c r="A1276" s="224">
        <v>1</v>
      </c>
      <c r="B1276" s="461" t="s">
        <v>528</v>
      </c>
      <c r="C1276" s="1995"/>
      <c r="D1276" s="717"/>
      <c r="E1276" s="677"/>
      <c r="F1276" s="327">
        <f t="shared" si="783"/>
        <v>0</v>
      </c>
      <c r="G1276" s="327"/>
      <c r="H1276" s="327"/>
      <c r="I1276" s="1754"/>
      <c r="J1276" s="1754"/>
      <c r="K1276" s="707"/>
      <c r="L1276" s="707"/>
      <c r="M1276" s="707"/>
      <c r="N1276" s="707"/>
      <c r="O1276" s="707"/>
      <c r="P1276" s="707"/>
      <c r="Q1276" s="505"/>
      <c r="R1276" s="505"/>
      <c r="S1276" s="505"/>
      <c r="T1276" s="505"/>
      <c r="U1276" s="505"/>
      <c r="V1276" s="505"/>
      <c r="W1276" s="505"/>
      <c r="X1276" s="505"/>
      <c r="Y1276" s="505"/>
      <c r="Z1276" s="505"/>
      <c r="AA1276" s="948"/>
      <c r="AB1276" s="505">
        <f>AH1276-AG1276-AD1276</f>
        <v>0</v>
      </c>
      <c r="AC1276" s="968"/>
      <c r="AD1276" s="505"/>
      <c r="AE1276" s="505">
        <f>AB1276-AA1276</f>
        <v>0</v>
      </c>
      <c r="AF1276" s="505"/>
      <c r="AG1276" s="505">
        <v>0</v>
      </c>
      <c r="AH1276" s="505">
        <v>0</v>
      </c>
      <c r="AI1276" s="1183"/>
      <c r="AJ1276" s="501"/>
      <c r="AK1276" s="1317">
        <f t="shared" si="765"/>
        <v>0</v>
      </c>
      <c r="AL1276" s="1332"/>
    </row>
    <row r="1277" spans="1:38" ht="45" x14ac:dyDescent="0.25">
      <c r="A1277" s="224">
        <v>1</v>
      </c>
      <c r="B1277" s="461" t="s">
        <v>529</v>
      </c>
      <c r="C1277" s="1995"/>
      <c r="D1277" s="717"/>
      <c r="E1277" s="677"/>
      <c r="F1277" s="327"/>
      <c r="G1277" s="327"/>
      <c r="H1277" s="327"/>
      <c r="I1277" s="1754"/>
      <c r="J1277" s="1754"/>
      <c r="K1277" s="707"/>
      <c r="L1277" s="707"/>
      <c r="M1277" s="707"/>
      <c r="N1277" s="707"/>
      <c r="O1277" s="707"/>
      <c r="P1277" s="707"/>
      <c r="Q1277" s="505"/>
      <c r="R1277" s="505"/>
      <c r="S1277" s="505"/>
      <c r="T1277" s="505"/>
      <c r="U1277" s="505"/>
      <c r="V1277" s="505"/>
      <c r="W1277" s="505"/>
      <c r="X1277" s="505"/>
      <c r="Y1277" s="505"/>
      <c r="Z1277" s="505"/>
      <c r="AA1277" s="948"/>
      <c r="AB1277" s="505"/>
      <c r="AC1277" s="968"/>
      <c r="AD1277" s="505"/>
      <c r="AE1277" s="505"/>
      <c r="AF1277" s="505"/>
      <c r="AG1277" s="505"/>
      <c r="AH1277" s="505"/>
      <c r="AI1277" s="1183"/>
      <c r="AJ1277" s="501"/>
      <c r="AK1277" s="1317">
        <f t="shared" si="765"/>
        <v>0</v>
      </c>
      <c r="AL1277" s="1332"/>
    </row>
    <row r="1278" spans="1:38" ht="30" x14ac:dyDescent="0.25">
      <c r="A1278" s="224">
        <v>1</v>
      </c>
      <c r="B1278" s="461" t="s">
        <v>530</v>
      </c>
      <c r="C1278" s="1995"/>
      <c r="D1278" s="717"/>
      <c r="E1278" s="679"/>
      <c r="F1278" s="327"/>
      <c r="G1278" s="327"/>
      <c r="H1278" s="327"/>
      <c r="I1278" s="1754"/>
      <c r="J1278" s="1754"/>
      <c r="K1278" s="707"/>
      <c r="L1278" s="707"/>
      <c r="M1278" s="707"/>
      <c r="N1278" s="707"/>
      <c r="O1278" s="707"/>
      <c r="P1278" s="707"/>
      <c r="Q1278" s="505"/>
      <c r="R1278" s="505"/>
      <c r="S1278" s="505"/>
      <c r="T1278" s="505"/>
      <c r="U1278" s="505"/>
      <c r="V1278" s="505"/>
      <c r="W1278" s="505"/>
      <c r="X1278" s="505"/>
      <c r="Y1278" s="505"/>
      <c r="Z1278" s="505"/>
      <c r="AA1278" s="948"/>
      <c r="AB1278" s="505"/>
      <c r="AC1278" s="968"/>
      <c r="AD1278" s="505"/>
      <c r="AE1278" s="505"/>
      <c r="AF1278" s="505"/>
      <c r="AG1278" s="505"/>
      <c r="AH1278" s="505"/>
      <c r="AI1278" s="1162"/>
      <c r="AJ1278" s="501"/>
      <c r="AK1278" s="1317">
        <f t="shared" si="765"/>
        <v>0</v>
      </c>
      <c r="AL1278" s="1332"/>
    </row>
    <row r="1279" spans="1:38" ht="60" x14ac:dyDescent="0.25">
      <c r="A1279" s="224">
        <v>1</v>
      </c>
      <c r="B1279" s="652" t="s">
        <v>286</v>
      </c>
      <c r="C1279" s="1995"/>
      <c r="D1279" s="717"/>
      <c r="E1279" s="679">
        <f>SUM(E1280:E1282)</f>
        <v>3536</v>
      </c>
      <c r="F1279" s="327">
        <f t="shared" ref="F1279:G1279" si="786">SUM(F1280:F1282)</f>
        <v>2947</v>
      </c>
      <c r="G1279" s="327">
        <f t="shared" si="786"/>
        <v>3031</v>
      </c>
      <c r="H1279" s="327">
        <f>G1279/F1279*100</f>
        <v>102.85035629453682</v>
      </c>
      <c r="I1279" s="1754"/>
      <c r="J1279" s="1754"/>
      <c r="K1279" s="707"/>
      <c r="L1279" s="707"/>
      <c r="M1279" s="707"/>
      <c r="N1279" s="707"/>
      <c r="O1279" s="707"/>
      <c r="P1279" s="707"/>
      <c r="Q1279" s="505">
        <f t="shared" ref="Q1279:AH1279" si="787">SUM(Q1280:Q1282)</f>
        <v>4979.2537600000005</v>
      </c>
      <c r="R1279" s="505">
        <f t="shared" ref="R1279:S1279" si="788">SUM(R1280:R1282)</f>
        <v>4979.2537600000005</v>
      </c>
      <c r="S1279" s="505">
        <f t="shared" si="788"/>
        <v>4979.2537600000005</v>
      </c>
      <c r="T1279" s="505">
        <f t="shared" ref="T1279:U1279" si="789">SUM(T1280:T1282)</f>
        <v>4979.2537600000005</v>
      </c>
      <c r="U1279" s="505">
        <f t="shared" si="789"/>
        <v>4979.2537600000005</v>
      </c>
      <c r="V1279" s="505">
        <f t="shared" ref="V1279:W1279" si="790">SUM(V1280:V1282)</f>
        <v>4979.2537600000005</v>
      </c>
      <c r="W1279" s="505">
        <f t="shared" si="790"/>
        <v>4979.2537600000005</v>
      </c>
      <c r="X1279" s="505">
        <f t="shared" ref="X1279:Y1279" si="791">SUM(X1280:X1282)</f>
        <v>4979.2537600000005</v>
      </c>
      <c r="Y1279" s="505">
        <f t="shared" si="791"/>
        <v>4979.2537600000005</v>
      </c>
      <c r="Z1279" s="505">
        <f t="shared" ref="Z1279" si="792">SUM(Z1280:Z1282)</f>
        <v>4979.2537600000005</v>
      </c>
      <c r="AA1279" s="948">
        <f t="shared" si="787"/>
        <v>4149.3781333333336</v>
      </c>
      <c r="AB1279" s="505">
        <f t="shared" si="787"/>
        <v>4138.04</v>
      </c>
      <c r="AC1279" s="968">
        <f t="shared" si="787"/>
        <v>0</v>
      </c>
      <c r="AD1279" s="505">
        <f t="shared" si="787"/>
        <v>0</v>
      </c>
      <c r="AE1279" s="505">
        <f t="shared" si="787"/>
        <v>-11.338133333333644</v>
      </c>
      <c r="AF1279" s="505">
        <f t="shared" si="787"/>
        <v>0</v>
      </c>
      <c r="AG1279" s="505">
        <f t="shared" si="787"/>
        <v>-1.7183900000000001</v>
      </c>
      <c r="AH1279" s="505">
        <f t="shared" si="787"/>
        <v>4136.32161</v>
      </c>
      <c r="AI1279" s="1162"/>
      <c r="AJ1279" s="501"/>
      <c r="AK1279" s="1317">
        <f t="shared" si="765"/>
        <v>0</v>
      </c>
      <c r="AL1279" s="1332"/>
    </row>
    <row r="1280" spans="1:38" ht="45" x14ac:dyDescent="0.25">
      <c r="A1280" s="224">
        <v>1</v>
      </c>
      <c r="B1280" s="461" t="s">
        <v>531</v>
      </c>
      <c r="C1280" s="1995"/>
      <c r="D1280" s="717"/>
      <c r="E1280" s="679">
        <v>3536</v>
      </c>
      <c r="F1280" s="327">
        <f t="shared" ref="F1280" si="793">ROUND(E1280/12*$B$4,0)</f>
        <v>2947</v>
      </c>
      <c r="G1280" s="327">
        <v>3031</v>
      </c>
      <c r="H1280" s="327">
        <f>G1280/F1280*100</f>
        <v>102.85035629453682</v>
      </c>
      <c r="I1280" s="1754"/>
      <c r="J1280" s="1754"/>
      <c r="K1280" s="707"/>
      <c r="L1280" s="707"/>
      <c r="M1280" s="707"/>
      <c r="N1280" s="707"/>
      <c r="O1280" s="707"/>
      <c r="P1280" s="707"/>
      <c r="Q1280" s="505">
        <v>4979.2537600000005</v>
      </c>
      <c r="R1280" s="505">
        <v>4979.2537600000005</v>
      </c>
      <c r="S1280" s="505">
        <v>4979.2537600000005</v>
      </c>
      <c r="T1280" s="505">
        <v>4979.2537600000005</v>
      </c>
      <c r="U1280" s="505">
        <v>4979.2537600000005</v>
      </c>
      <c r="V1280" s="505">
        <v>4979.2537600000005</v>
      </c>
      <c r="W1280" s="505">
        <v>4979.2537600000005</v>
      </c>
      <c r="X1280" s="505">
        <v>4979.2537600000005</v>
      </c>
      <c r="Y1280" s="505">
        <v>4979.2537600000005</v>
      </c>
      <c r="Z1280" s="505">
        <v>4979.2537600000005</v>
      </c>
      <c r="AA1280" s="948">
        <f t="shared" ref="AA1280" si="794">Q1280/12*$B$4+(R1280-Q1280)/11*9+(S1280-R1280)/10*8+(T1280-S1280)/9*7+(U1280-T1280)/8*6+(V1280-U1280)/7*5+(W1280-V1280)/6*4+(X1280-W1280)/5*3+(Y1280-X1280)/4*2+(Z1280-Y1280)/3*1</f>
        <v>4149.3781333333336</v>
      </c>
      <c r="AB1280" s="505">
        <f>AH1280-AG1280-AD1280</f>
        <v>4138.04</v>
      </c>
      <c r="AC1280" s="968"/>
      <c r="AD1280" s="505"/>
      <c r="AE1280" s="505">
        <f>AB1280-AA1280</f>
        <v>-11.338133333333644</v>
      </c>
      <c r="AF1280" s="505"/>
      <c r="AG1280" s="505">
        <v>-1.7183900000000001</v>
      </c>
      <c r="AH1280" s="505">
        <v>4136.32161</v>
      </c>
      <c r="AI1280" s="1183"/>
      <c r="AJ1280" s="501"/>
      <c r="AK1280" s="1317">
        <f t="shared" si="765"/>
        <v>0</v>
      </c>
      <c r="AL1280" s="1332"/>
    </row>
    <row r="1281" spans="1:38" ht="75" x14ac:dyDescent="0.25">
      <c r="A1281" s="224">
        <v>1</v>
      </c>
      <c r="B1281" s="461" t="s">
        <v>532</v>
      </c>
      <c r="C1281" s="1995"/>
      <c r="D1281" s="717"/>
      <c r="E1281" s="3354"/>
      <c r="F1281" s="327"/>
      <c r="G1281" s="327"/>
      <c r="H1281" s="327"/>
      <c r="I1281" s="1754"/>
      <c r="J1281" s="1754"/>
      <c r="K1281" s="707"/>
      <c r="L1281" s="707"/>
      <c r="M1281" s="707"/>
      <c r="N1281" s="707"/>
      <c r="O1281" s="707"/>
      <c r="P1281" s="707"/>
      <c r="Q1281" s="505"/>
      <c r="R1281" s="505"/>
      <c r="S1281" s="505"/>
      <c r="T1281" s="505"/>
      <c r="U1281" s="505"/>
      <c r="V1281" s="505"/>
      <c r="W1281" s="505"/>
      <c r="X1281" s="505"/>
      <c r="Y1281" s="505"/>
      <c r="Z1281" s="505"/>
      <c r="AA1281" s="948"/>
      <c r="AB1281" s="505"/>
      <c r="AC1281" s="968"/>
      <c r="AD1281" s="505"/>
      <c r="AE1281" s="505"/>
      <c r="AF1281" s="505"/>
      <c r="AG1281" s="505"/>
      <c r="AH1281" s="505"/>
      <c r="AI1281" s="1183"/>
      <c r="AJ1281" s="501"/>
      <c r="AK1281" s="1317">
        <f t="shared" si="765"/>
        <v>0</v>
      </c>
      <c r="AL1281" s="1332"/>
    </row>
    <row r="1282" spans="1:38" ht="60" x14ac:dyDescent="0.25">
      <c r="B1282" s="461" t="s">
        <v>533</v>
      </c>
      <c r="C1282" s="1995"/>
      <c r="D1282" s="717"/>
      <c r="E1282" s="679"/>
      <c r="F1282" s="327"/>
      <c r="G1282" s="327"/>
      <c r="H1282" s="327"/>
      <c r="I1282" s="1754"/>
      <c r="J1282" s="1754"/>
      <c r="K1282" s="707"/>
      <c r="L1282" s="707"/>
      <c r="M1282" s="707"/>
      <c r="N1282" s="707"/>
      <c r="O1282" s="707"/>
      <c r="P1282" s="707"/>
      <c r="Q1282" s="505"/>
      <c r="R1282" s="505"/>
      <c r="S1282" s="505"/>
      <c r="T1282" s="505"/>
      <c r="U1282" s="505"/>
      <c r="V1282" s="505"/>
      <c r="W1282" s="505"/>
      <c r="X1282" s="505"/>
      <c r="Y1282" s="505"/>
      <c r="Z1282" s="505"/>
      <c r="AA1282" s="948"/>
      <c r="AB1282" s="505">
        <f>AH1282-AG1282-AD1282</f>
        <v>0</v>
      </c>
      <c r="AC1282" s="968"/>
      <c r="AD1282" s="505"/>
      <c r="AE1282" s="505">
        <f>AB1282-AA1282</f>
        <v>0</v>
      </c>
      <c r="AF1282" s="505"/>
      <c r="AG1282" s="505"/>
      <c r="AH1282" s="505"/>
      <c r="AI1282" s="1183"/>
      <c r="AJ1282" s="501"/>
      <c r="AK1282" s="1317">
        <f t="shared" si="765"/>
        <v>0</v>
      </c>
      <c r="AL1282" s="1332"/>
    </row>
    <row r="1283" spans="1:38" ht="29.25" x14ac:dyDescent="0.25">
      <c r="A1283" s="224">
        <v>1</v>
      </c>
      <c r="B1283" s="2522" t="s">
        <v>327</v>
      </c>
      <c r="C1283" s="1995"/>
      <c r="D1283" s="717"/>
      <c r="E1283" s="680">
        <f>E1284+E1285+E1289+E1290+E1291+E1292+E1293*5</f>
        <v>4323</v>
      </c>
      <c r="F1283" s="707">
        <f t="shared" ref="F1283:G1283" si="795">F1284+F1285+F1289+F1290+F1291+F1292+F1293*5</f>
        <v>3598</v>
      </c>
      <c r="G1283" s="707">
        <f t="shared" si="795"/>
        <v>3544</v>
      </c>
      <c r="H1283" s="707">
        <f>G1283/F1283*100</f>
        <v>98.499166203446364</v>
      </c>
      <c r="I1283" s="1754"/>
      <c r="J1283" s="1754"/>
      <c r="K1283" s="707"/>
      <c r="L1283" s="707"/>
      <c r="M1283" s="707"/>
      <c r="N1283" s="707"/>
      <c r="O1283" s="707"/>
      <c r="P1283" s="707"/>
      <c r="Q1283" s="505">
        <v>190.14</v>
      </c>
      <c r="R1283" s="505">
        <v>190.14</v>
      </c>
      <c r="S1283" s="505">
        <v>190.14</v>
      </c>
      <c r="T1283" s="505">
        <v>190.14</v>
      </c>
      <c r="U1283" s="505">
        <v>190.14</v>
      </c>
      <c r="V1283" s="505">
        <v>190.14</v>
      </c>
      <c r="W1283" s="505">
        <v>190.14</v>
      </c>
      <c r="X1283" s="505">
        <v>190.14</v>
      </c>
      <c r="Y1283" s="505">
        <v>76.055999999999997</v>
      </c>
      <c r="Z1283" s="505">
        <v>76.055999999999997</v>
      </c>
      <c r="AA1283" s="948">
        <f t="shared" ref="AA1283" si="796">Q1283/12*$B$4+(R1283-Q1283)/11*9+(S1283-R1283)/10*8+(T1283-S1283)/9*7+(U1283-T1283)/8*6+(V1283-U1283)/7*5+(W1283-V1283)/6*4+(X1283-W1283)/5*3+(Y1283-X1283)/4*2+(Z1283-Y1283)/3*1</f>
        <v>101.40799999999999</v>
      </c>
      <c r="AB1283" s="505">
        <f>AH1283-AG1283-AD1283</f>
        <v>26.619599999999998</v>
      </c>
      <c r="AC1283" s="968"/>
      <c r="AD1283" s="505"/>
      <c r="AE1283" s="505">
        <f>AB1283-AA1283</f>
        <v>-74.788399999999996</v>
      </c>
      <c r="AF1283" s="505">
        <v>-107.57049000000001</v>
      </c>
      <c r="AG1283" s="505">
        <v>0</v>
      </c>
      <c r="AH1283" s="505">
        <v>26.619599999999998</v>
      </c>
      <c r="AI1283" s="1183"/>
      <c r="AJ1283" s="501"/>
      <c r="AK1283" s="1317">
        <f t="shared" si="765"/>
        <v>0</v>
      </c>
      <c r="AL1283" s="1332"/>
    </row>
    <row r="1284" spans="1:38" x14ac:dyDescent="0.25">
      <c r="A1284" s="224">
        <v>1</v>
      </c>
      <c r="B1284" s="461" t="s">
        <v>318</v>
      </c>
      <c r="C1284" s="1995"/>
      <c r="D1284" s="717"/>
      <c r="E1284" s="678"/>
      <c r="F1284" s="707"/>
      <c r="G1284" s="707"/>
      <c r="H1284" s="707"/>
      <c r="I1284" s="1754"/>
      <c r="J1284" s="1754"/>
      <c r="K1284" s="707"/>
      <c r="L1284" s="707"/>
      <c r="M1284" s="707"/>
      <c r="N1284" s="707"/>
      <c r="O1284" s="707"/>
      <c r="P1284" s="707"/>
      <c r="Q1284" s="505"/>
      <c r="R1284" s="505"/>
      <c r="S1284" s="505"/>
      <c r="T1284" s="505"/>
      <c r="U1284" s="505"/>
      <c r="V1284" s="505"/>
      <c r="W1284" s="505"/>
      <c r="X1284" s="505"/>
      <c r="Y1284" s="505"/>
      <c r="Z1284" s="505"/>
      <c r="AA1284" s="948"/>
      <c r="AB1284" s="505"/>
      <c r="AC1284" s="968"/>
      <c r="AD1284" s="505"/>
      <c r="AE1284" s="505"/>
      <c r="AF1284" s="505"/>
      <c r="AG1284" s="505"/>
      <c r="AH1284" s="505"/>
      <c r="AI1284" s="1183"/>
      <c r="AJ1284" s="501"/>
      <c r="AK1284" s="1317">
        <f t="shared" si="765"/>
        <v>0</v>
      </c>
      <c r="AL1284" s="1332"/>
    </row>
    <row r="1285" spans="1:38" ht="30" x14ac:dyDescent="0.25">
      <c r="A1285" s="224">
        <v>1</v>
      </c>
      <c r="B1285" s="652" t="s">
        <v>506</v>
      </c>
      <c r="C1285" s="1995"/>
      <c r="D1285" s="717"/>
      <c r="E1285" s="679"/>
      <c r="F1285" s="707"/>
      <c r="G1285" s="707"/>
      <c r="H1285" s="707"/>
      <c r="I1285" s="1754"/>
      <c r="J1285" s="1754"/>
      <c r="K1285" s="707"/>
      <c r="L1285" s="707"/>
      <c r="M1285" s="707"/>
      <c r="N1285" s="707"/>
      <c r="O1285" s="707"/>
      <c r="P1285" s="707"/>
      <c r="Q1285" s="505"/>
      <c r="R1285" s="505"/>
      <c r="S1285" s="505"/>
      <c r="T1285" s="505"/>
      <c r="U1285" s="505"/>
      <c r="V1285" s="505"/>
      <c r="W1285" s="505"/>
      <c r="X1285" s="505"/>
      <c r="Y1285" s="505"/>
      <c r="Z1285" s="505"/>
      <c r="AA1285" s="948"/>
      <c r="AB1285" s="505"/>
      <c r="AC1285" s="968"/>
      <c r="AD1285" s="505"/>
      <c r="AE1285" s="505"/>
      <c r="AF1285" s="505"/>
      <c r="AG1285" s="505"/>
      <c r="AH1285" s="505"/>
      <c r="AI1285" s="1183"/>
      <c r="AJ1285" s="501"/>
      <c r="AK1285" s="1317">
        <f t="shared" si="765"/>
        <v>0</v>
      </c>
      <c r="AL1285" s="1332"/>
    </row>
    <row r="1286" spans="1:38" x14ac:dyDescent="0.25">
      <c r="A1286" s="224">
        <v>1</v>
      </c>
      <c r="B1286" s="461" t="s">
        <v>507</v>
      </c>
      <c r="C1286" s="1995"/>
      <c r="D1286" s="717"/>
      <c r="E1286" s="3353"/>
      <c r="F1286" s="707"/>
      <c r="G1286" s="707"/>
      <c r="H1286" s="707"/>
      <c r="I1286" s="1754"/>
      <c r="J1286" s="1754"/>
      <c r="K1286" s="707"/>
      <c r="L1286" s="707"/>
      <c r="M1286" s="707"/>
      <c r="N1286" s="707"/>
      <c r="O1286" s="707"/>
      <c r="P1286" s="707"/>
      <c r="Q1286" s="505"/>
      <c r="R1286" s="505"/>
      <c r="S1286" s="505"/>
      <c r="T1286" s="505"/>
      <c r="U1286" s="505"/>
      <c r="V1286" s="505"/>
      <c r="W1286" s="505"/>
      <c r="X1286" s="505"/>
      <c r="Y1286" s="505"/>
      <c r="Z1286" s="505"/>
      <c r="AA1286" s="948"/>
      <c r="AB1286" s="505"/>
      <c r="AC1286" s="968"/>
      <c r="AD1286" s="505"/>
      <c r="AE1286" s="505"/>
      <c r="AF1286" s="505"/>
      <c r="AG1286" s="505"/>
      <c r="AH1286" s="505"/>
      <c r="AI1286" s="1183"/>
      <c r="AJ1286" s="501"/>
      <c r="AK1286" s="1317">
        <f t="shared" si="765"/>
        <v>0</v>
      </c>
      <c r="AL1286" s="1332"/>
    </row>
    <row r="1287" spans="1:38" ht="30" x14ac:dyDescent="0.25">
      <c r="A1287" s="224">
        <v>1</v>
      </c>
      <c r="B1287" s="461" t="s">
        <v>508</v>
      </c>
      <c r="C1287" s="1995"/>
      <c r="D1287" s="717"/>
      <c r="E1287" s="679"/>
      <c r="F1287" s="707"/>
      <c r="G1287" s="707"/>
      <c r="H1287" s="707"/>
      <c r="I1287" s="1754"/>
      <c r="J1287" s="1754"/>
      <c r="K1287" s="707"/>
      <c r="L1287" s="707"/>
      <c r="M1287" s="707"/>
      <c r="N1287" s="707"/>
      <c r="O1287" s="707"/>
      <c r="P1287" s="707"/>
      <c r="Q1287" s="505"/>
      <c r="R1287" s="505"/>
      <c r="S1287" s="505"/>
      <c r="T1287" s="505"/>
      <c r="U1287" s="505"/>
      <c r="V1287" s="505"/>
      <c r="W1287" s="505"/>
      <c r="X1287" s="505"/>
      <c r="Y1287" s="505"/>
      <c r="Z1287" s="505"/>
      <c r="AA1287" s="948"/>
      <c r="AB1287" s="505"/>
      <c r="AC1287" s="968"/>
      <c r="AD1287" s="505"/>
      <c r="AE1287" s="505"/>
      <c r="AF1287" s="505"/>
      <c r="AG1287" s="505"/>
      <c r="AH1287" s="505"/>
      <c r="AI1287" s="1183"/>
      <c r="AJ1287" s="501"/>
      <c r="AK1287" s="1317">
        <f t="shared" si="765"/>
        <v>0</v>
      </c>
      <c r="AL1287" s="1332"/>
    </row>
    <row r="1288" spans="1:38" ht="60" x14ac:dyDescent="0.25">
      <c r="A1288" s="224">
        <v>1</v>
      </c>
      <c r="B1288" s="461" t="s">
        <v>509</v>
      </c>
      <c r="C1288" s="1995"/>
      <c r="D1288" s="717"/>
      <c r="E1288" s="679"/>
      <c r="F1288" s="707"/>
      <c r="G1288" s="707"/>
      <c r="H1288" s="707"/>
      <c r="I1288" s="1754"/>
      <c r="J1288" s="1754"/>
      <c r="K1288" s="707"/>
      <c r="L1288" s="707"/>
      <c r="M1288" s="707"/>
      <c r="N1288" s="707"/>
      <c r="O1288" s="707"/>
      <c r="P1288" s="707"/>
      <c r="Q1288" s="505"/>
      <c r="R1288" s="505"/>
      <c r="S1288" s="505"/>
      <c r="T1288" s="505"/>
      <c r="U1288" s="505"/>
      <c r="V1288" s="505"/>
      <c r="W1288" s="505"/>
      <c r="X1288" s="505"/>
      <c r="Y1288" s="505"/>
      <c r="Z1288" s="505"/>
      <c r="AA1288" s="948"/>
      <c r="AB1288" s="505"/>
      <c r="AC1288" s="968"/>
      <c r="AD1288" s="505"/>
      <c r="AE1288" s="505"/>
      <c r="AF1288" s="505"/>
      <c r="AG1288" s="505"/>
      <c r="AH1288" s="505"/>
      <c r="AI1288" s="1183"/>
      <c r="AJ1288" s="501"/>
      <c r="AK1288" s="1317">
        <f t="shared" si="765"/>
        <v>0</v>
      </c>
      <c r="AL1288" s="1332"/>
    </row>
    <row r="1289" spans="1:38" ht="75" x14ac:dyDescent="0.25">
      <c r="A1289" s="224">
        <v>1</v>
      </c>
      <c r="B1289" s="461" t="s">
        <v>510</v>
      </c>
      <c r="C1289" s="610"/>
      <c r="D1289" s="1906"/>
      <c r="E1289" s="677"/>
      <c r="F1289" s="327">
        <f>ROUND(E1289/12*$B$4,0)</f>
        <v>0</v>
      </c>
      <c r="G1289" s="327"/>
      <c r="H1289" s="327"/>
      <c r="I1289" s="1754"/>
      <c r="J1289" s="1754"/>
      <c r="K1289" s="707"/>
      <c r="L1289" s="707"/>
      <c r="M1289" s="707"/>
      <c r="N1289" s="707"/>
      <c r="O1289" s="707"/>
      <c r="P1289" s="707"/>
      <c r="Q1289" s="505"/>
      <c r="R1289" s="505"/>
      <c r="S1289" s="505"/>
      <c r="T1289" s="505"/>
      <c r="U1289" s="505"/>
      <c r="V1289" s="505"/>
      <c r="W1289" s="505"/>
      <c r="X1289" s="505"/>
      <c r="Y1289" s="505"/>
      <c r="Z1289" s="505"/>
      <c r="AA1289" s="948"/>
      <c r="AB1289" s="505">
        <f>AH1289-AG1289-AD1289</f>
        <v>0</v>
      </c>
      <c r="AC1289" s="968"/>
      <c r="AD1289" s="505"/>
      <c r="AE1289" s="505"/>
      <c r="AF1289" s="505"/>
      <c r="AG1289" s="505"/>
      <c r="AH1289" s="505"/>
      <c r="AI1289" s="1162"/>
      <c r="AJ1289" s="501"/>
      <c r="AK1289" s="1317">
        <f t="shared" si="765"/>
        <v>0</v>
      </c>
      <c r="AL1289" s="1332"/>
    </row>
    <row r="1290" spans="1:38" ht="45" x14ac:dyDescent="0.25">
      <c r="A1290" s="224">
        <v>1</v>
      </c>
      <c r="B1290" s="460" t="s">
        <v>511</v>
      </c>
      <c r="C1290" s="610"/>
      <c r="D1290" s="1906"/>
      <c r="E1290" s="677"/>
      <c r="F1290" s="327"/>
      <c r="G1290" s="327"/>
      <c r="H1290" s="327"/>
      <c r="I1290" s="1754"/>
      <c r="J1290" s="1754"/>
      <c r="K1290" s="707"/>
      <c r="L1290" s="707"/>
      <c r="M1290" s="707"/>
      <c r="N1290" s="707"/>
      <c r="O1290" s="707"/>
      <c r="P1290" s="707"/>
      <c r="Q1290" s="505"/>
      <c r="R1290" s="505"/>
      <c r="S1290" s="505"/>
      <c r="T1290" s="505"/>
      <c r="U1290" s="505"/>
      <c r="V1290" s="505"/>
      <c r="W1290" s="505"/>
      <c r="X1290" s="505"/>
      <c r="Y1290" s="505"/>
      <c r="Z1290" s="505"/>
      <c r="AA1290" s="948"/>
      <c r="AB1290" s="505"/>
      <c r="AC1290" s="968"/>
      <c r="AD1290" s="505"/>
      <c r="AE1290" s="505"/>
      <c r="AF1290" s="505"/>
      <c r="AG1290" s="505"/>
      <c r="AH1290" s="505"/>
      <c r="AI1290" s="1162"/>
      <c r="AJ1290" s="501"/>
      <c r="AK1290" s="1317">
        <f t="shared" si="765"/>
        <v>0</v>
      </c>
      <c r="AL1290" s="1332"/>
    </row>
    <row r="1291" spans="1:38" ht="105" x14ac:dyDescent="0.25">
      <c r="B1291" s="460" t="s">
        <v>512</v>
      </c>
      <c r="C1291" s="610"/>
      <c r="D1291" s="1906"/>
      <c r="E1291" s="679">
        <v>200</v>
      </c>
      <c r="F1291" s="327">
        <f>ROUND(E1291/12*$B$4,0)</f>
        <v>167</v>
      </c>
      <c r="G1291" s="327">
        <v>70</v>
      </c>
      <c r="H1291" s="327">
        <f>G1291/F1291*100</f>
        <v>41.916167664670652</v>
      </c>
      <c r="I1291" s="1754"/>
      <c r="J1291" s="1754"/>
      <c r="K1291" s="707"/>
      <c r="L1291" s="707"/>
      <c r="M1291" s="707"/>
      <c r="N1291" s="707"/>
      <c r="O1291" s="707"/>
      <c r="P1291" s="707"/>
      <c r="Q1291" s="505"/>
      <c r="R1291" s="505"/>
      <c r="S1291" s="505"/>
      <c r="T1291" s="505"/>
      <c r="U1291" s="505"/>
      <c r="V1291" s="505"/>
      <c r="W1291" s="505"/>
      <c r="X1291" s="505"/>
      <c r="Y1291" s="505"/>
      <c r="Z1291" s="505"/>
      <c r="AA1291" s="948"/>
      <c r="AB1291" s="505"/>
      <c r="AC1291" s="968"/>
      <c r="AD1291" s="505"/>
      <c r="AE1291" s="505"/>
      <c r="AF1291" s="505"/>
      <c r="AG1291" s="505"/>
      <c r="AH1291" s="505"/>
      <c r="AI1291" s="1162"/>
      <c r="AJ1291" s="501"/>
      <c r="AK1291" s="1317">
        <f t="shared" si="765"/>
        <v>0</v>
      </c>
      <c r="AL1291" s="1332"/>
    </row>
    <row r="1292" spans="1:38" ht="30" x14ac:dyDescent="0.25">
      <c r="B1292" s="461" t="s">
        <v>534</v>
      </c>
      <c r="C1292" s="610"/>
      <c r="D1292" s="1906"/>
      <c r="E1292" s="679">
        <v>4033</v>
      </c>
      <c r="F1292" s="327">
        <f>ROUND(E1292/12*$B$4,0)</f>
        <v>3361</v>
      </c>
      <c r="G1292" s="327">
        <v>3434</v>
      </c>
      <c r="H1292" s="327">
        <f>G1292/F1292*100</f>
        <v>102.17197262719428</v>
      </c>
      <c r="I1292" s="1754"/>
      <c r="J1292" s="1754"/>
      <c r="K1292" s="707"/>
      <c r="L1292" s="707"/>
      <c r="M1292" s="707"/>
      <c r="N1292" s="707"/>
      <c r="O1292" s="707"/>
      <c r="P1292" s="707"/>
      <c r="Q1292" s="505">
        <v>7806.3593768496003</v>
      </c>
      <c r="R1292" s="505">
        <v>7806.3593768496003</v>
      </c>
      <c r="S1292" s="505">
        <v>7806.3593768496003</v>
      </c>
      <c r="T1292" s="505">
        <v>7806.3593768496003</v>
      </c>
      <c r="U1292" s="505">
        <v>7806.3593768496003</v>
      </c>
      <c r="V1292" s="505">
        <v>7806.3593768496003</v>
      </c>
      <c r="W1292" s="505">
        <v>7806.3593768496003</v>
      </c>
      <c r="X1292" s="505">
        <v>7806.3593768496003</v>
      </c>
      <c r="Y1292" s="505">
        <v>7806.3593768496003</v>
      </c>
      <c r="Z1292" s="505">
        <v>7806.3593768496003</v>
      </c>
      <c r="AA1292" s="1085">
        <f t="shared" ref="AA1292:AA1293" si="797">Q1292/12*$B$4+(R1292-Q1292)/11*9+(S1292-R1292)/10*8+(T1292-S1292)/9*7+(U1292-T1292)/8*6+(V1292-U1292)/7*5+(W1292-V1292)/6*4+(X1292-W1292)/5*3+(Y1292-X1292)/4*2+(Z1292-Y1292)/3*1</f>
        <v>6505.2994807080004</v>
      </c>
      <c r="AB1292" s="506">
        <f>AH1292-AG1292-AD1292</f>
        <v>6815.5570199999984</v>
      </c>
      <c r="AC1292" s="1364"/>
      <c r="AD1292" s="506"/>
      <c r="AE1292" s="506">
        <f>AB1292-AA1292</f>
        <v>310.257539291998</v>
      </c>
      <c r="AF1292" s="505"/>
      <c r="AG1292" s="505">
        <v>-1.1319000000000001</v>
      </c>
      <c r="AH1292" s="505">
        <v>6814.4251199999981</v>
      </c>
      <c r="AI1292" s="1162"/>
      <c r="AJ1292" s="501"/>
      <c r="AK1292" s="1317">
        <f t="shared" si="765"/>
        <v>0</v>
      </c>
      <c r="AL1292" s="1332"/>
    </row>
    <row r="1293" spans="1:38" s="2527" customFormat="1" ht="43.5" x14ac:dyDescent="0.25">
      <c r="B1293" s="2522" t="s">
        <v>588</v>
      </c>
      <c r="C1293" s="1948"/>
      <c r="D1293" s="1906"/>
      <c r="E1293" s="680">
        <f>E1294</f>
        <v>18</v>
      </c>
      <c r="F1293" s="707">
        <f t="shared" ref="F1293:G1293" si="798">F1294</f>
        <v>14</v>
      </c>
      <c r="G1293" s="707">
        <f t="shared" si="798"/>
        <v>8</v>
      </c>
      <c r="H1293" s="707">
        <f t="shared" ref="H1293:H1294" si="799">G1293/F1293*100</f>
        <v>57.142857142857139</v>
      </c>
      <c r="I1293" s="1754"/>
      <c r="J1293" s="1754"/>
      <c r="K1293" s="707"/>
      <c r="L1293" s="707"/>
      <c r="M1293" s="707"/>
      <c r="N1293" s="707"/>
      <c r="O1293" s="707"/>
      <c r="P1293" s="707"/>
      <c r="Q1293" s="505"/>
      <c r="R1293" s="505"/>
      <c r="S1293" s="505"/>
      <c r="T1293" s="505">
        <v>28.327500000000001</v>
      </c>
      <c r="U1293" s="505">
        <v>28.327500000000001</v>
      </c>
      <c r="V1293" s="505">
        <v>28.327500000000001</v>
      </c>
      <c r="W1293" s="505">
        <v>28.327500000000001</v>
      </c>
      <c r="X1293" s="505">
        <v>28.327500000000001</v>
      </c>
      <c r="Y1293" s="505">
        <v>28.327500000000001</v>
      </c>
      <c r="Z1293" s="505">
        <v>28.327500000000001</v>
      </c>
      <c r="AA1293" s="1085">
        <f t="shared" si="797"/>
        <v>22.032499999999999</v>
      </c>
      <c r="AB1293" s="506">
        <f>AH1293-AG1293-AD1293</f>
        <v>12.59</v>
      </c>
      <c r="AC1293" s="1364"/>
      <c r="AD1293" s="506"/>
      <c r="AE1293" s="506">
        <f>AB1293-AA1293</f>
        <v>-9.442499999999999</v>
      </c>
      <c r="AF1293" s="505"/>
      <c r="AG1293" s="505">
        <v>0</v>
      </c>
      <c r="AH1293" s="505">
        <v>12.59</v>
      </c>
      <c r="AI1293" s="1162"/>
      <c r="AJ1293" s="501"/>
      <c r="AK1293" s="1317">
        <f t="shared" si="765"/>
        <v>0</v>
      </c>
      <c r="AL1293" s="1332"/>
    </row>
    <row r="1294" spans="1:38" s="2527" customFormat="1" ht="30" x14ac:dyDescent="0.25">
      <c r="B1294" s="461" t="s">
        <v>590</v>
      </c>
      <c r="C1294" s="610"/>
      <c r="D1294" s="1906"/>
      <c r="E1294" s="679">
        <v>18</v>
      </c>
      <c r="F1294" s="3639">
        <f>E1294/9*7</f>
        <v>14</v>
      </c>
      <c r="G1294" s="327">
        <v>8</v>
      </c>
      <c r="H1294" s="327">
        <f t="shared" si="799"/>
        <v>57.142857142857139</v>
      </c>
      <c r="I1294" s="1754"/>
      <c r="J1294" s="1754"/>
      <c r="K1294" s="707"/>
      <c r="L1294" s="707"/>
      <c r="M1294" s="707"/>
      <c r="N1294" s="707"/>
      <c r="O1294" s="707"/>
      <c r="P1294" s="707"/>
      <c r="Q1294" s="505"/>
      <c r="R1294" s="505"/>
      <c r="S1294" s="505"/>
      <c r="T1294" s="505"/>
      <c r="U1294" s="505"/>
      <c r="V1294" s="505"/>
      <c r="W1294" s="505"/>
      <c r="X1294" s="505"/>
      <c r="Y1294" s="505"/>
      <c r="Z1294" s="505"/>
      <c r="AA1294" s="1085"/>
      <c r="AB1294" s="506"/>
      <c r="AC1294" s="1364"/>
      <c r="AD1294" s="506"/>
      <c r="AE1294" s="506"/>
      <c r="AF1294" s="505"/>
      <c r="AG1294" s="505"/>
      <c r="AH1294" s="505"/>
      <c r="AI1294" s="1162"/>
      <c r="AJ1294" s="501"/>
      <c r="AK1294" s="1317">
        <f t="shared" si="765"/>
        <v>0</v>
      </c>
      <c r="AL1294" s="1332"/>
    </row>
    <row r="1295" spans="1:38" ht="29.25" x14ac:dyDescent="0.25">
      <c r="A1295" s="224">
        <v>1</v>
      </c>
      <c r="B1295" s="706" t="s">
        <v>328</v>
      </c>
      <c r="C1295" s="610"/>
      <c r="D1295" s="4"/>
      <c r="E1295" s="366"/>
      <c r="F1295" s="210"/>
      <c r="G1295" s="320"/>
      <c r="H1295" s="320"/>
      <c r="I1295" s="1754"/>
      <c r="J1295" s="1754"/>
      <c r="K1295" s="208"/>
      <c r="L1295" s="208"/>
      <c r="M1295" s="208"/>
      <c r="N1295" s="208"/>
      <c r="O1295" s="208"/>
      <c r="P1295" s="208"/>
      <c r="Q1295" s="505"/>
      <c r="R1295" s="505"/>
      <c r="S1295" s="505"/>
      <c r="T1295" s="505"/>
      <c r="U1295" s="505"/>
      <c r="V1295" s="505"/>
      <c r="W1295" s="505"/>
      <c r="X1295" s="505"/>
      <c r="Y1295" s="505"/>
      <c r="Z1295" s="505"/>
      <c r="AA1295" s="948"/>
      <c r="AB1295" s="505">
        <f>AH1295-AG1295-AD1295</f>
        <v>0</v>
      </c>
      <c r="AC1295" s="968"/>
      <c r="AD1295" s="505"/>
      <c r="AE1295" s="505"/>
      <c r="AF1295" s="505"/>
      <c r="AG1295" s="505"/>
      <c r="AH1295" s="505"/>
      <c r="AI1295" s="1142"/>
      <c r="AJ1295" s="501"/>
      <c r="AK1295" s="1317">
        <f t="shared" si="765"/>
        <v>0</v>
      </c>
      <c r="AL1295" s="1332"/>
    </row>
    <row r="1296" spans="1:38" x14ac:dyDescent="0.25">
      <c r="A1296" s="224">
        <v>1</v>
      </c>
      <c r="B1296" s="706" t="s">
        <v>343</v>
      </c>
      <c r="C1296" s="610"/>
      <c r="D1296" s="4"/>
      <c r="E1296" s="366"/>
      <c r="F1296" s="210"/>
      <c r="G1296" s="320"/>
      <c r="H1296" s="320"/>
      <c r="I1296" s="1754"/>
      <c r="J1296" s="1754"/>
      <c r="K1296" s="208"/>
      <c r="L1296" s="208"/>
      <c r="M1296" s="208"/>
      <c r="N1296" s="208"/>
      <c r="O1296" s="208"/>
      <c r="P1296" s="208"/>
      <c r="Q1296" s="505"/>
      <c r="R1296" s="505"/>
      <c r="S1296" s="505"/>
      <c r="T1296" s="505"/>
      <c r="U1296" s="505"/>
      <c r="V1296" s="505"/>
      <c r="W1296" s="505"/>
      <c r="X1296" s="505"/>
      <c r="Y1296" s="505"/>
      <c r="Z1296" s="505"/>
      <c r="AA1296" s="948"/>
      <c r="AB1296" s="505">
        <f>AH1296-AG1296-AD1296</f>
        <v>0</v>
      </c>
      <c r="AC1296" s="968"/>
      <c r="AD1296" s="505"/>
      <c r="AE1296" s="505"/>
      <c r="AF1296" s="505"/>
      <c r="AG1296" s="505"/>
      <c r="AH1296" s="505"/>
      <c r="AI1296" s="1142"/>
      <c r="AJ1296" s="501"/>
      <c r="AK1296" s="1317">
        <f t="shared" si="765"/>
        <v>0</v>
      </c>
      <c r="AL1296" s="1332"/>
    </row>
    <row r="1297" spans="1:38" x14ac:dyDescent="0.25">
      <c r="A1297" s="224">
        <v>1</v>
      </c>
      <c r="B1297" s="4" t="s">
        <v>344</v>
      </c>
      <c r="C1297" s="610"/>
      <c r="D1297" s="4"/>
      <c r="E1297" s="366"/>
      <c r="F1297" s="210"/>
      <c r="G1297" s="320"/>
      <c r="H1297" s="320"/>
      <c r="I1297" s="1754"/>
      <c r="J1297" s="1754"/>
      <c r="K1297" s="208"/>
      <c r="L1297" s="208"/>
      <c r="M1297" s="208"/>
      <c r="N1297" s="208"/>
      <c r="O1297" s="208"/>
      <c r="P1297" s="208"/>
      <c r="Q1297" s="505"/>
      <c r="R1297" s="505"/>
      <c r="S1297" s="505"/>
      <c r="T1297" s="505"/>
      <c r="U1297" s="505"/>
      <c r="V1297" s="505"/>
      <c r="W1297" s="505"/>
      <c r="X1297" s="505"/>
      <c r="Y1297" s="505"/>
      <c r="Z1297" s="505"/>
      <c r="AA1297" s="948"/>
      <c r="AB1297" s="505">
        <f>AH1297-AG1297-AD1297</f>
        <v>0</v>
      </c>
      <c r="AC1297" s="968"/>
      <c r="AD1297" s="505"/>
      <c r="AE1297" s="505"/>
      <c r="AF1297" s="505"/>
      <c r="AG1297" s="505"/>
      <c r="AH1297" s="505"/>
      <c r="AI1297" s="1142"/>
      <c r="AJ1297" s="501"/>
      <c r="AK1297" s="1317">
        <f t="shared" si="765"/>
        <v>0</v>
      </c>
      <c r="AL1297" s="1332"/>
    </row>
    <row r="1298" spans="1:38" ht="43.5" x14ac:dyDescent="0.25">
      <c r="A1298" s="224">
        <v>1</v>
      </c>
      <c r="B1298" s="706" t="s">
        <v>321</v>
      </c>
      <c r="C1298" s="610"/>
      <c r="D1298" s="4"/>
      <c r="E1298" s="366">
        <v>14000</v>
      </c>
      <c r="F1298" s="210">
        <f>ROUND(E1298/12*$B$4,0)</f>
        <v>11667</v>
      </c>
      <c r="G1298" s="320">
        <v>12045</v>
      </c>
      <c r="H1298" s="320">
        <f>G1298/F1298*100</f>
        <v>103.23990743121625</v>
      </c>
      <c r="I1298" s="1754"/>
      <c r="J1298" s="1754"/>
      <c r="K1298" s="208"/>
      <c r="L1298" s="208"/>
      <c r="M1298" s="208"/>
      <c r="N1298" s="208"/>
      <c r="O1298" s="208"/>
      <c r="P1298" s="208"/>
      <c r="Q1298" s="505"/>
      <c r="R1298" s="505"/>
      <c r="S1298" s="505"/>
      <c r="T1298" s="505"/>
      <c r="U1298" s="505"/>
      <c r="V1298" s="505"/>
      <c r="W1298" s="505"/>
      <c r="X1298" s="505"/>
      <c r="Y1298" s="505"/>
      <c r="Z1298" s="505"/>
      <c r="AA1298" s="948"/>
      <c r="AB1298" s="505">
        <f>AH1298-AG1298-AD1298</f>
        <v>0</v>
      </c>
      <c r="AC1298" s="968"/>
      <c r="AD1298" s="505"/>
      <c r="AE1298" s="505"/>
      <c r="AF1298" s="505"/>
      <c r="AG1298" s="505"/>
      <c r="AH1298" s="505"/>
      <c r="AI1298" s="1142"/>
      <c r="AJ1298" s="501"/>
      <c r="AK1298" s="1317">
        <f t="shared" si="765"/>
        <v>0</v>
      </c>
      <c r="AL1298" s="1332"/>
    </row>
    <row r="1299" spans="1:38" ht="30" x14ac:dyDescent="0.25">
      <c r="A1299" s="224">
        <v>1</v>
      </c>
      <c r="B1299" s="702" t="s">
        <v>197</v>
      </c>
      <c r="C1299" s="610"/>
      <c r="D1299" s="4"/>
      <c r="E1299" s="366"/>
      <c r="F1299" s="210"/>
      <c r="G1299" s="320"/>
      <c r="H1299" s="320"/>
      <c r="I1299" s="1754"/>
      <c r="J1299" s="1754"/>
      <c r="K1299" s="208"/>
      <c r="L1299" s="208"/>
      <c r="M1299" s="208"/>
      <c r="N1299" s="208"/>
      <c r="O1299" s="208"/>
      <c r="P1299" s="208"/>
      <c r="Q1299" s="505"/>
      <c r="R1299" s="505"/>
      <c r="S1299" s="505"/>
      <c r="T1299" s="505"/>
      <c r="U1299" s="505"/>
      <c r="V1299" s="505"/>
      <c r="W1299" s="505"/>
      <c r="X1299" s="505"/>
      <c r="Y1299" s="505"/>
      <c r="Z1299" s="505"/>
      <c r="AA1299" s="948"/>
      <c r="AB1299" s="505"/>
      <c r="AC1299" s="968"/>
      <c r="AD1299" s="505"/>
      <c r="AE1299" s="505"/>
      <c r="AF1299" s="505"/>
      <c r="AG1299" s="505"/>
      <c r="AH1299" s="505"/>
      <c r="AI1299" s="1142"/>
      <c r="AJ1299" s="501"/>
      <c r="AK1299" s="1317">
        <f t="shared" si="765"/>
        <v>0</v>
      </c>
      <c r="AL1299" s="1332"/>
    </row>
    <row r="1300" spans="1:38" ht="26.25" customHeight="1" x14ac:dyDescent="0.25">
      <c r="A1300" s="224">
        <v>1</v>
      </c>
      <c r="B1300" s="697" t="s">
        <v>227</v>
      </c>
      <c r="C1300" s="610"/>
      <c r="D1300" s="4"/>
      <c r="E1300" s="394">
        <f>SUM(E1301:E1304)</f>
        <v>4200</v>
      </c>
      <c r="F1300" s="709">
        <f>SUM(F1301:F1304)</f>
        <v>3500</v>
      </c>
      <c r="G1300" s="939">
        <f>SUM(G1301:G1304)</f>
        <v>4986</v>
      </c>
      <c r="H1300" s="939">
        <f>G1300/F1300*100</f>
        <v>142.45714285714286</v>
      </c>
      <c r="I1300" s="1754"/>
      <c r="J1300" s="1754"/>
      <c r="K1300" s="208"/>
      <c r="L1300" s="208"/>
      <c r="M1300" s="208"/>
      <c r="N1300" s="208"/>
      <c r="O1300" s="208"/>
      <c r="P1300" s="208"/>
      <c r="Q1300" s="506">
        <v>3397.5279999999998</v>
      </c>
      <c r="R1300" s="506">
        <v>3397.5279999999998</v>
      </c>
      <c r="S1300" s="506">
        <v>3397.5279999999998</v>
      </c>
      <c r="T1300" s="506">
        <v>3397.5279999999998</v>
      </c>
      <c r="U1300" s="506">
        <v>3397.5279999999998</v>
      </c>
      <c r="V1300" s="506">
        <v>3397.5279999999998</v>
      </c>
      <c r="W1300" s="506">
        <v>3397.5279999999998</v>
      </c>
      <c r="X1300" s="506">
        <v>3397.5279999999998</v>
      </c>
      <c r="Y1300" s="506">
        <v>3397.5279999999998</v>
      </c>
      <c r="Z1300" s="506">
        <v>3397.5279999999998</v>
      </c>
      <c r="AA1300" s="1085">
        <f t="shared" ref="AA1300" si="800">Q1300/12*$B$4+(R1300-Q1300)/11*9+(S1300-R1300)/10*8+(T1300-S1300)/9*7+(U1300-T1300)/8*6+(V1300-U1300)/7*5+(W1300-V1300)/6*4+(X1300-W1300)/5*3+(Y1300-X1300)/4*2+(Z1300-Y1300)/3*1</f>
        <v>2831.2733333333331</v>
      </c>
      <c r="AB1300" s="506">
        <f>AH1300-AG1300-AD1300</f>
        <v>3612.8377600000003</v>
      </c>
      <c r="AC1300" s="1364"/>
      <c r="AD1300" s="506"/>
      <c r="AE1300" s="506">
        <f>AB1300-AA1300</f>
        <v>781.56442666666726</v>
      </c>
      <c r="AF1300" s="505"/>
      <c r="AG1300" s="505">
        <v>0</v>
      </c>
      <c r="AH1300" s="505">
        <v>3612.8377600000003</v>
      </c>
      <c r="AI1300" s="1146"/>
      <c r="AJ1300" s="501"/>
      <c r="AK1300" s="1317">
        <f t="shared" si="765"/>
        <v>0</v>
      </c>
      <c r="AL1300" s="1332"/>
    </row>
    <row r="1301" spans="1:38" s="2527" customFormat="1" x14ac:dyDescent="0.25">
      <c r="B1301" s="698" t="s">
        <v>569</v>
      </c>
      <c r="C1301" s="610"/>
      <c r="D1301" s="4"/>
      <c r="E1301" s="366">
        <v>400</v>
      </c>
      <c r="F1301" s="210">
        <f>ROUND(E1301/12*$B$4,0)</f>
        <v>333</v>
      </c>
      <c r="G1301" s="320">
        <v>430</v>
      </c>
      <c r="H1301" s="320">
        <f>G1301/F1301*100</f>
        <v>129.12912912912913</v>
      </c>
      <c r="I1301" s="1754"/>
      <c r="J1301" s="1754"/>
      <c r="K1301" s="208"/>
      <c r="L1301" s="208"/>
      <c r="M1301" s="208"/>
      <c r="N1301" s="208"/>
      <c r="O1301" s="208"/>
      <c r="P1301" s="208"/>
      <c r="Q1301" s="506"/>
      <c r="R1301" s="506"/>
      <c r="S1301" s="506"/>
      <c r="T1301" s="506"/>
      <c r="U1301" s="506"/>
      <c r="V1301" s="506"/>
      <c r="W1301" s="506"/>
      <c r="X1301" s="506"/>
      <c r="Y1301" s="506"/>
      <c r="Z1301" s="506"/>
      <c r="AA1301" s="1108"/>
      <c r="AB1301" s="506"/>
      <c r="AC1301" s="1364"/>
      <c r="AD1301" s="506"/>
      <c r="AE1301" s="506"/>
      <c r="AF1301" s="507"/>
      <c r="AG1301" s="507"/>
      <c r="AH1301" s="507"/>
      <c r="AI1301" s="1146"/>
      <c r="AJ1301" s="1071"/>
      <c r="AK1301" s="1317">
        <f t="shared" si="765"/>
        <v>0</v>
      </c>
      <c r="AL1301" s="1332"/>
    </row>
    <row r="1302" spans="1:38" s="2527" customFormat="1" ht="45" x14ac:dyDescent="0.25">
      <c r="B1302" s="698" t="s">
        <v>289</v>
      </c>
      <c r="C1302" s="610"/>
      <c r="D1302" s="4"/>
      <c r="E1302" s="366">
        <v>1500</v>
      </c>
      <c r="F1302" s="210">
        <f>ROUND(E1302/12*$B$4,0)</f>
        <v>1250</v>
      </c>
      <c r="G1302" s="320">
        <v>1161</v>
      </c>
      <c r="H1302" s="320">
        <f>G1302/F1302*100</f>
        <v>92.88</v>
      </c>
      <c r="I1302" s="1754"/>
      <c r="J1302" s="1754"/>
      <c r="K1302" s="208"/>
      <c r="L1302" s="208"/>
      <c r="M1302" s="208"/>
      <c r="N1302" s="208"/>
      <c r="O1302" s="208"/>
      <c r="P1302" s="208"/>
      <c r="Q1302" s="506"/>
      <c r="R1302" s="506"/>
      <c r="S1302" s="506"/>
      <c r="T1302" s="506"/>
      <c r="U1302" s="506"/>
      <c r="V1302" s="506"/>
      <c r="W1302" s="506"/>
      <c r="X1302" s="506"/>
      <c r="Y1302" s="506"/>
      <c r="Z1302" s="506"/>
      <c r="AA1302" s="1108"/>
      <c r="AB1302" s="506"/>
      <c r="AC1302" s="1364"/>
      <c r="AD1302" s="506"/>
      <c r="AE1302" s="506"/>
      <c r="AF1302" s="505"/>
      <c r="AG1302" s="506"/>
      <c r="AH1302" s="505"/>
      <c r="AI1302" s="1146"/>
      <c r="AJ1302" s="1071"/>
      <c r="AK1302" s="1317">
        <f t="shared" si="765"/>
        <v>0</v>
      </c>
      <c r="AL1302" s="1332"/>
    </row>
    <row r="1303" spans="1:38" x14ac:dyDescent="0.25">
      <c r="A1303" s="224">
        <v>1</v>
      </c>
      <c r="B1303" s="698" t="s">
        <v>35</v>
      </c>
      <c r="C1303" s="1891"/>
      <c r="D1303" s="4"/>
      <c r="E1303" s="366">
        <v>1100</v>
      </c>
      <c r="F1303" s="210">
        <f>ROUND(E1303/12*$B$4,0)</f>
        <v>917</v>
      </c>
      <c r="G1303" s="320">
        <v>1979</v>
      </c>
      <c r="H1303" s="320">
        <f>G1303/F1303*100</f>
        <v>215.81243184296622</v>
      </c>
      <c r="I1303" s="1754"/>
      <c r="J1303" s="1754"/>
      <c r="K1303" s="208"/>
      <c r="L1303" s="208"/>
      <c r="M1303" s="208"/>
      <c r="N1303" s="208"/>
      <c r="O1303" s="208"/>
      <c r="P1303" s="208"/>
      <c r="Q1303" s="505"/>
      <c r="R1303" s="505"/>
      <c r="S1303" s="505"/>
      <c r="T1303" s="505"/>
      <c r="U1303" s="505"/>
      <c r="V1303" s="505"/>
      <c r="W1303" s="505"/>
      <c r="X1303" s="505"/>
      <c r="Y1303" s="505"/>
      <c r="Z1303" s="505"/>
      <c r="AA1303" s="1084">
        <f>Q1303/12*$B$4</f>
        <v>0</v>
      </c>
      <c r="AB1303" s="505">
        <f>AH1303-AG1303-AD1303</f>
        <v>0</v>
      </c>
      <c r="AC1303" s="1364"/>
      <c r="AD1303" s="506"/>
      <c r="AE1303" s="505">
        <f>AB1303-AA1303</f>
        <v>0</v>
      </c>
      <c r="AF1303" s="507"/>
      <c r="AG1303" s="505"/>
      <c r="AH1303" s="507"/>
      <c r="AI1303" s="1142"/>
      <c r="AJ1303" s="1071"/>
      <c r="AK1303" s="1317">
        <f t="shared" si="765"/>
        <v>0</v>
      </c>
      <c r="AL1303" s="1332"/>
    </row>
    <row r="1304" spans="1:38" ht="30" x14ac:dyDescent="0.25">
      <c r="A1304" s="224">
        <v>1</v>
      </c>
      <c r="B1304" s="699" t="s">
        <v>72</v>
      </c>
      <c r="C1304" s="3588"/>
      <c r="D1304" s="4"/>
      <c r="E1304" s="366">
        <v>1200</v>
      </c>
      <c r="F1304" s="210">
        <f>ROUND(E1304/12*$B$4,0)</f>
        <v>1000</v>
      </c>
      <c r="G1304" s="320">
        <v>1416</v>
      </c>
      <c r="H1304" s="320">
        <f>G1304/F1304*100</f>
        <v>141.6</v>
      </c>
      <c r="I1304" s="1754"/>
      <c r="J1304" s="1754"/>
      <c r="K1304" s="208"/>
      <c r="L1304" s="208"/>
      <c r="M1304" s="208"/>
      <c r="N1304" s="208"/>
      <c r="O1304" s="208"/>
      <c r="P1304" s="208"/>
      <c r="Q1304" s="504"/>
      <c r="R1304" s="504"/>
      <c r="S1304" s="504"/>
      <c r="T1304" s="504"/>
      <c r="U1304" s="504"/>
      <c r="V1304" s="504"/>
      <c r="W1304" s="504"/>
      <c r="X1304" s="504"/>
      <c r="Y1304" s="504"/>
      <c r="Z1304" s="504"/>
      <c r="AA1304" s="948"/>
      <c r="AB1304" s="504">
        <f>AH1304-AG1304-AD1304</f>
        <v>0</v>
      </c>
      <c r="AC1304" s="968"/>
      <c r="AD1304" s="505"/>
      <c r="AE1304" s="505"/>
      <c r="AF1304" s="505"/>
      <c r="AG1304" s="505"/>
      <c r="AH1304" s="505"/>
      <c r="AI1304" s="1142"/>
      <c r="AJ1304" s="501"/>
      <c r="AK1304" s="1317">
        <f t="shared" si="765"/>
        <v>0</v>
      </c>
      <c r="AL1304" s="1332"/>
    </row>
    <row r="1305" spans="1:38" s="2527" customFormat="1" ht="86.25" x14ac:dyDescent="0.25">
      <c r="B1305" s="654" t="s">
        <v>598</v>
      </c>
      <c r="C1305" s="609"/>
      <c r="D1305" s="4"/>
      <c r="E1305" s="394">
        <f>E1270</f>
        <v>13709</v>
      </c>
      <c r="F1305" s="709">
        <f>F1270</f>
        <v>11424</v>
      </c>
      <c r="G1305" s="939">
        <f>G1270</f>
        <v>10868</v>
      </c>
      <c r="H1305" s="939">
        <f t="shared" ref="H1305:H1310" si="801">G1305/F1305*100</f>
        <v>95.133053221288506</v>
      </c>
      <c r="I1305" s="1754"/>
      <c r="J1305" s="1754"/>
      <c r="K1305" s="208"/>
      <c r="L1305" s="208"/>
      <c r="M1305" s="208"/>
      <c r="N1305" s="208"/>
      <c r="O1305" s="208"/>
      <c r="P1305" s="208"/>
      <c r="Q1305" s="504">
        <f t="shared" ref="Q1305:AH1305" si="802">Q1270</f>
        <v>24347.732359999998</v>
      </c>
      <c r="R1305" s="504">
        <f t="shared" si="802"/>
        <v>24347.732359999998</v>
      </c>
      <c r="S1305" s="504">
        <f t="shared" si="802"/>
        <v>24347.732359999998</v>
      </c>
      <c r="T1305" s="504">
        <f t="shared" si="802"/>
        <v>24347.732359999998</v>
      </c>
      <c r="U1305" s="504">
        <f t="shared" ref="U1305:V1305" si="803">U1270</f>
        <v>24347.732359999998</v>
      </c>
      <c r="V1305" s="504">
        <f t="shared" si="803"/>
        <v>24347.732359999998</v>
      </c>
      <c r="W1305" s="504">
        <f t="shared" ref="W1305:X1305" si="804">W1270</f>
        <v>24347.732359999998</v>
      </c>
      <c r="X1305" s="504">
        <f t="shared" si="804"/>
        <v>24347.732359999998</v>
      </c>
      <c r="Y1305" s="504">
        <f t="shared" ref="Y1305:Z1305" si="805">Y1270</f>
        <v>24347.732359999998</v>
      </c>
      <c r="Z1305" s="504">
        <f t="shared" si="805"/>
        <v>24347.732359999998</v>
      </c>
      <c r="AA1305" s="948">
        <f>Q1305/12*$B$4+(R1305-Q1305)/11*6+(S1305-R1305)/10*5+(T1305-S1305)/9*4+(U1305-T1305)/8*3+(V1305-U1305)/7*2+(W1305-V1305)/6*1</f>
        <v>20289.776966666665</v>
      </c>
      <c r="AB1305" s="504">
        <f t="shared" si="802"/>
        <v>19302.002719999993</v>
      </c>
      <c r="AC1305" s="968">
        <f t="shared" si="802"/>
        <v>0</v>
      </c>
      <c r="AD1305" s="505">
        <f t="shared" si="802"/>
        <v>0</v>
      </c>
      <c r="AE1305" s="505">
        <f t="shared" si="802"/>
        <v>-987.77424666667139</v>
      </c>
      <c r="AF1305" s="505">
        <f t="shared" si="802"/>
        <v>0</v>
      </c>
      <c r="AG1305" s="505">
        <f t="shared" si="802"/>
        <v>-0.62296000000000007</v>
      </c>
      <c r="AH1305" s="505">
        <f t="shared" si="802"/>
        <v>19301.379759999993</v>
      </c>
      <c r="AI1305" s="1142"/>
      <c r="AJ1305" s="501"/>
      <c r="AK1305" s="1317">
        <f t="shared" si="765"/>
        <v>0</v>
      </c>
      <c r="AL1305" s="1332"/>
    </row>
    <row r="1306" spans="1:38" ht="29.25" x14ac:dyDescent="0.25">
      <c r="A1306" s="224">
        <v>1</v>
      </c>
      <c r="B1306" s="654" t="s">
        <v>272</v>
      </c>
      <c r="C1306" s="610"/>
      <c r="D1306" s="4"/>
      <c r="E1306" s="394">
        <f>E1283+E1260</f>
        <v>19818</v>
      </c>
      <c r="F1306" s="709">
        <f>F1283+F1260</f>
        <v>16511</v>
      </c>
      <c r="G1306" s="939">
        <f>G1283+G1260</f>
        <v>17935</v>
      </c>
      <c r="H1306" s="939">
        <f t="shared" si="801"/>
        <v>108.62455332808432</v>
      </c>
      <c r="I1306" s="1754"/>
      <c r="J1306" s="1754"/>
      <c r="K1306" s="208"/>
      <c r="L1306" s="208"/>
      <c r="M1306" s="208"/>
      <c r="N1306" s="208"/>
      <c r="O1306" s="208"/>
      <c r="P1306" s="208"/>
      <c r="Q1306" s="505"/>
      <c r="R1306" s="505"/>
      <c r="S1306" s="505"/>
      <c r="T1306" s="505"/>
      <c r="U1306" s="505"/>
      <c r="V1306" s="505"/>
      <c r="W1306" s="505"/>
      <c r="X1306" s="505"/>
      <c r="Y1306" s="505"/>
      <c r="Z1306" s="505"/>
      <c r="AA1306" s="948"/>
      <c r="AB1306" s="505">
        <f>AH1306-AG1306-AD1306</f>
        <v>0</v>
      </c>
      <c r="AC1306" s="968"/>
      <c r="AD1306" s="505"/>
      <c r="AE1306" s="505"/>
      <c r="AF1306" s="505"/>
      <c r="AG1306" s="505"/>
      <c r="AH1306" s="505"/>
      <c r="AI1306" s="1146"/>
      <c r="AJ1306" s="501"/>
      <c r="AK1306" s="1317">
        <f t="shared" si="765"/>
        <v>0</v>
      </c>
      <c r="AL1306" s="1332"/>
    </row>
    <row r="1307" spans="1:38" ht="43.5" x14ac:dyDescent="0.25">
      <c r="A1307" s="224">
        <v>1</v>
      </c>
      <c r="B1307" s="654" t="s">
        <v>287</v>
      </c>
      <c r="C1307" s="610"/>
      <c r="D1307" s="4"/>
      <c r="E1307" s="394">
        <f>E1271</f>
        <v>20821</v>
      </c>
      <c r="F1307" s="709">
        <f>F1271</f>
        <v>17351</v>
      </c>
      <c r="G1307" s="939">
        <f>G1271</f>
        <v>17076</v>
      </c>
      <c r="H1307" s="939">
        <f t="shared" si="801"/>
        <v>98.415076940810337</v>
      </c>
      <c r="I1307" s="1754"/>
      <c r="J1307" s="1754"/>
      <c r="K1307" s="208"/>
      <c r="L1307" s="208"/>
      <c r="M1307" s="208"/>
      <c r="N1307" s="208"/>
      <c r="O1307" s="208"/>
      <c r="P1307" s="208"/>
      <c r="Q1307" s="505">
        <f t="shared" ref="Q1307:AG1307" si="806">Q1292+Q1271</f>
        <v>71220.325043629768</v>
      </c>
      <c r="R1307" s="505">
        <f t="shared" si="806"/>
        <v>71220.325043629768</v>
      </c>
      <c r="S1307" s="505">
        <f t="shared" si="806"/>
        <v>71220.325043629768</v>
      </c>
      <c r="T1307" s="505">
        <f t="shared" si="806"/>
        <v>71220.325043629768</v>
      </c>
      <c r="U1307" s="505">
        <f t="shared" si="806"/>
        <v>71220.325043629768</v>
      </c>
      <c r="V1307" s="505">
        <f t="shared" si="806"/>
        <v>71220.325043629768</v>
      </c>
      <c r="W1307" s="505">
        <f t="shared" si="806"/>
        <v>71220.325043629768</v>
      </c>
      <c r="X1307" s="505">
        <f t="shared" si="806"/>
        <v>71220.325043629768</v>
      </c>
      <c r="Y1307" s="505">
        <f t="shared" ref="Y1307:Z1307" si="807">Y1292+Y1271</f>
        <v>71220.325043629768</v>
      </c>
      <c r="Z1307" s="505">
        <f t="shared" si="807"/>
        <v>71220.325043629768</v>
      </c>
      <c r="AA1307" s="948">
        <f t="shared" si="806"/>
        <v>59350.270869691478</v>
      </c>
      <c r="AB1307" s="505">
        <f t="shared" si="806"/>
        <v>50787.540100000006</v>
      </c>
      <c r="AC1307" s="968">
        <f t="shared" si="806"/>
        <v>0</v>
      </c>
      <c r="AD1307" s="505">
        <f t="shared" si="806"/>
        <v>0</v>
      </c>
      <c r="AE1307" s="505">
        <f t="shared" si="806"/>
        <v>-8562.7307696914759</v>
      </c>
      <c r="AF1307" s="505">
        <f t="shared" si="806"/>
        <v>0</v>
      </c>
      <c r="AG1307" s="505">
        <f t="shared" si="806"/>
        <v>-19.191929999999999</v>
      </c>
      <c r="AH1307" s="505">
        <f>AH1292+AH1271</f>
        <v>50768.348170000005</v>
      </c>
      <c r="AI1307" s="1146"/>
      <c r="AJ1307" s="501"/>
      <c r="AK1307" s="1317">
        <f t="shared" si="765"/>
        <v>0</v>
      </c>
      <c r="AL1307" s="1332"/>
    </row>
    <row r="1308" spans="1:38" ht="29.25" x14ac:dyDescent="0.25">
      <c r="A1308" s="224">
        <v>1</v>
      </c>
      <c r="B1308" s="654" t="s">
        <v>273</v>
      </c>
      <c r="C1308" s="1892"/>
      <c r="D1308" s="4"/>
      <c r="E1308" s="394">
        <f>E1295+E1266</f>
        <v>45000</v>
      </c>
      <c r="F1308" s="939">
        <f>F1295+F1266</f>
        <v>37347.666666666664</v>
      </c>
      <c r="G1308" s="939">
        <f>G1295+G1266</f>
        <v>26368</v>
      </c>
      <c r="H1308" s="939">
        <f t="shared" si="801"/>
        <v>70.601465508777878</v>
      </c>
      <c r="I1308" s="1754"/>
      <c r="J1308" s="1754"/>
      <c r="K1308" s="208"/>
      <c r="L1308" s="208"/>
      <c r="M1308" s="208"/>
      <c r="N1308" s="208"/>
      <c r="O1308" s="208"/>
      <c r="P1308" s="208"/>
      <c r="Q1308" s="505"/>
      <c r="R1308" s="505"/>
      <c r="S1308" s="505"/>
      <c r="T1308" s="505"/>
      <c r="U1308" s="505"/>
      <c r="V1308" s="505"/>
      <c r="W1308" s="505"/>
      <c r="X1308" s="505"/>
      <c r="Y1308" s="505"/>
      <c r="Z1308" s="505"/>
      <c r="AA1308" s="948"/>
      <c r="AB1308" s="505">
        <f>AH1308-AG1308-AD1308</f>
        <v>0</v>
      </c>
      <c r="AC1308" s="968"/>
      <c r="AD1308" s="505"/>
      <c r="AE1308" s="505"/>
      <c r="AF1308" s="505"/>
      <c r="AG1308" s="505"/>
      <c r="AH1308" s="505"/>
      <c r="AI1308" s="1146"/>
      <c r="AJ1308" s="501"/>
      <c r="AK1308" s="1317">
        <f t="shared" si="765"/>
        <v>0</v>
      </c>
      <c r="AL1308" s="1332"/>
    </row>
    <row r="1309" spans="1:38" ht="29.25" x14ac:dyDescent="0.25">
      <c r="A1309" s="224">
        <v>1</v>
      </c>
      <c r="B1309" s="654" t="s">
        <v>274</v>
      </c>
      <c r="C1309" s="610"/>
      <c r="D1309" s="4"/>
      <c r="E1309" s="394">
        <f>E1298</f>
        <v>14000</v>
      </c>
      <c r="F1309" s="709">
        <f>F1298</f>
        <v>11667</v>
      </c>
      <c r="G1309" s="939">
        <f>G1298</f>
        <v>12045</v>
      </c>
      <c r="H1309" s="939">
        <f t="shared" si="801"/>
        <v>103.23990743121625</v>
      </c>
      <c r="I1309" s="1754"/>
      <c r="J1309" s="1754"/>
      <c r="K1309" s="208"/>
      <c r="L1309" s="208"/>
      <c r="M1309" s="208"/>
      <c r="N1309" s="208"/>
      <c r="O1309" s="208"/>
      <c r="P1309" s="208"/>
      <c r="Q1309" s="505">
        <v>15101.94</v>
      </c>
      <c r="R1309" s="505">
        <v>15101.94</v>
      </c>
      <c r="S1309" s="505">
        <v>15101.94</v>
      </c>
      <c r="T1309" s="505">
        <v>15101.94</v>
      </c>
      <c r="U1309" s="505">
        <v>15101.94</v>
      </c>
      <c r="V1309" s="505">
        <v>15101.94</v>
      </c>
      <c r="W1309" s="505">
        <v>15101.94</v>
      </c>
      <c r="X1309" s="505">
        <v>15101.94</v>
      </c>
      <c r="Y1309" s="505">
        <v>15101.94</v>
      </c>
      <c r="Z1309" s="505">
        <v>15101.94</v>
      </c>
      <c r="AA1309" s="1085">
        <f t="shared" ref="AA1309" si="808">Q1309/12*$B$4+(R1309-Q1309)/11*9+(S1309-R1309)/10*8+(T1309-S1309)/9*7+(U1309-T1309)/8*6+(V1309-U1309)/7*5+(W1309-V1309)/6*4+(X1309-W1309)/5*3+(Y1309-X1309)/4*2+(Z1309-Y1309)/3*1</f>
        <v>12584.95</v>
      </c>
      <c r="AB1309" s="505">
        <f>AH1309-AG1309-AD1309</f>
        <v>12995.378430000001</v>
      </c>
      <c r="AC1309" s="968"/>
      <c r="AD1309" s="505"/>
      <c r="AE1309" s="505">
        <f>AB1309-AA1309</f>
        <v>410.42842999999993</v>
      </c>
      <c r="AF1309" s="505"/>
      <c r="AG1309" s="505">
        <v>-5.5138600000000002</v>
      </c>
      <c r="AH1309" s="505">
        <v>12989.864570000002</v>
      </c>
      <c r="AI1309" s="1146"/>
      <c r="AJ1309" s="501"/>
      <c r="AK1309" s="1317">
        <f t="shared" si="765"/>
        <v>0</v>
      </c>
      <c r="AL1309" s="1332"/>
    </row>
    <row r="1310" spans="1:38" x14ac:dyDescent="0.25">
      <c r="A1310" s="224">
        <v>1</v>
      </c>
      <c r="B1310" s="655" t="s">
        <v>136</v>
      </c>
      <c r="C1310" s="610"/>
      <c r="D1310" s="4"/>
      <c r="E1310" s="394">
        <f>E1307+E1306+E1309+E1308*2.6+E1305*2.6</f>
        <v>207282.4</v>
      </c>
      <c r="F1310" s="709">
        <f>F1307+F1306+F1309+F1308*2.6+F1305*2.6</f>
        <v>172335.33333333334</v>
      </c>
      <c r="G1310" s="939">
        <f>G1307+G1306+G1309+G1308*2.6+G1305*2.6</f>
        <v>143869.6</v>
      </c>
      <c r="H1310" s="939">
        <f t="shared" si="801"/>
        <v>83.482358038398004</v>
      </c>
      <c r="I1310" s="1754"/>
      <c r="J1310" s="1754"/>
      <c r="K1310" s="208"/>
      <c r="L1310" s="208"/>
      <c r="M1310" s="208"/>
      <c r="N1310" s="208"/>
      <c r="O1310" s="208"/>
      <c r="P1310" s="208"/>
      <c r="Q1310" s="505">
        <f>Q1309+Q1300+Q1292+Q1283+Q1271+Q1270+Q1259</f>
        <v>143365.78945362978</v>
      </c>
      <c r="R1310" s="505">
        <f>R1309+R1300+R1292+R1283+R1271+R1270+R1259</f>
        <v>143365.78945362978</v>
      </c>
      <c r="S1310" s="505">
        <f>S1309+S1300+S1292+S1283+S1271+S1270+S1259</f>
        <v>143365.78945362978</v>
      </c>
      <c r="T1310" s="505">
        <f t="shared" ref="T1310:Y1310" si="809">T1309+T1300+T1292+T1283+T1271+T1270+T1259+T1293</f>
        <v>143394.1169536298</v>
      </c>
      <c r="U1310" s="505">
        <f t="shared" si="809"/>
        <v>143394.1169536298</v>
      </c>
      <c r="V1310" s="505">
        <f t="shared" si="809"/>
        <v>143394.1169536298</v>
      </c>
      <c r="W1310" s="505">
        <f t="shared" si="809"/>
        <v>143394.1169536298</v>
      </c>
      <c r="X1310" s="505">
        <f t="shared" si="809"/>
        <v>143139.76259362977</v>
      </c>
      <c r="Y1310" s="505">
        <f t="shared" si="809"/>
        <v>143025.67859362977</v>
      </c>
      <c r="Z1310" s="505">
        <f t="shared" ref="Z1310" si="810">Z1309+Z1300+Z1292+Z1283+Z1271+Z1270+Z1259+Z1293</f>
        <v>143025.67859362977</v>
      </c>
      <c r="AA1310" s="948">
        <f t="shared" ref="AA1310:AH1310" si="811">AA1309+AA1300+AA1292+AA1283+AA1271+AA1270+AA1259+AA1293</f>
        <v>119245.54726969147</v>
      </c>
      <c r="AB1310" s="505">
        <f t="shared" si="811"/>
        <v>110558.44980999999</v>
      </c>
      <c r="AC1310" s="968">
        <f t="shared" si="811"/>
        <v>0</v>
      </c>
      <c r="AD1310" s="505">
        <f t="shared" si="811"/>
        <v>-853.97530000000006</v>
      </c>
      <c r="AE1310" s="505">
        <f t="shared" si="811"/>
        <v>-8687.0974596914784</v>
      </c>
      <c r="AF1310" s="505">
        <f t="shared" si="811"/>
        <v>-107.57049000000001</v>
      </c>
      <c r="AG1310" s="505">
        <f t="shared" si="811"/>
        <v>-32.053479999999993</v>
      </c>
      <c r="AH1310" s="505">
        <f t="shared" si="811"/>
        <v>109672.42103</v>
      </c>
      <c r="AI1310" s="1146"/>
      <c r="AJ1310" s="501"/>
      <c r="AK1310" s="1317">
        <f t="shared" si="765"/>
        <v>0</v>
      </c>
      <c r="AL1310" s="1332"/>
    </row>
    <row r="1311" spans="1:38" x14ac:dyDescent="0.25">
      <c r="A1311" s="224">
        <v>1</v>
      </c>
      <c r="B1311" s="1386" t="s">
        <v>29</v>
      </c>
      <c r="C1311" s="1745"/>
      <c r="D1311" s="1386"/>
      <c r="E1311" s="391"/>
      <c r="F1311" s="327"/>
      <c r="G1311" s="327"/>
      <c r="H1311" s="1041"/>
      <c r="I1311" s="1746"/>
      <c r="J1311" s="1754"/>
      <c r="K1311" s="939"/>
      <c r="L1311" s="939"/>
      <c r="M1311" s="939"/>
      <c r="N1311" s="471"/>
      <c r="O1311" s="939"/>
      <c r="P1311" s="939"/>
      <c r="Q1311" s="505"/>
      <c r="R1311" s="505"/>
      <c r="S1311" s="505"/>
      <c r="T1311" s="505"/>
      <c r="U1311" s="505"/>
      <c r="V1311" s="505"/>
      <c r="W1311" s="505"/>
      <c r="X1311" s="505"/>
      <c r="Y1311" s="505"/>
      <c r="Z1311" s="505"/>
      <c r="AA1311" s="948"/>
      <c r="AB1311" s="504">
        <f>AH1311-AG1311-AD1311</f>
        <v>0</v>
      </c>
      <c r="AC1311" s="971"/>
      <c r="AD1311" s="504"/>
      <c r="AE1311" s="504"/>
      <c r="AF1311" s="504"/>
      <c r="AG1311" s="505"/>
      <c r="AH1311" s="505"/>
      <c r="AI1311" s="1162"/>
      <c r="AJ1311" s="501"/>
      <c r="AK1311" s="1317">
        <f t="shared" si="765"/>
        <v>0</v>
      </c>
      <c r="AL1311" s="1332"/>
    </row>
    <row r="1312" spans="1:38" ht="29.25" x14ac:dyDescent="0.25">
      <c r="A1312" s="224">
        <v>1</v>
      </c>
      <c r="B1312" s="703" t="s">
        <v>125</v>
      </c>
      <c r="C1312" s="623"/>
      <c r="D1312" s="2"/>
      <c r="E1312" s="370"/>
      <c r="F1312" s="327"/>
      <c r="G1312" s="327"/>
      <c r="H1312" s="327"/>
      <c r="I1312" s="1754"/>
      <c r="J1312" s="1754"/>
      <c r="K1312" s="939"/>
      <c r="L1312" s="939"/>
      <c r="M1312" s="939"/>
      <c r="N1312" s="939"/>
      <c r="O1312" s="939"/>
      <c r="P1312" s="939"/>
      <c r="Q1312" s="505"/>
      <c r="R1312" s="505"/>
      <c r="S1312" s="505"/>
      <c r="T1312" s="505"/>
      <c r="U1312" s="505"/>
      <c r="V1312" s="505"/>
      <c r="W1312" s="505"/>
      <c r="X1312" s="505"/>
      <c r="Y1312" s="505"/>
      <c r="Z1312" s="505"/>
      <c r="AA1312" s="948"/>
      <c r="AB1312" s="505">
        <f>AH1312-AG1312-AD1312</f>
        <v>0</v>
      </c>
      <c r="AC1312" s="968"/>
      <c r="AD1312" s="505"/>
      <c r="AE1312" s="505"/>
      <c r="AF1312" s="505"/>
      <c r="AG1312" s="505"/>
      <c r="AH1312" s="505"/>
      <c r="AI1312" s="1162"/>
      <c r="AJ1312" s="501"/>
      <c r="AK1312" s="1317">
        <f t="shared" si="765"/>
        <v>0</v>
      </c>
      <c r="AL1312" s="1332"/>
    </row>
    <row r="1313" spans="1:39" s="234" customFormat="1" x14ac:dyDescent="0.25">
      <c r="A1313" s="224">
        <v>1</v>
      </c>
      <c r="B1313" s="9" t="s">
        <v>10</v>
      </c>
      <c r="C1313" s="599"/>
      <c r="D1313" s="3">
        <v>240</v>
      </c>
      <c r="E1313" s="370">
        <v>2016</v>
      </c>
      <c r="F1313" s="210">
        <f>ROUND(E1313/12*$B$4,0)</f>
        <v>1680</v>
      </c>
      <c r="G1313" s="210">
        <v>1697</v>
      </c>
      <c r="H1313" s="210">
        <f>G1313/F1313*100</f>
        <v>101.01190476190476</v>
      </c>
      <c r="I1313" s="1034">
        <v>8</v>
      </c>
      <c r="J1313" s="250">
        <f>M1313/G1313</f>
        <v>7.9157336476134352</v>
      </c>
      <c r="K1313" s="251">
        <f>ROUND(E1313*I1313,0)</f>
        <v>16128</v>
      </c>
      <c r="L1313" s="251">
        <f>ROUND(K1313/12*$B$4,0)</f>
        <v>13440</v>
      </c>
      <c r="M1313" s="251">
        <v>13433</v>
      </c>
      <c r="N1313" s="251">
        <f>M1313/L1313*100</f>
        <v>99.947916666666671</v>
      </c>
      <c r="O1313" s="251">
        <f>ROUND(K1313/D1313,0)</f>
        <v>67</v>
      </c>
      <c r="P1313" s="251">
        <f>M1313/$B$4*12/O1313</f>
        <v>240.59104477611939</v>
      </c>
      <c r="Q1313" s="505"/>
      <c r="R1313" s="505"/>
      <c r="S1313" s="505"/>
      <c r="T1313" s="505"/>
      <c r="U1313" s="505"/>
      <c r="V1313" s="505"/>
      <c r="W1313" s="505"/>
      <c r="X1313" s="505"/>
      <c r="Y1313" s="505"/>
      <c r="Z1313" s="505"/>
      <c r="AA1313" s="948"/>
      <c r="AB1313" s="505">
        <f>AH1313-AG1313-AD1313</f>
        <v>0</v>
      </c>
      <c r="AC1313" s="968"/>
      <c r="AD1313" s="505"/>
      <c r="AE1313" s="505">
        <f>AB1313-AA1313</f>
        <v>0</v>
      </c>
      <c r="AF1313" s="505"/>
      <c r="AG1313" s="505"/>
      <c r="AH1313" s="505"/>
      <c r="AI1313" s="1158"/>
      <c r="AJ1313" s="501"/>
      <c r="AK1313" s="1317">
        <f t="shared" si="765"/>
        <v>0</v>
      </c>
      <c r="AL1313" s="1332"/>
    </row>
    <row r="1314" spans="1:39" s="234" customFormat="1" x14ac:dyDescent="0.25">
      <c r="A1314" s="224">
        <v>1</v>
      </c>
      <c r="B1314" s="1999" t="s">
        <v>180</v>
      </c>
      <c r="C1314" s="1516"/>
      <c r="D1314" s="1911"/>
      <c r="E1314" s="372">
        <f t="shared" ref="E1314:G1315" si="812">SUM(E1313)</f>
        <v>2016</v>
      </c>
      <c r="F1314" s="459">
        <f t="shared" si="812"/>
        <v>1680</v>
      </c>
      <c r="G1314" s="3721">
        <f t="shared" si="812"/>
        <v>1697</v>
      </c>
      <c r="H1314" s="265">
        <f>G1314/F1314*100</f>
        <v>101.01190476190476</v>
      </c>
      <c r="I1314" s="1777">
        <f>IF(E1314=0,0,K1314/E1314)</f>
        <v>8</v>
      </c>
      <c r="J1314" s="1376">
        <f>M1314/G1314</f>
        <v>7.9157336476134352</v>
      </c>
      <c r="K1314" s="1440">
        <f t="shared" ref="K1314:M1315" si="813">SUM(K1313)</f>
        <v>16128</v>
      </c>
      <c r="L1314" s="1440">
        <f t="shared" si="813"/>
        <v>13440</v>
      </c>
      <c r="M1314" s="1440">
        <f t="shared" si="813"/>
        <v>13433</v>
      </c>
      <c r="N1314" s="1440">
        <f>M1314/L1314*100</f>
        <v>99.947916666666671</v>
      </c>
      <c r="O1314" s="1440">
        <f>SUM(O1313)</f>
        <v>67</v>
      </c>
      <c r="P1314" s="431">
        <f>M1314/$B$4*12/O1314</f>
        <v>240.59104477611939</v>
      </c>
      <c r="Q1314" s="506"/>
      <c r="R1314" s="506"/>
      <c r="S1314" s="506"/>
      <c r="T1314" s="506"/>
      <c r="U1314" s="506"/>
      <c r="V1314" s="506"/>
      <c r="W1314" s="506"/>
      <c r="X1314" s="506"/>
      <c r="Y1314" s="506"/>
      <c r="Z1314" s="506"/>
      <c r="AA1314" s="1084"/>
      <c r="AB1314" s="506">
        <f>AH1314-AG1314-AD1314</f>
        <v>0</v>
      </c>
      <c r="AC1314" s="1364"/>
      <c r="AD1314" s="506"/>
      <c r="AE1314" s="506"/>
      <c r="AF1314" s="506"/>
      <c r="AG1314" s="506"/>
      <c r="AH1314" s="506"/>
      <c r="AI1314" s="1185"/>
      <c r="AJ1314" s="1070"/>
      <c r="AK1314" s="1317">
        <f t="shared" si="765"/>
        <v>0</v>
      </c>
      <c r="AL1314" s="1332"/>
    </row>
    <row r="1315" spans="1:39" ht="40.5" customHeight="1" thickBot="1" x14ac:dyDescent="0.3">
      <c r="A1315" s="224">
        <v>1</v>
      </c>
      <c r="B1315" s="235" t="s">
        <v>208</v>
      </c>
      <c r="C1315" s="235"/>
      <c r="D1315" s="235"/>
      <c r="E1315" s="397">
        <f t="shared" si="812"/>
        <v>2016</v>
      </c>
      <c r="F1315" s="1885">
        <f t="shared" si="812"/>
        <v>1680</v>
      </c>
      <c r="G1315" s="1885">
        <f t="shared" si="812"/>
        <v>1697</v>
      </c>
      <c r="H1315" s="1885">
        <f>G1315/F1315*100</f>
        <v>101.01190476190476</v>
      </c>
      <c r="I1315" s="1418">
        <f>IF(E1315=0,0,K1315/E1315)</f>
        <v>8</v>
      </c>
      <c r="J1315" s="1418">
        <f>M1315/G1315</f>
        <v>7.9157336476134352</v>
      </c>
      <c r="K1315" s="1885">
        <f t="shared" si="813"/>
        <v>16128</v>
      </c>
      <c r="L1315" s="1885">
        <f t="shared" si="813"/>
        <v>13440</v>
      </c>
      <c r="M1315" s="1885">
        <f t="shared" si="813"/>
        <v>13433</v>
      </c>
      <c r="N1315" s="1523">
        <f>M1315/L1315*100</f>
        <v>99.947916666666671</v>
      </c>
      <c r="O1315" s="1467">
        <f>SUM(O1312:O1313)</f>
        <v>67</v>
      </c>
      <c r="P1315" s="1420">
        <f>M1315/$B$4*12/O1315</f>
        <v>240.59104477611939</v>
      </c>
      <c r="Q1315" s="510">
        <v>39496.923037728004</v>
      </c>
      <c r="R1315" s="510">
        <v>39496.923037728004</v>
      </c>
      <c r="S1315" s="510">
        <v>39496.923037728004</v>
      </c>
      <c r="T1315" s="510">
        <v>39496.923037728004</v>
      </c>
      <c r="U1315" s="510">
        <v>39496.923037728004</v>
      </c>
      <c r="V1315" s="510">
        <v>39497.888625048006</v>
      </c>
      <c r="W1315" s="510">
        <v>39497.888625048006</v>
      </c>
      <c r="X1315" s="510">
        <v>39503.800194587995</v>
      </c>
      <c r="Y1315" s="510">
        <v>39503.800194587995</v>
      </c>
      <c r="Z1315" s="510">
        <v>39503.800194587995</v>
      </c>
      <c r="AA1315" s="1089">
        <f t="shared" ref="AA1315" si="814">Q1315/12*$B$4+(R1315-Q1315)/11*9+(S1315-R1315)/10*8+(T1315-S1315)/9*7+(U1315-T1315)/8*6+(V1315-U1315)/7*5+(W1315-V1315)/6*4+(X1315-W1315)/5*3+(Y1315-X1315)/4*2+(Z1315-Y1315)/3*1</f>
        <v>32918.339178392569</v>
      </c>
      <c r="AB1315" s="510">
        <f>AH1315-AG1315-AD1315</f>
        <v>32552.951809999999</v>
      </c>
      <c r="AC1315" s="970"/>
      <c r="AD1315" s="510"/>
      <c r="AE1315" s="510">
        <f>AB1315-AA1315</f>
        <v>-365.38736839257035</v>
      </c>
      <c r="AF1315" s="510">
        <v>-22.094099999999997</v>
      </c>
      <c r="AG1315" s="510">
        <v>0</v>
      </c>
      <c r="AH1315" s="510">
        <v>32552.951809999999</v>
      </c>
      <c r="AI1315" s="1888"/>
      <c r="AJ1315" s="1121"/>
      <c r="AK1315" s="1317">
        <f t="shared" si="765"/>
        <v>0</v>
      </c>
      <c r="AL1315" s="1332"/>
    </row>
    <row r="1316" spans="1:39" ht="15.75" thickBot="1" x14ac:dyDescent="0.3">
      <c r="A1316" s="224">
        <v>1</v>
      </c>
      <c r="B1316" s="1765" t="s">
        <v>291</v>
      </c>
      <c r="C1316" s="1765"/>
      <c r="D1316" s="1765"/>
      <c r="E1316" s="375"/>
      <c r="F1316" s="898"/>
      <c r="G1316" s="898"/>
      <c r="H1316" s="898"/>
      <c r="I1316" s="1722"/>
      <c r="J1316" s="1722"/>
      <c r="K1316" s="898"/>
      <c r="L1316" s="898"/>
      <c r="M1316" s="898"/>
      <c r="N1316" s="898"/>
      <c r="O1316" s="898"/>
      <c r="P1316" s="898"/>
      <c r="Q1316" s="511">
        <f t="shared" ref="Q1316:AA1316" si="815">Q1315+Q1310</f>
        <v>182862.71249135779</v>
      </c>
      <c r="R1316" s="511">
        <f t="shared" ref="R1316:S1316" si="816">R1315+R1310</f>
        <v>182862.71249135779</v>
      </c>
      <c r="S1316" s="511">
        <f t="shared" si="816"/>
        <v>182862.71249135779</v>
      </c>
      <c r="T1316" s="511">
        <f t="shared" ref="T1316:U1316" si="817">T1315+T1310</f>
        <v>182891.0399913578</v>
      </c>
      <c r="U1316" s="511">
        <f t="shared" si="817"/>
        <v>182891.0399913578</v>
      </c>
      <c r="V1316" s="511">
        <f t="shared" ref="V1316:W1316" si="818">V1315+V1310</f>
        <v>182892.00557867781</v>
      </c>
      <c r="W1316" s="511">
        <f t="shared" si="818"/>
        <v>182892.00557867781</v>
      </c>
      <c r="X1316" s="511">
        <f t="shared" ref="X1316:Y1316" si="819">X1315+X1310</f>
        <v>182643.56278821777</v>
      </c>
      <c r="Y1316" s="511">
        <f t="shared" si="819"/>
        <v>182529.47878821776</v>
      </c>
      <c r="Z1316" s="511">
        <f t="shared" ref="Z1316" si="820">Z1315+Z1310</f>
        <v>182529.47878821776</v>
      </c>
      <c r="AA1316" s="949">
        <f t="shared" si="815"/>
        <v>152163.88644808403</v>
      </c>
      <c r="AB1316" s="511">
        <f t="shared" ref="AB1316:AH1316" si="821">AB1315+AB1310</f>
        <v>143111.40161999999</v>
      </c>
      <c r="AC1316" s="973">
        <f t="shared" si="821"/>
        <v>0</v>
      </c>
      <c r="AD1316" s="258">
        <f>AD1315+AD1310</f>
        <v>-853.97530000000006</v>
      </c>
      <c r="AE1316" s="511">
        <f t="shared" si="821"/>
        <v>-9052.4848280840488</v>
      </c>
      <c r="AF1316" s="511">
        <f t="shared" si="821"/>
        <v>-129.66459</v>
      </c>
      <c r="AG1316" s="511">
        <f t="shared" si="821"/>
        <v>-32.053479999999993</v>
      </c>
      <c r="AH1316" s="258">
        <f t="shared" si="821"/>
        <v>142225.37284</v>
      </c>
      <c r="AI1316" s="1946"/>
      <c r="AJ1316" s="1072"/>
      <c r="AK1316" s="1317">
        <f t="shared" si="765"/>
        <v>0</v>
      </c>
      <c r="AL1316" s="1332"/>
      <c r="AM1316" s="224">
        <f>AA1316-T1316/12*4</f>
        <v>91200.206450964761</v>
      </c>
    </row>
    <row r="1317" spans="1:39" x14ac:dyDescent="0.25">
      <c r="A1317" s="224">
        <v>1</v>
      </c>
      <c r="B1317" s="1984"/>
      <c r="C1317" s="1985"/>
      <c r="D1317" s="1984"/>
      <c r="E1317" s="378"/>
      <c r="F1317" s="937"/>
      <c r="G1317" s="937"/>
      <c r="H1317" s="937"/>
      <c r="I1317" s="1746"/>
      <c r="J1317" s="1746"/>
      <c r="K1317" s="937"/>
      <c r="L1317" s="937"/>
      <c r="M1317" s="937"/>
      <c r="N1317" s="937"/>
      <c r="O1317" s="937"/>
      <c r="P1317" s="937"/>
      <c r="Q1317" s="504"/>
      <c r="R1317" s="504"/>
      <c r="S1317" s="504"/>
      <c r="T1317" s="504"/>
      <c r="U1317" s="504"/>
      <c r="V1317" s="504"/>
      <c r="W1317" s="504"/>
      <c r="X1317" s="504"/>
      <c r="Y1317" s="504"/>
      <c r="Z1317" s="504"/>
      <c r="AA1317" s="947"/>
      <c r="AB1317" s="504">
        <f t="shared" ref="AB1317:AB1324" si="822">AH1317-AG1317-AD1317</f>
        <v>0</v>
      </c>
      <c r="AC1317" s="971"/>
      <c r="AD1317" s="504"/>
      <c r="AE1317" s="504"/>
      <c r="AF1317" s="504"/>
      <c r="AG1317" s="504"/>
      <c r="AH1317" s="504"/>
      <c r="AI1317" s="1153"/>
      <c r="AJ1317" s="544"/>
      <c r="AK1317" s="1317">
        <f t="shared" si="765"/>
        <v>0</v>
      </c>
      <c r="AL1317" s="1332"/>
    </row>
    <row r="1318" spans="1:39" ht="43.5" x14ac:dyDescent="0.25">
      <c r="A1318" s="224">
        <v>1</v>
      </c>
      <c r="B1318" s="1322" t="s">
        <v>397</v>
      </c>
      <c r="C1318" s="1322"/>
      <c r="D1318" s="1873"/>
      <c r="E1318" s="368"/>
      <c r="F1318" s="707"/>
      <c r="G1318" s="707"/>
      <c r="H1318" s="707"/>
      <c r="I1318" s="1754"/>
      <c r="J1318" s="1754"/>
      <c r="K1318" s="707"/>
      <c r="L1318" s="707"/>
      <c r="M1318" s="707"/>
      <c r="N1318" s="707"/>
      <c r="O1318" s="707"/>
      <c r="P1318" s="707"/>
      <c r="Q1318" s="505"/>
      <c r="R1318" s="505"/>
      <c r="S1318" s="505"/>
      <c r="T1318" s="505"/>
      <c r="U1318" s="505"/>
      <c r="V1318" s="505"/>
      <c r="W1318" s="505"/>
      <c r="X1318" s="505"/>
      <c r="Y1318" s="505"/>
      <c r="Z1318" s="505"/>
      <c r="AA1318" s="948"/>
      <c r="AB1318" s="505">
        <f t="shared" si="822"/>
        <v>0</v>
      </c>
      <c r="AC1318" s="968"/>
      <c r="AD1318" s="505"/>
      <c r="AE1318" s="505"/>
      <c r="AF1318" s="505"/>
      <c r="AG1318" s="505"/>
      <c r="AH1318" s="505"/>
      <c r="AI1318" s="1183"/>
      <c r="AJ1318" s="501"/>
      <c r="AK1318" s="1317">
        <f t="shared" si="765"/>
        <v>0</v>
      </c>
      <c r="AL1318" s="1332"/>
    </row>
    <row r="1319" spans="1:39" x14ac:dyDescent="0.25">
      <c r="A1319" s="224">
        <v>1</v>
      </c>
      <c r="B1319" s="1755" t="s">
        <v>5</v>
      </c>
      <c r="C1319" s="1756"/>
      <c r="D1319" s="1755"/>
      <c r="E1319" s="368"/>
      <c r="F1319" s="707"/>
      <c r="G1319" s="707"/>
      <c r="H1319" s="707"/>
      <c r="I1319" s="1754"/>
      <c r="J1319" s="1754"/>
      <c r="K1319" s="707"/>
      <c r="L1319" s="707"/>
      <c r="M1319" s="707"/>
      <c r="N1319" s="707"/>
      <c r="O1319" s="707"/>
      <c r="P1319" s="707"/>
      <c r="Q1319" s="505"/>
      <c r="R1319" s="505"/>
      <c r="S1319" s="505"/>
      <c r="T1319" s="505"/>
      <c r="U1319" s="505"/>
      <c r="V1319" s="505"/>
      <c r="W1319" s="505"/>
      <c r="X1319" s="505"/>
      <c r="Y1319" s="505"/>
      <c r="Z1319" s="505"/>
      <c r="AA1319" s="948"/>
      <c r="AB1319" s="505">
        <f t="shared" si="822"/>
        <v>0</v>
      </c>
      <c r="AC1319" s="968"/>
      <c r="AD1319" s="505"/>
      <c r="AE1319" s="505"/>
      <c r="AF1319" s="505"/>
      <c r="AG1319" s="505"/>
      <c r="AH1319" s="505"/>
      <c r="AI1319" s="1183"/>
      <c r="AJ1319" s="501"/>
      <c r="AK1319" s="1317">
        <f t="shared" si="765"/>
        <v>0</v>
      </c>
      <c r="AL1319" s="1332"/>
    </row>
    <row r="1320" spans="1:39" x14ac:dyDescent="0.25">
      <c r="A1320" s="224">
        <v>1</v>
      </c>
      <c r="B1320" s="3" t="s">
        <v>24</v>
      </c>
      <c r="C1320" s="1330" t="s">
        <v>268</v>
      </c>
      <c r="D1320" s="3">
        <v>340</v>
      </c>
      <c r="E1320" s="404">
        <v>285</v>
      </c>
      <c r="F1320" s="210">
        <f>ROUND(E1320/12*$B$4,0)</f>
        <v>238</v>
      </c>
      <c r="G1320" s="210">
        <v>197</v>
      </c>
      <c r="H1320" s="210">
        <f>G1320/F1320*100</f>
        <v>82.773109243697476</v>
      </c>
      <c r="I1320" s="1880">
        <v>3.3</v>
      </c>
      <c r="J1320" s="250">
        <f>M1320/G1320</f>
        <v>3.467005076142132</v>
      </c>
      <c r="K1320" s="251">
        <f>ROUND(E1320*I1320,0)</f>
        <v>941</v>
      </c>
      <c r="L1320" s="251">
        <f>ROUND(K1320/12*$B$4,0)</f>
        <v>784</v>
      </c>
      <c r="M1320" s="251">
        <v>683</v>
      </c>
      <c r="N1320" s="251">
        <f>M1320/L1320*100</f>
        <v>87.117346938775512</v>
      </c>
      <c r="O1320" s="251">
        <f>ROUND(K1320/D1320,0)</f>
        <v>3</v>
      </c>
      <c r="P1320" s="251">
        <f>M1320/$B$4*12/O1320</f>
        <v>273.2</v>
      </c>
      <c r="Q1320" s="505"/>
      <c r="R1320" s="505"/>
      <c r="S1320" s="505"/>
      <c r="T1320" s="505"/>
      <c r="U1320" s="505"/>
      <c r="V1320" s="505"/>
      <c r="W1320" s="505"/>
      <c r="X1320" s="505"/>
      <c r="Y1320" s="505"/>
      <c r="Z1320" s="505"/>
      <c r="AA1320" s="948"/>
      <c r="AB1320" s="505">
        <f t="shared" si="822"/>
        <v>0</v>
      </c>
      <c r="AC1320" s="968"/>
      <c r="AD1320" s="505"/>
      <c r="AE1320" s="505"/>
      <c r="AF1320" s="505"/>
      <c r="AG1320" s="505"/>
      <c r="AH1320" s="505"/>
      <c r="AI1320" s="1158"/>
      <c r="AJ1320" s="501"/>
      <c r="AK1320" s="1317">
        <f t="shared" si="765"/>
        <v>0</v>
      </c>
      <c r="AL1320" s="1332"/>
    </row>
    <row r="1321" spans="1:39" x14ac:dyDescent="0.25">
      <c r="A1321" s="224">
        <v>1</v>
      </c>
      <c r="B1321" s="1890" t="s">
        <v>6</v>
      </c>
      <c r="C1321" s="1330" t="s">
        <v>268</v>
      </c>
      <c r="D1321" s="1890">
        <v>340</v>
      </c>
      <c r="E1321" s="405">
        <v>299</v>
      </c>
      <c r="F1321" s="216">
        <f>ROUND(E1321/12*$B$4,0)</f>
        <v>249</v>
      </c>
      <c r="G1321" s="216">
        <v>275</v>
      </c>
      <c r="H1321" s="216">
        <f>G1321/F1321*100</f>
        <v>110.44176706827309</v>
      </c>
      <c r="I1321" s="2000">
        <v>3.8</v>
      </c>
      <c r="J1321" s="1342">
        <f>M1321/G1321</f>
        <v>3.9163636363636365</v>
      </c>
      <c r="K1321" s="431">
        <f>ROUND(E1321*I1321,0)</f>
        <v>1136</v>
      </c>
      <c r="L1321" s="431">
        <f>ROUND(K1321/12*$B$4,0)</f>
        <v>947</v>
      </c>
      <c r="M1321" s="431">
        <v>1077</v>
      </c>
      <c r="N1321" s="431">
        <f>M1321/L1321*100</f>
        <v>113.72756071805703</v>
      </c>
      <c r="O1321" s="431">
        <f>ROUND(K1321/D1321,0)</f>
        <v>3</v>
      </c>
      <c r="P1321" s="431">
        <f>M1321/$B$4*12/O1321</f>
        <v>430.8</v>
      </c>
      <c r="Q1321" s="506"/>
      <c r="R1321" s="506"/>
      <c r="S1321" s="506"/>
      <c r="T1321" s="506"/>
      <c r="U1321" s="506"/>
      <c r="V1321" s="506"/>
      <c r="W1321" s="506"/>
      <c r="X1321" s="506"/>
      <c r="Y1321" s="506"/>
      <c r="Z1321" s="506"/>
      <c r="AA1321" s="1084"/>
      <c r="AB1321" s="506">
        <f t="shared" si="822"/>
        <v>0</v>
      </c>
      <c r="AC1321" s="1364"/>
      <c r="AD1321" s="506"/>
      <c r="AE1321" s="506"/>
      <c r="AF1321" s="506"/>
      <c r="AG1321" s="506"/>
      <c r="AH1321" s="506"/>
      <c r="AI1321" s="1338"/>
      <c r="AJ1321" s="1070"/>
      <c r="AK1321" s="1317">
        <f t="shared" si="765"/>
        <v>0</v>
      </c>
      <c r="AL1321" s="1332"/>
    </row>
    <row r="1322" spans="1:39" x14ac:dyDescent="0.25">
      <c r="A1322" s="224">
        <v>1</v>
      </c>
      <c r="B1322" s="1383" t="s">
        <v>7</v>
      </c>
      <c r="C1322" s="1382"/>
      <c r="D1322" s="1383"/>
      <c r="E1322" s="377">
        <f>SUM(E1320:E1321)</f>
        <v>584</v>
      </c>
      <c r="F1322" s="1758">
        <f>SUM(F1320:F1321)</f>
        <v>487</v>
      </c>
      <c r="G1322" s="1758">
        <f>SUM(G1320:G1321)</f>
        <v>472</v>
      </c>
      <c r="H1322" s="1758">
        <f>G1322/F1322*100</f>
        <v>96.919917864476389</v>
      </c>
      <c r="I1322" s="8">
        <f>IF(E1322=0,0,K1322/E1322)</f>
        <v>3.5565068493150687</v>
      </c>
      <c r="J1322" s="8">
        <f>M1322/G1322</f>
        <v>3.7288135593220337</v>
      </c>
      <c r="K1322" s="1758">
        <f>SUM(K1320:K1321)</f>
        <v>2077</v>
      </c>
      <c r="L1322" s="1758">
        <f>SUM(L1320:L1321)</f>
        <v>1731</v>
      </c>
      <c r="M1322" s="1758">
        <f>SUM(M1320:M1321)</f>
        <v>1760</v>
      </c>
      <c r="N1322" s="1436">
        <f>M1322/L1322*100</f>
        <v>101.67533217793184</v>
      </c>
      <c r="O1322" s="318">
        <f>SUM(O1320:O1321)</f>
        <v>6</v>
      </c>
      <c r="P1322" s="1436">
        <f>M1322/$B$4*12/O1322</f>
        <v>352</v>
      </c>
      <c r="Q1322" s="503">
        <v>23779.9067884</v>
      </c>
      <c r="R1322" s="503">
        <v>23779.9067884</v>
      </c>
      <c r="S1322" s="503">
        <v>23779.9067884</v>
      </c>
      <c r="T1322" s="503">
        <v>23779.9067884</v>
      </c>
      <c r="U1322" s="503">
        <v>23779.9067884</v>
      </c>
      <c r="V1322" s="503">
        <v>23779.9067884</v>
      </c>
      <c r="W1322" s="503">
        <v>23779.9067884</v>
      </c>
      <c r="X1322" s="503">
        <v>23779.9067884</v>
      </c>
      <c r="Y1322" s="503">
        <v>23779.9067884</v>
      </c>
      <c r="Z1322" s="503">
        <v>23779.9067884</v>
      </c>
      <c r="AA1322" s="2510">
        <f t="shared" ref="AA1322" si="823">Q1322/12*$B$4+(R1322-Q1322)/11*9+(S1322-R1322)/10*8+(T1322-S1322)/9*7+(U1322-T1322)/8*6+(V1322-U1322)/7*5+(W1322-V1322)/6*4+(X1322-W1322)/5*3+(Y1322-X1322)/4*2+(Z1322-Y1322)/3*1</f>
        <v>19816.588990333334</v>
      </c>
      <c r="AB1322" s="503">
        <f t="shared" si="822"/>
        <v>20202.871980000004</v>
      </c>
      <c r="AC1322" s="972"/>
      <c r="AD1322" s="503"/>
      <c r="AE1322" s="503">
        <f>AB1322-AA1322</f>
        <v>386.28298966666989</v>
      </c>
      <c r="AF1322" s="503"/>
      <c r="AG1322" s="503">
        <v>-22.990770000000001</v>
      </c>
      <c r="AH1322" s="503">
        <v>20179.881210000003</v>
      </c>
      <c r="AI1322" s="1760"/>
      <c r="AJ1322" s="1075"/>
      <c r="AK1322" s="1317">
        <f t="shared" si="765"/>
        <v>0</v>
      </c>
      <c r="AL1322" s="1332"/>
    </row>
    <row r="1323" spans="1:39" x14ac:dyDescent="0.25">
      <c r="A1323" s="224">
        <v>1</v>
      </c>
      <c r="B1323" s="673" t="s">
        <v>348</v>
      </c>
      <c r="C1323" s="1990"/>
      <c r="D1323" s="207"/>
      <c r="E1323" s="378"/>
      <c r="F1323" s="937"/>
      <c r="G1323" s="937"/>
      <c r="H1323" s="937"/>
      <c r="I1323" s="1746"/>
      <c r="J1323" s="1746"/>
      <c r="K1323" s="937"/>
      <c r="L1323" s="937"/>
      <c r="M1323" s="937"/>
      <c r="N1323" s="937"/>
      <c r="O1323" s="937"/>
      <c r="P1323" s="937"/>
      <c r="Q1323" s="504">
        <v>60892.205369999996</v>
      </c>
      <c r="R1323" s="504">
        <v>60892.205369999996</v>
      </c>
      <c r="S1323" s="504">
        <v>60892.205369999996</v>
      </c>
      <c r="T1323" s="504">
        <v>60892.205369999996</v>
      </c>
      <c r="U1323" s="504">
        <v>60892.205369999996</v>
      </c>
      <c r="V1323" s="504">
        <v>60892.205369999996</v>
      </c>
      <c r="W1323" s="504">
        <v>60892.205369999996</v>
      </c>
      <c r="X1323" s="504">
        <v>61085.91575</v>
      </c>
      <c r="Y1323" s="504">
        <v>61085.91575</v>
      </c>
      <c r="Z1323" s="504">
        <v>61085.91575</v>
      </c>
      <c r="AA1323" s="3694">
        <v>50901.994786399999</v>
      </c>
      <c r="AB1323" s="504">
        <f t="shared" si="822"/>
        <v>50425.257900000004</v>
      </c>
      <c r="AC1323" s="971"/>
      <c r="AD1323" s="504">
        <v>-188.48</v>
      </c>
      <c r="AE1323" s="504">
        <f>AB1323-AA1323</f>
        <v>-476.73688639999455</v>
      </c>
      <c r="AF1323" s="504"/>
      <c r="AG1323" s="504">
        <v>-15.436780000000001</v>
      </c>
      <c r="AH1323" s="504">
        <v>50221.341119999997</v>
      </c>
      <c r="AI1323" s="1153"/>
      <c r="AJ1323" s="544"/>
      <c r="AK1323" s="1317">
        <f t="shared" ref="AK1323:AK1386" si="824">AB1323-AA1323-AE1323</f>
        <v>0</v>
      </c>
      <c r="AL1323" s="1332"/>
    </row>
    <row r="1324" spans="1:39" ht="29.25" x14ac:dyDescent="0.25">
      <c r="A1324" s="224">
        <v>1</v>
      </c>
      <c r="B1324" s="2522" t="s">
        <v>284</v>
      </c>
      <c r="C1324" s="610"/>
      <c r="D1324" s="1906"/>
      <c r="E1324" s="675">
        <f>E1325+E1326+E1328+E1329+E1327</f>
        <v>13000</v>
      </c>
      <c r="F1324" s="675">
        <f t="shared" ref="F1324:G1324" si="825">F1325+F1326+F1328+F1329+F1327</f>
        <v>10737.428571428571</v>
      </c>
      <c r="G1324" s="675">
        <f t="shared" si="825"/>
        <v>11488</v>
      </c>
      <c r="H1324" s="707">
        <f>G1324/F1324*100</f>
        <v>106.99023442697109</v>
      </c>
      <c r="I1324" s="1754"/>
      <c r="J1324" s="1754"/>
      <c r="K1324" s="707"/>
      <c r="L1324" s="707"/>
      <c r="M1324" s="707"/>
      <c r="N1324" s="707"/>
      <c r="O1324" s="707"/>
      <c r="P1324" s="707"/>
      <c r="Q1324" s="505"/>
      <c r="R1324" s="505"/>
      <c r="S1324" s="505"/>
      <c r="T1324" s="505"/>
      <c r="U1324" s="505"/>
      <c r="V1324" s="505"/>
      <c r="W1324" s="505"/>
      <c r="X1324" s="505"/>
      <c r="Y1324" s="505"/>
      <c r="Z1324" s="505"/>
      <c r="AA1324" s="948"/>
      <c r="AB1324" s="505">
        <f t="shared" si="822"/>
        <v>0</v>
      </c>
      <c r="AC1324" s="968"/>
      <c r="AD1324" s="505"/>
      <c r="AE1324" s="505"/>
      <c r="AF1324" s="505"/>
      <c r="AG1324" s="505"/>
      <c r="AH1324" s="505"/>
      <c r="AI1324" s="1162"/>
      <c r="AJ1324" s="501"/>
      <c r="AK1324" s="1317">
        <f t="shared" si="824"/>
        <v>0</v>
      </c>
      <c r="AL1324" s="1332"/>
    </row>
    <row r="1325" spans="1:39" ht="30" x14ac:dyDescent="0.25">
      <c r="A1325" s="224">
        <v>1</v>
      </c>
      <c r="B1325" s="460" t="s">
        <v>200</v>
      </c>
      <c r="C1325" s="610"/>
      <c r="D1325" s="1906"/>
      <c r="E1325" s="676"/>
      <c r="F1325" s="327"/>
      <c r="G1325" s="327"/>
      <c r="H1325" s="707"/>
      <c r="I1325" s="1754"/>
      <c r="J1325" s="1754"/>
      <c r="K1325" s="707"/>
      <c r="L1325" s="707"/>
      <c r="M1325" s="707"/>
      <c r="N1325" s="707"/>
      <c r="O1325" s="707"/>
      <c r="P1325" s="707"/>
      <c r="Q1325" s="505"/>
      <c r="R1325" s="505"/>
      <c r="S1325" s="505"/>
      <c r="T1325" s="505"/>
      <c r="U1325" s="505"/>
      <c r="V1325" s="505"/>
      <c r="W1325" s="505"/>
      <c r="X1325" s="505"/>
      <c r="Y1325" s="505"/>
      <c r="Z1325" s="505"/>
      <c r="AA1325" s="948"/>
      <c r="AB1325" s="505"/>
      <c r="AC1325" s="968"/>
      <c r="AD1325" s="505"/>
      <c r="AE1325" s="505"/>
      <c r="AF1325" s="505"/>
      <c r="AG1325" s="505"/>
      <c r="AH1325" s="505"/>
      <c r="AI1325" s="1162"/>
      <c r="AJ1325" s="501"/>
      <c r="AK1325" s="1317">
        <f t="shared" si="824"/>
        <v>0</v>
      </c>
      <c r="AL1325" s="1332"/>
    </row>
    <row r="1326" spans="1:39" ht="30" x14ac:dyDescent="0.25">
      <c r="A1326" s="224">
        <v>1</v>
      </c>
      <c r="B1326" s="461" t="s">
        <v>519</v>
      </c>
      <c r="C1326" s="610"/>
      <c r="D1326" s="1906"/>
      <c r="E1326" s="676">
        <v>7000</v>
      </c>
      <c r="F1326" s="327">
        <f>ROUND(E1326/12*$B$4,0)</f>
        <v>5833</v>
      </c>
      <c r="G1326" s="327">
        <v>6755</v>
      </c>
      <c r="H1326" s="707">
        <f t="shared" ref="H1326:H1332" si="826">G1326/F1326*100</f>
        <v>115.80661752100121</v>
      </c>
      <c r="I1326" s="1754"/>
      <c r="J1326" s="1754"/>
      <c r="K1326" s="707"/>
      <c r="L1326" s="707"/>
      <c r="M1326" s="707"/>
      <c r="N1326" s="707"/>
      <c r="O1326" s="707"/>
      <c r="P1326" s="707"/>
      <c r="Q1326" s="505"/>
      <c r="R1326" s="505"/>
      <c r="S1326" s="505"/>
      <c r="T1326" s="505"/>
      <c r="U1326" s="505"/>
      <c r="V1326" s="505"/>
      <c r="W1326" s="505"/>
      <c r="X1326" s="505"/>
      <c r="Y1326" s="505"/>
      <c r="Z1326" s="505"/>
      <c r="AA1326" s="948"/>
      <c r="AB1326" s="505"/>
      <c r="AC1326" s="968"/>
      <c r="AD1326" s="505"/>
      <c r="AE1326" s="505"/>
      <c r="AF1326" s="505"/>
      <c r="AG1326" s="505"/>
      <c r="AH1326" s="505"/>
      <c r="AI1326" s="1162"/>
      <c r="AJ1326" s="501"/>
      <c r="AK1326" s="1317">
        <f t="shared" si="824"/>
        <v>0</v>
      </c>
      <c r="AL1326" s="1332"/>
    </row>
    <row r="1327" spans="1:39" ht="75" x14ac:dyDescent="0.25">
      <c r="A1327" s="224">
        <v>1</v>
      </c>
      <c r="B1327" s="461" t="s">
        <v>520</v>
      </c>
      <c r="C1327" s="610"/>
      <c r="D1327" s="1906"/>
      <c r="E1327" s="676">
        <v>800</v>
      </c>
      <c r="F1327" s="3639">
        <f>E1327/7*5</f>
        <v>571.42857142857144</v>
      </c>
      <c r="G1327" s="327">
        <v>603</v>
      </c>
      <c r="H1327" s="707">
        <f t="shared" si="826"/>
        <v>105.52500000000001</v>
      </c>
      <c r="I1327" s="1754"/>
      <c r="J1327" s="1754"/>
      <c r="K1327" s="707"/>
      <c r="L1327" s="707"/>
      <c r="M1327" s="707"/>
      <c r="N1327" s="707"/>
      <c r="O1327" s="707"/>
      <c r="P1327" s="707"/>
      <c r="Q1327" s="505"/>
      <c r="R1327" s="505"/>
      <c r="S1327" s="505"/>
      <c r="T1327" s="505"/>
      <c r="U1327" s="505"/>
      <c r="V1327" s="505"/>
      <c r="W1327" s="505"/>
      <c r="X1327" s="505"/>
      <c r="Y1327" s="505"/>
      <c r="Z1327" s="505"/>
      <c r="AA1327" s="948"/>
      <c r="AB1327" s="505"/>
      <c r="AC1327" s="968"/>
      <c r="AD1327" s="505"/>
      <c r="AE1327" s="505"/>
      <c r="AF1327" s="505"/>
      <c r="AG1327" s="505"/>
      <c r="AH1327" s="505"/>
      <c r="AI1327" s="1162"/>
      <c r="AJ1327" s="501"/>
      <c r="AK1327" s="1317">
        <f t="shared" si="824"/>
        <v>0</v>
      </c>
      <c r="AL1327" s="1332"/>
    </row>
    <row r="1328" spans="1:39" ht="45" x14ac:dyDescent="0.25">
      <c r="A1328" s="224">
        <v>1</v>
      </c>
      <c r="B1328" s="461" t="s">
        <v>521</v>
      </c>
      <c r="C1328" s="610"/>
      <c r="D1328" s="1906"/>
      <c r="E1328" s="676">
        <v>4000</v>
      </c>
      <c r="F1328" s="327">
        <f>ROUND(E1328/12*$B$4,0)</f>
        <v>3333</v>
      </c>
      <c r="G1328" s="327">
        <v>3707</v>
      </c>
      <c r="H1328" s="707">
        <f t="shared" si="826"/>
        <v>111.22112211221122</v>
      </c>
      <c r="I1328" s="1754"/>
      <c r="J1328" s="1754"/>
      <c r="K1328" s="707"/>
      <c r="L1328" s="707"/>
      <c r="M1328" s="707"/>
      <c r="N1328" s="707"/>
      <c r="O1328" s="707"/>
      <c r="P1328" s="707"/>
      <c r="Q1328" s="505"/>
      <c r="R1328" s="505"/>
      <c r="S1328" s="505"/>
      <c r="T1328" s="505"/>
      <c r="U1328" s="505"/>
      <c r="V1328" s="505"/>
      <c r="W1328" s="505"/>
      <c r="X1328" s="505"/>
      <c r="Y1328" s="505"/>
      <c r="Z1328" s="505"/>
      <c r="AA1328" s="948"/>
      <c r="AB1328" s="505"/>
      <c r="AC1328" s="968"/>
      <c r="AD1328" s="505"/>
      <c r="AE1328" s="505"/>
      <c r="AF1328" s="505"/>
      <c r="AG1328" s="505"/>
      <c r="AH1328" s="505"/>
      <c r="AI1328" s="1162"/>
      <c r="AJ1328" s="501"/>
      <c r="AK1328" s="1317">
        <f t="shared" si="824"/>
        <v>0</v>
      </c>
      <c r="AL1328" s="1332"/>
    </row>
    <row r="1329" spans="1:38" ht="105" x14ac:dyDescent="0.25">
      <c r="A1329" s="224">
        <v>1</v>
      </c>
      <c r="B1329" s="461" t="s">
        <v>522</v>
      </c>
      <c r="C1329" s="610"/>
      <c r="D1329" s="1906"/>
      <c r="E1329" s="676">
        <v>1200</v>
      </c>
      <c r="F1329" s="327">
        <f>ROUND(E1329/12*$B$4,0)</f>
        <v>1000</v>
      </c>
      <c r="G1329" s="327">
        <v>423</v>
      </c>
      <c r="H1329" s="707">
        <f t="shared" si="826"/>
        <v>42.3</v>
      </c>
      <c r="I1329" s="1754"/>
      <c r="J1329" s="1754"/>
      <c r="K1329" s="707"/>
      <c r="L1329" s="707"/>
      <c r="M1329" s="707"/>
      <c r="N1329" s="707"/>
      <c r="O1329" s="707"/>
      <c r="P1329" s="707"/>
      <c r="Q1329" s="505"/>
      <c r="R1329" s="505"/>
      <c r="S1329" s="505"/>
      <c r="T1329" s="505"/>
      <c r="U1329" s="505"/>
      <c r="V1329" s="505"/>
      <c r="W1329" s="505"/>
      <c r="X1329" s="505"/>
      <c r="Y1329" s="505"/>
      <c r="Z1329" s="505"/>
      <c r="AA1329" s="948"/>
      <c r="AB1329" s="505"/>
      <c r="AC1329" s="968"/>
      <c r="AD1329" s="505"/>
      <c r="AE1329" s="505"/>
      <c r="AF1329" s="505"/>
      <c r="AG1329" s="505"/>
      <c r="AH1329" s="505"/>
      <c r="AI1329" s="1162"/>
      <c r="AJ1329" s="501"/>
      <c r="AK1329" s="1317">
        <f t="shared" si="824"/>
        <v>0</v>
      </c>
      <c r="AL1329" s="1332"/>
    </row>
    <row r="1330" spans="1:38" ht="29.25" x14ac:dyDescent="0.25">
      <c r="B1330" s="434" t="s">
        <v>133</v>
      </c>
      <c r="C1330" s="610"/>
      <c r="D1330" s="1906"/>
      <c r="E1330" s="675">
        <f>E1331+E1332</f>
        <v>68960</v>
      </c>
      <c r="F1330" s="707">
        <f t="shared" ref="F1330:G1330" si="827">F1331+F1332</f>
        <v>57256.111111111109</v>
      </c>
      <c r="G1330" s="707">
        <f t="shared" si="827"/>
        <v>55129</v>
      </c>
      <c r="H1330" s="707">
        <f t="shared" si="826"/>
        <v>96.284918640416834</v>
      </c>
      <c r="I1330" s="1754"/>
      <c r="J1330" s="1754"/>
      <c r="K1330" s="707"/>
      <c r="L1330" s="707"/>
      <c r="M1330" s="707"/>
      <c r="N1330" s="707"/>
      <c r="O1330" s="707"/>
      <c r="P1330" s="707"/>
      <c r="Q1330" s="505"/>
      <c r="R1330" s="505"/>
      <c r="S1330" s="505"/>
      <c r="T1330" s="505"/>
      <c r="U1330" s="505"/>
      <c r="V1330" s="505"/>
      <c r="W1330" s="505"/>
      <c r="X1330" s="505"/>
      <c r="Y1330" s="505"/>
      <c r="Z1330" s="505"/>
      <c r="AA1330" s="948"/>
      <c r="AB1330" s="505"/>
      <c r="AC1330" s="968"/>
      <c r="AD1330" s="505"/>
      <c r="AE1330" s="505"/>
      <c r="AF1330" s="505"/>
      <c r="AG1330" s="505"/>
      <c r="AH1330" s="505"/>
      <c r="AI1330" s="1162"/>
      <c r="AJ1330" s="501"/>
      <c r="AK1330" s="1317">
        <f t="shared" si="824"/>
        <v>0</v>
      </c>
      <c r="AL1330" s="1332"/>
    </row>
    <row r="1331" spans="1:38" x14ac:dyDescent="0.25">
      <c r="B1331" s="273" t="s">
        <v>232</v>
      </c>
      <c r="C1331" s="610"/>
      <c r="D1331" s="1906"/>
      <c r="E1331" s="676">
        <v>65167</v>
      </c>
      <c r="F1331" s="327">
        <f>ROUND(E1331/12*$B$4,0)</f>
        <v>54306</v>
      </c>
      <c r="G1331" s="327">
        <v>50940</v>
      </c>
      <c r="H1331" s="707">
        <f t="shared" si="826"/>
        <v>93.801789857474319</v>
      </c>
      <c r="I1331" s="1754"/>
      <c r="J1331" s="1754"/>
      <c r="K1331" s="707"/>
      <c r="L1331" s="707"/>
      <c r="M1331" s="707"/>
      <c r="N1331" s="707"/>
      <c r="O1331" s="707"/>
      <c r="P1331" s="707"/>
      <c r="Q1331" s="505"/>
      <c r="R1331" s="505"/>
      <c r="S1331" s="505"/>
      <c r="T1331" s="505"/>
      <c r="U1331" s="505"/>
      <c r="V1331" s="505"/>
      <c r="W1331" s="505"/>
      <c r="X1331" s="505"/>
      <c r="Y1331" s="505"/>
      <c r="Z1331" s="505"/>
      <c r="AA1331" s="948"/>
      <c r="AB1331" s="505"/>
      <c r="AC1331" s="968"/>
      <c r="AD1331" s="505"/>
      <c r="AE1331" s="505"/>
      <c r="AF1331" s="505"/>
      <c r="AG1331" s="505"/>
      <c r="AH1331" s="505"/>
      <c r="AI1331" s="1162"/>
      <c r="AJ1331" s="501"/>
      <c r="AK1331" s="1317">
        <f t="shared" si="824"/>
        <v>0</v>
      </c>
      <c r="AL1331" s="1332"/>
    </row>
    <row r="1332" spans="1:38" ht="75" x14ac:dyDescent="0.25">
      <c r="A1332" s="224">
        <v>1</v>
      </c>
      <c r="B1332" s="273" t="s">
        <v>592</v>
      </c>
      <c r="C1332" s="1948"/>
      <c r="D1332" s="1906"/>
      <c r="E1332" s="676">
        <v>3793</v>
      </c>
      <c r="F1332" s="3639">
        <f>E1332/9*7</f>
        <v>2950.1111111111113</v>
      </c>
      <c r="G1332" s="327">
        <v>4189</v>
      </c>
      <c r="H1332" s="327">
        <f t="shared" si="826"/>
        <v>141.99465180219198</v>
      </c>
      <c r="I1332" s="1754"/>
      <c r="J1332" s="1754"/>
      <c r="K1332" s="707"/>
      <c r="L1332" s="707"/>
      <c r="M1332" s="707"/>
      <c r="N1332" s="707"/>
      <c r="O1332" s="707"/>
      <c r="P1332" s="707"/>
      <c r="Q1332" s="505"/>
      <c r="R1332" s="505"/>
      <c r="S1332" s="505"/>
      <c r="T1332" s="505"/>
      <c r="U1332" s="505"/>
      <c r="V1332" s="505"/>
      <c r="W1332" s="505"/>
      <c r="X1332" s="505"/>
      <c r="Y1332" s="505"/>
      <c r="Z1332" s="505"/>
      <c r="AA1332" s="948"/>
      <c r="AB1332" s="505"/>
      <c r="AC1332" s="968"/>
      <c r="AD1332" s="505"/>
      <c r="AE1332" s="505"/>
      <c r="AF1332" s="505"/>
      <c r="AG1332" s="505"/>
      <c r="AH1332" s="505"/>
      <c r="AI1332" s="1183"/>
      <c r="AJ1332" s="501"/>
      <c r="AK1332" s="1317">
        <f t="shared" si="824"/>
        <v>0</v>
      </c>
      <c r="AL1332" s="1332"/>
    </row>
    <row r="1333" spans="1:38" x14ac:dyDescent="0.25">
      <c r="A1333" s="224">
        <v>1</v>
      </c>
      <c r="B1333" s="3352" t="s">
        <v>201</v>
      </c>
      <c r="C1333" s="610"/>
      <c r="D1333" s="1906"/>
      <c r="E1333" s="676"/>
      <c r="F1333" s="327"/>
      <c r="G1333" s="327"/>
      <c r="H1333" s="707"/>
      <c r="I1333" s="1754"/>
      <c r="J1333" s="1754"/>
      <c r="K1333" s="707"/>
      <c r="L1333" s="707"/>
      <c r="M1333" s="707"/>
      <c r="N1333" s="707"/>
      <c r="O1333" s="707"/>
      <c r="P1333" s="707"/>
      <c r="Q1333" s="505"/>
      <c r="R1333" s="505"/>
      <c r="S1333" s="505"/>
      <c r="T1333" s="505"/>
      <c r="U1333" s="505"/>
      <c r="V1333" s="505"/>
      <c r="W1333" s="505"/>
      <c r="X1333" s="505"/>
      <c r="Y1333" s="505"/>
      <c r="Z1333" s="505"/>
      <c r="AA1333" s="948"/>
      <c r="AB1333" s="505"/>
      <c r="AC1333" s="968"/>
      <c r="AD1333" s="505"/>
      <c r="AE1333" s="505"/>
      <c r="AF1333" s="505"/>
      <c r="AG1333" s="505"/>
      <c r="AH1333" s="505"/>
      <c r="AI1333" s="1162"/>
      <c r="AJ1333" s="501"/>
      <c r="AK1333" s="1317">
        <f t="shared" si="824"/>
        <v>0</v>
      </c>
      <c r="AL1333" s="1332"/>
    </row>
    <row r="1334" spans="1:38" ht="90" x14ac:dyDescent="0.25">
      <c r="A1334" s="224">
        <v>1</v>
      </c>
      <c r="B1334" s="4" t="s">
        <v>593</v>
      </c>
      <c r="C1334" s="610"/>
      <c r="D1334" s="1906"/>
      <c r="E1334" s="676">
        <v>18965</v>
      </c>
      <c r="F1334" s="676">
        <f>ROUND(E1334/12*$B$4,0)</f>
        <v>15804</v>
      </c>
      <c r="G1334" s="676">
        <v>14450</v>
      </c>
      <c r="H1334" s="707">
        <f>G1334/F1334*100</f>
        <v>91.432548721842579</v>
      </c>
      <c r="I1334" s="1754"/>
      <c r="J1334" s="1754"/>
      <c r="K1334" s="707"/>
      <c r="L1334" s="707"/>
      <c r="M1334" s="707"/>
      <c r="N1334" s="707"/>
      <c r="O1334" s="707"/>
      <c r="P1334" s="707"/>
      <c r="Q1334" s="505">
        <v>33682.598600000005</v>
      </c>
      <c r="R1334" s="505">
        <v>33682.598600000005</v>
      </c>
      <c r="S1334" s="505">
        <v>33682.598600000005</v>
      </c>
      <c r="T1334" s="505">
        <v>33682.598600000005</v>
      </c>
      <c r="U1334" s="505">
        <v>33682.598600000005</v>
      </c>
      <c r="V1334" s="505">
        <v>33682.598600000005</v>
      </c>
      <c r="W1334" s="505">
        <v>33682.598600000005</v>
      </c>
      <c r="X1334" s="505">
        <v>33682.598600000005</v>
      </c>
      <c r="Y1334" s="505">
        <v>33682.598600000005</v>
      </c>
      <c r="Z1334" s="505">
        <v>33682.598600000005</v>
      </c>
      <c r="AA1334" s="1085">
        <f t="shared" ref="AA1334" si="828">Q1334/12*$B$4+(R1334-Q1334)/11*9+(S1334-R1334)/10*8+(T1334-S1334)/9*7+(U1334-T1334)/8*6+(V1334-U1334)/7*5+(W1334-V1334)/6*4+(X1334-W1334)/5*3+(Y1334-X1334)/4*2+(Z1334-Y1334)/3*1</f>
        <v>28068.832166666671</v>
      </c>
      <c r="AB1334" s="505">
        <f>AH1334-AG1334-AD1334</f>
        <v>25667.33008</v>
      </c>
      <c r="AC1334" s="968"/>
      <c r="AD1334" s="505"/>
      <c r="AE1334" s="505">
        <f>AB1334-AA1334</f>
        <v>-2401.5020866666709</v>
      </c>
      <c r="AF1334" s="505"/>
      <c r="AG1334" s="505">
        <v>-4.5690799999999996</v>
      </c>
      <c r="AH1334" s="505">
        <v>25662.760999999999</v>
      </c>
      <c r="AI1334" s="1183"/>
      <c r="AJ1334" s="501"/>
      <c r="AK1334" s="1317">
        <f t="shared" si="824"/>
        <v>0</v>
      </c>
      <c r="AL1334" s="1332"/>
    </row>
    <row r="1335" spans="1:38" ht="63" x14ac:dyDescent="0.25">
      <c r="A1335" s="224">
        <v>1</v>
      </c>
      <c r="B1335" s="674" t="s">
        <v>525</v>
      </c>
      <c r="C1335" s="1892"/>
      <c r="D1335" s="1027"/>
      <c r="E1335" s="675">
        <f>E1336+E1343</f>
        <v>30136</v>
      </c>
      <c r="F1335" s="707">
        <f t="shared" ref="F1335:G1335" si="829">F1336+F1343</f>
        <v>25114</v>
      </c>
      <c r="G1335" s="707">
        <f t="shared" si="829"/>
        <v>27273</v>
      </c>
      <c r="H1335" s="707">
        <f>G1335/F1335*100</f>
        <v>108.59679859839133</v>
      </c>
      <c r="I1335" s="1754"/>
      <c r="J1335" s="1754"/>
      <c r="K1335" s="707"/>
      <c r="L1335" s="707"/>
      <c r="M1335" s="707"/>
      <c r="N1335" s="707"/>
      <c r="O1335" s="707"/>
      <c r="P1335" s="707"/>
      <c r="Q1335" s="505">
        <f t="shared" ref="Q1335:AH1335" si="830">Q1336+Q1343</f>
        <v>94551.540813700485</v>
      </c>
      <c r="R1335" s="505">
        <f t="shared" ref="R1335:S1335" si="831">R1336+R1343</f>
        <v>94551.540813700485</v>
      </c>
      <c r="S1335" s="505">
        <f t="shared" si="831"/>
        <v>94551.540813700485</v>
      </c>
      <c r="T1335" s="505">
        <f t="shared" ref="T1335:U1335" si="832">T1336+T1343</f>
        <v>94551.540813700485</v>
      </c>
      <c r="U1335" s="505">
        <f t="shared" si="832"/>
        <v>94551.540813700485</v>
      </c>
      <c r="V1335" s="505">
        <f t="shared" ref="V1335:W1335" si="833">V1336+V1343</f>
        <v>94551.540813700485</v>
      </c>
      <c r="W1335" s="505">
        <f t="shared" si="833"/>
        <v>94551.540813700485</v>
      </c>
      <c r="X1335" s="505">
        <f t="shared" ref="X1335:Y1335" si="834">X1336+X1343</f>
        <v>94551.540813700485</v>
      </c>
      <c r="Y1335" s="505">
        <f t="shared" si="834"/>
        <v>94551.540813700485</v>
      </c>
      <c r="Z1335" s="505">
        <f t="shared" ref="Z1335" si="835">Z1336+Z1343</f>
        <v>94551.540813700485</v>
      </c>
      <c r="AA1335" s="948">
        <f t="shared" si="830"/>
        <v>78792.95067808374</v>
      </c>
      <c r="AB1335" s="505">
        <f t="shared" si="830"/>
        <v>73788.25056</v>
      </c>
      <c r="AC1335" s="968">
        <f t="shared" si="830"/>
        <v>0</v>
      </c>
      <c r="AD1335" s="505">
        <f t="shared" si="830"/>
        <v>0</v>
      </c>
      <c r="AE1335" s="505">
        <f t="shared" si="830"/>
        <v>-5004.7001180837324</v>
      </c>
      <c r="AF1335" s="505">
        <f t="shared" si="830"/>
        <v>0</v>
      </c>
      <c r="AG1335" s="505">
        <f t="shared" si="830"/>
        <v>-55.076509999999999</v>
      </c>
      <c r="AH1335" s="505">
        <f t="shared" si="830"/>
        <v>73733.174050000001</v>
      </c>
      <c r="AI1335" s="2002"/>
      <c r="AJ1335" s="501"/>
      <c r="AK1335" s="1317">
        <f t="shared" si="824"/>
        <v>-7.2759576141834259E-12</v>
      </c>
      <c r="AL1335" s="1332"/>
    </row>
    <row r="1336" spans="1:38" ht="30" x14ac:dyDescent="0.25">
      <c r="A1336" s="224">
        <v>1</v>
      </c>
      <c r="B1336" s="652" t="s">
        <v>285</v>
      </c>
      <c r="C1336" s="610"/>
      <c r="D1336" s="1906"/>
      <c r="E1336" s="677">
        <f>SUM(E1337:E1342)</f>
        <v>24723</v>
      </c>
      <c r="F1336" s="210">
        <f t="shared" ref="F1336:G1336" si="836">SUM(F1337:F1342)</f>
        <v>20603</v>
      </c>
      <c r="G1336" s="327">
        <f t="shared" si="836"/>
        <v>22203</v>
      </c>
      <c r="H1336" s="707">
        <f>G1336/F1336*100</f>
        <v>107.76585934087268</v>
      </c>
      <c r="I1336" s="1754"/>
      <c r="J1336" s="1754"/>
      <c r="K1336" s="707"/>
      <c r="L1336" s="707"/>
      <c r="M1336" s="707"/>
      <c r="N1336" s="707"/>
      <c r="O1336" s="707"/>
      <c r="P1336" s="707"/>
      <c r="Q1336" s="505">
        <f t="shared" ref="Q1336:AH1336" si="837">SUM(Q1337:Q1342)</f>
        <v>86929.170733700492</v>
      </c>
      <c r="R1336" s="505">
        <f t="shared" ref="R1336:S1336" si="838">SUM(R1337:R1342)</f>
        <v>86929.170733700492</v>
      </c>
      <c r="S1336" s="505">
        <f t="shared" si="838"/>
        <v>86929.170733700492</v>
      </c>
      <c r="T1336" s="505">
        <f t="shared" ref="T1336:U1336" si="839">SUM(T1337:T1342)</f>
        <v>86929.170733700492</v>
      </c>
      <c r="U1336" s="505">
        <f t="shared" si="839"/>
        <v>86929.170733700492</v>
      </c>
      <c r="V1336" s="505">
        <f t="shared" ref="V1336:W1336" si="840">SUM(V1337:V1342)</f>
        <v>86929.170733700492</v>
      </c>
      <c r="W1336" s="505">
        <f t="shared" si="840"/>
        <v>86929.170733700492</v>
      </c>
      <c r="X1336" s="505">
        <f t="shared" ref="X1336:Y1336" si="841">SUM(X1337:X1342)</f>
        <v>86929.170733700492</v>
      </c>
      <c r="Y1336" s="505">
        <f t="shared" si="841"/>
        <v>86929.170733700492</v>
      </c>
      <c r="Z1336" s="505">
        <f t="shared" ref="Z1336" si="842">SUM(Z1337:Z1342)</f>
        <v>86929.170733700492</v>
      </c>
      <c r="AA1336" s="948">
        <f t="shared" si="837"/>
        <v>72440.975611417074</v>
      </c>
      <c r="AB1336" s="505">
        <f t="shared" si="837"/>
        <v>66683.089930000002</v>
      </c>
      <c r="AC1336" s="968">
        <f t="shared" si="837"/>
        <v>0</v>
      </c>
      <c r="AD1336" s="505">
        <f t="shared" si="837"/>
        <v>0</v>
      </c>
      <c r="AE1336" s="505">
        <f t="shared" si="837"/>
        <v>-5757.8856814170667</v>
      </c>
      <c r="AF1336" s="505">
        <f t="shared" si="837"/>
        <v>0</v>
      </c>
      <c r="AG1336" s="505">
        <f t="shared" si="837"/>
        <v>-55.076509999999999</v>
      </c>
      <c r="AH1336" s="505">
        <f t="shared" si="837"/>
        <v>66628.013420000003</v>
      </c>
      <c r="AI1336" s="1162"/>
      <c r="AJ1336" s="501"/>
      <c r="AK1336" s="1317">
        <f t="shared" si="824"/>
        <v>0</v>
      </c>
      <c r="AL1336" s="1332"/>
    </row>
    <row r="1337" spans="1:38" ht="30" x14ac:dyDescent="0.25">
      <c r="A1337" s="224">
        <v>1</v>
      </c>
      <c r="B1337" s="461" t="s">
        <v>526</v>
      </c>
      <c r="C1337" s="610"/>
      <c r="D1337" s="1906"/>
      <c r="E1337" s="677">
        <v>20582</v>
      </c>
      <c r="F1337" s="327">
        <f>ROUND(E1337/12*$B$4,0)</f>
        <v>17152</v>
      </c>
      <c r="G1337" s="327">
        <v>18418</v>
      </c>
      <c r="H1337" s="707">
        <f>G1337/F1337*100</f>
        <v>107.38106343283582</v>
      </c>
      <c r="I1337" s="1754"/>
      <c r="J1337" s="1754"/>
      <c r="K1337" s="707"/>
      <c r="L1337" s="707"/>
      <c r="M1337" s="707"/>
      <c r="N1337" s="707"/>
      <c r="O1337" s="707"/>
      <c r="P1337" s="707"/>
      <c r="Q1337" s="505">
        <v>80003.059433700488</v>
      </c>
      <c r="R1337" s="505">
        <v>80003.059433700488</v>
      </c>
      <c r="S1337" s="505">
        <v>80003.059433700488</v>
      </c>
      <c r="T1337" s="505">
        <v>80003.059433700488</v>
      </c>
      <c r="U1337" s="505">
        <v>80003.059433700488</v>
      </c>
      <c r="V1337" s="505">
        <v>80003.059433700488</v>
      </c>
      <c r="W1337" s="505">
        <v>80003.059433700488</v>
      </c>
      <c r="X1337" s="505">
        <v>80003.059433700488</v>
      </c>
      <c r="Y1337" s="505">
        <v>80003.059433700488</v>
      </c>
      <c r="Z1337" s="505">
        <v>80003.059433700488</v>
      </c>
      <c r="AA1337" s="948">
        <f t="shared" ref="AA1337" si="843">Q1337/12*$B$4+(R1337-Q1337)/11*9+(S1337-R1337)/10*8+(T1337-S1337)/9*7+(U1337-T1337)/8*6+(V1337-U1337)/7*5+(W1337-V1337)/6*4+(X1337-W1337)/5*3+(Y1337-X1337)/4*2+(Z1337-Y1337)/3*1</f>
        <v>66669.216194750406</v>
      </c>
      <c r="AB1337" s="505">
        <f>AH1337-AG1337-AD1337</f>
        <v>62089.271810000006</v>
      </c>
      <c r="AC1337" s="968"/>
      <c r="AD1337" s="505"/>
      <c r="AE1337" s="505">
        <f>AB1337-AA1337</f>
        <v>-4579.9443847504008</v>
      </c>
      <c r="AF1337" s="505"/>
      <c r="AG1337" s="505">
        <v>-55.076509999999999</v>
      </c>
      <c r="AH1337" s="505">
        <v>62034.195300000007</v>
      </c>
      <c r="AI1337" s="1162"/>
      <c r="AJ1337" s="501"/>
      <c r="AK1337" s="1317">
        <f t="shared" si="824"/>
        <v>0</v>
      </c>
      <c r="AL1337" s="1332"/>
    </row>
    <row r="1338" spans="1:38" ht="60" x14ac:dyDescent="0.25">
      <c r="A1338" s="224">
        <v>1</v>
      </c>
      <c r="B1338" s="461" t="s">
        <v>547</v>
      </c>
      <c r="C1338" s="610"/>
      <c r="D1338" s="1906"/>
      <c r="E1338" s="679"/>
      <c r="F1338" s="327"/>
      <c r="G1338" s="327"/>
      <c r="H1338" s="707"/>
      <c r="I1338" s="1754"/>
      <c r="J1338" s="1754"/>
      <c r="K1338" s="707"/>
      <c r="L1338" s="707"/>
      <c r="M1338" s="707"/>
      <c r="N1338" s="707"/>
      <c r="O1338" s="707"/>
      <c r="P1338" s="707"/>
      <c r="Q1338" s="505"/>
      <c r="R1338" s="505"/>
      <c r="S1338" s="505"/>
      <c r="T1338" s="505"/>
      <c r="U1338" s="505"/>
      <c r="V1338" s="505"/>
      <c r="W1338" s="505"/>
      <c r="X1338" s="505"/>
      <c r="Y1338" s="505"/>
      <c r="Z1338" s="505"/>
      <c r="AA1338" s="948"/>
      <c r="AB1338" s="505"/>
      <c r="AC1338" s="968"/>
      <c r="AD1338" s="505"/>
      <c r="AE1338" s="505"/>
      <c r="AF1338" s="505"/>
      <c r="AG1338" s="505"/>
      <c r="AH1338" s="505"/>
      <c r="AI1338" s="1162"/>
      <c r="AJ1338" s="501"/>
      <c r="AK1338" s="1317">
        <f t="shared" si="824"/>
        <v>0</v>
      </c>
      <c r="AL1338" s="1332"/>
    </row>
    <row r="1339" spans="1:38" ht="30" x14ac:dyDescent="0.25">
      <c r="A1339" s="224">
        <v>1</v>
      </c>
      <c r="B1339" s="461" t="s">
        <v>527</v>
      </c>
      <c r="C1339" s="610"/>
      <c r="D1339" s="1906"/>
      <c r="E1339" s="679">
        <v>4141</v>
      </c>
      <c r="F1339" s="327">
        <f>ROUND(E1339/12*$B$4,0)</f>
        <v>3451</v>
      </c>
      <c r="G1339" s="327">
        <v>3785</v>
      </c>
      <c r="H1339" s="707">
        <f>G1339/F1339*100</f>
        <v>109.67835410026079</v>
      </c>
      <c r="I1339" s="1754"/>
      <c r="J1339" s="1754"/>
      <c r="K1339" s="707"/>
      <c r="L1339" s="707"/>
      <c r="M1339" s="707"/>
      <c r="N1339" s="707"/>
      <c r="O1339" s="707"/>
      <c r="P1339" s="707"/>
      <c r="Q1339" s="505">
        <v>6926.1112999999996</v>
      </c>
      <c r="R1339" s="505">
        <v>6926.1112999999996</v>
      </c>
      <c r="S1339" s="505">
        <v>6926.1112999999996</v>
      </c>
      <c r="T1339" s="505">
        <v>6926.1112999999996</v>
      </c>
      <c r="U1339" s="505">
        <v>6926.1112999999996</v>
      </c>
      <c r="V1339" s="505">
        <v>6926.1112999999996</v>
      </c>
      <c r="W1339" s="505">
        <v>6926.1112999999996</v>
      </c>
      <c r="X1339" s="505">
        <v>6926.1112999999996</v>
      </c>
      <c r="Y1339" s="505">
        <v>6926.1112999999996</v>
      </c>
      <c r="Z1339" s="505">
        <v>6926.1112999999996</v>
      </c>
      <c r="AA1339" s="948">
        <f t="shared" ref="AA1339" si="844">Q1339/12*$B$4+(R1339-Q1339)/11*9+(S1339-R1339)/10*8+(T1339-S1339)/9*7+(U1339-T1339)/8*6+(V1339-U1339)/7*5+(W1339-V1339)/6*4+(X1339-W1339)/5*3+(Y1339-X1339)/4*2+(Z1339-Y1339)/3*1</f>
        <v>5771.7594166666659</v>
      </c>
      <c r="AB1339" s="505">
        <f>AH1339-AG1339-AD1339</f>
        <v>4580.8429699999997</v>
      </c>
      <c r="AC1339" s="968"/>
      <c r="AD1339" s="505"/>
      <c r="AE1339" s="505">
        <f>AB1339-AA1339</f>
        <v>-1190.9164466666662</v>
      </c>
      <c r="AF1339" s="505"/>
      <c r="AG1339" s="505">
        <v>0</v>
      </c>
      <c r="AH1339" s="505">
        <v>4580.8429699999997</v>
      </c>
      <c r="AI1339" s="1162"/>
      <c r="AJ1339" s="501"/>
      <c r="AK1339" s="1317">
        <f t="shared" si="824"/>
        <v>0</v>
      </c>
      <c r="AL1339" s="1332"/>
    </row>
    <row r="1340" spans="1:38" ht="30" x14ac:dyDescent="0.25">
      <c r="A1340" s="224">
        <v>1</v>
      </c>
      <c r="B1340" s="461" t="s">
        <v>528</v>
      </c>
      <c r="C1340" s="610"/>
      <c r="D1340" s="1906"/>
      <c r="E1340" s="679"/>
      <c r="F1340" s="2001"/>
      <c r="G1340" s="2001"/>
      <c r="H1340" s="938"/>
      <c r="I1340" s="1754"/>
      <c r="J1340" s="1754"/>
      <c r="K1340" s="707"/>
      <c r="L1340" s="707"/>
      <c r="M1340" s="707"/>
      <c r="N1340" s="707"/>
      <c r="O1340" s="707"/>
      <c r="P1340" s="707"/>
      <c r="Q1340" s="505"/>
      <c r="R1340" s="505"/>
      <c r="S1340" s="505"/>
      <c r="T1340" s="505"/>
      <c r="U1340" s="505"/>
      <c r="V1340" s="505"/>
      <c r="W1340" s="505"/>
      <c r="X1340" s="505"/>
      <c r="Y1340" s="505"/>
      <c r="Z1340" s="505"/>
      <c r="AA1340" s="948"/>
      <c r="AB1340" s="505">
        <f>AH1340-AG1340-AD1340</f>
        <v>12.975149999999999</v>
      </c>
      <c r="AC1340" s="968"/>
      <c r="AD1340" s="505"/>
      <c r="AE1340" s="505">
        <f>AB1340-AA1340</f>
        <v>12.975149999999999</v>
      </c>
      <c r="AF1340" s="505"/>
      <c r="AG1340" s="505">
        <v>0</v>
      </c>
      <c r="AH1340" s="505">
        <v>12.975149999999999</v>
      </c>
      <c r="AI1340" s="2002"/>
      <c r="AJ1340" s="501"/>
      <c r="AK1340" s="1317">
        <f t="shared" si="824"/>
        <v>0</v>
      </c>
      <c r="AL1340" s="1332"/>
    </row>
    <row r="1341" spans="1:38" ht="45" x14ac:dyDescent="0.25">
      <c r="A1341" s="224">
        <v>1</v>
      </c>
      <c r="B1341" s="461" t="s">
        <v>529</v>
      </c>
      <c r="C1341" s="610"/>
      <c r="D1341" s="1906"/>
      <c r="E1341" s="679"/>
      <c r="F1341" s="210"/>
      <c r="G1341" s="327"/>
      <c r="H1341" s="707"/>
      <c r="I1341" s="1754"/>
      <c r="J1341" s="1754"/>
      <c r="K1341" s="707"/>
      <c r="L1341" s="707"/>
      <c r="M1341" s="707"/>
      <c r="N1341" s="707"/>
      <c r="O1341" s="707"/>
      <c r="P1341" s="707"/>
      <c r="Q1341" s="505"/>
      <c r="R1341" s="505"/>
      <c r="S1341" s="505"/>
      <c r="T1341" s="505"/>
      <c r="U1341" s="505"/>
      <c r="V1341" s="505"/>
      <c r="W1341" s="505"/>
      <c r="X1341" s="505"/>
      <c r="Y1341" s="505"/>
      <c r="Z1341" s="505"/>
      <c r="AA1341" s="948"/>
      <c r="AB1341" s="505"/>
      <c r="AC1341" s="968"/>
      <c r="AD1341" s="505"/>
      <c r="AE1341" s="505"/>
      <c r="AF1341" s="505"/>
      <c r="AG1341" s="505"/>
      <c r="AH1341" s="505"/>
      <c r="AI1341" s="1162"/>
      <c r="AJ1341" s="501"/>
      <c r="AK1341" s="1317">
        <f t="shared" si="824"/>
        <v>0</v>
      </c>
      <c r="AL1341" s="1332"/>
    </row>
    <row r="1342" spans="1:38" ht="30" x14ac:dyDescent="0.25">
      <c r="A1342" s="224">
        <v>1</v>
      </c>
      <c r="B1342" s="461" t="s">
        <v>530</v>
      </c>
      <c r="C1342" s="610"/>
      <c r="D1342" s="1906"/>
      <c r="E1342" s="679"/>
      <c r="F1342" s="327"/>
      <c r="G1342" s="327"/>
      <c r="H1342" s="707"/>
      <c r="I1342" s="1754"/>
      <c r="J1342" s="1754"/>
      <c r="K1342" s="707"/>
      <c r="L1342" s="707"/>
      <c r="M1342" s="707"/>
      <c r="N1342" s="707"/>
      <c r="O1342" s="707"/>
      <c r="P1342" s="707"/>
      <c r="Q1342" s="505"/>
      <c r="R1342" s="505"/>
      <c r="S1342" s="505"/>
      <c r="T1342" s="505"/>
      <c r="U1342" s="505"/>
      <c r="V1342" s="505"/>
      <c r="W1342" s="505"/>
      <c r="X1342" s="505"/>
      <c r="Y1342" s="505"/>
      <c r="Z1342" s="505"/>
      <c r="AA1342" s="948"/>
      <c r="AB1342" s="505"/>
      <c r="AC1342" s="968"/>
      <c r="AD1342" s="505"/>
      <c r="AE1342" s="505"/>
      <c r="AF1342" s="505"/>
      <c r="AG1342" s="505"/>
      <c r="AH1342" s="505"/>
      <c r="AI1342" s="1162"/>
      <c r="AJ1342" s="501"/>
      <c r="AK1342" s="1317">
        <f t="shared" si="824"/>
        <v>0</v>
      </c>
      <c r="AL1342" s="1332"/>
    </row>
    <row r="1343" spans="1:38" ht="60" x14ac:dyDescent="0.25">
      <c r="A1343" s="224">
        <v>1</v>
      </c>
      <c r="B1343" s="652" t="s">
        <v>286</v>
      </c>
      <c r="C1343" s="610"/>
      <c r="D1343" s="1906"/>
      <c r="E1343" s="3354">
        <f>SUM(E1344:E1346)</f>
        <v>5413</v>
      </c>
      <c r="F1343" s="327">
        <f t="shared" ref="F1343:G1343" si="845">SUM(F1344:F1346)</f>
        <v>4511</v>
      </c>
      <c r="G1343" s="327">
        <f t="shared" si="845"/>
        <v>5070</v>
      </c>
      <c r="H1343" s="707">
        <f>G1343/F1343*100</f>
        <v>112.39193083573487</v>
      </c>
      <c r="I1343" s="1754"/>
      <c r="J1343" s="1754"/>
      <c r="K1343" s="707"/>
      <c r="L1343" s="707"/>
      <c r="M1343" s="707"/>
      <c r="N1343" s="707"/>
      <c r="O1343" s="707"/>
      <c r="P1343" s="707"/>
      <c r="Q1343" s="505">
        <f t="shared" ref="Q1343:AH1343" si="846">SUM(Q1344:Q1346)</f>
        <v>7622.3700799999997</v>
      </c>
      <c r="R1343" s="505">
        <f t="shared" ref="R1343:S1343" si="847">SUM(R1344:R1346)</f>
        <v>7622.3700799999997</v>
      </c>
      <c r="S1343" s="505">
        <f t="shared" si="847"/>
        <v>7622.3700799999997</v>
      </c>
      <c r="T1343" s="505">
        <f t="shared" ref="T1343:U1343" si="848">SUM(T1344:T1346)</f>
        <v>7622.3700799999997</v>
      </c>
      <c r="U1343" s="505">
        <f t="shared" si="848"/>
        <v>7622.3700799999997</v>
      </c>
      <c r="V1343" s="505">
        <f t="shared" ref="V1343:W1343" si="849">SUM(V1344:V1346)</f>
        <v>7622.3700799999997</v>
      </c>
      <c r="W1343" s="505">
        <f t="shared" si="849"/>
        <v>7622.3700799999997</v>
      </c>
      <c r="X1343" s="505">
        <f t="shared" ref="X1343:Y1343" si="850">SUM(X1344:X1346)</f>
        <v>7622.3700799999997</v>
      </c>
      <c r="Y1343" s="505">
        <f t="shared" si="850"/>
        <v>7622.3700799999997</v>
      </c>
      <c r="Z1343" s="505">
        <f t="shared" ref="Z1343" si="851">SUM(Z1344:Z1346)</f>
        <v>7622.3700799999997</v>
      </c>
      <c r="AA1343" s="948">
        <f t="shared" si="846"/>
        <v>6351.975066666666</v>
      </c>
      <c r="AB1343" s="505">
        <f t="shared" si="846"/>
        <v>7105.1606300000003</v>
      </c>
      <c r="AC1343" s="968">
        <f t="shared" si="846"/>
        <v>0</v>
      </c>
      <c r="AD1343" s="505">
        <f t="shared" si="846"/>
        <v>0</v>
      </c>
      <c r="AE1343" s="505">
        <f t="shared" si="846"/>
        <v>753.18556333333436</v>
      </c>
      <c r="AF1343" s="505">
        <f t="shared" si="846"/>
        <v>0</v>
      </c>
      <c r="AG1343" s="505">
        <f t="shared" si="846"/>
        <v>0</v>
      </c>
      <c r="AH1343" s="505">
        <f t="shared" si="846"/>
        <v>7105.1606300000003</v>
      </c>
      <c r="AI1343" s="1162"/>
      <c r="AJ1343" s="501"/>
      <c r="AK1343" s="1317">
        <f t="shared" si="824"/>
        <v>0</v>
      </c>
      <c r="AL1343" s="1332"/>
    </row>
    <row r="1344" spans="1:38" ht="45" x14ac:dyDescent="0.25">
      <c r="A1344" s="224">
        <v>1</v>
      </c>
      <c r="B1344" s="461" t="s">
        <v>531</v>
      </c>
      <c r="C1344" s="610"/>
      <c r="D1344" s="1906"/>
      <c r="E1344" s="679">
        <v>5413</v>
      </c>
      <c r="F1344" s="327">
        <f>ROUND(E1344/12*$B$4,0)</f>
        <v>4511</v>
      </c>
      <c r="G1344" s="327">
        <v>5070</v>
      </c>
      <c r="H1344" s="707">
        <f>G1344/F1344*100</f>
        <v>112.39193083573487</v>
      </c>
      <c r="I1344" s="1754"/>
      <c r="J1344" s="1754"/>
      <c r="K1344" s="707"/>
      <c r="L1344" s="707"/>
      <c r="M1344" s="707"/>
      <c r="N1344" s="707"/>
      <c r="O1344" s="707"/>
      <c r="P1344" s="707"/>
      <c r="Q1344" s="505">
        <v>7622.3700799999997</v>
      </c>
      <c r="R1344" s="505">
        <v>7622.3700799999997</v>
      </c>
      <c r="S1344" s="505">
        <v>7622.3700799999997</v>
      </c>
      <c r="T1344" s="505">
        <v>7622.3700799999997</v>
      </c>
      <c r="U1344" s="505">
        <v>7622.3700799999997</v>
      </c>
      <c r="V1344" s="505">
        <v>7622.3700799999997</v>
      </c>
      <c r="W1344" s="505">
        <v>7622.3700799999997</v>
      </c>
      <c r="X1344" s="505">
        <v>7622.3700799999997</v>
      </c>
      <c r="Y1344" s="505">
        <v>7622.3700799999997</v>
      </c>
      <c r="Z1344" s="505">
        <v>7622.3700799999997</v>
      </c>
      <c r="AA1344" s="948">
        <f t="shared" ref="AA1344" si="852">Q1344/12*$B$4+(R1344-Q1344)/11*9+(S1344-R1344)/10*8+(T1344-S1344)/9*7+(U1344-T1344)/8*6+(V1344-U1344)/7*5+(W1344-V1344)/6*4+(X1344-W1344)/5*3+(Y1344-X1344)/4*2+(Z1344-Y1344)/3*1</f>
        <v>6351.975066666666</v>
      </c>
      <c r="AB1344" s="505">
        <f>AH1344-AG1344-AD1344</f>
        <v>7105.1606300000003</v>
      </c>
      <c r="AC1344" s="968"/>
      <c r="AD1344" s="505"/>
      <c r="AE1344" s="505">
        <f>AB1344-AA1344</f>
        <v>753.18556333333436</v>
      </c>
      <c r="AF1344" s="505"/>
      <c r="AG1344" s="505">
        <v>0</v>
      </c>
      <c r="AH1344" s="505">
        <v>7105.1606300000003</v>
      </c>
      <c r="AI1344" s="1162"/>
      <c r="AJ1344" s="501"/>
      <c r="AK1344" s="1317">
        <f t="shared" si="824"/>
        <v>0</v>
      </c>
      <c r="AL1344" s="1332"/>
    </row>
    <row r="1345" spans="1:38" ht="75" x14ac:dyDescent="0.25">
      <c r="B1345" s="461" t="s">
        <v>532</v>
      </c>
      <c r="C1345" s="610"/>
      <c r="D1345" s="1906"/>
      <c r="E1345" s="679"/>
      <c r="F1345" s="327"/>
      <c r="G1345" s="327"/>
      <c r="H1345" s="707"/>
      <c r="I1345" s="1754"/>
      <c r="J1345" s="1754"/>
      <c r="K1345" s="707"/>
      <c r="L1345" s="707"/>
      <c r="M1345" s="707"/>
      <c r="N1345" s="707"/>
      <c r="O1345" s="707"/>
      <c r="P1345" s="707"/>
      <c r="Q1345" s="505"/>
      <c r="R1345" s="505"/>
      <c r="S1345" s="505"/>
      <c r="T1345" s="505"/>
      <c r="U1345" s="505"/>
      <c r="V1345" s="505"/>
      <c r="W1345" s="505"/>
      <c r="X1345" s="505"/>
      <c r="Y1345" s="505"/>
      <c r="Z1345" s="505"/>
      <c r="AA1345" s="948"/>
      <c r="AB1345" s="505">
        <f>AH1345-AG1345-AD1345</f>
        <v>0</v>
      </c>
      <c r="AC1345" s="968"/>
      <c r="AD1345" s="505"/>
      <c r="AE1345" s="505">
        <f>AB1345-AA1345</f>
        <v>0</v>
      </c>
      <c r="AF1345" s="505"/>
      <c r="AG1345" s="505"/>
      <c r="AH1345" s="505"/>
      <c r="AI1345" s="1162"/>
      <c r="AJ1345" s="501"/>
      <c r="AK1345" s="1317">
        <f t="shared" si="824"/>
        <v>0</v>
      </c>
      <c r="AL1345" s="1332"/>
    </row>
    <row r="1346" spans="1:38" ht="60" x14ac:dyDescent="0.25">
      <c r="A1346" s="224">
        <v>1</v>
      </c>
      <c r="B1346" s="461" t="s">
        <v>533</v>
      </c>
      <c r="C1346" s="610"/>
      <c r="D1346" s="1906"/>
      <c r="E1346" s="677"/>
      <c r="F1346" s="707"/>
      <c r="G1346" s="707"/>
      <c r="H1346" s="707"/>
      <c r="I1346" s="1754"/>
      <c r="J1346" s="1754"/>
      <c r="K1346" s="707"/>
      <c r="L1346" s="707"/>
      <c r="M1346" s="707"/>
      <c r="N1346" s="707"/>
      <c r="O1346" s="707"/>
      <c r="P1346" s="707"/>
      <c r="Q1346" s="505"/>
      <c r="R1346" s="505"/>
      <c r="S1346" s="505"/>
      <c r="T1346" s="505"/>
      <c r="U1346" s="505"/>
      <c r="V1346" s="505"/>
      <c r="W1346" s="505"/>
      <c r="X1346" s="505"/>
      <c r="Y1346" s="505"/>
      <c r="Z1346" s="505"/>
      <c r="AA1346" s="948"/>
      <c r="AB1346" s="505"/>
      <c r="AC1346" s="968"/>
      <c r="AD1346" s="505"/>
      <c r="AE1346" s="505"/>
      <c r="AF1346" s="505"/>
      <c r="AG1346" s="505"/>
      <c r="AH1346" s="505"/>
      <c r="AI1346" s="1183"/>
      <c r="AJ1346" s="501"/>
      <c r="AK1346" s="1317">
        <f t="shared" si="824"/>
        <v>0</v>
      </c>
      <c r="AL1346" s="1332"/>
    </row>
    <row r="1347" spans="1:38" ht="29.25" x14ac:dyDescent="0.25">
      <c r="A1347" s="224">
        <v>1</v>
      </c>
      <c r="B1347" s="2522" t="s">
        <v>327</v>
      </c>
      <c r="C1347" s="610"/>
      <c r="D1347" s="1906"/>
      <c r="E1347" s="680">
        <f>E1348+E1349+E1353+E1354+E1355+E1356+E1357*5</f>
        <v>7625</v>
      </c>
      <c r="F1347" s="680">
        <f t="shared" ref="F1347:G1347" si="853">F1348+F1349+F1353+F1354+F1355+F1356+F1357*5</f>
        <v>6322.6507936507942</v>
      </c>
      <c r="G1347" s="680">
        <f t="shared" si="853"/>
        <v>7098</v>
      </c>
      <c r="H1347" s="707">
        <f>G1347/F1347*100</f>
        <v>112.26304016549216</v>
      </c>
      <c r="I1347" s="1754"/>
      <c r="J1347" s="1754"/>
      <c r="K1347" s="707"/>
      <c r="L1347" s="707"/>
      <c r="M1347" s="707"/>
      <c r="N1347" s="707"/>
      <c r="O1347" s="707"/>
      <c r="P1347" s="707"/>
      <c r="Q1347" s="505">
        <v>1178.8679999999927</v>
      </c>
      <c r="R1347" s="505">
        <v>1178.8679999999927</v>
      </c>
      <c r="S1347" s="505">
        <v>1178.8679999999927</v>
      </c>
      <c r="T1347" s="505">
        <v>1178.8679999999927</v>
      </c>
      <c r="U1347" s="505">
        <v>1178.8679999999927</v>
      </c>
      <c r="V1347" s="505">
        <v>1178.7460799999901</v>
      </c>
      <c r="W1347" s="505">
        <v>1178.7460799999901</v>
      </c>
      <c r="X1347" s="505">
        <v>1178.7460799999901</v>
      </c>
      <c r="Y1347" s="505">
        <v>451.73199999999008</v>
      </c>
      <c r="Z1347" s="505">
        <v>451.73199999999008</v>
      </c>
      <c r="AA1347" s="948">
        <f t="shared" ref="AA1347" si="854">Q1347/12*$B$4+(R1347-Q1347)/11*9+(S1347-R1347)/10*8+(T1347-S1347)/9*7+(U1347-T1347)/8*6+(V1347-U1347)/7*5+(W1347-V1347)/6*4+(X1347-W1347)/5*3+(Y1347-X1347)/4*2+(Z1347-Y1347)/3*1</f>
        <v>618.7958742857063</v>
      </c>
      <c r="AB1347" s="505">
        <f>AH1347-AG1347-AD1347</f>
        <v>216.48876000000001</v>
      </c>
      <c r="AC1347" s="968"/>
      <c r="AD1347" s="505"/>
      <c r="AE1347" s="505">
        <f>AB1347-AA1347</f>
        <v>-402.30711428570629</v>
      </c>
      <c r="AF1347" s="505">
        <v>-54.669020000000003</v>
      </c>
      <c r="AG1347" s="505">
        <v>0</v>
      </c>
      <c r="AH1347" s="505">
        <v>216.48876000000001</v>
      </c>
      <c r="AI1347" s="1162"/>
      <c r="AJ1347" s="501"/>
      <c r="AK1347" s="1317">
        <f t="shared" si="824"/>
        <v>0</v>
      </c>
      <c r="AL1347" s="1332"/>
    </row>
    <row r="1348" spans="1:38" x14ac:dyDescent="0.25">
      <c r="A1348" s="224">
        <v>1</v>
      </c>
      <c r="B1348" s="461" t="s">
        <v>318</v>
      </c>
      <c r="C1348" s="610"/>
      <c r="D1348" s="1906"/>
      <c r="E1348" s="679"/>
      <c r="F1348" s="327"/>
      <c r="G1348" s="327"/>
      <c r="H1348" s="707"/>
      <c r="I1348" s="1754"/>
      <c r="J1348" s="1754"/>
      <c r="K1348" s="707"/>
      <c r="L1348" s="707"/>
      <c r="M1348" s="707"/>
      <c r="N1348" s="707"/>
      <c r="O1348" s="707"/>
      <c r="P1348" s="707"/>
      <c r="Q1348" s="505"/>
      <c r="R1348" s="505"/>
      <c r="S1348" s="505"/>
      <c r="T1348" s="505"/>
      <c r="U1348" s="505"/>
      <c r="V1348" s="505"/>
      <c r="W1348" s="505"/>
      <c r="X1348" s="505"/>
      <c r="Y1348" s="505"/>
      <c r="Z1348" s="505"/>
      <c r="AA1348" s="948"/>
      <c r="AB1348" s="505"/>
      <c r="AC1348" s="968"/>
      <c r="AD1348" s="505"/>
      <c r="AE1348" s="505"/>
      <c r="AF1348" s="505"/>
      <c r="AG1348" s="505"/>
      <c r="AH1348" s="505"/>
      <c r="AI1348" s="1162"/>
      <c r="AJ1348" s="501"/>
      <c r="AK1348" s="1317">
        <f t="shared" si="824"/>
        <v>0</v>
      </c>
      <c r="AL1348" s="1332"/>
    </row>
    <row r="1349" spans="1:38" ht="30" x14ac:dyDescent="0.25">
      <c r="A1349" s="224">
        <v>1</v>
      </c>
      <c r="B1349" s="652" t="s">
        <v>506</v>
      </c>
      <c r="C1349" s="610"/>
      <c r="D1349" s="4"/>
      <c r="E1349" s="679">
        <f>SUM(E1350,E1352)</f>
        <v>100</v>
      </c>
      <c r="F1349" s="210">
        <f t="shared" ref="F1349:G1349" si="855">SUM(F1350,F1352)</f>
        <v>71.428571428571431</v>
      </c>
      <c r="G1349" s="320">
        <f t="shared" si="855"/>
        <v>105</v>
      </c>
      <c r="H1349" s="320">
        <f>G1349/F1349*100</f>
        <v>147</v>
      </c>
      <c r="I1349" s="1754"/>
      <c r="J1349" s="1754"/>
      <c r="K1349" s="208"/>
      <c r="L1349" s="208"/>
      <c r="M1349" s="208"/>
      <c r="N1349" s="208"/>
      <c r="O1349" s="208"/>
      <c r="P1349" s="208"/>
      <c r="Q1349" s="505"/>
      <c r="R1349" s="505"/>
      <c r="S1349" s="505"/>
      <c r="T1349" s="505"/>
      <c r="U1349" s="505"/>
      <c r="V1349" s="505"/>
      <c r="W1349" s="505"/>
      <c r="X1349" s="505"/>
      <c r="Y1349" s="505"/>
      <c r="Z1349" s="505"/>
      <c r="AA1349" s="948"/>
      <c r="AB1349" s="505">
        <f>AH1349-AG1349-AD1349</f>
        <v>0</v>
      </c>
      <c r="AC1349" s="968"/>
      <c r="AD1349" s="505"/>
      <c r="AE1349" s="505"/>
      <c r="AF1349" s="505"/>
      <c r="AG1349" s="505"/>
      <c r="AH1349" s="505"/>
      <c r="AI1349" s="1142"/>
      <c r="AJ1349" s="501"/>
      <c r="AK1349" s="1317">
        <f t="shared" si="824"/>
        <v>0</v>
      </c>
      <c r="AL1349" s="1332"/>
    </row>
    <row r="1350" spans="1:38" x14ac:dyDescent="0.25">
      <c r="A1350" s="224">
        <v>1</v>
      </c>
      <c r="B1350" s="461" t="s">
        <v>507</v>
      </c>
      <c r="C1350" s="610"/>
      <c r="D1350" s="4"/>
      <c r="E1350" s="3353">
        <v>100</v>
      </c>
      <c r="F1350" s="3634">
        <f>E1350/7*5</f>
        <v>71.428571428571431</v>
      </c>
      <c r="G1350" s="320">
        <v>105</v>
      </c>
      <c r="H1350" s="320">
        <f>G1350/F1350*100</f>
        <v>147</v>
      </c>
      <c r="I1350" s="1754"/>
      <c r="J1350" s="1754"/>
      <c r="K1350" s="208"/>
      <c r="L1350" s="208"/>
      <c r="M1350" s="208"/>
      <c r="N1350" s="208"/>
      <c r="O1350" s="208"/>
      <c r="P1350" s="208"/>
      <c r="Q1350" s="505"/>
      <c r="R1350" s="505"/>
      <c r="S1350" s="505"/>
      <c r="T1350" s="505"/>
      <c r="U1350" s="505"/>
      <c r="V1350" s="505"/>
      <c r="W1350" s="505"/>
      <c r="X1350" s="505"/>
      <c r="Y1350" s="505"/>
      <c r="Z1350" s="505"/>
      <c r="AA1350" s="948"/>
      <c r="AB1350" s="505">
        <f>AH1350-AG1350-AD1350</f>
        <v>0</v>
      </c>
      <c r="AC1350" s="968"/>
      <c r="AD1350" s="505"/>
      <c r="AE1350" s="505"/>
      <c r="AF1350" s="505"/>
      <c r="AG1350" s="505"/>
      <c r="AH1350" s="505"/>
      <c r="AI1350" s="1142"/>
      <c r="AJ1350" s="501"/>
      <c r="AK1350" s="1317">
        <f t="shared" si="824"/>
        <v>0</v>
      </c>
      <c r="AL1350" s="1332"/>
    </row>
    <row r="1351" spans="1:38" ht="30" x14ac:dyDescent="0.25">
      <c r="A1351" s="224">
        <v>1</v>
      </c>
      <c r="B1351" s="461" t="s">
        <v>508</v>
      </c>
      <c r="C1351" s="610"/>
      <c r="D1351" s="4"/>
      <c r="E1351" s="679"/>
      <c r="F1351" s="210"/>
      <c r="G1351" s="320"/>
      <c r="H1351" s="320"/>
      <c r="I1351" s="1754"/>
      <c r="J1351" s="1754"/>
      <c r="K1351" s="208"/>
      <c r="L1351" s="208"/>
      <c r="M1351" s="208"/>
      <c r="N1351" s="208"/>
      <c r="O1351" s="208"/>
      <c r="P1351" s="208"/>
      <c r="Q1351" s="505"/>
      <c r="R1351" s="505"/>
      <c r="S1351" s="505"/>
      <c r="T1351" s="505"/>
      <c r="U1351" s="505"/>
      <c r="V1351" s="505"/>
      <c r="W1351" s="505"/>
      <c r="X1351" s="505"/>
      <c r="Y1351" s="505"/>
      <c r="Z1351" s="505"/>
      <c r="AA1351" s="948"/>
      <c r="AB1351" s="505">
        <f>AH1351-AG1351-AD1351</f>
        <v>0</v>
      </c>
      <c r="AC1351" s="968"/>
      <c r="AD1351" s="505"/>
      <c r="AE1351" s="505"/>
      <c r="AF1351" s="505"/>
      <c r="AG1351" s="505"/>
      <c r="AH1351" s="505"/>
      <c r="AI1351" s="1142"/>
      <c r="AJ1351" s="501"/>
      <c r="AK1351" s="1317">
        <f t="shared" si="824"/>
        <v>0</v>
      </c>
      <c r="AL1351" s="1332"/>
    </row>
    <row r="1352" spans="1:38" ht="60" x14ac:dyDescent="0.25">
      <c r="A1352" s="224">
        <v>1</v>
      </c>
      <c r="B1352" s="461" t="s">
        <v>509</v>
      </c>
      <c r="C1352" s="610"/>
      <c r="D1352" s="4"/>
      <c r="E1352" s="677"/>
      <c r="F1352" s="210"/>
      <c r="G1352" s="320"/>
      <c r="H1352" s="320"/>
      <c r="I1352" s="1754"/>
      <c r="J1352" s="1754"/>
      <c r="K1352" s="208"/>
      <c r="L1352" s="208"/>
      <c r="M1352" s="208"/>
      <c r="N1352" s="208"/>
      <c r="O1352" s="208"/>
      <c r="P1352" s="208"/>
      <c r="Q1352" s="505"/>
      <c r="R1352" s="505"/>
      <c r="S1352" s="505"/>
      <c r="T1352" s="505"/>
      <c r="U1352" s="505"/>
      <c r="V1352" s="505"/>
      <c r="W1352" s="505"/>
      <c r="X1352" s="505"/>
      <c r="Y1352" s="505"/>
      <c r="Z1352" s="505"/>
      <c r="AA1352" s="948"/>
      <c r="AB1352" s="505"/>
      <c r="AC1352" s="968"/>
      <c r="AD1352" s="505"/>
      <c r="AE1352" s="505"/>
      <c r="AF1352" s="505"/>
      <c r="AG1352" s="505"/>
      <c r="AH1352" s="505"/>
      <c r="AI1352" s="1142"/>
      <c r="AJ1352" s="501"/>
      <c r="AK1352" s="1317">
        <f t="shared" si="824"/>
        <v>0</v>
      </c>
      <c r="AL1352" s="1332"/>
    </row>
    <row r="1353" spans="1:38" ht="75" x14ac:dyDescent="0.25">
      <c r="A1353" s="224">
        <v>1</v>
      </c>
      <c r="B1353" s="461" t="s">
        <v>510</v>
      </c>
      <c r="C1353" s="610"/>
      <c r="D1353" s="4"/>
      <c r="E1353" s="677"/>
      <c r="F1353" s="210">
        <f>ROUND(E1353/12*$B$4,0)</f>
        <v>0</v>
      </c>
      <c r="G1353" s="320"/>
      <c r="H1353" s="320"/>
      <c r="I1353" s="1754"/>
      <c r="J1353" s="1754"/>
      <c r="K1353" s="208"/>
      <c r="L1353" s="208"/>
      <c r="M1353" s="208"/>
      <c r="N1353" s="208"/>
      <c r="O1353" s="208"/>
      <c r="P1353" s="208"/>
      <c r="Q1353" s="505"/>
      <c r="R1353" s="505"/>
      <c r="S1353" s="505"/>
      <c r="T1353" s="505"/>
      <c r="U1353" s="505"/>
      <c r="V1353" s="505"/>
      <c r="W1353" s="505"/>
      <c r="X1353" s="505"/>
      <c r="Y1353" s="505"/>
      <c r="Z1353" s="505"/>
      <c r="AA1353" s="948"/>
      <c r="AB1353" s="505">
        <f>AH1353-AG1353-AD1353</f>
        <v>0</v>
      </c>
      <c r="AC1353" s="968"/>
      <c r="AD1353" s="505"/>
      <c r="AE1353" s="505"/>
      <c r="AF1353" s="505"/>
      <c r="AG1353" s="505"/>
      <c r="AH1353" s="505"/>
      <c r="AI1353" s="1142"/>
      <c r="AJ1353" s="501"/>
      <c r="AK1353" s="1317">
        <f t="shared" si="824"/>
        <v>0</v>
      </c>
      <c r="AL1353" s="1332"/>
    </row>
    <row r="1354" spans="1:38" ht="45" x14ac:dyDescent="0.25">
      <c r="B1354" s="460" t="s">
        <v>511</v>
      </c>
      <c r="C1354" s="1952"/>
      <c r="D1354" s="1900"/>
      <c r="E1354" s="677"/>
      <c r="F1354" s="216">
        <f>ROUND(E1354/12*$B$4,0)</f>
        <v>0</v>
      </c>
      <c r="G1354" s="320"/>
      <c r="H1354" s="1266"/>
      <c r="I1354" s="1777"/>
      <c r="J1354" s="1777"/>
      <c r="K1354" s="1778"/>
      <c r="L1354" s="1778"/>
      <c r="M1354" s="1778"/>
      <c r="N1354" s="1778"/>
      <c r="O1354" s="1778"/>
      <c r="P1354" s="1778"/>
      <c r="Q1354" s="505"/>
      <c r="R1354" s="505"/>
      <c r="S1354" s="505"/>
      <c r="T1354" s="505"/>
      <c r="U1354" s="505"/>
      <c r="V1354" s="505"/>
      <c r="W1354" s="505"/>
      <c r="X1354" s="505"/>
      <c r="Y1354" s="505"/>
      <c r="Z1354" s="505"/>
      <c r="AA1354" s="948"/>
      <c r="AB1354" s="505"/>
      <c r="AC1354" s="968"/>
      <c r="AD1354" s="505"/>
      <c r="AE1354" s="505"/>
      <c r="AF1354" s="505"/>
      <c r="AG1354" s="505"/>
      <c r="AH1354" s="505"/>
      <c r="AI1354" s="1975"/>
      <c r="AJ1354" s="501"/>
      <c r="AK1354" s="1317">
        <f t="shared" si="824"/>
        <v>0</v>
      </c>
      <c r="AL1354" s="1332"/>
    </row>
    <row r="1355" spans="1:38" ht="105" x14ac:dyDescent="0.25">
      <c r="B1355" s="460" t="s">
        <v>512</v>
      </c>
      <c r="C1355" s="1952"/>
      <c r="D1355" s="1900"/>
      <c r="E1355" s="679">
        <v>1000</v>
      </c>
      <c r="F1355" s="320">
        <f t="shared" ref="F1355:F1356" si="856">ROUND(E1355/12*$B$4,0)</f>
        <v>833</v>
      </c>
      <c r="G1355" s="681">
        <v>372</v>
      </c>
      <c r="H1355" s="1266">
        <f>G1355/F1355*100</f>
        <v>44.657863145258105</v>
      </c>
      <c r="I1355" s="1777"/>
      <c r="J1355" s="1777"/>
      <c r="K1355" s="1778"/>
      <c r="L1355" s="1778"/>
      <c r="M1355" s="1778"/>
      <c r="N1355" s="1778"/>
      <c r="O1355" s="1778"/>
      <c r="P1355" s="1778"/>
      <c r="Q1355" s="505"/>
      <c r="R1355" s="505"/>
      <c r="S1355" s="505"/>
      <c r="T1355" s="505"/>
      <c r="U1355" s="505"/>
      <c r="V1355" s="505"/>
      <c r="W1355" s="505"/>
      <c r="X1355" s="505"/>
      <c r="Y1355" s="505"/>
      <c r="Z1355" s="505"/>
      <c r="AA1355" s="1085"/>
      <c r="AB1355" s="539">
        <f>AH1355-AG1355-AD1355</f>
        <v>0</v>
      </c>
      <c r="AC1355" s="1287"/>
      <c r="AD1355" s="539"/>
      <c r="AE1355" s="539">
        <f>AB1355-AA1355</f>
        <v>0</v>
      </c>
      <c r="AF1355" s="539"/>
      <c r="AG1355" s="539"/>
      <c r="AH1355" s="539"/>
      <c r="AI1355" s="1975"/>
      <c r="AJ1355" s="501"/>
      <c r="AK1355" s="1317">
        <f t="shared" si="824"/>
        <v>0</v>
      </c>
      <c r="AL1355" s="1332"/>
    </row>
    <row r="1356" spans="1:38" ht="30" x14ac:dyDescent="0.25">
      <c r="B1356" s="461" t="s">
        <v>534</v>
      </c>
      <c r="C1356" s="1952"/>
      <c r="D1356" s="1900"/>
      <c r="E1356" s="676">
        <v>6175</v>
      </c>
      <c r="F1356" s="216">
        <f t="shared" si="856"/>
        <v>5146</v>
      </c>
      <c r="G1356" s="1266">
        <v>6331</v>
      </c>
      <c r="H1356" s="1266">
        <f>G1356/F1356*100</f>
        <v>123.02759424795957</v>
      </c>
      <c r="I1356" s="1777"/>
      <c r="J1356" s="1777"/>
      <c r="K1356" s="1778"/>
      <c r="L1356" s="1778"/>
      <c r="M1356" s="1778"/>
      <c r="N1356" s="1778"/>
      <c r="O1356" s="1778"/>
      <c r="P1356" s="1778"/>
      <c r="Q1356" s="505">
        <v>11952.45949716</v>
      </c>
      <c r="R1356" s="505">
        <v>11952.45949716</v>
      </c>
      <c r="S1356" s="505">
        <v>11952.45949716</v>
      </c>
      <c r="T1356" s="505">
        <v>11952.45949716</v>
      </c>
      <c r="U1356" s="505">
        <v>11952.45949716</v>
      </c>
      <c r="V1356" s="505">
        <v>11952.45949716</v>
      </c>
      <c r="W1356" s="505">
        <v>11952.45949716</v>
      </c>
      <c r="X1356" s="505">
        <v>11952.45949716</v>
      </c>
      <c r="Y1356" s="505">
        <v>11952.45949716</v>
      </c>
      <c r="Z1356" s="505">
        <v>11952.45949716</v>
      </c>
      <c r="AA1356" s="948">
        <f t="shared" ref="AA1356:AA1357" si="857">Q1356/12*$B$4+(R1356-Q1356)/11*9+(S1356-R1356)/10*8+(T1356-S1356)/9*7+(U1356-T1356)/8*6+(V1356-U1356)/7*5+(W1356-V1356)/6*4+(X1356-W1356)/5*3+(Y1356-X1356)/4*2+(Z1356-Y1356)/3*1</f>
        <v>9960.3829143000003</v>
      </c>
      <c r="AB1356" s="505">
        <f>AH1356-AG1356-AD1356</f>
        <v>12608.833989999999</v>
      </c>
      <c r="AC1356" s="968"/>
      <c r="AD1356" s="505"/>
      <c r="AE1356" s="505">
        <f>AB1356-AA1356</f>
        <v>2648.4510756999989</v>
      </c>
      <c r="AF1356" s="505"/>
      <c r="AG1356" s="505">
        <v>0</v>
      </c>
      <c r="AH1356" s="505">
        <v>12608.833989999999</v>
      </c>
      <c r="AI1356" s="1975"/>
      <c r="AJ1356" s="501"/>
      <c r="AK1356" s="1317">
        <f t="shared" si="824"/>
        <v>0</v>
      </c>
      <c r="AL1356" s="1332"/>
    </row>
    <row r="1357" spans="1:38" s="2527" customFormat="1" ht="43.5" x14ac:dyDescent="0.25">
      <c r="B1357" s="2522" t="s">
        <v>588</v>
      </c>
      <c r="C1357" s="2056"/>
      <c r="D1357" s="1964"/>
      <c r="E1357" s="675">
        <f>E1358</f>
        <v>70</v>
      </c>
      <c r="F1357" s="265">
        <f t="shared" ref="F1357:G1357" si="858">F1358</f>
        <v>54.444444444444443</v>
      </c>
      <c r="G1357" s="1901">
        <f t="shared" si="858"/>
        <v>58</v>
      </c>
      <c r="H1357" s="1901">
        <f t="shared" ref="H1357:H1358" si="859">G1357/F1357*100</f>
        <v>106.53061224489797</v>
      </c>
      <c r="I1357" s="1777"/>
      <c r="J1357" s="1777"/>
      <c r="K1357" s="1778"/>
      <c r="L1357" s="1778"/>
      <c r="M1357" s="1778"/>
      <c r="N1357" s="1778"/>
      <c r="O1357" s="1778"/>
      <c r="P1357" s="1778"/>
      <c r="Q1357" s="506"/>
      <c r="R1357" s="506"/>
      <c r="S1357" s="506"/>
      <c r="T1357" s="506">
        <v>110.16249999999999</v>
      </c>
      <c r="U1357" s="506">
        <v>110.16249999999999</v>
      </c>
      <c r="V1357" s="506">
        <v>110.16249999999999</v>
      </c>
      <c r="W1357" s="506">
        <v>110.16249999999999</v>
      </c>
      <c r="X1357" s="506">
        <v>110.16249999999999</v>
      </c>
      <c r="Y1357" s="506">
        <v>110.16249999999999</v>
      </c>
      <c r="Z1357" s="506">
        <v>110.16249999999999</v>
      </c>
      <c r="AA1357" s="948">
        <f t="shared" si="857"/>
        <v>85.68194444444444</v>
      </c>
      <c r="AB1357" s="506">
        <f>AH1357-AG1357-AD1357</f>
        <v>91.277500000000003</v>
      </c>
      <c r="AC1357" s="1364"/>
      <c r="AD1357" s="506"/>
      <c r="AE1357" s="506">
        <f>AB1357-AA1357</f>
        <v>5.5955555555555634</v>
      </c>
      <c r="AF1357" s="506"/>
      <c r="AG1357" s="506">
        <v>0</v>
      </c>
      <c r="AH1357" s="505">
        <v>91.277500000000003</v>
      </c>
      <c r="AI1357" s="1975"/>
      <c r="AJ1357" s="501"/>
      <c r="AK1357" s="1317">
        <f t="shared" si="824"/>
        <v>0</v>
      </c>
      <c r="AL1357" s="1332"/>
    </row>
    <row r="1358" spans="1:38" s="2527" customFormat="1" ht="30" x14ac:dyDescent="0.25">
      <c r="B1358" s="461" t="s">
        <v>590</v>
      </c>
      <c r="C1358" s="1952"/>
      <c r="D1358" s="1900"/>
      <c r="E1358" s="676">
        <v>70</v>
      </c>
      <c r="F1358" s="3640">
        <f>E1358/9*7</f>
        <v>54.444444444444443</v>
      </c>
      <c r="G1358" s="1266">
        <v>58</v>
      </c>
      <c r="H1358" s="1266">
        <f t="shared" si="859"/>
        <v>106.53061224489797</v>
      </c>
      <c r="I1358" s="1777"/>
      <c r="J1358" s="1777"/>
      <c r="K1358" s="1778"/>
      <c r="L1358" s="1778"/>
      <c r="M1358" s="1778"/>
      <c r="N1358" s="1778"/>
      <c r="O1358" s="1778"/>
      <c r="P1358" s="1778"/>
      <c r="Q1358" s="506"/>
      <c r="R1358" s="506"/>
      <c r="S1358" s="506"/>
      <c r="T1358" s="506"/>
      <c r="U1358" s="506"/>
      <c r="V1358" s="506"/>
      <c r="W1358" s="506"/>
      <c r="X1358" s="506"/>
      <c r="Y1358" s="506"/>
      <c r="Z1358" s="506"/>
      <c r="AA1358" s="948"/>
      <c r="AB1358" s="506"/>
      <c r="AC1358" s="1364"/>
      <c r="AD1358" s="506"/>
      <c r="AE1358" s="506"/>
      <c r="AF1358" s="506"/>
      <c r="AG1358" s="506"/>
      <c r="AH1358" s="505"/>
      <c r="AI1358" s="1975"/>
      <c r="AJ1358" s="501"/>
      <c r="AK1358" s="1317">
        <f t="shared" si="824"/>
        <v>0</v>
      </c>
      <c r="AL1358" s="1332"/>
    </row>
    <row r="1359" spans="1:38" ht="29.25" x14ac:dyDescent="0.25">
      <c r="A1359" s="224">
        <v>1</v>
      </c>
      <c r="B1359" s="706" t="s">
        <v>328</v>
      </c>
      <c r="C1359" s="610"/>
      <c r="D1359" s="4"/>
      <c r="E1359" s="366"/>
      <c r="F1359" s="216"/>
      <c r="G1359" s="320"/>
      <c r="H1359" s="320"/>
      <c r="I1359" s="1754"/>
      <c r="J1359" s="1777"/>
      <c r="K1359" s="1778"/>
      <c r="L1359" s="1778"/>
      <c r="M1359" s="208"/>
      <c r="N1359" s="1778"/>
      <c r="O1359" s="1778"/>
      <c r="P1359" s="1778"/>
      <c r="Q1359" s="506"/>
      <c r="R1359" s="506"/>
      <c r="S1359" s="506"/>
      <c r="T1359" s="506"/>
      <c r="U1359" s="506"/>
      <c r="V1359" s="506"/>
      <c r="W1359" s="506"/>
      <c r="X1359" s="506"/>
      <c r="Y1359" s="506"/>
      <c r="Z1359" s="506"/>
      <c r="AA1359" s="948"/>
      <c r="AB1359" s="506">
        <f t="shared" ref="AB1359:AB1364" si="860">AH1359-AG1359-AD1359</f>
        <v>0</v>
      </c>
      <c r="AC1359" s="1364"/>
      <c r="AD1359" s="506"/>
      <c r="AE1359" s="506"/>
      <c r="AF1359" s="506"/>
      <c r="AG1359" s="506"/>
      <c r="AH1359" s="505"/>
      <c r="AI1359" s="1975"/>
      <c r="AJ1359" s="501"/>
      <c r="AK1359" s="1317">
        <f t="shared" si="824"/>
        <v>0</v>
      </c>
      <c r="AL1359" s="1332"/>
    </row>
    <row r="1360" spans="1:38" x14ac:dyDescent="0.25">
      <c r="A1360" s="224">
        <v>1</v>
      </c>
      <c r="B1360" s="706" t="s">
        <v>343</v>
      </c>
      <c r="C1360" s="2516"/>
      <c r="D1360" s="1895"/>
      <c r="E1360" s="400"/>
      <c r="F1360" s="709"/>
      <c r="G1360" s="939"/>
      <c r="H1360" s="471"/>
      <c r="I1360" s="1772"/>
      <c r="J1360" s="1754"/>
      <c r="K1360" s="1778"/>
      <c r="L1360" s="208"/>
      <c r="M1360" s="1771"/>
      <c r="N1360" s="208"/>
      <c r="O1360" s="208"/>
      <c r="P1360" s="208"/>
      <c r="Q1360" s="505"/>
      <c r="R1360" s="505"/>
      <c r="S1360" s="505"/>
      <c r="T1360" s="505"/>
      <c r="U1360" s="505"/>
      <c r="V1360" s="505"/>
      <c r="W1360" s="505"/>
      <c r="X1360" s="505"/>
      <c r="Y1360" s="505"/>
      <c r="Z1360" s="505"/>
      <c r="AA1360" s="1085">
        <f>Q1360/12*$B$4</f>
        <v>0</v>
      </c>
      <c r="AB1360" s="505">
        <f t="shared" si="860"/>
        <v>0</v>
      </c>
      <c r="AC1360" s="968"/>
      <c r="AD1360" s="505"/>
      <c r="AE1360" s="506">
        <f>AB1360-AA1360</f>
        <v>0</v>
      </c>
      <c r="AF1360" s="505"/>
      <c r="AG1360" s="506"/>
      <c r="AH1360" s="507"/>
      <c r="AI1360" s="1954"/>
      <c r="AJ1360" s="1075"/>
      <c r="AK1360" s="1317">
        <f t="shared" si="824"/>
        <v>0</v>
      </c>
      <c r="AL1360" s="1332"/>
    </row>
    <row r="1361" spans="1:38" x14ac:dyDescent="0.25">
      <c r="A1361" s="224">
        <v>1</v>
      </c>
      <c r="B1361" s="4" t="s">
        <v>344</v>
      </c>
      <c r="C1361" s="1891"/>
      <c r="D1361" s="1895"/>
      <c r="E1361" s="366"/>
      <c r="F1361" s="213"/>
      <c r="G1361" s="326"/>
      <c r="H1361" s="326"/>
      <c r="I1361" s="1754"/>
      <c r="J1361" s="1754"/>
      <c r="K1361" s="208"/>
      <c r="L1361" s="208"/>
      <c r="M1361" s="208"/>
      <c r="N1361" s="1747"/>
      <c r="O1361" s="1747"/>
      <c r="P1361" s="208"/>
      <c r="Q1361" s="504"/>
      <c r="R1361" s="504"/>
      <c r="S1361" s="504"/>
      <c r="T1361" s="504"/>
      <c r="U1361" s="504"/>
      <c r="V1361" s="504"/>
      <c r="W1361" s="504"/>
      <c r="X1361" s="504"/>
      <c r="Y1361" s="504"/>
      <c r="Z1361" s="504"/>
      <c r="AA1361" s="948"/>
      <c r="AB1361" s="505">
        <f t="shared" si="860"/>
        <v>0</v>
      </c>
      <c r="AC1361" s="971"/>
      <c r="AD1361" s="505"/>
      <c r="AE1361" s="505"/>
      <c r="AF1361" s="504"/>
      <c r="AG1361" s="505"/>
      <c r="AH1361" s="505"/>
      <c r="AI1361" s="1124"/>
      <c r="AJ1361" s="501"/>
      <c r="AK1361" s="1317">
        <f t="shared" si="824"/>
        <v>0</v>
      </c>
      <c r="AL1361" s="1332"/>
    </row>
    <row r="1362" spans="1:38" x14ac:dyDescent="0.25">
      <c r="A1362" s="224">
        <v>1</v>
      </c>
      <c r="B1362" s="720" t="s">
        <v>345</v>
      </c>
      <c r="C1362" s="610"/>
      <c r="D1362" s="4"/>
      <c r="E1362" s="366"/>
      <c r="F1362" s="320"/>
      <c r="G1362" s="320"/>
      <c r="H1362" s="320"/>
      <c r="I1362" s="1754"/>
      <c r="J1362" s="1754"/>
      <c r="K1362" s="208"/>
      <c r="L1362" s="208"/>
      <c r="M1362" s="208"/>
      <c r="N1362" s="208"/>
      <c r="O1362" s="208"/>
      <c r="P1362" s="208"/>
      <c r="Q1362" s="505"/>
      <c r="R1362" s="505"/>
      <c r="S1362" s="505"/>
      <c r="T1362" s="505"/>
      <c r="U1362" s="505"/>
      <c r="V1362" s="505"/>
      <c r="W1362" s="505"/>
      <c r="X1362" s="505"/>
      <c r="Y1362" s="505"/>
      <c r="Z1362" s="505"/>
      <c r="AA1362" s="948"/>
      <c r="AB1362" s="505">
        <f t="shared" si="860"/>
        <v>0</v>
      </c>
      <c r="AC1362" s="968"/>
      <c r="AD1362" s="505"/>
      <c r="AE1362" s="505"/>
      <c r="AF1362" s="505"/>
      <c r="AG1362" s="505"/>
      <c r="AH1362" s="505"/>
      <c r="AI1362" s="1142"/>
      <c r="AJ1362" s="501"/>
      <c r="AK1362" s="1317">
        <f t="shared" si="824"/>
        <v>0</v>
      </c>
      <c r="AL1362" s="1332"/>
    </row>
    <row r="1363" spans="1:38" ht="43.5" x14ac:dyDescent="0.25">
      <c r="A1363" s="224">
        <v>1</v>
      </c>
      <c r="B1363" s="706" t="s">
        <v>321</v>
      </c>
      <c r="C1363" s="610"/>
      <c r="D1363" s="4"/>
      <c r="E1363" s="366">
        <v>23646</v>
      </c>
      <c r="F1363" s="210">
        <f>ROUND(E1363/12*$B$4,0)</f>
        <v>19705</v>
      </c>
      <c r="G1363" s="320">
        <v>17712</v>
      </c>
      <c r="H1363" s="320">
        <f>G1363/F1363*100</f>
        <v>89.885815782796243</v>
      </c>
      <c r="I1363" s="1754"/>
      <c r="J1363" s="1754"/>
      <c r="K1363" s="208"/>
      <c r="L1363" s="208"/>
      <c r="M1363" s="208"/>
      <c r="N1363" s="208"/>
      <c r="O1363" s="208"/>
      <c r="P1363" s="208"/>
      <c r="Q1363" s="505"/>
      <c r="R1363" s="505"/>
      <c r="S1363" s="505"/>
      <c r="T1363" s="505"/>
      <c r="U1363" s="505"/>
      <c r="V1363" s="505"/>
      <c r="W1363" s="505"/>
      <c r="X1363" s="505"/>
      <c r="Y1363" s="505"/>
      <c r="Z1363" s="505"/>
      <c r="AA1363" s="948"/>
      <c r="AB1363" s="505">
        <f t="shared" si="860"/>
        <v>0</v>
      </c>
      <c r="AC1363" s="968"/>
      <c r="AD1363" s="505"/>
      <c r="AE1363" s="505"/>
      <c r="AF1363" s="505"/>
      <c r="AG1363" s="505"/>
      <c r="AH1363" s="505"/>
      <c r="AI1363" s="1142"/>
      <c r="AJ1363" s="501"/>
      <c r="AK1363" s="1317">
        <f t="shared" si="824"/>
        <v>0</v>
      </c>
      <c r="AL1363" s="1332"/>
    </row>
    <row r="1364" spans="1:38" ht="30" x14ac:dyDescent="0.25">
      <c r="A1364" s="224">
        <v>1</v>
      </c>
      <c r="B1364" s="702" t="s">
        <v>197</v>
      </c>
      <c r="C1364" s="1892"/>
      <c r="D1364" s="4"/>
      <c r="E1364" s="366"/>
      <c r="F1364" s="320"/>
      <c r="G1364" s="320"/>
      <c r="H1364" s="320"/>
      <c r="I1364" s="1754"/>
      <c r="J1364" s="1754"/>
      <c r="K1364" s="208"/>
      <c r="L1364" s="208"/>
      <c r="M1364" s="208"/>
      <c r="N1364" s="208"/>
      <c r="O1364" s="208"/>
      <c r="P1364" s="208"/>
      <c r="Q1364" s="505"/>
      <c r="R1364" s="505"/>
      <c r="S1364" s="505"/>
      <c r="T1364" s="505"/>
      <c r="U1364" s="505"/>
      <c r="V1364" s="505"/>
      <c r="W1364" s="505"/>
      <c r="X1364" s="505"/>
      <c r="Y1364" s="505"/>
      <c r="Z1364" s="505"/>
      <c r="AA1364" s="948"/>
      <c r="AB1364" s="505">
        <f t="shared" si="860"/>
        <v>0</v>
      </c>
      <c r="AC1364" s="968"/>
      <c r="AD1364" s="505"/>
      <c r="AE1364" s="505"/>
      <c r="AF1364" s="505"/>
      <c r="AG1364" s="505"/>
      <c r="AH1364" s="505"/>
      <c r="AI1364" s="1142"/>
      <c r="AJ1364" s="501"/>
      <c r="AK1364" s="1317">
        <f t="shared" si="824"/>
        <v>0</v>
      </c>
      <c r="AL1364" s="1332"/>
    </row>
    <row r="1365" spans="1:38" s="2527" customFormat="1" x14ac:dyDescent="0.25">
      <c r="B1365" s="702"/>
      <c r="C1365" s="2006"/>
      <c r="D1365" s="1895"/>
      <c r="E1365" s="366"/>
      <c r="F1365" s="2519"/>
      <c r="G1365" s="2519"/>
      <c r="H1365" s="320"/>
      <c r="I1365" s="1754"/>
      <c r="J1365" s="1754"/>
      <c r="K1365" s="208"/>
      <c r="L1365" s="208"/>
      <c r="M1365" s="208"/>
      <c r="N1365" s="208"/>
      <c r="O1365" s="208"/>
      <c r="P1365" s="208"/>
      <c r="Q1365" s="505"/>
      <c r="R1365" s="505"/>
      <c r="S1365" s="505"/>
      <c r="T1365" s="505"/>
      <c r="U1365" s="505"/>
      <c r="V1365" s="505"/>
      <c r="W1365" s="505"/>
      <c r="X1365" s="505"/>
      <c r="Y1365" s="505"/>
      <c r="Z1365" s="505"/>
      <c r="AA1365" s="948"/>
      <c r="AB1365" s="505"/>
      <c r="AC1365" s="968"/>
      <c r="AD1365" s="505"/>
      <c r="AE1365" s="505"/>
      <c r="AF1365" s="505"/>
      <c r="AG1365" s="505"/>
      <c r="AH1365" s="505"/>
      <c r="AI1365" s="1124"/>
      <c r="AJ1365" s="501"/>
      <c r="AK1365" s="1317">
        <f t="shared" si="824"/>
        <v>0</v>
      </c>
      <c r="AL1365" s="1332"/>
    </row>
    <row r="1366" spans="1:38" x14ac:dyDescent="0.25">
      <c r="A1366" s="224">
        <v>1</v>
      </c>
      <c r="B1366" s="694" t="s">
        <v>227</v>
      </c>
      <c r="C1366" s="1896"/>
      <c r="D1366" s="1897"/>
      <c r="E1366" s="458">
        <f>SUM(E1367:E1384)</f>
        <v>122109</v>
      </c>
      <c r="F1366" s="2003">
        <f>SUM(F1367:F1384)</f>
        <v>101756</v>
      </c>
      <c r="G1366" s="940">
        <f>SUM(G1367:G1384)</f>
        <v>110077</v>
      </c>
      <c r="H1366" s="327">
        <f t="shared" ref="H1366:H1371" si="861">G1366/F1366*100</f>
        <v>108.17740477220016</v>
      </c>
      <c r="I1366" s="1754"/>
      <c r="J1366" s="1754"/>
      <c r="K1366" s="1754"/>
      <c r="L1366" s="1754"/>
      <c r="M1366" s="1754"/>
      <c r="N1366" s="1754"/>
      <c r="O1366" s="1754"/>
      <c r="P1366" s="1754"/>
      <c r="Q1366" s="539">
        <v>35318.977492886312</v>
      </c>
      <c r="R1366" s="539">
        <v>35318.977492886312</v>
      </c>
      <c r="S1366" s="539">
        <v>35318.977492886312</v>
      </c>
      <c r="T1366" s="539">
        <v>35318.977492886312</v>
      </c>
      <c r="U1366" s="539">
        <v>35318.977492886312</v>
      </c>
      <c r="V1366" s="539">
        <v>35332.638822886292</v>
      </c>
      <c r="W1366" s="539">
        <v>35332.638822886292</v>
      </c>
      <c r="X1366" s="539">
        <v>35332.638822886292</v>
      </c>
      <c r="Y1366" s="539">
        <v>35189.420822886306</v>
      </c>
      <c r="Z1366" s="539">
        <v>35189.420822886306</v>
      </c>
      <c r="AA1366" s="1085">
        <f t="shared" ref="AA1366" si="862">Q1366/12*$B$4+(R1366-Q1366)/11*9+(S1366-R1366)/10*8+(T1366-S1366)/9*7+(U1366-T1366)/8*6+(V1366-U1366)/7*5+(W1366-V1366)/6*4+(X1366-W1366)/5*3+(Y1366-X1366)/4*2+(Z1366-Y1366)/3*1</f>
        <v>29370.630336929065</v>
      </c>
      <c r="AB1366" s="539">
        <f>AH1366-AG1366-AD1366</f>
        <v>32057.620170000006</v>
      </c>
      <c r="AC1366" s="1287"/>
      <c r="AD1366" s="539"/>
      <c r="AE1366" s="539">
        <f>AB1366-AA1366</f>
        <v>2686.9898330709402</v>
      </c>
      <c r="AF1366" s="539"/>
      <c r="AG1366" s="539">
        <v>0</v>
      </c>
      <c r="AH1366" s="539">
        <v>32057.620170000006</v>
      </c>
      <c r="AI1366" s="1163"/>
      <c r="AJ1366" s="1152"/>
      <c r="AK1366" s="1317">
        <f t="shared" si="824"/>
        <v>0</v>
      </c>
      <c r="AL1366" s="1332"/>
    </row>
    <row r="1367" spans="1:38" ht="45" x14ac:dyDescent="0.25">
      <c r="A1367" s="224">
        <v>1</v>
      </c>
      <c r="B1367" s="1043" t="s">
        <v>117</v>
      </c>
      <c r="C1367" s="631"/>
      <c r="D1367" s="3"/>
      <c r="E1367" s="681">
        <v>7200</v>
      </c>
      <c r="F1367" s="210">
        <f t="shared" ref="F1367:F1384" si="863">ROUND(E1367/12*$B$4,0)</f>
        <v>6000</v>
      </c>
      <c r="G1367" s="210">
        <v>5351</v>
      </c>
      <c r="H1367" s="210">
        <f t="shared" si="861"/>
        <v>89.183333333333337</v>
      </c>
      <c r="I1367" s="1754"/>
      <c r="J1367" s="1754"/>
      <c r="K1367" s="1754"/>
      <c r="L1367" s="1754"/>
      <c r="M1367" s="1754"/>
      <c r="N1367" s="1754"/>
      <c r="O1367" s="1754"/>
      <c r="P1367" s="1754"/>
      <c r="Q1367" s="539"/>
      <c r="R1367" s="539"/>
      <c r="S1367" s="539"/>
      <c r="T1367" s="539"/>
      <c r="U1367" s="539"/>
      <c r="V1367" s="539"/>
      <c r="W1367" s="539"/>
      <c r="X1367" s="539"/>
      <c r="Y1367" s="539"/>
      <c r="Z1367" s="539"/>
      <c r="AA1367" s="1092"/>
      <c r="AB1367" s="539"/>
      <c r="AC1367" s="1287"/>
      <c r="AD1367" s="539"/>
      <c r="AE1367" s="539"/>
      <c r="AF1367" s="539"/>
      <c r="AG1367" s="539"/>
      <c r="AH1367" s="539"/>
      <c r="AI1367" s="1158"/>
      <c r="AJ1367" s="1152"/>
      <c r="AK1367" s="1317">
        <f t="shared" si="824"/>
        <v>0</v>
      </c>
      <c r="AL1367" s="1332"/>
    </row>
    <row r="1368" spans="1:38" ht="30" x14ac:dyDescent="0.25">
      <c r="A1368" s="224">
        <v>1</v>
      </c>
      <c r="B1368" s="1043" t="s">
        <v>118</v>
      </c>
      <c r="C1368" s="631"/>
      <c r="D1368" s="3"/>
      <c r="E1368" s="681">
        <v>1600</v>
      </c>
      <c r="F1368" s="210">
        <f t="shared" si="863"/>
        <v>1333</v>
      </c>
      <c r="G1368" s="210">
        <v>1008</v>
      </c>
      <c r="H1368" s="210">
        <f t="shared" si="861"/>
        <v>75.61890472618154</v>
      </c>
      <c r="I1368" s="1754"/>
      <c r="J1368" s="1754"/>
      <c r="K1368" s="1754"/>
      <c r="L1368" s="1754"/>
      <c r="M1368" s="1754"/>
      <c r="N1368" s="1754"/>
      <c r="O1368" s="1754"/>
      <c r="P1368" s="1754"/>
      <c r="Q1368" s="539"/>
      <c r="R1368" s="539"/>
      <c r="S1368" s="539"/>
      <c r="T1368" s="539"/>
      <c r="U1368" s="539"/>
      <c r="V1368" s="539"/>
      <c r="W1368" s="539"/>
      <c r="X1368" s="539"/>
      <c r="Y1368" s="539"/>
      <c r="Z1368" s="539"/>
      <c r="AA1368" s="1092"/>
      <c r="AB1368" s="539"/>
      <c r="AC1368" s="1287"/>
      <c r="AD1368" s="539"/>
      <c r="AE1368" s="539"/>
      <c r="AF1368" s="539"/>
      <c r="AG1368" s="539"/>
      <c r="AH1368" s="539"/>
      <c r="AI1368" s="1158"/>
      <c r="AJ1368" s="1152"/>
      <c r="AK1368" s="1317">
        <f t="shared" si="824"/>
        <v>0</v>
      </c>
      <c r="AL1368" s="1332"/>
    </row>
    <row r="1369" spans="1:38" x14ac:dyDescent="0.25">
      <c r="B1369" s="1043" t="s">
        <v>254</v>
      </c>
      <c r="C1369" s="632"/>
      <c r="D1369" s="228"/>
      <c r="E1369" s="681">
        <v>400</v>
      </c>
      <c r="F1369" s="210">
        <f t="shared" si="863"/>
        <v>333</v>
      </c>
      <c r="G1369" s="210">
        <v>410</v>
      </c>
      <c r="H1369" s="210">
        <f t="shared" si="861"/>
        <v>123.12312312312312</v>
      </c>
      <c r="I1369" s="1754"/>
      <c r="J1369" s="1754"/>
      <c r="K1369" s="1754"/>
      <c r="L1369" s="1754"/>
      <c r="M1369" s="1754"/>
      <c r="N1369" s="1754"/>
      <c r="O1369" s="1754"/>
      <c r="P1369" s="1754"/>
      <c r="Q1369" s="539"/>
      <c r="R1369" s="539"/>
      <c r="S1369" s="539"/>
      <c r="T1369" s="539"/>
      <c r="U1369" s="539"/>
      <c r="V1369" s="539"/>
      <c r="W1369" s="539"/>
      <c r="X1369" s="539"/>
      <c r="Y1369" s="539"/>
      <c r="Z1369" s="539"/>
      <c r="AA1369" s="1092"/>
      <c r="AB1369" s="539"/>
      <c r="AC1369" s="1287"/>
      <c r="AD1369" s="539"/>
      <c r="AE1369" s="539"/>
      <c r="AF1369" s="539"/>
      <c r="AG1369" s="539"/>
      <c r="AH1369" s="539"/>
      <c r="AI1369" s="1158"/>
      <c r="AJ1369" s="1152"/>
      <c r="AK1369" s="1317">
        <f t="shared" si="824"/>
        <v>0</v>
      </c>
      <c r="AL1369" s="1332"/>
    </row>
    <row r="1370" spans="1:38" ht="34.5" customHeight="1" x14ac:dyDescent="0.25">
      <c r="A1370" s="224">
        <v>1</v>
      </c>
      <c r="B1370" s="1043" t="s">
        <v>63</v>
      </c>
      <c r="C1370" s="631"/>
      <c r="D1370" s="3"/>
      <c r="E1370" s="681">
        <v>2500</v>
      </c>
      <c r="F1370" s="210">
        <f t="shared" si="863"/>
        <v>2083</v>
      </c>
      <c r="G1370" s="210">
        <v>2254</v>
      </c>
      <c r="H1370" s="210">
        <f t="shared" si="861"/>
        <v>108.20931349015844</v>
      </c>
      <c r="I1370" s="1754"/>
      <c r="J1370" s="1754"/>
      <c r="K1370" s="1754"/>
      <c r="L1370" s="1754"/>
      <c r="M1370" s="1754"/>
      <c r="N1370" s="1754"/>
      <c r="O1370" s="1754"/>
      <c r="P1370" s="1754"/>
      <c r="Q1370" s="539"/>
      <c r="R1370" s="539"/>
      <c r="S1370" s="539"/>
      <c r="T1370" s="539"/>
      <c r="U1370" s="539"/>
      <c r="V1370" s="539"/>
      <c r="W1370" s="539"/>
      <c r="X1370" s="539"/>
      <c r="Y1370" s="539"/>
      <c r="Z1370" s="539"/>
      <c r="AA1370" s="1092"/>
      <c r="AB1370" s="539"/>
      <c r="AC1370" s="1287"/>
      <c r="AD1370" s="539"/>
      <c r="AE1370" s="539"/>
      <c r="AF1370" s="539"/>
      <c r="AG1370" s="539"/>
      <c r="AH1370" s="539"/>
      <c r="AI1370" s="1158"/>
      <c r="AJ1370" s="1152"/>
      <c r="AK1370" s="1317">
        <f t="shared" si="824"/>
        <v>0</v>
      </c>
      <c r="AL1370" s="1332"/>
    </row>
    <row r="1371" spans="1:38" ht="21.75" customHeight="1" x14ac:dyDescent="0.25">
      <c r="A1371" s="224">
        <v>1</v>
      </c>
      <c r="B1371" s="1043" t="s">
        <v>115</v>
      </c>
      <c r="C1371" s="632"/>
      <c r="D1371" s="228"/>
      <c r="E1371" s="681">
        <v>500</v>
      </c>
      <c r="F1371" s="210">
        <f t="shared" si="863"/>
        <v>417</v>
      </c>
      <c r="G1371" s="210">
        <v>502</v>
      </c>
      <c r="H1371" s="210">
        <f t="shared" si="861"/>
        <v>120.38369304556356</v>
      </c>
      <c r="I1371" s="1754"/>
      <c r="J1371" s="1754"/>
      <c r="K1371" s="1754"/>
      <c r="L1371" s="1754"/>
      <c r="M1371" s="1754"/>
      <c r="N1371" s="1754"/>
      <c r="O1371" s="1754"/>
      <c r="P1371" s="1754"/>
      <c r="Q1371" s="539"/>
      <c r="R1371" s="539"/>
      <c r="S1371" s="539"/>
      <c r="T1371" s="539"/>
      <c r="U1371" s="539"/>
      <c r="V1371" s="539"/>
      <c r="W1371" s="539"/>
      <c r="X1371" s="539"/>
      <c r="Y1371" s="539"/>
      <c r="Z1371" s="539"/>
      <c r="AA1371" s="1092"/>
      <c r="AB1371" s="539"/>
      <c r="AC1371" s="1287"/>
      <c r="AD1371" s="539"/>
      <c r="AE1371" s="539"/>
      <c r="AF1371" s="539"/>
      <c r="AG1371" s="539"/>
      <c r="AH1371" s="539"/>
      <c r="AI1371" s="1158"/>
      <c r="AJ1371" s="1152"/>
      <c r="AK1371" s="1317">
        <f t="shared" si="824"/>
        <v>0</v>
      </c>
      <c r="AL1371" s="1332"/>
    </row>
    <row r="1372" spans="1:38" x14ac:dyDescent="0.25">
      <c r="A1372" s="224">
        <v>1</v>
      </c>
      <c r="B1372" s="1043" t="s">
        <v>66</v>
      </c>
      <c r="C1372" s="632"/>
      <c r="D1372" s="228"/>
      <c r="E1372" s="681">
        <v>3350</v>
      </c>
      <c r="F1372" s="210">
        <f t="shared" si="863"/>
        <v>2792</v>
      </c>
      <c r="G1372" s="210">
        <v>2778</v>
      </c>
      <c r="H1372" s="210">
        <f t="shared" ref="H1372:H1384" si="864">G1372/F1372*100</f>
        <v>99.49856733524355</v>
      </c>
      <c r="I1372" s="1754"/>
      <c r="J1372" s="1754"/>
      <c r="K1372" s="1754"/>
      <c r="L1372" s="1754"/>
      <c r="M1372" s="1754"/>
      <c r="N1372" s="1754"/>
      <c r="O1372" s="1754"/>
      <c r="P1372" s="1754"/>
      <c r="Q1372" s="539"/>
      <c r="R1372" s="539"/>
      <c r="S1372" s="539"/>
      <c r="T1372" s="539"/>
      <c r="U1372" s="539"/>
      <c r="V1372" s="539"/>
      <c r="W1372" s="539"/>
      <c r="X1372" s="539"/>
      <c r="Y1372" s="539"/>
      <c r="Z1372" s="539"/>
      <c r="AA1372" s="1092"/>
      <c r="AB1372" s="539"/>
      <c r="AC1372" s="1287"/>
      <c r="AD1372" s="539"/>
      <c r="AE1372" s="539"/>
      <c r="AF1372" s="539"/>
      <c r="AG1372" s="539"/>
      <c r="AH1372" s="539"/>
      <c r="AI1372" s="1158"/>
      <c r="AJ1372" s="1152"/>
      <c r="AK1372" s="1317">
        <f t="shared" si="824"/>
        <v>0</v>
      </c>
      <c r="AL1372" s="1332"/>
    </row>
    <row r="1373" spans="1:38" ht="30" x14ac:dyDescent="0.25">
      <c r="A1373" s="224">
        <v>1</v>
      </c>
      <c r="B1373" s="1043" t="s">
        <v>123</v>
      </c>
      <c r="C1373" s="600"/>
      <c r="D1373" s="9"/>
      <c r="E1373" s="681">
        <v>1300</v>
      </c>
      <c r="F1373" s="210">
        <f t="shared" si="863"/>
        <v>1083</v>
      </c>
      <c r="G1373" s="210">
        <v>1176</v>
      </c>
      <c r="H1373" s="210">
        <f t="shared" si="864"/>
        <v>108.58725761772854</v>
      </c>
      <c r="I1373" s="1754"/>
      <c r="J1373" s="1754"/>
      <c r="K1373" s="1754"/>
      <c r="L1373" s="1754"/>
      <c r="M1373" s="1754"/>
      <c r="N1373" s="1754"/>
      <c r="O1373" s="1754"/>
      <c r="P1373" s="1754"/>
      <c r="Q1373" s="539"/>
      <c r="R1373" s="539"/>
      <c r="S1373" s="539"/>
      <c r="T1373" s="539"/>
      <c r="U1373" s="539"/>
      <c r="V1373" s="539"/>
      <c r="W1373" s="539"/>
      <c r="X1373" s="539"/>
      <c r="Y1373" s="539"/>
      <c r="Z1373" s="539"/>
      <c r="AA1373" s="1092"/>
      <c r="AB1373" s="539"/>
      <c r="AC1373" s="1287"/>
      <c r="AD1373" s="539"/>
      <c r="AE1373" s="539"/>
      <c r="AF1373" s="539"/>
      <c r="AG1373" s="539"/>
      <c r="AH1373" s="539"/>
      <c r="AI1373" s="1158"/>
      <c r="AJ1373" s="1152"/>
      <c r="AK1373" s="1317">
        <f t="shared" si="824"/>
        <v>0</v>
      </c>
      <c r="AL1373" s="1332"/>
    </row>
    <row r="1374" spans="1:38" x14ac:dyDescent="0.25">
      <c r="A1374" s="224">
        <v>1</v>
      </c>
      <c r="B1374" s="1043" t="s">
        <v>114</v>
      </c>
      <c r="C1374" s="600"/>
      <c r="D1374" s="9"/>
      <c r="E1374" s="681">
        <v>1950</v>
      </c>
      <c r="F1374" s="210">
        <f t="shared" si="863"/>
        <v>1625</v>
      </c>
      <c r="G1374" s="210">
        <v>1190</v>
      </c>
      <c r="H1374" s="210">
        <f t="shared" si="864"/>
        <v>73.230769230769226</v>
      </c>
      <c r="I1374" s="1754"/>
      <c r="J1374" s="1754"/>
      <c r="K1374" s="1754"/>
      <c r="L1374" s="1754"/>
      <c r="M1374" s="1754"/>
      <c r="N1374" s="1754"/>
      <c r="O1374" s="1754"/>
      <c r="P1374" s="1754"/>
      <c r="Q1374" s="539"/>
      <c r="R1374" s="539"/>
      <c r="S1374" s="539"/>
      <c r="T1374" s="539"/>
      <c r="U1374" s="539"/>
      <c r="V1374" s="539"/>
      <c r="W1374" s="539"/>
      <c r="X1374" s="539"/>
      <c r="Y1374" s="539"/>
      <c r="Z1374" s="539"/>
      <c r="AA1374" s="1092"/>
      <c r="AB1374" s="539"/>
      <c r="AC1374" s="1287"/>
      <c r="AD1374" s="539"/>
      <c r="AE1374" s="539"/>
      <c r="AF1374" s="539"/>
      <c r="AG1374" s="539"/>
      <c r="AH1374" s="539"/>
      <c r="AI1374" s="1158"/>
      <c r="AJ1374" s="1152"/>
      <c r="AK1374" s="1317">
        <f t="shared" si="824"/>
        <v>0</v>
      </c>
      <c r="AL1374" s="1332"/>
    </row>
    <row r="1375" spans="1:38" ht="105" x14ac:dyDescent="0.25">
      <c r="A1375" s="224">
        <v>1</v>
      </c>
      <c r="B1375" s="1043" t="s">
        <v>323</v>
      </c>
      <c r="C1375" s="611"/>
      <c r="D1375" s="2526"/>
      <c r="E1375" s="681">
        <v>220</v>
      </c>
      <c r="F1375" s="210">
        <f t="shared" si="863"/>
        <v>183</v>
      </c>
      <c r="G1375" s="327">
        <v>268</v>
      </c>
      <c r="H1375" s="327">
        <f t="shared" si="864"/>
        <v>146.44808743169401</v>
      </c>
      <c r="I1375" s="1754"/>
      <c r="J1375" s="1754"/>
      <c r="K1375" s="1754"/>
      <c r="L1375" s="1754"/>
      <c r="M1375" s="1754"/>
      <c r="N1375" s="1754"/>
      <c r="O1375" s="1754"/>
      <c r="P1375" s="1754"/>
      <c r="Q1375" s="539"/>
      <c r="R1375" s="539"/>
      <c r="S1375" s="539"/>
      <c r="T1375" s="539"/>
      <c r="U1375" s="539"/>
      <c r="V1375" s="539"/>
      <c r="W1375" s="539"/>
      <c r="X1375" s="539"/>
      <c r="Y1375" s="539"/>
      <c r="Z1375" s="539"/>
      <c r="AA1375" s="1092"/>
      <c r="AB1375" s="539"/>
      <c r="AC1375" s="1287"/>
      <c r="AD1375" s="539"/>
      <c r="AE1375" s="539"/>
      <c r="AF1375" s="539"/>
      <c r="AG1375" s="539"/>
      <c r="AH1375" s="539"/>
      <c r="AI1375" s="1158"/>
      <c r="AJ1375" s="1152"/>
      <c r="AK1375" s="1317">
        <f t="shared" si="824"/>
        <v>0</v>
      </c>
      <c r="AL1375" s="1332"/>
    </row>
    <row r="1376" spans="1:38" ht="30" x14ac:dyDescent="0.25">
      <c r="A1376" s="224">
        <v>1</v>
      </c>
      <c r="B1376" s="1043" t="s">
        <v>135</v>
      </c>
      <c r="C1376" s="611"/>
      <c r="D1376" s="2526"/>
      <c r="E1376" s="681">
        <v>25</v>
      </c>
      <c r="F1376" s="210">
        <f t="shared" si="863"/>
        <v>21</v>
      </c>
      <c r="G1376" s="327"/>
      <c r="H1376" s="327">
        <f t="shared" si="864"/>
        <v>0</v>
      </c>
      <c r="I1376" s="1754"/>
      <c r="J1376" s="1754"/>
      <c r="K1376" s="1754"/>
      <c r="L1376" s="1754"/>
      <c r="M1376" s="1754"/>
      <c r="N1376" s="1754"/>
      <c r="O1376" s="1754"/>
      <c r="P1376" s="1754"/>
      <c r="Q1376" s="539"/>
      <c r="R1376" s="539"/>
      <c r="S1376" s="539"/>
      <c r="T1376" s="539"/>
      <c r="U1376" s="539"/>
      <c r="V1376" s="539"/>
      <c r="W1376" s="539"/>
      <c r="X1376" s="539"/>
      <c r="Y1376" s="539"/>
      <c r="Z1376" s="539"/>
      <c r="AA1376" s="1092"/>
      <c r="AB1376" s="539"/>
      <c r="AC1376" s="1287"/>
      <c r="AD1376" s="539"/>
      <c r="AE1376" s="539"/>
      <c r="AF1376" s="539"/>
      <c r="AG1376" s="539"/>
      <c r="AH1376" s="539"/>
      <c r="AI1376" s="1162"/>
      <c r="AJ1376" s="1152"/>
      <c r="AK1376" s="1317">
        <f t="shared" si="824"/>
        <v>0</v>
      </c>
      <c r="AL1376" s="1332"/>
    </row>
    <row r="1377" spans="1:38" ht="60" x14ac:dyDescent="0.25">
      <c r="A1377" s="224">
        <v>1</v>
      </c>
      <c r="B1377" s="1043" t="s">
        <v>467</v>
      </c>
      <c r="C1377" s="611"/>
      <c r="D1377" s="2526"/>
      <c r="E1377" s="681">
        <v>300</v>
      </c>
      <c r="F1377" s="210">
        <f t="shared" si="863"/>
        <v>250</v>
      </c>
      <c r="G1377" s="327">
        <v>328</v>
      </c>
      <c r="H1377" s="327">
        <f t="shared" si="864"/>
        <v>131.20000000000002</v>
      </c>
      <c r="I1377" s="1754"/>
      <c r="J1377" s="1754"/>
      <c r="K1377" s="1754"/>
      <c r="L1377" s="1754"/>
      <c r="M1377" s="1754"/>
      <c r="N1377" s="1754"/>
      <c r="O1377" s="1754"/>
      <c r="P1377" s="1754"/>
      <c r="Q1377" s="539"/>
      <c r="R1377" s="539"/>
      <c r="S1377" s="539"/>
      <c r="T1377" s="539"/>
      <c r="U1377" s="539"/>
      <c r="V1377" s="539"/>
      <c r="W1377" s="539"/>
      <c r="X1377" s="539"/>
      <c r="Y1377" s="539"/>
      <c r="Z1377" s="539"/>
      <c r="AA1377" s="1092"/>
      <c r="AB1377" s="539"/>
      <c r="AC1377" s="1287"/>
      <c r="AD1377" s="539"/>
      <c r="AE1377" s="539"/>
      <c r="AF1377" s="539"/>
      <c r="AG1377" s="539"/>
      <c r="AH1377" s="539"/>
      <c r="AI1377" s="1162"/>
      <c r="AJ1377" s="1152"/>
      <c r="AK1377" s="1317">
        <f t="shared" si="824"/>
        <v>0</v>
      </c>
      <c r="AL1377" s="1332"/>
    </row>
    <row r="1378" spans="1:38" ht="60" x14ac:dyDescent="0.25">
      <c r="A1378" s="224">
        <v>1</v>
      </c>
      <c r="B1378" s="1043" t="s">
        <v>369</v>
      </c>
      <c r="C1378" s="632"/>
      <c r="D1378" s="228"/>
      <c r="E1378" s="681">
        <v>1000</v>
      </c>
      <c r="F1378" s="210">
        <f t="shared" si="863"/>
        <v>833</v>
      </c>
      <c r="G1378" s="210">
        <v>799</v>
      </c>
      <c r="H1378" s="210">
        <f t="shared" si="864"/>
        <v>95.918367346938766</v>
      </c>
      <c r="I1378" s="1754"/>
      <c r="J1378" s="1754"/>
      <c r="K1378" s="1754"/>
      <c r="L1378" s="1754"/>
      <c r="M1378" s="1754"/>
      <c r="N1378" s="1754"/>
      <c r="O1378" s="1754"/>
      <c r="P1378" s="1754"/>
      <c r="Q1378" s="539"/>
      <c r="R1378" s="539"/>
      <c r="S1378" s="539"/>
      <c r="T1378" s="539"/>
      <c r="U1378" s="539"/>
      <c r="V1378" s="539"/>
      <c r="W1378" s="539"/>
      <c r="X1378" s="539"/>
      <c r="Y1378" s="539"/>
      <c r="Z1378" s="539"/>
      <c r="AA1378" s="1092"/>
      <c r="AB1378" s="539"/>
      <c r="AC1378" s="1287"/>
      <c r="AD1378" s="539"/>
      <c r="AE1378" s="539"/>
      <c r="AF1378" s="539"/>
      <c r="AG1378" s="539"/>
      <c r="AH1378" s="539"/>
      <c r="AI1378" s="1162"/>
      <c r="AJ1378" s="1152"/>
      <c r="AK1378" s="1317">
        <f t="shared" si="824"/>
        <v>0</v>
      </c>
      <c r="AL1378" s="1332"/>
    </row>
    <row r="1379" spans="1:38" ht="45" x14ac:dyDescent="0.25">
      <c r="A1379" s="224">
        <v>1</v>
      </c>
      <c r="B1379" s="1043" t="s">
        <v>289</v>
      </c>
      <c r="C1379" s="599"/>
      <c r="D1379" s="3"/>
      <c r="E1379" s="681">
        <v>2500</v>
      </c>
      <c r="F1379" s="210">
        <f t="shared" si="863"/>
        <v>2083</v>
      </c>
      <c r="G1379" s="210">
        <v>2755</v>
      </c>
      <c r="H1379" s="210">
        <f t="shared" si="864"/>
        <v>132.26116178588575</v>
      </c>
      <c r="I1379" s="1754"/>
      <c r="J1379" s="1754"/>
      <c r="K1379" s="1754"/>
      <c r="L1379" s="1754"/>
      <c r="M1379" s="1754"/>
      <c r="N1379" s="1754"/>
      <c r="O1379" s="1754"/>
      <c r="P1379" s="1754"/>
      <c r="Q1379" s="539"/>
      <c r="R1379" s="539"/>
      <c r="S1379" s="539"/>
      <c r="T1379" s="539"/>
      <c r="U1379" s="539"/>
      <c r="V1379" s="539"/>
      <c r="W1379" s="539"/>
      <c r="X1379" s="539"/>
      <c r="Y1379" s="539"/>
      <c r="Z1379" s="539"/>
      <c r="AA1379" s="1092"/>
      <c r="AB1379" s="539"/>
      <c r="AC1379" s="1287"/>
      <c r="AD1379" s="539"/>
      <c r="AE1379" s="539"/>
      <c r="AF1379" s="539"/>
      <c r="AG1379" s="539"/>
      <c r="AH1379" s="539"/>
      <c r="AI1379" s="1158"/>
      <c r="AJ1379" s="1152"/>
      <c r="AK1379" s="1317">
        <f t="shared" si="824"/>
        <v>0</v>
      </c>
      <c r="AL1379" s="1332"/>
    </row>
    <row r="1380" spans="1:38" s="2527" customFormat="1" ht="30" x14ac:dyDescent="0.25">
      <c r="B1380" s="1043" t="s">
        <v>288</v>
      </c>
      <c r="C1380" s="599"/>
      <c r="D1380" s="3"/>
      <c r="E1380" s="681">
        <v>1300</v>
      </c>
      <c r="F1380" s="210">
        <f t="shared" si="863"/>
        <v>1083</v>
      </c>
      <c r="G1380" s="210">
        <v>897</v>
      </c>
      <c r="H1380" s="210">
        <f t="shared" si="864"/>
        <v>82.825484764542935</v>
      </c>
      <c r="I1380" s="1754"/>
      <c r="J1380" s="1754"/>
      <c r="K1380" s="1754"/>
      <c r="L1380" s="1754"/>
      <c r="M1380" s="1754"/>
      <c r="N1380" s="1754"/>
      <c r="O1380" s="1754"/>
      <c r="P1380" s="1754"/>
      <c r="Q1380" s="539"/>
      <c r="R1380" s="539"/>
      <c r="S1380" s="539"/>
      <c r="T1380" s="539"/>
      <c r="U1380" s="539"/>
      <c r="V1380" s="539"/>
      <c r="W1380" s="539"/>
      <c r="X1380" s="539"/>
      <c r="Y1380" s="539"/>
      <c r="Z1380" s="539"/>
      <c r="AA1380" s="1092"/>
      <c r="AB1380" s="539"/>
      <c r="AC1380" s="1287"/>
      <c r="AD1380" s="539"/>
      <c r="AE1380" s="539"/>
      <c r="AF1380" s="539"/>
      <c r="AG1380" s="539"/>
      <c r="AH1380" s="539"/>
      <c r="AI1380" s="1158"/>
      <c r="AJ1380" s="1152"/>
      <c r="AK1380" s="1317">
        <f t="shared" si="824"/>
        <v>0</v>
      </c>
      <c r="AL1380" s="1332"/>
    </row>
    <row r="1381" spans="1:38" x14ac:dyDescent="0.25">
      <c r="B1381" s="1043" t="s">
        <v>35</v>
      </c>
      <c r="C1381" s="599"/>
      <c r="D1381" s="3"/>
      <c r="E1381" s="681">
        <v>724</v>
      </c>
      <c r="F1381" s="210">
        <f t="shared" si="863"/>
        <v>603</v>
      </c>
      <c r="G1381" s="210">
        <v>584</v>
      </c>
      <c r="H1381" s="210">
        <f t="shared" si="864"/>
        <v>96.849087893864009</v>
      </c>
      <c r="I1381" s="1754"/>
      <c r="J1381" s="1754"/>
      <c r="K1381" s="1754"/>
      <c r="L1381" s="1754"/>
      <c r="M1381" s="1754"/>
      <c r="N1381" s="1754"/>
      <c r="O1381" s="1754"/>
      <c r="P1381" s="1754"/>
      <c r="Q1381" s="539"/>
      <c r="R1381" s="539"/>
      <c r="S1381" s="539"/>
      <c r="T1381" s="539"/>
      <c r="U1381" s="539"/>
      <c r="V1381" s="539"/>
      <c r="W1381" s="539"/>
      <c r="X1381" s="539"/>
      <c r="Y1381" s="539"/>
      <c r="Z1381" s="539"/>
      <c r="AA1381" s="1092"/>
      <c r="AB1381" s="539"/>
      <c r="AC1381" s="1287"/>
      <c r="AD1381" s="539"/>
      <c r="AE1381" s="539"/>
      <c r="AF1381" s="539"/>
      <c r="AG1381" s="539"/>
      <c r="AH1381" s="539"/>
      <c r="AI1381" s="1158"/>
      <c r="AJ1381" s="1152"/>
      <c r="AK1381" s="1317">
        <f t="shared" si="824"/>
        <v>0</v>
      </c>
      <c r="AL1381" s="1332"/>
    </row>
    <row r="1382" spans="1:38" x14ac:dyDescent="0.25">
      <c r="A1382" s="224">
        <v>1</v>
      </c>
      <c r="B1382" s="1043" t="s">
        <v>30</v>
      </c>
      <c r="C1382" s="599"/>
      <c r="D1382" s="3"/>
      <c r="E1382" s="681">
        <v>140</v>
      </c>
      <c r="F1382" s="210">
        <f t="shared" si="863"/>
        <v>117</v>
      </c>
      <c r="G1382" s="210">
        <v>127</v>
      </c>
      <c r="H1382" s="210">
        <f t="shared" si="864"/>
        <v>108.54700854700855</v>
      </c>
      <c r="I1382" s="1754"/>
      <c r="J1382" s="1754"/>
      <c r="K1382" s="1754"/>
      <c r="L1382" s="1754"/>
      <c r="M1382" s="1754"/>
      <c r="N1382" s="1754"/>
      <c r="O1382" s="1754"/>
      <c r="P1382" s="1754"/>
      <c r="Q1382" s="539"/>
      <c r="R1382" s="539"/>
      <c r="S1382" s="539"/>
      <c r="T1382" s="539"/>
      <c r="U1382" s="539"/>
      <c r="V1382" s="539"/>
      <c r="W1382" s="539"/>
      <c r="X1382" s="539"/>
      <c r="Y1382" s="539"/>
      <c r="Z1382" s="539"/>
      <c r="AA1382" s="1092"/>
      <c r="AB1382" s="539"/>
      <c r="AC1382" s="1287"/>
      <c r="AD1382" s="539"/>
      <c r="AE1382" s="539"/>
      <c r="AF1382" s="539"/>
      <c r="AG1382" s="539"/>
      <c r="AH1382" s="539"/>
      <c r="AI1382" s="1158"/>
      <c r="AJ1382" s="1152"/>
      <c r="AK1382" s="1317">
        <f t="shared" si="824"/>
        <v>0</v>
      </c>
      <c r="AL1382" s="1332"/>
    </row>
    <row r="1383" spans="1:38" x14ac:dyDescent="0.25">
      <c r="A1383" s="224">
        <v>1</v>
      </c>
      <c r="B1383" s="1043" t="s">
        <v>31</v>
      </c>
      <c r="C1383" s="600"/>
      <c r="D1383" s="3"/>
      <c r="E1383" s="681">
        <v>95000</v>
      </c>
      <c r="F1383" s="210">
        <f t="shared" si="863"/>
        <v>79167</v>
      </c>
      <c r="G1383" s="210">
        <v>87623</v>
      </c>
      <c r="H1383" s="210">
        <f t="shared" si="864"/>
        <v>110.68121818434449</v>
      </c>
      <c r="I1383" s="1754"/>
      <c r="J1383" s="1754"/>
      <c r="K1383" s="1754"/>
      <c r="L1383" s="1754"/>
      <c r="M1383" s="1754"/>
      <c r="N1383" s="1754"/>
      <c r="O1383" s="1754"/>
      <c r="P1383" s="1754"/>
      <c r="Q1383" s="539"/>
      <c r="R1383" s="539"/>
      <c r="S1383" s="539"/>
      <c r="T1383" s="539"/>
      <c r="U1383" s="539"/>
      <c r="V1383" s="539"/>
      <c r="W1383" s="539"/>
      <c r="X1383" s="539"/>
      <c r="Y1383" s="539"/>
      <c r="Z1383" s="539"/>
      <c r="AA1383" s="1092"/>
      <c r="AB1383" s="539"/>
      <c r="AC1383" s="1287"/>
      <c r="AD1383" s="539"/>
      <c r="AE1383" s="539"/>
      <c r="AF1383" s="539"/>
      <c r="AG1383" s="539"/>
      <c r="AH1383" s="539"/>
      <c r="AI1383" s="1158"/>
      <c r="AJ1383" s="1152"/>
      <c r="AK1383" s="1317">
        <f t="shared" si="824"/>
        <v>0</v>
      </c>
      <c r="AL1383" s="1332"/>
    </row>
    <row r="1384" spans="1:38" ht="30" x14ac:dyDescent="0.25">
      <c r="A1384" s="224">
        <v>1</v>
      </c>
      <c r="B1384" s="1043" t="s">
        <v>72</v>
      </c>
      <c r="C1384" s="600"/>
      <c r="D1384" s="3"/>
      <c r="E1384" s="681">
        <v>2100</v>
      </c>
      <c r="F1384" s="210">
        <f t="shared" si="863"/>
        <v>1750</v>
      </c>
      <c r="G1384" s="210">
        <v>2027</v>
      </c>
      <c r="H1384" s="210">
        <f t="shared" si="864"/>
        <v>115.82857142857144</v>
      </c>
      <c r="I1384" s="1754"/>
      <c r="J1384" s="1754"/>
      <c r="K1384" s="1754"/>
      <c r="L1384" s="1754"/>
      <c r="M1384" s="1754"/>
      <c r="N1384" s="1754"/>
      <c r="O1384" s="1754"/>
      <c r="P1384" s="1754"/>
      <c r="Q1384" s="539"/>
      <c r="R1384" s="539"/>
      <c r="S1384" s="539"/>
      <c r="T1384" s="539"/>
      <c r="U1384" s="539"/>
      <c r="V1384" s="539"/>
      <c r="W1384" s="539"/>
      <c r="X1384" s="539"/>
      <c r="Y1384" s="539"/>
      <c r="Z1384" s="539"/>
      <c r="AA1384" s="1092"/>
      <c r="AB1384" s="539"/>
      <c r="AC1384" s="1287"/>
      <c r="AD1384" s="539"/>
      <c r="AE1384" s="539"/>
      <c r="AF1384" s="539"/>
      <c r="AG1384" s="539"/>
      <c r="AH1384" s="539"/>
      <c r="AI1384" s="1158"/>
      <c r="AJ1384" s="1152"/>
      <c r="AK1384" s="1317">
        <f t="shared" si="824"/>
        <v>0</v>
      </c>
      <c r="AL1384" s="1332"/>
    </row>
    <row r="1385" spans="1:38" s="2527" customFormat="1" ht="86.25" x14ac:dyDescent="0.25">
      <c r="B1385" s="654" t="s">
        <v>598</v>
      </c>
      <c r="C1385" s="600"/>
      <c r="D1385" s="3"/>
      <c r="E1385" s="680">
        <f>E1334</f>
        <v>18965</v>
      </c>
      <c r="F1385" s="709">
        <f>F1334</f>
        <v>15804</v>
      </c>
      <c r="G1385" s="210">
        <f>G1334</f>
        <v>14450</v>
      </c>
      <c r="H1385" s="210">
        <f t="shared" ref="H1385:H1390" si="865">G1385/F1385*100</f>
        <v>91.432548721842579</v>
      </c>
      <c r="I1385" s="1754"/>
      <c r="J1385" s="1754"/>
      <c r="K1385" s="1754"/>
      <c r="L1385" s="1754"/>
      <c r="M1385" s="1754"/>
      <c r="N1385" s="1754"/>
      <c r="O1385" s="1754"/>
      <c r="P1385" s="1754"/>
      <c r="Q1385" s="539">
        <f t="shared" ref="Q1385:AH1385" si="866">Q1334</f>
        <v>33682.598600000005</v>
      </c>
      <c r="R1385" s="539">
        <f t="shared" si="866"/>
        <v>33682.598600000005</v>
      </c>
      <c r="S1385" s="539">
        <f t="shared" si="866"/>
        <v>33682.598600000005</v>
      </c>
      <c r="T1385" s="539">
        <f t="shared" si="866"/>
        <v>33682.598600000005</v>
      </c>
      <c r="U1385" s="539">
        <f t="shared" ref="U1385:V1385" si="867">U1334</f>
        <v>33682.598600000005</v>
      </c>
      <c r="V1385" s="539">
        <f t="shared" si="867"/>
        <v>33682.598600000005</v>
      </c>
      <c r="W1385" s="539">
        <f t="shared" ref="W1385:X1385" si="868">W1334</f>
        <v>33682.598600000005</v>
      </c>
      <c r="X1385" s="539">
        <f t="shared" si="868"/>
        <v>33682.598600000005</v>
      </c>
      <c r="Y1385" s="539">
        <f t="shared" ref="Y1385:Z1385" si="869">Y1334</f>
        <v>33682.598600000005</v>
      </c>
      <c r="Z1385" s="539">
        <f t="shared" si="869"/>
        <v>33682.598600000005</v>
      </c>
      <c r="AA1385" s="1092">
        <f>Q1385/12*$B$4+(R1385-Q1385)/11*6+(S1385-R1385)/10*5+(T1385-S1385)/9*4+(U1385-T1385)/8*3+(V1385-U1385)/7*2+(W1385-V1385)/6*1</f>
        <v>28068.832166666671</v>
      </c>
      <c r="AB1385" s="539">
        <f t="shared" si="866"/>
        <v>25667.33008</v>
      </c>
      <c r="AC1385" s="1287">
        <f t="shared" si="866"/>
        <v>0</v>
      </c>
      <c r="AD1385" s="539">
        <f t="shared" si="866"/>
        <v>0</v>
      </c>
      <c r="AE1385" s="539">
        <f t="shared" si="866"/>
        <v>-2401.5020866666709</v>
      </c>
      <c r="AF1385" s="539">
        <f t="shared" si="866"/>
        <v>0</v>
      </c>
      <c r="AG1385" s="539">
        <f t="shared" si="866"/>
        <v>-4.5690799999999996</v>
      </c>
      <c r="AH1385" s="539">
        <f t="shared" si="866"/>
        <v>25662.760999999999</v>
      </c>
      <c r="AI1385" s="1158"/>
      <c r="AJ1385" s="1152"/>
      <c r="AK1385" s="1317">
        <f t="shared" si="824"/>
        <v>0</v>
      </c>
      <c r="AL1385" s="1332"/>
    </row>
    <row r="1386" spans="1:38" ht="29.25" x14ac:dyDescent="0.25">
      <c r="A1386" s="224">
        <v>1</v>
      </c>
      <c r="B1386" s="654" t="s">
        <v>272</v>
      </c>
      <c r="C1386" s="599"/>
      <c r="D1386" s="1368"/>
      <c r="E1386" s="680">
        <f>E1347+E1324</f>
        <v>20625</v>
      </c>
      <c r="F1386" s="709">
        <f>F1347+F1324</f>
        <v>17060.079365079364</v>
      </c>
      <c r="G1386" s="709">
        <f>G1347+G1324</f>
        <v>18586</v>
      </c>
      <c r="H1386" s="709">
        <f t="shared" si="865"/>
        <v>108.94439352986878</v>
      </c>
      <c r="I1386" s="1754"/>
      <c r="J1386" s="1754"/>
      <c r="K1386" s="1754"/>
      <c r="L1386" s="1754"/>
      <c r="M1386" s="1754"/>
      <c r="N1386" s="1754"/>
      <c r="O1386" s="1754"/>
      <c r="P1386" s="1754"/>
      <c r="Q1386" s="539"/>
      <c r="R1386" s="539"/>
      <c r="S1386" s="539"/>
      <c r="T1386" s="539"/>
      <c r="U1386" s="539"/>
      <c r="V1386" s="539"/>
      <c r="W1386" s="539"/>
      <c r="X1386" s="539"/>
      <c r="Y1386" s="539"/>
      <c r="Z1386" s="539"/>
      <c r="AA1386" s="1092"/>
      <c r="AB1386" s="539"/>
      <c r="AC1386" s="1287"/>
      <c r="AD1386" s="539"/>
      <c r="AE1386" s="539"/>
      <c r="AF1386" s="539"/>
      <c r="AG1386" s="539"/>
      <c r="AH1386" s="539"/>
      <c r="AI1386" s="1130"/>
      <c r="AJ1386" s="1152"/>
      <c r="AK1386" s="1317">
        <f t="shared" si="824"/>
        <v>0</v>
      </c>
      <c r="AL1386" s="1332"/>
    </row>
    <row r="1387" spans="1:38" ht="43.5" x14ac:dyDescent="0.25">
      <c r="A1387" s="224">
        <v>1</v>
      </c>
      <c r="B1387" s="654" t="s">
        <v>287</v>
      </c>
      <c r="C1387" s="600"/>
      <c r="D1387" s="3"/>
      <c r="E1387" s="680">
        <f>E1335</f>
        <v>30136</v>
      </c>
      <c r="F1387" s="709">
        <f>F1335</f>
        <v>25114</v>
      </c>
      <c r="G1387" s="709">
        <f>G1335</f>
        <v>27273</v>
      </c>
      <c r="H1387" s="709">
        <f t="shared" si="865"/>
        <v>108.59679859839133</v>
      </c>
      <c r="I1387" s="1754"/>
      <c r="J1387" s="1754"/>
      <c r="K1387" s="1754"/>
      <c r="L1387" s="1754"/>
      <c r="M1387" s="1754"/>
      <c r="N1387" s="1754"/>
      <c r="O1387" s="1754"/>
      <c r="P1387" s="1754"/>
      <c r="Q1387" s="539">
        <f t="shared" ref="Q1387:AG1387" si="870">Q1356+Q1335</f>
        <v>106504.00031086049</v>
      </c>
      <c r="R1387" s="539">
        <f t="shared" si="870"/>
        <v>106504.00031086049</v>
      </c>
      <c r="S1387" s="539">
        <f t="shared" si="870"/>
        <v>106504.00031086049</v>
      </c>
      <c r="T1387" s="539">
        <f t="shared" si="870"/>
        <v>106504.00031086049</v>
      </c>
      <c r="U1387" s="539">
        <f t="shared" si="870"/>
        <v>106504.00031086049</v>
      </c>
      <c r="V1387" s="539">
        <f t="shared" si="870"/>
        <v>106504.00031086049</v>
      </c>
      <c r="W1387" s="539">
        <f t="shared" si="870"/>
        <v>106504.00031086049</v>
      </c>
      <c r="X1387" s="539">
        <f t="shared" si="870"/>
        <v>106504.00031086049</v>
      </c>
      <c r="Y1387" s="539">
        <f t="shared" ref="Y1387:Z1387" si="871">Y1356+Y1335</f>
        <v>106504.00031086049</v>
      </c>
      <c r="Z1387" s="539">
        <f t="shared" si="871"/>
        <v>106504.00031086049</v>
      </c>
      <c r="AA1387" s="1092">
        <f t="shared" si="870"/>
        <v>88753.333592383744</v>
      </c>
      <c r="AB1387" s="539">
        <f t="shared" si="870"/>
        <v>86397.08455</v>
      </c>
      <c r="AC1387" s="1287">
        <f t="shared" si="870"/>
        <v>0</v>
      </c>
      <c r="AD1387" s="539">
        <f t="shared" si="870"/>
        <v>0</v>
      </c>
      <c r="AE1387" s="539">
        <f t="shared" si="870"/>
        <v>-2356.2490423837335</v>
      </c>
      <c r="AF1387" s="539">
        <f t="shared" si="870"/>
        <v>0</v>
      </c>
      <c r="AG1387" s="539">
        <f t="shared" si="870"/>
        <v>-55.076509999999999</v>
      </c>
      <c r="AH1387" s="539">
        <f>AH1356+AH1335</f>
        <v>86342.008040000001</v>
      </c>
      <c r="AI1387" s="1130"/>
      <c r="AJ1387" s="1152"/>
      <c r="AK1387" s="1317">
        <f t="shared" ref="AK1387:AK1450" si="872">AB1387-AA1387-AE1387</f>
        <v>-1.0913936421275139E-11</v>
      </c>
      <c r="AL1387" s="1332"/>
    </row>
    <row r="1388" spans="1:38" ht="29.25" x14ac:dyDescent="0.25">
      <c r="A1388" s="224">
        <v>1</v>
      </c>
      <c r="B1388" s="654" t="s">
        <v>273</v>
      </c>
      <c r="C1388" s="598"/>
      <c r="D1388" s="3"/>
      <c r="E1388" s="680">
        <f>E1359+E1330</f>
        <v>68960</v>
      </c>
      <c r="F1388" s="709">
        <f>F1359+F1330</f>
        <v>57256.111111111109</v>
      </c>
      <c r="G1388" s="265">
        <f>G1359+G1330</f>
        <v>55129</v>
      </c>
      <c r="H1388" s="709">
        <f t="shared" si="865"/>
        <v>96.284918640416834</v>
      </c>
      <c r="I1388" s="1777"/>
      <c r="J1388" s="1777"/>
      <c r="K1388" s="1754"/>
      <c r="L1388" s="1754"/>
      <c r="M1388" s="1754"/>
      <c r="N1388" s="1754"/>
      <c r="O1388" s="1754"/>
      <c r="P1388" s="1754"/>
      <c r="Q1388" s="539"/>
      <c r="R1388" s="539"/>
      <c r="S1388" s="539"/>
      <c r="T1388" s="539"/>
      <c r="U1388" s="539"/>
      <c r="V1388" s="539"/>
      <c r="W1388" s="539"/>
      <c r="X1388" s="539"/>
      <c r="Y1388" s="539"/>
      <c r="Z1388" s="539"/>
      <c r="AA1388" s="1093"/>
      <c r="AB1388" s="539"/>
      <c r="AC1388" s="1287"/>
      <c r="AD1388" s="539"/>
      <c r="AE1388" s="539"/>
      <c r="AF1388" s="542"/>
      <c r="AG1388" s="539"/>
      <c r="AH1388" s="542"/>
      <c r="AI1388" s="1413"/>
      <c r="AJ1388" s="1152"/>
      <c r="AK1388" s="1317">
        <f t="shared" si="872"/>
        <v>0</v>
      </c>
      <c r="AL1388" s="1332"/>
    </row>
    <row r="1389" spans="1:38" ht="29.25" x14ac:dyDescent="0.25">
      <c r="A1389" s="224">
        <v>1</v>
      </c>
      <c r="B1389" s="654" t="s">
        <v>274</v>
      </c>
      <c r="C1389" s="620"/>
      <c r="D1389" s="3480"/>
      <c r="E1389" s="689">
        <f>E1363+E1365</f>
        <v>23646</v>
      </c>
      <c r="F1389" s="1485">
        <f>F1363+F1365</f>
        <v>19705</v>
      </c>
      <c r="G1389" s="2108">
        <f>G1363+G1365</f>
        <v>17712</v>
      </c>
      <c r="H1389" s="2153">
        <f t="shared" si="865"/>
        <v>89.885815782796243</v>
      </c>
      <c r="I1389" s="2015"/>
      <c r="J1389" s="2015"/>
      <c r="K1389" s="2060"/>
      <c r="L1389" s="2060"/>
      <c r="M1389" s="1793"/>
      <c r="N1389" s="1793"/>
      <c r="O1389" s="1793"/>
      <c r="P1389" s="1793"/>
      <c r="Q1389" s="508">
        <v>25507.176660000001</v>
      </c>
      <c r="R1389" s="508">
        <v>25507.176660000001</v>
      </c>
      <c r="S1389" s="508">
        <v>25507.176660000001</v>
      </c>
      <c r="T1389" s="508">
        <v>25507.176660000001</v>
      </c>
      <c r="U1389" s="508">
        <v>25507.176660000001</v>
      </c>
      <c r="V1389" s="508">
        <v>25507.176660000001</v>
      </c>
      <c r="W1389" s="508">
        <v>25507.176660000001</v>
      </c>
      <c r="X1389" s="508">
        <v>25507.176660000001</v>
      </c>
      <c r="Y1389" s="508">
        <v>25507.176660000001</v>
      </c>
      <c r="Z1389" s="508">
        <v>25507.176660000001</v>
      </c>
      <c r="AA1389" s="3398">
        <f t="shared" ref="AA1389" si="873">Q1389/12*$B$4+(R1389-Q1389)/11*9+(S1389-R1389)/10*8+(T1389-S1389)/9*7+(U1389-T1389)/8*6+(V1389-U1389)/7*5+(W1389-V1389)/6*4+(X1389-W1389)/5*3+(Y1389-X1389)/4*2+(Z1389-Y1389)/3*1</f>
        <v>21255.98055</v>
      </c>
      <c r="AB1389" s="508">
        <f>AH1389-AG1389-AD1389</f>
        <v>19112.345190000004</v>
      </c>
      <c r="AC1389" s="2061"/>
      <c r="AD1389" s="508"/>
      <c r="AE1389" s="508">
        <f>AB1389-AA1389</f>
        <v>-2143.6353599999966</v>
      </c>
      <c r="AF1389" s="512"/>
      <c r="AG1389" s="508">
        <v>-9.1268700000000003</v>
      </c>
      <c r="AH1389" s="512">
        <v>19103.218320000004</v>
      </c>
      <c r="AI1389" s="1954"/>
      <c r="AJ1389" s="1075"/>
      <c r="AK1389" s="1317">
        <f t="shared" si="872"/>
        <v>0</v>
      </c>
      <c r="AL1389" s="1332"/>
    </row>
    <row r="1390" spans="1:38" x14ac:dyDescent="0.25">
      <c r="A1390" s="224">
        <v>1</v>
      </c>
      <c r="B1390" s="655" t="s">
        <v>136</v>
      </c>
      <c r="C1390" s="1382"/>
      <c r="D1390" s="1383"/>
      <c r="E1390" s="690">
        <f>E1385*2.6+E1386+E1387+E1389+E1388*2.6</f>
        <v>303012</v>
      </c>
      <c r="F1390" s="1915">
        <f>F1385*2.6+F1386+F1387+F1389+F1388*2.6</f>
        <v>251835.36825396825</v>
      </c>
      <c r="G1390" s="1915">
        <f>G1385*2.6+G1386+G1387+G1389+G1388*2.6</f>
        <v>244476.4</v>
      </c>
      <c r="H1390" s="1915">
        <f t="shared" si="865"/>
        <v>97.07786547021189</v>
      </c>
      <c r="I1390" s="1903"/>
      <c r="J1390" s="1903"/>
      <c r="K1390" s="1758"/>
      <c r="L1390" s="1758"/>
      <c r="M1390" s="1758"/>
      <c r="N1390" s="1758"/>
      <c r="O1390" s="1758"/>
      <c r="P1390" s="1758"/>
      <c r="Q1390" s="503">
        <f>SUM(Q1389,Q1366,Q1347,Q1335,Q1334,Q1323,Q1356)</f>
        <v>263083.82643374678</v>
      </c>
      <c r="R1390" s="503">
        <f>SUM(R1389,R1366,R1347,R1335,R1334,R1323,R1356)</f>
        <v>263083.82643374678</v>
      </c>
      <c r="S1390" s="503">
        <f>SUM(S1389,S1366,S1347,S1335,S1334,S1323,S1356)</f>
        <v>263083.82643374678</v>
      </c>
      <c r="T1390" s="503">
        <f t="shared" ref="T1390:Y1390" si="874">SUM(T1389,T1366,T1347,T1335,T1334,T1323,T1356)+T1357</f>
        <v>263193.98893374676</v>
      </c>
      <c r="U1390" s="503">
        <f t="shared" si="874"/>
        <v>263193.98893374676</v>
      </c>
      <c r="V1390" s="503">
        <f t="shared" si="874"/>
        <v>263207.52834374673</v>
      </c>
      <c r="W1390" s="503">
        <f t="shared" si="874"/>
        <v>263207.52834374673</v>
      </c>
      <c r="X1390" s="503">
        <f t="shared" si="874"/>
        <v>263401.23872374673</v>
      </c>
      <c r="Y1390" s="503">
        <f t="shared" si="874"/>
        <v>262531.00664374675</v>
      </c>
      <c r="Z1390" s="503">
        <f t="shared" ref="Z1390" si="875">SUM(Z1389,Z1366,Z1347,Z1335,Z1334,Z1323,Z1356)+Z1357</f>
        <v>262531.00664374675</v>
      </c>
      <c r="AA1390" s="503">
        <f t="shared" ref="AA1390:AH1390" si="876">SUM(AA1389,AA1366,AA1347,AA1335,AA1334,AA1323,AA1356)+AA1357</f>
        <v>219055.24925110961</v>
      </c>
      <c r="AB1390" s="503">
        <f t="shared" si="876"/>
        <v>213967.40414999999</v>
      </c>
      <c r="AC1390" s="503">
        <f t="shared" si="876"/>
        <v>0</v>
      </c>
      <c r="AD1390" s="503">
        <f t="shared" si="876"/>
        <v>-188.48</v>
      </c>
      <c r="AE1390" s="503">
        <f t="shared" si="876"/>
        <v>-5087.8451011096058</v>
      </c>
      <c r="AF1390" s="503">
        <f t="shared" si="876"/>
        <v>-54.669020000000003</v>
      </c>
      <c r="AG1390" s="503">
        <f t="shared" si="876"/>
        <v>-84.209239999999994</v>
      </c>
      <c r="AH1390" s="503">
        <f t="shared" si="876"/>
        <v>213694.71491000001</v>
      </c>
      <c r="AI1390" s="1916"/>
      <c r="AJ1390" s="1075"/>
      <c r="AK1390" s="1317">
        <f t="shared" si="872"/>
        <v>-1.2732925824820995E-11</v>
      </c>
      <c r="AL1390" s="1332"/>
    </row>
    <row r="1391" spans="1:38" s="234" customFormat="1" x14ac:dyDescent="0.25">
      <c r="A1391" s="224">
        <v>1</v>
      </c>
      <c r="B1391" s="225" t="s">
        <v>29</v>
      </c>
      <c r="C1391" s="622"/>
      <c r="D1391" s="1386"/>
      <c r="E1391" s="391"/>
      <c r="F1391" s="1041"/>
      <c r="G1391" s="1041"/>
      <c r="H1391" s="1041"/>
      <c r="I1391" s="1746"/>
      <c r="J1391" s="1746"/>
      <c r="K1391" s="471"/>
      <c r="L1391" s="471"/>
      <c r="M1391" s="471"/>
      <c r="N1391" s="471"/>
      <c r="O1391" s="471"/>
      <c r="P1391" s="471"/>
      <c r="Q1391" s="504"/>
      <c r="R1391" s="504"/>
      <c r="S1391" s="504"/>
      <c r="T1391" s="504"/>
      <c r="U1391" s="504"/>
      <c r="V1391" s="504"/>
      <c r="W1391" s="504"/>
      <c r="X1391" s="504"/>
      <c r="Y1391" s="504"/>
      <c r="Z1391" s="504"/>
      <c r="AA1391" s="947"/>
      <c r="AB1391" s="504">
        <f>AH1391-AG1391-AD1391</f>
        <v>0</v>
      </c>
      <c r="AC1391" s="971"/>
      <c r="AD1391" s="504"/>
      <c r="AE1391" s="504"/>
      <c r="AF1391" s="504"/>
      <c r="AG1391" s="504"/>
      <c r="AH1391" s="504"/>
      <c r="AI1391" s="1182"/>
      <c r="AJ1391" s="544"/>
      <c r="AK1391" s="1317">
        <f t="shared" si="872"/>
        <v>0</v>
      </c>
      <c r="AL1391" s="1332"/>
    </row>
    <row r="1392" spans="1:38" ht="30" x14ac:dyDescent="0.25">
      <c r="A1392" s="224">
        <v>1</v>
      </c>
      <c r="B1392" s="2" t="s">
        <v>125</v>
      </c>
      <c r="C1392" s="623"/>
      <c r="D1392" s="1906"/>
      <c r="E1392" s="368"/>
      <c r="F1392" s="707"/>
      <c r="G1392" s="707"/>
      <c r="H1392" s="707"/>
      <c r="I1392" s="1754"/>
      <c r="J1392" s="1754"/>
      <c r="K1392" s="939"/>
      <c r="L1392" s="939"/>
      <c r="M1392" s="939"/>
      <c r="N1392" s="939"/>
      <c r="O1392" s="939"/>
      <c r="P1392" s="939"/>
      <c r="Q1392" s="505"/>
      <c r="R1392" s="505"/>
      <c r="S1392" s="505"/>
      <c r="T1392" s="505"/>
      <c r="U1392" s="505"/>
      <c r="V1392" s="505"/>
      <c r="W1392" s="505"/>
      <c r="X1392" s="505"/>
      <c r="Y1392" s="505"/>
      <c r="Z1392" s="505"/>
      <c r="AA1392" s="948"/>
      <c r="AB1392" s="505">
        <f>AH1392-AG1392-AD1392</f>
        <v>0</v>
      </c>
      <c r="AC1392" s="968"/>
      <c r="AD1392" s="505"/>
      <c r="AE1392" s="505"/>
      <c r="AF1392" s="505"/>
      <c r="AG1392" s="505"/>
      <c r="AH1392" s="505"/>
      <c r="AI1392" s="1183"/>
      <c r="AJ1392" s="501"/>
      <c r="AK1392" s="1317">
        <f t="shared" si="872"/>
        <v>0</v>
      </c>
      <c r="AL1392" s="1332"/>
    </row>
    <row r="1393" spans="1:39" x14ac:dyDescent="0.25">
      <c r="A1393" s="224">
        <v>1</v>
      </c>
      <c r="B1393" s="219" t="s">
        <v>24</v>
      </c>
      <c r="C1393" s="626"/>
      <c r="D1393" s="1890">
        <v>240</v>
      </c>
      <c r="E1393" s="371">
        <v>245</v>
      </c>
      <c r="F1393" s="210">
        <f t="shared" ref="F1393:F1402" si="877">ROUND(E1393/12*$B$4,0)</f>
        <v>204</v>
      </c>
      <c r="G1393" s="216">
        <v>96</v>
      </c>
      <c r="H1393" s="210">
        <f>G1393/F1393*100</f>
        <v>47.058823529411761</v>
      </c>
      <c r="I1393" s="1757">
        <v>4</v>
      </c>
      <c r="J1393" s="1342">
        <f t="shared" ref="J1393:J1404" si="878">M1393/G1393</f>
        <v>3.71875</v>
      </c>
      <c r="K1393" s="431">
        <f t="shared" ref="K1393:K1402" si="879">ROUND(E1393*I1393,0)</f>
        <v>980</v>
      </c>
      <c r="L1393" s="251">
        <f t="shared" ref="L1393:L1402" si="880">ROUND(K1393/12*$B$4,0)</f>
        <v>817</v>
      </c>
      <c r="M1393" s="431">
        <v>357</v>
      </c>
      <c r="N1393" s="431">
        <f t="shared" ref="N1393:N1404" si="881">M1393/L1393*100</f>
        <v>43.696450428396574</v>
      </c>
      <c r="O1393" s="431">
        <f t="shared" ref="O1393:O1402" si="882">ROUND(K1393/D1393,0)</f>
        <v>4</v>
      </c>
      <c r="P1393" s="431">
        <f t="shared" ref="P1393:P1404" si="883">M1393/$B$4*12/O1393</f>
        <v>107.10000000000001</v>
      </c>
      <c r="Q1393" s="506"/>
      <c r="R1393" s="506"/>
      <c r="S1393" s="506"/>
      <c r="T1393" s="506"/>
      <c r="U1393" s="506"/>
      <c r="V1393" s="506"/>
      <c r="W1393" s="506"/>
      <c r="X1393" s="506"/>
      <c r="Y1393" s="506"/>
      <c r="Z1393" s="506"/>
      <c r="AA1393" s="1084"/>
      <c r="AB1393" s="506"/>
      <c r="AC1393" s="1364"/>
      <c r="AD1393" s="506"/>
      <c r="AE1393" s="506"/>
      <c r="AF1393" s="506"/>
      <c r="AG1393" s="506"/>
      <c r="AH1393" s="506"/>
      <c r="AI1393" s="1338"/>
      <c r="AJ1393" s="1070"/>
      <c r="AK1393" s="1317">
        <f t="shared" si="872"/>
        <v>0</v>
      </c>
      <c r="AL1393" s="1332"/>
    </row>
    <row r="1394" spans="1:39" x14ac:dyDescent="0.25">
      <c r="B1394" s="219" t="s">
        <v>8</v>
      </c>
      <c r="C1394" s="626"/>
      <c r="D1394" s="1890">
        <v>240</v>
      </c>
      <c r="E1394" s="371">
        <v>600</v>
      </c>
      <c r="F1394" s="210">
        <f t="shared" si="877"/>
        <v>500</v>
      </c>
      <c r="G1394" s="216">
        <v>499</v>
      </c>
      <c r="H1394" s="210">
        <f>G1394/F1394*100</f>
        <v>99.8</v>
      </c>
      <c r="I1394" s="1757">
        <v>8</v>
      </c>
      <c r="J1394" s="1342">
        <f t="shared" si="878"/>
        <v>7.9038076152304608</v>
      </c>
      <c r="K1394" s="431">
        <f t="shared" si="879"/>
        <v>4800</v>
      </c>
      <c r="L1394" s="251">
        <f t="shared" si="880"/>
        <v>4000</v>
      </c>
      <c r="M1394" s="431">
        <v>3944</v>
      </c>
      <c r="N1394" s="431">
        <f t="shared" si="881"/>
        <v>98.6</v>
      </c>
      <c r="O1394" s="431">
        <f t="shared" si="882"/>
        <v>20</v>
      </c>
      <c r="P1394" s="431">
        <f t="shared" si="883"/>
        <v>236.63999999999996</v>
      </c>
      <c r="Q1394" s="506"/>
      <c r="R1394" s="506"/>
      <c r="S1394" s="506"/>
      <c r="T1394" s="506"/>
      <c r="U1394" s="506"/>
      <c r="V1394" s="506"/>
      <c r="W1394" s="506"/>
      <c r="X1394" s="506"/>
      <c r="Y1394" s="506"/>
      <c r="Z1394" s="506"/>
      <c r="AA1394" s="1084"/>
      <c r="AB1394" s="506"/>
      <c r="AC1394" s="1364"/>
      <c r="AD1394" s="506"/>
      <c r="AE1394" s="506"/>
      <c r="AF1394" s="506"/>
      <c r="AG1394" s="506"/>
      <c r="AH1394" s="506"/>
      <c r="AI1394" s="1338"/>
      <c r="AJ1394" s="1070"/>
      <c r="AK1394" s="1317">
        <f t="shared" si="872"/>
        <v>0</v>
      </c>
      <c r="AL1394" s="1332"/>
    </row>
    <row r="1395" spans="1:39" x14ac:dyDescent="0.25">
      <c r="B1395" s="219" t="s">
        <v>9</v>
      </c>
      <c r="C1395" s="626"/>
      <c r="D1395" s="1890">
        <v>240</v>
      </c>
      <c r="E1395" s="371">
        <v>140</v>
      </c>
      <c r="F1395" s="210">
        <f t="shared" si="877"/>
        <v>117</v>
      </c>
      <c r="G1395" s="216">
        <v>118</v>
      </c>
      <c r="H1395" s="210">
        <f>G1395/F1395*100</f>
        <v>100.85470085470085</v>
      </c>
      <c r="I1395" s="1757">
        <v>7</v>
      </c>
      <c r="J1395" s="1342">
        <f t="shared" si="878"/>
        <v>7.1779661016949152</v>
      </c>
      <c r="K1395" s="431">
        <f t="shared" si="879"/>
        <v>980</v>
      </c>
      <c r="L1395" s="251">
        <f t="shared" si="880"/>
        <v>817</v>
      </c>
      <c r="M1395" s="431">
        <v>847</v>
      </c>
      <c r="N1395" s="431">
        <f t="shared" si="881"/>
        <v>103.67197062423502</v>
      </c>
      <c r="O1395" s="431">
        <f t="shared" si="882"/>
        <v>4</v>
      </c>
      <c r="P1395" s="431">
        <f t="shared" si="883"/>
        <v>254.10000000000002</v>
      </c>
      <c r="Q1395" s="506"/>
      <c r="R1395" s="506"/>
      <c r="S1395" s="506"/>
      <c r="T1395" s="506"/>
      <c r="U1395" s="506"/>
      <c r="V1395" s="506"/>
      <c r="W1395" s="506"/>
      <c r="X1395" s="506"/>
      <c r="Y1395" s="506"/>
      <c r="Z1395" s="506"/>
      <c r="AA1395" s="1084"/>
      <c r="AB1395" s="506"/>
      <c r="AC1395" s="1364"/>
      <c r="AD1395" s="506"/>
      <c r="AE1395" s="506"/>
      <c r="AF1395" s="506"/>
      <c r="AG1395" s="506"/>
      <c r="AH1395" s="506"/>
      <c r="AI1395" s="1338"/>
      <c r="AJ1395" s="1070"/>
      <c r="AK1395" s="1317">
        <f t="shared" si="872"/>
        <v>0</v>
      </c>
      <c r="AL1395" s="1332"/>
    </row>
    <row r="1396" spans="1:39" ht="22.5" customHeight="1" x14ac:dyDescent="0.25">
      <c r="B1396" s="219" t="s">
        <v>127</v>
      </c>
      <c r="C1396" s="626"/>
      <c r="D1396" s="1890">
        <v>240</v>
      </c>
      <c r="E1396" s="371">
        <v>1008</v>
      </c>
      <c r="F1396" s="210">
        <f t="shared" si="877"/>
        <v>840</v>
      </c>
      <c r="G1396" s="216">
        <v>582</v>
      </c>
      <c r="H1396" s="210">
        <f t="shared" ref="H1396:H1404" si="884">G1396/F1396*100</f>
        <v>69.285714285714278</v>
      </c>
      <c r="I1396" s="1757">
        <v>3</v>
      </c>
      <c r="J1396" s="1342">
        <f t="shared" si="878"/>
        <v>3.5257731958762886</v>
      </c>
      <c r="K1396" s="431">
        <f t="shared" si="879"/>
        <v>3024</v>
      </c>
      <c r="L1396" s="251">
        <f t="shared" si="880"/>
        <v>2520</v>
      </c>
      <c r="M1396" s="431">
        <v>2052</v>
      </c>
      <c r="N1396" s="431">
        <f t="shared" si="881"/>
        <v>81.428571428571431</v>
      </c>
      <c r="O1396" s="431">
        <f t="shared" si="882"/>
        <v>13</v>
      </c>
      <c r="P1396" s="431">
        <f t="shared" si="883"/>
        <v>189.4153846153846</v>
      </c>
      <c r="Q1396" s="506"/>
      <c r="R1396" s="506"/>
      <c r="S1396" s="506"/>
      <c r="T1396" s="506"/>
      <c r="U1396" s="506"/>
      <c r="V1396" s="506"/>
      <c r="W1396" s="506"/>
      <c r="X1396" s="506"/>
      <c r="Y1396" s="506"/>
      <c r="Z1396" s="506"/>
      <c r="AA1396" s="1084"/>
      <c r="AB1396" s="506"/>
      <c r="AC1396" s="1364"/>
      <c r="AD1396" s="506"/>
      <c r="AE1396" s="506"/>
      <c r="AF1396" s="506"/>
      <c r="AG1396" s="506"/>
      <c r="AH1396" s="506"/>
      <c r="AI1396" s="1338"/>
      <c r="AJ1396" s="1070"/>
      <c r="AK1396" s="1317">
        <f t="shared" si="872"/>
        <v>0</v>
      </c>
      <c r="AL1396" s="1332"/>
    </row>
    <row r="1397" spans="1:39" ht="22.5" customHeight="1" x14ac:dyDescent="0.25">
      <c r="B1397" s="219" t="s">
        <v>357</v>
      </c>
      <c r="C1397" s="626"/>
      <c r="D1397" s="1890">
        <v>240</v>
      </c>
      <c r="E1397" s="371">
        <v>92</v>
      </c>
      <c r="F1397" s="210">
        <f t="shared" si="877"/>
        <v>77</v>
      </c>
      <c r="G1397" s="216">
        <v>75</v>
      </c>
      <c r="H1397" s="210">
        <f t="shared" si="884"/>
        <v>97.402597402597408</v>
      </c>
      <c r="I1397" s="1757">
        <v>5</v>
      </c>
      <c r="J1397" s="1342">
        <f t="shared" si="878"/>
        <v>4.1866666666666665</v>
      </c>
      <c r="K1397" s="431">
        <f t="shared" si="879"/>
        <v>460</v>
      </c>
      <c r="L1397" s="251">
        <f t="shared" si="880"/>
        <v>383</v>
      </c>
      <c r="M1397" s="431">
        <v>314</v>
      </c>
      <c r="N1397" s="431">
        <f t="shared" si="881"/>
        <v>81.984334203655351</v>
      </c>
      <c r="O1397" s="431">
        <f t="shared" si="882"/>
        <v>2</v>
      </c>
      <c r="P1397" s="431">
        <f t="shared" si="883"/>
        <v>188.39999999999998</v>
      </c>
      <c r="Q1397" s="506"/>
      <c r="R1397" s="506"/>
      <c r="S1397" s="506"/>
      <c r="T1397" s="506"/>
      <c r="U1397" s="506"/>
      <c r="V1397" s="506"/>
      <c r="W1397" s="506"/>
      <c r="X1397" s="506"/>
      <c r="Y1397" s="506"/>
      <c r="Z1397" s="506"/>
      <c r="AA1397" s="1084"/>
      <c r="AB1397" s="506"/>
      <c r="AC1397" s="1364"/>
      <c r="AD1397" s="506"/>
      <c r="AE1397" s="506"/>
      <c r="AF1397" s="506"/>
      <c r="AG1397" s="506"/>
      <c r="AH1397" s="506"/>
      <c r="AI1397" s="1338"/>
      <c r="AJ1397" s="1070"/>
      <c r="AK1397" s="1317">
        <f t="shared" si="872"/>
        <v>0</v>
      </c>
      <c r="AL1397" s="1332"/>
    </row>
    <row r="1398" spans="1:39" ht="22.5" customHeight="1" x14ac:dyDescent="0.25">
      <c r="B1398" s="219" t="s">
        <v>81</v>
      </c>
      <c r="C1398" s="626"/>
      <c r="D1398" s="1890">
        <v>240</v>
      </c>
      <c r="E1398" s="371">
        <v>65</v>
      </c>
      <c r="F1398" s="210">
        <f t="shared" si="877"/>
        <v>54</v>
      </c>
      <c r="G1398" s="216">
        <v>54</v>
      </c>
      <c r="H1398" s="210">
        <f t="shared" si="884"/>
        <v>100</v>
      </c>
      <c r="I1398" s="1757">
        <v>4</v>
      </c>
      <c r="J1398" s="1342">
        <f t="shared" si="878"/>
        <v>4</v>
      </c>
      <c r="K1398" s="431">
        <f t="shared" si="879"/>
        <v>260</v>
      </c>
      <c r="L1398" s="251">
        <f t="shared" si="880"/>
        <v>217</v>
      </c>
      <c r="M1398" s="431">
        <v>216</v>
      </c>
      <c r="N1398" s="431">
        <f t="shared" si="881"/>
        <v>99.539170506912441</v>
      </c>
      <c r="O1398" s="431">
        <f t="shared" si="882"/>
        <v>1</v>
      </c>
      <c r="P1398" s="431">
        <f t="shared" si="883"/>
        <v>259.20000000000005</v>
      </c>
      <c r="Q1398" s="506"/>
      <c r="R1398" s="506"/>
      <c r="S1398" s="506"/>
      <c r="T1398" s="506"/>
      <c r="U1398" s="506"/>
      <c r="V1398" s="506"/>
      <c r="W1398" s="506"/>
      <c r="X1398" s="506"/>
      <c r="Y1398" s="506"/>
      <c r="Z1398" s="506"/>
      <c r="AA1398" s="1084"/>
      <c r="AB1398" s="506"/>
      <c r="AC1398" s="1364"/>
      <c r="AD1398" s="506"/>
      <c r="AE1398" s="506"/>
      <c r="AF1398" s="506"/>
      <c r="AG1398" s="506"/>
      <c r="AH1398" s="506"/>
      <c r="AI1398" s="1338"/>
      <c r="AJ1398" s="1070"/>
      <c r="AK1398" s="1317">
        <f t="shared" si="872"/>
        <v>0</v>
      </c>
      <c r="AL1398" s="1332"/>
    </row>
    <row r="1399" spans="1:39" s="234" customFormat="1" x14ac:dyDescent="0.25">
      <c r="A1399" s="224">
        <v>1</v>
      </c>
      <c r="B1399" s="219" t="s">
        <v>10</v>
      </c>
      <c r="C1399" s="626"/>
      <c r="D1399" s="1890">
        <v>240</v>
      </c>
      <c r="E1399" s="371">
        <v>55</v>
      </c>
      <c r="F1399" s="210">
        <f t="shared" si="877"/>
        <v>46</v>
      </c>
      <c r="G1399" s="216">
        <v>69</v>
      </c>
      <c r="H1399" s="210">
        <f t="shared" si="884"/>
        <v>150</v>
      </c>
      <c r="I1399" s="1757">
        <v>8</v>
      </c>
      <c r="J1399" s="1342">
        <f t="shared" si="878"/>
        <v>7.7826086956521738</v>
      </c>
      <c r="K1399" s="431">
        <f t="shared" si="879"/>
        <v>440</v>
      </c>
      <c r="L1399" s="251">
        <f t="shared" si="880"/>
        <v>367</v>
      </c>
      <c r="M1399" s="431">
        <v>537</v>
      </c>
      <c r="N1399" s="431">
        <f t="shared" si="881"/>
        <v>146.32152588555857</v>
      </c>
      <c r="O1399" s="431">
        <f t="shared" si="882"/>
        <v>2</v>
      </c>
      <c r="P1399" s="431">
        <f t="shared" si="883"/>
        <v>322.20000000000005</v>
      </c>
      <c r="Q1399" s="506"/>
      <c r="R1399" s="506"/>
      <c r="S1399" s="506"/>
      <c r="T1399" s="506"/>
      <c r="U1399" s="506"/>
      <c r="V1399" s="506"/>
      <c r="W1399" s="506"/>
      <c r="X1399" s="506"/>
      <c r="Y1399" s="506"/>
      <c r="Z1399" s="506"/>
      <c r="AA1399" s="1084"/>
      <c r="AB1399" s="506"/>
      <c r="AC1399" s="1364"/>
      <c r="AD1399" s="506"/>
      <c r="AE1399" s="506"/>
      <c r="AF1399" s="506"/>
      <c r="AG1399" s="506"/>
      <c r="AH1399" s="506"/>
      <c r="AI1399" s="1338"/>
      <c r="AJ1399" s="1070"/>
      <c r="AK1399" s="1317">
        <f t="shared" si="872"/>
        <v>0</v>
      </c>
      <c r="AL1399" s="1332"/>
    </row>
    <row r="1400" spans="1:39" s="234" customFormat="1" x14ac:dyDescent="0.25">
      <c r="A1400" s="224"/>
      <c r="B1400" s="219" t="s">
        <v>19</v>
      </c>
      <c r="C1400" s="626"/>
      <c r="D1400" s="1890">
        <v>240</v>
      </c>
      <c r="E1400" s="371">
        <v>110</v>
      </c>
      <c r="F1400" s="210">
        <f t="shared" si="877"/>
        <v>92</v>
      </c>
      <c r="G1400" s="216">
        <v>73</v>
      </c>
      <c r="H1400" s="210">
        <f t="shared" si="884"/>
        <v>79.347826086956516</v>
      </c>
      <c r="I1400" s="1757">
        <v>4</v>
      </c>
      <c r="J1400" s="1342">
        <f t="shared" si="878"/>
        <v>4.0410958904109586</v>
      </c>
      <c r="K1400" s="431">
        <f t="shared" si="879"/>
        <v>440</v>
      </c>
      <c r="L1400" s="251">
        <f t="shared" si="880"/>
        <v>367</v>
      </c>
      <c r="M1400" s="431">
        <v>295</v>
      </c>
      <c r="N1400" s="431">
        <f t="shared" si="881"/>
        <v>80.381471389645782</v>
      </c>
      <c r="O1400" s="431">
        <f t="shared" si="882"/>
        <v>2</v>
      </c>
      <c r="P1400" s="431">
        <f t="shared" si="883"/>
        <v>177</v>
      </c>
      <c r="Q1400" s="506"/>
      <c r="R1400" s="506"/>
      <c r="S1400" s="506"/>
      <c r="T1400" s="506"/>
      <c r="U1400" s="506"/>
      <c r="V1400" s="506"/>
      <c r="W1400" s="506"/>
      <c r="X1400" s="506"/>
      <c r="Y1400" s="506"/>
      <c r="Z1400" s="506"/>
      <c r="AA1400" s="1084"/>
      <c r="AB1400" s="506"/>
      <c r="AC1400" s="1364"/>
      <c r="AD1400" s="506"/>
      <c r="AE1400" s="506"/>
      <c r="AF1400" s="506"/>
      <c r="AG1400" s="506"/>
      <c r="AH1400" s="506"/>
      <c r="AI1400" s="1338"/>
      <c r="AJ1400" s="1070"/>
      <c r="AK1400" s="1317">
        <f t="shared" si="872"/>
        <v>0</v>
      </c>
      <c r="AL1400" s="1332"/>
    </row>
    <row r="1401" spans="1:39" s="234" customFormat="1" ht="15.95" customHeight="1" x14ac:dyDescent="0.25">
      <c r="A1401" s="224">
        <v>1</v>
      </c>
      <c r="B1401" s="9" t="s">
        <v>241</v>
      </c>
      <c r="C1401" s="626"/>
      <c r="D1401" s="1890">
        <v>240</v>
      </c>
      <c r="E1401" s="371">
        <v>1290</v>
      </c>
      <c r="F1401" s="210">
        <f t="shared" si="877"/>
        <v>1075</v>
      </c>
      <c r="G1401" s="216">
        <v>1611</v>
      </c>
      <c r="H1401" s="210">
        <f t="shared" si="884"/>
        <v>149.86046511627907</v>
      </c>
      <c r="I1401" s="1757">
        <v>4</v>
      </c>
      <c r="J1401" s="1342">
        <f t="shared" si="878"/>
        <v>3.9931719428926131</v>
      </c>
      <c r="K1401" s="431">
        <f t="shared" si="879"/>
        <v>5160</v>
      </c>
      <c r="L1401" s="251">
        <f t="shared" si="880"/>
        <v>4300</v>
      </c>
      <c r="M1401" s="431">
        <v>6433</v>
      </c>
      <c r="N1401" s="431">
        <f t="shared" si="881"/>
        <v>149.6046511627907</v>
      </c>
      <c r="O1401" s="431">
        <f t="shared" si="882"/>
        <v>22</v>
      </c>
      <c r="P1401" s="431">
        <f t="shared" si="883"/>
        <v>350.89090909090908</v>
      </c>
      <c r="Q1401" s="506"/>
      <c r="R1401" s="506"/>
      <c r="S1401" s="506"/>
      <c r="T1401" s="506"/>
      <c r="U1401" s="506"/>
      <c r="V1401" s="506"/>
      <c r="W1401" s="506"/>
      <c r="X1401" s="506"/>
      <c r="Y1401" s="506"/>
      <c r="Z1401" s="506"/>
      <c r="AA1401" s="1084"/>
      <c r="AB1401" s="506"/>
      <c r="AC1401" s="1364"/>
      <c r="AD1401" s="506"/>
      <c r="AE1401" s="506"/>
      <c r="AF1401" s="506"/>
      <c r="AG1401" s="506"/>
      <c r="AH1401" s="506"/>
      <c r="AI1401" s="1338"/>
      <c r="AJ1401" s="1070"/>
      <c r="AK1401" s="1317">
        <f t="shared" si="872"/>
        <v>0</v>
      </c>
      <c r="AL1401" s="1332"/>
    </row>
    <row r="1402" spans="1:39" s="234" customFormat="1" ht="15.95" customHeight="1" x14ac:dyDescent="0.25">
      <c r="A1402" s="224"/>
      <c r="B1402" s="1105" t="s">
        <v>358</v>
      </c>
      <c r="C1402" s="626"/>
      <c r="D1402" s="1890">
        <v>240</v>
      </c>
      <c r="E1402" s="371">
        <v>250</v>
      </c>
      <c r="F1402" s="210">
        <f t="shared" si="877"/>
        <v>208</v>
      </c>
      <c r="G1402" s="216">
        <v>232</v>
      </c>
      <c r="H1402" s="216">
        <f t="shared" si="884"/>
        <v>111.53846153846155</v>
      </c>
      <c r="I1402" s="1757">
        <v>8</v>
      </c>
      <c r="J1402" s="1342">
        <f t="shared" si="878"/>
        <v>7.9181034482758621</v>
      </c>
      <c r="K1402" s="431">
        <f t="shared" si="879"/>
        <v>2000</v>
      </c>
      <c r="L1402" s="431">
        <f t="shared" si="880"/>
        <v>1667</v>
      </c>
      <c r="M1402" s="431">
        <v>1837</v>
      </c>
      <c r="N1402" s="431">
        <f t="shared" si="881"/>
        <v>110.19796040791843</v>
      </c>
      <c r="O1402" s="431">
        <f t="shared" si="882"/>
        <v>8</v>
      </c>
      <c r="P1402" s="431">
        <f t="shared" si="883"/>
        <v>275.54999999999995</v>
      </c>
      <c r="Q1402" s="506"/>
      <c r="R1402" s="506"/>
      <c r="S1402" s="506"/>
      <c r="T1402" s="506"/>
      <c r="U1402" s="506"/>
      <c r="V1402" s="506"/>
      <c r="W1402" s="506"/>
      <c r="X1402" s="506"/>
      <c r="Y1402" s="506"/>
      <c r="Z1402" s="506"/>
      <c r="AA1402" s="1084"/>
      <c r="AB1402" s="506"/>
      <c r="AC1402" s="1364"/>
      <c r="AD1402" s="506"/>
      <c r="AE1402" s="506"/>
      <c r="AF1402" s="506"/>
      <c r="AG1402" s="506"/>
      <c r="AH1402" s="506"/>
      <c r="AI1402" s="1338"/>
      <c r="AJ1402" s="1070"/>
      <c r="AK1402" s="1317">
        <f t="shared" si="872"/>
        <v>0</v>
      </c>
      <c r="AL1402" s="1332"/>
    </row>
    <row r="1403" spans="1:39" x14ac:dyDescent="0.25">
      <c r="A1403" s="224">
        <v>1</v>
      </c>
      <c r="B1403" s="1999" t="s">
        <v>180</v>
      </c>
      <c r="C1403" s="1620"/>
      <c r="D1403" s="1911"/>
      <c r="E1403" s="372">
        <f>SUM(E1393:E1402)</f>
        <v>3855</v>
      </c>
      <c r="F1403" s="459">
        <f>SUM(F1393:F1402)</f>
        <v>3213</v>
      </c>
      <c r="G1403" s="3721">
        <f>SUM(G1393:G1402)</f>
        <v>3409</v>
      </c>
      <c r="H1403" s="216">
        <f t="shared" si="884"/>
        <v>106.10021786492374</v>
      </c>
      <c r="I1403" s="1777">
        <f>IF(E1403=0,0,K1403/E1403)</f>
        <v>4.8103761348897534</v>
      </c>
      <c r="J1403" s="1342">
        <f t="shared" si="878"/>
        <v>4.9375183338222355</v>
      </c>
      <c r="K1403" s="1440">
        <f>SUM(K1393:K1402)</f>
        <v>18544</v>
      </c>
      <c r="L1403" s="1440">
        <f>SUM(L1393:L1402)</f>
        <v>15455</v>
      </c>
      <c r="M1403" s="1440">
        <f>SUM(M1393:M1402)</f>
        <v>16832</v>
      </c>
      <c r="N1403" s="1440">
        <f t="shared" si="881"/>
        <v>108.90973794888386</v>
      </c>
      <c r="O1403" s="1460">
        <f>SUM(O1393:O1402)</f>
        <v>78</v>
      </c>
      <c r="P1403" s="431">
        <f t="shared" si="883"/>
        <v>258.9538461538462</v>
      </c>
      <c r="Q1403" s="506"/>
      <c r="R1403" s="506"/>
      <c r="S1403" s="506"/>
      <c r="T1403" s="506"/>
      <c r="U1403" s="506"/>
      <c r="V1403" s="506"/>
      <c r="W1403" s="506"/>
      <c r="X1403" s="506"/>
      <c r="Y1403" s="506"/>
      <c r="Z1403" s="506"/>
      <c r="AA1403" s="1084"/>
      <c r="AB1403" s="506">
        <f>AH1403-AG1403-AD1403</f>
        <v>0</v>
      </c>
      <c r="AC1403" s="1364"/>
      <c r="AD1403" s="506"/>
      <c r="AE1403" s="506"/>
      <c r="AF1403" s="506"/>
      <c r="AG1403" s="506"/>
      <c r="AH1403" s="506"/>
      <c r="AI1403" s="1185"/>
      <c r="AJ1403" s="1070"/>
      <c r="AK1403" s="1317">
        <f t="shared" si="872"/>
        <v>0</v>
      </c>
      <c r="AL1403" s="1332"/>
    </row>
    <row r="1404" spans="1:39" ht="30" thickBot="1" x14ac:dyDescent="0.3">
      <c r="A1404" s="224">
        <v>1</v>
      </c>
      <c r="B1404" s="235" t="s">
        <v>208</v>
      </c>
      <c r="C1404" s="235"/>
      <c r="D1404" s="235"/>
      <c r="E1404" s="380">
        <f>SUM(E1403)</f>
        <v>3855</v>
      </c>
      <c r="F1404" s="1887">
        <f>SUM(F1403)</f>
        <v>3213</v>
      </c>
      <c r="G1404" s="1887">
        <f>SUM(G1403)</f>
        <v>3409</v>
      </c>
      <c r="H1404" s="2004">
        <f t="shared" si="884"/>
        <v>106.10021786492374</v>
      </c>
      <c r="I1404" s="1418">
        <f>IF(E1404=0,0,K1404/E1404)</f>
        <v>4.8103761348897534</v>
      </c>
      <c r="J1404" s="1419">
        <f t="shared" si="878"/>
        <v>4.9375183338222355</v>
      </c>
      <c r="K1404" s="1887">
        <f>SUM(K1403)</f>
        <v>18544</v>
      </c>
      <c r="L1404" s="1887">
        <f>SUM(L1403)</f>
        <v>15455</v>
      </c>
      <c r="M1404" s="1887">
        <f>SUM(M1403)</f>
        <v>16832</v>
      </c>
      <c r="N1404" s="1467">
        <f t="shared" si="881"/>
        <v>108.90973794888386</v>
      </c>
      <c r="O1404" s="1467">
        <f>SUM(O1403)</f>
        <v>78</v>
      </c>
      <c r="P1404" s="1420">
        <f t="shared" si="883"/>
        <v>258.9538461538462</v>
      </c>
      <c r="Q1404" s="510">
        <v>77905.056775319972</v>
      </c>
      <c r="R1404" s="510">
        <v>77905.056775319972</v>
      </c>
      <c r="S1404" s="510">
        <v>77905.056775319972</v>
      </c>
      <c r="T1404" s="510">
        <v>77905.056775319972</v>
      </c>
      <c r="U1404" s="510">
        <v>77905.056775319972</v>
      </c>
      <c r="V1404" s="510">
        <v>77905.056775319972</v>
      </c>
      <c r="W1404" s="510">
        <v>77905.056775319972</v>
      </c>
      <c r="X1404" s="510">
        <v>77905.056775319972</v>
      </c>
      <c r="Y1404" s="510">
        <v>78776.032463747993</v>
      </c>
      <c r="Z1404" s="510">
        <v>78776.032463747993</v>
      </c>
      <c r="AA1404" s="1089">
        <f t="shared" ref="AA1404" si="885">Q1404/12*$B$4+(R1404-Q1404)/11*9+(S1404-R1404)/10*8+(T1404-S1404)/9*7+(U1404-T1404)/8*6+(V1404-U1404)/7*5+(W1404-V1404)/6*4+(X1404-W1404)/5*3+(Y1404-X1404)/4*2+(Z1404-Y1404)/3*1</f>
        <v>65356.368490313987</v>
      </c>
      <c r="AB1404" s="510">
        <f>AH1404-AG1404-AD1404</f>
        <v>72415.639679999993</v>
      </c>
      <c r="AC1404" s="970"/>
      <c r="AD1404" s="510"/>
      <c r="AE1404" s="510">
        <f>AB1404-AA1404</f>
        <v>7059.2711896860055</v>
      </c>
      <c r="AF1404" s="510">
        <v>-27.790279999999999</v>
      </c>
      <c r="AG1404" s="510">
        <v>-38.454509999999999</v>
      </c>
      <c r="AH1404" s="510">
        <v>72377.185169999997</v>
      </c>
      <c r="AI1404" s="1939"/>
      <c r="AJ1404" s="1121"/>
      <c r="AK1404" s="1317">
        <f t="shared" si="872"/>
        <v>0</v>
      </c>
      <c r="AL1404" s="1332"/>
    </row>
    <row r="1405" spans="1:39" ht="15.75" thickBot="1" x14ac:dyDescent="0.3">
      <c r="A1405" s="224">
        <v>1</v>
      </c>
      <c r="B1405" s="1765" t="s">
        <v>291</v>
      </c>
      <c r="C1405" s="1765"/>
      <c r="D1405" s="1765"/>
      <c r="E1405" s="375"/>
      <c r="F1405" s="898"/>
      <c r="G1405" s="898"/>
      <c r="H1405" s="898"/>
      <c r="I1405" s="1722"/>
      <c r="J1405" s="1722"/>
      <c r="K1405" s="898"/>
      <c r="L1405" s="898"/>
      <c r="M1405" s="898">
        <f>SUM(M1404,M1322)</f>
        <v>18592</v>
      </c>
      <c r="N1405" s="898"/>
      <c r="O1405" s="898"/>
      <c r="P1405" s="898"/>
      <c r="Q1405" s="511">
        <f t="shared" ref="Q1405:AB1405" si="886">SUM(Q1322,Q1390,Q1404)</f>
        <v>364768.78999746678</v>
      </c>
      <c r="R1405" s="511">
        <f t="shared" si="886"/>
        <v>364768.78999746678</v>
      </c>
      <c r="S1405" s="511">
        <f t="shared" si="886"/>
        <v>364768.78999746678</v>
      </c>
      <c r="T1405" s="511">
        <f t="shared" si="886"/>
        <v>364878.95249746676</v>
      </c>
      <c r="U1405" s="511">
        <f t="shared" ref="U1405:V1405" si="887">SUM(U1322,U1390,U1404)</f>
        <v>364878.95249746676</v>
      </c>
      <c r="V1405" s="511">
        <f t="shared" si="887"/>
        <v>364892.49190746673</v>
      </c>
      <c r="W1405" s="511">
        <f t="shared" ref="W1405:X1405" si="888">SUM(W1322,W1390,W1404)</f>
        <v>364892.49190746673</v>
      </c>
      <c r="X1405" s="511">
        <f t="shared" si="888"/>
        <v>365086.20228746673</v>
      </c>
      <c r="Y1405" s="511">
        <f t="shared" ref="Y1405:Z1405" si="889">SUM(Y1322,Y1390,Y1404)</f>
        <v>365086.94589589478</v>
      </c>
      <c r="Z1405" s="511">
        <f t="shared" si="889"/>
        <v>365086.94589589478</v>
      </c>
      <c r="AA1405" s="949">
        <f t="shared" si="886"/>
        <v>304228.20673175692</v>
      </c>
      <c r="AB1405" s="511">
        <f t="shared" si="886"/>
        <v>306585.91580999998</v>
      </c>
      <c r="AC1405" s="973"/>
      <c r="AD1405" s="258">
        <f>SUM(AD1322,AD1390,AD1404)</f>
        <v>-188.48</v>
      </c>
      <c r="AE1405" s="511">
        <f>SUM(AE1322,AE1390,AE1404)</f>
        <v>2357.7090782430696</v>
      </c>
      <c r="AF1405" s="258">
        <f>SUM(AF1322,AF1390,AF1404)</f>
        <v>-82.459299999999999</v>
      </c>
      <c r="AG1405" s="511">
        <f>SUM(AG1322,AG1390,AG1404)</f>
        <v>-145.65451999999999</v>
      </c>
      <c r="AH1405" s="511">
        <f>SUM(AH1322,AH1390,AH1404)</f>
        <v>306251.78129000001</v>
      </c>
      <c r="AI1405" s="1946"/>
      <c r="AJ1405" s="1072"/>
      <c r="AK1405" s="1317">
        <f t="shared" si="872"/>
        <v>-9.0949470177292824E-12</v>
      </c>
      <c r="AL1405" s="1332"/>
      <c r="AM1405" s="224">
        <f>AA1405-T1405/12*4</f>
        <v>182601.88923260133</v>
      </c>
    </row>
    <row r="1406" spans="1:39" x14ac:dyDescent="0.25">
      <c r="A1406" s="224">
        <v>1</v>
      </c>
      <c r="B1406" s="1984"/>
      <c r="C1406" s="1985"/>
      <c r="D1406" s="1984"/>
      <c r="E1406" s="391"/>
      <c r="F1406" s="1041"/>
      <c r="G1406" s="1041"/>
      <c r="H1406" s="1041"/>
      <c r="I1406" s="1746"/>
      <c r="J1406" s="1746"/>
      <c r="K1406" s="937"/>
      <c r="L1406" s="937"/>
      <c r="M1406" s="937"/>
      <c r="N1406" s="937"/>
      <c r="O1406" s="937"/>
      <c r="P1406" s="937"/>
      <c r="Q1406" s="504"/>
      <c r="R1406" s="504"/>
      <c r="S1406" s="504"/>
      <c r="T1406" s="504"/>
      <c r="U1406" s="504"/>
      <c r="V1406" s="504"/>
      <c r="W1406" s="504"/>
      <c r="X1406" s="504"/>
      <c r="Y1406" s="504"/>
      <c r="Z1406" s="504"/>
      <c r="AA1406" s="947"/>
      <c r="AB1406" s="504">
        <f>AH1406-AG1406-AD1406</f>
        <v>0</v>
      </c>
      <c r="AC1406" s="971"/>
      <c r="AD1406" s="504"/>
      <c r="AE1406" s="504"/>
      <c r="AF1406" s="504"/>
      <c r="AG1406" s="504"/>
      <c r="AH1406" s="504"/>
      <c r="AI1406" s="1182"/>
      <c r="AJ1406" s="544"/>
      <c r="AK1406" s="1317">
        <f t="shared" si="872"/>
        <v>0</v>
      </c>
      <c r="AL1406" s="1332"/>
    </row>
    <row r="1407" spans="1:39" ht="43.5" x14ac:dyDescent="0.25">
      <c r="A1407" s="224">
        <v>1</v>
      </c>
      <c r="B1407" s="1322" t="s">
        <v>398</v>
      </c>
      <c r="C1407" s="1322"/>
      <c r="D1407" s="1776"/>
      <c r="E1407" s="370"/>
      <c r="F1407" s="327"/>
      <c r="G1407" s="327"/>
      <c r="H1407" s="327"/>
      <c r="I1407" s="1754"/>
      <c r="J1407" s="1754"/>
      <c r="K1407" s="707"/>
      <c r="L1407" s="707"/>
      <c r="M1407" s="707"/>
      <c r="N1407" s="707"/>
      <c r="O1407" s="707"/>
      <c r="P1407" s="707"/>
      <c r="Q1407" s="505"/>
      <c r="R1407" s="505"/>
      <c r="S1407" s="505"/>
      <c r="T1407" s="505"/>
      <c r="U1407" s="505"/>
      <c r="V1407" s="505"/>
      <c r="W1407" s="505"/>
      <c r="X1407" s="505"/>
      <c r="Y1407" s="505"/>
      <c r="Z1407" s="505"/>
      <c r="AA1407" s="948"/>
      <c r="AB1407" s="505">
        <f>AH1407-AG1407-AD1407</f>
        <v>0</v>
      </c>
      <c r="AC1407" s="968"/>
      <c r="AD1407" s="505"/>
      <c r="AE1407" s="505"/>
      <c r="AF1407" s="505"/>
      <c r="AG1407" s="505"/>
      <c r="AH1407" s="505"/>
      <c r="AI1407" s="1162"/>
      <c r="AJ1407" s="501"/>
      <c r="AK1407" s="1317">
        <f t="shared" si="872"/>
        <v>0</v>
      </c>
      <c r="AL1407" s="1332"/>
    </row>
    <row r="1408" spans="1:39" x14ac:dyDescent="0.25">
      <c r="A1408" s="224">
        <v>1</v>
      </c>
      <c r="B1408" s="673" t="s">
        <v>348</v>
      </c>
      <c r="C1408" s="609"/>
      <c r="D1408" s="717"/>
      <c r="E1408" s="370"/>
      <c r="F1408" s="327"/>
      <c r="G1408" s="327"/>
      <c r="H1408" s="327"/>
      <c r="I1408" s="1754"/>
      <c r="J1408" s="1754"/>
      <c r="K1408" s="707"/>
      <c r="L1408" s="707"/>
      <c r="M1408" s="707"/>
      <c r="N1408" s="707"/>
      <c r="O1408" s="707"/>
      <c r="P1408" s="707"/>
      <c r="Q1408" s="505">
        <v>103806.94872999999</v>
      </c>
      <c r="R1408" s="505">
        <v>103806.94872999999</v>
      </c>
      <c r="S1408" s="505">
        <v>103806.94872999999</v>
      </c>
      <c r="T1408" s="505">
        <v>103806.94872999999</v>
      </c>
      <c r="U1408" s="505">
        <v>103806.94872999999</v>
      </c>
      <c r="V1408" s="505">
        <v>103806.94872999999</v>
      </c>
      <c r="W1408" s="505">
        <v>103806.94872999999</v>
      </c>
      <c r="X1408" s="505">
        <v>103671.9611</v>
      </c>
      <c r="Y1408" s="505">
        <v>103671.9611</v>
      </c>
      <c r="Z1408" s="505">
        <v>120165.91919619997</v>
      </c>
      <c r="AA1408" s="3691">
        <v>91923.840171399977</v>
      </c>
      <c r="AB1408" s="505">
        <f>AH1408-AG1408-AD1408</f>
        <v>91013.703139999998</v>
      </c>
      <c r="AC1408" s="968"/>
      <c r="AD1408" s="505">
        <v>-147.35832000000002</v>
      </c>
      <c r="AE1408" s="505">
        <f>AB1408-AA1408</f>
        <v>-910.13703139997961</v>
      </c>
      <c r="AF1408" s="505"/>
      <c r="AG1408" s="505">
        <v>-5.2862899999999993</v>
      </c>
      <c r="AH1408" s="505">
        <v>90861.058529999995</v>
      </c>
      <c r="AI1408" s="1162"/>
      <c r="AJ1408" s="501"/>
      <c r="AK1408" s="1317">
        <f t="shared" si="872"/>
        <v>0</v>
      </c>
      <c r="AL1408" s="1332"/>
    </row>
    <row r="1409" spans="1:38" ht="29.25" x14ac:dyDescent="0.25">
      <c r="A1409" s="224">
        <v>1</v>
      </c>
      <c r="B1409" s="2522" t="s">
        <v>284</v>
      </c>
      <c r="C1409" s="1948"/>
      <c r="D1409" s="706"/>
      <c r="E1409" s="675">
        <f>E1411+E1413+E1414+E1412</f>
        <v>29071</v>
      </c>
      <c r="F1409" s="675">
        <f t="shared" ref="F1409:G1409" si="890">F1411+F1413+F1414+F1412</f>
        <v>24226</v>
      </c>
      <c r="G1409" s="675">
        <f t="shared" si="890"/>
        <v>19708</v>
      </c>
      <c r="H1409" s="1876">
        <f>G1409/F1409*100</f>
        <v>81.350615041690745</v>
      </c>
      <c r="I1409" s="1754"/>
      <c r="J1409" s="1754"/>
      <c r="K1409" s="208"/>
      <c r="L1409" s="208"/>
      <c r="M1409" s="208"/>
      <c r="N1409" s="208"/>
      <c r="O1409" s="208"/>
      <c r="P1409" s="208"/>
      <c r="Q1409" s="505"/>
      <c r="R1409" s="505"/>
      <c r="S1409" s="505"/>
      <c r="T1409" s="505"/>
      <c r="U1409" s="505"/>
      <c r="V1409" s="505"/>
      <c r="W1409" s="505"/>
      <c r="X1409" s="505"/>
      <c r="Y1409" s="505"/>
      <c r="Z1409" s="505"/>
      <c r="AA1409" s="948"/>
      <c r="AB1409" s="505">
        <f>AH1409-AG1409-AD1409</f>
        <v>0</v>
      </c>
      <c r="AC1409" s="968"/>
      <c r="AD1409" s="505"/>
      <c r="AE1409" s="505"/>
      <c r="AF1409" s="505"/>
      <c r="AG1409" s="505"/>
      <c r="AH1409" s="505"/>
      <c r="AI1409" s="1146"/>
      <c r="AJ1409" s="501"/>
      <c r="AK1409" s="1317">
        <f t="shared" si="872"/>
        <v>0</v>
      </c>
      <c r="AL1409" s="1332"/>
    </row>
    <row r="1410" spans="1:38" ht="30" x14ac:dyDescent="0.25">
      <c r="A1410" s="224">
        <v>1</v>
      </c>
      <c r="B1410" s="460" t="s">
        <v>200</v>
      </c>
      <c r="C1410" s="610"/>
      <c r="D1410" s="4"/>
      <c r="E1410" s="675"/>
      <c r="F1410" s="210">
        <f>ROUND(E1410/12*$B$4,0)</f>
        <v>0</v>
      </c>
      <c r="G1410" s="210"/>
      <c r="H1410" s="1876"/>
      <c r="I1410" s="1754"/>
      <c r="J1410" s="1754"/>
      <c r="K1410" s="208"/>
      <c r="L1410" s="208"/>
      <c r="M1410" s="208"/>
      <c r="N1410" s="208"/>
      <c r="O1410" s="208"/>
      <c r="P1410" s="208"/>
      <c r="Q1410" s="505"/>
      <c r="R1410" s="505"/>
      <c r="S1410" s="505"/>
      <c r="T1410" s="505"/>
      <c r="U1410" s="505"/>
      <c r="V1410" s="505"/>
      <c r="W1410" s="505"/>
      <c r="X1410" s="505"/>
      <c r="Y1410" s="505"/>
      <c r="Z1410" s="505"/>
      <c r="AA1410" s="948"/>
      <c r="AB1410" s="505">
        <f>AH1410-AG1410-AD1410</f>
        <v>0</v>
      </c>
      <c r="AC1410" s="968"/>
      <c r="AD1410" s="505"/>
      <c r="AE1410" s="505"/>
      <c r="AF1410" s="505"/>
      <c r="AG1410" s="505"/>
      <c r="AH1410" s="505"/>
      <c r="AI1410" s="1158"/>
      <c r="AJ1410" s="501"/>
      <c r="AK1410" s="1317">
        <f t="shared" si="872"/>
        <v>0</v>
      </c>
      <c r="AL1410" s="1332"/>
    </row>
    <row r="1411" spans="1:38" ht="30" x14ac:dyDescent="0.25">
      <c r="A1411" s="224">
        <v>1</v>
      </c>
      <c r="B1411" s="461" t="s">
        <v>519</v>
      </c>
      <c r="C1411" s="610"/>
      <c r="D1411" s="4"/>
      <c r="E1411" s="676">
        <v>7272</v>
      </c>
      <c r="F1411" s="210">
        <f>ROUND(E1411/12*$B$4,0)</f>
        <v>6060</v>
      </c>
      <c r="G1411" s="210">
        <v>6239</v>
      </c>
      <c r="H1411" s="1876">
        <f t="shared" ref="H1411:H1418" si="891">G1411/F1411*100</f>
        <v>102.95379537953795</v>
      </c>
      <c r="I1411" s="1754"/>
      <c r="J1411" s="1754"/>
      <c r="K1411" s="208"/>
      <c r="L1411" s="208"/>
      <c r="M1411" s="208"/>
      <c r="N1411" s="208"/>
      <c r="O1411" s="208"/>
      <c r="P1411" s="208"/>
      <c r="Q1411" s="505"/>
      <c r="R1411" s="505"/>
      <c r="S1411" s="505"/>
      <c r="T1411" s="505"/>
      <c r="U1411" s="505"/>
      <c r="V1411" s="505"/>
      <c r="W1411" s="505"/>
      <c r="X1411" s="505"/>
      <c r="Y1411" s="505"/>
      <c r="Z1411" s="505"/>
      <c r="AA1411" s="948"/>
      <c r="AB1411" s="505"/>
      <c r="AC1411" s="968"/>
      <c r="AD1411" s="505"/>
      <c r="AE1411" s="505"/>
      <c r="AF1411" s="505"/>
      <c r="AG1411" s="505"/>
      <c r="AH1411" s="505"/>
      <c r="AI1411" s="1158"/>
      <c r="AJ1411" s="501"/>
      <c r="AK1411" s="1317">
        <f t="shared" si="872"/>
        <v>0</v>
      </c>
      <c r="AL1411" s="1332"/>
    </row>
    <row r="1412" spans="1:38" ht="75" x14ac:dyDescent="0.25">
      <c r="A1412" s="224">
        <v>1</v>
      </c>
      <c r="B1412" s="461" t="s">
        <v>520</v>
      </c>
      <c r="C1412" s="610"/>
      <c r="D1412" s="4"/>
      <c r="E1412" s="676">
        <v>10000</v>
      </c>
      <c r="F1412" s="210">
        <f>ROUND(E1412/12*$B$4,0)</f>
        <v>8333</v>
      </c>
      <c r="G1412" s="210">
        <v>5484</v>
      </c>
      <c r="H1412" s="1876">
        <f t="shared" si="891"/>
        <v>65.810632425297015</v>
      </c>
      <c r="I1412" s="1754"/>
      <c r="J1412" s="1754"/>
      <c r="K1412" s="208"/>
      <c r="L1412" s="208"/>
      <c r="M1412" s="208"/>
      <c r="N1412" s="208"/>
      <c r="O1412" s="208"/>
      <c r="P1412" s="208"/>
      <c r="Q1412" s="505"/>
      <c r="R1412" s="505"/>
      <c r="S1412" s="505"/>
      <c r="T1412" s="505"/>
      <c r="U1412" s="505"/>
      <c r="V1412" s="505"/>
      <c r="W1412" s="505"/>
      <c r="X1412" s="505"/>
      <c r="Y1412" s="505"/>
      <c r="Z1412" s="505"/>
      <c r="AA1412" s="948"/>
      <c r="AB1412" s="505"/>
      <c r="AC1412" s="968"/>
      <c r="AD1412" s="505"/>
      <c r="AE1412" s="505"/>
      <c r="AF1412" s="505"/>
      <c r="AG1412" s="505"/>
      <c r="AH1412" s="505"/>
      <c r="AI1412" s="1158"/>
      <c r="AJ1412" s="501"/>
      <c r="AK1412" s="1317">
        <f t="shared" si="872"/>
        <v>0</v>
      </c>
      <c r="AL1412" s="1332"/>
    </row>
    <row r="1413" spans="1:38" ht="45" x14ac:dyDescent="0.25">
      <c r="A1413" s="224">
        <v>1</v>
      </c>
      <c r="B1413" s="461" t="s">
        <v>521</v>
      </c>
      <c r="C1413" s="610"/>
      <c r="D1413" s="4"/>
      <c r="E1413" s="676">
        <v>7164</v>
      </c>
      <c r="F1413" s="210">
        <f>ROUND(E1413/12*$B$4,0)</f>
        <v>5970</v>
      </c>
      <c r="G1413" s="210">
        <v>7619</v>
      </c>
      <c r="H1413" s="1876">
        <f t="shared" si="891"/>
        <v>127.62144053601341</v>
      </c>
      <c r="I1413" s="1754"/>
      <c r="J1413" s="1754"/>
      <c r="K1413" s="208"/>
      <c r="L1413" s="208"/>
      <c r="M1413" s="208"/>
      <c r="N1413" s="208"/>
      <c r="O1413" s="208"/>
      <c r="P1413" s="208"/>
      <c r="Q1413" s="505"/>
      <c r="R1413" s="505"/>
      <c r="S1413" s="505"/>
      <c r="T1413" s="505"/>
      <c r="U1413" s="505"/>
      <c r="V1413" s="505"/>
      <c r="W1413" s="505"/>
      <c r="X1413" s="505"/>
      <c r="Y1413" s="505"/>
      <c r="Z1413" s="505"/>
      <c r="AA1413" s="948"/>
      <c r="AB1413" s="505"/>
      <c r="AC1413" s="968"/>
      <c r="AD1413" s="505"/>
      <c r="AE1413" s="505"/>
      <c r="AF1413" s="505"/>
      <c r="AG1413" s="505"/>
      <c r="AH1413" s="505"/>
      <c r="AI1413" s="1158"/>
      <c r="AJ1413" s="501"/>
      <c r="AK1413" s="1317">
        <f t="shared" si="872"/>
        <v>0</v>
      </c>
      <c r="AL1413" s="1332"/>
    </row>
    <row r="1414" spans="1:38" ht="105" x14ac:dyDescent="0.25">
      <c r="A1414" s="224">
        <v>1</v>
      </c>
      <c r="B1414" s="461" t="s">
        <v>522</v>
      </c>
      <c r="C1414" s="610"/>
      <c r="D1414" s="4"/>
      <c r="E1414" s="676">
        <v>4635</v>
      </c>
      <c r="F1414" s="210">
        <f>ROUND(E1414/12*$B$4,0)</f>
        <v>3863</v>
      </c>
      <c r="G1414" s="210">
        <v>366</v>
      </c>
      <c r="H1414" s="1876">
        <f t="shared" si="891"/>
        <v>9.4745016826300805</v>
      </c>
      <c r="I1414" s="1754"/>
      <c r="J1414" s="1754"/>
      <c r="K1414" s="208"/>
      <c r="L1414" s="208"/>
      <c r="M1414" s="208"/>
      <c r="N1414" s="208"/>
      <c r="O1414" s="208"/>
      <c r="P1414" s="208"/>
      <c r="Q1414" s="505"/>
      <c r="R1414" s="505"/>
      <c r="S1414" s="505"/>
      <c r="T1414" s="505"/>
      <c r="U1414" s="505"/>
      <c r="V1414" s="505"/>
      <c r="W1414" s="505"/>
      <c r="X1414" s="505"/>
      <c r="Y1414" s="505"/>
      <c r="Z1414" s="505"/>
      <c r="AA1414" s="948"/>
      <c r="AB1414" s="505"/>
      <c r="AC1414" s="968"/>
      <c r="AD1414" s="505"/>
      <c r="AE1414" s="505"/>
      <c r="AF1414" s="505"/>
      <c r="AG1414" s="505"/>
      <c r="AH1414" s="505"/>
      <c r="AI1414" s="1158"/>
      <c r="AJ1414" s="501"/>
      <c r="AK1414" s="1317">
        <f t="shared" si="872"/>
        <v>0</v>
      </c>
      <c r="AL1414" s="1332"/>
    </row>
    <row r="1415" spans="1:38" ht="29.25" x14ac:dyDescent="0.25">
      <c r="B1415" s="434" t="s">
        <v>133</v>
      </c>
      <c r="C1415" s="610"/>
      <c r="D1415" s="4"/>
      <c r="E1415" s="675">
        <v>52054</v>
      </c>
      <c r="F1415" s="709">
        <f t="shared" ref="F1415:G1415" si="892">F1416+F1417+F1418</f>
        <v>43274.555555555555</v>
      </c>
      <c r="G1415" s="709">
        <f t="shared" si="892"/>
        <v>37074</v>
      </c>
      <c r="H1415" s="459">
        <f t="shared" si="891"/>
        <v>85.671590439339525</v>
      </c>
      <c r="I1415" s="1754"/>
      <c r="J1415" s="1754"/>
      <c r="K1415" s="208"/>
      <c r="L1415" s="208"/>
      <c r="M1415" s="208"/>
      <c r="N1415" s="208"/>
      <c r="O1415" s="208"/>
      <c r="P1415" s="208"/>
      <c r="Q1415" s="505"/>
      <c r="R1415" s="505"/>
      <c r="S1415" s="505"/>
      <c r="T1415" s="505"/>
      <c r="U1415" s="505"/>
      <c r="V1415" s="505"/>
      <c r="W1415" s="505"/>
      <c r="X1415" s="505"/>
      <c r="Y1415" s="505"/>
      <c r="Z1415" s="505"/>
      <c r="AA1415" s="948"/>
      <c r="AB1415" s="505"/>
      <c r="AC1415" s="968"/>
      <c r="AD1415" s="505"/>
      <c r="AE1415" s="505"/>
      <c r="AF1415" s="505"/>
      <c r="AG1415" s="505"/>
      <c r="AH1415" s="505"/>
      <c r="AI1415" s="1158"/>
      <c r="AJ1415" s="501"/>
      <c r="AK1415" s="1317">
        <f t="shared" si="872"/>
        <v>0</v>
      </c>
      <c r="AL1415" s="1332"/>
    </row>
    <row r="1416" spans="1:38" x14ac:dyDescent="0.25">
      <c r="B1416" s="461" t="s">
        <v>232</v>
      </c>
      <c r="C1416" s="610"/>
      <c r="D1416" s="4"/>
      <c r="E1416" s="676">
        <v>46469</v>
      </c>
      <c r="F1416" s="210">
        <f>ROUND(E1416/12*$B$4,0)</f>
        <v>38724</v>
      </c>
      <c r="G1416" s="210">
        <v>33066</v>
      </c>
      <c r="H1416" s="1876">
        <f t="shared" si="891"/>
        <v>85.388906104741253</v>
      </c>
      <c r="I1416" s="1754"/>
      <c r="J1416" s="1754"/>
      <c r="K1416" s="208"/>
      <c r="L1416" s="208"/>
      <c r="M1416" s="208"/>
      <c r="N1416" s="208"/>
      <c r="O1416" s="208"/>
      <c r="P1416" s="208"/>
      <c r="Q1416" s="505"/>
      <c r="R1416" s="505"/>
      <c r="S1416" s="505"/>
      <c r="T1416" s="505"/>
      <c r="U1416" s="505"/>
      <c r="V1416" s="505"/>
      <c r="W1416" s="505"/>
      <c r="X1416" s="505"/>
      <c r="Y1416" s="505"/>
      <c r="Z1416" s="505"/>
      <c r="AA1416" s="948"/>
      <c r="AB1416" s="505"/>
      <c r="AC1416" s="968"/>
      <c r="AD1416" s="505"/>
      <c r="AE1416" s="505"/>
      <c r="AF1416" s="505"/>
      <c r="AG1416" s="505"/>
      <c r="AH1416" s="505"/>
      <c r="AI1416" s="1158"/>
      <c r="AJ1416" s="501"/>
      <c r="AK1416" s="1317">
        <f t="shared" si="872"/>
        <v>0</v>
      </c>
      <c r="AL1416" s="1332"/>
    </row>
    <row r="1417" spans="1:38" ht="45" x14ac:dyDescent="0.25">
      <c r="A1417" s="224">
        <v>1</v>
      </c>
      <c r="B1417" s="461" t="s">
        <v>523</v>
      </c>
      <c r="C1417" s="610"/>
      <c r="D1417" s="4"/>
      <c r="E1417" s="676">
        <v>3711</v>
      </c>
      <c r="F1417" s="210">
        <f>ROUND(E1417/12*$B$4,0)</f>
        <v>3093</v>
      </c>
      <c r="G1417" s="210">
        <v>2998</v>
      </c>
      <c r="H1417" s="1876">
        <f t="shared" si="891"/>
        <v>96.92854833494988</v>
      </c>
      <c r="I1417" s="1754"/>
      <c r="J1417" s="1754"/>
      <c r="K1417" s="208"/>
      <c r="L1417" s="208"/>
      <c r="M1417" s="208"/>
      <c r="N1417" s="208"/>
      <c r="O1417" s="208"/>
      <c r="P1417" s="208"/>
      <c r="Q1417" s="505"/>
      <c r="R1417" s="505"/>
      <c r="S1417" s="505"/>
      <c r="T1417" s="505"/>
      <c r="U1417" s="505"/>
      <c r="V1417" s="505"/>
      <c r="W1417" s="505"/>
      <c r="X1417" s="505"/>
      <c r="Y1417" s="505"/>
      <c r="Z1417" s="505"/>
      <c r="AA1417" s="948"/>
      <c r="AB1417" s="505"/>
      <c r="AC1417" s="968"/>
      <c r="AD1417" s="505"/>
      <c r="AE1417" s="505"/>
      <c r="AF1417" s="505"/>
      <c r="AG1417" s="505"/>
      <c r="AH1417" s="505"/>
      <c r="AI1417" s="1158"/>
      <c r="AJ1417" s="501"/>
      <c r="AK1417" s="1317">
        <f t="shared" si="872"/>
        <v>0</v>
      </c>
      <c r="AL1417" s="1332"/>
    </row>
    <row r="1418" spans="1:38" s="2527" customFormat="1" ht="75" x14ac:dyDescent="0.25">
      <c r="B1418" s="4" t="s">
        <v>595</v>
      </c>
      <c r="C1418" s="610"/>
      <c r="D1418" s="4"/>
      <c r="E1418" s="676">
        <v>1874</v>
      </c>
      <c r="F1418" s="3634">
        <f>E1418/9*7</f>
        <v>1457.5555555555557</v>
      </c>
      <c r="G1418" s="210">
        <v>1010</v>
      </c>
      <c r="H1418" s="1876">
        <f t="shared" si="891"/>
        <v>69.294099710321689</v>
      </c>
      <c r="I1418" s="1754"/>
      <c r="J1418" s="1754"/>
      <c r="K1418" s="208"/>
      <c r="L1418" s="208"/>
      <c r="M1418" s="208"/>
      <c r="N1418" s="208"/>
      <c r="O1418" s="208"/>
      <c r="P1418" s="208"/>
      <c r="Q1418" s="505"/>
      <c r="R1418" s="505"/>
      <c r="S1418" s="505"/>
      <c r="T1418" s="505"/>
      <c r="U1418" s="505"/>
      <c r="V1418" s="505"/>
      <c r="W1418" s="505"/>
      <c r="X1418" s="505"/>
      <c r="Y1418" s="505"/>
      <c r="Z1418" s="505"/>
      <c r="AA1418" s="948"/>
      <c r="AB1418" s="505"/>
      <c r="AC1418" s="968"/>
      <c r="AD1418" s="505"/>
      <c r="AE1418" s="505"/>
      <c r="AF1418" s="505"/>
      <c r="AG1418" s="505"/>
      <c r="AH1418" s="505"/>
      <c r="AI1418" s="1158"/>
      <c r="AJ1418" s="501"/>
      <c r="AK1418" s="1317">
        <f t="shared" si="872"/>
        <v>0</v>
      </c>
      <c r="AL1418" s="1332"/>
    </row>
    <row r="1419" spans="1:38" x14ac:dyDescent="0.25">
      <c r="A1419" s="224">
        <v>1</v>
      </c>
      <c r="B1419" s="3352" t="s">
        <v>201</v>
      </c>
      <c r="C1419" s="610"/>
      <c r="D1419" s="4"/>
      <c r="E1419" s="676"/>
      <c r="F1419" s="210"/>
      <c r="G1419" s="210"/>
      <c r="H1419" s="1876"/>
      <c r="I1419" s="1754"/>
      <c r="J1419" s="1754"/>
      <c r="K1419" s="208"/>
      <c r="L1419" s="208"/>
      <c r="M1419" s="208"/>
      <c r="N1419" s="208"/>
      <c r="O1419" s="208"/>
      <c r="P1419" s="208"/>
      <c r="Q1419" s="505"/>
      <c r="R1419" s="505"/>
      <c r="S1419" s="505"/>
      <c r="T1419" s="505"/>
      <c r="U1419" s="505"/>
      <c r="V1419" s="505"/>
      <c r="W1419" s="505"/>
      <c r="X1419" s="505"/>
      <c r="Y1419" s="505"/>
      <c r="Z1419" s="505"/>
      <c r="AA1419" s="948"/>
      <c r="AB1419" s="505"/>
      <c r="AC1419" s="968"/>
      <c r="AD1419" s="505"/>
      <c r="AE1419" s="505"/>
      <c r="AF1419" s="505"/>
      <c r="AG1419" s="505"/>
      <c r="AH1419" s="505"/>
      <c r="AI1419" s="1158"/>
      <c r="AJ1419" s="501"/>
      <c r="AK1419" s="1317">
        <f t="shared" si="872"/>
        <v>0</v>
      </c>
      <c r="AL1419" s="1332"/>
    </row>
    <row r="1420" spans="1:38" ht="117" customHeight="1" x14ac:dyDescent="0.25">
      <c r="A1420" s="224">
        <v>1</v>
      </c>
      <c r="B1420" s="461" t="s">
        <v>594</v>
      </c>
      <c r="C1420" s="610"/>
      <c r="D1420" s="4"/>
      <c r="E1420" s="676">
        <v>7751</v>
      </c>
      <c r="F1420" s="210">
        <f>ROUND(E1420/12*$B$4,0)</f>
        <v>6459</v>
      </c>
      <c r="G1420" s="210">
        <v>5962</v>
      </c>
      <c r="H1420" s="1876">
        <f>G1420/F1420*100</f>
        <v>92.305310419569594</v>
      </c>
      <c r="I1420" s="1754"/>
      <c r="J1420" s="1754"/>
      <c r="K1420" s="208"/>
      <c r="L1420" s="208"/>
      <c r="M1420" s="208"/>
      <c r="N1420" s="208"/>
      <c r="O1420" s="208"/>
      <c r="P1420" s="208"/>
      <c r="Q1420" s="505">
        <v>9567.5274800000007</v>
      </c>
      <c r="R1420" s="505">
        <v>9567.5274800000007</v>
      </c>
      <c r="S1420" s="505">
        <v>9567.5274800000007</v>
      </c>
      <c r="T1420" s="505">
        <v>9567.5274800000007</v>
      </c>
      <c r="U1420" s="505">
        <v>11592.21308</v>
      </c>
      <c r="V1420" s="505">
        <v>11592.21308</v>
      </c>
      <c r="W1420" s="505">
        <v>11592.21308</v>
      </c>
      <c r="X1420" s="505">
        <v>11592.21308</v>
      </c>
      <c r="Y1420" s="505">
        <v>11592.21308</v>
      </c>
      <c r="Z1420" s="505">
        <v>13766.086039999998</v>
      </c>
      <c r="AA1420" s="1085">
        <f t="shared" ref="AA1420" si="893">Q1420/12*$B$4+(R1420-Q1420)/11*9+(S1420-R1420)/10*8+(T1420-S1420)/9*7+(U1420-T1420)/8*6+(V1420-U1420)/7*5+(W1420-V1420)/6*4+(X1420-W1420)/5*3+(Y1420-X1420)/4*2+(Z1420-Y1420)/3*1</f>
        <v>10216.078086666666</v>
      </c>
      <c r="AB1420" s="505">
        <f>AH1420-AG1420-AD1420</f>
        <v>10588.750480000001</v>
      </c>
      <c r="AC1420" s="968"/>
      <c r="AD1420" s="505"/>
      <c r="AE1420" s="505">
        <f>AB1420-AA1420</f>
        <v>372.67239333333418</v>
      </c>
      <c r="AF1420" s="505"/>
      <c r="AG1420" s="505">
        <v>0</v>
      </c>
      <c r="AH1420" s="505">
        <v>10588.750480000001</v>
      </c>
      <c r="AI1420" s="1158"/>
      <c r="AJ1420" s="501"/>
      <c r="AK1420" s="1317">
        <f t="shared" si="872"/>
        <v>0</v>
      </c>
      <c r="AL1420" s="1332"/>
    </row>
    <row r="1421" spans="1:38" ht="63" x14ac:dyDescent="0.25">
      <c r="A1421" s="224">
        <v>1</v>
      </c>
      <c r="B1421" s="674" t="s">
        <v>525</v>
      </c>
      <c r="C1421" s="610"/>
      <c r="D1421" s="4"/>
      <c r="E1421" s="675">
        <f>E1422+E1429</f>
        <v>22029</v>
      </c>
      <c r="F1421" s="709">
        <f>F1422+F1429</f>
        <v>18359</v>
      </c>
      <c r="G1421" s="709">
        <f>G1422+G1429</f>
        <v>17445</v>
      </c>
      <c r="H1421" s="459">
        <f>G1421/F1421*100</f>
        <v>95.021515333079137</v>
      </c>
      <c r="I1421" s="1754"/>
      <c r="J1421" s="1754"/>
      <c r="K1421" s="208"/>
      <c r="L1421" s="208"/>
      <c r="M1421" s="208"/>
      <c r="N1421" s="208"/>
      <c r="O1421" s="208"/>
      <c r="P1421" s="208"/>
      <c r="Q1421" s="505">
        <f t="shared" ref="Q1421:AH1421" si="894">Q1422+Q1429</f>
        <v>56697.509438294728</v>
      </c>
      <c r="R1421" s="505">
        <f t="shared" ref="R1421:S1421" si="895">R1422+R1429</f>
        <v>56697.509438294728</v>
      </c>
      <c r="S1421" s="505">
        <f t="shared" si="895"/>
        <v>56697.509438294728</v>
      </c>
      <c r="T1421" s="505">
        <f t="shared" ref="T1421:U1421" si="896">T1422+T1429</f>
        <v>56697.509438294728</v>
      </c>
      <c r="U1421" s="505">
        <f t="shared" si="896"/>
        <v>56697.509438294728</v>
      </c>
      <c r="V1421" s="505">
        <f t="shared" ref="V1421:W1421" si="897">V1422+V1429</f>
        <v>56697.509438294728</v>
      </c>
      <c r="W1421" s="505">
        <f t="shared" si="897"/>
        <v>56697.509438294728</v>
      </c>
      <c r="X1421" s="505">
        <f t="shared" ref="X1421:Y1421" si="898">X1422+X1429</f>
        <v>56697.509438294728</v>
      </c>
      <c r="Y1421" s="505">
        <f t="shared" si="898"/>
        <v>56697.509438294728</v>
      </c>
      <c r="Z1421" s="505">
        <f t="shared" ref="Z1421" si="899">Z1422+Z1429</f>
        <v>68404.023459801276</v>
      </c>
      <c r="AA1421" s="948">
        <f t="shared" si="894"/>
        <v>51150.095872414451</v>
      </c>
      <c r="AB1421" s="505">
        <f t="shared" si="894"/>
        <v>46773.452650000007</v>
      </c>
      <c r="AC1421" s="968">
        <f t="shared" si="894"/>
        <v>0</v>
      </c>
      <c r="AD1421" s="505">
        <f t="shared" si="894"/>
        <v>0</v>
      </c>
      <c r="AE1421" s="505">
        <f t="shared" si="894"/>
        <v>-4376.6432224144473</v>
      </c>
      <c r="AF1421" s="505">
        <f t="shared" si="894"/>
        <v>0</v>
      </c>
      <c r="AG1421" s="505">
        <f t="shared" si="894"/>
        <v>-72.157440000000008</v>
      </c>
      <c r="AH1421" s="505">
        <f t="shared" si="894"/>
        <v>46701.295210000004</v>
      </c>
      <c r="AI1421" s="1158"/>
      <c r="AJ1421" s="501"/>
      <c r="AK1421" s="1317">
        <f t="shared" si="872"/>
        <v>0</v>
      </c>
      <c r="AL1421" s="1332"/>
    </row>
    <row r="1422" spans="1:38" ht="30" x14ac:dyDescent="0.25">
      <c r="A1422" s="224">
        <v>1</v>
      </c>
      <c r="B1422" s="652" t="s">
        <v>285</v>
      </c>
      <c r="C1422" s="610"/>
      <c r="D1422" s="4"/>
      <c r="E1422" s="676">
        <f>SUM(E1423:E1428)</f>
        <v>12614</v>
      </c>
      <c r="F1422" s="210">
        <f t="shared" ref="F1422:G1422" si="900">SUM(F1423:F1428)</f>
        <v>10513</v>
      </c>
      <c r="G1422" s="210">
        <f t="shared" si="900"/>
        <v>10114</v>
      </c>
      <c r="H1422" s="1876">
        <f>G1422/F1422*100</f>
        <v>96.204698944164363</v>
      </c>
      <c r="I1422" s="1754"/>
      <c r="J1422" s="1754"/>
      <c r="K1422" s="208"/>
      <c r="L1422" s="208"/>
      <c r="M1422" s="208"/>
      <c r="N1422" s="208"/>
      <c r="O1422" s="208"/>
      <c r="P1422" s="208"/>
      <c r="Q1422" s="505">
        <f t="shared" ref="Q1422:AH1422" si="901">SUM(Q1423:Q1428)</f>
        <v>38162.351143702726</v>
      </c>
      <c r="R1422" s="505">
        <f t="shared" ref="R1422:S1422" si="902">SUM(R1423:R1428)</f>
        <v>38162.351143702726</v>
      </c>
      <c r="S1422" s="505">
        <f t="shared" si="902"/>
        <v>38162.351143702726</v>
      </c>
      <c r="T1422" s="505">
        <f t="shared" ref="T1422:U1422" si="903">SUM(T1423:T1428)</f>
        <v>38162.351143702726</v>
      </c>
      <c r="U1422" s="505">
        <f t="shared" si="903"/>
        <v>38162.351143702726</v>
      </c>
      <c r="V1422" s="505">
        <f t="shared" ref="V1422:W1422" si="904">SUM(V1423:V1428)</f>
        <v>38162.351143702726</v>
      </c>
      <c r="W1422" s="505">
        <f t="shared" si="904"/>
        <v>38162.351143702726</v>
      </c>
      <c r="X1422" s="505">
        <f t="shared" ref="X1422:Y1422" si="905">SUM(X1423:X1428)</f>
        <v>38162.351143702726</v>
      </c>
      <c r="Y1422" s="505">
        <f t="shared" si="905"/>
        <v>38162.351143702726</v>
      </c>
      <c r="Z1422" s="505">
        <f t="shared" ref="Z1422" si="906">SUM(Z1423:Z1428)</f>
        <v>46030.679505100481</v>
      </c>
      <c r="AA1422" s="948">
        <f t="shared" si="901"/>
        <v>34424.735406884851</v>
      </c>
      <c r="AB1422" s="505">
        <f t="shared" si="901"/>
        <v>30672.363700000005</v>
      </c>
      <c r="AC1422" s="968">
        <f t="shared" si="901"/>
        <v>0</v>
      </c>
      <c r="AD1422" s="505">
        <f t="shared" si="901"/>
        <v>0</v>
      </c>
      <c r="AE1422" s="505">
        <f t="shared" si="901"/>
        <v>-3752.3717068848496</v>
      </c>
      <c r="AF1422" s="505">
        <f t="shared" si="901"/>
        <v>0</v>
      </c>
      <c r="AG1422" s="505">
        <f t="shared" si="901"/>
        <v>-72.157440000000008</v>
      </c>
      <c r="AH1422" s="505">
        <f t="shared" si="901"/>
        <v>30600.206260000003</v>
      </c>
      <c r="AI1422" s="1158"/>
      <c r="AJ1422" s="501"/>
      <c r="AK1422" s="1317">
        <f t="shared" si="872"/>
        <v>4.0927261579781771E-12</v>
      </c>
      <c r="AL1422" s="1332"/>
    </row>
    <row r="1423" spans="1:38" ht="30" x14ac:dyDescent="0.25">
      <c r="A1423" s="224">
        <v>1</v>
      </c>
      <c r="B1423" s="461" t="s">
        <v>526</v>
      </c>
      <c r="C1423" s="610"/>
      <c r="D1423" s="4"/>
      <c r="E1423" s="676">
        <v>10172</v>
      </c>
      <c r="F1423" s="210">
        <f>ROUND(E1423/12*$B$4,0)</f>
        <v>8477</v>
      </c>
      <c r="G1423" s="210">
        <v>7872</v>
      </c>
      <c r="H1423" s="1876">
        <f>G1423/F1423*100</f>
        <v>92.863041170225316</v>
      </c>
      <c r="I1423" s="1754"/>
      <c r="J1423" s="1754"/>
      <c r="K1423" s="208"/>
      <c r="L1423" s="208"/>
      <c r="M1423" s="208"/>
      <c r="N1423" s="208"/>
      <c r="O1423" s="208"/>
      <c r="P1423" s="208"/>
      <c r="Q1423" s="505">
        <v>33634.558025449922</v>
      </c>
      <c r="R1423" s="505">
        <v>33634.558025449922</v>
      </c>
      <c r="S1423" s="505">
        <v>33634.558025449922</v>
      </c>
      <c r="T1423" s="505">
        <v>33634.558025449922</v>
      </c>
      <c r="U1423" s="505">
        <v>33634.558025449922</v>
      </c>
      <c r="V1423" s="505">
        <v>33634.558025449922</v>
      </c>
      <c r="W1423" s="505">
        <v>33634.558025449922</v>
      </c>
      <c r="X1423" s="505">
        <v>33634.558025449922</v>
      </c>
      <c r="Y1423" s="505">
        <v>33634.558025449922</v>
      </c>
      <c r="Z1423" s="505">
        <v>40638.971944398087</v>
      </c>
      <c r="AA1423" s="948">
        <f t="shared" ref="AA1423" si="907">Q1423/12*$B$4+(R1423-Q1423)/11*9+(S1423-R1423)/10*8+(T1423-S1423)/9*7+(U1423-T1423)/8*6+(V1423-U1423)/7*5+(W1423-V1423)/6*4+(X1423-W1423)/5*3+(Y1423-X1423)/4*2+(Z1423-Y1423)/3*1</f>
        <v>30363.602994190987</v>
      </c>
      <c r="AB1423" s="505">
        <f>AH1423-AG1423-AD1423</f>
        <v>27190.519980000005</v>
      </c>
      <c r="AC1423" s="968"/>
      <c r="AD1423" s="505"/>
      <c r="AE1423" s="505">
        <f>AB1423-AA1423</f>
        <v>-3173.0830141909828</v>
      </c>
      <c r="AF1423" s="505"/>
      <c r="AG1423" s="505">
        <v>-34.062800000000003</v>
      </c>
      <c r="AH1423" s="505">
        <v>27156.457180000005</v>
      </c>
      <c r="AI1423" s="1158"/>
      <c r="AJ1423" s="501"/>
      <c r="AK1423" s="1317">
        <f t="shared" si="872"/>
        <v>0</v>
      </c>
      <c r="AL1423" s="1332"/>
    </row>
    <row r="1424" spans="1:38" ht="60" x14ac:dyDescent="0.25">
      <c r="A1424" s="224">
        <v>1</v>
      </c>
      <c r="B1424" s="461" t="s">
        <v>547</v>
      </c>
      <c r="C1424" s="610"/>
      <c r="D1424" s="4"/>
      <c r="E1424" s="676"/>
      <c r="F1424" s="210"/>
      <c r="G1424" s="210"/>
      <c r="H1424" s="1876"/>
      <c r="I1424" s="1754"/>
      <c r="J1424" s="1754"/>
      <c r="K1424" s="208"/>
      <c r="L1424" s="208"/>
      <c r="M1424" s="208"/>
      <c r="N1424" s="208"/>
      <c r="O1424" s="208"/>
      <c r="P1424" s="208"/>
      <c r="Q1424" s="505"/>
      <c r="R1424" s="505"/>
      <c r="S1424" s="505"/>
      <c r="T1424" s="505"/>
      <c r="U1424" s="505"/>
      <c r="V1424" s="505"/>
      <c r="W1424" s="505"/>
      <c r="X1424" s="505"/>
      <c r="Y1424" s="505"/>
      <c r="Z1424" s="505"/>
      <c r="AA1424" s="948"/>
      <c r="AB1424" s="505"/>
      <c r="AC1424" s="968"/>
      <c r="AD1424" s="505"/>
      <c r="AE1424" s="505"/>
      <c r="AF1424" s="505"/>
      <c r="AG1424" s="505"/>
      <c r="AH1424" s="505"/>
      <c r="AI1424" s="1158"/>
      <c r="AJ1424" s="501"/>
      <c r="AK1424" s="1317">
        <f t="shared" si="872"/>
        <v>0</v>
      </c>
      <c r="AL1424" s="1332"/>
    </row>
    <row r="1425" spans="1:38" ht="30" x14ac:dyDescent="0.25">
      <c r="A1425" s="224">
        <v>1</v>
      </c>
      <c r="B1425" s="461" t="s">
        <v>527</v>
      </c>
      <c r="C1425" s="610"/>
      <c r="D1425" s="4"/>
      <c r="E1425" s="676">
        <v>2335</v>
      </c>
      <c r="F1425" s="210">
        <f>ROUND(E1425/12*$B$4,0)</f>
        <v>1946</v>
      </c>
      <c r="G1425" s="210">
        <v>2134</v>
      </c>
      <c r="H1425" s="1876">
        <f>G1425/F1425*100</f>
        <v>109.66084275436793</v>
      </c>
      <c r="I1425" s="1754"/>
      <c r="J1425" s="1754"/>
      <c r="K1425" s="208"/>
      <c r="L1425" s="208"/>
      <c r="M1425" s="208"/>
      <c r="N1425" s="208"/>
      <c r="O1425" s="208"/>
      <c r="P1425" s="208"/>
      <c r="Q1425" s="505">
        <v>3774.2021</v>
      </c>
      <c r="R1425" s="505">
        <v>3774.2021</v>
      </c>
      <c r="S1425" s="505">
        <v>3774.2021</v>
      </c>
      <c r="T1425" s="505">
        <v>3774.2021</v>
      </c>
      <c r="U1425" s="505">
        <v>3774.2021</v>
      </c>
      <c r="V1425" s="505">
        <v>3774.2021</v>
      </c>
      <c r="W1425" s="505">
        <v>3774.2021</v>
      </c>
      <c r="X1425" s="505">
        <v>3774.2021</v>
      </c>
      <c r="Y1425" s="505">
        <v>3774.2021</v>
      </c>
      <c r="Z1425" s="505">
        <v>4117.4159399999999</v>
      </c>
      <c r="AA1425" s="948">
        <f t="shared" ref="AA1425" si="908">Q1425/12*$B$4+(R1425-Q1425)/11*9+(S1425-R1425)/10*8+(T1425-S1425)/9*7+(U1425-T1425)/8*6+(V1425-U1425)/7*5+(W1425-V1425)/6*4+(X1425-W1425)/5*3+(Y1425-X1425)/4*2+(Z1425-Y1425)/3*1</f>
        <v>3259.5730299999996</v>
      </c>
      <c r="AB1425" s="505">
        <f>AH1425-AG1425-AD1425</f>
        <v>2703.6205599999998</v>
      </c>
      <c r="AC1425" s="968"/>
      <c r="AD1425" s="505"/>
      <c r="AE1425" s="505">
        <f>AB1425-AA1425</f>
        <v>-555.95246999999972</v>
      </c>
      <c r="AF1425" s="505"/>
      <c r="AG1425" s="505">
        <v>-10.7126</v>
      </c>
      <c r="AH1425" s="505">
        <v>2692.90796</v>
      </c>
      <c r="AI1425" s="1158"/>
      <c r="AJ1425" s="501"/>
      <c r="AK1425" s="1317">
        <f t="shared" si="872"/>
        <v>0</v>
      </c>
      <c r="AL1425" s="1332"/>
    </row>
    <row r="1426" spans="1:38" ht="30" x14ac:dyDescent="0.25">
      <c r="A1426" s="224">
        <v>1</v>
      </c>
      <c r="B1426" s="461" t="s">
        <v>528</v>
      </c>
      <c r="C1426" s="610"/>
      <c r="D1426" s="4"/>
      <c r="E1426" s="676"/>
      <c r="F1426" s="210"/>
      <c r="G1426" s="210"/>
      <c r="H1426" s="1876"/>
      <c r="I1426" s="1754"/>
      <c r="J1426" s="1754"/>
      <c r="K1426" s="208"/>
      <c r="L1426" s="208"/>
      <c r="M1426" s="208"/>
      <c r="N1426" s="208"/>
      <c r="O1426" s="208"/>
      <c r="P1426" s="208"/>
      <c r="Q1426" s="505"/>
      <c r="R1426" s="505"/>
      <c r="S1426" s="505"/>
      <c r="T1426" s="505"/>
      <c r="U1426" s="505"/>
      <c r="V1426" s="505"/>
      <c r="W1426" s="505"/>
      <c r="X1426" s="505"/>
      <c r="Y1426" s="505"/>
      <c r="Z1426" s="505"/>
      <c r="AA1426" s="948"/>
      <c r="AB1426" s="505">
        <f>AH1426-AG1426-AD1426</f>
        <v>0</v>
      </c>
      <c r="AC1426" s="968"/>
      <c r="AD1426" s="505"/>
      <c r="AE1426" s="505">
        <f>AB1426-AA1426</f>
        <v>0</v>
      </c>
      <c r="AF1426" s="505"/>
      <c r="AG1426" s="505">
        <v>0</v>
      </c>
      <c r="AH1426" s="505">
        <v>0</v>
      </c>
      <c r="AI1426" s="1158"/>
      <c r="AJ1426" s="501"/>
      <c r="AK1426" s="1317">
        <f t="shared" si="872"/>
        <v>0</v>
      </c>
      <c r="AL1426" s="1332"/>
    </row>
    <row r="1427" spans="1:38" ht="45" x14ac:dyDescent="0.25">
      <c r="A1427" s="224">
        <v>1</v>
      </c>
      <c r="B1427" s="461" t="s">
        <v>529</v>
      </c>
      <c r="C1427" s="610"/>
      <c r="D1427" s="4"/>
      <c r="E1427" s="676">
        <v>63</v>
      </c>
      <c r="F1427" s="210">
        <f>ROUND(E1427/12*$B$4,0)</f>
        <v>53</v>
      </c>
      <c r="G1427" s="210">
        <v>62</v>
      </c>
      <c r="H1427" s="1876">
        <f t="shared" ref="H1427:H1432" si="909">G1427/F1427*100</f>
        <v>116.98113207547169</v>
      </c>
      <c r="I1427" s="1754"/>
      <c r="J1427" s="1754"/>
      <c r="K1427" s="208"/>
      <c r="L1427" s="208"/>
      <c r="M1427" s="208"/>
      <c r="N1427" s="208"/>
      <c r="O1427" s="208"/>
      <c r="P1427" s="208"/>
      <c r="Q1427" s="505">
        <v>434.76404899200003</v>
      </c>
      <c r="R1427" s="505">
        <v>434.76404899200003</v>
      </c>
      <c r="S1427" s="505">
        <v>434.76404899200003</v>
      </c>
      <c r="T1427" s="505">
        <v>434.76404899200003</v>
      </c>
      <c r="U1427" s="505">
        <v>434.76404899200003</v>
      </c>
      <c r="V1427" s="505">
        <v>434.76404899200003</v>
      </c>
      <c r="W1427" s="505">
        <v>434.76404899200003</v>
      </c>
      <c r="X1427" s="505">
        <v>434.76404899200003</v>
      </c>
      <c r="Y1427" s="505">
        <v>434.76404899200003</v>
      </c>
      <c r="Z1427" s="505">
        <v>756.50225144160004</v>
      </c>
      <c r="AA1427" s="948">
        <f t="shared" ref="AA1427:AA1428" si="910">Q1427/12*$B$4+(R1427-Q1427)/11*9+(S1427-R1427)/10*8+(T1427-S1427)/9*7+(U1427-T1427)/8*6+(V1427-U1427)/7*5+(W1427-V1427)/6*4+(X1427-W1427)/5*3+(Y1427-X1427)/4*2+(Z1427-Y1427)/3*1</f>
        <v>469.54944164320005</v>
      </c>
      <c r="AB1427" s="505">
        <f>AH1427-AG1427-AD1427</f>
        <v>446.75774000000001</v>
      </c>
      <c r="AC1427" s="968"/>
      <c r="AD1427" s="505"/>
      <c r="AE1427" s="505">
        <f>AB1427-AA1427</f>
        <v>-22.791701643200042</v>
      </c>
      <c r="AF1427" s="505"/>
      <c r="AG1427" s="505">
        <v>-18.735079999999996</v>
      </c>
      <c r="AH1427" s="505">
        <v>428.02266000000003</v>
      </c>
      <c r="AI1427" s="1158"/>
      <c r="AJ1427" s="501"/>
      <c r="AK1427" s="1317">
        <f t="shared" si="872"/>
        <v>0</v>
      </c>
      <c r="AL1427" s="1332"/>
    </row>
    <row r="1428" spans="1:38" ht="30" x14ac:dyDescent="0.25">
      <c r="A1428" s="224">
        <v>1</v>
      </c>
      <c r="B1428" s="461" t="s">
        <v>530</v>
      </c>
      <c r="C1428" s="610"/>
      <c r="D1428" s="4"/>
      <c r="E1428" s="676">
        <v>44</v>
      </c>
      <c r="F1428" s="210">
        <f>ROUND(E1428/12*$B$4,0)</f>
        <v>37</v>
      </c>
      <c r="G1428" s="210">
        <v>46</v>
      </c>
      <c r="H1428" s="1876">
        <f t="shared" si="909"/>
        <v>124.32432432432432</v>
      </c>
      <c r="I1428" s="1754"/>
      <c r="J1428" s="1754"/>
      <c r="K1428" s="208"/>
      <c r="L1428" s="208"/>
      <c r="M1428" s="208"/>
      <c r="N1428" s="208"/>
      <c r="O1428" s="208"/>
      <c r="P1428" s="208"/>
      <c r="Q1428" s="505">
        <v>318.82696926080007</v>
      </c>
      <c r="R1428" s="505">
        <v>318.82696926080007</v>
      </c>
      <c r="S1428" s="505">
        <v>318.82696926080007</v>
      </c>
      <c r="T1428" s="505">
        <v>318.82696926080007</v>
      </c>
      <c r="U1428" s="505">
        <v>318.82696926080007</v>
      </c>
      <c r="V1428" s="505">
        <v>318.82696926080007</v>
      </c>
      <c r="W1428" s="505">
        <v>318.82696926080007</v>
      </c>
      <c r="X1428" s="505">
        <v>318.82696926080007</v>
      </c>
      <c r="Y1428" s="505">
        <v>318.82696926080007</v>
      </c>
      <c r="Z1428" s="505">
        <v>517.78936926080007</v>
      </c>
      <c r="AA1428" s="948">
        <f t="shared" si="910"/>
        <v>332.00994105066673</v>
      </c>
      <c r="AB1428" s="505">
        <f>AH1428-AG1428-AD1428</f>
        <v>331.46541999999994</v>
      </c>
      <c r="AC1428" s="968"/>
      <c r="AD1428" s="505"/>
      <c r="AE1428" s="505">
        <f>AB1428-AA1428</f>
        <v>-0.54452105066678769</v>
      </c>
      <c r="AF1428" s="505"/>
      <c r="AG1428" s="505">
        <v>-8.6469600000000018</v>
      </c>
      <c r="AH1428" s="505">
        <v>322.81845999999996</v>
      </c>
      <c r="AI1428" s="1158"/>
      <c r="AJ1428" s="501"/>
      <c r="AK1428" s="1317">
        <f t="shared" si="872"/>
        <v>0</v>
      </c>
      <c r="AL1428" s="1332"/>
    </row>
    <row r="1429" spans="1:38" ht="60" x14ac:dyDescent="0.25">
      <c r="A1429" s="224">
        <v>1</v>
      </c>
      <c r="B1429" s="652" t="s">
        <v>286</v>
      </c>
      <c r="C1429" s="610"/>
      <c r="D1429" s="4"/>
      <c r="E1429" s="675">
        <f>SUM(E1430:E1432)</f>
        <v>9415</v>
      </c>
      <c r="F1429" s="709">
        <f t="shared" ref="F1429:G1429" si="911">SUM(F1430:F1432)</f>
        <v>7846</v>
      </c>
      <c r="G1429" s="709">
        <f t="shared" si="911"/>
        <v>7331</v>
      </c>
      <c r="H1429" s="459">
        <f t="shared" si="909"/>
        <v>93.43614580678053</v>
      </c>
      <c r="I1429" s="1754"/>
      <c r="J1429" s="1754"/>
      <c r="K1429" s="208"/>
      <c r="L1429" s="208"/>
      <c r="M1429" s="208"/>
      <c r="N1429" s="208"/>
      <c r="O1429" s="208"/>
      <c r="P1429" s="208"/>
      <c r="Q1429" s="505">
        <f t="shared" ref="Q1429:AH1429" si="912">SUM(Q1430:Q1432)</f>
        <v>18535.158294591998</v>
      </c>
      <c r="R1429" s="505">
        <f t="shared" ref="R1429:S1429" si="913">SUM(R1430:R1432)</f>
        <v>18535.158294591998</v>
      </c>
      <c r="S1429" s="505">
        <f t="shared" si="913"/>
        <v>18535.158294591998</v>
      </c>
      <c r="T1429" s="505">
        <f t="shared" ref="T1429:U1429" si="914">SUM(T1430:T1432)</f>
        <v>18535.158294591998</v>
      </c>
      <c r="U1429" s="505">
        <f t="shared" si="914"/>
        <v>18535.158294591998</v>
      </c>
      <c r="V1429" s="505">
        <f t="shared" ref="V1429:W1429" si="915">SUM(V1430:V1432)</f>
        <v>18535.158294591998</v>
      </c>
      <c r="W1429" s="505">
        <f t="shared" si="915"/>
        <v>18535.158294591998</v>
      </c>
      <c r="X1429" s="505">
        <f t="shared" ref="X1429:Y1429" si="916">SUM(X1430:X1432)</f>
        <v>18535.158294591998</v>
      </c>
      <c r="Y1429" s="505">
        <f t="shared" si="916"/>
        <v>18535.158294591998</v>
      </c>
      <c r="Z1429" s="505">
        <f t="shared" ref="Z1429" si="917">SUM(Z1430:Z1432)</f>
        <v>22373.343954700798</v>
      </c>
      <c r="AA1429" s="948">
        <f t="shared" si="912"/>
        <v>16725.3604655296</v>
      </c>
      <c r="AB1429" s="505">
        <f t="shared" si="912"/>
        <v>16101.088950000001</v>
      </c>
      <c r="AC1429" s="968">
        <f t="shared" si="912"/>
        <v>0</v>
      </c>
      <c r="AD1429" s="505">
        <f t="shared" si="912"/>
        <v>0</v>
      </c>
      <c r="AE1429" s="505">
        <f t="shared" si="912"/>
        <v>-624.27151552959799</v>
      </c>
      <c r="AF1429" s="505">
        <f t="shared" si="912"/>
        <v>0</v>
      </c>
      <c r="AG1429" s="505">
        <f t="shared" si="912"/>
        <v>0</v>
      </c>
      <c r="AH1429" s="505">
        <f t="shared" si="912"/>
        <v>16101.088950000001</v>
      </c>
      <c r="AI1429" s="1158"/>
      <c r="AJ1429" s="501"/>
      <c r="AK1429" s="1317">
        <f t="shared" si="872"/>
        <v>-1.1368683772161603E-12</v>
      </c>
      <c r="AL1429" s="1332"/>
    </row>
    <row r="1430" spans="1:38" ht="45" x14ac:dyDescent="0.25">
      <c r="A1430" s="224">
        <v>1</v>
      </c>
      <c r="B1430" s="461" t="s">
        <v>531</v>
      </c>
      <c r="C1430" s="610"/>
      <c r="D1430" s="4"/>
      <c r="E1430" s="677">
        <v>2562</v>
      </c>
      <c r="F1430" s="210">
        <f>ROUND(E1430/12*$B$4,0)</f>
        <v>2135</v>
      </c>
      <c r="G1430" s="210">
        <v>2186</v>
      </c>
      <c r="H1430" s="1876">
        <f t="shared" si="909"/>
        <v>102.38875878220139</v>
      </c>
      <c r="I1430" s="1754"/>
      <c r="J1430" s="1754"/>
      <c r="K1430" s="208"/>
      <c r="L1430" s="208"/>
      <c r="M1430" s="208"/>
      <c r="N1430" s="208"/>
      <c r="O1430" s="208"/>
      <c r="P1430" s="208"/>
      <c r="Q1430" s="505">
        <v>3204.9721600000003</v>
      </c>
      <c r="R1430" s="505">
        <v>3204.9721600000003</v>
      </c>
      <c r="S1430" s="505">
        <v>3204.9721600000003</v>
      </c>
      <c r="T1430" s="505">
        <v>3204.9721600000003</v>
      </c>
      <c r="U1430" s="505">
        <v>3204.9721600000003</v>
      </c>
      <c r="V1430" s="505">
        <v>3204.9721600000003</v>
      </c>
      <c r="W1430" s="505">
        <v>3204.9721600000003</v>
      </c>
      <c r="X1430" s="505">
        <v>3204.9721600000003</v>
      </c>
      <c r="Y1430" s="505">
        <v>3204.9721600000003</v>
      </c>
      <c r="Z1430" s="505">
        <v>3949.3453700000005</v>
      </c>
      <c r="AA1430" s="948">
        <f t="shared" ref="AA1430:AA1434" si="918">Q1430/12*$B$4+(R1430-Q1430)/11*9+(S1430-R1430)/10*8+(T1430-S1430)/9*7+(U1430-T1430)/8*6+(V1430-U1430)/7*5+(W1430-V1430)/6*4+(X1430-W1430)/5*3+(Y1430-X1430)/4*2+(Z1430-Y1430)/3*1</f>
        <v>2918.9345366666671</v>
      </c>
      <c r="AB1430" s="505">
        <f t="shared" ref="AB1430:AB1439" si="919">AH1430-AG1430-AD1430</f>
        <v>3050.5635500000003</v>
      </c>
      <c r="AC1430" s="968"/>
      <c r="AD1430" s="505"/>
      <c r="AE1430" s="505">
        <f>AB1430-AA1430</f>
        <v>131.62901333333321</v>
      </c>
      <c r="AF1430" s="505"/>
      <c r="AG1430" s="505">
        <v>0</v>
      </c>
      <c r="AH1430" s="505">
        <v>3050.5635500000003</v>
      </c>
      <c r="AI1430" s="1158"/>
      <c r="AJ1430" s="501"/>
      <c r="AK1430" s="1317">
        <f t="shared" si="872"/>
        <v>0</v>
      </c>
      <c r="AL1430" s="1332"/>
    </row>
    <row r="1431" spans="1:38" ht="75" x14ac:dyDescent="0.25">
      <c r="B1431" s="461" t="s">
        <v>532</v>
      </c>
      <c r="C1431" s="610"/>
      <c r="D1431" s="4"/>
      <c r="E1431" s="677">
        <v>4916</v>
      </c>
      <c r="F1431" s="210">
        <f t="shared" ref="F1431:F1432" si="920">ROUND(E1431/12*$B$4,0)</f>
        <v>4097</v>
      </c>
      <c r="G1431" s="210">
        <v>3656</v>
      </c>
      <c r="H1431" s="1876">
        <f t="shared" si="909"/>
        <v>89.236026360751779</v>
      </c>
      <c r="I1431" s="1754"/>
      <c r="J1431" s="1754"/>
      <c r="K1431" s="208"/>
      <c r="L1431" s="208"/>
      <c r="M1431" s="208"/>
      <c r="N1431" s="208"/>
      <c r="O1431" s="208"/>
      <c r="P1431" s="208"/>
      <c r="Q1431" s="505">
        <v>12886.041167999998</v>
      </c>
      <c r="R1431" s="505">
        <v>12886.041167999998</v>
      </c>
      <c r="S1431" s="505">
        <v>12886.041167999998</v>
      </c>
      <c r="T1431" s="505">
        <v>12886.041167999998</v>
      </c>
      <c r="U1431" s="505">
        <v>12886.041167999998</v>
      </c>
      <c r="V1431" s="505">
        <v>12886.041167999998</v>
      </c>
      <c r="W1431" s="505">
        <v>12886.041167999998</v>
      </c>
      <c r="X1431" s="505">
        <v>12886.041167999998</v>
      </c>
      <c r="Y1431" s="505">
        <v>12886.041167999998</v>
      </c>
      <c r="Z1431" s="505">
        <v>15836.944595471998</v>
      </c>
      <c r="AA1431" s="948">
        <f t="shared" si="918"/>
        <v>11722.002115823998</v>
      </c>
      <c r="AB1431" s="505">
        <f t="shared" si="919"/>
        <v>11174.81084</v>
      </c>
      <c r="AC1431" s="968"/>
      <c r="AD1431" s="505"/>
      <c r="AE1431" s="505">
        <f>AB1431-AA1431</f>
        <v>-547.19127582399778</v>
      </c>
      <c r="AF1431" s="505"/>
      <c r="AG1431" s="505">
        <v>0</v>
      </c>
      <c r="AH1431" s="505">
        <v>11174.81084</v>
      </c>
      <c r="AI1431" s="1158"/>
      <c r="AJ1431" s="501"/>
      <c r="AK1431" s="1317">
        <f t="shared" si="872"/>
        <v>0</v>
      </c>
      <c r="AL1431" s="1332"/>
    </row>
    <row r="1432" spans="1:38" ht="60" x14ac:dyDescent="0.25">
      <c r="A1432" s="224">
        <v>1</v>
      </c>
      <c r="B1432" s="461" t="s">
        <v>533</v>
      </c>
      <c r="C1432" s="610"/>
      <c r="D1432" s="4"/>
      <c r="E1432" s="679">
        <v>1937</v>
      </c>
      <c r="F1432" s="210">
        <f t="shared" si="920"/>
        <v>1614</v>
      </c>
      <c r="G1432" s="210">
        <v>1489</v>
      </c>
      <c r="H1432" s="1876">
        <f t="shared" si="909"/>
        <v>92.255266418835191</v>
      </c>
      <c r="I1432" s="1754"/>
      <c r="J1432" s="1754"/>
      <c r="K1432" s="208"/>
      <c r="L1432" s="208"/>
      <c r="M1432" s="208"/>
      <c r="N1432" s="208"/>
      <c r="O1432" s="208"/>
      <c r="P1432" s="208"/>
      <c r="Q1432" s="505">
        <v>2444.1449665920004</v>
      </c>
      <c r="R1432" s="505">
        <v>2444.1449665920004</v>
      </c>
      <c r="S1432" s="505">
        <v>2444.1449665920004</v>
      </c>
      <c r="T1432" s="505">
        <v>2444.1449665920004</v>
      </c>
      <c r="U1432" s="505">
        <v>2444.1449665920004</v>
      </c>
      <c r="V1432" s="505">
        <v>2444.1449665920004</v>
      </c>
      <c r="W1432" s="505">
        <v>2444.1449665920004</v>
      </c>
      <c r="X1432" s="505">
        <v>2444.1449665920004</v>
      </c>
      <c r="Y1432" s="505">
        <v>2444.1449665920004</v>
      </c>
      <c r="Z1432" s="505">
        <v>2587.0539892288002</v>
      </c>
      <c r="AA1432" s="948">
        <f t="shared" si="918"/>
        <v>2084.4238130389335</v>
      </c>
      <c r="AB1432" s="505">
        <f t="shared" si="919"/>
        <v>1875.7145600000001</v>
      </c>
      <c r="AC1432" s="968"/>
      <c r="AD1432" s="505"/>
      <c r="AE1432" s="505">
        <f>AB1432-AA1432</f>
        <v>-208.70925303893341</v>
      </c>
      <c r="AF1432" s="505"/>
      <c r="AG1432" s="505">
        <v>0</v>
      </c>
      <c r="AH1432" s="505">
        <v>1875.7145600000001</v>
      </c>
      <c r="AI1432" s="1158"/>
      <c r="AJ1432" s="501"/>
      <c r="AK1432" s="1317">
        <f t="shared" si="872"/>
        <v>0</v>
      </c>
      <c r="AL1432" s="1332"/>
    </row>
    <row r="1433" spans="1:38" x14ac:dyDescent="0.25">
      <c r="A1433" s="224">
        <v>1</v>
      </c>
      <c r="B1433" s="650" t="s">
        <v>201</v>
      </c>
      <c r="C1433" s="610"/>
      <c r="D1433" s="4"/>
      <c r="E1433" s="679"/>
      <c r="F1433" s="210"/>
      <c r="G1433" s="210"/>
      <c r="H1433" s="1876"/>
      <c r="I1433" s="1754"/>
      <c r="J1433" s="1754"/>
      <c r="K1433" s="208"/>
      <c r="L1433" s="208"/>
      <c r="M1433" s="208"/>
      <c r="N1433" s="208"/>
      <c r="O1433" s="208"/>
      <c r="P1433" s="208"/>
      <c r="Q1433" s="505"/>
      <c r="R1433" s="505"/>
      <c r="S1433" s="505"/>
      <c r="T1433" s="505"/>
      <c r="U1433" s="505"/>
      <c r="V1433" s="505"/>
      <c r="W1433" s="505"/>
      <c r="X1433" s="505"/>
      <c r="Y1433" s="505"/>
      <c r="Z1433" s="505"/>
      <c r="AA1433" s="948">
        <f t="shared" si="918"/>
        <v>0</v>
      </c>
      <c r="AB1433" s="505">
        <f t="shared" si="919"/>
        <v>0</v>
      </c>
      <c r="AC1433" s="968"/>
      <c r="AD1433" s="505"/>
      <c r="AE1433" s="505"/>
      <c r="AF1433" s="505"/>
      <c r="AG1433" s="505"/>
      <c r="AH1433" s="505"/>
      <c r="AI1433" s="1158"/>
      <c r="AJ1433" s="501"/>
      <c r="AK1433" s="1317">
        <f t="shared" si="872"/>
        <v>0</v>
      </c>
      <c r="AL1433" s="1332"/>
    </row>
    <row r="1434" spans="1:38" ht="29.25" x14ac:dyDescent="0.25">
      <c r="A1434" s="224">
        <v>1</v>
      </c>
      <c r="B1434" s="2522" t="s">
        <v>327</v>
      </c>
      <c r="C1434" s="1952"/>
      <c r="D1434" s="1900"/>
      <c r="E1434" s="680">
        <f>SUM(E1435,E1436,E1440,E1441,E1442,)+E1443</f>
        <v>3198</v>
      </c>
      <c r="F1434" s="265">
        <f t="shared" ref="F1434:G1434" si="921">SUM(F1435,F1436,F1440,F1441,F1442,)+F1443</f>
        <v>2638.6666666666665</v>
      </c>
      <c r="G1434" s="265">
        <f t="shared" si="921"/>
        <v>2515</v>
      </c>
      <c r="H1434" s="459">
        <f>G1434/F1434*100</f>
        <v>95.313289540171809</v>
      </c>
      <c r="I1434" s="1777"/>
      <c r="J1434" s="1777"/>
      <c r="K1434" s="1778"/>
      <c r="L1434" s="1778"/>
      <c r="M1434" s="1778"/>
      <c r="N1434" s="1778"/>
      <c r="O1434" s="1778"/>
      <c r="P1434" s="1778"/>
      <c r="Q1434" s="506">
        <v>19.014000000003726</v>
      </c>
      <c r="R1434" s="506">
        <v>19.014000000003726</v>
      </c>
      <c r="S1434" s="506">
        <v>19.014000000003726</v>
      </c>
      <c r="T1434" s="506">
        <v>19.014000000003726</v>
      </c>
      <c r="U1434" s="506">
        <v>95.8305600000037</v>
      </c>
      <c r="V1434" s="506">
        <v>95.8305600000037</v>
      </c>
      <c r="W1434" s="506">
        <v>95.8305600000037</v>
      </c>
      <c r="X1434" s="506">
        <v>95.8305600000037</v>
      </c>
      <c r="Y1434" s="506">
        <v>95.8305600000037</v>
      </c>
      <c r="Z1434" s="506">
        <v>2439.0581599999991</v>
      </c>
      <c r="AA1434" s="948">
        <f t="shared" si="918"/>
        <v>854.53328666666835</v>
      </c>
      <c r="AB1434" s="505">
        <f t="shared" si="919"/>
        <v>1042.5640800000001</v>
      </c>
      <c r="AC1434" s="968"/>
      <c r="AD1434" s="505"/>
      <c r="AE1434" s="505">
        <f>AB1434-AA1434</f>
        <v>188.03079333333176</v>
      </c>
      <c r="AF1434" s="505">
        <v>-4.0116399999999999</v>
      </c>
      <c r="AG1434" s="505">
        <v>0</v>
      </c>
      <c r="AH1434" s="505">
        <v>1042.5640800000001</v>
      </c>
      <c r="AI1434" s="1338"/>
      <c r="AJ1434" s="501"/>
      <c r="AK1434" s="1317">
        <f t="shared" si="872"/>
        <v>0</v>
      </c>
      <c r="AL1434" s="1332"/>
    </row>
    <row r="1435" spans="1:38" x14ac:dyDescent="0.25">
      <c r="A1435" s="224">
        <v>1</v>
      </c>
      <c r="B1435" s="461" t="s">
        <v>318</v>
      </c>
      <c r="C1435" s="610"/>
      <c r="D1435" s="1900"/>
      <c r="E1435" s="679"/>
      <c r="F1435" s="210"/>
      <c r="G1435" s="216"/>
      <c r="H1435" s="327"/>
      <c r="I1435" s="1754"/>
      <c r="J1435" s="1754"/>
      <c r="K1435" s="1778"/>
      <c r="L1435" s="1778"/>
      <c r="M1435" s="208"/>
      <c r="N1435" s="1778"/>
      <c r="O1435" s="1778"/>
      <c r="P1435" s="1778"/>
      <c r="Q1435" s="506"/>
      <c r="R1435" s="506"/>
      <c r="S1435" s="506"/>
      <c r="T1435" s="506"/>
      <c r="U1435" s="506"/>
      <c r="V1435" s="506"/>
      <c r="W1435" s="506"/>
      <c r="X1435" s="506"/>
      <c r="Y1435" s="506"/>
      <c r="Z1435" s="506"/>
      <c r="AA1435" s="1084"/>
      <c r="AB1435" s="505">
        <f t="shared" si="919"/>
        <v>0</v>
      </c>
      <c r="AC1435" s="1364"/>
      <c r="AD1435" s="506"/>
      <c r="AE1435" s="506"/>
      <c r="AF1435" s="505"/>
      <c r="AG1435" s="506"/>
      <c r="AH1435" s="506"/>
      <c r="AI1435" s="1338"/>
      <c r="AJ1435" s="501"/>
      <c r="AK1435" s="1317">
        <f t="shared" si="872"/>
        <v>0</v>
      </c>
      <c r="AL1435" s="1332"/>
    </row>
    <row r="1436" spans="1:38" ht="30" x14ac:dyDescent="0.25">
      <c r="A1436" s="224">
        <v>1</v>
      </c>
      <c r="B1436" s="652" t="s">
        <v>506</v>
      </c>
      <c r="C1436" s="1948"/>
      <c r="D1436" s="706"/>
      <c r="E1436" s="3354">
        <f>E1437+E1438/4</f>
        <v>53</v>
      </c>
      <c r="F1436" s="471">
        <f t="shared" ref="F1436:G1436" si="922">F1437+F1438/4</f>
        <v>17.666666666666668</v>
      </c>
      <c r="G1436" s="1901">
        <f t="shared" si="922"/>
        <v>0</v>
      </c>
      <c r="H1436" s="1726">
        <f>G1436/F1436*100</f>
        <v>0</v>
      </c>
      <c r="I1436" s="1754"/>
      <c r="J1436" s="1772"/>
      <c r="K1436" s="208"/>
      <c r="L1436" s="208"/>
      <c r="M1436" s="208"/>
      <c r="N1436" s="208"/>
      <c r="O1436" s="1778"/>
      <c r="P1436" s="208"/>
      <c r="Q1436" s="506"/>
      <c r="R1436" s="506"/>
      <c r="S1436" s="506"/>
      <c r="T1436" s="506"/>
      <c r="U1436" s="506"/>
      <c r="V1436" s="506"/>
      <c r="W1436" s="506"/>
      <c r="X1436" s="506"/>
      <c r="Y1436" s="506"/>
      <c r="Z1436" s="506"/>
      <c r="AA1436" s="948">
        <f>Q1436/12*$B$4</f>
        <v>0</v>
      </c>
      <c r="AB1436" s="504">
        <f t="shared" si="919"/>
        <v>0</v>
      </c>
      <c r="AC1436" s="1364"/>
      <c r="AD1436" s="505"/>
      <c r="AE1436" s="505">
        <f>AB1436-AA1436</f>
        <v>0</v>
      </c>
      <c r="AF1436" s="505"/>
      <c r="AG1436" s="505"/>
      <c r="AH1436" s="505"/>
      <c r="AI1436" s="1954"/>
      <c r="AJ1436" s="1075"/>
      <c r="AK1436" s="1317">
        <f t="shared" si="872"/>
        <v>0</v>
      </c>
      <c r="AL1436" s="1332"/>
    </row>
    <row r="1437" spans="1:38" x14ac:dyDescent="0.25">
      <c r="A1437" s="224">
        <v>1</v>
      </c>
      <c r="B1437" s="461" t="s">
        <v>507</v>
      </c>
      <c r="C1437" s="2006"/>
      <c r="D1437" s="1895"/>
      <c r="E1437" s="3353"/>
      <c r="F1437" s="213"/>
      <c r="G1437" s="210"/>
      <c r="H1437" s="210"/>
      <c r="I1437" s="1746"/>
      <c r="J1437" s="1754"/>
      <c r="K1437" s="1747"/>
      <c r="L1437" s="1747"/>
      <c r="M1437" s="1747"/>
      <c r="N1437" s="208"/>
      <c r="O1437" s="208"/>
      <c r="P1437" s="208"/>
      <c r="Q1437" s="505"/>
      <c r="R1437" s="505"/>
      <c r="S1437" s="505"/>
      <c r="T1437" s="505"/>
      <c r="U1437" s="505"/>
      <c r="V1437" s="505"/>
      <c r="W1437" s="505"/>
      <c r="X1437" s="505"/>
      <c r="Y1437" s="505"/>
      <c r="Z1437" s="505"/>
      <c r="AA1437" s="948"/>
      <c r="AB1437" s="504">
        <f t="shared" si="919"/>
        <v>0</v>
      </c>
      <c r="AC1437" s="968"/>
      <c r="AD1437" s="505"/>
      <c r="AE1437" s="504"/>
      <c r="AF1437" s="504"/>
      <c r="AG1437" s="505"/>
      <c r="AH1437" s="505"/>
      <c r="AI1437" s="1388"/>
      <c r="AJ1437" s="501"/>
      <c r="AK1437" s="1317">
        <f t="shared" si="872"/>
        <v>0</v>
      </c>
      <c r="AL1437" s="1332"/>
    </row>
    <row r="1438" spans="1:38" ht="30" x14ac:dyDescent="0.25">
      <c r="A1438" s="224">
        <v>1</v>
      </c>
      <c r="B1438" s="461" t="s">
        <v>508</v>
      </c>
      <c r="C1438" s="610"/>
      <c r="D1438" s="4"/>
      <c r="E1438" s="679">
        <v>212</v>
      </c>
      <c r="F1438" s="3634">
        <f>E1438/3*1</f>
        <v>70.666666666666671</v>
      </c>
      <c r="G1438" s="210"/>
      <c r="H1438" s="210">
        <f>G1438/F1438*100</f>
        <v>0</v>
      </c>
      <c r="I1438" s="1754"/>
      <c r="J1438" s="1754"/>
      <c r="K1438" s="208"/>
      <c r="L1438" s="208"/>
      <c r="M1438" s="208"/>
      <c r="N1438" s="208"/>
      <c r="O1438" s="208"/>
      <c r="P1438" s="208"/>
      <c r="Q1438" s="505"/>
      <c r="R1438" s="505"/>
      <c r="S1438" s="505"/>
      <c r="T1438" s="505"/>
      <c r="U1438" s="505"/>
      <c r="V1438" s="505"/>
      <c r="W1438" s="505"/>
      <c r="X1438" s="505"/>
      <c r="Y1438" s="505"/>
      <c r="Z1438" s="505"/>
      <c r="AA1438" s="948"/>
      <c r="AB1438" s="505">
        <f t="shared" si="919"/>
        <v>0</v>
      </c>
      <c r="AC1438" s="968"/>
      <c r="AD1438" s="505"/>
      <c r="AE1438" s="505"/>
      <c r="AF1438" s="505"/>
      <c r="AG1438" s="505"/>
      <c r="AH1438" s="505"/>
      <c r="AI1438" s="1158"/>
      <c r="AJ1438" s="501"/>
      <c r="AK1438" s="1317">
        <f t="shared" si="872"/>
        <v>0</v>
      </c>
      <c r="AL1438" s="1332"/>
    </row>
    <row r="1439" spans="1:38" ht="60" x14ac:dyDescent="0.25">
      <c r="A1439" s="224">
        <v>1</v>
      </c>
      <c r="B1439" s="461" t="s">
        <v>509</v>
      </c>
      <c r="C1439" s="610"/>
      <c r="D1439" s="4"/>
      <c r="E1439" s="679"/>
      <c r="F1439" s="320"/>
      <c r="G1439" s="320"/>
      <c r="H1439" s="1876"/>
      <c r="I1439" s="1754"/>
      <c r="J1439" s="1754"/>
      <c r="K1439" s="208"/>
      <c r="L1439" s="208"/>
      <c r="M1439" s="208"/>
      <c r="N1439" s="208"/>
      <c r="O1439" s="208"/>
      <c r="P1439" s="208"/>
      <c r="Q1439" s="505"/>
      <c r="R1439" s="505"/>
      <c r="S1439" s="505"/>
      <c r="T1439" s="505"/>
      <c r="U1439" s="505"/>
      <c r="V1439" s="505"/>
      <c r="W1439" s="505"/>
      <c r="X1439" s="505"/>
      <c r="Y1439" s="505"/>
      <c r="Z1439" s="505"/>
      <c r="AA1439" s="948"/>
      <c r="AB1439" s="505">
        <f t="shared" si="919"/>
        <v>0</v>
      </c>
      <c r="AC1439" s="968"/>
      <c r="AD1439" s="505"/>
      <c r="AE1439" s="505"/>
      <c r="AF1439" s="505"/>
      <c r="AG1439" s="505"/>
      <c r="AH1439" s="505"/>
      <c r="AI1439" s="1142"/>
      <c r="AJ1439" s="501"/>
      <c r="AK1439" s="1317">
        <f t="shared" si="872"/>
        <v>0</v>
      </c>
      <c r="AL1439" s="1332"/>
    </row>
    <row r="1440" spans="1:38" ht="75" x14ac:dyDescent="0.25">
      <c r="B1440" s="461" t="s">
        <v>510</v>
      </c>
      <c r="C1440" s="610"/>
      <c r="D1440" s="4"/>
      <c r="E1440" s="678"/>
      <c r="F1440" s="320"/>
      <c r="G1440" s="320"/>
      <c r="H1440" s="1876"/>
      <c r="I1440" s="1754"/>
      <c r="J1440" s="1754"/>
      <c r="K1440" s="208"/>
      <c r="L1440" s="208"/>
      <c r="M1440" s="208"/>
      <c r="N1440" s="208"/>
      <c r="O1440" s="208"/>
      <c r="P1440" s="208"/>
      <c r="Q1440" s="505"/>
      <c r="R1440" s="505"/>
      <c r="S1440" s="505"/>
      <c r="T1440" s="505"/>
      <c r="U1440" s="505"/>
      <c r="V1440" s="505"/>
      <c r="W1440" s="505"/>
      <c r="X1440" s="505"/>
      <c r="Y1440" s="505"/>
      <c r="Z1440" s="505"/>
      <c r="AA1440" s="948"/>
      <c r="AB1440" s="505"/>
      <c r="AC1440" s="968"/>
      <c r="AD1440" s="505"/>
      <c r="AE1440" s="505"/>
      <c r="AF1440" s="505"/>
      <c r="AG1440" s="505"/>
      <c r="AH1440" s="505"/>
      <c r="AI1440" s="1142"/>
      <c r="AJ1440" s="501"/>
      <c r="AK1440" s="1317">
        <f t="shared" si="872"/>
        <v>0</v>
      </c>
      <c r="AL1440" s="1332"/>
    </row>
    <row r="1441" spans="1:38" ht="45" x14ac:dyDescent="0.25">
      <c r="B1441" s="460" t="s">
        <v>511</v>
      </c>
      <c r="C1441" s="610"/>
      <c r="D1441" s="4"/>
      <c r="E1441" s="679"/>
      <c r="F1441" s="320"/>
      <c r="G1441" s="320"/>
      <c r="H1441" s="1876"/>
      <c r="I1441" s="1754"/>
      <c r="J1441" s="1754"/>
      <c r="K1441" s="208"/>
      <c r="L1441" s="208"/>
      <c r="M1441" s="208"/>
      <c r="N1441" s="208"/>
      <c r="O1441" s="208"/>
      <c r="P1441" s="208"/>
      <c r="Q1441" s="505"/>
      <c r="R1441" s="505"/>
      <c r="S1441" s="505"/>
      <c r="T1441" s="505"/>
      <c r="U1441" s="505"/>
      <c r="V1441" s="505"/>
      <c r="W1441" s="505"/>
      <c r="X1441" s="505"/>
      <c r="Y1441" s="505"/>
      <c r="Z1441" s="505"/>
      <c r="AA1441" s="1085"/>
      <c r="AB1441" s="505">
        <f>AH1441-AG1441-AD1441</f>
        <v>0</v>
      </c>
      <c r="AC1441" s="968"/>
      <c r="AD1441" s="505"/>
      <c r="AE1441" s="505">
        <f>AB1441-AA1441</f>
        <v>0</v>
      </c>
      <c r="AF1441" s="505"/>
      <c r="AG1441" s="505"/>
      <c r="AH1441" s="505"/>
      <c r="AI1441" s="1142"/>
      <c r="AJ1441" s="501"/>
      <c r="AK1441" s="1317">
        <f t="shared" si="872"/>
        <v>0</v>
      </c>
      <c r="AL1441" s="1332"/>
    </row>
    <row r="1442" spans="1:38" ht="105" x14ac:dyDescent="0.25">
      <c r="B1442" s="460" t="s">
        <v>512</v>
      </c>
      <c r="C1442" s="610"/>
      <c r="D1442" s="4"/>
      <c r="E1442" s="679">
        <v>252</v>
      </c>
      <c r="F1442" s="320">
        <f>ROUND(E1442/12*$B$4,0)</f>
        <v>210</v>
      </c>
      <c r="G1442" s="320">
        <v>213</v>
      </c>
      <c r="H1442" s="1876">
        <f>G1442/F1442*100</f>
        <v>101.42857142857142</v>
      </c>
      <c r="I1442" s="1754"/>
      <c r="J1442" s="1754"/>
      <c r="K1442" s="208"/>
      <c r="L1442" s="208"/>
      <c r="M1442" s="208"/>
      <c r="N1442" s="208"/>
      <c r="O1442" s="208"/>
      <c r="P1442" s="208"/>
      <c r="Q1442" s="505"/>
      <c r="R1442" s="505"/>
      <c r="S1442" s="505"/>
      <c r="T1442" s="505"/>
      <c r="U1442" s="505"/>
      <c r="V1442" s="505"/>
      <c r="W1442" s="505"/>
      <c r="X1442" s="505"/>
      <c r="Y1442" s="505"/>
      <c r="Z1442" s="505"/>
      <c r="AA1442" s="948"/>
      <c r="AB1442" s="505"/>
      <c r="AC1442" s="968"/>
      <c r="AD1442" s="505"/>
      <c r="AE1442" s="505"/>
      <c r="AF1442" s="505"/>
      <c r="AG1442" s="505"/>
      <c r="AH1442" s="505"/>
      <c r="AI1442" s="1142"/>
      <c r="AJ1442" s="501"/>
      <c r="AK1442" s="1317">
        <f t="shared" si="872"/>
        <v>0</v>
      </c>
      <c r="AL1442" s="1332"/>
    </row>
    <row r="1443" spans="1:38" ht="30" x14ac:dyDescent="0.25">
      <c r="B1443" s="461" t="s">
        <v>534</v>
      </c>
      <c r="C1443" s="610"/>
      <c r="D1443" s="4"/>
      <c r="E1443" s="679">
        <v>2893</v>
      </c>
      <c r="F1443" s="320">
        <f>ROUND(E1443/12*$B$4,0)</f>
        <v>2411</v>
      </c>
      <c r="G1443" s="320">
        <v>2302</v>
      </c>
      <c r="H1443" s="1876">
        <f>G1443/F1443*100</f>
        <v>95.479054334301111</v>
      </c>
      <c r="I1443" s="1754"/>
      <c r="J1443" s="1754"/>
      <c r="K1443" s="208"/>
      <c r="L1443" s="208"/>
      <c r="M1443" s="208"/>
      <c r="N1443" s="208"/>
      <c r="O1443" s="208"/>
      <c r="P1443" s="208"/>
      <c r="Q1443" s="505">
        <v>5024.8720412352004</v>
      </c>
      <c r="R1443" s="505">
        <v>5024.8720412352004</v>
      </c>
      <c r="S1443" s="505">
        <v>5024.8720412352004</v>
      </c>
      <c r="T1443" s="505">
        <v>5024.8720412352004</v>
      </c>
      <c r="U1443" s="505">
        <v>5024.8720412352004</v>
      </c>
      <c r="V1443" s="505">
        <v>5024.8720412352004</v>
      </c>
      <c r="W1443" s="505">
        <v>5024.8720412352004</v>
      </c>
      <c r="X1443" s="505">
        <v>5024.8720412352004</v>
      </c>
      <c r="Y1443" s="505">
        <v>5024.8720412352004</v>
      </c>
      <c r="Z1443" s="505">
        <v>6699.7514696815997</v>
      </c>
      <c r="AA1443" s="948">
        <f t="shared" ref="AA1443" si="923">Q1443/12*$B$4+(R1443-Q1443)/11*9+(S1443-R1443)/10*8+(T1443-S1443)/9*7+(U1443-T1443)/8*6+(V1443-U1443)/7*5+(W1443-V1443)/6*4+(X1443-W1443)/5*3+(Y1443-X1443)/4*2+(Z1443-Y1443)/3*1</f>
        <v>4745.6865105114666</v>
      </c>
      <c r="AB1443" s="505">
        <f t="shared" ref="AB1443:AB1449" si="924">AH1443-AG1443-AD1443</f>
        <v>4570.9929899999997</v>
      </c>
      <c r="AC1443" s="968"/>
      <c r="AD1443" s="505"/>
      <c r="AE1443" s="505">
        <f>AB1443-AA1443</f>
        <v>-174.69352051146689</v>
      </c>
      <c r="AF1443" s="505"/>
      <c r="AG1443" s="505">
        <v>-0.98694000000000004</v>
      </c>
      <c r="AH1443" s="505">
        <v>4570.00605</v>
      </c>
      <c r="AI1443" s="1142"/>
      <c r="AJ1443" s="501"/>
      <c r="AK1443" s="1317">
        <f t="shared" si="872"/>
        <v>0</v>
      </c>
      <c r="AL1443" s="1332"/>
    </row>
    <row r="1444" spans="1:38" ht="29.25" x14ac:dyDescent="0.25">
      <c r="A1444" s="224">
        <v>1</v>
      </c>
      <c r="B1444" s="706" t="s">
        <v>328</v>
      </c>
      <c r="C1444" s="610"/>
      <c r="D1444" s="4"/>
      <c r="E1444" s="366">
        <f>E1445+E1446</f>
        <v>977.76595744680844</v>
      </c>
      <c r="F1444" s="210">
        <f t="shared" ref="F1444:G1444" si="925">F1445+F1446</f>
        <v>325.9219858156028</v>
      </c>
      <c r="G1444" s="210">
        <f t="shared" si="925"/>
        <v>410.49148936170212</v>
      </c>
      <c r="H1444" s="1876">
        <f t="shared" ref="H1444:H1447" si="926">G1444/F1444*100</f>
        <v>125.94777499727996</v>
      </c>
      <c r="I1444" s="1754"/>
      <c r="J1444" s="1754"/>
      <c r="K1444" s="208"/>
      <c r="L1444" s="208"/>
      <c r="M1444" s="208"/>
      <c r="N1444" s="208"/>
      <c r="O1444" s="208"/>
      <c r="P1444" s="208"/>
      <c r="Q1444" s="505"/>
      <c r="R1444" s="505"/>
      <c r="S1444" s="505"/>
      <c r="T1444" s="505"/>
      <c r="U1444" s="505"/>
      <c r="V1444" s="505"/>
      <c r="W1444" s="505"/>
      <c r="X1444" s="505"/>
      <c r="Y1444" s="505"/>
      <c r="Z1444" s="505"/>
      <c r="AA1444" s="948"/>
      <c r="AB1444" s="505">
        <f t="shared" si="924"/>
        <v>0</v>
      </c>
      <c r="AC1444" s="968"/>
      <c r="AD1444" s="505"/>
      <c r="AE1444" s="505"/>
      <c r="AF1444" s="505"/>
      <c r="AG1444" s="505"/>
      <c r="AH1444" s="505"/>
      <c r="AI1444" s="1158"/>
      <c r="AJ1444" s="501"/>
      <c r="AK1444" s="1317">
        <f t="shared" si="872"/>
        <v>0</v>
      </c>
      <c r="AL1444" s="1332"/>
    </row>
    <row r="1445" spans="1:38" x14ac:dyDescent="0.25">
      <c r="A1445" s="224">
        <v>1</v>
      </c>
      <c r="B1445" s="706" t="s">
        <v>343</v>
      </c>
      <c r="C1445" s="610"/>
      <c r="D1445" s="4"/>
      <c r="E1445" s="366"/>
      <c r="F1445" s="210"/>
      <c r="G1445" s="210"/>
      <c r="H1445" s="1876"/>
      <c r="I1445" s="1754"/>
      <c r="J1445" s="1754"/>
      <c r="K1445" s="208"/>
      <c r="L1445" s="208"/>
      <c r="M1445" s="208"/>
      <c r="N1445" s="208"/>
      <c r="O1445" s="208"/>
      <c r="P1445" s="208"/>
      <c r="Q1445" s="505"/>
      <c r="R1445" s="505"/>
      <c r="S1445" s="505"/>
      <c r="T1445" s="505"/>
      <c r="U1445" s="505"/>
      <c r="V1445" s="505"/>
      <c r="W1445" s="505"/>
      <c r="X1445" s="505"/>
      <c r="Y1445" s="505"/>
      <c r="Z1445" s="505"/>
      <c r="AA1445" s="948"/>
      <c r="AB1445" s="505">
        <f t="shared" si="924"/>
        <v>0</v>
      </c>
      <c r="AC1445" s="968"/>
      <c r="AD1445" s="505"/>
      <c r="AE1445" s="505"/>
      <c r="AF1445" s="505"/>
      <c r="AG1445" s="505"/>
      <c r="AH1445" s="505"/>
      <c r="AI1445" s="1158"/>
      <c r="AJ1445" s="501"/>
      <c r="AK1445" s="1317">
        <f t="shared" si="872"/>
        <v>0</v>
      </c>
      <c r="AL1445" s="1332"/>
    </row>
    <row r="1446" spans="1:38" x14ac:dyDescent="0.25">
      <c r="A1446" s="224">
        <v>1</v>
      </c>
      <c r="B1446" s="4" t="s">
        <v>344</v>
      </c>
      <c r="C1446" s="610"/>
      <c r="D1446" s="4"/>
      <c r="E1446" s="366">
        <f>E1447/9.4</f>
        <v>977.76595744680844</v>
      </c>
      <c r="F1446" s="210">
        <f t="shared" ref="F1446:G1446" si="927">F1447/9.4</f>
        <v>325.9219858156028</v>
      </c>
      <c r="G1446" s="210">
        <f t="shared" si="927"/>
        <v>410.49148936170212</v>
      </c>
      <c r="H1446" s="1876">
        <f t="shared" si="926"/>
        <v>125.94777499727996</v>
      </c>
      <c r="I1446" s="1754"/>
      <c r="J1446" s="1754"/>
      <c r="K1446" s="208"/>
      <c r="L1446" s="208"/>
      <c r="M1446" s="208"/>
      <c r="N1446" s="208"/>
      <c r="O1446" s="208"/>
      <c r="P1446" s="208"/>
      <c r="Q1446" s="505"/>
      <c r="R1446" s="505"/>
      <c r="S1446" s="505"/>
      <c r="T1446" s="505"/>
      <c r="U1446" s="505"/>
      <c r="V1446" s="505"/>
      <c r="W1446" s="505"/>
      <c r="X1446" s="505"/>
      <c r="Y1446" s="505"/>
      <c r="Z1446" s="505"/>
      <c r="AA1446" s="948"/>
      <c r="AB1446" s="505">
        <f t="shared" si="924"/>
        <v>0</v>
      </c>
      <c r="AC1446" s="968"/>
      <c r="AD1446" s="505"/>
      <c r="AE1446" s="505"/>
      <c r="AF1446" s="505"/>
      <c r="AG1446" s="505"/>
      <c r="AH1446" s="505"/>
      <c r="AI1446" s="1158"/>
      <c r="AJ1446" s="501"/>
      <c r="AK1446" s="1317">
        <f t="shared" si="872"/>
        <v>0</v>
      </c>
      <c r="AL1446" s="1332"/>
    </row>
    <row r="1447" spans="1:38" x14ac:dyDescent="0.25">
      <c r="A1447" s="224">
        <v>1</v>
      </c>
      <c r="B1447" s="720" t="s">
        <v>345</v>
      </c>
      <c r="C1447" s="610"/>
      <c r="D1447" s="4"/>
      <c r="E1447" s="366">
        <v>9191</v>
      </c>
      <c r="F1447" s="3634">
        <f>E1447/3*1</f>
        <v>3063.6666666666665</v>
      </c>
      <c r="G1447" s="210">
        <v>3858.62</v>
      </c>
      <c r="H1447" s="1876">
        <f t="shared" si="926"/>
        <v>125.94777499727996</v>
      </c>
      <c r="I1447" s="1754"/>
      <c r="J1447" s="1754"/>
      <c r="K1447" s="208"/>
      <c r="L1447" s="208"/>
      <c r="M1447" s="208"/>
      <c r="N1447" s="208"/>
      <c r="O1447" s="208"/>
      <c r="P1447" s="208"/>
      <c r="Q1447" s="505"/>
      <c r="R1447" s="505"/>
      <c r="S1447" s="505"/>
      <c r="T1447" s="505"/>
      <c r="U1447" s="505"/>
      <c r="V1447" s="505"/>
      <c r="W1447" s="505"/>
      <c r="X1447" s="505"/>
      <c r="Y1447" s="505"/>
      <c r="Z1447" s="505"/>
      <c r="AA1447" s="948"/>
      <c r="AB1447" s="505">
        <f t="shared" si="924"/>
        <v>0</v>
      </c>
      <c r="AC1447" s="968"/>
      <c r="AD1447" s="505"/>
      <c r="AE1447" s="505"/>
      <c r="AF1447" s="505"/>
      <c r="AG1447" s="505"/>
      <c r="AH1447" s="505"/>
      <c r="AI1447" s="1158"/>
      <c r="AJ1447" s="501"/>
      <c r="AK1447" s="1317">
        <f t="shared" si="872"/>
        <v>0</v>
      </c>
      <c r="AL1447" s="1332"/>
    </row>
    <row r="1448" spans="1:38" ht="43.5" x14ac:dyDescent="0.25">
      <c r="A1448" s="224">
        <v>1</v>
      </c>
      <c r="B1448" s="706" t="s">
        <v>321</v>
      </c>
      <c r="C1448" s="610"/>
      <c r="D1448" s="4"/>
      <c r="E1448" s="366">
        <v>10886</v>
      </c>
      <c r="F1448" s="320">
        <f>ROUND(E1448/12*$B$4,0)</f>
        <v>9072</v>
      </c>
      <c r="G1448" s="320">
        <v>8140</v>
      </c>
      <c r="H1448" s="1876">
        <f>G1448/F1448*100</f>
        <v>89.726631393298064</v>
      </c>
      <c r="I1448" s="1754"/>
      <c r="J1448" s="1754"/>
      <c r="K1448" s="208"/>
      <c r="L1448" s="208"/>
      <c r="M1448" s="208"/>
      <c r="N1448" s="208"/>
      <c r="O1448" s="208"/>
      <c r="P1448" s="208"/>
      <c r="Q1448" s="505"/>
      <c r="R1448" s="505"/>
      <c r="S1448" s="505"/>
      <c r="T1448" s="505"/>
      <c r="U1448" s="505"/>
      <c r="V1448" s="505"/>
      <c r="W1448" s="505"/>
      <c r="X1448" s="505"/>
      <c r="Y1448" s="505"/>
      <c r="Z1448" s="505"/>
      <c r="AA1448" s="948"/>
      <c r="AB1448" s="505">
        <f t="shared" si="924"/>
        <v>0</v>
      </c>
      <c r="AC1448" s="968"/>
      <c r="AD1448" s="505"/>
      <c r="AE1448" s="505"/>
      <c r="AF1448" s="505"/>
      <c r="AG1448" s="505"/>
      <c r="AH1448" s="505"/>
      <c r="AI1448" s="1142"/>
      <c r="AJ1448" s="501"/>
      <c r="AK1448" s="1317">
        <f t="shared" si="872"/>
        <v>0</v>
      </c>
      <c r="AL1448" s="1332"/>
    </row>
    <row r="1449" spans="1:38" ht="30" x14ac:dyDescent="0.25">
      <c r="A1449" s="224">
        <v>1</v>
      </c>
      <c r="B1449" s="702" t="s">
        <v>197</v>
      </c>
      <c r="C1449" s="610"/>
      <c r="D1449" s="4"/>
      <c r="E1449" s="366"/>
      <c r="F1449" s="210"/>
      <c r="G1449" s="210"/>
      <c r="H1449" s="1876"/>
      <c r="I1449" s="1754"/>
      <c r="J1449" s="1754"/>
      <c r="K1449" s="208"/>
      <c r="L1449" s="208"/>
      <c r="M1449" s="208"/>
      <c r="N1449" s="208"/>
      <c r="O1449" s="208"/>
      <c r="P1449" s="208"/>
      <c r="Q1449" s="505"/>
      <c r="R1449" s="505"/>
      <c r="S1449" s="505"/>
      <c r="T1449" s="505"/>
      <c r="U1449" s="505"/>
      <c r="V1449" s="505"/>
      <c r="W1449" s="505"/>
      <c r="X1449" s="505"/>
      <c r="Y1449" s="505"/>
      <c r="Z1449" s="505"/>
      <c r="AA1449" s="948"/>
      <c r="AB1449" s="505">
        <f t="shared" si="924"/>
        <v>0</v>
      </c>
      <c r="AC1449" s="968"/>
      <c r="AD1449" s="505"/>
      <c r="AE1449" s="505"/>
      <c r="AF1449" s="505"/>
      <c r="AG1449" s="505"/>
      <c r="AH1449" s="505"/>
      <c r="AI1449" s="1158"/>
      <c r="AJ1449" s="501"/>
      <c r="AK1449" s="1317">
        <f t="shared" si="872"/>
        <v>0</v>
      </c>
      <c r="AL1449" s="1332"/>
    </row>
    <row r="1450" spans="1:38" s="2527" customFormat="1" x14ac:dyDescent="0.25">
      <c r="B1450" s="702"/>
      <c r="C1450" s="610"/>
      <c r="D1450" s="4"/>
      <c r="E1450" s="366"/>
      <c r="F1450" s="210"/>
      <c r="G1450" s="210"/>
      <c r="H1450" s="1876"/>
      <c r="I1450" s="1754"/>
      <c r="J1450" s="1754"/>
      <c r="K1450" s="208"/>
      <c r="L1450" s="208"/>
      <c r="M1450" s="208"/>
      <c r="N1450" s="208"/>
      <c r="O1450" s="208"/>
      <c r="P1450" s="208"/>
      <c r="Q1450" s="505"/>
      <c r="R1450" s="505"/>
      <c r="S1450" s="505"/>
      <c r="T1450" s="505"/>
      <c r="U1450" s="505"/>
      <c r="V1450" s="505"/>
      <c r="W1450" s="505"/>
      <c r="X1450" s="505"/>
      <c r="Y1450" s="505"/>
      <c r="Z1450" s="505"/>
      <c r="AA1450" s="948"/>
      <c r="AB1450" s="505"/>
      <c r="AC1450" s="968"/>
      <c r="AD1450" s="505"/>
      <c r="AE1450" s="505"/>
      <c r="AF1450" s="505"/>
      <c r="AG1450" s="505"/>
      <c r="AH1450" s="505"/>
      <c r="AI1450" s="1158"/>
      <c r="AJ1450" s="501"/>
      <c r="AK1450" s="1317">
        <f t="shared" si="872"/>
        <v>0</v>
      </c>
      <c r="AL1450" s="1332"/>
    </row>
    <row r="1451" spans="1:38" x14ac:dyDescent="0.25">
      <c r="A1451" s="224">
        <v>1</v>
      </c>
      <c r="B1451" s="694" t="s">
        <v>227</v>
      </c>
      <c r="C1451" s="610"/>
      <c r="D1451" s="4"/>
      <c r="E1451" s="366">
        <f>E1452+E1453+E1454</f>
        <v>4329</v>
      </c>
      <c r="F1451" s="210">
        <f>F1452+F1453+F1454</f>
        <v>3608</v>
      </c>
      <c r="G1451" s="210">
        <f>G1452+G1453+G1454</f>
        <v>3628</v>
      </c>
      <c r="H1451" s="1876">
        <f t="shared" ref="H1451:H1460" si="928">G1451/F1451*100</f>
        <v>100.55432372505544</v>
      </c>
      <c r="I1451" s="1754"/>
      <c r="J1451" s="1754"/>
      <c r="K1451" s="208"/>
      <c r="L1451" s="208"/>
      <c r="M1451" s="208"/>
      <c r="N1451" s="208"/>
      <c r="O1451" s="208"/>
      <c r="P1451" s="208"/>
      <c r="Q1451" s="505">
        <v>3693.4214000000002</v>
      </c>
      <c r="R1451" s="505">
        <v>3693.4214000000002</v>
      </c>
      <c r="S1451" s="505">
        <v>3693.4214000000002</v>
      </c>
      <c r="T1451" s="505">
        <v>3693.4214000000002</v>
      </c>
      <c r="U1451" s="505">
        <v>3693.4214000000002</v>
      </c>
      <c r="V1451" s="505">
        <v>3693.4214000000002</v>
      </c>
      <c r="W1451" s="505">
        <v>3693.4214000000002</v>
      </c>
      <c r="X1451" s="505">
        <v>3693.4214000000002</v>
      </c>
      <c r="Y1451" s="505">
        <v>3693.4214000000002</v>
      </c>
      <c r="Z1451" s="505">
        <v>3992.8501299999998</v>
      </c>
      <c r="AA1451" s="1085">
        <f t="shared" ref="AA1451" si="929">Q1451/12*$B$4+(R1451-Q1451)/11*9+(S1451-R1451)/10*8+(T1451-S1451)/9*7+(U1451-T1451)/8*6+(V1451-U1451)/7*5+(W1451-V1451)/6*4+(X1451-W1451)/5*3+(Y1451-X1451)/4*2+(Z1451-Y1451)/3*1</f>
        <v>3177.6607433333334</v>
      </c>
      <c r="AB1451" s="505">
        <f>AH1451-AG1451-AD1451</f>
        <v>3516.3932999999997</v>
      </c>
      <c r="AC1451" s="968"/>
      <c r="AD1451" s="505"/>
      <c r="AE1451" s="505">
        <f>AB1451-AA1451</f>
        <v>338.73255666666637</v>
      </c>
      <c r="AF1451" s="505"/>
      <c r="AG1451" s="505">
        <v>0</v>
      </c>
      <c r="AH1451" s="505">
        <v>3516.3932999999997</v>
      </c>
      <c r="AI1451" s="1158"/>
      <c r="AJ1451" s="501"/>
      <c r="AK1451" s="1317">
        <f t="shared" ref="AK1451:AK1514" si="930">AB1451-AA1451-AE1451</f>
        <v>0</v>
      </c>
      <c r="AL1451" s="1332"/>
    </row>
    <row r="1452" spans="1:38" ht="30" x14ac:dyDescent="0.25">
      <c r="A1452" s="224">
        <v>1</v>
      </c>
      <c r="B1452" s="658" t="s">
        <v>271</v>
      </c>
      <c r="C1452" s="610"/>
      <c r="D1452" s="4"/>
      <c r="E1452" s="366">
        <v>2400</v>
      </c>
      <c r="F1452" s="210">
        <f>ROUND(E1452/12*$B$4,0)</f>
        <v>2000</v>
      </c>
      <c r="G1452" s="210">
        <v>2062</v>
      </c>
      <c r="H1452" s="1876">
        <f t="shared" si="928"/>
        <v>103.1</v>
      </c>
      <c r="I1452" s="1754"/>
      <c r="J1452" s="1754"/>
      <c r="K1452" s="208"/>
      <c r="L1452" s="208"/>
      <c r="M1452" s="208"/>
      <c r="N1452" s="208"/>
      <c r="O1452" s="208"/>
      <c r="P1452" s="208"/>
      <c r="Q1452" s="505"/>
      <c r="R1452" s="505"/>
      <c r="S1452" s="505"/>
      <c r="T1452" s="505"/>
      <c r="U1452" s="505"/>
      <c r="V1452" s="505"/>
      <c r="W1452" s="505"/>
      <c r="X1452" s="505"/>
      <c r="Y1452" s="505"/>
      <c r="Z1452" s="505"/>
      <c r="AA1452" s="948"/>
      <c r="AB1452" s="505"/>
      <c r="AC1452" s="968"/>
      <c r="AD1452" s="505"/>
      <c r="AE1452" s="505"/>
      <c r="AF1452" s="505"/>
      <c r="AG1452" s="505"/>
      <c r="AH1452" s="505"/>
      <c r="AI1452" s="1158"/>
      <c r="AJ1452" s="501"/>
      <c r="AK1452" s="1317">
        <f t="shared" si="930"/>
        <v>0</v>
      </c>
      <c r="AL1452" s="1332"/>
    </row>
    <row r="1453" spans="1:38" ht="30" x14ac:dyDescent="0.25">
      <c r="A1453" s="224">
        <v>1</v>
      </c>
      <c r="B1453" s="658" t="s">
        <v>276</v>
      </c>
      <c r="C1453" s="610"/>
      <c r="D1453" s="4"/>
      <c r="E1453" s="366">
        <v>1039</v>
      </c>
      <c r="F1453" s="210">
        <f>ROUND(E1453/12*$B$4,0)</f>
        <v>866</v>
      </c>
      <c r="G1453" s="210">
        <v>554</v>
      </c>
      <c r="H1453" s="1876">
        <f t="shared" si="928"/>
        <v>63.972286374133944</v>
      </c>
      <c r="I1453" s="1754"/>
      <c r="J1453" s="1754"/>
      <c r="K1453" s="208"/>
      <c r="L1453" s="208"/>
      <c r="M1453" s="208"/>
      <c r="N1453" s="208"/>
      <c r="O1453" s="208"/>
      <c r="P1453" s="208"/>
      <c r="Q1453" s="505"/>
      <c r="R1453" s="505"/>
      <c r="S1453" s="505"/>
      <c r="T1453" s="505"/>
      <c r="U1453" s="505"/>
      <c r="V1453" s="505"/>
      <c r="W1453" s="505"/>
      <c r="X1453" s="505"/>
      <c r="Y1453" s="505"/>
      <c r="Z1453" s="505"/>
      <c r="AA1453" s="948"/>
      <c r="AB1453" s="505"/>
      <c r="AC1453" s="968"/>
      <c r="AD1453" s="505"/>
      <c r="AE1453" s="505"/>
      <c r="AF1453" s="505"/>
      <c r="AG1453" s="505"/>
      <c r="AH1453" s="505"/>
      <c r="AI1453" s="1158"/>
      <c r="AJ1453" s="501"/>
      <c r="AK1453" s="1317">
        <f t="shared" si="930"/>
        <v>0</v>
      </c>
      <c r="AL1453" s="1332"/>
    </row>
    <row r="1454" spans="1:38" ht="30" x14ac:dyDescent="0.25">
      <c r="A1454" s="224">
        <v>1</v>
      </c>
      <c r="B1454" s="658" t="s">
        <v>72</v>
      </c>
      <c r="C1454" s="610"/>
      <c r="D1454" s="4"/>
      <c r="E1454" s="366">
        <v>890</v>
      </c>
      <c r="F1454" s="210">
        <f>ROUND(E1454/12*$B$4,0)</f>
        <v>742</v>
      </c>
      <c r="G1454" s="210">
        <v>1012</v>
      </c>
      <c r="H1454" s="1876">
        <f t="shared" si="928"/>
        <v>136.38814016172506</v>
      </c>
      <c r="I1454" s="1754"/>
      <c r="J1454" s="1754"/>
      <c r="K1454" s="208"/>
      <c r="L1454" s="208"/>
      <c r="M1454" s="208"/>
      <c r="N1454" s="208"/>
      <c r="O1454" s="208"/>
      <c r="P1454" s="208"/>
      <c r="Q1454" s="505"/>
      <c r="R1454" s="505"/>
      <c r="S1454" s="505"/>
      <c r="T1454" s="505"/>
      <c r="U1454" s="505"/>
      <c r="V1454" s="505"/>
      <c r="W1454" s="505"/>
      <c r="X1454" s="505"/>
      <c r="Y1454" s="505"/>
      <c r="Z1454" s="505"/>
      <c r="AA1454" s="948"/>
      <c r="AB1454" s="505">
        <f>AH1454-AG1454-AD1454</f>
        <v>0</v>
      </c>
      <c r="AC1454" s="968"/>
      <c r="AD1454" s="505"/>
      <c r="AE1454" s="505"/>
      <c r="AF1454" s="505"/>
      <c r="AG1454" s="505"/>
      <c r="AH1454" s="505"/>
      <c r="AI1454" s="1158"/>
      <c r="AJ1454" s="501"/>
      <c r="AK1454" s="1317">
        <f t="shared" si="930"/>
        <v>0</v>
      </c>
      <c r="AL1454" s="1332"/>
    </row>
    <row r="1455" spans="1:38" s="2527" customFormat="1" ht="86.25" x14ac:dyDescent="0.25">
      <c r="B1455" s="654" t="s">
        <v>598</v>
      </c>
      <c r="C1455" s="610"/>
      <c r="D1455" s="4"/>
      <c r="E1455" s="680">
        <f>E1420</f>
        <v>7751</v>
      </c>
      <c r="F1455" s="210">
        <f>F1420</f>
        <v>6459</v>
      </c>
      <c r="G1455" s="210">
        <f>G1420</f>
        <v>5962</v>
      </c>
      <c r="H1455" s="1876">
        <f t="shared" si="928"/>
        <v>92.305310419569594</v>
      </c>
      <c r="I1455" s="1754"/>
      <c r="J1455" s="1754"/>
      <c r="K1455" s="208"/>
      <c r="L1455" s="208"/>
      <c r="M1455" s="208"/>
      <c r="N1455" s="208"/>
      <c r="O1455" s="208"/>
      <c r="P1455" s="208"/>
      <c r="Q1455" s="505">
        <f t="shared" ref="Q1455:AH1455" si="931">Q1420</f>
        <v>9567.5274800000007</v>
      </c>
      <c r="R1455" s="505">
        <f t="shared" si="931"/>
        <v>9567.5274800000007</v>
      </c>
      <c r="S1455" s="505">
        <f t="shared" si="931"/>
        <v>9567.5274800000007</v>
      </c>
      <c r="T1455" s="505">
        <f t="shared" si="931"/>
        <v>9567.5274800000007</v>
      </c>
      <c r="U1455" s="505">
        <f t="shared" ref="U1455:V1455" si="932">U1420</f>
        <v>11592.21308</v>
      </c>
      <c r="V1455" s="505">
        <f t="shared" si="932"/>
        <v>11592.21308</v>
      </c>
      <c r="W1455" s="505">
        <f t="shared" ref="W1455:X1455" si="933">W1420</f>
        <v>11592.21308</v>
      </c>
      <c r="X1455" s="505">
        <f t="shared" si="933"/>
        <v>11592.21308</v>
      </c>
      <c r="Y1455" s="505">
        <f t="shared" ref="Y1455:Z1455" si="934">Y1420</f>
        <v>11592.21308</v>
      </c>
      <c r="Z1455" s="505">
        <f t="shared" si="934"/>
        <v>13766.086039999998</v>
      </c>
      <c r="AA1455" s="948">
        <f>AA1420</f>
        <v>10216.078086666666</v>
      </c>
      <c r="AB1455" s="505">
        <f t="shared" si="931"/>
        <v>10588.750480000001</v>
      </c>
      <c r="AC1455" s="968">
        <f t="shared" si="931"/>
        <v>0</v>
      </c>
      <c r="AD1455" s="505">
        <f t="shared" si="931"/>
        <v>0</v>
      </c>
      <c r="AE1455" s="505">
        <f t="shared" si="931"/>
        <v>372.67239333333418</v>
      </c>
      <c r="AF1455" s="505">
        <f t="shared" si="931"/>
        <v>0</v>
      </c>
      <c r="AG1455" s="505">
        <f t="shared" si="931"/>
        <v>0</v>
      </c>
      <c r="AH1455" s="505">
        <f t="shared" si="931"/>
        <v>10588.750480000001</v>
      </c>
      <c r="AI1455" s="1158"/>
      <c r="AJ1455" s="501"/>
      <c r="AK1455" s="1317">
        <f t="shared" si="930"/>
        <v>0</v>
      </c>
      <c r="AL1455" s="1332"/>
    </row>
    <row r="1456" spans="1:38" ht="29.25" x14ac:dyDescent="0.25">
      <c r="A1456" s="224">
        <v>1</v>
      </c>
      <c r="B1456" s="654" t="s">
        <v>272</v>
      </c>
      <c r="C1456" s="610"/>
      <c r="D1456" s="4"/>
      <c r="E1456" s="680">
        <f>E1434+E1409</f>
        <v>32269</v>
      </c>
      <c r="F1456" s="709">
        <f>F1434+F1409</f>
        <v>26864.666666666668</v>
      </c>
      <c r="G1456" s="709">
        <f>G1434+G1409</f>
        <v>22223</v>
      </c>
      <c r="H1456" s="459">
        <f t="shared" si="928"/>
        <v>82.722038861453711</v>
      </c>
      <c r="I1456" s="1754"/>
      <c r="J1456" s="1754"/>
      <c r="K1456" s="208"/>
      <c r="L1456" s="208"/>
      <c r="M1456" s="208"/>
      <c r="N1456" s="208"/>
      <c r="O1456" s="208"/>
      <c r="P1456" s="208"/>
      <c r="Q1456" s="505"/>
      <c r="R1456" s="505"/>
      <c r="S1456" s="505"/>
      <c r="T1456" s="505"/>
      <c r="U1456" s="505"/>
      <c r="V1456" s="505"/>
      <c r="W1456" s="505"/>
      <c r="X1456" s="505"/>
      <c r="Y1456" s="505"/>
      <c r="Z1456" s="505"/>
      <c r="AA1456" s="948"/>
      <c r="AB1456" s="505">
        <f>AH1456-AG1456-AD1456</f>
        <v>0</v>
      </c>
      <c r="AC1456" s="968"/>
      <c r="AD1456" s="505"/>
      <c r="AE1456" s="505"/>
      <c r="AF1456" s="505"/>
      <c r="AG1456" s="505"/>
      <c r="AH1456" s="505"/>
      <c r="AI1456" s="1130"/>
      <c r="AJ1456" s="501"/>
      <c r="AK1456" s="1317">
        <f t="shared" si="930"/>
        <v>0</v>
      </c>
      <c r="AL1456" s="1332"/>
    </row>
    <row r="1457" spans="1:39" ht="43.5" x14ac:dyDescent="0.25">
      <c r="A1457" s="224">
        <v>1</v>
      </c>
      <c r="B1457" s="654" t="s">
        <v>287</v>
      </c>
      <c r="C1457" s="610"/>
      <c r="D1457" s="4"/>
      <c r="E1457" s="680">
        <f>E1421</f>
        <v>22029</v>
      </c>
      <c r="F1457" s="709">
        <f>F1421</f>
        <v>18359</v>
      </c>
      <c r="G1457" s="709">
        <f>G1421</f>
        <v>17445</v>
      </c>
      <c r="H1457" s="459">
        <f t="shared" si="928"/>
        <v>95.021515333079137</v>
      </c>
      <c r="I1457" s="1754"/>
      <c r="J1457" s="1754"/>
      <c r="K1457" s="208"/>
      <c r="L1457" s="208"/>
      <c r="M1457" s="208"/>
      <c r="N1457" s="208"/>
      <c r="O1457" s="208"/>
      <c r="P1457" s="208"/>
      <c r="Q1457" s="505">
        <f>Q1443+Q1421</f>
        <v>61722.381479529926</v>
      </c>
      <c r="R1457" s="505">
        <f t="shared" ref="R1457:AH1457" si="935">R1443+R1421</f>
        <v>61722.381479529926</v>
      </c>
      <c r="S1457" s="505">
        <f t="shared" si="935"/>
        <v>61722.381479529926</v>
      </c>
      <c r="T1457" s="505">
        <f t="shared" si="935"/>
        <v>61722.381479529926</v>
      </c>
      <c r="U1457" s="505">
        <f t="shared" si="935"/>
        <v>61722.381479529926</v>
      </c>
      <c r="V1457" s="505">
        <f t="shared" si="935"/>
        <v>61722.381479529926</v>
      </c>
      <c r="W1457" s="505">
        <f t="shared" si="935"/>
        <v>61722.381479529926</v>
      </c>
      <c r="X1457" s="505">
        <f t="shared" si="935"/>
        <v>61722.381479529926</v>
      </c>
      <c r="Y1457" s="505">
        <f t="shared" ref="Y1457:Z1457" si="936">Y1443+Y1421</f>
        <v>61722.381479529926</v>
      </c>
      <c r="Z1457" s="505">
        <f t="shared" si="936"/>
        <v>75103.774929482868</v>
      </c>
      <c r="AA1457" s="948">
        <f t="shared" si="935"/>
        <v>55895.782382925914</v>
      </c>
      <c r="AB1457" s="505">
        <f t="shared" si="935"/>
        <v>51344.445640000005</v>
      </c>
      <c r="AC1457" s="968">
        <f t="shared" si="935"/>
        <v>0</v>
      </c>
      <c r="AD1457" s="505">
        <f t="shared" si="935"/>
        <v>0</v>
      </c>
      <c r="AE1457" s="505">
        <f t="shared" si="935"/>
        <v>-4551.3367429259142</v>
      </c>
      <c r="AF1457" s="505">
        <f t="shared" si="935"/>
        <v>0</v>
      </c>
      <c r="AG1457" s="505">
        <f t="shared" si="935"/>
        <v>-73.144380000000012</v>
      </c>
      <c r="AH1457" s="505">
        <f t="shared" si="935"/>
        <v>51271.301260000007</v>
      </c>
      <c r="AI1457" s="1130"/>
      <c r="AJ1457" s="501"/>
      <c r="AK1457" s="1317">
        <f t="shared" si="930"/>
        <v>0</v>
      </c>
      <c r="AL1457" s="1332"/>
    </row>
    <row r="1458" spans="1:39" s="234" customFormat="1" ht="29.25" x14ac:dyDescent="0.25">
      <c r="A1458" s="224">
        <v>1</v>
      </c>
      <c r="B1458" s="654" t="s">
        <v>273</v>
      </c>
      <c r="C1458" s="1952"/>
      <c r="D1458" s="1900"/>
      <c r="E1458" s="680">
        <f>E1444+E1415</f>
        <v>53031.765957446805</v>
      </c>
      <c r="F1458" s="709">
        <f>F1444+F1415</f>
        <v>43600.477541371154</v>
      </c>
      <c r="G1458" s="709">
        <f>G1444+G1415</f>
        <v>37484.491489361702</v>
      </c>
      <c r="H1458" s="707">
        <f t="shared" si="928"/>
        <v>85.972662693416197</v>
      </c>
      <c r="I1458" s="1777"/>
      <c r="J1458" s="1777"/>
      <c r="K1458" s="1778"/>
      <c r="L1458" s="1778"/>
      <c r="M1458" s="1778"/>
      <c r="N1458" s="1778"/>
      <c r="O1458" s="208"/>
      <c r="P1458" s="1778"/>
      <c r="Q1458" s="506"/>
      <c r="R1458" s="506"/>
      <c r="S1458" s="506"/>
      <c r="T1458" s="506"/>
      <c r="U1458" s="506"/>
      <c r="V1458" s="506"/>
      <c r="W1458" s="506"/>
      <c r="X1458" s="506"/>
      <c r="Y1458" s="506"/>
      <c r="Z1458" s="506"/>
      <c r="AA1458" s="1084"/>
      <c r="AB1458" s="505">
        <f>AH1458-AG1458-AD1458</f>
        <v>0</v>
      </c>
      <c r="AC1458" s="1364"/>
      <c r="AD1458" s="506"/>
      <c r="AE1458" s="506"/>
      <c r="AF1458" s="505"/>
      <c r="AG1458" s="505"/>
      <c r="AH1458" s="506"/>
      <c r="AI1458" s="1413"/>
      <c r="AJ1458" s="501"/>
      <c r="AK1458" s="1317">
        <f t="shared" si="930"/>
        <v>0</v>
      </c>
      <c r="AL1458" s="1332"/>
    </row>
    <row r="1459" spans="1:39" ht="29.25" x14ac:dyDescent="0.25">
      <c r="A1459" s="224">
        <v>1</v>
      </c>
      <c r="B1459" s="654" t="s">
        <v>274</v>
      </c>
      <c r="C1459" s="3478"/>
      <c r="D1459" s="3481"/>
      <c r="E1459" s="689">
        <f>E1448</f>
        <v>10886</v>
      </c>
      <c r="F1459" s="2153">
        <f>F1448</f>
        <v>9072</v>
      </c>
      <c r="G1459" s="2153">
        <f>G1448</f>
        <v>8140</v>
      </c>
      <c r="H1459" s="3482">
        <f t="shared" si="928"/>
        <v>89.726631393298064</v>
      </c>
      <c r="I1459" s="2015"/>
      <c r="J1459" s="2015"/>
      <c r="K1459" s="1976"/>
      <c r="L1459" s="1976"/>
      <c r="M1459" s="1976"/>
      <c r="N1459" s="1976"/>
      <c r="O1459" s="2060"/>
      <c r="P1459" s="1976"/>
      <c r="Q1459" s="512">
        <v>10787.1</v>
      </c>
      <c r="R1459" s="512">
        <v>10787.1</v>
      </c>
      <c r="S1459" s="512">
        <v>10787.1</v>
      </c>
      <c r="T1459" s="512">
        <v>10787.1</v>
      </c>
      <c r="U1459" s="512">
        <v>8685.7729199999994</v>
      </c>
      <c r="V1459" s="512">
        <v>8685.7729199999994</v>
      </c>
      <c r="W1459" s="512">
        <v>8685.7729199999994</v>
      </c>
      <c r="X1459" s="512">
        <v>8685.7729199999994</v>
      </c>
      <c r="Y1459" s="512">
        <v>8685.7729199999994</v>
      </c>
      <c r="Z1459" s="512">
        <v>11742.83706</v>
      </c>
      <c r="AA1459" s="3398">
        <f t="shared" ref="AA1459" si="937">Q1459/12*$B$4+(R1459-Q1459)/11*9+(S1459-R1459)/10*8+(T1459-S1459)/9*7+(U1459-T1459)/8*6+(V1459-U1459)/7*5+(W1459-V1459)/6*4+(X1459-W1459)/5*3+(Y1459-X1459)/4*2+(Z1459-Y1459)/3*1</f>
        <v>8432.2760699999999</v>
      </c>
      <c r="AB1459" s="508">
        <f>AH1459-AG1459-AD1459</f>
        <v>8780.3017500000005</v>
      </c>
      <c r="AC1459" s="1380"/>
      <c r="AD1459" s="512"/>
      <c r="AE1459" s="512">
        <f>AB1459-AA1459</f>
        <v>348.02568000000065</v>
      </c>
      <c r="AF1459" s="508"/>
      <c r="AG1459" s="508">
        <v>-0.61541000000000012</v>
      </c>
      <c r="AH1459" s="512">
        <v>8779.6863400000002</v>
      </c>
      <c r="AI1459" s="1954"/>
      <c r="AJ1459" s="1075"/>
      <c r="AK1459" s="1317">
        <f t="shared" si="930"/>
        <v>0</v>
      </c>
      <c r="AL1459" s="1332"/>
    </row>
    <row r="1460" spans="1:39" x14ac:dyDescent="0.25">
      <c r="A1460" s="224">
        <v>1</v>
      </c>
      <c r="B1460" s="655" t="s">
        <v>136</v>
      </c>
      <c r="C1460" s="1382"/>
      <c r="D1460" s="1383"/>
      <c r="E1460" s="690">
        <f>E1457+E1456+E1459+E1415*2.6+E1455*2.6+E1447/4.2</f>
        <v>222865.33333333334</v>
      </c>
      <c r="F1460" s="1915">
        <f t="shared" ref="F1460:G1460" si="938">F1457+F1456+F1459+F1415*2.6+F1455*2.6+F1447/4.2</f>
        <v>184332.35555555555</v>
      </c>
      <c r="G1460" s="1915">
        <f t="shared" si="938"/>
        <v>160620.31904761909</v>
      </c>
      <c r="H1460" s="1915">
        <f t="shared" si="928"/>
        <v>87.136259157286176</v>
      </c>
      <c r="I1460" s="1903"/>
      <c r="J1460" s="1903"/>
      <c r="K1460" s="1758"/>
      <c r="L1460" s="1758"/>
      <c r="M1460" s="1758"/>
      <c r="N1460" s="1758"/>
      <c r="O1460" s="1758"/>
      <c r="P1460" s="1758"/>
      <c r="Q1460" s="503">
        <f t="shared" ref="Q1460:V1460" si="939">SUM(Q1459,Q1451,Q1443,Q1434,Q1421,Q1420,Q1408)</f>
        <v>189596.39308952994</v>
      </c>
      <c r="R1460" s="503">
        <f t="shared" si="939"/>
        <v>189596.39308952994</v>
      </c>
      <c r="S1460" s="503">
        <f t="shared" si="939"/>
        <v>189596.39308952994</v>
      </c>
      <c r="T1460" s="503">
        <f t="shared" si="939"/>
        <v>189596.39308952994</v>
      </c>
      <c r="U1460" s="503">
        <f t="shared" si="939"/>
        <v>189596.56816952993</v>
      </c>
      <c r="V1460" s="503">
        <f t="shared" si="939"/>
        <v>189596.56816952993</v>
      </c>
      <c r="W1460" s="503">
        <f t="shared" ref="W1460:X1460" si="940">SUM(W1459,W1451,W1443,W1434,W1421,W1420,W1408)</f>
        <v>189596.56816952993</v>
      </c>
      <c r="X1460" s="503">
        <f t="shared" si="940"/>
        <v>189461.58053952994</v>
      </c>
      <c r="Y1460" s="503">
        <f t="shared" ref="Y1460:Z1460" si="941">SUM(Y1459,Y1451,Y1443,Y1434,Y1421,Y1420,Y1408)</f>
        <v>189461.58053952994</v>
      </c>
      <c r="Z1460" s="503">
        <f t="shared" si="941"/>
        <v>227210.52551568285</v>
      </c>
      <c r="AA1460" s="1086">
        <f t="shared" ref="AA1460:AH1460" si="942">SUM(AA1459,AA1451,AA1443,AA1434,AA1421,AA1420,AA1408)</f>
        <v>170500.17074099256</v>
      </c>
      <c r="AB1460" s="503">
        <f t="shared" si="942"/>
        <v>166286.15839</v>
      </c>
      <c r="AC1460" s="972">
        <f t="shared" si="942"/>
        <v>0</v>
      </c>
      <c r="AD1460" s="503">
        <f t="shared" si="942"/>
        <v>-147.35832000000002</v>
      </c>
      <c r="AE1460" s="503">
        <f t="shared" si="942"/>
        <v>-4214.0123509925606</v>
      </c>
      <c r="AF1460" s="503">
        <f t="shared" si="942"/>
        <v>-4.0116399999999999</v>
      </c>
      <c r="AG1460" s="503">
        <f t="shared" si="942"/>
        <v>-79.046080000000003</v>
      </c>
      <c r="AH1460" s="503">
        <f t="shared" si="942"/>
        <v>166059.75399</v>
      </c>
      <c r="AI1460" s="1916"/>
      <c r="AJ1460" s="1075"/>
      <c r="AK1460" s="1317">
        <f t="shared" si="930"/>
        <v>0</v>
      </c>
      <c r="AL1460" s="1332"/>
    </row>
    <row r="1461" spans="1:39" x14ac:dyDescent="0.25">
      <c r="A1461" s="224">
        <v>1</v>
      </c>
      <c r="B1461" s="1386" t="s">
        <v>29</v>
      </c>
      <c r="C1461" s="1745"/>
      <c r="D1461" s="1386"/>
      <c r="E1461" s="391"/>
      <c r="F1461" s="1041"/>
      <c r="G1461" s="1041"/>
      <c r="H1461" s="1041"/>
      <c r="I1461" s="1746"/>
      <c r="J1461" s="1746"/>
      <c r="K1461" s="937"/>
      <c r="L1461" s="937"/>
      <c r="M1461" s="937"/>
      <c r="N1461" s="937"/>
      <c r="O1461" s="937"/>
      <c r="P1461" s="937"/>
      <c r="Q1461" s="504"/>
      <c r="R1461" s="504"/>
      <c r="S1461" s="504"/>
      <c r="T1461" s="504"/>
      <c r="U1461" s="504"/>
      <c r="V1461" s="504"/>
      <c r="W1461" s="504"/>
      <c r="X1461" s="504"/>
      <c r="Y1461" s="504"/>
      <c r="Z1461" s="504"/>
      <c r="AA1461" s="947"/>
      <c r="AB1461" s="504">
        <f>AH1461-AG1461-AD1461</f>
        <v>0</v>
      </c>
      <c r="AC1461" s="971"/>
      <c r="AD1461" s="504"/>
      <c r="AE1461" s="504"/>
      <c r="AF1461" s="504"/>
      <c r="AG1461" s="504"/>
      <c r="AH1461" s="504"/>
      <c r="AI1461" s="1182"/>
      <c r="AJ1461" s="544"/>
      <c r="AK1461" s="1317">
        <f t="shared" si="930"/>
        <v>0</v>
      </c>
      <c r="AL1461" s="1332"/>
    </row>
    <row r="1462" spans="1:39" ht="30" x14ac:dyDescent="0.25">
      <c r="A1462" s="224">
        <v>1</v>
      </c>
      <c r="B1462" s="2" t="s">
        <v>125</v>
      </c>
      <c r="C1462" s="623"/>
      <c r="D1462" s="2"/>
      <c r="E1462" s="370"/>
      <c r="F1462" s="327"/>
      <c r="G1462" s="327"/>
      <c r="H1462" s="327"/>
      <c r="I1462" s="1754"/>
      <c r="J1462" s="1754"/>
      <c r="K1462" s="707"/>
      <c r="L1462" s="707"/>
      <c r="M1462" s="707"/>
      <c r="N1462" s="707"/>
      <c r="O1462" s="707"/>
      <c r="P1462" s="707"/>
      <c r="Q1462" s="505"/>
      <c r="R1462" s="505"/>
      <c r="S1462" s="505"/>
      <c r="T1462" s="505"/>
      <c r="U1462" s="505"/>
      <c r="V1462" s="505"/>
      <c r="W1462" s="505"/>
      <c r="X1462" s="505"/>
      <c r="Y1462" s="505"/>
      <c r="Z1462" s="505"/>
      <c r="AA1462" s="948"/>
      <c r="AB1462" s="505">
        <f>AH1462-AG1462-AD1462</f>
        <v>0</v>
      </c>
      <c r="AC1462" s="968"/>
      <c r="AD1462" s="505"/>
      <c r="AE1462" s="505"/>
      <c r="AF1462" s="505"/>
      <c r="AG1462" s="505"/>
      <c r="AH1462" s="505"/>
      <c r="AI1462" s="1162"/>
      <c r="AJ1462" s="501"/>
      <c r="AK1462" s="1317">
        <f t="shared" si="930"/>
        <v>0</v>
      </c>
      <c r="AL1462" s="1332"/>
    </row>
    <row r="1463" spans="1:39" ht="30" x14ac:dyDescent="0.25">
      <c r="A1463" s="224">
        <v>1</v>
      </c>
      <c r="B1463" s="9" t="s">
        <v>157</v>
      </c>
      <c r="C1463" s="623"/>
      <c r="D1463" s="3">
        <v>240</v>
      </c>
      <c r="E1463" s="370">
        <v>218</v>
      </c>
      <c r="F1463" s="210">
        <f>ROUND(E1463/12*$B$4,0)</f>
        <v>182</v>
      </c>
      <c r="G1463" s="210">
        <v>232</v>
      </c>
      <c r="H1463" s="210">
        <f>G1463/F1463*100</f>
        <v>127.47252747252746</v>
      </c>
      <c r="I1463" s="1034">
        <v>1.75</v>
      </c>
      <c r="J1463" s="250">
        <f>M1463/G1463</f>
        <v>1.1637931034482758</v>
      </c>
      <c r="K1463" s="251">
        <f>ROUND(E1463*I1463,0)</f>
        <v>382</v>
      </c>
      <c r="L1463" s="251">
        <f>ROUND(K1463/12*$B$4,0)</f>
        <v>318</v>
      </c>
      <c r="M1463" s="251">
        <v>270</v>
      </c>
      <c r="N1463" s="251">
        <f>M1463/L1463*100</f>
        <v>84.905660377358487</v>
      </c>
      <c r="O1463" s="251">
        <f>ROUND(K1463/D1463,0)</f>
        <v>2</v>
      </c>
      <c r="P1463" s="251">
        <f>M1463/$B$4*12/O1463</f>
        <v>162</v>
      </c>
      <c r="Q1463" s="505"/>
      <c r="R1463" s="505"/>
      <c r="S1463" s="505"/>
      <c r="T1463" s="505"/>
      <c r="U1463" s="505"/>
      <c r="V1463" s="505"/>
      <c r="W1463" s="505"/>
      <c r="X1463" s="505"/>
      <c r="Y1463" s="505"/>
      <c r="Z1463" s="505"/>
      <c r="AA1463" s="948"/>
      <c r="AB1463" s="505"/>
      <c r="AC1463" s="968"/>
      <c r="AD1463" s="505"/>
      <c r="AE1463" s="505"/>
      <c r="AF1463" s="505"/>
      <c r="AG1463" s="505"/>
      <c r="AH1463" s="505"/>
      <c r="AI1463" s="1158"/>
      <c r="AJ1463" s="501"/>
      <c r="AK1463" s="1317">
        <f t="shared" si="930"/>
        <v>0</v>
      </c>
      <c r="AL1463" s="1332"/>
    </row>
    <row r="1464" spans="1:39" s="234" customFormat="1" x14ac:dyDescent="0.25">
      <c r="A1464" s="224">
        <v>1</v>
      </c>
      <c r="B1464" s="9" t="s">
        <v>65</v>
      </c>
      <c r="C1464" s="599"/>
      <c r="D1464" s="3">
        <v>240</v>
      </c>
      <c r="E1464" s="370">
        <v>240</v>
      </c>
      <c r="F1464" s="210">
        <f>ROUND(E1464/12*$B$4,0)</f>
        <v>200</v>
      </c>
      <c r="G1464" s="210">
        <v>206</v>
      </c>
      <c r="H1464" s="210">
        <f>G1464/F1464*100</f>
        <v>103</v>
      </c>
      <c r="I1464" s="1034">
        <v>8</v>
      </c>
      <c r="J1464" s="250">
        <f>M1464/G1464</f>
        <v>8</v>
      </c>
      <c r="K1464" s="251">
        <f>ROUND(E1464*I1464,0)</f>
        <v>1920</v>
      </c>
      <c r="L1464" s="251">
        <f>ROUND(K1464/12*$B$4,0)</f>
        <v>1600</v>
      </c>
      <c r="M1464" s="251">
        <v>1648</v>
      </c>
      <c r="N1464" s="251">
        <f>M1464/L1464*100</f>
        <v>103</v>
      </c>
      <c r="O1464" s="251">
        <f>ROUND(K1464/D1464,0)</f>
        <v>8</v>
      </c>
      <c r="P1464" s="251">
        <f>M1464/$B$4*12/O1464</f>
        <v>247.20000000000002</v>
      </c>
      <c r="Q1464" s="505"/>
      <c r="R1464" s="505"/>
      <c r="S1464" s="505"/>
      <c r="T1464" s="505"/>
      <c r="U1464" s="505"/>
      <c r="V1464" s="505"/>
      <c r="W1464" s="505"/>
      <c r="X1464" s="505"/>
      <c r="Y1464" s="505"/>
      <c r="Z1464" s="505"/>
      <c r="AA1464" s="948"/>
      <c r="AB1464" s="505">
        <f>AH1464-AG1464-AD1464</f>
        <v>0</v>
      </c>
      <c r="AC1464" s="968"/>
      <c r="AD1464" s="505"/>
      <c r="AE1464" s="505">
        <f>AB1464-AA1464</f>
        <v>0</v>
      </c>
      <c r="AF1464" s="505"/>
      <c r="AG1464" s="505"/>
      <c r="AH1464" s="505"/>
      <c r="AI1464" s="1158"/>
      <c r="AJ1464" s="501"/>
      <c r="AK1464" s="1317">
        <f t="shared" si="930"/>
        <v>0</v>
      </c>
      <c r="AL1464" s="1332"/>
    </row>
    <row r="1465" spans="1:39" s="234" customFormat="1" x14ac:dyDescent="0.25">
      <c r="A1465" s="224">
        <v>1</v>
      </c>
      <c r="B1465" s="1409" t="s">
        <v>45</v>
      </c>
      <c r="C1465" s="1410"/>
      <c r="D1465" s="1890">
        <v>240</v>
      </c>
      <c r="E1465" s="371">
        <v>1837</v>
      </c>
      <c r="F1465" s="216">
        <f>ROUND(E1465/12*$B$4,0)</f>
        <v>1531</v>
      </c>
      <c r="G1465" s="216">
        <v>1224</v>
      </c>
      <c r="H1465" s="216">
        <f>G1465/F1465*100</f>
        <v>79.947746570868716</v>
      </c>
      <c r="I1465" s="1034">
        <v>8</v>
      </c>
      <c r="J1465" s="1342">
        <f>M1465/G1465</f>
        <v>8.0343137254901968</v>
      </c>
      <c r="K1465" s="431">
        <f>ROUND(E1465*I1465,0)</f>
        <v>14696</v>
      </c>
      <c r="L1465" s="431">
        <f>ROUND(K1465/12*$B$4,0)</f>
        <v>12247</v>
      </c>
      <c r="M1465" s="431">
        <v>9834</v>
      </c>
      <c r="N1465" s="431">
        <f>M1465/L1465*100</f>
        <v>80.297215644647665</v>
      </c>
      <c r="O1465" s="431">
        <f>ROUND(K1465/D1465,0)</f>
        <v>61</v>
      </c>
      <c r="P1465" s="431">
        <f>M1465/$B$4*12/O1465</f>
        <v>193.45573770491802</v>
      </c>
      <c r="Q1465" s="506"/>
      <c r="R1465" s="506"/>
      <c r="S1465" s="506"/>
      <c r="T1465" s="506"/>
      <c r="U1465" s="506"/>
      <c r="V1465" s="506"/>
      <c r="W1465" s="506"/>
      <c r="X1465" s="506"/>
      <c r="Y1465" s="506"/>
      <c r="Z1465" s="506"/>
      <c r="AA1465" s="1084"/>
      <c r="AB1465" s="506"/>
      <c r="AC1465" s="1364"/>
      <c r="AD1465" s="506"/>
      <c r="AE1465" s="506"/>
      <c r="AF1465" s="506"/>
      <c r="AG1465" s="506"/>
      <c r="AH1465" s="506"/>
      <c r="AI1465" s="1338"/>
      <c r="AJ1465" s="1070"/>
      <c r="AK1465" s="1317">
        <f t="shared" si="930"/>
        <v>0</v>
      </c>
      <c r="AL1465" s="1332"/>
    </row>
    <row r="1466" spans="1:39" x14ac:dyDescent="0.25">
      <c r="A1466" s="224">
        <v>1</v>
      </c>
      <c r="B1466" s="1619" t="s">
        <v>180</v>
      </c>
      <c r="C1466" s="1620"/>
      <c r="D1466" s="1911"/>
      <c r="E1466" s="372">
        <f>SUM(E1463:E1465)</f>
        <v>2295</v>
      </c>
      <c r="F1466" s="265">
        <f>SUM(F1463:F1465)</f>
        <v>1913</v>
      </c>
      <c r="G1466" s="3720">
        <f>SUM(G1463:G1465)</f>
        <v>1662</v>
      </c>
      <c r="H1466" s="265">
        <f>G1466/F1466*100</f>
        <v>86.879247255619447</v>
      </c>
      <c r="I1466" s="1777">
        <f>IF(E1466=0,0,K1466/E1466)</f>
        <v>7.4065359477124186</v>
      </c>
      <c r="J1466" s="1376">
        <f>M1466/G1466</f>
        <v>7.0709987966305654</v>
      </c>
      <c r="K1466" s="1440">
        <f>SUM(K1463:K1465)</f>
        <v>16998</v>
      </c>
      <c r="L1466" s="1440">
        <f>SUM(L1463:L1465)</f>
        <v>14165</v>
      </c>
      <c r="M1466" s="1440">
        <f>SUM(M1463:M1465)</f>
        <v>11752</v>
      </c>
      <c r="N1466" s="1440">
        <f>M1466/L1466*100</f>
        <v>82.965054712319102</v>
      </c>
      <c r="O1466" s="1440">
        <f>SUM(O1463:O1465)</f>
        <v>71</v>
      </c>
      <c r="P1466" s="431">
        <f>M1466/$B$4*12/O1466</f>
        <v>198.62535211267607</v>
      </c>
      <c r="Q1466" s="506"/>
      <c r="R1466" s="506"/>
      <c r="S1466" s="506"/>
      <c r="T1466" s="506"/>
      <c r="U1466" s="506"/>
      <c r="V1466" s="506"/>
      <c r="W1466" s="506"/>
      <c r="X1466" s="506"/>
      <c r="Y1466" s="506"/>
      <c r="Z1466" s="506"/>
      <c r="AA1466" s="1084"/>
      <c r="AB1466" s="506">
        <f t="shared" ref="AB1466:AB1472" si="943">AH1466-AG1466-AD1466</f>
        <v>0</v>
      </c>
      <c r="AC1466" s="1364"/>
      <c r="AD1466" s="506"/>
      <c r="AE1466" s="506"/>
      <c r="AF1466" s="506"/>
      <c r="AG1466" s="506"/>
      <c r="AH1466" s="506"/>
      <c r="AI1466" s="1413"/>
      <c r="AJ1466" s="1070"/>
      <c r="AK1466" s="1317">
        <f t="shared" si="930"/>
        <v>0</v>
      </c>
      <c r="AL1466" s="1332"/>
    </row>
    <row r="1467" spans="1:39" ht="30" thickBot="1" x14ac:dyDescent="0.3">
      <c r="A1467" s="224">
        <v>1</v>
      </c>
      <c r="B1467" s="235" t="s">
        <v>208</v>
      </c>
      <c r="C1467" s="235"/>
      <c r="D1467" s="235"/>
      <c r="E1467" s="397">
        <f>SUM(E1466)</f>
        <v>2295</v>
      </c>
      <c r="F1467" s="1885">
        <f>SUM(F1466)</f>
        <v>1913</v>
      </c>
      <c r="G1467" s="1885">
        <f>SUM(G1466)</f>
        <v>1662</v>
      </c>
      <c r="H1467" s="1885">
        <f>G1467/F1467*100</f>
        <v>86.879247255619447</v>
      </c>
      <c r="I1467" s="1418">
        <f>IF(E1467=0,0,K1467/E1467)</f>
        <v>7.4065359477124186</v>
      </c>
      <c r="J1467" s="1419">
        <f>M1467/G1467</f>
        <v>7.0709987966305654</v>
      </c>
      <c r="K1467" s="1885">
        <f>SUM(K1466)</f>
        <v>16998</v>
      </c>
      <c r="L1467" s="1885">
        <f>SUM(L1466)</f>
        <v>14165</v>
      </c>
      <c r="M1467" s="1885">
        <f>SUM(M1466)</f>
        <v>11752</v>
      </c>
      <c r="N1467" s="1420">
        <f>M1467/L1467*100</f>
        <v>82.965054712319102</v>
      </c>
      <c r="O1467" s="1467">
        <f>SUM(O1466)</f>
        <v>71</v>
      </c>
      <c r="P1467" s="1420">
        <f>M1467/$B$4*12/O1467</f>
        <v>198.62535211267607</v>
      </c>
      <c r="Q1467" s="510">
        <v>28913.550798240001</v>
      </c>
      <c r="R1467" s="510">
        <v>28913.550798240001</v>
      </c>
      <c r="S1467" s="510">
        <v>28913.550798240001</v>
      </c>
      <c r="T1467" s="510">
        <v>28913.550798240001</v>
      </c>
      <c r="U1467" s="510">
        <v>29790.367884144005</v>
      </c>
      <c r="V1467" s="510">
        <v>29790.367884144005</v>
      </c>
      <c r="W1467" s="510">
        <v>29790.367884144005</v>
      </c>
      <c r="X1467" s="510">
        <v>29790.367884144005</v>
      </c>
      <c r="Y1467" s="510">
        <v>29790.367884144005</v>
      </c>
      <c r="Z1467" s="510">
        <v>36916.047525599999</v>
      </c>
      <c r="AA1467" s="1089">
        <f t="shared" ref="AA1467" si="944">Q1467/12*$B$4+(R1467-Q1467)/11*9+(S1467-R1467)/10*8+(T1467-S1467)/9*7+(U1467-T1467)/8*6+(V1467-U1467)/7*5+(W1467-V1467)/6*4+(X1467-W1467)/5*3+(Y1467-X1467)/4*2+(Z1467-Y1467)/3*1</f>
        <v>27127.465026779999</v>
      </c>
      <c r="AB1467" s="510">
        <f t="shared" si="943"/>
        <v>27983.051990000004</v>
      </c>
      <c r="AC1467" s="970"/>
      <c r="AD1467" s="510"/>
      <c r="AE1467" s="510">
        <f>AB1467-AA1467</f>
        <v>855.58696322000469</v>
      </c>
      <c r="AF1467" s="510"/>
      <c r="AG1467" s="1016">
        <v>-30.637160000000002</v>
      </c>
      <c r="AH1467" s="1016">
        <v>27952.414830000005</v>
      </c>
      <c r="AI1467" s="1888"/>
      <c r="AJ1467" s="1164"/>
      <c r="AK1467" s="1317">
        <f t="shared" si="930"/>
        <v>0</v>
      </c>
      <c r="AL1467" s="1332"/>
    </row>
    <row r="1468" spans="1:39" ht="15.75" thickBot="1" x14ac:dyDescent="0.3">
      <c r="A1468" s="224">
        <v>1</v>
      </c>
      <c r="B1468" s="1920" t="s">
        <v>291</v>
      </c>
      <c r="C1468" s="1921"/>
      <c r="D1468" s="1920"/>
      <c r="E1468" s="406"/>
      <c r="F1468" s="2007"/>
      <c r="G1468" s="2007"/>
      <c r="H1468" s="2007"/>
      <c r="I1468" s="1722"/>
      <c r="J1468" s="1722"/>
      <c r="K1468" s="898"/>
      <c r="L1468" s="898"/>
      <c r="M1468" s="898"/>
      <c r="N1468" s="898"/>
      <c r="O1468" s="898"/>
      <c r="P1468" s="898"/>
      <c r="Q1468" s="511">
        <f t="shared" ref="Q1468:AA1468" si="945">SUM(Q1460,Q1467)</f>
        <v>218509.94388776994</v>
      </c>
      <c r="R1468" s="511">
        <f t="shared" ref="R1468:S1468" si="946">SUM(R1460,R1467)</f>
        <v>218509.94388776994</v>
      </c>
      <c r="S1468" s="511">
        <f t="shared" si="946"/>
        <v>218509.94388776994</v>
      </c>
      <c r="T1468" s="511">
        <f t="shared" ref="T1468:U1468" si="947">SUM(T1460,T1467)</f>
        <v>218509.94388776994</v>
      </c>
      <c r="U1468" s="511">
        <f t="shared" si="947"/>
        <v>219386.93605367394</v>
      </c>
      <c r="V1468" s="511">
        <f t="shared" ref="V1468:W1468" si="948">SUM(V1460,V1467)</f>
        <v>219386.93605367394</v>
      </c>
      <c r="W1468" s="511">
        <f t="shared" si="948"/>
        <v>219386.93605367394</v>
      </c>
      <c r="X1468" s="511">
        <f t="shared" ref="X1468:Y1468" si="949">SUM(X1460,X1467)</f>
        <v>219251.94842367395</v>
      </c>
      <c r="Y1468" s="511">
        <f t="shared" si="949"/>
        <v>219251.94842367395</v>
      </c>
      <c r="Z1468" s="511">
        <f t="shared" ref="Z1468" si="950">SUM(Z1460,Z1467)</f>
        <v>264126.57304128283</v>
      </c>
      <c r="AA1468" s="949">
        <f t="shared" si="945"/>
        <v>197627.63576777256</v>
      </c>
      <c r="AB1468" s="511">
        <f t="shared" si="943"/>
        <v>194269.21038</v>
      </c>
      <c r="AC1468" s="973"/>
      <c r="AD1468" s="258">
        <f>SUM(AD1460,AD1467)</f>
        <v>-147.35832000000002</v>
      </c>
      <c r="AE1468" s="511">
        <f>SUM(AE1460,AE1467)</f>
        <v>-3358.425387772556</v>
      </c>
      <c r="AF1468" s="511">
        <f>SUM(AF1460,AF1467)</f>
        <v>-4.0116399999999999</v>
      </c>
      <c r="AG1468" s="258">
        <f>SUM(AG1460,AG1467)</f>
        <v>-109.68324000000001</v>
      </c>
      <c r="AH1468" s="511">
        <f>SUM(AH1460,AH1467)</f>
        <v>194012.16881999999</v>
      </c>
      <c r="AI1468" s="1186"/>
      <c r="AJ1468" s="1072">
        <f>SUM(AJ1460,AJ1467)</f>
        <v>0</v>
      </c>
      <c r="AK1468" s="1317">
        <f t="shared" si="930"/>
        <v>0</v>
      </c>
      <c r="AL1468" s="1332"/>
      <c r="AM1468" s="224">
        <f>AA1468-T1468/12*4</f>
        <v>124790.98780518258</v>
      </c>
    </row>
    <row r="1469" spans="1:39" x14ac:dyDescent="0.25">
      <c r="A1469" s="224">
        <v>1</v>
      </c>
      <c r="B1469" s="1984"/>
      <c r="C1469" s="1985"/>
      <c r="D1469" s="1984"/>
      <c r="E1469" s="378"/>
      <c r="F1469" s="937"/>
      <c r="G1469" s="937"/>
      <c r="H1469" s="937"/>
      <c r="I1469" s="1746"/>
      <c r="J1469" s="1746"/>
      <c r="K1469" s="937"/>
      <c r="L1469" s="937"/>
      <c r="M1469" s="937"/>
      <c r="N1469" s="937"/>
      <c r="O1469" s="937"/>
      <c r="P1469" s="937"/>
      <c r="Q1469" s="504"/>
      <c r="R1469" s="504"/>
      <c r="S1469" s="504"/>
      <c r="T1469" s="504"/>
      <c r="U1469" s="504"/>
      <c r="V1469" s="504"/>
      <c r="W1469" s="504"/>
      <c r="X1469" s="504"/>
      <c r="Y1469" s="504"/>
      <c r="Z1469" s="504"/>
      <c r="AA1469" s="947"/>
      <c r="AB1469" s="504">
        <f t="shared" si="943"/>
        <v>0</v>
      </c>
      <c r="AC1469" s="971"/>
      <c r="AD1469" s="504"/>
      <c r="AE1469" s="504"/>
      <c r="AF1469" s="504"/>
      <c r="AG1469" s="504"/>
      <c r="AH1469" s="504"/>
      <c r="AI1469" s="1153"/>
      <c r="AJ1469" s="544"/>
      <c r="AK1469" s="1317">
        <f t="shared" si="930"/>
        <v>0</v>
      </c>
      <c r="AL1469" s="1332"/>
    </row>
    <row r="1470" spans="1:39" ht="43.5" x14ac:dyDescent="0.25">
      <c r="A1470" s="224">
        <v>1</v>
      </c>
      <c r="B1470" s="1322" t="s">
        <v>399</v>
      </c>
      <c r="C1470" s="1322"/>
      <c r="D1470" s="1776"/>
      <c r="E1470" s="368"/>
      <c r="F1470" s="707"/>
      <c r="G1470" s="707"/>
      <c r="H1470" s="707"/>
      <c r="I1470" s="1754"/>
      <c r="J1470" s="1754"/>
      <c r="K1470" s="707"/>
      <c r="L1470" s="707"/>
      <c r="M1470" s="707"/>
      <c r="N1470" s="707"/>
      <c r="O1470" s="707"/>
      <c r="P1470" s="707"/>
      <c r="Q1470" s="505"/>
      <c r="R1470" s="505"/>
      <c r="S1470" s="505"/>
      <c r="T1470" s="505"/>
      <c r="U1470" s="505"/>
      <c r="V1470" s="505"/>
      <c r="W1470" s="505"/>
      <c r="X1470" s="505"/>
      <c r="Y1470" s="505"/>
      <c r="Z1470" s="505"/>
      <c r="AA1470" s="948"/>
      <c r="AB1470" s="505">
        <f t="shared" si="943"/>
        <v>0</v>
      </c>
      <c r="AC1470" s="968"/>
      <c r="AD1470" s="505"/>
      <c r="AE1470" s="505"/>
      <c r="AF1470" s="505"/>
      <c r="AG1470" s="505"/>
      <c r="AH1470" s="505"/>
      <c r="AI1470" s="1183"/>
      <c r="AJ1470" s="501"/>
      <c r="AK1470" s="1317">
        <f t="shared" si="930"/>
        <v>0</v>
      </c>
      <c r="AL1470" s="1332"/>
    </row>
    <row r="1471" spans="1:39" x14ac:dyDescent="0.25">
      <c r="A1471" s="224">
        <v>1</v>
      </c>
      <c r="B1471" s="673" t="s">
        <v>348</v>
      </c>
      <c r="C1471" s="609"/>
      <c r="D1471" s="717"/>
      <c r="E1471" s="368"/>
      <c r="F1471" s="707"/>
      <c r="G1471" s="707"/>
      <c r="H1471" s="707"/>
      <c r="I1471" s="1754"/>
      <c r="J1471" s="1754"/>
      <c r="K1471" s="707"/>
      <c r="L1471" s="707"/>
      <c r="M1471" s="707"/>
      <c r="N1471" s="707"/>
      <c r="O1471" s="707"/>
      <c r="P1471" s="707"/>
      <c r="Q1471" s="505">
        <v>65957.241999999998</v>
      </c>
      <c r="R1471" s="505">
        <v>65957.241999999998</v>
      </c>
      <c r="S1471" s="505">
        <v>65957.241999999998</v>
      </c>
      <c r="T1471" s="505">
        <v>65957.241999999998</v>
      </c>
      <c r="U1471" s="505">
        <v>65957.241999999998</v>
      </c>
      <c r="V1471" s="505">
        <v>65957.241999999998</v>
      </c>
      <c r="W1471" s="505">
        <v>65957.241999999998</v>
      </c>
      <c r="X1471" s="505">
        <v>66017.153149999998</v>
      </c>
      <c r="Y1471" s="505">
        <v>66017.153149999998</v>
      </c>
      <c r="Z1471" s="505">
        <v>49511.3533493</v>
      </c>
      <c r="AA1471" s="3691">
        <f>Z1471</f>
        <v>49511.3533493</v>
      </c>
      <c r="AB1471" s="505">
        <f t="shared" si="943"/>
        <v>49002.094869999994</v>
      </c>
      <c r="AC1471" s="968"/>
      <c r="AD1471" s="505">
        <v>-103.63499</v>
      </c>
      <c r="AE1471" s="505">
        <f>AB1471-AA1471</f>
        <v>-509.258479300006</v>
      </c>
      <c r="AF1471" s="505"/>
      <c r="AG1471" s="505">
        <v>-7.6857299999999995</v>
      </c>
      <c r="AH1471" s="505">
        <v>48890.774149999997</v>
      </c>
      <c r="AI1471" s="1183"/>
      <c r="AJ1471" s="501"/>
      <c r="AK1471" s="1317">
        <f t="shared" si="930"/>
        <v>0</v>
      </c>
      <c r="AL1471" s="1332"/>
    </row>
    <row r="1472" spans="1:39" ht="29.25" x14ac:dyDescent="0.25">
      <c r="A1472" s="224">
        <v>1</v>
      </c>
      <c r="B1472" s="2522" t="s">
        <v>284</v>
      </c>
      <c r="C1472" s="610"/>
      <c r="D1472" s="4"/>
      <c r="E1472" s="678">
        <f>E1474+E1476+E1477+E1475</f>
        <v>11511</v>
      </c>
      <c r="F1472" s="678">
        <f t="shared" ref="F1472:G1472" si="951">F1474+F1476+F1477+F1475</f>
        <v>11511</v>
      </c>
      <c r="G1472" s="678">
        <f t="shared" si="951"/>
        <v>11511</v>
      </c>
      <c r="H1472" s="939">
        <f>G1472/F1472*100</f>
        <v>100</v>
      </c>
      <c r="I1472" s="1754"/>
      <c r="J1472" s="1754"/>
      <c r="K1472" s="208"/>
      <c r="L1472" s="208"/>
      <c r="M1472" s="208"/>
      <c r="N1472" s="208"/>
      <c r="O1472" s="208"/>
      <c r="P1472" s="208"/>
      <c r="Q1472" s="505"/>
      <c r="R1472" s="505"/>
      <c r="S1472" s="505"/>
      <c r="T1472" s="505"/>
      <c r="U1472" s="505"/>
      <c r="V1472" s="505"/>
      <c r="W1472" s="505"/>
      <c r="X1472" s="505"/>
      <c r="Y1472" s="505"/>
      <c r="Z1472" s="505"/>
      <c r="AA1472" s="948"/>
      <c r="AB1472" s="505">
        <f t="shared" si="943"/>
        <v>0</v>
      </c>
      <c r="AC1472" s="968"/>
      <c r="AD1472" s="505"/>
      <c r="AE1472" s="505"/>
      <c r="AF1472" s="505"/>
      <c r="AG1472" s="505"/>
      <c r="AH1472" s="505"/>
      <c r="AI1472" s="1146"/>
      <c r="AJ1472" s="501"/>
      <c r="AK1472" s="1317">
        <f t="shared" si="930"/>
        <v>0</v>
      </c>
      <c r="AL1472" s="1332"/>
    </row>
    <row r="1473" spans="1:38" ht="30" x14ac:dyDescent="0.25">
      <c r="A1473" s="224">
        <v>1</v>
      </c>
      <c r="B1473" s="460" t="s">
        <v>200</v>
      </c>
      <c r="C1473" s="610"/>
      <c r="D1473" s="4"/>
      <c r="E1473" s="679"/>
      <c r="F1473" s="320"/>
      <c r="G1473" s="320"/>
      <c r="H1473" s="320"/>
      <c r="I1473" s="1754"/>
      <c r="J1473" s="1754"/>
      <c r="K1473" s="208"/>
      <c r="L1473" s="208"/>
      <c r="M1473" s="208"/>
      <c r="N1473" s="208"/>
      <c r="O1473" s="208"/>
      <c r="P1473" s="208"/>
      <c r="Q1473" s="505"/>
      <c r="R1473" s="505"/>
      <c r="S1473" s="505"/>
      <c r="T1473" s="505"/>
      <c r="U1473" s="505"/>
      <c r="V1473" s="505"/>
      <c r="W1473" s="505"/>
      <c r="X1473" s="505"/>
      <c r="Y1473" s="505"/>
      <c r="Z1473" s="505"/>
      <c r="AA1473" s="948"/>
      <c r="AB1473" s="505"/>
      <c r="AC1473" s="968"/>
      <c r="AD1473" s="505"/>
      <c r="AE1473" s="505"/>
      <c r="AF1473" s="505"/>
      <c r="AG1473" s="505"/>
      <c r="AH1473" s="505"/>
      <c r="AI1473" s="1142"/>
      <c r="AJ1473" s="501"/>
      <c r="AK1473" s="1317">
        <f t="shared" si="930"/>
        <v>0</v>
      </c>
      <c r="AL1473" s="1332"/>
    </row>
    <row r="1474" spans="1:38" ht="30" x14ac:dyDescent="0.25">
      <c r="A1474" s="224">
        <v>1</v>
      </c>
      <c r="B1474" s="461" t="s">
        <v>519</v>
      </c>
      <c r="C1474" s="610"/>
      <c r="D1474" s="4"/>
      <c r="E1474" s="679">
        <v>8922</v>
      </c>
      <c r="F1474" s="320">
        <f>E1474</f>
        <v>8922</v>
      </c>
      <c r="G1474" s="320">
        <v>8922</v>
      </c>
      <c r="H1474" s="320">
        <f>G1474/F1474*100</f>
        <v>100</v>
      </c>
      <c r="I1474" s="1754"/>
      <c r="J1474" s="1754"/>
      <c r="K1474" s="208"/>
      <c r="L1474" s="208"/>
      <c r="M1474" s="208"/>
      <c r="N1474" s="208"/>
      <c r="O1474" s="208"/>
      <c r="P1474" s="208"/>
      <c r="Q1474" s="505"/>
      <c r="R1474" s="505"/>
      <c r="S1474" s="505"/>
      <c r="T1474" s="505"/>
      <c r="U1474" s="505"/>
      <c r="V1474" s="505"/>
      <c r="W1474" s="505"/>
      <c r="X1474" s="505"/>
      <c r="Y1474" s="505"/>
      <c r="Z1474" s="505"/>
      <c r="AA1474" s="948"/>
      <c r="AB1474" s="505"/>
      <c r="AC1474" s="968"/>
      <c r="AD1474" s="505"/>
      <c r="AE1474" s="505"/>
      <c r="AF1474" s="505"/>
      <c r="AG1474" s="505"/>
      <c r="AH1474" s="505"/>
      <c r="AI1474" s="1142"/>
      <c r="AJ1474" s="501"/>
      <c r="AK1474" s="1317">
        <f t="shared" si="930"/>
        <v>0</v>
      </c>
      <c r="AL1474" s="1332"/>
    </row>
    <row r="1475" spans="1:38" ht="75" x14ac:dyDescent="0.25">
      <c r="A1475" s="224">
        <v>1</v>
      </c>
      <c r="B1475" s="461" t="s">
        <v>520</v>
      </c>
      <c r="C1475" s="610"/>
      <c r="D1475" s="4"/>
      <c r="E1475" s="679"/>
      <c r="F1475" s="320"/>
      <c r="G1475" s="320"/>
      <c r="H1475" s="320"/>
      <c r="I1475" s="1754"/>
      <c r="J1475" s="1754"/>
      <c r="K1475" s="208"/>
      <c r="L1475" s="208"/>
      <c r="M1475" s="208"/>
      <c r="N1475" s="208"/>
      <c r="O1475" s="208"/>
      <c r="P1475" s="208"/>
      <c r="Q1475" s="505"/>
      <c r="R1475" s="505"/>
      <c r="S1475" s="505"/>
      <c r="T1475" s="505"/>
      <c r="U1475" s="505"/>
      <c r="V1475" s="505"/>
      <c r="W1475" s="505"/>
      <c r="X1475" s="505"/>
      <c r="Y1475" s="505"/>
      <c r="Z1475" s="505"/>
      <c r="AA1475" s="948"/>
      <c r="AB1475" s="505"/>
      <c r="AC1475" s="968"/>
      <c r="AD1475" s="505"/>
      <c r="AE1475" s="505"/>
      <c r="AF1475" s="505"/>
      <c r="AG1475" s="505"/>
      <c r="AH1475" s="505"/>
      <c r="AI1475" s="1142"/>
      <c r="AJ1475" s="501"/>
      <c r="AK1475" s="1317">
        <f t="shared" si="930"/>
        <v>0</v>
      </c>
      <c r="AL1475" s="1332"/>
    </row>
    <row r="1476" spans="1:38" ht="45" x14ac:dyDescent="0.25">
      <c r="A1476" s="224">
        <v>1</v>
      </c>
      <c r="B1476" s="461" t="s">
        <v>521</v>
      </c>
      <c r="C1476" s="610"/>
      <c r="D1476" s="4"/>
      <c r="E1476" s="679">
        <v>2030</v>
      </c>
      <c r="F1476" s="320">
        <f>E1476</f>
        <v>2030</v>
      </c>
      <c r="G1476" s="320">
        <v>2030</v>
      </c>
      <c r="H1476" s="320">
        <f t="shared" ref="H1476:H1481" si="952">G1476/F1476*100</f>
        <v>100</v>
      </c>
      <c r="I1476" s="1754"/>
      <c r="J1476" s="1754"/>
      <c r="K1476" s="208"/>
      <c r="L1476" s="208"/>
      <c r="M1476" s="208"/>
      <c r="N1476" s="208"/>
      <c r="O1476" s="208"/>
      <c r="P1476" s="208"/>
      <c r="Q1476" s="505"/>
      <c r="R1476" s="505"/>
      <c r="S1476" s="505"/>
      <c r="T1476" s="505"/>
      <c r="U1476" s="505"/>
      <c r="V1476" s="505"/>
      <c r="W1476" s="505"/>
      <c r="X1476" s="505"/>
      <c r="Y1476" s="505"/>
      <c r="Z1476" s="505"/>
      <c r="AA1476" s="948"/>
      <c r="AB1476" s="505"/>
      <c r="AC1476" s="968"/>
      <c r="AD1476" s="505"/>
      <c r="AE1476" s="505"/>
      <c r="AF1476" s="505"/>
      <c r="AG1476" s="505"/>
      <c r="AH1476" s="505"/>
      <c r="AI1476" s="1142"/>
      <c r="AJ1476" s="501"/>
      <c r="AK1476" s="1317">
        <f t="shared" si="930"/>
        <v>0</v>
      </c>
      <c r="AL1476" s="1332"/>
    </row>
    <row r="1477" spans="1:38" ht="105" x14ac:dyDescent="0.25">
      <c r="A1477" s="224">
        <v>1</v>
      </c>
      <c r="B1477" s="461" t="s">
        <v>522</v>
      </c>
      <c r="C1477" s="610"/>
      <c r="D1477" s="4"/>
      <c r="E1477" s="679">
        <v>559</v>
      </c>
      <c r="F1477" s="320">
        <f>E1477</f>
        <v>559</v>
      </c>
      <c r="G1477" s="320">
        <v>559</v>
      </c>
      <c r="H1477" s="320">
        <f t="shared" si="952"/>
        <v>100</v>
      </c>
      <c r="I1477" s="1754"/>
      <c r="J1477" s="1754"/>
      <c r="K1477" s="208"/>
      <c r="L1477" s="208"/>
      <c r="M1477" s="208"/>
      <c r="N1477" s="208"/>
      <c r="O1477" s="208"/>
      <c r="P1477" s="208"/>
      <c r="Q1477" s="505"/>
      <c r="R1477" s="505"/>
      <c r="S1477" s="505"/>
      <c r="T1477" s="505"/>
      <c r="U1477" s="505"/>
      <c r="V1477" s="505"/>
      <c r="W1477" s="505"/>
      <c r="X1477" s="505"/>
      <c r="Y1477" s="505"/>
      <c r="Z1477" s="505"/>
      <c r="AA1477" s="948"/>
      <c r="AB1477" s="505"/>
      <c r="AC1477" s="968"/>
      <c r="AD1477" s="505"/>
      <c r="AE1477" s="505"/>
      <c r="AF1477" s="505"/>
      <c r="AG1477" s="505"/>
      <c r="AH1477" s="505"/>
      <c r="AI1477" s="1142"/>
      <c r="AJ1477" s="501"/>
      <c r="AK1477" s="1317">
        <f t="shared" si="930"/>
        <v>0</v>
      </c>
      <c r="AL1477" s="1332"/>
    </row>
    <row r="1478" spans="1:38" ht="29.25" x14ac:dyDescent="0.25">
      <c r="B1478" s="434" t="s">
        <v>133</v>
      </c>
      <c r="C1478" s="610"/>
      <c r="D1478" s="4"/>
      <c r="E1478" s="680">
        <f>E1479+E1480+E1481</f>
        <v>27923</v>
      </c>
      <c r="F1478" s="939">
        <f t="shared" ref="F1478:G1478" si="953">F1479+F1480+F1481</f>
        <v>27923</v>
      </c>
      <c r="G1478" s="939">
        <f t="shared" si="953"/>
        <v>27923</v>
      </c>
      <c r="H1478" s="939">
        <f t="shared" si="952"/>
        <v>100</v>
      </c>
      <c r="I1478" s="1754"/>
      <c r="J1478" s="1754"/>
      <c r="K1478" s="208"/>
      <c r="L1478" s="208"/>
      <c r="M1478" s="208"/>
      <c r="N1478" s="208"/>
      <c r="O1478" s="208"/>
      <c r="P1478" s="208"/>
      <c r="Q1478" s="505"/>
      <c r="R1478" s="505"/>
      <c r="S1478" s="505"/>
      <c r="T1478" s="505"/>
      <c r="U1478" s="505"/>
      <c r="V1478" s="505"/>
      <c r="W1478" s="505"/>
      <c r="X1478" s="505"/>
      <c r="Y1478" s="505"/>
      <c r="Z1478" s="505"/>
      <c r="AA1478" s="948"/>
      <c r="AB1478" s="505"/>
      <c r="AC1478" s="968"/>
      <c r="AD1478" s="505"/>
      <c r="AE1478" s="505"/>
      <c r="AF1478" s="505"/>
      <c r="AG1478" s="505"/>
      <c r="AH1478" s="505"/>
      <c r="AI1478" s="1142"/>
      <c r="AJ1478" s="501"/>
      <c r="AK1478" s="1317">
        <f t="shared" si="930"/>
        <v>0</v>
      </c>
      <c r="AL1478" s="1332"/>
    </row>
    <row r="1479" spans="1:38" x14ac:dyDescent="0.25">
      <c r="B1479" s="461" t="s">
        <v>232</v>
      </c>
      <c r="C1479" s="610"/>
      <c r="D1479" s="4"/>
      <c r="E1479" s="679">
        <v>26997</v>
      </c>
      <c r="F1479" s="320">
        <f t="shared" ref="F1479:F1483" si="954">E1479</f>
        <v>26997</v>
      </c>
      <c r="G1479" s="320">
        <v>26997</v>
      </c>
      <c r="H1479" s="320">
        <f t="shared" si="952"/>
        <v>100</v>
      </c>
      <c r="I1479" s="1754"/>
      <c r="J1479" s="1754"/>
      <c r="K1479" s="208"/>
      <c r="L1479" s="208"/>
      <c r="M1479" s="208"/>
      <c r="N1479" s="208"/>
      <c r="O1479" s="208"/>
      <c r="P1479" s="208"/>
      <c r="Q1479" s="505"/>
      <c r="R1479" s="505"/>
      <c r="S1479" s="505"/>
      <c r="T1479" s="505"/>
      <c r="U1479" s="505"/>
      <c r="V1479" s="505"/>
      <c r="W1479" s="505"/>
      <c r="X1479" s="505"/>
      <c r="Y1479" s="505"/>
      <c r="Z1479" s="505"/>
      <c r="AA1479" s="948"/>
      <c r="AB1479" s="505"/>
      <c r="AC1479" s="968"/>
      <c r="AD1479" s="505"/>
      <c r="AE1479" s="505"/>
      <c r="AF1479" s="505"/>
      <c r="AG1479" s="505"/>
      <c r="AH1479" s="505"/>
      <c r="AI1479" s="1142"/>
      <c r="AJ1479" s="501"/>
      <c r="AK1479" s="1317">
        <f t="shared" si="930"/>
        <v>0</v>
      </c>
      <c r="AL1479" s="1332"/>
    </row>
    <row r="1480" spans="1:38" ht="45" x14ac:dyDescent="0.25">
      <c r="A1480" s="224">
        <v>1</v>
      </c>
      <c r="B1480" s="461" t="s">
        <v>523</v>
      </c>
      <c r="C1480" s="610"/>
      <c r="D1480" s="4"/>
      <c r="E1480" s="679">
        <v>815</v>
      </c>
      <c r="F1480" s="320">
        <f t="shared" si="954"/>
        <v>815</v>
      </c>
      <c r="G1480" s="320">
        <v>815</v>
      </c>
      <c r="H1480" s="320">
        <f t="shared" si="952"/>
        <v>100</v>
      </c>
      <c r="I1480" s="1754"/>
      <c r="J1480" s="1754"/>
      <c r="K1480" s="208"/>
      <c r="L1480" s="208"/>
      <c r="M1480" s="208"/>
      <c r="N1480" s="208"/>
      <c r="O1480" s="208"/>
      <c r="P1480" s="208"/>
      <c r="Q1480" s="505"/>
      <c r="R1480" s="505"/>
      <c r="S1480" s="505"/>
      <c r="T1480" s="505"/>
      <c r="U1480" s="505"/>
      <c r="V1480" s="505"/>
      <c r="W1480" s="505"/>
      <c r="X1480" s="505"/>
      <c r="Y1480" s="505"/>
      <c r="Z1480" s="505"/>
      <c r="AA1480" s="948"/>
      <c r="AB1480" s="505"/>
      <c r="AC1480" s="968"/>
      <c r="AD1480" s="505"/>
      <c r="AE1480" s="505"/>
      <c r="AF1480" s="505"/>
      <c r="AG1480" s="505"/>
      <c r="AH1480" s="505"/>
      <c r="AI1480" s="1142"/>
      <c r="AJ1480" s="501"/>
      <c r="AK1480" s="1317">
        <f t="shared" si="930"/>
        <v>0</v>
      </c>
      <c r="AL1480" s="1332"/>
    </row>
    <row r="1481" spans="1:38" s="2527" customFormat="1" ht="75" x14ac:dyDescent="0.25">
      <c r="B1481" s="4" t="s">
        <v>595</v>
      </c>
      <c r="C1481" s="610"/>
      <c r="D1481" s="4"/>
      <c r="E1481" s="679">
        <v>111</v>
      </c>
      <c r="F1481" s="320">
        <f t="shared" si="954"/>
        <v>111</v>
      </c>
      <c r="G1481" s="320">
        <v>111</v>
      </c>
      <c r="H1481" s="320">
        <f t="shared" si="952"/>
        <v>100</v>
      </c>
      <c r="I1481" s="1754"/>
      <c r="J1481" s="1754"/>
      <c r="K1481" s="208"/>
      <c r="L1481" s="208"/>
      <c r="M1481" s="208"/>
      <c r="N1481" s="208"/>
      <c r="O1481" s="208"/>
      <c r="P1481" s="208"/>
      <c r="Q1481" s="505"/>
      <c r="R1481" s="505"/>
      <c r="S1481" s="505"/>
      <c r="T1481" s="505"/>
      <c r="U1481" s="505"/>
      <c r="V1481" s="505"/>
      <c r="W1481" s="505"/>
      <c r="X1481" s="505"/>
      <c r="Y1481" s="505"/>
      <c r="Z1481" s="505"/>
      <c r="AA1481" s="948"/>
      <c r="AB1481" s="505"/>
      <c r="AC1481" s="968"/>
      <c r="AD1481" s="505"/>
      <c r="AE1481" s="505"/>
      <c r="AF1481" s="505"/>
      <c r="AG1481" s="505"/>
      <c r="AH1481" s="505"/>
      <c r="AI1481" s="1142"/>
      <c r="AJ1481" s="501"/>
      <c r="AK1481" s="1317">
        <f t="shared" si="930"/>
        <v>0</v>
      </c>
      <c r="AL1481" s="1332"/>
    </row>
    <row r="1482" spans="1:38" x14ac:dyDescent="0.25">
      <c r="A1482" s="224">
        <v>1</v>
      </c>
      <c r="B1482" s="3352" t="s">
        <v>201</v>
      </c>
      <c r="C1482" s="610"/>
      <c r="D1482" s="4"/>
      <c r="E1482" s="679"/>
      <c r="F1482" s="320"/>
      <c r="G1482" s="320"/>
      <c r="H1482" s="320"/>
      <c r="I1482" s="1754"/>
      <c r="J1482" s="1754"/>
      <c r="K1482" s="208"/>
      <c r="L1482" s="208"/>
      <c r="M1482" s="208"/>
      <c r="N1482" s="208"/>
      <c r="O1482" s="208"/>
      <c r="P1482" s="208"/>
      <c r="Q1482" s="505"/>
      <c r="R1482" s="505"/>
      <c r="S1482" s="505"/>
      <c r="T1482" s="505"/>
      <c r="U1482" s="3688"/>
      <c r="V1482" s="3688"/>
      <c r="W1482" s="3688"/>
      <c r="X1482" s="3688"/>
      <c r="Y1482" s="3688"/>
      <c r="Z1482" s="3688"/>
      <c r="AA1482" s="948"/>
      <c r="AB1482" s="505"/>
      <c r="AC1482" s="968"/>
      <c r="AD1482" s="505"/>
      <c r="AE1482" s="505"/>
      <c r="AF1482" s="505"/>
      <c r="AG1482" s="505"/>
      <c r="AH1482" s="505"/>
      <c r="AI1482" s="1142"/>
      <c r="AJ1482" s="501"/>
      <c r="AK1482" s="1317">
        <f t="shared" si="930"/>
        <v>0</v>
      </c>
      <c r="AL1482" s="1332"/>
    </row>
    <row r="1483" spans="1:38" ht="89.25" customHeight="1" x14ac:dyDescent="0.25">
      <c r="A1483" s="224">
        <v>1</v>
      </c>
      <c r="B1483" s="461" t="s">
        <v>594</v>
      </c>
      <c r="C1483" s="1948"/>
      <c r="D1483" s="706"/>
      <c r="E1483" s="679">
        <v>3315</v>
      </c>
      <c r="F1483" s="320">
        <f t="shared" si="954"/>
        <v>3315</v>
      </c>
      <c r="G1483" s="320">
        <v>3315</v>
      </c>
      <c r="H1483" s="320">
        <f>G1483/F1483*100</f>
        <v>100</v>
      </c>
      <c r="I1483" s="1754"/>
      <c r="J1483" s="1754"/>
      <c r="K1483" s="208"/>
      <c r="L1483" s="208"/>
      <c r="M1483" s="208"/>
      <c r="N1483" s="208"/>
      <c r="O1483" s="208"/>
      <c r="P1483" s="208"/>
      <c r="Q1483" s="505">
        <v>8061.4455599999992</v>
      </c>
      <c r="R1483" s="505">
        <v>8061.4455599999992</v>
      </c>
      <c r="S1483" s="505">
        <v>8061.4455599999992</v>
      </c>
      <c r="T1483" s="505">
        <v>8061.4455599999992</v>
      </c>
      <c r="U1483" s="505">
        <v>8061.4455599999992</v>
      </c>
      <c r="V1483" s="505">
        <v>8061.4455599999992</v>
      </c>
      <c r="W1483" s="505">
        <v>8061.4455599999992</v>
      </c>
      <c r="X1483" s="505">
        <v>8061.4455599999992</v>
      </c>
      <c r="Y1483" s="505">
        <v>8061.4455599999992</v>
      </c>
      <c r="Z1483" s="505">
        <v>5887.5725999999995</v>
      </c>
      <c r="AA1483" s="3691">
        <f t="shared" ref="AA1483:AA1527" si="955">Z1483</f>
        <v>5887.5725999999995</v>
      </c>
      <c r="AB1483" s="505">
        <f>AH1483-AG1483-AD1483</f>
        <v>5887.5726000000004</v>
      </c>
      <c r="AC1483" s="968"/>
      <c r="AD1483" s="505"/>
      <c r="AE1483" s="505">
        <f>AB1483-AA1483</f>
        <v>0</v>
      </c>
      <c r="AF1483" s="505"/>
      <c r="AG1483" s="505">
        <v>0</v>
      </c>
      <c r="AH1483" s="505">
        <v>5887.5726000000004</v>
      </c>
      <c r="AI1483" s="1146"/>
      <c r="AJ1483" s="501"/>
      <c r="AK1483" s="1317">
        <f t="shared" si="930"/>
        <v>9.0949470177292824E-13</v>
      </c>
      <c r="AL1483" s="1332"/>
    </row>
    <row r="1484" spans="1:38" ht="63" x14ac:dyDescent="0.25">
      <c r="A1484" s="224">
        <v>1</v>
      </c>
      <c r="B1484" s="674" t="s">
        <v>525</v>
      </c>
      <c r="C1484" s="610"/>
      <c r="D1484" s="4"/>
      <c r="E1484" s="680">
        <f>E1485+E1492</f>
        <v>10514</v>
      </c>
      <c r="F1484" s="939">
        <f t="shared" ref="F1484:G1484" si="956">F1485+F1492</f>
        <v>10514</v>
      </c>
      <c r="G1484" s="939">
        <f t="shared" si="956"/>
        <v>10516</v>
      </c>
      <c r="H1484" s="939">
        <f>G1484/F1484*100</f>
        <v>100.01902225603956</v>
      </c>
      <c r="I1484" s="1754"/>
      <c r="J1484" s="1754"/>
      <c r="K1484" s="208"/>
      <c r="L1484" s="208"/>
      <c r="M1484" s="208"/>
      <c r="N1484" s="208"/>
      <c r="O1484" s="208"/>
      <c r="P1484" s="208"/>
      <c r="Q1484" s="505">
        <f t="shared" ref="Q1484:AH1484" si="957">Q1485+Q1492</f>
        <v>41057.990182916161</v>
      </c>
      <c r="R1484" s="505">
        <f t="shared" ref="R1484:S1484" si="958">R1485+R1492</f>
        <v>41057.990182916161</v>
      </c>
      <c r="S1484" s="505">
        <f t="shared" si="958"/>
        <v>41057.990182916161</v>
      </c>
      <c r="T1484" s="505">
        <f t="shared" ref="T1484:U1484" si="959">T1485+T1492</f>
        <v>41057.990182916161</v>
      </c>
      <c r="U1484" s="505">
        <f t="shared" si="959"/>
        <v>41057.990182916161</v>
      </c>
      <c r="V1484" s="505">
        <f t="shared" ref="V1484:W1484" si="960">V1485+V1492</f>
        <v>41057.990182916161</v>
      </c>
      <c r="W1484" s="505">
        <f t="shared" si="960"/>
        <v>41057.990182916161</v>
      </c>
      <c r="X1484" s="505">
        <f t="shared" ref="X1484:Y1484" si="961">X1485+X1492</f>
        <v>41057.990182916161</v>
      </c>
      <c r="Y1484" s="505">
        <f t="shared" si="961"/>
        <v>41057.990182916161</v>
      </c>
      <c r="Z1484" s="505">
        <f t="shared" ref="Z1484" si="962">Z1485+Z1492</f>
        <v>28651.476161409599</v>
      </c>
      <c r="AA1484" s="3735">
        <f t="shared" si="955"/>
        <v>28651.476161409599</v>
      </c>
      <c r="AB1484" s="505">
        <f t="shared" si="957"/>
        <v>28197.001999999993</v>
      </c>
      <c r="AC1484" s="968">
        <f t="shared" si="957"/>
        <v>0</v>
      </c>
      <c r="AD1484" s="505">
        <f t="shared" si="957"/>
        <v>0</v>
      </c>
      <c r="AE1484" s="505">
        <f t="shared" si="957"/>
        <v>-454.4741614096024</v>
      </c>
      <c r="AF1484" s="505">
        <f t="shared" si="957"/>
        <v>0</v>
      </c>
      <c r="AG1484" s="505">
        <f t="shared" si="957"/>
        <v>-29.792429999999996</v>
      </c>
      <c r="AH1484" s="505">
        <f t="shared" si="957"/>
        <v>28167.209569999995</v>
      </c>
      <c r="AI1484" s="1142"/>
      <c r="AJ1484" s="501"/>
      <c r="AK1484" s="1317">
        <f t="shared" si="930"/>
        <v>-3.1832314562052488E-12</v>
      </c>
      <c r="AL1484" s="1332"/>
    </row>
    <row r="1485" spans="1:38" ht="30" x14ac:dyDescent="0.25">
      <c r="A1485" s="224">
        <v>1</v>
      </c>
      <c r="B1485" s="652" t="s">
        <v>285</v>
      </c>
      <c r="C1485" s="610"/>
      <c r="D1485" s="4"/>
      <c r="E1485" s="680">
        <f>SUM(E1486:E1491)</f>
        <v>6101</v>
      </c>
      <c r="F1485" s="939">
        <f t="shared" ref="F1485:G1485" si="963">SUM(F1486:F1491)</f>
        <v>6101</v>
      </c>
      <c r="G1485" s="939">
        <f t="shared" si="963"/>
        <v>6103</v>
      </c>
      <c r="H1485" s="320">
        <f>G1485/F1485*100</f>
        <v>100.03278151122768</v>
      </c>
      <c r="I1485" s="1754"/>
      <c r="J1485" s="1754"/>
      <c r="K1485" s="208"/>
      <c r="L1485" s="208"/>
      <c r="M1485" s="208"/>
      <c r="N1485" s="208"/>
      <c r="O1485" s="208"/>
      <c r="P1485" s="208"/>
      <c r="Q1485" s="505">
        <f t="shared" ref="Q1485:AH1485" si="964">SUM(Q1486:Q1491)</f>
        <v>26324.626068327365</v>
      </c>
      <c r="R1485" s="505">
        <f t="shared" ref="R1485:S1485" si="965">SUM(R1486:R1491)</f>
        <v>26324.626068327365</v>
      </c>
      <c r="S1485" s="505">
        <f t="shared" si="965"/>
        <v>26324.626068327365</v>
      </c>
      <c r="T1485" s="505">
        <f t="shared" ref="T1485:U1485" si="966">SUM(T1486:T1491)</f>
        <v>26324.626068327365</v>
      </c>
      <c r="U1485" s="505">
        <f t="shared" si="966"/>
        <v>26324.626068327365</v>
      </c>
      <c r="V1485" s="505">
        <f t="shared" ref="V1485:W1485" si="967">SUM(V1486:V1491)</f>
        <v>26324.626068327365</v>
      </c>
      <c r="W1485" s="505">
        <f t="shared" si="967"/>
        <v>26324.626068327365</v>
      </c>
      <c r="X1485" s="505">
        <f t="shared" ref="X1485:Y1485" si="968">SUM(X1486:X1491)</f>
        <v>26324.626068327365</v>
      </c>
      <c r="Y1485" s="505">
        <f t="shared" si="968"/>
        <v>26324.626068327365</v>
      </c>
      <c r="Z1485" s="505">
        <f t="shared" ref="Z1485" si="969">SUM(Z1486:Z1491)</f>
        <v>17756.297706929603</v>
      </c>
      <c r="AA1485" s="3735">
        <f t="shared" si="955"/>
        <v>17756.297706929603</v>
      </c>
      <c r="AB1485" s="505">
        <f t="shared" si="964"/>
        <v>17301.823549999994</v>
      </c>
      <c r="AC1485" s="968">
        <f t="shared" si="964"/>
        <v>0</v>
      </c>
      <c r="AD1485" s="505">
        <f t="shared" si="964"/>
        <v>0</v>
      </c>
      <c r="AE1485" s="505">
        <f t="shared" si="964"/>
        <v>-454.47415692960419</v>
      </c>
      <c r="AF1485" s="505">
        <f t="shared" si="964"/>
        <v>0</v>
      </c>
      <c r="AG1485" s="505">
        <f t="shared" si="964"/>
        <v>-29.792429999999996</v>
      </c>
      <c r="AH1485" s="505">
        <f t="shared" si="964"/>
        <v>17272.031119999996</v>
      </c>
      <c r="AI1485" s="1142"/>
      <c r="AJ1485" s="501"/>
      <c r="AK1485" s="1317">
        <f t="shared" si="930"/>
        <v>-5.1159076974727213E-12</v>
      </c>
      <c r="AL1485" s="1332"/>
    </row>
    <row r="1486" spans="1:38" ht="30" x14ac:dyDescent="0.25">
      <c r="A1486" s="224">
        <v>1</v>
      </c>
      <c r="B1486" s="461" t="s">
        <v>526</v>
      </c>
      <c r="C1486" s="610"/>
      <c r="D1486" s="4"/>
      <c r="E1486" s="679">
        <v>4410</v>
      </c>
      <c r="F1486" s="320">
        <f t="shared" ref="F1486" si="970">E1486</f>
        <v>4410</v>
      </c>
      <c r="G1486" s="320">
        <v>4410</v>
      </c>
      <c r="H1486" s="320">
        <f>G1486/F1486*100</f>
        <v>100</v>
      </c>
      <c r="I1486" s="1754"/>
      <c r="J1486" s="1754"/>
      <c r="K1486" s="208"/>
      <c r="L1486" s="208"/>
      <c r="M1486" s="208"/>
      <c r="N1486" s="208"/>
      <c r="O1486" s="208"/>
      <c r="P1486" s="208"/>
      <c r="Q1486" s="505">
        <v>23046.260780410565</v>
      </c>
      <c r="R1486" s="505">
        <v>23046.260780410565</v>
      </c>
      <c r="S1486" s="505">
        <v>23046.260780410565</v>
      </c>
      <c r="T1486" s="505">
        <v>23046.260780410565</v>
      </c>
      <c r="U1486" s="505">
        <v>23046.260780410565</v>
      </c>
      <c r="V1486" s="505">
        <v>23046.260780410565</v>
      </c>
      <c r="W1486" s="505">
        <v>23046.260780410565</v>
      </c>
      <c r="X1486" s="505">
        <v>23046.260780410565</v>
      </c>
      <c r="Y1486" s="505">
        <v>23046.260780410565</v>
      </c>
      <c r="Z1486" s="505">
        <v>14860.730951462403</v>
      </c>
      <c r="AA1486" s="3735">
        <f t="shared" si="955"/>
        <v>14860.730951462403</v>
      </c>
      <c r="AB1486" s="505">
        <f>AH1486-AG1486-AD1486</f>
        <v>14376.483559999999</v>
      </c>
      <c r="AC1486" s="968"/>
      <c r="AD1486" s="505"/>
      <c r="AE1486" s="505">
        <f>AB1486-AA1486</f>
        <v>-484.24739146240427</v>
      </c>
      <c r="AF1486" s="505"/>
      <c r="AG1486" s="505">
        <v>-2.4104000000000001</v>
      </c>
      <c r="AH1486" s="505">
        <v>14374.073159999998</v>
      </c>
      <c r="AI1486" s="1142"/>
      <c r="AJ1486" s="501"/>
      <c r="AK1486" s="1317">
        <f t="shared" si="930"/>
        <v>0</v>
      </c>
      <c r="AL1486" s="1332"/>
    </row>
    <row r="1487" spans="1:38" ht="60" x14ac:dyDescent="0.25">
      <c r="A1487" s="224">
        <v>1</v>
      </c>
      <c r="B1487" s="461" t="s">
        <v>547</v>
      </c>
      <c r="C1487" s="610"/>
      <c r="D1487" s="4"/>
      <c r="E1487" s="679"/>
      <c r="F1487" s="320"/>
      <c r="G1487" s="320"/>
      <c r="H1487" s="320"/>
      <c r="I1487" s="1754"/>
      <c r="J1487" s="1754"/>
      <c r="K1487" s="208"/>
      <c r="L1487" s="208"/>
      <c r="M1487" s="208"/>
      <c r="N1487" s="208"/>
      <c r="O1487" s="208"/>
      <c r="P1487" s="208"/>
      <c r="Q1487" s="505"/>
      <c r="R1487" s="505"/>
      <c r="S1487" s="505"/>
      <c r="T1487" s="505"/>
      <c r="U1487" s="505"/>
      <c r="V1487" s="505"/>
      <c r="W1487" s="505"/>
      <c r="X1487" s="505"/>
      <c r="Y1487" s="505"/>
      <c r="Z1487" s="505"/>
      <c r="AA1487" s="3735">
        <f t="shared" si="955"/>
        <v>0</v>
      </c>
      <c r="AB1487" s="505"/>
      <c r="AC1487" s="968"/>
      <c r="AD1487" s="505"/>
      <c r="AE1487" s="505"/>
      <c r="AF1487" s="505"/>
      <c r="AG1487" s="505"/>
      <c r="AH1487" s="505"/>
      <c r="AI1487" s="1142"/>
      <c r="AJ1487" s="501"/>
      <c r="AK1487" s="1317">
        <f t="shared" si="930"/>
        <v>0</v>
      </c>
      <c r="AL1487" s="1332"/>
    </row>
    <row r="1488" spans="1:38" ht="30" x14ac:dyDescent="0.25">
      <c r="A1488" s="224">
        <v>1</v>
      </c>
      <c r="B1488" s="461" t="s">
        <v>527</v>
      </c>
      <c r="C1488" s="610"/>
      <c r="D1488" s="4"/>
      <c r="E1488" s="679">
        <v>1570</v>
      </c>
      <c r="F1488" s="320">
        <f t="shared" ref="F1488" si="971">E1488</f>
        <v>1570</v>
      </c>
      <c r="G1488" s="320">
        <v>1570</v>
      </c>
      <c r="H1488" s="320">
        <f>G1488/F1488*100</f>
        <v>100</v>
      </c>
      <c r="I1488" s="1754"/>
      <c r="J1488" s="1754"/>
      <c r="K1488" s="208"/>
      <c r="L1488" s="208"/>
      <c r="M1488" s="208"/>
      <c r="N1488" s="208"/>
      <c r="O1488" s="208"/>
      <c r="P1488" s="208"/>
      <c r="Q1488" s="505">
        <v>2379.8529199999998</v>
      </c>
      <c r="R1488" s="505">
        <v>2379.8529199999998</v>
      </c>
      <c r="S1488" s="505">
        <v>2379.8529199999998</v>
      </c>
      <c r="T1488" s="505">
        <v>2379.8529199999998</v>
      </c>
      <c r="U1488" s="505">
        <v>2379.8529199999998</v>
      </c>
      <c r="V1488" s="505">
        <v>2379.8529199999998</v>
      </c>
      <c r="W1488" s="505">
        <v>2379.8529199999998</v>
      </c>
      <c r="X1488" s="505">
        <v>2379.8529199999998</v>
      </c>
      <c r="Y1488" s="505">
        <v>2379.8529199999998</v>
      </c>
      <c r="Z1488" s="505">
        <v>2036.6390800000001</v>
      </c>
      <c r="AA1488" s="3735">
        <f t="shared" si="955"/>
        <v>2036.6390800000001</v>
      </c>
      <c r="AB1488" s="505">
        <f>AH1488-AG1488-AD1488</f>
        <v>2036.6390800000001</v>
      </c>
      <c r="AC1488" s="968"/>
      <c r="AD1488" s="505"/>
      <c r="AE1488" s="505">
        <f>AB1488-AA1488</f>
        <v>0</v>
      </c>
      <c r="AF1488" s="505"/>
      <c r="AG1488" s="505">
        <v>0</v>
      </c>
      <c r="AH1488" s="505">
        <v>2036.6390800000001</v>
      </c>
      <c r="AI1488" s="1142"/>
      <c r="AJ1488" s="501"/>
      <c r="AK1488" s="1317">
        <f t="shared" si="930"/>
        <v>0</v>
      </c>
      <c r="AL1488" s="1332"/>
    </row>
    <row r="1489" spans="1:38" ht="30" x14ac:dyDescent="0.25">
      <c r="A1489" s="224">
        <v>1</v>
      </c>
      <c r="B1489" s="461" t="s">
        <v>528</v>
      </c>
      <c r="C1489" s="610"/>
      <c r="D1489" s="4"/>
      <c r="E1489" s="679"/>
      <c r="F1489" s="320"/>
      <c r="G1489" s="320"/>
      <c r="H1489" s="320"/>
      <c r="I1489" s="1754"/>
      <c r="J1489" s="1754"/>
      <c r="K1489" s="208"/>
      <c r="L1489" s="208"/>
      <c r="M1489" s="208"/>
      <c r="N1489" s="208"/>
      <c r="O1489" s="208"/>
      <c r="P1489" s="208"/>
      <c r="Q1489" s="505"/>
      <c r="R1489" s="505"/>
      <c r="S1489" s="505"/>
      <c r="T1489" s="505"/>
      <c r="U1489" s="505"/>
      <c r="V1489" s="505"/>
      <c r="W1489" s="505"/>
      <c r="X1489" s="505"/>
      <c r="Y1489" s="505"/>
      <c r="Z1489" s="505"/>
      <c r="AA1489" s="3735">
        <f t="shared" si="955"/>
        <v>0</v>
      </c>
      <c r="AB1489" s="505">
        <f>AH1489-AG1489-AD1489</f>
        <v>2.3912</v>
      </c>
      <c r="AC1489" s="968"/>
      <c r="AD1489" s="505"/>
      <c r="AE1489" s="505">
        <f>AB1489-AA1489</f>
        <v>2.3912</v>
      </c>
      <c r="AF1489" s="505"/>
      <c r="AG1489" s="505">
        <v>0</v>
      </c>
      <c r="AH1489" s="505">
        <v>2.3912</v>
      </c>
      <c r="AI1489" s="1142"/>
      <c r="AJ1489" s="501"/>
      <c r="AK1489" s="1317">
        <f t="shared" si="930"/>
        <v>0</v>
      </c>
      <c r="AL1489" s="1332"/>
    </row>
    <row r="1490" spans="1:38" ht="45" x14ac:dyDescent="0.25">
      <c r="A1490" s="224">
        <v>1</v>
      </c>
      <c r="B1490" s="461" t="s">
        <v>529</v>
      </c>
      <c r="C1490" s="610"/>
      <c r="D1490" s="4"/>
      <c r="E1490" s="679">
        <v>87</v>
      </c>
      <c r="F1490" s="320">
        <f t="shared" ref="F1490:F1491" si="972">E1490</f>
        <v>87</v>
      </c>
      <c r="G1490" s="320">
        <v>87</v>
      </c>
      <c r="H1490" s="320">
        <f t="shared" ref="H1490:H1496" si="973">G1490/F1490*100</f>
        <v>100</v>
      </c>
      <c r="I1490" s="1754"/>
      <c r="J1490" s="1754"/>
      <c r="K1490" s="208"/>
      <c r="L1490" s="208"/>
      <c r="M1490" s="208"/>
      <c r="N1490" s="208"/>
      <c r="O1490" s="208"/>
      <c r="P1490" s="208"/>
      <c r="Q1490" s="505">
        <v>652.14607348800007</v>
      </c>
      <c r="R1490" s="505">
        <v>652.14607348800007</v>
      </c>
      <c r="S1490" s="505">
        <v>652.14607348800007</v>
      </c>
      <c r="T1490" s="505">
        <v>652.14607348800007</v>
      </c>
      <c r="U1490" s="505">
        <v>652.14607348800007</v>
      </c>
      <c r="V1490" s="505">
        <v>652.14607348800007</v>
      </c>
      <c r="W1490" s="505">
        <v>652.14607348800007</v>
      </c>
      <c r="X1490" s="505">
        <v>652.14607348800007</v>
      </c>
      <c r="Y1490" s="505">
        <v>652.14607348800007</v>
      </c>
      <c r="Z1490" s="505">
        <v>623.29910103839995</v>
      </c>
      <c r="AA1490" s="3735">
        <f t="shared" si="955"/>
        <v>623.29910103839995</v>
      </c>
      <c r="AB1490" s="505">
        <f>AH1490-AG1490-AD1490</f>
        <v>626.90198999999996</v>
      </c>
      <c r="AC1490" s="968"/>
      <c r="AD1490" s="505"/>
      <c r="AE1490" s="505">
        <f>AB1490-AA1490</f>
        <v>3.6028889616000015</v>
      </c>
      <c r="AF1490" s="505"/>
      <c r="AG1490" s="505">
        <v>-3.6028899999999999</v>
      </c>
      <c r="AH1490" s="505">
        <v>623.29909999999995</v>
      </c>
      <c r="AI1490" s="1142"/>
      <c r="AJ1490" s="501"/>
      <c r="AK1490" s="1317">
        <f t="shared" si="930"/>
        <v>0</v>
      </c>
      <c r="AL1490" s="1332"/>
    </row>
    <row r="1491" spans="1:38" ht="30" x14ac:dyDescent="0.25">
      <c r="A1491" s="224">
        <v>1</v>
      </c>
      <c r="B1491" s="461" t="s">
        <v>530</v>
      </c>
      <c r="C1491" s="610"/>
      <c r="D1491" s="4"/>
      <c r="E1491" s="677">
        <v>34</v>
      </c>
      <c r="F1491" s="320">
        <f t="shared" si="972"/>
        <v>34</v>
      </c>
      <c r="G1491" s="320">
        <v>36</v>
      </c>
      <c r="H1491" s="320">
        <f t="shared" si="973"/>
        <v>105.88235294117648</v>
      </c>
      <c r="I1491" s="1754"/>
      <c r="J1491" s="1754"/>
      <c r="K1491" s="208"/>
      <c r="L1491" s="208"/>
      <c r="M1491" s="208"/>
      <c r="N1491" s="208"/>
      <c r="O1491" s="208"/>
      <c r="P1491" s="208"/>
      <c r="Q1491" s="505">
        <v>246.36629442879999</v>
      </c>
      <c r="R1491" s="505">
        <v>246.36629442879999</v>
      </c>
      <c r="S1491" s="505">
        <v>246.36629442879999</v>
      </c>
      <c r="T1491" s="505">
        <v>246.36629442879999</v>
      </c>
      <c r="U1491" s="505">
        <v>246.36629442879999</v>
      </c>
      <c r="V1491" s="505">
        <v>246.36629442879999</v>
      </c>
      <c r="W1491" s="505">
        <v>246.36629442879999</v>
      </c>
      <c r="X1491" s="505">
        <v>246.36629442879999</v>
      </c>
      <c r="Y1491" s="505">
        <v>246.36629442879999</v>
      </c>
      <c r="Z1491" s="505">
        <v>235.62857442879999</v>
      </c>
      <c r="AA1491" s="3735">
        <f t="shared" si="955"/>
        <v>235.62857442879999</v>
      </c>
      <c r="AB1491" s="505">
        <f>AH1491-AG1491-AD1491</f>
        <v>259.40772000000004</v>
      </c>
      <c r="AC1491" s="968"/>
      <c r="AD1491" s="505"/>
      <c r="AE1491" s="505">
        <f>AB1491-AA1491</f>
        <v>23.779145571200047</v>
      </c>
      <c r="AF1491" s="505"/>
      <c r="AG1491" s="505">
        <v>-23.779139999999998</v>
      </c>
      <c r="AH1491" s="505">
        <v>235.62858000000003</v>
      </c>
      <c r="AI1491" s="1142"/>
      <c r="AJ1491" s="501"/>
      <c r="AK1491" s="1317">
        <f t="shared" si="930"/>
        <v>0</v>
      </c>
      <c r="AL1491" s="1332"/>
    </row>
    <row r="1492" spans="1:38" ht="60" x14ac:dyDescent="0.25">
      <c r="A1492" s="224">
        <v>1</v>
      </c>
      <c r="B1492" s="652" t="s">
        <v>286</v>
      </c>
      <c r="C1492" s="610"/>
      <c r="D1492" s="4"/>
      <c r="E1492" s="680">
        <f>SUM(E1493:E1495)</f>
        <v>4413</v>
      </c>
      <c r="F1492" s="939">
        <f t="shared" ref="F1492:G1492" si="974">SUM(F1493:F1495)</f>
        <v>4413</v>
      </c>
      <c r="G1492" s="939">
        <f t="shared" si="974"/>
        <v>4413</v>
      </c>
      <c r="H1492" s="939">
        <f t="shared" si="973"/>
        <v>100</v>
      </c>
      <c r="I1492" s="1754"/>
      <c r="J1492" s="1754"/>
      <c r="K1492" s="208"/>
      <c r="L1492" s="208"/>
      <c r="M1492" s="208"/>
      <c r="N1492" s="208"/>
      <c r="O1492" s="208"/>
      <c r="P1492" s="208"/>
      <c r="Q1492" s="505">
        <f t="shared" ref="Q1492:AH1492" si="975">SUM(Q1493:Q1495)</f>
        <v>14733.364114588798</v>
      </c>
      <c r="R1492" s="505">
        <f t="shared" ref="R1492:S1492" si="976">SUM(R1493:R1495)</f>
        <v>14733.364114588798</v>
      </c>
      <c r="S1492" s="505">
        <f t="shared" si="976"/>
        <v>14733.364114588798</v>
      </c>
      <c r="T1492" s="505">
        <f t="shared" ref="T1492:U1492" si="977">SUM(T1493:T1495)</f>
        <v>14733.364114588798</v>
      </c>
      <c r="U1492" s="505">
        <f t="shared" si="977"/>
        <v>14733.364114588798</v>
      </c>
      <c r="V1492" s="505">
        <f t="shared" ref="V1492:W1492" si="978">SUM(V1493:V1495)</f>
        <v>14733.364114588798</v>
      </c>
      <c r="W1492" s="505">
        <f t="shared" si="978"/>
        <v>14733.364114588798</v>
      </c>
      <c r="X1492" s="505">
        <f t="shared" ref="X1492:Y1492" si="979">SUM(X1493:X1495)</f>
        <v>14733.364114588798</v>
      </c>
      <c r="Y1492" s="505">
        <f t="shared" si="979"/>
        <v>14733.364114588798</v>
      </c>
      <c r="Z1492" s="505">
        <f t="shared" ref="Z1492" si="980">SUM(Z1493:Z1495)</f>
        <v>10895.178454479998</v>
      </c>
      <c r="AA1492" s="3735">
        <f t="shared" si="955"/>
        <v>10895.178454479998</v>
      </c>
      <c r="AB1492" s="505">
        <f t="shared" si="975"/>
        <v>10895.178449999999</v>
      </c>
      <c r="AC1492" s="968">
        <f t="shared" si="975"/>
        <v>0</v>
      </c>
      <c r="AD1492" s="505">
        <f t="shared" si="975"/>
        <v>0</v>
      </c>
      <c r="AE1492" s="505">
        <f t="shared" si="975"/>
        <v>-4.4799982106269454E-6</v>
      </c>
      <c r="AF1492" s="505">
        <f t="shared" si="975"/>
        <v>0</v>
      </c>
      <c r="AG1492" s="505">
        <f t="shared" si="975"/>
        <v>0</v>
      </c>
      <c r="AH1492" s="505">
        <f t="shared" si="975"/>
        <v>10895.178449999999</v>
      </c>
      <c r="AI1492" s="1142"/>
      <c r="AJ1492" s="501"/>
      <c r="AK1492" s="1317">
        <f t="shared" si="930"/>
        <v>1.1368683772161603E-13</v>
      </c>
      <c r="AL1492" s="1332"/>
    </row>
    <row r="1493" spans="1:38" ht="45" x14ac:dyDescent="0.25">
      <c r="A1493" s="224">
        <v>1</v>
      </c>
      <c r="B1493" s="461" t="s">
        <v>531</v>
      </c>
      <c r="C1493" s="610"/>
      <c r="D1493" s="4"/>
      <c r="E1493" s="679">
        <v>1274</v>
      </c>
      <c r="F1493" s="320">
        <f t="shared" ref="F1493:F1495" si="981">E1493</f>
        <v>1274</v>
      </c>
      <c r="G1493" s="320">
        <v>1274</v>
      </c>
      <c r="H1493" s="320">
        <f t="shared" si="973"/>
        <v>100</v>
      </c>
      <c r="I1493" s="1754"/>
      <c r="J1493" s="1754"/>
      <c r="K1493" s="208"/>
      <c r="L1493" s="208"/>
      <c r="M1493" s="208"/>
      <c r="N1493" s="208"/>
      <c r="O1493" s="208"/>
      <c r="P1493" s="208"/>
      <c r="Q1493" s="505">
        <v>2196.7296000000001</v>
      </c>
      <c r="R1493" s="505">
        <v>2196.7296000000001</v>
      </c>
      <c r="S1493" s="505">
        <v>2196.7296000000001</v>
      </c>
      <c r="T1493" s="505">
        <v>2196.7296000000001</v>
      </c>
      <c r="U1493" s="505">
        <v>2196.7296000000001</v>
      </c>
      <c r="V1493" s="505">
        <v>2196.7296000000001</v>
      </c>
      <c r="W1493" s="505">
        <v>2196.7296000000001</v>
      </c>
      <c r="X1493" s="505">
        <v>2196.7296000000001</v>
      </c>
      <c r="Y1493" s="505">
        <v>2196.7296000000001</v>
      </c>
      <c r="Z1493" s="505">
        <v>1833.9769500000002</v>
      </c>
      <c r="AA1493" s="3735">
        <f t="shared" si="955"/>
        <v>1833.9769500000002</v>
      </c>
      <c r="AB1493" s="505">
        <f t="shared" ref="AB1493:AB1501" si="982">AH1493-AG1493-AD1493</f>
        <v>1833.9769499999998</v>
      </c>
      <c r="AC1493" s="968"/>
      <c r="AD1493" s="505"/>
      <c r="AE1493" s="505">
        <f>AB1493-AA1493</f>
        <v>0</v>
      </c>
      <c r="AF1493" s="505"/>
      <c r="AG1493" s="505">
        <v>0</v>
      </c>
      <c r="AH1493" s="505">
        <v>1833.9769499999998</v>
      </c>
      <c r="AI1493" s="1142"/>
      <c r="AJ1493" s="501"/>
      <c r="AK1493" s="1317">
        <f t="shared" si="930"/>
        <v>-4.5474735088646412E-13</v>
      </c>
      <c r="AL1493" s="1332"/>
    </row>
    <row r="1494" spans="1:38" ht="75" x14ac:dyDescent="0.25">
      <c r="B1494" s="461" t="s">
        <v>532</v>
      </c>
      <c r="C1494" s="610"/>
      <c r="D1494" s="4"/>
      <c r="E1494" s="679">
        <v>2784</v>
      </c>
      <c r="F1494" s="320">
        <f t="shared" si="981"/>
        <v>2784</v>
      </c>
      <c r="G1494" s="320">
        <v>2784</v>
      </c>
      <c r="H1494" s="320">
        <f t="shared" si="973"/>
        <v>100</v>
      </c>
      <c r="I1494" s="1754"/>
      <c r="J1494" s="1754"/>
      <c r="K1494" s="208"/>
      <c r="L1494" s="208"/>
      <c r="M1494" s="208"/>
      <c r="N1494" s="208"/>
      <c r="O1494" s="208"/>
      <c r="P1494" s="208"/>
      <c r="Q1494" s="505">
        <v>11919.588080399997</v>
      </c>
      <c r="R1494" s="505">
        <v>11919.588080399997</v>
      </c>
      <c r="S1494" s="505">
        <v>11919.588080399997</v>
      </c>
      <c r="T1494" s="505">
        <v>11919.588080399997</v>
      </c>
      <c r="U1494" s="505">
        <v>11919.588080399997</v>
      </c>
      <c r="V1494" s="505">
        <v>11919.588080399997</v>
      </c>
      <c r="W1494" s="505">
        <v>11919.588080399997</v>
      </c>
      <c r="X1494" s="505">
        <v>11919.588080399997</v>
      </c>
      <c r="Y1494" s="505">
        <v>11919.588080399997</v>
      </c>
      <c r="Z1494" s="505">
        <v>8488.7696929279973</v>
      </c>
      <c r="AA1494" s="3735">
        <f t="shared" si="955"/>
        <v>8488.7696929279973</v>
      </c>
      <c r="AB1494" s="505">
        <f t="shared" si="982"/>
        <v>8488.7696899999992</v>
      </c>
      <c r="AC1494" s="968"/>
      <c r="AD1494" s="505"/>
      <c r="AE1494" s="505">
        <f>AB1494-AA1494</f>
        <v>-2.9279981390573084E-6</v>
      </c>
      <c r="AF1494" s="505"/>
      <c r="AG1494" s="505">
        <v>0</v>
      </c>
      <c r="AH1494" s="505">
        <v>8488.7696899999992</v>
      </c>
      <c r="AI1494" s="1142"/>
      <c r="AJ1494" s="501"/>
      <c r="AK1494" s="1317">
        <f t="shared" si="930"/>
        <v>0</v>
      </c>
      <c r="AL1494" s="1332"/>
    </row>
    <row r="1495" spans="1:38" ht="60" x14ac:dyDescent="0.25">
      <c r="A1495" s="224">
        <v>1</v>
      </c>
      <c r="B1495" s="461" t="s">
        <v>533</v>
      </c>
      <c r="C1495" s="1948"/>
      <c r="D1495" s="706"/>
      <c r="E1495" s="3354">
        <v>355</v>
      </c>
      <c r="F1495" s="320">
        <f t="shared" si="981"/>
        <v>355</v>
      </c>
      <c r="G1495" s="320">
        <v>355</v>
      </c>
      <c r="H1495" s="939">
        <f t="shared" si="973"/>
        <v>100</v>
      </c>
      <c r="I1495" s="1754"/>
      <c r="J1495" s="1754"/>
      <c r="K1495" s="208"/>
      <c r="L1495" s="208"/>
      <c r="M1495" s="208"/>
      <c r="N1495" s="208"/>
      <c r="O1495" s="208"/>
      <c r="P1495" s="208"/>
      <c r="Q1495" s="505">
        <v>617.04643418880005</v>
      </c>
      <c r="R1495" s="505">
        <v>617.04643418880005</v>
      </c>
      <c r="S1495" s="505">
        <v>617.04643418880005</v>
      </c>
      <c r="T1495" s="505">
        <v>617.04643418880005</v>
      </c>
      <c r="U1495" s="505">
        <v>617.04643418880005</v>
      </c>
      <c r="V1495" s="505">
        <v>617.04643418880005</v>
      </c>
      <c r="W1495" s="505">
        <v>617.04643418880005</v>
      </c>
      <c r="X1495" s="505">
        <v>617.04643418880005</v>
      </c>
      <c r="Y1495" s="505">
        <v>617.04643418880005</v>
      </c>
      <c r="Z1495" s="505">
        <v>572.431811552</v>
      </c>
      <c r="AA1495" s="3735">
        <f t="shared" si="955"/>
        <v>572.431811552</v>
      </c>
      <c r="AB1495" s="505">
        <f t="shared" si="982"/>
        <v>572.43180999999993</v>
      </c>
      <c r="AC1495" s="968"/>
      <c r="AD1495" s="505"/>
      <c r="AE1495" s="505">
        <f>AB1495-AA1495</f>
        <v>-1.5520000715696369E-6</v>
      </c>
      <c r="AF1495" s="505"/>
      <c r="AG1495" s="505">
        <v>0</v>
      </c>
      <c r="AH1495" s="505">
        <v>572.43180999999993</v>
      </c>
      <c r="AI1495" s="1146"/>
      <c r="AJ1495" s="501"/>
      <c r="AK1495" s="1317">
        <f t="shared" si="930"/>
        <v>0</v>
      </c>
      <c r="AL1495" s="1332"/>
    </row>
    <row r="1496" spans="1:38" ht="29.25" x14ac:dyDescent="0.25">
      <c r="A1496" s="224">
        <v>1</v>
      </c>
      <c r="B1496" s="2522" t="s">
        <v>327</v>
      </c>
      <c r="C1496" s="610"/>
      <c r="D1496" s="4"/>
      <c r="E1496" s="680">
        <f>E1497+E1498+E1502+E1503+E1504+E1505</f>
        <v>1532</v>
      </c>
      <c r="F1496" s="939">
        <f t="shared" ref="F1496:G1496" si="983">F1497+F1498+F1502+F1503+F1504+F1505</f>
        <v>1532</v>
      </c>
      <c r="G1496" s="939">
        <f t="shared" si="983"/>
        <v>1534</v>
      </c>
      <c r="H1496" s="939">
        <f t="shared" si="973"/>
        <v>100.13054830287207</v>
      </c>
      <c r="I1496" s="1754"/>
      <c r="J1496" s="1754"/>
      <c r="K1496" s="208"/>
      <c r="L1496" s="208"/>
      <c r="M1496" s="208"/>
      <c r="N1496" s="208"/>
      <c r="O1496" s="208"/>
      <c r="P1496" s="208"/>
      <c r="Q1496" s="505">
        <v>10485.414000000001</v>
      </c>
      <c r="R1496" s="505">
        <v>10485.414000000001</v>
      </c>
      <c r="S1496" s="505">
        <v>10485.414000000001</v>
      </c>
      <c r="T1496" s="505">
        <v>10485.414000000001</v>
      </c>
      <c r="U1496" s="505">
        <v>10485.414000000001</v>
      </c>
      <c r="V1496" s="505">
        <v>10485.414000000001</v>
      </c>
      <c r="W1496" s="505">
        <v>10485.414000000001</v>
      </c>
      <c r="X1496" s="505">
        <v>10485.414000000001</v>
      </c>
      <c r="Y1496" s="505">
        <v>10485.414000000001</v>
      </c>
      <c r="Z1496" s="505">
        <v>8142.1540040000009</v>
      </c>
      <c r="AA1496" s="3735">
        <f t="shared" si="955"/>
        <v>8142.1540040000009</v>
      </c>
      <c r="AB1496" s="505">
        <f t="shared" si="982"/>
        <v>8145.4042899999986</v>
      </c>
      <c r="AC1496" s="968"/>
      <c r="AD1496" s="505"/>
      <c r="AE1496" s="505">
        <f>AB1496-AA1496</f>
        <v>3.2502859999976863</v>
      </c>
      <c r="AF1496" s="505">
        <v>-20.61515</v>
      </c>
      <c r="AG1496" s="505">
        <v>-2.5630100000000002</v>
      </c>
      <c r="AH1496" s="505">
        <v>8142.8412799999987</v>
      </c>
      <c r="AI1496" s="1142"/>
      <c r="AJ1496" s="501"/>
      <c r="AK1496" s="1317">
        <f t="shared" si="930"/>
        <v>0</v>
      </c>
      <c r="AL1496" s="1332"/>
    </row>
    <row r="1497" spans="1:38" x14ac:dyDescent="0.25">
      <c r="A1497" s="224">
        <v>1</v>
      </c>
      <c r="B1497" s="461" t="s">
        <v>318</v>
      </c>
      <c r="C1497" s="610"/>
      <c r="D1497" s="4"/>
      <c r="E1497" s="679"/>
      <c r="F1497" s="210"/>
      <c r="G1497" s="320"/>
      <c r="H1497" s="320"/>
      <c r="I1497" s="1754"/>
      <c r="J1497" s="1754"/>
      <c r="K1497" s="208"/>
      <c r="L1497" s="208"/>
      <c r="M1497" s="208"/>
      <c r="N1497" s="208"/>
      <c r="O1497" s="208"/>
      <c r="P1497" s="208"/>
      <c r="Q1497" s="505"/>
      <c r="R1497" s="505"/>
      <c r="S1497" s="505"/>
      <c r="T1497" s="505"/>
      <c r="U1497" s="505"/>
      <c r="V1497" s="505"/>
      <c r="W1497" s="505"/>
      <c r="X1497" s="505"/>
      <c r="Y1497" s="505"/>
      <c r="Z1497" s="505"/>
      <c r="AA1497" s="3735">
        <f t="shared" si="955"/>
        <v>0</v>
      </c>
      <c r="AB1497" s="505">
        <f t="shared" si="982"/>
        <v>0</v>
      </c>
      <c r="AC1497" s="968"/>
      <c r="AD1497" s="505"/>
      <c r="AE1497" s="505"/>
      <c r="AF1497" s="505"/>
      <c r="AG1497" s="505"/>
      <c r="AH1497" s="505"/>
      <c r="AI1497" s="1142"/>
      <c r="AJ1497" s="501"/>
      <c r="AK1497" s="1317">
        <f t="shared" si="930"/>
        <v>0</v>
      </c>
      <c r="AL1497" s="1332"/>
    </row>
    <row r="1498" spans="1:38" ht="30" x14ac:dyDescent="0.25">
      <c r="A1498" s="224">
        <v>1</v>
      </c>
      <c r="B1498" s="652" t="s">
        <v>506</v>
      </c>
      <c r="C1498" s="610"/>
      <c r="D1498" s="4"/>
      <c r="E1498" s="3354">
        <f>E1499+E1500/4+E1501</f>
        <v>0</v>
      </c>
      <c r="F1498" s="210">
        <f t="shared" ref="F1498:G1498" si="984">F1499+F1500/4+F1501</f>
        <v>0</v>
      </c>
      <c r="G1498" s="320">
        <f t="shared" si="984"/>
        <v>0</v>
      </c>
      <c r="H1498" s="320"/>
      <c r="I1498" s="1754"/>
      <c r="J1498" s="1754"/>
      <c r="K1498" s="208"/>
      <c r="L1498" s="208"/>
      <c r="M1498" s="208"/>
      <c r="N1498" s="208"/>
      <c r="O1498" s="208"/>
      <c r="P1498" s="208"/>
      <c r="Q1498" s="505"/>
      <c r="R1498" s="505"/>
      <c r="S1498" s="505"/>
      <c r="T1498" s="505"/>
      <c r="U1498" s="505"/>
      <c r="V1498" s="505"/>
      <c r="W1498" s="505"/>
      <c r="X1498" s="505"/>
      <c r="Y1498" s="505"/>
      <c r="Z1498" s="505"/>
      <c r="AA1498" s="3735">
        <f t="shared" si="955"/>
        <v>0</v>
      </c>
      <c r="AB1498" s="505">
        <f t="shared" si="982"/>
        <v>0</v>
      </c>
      <c r="AC1498" s="968"/>
      <c r="AD1498" s="505"/>
      <c r="AE1498" s="505"/>
      <c r="AF1498" s="505"/>
      <c r="AG1498" s="505"/>
      <c r="AH1498" s="505"/>
      <c r="AI1498" s="1142"/>
      <c r="AJ1498" s="501"/>
      <c r="AK1498" s="1317">
        <f t="shared" si="930"/>
        <v>0</v>
      </c>
      <c r="AL1498" s="1332"/>
    </row>
    <row r="1499" spans="1:38" x14ac:dyDescent="0.25">
      <c r="A1499" s="224">
        <v>1</v>
      </c>
      <c r="B1499" s="461" t="s">
        <v>507</v>
      </c>
      <c r="C1499" s="610"/>
      <c r="D1499" s="4"/>
      <c r="E1499" s="3353"/>
      <c r="F1499" s="210"/>
      <c r="G1499" s="320"/>
      <c r="H1499" s="320"/>
      <c r="I1499" s="1754"/>
      <c r="J1499" s="1754"/>
      <c r="K1499" s="208"/>
      <c r="L1499" s="208"/>
      <c r="M1499" s="208"/>
      <c r="N1499" s="208"/>
      <c r="O1499" s="208"/>
      <c r="P1499" s="208"/>
      <c r="Q1499" s="505"/>
      <c r="R1499" s="505"/>
      <c r="S1499" s="505"/>
      <c r="T1499" s="505"/>
      <c r="U1499" s="505"/>
      <c r="V1499" s="505"/>
      <c r="W1499" s="505"/>
      <c r="X1499" s="505"/>
      <c r="Y1499" s="505"/>
      <c r="Z1499" s="505"/>
      <c r="AA1499" s="3735">
        <f t="shared" si="955"/>
        <v>0</v>
      </c>
      <c r="AB1499" s="505">
        <f t="shared" si="982"/>
        <v>0</v>
      </c>
      <c r="AC1499" s="968"/>
      <c r="AD1499" s="505"/>
      <c r="AE1499" s="505"/>
      <c r="AF1499" s="505"/>
      <c r="AG1499" s="505"/>
      <c r="AH1499" s="505"/>
      <c r="AI1499" s="1142"/>
      <c r="AJ1499" s="501"/>
      <c r="AK1499" s="1317">
        <f t="shared" si="930"/>
        <v>0</v>
      </c>
      <c r="AL1499" s="1332"/>
    </row>
    <row r="1500" spans="1:38" ht="30" x14ac:dyDescent="0.25">
      <c r="A1500" s="224">
        <v>1</v>
      </c>
      <c r="B1500" s="461" t="s">
        <v>508</v>
      </c>
      <c r="C1500" s="610"/>
      <c r="D1500" s="4"/>
      <c r="E1500" s="679"/>
      <c r="F1500" s="210">
        <f>E1500/12*$B$4</f>
        <v>0</v>
      </c>
      <c r="G1500" s="320"/>
      <c r="H1500" s="320"/>
      <c r="I1500" s="1754"/>
      <c r="J1500" s="1754"/>
      <c r="K1500" s="208"/>
      <c r="L1500" s="208"/>
      <c r="M1500" s="208"/>
      <c r="N1500" s="208"/>
      <c r="O1500" s="208"/>
      <c r="P1500" s="208"/>
      <c r="Q1500" s="505"/>
      <c r="R1500" s="505"/>
      <c r="S1500" s="505"/>
      <c r="T1500" s="505"/>
      <c r="U1500" s="505"/>
      <c r="V1500" s="505"/>
      <c r="W1500" s="505"/>
      <c r="X1500" s="505"/>
      <c r="Y1500" s="505"/>
      <c r="Z1500" s="505"/>
      <c r="AA1500" s="3735">
        <f t="shared" si="955"/>
        <v>0</v>
      </c>
      <c r="AB1500" s="505">
        <f t="shared" si="982"/>
        <v>0</v>
      </c>
      <c r="AC1500" s="968"/>
      <c r="AD1500" s="505"/>
      <c r="AE1500" s="505"/>
      <c r="AF1500" s="505"/>
      <c r="AG1500" s="505"/>
      <c r="AH1500" s="505"/>
      <c r="AI1500" s="1142"/>
      <c r="AJ1500" s="501"/>
      <c r="AK1500" s="1317">
        <f t="shared" si="930"/>
        <v>0</v>
      </c>
      <c r="AL1500" s="1332"/>
    </row>
    <row r="1501" spans="1:38" ht="60" x14ac:dyDescent="0.25">
      <c r="A1501" s="224">
        <v>1</v>
      </c>
      <c r="B1501" s="461" t="s">
        <v>509</v>
      </c>
      <c r="C1501" s="610"/>
      <c r="D1501" s="4"/>
      <c r="E1501" s="678"/>
      <c r="F1501" s="210"/>
      <c r="G1501" s="320"/>
      <c r="H1501" s="320"/>
      <c r="I1501" s="1754"/>
      <c r="J1501" s="1754"/>
      <c r="K1501" s="208"/>
      <c r="L1501" s="208"/>
      <c r="M1501" s="208"/>
      <c r="N1501" s="208"/>
      <c r="O1501" s="208"/>
      <c r="P1501" s="208"/>
      <c r="Q1501" s="505"/>
      <c r="R1501" s="505"/>
      <c r="S1501" s="505"/>
      <c r="T1501" s="505"/>
      <c r="U1501" s="505"/>
      <c r="V1501" s="505"/>
      <c r="W1501" s="505"/>
      <c r="X1501" s="505"/>
      <c r="Y1501" s="505"/>
      <c r="Z1501" s="505"/>
      <c r="AA1501" s="3735">
        <f t="shared" si="955"/>
        <v>0</v>
      </c>
      <c r="AB1501" s="505">
        <f t="shared" si="982"/>
        <v>0</v>
      </c>
      <c r="AC1501" s="968"/>
      <c r="AD1501" s="505"/>
      <c r="AE1501" s="505"/>
      <c r="AF1501" s="505"/>
      <c r="AG1501" s="505"/>
      <c r="AH1501" s="505"/>
      <c r="AI1501" s="1142"/>
      <c r="AJ1501" s="501"/>
      <c r="AK1501" s="1317">
        <f t="shared" si="930"/>
        <v>0</v>
      </c>
      <c r="AL1501" s="1332"/>
    </row>
    <row r="1502" spans="1:38" ht="75" x14ac:dyDescent="0.25">
      <c r="A1502" s="224">
        <v>1</v>
      </c>
      <c r="B1502" s="461" t="s">
        <v>510</v>
      </c>
      <c r="C1502" s="629"/>
      <c r="D1502" s="4"/>
      <c r="E1502" s="679"/>
      <c r="F1502" s="210"/>
      <c r="G1502" s="320"/>
      <c r="H1502" s="320"/>
      <c r="I1502" s="1754"/>
      <c r="J1502" s="1754"/>
      <c r="K1502" s="208"/>
      <c r="L1502" s="208"/>
      <c r="M1502" s="208"/>
      <c r="N1502" s="208"/>
      <c r="O1502" s="208"/>
      <c r="P1502" s="208"/>
      <c r="Q1502" s="505"/>
      <c r="R1502" s="505"/>
      <c r="S1502" s="505"/>
      <c r="T1502" s="505"/>
      <c r="U1502" s="505"/>
      <c r="V1502" s="505"/>
      <c r="W1502" s="505"/>
      <c r="X1502" s="505"/>
      <c r="Y1502" s="505"/>
      <c r="Z1502" s="505"/>
      <c r="AA1502" s="3735">
        <f t="shared" si="955"/>
        <v>0</v>
      </c>
      <c r="AB1502" s="505"/>
      <c r="AC1502" s="968"/>
      <c r="AD1502" s="505"/>
      <c r="AE1502" s="505"/>
      <c r="AF1502" s="505"/>
      <c r="AG1502" s="505"/>
      <c r="AH1502" s="505"/>
      <c r="AI1502" s="1142"/>
      <c r="AJ1502" s="501"/>
      <c r="AK1502" s="1317">
        <f t="shared" si="930"/>
        <v>0</v>
      </c>
      <c r="AL1502" s="1332"/>
    </row>
    <row r="1503" spans="1:38" ht="45" x14ac:dyDescent="0.25">
      <c r="B1503" s="460" t="s">
        <v>511</v>
      </c>
      <c r="C1503" s="1269"/>
      <c r="D1503" s="1900"/>
      <c r="E1503" s="679"/>
      <c r="F1503" s="216"/>
      <c r="G1503" s="1266"/>
      <c r="H1503" s="1266"/>
      <c r="I1503" s="1777"/>
      <c r="J1503" s="1777"/>
      <c r="K1503" s="1778"/>
      <c r="L1503" s="1778"/>
      <c r="M1503" s="1778"/>
      <c r="N1503" s="1778"/>
      <c r="O1503" s="1778"/>
      <c r="P1503" s="1778"/>
      <c r="Q1503" s="505"/>
      <c r="R1503" s="505"/>
      <c r="S1503" s="505"/>
      <c r="T1503" s="505"/>
      <c r="U1503" s="505"/>
      <c r="V1503" s="505"/>
      <c r="W1503" s="505"/>
      <c r="X1503" s="505"/>
      <c r="Y1503" s="505"/>
      <c r="Z1503" s="505"/>
      <c r="AA1503" s="3735">
        <f t="shared" si="955"/>
        <v>0</v>
      </c>
      <c r="AB1503" s="505"/>
      <c r="AC1503" s="968"/>
      <c r="AD1503" s="505"/>
      <c r="AE1503" s="505"/>
      <c r="AF1503" s="505"/>
      <c r="AG1503" s="505"/>
      <c r="AH1503" s="505"/>
      <c r="AI1503" s="1975"/>
      <c r="AJ1503" s="501"/>
      <c r="AK1503" s="1317">
        <f t="shared" si="930"/>
        <v>0</v>
      </c>
      <c r="AL1503" s="1332"/>
    </row>
    <row r="1504" spans="1:38" ht="105" x14ac:dyDescent="0.25">
      <c r="B1504" s="460" t="s">
        <v>512</v>
      </c>
      <c r="C1504" s="1275"/>
      <c r="D1504" s="1900"/>
      <c r="E1504" s="679">
        <v>50</v>
      </c>
      <c r="F1504" s="216">
        <f t="shared" ref="F1504:F1505" si="985">E1504</f>
        <v>50</v>
      </c>
      <c r="G1504" s="1266">
        <v>52</v>
      </c>
      <c r="H1504" s="1266">
        <f>G1504/F1504*100</f>
        <v>104</v>
      </c>
      <c r="I1504" s="1777"/>
      <c r="J1504" s="1777"/>
      <c r="K1504" s="1778"/>
      <c r="L1504" s="1778"/>
      <c r="M1504" s="1778"/>
      <c r="N1504" s="1778"/>
      <c r="O1504" s="1778"/>
      <c r="P1504" s="1778"/>
      <c r="Q1504" s="505"/>
      <c r="R1504" s="505"/>
      <c r="S1504" s="505"/>
      <c r="T1504" s="505"/>
      <c r="U1504" s="505"/>
      <c r="V1504" s="505"/>
      <c r="W1504" s="505"/>
      <c r="X1504" s="505"/>
      <c r="Y1504" s="505"/>
      <c r="Z1504" s="505"/>
      <c r="AA1504" s="3735">
        <f t="shared" si="955"/>
        <v>0</v>
      </c>
      <c r="AB1504" s="505">
        <f t="shared" ref="AB1504:AB1511" si="986">AH1504-AG1504-AD1504</f>
        <v>0</v>
      </c>
      <c r="AC1504" s="968"/>
      <c r="AD1504" s="505"/>
      <c r="AE1504" s="505">
        <f>AB1504-AA1504</f>
        <v>0</v>
      </c>
      <c r="AF1504" s="505"/>
      <c r="AG1504" s="505"/>
      <c r="AH1504" s="505"/>
      <c r="AI1504" s="1975"/>
      <c r="AJ1504" s="501"/>
      <c r="AK1504" s="1317">
        <f t="shared" si="930"/>
        <v>0</v>
      </c>
      <c r="AL1504" s="1332"/>
    </row>
    <row r="1505" spans="1:38" ht="30" x14ac:dyDescent="0.25">
      <c r="B1505" s="460" t="s">
        <v>534</v>
      </c>
      <c r="C1505" s="1275"/>
      <c r="D1505" s="1900"/>
      <c r="E1505" s="679">
        <v>1482</v>
      </c>
      <c r="F1505" s="216">
        <f t="shared" si="985"/>
        <v>1482</v>
      </c>
      <c r="G1505" s="1266">
        <v>1482</v>
      </c>
      <c r="H1505" s="1266">
        <f>G1505/F1505*100</f>
        <v>100</v>
      </c>
      <c r="I1505" s="1777"/>
      <c r="J1505" s="1777"/>
      <c r="K1505" s="1778"/>
      <c r="L1505" s="1778"/>
      <c r="M1505" s="1778"/>
      <c r="N1505" s="1778"/>
      <c r="O1505" s="1778"/>
      <c r="P1505" s="1778"/>
      <c r="Q1505" s="505">
        <v>3443.4697077648002</v>
      </c>
      <c r="R1505" s="505">
        <v>3443.4697077648002</v>
      </c>
      <c r="S1505" s="505">
        <v>3443.4697077648002</v>
      </c>
      <c r="T1505" s="505">
        <v>3443.4697077648002</v>
      </c>
      <c r="U1505" s="505">
        <v>3443.4697077648002</v>
      </c>
      <c r="V1505" s="505">
        <v>3443.4697077648002</v>
      </c>
      <c r="W1505" s="505">
        <v>3443.4697077648002</v>
      </c>
      <c r="X1505" s="505">
        <v>3443.4697077648002</v>
      </c>
      <c r="Y1505" s="505">
        <v>3443.4697077648002</v>
      </c>
      <c r="Z1505" s="505">
        <v>2468.5902793184</v>
      </c>
      <c r="AA1505" s="3735">
        <f t="shared" si="955"/>
        <v>2468.5902793184</v>
      </c>
      <c r="AB1505" s="505">
        <f t="shared" si="986"/>
        <v>2955.2480699999996</v>
      </c>
      <c r="AC1505" s="968"/>
      <c r="AD1505" s="505"/>
      <c r="AE1505" s="505">
        <f>AB1505-AA1505</f>
        <v>486.65779068159964</v>
      </c>
      <c r="AF1505" s="505"/>
      <c r="AG1505" s="505">
        <v>0</v>
      </c>
      <c r="AH1505" s="505">
        <v>2955.2480699999996</v>
      </c>
      <c r="AI1505" s="1975"/>
      <c r="AJ1505" s="501"/>
      <c r="AK1505" s="1317">
        <f t="shared" si="930"/>
        <v>0</v>
      </c>
      <c r="AL1505" s="1332"/>
    </row>
    <row r="1506" spans="1:38" ht="29.25" x14ac:dyDescent="0.25">
      <c r="A1506" s="224">
        <v>1</v>
      </c>
      <c r="B1506" s="706" t="s">
        <v>328</v>
      </c>
      <c r="C1506" s="1952"/>
      <c r="D1506" s="4"/>
      <c r="E1506" s="678">
        <f>E1507+E1508</f>
        <v>3467.7659574468084</v>
      </c>
      <c r="F1506" s="265">
        <f>F1507+F1508</f>
        <v>3467.7659574468084</v>
      </c>
      <c r="G1506" s="1901">
        <f>G1507+G1508</f>
        <v>3467.7521276595744</v>
      </c>
      <c r="H1506" s="1901">
        <f>G1506/F1506*100</f>
        <v>99.999601190293589</v>
      </c>
      <c r="I1506" s="1754"/>
      <c r="J1506" s="1754"/>
      <c r="K1506" s="1778"/>
      <c r="L1506" s="1778"/>
      <c r="M1506" s="1778"/>
      <c r="N1506" s="1778"/>
      <c r="O1506" s="1778"/>
      <c r="P1506" s="1778"/>
      <c r="Q1506" s="506"/>
      <c r="R1506" s="506"/>
      <c r="S1506" s="506"/>
      <c r="T1506" s="506"/>
      <c r="U1506" s="506"/>
      <c r="V1506" s="506"/>
      <c r="W1506" s="506"/>
      <c r="X1506" s="506"/>
      <c r="Y1506" s="506"/>
      <c r="Z1506" s="506"/>
      <c r="AA1506" s="3737">
        <f t="shared" si="955"/>
        <v>0</v>
      </c>
      <c r="AB1506" s="506">
        <f t="shared" si="986"/>
        <v>0</v>
      </c>
      <c r="AC1506" s="1364"/>
      <c r="AD1506" s="506"/>
      <c r="AE1506" s="505"/>
      <c r="AF1506" s="505"/>
      <c r="AG1506" s="505"/>
      <c r="AH1506" s="506"/>
      <c r="AI1506" s="1975"/>
      <c r="AJ1506" s="501"/>
      <c r="AK1506" s="1317">
        <f t="shared" si="930"/>
        <v>0</v>
      </c>
      <c r="AL1506" s="1332"/>
    </row>
    <row r="1507" spans="1:38" x14ac:dyDescent="0.25">
      <c r="A1507" s="224">
        <v>1</v>
      </c>
      <c r="B1507" s="706" t="s">
        <v>343</v>
      </c>
      <c r="C1507" s="1948"/>
      <c r="D1507" s="706"/>
      <c r="E1507" s="677"/>
      <c r="F1507" s="709"/>
      <c r="G1507" s="939"/>
      <c r="H1507" s="939"/>
      <c r="I1507" s="1772"/>
      <c r="J1507" s="1772"/>
      <c r="K1507" s="208"/>
      <c r="L1507" s="1778"/>
      <c r="M1507" s="208"/>
      <c r="N1507" s="1778"/>
      <c r="O1507" s="208"/>
      <c r="P1507" s="208"/>
      <c r="Q1507" s="506"/>
      <c r="R1507" s="506"/>
      <c r="S1507" s="506"/>
      <c r="T1507" s="506"/>
      <c r="U1507" s="506"/>
      <c r="V1507" s="506"/>
      <c r="W1507" s="506"/>
      <c r="X1507" s="506"/>
      <c r="Y1507" s="506"/>
      <c r="Z1507" s="506"/>
      <c r="AA1507" s="3735">
        <f t="shared" si="955"/>
        <v>0</v>
      </c>
      <c r="AB1507" s="505">
        <f t="shared" si="986"/>
        <v>0</v>
      </c>
      <c r="AC1507" s="1364"/>
      <c r="AD1507" s="505"/>
      <c r="AE1507" s="505">
        <f>AB1507-AA1507</f>
        <v>0</v>
      </c>
      <c r="AF1507" s="507"/>
      <c r="AG1507" s="507"/>
      <c r="AH1507" s="506"/>
      <c r="AI1507" s="1954"/>
      <c r="AJ1507" s="1075"/>
      <c r="AK1507" s="1317">
        <f t="shared" si="930"/>
        <v>0</v>
      </c>
      <c r="AL1507" s="1332"/>
    </row>
    <row r="1508" spans="1:38" x14ac:dyDescent="0.25">
      <c r="A1508" s="224">
        <v>1</v>
      </c>
      <c r="B1508" s="4" t="s">
        <v>344</v>
      </c>
      <c r="C1508" s="2006"/>
      <c r="D1508" s="1895"/>
      <c r="E1508" s="677">
        <f>E1509/9.4</f>
        <v>3467.7659574468084</v>
      </c>
      <c r="F1508" s="213">
        <f>F1509/9.4</f>
        <v>3467.7659574468084</v>
      </c>
      <c r="G1508" s="320">
        <f>G1509/9.4</f>
        <v>3467.7521276595744</v>
      </c>
      <c r="H1508" s="326">
        <f>G1508/F1508*100</f>
        <v>99.999601190293589</v>
      </c>
      <c r="I1508" s="1754"/>
      <c r="J1508" s="1754"/>
      <c r="K1508" s="1747"/>
      <c r="L1508" s="208"/>
      <c r="M1508" s="1747"/>
      <c r="N1508" s="208"/>
      <c r="O1508" s="1747"/>
      <c r="P1508" s="208"/>
      <c r="Q1508" s="505"/>
      <c r="R1508" s="505"/>
      <c r="S1508" s="505"/>
      <c r="T1508" s="505"/>
      <c r="U1508" s="505"/>
      <c r="V1508" s="505"/>
      <c r="W1508" s="505"/>
      <c r="X1508" s="505"/>
      <c r="Y1508" s="505"/>
      <c r="Z1508" s="505"/>
      <c r="AA1508" s="3736">
        <f t="shared" si="955"/>
        <v>0</v>
      </c>
      <c r="AB1508" s="505">
        <f t="shared" si="986"/>
        <v>0</v>
      </c>
      <c r="AC1508" s="968"/>
      <c r="AD1508" s="504"/>
      <c r="AE1508" s="504"/>
      <c r="AF1508" s="505"/>
      <c r="AG1508" s="505"/>
      <c r="AH1508" s="505"/>
      <c r="AI1508" s="1124"/>
      <c r="AJ1508" s="501"/>
      <c r="AK1508" s="1317">
        <f t="shared" si="930"/>
        <v>0</v>
      </c>
      <c r="AL1508" s="1332"/>
    </row>
    <row r="1509" spans="1:38" x14ac:dyDescent="0.25">
      <c r="A1509" s="224">
        <v>1</v>
      </c>
      <c r="B1509" s="720" t="s">
        <v>345</v>
      </c>
      <c r="C1509" s="610"/>
      <c r="D1509" s="4"/>
      <c r="E1509" s="677">
        <v>32597</v>
      </c>
      <c r="F1509" s="210">
        <f t="shared" ref="F1509" si="987">E1509</f>
        <v>32597</v>
      </c>
      <c r="G1509" s="320">
        <v>32596.870000000003</v>
      </c>
      <c r="H1509" s="320">
        <f>G1509/F1509*100</f>
        <v>99.999601190293603</v>
      </c>
      <c r="I1509" s="1754"/>
      <c r="J1509" s="1754"/>
      <c r="K1509" s="208"/>
      <c r="L1509" s="208"/>
      <c r="M1509" s="208"/>
      <c r="N1509" s="208"/>
      <c r="O1509" s="208"/>
      <c r="P1509" s="208"/>
      <c r="Q1509" s="505"/>
      <c r="R1509" s="505"/>
      <c r="S1509" s="505"/>
      <c r="T1509" s="505"/>
      <c r="U1509" s="505"/>
      <c r="V1509" s="505"/>
      <c r="W1509" s="505"/>
      <c r="X1509" s="505"/>
      <c r="Y1509" s="505"/>
      <c r="Z1509" s="505"/>
      <c r="AA1509" s="3735">
        <f t="shared" si="955"/>
        <v>0</v>
      </c>
      <c r="AB1509" s="505">
        <f t="shared" si="986"/>
        <v>0</v>
      </c>
      <c r="AC1509" s="968"/>
      <c r="AD1509" s="505"/>
      <c r="AE1509" s="505"/>
      <c r="AF1509" s="505"/>
      <c r="AG1509" s="505"/>
      <c r="AH1509" s="505"/>
      <c r="AI1509" s="1142"/>
      <c r="AJ1509" s="501"/>
      <c r="AK1509" s="1317">
        <f t="shared" si="930"/>
        <v>0</v>
      </c>
      <c r="AL1509" s="1332"/>
    </row>
    <row r="1510" spans="1:38" ht="43.5" x14ac:dyDescent="0.25">
      <c r="A1510" s="224">
        <v>1</v>
      </c>
      <c r="B1510" s="706" t="s">
        <v>321</v>
      </c>
      <c r="C1510" s="610"/>
      <c r="D1510" s="4"/>
      <c r="E1510" s="678">
        <v>9142</v>
      </c>
      <c r="F1510" s="709">
        <f>E1510/12*$B$4</f>
        <v>7618.3333333333339</v>
      </c>
      <c r="G1510" s="939">
        <v>9142</v>
      </c>
      <c r="H1510" s="939">
        <f>G1510/F1510*100</f>
        <v>120</v>
      </c>
      <c r="I1510" s="1754"/>
      <c r="J1510" s="1754"/>
      <c r="K1510" s="208"/>
      <c r="L1510" s="208"/>
      <c r="M1510" s="208"/>
      <c r="N1510" s="208"/>
      <c r="O1510" s="208"/>
      <c r="P1510" s="208"/>
      <c r="Q1510" s="505"/>
      <c r="R1510" s="505"/>
      <c r="S1510" s="505"/>
      <c r="T1510" s="505"/>
      <c r="U1510" s="505"/>
      <c r="V1510" s="505"/>
      <c r="W1510" s="505"/>
      <c r="X1510" s="505"/>
      <c r="Y1510" s="505"/>
      <c r="Z1510" s="505"/>
      <c r="AA1510" s="3735">
        <f t="shared" si="955"/>
        <v>0</v>
      </c>
      <c r="AB1510" s="505">
        <f t="shared" si="986"/>
        <v>0</v>
      </c>
      <c r="AC1510" s="968"/>
      <c r="AD1510" s="505"/>
      <c r="AE1510" s="505"/>
      <c r="AF1510" s="505"/>
      <c r="AG1510" s="505"/>
      <c r="AH1510" s="505"/>
      <c r="AI1510" s="1142"/>
      <c r="AJ1510" s="501"/>
      <c r="AK1510" s="1317">
        <f t="shared" si="930"/>
        <v>0</v>
      </c>
      <c r="AL1510" s="1332"/>
    </row>
    <row r="1511" spans="1:38" ht="30" x14ac:dyDescent="0.25">
      <c r="A1511" s="224">
        <v>1</v>
      </c>
      <c r="B1511" s="702" t="s">
        <v>197</v>
      </c>
      <c r="C1511" s="610"/>
      <c r="D1511" s="4"/>
      <c r="E1511" s="712"/>
      <c r="F1511" s="210"/>
      <c r="G1511" s="320"/>
      <c r="H1511" s="320"/>
      <c r="I1511" s="1754"/>
      <c r="J1511" s="1754"/>
      <c r="K1511" s="208"/>
      <c r="L1511" s="208"/>
      <c r="M1511" s="208"/>
      <c r="N1511" s="208"/>
      <c r="O1511" s="208"/>
      <c r="P1511" s="208"/>
      <c r="Q1511" s="505"/>
      <c r="R1511" s="505"/>
      <c r="S1511" s="505"/>
      <c r="T1511" s="505"/>
      <c r="U1511" s="505"/>
      <c r="V1511" s="505"/>
      <c r="W1511" s="505"/>
      <c r="X1511" s="505"/>
      <c r="Y1511" s="505"/>
      <c r="Z1511" s="505"/>
      <c r="AA1511" s="3735">
        <f t="shared" si="955"/>
        <v>0</v>
      </c>
      <c r="AB1511" s="505">
        <f t="shared" si="986"/>
        <v>0</v>
      </c>
      <c r="AC1511" s="968"/>
      <c r="AD1511" s="505"/>
      <c r="AE1511" s="505"/>
      <c r="AF1511" s="505"/>
      <c r="AG1511" s="505"/>
      <c r="AH1511" s="505"/>
      <c r="AI1511" s="1142"/>
      <c r="AJ1511" s="501"/>
      <c r="AK1511" s="1317">
        <f t="shared" si="930"/>
        <v>0</v>
      </c>
      <c r="AL1511" s="1332"/>
    </row>
    <row r="1512" spans="1:38" s="2527" customFormat="1" x14ac:dyDescent="0.25">
      <c r="B1512" s="702"/>
      <c r="C1512" s="610"/>
      <c r="D1512" s="4"/>
      <c r="E1512" s="712"/>
      <c r="F1512" s="210"/>
      <c r="G1512" s="320"/>
      <c r="H1512" s="320"/>
      <c r="I1512" s="1754"/>
      <c r="J1512" s="1754"/>
      <c r="K1512" s="208"/>
      <c r="L1512" s="208"/>
      <c r="M1512" s="208"/>
      <c r="N1512" s="208"/>
      <c r="O1512" s="208"/>
      <c r="P1512" s="208"/>
      <c r="Q1512" s="505"/>
      <c r="R1512" s="505"/>
      <c r="S1512" s="505"/>
      <c r="T1512" s="505"/>
      <c r="U1512" s="505"/>
      <c r="V1512" s="505"/>
      <c r="W1512" s="505"/>
      <c r="X1512" s="505"/>
      <c r="Y1512" s="505"/>
      <c r="Z1512" s="505"/>
      <c r="AA1512" s="3735">
        <f t="shared" si="955"/>
        <v>0</v>
      </c>
      <c r="AB1512" s="505"/>
      <c r="AC1512" s="968"/>
      <c r="AD1512" s="505"/>
      <c r="AE1512" s="505"/>
      <c r="AF1512" s="505"/>
      <c r="AG1512" s="505"/>
      <c r="AH1512" s="505"/>
      <c r="AI1512" s="1142"/>
      <c r="AJ1512" s="501"/>
      <c r="AK1512" s="1317">
        <f t="shared" si="930"/>
        <v>0</v>
      </c>
      <c r="AL1512" s="1332"/>
    </row>
    <row r="1513" spans="1:38" x14ac:dyDescent="0.25">
      <c r="A1513" s="224">
        <v>1</v>
      </c>
      <c r="B1513" s="694" t="s">
        <v>227</v>
      </c>
      <c r="C1513" s="610"/>
      <c r="D1513" s="4"/>
      <c r="E1513" s="394">
        <f>E1515+E1514</f>
        <v>861</v>
      </c>
      <c r="F1513" s="709">
        <f>F1515+F1514</f>
        <v>861</v>
      </c>
      <c r="G1513" s="939">
        <f>G1515+G1514</f>
        <v>970</v>
      </c>
      <c r="H1513" s="939">
        <f t="shared" ref="H1513:H1521" si="988">G1513/F1513*100</f>
        <v>112.65969802555169</v>
      </c>
      <c r="I1513" s="1754"/>
      <c r="J1513" s="1754"/>
      <c r="K1513" s="208"/>
      <c r="L1513" s="208"/>
      <c r="M1513" s="208"/>
      <c r="N1513" s="208"/>
      <c r="O1513" s="208"/>
      <c r="P1513" s="208"/>
      <c r="Q1513" s="505">
        <v>1018.4361200000001</v>
      </c>
      <c r="R1513" s="505">
        <v>1018.4361200000001</v>
      </c>
      <c r="S1513" s="505">
        <v>1018.4361200000001</v>
      </c>
      <c r="T1513" s="505">
        <v>1018.4361200000001</v>
      </c>
      <c r="U1513" s="505">
        <v>1018.4361200000001</v>
      </c>
      <c r="V1513" s="505">
        <v>1018.4361200000001</v>
      </c>
      <c r="W1513" s="505">
        <v>1018.4361200000001</v>
      </c>
      <c r="X1513" s="505">
        <v>1018.4361200000001</v>
      </c>
      <c r="Y1513" s="505">
        <v>1018.4361200000001</v>
      </c>
      <c r="Z1513" s="505">
        <v>719.0073900000001</v>
      </c>
      <c r="AA1513" s="3691">
        <f t="shared" si="955"/>
        <v>719.0073900000001</v>
      </c>
      <c r="AB1513" s="505">
        <f>AH1513-AG1513-AD1513</f>
        <v>816.36618999999996</v>
      </c>
      <c r="AC1513" s="968"/>
      <c r="AD1513" s="505"/>
      <c r="AE1513" s="505">
        <f>AB1513-AA1513</f>
        <v>97.35879999999986</v>
      </c>
      <c r="AF1513" s="505"/>
      <c r="AG1513" s="505">
        <v>0</v>
      </c>
      <c r="AH1513" s="505">
        <v>816.36618999999996</v>
      </c>
      <c r="AI1513" s="1146"/>
      <c r="AJ1513" s="501"/>
      <c r="AK1513" s="1317">
        <f t="shared" si="930"/>
        <v>0</v>
      </c>
      <c r="AL1513" s="1332"/>
    </row>
    <row r="1514" spans="1:38" ht="30" x14ac:dyDescent="0.25">
      <c r="A1514" s="224">
        <v>1</v>
      </c>
      <c r="B1514" s="687" t="s">
        <v>271</v>
      </c>
      <c r="C1514" s="610"/>
      <c r="D1514" s="4"/>
      <c r="E1514" s="366">
        <v>624</v>
      </c>
      <c r="F1514" s="210">
        <f t="shared" ref="F1514:F1515" si="989">E1514</f>
        <v>624</v>
      </c>
      <c r="G1514" s="320">
        <v>733</v>
      </c>
      <c r="H1514" s="320">
        <f>G1514/F1514*100</f>
        <v>117.46794871794873</v>
      </c>
      <c r="I1514" s="1754"/>
      <c r="J1514" s="1754"/>
      <c r="K1514" s="208"/>
      <c r="L1514" s="208"/>
      <c r="M1514" s="208"/>
      <c r="N1514" s="208"/>
      <c r="O1514" s="208"/>
      <c r="P1514" s="208"/>
      <c r="Q1514" s="505"/>
      <c r="R1514" s="505"/>
      <c r="S1514" s="505"/>
      <c r="T1514" s="505"/>
      <c r="U1514" s="505"/>
      <c r="V1514" s="505"/>
      <c r="W1514" s="505"/>
      <c r="X1514" s="505"/>
      <c r="Y1514" s="505"/>
      <c r="Z1514" s="505"/>
      <c r="AA1514" s="3735">
        <f t="shared" si="955"/>
        <v>0</v>
      </c>
      <c r="AB1514" s="505"/>
      <c r="AC1514" s="968"/>
      <c r="AD1514" s="505"/>
      <c r="AE1514" s="505"/>
      <c r="AF1514" s="505"/>
      <c r="AG1514" s="505"/>
      <c r="AH1514" s="505"/>
      <c r="AI1514" s="1142"/>
      <c r="AJ1514" s="501"/>
      <c r="AK1514" s="1317">
        <f t="shared" si="930"/>
        <v>0</v>
      </c>
      <c r="AL1514" s="1332"/>
    </row>
    <row r="1515" spans="1:38" ht="30" x14ac:dyDescent="0.25">
      <c r="A1515" s="224">
        <v>1</v>
      </c>
      <c r="B1515" s="687" t="s">
        <v>276</v>
      </c>
      <c r="C1515" s="610"/>
      <c r="D1515" s="4"/>
      <c r="E1515" s="366">
        <v>237</v>
      </c>
      <c r="F1515" s="210">
        <f t="shared" si="989"/>
        <v>237</v>
      </c>
      <c r="G1515" s="320">
        <v>237</v>
      </c>
      <c r="H1515" s="320">
        <f>G1515/F1515*100</f>
        <v>100</v>
      </c>
      <c r="I1515" s="1754"/>
      <c r="J1515" s="1754"/>
      <c r="K1515" s="208"/>
      <c r="L1515" s="208"/>
      <c r="M1515" s="208"/>
      <c r="N1515" s="208"/>
      <c r="O1515" s="208"/>
      <c r="P1515" s="208"/>
      <c r="Q1515" s="505"/>
      <c r="R1515" s="505"/>
      <c r="S1515" s="505"/>
      <c r="T1515" s="505"/>
      <c r="U1515" s="505"/>
      <c r="V1515" s="505"/>
      <c r="W1515" s="505"/>
      <c r="X1515" s="505"/>
      <c r="Y1515" s="505"/>
      <c r="Z1515" s="505"/>
      <c r="AA1515" s="3735">
        <f t="shared" si="955"/>
        <v>0</v>
      </c>
      <c r="AB1515" s="505">
        <f>AH1515-AG1515-AD1515</f>
        <v>0</v>
      </c>
      <c r="AC1515" s="968"/>
      <c r="AD1515" s="505"/>
      <c r="AE1515" s="505"/>
      <c r="AF1515" s="505"/>
      <c r="AG1515" s="505"/>
      <c r="AH1515" s="505"/>
      <c r="AI1515" s="1142"/>
      <c r="AJ1515" s="501"/>
      <c r="AK1515" s="1317">
        <f t="shared" ref="AK1515:AK1578" si="990">AB1515-AA1515-AE1515</f>
        <v>0</v>
      </c>
      <c r="AL1515" s="1332"/>
    </row>
    <row r="1516" spans="1:38" s="2527" customFormat="1" ht="86.25" x14ac:dyDescent="0.25">
      <c r="B1516" s="654" t="s">
        <v>598</v>
      </c>
      <c r="C1516" s="610"/>
      <c r="D1516" s="4"/>
      <c r="E1516" s="3483">
        <f>E1483</f>
        <v>3315</v>
      </c>
      <c r="F1516" s="433">
        <f>F1483</f>
        <v>3315</v>
      </c>
      <c r="G1516" s="320">
        <f>G1483</f>
        <v>3315</v>
      </c>
      <c r="H1516" s="320">
        <f t="shared" si="988"/>
        <v>100</v>
      </c>
      <c r="I1516" s="1754"/>
      <c r="J1516" s="1754"/>
      <c r="K1516" s="208"/>
      <c r="L1516" s="208"/>
      <c r="M1516" s="208"/>
      <c r="N1516" s="208"/>
      <c r="O1516" s="208"/>
      <c r="P1516" s="208"/>
      <c r="Q1516" s="505">
        <f t="shared" ref="Q1516:AH1516" si="991">Q1483</f>
        <v>8061.4455599999992</v>
      </c>
      <c r="R1516" s="505">
        <f t="shared" si="991"/>
        <v>8061.4455599999992</v>
      </c>
      <c r="S1516" s="505">
        <f t="shared" si="991"/>
        <v>8061.4455599999992</v>
      </c>
      <c r="T1516" s="505">
        <f t="shared" si="991"/>
        <v>8061.4455599999992</v>
      </c>
      <c r="U1516" s="505">
        <f t="shared" ref="U1516:V1516" si="992">U1483</f>
        <v>8061.4455599999992</v>
      </c>
      <c r="V1516" s="505">
        <f t="shared" si="992"/>
        <v>8061.4455599999992</v>
      </c>
      <c r="W1516" s="505">
        <f t="shared" ref="W1516:X1516" si="993">W1483</f>
        <v>8061.4455599999992</v>
      </c>
      <c r="X1516" s="505">
        <f t="shared" si="993"/>
        <v>8061.4455599999992</v>
      </c>
      <c r="Y1516" s="505">
        <f t="shared" ref="Y1516:Z1516" si="994">Y1483</f>
        <v>8061.4455599999992</v>
      </c>
      <c r="Z1516" s="505">
        <f t="shared" si="994"/>
        <v>5887.5725999999995</v>
      </c>
      <c r="AA1516" s="3735">
        <f t="shared" si="955"/>
        <v>5887.5725999999995</v>
      </c>
      <c r="AB1516" s="505">
        <f t="shared" si="991"/>
        <v>5887.5726000000004</v>
      </c>
      <c r="AC1516" s="968">
        <f t="shared" si="991"/>
        <v>0</v>
      </c>
      <c r="AD1516" s="505">
        <f t="shared" si="991"/>
        <v>0</v>
      </c>
      <c r="AE1516" s="505">
        <f t="shared" si="991"/>
        <v>0</v>
      </c>
      <c r="AF1516" s="505">
        <f t="shared" si="991"/>
        <v>0</v>
      </c>
      <c r="AG1516" s="505">
        <f t="shared" si="991"/>
        <v>0</v>
      </c>
      <c r="AH1516" s="505">
        <f t="shared" si="991"/>
        <v>5887.5726000000004</v>
      </c>
      <c r="AI1516" s="1142"/>
      <c r="AJ1516" s="501"/>
      <c r="AK1516" s="1317">
        <f t="shared" si="990"/>
        <v>9.0949470177292824E-13</v>
      </c>
      <c r="AL1516" s="1332"/>
    </row>
    <row r="1517" spans="1:38" ht="29.25" x14ac:dyDescent="0.25">
      <c r="A1517" s="224">
        <v>1</v>
      </c>
      <c r="B1517" s="654" t="s">
        <v>272</v>
      </c>
      <c r="C1517" s="610"/>
      <c r="D1517" s="4"/>
      <c r="E1517" s="755">
        <f>E1472+E1496</f>
        <v>13043</v>
      </c>
      <c r="F1517" s="433">
        <f>F1472+F1496</f>
        <v>13043</v>
      </c>
      <c r="G1517" s="939">
        <f>G1472+G1496</f>
        <v>13045</v>
      </c>
      <c r="H1517" s="939">
        <f t="shared" si="988"/>
        <v>100.01533389557618</v>
      </c>
      <c r="I1517" s="1754"/>
      <c r="J1517" s="1754"/>
      <c r="K1517" s="208"/>
      <c r="L1517" s="208"/>
      <c r="M1517" s="208"/>
      <c r="N1517" s="208"/>
      <c r="O1517" s="208"/>
      <c r="P1517" s="208"/>
      <c r="Q1517" s="505"/>
      <c r="R1517" s="505"/>
      <c r="S1517" s="505"/>
      <c r="T1517" s="505"/>
      <c r="U1517" s="505"/>
      <c r="V1517" s="505"/>
      <c r="W1517" s="505"/>
      <c r="X1517" s="505"/>
      <c r="Y1517" s="505"/>
      <c r="Z1517" s="505"/>
      <c r="AA1517" s="3735">
        <f t="shared" si="955"/>
        <v>0</v>
      </c>
      <c r="AB1517" s="505">
        <f>AH1517-AG1517-AD1517</f>
        <v>0</v>
      </c>
      <c r="AC1517" s="968"/>
      <c r="AD1517" s="505"/>
      <c r="AE1517" s="505"/>
      <c r="AF1517" s="505"/>
      <c r="AG1517" s="505"/>
      <c r="AH1517" s="505"/>
      <c r="AI1517" s="1146"/>
      <c r="AJ1517" s="501"/>
      <c r="AK1517" s="1317">
        <f t="shared" si="990"/>
        <v>0</v>
      </c>
      <c r="AL1517" s="1332"/>
    </row>
    <row r="1518" spans="1:38" ht="43.5" x14ac:dyDescent="0.25">
      <c r="A1518" s="224">
        <v>1</v>
      </c>
      <c r="B1518" s="654" t="s">
        <v>287</v>
      </c>
      <c r="C1518" s="610"/>
      <c r="D1518" s="4"/>
      <c r="E1518" s="755">
        <f>E1484</f>
        <v>10514</v>
      </c>
      <c r="F1518" s="433">
        <f>F1484</f>
        <v>10514</v>
      </c>
      <c r="G1518" s="939">
        <f>G1484</f>
        <v>10516</v>
      </c>
      <c r="H1518" s="939">
        <f t="shared" si="988"/>
        <v>100.01902225603956</v>
      </c>
      <c r="I1518" s="1754"/>
      <c r="J1518" s="1754"/>
      <c r="K1518" s="208"/>
      <c r="L1518" s="208"/>
      <c r="M1518" s="208"/>
      <c r="N1518" s="208"/>
      <c r="O1518" s="208"/>
      <c r="P1518" s="208"/>
      <c r="Q1518" s="505">
        <f>Q1505+Q1484</f>
        <v>44501.459890680962</v>
      </c>
      <c r="R1518" s="505">
        <f t="shared" ref="R1518:AH1518" si="995">R1505+R1484</f>
        <v>44501.459890680962</v>
      </c>
      <c r="S1518" s="505">
        <f t="shared" si="995"/>
        <v>44501.459890680962</v>
      </c>
      <c r="T1518" s="505">
        <f t="shared" si="995"/>
        <v>44501.459890680962</v>
      </c>
      <c r="U1518" s="505">
        <f t="shared" si="995"/>
        <v>44501.459890680962</v>
      </c>
      <c r="V1518" s="505">
        <f t="shared" si="995"/>
        <v>44501.459890680962</v>
      </c>
      <c r="W1518" s="505">
        <f t="shared" si="995"/>
        <v>44501.459890680962</v>
      </c>
      <c r="X1518" s="505">
        <f t="shared" si="995"/>
        <v>44501.459890680962</v>
      </c>
      <c r="Y1518" s="505">
        <f t="shared" ref="Y1518:Z1518" si="996">Y1505+Y1484</f>
        <v>44501.459890680962</v>
      </c>
      <c r="Z1518" s="505">
        <f t="shared" si="996"/>
        <v>31120.066440727998</v>
      </c>
      <c r="AA1518" s="3735">
        <f t="shared" si="955"/>
        <v>31120.066440727998</v>
      </c>
      <c r="AB1518" s="505">
        <f t="shared" si="995"/>
        <v>31152.250069999995</v>
      </c>
      <c r="AC1518" s="968">
        <f t="shared" si="995"/>
        <v>0</v>
      </c>
      <c r="AD1518" s="505">
        <f t="shared" si="995"/>
        <v>0</v>
      </c>
      <c r="AE1518" s="505">
        <f t="shared" si="995"/>
        <v>32.183629271997233</v>
      </c>
      <c r="AF1518" s="505">
        <f t="shared" si="995"/>
        <v>0</v>
      </c>
      <c r="AG1518" s="505">
        <f t="shared" si="995"/>
        <v>-29.792429999999996</v>
      </c>
      <c r="AH1518" s="505">
        <f t="shared" si="995"/>
        <v>31122.457639999993</v>
      </c>
      <c r="AI1518" s="1146"/>
      <c r="AJ1518" s="501"/>
      <c r="AK1518" s="1317">
        <f t="shared" si="990"/>
        <v>-9.0949470177292824E-13</v>
      </c>
      <c r="AL1518" s="1332"/>
    </row>
    <row r="1519" spans="1:38" ht="29.25" x14ac:dyDescent="0.25">
      <c r="A1519" s="224">
        <v>1</v>
      </c>
      <c r="B1519" s="654" t="s">
        <v>273</v>
      </c>
      <c r="C1519" s="610"/>
      <c r="D1519" s="4"/>
      <c r="E1519" s="755">
        <f>E1506+E1478</f>
        <v>31390.765957446809</v>
      </c>
      <c r="F1519" s="433">
        <f>F1506+F1478</f>
        <v>31390.765957446809</v>
      </c>
      <c r="G1519" s="939">
        <f>G1506+G1478</f>
        <v>31390.752127659573</v>
      </c>
      <c r="H1519" s="939">
        <f t="shared" si="988"/>
        <v>99.999955943135461</v>
      </c>
      <c r="I1519" s="1754"/>
      <c r="J1519" s="1754"/>
      <c r="K1519" s="208"/>
      <c r="L1519" s="208"/>
      <c r="M1519" s="208"/>
      <c r="N1519" s="208"/>
      <c r="O1519" s="208"/>
      <c r="P1519" s="208"/>
      <c r="Q1519" s="505"/>
      <c r="R1519" s="505"/>
      <c r="S1519" s="505"/>
      <c r="T1519" s="505"/>
      <c r="U1519" s="505"/>
      <c r="V1519" s="505"/>
      <c r="W1519" s="505"/>
      <c r="X1519" s="505"/>
      <c r="Y1519" s="505"/>
      <c r="Z1519" s="505"/>
      <c r="AA1519" s="3735">
        <f t="shared" si="955"/>
        <v>0</v>
      </c>
      <c r="AB1519" s="505">
        <f>AH1519-AG1519-AD1519</f>
        <v>0</v>
      </c>
      <c r="AC1519" s="968"/>
      <c r="AD1519" s="505"/>
      <c r="AE1519" s="505"/>
      <c r="AF1519" s="505"/>
      <c r="AG1519" s="505"/>
      <c r="AH1519" s="505"/>
      <c r="AI1519" s="1146"/>
      <c r="AJ1519" s="501"/>
      <c r="AK1519" s="1317">
        <f t="shared" si="990"/>
        <v>0</v>
      </c>
      <c r="AL1519" s="1332"/>
    </row>
    <row r="1520" spans="1:38" ht="29.25" x14ac:dyDescent="0.25">
      <c r="A1520" s="224">
        <v>1</v>
      </c>
      <c r="B1520" s="654" t="s">
        <v>274</v>
      </c>
      <c r="C1520" s="610"/>
      <c r="D1520" s="4"/>
      <c r="E1520" s="727">
        <f>E1510+E1512</f>
        <v>9142</v>
      </c>
      <c r="F1520" s="433">
        <f>F1510+F1512</f>
        <v>7618.3333333333339</v>
      </c>
      <c r="G1520" s="939">
        <f>G1510+G1512</f>
        <v>9142</v>
      </c>
      <c r="H1520" s="939">
        <f t="shared" si="988"/>
        <v>120</v>
      </c>
      <c r="I1520" s="1754"/>
      <c r="J1520" s="1754"/>
      <c r="K1520" s="208"/>
      <c r="L1520" s="208"/>
      <c r="M1520" s="208"/>
      <c r="N1520" s="208"/>
      <c r="O1520" s="208"/>
      <c r="P1520" s="208"/>
      <c r="Q1520" s="505">
        <v>12918.63096</v>
      </c>
      <c r="R1520" s="505">
        <v>12918.63096</v>
      </c>
      <c r="S1520" s="505">
        <v>12918.63096</v>
      </c>
      <c r="T1520" s="505">
        <v>12918.63096</v>
      </c>
      <c r="U1520" s="505">
        <v>12918.63096</v>
      </c>
      <c r="V1520" s="505">
        <v>12918.63096</v>
      </c>
      <c r="W1520" s="505">
        <v>12918.63096</v>
      </c>
      <c r="X1520" s="505">
        <v>12918.63096</v>
      </c>
      <c r="Y1520" s="505">
        <v>12918.63096</v>
      </c>
      <c r="Z1520" s="505">
        <v>9861.56682</v>
      </c>
      <c r="AA1520" s="3691">
        <f t="shared" si="955"/>
        <v>9861.56682</v>
      </c>
      <c r="AB1520" s="505">
        <f>AH1520-AG1520-AD1520</f>
        <v>9859.3052699999971</v>
      </c>
      <c r="AC1520" s="968"/>
      <c r="AD1520" s="505"/>
      <c r="AE1520" s="505">
        <f>AB1520-AA1520</f>
        <v>-2.2615500000028987</v>
      </c>
      <c r="AF1520" s="505"/>
      <c r="AG1520" s="505">
        <v>-1.6142699999999999</v>
      </c>
      <c r="AH1520" s="505">
        <v>9857.6909999999971</v>
      </c>
      <c r="AI1520" s="1146"/>
      <c r="AJ1520" s="501"/>
      <c r="AK1520" s="1317">
        <f t="shared" si="990"/>
        <v>0</v>
      </c>
      <c r="AL1520" s="1332"/>
    </row>
    <row r="1521" spans="1:39" x14ac:dyDescent="0.25">
      <c r="A1521" s="224">
        <v>1</v>
      </c>
      <c r="B1521" s="655" t="s">
        <v>136</v>
      </c>
      <c r="C1521" s="610"/>
      <c r="D1521" s="4"/>
      <c r="E1521" s="727">
        <f>E1520+E1517+E1518+E1478*2.6+E1509/4.2+E1516*2.6</f>
        <v>121678.99047619048</v>
      </c>
      <c r="F1521" s="433">
        <f>F1520+F1517+F1518+F1478*2.6+F1509/4.2+F1516*2.6</f>
        <v>120155.3238095238</v>
      </c>
      <c r="G1521" s="939">
        <f>G1520+G1517+G1518+G1478*2.6+G1509/4.2+G1516*2.6</f>
        <v>121682.95952380952</v>
      </c>
      <c r="H1521" s="939">
        <f t="shared" si="988"/>
        <v>101.27138412668873</v>
      </c>
      <c r="I1521" s="1754"/>
      <c r="J1521" s="1754"/>
      <c r="K1521" s="208"/>
      <c r="L1521" s="208"/>
      <c r="M1521" s="208"/>
      <c r="N1521" s="208"/>
      <c r="O1521" s="208"/>
      <c r="P1521" s="208"/>
      <c r="Q1521" s="505">
        <f t="shared" ref="Q1521:V1521" si="997">SUM(Q1520,Q1513,Q1505,Q1496,Q1484,Q1483,Q1471)</f>
        <v>142942.62853068096</v>
      </c>
      <c r="R1521" s="505">
        <f t="shared" si="997"/>
        <v>142942.62853068096</v>
      </c>
      <c r="S1521" s="505">
        <f t="shared" si="997"/>
        <v>142942.62853068096</v>
      </c>
      <c r="T1521" s="505">
        <f t="shared" si="997"/>
        <v>142942.62853068096</v>
      </c>
      <c r="U1521" s="505">
        <f t="shared" si="997"/>
        <v>142942.62853068096</v>
      </c>
      <c r="V1521" s="505">
        <f t="shared" si="997"/>
        <v>142942.62853068096</v>
      </c>
      <c r="W1521" s="505">
        <f t="shared" ref="W1521:X1521" si="998">SUM(W1520,W1513,W1505,W1496,W1484,W1483,W1471)</f>
        <v>142942.62853068096</v>
      </c>
      <c r="X1521" s="505">
        <f t="shared" si="998"/>
        <v>143002.53968068096</v>
      </c>
      <c r="Y1521" s="505">
        <f t="shared" ref="Y1521:Z1521" si="999">SUM(Y1520,Y1513,Y1505,Y1496,Y1484,Y1483,Y1471)</f>
        <v>143002.53968068096</v>
      </c>
      <c r="Z1521" s="505">
        <f t="shared" si="999"/>
        <v>105241.720604028</v>
      </c>
      <c r="AA1521" s="3735">
        <f t="shared" si="955"/>
        <v>105241.720604028</v>
      </c>
      <c r="AB1521" s="505">
        <f t="shared" ref="AB1521:AH1521" si="1000">SUM(AB1520,AB1513,AB1505,AB1496,AB1484,AB1483,AB1471)</f>
        <v>104862.99328999998</v>
      </c>
      <c r="AC1521" s="968">
        <f t="shared" si="1000"/>
        <v>0</v>
      </c>
      <c r="AD1521" s="505">
        <f t="shared" si="1000"/>
        <v>-103.63499</v>
      </c>
      <c r="AE1521" s="505">
        <f t="shared" si="1000"/>
        <v>-378.72731402801412</v>
      </c>
      <c r="AF1521" s="505">
        <f t="shared" si="1000"/>
        <v>-20.61515</v>
      </c>
      <c r="AG1521" s="505">
        <f t="shared" si="1000"/>
        <v>-41.655439999999992</v>
      </c>
      <c r="AH1521" s="505">
        <f t="shared" si="1000"/>
        <v>104717.70285999999</v>
      </c>
      <c r="AI1521" s="1146"/>
      <c r="AJ1521" s="501"/>
      <c r="AK1521" s="1317">
        <f t="shared" si="990"/>
        <v>-1.7053025658242404E-12</v>
      </c>
      <c r="AL1521" s="1332"/>
    </row>
    <row r="1522" spans="1:39" x14ac:dyDescent="0.25">
      <c r="A1522" s="224">
        <v>1</v>
      </c>
      <c r="B1522" s="1386" t="s">
        <v>29</v>
      </c>
      <c r="C1522" s="1745"/>
      <c r="D1522" s="1386"/>
      <c r="E1522" s="391"/>
      <c r="F1522" s="1041"/>
      <c r="G1522" s="1041"/>
      <c r="H1522" s="1041"/>
      <c r="I1522" s="1746"/>
      <c r="J1522" s="1746"/>
      <c r="K1522" s="471"/>
      <c r="L1522" s="471"/>
      <c r="M1522" s="471"/>
      <c r="N1522" s="471"/>
      <c r="O1522" s="471"/>
      <c r="P1522" s="471"/>
      <c r="Q1522" s="504"/>
      <c r="R1522" s="504"/>
      <c r="S1522" s="504"/>
      <c r="T1522" s="504"/>
      <c r="U1522" s="504"/>
      <c r="V1522" s="504"/>
      <c r="W1522" s="504"/>
      <c r="X1522" s="504"/>
      <c r="Y1522" s="504"/>
      <c r="Z1522" s="504"/>
      <c r="AA1522" s="3736">
        <f t="shared" si="955"/>
        <v>0</v>
      </c>
      <c r="AB1522" s="504">
        <f>AH1522-AG1522-AD1522</f>
        <v>0</v>
      </c>
      <c r="AC1522" s="971"/>
      <c r="AD1522" s="504"/>
      <c r="AE1522" s="504"/>
      <c r="AF1522" s="504"/>
      <c r="AG1522" s="504"/>
      <c r="AH1522" s="504"/>
      <c r="AI1522" s="1182"/>
      <c r="AJ1522" s="544"/>
      <c r="AK1522" s="1317">
        <f t="shared" si="990"/>
        <v>0</v>
      </c>
      <c r="AL1522" s="1332"/>
    </row>
    <row r="1523" spans="1:39" ht="30" x14ac:dyDescent="0.25">
      <c r="A1523" s="224">
        <v>1</v>
      </c>
      <c r="B1523" s="2" t="s">
        <v>125</v>
      </c>
      <c r="C1523" s="623"/>
      <c r="D1523" s="2"/>
      <c r="E1523" s="370"/>
      <c r="F1523" s="327"/>
      <c r="G1523" s="327"/>
      <c r="H1523" s="327"/>
      <c r="I1523" s="1754"/>
      <c r="J1523" s="1754"/>
      <c r="K1523" s="939"/>
      <c r="L1523" s="939"/>
      <c r="M1523" s="939"/>
      <c r="N1523" s="939"/>
      <c r="O1523" s="939"/>
      <c r="P1523" s="939"/>
      <c r="Q1523" s="505"/>
      <c r="R1523" s="505"/>
      <c r="S1523" s="505"/>
      <c r="T1523" s="505"/>
      <c r="U1523" s="505"/>
      <c r="V1523" s="505"/>
      <c r="W1523" s="505"/>
      <c r="X1523" s="505"/>
      <c r="Y1523" s="505"/>
      <c r="Z1523" s="505"/>
      <c r="AA1523" s="3735">
        <f t="shared" si="955"/>
        <v>0</v>
      </c>
      <c r="AB1523" s="505">
        <f>AH1523-AG1523-AD1523</f>
        <v>0</v>
      </c>
      <c r="AC1523" s="968"/>
      <c r="AD1523" s="505"/>
      <c r="AE1523" s="505"/>
      <c r="AF1523" s="505"/>
      <c r="AG1523" s="505"/>
      <c r="AH1523" s="505"/>
      <c r="AI1523" s="1162"/>
      <c r="AJ1523" s="501"/>
      <c r="AK1523" s="1317">
        <f t="shared" si="990"/>
        <v>0</v>
      </c>
      <c r="AL1523" s="1332"/>
    </row>
    <row r="1524" spans="1:39" s="234" customFormat="1" ht="30" x14ac:dyDescent="0.25">
      <c r="A1524" s="224">
        <v>1</v>
      </c>
      <c r="B1524" s="219" t="s">
        <v>347</v>
      </c>
      <c r="C1524" s="626"/>
      <c r="D1524" s="3">
        <v>240</v>
      </c>
      <c r="E1524" s="370">
        <v>128</v>
      </c>
      <c r="F1524" s="210">
        <f t="shared" ref="F1524:F1525" si="1001">E1524</f>
        <v>128</v>
      </c>
      <c r="G1524" s="210">
        <v>128</v>
      </c>
      <c r="H1524" s="210">
        <f>G1524/F1524*100</f>
        <v>100</v>
      </c>
      <c r="I1524" s="1034">
        <v>4</v>
      </c>
      <c r="J1524" s="250">
        <f>M1524/G1524</f>
        <v>3.078125</v>
      </c>
      <c r="K1524" s="251">
        <f>ROUND(E1524*I1524,0)</f>
        <v>512</v>
      </c>
      <c r="L1524" s="251">
        <f>ROUND(K1524/12*$B$4,0)</f>
        <v>427</v>
      </c>
      <c r="M1524" s="251">
        <v>394</v>
      </c>
      <c r="N1524" s="251">
        <f>M1524/L1524*100</f>
        <v>92.27166276346604</v>
      </c>
      <c r="O1524" s="251">
        <f>ROUND(K1524/D1524,0)</f>
        <v>2</v>
      </c>
      <c r="P1524" s="251">
        <f>M1524/$B$4*12/O1524</f>
        <v>236.39999999999998</v>
      </c>
      <c r="Q1524" s="505"/>
      <c r="R1524" s="505"/>
      <c r="S1524" s="505"/>
      <c r="T1524" s="505"/>
      <c r="U1524" s="505"/>
      <c r="V1524" s="505"/>
      <c r="W1524" s="505"/>
      <c r="X1524" s="505"/>
      <c r="Y1524" s="505"/>
      <c r="Z1524" s="505"/>
      <c r="AA1524" s="3735">
        <f t="shared" si="955"/>
        <v>0</v>
      </c>
      <c r="AB1524" s="505">
        <f>AH1524-AG1524-AD1524</f>
        <v>0</v>
      </c>
      <c r="AC1524" s="968"/>
      <c r="AD1524" s="505"/>
      <c r="AE1524" s="505">
        <f>AB1524-AA1524</f>
        <v>0</v>
      </c>
      <c r="AF1524" s="505"/>
      <c r="AG1524" s="505"/>
      <c r="AH1524" s="505"/>
      <c r="AI1524" s="1158"/>
      <c r="AJ1524" s="501"/>
      <c r="AK1524" s="1317">
        <f t="shared" si="990"/>
        <v>0</v>
      </c>
      <c r="AL1524" s="1332"/>
    </row>
    <row r="1525" spans="1:39" s="234" customFormat="1" x14ac:dyDescent="0.25">
      <c r="A1525" s="224"/>
      <c r="B1525" s="219" t="s">
        <v>45</v>
      </c>
      <c r="C1525" s="626"/>
      <c r="D1525" s="3">
        <v>240</v>
      </c>
      <c r="E1525" s="370">
        <v>769</v>
      </c>
      <c r="F1525" s="210">
        <f t="shared" si="1001"/>
        <v>769</v>
      </c>
      <c r="G1525" s="210">
        <v>769</v>
      </c>
      <c r="H1525" s="210">
        <f>G1525/F1525*100</f>
        <v>100</v>
      </c>
      <c r="I1525" s="1034">
        <v>8</v>
      </c>
      <c r="J1525" s="250">
        <f>M1525/G1525</f>
        <v>8.7529258777633299</v>
      </c>
      <c r="K1525" s="251">
        <f>ROUND(E1525*I1525,0)</f>
        <v>6152</v>
      </c>
      <c r="L1525" s="251">
        <f>ROUND(K1525/12*$B$4,0)</f>
        <v>5127</v>
      </c>
      <c r="M1525" s="251">
        <v>6731</v>
      </c>
      <c r="N1525" s="251">
        <f>M1525/L1525*100</f>
        <v>131.28535205773358</v>
      </c>
      <c r="O1525" s="251">
        <f>ROUND(K1525/D1525,0)</f>
        <v>26</v>
      </c>
      <c r="P1525" s="251">
        <f>M1525/$B$4*12/O1525</f>
        <v>310.6615384615385</v>
      </c>
      <c r="Q1525" s="506"/>
      <c r="R1525" s="506"/>
      <c r="S1525" s="506"/>
      <c r="T1525" s="506"/>
      <c r="U1525" s="506"/>
      <c r="V1525" s="506"/>
      <c r="W1525" s="506"/>
      <c r="X1525" s="506"/>
      <c r="Y1525" s="506"/>
      <c r="Z1525" s="506"/>
      <c r="AA1525" s="3737">
        <f t="shared" si="955"/>
        <v>0</v>
      </c>
      <c r="AB1525" s="506"/>
      <c r="AC1525" s="1364"/>
      <c r="AD1525" s="506"/>
      <c r="AE1525" s="506"/>
      <c r="AF1525" s="506"/>
      <c r="AG1525" s="506"/>
      <c r="AH1525" s="506"/>
      <c r="AI1525" s="1158"/>
      <c r="AJ1525" s="1070"/>
      <c r="AK1525" s="1317">
        <f t="shared" si="990"/>
        <v>0</v>
      </c>
      <c r="AL1525" s="1332"/>
    </row>
    <row r="1526" spans="1:39" s="234" customFormat="1" x14ac:dyDescent="0.25">
      <c r="A1526" s="224">
        <v>1</v>
      </c>
      <c r="B1526" s="1619" t="s">
        <v>180</v>
      </c>
      <c r="C1526" s="1620"/>
      <c r="D1526" s="1911"/>
      <c r="E1526" s="372">
        <f>SUM(E1524:E1525)</f>
        <v>897</v>
      </c>
      <c r="F1526" s="459">
        <f>SUM(F1524:F1525)</f>
        <v>897</v>
      </c>
      <c r="G1526" s="459">
        <f>SUM(G1524:G1525)</f>
        <v>897</v>
      </c>
      <c r="H1526" s="265">
        <f>G1526/F1526*100</f>
        <v>100</v>
      </c>
      <c r="I1526" s="1777">
        <f>IF(E1526=0,0,K1526/E1526)</f>
        <v>7.4292084726867333</v>
      </c>
      <c r="J1526" s="1376">
        <f>M1526/G1526</f>
        <v>7.9431438127090299</v>
      </c>
      <c r="K1526" s="1440">
        <f>SUM(K1524:K1525)</f>
        <v>6664</v>
      </c>
      <c r="L1526" s="1440">
        <f>SUM(L1524:L1525)</f>
        <v>5554</v>
      </c>
      <c r="M1526" s="1440">
        <f>SUM(M1524:M1525)</f>
        <v>7125</v>
      </c>
      <c r="N1526" s="1440">
        <f>M1526/L1526*100</f>
        <v>128.28592005761615</v>
      </c>
      <c r="O1526" s="1440">
        <f>SUM(O1524:O1525)</f>
        <v>28</v>
      </c>
      <c r="P1526" s="431">
        <f>M1526/$B$4*12/O1526</f>
        <v>305.35714285714283</v>
      </c>
      <c r="Q1526" s="506"/>
      <c r="R1526" s="506"/>
      <c r="S1526" s="506"/>
      <c r="T1526" s="506"/>
      <c r="U1526" s="506"/>
      <c r="V1526" s="506"/>
      <c r="W1526" s="506"/>
      <c r="X1526" s="506"/>
      <c r="Y1526" s="506"/>
      <c r="Z1526" s="506"/>
      <c r="AA1526" s="3820">
        <f t="shared" si="955"/>
        <v>0</v>
      </c>
      <c r="AB1526" s="506">
        <f>AH1526-AG1526-AD1526</f>
        <v>0</v>
      </c>
      <c r="AC1526" s="1364"/>
      <c r="AD1526" s="506"/>
      <c r="AE1526" s="506"/>
      <c r="AF1526" s="506"/>
      <c r="AG1526" s="506"/>
      <c r="AH1526" s="506"/>
      <c r="AI1526" s="1185"/>
      <c r="AJ1526" s="1070"/>
      <c r="AK1526" s="1317">
        <f t="shared" si="990"/>
        <v>0</v>
      </c>
      <c r="AL1526" s="1332"/>
    </row>
    <row r="1527" spans="1:39" ht="30" thickBot="1" x14ac:dyDescent="0.3">
      <c r="A1527" s="224">
        <v>1</v>
      </c>
      <c r="B1527" s="235" t="s">
        <v>208</v>
      </c>
      <c r="C1527" s="235"/>
      <c r="D1527" s="235"/>
      <c r="E1527" s="397">
        <f>E1526</f>
        <v>897</v>
      </c>
      <c r="F1527" s="1885">
        <f>F1526</f>
        <v>897</v>
      </c>
      <c r="G1527" s="1885">
        <f>G1526</f>
        <v>897</v>
      </c>
      <c r="H1527" s="1885">
        <f>G1527/F1527*100</f>
        <v>100</v>
      </c>
      <c r="I1527" s="1418">
        <f>IF(E1527=0,0,K1527/E1527)</f>
        <v>7.4292084726867333</v>
      </c>
      <c r="J1527" s="1418">
        <f>M1527/G1527</f>
        <v>7.9431438127090299</v>
      </c>
      <c r="K1527" s="1887">
        <f>K1526</f>
        <v>6664</v>
      </c>
      <c r="L1527" s="1887">
        <f>L1526</f>
        <v>5554</v>
      </c>
      <c r="M1527" s="1887">
        <f>M1526</f>
        <v>7125</v>
      </c>
      <c r="N1527" s="1523">
        <f>M1527/L1527*100</f>
        <v>128.28592005761615</v>
      </c>
      <c r="O1527" s="1467">
        <f>O1526</f>
        <v>28</v>
      </c>
      <c r="P1527" s="1420">
        <f>M1527/$B$4*12/O1527</f>
        <v>305.35714285714283</v>
      </c>
      <c r="Q1527" s="510">
        <v>23657.099759999997</v>
      </c>
      <c r="R1527" s="510">
        <v>23657.099759999997</v>
      </c>
      <c r="S1527" s="510">
        <v>23657.099759999997</v>
      </c>
      <c r="T1527" s="510">
        <v>23657.099759999997</v>
      </c>
      <c r="U1527" s="510">
        <v>23657.099759999997</v>
      </c>
      <c r="V1527" s="510">
        <v>23657.099759999997</v>
      </c>
      <c r="W1527" s="510">
        <v>23657.099759999997</v>
      </c>
      <c r="X1527" s="510">
        <v>23657.099759999997</v>
      </c>
      <c r="Y1527" s="510">
        <v>23657.099759999997</v>
      </c>
      <c r="Z1527" s="510">
        <v>15276.093820000042</v>
      </c>
      <c r="AA1527" s="3694">
        <f t="shared" si="955"/>
        <v>15276.093820000042</v>
      </c>
      <c r="AB1527" s="510">
        <f>AH1527-AG1527-AD1527</f>
        <v>15276.093820000002</v>
      </c>
      <c r="AC1527" s="970"/>
      <c r="AD1527" s="510"/>
      <c r="AE1527" s="510">
        <f>AB1527-AA1527</f>
        <v>-4.0017766878008842E-11</v>
      </c>
      <c r="AF1527" s="510"/>
      <c r="AG1527" s="510">
        <v>-6.1863599999999996</v>
      </c>
      <c r="AH1527" s="510">
        <v>15269.907460000002</v>
      </c>
      <c r="AI1527" s="1888"/>
      <c r="AJ1527" s="1121"/>
      <c r="AK1527" s="1317">
        <f t="shared" si="990"/>
        <v>0</v>
      </c>
      <c r="AL1527" s="1332"/>
    </row>
    <row r="1528" spans="1:39" ht="15.75" thickBot="1" x14ac:dyDescent="0.3">
      <c r="A1528" s="224">
        <v>1</v>
      </c>
      <c r="B1528" s="2008" t="s">
        <v>291</v>
      </c>
      <c r="C1528" s="2008"/>
      <c r="D1528" s="2008"/>
      <c r="E1528" s="375"/>
      <c r="F1528" s="898"/>
      <c r="G1528" s="898"/>
      <c r="H1528" s="898"/>
      <c r="I1528" s="1722"/>
      <c r="J1528" s="1722"/>
      <c r="K1528" s="898"/>
      <c r="L1528" s="898"/>
      <c r="M1528" s="898"/>
      <c r="N1528" s="898"/>
      <c r="O1528" s="898"/>
      <c r="P1528" s="898"/>
      <c r="Q1528" s="511">
        <f t="shared" ref="Q1528:AA1528" si="1002">Q1527+Q1521</f>
        <v>166599.72829068097</v>
      </c>
      <c r="R1528" s="511">
        <f t="shared" ref="R1528:S1528" si="1003">R1527+R1521</f>
        <v>166599.72829068097</v>
      </c>
      <c r="S1528" s="511">
        <f t="shared" si="1003"/>
        <v>166599.72829068097</v>
      </c>
      <c r="T1528" s="511">
        <f t="shared" ref="T1528:U1528" si="1004">T1527+T1521</f>
        <v>166599.72829068097</v>
      </c>
      <c r="U1528" s="511">
        <f t="shared" si="1004"/>
        <v>166599.72829068097</v>
      </c>
      <c r="V1528" s="511">
        <f t="shared" ref="V1528:W1528" si="1005">V1527+V1521</f>
        <v>166599.72829068097</v>
      </c>
      <c r="W1528" s="511">
        <f t="shared" si="1005"/>
        <v>166599.72829068097</v>
      </c>
      <c r="X1528" s="511">
        <f t="shared" ref="X1528:Y1528" si="1006">X1527+X1521</f>
        <v>166659.63944068097</v>
      </c>
      <c r="Y1528" s="511">
        <f t="shared" si="1006"/>
        <v>166659.63944068097</v>
      </c>
      <c r="Z1528" s="511">
        <f t="shared" ref="Z1528" si="1007">Z1527+Z1521</f>
        <v>120517.81442402804</v>
      </c>
      <c r="AA1528" s="3738">
        <f t="shared" si="1002"/>
        <v>120517.81442402804</v>
      </c>
      <c r="AB1528" s="511">
        <f t="shared" ref="AB1528:AG1528" si="1008">AB1527+AB1521</f>
        <v>120139.08710999999</v>
      </c>
      <c r="AC1528" s="973">
        <f t="shared" si="1008"/>
        <v>0</v>
      </c>
      <c r="AD1528" s="258">
        <f>AD1527+AD1521</f>
        <v>-103.63499</v>
      </c>
      <c r="AE1528" s="511">
        <f t="shared" si="1008"/>
        <v>-378.72731402805414</v>
      </c>
      <c r="AF1528" s="511">
        <f t="shared" si="1008"/>
        <v>-20.61515</v>
      </c>
      <c r="AG1528" s="511">
        <f t="shared" si="1008"/>
        <v>-47.841799999999992</v>
      </c>
      <c r="AH1528" s="511">
        <f>AH1527+AH1521</f>
        <v>119987.61031999999</v>
      </c>
      <c r="AI1528" s="1946"/>
      <c r="AJ1528" s="1072"/>
      <c r="AK1528" s="1317">
        <f t="shared" si="990"/>
        <v>9.2086338554508984E-12</v>
      </c>
      <c r="AL1528" s="1332"/>
      <c r="AM1528" s="224">
        <f>AA1528-T1528/12*4</f>
        <v>64984.571660467715</v>
      </c>
    </row>
    <row r="1529" spans="1:39" x14ac:dyDescent="0.25">
      <c r="A1529" s="224">
        <v>1</v>
      </c>
      <c r="B1529" s="1984"/>
      <c r="C1529" s="1985"/>
      <c r="D1529" s="1984"/>
      <c r="E1529" s="378"/>
      <c r="F1529" s="937"/>
      <c r="G1529" s="937"/>
      <c r="H1529" s="937"/>
      <c r="I1529" s="1746"/>
      <c r="J1529" s="1746"/>
      <c r="K1529" s="937"/>
      <c r="L1529" s="937"/>
      <c r="M1529" s="937"/>
      <c r="N1529" s="937"/>
      <c r="O1529" s="937"/>
      <c r="P1529" s="937"/>
      <c r="Q1529" s="504"/>
      <c r="R1529" s="504"/>
      <c r="S1529" s="504"/>
      <c r="T1529" s="504"/>
      <c r="U1529" s="504"/>
      <c r="V1529" s="504"/>
      <c r="W1529" s="504"/>
      <c r="X1529" s="504"/>
      <c r="Y1529" s="504"/>
      <c r="Z1529" s="504"/>
      <c r="AA1529" s="947"/>
      <c r="AB1529" s="504">
        <f>AH1529-AG1529-AD1529</f>
        <v>0</v>
      </c>
      <c r="AC1529" s="971"/>
      <c r="AD1529" s="504"/>
      <c r="AE1529" s="504"/>
      <c r="AF1529" s="504"/>
      <c r="AG1529" s="504"/>
      <c r="AH1529" s="504"/>
      <c r="AI1529" s="1153"/>
      <c r="AJ1529" s="544"/>
      <c r="AK1529" s="1317">
        <f t="shared" si="990"/>
        <v>0</v>
      </c>
      <c r="AL1529" s="1332"/>
    </row>
    <row r="1530" spans="1:39" ht="43.5" customHeight="1" x14ac:dyDescent="0.25">
      <c r="A1530" s="224">
        <v>1</v>
      </c>
      <c r="B1530" s="1322" t="s">
        <v>400</v>
      </c>
      <c r="C1530" s="1322"/>
      <c r="D1530" s="1776"/>
      <c r="E1530" s="368"/>
      <c r="F1530" s="707"/>
      <c r="G1530" s="707"/>
      <c r="H1530" s="707"/>
      <c r="I1530" s="1754"/>
      <c r="J1530" s="1754"/>
      <c r="K1530" s="707"/>
      <c r="L1530" s="707"/>
      <c r="M1530" s="707"/>
      <c r="N1530" s="707"/>
      <c r="O1530" s="707"/>
      <c r="P1530" s="707"/>
      <c r="Q1530" s="505"/>
      <c r="R1530" s="505"/>
      <c r="S1530" s="505"/>
      <c r="T1530" s="505"/>
      <c r="U1530" s="505"/>
      <c r="V1530" s="505"/>
      <c r="W1530" s="505"/>
      <c r="X1530" s="505"/>
      <c r="Y1530" s="505"/>
      <c r="Z1530" s="505"/>
      <c r="AA1530" s="948"/>
      <c r="AB1530" s="505">
        <f>AH1530-AG1530-AD1530</f>
        <v>0</v>
      </c>
      <c r="AC1530" s="968"/>
      <c r="AD1530" s="505"/>
      <c r="AE1530" s="505"/>
      <c r="AF1530" s="505"/>
      <c r="AG1530" s="505"/>
      <c r="AH1530" s="505"/>
      <c r="AI1530" s="1183"/>
      <c r="AJ1530" s="501"/>
      <c r="AK1530" s="1317">
        <f t="shared" si="990"/>
        <v>0</v>
      </c>
      <c r="AL1530" s="1332"/>
    </row>
    <row r="1531" spans="1:39" ht="58.5" customHeight="1" x14ac:dyDescent="0.25">
      <c r="A1531" s="224">
        <v>1</v>
      </c>
      <c r="B1531" s="1037" t="s">
        <v>348</v>
      </c>
      <c r="C1531" s="1995"/>
      <c r="D1531" s="717"/>
      <c r="E1531" s="370"/>
      <c r="F1531" s="327"/>
      <c r="G1531" s="327"/>
      <c r="H1531" s="327"/>
      <c r="I1531" s="1754"/>
      <c r="J1531" s="1754"/>
      <c r="K1531" s="707"/>
      <c r="L1531" s="707"/>
      <c r="M1531" s="707"/>
      <c r="N1531" s="707"/>
      <c r="O1531" s="707"/>
      <c r="P1531" s="707"/>
      <c r="Q1531" s="505">
        <v>195269.31696999999</v>
      </c>
      <c r="R1531" s="505">
        <v>195269.31696999999</v>
      </c>
      <c r="S1531" s="505">
        <v>195269.31696999999</v>
      </c>
      <c r="T1531" s="505">
        <v>195269.31696999999</v>
      </c>
      <c r="U1531" s="505">
        <v>195269.31696999999</v>
      </c>
      <c r="V1531" s="505">
        <v>195269.31696999999</v>
      </c>
      <c r="W1531" s="505">
        <v>195269.31696999999</v>
      </c>
      <c r="X1531" s="505">
        <v>195763.57074</v>
      </c>
      <c r="Y1531" s="505">
        <v>195763.57074</v>
      </c>
      <c r="Z1531" s="505">
        <v>195763.57074</v>
      </c>
      <c r="AA1531" s="3691">
        <v>163119.40503420003</v>
      </c>
      <c r="AB1531" s="505">
        <f>AH1531-AG1531-AD1531</f>
        <v>161685.11606</v>
      </c>
      <c r="AC1531" s="968"/>
      <c r="AD1531" s="505">
        <v>-3.7589699999999997</v>
      </c>
      <c r="AE1531" s="505">
        <f>AB1531-AA1531</f>
        <v>-1434.2889742000261</v>
      </c>
      <c r="AF1531" s="505"/>
      <c r="AG1531" s="505">
        <v>-22.403950000000002</v>
      </c>
      <c r="AH1531" s="505">
        <v>161658.95314</v>
      </c>
      <c r="AI1531" s="1162"/>
      <c r="AJ1531" s="501"/>
      <c r="AK1531" s="1317">
        <f t="shared" si="990"/>
        <v>0</v>
      </c>
      <c r="AL1531" s="1332"/>
    </row>
    <row r="1532" spans="1:39" ht="29.25" x14ac:dyDescent="0.25">
      <c r="A1532" s="224">
        <v>1</v>
      </c>
      <c r="B1532" s="2522" t="s">
        <v>284</v>
      </c>
      <c r="C1532" s="1948"/>
      <c r="D1532" s="1906"/>
      <c r="E1532" s="675">
        <f>E1533+E1534+E1535+E1536+E1537</f>
        <v>67316</v>
      </c>
      <c r="F1532" s="707">
        <f t="shared" ref="F1532:G1532" si="1009">F1533+F1534+F1535+F1536+F1537</f>
        <v>56097</v>
      </c>
      <c r="G1532" s="707">
        <f t="shared" si="1009"/>
        <v>63568</v>
      </c>
      <c r="H1532" s="707">
        <f t="shared" ref="H1532:H1540" si="1010">G1532/F1532*100</f>
        <v>113.31800274524484</v>
      </c>
      <c r="I1532" s="1754"/>
      <c r="J1532" s="1754"/>
      <c r="K1532" s="208"/>
      <c r="L1532" s="208"/>
      <c r="M1532" s="208"/>
      <c r="N1532" s="208"/>
      <c r="O1532" s="208"/>
      <c r="P1532" s="208"/>
      <c r="Q1532" s="505"/>
      <c r="R1532" s="505"/>
      <c r="S1532" s="505"/>
      <c r="T1532" s="505"/>
      <c r="U1532" s="505"/>
      <c r="V1532" s="505"/>
      <c r="W1532" s="505"/>
      <c r="X1532" s="505"/>
      <c r="Y1532" s="505"/>
      <c r="Z1532" s="505"/>
      <c r="AA1532" s="948"/>
      <c r="AB1532" s="505">
        <f>AH1532-AG1532-AD1532</f>
        <v>0</v>
      </c>
      <c r="AC1532" s="968"/>
      <c r="AD1532" s="505"/>
      <c r="AE1532" s="505"/>
      <c r="AF1532" s="505"/>
      <c r="AG1532" s="505"/>
      <c r="AH1532" s="505"/>
      <c r="AI1532" s="1183"/>
      <c r="AJ1532" s="501"/>
      <c r="AK1532" s="1317">
        <f t="shared" si="990"/>
        <v>0</v>
      </c>
      <c r="AL1532" s="1332"/>
    </row>
    <row r="1533" spans="1:39" ht="30" x14ac:dyDescent="0.25">
      <c r="A1533" s="224">
        <v>1</v>
      </c>
      <c r="B1533" s="460" t="s">
        <v>200</v>
      </c>
      <c r="C1533" s="610"/>
      <c r="D1533" s="1906"/>
      <c r="E1533" s="676">
        <v>2000</v>
      </c>
      <c r="F1533" s="327">
        <f>ROUND(E1533/12*$B$4,0)</f>
        <v>1667</v>
      </c>
      <c r="G1533" s="327"/>
      <c r="H1533" s="327">
        <f t="shared" si="1010"/>
        <v>0</v>
      </c>
      <c r="I1533" s="1754"/>
      <c r="J1533" s="1754"/>
      <c r="K1533" s="208"/>
      <c r="L1533" s="208"/>
      <c r="M1533" s="208"/>
      <c r="N1533" s="208"/>
      <c r="O1533" s="208"/>
      <c r="P1533" s="208"/>
      <c r="Q1533" s="505"/>
      <c r="R1533" s="505"/>
      <c r="S1533" s="505"/>
      <c r="T1533" s="505"/>
      <c r="U1533" s="505"/>
      <c r="V1533" s="505"/>
      <c r="W1533" s="505"/>
      <c r="X1533" s="505"/>
      <c r="Y1533" s="505"/>
      <c r="Z1533" s="505"/>
      <c r="AA1533" s="948"/>
      <c r="AB1533" s="505"/>
      <c r="AC1533" s="968"/>
      <c r="AD1533" s="505"/>
      <c r="AE1533" s="505"/>
      <c r="AF1533" s="505"/>
      <c r="AG1533" s="505"/>
      <c r="AH1533" s="505"/>
      <c r="AI1533" s="1162"/>
      <c r="AJ1533" s="501"/>
      <c r="AK1533" s="1317">
        <f t="shared" si="990"/>
        <v>0</v>
      </c>
      <c r="AL1533" s="1332"/>
    </row>
    <row r="1534" spans="1:39" ht="30" x14ac:dyDescent="0.25">
      <c r="A1534" s="224">
        <v>1</v>
      </c>
      <c r="B1534" s="461" t="s">
        <v>519</v>
      </c>
      <c r="C1534" s="610"/>
      <c r="D1534" s="1906"/>
      <c r="E1534" s="676">
        <v>30316</v>
      </c>
      <c r="F1534" s="327">
        <f>ROUND(E1534/12*$B$4,0)</f>
        <v>25263</v>
      </c>
      <c r="G1534" s="327">
        <v>47560</v>
      </c>
      <c r="H1534" s="327">
        <f t="shared" si="1010"/>
        <v>188.25950995527054</v>
      </c>
      <c r="I1534" s="1754"/>
      <c r="J1534" s="1754"/>
      <c r="K1534" s="208"/>
      <c r="L1534" s="208"/>
      <c r="M1534" s="208"/>
      <c r="N1534" s="208"/>
      <c r="O1534" s="208"/>
      <c r="P1534" s="208"/>
      <c r="Q1534" s="505"/>
      <c r="R1534" s="505"/>
      <c r="S1534" s="505"/>
      <c r="T1534" s="505"/>
      <c r="U1534" s="505"/>
      <c r="V1534" s="505"/>
      <c r="W1534" s="505"/>
      <c r="X1534" s="505"/>
      <c r="Y1534" s="505"/>
      <c r="Z1534" s="505"/>
      <c r="AA1534" s="948"/>
      <c r="AB1534" s="505"/>
      <c r="AC1534" s="968"/>
      <c r="AD1534" s="505"/>
      <c r="AE1534" s="505"/>
      <c r="AF1534" s="505"/>
      <c r="AG1534" s="505"/>
      <c r="AH1534" s="505"/>
      <c r="AI1534" s="1162"/>
      <c r="AJ1534" s="501"/>
      <c r="AK1534" s="1317">
        <f t="shared" si="990"/>
        <v>0</v>
      </c>
      <c r="AL1534" s="1332"/>
    </row>
    <row r="1535" spans="1:39" ht="75" x14ac:dyDescent="0.25">
      <c r="A1535" s="224">
        <v>1</v>
      </c>
      <c r="B1535" s="461" t="s">
        <v>520</v>
      </c>
      <c r="C1535" s="610"/>
      <c r="D1535" s="1906"/>
      <c r="E1535" s="676">
        <v>2000</v>
      </c>
      <c r="F1535" s="327">
        <f t="shared" ref="F1535:F1536" si="1011">ROUND(E1535/12*$B$4,0)</f>
        <v>1667</v>
      </c>
      <c r="G1535" s="327">
        <v>8616</v>
      </c>
      <c r="H1535" s="327">
        <f t="shared" si="1010"/>
        <v>516.85662867426515</v>
      </c>
      <c r="I1535" s="1754"/>
      <c r="J1535" s="1754"/>
      <c r="K1535" s="208"/>
      <c r="L1535" s="208"/>
      <c r="M1535" s="208"/>
      <c r="N1535" s="208"/>
      <c r="O1535" s="208"/>
      <c r="P1535" s="208"/>
      <c r="Q1535" s="505"/>
      <c r="R1535" s="505"/>
      <c r="S1535" s="505"/>
      <c r="T1535" s="505"/>
      <c r="U1535" s="505"/>
      <c r="V1535" s="505"/>
      <c r="W1535" s="505"/>
      <c r="X1535" s="505"/>
      <c r="Y1535" s="505"/>
      <c r="Z1535" s="505"/>
      <c r="AA1535" s="948"/>
      <c r="AB1535" s="505"/>
      <c r="AC1535" s="968"/>
      <c r="AD1535" s="505"/>
      <c r="AE1535" s="505"/>
      <c r="AF1535" s="505"/>
      <c r="AG1535" s="505"/>
      <c r="AH1535" s="505"/>
      <c r="AI1535" s="1162"/>
      <c r="AJ1535" s="501"/>
      <c r="AK1535" s="1317">
        <f t="shared" si="990"/>
        <v>0</v>
      </c>
      <c r="AL1535" s="1332"/>
    </row>
    <row r="1536" spans="1:39" ht="45" x14ac:dyDescent="0.25">
      <c r="A1536" s="224">
        <v>1</v>
      </c>
      <c r="B1536" s="461" t="s">
        <v>521</v>
      </c>
      <c r="C1536" s="610"/>
      <c r="D1536" s="1906"/>
      <c r="E1536" s="676">
        <v>18000</v>
      </c>
      <c r="F1536" s="327">
        <f t="shared" si="1011"/>
        <v>15000</v>
      </c>
      <c r="G1536" s="327">
        <v>6888</v>
      </c>
      <c r="H1536" s="327">
        <f t="shared" si="1010"/>
        <v>45.92</v>
      </c>
      <c r="I1536" s="1754"/>
      <c r="J1536" s="1754"/>
      <c r="K1536" s="208"/>
      <c r="L1536" s="208"/>
      <c r="M1536" s="208"/>
      <c r="N1536" s="208"/>
      <c r="O1536" s="208"/>
      <c r="P1536" s="208"/>
      <c r="Q1536" s="505"/>
      <c r="R1536" s="505"/>
      <c r="S1536" s="505"/>
      <c r="T1536" s="505"/>
      <c r="U1536" s="505"/>
      <c r="V1536" s="505"/>
      <c r="W1536" s="505"/>
      <c r="X1536" s="505"/>
      <c r="Y1536" s="505"/>
      <c r="Z1536" s="505"/>
      <c r="AA1536" s="948"/>
      <c r="AB1536" s="505"/>
      <c r="AC1536" s="968"/>
      <c r="AD1536" s="505"/>
      <c r="AE1536" s="505"/>
      <c r="AF1536" s="505"/>
      <c r="AG1536" s="505"/>
      <c r="AH1536" s="505"/>
      <c r="AI1536" s="1162"/>
      <c r="AJ1536" s="501"/>
      <c r="AK1536" s="1317">
        <f t="shared" si="990"/>
        <v>0</v>
      </c>
      <c r="AL1536" s="1332"/>
    </row>
    <row r="1537" spans="1:38" ht="105" x14ac:dyDescent="0.25">
      <c r="A1537" s="224">
        <v>1</v>
      </c>
      <c r="B1537" s="461" t="s">
        <v>522</v>
      </c>
      <c r="C1537" s="610"/>
      <c r="D1537" s="1906"/>
      <c r="E1537" s="676">
        <v>15000</v>
      </c>
      <c r="F1537" s="327">
        <f>ROUND(E1537/12*$B$4,0)</f>
        <v>12500</v>
      </c>
      <c r="G1537" s="327">
        <v>504</v>
      </c>
      <c r="H1537" s="327">
        <f t="shared" si="1010"/>
        <v>4.032</v>
      </c>
      <c r="I1537" s="1754"/>
      <c r="J1537" s="1754"/>
      <c r="K1537" s="208"/>
      <c r="L1537" s="208"/>
      <c r="M1537" s="208"/>
      <c r="N1537" s="208"/>
      <c r="O1537" s="208"/>
      <c r="P1537" s="208"/>
      <c r="Q1537" s="505"/>
      <c r="R1537" s="505"/>
      <c r="S1537" s="505"/>
      <c r="T1537" s="505"/>
      <c r="U1537" s="505"/>
      <c r="V1537" s="505"/>
      <c r="W1537" s="505"/>
      <c r="X1537" s="505"/>
      <c r="Y1537" s="505"/>
      <c r="Z1537" s="505"/>
      <c r="AA1537" s="948"/>
      <c r="AB1537" s="505"/>
      <c r="AC1537" s="968"/>
      <c r="AD1537" s="505"/>
      <c r="AE1537" s="505"/>
      <c r="AF1537" s="505"/>
      <c r="AG1537" s="505"/>
      <c r="AH1537" s="505"/>
      <c r="AI1537" s="1162"/>
      <c r="AJ1537" s="501"/>
      <c r="AK1537" s="1317">
        <f t="shared" si="990"/>
        <v>0</v>
      </c>
      <c r="AL1537" s="1332"/>
    </row>
    <row r="1538" spans="1:38" ht="29.25" x14ac:dyDescent="0.25">
      <c r="B1538" s="434" t="s">
        <v>133</v>
      </c>
      <c r="C1538" s="610"/>
      <c r="D1538" s="1906"/>
      <c r="E1538" s="675">
        <f>E1539+E1540</f>
        <v>182466</v>
      </c>
      <c r="F1538" s="327">
        <f t="shared" ref="F1538:G1538" si="1012">F1539+F1540</f>
        <v>151680.88888888888</v>
      </c>
      <c r="G1538" s="327">
        <f t="shared" si="1012"/>
        <v>70241</v>
      </c>
      <c r="H1538" s="327">
        <f t="shared" si="1010"/>
        <v>46.308404779625064</v>
      </c>
      <c r="I1538" s="1754"/>
      <c r="J1538" s="1754"/>
      <c r="K1538" s="208"/>
      <c r="L1538" s="208"/>
      <c r="M1538" s="208"/>
      <c r="N1538" s="208"/>
      <c r="O1538" s="208"/>
      <c r="P1538" s="208"/>
      <c r="Q1538" s="505"/>
      <c r="R1538" s="505"/>
      <c r="S1538" s="505"/>
      <c r="T1538" s="505"/>
      <c r="U1538" s="505"/>
      <c r="V1538" s="505"/>
      <c r="W1538" s="505"/>
      <c r="X1538" s="505"/>
      <c r="Y1538" s="505"/>
      <c r="Z1538" s="505"/>
      <c r="AA1538" s="948"/>
      <c r="AB1538" s="505"/>
      <c r="AC1538" s="968"/>
      <c r="AD1538" s="505"/>
      <c r="AE1538" s="505"/>
      <c r="AF1538" s="505"/>
      <c r="AG1538" s="505"/>
      <c r="AH1538" s="505"/>
      <c r="AI1538" s="1162"/>
      <c r="AJ1538" s="501"/>
      <c r="AK1538" s="1317">
        <f t="shared" si="990"/>
        <v>0</v>
      </c>
      <c r="AL1538" s="1332"/>
    </row>
    <row r="1539" spans="1:38" x14ac:dyDescent="0.25">
      <c r="B1539" s="461" t="s">
        <v>232</v>
      </c>
      <c r="C1539" s="610"/>
      <c r="D1539" s="1906"/>
      <c r="E1539" s="676">
        <v>175729</v>
      </c>
      <c r="F1539" s="327">
        <f>ROUND(E1539/12*$B$4,0)</f>
        <v>146441</v>
      </c>
      <c r="G1539" s="327">
        <v>66090</v>
      </c>
      <c r="H1539" s="327">
        <f t="shared" si="1010"/>
        <v>45.130803531797788</v>
      </c>
      <c r="I1539" s="1754"/>
      <c r="J1539" s="1754"/>
      <c r="K1539" s="208"/>
      <c r="L1539" s="208"/>
      <c r="M1539" s="208"/>
      <c r="N1539" s="208"/>
      <c r="O1539" s="208"/>
      <c r="P1539" s="208"/>
      <c r="Q1539" s="505"/>
      <c r="R1539" s="505"/>
      <c r="S1539" s="505"/>
      <c r="T1539" s="505"/>
      <c r="U1539" s="505"/>
      <c r="V1539" s="505"/>
      <c r="W1539" s="505"/>
      <c r="X1539" s="505"/>
      <c r="Y1539" s="505"/>
      <c r="Z1539" s="505"/>
      <c r="AA1539" s="948"/>
      <c r="AB1539" s="505"/>
      <c r="AC1539" s="968"/>
      <c r="AD1539" s="505"/>
      <c r="AE1539" s="505"/>
      <c r="AF1539" s="505"/>
      <c r="AG1539" s="505"/>
      <c r="AH1539" s="505"/>
      <c r="AI1539" s="1162"/>
      <c r="AJ1539" s="501"/>
      <c r="AK1539" s="1317">
        <f t="shared" si="990"/>
        <v>0</v>
      </c>
      <c r="AL1539" s="1332"/>
    </row>
    <row r="1540" spans="1:38" ht="75" x14ac:dyDescent="0.25">
      <c r="A1540" s="224">
        <v>1</v>
      </c>
      <c r="B1540" s="4" t="s">
        <v>595</v>
      </c>
      <c r="C1540" s="610"/>
      <c r="D1540" s="1906"/>
      <c r="E1540" s="676">
        <v>6737</v>
      </c>
      <c r="F1540" s="3639">
        <f>E1540/9*7</f>
        <v>5239.8888888888887</v>
      </c>
      <c r="G1540" s="327">
        <v>4151</v>
      </c>
      <c r="H1540" s="327">
        <f t="shared" si="1010"/>
        <v>79.219237049131664</v>
      </c>
      <c r="I1540" s="1754"/>
      <c r="J1540" s="1754"/>
      <c r="K1540" s="208"/>
      <c r="L1540" s="208"/>
      <c r="M1540" s="208"/>
      <c r="N1540" s="208"/>
      <c r="O1540" s="208"/>
      <c r="P1540" s="208"/>
      <c r="Q1540" s="505"/>
      <c r="R1540" s="505"/>
      <c r="S1540" s="505"/>
      <c r="T1540" s="505"/>
      <c r="U1540" s="505"/>
      <c r="V1540" s="505"/>
      <c r="W1540" s="505"/>
      <c r="X1540" s="505"/>
      <c r="Y1540" s="505"/>
      <c r="Z1540" s="505"/>
      <c r="AA1540" s="948"/>
      <c r="AB1540" s="505"/>
      <c r="AC1540" s="968"/>
      <c r="AD1540" s="505"/>
      <c r="AE1540" s="505"/>
      <c r="AF1540" s="505"/>
      <c r="AG1540" s="505"/>
      <c r="AH1540" s="505"/>
      <c r="AI1540" s="1162"/>
      <c r="AJ1540" s="501"/>
      <c r="AK1540" s="1317">
        <f t="shared" si="990"/>
        <v>0</v>
      </c>
      <c r="AL1540" s="1332"/>
    </row>
    <row r="1541" spans="1:38" x14ac:dyDescent="0.25">
      <c r="A1541" s="224">
        <v>1</v>
      </c>
      <c r="B1541" s="3352" t="s">
        <v>201</v>
      </c>
      <c r="C1541" s="610"/>
      <c r="D1541" s="1906"/>
      <c r="E1541" s="676"/>
      <c r="F1541" s="327"/>
      <c r="G1541" s="327"/>
      <c r="H1541" s="327"/>
      <c r="I1541" s="1754"/>
      <c r="J1541" s="1754"/>
      <c r="K1541" s="208"/>
      <c r="L1541" s="208"/>
      <c r="M1541" s="208"/>
      <c r="N1541" s="208"/>
      <c r="O1541" s="208"/>
      <c r="P1541" s="208"/>
      <c r="Q1541" s="505"/>
      <c r="R1541" s="505"/>
      <c r="S1541" s="505"/>
      <c r="T1541" s="505"/>
      <c r="U1541" s="505"/>
      <c r="V1541" s="505"/>
      <c r="W1541" s="505"/>
      <c r="X1541" s="505"/>
      <c r="Y1541" s="505"/>
      <c r="Z1541" s="505"/>
      <c r="AA1541" s="948"/>
      <c r="AB1541" s="505"/>
      <c r="AC1541" s="968"/>
      <c r="AD1541" s="505"/>
      <c r="AE1541" s="505"/>
      <c r="AF1541" s="505"/>
      <c r="AG1541" s="505"/>
      <c r="AH1541" s="505"/>
      <c r="AI1541" s="1162"/>
      <c r="AJ1541" s="501"/>
      <c r="AK1541" s="1317">
        <f t="shared" si="990"/>
        <v>0</v>
      </c>
      <c r="AL1541" s="1332"/>
    </row>
    <row r="1542" spans="1:38" ht="90" x14ac:dyDescent="0.25">
      <c r="A1542" s="224">
        <v>1</v>
      </c>
      <c r="B1542" s="461" t="s">
        <v>593</v>
      </c>
      <c r="C1542" s="610"/>
      <c r="D1542" s="1906"/>
      <c r="E1542" s="676">
        <v>33685</v>
      </c>
      <c r="F1542" s="327">
        <f>ROUND(E1542/12*$B$4,0)</f>
        <v>28071</v>
      </c>
      <c r="G1542" s="327">
        <v>24339</v>
      </c>
      <c r="H1542" s="327">
        <f>G1542/F1542*100</f>
        <v>86.705140536496742</v>
      </c>
      <c r="I1542" s="1754"/>
      <c r="J1542" s="1754"/>
      <c r="K1542" s="208"/>
      <c r="L1542" s="208"/>
      <c r="M1542" s="208"/>
      <c r="N1542" s="208"/>
      <c r="O1542" s="208"/>
      <c r="P1542" s="208"/>
      <c r="Q1542" s="505">
        <v>59825.907399999996</v>
      </c>
      <c r="R1542" s="505">
        <v>59825.907399999996</v>
      </c>
      <c r="S1542" s="505">
        <v>59825.907399999996</v>
      </c>
      <c r="T1542" s="505">
        <v>59825.907399999996</v>
      </c>
      <c r="U1542" s="505">
        <v>59825.907399999996</v>
      </c>
      <c r="V1542" s="505">
        <v>59825.907399999996</v>
      </c>
      <c r="W1542" s="505">
        <v>59825.907399999996</v>
      </c>
      <c r="X1542" s="505">
        <v>59825.907399999996</v>
      </c>
      <c r="Y1542" s="505">
        <v>59825.907399999996</v>
      </c>
      <c r="Z1542" s="505">
        <v>59825.907399999996</v>
      </c>
      <c r="AA1542" s="1085">
        <f t="shared" ref="AA1542" si="1013">Q1542/12*$B$4+(R1542-Q1542)/11*9+(S1542-R1542)/10*8+(T1542-S1542)/9*7+(U1542-T1542)/8*6+(V1542-U1542)/7*5+(W1542-V1542)/6*4+(X1542-W1542)/5*3+(Y1542-X1542)/4*2+(Z1542-Y1542)/3*1</f>
        <v>49854.92283333333</v>
      </c>
      <c r="AB1542" s="505">
        <f>AH1542-AG1542-AD1542</f>
        <v>43227.037560000004</v>
      </c>
      <c r="AC1542" s="968"/>
      <c r="AD1542" s="505"/>
      <c r="AE1542" s="505">
        <f>AB1542-AA1542</f>
        <v>-6627.885273333326</v>
      </c>
      <c r="AF1542" s="505"/>
      <c r="AG1542" s="505">
        <v>-0.13236000000000001</v>
      </c>
      <c r="AH1542" s="505">
        <v>43226.905200000001</v>
      </c>
      <c r="AI1542" s="1162"/>
      <c r="AJ1542" s="501"/>
      <c r="AK1542" s="1317">
        <f t="shared" si="990"/>
        <v>0</v>
      </c>
      <c r="AL1542" s="1332"/>
    </row>
    <row r="1543" spans="1:38" ht="63" x14ac:dyDescent="0.25">
      <c r="A1543" s="224">
        <v>1</v>
      </c>
      <c r="B1543" s="674" t="s">
        <v>525</v>
      </c>
      <c r="C1543" s="610"/>
      <c r="D1543" s="1906"/>
      <c r="E1543" s="675">
        <f>E1544+E1551</f>
        <v>51447</v>
      </c>
      <c r="F1543" s="707">
        <f t="shared" ref="F1543:G1543" si="1014">F1544+F1551</f>
        <v>42873</v>
      </c>
      <c r="G1543" s="707">
        <f t="shared" si="1014"/>
        <v>32790</v>
      </c>
      <c r="H1543" s="327">
        <f>G1543/F1543*100</f>
        <v>76.481701770344969</v>
      </c>
      <c r="I1543" s="1754"/>
      <c r="J1543" s="1754"/>
      <c r="K1543" s="208"/>
      <c r="L1543" s="208"/>
      <c r="M1543" s="208"/>
      <c r="N1543" s="208"/>
      <c r="O1543" s="208"/>
      <c r="P1543" s="208"/>
      <c r="Q1543" s="505">
        <f t="shared" ref="Q1543:AH1543" si="1015">Q1544+Q1551</f>
        <v>165025.05248205314</v>
      </c>
      <c r="R1543" s="505">
        <f t="shared" ref="R1543:S1543" si="1016">R1544+R1551</f>
        <v>165025.05248205314</v>
      </c>
      <c r="S1543" s="505">
        <f t="shared" si="1016"/>
        <v>165025.05248205314</v>
      </c>
      <c r="T1543" s="505">
        <f t="shared" ref="T1543:U1543" si="1017">T1544+T1551</f>
        <v>165025.05248205314</v>
      </c>
      <c r="U1543" s="505">
        <f t="shared" si="1017"/>
        <v>165025.05248205314</v>
      </c>
      <c r="V1543" s="505">
        <f t="shared" ref="V1543:W1543" si="1018">V1544+V1551</f>
        <v>165025.05248205314</v>
      </c>
      <c r="W1543" s="505">
        <f t="shared" si="1018"/>
        <v>165025.05248205314</v>
      </c>
      <c r="X1543" s="505">
        <f t="shared" ref="X1543:Y1543" si="1019">X1544+X1551</f>
        <v>165025.05248205314</v>
      </c>
      <c r="Y1543" s="505">
        <f t="shared" si="1019"/>
        <v>165025.05248205314</v>
      </c>
      <c r="Z1543" s="505">
        <f t="shared" ref="Z1543" si="1020">Z1544+Z1551</f>
        <v>165025.05248205314</v>
      </c>
      <c r="AA1543" s="948">
        <f t="shared" si="1015"/>
        <v>137520.87706837762</v>
      </c>
      <c r="AB1543" s="505">
        <f t="shared" si="1015"/>
        <v>94483.436830000021</v>
      </c>
      <c r="AC1543" s="968">
        <f t="shared" si="1015"/>
        <v>0</v>
      </c>
      <c r="AD1543" s="505">
        <f t="shared" si="1015"/>
        <v>0</v>
      </c>
      <c r="AE1543" s="505">
        <f t="shared" si="1015"/>
        <v>-43037.440238377611</v>
      </c>
      <c r="AF1543" s="505">
        <f t="shared" si="1015"/>
        <v>0</v>
      </c>
      <c r="AG1543" s="505">
        <f t="shared" si="1015"/>
        <v>-36.219039999999993</v>
      </c>
      <c r="AH1543" s="505">
        <f t="shared" si="1015"/>
        <v>94447.21779000001</v>
      </c>
      <c r="AI1543" s="1162"/>
      <c r="AJ1543" s="501"/>
      <c r="AK1543" s="1317">
        <f t="shared" si="990"/>
        <v>0</v>
      </c>
      <c r="AL1543" s="1332"/>
    </row>
    <row r="1544" spans="1:38" ht="30" x14ac:dyDescent="0.25">
      <c r="A1544" s="224">
        <v>1</v>
      </c>
      <c r="B1544" s="652" t="s">
        <v>285</v>
      </c>
      <c r="C1544" s="610"/>
      <c r="D1544" s="1906"/>
      <c r="E1544" s="678">
        <f>SUM(E1545:E1550)</f>
        <v>41740</v>
      </c>
      <c r="F1544" s="327">
        <f t="shared" ref="F1544:G1544" si="1021">SUM(F1545:F1550)</f>
        <v>34784</v>
      </c>
      <c r="G1544" s="327">
        <f t="shared" si="1021"/>
        <v>26948</v>
      </c>
      <c r="H1544" s="327">
        <f>G1544/F1544*100</f>
        <v>77.472401103955846</v>
      </c>
      <c r="I1544" s="1754"/>
      <c r="J1544" s="1754"/>
      <c r="K1544" s="208"/>
      <c r="L1544" s="208"/>
      <c r="M1544" s="208"/>
      <c r="N1544" s="208"/>
      <c r="O1544" s="208"/>
      <c r="P1544" s="208"/>
      <c r="Q1544" s="505">
        <f t="shared" ref="Q1544:AH1544" si="1022">SUM(Q1545:Q1550)</f>
        <v>151356.04336205314</v>
      </c>
      <c r="R1544" s="505">
        <f t="shared" ref="R1544:S1544" si="1023">SUM(R1545:R1550)</f>
        <v>151356.04336205314</v>
      </c>
      <c r="S1544" s="505">
        <f t="shared" si="1023"/>
        <v>151356.04336205314</v>
      </c>
      <c r="T1544" s="505">
        <f t="shared" ref="T1544:U1544" si="1024">SUM(T1545:T1550)</f>
        <v>151356.04336205314</v>
      </c>
      <c r="U1544" s="505">
        <f t="shared" si="1024"/>
        <v>151356.04336205314</v>
      </c>
      <c r="V1544" s="505">
        <f t="shared" ref="V1544:W1544" si="1025">SUM(V1545:V1550)</f>
        <v>151356.04336205314</v>
      </c>
      <c r="W1544" s="505">
        <f t="shared" si="1025"/>
        <v>151356.04336205314</v>
      </c>
      <c r="X1544" s="505">
        <f t="shared" ref="X1544:Y1544" si="1026">SUM(X1545:X1550)</f>
        <v>151356.04336205314</v>
      </c>
      <c r="Y1544" s="505">
        <f t="shared" si="1026"/>
        <v>151356.04336205314</v>
      </c>
      <c r="Z1544" s="505">
        <f t="shared" ref="Z1544" si="1027">SUM(Z1545:Z1550)</f>
        <v>151356.04336205314</v>
      </c>
      <c r="AA1544" s="948">
        <f t="shared" si="1022"/>
        <v>126130.03613504428</v>
      </c>
      <c r="AB1544" s="505">
        <f t="shared" si="1022"/>
        <v>85964.939700000017</v>
      </c>
      <c r="AC1544" s="968">
        <f t="shared" si="1022"/>
        <v>0</v>
      </c>
      <c r="AD1544" s="505">
        <f t="shared" si="1022"/>
        <v>0</v>
      </c>
      <c r="AE1544" s="505">
        <f t="shared" si="1022"/>
        <v>-40165.096435044274</v>
      </c>
      <c r="AF1544" s="505">
        <f t="shared" si="1022"/>
        <v>0</v>
      </c>
      <c r="AG1544" s="505">
        <f t="shared" si="1022"/>
        <v>-34.387269999999994</v>
      </c>
      <c r="AH1544" s="505">
        <f t="shared" si="1022"/>
        <v>85930.552430000011</v>
      </c>
      <c r="AI1544" s="1162"/>
      <c r="AJ1544" s="501"/>
      <c r="AK1544" s="1317">
        <f t="shared" si="990"/>
        <v>0</v>
      </c>
      <c r="AL1544" s="1332"/>
    </row>
    <row r="1545" spans="1:38" ht="30" x14ac:dyDescent="0.25">
      <c r="A1545" s="224">
        <v>1</v>
      </c>
      <c r="B1545" s="461" t="s">
        <v>526</v>
      </c>
      <c r="C1545" s="610"/>
      <c r="D1545" s="1906"/>
      <c r="E1545" s="679">
        <v>36908</v>
      </c>
      <c r="F1545" s="327">
        <f>ROUND(E1545/12*$B$4,0)</f>
        <v>30757</v>
      </c>
      <c r="G1545" s="327">
        <v>23861</v>
      </c>
      <c r="H1545" s="327">
        <f>G1545/F1545*100</f>
        <v>77.579087687355724</v>
      </c>
      <c r="I1545" s="1754"/>
      <c r="J1545" s="1754"/>
      <c r="K1545" s="208"/>
      <c r="L1545" s="208"/>
      <c r="M1545" s="208"/>
      <c r="N1545" s="208"/>
      <c r="O1545" s="208"/>
      <c r="P1545" s="208"/>
      <c r="Q1545" s="505">
        <v>143462.87618205315</v>
      </c>
      <c r="R1545" s="505">
        <v>143462.87618205315</v>
      </c>
      <c r="S1545" s="505">
        <v>143462.87618205315</v>
      </c>
      <c r="T1545" s="505">
        <v>143462.87618205315</v>
      </c>
      <c r="U1545" s="505">
        <v>143462.87618205315</v>
      </c>
      <c r="V1545" s="505">
        <v>143462.87618205315</v>
      </c>
      <c r="W1545" s="505">
        <v>143462.87618205315</v>
      </c>
      <c r="X1545" s="505">
        <v>143462.87618205315</v>
      </c>
      <c r="Y1545" s="505">
        <v>143462.87618205315</v>
      </c>
      <c r="Z1545" s="505">
        <v>143462.87618205315</v>
      </c>
      <c r="AA1545" s="948">
        <f t="shared" ref="AA1545" si="1028">Q1545/12*$B$4+(R1545-Q1545)/11*9+(S1545-R1545)/10*8+(T1545-S1545)/9*7+(U1545-T1545)/8*6+(V1545-U1545)/7*5+(W1545-V1545)/6*4+(X1545-W1545)/5*3+(Y1545-X1545)/4*2+(Z1545-Y1545)/3*1</f>
        <v>119552.39681837762</v>
      </c>
      <c r="AB1545" s="505">
        <f>AH1545-AG1545-AD1545</f>
        <v>82088.931130000012</v>
      </c>
      <c r="AC1545" s="968"/>
      <c r="AD1545" s="505"/>
      <c r="AE1545" s="505">
        <f>AB1545-AA1545</f>
        <v>-37463.465688377604</v>
      </c>
      <c r="AF1545" s="505"/>
      <c r="AG1545" s="505">
        <v>-34.387269999999994</v>
      </c>
      <c r="AH1545" s="505">
        <v>82054.543860000005</v>
      </c>
      <c r="AI1545" s="1162"/>
      <c r="AJ1545" s="501"/>
      <c r="AK1545" s="1317">
        <f t="shared" si="990"/>
        <v>0</v>
      </c>
      <c r="AL1545" s="1332"/>
    </row>
    <row r="1546" spans="1:38" ht="60" x14ac:dyDescent="0.25">
      <c r="A1546" s="224">
        <v>1</v>
      </c>
      <c r="B1546" s="461" t="s">
        <v>547</v>
      </c>
      <c r="C1546" s="610"/>
      <c r="D1546" s="1906"/>
      <c r="E1546" s="677"/>
      <c r="F1546" s="327"/>
      <c r="G1546" s="327"/>
      <c r="H1546" s="327"/>
      <c r="I1546" s="1754"/>
      <c r="J1546" s="1754"/>
      <c r="K1546" s="208"/>
      <c r="L1546" s="208"/>
      <c r="M1546" s="208"/>
      <c r="N1546" s="208"/>
      <c r="O1546" s="208"/>
      <c r="P1546" s="208"/>
      <c r="Q1546" s="505"/>
      <c r="R1546" s="505"/>
      <c r="S1546" s="505"/>
      <c r="T1546" s="505"/>
      <c r="U1546" s="505"/>
      <c r="V1546" s="505"/>
      <c r="W1546" s="505"/>
      <c r="X1546" s="505"/>
      <c r="Y1546" s="505"/>
      <c r="Z1546" s="505"/>
      <c r="AA1546" s="948"/>
      <c r="AB1546" s="505"/>
      <c r="AC1546" s="968"/>
      <c r="AD1546" s="505"/>
      <c r="AE1546" s="505"/>
      <c r="AF1546" s="505"/>
      <c r="AG1546" s="505"/>
      <c r="AH1546" s="505"/>
      <c r="AI1546" s="1162"/>
      <c r="AJ1546" s="501"/>
      <c r="AK1546" s="1317">
        <f t="shared" si="990"/>
        <v>0</v>
      </c>
      <c r="AL1546" s="1332"/>
    </row>
    <row r="1547" spans="1:38" ht="30" x14ac:dyDescent="0.25">
      <c r="A1547" s="224">
        <v>1</v>
      </c>
      <c r="B1547" s="461" t="s">
        <v>527</v>
      </c>
      <c r="C1547" s="610"/>
      <c r="D1547" s="1906"/>
      <c r="E1547" s="712">
        <v>4832</v>
      </c>
      <c r="F1547" s="327">
        <f>ROUND(E1547/12*$B$4,0)</f>
        <v>4027</v>
      </c>
      <c r="G1547" s="327">
        <v>3087</v>
      </c>
      <c r="H1547" s="327">
        <f>G1547/F1547*100</f>
        <v>76.657561460144024</v>
      </c>
      <c r="I1547" s="1754"/>
      <c r="J1547" s="1754"/>
      <c r="K1547" s="208"/>
      <c r="L1547" s="208"/>
      <c r="M1547" s="208"/>
      <c r="N1547" s="208"/>
      <c r="O1547" s="208"/>
      <c r="P1547" s="208"/>
      <c r="Q1547" s="505">
        <v>7893.1671799999995</v>
      </c>
      <c r="R1547" s="505">
        <v>7893.1671799999995</v>
      </c>
      <c r="S1547" s="505">
        <v>7893.1671799999995</v>
      </c>
      <c r="T1547" s="505">
        <v>7893.1671799999995</v>
      </c>
      <c r="U1547" s="505">
        <v>7893.1671799999995</v>
      </c>
      <c r="V1547" s="505">
        <v>7893.1671799999995</v>
      </c>
      <c r="W1547" s="505">
        <v>7893.1671799999995</v>
      </c>
      <c r="X1547" s="505">
        <v>7893.1671799999995</v>
      </c>
      <c r="Y1547" s="505">
        <v>7893.1671799999995</v>
      </c>
      <c r="Z1547" s="505">
        <v>7893.1671799999995</v>
      </c>
      <c r="AA1547" s="948">
        <f t="shared" ref="AA1547" si="1029">Q1547/12*$B$4+(R1547-Q1547)/11*9+(S1547-R1547)/10*8+(T1547-S1547)/9*7+(U1547-T1547)/8*6+(V1547-U1547)/7*5+(W1547-V1547)/6*4+(X1547-W1547)/5*3+(Y1547-X1547)/4*2+(Z1547-Y1547)/3*1</f>
        <v>6577.6393166666658</v>
      </c>
      <c r="AB1547" s="505">
        <f>AH1547-AG1547-AD1547</f>
        <v>3871.7537000000002</v>
      </c>
      <c r="AC1547" s="968"/>
      <c r="AD1547" s="505"/>
      <c r="AE1547" s="505">
        <f>AB1547-AA1547</f>
        <v>-2705.8856166666656</v>
      </c>
      <c r="AF1547" s="505"/>
      <c r="AG1547" s="505">
        <v>0</v>
      </c>
      <c r="AH1547" s="505">
        <v>3871.7537000000002</v>
      </c>
      <c r="AI1547" s="1162"/>
      <c r="AJ1547" s="501"/>
      <c r="AK1547" s="1317">
        <f t="shared" si="990"/>
        <v>0</v>
      </c>
      <c r="AL1547" s="1332"/>
    </row>
    <row r="1548" spans="1:38" ht="30" x14ac:dyDescent="0.25">
      <c r="A1548" s="224">
        <v>1</v>
      </c>
      <c r="B1548" s="461" t="s">
        <v>528</v>
      </c>
      <c r="C1548" s="610"/>
      <c r="D1548" s="1906"/>
      <c r="E1548" s="712"/>
      <c r="F1548" s="327"/>
      <c r="G1548" s="327"/>
      <c r="H1548" s="327"/>
      <c r="I1548" s="1754"/>
      <c r="J1548" s="1754"/>
      <c r="K1548" s="208"/>
      <c r="L1548" s="208"/>
      <c r="M1548" s="208"/>
      <c r="N1548" s="208"/>
      <c r="O1548" s="208"/>
      <c r="P1548" s="208"/>
      <c r="Q1548" s="505"/>
      <c r="R1548" s="505"/>
      <c r="S1548" s="505"/>
      <c r="T1548" s="505"/>
      <c r="U1548" s="505"/>
      <c r="V1548" s="505"/>
      <c r="W1548" s="505"/>
      <c r="X1548" s="505"/>
      <c r="Y1548" s="505"/>
      <c r="Z1548" s="505"/>
      <c r="AA1548" s="948"/>
      <c r="AB1548" s="505">
        <f>AH1548-AG1548-AD1548</f>
        <v>4.2548700000000004</v>
      </c>
      <c r="AC1548" s="968"/>
      <c r="AD1548" s="505"/>
      <c r="AE1548" s="505">
        <f>AB1548-AA1548</f>
        <v>4.2548700000000004</v>
      </c>
      <c r="AF1548" s="505"/>
      <c r="AG1548" s="505">
        <v>0</v>
      </c>
      <c r="AH1548" s="505">
        <v>4.2548700000000004</v>
      </c>
      <c r="AI1548" s="1162"/>
      <c r="AJ1548" s="501"/>
      <c r="AK1548" s="1317">
        <f t="shared" si="990"/>
        <v>0</v>
      </c>
      <c r="AL1548" s="1332"/>
    </row>
    <row r="1549" spans="1:38" ht="45" x14ac:dyDescent="0.25">
      <c r="A1549" s="224">
        <v>1</v>
      </c>
      <c r="B1549" s="461" t="s">
        <v>529</v>
      </c>
      <c r="C1549" s="610"/>
      <c r="D1549" s="1906"/>
      <c r="E1549" s="679"/>
      <c r="F1549" s="327"/>
      <c r="G1549" s="327"/>
      <c r="H1549" s="327"/>
      <c r="I1549" s="1754"/>
      <c r="J1549" s="1754"/>
      <c r="K1549" s="208"/>
      <c r="L1549" s="208"/>
      <c r="M1549" s="208"/>
      <c r="N1549" s="208"/>
      <c r="O1549" s="208"/>
      <c r="P1549" s="208"/>
      <c r="Q1549" s="505"/>
      <c r="R1549" s="505"/>
      <c r="S1549" s="505"/>
      <c r="T1549" s="505"/>
      <c r="U1549" s="505"/>
      <c r="V1549" s="505"/>
      <c r="W1549" s="505"/>
      <c r="X1549" s="505"/>
      <c r="Y1549" s="505"/>
      <c r="Z1549" s="505"/>
      <c r="AA1549" s="948"/>
      <c r="AB1549" s="505"/>
      <c r="AC1549" s="968"/>
      <c r="AD1549" s="505"/>
      <c r="AE1549" s="505"/>
      <c r="AF1549" s="505"/>
      <c r="AG1549" s="505"/>
      <c r="AH1549" s="505"/>
      <c r="AI1549" s="1162"/>
      <c r="AJ1549" s="501"/>
      <c r="AK1549" s="1317">
        <f t="shared" si="990"/>
        <v>0</v>
      </c>
      <c r="AL1549" s="1332"/>
    </row>
    <row r="1550" spans="1:38" ht="30" x14ac:dyDescent="0.25">
      <c r="A1550" s="224">
        <v>1</v>
      </c>
      <c r="B1550" s="461" t="s">
        <v>530</v>
      </c>
      <c r="C1550" s="610"/>
      <c r="D1550" s="1906"/>
      <c r="E1550" s="679"/>
      <c r="F1550" s="327"/>
      <c r="G1550" s="327"/>
      <c r="H1550" s="327"/>
      <c r="I1550" s="1754"/>
      <c r="J1550" s="1754"/>
      <c r="K1550" s="208"/>
      <c r="L1550" s="208"/>
      <c r="M1550" s="208"/>
      <c r="N1550" s="208"/>
      <c r="O1550" s="208"/>
      <c r="P1550" s="208"/>
      <c r="Q1550" s="505"/>
      <c r="R1550" s="505"/>
      <c r="S1550" s="505"/>
      <c r="T1550" s="505"/>
      <c r="U1550" s="505"/>
      <c r="V1550" s="505"/>
      <c r="W1550" s="505"/>
      <c r="X1550" s="505"/>
      <c r="Y1550" s="505"/>
      <c r="Z1550" s="505"/>
      <c r="AA1550" s="948"/>
      <c r="AB1550" s="505"/>
      <c r="AC1550" s="968"/>
      <c r="AD1550" s="505"/>
      <c r="AE1550" s="505"/>
      <c r="AF1550" s="505"/>
      <c r="AG1550" s="505"/>
      <c r="AH1550" s="505"/>
      <c r="AI1550" s="1162"/>
      <c r="AJ1550" s="501"/>
      <c r="AK1550" s="1317">
        <f t="shared" si="990"/>
        <v>0</v>
      </c>
      <c r="AL1550" s="1332"/>
    </row>
    <row r="1551" spans="1:38" ht="60" x14ac:dyDescent="0.25">
      <c r="A1551" s="224">
        <v>1</v>
      </c>
      <c r="B1551" s="652" t="s">
        <v>286</v>
      </c>
      <c r="C1551" s="610"/>
      <c r="D1551" s="1906"/>
      <c r="E1551" s="680">
        <f>SUM(E1552:E1554)</f>
        <v>9707</v>
      </c>
      <c r="F1551" s="707">
        <f t="shared" ref="F1551:G1551" si="1030">SUM(F1552:F1554)</f>
        <v>8089</v>
      </c>
      <c r="G1551" s="707">
        <f t="shared" si="1030"/>
        <v>5842</v>
      </c>
      <c r="H1551" s="707">
        <f>G1551/F1551*100</f>
        <v>72.221535418469529</v>
      </c>
      <c r="I1551" s="1754"/>
      <c r="J1551" s="1754"/>
      <c r="K1551" s="208"/>
      <c r="L1551" s="208"/>
      <c r="M1551" s="208"/>
      <c r="N1551" s="208"/>
      <c r="O1551" s="208"/>
      <c r="P1551" s="208"/>
      <c r="Q1551" s="505">
        <f t="shared" ref="Q1551:AH1551" si="1031">SUM(Q1552:Q1554)</f>
        <v>13669.009120000001</v>
      </c>
      <c r="R1551" s="505">
        <f t="shared" ref="R1551:S1551" si="1032">SUM(R1552:R1554)</f>
        <v>13669.009120000001</v>
      </c>
      <c r="S1551" s="505">
        <f t="shared" si="1032"/>
        <v>13669.009120000001</v>
      </c>
      <c r="T1551" s="505">
        <f t="shared" ref="T1551:U1551" si="1033">SUM(T1552:T1554)</f>
        <v>13669.009120000001</v>
      </c>
      <c r="U1551" s="505">
        <f t="shared" si="1033"/>
        <v>13669.009120000001</v>
      </c>
      <c r="V1551" s="505">
        <f t="shared" ref="V1551:W1551" si="1034">SUM(V1552:V1554)</f>
        <v>13669.009120000001</v>
      </c>
      <c r="W1551" s="505">
        <f t="shared" si="1034"/>
        <v>13669.009120000001</v>
      </c>
      <c r="X1551" s="505">
        <f t="shared" ref="X1551:Y1551" si="1035">SUM(X1552:X1554)</f>
        <v>13669.009120000001</v>
      </c>
      <c r="Y1551" s="505">
        <f t="shared" si="1035"/>
        <v>13669.009120000001</v>
      </c>
      <c r="Z1551" s="505">
        <f t="shared" ref="Z1551" si="1036">SUM(Z1552:Z1554)</f>
        <v>13669.009120000001</v>
      </c>
      <c r="AA1551" s="948">
        <f t="shared" si="1031"/>
        <v>11390.840933333333</v>
      </c>
      <c r="AB1551" s="505">
        <f t="shared" si="1031"/>
        <v>8518.4971299999961</v>
      </c>
      <c r="AC1551" s="968">
        <f t="shared" si="1031"/>
        <v>0</v>
      </c>
      <c r="AD1551" s="505">
        <f t="shared" si="1031"/>
        <v>0</v>
      </c>
      <c r="AE1551" s="505">
        <f t="shared" si="1031"/>
        <v>-2872.3438033333368</v>
      </c>
      <c r="AF1551" s="505">
        <f t="shared" si="1031"/>
        <v>0</v>
      </c>
      <c r="AG1551" s="505">
        <f t="shared" si="1031"/>
        <v>-1.8317699999999999</v>
      </c>
      <c r="AH1551" s="505">
        <f t="shared" si="1031"/>
        <v>8516.6653599999954</v>
      </c>
      <c r="AI1551" s="1162"/>
      <c r="AJ1551" s="501"/>
      <c r="AK1551" s="1317">
        <f t="shared" si="990"/>
        <v>0</v>
      </c>
      <c r="AL1551" s="1332"/>
    </row>
    <row r="1552" spans="1:38" ht="45" x14ac:dyDescent="0.25">
      <c r="A1552" s="224">
        <v>1</v>
      </c>
      <c r="B1552" s="461" t="s">
        <v>531</v>
      </c>
      <c r="C1552" s="610"/>
      <c r="D1552" s="1906"/>
      <c r="E1552" s="3354">
        <v>9707</v>
      </c>
      <c r="F1552" s="327">
        <f>ROUND(E1552/12*$B$4,0)</f>
        <v>8089</v>
      </c>
      <c r="G1552" s="327">
        <v>5842</v>
      </c>
      <c r="H1552" s="327">
        <f>G1552/F1552*100</f>
        <v>72.221535418469529</v>
      </c>
      <c r="I1552" s="1754"/>
      <c r="J1552" s="1754"/>
      <c r="K1552" s="208"/>
      <c r="L1552" s="208"/>
      <c r="M1552" s="208"/>
      <c r="N1552" s="208"/>
      <c r="O1552" s="208"/>
      <c r="P1552" s="208"/>
      <c r="Q1552" s="505">
        <v>13669.009120000001</v>
      </c>
      <c r="R1552" s="505">
        <v>13669.009120000001</v>
      </c>
      <c r="S1552" s="505">
        <v>13669.009120000001</v>
      </c>
      <c r="T1552" s="505">
        <v>13669.009120000001</v>
      </c>
      <c r="U1552" s="505">
        <v>13669.009120000001</v>
      </c>
      <c r="V1552" s="505">
        <v>13669.009120000001</v>
      </c>
      <c r="W1552" s="505">
        <v>13669.009120000001</v>
      </c>
      <c r="X1552" s="505">
        <v>13669.009120000001</v>
      </c>
      <c r="Y1552" s="505">
        <v>13669.009120000001</v>
      </c>
      <c r="Z1552" s="505">
        <v>13669.009120000001</v>
      </c>
      <c r="AA1552" s="948">
        <f t="shared" ref="AA1552" si="1037">Q1552/12*$B$4+(R1552-Q1552)/11*9+(S1552-R1552)/10*8+(T1552-S1552)/9*7+(U1552-T1552)/8*6+(V1552-U1552)/7*5+(W1552-V1552)/6*4+(X1552-W1552)/5*3+(Y1552-X1552)/4*2+(Z1552-Y1552)/3*1</f>
        <v>11390.840933333333</v>
      </c>
      <c r="AB1552" s="505">
        <f>AH1552-AG1552-AD1552</f>
        <v>8518.4971299999961</v>
      </c>
      <c r="AC1552" s="968"/>
      <c r="AD1552" s="505"/>
      <c r="AE1552" s="505">
        <f>AB1552-AA1552</f>
        <v>-2872.3438033333368</v>
      </c>
      <c r="AF1552" s="505"/>
      <c r="AG1552" s="505">
        <v>-1.8317699999999999</v>
      </c>
      <c r="AH1552" s="505">
        <v>8516.6653599999954</v>
      </c>
      <c r="AI1552" s="1162"/>
      <c r="AJ1552" s="501"/>
      <c r="AK1552" s="1317">
        <f t="shared" si="990"/>
        <v>0</v>
      </c>
      <c r="AL1552" s="1332"/>
    </row>
    <row r="1553" spans="1:38" ht="75" x14ac:dyDescent="0.25">
      <c r="B1553" s="461" t="s">
        <v>532</v>
      </c>
      <c r="C1553" s="610"/>
      <c r="D1553" s="1906"/>
      <c r="E1553" s="679"/>
      <c r="F1553" s="327"/>
      <c r="G1553" s="327"/>
      <c r="H1553" s="327"/>
      <c r="I1553" s="1754"/>
      <c r="J1553" s="1754"/>
      <c r="K1553" s="208"/>
      <c r="L1553" s="208"/>
      <c r="M1553" s="208"/>
      <c r="N1553" s="208"/>
      <c r="O1553" s="208"/>
      <c r="P1553" s="208"/>
      <c r="Q1553" s="505"/>
      <c r="R1553" s="505"/>
      <c r="S1553" s="505"/>
      <c r="T1553" s="505"/>
      <c r="U1553" s="505"/>
      <c r="V1553" s="505"/>
      <c r="W1553" s="505"/>
      <c r="X1553" s="505"/>
      <c r="Y1553" s="505"/>
      <c r="Z1553" s="505"/>
      <c r="AA1553" s="948"/>
      <c r="AB1553" s="505">
        <f>AH1553-AG1553-AD1553</f>
        <v>0</v>
      </c>
      <c r="AC1553" s="968"/>
      <c r="AD1553" s="505"/>
      <c r="AE1553" s="505">
        <f>AB1553-AA1553</f>
        <v>0</v>
      </c>
      <c r="AF1553" s="505"/>
      <c r="AG1553" s="505"/>
      <c r="AH1553" s="505"/>
      <c r="AI1553" s="1162"/>
      <c r="AJ1553" s="501"/>
      <c r="AK1553" s="1317">
        <f t="shared" si="990"/>
        <v>0</v>
      </c>
      <c r="AL1553" s="1332"/>
    </row>
    <row r="1554" spans="1:38" ht="60" x14ac:dyDescent="0.25">
      <c r="A1554" s="224">
        <v>1</v>
      </c>
      <c r="B1554" s="461" t="s">
        <v>533</v>
      </c>
      <c r="C1554" s="610"/>
      <c r="D1554" s="1906"/>
      <c r="E1554" s="679"/>
      <c r="F1554" s="327"/>
      <c r="G1554" s="327"/>
      <c r="H1554" s="327"/>
      <c r="I1554" s="1754"/>
      <c r="J1554" s="1754"/>
      <c r="K1554" s="208"/>
      <c r="L1554" s="208"/>
      <c r="M1554" s="208"/>
      <c r="N1554" s="208"/>
      <c r="O1554" s="208"/>
      <c r="P1554" s="208"/>
      <c r="Q1554" s="505"/>
      <c r="R1554" s="505"/>
      <c r="S1554" s="505"/>
      <c r="T1554" s="505"/>
      <c r="U1554" s="505"/>
      <c r="V1554" s="505"/>
      <c r="W1554" s="505"/>
      <c r="X1554" s="505"/>
      <c r="Y1554" s="505"/>
      <c r="Z1554" s="505"/>
      <c r="AA1554" s="948"/>
      <c r="AB1554" s="505"/>
      <c r="AC1554" s="968"/>
      <c r="AD1554" s="505"/>
      <c r="AE1554" s="505"/>
      <c r="AF1554" s="505"/>
      <c r="AG1554" s="505"/>
      <c r="AH1554" s="505"/>
      <c r="AI1554" s="1162"/>
      <c r="AJ1554" s="501"/>
      <c r="AK1554" s="1317">
        <f t="shared" si="990"/>
        <v>0</v>
      </c>
      <c r="AL1554" s="1332"/>
    </row>
    <row r="1555" spans="1:38" ht="29.25" x14ac:dyDescent="0.25">
      <c r="A1555" s="224">
        <v>1</v>
      </c>
      <c r="B1555" s="2522" t="s">
        <v>327</v>
      </c>
      <c r="C1555" s="610"/>
      <c r="D1555" s="1906"/>
      <c r="E1555" s="3484">
        <f>E1556+E1557+E1561+E1562+E1563+E1564+E1565*5</f>
        <v>13571.25</v>
      </c>
      <c r="F1555" s="3484">
        <f t="shared" ref="F1555:G1555" si="1038">F1556+F1557+F1561+F1562+F1563+F1564+F1565*5</f>
        <v>11285.555555555555</v>
      </c>
      <c r="G1555" s="3484">
        <f t="shared" si="1038"/>
        <v>14953.275</v>
      </c>
      <c r="H1555" s="3484">
        <f>G1555/F1555*100</f>
        <v>132.49923697942307</v>
      </c>
      <c r="I1555" s="1754"/>
      <c r="J1555" s="1754"/>
      <c r="K1555" s="208"/>
      <c r="L1555" s="208"/>
      <c r="M1555" s="208"/>
      <c r="N1555" s="208"/>
      <c r="O1555" s="208"/>
      <c r="P1555" s="208"/>
      <c r="Q1555" s="505">
        <v>3217.725500000015</v>
      </c>
      <c r="R1555" s="505">
        <v>3217.725500000015</v>
      </c>
      <c r="S1555" s="505">
        <v>3217.725500000015</v>
      </c>
      <c r="T1555" s="505">
        <v>3217.725500000015</v>
      </c>
      <c r="U1555" s="505">
        <v>3217.725500000015</v>
      </c>
      <c r="V1555" s="505">
        <v>3217.725500000015</v>
      </c>
      <c r="W1555" s="505">
        <v>3217.725500000015</v>
      </c>
      <c r="X1555" s="505">
        <v>3217.725500000015</v>
      </c>
      <c r="Y1555" s="505">
        <v>2647.3055000000095</v>
      </c>
      <c r="Z1555" s="505">
        <v>2647.3055000000095</v>
      </c>
      <c r="AA1555" s="948">
        <f t="shared" ref="AA1555" si="1039">Q1555/12*$B$4+(R1555-Q1555)/11*9+(S1555-R1555)/10*8+(T1555-S1555)/9*7+(U1555-T1555)/8*6+(V1555-U1555)/7*5+(W1555-V1555)/6*4+(X1555-W1555)/5*3+(Y1555-X1555)/4*2+(Z1555-Y1555)/3*1</f>
        <v>2396.2279166666767</v>
      </c>
      <c r="AB1555" s="505">
        <f>AH1555-AG1555-AD1555</f>
        <v>1085.2439899999999</v>
      </c>
      <c r="AC1555" s="968"/>
      <c r="AD1555" s="505"/>
      <c r="AE1555" s="505">
        <f>AB1555-AA1555</f>
        <v>-1310.9839266666768</v>
      </c>
      <c r="AF1555" s="505">
        <v>-79.224469999999997</v>
      </c>
      <c r="AG1555" s="505">
        <v>-0.28182999999999997</v>
      </c>
      <c r="AH1555" s="505">
        <v>1084.96216</v>
      </c>
      <c r="AI1555" s="1162"/>
      <c r="AJ1555" s="501"/>
      <c r="AK1555" s="1317">
        <f t="shared" si="990"/>
        <v>0</v>
      </c>
      <c r="AL1555" s="1332"/>
    </row>
    <row r="1556" spans="1:38" x14ac:dyDescent="0.25">
      <c r="A1556" s="224">
        <v>1</v>
      </c>
      <c r="B1556" s="461" t="s">
        <v>318</v>
      </c>
      <c r="C1556" s="610"/>
      <c r="D1556" s="1906"/>
      <c r="E1556" s="679">
        <v>250</v>
      </c>
      <c r="F1556" s="327">
        <f>ROUND(E1556/12*$B$4,0)</f>
        <v>208</v>
      </c>
      <c r="G1556" s="327">
        <f>G1558/4</f>
        <v>0</v>
      </c>
      <c r="H1556" s="327">
        <f>G1556/F1556*100</f>
        <v>0</v>
      </c>
      <c r="I1556" s="1754"/>
      <c r="J1556" s="1754"/>
      <c r="K1556" s="208"/>
      <c r="L1556" s="208"/>
      <c r="M1556" s="208"/>
      <c r="N1556" s="208"/>
      <c r="O1556" s="208"/>
      <c r="P1556" s="208"/>
      <c r="Q1556" s="505"/>
      <c r="R1556" s="505"/>
      <c r="S1556" s="505"/>
      <c r="T1556" s="505"/>
      <c r="U1556" s="505"/>
      <c r="V1556" s="505"/>
      <c r="W1556" s="505"/>
      <c r="X1556" s="505"/>
      <c r="Y1556" s="505"/>
      <c r="Z1556" s="505"/>
      <c r="AA1556" s="948"/>
      <c r="AB1556" s="505"/>
      <c r="AC1556" s="968"/>
      <c r="AD1556" s="505"/>
      <c r="AE1556" s="505"/>
      <c r="AF1556" s="505"/>
      <c r="AG1556" s="505"/>
      <c r="AH1556" s="505"/>
      <c r="AI1556" s="1162"/>
      <c r="AJ1556" s="501"/>
      <c r="AK1556" s="1317">
        <f t="shared" si="990"/>
        <v>0</v>
      </c>
      <c r="AL1556" s="1332"/>
    </row>
    <row r="1557" spans="1:38" ht="30" x14ac:dyDescent="0.25">
      <c r="A1557" s="224">
        <v>1</v>
      </c>
      <c r="B1557" s="652" t="s">
        <v>506</v>
      </c>
      <c r="C1557" s="610"/>
      <c r="D1557" s="1906"/>
      <c r="E1557" s="677">
        <f>E1558+E1559/4</f>
        <v>324.25</v>
      </c>
      <c r="F1557" s="327">
        <f>ROUND(E1557/12*$B$4,0)</f>
        <v>270</v>
      </c>
      <c r="G1557" s="327">
        <f>G1558+G1559/4</f>
        <v>261.27499999999998</v>
      </c>
      <c r="H1557" s="327">
        <f>G1557/F1557*100</f>
        <v>96.768518518518505</v>
      </c>
      <c r="I1557" s="1754"/>
      <c r="J1557" s="1754"/>
      <c r="K1557" s="208"/>
      <c r="L1557" s="208"/>
      <c r="M1557" s="208"/>
      <c r="N1557" s="208"/>
      <c r="O1557" s="208"/>
      <c r="P1557" s="208"/>
      <c r="Q1557" s="505"/>
      <c r="R1557" s="505"/>
      <c r="S1557" s="505"/>
      <c r="T1557" s="505"/>
      <c r="U1557" s="505"/>
      <c r="V1557" s="505"/>
      <c r="W1557" s="505"/>
      <c r="X1557" s="505"/>
      <c r="Y1557" s="505"/>
      <c r="Z1557" s="505"/>
      <c r="AA1557" s="948"/>
      <c r="AB1557" s="505"/>
      <c r="AC1557" s="968"/>
      <c r="AD1557" s="505"/>
      <c r="AE1557" s="505"/>
      <c r="AF1557" s="505"/>
      <c r="AG1557" s="505"/>
      <c r="AH1557" s="505"/>
      <c r="AI1557" s="1162"/>
      <c r="AJ1557" s="501"/>
      <c r="AK1557" s="1317">
        <f t="shared" si="990"/>
        <v>0</v>
      </c>
      <c r="AL1557" s="1332"/>
    </row>
    <row r="1558" spans="1:38" x14ac:dyDescent="0.25">
      <c r="A1558" s="224">
        <v>1</v>
      </c>
      <c r="B1558" s="461" t="s">
        <v>507</v>
      </c>
      <c r="C1558" s="610"/>
      <c r="D1558" s="1906"/>
      <c r="E1558" s="3353"/>
      <c r="F1558" s="327"/>
      <c r="G1558" s="327"/>
      <c r="H1558" s="327"/>
      <c r="I1558" s="1754"/>
      <c r="J1558" s="1754"/>
      <c r="K1558" s="208"/>
      <c r="L1558" s="208"/>
      <c r="M1558" s="208"/>
      <c r="N1558" s="208"/>
      <c r="O1558" s="208"/>
      <c r="P1558" s="208"/>
      <c r="Q1558" s="505"/>
      <c r="R1558" s="505"/>
      <c r="S1558" s="505"/>
      <c r="T1558" s="505"/>
      <c r="U1558" s="505"/>
      <c r="V1558" s="505"/>
      <c r="W1558" s="505"/>
      <c r="X1558" s="505"/>
      <c r="Y1558" s="505"/>
      <c r="Z1558" s="505"/>
      <c r="AA1558" s="948"/>
      <c r="AB1558" s="505"/>
      <c r="AC1558" s="968"/>
      <c r="AD1558" s="505"/>
      <c r="AE1558" s="505"/>
      <c r="AF1558" s="505"/>
      <c r="AG1558" s="505"/>
      <c r="AH1558" s="505"/>
      <c r="AI1558" s="1162"/>
      <c r="AJ1558" s="501"/>
      <c r="AK1558" s="1317">
        <f t="shared" si="990"/>
        <v>0</v>
      </c>
      <c r="AL1558" s="1332"/>
    </row>
    <row r="1559" spans="1:38" ht="30" x14ac:dyDescent="0.25">
      <c r="A1559" s="224">
        <v>1</v>
      </c>
      <c r="B1559" s="461" t="s">
        <v>508</v>
      </c>
      <c r="C1559" s="610"/>
      <c r="D1559" s="1906"/>
      <c r="E1559" s="679">
        <v>1297</v>
      </c>
      <c r="F1559" s="327">
        <f>ROUND(E1559/12*$B$4,0)</f>
        <v>1081</v>
      </c>
      <c r="G1559" s="327">
        <v>1045.0999999999999</v>
      </c>
      <c r="H1559" s="327">
        <f>G1559/F1559*100</f>
        <v>96.679000925069374</v>
      </c>
      <c r="I1559" s="1754"/>
      <c r="J1559" s="1754"/>
      <c r="K1559" s="208"/>
      <c r="L1559" s="208"/>
      <c r="M1559" s="208"/>
      <c r="N1559" s="208"/>
      <c r="O1559" s="208"/>
      <c r="P1559" s="208"/>
      <c r="Q1559" s="505"/>
      <c r="R1559" s="505"/>
      <c r="S1559" s="505"/>
      <c r="T1559" s="505"/>
      <c r="U1559" s="505"/>
      <c r="V1559" s="505"/>
      <c r="W1559" s="505"/>
      <c r="X1559" s="505"/>
      <c r="Y1559" s="505"/>
      <c r="Z1559" s="505"/>
      <c r="AA1559" s="948"/>
      <c r="AB1559" s="505"/>
      <c r="AC1559" s="968"/>
      <c r="AD1559" s="505"/>
      <c r="AE1559" s="505"/>
      <c r="AF1559" s="505"/>
      <c r="AG1559" s="505"/>
      <c r="AH1559" s="505"/>
      <c r="AI1559" s="1162"/>
      <c r="AJ1559" s="501"/>
      <c r="AK1559" s="1317">
        <f t="shared" si="990"/>
        <v>0</v>
      </c>
      <c r="AL1559" s="1332"/>
    </row>
    <row r="1560" spans="1:38" ht="60" x14ac:dyDescent="0.25">
      <c r="A1560" s="224">
        <v>1</v>
      </c>
      <c r="B1560" s="461" t="s">
        <v>509</v>
      </c>
      <c r="C1560" s="610"/>
      <c r="D1560" s="4"/>
      <c r="E1560" s="679"/>
      <c r="F1560" s="210"/>
      <c r="G1560" s="320"/>
      <c r="H1560" s="320"/>
      <c r="I1560" s="1754"/>
      <c r="J1560" s="1754"/>
      <c r="K1560" s="208"/>
      <c r="L1560" s="208"/>
      <c r="M1560" s="208"/>
      <c r="N1560" s="208"/>
      <c r="O1560" s="208"/>
      <c r="P1560" s="208"/>
      <c r="Q1560" s="505"/>
      <c r="R1560" s="505"/>
      <c r="S1560" s="505"/>
      <c r="T1560" s="505"/>
      <c r="U1560" s="505"/>
      <c r="V1560" s="505"/>
      <c r="W1560" s="505"/>
      <c r="X1560" s="505"/>
      <c r="Y1560" s="505"/>
      <c r="Z1560" s="505"/>
      <c r="AA1560" s="948"/>
      <c r="AB1560" s="505">
        <f>AH1560-AG1560-AD1560</f>
        <v>0</v>
      </c>
      <c r="AC1560" s="968"/>
      <c r="AD1560" s="505"/>
      <c r="AE1560" s="505"/>
      <c r="AF1560" s="505"/>
      <c r="AG1560" s="505"/>
      <c r="AH1560" s="505"/>
      <c r="AI1560" s="1142"/>
      <c r="AJ1560" s="501"/>
      <c r="AK1560" s="1317">
        <f t="shared" si="990"/>
        <v>0</v>
      </c>
      <c r="AL1560" s="1332"/>
    </row>
    <row r="1561" spans="1:38" ht="75" x14ac:dyDescent="0.25">
      <c r="A1561" s="224">
        <v>1</v>
      </c>
      <c r="B1561" s="461" t="s">
        <v>510</v>
      </c>
      <c r="C1561" s="610"/>
      <c r="D1561" s="4"/>
      <c r="E1561" s="677"/>
      <c r="F1561" s="210"/>
      <c r="G1561" s="320"/>
      <c r="H1561" s="320"/>
      <c r="I1561" s="1754"/>
      <c r="J1561" s="1754"/>
      <c r="K1561" s="208"/>
      <c r="L1561" s="208"/>
      <c r="M1561" s="208"/>
      <c r="N1561" s="208"/>
      <c r="O1561" s="208"/>
      <c r="P1561" s="208"/>
      <c r="Q1561" s="505"/>
      <c r="R1561" s="505"/>
      <c r="S1561" s="505"/>
      <c r="T1561" s="505"/>
      <c r="U1561" s="505"/>
      <c r="V1561" s="505"/>
      <c r="W1561" s="505"/>
      <c r="X1561" s="505"/>
      <c r="Y1561" s="505"/>
      <c r="Z1561" s="505"/>
      <c r="AA1561" s="948"/>
      <c r="AB1561" s="505">
        <f>AH1561-AG1561-AD1561</f>
        <v>0</v>
      </c>
      <c r="AC1561" s="968"/>
      <c r="AD1561" s="505"/>
      <c r="AE1561" s="505"/>
      <c r="AF1561" s="505"/>
      <c r="AG1561" s="505"/>
      <c r="AH1561" s="505"/>
      <c r="AI1561" s="1142"/>
      <c r="AJ1561" s="501"/>
      <c r="AK1561" s="1317">
        <f t="shared" si="990"/>
        <v>0</v>
      </c>
      <c r="AL1561" s="1332"/>
    </row>
    <row r="1562" spans="1:38" ht="45" x14ac:dyDescent="0.25">
      <c r="B1562" s="460" t="s">
        <v>511</v>
      </c>
      <c r="C1562" s="610"/>
      <c r="D1562" s="4"/>
      <c r="E1562" s="677"/>
      <c r="F1562" s="210"/>
      <c r="G1562" s="320"/>
      <c r="H1562" s="320"/>
      <c r="I1562" s="1754"/>
      <c r="J1562" s="1754"/>
      <c r="K1562" s="208"/>
      <c r="L1562" s="208"/>
      <c r="M1562" s="208"/>
      <c r="N1562" s="208"/>
      <c r="O1562" s="208"/>
      <c r="P1562" s="208"/>
      <c r="Q1562" s="505"/>
      <c r="R1562" s="505"/>
      <c r="S1562" s="505"/>
      <c r="T1562" s="505"/>
      <c r="U1562" s="505"/>
      <c r="V1562" s="505"/>
      <c r="W1562" s="505"/>
      <c r="X1562" s="505"/>
      <c r="Y1562" s="505"/>
      <c r="Z1562" s="505"/>
      <c r="AA1562" s="948"/>
      <c r="AB1562" s="505"/>
      <c r="AC1562" s="968"/>
      <c r="AD1562" s="505"/>
      <c r="AE1562" s="505"/>
      <c r="AF1562" s="505"/>
      <c r="AG1562" s="505"/>
      <c r="AH1562" s="505"/>
      <c r="AI1562" s="1142"/>
      <c r="AJ1562" s="501"/>
      <c r="AK1562" s="1317">
        <f t="shared" si="990"/>
        <v>0</v>
      </c>
      <c r="AL1562" s="1332"/>
    </row>
    <row r="1563" spans="1:38" ht="105" x14ac:dyDescent="0.25">
      <c r="B1563" s="460" t="s">
        <v>512</v>
      </c>
      <c r="C1563" s="610"/>
      <c r="D1563" s="4"/>
      <c r="E1563" s="679">
        <v>1500</v>
      </c>
      <c r="F1563" s="210">
        <f t="shared" ref="F1563:F1564" si="1040">ROUND(E1563/12*$B$4,0)</f>
        <v>1250</v>
      </c>
      <c r="G1563" s="320">
        <v>405</v>
      </c>
      <c r="H1563" s="320">
        <f t="shared" ref="H1563:H1572" si="1041">G1563/F1563*100</f>
        <v>32.4</v>
      </c>
      <c r="I1563" s="1754"/>
      <c r="J1563" s="1754"/>
      <c r="K1563" s="208"/>
      <c r="L1563" s="208"/>
      <c r="M1563" s="208"/>
      <c r="N1563" s="208"/>
      <c r="O1563" s="208"/>
      <c r="P1563" s="208"/>
      <c r="Q1563" s="505"/>
      <c r="R1563" s="505"/>
      <c r="S1563" s="505"/>
      <c r="T1563" s="505"/>
      <c r="U1563" s="505"/>
      <c r="V1563" s="505"/>
      <c r="W1563" s="505"/>
      <c r="X1563" s="505"/>
      <c r="Y1563" s="505"/>
      <c r="Z1563" s="505"/>
      <c r="AA1563" s="948"/>
      <c r="AB1563" s="505">
        <f>AH1563-AG1563-AD1563</f>
        <v>0</v>
      </c>
      <c r="AC1563" s="968"/>
      <c r="AD1563" s="505"/>
      <c r="AE1563" s="505">
        <f>AB1563-AA1563</f>
        <v>0</v>
      </c>
      <c r="AF1563" s="505"/>
      <c r="AG1563" s="505"/>
      <c r="AH1563" s="505"/>
      <c r="AI1563" s="1142"/>
      <c r="AJ1563" s="501"/>
      <c r="AK1563" s="1317">
        <f t="shared" si="990"/>
        <v>0</v>
      </c>
      <c r="AL1563" s="1332"/>
    </row>
    <row r="1564" spans="1:38" ht="30" x14ac:dyDescent="0.25">
      <c r="B1564" s="461" t="s">
        <v>534</v>
      </c>
      <c r="C1564" s="610"/>
      <c r="D1564" s="4"/>
      <c r="E1564" s="679">
        <v>11072</v>
      </c>
      <c r="F1564" s="210">
        <f t="shared" si="1040"/>
        <v>9227</v>
      </c>
      <c r="G1564" s="320">
        <v>14247</v>
      </c>
      <c r="H1564" s="320">
        <f t="shared" si="1041"/>
        <v>154.40554893248077</v>
      </c>
      <c r="I1564" s="1754"/>
      <c r="J1564" s="1754"/>
      <c r="K1564" s="208"/>
      <c r="L1564" s="208"/>
      <c r="M1564" s="208"/>
      <c r="N1564" s="208"/>
      <c r="O1564" s="208"/>
      <c r="P1564" s="208"/>
      <c r="Q1564" s="505">
        <v>21431.1953931264</v>
      </c>
      <c r="R1564" s="505">
        <v>21431.1953931264</v>
      </c>
      <c r="S1564" s="505">
        <v>21431.1953931264</v>
      </c>
      <c r="T1564" s="505">
        <v>21431.1953931264</v>
      </c>
      <c r="U1564" s="505">
        <v>21431.1953931264</v>
      </c>
      <c r="V1564" s="505">
        <v>21431.1953931264</v>
      </c>
      <c r="W1564" s="505">
        <v>21431.1953931264</v>
      </c>
      <c r="X1564" s="505">
        <v>21431.1953931264</v>
      </c>
      <c r="Y1564" s="505">
        <v>21431.1953931264</v>
      </c>
      <c r="Z1564" s="505">
        <v>21431.1953931264</v>
      </c>
      <c r="AA1564" s="948">
        <f t="shared" ref="AA1564:AA1565" si="1042">Q1564/12*$B$4+(R1564-Q1564)/11*9+(S1564-R1564)/10*8+(T1564-S1564)/9*7+(U1564-T1564)/8*6+(V1564-U1564)/7*5+(W1564-V1564)/6*4+(X1564-W1564)/5*3+(Y1564-X1564)/4*2+(Z1564-Y1564)/3*1</f>
        <v>17859.329494271999</v>
      </c>
      <c r="AB1564" s="505">
        <f>AH1564-AG1564-AD1564</f>
        <v>27959.729480000002</v>
      </c>
      <c r="AC1564" s="968"/>
      <c r="AD1564" s="505"/>
      <c r="AE1564" s="505">
        <f>AB1564-AA1564</f>
        <v>10100.399985728003</v>
      </c>
      <c r="AF1564" s="505"/>
      <c r="AG1564" s="505">
        <v>-1.4723400000000002</v>
      </c>
      <c r="AH1564" s="505">
        <v>27958.257140000002</v>
      </c>
      <c r="AI1564" s="1142"/>
      <c r="AJ1564" s="501"/>
      <c r="AK1564" s="1317">
        <f t="shared" si="990"/>
        <v>0</v>
      </c>
      <c r="AL1564" s="1332"/>
    </row>
    <row r="1565" spans="1:38" s="2527" customFormat="1" ht="43.5" x14ac:dyDescent="0.25">
      <c r="B1565" s="2522" t="s">
        <v>588</v>
      </c>
      <c r="C1565" s="1948"/>
      <c r="D1565" s="706"/>
      <c r="E1565" s="680">
        <f>E1566</f>
        <v>85</v>
      </c>
      <c r="F1565" s="709">
        <f t="shared" ref="F1565:G1565" si="1043">F1566</f>
        <v>66.111111111111114</v>
      </c>
      <c r="G1565" s="939">
        <f t="shared" si="1043"/>
        <v>8</v>
      </c>
      <c r="H1565" s="939">
        <f t="shared" si="1041"/>
        <v>12.100840336134453</v>
      </c>
      <c r="I1565" s="1754"/>
      <c r="J1565" s="1754"/>
      <c r="K1565" s="208"/>
      <c r="L1565" s="208"/>
      <c r="M1565" s="208"/>
      <c r="N1565" s="208"/>
      <c r="O1565" s="208"/>
      <c r="P1565" s="208"/>
      <c r="Q1565" s="505"/>
      <c r="R1565" s="505"/>
      <c r="S1565" s="505"/>
      <c r="T1565" s="505">
        <v>133.76875000000001</v>
      </c>
      <c r="U1565" s="505">
        <v>133.76875000000001</v>
      </c>
      <c r="V1565" s="505">
        <v>133.76875000000001</v>
      </c>
      <c r="W1565" s="505">
        <v>133.76875000000001</v>
      </c>
      <c r="X1565" s="505">
        <v>133.76875000000001</v>
      </c>
      <c r="Y1565" s="505">
        <v>133.76875000000001</v>
      </c>
      <c r="Z1565" s="505">
        <v>133.76875000000001</v>
      </c>
      <c r="AA1565" s="948">
        <f t="shared" si="1042"/>
        <v>104.04236111111112</v>
      </c>
      <c r="AB1565" s="505">
        <f>AH1565-AG1565-AD1565</f>
        <v>12.59</v>
      </c>
      <c r="AC1565" s="968"/>
      <c r="AD1565" s="505"/>
      <c r="AE1565" s="505">
        <f>AB1565-AA1565</f>
        <v>-91.452361111111117</v>
      </c>
      <c r="AF1565" s="505"/>
      <c r="AG1565" s="505">
        <v>0</v>
      </c>
      <c r="AH1565" s="505">
        <v>12.59</v>
      </c>
      <c r="AI1565" s="1142"/>
      <c r="AJ1565" s="501"/>
      <c r="AK1565" s="1317">
        <f t="shared" si="990"/>
        <v>0</v>
      </c>
      <c r="AL1565" s="1332"/>
    </row>
    <row r="1566" spans="1:38" s="2527" customFormat="1" ht="30" x14ac:dyDescent="0.25">
      <c r="B1566" s="461" t="s">
        <v>590</v>
      </c>
      <c r="C1566" s="610"/>
      <c r="D1566" s="4"/>
      <c r="E1566" s="679">
        <v>85</v>
      </c>
      <c r="F1566" s="3634">
        <f>E1566/9*7</f>
        <v>66.111111111111114</v>
      </c>
      <c r="G1566" s="320">
        <v>8</v>
      </c>
      <c r="H1566" s="320">
        <f t="shared" si="1041"/>
        <v>12.100840336134453</v>
      </c>
      <c r="I1566" s="1754"/>
      <c r="J1566" s="1754"/>
      <c r="K1566" s="208"/>
      <c r="L1566" s="208"/>
      <c r="M1566" s="208"/>
      <c r="N1566" s="208"/>
      <c r="O1566" s="208"/>
      <c r="P1566" s="208"/>
      <c r="Q1566" s="505"/>
      <c r="R1566" s="505"/>
      <c r="S1566" s="505"/>
      <c r="T1566" s="505"/>
      <c r="U1566" s="505"/>
      <c r="V1566" s="505"/>
      <c r="W1566" s="505"/>
      <c r="X1566" s="505"/>
      <c r="Y1566" s="505"/>
      <c r="Z1566" s="505"/>
      <c r="AA1566" s="948"/>
      <c r="AB1566" s="505"/>
      <c r="AC1566" s="968"/>
      <c r="AD1566" s="505"/>
      <c r="AE1566" s="505"/>
      <c r="AF1566" s="505"/>
      <c r="AG1566" s="505"/>
      <c r="AH1566" s="505"/>
      <c r="AI1566" s="1142"/>
      <c r="AJ1566" s="501"/>
      <c r="AK1566" s="1317">
        <f t="shared" si="990"/>
        <v>0</v>
      </c>
      <c r="AL1566" s="1332"/>
    </row>
    <row r="1567" spans="1:38" ht="29.25" x14ac:dyDescent="0.25">
      <c r="A1567" s="224">
        <v>1</v>
      </c>
      <c r="B1567" s="706" t="s">
        <v>328</v>
      </c>
      <c r="C1567" s="610"/>
      <c r="D1567" s="4"/>
      <c r="E1567" s="678">
        <f>E1568+E1569</f>
        <v>583.82978723404256</v>
      </c>
      <c r="F1567" s="709">
        <f>F1568+F1569</f>
        <v>486.48936170212767</v>
      </c>
      <c r="G1567" s="939">
        <f>G1568+G1569</f>
        <v>286.3744680851064</v>
      </c>
      <c r="H1567" s="939">
        <f t="shared" si="1041"/>
        <v>58.8655149792259</v>
      </c>
      <c r="I1567" s="1754"/>
      <c r="J1567" s="1754"/>
      <c r="K1567" s="208"/>
      <c r="L1567" s="208"/>
      <c r="M1567" s="208"/>
      <c r="N1567" s="208"/>
      <c r="O1567" s="208"/>
      <c r="P1567" s="208"/>
      <c r="Q1567" s="505"/>
      <c r="R1567" s="505"/>
      <c r="S1567" s="505"/>
      <c r="T1567" s="505"/>
      <c r="U1567" s="505"/>
      <c r="V1567" s="505"/>
      <c r="W1567" s="505"/>
      <c r="X1567" s="505"/>
      <c r="Y1567" s="505"/>
      <c r="Z1567" s="505"/>
      <c r="AA1567" s="948"/>
      <c r="AB1567" s="505">
        <f>AH1567-AG1567-AD1567</f>
        <v>0</v>
      </c>
      <c r="AC1567" s="968"/>
      <c r="AD1567" s="505"/>
      <c r="AE1567" s="505"/>
      <c r="AF1567" s="505"/>
      <c r="AG1567" s="505"/>
      <c r="AH1567" s="505"/>
      <c r="AI1567" s="1142"/>
      <c r="AJ1567" s="501"/>
      <c r="AK1567" s="1317">
        <f t="shared" si="990"/>
        <v>0</v>
      </c>
      <c r="AL1567" s="1332"/>
    </row>
    <row r="1568" spans="1:38" x14ac:dyDescent="0.25">
      <c r="A1568" s="224">
        <v>1</v>
      </c>
      <c r="B1568" s="706" t="s">
        <v>343</v>
      </c>
      <c r="C1568" s="610"/>
      <c r="D1568" s="4"/>
      <c r="E1568" s="677">
        <v>150</v>
      </c>
      <c r="F1568" s="210">
        <f>ROUND(E1568/12*$B$4,0)</f>
        <v>125</v>
      </c>
      <c r="G1568" s="320"/>
      <c r="H1568" s="320">
        <f t="shared" si="1041"/>
        <v>0</v>
      </c>
      <c r="I1568" s="1754"/>
      <c r="J1568" s="1754"/>
      <c r="K1568" s="208"/>
      <c r="L1568" s="208"/>
      <c r="M1568" s="208"/>
      <c r="N1568" s="208"/>
      <c r="O1568" s="208"/>
      <c r="P1568" s="208"/>
      <c r="Q1568" s="505"/>
      <c r="R1568" s="505"/>
      <c r="S1568" s="505"/>
      <c r="T1568" s="505"/>
      <c r="U1568" s="505"/>
      <c r="V1568" s="505"/>
      <c r="W1568" s="505"/>
      <c r="X1568" s="505"/>
      <c r="Y1568" s="505"/>
      <c r="Z1568" s="505"/>
      <c r="AA1568" s="948"/>
      <c r="AB1568" s="505"/>
      <c r="AC1568" s="968"/>
      <c r="AD1568" s="505"/>
      <c r="AE1568" s="505"/>
      <c r="AF1568" s="505"/>
      <c r="AG1568" s="505"/>
      <c r="AH1568" s="505"/>
      <c r="AI1568" s="1142"/>
      <c r="AJ1568" s="501"/>
      <c r="AK1568" s="1317">
        <f t="shared" si="990"/>
        <v>0</v>
      </c>
      <c r="AL1568" s="1332"/>
    </row>
    <row r="1569" spans="1:38" x14ac:dyDescent="0.25">
      <c r="A1569" s="224">
        <v>1</v>
      </c>
      <c r="B1569" s="4" t="s">
        <v>344</v>
      </c>
      <c r="C1569" s="610"/>
      <c r="D1569" s="4"/>
      <c r="E1569" s="677">
        <f>E1570/9.4</f>
        <v>433.82978723404256</v>
      </c>
      <c r="F1569" s="210">
        <f>F1570/9.4</f>
        <v>361.48936170212767</v>
      </c>
      <c r="G1569" s="320">
        <f>G1570/9.4</f>
        <v>286.3744680851064</v>
      </c>
      <c r="H1569" s="320">
        <f t="shared" si="1041"/>
        <v>79.220718069452616</v>
      </c>
      <c r="I1569" s="1754"/>
      <c r="J1569" s="1754"/>
      <c r="K1569" s="208"/>
      <c r="L1569" s="208"/>
      <c r="M1569" s="208"/>
      <c r="N1569" s="208"/>
      <c r="O1569" s="208"/>
      <c r="P1569" s="208"/>
      <c r="Q1569" s="505"/>
      <c r="R1569" s="505"/>
      <c r="S1569" s="505"/>
      <c r="T1569" s="505"/>
      <c r="U1569" s="505"/>
      <c r="V1569" s="505"/>
      <c r="W1569" s="505"/>
      <c r="X1569" s="505"/>
      <c r="Y1569" s="505"/>
      <c r="Z1569" s="505"/>
      <c r="AA1569" s="948"/>
      <c r="AB1569" s="505">
        <f>AH1569-AG1569-AD1569</f>
        <v>0</v>
      </c>
      <c r="AC1569" s="968"/>
      <c r="AD1569" s="505"/>
      <c r="AE1569" s="505"/>
      <c r="AF1569" s="505"/>
      <c r="AG1569" s="505"/>
      <c r="AH1569" s="505"/>
      <c r="AI1569" s="1142"/>
      <c r="AJ1569" s="501"/>
      <c r="AK1569" s="1317">
        <f t="shared" si="990"/>
        <v>0</v>
      </c>
      <c r="AL1569" s="1332"/>
    </row>
    <row r="1570" spans="1:38" x14ac:dyDescent="0.25">
      <c r="A1570" s="224">
        <v>1</v>
      </c>
      <c r="B1570" s="720" t="s">
        <v>345</v>
      </c>
      <c r="C1570" s="629"/>
      <c r="D1570" s="4"/>
      <c r="E1570" s="712">
        <v>4078</v>
      </c>
      <c r="F1570" s="210">
        <f>ROUND(E1570/12*$B$4,0)</f>
        <v>3398</v>
      </c>
      <c r="G1570" s="320">
        <v>2691.92</v>
      </c>
      <c r="H1570" s="320">
        <f t="shared" si="1041"/>
        <v>79.220718069452616</v>
      </c>
      <c r="I1570" s="1754"/>
      <c r="J1570" s="1754"/>
      <c r="K1570" s="208"/>
      <c r="L1570" s="208"/>
      <c r="M1570" s="208"/>
      <c r="N1570" s="208"/>
      <c r="O1570" s="208"/>
      <c r="P1570" s="208"/>
      <c r="Q1570" s="505"/>
      <c r="R1570" s="505"/>
      <c r="S1570" s="505"/>
      <c r="T1570" s="505"/>
      <c r="U1570" s="505"/>
      <c r="V1570" s="505"/>
      <c r="W1570" s="505"/>
      <c r="X1570" s="505"/>
      <c r="Y1570" s="505"/>
      <c r="Z1570" s="505"/>
      <c r="AA1570" s="948"/>
      <c r="AB1570" s="505"/>
      <c r="AC1570" s="968"/>
      <c r="AD1570" s="505"/>
      <c r="AE1570" s="505"/>
      <c r="AF1570" s="505"/>
      <c r="AG1570" s="505"/>
      <c r="AH1570" s="505"/>
      <c r="AI1570" s="1142"/>
      <c r="AJ1570" s="501"/>
      <c r="AK1570" s="1317">
        <f t="shared" si="990"/>
        <v>0</v>
      </c>
      <c r="AL1570" s="1332"/>
    </row>
    <row r="1571" spans="1:38" ht="43.5" x14ac:dyDescent="0.25">
      <c r="A1571" s="224">
        <v>1</v>
      </c>
      <c r="B1571" s="706" t="s">
        <v>321</v>
      </c>
      <c r="C1571" s="610"/>
      <c r="D1571" s="4"/>
      <c r="E1571" s="679">
        <v>49958</v>
      </c>
      <c r="F1571" s="210">
        <f>ROUND(E1571/12*$B$4,0)</f>
        <v>41632</v>
      </c>
      <c r="G1571" s="1266">
        <v>50589</v>
      </c>
      <c r="H1571" s="1266">
        <f t="shared" si="1041"/>
        <v>121.51470023059186</v>
      </c>
      <c r="I1571" s="1777"/>
      <c r="J1571" s="1754"/>
      <c r="K1571" s="208"/>
      <c r="L1571" s="208"/>
      <c r="M1571" s="1778"/>
      <c r="N1571" s="1778"/>
      <c r="O1571" s="1778"/>
      <c r="P1571" s="1778"/>
      <c r="Q1571" s="506"/>
      <c r="R1571" s="506"/>
      <c r="S1571" s="506"/>
      <c r="T1571" s="506"/>
      <c r="U1571" s="506"/>
      <c r="V1571" s="506"/>
      <c r="W1571" s="506"/>
      <c r="X1571" s="506"/>
      <c r="Y1571" s="506"/>
      <c r="Z1571" s="506"/>
      <c r="AA1571" s="1084"/>
      <c r="AB1571" s="506">
        <f>AH1571-AG1571-AD1571</f>
        <v>0</v>
      </c>
      <c r="AC1571" s="1364"/>
      <c r="AD1571" s="506"/>
      <c r="AE1571" s="506"/>
      <c r="AF1571" s="506"/>
      <c r="AG1571" s="505"/>
      <c r="AH1571" s="506"/>
      <c r="AI1571" s="1975"/>
      <c r="AJ1571" s="1070"/>
      <c r="AK1571" s="1317">
        <f t="shared" si="990"/>
        <v>0</v>
      </c>
      <c r="AL1571" s="1332"/>
    </row>
    <row r="1572" spans="1:38" ht="30" x14ac:dyDescent="0.25">
      <c r="A1572" s="224">
        <v>1</v>
      </c>
      <c r="B1572" s="702" t="s">
        <v>197</v>
      </c>
      <c r="C1572" s="2516"/>
      <c r="D1572" s="4"/>
      <c r="E1572" s="679">
        <v>13500</v>
      </c>
      <c r="F1572" s="213">
        <f>ROUND(E1572/12*$B$4,0)</f>
        <v>11250</v>
      </c>
      <c r="G1572" s="1266">
        <v>11452</v>
      </c>
      <c r="H1572" s="320">
        <f t="shared" si="1041"/>
        <v>101.79555555555555</v>
      </c>
      <c r="I1572" s="1754"/>
      <c r="J1572" s="1772"/>
      <c r="K1572" s="208"/>
      <c r="L1572" s="1771"/>
      <c r="M1572" s="208"/>
      <c r="N1572" s="208"/>
      <c r="O1572" s="208"/>
      <c r="P1572" s="208"/>
      <c r="Q1572" s="505"/>
      <c r="R1572" s="505"/>
      <c r="S1572" s="505"/>
      <c r="T1572" s="505"/>
      <c r="U1572" s="505"/>
      <c r="V1572" s="505"/>
      <c r="W1572" s="505"/>
      <c r="X1572" s="505"/>
      <c r="Y1572" s="505"/>
      <c r="Z1572" s="505"/>
      <c r="AA1572" s="948">
        <f>Q1572/12*$B$4</f>
        <v>0</v>
      </c>
      <c r="AB1572" s="506">
        <f>AH1572-AG1572-AD1572</f>
        <v>0</v>
      </c>
      <c r="AC1572" s="968"/>
      <c r="AD1572" s="506"/>
      <c r="AE1572" s="506">
        <f>AB1572-AA1572</f>
        <v>0</v>
      </c>
      <c r="AF1572" s="505"/>
      <c r="AG1572" s="507"/>
      <c r="AH1572" s="505"/>
      <c r="AI1572" s="1975"/>
      <c r="AJ1572" s="501"/>
      <c r="AK1572" s="1317">
        <f t="shared" si="990"/>
        <v>0</v>
      </c>
      <c r="AL1572" s="1332"/>
    </row>
    <row r="1573" spans="1:38" s="2527" customFormat="1" x14ac:dyDescent="0.25">
      <c r="B1573" s="702"/>
      <c r="C1573" s="2516"/>
      <c r="D1573" s="1895"/>
      <c r="E1573" s="679"/>
      <c r="F1573" s="213"/>
      <c r="G1573" s="1266"/>
      <c r="H1573" s="320"/>
      <c r="I1573" s="1754"/>
      <c r="J1573" s="1772"/>
      <c r="K1573" s="208"/>
      <c r="L1573" s="1771"/>
      <c r="M1573" s="208"/>
      <c r="N1573" s="208"/>
      <c r="O1573" s="208"/>
      <c r="P1573" s="208"/>
      <c r="Q1573" s="505"/>
      <c r="R1573" s="505"/>
      <c r="S1573" s="505"/>
      <c r="T1573" s="505"/>
      <c r="U1573" s="505"/>
      <c r="V1573" s="505"/>
      <c r="W1573" s="505"/>
      <c r="X1573" s="505"/>
      <c r="Y1573" s="505"/>
      <c r="Z1573" s="505"/>
      <c r="AA1573" s="948"/>
      <c r="AB1573" s="506"/>
      <c r="AC1573" s="968"/>
      <c r="AD1573" s="506"/>
      <c r="AE1573" s="506"/>
      <c r="AF1573" s="505"/>
      <c r="AG1573" s="505"/>
      <c r="AH1573" s="505"/>
      <c r="AI1573" s="1975"/>
      <c r="AJ1573" s="501"/>
      <c r="AK1573" s="1317">
        <f t="shared" si="990"/>
        <v>0</v>
      </c>
      <c r="AL1573" s="1332"/>
    </row>
    <row r="1574" spans="1:38" ht="18" customHeight="1" x14ac:dyDescent="0.25">
      <c r="A1574" s="224">
        <v>1</v>
      </c>
      <c r="B1574" s="691" t="s">
        <v>227</v>
      </c>
      <c r="C1574" s="610"/>
      <c r="D1574" s="1895"/>
      <c r="E1574" s="394">
        <f>SUM(E1575:E1579)</f>
        <v>6762</v>
      </c>
      <c r="F1574" s="939">
        <f t="shared" ref="F1574:G1574" si="1044">SUM(F1575:F1579)</f>
        <v>5635</v>
      </c>
      <c r="G1574" s="939">
        <f t="shared" si="1044"/>
        <v>5140</v>
      </c>
      <c r="H1574" s="939">
        <f t="shared" ref="H1574:H1585" si="1045">G1574/F1574*100</f>
        <v>91.215616681455188</v>
      </c>
      <c r="I1574" s="1754"/>
      <c r="J1574" s="1754"/>
      <c r="K1574" s="208"/>
      <c r="L1574" s="208"/>
      <c r="M1574" s="208"/>
      <c r="N1574" s="208"/>
      <c r="O1574" s="208"/>
      <c r="P1574" s="208"/>
      <c r="Q1574" s="505">
        <v>4431.0947800000004</v>
      </c>
      <c r="R1574" s="505">
        <v>4431.0947800000004</v>
      </c>
      <c r="S1574" s="505">
        <v>4431.0947800000004</v>
      </c>
      <c r="T1574" s="505">
        <v>4431.0947800000004</v>
      </c>
      <c r="U1574" s="505">
        <v>4431.0947800000004</v>
      </c>
      <c r="V1574" s="505">
        <v>4431.0947800000004</v>
      </c>
      <c r="W1574" s="505">
        <v>4431.0947800000004</v>
      </c>
      <c r="X1574" s="505">
        <v>4431.0947800000004</v>
      </c>
      <c r="Y1574" s="505">
        <v>4431.0947800000004</v>
      </c>
      <c r="Z1574" s="505">
        <v>4431.0947800000004</v>
      </c>
      <c r="AA1574" s="1085">
        <f t="shared" ref="AA1574" si="1046">Q1574/12*$B$4+(R1574-Q1574)/11*9+(S1574-R1574)/10*8+(T1574-S1574)/9*7+(U1574-T1574)/8*6+(V1574-U1574)/7*5+(W1574-V1574)/6*4+(X1574-W1574)/5*3+(Y1574-X1574)/4*2+(Z1574-Y1574)/3*1</f>
        <v>3692.5789833333333</v>
      </c>
      <c r="AB1574" s="505">
        <f>AH1574-AG1574-AD1574</f>
        <v>3274.2725600000003</v>
      </c>
      <c r="AC1574" s="968"/>
      <c r="AD1574" s="505"/>
      <c r="AE1574" s="505">
        <f>AB1574-AA1574</f>
        <v>-418.30642333333299</v>
      </c>
      <c r="AF1574" s="505"/>
      <c r="AG1574" s="505">
        <v>0</v>
      </c>
      <c r="AH1574" s="505">
        <v>3274.2725600000003</v>
      </c>
      <c r="AI1574" s="1146"/>
      <c r="AJ1574" s="501"/>
      <c r="AK1574" s="1317">
        <f t="shared" si="990"/>
        <v>0</v>
      </c>
      <c r="AL1574" s="1332"/>
    </row>
    <row r="1575" spans="1:38" ht="60" x14ac:dyDescent="0.25">
      <c r="A1575" s="224">
        <v>1</v>
      </c>
      <c r="B1575" s="704" t="s">
        <v>467</v>
      </c>
      <c r="C1575" s="610"/>
      <c r="D1575" s="4"/>
      <c r="E1575" s="366">
        <v>200</v>
      </c>
      <c r="F1575" s="210">
        <f>ROUND(E1575/12*$B$4,0)</f>
        <v>167</v>
      </c>
      <c r="G1575" s="320">
        <v>137</v>
      </c>
      <c r="H1575" s="939">
        <f>G1575/F1575*100</f>
        <v>82.035928143712582</v>
      </c>
      <c r="I1575" s="1754"/>
      <c r="J1575" s="1754"/>
      <c r="K1575" s="208"/>
      <c r="L1575" s="208"/>
      <c r="M1575" s="208"/>
      <c r="N1575" s="208"/>
      <c r="O1575" s="208"/>
      <c r="P1575" s="208"/>
      <c r="Q1575" s="505"/>
      <c r="R1575" s="505"/>
      <c r="S1575" s="505"/>
      <c r="T1575" s="505"/>
      <c r="U1575" s="505"/>
      <c r="V1575" s="505"/>
      <c r="W1575" s="505"/>
      <c r="X1575" s="505"/>
      <c r="Y1575" s="505"/>
      <c r="Z1575" s="505"/>
      <c r="AA1575" s="948"/>
      <c r="AB1575" s="505">
        <f>AH1575-AG1575-AD1575</f>
        <v>0</v>
      </c>
      <c r="AC1575" s="968"/>
      <c r="AD1575" s="505"/>
      <c r="AE1575" s="505"/>
      <c r="AF1575" s="505"/>
      <c r="AG1575" s="505"/>
      <c r="AH1575" s="505"/>
      <c r="AI1575" s="1142"/>
      <c r="AJ1575" s="501"/>
      <c r="AK1575" s="1317">
        <f t="shared" si="990"/>
        <v>0</v>
      </c>
      <c r="AL1575" s="1332"/>
    </row>
    <row r="1576" spans="1:38" s="2527" customFormat="1" ht="60" x14ac:dyDescent="0.25">
      <c r="B1576" s="704" t="s">
        <v>369</v>
      </c>
      <c r="C1576" s="610"/>
      <c r="D1576" s="4"/>
      <c r="E1576" s="366">
        <v>1562</v>
      </c>
      <c r="F1576" s="210">
        <f>ROUND(E1576/12*$B$4,0)</f>
        <v>1302</v>
      </c>
      <c r="G1576" s="320">
        <v>843</v>
      </c>
      <c r="H1576" s="939">
        <f>G1576/F1576*100</f>
        <v>64.746543778801851</v>
      </c>
      <c r="I1576" s="1754"/>
      <c r="J1576" s="1754"/>
      <c r="K1576" s="208"/>
      <c r="L1576" s="208"/>
      <c r="M1576" s="208"/>
      <c r="N1576" s="208"/>
      <c r="O1576" s="208"/>
      <c r="P1576" s="208"/>
      <c r="Q1576" s="505"/>
      <c r="R1576" s="505"/>
      <c r="S1576" s="505"/>
      <c r="T1576" s="505"/>
      <c r="U1576" s="505"/>
      <c r="V1576" s="505"/>
      <c r="W1576" s="505"/>
      <c r="X1576" s="505"/>
      <c r="Y1576" s="505"/>
      <c r="Z1576" s="505"/>
      <c r="AA1576" s="948"/>
      <c r="AB1576" s="505"/>
      <c r="AC1576" s="968"/>
      <c r="AD1576" s="505"/>
      <c r="AE1576" s="505"/>
      <c r="AF1576" s="505"/>
      <c r="AG1576" s="505"/>
      <c r="AH1576" s="505"/>
      <c r="AI1576" s="1142"/>
      <c r="AJ1576" s="501"/>
      <c r="AK1576" s="1317">
        <f t="shared" si="990"/>
        <v>0</v>
      </c>
      <c r="AL1576" s="1332"/>
    </row>
    <row r="1577" spans="1:38" s="2527" customFormat="1" ht="45" x14ac:dyDescent="0.25">
      <c r="B1577" s="687" t="s">
        <v>290</v>
      </c>
      <c r="C1577" s="1892"/>
      <c r="D1577" s="4"/>
      <c r="E1577" s="366">
        <v>1320</v>
      </c>
      <c r="F1577" s="320">
        <f>ROUND(E1577/12*$B$4,0)</f>
        <v>1100</v>
      </c>
      <c r="G1577" s="320">
        <v>1011</v>
      </c>
      <c r="H1577" s="939">
        <f>G1577/F1577*100</f>
        <v>91.909090909090907</v>
      </c>
      <c r="I1577" s="1754"/>
      <c r="J1577" s="1754"/>
      <c r="K1577" s="208"/>
      <c r="L1577" s="208"/>
      <c r="M1577" s="208"/>
      <c r="N1577" s="208"/>
      <c r="O1577" s="208"/>
      <c r="P1577" s="208"/>
      <c r="Q1577" s="505"/>
      <c r="R1577" s="505"/>
      <c r="S1577" s="505"/>
      <c r="T1577" s="505"/>
      <c r="U1577" s="505"/>
      <c r="V1577" s="505"/>
      <c r="W1577" s="505"/>
      <c r="X1577" s="505"/>
      <c r="Y1577" s="505"/>
      <c r="Z1577" s="505"/>
      <c r="AA1577" s="948"/>
      <c r="AB1577" s="505"/>
      <c r="AC1577" s="968"/>
      <c r="AD1577" s="505"/>
      <c r="AE1577" s="505"/>
      <c r="AF1577" s="505"/>
      <c r="AG1577" s="505"/>
      <c r="AH1577" s="505"/>
      <c r="AI1577" s="1142"/>
      <c r="AJ1577" s="501"/>
      <c r="AK1577" s="1317">
        <f t="shared" si="990"/>
        <v>0</v>
      </c>
      <c r="AL1577" s="1332"/>
    </row>
    <row r="1578" spans="1:38" ht="30" x14ac:dyDescent="0.25">
      <c r="B1578" s="704" t="s">
        <v>276</v>
      </c>
      <c r="C1578" s="610"/>
      <c r="D1578" s="4"/>
      <c r="E1578" s="366">
        <v>880</v>
      </c>
      <c r="F1578" s="210">
        <f>ROUND(E1578/12*$B$4,0)</f>
        <v>733</v>
      </c>
      <c r="G1578" s="320">
        <v>1153</v>
      </c>
      <c r="H1578" s="939">
        <f>G1578/F1578*100</f>
        <v>157.29877216916782</v>
      </c>
      <c r="I1578" s="1754"/>
      <c r="J1578" s="1754"/>
      <c r="K1578" s="208"/>
      <c r="L1578" s="208"/>
      <c r="M1578" s="208"/>
      <c r="N1578" s="208"/>
      <c r="O1578" s="208"/>
      <c r="P1578" s="208"/>
      <c r="Q1578" s="505"/>
      <c r="R1578" s="505"/>
      <c r="S1578" s="505"/>
      <c r="T1578" s="505"/>
      <c r="U1578" s="505"/>
      <c r="V1578" s="505"/>
      <c r="W1578" s="505"/>
      <c r="X1578" s="505"/>
      <c r="Y1578" s="505"/>
      <c r="Z1578" s="505"/>
      <c r="AA1578" s="948"/>
      <c r="AB1578" s="505"/>
      <c r="AC1578" s="968"/>
      <c r="AD1578" s="505"/>
      <c r="AE1578" s="505"/>
      <c r="AF1578" s="505"/>
      <c r="AG1578" s="505"/>
      <c r="AH1578" s="505"/>
      <c r="AI1578" s="1142"/>
      <c r="AJ1578" s="501"/>
      <c r="AK1578" s="1317">
        <f t="shared" si="990"/>
        <v>0</v>
      </c>
      <c r="AL1578" s="1332"/>
    </row>
    <row r="1579" spans="1:38" x14ac:dyDescent="0.25">
      <c r="A1579" s="224">
        <v>1</v>
      </c>
      <c r="B1579" s="451" t="s">
        <v>35</v>
      </c>
      <c r="C1579" s="610"/>
      <c r="D1579" s="4"/>
      <c r="E1579" s="366">
        <v>2800</v>
      </c>
      <c r="F1579" s="210">
        <f>ROUND(E1579/12*$B$4,0)</f>
        <v>2333</v>
      </c>
      <c r="G1579" s="320">
        <v>1996</v>
      </c>
      <c r="H1579" s="939">
        <f>G1579/F1579*100</f>
        <v>85.55507929704244</v>
      </c>
      <c r="I1579" s="1754"/>
      <c r="J1579" s="1754"/>
      <c r="K1579" s="208"/>
      <c r="L1579" s="208"/>
      <c r="M1579" s="208"/>
      <c r="N1579" s="208"/>
      <c r="O1579" s="208"/>
      <c r="P1579" s="208"/>
      <c r="Q1579" s="505"/>
      <c r="R1579" s="505"/>
      <c r="S1579" s="505"/>
      <c r="T1579" s="505"/>
      <c r="U1579" s="505"/>
      <c r="V1579" s="505"/>
      <c r="W1579" s="505"/>
      <c r="X1579" s="505"/>
      <c r="Y1579" s="505"/>
      <c r="Z1579" s="505"/>
      <c r="AA1579" s="948"/>
      <c r="AB1579" s="505">
        <f>AH1579-AG1579-AD1579</f>
        <v>0</v>
      </c>
      <c r="AC1579" s="968"/>
      <c r="AD1579" s="505"/>
      <c r="AE1579" s="505"/>
      <c r="AF1579" s="505"/>
      <c r="AG1579" s="505"/>
      <c r="AH1579" s="505"/>
      <c r="AI1579" s="1142"/>
      <c r="AJ1579" s="501"/>
      <c r="AK1579" s="1317">
        <f t="shared" ref="AK1579:AK1642" si="1047">AB1579-AA1579-AE1579</f>
        <v>0</v>
      </c>
      <c r="AL1579" s="1332"/>
    </row>
    <row r="1580" spans="1:38" s="2527" customFormat="1" ht="86.25" x14ac:dyDescent="0.25">
      <c r="B1580" s="654" t="s">
        <v>598</v>
      </c>
      <c r="C1580" s="610"/>
      <c r="D1580" s="4"/>
      <c r="E1580" s="3485">
        <f>E1542</f>
        <v>33685</v>
      </c>
      <c r="F1580" s="709">
        <f>F1542</f>
        <v>28071</v>
      </c>
      <c r="G1580" s="939">
        <f>G1542</f>
        <v>24339</v>
      </c>
      <c r="H1580" s="939">
        <f t="shared" si="1045"/>
        <v>86.705140536496742</v>
      </c>
      <c r="I1580" s="1754"/>
      <c r="J1580" s="1754"/>
      <c r="K1580" s="208"/>
      <c r="L1580" s="208"/>
      <c r="M1580" s="208"/>
      <c r="N1580" s="208"/>
      <c r="O1580" s="208"/>
      <c r="P1580" s="208"/>
      <c r="Q1580" s="505">
        <f t="shared" ref="Q1580:AH1580" si="1048">Q1542</f>
        <v>59825.907399999996</v>
      </c>
      <c r="R1580" s="505">
        <f t="shared" si="1048"/>
        <v>59825.907399999996</v>
      </c>
      <c r="S1580" s="505">
        <f t="shared" si="1048"/>
        <v>59825.907399999996</v>
      </c>
      <c r="T1580" s="505">
        <f t="shared" si="1048"/>
        <v>59825.907399999996</v>
      </c>
      <c r="U1580" s="505">
        <f t="shared" ref="U1580:V1580" si="1049">U1542</f>
        <v>59825.907399999996</v>
      </c>
      <c r="V1580" s="505">
        <f t="shared" si="1049"/>
        <v>59825.907399999996</v>
      </c>
      <c r="W1580" s="505">
        <f t="shared" ref="W1580:X1580" si="1050">W1542</f>
        <v>59825.907399999996</v>
      </c>
      <c r="X1580" s="505">
        <f t="shared" si="1050"/>
        <v>59825.907399999996</v>
      </c>
      <c r="Y1580" s="505">
        <f t="shared" ref="Y1580:Z1580" si="1051">Y1542</f>
        <v>59825.907399999996</v>
      </c>
      <c r="Z1580" s="505">
        <f t="shared" si="1051"/>
        <v>59825.907399999996</v>
      </c>
      <c r="AA1580" s="948">
        <f>Q1580/12*$B$4+(R1580-Q1580)/11*6+(S1580-R1580)/10*5+(T1580-S1580)/9*4+(U1580-T1580)/8*3+(V1580-U1580)/7*2+(W1580-V1580)/6*1</f>
        <v>49854.92283333333</v>
      </c>
      <c r="AB1580" s="505">
        <f t="shared" si="1048"/>
        <v>43227.037560000004</v>
      </c>
      <c r="AC1580" s="968">
        <f t="shared" si="1048"/>
        <v>0</v>
      </c>
      <c r="AD1580" s="505">
        <f t="shared" si="1048"/>
        <v>0</v>
      </c>
      <c r="AE1580" s="505">
        <f t="shared" si="1048"/>
        <v>-6627.885273333326</v>
      </c>
      <c r="AF1580" s="505">
        <f t="shared" si="1048"/>
        <v>0</v>
      </c>
      <c r="AG1580" s="505">
        <f t="shared" si="1048"/>
        <v>-0.13236000000000001</v>
      </c>
      <c r="AH1580" s="505">
        <f t="shared" si="1048"/>
        <v>43226.905200000001</v>
      </c>
      <c r="AI1580" s="1142"/>
      <c r="AJ1580" s="501"/>
      <c r="AK1580" s="1317">
        <f t="shared" si="1047"/>
        <v>0</v>
      </c>
      <c r="AL1580" s="1332"/>
    </row>
    <row r="1581" spans="1:38" ht="29.25" x14ac:dyDescent="0.25">
      <c r="A1581" s="224">
        <v>1</v>
      </c>
      <c r="B1581" s="703" t="s">
        <v>272</v>
      </c>
      <c r="C1581" s="2009"/>
      <c r="D1581" s="706"/>
      <c r="E1581" s="3486">
        <f>E1555+E1532</f>
        <v>80887.25</v>
      </c>
      <c r="F1581" s="939">
        <f>F1555+F1532</f>
        <v>67382.555555555562</v>
      </c>
      <c r="G1581" s="939">
        <f>G1555+G1532</f>
        <v>78521.274999999994</v>
      </c>
      <c r="H1581" s="939">
        <f t="shared" si="1045"/>
        <v>116.53056841285989</v>
      </c>
      <c r="I1581" s="1754"/>
      <c r="J1581" s="1754"/>
      <c r="K1581" s="208"/>
      <c r="L1581" s="208"/>
      <c r="M1581" s="208"/>
      <c r="N1581" s="208"/>
      <c r="O1581" s="208"/>
      <c r="P1581" s="208"/>
      <c r="Q1581" s="505"/>
      <c r="R1581" s="505"/>
      <c r="S1581" s="505"/>
      <c r="T1581" s="505"/>
      <c r="U1581" s="505"/>
      <c r="V1581" s="505"/>
      <c r="W1581" s="505"/>
      <c r="X1581" s="505"/>
      <c r="Y1581" s="505"/>
      <c r="Z1581" s="505"/>
      <c r="AA1581" s="948"/>
      <c r="AB1581" s="505">
        <f>AH1581-AG1581-AD1581</f>
        <v>0</v>
      </c>
      <c r="AC1581" s="968"/>
      <c r="AD1581" s="505"/>
      <c r="AE1581" s="505"/>
      <c r="AF1581" s="505"/>
      <c r="AG1581" s="505"/>
      <c r="AH1581" s="505"/>
      <c r="AI1581" s="1146"/>
      <c r="AJ1581" s="501"/>
      <c r="AK1581" s="1317">
        <f t="shared" si="1047"/>
        <v>0</v>
      </c>
      <c r="AL1581" s="1332"/>
    </row>
    <row r="1582" spans="1:38" ht="43.5" x14ac:dyDescent="0.25">
      <c r="A1582" s="224">
        <v>1</v>
      </c>
      <c r="B1582" s="703" t="s">
        <v>287</v>
      </c>
      <c r="C1582" s="1948"/>
      <c r="D1582" s="706"/>
      <c r="E1582" s="1032">
        <f>E1543</f>
        <v>51447</v>
      </c>
      <c r="F1582" s="709">
        <f>F1543</f>
        <v>42873</v>
      </c>
      <c r="G1582" s="939">
        <f>G1543</f>
        <v>32790</v>
      </c>
      <c r="H1582" s="939">
        <f t="shared" si="1045"/>
        <v>76.481701770344969</v>
      </c>
      <c r="I1582" s="1754"/>
      <c r="J1582" s="1754"/>
      <c r="K1582" s="208"/>
      <c r="L1582" s="208"/>
      <c r="M1582" s="208"/>
      <c r="N1582" s="208"/>
      <c r="O1582" s="208"/>
      <c r="P1582" s="208"/>
      <c r="Q1582" s="505">
        <f>Q1564+Q1543</f>
        <v>186456.24787517954</v>
      </c>
      <c r="R1582" s="505">
        <f t="shared" ref="R1582:AH1582" si="1052">R1564+R1543</f>
        <v>186456.24787517954</v>
      </c>
      <c r="S1582" s="505">
        <f t="shared" si="1052"/>
        <v>186456.24787517954</v>
      </c>
      <c r="T1582" s="505">
        <f t="shared" si="1052"/>
        <v>186456.24787517954</v>
      </c>
      <c r="U1582" s="505">
        <f t="shared" si="1052"/>
        <v>186456.24787517954</v>
      </c>
      <c r="V1582" s="505">
        <f t="shared" si="1052"/>
        <v>186456.24787517954</v>
      </c>
      <c r="W1582" s="505">
        <f t="shared" si="1052"/>
        <v>186456.24787517954</v>
      </c>
      <c r="X1582" s="505">
        <f t="shared" si="1052"/>
        <v>186456.24787517954</v>
      </c>
      <c r="Y1582" s="505">
        <f t="shared" ref="Y1582:Z1582" si="1053">Y1564+Y1543</f>
        <v>186456.24787517954</v>
      </c>
      <c r="Z1582" s="505">
        <f t="shared" si="1053"/>
        <v>186456.24787517954</v>
      </c>
      <c r="AA1582" s="948">
        <f t="shared" si="1052"/>
        <v>155380.20656264963</v>
      </c>
      <c r="AB1582" s="505">
        <f t="shared" si="1052"/>
        <v>122443.16631000003</v>
      </c>
      <c r="AC1582" s="968">
        <f t="shared" si="1052"/>
        <v>0</v>
      </c>
      <c r="AD1582" s="505">
        <f t="shared" si="1052"/>
        <v>0</v>
      </c>
      <c r="AE1582" s="505">
        <f t="shared" si="1052"/>
        <v>-32937.040252649604</v>
      </c>
      <c r="AF1582" s="505">
        <f t="shared" si="1052"/>
        <v>0</v>
      </c>
      <c r="AG1582" s="505">
        <f t="shared" si="1052"/>
        <v>-37.691379999999995</v>
      </c>
      <c r="AH1582" s="505">
        <f t="shared" si="1052"/>
        <v>122405.47493000001</v>
      </c>
      <c r="AI1582" s="1146"/>
      <c r="AJ1582" s="501"/>
      <c r="AK1582" s="1317">
        <f t="shared" si="1047"/>
        <v>0</v>
      </c>
      <c r="AL1582" s="1332"/>
    </row>
    <row r="1583" spans="1:38" ht="29.25" x14ac:dyDescent="0.25">
      <c r="A1583" s="224">
        <v>1</v>
      </c>
      <c r="B1583" s="703" t="s">
        <v>273</v>
      </c>
      <c r="C1583" s="1948"/>
      <c r="D1583" s="706"/>
      <c r="E1583" s="1032">
        <f>E1567+E1538</f>
        <v>183049.82978723405</v>
      </c>
      <c r="F1583" s="709">
        <f>F1567+F1538</f>
        <v>152167.37825059099</v>
      </c>
      <c r="G1583" s="939">
        <f>G1567+G1538</f>
        <v>70527.374468085109</v>
      </c>
      <c r="H1583" s="939">
        <f t="shared" si="1045"/>
        <v>46.348550707064042</v>
      </c>
      <c r="I1583" s="1754"/>
      <c r="J1583" s="1754"/>
      <c r="K1583" s="208"/>
      <c r="L1583" s="208"/>
      <c r="M1583" s="208"/>
      <c r="N1583" s="208"/>
      <c r="O1583" s="208"/>
      <c r="P1583" s="208"/>
      <c r="Q1583" s="505"/>
      <c r="R1583" s="505"/>
      <c r="S1583" s="505"/>
      <c r="T1583" s="505"/>
      <c r="U1583" s="505"/>
      <c r="V1583" s="505"/>
      <c r="W1583" s="505"/>
      <c r="X1583" s="505"/>
      <c r="Y1583" s="505"/>
      <c r="Z1583" s="505"/>
      <c r="AA1583" s="948"/>
      <c r="AB1583" s="505">
        <f>AH1583-AG1583-AD1583</f>
        <v>0</v>
      </c>
      <c r="AC1583" s="968"/>
      <c r="AD1583" s="505"/>
      <c r="AE1583" s="505"/>
      <c r="AF1583" s="505"/>
      <c r="AG1583" s="505"/>
      <c r="AH1583" s="505"/>
      <c r="AI1583" s="1146"/>
      <c r="AJ1583" s="501"/>
      <c r="AK1583" s="1317">
        <f t="shared" si="1047"/>
        <v>0</v>
      </c>
      <c r="AL1583" s="1332"/>
    </row>
    <row r="1584" spans="1:38" ht="29.25" x14ac:dyDescent="0.25">
      <c r="A1584" s="224">
        <v>1</v>
      </c>
      <c r="B1584" s="703" t="s">
        <v>274</v>
      </c>
      <c r="C1584" s="1948"/>
      <c r="D1584" s="706"/>
      <c r="E1584" s="1032">
        <f>E1571+E1573</f>
        <v>49958</v>
      </c>
      <c r="F1584" s="709">
        <f>F1571+F1573</f>
        <v>41632</v>
      </c>
      <c r="G1584" s="939">
        <f>G1571+G1573</f>
        <v>50589</v>
      </c>
      <c r="H1584" s="939">
        <f t="shared" si="1045"/>
        <v>121.51470023059186</v>
      </c>
      <c r="I1584" s="1754"/>
      <c r="J1584" s="1754"/>
      <c r="K1584" s="208"/>
      <c r="L1584" s="208"/>
      <c r="M1584" s="208"/>
      <c r="N1584" s="208"/>
      <c r="O1584" s="208"/>
      <c r="P1584" s="208"/>
      <c r="Q1584" s="505">
        <v>53890.194179999999</v>
      </c>
      <c r="R1584" s="505">
        <v>53890.194179999999</v>
      </c>
      <c r="S1584" s="505">
        <v>53890.194179999999</v>
      </c>
      <c r="T1584" s="505">
        <v>53890.194179999999</v>
      </c>
      <c r="U1584" s="505">
        <v>53890.194179999999</v>
      </c>
      <c r="V1584" s="505">
        <v>53890.194179999999</v>
      </c>
      <c r="W1584" s="505">
        <v>53890.194179999999</v>
      </c>
      <c r="X1584" s="505">
        <v>53890.194179999999</v>
      </c>
      <c r="Y1584" s="505">
        <v>53890.194179999999</v>
      </c>
      <c r="Z1584" s="505">
        <v>53890.194179999999</v>
      </c>
      <c r="AA1584" s="1085">
        <f t="shared" ref="AA1584" si="1054">Q1584/12*$B$4+(R1584-Q1584)/11*9+(S1584-R1584)/10*8+(T1584-S1584)/9*7+(U1584-T1584)/8*6+(V1584-U1584)/7*5+(W1584-V1584)/6*4+(X1584-W1584)/5*3+(Y1584-X1584)/4*2+(Z1584-Y1584)/3*1</f>
        <v>44908.495150000002</v>
      </c>
      <c r="AB1584" s="505">
        <f>AH1584-AG1584-AD1584</f>
        <v>54542.408669999997</v>
      </c>
      <c r="AC1584" s="968"/>
      <c r="AD1584" s="505"/>
      <c r="AE1584" s="505">
        <f>AB1584-AA1584</f>
        <v>9633.9135199999946</v>
      </c>
      <c r="AF1584" s="505"/>
      <c r="AG1584" s="505">
        <v>-62.071389999999994</v>
      </c>
      <c r="AH1584" s="505">
        <v>54480.33728</v>
      </c>
      <c r="AI1584" s="1146"/>
      <c r="AJ1584" s="501"/>
      <c r="AK1584" s="1317">
        <f t="shared" si="1047"/>
        <v>0</v>
      </c>
      <c r="AL1584" s="1332"/>
    </row>
    <row r="1585" spans="1:39" x14ac:dyDescent="0.25">
      <c r="A1585" s="224">
        <v>1</v>
      </c>
      <c r="B1585" s="1383" t="s">
        <v>136</v>
      </c>
      <c r="C1585" s="1948"/>
      <c r="D1585" s="1964"/>
      <c r="E1585" s="1031">
        <f>E1581+E1582+E1584+E1538*2.6+E1570/4.2+E1568*2.6+E1580*2.6</f>
        <v>745645.80238095252</v>
      </c>
      <c r="F1585" s="709">
        <f t="shared" ref="F1585:G1585" si="1055">F1581+F1582+F1584+F1538*2.6+F1570/4.2+F1568*2.6+F1580*2.6</f>
        <v>620376.51428571425</v>
      </c>
      <c r="G1585" s="709">
        <f t="shared" si="1055"/>
        <v>408449.20833333337</v>
      </c>
      <c r="H1585" s="939">
        <f t="shared" si="1045"/>
        <v>65.838921836622305</v>
      </c>
      <c r="I1585" s="1754"/>
      <c r="J1585" s="1754"/>
      <c r="K1585" s="208"/>
      <c r="L1585" s="208"/>
      <c r="M1585" s="208"/>
      <c r="N1585" s="208"/>
      <c r="O1585" s="208"/>
      <c r="P1585" s="208"/>
      <c r="Q1585" s="505">
        <f t="shared" ref="Q1585" si="1056">SUM(Q1584,Q1574,Q1564,Q1555,Q1543,Q1542,Q1531)</f>
        <v>503090.4867051795</v>
      </c>
      <c r="R1585" s="505">
        <f t="shared" ref="R1585:S1585" si="1057">SUM(R1584,R1574,R1564,R1555,R1543,R1542,R1531)</f>
        <v>503090.4867051795</v>
      </c>
      <c r="S1585" s="505">
        <f t="shared" si="1057"/>
        <v>503090.4867051795</v>
      </c>
      <c r="T1585" s="505">
        <f t="shared" ref="T1585:Y1585" si="1058">SUM(T1584,T1574,T1564,T1555,T1543,T1542,T1531,T1565)</f>
        <v>503224.25545517949</v>
      </c>
      <c r="U1585" s="505">
        <f t="shared" si="1058"/>
        <v>503224.25545517949</v>
      </c>
      <c r="V1585" s="505">
        <f t="shared" si="1058"/>
        <v>503224.25545517949</v>
      </c>
      <c r="W1585" s="505">
        <f t="shared" si="1058"/>
        <v>503224.25545517949</v>
      </c>
      <c r="X1585" s="505">
        <f t="shared" si="1058"/>
        <v>503718.5092251795</v>
      </c>
      <c r="Y1585" s="505">
        <f t="shared" si="1058"/>
        <v>503148.08922517957</v>
      </c>
      <c r="Z1585" s="505">
        <f t="shared" ref="Z1585" si="1059">SUM(Z1584,Z1574,Z1564,Z1555,Z1543,Z1542,Z1531,Z1565)</f>
        <v>503148.08922517957</v>
      </c>
      <c r="AA1585" s="505">
        <f t="shared" ref="AA1585:AH1585" si="1060">SUM(AA1584,AA1574,AA1564,AA1555,AA1543,AA1542,AA1531,AA1565)</f>
        <v>419455.87884129403</v>
      </c>
      <c r="AB1585" s="505">
        <f t="shared" si="1060"/>
        <v>386269.83515000006</v>
      </c>
      <c r="AC1585" s="505">
        <f t="shared" si="1060"/>
        <v>0</v>
      </c>
      <c r="AD1585" s="505">
        <f t="shared" si="1060"/>
        <v>-3.7589699999999997</v>
      </c>
      <c r="AE1585" s="505">
        <f t="shared" si="1060"/>
        <v>-33186.043691294086</v>
      </c>
      <c r="AF1585" s="505">
        <f t="shared" si="1060"/>
        <v>-79.224469999999997</v>
      </c>
      <c r="AG1585" s="505">
        <f t="shared" si="1060"/>
        <v>-122.58090999999999</v>
      </c>
      <c r="AH1585" s="505">
        <f t="shared" si="1060"/>
        <v>386143.49527000001</v>
      </c>
      <c r="AI1585" s="1130"/>
      <c r="AJ1585" s="501"/>
      <c r="AK1585" s="1317">
        <f t="shared" si="1047"/>
        <v>1.0913936421275139E-10</v>
      </c>
      <c r="AL1585" s="1332"/>
    </row>
    <row r="1586" spans="1:39" x14ac:dyDescent="0.25">
      <c r="A1586" s="224">
        <v>1</v>
      </c>
      <c r="B1586" s="1386" t="s">
        <v>29</v>
      </c>
      <c r="C1586" s="1745"/>
      <c r="D1586" s="2"/>
      <c r="E1586" s="370"/>
      <c r="F1586" s="1041"/>
      <c r="G1586" s="1041"/>
      <c r="H1586" s="1041"/>
      <c r="I1586" s="1746"/>
      <c r="J1586" s="1746"/>
      <c r="K1586" s="471"/>
      <c r="L1586" s="471"/>
      <c r="M1586" s="471"/>
      <c r="N1586" s="471"/>
      <c r="O1586" s="471"/>
      <c r="P1586" s="471"/>
      <c r="Q1586" s="504"/>
      <c r="R1586" s="504"/>
      <c r="S1586" s="504"/>
      <c r="T1586" s="504"/>
      <c r="U1586" s="504"/>
      <c r="V1586" s="504"/>
      <c r="W1586" s="504"/>
      <c r="X1586" s="504"/>
      <c r="Y1586" s="504"/>
      <c r="Z1586" s="504"/>
      <c r="AA1586" s="947"/>
      <c r="AB1586" s="504"/>
      <c r="AC1586" s="971"/>
      <c r="AD1586" s="504"/>
      <c r="AE1586" s="504"/>
      <c r="AF1586" s="504"/>
      <c r="AG1586" s="504"/>
      <c r="AH1586" s="504"/>
      <c r="AI1586" s="1182"/>
      <c r="AJ1586" s="544"/>
      <c r="AK1586" s="1317">
        <f t="shared" si="1047"/>
        <v>0</v>
      </c>
      <c r="AL1586" s="1332"/>
    </row>
    <row r="1587" spans="1:39" ht="30" x14ac:dyDescent="0.25">
      <c r="A1587" s="224">
        <v>1</v>
      </c>
      <c r="B1587" s="2" t="s">
        <v>125</v>
      </c>
      <c r="C1587" s="623"/>
      <c r="D1587" s="2"/>
      <c r="E1587" s="370"/>
      <c r="F1587" s="327"/>
      <c r="G1587" s="327"/>
      <c r="H1587" s="327"/>
      <c r="I1587" s="1754"/>
      <c r="J1587" s="1754"/>
      <c r="K1587" s="939"/>
      <c r="L1587" s="939"/>
      <c r="M1587" s="939"/>
      <c r="N1587" s="939"/>
      <c r="O1587" s="939"/>
      <c r="P1587" s="939"/>
      <c r="Q1587" s="505"/>
      <c r="R1587" s="505"/>
      <c r="S1587" s="505"/>
      <c r="T1587" s="505"/>
      <c r="U1587" s="505"/>
      <c r="V1587" s="505"/>
      <c r="W1587" s="505"/>
      <c r="X1587" s="505"/>
      <c r="Y1587" s="505"/>
      <c r="Z1587" s="505"/>
      <c r="AA1587" s="948"/>
      <c r="AB1587" s="505">
        <f>AH1587-AG1587-AD1587</f>
        <v>0</v>
      </c>
      <c r="AC1587" s="968"/>
      <c r="AD1587" s="505"/>
      <c r="AE1587" s="505"/>
      <c r="AF1587" s="505"/>
      <c r="AG1587" s="505"/>
      <c r="AH1587" s="505"/>
      <c r="AI1587" s="1162"/>
      <c r="AJ1587" s="501"/>
      <c r="AK1587" s="1317">
        <f t="shared" si="1047"/>
        <v>0</v>
      </c>
      <c r="AL1587" s="1332"/>
    </row>
    <row r="1588" spans="1:39" x14ac:dyDescent="0.25">
      <c r="A1588" s="224">
        <v>1</v>
      </c>
      <c r="B1588" s="701" t="s">
        <v>9</v>
      </c>
      <c r="C1588" s="599"/>
      <c r="D1588" s="2010">
        <v>240</v>
      </c>
      <c r="E1588" s="681">
        <v>666</v>
      </c>
      <c r="F1588" s="216">
        <f>ROUND(E1588/12*$B$4,0)</f>
        <v>555</v>
      </c>
      <c r="G1588" s="210">
        <v>1282</v>
      </c>
      <c r="H1588" s="210">
        <f t="shared" ref="H1588:H1593" si="1061">G1588/F1588*100</f>
        <v>230.99099099099098</v>
      </c>
      <c r="I1588" s="1034">
        <v>8</v>
      </c>
      <c r="J1588" s="250">
        <f>M1588/G1588</f>
        <v>7.8463338533541345</v>
      </c>
      <c r="K1588" s="251">
        <f>ROUND(E1588*I1588,0)</f>
        <v>5328</v>
      </c>
      <c r="L1588" s="251">
        <f>ROUND(K1588/12*$B$4,0)</f>
        <v>4440</v>
      </c>
      <c r="M1588" s="251">
        <v>10059</v>
      </c>
      <c r="N1588" s="251">
        <f>M1588/L1588*100</f>
        <v>226.55405405405403</v>
      </c>
      <c r="O1588" s="251">
        <f>ROUND(K1588/D1588,0)</f>
        <v>22</v>
      </c>
      <c r="P1588" s="251">
        <f>M1588/$B$4*12/O1588</f>
        <v>548.67272727272723</v>
      </c>
      <c r="Q1588" s="505"/>
      <c r="R1588" s="505"/>
      <c r="S1588" s="505"/>
      <c r="T1588" s="505"/>
      <c r="U1588" s="505"/>
      <c r="V1588" s="505"/>
      <c r="W1588" s="505"/>
      <c r="X1588" s="505"/>
      <c r="Y1588" s="505"/>
      <c r="Z1588" s="505"/>
      <c r="AA1588" s="948"/>
      <c r="AB1588" s="505"/>
      <c r="AC1588" s="968"/>
      <c r="AD1588" s="505"/>
      <c r="AE1588" s="505"/>
      <c r="AF1588" s="505"/>
      <c r="AG1588" s="505"/>
      <c r="AH1588" s="505"/>
      <c r="AI1588" s="1158"/>
      <c r="AJ1588" s="501"/>
      <c r="AK1588" s="1317">
        <f t="shared" si="1047"/>
        <v>0</v>
      </c>
      <c r="AL1588" s="1332"/>
    </row>
    <row r="1589" spans="1:39" s="234" customFormat="1" x14ac:dyDescent="0.25">
      <c r="A1589" s="224">
        <v>1</v>
      </c>
      <c r="B1589" s="701" t="s">
        <v>127</v>
      </c>
      <c r="C1589" s="599"/>
      <c r="D1589" s="2010">
        <v>240</v>
      </c>
      <c r="E1589" s="2519">
        <v>2937</v>
      </c>
      <c r="F1589" s="216">
        <f>ROUND(E1589/12*$B$4,0)</f>
        <v>2448</v>
      </c>
      <c r="G1589" s="210">
        <v>1903</v>
      </c>
      <c r="H1589" s="210">
        <f t="shared" si="1061"/>
        <v>77.736928104575171</v>
      </c>
      <c r="I1589" s="1034">
        <v>1</v>
      </c>
      <c r="J1589" s="250">
        <f>M1589/G1589</f>
        <v>1.0898581187598528</v>
      </c>
      <c r="K1589" s="251">
        <f>ROUND(E1589*I1589,0)</f>
        <v>2937</v>
      </c>
      <c r="L1589" s="251">
        <f>ROUND(K1589/12*$B$4,0)</f>
        <v>2448</v>
      </c>
      <c r="M1589" s="251">
        <v>2074</v>
      </c>
      <c r="N1589" s="251">
        <f>M1589/L1589*100</f>
        <v>84.722222222222214</v>
      </c>
      <c r="O1589" s="251">
        <f>ROUND(K1589/D1589,0)</f>
        <v>12</v>
      </c>
      <c r="P1589" s="251">
        <f>M1589/$B$4*12/O1589</f>
        <v>207.4</v>
      </c>
      <c r="Q1589" s="505"/>
      <c r="R1589" s="505"/>
      <c r="S1589" s="505"/>
      <c r="T1589" s="505"/>
      <c r="U1589" s="505"/>
      <c r="V1589" s="505"/>
      <c r="W1589" s="505"/>
      <c r="X1589" s="505"/>
      <c r="Y1589" s="505"/>
      <c r="Z1589" s="505"/>
      <c r="AA1589" s="948"/>
      <c r="AB1589" s="505">
        <f>AH1589-AG1589-AD1589</f>
        <v>0</v>
      </c>
      <c r="AC1589" s="968"/>
      <c r="AD1589" s="505"/>
      <c r="AE1589" s="505">
        <f>AB1589-AA1589</f>
        <v>0</v>
      </c>
      <c r="AF1589" s="505"/>
      <c r="AG1589" s="505"/>
      <c r="AH1589" s="505"/>
      <c r="AI1589" s="1158"/>
      <c r="AJ1589" s="501"/>
      <c r="AK1589" s="1317">
        <f t="shared" si="1047"/>
        <v>0</v>
      </c>
      <c r="AL1589" s="1332"/>
    </row>
    <row r="1590" spans="1:39" s="234" customFormat="1" x14ac:dyDescent="0.25">
      <c r="A1590" s="224">
        <v>1</v>
      </c>
      <c r="B1590" s="271" t="s">
        <v>26</v>
      </c>
      <c r="C1590" s="1410"/>
      <c r="D1590" s="2011">
        <v>240</v>
      </c>
      <c r="E1590" s="2519">
        <v>668</v>
      </c>
      <c r="F1590" s="216">
        <f>ROUND(E1590/12*$B$4,0)</f>
        <v>557</v>
      </c>
      <c r="G1590" s="216">
        <v>576</v>
      </c>
      <c r="H1590" s="216">
        <f t="shared" si="1061"/>
        <v>103.41113105924595</v>
      </c>
      <c r="I1590" s="1757">
        <v>8</v>
      </c>
      <c r="J1590" s="1342">
        <f>M1590/G1590</f>
        <v>8.0381944444444446</v>
      </c>
      <c r="K1590" s="431">
        <f>ROUND(E1590*I1590,0)</f>
        <v>5344</v>
      </c>
      <c r="L1590" s="431">
        <f>ROUND(K1590/12*$B$4,0)</f>
        <v>4453</v>
      </c>
      <c r="M1590" s="431">
        <v>4630</v>
      </c>
      <c r="N1590" s="431">
        <f>M1590/L1590*100</f>
        <v>103.97484841679767</v>
      </c>
      <c r="O1590" s="431">
        <f>ROUND(K1590/D1590,0)</f>
        <v>22</v>
      </c>
      <c r="P1590" s="431">
        <f>M1590/$B$4*12/O1590</f>
        <v>252.54545454545453</v>
      </c>
      <c r="Q1590" s="506"/>
      <c r="R1590" s="506"/>
      <c r="S1590" s="506"/>
      <c r="T1590" s="506"/>
      <c r="U1590" s="506"/>
      <c r="V1590" s="506"/>
      <c r="W1590" s="506"/>
      <c r="X1590" s="506"/>
      <c r="Y1590" s="506"/>
      <c r="Z1590" s="506"/>
      <c r="AA1590" s="1084"/>
      <c r="AB1590" s="506"/>
      <c r="AC1590" s="1364"/>
      <c r="AD1590" s="506"/>
      <c r="AE1590" s="506"/>
      <c r="AF1590" s="506"/>
      <c r="AG1590" s="506"/>
      <c r="AH1590" s="506"/>
      <c r="AI1590" s="1338"/>
      <c r="AJ1590" s="1070"/>
      <c r="AK1590" s="1317">
        <f t="shared" si="1047"/>
        <v>0</v>
      </c>
      <c r="AL1590" s="1332"/>
    </row>
    <row r="1591" spans="1:39" s="234" customFormat="1" x14ac:dyDescent="0.25">
      <c r="A1591" s="224">
        <v>1</v>
      </c>
      <c r="B1591" s="271" t="s">
        <v>45</v>
      </c>
      <c r="C1591" s="2012"/>
      <c r="D1591" s="2011">
        <v>240</v>
      </c>
      <c r="E1591" s="2519">
        <v>1870</v>
      </c>
      <c r="F1591" s="216">
        <f>ROUND(E1591/12*$B$4,0)</f>
        <v>1558</v>
      </c>
      <c r="G1591" s="216">
        <v>1192</v>
      </c>
      <c r="H1591" s="216">
        <f t="shared" si="1061"/>
        <v>76.508344030808729</v>
      </c>
      <c r="I1591" s="1757">
        <v>8</v>
      </c>
      <c r="J1591" s="1346">
        <f>M1591/G1591</f>
        <v>7.5931208053691277</v>
      </c>
      <c r="K1591" s="431">
        <f>ROUND(E1591*I1591,0)</f>
        <v>14960</v>
      </c>
      <c r="L1591" s="1347">
        <f>ROUND(K1591/12*$B$4,0)</f>
        <v>12467</v>
      </c>
      <c r="M1591" s="431">
        <v>9051</v>
      </c>
      <c r="N1591" s="431">
        <f>M1591/L1591*100</f>
        <v>72.599663110612013</v>
      </c>
      <c r="O1591" s="1347">
        <f>ROUND(K1591/D1591,0)</f>
        <v>62</v>
      </c>
      <c r="P1591" s="431">
        <f>M1591/$B$4*12/O1591</f>
        <v>175.18064516129033</v>
      </c>
      <c r="Q1591" s="506"/>
      <c r="R1591" s="506"/>
      <c r="S1591" s="506"/>
      <c r="T1591" s="506"/>
      <c r="U1591" s="506"/>
      <c r="V1591" s="506"/>
      <c r="W1591" s="506"/>
      <c r="X1591" s="506"/>
      <c r="Y1591" s="506"/>
      <c r="Z1591" s="506"/>
      <c r="AA1591" s="1084"/>
      <c r="AB1591" s="512"/>
      <c r="AC1591" s="1364"/>
      <c r="AD1591" s="506"/>
      <c r="AE1591" s="506"/>
      <c r="AF1591" s="506"/>
      <c r="AG1591" s="506"/>
      <c r="AH1591" s="506"/>
      <c r="AI1591" s="1338"/>
      <c r="AJ1591" s="1070"/>
      <c r="AK1591" s="1317">
        <f t="shared" si="1047"/>
        <v>0</v>
      </c>
      <c r="AL1591" s="1332"/>
    </row>
    <row r="1592" spans="1:39" x14ac:dyDescent="0.25">
      <c r="A1592" s="1401">
        <v>1</v>
      </c>
      <c r="B1592" s="1997" t="s">
        <v>180</v>
      </c>
      <c r="C1592" s="1602"/>
      <c r="D1592" s="2013"/>
      <c r="E1592" s="377">
        <f>SUM(E1588:E1591)</f>
        <v>6141</v>
      </c>
      <c r="F1592" s="1758">
        <f>SUM(F1588:F1591)</f>
        <v>5118</v>
      </c>
      <c r="G1592" s="3722">
        <f>SUM(G1588:G1591)</f>
        <v>4953</v>
      </c>
      <c r="H1592" s="7">
        <f t="shared" si="1061"/>
        <v>96.776084407971865</v>
      </c>
      <c r="I1592" s="1903">
        <f>IF(E1592=0,0,K1592/E1592)</f>
        <v>4.6521739130434785</v>
      </c>
      <c r="J1592" s="1445">
        <f>M1592/G1592</f>
        <v>5.2117908338380783</v>
      </c>
      <c r="K1592" s="1353">
        <f>SUM(K1588:K1591)</f>
        <v>28569</v>
      </c>
      <c r="L1592" s="1406">
        <f>SUM(L1588:L1591)</f>
        <v>23808</v>
      </c>
      <c r="M1592" s="1353">
        <f>SUM(M1588:M1591)</f>
        <v>25814</v>
      </c>
      <c r="N1592" s="1353">
        <f t="shared" ref="N1592:N1593" si="1062">M1592/L1592*100</f>
        <v>108.42573924731182</v>
      </c>
      <c r="O1592" s="1406">
        <f>SUM(O1588:O1591)</f>
        <v>118</v>
      </c>
      <c r="P1592" s="1436">
        <f t="shared" ref="P1592:P1593" si="1063">M1592/$B$4*12/O1592</f>
        <v>262.51525423728816</v>
      </c>
      <c r="Q1592" s="503"/>
      <c r="R1592" s="503"/>
      <c r="S1592" s="503"/>
      <c r="T1592" s="503"/>
      <c r="U1592" s="503"/>
      <c r="V1592" s="503"/>
      <c r="W1592" s="503"/>
      <c r="X1592" s="503"/>
      <c r="Y1592" s="503"/>
      <c r="Z1592" s="503"/>
      <c r="AA1592" s="1086"/>
      <c r="AB1592" s="507">
        <f>AH1592-AG1592-AD1592</f>
        <v>0</v>
      </c>
      <c r="AC1592" s="972"/>
      <c r="AD1592" s="503"/>
      <c r="AE1592" s="503"/>
      <c r="AF1592" s="503"/>
      <c r="AG1592" s="503"/>
      <c r="AH1592" s="503"/>
      <c r="AI1592" s="1760"/>
      <c r="AJ1592" s="1075"/>
      <c r="AK1592" s="1317">
        <f t="shared" si="1047"/>
        <v>0</v>
      </c>
      <c r="AL1592" s="1332"/>
    </row>
    <row r="1593" spans="1:39" ht="30" thickBot="1" x14ac:dyDescent="0.3">
      <c r="A1593" s="1401">
        <v>1</v>
      </c>
      <c r="B1593" s="1604" t="s">
        <v>208</v>
      </c>
      <c r="C1593" s="1604"/>
      <c r="D1593" s="235"/>
      <c r="E1593" s="397">
        <f>SUM(E1592)</f>
        <v>6141</v>
      </c>
      <c r="F1593" s="1885">
        <f>SUM(F1592)</f>
        <v>5118</v>
      </c>
      <c r="G1593" s="1885">
        <f>SUM(G1592)</f>
        <v>4953</v>
      </c>
      <c r="H1593" s="1885">
        <f t="shared" si="1061"/>
        <v>96.776084407971865</v>
      </c>
      <c r="I1593" s="1957">
        <f>IF(E1593=0,0,K1593/E1593)</f>
        <v>4.6521739130434785</v>
      </c>
      <c r="J1593" s="2004">
        <f>SUM(J1592)</f>
        <v>5.2117908338380783</v>
      </c>
      <c r="K1593" s="1887">
        <f>SUM(K1592)</f>
        <v>28569</v>
      </c>
      <c r="L1593" s="1887">
        <f>SUM(L1592)</f>
        <v>23808</v>
      </c>
      <c r="M1593" s="1887">
        <f>SUM(M1592)</f>
        <v>25814</v>
      </c>
      <c r="N1593" s="1523">
        <f t="shared" si="1062"/>
        <v>108.42573924731182</v>
      </c>
      <c r="O1593" s="1523">
        <f>SUM(O1592)</f>
        <v>118</v>
      </c>
      <c r="P1593" s="1420">
        <f t="shared" si="1063"/>
        <v>262.51525423728816</v>
      </c>
      <c r="Q1593" s="510">
        <v>89430.104747087986</v>
      </c>
      <c r="R1593" s="510">
        <v>89430.104747087986</v>
      </c>
      <c r="S1593" s="510">
        <v>89430.104747087986</v>
      </c>
      <c r="T1593" s="510">
        <v>89430.104747087986</v>
      </c>
      <c r="U1593" s="510">
        <v>89430.104747087986</v>
      </c>
      <c r="V1593" s="510">
        <v>89430.104747087986</v>
      </c>
      <c r="W1593" s="510">
        <v>89430.104747087986</v>
      </c>
      <c r="X1593" s="510">
        <v>89430.104747087986</v>
      </c>
      <c r="Y1593" s="510">
        <v>89430.104747087986</v>
      </c>
      <c r="Z1593" s="510">
        <v>89430.104747087986</v>
      </c>
      <c r="AA1593" s="1085">
        <f t="shared" ref="AA1593" si="1064">Q1593/12*$B$4+(R1593-Q1593)/11*9+(S1593-R1593)/10*8+(T1593-S1593)/9*7+(U1593-T1593)/8*6+(V1593-U1593)/7*5+(W1593-V1593)/6*4+(X1593-W1593)/5*3+(Y1593-X1593)/4*2+(Z1593-Y1593)/3*1</f>
        <v>74525.087289239993</v>
      </c>
      <c r="AB1593" s="510">
        <f>AH1593-AG1593-AD1593</f>
        <v>73138.752710000015</v>
      </c>
      <c r="AC1593" s="970"/>
      <c r="AD1593" s="510"/>
      <c r="AE1593" s="510">
        <f>AB1593-AA1593</f>
        <v>-1386.3345792399778</v>
      </c>
      <c r="AF1593" s="510">
        <v>-10.31058</v>
      </c>
      <c r="AG1593" s="510">
        <v>-244.29914000000002</v>
      </c>
      <c r="AH1593" s="510">
        <v>72894.453570000012</v>
      </c>
      <c r="AI1593" s="1888"/>
      <c r="AJ1593" s="1121"/>
      <c r="AK1593" s="1317">
        <f t="shared" si="1047"/>
        <v>0</v>
      </c>
      <c r="AL1593" s="1332"/>
    </row>
    <row r="1594" spans="1:39" ht="15.75" thickBot="1" x14ac:dyDescent="0.3">
      <c r="A1594" s="1401">
        <v>1</v>
      </c>
      <c r="B1594" s="2014" t="s">
        <v>291</v>
      </c>
      <c r="C1594" s="1921"/>
      <c r="D1594" s="1920"/>
      <c r="E1594" s="406"/>
      <c r="F1594" s="2007"/>
      <c r="G1594" s="2007"/>
      <c r="H1594" s="2007"/>
      <c r="I1594" s="1722"/>
      <c r="J1594" s="1722"/>
      <c r="K1594" s="898"/>
      <c r="L1594" s="898"/>
      <c r="M1594" s="898"/>
      <c r="N1594" s="898"/>
      <c r="O1594" s="898"/>
      <c r="P1594" s="898"/>
      <c r="Q1594" s="511">
        <f t="shared" ref="Q1594:AH1594" si="1065">Q1593+Q1585</f>
        <v>592520.59145226749</v>
      </c>
      <c r="R1594" s="511">
        <f t="shared" ref="R1594:S1594" si="1066">R1593+R1585</f>
        <v>592520.59145226749</v>
      </c>
      <c r="S1594" s="511">
        <f t="shared" si="1066"/>
        <v>592520.59145226749</v>
      </c>
      <c r="T1594" s="511">
        <f t="shared" ref="T1594:U1594" si="1067">T1593+T1585</f>
        <v>592654.36020226753</v>
      </c>
      <c r="U1594" s="511">
        <f t="shared" si="1067"/>
        <v>592654.36020226753</v>
      </c>
      <c r="V1594" s="511">
        <f t="shared" ref="V1594:W1594" si="1068">V1593+V1585</f>
        <v>592654.36020226753</v>
      </c>
      <c r="W1594" s="511">
        <f t="shared" si="1068"/>
        <v>592654.36020226753</v>
      </c>
      <c r="X1594" s="511">
        <f t="shared" ref="X1594:Y1594" si="1069">X1593+X1585</f>
        <v>593148.61397226749</v>
      </c>
      <c r="Y1594" s="511">
        <f t="shared" si="1069"/>
        <v>592578.19397226756</v>
      </c>
      <c r="Z1594" s="511">
        <f t="shared" ref="Z1594" si="1070">Z1593+Z1585</f>
        <v>592578.19397226756</v>
      </c>
      <c r="AA1594" s="949">
        <f>AA1593+AA1585</f>
        <v>493980.96613053401</v>
      </c>
      <c r="AB1594" s="511">
        <f t="shared" si="1065"/>
        <v>459408.58786000009</v>
      </c>
      <c r="AC1594" s="973">
        <f t="shared" si="1065"/>
        <v>0</v>
      </c>
      <c r="AD1594" s="258">
        <f t="shared" si="1065"/>
        <v>-3.7589699999999997</v>
      </c>
      <c r="AE1594" s="511">
        <f t="shared" si="1065"/>
        <v>-34572.378270534064</v>
      </c>
      <c r="AF1594" s="511">
        <f t="shared" si="1065"/>
        <v>-89.535049999999998</v>
      </c>
      <c r="AG1594" s="511">
        <f t="shared" si="1065"/>
        <v>-366.88004999999998</v>
      </c>
      <c r="AH1594" s="511">
        <f t="shared" si="1065"/>
        <v>459037.94884000003</v>
      </c>
      <c r="AI1594" s="1186"/>
      <c r="AJ1594" s="1072"/>
      <c r="AK1594" s="1317">
        <f t="shared" si="1047"/>
        <v>1.3824319466948509E-10</v>
      </c>
      <c r="AL1594" s="1332"/>
      <c r="AM1594" s="224">
        <f>AA1594-T1594/12*4</f>
        <v>296429.51272977819</v>
      </c>
    </row>
    <row r="1595" spans="1:39" x14ac:dyDescent="0.25">
      <c r="A1595" s="224">
        <v>1</v>
      </c>
      <c r="B1595" s="1984"/>
      <c r="C1595" s="1985"/>
      <c r="D1595" s="1984"/>
      <c r="E1595" s="378"/>
      <c r="F1595" s="937"/>
      <c r="G1595" s="937"/>
      <c r="H1595" s="937"/>
      <c r="I1595" s="1746"/>
      <c r="J1595" s="1746"/>
      <c r="K1595" s="937"/>
      <c r="L1595" s="937"/>
      <c r="M1595" s="937"/>
      <c r="N1595" s="937"/>
      <c r="O1595" s="937"/>
      <c r="P1595" s="937"/>
      <c r="Q1595" s="504"/>
      <c r="R1595" s="504"/>
      <c r="S1595" s="504"/>
      <c r="T1595" s="504"/>
      <c r="U1595" s="504"/>
      <c r="V1595" s="504"/>
      <c r="W1595" s="504"/>
      <c r="X1595" s="504"/>
      <c r="Y1595" s="504"/>
      <c r="Z1595" s="504"/>
      <c r="AA1595" s="947"/>
      <c r="AB1595" s="504">
        <f>AH1595-AG1595-AD1595</f>
        <v>0</v>
      </c>
      <c r="AC1595" s="971"/>
      <c r="AD1595" s="504"/>
      <c r="AE1595" s="504"/>
      <c r="AF1595" s="504"/>
      <c r="AG1595" s="504"/>
      <c r="AH1595" s="504"/>
      <c r="AI1595" s="1153"/>
      <c r="AJ1595" s="544"/>
      <c r="AK1595" s="1317">
        <f t="shared" si="1047"/>
        <v>0</v>
      </c>
      <c r="AL1595" s="1332"/>
    </row>
    <row r="1596" spans="1:39" ht="43.5" x14ac:dyDescent="0.25">
      <c r="A1596" s="224">
        <v>1</v>
      </c>
      <c r="B1596" s="1322" t="s">
        <v>401</v>
      </c>
      <c r="C1596" s="1322"/>
      <c r="D1596" s="1994"/>
      <c r="E1596" s="368"/>
      <c r="F1596" s="707"/>
      <c r="G1596" s="707"/>
      <c r="H1596" s="707"/>
      <c r="I1596" s="1754"/>
      <c r="J1596" s="1754"/>
      <c r="K1596" s="707"/>
      <c r="L1596" s="707"/>
      <c r="M1596" s="707"/>
      <c r="N1596" s="707"/>
      <c r="O1596" s="707"/>
      <c r="P1596" s="707"/>
      <c r="Q1596" s="505"/>
      <c r="R1596" s="505"/>
      <c r="S1596" s="505"/>
      <c r="T1596" s="505"/>
      <c r="U1596" s="505"/>
      <c r="V1596" s="505"/>
      <c r="W1596" s="505"/>
      <c r="X1596" s="505"/>
      <c r="Y1596" s="505"/>
      <c r="Z1596" s="505"/>
      <c r="AA1596" s="948"/>
      <c r="AB1596" s="505">
        <f>AH1596-AG1596-AD1596</f>
        <v>0</v>
      </c>
      <c r="AC1596" s="968"/>
      <c r="AD1596" s="505"/>
      <c r="AE1596" s="505"/>
      <c r="AF1596" s="505"/>
      <c r="AG1596" s="505"/>
      <c r="AH1596" s="505"/>
      <c r="AI1596" s="1183"/>
      <c r="AJ1596" s="501"/>
      <c r="AK1596" s="1317">
        <f t="shared" si="1047"/>
        <v>0</v>
      </c>
      <c r="AL1596" s="1332"/>
    </row>
    <row r="1597" spans="1:39" x14ac:dyDescent="0.25">
      <c r="A1597" s="224">
        <v>1</v>
      </c>
      <c r="B1597" s="673" t="s">
        <v>348</v>
      </c>
      <c r="C1597" s="609"/>
      <c r="D1597" s="717"/>
      <c r="E1597" s="368"/>
      <c r="F1597" s="707"/>
      <c r="G1597" s="707"/>
      <c r="H1597" s="707"/>
      <c r="I1597" s="1754"/>
      <c r="J1597" s="1754"/>
      <c r="K1597" s="707"/>
      <c r="L1597" s="707"/>
      <c r="M1597" s="707"/>
      <c r="N1597" s="707"/>
      <c r="O1597" s="707"/>
      <c r="P1597" s="707"/>
      <c r="Q1597" s="505">
        <v>54435.737300000008</v>
      </c>
      <c r="R1597" s="505">
        <v>54435.737300000008</v>
      </c>
      <c r="S1597" s="505">
        <v>54435.737300000008</v>
      </c>
      <c r="T1597" s="505">
        <v>54435.737300000008</v>
      </c>
      <c r="U1597" s="505">
        <v>54435.737300000008</v>
      </c>
      <c r="V1597" s="505">
        <v>54435.737300000008</v>
      </c>
      <c r="W1597" s="505">
        <v>54435.737300000008</v>
      </c>
      <c r="X1597" s="505">
        <v>54207.846000000005</v>
      </c>
      <c r="Y1597" s="505">
        <v>54207.846000000005</v>
      </c>
      <c r="Z1597" s="505">
        <v>54207.846000000005</v>
      </c>
      <c r="AA1597" s="3691">
        <v>45192.992763900002</v>
      </c>
      <c r="AB1597" s="505">
        <f>AH1597-AG1597-AD1597</f>
        <v>44751.257169999997</v>
      </c>
      <c r="AC1597" s="968"/>
      <c r="AD1597" s="505"/>
      <c r="AE1597" s="505">
        <f>AB1597-AA1597</f>
        <v>-441.73559390000446</v>
      </c>
      <c r="AF1597" s="505"/>
      <c r="AG1597" s="505">
        <v>-24.991489999999999</v>
      </c>
      <c r="AH1597" s="505">
        <v>44726.265679999997</v>
      </c>
      <c r="AI1597" s="1183"/>
      <c r="AJ1597" s="501"/>
      <c r="AK1597" s="1317">
        <f t="shared" si="1047"/>
        <v>0</v>
      </c>
      <c r="AL1597" s="1332"/>
    </row>
    <row r="1598" spans="1:39" ht="29.25" x14ac:dyDescent="0.25">
      <c r="A1598" s="224">
        <v>1</v>
      </c>
      <c r="B1598" s="2522" t="s">
        <v>284</v>
      </c>
      <c r="C1598" s="610"/>
      <c r="D1598" s="4"/>
      <c r="E1598" s="678">
        <f>E1600+E1602+E1603</f>
        <v>34980</v>
      </c>
      <c r="F1598" s="678">
        <f t="shared" ref="F1598:G1598" si="1071">F1600+F1602+F1603</f>
        <v>29150</v>
      </c>
      <c r="G1598" s="678">
        <f t="shared" si="1071"/>
        <v>25318</v>
      </c>
      <c r="H1598" s="320">
        <f>G1598/F1598*100</f>
        <v>86.85420240137222</v>
      </c>
      <c r="I1598" s="1754"/>
      <c r="J1598" s="1754"/>
      <c r="K1598" s="208"/>
      <c r="L1598" s="208"/>
      <c r="M1598" s="208"/>
      <c r="N1598" s="208"/>
      <c r="O1598" s="208"/>
      <c r="P1598" s="208"/>
      <c r="Q1598" s="505"/>
      <c r="R1598" s="505"/>
      <c r="S1598" s="505"/>
      <c r="T1598" s="505"/>
      <c r="U1598" s="505"/>
      <c r="V1598" s="505"/>
      <c r="W1598" s="505"/>
      <c r="X1598" s="505"/>
      <c r="Y1598" s="505"/>
      <c r="Z1598" s="505"/>
      <c r="AA1598" s="948"/>
      <c r="AB1598" s="505">
        <f>AH1598-AG1598-AD1598</f>
        <v>0</v>
      </c>
      <c r="AC1598" s="968"/>
      <c r="AD1598" s="505"/>
      <c r="AE1598" s="505"/>
      <c r="AF1598" s="505"/>
      <c r="AG1598" s="505"/>
      <c r="AH1598" s="505"/>
      <c r="AI1598" s="1142"/>
      <c r="AJ1598" s="501"/>
      <c r="AK1598" s="1317">
        <f t="shared" si="1047"/>
        <v>0</v>
      </c>
      <c r="AL1598" s="1332"/>
    </row>
    <row r="1599" spans="1:39" ht="30" x14ac:dyDescent="0.25">
      <c r="A1599" s="224">
        <v>1</v>
      </c>
      <c r="B1599" s="460" t="s">
        <v>200</v>
      </c>
      <c r="C1599" s="610"/>
      <c r="D1599" s="4"/>
      <c r="E1599" s="712"/>
      <c r="F1599" s="320"/>
      <c r="G1599" s="320"/>
      <c r="H1599" s="320"/>
      <c r="I1599" s="1754"/>
      <c r="J1599" s="1754"/>
      <c r="K1599" s="208"/>
      <c r="L1599" s="208"/>
      <c r="M1599" s="208"/>
      <c r="N1599" s="208"/>
      <c r="O1599" s="208"/>
      <c r="P1599" s="208"/>
      <c r="Q1599" s="505"/>
      <c r="R1599" s="505"/>
      <c r="S1599" s="505"/>
      <c r="T1599" s="505"/>
      <c r="U1599" s="505"/>
      <c r="V1599" s="505"/>
      <c r="W1599" s="505"/>
      <c r="X1599" s="505"/>
      <c r="Y1599" s="505"/>
      <c r="Z1599" s="505"/>
      <c r="AA1599" s="948"/>
      <c r="AB1599" s="505"/>
      <c r="AC1599" s="968"/>
      <c r="AD1599" s="505"/>
      <c r="AE1599" s="505"/>
      <c r="AF1599" s="505"/>
      <c r="AG1599" s="505"/>
      <c r="AH1599" s="505"/>
      <c r="AI1599" s="1142"/>
      <c r="AJ1599" s="501"/>
      <c r="AK1599" s="1317">
        <f t="shared" si="1047"/>
        <v>0</v>
      </c>
      <c r="AL1599" s="1332"/>
    </row>
    <row r="1600" spans="1:39" ht="30" x14ac:dyDescent="0.25">
      <c r="A1600" s="224">
        <v>1</v>
      </c>
      <c r="B1600" s="461" t="s">
        <v>519</v>
      </c>
      <c r="C1600" s="610"/>
      <c r="D1600" s="4"/>
      <c r="E1600" s="712">
        <v>15000</v>
      </c>
      <c r="F1600" s="320">
        <f>ROUND(E1600/12*$B$4,0)</f>
        <v>12500</v>
      </c>
      <c r="G1600" s="320">
        <v>10674</v>
      </c>
      <c r="H1600" s="320">
        <f>G1600/F1600*100</f>
        <v>85.391999999999996</v>
      </c>
      <c r="I1600" s="1754"/>
      <c r="J1600" s="1754"/>
      <c r="K1600" s="208"/>
      <c r="L1600" s="208"/>
      <c r="M1600" s="208"/>
      <c r="N1600" s="208"/>
      <c r="O1600" s="208"/>
      <c r="P1600" s="208"/>
      <c r="Q1600" s="505"/>
      <c r="R1600" s="505"/>
      <c r="S1600" s="505"/>
      <c r="T1600" s="505"/>
      <c r="U1600" s="505"/>
      <c r="V1600" s="505"/>
      <c r="W1600" s="505"/>
      <c r="X1600" s="505"/>
      <c r="Y1600" s="505"/>
      <c r="Z1600" s="505"/>
      <c r="AA1600" s="948"/>
      <c r="AB1600" s="505"/>
      <c r="AC1600" s="968"/>
      <c r="AD1600" s="505"/>
      <c r="AE1600" s="505"/>
      <c r="AF1600" s="505"/>
      <c r="AG1600" s="505"/>
      <c r="AH1600" s="505"/>
      <c r="AI1600" s="1142"/>
      <c r="AJ1600" s="501"/>
      <c r="AK1600" s="1317">
        <f t="shared" si="1047"/>
        <v>0</v>
      </c>
      <c r="AL1600" s="1332"/>
    </row>
    <row r="1601" spans="1:38" ht="75" x14ac:dyDescent="0.25">
      <c r="A1601" s="224">
        <v>1</v>
      </c>
      <c r="B1601" s="461" t="s">
        <v>520</v>
      </c>
      <c r="C1601" s="610"/>
      <c r="D1601" s="4"/>
      <c r="E1601" s="712"/>
      <c r="F1601" s="320"/>
      <c r="G1601" s="320"/>
      <c r="H1601" s="320"/>
      <c r="I1601" s="1754"/>
      <c r="J1601" s="1754"/>
      <c r="K1601" s="208"/>
      <c r="L1601" s="208"/>
      <c r="M1601" s="208"/>
      <c r="N1601" s="208"/>
      <c r="O1601" s="208"/>
      <c r="P1601" s="208"/>
      <c r="Q1601" s="505"/>
      <c r="R1601" s="505"/>
      <c r="S1601" s="505"/>
      <c r="T1601" s="505"/>
      <c r="U1601" s="505"/>
      <c r="V1601" s="505"/>
      <c r="W1601" s="505"/>
      <c r="X1601" s="505"/>
      <c r="Y1601" s="505"/>
      <c r="Z1601" s="505"/>
      <c r="AA1601" s="948"/>
      <c r="AB1601" s="505"/>
      <c r="AC1601" s="968"/>
      <c r="AD1601" s="505"/>
      <c r="AE1601" s="505"/>
      <c r="AF1601" s="505"/>
      <c r="AG1601" s="505"/>
      <c r="AH1601" s="505"/>
      <c r="AI1601" s="1142"/>
      <c r="AJ1601" s="501"/>
      <c r="AK1601" s="1317">
        <f t="shared" si="1047"/>
        <v>0</v>
      </c>
      <c r="AL1601" s="1332"/>
    </row>
    <row r="1602" spans="1:38" ht="45" x14ac:dyDescent="0.25">
      <c r="A1602" s="224">
        <v>1</v>
      </c>
      <c r="B1602" s="461" t="s">
        <v>521</v>
      </c>
      <c r="C1602" s="610"/>
      <c r="D1602" s="4"/>
      <c r="E1602" s="712">
        <v>13980</v>
      </c>
      <c r="F1602" s="320">
        <f>ROUND(E1602/12*$B$4,0)</f>
        <v>11650</v>
      </c>
      <c r="G1602" s="320">
        <v>13796</v>
      </c>
      <c r="H1602" s="320">
        <f t="shared" ref="H1602:H1607" si="1072">G1602/F1602*100</f>
        <v>118.4206008583691</v>
      </c>
      <c r="I1602" s="1754"/>
      <c r="J1602" s="1754"/>
      <c r="K1602" s="208"/>
      <c r="L1602" s="208"/>
      <c r="M1602" s="208"/>
      <c r="N1602" s="208"/>
      <c r="O1602" s="208"/>
      <c r="P1602" s="208"/>
      <c r="Q1602" s="505"/>
      <c r="R1602" s="505"/>
      <c r="S1602" s="505"/>
      <c r="T1602" s="505"/>
      <c r="U1602" s="505"/>
      <c r="V1602" s="505"/>
      <c r="W1602" s="505"/>
      <c r="X1602" s="505"/>
      <c r="Y1602" s="505"/>
      <c r="Z1602" s="505"/>
      <c r="AA1602" s="948"/>
      <c r="AB1602" s="505"/>
      <c r="AC1602" s="968"/>
      <c r="AD1602" s="505"/>
      <c r="AE1602" s="505"/>
      <c r="AF1602" s="505"/>
      <c r="AG1602" s="505"/>
      <c r="AH1602" s="505"/>
      <c r="AI1602" s="1142"/>
      <c r="AJ1602" s="501"/>
      <c r="AK1602" s="1317">
        <f t="shared" si="1047"/>
        <v>0</v>
      </c>
      <c r="AL1602" s="1332"/>
    </row>
    <row r="1603" spans="1:38" ht="105" x14ac:dyDescent="0.25">
      <c r="A1603" s="224">
        <v>1</v>
      </c>
      <c r="B1603" s="461" t="s">
        <v>522</v>
      </c>
      <c r="C1603" s="610"/>
      <c r="D1603" s="4"/>
      <c r="E1603" s="712">
        <v>6000</v>
      </c>
      <c r="F1603" s="320">
        <f>ROUND(E1603/12*$B$4,0)</f>
        <v>5000</v>
      </c>
      <c r="G1603" s="320">
        <v>848</v>
      </c>
      <c r="H1603" s="320">
        <f t="shared" si="1072"/>
        <v>16.96</v>
      </c>
      <c r="I1603" s="1754"/>
      <c r="J1603" s="1754"/>
      <c r="K1603" s="208"/>
      <c r="L1603" s="208"/>
      <c r="M1603" s="208"/>
      <c r="N1603" s="208"/>
      <c r="O1603" s="208"/>
      <c r="P1603" s="208"/>
      <c r="Q1603" s="505"/>
      <c r="R1603" s="505"/>
      <c r="S1603" s="505"/>
      <c r="T1603" s="505"/>
      <c r="U1603" s="505"/>
      <c r="V1603" s="505"/>
      <c r="W1603" s="505"/>
      <c r="X1603" s="505"/>
      <c r="Y1603" s="505"/>
      <c r="Z1603" s="505"/>
      <c r="AA1603" s="948"/>
      <c r="AB1603" s="505"/>
      <c r="AC1603" s="968"/>
      <c r="AD1603" s="505"/>
      <c r="AE1603" s="505"/>
      <c r="AF1603" s="505"/>
      <c r="AG1603" s="505"/>
      <c r="AH1603" s="505"/>
      <c r="AI1603" s="1142"/>
      <c r="AJ1603" s="501"/>
      <c r="AK1603" s="1317">
        <f t="shared" si="1047"/>
        <v>0</v>
      </c>
      <c r="AL1603" s="1332"/>
    </row>
    <row r="1604" spans="1:38" ht="29.25" x14ac:dyDescent="0.25">
      <c r="B1604" s="434" t="s">
        <v>133</v>
      </c>
      <c r="C1604" s="610"/>
      <c r="D1604" s="4"/>
      <c r="E1604" s="3487">
        <f>E1605+E1606+E1607</f>
        <v>42799</v>
      </c>
      <c r="F1604" s="939">
        <f t="shared" ref="F1604:G1604" si="1073">F1605+F1606+F1607</f>
        <v>35599.555555555555</v>
      </c>
      <c r="G1604" s="939">
        <f t="shared" si="1073"/>
        <v>27853</v>
      </c>
      <c r="H1604" s="939">
        <f t="shared" si="1072"/>
        <v>78.23974082073434</v>
      </c>
      <c r="I1604" s="1754"/>
      <c r="J1604" s="1754"/>
      <c r="K1604" s="208"/>
      <c r="L1604" s="208"/>
      <c r="M1604" s="208"/>
      <c r="N1604" s="208"/>
      <c r="O1604" s="208"/>
      <c r="P1604" s="208"/>
      <c r="Q1604" s="505"/>
      <c r="R1604" s="505"/>
      <c r="S1604" s="505"/>
      <c r="T1604" s="505"/>
      <c r="U1604" s="505"/>
      <c r="V1604" s="505"/>
      <c r="W1604" s="505"/>
      <c r="X1604" s="505"/>
      <c r="Y1604" s="505"/>
      <c r="Z1604" s="505"/>
      <c r="AA1604" s="948"/>
      <c r="AB1604" s="505"/>
      <c r="AC1604" s="968"/>
      <c r="AD1604" s="505"/>
      <c r="AE1604" s="505"/>
      <c r="AF1604" s="505"/>
      <c r="AG1604" s="505"/>
      <c r="AH1604" s="505"/>
      <c r="AI1604" s="1142"/>
      <c r="AJ1604" s="501"/>
      <c r="AK1604" s="1317">
        <f t="shared" si="1047"/>
        <v>0</v>
      </c>
      <c r="AL1604" s="1332"/>
    </row>
    <row r="1605" spans="1:38" x14ac:dyDescent="0.25">
      <c r="B1605" s="461" t="s">
        <v>232</v>
      </c>
      <c r="C1605" s="610"/>
      <c r="D1605" s="4"/>
      <c r="E1605" s="712">
        <v>40549</v>
      </c>
      <c r="F1605" s="210">
        <f>ROUND(E1605/12*$B$4,0)</f>
        <v>33791</v>
      </c>
      <c r="G1605" s="320">
        <v>25943</v>
      </c>
      <c r="H1605" s="320">
        <f t="shared" si="1072"/>
        <v>76.774880885442869</v>
      </c>
      <c r="I1605" s="1754"/>
      <c r="J1605" s="1754"/>
      <c r="K1605" s="208"/>
      <c r="L1605" s="208"/>
      <c r="M1605" s="208"/>
      <c r="N1605" s="208"/>
      <c r="O1605" s="208"/>
      <c r="P1605" s="208"/>
      <c r="Q1605" s="505"/>
      <c r="R1605" s="505"/>
      <c r="S1605" s="505"/>
      <c r="T1605" s="505"/>
      <c r="U1605" s="505"/>
      <c r="V1605" s="505"/>
      <c r="W1605" s="505"/>
      <c r="X1605" s="505"/>
      <c r="Y1605" s="505"/>
      <c r="Z1605" s="505"/>
      <c r="AA1605" s="948"/>
      <c r="AB1605" s="505"/>
      <c r="AC1605" s="968"/>
      <c r="AD1605" s="505"/>
      <c r="AE1605" s="505"/>
      <c r="AF1605" s="505"/>
      <c r="AG1605" s="505"/>
      <c r="AH1605" s="505"/>
      <c r="AI1605" s="1142"/>
      <c r="AJ1605" s="501"/>
      <c r="AK1605" s="1317">
        <f t="shared" si="1047"/>
        <v>0</v>
      </c>
      <c r="AL1605" s="1332"/>
    </row>
    <row r="1606" spans="1:38" ht="45" x14ac:dyDescent="0.25">
      <c r="A1606" s="224">
        <v>1</v>
      </c>
      <c r="B1606" s="461" t="s">
        <v>523</v>
      </c>
      <c r="C1606" s="610"/>
      <c r="D1606" s="4"/>
      <c r="E1606" s="712">
        <v>1051</v>
      </c>
      <c r="F1606" s="320">
        <f>ROUND(E1606/12*$B$4,0)</f>
        <v>876</v>
      </c>
      <c r="G1606" s="320">
        <v>1024</v>
      </c>
      <c r="H1606" s="320">
        <f t="shared" si="1072"/>
        <v>116.89497716894977</v>
      </c>
      <c r="I1606" s="1754"/>
      <c r="J1606" s="1754"/>
      <c r="K1606" s="208"/>
      <c r="L1606" s="208"/>
      <c r="M1606" s="208"/>
      <c r="N1606" s="208"/>
      <c r="O1606" s="208"/>
      <c r="P1606" s="208"/>
      <c r="Q1606" s="505"/>
      <c r="R1606" s="505"/>
      <c r="S1606" s="505"/>
      <c r="T1606" s="505"/>
      <c r="U1606" s="505"/>
      <c r="V1606" s="505"/>
      <c r="W1606" s="505"/>
      <c r="X1606" s="505"/>
      <c r="Y1606" s="505"/>
      <c r="Z1606" s="505"/>
      <c r="AA1606" s="948"/>
      <c r="AB1606" s="505"/>
      <c r="AC1606" s="968"/>
      <c r="AD1606" s="505"/>
      <c r="AE1606" s="505"/>
      <c r="AF1606" s="505"/>
      <c r="AG1606" s="505"/>
      <c r="AH1606" s="505"/>
      <c r="AI1606" s="1142"/>
      <c r="AJ1606" s="501"/>
      <c r="AK1606" s="1317">
        <f t="shared" si="1047"/>
        <v>0</v>
      </c>
      <c r="AL1606" s="1332"/>
    </row>
    <row r="1607" spans="1:38" s="2527" customFormat="1" ht="75" x14ac:dyDescent="0.25">
      <c r="B1607" s="4" t="s">
        <v>595</v>
      </c>
      <c r="C1607" s="610"/>
      <c r="D1607" s="4"/>
      <c r="E1607" s="712">
        <v>1199</v>
      </c>
      <c r="F1607" s="3637">
        <f>E1607/9*7</f>
        <v>932.55555555555566</v>
      </c>
      <c r="G1607" s="320">
        <v>886</v>
      </c>
      <c r="H1607" s="320">
        <f t="shared" si="1072"/>
        <v>95.007744549028942</v>
      </c>
      <c r="I1607" s="1754"/>
      <c r="J1607" s="1754"/>
      <c r="K1607" s="208"/>
      <c r="L1607" s="208"/>
      <c r="M1607" s="208"/>
      <c r="N1607" s="208"/>
      <c r="O1607" s="208"/>
      <c r="P1607" s="208"/>
      <c r="Q1607" s="505"/>
      <c r="R1607" s="505"/>
      <c r="S1607" s="505"/>
      <c r="T1607" s="505"/>
      <c r="U1607" s="505"/>
      <c r="V1607" s="505"/>
      <c r="W1607" s="505"/>
      <c r="X1607" s="505"/>
      <c r="Y1607" s="505"/>
      <c r="Z1607" s="505"/>
      <c r="AA1607" s="948"/>
      <c r="AB1607" s="505"/>
      <c r="AC1607" s="968"/>
      <c r="AD1607" s="505"/>
      <c r="AE1607" s="505"/>
      <c r="AF1607" s="505"/>
      <c r="AG1607" s="505"/>
      <c r="AH1607" s="505"/>
      <c r="AI1607" s="1142"/>
      <c r="AJ1607" s="501"/>
      <c r="AK1607" s="1317">
        <f t="shared" si="1047"/>
        <v>0</v>
      </c>
      <c r="AL1607" s="1332"/>
    </row>
    <row r="1608" spans="1:38" x14ac:dyDescent="0.25">
      <c r="A1608" s="224">
        <v>1</v>
      </c>
      <c r="B1608" s="3352" t="s">
        <v>201</v>
      </c>
      <c r="C1608" s="610"/>
      <c r="D1608" s="4"/>
      <c r="E1608" s="712"/>
      <c r="F1608" s="320"/>
      <c r="G1608" s="320"/>
      <c r="H1608" s="320"/>
      <c r="I1608" s="1754"/>
      <c r="J1608" s="1754"/>
      <c r="K1608" s="208"/>
      <c r="L1608" s="208"/>
      <c r="M1608" s="208"/>
      <c r="N1608" s="208"/>
      <c r="O1608" s="208"/>
      <c r="P1608" s="208"/>
      <c r="Q1608" s="505"/>
      <c r="R1608" s="505"/>
      <c r="S1608" s="505"/>
      <c r="T1608" s="505"/>
      <c r="U1608" s="505"/>
      <c r="V1608" s="505"/>
      <c r="W1608" s="505"/>
      <c r="X1608" s="505"/>
      <c r="Y1608" s="505"/>
      <c r="Z1608" s="505"/>
      <c r="AA1608" s="948"/>
      <c r="AB1608" s="505"/>
      <c r="AC1608" s="968"/>
      <c r="AD1608" s="505"/>
      <c r="AE1608" s="505"/>
      <c r="AF1608" s="505"/>
      <c r="AG1608" s="505"/>
      <c r="AH1608" s="505"/>
      <c r="AI1608" s="1142"/>
      <c r="AJ1608" s="501"/>
      <c r="AK1608" s="1317">
        <f t="shared" si="1047"/>
        <v>0</v>
      </c>
      <c r="AL1608" s="1332"/>
    </row>
    <row r="1609" spans="1:38" ht="104.25" x14ac:dyDescent="0.25">
      <c r="A1609" s="224">
        <v>1</v>
      </c>
      <c r="B1609" s="461" t="s">
        <v>594</v>
      </c>
      <c r="C1609" s="610"/>
      <c r="D1609" s="4"/>
      <c r="E1609" s="712">
        <v>5997</v>
      </c>
      <c r="F1609" s="320">
        <f>ROUND(E1609/12*$B$4,0)</f>
        <v>4998</v>
      </c>
      <c r="G1609" s="320">
        <v>5150</v>
      </c>
      <c r="H1609" s="320">
        <f>G1609/F1609*100</f>
        <v>103.04121648659464</v>
      </c>
      <c r="I1609" s="1754"/>
      <c r="J1609" s="1754"/>
      <c r="K1609" s="208"/>
      <c r="L1609" s="208"/>
      <c r="M1609" s="208"/>
      <c r="N1609" s="208"/>
      <c r="O1609" s="208"/>
      <c r="P1609" s="208"/>
      <c r="Q1609" s="505">
        <v>10650.911880000001</v>
      </c>
      <c r="R1609" s="505">
        <v>10650.911880000001</v>
      </c>
      <c r="S1609" s="505">
        <v>10650.911880000001</v>
      </c>
      <c r="T1609" s="505">
        <v>10650.911880000001</v>
      </c>
      <c r="U1609" s="505">
        <v>10650.911880000001</v>
      </c>
      <c r="V1609" s="505">
        <v>10650.911880000001</v>
      </c>
      <c r="W1609" s="505">
        <v>10650.911880000001</v>
      </c>
      <c r="X1609" s="505">
        <v>10650.911880000001</v>
      </c>
      <c r="Y1609" s="505">
        <v>10650.911880000001</v>
      </c>
      <c r="Z1609" s="505">
        <v>10650.911880000001</v>
      </c>
      <c r="AA1609" s="1085">
        <f t="shared" ref="AA1609" si="1074">Q1609/12*$B$4+(R1609-Q1609)/11*9+(S1609-R1609)/10*8+(T1609-S1609)/9*7+(U1609-T1609)/8*6+(V1609-U1609)/7*5+(W1609-V1609)/6*4+(X1609-W1609)/5*3+(Y1609-X1609)/4*2+(Z1609-Y1609)/3*1</f>
        <v>8875.7599000000009</v>
      </c>
      <c r="AB1609" s="505">
        <f>AH1609-AG1609-AD1609</f>
        <v>9146.6059999999998</v>
      </c>
      <c r="AC1609" s="968"/>
      <c r="AD1609" s="505"/>
      <c r="AE1609" s="505">
        <f>AB1609-AA1609</f>
        <v>270.84609999999884</v>
      </c>
      <c r="AF1609" s="505"/>
      <c r="AG1609" s="505">
        <v>0</v>
      </c>
      <c r="AH1609" s="505">
        <v>9146.6059999999998</v>
      </c>
      <c r="AI1609" s="1142"/>
      <c r="AJ1609" s="501"/>
      <c r="AK1609" s="1317">
        <f t="shared" si="1047"/>
        <v>0</v>
      </c>
      <c r="AL1609" s="1332"/>
    </row>
    <row r="1610" spans="1:38" ht="47.25" x14ac:dyDescent="0.25">
      <c r="A1610" s="224">
        <v>1</v>
      </c>
      <c r="B1610" s="674" t="s">
        <v>536</v>
      </c>
      <c r="C1610" s="610"/>
      <c r="D1610" s="4"/>
      <c r="E1610" s="3487">
        <f>E1611+E1618</f>
        <v>15427</v>
      </c>
      <c r="F1610" s="3487">
        <f t="shared" ref="F1610:G1610" si="1075">F1611+F1618</f>
        <v>12856</v>
      </c>
      <c r="G1610" s="3487">
        <f t="shared" si="1075"/>
        <v>13070</v>
      </c>
      <c r="H1610" s="320">
        <f>G1610/F1610*100</f>
        <v>101.66459240821406</v>
      </c>
      <c r="I1610" s="1754"/>
      <c r="J1610" s="1754"/>
      <c r="K1610" s="208"/>
      <c r="L1610" s="208"/>
      <c r="M1610" s="208"/>
      <c r="N1610" s="208"/>
      <c r="O1610" s="208"/>
      <c r="P1610" s="208"/>
      <c r="Q1610" s="505">
        <f t="shared" ref="Q1610:AH1610" si="1076">Q1611+Q1618</f>
        <v>45711.637688129282</v>
      </c>
      <c r="R1610" s="505">
        <f t="shared" ref="R1610:S1610" si="1077">R1611+R1618</f>
        <v>45711.637688129282</v>
      </c>
      <c r="S1610" s="505">
        <f t="shared" si="1077"/>
        <v>45711.637688129282</v>
      </c>
      <c r="T1610" s="505">
        <f t="shared" ref="T1610:U1610" si="1078">T1611+T1618</f>
        <v>45711.637688129282</v>
      </c>
      <c r="U1610" s="505">
        <f t="shared" si="1078"/>
        <v>45711.637688129282</v>
      </c>
      <c r="V1610" s="505">
        <f t="shared" ref="V1610:W1610" si="1079">V1611+V1618</f>
        <v>45711.637688129282</v>
      </c>
      <c r="W1610" s="505">
        <f t="shared" si="1079"/>
        <v>45711.637688129282</v>
      </c>
      <c r="X1610" s="505">
        <f t="shared" ref="X1610:Y1610" si="1080">X1611+X1618</f>
        <v>45711.637688129282</v>
      </c>
      <c r="Y1610" s="505">
        <f t="shared" si="1080"/>
        <v>45711.637688129282</v>
      </c>
      <c r="Z1610" s="505">
        <f t="shared" ref="Z1610" si="1081">Z1611+Z1618</f>
        <v>45711.637688129282</v>
      </c>
      <c r="AA1610" s="948">
        <f t="shared" si="1076"/>
        <v>38093.031406774397</v>
      </c>
      <c r="AB1610" s="505">
        <f t="shared" si="1076"/>
        <v>36478.921869999991</v>
      </c>
      <c r="AC1610" s="968">
        <f t="shared" si="1076"/>
        <v>0</v>
      </c>
      <c r="AD1610" s="505">
        <f t="shared" si="1076"/>
        <v>0</v>
      </c>
      <c r="AE1610" s="505">
        <f t="shared" si="1076"/>
        <v>-1614.1095367744044</v>
      </c>
      <c r="AF1610" s="505">
        <f t="shared" si="1076"/>
        <v>0</v>
      </c>
      <c r="AG1610" s="505">
        <f t="shared" si="1076"/>
        <v>-115.90729999999999</v>
      </c>
      <c r="AH1610" s="505">
        <f t="shared" si="1076"/>
        <v>36363.014569999999</v>
      </c>
      <c r="AI1610" s="1142"/>
      <c r="AJ1610" s="501"/>
      <c r="AK1610" s="1317">
        <f t="shared" si="1047"/>
        <v>0</v>
      </c>
      <c r="AL1610" s="1332"/>
    </row>
    <row r="1611" spans="1:38" ht="30" x14ac:dyDescent="0.25">
      <c r="A1611" s="224">
        <v>1</v>
      </c>
      <c r="B1611" s="652" t="s">
        <v>285</v>
      </c>
      <c r="C1611" s="610"/>
      <c r="D1611" s="4"/>
      <c r="E1611" s="3487">
        <f>SUM(E1612:E1617)</f>
        <v>8020</v>
      </c>
      <c r="F1611" s="3487">
        <f t="shared" ref="F1611:G1611" si="1082">SUM(F1612:F1617)</f>
        <v>6684</v>
      </c>
      <c r="G1611" s="3487">
        <f t="shared" si="1082"/>
        <v>6859</v>
      </c>
      <c r="H1611" s="320">
        <f>G1611/F1611*100</f>
        <v>102.61819269898265</v>
      </c>
      <c r="I1611" s="1754"/>
      <c r="J1611" s="1754"/>
      <c r="K1611" s="208"/>
      <c r="L1611" s="208"/>
      <c r="M1611" s="208"/>
      <c r="N1611" s="208"/>
      <c r="O1611" s="208"/>
      <c r="P1611" s="208"/>
      <c r="Q1611" s="505">
        <f t="shared" ref="Q1611:AH1611" si="1083">SUM(Q1612:Q1617)</f>
        <v>29272.230824142083</v>
      </c>
      <c r="R1611" s="505">
        <f t="shared" ref="R1611:S1611" si="1084">SUM(R1612:R1617)</f>
        <v>29272.230824142083</v>
      </c>
      <c r="S1611" s="505">
        <f t="shared" si="1084"/>
        <v>29272.230824142083</v>
      </c>
      <c r="T1611" s="505">
        <f t="shared" ref="T1611:U1611" si="1085">SUM(T1612:T1617)</f>
        <v>29272.230824142083</v>
      </c>
      <c r="U1611" s="505">
        <f t="shared" si="1085"/>
        <v>29272.230824142083</v>
      </c>
      <c r="V1611" s="505">
        <f t="shared" ref="V1611:W1611" si="1086">SUM(V1612:V1617)</f>
        <v>29272.230824142083</v>
      </c>
      <c r="W1611" s="505">
        <f t="shared" si="1086"/>
        <v>29272.230824142083</v>
      </c>
      <c r="X1611" s="505">
        <f t="shared" ref="X1611:Y1611" si="1087">SUM(X1612:X1617)</f>
        <v>29272.230824142083</v>
      </c>
      <c r="Y1611" s="505">
        <f t="shared" si="1087"/>
        <v>29272.230824142083</v>
      </c>
      <c r="Z1611" s="505">
        <f t="shared" ref="Z1611" si="1088">SUM(Z1612:Z1617)</f>
        <v>29272.230824142083</v>
      </c>
      <c r="AA1611" s="948">
        <f t="shared" si="1083"/>
        <v>24393.525686785066</v>
      </c>
      <c r="AB1611" s="505">
        <f t="shared" si="1083"/>
        <v>22514.148799999999</v>
      </c>
      <c r="AC1611" s="968">
        <f t="shared" si="1083"/>
        <v>0</v>
      </c>
      <c r="AD1611" s="505">
        <f t="shared" si="1083"/>
        <v>0</v>
      </c>
      <c r="AE1611" s="505">
        <f t="shared" si="1083"/>
        <v>-1879.3768867850688</v>
      </c>
      <c r="AF1611" s="505">
        <f t="shared" si="1083"/>
        <v>0</v>
      </c>
      <c r="AG1611" s="505">
        <f t="shared" si="1083"/>
        <v>-109.51146</v>
      </c>
      <c r="AH1611" s="505">
        <f t="shared" si="1083"/>
        <v>22404.637339999997</v>
      </c>
      <c r="AI1611" s="1142"/>
      <c r="AJ1611" s="501"/>
      <c r="AK1611" s="1317">
        <f t="shared" si="1047"/>
        <v>2.0463630789890885E-12</v>
      </c>
      <c r="AL1611" s="1332"/>
    </row>
    <row r="1612" spans="1:38" ht="30" x14ac:dyDescent="0.25">
      <c r="A1612" s="224">
        <v>1</v>
      </c>
      <c r="B1612" s="461" t="s">
        <v>526</v>
      </c>
      <c r="C1612" s="610"/>
      <c r="D1612" s="4"/>
      <c r="E1612" s="712">
        <v>7047</v>
      </c>
      <c r="F1612" s="320">
        <f>ROUND(E1612/12*$B$4,0)</f>
        <v>5873</v>
      </c>
      <c r="G1612" s="320">
        <v>5964</v>
      </c>
      <c r="H1612" s="320">
        <f>G1612/F1612*100</f>
        <v>101.54946364719906</v>
      </c>
      <c r="I1612" s="1754"/>
      <c r="J1612" s="1754"/>
      <c r="K1612" s="208"/>
      <c r="L1612" s="208"/>
      <c r="M1612" s="208"/>
      <c r="N1612" s="208"/>
      <c r="O1612" s="208"/>
      <c r="P1612" s="208"/>
      <c r="Q1612" s="505">
        <v>27391.971617398081</v>
      </c>
      <c r="R1612" s="505">
        <v>27391.971617398081</v>
      </c>
      <c r="S1612" s="505">
        <v>27391.971617398081</v>
      </c>
      <c r="T1612" s="505">
        <v>27391.971617398081</v>
      </c>
      <c r="U1612" s="505">
        <v>27391.971617398081</v>
      </c>
      <c r="V1612" s="505">
        <v>27391.971617398081</v>
      </c>
      <c r="W1612" s="505">
        <v>27391.971617398081</v>
      </c>
      <c r="X1612" s="505">
        <v>27391.971617398081</v>
      </c>
      <c r="Y1612" s="505">
        <v>27391.971617398081</v>
      </c>
      <c r="Z1612" s="505">
        <v>27391.971617398081</v>
      </c>
      <c r="AA1612" s="948">
        <f t="shared" ref="AA1612" si="1089">Q1612/12*$B$4+(R1612-Q1612)/11*9+(S1612-R1612)/10*8+(T1612-S1612)/9*7+(U1612-T1612)/8*6+(V1612-U1612)/7*5+(W1612-V1612)/6*4+(X1612-W1612)/5*3+(Y1612-X1612)/4*2+(Z1612-Y1612)/3*1</f>
        <v>22826.643014498401</v>
      </c>
      <c r="AB1612" s="505">
        <f>AH1612-AG1612-AD1612</f>
        <v>20538.948219999998</v>
      </c>
      <c r="AC1612" s="968"/>
      <c r="AD1612" s="505"/>
      <c r="AE1612" s="505">
        <f>AB1612-AA1612</f>
        <v>-2287.6947944984022</v>
      </c>
      <c r="AF1612" s="505"/>
      <c r="AG1612" s="505">
        <v>-36.045050000000003</v>
      </c>
      <c r="AH1612" s="505">
        <v>20502.903169999998</v>
      </c>
      <c r="AI1612" s="1142"/>
      <c r="AJ1612" s="501"/>
      <c r="AK1612" s="1317">
        <f t="shared" si="1047"/>
        <v>0</v>
      </c>
      <c r="AL1612" s="1332"/>
    </row>
    <row r="1613" spans="1:38" ht="60" x14ac:dyDescent="0.25">
      <c r="A1613" s="224">
        <v>1</v>
      </c>
      <c r="B1613" s="461" t="s">
        <v>547</v>
      </c>
      <c r="C1613" s="610"/>
      <c r="D1613" s="4"/>
      <c r="E1613" s="712"/>
      <c r="F1613" s="320"/>
      <c r="G1613" s="320"/>
      <c r="H1613" s="320"/>
      <c r="I1613" s="1754"/>
      <c r="J1613" s="1754"/>
      <c r="K1613" s="208"/>
      <c r="L1613" s="208"/>
      <c r="M1613" s="208"/>
      <c r="N1613" s="208"/>
      <c r="O1613" s="208"/>
      <c r="P1613" s="208"/>
      <c r="Q1613" s="505"/>
      <c r="R1613" s="505"/>
      <c r="S1613" s="505"/>
      <c r="T1613" s="505"/>
      <c r="U1613" s="505"/>
      <c r="V1613" s="505"/>
      <c r="W1613" s="505"/>
      <c r="X1613" s="505"/>
      <c r="Y1613" s="505"/>
      <c r="Z1613" s="505"/>
      <c r="AA1613" s="948"/>
      <c r="AB1613" s="505"/>
      <c r="AC1613" s="968"/>
      <c r="AD1613" s="505"/>
      <c r="AE1613" s="505"/>
      <c r="AF1613" s="505"/>
      <c r="AG1613" s="505"/>
      <c r="AH1613" s="505"/>
      <c r="AI1613" s="1142"/>
      <c r="AJ1613" s="501"/>
      <c r="AK1613" s="1317">
        <f t="shared" si="1047"/>
        <v>0</v>
      </c>
      <c r="AL1613" s="1332"/>
    </row>
    <row r="1614" spans="1:38" ht="30" x14ac:dyDescent="0.25">
      <c r="A1614" s="224">
        <v>1</v>
      </c>
      <c r="B1614" s="461" t="s">
        <v>527</v>
      </c>
      <c r="C1614" s="610"/>
      <c r="D1614" s="4"/>
      <c r="E1614" s="712">
        <v>928</v>
      </c>
      <c r="F1614" s="210">
        <f>ROUND(E1614/12*$B$4,0)</f>
        <v>773</v>
      </c>
      <c r="G1614" s="320">
        <v>854</v>
      </c>
      <c r="H1614" s="320">
        <f>G1614/F1614*100</f>
        <v>110.47865459249677</v>
      </c>
      <c r="I1614" s="1754"/>
      <c r="J1614" s="1754"/>
      <c r="K1614" s="208"/>
      <c r="L1614" s="208"/>
      <c r="M1614" s="208"/>
      <c r="N1614" s="208"/>
      <c r="O1614" s="208"/>
      <c r="P1614" s="208"/>
      <c r="Q1614" s="505">
        <v>1554.1861699999999</v>
      </c>
      <c r="R1614" s="505">
        <v>1554.1861699999999</v>
      </c>
      <c r="S1614" s="505">
        <v>1554.1861699999999</v>
      </c>
      <c r="T1614" s="505">
        <v>1554.1861699999999</v>
      </c>
      <c r="U1614" s="505">
        <v>1554.1861699999999</v>
      </c>
      <c r="V1614" s="505">
        <v>1554.1861699999999</v>
      </c>
      <c r="W1614" s="505">
        <v>1554.1861699999999</v>
      </c>
      <c r="X1614" s="505">
        <v>1554.1861699999999</v>
      </c>
      <c r="Y1614" s="505">
        <v>1554.1861699999999</v>
      </c>
      <c r="Z1614" s="505">
        <v>1554.1861699999999</v>
      </c>
      <c r="AA1614" s="948">
        <f t="shared" ref="AA1614" si="1090">Q1614/12*$B$4+(R1614-Q1614)/11*9+(S1614-R1614)/10*8+(T1614-S1614)/9*7+(U1614-T1614)/8*6+(V1614-U1614)/7*5+(W1614-V1614)/6*4+(X1614-W1614)/5*3+(Y1614-X1614)/4*2+(Z1614-Y1614)/3*1</f>
        <v>1295.1551416666666</v>
      </c>
      <c r="AB1614" s="505">
        <f>AH1614-AG1614-AD1614</f>
        <v>1679.7640100000001</v>
      </c>
      <c r="AC1614" s="968"/>
      <c r="AD1614" s="505"/>
      <c r="AE1614" s="505">
        <f>AB1614-AA1614</f>
        <v>384.60886833333348</v>
      </c>
      <c r="AF1614" s="505"/>
      <c r="AG1614" s="505">
        <v>-12.72608</v>
      </c>
      <c r="AH1614" s="505">
        <v>1667.0379300000002</v>
      </c>
      <c r="AI1614" s="1142"/>
      <c r="AJ1614" s="501"/>
      <c r="AK1614" s="1317">
        <f t="shared" si="1047"/>
        <v>0</v>
      </c>
      <c r="AL1614" s="1332"/>
    </row>
    <row r="1615" spans="1:38" ht="30" x14ac:dyDescent="0.25">
      <c r="A1615" s="224">
        <v>1</v>
      </c>
      <c r="B1615" s="461" t="s">
        <v>528</v>
      </c>
      <c r="C1615" s="610"/>
      <c r="D1615" s="4"/>
      <c r="E1615" s="712"/>
      <c r="F1615" s="320"/>
      <c r="G1615" s="320"/>
      <c r="H1615" s="320"/>
      <c r="I1615" s="1754"/>
      <c r="J1615" s="1754"/>
      <c r="K1615" s="208"/>
      <c r="L1615" s="208"/>
      <c r="M1615" s="208"/>
      <c r="N1615" s="208"/>
      <c r="O1615" s="208"/>
      <c r="P1615" s="208"/>
      <c r="Q1615" s="505"/>
      <c r="R1615" s="505"/>
      <c r="S1615" s="505"/>
      <c r="T1615" s="505"/>
      <c r="U1615" s="505"/>
      <c r="V1615" s="505"/>
      <c r="W1615" s="505"/>
      <c r="X1615" s="505"/>
      <c r="Y1615" s="505"/>
      <c r="Z1615" s="505"/>
      <c r="AA1615" s="948"/>
      <c r="AB1615" s="505">
        <f>AH1615-AG1615-AD1615</f>
        <v>0</v>
      </c>
      <c r="AC1615" s="968"/>
      <c r="AD1615" s="505"/>
      <c r="AE1615" s="505">
        <f>AB1615-AA1615</f>
        <v>0</v>
      </c>
      <c r="AF1615" s="505"/>
      <c r="AG1615" s="505">
        <v>-52.813949999999998</v>
      </c>
      <c r="AH1615" s="505">
        <v>-52.813949999999998</v>
      </c>
      <c r="AI1615" s="1142"/>
      <c r="AJ1615" s="501"/>
      <c r="AK1615" s="1317">
        <f t="shared" si="1047"/>
        <v>0</v>
      </c>
      <c r="AL1615" s="1332"/>
    </row>
    <row r="1616" spans="1:38" ht="45" x14ac:dyDescent="0.25">
      <c r="A1616" s="224">
        <v>1</v>
      </c>
      <c r="B1616" s="461" t="s">
        <v>529</v>
      </c>
      <c r="C1616" s="610"/>
      <c r="D1616" s="4"/>
      <c r="E1616" s="712"/>
      <c r="F1616" s="210"/>
      <c r="G1616" s="320"/>
      <c r="H1616" s="320"/>
      <c r="I1616" s="1754"/>
      <c r="J1616" s="1754"/>
      <c r="K1616" s="208"/>
      <c r="L1616" s="208"/>
      <c r="M1616" s="208"/>
      <c r="N1616" s="208"/>
      <c r="O1616" s="208"/>
      <c r="P1616" s="208"/>
      <c r="Q1616" s="505"/>
      <c r="R1616" s="505"/>
      <c r="S1616" s="505"/>
      <c r="T1616" s="505"/>
      <c r="U1616" s="505"/>
      <c r="V1616" s="505"/>
      <c r="W1616" s="505"/>
      <c r="X1616" s="505"/>
      <c r="Y1616" s="505"/>
      <c r="Z1616" s="505"/>
      <c r="AA1616" s="948"/>
      <c r="AB1616" s="505"/>
      <c r="AC1616" s="968"/>
      <c r="AD1616" s="505"/>
      <c r="AE1616" s="505"/>
      <c r="AF1616" s="505"/>
      <c r="AG1616" s="505"/>
      <c r="AH1616" s="505"/>
      <c r="AI1616" s="1142"/>
      <c r="AJ1616" s="501"/>
      <c r="AK1616" s="1317">
        <f t="shared" si="1047"/>
        <v>0</v>
      </c>
      <c r="AL1616" s="1332"/>
    </row>
    <row r="1617" spans="1:38" ht="30" x14ac:dyDescent="0.25">
      <c r="A1617" s="224">
        <v>1</v>
      </c>
      <c r="B1617" s="461" t="s">
        <v>530</v>
      </c>
      <c r="C1617" s="610"/>
      <c r="D1617" s="4"/>
      <c r="E1617" s="712">
        <v>45</v>
      </c>
      <c r="F1617" s="320">
        <f>ROUND(E1617/12*$B$4,0)</f>
        <v>38</v>
      </c>
      <c r="G1617" s="320">
        <v>41</v>
      </c>
      <c r="H1617" s="320">
        <f t="shared" ref="H1617:H1622" si="1091">G1617/F1617*100</f>
        <v>107.89473684210526</v>
      </c>
      <c r="I1617" s="1754"/>
      <c r="J1617" s="1754"/>
      <c r="K1617" s="208"/>
      <c r="L1617" s="208"/>
      <c r="M1617" s="208"/>
      <c r="N1617" s="208"/>
      <c r="O1617" s="208"/>
      <c r="P1617" s="208"/>
      <c r="Q1617" s="505">
        <v>326.07303674400004</v>
      </c>
      <c r="R1617" s="505">
        <v>326.07303674400004</v>
      </c>
      <c r="S1617" s="505">
        <v>326.07303674400004</v>
      </c>
      <c r="T1617" s="505">
        <v>326.07303674400004</v>
      </c>
      <c r="U1617" s="505">
        <v>326.07303674400004</v>
      </c>
      <c r="V1617" s="505">
        <v>326.07303674400004</v>
      </c>
      <c r="W1617" s="505">
        <v>326.07303674400004</v>
      </c>
      <c r="X1617" s="505">
        <v>326.07303674400004</v>
      </c>
      <c r="Y1617" s="505">
        <v>326.07303674400004</v>
      </c>
      <c r="Z1617" s="505">
        <v>326.07303674400004</v>
      </c>
      <c r="AA1617" s="948">
        <f t="shared" ref="AA1617" si="1092">Q1617/12*$B$4+(R1617-Q1617)/11*9+(S1617-R1617)/10*8+(T1617-S1617)/9*7+(U1617-T1617)/8*6+(V1617-U1617)/7*5+(W1617-V1617)/6*4+(X1617-W1617)/5*3+(Y1617-X1617)/4*2+(Z1617-Y1617)/3*1</f>
        <v>271.72753062000004</v>
      </c>
      <c r="AB1617" s="505">
        <f>AH1617-AG1617-AD1617</f>
        <v>295.43657000000002</v>
      </c>
      <c r="AC1617" s="968"/>
      <c r="AD1617" s="505"/>
      <c r="AE1617" s="505">
        <f>AB1617-AA1617</f>
        <v>23.709039379999979</v>
      </c>
      <c r="AF1617" s="505"/>
      <c r="AG1617" s="505">
        <v>-7.92638</v>
      </c>
      <c r="AH1617" s="505">
        <v>287.51019000000002</v>
      </c>
      <c r="AI1617" s="1142"/>
      <c r="AJ1617" s="501"/>
      <c r="AK1617" s="1317">
        <f t="shared" si="1047"/>
        <v>0</v>
      </c>
      <c r="AL1617" s="1332"/>
    </row>
    <row r="1618" spans="1:38" ht="60" x14ac:dyDescent="0.25">
      <c r="A1618" s="224">
        <v>1</v>
      </c>
      <c r="B1618" s="652" t="s">
        <v>286</v>
      </c>
      <c r="C1618" s="610"/>
      <c r="D1618" s="4"/>
      <c r="E1618" s="3487">
        <f>SUM(E1619:E1621)</f>
        <v>7407</v>
      </c>
      <c r="F1618" s="210">
        <f t="shared" ref="F1618:G1618" si="1093">SUM(F1619:F1621)</f>
        <v>6172</v>
      </c>
      <c r="G1618" s="320">
        <f t="shared" si="1093"/>
        <v>6211</v>
      </c>
      <c r="H1618" s="320">
        <f t="shared" si="1091"/>
        <v>100.63188593648735</v>
      </c>
      <c r="I1618" s="1754"/>
      <c r="J1618" s="1754"/>
      <c r="K1618" s="208"/>
      <c r="L1618" s="208"/>
      <c r="M1618" s="208"/>
      <c r="N1618" s="208"/>
      <c r="O1618" s="208"/>
      <c r="P1618" s="208"/>
      <c r="Q1618" s="505">
        <f t="shared" ref="Q1618:AH1618" si="1094">SUM(Q1619:Q1621)</f>
        <v>16439.406863987198</v>
      </c>
      <c r="R1618" s="505">
        <f t="shared" ref="R1618:S1618" si="1095">SUM(R1619:R1621)</f>
        <v>16439.406863987198</v>
      </c>
      <c r="S1618" s="505">
        <f t="shared" si="1095"/>
        <v>16439.406863987198</v>
      </c>
      <c r="T1618" s="505">
        <f t="shared" ref="T1618:U1618" si="1096">SUM(T1619:T1621)</f>
        <v>16439.406863987198</v>
      </c>
      <c r="U1618" s="505">
        <f t="shared" si="1096"/>
        <v>16439.406863987198</v>
      </c>
      <c r="V1618" s="505">
        <f t="shared" ref="V1618:W1618" si="1097">SUM(V1619:V1621)</f>
        <v>16439.406863987198</v>
      </c>
      <c r="W1618" s="505">
        <f t="shared" si="1097"/>
        <v>16439.406863987198</v>
      </c>
      <c r="X1618" s="505">
        <f t="shared" ref="X1618:Y1618" si="1098">SUM(X1619:X1621)</f>
        <v>16439.406863987198</v>
      </c>
      <c r="Y1618" s="505">
        <f t="shared" si="1098"/>
        <v>16439.406863987198</v>
      </c>
      <c r="Z1618" s="505">
        <f t="shared" ref="Z1618" si="1099">SUM(Z1619:Z1621)</f>
        <v>16439.406863987198</v>
      </c>
      <c r="AA1618" s="948">
        <f t="shared" si="1094"/>
        <v>13699.505719989333</v>
      </c>
      <c r="AB1618" s="505">
        <f t="shared" si="1094"/>
        <v>13964.773069999996</v>
      </c>
      <c r="AC1618" s="968">
        <f t="shared" si="1094"/>
        <v>0</v>
      </c>
      <c r="AD1618" s="505">
        <f t="shared" si="1094"/>
        <v>0</v>
      </c>
      <c r="AE1618" s="505">
        <f t="shared" si="1094"/>
        <v>265.26735001066436</v>
      </c>
      <c r="AF1618" s="505">
        <f t="shared" si="1094"/>
        <v>0</v>
      </c>
      <c r="AG1618" s="505">
        <f t="shared" si="1094"/>
        <v>-6.3958399999999997</v>
      </c>
      <c r="AH1618" s="505">
        <f t="shared" si="1094"/>
        <v>13958.377229999998</v>
      </c>
      <c r="AI1618" s="1142"/>
      <c r="AJ1618" s="501"/>
      <c r="AK1618" s="1317">
        <f t="shared" si="1047"/>
        <v>-1.3642420526593924E-12</v>
      </c>
      <c r="AL1618" s="1332"/>
    </row>
    <row r="1619" spans="1:38" ht="45" x14ac:dyDescent="0.25">
      <c r="A1619" s="224">
        <v>1</v>
      </c>
      <c r="B1619" s="461" t="s">
        <v>531</v>
      </c>
      <c r="C1619" s="610"/>
      <c r="D1619" s="4"/>
      <c r="E1619" s="712">
        <v>1854</v>
      </c>
      <c r="F1619" s="210">
        <f t="shared" ref="F1619:F1621" si="1100">ROUND(E1619/12*$B$4,0)</f>
        <v>1545</v>
      </c>
      <c r="G1619" s="320">
        <v>1898</v>
      </c>
      <c r="H1619" s="320">
        <f t="shared" si="1091"/>
        <v>122.84789644012946</v>
      </c>
      <c r="I1619" s="1754"/>
      <c r="J1619" s="1754"/>
      <c r="K1619" s="208"/>
      <c r="L1619" s="208"/>
      <c r="M1619" s="208"/>
      <c r="N1619" s="208"/>
      <c r="O1619" s="208"/>
      <c r="P1619" s="208"/>
      <c r="Q1619" s="505">
        <v>2610.7286400000003</v>
      </c>
      <c r="R1619" s="505">
        <v>2610.7286400000003</v>
      </c>
      <c r="S1619" s="505">
        <v>2610.7286400000003</v>
      </c>
      <c r="T1619" s="505">
        <v>2610.7286400000003</v>
      </c>
      <c r="U1619" s="505">
        <v>2610.7286400000003</v>
      </c>
      <c r="V1619" s="505">
        <v>2610.7286400000003</v>
      </c>
      <c r="W1619" s="505">
        <v>2610.7286400000003</v>
      </c>
      <c r="X1619" s="505">
        <v>2610.7286400000003</v>
      </c>
      <c r="Y1619" s="505">
        <v>2610.7286400000003</v>
      </c>
      <c r="Z1619" s="505">
        <v>2610.7286400000003</v>
      </c>
      <c r="AA1619" s="948">
        <f t="shared" ref="AA1619:AA1622" si="1101">Q1619/12*$B$4+(R1619-Q1619)/11*9+(S1619-R1619)/10*8+(T1619-S1619)/9*7+(U1619-T1619)/8*6+(V1619-U1619)/7*5+(W1619-V1619)/6*4+(X1619-W1619)/5*3+(Y1619-X1619)/4*2+(Z1619-Y1619)/3*1</f>
        <v>2175.6072000000004</v>
      </c>
      <c r="AB1619" s="505">
        <f t="shared" ref="AB1619:AB1627" si="1102">AH1619-AG1619-AD1619</f>
        <v>2600.7470899999998</v>
      </c>
      <c r="AC1619" s="968"/>
      <c r="AD1619" s="505"/>
      <c r="AE1619" s="505">
        <f>AB1619-AA1619</f>
        <v>425.13988999999947</v>
      </c>
      <c r="AF1619" s="505"/>
      <c r="AG1619" s="505">
        <v>0</v>
      </c>
      <c r="AH1619" s="505">
        <v>2600.7470899999998</v>
      </c>
      <c r="AI1619" s="1142"/>
      <c r="AJ1619" s="501"/>
      <c r="AK1619" s="1317">
        <f t="shared" si="1047"/>
        <v>0</v>
      </c>
      <c r="AL1619" s="1332"/>
    </row>
    <row r="1620" spans="1:38" ht="75" x14ac:dyDescent="0.25">
      <c r="B1620" s="461" t="s">
        <v>532</v>
      </c>
      <c r="C1620" s="610"/>
      <c r="D1620" s="4"/>
      <c r="E1620" s="712">
        <v>3400</v>
      </c>
      <c r="F1620" s="210">
        <f t="shared" si="1100"/>
        <v>2833</v>
      </c>
      <c r="G1620" s="320">
        <v>2616</v>
      </c>
      <c r="H1620" s="320">
        <f t="shared" si="1091"/>
        <v>92.340275326509001</v>
      </c>
      <c r="I1620" s="1754"/>
      <c r="J1620" s="1754"/>
      <c r="K1620" s="208"/>
      <c r="L1620" s="208"/>
      <c r="M1620" s="208"/>
      <c r="N1620" s="208"/>
      <c r="O1620" s="208"/>
      <c r="P1620" s="208"/>
      <c r="Q1620" s="505">
        <v>10953.134992799998</v>
      </c>
      <c r="R1620" s="505">
        <v>10953.134992799998</v>
      </c>
      <c r="S1620" s="505">
        <v>10953.134992799998</v>
      </c>
      <c r="T1620" s="505">
        <v>10953.134992799998</v>
      </c>
      <c r="U1620" s="505">
        <v>10953.134992799998</v>
      </c>
      <c r="V1620" s="505">
        <v>10953.134992799998</v>
      </c>
      <c r="W1620" s="505">
        <v>10953.134992799998</v>
      </c>
      <c r="X1620" s="505">
        <v>10953.134992799998</v>
      </c>
      <c r="Y1620" s="505">
        <v>10953.134992799998</v>
      </c>
      <c r="Z1620" s="505">
        <v>10953.134992799998</v>
      </c>
      <c r="AA1620" s="948">
        <f t="shared" si="1101"/>
        <v>9127.6124939999991</v>
      </c>
      <c r="AB1620" s="505">
        <f t="shared" si="1102"/>
        <v>9018.1803399999972</v>
      </c>
      <c r="AC1620" s="968"/>
      <c r="AD1620" s="505"/>
      <c r="AE1620" s="505">
        <f>AB1620-AA1620</f>
        <v>-109.4321540000019</v>
      </c>
      <c r="AF1620" s="505"/>
      <c r="AG1620" s="505">
        <v>-6.3958399999999997</v>
      </c>
      <c r="AH1620" s="505">
        <v>9011.7844999999979</v>
      </c>
      <c r="AI1620" s="1142"/>
      <c r="AJ1620" s="501"/>
      <c r="AK1620" s="1317">
        <f t="shared" si="1047"/>
        <v>0</v>
      </c>
      <c r="AL1620" s="1332"/>
    </row>
    <row r="1621" spans="1:38" ht="60" x14ac:dyDescent="0.25">
      <c r="A1621" s="224">
        <v>1</v>
      </c>
      <c r="B1621" s="461" t="s">
        <v>533</v>
      </c>
      <c r="C1621" s="610"/>
      <c r="D1621" s="4"/>
      <c r="E1621" s="712">
        <v>2153</v>
      </c>
      <c r="F1621" s="1038">
        <f t="shared" si="1100"/>
        <v>1794</v>
      </c>
      <c r="G1621" s="1038">
        <v>1697</v>
      </c>
      <c r="H1621" s="320">
        <f t="shared" si="1091"/>
        <v>94.593088071348944</v>
      </c>
      <c r="I1621" s="1754"/>
      <c r="J1621" s="1754"/>
      <c r="K1621" s="208"/>
      <c r="L1621" s="208"/>
      <c r="M1621" s="208"/>
      <c r="N1621" s="208"/>
      <c r="O1621" s="208"/>
      <c r="P1621" s="208"/>
      <c r="Q1621" s="505">
        <v>2875.5432311872</v>
      </c>
      <c r="R1621" s="505">
        <v>2875.5432311872</v>
      </c>
      <c r="S1621" s="505">
        <v>2875.5432311872</v>
      </c>
      <c r="T1621" s="505">
        <v>2875.5432311872</v>
      </c>
      <c r="U1621" s="505">
        <v>2875.5432311872</v>
      </c>
      <c r="V1621" s="505">
        <v>2875.5432311872</v>
      </c>
      <c r="W1621" s="505">
        <v>2875.5432311872</v>
      </c>
      <c r="X1621" s="505">
        <v>2875.5432311872</v>
      </c>
      <c r="Y1621" s="505">
        <v>2875.5432311872</v>
      </c>
      <c r="Z1621" s="505">
        <v>2875.5432311872</v>
      </c>
      <c r="AA1621" s="948">
        <f t="shared" si="1101"/>
        <v>2396.2860259893332</v>
      </c>
      <c r="AB1621" s="505">
        <f t="shared" si="1102"/>
        <v>2345.84564</v>
      </c>
      <c r="AC1621" s="968"/>
      <c r="AD1621" s="505"/>
      <c r="AE1621" s="505">
        <f>AB1621-AA1621</f>
        <v>-50.440385989333208</v>
      </c>
      <c r="AF1621" s="505"/>
      <c r="AG1621" s="505">
        <v>0</v>
      </c>
      <c r="AH1621" s="505">
        <v>2345.84564</v>
      </c>
      <c r="AI1621" s="1165"/>
      <c r="AJ1621" s="501"/>
      <c r="AK1621" s="1317">
        <f t="shared" si="1047"/>
        <v>0</v>
      </c>
      <c r="AL1621" s="1332"/>
    </row>
    <row r="1622" spans="1:38" ht="29.25" x14ac:dyDescent="0.25">
      <c r="A1622" s="224">
        <v>1</v>
      </c>
      <c r="B1622" s="2522" t="s">
        <v>327</v>
      </c>
      <c r="C1622" s="610"/>
      <c r="D1622" s="4"/>
      <c r="E1622" s="3487">
        <f>SUM(E1623,E1624,E1628,E1629)+E1630+E1631</f>
        <v>2525.25</v>
      </c>
      <c r="F1622" s="320">
        <f t="shared" ref="F1622:G1622" si="1103">SUM(F1623,F1624,F1628,F1629)+F1630+F1631</f>
        <v>2104.5</v>
      </c>
      <c r="G1622" s="320">
        <f t="shared" si="1103"/>
        <v>2105.9674999999997</v>
      </c>
      <c r="H1622" s="320">
        <f t="shared" si="1091"/>
        <v>100.06973152767877</v>
      </c>
      <c r="I1622" s="1754"/>
      <c r="J1622" s="1754"/>
      <c r="K1622" s="208"/>
      <c r="L1622" s="208"/>
      <c r="M1622" s="208"/>
      <c r="N1622" s="208"/>
      <c r="O1622" s="208"/>
      <c r="P1622" s="208"/>
      <c r="Q1622" s="505">
        <v>14551.386399999994</v>
      </c>
      <c r="R1622" s="505">
        <v>14551.386399999994</v>
      </c>
      <c r="S1622" s="505">
        <v>14551.386399999994</v>
      </c>
      <c r="T1622" s="505">
        <v>14551.386399999994</v>
      </c>
      <c r="U1622" s="505">
        <v>14551.386399999994</v>
      </c>
      <c r="V1622" s="505">
        <v>14551.386399999994</v>
      </c>
      <c r="W1622" s="505">
        <v>14551.386399999994</v>
      </c>
      <c r="X1622" s="505">
        <v>14551.386399999994</v>
      </c>
      <c r="Y1622" s="505">
        <v>14551.386399999994</v>
      </c>
      <c r="Z1622" s="505">
        <v>14551.386399999994</v>
      </c>
      <c r="AA1622" s="948">
        <f t="shared" si="1101"/>
        <v>12126.155333333329</v>
      </c>
      <c r="AB1622" s="505">
        <f t="shared" si="1102"/>
        <v>11782.413090000002</v>
      </c>
      <c r="AC1622" s="968"/>
      <c r="AD1622" s="505"/>
      <c r="AE1622" s="505">
        <f>AB1622-AA1622</f>
        <v>-343.74224333332677</v>
      </c>
      <c r="AF1622" s="505">
        <v>-17.823919999999998</v>
      </c>
      <c r="AG1622" s="505">
        <v>0</v>
      </c>
      <c r="AH1622" s="505">
        <v>11782.413090000002</v>
      </c>
      <c r="AI1622" s="1142"/>
      <c r="AJ1622" s="501"/>
      <c r="AK1622" s="1317">
        <f t="shared" si="1047"/>
        <v>0</v>
      </c>
      <c r="AL1622" s="1332"/>
    </row>
    <row r="1623" spans="1:38" x14ac:dyDescent="0.25">
      <c r="A1623" s="224">
        <v>1</v>
      </c>
      <c r="B1623" s="461" t="s">
        <v>318</v>
      </c>
      <c r="C1623" s="610"/>
      <c r="D1623" s="4"/>
      <c r="E1623" s="712"/>
      <c r="F1623" s="210"/>
      <c r="G1623" s="320"/>
      <c r="H1623" s="320"/>
      <c r="I1623" s="1754"/>
      <c r="J1623" s="1754"/>
      <c r="K1623" s="208"/>
      <c r="L1623" s="208"/>
      <c r="M1623" s="208"/>
      <c r="N1623" s="208"/>
      <c r="O1623" s="208"/>
      <c r="P1623" s="208"/>
      <c r="Q1623" s="505"/>
      <c r="R1623" s="505"/>
      <c r="S1623" s="505"/>
      <c r="T1623" s="505"/>
      <c r="U1623" s="505"/>
      <c r="V1623" s="505"/>
      <c r="W1623" s="505"/>
      <c r="X1623" s="505"/>
      <c r="Y1623" s="505"/>
      <c r="Z1623" s="505"/>
      <c r="AA1623" s="948"/>
      <c r="AB1623" s="505">
        <f t="shared" si="1102"/>
        <v>0</v>
      </c>
      <c r="AC1623" s="968"/>
      <c r="AD1623" s="505"/>
      <c r="AE1623" s="505"/>
      <c r="AF1623" s="505"/>
      <c r="AG1623" s="505"/>
      <c r="AH1623" s="505"/>
      <c r="AI1623" s="1142"/>
      <c r="AJ1623" s="501"/>
      <c r="AK1623" s="1317">
        <f t="shared" si="1047"/>
        <v>0</v>
      </c>
      <c r="AL1623" s="1332"/>
    </row>
    <row r="1624" spans="1:38" ht="30" x14ac:dyDescent="0.25">
      <c r="A1624" s="224">
        <v>1</v>
      </c>
      <c r="B1624" s="652" t="s">
        <v>506</v>
      </c>
      <c r="C1624" s="610"/>
      <c r="D1624" s="4"/>
      <c r="E1624" s="679">
        <f>E1625+E1626/4+E1627</f>
        <v>11.25</v>
      </c>
      <c r="F1624" s="210">
        <f t="shared" ref="F1624:G1624" si="1104">F1625+F1626/4+F1627</f>
        <v>9.5</v>
      </c>
      <c r="G1624" s="320">
        <f t="shared" si="1104"/>
        <v>11.967499999999999</v>
      </c>
      <c r="H1624" s="320">
        <f>G1624/F1624*100</f>
        <v>125.9736842105263</v>
      </c>
      <c r="I1624" s="1754"/>
      <c r="J1624" s="1754"/>
      <c r="K1624" s="208"/>
      <c r="L1624" s="208"/>
      <c r="M1624" s="208"/>
      <c r="N1624" s="208"/>
      <c r="O1624" s="208"/>
      <c r="P1624" s="208"/>
      <c r="Q1624" s="505"/>
      <c r="R1624" s="505"/>
      <c r="S1624" s="505"/>
      <c r="T1624" s="505"/>
      <c r="U1624" s="505"/>
      <c r="V1624" s="505"/>
      <c r="W1624" s="505"/>
      <c r="X1624" s="505"/>
      <c r="Y1624" s="505"/>
      <c r="Z1624" s="505"/>
      <c r="AA1624" s="948"/>
      <c r="AB1624" s="505">
        <f t="shared" si="1102"/>
        <v>0</v>
      </c>
      <c r="AC1624" s="968"/>
      <c r="AD1624" s="505"/>
      <c r="AE1624" s="505"/>
      <c r="AF1624" s="505"/>
      <c r="AG1624" s="505"/>
      <c r="AH1624" s="505"/>
      <c r="AI1624" s="1142"/>
      <c r="AJ1624" s="501"/>
      <c r="AK1624" s="1317">
        <f t="shared" si="1047"/>
        <v>0</v>
      </c>
      <c r="AL1624" s="1332"/>
    </row>
    <row r="1625" spans="1:38" x14ac:dyDescent="0.25">
      <c r="A1625" s="224">
        <v>1</v>
      </c>
      <c r="B1625" s="461" t="s">
        <v>507</v>
      </c>
      <c r="C1625" s="610"/>
      <c r="D1625" s="4"/>
      <c r="E1625" s="3353"/>
      <c r="F1625" s="210"/>
      <c r="G1625" s="320"/>
      <c r="H1625" s="320"/>
      <c r="I1625" s="1754"/>
      <c r="J1625" s="1754"/>
      <c r="K1625" s="208"/>
      <c r="L1625" s="208"/>
      <c r="M1625" s="208"/>
      <c r="N1625" s="208"/>
      <c r="O1625" s="208"/>
      <c r="P1625" s="208"/>
      <c r="Q1625" s="505"/>
      <c r="R1625" s="505"/>
      <c r="S1625" s="505"/>
      <c r="T1625" s="505"/>
      <c r="U1625" s="505"/>
      <c r="V1625" s="505"/>
      <c r="W1625" s="505"/>
      <c r="X1625" s="505"/>
      <c r="Y1625" s="505"/>
      <c r="Z1625" s="505"/>
      <c r="AA1625" s="948"/>
      <c r="AB1625" s="505">
        <f t="shared" si="1102"/>
        <v>0</v>
      </c>
      <c r="AC1625" s="968"/>
      <c r="AD1625" s="505"/>
      <c r="AE1625" s="505"/>
      <c r="AF1625" s="505"/>
      <c r="AG1625" s="505"/>
      <c r="AH1625" s="505"/>
      <c r="AI1625" s="1142"/>
      <c r="AJ1625" s="501"/>
      <c r="AK1625" s="1317">
        <f t="shared" si="1047"/>
        <v>0</v>
      </c>
      <c r="AL1625" s="1332"/>
    </row>
    <row r="1626" spans="1:38" ht="30" x14ac:dyDescent="0.25">
      <c r="A1626" s="224">
        <v>1</v>
      </c>
      <c r="B1626" s="461" t="s">
        <v>508</v>
      </c>
      <c r="C1626" s="610"/>
      <c r="D1626" s="4"/>
      <c r="E1626" s="677">
        <v>45</v>
      </c>
      <c r="F1626" s="210">
        <f>ROUND(E1626/12*$B$4,0)</f>
        <v>38</v>
      </c>
      <c r="G1626" s="320">
        <v>47.87</v>
      </c>
      <c r="H1626" s="320">
        <f>G1626/F1626*100</f>
        <v>125.9736842105263</v>
      </c>
      <c r="I1626" s="1754"/>
      <c r="J1626" s="1754"/>
      <c r="K1626" s="208"/>
      <c r="L1626" s="208"/>
      <c r="M1626" s="208"/>
      <c r="N1626" s="208"/>
      <c r="O1626" s="208"/>
      <c r="P1626" s="208"/>
      <c r="Q1626" s="505"/>
      <c r="R1626" s="505"/>
      <c r="S1626" s="505"/>
      <c r="T1626" s="505"/>
      <c r="U1626" s="505"/>
      <c r="V1626" s="505"/>
      <c r="W1626" s="505"/>
      <c r="X1626" s="505"/>
      <c r="Y1626" s="505"/>
      <c r="Z1626" s="505"/>
      <c r="AA1626" s="948"/>
      <c r="AB1626" s="505">
        <f t="shared" si="1102"/>
        <v>0</v>
      </c>
      <c r="AC1626" s="968"/>
      <c r="AD1626" s="505"/>
      <c r="AE1626" s="505"/>
      <c r="AF1626" s="505"/>
      <c r="AG1626" s="505"/>
      <c r="AH1626" s="505"/>
      <c r="AI1626" s="1142"/>
      <c r="AJ1626" s="501"/>
      <c r="AK1626" s="1317">
        <f t="shared" si="1047"/>
        <v>0</v>
      </c>
      <c r="AL1626" s="1332"/>
    </row>
    <row r="1627" spans="1:38" ht="60" x14ac:dyDescent="0.25">
      <c r="A1627" s="224">
        <v>1</v>
      </c>
      <c r="B1627" s="461" t="s">
        <v>509</v>
      </c>
      <c r="C1627" s="610"/>
      <c r="D1627" s="4"/>
      <c r="E1627" s="679"/>
      <c r="F1627" s="210"/>
      <c r="G1627" s="320"/>
      <c r="H1627" s="320"/>
      <c r="I1627" s="1754"/>
      <c r="J1627" s="1754"/>
      <c r="K1627" s="208"/>
      <c r="L1627" s="208"/>
      <c r="M1627" s="208"/>
      <c r="N1627" s="208"/>
      <c r="O1627" s="208"/>
      <c r="P1627" s="208"/>
      <c r="Q1627" s="505"/>
      <c r="R1627" s="505"/>
      <c r="S1627" s="505"/>
      <c r="T1627" s="505"/>
      <c r="U1627" s="505"/>
      <c r="V1627" s="505"/>
      <c r="W1627" s="505"/>
      <c r="X1627" s="505"/>
      <c r="Y1627" s="505"/>
      <c r="Z1627" s="505"/>
      <c r="AA1627" s="948"/>
      <c r="AB1627" s="505">
        <f t="shared" si="1102"/>
        <v>0</v>
      </c>
      <c r="AC1627" s="968"/>
      <c r="AD1627" s="505"/>
      <c r="AE1627" s="505"/>
      <c r="AF1627" s="505"/>
      <c r="AG1627" s="505"/>
      <c r="AH1627" s="505"/>
      <c r="AI1627" s="1142"/>
      <c r="AJ1627" s="501"/>
      <c r="AK1627" s="1317">
        <f t="shared" si="1047"/>
        <v>0</v>
      </c>
      <c r="AL1627" s="1332"/>
    </row>
    <row r="1628" spans="1:38" ht="75" x14ac:dyDescent="0.25">
      <c r="A1628" s="224">
        <v>1</v>
      </c>
      <c r="B1628" s="461" t="s">
        <v>510</v>
      </c>
      <c r="C1628" s="629"/>
      <c r="D1628" s="4"/>
      <c r="E1628" s="3354"/>
      <c r="F1628" s="210"/>
      <c r="G1628" s="320"/>
      <c r="H1628" s="320"/>
      <c r="I1628" s="1754"/>
      <c r="J1628" s="1754"/>
      <c r="K1628" s="208"/>
      <c r="L1628" s="208"/>
      <c r="M1628" s="208"/>
      <c r="N1628" s="208"/>
      <c r="O1628" s="208"/>
      <c r="P1628" s="208"/>
      <c r="Q1628" s="505"/>
      <c r="R1628" s="505"/>
      <c r="S1628" s="505"/>
      <c r="T1628" s="505"/>
      <c r="U1628" s="505"/>
      <c r="V1628" s="505"/>
      <c r="W1628" s="505"/>
      <c r="X1628" s="505"/>
      <c r="Y1628" s="505"/>
      <c r="Z1628" s="505"/>
      <c r="AA1628" s="948"/>
      <c r="AB1628" s="505"/>
      <c r="AC1628" s="968"/>
      <c r="AD1628" s="505"/>
      <c r="AE1628" s="505"/>
      <c r="AF1628" s="505"/>
      <c r="AG1628" s="505"/>
      <c r="AH1628" s="505"/>
      <c r="AI1628" s="1142"/>
      <c r="AJ1628" s="501"/>
      <c r="AK1628" s="1317">
        <f t="shared" si="1047"/>
        <v>0</v>
      </c>
      <c r="AL1628" s="1332"/>
    </row>
    <row r="1629" spans="1:38" ht="45" x14ac:dyDescent="0.25">
      <c r="B1629" s="460" t="s">
        <v>511</v>
      </c>
      <c r="C1629" s="629"/>
      <c r="D1629" s="4"/>
      <c r="E1629" s="679"/>
      <c r="F1629" s="210"/>
      <c r="G1629" s="320"/>
      <c r="H1629" s="320"/>
      <c r="I1629" s="1754"/>
      <c r="J1629" s="1754"/>
      <c r="K1629" s="208"/>
      <c r="L1629" s="208"/>
      <c r="M1629" s="208"/>
      <c r="N1629" s="208"/>
      <c r="O1629" s="208"/>
      <c r="P1629" s="208"/>
      <c r="Q1629" s="506"/>
      <c r="R1629" s="506"/>
      <c r="S1629" s="506"/>
      <c r="T1629" s="506"/>
      <c r="U1629" s="506"/>
      <c r="V1629" s="506"/>
      <c r="W1629" s="506"/>
      <c r="X1629" s="506"/>
      <c r="Y1629" s="506"/>
      <c r="Z1629" s="506"/>
      <c r="AA1629" s="1084"/>
      <c r="AB1629" s="506"/>
      <c r="AC1629" s="968"/>
      <c r="AD1629" s="506"/>
      <c r="AE1629" s="506"/>
      <c r="AF1629" s="506"/>
      <c r="AG1629" s="506"/>
      <c r="AH1629" s="505"/>
      <c r="AI1629" s="1142"/>
      <c r="AJ1629" s="501"/>
      <c r="AK1629" s="1317">
        <f t="shared" si="1047"/>
        <v>0</v>
      </c>
      <c r="AL1629" s="1332"/>
    </row>
    <row r="1630" spans="1:38" ht="105" x14ac:dyDescent="0.25">
      <c r="B1630" s="460" t="s">
        <v>512</v>
      </c>
      <c r="C1630" s="629"/>
      <c r="D1630" s="4"/>
      <c r="E1630" s="679">
        <v>400</v>
      </c>
      <c r="F1630" s="210">
        <f t="shared" ref="F1630:F1631" si="1105">ROUND(E1630/12*$B$4,0)</f>
        <v>333</v>
      </c>
      <c r="G1630" s="320">
        <v>312</v>
      </c>
      <c r="H1630" s="320">
        <f>G1630/F1630*100</f>
        <v>93.693693693693689</v>
      </c>
      <c r="I1630" s="1754"/>
      <c r="J1630" s="1754"/>
      <c r="K1630" s="208"/>
      <c r="L1630" s="208"/>
      <c r="M1630" s="208"/>
      <c r="N1630" s="208"/>
      <c r="O1630" s="208"/>
      <c r="P1630" s="208"/>
      <c r="Q1630" s="506"/>
      <c r="R1630" s="506"/>
      <c r="S1630" s="506"/>
      <c r="T1630" s="506"/>
      <c r="U1630" s="506"/>
      <c r="V1630" s="506"/>
      <c r="W1630" s="506"/>
      <c r="X1630" s="506"/>
      <c r="Y1630" s="506"/>
      <c r="Z1630" s="506"/>
      <c r="AA1630" s="1084"/>
      <c r="AB1630" s="506">
        <f t="shared" ref="AB1630:AB1637" si="1106">AH1630-AG1630-AD1630</f>
        <v>0</v>
      </c>
      <c r="AC1630" s="968"/>
      <c r="AD1630" s="506"/>
      <c r="AE1630" s="506">
        <f>AB1630-AA1630</f>
        <v>0</v>
      </c>
      <c r="AF1630" s="506"/>
      <c r="AG1630" s="506"/>
      <c r="AH1630" s="505"/>
      <c r="AI1630" s="1142"/>
      <c r="AJ1630" s="501"/>
      <c r="AK1630" s="1317">
        <f t="shared" si="1047"/>
        <v>0</v>
      </c>
      <c r="AL1630" s="1332"/>
    </row>
    <row r="1631" spans="1:38" ht="30" x14ac:dyDescent="0.25">
      <c r="B1631" s="461" t="s">
        <v>534</v>
      </c>
      <c r="C1631" s="629"/>
      <c r="D1631" s="4"/>
      <c r="E1631" s="679">
        <v>2114</v>
      </c>
      <c r="F1631" s="210">
        <f t="shared" si="1105"/>
        <v>1762</v>
      </c>
      <c r="G1631" s="320">
        <v>1782</v>
      </c>
      <c r="H1631" s="320">
        <f>G1631/F1631*100</f>
        <v>101.13507377979569</v>
      </c>
      <c r="I1631" s="1754"/>
      <c r="J1631" s="1754"/>
      <c r="K1631" s="208"/>
      <c r="L1631" s="208"/>
      <c r="M1631" s="208"/>
      <c r="N1631" s="208"/>
      <c r="O1631" s="208"/>
      <c r="P1631" s="208"/>
      <c r="Q1631" s="506">
        <v>4091.9027331167999</v>
      </c>
      <c r="R1631" s="506">
        <v>4091.9027331167999</v>
      </c>
      <c r="S1631" s="506">
        <v>4091.9027331167999</v>
      </c>
      <c r="T1631" s="506">
        <v>4091.9027331167999</v>
      </c>
      <c r="U1631" s="506">
        <v>4091.9027331167999</v>
      </c>
      <c r="V1631" s="506">
        <v>4091.9027331167999</v>
      </c>
      <c r="W1631" s="506">
        <v>4091.9027331167999</v>
      </c>
      <c r="X1631" s="506">
        <v>4091.9027331167999</v>
      </c>
      <c r="Y1631" s="506">
        <v>4091.9027331167999</v>
      </c>
      <c r="Z1631" s="506">
        <v>4091.9027331167999</v>
      </c>
      <c r="AA1631" s="1084">
        <f t="shared" ref="AA1631" si="1107">Q1631/12*$B$4+(R1631-Q1631)/11*9+(S1631-R1631)/10*8+(T1631-S1631)/9*7+(U1631-T1631)/8*6+(V1631-U1631)/7*5+(W1631-V1631)/6*4+(X1631-W1631)/5*3+(Y1631-X1631)/4*2+(Z1631-Y1631)/3*1</f>
        <v>3409.9189442639999</v>
      </c>
      <c r="AB1631" s="506">
        <f t="shared" si="1106"/>
        <v>3553.0740500000006</v>
      </c>
      <c r="AC1631" s="968"/>
      <c r="AD1631" s="506"/>
      <c r="AE1631" s="506">
        <f>AB1631-AA1631</f>
        <v>143.15510573600068</v>
      </c>
      <c r="AF1631" s="506"/>
      <c r="AG1631" s="506">
        <v>0</v>
      </c>
      <c r="AH1631" s="505">
        <v>3553.0740500000006</v>
      </c>
      <c r="AI1631" s="1142"/>
      <c r="AJ1631" s="501"/>
      <c r="AK1631" s="1317">
        <f t="shared" si="1047"/>
        <v>0</v>
      </c>
      <c r="AL1631" s="1332"/>
    </row>
    <row r="1632" spans="1:38" ht="29.25" x14ac:dyDescent="0.25">
      <c r="A1632" s="224">
        <v>1</v>
      </c>
      <c r="B1632" s="706" t="s">
        <v>328</v>
      </c>
      <c r="C1632" s="610"/>
      <c r="D1632" s="4"/>
      <c r="E1632" s="681">
        <f>E1633+E1635/9.4</f>
        <v>6142.2340425531911</v>
      </c>
      <c r="F1632" s="210">
        <f>F1633+F1635/9.4</f>
        <v>5118.510638297872</v>
      </c>
      <c r="G1632" s="320">
        <f>G1633+G1635/9.4</f>
        <v>4974.1882978723406</v>
      </c>
      <c r="H1632" s="320">
        <f>G1632/F1632*100</f>
        <v>97.180384087791509</v>
      </c>
      <c r="I1632" s="1754"/>
      <c r="J1632" s="1754"/>
      <c r="K1632" s="208"/>
      <c r="L1632" s="208"/>
      <c r="M1632" s="208"/>
      <c r="N1632" s="208"/>
      <c r="O1632" s="208"/>
      <c r="P1632" s="208"/>
      <c r="Q1632" s="506"/>
      <c r="R1632" s="506"/>
      <c r="S1632" s="506"/>
      <c r="T1632" s="506"/>
      <c r="U1632" s="506"/>
      <c r="V1632" s="506"/>
      <c r="W1632" s="506"/>
      <c r="X1632" s="506"/>
      <c r="Y1632" s="506"/>
      <c r="Z1632" s="506"/>
      <c r="AA1632" s="1084"/>
      <c r="AB1632" s="506">
        <f t="shared" si="1106"/>
        <v>0</v>
      </c>
      <c r="AC1632" s="968"/>
      <c r="AD1632" s="505"/>
      <c r="AE1632" s="506"/>
      <c r="AF1632" s="506"/>
      <c r="AG1632" s="506"/>
      <c r="AH1632" s="505"/>
      <c r="AI1632" s="1142"/>
      <c r="AJ1632" s="501"/>
      <c r="AK1632" s="1317">
        <f t="shared" si="1047"/>
        <v>0</v>
      </c>
      <c r="AL1632" s="1332"/>
    </row>
    <row r="1633" spans="1:38" x14ac:dyDescent="0.25">
      <c r="A1633" s="224">
        <v>1</v>
      </c>
      <c r="B1633" s="706" t="s">
        <v>343</v>
      </c>
      <c r="C1633" s="1948"/>
      <c r="D1633" s="706"/>
      <c r="E1633" s="1033"/>
      <c r="F1633" s="709"/>
      <c r="G1633" s="939"/>
      <c r="H1633" s="939"/>
      <c r="I1633" s="1754"/>
      <c r="J1633" s="1754"/>
      <c r="K1633" s="208"/>
      <c r="L1633" s="208"/>
      <c r="M1633" s="208"/>
      <c r="N1633" s="208"/>
      <c r="O1633" s="208"/>
      <c r="P1633" s="208"/>
      <c r="Q1633" s="505"/>
      <c r="R1633" s="505"/>
      <c r="S1633" s="505"/>
      <c r="T1633" s="505"/>
      <c r="U1633" s="505"/>
      <c r="V1633" s="505"/>
      <c r="W1633" s="505"/>
      <c r="X1633" s="505"/>
      <c r="Y1633" s="505"/>
      <c r="Z1633" s="505"/>
      <c r="AA1633" s="948">
        <f>Q1633/12*$B$4</f>
        <v>0</v>
      </c>
      <c r="AB1633" s="506">
        <f t="shared" si="1106"/>
        <v>0</v>
      </c>
      <c r="AC1633" s="1514"/>
      <c r="AD1633" s="507"/>
      <c r="AE1633" s="505">
        <f>AB1633-AA1633</f>
        <v>0</v>
      </c>
      <c r="AF1633" s="505"/>
      <c r="AG1633" s="505"/>
      <c r="AH1633" s="505"/>
      <c r="AI1633" s="1146"/>
      <c r="AJ1633" s="501"/>
      <c r="AK1633" s="1317">
        <f t="shared" si="1047"/>
        <v>0</v>
      </c>
      <c r="AL1633" s="1332"/>
    </row>
    <row r="1634" spans="1:38" x14ac:dyDescent="0.25">
      <c r="A1634" s="224">
        <v>1</v>
      </c>
      <c r="B1634" s="4" t="s">
        <v>344</v>
      </c>
      <c r="C1634" s="1892"/>
      <c r="D1634" s="4"/>
      <c r="E1634" s="681">
        <f>E1635/9.4</f>
        <v>6142.2340425531911</v>
      </c>
      <c r="F1634" s="210">
        <f>F1635/9.4</f>
        <v>5118.510638297872</v>
      </c>
      <c r="G1634" s="320">
        <f>G1635/9.4</f>
        <v>4974.1882978723406</v>
      </c>
      <c r="H1634" s="320">
        <f>G1634/F1634*100</f>
        <v>97.180384087791509</v>
      </c>
      <c r="I1634" s="1754"/>
      <c r="J1634" s="1754"/>
      <c r="K1634" s="208"/>
      <c r="L1634" s="208"/>
      <c r="M1634" s="208"/>
      <c r="N1634" s="208"/>
      <c r="O1634" s="208"/>
      <c r="P1634" s="208"/>
      <c r="Q1634" s="504"/>
      <c r="R1634" s="504"/>
      <c r="S1634" s="504"/>
      <c r="T1634" s="504"/>
      <c r="U1634" s="504"/>
      <c r="V1634" s="504"/>
      <c r="W1634" s="504"/>
      <c r="X1634" s="504"/>
      <c r="Y1634" s="504"/>
      <c r="Z1634" s="504"/>
      <c r="AA1634" s="947"/>
      <c r="AB1634" s="505">
        <f t="shared" si="1106"/>
        <v>0</v>
      </c>
      <c r="AC1634" s="968"/>
      <c r="AD1634" s="505"/>
      <c r="AE1634" s="505"/>
      <c r="AF1634" s="504"/>
      <c r="AG1634" s="504"/>
      <c r="AH1634" s="504"/>
      <c r="AI1634" s="1142"/>
      <c r="AJ1634" s="544"/>
      <c r="AK1634" s="1317">
        <f t="shared" si="1047"/>
        <v>0</v>
      </c>
      <c r="AL1634" s="1332"/>
    </row>
    <row r="1635" spans="1:38" x14ac:dyDescent="0.25">
      <c r="A1635" s="224">
        <v>1</v>
      </c>
      <c r="B1635" s="720" t="s">
        <v>345</v>
      </c>
      <c r="C1635" s="610"/>
      <c r="D1635" s="4"/>
      <c r="E1635" s="1031">
        <v>57737</v>
      </c>
      <c r="F1635" s="210">
        <f>ROUND(E1635/12*$B$4,0)</f>
        <v>48114</v>
      </c>
      <c r="G1635" s="320">
        <v>46757.37</v>
      </c>
      <c r="H1635" s="320">
        <f>G1635/F1635*100</f>
        <v>97.180384087791509</v>
      </c>
      <c r="I1635" s="1754"/>
      <c r="J1635" s="1754"/>
      <c r="K1635" s="208"/>
      <c r="L1635" s="208"/>
      <c r="M1635" s="208"/>
      <c r="N1635" s="208"/>
      <c r="O1635" s="208"/>
      <c r="P1635" s="208"/>
      <c r="Q1635" s="505"/>
      <c r="R1635" s="505"/>
      <c r="S1635" s="505"/>
      <c r="T1635" s="505"/>
      <c r="U1635" s="505"/>
      <c r="V1635" s="505"/>
      <c r="W1635" s="505"/>
      <c r="X1635" s="505"/>
      <c r="Y1635" s="505"/>
      <c r="Z1635" s="505"/>
      <c r="AA1635" s="948"/>
      <c r="AB1635" s="505">
        <f t="shared" si="1106"/>
        <v>0</v>
      </c>
      <c r="AC1635" s="968"/>
      <c r="AD1635" s="505"/>
      <c r="AE1635" s="505"/>
      <c r="AF1635" s="505"/>
      <c r="AG1635" s="505"/>
      <c r="AH1635" s="505"/>
      <c r="AI1635" s="1142"/>
      <c r="AJ1635" s="501"/>
      <c r="AK1635" s="1317">
        <f t="shared" si="1047"/>
        <v>0</v>
      </c>
      <c r="AL1635" s="1332"/>
    </row>
    <row r="1636" spans="1:38" ht="43.5" x14ac:dyDescent="0.25">
      <c r="A1636" s="224">
        <v>1</v>
      </c>
      <c r="B1636" s="706" t="s">
        <v>321</v>
      </c>
      <c r="C1636" s="610"/>
      <c r="D1636" s="4"/>
      <c r="E1636" s="1032">
        <v>12195</v>
      </c>
      <c r="F1636" s="210">
        <f>ROUND(E1636/12*$B$4,0)</f>
        <v>10163</v>
      </c>
      <c r="G1636" s="320">
        <v>10132</v>
      </c>
      <c r="H1636" s="320">
        <f>G1636/F1636*100</f>
        <v>99.69497195709927</v>
      </c>
      <c r="I1636" s="1754"/>
      <c r="J1636" s="1754"/>
      <c r="K1636" s="208"/>
      <c r="L1636" s="208"/>
      <c r="M1636" s="208"/>
      <c r="N1636" s="208"/>
      <c r="O1636" s="208"/>
      <c r="P1636" s="208"/>
      <c r="Q1636" s="505"/>
      <c r="R1636" s="505"/>
      <c r="S1636" s="505"/>
      <c r="T1636" s="505"/>
      <c r="U1636" s="505"/>
      <c r="V1636" s="505"/>
      <c r="W1636" s="505"/>
      <c r="X1636" s="505"/>
      <c r="Y1636" s="505"/>
      <c r="Z1636" s="505"/>
      <c r="AA1636" s="948"/>
      <c r="AB1636" s="505">
        <f t="shared" si="1106"/>
        <v>0</v>
      </c>
      <c r="AC1636" s="968"/>
      <c r="AD1636" s="505"/>
      <c r="AE1636" s="505"/>
      <c r="AF1636" s="505"/>
      <c r="AG1636" s="505"/>
      <c r="AH1636" s="505"/>
      <c r="AI1636" s="1142"/>
      <c r="AJ1636" s="501"/>
      <c r="AK1636" s="1317">
        <f t="shared" si="1047"/>
        <v>0</v>
      </c>
      <c r="AL1636" s="1332"/>
    </row>
    <row r="1637" spans="1:38" ht="30" x14ac:dyDescent="0.25">
      <c r="A1637" s="224">
        <v>1</v>
      </c>
      <c r="B1637" s="702" t="s">
        <v>197</v>
      </c>
      <c r="C1637" s="610"/>
      <c r="D1637" s="4"/>
      <c r="E1637" s="681"/>
      <c r="F1637" s="210"/>
      <c r="G1637" s="320"/>
      <c r="H1637" s="320"/>
      <c r="I1637" s="1754"/>
      <c r="J1637" s="1754"/>
      <c r="K1637" s="208"/>
      <c r="L1637" s="208"/>
      <c r="M1637" s="208"/>
      <c r="N1637" s="208"/>
      <c r="O1637" s="208"/>
      <c r="P1637" s="208"/>
      <c r="Q1637" s="505"/>
      <c r="R1637" s="505"/>
      <c r="S1637" s="505"/>
      <c r="T1637" s="505"/>
      <c r="U1637" s="505"/>
      <c r="V1637" s="505"/>
      <c r="W1637" s="505"/>
      <c r="X1637" s="505"/>
      <c r="Y1637" s="505"/>
      <c r="Z1637" s="505"/>
      <c r="AA1637" s="948"/>
      <c r="AB1637" s="505">
        <f t="shared" si="1106"/>
        <v>0</v>
      </c>
      <c r="AC1637" s="968"/>
      <c r="AD1637" s="505"/>
      <c r="AE1637" s="505"/>
      <c r="AF1637" s="505"/>
      <c r="AG1637" s="505"/>
      <c r="AH1637" s="505"/>
      <c r="AI1637" s="1142"/>
      <c r="AJ1637" s="501"/>
      <c r="AK1637" s="1317">
        <f t="shared" si="1047"/>
        <v>0</v>
      </c>
      <c r="AL1637" s="1332"/>
    </row>
    <row r="1638" spans="1:38" s="2527" customFormat="1" x14ac:dyDescent="0.25">
      <c r="B1638" s="702"/>
      <c r="C1638" s="610"/>
      <c r="D1638" s="4"/>
      <c r="E1638" s="681"/>
      <c r="F1638" s="210"/>
      <c r="G1638" s="320"/>
      <c r="H1638" s="320"/>
      <c r="I1638" s="1754"/>
      <c r="J1638" s="1754"/>
      <c r="K1638" s="208"/>
      <c r="L1638" s="208"/>
      <c r="M1638" s="208"/>
      <c r="N1638" s="208"/>
      <c r="O1638" s="208"/>
      <c r="P1638" s="208"/>
      <c r="Q1638" s="505"/>
      <c r="R1638" s="505"/>
      <c r="S1638" s="505"/>
      <c r="T1638" s="505"/>
      <c r="U1638" s="505"/>
      <c r="V1638" s="505"/>
      <c r="W1638" s="505"/>
      <c r="X1638" s="505"/>
      <c r="Y1638" s="505"/>
      <c r="Z1638" s="505"/>
      <c r="AA1638" s="948"/>
      <c r="AB1638" s="505"/>
      <c r="AC1638" s="968"/>
      <c r="AD1638" s="505"/>
      <c r="AE1638" s="505"/>
      <c r="AF1638" s="505"/>
      <c r="AG1638" s="505"/>
      <c r="AH1638" s="505"/>
      <c r="AI1638" s="1142"/>
      <c r="AJ1638" s="501"/>
      <c r="AK1638" s="1317">
        <f t="shared" si="1047"/>
        <v>0</v>
      </c>
      <c r="AL1638" s="1332"/>
    </row>
    <row r="1639" spans="1:38" x14ac:dyDescent="0.25">
      <c r="A1639" s="224">
        <v>1</v>
      </c>
      <c r="B1639" s="694" t="s">
        <v>227</v>
      </c>
      <c r="C1639" s="610"/>
      <c r="D1639" s="4"/>
      <c r="E1639" s="366">
        <f>E1640+E1641</f>
        <v>1000</v>
      </c>
      <c r="F1639" s="210">
        <f>F1640+F1641</f>
        <v>833</v>
      </c>
      <c r="G1639" s="320">
        <f>G1640+G1641</f>
        <v>1354</v>
      </c>
      <c r="H1639" s="320">
        <f t="shared" ref="H1639:H1647" si="1108">G1639/F1639*100</f>
        <v>162.54501800720288</v>
      </c>
      <c r="I1639" s="1754"/>
      <c r="J1639" s="1754"/>
      <c r="K1639" s="208"/>
      <c r="L1639" s="208"/>
      <c r="M1639" s="208"/>
      <c r="N1639" s="208"/>
      <c r="O1639" s="208"/>
      <c r="P1639" s="208"/>
      <c r="Q1639" s="505">
        <v>766.52200000000005</v>
      </c>
      <c r="R1639" s="505">
        <v>766.52200000000005</v>
      </c>
      <c r="S1639" s="505">
        <v>766.52200000000005</v>
      </c>
      <c r="T1639" s="505">
        <v>766.52200000000005</v>
      </c>
      <c r="U1639" s="505">
        <v>766.52200000000005</v>
      </c>
      <c r="V1639" s="505">
        <v>766.52200000000005</v>
      </c>
      <c r="W1639" s="505">
        <v>766.52200000000005</v>
      </c>
      <c r="X1639" s="505">
        <v>766.52200000000005</v>
      </c>
      <c r="Y1639" s="505">
        <v>766.52200000000005</v>
      </c>
      <c r="Z1639" s="505">
        <v>766.52200000000005</v>
      </c>
      <c r="AA1639" s="1085">
        <f t="shared" ref="AA1639" si="1109">Q1639/12*$B$4+(R1639-Q1639)/11*9+(S1639-R1639)/10*8+(T1639-S1639)/9*7+(U1639-T1639)/8*6+(V1639-U1639)/7*5+(W1639-V1639)/6*4+(X1639-W1639)/5*3+(Y1639-X1639)/4*2+(Z1639-Y1639)/3*1</f>
        <v>638.76833333333343</v>
      </c>
      <c r="AB1639" s="505">
        <f>AH1639-AG1639-AD1639</f>
        <v>1045.1336600000002</v>
      </c>
      <c r="AC1639" s="968"/>
      <c r="AD1639" s="505"/>
      <c r="AE1639" s="505">
        <f>AB1639-AA1639</f>
        <v>406.36532666666676</v>
      </c>
      <c r="AF1639" s="505"/>
      <c r="AG1639" s="505">
        <v>0</v>
      </c>
      <c r="AH1639" s="505">
        <v>1045.1336600000002</v>
      </c>
      <c r="AI1639" s="1142"/>
      <c r="AJ1639" s="501"/>
      <c r="AK1639" s="1317">
        <f t="shared" si="1047"/>
        <v>0</v>
      </c>
      <c r="AL1639" s="1332"/>
    </row>
    <row r="1640" spans="1:38" ht="30" x14ac:dyDescent="0.25">
      <c r="A1640" s="224">
        <v>1</v>
      </c>
      <c r="B1640" s="451" t="s">
        <v>271</v>
      </c>
      <c r="C1640" s="610"/>
      <c r="D1640" s="4"/>
      <c r="E1640" s="366">
        <v>400</v>
      </c>
      <c r="F1640" s="210">
        <f>ROUND(E1640/12*$B$4,0)</f>
        <v>333</v>
      </c>
      <c r="G1640" s="320">
        <v>576</v>
      </c>
      <c r="H1640" s="320">
        <f>G1640/F1640*100</f>
        <v>172.97297297297297</v>
      </c>
      <c r="I1640" s="1754"/>
      <c r="J1640" s="1754"/>
      <c r="K1640" s="208"/>
      <c r="L1640" s="208"/>
      <c r="M1640" s="208"/>
      <c r="N1640" s="208"/>
      <c r="O1640" s="208"/>
      <c r="P1640" s="208"/>
      <c r="Q1640" s="505"/>
      <c r="R1640" s="505"/>
      <c r="S1640" s="505"/>
      <c r="T1640" s="505"/>
      <c r="U1640" s="505"/>
      <c r="V1640" s="505"/>
      <c r="W1640" s="505"/>
      <c r="X1640" s="505"/>
      <c r="Y1640" s="505"/>
      <c r="Z1640" s="505"/>
      <c r="AA1640" s="948"/>
      <c r="AB1640" s="505">
        <f>AH1640-AG1640-AD1640</f>
        <v>0</v>
      </c>
      <c r="AC1640" s="968"/>
      <c r="AD1640" s="505"/>
      <c r="AE1640" s="505"/>
      <c r="AF1640" s="505"/>
      <c r="AG1640" s="505"/>
      <c r="AH1640" s="505"/>
      <c r="AI1640" s="1142"/>
      <c r="AJ1640" s="501"/>
      <c r="AK1640" s="1317">
        <f t="shared" si="1047"/>
        <v>0</v>
      </c>
      <c r="AL1640" s="1332"/>
    </row>
    <row r="1641" spans="1:38" ht="30" x14ac:dyDescent="0.25">
      <c r="A1641" s="224">
        <v>1</v>
      </c>
      <c r="B1641" s="451" t="s">
        <v>276</v>
      </c>
      <c r="C1641" s="610"/>
      <c r="D1641" s="4"/>
      <c r="E1641" s="366">
        <v>600</v>
      </c>
      <c r="F1641" s="210">
        <f>ROUND(E1641/12*$B$4,0)</f>
        <v>500</v>
      </c>
      <c r="G1641" s="320">
        <v>778</v>
      </c>
      <c r="H1641" s="320">
        <f>G1641/F1641*100</f>
        <v>155.6</v>
      </c>
      <c r="I1641" s="1754"/>
      <c r="J1641" s="1754"/>
      <c r="K1641" s="208"/>
      <c r="L1641" s="208"/>
      <c r="M1641" s="208"/>
      <c r="N1641" s="208"/>
      <c r="O1641" s="208"/>
      <c r="P1641" s="208"/>
      <c r="Q1641" s="505"/>
      <c r="R1641" s="505"/>
      <c r="S1641" s="505"/>
      <c r="T1641" s="505"/>
      <c r="U1641" s="505"/>
      <c r="V1641" s="505"/>
      <c r="W1641" s="505"/>
      <c r="X1641" s="505"/>
      <c r="Y1641" s="505"/>
      <c r="Z1641" s="505"/>
      <c r="AA1641" s="948"/>
      <c r="AB1641" s="505">
        <f>AH1641-AG1641-AD1641</f>
        <v>0</v>
      </c>
      <c r="AC1641" s="968"/>
      <c r="AD1641" s="505"/>
      <c r="AE1641" s="505"/>
      <c r="AF1641" s="505"/>
      <c r="AG1641" s="505"/>
      <c r="AH1641" s="505"/>
      <c r="AI1641" s="1142"/>
      <c r="AJ1641" s="501"/>
      <c r="AK1641" s="1317">
        <f t="shared" si="1047"/>
        <v>0</v>
      </c>
      <c r="AL1641" s="1332"/>
    </row>
    <row r="1642" spans="1:38" s="2527" customFormat="1" ht="86.25" x14ac:dyDescent="0.25">
      <c r="B1642" s="654" t="s">
        <v>598</v>
      </c>
      <c r="C1642" s="610"/>
      <c r="D1642" s="4"/>
      <c r="E1642" s="678">
        <f>E1609</f>
        <v>5997</v>
      </c>
      <c r="F1642" s="709">
        <f>F1609</f>
        <v>4998</v>
      </c>
      <c r="G1642" s="939">
        <f>G1609</f>
        <v>5150</v>
      </c>
      <c r="H1642" s="320">
        <f t="shared" si="1108"/>
        <v>103.04121648659464</v>
      </c>
      <c r="I1642" s="1754"/>
      <c r="J1642" s="1754"/>
      <c r="K1642" s="208"/>
      <c r="L1642" s="208"/>
      <c r="M1642" s="208"/>
      <c r="N1642" s="208"/>
      <c r="O1642" s="208"/>
      <c r="P1642" s="208"/>
      <c r="Q1642" s="505">
        <f t="shared" ref="Q1642:AH1642" si="1110">Q1609</f>
        <v>10650.911880000001</v>
      </c>
      <c r="R1642" s="505">
        <f t="shared" si="1110"/>
        <v>10650.911880000001</v>
      </c>
      <c r="S1642" s="505">
        <f t="shared" si="1110"/>
        <v>10650.911880000001</v>
      </c>
      <c r="T1642" s="505">
        <f t="shared" si="1110"/>
        <v>10650.911880000001</v>
      </c>
      <c r="U1642" s="505">
        <f t="shared" ref="U1642:V1642" si="1111">U1609</f>
        <v>10650.911880000001</v>
      </c>
      <c r="V1642" s="505">
        <f t="shared" si="1111"/>
        <v>10650.911880000001</v>
      </c>
      <c r="W1642" s="505">
        <f t="shared" ref="W1642:X1642" si="1112">W1609</f>
        <v>10650.911880000001</v>
      </c>
      <c r="X1642" s="505">
        <f t="shared" si="1112"/>
        <v>10650.911880000001</v>
      </c>
      <c r="Y1642" s="505">
        <f t="shared" ref="Y1642:Z1642" si="1113">Y1609</f>
        <v>10650.911880000001</v>
      </c>
      <c r="Z1642" s="505">
        <f t="shared" si="1113"/>
        <v>10650.911880000001</v>
      </c>
      <c r="AA1642" s="948">
        <f t="shared" ref="AA1642" si="1114">Q1642/12*$B$4+(R1642-Q1642)/11*6+(S1642-R1642)/10*5+(T1642-S1642)/9*4+(U1642-T1642)/8*3+(V1642-U1642)/7*2+(W1642-V1642)/6*1</f>
        <v>8875.7599000000009</v>
      </c>
      <c r="AB1642" s="505">
        <f t="shared" si="1110"/>
        <v>9146.6059999999998</v>
      </c>
      <c r="AC1642" s="968">
        <f t="shared" si="1110"/>
        <v>0</v>
      </c>
      <c r="AD1642" s="505">
        <f t="shared" si="1110"/>
        <v>0</v>
      </c>
      <c r="AE1642" s="505">
        <f t="shared" si="1110"/>
        <v>270.84609999999884</v>
      </c>
      <c r="AF1642" s="505">
        <f t="shared" si="1110"/>
        <v>0</v>
      </c>
      <c r="AG1642" s="505">
        <f t="shared" si="1110"/>
        <v>0</v>
      </c>
      <c r="AH1642" s="505">
        <f t="shared" si="1110"/>
        <v>9146.6059999999998</v>
      </c>
      <c r="AI1642" s="1142"/>
      <c r="AJ1642" s="501"/>
      <c r="AK1642" s="1317">
        <f t="shared" si="1047"/>
        <v>0</v>
      </c>
      <c r="AL1642" s="1332"/>
    </row>
    <row r="1643" spans="1:38" ht="29.25" x14ac:dyDescent="0.25">
      <c r="A1643" s="224">
        <v>1</v>
      </c>
      <c r="B1643" s="654" t="s">
        <v>272</v>
      </c>
      <c r="C1643" s="610"/>
      <c r="D1643" s="4"/>
      <c r="E1643" s="678">
        <f>E1622+E1598</f>
        <v>37505.25</v>
      </c>
      <c r="F1643" s="709">
        <f>F1622+F1598</f>
        <v>31254.5</v>
      </c>
      <c r="G1643" s="939">
        <f>G1622+G1598</f>
        <v>27423.967499999999</v>
      </c>
      <c r="H1643" s="939">
        <f t="shared" si="1108"/>
        <v>87.744060855236839</v>
      </c>
      <c r="I1643" s="1754"/>
      <c r="J1643" s="1754"/>
      <c r="K1643" s="208"/>
      <c r="L1643" s="208"/>
      <c r="M1643" s="208"/>
      <c r="N1643" s="208"/>
      <c r="O1643" s="208"/>
      <c r="P1643" s="208"/>
      <c r="Q1643" s="505"/>
      <c r="R1643" s="505"/>
      <c r="S1643" s="505"/>
      <c r="T1643" s="505"/>
      <c r="U1643" s="505"/>
      <c r="V1643" s="505"/>
      <c r="W1643" s="505"/>
      <c r="X1643" s="505"/>
      <c r="Y1643" s="505"/>
      <c r="Z1643" s="505"/>
      <c r="AA1643" s="948"/>
      <c r="AB1643" s="505">
        <f>AH1643-AG1643-AD1643</f>
        <v>0</v>
      </c>
      <c r="AC1643" s="968"/>
      <c r="AD1643" s="505"/>
      <c r="AE1643" s="505"/>
      <c r="AF1643" s="505"/>
      <c r="AG1643" s="505"/>
      <c r="AH1643" s="505"/>
      <c r="AI1643" s="1146"/>
      <c r="AJ1643" s="501"/>
      <c r="AK1643" s="1317">
        <f t="shared" ref="AK1643:AK1707" si="1115">AB1643-AA1643-AE1643</f>
        <v>0</v>
      </c>
      <c r="AL1643" s="1332"/>
    </row>
    <row r="1644" spans="1:38" ht="43.5" x14ac:dyDescent="0.25">
      <c r="A1644" s="224">
        <v>1</v>
      </c>
      <c r="B1644" s="654" t="s">
        <v>287</v>
      </c>
      <c r="C1644" s="610"/>
      <c r="D1644" s="4"/>
      <c r="E1644" s="678">
        <f>E1610</f>
        <v>15427</v>
      </c>
      <c r="F1644" s="709">
        <f>F1610</f>
        <v>12856</v>
      </c>
      <c r="G1644" s="939">
        <f>G1610</f>
        <v>13070</v>
      </c>
      <c r="H1644" s="939">
        <f t="shared" si="1108"/>
        <v>101.66459240821406</v>
      </c>
      <c r="I1644" s="1754"/>
      <c r="J1644" s="1754"/>
      <c r="K1644" s="208"/>
      <c r="L1644" s="208"/>
      <c r="M1644" s="208"/>
      <c r="N1644" s="208"/>
      <c r="O1644" s="208"/>
      <c r="P1644" s="208"/>
      <c r="Q1644" s="505">
        <f>Q1631+Q1610</f>
        <v>49803.540421246085</v>
      </c>
      <c r="R1644" s="505">
        <f t="shared" ref="R1644:AH1644" si="1116">R1631+R1610</f>
        <v>49803.540421246085</v>
      </c>
      <c r="S1644" s="505">
        <f t="shared" si="1116"/>
        <v>49803.540421246085</v>
      </c>
      <c r="T1644" s="505">
        <f t="shared" si="1116"/>
        <v>49803.540421246085</v>
      </c>
      <c r="U1644" s="505">
        <f t="shared" si="1116"/>
        <v>49803.540421246085</v>
      </c>
      <c r="V1644" s="505">
        <f t="shared" si="1116"/>
        <v>49803.540421246085</v>
      </c>
      <c r="W1644" s="505">
        <f t="shared" si="1116"/>
        <v>49803.540421246085</v>
      </c>
      <c r="X1644" s="505">
        <f t="shared" si="1116"/>
        <v>49803.540421246085</v>
      </c>
      <c r="Y1644" s="505">
        <f t="shared" ref="Y1644:Z1644" si="1117">Y1631+Y1610</f>
        <v>49803.540421246085</v>
      </c>
      <c r="Z1644" s="505">
        <f t="shared" si="1117"/>
        <v>49803.540421246085</v>
      </c>
      <c r="AA1644" s="948">
        <f t="shared" si="1116"/>
        <v>41502.950351038395</v>
      </c>
      <c r="AB1644" s="505">
        <f t="shared" si="1116"/>
        <v>40031.995919999994</v>
      </c>
      <c r="AC1644" s="968">
        <f t="shared" si="1116"/>
        <v>0</v>
      </c>
      <c r="AD1644" s="505">
        <f t="shared" si="1116"/>
        <v>0</v>
      </c>
      <c r="AE1644" s="505">
        <f t="shared" si="1116"/>
        <v>-1470.9544310384038</v>
      </c>
      <c r="AF1644" s="505">
        <f t="shared" si="1116"/>
        <v>0</v>
      </c>
      <c r="AG1644" s="505">
        <f t="shared" si="1116"/>
        <v>-115.90729999999999</v>
      </c>
      <c r="AH1644" s="505">
        <f t="shared" si="1116"/>
        <v>39916.088620000002</v>
      </c>
      <c r="AI1644" s="1146"/>
      <c r="AJ1644" s="501"/>
      <c r="AK1644" s="1317">
        <f t="shared" si="1115"/>
        <v>2.9558577807620168E-12</v>
      </c>
      <c r="AL1644" s="1332"/>
    </row>
    <row r="1645" spans="1:38" ht="29.25" x14ac:dyDescent="0.25">
      <c r="A1645" s="224">
        <v>1</v>
      </c>
      <c r="B1645" s="654" t="s">
        <v>273</v>
      </c>
      <c r="C1645" s="610"/>
      <c r="D1645" s="4"/>
      <c r="E1645" s="678">
        <f>E1632+E1604</f>
        <v>48941.234042553187</v>
      </c>
      <c r="F1645" s="709">
        <f>F1632+F1604</f>
        <v>40718.066193853425</v>
      </c>
      <c r="G1645" s="939">
        <f>G1632+G1604</f>
        <v>32827.188297872344</v>
      </c>
      <c r="H1645" s="939">
        <f t="shared" si="1108"/>
        <v>80.620695839498765</v>
      </c>
      <c r="I1645" s="1754"/>
      <c r="J1645" s="1754"/>
      <c r="K1645" s="208"/>
      <c r="L1645" s="208"/>
      <c r="M1645" s="208"/>
      <c r="N1645" s="208"/>
      <c r="O1645" s="208"/>
      <c r="P1645" s="208"/>
      <c r="Q1645" s="505"/>
      <c r="R1645" s="505"/>
      <c r="S1645" s="505"/>
      <c r="T1645" s="505"/>
      <c r="U1645" s="505"/>
      <c r="V1645" s="505"/>
      <c r="W1645" s="505"/>
      <c r="X1645" s="505"/>
      <c r="Y1645" s="505"/>
      <c r="Z1645" s="505"/>
      <c r="AA1645" s="948"/>
      <c r="AB1645" s="505">
        <f>AH1645-AG1645-AD1645</f>
        <v>0</v>
      </c>
      <c r="AC1645" s="968"/>
      <c r="AD1645" s="505"/>
      <c r="AE1645" s="505"/>
      <c r="AF1645" s="505"/>
      <c r="AG1645" s="505"/>
      <c r="AH1645" s="505"/>
      <c r="AI1645" s="1146"/>
      <c r="AJ1645" s="501"/>
      <c r="AK1645" s="1317">
        <f t="shared" si="1115"/>
        <v>0</v>
      </c>
      <c r="AL1645" s="1332"/>
    </row>
    <row r="1646" spans="1:38" ht="29.25" x14ac:dyDescent="0.25">
      <c r="A1646" s="224">
        <v>1</v>
      </c>
      <c r="B1646" s="654" t="s">
        <v>274</v>
      </c>
      <c r="C1646" s="610"/>
      <c r="D1646" s="4"/>
      <c r="E1646" s="3487">
        <f>E1636</f>
        <v>12195</v>
      </c>
      <c r="F1646" s="709">
        <f>F1636</f>
        <v>10163</v>
      </c>
      <c r="G1646" s="939">
        <f>G1636</f>
        <v>10132</v>
      </c>
      <c r="H1646" s="939">
        <f t="shared" si="1108"/>
        <v>99.69497195709927</v>
      </c>
      <c r="I1646" s="1754"/>
      <c r="J1646" s="1754"/>
      <c r="K1646" s="208"/>
      <c r="L1646" s="208"/>
      <c r="M1646" s="208"/>
      <c r="N1646" s="208"/>
      <c r="O1646" s="208"/>
      <c r="P1646" s="208"/>
      <c r="Q1646" s="505">
        <v>13154.868450000002</v>
      </c>
      <c r="R1646" s="505">
        <v>13154.868450000002</v>
      </c>
      <c r="S1646" s="505">
        <v>13154.868450000002</v>
      </c>
      <c r="T1646" s="505">
        <v>13154.868450000002</v>
      </c>
      <c r="U1646" s="505">
        <v>13154.868450000002</v>
      </c>
      <c r="V1646" s="505">
        <v>13154.868450000002</v>
      </c>
      <c r="W1646" s="505">
        <v>13154.868450000002</v>
      </c>
      <c r="X1646" s="505">
        <v>13154.868450000002</v>
      </c>
      <c r="Y1646" s="505">
        <v>13154.868450000002</v>
      </c>
      <c r="Z1646" s="505">
        <v>13154.868450000002</v>
      </c>
      <c r="AA1646" s="1085">
        <f t="shared" ref="AA1646" si="1118">Q1646/12*$B$4+(R1646-Q1646)/11*9+(S1646-R1646)/10*8+(T1646-S1646)/9*7+(U1646-T1646)/8*6+(V1646-U1646)/7*5+(W1646-V1646)/6*4+(X1646-W1646)/5*3+(Y1646-X1646)/4*2+(Z1646-Y1646)/3*1</f>
        <v>10962.390375000003</v>
      </c>
      <c r="AB1646" s="505">
        <f>AH1646-AG1646-AD1646</f>
        <v>10928.853480000003</v>
      </c>
      <c r="AC1646" s="968"/>
      <c r="AD1646" s="505"/>
      <c r="AE1646" s="505">
        <f>AB1646-AA1646</f>
        <v>-33.536894999999276</v>
      </c>
      <c r="AF1646" s="505"/>
      <c r="AG1646" s="505">
        <v>-1.8825799999999999</v>
      </c>
      <c r="AH1646" s="505">
        <v>10926.970900000004</v>
      </c>
      <c r="AI1646" s="1146"/>
      <c r="AJ1646" s="501"/>
      <c r="AK1646" s="1317">
        <f t="shared" si="1115"/>
        <v>0</v>
      </c>
      <c r="AL1646" s="1332"/>
    </row>
    <row r="1647" spans="1:38" x14ac:dyDescent="0.25">
      <c r="A1647" s="224">
        <v>1</v>
      </c>
      <c r="B1647" s="655" t="s">
        <v>136</v>
      </c>
      <c r="C1647" s="610"/>
      <c r="D1647" s="4"/>
      <c r="E1647" s="680">
        <f>E1643+E1644+E1646+E1604*2.6+E1635/4.2+E1642*2.6</f>
        <v>205743.7547619048</v>
      </c>
      <c r="F1647" s="709">
        <f>F1643+F1644+F1646+F1604*2.6+F1635/4.2+F1642*2.6</f>
        <v>171282.85873015874</v>
      </c>
      <c r="G1647" s="709">
        <f>G1643+G1644+G1646+G1604*2.6+G1635/4.2+G1642*2.6</f>
        <v>147566.47464285715</v>
      </c>
      <c r="H1647" s="709">
        <f t="shared" si="1108"/>
        <v>86.153673366308837</v>
      </c>
      <c r="I1647" s="1754"/>
      <c r="J1647" s="1754"/>
      <c r="K1647" s="208"/>
      <c r="L1647" s="208"/>
      <c r="M1647" s="208"/>
      <c r="N1647" s="208"/>
      <c r="O1647" s="208"/>
      <c r="P1647" s="208"/>
      <c r="Q1647" s="505">
        <f t="shared" ref="Q1647:V1647" si="1119">SUM(Q1646,Q1639,Q1631,Q1622,Q1610,Q1609,Q1597)</f>
        <v>143362.96645124609</v>
      </c>
      <c r="R1647" s="505">
        <f t="shared" si="1119"/>
        <v>143362.96645124609</v>
      </c>
      <c r="S1647" s="505">
        <f t="shared" si="1119"/>
        <v>143362.96645124609</v>
      </c>
      <c r="T1647" s="505">
        <f t="shared" si="1119"/>
        <v>143362.96645124609</v>
      </c>
      <c r="U1647" s="505">
        <f t="shared" si="1119"/>
        <v>143362.96645124609</v>
      </c>
      <c r="V1647" s="505">
        <f t="shared" si="1119"/>
        <v>143362.96645124609</v>
      </c>
      <c r="W1647" s="505">
        <f t="shared" ref="W1647:X1647" si="1120">SUM(W1646,W1639,W1631,W1622,W1610,W1609,W1597)</f>
        <v>143362.96645124609</v>
      </c>
      <c r="X1647" s="505">
        <f t="shared" si="1120"/>
        <v>143135.0751512461</v>
      </c>
      <c r="Y1647" s="505">
        <f t="shared" ref="Y1647:Z1647" si="1121">SUM(Y1646,Y1639,Y1631,Y1622,Y1610,Y1609,Y1597)</f>
        <v>143135.0751512461</v>
      </c>
      <c r="Z1647" s="505">
        <f t="shared" si="1121"/>
        <v>143135.0751512461</v>
      </c>
      <c r="AA1647" s="948">
        <f t="shared" ref="AA1647:AH1647" si="1122">SUM(AA1646,AA1639,AA1631,AA1622,AA1610,AA1609,AA1597)</f>
        <v>119299.01705660505</v>
      </c>
      <c r="AB1647" s="505">
        <f t="shared" si="1122"/>
        <v>117686.25932</v>
      </c>
      <c r="AC1647" s="968">
        <f t="shared" si="1122"/>
        <v>0</v>
      </c>
      <c r="AD1647" s="505">
        <f t="shared" si="1122"/>
        <v>0</v>
      </c>
      <c r="AE1647" s="505">
        <f t="shared" si="1122"/>
        <v>-1612.7577366050687</v>
      </c>
      <c r="AF1647" s="505">
        <f t="shared" si="1122"/>
        <v>-17.823919999999998</v>
      </c>
      <c r="AG1647" s="505">
        <f t="shared" si="1122"/>
        <v>-142.78136999999998</v>
      </c>
      <c r="AH1647" s="505">
        <f t="shared" si="1122"/>
        <v>117543.47795</v>
      </c>
      <c r="AI1647" s="1130"/>
      <c r="AJ1647" s="501"/>
      <c r="AK1647" s="1317">
        <f t="shared" si="1115"/>
        <v>1.5006662579253316E-11</v>
      </c>
      <c r="AL1647" s="1332"/>
    </row>
    <row r="1648" spans="1:38" x14ac:dyDescent="0.25">
      <c r="A1648" s="224">
        <v>1</v>
      </c>
      <c r="B1648" s="225" t="s">
        <v>29</v>
      </c>
      <c r="C1648" s="622"/>
      <c r="D1648" s="1386"/>
      <c r="E1648" s="391"/>
      <c r="F1648" s="1041"/>
      <c r="G1648" s="1041"/>
      <c r="H1648" s="1041"/>
      <c r="I1648" s="1746"/>
      <c r="J1648" s="1746"/>
      <c r="K1648" s="937"/>
      <c r="L1648" s="937"/>
      <c r="M1648" s="937"/>
      <c r="N1648" s="937"/>
      <c r="O1648" s="937"/>
      <c r="P1648" s="937"/>
      <c r="Q1648" s="504"/>
      <c r="R1648" s="504"/>
      <c r="S1648" s="504"/>
      <c r="T1648" s="504"/>
      <c r="U1648" s="504"/>
      <c r="V1648" s="504"/>
      <c r="W1648" s="504"/>
      <c r="X1648" s="504"/>
      <c r="Y1648" s="504"/>
      <c r="Z1648" s="504"/>
      <c r="AA1648" s="947"/>
      <c r="AB1648" s="504">
        <f>AH1648-AG1648-AD1648</f>
        <v>0</v>
      </c>
      <c r="AC1648" s="971"/>
      <c r="AD1648" s="504"/>
      <c r="AE1648" s="504"/>
      <c r="AF1648" s="504"/>
      <c r="AG1648" s="504"/>
      <c r="AH1648" s="504"/>
      <c r="AI1648" s="1182"/>
      <c r="AJ1648" s="544"/>
      <c r="AK1648" s="1317">
        <f t="shared" si="1115"/>
        <v>0</v>
      </c>
      <c r="AL1648" s="1332"/>
    </row>
    <row r="1649" spans="1:39" ht="30" x14ac:dyDescent="0.25">
      <c r="A1649" s="224">
        <v>1</v>
      </c>
      <c r="B1649" s="2" t="s">
        <v>125</v>
      </c>
      <c r="C1649" s="623"/>
      <c r="D1649" s="2"/>
      <c r="E1649" s="370"/>
      <c r="F1649" s="327"/>
      <c r="G1649" s="327"/>
      <c r="H1649" s="327"/>
      <c r="I1649" s="1754"/>
      <c r="J1649" s="1754"/>
      <c r="K1649" s="707"/>
      <c r="L1649" s="707"/>
      <c r="M1649" s="707"/>
      <c r="N1649" s="707"/>
      <c r="O1649" s="707"/>
      <c r="P1649" s="707"/>
      <c r="Q1649" s="505"/>
      <c r="R1649" s="505"/>
      <c r="S1649" s="505"/>
      <c r="T1649" s="505"/>
      <c r="U1649" s="505"/>
      <c r="V1649" s="505"/>
      <c r="W1649" s="505"/>
      <c r="X1649" s="505"/>
      <c r="Y1649" s="505"/>
      <c r="Z1649" s="505"/>
      <c r="AA1649" s="948"/>
      <c r="AB1649" s="505">
        <f>AH1649-AG1649-AD1649</f>
        <v>0</v>
      </c>
      <c r="AC1649" s="968"/>
      <c r="AD1649" s="505"/>
      <c r="AE1649" s="505"/>
      <c r="AF1649" s="505"/>
      <c r="AG1649" s="505"/>
      <c r="AH1649" s="505"/>
      <c r="AI1649" s="1162"/>
      <c r="AJ1649" s="501"/>
      <c r="AK1649" s="1317">
        <f t="shared" si="1115"/>
        <v>0</v>
      </c>
      <c r="AL1649" s="1332"/>
    </row>
    <row r="1650" spans="1:39" s="234" customFormat="1" x14ac:dyDescent="0.25">
      <c r="A1650" s="224">
        <v>1</v>
      </c>
      <c r="B1650" s="9" t="s">
        <v>45</v>
      </c>
      <c r="C1650" s="599"/>
      <c r="D1650" s="3">
        <v>240</v>
      </c>
      <c r="E1650" s="370">
        <v>785</v>
      </c>
      <c r="F1650" s="210">
        <f>ROUND(E1650/12*$B$4,0)</f>
        <v>654</v>
      </c>
      <c r="G1650" s="210">
        <v>654</v>
      </c>
      <c r="H1650" s="210">
        <f>G1650/F1650*100</f>
        <v>100</v>
      </c>
      <c r="I1650" s="1757">
        <v>8</v>
      </c>
      <c r="J1650" s="250">
        <f>M1650/G1650</f>
        <v>8.0091743119266052</v>
      </c>
      <c r="K1650" s="251">
        <f>ROUND(E1650*I1650,0)</f>
        <v>6280</v>
      </c>
      <c r="L1650" s="251">
        <f>ROUND(K1650/12*$B$4,0)</f>
        <v>5233</v>
      </c>
      <c r="M1650" s="251">
        <v>5238</v>
      </c>
      <c r="N1650" s="251">
        <f>M1650/L1650*100</f>
        <v>100.0955474871011</v>
      </c>
      <c r="O1650" s="251">
        <f>ROUND(K1650/D1650,0)</f>
        <v>26</v>
      </c>
      <c r="P1650" s="251">
        <f>M1650/$B$4*12/O1650</f>
        <v>241.75384615384613</v>
      </c>
      <c r="Q1650" s="505"/>
      <c r="R1650" s="505"/>
      <c r="S1650" s="505"/>
      <c r="T1650" s="505"/>
      <c r="U1650" s="505"/>
      <c r="V1650" s="505"/>
      <c r="W1650" s="505"/>
      <c r="X1650" s="505"/>
      <c r="Y1650" s="505"/>
      <c r="Z1650" s="505"/>
      <c r="AA1650" s="948"/>
      <c r="AB1650" s="505">
        <f>AH1650-AG1650-AD1650</f>
        <v>0</v>
      </c>
      <c r="AC1650" s="968"/>
      <c r="AD1650" s="505"/>
      <c r="AE1650" s="505">
        <f>AB1650-AA1650</f>
        <v>0</v>
      </c>
      <c r="AF1650" s="505"/>
      <c r="AG1650" s="505"/>
      <c r="AH1650" s="505"/>
      <c r="AI1650" s="1158"/>
      <c r="AJ1650" s="501"/>
      <c r="AK1650" s="1317">
        <f t="shared" si="1115"/>
        <v>0</v>
      </c>
      <c r="AL1650" s="1332"/>
    </row>
    <row r="1651" spans="1:39" x14ac:dyDescent="0.25">
      <c r="A1651" s="224">
        <v>1</v>
      </c>
      <c r="B1651" s="1999" t="s">
        <v>180</v>
      </c>
      <c r="C1651" s="1516"/>
      <c r="D1651" s="1911"/>
      <c r="E1651" s="372">
        <f t="shared" ref="E1651:G1652" si="1123">SUM(E1650)</f>
        <v>785</v>
      </c>
      <c r="F1651" s="459">
        <f t="shared" si="1123"/>
        <v>654</v>
      </c>
      <c r="G1651" s="3721">
        <f t="shared" si="1123"/>
        <v>654</v>
      </c>
      <c r="H1651" s="265">
        <f>G1651/F1651*100</f>
        <v>100</v>
      </c>
      <c r="I1651" s="2015">
        <f>IF(E1651=0,0,K1651/E1651)</f>
        <v>8</v>
      </c>
      <c r="J1651" s="1376">
        <f>M1651/G1651</f>
        <v>8.0091743119266052</v>
      </c>
      <c r="K1651" s="1440">
        <f t="shared" ref="K1651:M1652" si="1124">SUM(K1650)</f>
        <v>6280</v>
      </c>
      <c r="L1651" s="1440">
        <f t="shared" si="1124"/>
        <v>5233</v>
      </c>
      <c r="M1651" s="1440">
        <f t="shared" si="1124"/>
        <v>5238</v>
      </c>
      <c r="N1651" s="1440">
        <f>M1651/L1651*100</f>
        <v>100.0955474871011</v>
      </c>
      <c r="O1651" s="1440">
        <f>SUM(O1650)</f>
        <v>26</v>
      </c>
      <c r="P1651" s="431">
        <f>M1651/$B$4*12/O1651</f>
        <v>241.75384615384613</v>
      </c>
      <c r="Q1651" s="506"/>
      <c r="R1651" s="506"/>
      <c r="S1651" s="506"/>
      <c r="T1651" s="506"/>
      <c r="U1651" s="506"/>
      <c r="V1651" s="506"/>
      <c r="W1651" s="506"/>
      <c r="X1651" s="506"/>
      <c r="Y1651" s="506"/>
      <c r="Z1651" s="506"/>
      <c r="AA1651" s="1084"/>
      <c r="AB1651" s="506">
        <f>AH1651-AG1651-AD1651</f>
        <v>0</v>
      </c>
      <c r="AC1651" s="1364"/>
      <c r="AD1651" s="506"/>
      <c r="AE1651" s="506"/>
      <c r="AF1651" s="506"/>
      <c r="AG1651" s="506"/>
      <c r="AH1651" s="506"/>
      <c r="AI1651" s="1185"/>
      <c r="AJ1651" s="1070"/>
      <c r="AK1651" s="1317">
        <f t="shared" si="1115"/>
        <v>0</v>
      </c>
      <c r="AL1651" s="1332"/>
    </row>
    <row r="1652" spans="1:39" ht="30" thickBot="1" x14ac:dyDescent="0.3">
      <c r="A1652" s="224">
        <v>1</v>
      </c>
      <c r="B1652" s="235" t="s">
        <v>208</v>
      </c>
      <c r="C1652" s="235"/>
      <c r="D1652" s="235"/>
      <c r="E1652" s="397">
        <f t="shared" si="1123"/>
        <v>785</v>
      </c>
      <c r="F1652" s="1885">
        <f t="shared" si="1123"/>
        <v>654</v>
      </c>
      <c r="G1652" s="1885">
        <f t="shared" si="1123"/>
        <v>654</v>
      </c>
      <c r="H1652" s="1885">
        <f>G1652/F1652*100</f>
        <v>100</v>
      </c>
      <c r="I1652" s="1957">
        <f>IF(E1652=0,0,K1652/E1652)</f>
        <v>8</v>
      </c>
      <c r="J1652" s="2016">
        <f>SUM(J1651)</f>
        <v>8.0091743119266052</v>
      </c>
      <c r="K1652" s="1885">
        <f t="shared" si="1124"/>
        <v>6280</v>
      </c>
      <c r="L1652" s="1885">
        <f t="shared" si="1124"/>
        <v>5233</v>
      </c>
      <c r="M1652" s="1885">
        <f t="shared" si="1124"/>
        <v>5238</v>
      </c>
      <c r="N1652" s="1420">
        <f>M1652/L1652*100</f>
        <v>100.0955474871011</v>
      </c>
      <c r="O1652" s="1467">
        <f>SUM(O1650)</f>
        <v>26</v>
      </c>
      <c r="P1652" s="1420">
        <f>M1652/$B$4*12/O1652</f>
        <v>241.75384615384613</v>
      </c>
      <c r="Q1652" s="510">
        <v>14171.36616</v>
      </c>
      <c r="R1652" s="510">
        <v>14171.36616</v>
      </c>
      <c r="S1652" s="510">
        <v>14171.36616</v>
      </c>
      <c r="T1652" s="510">
        <v>14171.36616</v>
      </c>
      <c r="U1652" s="510">
        <v>14171.36616</v>
      </c>
      <c r="V1652" s="510">
        <v>14171.36616</v>
      </c>
      <c r="W1652" s="510">
        <v>14171.36616</v>
      </c>
      <c r="X1652" s="510">
        <v>14171.36616</v>
      </c>
      <c r="Y1652" s="510">
        <v>14171.36616</v>
      </c>
      <c r="Z1652" s="510">
        <v>14171.36616</v>
      </c>
      <c r="AA1652" s="1089">
        <f t="shared" ref="AA1652" si="1125">Q1652/12*$B$4+(R1652-Q1652)/11*9+(S1652-R1652)/10*8+(T1652-S1652)/9*7+(U1652-T1652)/8*6+(V1652-U1652)/7*5+(W1652-V1652)/6*4+(X1652-W1652)/5*3+(Y1652-X1652)/4*2+(Z1652-Y1652)/3*1</f>
        <v>11809.471799999999</v>
      </c>
      <c r="AB1652" s="510">
        <f>AH1652-AG1652-AD1652</f>
        <v>11850.012720000002</v>
      </c>
      <c r="AC1652" s="970"/>
      <c r="AD1652" s="510"/>
      <c r="AE1652" s="510">
        <f>AB1652-AA1652</f>
        <v>40.540920000003098</v>
      </c>
      <c r="AF1652" s="510"/>
      <c r="AG1652" s="510">
        <v>-19.105739999999997</v>
      </c>
      <c r="AH1652" s="510">
        <v>11830.906980000002</v>
      </c>
      <c r="AI1652" s="1888"/>
      <c r="AJ1652" s="1121"/>
      <c r="AK1652" s="1317">
        <f t="shared" si="1115"/>
        <v>0</v>
      </c>
      <c r="AL1652" s="1332"/>
    </row>
    <row r="1653" spans="1:39" ht="15.75" thickBot="1" x14ac:dyDescent="0.3">
      <c r="A1653" s="224">
        <v>1</v>
      </c>
      <c r="B1653" s="1765" t="s">
        <v>291</v>
      </c>
      <c r="C1653" s="1765"/>
      <c r="D1653" s="1765"/>
      <c r="E1653" s="406"/>
      <c r="F1653" s="2007"/>
      <c r="G1653" s="2007"/>
      <c r="H1653" s="2007"/>
      <c r="I1653" s="1722"/>
      <c r="J1653" s="1722"/>
      <c r="K1653" s="898"/>
      <c r="L1653" s="898"/>
      <c r="M1653" s="898"/>
      <c r="N1653" s="898"/>
      <c r="O1653" s="898"/>
      <c r="P1653" s="898"/>
      <c r="Q1653" s="511">
        <f t="shared" ref="Q1653:AA1653" si="1126">Q1652+Q1647</f>
        <v>157534.33261124609</v>
      </c>
      <c r="R1653" s="511">
        <f t="shared" ref="R1653:S1653" si="1127">R1652+R1647</f>
        <v>157534.33261124609</v>
      </c>
      <c r="S1653" s="511">
        <f t="shared" si="1127"/>
        <v>157534.33261124609</v>
      </c>
      <c r="T1653" s="511">
        <f t="shared" ref="T1653:U1653" si="1128">T1652+T1647</f>
        <v>157534.33261124609</v>
      </c>
      <c r="U1653" s="511">
        <f t="shared" si="1128"/>
        <v>157534.33261124609</v>
      </c>
      <c r="V1653" s="511">
        <f t="shared" ref="V1653:W1653" si="1129">V1652+V1647</f>
        <v>157534.33261124609</v>
      </c>
      <c r="W1653" s="511">
        <f t="shared" si="1129"/>
        <v>157534.33261124609</v>
      </c>
      <c r="X1653" s="511">
        <f t="shared" ref="X1653:Y1653" si="1130">X1652+X1647</f>
        <v>157306.4413112461</v>
      </c>
      <c r="Y1653" s="511">
        <f t="shared" si="1130"/>
        <v>157306.4413112461</v>
      </c>
      <c r="Z1653" s="511">
        <f t="shared" ref="Z1653" si="1131">Z1652+Z1647</f>
        <v>157306.4413112461</v>
      </c>
      <c r="AA1653" s="949">
        <f t="shared" si="1126"/>
        <v>131108.48885660505</v>
      </c>
      <c r="AB1653" s="511">
        <f t="shared" ref="AB1653:AH1653" si="1132">AB1652+AB1647</f>
        <v>129536.27204</v>
      </c>
      <c r="AC1653" s="973">
        <f t="shared" si="1132"/>
        <v>0</v>
      </c>
      <c r="AD1653" s="258">
        <f>AD1652+AD1647</f>
        <v>0</v>
      </c>
      <c r="AE1653" s="511">
        <f t="shared" si="1132"/>
        <v>-1572.2168166050656</v>
      </c>
      <c r="AF1653" s="511">
        <f t="shared" si="1132"/>
        <v>-17.823919999999998</v>
      </c>
      <c r="AG1653" s="511">
        <f t="shared" si="1132"/>
        <v>-161.88710999999998</v>
      </c>
      <c r="AH1653" s="511">
        <f t="shared" si="1132"/>
        <v>129374.38493</v>
      </c>
      <c r="AI1653" s="1186"/>
      <c r="AJ1653" s="1072"/>
      <c r="AK1653" s="1317">
        <f t="shared" si="1115"/>
        <v>1.1368683772161603E-11</v>
      </c>
      <c r="AL1653" s="1332"/>
      <c r="AM1653" s="224">
        <f>AA1653-T1653/12*4</f>
        <v>78597.044652856363</v>
      </c>
    </row>
    <row r="1654" spans="1:39" x14ac:dyDescent="0.25">
      <c r="A1654" s="224">
        <v>1</v>
      </c>
      <c r="B1654" s="1984"/>
      <c r="C1654" s="1985"/>
      <c r="D1654" s="1984"/>
      <c r="E1654" s="391"/>
      <c r="F1654" s="1041"/>
      <c r="G1654" s="1041"/>
      <c r="H1654" s="1041"/>
      <c r="I1654" s="1746"/>
      <c r="J1654" s="1746"/>
      <c r="K1654" s="937"/>
      <c r="L1654" s="937"/>
      <c r="M1654" s="937"/>
      <c r="N1654" s="937"/>
      <c r="O1654" s="937"/>
      <c r="P1654" s="937"/>
      <c r="Q1654" s="504"/>
      <c r="R1654" s="504"/>
      <c r="S1654" s="504"/>
      <c r="T1654" s="504"/>
      <c r="U1654" s="504"/>
      <c r="V1654" s="504"/>
      <c r="W1654" s="504"/>
      <c r="X1654" s="504"/>
      <c r="Y1654" s="504"/>
      <c r="Z1654" s="504"/>
      <c r="AA1654" s="947"/>
      <c r="AB1654" s="504">
        <f>AH1654-AG1654-AD1654</f>
        <v>0</v>
      </c>
      <c r="AC1654" s="971"/>
      <c r="AD1654" s="504"/>
      <c r="AE1654" s="504"/>
      <c r="AF1654" s="504"/>
      <c r="AG1654" s="504"/>
      <c r="AH1654" s="504"/>
      <c r="AI1654" s="1182"/>
      <c r="AJ1654" s="544"/>
      <c r="AK1654" s="1317">
        <f t="shared" si="1115"/>
        <v>0</v>
      </c>
      <c r="AL1654" s="1332"/>
    </row>
    <row r="1655" spans="1:39" ht="43.5" x14ac:dyDescent="0.25">
      <c r="A1655" s="224">
        <v>1</v>
      </c>
      <c r="B1655" s="1322" t="s">
        <v>402</v>
      </c>
      <c r="C1655" s="1322"/>
      <c r="D1655" s="1873"/>
      <c r="E1655" s="370"/>
      <c r="F1655" s="327"/>
      <c r="G1655" s="327"/>
      <c r="H1655" s="327"/>
      <c r="I1655" s="1754"/>
      <c r="J1655" s="1754"/>
      <c r="K1655" s="707"/>
      <c r="L1655" s="707"/>
      <c r="M1655" s="707"/>
      <c r="N1655" s="707"/>
      <c r="O1655" s="707"/>
      <c r="P1655" s="707"/>
      <c r="Q1655" s="505"/>
      <c r="R1655" s="505"/>
      <c r="S1655" s="505"/>
      <c r="T1655" s="505"/>
      <c r="U1655" s="505"/>
      <c r="V1655" s="505"/>
      <c r="W1655" s="505"/>
      <c r="X1655" s="505"/>
      <c r="Y1655" s="505"/>
      <c r="Z1655" s="505"/>
      <c r="AA1655" s="948"/>
      <c r="AB1655" s="505">
        <f>AH1655-AG1655-AD1655</f>
        <v>0</v>
      </c>
      <c r="AC1655" s="968"/>
      <c r="AD1655" s="505"/>
      <c r="AE1655" s="505"/>
      <c r="AF1655" s="505"/>
      <c r="AG1655" s="505"/>
      <c r="AH1655" s="505"/>
      <c r="AI1655" s="1162"/>
      <c r="AJ1655" s="501"/>
      <c r="AK1655" s="1317">
        <f t="shared" si="1115"/>
        <v>0</v>
      </c>
      <c r="AL1655" s="1332"/>
    </row>
    <row r="1656" spans="1:39" x14ac:dyDescent="0.25">
      <c r="A1656" s="224">
        <v>1</v>
      </c>
      <c r="B1656" s="673" t="s">
        <v>348</v>
      </c>
      <c r="C1656" s="1891"/>
      <c r="D1656" s="717"/>
      <c r="E1656" s="368"/>
      <c r="F1656" s="707"/>
      <c r="G1656" s="707"/>
      <c r="H1656" s="707"/>
      <c r="I1656" s="1754"/>
      <c r="J1656" s="1754"/>
      <c r="K1656" s="707"/>
      <c r="L1656" s="707"/>
      <c r="M1656" s="707"/>
      <c r="N1656" s="707"/>
      <c r="O1656" s="707"/>
      <c r="P1656" s="707"/>
      <c r="Q1656" s="505">
        <v>39669.375370000002</v>
      </c>
      <c r="R1656" s="505">
        <v>39669.375370000002</v>
      </c>
      <c r="S1656" s="505">
        <v>39669.375370000002</v>
      </c>
      <c r="T1656" s="505">
        <v>39669.375370000002</v>
      </c>
      <c r="U1656" s="505">
        <v>39669.375370000002</v>
      </c>
      <c r="V1656" s="505">
        <v>39669.375370000002</v>
      </c>
      <c r="W1656" s="505">
        <v>39669.375370000002</v>
      </c>
      <c r="X1656" s="505">
        <v>39819.134849999995</v>
      </c>
      <c r="Y1656" s="505">
        <v>39819.134849999995</v>
      </c>
      <c r="Z1656" s="505">
        <v>39819.134849999995</v>
      </c>
      <c r="AA1656" s="3691">
        <v>33178.614059300002</v>
      </c>
      <c r="AB1656" s="505">
        <f>AH1656-AG1656-AD1656</f>
        <v>32860.021479999996</v>
      </c>
      <c r="AC1656" s="968"/>
      <c r="AD1656" s="505">
        <v>-1668.4930900000002</v>
      </c>
      <c r="AE1656" s="505">
        <f>AB1656-AA1656</f>
        <v>-318.59257930000604</v>
      </c>
      <c r="AF1656" s="505"/>
      <c r="AG1656" s="505">
        <v>-16.422669999999997</v>
      </c>
      <c r="AH1656" s="505">
        <v>31175.105719999996</v>
      </c>
      <c r="AI1656" s="1183"/>
      <c r="AJ1656" s="501"/>
      <c r="AK1656" s="1317">
        <f t="shared" si="1115"/>
        <v>0</v>
      </c>
      <c r="AL1656" s="1332"/>
    </row>
    <row r="1657" spans="1:39" ht="29.25" x14ac:dyDescent="0.25">
      <c r="A1657" s="224">
        <v>1</v>
      </c>
      <c r="B1657" s="2522" t="s">
        <v>284</v>
      </c>
      <c r="C1657" s="610"/>
      <c r="D1657" s="4"/>
      <c r="E1657" s="675">
        <f>E1659+E1661+E1662</f>
        <v>38050</v>
      </c>
      <c r="F1657" s="709">
        <f t="shared" ref="F1657:G1657" si="1133">F1659+F1661+F1662</f>
        <v>31708</v>
      </c>
      <c r="G1657" s="939">
        <f t="shared" si="1133"/>
        <v>34798</v>
      </c>
      <c r="H1657" s="320">
        <f>G1657/F1657*100</f>
        <v>109.74517471931374</v>
      </c>
      <c r="I1657" s="1754"/>
      <c r="J1657" s="1754"/>
      <c r="K1657" s="208"/>
      <c r="L1657" s="208"/>
      <c r="M1657" s="208"/>
      <c r="N1657" s="208"/>
      <c r="O1657" s="208"/>
      <c r="P1657" s="208"/>
      <c r="Q1657" s="505"/>
      <c r="R1657" s="505"/>
      <c r="S1657" s="505"/>
      <c r="T1657" s="505"/>
      <c r="U1657" s="505"/>
      <c r="V1657" s="505"/>
      <c r="W1657" s="505"/>
      <c r="X1657" s="505"/>
      <c r="Y1657" s="505"/>
      <c r="Z1657" s="505"/>
      <c r="AA1657" s="948"/>
      <c r="AB1657" s="505">
        <f>AH1657-AG1657-AD1657</f>
        <v>0</v>
      </c>
      <c r="AC1657" s="968"/>
      <c r="AD1657" s="505"/>
      <c r="AE1657" s="505"/>
      <c r="AF1657" s="505"/>
      <c r="AG1657" s="505"/>
      <c r="AH1657" s="505"/>
      <c r="AI1657" s="1142"/>
      <c r="AJ1657" s="501"/>
      <c r="AK1657" s="1317">
        <f t="shared" si="1115"/>
        <v>0</v>
      </c>
      <c r="AL1657" s="1332"/>
    </row>
    <row r="1658" spans="1:39" ht="30" x14ac:dyDescent="0.25">
      <c r="A1658" s="224">
        <v>1</v>
      </c>
      <c r="B1658" s="460" t="s">
        <v>200</v>
      </c>
      <c r="C1658" s="610"/>
      <c r="D1658" s="4"/>
      <c r="E1658" s="675"/>
      <c r="F1658" s="210"/>
      <c r="G1658" s="320"/>
      <c r="H1658" s="320"/>
      <c r="I1658" s="1754"/>
      <c r="J1658" s="1754"/>
      <c r="K1658" s="208"/>
      <c r="L1658" s="208"/>
      <c r="M1658" s="208"/>
      <c r="N1658" s="208"/>
      <c r="O1658" s="208"/>
      <c r="P1658" s="208"/>
      <c r="Q1658" s="505"/>
      <c r="R1658" s="505"/>
      <c r="S1658" s="505"/>
      <c r="T1658" s="505"/>
      <c r="U1658" s="505"/>
      <c r="V1658" s="505"/>
      <c r="W1658" s="505"/>
      <c r="X1658" s="505"/>
      <c r="Y1658" s="505"/>
      <c r="Z1658" s="505"/>
      <c r="AA1658" s="948"/>
      <c r="AB1658" s="505"/>
      <c r="AC1658" s="968"/>
      <c r="AD1658" s="505"/>
      <c r="AE1658" s="505"/>
      <c r="AF1658" s="505"/>
      <c r="AG1658" s="505"/>
      <c r="AH1658" s="505"/>
      <c r="AI1658" s="1142"/>
      <c r="AJ1658" s="501"/>
      <c r="AK1658" s="1317">
        <f t="shared" si="1115"/>
        <v>0</v>
      </c>
      <c r="AL1658" s="1332"/>
    </row>
    <row r="1659" spans="1:39" ht="30" x14ac:dyDescent="0.25">
      <c r="A1659" s="224">
        <v>1</v>
      </c>
      <c r="B1659" s="461" t="s">
        <v>519</v>
      </c>
      <c r="C1659" s="610"/>
      <c r="D1659" s="4"/>
      <c r="E1659" s="676">
        <v>23500</v>
      </c>
      <c r="F1659" s="210">
        <f>ROUND(E1659/12*$B$4,0)</f>
        <v>19583</v>
      </c>
      <c r="G1659" s="320">
        <v>25498</v>
      </c>
      <c r="H1659" s="320">
        <f>G1659/F1659*100</f>
        <v>130.20476944288413</v>
      </c>
      <c r="I1659" s="1754"/>
      <c r="J1659" s="1754"/>
      <c r="K1659" s="208"/>
      <c r="L1659" s="208"/>
      <c r="M1659" s="208"/>
      <c r="N1659" s="208"/>
      <c r="O1659" s="208"/>
      <c r="P1659" s="208"/>
      <c r="Q1659" s="505"/>
      <c r="R1659" s="505"/>
      <c r="S1659" s="505"/>
      <c r="T1659" s="505"/>
      <c r="U1659" s="505"/>
      <c r="V1659" s="505"/>
      <c r="W1659" s="505"/>
      <c r="X1659" s="505"/>
      <c r="Y1659" s="505"/>
      <c r="Z1659" s="505"/>
      <c r="AA1659" s="948"/>
      <c r="AB1659" s="505">
        <f>AH1659-AG1659-AD1659</f>
        <v>0</v>
      </c>
      <c r="AC1659" s="968"/>
      <c r="AD1659" s="505"/>
      <c r="AE1659" s="505"/>
      <c r="AF1659" s="505"/>
      <c r="AG1659" s="505"/>
      <c r="AH1659" s="505"/>
      <c r="AI1659" s="1142"/>
      <c r="AJ1659" s="501"/>
      <c r="AK1659" s="1317">
        <f t="shared" si="1115"/>
        <v>0</v>
      </c>
      <c r="AL1659" s="1332"/>
    </row>
    <row r="1660" spans="1:39" ht="75" x14ac:dyDescent="0.25">
      <c r="A1660" s="224">
        <v>1</v>
      </c>
      <c r="B1660" s="461" t="s">
        <v>520</v>
      </c>
      <c r="C1660" s="610"/>
      <c r="D1660" s="4"/>
      <c r="E1660" s="675"/>
      <c r="F1660" s="210"/>
      <c r="G1660" s="320"/>
      <c r="H1660" s="320"/>
      <c r="I1660" s="1754"/>
      <c r="J1660" s="1754"/>
      <c r="K1660" s="208"/>
      <c r="L1660" s="208"/>
      <c r="M1660" s="208"/>
      <c r="N1660" s="208"/>
      <c r="O1660" s="208"/>
      <c r="P1660" s="208"/>
      <c r="Q1660" s="505"/>
      <c r="R1660" s="505"/>
      <c r="S1660" s="505"/>
      <c r="T1660" s="505"/>
      <c r="U1660" s="505"/>
      <c r="V1660" s="505"/>
      <c r="W1660" s="505"/>
      <c r="X1660" s="505"/>
      <c r="Y1660" s="505"/>
      <c r="Z1660" s="505"/>
      <c r="AA1660" s="948"/>
      <c r="AB1660" s="505"/>
      <c r="AC1660" s="968"/>
      <c r="AD1660" s="505"/>
      <c r="AE1660" s="505"/>
      <c r="AF1660" s="505"/>
      <c r="AG1660" s="505"/>
      <c r="AH1660" s="505"/>
      <c r="AI1660" s="1142"/>
      <c r="AJ1660" s="501"/>
      <c r="AK1660" s="1317">
        <f t="shared" si="1115"/>
        <v>0</v>
      </c>
      <c r="AL1660" s="1332"/>
    </row>
    <row r="1661" spans="1:39" ht="45" x14ac:dyDescent="0.25">
      <c r="A1661" s="224">
        <v>1</v>
      </c>
      <c r="B1661" s="461" t="s">
        <v>521</v>
      </c>
      <c r="C1661" s="610"/>
      <c r="D1661" s="4"/>
      <c r="E1661" s="676">
        <v>12250</v>
      </c>
      <c r="F1661" s="210">
        <f>ROUND(E1661/12*$B$4,0)</f>
        <v>10208</v>
      </c>
      <c r="G1661" s="320">
        <v>9002</v>
      </c>
      <c r="H1661" s="320">
        <f>G1661/F1661*100</f>
        <v>88.185736677115983</v>
      </c>
      <c r="I1661" s="1754"/>
      <c r="J1661" s="1754"/>
      <c r="K1661" s="208"/>
      <c r="L1661" s="208"/>
      <c r="M1661" s="208"/>
      <c r="N1661" s="208"/>
      <c r="O1661" s="208"/>
      <c r="P1661" s="208"/>
      <c r="Q1661" s="505"/>
      <c r="R1661" s="505"/>
      <c r="S1661" s="505"/>
      <c r="T1661" s="505"/>
      <c r="U1661" s="505"/>
      <c r="V1661" s="505"/>
      <c r="W1661" s="505"/>
      <c r="X1661" s="505"/>
      <c r="Y1661" s="505"/>
      <c r="Z1661" s="505"/>
      <c r="AA1661" s="948"/>
      <c r="AB1661" s="505"/>
      <c r="AC1661" s="968"/>
      <c r="AD1661" s="505"/>
      <c r="AE1661" s="505"/>
      <c r="AF1661" s="505"/>
      <c r="AG1661" s="505"/>
      <c r="AH1661" s="505"/>
      <c r="AI1661" s="1142"/>
      <c r="AJ1661" s="501"/>
      <c r="AK1661" s="1317">
        <f t="shared" si="1115"/>
        <v>0</v>
      </c>
      <c r="AL1661" s="1332"/>
    </row>
    <row r="1662" spans="1:39" ht="105" x14ac:dyDescent="0.25">
      <c r="A1662" s="224">
        <v>1</v>
      </c>
      <c r="B1662" s="461" t="s">
        <v>522</v>
      </c>
      <c r="C1662" s="610"/>
      <c r="D1662" s="4"/>
      <c r="E1662" s="676">
        <v>2300</v>
      </c>
      <c r="F1662" s="210">
        <f>ROUND(E1662/12*$B$4,0)</f>
        <v>1917</v>
      </c>
      <c r="G1662" s="320">
        <v>298</v>
      </c>
      <c r="H1662" s="320">
        <f>G1662/F1662*100</f>
        <v>15.54512258737611</v>
      </c>
      <c r="I1662" s="1754"/>
      <c r="J1662" s="1754"/>
      <c r="K1662" s="208"/>
      <c r="L1662" s="208"/>
      <c r="M1662" s="208"/>
      <c r="N1662" s="208"/>
      <c r="O1662" s="208"/>
      <c r="P1662" s="208"/>
      <c r="Q1662" s="505"/>
      <c r="R1662" s="505"/>
      <c r="S1662" s="505"/>
      <c r="T1662" s="505"/>
      <c r="U1662" s="505"/>
      <c r="V1662" s="505"/>
      <c r="W1662" s="505"/>
      <c r="X1662" s="505"/>
      <c r="Y1662" s="505"/>
      <c r="Z1662" s="505"/>
      <c r="AA1662" s="948"/>
      <c r="AB1662" s="505"/>
      <c r="AC1662" s="968"/>
      <c r="AD1662" s="505"/>
      <c r="AE1662" s="505"/>
      <c r="AF1662" s="505"/>
      <c r="AG1662" s="505"/>
      <c r="AH1662" s="505"/>
      <c r="AI1662" s="1142"/>
      <c r="AJ1662" s="501"/>
      <c r="AK1662" s="1317">
        <f t="shared" si="1115"/>
        <v>0</v>
      </c>
      <c r="AL1662" s="1332"/>
    </row>
    <row r="1663" spans="1:39" ht="29.25" x14ac:dyDescent="0.25">
      <c r="B1663" s="434" t="s">
        <v>133</v>
      </c>
      <c r="C1663" s="610"/>
      <c r="D1663" s="4"/>
      <c r="E1663" s="675">
        <f>E1664+E1665</f>
        <v>40000</v>
      </c>
      <c r="F1663" s="675">
        <f t="shared" ref="F1663:G1663" si="1134">F1664+F1665</f>
        <v>33141.333333333336</v>
      </c>
      <c r="G1663" s="675">
        <f t="shared" si="1134"/>
        <v>15058</v>
      </c>
      <c r="H1663" s="320">
        <f>G1663/F1663*100</f>
        <v>45.435709687801733</v>
      </c>
      <c r="I1663" s="1754"/>
      <c r="J1663" s="1754"/>
      <c r="K1663" s="208"/>
      <c r="L1663" s="208"/>
      <c r="M1663" s="208"/>
      <c r="N1663" s="208"/>
      <c r="O1663" s="208"/>
      <c r="P1663" s="208"/>
      <c r="Q1663" s="505"/>
      <c r="R1663" s="505"/>
      <c r="S1663" s="505"/>
      <c r="T1663" s="505"/>
      <c r="U1663" s="505"/>
      <c r="V1663" s="505"/>
      <c r="W1663" s="505"/>
      <c r="X1663" s="505"/>
      <c r="Y1663" s="505"/>
      <c r="Z1663" s="505"/>
      <c r="AA1663" s="948"/>
      <c r="AB1663" s="505"/>
      <c r="AC1663" s="968"/>
      <c r="AD1663" s="505"/>
      <c r="AE1663" s="505"/>
      <c r="AF1663" s="505"/>
      <c r="AG1663" s="505"/>
      <c r="AH1663" s="505"/>
      <c r="AI1663" s="1142"/>
      <c r="AJ1663" s="501"/>
      <c r="AK1663" s="1317">
        <f t="shared" si="1115"/>
        <v>0</v>
      </c>
      <c r="AL1663" s="1332"/>
    </row>
    <row r="1664" spans="1:39" x14ac:dyDescent="0.25">
      <c r="B1664" s="273" t="s">
        <v>232</v>
      </c>
      <c r="C1664" s="610"/>
      <c r="D1664" s="4"/>
      <c r="E1664" s="676">
        <v>36550</v>
      </c>
      <c r="F1664" s="210">
        <f>ROUND(E1664/12*$B$4,0)</f>
        <v>30458</v>
      </c>
      <c r="G1664" s="320">
        <v>13923</v>
      </c>
      <c r="H1664" s="320">
        <f>G1664/F1664*100</f>
        <v>45.712128176505352</v>
      </c>
      <c r="I1664" s="1754"/>
      <c r="J1664" s="1754"/>
      <c r="K1664" s="208"/>
      <c r="L1664" s="208"/>
      <c r="M1664" s="208"/>
      <c r="N1664" s="208"/>
      <c r="O1664" s="208"/>
      <c r="P1664" s="208"/>
      <c r="Q1664" s="505"/>
      <c r="R1664" s="505"/>
      <c r="S1664" s="505"/>
      <c r="T1664" s="505"/>
      <c r="U1664" s="505"/>
      <c r="V1664" s="505"/>
      <c r="W1664" s="505"/>
      <c r="X1664" s="505"/>
      <c r="Y1664" s="505"/>
      <c r="Z1664" s="505"/>
      <c r="AA1664" s="948"/>
      <c r="AB1664" s="505"/>
      <c r="AC1664" s="968"/>
      <c r="AD1664" s="505"/>
      <c r="AE1664" s="505"/>
      <c r="AF1664" s="505"/>
      <c r="AG1664" s="505"/>
      <c r="AH1664" s="505"/>
      <c r="AI1664" s="1142"/>
      <c r="AJ1664" s="501"/>
      <c r="AK1664" s="1317">
        <f t="shared" si="1115"/>
        <v>0</v>
      </c>
      <c r="AL1664" s="1332"/>
    </row>
    <row r="1665" spans="1:38" ht="75" x14ac:dyDescent="0.25">
      <c r="A1665" s="224">
        <v>1</v>
      </c>
      <c r="B1665" s="273" t="s">
        <v>592</v>
      </c>
      <c r="C1665" s="610"/>
      <c r="D1665" s="4"/>
      <c r="E1665" s="676">
        <v>3450</v>
      </c>
      <c r="F1665" s="3634">
        <f>E1665/9*7</f>
        <v>2683.333333333333</v>
      </c>
      <c r="G1665" s="320">
        <v>1135</v>
      </c>
      <c r="H1665" s="320">
        <f>G1665/F1665*100</f>
        <v>42.298136645962735</v>
      </c>
      <c r="I1665" s="1754"/>
      <c r="J1665" s="1754"/>
      <c r="K1665" s="208"/>
      <c r="L1665" s="208"/>
      <c r="M1665" s="208"/>
      <c r="N1665" s="208"/>
      <c r="O1665" s="208"/>
      <c r="P1665" s="208"/>
      <c r="Q1665" s="505"/>
      <c r="R1665" s="505"/>
      <c r="S1665" s="505"/>
      <c r="T1665" s="505"/>
      <c r="U1665" s="505"/>
      <c r="V1665" s="505"/>
      <c r="W1665" s="505"/>
      <c r="X1665" s="505"/>
      <c r="Y1665" s="505"/>
      <c r="Z1665" s="505"/>
      <c r="AA1665" s="948"/>
      <c r="AB1665" s="505"/>
      <c r="AC1665" s="968"/>
      <c r="AD1665" s="505"/>
      <c r="AE1665" s="505"/>
      <c r="AF1665" s="505"/>
      <c r="AG1665" s="505"/>
      <c r="AH1665" s="505"/>
      <c r="AI1665" s="1142"/>
      <c r="AJ1665" s="501"/>
      <c r="AK1665" s="1317">
        <f t="shared" si="1115"/>
        <v>0</v>
      </c>
      <c r="AL1665" s="1332"/>
    </row>
    <row r="1666" spans="1:38" x14ac:dyDescent="0.25">
      <c r="A1666" s="224">
        <v>1</v>
      </c>
      <c r="B1666" s="3352" t="s">
        <v>201</v>
      </c>
      <c r="C1666" s="610"/>
      <c r="D1666" s="4"/>
      <c r="E1666" s="676"/>
      <c r="F1666" s="210"/>
      <c r="G1666" s="320"/>
      <c r="H1666" s="320"/>
      <c r="I1666" s="1754"/>
      <c r="J1666" s="1754"/>
      <c r="K1666" s="208"/>
      <c r="L1666" s="208"/>
      <c r="M1666" s="208"/>
      <c r="N1666" s="208"/>
      <c r="O1666" s="208"/>
      <c r="P1666" s="208"/>
      <c r="Q1666" s="505"/>
      <c r="R1666" s="505"/>
      <c r="S1666" s="505"/>
      <c r="T1666" s="505"/>
      <c r="U1666" s="505"/>
      <c r="V1666" s="505"/>
      <c r="W1666" s="505"/>
      <c r="X1666" s="505"/>
      <c r="Y1666" s="505"/>
      <c r="Z1666" s="505"/>
      <c r="AA1666" s="948"/>
      <c r="AB1666" s="505"/>
      <c r="AC1666" s="968"/>
      <c r="AD1666" s="505"/>
      <c r="AE1666" s="505"/>
      <c r="AF1666" s="505"/>
      <c r="AG1666" s="505"/>
      <c r="AH1666" s="505"/>
      <c r="AI1666" s="1142"/>
      <c r="AJ1666" s="501"/>
      <c r="AK1666" s="1317">
        <f t="shared" si="1115"/>
        <v>0</v>
      </c>
      <c r="AL1666" s="1332"/>
    </row>
    <row r="1667" spans="1:38" ht="104.25" x14ac:dyDescent="0.25">
      <c r="A1667" s="224">
        <v>1</v>
      </c>
      <c r="B1667" s="461" t="s">
        <v>594</v>
      </c>
      <c r="C1667" s="610"/>
      <c r="D1667" s="4"/>
      <c r="E1667" s="676">
        <v>17250</v>
      </c>
      <c r="F1667" s="210">
        <f>ROUND(E1667/12*$B$4,0)</f>
        <v>14375</v>
      </c>
      <c r="G1667" s="320">
        <v>7185</v>
      </c>
      <c r="H1667" s="320">
        <f>G1667/F1667*100</f>
        <v>49.982608695652175</v>
      </c>
      <c r="I1667" s="1754"/>
      <c r="J1667" s="1754"/>
      <c r="K1667" s="208"/>
      <c r="L1667" s="208"/>
      <c r="M1667" s="208"/>
      <c r="N1667" s="208"/>
      <c r="O1667" s="208"/>
      <c r="P1667" s="208"/>
      <c r="Q1667" s="505">
        <v>30636.69</v>
      </c>
      <c r="R1667" s="505">
        <v>30636.69</v>
      </c>
      <c r="S1667" s="505">
        <v>30636.69</v>
      </c>
      <c r="T1667" s="505">
        <v>30636.69</v>
      </c>
      <c r="U1667" s="505">
        <v>30636.69</v>
      </c>
      <c r="V1667" s="505">
        <v>30636.69</v>
      </c>
      <c r="W1667" s="505">
        <v>30636.69</v>
      </c>
      <c r="X1667" s="505">
        <v>30636.69</v>
      </c>
      <c r="Y1667" s="505">
        <v>30636.69</v>
      </c>
      <c r="Z1667" s="505">
        <v>30636.69</v>
      </c>
      <c r="AA1667" s="1085">
        <f t="shared" ref="AA1667" si="1135">Q1667/12*$B$4+(R1667-Q1667)/11*9+(S1667-R1667)/10*8+(T1667-S1667)/9*7+(U1667-T1667)/8*6+(V1667-U1667)/7*5+(W1667-V1667)/6*4+(X1667-W1667)/5*3+(Y1667-X1667)/4*2+(Z1667-Y1667)/3*1</f>
        <v>25530.574999999997</v>
      </c>
      <c r="AB1667" s="505">
        <f>AH1667-AG1667-AD1667</f>
        <v>12760.847399999999</v>
      </c>
      <c r="AC1667" s="968"/>
      <c r="AD1667" s="505"/>
      <c r="AE1667" s="505">
        <f>AB1667-AA1667</f>
        <v>-12769.727599999998</v>
      </c>
      <c r="AF1667" s="505"/>
      <c r="AG1667" s="505">
        <v>0</v>
      </c>
      <c r="AH1667" s="505">
        <v>12760.847399999999</v>
      </c>
      <c r="AI1667" s="1142"/>
      <c r="AJ1667" s="501"/>
      <c r="AK1667" s="1317">
        <f t="shared" si="1115"/>
        <v>0</v>
      </c>
      <c r="AL1667" s="1332"/>
    </row>
    <row r="1668" spans="1:38" ht="63" x14ac:dyDescent="0.25">
      <c r="A1668" s="224">
        <v>1</v>
      </c>
      <c r="B1668" s="674" t="s">
        <v>525</v>
      </c>
      <c r="C1668" s="610"/>
      <c r="D1668" s="4"/>
      <c r="E1668" s="675">
        <f>E1669+E1676</f>
        <v>25660</v>
      </c>
      <c r="F1668" s="675">
        <f t="shared" ref="F1668:G1668" si="1136">F1669+F1676</f>
        <v>21384</v>
      </c>
      <c r="G1668" s="675">
        <f t="shared" si="1136"/>
        <v>14392</v>
      </c>
      <c r="H1668" s="320">
        <f>G1668/F1668*100</f>
        <v>67.302656191545083</v>
      </c>
      <c r="I1668" s="1754"/>
      <c r="J1668" s="1754"/>
      <c r="K1668" s="208"/>
      <c r="L1668" s="208"/>
      <c r="M1668" s="208"/>
      <c r="N1668" s="208"/>
      <c r="O1668" s="208"/>
      <c r="P1668" s="208"/>
      <c r="Q1668" s="505">
        <f t="shared" ref="Q1668:AH1668" si="1137">Q1669+Q1676</f>
        <v>79558.698287551364</v>
      </c>
      <c r="R1668" s="505">
        <f t="shared" ref="R1668:S1668" si="1138">R1669+R1676</f>
        <v>79558.698287551364</v>
      </c>
      <c r="S1668" s="505">
        <f t="shared" si="1138"/>
        <v>79558.698287551364</v>
      </c>
      <c r="T1668" s="505">
        <f t="shared" ref="T1668:U1668" si="1139">T1669+T1676</f>
        <v>79558.698287551364</v>
      </c>
      <c r="U1668" s="505">
        <f t="shared" si="1139"/>
        <v>79558.698287551364</v>
      </c>
      <c r="V1668" s="505">
        <f t="shared" ref="V1668:W1668" si="1140">V1669+V1676</f>
        <v>79558.698287551364</v>
      </c>
      <c r="W1668" s="505">
        <f t="shared" si="1140"/>
        <v>79558.698287551364</v>
      </c>
      <c r="X1668" s="505">
        <f t="shared" ref="X1668:Y1668" si="1141">X1669+X1676</f>
        <v>79558.698287551364</v>
      </c>
      <c r="Y1668" s="505">
        <f t="shared" si="1141"/>
        <v>79558.698287551364</v>
      </c>
      <c r="Z1668" s="505">
        <f t="shared" ref="Z1668" si="1142">Z1669+Z1676</f>
        <v>79558.698287551364</v>
      </c>
      <c r="AA1668" s="948">
        <f t="shared" si="1137"/>
        <v>66298.915239626149</v>
      </c>
      <c r="AB1668" s="505">
        <f t="shared" si="1137"/>
        <v>39394.0527</v>
      </c>
      <c r="AC1668" s="968">
        <f t="shared" si="1137"/>
        <v>0</v>
      </c>
      <c r="AD1668" s="505">
        <f t="shared" si="1137"/>
        <v>0</v>
      </c>
      <c r="AE1668" s="505">
        <f t="shared" si="1137"/>
        <v>-26904.862539626149</v>
      </c>
      <c r="AF1668" s="505">
        <f t="shared" si="1137"/>
        <v>0</v>
      </c>
      <c r="AG1668" s="505">
        <f t="shared" si="1137"/>
        <v>-19.056899999999999</v>
      </c>
      <c r="AH1668" s="505">
        <f t="shared" si="1137"/>
        <v>39374.995799999997</v>
      </c>
      <c r="AI1668" s="1142"/>
      <c r="AJ1668" s="501"/>
      <c r="AK1668" s="1317">
        <f t="shared" si="1115"/>
        <v>0</v>
      </c>
      <c r="AL1668" s="1332"/>
    </row>
    <row r="1669" spans="1:38" ht="30" x14ac:dyDescent="0.25">
      <c r="A1669" s="224">
        <v>1</v>
      </c>
      <c r="B1669" s="652" t="s">
        <v>285</v>
      </c>
      <c r="C1669" s="610"/>
      <c r="D1669" s="4"/>
      <c r="E1669" s="678">
        <f>SUM(E1670:E1675)</f>
        <v>21117</v>
      </c>
      <c r="F1669" s="678">
        <f t="shared" ref="F1669:G1669" si="1143">SUM(F1670:F1675)</f>
        <v>17598</v>
      </c>
      <c r="G1669" s="678">
        <f t="shared" si="1143"/>
        <v>11006</v>
      </c>
      <c r="H1669" s="320">
        <f>G1669/F1669*100</f>
        <v>62.54119786339357</v>
      </c>
      <c r="I1669" s="1754"/>
      <c r="J1669" s="1754"/>
      <c r="K1669" s="208"/>
      <c r="L1669" s="208"/>
      <c r="M1669" s="208"/>
      <c r="N1669" s="208"/>
      <c r="O1669" s="208"/>
      <c r="P1669" s="208"/>
      <c r="Q1669" s="505">
        <f t="shared" ref="Q1669:AH1669" si="1144">SUM(Q1670:Q1675)</f>
        <v>73161.427407551368</v>
      </c>
      <c r="R1669" s="505">
        <f t="shared" ref="R1669:S1669" si="1145">SUM(R1670:R1675)</f>
        <v>73161.427407551368</v>
      </c>
      <c r="S1669" s="505">
        <f t="shared" si="1145"/>
        <v>73161.427407551368</v>
      </c>
      <c r="T1669" s="505">
        <f t="shared" ref="T1669:U1669" si="1146">SUM(T1670:T1675)</f>
        <v>73161.427407551368</v>
      </c>
      <c r="U1669" s="505">
        <f t="shared" si="1146"/>
        <v>73161.427407551368</v>
      </c>
      <c r="V1669" s="505">
        <f t="shared" ref="V1669:W1669" si="1147">SUM(V1670:V1675)</f>
        <v>73161.427407551368</v>
      </c>
      <c r="W1669" s="505">
        <f t="shared" si="1147"/>
        <v>73161.427407551368</v>
      </c>
      <c r="X1669" s="505">
        <f t="shared" ref="X1669:Y1669" si="1148">SUM(X1670:X1675)</f>
        <v>73161.427407551368</v>
      </c>
      <c r="Y1669" s="505">
        <f t="shared" si="1148"/>
        <v>73161.427407551368</v>
      </c>
      <c r="Z1669" s="505">
        <f t="shared" ref="Z1669" si="1149">SUM(Z1670:Z1675)</f>
        <v>73161.427407551368</v>
      </c>
      <c r="AA1669" s="948">
        <f t="shared" si="1144"/>
        <v>60967.85617295948</v>
      </c>
      <c r="AB1669" s="505">
        <f t="shared" si="1144"/>
        <v>34669.748850000004</v>
      </c>
      <c r="AC1669" s="968">
        <f t="shared" si="1144"/>
        <v>0</v>
      </c>
      <c r="AD1669" s="505">
        <f t="shared" si="1144"/>
        <v>0</v>
      </c>
      <c r="AE1669" s="505">
        <f t="shared" si="1144"/>
        <v>-26298.10732295948</v>
      </c>
      <c r="AF1669" s="505">
        <f t="shared" si="1144"/>
        <v>0</v>
      </c>
      <c r="AG1669" s="505">
        <f t="shared" si="1144"/>
        <v>-19.056899999999999</v>
      </c>
      <c r="AH1669" s="505">
        <f t="shared" si="1144"/>
        <v>34650.69195</v>
      </c>
      <c r="AI1669" s="1142"/>
      <c r="AJ1669" s="501"/>
      <c r="AK1669" s="1317">
        <f t="shared" si="1115"/>
        <v>0</v>
      </c>
      <c r="AL1669" s="1332"/>
    </row>
    <row r="1670" spans="1:38" ht="30" x14ac:dyDescent="0.25">
      <c r="A1670" s="224">
        <v>1</v>
      </c>
      <c r="B1670" s="461" t="s">
        <v>526</v>
      </c>
      <c r="C1670" s="610"/>
      <c r="D1670" s="4"/>
      <c r="E1670" s="677">
        <v>17274</v>
      </c>
      <c r="F1670" s="210">
        <f>ROUND(E1670/12*$B$4,0)</f>
        <v>14395</v>
      </c>
      <c r="G1670" s="320">
        <v>9141</v>
      </c>
      <c r="H1670" s="320">
        <f>G1670/F1670*100</f>
        <v>63.501215699895795</v>
      </c>
      <c r="I1670" s="1754"/>
      <c r="J1670" s="1754"/>
      <c r="K1670" s="208"/>
      <c r="L1670" s="208"/>
      <c r="M1670" s="208"/>
      <c r="N1670" s="208"/>
      <c r="O1670" s="208"/>
      <c r="P1670" s="208"/>
      <c r="Q1670" s="505">
        <v>67144.730767551373</v>
      </c>
      <c r="R1670" s="505">
        <v>67144.730767551373</v>
      </c>
      <c r="S1670" s="505">
        <v>67144.730767551373</v>
      </c>
      <c r="T1670" s="505">
        <v>67144.730767551373</v>
      </c>
      <c r="U1670" s="505">
        <v>67144.730767551373</v>
      </c>
      <c r="V1670" s="505">
        <v>67144.730767551373</v>
      </c>
      <c r="W1670" s="505">
        <v>67144.730767551373</v>
      </c>
      <c r="X1670" s="505">
        <v>67144.730767551373</v>
      </c>
      <c r="Y1670" s="505">
        <v>67144.730767551373</v>
      </c>
      <c r="Z1670" s="505">
        <v>67144.730767551373</v>
      </c>
      <c r="AA1670" s="948">
        <f t="shared" ref="AA1670" si="1150">Q1670/12*$B$4+(R1670-Q1670)/11*9+(S1670-R1670)/10*8+(T1670-S1670)/9*7+(U1670-T1670)/8*6+(V1670-U1670)/7*5+(W1670-V1670)/6*4+(X1670-W1670)/5*3+(Y1670-X1670)/4*2+(Z1670-Y1670)/3*1</f>
        <v>55953.942306292811</v>
      </c>
      <c r="AB1670" s="505">
        <f>AH1670-AG1670-AD1670</f>
        <v>31466.649079999999</v>
      </c>
      <c r="AC1670" s="968"/>
      <c r="AD1670" s="505"/>
      <c r="AE1670" s="505">
        <f>AB1670-AA1670</f>
        <v>-24487.293226292812</v>
      </c>
      <c r="AF1670" s="505"/>
      <c r="AG1670" s="505">
        <v>-18.160699999999999</v>
      </c>
      <c r="AH1670" s="505">
        <v>31448.488379999999</v>
      </c>
      <c r="AI1670" s="1142"/>
      <c r="AJ1670" s="501"/>
      <c r="AK1670" s="1317">
        <f t="shared" si="1115"/>
        <v>0</v>
      </c>
      <c r="AL1670" s="1332"/>
    </row>
    <row r="1671" spans="1:38" ht="60" x14ac:dyDescent="0.25">
      <c r="A1671" s="224">
        <v>1</v>
      </c>
      <c r="B1671" s="461" t="s">
        <v>547</v>
      </c>
      <c r="C1671" s="610"/>
      <c r="D1671" s="4"/>
      <c r="E1671" s="679"/>
      <c r="F1671" s="210"/>
      <c r="G1671" s="320"/>
      <c r="H1671" s="320"/>
      <c r="I1671" s="1754"/>
      <c r="J1671" s="1754"/>
      <c r="K1671" s="208"/>
      <c r="L1671" s="208"/>
      <c r="M1671" s="208"/>
      <c r="N1671" s="208"/>
      <c r="O1671" s="208"/>
      <c r="P1671" s="208"/>
      <c r="Q1671" s="505"/>
      <c r="R1671" s="505"/>
      <c r="S1671" s="505"/>
      <c r="T1671" s="505"/>
      <c r="U1671" s="505"/>
      <c r="V1671" s="505"/>
      <c r="W1671" s="505"/>
      <c r="X1671" s="505"/>
      <c r="Y1671" s="505"/>
      <c r="Z1671" s="505"/>
      <c r="AA1671" s="948"/>
      <c r="AB1671" s="505"/>
      <c r="AC1671" s="968"/>
      <c r="AD1671" s="505"/>
      <c r="AE1671" s="505"/>
      <c r="AF1671" s="505"/>
      <c r="AG1671" s="505"/>
      <c r="AH1671" s="505"/>
      <c r="AI1671" s="1142"/>
      <c r="AJ1671" s="501"/>
      <c r="AK1671" s="1317">
        <f t="shared" si="1115"/>
        <v>0</v>
      </c>
      <c r="AL1671" s="1332"/>
    </row>
    <row r="1672" spans="1:38" ht="30" x14ac:dyDescent="0.25">
      <c r="A1672" s="224">
        <v>1</v>
      </c>
      <c r="B1672" s="461" t="s">
        <v>527</v>
      </c>
      <c r="C1672" s="610"/>
      <c r="D1672" s="4"/>
      <c r="E1672" s="679">
        <v>3843</v>
      </c>
      <c r="F1672" s="210">
        <f>ROUND(E1672/12*$B$4,0)</f>
        <v>3203</v>
      </c>
      <c r="G1672" s="320">
        <v>1865</v>
      </c>
      <c r="H1672" s="320">
        <f>G1672/F1672*100</f>
        <v>58.226662503902595</v>
      </c>
      <c r="I1672" s="1754"/>
      <c r="J1672" s="1754"/>
      <c r="K1672" s="208"/>
      <c r="L1672" s="208"/>
      <c r="M1672" s="208"/>
      <c r="N1672" s="208"/>
      <c r="O1672" s="208"/>
      <c r="P1672" s="208"/>
      <c r="Q1672" s="505">
        <v>6016.6966400000001</v>
      </c>
      <c r="R1672" s="505">
        <v>6016.6966400000001</v>
      </c>
      <c r="S1672" s="505">
        <v>6016.6966400000001</v>
      </c>
      <c r="T1672" s="505">
        <v>6016.6966400000001</v>
      </c>
      <c r="U1672" s="505">
        <v>6016.6966400000001</v>
      </c>
      <c r="V1672" s="505">
        <v>6016.6966400000001</v>
      </c>
      <c r="W1672" s="505">
        <v>6016.6966400000001</v>
      </c>
      <c r="X1672" s="505">
        <v>6016.6966400000001</v>
      </c>
      <c r="Y1672" s="505">
        <v>6016.6966400000001</v>
      </c>
      <c r="Z1672" s="505">
        <v>6016.6966400000001</v>
      </c>
      <c r="AA1672" s="948">
        <f t="shared" ref="AA1672" si="1151">Q1672/12*$B$4+(R1672-Q1672)/11*9+(S1672-R1672)/10*8+(T1672-S1672)/9*7+(U1672-T1672)/8*6+(V1672-U1672)/7*5+(W1672-V1672)/6*4+(X1672-W1672)/5*3+(Y1672-X1672)/4*2+(Z1672-Y1672)/3*1</f>
        <v>5013.9138666666668</v>
      </c>
      <c r="AB1672" s="505">
        <f>AH1672-AG1672-AD1672</f>
        <v>3189.4139599999999</v>
      </c>
      <c r="AC1672" s="968"/>
      <c r="AD1672" s="505"/>
      <c r="AE1672" s="505">
        <f>AB1672-AA1672</f>
        <v>-1824.4999066666669</v>
      </c>
      <c r="AF1672" s="505"/>
      <c r="AG1672" s="505">
        <v>-0.8962</v>
      </c>
      <c r="AH1672" s="505">
        <v>3188.5177599999997</v>
      </c>
      <c r="AI1672" s="1142"/>
      <c r="AJ1672" s="501"/>
      <c r="AK1672" s="1317">
        <f t="shared" si="1115"/>
        <v>0</v>
      </c>
      <c r="AL1672" s="1332"/>
    </row>
    <row r="1673" spans="1:38" ht="30" x14ac:dyDescent="0.25">
      <c r="A1673" s="224">
        <v>1</v>
      </c>
      <c r="B1673" s="461" t="s">
        <v>528</v>
      </c>
      <c r="C1673" s="610"/>
      <c r="D1673" s="4"/>
      <c r="E1673" s="679"/>
      <c r="F1673" s="210"/>
      <c r="G1673" s="320"/>
      <c r="H1673" s="320"/>
      <c r="I1673" s="1754"/>
      <c r="J1673" s="1754"/>
      <c r="K1673" s="208"/>
      <c r="L1673" s="208"/>
      <c r="M1673" s="208"/>
      <c r="N1673" s="208"/>
      <c r="O1673" s="208"/>
      <c r="P1673" s="208"/>
      <c r="Q1673" s="505"/>
      <c r="R1673" s="505"/>
      <c r="S1673" s="505"/>
      <c r="T1673" s="505"/>
      <c r="U1673" s="505"/>
      <c r="V1673" s="505"/>
      <c r="W1673" s="505"/>
      <c r="X1673" s="505"/>
      <c r="Y1673" s="505"/>
      <c r="Z1673" s="505"/>
      <c r="AA1673" s="948"/>
      <c r="AB1673" s="505">
        <f>AH1673-AG1673-AD1673</f>
        <v>13.68581</v>
      </c>
      <c r="AC1673" s="968"/>
      <c r="AD1673" s="505"/>
      <c r="AE1673" s="505">
        <f>AB1673-AA1673</f>
        <v>13.68581</v>
      </c>
      <c r="AF1673" s="505"/>
      <c r="AG1673" s="505">
        <v>0</v>
      </c>
      <c r="AH1673" s="505">
        <v>13.68581</v>
      </c>
      <c r="AI1673" s="1142"/>
      <c r="AJ1673" s="501"/>
      <c r="AK1673" s="1317">
        <f t="shared" si="1115"/>
        <v>0</v>
      </c>
      <c r="AL1673" s="1332"/>
    </row>
    <row r="1674" spans="1:38" ht="45" x14ac:dyDescent="0.25">
      <c r="A1674" s="224">
        <v>1</v>
      </c>
      <c r="B1674" s="461" t="s">
        <v>529</v>
      </c>
      <c r="C1674" s="610"/>
      <c r="D1674" s="4"/>
      <c r="E1674" s="679"/>
      <c r="F1674" s="210"/>
      <c r="G1674" s="320"/>
      <c r="H1674" s="320"/>
      <c r="I1674" s="1754"/>
      <c r="J1674" s="1754"/>
      <c r="K1674" s="208"/>
      <c r="L1674" s="208"/>
      <c r="M1674" s="208"/>
      <c r="N1674" s="208"/>
      <c r="O1674" s="208"/>
      <c r="P1674" s="208"/>
      <c r="Q1674" s="505"/>
      <c r="R1674" s="505"/>
      <c r="S1674" s="505"/>
      <c r="T1674" s="505"/>
      <c r="U1674" s="505"/>
      <c r="V1674" s="505"/>
      <c r="W1674" s="505"/>
      <c r="X1674" s="505"/>
      <c r="Y1674" s="505"/>
      <c r="Z1674" s="505"/>
      <c r="AA1674" s="948"/>
      <c r="AB1674" s="505"/>
      <c r="AC1674" s="968"/>
      <c r="AD1674" s="505"/>
      <c r="AE1674" s="505"/>
      <c r="AF1674" s="505"/>
      <c r="AG1674" s="505"/>
      <c r="AH1674" s="505"/>
      <c r="AI1674" s="1142"/>
      <c r="AJ1674" s="501"/>
      <c r="AK1674" s="1317">
        <f t="shared" si="1115"/>
        <v>0</v>
      </c>
      <c r="AL1674" s="1332"/>
    </row>
    <row r="1675" spans="1:38" ht="30" x14ac:dyDescent="0.25">
      <c r="A1675" s="224">
        <v>1</v>
      </c>
      <c r="B1675" s="461" t="s">
        <v>530</v>
      </c>
      <c r="C1675" s="610"/>
      <c r="D1675" s="4"/>
      <c r="E1675" s="679"/>
      <c r="F1675" s="210"/>
      <c r="G1675" s="320"/>
      <c r="H1675" s="320"/>
      <c r="I1675" s="1754"/>
      <c r="J1675" s="1754"/>
      <c r="K1675" s="208"/>
      <c r="L1675" s="208"/>
      <c r="M1675" s="208"/>
      <c r="N1675" s="208"/>
      <c r="O1675" s="208"/>
      <c r="P1675" s="208"/>
      <c r="Q1675" s="505"/>
      <c r="R1675" s="505"/>
      <c r="S1675" s="505"/>
      <c r="T1675" s="505"/>
      <c r="U1675" s="505"/>
      <c r="V1675" s="505"/>
      <c r="W1675" s="505"/>
      <c r="X1675" s="505"/>
      <c r="Y1675" s="505"/>
      <c r="Z1675" s="505"/>
      <c r="AA1675" s="948"/>
      <c r="AB1675" s="505"/>
      <c r="AC1675" s="968"/>
      <c r="AD1675" s="505"/>
      <c r="AE1675" s="505"/>
      <c r="AF1675" s="505"/>
      <c r="AG1675" s="505"/>
      <c r="AH1675" s="505"/>
      <c r="AI1675" s="1142"/>
      <c r="AJ1675" s="501"/>
      <c r="AK1675" s="1317">
        <f t="shared" si="1115"/>
        <v>0</v>
      </c>
      <c r="AL1675" s="1332"/>
    </row>
    <row r="1676" spans="1:38" ht="60" x14ac:dyDescent="0.25">
      <c r="A1676" s="224">
        <v>1</v>
      </c>
      <c r="B1676" s="652" t="s">
        <v>286</v>
      </c>
      <c r="C1676" s="610"/>
      <c r="D1676" s="4"/>
      <c r="E1676" s="3484">
        <f>SUM(E1677:E1679)</f>
        <v>4543</v>
      </c>
      <c r="F1676" s="3484">
        <f t="shared" ref="F1676:G1676" si="1152">SUM(F1677:F1679)</f>
        <v>3786</v>
      </c>
      <c r="G1676" s="3484">
        <f t="shared" si="1152"/>
        <v>3386</v>
      </c>
      <c r="H1676" s="320">
        <f>G1676/F1676*100</f>
        <v>89.43475964078182</v>
      </c>
      <c r="I1676" s="1754"/>
      <c r="J1676" s="1754"/>
      <c r="K1676" s="208"/>
      <c r="L1676" s="208"/>
      <c r="M1676" s="208"/>
      <c r="N1676" s="208"/>
      <c r="O1676" s="208"/>
      <c r="P1676" s="208"/>
      <c r="Q1676" s="505">
        <f t="shared" ref="Q1676:AH1676" si="1153">SUM(Q1677:Q1679)</f>
        <v>6397.2708800000009</v>
      </c>
      <c r="R1676" s="505">
        <f t="shared" ref="R1676:S1676" si="1154">SUM(R1677:R1679)</f>
        <v>6397.2708800000009</v>
      </c>
      <c r="S1676" s="505">
        <f t="shared" si="1154"/>
        <v>6397.2708800000009</v>
      </c>
      <c r="T1676" s="505">
        <f t="shared" ref="T1676:U1676" si="1155">SUM(T1677:T1679)</f>
        <v>6397.2708800000009</v>
      </c>
      <c r="U1676" s="505">
        <f t="shared" si="1155"/>
        <v>6397.2708800000009</v>
      </c>
      <c r="V1676" s="505">
        <f t="shared" ref="V1676:W1676" si="1156">SUM(V1677:V1679)</f>
        <v>6397.2708800000009</v>
      </c>
      <c r="W1676" s="505">
        <f t="shared" si="1156"/>
        <v>6397.2708800000009</v>
      </c>
      <c r="X1676" s="505">
        <f t="shared" ref="X1676:Y1676" si="1157">SUM(X1677:X1679)</f>
        <v>6397.2708800000009</v>
      </c>
      <c r="Y1676" s="505">
        <f t="shared" si="1157"/>
        <v>6397.2708800000009</v>
      </c>
      <c r="Z1676" s="505">
        <f t="shared" ref="Z1676" si="1158">SUM(Z1677:Z1679)</f>
        <v>6397.2708800000009</v>
      </c>
      <c r="AA1676" s="948">
        <f t="shared" si="1153"/>
        <v>5331.0590666666676</v>
      </c>
      <c r="AB1676" s="505">
        <f t="shared" si="1153"/>
        <v>4724.3038499999993</v>
      </c>
      <c r="AC1676" s="968">
        <f t="shared" si="1153"/>
        <v>0</v>
      </c>
      <c r="AD1676" s="505">
        <f t="shared" si="1153"/>
        <v>0</v>
      </c>
      <c r="AE1676" s="505">
        <f t="shared" si="1153"/>
        <v>-606.75521666666828</v>
      </c>
      <c r="AF1676" s="505">
        <f t="shared" si="1153"/>
        <v>0</v>
      </c>
      <c r="AG1676" s="505">
        <f t="shared" si="1153"/>
        <v>0</v>
      </c>
      <c r="AH1676" s="505">
        <f t="shared" si="1153"/>
        <v>4724.3038499999993</v>
      </c>
      <c r="AI1676" s="1142"/>
      <c r="AJ1676" s="501"/>
      <c r="AK1676" s="1317">
        <f t="shared" si="1115"/>
        <v>0</v>
      </c>
      <c r="AL1676" s="1332"/>
    </row>
    <row r="1677" spans="1:38" ht="45" x14ac:dyDescent="0.25">
      <c r="A1677" s="224">
        <v>1</v>
      </c>
      <c r="B1677" s="461" t="s">
        <v>531</v>
      </c>
      <c r="C1677" s="610"/>
      <c r="D1677" s="4"/>
      <c r="E1677" s="679">
        <v>4543</v>
      </c>
      <c r="F1677" s="210">
        <f>ROUND(E1677/12*$B$4,0)</f>
        <v>3786</v>
      </c>
      <c r="G1677" s="320">
        <v>3386</v>
      </c>
      <c r="H1677" s="320">
        <f>G1677/F1677*100</f>
        <v>89.43475964078182</v>
      </c>
      <c r="I1677" s="1754"/>
      <c r="J1677" s="1754"/>
      <c r="K1677" s="208"/>
      <c r="L1677" s="208"/>
      <c r="M1677" s="208"/>
      <c r="N1677" s="208"/>
      <c r="O1677" s="208"/>
      <c r="P1677" s="208"/>
      <c r="Q1677" s="505">
        <v>6397.2708800000009</v>
      </c>
      <c r="R1677" s="505">
        <v>6397.2708800000009</v>
      </c>
      <c r="S1677" s="505">
        <v>6397.2708800000009</v>
      </c>
      <c r="T1677" s="505">
        <v>6397.2708800000009</v>
      </c>
      <c r="U1677" s="505">
        <v>6397.2708800000009</v>
      </c>
      <c r="V1677" s="505">
        <v>6397.2708800000009</v>
      </c>
      <c r="W1677" s="505">
        <v>6397.2708800000009</v>
      </c>
      <c r="X1677" s="505">
        <v>6397.2708800000009</v>
      </c>
      <c r="Y1677" s="505">
        <v>6397.2708800000009</v>
      </c>
      <c r="Z1677" s="505">
        <v>6397.2708800000009</v>
      </c>
      <c r="AA1677" s="948">
        <f t="shared" ref="AA1677" si="1159">Q1677/12*$B$4+(R1677-Q1677)/11*9+(S1677-R1677)/10*8+(T1677-S1677)/9*7+(U1677-T1677)/8*6+(V1677-U1677)/7*5+(W1677-V1677)/6*4+(X1677-W1677)/5*3+(Y1677-X1677)/4*2+(Z1677-Y1677)/3*1</f>
        <v>5331.0590666666676</v>
      </c>
      <c r="AB1677" s="505">
        <f>AH1677-AG1677-AD1677</f>
        <v>4724.3038499999993</v>
      </c>
      <c r="AC1677" s="968"/>
      <c r="AD1677" s="505"/>
      <c r="AE1677" s="505">
        <f>AB1677-AA1677</f>
        <v>-606.75521666666828</v>
      </c>
      <c r="AF1677" s="505"/>
      <c r="AG1677" s="505">
        <v>0</v>
      </c>
      <c r="AH1677" s="505">
        <v>4724.3038499999993</v>
      </c>
      <c r="AI1677" s="1142"/>
      <c r="AJ1677" s="501"/>
      <c r="AK1677" s="1317">
        <f t="shared" si="1115"/>
        <v>0</v>
      </c>
      <c r="AL1677" s="1332"/>
    </row>
    <row r="1678" spans="1:38" ht="75" x14ac:dyDescent="0.25">
      <c r="B1678" s="461" t="s">
        <v>532</v>
      </c>
      <c r="C1678" s="610"/>
      <c r="D1678" s="4"/>
      <c r="E1678" s="679"/>
      <c r="F1678" s="210"/>
      <c r="G1678" s="320"/>
      <c r="H1678" s="320"/>
      <c r="I1678" s="1754"/>
      <c r="J1678" s="1754"/>
      <c r="K1678" s="208"/>
      <c r="L1678" s="208"/>
      <c r="M1678" s="208"/>
      <c r="N1678" s="208"/>
      <c r="O1678" s="208"/>
      <c r="P1678" s="208"/>
      <c r="Q1678" s="505"/>
      <c r="R1678" s="505"/>
      <c r="S1678" s="505"/>
      <c r="T1678" s="505"/>
      <c r="U1678" s="505"/>
      <c r="V1678" s="505"/>
      <c r="W1678" s="505"/>
      <c r="X1678" s="505"/>
      <c r="Y1678" s="505"/>
      <c r="Z1678" s="505"/>
      <c r="AA1678" s="1085"/>
      <c r="AB1678" s="505">
        <f>AH1678-AG1678-AD1678</f>
        <v>0</v>
      </c>
      <c r="AC1678" s="968"/>
      <c r="AD1678" s="505"/>
      <c r="AE1678" s="505">
        <f>AB1678-AA1678</f>
        <v>0</v>
      </c>
      <c r="AF1678" s="505"/>
      <c r="AG1678" s="505"/>
      <c r="AH1678" s="505"/>
      <c r="AI1678" s="1142"/>
      <c r="AJ1678" s="501"/>
      <c r="AK1678" s="1317">
        <f t="shared" si="1115"/>
        <v>0</v>
      </c>
      <c r="AL1678" s="1332"/>
    </row>
    <row r="1679" spans="1:38" ht="60" x14ac:dyDescent="0.25">
      <c r="A1679" s="224">
        <v>1</v>
      </c>
      <c r="B1679" s="461" t="s">
        <v>533</v>
      </c>
      <c r="C1679" s="610"/>
      <c r="D1679" s="4"/>
      <c r="E1679" s="677"/>
      <c r="F1679" s="210"/>
      <c r="G1679" s="320"/>
      <c r="H1679" s="320"/>
      <c r="I1679" s="1754"/>
      <c r="J1679" s="1754"/>
      <c r="K1679" s="208"/>
      <c r="L1679" s="208"/>
      <c r="M1679" s="208"/>
      <c r="N1679" s="208"/>
      <c r="O1679" s="208"/>
      <c r="P1679" s="208"/>
      <c r="Q1679" s="505"/>
      <c r="R1679" s="505"/>
      <c r="S1679" s="505"/>
      <c r="T1679" s="505"/>
      <c r="U1679" s="505"/>
      <c r="V1679" s="505"/>
      <c r="W1679" s="505"/>
      <c r="X1679" s="505"/>
      <c r="Y1679" s="505"/>
      <c r="Z1679" s="505"/>
      <c r="AA1679" s="948"/>
      <c r="AB1679" s="505"/>
      <c r="AC1679" s="968"/>
      <c r="AD1679" s="505"/>
      <c r="AE1679" s="505"/>
      <c r="AF1679" s="505"/>
      <c r="AG1679" s="505"/>
      <c r="AH1679" s="505"/>
      <c r="AI1679" s="1142"/>
      <c r="AJ1679" s="501"/>
      <c r="AK1679" s="1317">
        <f t="shared" si="1115"/>
        <v>0</v>
      </c>
      <c r="AL1679" s="1332"/>
    </row>
    <row r="1680" spans="1:38" ht="29.25" x14ac:dyDescent="0.25">
      <c r="A1680" s="224">
        <v>1</v>
      </c>
      <c r="B1680" s="2522" t="s">
        <v>327</v>
      </c>
      <c r="C1680" s="610"/>
      <c r="D1680" s="4"/>
      <c r="E1680" s="680">
        <f>SUM(E1681,E1682,E1686,E1687,E1688,E1689)</f>
        <v>5232</v>
      </c>
      <c r="F1680" s="680">
        <f t="shared" ref="F1680:G1680" si="1160">SUM(F1681,F1682,F1686,F1687,F1688,F1689)</f>
        <v>4360</v>
      </c>
      <c r="G1680" s="680">
        <f t="shared" si="1160"/>
        <v>5380</v>
      </c>
      <c r="H1680" s="320">
        <f>G1680/F1680*100</f>
        <v>123.39449541284404</v>
      </c>
      <c r="I1680" s="1754"/>
      <c r="J1680" s="1754"/>
      <c r="K1680" s="208"/>
      <c r="L1680" s="208"/>
      <c r="M1680" s="208"/>
      <c r="N1680" s="208"/>
      <c r="O1680" s="208"/>
      <c r="P1680" s="208"/>
      <c r="Q1680" s="505">
        <v>19.013999999999999</v>
      </c>
      <c r="R1680" s="505">
        <v>19.013999999999999</v>
      </c>
      <c r="S1680" s="505">
        <v>19.013999999999999</v>
      </c>
      <c r="T1680" s="505">
        <v>19.013999999999999</v>
      </c>
      <c r="U1680" s="505">
        <v>19.013999999999999</v>
      </c>
      <c r="V1680" s="505">
        <v>19.013999999999999</v>
      </c>
      <c r="W1680" s="505">
        <v>19.013999999999999</v>
      </c>
      <c r="X1680" s="505">
        <v>19.013999999999999</v>
      </c>
      <c r="Y1680" s="505">
        <v>19.013999999999999</v>
      </c>
      <c r="Z1680" s="505">
        <v>19.013999999999999</v>
      </c>
      <c r="AA1680" s="948">
        <f t="shared" ref="AA1680" si="1161">Q1680/12*$B$4+(R1680-Q1680)/11*9+(S1680-R1680)/10*8+(T1680-S1680)/9*7+(U1680-T1680)/8*6+(V1680-U1680)/7*5+(W1680-V1680)/6*4+(X1680-W1680)/5*3+(Y1680-X1680)/4*2+(Z1680-Y1680)/3*1</f>
        <v>15.845000000000001</v>
      </c>
      <c r="AB1680" s="505">
        <f>AH1680-AG1680-AD1680</f>
        <v>14.802880000000002</v>
      </c>
      <c r="AC1680" s="968"/>
      <c r="AD1680" s="505"/>
      <c r="AE1680" s="505">
        <f>AB1680-AA1680</f>
        <v>-1.0421199999999988</v>
      </c>
      <c r="AF1680" s="505">
        <v>-39.072879999999998</v>
      </c>
      <c r="AG1680" s="505">
        <v>0</v>
      </c>
      <c r="AH1680" s="505">
        <v>14.802880000000002</v>
      </c>
      <c r="AI1680" s="1142"/>
      <c r="AJ1680" s="501"/>
      <c r="AK1680" s="1317">
        <f t="shared" si="1115"/>
        <v>0</v>
      </c>
      <c r="AL1680" s="1332"/>
    </row>
    <row r="1681" spans="1:38" x14ac:dyDescent="0.25">
      <c r="A1681" s="224">
        <v>1</v>
      </c>
      <c r="B1681" s="461" t="s">
        <v>318</v>
      </c>
      <c r="C1681" s="610"/>
      <c r="D1681" s="4"/>
      <c r="E1681" s="679"/>
      <c r="F1681" s="210"/>
      <c r="G1681" s="320"/>
      <c r="H1681" s="320"/>
      <c r="I1681" s="1754"/>
      <c r="J1681" s="1754"/>
      <c r="K1681" s="208"/>
      <c r="L1681" s="208"/>
      <c r="M1681" s="208"/>
      <c r="N1681" s="208"/>
      <c r="O1681" s="208"/>
      <c r="P1681" s="208"/>
      <c r="Q1681" s="505"/>
      <c r="R1681" s="505"/>
      <c r="S1681" s="505"/>
      <c r="T1681" s="505"/>
      <c r="U1681" s="505"/>
      <c r="V1681" s="505"/>
      <c r="W1681" s="505"/>
      <c r="X1681" s="505"/>
      <c r="Y1681" s="505"/>
      <c r="Z1681" s="505"/>
      <c r="AA1681" s="948"/>
      <c r="AB1681" s="505">
        <f>AH1681-AG1681-AD1681</f>
        <v>0</v>
      </c>
      <c r="AC1681" s="968"/>
      <c r="AD1681" s="505"/>
      <c r="AE1681" s="505"/>
      <c r="AF1681" s="505"/>
      <c r="AG1681" s="505"/>
      <c r="AH1681" s="505"/>
      <c r="AI1681" s="1142"/>
      <c r="AJ1681" s="501"/>
      <c r="AK1681" s="1317">
        <f t="shared" si="1115"/>
        <v>0</v>
      </c>
      <c r="AL1681" s="1332"/>
    </row>
    <row r="1682" spans="1:38" ht="30" x14ac:dyDescent="0.25">
      <c r="A1682" s="224">
        <v>1</v>
      </c>
      <c r="B1682" s="652" t="s">
        <v>506</v>
      </c>
      <c r="C1682" s="610"/>
      <c r="D1682" s="4"/>
      <c r="E1682" s="679"/>
      <c r="F1682" s="210"/>
      <c r="G1682" s="320"/>
      <c r="H1682" s="320"/>
      <c r="I1682" s="1754"/>
      <c r="J1682" s="1754"/>
      <c r="K1682" s="208"/>
      <c r="L1682" s="208"/>
      <c r="M1682" s="208"/>
      <c r="N1682" s="208"/>
      <c r="O1682" s="208"/>
      <c r="P1682" s="208"/>
      <c r="Q1682" s="505"/>
      <c r="R1682" s="505"/>
      <c r="S1682" s="505"/>
      <c r="T1682" s="505"/>
      <c r="U1682" s="505"/>
      <c r="V1682" s="505"/>
      <c r="W1682" s="505"/>
      <c r="X1682" s="505"/>
      <c r="Y1682" s="505"/>
      <c r="Z1682" s="505"/>
      <c r="AA1682" s="948"/>
      <c r="AB1682" s="505">
        <f>AH1682-AG1682-AD1682</f>
        <v>0</v>
      </c>
      <c r="AC1682" s="968"/>
      <c r="AD1682" s="505"/>
      <c r="AE1682" s="505"/>
      <c r="AF1682" s="505"/>
      <c r="AG1682" s="505"/>
      <c r="AH1682" s="505"/>
      <c r="AI1682" s="1142"/>
      <c r="AJ1682" s="501"/>
      <c r="AK1682" s="1317">
        <f t="shared" si="1115"/>
        <v>0</v>
      </c>
      <c r="AL1682" s="1332"/>
    </row>
    <row r="1683" spans="1:38" x14ac:dyDescent="0.25">
      <c r="A1683" s="224">
        <v>1</v>
      </c>
      <c r="B1683" s="461" t="s">
        <v>507</v>
      </c>
      <c r="C1683" s="610"/>
      <c r="D1683" s="4"/>
      <c r="E1683" s="3353"/>
      <c r="F1683" s="210"/>
      <c r="G1683" s="320"/>
      <c r="H1683" s="320"/>
      <c r="I1683" s="1754"/>
      <c r="J1683" s="1754"/>
      <c r="K1683" s="208"/>
      <c r="L1683" s="208"/>
      <c r="M1683" s="208"/>
      <c r="N1683" s="208"/>
      <c r="O1683" s="208"/>
      <c r="P1683" s="208"/>
      <c r="Q1683" s="505"/>
      <c r="R1683" s="505"/>
      <c r="S1683" s="505"/>
      <c r="T1683" s="505"/>
      <c r="U1683" s="505"/>
      <c r="V1683" s="505"/>
      <c r="W1683" s="505"/>
      <c r="X1683" s="505"/>
      <c r="Y1683" s="505"/>
      <c r="Z1683" s="505"/>
      <c r="AA1683" s="948"/>
      <c r="AB1683" s="505"/>
      <c r="AC1683" s="968"/>
      <c r="AD1683" s="505"/>
      <c r="AE1683" s="505"/>
      <c r="AF1683" s="505"/>
      <c r="AG1683" s="505"/>
      <c r="AH1683" s="505"/>
      <c r="AI1683" s="1142"/>
      <c r="AJ1683" s="501"/>
      <c r="AK1683" s="1317">
        <f t="shared" si="1115"/>
        <v>0</v>
      </c>
      <c r="AL1683" s="1332"/>
    </row>
    <row r="1684" spans="1:38" ht="30" x14ac:dyDescent="0.25">
      <c r="A1684" s="224">
        <v>1</v>
      </c>
      <c r="B1684" s="461" t="s">
        <v>508</v>
      </c>
      <c r="C1684" s="610"/>
      <c r="D1684" s="4"/>
      <c r="E1684" s="679"/>
      <c r="F1684" s="210"/>
      <c r="G1684" s="320"/>
      <c r="H1684" s="320"/>
      <c r="I1684" s="1754"/>
      <c r="J1684" s="1754"/>
      <c r="K1684" s="208"/>
      <c r="L1684" s="208"/>
      <c r="M1684" s="208"/>
      <c r="N1684" s="208"/>
      <c r="O1684" s="208"/>
      <c r="P1684" s="208"/>
      <c r="Q1684" s="505"/>
      <c r="R1684" s="505"/>
      <c r="S1684" s="505"/>
      <c r="T1684" s="505"/>
      <c r="U1684" s="505"/>
      <c r="V1684" s="505"/>
      <c r="W1684" s="505"/>
      <c r="X1684" s="505"/>
      <c r="Y1684" s="505"/>
      <c r="Z1684" s="505"/>
      <c r="AA1684" s="948"/>
      <c r="AB1684" s="505">
        <f>AH1684-AG1684-AD1684</f>
        <v>0</v>
      </c>
      <c r="AC1684" s="968"/>
      <c r="AD1684" s="505"/>
      <c r="AE1684" s="505"/>
      <c r="AF1684" s="505"/>
      <c r="AG1684" s="505"/>
      <c r="AH1684" s="505"/>
      <c r="AI1684" s="1142"/>
      <c r="AJ1684" s="501"/>
      <c r="AK1684" s="1317">
        <f t="shared" si="1115"/>
        <v>0</v>
      </c>
      <c r="AL1684" s="1332"/>
    </row>
    <row r="1685" spans="1:38" ht="60" x14ac:dyDescent="0.25">
      <c r="A1685" s="224">
        <v>1</v>
      </c>
      <c r="B1685" s="461" t="s">
        <v>509</v>
      </c>
      <c r="C1685" s="1948"/>
      <c r="D1685" s="706"/>
      <c r="E1685" s="677"/>
      <c r="F1685" s="709"/>
      <c r="G1685" s="939"/>
      <c r="H1685" s="939"/>
      <c r="I1685" s="1754"/>
      <c r="J1685" s="1754"/>
      <c r="K1685" s="208"/>
      <c r="L1685" s="208"/>
      <c r="M1685" s="208"/>
      <c r="N1685" s="208"/>
      <c r="O1685" s="208"/>
      <c r="P1685" s="208"/>
      <c r="Q1685" s="505"/>
      <c r="R1685" s="505"/>
      <c r="S1685" s="505"/>
      <c r="T1685" s="505"/>
      <c r="U1685" s="505"/>
      <c r="V1685" s="505"/>
      <c r="W1685" s="505"/>
      <c r="X1685" s="505"/>
      <c r="Y1685" s="505"/>
      <c r="Z1685" s="505"/>
      <c r="AA1685" s="948">
        <f>Q1685/12*$B$4</f>
        <v>0</v>
      </c>
      <c r="AB1685" s="505">
        <f>AH1685-AG1685-AD1685</f>
        <v>0</v>
      </c>
      <c r="AC1685" s="1514"/>
      <c r="AD1685" s="507"/>
      <c r="AE1685" s="507">
        <f>AB1685-AA1685</f>
        <v>0</v>
      </c>
      <c r="AF1685" s="506"/>
      <c r="AG1685" s="505"/>
      <c r="AH1685" s="506"/>
      <c r="AI1685" s="1146"/>
      <c r="AJ1685" s="1070"/>
      <c r="AK1685" s="1317">
        <f t="shared" si="1115"/>
        <v>0</v>
      </c>
      <c r="AL1685" s="1332"/>
    </row>
    <row r="1686" spans="1:38" ht="75" x14ac:dyDescent="0.25">
      <c r="A1686" s="224">
        <v>1</v>
      </c>
      <c r="B1686" s="461" t="s">
        <v>510</v>
      </c>
      <c r="C1686" s="1892"/>
      <c r="D1686" s="718"/>
      <c r="E1686" s="677"/>
      <c r="F1686" s="210"/>
      <c r="G1686" s="320"/>
      <c r="H1686" s="320"/>
      <c r="I1686" s="1754"/>
      <c r="J1686" s="1754"/>
      <c r="K1686" s="208"/>
      <c r="L1686" s="208"/>
      <c r="M1686" s="208"/>
      <c r="N1686" s="208"/>
      <c r="O1686" s="208"/>
      <c r="P1686" s="208"/>
      <c r="Q1686" s="504"/>
      <c r="R1686" s="504"/>
      <c r="S1686" s="504"/>
      <c r="T1686" s="504"/>
      <c r="U1686" s="504"/>
      <c r="V1686" s="504"/>
      <c r="W1686" s="504"/>
      <c r="X1686" s="504"/>
      <c r="Y1686" s="504"/>
      <c r="Z1686" s="504"/>
      <c r="AA1686" s="948"/>
      <c r="AB1686" s="504">
        <f>AH1686-AG1686-AD1686</f>
        <v>0</v>
      </c>
      <c r="AC1686" s="968"/>
      <c r="AD1686" s="505"/>
      <c r="AE1686" s="505"/>
      <c r="AF1686" s="505"/>
      <c r="AG1686" s="504"/>
      <c r="AH1686" s="505"/>
      <c r="AI1686" s="1142"/>
      <c r="AJ1686" s="501"/>
      <c r="AK1686" s="1317">
        <f t="shared" si="1115"/>
        <v>0</v>
      </c>
      <c r="AL1686" s="1332"/>
    </row>
    <row r="1687" spans="1:38" ht="45" x14ac:dyDescent="0.25">
      <c r="B1687" s="460" t="s">
        <v>511</v>
      </c>
      <c r="C1687" s="1892"/>
      <c r="D1687" s="718"/>
      <c r="E1687" s="677"/>
      <c r="F1687" s="210"/>
      <c r="G1687" s="320"/>
      <c r="H1687" s="320"/>
      <c r="I1687" s="1754"/>
      <c r="J1687" s="1754"/>
      <c r="K1687" s="208"/>
      <c r="L1687" s="208"/>
      <c r="M1687" s="208"/>
      <c r="N1687" s="208"/>
      <c r="O1687" s="208"/>
      <c r="P1687" s="208"/>
      <c r="Q1687" s="504"/>
      <c r="R1687" s="504"/>
      <c r="S1687" s="504"/>
      <c r="T1687" s="504"/>
      <c r="U1687" s="504"/>
      <c r="V1687" s="504"/>
      <c r="W1687" s="504"/>
      <c r="X1687" s="504"/>
      <c r="Y1687" s="504"/>
      <c r="Z1687" s="504"/>
      <c r="AA1687" s="948"/>
      <c r="AB1687" s="504"/>
      <c r="AC1687" s="968"/>
      <c r="AD1687" s="505"/>
      <c r="AE1687" s="505"/>
      <c r="AF1687" s="505"/>
      <c r="AG1687" s="504"/>
      <c r="AH1687" s="505"/>
      <c r="AI1687" s="1142"/>
      <c r="AJ1687" s="501"/>
      <c r="AK1687" s="1317">
        <f t="shared" si="1115"/>
        <v>0</v>
      </c>
      <c r="AL1687" s="1332"/>
    </row>
    <row r="1688" spans="1:38" ht="105" x14ac:dyDescent="0.25">
      <c r="B1688" s="460" t="s">
        <v>512</v>
      </c>
      <c r="C1688" s="1892"/>
      <c r="D1688" s="718"/>
      <c r="E1688" s="679">
        <v>50</v>
      </c>
      <c r="F1688" s="681">
        <f t="shared" ref="F1688:F1689" si="1162">ROUND(E1688/12*$B$4,0)</f>
        <v>42</v>
      </c>
      <c r="G1688" s="681">
        <v>39</v>
      </c>
      <c r="H1688" s="320">
        <f>G1688/F1688*100</f>
        <v>92.857142857142861</v>
      </c>
      <c r="I1688" s="1754"/>
      <c r="J1688" s="1754"/>
      <c r="K1688" s="208"/>
      <c r="L1688" s="208"/>
      <c r="M1688" s="208"/>
      <c r="N1688" s="208"/>
      <c r="O1688" s="208"/>
      <c r="P1688" s="208"/>
      <c r="Q1688" s="504"/>
      <c r="R1688" s="504"/>
      <c r="S1688" s="504"/>
      <c r="T1688" s="504"/>
      <c r="U1688" s="504"/>
      <c r="V1688" s="504"/>
      <c r="W1688" s="504"/>
      <c r="X1688" s="504"/>
      <c r="Y1688" s="504"/>
      <c r="Z1688" s="504"/>
      <c r="AA1688" s="948"/>
      <c r="AB1688" s="504">
        <f t="shared" ref="AB1688:AB1695" si="1163">AH1688-AG1688-AD1688</f>
        <v>0</v>
      </c>
      <c r="AC1688" s="968"/>
      <c r="AD1688" s="505"/>
      <c r="AE1688" s="505">
        <f>AB1688-AA1688</f>
        <v>0</v>
      </c>
      <c r="AF1688" s="505"/>
      <c r="AG1688" s="504"/>
      <c r="AH1688" s="505"/>
      <c r="AI1688" s="1142"/>
      <c r="AJ1688" s="501"/>
      <c r="AK1688" s="1317">
        <f t="shared" si="1115"/>
        <v>0</v>
      </c>
      <c r="AL1688" s="1332"/>
    </row>
    <row r="1689" spans="1:38" ht="30" x14ac:dyDescent="0.25">
      <c r="B1689" s="461" t="s">
        <v>534</v>
      </c>
      <c r="C1689" s="1892"/>
      <c r="D1689" s="718"/>
      <c r="E1689" s="679">
        <v>5182</v>
      </c>
      <c r="F1689" s="210">
        <f t="shared" si="1162"/>
        <v>4318</v>
      </c>
      <c r="G1689" s="320">
        <v>5341</v>
      </c>
      <c r="H1689" s="320">
        <f>G1689/F1689*100</f>
        <v>123.69152385363593</v>
      </c>
      <c r="I1689" s="1754"/>
      <c r="J1689" s="1754"/>
      <c r="K1689" s="208"/>
      <c r="L1689" s="208"/>
      <c r="M1689" s="208"/>
      <c r="N1689" s="208"/>
      <c r="O1689" s="208"/>
      <c r="P1689" s="208"/>
      <c r="Q1689" s="504">
        <v>10030.3878727584</v>
      </c>
      <c r="R1689" s="504">
        <v>10030.3878727584</v>
      </c>
      <c r="S1689" s="504">
        <v>10030.3878727584</v>
      </c>
      <c r="T1689" s="504">
        <v>10030.3878727584</v>
      </c>
      <c r="U1689" s="504">
        <v>10030.3878727584</v>
      </c>
      <c r="V1689" s="504">
        <v>10030.3878727584</v>
      </c>
      <c r="W1689" s="504">
        <v>10030.3878727584</v>
      </c>
      <c r="X1689" s="504">
        <v>10030.3878727584</v>
      </c>
      <c r="Y1689" s="504">
        <v>10030.3878727584</v>
      </c>
      <c r="Z1689" s="504">
        <v>10030.3878727584</v>
      </c>
      <c r="AA1689" s="948">
        <f t="shared" ref="AA1689" si="1164">Q1689/12*$B$4+(R1689-Q1689)/11*9+(S1689-R1689)/10*8+(T1689-S1689)/9*7+(U1689-T1689)/8*6+(V1689-U1689)/7*5+(W1689-V1689)/6*4+(X1689-W1689)/5*3+(Y1689-X1689)/4*2+(Z1689-Y1689)/3*1</f>
        <v>8358.656560632</v>
      </c>
      <c r="AB1689" s="504">
        <f t="shared" si="1163"/>
        <v>10556.14805</v>
      </c>
      <c r="AC1689" s="968"/>
      <c r="AD1689" s="505"/>
      <c r="AE1689" s="505">
        <f>AB1689-AA1689</f>
        <v>2197.4914893679997</v>
      </c>
      <c r="AF1689" s="505"/>
      <c r="AG1689" s="504">
        <v>0</v>
      </c>
      <c r="AH1689" s="505">
        <v>10556.14805</v>
      </c>
      <c r="AI1689" s="1142"/>
      <c r="AJ1689" s="501"/>
      <c r="AK1689" s="1317">
        <f t="shared" si="1115"/>
        <v>0</v>
      </c>
      <c r="AL1689" s="1332"/>
    </row>
    <row r="1690" spans="1:38" ht="29.25" x14ac:dyDescent="0.25">
      <c r="A1690" s="224">
        <v>1</v>
      </c>
      <c r="B1690" s="706" t="s">
        <v>328</v>
      </c>
      <c r="C1690" s="610"/>
      <c r="D1690" s="4"/>
      <c r="E1690" s="366"/>
      <c r="F1690" s="210"/>
      <c r="G1690" s="320"/>
      <c r="H1690" s="320"/>
      <c r="I1690" s="1754"/>
      <c r="J1690" s="1754"/>
      <c r="K1690" s="208"/>
      <c r="L1690" s="208"/>
      <c r="M1690" s="208"/>
      <c r="N1690" s="208"/>
      <c r="O1690" s="208"/>
      <c r="P1690" s="208"/>
      <c r="Q1690" s="505"/>
      <c r="R1690" s="505"/>
      <c r="S1690" s="505"/>
      <c r="T1690" s="505"/>
      <c r="U1690" s="505"/>
      <c r="V1690" s="505"/>
      <c r="W1690" s="505"/>
      <c r="X1690" s="505"/>
      <c r="Y1690" s="505"/>
      <c r="Z1690" s="505"/>
      <c r="AA1690" s="948"/>
      <c r="AB1690" s="505">
        <f t="shared" si="1163"/>
        <v>0</v>
      </c>
      <c r="AC1690" s="968"/>
      <c r="AD1690" s="505"/>
      <c r="AE1690" s="505"/>
      <c r="AF1690" s="505"/>
      <c r="AG1690" s="505"/>
      <c r="AH1690" s="505"/>
      <c r="AI1690" s="1142"/>
      <c r="AJ1690" s="501"/>
      <c r="AK1690" s="1317">
        <f t="shared" si="1115"/>
        <v>0</v>
      </c>
      <c r="AL1690" s="1332"/>
    </row>
    <row r="1691" spans="1:38" x14ac:dyDescent="0.25">
      <c r="A1691" s="224">
        <v>1</v>
      </c>
      <c r="B1691" s="706" t="s">
        <v>343</v>
      </c>
      <c r="C1691" s="610"/>
      <c r="D1691" s="4"/>
      <c r="E1691" s="366"/>
      <c r="F1691" s="210"/>
      <c r="G1691" s="320"/>
      <c r="H1691" s="320"/>
      <c r="I1691" s="1754"/>
      <c r="J1691" s="1754"/>
      <c r="K1691" s="208"/>
      <c r="L1691" s="208"/>
      <c r="M1691" s="208"/>
      <c r="N1691" s="208"/>
      <c r="O1691" s="208"/>
      <c r="P1691" s="208"/>
      <c r="Q1691" s="505"/>
      <c r="R1691" s="505"/>
      <c r="S1691" s="505"/>
      <c r="T1691" s="505"/>
      <c r="U1691" s="505"/>
      <c r="V1691" s="505"/>
      <c r="W1691" s="505"/>
      <c r="X1691" s="505"/>
      <c r="Y1691" s="505"/>
      <c r="Z1691" s="505"/>
      <c r="AA1691" s="948"/>
      <c r="AB1691" s="505">
        <f t="shared" si="1163"/>
        <v>0</v>
      </c>
      <c r="AC1691" s="968"/>
      <c r="AD1691" s="505"/>
      <c r="AE1691" s="505"/>
      <c r="AF1691" s="505"/>
      <c r="AG1691" s="505"/>
      <c r="AH1691" s="505"/>
      <c r="AI1691" s="1142"/>
      <c r="AJ1691" s="501"/>
      <c r="AK1691" s="1317">
        <f t="shared" si="1115"/>
        <v>0</v>
      </c>
      <c r="AL1691" s="1332"/>
    </row>
    <row r="1692" spans="1:38" x14ac:dyDescent="0.25">
      <c r="A1692" s="224">
        <v>1</v>
      </c>
      <c r="B1692" s="4" t="s">
        <v>344</v>
      </c>
      <c r="C1692" s="610"/>
      <c r="D1692" s="4"/>
      <c r="E1692" s="366"/>
      <c r="F1692" s="320"/>
      <c r="G1692" s="320"/>
      <c r="H1692" s="320"/>
      <c r="I1692" s="1754"/>
      <c r="J1692" s="1754"/>
      <c r="K1692" s="208"/>
      <c r="L1692" s="208"/>
      <c r="M1692" s="208"/>
      <c r="N1692" s="208"/>
      <c r="O1692" s="208"/>
      <c r="P1692" s="208"/>
      <c r="Q1692" s="505"/>
      <c r="R1692" s="505"/>
      <c r="S1692" s="505"/>
      <c r="T1692" s="505"/>
      <c r="U1692" s="505"/>
      <c r="V1692" s="505"/>
      <c r="W1692" s="505"/>
      <c r="X1692" s="505"/>
      <c r="Y1692" s="505"/>
      <c r="Z1692" s="505"/>
      <c r="AA1692" s="948"/>
      <c r="AB1692" s="505">
        <f t="shared" si="1163"/>
        <v>0</v>
      </c>
      <c r="AC1692" s="968"/>
      <c r="AD1692" s="505"/>
      <c r="AE1692" s="505"/>
      <c r="AF1692" s="505"/>
      <c r="AG1692" s="505"/>
      <c r="AH1692" s="505"/>
      <c r="AI1692" s="1142"/>
      <c r="AJ1692" s="501"/>
      <c r="AK1692" s="1317">
        <f t="shared" si="1115"/>
        <v>0</v>
      </c>
      <c r="AL1692" s="1332"/>
    </row>
    <row r="1693" spans="1:38" x14ac:dyDescent="0.25">
      <c r="A1693" s="224">
        <v>1</v>
      </c>
      <c r="B1693" s="720" t="s">
        <v>345</v>
      </c>
      <c r="C1693" s="610"/>
      <c r="D1693" s="4"/>
      <c r="E1693" s="366"/>
      <c r="F1693" s="210"/>
      <c r="G1693" s="320"/>
      <c r="H1693" s="320"/>
      <c r="I1693" s="1754"/>
      <c r="J1693" s="1754"/>
      <c r="K1693" s="208"/>
      <c r="L1693" s="208"/>
      <c r="M1693" s="208"/>
      <c r="N1693" s="208"/>
      <c r="O1693" s="208"/>
      <c r="P1693" s="208"/>
      <c r="Q1693" s="505"/>
      <c r="R1693" s="505"/>
      <c r="S1693" s="505"/>
      <c r="T1693" s="505"/>
      <c r="U1693" s="505"/>
      <c r="V1693" s="505"/>
      <c r="W1693" s="505"/>
      <c r="X1693" s="505"/>
      <c r="Y1693" s="505"/>
      <c r="Z1693" s="505"/>
      <c r="AA1693" s="948"/>
      <c r="AB1693" s="505">
        <f t="shared" si="1163"/>
        <v>0</v>
      </c>
      <c r="AC1693" s="968"/>
      <c r="AD1693" s="505"/>
      <c r="AE1693" s="505"/>
      <c r="AF1693" s="505"/>
      <c r="AG1693" s="505"/>
      <c r="AH1693" s="505"/>
      <c r="AI1693" s="1142"/>
      <c r="AJ1693" s="501"/>
      <c r="AK1693" s="1317">
        <f t="shared" si="1115"/>
        <v>0</v>
      </c>
      <c r="AL1693" s="1332"/>
    </row>
    <row r="1694" spans="1:38" ht="43.5" x14ac:dyDescent="0.25">
      <c r="A1694" s="224">
        <v>1</v>
      </c>
      <c r="B1694" s="706" t="s">
        <v>321</v>
      </c>
      <c r="C1694" s="610"/>
      <c r="D1694" s="4"/>
      <c r="E1694" s="366">
        <v>13000</v>
      </c>
      <c r="F1694" s="210">
        <f>ROUND(E1694/12*$B$4,0)</f>
        <v>10833</v>
      </c>
      <c r="G1694" s="320">
        <v>10430</v>
      </c>
      <c r="H1694" s="320">
        <f>G1694/F1694*100</f>
        <v>96.279885534939538</v>
      </c>
      <c r="I1694" s="1754"/>
      <c r="J1694" s="1754"/>
      <c r="K1694" s="208"/>
      <c r="L1694" s="208"/>
      <c r="M1694" s="208"/>
      <c r="N1694" s="208"/>
      <c r="O1694" s="208"/>
      <c r="P1694" s="208"/>
      <c r="Q1694" s="505"/>
      <c r="R1694" s="505"/>
      <c r="S1694" s="505"/>
      <c r="T1694" s="505"/>
      <c r="U1694" s="505"/>
      <c r="V1694" s="505"/>
      <c r="W1694" s="505"/>
      <c r="X1694" s="505"/>
      <c r="Y1694" s="505"/>
      <c r="Z1694" s="505"/>
      <c r="AA1694" s="948"/>
      <c r="AB1694" s="505">
        <f t="shared" si="1163"/>
        <v>0</v>
      </c>
      <c r="AC1694" s="968"/>
      <c r="AD1694" s="505"/>
      <c r="AE1694" s="505"/>
      <c r="AF1694" s="505"/>
      <c r="AG1694" s="505"/>
      <c r="AH1694" s="505"/>
      <c r="AI1694" s="1142"/>
      <c r="AJ1694" s="501"/>
      <c r="AK1694" s="1317">
        <f t="shared" si="1115"/>
        <v>0</v>
      </c>
      <c r="AL1694" s="1332"/>
    </row>
    <row r="1695" spans="1:38" ht="30" x14ac:dyDescent="0.25">
      <c r="A1695" s="224">
        <v>1</v>
      </c>
      <c r="B1695" s="702" t="s">
        <v>197</v>
      </c>
      <c r="C1695" s="610"/>
      <c r="D1695" s="4"/>
      <c r="E1695" s="366"/>
      <c r="F1695" s="320"/>
      <c r="G1695" s="320"/>
      <c r="H1695" s="320"/>
      <c r="I1695" s="1754"/>
      <c r="J1695" s="1754"/>
      <c r="K1695" s="208"/>
      <c r="L1695" s="208"/>
      <c r="M1695" s="208"/>
      <c r="N1695" s="208"/>
      <c r="O1695" s="208"/>
      <c r="P1695" s="208"/>
      <c r="Q1695" s="505"/>
      <c r="R1695" s="505"/>
      <c r="S1695" s="505"/>
      <c r="T1695" s="505"/>
      <c r="U1695" s="505"/>
      <c r="V1695" s="505"/>
      <c r="W1695" s="505"/>
      <c r="X1695" s="505"/>
      <c r="Y1695" s="505"/>
      <c r="Z1695" s="505"/>
      <c r="AA1695" s="948"/>
      <c r="AB1695" s="505">
        <f t="shared" si="1163"/>
        <v>0</v>
      </c>
      <c r="AC1695" s="968"/>
      <c r="AD1695" s="505"/>
      <c r="AE1695" s="505"/>
      <c r="AF1695" s="505"/>
      <c r="AG1695" s="505"/>
      <c r="AH1695" s="505"/>
      <c r="AI1695" s="1142"/>
      <c r="AJ1695" s="501"/>
      <c r="AK1695" s="1317">
        <f t="shared" si="1115"/>
        <v>0</v>
      </c>
      <c r="AL1695" s="1332"/>
    </row>
    <row r="1696" spans="1:38" s="2527" customFormat="1" x14ac:dyDescent="0.25">
      <c r="B1696" s="702"/>
      <c r="C1696" s="610"/>
      <c r="D1696" s="4"/>
      <c r="E1696" s="366"/>
      <c r="F1696" s="320"/>
      <c r="G1696" s="320"/>
      <c r="H1696" s="320"/>
      <c r="I1696" s="1754"/>
      <c r="J1696" s="1754"/>
      <c r="K1696" s="208"/>
      <c r="L1696" s="208"/>
      <c r="M1696" s="208"/>
      <c r="N1696" s="208"/>
      <c r="O1696" s="208"/>
      <c r="P1696" s="208"/>
      <c r="Q1696" s="505"/>
      <c r="R1696" s="505"/>
      <c r="S1696" s="505"/>
      <c r="T1696" s="505"/>
      <c r="U1696" s="505"/>
      <c r="V1696" s="505"/>
      <c r="W1696" s="505"/>
      <c r="X1696" s="505"/>
      <c r="Y1696" s="505"/>
      <c r="Z1696" s="505"/>
      <c r="AA1696" s="948"/>
      <c r="AB1696" s="505"/>
      <c r="AC1696" s="968"/>
      <c r="AD1696" s="505"/>
      <c r="AE1696" s="505"/>
      <c r="AF1696" s="505"/>
      <c r="AG1696" s="505"/>
      <c r="AH1696" s="505"/>
      <c r="AI1696" s="1142"/>
      <c r="AJ1696" s="501"/>
      <c r="AK1696" s="1317">
        <f t="shared" si="1115"/>
        <v>0</v>
      </c>
      <c r="AL1696" s="1332"/>
    </row>
    <row r="1697" spans="1:38" s="2527" customFormat="1" x14ac:dyDescent="0.25">
      <c r="B1697" s="702"/>
      <c r="C1697" s="610"/>
      <c r="D1697" s="4"/>
      <c r="E1697" s="366"/>
      <c r="F1697" s="320"/>
      <c r="G1697" s="320"/>
      <c r="H1697" s="320"/>
      <c r="I1697" s="1754"/>
      <c r="J1697" s="1754"/>
      <c r="K1697" s="208"/>
      <c r="L1697" s="208"/>
      <c r="M1697" s="208"/>
      <c r="N1697" s="208"/>
      <c r="O1697" s="208"/>
      <c r="P1697" s="208"/>
      <c r="Q1697" s="505"/>
      <c r="R1697" s="505"/>
      <c r="S1697" s="505"/>
      <c r="T1697" s="505"/>
      <c r="U1697" s="505"/>
      <c r="V1697" s="505"/>
      <c r="W1697" s="505"/>
      <c r="X1697" s="505"/>
      <c r="Y1697" s="505"/>
      <c r="Z1697" s="505"/>
      <c r="AA1697" s="948"/>
      <c r="AB1697" s="505"/>
      <c r="AC1697" s="968"/>
      <c r="AD1697" s="505"/>
      <c r="AE1697" s="505"/>
      <c r="AF1697" s="505"/>
      <c r="AG1697" s="505"/>
      <c r="AH1697" s="505"/>
      <c r="AI1697" s="1142"/>
      <c r="AJ1697" s="501"/>
      <c r="AK1697" s="1317">
        <f t="shared" si="1115"/>
        <v>0</v>
      </c>
      <c r="AL1697" s="1332"/>
    </row>
    <row r="1698" spans="1:38" x14ac:dyDescent="0.25">
      <c r="A1698" s="224">
        <v>1</v>
      </c>
      <c r="B1698" s="694" t="s">
        <v>227</v>
      </c>
      <c r="C1698" s="610"/>
      <c r="D1698" s="4"/>
      <c r="E1698" s="394">
        <f>SUM(E1699:E1703)</f>
        <v>4350</v>
      </c>
      <c r="F1698" s="709">
        <f>SUM(F1699:F1703)</f>
        <v>3274.3333333333335</v>
      </c>
      <c r="G1698" s="939">
        <f>SUM(G1699:G1703)</f>
        <v>3711</v>
      </c>
      <c r="H1698" s="939">
        <f t="shared" ref="H1698:H1709" si="1165">G1698/F1698*100</f>
        <v>113.33604805049373</v>
      </c>
      <c r="I1698" s="1754"/>
      <c r="J1698" s="1754"/>
      <c r="K1698" s="208"/>
      <c r="L1698" s="208"/>
      <c r="M1698" s="208"/>
      <c r="N1698" s="208"/>
      <c r="O1698" s="208"/>
      <c r="P1698" s="208"/>
      <c r="Q1698" s="505">
        <v>2257.4434999999999</v>
      </c>
      <c r="R1698" s="505">
        <v>2257.4434999999999</v>
      </c>
      <c r="S1698" s="505">
        <v>2257.4434999999999</v>
      </c>
      <c r="T1698" s="505">
        <v>2257.4434999999999</v>
      </c>
      <c r="U1698" s="505">
        <v>2257.4434999999999</v>
      </c>
      <c r="V1698" s="505">
        <v>2257.4434999999999</v>
      </c>
      <c r="W1698" s="505">
        <v>2257.4434999999999</v>
      </c>
      <c r="X1698" s="505">
        <v>2257.4434999999999</v>
      </c>
      <c r="Y1698" s="505">
        <v>2257.4434999999999</v>
      </c>
      <c r="Z1698" s="505">
        <v>2430.3645000000001</v>
      </c>
      <c r="AA1698" s="1085">
        <f t="shared" ref="AA1698" si="1166">Q1698/12*$B$4+(R1698-Q1698)/11*9+(S1698-R1698)/10*8+(T1698-S1698)/9*7+(U1698-T1698)/8*6+(V1698-U1698)/7*5+(W1698-V1698)/6*4+(X1698-W1698)/5*3+(Y1698-X1698)/4*2+(Z1698-Y1698)/3*1</f>
        <v>1938.8432499999999</v>
      </c>
      <c r="AB1698" s="505">
        <f>AH1698-AG1698-AD1698</f>
        <v>2120.9560300000003</v>
      </c>
      <c r="AC1698" s="968"/>
      <c r="AD1698" s="505"/>
      <c r="AE1698" s="505">
        <f>AB1698-AA1698</f>
        <v>182.11278000000038</v>
      </c>
      <c r="AF1698" s="505"/>
      <c r="AG1698" s="505">
        <v>0</v>
      </c>
      <c r="AH1698" s="505">
        <v>2120.9560300000003</v>
      </c>
      <c r="AI1698" s="1146"/>
      <c r="AJ1698" s="501"/>
      <c r="AK1698" s="1317">
        <f t="shared" si="1115"/>
        <v>0</v>
      </c>
      <c r="AL1698" s="1332"/>
    </row>
    <row r="1699" spans="1:38" x14ac:dyDescent="0.25">
      <c r="A1699" s="224">
        <v>1</v>
      </c>
      <c r="B1699" s="658" t="s">
        <v>569</v>
      </c>
      <c r="C1699" s="599"/>
      <c r="D1699" s="4"/>
      <c r="E1699" s="370">
        <v>850</v>
      </c>
      <c r="F1699" s="327">
        <f>ROUND(E1699/12*$B$4,0)</f>
        <v>708</v>
      </c>
      <c r="G1699" s="2017">
        <v>820</v>
      </c>
      <c r="H1699" s="320">
        <f t="shared" si="1165"/>
        <v>115.81920903954803</v>
      </c>
      <c r="I1699" s="1754"/>
      <c r="J1699" s="1754"/>
      <c r="K1699" s="208"/>
      <c r="L1699" s="208"/>
      <c r="M1699" s="208"/>
      <c r="N1699" s="208"/>
      <c r="O1699" s="208"/>
      <c r="P1699" s="208"/>
      <c r="Q1699" s="506"/>
      <c r="R1699" s="506"/>
      <c r="S1699" s="506"/>
      <c r="T1699" s="506"/>
      <c r="U1699" s="506"/>
      <c r="V1699" s="506"/>
      <c r="W1699" s="506"/>
      <c r="X1699" s="506"/>
      <c r="Y1699" s="506"/>
      <c r="Z1699" s="506"/>
      <c r="AA1699" s="1084"/>
      <c r="AB1699" s="505"/>
      <c r="AC1699" s="1364"/>
      <c r="AD1699" s="506"/>
      <c r="AE1699" s="505"/>
      <c r="AF1699" s="505"/>
      <c r="AG1699" s="505"/>
      <c r="AH1699" s="506"/>
      <c r="AI1699" s="2018"/>
      <c r="AJ1699" s="1070"/>
      <c r="AK1699" s="1317">
        <f t="shared" si="1115"/>
        <v>0</v>
      </c>
      <c r="AL1699" s="1332"/>
    </row>
    <row r="1700" spans="1:38" s="2527" customFormat="1" x14ac:dyDescent="0.25">
      <c r="B1700" s="658" t="s">
        <v>659</v>
      </c>
      <c r="C1700" s="599"/>
      <c r="D1700" s="4"/>
      <c r="E1700" s="371">
        <v>700</v>
      </c>
      <c r="F1700" s="3690">
        <f>E1700/3*1</f>
        <v>233.33333333333334</v>
      </c>
      <c r="G1700" s="3822">
        <v>8</v>
      </c>
      <c r="H1700" s="320">
        <f t="shared" si="1165"/>
        <v>3.4285714285714288</v>
      </c>
      <c r="I1700" s="1754"/>
      <c r="J1700" s="1754"/>
      <c r="K1700" s="208"/>
      <c r="L1700" s="1778"/>
      <c r="M1700" s="1778"/>
      <c r="N1700" s="1778"/>
      <c r="O1700" s="1778"/>
      <c r="P1700" s="1778"/>
      <c r="Q1700" s="506"/>
      <c r="R1700" s="506"/>
      <c r="S1700" s="506"/>
      <c r="T1700" s="506"/>
      <c r="U1700" s="506"/>
      <c r="V1700" s="506"/>
      <c r="W1700" s="506"/>
      <c r="X1700" s="506"/>
      <c r="Y1700" s="506"/>
      <c r="Z1700" s="506"/>
      <c r="AA1700" s="1084"/>
      <c r="AB1700" s="505"/>
      <c r="AC1700" s="1364"/>
      <c r="AD1700" s="506"/>
      <c r="AE1700" s="505"/>
      <c r="AF1700" s="505"/>
      <c r="AG1700" s="505"/>
      <c r="AH1700" s="506"/>
      <c r="AI1700" s="3823"/>
      <c r="AJ1700" s="1070"/>
      <c r="AK1700" s="1317"/>
      <c r="AL1700" s="1332"/>
    </row>
    <row r="1701" spans="1:38" ht="30" x14ac:dyDescent="0.25">
      <c r="A1701" s="224">
        <v>1</v>
      </c>
      <c r="B1701" s="451" t="s">
        <v>271</v>
      </c>
      <c r="C1701" s="1948"/>
      <c r="D1701" s="4"/>
      <c r="E1701" s="395">
        <v>1050</v>
      </c>
      <c r="F1701" s="1266">
        <f>ROUND(E1701/12*$B$4,0)</f>
        <v>875</v>
      </c>
      <c r="G1701" s="1266">
        <v>896</v>
      </c>
      <c r="H1701" s="320">
        <f t="shared" si="1165"/>
        <v>102.4</v>
      </c>
      <c r="I1701" s="1754"/>
      <c r="J1701" s="1754"/>
      <c r="K1701" s="208"/>
      <c r="L1701" s="1778"/>
      <c r="M1701" s="1778"/>
      <c r="N1701" s="1778"/>
      <c r="O1701" s="1778"/>
      <c r="P1701" s="1778"/>
      <c r="Q1701" s="506"/>
      <c r="R1701" s="506"/>
      <c r="S1701" s="506"/>
      <c r="T1701" s="506"/>
      <c r="U1701" s="506"/>
      <c r="V1701" s="506"/>
      <c r="W1701" s="506"/>
      <c r="X1701" s="506"/>
      <c r="Y1701" s="506"/>
      <c r="Z1701" s="506"/>
      <c r="AA1701" s="1084"/>
      <c r="AB1701" s="505"/>
      <c r="AC1701" s="1364"/>
      <c r="AD1701" s="506"/>
      <c r="AE1701" s="505"/>
      <c r="AF1701" s="505"/>
      <c r="AG1701" s="505"/>
      <c r="AH1701" s="506"/>
      <c r="AI1701" s="1975"/>
      <c r="AJ1701" s="1070"/>
      <c r="AK1701" s="1317">
        <f t="shared" si="1115"/>
        <v>0</v>
      </c>
      <c r="AL1701" s="1332"/>
    </row>
    <row r="1702" spans="1:38" ht="30" x14ac:dyDescent="0.25">
      <c r="A1702" s="224">
        <v>1</v>
      </c>
      <c r="B1702" s="867" t="s">
        <v>276</v>
      </c>
      <c r="C1702" s="2019"/>
      <c r="D1702" s="1895"/>
      <c r="E1702" s="366">
        <v>850</v>
      </c>
      <c r="F1702" s="210">
        <f>ROUND(E1702/12*$B$4,0)</f>
        <v>708</v>
      </c>
      <c r="G1702" s="320">
        <v>752</v>
      </c>
      <c r="H1702" s="320">
        <f t="shared" si="1165"/>
        <v>106.21468926553672</v>
      </c>
      <c r="I1702" s="1754"/>
      <c r="J1702" s="1754"/>
      <c r="K1702" s="208"/>
      <c r="L1702" s="1778"/>
      <c r="M1702" s="1778"/>
      <c r="N1702" s="1778"/>
      <c r="O1702" s="1778"/>
      <c r="P1702" s="1778"/>
      <c r="Q1702" s="506"/>
      <c r="R1702" s="506"/>
      <c r="S1702" s="506"/>
      <c r="T1702" s="506"/>
      <c r="U1702" s="506"/>
      <c r="V1702" s="506"/>
      <c r="W1702" s="506"/>
      <c r="X1702" s="506"/>
      <c r="Y1702" s="506"/>
      <c r="Z1702" s="506"/>
      <c r="AA1702" s="948"/>
      <c r="AB1702" s="505"/>
      <c r="AC1702" s="1364"/>
      <c r="AD1702" s="506"/>
      <c r="AE1702" s="505"/>
      <c r="AF1702" s="505"/>
      <c r="AG1702" s="505"/>
      <c r="AH1702" s="506"/>
      <c r="AI1702" s="1142"/>
      <c r="AJ1702" s="1070"/>
      <c r="AK1702" s="1317">
        <f t="shared" si="1115"/>
        <v>0</v>
      </c>
      <c r="AL1702" s="1332"/>
    </row>
    <row r="1703" spans="1:38" ht="22.5" customHeight="1" x14ac:dyDescent="0.25">
      <c r="A1703" s="224">
        <v>1</v>
      </c>
      <c r="B1703" s="701" t="s">
        <v>35</v>
      </c>
      <c r="C1703" s="2020"/>
      <c r="D1703" s="4"/>
      <c r="E1703" s="395">
        <v>900</v>
      </c>
      <c r="F1703" s="320">
        <f>ROUND(E1703/12*$B$4,0)</f>
        <v>750</v>
      </c>
      <c r="G1703" s="320">
        <v>1235</v>
      </c>
      <c r="H1703" s="320">
        <f t="shared" si="1165"/>
        <v>164.66666666666669</v>
      </c>
      <c r="I1703" s="1777"/>
      <c r="J1703" s="1754"/>
      <c r="K1703" s="208"/>
      <c r="L1703" s="208"/>
      <c r="M1703" s="208"/>
      <c r="N1703" s="208"/>
      <c r="O1703" s="1778"/>
      <c r="P1703" s="1778"/>
      <c r="Q1703" s="505"/>
      <c r="R1703" s="505"/>
      <c r="S1703" s="505"/>
      <c r="T1703" s="505"/>
      <c r="U1703" s="505"/>
      <c r="V1703" s="505"/>
      <c r="W1703" s="505"/>
      <c r="X1703" s="505"/>
      <c r="Y1703" s="505"/>
      <c r="Z1703" s="505"/>
      <c r="AA1703" s="948">
        <f>Q1703/12*$B$4</f>
        <v>0</v>
      </c>
      <c r="AB1703" s="505">
        <f>AH1703-AG1703-AD1703</f>
        <v>0</v>
      </c>
      <c r="AC1703" s="968"/>
      <c r="AD1703" s="505"/>
      <c r="AE1703" s="505">
        <f>AB1703-AA1703</f>
        <v>0</v>
      </c>
      <c r="AF1703" s="505"/>
      <c r="AG1703" s="505"/>
      <c r="AH1703" s="505"/>
      <c r="AI1703" s="1142"/>
      <c r="AJ1703" s="501"/>
      <c r="AK1703" s="1317">
        <f t="shared" si="1115"/>
        <v>0</v>
      </c>
      <c r="AL1703" s="1332"/>
    </row>
    <row r="1704" spans="1:38" s="2527" customFormat="1" ht="57" customHeight="1" x14ac:dyDescent="0.25">
      <c r="B1704" s="654" t="s">
        <v>598</v>
      </c>
      <c r="C1704" s="2020"/>
      <c r="D1704" s="4"/>
      <c r="E1704" s="1270">
        <f>E1667</f>
        <v>17250</v>
      </c>
      <c r="F1704" s="939">
        <f>F1667</f>
        <v>14375</v>
      </c>
      <c r="G1704" s="1901">
        <f>G1667</f>
        <v>7185</v>
      </c>
      <c r="H1704" s="222">
        <f t="shared" si="1165"/>
        <v>49.982608695652175</v>
      </c>
      <c r="I1704" s="1777"/>
      <c r="J1704" s="1772"/>
      <c r="K1704" s="208"/>
      <c r="L1704" s="208"/>
      <c r="M1704" s="208"/>
      <c r="N1704" s="1771"/>
      <c r="O1704" s="1778"/>
      <c r="P1704" s="1778"/>
      <c r="Q1704" s="505">
        <f t="shared" ref="Q1704:AH1704" si="1167">Q1667</f>
        <v>30636.69</v>
      </c>
      <c r="R1704" s="505">
        <f t="shared" si="1167"/>
        <v>30636.69</v>
      </c>
      <c r="S1704" s="505">
        <f t="shared" si="1167"/>
        <v>30636.69</v>
      </c>
      <c r="T1704" s="505">
        <f t="shared" si="1167"/>
        <v>30636.69</v>
      </c>
      <c r="U1704" s="505">
        <f t="shared" ref="U1704:V1704" si="1168">U1667</f>
        <v>30636.69</v>
      </c>
      <c r="V1704" s="505">
        <f t="shared" si="1168"/>
        <v>30636.69</v>
      </c>
      <c r="W1704" s="505">
        <f t="shared" ref="W1704:X1704" si="1169">W1667</f>
        <v>30636.69</v>
      </c>
      <c r="X1704" s="505">
        <f t="shared" si="1169"/>
        <v>30636.69</v>
      </c>
      <c r="Y1704" s="505">
        <f t="shared" ref="Y1704:Z1704" si="1170">Y1667</f>
        <v>30636.69</v>
      </c>
      <c r="Z1704" s="505">
        <f t="shared" si="1170"/>
        <v>30636.69</v>
      </c>
      <c r="AA1704" s="1087">
        <f t="shared" ref="AA1704" si="1171">Q1704/12*$B$4+(R1704-Q1704)/11*6+(S1704-R1704)/10*5+(T1704-S1704)/9*4+(U1704-T1704)/8*3+(V1704-U1704)/7*2+(W1704-V1704)/6*1</f>
        <v>25530.574999999997</v>
      </c>
      <c r="AB1704" s="507">
        <f t="shared" si="1167"/>
        <v>12760.847399999999</v>
      </c>
      <c r="AC1704" s="968">
        <f t="shared" si="1167"/>
        <v>0</v>
      </c>
      <c r="AD1704" s="505">
        <f t="shared" si="1167"/>
        <v>0</v>
      </c>
      <c r="AE1704" s="505">
        <f t="shared" si="1167"/>
        <v>-12769.727599999998</v>
      </c>
      <c r="AF1704" s="507">
        <f t="shared" si="1167"/>
        <v>0</v>
      </c>
      <c r="AG1704" s="505">
        <f t="shared" si="1167"/>
        <v>0</v>
      </c>
      <c r="AH1704" s="506">
        <f t="shared" si="1167"/>
        <v>12760.847399999999</v>
      </c>
      <c r="AI1704" s="1975"/>
      <c r="AJ1704" s="1070"/>
      <c r="AK1704" s="1317">
        <f t="shared" si="1115"/>
        <v>0</v>
      </c>
      <c r="AL1704" s="1332"/>
    </row>
    <row r="1705" spans="1:38" ht="29.25" x14ac:dyDescent="0.25">
      <c r="A1705" s="224">
        <v>1</v>
      </c>
      <c r="B1705" s="654" t="s">
        <v>272</v>
      </c>
      <c r="C1705" s="599"/>
      <c r="D1705" s="2021"/>
      <c r="E1705" s="680">
        <f>E1680+E1657</f>
        <v>43282</v>
      </c>
      <c r="F1705" s="707">
        <f>F1680+F1657</f>
        <v>36068</v>
      </c>
      <c r="G1705" s="2022">
        <f>G1680+G1657</f>
        <v>40178</v>
      </c>
      <c r="H1705" s="1901">
        <f t="shared" si="1165"/>
        <v>111.39514250859489</v>
      </c>
      <c r="I1705" s="1777"/>
      <c r="J1705" s="1772"/>
      <c r="K1705" s="208"/>
      <c r="L1705" s="208"/>
      <c r="M1705" s="208"/>
      <c r="N1705" s="1771"/>
      <c r="O1705" s="1778"/>
      <c r="P1705" s="1778"/>
      <c r="Q1705" s="507"/>
      <c r="R1705" s="507"/>
      <c r="S1705" s="507"/>
      <c r="T1705" s="507"/>
      <c r="U1705" s="507"/>
      <c r="V1705" s="507"/>
      <c r="W1705" s="507"/>
      <c r="X1705" s="507"/>
      <c r="Y1705" s="507"/>
      <c r="Z1705" s="507"/>
      <c r="AA1705" s="1084"/>
      <c r="AB1705" s="505"/>
      <c r="AC1705" s="968"/>
      <c r="AD1705" s="505"/>
      <c r="AE1705" s="505"/>
      <c r="AF1705" s="505"/>
      <c r="AG1705" s="507"/>
      <c r="AH1705" s="506"/>
      <c r="AI1705" s="2023"/>
      <c r="AJ1705" s="1070"/>
      <c r="AK1705" s="1317">
        <f t="shared" si="1115"/>
        <v>0</v>
      </c>
      <c r="AL1705" s="1332"/>
    </row>
    <row r="1706" spans="1:38" ht="43.5" x14ac:dyDescent="0.25">
      <c r="A1706" s="224">
        <v>1</v>
      </c>
      <c r="B1706" s="654" t="s">
        <v>287</v>
      </c>
      <c r="C1706" s="1741"/>
      <c r="D1706" s="1494"/>
      <c r="E1706" s="680">
        <f>E1668</f>
        <v>25660</v>
      </c>
      <c r="F1706" s="708">
        <f>F1668</f>
        <v>21384</v>
      </c>
      <c r="G1706" s="2022">
        <f>G1668</f>
        <v>14392</v>
      </c>
      <c r="H1706" s="939">
        <f t="shared" si="1165"/>
        <v>67.302656191545083</v>
      </c>
      <c r="I1706" s="1777"/>
      <c r="J1706" s="1754"/>
      <c r="K1706" s="939"/>
      <c r="L1706" s="471"/>
      <c r="M1706" s="939"/>
      <c r="N1706" s="939"/>
      <c r="O1706" s="939"/>
      <c r="P1706" s="939"/>
      <c r="Q1706" s="505">
        <f t="shared" ref="Q1706:AG1706" si="1172">Q1689+Q1668</f>
        <v>89589.086160309758</v>
      </c>
      <c r="R1706" s="505">
        <f t="shared" si="1172"/>
        <v>89589.086160309758</v>
      </c>
      <c r="S1706" s="505">
        <f t="shared" si="1172"/>
        <v>89589.086160309758</v>
      </c>
      <c r="T1706" s="505">
        <f t="shared" si="1172"/>
        <v>89589.086160309758</v>
      </c>
      <c r="U1706" s="505">
        <f t="shared" si="1172"/>
        <v>89589.086160309758</v>
      </c>
      <c r="V1706" s="505">
        <f t="shared" si="1172"/>
        <v>89589.086160309758</v>
      </c>
      <c r="W1706" s="505">
        <f t="shared" si="1172"/>
        <v>89589.086160309758</v>
      </c>
      <c r="X1706" s="505">
        <f t="shared" si="1172"/>
        <v>89589.086160309758</v>
      </c>
      <c r="Y1706" s="505">
        <f t="shared" ref="Y1706:Z1706" si="1173">Y1689+Y1668</f>
        <v>89589.086160309758</v>
      </c>
      <c r="Z1706" s="505">
        <f t="shared" si="1173"/>
        <v>89589.086160309758</v>
      </c>
      <c r="AA1706" s="1084">
        <f t="shared" si="1172"/>
        <v>74657.571800258156</v>
      </c>
      <c r="AB1706" s="505">
        <f t="shared" si="1172"/>
        <v>49950.200750000004</v>
      </c>
      <c r="AC1706" s="1514">
        <f t="shared" si="1172"/>
        <v>0</v>
      </c>
      <c r="AD1706" s="507">
        <f t="shared" si="1172"/>
        <v>0</v>
      </c>
      <c r="AE1706" s="507">
        <f t="shared" si="1172"/>
        <v>-24707.371050258149</v>
      </c>
      <c r="AF1706" s="505">
        <f t="shared" si="1172"/>
        <v>0</v>
      </c>
      <c r="AG1706" s="505">
        <f t="shared" si="1172"/>
        <v>-19.056899999999999</v>
      </c>
      <c r="AH1706" s="505">
        <f>AH1689+AH1668</f>
        <v>49931.143849999993</v>
      </c>
      <c r="AI1706" s="2023"/>
      <c r="AJ1706" s="501"/>
      <c r="AK1706" s="1317">
        <f t="shared" si="1115"/>
        <v>0</v>
      </c>
      <c r="AL1706" s="1332"/>
    </row>
    <row r="1707" spans="1:38" ht="29.25" x14ac:dyDescent="0.25">
      <c r="A1707" s="224">
        <v>1</v>
      </c>
      <c r="B1707" s="654" t="s">
        <v>273</v>
      </c>
      <c r="C1707" s="623"/>
      <c r="D1707" s="1386"/>
      <c r="E1707" s="680">
        <f>E1690+E1663</f>
        <v>40000</v>
      </c>
      <c r="F1707" s="707">
        <f>F1690+F1663</f>
        <v>33141.333333333336</v>
      </c>
      <c r="G1707" s="707">
        <f>G1690+G1663</f>
        <v>15058</v>
      </c>
      <c r="H1707" s="1041">
        <f t="shared" si="1165"/>
        <v>45.435709687801733</v>
      </c>
      <c r="I1707" s="1754"/>
      <c r="J1707" s="1754"/>
      <c r="K1707" s="939"/>
      <c r="L1707" s="471"/>
      <c r="M1707" s="471"/>
      <c r="N1707" s="939"/>
      <c r="O1707" s="939"/>
      <c r="P1707" s="939"/>
      <c r="Q1707" s="505"/>
      <c r="R1707" s="505"/>
      <c r="S1707" s="505"/>
      <c r="T1707" s="505"/>
      <c r="U1707" s="505"/>
      <c r="V1707" s="505"/>
      <c r="W1707" s="505"/>
      <c r="X1707" s="505"/>
      <c r="Y1707" s="505"/>
      <c r="Z1707" s="505"/>
      <c r="AA1707" s="948"/>
      <c r="AB1707" s="505">
        <f>AH1707-AG1707-AD1707</f>
        <v>0</v>
      </c>
      <c r="AC1707" s="968"/>
      <c r="AD1707" s="505"/>
      <c r="AE1707" s="505"/>
      <c r="AF1707" s="505"/>
      <c r="AG1707" s="505"/>
      <c r="AH1707" s="505"/>
      <c r="AI1707" s="1183"/>
      <c r="AJ1707" s="501"/>
      <c r="AK1707" s="1317">
        <f t="shared" si="1115"/>
        <v>0</v>
      </c>
      <c r="AL1707" s="1332"/>
    </row>
    <row r="1708" spans="1:38" s="234" customFormat="1" ht="29.25" x14ac:dyDescent="0.25">
      <c r="A1708" s="224">
        <v>1</v>
      </c>
      <c r="B1708" s="654" t="s">
        <v>274</v>
      </c>
      <c r="C1708" s="2024"/>
      <c r="D1708" s="3"/>
      <c r="E1708" s="680">
        <f>E1694</f>
        <v>13000</v>
      </c>
      <c r="F1708" s="709">
        <f>F1694</f>
        <v>10833</v>
      </c>
      <c r="G1708" s="709">
        <f>G1694</f>
        <v>10430</v>
      </c>
      <c r="H1708" s="210">
        <f t="shared" si="1165"/>
        <v>96.279885534939538</v>
      </c>
      <c r="I1708" s="1034"/>
      <c r="J1708" s="250"/>
      <c r="K1708" s="251"/>
      <c r="L1708" s="251"/>
      <c r="M1708" s="251"/>
      <c r="N1708" s="251"/>
      <c r="O1708" s="251"/>
      <c r="P1708" s="251"/>
      <c r="Q1708" s="505">
        <v>14023.23</v>
      </c>
      <c r="R1708" s="505">
        <v>14023.23</v>
      </c>
      <c r="S1708" s="505">
        <v>14023.23</v>
      </c>
      <c r="T1708" s="505">
        <v>14023.23</v>
      </c>
      <c r="U1708" s="505">
        <v>14023.23</v>
      </c>
      <c r="V1708" s="505">
        <v>14023.23</v>
      </c>
      <c r="W1708" s="505">
        <v>14023.23</v>
      </c>
      <c r="X1708" s="505">
        <v>14023.23</v>
      </c>
      <c r="Y1708" s="505">
        <v>14023.23</v>
      </c>
      <c r="Z1708" s="505">
        <v>14023.23</v>
      </c>
      <c r="AA1708" s="1085">
        <f t="shared" ref="AA1708" si="1174">Q1708/12*$B$4+(R1708-Q1708)/11*9+(S1708-R1708)/10*8+(T1708-S1708)/9*7+(U1708-T1708)/8*6+(V1708-U1708)/7*5+(W1708-V1708)/6*4+(X1708-W1708)/5*3+(Y1708-X1708)/4*2+(Z1708-Y1708)/3*1</f>
        <v>11686.025</v>
      </c>
      <c r="AB1708" s="505">
        <f>AH1708-AG1708-AD1708</f>
        <v>11247.376559999999</v>
      </c>
      <c r="AC1708" s="968"/>
      <c r="AD1708" s="505"/>
      <c r="AE1708" s="505">
        <f>AB1708-AA1708</f>
        <v>-438.64844000000085</v>
      </c>
      <c r="AF1708" s="505"/>
      <c r="AG1708" s="505">
        <v>-50.58831</v>
      </c>
      <c r="AH1708" s="505">
        <v>11196.78825</v>
      </c>
      <c r="AI1708" s="1130"/>
      <c r="AJ1708" s="501"/>
      <c r="AK1708" s="1317">
        <f t="shared" ref="AK1708:AK1771" si="1175">AB1708-AA1708-AE1708</f>
        <v>0</v>
      </c>
      <c r="AL1708" s="1332"/>
    </row>
    <row r="1709" spans="1:38" s="234" customFormat="1" x14ac:dyDescent="0.25">
      <c r="A1709" s="224">
        <v>1</v>
      </c>
      <c r="B1709" s="655" t="s">
        <v>136</v>
      </c>
      <c r="C1709" s="607"/>
      <c r="D1709" s="1890"/>
      <c r="E1709" s="680">
        <f>E1705+E1706+E1708+E1707*2.6+E1704*2.6</f>
        <v>230792</v>
      </c>
      <c r="F1709" s="709">
        <f>F1705+F1706+F1708+F1707*2.6+F1704*2.6</f>
        <v>191827.46666666667</v>
      </c>
      <c r="G1709" s="709">
        <f>G1705+G1706+G1708+G1707*2.6+G1704*2.6</f>
        <v>122831.8</v>
      </c>
      <c r="H1709" s="210">
        <f t="shared" si="1165"/>
        <v>64.032436091877003</v>
      </c>
      <c r="I1709" s="1034"/>
      <c r="J1709" s="250"/>
      <c r="K1709" s="251"/>
      <c r="L1709" s="251"/>
      <c r="M1709" s="251"/>
      <c r="N1709" s="251"/>
      <c r="O1709" s="251"/>
      <c r="P1709" s="251"/>
      <c r="Q1709" s="506">
        <f t="shared" ref="Q1709:V1709" si="1176">SUM(Q1708,Q1698,Q1689,Q1680,Q1668,Q1667,Q1656)</f>
        <v>176194.83903030975</v>
      </c>
      <c r="R1709" s="506">
        <f t="shared" si="1176"/>
        <v>176194.83903030975</v>
      </c>
      <c r="S1709" s="506">
        <f t="shared" si="1176"/>
        <v>176194.83903030975</v>
      </c>
      <c r="T1709" s="506">
        <f t="shared" si="1176"/>
        <v>176194.83903030975</v>
      </c>
      <c r="U1709" s="506">
        <f t="shared" si="1176"/>
        <v>176194.83903030975</v>
      </c>
      <c r="V1709" s="506">
        <f t="shared" si="1176"/>
        <v>176194.83903030975</v>
      </c>
      <c r="W1709" s="506">
        <f t="shared" ref="W1709:X1709" si="1177">SUM(W1708,W1698,W1689,W1680,W1668,W1667,W1656)</f>
        <v>176194.83903030975</v>
      </c>
      <c r="X1709" s="506">
        <f t="shared" si="1177"/>
        <v>176344.59851030976</v>
      </c>
      <c r="Y1709" s="506">
        <f t="shared" ref="Y1709:Z1709" si="1178">SUM(Y1708,Y1698,Y1689,Y1680,Y1668,Y1667,Y1656)</f>
        <v>176344.59851030976</v>
      </c>
      <c r="Z1709" s="506">
        <f t="shared" si="1178"/>
        <v>176517.51951030976</v>
      </c>
      <c r="AA1709" s="1084">
        <f t="shared" ref="AA1709:AH1709" si="1179">SUM(AA1708,AA1698,AA1689,AA1680,AA1668,AA1667,AA1656)</f>
        <v>147007.47410955816</v>
      </c>
      <c r="AB1709" s="506">
        <f t="shared" si="1179"/>
        <v>108954.20509999999</v>
      </c>
      <c r="AC1709" s="1364">
        <f t="shared" si="1179"/>
        <v>0</v>
      </c>
      <c r="AD1709" s="506">
        <f t="shared" si="1179"/>
        <v>-1668.4930900000002</v>
      </c>
      <c r="AE1709" s="506">
        <f t="shared" si="1179"/>
        <v>-38053.269009558149</v>
      </c>
      <c r="AF1709" s="506">
        <f t="shared" si="1179"/>
        <v>-39.072879999999998</v>
      </c>
      <c r="AG1709" s="506">
        <f t="shared" si="1179"/>
        <v>-86.067879999999988</v>
      </c>
      <c r="AH1709" s="506">
        <f t="shared" si="1179"/>
        <v>107199.64412999999</v>
      </c>
      <c r="AI1709" s="1130"/>
      <c r="AJ1709" s="1070"/>
      <c r="AK1709" s="1317">
        <f t="shared" si="1175"/>
        <v>0</v>
      </c>
      <c r="AL1709" s="1332"/>
    </row>
    <row r="1710" spans="1:38" s="234" customFormat="1" ht="30" x14ac:dyDescent="0.25">
      <c r="A1710" s="224">
        <v>1</v>
      </c>
      <c r="B1710" s="934" t="s">
        <v>125</v>
      </c>
      <c r="C1710" s="607"/>
      <c r="D1710" s="1890"/>
      <c r="E1710" s="370"/>
      <c r="F1710" s="210"/>
      <c r="G1710" s="210"/>
      <c r="H1710" s="210"/>
      <c r="I1710" s="1034"/>
      <c r="J1710" s="250"/>
      <c r="K1710" s="251"/>
      <c r="L1710" s="251"/>
      <c r="M1710" s="251"/>
      <c r="N1710" s="251"/>
      <c r="O1710" s="251"/>
      <c r="P1710" s="251"/>
      <c r="Q1710" s="506"/>
      <c r="R1710" s="506"/>
      <c r="S1710" s="506"/>
      <c r="T1710" s="506"/>
      <c r="U1710" s="506"/>
      <c r="V1710" s="506"/>
      <c r="W1710" s="506"/>
      <c r="X1710" s="506"/>
      <c r="Y1710" s="506"/>
      <c r="Z1710" s="506"/>
      <c r="AA1710" s="1084"/>
      <c r="AB1710" s="506"/>
      <c r="AC1710" s="1364"/>
      <c r="AD1710" s="506"/>
      <c r="AE1710" s="506"/>
      <c r="AF1710" s="506"/>
      <c r="AG1710" s="506"/>
      <c r="AH1710" s="506"/>
      <c r="AI1710" s="1158"/>
      <c r="AJ1710" s="1070"/>
      <c r="AK1710" s="1317">
        <f t="shared" si="1175"/>
        <v>0</v>
      </c>
      <c r="AL1710" s="1332"/>
    </row>
    <row r="1711" spans="1:38" s="234" customFormat="1" x14ac:dyDescent="0.25">
      <c r="A1711" s="224">
        <v>1</v>
      </c>
      <c r="B1711" s="271" t="s">
        <v>9</v>
      </c>
      <c r="C1711" s="607"/>
      <c r="D1711" s="1890">
        <v>240</v>
      </c>
      <c r="E1711" s="371">
        <v>622</v>
      </c>
      <c r="F1711" s="210">
        <f>ROUND(E1711/12*$B$4,0)</f>
        <v>518</v>
      </c>
      <c r="G1711" s="210">
        <v>511</v>
      </c>
      <c r="H1711" s="210">
        <f>G1711/F1711*100</f>
        <v>98.648648648648646</v>
      </c>
      <c r="I1711" s="1034">
        <v>9</v>
      </c>
      <c r="J1711" s="250">
        <f>M1711/G1711</f>
        <v>7.9295499021526421</v>
      </c>
      <c r="K1711" s="251">
        <f>ROUND(E1711*I1711,0)</f>
        <v>5598</v>
      </c>
      <c r="L1711" s="251">
        <f>ROUND(K1711/12*$B$4,0)</f>
        <v>4665</v>
      </c>
      <c r="M1711" s="251">
        <v>4052</v>
      </c>
      <c r="N1711" s="251">
        <f>M1711/L1711*100</f>
        <v>86.859592711682737</v>
      </c>
      <c r="O1711" s="251">
        <f>ROUND(K1711/D1711,0)</f>
        <v>23</v>
      </c>
      <c r="P1711" s="251">
        <f>M1711/$B$4*12/O1711</f>
        <v>211.40869565217389</v>
      </c>
      <c r="Q1711" s="506"/>
      <c r="R1711" s="506"/>
      <c r="S1711" s="506"/>
      <c r="T1711" s="506"/>
      <c r="U1711" s="506"/>
      <c r="V1711" s="506"/>
      <c r="W1711" s="506"/>
      <c r="X1711" s="506"/>
      <c r="Y1711" s="506"/>
      <c r="Z1711" s="506"/>
      <c r="AA1711" s="1084"/>
      <c r="AB1711" s="506"/>
      <c r="AC1711" s="1364"/>
      <c r="AD1711" s="506"/>
      <c r="AE1711" s="506"/>
      <c r="AF1711" s="506"/>
      <c r="AG1711" s="506"/>
      <c r="AH1711" s="506"/>
      <c r="AI1711" s="1158"/>
      <c r="AJ1711" s="1070"/>
      <c r="AK1711" s="1317">
        <f t="shared" si="1175"/>
        <v>0</v>
      </c>
      <c r="AL1711" s="1332"/>
    </row>
    <row r="1712" spans="1:38" s="234" customFormat="1" x14ac:dyDescent="0.25">
      <c r="A1712" s="224">
        <v>1</v>
      </c>
      <c r="B1712" s="276" t="s">
        <v>45</v>
      </c>
      <c r="C1712" s="2025"/>
      <c r="D1712" s="1890">
        <v>240</v>
      </c>
      <c r="E1712" s="371">
        <v>1455</v>
      </c>
      <c r="F1712" s="210">
        <f>ROUND(E1712/12*$B$4,0)</f>
        <v>1213</v>
      </c>
      <c r="G1712" s="210">
        <v>1322</v>
      </c>
      <c r="H1712" s="210">
        <f>G1712/F1712*100</f>
        <v>108.98598516075846</v>
      </c>
      <c r="I1712" s="1034">
        <v>8</v>
      </c>
      <c r="J1712" s="250">
        <f>M1712/G1712</f>
        <v>7.7768532526475038</v>
      </c>
      <c r="K1712" s="251">
        <f>ROUND(E1712*I1712,0)</f>
        <v>11640</v>
      </c>
      <c r="L1712" s="251">
        <f>ROUND(K1712/12*$B$4,0)</f>
        <v>9700</v>
      </c>
      <c r="M1712" s="251">
        <v>10281</v>
      </c>
      <c r="N1712" s="251">
        <f>M1712/L1712*100</f>
        <v>105.98969072164948</v>
      </c>
      <c r="O1712" s="251">
        <f>ROUND(K1712/D1712,0)</f>
        <v>49</v>
      </c>
      <c r="P1712" s="251">
        <f>M1712/$B$4*12/O1712</f>
        <v>251.77959183673468</v>
      </c>
      <c r="Q1712" s="505"/>
      <c r="R1712" s="505"/>
      <c r="S1712" s="505"/>
      <c r="T1712" s="505"/>
      <c r="U1712" s="505"/>
      <c r="V1712" s="505"/>
      <c r="W1712" s="505"/>
      <c r="X1712" s="505"/>
      <c r="Y1712" s="505"/>
      <c r="Z1712" s="505"/>
      <c r="AA1712" s="1084"/>
      <c r="AB1712" s="506"/>
      <c r="AC1712" s="1364"/>
      <c r="AD1712" s="506"/>
      <c r="AE1712" s="506"/>
      <c r="AF1712" s="506"/>
      <c r="AG1712" s="506"/>
      <c r="AH1712" s="506"/>
      <c r="AI1712" s="1158"/>
      <c r="AJ1712" s="1070"/>
      <c r="AK1712" s="1317">
        <f t="shared" si="1175"/>
        <v>0</v>
      </c>
      <c r="AL1712" s="1332"/>
    </row>
    <row r="1713" spans="1:39" x14ac:dyDescent="0.25">
      <c r="A1713" s="224">
        <v>1</v>
      </c>
      <c r="B1713" s="2026" t="s">
        <v>180</v>
      </c>
      <c r="C1713" s="1516"/>
      <c r="D1713" s="1911"/>
      <c r="E1713" s="372">
        <f>SUM(E1711:E1712)</f>
        <v>2077</v>
      </c>
      <c r="F1713" s="459">
        <f>SUM(F1711:F1712)</f>
        <v>1731</v>
      </c>
      <c r="G1713" s="3721">
        <f>SUM(G1711:G1712)</f>
        <v>1833</v>
      </c>
      <c r="H1713" s="265">
        <f>G1713/F1713*100</f>
        <v>105.89254766031195</v>
      </c>
      <c r="I1713" s="1777">
        <f>IF(E1713=0,0,K1713/E1713)</f>
        <v>8.2994703899855562</v>
      </c>
      <c r="J1713" s="1376">
        <f>M1713/G1713</f>
        <v>7.819421713038734</v>
      </c>
      <c r="K1713" s="459">
        <f>SUM(K1711:K1712)</f>
        <v>17238</v>
      </c>
      <c r="L1713" s="459">
        <f>SUM(L1711:L1712)</f>
        <v>14365</v>
      </c>
      <c r="M1713" s="1440">
        <f>SUM(M1711:M1712)</f>
        <v>14333</v>
      </c>
      <c r="N1713" s="1440">
        <f>M1713/L1713*100</f>
        <v>99.777236338322311</v>
      </c>
      <c r="O1713" s="1440">
        <f>SUM(O1711:O1712)</f>
        <v>72</v>
      </c>
      <c r="P1713" s="431">
        <f>M1713/$B$4*12/O1713</f>
        <v>238.88333333333333</v>
      </c>
      <c r="Q1713" s="507"/>
      <c r="R1713" s="507"/>
      <c r="S1713" s="507"/>
      <c r="T1713" s="507"/>
      <c r="U1713" s="507"/>
      <c r="V1713" s="507"/>
      <c r="W1713" s="507"/>
      <c r="X1713" s="507"/>
      <c r="Y1713" s="507"/>
      <c r="Z1713" s="507"/>
      <c r="AA1713" s="1084"/>
      <c r="AB1713" s="506">
        <f>AH1713-AG1713-AD1713</f>
        <v>0</v>
      </c>
      <c r="AC1713" s="1364"/>
      <c r="AD1713" s="506"/>
      <c r="AE1713" s="506"/>
      <c r="AF1713" s="506"/>
      <c r="AG1713" s="506"/>
      <c r="AH1713" s="506"/>
      <c r="AI1713" s="1185"/>
      <c r="AJ1713" s="1070"/>
      <c r="AK1713" s="1317">
        <f t="shared" si="1175"/>
        <v>0</v>
      </c>
      <c r="AL1713" s="1332"/>
    </row>
    <row r="1714" spans="1:39" ht="30" thickBot="1" x14ac:dyDescent="0.3">
      <c r="A1714" s="224">
        <v>1</v>
      </c>
      <c r="B1714" s="235" t="s">
        <v>208</v>
      </c>
      <c r="C1714" s="235"/>
      <c r="D1714" s="235"/>
      <c r="E1714" s="397">
        <f>SUM(E1713)</f>
        <v>2077</v>
      </c>
      <c r="F1714" s="1885">
        <f>SUM(F1713)</f>
        <v>1731</v>
      </c>
      <c r="G1714" s="1885">
        <f>SUM(G1713)</f>
        <v>1833</v>
      </c>
      <c r="H1714" s="1885">
        <f>G1714/F1714*100</f>
        <v>105.89254766031195</v>
      </c>
      <c r="I1714" s="2027">
        <f>IF(E1714=0,0,K1714/E1714)</f>
        <v>8.2994703899855562</v>
      </c>
      <c r="J1714" s="2016">
        <f>SUM(J1713)</f>
        <v>7.819421713038734</v>
      </c>
      <c r="K1714" s="1885">
        <f>SUM(K1713)</f>
        <v>17238</v>
      </c>
      <c r="L1714" s="1885">
        <f>SUM(L1713)</f>
        <v>14365</v>
      </c>
      <c r="M1714" s="1885">
        <f>SUM(M1713)</f>
        <v>14333</v>
      </c>
      <c r="N1714" s="1420">
        <f>M1714/L1714*100</f>
        <v>99.777236338322311</v>
      </c>
      <c r="O1714" s="1467">
        <f>SUM(O1713)</f>
        <v>72</v>
      </c>
      <c r="P1714" s="1420">
        <f>M1714/$B$4*12/O1714</f>
        <v>238.88333333333333</v>
      </c>
      <c r="Q1714" s="510">
        <v>37114.931700000001</v>
      </c>
      <c r="R1714" s="510">
        <v>37114.931700000001</v>
      </c>
      <c r="S1714" s="510">
        <v>37114.931700000001</v>
      </c>
      <c r="T1714" s="510">
        <v>37114.931700000001</v>
      </c>
      <c r="U1714" s="510">
        <v>37114.931700000001</v>
      </c>
      <c r="V1714" s="510">
        <v>37114.931700000001</v>
      </c>
      <c r="W1714" s="510">
        <v>37114.931700000001</v>
      </c>
      <c r="X1714" s="510">
        <v>37114.931700000001</v>
      </c>
      <c r="Y1714" s="510">
        <v>37114.931700000001</v>
      </c>
      <c r="Z1714" s="510">
        <v>37114.931700000001</v>
      </c>
      <c r="AA1714" s="1089">
        <f t="shared" ref="AA1714" si="1180">Q1714/12*$B$4+(R1714-Q1714)/11*9+(S1714-R1714)/10*8+(T1714-S1714)/9*7+(U1714-T1714)/8*6+(V1714-U1714)/7*5+(W1714-V1714)/6*4+(X1714-W1714)/5*3+(Y1714-X1714)/4*2+(Z1714-Y1714)/3*1</f>
        <v>30929.109750000003</v>
      </c>
      <c r="AB1714" s="510">
        <f>AH1714-AG1714-AD1714</f>
        <v>32748.115140000005</v>
      </c>
      <c r="AC1714" s="970"/>
      <c r="AD1714" s="510"/>
      <c r="AE1714" s="510">
        <f>AB1714-AA1714</f>
        <v>1819.0053900000021</v>
      </c>
      <c r="AF1714" s="510"/>
      <c r="AG1714" s="510">
        <v>-21.143669999999997</v>
      </c>
      <c r="AH1714" s="510">
        <v>32726.971470000004</v>
      </c>
      <c r="AI1714" s="1888"/>
      <c r="AJ1714" s="1121"/>
      <c r="AK1714" s="1317">
        <f t="shared" si="1175"/>
        <v>0</v>
      </c>
      <c r="AL1714" s="1332"/>
    </row>
    <row r="1715" spans="1:39" ht="15.75" thickBot="1" x14ac:dyDescent="0.3">
      <c r="A1715" s="224">
        <v>1</v>
      </c>
      <c r="B1715" s="1765" t="s">
        <v>291</v>
      </c>
      <c r="C1715" s="1765"/>
      <c r="D1715" s="1765"/>
      <c r="E1715" s="375"/>
      <c r="F1715" s="898"/>
      <c r="G1715" s="898"/>
      <c r="H1715" s="898"/>
      <c r="I1715" s="1722"/>
      <c r="J1715" s="1722"/>
      <c r="K1715" s="898"/>
      <c r="L1715" s="898"/>
      <c r="M1715" s="898">
        <f>SUM(M1706,M1714)</f>
        <v>14333</v>
      </c>
      <c r="N1715" s="898"/>
      <c r="O1715" s="898"/>
      <c r="P1715" s="898"/>
      <c r="Q1715" s="511">
        <f t="shared" ref="Q1715:AA1715" si="1181">Q1714+Q1709</f>
        <v>213309.77073030977</v>
      </c>
      <c r="R1715" s="511">
        <f t="shared" ref="R1715:S1715" si="1182">R1714+R1709</f>
        <v>213309.77073030977</v>
      </c>
      <c r="S1715" s="511">
        <f t="shared" si="1182"/>
        <v>213309.77073030977</v>
      </c>
      <c r="T1715" s="511">
        <f t="shared" ref="T1715:U1715" si="1183">T1714+T1709</f>
        <v>213309.77073030977</v>
      </c>
      <c r="U1715" s="511">
        <f t="shared" si="1183"/>
        <v>213309.77073030977</v>
      </c>
      <c r="V1715" s="511">
        <f t="shared" ref="V1715:W1715" si="1184">V1714+V1709</f>
        <v>213309.77073030977</v>
      </c>
      <c r="W1715" s="511">
        <f t="shared" si="1184"/>
        <v>213309.77073030977</v>
      </c>
      <c r="X1715" s="511">
        <f t="shared" ref="X1715:Y1715" si="1185">X1714+X1709</f>
        <v>213459.53021030978</v>
      </c>
      <c r="Y1715" s="511">
        <f t="shared" si="1185"/>
        <v>213459.53021030978</v>
      </c>
      <c r="Z1715" s="511">
        <f t="shared" ref="Z1715" si="1186">Z1714+Z1709</f>
        <v>213632.45121030975</v>
      </c>
      <c r="AA1715" s="949">
        <f t="shared" si="1181"/>
        <v>177936.58385955816</v>
      </c>
      <c r="AB1715" s="511">
        <f t="shared" ref="AB1715:AH1715" si="1187">AB1714+AB1709</f>
        <v>141702.32024</v>
      </c>
      <c r="AC1715" s="973">
        <f t="shared" si="1187"/>
        <v>0</v>
      </c>
      <c r="AD1715" s="258">
        <f>AD1714+AD1709</f>
        <v>-1668.4930900000002</v>
      </c>
      <c r="AE1715" s="511">
        <f t="shared" si="1187"/>
        <v>-36234.263619558144</v>
      </c>
      <c r="AF1715" s="511">
        <f t="shared" si="1187"/>
        <v>-39.072879999999998</v>
      </c>
      <c r="AG1715" s="511">
        <f t="shared" si="1187"/>
        <v>-107.21154999999999</v>
      </c>
      <c r="AH1715" s="511">
        <f t="shared" si="1187"/>
        <v>139926.61559999999</v>
      </c>
      <c r="AI1715" s="1946"/>
      <c r="AJ1715" s="1072"/>
      <c r="AK1715" s="1317">
        <f t="shared" si="1175"/>
        <v>0</v>
      </c>
      <c r="AL1715" s="1332"/>
      <c r="AM1715" s="224">
        <f>AA1715-T1715/12*4</f>
        <v>106833.3269494549</v>
      </c>
    </row>
    <row r="1716" spans="1:39" x14ac:dyDescent="0.25">
      <c r="A1716" s="224">
        <v>1</v>
      </c>
      <c r="B1716" s="2028"/>
      <c r="C1716" s="621"/>
      <c r="D1716" s="2028"/>
      <c r="E1716" s="378"/>
      <c r="F1716" s="937"/>
      <c r="G1716" s="937"/>
      <c r="H1716" s="937"/>
      <c r="I1716" s="1746"/>
      <c r="J1716" s="1746"/>
      <c r="K1716" s="937"/>
      <c r="L1716" s="937"/>
      <c r="M1716" s="937"/>
      <c r="N1716" s="937"/>
      <c r="O1716" s="937"/>
      <c r="P1716" s="937"/>
      <c r="Q1716" s="504"/>
      <c r="R1716" s="504"/>
      <c r="S1716" s="504"/>
      <c r="T1716" s="504"/>
      <c r="U1716" s="504"/>
      <c r="V1716" s="504"/>
      <c r="W1716" s="504"/>
      <c r="X1716" s="504"/>
      <c r="Y1716" s="504"/>
      <c r="Z1716" s="504"/>
      <c r="AA1716" s="947"/>
      <c r="AB1716" s="504"/>
      <c r="AC1716" s="971"/>
      <c r="AD1716" s="504"/>
      <c r="AE1716" s="504"/>
      <c r="AF1716" s="504"/>
      <c r="AG1716" s="504"/>
      <c r="AH1716" s="504"/>
      <c r="AI1716" s="1153"/>
      <c r="AJ1716" s="544"/>
      <c r="AK1716" s="1317">
        <f t="shared" si="1175"/>
        <v>0</v>
      </c>
      <c r="AL1716" s="1332"/>
    </row>
    <row r="1717" spans="1:39" ht="43.5" x14ac:dyDescent="0.25">
      <c r="A1717" s="224">
        <v>1</v>
      </c>
      <c r="B1717" s="1322" t="s">
        <v>403</v>
      </c>
      <c r="C1717" s="1322"/>
      <c r="D1717" s="1776"/>
      <c r="E1717" s="378"/>
      <c r="F1717" s="327"/>
      <c r="G1717" s="327"/>
      <c r="H1717" s="327"/>
      <c r="I1717" s="1754"/>
      <c r="J1717" s="1754"/>
      <c r="K1717" s="707"/>
      <c r="L1717" s="707"/>
      <c r="M1717" s="707"/>
      <c r="N1717" s="707"/>
      <c r="O1717" s="707"/>
      <c r="P1717" s="707"/>
      <c r="Q1717" s="505"/>
      <c r="R1717" s="505"/>
      <c r="S1717" s="505"/>
      <c r="T1717" s="505"/>
      <c r="U1717" s="505"/>
      <c r="V1717" s="505"/>
      <c r="W1717" s="505"/>
      <c r="X1717" s="505"/>
      <c r="Y1717" s="505"/>
      <c r="Z1717" s="505"/>
      <c r="AA1717" s="948"/>
      <c r="AB1717" s="505"/>
      <c r="AC1717" s="968"/>
      <c r="AD1717" s="505"/>
      <c r="AE1717" s="505"/>
      <c r="AF1717" s="505"/>
      <c r="AG1717" s="505"/>
      <c r="AH1717" s="505"/>
      <c r="AI1717" s="1162"/>
      <c r="AJ1717" s="501"/>
      <c r="AK1717" s="1317">
        <f t="shared" si="1175"/>
        <v>0</v>
      </c>
      <c r="AL1717" s="1332"/>
    </row>
    <row r="1718" spans="1:39" x14ac:dyDescent="0.25">
      <c r="A1718" s="224">
        <v>1</v>
      </c>
      <c r="B1718" s="650" t="s">
        <v>201</v>
      </c>
      <c r="C1718" s="1891"/>
      <c r="D1718" s="717"/>
      <c r="E1718" s="370"/>
      <c r="F1718" s="327"/>
      <c r="G1718" s="327"/>
      <c r="H1718" s="327"/>
      <c r="I1718" s="1754"/>
      <c r="J1718" s="1754"/>
      <c r="K1718" s="707"/>
      <c r="L1718" s="707"/>
      <c r="M1718" s="707"/>
      <c r="N1718" s="707"/>
      <c r="O1718" s="707"/>
      <c r="P1718" s="707"/>
      <c r="Q1718" s="505"/>
      <c r="R1718" s="505"/>
      <c r="S1718" s="505"/>
      <c r="T1718" s="505"/>
      <c r="U1718" s="505"/>
      <c r="V1718" s="505"/>
      <c r="W1718" s="505"/>
      <c r="X1718" s="505"/>
      <c r="Y1718" s="505"/>
      <c r="Z1718" s="505"/>
      <c r="AA1718" s="1085"/>
      <c r="AB1718" s="505"/>
      <c r="AC1718" s="968"/>
      <c r="AD1718" s="505"/>
      <c r="AE1718" s="505"/>
      <c r="AF1718" s="505"/>
      <c r="AG1718" s="505"/>
      <c r="AH1718" s="505"/>
      <c r="AI1718" s="1162"/>
      <c r="AJ1718" s="501"/>
      <c r="AK1718" s="1317">
        <f t="shared" si="1175"/>
        <v>0</v>
      </c>
      <c r="AL1718" s="1332"/>
    </row>
    <row r="1719" spans="1:39" ht="29.25" x14ac:dyDescent="0.25">
      <c r="A1719" s="224">
        <v>1</v>
      </c>
      <c r="B1719" s="706" t="s">
        <v>327</v>
      </c>
      <c r="C1719" s="610"/>
      <c r="D1719" s="717"/>
      <c r="E1719" s="681">
        <f>E1720</f>
        <v>1600</v>
      </c>
      <c r="F1719" s="327">
        <f>F1720</f>
        <v>1333.25</v>
      </c>
      <c r="G1719" s="327">
        <f>G1720</f>
        <v>1781.3675000000001</v>
      </c>
      <c r="H1719" s="210">
        <f t="shared" ref="H1719:H1724" si="1188">G1719/F1719*100</f>
        <v>133.61091318207389</v>
      </c>
      <c r="I1719" s="1754"/>
      <c r="J1719" s="1754"/>
      <c r="K1719" s="707"/>
      <c r="L1719" s="707"/>
      <c r="M1719" s="707"/>
      <c r="N1719" s="707"/>
      <c r="O1719" s="707"/>
      <c r="P1719" s="707"/>
      <c r="Q1719" s="505">
        <v>104687.92319999999</v>
      </c>
      <c r="R1719" s="505">
        <v>104687.92319999999</v>
      </c>
      <c r="S1719" s="505">
        <v>104687.92319999999</v>
      </c>
      <c r="T1719" s="505">
        <v>104687.92319999999</v>
      </c>
      <c r="U1719" s="505">
        <v>104687.92319999999</v>
      </c>
      <c r="V1719" s="505">
        <v>104687.92319999999</v>
      </c>
      <c r="W1719" s="505">
        <v>104687.92319999999</v>
      </c>
      <c r="X1719" s="505">
        <v>104687.92319999999</v>
      </c>
      <c r="Y1719" s="505">
        <v>104687.92319999999</v>
      </c>
      <c r="Z1719" s="505">
        <v>104687.92319999999</v>
      </c>
      <c r="AA1719" s="948">
        <f t="shared" ref="AA1719" si="1189">Q1719/12*$B$4+(R1719-Q1719)/11*9+(S1719-R1719)/10*8+(T1719-S1719)/9*7+(U1719-T1719)/8*6+(V1719-U1719)/7*5+(W1719-V1719)/6*4+(X1719-W1719)/5*3+(Y1719-X1719)/4*2+(Z1719-Y1719)/3*1</f>
        <v>87239.936000000002</v>
      </c>
      <c r="AB1719" s="505">
        <f>AH1719-AG1719-AD1719</f>
        <v>86937.509629999986</v>
      </c>
      <c r="AC1719" s="968"/>
      <c r="AD1719" s="505"/>
      <c r="AE1719" s="505">
        <f>AB1719-AA1719</f>
        <v>-302.42637000001559</v>
      </c>
      <c r="AF1719" s="505">
        <v>-6.6017900000000003</v>
      </c>
      <c r="AG1719" s="505">
        <v>-9.6356399999999987</v>
      </c>
      <c r="AH1719" s="505">
        <v>86927.873989999993</v>
      </c>
      <c r="AI1719" s="1162"/>
      <c r="AJ1719" s="501"/>
      <c r="AK1719" s="1317">
        <f t="shared" si="1175"/>
        <v>0</v>
      </c>
      <c r="AL1719" s="1332"/>
    </row>
    <row r="1720" spans="1:39" ht="30" x14ac:dyDescent="0.25">
      <c r="A1720" s="224">
        <v>1</v>
      </c>
      <c r="B1720" s="1026" t="s">
        <v>506</v>
      </c>
      <c r="C1720" s="610"/>
      <c r="D1720" s="717"/>
      <c r="E1720" s="681">
        <f>E1721/4</f>
        <v>1600</v>
      </c>
      <c r="F1720" s="327">
        <f>F1721/4</f>
        <v>1333.25</v>
      </c>
      <c r="G1720" s="327">
        <f>G1721/4</f>
        <v>1781.3675000000001</v>
      </c>
      <c r="H1720" s="210">
        <f t="shared" si="1188"/>
        <v>133.61091318207389</v>
      </c>
      <c r="I1720" s="1754"/>
      <c r="J1720" s="1754"/>
      <c r="K1720" s="707"/>
      <c r="L1720" s="707"/>
      <c r="M1720" s="707"/>
      <c r="N1720" s="707"/>
      <c r="O1720" s="707"/>
      <c r="P1720" s="707"/>
      <c r="Q1720" s="505"/>
      <c r="R1720" s="505"/>
      <c r="S1720" s="505"/>
      <c r="T1720" s="505"/>
      <c r="U1720" s="505"/>
      <c r="V1720" s="505"/>
      <c r="W1720" s="505"/>
      <c r="X1720" s="505"/>
      <c r="Y1720" s="505"/>
      <c r="Z1720" s="505"/>
      <c r="AA1720" s="948"/>
      <c r="AB1720" s="505"/>
      <c r="AC1720" s="968"/>
      <c r="AD1720" s="505"/>
      <c r="AE1720" s="505"/>
      <c r="AF1720" s="505"/>
      <c r="AG1720" s="505"/>
      <c r="AH1720" s="505"/>
      <c r="AI1720" s="1162"/>
      <c r="AJ1720" s="501"/>
      <c r="AK1720" s="1317">
        <f t="shared" si="1175"/>
        <v>0</v>
      </c>
      <c r="AL1720" s="1332"/>
    </row>
    <row r="1721" spans="1:39" ht="30" x14ac:dyDescent="0.25">
      <c r="A1721" s="224">
        <v>1</v>
      </c>
      <c r="B1721" s="4" t="s">
        <v>508</v>
      </c>
      <c r="C1721" s="610"/>
      <c r="D1721" s="717"/>
      <c r="E1721" s="681">
        <v>6400</v>
      </c>
      <c r="F1721" s="327">
        <f>ROUND(E1721/12*$B$4,0)</f>
        <v>5333</v>
      </c>
      <c r="G1721" s="327">
        <v>7125.47</v>
      </c>
      <c r="H1721" s="210">
        <f t="shared" si="1188"/>
        <v>133.61091318207389</v>
      </c>
      <c r="I1721" s="1754"/>
      <c r="J1721" s="1754"/>
      <c r="K1721" s="707"/>
      <c r="L1721" s="707"/>
      <c r="M1721" s="707"/>
      <c r="N1721" s="707"/>
      <c r="O1721" s="707"/>
      <c r="P1721" s="707"/>
      <c r="Q1721" s="505"/>
      <c r="R1721" s="505"/>
      <c r="S1721" s="505"/>
      <c r="T1721" s="505"/>
      <c r="U1721" s="505"/>
      <c r="V1721" s="505"/>
      <c r="W1721" s="505"/>
      <c r="X1721" s="505"/>
      <c r="Y1721" s="505"/>
      <c r="Z1721" s="505"/>
      <c r="AA1721" s="948"/>
      <c r="AB1721" s="505"/>
      <c r="AC1721" s="968"/>
      <c r="AD1721" s="505"/>
      <c r="AE1721" s="505"/>
      <c r="AF1721" s="505"/>
      <c r="AG1721" s="505"/>
      <c r="AH1721" s="505"/>
      <c r="AI1721" s="1162"/>
      <c r="AJ1721" s="501"/>
      <c r="AK1721" s="1317">
        <f t="shared" si="1175"/>
        <v>0</v>
      </c>
      <c r="AL1721" s="1332"/>
    </row>
    <row r="1722" spans="1:39" ht="29.25" x14ac:dyDescent="0.25">
      <c r="A1722" s="224">
        <v>1</v>
      </c>
      <c r="B1722" s="706" t="s">
        <v>328</v>
      </c>
      <c r="C1722" s="610"/>
      <c r="D1722" s="717"/>
      <c r="E1722" s="681">
        <f>(E1724+E1725)/9.4</f>
        <v>44010.212765957447</v>
      </c>
      <c r="F1722" s="327">
        <f>(F1724+F1725)/9.4</f>
        <v>36675.212765957447</v>
      </c>
      <c r="G1722" s="327">
        <f>(G1724+G1725)/9.4</f>
        <v>36358.261702127653</v>
      </c>
      <c r="H1722" s="210">
        <f t="shared" si="1188"/>
        <v>99.135789433990709</v>
      </c>
      <c r="I1722" s="1754"/>
      <c r="J1722" s="1754"/>
      <c r="K1722" s="707"/>
      <c r="L1722" s="707"/>
      <c r="M1722" s="707"/>
      <c r="N1722" s="707"/>
      <c r="O1722" s="707"/>
      <c r="P1722" s="707"/>
      <c r="Q1722" s="505"/>
      <c r="R1722" s="505"/>
      <c r="S1722" s="505"/>
      <c r="T1722" s="505"/>
      <c r="U1722" s="505"/>
      <c r="V1722" s="505"/>
      <c r="W1722" s="505"/>
      <c r="X1722" s="505"/>
      <c r="Y1722" s="505"/>
      <c r="Z1722" s="505"/>
      <c r="AA1722" s="948"/>
      <c r="AB1722" s="505"/>
      <c r="AC1722" s="968"/>
      <c r="AD1722" s="505"/>
      <c r="AE1722" s="505"/>
      <c r="AF1722" s="505"/>
      <c r="AG1722" s="505"/>
      <c r="AH1722" s="505"/>
      <c r="AI1722" s="1162"/>
      <c r="AJ1722" s="501"/>
      <c r="AK1722" s="1317">
        <f t="shared" si="1175"/>
        <v>0</v>
      </c>
      <c r="AL1722" s="1332"/>
    </row>
    <row r="1723" spans="1:39" x14ac:dyDescent="0.25">
      <c r="A1723" s="224">
        <v>1</v>
      </c>
      <c r="B1723" s="4" t="s">
        <v>344</v>
      </c>
      <c r="C1723" s="610"/>
      <c r="D1723" s="717"/>
      <c r="E1723" s="681">
        <f>(E1724+E1725)/9.4</f>
        <v>44010.212765957447</v>
      </c>
      <c r="F1723" s="327">
        <f>(F1724+F1725)/9.4</f>
        <v>36675.212765957447</v>
      </c>
      <c r="G1723" s="327">
        <f>(G1724+G1725)/9.4</f>
        <v>36358.261702127653</v>
      </c>
      <c r="H1723" s="210">
        <f t="shared" si="1188"/>
        <v>99.135789433990709</v>
      </c>
      <c r="I1723" s="1754"/>
      <c r="J1723" s="1754"/>
      <c r="K1723" s="707"/>
      <c r="L1723" s="707"/>
      <c r="M1723" s="707"/>
      <c r="N1723" s="707"/>
      <c r="O1723" s="707"/>
      <c r="P1723" s="707"/>
      <c r="Q1723" s="505"/>
      <c r="R1723" s="505"/>
      <c r="S1723" s="505"/>
      <c r="T1723" s="505"/>
      <c r="U1723" s="505"/>
      <c r="V1723" s="505"/>
      <c r="W1723" s="505"/>
      <c r="X1723" s="505"/>
      <c r="Y1723" s="505"/>
      <c r="Z1723" s="505"/>
      <c r="AA1723" s="948"/>
      <c r="AB1723" s="505"/>
      <c r="AC1723" s="968"/>
      <c r="AD1723" s="505"/>
      <c r="AE1723" s="505"/>
      <c r="AF1723" s="505"/>
      <c r="AG1723" s="505"/>
      <c r="AH1723" s="505"/>
      <c r="AI1723" s="1162"/>
      <c r="AJ1723" s="501"/>
      <c r="AK1723" s="1317">
        <f t="shared" si="1175"/>
        <v>0</v>
      </c>
      <c r="AL1723" s="1332"/>
    </row>
    <row r="1724" spans="1:39" x14ac:dyDescent="0.25">
      <c r="A1724" s="224">
        <v>1</v>
      </c>
      <c r="B1724" s="720" t="s">
        <v>345</v>
      </c>
      <c r="C1724" s="634"/>
      <c r="D1724" s="717"/>
      <c r="E1724" s="681">
        <v>413696</v>
      </c>
      <c r="F1724" s="327">
        <f>ROUND(E1724/12*$B$4,0)</f>
        <v>344747</v>
      </c>
      <c r="G1724" s="327">
        <v>341767.66</v>
      </c>
      <c r="H1724" s="210">
        <f t="shared" si="1188"/>
        <v>99.135789433990723</v>
      </c>
      <c r="I1724" s="1754"/>
      <c r="J1724" s="1754"/>
      <c r="K1724" s="707"/>
      <c r="L1724" s="707"/>
      <c r="M1724" s="707"/>
      <c r="N1724" s="707"/>
      <c r="O1724" s="707"/>
      <c r="P1724" s="707"/>
      <c r="Q1724" s="505"/>
      <c r="R1724" s="505"/>
      <c r="S1724" s="505"/>
      <c r="T1724" s="505"/>
      <c r="U1724" s="505"/>
      <c r="V1724" s="505"/>
      <c r="W1724" s="505"/>
      <c r="X1724" s="505"/>
      <c r="Y1724" s="505"/>
      <c r="Z1724" s="505"/>
      <c r="AA1724" s="948"/>
      <c r="AB1724" s="505">
        <f>AH1724-AG1724-AD1724</f>
        <v>0</v>
      </c>
      <c r="AC1724" s="968"/>
      <c r="AD1724" s="505"/>
      <c r="AE1724" s="505"/>
      <c r="AF1724" s="505"/>
      <c r="AG1724" s="505"/>
      <c r="AH1724" s="505"/>
      <c r="AI1724" s="1162"/>
      <c r="AJ1724" s="501"/>
      <c r="AK1724" s="1317">
        <f t="shared" si="1175"/>
        <v>0</v>
      </c>
      <c r="AL1724" s="1332"/>
    </row>
    <row r="1725" spans="1:39" x14ac:dyDescent="0.25">
      <c r="A1725" s="224">
        <v>1</v>
      </c>
      <c r="B1725" s="720" t="s">
        <v>349</v>
      </c>
      <c r="C1725" s="599"/>
      <c r="D1725" s="9"/>
      <c r="E1725" s="679"/>
      <c r="F1725" s="210">
        <f>ROUND(E1725/12*$B$4,0)</f>
        <v>0</v>
      </c>
      <c r="G1725" s="2029"/>
      <c r="H1725" s="210"/>
      <c r="I1725" s="1754"/>
      <c r="J1725" s="1754"/>
      <c r="K1725" s="208"/>
      <c r="L1725" s="208"/>
      <c r="M1725" s="208"/>
      <c r="N1725" s="208"/>
      <c r="O1725" s="208"/>
      <c r="P1725" s="208"/>
      <c r="Q1725" s="505"/>
      <c r="R1725" s="505"/>
      <c r="S1725" s="505"/>
      <c r="T1725" s="505"/>
      <c r="U1725" s="505"/>
      <c r="V1725" s="505"/>
      <c r="W1725" s="505"/>
      <c r="X1725" s="505"/>
      <c r="Y1725" s="505"/>
      <c r="Z1725" s="505"/>
      <c r="AA1725" s="948"/>
      <c r="AB1725" s="505">
        <f>AH1725-AG1725-AD1725</f>
        <v>0</v>
      </c>
      <c r="AC1725" s="968"/>
      <c r="AD1725" s="505"/>
      <c r="AE1725" s="505"/>
      <c r="AF1725" s="505"/>
      <c r="AG1725" s="505"/>
      <c r="AH1725" s="505"/>
      <c r="AI1725" s="2030"/>
      <c r="AJ1725" s="501"/>
      <c r="AK1725" s="1317">
        <f t="shared" si="1175"/>
        <v>0</v>
      </c>
      <c r="AL1725" s="1332"/>
    </row>
    <row r="1726" spans="1:39" ht="29.25" x14ac:dyDescent="0.25">
      <c r="A1726" s="224">
        <v>1</v>
      </c>
      <c r="B1726" s="654" t="s">
        <v>272</v>
      </c>
      <c r="C1726" s="599"/>
      <c r="D1726" s="9"/>
      <c r="E1726" s="680">
        <f>E1719</f>
        <v>1600</v>
      </c>
      <c r="F1726" s="709">
        <f>F1719</f>
        <v>1333.25</v>
      </c>
      <c r="G1726" s="709">
        <f>G1719</f>
        <v>1781.3675000000001</v>
      </c>
      <c r="H1726" s="210">
        <f>G1726/F1726*100</f>
        <v>133.61091318207389</v>
      </c>
      <c r="I1726" s="1754"/>
      <c r="J1726" s="1754"/>
      <c r="K1726" s="208"/>
      <c r="L1726" s="208"/>
      <c r="M1726" s="208"/>
      <c r="N1726" s="208"/>
      <c r="O1726" s="208"/>
      <c r="P1726" s="208"/>
      <c r="Q1726" s="505"/>
      <c r="R1726" s="505"/>
      <c r="S1726" s="505"/>
      <c r="T1726" s="505"/>
      <c r="U1726" s="505"/>
      <c r="V1726" s="505"/>
      <c r="W1726" s="505"/>
      <c r="X1726" s="505"/>
      <c r="Y1726" s="505"/>
      <c r="Z1726" s="505"/>
      <c r="AA1726" s="948"/>
      <c r="AB1726" s="505"/>
      <c r="AC1726" s="968"/>
      <c r="AD1726" s="505"/>
      <c r="AE1726" s="505"/>
      <c r="AF1726" s="505"/>
      <c r="AG1726" s="505"/>
      <c r="AH1726" s="505"/>
      <c r="AI1726" s="1130"/>
      <c r="AJ1726" s="501"/>
      <c r="AK1726" s="1317">
        <f t="shared" si="1175"/>
        <v>0</v>
      </c>
      <c r="AL1726" s="1332"/>
    </row>
    <row r="1727" spans="1:39" ht="29.25" x14ac:dyDescent="0.25">
      <c r="A1727" s="224">
        <v>1</v>
      </c>
      <c r="B1727" s="654" t="s">
        <v>273</v>
      </c>
      <c r="C1727" s="610"/>
      <c r="D1727" s="4"/>
      <c r="E1727" s="3488">
        <f>E1722</f>
        <v>44010.212765957447</v>
      </c>
      <c r="F1727" s="709">
        <f>F1722</f>
        <v>36675.212765957447</v>
      </c>
      <c r="G1727" s="709">
        <f>G1722</f>
        <v>36358.261702127653</v>
      </c>
      <c r="H1727" s="320">
        <f>G1727/F1727*100</f>
        <v>99.135789433990709</v>
      </c>
      <c r="I1727" s="1754"/>
      <c r="J1727" s="1754"/>
      <c r="K1727" s="208"/>
      <c r="L1727" s="208"/>
      <c r="M1727" s="208"/>
      <c r="N1727" s="208"/>
      <c r="O1727" s="208"/>
      <c r="P1727" s="208"/>
      <c r="Q1727" s="505"/>
      <c r="R1727" s="505"/>
      <c r="S1727" s="505"/>
      <c r="T1727" s="505"/>
      <c r="U1727" s="505"/>
      <c r="V1727" s="505"/>
      <c r="W1727" s="505"/>
      <c r="X1727" s="505"/>
      <c r="Y1727" s="505"/>
      <c r="Z1727" s="505"/>
      <c r="AA1727" s="948"/>
      <c r="AB1727" s="505">
        <f>AH1727-AG1727-AD1727</f>
        <v>0</v>
      </c>
      <c r="AC1727" s="968"/>
      <c r="AD1727" s="505"/>
      <c r="AE1727" s="505"/>
      <c r="AF1727" s="505"/>
      <c r="AG1727" s="505"/>
      <c r="AH1727" s="505"/>
      <c r="AI1727" s="1130"/>
      <c r="AJ1727" s="501"/>
      <c r="AK1727" s="1317">
        <f t="shared" si="1175"/>
        <v>0</v>
      </c>
      <c r="AL1727" s="1332"/>
    </row>
    <row r="1728" spans="1:39" ht="15.75" thickBot="1" x14ac:dyDescent="0.3">
      <c r="A1728" s="224">
        <v>1</v>
      </c>
      <c r="B1728" s="1661" t="s">
        <v>136</v>
      </c>
      <c r="C1728" s="236"/>
      <c r="D1728" s="1661"/>
      <c r="E1728" s="680">
        <f>E1719+E1724/4.2+E1725/4.2</f>
        <v>100099.04761904762</v>
      </c>
      <c r="F1728" s="1992">
        <f>F1719+F1724/4.2+F1725/4.2</f>
        <v>83415.869047619039</v>
      </c>
      <c r="G1728" s="1992">
        <f>G1719+G1724/4.2+G1725/4.2</f>
        <v>83154.619880952363</v>
      </c>
      <c r="H1728" s="1992">
        <f>G1728/F1728*100</f>
        <v>99.686811191144528</v>
      </c>
      <c r="I1728" s="1957"/>
      <c r="J1728" s="1957"/>
      <c r="K1728" s="1887"/>
      <c r="L1728" s="1887"/>
      <c r="M1728" s="1887"/>
      <c r="N1728" s="1887"/>
      <c r="O1728" s="1887"/>
      <c r="P1728" s="1887"/>
      <c r="Q1728" s="510">
        <f t="shared" ref="Q1728:V1728" si="1190">Q1719</f>
        <v>104687.92319999999</v>
      </c>
      <c r="R1728" s="510">
        <f t="shared" si="1190"/>
        <v>104687.92319999999</v>
      </c>
      <c r="S1728" s="510">
        <f t="shared" si="1190"/>
        <v>104687.92319999999</v>
      </c>
      <c r="T1728" s="510">
        <f t="shared" si="1190"/>
        <v>104687.92319999999</v>
      </c>
      <c r="U1728" s="510">
        <f t="shared" si="1190"/>
        <v>104687.92319999999</v>
      </c>
      <c r="V1728" s="510">
        <f t="shared" si="1190"/>
        <v>104687.92319999999</v>
      </c>
      <c r="W1728" s="510">
        <f t="shared" ref="W1728:X1728" si="1191">W1719</f>
        <v>104687.92319999999</v>
      </c>
      <c r="X1728" s="510">
        <f t="shared" si="1191"/>
        <v>104687.92319999999</v>
      </c>
      <c r="Y1728" s="510">
        <f t="shared" ref="Y1728:Z1728" si="1192">Y1719</f>
        <v>104687.92319999999</v>
      </c>
      <c r="Z1728" s="510">
        <f t="shared" si="1192"/>
        <v>104687.92319999999</v>
      </c>
      <c r="AA1728" s="1086">
        <f t="shared" ref="AA1728:AH1728" si="1193">AA1719</f>
        <v>87239.936000000002</v>
      </c>
      <c r="AB1728" s="510">
        <f t="shared" si="1193"/>
        <v>86937.509629999986</v>
      </c>
      <c r="AC1728" s="970">
        <f t="shared" si="1193"/>
        <v>0</v>
      </c>
      <c r="AD1728" s="510">
        <f t="shared" si="1193"/>
        <v>0</v>
      </c>
      <c r="AE1728" s="510">
        <f t="shared" si="1193"/>
        <v>-302.42637000001559</v>
      </c>
      <c r="AF1728" s="510">
        <f t="shared" si="1193"/>
        <v>-6.6017900000000003</v>
      </c>
      <c r="AG1728" s="510">
        <f t="shared" si="1193"/>
        <v>-9.6356399999999987</v>
      </c>
      <c r="AH1728" s="510">
        <f t="shared" si="1193"/>
        <v>86927.873989999993</v>
      </c>
      <c r="AI1728" s="1993"/>
      <c r="AJ1728" s="1121"/>
      <c r="AK1728" s="1317">
        <f t="shared" si="1175"/>
        <v>0</v>
      </c>
      <c r="AL1728" s="1332"/>
    </row>
    <row r="1729" spans="1:39" ht="15.75" thickBot="1" x14ac:dyDescent="0.3">
      <c r="A1729" s="224">
        <v>1</v>
      </c>
      <c r="B1729" s="1765" t="s">
        <v>291</v>
      </c>
      <c r="C1729" s="1765"/>
      <c r="D1729" s="1765"/>
      <c r="E1729" s="375"/>
      <c r="F1729" s="898"/>
      <c r="G1729" s="898"/>
      <c r="H1729" s="898"/>
      <c r="I1729" s="1722"/>
      <c r="J1729" s="1722"/>
      <c r="K1729" s="898"/>
      <c r="L1729" s="898"/>
      <c r="M1729" s="898"/>
      <c r="N1729" s="898"/>
      <c r="O1729" s="898"/>
      <c r="P1729" s="898"/>
      <c r="Q1729" s="511">
        <f t="shared" ref="Q1729:AA1729" si="1194">SUM(Q1728)</f>
        <v>104687.92319999999</v>
      </c>
      <c r="R1729" s="511">
        <f t="shared" ref="R1729:S1729" si="1195">SUM(R1728)</f>
        <v>104687.92319999999</v>
      </c>
      <c r="S1729" s="511">
        <f t="shared" si="1195"/>
        <v>104687.92319999999</v>
      </c>
      <c r="T1729" s="511">
        <f t="shared" ref="T1729:U1729" si="1196">SUM(T1728)</f>
        <v>104687.92319999999</v>
      </c>
      <c r="U1729" s="511">
        <f t="shared" si="1196"/>
        <v>104687.92319999999</v>
      </c>
      <c r="V1729" s="511">
        <f t="shared" ref="V1729:W1729" si="1197">SUM(V1728)</f>
        <v>104687.92319999999</v>
      </c>
      <c r="W1729" s="511">
        <f t="shared" si="1197"/>
        <v>104687.92319999999</v>
      </c>
      <c r="X1729" s="511">
        <f t="shared" ref="X1729:Y1729" si="1198">SUM(X1728)</f>
        <v>104687.92319999999</v>
      </c>
      <c r="Y1729" s="511">
        <f t="shared" si="1198"/>
        <v>104687.92319999999</v>
      </c>
      <c r="Z1729" s="511">
        <f t="shared" ref="Z1729" si="1199">SUM(Z1728)</f>
        <v>104687.92319999999</v>
      </c>
      <c r="AA1729" s="949">
        <f t="shared" si="1194"/>
        <v>87239.936000000002</v>
      </c>
      <c r="AB1729" s="511">
        <f>AH1729-AG1729-AD1729</f>
        <v>86937.509629999986</v>
      </c>
      <c r="AC1729" s="973"/>
      <c r="AD1729" s="258"/>
      <c r="AE1729" s="511">
        <f>SUM(AE1728)</f>
        <v>-302.42637000001559</v>
      </c>
      <c r="AF1729" s="511">
        <f>SUM(AF1728)</f>
        <v>-6.6017900000000003</v>
      </c>
      <c r="AG1729" s="258">
        <f>SUM(AG1728)</f>
        <v>-9.6356399999999987</v>
      </c>
      <c r="AH1729" s="511">
        <f>SUM(AH1728)</f>
        <v>86927.873989999993</v>
      </c>
      <c r="AI1729" s="1946"/>
      <c r="AJ1729" s="1072">
        <f>SUM(AJ1728)</f>
        <v>0</v>
      </c>
      <c r="AK1729" s="1317">
        <f t="shared" si="1175"/>
        <v>0</v>
      </c>
      <c r="AL1729" s="1332"/>
      <c r="AM1729" s="224">
        <f>AA1729-T1729/12*4</f>
        <v>52343.961600000002</v>
      </c>
    </row>
    <row r="1730" spans="1:39" x14ac:dyDescent="0.25">
      <c r="A1730" s="224">
        <v>1</v>
      </c>
      <c r="B1730" s="1984"/>
      <c r="C1730" s="1985"/>
      <c r="D1730" s="1984"/>
      <c r="E1730" s="378"/>
      <c r="F1730" s="937"/>
      <c r="G1730" s="937"/>
      <c r="H1730" s="937"/>
      <c r="I1730" s="1746"/>
      <c r="J1730" s="1746"/>
      <c r="K1730" s="937"/>
      <c r="L1730" s="937"/>
      <c r="M1730" s="937"/>
      <c r="N1730" s="937"/>
      <c r="O1730" s="937"/>
      <c r="P1730" s="937"/>
      <c r="Q1730" s="504"/>
      <c r="R1730" s="504"/>
      <c r="S1730" s="504"/>
      <c r="T1730" s="504"/>
      <c r="U1730" s="504"/>
      <c r="V1730" s="504"/>
      <c r="W1730" s="504"/>
      <c r="X1730" s="504"/>
      <c r="Y1730" s="504"/>
      <c r="Z1730" s="504"/>
      <c r="AA1730" s="947"/>
      <c r="AB1730" s="504">
        <f>AH1730-AG1730-AD1730</f>
        <v>0</v>
      </c>
      <c r="AC1730" s="971"/>
      <c r="AD1730" s="504"/>
      <c r="AE1730" s="504"/>
      <c r="AF1730" s="504"/>
      <c r="AG1730" s="504"/>
      <c r="AH1730" s="504"/>
      <c r="AI1730" s="1153"/>
      <c r="AJ1730" s="544"/>
      <c r="AK1730" s="1317">
        <f t="shared" si="1175"/>
        <v>0</v>
      </c>
      <c r="AL1730" s="1332"/>
    </row>
    <row r="1731" spans="1:39" ht="43.5" x14ac:dyDescent="0.25">
      <c r="A1731" s="224">
        <v>1</v>
      </c>
      <c r="B1731" s="1322" t="s">
        <v>404</v>
      </c>
      <c r="C1731" s="1322"/>
      <c r="D1731" s="1776"/>
      <c r="E1731" s="370"/>
      <c r="F1731" s="327"/>
      <c r="G1731" s="327"/>
      <c r="H1731" s="327"/>
      <c r="I1731" s="1754"/>
      <c r="J1731" s="1754"/>
      <c r="K1731" s="707"/>
      <c r="L1731" s="707"/>
      <c r="M1731" s="707"/>
      <c r="N1731" s="707"/>
      <c r="O1731" s="707"/>
      <c r="P1731" s="707"/>
      <c r="Q1731" s="505"/>
      <c r="R1731" s="505"/>
      <c r="S1731" s="505"/>
      <c r="T1731" s="505"/>
      <c r="U1731" s="505"/>
      <c r="V1731" s="505"/>
      <c r="W1731" s="505"/>
      <c r="X1731" s="505"/>
      <c r="Y1731" s="505"/>
      <c r="Z1731" s="505"/>
      <c r="AA1731" s="948"/>
      <c r="AB1731" s="505">
        <f>AH1731-AG1731-AD1731</f>
        <v>0</v>
      </c>
      <c r="AC1731" s="968"/>
      <c r="AD1731" s="505"/>
      <c r="AE1731" s="505"/>
      <c r="AF1731" s="505"/>
      <c r="AG1731" s="505"/>
      <c r="AH1731" s="505"/>
      <c r="AI1731" s="1162"/>
      <c r="AJ1731" s="501"/>
      <c r="AK1731" s="1317">
        <f t="shared" si="1175"/>
        <v>0</v>
      </c>
      <c r="AL1731" s="1332"/>
    </row>
    <row r="1732" spans="1:39" x14ac:dyDescent="0.25">
      <c r="A1732" s="224">
        <v>1</v>
      </c>
      <c r="B1732" s="650" t="s">
        <v>201</v>
      </c>
      <c r="C1732" s="1891"/>
      <c r="D1732" s="717"/>
      <c r="E1732" s="370"/>
      <c r="F1732" s="707"/>
      <c r="G1732" s="707"/>
      <c r="H1732" s="707"/>
      <c r="I1732" s="1754"/>
      <c r="J1732" s="1754"/>
      <c r="K1732" s="707"/>
      <c r="L1732" s="707"/>
      <c r="M1732" s="707"/>
      <c r="N1732" s="707"/>
      <c r="O1732" s="707"/>
      <c r="P1732" s="707"/>
      <c r="Q1732" s="505"/>
      <c r="R1732" s="505"/>
      <c r="S1732" s="505"/>
      <c r="T1732" s="505"/>
      <c r="U1732" s="505"/>
      <c r="V1732" s="505"/>
      <c r="W1732" s="505"/>
      <c r="X1732" s="505"/>
      <c r="Y1732" s="505"/>
      <c r="Z1732" s="505"/>
      <c r="AA1732" s="1085"/>
      <c r="AB1732" s="505">
        <f>AH1732-AG1732-AD1732</f>
        <v>0</v>
      </c>
      <c r="AC1732" s="968"/>
      <c r="AD1732" s="505"/>
      <c r="AE1732" s="505">
        <f>AB1732-AA1732</f>
        <v>0</v>
      </c>
      <c r="AF1732" s="505"/>
      <c r="AG1732" s="505"/>
      <c r="AH1732" s="505"/>
      <c r="AI1732" s="1183"/>
      <c r="AJ1732" s="501"/>
      <c r="AK1732" s="1317">
        <f t="shared" si="1175"/>
        <v>0</v>
      </c>
      <c r="AL1732" s="1332"/>
    </row>
    <row r="1733" spans="1:39" ht="29.25" x14ac:dyDescent="0.25">
      <c r="A1733" s="224">
        <v>1</v>
      </c>
      <c r="B1733" s="2522" t="s">
        <v>327</v>
      </c>
      <c r="C1733" s="610"/>
      <c r="D1733" s="717"/>
      <c r="E1733" s="681">
        <f>E1734</f>
        <v>12120</v>
      </c>
      <c r="F1733" s="1041">
        <f>F1734</f>
        <v>10100</v>
      </c>
      <c r="G1733" s="1041">
        <f>G1734</f>
        <v>7780.425000000002</v>
      </c>
      <c r="H1733" s="210">
        <f t="shared" ref="H1733:H1742" si="1200">G1733/F1733*100</f>
        <v>77.033910891089135</v>
      </c>
      <c r="I1733" s="1754"/>
      <c r="J1733" s="1754"/>
      <c r="K1733" s="707"/>
      <c r="L1733" s="707"/>
      <c r="M1733" s="707"/>
      <c r="N1733" s="707"/>
      <c r="O1733" s="707"/>
      <c r="P1733" s="707"/>
      <c r="Q1733" s="505">
        <v>80762.729599999991</v>
      </c>
      <c r="R1733" s="505">
        <v>80762.729599999991</v>
      </c>
      <c r="S1733" s="505">
        <v>80762.729599999991</v>
      </c>
      <c r="T1733" s="505">
        <v>80762.729599999991</v>
      </c>
      <c r="U1733" s="505">
        <v>80762.729599999991</v>
      </c>
      <c r="V1733" s="505">
        <v>80762.729599999991</v>
      </c>
      <c r="W1733" s="505">
        <v>80762.729599999991</v>
      </c>
      <c r="X1733" s="505">
        <v>80762.729599999991</v>
      </c>
      <c r="Y1733" s="505">
        <v>80762.729599999991</v>
      </c>
      <c r="Z1733" s="505">
        <v>80762.729599999991</v>
      </c>
      <c r="AA1733" s="948">
        <f t="shared" ref="AA1733" si="1201">Q1733/12*$B$4+(R1733-Q1733)/11*9+(S1733-R1733)/10*8+(T1733-S1733)/9*7+(U1733-T1733)/8*6+(V1733-U1733)/7*5+(W1733-V1733)/6*4+(X1733-W1733)/5*3+(Y1733-X1733)/4*2+(Z1733-Y1733)/3*1</f>
        <v>67302.274666666664</v>
      </c>
      <c r="AB1733" s="505">
        <f>AH1733-AG1733-AD1733</f>
        <v>68814.577340000018</v>
      </c>
      <c r="AC1733" s="968"/>
      <c r="AD1733" s="505">
        <v>51.185679999999991</v>
      </c>
      <c r="AE1733" s="505">
        <f>AB1733-AA1733</f>
        <v>1512.3026733333536</v>
      </c>
      <c r="AF1733" s="505"/>
      <c r="AG1733" s="505">
        <v>-34.979769999999995</v>
      </c>
      <c r="AH1733" s="505">
        <v>68830.783250000008</v>
      </c>
      <c r="AI1733" s="1182"/>
      <c r="AJ1733" s="501"/>
      <c r="AK1733" s="1317">
        <f t="shared" si="1175"/>
        <v>0</v>
      </c>
      <c r="AL1733" s="1332"/>
    </row>
    <row r="1734" spans="1:39" ht="30" x14ac:dyDescent="0.25">
      <c r="A1734" s="224">
        <v>1</v>
      </c>
      <c r="B1734" s="662" t="s">
        <v>506</v>
      </c>
      <c r="C1734" s="610"/>
      <c r="D1734" s="717"/>
      <c r="E1734" s="681">
        <f>E1735/4</f>
        <v>12120</v>
      </c>
      <c r="F1734" s="1041">
        <f>F1735/4</f>
        <v>10100</v>
      </c>
      <c r="G1734" s="1041">
        <f>G1735/4</f>
        <v>7780.425000000002</v>
      </c>
      <c r="H1734" s="210">
        <f t="shared" si="1200"/>
        <v>77.033910891089135</v>
      </c>
      <c r="I1734" s="1754"/>
      <c r="J1734" s="1754"/>
      <c r="K1734" s="707"/>
      <c r="L1734" s="707"/>
      <c r="M1734" s="707"/>
      <c r="N1734" s="707"/>
      <c r="O1734" s="707"/>
      <c r="P1734" s="707"/>
      <c r="Q1734" s="505"/>
      <c r="R1734" s="505"/>
      <c r="S1734" s="505"/>
      <c r="T1734" s="505"/>
      <c r="U1734" s="505"/>
      <c r="V1734" s="505"/>
      <c r="W1734" s="505"/>
      <c r="X1734" s="505"/>
      <c r="Y1734" s="505"/>
      <c r="Z1734" s="505"/>
      <c r="AA1734" s="948"/>
      <c r="AB1734" s="505"/>
      <c r="AC1734" s="968"/>
      <c r="AD1734" s="505"/>
      <c r="AE1734" s="505"/>
      <c r="AF1734" s="505"/>
      <c r="AG1734" s="505"/>
      <c r="AH1734" s="505"/>
      <c r="AI1734" s="1182"/>
      <c r="AJ1734" s="501"/>
      <c r="AK1734" s="1317">
        <f t="shared" si="1175"/>
        <v>0</v>
      </c>
      <c r="AL1734" s="1332"/>
    </row>
    <row r="1735" spans="1:39" ht="30" x14ac:dyDescent="0.25">
      <c r="A1735" s="224">
        <v>1</v>
      </c>
      <c r="B1735" s="461" t="s">
        <v>508</v>
      </c>
      <c r="C1735" s="610"/>
      <c r="D1735" s="717"/>
      <c r="E1735" s="681">
        <v>48480</v>
      </c>
      <c r="F1735" s="1041">
        <f>ROUND(E1735/12*$B$4,0)</f>
        <v>40400</v>
      </c>
      <c r="G1735" s="1041">
        <v>31121.700000000008</v>
      </c>
      <c r="H1735" s="210">
        <f t="shared" si="1200"/>
        <v>77.033910891089135</v>
      </c>
      <c r="I1735" s="1754"/>
      <c r="J1735" s="1754"/>
      <c r="K1735" s="707"/>
      <c r="L1735" s="707"/>
      <c r="M1735" s="707"/>
      <c r="N1735" s="707"/>
      <c r="O1735" s="707"/>
      <c r="P1735" s="707"/>
      <c r="Q1735" s="505"/>
      <c r="R1735" s="505"/>
      <c r="S1735" s="505"/>
      <c r="T1735" s="505"/>
      <c r="U1735" s="505"/>
      <c r="V1735" s="505"/>
      <c r="W1735" s="505"/>
      <c r="X1735" s="505"/>
      <c r="Y1735" s="505"/>
      <c r="Z1735" s="505"/>
      <c r="AA1735" s="948"/>
      <c r="AB1735" s="505"/>
      <c r="AC1735" s="968"/>
      <c r="AD1735" s="505"/>
      <c r="AE1735" s="505"/>
      <c r="AF1735" s="505"/>
      <c r="AG1735" s="505"/>
      <c r="AH1735" s="505"/>
      <c r="AI1735" s="1182"/>
      <c r="AJ1735" s="501"/>
      <c r="AK1735" s="1317">
        <f t="shared" si="1175"/>
        <v>0</v>
      </c>
      <c r="AL1735" s="1332"/>
    </row>
    <row r="1736" spans="1:39" ht="29.25" x14ac:dyDescent="0.25">
      <c r="A1736" s="224">
        <v>1</v>
      </c>
      <c r="B1736" s="2522" t="s">
        <v>328</v>
      </c>
      <c r="C1736" s="610"/>
      <c r="D1736" s="717"/>
      <c r="E1736" s="681">
        <f>E1737</f>
        <v>29320</v>
      </c>
      <c r="F1736" s="1041">
        <f>F1737</f>
        <v>24433.297872340423</v>
      </c>
      <c r="G1736" s="1041">
        <f>G1737</f>
        <v>26082.225531914886</v>
      </c>
      <c r="H1736" s="210">
        <f t="shared" si="1200"/>
        <v>106.74869052957898</v>
      </c>
      <c r="I1736" s="1754"/>
      <c r="J1736" s="1754"/>
      <c r="K1736" s="707"/>
      <c r="L1736" s="707"/>
      <c r="M1736" s="707"/>
      <c r="N1736" s="707"/>
      <c r="O1736" s="707"/>
      <c r="P1736" s="707"/>
      <c r="Q1736" s="505"/>
      <c r="R1736" s="505"/>
      <c r="S1736" s="505"/>
      <c r="T1736" s="505"/>
      <c r="U1736" s="505"/>
      <c r="V1736" s="505"/>
      <c r="W1736" s="505"/>
      <c r="X1736" s="505"/>
      <c r="Y1736" s="505"/>
      <c r="Z1736" s="505"/>
      <c r="AA1736" s="948"/>
      <c r="AB1736" s="505"/>
      <c r="AC1736" s="968"/>
      <c r="AD1736" s="505"/>
      <c r="AE1736" s="505"/>
      <c r="AF1736" s="505"/>
      <c r="AG1736" s="505"/>
      <c r="AH1736" s="505"/>
      <c r="AI1736" s="1182"/>
      <c r="AJ1736" s="501"/>
      <c r="AK1736" s="1317">
        <f t="shared" si="1175"/>
        <v>0</v>
      </c>
      <c r="AL1736" s="1332"/>
    </row>
    <row r="1737" spans="1:39" x14ac:dyDescent="0.25">
      <c r="A1737" s="224">
        <v>1</v>
      </c>
      <c r="B1737" s="461" t="s">
        <v>344</v>
      </c>
      <c r="C1737" s="610"/>
      <c r="D1737" s="717"/>
      <c r="E1737" s="681">
        <f>E1738/9.4+E1739/9.4</f>
        <v>29320</v>
      </c>
      <c r="F1737" s="1041">
        <f>F1738/9.4+F1739/9.4</f>
        <v>24433.297872340423</v>
      </c>
      <c r="G1737" s="1041">
        <f>G1738/9.4+G1739/9.4</f>
        <v>26082.225531914886</v>
      </c>
      <c r="H1737" s="210">
        <f t="shared" si="1200"/>
        <v>106.74869052957898</v>
      </c>
      <c r="I1737" s="1754"/>
      <c r="J1737" s="1754"/>
      <c r="K1737" s="707"/>
      <c r="L1737" s="707"/>
      <c r="M1737" s="707"/>
      <c r="N1737" s="707"/>
      <c r="O1737" s="707"/>
      <c r="P1737" s="707"/>
      <c r="Q1737" s="505"/>
      <c r="R1737" s="505"/>
      <c r="S1737" s="505"/>
      <c r="T1737" s="505"/>
      <c r="U1737" s="505"/>
      <c r="V1737" s="505"/>
      <c r="W1737" s="505"/>
      <c r="X1737" s="505"/>
      <c r="Y1737" s="505"/>
      <c r="Z1737" s="505"/>
      <c r="AA1737" s="948"/>
      <c r="AB1737" s="505"/>
      <c r="AC1737" s="968"/>
      <c r="AD1737" s="505"/>
      <c r="AE1737" s="505"/>
      <c r="AF1737" s="505"/>
      <c r="AG1737" s="505"/>
      <c r="AH1737" s="505"/>
      <c r="AI1737" s="1182"/>
      <c r="AJ1737" s="501"/>
      <c r="AK1737" s="1317">
        <f t="shared" si="1175"/>
        <v>0</v>
      </c>
      <c r="AL1737" s="1332"/>
    </row>
    <row r="1738" spans="1:39" x14ac:dyDescent="0.25">
      <c r="A1738" s="224">
        <v>1</v>
      </c>
      <c r="B1738" s="661" t="s">
        <v>345</v>
      </c>
      <c r="C1738" s="610"/>
      <c r="D1738" s="717"/>
      <c r="E1738" s="681">
        <v>271608</v>
      </c>
      <c r="F1738" s="1041">
        <f>ROUND(E1738/12*$B$4,0)</f>
        <v>226340</v>
      </c>
      <c r="G1738" s="1041">
        <v>241251.86999999997</v>
      </c>
      <c r="H1738" s="210">
        <f t="shared" si="1200"/>
        <v>106.58826102323935</v>
      </c>
      <c r="I1738" s="1754"/>
      <c r="J1738" s="1754"/>
      <c r="K1738" s="707"/>
      <c r="L1738" s="707"/>
      <c r="M1738" s="707"/>
      <c r="N1738" s="707"/>
      <c r="O1738" s="707"/>
      <c r="P1738" s="707"/>
      <c r="Q1738" s="505"/>
      <c r="R1738" s="505"/>
      <c r="S1738" s="505"/>
      <c r="T1738" s="505"/>
      <c r="U1738" s="505"/>
      <c r="V1738" s="505"/>
      <c r="W1738" s="505"/>
      <c r="X1738" s="505"/>
      <c r="Y1738" s="505"/>
      <c r="Z1738" s="505"/>
      <c r="AA1738" s="948"/>
      <c r="AB1738" s="505"/>
      <c r="AC1738" s="968"/>
      <c r="AD1738" s="505"/>
      <c r="AE1738" s="505"/>
      <c r="AF1738" s="505"/>
      <c r="AG1738" s="505"/>
      <c r="AH1738" s="505"/>
      <c r="AI1738" s="1182"/>
      <c r="AJ1738" s="501"/>
      <c r="AK1738" s="1317">
        <f t="shared" si="1175"/>
        <v>0</v>
      </c>
      <c r="AL1738" s="1332"/>
    </row>
    <row r="1739" spans="1:39" x14ac:dyDescent="0.25">
      <c r="A1739" s="224">
        <v>1</v>
      </c>
      <c r="B1739" s="661" t="s">
        <v>349</v>
      </c>
      <c r="C1739" s="610"/>
      <c r="D1739" s="717"/>
      <c r="E1739" s="681">
        <v>4000</v>
      </c>
      <c r="F1739" s="1041">
        <f>ROUND(E1739/12*$B$4,0)</f>
        <v>3333</v>
      </c>
      <c r="G1739" s="1041">
        <v>3921.0499999999993</v>
      </c>
      <c r="H1739" s="210">
        <f t="shared" si="1200"/>
        <v>117.64326432643261</v>
      </c>
      <c r="I1739" s="1754"/>
      <c r="J1739" s="1754"/>
      <c r="K1739" s="707"/>
      <c r="L1739" s="707"/>
      <c r="M1739" s="707"/>
      <c r="N1739" s="707"/>
      <c r="O1739" s="707"/>
      <c r="P1739" s="707"/>
      <c r="Q1739" s="505"/>
      <c r="R1739" s="505"/>
      <c r="S1739" s="505"/>
      <c r="T1739" s="505"/>
      <c r="U1739" s="505"/>
      <c r="V1739" s="505"/>
      <c r="W1739" s="505"/>
      <c r="X1739" s="505"/>
      <c r="Y1739" s="505"/>
      <c r="Z1739" s="505"/>
      <c r="AA1739" s="948"/>
      <c r="AB1739" s="505"/>
      <c r="AC1739" s="968"/>
      <c r="AD1739" s="505"/>
      <c r="AE1739" s="505"/>
      <c r="AF1739" s="505"/>
      <c r="AG1739" s="505"/>
      <c r="AH1739" s="505"/>
      <c r="AI1739" s="1182"/>
      <c r="AJ1739" s="501"/>
      <c r="AK1739" s="1317">
        <f t="shared" si="1175"/>
        <v>0</v>
      </c>
      <c r="AL1739" s="1332"/>
    </row>
    <row r="1740" spans="1:39" ht="29.25" x14ac:dyDescent="0.25">
      <c r="A1740" s="224">
        <v>1</v>
      </c>
      <c r="B1740" s="654" t="s">
        <v>272</v>
      </c>
      <c r="C1740" s="610"/>
      <c r="D1740" s="717"/>
      <c r="E1740" s="680">
        <f>E1733</f>
        <v>12120</v>
      </c>
      <c r="F1740" s="937">
        <f>F1733</f>
        <v>10100</v>
      </c>
      <c r="G1740" s="937">
        <f>G1733</f>
        <v>7780.425000000002</v>
      </c>
      <c r="H1740" s="709">
        <f t="shared" si="1200"/>
        <v>77.033910891089135</v>
      </c>
      <c r="I1740" s="1754"/>
      <c r="J1740" s="1754"/>
      <c r="K1740" s="707"/>
      <c r="L1740" s="707"/>
      <c r="M1740" s="707"/>
      <c r="N1740" s="707"/>
      <c r="O1740" s="707"/>
      <c r="P1740" s="707"/>
      <c r="Q1740" s="505"/>
      <c r="R1740" s="505"/>
      <c r="S1740" s="505"/>
      <c r="T1740" s="505"/>
      <c r="U1740" s="505"/>
      <c r="V1740" s="505"/>
      <c r="W1740" s="505"/>
      <c r="X1740" s="505"/>
      <c r="Y1740" s="505"/>
      <c r="Z1740" s="505"/>
      <c r="AA1740" s="948"/>
      <c r="AC1740" s="505"/>
      <c r="AD1740" s="505"/>
      <c r="AE1740" s="505"/>
      <c r="AF1740" s="505"/>
      <c r="AG1740" s="505"/>
      <c r="AH1740" s="505"/>
      <c r="AI1740" s="1153"/>
      <c r="AJ1740" s="501"/>
      <c r="AK1740" s="1317">
        <f t="shared" si="1175"/>
        <v>0</v>
      </c>
      <c r="AL1740" s="1332"/>
    </row>
    <row r="1741" spans="1:39" ht="29.25" x14ac:dyDescent="0.25">
      <c r="A1741" s="224">
        <v>1</v>
      </c>
      <c r="B1741" s="654" t="s">
        <v>273</v>
      </c>
      <c r="C1741" s="610"/>
      <c r="D1741" s="717"/>
      <c r="E1741" s="3488">
        <f>E1736</f>
        <v>29320</v>
      </c>
      <c r="F1741" s="937">
        <f>F1736</f>
        <v>24433.297872340423</v>
      </c>
      <c r="G1741" s="937">
        <f>G1736</f>
        <v>26082.225531914886</v>
      </c>
      <c r="H1741" s="709">
        <f t="shared" si="1200"/>
        <v>106.74869052957898</v>
      </c>
      <c r="I1741" s="1754"/>
      <c r="J1741" s="1754"/>
      <c r="K1741" s="707"/>
      <c r="L1741" s="707"/>
      <c r="M1741" s="707"/>
      <c r="N1741" s="707"/>
      <c r="O1741" s="707"/>
      <c r="P1741" s="707"/>
      <c r="Q1741" s="505"/>
      <c r="R1741" s="505"/>
      <c r="S1741" s="505"/>
      <c r="T1741" s="505"/>
      <c r="U1741" s="505"/>
      <c r="V1741" s="505"/>
      <c r="W1741" s="505"/>
      <c r="X1741" s="505"/>
      <c r="Y1741" s="505"/>
      <c r="Z1741" s="505"/>
      <c r="AA1741" s="948"/>
      <c r="AB1741" s="505"/>
      <c r="AC1741" s="968"/>
      <c r="AD1741" s="505"/>
      <c r="AE1741" s="505"/>
      <c r="AF1741" s="505"/>
      <c r="AG1741" s="505"/>
      <c r="AH1741" s="505"/>
      <c r="AI1741" s="1153"/>
      <c r="AJ1741" s="501"/>
      <c r="AK1741" s="1317">
        <f t="shared" si="1175"/>
        <v>0</v>
      </c>
      <c r="AL1741" s="1332"/>
    </row>
    <row r="1742" spans="1:39" ht="15.75" thickBot="1" x14ac:dyDescent="0.3">
      <c r="A1742" s="224">
        <v>1</v>
      </c>
      <c r="B1742" s="1661" t="s">
        <v>136</v>
      </c>
      <c r="C1742" s="236"/>
      <c r="D1742" s="1661"/>
      <c r="E1742" s="680">
        <f>E1740+E1738/4.2+E1739/4.2</f>
        <v>77740.952380952367</v>
      </c>
      <c r="F1742" s="1992">
        <f>F1740+F1738/4.2+F1739/4.2</f>
        <v>64784.047619047618</v>
      </c>
      <c r="G1742" s="1992">
        <f>G1740+G1738/4.2+G1739/4.2</f>
        <v>66154.929761904757</v>
      </c>
      <c r="H1742" s="1416">
        <f t="shared" si="1200"/>
        <v>102.11607979624613</v>
      </c>
      <c r="I1742" s="1957"/>
      <c r="J1742" s="1957"/>
      <c r="K1742" s="1887"/>
      <c r="L1742" s="1887"/>
      <c r="M1742" s="1887"/>
      <c r="N1742" s="1887"/>
      <c r="O1742" s="1887"/>
      <c r="P1742" s="1887"/>
      <c r="Q1742" s="510">
        <f t="shared" ref="Q1742:V1742" si="1202">Q1733</f>
        <v>80762.729599999991</v>
      </c>
      <c r="R1742" s="510">
        <f t="shared" si="1202"/>
        <v>80762.729599999991</v>
      </c>
      <c r="S1742" s="510">
        <f t="shared" si="1202"/>
        <v>80762.729599999991</v>
      </c>
      <c r="T1742" s="510">
        <f t="shared" si="1202"/>
        <v>80762.729599999991</v>
      </c>
      <c r="U1742" s="510">
        <f t="shared" si="1202"/>
        <v>80762.729599999991</v>
      </c>
      <c r="V1742" s="510">
        <f t="shared" si="1202"/>
        <v>80762.729599999991</v>
      </c>
      <c r="W1742" s="510">
        <f t="shared" ref="W1742:X1742" si="1203">W1733</f>
        <v>80762.729599999991</v>
      </c>
      <c r="X1742" s="510">
        <f t="shared" si="1203"/>
        <v>80762.729599999991</v>
      </c>
      <c r="Y1742" s="510">
        <f t="shared" ref="Y1742:Z1742" si="1204">Y1733</f>
        <v>80762.729599999991</v>
      </c>
      <c r="Z1742" s="510">
        <f t="shared" si="1204"/>
        <v>80762.729599999991</v>
      </c>
      <c r="AA1742" s="1086">
        <f t="shared" ref="AA1742:AH1742" si="1205">AA1733</f>
        <v>67302.274666666664</v>
      </c>
      <c r="AB1742" s="510">
        <f t="shared" si="1205"/>
        <v>68814.577340000018</v>
      </c>
      <c r="AC1742" s="970">
        <f t="shared" si="1205"/>
        <v>0</v>
      </c>
      <c r="AD1742" s="510">
        <f t="shared" si="1205"/>
        <v>51.185679999999991</v>
      </c>
      <c r="AE1742" s="510">
        <f t="shared" si="1205"/>
        <v>1512.3026733333536</v>
      </c>
      <c r="AF1742" s="510">
        <f t="shared" si="1205"/>
        <v>0</v>
      </c>
      <c r="AG1742" s="510">
        <f t="shared" si="1205"/>
        <v>-34.979769999999995</v>
      </c>
      <c r="AH1742" s="510">
        <f t="shared" si="1205"/>
        <v>68830.783250000008</v>
      </c>
      <c r="AI1742" s="1993"/>
      <c r="AJ1742" s="1121"/>
      <c r="AK1742" s="1317">
        <f t="shared" si="1175"/>
        <v>0</v>
      </c>
      <c r="AL1742" s="1332"/>
    </row>
    <row r="1743" spans="1:39" ht="15.75" thickBot="1" x14ac:dyDescent="0.3">
      <c r="A1743" s="224">
        <v>1</v>
      </c>
      <c r="B1743" s="1765" t="s">
        <v>291</v>
      </c>
      <c r="C1743" s="1765"/>
      <c r="D1743" s="1765"/>
      <c r="E1743" s="375"/>
      <c r="F1743" s="898"/>
      <c r="G1743" s="898"/>
      <c r="H1743" s="898"/>
      <c r="I1743" s="1722"/>
      <c r="J1743" s="1722"/>
      <c r="K1743" s="898"/>
      <c r="L1743" s="898"/>
      <c r="M1743" s="898"/>
      <c r="N1743" s="898"/>
      <c r="O1743" s="898"/>
      <c r="P1743" s="898"/>
      <c r="Q1743" s="511">
        <f t="shared" ref="Q1743:AA1743" si="1206">SUM(Q1742)</f>
        <v>80762.729599999991</v>
      </c>
      <c r="R1743" s="511">
        <f t="shared" ref="R1743:S1743" si="1207">SUM(R1742)</f>
        <v>80762.729599999991</v>
      </c>
      <c r="S1743" s="511">
        <f t="shared" si="1207"/>
        <v>80762.729599999991</v>
      </c>
      <c r="T1743" s="511">
        <f t="shared" ref="T1743:U1743" si="1208">SUM(T1742)</f>
        <v>80762.729599999991</v>
      </c>
      <c r="U1743" s="511">
        <f t="shared" si="1208"/>
        <v>80762.729599999991</v>
      </c>
      <c r="V1743" s="511">
        <f t="shared" ref="V1743:W1743" si="1209">SUM(V1742)</f>
        <v>80762.729599999991</v>
      </c>
      <c r="W1743" s="511">
        <f t="shared" si="1209"/>
        <v>80762.729599999991</v>
      </c>
      <c r="X1743" s="511">
        <f t="shared" ref="X1743:Y1743" si="1210">SUM(X1742)</f>
        <v>80762.729599999991</v>
      </c>
      <c r="Y1743" s="511">
        <f t="shared" si="1210"/>
        <v>80762.729599999991</v>
      </c>
      <c r="Z1743" s="511">
        <f t="shared" ref="Z1743" si="1211">SUM(Z1742)</f>
        <v>80762.729599999991</v>
      </c>
      <c r="AA1743" s="949">
        <f t="shared" si="1206"/>
        <v>67302.274666666664</v>
      </c>
      <c r="AB1743" s="511">
        <f>AH1743-AG1743-AD1743</f>
        <v>68814.577340000018</v>
      </c>
      <c r="AC1743" s="973"/>
      <c r="AD1743" s="258">
        <f>SUM(AD1742)</f>
        <v>51.185679999999991</v>
      </c>
      <c r="AE1743" s="511">
        <f>SUM(AE1742)</f>
        <v>1512.3026733333536</v>
      </c>
      <c r="AF1743" s="511"/>
      <c r="AG1743" s="258">
        <f>SUM(AG1742)</f>
        <v>-34.979769999999995</v>
      </c>
      <c r="AH1743" s="511">
        <f>SUM(AH1742)</f>
        <v>68830.783250000008</v>
      </c>
      <c r="AI1743" s="1946"/>
      <c r="AJ1743" s="1072">
        <f>SUM(AJ1742)</f>
        <v>0</v>
      </c>
      <c r="AK1743" s="1317">
        <f t="shared" si="1175"/>
        <v>0</v>
      </c>
      <c r="AL1743" s="1332"/>
      <c r="AM1743" s="224">
        <f>AA1743-T1743/12*4</f>
        <v>40381.364799999996</v>
      </c>
    </row>
    <row r="1744" spans="1:39" x14ac:dyDescent="0.25">
      <c r="A1744" s="224">
        <v>1</v>
      </c>
      <c r="B1744" s="1984"/>
      <c r="C1744" s="1985"/>
      <c r="D1744" s="1984"/>
      <c r="E1744" s="378"/>
      <c r="F1744" s="937"/>
      <c r="G1744" s="937"/>
      <c r="H1744" s="937"/>
      <c r="I1744" s="1746"/>
      <c r="J1744" s="1746"/>
      <c r="K1744" s="326"/>
      <c r="L1744" s="326"/>
      <c r="M1744" s="2519"/>
      <c r="N1744" s="326"/>
      <c r="O1744" s="326"/>
      <c r="P1744" s="326"/>
      <c r="Q1744" s="504"/>
      <c r="R1744" s="504"/>
      <c r="S1744" s="504"/>
      <c r="T1744" s="504"/>
      <c r="U1744" s="504"/>
      <c r="V1744" s="504"/>
      <c r="W1744" s="504"/>
      <c r="X1744" s="504"/>
      <c r="Y1744" s="504"/>
      <c r="Z1744" s="504"/>
      <c r="AA1744" s="947"/>
      <c r="AB1744" s="504">
        <f>AH1744-AG1744-AD1744</f>
        <v>0</v>
      </c>
      <c r="AC1744" s="971"/>
      <c r="AD1744" s="504"/>
      <c r="AE1744" s="504"/>
      <c r="AF1744" s="504"/>
      <c r="AG1744" s="504"/>
      <c r="AH1744" s="504"/>
      <c r="AI1744" s="1153"/>
      <c r="AJ1744" s="544"/>
      <c r="AK1744" s="1317">
        <f t="shared" si="1175"/>
        <v>0</v>
      </c>
      <c r="AL1744" s="1332"/>
    </row>
    <row r="1745" spans="1:39" ht="43.5" x14ac:dyDescent="0.25">
      <c r="A1745" s="224">
        <v>1</v>
      </c>
      <c r="B1745" s="1322" t="s">
        <v>405</v>
      </c>
      <c r="C1745" s="1322"/>
      <c r="D1745" s="1873"/>
      <c r="E1745" s="370"/>
      <c r="F1745" s="327"/>
      <c r="G1745" s="327"/>
      <c r="H1745" s="327"/>
      <c r="I1745" s="1034"/>
      <c r="J1745" s="1034"/>
      <c r="K1745" s="320"/>
      <c r="L1745" s="320"/>
      <c r="M1745" s="320"/>
      <c r="N1745" s="320"/>
      <c r="O1745" s="320"/>
      <c r="P1745" s="320"/>
      <c r="Q1745" s="505"/>
      <c r="R1745" s="505"/>
      <c r="S1745" s="505"/>
      <c r="T1745" s="505"/>
      <c r="U1745" s="505"/>
      <c r="V1745" s="505"/>
      <c r="W1745" s="505"/>
      <c r="X1745" s="505"/>
      <c r="Y1745" s="505"/>
      <c r="Z1745" s="505"/>
      <c r="AA1745" s="948"/>
      <c r="AB1745" s="505">
        <f>AH1745-AG1745-AD1745</f>
        <v>0</v>
      </c>
      <c r="AC1745" s="968"/>
      <c r="AD1745" s="505"/>
      <c r="AE1745" s="505"/>
      <c r="AF1745" s="505"/>
      <c r="AG1745" s="505"/>
      <c r="AH1745" s="505"/>
      <c r="AI1745" s="1162"/>
      <c r="AJ1745" s="501"/>
      <c r="AK1745" s="1317">
        <f t="shared" si="1175"/>
        <v>0</v>
      </c>
      <c r="AL1745" s="1332"/>
    </row>
    <row r="1746" spans="1:39" x14ac:dyDescent="0.25">
      <c r="A1746" s="224">
        <v>1</v>
      </c>
      <c r="B1746" s="650" t="s">
        <v>201</v>
      </c>
      <c r="C1746" s="1891"/>
      <c r="D1746" s="717"/>
      <c r="E1746" s="370"/>
      <c r="F1746" s="327"/>
      <c r="G1746" s="327"/>
      <c r="H1746" s="327"/>
      <c r="I1746" s="1034"/>
      <c r="J1746" s="1034"/>
      <c r="K1746" s="320"/>
      <c r="L1746" s="320"/>
      <c r="M1746" s="320"/>
      <c r="N1746" s="320"/>
      <c r="O1746" s="320"/>
      <c r="P1746" s="320"/>
      <c r="Q1746" s="505"/>
      <c r="R1746" s="505"/>
      <c r="S1746" s="505"/>
      <c r="T1746" s="505"/>
      <c r="U1746" s="505"/>
      <c r="V1746" s="505"/>
      <c r="W1746" s="505"/>
      <c r="X1746" s="505"/>
      <c r="Y1746" s="505"/>
      <c r="Z1746" s="505"/>
      <c r="AA1746" s="1085"/>
      <c r="AB1746" s="505">
        <f>AH1746-AG1746-AD1746</f>
        <v>0</v>
      </c>
      <c r="AC1746" s="968"/>
      <c r="AD1746" s="505"/>
      <c r="AE1746" s="505">
        <f>AB1746-AA1746</f>
        <v>0</v>
      </c>
      <c r="AF1746" s="505"/>
      <c r="AG1746" s="505"/>
      <c r="AH1746" s="505"/>
      <c r="AI1746" s="1162"/>
      <c r="AJ1746" s="501"/>
      <c r="AK1746" s="1317">
        <f t="shared" si="1175"/>
        <v>0</v>
      </c>
      <c r="AL1746" s="1332"/>
    </row>
    <row r="1747" spans="1:39" ht="29.25" x14ac:dyDescent="0.25">
      <c r="A1747" s="224">
        <v>1</v>
      </c>
      <c r="B1747" s="2522" t="s">
        <v>327</v>
      </c>
      <c r="C1747" s="610"/>
      <c r="D1747" s="717"/>
      <c r="E1747" s="1032">
        <f>E1748</f>
        <v>2500</v>
      </c>
      <c r="F1747" s="707">
        <f>F1748</f>
        <v>2083.25</v>
      </c>
      <c r="G1747" s="707">
        <f>G1748</f>
        <v>787.03250000000003</v>
      </c>
      <c r="H1747" s="709">
        <f t="shared" ref="H1747:H1756" si="1212">G1747/F1747*100</f>
        <v>37.77907116284652</v>
      </c>
      <c r="I1747" s="1034"/>
      <c r="J1747" s="1034"/>
      <c r="K1747" s="320"/>
      <c r="L1747" s="320"/>
      <c r="M1747" s="320"/>
      <c r="N1747" s="320"/>
      <c r="O1747" s="320"/>
      <c r="P1747" s="320"/>
      <c r="Q1747" s="505">
        <v>82066.045599999998</v>
      </c>
      <c r="R1747" s="505">
        <v>82066.045599999998</v>
      </c>
      <c r="S1747" s="505">
        <v>82066.045599999998</v>
      </c>
      <c r="T1747" s="505">
        <v>82066.045599999998</v>
      </c>
      <c r="U1747" s="505">
        <v>82066.045599999998</v>
      </c>
      <c r="V1747" s="505">
        <v>82066.045599999998</v>
      </c>
      <c r="W1747" s="505">
        <v>82066.045599999998</v>
      </c>
      <c r="X1747" s="505">
        <v>82066.045599999998</v>
      </c>
      <c r="Y1747" s="505">
        <v>82066.045599999998</v>
      </c>
      <c r="Z1747" s="505">
        <v>82066.045599999998</v>
      </c>
      <c r="AA1747" s="948">
        <f t="shared" ref="AA1747" si="1213">Q1747/12*$B$4+(R1747-Q1747)/11*9+(S1747-R1747)/10*8+(T1747-S1747)/9*7+(U1747-T1747)/8*6+(V1747-U1747)/7*5+(W1747-V1747)/6*4+(X1747-W1747)/5*3+(Y1747-X1747)/4*2+(Z1747-Y1747)/3*1</f>
        <v>68388.371333333329</v>
      </c>
      <c r="AB1747" s="505">
        <f>AH1747-AG1747-AD1747</f>
        <v>70076.873409999986</v>
      </c>
      <c r="AC1747" s="968"/>
      <c r="AD1747" s="505"/>
      <c r="AE1747" s="505">
        <f>AB1747-AA1747</f>
        <v>1688.5020766666566</v>
      </c>
      <c r="AF1747" s="505"/>
      <c r="AG1747" s="505">
        <v>-16.497199999999999</v>
      </c>
      <c r="AH1747" s="505">
        <v>70060.376209999988</v>
      </c>
      <c r="AI1747" s="1183"/>
      <c r="AJ1747" s="501"/>
      <c r="AK1747" s="1317">
        <f t="shared" si="1175"/>
        <v>0</v>
      </c>
      <c r="AL1747" s="1332"/>
    </row>
    <row r="1748" spans="1:39" ht="30" x14ac:dyDescent="0.25">
      <c r="A1748" s="224">
        <v>1</v>
      </c>
      <c r="B1748" s="662" t="s">
        <v>506</v>
      </c>
      <c r="C1748" s="610"/>
      <c r="D1748" s="717"/>
      <c r="E1748" s="681">
        <f>E1749/4</f>
        <v>2500</v>
      </c>
      <c r="F1748" s="327">
        <f>F1749/4</f>
        <v>2083.25</v>
      </c>
      <c r="G1748" s="327">
        <f>G1749/4</f>
        <v>787.03250000000003</v>
      </c>
      <c r="H1748" s="210">
        <f t="shared" si="1212"/>
        <v>37.77907116284652</v>
      </c>
      <c r="I1748" s="1034"/>
      <c r="J1748" s="1034"/>
      <c r="K1748" s="320"/>
      <c r="L1748" s="320"/>
      <c r="M1748" s="320"/>
      <c r="N1748" s="320"/>
      <c r="O1748" s="320"/>
      <c r="P1748" s="320"/>
      <c r="Q1748" s="505"/>
      <c r="R1748" s="505"/>
      <c r="S1748" s="505"/>
      <c r="T1748" s="505"/>
      <c r="U1748" s="505"/>
      <c r="V1748" s="505"/>
      <c r="W1748" s="505"/>
      <c r="X1748" s="505"/>
      <c r="Y1748" s="505"/>
      <c r="Z1748" s="505"/>
      <c r="AA1748" s="948"/>
      <c r="AB1748" s="505"/>
      <c r="AC1748" s="968"/>
      <c r="AD1748" s="505"/>
      <c r="AE1748" s="505"/>
      <c r="AF1748" s="505"/>
      <c r="AG1748" s="505"/>
      <c r="AH1748" s="505"/>
      <c r="AI1748" s="1162"/>
      <c r="AJ1748" s="501"/>
      <c r="AK1748" s="1317">
        <f t="shared" si="1175"/>
        <v>0</v>
      </c>
      <c r="AL1748" s="1332"/>
    </row>
    <row r="1749" spans="1:39" ht="30" x14ac:dyDescent="0.25">
      <c r="A1749" s="224">
        <v>1</v>
      </c>
      <c r="B1749" s="461" t="s">
        <v>508</v>
      </c>
      <c r="C1749" s="610"/>
      <c r="D1749" s="717"/>
      <c r="E1749" s="681">
        <v>10000</v>
      </c>
      <c r="F1749" s="327">
        <f>ROUND(E1749/12*$B$4,0)</f>
        <v>8333</v>
      </c>
      <c r="G1749" s="327">
        <v>3148.13</v>
      </c>
      <c r="H1749" s="210">
        <f t="shared" si="1212"/>
        <v>37.77907116284652</v>
      </c>
      <c r="I1749" s="1034"/>
      <c r="J1749" s="1034"/>
      <c r="K1749" s="320"/>
      <c r="L1749" s="320"/>
      <c r="M1749" s="320"/>
      <c r="N1749" s="320"/>
      <c r="O1749" s="320"/>
      <c r="P1749" s="320"/>
      <c r="Q1749" s="505"/>
      <c r="R1749" s="505"/>
      <c r="S1749" s="505"/>
      <c r="T1749" s="505"/>
      <c r="U1749" s="505"/>
      <c r="V1749" s="505"/>
      <c r="W1749" s="505"/>
      <c r="X1749" s="505"/>
      <c r="Y1749" s="505"/>
      <c r="Z1749" s="505"/>
      <c r="AA1749" s="948"/>
      <c r="AB1749" s="505"/>
      <c r="AC1749" s="968"/>
      <c r="AD1749" s="505"/>
      <c r="AE1749" s="505"/>
      <c r="AF1749" s="505"/>
      <c r="AG1749" s="505"/>
      <c r="AH1749" s="505"/>
      <c r="AI1749" s="1162"/>
      <c r="AJ1749" s="501"/>
      <c r="AK1749" s="1317">
        <f t="shared" si="1175"/>
        <v>0</v>
      </c>
      <c r="AL1749" s="1332"/>
    </row>
    <row r="1750" spans="1:39" ht="29.25" x14ac:dyDescent="0.25">
      <c r="A1750" s="224">
        <v>1</v>
      </c>
      <c r="B1750" s="2522" t="s">
        <v>328</v>
      </c>
      <c r="C1750" s="610"/>
      <c r="D1750" s="717"/>
      <c r="E1750" s="681">
        <f>E1751</f>
        <v>33970</v>
      </c>
      <c r="F1750" s="327">
        <f>F1751</f>
        <v>28308.404255319147</v>
      </c>
      <c r="G1750" s="327">
        <f>G1751</f>
        <v>29580.79574468085</v>
      </c>
      <c r="H1750" s="709">
        <f t="shared" si="1212"/>
        <v>104.49474819522058</v>
      </c>
      <c r="I1750" s="1034"/>
      <c r="J1750" s="1034"/>
      <c r="K1750" s="320"/>
      <c r="L1750" s="320"/>
      <c r="M1750" s="320"/>
      <c r="N1750" s="320"/>
      <c r="O1750" s="320"/>
      <c r="P1750" s="320"/>
      <c r="Q1750" s="505"/>
      <c r="R1750" s="505"/>
      <c r="S1750" s="505"/>
      <c r="T1750" s="505"/>
      <c r="U1750" s="505"/>
      <c r="V1750" s="505"/>
      <c r="W1750" s="505"/>
      <c r="X1750" s="505"/>
      <c r="Y1750" s="505"/>
      <c r="Z1750" s="505"/>
      <c r="AA1750" s="948"/>
      <c r="AB1750" s="505"/>
      <c r="AC1750" s="968"/>
      <c r="AD1750" s="505"/>
      <c r="AE1750" s="505"/>
      <c r="AF1750" s="505"/>
      <c r="AG1750" s="505"/>
      <c r="AH1750" s="505"/>
      <c r="AI1750" s="1183"/>
      <c r="AJ1750" s="501"/>
      <c r="AK1750" s="1317">
        <f t="shared" si="1175"/>
        <v>0</v>
      </c>
      <c r="AL1750" s="1332"/>
    </row>
    <row r="1751" spans="1:39" x14ac:dyDescent="0.25">
      <c r="A1751" s="224">
        <v>1</v>
      </c>
      <c r="B1751" s="461" t="s">
        <v>344</v>
      </c>
      <c r="C1751" s="610"/>
      <c r="D1751" s="717"/>
      <c r="E1751" s="1032">
        <f>E1752/9.4+E1753/9.4</f>
        <v>33970</v>
      </c>
      <c r="F1751" s="707">
        <f>F1752/9.4+F1753/9.4</f>
        <v>28308.404255319147</v>
      </c>
      <c r="G1751" s="707">
        <f>G1752/9.4+G1753/9.4</f>
        <v>29580.79574468085</v>
      </c>
      <c r="H1751" s="709">
        <f t="shared" si="1212"/>
        <v>104.49474819522058</v>
      </c>
      <c r="I1751" s="1034"/>
      <c r="J1751" s="1034"/>
      <c r="K1751" s="320"/>
      <c r="L1751" s="320"/>
      <c r="M1751" s="320"/>
      <c r="N1751" s="320"/>
      <c r="O1751" s="320"/>
      <c r="P1751" s="320"/>
      <c r="Q1751" s="505"/>
      <c r="R1751" s="505"/>
      <c r="S1751" s="505"/>
      <c r="T1751" s="505"/>
      <c r="U1751" s="505"/>
      <c r="V1751" s="505"/>
      <c r="W1751" s="505"/>
      <c r="X1751" s="505"/>
      <c r="Y1751" s="505"/>
      <c r="Z1751" s="505"/>
      <c r="AA1751" s="948"/>
      <c r="AB1751" s="505"/>
      <c r="AC1751" s="968"/>
      <c r="AD1751" s="505"/>
      <c r="AE1751" s="505"/>
      <c r="AF1751" s="505"/>
      <c r="AG1751" s="505"/>
      <c r="AH1751" s="505"/>
      <c r="AI1751" s="1183"/>
      <c r="AJ1751" s="501"/>
      <c r="AK1751" s="1317">
        <f t="shared" si="1175"/>
        <v>0</v>
      </c>
      <c r="AL1751" s="1332"/>
    </row>
    <row r="1752" spans="1:39" x14ac:dyDescent="0.25">
      <c r="A1752" s="224">
        <v>1</v>
      </c>
      <c r="B1752" s="661" t="s">
        <v>345</v>
      </c>
      <c r="C1752" s="610"/>
      <c r="D1752" s="717"/>
      <c r="E1752" s="681">
        <v>315818</v>
      </c>
      <c r="F1752" s="327">
        <f>ROUND(E1752/12*$B$4,0)</f>
        <v>263182</v>
      </c>
      <c r="G1752" s="327">
        <v>275100.3</v>
      </c>
      <c r="H1752" s="210">
        <f t="shared" si="1212"/>
        <v>104.52853918581057</v>
      </c>
      <c r="I1752" s="1034"/>
      <c r="J1752" s="1034"/>
      <c r="K1752" s="320"/>
      <c r="L1752" s="320"/>
      <c r="M1752" s="320"/>
      <c r="N1752" s="320"/>
      <c r="O1752" s="320"/>
      <c r="P1752" s="320"/>
      <c r="Q1752" s="505"/>
      <c r="R1752" s="505"/>
      <c r="S1752" s="505"/>
      <c r="T1752" s="505"/>
      <c r="U1752" s="505"/>
      <c r="V1752" s="505"/>
      <c r="W1752" s="505"/>
      <c r="X1752" s="505"/>
      <c r="Y1752" s="505"/>
      <c r="Z1752" s="505"/>
      <c r="AA1752" s="948"/>
      <c r="AB1752" s="505"/>
      <c r="AC1752" s="968"/>
      <c r="AD1752" s="505"/>
      <c r="AE1752" s="505"/>
      <c r="AF1752" s="505"/>
      <c r="AG1752" s="505"/>
      <c r="AH1752" s="505"/>
      <c r="AI1752" s="1162"/>
      <c r="AJ1752" s="501"/>
      <c r="AK1752" s="1317">
        <f t="shared" si="1175"/>
        <v>0</v>
      </c>
      <c r="AL1752" s="1332"/>
    </row>
    <row r="1753" spans="1:39" x14ac:dyDescent="0.25">
      <c r="A1753" s="224">
        <v>1</v>
      </c>
      <c r="B1753" s="661" t="s">
        <v>349</v>
      </c>
      <c r="C1753" s="610"/>
      <c r="D1753" s="717"/>
      <c r="E1753" s="681">
        <v>3500</v>
      </c>
      <c r="F1753" s="327">
        <f>ROUND(E1753/12*$B$4,0)</f>
        <v>2917</v>
      </c>
      <c r="G1753" s="327">
        <v>2959.1800000000003</v>
      </c>
      <c r="H1753" s="210">
        <f t="shared" si="1212"/>
        <v>101.44600617072335</v>
      </c>
      <c r="I1753" s="1034"/>
      <c r="J1753" s="1034"/>
      <c r="K1753" s="320"/>
      <c r="L1753" s="320"/>
      <c r="M1753" s="320"/>
      <c r="N1753" s="320"/>
      <c r="O1753" s="320"/>
      <c r="P1753" s="320"/>
      <c r="Q1753" s="505"/>
      <c r="R1753" s="505"/>
      <c r="S1753" s="505"/>
      <c r="T1753" s="505"/>
      <c r="U1753" s="505"/>
      <c r="V1753" s="505"/>
      <c r="W1753" s="505"/>
      <c r="X1753" s="505"/>
      <c r="Y1753" s="505"/>
      <c r="Z1753" s="505"/>
      <c r="AA1753" s="948"/>
      <c r="AB1753" s="505"/>
      <c r="AC1753" s="968"/>
      <c r="AD1753" s="505"/>
      <c r="AE1753" s="505"/>
      <c r="AF1753" s="505"/>
      <c r="AG1753" s="505"/>
      <c r="AH1753" s="505"/>
      <c r="AI1753" s="1162"/>
      <c r="AJ1753" s="501"/>
      <c r="AK1753" s="1317">
        <f t="shared" si="1175"/>
        <v>0</v>
      </c>
      <c r="AL1753" s="1332"/>
    </row>
    <row r="1754" spans="1:39" ht="29.25" x14ac:dyDescent="0.25">
      <c r="A1754" s="224">
        <v>1</v>
      </c>
      <c r="B1754" s="654" t="s">
        <v>272</v>
      </c>
      <c r="C1754" s="610"/>
      <c r="D1754" s="717"/>
      <c r="E1754" s="680">
        <f>E1747</f>
        <v>2500</v>
      </c>
      <c r="F1754" s="680">
        <f>F1747</f>
        <v>2083.25</v>
      </c>
      <c r="G1754" s="680">
        <f>G1747</f>
        <v>787.03250000000003</v>
      </c>
      <c r="H1754" s="210">
        <f t="shared" si="1212"/>
        <v>37.77907116284652</v>
      </c>
      <c r="I1754" s="1034"/>
      <c r="J1754" s="1034"/>
      <c r="K1754" s="320"/>
      <c r="L1754" s="320"/>
      <c r="M1754" s="320"/>
      <c r="N1754" s="320"/>
      <c r="O1754" s="320"/>
      <c r="P1754" s="320"/>
      <c r="Q1754" s="505"/>
      <c r="R1754" s="505"/>
      <c r="S1754" s="505"/>
      <c r="T1754" s="505"/>
      <c r="U1754" s="505"/>
      <c r="V1754" s="505"/>
      <c r="W1754" s="505"/>
      <c r="X1754" s="505"/>
      <c r="Y1754" s="505"/>
      <c r="Z1754" s="505"/>
      <c r="AA1754" s="948"/>
      <c r="AB1754" s="505"/>
      <c r="AC1754" s="968"/>
      <c r="AD1754" s="505"/>
      <c r="AE1754" s="505"/>
      <c r="AF1754" s="505"/>
      <c r="AG1754" s="505"/>
      <c r="AH1754" s="505"/>
      <c r="AI1754" s="1125"/>
      <c r="AJ1754" s="501"/>
      <c r="AK1754" s="1317">
        <f t="shared" si="1175"/>
        <v>0</v>
      </c>
      <c r="AL1754" s="1332"/>
    </row>
    <row r="1755" spans="1:39" ht="29.25" x14ac:dyDescent="0.25">
      <c r="A1755" s="224">
        <v>1</v>
      </c>
      <c r="B1755" s="654" t="s">
        <v>273</v>
      </c>
      <c r="C1755" s="610"/>
      <c r="D1755" s="717"/>
      <c r="E1755" s="3488">
        <f>E1750</f>
        <v>33970</v>
      </c>
      <c r="F1755" s="689">
        <f>F1750</f>
        <v>28308.404255319147</v>
      </c>
      <c r="G1755" s="689">
        <f>G1750</f>
        <v>29580.79574468085</v>
      </c>
      <c r="H1755" s="210">
        <f t="shared" si="1212"/>
        <v>104.49474819522058</v>
      </c>
      <c r="I1755" s="1034"/>
      <c r="J1755" s="1034"/>
      <c r="K1755" s="320"/>
      <c r="L1755" s="320"/>
      <c r="M1755" s="320"/>
      <c r="N1755" s="320"/>
      <c r="O1755" s="320"/>
      <c r="P1755" s="320"/>
      <c r="Q1755" s="505"/>
      <c r="R1755" s="505"/>
      <c r="S1755" s="505"/>
      <c r="T1755" s="505"/>
      <c r="U1755" s="505"/>
      <c r="V1755" s="505"/>
      <c r="W1755" s="505"/>
      <c r="X1755" s="505"/>
      <c r="Y1755" s="505"/>
      <c r="Z1755" s="505"/>
      <c r="AA1755" s="948"/>
      <c r="AB1755" s="505"/>
      <c r="AC1755" s="968"/>
      <c r="AD1755" s="505"/>
      <c r="AE1755" s="505"/>
      <c r="AF1755" s="505"/>
      <c r="AG1755" s="505"/>
      <c r="AH1755" s="505"/>
      <c r="AI1755" s="1125"/>
      <c r="AJ1755" s="501"/>
      <c r="AK1755" s="1317">
        <f t="shared" si="1175"/>
        <v>0</v>
      </c>
      <c r="AL1755" s="1332"/>
    </row>
    <row r="1756" spans="1:39" ht="15.75" thickBot="1" x14ac:dyDescent="0.3">
      <c r="A1756" s="224">
        <v>1</v>
      </c>
      <c r="B1756" s="1661" t="s">
        <v>136</v>
      </c>
      <c r="C1756" s="236"/>
      <c r="D1756" s="1661"/>
      <c r="E1756" s="680">
        <f>E1754+E1752/4.2+E1753/4.2</f>
        <v>78528.095238095237</v>
      </c>
      <c r="F1756" s="3489">
        <f>F1754+F1752/4.2+F1753/4.2</f>
        <v>65440.154761904756</v>
      </c>
      <c r="G1756" s="3489">
        <f>G1754+G1752/4.2+G1753/4.2</f>
        <v>66991.670595238087</v>
      </c>
      <c r="H1756" s="1992">
        <f t="shared" si="1212"/>
        <v>102.37089267129382</v>
      </c>
      <c r="I1756" s="1957"/>
      <c r="J1756" s="1957"/>
      <c r="K1756" s="347"/>
      <c r="L1756" s="347"/>
      <c r="M1756" s="347"/>
      <c r="N1756" s="347"/>
      <c r="O1756" s="347"/>
      <c r="P1756" s="347"/>
      <c r="Q1756" s="510">
        <f t="shared" ref="Q1756:V1756" si="1214">Q1747</f>
        <v>82066.045599999998</v>
      </c>
      <c r="R1756" s="510">
        <f t="shared" si="1214"/>
        <v>82066.045599999998</v>
      </c>
      <c r="S1756" s="510">
        <f t="shared" si="1214"/>
        <v>82066.045599999998</v>
      </c>
      <c r="T1756" s="510">
        <f t="shared" si="1214"/>
        <v>82066.045599999998</v>
      </c>
      <c r="U1756" s="510">
        <f t="shared" si="1214"/>
        <v>82066.045599999998</v>
      </c>
      <c r="V1756" s="510">
        <f t="shared" si="1214"/>
        <v>82066.045599999998</v>
      </c>
      <c r="W1756" s="510">
        <f t="shared" ref="W1756:X1756" si="1215">W1747</f>
        <v>82066.045599999998</v>
      </c>
      <c r="X1756" s="510">
        <f t="shared" si="1215"/>
        <v>82066.045599999998</v>
      </c>
      <c r="Y1756" s="510">
        <f t="shared" ref="Y1756:Z1756" si="1216">Y1747</f>
        <v>82066.045599999998</v>
      </c>
      <c r="Z1756" s="510">
        <f t="shared" si="1216"/>
        <v>82066.045599999998</v>
      </c>
      <c r="AA1756" s="1086">
        <f t="shared" ref="AA1756:AH1756" si="1217">AA1747</f>
        <v>68388.371333333329</v>
      </c>
      <c r="AB1756" s="510">
        <f t="shared" si="1217"/>
        <v>70076.873409999986</v>
      </c>
      <c r="AC1756" s="970">
        <f t="shared" si="1217"/>
        <v>0</v>
      </c>
      <c r="AD1756" s="510">
        <f t="shared" si="1217"/>
        <v>0</v>
      </c>
      <c r="AE1756" s="510">
        <f t="shared" si="1217"/>
        <v>1688.5020766666566</v>
      </c>
      <c r="AF1756" s="510">
        <f t="shared" si="1217"/>
        <v>0</v>
      </c>
      <c r="AG1756" s="510">
        <f t="shared" si="1217"/>
        <v>-16.497199999999999</v>
      </c>
      <c r="AH1756" s="510">
        <f t="shared" si="1217"/>
        <v>70060.376209999988</v>
      </c>
      <c r="AI1756" s="1166"/>
      <c r="AJ1756" s="1121"/>
      <c r="AK1756" s="1317">
        <f t="shared" si="1175"/>
        <v>0</v>
      </c>
      <c r="AL1756" s="1332"/>
    </row>
    <row r="1757" spans="1:39" ht="15.75" thickBot="1" x14ac:dyDescent="0.3">
      <c r="A1757" s="224">
        <v>1</v>
      </c>
      <c r="B1757" s="1920" t="s">
        <v>291</v>
      </c>
      <c r="C1757" s="1921"/>
      <c r="D1757" s="1920"/>
      <c r="E1757" s="375"/>
      <c r="F1757" s="898"/>
      <c r="G1757" s="2031"/>
      <c r="H1757" s="898"/>
      <c r="I1757" s="1749"/>
      <c r="J1757" s="1749"/>
      <c r="K1757" s="2032"/>
      <c r="L1757" s="2032"/>
      <c r="M1757" s="2032"/>
      <c r="N1757" s="2032"/>
      <c r="O1757" s="2032"/>
      <c r="P1757" s="2032"/>
      <c r="Q1757" s="511">
        <f t="shared" ref="Q1757:AA1757" si="1218">SUM(Q1756)</f>
        <v>82066.045599999998</v>
      </c>
      <c r="R1757" s="511">
        <f t="shared" ref="R1757:S1757" si="1219">SUM(R1756)</f>
        <v>82066.045599999998</v>
      </c>
      <c r="S1757" s="511">
        <f t="shared" si="1219"/>
        <v>82066.045599999998</v>
      </c>
      <c r="T1757" s="511">
        <f t="shared" ref="T1757:U1757" si="1220">SUM(T1756)</f>
        <v>82066.045599999998</v>
      </c>
      <c r="U1757" s="511">
        <f t="shared" si="1220"/>
        <v>82066.045599999998</v>
      </c>
      <c r="V1757" s="511">
        <f t="shared" ref="V1757:W1757" si="1221">SUM(V1756)</f>
        <v>82066.045599999998</v>
      </c>
      <c r="W1757" s="511">
        <f t="shared" si="1221"/>
        <v>82066.045599999998</v>
      </c>
      <c r="X1757" s="511">
        <f t="shared" ref="X1757:Y1757" si="1222">SUM(X1756)</f>
        <v>82066.045599999998</v>
      </c>
      <c r="Y1757" s="511">
        <f t="shared" si="1222"/>
        <v>82066.045599999998</v>
      </c>
      <c r="Z1757" s="511">
        <f t="shared" ref="Z1757" si="1223">SUM(Z1756)</f>
        <v>82066.045599999998</v>
      </c>
      <c r="AA1757" s="949">
        <f t="shared" si="1218"/>
        <v>68388.371333333329</v>
      </c>
      <c r="AB1757" s="511">
        <f>AH1757-AG1757-AD1757</f>
        <v>70076.873409999986</v>
      </c>
      <c r="AC1757" s="973"/>
      <c r="AD1757" s="258"/>
      <c r="AE1757" s="511">
        <f>SUM(AE1756)</f>
        <v>1688.5020766666566</v>
      </c>
      <c r="AF1757" s="511"/>
      <c r="AG1757" s="511">
        <f>SUM(AG1756)</f>
        <v>-16.497199999999999</v>
      </c>
      <c r="AH1757" s="511">
        <f>SUM(AH1756)</f>
        <v>70060.376209999988</v>
      </c>
      <c r="AI1757" s="2033"/>
      <c r="AJ1757" s="1072">
        <f>SUM(AJ1756)</f>
        <v>0</v>
      </c>
      <c r="AK1757" s="1317">
        <f t="shared" si="1175"/>
        <v>0</v>
      </c>
      <c r="AL1757" s="1332"/>
      <c r="AM1757" s="224">
        <f>AA1757-T1757/12*4</f>
        <v>41033.022799999992</v>
      </c>
    </row>
    <row r="1758" spans="1:39" x14ac:dyDescent="0.25">
      <c r="A1758" s="224">
        <v>1</v>
      </c>
      <c r="B1758" s="1960"/>
      <c r="C1758" s="1961"/>
      <c r="D1758" s="1960"/>
      <c r="E1758" s="391"/>
      <c r="F1758" s="1041"/>
      <c r="G1758" s="1041"/>
      <c r="H1758" s="1041"/>
      <c r="I1758" s="1750"/>
      <c r="J1758" s="1750"/>
      <c r="K1758" s="326"/>
      <c r="L1758" s="326"/>
      <c r="M1758" s="2519"/>
      <c r="N1758" s="326"/>
      <c r="O1758" s="326"/>
      <c r="P1758" s="326"/>
      <c r="Q1758" s="504"/>
      <c r="R1758" s="504"/>
      <c r="S1758" s="504"/>
      <c r="T1758" s="504"/>
      <c r="U1758" s="504"/>
      <c r="V1758" s="504"/>
      <c r="W1758" s="504"/>
      <c r="X1758" s="504"/>
      <c r="Y1758" s="504"/>
      <c r="Z1758" s="504"/>
      <c r="AA1758" s="947"/>
      <c r="AB1758" s="504">
        <f>AH1758-AG1758-AD1758</f>
        <v>0</v>
      </c>
      <c r="AC1758" s="971"/>
      <c r="AD1758" s="504"/>
      <c r="AE1758" s="504"/>
      <c r="AF1758" s="504"/>
      <c r="AG1758" s="504"/>
      <c r="AH1758" s="504"/>
      <c r="AI1758" s="1182"/>
      <c r="AJ1758" s="544"/>
      <c r="AK1758" s="1317">
        <f t="shared" si="1175"/>
        <v>0</v>
      </c>
      <c r="AL1758" s="1332"/>
    </row>
    <row r="1759" spans="1:39" ht="43.5" x14ac:dyDescent="0.25">
      <c r="A1759" s="224">
        <v>1</v>
      </c>
      <c r="B1759" s="1322" t="s">
        <v>406</v>
      </c>
      <c r="C1759" s="1322"/>
      <c r="D1759" s="1873"/>
      <c r="E1759" s="370"/>
      <c r="F1759" s="327"/>
      <c r="G1759" s="327"/>
      <c r="H1759" s="327"/>
      <c r="I1759" s="1034"/>
      <c r="J1759" s="1034"/>
      <c r="K1759" s="320"/>
      <c r="L1759" s="320"/>
      <c r="M1759" s="320"/>
      <c r="N1759" s="320"/>
      <c r="O1759" s="320"/>
      <c r="P1759" s="320"/>
      <c r="Q1759" s="505"/>
      <c r="R1759" s="505"/>
      <c r="S1759" s="505"/>
      <c r="T1759" s="505"/>
      <c r="U1759" s="505"/>
      <c r="V1759" s="505"/>
      <c r="W1759" s="505"/>
      <c r="X1759" s="505"/>
      <c r="Y1759" s="505"/>
      <c r="Z1759" s="505"/>
      <c r="AA1759" s="948"/>
      <c r="AB1759" s="505">
        <f>AH1759-AG1759-AD1759</f>
        <v>0</v>
      </c>
      <c r="AC1759" s="968"/>
      <c r="AD1759" s="505"/>
      <c r="AE1759" s="505"/>
      <c r="AF1759" s="505"/>
      <c r="AG1759" s="505"/>
      <c r="AH1759" s="505"/>
      <c r="AI1759" s="1162"/>
      <c r="AJ1759" s="501"/>
      <c r="AK1759" s="1317">
        <f t="shared" si="1175"/>
        <v>0</v>
      </c>
      <c r="AL1759" s="1332"/>
    </row>
    <row r="1760" spans="1:39" x14ac:dyDescent="0.25">
      <c r="A1760" s="224">
        <v>1</v>
      </c>
      <c r="B1760" s="673" t="s">
        <v>348</v>
      </c>
      <c r="C1760" s="1891"/>
      <c r="D1760" s="717"/>
      <c r="E1760" s="370"/>
      <c r="F1760" s="229"/>
      <c r="G1760" s="229"/>
      <c r="H1760" s="229"/>
      <c r="I1760" s="1754"/>
      <c r="J1760" s="1754"/>
      <c r="K1760" s="939"/>
      <c r="L1760" s="939"/>
      <c r="M1760" s="939"/>
      <c r="N1760" s="939"/>
      <c r="O1760" s="939"/>
      <c r="P1760" s="939"/>
      <c r="Q1760" s="505">
        <v>114557.77025</v>
      </c>
      <c r="R1760" s="505">
        <v>114557.77025</v>
      </c>
      <c r="S1760" s="505">
        <v>114557.77025</v>
      </c>
      <c r="T1760" s="505">
        <v>114557.77025</v>
      </c>
      <c r="U1760" s="505">
        <v>114557.77025</v>
      </c>
      <c r="V1760" s="505">
        <v>114557.77025</v>
      </c>
      <c r="W1760" s="505">
        <v>114557.77025</v>
      </c>
      <c r="X1760" s="505">
        <v>114067.10519999999</v>
      </c>
      <c r="Y1760" s="505">
        <v>114067.10519999999</v>
      </c>
      <c r="Z1760" s="505">
        <v>114067.10519999999</v>
      </c>
      <c r="AA1760" s="3691">
        <v>95132.818615199998</v>
      </c>
      <c r="AB1760" s="505">
        <f>AH1760-AG1760-AD1760</f>
        <v>94157.711939999994</v>
      </c>
      <c r="AC1760" s="968"/>
      <c r="AD1760" s="505">
        <v>-89.849869999999981</v>
      </c>
      <c r="AE1760" s="505">
        <f>AB1760-AA1760</f>
        <v>-975.10667520000425</v>
      </c>
      <c r="AF1760" s="505"/>
      <c r="AG1760" s="505">
        <v>-1.5906900000000002</v>
      </c>
      <c r="AH1760" s="505">
        <v>94066.271379999991</v>
      </c>
      <c r="AI1760" s="1139"/>
      <c r="AJ1760" s="501"/>
      <c r="AK1760" s="1317">
        <f t="shared" si="1175"/>
        <v>0</v>
      </c>
      <c r="AL1760" s="1332"/>
    </row>
    <row r="1761" spans="1:38" ht="29.25" x14ac:dyDescent="0.25">
      <c r="A1761" s="224">
        <v>1</v>
      </c>
      <c r="B1761" s="2522" t="s">
        <v>284</v>
      </c>
      <c r="C1761" s="610"/>
      <c r="D1761" s="4"/>
      <c r="E1761" s="675">
        <f>E1763+E1765+E1766</f>
        <v>21200</v>
      </c>
      <c r="F1761" s="675">
        <f t="shared" ref="F1761:G1761" si="1224">F1763+F1765+F1766</f>
        <v>17667</v>
      </c>
      <c r="G1761" s="675">
        <f t="shared" si="1224"/>
        <v>17715</v>
      </c>
      <c r="H1761" s="320">
        <f>G1761/F1761*100</f>
        <v>100.27169298692478</v>
      </c>
      <c r="I1761" s="1754"/>
      <c r="J1761" s="1754"/>
      <c r="K1761" s="707"/>
      <c r="L1761" s="707"/>
      <c r="M1761" s="707"/>
      <c r="N1761" s="707"/>
      <c r="O1761" s="707"/>
      <c r="P1761" s="707"/>
      <c r="Q1761" s="505"/>
      <c r="R1761" s="505"/>
      <c r="S1761" s="505"/>
      <c r="T1761" s="505"/>
      <c r="U1761" s="505"/>
      <c r="V1761" s="505"/>
      <c r="W1761" s="505"/>
      <c r="X1761" s="505"/>
      <c r="Y1761" s="505"/>
      <c r="Z1761" s="505"/>
      <c r="AA1761" s="948"/>
      <c r="AB1761" s="505">
        <f>AH1761-AG1761-AD1761</f>
        <v>0</v>
      </c>
      <c r="AC1761" s="968"/>
      <c r="AD1761" s="505"/>
      <c r="AE1761" s="505"/>
      <c r="AF1761" s="505"/>
      <c r="AG1761" s="505"/>
      <c r="AH1761" s="505"/>
      <c r="AI1761" s="1142"/>
      <c r="AJ1761" s="501"/>
      <c r="AK1761" s="1317">
        <f t="shared" si="1175"/>
        <v>0</v>
      </c>
      <c r="AL1761" s="1332"/>
    </row>
    <row r="1762" spans="1:38" ht="30" x14ac:dyDescent="0.25">
      <c r="A1762" s="224">
        <v>1</v>
      </c>
      <c r="B1762" s="460" t="s">
        <v>200</v>
      </c>
      <c r="C1762" s="610"/>
      <c r="D1762" s="4"/>
      <c r="E1762" s="675"/>
      <c r="F1762" s="320"/>
      <c r="G1762" s="320"/>
      <c r="H1762" s="320"/>
      <c r="I1762" s="1754"/>
      <c r="J1762" s="1754"/>
      <c r="K1762" s="707"/>
      <c r="L1762" s="707"/>
      <c r="M1762" s="707"/>
      <c r="N1762" s="707"/>
      <c r="O1762" s="707"/>
      <c r="P1762" s="707"/>
      <c r="Q1762" s="505"/>
      <c r="R1762" s="505"/>
      <c r="S1762" s="505"/>
      <c r="T1762" s="505"/>
      <c r="U1762" s="505"/>
      <c r="V1762" s="505"/>
      <c r="W1762" s="505"/>
      <c r="X1762" s="505"/>
      <c r="Y1762" s="505"/>
      <c r="Z1762" s="505"/>
      <c r="AA1762" s="948"/>
      <c r="AB1762" s="505"/>
      <c r="AC1762" s="968"/>
      <c r="AD1762" s="505"/>
      <c r="AE1762" s="505"/>
      <c r="AF1762" s="505"/>
      <c r="AG1762" s="505"/>
      <c r="AH1762" s="505"/>
      <c r="AI1762" s="1142"/>
      <c r="AJ1762" s="501"/>
      <c r="AK1762" s="1317">
        <f t="shared" si="1175"/>
        <v>0</v>
      </c>
      <c r="AL1762" s="1332"/>
    </row>
    <row r="1763" spans="1:38" ht="30" x14ac:dyDescent="0.25">
      <c r="A1763" s="224">
        <v>1</v>
      </c>
      <c r="B1763" s="461" t="s">
        <v>519</v>
      </c>
      <c r="C1763" s="610"/>
      <c r="D1763" s="4"/>
      <c r="E1763" s="676">
        <v>11000</v>
      </c>
      <c r="F1763" s="320">
        <f>ROUND(E1763/12*$B$4,0)</f>
        <v>9167</v>
      </c>
      <c r="G1763" s="320">
        <v>9240</v>
      </c>
      <c r="H1763" s="320">
        <f>G1763/F1763*100</f>
        <v>100.79633467873896</v>
      </c>
      <c r="I1763" s="1754"/>
      <c r="J1763" s="1754"/>
      <c r="K1763" s="707"/>
      <c r="L1763" s="707"/>
      <c r="M1763" s="707"/>
      <c r="N1763" s="707"/>
      <c r="O1763" s="707"/>
      <c r="P1763" s="707"/>
      <c r="Q1763" s="505"/>
      <c r="R1763" s="505"/>
      <c r="S1763" s="505"/>
      <c r="T1763" s="505"/>
      <c r="U1763" s="505"/>
      <c r="V1763" s="505"/>
      <c r="W1763" s="505"/>
      <c r="X1763" s="505"/>
      <c r="Y1763" s="505"/>
      <c r="Z1763" s="505"/>
      <c r="AA1763" s="948"/>
      <c r="AB1763" s="505"/>
      <c r="AC1763" s="968"/>
      <c r="AD1763" s="505"/>
      <c r="AE1763" s="505"/>
      <c r="AF1763" s="505"/>
      <c r="AG1763" s="505"/>
      <c r="AH1763" s="505"/>
      <c r="AI1763" s="1142"/>
      <c r="AJ1763" s="501"/>
      <c r="AK1763" s="1317">
        <f t="shared" si="1175"/>
        <v>0</v>
      </c>
      <c r="AL1763" s="1332"/>
    </row>
    <row r="1764" spans="1:38" ht="75" x14ac:dyDescent="0.25">
      <c r="A1764" s="224">
        <v>1</v>
      </c>
      <c r="B1764" s="461" t="s">
        <v>520</v>
      </c>
      <c r="C1764" s="610"/>
      <c r="D1764" s="4"/>
      <c r="E1764" s="675"/>
      <c r="F1764" s="320"/>
      <c r="G1764" s="320"/>
      <c r="H1764" s="320"/>
      <c r="I1764" s="1754"/>
      <c r="J1764" s="1754"/>
      <c r="K1764" s="707"/>
      <c r="L1764" s="707"/>
      <c r="M1764" s="707"/>
      <c r="N1764" s="707"/>
      <c r="O1764" s="707"/>
      <c r="P1764" s="707"/>
      <c r="Q1764" s="505"/>
      <c r="R1764" s="505"/>
      <c r="S1764" s="505"/>
      <c r="T1764" s="505"/>
      <c r="U1764" s="505"/>
      <c r="V1764" s="505"/>
      <c r="W1764" s="505"/>
      <c r="X1764" s="505"/>
      <c r="Y1764" s="505"/>
      <c r="Z1764" s="505"/>
      <c r="AA1764" s="948"/>
      <c r="AB1764" s="505"/>
      <c r="AC1764" s="968"/>
      <c r="AD1764" s="505"/>
      <c r="AE1764" s="505"/>
      <c r="AF1764" s="505"/>
      <c r="AG1764" s="505"/>
      <c r="AH1764" s="505"/>
      <c r="AI1764" s="1142"/>
      <c r="AJ1764" s="501"/>
      <c r="AK1764" s="1317">
        <f t="shared" si="1175"/>
        <v>0</v>
      </c>
      <c r="AL1764" s="1332"/>
    </row>
    <row r="1765" spans="1:38" ht="45" x14ac:dyDescent="0.25">
      <c r="A1765" s="224">
        <v>1</v>
      </c>
      <c r="B1765" s="461" t="s">
        <v>521</v>
      </c>
      <c r="C1765" s="610"/>
      <c r="D1765" s="4"/>
      <c r="E1765" s="676">
        <v>10000</v>
      </c>
      <c r="F1765" s="320">
        <f>ROUND(E1765/12*$B$4,0)</f>
        <v>8333</v>
      </c>
      <c r="G1765" s="320">
        <v>8475</v>
      </c>
      <c r="H1765" s="320">
        <f>G1765/F1765*100</f>
        <v>101.7040681627265</v>
      </c>
      <c r="I1765" s="1754"/>
      <c r="J1765" s="1754"/>
      <c r="K1765" s="707"/>
      <c r="L1765" s="707"/>
      <c r="M1765" s="707"/>
      <c r="N1765" s="707"/>
      <c r="O1765" s="707"/>
      <c r="P1765" s="707"/>
      <c r="Q1765" s="505"/>
      <c r="R1765" s="505"/>
      <c r="S1765" s="505"/>
      <c r="T1765" s="505"/>
      <c r="U1765" s="505"/>
      <c r="V1765" s="505"/>
      <c r="W1765" s="505"/>
      <c r="X1765" s="505"/>
      <c r="Y1765" s="505"/>
      <c r="Z1765" s="505"/>
      <c r="AA1765" s="948"/>
      <c r="AB1765" s="505"/>
      <c r="AC1765" s="968"/>
      <c r="AD1765" s="505"/>
      <c r="AE1765" s="505"/>
      <c r="AF1765" s="505"/>
      <c r="AG1765" s="505"/>
      <c r="AH1765" s="505"/>
      <c r="AI1765" s="1142"/>
      <c r="AJ1765" s="501"/>
      <c r="AK1765" s="1317">
        <f t="shared" si="1175"/>
        <v>0</v>
      </c>
      <c r="AL1765" s="1332"/>
    </row>
    <row r="1766" spans="1:38" ht="105" x14ac:dyDescent="0.25">
      <c r="A1766" s="224">
        <v>1</v>
      </c>
      <c r="B1766" s="461" t="s">
        <v>522</v>
      </c>
      <c r="C1766" s="610"/>
      <c r="D1766" s="4"/>
      <c r="E1766" s="676">
        <v>200</v>
      </c>
      <c r="F1766" s="320">
        <f>ROUND(E1766/12*$B$4,0)</f>
        <v>167</v>
      </c>
      <c r="G1766" s="320"/>
      <c r="H1766" s="320">
        <f>G1766/F1766*100</f>
        <v>0</v>
      </c>
      <c r="I1766" s="1754"/>
      <c r="J1766" s="1754"/>
      <c r="K1766" s="707"/>
      <c r="L1766" s="707"/>
      <c r="M1766" s="707"/>
      <c r="N1766" s="707"/>
      <c r="O1766" s="707"/>
      <c r="P1766" s="707"/>
      <c r="Q1766" s="505"/>
      <c r="R1766" s="505"/>
      <c r="S1766" s="505"/>
      <c r="T1766" s="505"/>
      <c r="U1766" s="505"/>
      <c r="V1766" s="505"/>
      <c r="W1766" s="505"/>
      <c r="X1766" s="505"/>
      <c r="Y1766" s="505"/>
      <c r="Z1766" s="505"/>
      <c r="AA1766" s="948"/>
      <c r="AB1766" s="505"/>
      <c r="AC1766" s="968"/>
      <c r="AD1766" s="505"/>
      <c r="AE1766" s="505"/>
      <c r="AF1766" s="505"/>
      <c r="AG1766" s="505"/>
      <c r="AH1766" s="505"/>
      <c r="AI1766" s="1142"/>
      <c r="AJ1766" s="501"/>
      <c r="AK1766" s="1317">
        <f t="shared" si="1175"/>
        <v>0</v>
      </c>
      <c r="AL1766" s="1332"/>
    </row>
    <row r="1767" spans="1:38" ht="29.25" x14ac:dyDescent="0.25">
      <c r="B1767" s="434" t="s">
        <v>133</v>
      </c>
      <c r="C1767" s="610"/>
      <c r="D1767" s="4"/>
      <c r="E1767" s="675">
        <f>E1768+E1769</f>
        <v>41000</v>
      </c>
      <c r="F1767" s="675">
        <f t="shared" ref="F1767:G1767" si="1225">F1768+F1769</f>
        <v>34167</v>
      </c>
      <c r="G1767" s="675">
        <f t="shared" si="1225"/>
        <v>34690</v>
      </c>
      <c r="H1767" s="320">
        <f>G1767/F1767*100</f>
        <v>101.5307167734949</v>
      </c>
      <c r="I1767" s="1754"/>
      <c r="J1767" s="1754"/>
      <c r="K1767" s="707"/>
      <c r="L1767" s="707"/>
      <c r="M1767" s="707"/>
      <c r="N1767" s="707"/>
      <c r="O1767" s="707"/>
      <c r="P1767" s="707"/>
      <c r="Q1767" s="505"/>
      <c r="R1767" s="505"/>
      <c r="S1767" s="505"/>
      <c r="T1767" s="505"/>
      <c r="U1767" s="505"/>
      <c r="V1767" s="505"/>
      <c r="W1767" s="505"/>
      <c r="X1767" s="505"/>
      <c r="Y1767" s="505"/>
      <c r="Z1767" s="505"/>
      <c r="AA1767" s="948"/>
      <c r="AB1767" s="505"/>
      <c r="AC1767" s="968"/>
      <c r="AD1767" s="505"/>
      <c r="AE1767" s="505"/>
      <c r="AF1767" s="505"/>
      <c r="AG1767" s="505"/>
      <c r="AH1767" s="505"/>
      <c r="AI1767" s="1142"/>
      <c r="AJ1767" s="501"/>
      <c r="AK1767" s="1317">
        <f t="shared" si="1175"/>
        <v>0</v>
      </c>
      <c r="AL1767" s="1332"/>
    </row>
    <row r="1768" spans="1:38" x14ac:dyDescent="0.25">
      <c r="A1768" s="224">
        <v>1</v>
      </c>
      <c r="B1768" s="273" t="s">
        <v>232</v>
      </c>
      <c r="C1768" s="610"/>
      <c r="D1768" s="4"/>
      <c r="E1768" s="676">
        <v>35000</v>
      </c>
      <c r="F1768" s="320">
        <f t="shared" ref="F1768:F1769" si="1226">ROUND(E1768/12*$B$4,0)</f>
        <v>29167</v>
      </c>
      <c r="G1768" s="320">
        <v>29211</v>
      </c>
      <c r="H1768" s="320">
        <f>G1768/F1768*100</f>
        <v>100.1508554187952</v>
      </c>
      <c r="I1768" s="1754"/>
      <c r="J1768" s="1754"/>
      <c r="K1768" s="707"/>
      <c r="L1768" s="707"/>
      <c r="M1768" s="707"/>
      <c r="N1768" s="707"/>
      <c r="O1768" s="707"/>
      <c r="P1768" s="707"/>
      <c r="Q1768" s="505"/>
      <c r="R1768" s="505"/>
      <c r="S1768" s="505"/>
      <c r="T1768" s="505"/>
      <c r="U1768" s="505"/>
      <c r="V1768" s="505"/>
      <c r="W1768" s="505"/>
      <c r="X1768" s="505"/>
      <c r="Y1768" s="505"/>
      <c r="Z1768" s="505"/>
      <c r="AA1768" s="948"/>
      <c r="AB1768" s="505"/>
      <c r="AC1768" s="968"/>
      <c r="AD1768" s="505"/>
      <c r="AE1768" s="505"/>
      <c r="AF1768" s="505"/>
      <c r="AG1768" s="505"/>
      <c r="AH1768" s="505"/>
      <c r="AI1768" s="1142"/>
      <c r="AJ1768" s="501"/>
      <c r="AK1768" s="1317">
        <f t="shared" si="1175"/>
        <v>0</v>
      </c>
      <c r="AL1768" s="1332"/>
    </row>
    <row r="1769" spans="1:38" ht="60" x14ac:dyDescent="0.25">
      <c r="A1769" s="224">
        <v>1</v>
      </c>
      <c r="B1769" s="273" t="s">
        <v>523</v>
      </c>
      <c r="C1769" s="610"/>
      <c r="D1769" s="4"/>
      <c r="E1769" s="676">
        <v>6000</v>
      </c>
      <c r="F1769" s="320">
        <f t="shared" si="1226"/>
        <v>5000</v>
      </c>
      <c r="G1769" s="320">
        <v>5479</v>
      </c>
      <c r="H1769" s="320">
        <f>G1769/F1769*100</f>
        <v>109.58000000000001</v>
      </c>
      <c r="I1769" s="1754"/>
      <c r="J1769" s="1754"/>
      <c r="K1769" s="707"/>
      <c r="L1769" s="707"/>
      <c r="M1769" s="707"/>
      <c r="N1769" s="707"/>
      <c r="O1769" s="707"/>
      <c r="P1769" s="707"/>
      <c r="Q1769" s="505"/>
      <c r="R1769" s="505"/>
      <c r="S1769" s="505"/>
      <c r="T1769" s="505"/>
      <c r="U1769" s="505"/>
      <c r="V1769" s="505"/>
      <c r="W1769" s="505"/>
      <c r="X1769" s="505"/>
      <c r="Y1769" s="505"/>
      <c r="Z1769" s="505"/>
      <c r="AA1769" s="948"/>
      <c r="AB1769" s="505"/>
      <c r="AC1769" s="968"/>
      <c r="AD1769" s="505"/>
      <c r="AE1769" s="505"/>
      <c r="AF1769" s="505"/>
      <c r="AG1769" s="505"/>
      <c r="AH1769" s="505"/>
      <c r="AI1769" s="1142"/>
      <c r="AJ1769" s="501"/>
      <c r="AK1769" s="1317">
        <f t="shared" si="1175"/>
        <v>0</v>
      </c>
      <c r="AL1769" s="1332"/>
    </row>
    <row r="1770" spans="1:38" x14ac:dyDescent="0.25">
      <c r="A1770" s="224">
        <v>1</v>
      </c>
      <c r="B1770" s="650" t="s">
        <v>201</v>
      </c>
      <c r="C1770" s="610"/>
      <c r="D1770" s="4"/>
      <c r="E1770" s="676"/>
      <c r="F1770" s="320"/>
      <c r="G1770" s="320"/>
      <c r="H1770" s="320"/>
      <c r="I1770" s="1754"/>
      <c r="J1770" s="1754"/>
      <c r="K1770" s="707"/>
      <c r="L1770" s="707"/>
      <c r="M1770" s="707"/>
      <c r="N1770" s="707"/>
      <c r="O1770" s="707"/>
      <c r="P1770" s="707"/>
      <c r="Q1770" s="505"/>
      <c r="R1770" s="505"/>
      <c r="S1770" s="505"/>
      <c r="T1770" s="505"/>
      <c r="U1770" s="505"/>
      <c r="V1770" s="505"/>
      <c r="W1770" s="505"/>
      <c r="X1770" s="505"/>
      <c r="Y1770" s="505"/>
      <c r="Z1770" s="505"/>
      <c r="AA1770" s="1085">
        <f>Q1770/12*$B$4</f>
        <v>0</v>
      </c>
      <c r="AB1770" s="505">
        <f>AH1770-AG1770-AD1770</f>
        <v>0</v>
      </c>
      <c r="AC1770" s="968"/>
      <c r="AD1770" s="505"/>
      <c r="AE1770" s="505">
        <f>AB1770-AA1770</f>
        <v>0</v>
      </c>
      <c r="AF1770" s="505"/>
      <c r="AG1770" s="505"/>
      <c r="AH1770" s="505"/>
      <c r="AI1770" s="1142"/>
      <c r="AJ1770" s="501"/>
      <c r="AK1770" s="1317">
        <f t="shared" si="1175"/>
        <v>0</v>
      </c>
      <c r="AL1770" s="1332"/>
    </row>
    <row r="1771" spans="1:38" ht="63" x14ac:dyDescent="0.25">
      <c r="A1771" s="224">
        <v>1</v>
      </c>
      <c r="B1771" s="674" t="s">
        <v>525</v>
      </c>
      <c r="C1771" s="610"/>
      <c r="D1771" s="4"/>
      <c r="E1771" s="675">
        <f>E1772+E1777</f>
        <v>21676</v>
      </c>
      <c r="F1771" s="320">
        <f t="shared" ref="F1771:G1771" si="1227">F1772+F1777</f>
        <v>18064</v>
      </c>
      <c r="G1771" s="320">
        <f t="shared" si="1227"/>
        <v>19419</v>
      </c>
      <c r="H1771" s="320">
        <f>G1771/F1771*100</f>
        <v>107.50110717449071</v>
      </c>
      <c r="I1771" s="1754"/>
      <c r="J1771" s="1754"/>
      <c r="K1771" s="707"/>
      <c r="L1771" s="707"/>
      <c r="M1771" s="707"/>
      <c r="N1771" s="707"/>
      <c r="O1771" s="707"/>
      <c r="P1771" s="707"/>
      <c r="Q1771" s="675">
        <f t="shared" ref="Q1771:AH1771" si="1228">Q1772+Q1777</f>
        <v>61108.219407043187</v>
      </c>
      <c r="R1771" s="675">
        <f t="shared" ref="R1771:S1771" si="1229">R1772+R1777</f>
        <v>61108.219407043187</v>
      </c>
      <c r="S1771" s="675">
        <f t="shared" si="1229"/>
        <v>61108.219407043187</v>
      </c>
      <c r="T1771" s="675">
        <f t="shared" ref="T1771:U1771" si="1230">T1772+T1777</f>
        <v>61108.219407043187</v>
      </c>
      <c r="U1771" s="675">
        <f t="shared" si="1230"/>
        <v>61108.219407043187</v>
      </c>
      <c r="V1771" s="675">
        <f t="shared" ref="V1771:W1771" si="1231">V1772+V1777</f>
        <v>61108.219407043187</v>
      </c>
      <c r="W1771" s="675">
        <f t="shared" si="1231"/>
        <v>61108.219407043187</v>
      </c>
      <c r="X1771" s="675">
        <f t="shared" ref="X1771:Y1771" si="1232">X1772+X1777</f>
        <v>61108.219407043187</v>
      </c>
      <c r="Y1771" s="675">
        <f t="shared" si="1232"/>
        <v>61108.219407043187</v>
      </c>
      <c r="Z1771" s="675">
        <f t="shared" ref="Z1771" si="1233">Z1772+Z1777</f>
        <v>61108.219407043187</v>
      </c>
      <c r="AA1771" s="675">
        <f t="shared" ref="AA1771" si="1234">Q1771/12*$B$4+(R1771-Q1771)/11*9+(S1771-R1771)/10*8+(T1771-S1771)/9*7+(U1771-T1771)/8*6+(V1771-U1771)/7*5+(W1771-V1771)/6*4+(X1771-W1771)/5*3+(Y1771-X1771)/4*2+(Z1771-Y1771)/3*1</f>
        <v>50923.516172535994</v>
      </c>
      <c r="AB1771" s="675">
        <f t="shared" si="1228"/>
        <v>52417.77928000001</v>
      </c>
      <c r="AC1771" s="675">
        <f t="shared" si="1228"/>
        <v>0</v>
      </c>
      <c r="AD1771" s="675">
        <f t="shared" si="1228"/>
        <v>0</v>
      </c>
      <c r="AE1771" s="675">
        <f t="shared" si="1228"/>
        <v>1494.2631074640192</v>
      </c>
      <c r="AF1771" s="675">
        <f t="shared" si="1228"/>
        <v>0</v>
      </c>
      <c r="AG1771" s="675">
        <f t="shared" si="1228"/>
        <v>-6.4852199999999991</v>
      </c>
      <c r="AH1771" s="675">
        <f t="shared" si="1228"/>
        <v>52411.294060000007</v>
      </c>
      <c r="AI1771" s="1142"/>
      <c r="AJ1771" s="501"/>
      <c r="AK1771" s="1317">
        <f t="shared" si="1175"/>
        <v>-3.4106051316484809E-12</v>
      </c>
      <c r="AL1771" s="1332"/>
    </row>
    <row r="1772" spans="1:38" ht="30" x14ac:dyDescent="0.25">
      <c r="A1772" s="224">
        <v>1</v>
      </c>
      <c r="B1772" s="652" t="s">
        <v>285</v>
      </c>
      <c r="C1772" s="610"/>
      <c r="D1772" s="4"/>
      <c r="E1772" s="678">
        <f>SUM(E1773:E1776)</f>
        <v>176</v>
      </c>
      <c r="F1772" s="320">
        <f t="shared" ref="F1772:G1772" si="1235">SUM(F1773:F1776)</f>
        <v>147</v>
      </c>
      <c r="G1772" s="320">
        <f t="shared" si="1235"/>
        <v>196</v>
      </c>
      <c r="H1772" s="320">
        <f>G1772/F1772*100</f>
        <v>133.33333333333331</v>
      </c>
      <c r="I1772" s="1754"/>
      <c r="J1772" s="1754"/>
      <c r="K1772" s="707"/>
      <c r="L1772" s="707"/>
      <c r="M1772" s="707"/>
      <c r="N1772" s="707"/>
      <c r="O1772" s="707"/>
      <c r="P1772" s="707"/>
      <c r="Q1772" s="678">
        <f t="shared" ref="Q1772:AH1772" si="1236">SUM(Q1773:Q1776)</f>
        <v>1275.3078770432001</v>
      </c>
      <c r="R1772" s="678">
        <f t="shared" ref="R1772:S1772" si="1237">SUM(R1773:R1776)</f>
        <v>1275.3078770432001</v>
      </c>
      <c r="S1772" s="678">
        <f t="shared" si="1237"/>
        <v>1275.3078770432001</v>
      </c>
      <c r="T1772" s="678">
        <f t="shared" ref="T1772:U1772" si="1238">SUM(T1773:T1776)</f>
        <v>1275.3078770432001</v>
      </c>
      <c r="U1772" s="678">
        <f t="shared" si="1238"/>
        <v>1275.3078770432001</v>
      </c>
      <c r="V1772" s="678">
        <f t="shared" ref="V1772:W1772" si="1239">SUM(V1773:V1776)</f>
        <v>1275.3078770432001</v>
      </c>
      <c r="W1772" s="678">
        <f t="shared" si="1239"/>
        <v>1275.3078770432001</v>
      </c>
      <c r="X1772" s="678">
        <f t="shared" ref="X1772:Y1772" si="1240">SUM(X1773:X1776)</f>
        <v>1275.3078770432001</v>
      </c>
      <c r="Y1772" s="678">
        <f t="shared" si="1240"/>
        <v>1275.3078770432001</v>
      </c>
      <c r="Z1772" s="678">
        <f t="shared" ref="Z1772" si="1241">SUM(Z1773:Z1776)</f>
        <v>1275.3078770432001</v>
      </c>
      <c r="AA1772" s="678">
        <f t="shared" si="1236"/>
        <v>1062.7565642026666</v>
      </c>
      <c r="AB1772" s="678">
        <f t="shared" si="1236"/>
        <v>1412.3309200000001</v>
      </c>
      <c r="AC1772" s="678">
        <f t="shared" si="1236"/>
        <v>0</v>
      </c>
      <c r="AD1772" s="678">
        <f t="shared" si="1236"/>
        <v>0</v>
      </c>
      <c r="AE1772" s="678">
        <f t="shared" si="1236"/>
        <v>349.57435579733345</v>
      </c>
      <c r="AF1772" s="678">
        <f t="shared" si="1236"/>
        <v>0</v>
      </c>
      <c r="AG1772" s="678">
        <f t="shared" si="1236"/>
        <v>-6.4852199999999991</v>
      </c>
      <c r="AH1772" s="678">
        <f t="shared" si="1236"/>
        <v>1405.8457000000001</v>
      </c>
      <c r="AI1772" s="1142"/>
      <c r="AJ1772" s="501"/>
      <c r="AK1772" s="1317">
        <f t="shared" ref="AK1772:AK1835" si="1242">AB1772-AA1772-AE1772</f>
        <v>0</v>
      </c>
      <c r="AL1772" s="1332"/>
    </row>
    <row r="1773" spans="1:38" ht="30" x14ac:dyDescent="0.25">
      <c r="A1773" s="224">
        <v>1</v>
      </c>
      <c r="B1773" s="461" t="s">
        <v>526</v>
      </c>
      <c r="C1773" s="610"/>
      <c r="D1773" s="4"/>
      <c r="E1773" s="677"/>
      <c r="F1773" s="320"/>
      <c r="G1773" s="320"/>
      <c r="H1773" s="320"/>
      <c r="I1773" s="1754"/>
      <c r="J1773" s="1754"/>
      <c r="K1773" s="707"/>
      <c r="L1773" s="707"/>
      <c r="M1773" s="707"/>
      <c r="N1773" s="707"/>
      <c r="O1773" s="707"/>
      <c r="P1773" s="707"/>
      <c r="Q1773" s="505"/>
      <c r="R1773" s="505"/>
      <c r="S1773" s="505"/>
      <c r="T1773" s="505"/>
      <c r="U1773" s="505"/>
      <c r="V1773" s="505"/>
      <c r="W1773" s="505"/>
      <c r="X1773" s="505"/>
      <c r="Y1773" s="505"/>
      <c r="Z1773" s="505"/>
      <c r="AA1773" s="948"/>
      <c r="AB1773" s="505"/>
      <c r="AC1773" s="968"/>
      <c r="AD1773" s="505"/>
      <c r="AE1773" s="505"/>
      <c r="AF1773" s="505"/>
      <c r="AG1773" s="505"/>
      <c r="AH1773" s="505"/>
      <c r="AI1773" s="1142"/>
      <c r="AJ1773" s="501"/>
      <c r="AK1773" s="1317">
        <f t="shared" si="1242"/>
        <v>0</v>
      </c>
      <c r="AL1773" s="1332"/>
    </row>
    <row r="1774" spans="1:38" ht="60" x14ac:dyDescent="0.25">
      <c r="A1774" s="224">
        <v>1</v>
      </c>
      <c r="B1774" s="461" t="s">
        <v>547</v>
      </c>
      <c r="C1774" s="610"/>
      <c r="D1774" s="4"/>
      <c r="E1774" s="679"/>
      <c r="F1774" s="320"/>
      <c r="G1774" s="320"/>
      <c r="H1774" s="320"/>
      <c r="I1774" s="1754"/>
      <c r="J1774" s="1754"/>
      <c r="K1774" s="707"/>
      <c r="L1774" s="707"/>
      <c r="M1774" s="707"/>
      <c r="N1774" s="707"/>
      <c r="O1774" s="707"/>
      <c r="P1774" s="707"/>
      <c r="Q1774" s="505"/>
      <c r="R1774" s="505"/>
      <c r="S1774" s="505"/>
      <c r="T1774" s="505"/>
      <c r="U1774" s="505"/>
      <c r="V1774" s="505"/>
      <c r="W1774" s="505"/>
      <c r="X1774" s="505"/>
      <c r="Y1774" s="505"/>
      <c r="Z1774" s="505"/>
      <c r="AA1774" s="948"/>
      <c r="AB1774" s="505"/>
      <c r="AC1774" s="968"/>
      <c r="AD1774" s="505"/>
      <c r="AE1774" s="505"/>
      <c r="AF1774" s="505"/>
      <c r="AG1774" s="505"/>
      <c r="AH1774" s="505"/>
      <c r="AI1774" s="1142"/>
      <c r="AJ1774" s="501"/>
      <c r="AK1774" s="1317">
        <f t="shared" si="1242"/>
        <v>0</v>
      </c>
      <c r="AL1774" s="1332"/>
    </row>
    <row r="1775" spans="1:38" ht="45" x14ac:dyDescent="0.25">
      <c r="A1775" s="224">
        <v>1</v>
      </c>
      <c r="B1775" s="461" t="s">
        <v>529</v>
      </c>
      <c r="C1775" s="610"/>
      <c r="D1775" s="4"/>
      <c r="E1775" s="679">
        <v>77</v>
      </c>
      <c r="F1775" s="320">
        <f t="shared" ref="F1775:F1776" si="1243">ROUND(E1775/12*$B$4,0)</f>
        <v>64</v>
      </c>
      <c r="G1775" s="320">
        <v>89</v>
      </c>
      <c r="H1775" s="320">
        <f>G1775/F1775*100</f>
        <v>139.0625</v>
      </c>
      <c r="I1775" s="1754"/>
      <c r="J1775" s="1754"/>
      <c r="K1775" s="707"/>
      <c r="L1775" s="707"/>
      <c r="M1775" s="707"/>
      <c r="N1775" s="707"/>
      <c r="O1775" s="707"/>
      <c r="P1775" s="707"/>
      <c r="Q1775" s="505">
        <v>557.94719620640001</v>
      </c>
      <c r="R1775" s="505">
        <v>557.94719620640001</v>
      </c>
      <c r="S1775" s="505">
        <v>557.94719620640001</v>
      </c>
      <c r="T1775" s="505">
        <v>557.94719620640001</v>
      </c>
      <c r="U1775" s="505">
        <v>557.94719620640001</v>
      </c>
      <c r="V1775" s="505">
        <v>557.94719620640001</v>
      </c>
      <c r="W1775" s="505">
        <v>557.94719620640001</v>
      </c>
      <c r="X1775" s="505">
        <v>557.94719620640001</v>
      </c>
      <c r="Y1775" s="505">
        <v>557.94719620640001</v>
      </c>
      <c r="Z1775" s="505">
        <v>557.94719620640001</v>
      </c>
      <c r="AA1775" s="948">
        <f t="shared" ref="AA1775:AA1776" si="1244">Q1775/12*$B$4+(R1775-Q1775)/11*9+(S1775-R1775)/10*8+(T1775-S1775)/9*7+(U1775-T1775)/8*6+(V1775-U1775)/7*5+(W1775-V1775)/6*4+(X1775-W1775)/5*3+(Y1775-X1775)/4*2+(Z1775-Y1775)/3*1</f>
        <v>464.95599683866664</v>
      </c>
      <c r="AB1775" s="505">
        <f>AH1775-AG1775-AD1775</f>
        <v>641.31353000000001</v>
      </c>
      <c r="AC1775" s="968"/>
      <c r="AD1775" s="505"/>
      <c r="AE1775" s="505">
        <f>AB1775-AA1775</f>
        <v>176.35753316133338</v>
      </c>
      <c r="AF1775" s="505"/>
      <c r="AG1775" s="505">
        <v>0</v>
      </c>
      <c r="AH1775" s="505">
        <v>641.31353000000001</v>
      </c>
      <c r="AI1775" s="1142"/>
      <c r="AJ1775" s="501"/>
      <c r="AK1775" s="1317">
        <f t="shared" si="1242"/>
        <v>0</v>
      </c>
      <c r="AL1775" s="1332"/>
    </row>
    <row r="1776" spans="1:38" ht="30" x14ac:dyDescent="0.25">
      <c r="A1776" s="224">
        <v>1</v>
      </c>
      <c r="B1776" s="461" t="s">
        <v>530</v>
      </c>
      <c r="C1776" s="610"/>
      <c r="D1776" s="4"/>
      <c r="E1776" s="679">
        <v>99</v>
      </c>
      <c r="F1776" s="320">
        <f t="shared" si="1243"/>
        <v>83</v>
      </c>
      <c r="G1776" s="320">
        <v>107</v>
      </c>
      <c r="H1776" s="320">
        <f>G1776/F1776*100</f>
        <v>128.91566265060243</v>
      </c>
      <c r="I1776" s="1754"/>
      <c r="J1776" s="1754"/>
      <c r="K1776" s="707"/>
      <c r="L1776" s="707"/>
      <c r="M1776" s="707"/>
      <c r="N1776" s="707"/>
      <c r="O1776" s="707"/>
      <c r="P1776" s="707"/>
      <c r="Q1776" s="505">
        <v>717.36068083680004</v>
      </c>
      <c r="R1776" s="505">
        <v>717.36068083680004</v>
      </c>
      <c r="S1776" s="505">
        <v>717.36068083680004</v>
      </c>
      <c r="T1776" s="505">
        <v>717.36068083680004</v>
      </c>
      <c r="U1776" s="505">
        <v>717.36068083680004</v>
      </c>
      <c r="V1776" s="505">
        <v>717.36068083680004</v>
      </c>
      <c r="W1776" s="505">
        <v>717.36068083680004</v>
      </c>
      <c r="X1776" s="505">
        <v>717.36068083680004</v>
      </c>
      <c r="Y1776" s="505">
        <v>717.36068083680004</v>
      </c>
      <c r="Z1776" s="505">
        <v>717.36068083680004</v>
      </c>
      <c r="AA1776" s="948">
        <f t="shared" si="1244"/>
        <v>597.80056736400002</v>
      </c>
      <c r="AB1776" s="505">
        <f>AH1776-AG1776-AD1776</f>
        <v>771.01739000000009</v>
      </c>
      <c r="AC1776" s="968"/>
      <c r="AD1776" s="505"/>
      <c r="AE1776" s="505">
        <f>AB1776-AA1776</f>
        <v>173.21682263600007</v>
      </c>
      <c r="AF1776" s="505"/>
      <c r="AG1776" s="505">
        <v>-6.4852199999999991</v>
      </c>
      <c r="AH1776" s="505">
        <v>764.53217000000006</v>
      </c>
      <c r="AI1776" s="1142"/>
      <c r="AJ1776" s="501"/>
      <c r="AK1776" s="1317">
        <f t="shared" si="1242"/>
        <v>0</v>
      </c>
      <c r="AL1776" s="1332"/>
    </row>
    <row r="1777" spans="1:38" ht="60" x14ac:dyDescent="0.25">
      <c r="A1777" s="224">
        <v>1</v>
      </c>
      <c r="B1777" s="652" t="s">
        <v>286</v>
      </c>
      <c r="C1777" s="610"/>
      <c r="D1777" s="4"/>
      <c r="E1777" s="680">
        <f>SUM(E1778:E1780)</f>
        <v>21500</v>
      </c>
      <c r="F1777" s="680">
        <f t="shared" ref="F1777:G1777" si="1245">SUM(F1778:F1780)</f>
        <v>17917</v>
      </c>
      <c r="G1777" s="680">
        <f t="shared" si="1245"/>
        <v>19223</v>
      </c>
      <c r="H1777" s="320">
        <f>G1777/F1777*100</f>
        <v>107.28916671317744</v>
      </c>
      <c r="I1777" s="1754"/>
      <c r="J1777" s="1754"/>
      <c r="K1777" s="208"/>
      <c r="L1777" s="208"/>
      <c r="M1777" s="208"/>
      <c r="N1777" s="208"/>
      <c r="O1777" s="208"/>
      <c r="P1777" s="208"/>
      <c r="Q1777" s="505">
        <f t="shared" ref="Q1777:AH1777" si="1246">SUM(Q1778:Q1780)</f>
        <v>59832.91152999999</v>
      </c>
      <c r="R1777" s="505">
        <f t="shared" ref="R1777:S1777" si="1247">SUM(R1778:R1780)</f>
        <v>59832.91152999999</v>
      </c>
      <c r="S1777" s="505">
        <f t="shared" si="1247"/>
        <v>59832.91152999999</v>
      </c>
      <c r="T1777" s="505">
        <f t="shared" ref="T1777:U1777" si="1248">SUM(T1778:T1780)</f>
        <v>59832.91152999999</v>
      </c>
      <c r="U1777" s="505">
        <f t="shared" si="1248"/>
        <v>59832.91152999999</v>
      </c>
      <c r="V1777" s="505">
        <f t="shared" ref="V1777:W1777" si="1249">SUM(V1778:V1780)</f>
        <v>59832.91152999999</v>
      </c>
      <c r="W1777" s="505">
        <f t="shared" si="1249"/>
        <v>59832.91152999999</v>
      </c>
      <c r="X1777" s="505">
        <f t="shared" ref="X1777:Y1777" si="1250">SUM(X1778:X1780)</f>
        <v>59832.91152999999</v>
      </c>
      <c r="Y1777" s="505">
        <f t="shared" si="1250"/>
        <v>59832.91152999999</v>
      </c>
      <c r="Z1777" s="505">
        <f t="shared" ref="Z1777" si="1251">SUM(Z1778:Z1780)</f>
        <v>59832.91152999999</v>
      </c>
      <c r="AA1777" s="948">
        <f t="shared" si="1246"/>
        <v>49860.759608333319</v>
      </c>
      <c r="AB1777" s="505">
        <f t="shared" si="1246"/>
        <v>51005.448360000009</v>
      </c>
      <c r="AC1777" s="968">
        <f t="shared" si="1246"/>
        <v>0</v>
      </c>
      <c r="AD1777" s="505">
        <f t="shared" si="1246"/>
        <v>0</v>
      </c>
      <c r="AE1777" s="505">
        <f t="shared" si="1246"/>
        <v>1144.6887516666857</v>
      </c>
      <c r="AF1777" s="505">
        <f t="shared" si="1246"/>
        <v>0</v>
      </c>
      <c r="AG1777" s="505">
        <f t="shared" si="1246"/>
        <v>0</v>
      </c>
      <c r="AH1777" s="505">
        <f t="shared" si="1246"/>
        <v>51005.448360000009</v>
      </c>
      <c r="AI1777" s="1142"/>
      <c r="AJ1777" s="501"/>
      <c r="AK1777" s="1317">
        <f t="shared" si="1242"/>
        <v>4.5474735088646412E-12</v>
      </c>
      <c r="AL1777" s="1332"/>
    </row>
    <row r="1778" spans="1:38" ht="45" x14ac:dyDescent="0.25">
      <c r="A1778" s="224">
        <v>1</v>
      </c>
      <c r="B1778" s="461" t="s">
        <v>531</v>
      </c>
      <c r="C1778" s="610"/>
      <c r="D1778" s="4"/>
      <c r="E1778" s="679"/>
      <c r="F1778" s="320"/>
      <c r="G1778" s="320"/>
      <c r="H1778" s="320"/>
      <c r="I1778" s="1754"/>
      <c r="J1778" s="1754"/>
      <c r="K1778" s="208"/>
      <c r="L1778" s="208"/>
      <c r="M1778" s="208"/>
      <c r="N1778" s="208"/>
      <c r="O1778" s="208"/>
      <c r="P1778" s="208"/>
      <c r="Q1778" s="505"/>
      <c r="R1778" s="505"/>
      <c r="S1778" s="505"/>
      <c r="T1778" s="505"/>
      <c r="U1778" s="505"/>
      <c r="V1778" s="505"/>
      <c r="W1778" s="505"/>
      <c r="X1778" s="505"/>
      <c r="Y1778" s="505"/>
      <c r="Z1778" s="505"/>
      <c r="AA1778" s="948"/>
      <c r="AB1778" s="505">
        <f>AH1778-AG1778-AD1778</f>
        <v>0</v>
      </c>
      <c r="AC1778" s="968"/>
      <c r="AD1778" s="505"/>
      <c r="AE1778" s="505"/>
      <c r="AF1778" s="505"/>
      <c r="AG1778" s="505"/>
      <c r="AH1778" s="505"/>
      <c r="AI1778" s="1142"/>
      <c r="AJ1778" s="501"/>
      <c r="AK1778" s="1317">
        <f t="shared" si="1242"/>
        <v>0</v>
      </c>
      <c r="AL1778" s="1332"/>
    </row>
    <row r="1779" spans="1:38" ht="75" x14ac:dyDescent="0.25">
      <c r="A1779" s="224">
        <v>1</v>
      </c>
      <c r="B1779" s="461" t="s">
        <v>532</v>
      </c>
      <c r="C1779" s="610"/>
      <c r="D1779" s="4"/>
      <c r="E1779" s="677">
        <v>16500</v>
      </c>
      <c r="F1779" s="320">
        <f t="shared" ref="F1779:F1780" si="1252">ROUND(E1779/12*$B$4,0)</f>
        <v>13750</v>
      </c>
      <c r="G1779" s="210">
        <v>14452</v>
      </c>
      <c r="H1779" s="320">
        <f>G1779/F1779*100</f>
        <v>105.10545454545455</v>
      </c>
      <c r="I1779" s="1754"/>
      <c r="J1779" s="1754"/>
      <c r="K1779" s="208"/>
      <c r="L1779" s="208"/>
      <c r="M1779" s="208"/>
      <c r="N1779" s="208"/>
      <c r="O1779" s="208"/>
      <c r="P1779" s="208"/>
      <c r="Q1779" s="505">
        <v>53154.919817999988</v>
      </c>
      <c r="R1779" s="505">
        <v>53154.919817999988</v>
      </c>
      <c r="S1779" s="505">
        <v>53154.919817999988</v>
      </c>
      <c r="T1779" s="505">
        <v>53154.919817999988</v>
      </c>
      <c r="U1779" s="505">
        <v>53154.919817999988</v>
      </c>
      <c r="V1779" s="505">
        <v>53154.919817999988</v>
      </c>
      <c r="W1779" s="505">
        <v>53154.919817999988</v>
      </c>
      <c r="X1779" s="505">
        <v>53154.919817999988</v>
      </c>
      <c r="Y1779" s="505">
        <v>53154.919817999988</v>
      </c>
      <c r="Z1779" s="505">
        <v>53154.919817999988</v>
      </c>
      <c r="AA1779" s="948">
        <f t="shared" ref="AA1779:AA1780" si="1253">Q1779/12*$B$4+(R1779-Q1779)/11*9+(S1779-R1779)/10*8+(T1779-S1779)/9*7+(U1779-T1779)/8*6+(V1779-U1779)/7*5+(W1779-V1779)/6*4+(X1779-W1779)/5*3+(Y1779-X1779)/4*2+(Z1779-Y1779)/3*1</f>
        <v>44295.766514999988</v>
      </c>
      <c r="AB1779" s="505">
        <f>AH1779-AG1779-AD1779</f>
        <v>43305.567980000007</v>
      </c>
      <c r="AC1779" s="968"/>
      <c r="AD1779" s="505"/>
      <c r="AE1779" s="505">
        <f>AB1779-AA1779</f>
        <v>-990.19853499998135</v>
      </c>
      <c r="AF1779" s="505"/>
      <c r="AG1779" s="505">
        <v>0</v>
      </c>
      <c r="AH1779" s="505">
        <v>43305.567980000007</v>
      </c>
      <c r="AI1779" s="1158"/>
      <c r="AJ1779" s="501"/>
      <c r="AK1779" s="1317">
        <f t="shared" si="1242"/>
        <v>0</v>
      </c>
      <c r="AL1779" s="1332"/>
    </row>
    <row r="1780" spans="1:38" ht="60" x14ac:dyDescent="0.25">
      <c r="B1780" s="461" t="s">
        <v>533</v>
      </c>
      <c r="C1780" s="610"/>
      <c r="D1780" s="4"/>
      <c r="E1780" s="679">
        <v>5000</v>
      </c>
      <c r="F1780" s="320">
        <f t="shared" si="1252"/>
        <v>4167</v>
      </c>
      <c r="G1780" s="210">
        <v>4771</v>
      </c>
      <c r="H1780" s="320">
        <f>G1780/F1780*100</f>
        <v>114.49484041276699</v>
      </c>
      <c r="I1780" s="1754"/>
      <c r="J1780" s="1754"/>
      <c r="K1780" s="208"/>
      <c r="L1780" s="208"/>
      <c r="M1780" s="208"/>
      <c r="N1780" s="208"/>
      <c r="O1780" s="208"/>
      <c r="P1780" s="208"/>
      <c r="Q1780" s="505">
        <v>6677.991712</v>
      </c>
      <c r="R1780" s="505">
        <v>6677.991712</v>
      </c>
      <c r="S1780" s="505">
        <v>6677.991712</v>
      </c>
      <c r="T1780" s="505">
        <v>6677.991712</v>
      </c>
      <c r="U1780" s="505">
        <v>6677.991712</v>
      </c>
      <c r="V1780" s="505">
        <v>6677.991712</v>
      </c>
      <c r="W1780" s="505">
        <v>6677.991712</v>
      </c>
      <c r="X1780" s="505">
        <v>6677.991712</v>
      </c>
      <c r="Y1780" s="505">
        <v>6677.991712</v>
      </c>
      <c r="Z1780" s="505">
        <v>6677.991712</v>
      </c>
      <c r="AA1780" s="948">
        <f t="shared" si="1253"/>
        <v>5564.9930933333335</v>
      </c>
      <c r="AB1780" s="505">
        <f>AH1780-AG1780-AD1780</f>
        <v>7699.8803800000005</v>
      </c>
      <c r="AC1780" s="968"/>
      <c r="AD1780" s="505"/>
      <c r="AE1780" s="505">
        <f>AB1780-AA1780</f>
        <v>2134.887286666667</v>
      </c>
      <c r="AF1780" s="505"/>
      <c r="AG1780" s="505">
        <v>0</v>
      </c>
      <c r="AH1780" s="505">
        <v>7699.8803800000005</v>
      </c>
      <c r="AI1780" s="1158"/>
      <c r="AJ1780" s="501"/>
      <c r="AK1780" s="1317">
        <f t="shared" si="1242"/>
        <v>0</v>
      </c>
      <c r="AL1780" s="1332"/>
    </row>
    <row r="1781" spans="1:38" ht="29.25" x14ac:dyDescent="0.25">
      <c r="A1781" s="224">
        <v>1</v>
      </c>
      <c r="B1781" s="2522" t="s">
        <v>327</v>
      </c>
      <c r="C1781" s="610"/>
      <c r="D1781" s="4"/>
      <c r="E1781" s="366"/>
      <c r="F1781" s="210"/>
      <c r="G1781" s="320"/>
      <c r="H1781" s="320"/>
      <c r="I1781" s="1754"/>
      <c r="J1781" s="1754"/>
      <c r="K1781" s="208"/>
      <c r="L1781" s="208"/>
      <c r="M1781" s="208"/>
      <c r="N1781" s="208"/>
      <c r="O1781" s="208"/>
      <c r="P1781" s="208"/>
      <c r="Q1781" s="505"/>
      <c r="R1781" s="505"/>
      <c r="S1781" s="505"/>
      <c r="T1781" s="505"/>
      <c r="U1781" s="505"/>
      <c r="V1781" s="505"/>
      <c r="W1781" s="505"/>
      <c r="X1781" s="505"/>
      <c r="Y1781" s="505"/>
      <c r="Z1781" s="505"/>
      <c r="AA1781" s="948"/>
      <c r="AB1781" s="505">
        <f>AH1781-AG1781-AD1781</f>
        <v>0</v>
      </c>
      <c r="AC1781" s="968"/>
      <c r="AD1781" s="505"/>
      <c r="AE1781" s="505"/>
      <c r="AF1781" s="505"/>
      <c r="AG1781" s="505"/>
      <c r="AH1781" s="505"/>
      <c r="AI1781" s="1142"/>
      <c r="AJ1781" s="501"/>
      <c r="AK1781" s="1317">
        <f t="shared" si="1242"/>
        <v>0</v>
      </c>
      <c r="AL1781" s="1332"/>
    </row>
    <row r="1782" spans="1:38" x14ac:dyDescent="0.25">
      <c r="A1782" s="224">
        <v>1</v>
      </c>
      <c r="B1782" s="461" t="s">
        <v>318</v>
      </c>
      <c r="C1782" s="610"/>
      <c r="D1782" s="4"/>
      <c r="E1782" s="366"/>
      <c r="F1782" s="210"/>
      <c r="G1782" s="320"/>
      <c r="H1782" s="320"/>
      <c r="I1782" s="1754"/>
      <c r="J1782" s="1754"/>
      <c r="K1782" s="208"/>
      <c r="L1782" s="208"/>
      <c r="M1782" s="208"/>
      <c r="N1782" s="208"/>
      <c r="O1782" s="208"/>
      <c r="P1782" s="208"/>
      <c r="Q1782" s="505"/>
      <c r="R1782" s="505"/>
      <c r="S1782" s="505"/>
      <c r="T1782" s="505"/>
      <c r="U1782" s="505"/>
      <c r="V1782" s="505"/>
      <c r="W1782" s="505"/>
      <c r="X1782" s="505"/>
      <c r="Y1782" s="505"/>
      <c r="Z1782" s="505"/>
      <c r="AA1782" s="1084"/>
      <c r="AB1782" s="506"/>
      <c r="AC1782" s="968"/>
      <c r="AD1782" s="506"/>
      <c r="AE1782" s="506"/>
      <c r="AF1782" s="506"/>
      <c r="AG1782" s="506"/>
      <c r="AH1782" s="506"/>
      <c r="AI1782" s="1142"/>
      <c r="AJ1782" s="1070"/>
      <c r="AK1782" s="1317">
        <f t="shared" si="1242"/>
        <v>0</v>
      </c>
      <c r="AL1782" s="1332"/>
    </row>
    <row r="1783" spans="1:38" ht="30" x14ac:dyDescent="0.25">
      <c r="A1783" s="224">
        <v>1</v>
      </c>
      <c r="B1783" s="652" t="s">
        <v>506</v>
      </c>
      <c r="C1783" s="610"/>
      <c r="D1783" s="4"/>
      <c r="E1783" s="366"/>
      <c r="F1783" s="210"/>
      <c r="G1783" s="320"/>
      <c r="H1783" s="320"/>
      <c r="I1783" s="1754"/>
      <c r="J1783" s="1754"/>
      <c r="K1783" s="208"/>
      <c r="L1783" s="208"/>
      <c r="M1783" s="208"/>
      <c r="N1783" s="208"/>
      <c r="O1783" s="208"/>
      <c r="P1783" s="208"/>
      <c r="Q1783" s="505"/>
      <c r="R1783" s="505"/>
      <c r="S1783" s="505"/>
      <c r="T1783" s="505"/>
      <c r="U1783" s="505"/>
      <c r="V1783" s="505"/>
      <c r="W1783" s="505"/>
      <c r="X1783" s="505"/>
      <c r="Y1783" s="505"/>
      <c r="Z1783" s="505"/>
      <c r="AA1783" s="1084"/>
      <c r="AB1783" s="506"/>
      <c r="AC1783" s="968"/>
      <c r="AD1783" s="506"/>
      <c r="AE1783" s="506"/>
      <c r="AF1783" s="506"/>
      <c r="AG1783" s="506"/>
      <c r="AH1783" s="506"/>
      <c r="AI1783" s="1142"/>
      <c r="AJ1783" s="1070"/>
      <c r="AK1783" s="1317">
        <f t="shared" si="1242"/>
        <v>0</v>
      </c>
      <c r="AL1783" s="1332"/>
    </row>
    <row r="1784" spans="1:38" x14ac:dyDescent="0.25">
      <c r="A1784" s="224">
        <v>1</v>
      </c>
      <c r="B1784" s="461" t="s">
        <v>507</v>
      </c>
      <c r="C1784" s="610"/>
      <c r="D1784" s="4"/>
      <c r="E1784" s="366"/>
      <c r="F1784" s="210"/>
      <c r="G1784" s="320"/>
      <c r="H1784" s="320"/>
      <c r="I1784" s="1754"/>
      <c r="J1784" s="1754"/>
      <c r="K1784" s="208"/>
      <c r="L1784" s="208"/>
      <c r="M1784" s="208"/>
      <c r="N1784" s="208"/>
      <c r="O1784" s="208"/>
      <c r="P1784" s="208"/>
      <c r="Q1784" s="505"/>
      <c r="R1784" s="505"/>
      <c r="S1784" s="505"/>
      <c r="T1784" s="505"/>
      <c r="U1784" s="505"/>
      <c r="V1784" s="505"/>
      <c r="W1784" s="505"/>
      <c r="X1784" s="505"/>
      <c r="Y1784" s="505"/>
      <c r="Z1784" s="505"/>
      <c r="AA1784" s="1084"/>
      <c r="AB1784" s="506"/>
      <c r="AC1784" s="968"/>
      <c r="AD1784" s="506"/>
      <c r="AE1784" s="506"/>
      <c r="AF1784" s="506"/>
      <c r="AG1784" s="506"/>
      <c r="AH1784" s="506"/>
      <c r="AI1784" s="1142"/>
      <c r="AJ1784" s="1070"/>
      <c r="AK1784" s="1317">
        <f t="shared" si="1242"/>
        <v>0</v>
      </c>
      <c r="AL1784" s="1332"/>
    </row>
    <row r="1785" spans="1:38" ht="30" x14ac:dyDescent="0.25">
      <c r="A1785" s="224">
        <v>1</v>
      </c>
      <c r="B1785" s="461" t="s">
        <v>508</v>
      </c>
      <c r="C1785" s="610"/>
      <c r="D1785" s="4"/>
      <c r="E1785" s="366"/>
      <c r="F1785" s="210"/>
      <c r="G1785" s="320"/>
      <c r="H1785" s="320"/>
      <c r="I1785" s="1754"/>
      <c r="J1785" s="1754"/>
      <c r="K1785" s="208"/>
      <c r="L1785" s="208"/>
      <c r="M1785" s="208"/>
      <c r="N1785" s="208"/>
      <c r="O1785" s="208"/>
      <c r="P1785" s="208"/>
      <c r="Q1785" s="505"/>
      <c r="R1785" s="505"/>
      <c r="S1785" s="505"/>
      <c r="T1785" s="505"/>
      <c r="U1785" s="505"/>
      <c r="V1785" s="505"/>
      <c r="W1785" s="505"/>
      <c r="X1785" s="505"/>
      <c r="Y1785" s="505"/>
      <c r="Z1785" s="505"/>
      <c r="AA1785" s="1084"/>
      <c r="AB1785" s="506"/>
      <c r="AC1785" s="968"/>
      <c r="AD1785" s="506"/>
      <c r="AE1785" s="506"/>
      <c r="AF1785" s="506"/>
      <c r="AG1785" s="506"/>
      <c r="AH1785" s="506"/>
      <c r="AI1785" s="1142"/>
      <c r="AJ1785" s="1070"/>
      <c r="AK1785" s="1317">
        <f t="shared" si="1242"/>
        <v>0</v>
      </c>
      <c r="AL1785" s="1332"/>
    </row>
    <row r="1786" spans="1:38" ht="60" x14ac:dyDescent="0.25">
      <c r="A1786" s="224">
        <v>1</v>
      </c>
      <c r="B1786" s="461" t="s">
        <v>509</v>
      </c>
      <c r="C1786" s="610"/>
      <c r="D1786" s="4"/>
      <c r="E1786" s="366"/>
      <c r="F1786" s="210"/>
      <c r="G1786" s="320"/>
      <c r="H1786" s="320"/>
      <c r="I1786" s="1754"/>
      <c r="J1786" s="1754"/>
      <c r="K1786" s="208"/>
      <c r="L1786" s="208"/>
      <c r="M1786" s="208"/>
      <c r="N1786" s="208"/>
      <c r="O1786" s="208"/>
      <c r="P1786" s="208"/>
      <c r="Q1786" s="505"/>
      <c r="R1786" s="505"/>
      <c r="S1786" s="505"/>
      <c r="T1786" s="505"/>
      <c r="U1786" s="505"/>
      <c r="V1786" s="505"/>
      <c r="W1786" s="505"/>
      <c r="X1786" s="505"/>
      <c r="Y1786" s="505"/>
      <c r="Z1786" s="505"/>
      <c r="AA1786" s="1084"/>
      <c r="AB1786" s="506"/>
      <c r="AC1786" s="968"/>
      <c r="AD1786" s="506"/>
      <c r="AE1786" s="506"/>
      <c r="AF1786" s="506"/>
      <c r="AG1786" s="506"/>
      <c r="AH1786" s="506"/>
      <c r="AI1786" s="1142"/>
      <c r="AJ1786" s="1070"/>
      <c r="AK1786" s="1317">
        <f t="shared" si="1242"/>
        <v>0</v>
      </c>
      <c r="AL1786" s="1332"/>
    </row>
    <row r="1787" spans="1:38" ht="75" x14ac:dyDescent="0.25">
      <c r="A1787" s="224">
        <v>1</v>
      </c>
      <c r="B1787" s="461" t="s">
        <v>510</v>
      </c>
      <c r="C1787" s="610"/>
      <c r="D1787" s="4"/>
      <c r="E1787" s="366"/>
      <c r="F1787" s="210"/>
      <c r="G1787" s="320"/>
      <c r="H1787" s="320"/>
      <c r="I1787" s="1754"/>
      <c r="J1787" s="1754"/>
      <c r="K1787" s="208"/>
      <c r="L1787" s="208"/>
      <c r="M1787" s="208"/>
      <c r="N1787" s="208"/>
      <c r="O1787" s="208"/>
      <c r="P1787" s="208"/>
      <c r="Q1787" s="505"/>
      <c r="R1787" s="505"/>
      <c r="S1787" s="505"/>
      <c r="T1787" s="505"/>
      <c r="U1787" s="505"/>
      <c r="V1787" s="505"/>
      <c r="W1787" s="505"/>
      <c r="X1787" s="505"/>
      <c r="Y1787" s="505"/>
      <c r="Z1787" s="505"/>
      <c r="AA1787" s="1084"/>
      <c r="AB1787" s="506"/>
      <c r="AC1787" s="968"/>
      <c r="AD1787" s="506"/>
      <c r="AE1787" s="506"/>
      <c r="AF1787" s="506"/>
      <c r="AG1787" s="506"/>
      <c r="AH1787" s="506"/>
      <c r="AI1787" s="1142"/>
      <c r="AJ1787" s="1070"/>
      <c r="AK1787" s="1317">
        <f t="shared" si="1242"/>
        <v>0</v>
      </c>
      <c r="AL1787" s="1332"/>
    </row>
    <row r="1788" spans="1:38" ht="45" x14ac:dyDescent="0.25">
      <c r="A1788" s="224">
        <v>1</v>
      </c>
      <c r="B1788" s="460" t="s">
        <v>511</v>
      </c>
      <c r="C1788" s="610"/>
      <c r="D1788" s="4"/>
      <c r="E1788" s="366"/>
      <c r="F1788" s="210"/>
      <c r="G1788" s="320"/>
      <c r="H1788" s="320"/>
      <c r="I1788" s="1754"/>
      <c r="J1788" s="1754"/>
      <c r="K1788" s="208"/>
      <c r="L1788" s="208"/>
      <c r="M1788" s="208"/>
      <c r="N1788" s="208"/>
      <c r="O1788" s="208"/>
      <c r="P1788" s="208"/>
      <c r="Q1788" s="505"/>
      <c r="R1788" s="505"/>
      <c r="S1788" s="505"/>
      <c r="T1788" s="505"/>
      <c r="U1788" s="505"/>
      <c r="V1788" s="505"/>
      <c r="W1788" s="505"/>
      <c r="X1788" s="505"/>
      <c r="Y1788" s="505"/>
      <c r="Z1788" s="505"/>
      <c r="AA1788" s="1084"/>
      <c r="AB1788" s="506"/>
      <c r="AC1788" s="968"/>
      <c r="AD1788" s="506"/>
      <c r="AE1788" s="506"/>
      <c r="AF1788" s="506"/>
      <c r="AG1788" s="506"/>
      <c r="AH1788" s="506"/>
      <c r="AI1788" s="1142"/>
      <c r="AJ1788" s="1070"/>
      <c r="AK1788" s="1317">
        <f t="shared" si="1242"/>
        <v>0</v>
      </c>
      <c r="AL1788" s="1332"/>
    </row>
    <row r="1789" spans="1:38" ht="29.25" x14ac:dyDescent="0.25">
      <c r="A1789" s="224">
        <v>1</v>
      </c>
      <c r="B1789" s="706" t="s">
        <v>328</v>
      </c>
      <c r="C1789" s="610"/>
      <c r="D1789" s="4"/>
      <c r="E1789" s="366"/>
      <c r="F1789" s="210"/>
      <c r="G1789" s="320"/>
      <c r="H1789" s="320"/>
      <c r="I1789" s="1754"/>
      <c r="J1789" s="1754"/>
      <c r="K1789" s="208"/>
      <c r="L1789" s="208"/>
      <c r="M1789" s="208"/>
      <c r="N1789" s="208"/>
      <c r="O1789" s="208"/>
      <c r="P1789" s="208"/>
      <c r="Q1789" s="505"/>
      <c r="R1789" s="505"/>
      <c r="S1789" s="505"/>
      <c r="T1789" s="505"/>
      <c r="U1789" s="505"/>
      <c r="V1789" s="505"/>
      <c r="W1789" s="505"/>
      <c r="X1789" s="505"/>
      <c r="Y1789" s="505"/>
      <c r="Z1789" s="505"/>
      <c r="AA1789" s="1084"/>
      <c r="AB1789" s="506"/>
      <c r="AC1789" s="968"/>
      <c r="AD1789" s="506"/>
      <c r="AE1789" s="506"/>
      <c r="AF1789" s="506"/>
      <c r="AG1789" s="506"/>
      <c r="AH1789" s="506"/>
      <c r="AI1789" s="1142"/>
      <c r="AJ1789" s="1070"/>
      <c r="AK1789" s="1317">
        <f t="shared" si="1242"/>
        <v>0</v>
      </c>
      <c r="AL1789" s="1332"/>
    </row>
    <row r="1790" spans="1:38" x14ac:dyDescent="0.25">
      <c r="A1790" s="224">
        <v>1</v>
      </c>
      <c r="B1790" s="706" t="s">
        <v>343</v>
      </c>
      <c r="C1790" s="610"/>
      <c r="D1790" s="4"/>
      <c r="E1790" s="366"/>
      <c r="F1790" s="210"/>
      <c r="G1790" s="320"/>
      <c r="H1790" s="320"/>
      <c r="I1790" s="1754"/>
      <c r="J1790" s="1754"/>
      <c r="K1790" s="208"/>
      <c r="L1790" s="208"/>
      <c r="M1790" s="208"/>
      <c r="N1790" s="208"/>
      <c r="O1790" s="208"/>
      <c r="P1790" s="208"/>
      <c r="Q1790" s="505"/>
      <c r="R1790" s="505"/>
      <c r="S1790" s="505"/>
      <c r="T1790" s="505"/>
      <c r="U1790" s="505"/>
      <c r="V1790" s="505"/>
      <c r="W1790" s="505"/>
      <c r="X1790" s="505"/>
      <c r="Y1790" s="505"/>
      <c r="Z1790" s="505"/>
      <c r="AA1790" s="1084"/>
      <c r="AB1790" s="506"/>
      <c r="AC1790" s="968"/>
      <c r="AD1790" s="506"/>
      <c r="AE1790" s="506"/>
      <c r="AF1790" s="506"/>
      <c r="AG1790" s="506"/>
      <c r="AH1790" s="506"/>
      <c r="AI1790" s="1142"/>
      <c r="AJ1790" s="1070"/>
      <c r="AK1790" s="1317">
        <f t="shared" si="1242"/>
        <v>0</v>
      </c>
      <c r="AL1790" s="1332"/>
    </row>
    <row r="1791" spans="1:38" x14ac:dyDescent="0.25">
      <c r="A1791" s="224">
        <v>1</v>
      </c>
      <c r="B1791" s="4" t="s">
        <v>344</v>
      </c>
      <c r="C1791" s="610"/>
      <c r="D1791" s="4"/>
      <c r="E1791" s="366"/>
      <c r="F1791" s="210"/>
      <c r="G1791" s="320"/>
      <c r="H1791" s="320"/>
      <c r="I1791" s="1754"/>
      <c r="J1791" s="1754"/>
      <c r="K1791" s="208"/>
      <c r="L1791" s="208"/>
      <c r="M1791" s="208"/>
      <c r="N1791" s="208"/>
      <c r="O1791" s="208"/>
      <c r="P1791" s="208"/>
      <c r="Q1791" s="505"/>
      <c r="R1791" s="505"/>
      <c r="S1791" s="505"/>
      <c r="T1791" s="505"/>
      <c r="U1791" s="505"/>
      <c r="V1791" s="505"/>
      <c r="W1791" s="505"/>
      <c r="X1791" s="505"/>
      <c r="Y1791" s="505"/>
      <c r="Z1791" s="505"/>
      <c r="AA1791" s="1084"/>
      <c r="AB1791" s="506">
        <f>AH1791-AG1791-AD1791</f>
        <v>0</v>
      </c>
      <c r="AC1791" s="968"/>
      <c r="AD1791" s="506"/>
      <c r="AE1791" s="506"/>
      <c r="AF1791" s="506"/>
      <c r="AG1791" s="506"/>
      <c r="AH1791" s="506"/>
      <c r="AI1791" s="1142"/>
      <c r="AJ1791" s="1070"/>
      <c r="AK1791" s="1317">
        <f t="shared" si="1242"/>
        <v>0</v>
      </c>
      <c r="AL1791" s="1332"/>
    </row>
    <row r="1792" spans="1:38" x14ac:dyDescent="0.25">
      <c r="A1792" s="224">
        <v>1</v>
      </c>
      <c r="B1792" s="720" t="s">
        <v>345</v>
      </c>
      <c r="C1792" s="233"/>
      <c r="D1792" s="706"/>
      <c r="E1792" s="394"/>
      <c r="F1792" s="939"/>
      <c r="G1792" s="939"/>
      <c r="H1792" s="939"/>
      <c r="I1792" s="1754"/>
      <c r="J1792" s="1754"/>
      <c r="K1792" s="208"/>
      <c r="L1792" s="208"/>
      <c r="M1792" s="208"/>
      <c r="N1792" s="208"/>
      <c r="O1792" s="208"/>
      <c r="P1792" s="208"/>
      <c r="Q1792" s="505"/>
      <c r="R1792" s="505"/>
      <c r="S1792" s="505"/>
      <c r="T1792" s="505"/>
      <c r="U1792" s="505"/>
      <c r="V1792" s="505"/>
      <c r="W1792" s="505"/>
      <c r="X1792" s="505"/>
      <c r="Y1792" s="505"/>
      <c r="Z1792" s="505"/>
      <c r="AA1792" s="948">
        <f>Q1792/12*$B$4</f>
        <v>0</v>
      </c>
      <c r="AB1792" s="505">
        <f>AH1792-AG1792-AD1792</f>
        <v>0</v>
      </c>
      <c r="AC1792" s="971"/>
      <c r="AD1792" s="505"/>
      <c r="AE1792" s="506">
        <f>AB1792-AA1792</f>
        <v>0</v>
      </c>
      <c r="AF1792" s="505"/>
      <c r="AG1792" s="505"/>
      <c r="AH1792" s="505"/>
      <c r="AI1792" s="1146"/>
      <c r="AJ1792" s="501"/>
      <c r="AK1792" s="1317">
        <f t="shared" si="1242"/>
        <v>0</v>
      </c>
      <c r="AL1792" s="1332"/>
    </row>
    <row r="1793" spans="1:38" ht="43.5" x14ac:dyDescent="0.25">
      <c r="A1793" s="224">
        <v>1</v>
      </c>
      <c r="B1793" s="706" t="s">
        <v>321</v>
      </c>
      <c r="C1793" s="1891"/>
      <c r="D1793" s="4"/>
      <c r="E1793" s="366">
        <v>12860</v>
      </c>
      <c r="F1793" s="210">
        <f>ROUND(E1793/12*$B$4,0)</f>
        <v>10717</v>
      </c>
      <c r="G1793" s="320">
        <v>10753</v>
      </c>
      <c r="H1793" s="320">
        <f>G1793/F1793*100</f>
        <v>100.33591490155827</v>
      </c>
      <c r="I1793" s="1754"/>
      <c r="J1793" s="1754"/>
      <c r="K1793" s="208"/>
      <c r="L1793" s="208"/>
      <c r="M1793" s="208"/>
      <c r="N1793" s="208"/>
      <c r="O1793" s="208"/>
      <c r="P1793" s="208"/>
      <c r="Q1793" s="504"/>
      <c r="R1793" s="504"/>
      <c r="S1793" s="504"/>
      <c r="T1793" s="504"/>
      <c r="U1793" s="504"/>
      <c r="V1793" s="504"/>
      <c r="W1793" s="504"/>
      <c r="X1793" s="504"/>
      <c r="Y1793" s="504"/>
      <c r="Z1793" s="504"/>
      <c r="AA1793" s="948"/>
      <c r="AB1793" s="504">
        <f>AH1793-AG1793-AD1793</f>
        <v>0</v>
      </c>
      <c r="AC1793" s="971"/>
      <c r="AD1793" s="505"/>
      <c r="AE1793" s="505"/>
      <c r="AF1793" s="504"/>
      <c r="AG1793" s="504"/>
      <c r="AH1793" s="504"/>
      <c r="AI1793" s="1142"/>
      <c r="AJ1793" s="544"/>
      <c r="AK1793" s="1317">
        <f t="shared" si="1242"/>
        <v>0</v>
      </c>
      <c r="AL1793" s="1332"/>
    </row>
    <row r="1794" spans="1:38" ht="30" x14ac:dyDescent="0.25">
      <c r="A1794" s="224">
        <v>1</v>
      </c>
      <c r="B1794" s="702" t="s">
        <v>197</v>
      </c>
      <c r="C1794" s="610"/>
      <c r="D1794" s="4"/>
      <c r="E1794" s="366"/>
      <c r="F1794" s="320"/>
      <c r="G1794" s="320"/>
      <c r="H1794" s="320"/>
      <c r="I1794" s="1754"/>
      <c r="J1794" s="1754"/>
      <c r="K1794" s="208"/>
      <c r="L1794" s="208"/>
      <c r="M1794" s="208"/>
      <c r="N1794" s="208"/>
      <c r="O1794" s="208"/>
      <c r="P1794" s="208"/>
      <c r="Q1794" s="505"/>
      <c r="R1794" s="505"/>
      <c r="S1794" s="505"/>
      <c r="T1794" s="505"/>
      <c r="U1794" s="505"/>
      <c r="V1794" s="505"/>
      <c r="W1794" s="505"/>
      <c r="X1794" s="505"/>
      <c r="Y1794" s="505"/>
      <c r="Z1794" s="505"/>
      <c r="AA1794" s="948"/>
      <c r="AB1794" s="505">
        <f>AH1794-AG1794-AD1794</f>
        <v>0</v>
      </c>
      <c r="AC1794" s="968"/>
      <c r="AD1794" s="505"/>
      <c r="AE1794" s="505"/>
      <c r="AF1794" s="505"/>
      <c r="AG1794" s="505"/>
      <c r="AH1794" s="505"/>
      <c r="AI1794" s="1142"/>
      <c r="AJ1794" s="501"/>
      <c r="AK1794" s="1317">
        <f t="shared" si="1242"/>
        <v>0</v>
      </c>
      <c r="AL1794" s="1332"/>
    </row>
    <row r="1795" spans="1:38" s="2527" customFormat="1" x14ac:dyDescent="0.25">
      <c r="B1795" s="702"/>
      <c r="C1795" s="610"/>
      <c r="D1795" s="4"/>
      <c r="E1795" s="366"/>
      <c r="F1795" s="320"/>
      <c r="G1795" s="320"/>
      <c r="H1795" s="320"/>
      <c r="I1795" s="1754"/>
      <c r="J1795" s="1754"/>
      <c r="K1795" s="208"/>
      <c r="L1795" s="208"/>
      <c r="M1795" s="208"/>
      <c r="N1795" s="208"/>
      <c r="O1795" s="208"/>
      <c r="P1795" s="208"/>
      <c r="Q1795" s="505"/>
      <c r="R1795" s="505"/>
      <c r="S1795" s="505"/>
      <c r="T1795" s="505"/>
      <c r="U1795" s="505"/>
      <c r="V1795" s="505"/>
      <c r="W1795" s="505"/>
      <c r="X1795" s="505"/>
      <c r="Y1795" s="505"/>
      <c r="Z1795" s="505"/>
      <c r="AA1795" s="948"/>
      <c r="AB1795" s="505"/>
      <c r="AC1795" s="968"/>
      <c r="AD1795" s="505"/>
      <c r="AE1795" s="505"/>
      <c r="AF1795" s="505"/>
      <c r="AG1795" s="505"/>
      <c r="AH1795" s="505"/>
      <c r="AI1795" s="1142"/>
      <c r="AJ1795" s="501"/>
      <c r="AK1795" s="1317">
        <f t="shared" si="1242"/>
        <v>0</v>
      </c>
      <c r="AL1795" s="1332"/>
    </row>
    <row r="1796" spans="1:38" x14ac:dyDescent="0.25">
      <c r="A1796" s="224">
        <v>1</v>
      </c>
      <c r="B1796" s="694" t="s">
        <v>227</v>
      </c>
      <c r="C1796" s="610"/>
      <c r="D1796" s="4"/>
      <c r="E1796" s="366">
        <f>E1797+E1798</f>
        <v>2450</v>
      </c>
      <c r="F1796" s="210">
        <f>F1797+F1798</f>
        <v>2041</v>
      </c>
      <c r="G1796" s="320">
        <f>G1797+G1798</f>
        <v>2040</v>
      </c>
      <c r="H1796" s="320">
        <f t="shared" ref="H1796:H1803" si="1254">G1796/F1796*100</f>
        <v>99.951004409603144</v>
      </c>
      <c r="I1796" s="1754"/>
      <c r="J1796" s="1754"/>
      <c r="K1796" s="208"/>
      <c r="L1796" s="208"/>
      <c r="M1796" s="208"/>
      <c r="N1796" s="208"/>
      <c r="O1796" s="208"/>
      <c r="P1796" s="208"/>
      <c r="Q1796" s="505">
        <v>960.37</v>
      </c>
      <c r="R1796" s="505">
        <v>960.37</v>
      </c>
      <c r="S1796" s="505">
        <v>960.37</v>
      </c>
      <c r="T1796" s="505">
        <v>960.37</v>
      </c>
      <c r="U1796" s="505">
        <v>960.37</v>
      </c>
      <c r="V1796" s="505">
        <v>960.37</v>
      </c>
      <c r="W1796" s="505">
        <v>960.37</v>
      </c>
      <c r="X1796" s="505">
        <v>960.37</v>
      </c>
      <c r="Y1796" s="505">
        <v>960.37</v>
      </c>
      <c r="Z1796" s="505">
        <v>960.37</v>
      </c>
      <c r="AA1796" s="1085">
        <f t="shared" ref="AA1796" si="1255">Q1796/12*$B$4+(R1796-Q1796)/11*9+(S1796-R1796)/10*8+(T1796-S1796)/9*7+(U1796-T1796)/8*6+(V1796-U1796)/7*5+(W1796-V1796)/6*4+(X1796-W1796)/5*3+(Y1796-X1796)/4*2+(Z1796-Y1796)/3*1</f>
        <v>800.30833333333339</v>
      </c>
      <c r="AB1796" s="505">
        <f>AH1796-AG1796-AD1796</f>
        <v>874.65220000000022</v>
      </c>
      <c r="AC1796" s="968"/>
      <c r="AD1796" s="505"/>
      <c r="AE1796" s="505">
        <f>AB1796-AA1796</f>
        <v>74.343866666666827</v>
      </c>
      <c r="AF1796" s="505"/>
      <c r="AG1796" s="505">
        <v>0</v>
      </c>
      <c r="AH1796" s="505">
        <v>874.65220000000022</v>
      </c>
      <c r="AI1796" s="1142"/>
      <c r="AJ1796" s="501"/>
      <c r="AK1796" s="1317">
        <f t="shared" si="1242"/>
        <v>0</v>
      </c>
      <c r="AL1796" s="1332"/>
    </row>
    <row r="1797" spans="1:38" x14ac:dyDescent="0.25">
      <c r="A1797" s="224">
        <v>1</v>
      </c>
      <c r="B1797" s="710" t="s">
        <v>88</v>
      </c>
      <c r="C1797" s="610"/>
      <c r="D1797" s="4"/>
      <c r="E1797" s="366">
        <v>1900</v>
      </c>
      <c r="F1797" s="210">
        <f>ROUND(E1797/12*$B$4,0)</f>
        <v>1583</v>
      </c>
      <c r="G1797" s="320">
        <v>1466</v>
      </c>
      <c r="H1797" s="320">
        <f t="shared" si="1254"/>
        <v>92.608970309538847</v>
      </c>
      <c r="I1797" s="1754"/>
      <c r="J1797" s="1754"/>
      <c r="K1797" s="208"/>
      <c r="L1797" s="208"/>
      <c r="M1797" s="208"/>
      <c r="N1797" s="208"/>
      <c r="O1797" s="208"/>
      <c r="P1797" s="208"/>
      <c r="Q1797" s="505"/>
      <c r="R1797" s="505"/>
      <c r="S1797" s="505"/>
      <c r="T1797" s="505"/>
      <c r="U1797" s="505"/>
      <c r="V1797" s="505"/>
      <c r="W1797" s="505"/>
      <c r="X1797" s="505"/>
      <c r="Y1797" s="505"/>
      <c r="Z1797" s="505"/>
      <c r="AA1797" s="948"/>
      <c r="AB1797" s="505">
        <f>AH1797-AG1797-AD1797</f>
        <v>0</v>
      </c>
      <c r="AC1797" s="968"/>
      <c r="AD1797" s="505"/>
      <c r="AE1797" s="505"/>
      <c r="AF1797" s="505"/>
      <c r="AG1797" s="505"/>
      <c r="AH1797" s="505"/>
      <c r="AI1797" s="1142"/>
      <c r="AJ1797" s="501"/>
      <c r="AK1797" s="1317">
        <f t="shared" si="1242"/>
        <v>0</v>
      </c>
      <c r="AL1797" s="1332"/>
    </row>
    <row r="1798" spans="1:38" ht="30" x14ac:dyDescent="0.25">
      <c r="A1798" s="224">
        <v>1</v>
      </c>
      <c r="B1798" s="451" t="s">
        <v>271</v>
      </c>
      <c r="C1798" s="610"/>
      <c r="D1798" s="4"/>
      <c r="E1798" s="366">
        <v>550</v>
      </c>
      <c r="F1798" s="320">
        <f>ROUND(E1798/12*$B$4,0)</f>
        <v>458</v>
      </c>
      <c r="G1798" s="320">
        <v>574</v>
      </c>
      <c r="H1798" s="320">
        <f t="shared" si="1254"/>
        <v>125.32751091703057</v>
      </c>
      <c r="I1798" s="1754"/>
      <c r="J1798" s="1754"/>
      <c r="K1798" s="208"/>
      <c r="L1798" s="208"/>
      <c r="M1798" s="208"/>
      <c r="N1798" s="208"/>
      <c r="O1798" s="208"/>
      <c r="P1798" s="208"/>
      <c r="Q1798" s="505"/>
      <c r="R1798" s="505"/>
      <c r="S1798" s="505"/>
      <c r="T1798" s="505"/>
      <c r="U1798" s="505"/>
      <c r="V1798" s="505"/>
      <c r="W1798" s="505"/>
      <c r="X1798" s="505"/>
      <c r="Y1798" s="505"/>
      <c r="Z1798" s="505"/>
      <c r="AA1798" s="948"/>
      <c r="AB1798" s="505">
        <f>AH1798-AG1798-AD1798</f>
        <v>0</v>
      </c>
      <c r="AC1798" s="968"/>
      <c r="AD1798" s="505"/>
      <c r="AE1798" s="505"/>
      <c r="AF1798" s="505"/>
      <c r="AG1798" s="505"/>
      <c r="AH1798" s="505"/>
      <c r="AI1798" s="1142"/>
      <c r="AJ1798" s="501"/>
      <c r="AK1798" s="1317">
        <f t="shared" si="1242"/>
        <v>0</v>
      </c>
      <c r="AL1798" s="1332"/>
    </row>
    <row r="1799" spans="1:38" ht="29.25" x14ac:dyDescent="0.25">
      <c r="A1799" s="224">
        <v>1</v>
      </c>
      <c r="B1799" s="654" t="s">
        <v>272</v>
      </c>
      <c r="C1799" s="610"/>
      <c r="D1799" s="4"/>
      <c r="E1799" s="680">
        <f>E1781+E1761</f>
        <v>21200</v>
      </c>
      <c r="F1799" s="709">
        <f>F1781+F1761</f>
        <v>17667</v>
      </c>
      <c r="G1799" s="709">
        <f>G1781+G1761</f>
        <v>17715</v>
      </c>
      <c r="H1799" s="939">
        <f t="shared" si="1254"/>
        <v>100.27169298692478</v>
      </c>
      <c r="I1799" s="1754"/>
      <c r="J1799" s="1754"/>
      <c r="K1799" s="208"/>
      <c r="L1799" s="208"/>
      <c r="M1799" s="208"/>
      <c r="N1799" s="208"/>
      <c r="O1799" s="208"/>
      <c r="P1799" s="208"/>
      <c r="Q1799" s="505"/>
      <c r="R1799" s="505"/>
      <c r="S1799" s="505"/>
      <c r="T1799" s="505"/>
      <c r="U1799" s="505"/>
      <c r="V1799" s="505"/>
      <c r="W1799" s="505"/>
      <c r="X1799" s="505"/>
      <c r="Y1799" s="505"/>
      <c r="Z1799" s="505"/>
      <c r="AA1799" s="948"/>
      <c r="AB1799" s="505">
        <f>AH1799-AG1799-AD1799</f>
        <v>0</v>
      </c>
      <c r="AC1799" s="968"/>
      <c r="AD1799" s="505"/>
      <c r="AE1799" s="505"/>
      <c r="AF1799" s="505"/>
      <c r="AG1799" s="505"/>
      <c r="AH1799" s="505"/>
      <c r="AI1799" s="1130"/>
      <c r="AJ1799" s="501"/>
      <c r="AK1799" s="1317">
        <f t="shared" si="1242"/>
        <v>0</v>
      </c>
      <c r="AL1799" s="1332"/>
    </row>
    <row r="1800" spans="1:38" ht="43.5" x14ac:dyDescent="0.25">
      <c r="A1800" s="224">
        <v>1</v>
      </c>
      <c r="B1800" s="654" t="s">
        <v>287</v>
      </c>
      <c r="C1800" s="610"/>
      <c r="D1800" s="4"/>
      <c r="E1800" s="680">
        <f>E1771</f>
        <v>21676</v>
      </c>
      <c r="F1800" s="709">
        <f>F1771</f>
        <v>18064</v>
      </c>
      <c r="G1800" s="709">
        <f>G1771</f>
        <v>19419</v>
      </c>
      <c r="H1800" s="939">
        <f t="shared" si="1254"/>
        <v>107.50110717449071</v>
      </c>
      <c r="I1800" s="1754"/>
      <c r="J1800" s="1754"/>
      <c r="K1800" s="208"/>
      <c r="L1800" s="208"/>
      <c r="M1800" s="208"/>
      <c r="N1800" s="208"/>
      <c r="O1800" s="208"/>
      <c r="P1800" s="208"/>
      <c r="Q1800" s="505">
        <f t="shared" ref="Q1800:AG1800" si="1256">Q1771</f>
        <v>61108.219407043187</v>
      </c>
      <c r="R1800" s="505">
        <f t="shared" si="1256"/>
        <v>61108.219407043187</v>
      </c>
      <c r="S1800" s="505">
        <f t="shared" si="1256"/>
        <v>61108.219407043187</v>
      </c>
      <c r="T1800" s="505">
        <f t="shared" si="1256"/>
        <v>61108.219407043187</v>
      </c>
      <c r="U1800" s="505">
        <f t="shared" si="1256"/>
        <v>61108.219407043187</v>
      </c>
      <c r="V1800" s="505">
        <f t="shared" si="1256"/>
        <v>61108.219407043187</v>
      </c>
      <c r="W1800" s="505">
        <f t="shared" si="1256"/>
        <v>61108.219407043187</v>
      </c>
      <c r="X1800" s="505">
        <f t="shared" si="1256"/>
        <v>61108.219407043187</v>
      </c>
      <c r="Y1800" s="505">
        <f t="shared" ref="Y1800:Z1800" si="1257">Y1771</f>
        <v>61108.219407043187</v>
      </c>
      <c r="Z1800" s="505">
        <f t="shared" si="1257"/>
        <v>61108.219407043187</v>
      </c>
      <c r="AA1800" s="948">
        <f t="shared" si="1256"/>
        <v>50923.516172535994</v>
      </c>
      <c r="AB1800" s="505">
        <f t="shared" si="1256"/>
        <v>52417.77928000001</v>
      </c>
      <c r="AC1800" s="968">
        <f t="shared" si="1256"/>
        <v>0</v>
      </c>
      <c r="AD1800" s="505">
        <f t="shared" si="1256"/>
        <v>0</v>
      </c>
      <c r="AE1800" s="505">
        <f t="shared" si="1256"/>
        <v>1494.2631074640192</v>
      </c>
      <c r="AF1800" s="505">
        <f t="shared" si="1256"/>
        <v>0</v>
      </c>
      <c r="AG1800" s="505">
        <f t="shared" si="1256"/>
        <v>-6.4852199999999991</v>
      </c>
      <c r="AH1800" s="505">
        <f>AH1771</f>
        <v>52411.294060000007</v>
      </c>
      <c r="AI1800" s="1130"/>
      <c r="AJ1800" s="501"/>
      <c r="AK1800" s="1317">
        <f t="shared" si="1242"/>
        <v>-3.4106051316484809E-12</v>
      </c>
      <c r="AL1800" s="1332"/>
    </row>
    <row r="1801" spans="1:38" ht="29.25" x14ac:dyDescent="0.25">
      <c r="A1801" s="224">
        <v>1</v>
      </c>
      <c r="B1801" s="654" t="s">
        <v>273</v>
      </c>
      <c r="C1801" s="610"/>
      <c r="D1801" s="4"/>
      <c r="E1801" s="680">
        <f>E1789+E1767</f>
        <v>41000</v>
      </c>
      <c r="F1801" s="709">
        <f>F1789+F1767</f>
        <v>34167</v>
      </c>
      <c r="G1801" s="709">
        <f>G1789+G1767</f>
        <v>34690</v>
      </c>
      <c r="H1801" s="939">
        <f t="shared" si="1254"/>
        <v>101.5307167734949</v>
      </c>
      <c r="I1801" s="1754"/>
      <c r="J1801" s="1754"/>
      <c r="K1801" s="208"/>
      <c r="L1801" s="208"/>
      <c r="M1801" s="208"/>
      <c r="N1801" s="208"/>
      <c r="O1801" s="208"/>
      <c r="P1801" s="208"/>
      <c r="Q1801" s="505"/>
      <c r="R1801" s="505"/>
      <c r="S1801" s="505"/>
      <c r="T1801" s="505"/>
      <c r="U1801" s="505"/>
      <c r="V1801" s="505"/>
      <c r="W1801" s="505"/>
      <c r="X1801" s="505"/>
      <c r="Y1801" s="505"/>
      <c r="Z1801" s="505"/>
      <c r="AA1801" s="948"/>
      <c r="AB1801" s="505">
        <f>AH1801-AG1801-AD1801</f>
        <v>0</v>
      </c>
      <c r="AC1801" s="968"/>
      <c r="AD1801" s="505"/>
      <c r="AE1801" s="505"/>
      <c r="AF1801" s="505"/>
      <c r="AG1801" s="505"/>
      <c r="AH1801" s="505"/>
      <c r="AI1801" s="1130"/>
      <c r="AJ1801" s="501"/>
      <c r="AK1801" s="1317">
        <f t="shared" si="1242"/>
        <v>0</v>
      </c>
      <c r="AL1801" s="1332"/>
    </row>
    <row r="1802" spans="1:38" ht="29.25" x14ac:dyDescent="0.25">
      <c r="A1802" s="224">
        <v>1</v>
      </c>
      <c r="B1802" s="654" t="s">
        <v>274</v>
      </c>
      <c r="C1802" s="1697"/>
      <c r="D1802" s="212"/>
      <c r="E1802" s="3488">
        <f>E1793</f>
        <v>12860</v>
      </c>
      <c r="F1802" s="937">
        <f>F1793</f>
        <v>10717</v>
      </c>
      <c r="G1802" s="354">
        <f>G1793</f>
        <v>10753</v>
      </c>
      <c r="H1802" s="937">
        <f t="shared" si="1254"/>
        <v>100.33591490155827</v>
      </c>
      <c r="I1802" s="1777"/>
      <c r="J1802" s="1777"/>
      <c r="K1802" s="1778"/>
      <c r="L1802" s="1778"/>
      <c r="M1802" s="1778"/>
      <c r="N1802" s="1778"/>
      <c r="O1802" s="1778"/>
      <c r="P1802" s="1778"/>
      <c r="Q1802" s="507">
        <v>13872.2106</v>
      </c>
      <c r="R1802" s="507">
        <v>13872.2106</v>
      </c>
      <c r="S1802" s="507">
        <v>13872.2106</v>
      </c>
      <c r="T1802" s="507">
        <v>13872.2106</v>
      </c>
      <c r="U1802" s="507">
        <v>13872.2106</v>
      </c>
      <c r="V1802" s="507">
        <v>13872.2106</v>
      </c>
      <c r="W1802" s="507">
        <v>13872.2106</v>
      </c>
      <c r="X1802" s="507">
        <v>13872.2106</v>
      </c>
      <c r="Y1802" s="507">
        <v>13872.2106</v>
      </c>
      <c r="Z1802" s="507">
        <v>13872.2106</v>
      </c>
      <c r="AA1802" s="1085">
        <f t="shared" ref="AA1802" si="1258">Q1802/12*$B$4+(R1802-Q1802)/11*9+(S1802-R1802)/10*8+(T1802-S1802)/9*7+(U1802-T1802)/8*6+(V1802-U1802)/7*5+(W1802-V1802)/6*4+(X1802-W1802)/5*3+(Y1802-X1802)/4*2+(Z1802-Y1802)/3*1</f>
        <v>11560.175500000001</v>
      </c>
      <c r="AB1802" s="507">
        <f>AH1802-AG1802-AD1802</f>
        <v>11599.368630000001</v>
      </c>
      <c r="AC1802" s="968"/>
      <c r="AD1802" s="505"/>
      <c r="AE1802" s="505">
        <f>AB1802-AA1802</f>
        <v>39.193129999999655</v>
      </c>
      <c r="AF1802" s="505"/>
      <c r="AG1802" s="505">
        <v>-0.86296000000000006</v>
      </c>
      <c r="AH1802" s="507">
        <v>11598.50567</v>
      </c>
      <c r="AI1802" s="1519"/>
      <c r="AJ1802" s="1071"/>
      <c r="AK1802" s="1317">
        <f t="shared" si="1242"/>
        <v>0</v>
      </c>
      <c r="AL1802" s="1332"/>
    </row>
    <row r="1803" spans="1:38" x14ac:dyDescent="0.25">
      <c r="A1803" s="224">
        <v>1</v>
      </c>
      <c r="B1803" s="1383" t="s">
        <v>136</v>
      </c>
      <c r="C1803" s="1382"/>
      <c r="D1803" s="1383"/>
      <c r="E1803" s="3490">
        <f>E1799+E1800+E1802+E1801*2.6</f>
        <v>162336</v>
      </c>
      <c r="F1803" s="1915">
        <f>F1799+F1800+F1802+F1801*2.6</f>
        <v>135282.20000000001</v>
      </c>
      <c r="G1803" s="3491">
        <f>G1799+G1800+G1802+G1801*2.6</f>
        <v>138081</v>
      </c>
      <c r="H1803" s="1915">
        <f t="shared" si="1254"/>
        <v>102.06886050049451</v>
      </c>
      <c r="I1803" s="1986"/>
      <c r="J1803" s="1986"/>
      <c r="K1803" s="1905"/>
      <c r="L1803" s="1905"/>
      <c r="M1803" s="1905"/>
      <c r="N1803" s="1905"/>
      <c r="O1803" s="1905"/>
      <c r="P1803" s="1905"/>
      <c r="Q1803" s="503">
        <f t="shared" ref="Q1803:V1803" si="1259">SUM(Q1802,Q1796,Q1771,Q1760)</f>
        <v>190498.57025704317</v>
      </c>
      <c r="R1803" s="503">
        <f t="shared" si="1259"/>
        <v>190498.57025704317</v>
      </c>
      <c r="S1803" s="503">
        <f t="shared" si="1259"/>
        <v>190498.57025704317</v>
      </c>
      <c r="T1803" s="503">
        <f t="shared" si="1259"/>
        <v>190498.57025704317</v>
      </c>
      <c r="U1803" s="503">
        <f t="shared" si="1259"/>
        <v>190498.57025704317</v>
      </c>
      <c r="V1803" s="503">
        <f t="shared" si="1259"/>
        <v>190498.57025704317</v>
      </c>
      <c r="W1803" s="503">
        <f t="shared" ref="W1803:X1803" si="1260">SUM(W1802,W1796,W1771,W1760)</f>
        <v>190498.57025704317</v>
      </c>
      <c r="X1803" s="503">
        <f t="shared" si="1260"/>
        <v>190007.90520704316</v>
      </c>
      <c r="Y1803" s="503">
        <f t="shared" ref="Y1803:Z1803" si="1261">SUM(Y1802,Y1796,Y1771,Y1760)</f>
        <v>190007.90520704316</v>
      </c>
      <c r="Z1803" s="503">
        <f t="shared" si="1261"/>
        <v>190007.90520704316</v>
      </c>
      <c r="AA1803" s="1086">
        <f t="shared" ref="AA1803:AH1803" si="1262">SUM(AA1802,AA1796,AA1771,AA1760)</f>
        <v>158416.81862106931</v>
      </c>
      <c r="AB1803" s="503">
        <f t="shared" si="1262"/>
        <v>159049.51205000002</v>
      </c>
      <c r="AC1803" s="972">
        <f t="shared" si="1262"/>
        <v>0</v>
      </c>
      <c r="AD1803" s="503">
        <f t="shared" si="1262"/>
        <v>-89.849869999999981</v>
      </c>
      <c r="AE1803" s="503">
        <f t="shared" si="1262"/>
        <v>632.69342893068142</v>
      </c>
      <c r="AF1803" s="503">
        <f t="shared" si="1262"/>
        <v>0</v>
      </c>
      <c r="AG1803" s="503">
        <f t="shared" si="1262"/>
        <v>-8.9388699999999996</v>
      </c>
      <c r="AH1803" s="503">
        <f t="shared" si="1262"/>
        <v>158950.72331</v>
      </c>
      <c r="AI1803" s="2034"/>
      <c r="AJ1803" s="1075"/>
      <c r="AK1803" s="1317">
        <f t="shared" si="1242"/>
        <v>2.8649083105847239E-11</v>
      </c>
      <c r="AL1803" s="1332"/>
    </row>
    <row r="1804" spans="1:38" x14ac:dyDescent="0.25">
      <c r="A1804" s="224">
        <v>1</v>
      </c>
      <c r="B1804" s="1594" t="s">
        <v>29</v>
      </c>
      <c r="C1804" s="1595"/>
      <c r="D1804" s="2"/>
      <c r="E1804" s="391"/>
      <c r="F1804" s="327"/>
      <c r="G1804" s="327"/>
      <c r="H1804" s="327"/>
      <c r="I1804" s="1754"/>
      <c r="J1804" s="1754"/>
      <c r="K1804" s="939"/>
      <c r="L1804" s="939"/>
      <c r="M1804" s="939"/>
      <c r="N1804" s="939"/>
      <c r="O1804" s="939"/>
      <c r="P1804" s="939"/>
      <c r="Q1804" s="505"/>
      <c r="R1804" s="505"/>
      <c r="S1804" s="505"/>
      <c r="T1804" s="505"/>
      <c r="U1804" s="505"/>
      <c r="V1804" s="505"/>
      <c r="W1804" s="505"/>
      <c r="X1804" s="505"/>
      <c r="Y1804" s="505"/>
      <c r="Z1804" s="505"/>
      <c r="AA1804" s="948"/>
      <c r="AB1804" s="505">
        <f>AH1804-AG1804-AD1804</f>
        <v>0</v>
      </c>
      <c r="AC1804" s="968"/>
      <c r="AD1804" s="505"/>
      <c r="AE1804" s="505"/>
      <c r="AF1804" s="505"/>
      <c r="AG1804" s="505"/>
      <c r="AH1804" s="505"/>
      <c r="AI1804" s="1162"/>
      <c r="AJ1804" s="501"/>
      <c r="AK1804" s="1317">
        <f t="shared" si="1242"/>
        <v>0</v>
      </c>
      <c r="AL1804" s="1332"/>
    </row>
    <row r="1805" spans="1:38" ht="30" x14ac:dyDescent="0.25">
      <c r="A1805" s="224">
        <v>1</v>
      </c>
      <c r="B1805" s="2" t="s">
        <v>125</v>
      </c>
      <c r="C1805" s="623"/>
      <c r="D1805" s="2"/>
      <c r="E1805" s="370"/>
      <c r="F1805" s="327"/>
      <c r="G1805" s="327"/>
      <c r="H1805" s="327"/>
      <c r="I1805" s="1754"/>
      <c r="J1805" s="1754"/>
      <c r="K1805" s="939"/>
      <c r="L1805" s="939"/>
      <c r="M1805" s="939"/>
      <c r="N1805" s="939"/>
      <c r="O1805" s="939"/>
      <c r="P1805" s="939"/>
      <c r="Q1805" s="505"/>
      <c r="R1805" s="505"/>
      <c r="S1805" s="505"/>
      <c r="T1805" s="505"/>
      <c r="U1805" s="505"/>
      <c r="V1805" s="505"/>
      <c r="W1805" s="505"/>
      <c r="X1805" s="505"/>
      <c r="Y1805" s="505"/>
      <c r="Z1805" s="505"/>
      <c r="AA1805" s="948"/>
      <c r="AB1805" s="505">
        <f>AH1805-AG1805-AD1805</f>
        <v>0</v>
      </c>
      <c r="AC1805" s="968"/>
      <c r="AD1805" s="505"/>
      <c r="AE1805" s="505"/>
      <c r="AF1805" s="505"/>
      <c r="AG1805" s="505"/>
      <c r="AH1805" s="505"/>
      <c r="AI1805" s="1162"/>
      <c r="AJ1805" s="501"/>
      <c r="AK1805" s="1317">
        <f t="shared" si="1242"/>
        <v>0</v>
      </c>
      <c r="AL1805" s="1332"/>
    </row>
    <row r="1806" spans="1:38" x14ac:dyDescent="0.25">
      <c r="A1806" s="224">
        <v>1</v>
      </c>
      <c r="B1806" s="219" t="s">
        <v>17</v>
      </c>
      <c r="C1806" s="626"/>
      <c r="D1806" s="3">
        <v>240</v>
      </c>
      <c r="E1806" s="681">
        <v>100</v>
      </c>
      <c r="F1806" s="210">
        <f>ROUND(E1806/12*$B$4,0)</f>
        <v>83</v>
      </c>
      <c r="G1806" s="210">
        <v>114</v>
      </c>
      <c r="H1806" s="210">
        <f>G1806/F1806*100</f>
        <v>137.34939759036143</v>
      </c>
      <c r="I1806" s="1034">
        <v>7</v>
      </c>
      <c r="J1806" s="250">
        <f>M1806/G1806</f>
        <v>7.0526315789473681</v>
      </c>
      <c r="K1806" s="251">
        <f>ROUND(E1806*I1806,0)</f>
        <v>700</v>
      </c>
      <c r="L1806" s="251">
        <f>ROUND(K1806/12*$B$4,0)</f>
        <v>583</v>
      </c>
      <c r="M1806" s="251">
        <v>804</v>
      </c>
      <c r="N1806" s="251">
        <f>M1806/L1806*100</f>
        <v>137.9073756432247</v>
      </c>
      <c r="O1806" s="2035">
        <f>ROUND(K1806/D1806,0)</f>
        <v>3</v>
      </c>
      <c r="P1806" s="251">
        <f>M1806/$B$4*12/O1806</f>
        <v>321.60000000000002</v>
      </c>
      <c r="Q1806" s="505"/>
      <c r="R1806" s="505"/>
      <c r="S1806" s="505"/>
      <c r="T1806" s="505"/>
      <c r="U1806" s="505"/>
      <c r="V1806" s="505"/>
      <c r="W1806" s="505"/>
      <c r="X1806" s="505"/>
      <c r="Y1806" s="505"/>
      <c r="Z1806" s="505"/>
      <c r="AA1806" s="948"/>
      <c r="AB1806" s="505">
        <f>AH1806-AG1806-AD1806</f>
        <v>0</v>
      </c>
      <c r="AC1806" s="968"/>
      <c r="AD1806" s="505"/>
      <c r="AE1806" s="505"/>
      <c r="AF1806" s="505"/>
      <c r="AG1806" s="505"/>
      <c r="AH1806" s="505"/>
      <c r="AI1806" s="1158"/>
      <c r="AJ1806" s="501"/>
      <c r="AK1806" s="1317">
        <f t="shared" si="1242"/>
        <v>0</v>
      </c>
      <c r="AL1806" s="1332"/>
    </row>
    <row r="1807" spans="1:38" s="234" customFormat="1" x14ac:dyDescent="0.25">
      <c r="A1807" s="224">
        <v>1</v>
      </c>
      <c r="B1807" s="219" t="s">
        <v>65</v>
      </c>
      <c r="C1807" s="626"/>
      <c r="D1807" s="1890">
        <v>240</v>
      </c>
      <c r="E1807" s="681">
        <v>842</v>
      </c>
      <c r="F1807" s="210">
        <f>ROUND(E1807/12*$B$4,0)</f>
        <v>702</v>
      </c>
      <c r="G1807" s="216">
        <v>468</v>
      </c>
      <c r="H1807" s="210">
        <f>G1807/F1807*100</f>
        <v>66.666666666666657</v>
      </c>
      <c r="I1807" s="1757">
        <v>7</v>
      </c>
      <c r="J1807" s="250">
        <f>M1807/G1807</f>
        <v>6.8782051282051286</v>
      </c>
      <c r="K1807" s="251">
        <f>ROUND(E1807*I1807,0)</f>
        <v>5894</v>
      </c>
      <c r="L1807" s="251">
        <f>ROUND(K1807/12*$B$4,0)</f>
        <v>4912</v>
      </c>
      <c r="M1807" s="431">
        <v>3219</v>
      </c>
      <c r="N1807" s="251">
        <f>M1807/L1807*100</f>
        <v>65.533387622149846</v>
      </c>
      <c r="O1807" s="2035">
        <f>ROUND(K1807/D1807,0)</f>
        <v>25</v>
      </c>
      <c r="P1807" s="251">
        <f>M1807/$B$4*12/O1807</f>
        <v>154.512</v>
      </c>
      <c r="Q1807" s="505"/>
      <c r="R1807" s="505"/>
      <c r="S1807" s="505"/>
      <c r="T1807" s="505"/>
      <c r="U1807" s="505"/>
      <c r="V1807" s="505"/>
      <c r="W1807" s="505"/>
      <c r="X1807" s="505"/>
      <c r="Y1807" s="505"/>
      <c r="Z1807" s="505"/>
      <c r="AA1807" s="948"/>
      <c r="AB1807" s="505">
        <f>AH1807-AG1807-AD1807</f>
        <v>0</v>
      </c>
      <c r="AC1807" s="968"/>
      <c r="AD1807" s="505"/>
      <c r="AE1807" s="505"/>
      <c r="AF1807" s="505"/>
      <c r="AG1807" s="505"/>
      <c r="AH1807" s="505"/>
      <c r="AI1807" s="1338"/>
      <c r="AJ1807" s="501"/>
      <c r="AK1807" s="1317">
        <f t="shared" si="1242"/>
        <v>0</v>
      </c>
      <c r="AL1807" s="1332"/>
    </row>
    <row r="1808" spans="1:38" s="234" customFormat="1" x14ac:dyDescent="0.25">
      <c r="A1808" s="224">
        <v>1</v>
      </c>
      <c r="B1808" s="271" t="s">
        <v>6</v>
      </c>
      <c r="C1808" s="615"/>
      <c r="D1808" s="1890">
        <v>240</v>
      </c>
      <c r="E1808" s="681">
        <v>48</v>
      </c>
      <c r="F1808" s="210">
        <f>ROUND(E1808/12*$B$4,0)</f>
        <v>40</v>
      </c>
      <c r="G1808" s="216">
        <v>45</v>
      </c>
      <c r="H1808" s="216">
        <f>G1808/F1808*100</f>
        <v>112.5</v>
      </c>
      <c r="I1808" s="1034">
        <v>3</v>
      </c>
      <c r="J1808" s="1342">
        <f>M1808/G1808</f>
        <v>3.0444444444444443</v>
      </c>
      <c r="K1808" s="431">
        <f>ROUND(E1808*I1808,0)</f>
        <v>144</v>
      </c>
      <c r="L1808" s="431">
        <f>ROUND(K1808/12*$B$4,0)</f>
        <v>120</v>
      </c>
      <c r="M1808" s="431">
        <v>137</v>
      </c>
      <c r="N1808" s="431">
        <f>M1808/L1808*100</f>
        <v>114.16666666666666</v>
      </c>
      <c r="O1808" s="2036">
        <f>ROUND(K1808/D1808,0)</f>
        <v>1</v>
      </c>
      <c r="P1808" s="431">
        <f>M1808/$B$4*12/O1808</f>
        <v>164.39999999999998</v>
      </c>
      <c r="Q1808" s="506"/>
      <c r="R1808" s="506"/>
      <c r="S1808" s="506"/>
      <c r="T1808" s="506"/>
      <c r="U1808" s="506"/>
      <c r="V1808" s="506"/>
      <c r="W1808" s="506"/>
      <c r="X1808" s="506"/>
      <c r="Y1808" s="506"/>
      <c r="Z1808" s="506"/>
      <c r="AA1808" s="1084"/>
      <c r="AB1808" s="506"/>
      <c r="AC1808" s="1364"/>
      <c r="AD1808" s="506"/>
      <c r="AE1808" s="506"/>
      <c r="AF1808" s="506"/>
      <c r="AG1808" s="506"/>
      <c r="AH1808" s="506"/>
      <c r="AI1808" s="1338"/>
      <c r="AJ1808" s="1070"/>
      <c r="AK1808" s="1317">
        <f t="shared" si="1242"/>
        <v>0</v>
      </c>
      <c r="AL1808" s="1332"/>
    </row>
    <row r="1809" spans="1:39" x14ac:dyDescent="0.25">
      <c r="A1809" s="224">
        <v>1</v>
      </c>
      <c r="B1809" s="1910" t="s">
        <v>180</v>
      </c>
      <c r="C1809" s="1412"/>
      <c r="D1809" s="1911"/>
      <c r="E1809" s="372">
        <f>SUM(E1806:E1808)</f>
        <v>990</v>
      </c>
      <c r="F1809" s="459">
        <f>SUM(F1806:F1808)</f>
        <v>825</v>
      </c>
      <c r="G1809" s="459">
        <f>SUM(G1806:G1808)</f>
        <v>627</v>
      </c>
      <c r="H1809" s="265">
        <f>G1809/F1809*100</f>
        <v>76</v>
      </c>
      <c r="I1809" s="1376">
        <f>IF(E1809=0,0,K1809/E1809)</f>
        <v>6.8060606060606057</v>
      </c>
      <c r="J1809" s="1376">
        <f>M1809/G1809</f>
        <v>6.6347687400318982</v>
      </c>
      <c r="K1809" s="1440">
        <f>SUM(K1806:K1808)</f>
        <v>6738</v>
      </c>
      <c r="L1809" s="1440">
        <f>SUM(L1806:L1808)</f>
        <v>5615</v>
      </c>
      <c r="M1809" s="1440">
        <f>SUM(M1806:M1808)</f>
        <v>4160</v>
      </c>
      <c r="N1809" s="1440">
        <f>M1809/L1809*100</f>
        <v>74.087266251113093</v>
      </c>
      <c r="O1809" s="1440">
        <f>SUM(O1806:O1808)</f>
        <v>29</v>
      </c>
      <c r="P1809" s="431">
        <f>M1809/$B$4*12/O1809</f>
        <v>172.13793103448276</v>
      </c>
      <c r="Q1809" s="506"/>
      <c r="R1809" s="506"/>
      <c r="S1809" s="506"/>
      <c r="T1809" s="506"/>
      <c r="U1809" s="506"/>
      <c r="V1809" s="506"/>
      <c r="W1809" s="506"/>
      <c r="X1809" s="506"/>
      <c r="Y1809" s="506"/>
      <c r="Z1809" s="506"/>
      <c r="AA1809" s="1084"/>
      <c r="AB1809" s="506">
        <f t="shared" ref="AB1809:AB1815" si="1263">AH1809-AG1809-AD1809</f>
        <v>0</v>
      </c>
      <c r="AC1809" s="1364"/>
      <c r="AD1809" s="506"/>
      <c r="AE1809" s="506"/>
      <c r="AF1809" s="506"/>
      <c r="AG1809" s="506"/>
      <c r="AH1809" s="506"/>
      <c r="AI1809" s="1185"/>
      <c r="AJ1809" s="1070"/>
      <c r="AK1809" s="1317">
        <f t="shared" si="1242"/>
        <v>0</v>
      </c>
      <c r="AL1809" s="1332"/>
    </row>
    <row r="1810" spans="1:39" ht="30" thickBot="1" x14ac:dyDescent="0.3">
      <c r="A1810" s="224">
        <v>1</v>
      </c>
      <c r="B1810" s="235" t="s">
        <v>208</v>
      </c>
      <c r="C1810" s="235"/>
      <c r="D1810" s="235"/>
      <c r="E1810" s="397">
        <f>SUM(E1809)</f>
        <v>990</v>
      </c>
      <c r="F1810" s="1885">
        <f>SUM(F1809)</f>
        <v>825</v>
      </c>
      <c r="G1810" s="1885">
        <f>SUM(G1809)</f>
        <v>627</v>
      </c>
      <c r="H1810" s="1885">
        <f>G1810/F1810*100</f>
        <v>76</v>
      </c>
      <c r="I1810" s="1418">
        <f>IF(E1810=0,0,K1810/E1810)</f>
        <v>6.8060606060606057</v>
      </c>
      <c r="J1810" s="1419">
        <f>M1810/G1810</f>
        <v>6.6347687400318982</v>
      </c>
      <c r="K1810" s="1885">
        <f>SUM(K1809)</f>
        <v>6738</v>
      </c>
      <c r="L1810" s="1885">
        <f>SUM(L1809)</f>
        <v>5615</v>
      </c>
      <c r="M1810" s="1885">
        <f>SUM(M1809)</f>
        <v>4160</v>
      </c>
      <c r="N1810" s="1467">
        <f>M1810/L1810*100</f>
        <v>74.087266251113093</v>
      </c>
      <c r="O1810" s="1467">
        <f>SUM(O1809)</f>
        <v>29</v>
      </c>
      <c r="P1810" s="1420">
        <f>M1810/$B$4*12/O1810</f>
        <v>172.13793103448276</v>
      </c>
      <c r="Q1810" s="510">
        <v>15293.3256</v>
      </c>
      <c r="R1810" s="510">
        <v>15293.3256</v>
      </c>
      <c r="S1810" s="510">
        <v>15293.3256</v>
      </c>
      <c r="T1810" s="510">
        <v>15293.3256</v>
      </c>
      <c r="U1810" s="510">
        <v>15293.3256</v>
      </c>
      <c r="V1810" s="510">
        <v>15293.3256</v>
      </c>
      <c r="W1810" s="510">
        <v>15293.3256</v>
      </c>
      <c r="X1810" s="510">
        <v>15293.3256</v>
      </c>
      <c r="Y1810" s="510">
        <v>15293.3256</v>
      </c>
      <c r="Z1810" s="510">
        <v>15293.3256</v>
      </c>
      <c r="AA1810" s="1089">
        <f t="shared" ref="AA1810" si="1264">Q1810/12*$B$4+(R1810-Q1810)/11*9+(S1810-R1810)/10*8+(T1810-S1810)/9*7+(U1810-T1810)/8*6+(V1810-U1810)/7*5+(W1810-V1810)/6*4+(X1810-W1810)/5*3+(Y1810-X1810)/4*2+(Z1810-Y1810)/3*1</f>
        <v>12744.438</v>
      </c>
      <c r="AB1810" s="510">
        <f t="shared" si="1263"/>
        <v>9966.9117299999998</v>
      </c>
      <c r="AC1810" s="970"/>
      <c r="AD1810" s="510"/>
      <c r="AE1810" s="510">
        <f>AB1810-AA1810</f>
        <v>-2777.5262700000003</v>
      </c>
      <c r="AF1810" s="510"/>
      <c r="AG1810" s="510">
        <v>-13.677299999999999</v>
      </c>
      <c r="AH1810" s="510">
        <v>9953.2344300000004</v>
      </c>
      <c r="AI1810" s="1888"/>
      <c r="AJ1810" s="1121"/>
      <c r="AK1810" s="1317">
        <f t="shared" si="1242"/>
        <v>0</v>
      </c>
      <c r="AL1810" s="1332"/>
    </row>
    <row r="1811" spans="1:39" ht="15.75" thickBot="1" x14ac:dyDescent="0.3">
      <c r="A1811" s="224">
        <v>1</v>
      </c>
      <c r="B1811" s="1920" t="s">
        <v>291</v>
      </c>
      <c r="C1811" s="1921"/>
      <c r="D1811" s="1920"/>
      <c r="E1811" s="406"/>
      <c r="F1811" s="2007"/>
      <c r="G1811" s="2007"/>
      <c r="H1811" s="2007"/>
      <c r="I1811" s="1749"/>
      <c r="J1811" s="1749"/>
      <c r="K1811" s="2032"/>
      <c r="L1811" s="2032"/>
      <c r="M1811" s="2032">
        <f>SUM(M1803,M1810)</f>
        <v>4160</v>
      </c>
      <c r="N1811" s="2032"/>
      <c r="O1811" s="2032"/>
      <c r="P1811" s="2032"/>
      <c r="Q1811" s="511">
        <f t="shared" ref="Q1811:AA1811" si="1265">SUM(Q1803,Q1810)</f>
        <v>205791.89585704319</v>
      </c>
      <c r="R1811" s="511">
        <f t="shared" ref="R1811:S1811" si="1266">SUM(R1803,R1810)</f>
        <v>205791.89585704319</v>
      </c>
      <c r="S1811" s="511">
        <f t="shared" si="1266"/>
        <v>205791.89585704319</v>
      </c>
      <c r="T1811" s="511">
        <f t="shared" ref="T1811:U1811" si="1267">SUM(T1803,T1810)</f>
        <v>205791.89585704319</v>
      </c>
      <c r="U1811" s="511">
        <f t="shared" si="1267"/>
        <v>205791.89585704319</v>
      </c>
      <c r="V1811" s="511">
        <f t="shared" ref="V1811:W1811" si="1268">SUM(V1803,V1810)</f>
        <v>205791.89585704319</v>
      </c>
      <c r="W1811" s="511">
        <f t="shared" si="1268"/>
        <v>205791.89585704319</v>
      </c>
      <c r="X1811" s="511">
        <f t="shared" ref="X1811:Y1811" si="1269">SUM(X1803,X1810)</f>
        <v>205301.23080704318</v>
      </c>
      <c r="Y1811" s="511">
        <f t="shared" si="1269"/>
        <v>205301.23080704318</v>
      </c>
      <c r="Z1811" s="511">
        <f t="shared" ref="Z1811" si="1270">SUM(Z1803,Z1810)</f>
        <v>205301.23080704318</v>
      </c>
      <c r="AA1811" s="949">
        <f t="shared" si="1265"/>
        <v>171161.2566210693</v>
      </c>
      <c r="AB1811" s="511">
        <f t="shared" si="1263"/>
        <v>169016.42378000001</v>
      </c>
      <c r="AC1811" s="973"/>
      <c r="AD1811" s="258">
        <f>SUM(AD1803,AD1810)</f>
        <v>-89.849869999999981</v>
      </c>
      <c r="AE1811" s="511">
        <f>SUM(AE1803,AE1810)</f>
        <v>-2144.8328410693189</v>
      </c>
      <c r="AF1811" s="511">
        <f>SUM(AF1803,AF1810)</f>
        <v>0</v>
      </c>
      <c r="AG1811" s="511">
        <f>SUM(AG1803,AG1810)</f>
        <v>-22.616169999999997</v>
      </c>
      <c r="AH1811" s="511">
        <f>SUM(AH1803,AH1810)</f>
        <v>168903.95774000001</v>
      </c>
      <c r="AI1811" s="1186"/>
      <c r="AJ1811" s="1072"/>
      <c r="AK1811" s="1317">
        <f t="shared" si="1242"/>
        <v>2.6830093702301383E-11</v>
      </c>
      <c r="AL1811" s="1332"/>
      <c r="AM1811" s="224">
        <f>AA1811-T1811/12*4</f>
        <v>102563.9580020549</v>
      </c>
    </row>
    <row r="1812" spans="1:39" x14ac:dyDescent="0.25">
      <c r="A1812" s="224">
        <v>1</v>
      </c>
      <c r="B1812" s="1984"/>
      <c r="C1812" s="1985"/>
      <c r="D1812" s="1984"/>
      <c r="E1812" s="391"/>
      <c r="F1812" s="1041"/>
      <c r="G1812" s="1041"/>
      <c r="H1812" s="1041"/>
      <c r="I1812" s="1750"/>
      <c r="J1812" s="1750"/>
      <c r="K1812" s="326"/>
      <c r="L1812" s="326"/>
      <c r="M1812" s="2519"/>
      <c r="N1812" s="326"/>
      <c r="O1812" s="326"/>
      <c r="P1812" s="326"/>
      <c r="Q1812" s="504"/>
      <c r="R1812" s="504"/>
      <c r="S1812" s="504"/>
      <c r="T1812" s="504"/>
      <c r="U1812" s="504"/>
      <c r="V1812" s="504"/>
      <c r="W1812" s="504"/>
      <c r="X1812" s="504"/>
      <c r="Y1812" s="504"/>
      <c r="Z1812" s="504"/>
      <c r="AA1812" s="947"/>
      <c r="AB1812" s="504">
        <f t="shared" si="1263"/>
        <v>0</v>
      </c>
      <c r="AC1812" s="971"/>
      <c r="AD1812" s="504"/>
      <c r="AE1812" s="504"/>
      <c r="AF1812" s="504"/>
      <c r="AG1812" s="504"/>
      <c r="AH1812" s="504"/>
      <c r="AI1812" s="1182"/>
      <c r="AJ1812" s="544"/>
      <c r="AK1812" s="1317">
        <f t="shared" si="1242"/>
        <v>0</v>
      </c>
      <c r="AL1812" s="1332"/>
    </row>
    <row r="1813" spans="1:39" ht="43.5" x14ac:dyDescent="0.25">
      <c r="A1813" s="224">
        <v>1</v>
      </c>
      <c r="B1813" s="1322" t="s">
        <v>407</v>
      </c>
      <c r="C1813" s="1322"/>
      <c r="D1813" s="895"/>
      <c r="E1813" s="370"/>
      <c r="F1813" s="327"/>
      <c r="G1813" s="327"/>
      <c r="H1813" s="327"/>
      <c r="I1813" s="1034"/>
      <c r="J1813" s="1034"/>
      <c r="K1813" s="320"/>
      <c r="L1813" s="320"/>
      <c r="M1813" s="320"/>
      <c r="N1813" s="320"/>
      <c r="O1813" s="320"/>
      <c r="P1813" s="320"/>
      <c r="Q1813" s="505"/>
      <c r="R1813" s="505"/>
      <c r="S1813" s="505"/>
      <c r="T1813" s="505"/>
      <c r="U1813" s="505"/>
      <c r="V1813" s="505"/>
      <c r="W1813" s="505"/>
      <c r="X1813" s="505"/>
      <c r="Y1813" s="505"/>
      <c r="Z1813" s="505"/>
      <c r="AA1813" s="948"/>
      <c r="AB1813" s="505">
        <f t="shared" si="1263"/>
        <v>0</v>
      </c>
      <c r="AC1813" s="968"/>
      <c r="AD1813" s="505"/>
      <c r="AE1813" s="505"/>
      <c r="AF1813" s="505"/>
      <c r="AG1813" s="505"/>
      <c r="AH1813" s="505"/>
      <c r="AI1813" s="1162"/>
      <c r="AJ1813" s="501"/>
      <c r="AK1813" s="1317">
        <f t="shared" si="1242"/>
        <v>0</v>
      </c>
      <c r="AL1813" s="1332"/>
    </row>
    <row r="1814" spans="1:39" x14ac:dyDescent="0.25">
      <c r="A1814" s="224">
        <v>1</v>
      </c>
      <c r="B1814" s="673" t="s">
        <v>348</v>
      </c>
      <c r="C1814" s="1891"/>
      <c r="D1814" s="717"/>
      <c r="E1814" s="370"/>
      <c r="F1814" s="229"/>
      <c r="G1814" s="229"/>
      <c r="H1814" s="229"/>
      <c r="I1814" s="1034"/>
      <c r="J1814" s="1034"/>
      <c r="K1814" s="320"/>
      <c r="L1814" s="320"/>
      <c r="M1814" s="320"/>
      <c r="N1814" s="320"/>
      <c r="O1814" s="320"/>
      <c r="P1814" s="320"/>
      <c r="Q1814" s="505">
        <v>64042.498160000003</v>
      </c>
      <c r="R1814" s="505">
        <v>64042.498160000003</v>
      </c>
      <c r="S1814" s="505">
        <v>64042.498160000003</v>
      </c>
      <c r="T1814" s="505">
        <v>64042.498160000003</v>
      </c>
      <c r="U1814" s="505">
        <v>64042.498160000003</v>
      </c>
      <c r="V1814" s="505">
        <v>64042.498160000003</v>
      </c>
      <c r="W1814" s="505">
        <v>64042.498160000003</v>
      </c>
      <c r="X1814" s="505">
        <v>64322.182489999999</v>
      </c>
      <c r="Y1814" s="505">
        <v>64322.182489999999</v>
      </c>
      <c r="Z1814" s="505">
        <v>64322.182489999999</v>
      </c>
      <c r="AA1814" s="3691">
        <v>53573.155441599993</v>
      </c>
      <c r="AB1814" s="505">
        <f t="shared" si="1263"/>
        <v>53095.76056000001</v>
      </c>
      <c r="AC1814" s="968"/>
      <c r="AD1814" s="505"/>
      <c r="AE1814" s="505">
        <f>AB1814-AA1814</f>
        <v>-477.39488159998291</v>
      </c>
      <c r="AF1814" s="505"/>
      <c r="AG1814" s="505">
        <v>-5.0394899999999998</v>
      </c>
      <c r="AH1814" s="505">
        <v>53090.721070000007</v>
      </c>
      <c r="AI1814" s="1139"/>
      <c r="AJ1814" s="501"/>
      <c r="AK1814" s="1317">
        <f t="shared" si="1242"/>
        <v>0</v>
      </c>
      <c r="AL1814" s="1332"/>
    </row>
    <row r="1815" spans="1:39" ht="29.25" x14ac:dyDescent="0.25">
      <c r="A1815" s="224">
        <v>1</v>
      </c>
      <c r="B1815" s="2522" t="s">
        <v>284</v>
      </c>
      <c r="C1815" s="610"/>
      <c r="D1815" s="4"/>
      <c r="E1815" s="675">
        <f>E1816+E1817+E1819+E1820</f>
        <v>16805</v>
      </c>
      <c r="F1815" s="675">
        <f t="shared" ref="F1815:G1815" si="1271">F1816+F1817+F1819+F1820</f>
        <v>14005</v>
      </c>
      <c r="G1815" s="675">
        <f t="shared" si="1271"/>
        <v>13903</v>
      </c>
      <c r="H1815" s="320">
        <f>G1815/F1815*100</f>
        <v>99.271688682613359</v>
      </c>
      <c r="I1815" s="1754"/>
      <c r="J1815" s="1754"/>
      <c r="K1815" s="707"/>
      <c r="L1815" s="707"/>
      <c r="M1815" s="707"/>
      <c r="N1815" s="707"/>
      <c r="O1815" s="707"/>
      <c r="P1815" s="707"/>
      <c r="Q1815" s="505"/>
      <c r="R1815" s="505"/>
      <c r="S1815" s="505"/>
      <c r="T1815" s="505"/>
      <c r="U1815" s="505"/>
      <c r="V1815" s="505"/>
      <c r="W1815" s="505"/>
      <c r="X1815" s="505"/>
      <c r="Y1815" s="505"/>
      <c r="Z1815" s="505"/>
      <c r="AA1815" s="948"/>
      <c r="AB1815" s="505">
        <f t="shared" si="1263"/>
        <v>0</v>
      </c>
      <c r="AC1815" s="968"/>
      <c r="AD1815" s="505"/>
      <c r="AE1815" s="505"/>
      <c r="AF1815" s="505"/>
      <c r="AG1815" s="505"/>
      <c r="AH1815" s="505"/>
      <c r="AI1815" s="1142"/>
      <c r="AJ1815" s="501"/>
      <c r="AK1815" s="1317">
        <f t="shared" si="1242"/>
        <v>0</v>
      </c>
      <c r="AL1815" s="1332"/>
    </row>
    <row r="1816" spans="1:39" ht="30" x14ac:dyDescent="0.25">
      <c r="A1816" s="224">
        <v>1</v>
      </c>
      <c r="B1816" s="460" t="s">
        <v>200</v>
      </c>
      <c r="C1816" s="610"/>
      <c r="D1816" s="4"/>
      <c r="E1816" s="676">
        <v>5955</v>
      </c>
      <c r="F1816" s="320">
        <f t="shared" ref="F1816:F1817" si="1272">ROUND(E1816/12*$B$4,0)</f>
        <v>4963</v>
      </c>
      <c r="G1816" s="320">
        <v>4955</v>
      </c>
      <c r="H1816" s="320">
        <f>G1816/F1816*100</f>
        <v>99.838807173080795</v>
      </c>
      <c r="I1816" s="1754"/>
      <c r="J1816" s="1754"/>
      <c r="K1816" s="707"/>
      <c r="L1816" s="707"/>
      <c r="M1816" s="707"/>
      <c r="N1816" s="707"/>
      <c r="O1816" s="707"/>
      <c r="P1816" s="707"/>
      <c r="Q1816" s="505"/>
      <c r="R1816" s="505"/>
      <c r="S1816" s="505"/>
      <c r="T1816" s="505"/>
      <c r="U1816" s="505"/>
      <c r="V1816" s="505"/>
      <c r="W1816" s="505"/>
      <c r="X1816" s="505"/>
      <c r="Y1816" s="505"/>
      <c r="Z1816" s="505"/>
      <c r="AA1816" s="948"/>
      <c r="AB1816" s="505"/>
      <c r="AC1816" s="968"/>
      <c r="AD1816" s="505"/>
      <c r="AE1816" s="505"/>
      <c r="AF1816" s="505"/>
      <c r="AG1816" s="505"/>
      <c r="AH1816" s="505"/>
      <c r="AI1816" s="1142"/>
      <c r="AJ1816" s="501"/>
      <c r="AK1816" s="1317">
        <f t="shared" si="1242"/>
        <v>0</v>
      </c>
      <c r="AL1816" s="1332"/>
    </row>
    <row r="1817" spans="1:39" ht="30" x14ac:dyDescent="0.25">
      <c r="A1817" s="224">
        <v>1</v>
      </c>
      <c r="B1817" s="461" t="s">
        <v>519</v>
      </c>
      <c r="C1817" s="610"/>
      <c r="D1817" s="4"/>
      <c r="E1817" s="676">
        <v>8000</v>
      </c>
      <c r="F1817" s="320">
        <f t="shared" si="1272"/>
        <v>6667</v>
      </c>
      <c r="G1817" s="320">
        <v>6683</v>
      </c>
      <c r="H1817" s="320">
        <f>G1817/F1817*100</f>
        <v>100.23998800059996</v>
      </c>
      <c r="I1817" s="1754"/>
      <c r="J1817" s="1754"/>
      <c r="K1817" s="707"/>
      <c r="L1817" s="707"/>
      <c r="M1817" s="707"/>
      <c r="N1817" s="707"/>
      <c r="O1817" s="707"/>
      <c r="P1817" s="707"/>
      <c r="Q1817" s="505"/>
      <c r="R1817" s="505"/>
      <c r="S1817" s="505"/>
      <c r="T1817" s="505"/>
      <c r="U1817" s="505"/>
      <c r="V1817" s="505"/>
      <c r="W1817" s="505"/>
      <c r="X1817" s="505"/>
      <c r="Y1817" s="505"/>
      <c r="Z1817" s="505"/>
      <c r="AA1817" s="948"/>
      <c r="AB1817" s="505"/>
      <c r="AC1817" s="968"/>
      <c r="AD1817" s="505"/>
      <c r="AE1817" s="505"/>
      <c r="AF1817" s="505"/>
      <c r="AG1817" s="505"/>
      <c r="AH1817" s="505"/>
      <c r="AI1817" s="1142"/>
      <c r="AJ1817" s="501"/>
      <c r="AK1817" s="1317">
        <f t="shared" si="1242"/>
        <v>0</v>
      </c>
      <c r="AL1817" s="1332"/>
    </row>
    <row r="1818" spans="1:39" ht="75" x14ac:dyDescent="0.25">
      <c r="A1818" s="224">
        <v>1</v>
      </c>
      <c r="B1818" s="461" t="s">
        <v>520</v>
      </c>
      <c r="C1818" s="1892"/>
      <c r="D1818" s="718"/>
      <c r="E1818" s="676"/>
      <c r="F1818" s="1949"/>
      <c r="G1818" s="1949"/>
      <c r="H1818" s="1949"/>
      <c r="I1818" s="1754"/>
      <c r="J1818" s="1754"/>
      <c r="K1818" s="707"/>
      <c r="L1818" s="707"/>
      <c r="M1818" s="707"/>
      <c r="N1818" s="707"/>
      <c r="O1818" s="707"/>
      <c r="P1818" s="707"/>
      <c r="Q1818" s="505"/>
      <c r="R1818" s="505"/>
      <c r="S1818" s="505"/>
      <c r="T1818" s="505"/>
      <c r="U1818" s="505"/>
      <c r="V1818" s="505"/>
      <c r="W1818" s="505"/>
      <c r="X1818" s="505"/>
      <c r="Y1818" s="505"/>
      <c r="Z1818" s="505"/>
      <c r="AA1818" s="948"/>
      <c r="AB1818" s="505"/>
      <c r="AC1818" s="968"/>
      <c r="AD1818" s="505"/>
      <c r="AE1818" s="505"/>
      <c r="AF1818" s="505"/>
      <c r="AG1818" s="505"/>
      <c r="AH1818" s="505"/>
      <c r="AI1818" s="1950"/>
      <c r="AJ1818" s="501"/>
      <c r="AK1818" s="1317">
        <f t="shared" si="1242"/>
        <v>0</v>
      </c>
      <c r="AL1818" s="1332"/>
    </row>
    <row r="1819" spans="1:39" ht="45" x14ac:dyDescent="0.25">
      <c r="A1819" s="224">
        <v>1</v>
      </c>
      <c r="B1819" s="461" t="s">
        <v>521</v>
      </c>
      <c r="C1819" s="610"/>
      <c r="D1819" s="4"/>
      <c r="E1819" s="676">
        <v>2700</v>
      </c>
      <c r="F1819" s="320">
        <f t="shared" ref="F1819:F1820" si="1273">ROUND(E1819/12*$B$4,0)</f>
        <v>2250</v>
      </c>
      <c r="G1819" s="320">
        <v>2265</v>
      </c>
      <c r="H1819" s="320">
        <f>G1819/F1819*100</f>
        <v>100.66666666666666</v>
      </c>
      <c r="I1819" s="1754"/>
      <c r="J1819" s="1754"/>
      <c r="K1819" s="707"/>
      <c r="L1819" s="707"/>
      <c r="M1819" s="707"/>
      <c r="N1819" s="707"/>
      <c r="O1819" s="707"/>
      <c r="P1819" s="707"/>
      <c r="Q1819" s="505"/>
      <c r="R1819" s="505"/>
      <c r="S1819" s="505"/>
      <c r="T1819" s="505"/>
      <c r="U1819" s="505"/>
      <c r="V1819" s="505"/>
      <c r="W1819" s="505"/>
      <c r="X1819" s="505"/>
      <c r="Y1819" s="505"/>
      <c r="Z1819" s="505"/>
      <c r="AA1819" s="948"/>
      <c r="AB1819" s="505"/>
      <c r="AC1819" s="968"/>
      <c r="AD1819" s="505"/>
      <c r="AE1819" s="505"/>
      <c r="AF1819" s="505"/>
      <c r="AG1819" s="505"/>
      <c r="AH1819" s="505"/>
      <c r="AI1819" s="1142"/>
      <c r="AJ1819" s="501"/>
      <c r="AK1819" s="1317">
        <f t="shared" si="1242"/>
        <v>0</v>
      </c>
      <c r="AL1819" s="1332"/>
    </row>
    <row r="1820" spans="1:39" ht="105" x14ac:dyDescent="0.25">
      <c r="A1820" s="224">
        <v>1</v>
      </c>
      <c r="B1820" s="461" t="s">
        <v>522</v>
      </c>
      <c r="C1820" s="610"/>
      <c r="D1820" s="4"/>
      <c r="E1820" s="676">
        <v>150</v>
      </c>
      <c r="F1820" s="320">
        <f t="shared" si="1273"/>
        <v>125</v>
      </c>
      <c r="G1820" s="320"/>
      <c r="H1820" s="320">
        <f>G1820/F1820*100</f>
        <v>0</v>
      </c>
      <c r="I1820" s="1754"/>
      <c r="J1820" s="1754"/>
      <c r="K1820" s="707"/>
      <c r="L1820" s="707"/>
      <c r="M1820" s="707"/>
      <c r="N1820" s="707"/>
      <c r="O1820" s="707"/>
      <c r="P1820" s="707"/>
      <c r="Q1820" s="505"/>
      <c r="R1820" s="505"/>
      <c r="S1820" s="505"/>
      <c r="T1820" s="505"/>
      <c r="U1820" s="505"/>
      <c r="V1820" s="505"/>
      <c r="W1820" s="505"/>
      <c r="X1820" s="505"/>
      <c r="Y1820" s="505"/>
      <c r="Z1820" s="505"/>
      <c r="AA1820" s="948"/>
      <c r="AB1820" s="505"/>
      <c r="AC1820" s="968"/>
      <c r="AD1820" s="505"/>
      <c r="AE1820" s="505"/>
      <c r="AF1820" s="505"/>
      <c r="AG1820" s="505"/>
      <c r="AH1820" s="505"/>
      <c r="AI1820" s="1142"/>
      <c r="AJ1820" s="501"/>
      <c r="AK1820" s="1317">
        <f t="shared" si="1242"/>
        <v>0</v>
      </c>
      <c r="AL1820" s="1332"/>
    </row>
    <row r="1821" spans="1:39" ht="29.25" x14ac:dyDescent="0.25">
      <c r="B1821" s="434" t="s">
        <v>133</v>
      </c>
      <c r="C1821" s="610"/>
      <c r="D1821" s="4"/>
      <c r="E1821" s="675">
        <f>E1822+E1823</f>
        <v>40848</v>
      </c>
      <c r="F1821" s="675">
        <f t="shared" ref="F1821:G1821" si="1274">F1822+F1823</f>
        <v>34040</v>
      </c>
      <c r="G1821" s="675">
        <f t="shared" si="1274"/>
        <v>34922</v>
      </c>
      <c r="H1821" s="320">
        <f>G1821/F1821*100</f>
        <v>102.59106933019977</v>
      </c>
      <c r="I1821" s="1754"/>
      <c r="J1821" s="1754"/>
      <c r="K1821" s="707"/>
      <c r="L1821" s="707"/>
      <c r="M1821" s="707"/>
      <c r="N1821" s="707"/>
      <c r="O1821" s="707"/>
      <c r="P1821" s="707"/>
      <c r="Q1821" s="505"/>
      <c r="R1821" s="505"/>
      <c r="S1821" s="505"/>
      <c r="T1821" s="505"/>
      <c r="U1821" s="505"/>
      <c r="V1821" s="505"/>
      <c r="W1821" s="505"/>
      <c r="X1821" s="505"/>
      <c r="Y1821" s="505"/>
      <c r="Z1821" s="505"/>
      <c r="AA1821" s="948"/>
      <c r="AB1821" s="505"/>
      <c r="AC1821" s="968"/>
      <c r="AD1821" s="505"/>
      <c r="AE1821" s="505"/>
      <c r="AF1821" s="505"/>
      <c r="AG1821" s="505"/>
      <c r="AH1821" s="505"/>
      <c r="AI1821" s="1142"/>
      <c r="AJ1821" s="501"/>
      <c r="AK1821" s="1317">
        <f t="shared" si="1242"/>
        <v>0</v>
      </c>
      <c r="AL1821" s="1332"/>
    </row>
    <row r="1822" spans="1:39" x14ac:dyDescent="0.25">
      <c r="A1822" s="224">
        <v>1</v>
      </c>
      <c r="B1822" s="273" t="s">
        <v>232</v>
      </c>
      <c r="C1822" s="610"/>
      <c r="D1822" s="4"/>
      <c r="E1822" s="676">
        <v>36000</v>
      </c>
      <c r="F1822" s="320">
        <f t="shared" ref="F1822:F1823" si="1275">ROUND(E1822/12*$B$4,0)</f>
        <v>30000</v>
      </c>
      <c r="G1822" s="320">
        <v>30529</v>
      </c>
      <c r="H1822" s="320">
        <f>G1822/F1822*100</f>
        <v>101.76333333333334</v>
      </c>
      <c r="I1822" s="1754"/>
      <c r="J1822" s="1754"/>
      <c r="K1822" s="707"/>
      <c r="L1822" s="707"/>
      <c r="M1822" s="707"/>
      <c r="N1822" s="707"/>
      <c r="O1822" s="707"/>
      <c r="P1822" s="707"/>
      <c r="Q1822" s="505"/>
      <c r="R1822" s="505"/>
      <c r="S1822" s="505"/>
      <c r="T1822" s="505"/>
      <c r="U1822" s="505"/>
      <c r="V1822" s="505"/>
      <c r="W1822" s="505"/>
      <c r="X1822" s="505"/>
      <c r="Y1822" s="505"/>
      <c r="Z1822" s="505"/>
      <c r="AA1822" s="948"/>
      <c r="AB1822" s="505"/>
      <c r="AC1822" s="968"/>
      <c r="AD1822" s="505"/>
      <c r="AE1822" s="505"/>
      <c r="AF1822" s="505"/>
      <c r="AG1822" s="505"/>
      <c r="AH1822" s="505"/>
      <c r="AI1822" s="1142"/>
      <c r="AJ1822" s="501"/>
      <c r="AK1822" s="1317">
        <f t="shared" si="1242"/>
        <v>0</v>
      </c>
      <c r="AL1822" s="1332"/>
    </row>
    <row r="1823" spans="1:39" ht="60" x14ac:dyDescent="0.25">
      <c r="A1823" s="224">
        <v>1</v>
      </c>
      <c r="B1823" s="273" t="s">
        <v>523</v>
      </c>
      <c r="C1823" s="610"/>
      <c r="D1823" s="4"/>
      <c r="E1823" s="3492">
        <v>4848</v>
      </c>
      <c r="F1823" s="320">
        <f t="shared" si="1275"/>
        <v>4040</v>
      </c>
      <c r="G1823" s="320">
        <v>4393</v>
      </c>
      <c r="H1823" s="320">
        <f>G1823/F1823*100</f>
        <v>108.73762376237623</v>
      </c>
      <c r="I1823" s="1754"/>
      <c r="J1823" s="1754"/>
      <c r="K1823" s="707"/>
      <c r="L1823" s="707"/>
      <c r="M1823" s="707"/>
      <c r="N1823" s="707"/>
      <c r="O1823" s="707"/>
      <c r="P1823" s="707"/>
      <c r="Q1823" s="505"/>
      <c r="R1823" s="505"/>
      <c r="S1823" s="505"/>
      <c r="T1823" s="505"/>
      <c r="U1823" s="505"/>
      <c r="V1823" s="505"/>
      <c r="W1823" s="505"/>
      <c r="X1823" s="505"/>
      <c r="Y1823" s="505"/>
      <c r="Z1823" s="505"/>
      <c r="AA1823" s="948"/>
      <c r="AB1823" s="505"/>
      <c r="AC1823" s="968"/>
      <c r="AD1823" s="505"/>
      <c r="AE1823" s="505"/>
      <c r="AF1823" s="505"/>
      <c r="AG1823" s="505"/>
      <c r="AH1823" s="505"/>
      <c r="AI1823" s="1142"/>
      <c r="AJ1823" s="501"/>
      <c r="AK1823" s="1317">
        <f t="shared" si="1242"/>
        <v>0</v>
      </c>
      <c r="AL1823" s="1332"/>
    </row>
    <row r="1824" spans="1:39" x14ac:dyDescent="0.25">
      <c r="A1824" s="224">
        <v>1</v>
      </c>
      <c r="B1824" s="3352" t="s">
        <v>201</v>
      </c>
      <c r="C1824" s="610"/>
      <c r="D1824" s="4"/>
      <c r="E1824" s="3492"/>
      <c r="F1824" s="320"/>
      <c r="G1824" s="320"/>
      <c r="H1824" s="320"/>
      <c r="I1824" s="1754"/>
      <c r="J1824" s="1754"/>
      <c r="K1824" s="707"/>
      <c r="L1824" s="707"/>
      <c r="M1824" s="707"/>
      <c r="N1824" s="707"/>
      <c r="O1824" s="707"/>
      <c r="P1824" s="707"/>
      <c r="Q1824" s="505"/>
      <c r="R1824" s="505"/>
      <c r="S1824" s="505"/>
      <c r="T1824" s="505"/>
      <c r="U1824" s="505"/>
      <c r="V1824" s="505"/>
      <c r="W1824" s="505"/>
      <c r="X1824" s="505"/>
      <c r="Y1824" s="505"/>
      <c r="Z1824" s="505"/>
      <c r="AA1824" s="1085">
        <f>Q1824/12*$B$4</f>
        <v>0</v>
      </c>
      <c r="AB1824" s="505">
        <f>AH1824-AG1824-AD1824</f>
        <v>0</v>
      </c>
      <c r="AC1824" s="968"/>
      <c r="AD1824" s="505"/>
      <c r="AE1824" s="505">
        <f>AB1824-AA1824</f>
        <v>0</v>
      </c>
      <c r="AF1824" s="505"/>
      <c r="AG1824" s="505"/>
      <c r="AH1824" s="505"/>
      <c r="AI1824" s="1142"/>
      <c r="AJ1824" s="501"/>
      <c r="AK1824" s="1317">
        <f t="shared" si="1242"/>
        <v>0</v>
      </c>
      <c r="AL1824" s="1332"/>
    </row>
    <row r="1825" spans="1:38" ht="63" x14ac:dyDescent="0.25">
      <c r="A1825" s="224">
        <v>1</v>
      </c>
      <c r="B1825" s="674" t="s">
        <v>525</v>
      </c>
      <c r="C1825" s="610"/>
      <c r="D1825" s="4"/>
      <c r="E1825" s="680">
        <f>E1826+E1831</f>
        <v>17410</v>
      </c>
      <c r="F1825" s="680">
        <f t="shared" ref="F1825:G1825" si="1276">F1826+F1831</f>
        <v>14509</v>
      </c>
      <c r="G1825" s="680">
        <f t="shared" si="1276"/>
        <v>15447</v>
      </c>
      <c r="H1825" s="320">
        <f>G1825/F1825*100</f>
        <v>106.46495278792474</v>
      </c>
      <c r="I1825" s="1754"/>
      <c r="J1825" s="1754"/>
      <c r="K1825" s="707"/>
      <c r="L1825" s="707"/>
      <c r="M1825" s="707"/>
      <c r="N1825" s="707"/>
      <c r="O1825" s="707"/>
      <c r="P1825" s="707"/>
      <c r="Q1825" s="505">
        <f t="shared" ref="Q1825:AH1825" si="1277">Q1826+Q1831</f>
        <v>54388.293272235998</v>
      </c>
      <c r="R1825" s="505">
        <f t="shared" ref="R1825:S1825" si="1278">R1826+R1831</f>
        <v>54388.293272235998</v>
      </c>
      <c r="S1825" s="505">
        <f t="shared" si="1278"/>
        <v>54388.293272235998</v>
      </c>
      <c r="T1825" s="505">
        <f t="shared" ref="T1825:U1825" si="1279">T1826+T1831</f>
        <v>54388.293272235998</v>
      </c>
      <c r="U1825" s="505">
        <f t="shared" si="1279"/>
        <v>54388.293272235998</v>
      </c>
      <c r="V1825" s="505">
        <f t="shared" ref="V1825:W1825" si="1280">V1826+V1831</f>
        <v>54388.293272235998</v>
      </c>
      <c r="W1825" s="505">
        <f t="shared" si="1280"/>
        <v>54388.293272235998</v>
      </c>
      <c r="X1825" s="505">
        <f t="shared" ref="X1825:Y1825" si="1281">X1826+X1831</f>
        <v>54388.293272235998</v>
      </c>
      <c r="Y1825" s="505">
        <f t="shared" si="1281"/>
        <v>54388.293272235998</v>
      </c>
      <c r="Z1825" s="505">
        <f t="shared" ref="Z1825" si="1282">Z1826+Z1831</f>
        <v>54388.293272235998</v>
      </c>
      <c r="AA1825" s="948">
        <f t="shared" si="1277"/>
        <v>45323.577726863325</v>
      </c>
      <c r="AB1825" s="505">
        <f t="shared" si="1277"/>
        <v>48182.898810000006</v>
      </c>
      <c r="AC1825" s="968">
        <f t="shared" si="1277"/>
        <v>0</v>
      </c>
      <c r="AD1825" s="505">
        <f t="shared" si="1277"/>
        <v>0</v>
      </c>
      <c r="AE1825" s="505">
        <f t="shared" si="1277"/>
        <v>2859.3210831366773</v>
      </c>
      <c r="AF1825" s="505">
        <f t="shared" si="1277"/>
        <v>-10.321149999999999</v>
      </c>
      <c r="AG1825" s="505">
        <f t="shared" si="1277"/>
        <v>-3.6028999999999995</v>
      </c>
      <c r="AH1825" s="505">
        <f t="shared" si="1277"/>
        <v>48179.295910000001</v>
      </c>
      <c r="AI1825" s="1142"/>
      <c r="AJ1825" s="501"/>
      <c r="AK1825" s="1317">
        <f t="shared" si="1242"/>
        <v>4.0927261579781771E-12</v>
      </c>
      <c r="AL1825" s="1332"/>
    </row>
    <row r="1826" spans="1:38" ht="30" x14ac:dyDescent="0.25">
      <c r="A1826" s="224">
        <v>1</v>
      </c>
      <c r="B1826" s="652" t="s">
        <v>285</v>
      </c>
      <c r="C1826" s="610"/>
      <c r="D1826" s="4"/>
      <c r="E1826" s="680">
        <f>SUM(E1827:E1830)</f>
        <v>295</v>
      </c>
      <c r="F1826" s="680">
        <f t="shared" ref="F1826:G1826" si="1283">SUM(F1827:F1830)</f>
        <v>246</v>
      </c>
      <c r="G1826" s="680">
        <f t="shared" si="1283"/>
        <v>304</v>
      </c>
      <c r="H1826" s="320">
        <f>G1826/F1826*100</f>
        <v>123.57723577235772</v>
      </c>
      <c r="I1826" s="1754"/>
      <c r="J1826" s="1754"/>
      <c r="K1826" s="707"/>
      <c r="L1826" s="707"/>
      <c r="M1826" s="707"/>
      <c r="N1826" s="707"/>
      <c r="O1826" s="707"/>
      <c r="P1826" s="707"/>
      <c r="Q1826" s="505">
        <f t="shared" ref="Q1826:AH1826" si="1284">SUM(Q1827:Q1830)</f>
        <v>2137.5899075440002</v>
      </c>
      <c r="R1826" s="505">
        <f t="shared" ref="R1826:S1826" si="1285">SUM(R1827:R1830)</f>
        <v>2137.5899075440002</v>
      </c>
      <c r="S1826" s="505">
        <f t="shared" si="1285"/>
        <v>2137.5899075440002</v>
      </c>
      <c r="T1826" s="505">
        <f t="shared" ref="T1826:U1826" si="1286">SUM(T1827:T1830)</f>
        <v>2137.5899075440002</v>
      </c>
      <c r="U1826" s="505">
        <f t="shared" si="1286"/>
        <v>2137.5899075440002</v>
      </c>
      <c r="V1826" s="505">
        <f t="shared" ref="V1826:W1826" si="1287">SUM(V1827:V1830)</f>
        <v>2137.5899075440002</v>
      </c>
      <c r="W1826" s="505">
        <f t="shared" si="1287"/>
        <v>2137.5899075440002</v>
      </c>
      <c r="X1826" s="505">
        <f t="shared" ref="X1826:Y1826" si="1288">SUM(X1827:X1830)</f>
        <v>2137.5899075440002</v>
      </c>
      <c r="Y1826" s="505">
        <f t="shared" si="1288"/>
        <v>2137.5899075440002</v>
      </c>
      <c r="Z1826" s="505">
        <f t="shared" ref="Z1826" si="1289">SUM(Z1827:Z1830)</f>
        <v>2137.5899075440002</v>
      </c>
      <c r="AA1826" s="948">
        <f t="shared" si="1284"/>
        <v>1781.3249229533333</v>
      </c>
      <c r="AB1826" s="505">
        <f t="shared" si="1284"/>
        <v>2190.5540800000003</v>
      </c>
      <c r="AC1826" s="968">
        <f t="shared" si="1284"/>
        <v>0</v>
      </c>
      <c r="AD1826" s="505">
        <f t="shared" si="1284"/>
        <v>0</v>
      </c>
      <c r="AE1826" s="505">
        <f t="shared" si="1284"/>
        <v>409.22915704666696</v>
      </c>
      <c r="AF1826" s="505">
        <f t="shared" si="1284"/>
        <v>0</v>
      </c>
      <c r="AG1826" s="505">
        <f t="shared" si="1284"/>
        <v>-3.6028999999999995</v>
      </c>
      <c r="AH1826" s="505">
        <f t="shared" si="1284"/>
        <v>2186.95118</v>
      </c>
      <c r="AI1826" s="1142"/>
      <c r="AJ1826" s="501"/>
      <c r="AK1826" s="1317">
        <f t="shared" si="1242"/>
        <v>0</v>
      </c>
      <c r="AL1826" s="1332"/>
    </row>
    <row r="1827" spans="1:38" ht="30" x14ac:dyDescent="0.25">
      <c r="A1827" s="224">
        <v>1</v>
      </c>
      <c r="B1827" s="461" t="s">
        <v>526</v>
      </c>
      <c r="C1827" s="610"/>
      <c r="D1827" s="4"/>
      <c r="E1827" s="679"/>
      <c r="F1827" s="320"/>
      <c r="G1827" s="320"/>
      <c r="H1827" s="320"/>
      <c r="I1827" s="1754"/>
      <c r="J1827" s="1754"/>
      <c r="K1827" s="707"/>
      <c r="L1827" s="707"/>
      <c r="M1827" s="707"/>
      <c r="N1827" s="707"/>
      <c r="O1827" s="707"/>
      <c r="P1827" s="707"/>
      <c r="Q1827" s="505"/>
      <c r="R1827" s="505"/>
      <c r="S1827" s="505"/>
      <c r="T1827" s="505"/>
      <c r="U1827" s="505"/>
      <c r="V1827" s="505"/>
      <c r="W1827" s="505"/>
      <c r="X1827" s="505"/>
      <c r="Y1827" s="505"/>
      <c r="Z1827" s="505"/>
      <c r="AA1827" s="948"/>
      <c r="AB1827" s="505"/>
      <c r="AC1827" s="968"/>
      <c r="AD1827" s="505"/>
      <c r="AE1827" s="505"/>
      <c r="AF1827" s="505"/>
      <c r="AG1827" s="505"/>
      <c r="AH1827" s="505"/>
      <c r="AI1827" s="1142"/>
      <c r="AJ1827" s="501"/>
      <c r="AK1827" s="1317">
        <f t="shared" si="1242"/>
        <v>0</v>
      </c>
      <c r="AL1827" s="1332"/>
    </row>
    <row r="1828" spans="1:38" ht="60" x14ac:dyDescent="0.25">
      <c r="A1828" s="224">
        <v>1</v>
      </c>
      <c r="B1828" s="461" t="s">
        <v>547</v>
      </c>
      <c r="C1828" s="610"/>
      <c r="D1828" s="4"/>
      <c r="E1828" s="679"/>
      <c r="F1828" s="320"/>
      <c r="G1828" s="320"/>
      <c r="H1828" s="320"/>
      <c r="I1828" s="1754"/>
      <c r="J1828" s="1754"/>
      <c r="K1828" s="707"/>
      <c r="L1828" s="707"/>
      <c r="M1828" s="707"/>
      <c r="N1828" s="707"/>
      <c r="O1828" s="707"/>
      <c r="P1828" s="707"/>
      <c r="Q1828" s="505"/>
      <c r="R1828" s="505"/>
      <c r="S1828" s="505"/>
      <c r="T1828" s="505"/>
      <c r="U1828" s="505"/>
      <c r="V1828" s="505"/>
      <c r="W1828" s="505"/>
      <c r="X1828" s="505"/>
      <c r="Y1828" s="505"/>
      <c r="Z1828" s="505"/>
      <c r="AA1828" s="948"/>
      <c r="AB1828" s="505"/>
      <c r="AC1828" s="968"/>
      <c r="AD1828" s="505"/>
      <c r="AE1828" s="505"/>
      <c r="AF1828" s="505"/>
      <c r="AG1828" s="505"/>
      <c r="AH1828" s="505"/>
      <c r="AI1828" s="1142"/>
      <c r="AJ1828" s="501"/>
      <c r="AK1828" s="1317">
        <f t="shared" si="1242"/>
        <v>0</v>
      </c>
      <c r="AL1828" s="1332"/>
    </row>
    <row r="1829" spans="1:38" ht="45" x14ac:dyDescent="0.25">
      <c r="A1829" s="224">
        <v>1</v>
      </c>
      <c r="B1829" s="461" t="s">
        <v>529</v>
      </c>
      <c r="C1829" s="610"/>
      <c r="D1829" s="4"/>
      <c r="E1829" s="677">
        <v>125</v>
      </c>
      <c r="F1829" s="320">
        <f t="shared" ref="F1829:F1830" si="1290">ROUND(E1829/12*$B$4,0)</f>
        <v>104</v>
      </c>
      <c r="G1829" s="320">
        <v>128</v>
      </c>
      <c r="H1829" s="320">
        <f>G1829/F1829*100</f>
        <v>123.07692307692308</v>
      </c>
      <c r="I1829" s="1754"/>
      <c r="J1829" s="1754"/>
      <c r="K1829" s="707"/>
      <c r="L1829" s="707"/>
      <c r="M1829" s="707"/>
      <c r="N1829" s="707"/>
      <c r="O1829" s="707"/>
      <c r="P1829" s="707"/>
      <c r="Q1829" s="505">
        <v>905.75843540000005</v>
      </c>
      <c r="R1829" s="505">
        <v>905.75843540000005</v>
      </c>
      <c r="S1829" s="505">
        <v>905.75843540000005</v>
      </c>
      <c r="T1829" s="505">
        <v>905.75843540000005</v>
      </c>
      <c r="U1829" s="505">
        <v>905.75843540000005</v>
      </c>
      <c r="V1829" s="505">
        <v>905.75843540000005</v>
      </c>
      <c r="W1829" s="505">
        <v>905.75843540000005</v>
      </c>
      <c r="X1829" s="505">
        <v>905.75843540000005</v>
      </c>
      <c r="Y1829" s="505">
        <v>905.75843540000005</v>
      </c>
      <c r="Z1829" s="505">
        <v>905.75843540000005</v>
      </c>
      <c r="AA1829" s="948">
        <f t="shared" ref="AA1829:AA1830" si="1291">Q1829/12*$B$4+(R1829-Q1829)/11*9+(S1829-R1829)/10*8+(T1829-S1829)/9*7+(U1829-T1829)/8*6+(V1829-U1829)/7*5+(W1829-V1829)/6*4+(X1829-W1829)/5*3+(Y1829-X1829)/4*2+(Z1829-Y1829)/3*1</f>
        <v>754.79869616666679</v>
      </c>
      <c r="AB1829" s="505">
        <f>AH1829-AG1829-AD1829</f>
        <v>922.33856000000003</v>
      </c>
      <c r="AC1829" s="968"/>
      <c r="AD1829" s="505"/>
      <c r="AE1829" s="505">
        <f>AB1829-AA1829</f>
        <v>167.53986383333324</v>
      </c>
      <c r="AF1829" s="505"/>
      <c r="AG1829" s="505">
        <v>0</v>
      </c>
      <c r="AH1829" s="505">
        <v>922.33856000000003</v>
      </c>
      <c r="AI1829" s="1142"/>
      <c r="AJ1829" s="501"/>
      <c r="AK1829" s="1317">
        <f t="shared" si="1242"/>
        <v>0</v>
      </c>
      <c r="AL1829" s="1332"/>
    </row>
    <row r="1830" spans="1:38" ht="30" x14ac:dyDescent="0.25">
      <c r="A1830" s="224">
        <v>1</v>
      </c>
      <c r="B1830" s="461" t="s">
        <v>530</v>
      </c>
      <c r="C1830" s="610"/>
      <c r="D1830" s="4"/>
      <c r="E1830" s="679">
        <v>170</v>
      </c>
      <c r="F1830" s="320">
        <f t="shared" si="1290"/>
        <v>142</v>
      </c>
      <c r="G1830" s="320">
        <v>176</v>
      </c>
      <c r="H1830" s="320">
        <f>G1830/F1830*100</f>
        <v>123.94366197183098</v>
      </c>
      <c r="I1830" s="1754"/>
      <c r="J1830" s="1754"/>
      <c r="K1830" s="707"/>
      <c r="L1830" s="707"/>
      <c r="M1830" s="707"/>
      <c r="N1830" s="707"/>
      <c r="O1830" s="707"/>
      <c r="P1830" s="707"/>
      <c r="Q1830" s="505">
        <v>1231.8314721439999</v>
      </c>
      <c r="R1830" s="505">
        <v>1231.8314721439999</v>
      </c>
      <c r="S1830" s="505">
        <v>1231.8314721439999</v>
      </c>
      <c r="T1830" s="505">
        <v>1231.8314721439999</v>
      </c>
      <c r="U1830" s="505">
        <v>1231.8314721439999</v>
      </c>
      <c r="V1830" s="505">
        <v>1231.8314721439999</v>
      </c>
      <c r="W1830" s="505">
        <v>1231.8314721439999</v>
      </c>
      <c r="X1830" s="505">
        <v>1231.8314721439999</v>
      </c>
      <c r="Y1830" s="505">
        <v>1231.8314721439999</v>
      </c>
      <c r="Z1830" s="505">
        <v>1231.8314721439999</v>
      </c>
      <c r="AA1830" s="948">
        <f t="shared" si="1291"/>
        <v>1026.5262267866665</v>
      </c>
      <c r="AB1830" s="505">
        <f>AH1830-AG1830-AD1830</f>
        <v>1268.2155200000002</v>
      </c>
      <c r="AC1830" s="968"/>
      <c r="AD1830" s="505"/>
      <c r="AE1830" s="505">
        <f>AB1830-AA1830</f>
        <v>241.68929321333371</v>
      </c>
      <c r="AF1830" s="505"/>
      <c r="AG1830" s="505">
        <v>-3.6028999999999995</v>
      </c>
      <c r="AH1830" s="505">
        <v>1264.6126200000001</v>
      </c>
      <c r="AI1830" s="1142"/>
      <c r="AJ1830" s="501"/>
      <c r="AK1830" s="1317">
        <f t="shared" si="1242"/>
        <v>0</v>
      </c>
      <c r="AL1830" s="1332"/>
    </row>
    <row r="1831" spans="1:38" ht="60" x14ac:dyDescent="0.25">
      <c r="A1831" s="224">
        <v>1</v>
      </c>
      <c r="B1831" s="652" t="s">
        <v>286</v>
      </c>
      <c r="C1831" s="610"/>
      <c r="D1831" s="4"/>
      <c r="E1831" s="680">
        <f>SUM(E1832:E1834)</f>
        <v>17115</v>
      </c>
      <c r="F1831" s="680">
        <f t="shared" ref="F1831:G1831" si="1292">SUM(F1832:F1834)</f>
        <v>14263</v>
      </c>
      <c r="G1831" s="680">
        <f t="shared" si="1292"/>
        <v>15143</v>
      </c>
      <c r="H1831" s="320">
        <f>G1831/F1831*100</f>
        <v>106.16980999789665</v>
      </c>
      <c r="I1831" s="1754"/>
      <c r="J1831" s="1754"/>
      <c r="K1831" s="707"/>
      <c r="L1831" s="707"/>
      <c r="M1831" s="707"/>
      <c r="N1831" s="707"/>
      <c r="O1831" s="707"/>
      <c r="P1831" s="707"/>
      <c r="Q1831" s="505">
        <f t="shared" ref="Q1831:AH1831" si="1293">SUM(Q1832:Q1834)</f>
        <v>52250.703364691995</v>
      </c>
      <c r="R1831" s="505">
        <f t="shared" ref="R1831:S1831" si="1294">SUM(R1832:R1834)</f>
        <v>52250.703364691995</v>
      </c>
      <c r="S1831" s="505">
        <f t="shared" si="1294"/>
        <v>52250.703364691995</v>
      </c>
      <c r="T1831" s="505">
        <f t="shared" ref="T1831:U1831" si="1295">SUM(T1832:T1834)</f>
        <v>52250.703364691995</v>
      </c>
      <c r="U1831" s="505">
        <f t="shared" si="1295"/>
        <v>52250.703364691995</v>
      </c>
      <c r="V1831" s="505">
        <f t="shared" ref="V1831:W1831" si="1296">SUM(V1832:V1834)</f>
        <v>52250.703364691995</v>
      </c>
      <c r="W1831" s="505">
        <f t="shared" si="1296"/>
        <v>52250.703364691995</v>
      </c>
      <c r="X1831" s="505">
        <f t="shared" ref="X1831:Y1831" si="1297">SUM(X1832:X1834)</f>
        <v>52250.703364691995</v>
      </c>
      <c r="Y1831" s="505">
        <f t="shared" si="1297"/>
        <v>52250.703364691995</v>
      </c>
      <c r="Z1831" s="505">
        <f t="shared" ref="Z1831" si="1298">SUM(Z1832:Z1834)</f>
        <v>52250.703364691995</v>
      </c>
      <c r="AA1831" s="948">
        <f t="shared" si="1293"/>
        <v>43542.252803909993</v>
      </c>
      <c r="AB1831" s="505">
        <f t="shared" si="1293"/>
        <v>45992.344730000004</v>
      </c>
      <c r="AC1831" s="968">
        <f t="shared" si="1293"/>
        <v>0</v>
      </c>
      <c r="AD1831" s="505">
        <f t="shared" si="1293"/>
        <v>0</v>
      </c>
      <c r="AE1831" s="505">
        <f t="shared" si="1293"/>
        <v>2450.0919260900105</v>
      </c>
      <c r="AF1831" s="505">
        <f t="shared" si="1293"/>
        <v>-10.321149999999999</v>
      </c>
      <c r="AG1831" s="505">
        <f t="shared" si="1293"/>
        <v>0</v>
      </c>
      <c r="AH1831" s="505">
        <f t="shared" si="1293"/>
        <v>45992.344730000004</v>
      </c>
      <c r="AI1831" s="1142"/>
      <c r="AJ1831" s="501"/>
      <c r="AK1831" s="1317">
        <f t="shared" si="1242"/>
        <v>0</v>
      </c>
      <c r="AL1831" s="1332"/>
    </row>
    <row r="1832" spans="1:38" ht="45" x14ac:dyDescent="0.25">
      <c r="A1832" s="224">
        <v>1</v>
      </c>
      <c r="B1832" s="461" t="s">
        <v>531</v>
      </c>
      <c r="C1832" s="610"/>
      <c r="D1832" s="4"/>
      <c r="E1832" s="679"/>
      <c r="F1832" s="320"/>
      <c r="G1832" s="320"/>
      <c r="H1832" s="320"/>
      <c r="I1832" s="1754"/>
      <c r="J1832" s="1754"/>
      <c r="K1832" s="707"/>
      <c r="L1832" s="707"/>
      <c r="M1832" s="707"/>
      <c r="N1832" s="707"/>
      <c r="O1832" s="707"/>
      <c r="P1832" s="707"/>
      <c r="Q1832" s="505"/>
      <c r="R1832" s="505"/>
      <c r="S1832" s="505"/>
      <c r="T1832" s="505"/>
      <c r="U1832" s="505"/>
      <c r="V1832" s="505"/>
      <c r="W1832" s="505"/>
      <c r="X1832" s="505"/>
      <c r="Y1832" s="505"/>
      <c r="Z1832" s="505"/>
      <c r="AA1832" s="948"/>
      <c r="AB1832" s="505"/>
      <c r="AC1832" s="968"/>
      <c r="AD1832" s="505"/>
      <c r="AE1832" s="505"/>
      <c r="AF1832" s="505"/>
      <c r="AG1832" s="505"/>
      <c r="AH1832" s="505"/>
      <c r="AI1832" s="1142"/>
      <c r="AJ1832" s="501"/>
      <c r="AK1832" s="1317">
        <f t="shared" si="1242"/>
        <v>0</v>
      </c>
      <c r="AL1832" s="1332"/>
    </row>
    <row r="1833" spans="1:38" ht="75" x14ac:dyDescent="0.25">
      <c r="A1833" s="224">
        <v>1</v>
      </c>
      <c r="B1833" s="461" t="s">
        <v>532</v>
      </c>
      <c r="C1833" s="610"/>
      <c r="D1833" s="4"/>
      <c r="E1833" s="679">
        <v>15585</v>
      </c>
      <c r="F1833" s="320">
        <f t="shared" ref="F1833:F1834" si="1299">ROUND(E1833/12*$B$4,0)</f>
        <v>12988</v>
      </c>
      <c r="G1833" s="320">
        <v>13785</v>
      </c>
      <c r="H1833" s="320">
        <f>G1833/F1833*100</f>
        <v>106.13643363104404</v>
      </c>
      <c r="I1833" s="1754"/>
      <c r="J1833" s="1754"/>
      <c r="K1833" s="707"/>
      <c r="L1833" s="707"/>
      <c r="M1833" s="707"/>
      <c r="N1833" s="707"/>
      <c r="O1833" s="707"/>
      <c r="P1833" s="707"/>
      <c r="Q1833" s="505">
        <v>50207.237900819993</v>
      </c>
      <c r="R1833" s="505">
        <v>50207.237900819993</v>
      </c>
      <c r="S1833" s="505">
        <v>50207.237900819993</v>
      </c>
      <c r="T1833" s="505">
        <v>50207.237900819993</v>
      </c>
      <c r="U1833" s="505">
        <v>50207.237900819993</v>
      </c>
      <c r="V1833" s="505">
        <v>50207.237900819993</v>
      </c>
      <c r="W1833" s="505">
        <v>50207.237900819993</v>
      </c>
      <c r="X1833" s="505">
        <v>50207.237900819993</v>
      </c>
      <c r="Y1833" s="505">
        <v>50207.237900819993</v>
      </c>
      <c r="Z1833" s="505">
        <v>50207.237900819993</v>
      </c>
      <c r="AA1833" s="948">
        <f t="shared" ref="AA1833:AA1834" si="1300">Q1833/12*$B$4+(R1833-Q1833)/11*9+(S1833-R1833)/10*8+(T1833-S1833)/9*7+(U1833-T1833)/8*6+(V1833-U1833)/7*5+(W1833-V1833)/6*4+(X1833-W1833)/5*3+(Y1833-X1833)/4*2+(Z1833-Y1833)/3*1</f>
        <v>41839.364917349994</v>
      </c>
      <c r="AB1833" s="505">
        <f>AH1833-AG1833-AD1833</f>
        <v>43065.270690000005</v>
      </c>
      <c r="AC1833" s="968"/>
      <c r="AD1833" s="505"/>
      <c r="AE1833" s="505">
        <f>AB1833-AA1833</f>
        <v>1225.9057726500105</v>
      </c>
      <c r="AF1833" s="505">
        <v>-10.321149999999999</v>
      </c>
      <c r="AG1833" s="505">
        <v>0</v>
      </c>
      <c r="AH1833" s="505">
        <v>43065.270690000005</v>
      </c>
      <c r="AI1833" s="1142"/>
      <c r="AJ1833" s="501"/>
      <c r="AK1833" s="1317">
        <f t="shared" si="1242"/>
        <v>0</v>
      </c>
      <c r="AL1833" s="1332"/>
    </row>
    <row r="1834" spans="1:38" ht="60" x14ac:dyDescent="0.25">
      <c r="B1834" s="461" t="s">
        <v>533</v>
      </c>
      <c r="C1834" s="610"/>
      <c r="D1834" s="4"/>
      <c r="E1834" s="677">
        <v>1530</v>
      </c>
      <c r="F1834" s="320">
        <f t="shared" si="1299"/>
        <v>1275</v>
      </c>
      <c r="G1834" s="320">
        <v>1358</v>
      </c>
      <c r="H1834" s="320">
        <f>G1834/F1834*100</f>
        <v>106.50980392156863</v>
      </c>
      <c r="I1834" s="1754"/>
      <c r="J1834" s="1754"/>
      <c r="K1834" s="707"/>
      <c r="L1834" s="707"/>
      <c r="M1834" s="707"/>
      <c r="N1834" s="707"/>
      <c r="O1834" s="707"/>
      <c r="P1834" s="707"/>
      <c r="Q1834" s="505">
        <v>2043.4654638720001</v>
      </c>
      <c r="R1834" s="505">
        <v>2043.4654638720001</v>
      </c>
      <c r="S1834" s="505">
        <v>2043.4654638720001</v>
      </c>
      <c r="T1834" s="505">
        <v>2043.4654638720001</v>
      </c>
      <c r="U1834" s="505">
        <v>2043.4654638720001</v>
      </c>
      <c r="V1834" s="505">
        <v>2043.4654638720001</v>
      </c>
      <c r="W1834" s="505">
        <v>2043.4654638720001</v>
      </c>
      <c r="X1834" s="505">
        <v>2043.4654638720001</v>
      </c>
      <c r="Y1834" s="505">
        <v>2043.4654638720001</v>
      </c>
      <c r="Z1834" s="505">
        <v>2043.4654638720001</v>
      </c>
      <c r="AA1834" s="948">
        <f t="shared" si="1300"/>
        <v>1702.88788656</v>
      </c>
      <c r="AB1834" s="505">
        <f>AH1834-AG1834-AD1834</f>
        <v>2927.07404</v>
      </c>
      <c r="AC1834" s="968"/>
      <c r="AD1834" s="505"/>
      <c r="AE1834" s="505">
        <f>AB1834-AA1834</f>
        <v>1224.18615344</v>
      </c>
      <c r="AF1834" s="505"/>
      <c r="AG1834" s="505">
        <v>0</v>
      </c>
      <c r="AH1834" s="505">
        <v>2927.07404</v>
      </c>
      <c r="AI1834" s="1142"/>
      <c r="AJ1834" s="501"/>
      <c r="AK1834" s="1317">
        <f t="shared" si="1242"/>
        <v>0</v>
      </c>
      <c r="AL1834" s="1332"/>
    </row>
    <row r="1835" spans="1:38" ht="29.25" x14ac:dyDescent="0.25">
      <c r="A1835" s="224">
        <v>1</v>
      </c>
      <c r="B1835" s="2522" t="s">
        <v>327</v>
      </c>
      <c r="C1835" s="610"/>
      <c r="D1835" s="4"/>
      <c r="E1835" s="677">
        <f>E1836+E1837+E1841+E1842</f>
        <v>0</v>
      </c>
      <c r="F1835" s="320"/>
      <c r="G1835" s="320"/>
      <c r="H1835" s="320"/>
      <c r="I1835" s="1754"/>
      <c r="J1835" s="1754"/>
      <c r="K1835" s="707"/>
      <c r="L1835" s="707"/>
      <c r="M1835" s="707"/>
      <c r="N1835" s="707"/>
      <c r="O1835" s="707"/>
      <c r="P1835" s="707"/>
      <c r="Q1835" s="505"/>
      <c r="R1835" s="505"/>
      <c r="S1835" s="505"/>
      <c r="T1835" s="505"/>
      <c r="U1835" s="505"/>
      <c r="V1835" s="505"/>
      <c r="W1835" s="505"/>
      <c r="X1835" s="505"/>
      <c r="Y1835" s="505"/>
      <c r="Z1835" s="505"/>
      <c r="AA1835" s="948"/>
      <c r="AB1835" s="505"/>
      <c r="AC1835" s="968"/>
      <c r="AD1835" s="505"/>
      <c r="AE1835" s="505"/>
      <c r="AF1835" s="505"/>
      <c r="AG1835" s="505"/>
      <c r="AH1835" s="505"/>
      <c r="AI1835" s="1142"/>
      <c r="AJ1835" s="501"/>
      <c r="AK1835" s="1317">
        <f t="shared" si="1242"/>
        <v>0</v>
      </c>
      <c r="AL1835" s="1332"/>
    </row>
    <row r="1836" spans="1:38" x14ac:dyDescent="0.25">
      <c r="A1836" s="224">
        <v>1</v>
      </c>
      <c r="B1836" s="461" t="s">
        <v>318</v>
      </c>
      <c r="C1836" s="610"/>
      <c r="D1836" s="4"/>
      <c r="E1836" s="677"/>
      <c r="F1836" s="320"/>
      <c r="G1836" s="320"/>
      <c r="H1836" s="320"/>
      <c r="I1836" s="1754"/>
      <c r="J1836" s="1754"/>
      <c r="K1836" s="707"/>
      <c r="L1836" s="707"/>
      <c r="M1836" s="707"/>
      <c r="N1836" s="707"/>
      <c r="O1836" s="707"/>
      <c r="P1836" s="707"/>
      <c r="Q1836" s="505"/>
      <c r="R1836" s="505"/>
      <c r="S1836" s="505"/>
      <c r="T1836" s="505"/>
      <c r="U1836" s="505"/>
      <c r="V1836" s="505"/>
      <c r="W1836" s="505"/>
      <c r="X1836" s="505"/>
      <c r="Y1836" s="505"/>
      <c r="Z1836" s="505"/>
      <c r="AA1836" s="948"/>
      <c r="AB1836" s="505"/>
      <c r="AC1836" s="968"/>
      <c r="AD1836" s="505"/>
      <c r="AE1836" s="505"/>
      <c r="AF1836" s="505"/>
      <c r="AG1836" s="505"/>
      <c r="AH1836" s="505"/>
      <c r="AI1836" s="1142"/>
      <c r="AJ1836" s="501"/>
      <c r="AK1836" s="1317">
        <f t="shared" ref="AK1836:AK1899" si="1301">AB1836-AA1836-AE1836</f>
        <v>0</v>
      </c>
      <c r="AL1836" s="1332"/>
    </row>
    <row r="1837" spans="1:38" ht="30" x14ac:dyDescent="0.25">
      <c r="A1837" s="224">
        <v>1</v>
      </c>
      <c r="B1837" s="652" t="s">
        <v>506</v>
      </c>
      <c r="C1837" s="610"/>
      <c r="D1837" s="4"/>
      <c r="E1837" s="677"/>
      <c r="F1837" s="320"/>
      <c r="G1837" s="320"/>
      <c r="H1837" s="320"/>
      <c r="I1837" s="1754"/>
      <c r="J1837" s="1754"/>
      <c r="K1837" s="707"/>
      <c r="L1837" s="707"/>
      <c r="M1837" s="707"/>
      <c r="N1837" s="707"/>
      <c r="O1837" s="707"/>
      <c r="P1837" s="707"/>
      <c r="Q1837" s="505"/>
      <c r="R1837" s="505"/>
      <c r="S1837" s="505"/>
      <c r="T1837" s="505"/>
      <c r="U1837" s="505"/>
      <c r="V1837" s="505"/>
      <c r="W1837" s="505"/>
      <c r="X1837" s="505"/>
      <c r="Y1837" s="505"/>
      <c r="Z1837" s="505"/>
      <c r="AA1837" s="948"/>
      <c r="AB1837" s="505"/>
      <c r="AC1837" s="968"/>
      <c r="AD1837" s="505"/>
      <c r="AE1837" s="505"/>
      <c r="AF1837" s="505"/>
      <c r="AG1837" s="505"/>
      <c r="AH1837" s="505"/>
      <c r="AI1837" s="1142"/>
      <c r="AJ1837" s="501"/>
      <c r="AK1837" s="1317">
        <f t="shared" si="1301"/>
        <v>0</v>
      </c>
      <c r="AL1837" s="1332"/>
    </row>
    <row r="1838" spans="1:38" x14ac:dyDescent="0.25">
      <c r="A1838" s="224">
        <v>1</v>
      </c>
      <c r="B1838" s="461" t="s">
        <v>507</v>
      </c>
      <c r="C1838" s="610"/>
      <c r="D1838" s="4"/>
      <c r="E1838" s="3353"/>
      <c r="F1838" s="320"/>
      <c r="G1838" s="320"/>
      <c r="H1838" s="320"/>
      <c r="I1838" s="1754"/>
      <c r="J1838" s="1754"/>
      <c r="K1838" s="707"/>
      <c r="L1838" s="707"/>
      <c r="M1838" s="707"/>
      <c r="N1838" s="707"/>
      <c r="O1838" s="707"/>
      <c r="P1838" s="707"/>
      <c r="Q1838" s="505"/>
      <c r="R1838" s="505"/>
      <c r="S1838" s="505"/>
      <c r="T1838" s="505"/>
      <c r="U1838" s="505"/>
      <c r="V1838" s="505"/>
      <c r="W1838" s="505"/>
      <c r="X1838" s="505"/>
      <c r="Y1838" s="505"/>
      <c r="Z1838" s="505"/>
      <c r="AA1838" s="948"/>
      <c r="AB1838" s="505"/>
      <c r="AC1838" s="968"/>
      <c r="AD1838" s="505"/>
      <c r="AE1838" s="505"/>
      <c r="AF1838" s="505"/>
      <c r="AG1838" s="505"/>
      <c r="AH1838" s="505"/>
      <c r="AI1838" s="1142"/>
      <c r="AJ1838" s="501"/>
      <c r="AK1838" s="1317">
        <f t="shared" si="1301"/>
        <v>0</v>
      </c>
      <c r="AL1838" s="1332"/>
    </row>
    <row r="1839" spans="1:38" ht="30" x14ac:dyDescent="0.25">
      <c r="A1839" s="224">
        <v>1</v>
      </c>
      <c r="B1839" s="461" t="s">
        <v>508</v>
      </c>
      <c r="C1839" s="610"/>
      <c r="D1839" s="4"/>
      <c r="E1839" s="677"/>
      <c r="F1839" s="320"/>
      <c r="G1839" s="320"/>
      <c r="H1839" s="320"/>
      <c r="I1839" s="1754"/>
      <c r="J1839" s="1754"/>
      <c r="K1839" s="707"/>
      <c r="L1839" s="707"/>
      <c r="M1839" s="707"/>
      <c r="N1839" s="707"/>
      <c r="O1839" s="707"/>
      <c r="P1839" s="707"/>
      <c r="Q1839" s="505"/>
      <c r="R1839" s="505"/>
      <c r="S1839" s="505"/>
      <c r="T1839" s="505"/>
      <c r="U1839" s="505"/>
      <c r="V1839" s="505"/>
      <c r="W1839" s="505"/>
      <c r="X1839" s="505"/>
      <c r="Y1839" s="505"/>
      <c r="Z1839" s="505"/>
      <c r="AA1839" s="948"/>
      <c r="AB1839" s="505"/>
      <c r="AC1839" s="968"/>
      <c r="AD1839" s="505"/>
      <c r="AE1839" s="505"/>
      <c r="AF1839" s="505"/>
      <c r="AG1839" s="505"/>
      <c r="AH1839" s="505"/>
      <c r="AI1839" s="1142"/>
      <c r="AJ1839" s="501"/>
      <c r="AK1839" s="1317">
        <f t="shared" si="1301"/>
        <v>0</v>
      </c>
      <c r="AL1839" s="1332"/>
    </row>
    <row r="1840" spans="1:38" ht="60" x14ac:dyDescent="0.25">
      <c r="A1840" s="224">
        <v>1</v>
      </c>
      <c r="B1840" s="461" t="s">
        <v>509</v>
      </c>
      <c r="C1840" s="610"/>
      <c r="D1840" s="4"/>
      <c r="E1840" s="712"/>
      <c r="F1840" s="320"/>
      <c r="G1840" s="320"/>
      <c r="H1840" s="320"/>
      <c r="I1840" s="1754"/>
      <c r="J1840" s="1754"/>
      <c r="K1840" s="707"/>
      <c r="L1840" s="707"/>
      <c r="M1840" s="707"/>
      <c r="N1840" s="707"/>
      <c r="O1840" s="707"/>
      <c r="P1840" s="707"/>
      <c r="Q1840" s="505"/>
      <c r="R1840" s="505"/>
      <c r="S1840" s="505"/>
      <c r="T1840" s="505"/>
      <c r="U1840" s="505"/>
      <c r="V1840" s="505"/>
      <c r="W1840" s="505"/>
      <c r="X1840" s="505"/>
      <c r="Y1840" s="505"/>
      <c r="Z1840" s="505"/>
      <c r="AA1840" s="948"/>
      <c r="AB1840" s="505"/>
      <c r="AC1840" s="968"/>
      <c r="AD1840" s="505"/>
      <c r="AE1840" s="505"/>
      <c r="AF1840" s="505"/>
      <c r="AG1840" s="505"/>
      <c r="AH1840" s="505"/>
      <c r="AI1840" s="1142"/>
      <c r="AJ1840" s="501"/>
      <c r="AK1840" s="1317">
        <f t="shared" si="1301"/>
        <v>0</v>
      </c>
      <c r="AL1840" s="1332"/>
    </row>
    <row r="1841" spans="1:38" ht="75" x14ac:dyDescent="0.25">
      <c r="A1841" s="224">
        <v>1</v>
      </c>
      <c r="B1841" s="461" t="s">
        <v>510</v>
      </c>
      <c r="C1841" s="610"/>
      <c r="D1841" s="4"/>
      <c r="E1841" s="713"/>
      <c r="F1841" s="320"/>
      <c r="G1841" s="320"/>
      <c r="H1841" s="320"/>
      <c r="I1841" s="1754"/>
      <c r="J1841" s="1754"/>
      <c r="K1841" s="707"/>
      <c r="L1841" s="707"/>
      <c r="M1841" s="707"/>
      <c r="N1841" s="707"/>
      <c r="O1841" s="707"/>
      <c r="P1841" s="707"/>
      <c r="Q1841" s="505"/>
      <c r="R1841" s="505"/>
      <c r="S1841" s="505"/>
      <c r="T1841" s="505"/>
      <c r="U1841" s="505"/>
      <c r="V1841" s="505"/>
      <c r="W1841" s="505"/>
      <c r="X1841" s="505"/>
      <c r="Y1841" s="505"/>
      <c r="Z1841" s="505"/>
      <c r="AA1841" s="948"/>
      <c r="AB1841" s="505"/>
      <c r="AC1841" s="968"/>
      <c r="AD1841" s="505"/>
      <c r="AE1841" s="505"/>
      <c r="AF1841" s="505"/>
      <c r="AG1841" s="505"/>
      <c r="AH1841" s="505"/>
      <c r="AI1841" s="1142"/>
      <c r="AJ1841" s="501"/>
      <c r="AK1841" s="1317">
        <f t="shared" si="1301"/>
        <v>0</v>
      </c>
      <c r="AL1841" s="1332"/>
    </row>
    <row r="1842" spans="1:38" ht="45" x14ac:dyDescent="0.25">
      <c r="A1842" s="224">
        <v>1</v>
      </c>
      <c r="B1842" s="460" t="s">
        <v>511</v>
      </c>
      <c r="C1842" s="610"/>
      <c r="D1842" s="4"/>
      <c r="E1842" s="713"/>
      <c r="F1842" s="320"/>
      <c r="G1842" s="320"/>
      <c r="H1842" s="320"/>
      <c r="I1842" s="1754"/>
      <c r="J1842" s="1754"/>
      <c r="K1842" s="707"/>
      <c r="L1842" s="707"/>
      <c r="M1842" s="707"/>
      <c r="N1842" s="707"/>
      <c r="O1842" s="707"/>
      <c r="P1842" s="707"/>
      <c r="Q1842" s="505"/>
      <c r="R1842" s="505"/>
      <c r="S1842" s="505"/>
      <c r="T1842" s="505"/>
      <c r="U1842" s="505"/>
      <c r="V1842" s="505"/>
      <c r="W1842" s="505"/>
      <c r="X1842" s="505"/>
      <c r="Y1842" s="505"/>
      <c r="Z1842" s="505"/>
      <c r="AA1842" s="948"/>
      <c r="AB1842" s="505"/>
      <c r="AC1842" s="968"/>
      <c r="AD1842" s="505"/>
      <c r="AE1842" s="505"/>
      <c r="AF1842" s="505"/>
      <c r="AG1842" s="505"/>
      <c r="AH1842" s="505"/>
      <c r="AI1842" s="1142"/>
      <c r="AJ1842" s="501"/>
      <c r="AK1842" s="1317">
        <f t="shared" si="1301"/>
        <v>0</v>
      </c>
      <c r="AL1842" s="1332"/>
    </row>
    <row r="1843" spans="1:38" ht="29.25" x14ac:dyDescent="0.25">
      <c r="A1843" s="224">
        <v>1</v>
      </c>
      <c r="B1843" s="706" t="s">
        <v>328</v>
      </c>
      <c r="C1843" s="610"/>
      <c r="D1843" s="4"/>
      <c r="E1843" s="366"/>
      <c r="F1843" s="320"/>
      <c r="G1843" s="320"/>
      <c r="H1843" s="320"/>
      <c r="I1843" s="1754"/>
      <c r="J1843" s="1754"/>
      <c r="K1843" s="707"/>
      <c r="L1843" s="707"/>
      <c r="M1843" s="707"/>
      <c r="N1843" s="707"/>
      <c r="O1843" s="707"/>
      <c r="P1843" s="707"/>
      <c r="Q1843" s="505"/>
      <c r="R1843" s="505"/>
      <c r="S1843" s="505"/>
      <c r="T1843" s="505"/>
      <c r="U1843" s="505"/>
      <c r="V1843" s="505"/>
      <c r="W1843" s="505"/>
      <c r="X1843" s="505"/>
      <c r="Y1843" s="505"/>
      <c r="Z1843" s="505"/>
      <c r="AA1843" s="948"/>
      <c r="AB1843" s="505"/>
      <c r="AC1843" s="968"/>
      <c r="AD1843" s="505"/>
      <c r="AE1843" s="505"/>
      <c r="AF1843" s="505"/>
      <c r="AG1843" s="505"/>
      <c r="AH1843" s="505"/>
      <c r="AI1843" s="1142"/>
      <c r="AJ1843" s="501"/>
      <c r="AK1843" s="1317">
        <f t="shared" si="1301"/>
        <v>0</v>
      </c>
      <c r="AL1843" s="1332"/>
    </row>
    <row r="1844" spans="1:38" x14ac:dyDescent="0.25">
      <c r="A1844" s="224">
        <v>1</v>
      </c>
      <c r="B1844" s="706" t="s">
        <v>343</v>
      </c>
      <c r="C1844" s="610"/>
      <c r="D1844" s="4"/>
      <c r="E1844" s="366"/>
      <c r="F1844" s="320"/>
      <c r="G1844" s="320"/>
      <c r="H1844" s="320"/>
      <c r="I1844" s="1754"/>
      <c r="J1844" s="1754"/>
      <c r="K1844" s="707"/>
      <c r="L1844" s="707"/>
      <c r="M1844" s="707"/>
      <c r="N1844" s="707"/>
      <c r="O1844" s="707"/>
      <c r="P1844" s="707"/>
      <c r="Q1844" s="505"/>
      <c r="R1844" s="505"/>
      <c r="S1844" s="505"/>
      <c r="T1844" s="505"/>
      <c r="U1844" s="505"/>
      <c r="V1844" s="505"/>
      <c r="W1844" s="505"/>
      <c r="X1844" s="505"/>
      <c r="Y1844" s="505"/>
      <c r="Z1844" s="505"/>
      <c r="AA1844" s="948"/>
      <c r="AB1844" s="505"/>
      <c r="AC1844" s="968"/>
      <c r="AD1844" s="505"/>
      <c r="AE1844" s="505"/>
      <c r="AF1844" s="505"/>
      <c r="AG1844" s="505"/>
      <c r="AH1844" s="505"/>
      <c r="AI1844" s="1142"/>
      <c r="AJ1844" s="501"/>
      <c r="AK1844" s="1317">
        <f t="shared" si="1301"/>
        <v>0</v>
      </c>
      <c r="AL1844" s="1332"/>
    </row>
    <row r="1845" spans="1:38" x14ac:dyDescent="0.25">
      <c r="A1845" s="224">
        <v>1</v>
      </c>
      <c r="B1845" s="4" t="s">
        <v>344</v>
      </c>
      <c r="C1845" s="610"/>
      <c r="D1845" s="4"/>
      <c r="E1845" s="366"/>
      <c r="F1845" s="320"/>
      <c r="G1845" s="320"/>
      <c r="H1845" s="320"/>
      <c r="I1845" s="1754"/>
      <c r="J1845" s="1754"/>
      <c r="K1845" s="707"/>
      <c r="L1845" s="707"/>
      <c r="M1845" s="707"/>
      <c r="N1845" s="707"/>
      <c r="O1845" s="707"/>
      <c r="P1845" s="707"/>
      <c r="Q1845" s="505"/>
      <c r="R1845" s="505"/>
      <c r="S1845" s="505"/>
      <c r="T1845" s="505"/>
      <c r="U1845" s="505"/>
      <c r="V1845" s="505"/>
      <c r="W1845" s="505"/>
      <c r="X1845" s="505"/>
      <c r="Y1845" s="505"/>
      <c r="Z1845" s="505"/>
      <c r="AA1845" s="948"/>
      <c r="AB1845" s="505"/>
      <c r="AC1845" s="968"/>
      <c r="AD1845" s="505"/>
      <c r="AE1845" s="505"/>
      <c r="AF1845" s="505"/>
      <c r="AG1845" s="505"/>
      <c r="AH1845" s="505"/>
      <c r="AI1845" s="1142"/>
      <c r="AJ1845" s="501"/>
      <c r="AK1845" s="1317">
        <f t="shared" si="1301"/>
        <v>0</v>
      </c>
      <c r="AL1845" s="1332"/>
    </row>
    <row r="1846" spans="1:38" x14ac:dyDescent="0.25">
      <c r="A1846" s="224">
        <v>1</v>
      </c>
      <c r="B1846" s="720" t="s">
        <v>345</v>
      </c>
      <c r="C1846" s="610"/>
      <c r="D1846" s="4"/>
      <c r="E1846" s="366"/>
      <c r="F1846" s="320"/>
      <c r="G1846" s="320"/>
      <c r="H1846" s="320"/>
      <c r="I1846" s="1754"/>
      <c r="J1846" s="1754"/>
      <c r="K1846" s="707"/>
      <c r="L1846" s="707"/>
      <c r="M1846" s="707"/>
      <c r="N1846" s="707"/>
      <c r="O1846" s="707"/>
      <c r="P1846" s="707"/>
      <c r="Q1846" s="505"/>
      <c r="R1846" s="505"/>
      <c r="S1846" s="505"/>
      <c r="T1846" s="505"/>
      <c r="U1846" s="505"/>
      <c r="V1846" s="505"/>
      <c r="W1846" s="505"/>
      <c r="X1846" s="505"/>
      <c r="Y1846" s="505"/>
      <c r="Z1846" s="505"/>
      <c r="AA1846" s="948"/>
      <c r="AB1846" s="505"/>
      <c r="AC1846" s="968"/>
      <c r="AD1846" s="505"/>
      <c r="AE1846" s="505"/>
      <c r="AF1846" s="505"/>
      <c r="AG1846" s="505"/>
      <c r="AH1846" s="505"/>
      <c r="AI1846" s="1142"/>
      <c r="AJ1846" s="501"/>
      <c r="AK1846" s="1317">
        <f t="shared" si="1301"/>
        <v>0</v>
      </c>
      <c r="AL1846" s="1332"/>
    </row>
    <row r="1847" spans="1:38" ht="43.5" x14ac:dyDescent="0.25">
      <c r="A1847" s="224">
        <v>1</v>
      </c>
      <c r="B1847" s="706" t="s">
        <v>321</v>
      </c>
      <c r="C1847" s="610"/>
      <c r="D1847" s="4"/>
      <c r="E1847" s="366">
        <v>24370</v>
      </c>
      <c r="F1847" s="320">
        <f>ROUND(E1847/12*$B$4,0)</f>
        <v>20308</v>
      </c>
      <c r="G1847" s="320">
        <v>20497</v>
      </c>
      <c r="H1847" s="320">
        <f>G1847/F1847*100</f>
        <v>100.9306677171558</v>
      </c>
      <c r="I1847" s="1754"/>
      <c r="J1847" s="1754"/>
      <c r="K1847" s="707"/>
      <c r="L1847" s="707"/>
      <c r="M1847" s="707"/>
      <c r="N1847" s="707"/>
      <c r="O1847" s="707"/>
      <c r="P1847" s="707"/>
      <c r="Q1847" s="505"/>
      <c r="R1847" s="505"/>
      <c r="S1847" s="505"/>
      <c r="T1847" s="505"/>
      <c r="U1847" s="505"/>
      <c r="V1847" s="505"/>
      <c r="W1847" s="505"/>
      <c r="X1847" s="505"/>
      <c r="Y1847" s="505"/>
      <c r="Z1847" s="505"/>
      <c r="AA1847" s="948"/>
      <c r="AB1847" s="505"/>
      <c r="AC1847" s="968"/>
      <c r="AD1847" s="505"/>
      <c r="AE1847" s="505"/>
      <c r="AF1847" s="505"/>
      <c r="AG1847" s="505"/>
      <c r="AH1847" s="505"/>
      <c r="AI1847" s="1142"/>
      <c r="AJ1847" s="501"/>
      <c r="AK1847" s="1317">
        <f t="shared" si="1301"/>
        <v>0</v>
      </c>
      <c r="AL1847" s="1332"/>
    </row>
    <row r="1848" spans="1:38" ht="30" x14ac:dyDescent="0.25">
      <c r="A1848" s="224">
        <v>1</v>
      </c>
      <c r="B1848" s="702" t="s">
        <v>197</v>
      </c>
      <c r="C1848" s="610"/>
      <c r="D1848" s="4"/>
      <c r="E1848" s="366"/>
      <c r="F1848" s="210"/>
      <c r="G1848" s="320"/>
      <c r="H1848" s="320"/>
      <c r="I1848" s="1754"/>
      <c r="J1848" s="1754"/>
      <c r="K1848" s="208"/>
      <c r="L1848" s="208"/>
      <c r="M1848" s="208"/>
      <c r="N1848" s="208"/>
      <c r="O1848" s="208"/>
      <c r="P1848" s="208"/>
      <c r="Q1848" s="505"/>
      <c r="R1848" s="505"/>
      <c r="S1848" s="505"/>
      <c r="T1848" s="505"/>
      <c r="U1848" s="505"/>
      <c r="V1848" s="505"/>
      <c r="W1848" s="505"/>
      <c r="X1848" s="505"/>
      <c r="Y1848" s="505"/>
      <c r="Z1848" s="505"/>
      <c r="AA1848" s="948"/>
      <c r="AB1848" s="505">
        <f>AH1848-AG1848-AD1848</f>
        <v>0</v>
      </c>
      <c r="AC1848" s="968"/>
      <c r="AD1848" s="505"/>
      <c r="AE1848" s="505"/>
      <c r="AF1848" s="505"/>
      <c r="AG1848" s="505"/>
      <c r="AH1848" s="505"/>
      <c r="AI1848" s="1142"/>
      <c r="AJ1848" s="501"/>
      <c r="AK1848" s="1317">
        <f t="shared" si="1301"/>
        <v>0</v>
      </c>
      <c r="AL1848" s="1332"/>
    </row>
    <row r="1849" spans="1:38" x14ac:dyDescent="0.25">
      <c r="B1849" s="706"/>
      <c r="C1849" s="610"/>
      <c r="D1849" s="4"/>
      <c r="E1849" s="366"/>
      <c r="F1849" s="210"/>
      <c r="G1849" s="320"/>
      <c r="H1849" s="320"/>
      <c r="I1849" s="1754"/>
      <c r="J1849" s="1754"/>
      <c r="K1849" s="208"/>
      <c r="L1849" s="208"/>
      <c r="M1849" s="208"/>
      <c r="N1849" s="208"/>
      <c r="O1849" s="208"/>
      <c r="P1849" s="208"/>
      <c r="Q1849" s="505"/>
      <c r="R1849" s="505"/>
      <c r="S1849" s="505"/>
      <c r="T1849" s="505"/>
      <c r="U1849" s="505"/>
      <c r="V1849" s="505"/>
      <c r="W1849" s="505"/>
      <c r="X1849" s="505"/>
      <c r="Y1849" s="505"/>
      <c r="Z1849" s="505"/>
      <c r="AA1849" s="948"/>
      <c r="AB1849" s="505"/>
      <c r="AC1849" s="968"/>
      <c r="AD1849" s="505"/>
      <c r="AE1849" s="505"/>
      <c r="AF1849" s="505"/>
      <c r="AG1849" s="505"/>
      <c r="AH1849" s="505"/>
      <c r="AI1849" s="1142"/>
      <c r="AJ1849" s="501"/>
      <c r="AK1849" s="1317">
        <f t="shared" si="1301"/>
        <v>0</v>
      </c>
      <c r="AL1849" s="1332"/>
    </row>
    <row r="1850" spans="1:38" x14ac:dyDescent="0.25">
      <c r="A1850" s="224">
        <v>1</v>
      </c>
      <c r="B1850" s="694" t="s">
        <v>227</v>
      </c>
      <c r="C1850" s="610"/>
      <c r="D1850" s="4"/>
      <c r="E1850" s="366">
        <f>SUM(E1851:E1852)</f>
        <v>3500</v>
      </c>
      <c r="F1850" s="210">
        <f>SUM(F1851:F1852)</f>
        <v>2917</v>
      </c>
      <c r="G1850" s="210">
        <f>SUM(G1851:G1852)</f>
        <v>3280</v>
      </c>
      <c r="H1850" s="320">
        <f t="shared" ref="H1850:H1857" si="1302">G1850/F1850*100</f>
        <v>112.44429208090503</v>
      </c>
      <c r="I1850" s="1754"/>
      <c r="J1850" s="1754"/>
      <c r="K1850" s="208"/>
      <c r="L1850" s="208"/>
      <c r="M1850" s="208"/>
      <c r="N1850" s="208"/>
      <c r="O1850" s="208"/>
      <c r="P1850" s="208"/>
      <c r="Q1850" s="505">
        <v>3121.9773999999998</v>
      </c>
      <c r="R1850" s="505">
        <v>3121.9773999999998</v>
      </c>
      <c r="S1850" s="505">
        <v>3121.9773999999998</v>
      </c>
      <c r="T1850" s="505">
        <v>3121.9773999999998</v>
      </c>
      <c r="U1850" s="505">
        <v>3121.9773999999998</v>
      </c>
      <c r="V1850" s="505">
        <v>3121.9773999999998</v>
      </c>
      <c r="W1850" s="505">
        <v>3121.9773999999998</v>
      </c>
      <c r="X1850" s="505">
        <v>3121.9773999999998</v>
      </c>
      <c r="Y1850" s="505">
        <v>3121.9773999999998</v>
      </c>
      <c r="Z1850" s="505">
        <v>3121.9773999999998</v>
      </c>
      <c r="AA1850" s="1085">
        <f t="shared" ref="AA1850" si="1303">Q1850/12*$B$4+(R1850-Q1850)/11*9+(S1850-R1850)/10*8+(T1850-S1850)/9*7+(U1850-T1850)/8*6+(V1850-U1850)/7*5+(W1850-V1850)/6*4+(X1850-W1850)/5*3+(Y1850-X1850)/4*2+(Z1850-Y1850)/3*1</f>
        <v>2601.6478333333334</v>
      </c>
      <c r="AB1850" s="505">
        <f>AH1850-AG1850-AD1850</f>
        <v>2917.6615900000006</v>
      </c>
      <c r="AC1850" s="968"/>
      <c r="AD1850" s="505"/>
      <c r="AE1850" s="505">
        <f>AB1850-AA1850</f>
        <v>316.01375666666718</v>
      </c>
      <c r="AF1850" s="505"/>
      <c r="AG1850" s="505">
        <v>0</v>
      </c>
      <c r="AH1850" s="505">
        <v>2917.6615900000006</v>
      </c>
      <c r="AI1850" s="1158"/>
      <c r="AJ1850" s="501"/>
      <c r="AK1850" s="1317">
        <f t="shared" si="1301"/>
        <v>0</v>
      </c>
      <c r="AL1850" s="1332"/>
    </row>
    <row r="1851" spans="1:38" ht="30" x14ac:dyDescent="0.25">
      <c r="A1851" s="224">
        <v>1</v>
      </c>
      <c r="B1851" s="451" t="s">
        <v>271</v>
      </c>
      <c r="C1851" s="610"/>
      <c r="D1851" s="4"/>
      <c r="E1851" s="366">
        <v>3480</v>
      </c>
      <c r="F1851" s="210">
        <f>ROUND(E1851/12*$B$4,0)</f>
        <v>2900</v>
      </c>
      <c r="G1851" s="320">
        <v>3223</v>
      </c>
      <c r="H1851" s="320">
        <f>G1851/F1851*100</f>
        <v>111.13793103448275</v>
      </c>
      <c r="I1851" s="1754"/>
      <c r="J1851" s="1754"/>
      <c r="K1851" s="208"/>
      <c r="L1851" s="208"/>
      <c r="M1851" s="208"/>
      <c r="N1851" s="208"/>
      <c r="O1851" s="208"/>
      <c r="P1851" s="208"/>
      <c r="Q1851" s="505"/>
      <c r="R1851" s="505"/>
      <c r="S1851" s="505"/>
      <c r="T1851" s="505"/>
      <c r="U1851" s="505"/>
      <c r="V1851" s="505"/>
      <c r="W1851" s="505"/>
      <c r="X1851" s="505"/>
      <c r="Y1851" s="505"/>
      <c r="Z1851" s="505"/>
      <c r="AA1851" s="948"/>
      <c r="AB1851" s="505">
        <f>AH1851-AG1851-AD1851</f>
        <v>0</v>
      </c>
      <c r="AC1851" s="968"/>
      <c r="AD1851" s="505"/>
      <c r="AE1851" s="505"/>
      <c r="AF1851" s="505"/>
      <c r="AG1851" s="505"/>
      <c r="AH1851" s="505"/>
      <c r="AI1851" s="1142"/>
      <c r="AJ1851" s="501"/>
      <c r="AK1851" s="1317">
        <f t="shared" si="1301"/>
        <v>0</v>
      </c>
      <c r="AL1851" s="1332"/>
    </row>
    <row r="1852" spans="1:38" ht="30" x14ac:dyDescent="0.25">
      <c r="A1852" s="224">
        <v>1</v>
      </c>
      <c r="B1852" s="451" t="s">
        <v>276</v>
      </c>
      <c r="C1852" s="610"/>
      <c r="D1852" s="4"/>
      <c r="E1852" s="366">
        <v>20</v>
      </c>
      <c r="F1852" s="210">
        <f>ROUND(E1852/12*$B$4,0)</f>
        <v>17</v>
      </c>
      <c r="G1852" s="320">
        <v>57</v>
      </c>
      <c r="H1852" s="320">
        <f>G1852/F1852*100</f>
        <v>335.29411764705884</v>
      </c>
      <c r="I1852" s="1754"/>
      <c r="J1852" s="1754"/>
      <c r="K1852" s="208"/>
      <c r="L1852" s="208"/>
      <c r="M1852" s="208"/>
      <c r="N1852" s="208"/>
      <c r="O1852" s="208"/>
      <c r="P1852" s="208"/>
      <c r="Q1852" s="505"/>
      <c r="R1852" s="505"/>
      <c r="S1852" s="505"/>
      <c r="T1852" s="505"/>
      <c r="U1852" s="505"/>
      <c r="V1852" s="505"/>
      <c r="W1852" s="505"/>
      <c r="X1852" s="505"/>
      <c r="Y1852" s="505"/>
      <c r="Z1852" s="505"/>
      <c r="AA1852" s="1084"/>
      <c r="AB1852" s="505"/>
      <c r="AC1852" s="1364"/>
      <c r="AD1852" s="506"/>
      <c r="AE1852" s="506"/>
      <c r="AF1852" s="506"/>
      <c r="AG1852" s="506"/>
      <c r="AH1852" s="506"/>
      <c r="AI1852" s="1142"/>
      <c r="AJ1852" s="1070"/>
      <c r="AK1852" s="1317">
        <f t="shared" si="1301"/>
        <v>0</v>
      </c>
      <c r="AL1852" s="1332"/>
    </row>
    <row r="1853" spans="1:38" ht="29.25" x14ac:dyDescent="0.25">
      <c r="A1853" s="224">
        <v>1</v>
      </c>
      <c r="B1853" s="654" t="s">
        <v>272</v>
      </c>
      <c r="C1853" s="610"/>
      <c r="D1853" s="4"/>
      <c r="E1853" s="680">
        <f>E1835+E1815</f>
        <v>16805</v>
      </c>
      <c r="F1853" s="680">
        <f>F1835+F1815</f>
        <v>14005</v>
      </c>
      <c r="G1853" s="680">
        <f>G1835+G1815</f>
        <v>13903</v>
      </c>
      <c r="H1853" s="939">
        <f t="shared" si="1302"/>
        <v>99.271688682613359</v>
      </c>
      <c r="I1853" s="1754"/>
      <c r="J1853" s="1754"/>
      <c r="K1853" s="208"/>
      <c r="L1853" s="208"/>
      <c r="M1853" s="208"/>
      <c r="N1853" s="208"/>
      <c r="O1853" s="208"/>
      <c r="P1853" s="208"/>
      <c r="Q1853" s="505"/>
      <c r="R1853" s="505"/>
      <c r="S1853" s="505"/>
      <c r="T1853" s="505"/>
      <c r="U1853" s="505"/>
      <c r="V1853" s="505"/>
      <c r="W1853" s="505"/>
      <c r="X1853" s="505"/>
      <c r="Y1853" s="505"/>
      <c r="Z1853" s="505"/>
      <c r="AA1853" s="1084"/>
      <c r="AB1853" s="505">
        <f>AH1853-AG1853-AD1853</f>
        <v>0</v>
      </c>
      <c r="AC1853" s="1364"/>
      <c r="AD1853" s="506"/>
      <c r="AE1853" s="506"/>
      <c r="AF1853" s="506"/>
      <c r="AG1853" s="506"/>
      <c r="AH1853" s="506"/>
      <c r="AI1853" s="1146"/>
      <c r="AJ1853" s="1070"/>
      <c r="AK1853" s="1317">
        <f t="shared" si="1301"/>
        <v>0</v>
      </c>
      <c r="AL1853" s="1332"/>
    </row>
    <row r="1854" spans="1:38" ht="43.5" x14ac:dyDescent="0.25">
      <c r="A1854" s="224">
        <v>1</v>
      </c>
      <c r="B1854" s="654" t="s">
        <v>287</v>
      </c>
      <c r="C1854" s="233"/>
      <c r="D1854" s="706"/>
      <c r="E1854" s="680">
        <f>E1825</f>
        <v>17410</v>
      </c>
      <c r="F1854" s="680">
        <f>F1825</f>
        <v>14509</v>
      </c>
      <c r="G1854" s="680">
        <f>G1825</f>
        <v>15447</v>
      </c>
      <c r="H1854" s="939">
        <f t="shared" si="1302"/>
        <v>106.46495278792474</v>
      </c>
      <c r="I1854" s="1754"/>
      <c r="J1854" s="1754"/>
      <c r="K1854" s="208"/>
      <c r="L1854" s="208"/>
      <c r="M1854" s="208"/>
      <c r="N1854" s="208"/>
      <c r="O1854" s="208"/>
      <c r="P1854" s="208"/>
      <c r="Q1854" s="505">
        <f t="shared" ref="Q1854:AG1854" si="1304">Q1825</f>
        <v>54388.293272235998</v>
      </c>
      <c r="R1854" s="505">
        <f t="shared" si="1304"/>
        <v>54388.293272235998</v>
      </c>
      <c r="S1854" s="505">
        <f t="shared" si="1304"/>
        <v>54388.293272235998</v>
      </c>
      <c r="T1854" s="505">
        <f t="shared" si="1304"/>
        <v>54388.293272235998</v>
      </c>
      <c r="U1854" s="505">
        <f t="shared" si="1304"/>
        <v>54388.293272235998</v>
      </c>
      <c r="V1854" s="505">
        <f t="shared" si="1304"/>
        <v>54388.293272235998</v>
      </c>
      <c r="W1854" s="505">
        <f t="shared" si="1304"/>
        <v>54388.293272235998</v>
      </c>
      <c r="X1854" s="505">
        <f t="shared" si="1304"/>
        <v>54388.293272235998</v>
      </c>
      <c r="Y1854" s="505">
        <f t="shared" ref="Y1854:Z1854" si="1305">Y1825</f>
        <v>54388.293272235998</v>
      </c>
      <c r="Z1854" s="505">
        <f t="shared" si="1305"/>
        <v>54388.293272235998</v>
      </c>
      <c r="AA1854" s="1085">
        <f t="shared" si="1304"/>
        <v>45323.577726863325</v>
      </c>
      <c r="AB1854" s="507">
        <f t="shared" si="1304"/>
        <v>48182.898810000006</v>
      </c>
      <c r="AC1854" s="968">
        <f t="shared" si="1304"/>
        <v>0</v>
      </c>
      <c r="AD1854" s="506">
        <f t="shared" si="1304"/>
        <v>0</v>
      </c>
      <c r="AE1854" s="506">
        <f t="shared" si="1304"/>
        <v>2859.3210831366773</v>
      </c>
      <c r="AF1854" s="506">
        <f t="shared" si="1304"/>
        <v>-10.321149999999999</v>
      </c>
      <c r="AG1854" s="505">
        <f t="shared" si="1304"/>
        <v>-3.6028999999999995</v>
      </c>
      <c r="AH1854" s="506">
        <f>AH1825</f>
        <v>48179.295910000001</v>
      </c>
      <c r="AI1854" s="1146"/>
      <c r="AJ1854" s="1070"/>
      <c r="AK1854" s="1317">
        <f t="shared" si="1301"/>
        <v>4.0927261579781771E-12</v>
      </c>
      <c r="AL1854" s="1332"/>
    </row>
    <row r="1855" spans="1:38" ht="29.25" x14ac:dyDescent="0.25">
      <c r="A1855" s="224">
        <v>1</v>
      </c>
      <c r="B1855" s="654" t="s">
        <v>273</v>
      </c>
      <c r="C1855" s="1891"/>
      <c r="D1855" s="4"/>
      <c r="E1855" s="680">
        <f>E1843+E1821</f>
        <v>40848</v>
      </c>
      <c r="F1855" s="680">
        <f>F1843+F1821</f>
        <v>34040</v>
      </c>
      <c r="G1855" s="680">
        <f>G1843+G1821</f>
        <v>34922</v>
      </c>
      <c r="H1855" s="939">
        <f t="shared" si="1302"/>
        <v>102.59106933019977</v>
      </c>
      <c r="I1855" s="1754"/>
      <c r="J1855" s="1754"/>
      <c r="K1855" s="208"/>
      <c r="L1855" s="208"/>
      <c r="M1855" s="208"/>
      <c r="N1855" s="208"/>
      <c r="O1855" s="208"/>
      <c r="P1855" s="208"/>
      <c r="Q1855" s="504"/>
      <c r="R1855" s="504"/>
      <c r="S1855" s="504"/>
      <c r="T1855" s="504"/>
      <c r="U1855" s="504"/>
      <c r="V1855" s="504"/>
      <c r="W1855" s="504"/>
      <c r="X1855" s="504"/>
      <c r="Y1855" s="504"/>
      <c r="Z1855" s="504"/>
      <c r="AA1855" s="948"/>
      <c r="AB1855" s="505">
        <f>AH1855-AG1855-AD1855</f>
        <v>0</v>
      </c>
      <c r="AC1855" s="968"/>
      <c r="AD1855" s="505"/>
      <c r="AE1855" s="505"/>
      <c r="AF1855" s="505"/>
      <c r="AG1855" s="504"/>
      <c r="AH1855" s="505"/>
      <c r="AI1855" s="1146"/>
      <c r="AJ1855" s="501"/>
      <c r="AK1855" s="1317">
        <f t="shared" si="1301"/>
        <v>0</v>
      </c>
      <c r="AL1855" s="1332"/>
    </row>
    <row r="1856" spans="1:38" ht="29.25" x14ac:dyDescent="0.25">
      <c r="A1856" s="224">
        <v>1</v>
      </c>
      <c r="B1856" s="654" t="s">
        <v>274</v>
      </c>
      <c r="C1856" s="610"/>
      <c r="D1856" s="4"/>
      <c r="E1856" s="689">
        <f>E1847</f>
        <v>24370</v>
      </c>
      <c r="F1856" s="689">
        <f>F1847</f>
        <v>20308</v>
      </c>
      <c r="G1856" s="3488">
        <f>G1847</f>
        <v>20497</v>
      </c>
      <c r="H1856" s="939">
        <f t="shared" si="1302"/>
        <v>100.9306677171558</v>
      </c>
      <c r="I1856" s="1754"/>
      <c r="J1856" s="1754"/>
      <c r="K1856" s="208"/>
      <c r="L1856" s="208"/>
      <c r="M1856" s="208"/>
      <c r="N1856" s="208"/>
      <c r="O1856" s="208"/>
      <c r="P1856" s="208"/>
      <c r="Q1856" s="505">
        <v>26288.162700000001</v>
      </c>
      <c r="R1856" s="505">
        <v>26288.162700000001</v>
      </c>
      <c r="S1856" s="505">
        <v>26288.162700000001</v>
      </c>
      <c r="T1856" s="505">
        <v>26288.162700000001</v>
      </c>
      <c r="U1856" s="505">
        <v>26288.162700000001</v>
      </c>
      <c r="V1856" s="505">
        <v>26288.162700000001</v>
      </c>
      <c r="W1856" s="505">
        <v>26288.162700000001</v>
      </c>
      <c r="X1856" s="505">
        <v>26288.162700000001</v>
      </c>
      <c r="Y1856" s="505">
        <v>26288.162700000001</v>
      </c>
      <c r="Z1856" s="505">
        <v>26288.162700000001</v>
      </c>
      <c r="AA1856" s="1085">
        <f t="shared" ref="AA1856" si="1306">Q1856/12*$B$4+(R1856-Q1856)/11*9+(S1856-R1856)/10*8+(T1856-S1856)/9*7+(U1856-T1856)/8*6+(V1856-U1856)/7*5+(W1856-V1856)/6*4+(X1856-W1856)/5*3+(Y1856-X1856)/4*2+(Z1856-Y1856)/3*1</f>
        <v>21906.802250000001</v>
      </c>
      <c r="AB1856" s="505">
        <f>AH1856-AG1856-AD1856</f>
        <v>22110.318869999999</v>
      </c>
      <c r="AC1856" s="968"/>
      <c r="AD1856" s="505"/>
      <c r="AE1856" s="505">
        <f>AB1856-AA1856</f>
        <v>203.51661999999851</v>
      </c>
      <c r="AF1856" s="505"/>
      <c r="AG1856" s="505">
        <v>-0.21574000000000002</v>
      </c>
      <c r="AH1856" s="505">
        <v>22110.10313</v>
      </c>
      <c r="AI1856" s="1146"/>
      <c r="AJ1856" s="501"/>
      <c r="AK1856" s="1317">
        <f t="shared" si="1301"/>
        <v>0</v>
      </c>
      <c r="AL1856" s="1332"/>
    </row>
    <row r="1857" spans="1:39" x14ac:dyDescent="0.25">
      <c r="A1857" s="224">
        <v>1</v>
      </c>
      <c r="B1857" s="1383" t="s">
        <v>136</v>
      </c>
      <c r="C1857" s="1382"/>
      <c r="D1857" s="1383"/>
      <c r="E1857" s="690">
        <f>E1853+E1854+E1856+E1855*2.6</f>
        <v>164789.79999999999</v>
      </c>
      <c r="F1857" s="3493">
        <f>F1853+F1854+F1856+F1855*2.6</f>
        <v>137326</v>
      </c>
      <c r="G1857" s="3490">
        <f>G1853+G1854+G1856+G1855*2.6</f>
        <v>140644.20000000001</v>
      </c>
      <c r="H1857" s="1915">
        <f t="shared" si="1302"/>
        <v>102.4162940739554</v>
      </c>
      <c r="I1857" s="1986"/>
      <c r="J1857" s="1986"/>
      <c r="K1857" s="1905"/>
      <c r="L1857" s="1905"/>
      <c r="M1857" s="1905"/>
      <c r="N1857" s="1905"/>
      <c r="O1857" s="1905"/>
      <c r="P1857" s="1905"/>
      <c r="Q1857" s="503">
        <f t="shared" ref="Q1857:V1857" si="1307">SUM(Q1856,Q1850,Q1825,Q1814)</f>
        <v>147840.93153223599</v>
      </c>
      <c r="R1857" s="503">
        <f t="shared" si="1307"/>
        <v>147840.93153223599</v>
      </c>
      <c r="S1857" s="503">
        <f t="shared" si="1307"/>
        <v>147840.93153223599</v>
      </c>
      <c r="T1857" s="503">
        <f t="shared" si="1307"/>
        <v>147840.93153223599</v>
      </c>
      <c r="U1857" s="503">
        <f t="shared" si="1307"/>
        <v>147840.93153223599</v>
      </c>
      <c r="V1857" s="503">
        <f t="shared" si="1307"/>
        <v>147840.93153223599</v>
      </c>
      <c r="W1857" s="503">
        <f t="shared" ref="W1857:X1857" si="1308">SUM(W1856,W1850,W1825,W1814)</f>
        <v>147840.93153223599</v>
      </c>
      <c r="X1857" s="503">
        <f t="shared" si="1308"/>
        <v>148120.61586223601</v>
      </c>
      <c r="Y1857" s="503">
        <f t="shared" ref="Y1857:Z1857" si="1309">SUM(Y1856,Y1850,Y1825,Y1814)</f>
        <v>148120.61586223601</v>
      </c>
      <c r="Z1857" s="503">
        <f t="shared" si="1309"/>
        <v>148120.61586223601</v>
      </c>
      <c r="AA1857" s="1086">
        <f t="shared" ref="AA1857:AH1857" si="1310">SUM(AA1856,AA1850,AA1825,AA1814)</f>
        <v>123405.18325179664</v>
      </c>
      <c r="AB1857" s="503">
        <f t="shared" si="1310"/>
        <v>126306.63983000001</v>
      </c>
      <c r="AC1857" s="972">
        <f t="shared" si="1310"/>
        <v>0</v>
      </c>
      <c r="AD1857" s="503">
        <f t="shared" si="1310"/>
        <v>0</v>
      </c>
      <c r="AE1857" s="503">
        <f t="shared" si="1310"/>
        <v>2901.4565782033601</v>
      </c>
      <c r="AF1857" s="503">
        <f t="shared" si="1310"/>
        <v>-10.321149999999999</v>
      </c>
      <c r="AG1857" s="503">
        <f t="shared" si="1310"/>
        <v>-8.8581299999999992</v>
      </c>
      <c r="AH1857" s="503">
        <f t="shared" si="1310"/>
        <v>126297.78169999999</v>
      </c>
      <c r="AI1857" s="1916"/>
      <c r="AJ1857" s="1075"/>
      <c r="AK1857" s="1317">
        <f t="shared" si="1301"/>
        <v>1.5006662579253316E-11</v>
      </c>
      <c r="AL1857" s="1332"/>
    </row>
    <row r="1858" spans="1:39" x14ac:dyDescent="0.25">
      <c r="A1858" s="224">
        <v>1</v>
      </c>
      <c r="B1858" s="225" t="s">
        <v>29</v>
      </c>
      <c r="C1858" s="622"/>
      <c r="D1858" s="1386"/>
      <c r="E1858" s="391"/>
      <c r="F1858" s="2332"/>
      <c r="G1858" s="1041"/>
      <c r="H1858" s="1041"/>
      <c r="I1858" s="1746"/>
      <c r="J1858" s="1746"/>
      <c r="K1858" s="471"/>
      <c r="L1858" s="471"/>
      <c r="M1858" s="471"/>
      <c r="N1858" s="471"/>
      <c r="O1858" s="471"/>
      <c r="P1858" s="471"/>
      <c r="Q1858" s="504"/>
      <c r="R1858" s="504"/>
      <c r="S1858" s="504"/>
      <c r="T1858" s="504"/>
      <c r="U1858" s="504"/>
      <c r="V1858" s="504"/>
      <c r="W1858" s="504"/>
      <c r="X1858" s="504"/>
      <c r="Y1858" s="504"/>
      <c r="Z1858" s="504"/>
      <c r="AA1858" s="947"/>
      <c r="AB1858" s="504">
        <f t="shared" ref="AB1858:AB1867" si="1311">AH1858-AG1858-AD1858</f>
        <v>0</v>
      </c>
      <c r="AC1858" s="971"/>
      <c r="AD1858" s="504"/>
      <c r="AE1858" s="504"/>
      <c r="AF1858" s="504"/>
      <c r="AG1858" s="504"/>
      <c r="AH1858" s="504"/>
      <c r="AI1858" s="1182"/>
      <c r="AJ1858" s="544"/>
      <c r="AK1858" s="1317">
        <f t="shared" si="1301"/>
        <v>0</v>
      </c>
      <c r="AL1858" s="1332"/>
    </row>
    <row r="1859" spans="1:39" ht="30" x14ac:dyDescent="0.25">
      <c r="A1859" s="224">
        <v>1</v>
      </c>
      <c r="B1859" s="2" t="s">
        <v>125</v>
      </c>
      <c r="C1859" s="623"/>
      <c r="D1859" s="2"/>
      <c r="E1859" s="370"/>
      <c r="F1859" s="327"/>
      <c r="G1859" s="327"/>
      <c r="H1859" s="327"/>
      <c r="I1859" s="1754"/>
      <c r="J1859" s="1754"/>
      <c r="K1859" s="939"/>
      <c r="L1859" s="939"/>
      <c r="M1859" s="939"/>
      <c r="N1859" s="939"/>
      <c r="O1859" s="939"/>
      <c r="P1859" s="939"/>
      <c r="Q1859" s="505"/>
      <c r="R1859" s="505"/>
      <c r="S1859" s="505"/>
      <c r="T1859" s="505"/>
      <c r="U1859" s="505"/>
      <c r="V1859" s="505"/>
      <c r="W1859" s="505"/>
      <c r="X1859" s="505"/>
      <c r="Y1859" s="505"/>
      <c r="Z1859" s="505"/>
      <c r="AA1859" s="948"/>
      <c r="AB1859" s="505">
        <f t="shared" si="1311"/>
        <v>0</v>
      </c>
      <c r="AC1859" s="968"/>
      <c r="AD1859" s="505"/>
      <c r="AE1859" s="505"/>
      <c r="AF1859" s="505"/>
      <c r="AG1859" s="505"/>
      <c r="AH1859" s="505"/>
      <c r="AI1859" s="1162"/>
      <c r="AJ1859" s="501"/>
      <c r="AK1859" s="1317">
        <f t="shared" si="1301"/>
        <v>0</v>
      </c>
      <c r="AL1859" s="1332"/>
    </row>
    <row r="1860" spans="1:39" s="234" customFormat="1" x14ac:dyDescent="0.25">
      <c r="A1860" s="224">
        <v>1</v>
      </c>
      <c r="B1860" s="219" t="s">
        <v>65</v>
      </c>
      <c r="C1860" s="599"/>
      <c r="D1860" s="1929">
        <v>240</v>
      </c>
      <c r="E1860" s="370">
        <v>1997</v>
      </c>
      <c r="F1860" s="210">
        <f>ROUND(E1860/12*$B$4,0)</f>
        <v>1664</v>
      </c>
      <c r="G1860" s="210">
        <v>1672</v>
      </c>
      <c r="H1860" s="1377">
        <f>G1860/F1860*100</f>
        <v>100.48076923076923</v>
      </c>
      <c r="I1860" s="1034">
        <v>8</v>
      </c>
      <c r="J1860" s="250">
        <f>M1860/G1860</f>
        <v>7.9838516746411488</v>
      </c>
      <c r="K1860" s="251">
        <f>ROUND(E1860*I1860,0)</f>
        <v>15976</v>
      </c>
      <c r="L1860" s="251">
        <f>ROUND(K1860/12*$B$4,0)</f>
        <v>13313</v>
      </c>
      <c r="M1860" s="251">
        <v>13349</v>
      </c>
      <c r="N1860" s="251">
        <f>M1860/L1860*100</f>
        <v>100.27041237887779</v>
      </c>
      <c r="O1860" s="2035">
        <f>ROUND(K1860/D1860,0)</f>
        <v>67</v>
      </c>
      <c r="P1860" s="251">
        <f>M1860/$B$4*12/O1860</f>
        <v>239.08656716417912</v>
      </c>
      <c r="Q1860" s="505"/>
      <c r="R1860" s="505"/>
      <c r="S1860" s="505"/>
      <c r="T1860" s="505"/>
      <c r="U1860" s="505"/>
      <c r="V1860" s="505"/>
      <c r="W1860" s="505"/>
      <c r="X1860" s="505"/>
      <c r="Y1860" s="505"/>
      <c r="Z1860" s="505"/>
      <c r="AA1860" s="948"/>
      <c r="AB1860" s="505">
        <f t="shared" si="1311"/>
        <v>0</v>
      </c>
      <c r="AC1860" s="968"/>
      <c r="AD1860" s="505"/>
      <c r="AE1860" s="505">
        <f>AB1860-AA1860</f>
        <v>0</v>
      </c>
      <c r="AF1860" s="505"/>
      <c r="AG1860" s="505"/>
      <c r="AH1860" s="505"/>
      <c r="AI1860" s="1158"/>
      <c r="AJ1860" s="501"/>
      <c r="AK1860" s="1317">
        <f t="shared" si="1301"/>
        <v>0</v>
      </c>
      <c r="AL1860" s="1332"/>
    </row>
    <row r="1861" spans="1:39" s="234" customFormat="1" x14ac:dyDescent="0.25">
      <c r="A1861" s="224">
        <v>1</v>
      </c>
      <c r="B1861" s="1619" t="s">
        <v>180</v>
      </c>
      <c r="C1861" s="1516"/>
      <c r="D1861" s="1981"/>
      <c r="E1861" s="372">
        <f t="shared" ref="E1861:G1862" si="1312">SUM(E1860)</f>
        <v>1997</v>
      </c>
      <c r="F1861" s="459">
        <f t="shared" si="1312"/>
        <v>1664</v>
      </c>
      <c r="G1861" s="459">
        <f t="shared" si="1312"/>
        <v>1672</v>
      </c>
      <c r="H1861" s="265">
        <f>G1861/F1861*100</f>
        <v>100.48076923076923</v>
      </c>
      <c r="I1861" s="1777">
        <f>IF(E1861=0,0,K1861/E1861)</f>
        <v>8</v>
      </c>
      <c r="J1861" s="1376">
        <f>M1861/G1861</f>
        <v>7.9838516746411488</v>
      </c>
      <c r="K1861" s="1440">
        <f t="shared" ref="K1861:M1862" si="1313">SUM(K1860)</f>
        <v>15976</v>
      </c>
      <c r="L1861" s="1440">
        <f t="shared" si="1313"/>
        <v>13313</v>
      </c>
      <c r="M1861" s="1440">
        <f t="shared" si="1313"/>
        <v>13349</v>
      </c>
      <c r="N1861" s="1440">
        <f>M1861/L1861*100</f>
        <v>100.27041237887779</v>
      </c>
      <c r="O1861" s="1440">
        <f>SUM(O1860)</f>
        <v>67</v>
      </c>
      <c r="P1861" s="431">
        <f>M1861/$B$4*12/O1861</f>
        <v>239.08656716417912</v>
      </c>
      <c r="Q1861" s="506"/>
      <c r="R1861" s="506"/>
      <c r="S1861" s="506"/>
      <c r="T1861" s="506"/>
      <c r="U1861" s="506"/>
      <c r="V1861" s="506"/>
      <c r="W1861" s="506"/>
      <c r="X1861" s="506"/>
      <c r="Y1861" s="506"/>
      <c r="Z1861" s="506"/>
      <c r="AA1861" s="1084"/>
      <c r="AB1861" s="506">
        <f t="shared" si="1311"/>
        <v>0</v>
      </c>
      <c r="AC1861" s="1364"/>
      <c r="AD1861" s="506"/>
      <c r="AE1861" s="506"/>
      <c r="AF1861" s="506"/>
      <c r="AG1861" s="506"/>
      <c r="AH1861" s="506"/>
      <c r="AI1861" s="1185"/>
      <c r="AJ1861" s="1070"/>
      <c r="AK1861" s="1317">
        <f t="shared" si="1301"/>
        <v>0</v>
      </c>
      <c r="AL1861" s="1332"/>
    </row>
    <row r="1862" spans="1:39" ht="30" thickBot="1" x14ac:dyDescent="0.3">
      <c r="A1862" s="224">
        <v>1</v>
      </c>
      <c r="B1862" s="235" t="s">
        <v>208</v>
      </c>
      <c r="C1862" s="235"/>
      <c r="D1862" s="235"/>
      <c r="E1862" s="397">
        <f t="shared" si="1312"/>
        <v>1997</v>
      </c>
      <c r="F1862" s="1885">
        <f t="shared" si="1312"/>
        <v>1664</v>
      </c>
      <c r="G1862" s="1885">
        <f t="shared" si="1312"/>
        <v>1672</v>
      </c>
      <c r="H1862" s="1885">
        <f>G1862/F1862*100</f>
        <v>100.48076923076923</v>
      </c>
      <c r="I1862" s="1418">
        <f>IF(E1862=0,0,K1862/E1862)</f>
        <v>8</v>
      </c>
      <c r="J1862" s="1418">
        <f>M1862/G1862</f>
        <v>7.9838516746411488</v>
      </c>
      <c r="K1862" s="1887">
        <f t="shared" si="1313"/>
        <v>15976</v>
      </c>
      <c r="L1862" s="1887">
        <f t="shared" si="1313"/>
        <v>13313</v>
      </c>
      <c r="M1862" s="1887">
        <f t="shared" si="1313"/>
        <v>13349</v>
      </c>
      <c r="N1862" s="1523">
        <f>M1862/L1862*100</f>
        <v>100.27041237887779</v>
      </c>
      <c r="O1862" s="1467">
        <f>SUM(O1861)</f>
        <v>67</v>
      </c>
      <c r="P1862" s="1420">
        <f>M1862/$B$4*12/O1862</f>
        <v>239.08656716417912</v>
      </c>
      <c r="Q1862" s="510">
        <v>35927.882921159995</v>
      </c>
      <c r="R1862" s="510">
        <v>35927.882921159995</v>
      </c>
      <c r="S1862" s="510">
        <v>35927.882921159995</v>
      </c>
      <c r="T1862" s="510">
        <v>35927.882921159995</v>
      </c>
      <c r="U1862" s="510">
        <v>35927.882921159995</v>
      </c>
      <c r="V1862" s="510">
        <v>35927.882921159995</v>
      </c>
      <c r="W1862" s="510">
        <v>35927.882921159995</v>
      </c>
      <c r="X1862" s="510">
        <v>35927.882921159995</v>
      </c>
      <c r="Y1862" s="510">
        <v>35927.882921159995</v>
      </c>
      <c r="Z1862" s="510">
        <v>35927.882921159995</v>
      </c>
      <c r="AA1862" s="1089">
        <f t="shared" ref="AA1862" si="1314">Q1862/12*$B$4+(R1862-Q1862)/11*9+(S1862-R1862)/10*8+(T1862-S1862)/9*7+(U1862-T1862)/8*6+(V1862-U1862)/7*5+(W1862-V1862)/6*4+(X1862-W1862)/5*3+(Y1862-X1862)/4*2+(Z1862-Y1862)/3*1</f>
        <v>29939.902434299998</v>
      </c>
      <c r="AB1862" s="510">
        <f t="shared" si="1311"/>
        <v>29804.409790000005</v>
      </c>
      <c r="AC1862" s="970"/>
      <c r="AD1862" s="510"/>
      <c r="AE1862" s="510">
        <f>AB1862-AA1862</f>
        <v>-135.49264429999312</v>
      </c>
      <c r="AF1862" s="510">
        <v>-30.931739999999998</v>
      </c>
      <c r="AG1862" s="510">
        <v>-26.807559999999999</v>
      </c>
      <c r="AH1862" s="510">
        <v>29777.602230000004</v>
      </c>
      <c r="AI1862" s="1888"/>
      <c r="AJ1862" s="1121"/>
      <c r="AK1862" s="1317">
        <f t="shared" si="1301"/>
        <v>0</v>
      </c>
      <c r="AL1862" s="1332"/>
    </row>
    <row r="1863" spans="1:39" ht="15.75" thickBot="1" x14ac:dyDescent="0.3">
      <c r="A1863" s="224">
        <v>1</v>
      </c>
      <c r="B1863" s="1920" t="s">
        <v>291</v>
      </c>
      <c r="C1863" s="1921"/>
      <c r="D1863" s="1920"/>
      <c r="E1863" s="406"/>
      <c r="F1863" s="2007"/>
      <c r="G1863" s="2007"/>
      <c r="H1863" s="2007"/>
      <c r="I1863" s="1749"/>
      <c r="J1863" s="1749"/>
      <c r="K1863" s="2032"/>
      <c r="L1863" s="2032"/>
      <c r="M1863" s="2032">
        <f>SUM(M1857,M1862)</f>
        <v>13349</v>
      </c>
      <c r="N1863" s="2032"/>
      <c r="O1863" s="2032"/>
      <c r="P1863" s="2032"/>
      <c r="Q1863" s="511">
        <f t="shared" ref="Q1863:AA1863" si="1315">SUM(Q1857,Q1862)</f>
        <v>183768.81445339599</v>
      </c>
      <c r="R1863" s="511">
        <f t="shared" ref="R1863:S1863" si="1316">SUM(R1857,R1862)</f>
        <v>183768.81445339599</v>
      </c>
      <c r="S1863" s="511">
        <f t="shared" si="1316"/>
        <v>183768.81445339599</v>
      </c>
      <c r="T1863" s="511">
        <f t="shared" ref="T1863:U1863" si="1317">SUM(T1857,T1862)</f>
        <v>183768.81445339599</v>
      </c>
      <c r="U1863" s="511">
        <f t="shared" si="1317"/>
        <v>183768.81445339599</v>
      </c>
      <c r="V1863" s="511">
        <f t="shared" ref="V1863:W1863" si="1318">SUM(V1857,V1862)</f>
        <v>183768.81445339599</v>
      </c>
      <c r="W1863" s="511">
        <f t="shared" si="1318"/>
        <v>183768.81445339599</v>
      </c>
      <c r="X1863" s="511">
        <f t="shared" ref="X1863:Y1863" si="1319">SUM(X1857,X1862)</f>
        <v>184048.498783396</v>
      </c>
      <c r="Y1863" s="511">
        <f t="shared" si="1319"/>
        <v>184048.498783396</v>
      </c>
      <c r="Z1863" s="511">
        <f t="shared" ref="Z1863" si="1320">SUM(Z1857,Z1862)</f>
        <v>184048.498783396</v>
      </c>
      <c r="AA1863" s="949">
        <f t="shared" si="1315"/>
        <v>153345.08568609663</v>
      </c>
      <c r="AB1863" s="511">
        <f t="shared" si="1311"/>
        <v>156111.04962000001</v>
      </c>
      <c r="AC1863" s="973"/>
      <c r="AD1863" s="258"/>
      <c r="AE1863" s="511">
        <f>SUM(AE1857,AE1862)</f>
        <v>2765.963933903367</v>
      </c>
      <c r="AF1863" s="511">
        <f>SUM(AF1857,AF1862)</f>
        <v>-41.252889999999994</v>
      </c>
      <c r="AG1863" s="258">
        <f>SUM(AG1857,AG1862)</f>
        <v>-35.665689999999998</v>
      </c>
      <c r="AH1863" s="511">
        <f>SUM(AH1857,AH1862)</f>
        <v>156075.38393000001</v>
      </c>
      <c r="AI1863" s="1186"/>
      <c r="AJ1863" s="1072"/>
      <c r="AK1863" s="1317">
        <f t="shared" si="1301"/>
        <v>7.73070496506989E-12</v>
      </c>
      <c r="AL1863" s="1332"/>
      <c r="AM1863" s="224">
        <f>AA1863-T1863/12*4</f>
        <v>92088.814201631292</v>
      </c>
    </row>
    <row r="1864" spans="1:39" x14ac:dyDescent="0.25">
      <c r="A1864" s="224">
        <v>1</v>
      </c>
      <c r="B1864" s="1984"/>
      <c r="C1864" s="1985"/>
      <c r="D1864" s="1984"/>
      <c r="E1864" s="391"/>
      <c r="F1864" s="1041"/>
      <c r="G1864" s="1041"/>
      <c r="H1864" s="1041"/>
      <c r="I1864" s="1750"/>
      <c r="J1864" s="1750"/>
      <c r="K1864" s="326"/>
      <c r="L1864" s="326"/>
      <c r="M1864" s="2519"/>
      <c r="N1864" s="326"/>
      <c r="O1864" s="326"/>
      <c r="P1864" s="326"/>
      <c r="Q1864" s="504"/>
      <c r="R1864" s="504"/>
      <c r="S1864" s="504"/>
      <c r="T1864" s="504"/>
      <c r="U1864" s="504"/>
      <c r="V1864" s="504"/>
      <c r="W1864" s="504"/>
      <c r="X1864" s="504"/>
      <c r="Y1864" s="504"/>
      <c r="Z1864" s="504"/>
      <c r="AA1864" s="947"/>
      <c r="AB1864" s="504">
        <f t="shared" si="1311"/>
        <v>0</v>
      </c>
      <c r="AC1864" s="971"/>
      <c r="AD1864" s="504"/>
      <c r="AE1864" s="504"/>
      <c r="AF1864" s="504"/>
      <c r="AG1864" s="504"/>
      <c r="AH1864" s="504"/>
      <c r="AI1864" s="1182"/>
      <c r="AJ1864" s="544"/>
      <c r="AK1864" s="1317">
        <f t="shared" si="1301"/>
        <v>0</v>
      </c>
      <c r="AL1864" s="1332"/>
    </row>
    <row r="1865" spans="1:39" ht="43.5" x14ac:dyDescent="0.25">
      <c r="A1865" s="224">
        <v>1</v>
      </c>
      <c r="B1865" s="1322" t="s">
        <v>408</v>
      </c>
      <c r="C1865" s="1322"/>
      <c r="D1865" s="1873"/>
      <c r="E1865" s="370"/>
      <c r="F1865" s="327"/>
      <c r="G1865" s="327"/>
      <c r="H1865" s="327"/>
      <c r="I1865" s="1034"/>
      <c r="J1865" s="1034"/>
      <c r="K1865" s="320"/>
      <c r="L1865" s="320"/>
      <c r="M1865" s="320"/>
      <c r="N1865" s="320"/>
      <c r="O1865" s="320"/>
      <c r="P1865" s="320"/>
      <c r="Q1865" s="505"/>
      <c r="R1865" s="505"/>
      <c r="S1865" s="505"/>
      <c r="T1865" s="505"/>
      <c r="U1865" s="505"/>
      <c r="V1865" s="505"/>
      <c r="W1865" s="505"/>
      <c r="X1865" s="505"/>
      <c r="Y1865" s="505"/>
      <c r="Z1865" s="505"/>
      <c r="AA1865" s="948"/>
      <c r="AB1865" s="505">
        <f t="shared" si="1311"/>
        <v>0</v>
      </c>
      <c r="AC1865" s="968"/>
      <c r="AD1865" s="505"/>
      <c r="AE1865" s="505"/>
      <c r="AF1865" s="505"/>
      <c r="AG1865" s="505"/>
      <c r="AH1865" s="505"/>
      <c r="AI1865" s="1162"/>
      <c r="AJ1865" s="501"/>
      <c r="AK1865" s="1317">
        <f t="shared" si="1301"/>
        <v>0</v>
      </c>
      <c r="AL1865" s="1332"/>
    </row>
    <row r="1866" spans="1:39" x14ac:dyDescent="0.25">
      <c r="A1866" s="224">
        <v>1</v>
      </c>
      <c r="B1866" s="673" t="s">
        <v>348</v>
      </c>
      <c r="C1866" s="609"/>
      <c r="D1866" s="717"/>
      <c r="E1866" s="368"/>
      <c r="F1866" s="707"/>
      <c r="G1866" s="707"/>
      <c r="H1866" s="707"/>
      <c r="I1866" s="1034"/>
      <c r="J1866" s="1034"/>
      <c r="K1866" s="320"/>
      <c r="L1866" s="320"/>
      <c r="M1866" s="320"/>
      <c r="N1866" s="320"/>
      <c r="O1866" s="320"/>
      <c r="P1866" s="320"/>
      <c r="Q1866" s="505">
        <v>68715.190739999991</v>
      </c>
      <c r="R1866" s="505">
        <v>68715.190739999991</v>
      </c>
      <c r="S1866" s="505">
        <v>68715.190739999991</v>
      </c>
      <c r="T1866" s="505">
        <v>68715.190739999991</v>
      </c>
      <c r="U1866" s="505">
        <v>71048.813070000004</v>
      </c>
      <c r="V1866" s="505">
        <v>71048.813070000004</v>
      </c>
      <c r="W1866" s="505">
        <v>71048.813070000004</v>
      </c>
      <c r="X1866" s="505">
        <v>72904.688340000008</v>
      </c>
      <c r="Y1866" s="505">
        <v>87730.082259999996</v>
      </c>
      <c r="Z1866" s="505">
        <v>87730.082259999996</v>
      </c>
      <c r="AA1866" s="3691">
        <v>68122.876586599989</v>
      </c>
      <c r="AB1866" s="505">
        <f t="shared" si="1311"/>
        <v>67448.392659999998</v>
      </c>
      <c r="AC1866" s="968"/>
      <c r="AD1866" s="505">
        <v>-18.056750000000001</v>
      </c>
      <c r="AE1866" s="505">
        <f>AB1866-AA1866</f>
        <v>-674.48392659999081</v>
      </c>
      <c r="AF1866" s="505"/>
      <c r="AG1866" s="505">
        <v>-33.892890000000008</v>
      </c>
      <c r="AH1866" s="505">
        <v>67396.443019999992</v>
      </c>
      <c r="AI1866" s="1183"/>
      <c r="AJ1866" s="501"/>
      <c r="AK1866" s="1317">
        <f t="shared" si="1301"/>
        <v>0</v>
      </c>
      <c r="AL1866" s="1332"/>
    </row>
    <row r="1867" spans="1:39" ht="29.25" x14ac:dyDescent="0.25">
      <c r="A1867" s="224">
        <v>1</v>
      </c>
      <c r="B1867" s="2522" t="s">
        <v>284</v>
      </c>
      <c r="C1867" s="610"/>
      <c r="D1867" s="4"/>
      <c r="E1867" s="675">
        <f>E1869+E1871+E1872</f>
        <v>27100</v>
      </c>
      <c r="F1867" s="675">
        <f t="shared" ref="F1867:G1867" si="1321">F1869+F1871+F1872</f>
        <v>22583</v>
      </c>
      <c r="G1867" s="675">
        <f t="shared" si="1321"/>
        <v>29743</v>
      </c>
      <c r="H1867" s="320">
        <f>G1867/F1867*100</f>
        <v>131.70526502236194</v>
      </c>
      <c r="I1867" s="1754"/>
      <c r="J1867" s="1754"/>
      <c r="K1867" s="707"/>
      <c r="L1867" s="707"/>
      <c r="M1867" s="707"/>
      <c r="N1867" s="707"/>
      <c r="O1867" s="707"/>
      <c r="P1867" s="707"/>
      <c r="Q1867" s="505"/>
      <c r="R1867" s="505"/>
      <c r="S1867" s="505"/>
      <c r="T1867" s="505"/>
      <c r="U1867" s="505"/>
      <c r="V1867" s="505"/>
      <c r="W1867" s="505"/>
      <c r="X1867" s="505"/>
      <c r="Y1867" s="505"/>
      <c r="Z1867" s="505"/>
      <c r="AA1867" s="948"/>
      <c r="AB1867" s="505">
        <f t="shared" si="1311"/>
        <v>0</v>
      </c>
      <c r="AC1867" s="968"/>
      <c r="AD1867" s="505"/>
      <c r="AE1867" s="505"/>
      <c r="AF1867" s="505"/>
      <c r="AG1867" s="505"/>
      <c r="AH1867" s="505"/>
      <c r="AI1867" s="1142"/>
      <c r="AJ1867" s="501"/>
      <c r="AK1867" s="1317">
        <f t="shared" si="1301"/>
        <v>0</v>
      </c>
      <c r="AL1867" s="1332"/>
    </row>
    <row r="1868" spans="1:39" ht="30" x14ac:dyDescent="0.25">
      <c r="A1868" s="224">
        <v>1</v>
      </c>
      <c r="B1868" s="460" t="s">
        <v>200</v>
      </c>
      <c r="C1868" s="610"/>
      <c r="D1868" s="4"/>
      <c r="E1868" s="675"/>
      <c r="F1868" s="320"/>
      <c r="G1868" s="320"/>
      <c r="H1868" s="320"/>
      <c r="I1868" s="1754"/>
      <c r="J1868" s="1754"/>
      <c r="K1868" s="707"/>
      <c r="L1868" s="707"/>
      <c r="M1868" s="707"/>
      <c r="N1868" s="707"/>
      <c r="O1868" s="707"/>
      <c r="P1868" s="707"/>
      <c r="Q1868" s="505"/>
      <c r="R1868" s="505"/>
      <c r="S1868" s="505"/>
      <c r="T1868" s="505"/>
      <c r="U1868" s="505"/>
      <c r="V1868" s="505"/>
      <c r="W1868" s="505"/>
      <c r="X1868" s="505"/>
      <c r="Y1868" s="505"/>
      <c r="Z1868" s="505"/>
      <c r="AA1868" s="948"/>
      <c r="AB1868" s="505"/>
      <c r="AC1868" s="968"/>
      <c r="AD1868" s="505"/>
      <c r="AE1868" s="505"/>
      <c r="AF1868" s="505"/>
      <c r="AG1868" s="505"/>
      <c r="AH1868" s="505"/>
      <c r="AI1868" s="1142"/>
      <c r="AJ1868" s="501"/>
      <c r="AK1868" s="1317">
        <f t="shared" si="1301"/>
        <v>0</v>
      </c>
      <c r="AL1868" s="1332"/>
    </row>
    <row r="1869" spans="1:39" ht="30" x14ac:dyDescent="0.25">
      <c r="A1869" s="224">
        <v>1</v>
      </c>
      <c r="B1869" s="461" t="s">
        <v>519</v>
      </c>
      <c r="C1869" s="610"/>
      <c r="D1869" s="4"/>
      <c r="E1869" s="676">
        <v>11000</v>
      </c>
      <c r="F1869" s="320">
        <f>ROUND(E1869/12*$B$4,0)</f>
        <v>9167</v>
      </c>
      <c r="G1869" s="320">
        <v>11466</v>
      </c>
      <c r="H1869" s="320">
        <f>G1869/F1869*100</f>
        <v>125.07908803316244</v>
      </c>
      <c r="I1869" s="1754"/>
      <c r="J1869" s="1754"/>
      <c r="K1869" s="707"/>
      <c r="L1869" s="707"/>
      <c r="M1869" s="707"/>
      <c r="N1869" s="707"/>
      <c r="O1869" s="707"/>
      <c r="P1869" s="707"/>
      <c r="Q1869" s="505"/>
      <c r="R1869" s="505"/>
      <c r="S1869" s="505"/>
      <c r="T1869" s="505"/>
      <c r="U1869" s="505"/>
      <c r="V1869" s="505"/>
      <c r="W1869" s="505"/>
      <c r="X1869" s="505"/>
      <c r="Y1869" s="505"/>
      <c r="Z1869" s="505"/>
      <c r="AA1869" s="948"/>
      <c r="AB1869" s="505"/>
      <c r="AC1869" s="968"/>
      <c r="AD1869" s="505"/>
      <c r="AE1869" s="505"/>
      <c r="AF1869" s="505"/>
      <c r="AG1869" s="505"/>
      <c r="AH1869" s="505"/>
      <c r="AI1869" s="1142"/>
      <c r="AJ1869" s="501"/>
      <c r="AK1869" s="1317">
        <f t="shared" si="1301"/>
        <v>0</v>
      </c>
      <c r="AL1869" s="1332"/>
    </row>
    <row r="1870" spans="1:39" ht="75" x14ac:dyDescent="0.25">
      <c r="A1870" s="224">
        <v>1</v>
      </c>
      <c r="B1870" s="461" t="s">
        <v>520</v>
      </c>
      <c r="C1870" s="610"/>
      <c r="D1870" s="4"/>
      <c r="E1870" s="676"/>
      <c r="F1870" s="320"/>
      <c r="G1870" s="320"/>
      <c r="H1870" s="320"/>
      <c r="I1870" s="1754"/>
      <c r="J1870" s="1754"/>
      <c r="K1870" s="707"/>
      <c r="L1870" s="707"/>
      <c r="M1870" s="707"/>
      <c r="N1870" s="707"/>
      <c r="O1870" s="707"/>
      <c r="P1870" s="707"/>
      <c r="Q1870" s="505"/>
      <c r="R1870" s="505"/>
      <c r="S1870" s="505"/>
      <c r="T1870" s="505"/>
      <c r="U1870" s="505"/>
      <c r="V1870" s="505"/>
      <c r="W1870" s="505"/>
      <c r="X1870" s="505"/>
      <c r="Y1870" s="505"/>
      <c r="Z1870" s="505"/>
      <c r="AA1870" s="948"/>
      <c r="AB1870" s="505"/>
      <c r="AC1870" s="968"/>
      <c r="AD1870" s="505"/>
      <c r="AE1870" s="505"/>
      <c r="AF1870" s="505"/>
      <c r="AG1870" s="505"/>
      <c r="AH1870" s="505"/>
      <c r="AI1870" s="1142"/>
      <c r="AJ1870" s="501"/>
      <c r="AK1870" s="1317">
        <f t="shared" si="1301"/>
        <v>0</v>
      </c>
      <c r="AL1870" s="1332"/>
    </row>
    <row r="1871" spans="1:39" ht="45" x14ac:dyDescent="0.25">
      <c r="A1871" s="224">
        <v>1</v>
      </c>
      <c r="B1871" s="461" t="s">
        <v>521</v>
      </c>
      <c r="C1871" s="610"/>
      <c r="D1871" s="4"/>
      <c r="E1871" s="676">
        <v>16000</v>
      </c>
      <c r="F1871" s="320">
        <f t="shared" ref="F1871:F1872" si="1322">ROUND(E1871/12*$B$4,0)</f>
        <v>13333</v>
      </c>
      <c r="G1871" s="320">
        <v>18277</v>
      </c>
      <c r="H1871" s="320">
        <f>G1871/F1871*100</f>
        <v>137.08092702317558</v>
      </c>
      <c r="I1871" s="1754"/>
      <c r="J1871" s="1754"/>
      <c r="K1871" s="707"/>
      <c r="L1871" s="707"/>
      <c r="M1871" s="707"/>
      <c r="N1871" s="707"/>
      <c r="O1871" s="707"/>
      <c r="P1871" s="707"/>
      <c r="Q1871" s="505"/>
      <c r="R1871" s="505"/>
      <c r="S1871" s="505"/>
      <c r="T1871" s="505"/>
      <c r="U1871" s="505"/>
      <c r="V1871" s="505"/>
      <c r="W1871" s="505"/>
      <c r="X1871" s="505"/>
      <c r="Y1871" s="505"/>
      <c r="Z1871" s="505"/>
      <c r="AA1871" s="948"/>
      <c r="AB1871" s="505"/>
      <c r="AC1871" s="968"/>
      <c r="AD1871" s="505"/>
      <c r="AE1871" s="505"/>
      <c r="AF1871" s="505"/>
      <c r="AG1871" s="505"/>
      <c r="AH1871" s="505"/>
      <c r="AI1871" s="1142"/>
      <c r="AJ1871" s="501"/>
      <c r="AK1871" s="1317">
        <f t="shared" si="1301"/>
        <v>0</v>
      </c>
      <c r="AL1871" s="1332"/>
    </row>
    <row r="1872" spans="1:39" ht="105" x14ac:dyDescent="0.25">
      <c r="A1872" s="224">
        <v>1</v>
      </c>
      <c r="B1872" s="461" t="s">
        <v>522</v>
      </c>
      <c r="C1872" s="610"/>
      <c r="D1872" s="4"/>
      <c r="E1872" s="676">
        <v>100</v>
      </c>
      <c r="F1872" s="320">
        <f t="shared" si="1322"/>
        <v>83</v>
      </c>
      <c r="G1872" s="320"/>
      <c r="H1872" s="320">
        <f>G1872/F1872*100</f>
        <v>0</v>
      </c>
      <c r="I1872" s="1754"/>
      <c r="J1872" s="1754"/>
      <c r="K1872" s="707"/>
      <c r="L1872" s="707"/>
      <c r="M1872" s="707"/>
      <c r="N1872" s="707"/>
      <c r="O1872" s="707"/>
      <c r="P1872" s="707"/>
      <c r="Q1872" s="505"/>
      <c r="R1872" s="505"/>
      <c r="S1872" s="505"/>
      <c r="T1872" s="505"/>
      <c r="U1872" s="505"/>
      <c r="V1872" s="505"/>
      <c r="W1872" s="505"/>
      <c r="X1872" s="505"/>
      <c r="Y1872" s="505"/>
      <c r="Z1872" s="505"/>
      <c r="AA1872" s="948"/>
      <c r="AB1872" s="505"/>
      <c r="AC1872" s="968"/>
      <c r="AD1872" s="505"/>
      <c r="AE1872" s="505"/>
      <c r="AF1872" s="505"/>
      <c r="AG1872" s="505"/>
      <c r="AH1872" s="505"/>
      <c r="AI1872" s="1142"/>
      <c r="AJ1872" s="501"/>
      <c r="AK1872" s="1317">
        <f t="shared" si="1301"/>
        <v>0</v>
      </c>
      <c r="AL1872" s="1332"/>
    </row>
    <row r="1873" spans="1:38" ht="29.25" x14ac:dyDescent="0.25">
      <c r="B1873" s="434" t="s">
        <v>133</v>
      </c>
      <c r="C1873" s="610"/>
      <c r="D1873" s="4"/>
      <c r="E1873" s="675">
        <f>E1874+E1875</f>
        <v>40009</v>
      </c>
      <c r="F1873" s="675">
        <f t="shared" ref="F1873:G1873" si="1323">F1874+F1875</f>
        <v>33341</v>
      </c>
      <c r="G1873" s="675">
        <f t="shared" si="1323"/>
        <v>34773</v>
      </c>
      <c r="H1873" s="320">
        <f>G1873/F1873*100</f>
        <v>104.29501214720614</v>
      </c>
      <c r="I1873" s="1754"/>
      <c r="J1873" s="1754"/>
      <c r="K1873" s="707"/>
      <c r="L1873" s="707"/>
      <c r="M1873" s="707"/>
      <c r="N1873" s="707"/>
      <c r="O1873" s="707"/>
      <c r="P1873" s="707"/>
      <c r="Q1873" s="505"/>
      <c r="R1873" s="505"/>
      <c r="S1873" s="505"/>
      <c r="T1873" s="505"/>
      <c r="U1873" s="505"/>
      <c r="V1873" s="505"/>
      <c r="W1873" s="505"/>
      <c r="X1873" s="505"/>
      <c r="Y1873" s="505"/>
      <c r="Z1873" s="505"/>
      <c r="AA1873" s="948"/>
      <c r="AB1873" s="505"/>
      <c r="AC1873" s="968"/>
      <c r="AD1873" s="505"/>
      <c r="AE1873" s="505"/>
      <c r="AF1873" s="505"/>
      <c r="AG1873" s="505"/>
      <c r="AH1873" s="505"/>
      <c r="AI1873" s="1142"/>
      <c r="AJ1873" s="501"/>
      <c r="AK1873" s="1317">
        <f t="shared" si="1301"/>
        <v>0</v>
      </c>
      <c r="AL1873" s="1332"/>
    </row>
    <row r="1874" spans="1:38" x14ac:dyDescent="0.25">
      <c r="A1874" s="224">
        <v>1</v>
      </c>
      <c r="B1874" s="273" t="s">
        <v>232</v>
      </c>
      <c r="C1874" s="610"/>
      <c r="D1874" s="4"/>
      <c r="E1874" s="676">
        <v>35000</v>
      </c>
      <c r="F1874" s="320">
        <f t="shared" ref="F1874:F1875" si="1324">ROUND(E1874/12*$B$4,0)</f>
        <v>29167</v>
      </c>
      <c r="G1874" s="320">
        <v>29732</v>
      </c>
      <c r="H1874" s="320">
        <f>G1874/F1874*100</f>
        <v>101.93712071862035</v>
      </c>
      <c r="I1874" s="1754"/>
      <c r="J1874" s="1754"/>
      <c r="K1874" s="707"/>
      <c r="L1874" s="707"/>
      <c r="M1874" s="707"/>
      <c r="N1874" s="707"/>
      <c r="O1874" s="707"/>
      <c r="P1874" s="707"/>
      <c r="Q1874" s="505"/>
      <c r="R1874" s="505"/>
      <c r="S1874" s="505"/>
      <c r="T1874" s="505"/>
      <c r="U1874" s="505"/>
      <c r="V1874" s="505"/>
      <c r="W1874" s="505"/>
      <c r="X1874" s="505"/>
      <c r="Y1874" s="505"/>
      <c r="Z1874" s="505"/>
      <c r="AA1874" s="948"/>
      <c r="AB1874" s="505"/>
      <c r="AC1874" s="968"/>
      <c r="AD1874" s="505"/>
      <c r="AE1874" s="505"/>
      <c r="AF1874" s="505"/>
      <c r="AG1874" s="505"/>
      <c r="AH1874" s="505"/>
      <c r="AI1874" s="1142"/>
      <c r="AJ1874" s="501"/>
      <c r="AK1874" s="1317">
        <f t="shared" si="1301"/>
        <v>0</v>
      </c>
      <c r="AL1874" s="1332"/>
    </row>
    <row r="1875" spans="1:38" ht="60" x14ac:dyDescent="0.25">
      <c r="A1875" s="224">
        <v>1</v>
      </c>
      <c r="B1875" s="273" t="s">
        <v>523</v>
      </c>
      <c r="C1875" s="610"/>
      <c r="D1875" s="4"/>
      <c r="E1875" s="676">
        <v>5009</v>
      </c>
      <c r="F1875" s="320">
        <f t="shared" si="1324"/>
        <v>4174</v>
      </c>
      <c r="G1875" s="320">
        <v>5041</v>
      </c>
      <c r="H1875" s="320">
        <f>G1875/F1875*100</f>
        <v>120.77144226161955</v>
      </c>
      <c r="I1875" s="1754"/>
      <c r="J1875" s="1754"/>
      <c r="K1875" s="707"/>
      <c r="L1875" s="707"/>
      <c r="M1875" s="707"/>
      <c r="N1875" s="707"/>
      <c r="O1875" s="707"/>
      <c r="P1875" s="707"/>
      <c r="Q1875" s="505"/>
      <c r="R1875" s="505"/>
      <c r="S1875" s="505"/>
      <c r="T1875" s="505"/>
      <c r="U1875" s="505"/>
      <c r="V1875" s="505"/>
      <c r="W1875" s="505"/>
      <c r="X1875" s="505"/>
      <c r="Y1875" s="505"/>
      <c r="Z1875" s="505"/>
      <c r="AA1875" s="948"/>
      <c r="AB1875" s="505"/>
      <c r="AC1875" s="968"/>
      <c r="AD1875" s="505"/>
      <c r="AE1875" s="505"/>
      <c r="AF1875" s="505"/>
      <c r="AG1875" s="505"/>
      <c r="AH1875" s="505"/>
      <c r="AI1875" s="1142"/>
      <c r="AJ1875" s="501"/>
      <c r="AK1875" s="1317">
        <f t="shared" si="1301"/>
        <v>0</v>
      </c>
      <c r="AL1875" s="1332"/>
    </row>
    <row r="1876" spans="1:38" x14ac:dyDescent="0.25">
      <c r="A1876" s="224">
        <v>1</v>
      </c>
      <c r="B1876" s="3352" t="s">
        <v>201</v>
      </c>
      <c r="C1876" s="610"/>
      <c r="D1876" s="4"/>
      <c r="E1876" s="676"/>
      <c r="F1876" s="320"/>
      <c r="G1876" s="320"/>
      <c r="H1876" s="320"/>
      <c r="I1876" s="1754"/>
      <c r="J1876" s="1754"/>
      <c r="K1876" s="707"/>
      <c r="L1876" s="707"/>
      <c r="M1876" s="707"/>
      <c r="N1876" s="707"/>
      <c r="O1876" s="707"/>
      <c r="P1876" s="707"/>
      <c r="Q1876" s="505"/>
      <c r="R1876" s="505"/>
      <c r="S1876" s="505"/>
      <c r="T1876" s="505"/>
      <c r="U1876" s="505"/>
      <c r="V1876" s="505"/>
      <c r="W1876" s="505"/>
      <c r="X1876" s="505"/>
      <c r="Y1876" s="505"/>
      <c r="Z1876" s="505"/>
      <c r="AA1876" s="1085">
        <f>Q1876/12*$B$4</f>
        <v>0</v>
      </c>
      <c r="AB1876" s="505">
        <f>AH1876-AG1876-AD1876</f>
        <v>0</v>
      </c>
      <c r="AC1876" s="968"/>
      <c r="AD1876" s="505"/>
      <c r="AE1876" s="505">
        <f>AB1876-AA1876</f>
        <v>0</v>
      </c>
      <c r="AF1876" s="505"/>
      <c r="AG1876" s="505"/>
      <c r="AH1876" s="505"/>
      <c r="AI1876" s="1142"/>
      <c r="AJ1876" s="501"/>
      <c r="AK1876" s="1317">
        <f t="shared" si="1301"/>
        <v>0</v>
      </c>
      <c r="AL1876" s="1332"/>
    </row>
    <row r="1877" spans="1:38" ht="63" x14ac:dyDescent="0.25">
      <c r="A1877" s="224">
        <v>1</v>
      </c>
      <c r="B1877" s="674" t="s">
        <v>525</v>
      </c>
      <c r="C1877" s="610"/>
      <c r="D1877" s="4"/>
      <c r="E1877" s="675">
        <f>E1878+E1883</f>
        <v>19114</v>
      </c>
      <c r="F1877" s="675">
        <f t="shared" ref="F1877:G1877" si="1325">F1878+F1883</f>
        <v>15928</v>
      </c>
      <c r="G1877" s="675">
        <f t="shared" si="1325"/>
        <v>16900</v>
      </c>
      <c r="H1877" s="320">
        <f>G1877/F1877*100</f>
        <v>106.10246107483677</v>
      </c>
      <c r="I1877" s="1754"/>
      <c r="J1877" s="1754"/>
      <c r="K1877" s="707"/>
      <c r="L1877" s="707"/>
      <c r="M1877" s="707"/>
      <c r="N1877" s="707"/>
      <c r="O1877" s="707"/>
      <c r="P1877" s="707"/>
      <c r="Q1877" s="505">
        <f t="shared" ref="Q1877:AH1877" si="1326">Q1878+Q1883</f>
        <v>56377.011392284796</v>
      </c>
      <c r="R1877" s="505">
        <f t="shared" ref="R1877:S1877" si="1327">R1878+R1883</f>
        <v>56377.011392284796</v>
      </c>
      <c r="S1877" s="505">
        <f t="shared" si="1327"/>
        <v>56377.011392284796</v>
      </c>
      <c r="T1877" s="505">
        <f t="shared" ref="T1877:U1877" si="1328">T1878+T1883</f>
        <v>56377.011392284796</v>
      </c>
      <c r="U1877" s="505">
        <f t="shared" si="1328"/>
        <v>56377.011392284796</v>
      </c>
      <c r="V1877" s="505">
        <f t="shared" ref="V1877:W1877" si="1329">V1878+V1883</f>
        <v>56377.011392284796</v>
      </c>
      <c r="W1877" s="505">
        <f t="shared" si="1329"/>
        <v>56377.011392284796</v>
      </c>
      <c r="X1877" s="505">
        <f t="shared" ref="X1877:Y1877" si="1330">X1878+X1883</f>
        <v>56377.011392284796</v>
      </c>
      <c r="Y1877" s="505">
        <f t="shared" si="1330"/>
        <v>56377.011392284796</v>
      </c>
      <c r="Z1877" s="505">
        <f t="shared" ref="Z1877" si="1331">Z1878+Z1883</f>
        <v>56377.011392284796</v>
      </c>
      <c r="AA1877" s="948">
        <f t="shared" si="1326"/>
        <v>46980.842826903994</v>
      </c>
      <c r="AB1877" s="505">
        <f t="shared" si="1326"/>
        <v>45138.242010000002</v>
      </c>
      <c r="AC1877" s="968">
        <f t="shared" si="1326"/>
        <v>0</v>
      </c>
      <c r="AD1877" s="505">
        <f t="shared" si="1326"/>
        <v>0</v>
      </c>
      <c r="AE1877" s="505">
        <f t="shared" si="1326"/>
        <v>-1842.6008169039969</v>
      </c>
      <c r="AF1877" s="505">
        <f t="shared" si="1326"/>
        <v>-14.552989999999999</v>
      </c>
      <c r="AG1877" s="505">
        <f t="shared" si="1326"/>
        <v>-1.35958</v>
      </c>
      <c r="AH1877" s="505">
        <f t="shared" si="1326"/>
        <v>45136.882429999998</v>
      </c>
      <c r="AI1877" s="1142"/>
      <c r="AJ1877" s="501"/>
      <c r="AK1877" s="1317">
        <f t="shared" si="1301"/>
        <v>4.5474735088646412E-12</v>
      </c>
      <c r="AL1877" s="1332"/>
    </row>
    <row r="1878" spans="1:38" ht="30" x14ac:dyDescent="0.25">
      <c r="A1878" s="224">
        <v>1</v>
      </c>
      <c r="B1878" s="652" t="s">
        <v>285</v>
      </c>
      <c r="C1878" s="610"/>
      <c r="D1878" s="4"/>
      <c r="E1878" s="675">
        <f>SUM(E1879:E1882)</f>
        <v>114</v>
      </c>
      <c r="F1878" s="675">
        <f t="shared" ref="F1878:G1878" si="1332">SUM(F1879:F1882)</f>
        <v>95</v>
      </c>
      <c r="G1878" s="675">
        <f t="shared" si="1332"/>
        <v>110</v>
      </c>
      <c r="H1878" s="320">
        <f>G1878/F1878*100</f>
        <v>115.78947368421053</v>
      </c>
      <c r="I1878" s="1754"/>
      <c r="J1878" s="1754"/>
      <c r="K1878" s="707"/>
      <c r="L1878" s="707"/>
      <c r="M1878" s="707"/>
      <c r="N1878" s="707"/>
      <c r="O1878" s="707"/>
      <c r="P1878" s="707"/>
      <c r="Q1878" s="505">
        <f t="shared" ref="Q1878:AH1878" si="1333">SUM(Q1879:Q1882)</f>
        <v>826.05169308480004</v>
      </c>
      <c r="R1878" s="505">
        <f t="shared" ref="R1878:S1878" si="1334">SUM(R1879:R1882)</f>
        <v>826.05169308480004</v>
      </c>
      <c r="S1878" s="505">
        <f t="shared" si="1334"/>
        <v>826.05169308480004</v>
      </c>
      <c r="T1878" s="505">
        <f t="shared" ref="T1878:U1878" si="1335">SUM(T1879:T1882)</f>
        <v>826.05169308480004</v>
      </c>
      <c r="U1878" s="505">
        <f t="shared" si="1335"/>
        <v>826.05169308480004</v>
      </c>
      <c r="V1878" s="505">
        <f t="shared" ref="V1878:W1878" si="1336">SUM(V1879:V1882)</f>
        <v>826.05169308480004</v>
      </c>
      <c r="W1878" s="505">
        <f t="shared" si="1336"/>
        <v>826.05169308480004</v>
      </c>
      <c r="X1878" s="505">
        <f t="shared" ref="X1878:Y1878" si="1337">SUM(X1879:X1882)</f>
        <v>826.05169308480004</v>
      </c>
      <c r="Y1878" s="505">
        <f t="shared" si="1337"/>
        <v>826.05169308480004</v>
      </c>
      <c r="Z1878" s="505">
        <f t="shared" ref="Z1878" si="1338">SUM(Z1879:Z1882)</f>
        <v>826.05169308480004</v>
      </c>
      <c r="AA1878" s="948">
        <f t="shared" si="1333"/>
        <v>688.37641090399995</v>
      </c>
      <c r="AB1878" s="505">
        <f t="shared" si="1333"/>
        <v>792.63470000000029</v>
      </c>
      <c r="AC1878" s="968">
        <f t="shared" si="1333"/>
        <v>0</v>
      </c>
      <c r="AD1878" s="505">
        <f t="shared" si="1333"/>
        <v>0</v>
      </c>
      <c r="AE1878" s="505">
        <f t="shared" si="1333"/>
        <v>104.25828909600031</v>
      </c>
      <c r="AF1878" s="505">
        <f t="shared" si="1333"/>
        <v>0</v>
      </c>
      <c r="AG1878" s="505">
        <f t="shared" si="1333"/>
        <v>-1.35958</v>
      </c>
      <c r="AH1878" s="505">
        <f t="shared" si="1333"/>
        <v>791.27512000000024</v>
      </c>
      <c r="AI1878" s="1142"/>
      <c r="AJ1878" s="501"/>
      <c r="AK1878" s="1317">
        <f t="shared" si="1301"/>
        <v>0</v>
      </c>
      <c r="AL1878" s="1332"/>
    </row>
    <row r="1879" spans="1:38" ht="30" x14ac:dyDescent="0.25">
      <c r="A1879" s="224">
        <v>1</v>
      </c>
      <c r="B1879" s="461" t="s">
        <v>526</v>
      </c>
      <c r="C1879" s="610"/>
      <c r="D1879" s="4"/>
      <c r="E1879" s="675"/>
      <c r="F1879" s="320"/>
      <c r="G1879" s="320"/>
      <c r="H1879" s="320"/>
      <c r="I1879" s="1754"/>
      <c r="J1879" s="1754"/>
      <c r="K1879" s="707"/>
      <c r="L1879" s="707"/>
      <c r="M1879" s="707"/>
      <c r="N1879" s="707"/>
      <c r="O1879" s="707"/>
      <c r="P1879" s="707"/>
      <c r="Q1879" s="505"/>
      <c r="R1879" s="505"/>
      <c r="S1879" s="505"/>
      <c r="T1879" s="505"/>
      <c r="U1879" s="505"/>
      <c r="V1879" s="505"/>
      <c r="W1879" s="505"/>
      <c r="X1879" s="505"/>
      <c r="Y1879" s="505"/>
      <c r="Z1879" s="505"/>
      <c r="AA1879" s="948"/>
      <c r="AB1879" s="505"/>
      <c r="AC1879" s="968"/>
      <c r="AD1879" s="505"/>
      <c r="AE1879" s="505"/>
      <c r="AF1879" s="505"/>
      <c r="AG1879" s="505"/>
      <c r="AH1879" s="505"/>
      <c r="AI1879" s="1142"/>
      <c r="AJ1879" s="501"/>
      <c r="AK1879" s="1317">
        <f t="shared" si="1301"/>
        <v>0</v>
      </c>
      <c r="AL1879" s="1332"/>
    </row>
    <row r="1880" spans="1:38" ht="60" x14ac:dyDescent="0.25">
      <c r="A1880" s="224">
        <v>1</v>
      </c>
      <c r="B1880" s="461" t="s">
        <v>547</v>
      </c>
      <c r="C1880" s="610"/>
      <c r="D1880" s="4"/>
      <c r="E1880" s="675"/>
      <c r="F1880" s="320"/>
      <c r="G1880" s="320"/>
      <c r="H1880" s="320"/>
      <c r="I1880" s="1754"/>
      <c r="J1880" s="1754"/>
      <c r="K1880" s="707"/>
      <c r="L1880" s="707"/>
      <c r="M1880" s="707"/>
      <c r="N1880" s="707"/>
      <c r="O1880" s="707"/>
      <c r="P1880" s="707"/>
      <c r="Q1880" s="505"/>
      <c r="R1880" s="505"/>
      <c r="S1880" s="505"/>
      <c r="T1880" s="505"/>
      <c r="U1880" s="505"/>
      <c r="V1880" s="505"/>
      <c r="W1880" s="505"/>
      <c r="X1880" s="505"/>
      <c r="Y1880" s="505"/>
      <c r="Z1880" s="505"/>
      <c r="AA1880" s="948"/>
      <c r="AB1880" s="505"/>
      <c r="AC1880" s="968"/>
      <c r="AD1880" s="505"/>
      <c r="AE1880" s="505"/>
      <c r="AF1880" s="505"/>
      <c r="AG1880" s="505"/>
      <c r="AH1880" s="505"/>
      <c r="AI1880" s="1142"/>
      <c r="AJ1880" s="501"/>
      <c r="AK1880" s="1317">
        <f t="shared" si="1301"/>
        <v>0</v>
      </c>
      <c r="AL1880" s="1332"/>
    </row>
    <row r="1881" spans="1:38" ht="45" x14ac:dyDescent="0.25">
      <c r="A1881" s="224">
        <v>1</v>
      </c>
      <c r="B1881" s="461" t="s">
        <v>529</v>
      </c>
      <c r="C1881" s="610"/>
      <c r="D1881" s="4"/>
      <c r="E1881" s="676">
        <v>28</v>
      </c>
      <c r="F1881" s="320">
        <f t="shared" ref="F1881:F1882" si="1339">ROUND(E1881/12*$B$4,0)</f>
        <v>23</v>
      </c>
      <c r="G1881" s="320">
        <v>27</v>
      </c>
      <c r="H1881" s="320">
        <f>G1881/F1881*100</f>
        <v>117.39130434782609</v>
      </c>
      <c r="I1881" s="1754"/>
      <c r="J1881" s="1754"/>
      <c r="K1881" s="707"/>
      <c r="L1881" s="707"/>
      <c r="M1881" s="707"/>
      <c r="N1881" s="707"/>
      <c r="O1881" s="707"/>
      <c r="P1881" s="707"/>
      <c r="Q1881" s="505">
        <v>202.8898895296</v>
      </c>
      <c r="R1881" s="505">
        <v>202.8898895296</v>
      </c>
      <c r="S1881" s="505">
        <v>202.8898895296</v>
      </c>
      <c r="T1881" s="505">
        <v>202.8898895296</v>
      </c>
      <c r="U1881" s="505">
        <v>202.8898895296</v>
      </c>
      <c r="V1881" s="505">
        <v>202.8898895296</v>
      </c>
      <c r="W1881" s="505">
        <v>202.8898895296</v>
      </c>
      <c r="X1881" s="505">
        <v>202.8898895296</v>
      </c>
      <c r="Y1881" s="505">
        <v>202.8898895296</v>
      </c>
      <c r="Z1881" s="505">
        <v>202.8898895296</v>
      </c>
      <c r="AA1881" s="948">
        <f t="shared" ref="AA1881:AA1882" si="1340">Q1881/12*$B$4+(R1881-Q1881)/11*9+(S1881-R1881)/10*8+(T1881-S1881)/9*7+(U1881-T1881)/8*6+(V1881-U1881)/7*5+(W1881-V1881)/6*4+(X1881-W1881)/5*3+(Y1881-X1881)/4*2+(Z1881-Y1881)/3*1</f>
        <v>169.07490794133335</v>
      </c>
      <c r="AB1881" s="505">
        <f>AH1881-AG1881-AD1881</f>
        <v>194.55579</v>
      </c>
      <c r="AC1881" s="968"/>
      <c r="AD1881" s="505"/>
      <c r="AE1881" s="505">
        <f>AB1881-AA1881</f>
        <v>25.480882058666651</v>
      </c>
      <c r="AF1881" s="505"/>
      <c r="AG1881" s="505">
        <v>0</v>
      </c>
      <c r="AH1881" s="505">
        <v>194.55579</v>
      </c>
      <c r="AI1881" s="1142"/>
      <c r="AJ1881" s="501"/>
      <c r="AK1881" s="1317">
        <f t="shared" si="1301"/>
        <v>0</v>
      </c>
      <c r="AL1881" s="1332"/>
    </row>
    <row r="1882" spans="1:38" ht="30" x14ac:dyDescent="0.25">
      <c r="A1882" s="224">
        <v>1</v>
      </c>
      <c r="B1882" s="461" t="s">
        <v>530</v>
      </c>
      <c r="C1882" s="610"/>
      <c r="D1882" s="4"/>
      <c r="E1882" s="677">
        <v>86</v>
      </c>
      <c r="F1882" s="320">
        <f t="shared" si="1339"/>
        <v>72</v>
      </c>
      <c r="G1882" s="320">
        <v>83</v>
      </c>
      <c r="H1882" s="320">
        <f>G1882/F1882*100</f>
        <v>115.27777777777777</v>
      </c>
      <c r="I1882" s="1754"/>
      <c r="J1882" s="1754"/>
      <c r="K1882" s="707"/>
      <c r="L1882" s="707"/>
      <c r="M1882" s="707"/>
      <c r="N1882" s="707"/>
      <c r="O1882" s="707"/>
      <c r="P1882" s="707"/>
      <c r="Q1882" s="505">
        <v>623.16180355519998</v>
      </c>
      <c r="R1882" s="505">
        <v>623.16180355519998</v>
      </c>
      <c r="S1882" s="505">
        <v>623.16180355519998</v>
      </c>
      <c r="T1882" s="505">
        <v>623.16180355519998</v>
      </c>
      <c r="U1882" s="505">
        <v>623.16180355519998</v>
      </c>
      <c r="V1882" s="505">
        <v>623.16180355519998</v>
      </c>
      <c r="W1882" s="505">
        <v>623.16180355519998</v>
      </c>
      <c r="X1882" s="505">
        <v>623.16180355519998</v>
      </c>
      <c r="Y1882" s="505">
        <v>623.16180355519998</v>
      </c>
      <c r="Z1882" s="505">
        <v>623.16180355519998</v>
      </c>
      <c r="AA1882" s="948">
        <f t="shared" si="1340"/>
        <v>519.30150296266663</v>
      </c>
      <c r="AB1882" s="505">
        <f>AH1882-AG1882-AD1882</f>
        <v>598.07891000000029</v>
      </c>
      <c r="AC1882" s="968"/>
      <c r="AD1882" s="505"/>
      <c r="AE1882" s="505">
        <f>AB1882-AA1882</f>
        <v>78.77740703733366</v>
      </c>
      <c r="AF1882" s="505"/>
      <c r="AG1882" s="505">
        <v>-1.35958</v>
      </c>
      <c r="AH1882" s="505">
        <v>596.71933000000024</v>
      </c>
      <c r="AI1882" s="1142"/>
      <c r="AJ1882" s="501"/>
      <c r="AK1882" s="1317">
        <f t="shared" si="1301"/>
        <v>0</v>
      </c>
      <c r="AL1882" s="1332"/>
    </row>
    <row r="1883" spans="1:38" ht="60" x14ac:dyDescent="0.25">
      <c r="A1883" s="224">
        <v>1</v>
      </c>
      <c r="B1883" s="652" t="s">
        <v>286</v>
      </c>
      <c r="C1883" s="610"/>
      <c r="D1883" s="4"/>
      <c r="E1883" s="678">
        <f>SUM(E1884:E1886)</f>
        <v>19000</v>
      </c>
      <c r="F1883" s="678">
        <f t="shared" ref="F1883:G1883" si="1341">SUM(F1884:F1886)</f>
        <v>15833</v>
      </c>
      <c r="G1883" s="678">
        <f t="shared" si="1341"/>
        <v>16790</v>
      </c>
      <c r="H1883" s="320">
        <f>G1883/F1883*100</f>
        <v>106.04433777553213</v>
      </c>
      <c r="I1883" s="1754"/>
      <c r="J1883" s="1754"/>
      <c r="K1883" s="707"/>
      <c r="L1883" s="707"/>
      <c r="M1883" s="707"/>
      <c r="N1883" s="707"/>
      <c r="O1883" s="707"/>
      <c r="P1883" s="707"/>
      <c r="Q1883" s="505">
        <f t="shared" ref="Q1883:AH1883" si="1342">SUM(Q1884:Q1886)</f>
        <v>55550.959699199993</v>
      </c>
      <c r="R1883" s="505">
        <f t="shared" ref="R1883:S1883" si="1343">SUM(R1884:R1886)</f>
        <v>55550.959699199993</v>
      </c>
      <c r="S1883" s="505">
        <f t="shared" si="1343"/>
        <v>55550.959699199993</v>
      </c>
      <c r="T1883" s="505">
        <f t="shared" ref="T1883:U1883" si="1344">SUM(T1884:T1886)</f>
        <v>55550.959699199993</v>
      </c>
      <c r="U1883" s="505">
        <f t="shared" si="1344"/>
        <v>55550.959699199993</v>
      </c>
      <c r="V1883" s="505">
        <f t="shared" ref="V1883:W1883" si="1345">SUM(V1884:V1886)</f>
        <v>55550.959699199993</v>
      </c>
      <c r="W1883" s="505">
        <f t="shared" si="1345"/>
        <v>55550.959699199993</v>
      </c>
      <c r="X1883" s="505">
        <f t="shared" ref="X1883:Y1883" si="1346">SUM(X1884:X1886)</f>
        <v>55550.959699199993</v>
      </c>
      <c r="Y1883" s="505">
        <f t="shared" si="1346"/>
        <v>55550.959699199993</v>
      </c>
      <c r="Z1883" s="505">
        <f t="shared" ref="Z1883" si="1347">SUM(Z1884:Z1886)</f>
        <v>55550.959699199993</v>
      </c>
      <c r="AA1883" s="948">
        <f t="shared" si="1342"/>
        <v>46292.466415999996</v>
      </c>
      <c r="AB1883" s="505">
        <f t="shared" si="1342"/>
        <v>44345.607309999999</v>
      </c>
      <c r="AC1883" s="968">
        <f t="shared" si="1342"/>
        <v>0</v>
      </c>
      <c r="AD1883" s="505">
        <f t="shared" si="1342"/>
        <v>0</v>
      </c>
      <c r="AE1883" s="505">
        <f t="shared" si="1342"/>
        <v>-1946.8591059999972</v>
      </c>
      <c r="AF1883" s="505">
        <f t="shared" si="1342"/>
        <v>-14.552989999999999</v>
      </c>
      <c r="AG1883" s="505">
        <f t="shared" si="1342"/>
        <v>0</v>
      </c>
      <c r="AH1883" s="505">
        <f t="shared" si="1342"/>
        <v>44345.607309999999</v>
      </c>
      <c r="AI1883" s="1142"/>
      <c r="AJ1883" s="501"/>
      <c r="AK1883" s="1317">
        <f t="shared" si="1301"/>
        <v>0</v>
      </c>
      <c r="AL1883" s="1332"/>
    </row>
    <row r="1884" spans="1:38" ht="45" x14ac:dyDescent="0.25">
      <c r="A1884" s="224">
        <v>1</v>
      </c>
      <c r="B1884" s="461" t="s">
        <v>531</v>
      </c>
      <c r="C1884" s="610"/>
      <c r="D1884" s="4"/>
      <c r="E1884" s="679"/>
      <c r="F1884" s="320"/>
      <c r="G1884" s="320"/>
      <c r="H1884" s="320"/>
      <c r="I1884" s="1754"/>
      <c r="J1884" s="1754"/>
      <c r="K1884" s="707"/>
      <c r="L1884" s="707"/>
      <c r="M1884" s="707"/>
      <c r="N1884" s="707"/>
      <c r="O1884" s="707"/>
      <c r="P1884" s="707"/>
      <c r="Q1884" s="505"/>
      <c r="R1884" s="505"/>
      <c r="S1884" s="505"/>
      <c r="T1884" s="505"/>
      <c r="U1884" s="505"/>
      <c r="V1884" s="505"/>
      <c r="W1884" s="505"/>
      <c r="X1884" s="505"/>
      <c r="Y1884" s="505"/>
      <c r="Z1884" s="505"/>
      <c r="AA1884" s="948"/>
      <c r="AB1884" s="505"/>
      <c r="AC1884" s="968"/>
      <c r="AD1884" s="505"/>
      <c r="AE1884" s="505"/>
      <c r="AF1884" s="505"/>
      <c r="AG1884" s="505"/>
      <c r="AH1884" s="505"/>
      <c r="AI1884" s="1142"/>
      <c r="AJ1884" s="501"/>
      <c r="AK1884" s="1317">
        <f t="shared" si="1301"/>
        <v>0</v>
      </c>
      <c r="AL1884" s="1332"/>
    </row>
    <row r="1885" spans="1:38" ht="75" x14ac:dyDescent="0.25">
      <c r="A1885" s="224">
        <v>1</v>
      </c>
      <c r="B1885" s="461" t="s">
        <v>532</v>
      </c>
      <c r="C1885" s="610"/>
      <c r="D1885" s="4"/>
      <c r="E1885" s="679">
        <v>16000</v>
      </c>
      <c r="F1885" s="320">
        <f t="shared" ref="F1885:F1886" si="1348">ROUND(E1885/12*$B$4,0)</f>
        <v>13333</v>
      </c>
      <c r="G1885" s="320">
        <v>12232</v>
      </c>
      <c r="H1885" s="320">
        <f>G1885/F1885*100</f>
        <v>91.74229355733894</v>
      </c>
      <c r="I1885" s="1754"/>
      <c r="J1885" s="1754"/>
      <c r="K1885" s="707"/>
      <c r="L1885" s="707"/>
      <c r="M1885" s="707"/>
      <c r="N1885" s="707"/>
      <c r="O1885" s="707"/>
      <c r="P1885" s="707"/>
      <c r="Q1885" s="505">
        <v>51544.164671999992</v>
      </c>
      <c r="R1885" s="505">
        <v>51544.164671999992</v>
      </c>
      <c r="S1885" s="505">
        <v>51544.164671999992</v>
      </c>
      <c r="T1885" s="505">
        <v>51544.164671999992</v>
      </c>
      <c r="U1885" s="505">
        <v>51544.164671999992</v>
      </c>
      <c r="V1885" s="505">
        <v>51544.164671999992</v>
      </c>
      <c r="W1885" s="505">
        <v>51544.164671999992</v>
      </c>
      <c r="X1885" s="505">
        <v>51544.164671999992</v>
      </c>
      <c r="Y1885" s="505">
        <v>51544.164671999992</v>
      </c>
      <c r="Z1885" s="505">
        <v>51544.164671999992</v>
      </c>
      <c r="AA1885" s="948">
        <f t="shared" ref="AA1885:AA1887" si="1349">Q1885/12*$B$4+(R1885-Q1885)/11*9+(S1885-R1885)/10*8+(T1885-S1885)/9*7+(U1885-T1885)/8*6+(V1885-U1885)/7*5+(W1885-V1885)/6*4+(X1885-W1885)/5*3+(Y1885-X1885)/4*2+(Z1885-Y1885)/3*1</f>
        <v>42953.470559999994</v>
      </c>
      <c r="AB1885" s="505">
        <f>AH1885-AG1885-AD1885</f>
        <v>36414.390789999998</v>
      </c>
      <c r="AC1885" s="968"/>
      <c r="AD1885" s="505"/>
      <c r="AE1885" s="505">
        <f>AB1885-AA1885</f>
        <v>-6539.0797699999966</v>
      </c>
      <c r="AF1885" s="505">
        <v>-14.552989999999999</v>
      </c>
      <c r="AG1885" s="505">
        <v>0</v>
      </c>
      <c r="AH1885" s="505">
        <v>36414.390789999998</v>
      </c>
      <c r="AI1885" s="1142"/>
      <c r="AJ1885" s="501"/>
      <c r="AK1885" s="1317">
        <f t="shared" si="1301"/>
        <v>0</v>
      </c>
      <c r="AL1885" s="1332"/>
    </row>
    <row r="1886" spans="1:38" ht="60" x14ac:dyDescent="0.25">
      <c r="B1886" s="461" t="s">
        <v>533</v>
      </c>
      <c r="C1886" s="610"/>
      <c r="D1886" s="4"/>
      <c r="E1886" s="679">
        <v>3000</v>
      </c>
      <c r="F1886" s="320">
        <f t="shared" si="1348"/>
        <v>2500</v>
      </c>
      <c r="G1886" s="320">
        <v>4558</v>
      </c>
      <c r="H1886" s="320">
        <f>G1886/F1886*100</f>
        <v>182.32</v>
      </c>
      <c r="I1886" s="1754"/>
      <c r="J1886" s="1754"/>
      <c r="K1886" s="707"/>
      <c r="L1886" s="707"/>
      <c r="M1886" s="707"/>
      <c r="N1886" s="707"/>
      <c r="O1886" s="707"/>
      <c r="P1886" s="707"/>
      <c r="Q1886" s="505">
        <v>4006.7950272000003</v>
      </c>
      <c r="R1886" s="505">
        <v>4006.7950272000003</v>
      </c>
      <c r="S1886" s="505">
        <v>4006.7950272000003</v>
      </c>
      <c r="T1886" s="505">
        <v>4006.7950272000003</v>
      </c>
      <c r="U1886" s="505">
        <v>4006.7950272000003</v>
      </c>
      <c r="V1886" s="505">
        <v>4006.7950272000003</v>
      </c>
      <c r="W1886" s="505">
        <v>4006.7950272000003</v>
      </c>
      <c r="X1886" s="505">
        <v>4006.7950272000003</v>
      </c>
      <c r="Y1886" s="505">
        <v>4006.7950272000003</v>
      </c>
      <c r="Z1886" s="505">
        <v>4006.7950272000003</v>
      </c>
      <c r="AA1886" s="948">
        <f t="shared" si="1349"/>
        <v>3338.9958560000005</v>
      </c>
      <c r="AB1886" s="505">
        <f>AH1886-AG1886-AD1886</f>
        <v>7931.2165199999999</v>
      </c>
      <c r="AC1886" s="968"/>
      <c r="AD1886" s="505"/>
      <c r="AE1886" s="505">
        <f>AB1886-AA1886</f>
        <v>4592.2206639999995</v>
      </c>
      <c r="AF1886" s="505"/>
      <c r="AG1886" s="505">
        <v>0</v>
      </c>
      <c r="AH1886" s="505">
        <v>7931.2165199999999</v>
      </c>
      <c r="AI1886" s="1142"/>
      <c r="AJ1886" s="501"/>
      <c r="AK1886" s="1317">
        <f t="shared" si="1301"/>
        <v>0</v>
      </c>
      <c r="AL1886" s="1332"/>
    </row>
    <row r="1887" spans="1:38" ht="29.25" x14ac:dyDescent="0.25">
      <c r="A1887" s="224">
        <v>1</v>
      </c>
      <c r="B1887" s="2522" t="s">
        <v>327</v>
      </c>
      <c r="C1887" s="610"/>
      <c r="D1887" s="4"/>
      <c r="E1887" s="679">
        <f>E1888+E1889+E1893+E1894</f>
        <v>1500</v>
      </c>
      <c r="F1887" s="320">
        <f t="shared" ref="F1887:G1887" si="1350">F1888+F1889+F1893+F1894</f>
        <v>750</v>
      </c>
      <c r="G1887" s="320">
        <f t="shared" si="1350"/>
        <v>848</v>
      </c>
      <c r="H1887" s="320">
        <f>G1887/F1887*100</f>
        <v>113.06666666666668</v>
      </c>
      <c r="I1887" s="1754"/>
      <c r="J1887" s="1754"/>
      <c r="K1887" s="707"/>
      <c r="L1887" s="707"/>
      <c r="M1887" s="707"/>
      <c r="N1887" s="707"/>
      <c r="O1887" s="707"/>
      <c r="P1887" s="707"/>
      <c r="Q1887" s="505"/>
      <c r="R1887" s="505"/>
      <c r="S1887" s="505"/>
      <c r="T1887" s="505"/>
      <c r="U1887" s="505"/>
      <c r="V1887" s="505"/>
      <c r="W1887" s="505"/>
      <c r="X1887" s="505"/>
      <c r="Y1887" s="505">
        <v>1349.3549999999987</v>
      </c>
      <c r="Z1887" s="505">
        <v>1349.3549999999987</v>
      </c>
      <c r="AA1887" s="948">
        <f t="shared" si="1349"/>
        <v>674.67749999999933</v>
      </c>
      <c r="AB1887" s="505">
        <f>AH1887-AG1887-AD1887</f>
        <v>762.83536000000015</v>
      </c>
      <c r="AC1887" s="968"/>
      <c r="AD1887" s="505"/>
      <c r="AE1887" s="505">
        <f>AB1887-AA1887</f>
        <v>88.157860000000824</v>
      </c>
      <c r="AF1887" s="505"/>
      <c r="AG1887" s="505">
        <v>0</v>
      </c>
      <c r="AH1887" s="505">
        <v>762.83536000000015</v>
      </c>
      <c r="AI1887" s="1142"/>
      <c r="AJ1887" s="501"/>
      <c r="AK1887" s="1317">
        <f t="shared" si="1301"/>
        <v>0</v>
      </c>
      <c r="AL1887" s="1332"/>
    </row>
    <row r="1888" spans="1:38" x14ac:dyDescent="0.25">
      <c r="A1888" s="224">
        <v>1</v>
      </c>
      <c r="B1888" s="461" t="s">
        <v>318</v>
      </c>
      <c r="C1888" s="610"/>
      <c r="D1888" s="4"/>
      <c r="E1888" s="679"/>
      <c r="F1888" s="320"/>
      <c r="G1888" s="320"/>
      <c r="H1888" s="320"/>
      <c r="I1888" s="1754"/>
      <c r="J1888" s="1754"/>
      <c r="K1888" s="707"/>
      <c r="L1888" s="707"/>
      <c r="M1888" s="707"/>
      <c r="N1888" s="707"/>
      <c r="O1888" s="707"/>
      <c r="P1888" s="707"/>
      <c r="Q1888" s="505"/>
      <c r="R1888" s="505"/>
      <c r="S1888" s="505"/>
      <c r="T1888" s="505"/>
      <c r="U1888" s="505"/>
      <c r="V1888" s="505"/>
      <c r="W1888" s="505"/>
      <c r="X1888" s="505"/>
      <c r="Y1888" s="505"/>
      <c r="Z1888" s="505"/>
      <c r="AA1888" s="948"/>
      <c r="AB1888" s="505"/>
      <c r="AC1888" s="968"/>
      <c r="AD1888" s="505"/>
      <c r="AE1888" s="505"/>
      <c r="AF1888" s="505"/>
      <c r="AG1888" s="505"/>
      <c r="AH1888" s="505"/>
      <c r="AI1888" s="1142"/>
      <c r="AJ1888" s="501"/>
      <c r="AK1888" s="1317">
        <f t="shared" si="1301"/>
        <v>0</v>
      </c>
      <c r="AL1888" s="1332"/>
    </row>
    <row r="1889" spans="1:38" ht="30" x14ac:dyDescent="0.25">
      <c r="A1889" s="224">
        <v>1</v>
      </c>
      <c r="B1889" s="652" t="s">
        <v>506</v>
      </c>
      <c r="C1889" s="610"/>
      <c r="D1889" s="4"/>
      <c r="E1889" s="678">
        <f>E1890+E1891/4+E1892</f>
        <v>1500</v>
      </c>
      <c r="F1889" s="320">
        <f t="shared" ref="F1889:G1889" si="1351">F1890+F1891/4+F1892</f>
        <v>750</v>
      </c>
      <c r="G1889" s="320">
        <f t="shared" si="1351"/>
        <v>848</v>
      </c>
      <c r="H1889" s="320">
        <f>G1889/F1889*100</f>
        <v>113.06666666666668</v>
      </c>
      <c r="I1889" s="1754"/>
      <c r="J1889" s="1754"/>
      <c r="K1889" s="707"/>
      <c r="L1889" s="707"/>
      <c r="M1889" s="707"/>
      <c r="N1889" s="707"/>
      <c r="O1889" s="707"/>
      <c r="P1889" s="707"/>
      <c r="Q1889" s="505"/>
      <c r="R1889" s="505"/>
      <c r="S1889" s="505"/>
      <c r="T1889" s="505"/>
      <c r="U1889" s="505"/>
      <c r="V1889" s="505"/>
      <c r="W1889" s="505"/>
      <c r="X1889" s="505"/>
      <c r="Y1889" s="505"/>
      <c r="Z1889" s="505"/>
      <c r="AA1889" s="948"/>
      <c r="AB1889" s="505"/>
      <c r="AC1889" s="968"/>
      <c r="AD1889" s="505"/>
      <c r="AE1889" s="505"/>
      <c r="AF1889" s="505"/>
      <c r="AG1889" s="505"/>
      <c r="AH1889" s="505"/>
      <c r="AI1889" s="1142"/>
      <c r="AJ1889" s="501"/>
      <c r="AK1889" s="1317">
        <f t="shared" si="1301"/>
        <v>0</v>
      </c>
      <c r="AL1889" s="1332"/>
    </row>
    <row r="1890" spans="1:38" x14ac:dyDescent="0.25">
      <c r="A1890" s="224">
        <v>1</v>
      </c>
      <c r="B1890" s="461" t="s">
        <v>507</v>
      </c>
      <c r="C1890" s="610"/>
      <c r="D1890" s="4"/>
      <c r="E1890" s="3353"/>
      <c r="F1890" s="320"/>
      <c r="G1890" s="320"/>
      <c r="H1890" s="320"/>
      <c r="I1890" s="1754"/>
      <c r="J1890" s="1754"/>
      <c r="K1890" s="707"/>
      <c r="L1890" s="707"/>
      <c r="M1890" s="707"/>
      <c r="N1890" s="707"/>
      <c r="O1890" s="707"/>
      <c r="P1890" s="707"/>
      <c r="Q1890" s="505"/>
      <c r="R1890" s="505"/>
      <c r="S1890" s="505"/>
      <c r="T1890" s="505"/>
      <c r="U1890" s="505"/>
      <c r="V1890" s="505"/>
      <c r="W1890" s="505"/>
      <c r="X1890" s="505"/>
      <c r="Y1890" s="505"/>
      <c r="Z1890" s="505"/>
      <c r="AA1890" s="948"/>
      <c r="AB1890" s="505"/>
      <c r="AC1890" s="968"/>
      <c r="AD1890" s="505"/>
      <c r="AE1890" s="505"/>
      <c r="AF1890" s="505"/>
      <c r="AG1890" s="505"/>
      <c r="AH1890" s="505"/>
      <c r="AI1890" s="1142"/>
      <c r="AJ1890" s="501"/>
      <c r="AK1890" s="1317">
        <f t="shared" si="1301"/>
        <v>0</v>
      </c>
      <c r="AL1890" s="1332"/>
    </row>
    <row r="1891" spans="1:38" ht="30" x14ac:dyDescent="0.25">
      <c r="A1891" s="224">
        <v>1</v>
      </c>
      <c r="B1891" s="461" t="s">
        <v>508</v>
      </c>
      <c r="C1891" s="610"/>
      <c r="D1891" s="4"/>
      <c r="E1891" s="679"/>
      <c r="F1891" s="320"/>
      <c r="G1891" s="320"/>
      <c r="H1891" s="320"/>
      <c r="I1891" s="1754"/>
      <c r="J1891" s="1754"/>
      <c r="K1891" s="707"/>
      <c r="L1891" s="707"/>
      <c r="M1891" s="707"/>
      <c r="N1891" s="707"/>
      <c r="O1891" s="707"/>
      <c r="P1891" s="707"/>
      <c r="Q1891" s="505"/>
      <c r="R1891" s="505"/>
      <c r="S1891" s="505"/>
      <c r="T1891" s="505"/>
      <c r="U1891" s="505"/>
      <c r="V1891" s="505"/>
      <c r="W1891" s="505"/>
      <c r="X1891" s="505"/>
      <c r="Y1891" s="505"/>
      <c r="Z1891" s="505"/>
      <c r="AA1891" s="948"/>
      <c r="AB1891" s="505"/>
      <c r="AC1891" s="968"/>
      <c r="AD1891" s="505"/>
      <c r="AE1891" s="505"/>
      <c r="AF1891" s="505"/>
      <c r="AG1891" s="505"/>
      <c r="AH1891" s="505"/>
      <c r="AI1891" s="1142"/>
      <c r="AJ1891" s="501"/>
      <c r="AK1891" s="1317">
        <f t="shared" si="1301"/>
        <v>0</v>
      </c>
      <c r="AL1891" s="1332"/>
    </row>
    <row r="1892" spans="1:38" ht="60" x14ac:dyDescent="0.25">
      <c r="A1892" s="224">
        <v>1</v>
      </c>
      <c r="B1892" s="461" t="s">
        <v>509</v>
      </c>
      <c r="C1892" s="610"/>
      <c r="D1892" s="4"/>
      <c r="E1892" s="679">
        <v>1500</v>
      </c>
      <c r="F1892" s="3637">
        <f>E1892/4*2</f>
        <v>750</v>
      </c>
      <c r="G1892" s="320">
        <v>848</v>
      </c>
      <c r="H1892" s="320">
        <f>G1892/F1892*100</f>
        <v>113.06666666666668</v>
      </c>
      <c r="I1892" s="1754"/>
      <c r="J1892" s="1754"/>
      <c r="K1892" s="707"/>
      <c r="L1892" s="707"/>
      <c r="M1892" s="707"/>
      <c r="N1892" s="707"/>
      <c r="O1892" s="707"/>
      <c r="P1892" s="707"/>
      <c r="Q1892" s="505"/>
      <c r="R1892" s="505"/>
      <c r="S1892" s="505"/>
      <c r="T1892" s="505"/>
      <c r="U1892" s="505"/>
      <c r="V1892" s="505"/>
      <c r="W1892" s="505"/>
      <c r="X1892" s="505"/>
      <c r="Y1892" s="505"/>
      <c r="Z1892" s="505"/>
      <c r="AA1892" s="948"/>
      <c r="AB1892" s="505"/>
      <c r="AC1892" s="968"/>
      <c r="AD1892" s="505"/>
      <c r="AE1892" s="505"/>
      <c r="AF1892" s="505"/>
      <c r="AG1892" s="505"/>
      <c r="AH1892" s="505"/>
      <c r="AI1892" s="1142"/>
      <c r="AJ1892" s="501"/>
      <c r="AK1892" s="1317">
        <f t="shared" si="1301"/>
        <v>0</v>
      </c>
      <c r="AL1892" s="1332"/>
    </row>
    <row r="1893" spans="1:38" ht="75" x14ac:dyDescent="0.25">
      <c r="A1893" s="224">
        <v>1</v>
      </c>
      <c r="B1893" s="461" t="s">
        <v>510</v>
      </c>
      <c r="C1893" s="610"/>
      <c r="D1893" s="4"/>
      <c r="E1893" s="677"/>
      <c r="F1893" s="320"/>
      <c r="G1893" s="320"/>
      <c r="H1893" s="320"/>
      <c r="I1893" s="1754"/>
      <c r="J1893" s="1754"/>
      <c r="K1893" s="707"/>
      <c r="L1893" s="707"/>
      <c r="M1893" s="707"/>
      <c r="N1893" s="707"/>
      <c r="O1893" s="707"/>
      <c r="P1893" s="707"/>
      <c r="Q1893" s="505"/>
      <c r="R1893" s="505"/>
      <c r="S1893" s="505"/>
      <c r="T1893" s="505"/>
      <c r="U1893" s="505"/>
      <c r="V1893" s="505"/>
      <c r="W1893" s="505"/>
      <c r="X1893" s="505"/>
      <c r="Y1893" s="505"/>
      <c r="Z1893" s="505"/>
      <c r="AA1893" s="948"/>
      <c r="AB1893" s="505"/>
      <c r="AC1893" s="968"/>
      <c r="AD1893" s="505"/>
      <c r="AE1893" s="505"/>
      <c r="AF1893" s="505"/>
      <c r="AG1893" s="505"/>
      <c r="AH1893" s="505"/>
      <c r="AI1893" s="1142"/>
      <c r="AJ1893" s="501"/>
      <c r="AK1893" s="1317">
        <f t="shared" si="1301"/>
        <v>0</v>
      </c>
      <c r="AL1893" s="1332"/>
    </row>
    <row r="1894" spans="1:38" ht="45" x14ac:dyDescent="0.25">
      <c r="A1894" s="224">
        <v>1</v>
      </c>
      <c r="B1894" s="460" t="s">
        <v>511</v>
      </c>
      <c r="C1894" s="610"/>
      <c r="D1894" s="4"/>
      <c r="E1894" s="677"/>
      <c r="F1894" s="320"/>
      <c r="G1894" s="320"/>
      <c r="H1894" s="320"/>
      <c r="I1894" s="1754"/>
      <c r="J1894" s="1754"/>
      <c r="K1894" s="707"/>
      <c r="L1894" s="707"/>
      <c r="M1894" s="707"/>
      <c r="N1894" s="707"/>
      <c r="O1894" s="707"/>
      <c r="P1894" s="707"/>
      <c r="Q1894" s="505"/>
      <c r="R1894" s="505"/>
      <c r="S1894" s="505"/>
      <c r="T1894" s="505"/>
      <c r="U1894" s="505"/>
      <c r="V1894" s="505"/>
      <c r="W1894" s="505"/>
      <c r="X1894" s="505"/>
      <c r="Y1894" s="505"/>
      <c r="Z1894" s="505"/>
      <c r="AA1894" s="948"/>
      <c r="AB1894" s="505"/>
      <c r="AC1894" s="968"/>
      <c r="AD1894" s="505"/>
      <c r="AE1894" s="505"/>
      <c r="AF1894" s="505"/>
      <c r="AG1894" s="505"/>
      <c r="AH1894" s="505"/>
      <c r="AI1894" s="1142"/>
      <c r="AJ1894" s="501"/>
      <c r="AK1894" s="1317">
        <f t="shared" si="1301"/>
        <v>0</v>
      </c>
      <c r="AL1894" s="1332"/>
    </row>
    <row r="1895" spans="1:38" ht="29.25" x14ac:dyDescent="0.25">
      <c r="A1895" s="224">
        <v>1</v>
      </c>
      <c r="B1895" s="706" t="s">
        <v>328</v>
      </c>
      <c r="C1895" s="610"/>
      <c r="D1895" s="4"/>
      <c r="E1895" s="366">
        <f>E1896+E1897+E1899</f>
        <v>200</v>
      </c>
      <c r="F1895" s="320">
        <f t="shared" ref="F1895:G1895" si="1352">F1896+F1897+F1899</f>
        <v>150</v>
      </c>
      <c r="G1895" s="320">
        <f t="shared" si="1352"/>
        <v>87</v>
      </c>
      <c r="H1895" s="320">
        <f>G1895/F1895*100</f>
        <v>57.999999999999993</v>
      </c>
      <c r="I1895" s="1754"/>
      <c r="J1895" s="1754"/>
      <c r="K1895" s="707"/>
      <c r="L1895" s="707"/>
      <c r="M1895" s="707"/>
      <c r="N1895" s="707"/>
      <c r="O1895" s="707"/>
      <c r="P1895" s="707"/>
      <c r="Q1895" s="505"/>
      <c r="R1895" s="505"/>
      <c r="S1895" s="505"/>
      <c r="T1895" s="505"/>
      <c r="U1895" s="505"/>
      <c r="V1895" s="505"/>
      <c r="W1895" s="505"/>
      <c r="X1895" s="505"/>
      <c r="Y1895" s="505"/>
      <c r="Z1895" s="505"/>
      <c r="AA1895" s="948"/>
      <c r="AB1895" s="505"/>
      <c r="AC1895" s="968"/>
      <c r="AD1895" s="505"/>
      <c r="AE1895" s="505"/>
      <c r="AF1895" s="505"/>
      <c r="AG1895" s="505"/>
      <c r="AH1895" s="505"/>
      <c r="AI1895" s="1142"/>
      <c r="AJ1895" s="501"/>
      <c r="AK1895" s="1317">
        <f t="shared" si="1301"/>
        <v>0</v>
      </c>
      <c r="AL1895" s="1332"/>
    </row>
    <row r="1896" spans="1:38" x14ac:dyDescent="0.25">
      <c r="A1896" s="224">
        <v>1</v>
      </c>
      <c r="B1896" s="706" t="s">
        <v>343</v>
      </c>
      <c r="C1896" s="610"/>
      <c r="D1896" s="4"/>
      <c r="E1896" s="366"/>
      <c r="F1896" s="210"/>
      <c r="G1896" s="320"/>
      <c r="H1896" s="320"/>
      <c r="I1896" s="1754"/>
      <c r="J1896" s="1754"/>
      <c r="K1896" s="208"/>
      <c r="L1896" s="208"/>
      <c r="M1896" s="208"/>
      <c r="N1896" s="208"/>
      <c r="O1896" s="208"/>
      <c r="P1896" s="208"/>
      <c r="Q1896" s="505"/>
      <c r="R1896" s="505"/>
      <c r="S1896" s="505"/>
      <c r="T1896" s="505"/>
      <c r="U1896" s="505"/>
      <c r="V1896" s="505"/>
      <c r="W1896" s="505"/>
      <c r="X1896" s="505"/>
      <c r="Y1896" s="505"/>
      <c r="Z1896" s="505"/>
      <c r="AA1896" s="948"/>
      <c r="AB1896" s="505">
        <f>AH1896-AG1896-AD1896</f>
        <v>0</v>
      </c>
      <c r="AC1896" s="968"/>
      <c r="AD1896" s="505"/>
      <c r="AE1896" s="505"/>
      <c r="AF1896" s="505"/>
      <c r="AG1896" s="505"/>
      <c r="AH1896" s="505"/>
      <c r="AI1896" s="1142"/>
      <c r="AJ1896" s="501"/>
      <c r="AK1896" s="1317">
        <f t="shared" si="1301"/>
        <v>0</v>
      </c>
      <c r="AL1896" s="1332"/>
    </row>
    <row r="1897" spans="1:38" x14ac:dyDescent="0.25">
      <c r="A1897" s="224">
        <v>1</v>
      </c>
      <c r="B1897" s="4" t="s">
        <v>344</v>
      </c>
      <c r="C1897" s="610"/>
      <c r="D1897" s="4"/>
      <c r="E1897" s="366"/>
      <c r="F1897" s="210"/>
      <c r="G1897" s="320"/>
      <c r="H1897" s="320"/>
      <c r="I1897" s="1754"/>
      <c r="J1897" s="1754"/>
      <c r="K1897" s="208"/>
      <c r="L1897" s="208"/>
      <c r="M1897" s="208"/>
      <c r="N1897" s="208"/>
      <c r="O1897" s="208"/>
      <c r="P1897" s="208"/>
      <c r="Q1897" s="505"/>
      <c r="R1897" s="505"/>
      <c r="S1897" s="505"/>
      <c r="T1897" s="505"/>
      <c r="U1897" s="505"/>
      <c r="V1897" s="505"/>
      <c r="W1897" s="505"/>
      <c r="X1897" s="505"/>
      <c r="Y1897" s="505"/>
      <c r="Z1897" s="505"/>
      <c r="AA1897" s="948"/>
      <c r="AB1897" s="505">
        <f>AH1897-AG1897-AD1897</f>
        <v>0</v>
      </c>
      <c r="AC1897" s="968"/>
      <c r="AD1897" s="505"/>
      <c r="AE1897" s="505"/>
      <c r="AF1897" s="505"/>
      <c r="AG1897" s="505"/>
      <c r="AH1897" s="505"/>
      <c r="AI1897" s="1142"/>
      <c r="AJ1897" s="501"/>
      <c r="AK1897" s="1317">
        <f t="shared" si="1301"/>
        <v>0</v>
      </c>
      <c r="AL1897" s="1332"/>
    </row>
    <row r="1898" spans="1:38" x14ac:dyDescent="0.25">
      <c r="A1898" s="224">
        <v>1</v>
      </c>
      <c r="B1898" s="720" t="s">
        <v>345</v>
      </c>
      <c r="C1898" s="610"/>
      <c r="D1898" s="4"/>
      <c r="E1898" s="366"/>
      <c r="F1898" s="210"/>
      <c r="G1898" s="320"/>
      <c r="H1898" s="320"/>
      <c r="I1898" s="1754"/>
      <c r="J1898" s="1754"/>
      <c r="K1898" s="208"/>
      <c r="L1898" s="208"/>
      <c r="M1898" s="208"/>
      <c r="N1898" s="208"/>
      <c r="O1898" s="208"/>
      <c r="P1898" s="208"/>
      <c r="Q1898" s="505"/>
      <c r="R1898" s="505"/>
      <c r="S1898" s="505"/>
      <c r="T1898" s="505"/>
      <c r="U1898" s="505"/>
      <c r="V1898" s="505"/>
      <c r="W1898" s="505"/>
      <c r="X1898" s="505"/>
      <c r="Y1898" s="505"/>
      <c r="Z1898" s="505"/>
      <c r="AA1898" s="948"/>
      <c r="AB1898" s="505">
        <f>AH1898-AG1898-AD1898</f>
        <v>0</v>
      </c>
      <c r="AC1898" s="968"/>
      <c r="AD1898" s="505"/>
      <c r="AE1898" s="505"/>
      <c r="AF1898" s="505"/>
      <c r="AG1898" s="505"/>
      <c r="AH1898" s="505"/>
      <c r="AI1898" s="1142"/>
      <c r="AJ1898" s="501"/>
      <c r="AK1898" s="1317">
        <f t="shared" si="1301"/>
        <v>0</v>
      </c>
      <c r="AL1898" s="1332"/>
    </row>
    <row r="1899" spans="1:38" s="2527" customFormat="1" ht="29.25" x14ac:dyDescent="0.25">
      <c r="B1899" s="3393" t="s">
        <v>575</v>
      </c>
      <c r="C1899" s="610"/>
      <c r="D1899" s="4"/>
      <c r="E1899" s="394">
        <f>E1900+E1901+E1902</f>
        <v>200</v>
      </c>
      <c r="F1899" s="709">
        <f t="shared" ref="F1899:G1899" si="1353">F1900+F1901+F1902</f>
        <v>150</v>
      </c>
      <c r="G1899" s="939">
        <f t="shared" si="1353"/>
        <v>87</v>
      </c>
      <c r="H1899" s="320">
        <f t="shared" ref="H1899:H1902" si="1354">G1899/F1899*100</f>
        <v>57.999999999999993</v>
      </c>
      <c r="I1899" s="1754"/>
      <c r="J1899" s="1754"/>
      <c r="K1899" s="208"/>
      <c r="L1899" s="208"/>
      <c r="M1899" s="208"/>
      <c r="N1899" s="208"/>
      <c r="O1899" s="208"/>
      <c r="P1899" s="208"/>
      <c r="Q1899" s="505"/>
      <c r="R1899" s="505"/>
      <c r="S1899" s="505"/>
      <c r="T1899" s="505"/>
      <c r="U1899" s="505">
        <v>3132.0672599999998</v>
      </c>
      <c r="V1899" s="505">
        <v>3132.0672599999998</v>
      </c>
      <c r="W1899" s="505">
        <v>3132.0672599999998</v>
      </c>
      <c r="X1899" s="505">
        <v>5410.0070500000011</v>
      </c>
      <c r="Y1899" s="505">
        <v>5410.0070500000011</v>
      </c>
      <c r="Z1899" s="505">
        <v>5410.0070500000011</v>
      </c>
      <c r="AA1899" s="948">
        <f t="shared" ref="AA1899" si="1355">Q1899/12*$B$4+(R1899-Q1899)/11*9+(S1899-R1899)/10*8+(T1899-S1899)/9*7+(U1899-T1899)/8*6+(V1899-U1899)/7*5+(W1899-V1899)/6*4+(X1899-W1899)/5*3+(Y1899-X1899)/4*2+(Z1899-Y1899)/3*1</f>
        <v>3715.8143190000005</v>
      </c>
      <c r="AB1899" s="505">
        <f>AH1899-AG1899-AD1899</f>
        <v>1576.7276899999999</v>
      </c>
      <c r="AC1899" s="968"/>
      <c r="AD1899" s="505"/>
      <c r="AE1899" s="505">
        <f>AB1899-AA1899</f>
        <v>-2139.0866290000004</v>
      </c>
      <c r="AF1899" s="505"/>
      <c r="AG1899" s="505">
        <v>0</v>
      </c>
      <c r="AH1899" s="505">
        <v>1576.7276899999999</v>
      </c>
      <c r="AI1899" s="1142"/>
      <c r="AJ1899" s="501"/>
      <c r="AK1899" s="1317">
        <f t="shared" si="1301"/>
        <v>0</v>
      </c>
      <c r="AL1899" s="1332"/>
    </row>
    <row r="1900" spans="1:38" s="2527" customFormat="1" ht="90" x14ac:dyDescent="0.25">
      <c r="B1900" s="720" t="s">
        <v>490</v>
      </c>
      <c r="C1900" s="610"/>
      <c r="D1900" s="4"/>
      <c r="E1900" s="366">
        <v>5</v>
      </c>
      <c r="F1900" s="3634">
        <f>E1900/8*6</f>
        <v>3.75</v>
      </c>
      <c r="G1900" s="320">
        <v>2</v>
      </c>
      <c r="H1900" s="320">
        <f t="shared" si="1354"/>
        <v>53.333333333333336</v>
      </c>
      <c r="I1900" s="1754"/>
      <c r="J1900" s="1754"/>
      <c r="K1900" s="208"/>
      <c r="L1900" s="208"/>
      <c r="M1900" s="208"/>
      <c r="N1900" s="208"/>
      <c r="O1900" s="208"/>
      <c r="P1900" s="208"/>
      <c r="Q1900" s="505"/>
      <c r="R1900" s="505"/>
      <c r="S1900" s="505"/>
      <c r="T1900" s="505"/>
      <c r="U1900" s="505"/>
      <c r="V1900" s="505"/>
      <c r="W1900" s="505"/>
      <c r="X1900" s="505"/>
      <c r="Y1900" s="505"/>
      <c r="Z1900" s="505"/>
      <c r="AA1900" s="948"/>
      <c r="AB1900" s="505"/>
      <c r="AC1900" s="968"/>
      <c r="AD1900" s="505"/>
      <c r="AE1900" s="505"/>
      <c r="AF1900" s="505"/>
      <c r="AG1900" s="505"/>
      <c r="AH1900" s="505"/>
      <c r="AI1900" s="1142"/>
      <c r="AJ1900" s="501"/>
      <c r="AK1900" s="1317">
        <f t="shared" ref="AK1900:AK1963" si="1356">AB1900-AA1900-AE1900</f>
        <v>0</v>
      </c>
      <c r="AL1900" s="1332"/>
    </row>
    <row r="1901" spans="1:38" s="2527" customFormat="1" ht="75" x14ac:dyDescent="0.25">
      <c r="B1901" s="720" t="s">
        <v>492</v>
      </c>
      <c r="C1901" s="610"/>
      <c r="D1901" s="4"/>
      <c r="E1901" s="366">
        <v>145</v>
      </c>
      <c r="F1901" s="3634">
        <f>E1901/8*6</f>
        <v>108.75</v>
      </c>
      <c r="G1901" s="320">
        <v>84</v>
      </c>
      <c r="H1901" s="320">
        <f t="shared" si="1354"/>
        <v>77.241379310344826</v>
      </c>
      <c r="I1901" s="1754"/>
      <c r="J1901" s="1754"/>
      <c r="K1901" s="208"/>
      <c r="L1901" s="208"/>
      <c r="M1901" s="208"/>
      <c r="N1901" s="208"/>
      <c r="O1901" s="208"/>
      <c r="P1901" s="208"/>
      <c r="Q1901" s="505"/>
      <c r="R1901" s="505"/>
      <c r="S1901" s="505"/>
      <c r="T1901" s="505"/>
      <c r="U1901" s="505"/>
      <c r="V1901" s="505"/>
      <c r="W1901" s="505"/>
      <c r="X1901" s="505"/>
      <c r="Y1901" s="505"/>
      <c r="Z1901" s="505"/>
      <c r="AA1901" s="948"/>
      <c r="AB1901" s="505"/>
      <c r="AC1901" s="968"/>
      <c r="AD1901" s="505"/>
      <c r="AE1901" s="505"/>
      <c r="AF1901" s="505"/>
      <c r="AG1901" s="505"/>
      <c r="AH1901" s="505"/>
      <c r="AI1901" s="1142"/>
      <c r="AJ1901" s="501"/>
      <c r="AK1901" s="1317">
        <f t="shared" si="1356"/>
        <v>0</v>
      </c>
      <c r="AL1901" s="1332"/>
    </row>
    <row r="1902" spans="1:38" s="2527" customFormat="1" ht="75" x14ac:dyDescent="0.25">
      <c r="B1902" s="720" t="s">
        <v>494</v>
      </c>
      <c r="C1902" s="610"/>
      <c r="D1902" s="4"/>
      <c r="E1902" s="366">
        <v>50</v>
      </c>
      <c r="F1902" s="3634">
        <f>E1902/8*6</f>
        <v>37.5</v>
      </c>
      <c r="G1902" s="320">
        <v>1</v>
      </c>
      <c r="H1902" s="320">
        <f t="shared" si="1354"/>
        <v>2.666666666666667</v>
      </c>
      <c r="I1902" s="1754"/>
      <c r="J1902" s="1754"/>
      <c r="K1902" s="208"/>
      <c r="L1902" s="208"/>
      <c r="M1902" s="208"/>
      <c r="N1902" s="208"/>
      <c r="O1902" s="208"/>
      <c r="P1902" s="208"/>
      <c r="Q1902" s="505"/>
      <c r="R1902" s="505"/>
      <c r="S1902" s="505"/>
      <c r="T1902" s="505"/>
      <c r="U1902" s="505"/>
      <c r="V1902" s="505"/>
      <c r="W1902" s="505"/>
      <c r="X1902" s="505"/>
      <c r="Y1902" s="505"/>
      <c r="Z1902" s="505"/>
      <c r="AA1902" s="948"/>
      <c r="AB1902" s="505"/>
      <c r="AC1902" s="968"/>
      <c r="AD1902" s="505"/>
      <c r="AE1902" s="505"/>
      <c r="AF1902" s="505"/>
      <c r="AG1902" s="505"/>
      <c r="AH1902" s="505"/>
      <c r="AI1902" s="1142"/>
      <c r="AJ1902" s="501"/>
      <c r="AK1902" s="1317">
        <f t="shared" si="1356"/>
        <v>0</v>
      </c>
      <c r="AL1902" s="1332"/>
    </row>
    <row r="1903" spans="1:38" ht="43.5" x14ac:dyDescent="0.25">
      <c r="A1903" s="224">
        <v>1</v>
      </c>
      <c r="B1903" s="706" t="s">
        <v>321</v>
      </c>
      <c r="C1903" s="610"/>
      <c r="D1903" s="4"/>
      <c r="E1903" s="366">
        <v>16000</v>
      </c>
      <c r="F1903" s="210">
        <f>ROUND(E1903/12*$B$4,0)</f>
        <v>13333</v>
      </c>
      <c r="G1903" s="320">
        <v>15308</v>
      </c>
      <c r="H1903" s="320">
        <f>G1903/F1903*100</f>
        <v>114.81287032175804</v>
      </c>
      <c r="I1903" s="1754"/>
      <c r="J1903" s="1754"/>
      <c r="K1903" s="208"/>
      <c r="L1903" s="208"/>
      <c r="M1903" s="208"/>
      <c r="N1903" s="208"/>
      <c r="O1903" s="208"/>
      <c r="P1903" s="208"/>
      <c r="Q1903" s="505"/>
      <c r="R1903" s="505"/>
      <c r="S1903" s="505"/>
      <c r="T1903" s="505"/>
      <c r="U1903" s="505"/>
      <c r="V1903" s="505"/>
      <c r="W1903" s="505"/>
      <c r="X1903" s="505"/>
      <c r="Y1903" s="505"/>
      <c r="Z1903" s="505"/>
      <c r="AA1903" s="948"/>
      <c r="AB1903" s="505">
        <f>AH1903-AG1903-AD1903</f>
        <v>0</v>
      </c>
      <c r="AC1903" s="968"/>
      <c r="AD1903" s="505"/>
      <c r="AE1903" s="505"/>
      <c r="AF1903" s="505"/>
      <c r="AG1903" s="505"/>
      <c r="AH1903" s="505"/>
      <c r="AI1903" s="1142"/>
      <c r="AJ1903" s="501"/>
      <c r="AK1903" s="1317">
        <f t="shared" si="1356"/>
        <v>0</v>
      </c>
      <c r="AL1903" s="1332"/>
    </row>
    <row r="1904" spans="1:38" ht="30" x14ac:dyDescent="0.25">
      <c r="A1904" s="224">
        <v>1</v>
      </c>
      <c r="B1904" s="702" t="s">
        <v>197</v>
      </c>
      <c r="C1904" s="610"/>
      <c r="D1904" s="4"/>
      <c r="E1904" s="366"/>
      <c r="F1904" s="210"/>
      <c r="G1904" s="320"/>
      <c r="H1904" s="320"/>
      <c r="I1904" s="1754"/>
      <c r="J1904" s="1754"/>
      <c r="K1904" s="208"/>
      <c r="L1904" s="208"/>
      <c r="M1904" s="208"/>
      <c r="N1904" s="208"/>
      <c r="O1904" s="208"/>
      <c r="P1904" s="208"/>
      <c r="Q1904" s="505"/>
      <c r="R1904" s="505"/>
      <c r="S1904" s="505"/>
      <c r="T1904" s="505"/>
      <c r="U1904" s="505"/>
      <c r="V1904" s="505"/>
      <c r="W1904" s="505"/>
      <c r="X1904" s="505"/>
      <c r="Y1904" s="505"/>
      <c r="Z1904" s="505"/>
      <c r="AA1904" s="948"/>
      <c r="AB1904" s="505">
        <f>AH1904-AG1904-AD1904</f>
        <v>0</v>
      </c>
      <c r="AC1904" s="968"/>
      <c r="AD1904" s="505"/>
      <c r="AE1904" s="505"/>
      <c r="AF1904" s="505"/>
      <c r="AG1904" s="505"/>
      <c r="AH1904" s="505"/>
      <c r="AI1904" s="1142"/>
      <c r="AJ1904" s="501"/>
      <c r="AK1904" s="1317">
        <f t="shared" si="1356"/>
        <v>0</v>
      </c>
      <c r="AL1904" s="1332"/>
    </row>
    <row r="1905" spans="1:38" ht="72" x14ac:dyDescent="0.25">
      <c r="A1905" s="224">
        <v>1</v>
      </c>
      <c r="B1905" s="703" t="s">
        <v>329</v>
      </c>
      <c r="C1905" s="610"/>
      <c r="D1905" s="4"/>
      <c r="E1905" s="366"/>
      <c r="F1905" s="210"/>
      <c r="G1905" s="320"/>
      <c r="H1905" s="320"/>
      <c r="I1905" s="1754"/>
      <c r="J1905" s="1754"/>
      <c r="K1905" s="208"/>
      <c r="L1905" s="208"/>
      <c r="M1905" s="208"/>
      <c r="N1905" s="208"/>
      <c r="O1905" s="208"/>
      <c r="P1905" s="208"/>
      <c r="Q1905" s="506"/>
      <c r="R1905" s="506"/>
      <c r="S1905" s="506"/>
      <c r="T1905" s="506"/>
      <c r="U1905" s="506"/>
      <c r="V1905" s="506"/>
      <c r="W1905" s="506"/>
      <c r="X1905" s="506"/>
      <c r="Y1905" s="506"/>
      <c r="Z1905" s="506"/>
      <c r="AA1905" s="948"/>
      <c r="AB1905" s="506">
        <f>AH1905-AG1905-AD1905</f>
        <v>0</v>
      </c>
      <c r="AC1905" s="1364"/>
      <c r="AD1905" s="505"/>
      <c r="AE1905" s="505"/>
      <c r="AF1905" s="505"/>
      <c r="AG1905" s="506"/>
      <c r="AH1905" s="506"/>
      <c r="AI1905" s="1142"/>
      <c r="AJ1905" s="1070"/>
      <c r="AK1905" s="1317">
        <f t="shared" si="1356"/>
        <v>0</v>
      </c>
      <c r="AL1905" s="1332"/>
    </row>
    <row r="1906" spans="1:38" ht="30" customHeight="1" x14ac:dyDescent="0.25">
      <c r="A1906" s="224">
        <v>1</v>
      </c>
      <c r="B1906" s="694" t="s">
        <v>227</v>
      </c>
      <c r="C1906" s="1948"/>
      <c r="D1906" s="706"/>
      <c r="E1906" s="394">
        <f>SUM(E1907:E1913)</f>
        <v>2610</v>
      </c>
      <c r="F1906" s="709">
        <f t="shared" ref="F1906:G1906" si="1357">SUM(F1907:F1913)</f>
        <v>1817</v>
      </c>
      <c r="G1906" s="939">
        <f t="shared" si="1357"/>
        <v>1478</v>
      </c>
      <c r="H1906" s="939">
        <f t="shared" ref="H1906:H1918" si="1358">G1906/F1906*100</f>
        <v>81.342872867363795</v>
      </c>
      <c r="I1906" s="1754"/>
      <c r="J1906" s="1754"/>
      <c r="K1906" s="208"/>
      <c r="L1906" s="208"/>
      <c r="M1906" s="208"/>
      <c r="N1906" s="208"/>
      <c r="O1906" s="208"/>
      <c r="P1906" s="208"/>
      <c r="Q1906" s="505">
        <v>446.6</v>
      </c>
      <c r="R1906" s="505">
        <v>446.6</v>
      </c>
      <c r="S1906" s="505">
        <v>446.6</v>
      </c>
      <c r="T1906" s="505">
        <v>446.6</v>
      </c>
      <c r="U1906" s="505">
        <v>1055.595</v>
      </c>
      <c r="V1906" s="505">
        <v>1055.595</v>
      </c>
      <c r="W1906" s="505">
        <v>1055.595</v>
      </c>
      <c r="X1906" s="505">
        <v>4540.3230000000003</v>
      </c>
      <c r="Y1906" s="505">
        <v>4600.0244000000002</v>
      </c>
      <c r="Z1906" s="505">
        <v>4600.0244000000002</v>
      </c>
      <c r="AA1906" s="1085">
        <f t="shared" ref="AA1906" si="1359">Q1906/12*$B$4+(R1906-Q1906)/11*9+(S1906-R1906)/10*8+(T1906-S1906)/9*7+(U1906-T1906)/8*6+(V1906-U1906)/7*5+(W1906-V1906)/6*4+(X1906-W1906)/5*3+(Y1906-X1906)/4*2+(Z1906-Y1906)/3*1</f>
        <v>2949.6004166666667</v>
      </c>
      <c r="AB1906" s="506">
        <f>AH1906-AG1906-AD1906</f>
        <v>1744.46487</v>
      </c>
      <c r="AC1906" s="968"/>
      <c r="AD1906" s="507"/>
      <c r="AE1906" s="507">
        <f>AB1906-AA1906</f>
        <v>-1205.1355466666666</v>
      </c>
      <c r="AF1906" s="505"/>
      <c r="AG1906" s="505">
        <v>0</v>
      </c>
      <c r="AH1906" s="506">
        <v>1744.46487</v>
      </c>
      <c r="AI1906" s="1146"/>
      <c r="AJ1906" s="1070"/>
      <c r="AK1906" s="1317">
        <f t="shared" si="1356"/>
        <v>0</v>
      </c>
      <c r="AL1906" s="1332"/>
    </row>
    <row r="1907" spans="1:38" s="2527" customFormat="1" ht="30" x14ac:dyDescent="0.25">
      <c r="B1907" s="451" t="s">
        <v>628</v>
      </c>
      <c r="C1907" s="1892"/>
      <c r="D1907" s="4"/>
      <c r="E1907" s="366">
        <v>1200</v>
      </c>
      <c r="F1907" s="3634">
        <f>E1907/5*3</f>
        <v>720</v>
      </c>
      <c r="G1907" s="320">
        <v>263</v>
      </c>
      <c r="H1907" s="320">
        <f t="shared" si="1358"/>
        <v>36.527777777777779</v>
      </c>
      <c r="I1907" s="1754"/>
      <c r="J1907" s="1754"/>
      <c r="K1907" s="208"/>
      <c r="L1907" s="208"/>
      <c r="M1907" s="208"/>
      <c r="N1907" s="208"/>
      <c r="O1907" s="208"/>
      <c r="P1907" s="208"/>
      <c r="Q1907" s="504"/>
      <c r="R1907" s="504"/>
      <c r="S1907" s="504"/>
      <c r="T1907" s="504"/>
      <c r="U1907" s="504"/>
      <c r="V1907" s="504"/>
      <c r="W1907" s="504"/>
      <c r="X1907" s="504"/>
      <c r="Y1907" s="504"/>
      <c r="Z1907" s="504"/>
      <c r="AA1907" s="2511"/>
      <c r="AB1907" s="506"/>
      <c r="AC1907" s="968"/>
      <c r="AD1907" s="505"/>
      <c r="AE1907" s="505"/>
      <c r="AF1907" s="507"/>
      <c r="AG1907" s="505"/>
      <c r="AH1907" s="506"/>
      <c r="AI1907" s="1146"/>
      <c r="AJ1907" s="1070"/>
      <c r="AK1907" s="1317">
        <f t="shared" si="1356"/>
        <v>0</v>
      </c>
      <c r="AL1907" s="1332"/>
    </row>
    <row r="1908" spans="1:38" s="2527" customFormat="1" x14ac:dyDescent="0.25">
      <c r="B1908" s="451" t="s">
        <v>113</v>
      </c>
      <c r="C1908" s="1892"/>
      <c r="D1908" s="4"/>
      <c r="E1908" s="366">
        <v>100</v>
      </c>
      <c r="F1908" s="3717">
        <f>E1908/4*2</f>
        <v>50</v>
      </c>
      <c r="G1908" s="320"/>
      <c r="H1908" s="320">
        <f t="shared" si="1358"/>
        <v>0</v>
      </c>
      <c r="I1908" s="1754"/>
      <c r="J1908" s="1754"/>
      <c r="K1908" s="208"/>
      <c r="L1908" s="208"/>
      <c r="M1908" s="208"/>
      <c r="N1908" s="208"/>
      <c r="O1908" s="208"/>
      <c r="P1908" s="208"/>
      <c r="Q1908" s="504"/>
      <c r="R1908" s="504"/>
      <c r="S1908" s="504"/>
      <c r="T1908" s="504"/>
      <c r="U1908" s="504"/>
      <c r="V1908" s="504"/>
      <c r="W1908" s="504"/>
      <c r="X1908" s="504"/>
      <c r="Y1908" s="504"/>
      <c r="Z1908" s="504"/>
      <c r="AA1908" s="2511"/>
      <c r="AB1908" s="506"/>
      <c r="AC1908" s="968"/>
      <c r="AD1908" s="505"/>
      <c r="AE1908" s="505"/>
      <c r="AF1908" s="505"/>
      <c r="AG1908" s="505"/>
      <c r="AH1908" s="506"/>
      <c r="AI1908" s="1146"/>
      <c r="AJ1908" s="1070"/>
      <c r="AK1908" s="1317">
        <f t="shared" si="1356"/>
        <v>0</v>
      </c>
      <c r="AL1908" s="1332"/>
    </row>
    <row r="1909" spans="1:38" s="2527" customFormat="1" x14ac:dyDescent="0.25">
      <c r="B1909" s="451" t="s">
        <v>633</v>
      </c>
      <c r="C1909" s="1892"/>
      <c r="D1909" s="4"/>
      <c r="E1909" s="366"/>
      <c r="F1909" s="3634"/>
      <c r="G1909" s="320"/>
      <c r="H1909" s="320"/>
      <c r="I1909" s="1754"/>
      <c r="J1909" s="1754"/>
      <c r="K1909" s="208"/>
      <c r="L1909" s="208"/>
      <c r="M1909" s="208"/>
      <c r="N1909" s="208"/>
      <c r="O1909" s="208"/>
      <c r="P1909" s="208"/>
      <c r="Q1909" s="504"/>
      <c r="R1909" s="504"/>
      <c r="S1909" s="504"/>
      <c r="T1909" s="504"/>
      <c r="U1909" s="504"/>
      <c r="V1909" s="504"/>
      <c r="W1909" s="504"/>
      <c r="X1909" s="504"/>
      <c r="Y1909" s="504"/>
      <c r="Z1909" s="504"/>
      <c r="AA1909" s="2511"/>
      <c r="AB1909" s="506"/>
      <c r="AC1909" s="968"/>
      <c r="AD1909" s="505"/>
      <c r="AE1909" s="505"/>
      <c r="AF1909" s="507"/>
      <c r="AG1909" s="505"/>
      <c r="AH1909" s="506"/>
      <c r="AI1909" s="1146"/>
      <c r="AJ1909" s="1070"/>
      <c r="AK1909" s="1317">
        <f t="shared" si="1356"/>
        <v>0</v>
      </c>
      <c r="AL1909" s="1332"/>
    </row>
    <row r="1910" spans="1:38" ht="30.75" customHeight="1" x14ac:dyDescent="0.25">
      <c r="A1910" s="224">
        <v>1</v>
      </c>
      <c r="B1910" s="451" t="s">
        <v>271</v>
      </c>
      <c r="C1910" s="1892"/>
      <c r="D1910" s="4"/>
      <c r="E1910" s="366">
        <v>800</v>
      </c>
      <c r="F1910" s="210">
        <f>ROUND(E1910/12*$B$4,0)</f>
        <v>667</v>
      </c>
      <c r="G1910" s="320">
        <v>720</v>
      </c>
      <c r="H1910" s="320">
        <f t="shared" si="1358"/>
        <v>107.94602698650675</v>
      </c>
      <c r="I1910" s="1754"/>
      <c r="J1910" s="1754"/>
      <c r="K1910" s="208"/>
      <c r="L1910" s="208"/>
      <c r="M1910" s="208"/>
      <c r="N1910" s="208"/>
      <c r="O1910" s="208"/>
      <c r="P1910" s="208"/>
      <c r="Q1910" s="504"/>
      <c r="R1910" s="504"/>
      <c r="S1910" s="504"/>
      <c r="T1910" s="504"/>
      <c r="U1910" s="504"/>
      <c r="V1910" s="504"/>
      <c r="W1910" s="504"/>
      <c r="X1910" s="504"/>
      <c r="Y1910" s="504"/>
      <c r="Z1910" s="504"/>
      <c r="AA1910" s="947"/>
      <c r="AB1910" s="505">
        <f>AH1910-AG1910-AD1910</f>
        <v>0</v>
      </c>
      <c r="AC1910" s="968"/>
      <c r="AD1910" s="505"/>
      <c r="AE1910" s="505"/>
      <c r="AF1910" s="505"/>
      <c r="AG1910" s="505"/>
      <c r="AH1910" s="505"/>
      <c r="AI1910" s="1142"/>
      <c r="AJ1910" s="501"/>
      <c r="AK1910" s="1317">
        <f t="shared" si="1356"/>
        <v>0</v>
      </c>
      <c r="AL1910" s="1332"/>
    </row>
    <row r="1911" spans="1:38" s="2527" customFormat="1" ht="30.75" customHeight="1" x14ac:dyDescent="0.25">
      <c r="B1911" s="451" t="s">
        <v>276</v>
      </c>
      <c r="C1911" s="1892"/>
      <c r="D1911" s="4"/>
      <c r="E1911" s="366">
        <v>500</v>
      </c>
      <c r="F1911" s="3634">
        <f>E1911/8*6</f>
        <v>375</v>
      </c>
      <c r="G1911" s="320">
        <v>495</v>
      </c>
      <c r="H1911" s="320">
        <f t="shared" si="1358"/>
        <v>132</v>
      </c>
      <c r="I1911" s="1754"/>
      <c r="J1911" s="1754"/>
      <c r="K1911" s="208"/>
      <c r="L1911" s="208"/>
      <c r="M1911" s="208"/>
      <c r="N1911" s="208"/>
      <c r="O1911" s="208"/>
      <c r="P1911" s="208"/>
      <c r="Q1911" s="504"/>
      <c r="R1911" s="504"/>
      <c r="S1911" s="504"/>
      <c r="T1911" s="504"/>
      <c r="U1911" s="504"/>
      <c r="V1911" s="504"/>
      <c r="W1911" s="504"/>
      <c r="X1911" s="504"/>
      <c r="Y1911" s="504"/>
      <c r="Z1911" s="504"/>
      <c r="AA1911" s="947"/>
      <c r="AB1911" s="505"/>
      <c r="AC1911" s="968"/>
      <c r="AD1911" s="505"/>
      <c r="AE1911" s="505"/>
      <c r="AF1911" s="505"/>
      <c r="AG1911" s="505"/>
      <c r="AH1911" s="505"/>
      <c r="AI1911" s="1142"/>
      <c r="AJ1911" s="501"/>
      <c r="AK1911" s="1317">
        <f t="shared" si="1356"/>
        <v>0</v>
      </c>
      <c r="AL1911" s="1332"/>
    </row>
    <row r="1912" spans="1:38" s="2527" customFormat="1" ht="30.75" customHeight="1" x14ac:dyDescent="0.25">
      <c r="B1912" s="451" t="s">
        <v>30</v>
      </c>
      <c r="C1912" s="1892"/>
      <c r="D1912" s="4"/>
      <c r="E1912" s="366">
        <v>10</v>
      </c>
      <c r="F1912" s="3634">
        <f>E1912/4*2</f>
        <v>5</v>
      </c>
      <c r="G1912" s="320"/>
      <c r="H1912" s="320">
        <f t="shared" si="1358"/>
        <v>0</v>
      </c>
      <c r="I1912" s="1754"/>
      <c r="J1912" s="1754"/>
      <c r="K1912" s="208"/>
      <c r="L1912" s="208"/>
      <c r="M1912" s="208"/>
      <c r="N1912" s="208"/>
      <c r="O1912" s="208"/>
      <c r="P1912" s="208"/>
      <c r="Q1912" s="504"/>
      <c r="R1912" s="504"/>
      <c r="S1912" s="504"/>
      <c r="T1912" s="504"/>
      <c r="U1912" s="504"/>
      <c r="V1912" s="504"/>
      <c r="W1912" s="504"/>
      <c r="X1912" s="504"/>
      <c r="Y1912" s="504"/>
      <c r="Z1912" s="504"/>
      <c r="AA1912" s="947"/>
      <c r="AB1912" s="505"/>
      <c r="AC1912" s="968"/>
      <c r="AD1912" s="505"/>
      <c r="AE1912" s="505"/>
      <c r="AF1912" s="505"/>
      <c r="AG1912" s="505"/>
      <c r="AH1912" s="505"/>
      <c r="AI1912" s="1142"/>
      <c r="AJ1912" s="501"/>
      <c r="AK1912" s="1317">
        <f t="shared" si="1356"/>
        <v>0</v>
      </c>
      <c r="AL1912" s="1332"/>
    </row>
    <row r="1913" spans="1:38" s="2527" customFormat="1" ht="30.75" customHeight="1" x14ac:dyDescent="0.25">
      <c r="B1913" s="451" t="s">
        <v>634</v>
      </c>
      <c r="C1913" s="1892"/>
      <c r="D1913" s="4"/>
      <c r="E1913" s="366"/>
      <c r="F1913" s="3634"/>
      <c r="G1913" s="320"/>
      <c r="H1913" s="320"/>
      <c r="I1913" s="1754"/>
      <c r="J1913" s="1754"/>
      <c r="K1913" s="208"/>
      <c r="L1913" s="208"/>
      <c r="M1913" s="208"/>
      <c r="N1913" s="208"/>
      <c r="O1913" s="208"/>
      <c r="P1913" s="208"/>
      <c r="Q1913" s="504"/>
      <c r="R1913" s="504"/>
      <c r="S1913" s="504"/>
      <c r="T1913" s="504"/>
      <c r="U1913" s="504"/>
      <c r="V1913" s="504"/>
      <c r="W1913" s="504"/>
      <c r="X1913" s="504"/>
      <c r="Y1913" s="504"/>
      <c r="Z1913" s="504"/>
      <c r="AA1913" s="947"/>
      <c r="AB1913" s="505"/>
      <c r="AC1913" s="968"/>
      <c r="AD1913" s="505"/>
      <c r="AE1913" s="505"/>
      <c r="AF1913" s="505"/>
      <c r="AG1913" s="505"/>
      <c r="AH1913" s="505"/>
      <c r="AI1913" s="1142"/>
      <c r="AJ1913" s="501"/>
      <c r="AK1913" s="1317">
        <f t="shared" si="1356"/>
        <v>0</v>
      </c>
      <c r="AL1913" s="1332"/>
    </row>
    <row r="1914" spans="1:38" ht="29.25" x14ac:dyDescent="0.25">
      <c r="A1914" s="224">
        <v>1</v>
      </c>
      <c r="B1914" s="654" t="s">
        <v>272</v>
      </c>
      <c r="C1914" s="610"/>
      <c r="D1914" s="4"/>
      <c r="E1914" s="394">
        <f>E1887+E1867</f>
        <v>28600</v>
      </c>
      <c r="F1914" s="709">
        <f>F1887+F1867</f>
        <v>23333</v>
      </c>
      <c r="G1914" s="939">
        <f>G1887+G1867</f>
        <v>30591</v>
      </c>
      <c r="H1914" s="939">
        <f t="shared" si="1358"/>
        <v>131.10615865940943</v>
      </c>
      <c r="I1914" s="1754"/>
      <c r="J1914" s="1754"/>
      <c r="K1914" s="208"/>
      <c r="L1914" s="208"/>
      <c r="M1914" s="208"/>
      <c r="N1914" s="208"/>
      <c r="O1914" s="208"/>
      <c r="P1914" s="208"/>
      <c r="Q1914" s="505"/>
      <c r="R1914" s="505"/>
      <c r="S1914" s="505"/>
      <c r="T1914" s="505"/>
      <c r="U1914" s="505"/>
      <c r="V1914" s="505"/>
      <c r="W1914" s="505"/>
      <c r="X1914" s="505"/>
      <c r="Y1914" s="505"/>
      <c r="Z1914" s="505"/>
      <c r="AA1914" s="948"/>
      <c r="AB1914" s="505">
        <f>AH1914-AG1914-AD1914</f>
        <v>0</v>
      </c>
      <c r="AC1914" s="968"/>
      <c r="AD1914" s="505"/>
      <c r="AE1914" s="505"/>
      <c r="AF1914" s="505"/>
      <c r="AG1914" s="505"/>
      <c r="AH1914" s="505"/>
      <c r="AI1914" s="1146"/>
      <c r="AJ1914" s="501"/>
      <c r="AK1914" s="1317">
        <f t="shared" si="1356"/>
        <v>0</v>
      </c>
      <c r="AL1914" s="1332"/>
    </row>
    <row r="1915" spans="1:38" ht="43.5" x14ac:dyDescent="0.25">
      <c r="A1915" s="224">
        <v>1</v>
      </c>
      <c r="B1915" s="654" t="s">
        <v>287</v>
      </c>
      <c r="C1915" s="610"/>
      <c r="D1915" s="4"/>
      <c r="E1915" s="394">
        <f>E1877</f>
        <v>19114</v>
      </c>
      <c r="F1915" s="709">
        <f>F1877</f>
        <v>15928</v>
      </c>
      <c r="G1915" s="939">
        <f>G1877</f>
        <v>16900</v>
      </c>
      <c r="H1915" s="939">
        <f t="shared" si="1358"/>
        <v>106.10246107483677</v>
      </c>
      <c r="I1915" s="1754"/>
      <c r="J1915" s="1754"/>
      <c r="K1915" s="208"/>
      <c r="L1915" s="208"/>
      <c r="M1915" s="208"/>
      <c r="N1915" s="208"/>
      <c r="O1915" s="208"/>
      <c r="P1915" s="208"/>
      <c r="Q1915" s="505">
        <f t="shared" ref="Q1915:AG1915" si="1360">Q1877</f>
        <v>56377.011392284796</v>
      </c>
      <c r="R1915" s="505">
        <f t="shared" si="1360"/>
        <v>56377.011392284796</v>
      </c>
      <c r="S1915" s="505">
        <f t="shared" si="1360"/>
        <v>56377.011392284796</v>
      </c>
      <c r="T1915" s="505">
        <f t="shared" si="1360"/>
        <v>56377.011392284796</v>
      </c>
      <c r="U1915" s="505">
        <f t="shared" si="1360"/>
        <v>56377.011392284796</v>
      </c>
      <c r="V1915" s="505">
        <f t="shared" si="1360"/>
        <v>56377.011392284796</v>
      </c>
      <c r="W1915" s="505">
        <f t="shared" si="1360"/>
        <v>56377.011392284796</v>
      </c>
      <c r="X1915" s="505">
        <f t="shared" si="1360"/>
        <v>56377.011392284796</v>
      </c>
      <c r="Y1915" s="505">
        <f t="shared" ref="Y1915:Z1915" si="1361">Y1877</f>
        <v>56377.011392284796</v>
      </c>
      <c r="Z1915" s="505">
        <f t="shared" si="1361"/>
        <v>56377.011392284796</v>
      </c>
      <c r="AA1915" s="948">
        <f t="shared" si="1360"/>
        <v>46980.842826903994</v>
      </c>
      <c r="AB1915" s="505">
        <f t="shared" si="1360"/>
        <v>45138.242010000002</v>
      </c>
      <c r="AC1915" s="968">
        <f t="shared" si="1360"/>
        <v>0</v>
      </c>
      <c r="AD1915" s="505">
        <f t="shared" si="1360"/>
        <v>0</v>
      </c>
      <c r="AE1915" s="505">
        <f t="shared" si="1360"/>
        <v>-1842.6008169039969</v>
      </c>
      <c r="AF1915" s="505">
        <f t="shared" si="1360"/>
        <v>-14.552989999999999</v>
      </c>
      <c r="AG1915" s="505">
        <f t="shared" si="1360"/>
        <v>-1.35958</v>
      </c>
      <c r="AH1915" s="505">
        <f>AH1877</f>
        <v>45136.882429999998</v>
      </c>
      <c r="AI1915" s="1146"/>
      <c r="AJ1915" s="501"/>
      <c r="AK1915" s="1317">
        <f t="shared" si="1356"/>
        <v>4.5474735088646412E-12</v>
      </c>
      <c r="AL1915" s="1332"/>
    </row>
    <row r="1916" spans="1:38" ht="29.25" x14ac:dyDescent="0.25">
      <c r="A1916" s="224">
        <v>1</v>
      </c>
      <c r="B1916" s="693" t="s">
        <v>273</v>
      </c>
      <c r="C1916" s="610"/>
      <c r="D1916" s="4"/>
      <c r="E1916" s="394">
        <f>E1895+E1873</f>
        <v>40209</v>
      </c>
      <c r="F1916" s="709">
        <f>F1895+F1873</f>
        <v>33491</v>
      </c>
      <c r="G1916" s="939">
        <f>G1895+G1873</f>
        <v>34860</v>
      </c>
      <c r="H1916" s="939">
        <f t="shared" si="1358"/>
        <v>104.08766534292795</v>
      </c>
      <c r="I1916" s="1754"/>
      <c r="J1916" s="1754"/>
      <c r="K1916" s="208"/>
      <c r="L1916" s="208"/>
      <c r="M1916" s="208"/>
      <c r="N1916" s="208"/>
      <c r="O1916" s="208"/>
      <c r="P1916" s="208"/>
      <c r="Q1916" s="505"/>
      <c r="R1916" s="505"/>
      <c r="S1916" s="505"/>
      <c r="T1916" s="505"/>
      <c r="U1916" s="505"/>
      <c r="V1916" s="505"/>
      <c r="W1916" s="505"/>
      <c r="X1916" s="505"/>
      <c r="Y1916" s="505"/>
      <c r="Z1916" s="505"/>
      <c r="AA1916" s="948"/>
      <c r="AB1916" s="505">
        <f>AH1916-AG1916-AD1916</f>
        <v>0</v>
      </c>
      <c r="AC1916" s="968"/>
      <c r="AD1916" s="505"/>
      <c r="AE1916" s="505"/>
      <c r="AF1916" s="505"/>
      <c r="AG1916" s="505"/>
      <c r="AH1916" s="505"/>
      <c r="AI1916" s="1146"/>
      <c r="AJ1916" s="501"/>
      <c r="AK1916" s="1317">
        <f t="shared" si="1356"/>
        <v>0</v>
      </c>
      <c r="AL1916" s="1332"/>
    </row>
    <row r="1917" spans="1:38" ht="29.25" x14ac:dyDescent="0.25">
      <c r="A1917" s="224">
        <v>1</v>
      </c>
      <c r="B1917" s="654" t="s">
        <v>274</v>
      </c>
      <c r="C1917" s="610"/>
      <c r="D1917" s="4"/>
      <c r="E1917" s="394">
        <f>E1903</f>
        <v>16000</v>
      </c>
      <c r="F1917" s="709">
        <f>F1903</f>
        <v>13333</v>
      </c>
      <c r="G1917" s="939">
        <f>G1903</f>
        <v>15308</v>
      </c>
      <c r="H1917" s="939">
        <f t="shared" si="1358"/>
        <v>114.81287032175804</v>
      </c>
      <c r="I1917" s="1754"/>
      <c r="J1917" s="1754"/>
      <c r="K1917" s="208"/>
      <c r="L1917" s="208"/>
      <c r="M1917" s="208"/>
      <c r="N1917" s="208"/>
      <c r="O1917" s="208"/>
      <c r="P1917" s="208"/>
      <c r="Q1917" s="505">
        <v>15641.295</v>
      </c>
      <c r="R1917" s="505">
        <v>15641.295</v>
      </c>
      <c r="S1917" s="505">
        <v>15641.295</v>
      </c>
      <c r="T1917" s="505">
        <v>15641.295</v>
      </c>
      <c r="U1917" s="505">
        <v>17259.36</v>
      </c>
      <c r="V1917" s="505">
        <v>17259.36</v>
      </c>
      <c r="W1917" s="505">
        <v>17259.36</v>
      </c>
      <c r="X1917" s="505">
        <v>17259.36</v>
      </c>
      <c r="Y1917" s="505">
        <v>17259.36</v>
      </c>
      <c r="Z1917" s="505">
        <v>17259.36</v>
      </c>
      <c r="AA1917" s="1085">
        <f t="shared" ref="AA1917" si="1362">Q1917/12*$B$4+(R1917-Q1917)/11*9+(S1917-R1917)/10*8+(T1917-S1917)/9*7+(U1917-T1917)/8*6+(V1917-U1917)/7*5+(W1917-V1917)/6*4+(X1917-W1917)/5*3+(Y1917-X1917)/4*2+(Z1917-Y1917)/3*1</f>
        <v>14247.96125</v>
      </c>
      <c r="AB1917" s="505">
        <f>AH1917-AG1917-AD1917</f>
        <v>16512.33597</v>
      </c>
      <c r="AC1917" s="968"/>
      <c r="AD1917" s="505"/>
      <c r="AE1917" s="505">
        <f>AB1917-AA1917</f>
        <v>2264.3747199999998</v>
      </c>
      <c r="AF1917" s="505"/>
      <c r="AG1917" s="505">
        <v>0</v>
      </c>
      <c r="AH1917" s="505">
        <v>16512.33597</v>
      </c>
      <c r="AI1917" s="1146"/>
      <c r="AJ1917" s="501"/>
      <c r="AK1917" s="1317">
        <f t="shared" si="1356"/>
        <v>0</v>
      </c>
      <c r="AL1917" s="1332"/>
    </row>
    <row r="1918" spans="1:38" x14ac:dyDescent="0.25">
      <c r="A1918" s="224">
        <v>1</v>
      </c>
      <c r="B1918" s="1383" t="s">
        <v>136</v>
      </c>
      <c r="C1918" s="1382"/>
      <c r="D1918" s="1383"/>
      <c r="E1918" s="377">
        <f>E1914+E1915+E1917+E1873*2.6+E1899*10</f>
        <v>169737.40000000002</v>
      </c>
      <c r="F1918" s="1758">
        <f t="shared" ref="F1918:G1918" si="1363">F1914+F1915+F1917+F1916*2.6+F1899*10</f>
        <v>141170.6</v>
      </c>
      <c r="G1918" s="1758">
        <f t="shared" si="1363"/>
        <v>154305</v>
      </c>
      <c r="H1918" s="1758">
        <f t="shared" si="1358"/>
        <v>109.3039202213492</v>
      </c>
      <c r="I1918" s="1903"/>
      <c r="J1918" s="1903"/>
      <c r="K1918" s="1035"/>
      <c r="L1918" s="1035"/>
      <c r="M1918" s="1035"/>
      <c r="N1918" s="1035"/>
      <c r="O1918" s="1035"/>
      <c r="P1918" s="1035"/>
      <c r="Q1918" s="503">
        <f>SUM(Q1917,Q1906,Q1877,Q1866)</f>
        <v>141180.09713228478</v>
      </c>
      <c r="R1918" s="503">
        <f>SUM(R1917,R1906,R1877,R1866)</f>
        <v>141180.09713228478</v>
      </c>
      <c r="S1918" s="503">
        <f>SUM(S1917,S1906,S1877,S1866)</f>
        <v>141180.09713228478</v>
      </c>
      <c r="T1918" s="503">
        <f>SUM(T1917,T1906,T1877,T1866)</f>
        <v>141180.09713228478</v>
      </c>
      <c r="U1918" s="503">
        <f>SUM(U1917,U1906,U1877,U1866,U1887,U1899)</f>
        <v>148872.84672228483</v>
      </c>
      <c r="V1918" s="503">
        <f>SUM(V1917,V1906,V1877,V1866,V1887,V1899)</f>
        <v>148872.84672228483</v>
      </c>
      <c r="W1918" s="503">
        <f>SUM(W1917,W1906,W1877,W1866,W1887,W1899)</f>
        <v>148872.84672228483</v>
      </c>
      <c r="X1918" s="503">
        <f>SUM(X1917,X1906,X1877,X1866,X1887,X1899)</f>
        <v>156491.38978228482</v>
      </c>
      <c r="Y1918" s="503">
        <f>Y1917+Y1915+Y1906+Y1899+Y1887+Y1866</f>
        <v>172725.8401022848</v>
      </c>
      <c r="Z1918" s="503">
        <f>Z1917+Z1915+Z1906+Z1899+Z1887+Z1866</f>
        <v>172725.8401022848</v>
      </c>
      <c r="AA1918" s="1086">
        <f t="shared" ref="AA1918:AH1918" si="1364">SUM(AA1917,AA1906,AA1877,AA1866,AA1887,AA1899)</f>
        <v>136691.77289917064</v>
      </c>
      <c r="AB1918" s="503">
        <f t="shared" si="1364"/>
        <v>133182.99856000001</v>
      </c>
      <c r="AC1918" s="972">
        <f t="shared" si="1364"/>
        <v>0</v>
      </c>
      <c r="AD1918" s="503">
        <f t="shared" si="1364"/>
        <v>-18.056750000000001</v>
      </c>
      <c r="AE1918" s="503">
        <f t="shared" si="1364"/>
        <v>-3508.774339170654</v>
      </c>
      <c r="AF1918" s="503">
        <f t="shared" si="1364"/>
        <v>-14.552989999999999</v>
      </c>
      <c r="AG1918" s="503">
        <f t="shared" si="1364"/>
        <v>-35.25247000000001</v>
      </c>
      <c r="AH1918" s="503">
        <f t="shared" si="1364"/>
        <v>133129.68933999998</v>
      </c>
      <c r="AI1918" s="1760"/>
      <c r="AJ1918" s="1075"/>
      <c r="AK1918" s="1317">
        <f t="shared" si="1356"/>
        <v>2.2282620193436742E-11</v>
      </c>
      <c r="AL1918" s="1332"/>
    </row>
    <row r="1919" spans="1:38" x14ac:dyDescent="0.25">
      <c r="A1919" s="224">
        <v>1</v>
      </c>
      <c r="B1919" s="225" t="s">
        <v>29</v>
      </c>
      <c r="C1919" s="622"/>
      <c r="D1919" s="1386"/>
      <c r="E1919" s="391"/>
      <c r="F1919" s="1041"/>
      <c r="G1919" s="1041"/>
      <c r="H1919" s="1041"/>
      <c r="I1919" s="1746"/>
      <c r="J1919" s="1746"/>
      <c r="K1919" s="471"/>
      <c r="L1919" s="471"/>
      <c r="M1919" s="471"/>
      <c r="N1919" s="471"/>
      <c r="O1919" s="471"/>
      <c r="P1919" s="471"/>
      <c r="Q1919" s="504"/>
      <c r="R1919" s="504"/>
      <c r="S1919" s="504"/>
      <c r="T1919" s="504"/>
      <c r="U1919" s="504"/>
      <c r="V1919" s="504"/>
      <c r="W1919" s="504"/>
      <c r="X1919" s="504"/>
      <c r="Y1919" s="504"/>
      <c r="Z1919" s="504"/>
      <c r="AA1919" s="947"/>
      <c r="AB1919" s="504">
        <f>AH1919-AG1919-AD1919</f>
        <v>0</v>
      </c>
      <c r="AC1919" s="971"/>
      <c r="AD1919" s="504"/>
      <c r="AE1919" s="504"/>
      <c r="AF1919" s="504"/>
      <c r="AG1919" s="504"/>
      <c r="AH1919" s="504"/>
      <c r="AI1919" s="1182"/>
      <c r="AJ1919" s="544"/>
      <c r="AK1919" s="1317">
        <f t="shared" si="1356"/>
        <v>0</v>
      </c>
      <c r="AL1919" s="1332"/>
    </row>
    <row r="1920" spans="1:38" ht="30" x14ac:dyDescent="0.25">
      <c r="A1920" s="224">
        <v>1</v>
      </c>
      <c r="B1920" s="2" t="s">
        <v>125</v>
      </c>
      <c r="C1920" s="623"/>
      <c r="D1920" s="2"/>
      <c r="E1920" s="370"/>
      <c r="F1920" s="327"/>
      <c r="G1920" s="327"/>
      <c r="H1920" s="327"/>
      <c r="I1920" s="1754"/>
      <c r="J1920" s="1754"/>
      <c r="K1920" s="939"/>
      <c r="L1920" s="939"/>
      <c r="M1920" s="939"/>
      <c r="N1920" s="939"/>
      <c r="O1920" s="939"/>
      <c r="P1920" s="939"/>
      <c r="Q1920" s="505"/>
      <c r="R1920" s="505"/>
      <c r="S1920" s="505"/>
      <c r="T1920" s="505"/>
      <c r="U1920" s="505"/>
      <c r="V1920" s="505"/>
      <c r="W1920" s="505"/>
      <c r="X1920" s="505"/>
      <c r="Y1920" s="505"/>
      <c r="Z1920" s="505"/>
      <c r="AA1920" s="948"/>
      <c r="AB1920" s="505">
        <f>AH1920-AG1920-AD1920</f>
        <v>0</v>
      </c>
      <c r="AC1920" s="968"/>
      <c r="AD1920" s="505"/>
      <c r="AE1920" s="505"/>
      <c r="AF1920" s="505"/>
      <c r="AG1920" s="505"/>
      <c r="AH1920" s="505"/>
      <c r="AI1920" s="1162"/>
      <c r="AJ1920" s="501"/>
      <c r="AK1920" s="1317">
        <f t="shared" si="1356"/>
        <v>0</v>
      </c>
      <c r="AL1920" s="1332"/>
    </row>
    <row r="1921" spans="1:39" x14ac:dyDescent="0.25">
      <c r="A1921" s="224">
        <v>1</v>
      </c>
      <c r="B1921" s="2037" t="s">
        <v>261</v>
      </c>
      <c r="C1921" s="2038"/>
      <c r="D1921" s="1890">
        <v>240</v>
      </c>
      <c r="E1921" s="370">
        <v>45</v>
      </c>
      <c r="F1921" s="327">
        <f>ROUND(E1921/12*$B$4,0)</f>
        <v>38</v>
      </c>
      <c r="G1921" s="327">
        <v>36</v>
      </c>
      <c r="H1921" s="327">
        <f>G1921/F1921*100</f>
        <v>94.73684210526315</v>
      </c>
      <c r="I1921" s="1034">
        <v>1</v>
      </c>
      <c r="J1921" s="1034">
        <f>M1921/G1921</f>
        <v>1</v>
      </c>
      <c r="K1921" s="320">
        <f>ROUND(E1921*I1921,0)</f>
        <v>45</v>
      </c>
      <c r="L1921" s="320">
        <f>ROUND(K1921/12*$B$4,0)</f>
        <v>38</v>
      </c>
      <c r="M1921" s="320">
        <v>36</v>
      </c>
      <c r="N1921" s="320">
        <f>M1921/L1921*100</f>
        <v>94.73684210526315</v>
      </c>
      <c r="O1921" s="320">
        <f>ROUND(K1921/D1921,0)</f>
        <v>0</v>
      </c>
      <c r="P1921" s="320" t="e">
        <f>M1921/$B$4*12/O1921</f>
        <v>#DIV/0!</v>
      </c>
      <c r="Q1921" s="505"/>
      <c r="R1921" s="505"/>
      <c r="S1921" s="505"/>
      <c r="T1921" s="505"/>
      <c r="U1921" s="505"/>
      <c r="V1921" s="505"/>
      <c r="W1921" s="505"/>
      <c r="X1921" s="505"/>
      <c r="Y1921" s="505"/>
      <c r="Z1921" s="505"/>
      <c r="AA1921" s="948"/>
      <c r="AB1921" s="505">
        <f>AH1921-AG1921-AD1921</f>
        <v>0</v>
      </c>
      <c r="AC1921" s="968"/>
      <c r="AD1921" s="505"/>
      <c r="AE1921" s="505">
        <f>AB1921-AA1921</f>
        <v>0</v>
      </c>
      <c r="AF1921" s="505"/>
      <c r="AG1921" s="505"/>
      <c r="AH1921" s="505"/>
      <c r="AI1921" s="1162"/>
      <c r="AJ1921" s="501"/>
      <c r="AK1921" s="1317">
        <f t="shared" si="1356"/>
        <v>0</v>
      </c>
      <c r="AL1921" s="1332"/>
    </row>
    <row r="1922" spans="1:39" s="2527" customFormat="1" x14ac:dyDescent="0.25">
      <c r="B1922" s="2525" t="s">
        <v>15</v>
      </c>
      <c r="C1922" s="2038"/>
      <c r="D1922" s="1890">
        <v>240</v>
      </c>
      <c r="E1922" s="371">
        <v>160</v>
      </c>
      <c r="F1922" s="3690">
        <f>E1922/8*6</f>
        <v>120</v>
      </c>
      <c r="G1922" s="1876">
        <v>64</v>
      </c>
      <c r="H1922" s="1876">
        <f>G1922/F1922*100</f>
        <v>53.333333333333336</v>
      </c>
      <c r="I1922" s="1757">
        <v>8</v>
      </c>
      <c r="J1922" s="1757">
        <f>M1922/G1922</f>
        <v>9.828125</v>
      </c>
      <c r="K1922" s="1266">
        <f>ROUND(E1922*I1922,0)</f>
        <v>1280</v>
      </c>
      <c r="L1922" s="1266">
        <f>ROUND(K1922/12*$B$4,0)</f>
        <v>1067</v>
      </c>
      <c r="M1922" s="1266">
        <v>629</v>
      </c>
      <c r="N1922" s="1266">
        <f>M1922/L1922*100</f>
        <v>58.950328022492968</v>
      </c>
      <c r="O1922" s="1266">
        <f>ROUND(K1922/D1922,0)</f>
        <v>5</v>
      </c>
      <c r="P1922" s="1266">
        <f>M1922/$B$4*12/O1922</f>
        <v>150.95999999999998</v>
      </c>
      <c r="Q1922" s="506"/>
      <c r="R1922" s="506"/>
      <c r="S1922" s="506"/>
      <c r="T1922" s="506"/>
      <c r="U1922" s="506"/>
      <c r="V1922" s="506"/>
      <c r="W1922" s="506"/>
      <c r="X1922" s="506"/>
      <c r="Y1922" s="506"/>
      <c r="Z1922" s="506"/>
      <c r="AA1922" s="1084"/>
      <c r="AB1922" s="506"/>
      <c r="AC1922" s="1364"/>
      <c r="AD1922" s="506"/>
      <c r="AE1922" s="506"/>
      <c r="AF1922" s="506"/>
      <c r="AG1922" s="506"/>
      <c r="AH1922" s="506"/>
      <c r="AI1922" s="1184"/>
      <c r="AJ1922" s="1070"/>
      <c r="AK1922" s="1317">
        <f t="shared" si="1356"/>
        <v>0</v>
      </c>
      <c r="AL1922" s="1332"/>
    </row>
    <row r="1923" spans="1:39" s="234" customFormat="1" x14ac:dyDescent="0.25">
      <c r="A1923" s="224">
        <v>1</v>
      </c>
      <c r="B1923" s="219" t="s">
        <v>65</v>
      </c>
      <c r="C1923" s="626"/>
      <c r="D1923" s="1890">
        <v>240</v>
      </c>
      <c r="E1923" s="371">
        <v>810</v>
      </c>
      <c r="F1923" s="216">
        <f>ROUND(E1923/12*$B$4,0)</f>
        <v>675</v>
      </c>
      <c r="G1923" s="216">
        <v>750</v>
      </c>
      <c r="H1923" s="215">
        <f>G1923/F1923*100</f>
        <v>111.11111111111111</v>
      </c>
      <c r="I1923" s="1757">
        <v>8</v>
      </c>
      <c r="J1923" s="1342">
        <f>M1923/G1923</f>
        <v>7.9480000000000004</v>
      </c>
      <c r="K1923" s="1347">
        <f>ROUND(E1923*I1923,0)</f>
        <v>6480</v>
      </c>
      <c r="L1923" s="1347">
        <f>ROUND(K1923/12*$B$4,0)</f>
        <v>5400</v>
      </c>
      <c r="M1923" s="431">
        <v>5961</v>
      </c>
      <c r="N1923" s="1347">
        <f>M1923/L1923*100</f>
        <v>110.38888888888889</v>
      </c>
      <c r="O1923" s="431">
        <f>ROUND(K1923/D1923,0)</f>
        <v>27</v>
      </c>
      <c r="P1923" s="431">
        <f>M1923/$B$4*12/O1923</f>
        <v>264.93333333333334</v>
      </c>
      <c r="Q1923" s="506"/>
      <c r="R1923" s="506"/>
      <c r="S1923" s="506"/>
      <c r="T1923" s="506"/>
      <c r="U1923" s="506"/>
      <c r="V1923" s="506"/>
      <c r="W1923" s="506"/>
      <c r="X1923" s="506"/>
      <c r="Y1923" s="506"/>
      <c r="Z1923" s="506"/>
      <c r="AA1923" s="1084"/>
      <c r="AB1923" s="512">
        <f t="shared" ref="AB1923:AB1928" si="1365">AH1923-AG1923-AD1923</f>
        <v>0</v>
      </c>
      <c r="AC1923" s="1380"/>
      <c r="AD1923" s="506"/>
      <c r="AE1923" s="506">
        <f>AB1923-AA1923</f>
        <v>0</v>
      </c>
      <c r="AF1923" s="506"/>
      <c r="AG1923" s="506"/>
      <c r="AH1923" s="506"/>
      <c r="AI1923" s="1338"/>
      <c r="AJ1923" s="1070"/>
      <c r="AK1923" s="1317">
        <f t="shared" si="1356"/>
        <v>0</v>
      </c>
      <c r="AL1923" s="1332"/>
    </row>
    <row r="1924" spans="1:39" x14ac:dyDescent="0.25">
      <c r="A1924" s="224">
        <v>1</v>
      </c>
      <c r="B1924" s="1619" t="s">
        <v>180</v>
      </c>
      <c r="C1924" s="1602"/>
      <c r="D1924" s="1972"/>
      <c r="E1924" s="377">
        <f>SUM(E1921:E1923)</f>
        <v>1015</v>
      </c>
      <c r="F1924" s="1758">
        <f>SUM(F1921:F1923)</f>
        <v>833</v>
      </c>
      <c r="G1924" s="1758">
        <f>SUM(G1921:G1923)</f>
        <v>850</v>
      </c>
      <c r="H1924" s="1480">
        <f>G1924/F1924*100</f>
        <v>102.04081632653062</v>
      </c>
      <c r="I1924" s="1903">
        <f>IF(E1924=0,0,K1924/E1924)</f>
        <v>7.6896551724137927</v>
      </c>
      <c r="J1924" s="8">
        <f>M1924/G1924</f>
        <v>7.7952941176470585</v>
      </c>
      <c r="K1924" s="1406">
        <f>SUM(K1921:K1923)</f>
        <v>7805</v>
      </c>
      <c r="L1924" s="1406">
        <f>SUM(L1921:L1923)</f>
        <v>6505</v>
      </c>
      <c r="M1924" s="1353">
        <f>SUM(M1921:M1923)</f>
        <v>6626</v>
      </c>
      <c r="N1924" s="1406">
        <f>M1924/L1924*100</f>
        <v>101.86010760953113</v>
      </c>
      <c r="O1924" s="1353">
        <f>SUM(O1921:O1923)</f>
        <v>32</v>
      </c>
      <c r="P1924" s="1436">
        <f>M1924/$B$4*12/O1924</f>
        <v>248.47500000000002</v>
      </c>
      <c r="Q1924" s="503"/>
      <c r="R1924" s="503"/>
      <c r="S1924" s="503"/>
      <c r="T1924" s="503"/>
      <c r="U1924" s="503"/>
      <c r="V1924" s="503"/>
      <c r="W1924" s="503"/>
      <c r="X1924" s="503"/>
      <c r="Y1924" s="503"/>
      <c r="Z1924" s="503"/>
      <c r="AA1924" s="1086"/>
      <c r="AB1924" s="507">
        <f t="shared" si="1365"/>
        <v>0</v>
      </c>
      <c r="AC1924" s="1514"/>
      <c r="AD1924" s="503"/>
      <c r="AE1924" s="503"/>
      <c r="AF1924" s="503"/>
      <c r="AG1924" s="503"/>
      <c r="AH1924" s="503"/>
      <c r="AI1924" s="1760"/>
      <c r="AJ1924" s="1075"/>
      <c r="AK1924" s="1317">
        <f t="shared" si="1356"/>
        <v>0</v>
      </c>
      <c r="AL1924" s="1332"/>
    </row>
    <row r="1925" spans="1:39" ht="30" thickBot="1" x14ac:dyDescent="0.3">
      <c r="A1925" s="224">
        <v>1</v>
      </c>
      <c r="B1925" s="235" t="s">
        <v>208</v>
      </c>
      <c r="C1925" s="235"/>
      <c r="D1925" s="235"/>
      <c r="E1925" s="397">
        <f>SUM(E1924)</f>
        <v>1015</v>
      </c>
      <c r="F1925" s="1885">
        <f>SUM(F1924)</f>
        <v>833</v>
      </c>
      <c r="G1925" s="1885">
        <f>SUM(G1924)</f>
        <v>850</v>
      </c>
      <c r="H1925" s="1885">
        <f>G1925/F1925*100</f>
        <v>102.04081632653062</v>
      </c>
      <c r="I1925" s="1418">
        <f>IF(E1925=0,0,K1925/E1925)</f>
        <v>7.6896551724137927</v>
      </c>
      <c r="J1925" s="2016">
        <f>SUM(J1924)</f>
        <v>7.7952941176470585</v>
      </c>
      <c r="K1925" s="1885">
        <f>SUM(K1924)</f>
        <v>7805</v>
      </c>
      <c r="L1925" s="1885">
        <f>SUM(L1924)</f>
        <v>6505</v>
      </c>
      <c r="M1925" s="1885">
        <f>SUM(M1924)</f>
        <v>6626</v>
      </c>
      <c r="N1925" s="1420">
        <f>M1925/L1925*100</f>
        <v>101.86010760953113</v>
      </c>
      <c r="O1925" s="1467">
        <f>SUM(O1924)</f>
        <v>32</v>
      </c>
      <c r="P1925" s="1420">
        <f>M1925/$B$4*12/O1925</f>
        <v>248.47500000000002</v>
      </c>
      <c r="Q1925" s="510">
        <v>12804.89868</v>
      </c>
      <c r="R1925" s="510">
        <v>12804.89868</v>
      </c>
      <c r="S1925" s="510">
        <v>12804.89868</v>
      </c>
      <c r="T1925" s="510">
        <v>12804.89868</v>
      </c>
      <c r="U1925" s="510">
        <v>15623.684999999999</v>
      </c>
      <c r="V1925" s="510">
        <v>15623.684999999999</v>
      </c>
      <c r="W1925" s="510">
        <v>15623.684999999999</v>
      </c>
      <c r="X1925" s="510">
        <v>15623.684999999999</v>
      </c>
      <c r="Y1925" s="510">
        <v>15623.684999999999</v>
      </c>
      <c r="Z1925" s="510">
        <v>15623.684999999999</v>
      </c>
      <c r="AA1925" s="1085">
        <f t="shared" ref="AA1925" si="1366">Q1925/12*$B$4+(R1925-Q1925)/11*9+(S1925-R1925)/10*8+(T1925-S1925)/9*7+(U1925-T1925)/8*6+(V1925-U1925)/7*5+(W1925-V1925)/6*4+(X1925-W1925)/5*3+(Y1925-X1925)/4*2+(Z1925-Y1925)/3*1</f>
        <v>12784.83864</v>
      </c>
      <c r="AB1925" s="510">
        <f t="shared" si="1365"/>
        <v>13394.390309999999</v>
      </c>
      <c r="AC1925" s="970"/>
      <c r="AD1925" s="510"/>
      <c r="AE1925" s="510">
        <f>AB1925-AA1925</f>
        <v>609.55166999999892</v>
      </c>
      <c r="AF1925" s="510"/>
      <c r="AG1925" s="510">
        <v>-2.6016900000000001</v>
      </c>
      <c r="AH1925" s="510">
        <v>13391.788619999999</v>
      </c>
      <c r="AI1925" s="1888"/>
      <c r="AJ1925" s="1121"/>
      <c r="AK1925" s="1317">
        <f t="shared" si="1356"/>
        <v>0</v>
      </c>
      <c r="AL1925" s="1332"/>
    </row>
    <row r="1926" spans="1:39" ht="15.75" thickBot="1" x14ac:dyDescent="0.3">
      <c r="A1926" s="224">
        <v>1</v>
      </c>
      <c r="B1926" s="1920" t="s">
        <v>291</v>
      </c>
      <c r="C1926" s="1921"/>
      <c r="D1926" s="1920"/>
      <c r="E1926" s="375"/>
      <c r="F1926" s="898"/>
      <c r="G1926" s="898"/>
      <c r="H1926" s="898"/>
      <c r="I1926" s="1722"/>
      <c r="J1926" s="1722"/>
      <c r="K1926" s="2039"/>
      <c r="L1926" s="2039"/>
      <c r="M1926" s="2039">
        <f>SUM(M1918,M1925)</f>
        <v>6626</v>
      </c>
      <c r="N1926" s="2039"/>
      <c r="O1926" s="2039"/>
      <c r="P1926" s="2039"/>
      <c r="Q1926" s="511">
        <f t="shared" ref="Q1926:AA1926" si="1367">SUM(Q1918,Q1925)</f>
        <v>153984.99581228479</v>
      </c>
      <c r="R1926" s="511">
        <f t="shared" ref="R1926:S1926" si="1368">SUM(R1918,R1925)</f>
        <v>153984.99581228479</v>
      </c>
      <c r="S1926" s="511">
        <f t="shared" si="1368"/>
        <v>153984.99581228479</v>
      </c>
      <c r="T1926" s="511">
        <f t="shared" ref="T1926:U1926" si="1369">SUM(T1918,T1925)</f>
        <v>153984.99581228479</v>
      </c>
      <c r="U1926" s="511">
        <f t="shared" si="1369"/>
        <v>164496.53172228482</v>
      </c>
      <c r="V1926" s="511">
        <f t="shared" ref="V1926:W1926" si="1370">SUM(V1918,V1925)</f>
        <v>164496.53172228482</v>
      </c>
      <c r="W1926" s="511">
        <f t="shared" si="1370"/>
        <v>164496.53172228482</v>
      </c>
      <c r="X1926" s="511">
        <f t="shared" ref="X1926:Y1926" si="1371">SUM(X1918,X1925)</f>
        <v>172115.07478228482</v>
      </c>
      <c r="Y1926" s="511">
        <f t="shared" si="1371"/>
        <v>188349.5251022848</v>
      </c>
      <c r="Z1926" s="511">
        <f t="shared" ref="Z1926" si="1372">SUM(Z1918,Z1925)</f>
        <v>188349.5251022848</v>
      </c>
      <c r="AA1926" s="949">
        <f t="shared" si="1367"/>
        <v>149476.61153917064</v>
      </c>
      <c r="AB1926" s="511">
        <f t="shared" si="1365"/>
        <v>146577.38886999997</v>
      </c>
      <c r="AC1926" s="973"/>
      <c r="AD1926" s="258">
        <f>SUM(AD1918,AD1925)</f>
        <v>-18.056750000000001</v>
      </c>
      <c r="AE1926" s="511">
        <f>SUM(AE1918,AE1925)</f>
        <v>-2899.2226691706551</v>
      </c>
      <c r="AF1926" s="511">
        <f>SUM(AF1918,AF1925)</f>
        <v>-14.552989999999999</v>
      </c>
      <c r="AG1926" s="258">
        <f>SUM(AG1918,AG1925)</f>
        <v>-37.854160000000007</v>
      </c>
      <c r="AH1926" s="511">
        <f>SUM(AH1918,AH1925)</f>
        <v>146521.47795999999</v>
      </c>
      <c r="AI1926" s="1946"/>
      <c r="AJ1926" s="1072"/>
      <c r="AK1926" s="1317">
        <f t="shared" si="1356"/>
        <v>-1.9554136088117957E-11</v>
      </c>
      <c r="AL1926" s="1332"/>
      <c r="AM1926" s="224">
        <f>AA1926-T1926/12*4</f>
        <v>98148.279601742368</v>
      </c>
    </row>
    <row r="1927" spans="1:39" x14ac:dyDescent="0.25">
      <c r="A1927" s="224">
        <v>1</v>
      </c>
      <c r="B1927" s="1984"/>
      <c r="C1927" s="1985"/>
      <c r="D1927" s="1984"/>
      <c r="E1927" s="391"/>
      <c r="F1927" s="1041"/>
      <c r="G1927" s="1041"/>
      <c r="H1927" s="1041"/>
      <c r="I1927" s="1750"/>
      <c r="J1927" s="1750"/>
      <c r="K1927" s="326"/>
      <c r="L1927" s="326"/>
      <c r="M1927" s="2519"/>
      <c r="N1927" s="326"/>
      <c r="O1927" s="326"/>
      <c r="P1927" s="326"/>
      <c r="Q1927" s="504"/>
      <c r="R1927" s="504"/>
      <c r="S1927" s="504"/>
      <c r="T1927" s="504"/>
      <c r="U1927" s="504"/>
      <c r="V1927" s="504"/>
      <c r="W1927" s="504"/>
      <c r="X1927" s="504"/>
      <c r="Y1927" s="504"/>
      <c r="Z1927" s="504"/>
      <c r="AA1927" s="947"/>
      <c r="AB1927" s="504">
        <f t="shared" si="1365"/>
        <v>0</v>
      </c>
      <c r="AC1927" s="971"/>
      <c r="AD1927" s="504"/>
      <c r="AE1927" s="504"/>
      <c r="AF1927" s="504"/>
      <c r="AG1927" s="504"/>
      <c r="AH1927" s="504"/>
      <c r="AI1927" s="1182"/>
      <c r="AJ1927" s="544"/>
      <c r="AK1927" s="1317">
        <f t="shared" si="1356"/>
        <v>0</v>
      </c>
      <c r="AL1927" s="1332"/>
    </row>
    <row r="1928" spans="1:39" ht="43.5" x14ac:dyDescent="0.25">
      <c r="A1928" s="224">
        <v>1</v>
      </c>
      <c r="B1928" s="1322" t="s">
        <v>409</v>
      </c>
      <c r="C1928" s="1322"/>
      <c r="D1928" s="1873"/>
      <c r="E1928" s="370"/>
      <c r="F1928" s="327"/>
      <c r="G1928" s="327"/>
      <c r="H1928" s="327"/>
      <c r="I1928" s="1034"/>
      <c r="J1928" s="1034"/>
      <c r="K1928" s="320"/>
      <c r="L1928" s="320"/>
      <c r="M1928" s="320"/>
      <c r="N1928" s="320"/>
      <c r="O1928" s="320"/>
      <c r="P1928" s="320"/>
      <c r="Q1928" s="505"/>
      <c r="R1928" s="505"/>
      <c r="S1928" s="505"/>
      <c r="T1928" s="505"/>
      <c r="U1928" s="505"/>
      <c r="V1928" s="505"/>
      <c r="W1928" s="505"/>
      <c r="X1928" s="505"/>
      <c r="Y1928" s="505"/>
      <c r="Z1928" s="505"/>
      <c r="AA1928" s="948"/>
      <c r="AB1928" s="505">
        <f t="shared" si="1365"/>
        <v>0</v>
      </c>
      <c r="AC1928" s="968"/>
      <c r="AD1928" s="505"/>
      <c r="AE1928" s="505"/>
      <c r="AF1928" s="505"/>
      <c r="AG1928" s="505"/>
      <c r="AH1928" s="505"/>
      <c r="AI1928" s="1162"/>
      <c r="AJ1928" s="501"/>
      <c r="AK1928" s="1317">
        <f t="shared" si="1356"/>
        <v>0</v>
      </c>
      <c r="AL1928" s="1332"/>
    </row>
    <row r="1929" spans="1:39" x14ac:dyDescent="0.25">
      <c r="A1929" s="224">
        <v>1</v>
      </c>
      <c r="B1929" s="650" t="s">
        <v>201</v>
      </c>
      <c r="C1929" s="1891"/>
      <c r="D1929" s="717"/>
      <c r="E1929" s="368"/>
      <c r="F1929" s="707"/>
      <c r="G1929" s="707"/>
      <c r="H1929" s="707"/>
      <c r="I1929" s="1754"/>
      <c r="J1929" s="1754"/>
      <c r="K1929" s="939"/>
      <c r="L1929" s="939"/>
      <c r="M1929" s="939"/>
      <c r="N1929" s="939"/>
      <c r="O1929" s="939"/>
      <c r="P1929" s="939"/>
      <c r="Q1929" s="505"/>
      <c r="R1929" s="505"/>
      <c r="S1929" s="505"/>
      <c r="T1929" s="505"/>
      <c r="U1929" s="505"/>
      <c r="V1929" s="505"/>
      <c r="W1929" s="505"/>
      <c r="X1929" s="505"/>
      <c r="Y1929" s="505"/>
      <c r="Z1929" s="505"/>
      <c r="AA1929" s="1085"/>
      <c r="AB1929" s="505"/>
      <c r="AC1929" s="968"/>
      <c r="AD1929" s="505"/>
      <c r="AE1929" s="505"/>
      <c r="AF1929" s="505"/>
      <c r="AG1929" s="505"/>
      <c r="AH1929" s="505"/>
      <c r="AI1929" s="1183"/>
      <c r="AJ1929" s="501"/>
      <c r="AK1929" s="1317">
        <f t="shared" si="1356"/>
        <v>0</v>
      </c>
      <c r="AL1929" s="1332"/>
    </row>
    <row r="1930" spans="1:39" ht="29.25" x14ac:dyDescent="0.25">
      <c r="A1930" s="224">
        <v>1</v>
      </c>
      <c r="B1930" s="2522" t="s">
        <v>327</v>
      </c>
      <c r="C1930" s="1951"/>
      <c r="D1930" s="1906"/>
      <c r="E1930" s="679">
        <f>E1931</f>
        <v>5300</v>
      </c>
      <c r="F1930" s="327">
        <f>F1931</f>
        <v>4416.75</v>
      </c>
      <c r="G1930" s="327">
        <f>G1931</f>
        <v>4466.0774999999994</v>
      </c>
      <c r="H1930" s="210">
        <f t="shared" ref="H1930:H1939" si="1373">G1930/F1930*100</f>
        <v>101.11682798437765</v>
      </c>
      <c r="I1930" s="1754"/>
      <c r="J1930" s="1754"/>
      <c r="K1930" s="939"/>
      <c r="L1930" s="939"/>
      <c r="M1930" s="939"/>
      <c r="N1930" s="939"/>
      <c r="O1930" s="939"/>
      <c r="P1930" s="939"/>
      <c r="Q1930" s="505">
        <v>78106.506800000003</v>
      </c>
      <c r="R1930" s="505">
        <v>78106.506800000003</v>
      </c>
      <c r="S1930" s="505">
        <v>78106.506800000003</v>
      </c>
      <c r="T1930" s="505">
        <v>78106.506800000003</v>
      </c>
      <c r="U1930" s="505">
        <v>78106.506800000003</v>
      </c>
      <c r="V1930" s="505">
        <v>78106.506800000003</v>
      </c>
      <c r="W1930" s="505">
        <v>78106.506800000003</v>
      </c>
      <c r="X1930" s="505">
        <v>78106.506800000003</v>
      </c>
      <c r="Y1930" s="505">
        <v>78106.506800000003</v>
      </c>
      <c r="Z1930" s="505">
        <v>78106.506800000003</v>
      </c>
      <c r="AA1930" s="948">
        <f t="shared" ref="AA1930" si="1374">Q1930/12*$B$4+(R1930-Q1930)/11*9+(S1930-R1930)/10*8+(T1930-S1930)/9*7+(U1930-T1930)/8*6+(V1930-U1930)/7*5+(W1930-V1930)/6*4+(X1930-W1930)/5*3+(Y1930-X1930)/4*2+(Z1930-Y1930)/3*1</f>
        <v>65088.755666666664</v>
      </c>
      <c r="AB1930" s="505">
        <f>AH1930-AG1930-AD1930</f>
        <v>69397.914499999999</v>
      </c>
      <c r="AC1930" s="968"/>
      <c r="AD1930" s="505"/>
      <c r="AE1930" s="505">
        <f>AB1930-AA1930</f>
        <v>4309.1588333333348</v>
      </c>
      <c r="AF1930" s="505"/>
      <c r="AG1930" s="505">
        <v>-5.3954499999999994</v>
      </c>
      <c r="AH1930" s="505">
        <v>69392.519050000003</v>
      </c>
      <c r="AI1930" s="1162"/>
      <c r="AJ1930" s="501"/>
      <c r="AK1930" s="1317">
        <f t="shared" si="1356"/>
        <v>0</v>
      </c>
      <c r="AL1930" s="1332"/>
    </row>
    <row r="1931" spans="1:39" ht="30" x14ac:dyDescent="0.25">
      <c r="A1931" s="224">
        <v>1</v>
      </c>
      <c r="B1931" s="662" t="s">
        <v>506</v>
      </c>
      <c r="C1931" s="1968"/>
      <c r="D1931" s="1906"/>
      <c r="E1931" s="679">
        <f>E1932/4</f>
        <v>5300</v>
      </c>
      <c r="F1931" s="327">
        <f>F1932/4</f>
        <v>4416.75</v>
      </c>
      <c r="G1931" s="327">
        <f>G1932/4</f>
        <v>4466.0774999999994</v>
      </c>
      <c r="H1931" s="210">
        <f t="shared" si="1373"/>
        <v>101.11682798437765</v>
      </c>
      <c r="I1931" s="1754"/>
      <c r="J1931" s="1754"/>
      <c r="K1931" s="939"/>
      <c r="L1931" s="939"/>
      <c r="M1931" s="939"/>
      <c r="N1931" s="939"/>
      <c r="O1931" s="939"/>
      <c r="P1931" s="939"/>
      <c r="Q1931" s="505"/>
      <c r="R1931" s="505"/>
      <c r="S1931" s="505"/>
      <c r="T1931" s="505"/>
      <c r="U1931" s="505"/>
      <c r="V1931" s="505"/>
      <c r="W1931" s="505"/>
      <c r="X1931" s="505"/>
      <c r="Y1931" s="505"/>
      <c r="Z1931" s="505"/>
      <c r="AA1931" s="948"/>
      <c r="AB1931" s="505">
        <f>AH1931-AG1931-AD1931</f>
        <v>0</v>
      </c>
      <c r="AC1931" s="968"/>
      <c r="AD1931" s="505"/>
      <c r="AE1931" s="505"/>
      <c r="AF1931" s="505"/>
      <c r="AG1931" s="505"/>
      <c r="AH1931" s="505"/>
      <c r="AI1931" s="1162"/>
      <c r="AJ1931" s="501"/>
      <c r="AK1931" s="1317">
        <f t="shared" si="1356"/>
        <v>0</v>
      </c>
      <c r="AL1931" s="1332"/>
    </row>
    <row r="1932" spans="1:39" ht="30" x14ac:dyDescent="0.25">
      <c r="A1932" s="224">
        <v>1</v>
      </c>
      <c r="B1932" s="461" t="s">
        <v>508</v>
      </c>
      <c r="C1932" s="1968"/>
      <c r="D1932" s="1906"/>
      <c r="E1932" s="679">
        <v>21200</v>
      </c>
      <c r="F1932" s="327">
        <f>ROUND(E1932/12*$B$4,0)</f>
        <v>17667</v>
      </c>
      <c r="G1932" s="327">
        <v>17864.309999999998</v>
      </c>
      <c r="H1932" s="210">
        <f t="shared" si="1373"/>
        <v>101.11682798437765</v>
      </c>
      <c r="I1932" s="1754"/>
      <c r="J1932" s="1754"/>
      <c r="K1932" s="939"/>
      <c r="L1932" s="939"/>
      <c r="M1932" s="939"/>
      <c r="N1932" s="939"/>
      <c r="O1932" s="939"/>
      <c r="P1932" s="939"/>
      <c r="Q1932" s="505"/>
      <c r="R1932" s="505"/>
      <c r="S1932" s="505"/>
      <c r="T1932" s="505"/>
      <c r="U1932" s="505"/>
      <c r="V1932" s="505"/>
      <c r="W1932" s="505"/>
      <c r="X1932" s="505"/>
      <c r="Y1932" s="505"/>
      <c r="Z1932" s="505"/>
      <c r="AA1932" s="948"/>
      <c r="AB1932" s="505"/>
      <c r="AC1932" s="968"/>
      <c r="AD1932" s="505"/>
      <c r="AE1932" s="505"/>
      <c r="AF1932" s="505"/>
      <c r="AG1932" s="505"/>
      <c r="AH1932" s="505"/>
      <c r="AI1932" s="1162"/>
      <c r="AJ1932" s="501"/>
      <c r="AK1932" s="1317">
        <f t="shared" si="1356"/>
        <v>0</v>
      </c>
      <c r="AL1932" s="1332"/>
    </row>
    <row r="1933" spans="1:39" ht="29.25" x14ac:dyDescent="0.25">
      <c r="A1933" s="224">
        <v>1</v>
      </c>
      <c r="B1933" s="2522" t="s">
        <v>328</v>
      </c>
      <c r="C1933" s="1968"/>
      <c r="D1933" s="1906"/>
      <c r="E1933" s="679">
        <f>E1934</f>
        <v>31088.191489361699</v>
      </c>
      <c r="F1933" s="327">
        <f>F1934</f>
        <v>25906.808510638297</v>
      </c>
      <c r="G1933" s="327">
        <f>G1934</f>
        <v>27725.463829787237</v>
      </c>
      <c r="H1933" s="210">
        <f t="shared" si="1373"/>
        <v>107.01998981619883</v>
      </c>
      <c r="I1933" s="1754"/>
      <c r="J1933" s="1754"/>
      <c r="K1933" s="939"/>
      <c r="L1933" s="939"/>
      <c r="M1933" s="939"/>
      <c r="N1933" s="939"/>
      <c r="O1933" s="939"/>
      <c r="P1933" s="939"/>
      <c r="Q1933" s="505"/>
      <c r="R1933" s="505"/>
      <c r="S1933" s="505"/>
      <c r="T1933" s="505"/>
      <c r="U1933" s="505"/>
      <c r="V1933" s="505"/>
      <c r="W1933" s="505"/>
      <c r="X1933" s="505"/>
      <c r="Y1933" s="505"/>
      <c r="Z1933" s="505"/>
      <c r="AA1933" s="948"/>
      <c r="AB1933" s="505"/>
      <c r="AC1933" s="968"/>
      <c r="AD1933" s="505"/>
      <c r="AE1933" s="505"/>
      <c r="AF1933" s="505"/>
      <c r="AG1933" s="505"/>
      <c r="AH1933" s="505"/>
      <c r="AI1933" s="1162"/>
      <c r="AJ1933" s="501"/>
      <c r="AK1933" s="1317">
        <f t="shared" si="1356"/>
        <v>0</v>
      </c>
      <c r="AL1933" s="1332"/>
    </row>
    <row r="1934" spans="1:39" x14ac:dyDescent="0.25">
      <c r="A1934" s="224">
        <v>1</v>
      </c>
      <c r="B1934" s="461" t="s">
        <v>344</v>
      </c>
      <c r="C1934" s="1968"/>
      <c r="D1934" s="1906"/>
      <c r="E1934" s="679">
        <f>E1935/9.4+E1936/9.4</f>
        <v>31088.191489361699</v>
      </c>
      <c r="F1934" s="327">
        <f>F1935/9.4+F1936/9.4</f>
        <v>25906.808510638297</v>
      </c>
      <c r="G1934" s="327">
        <f>G1935/9.4+G1936/9.4</f>
        <v>27725.463829787237</v>
      </c>
      <c r="H1934" s="210">
        <f t="shared" si="1373"/>
        <v>107.01998981619883</v>
      </c>
      <c r="I1934" s="1754"/>
      <c r="J1934" s="1754"/>
      <c r="K1934" s="939"/>
      <c r="L1934" s="939"/>
      <c r="M1934" s="939"/>
      <c r="N1934" s="939"/>
      <c r="O1934" s="939"/>
      <c r="P1934" s="939"/>
      <c r="Q1934" s="505"/>
      <c r="R1934" s="505"/>
      <c r="S1934" s="505"/>
      <c r="T1934" s="505"/>
      <c r="U1934" s="505"/>
      <c r="V1934" s="505"/>
      <c r="W1934" s="505"/>
      <c r="X1934" s="505"/>
      <c r="Y1934" s="505"/>
      <c r="Z1934" s="505"/>
      <c r="AA1934" s="948"/>
      <c r="AB1934" s="505"/>
      <c r="AC1934" s="968"/>
      <c r="AD1934" s="505"/>
      <c r="AE1934" s="505"/>
      <c r="AF1934" s="505"/>
      <c r="AG1934" s="505"/>
      <c r="AH1934" s="505"/>
      <c r="AI1934" s="1162"/>
      <c r="AJ1934" s="501"/>
      <c r="AK1934" s="1317">
        <f t="shared" si="1356"/>
        <v>0</v>
      </c>
      <c r="AL1934" s="1332"/>
    </row>
    <row r="1935" spans="1:39" x14ac:dyDescent="0.25">
      <c r="A1935" s="224">
        <v>1</v>
      </c>
      <c r="B1935" s="661" t="s">
        <v>345</v>
      </c>
      <c r="C1935" s="1968"/>
      <c r="D1935" s="1906"/>
      <c r="E1935" s="679">
        <v>287729</v>
      </c>
      <c r="F1935" s="327">
        <f>ROUND(E1935/12*$B$4,0)</f>
        <v>239774</v>
      </c>
      <c r="G1935" s="327">
        <v>257757.32000000004</v>
      </c>
      <c r="H1935" s="210">
        <f t="shared" si="1373"/>
        <v>107.50011260603736</v>
      </c>
      <c r="I1935" s="1754"/>
      <c r="J1935" s="1754"/>
      <c r="K1935" s="939"/>
      <c r="L1935" s="939"/>
      <c r="M1935" s="939"/>
      <c r="N1935" s="939"/>
      <c r="O1935" s="939"/>
      <c r="P1935" s="939"/>
      <c r="Q1935" s="505"/>
      <c r="R1935" s="505"/>
      <c r="S1935" s="505"/>
      <c r="T1935" s="505"/>
      <c r="U1935" s="505"/>
      <c r="V1935" s="505"/>
      <c r="W1935" s="505"/>
      <c r="X1935" s="505"/>
      <c r="Y1935" s="505"/>
      <c r="Z1935" s="505"/>
      <c r="AA1935" s="948"/>
      <c r="AB1935" s="505"/>
      <c r="AC1935" s="968"/>
      <c r="AD1935" s="505"/>
      <c r="AE1935" s="505"/>
      <c r="AF1935" s="505"/>
      <c r="AG1935" s="505"/>
      <c r="AH1935" s="505"/>
      <c r="AI1935" s="1162"/>
      <c r="AJ1935" s="501"/>
      <c r="AK1935" s="1317">
        <f t="shared" si="1356"/>
        <v>0</v>
      </c>
      <c r="AL1935" s="1332"/>
    </row>
    <row r="1936" spans="1:39" x14ac:dyDescent="0.25">
      <c r="A1936" s="224">
        <v>1</v>
      </c>
      <c r="B1936" s="661" t="s">
        <v>349</v>
      </c>
      <c r="C1936" s="610"/>
      <c r="D1936" s="1906"/>
      <c r="E1936" s="679">
        <v>4500</v>
      </c>
      <c r="F1936" s="327">
        <f>ROUND(E1936/12*$B$4,0)</f>
        <v>3750</v>
      </c>
      <c r="G1936" s="327">
        <v>2862.0400000000004</v>
      </c>
      <c r="H1936" s="210">
        <f t="shared" si="1373"/>
        <v>76.321066666666681</v>
      </c>
      <c r="I1936" s="1754"/>
      <c r="J1936" s="1754"/>
      <c r="K1936" s="939"/>
      <c r="L1936" s="939"/>
      <c r="M1936" s="939"/>
      <c r="N1936" s="939"/>
      <c r="O1936" s="939"/>
      <c r="P1936" s="939"/>
      <c r="Q1936" s="505"/>
      <c r="R1936" s="505"/>
      <c r="S1936" s="505"/>
      <c r="T1936" s="505"/>
      <c r="U1936" s="505"/>
      <c r="V1936" s="505"/>
      <c r="W1936" s="505"/>
      <c r="X1936" s="505"/>
      <c r="Y1936" s="505"/>
      <c r="Z1936" s="505"/>
      <c r="AA1936" s="948"/>
      <c r="AB1936" s="505">
        <f>AH1936-AG1936-AD1936</f>
        <v>0</v>
      </c>
      <c r="AC1936" s="968"/>
      <c r="AD1936" s="505"/>
      <c r="AE1936" s="505"/>
      <c r="AF1936" s="505"/>
      <c r="AG1936" s="505"/>
      <c r="AH1936" s="505"/>
      <c r="AI1936" s="1162"/>
      <c r="AJ1936" s="501"/>
      <c r="AK1936" s="1317">
        <f t="shared" si="1356"/>
        <v>0</v>
      </c>
      <c r="AL1936" s="1332"/>
    </row>
    <row r="1937" spans="1:39" ht="29.25" x14ac:dyDescent="0.25">
      <c r="A1937" s="224">
        <v>1</v>
      </c>
      <c r="B1937" s="654" t="s">
        <v>272</v>
      </c>
      <c r="C1937" s="599"/>
      <c r="D1937" s="9"/>
      <c r="E1937" s="680">
        <f>E1930</f>
        <v>5300</v>
      </c>
      <c r="F1937" s="680">
        <f>F1930</f>
        <v>4416.75</v>
      </c>
      <c r="G1937" s="680">
        <f>G1930</f>
        <v>4466.0774999999994</v>
      </c>
      <c r="H1937" s="709">
        <f t="shared" si="1373"/>
        <v>101.11682798437765</v>
      </c>
      <c r="I1937" s="1754"/>
      <c r="J1937" s="1754"/>
      <c r="K1937" s="208"/>
      <c r="L1937" s="208"/>
      <c r="M1937" s="208"/>
      <c r="N1937" s="208"/>
      <c r="O1937" s="208"/>
      <c r="P1937" s="208"/>
      <c r="Q1937" s="505"/>
      <c r="R1937" s="505"/>
      <c r="S1937" s="505"/>
      <c r="T1937" s="505"/>
      <c r="U1937" s="505"/>
      <c r="V1937" s="505"/>
      <c r="W1937" s="505"/>
      <c r="X1937" s="505"/>
      <c r="Y1937" s="505"/>
      <c r="Z1937" s="505"/>
      <c r="AA1937" s="948"/>
      <c r="AB1937" s="505">
        <f>AH1937-AG1937-AD1937</f>
        <v>0</v>
      </c>
      <c r="AC1937" s="968"/>
      <c r="AD1937" s="505"/>
      <c r="AE1937" s="505"/>
      <c r="AF1937" s="505"/>
      <c r="AG1937" s="505"/>
      <c r="AH1937" s="505"/>
      <c r="AI1937" s="1125"/>
      <c r="AJ1937" s="501"/>
      <c r="AK1937" s="1317">
        <f t="shared" si="1356"/>
        <v>0</v>
      </c>
      <c r="AL1937" s="1332"/>
    </row>
    <row r="1938" spans="1:39" ht="29.25" x14ac:dyDescent="0.25">
      <c r="A1938" s="224">
        <v>1</v>
      </c>
      <c r="B1938" s="654" t="s">
        <v>273</v>
      </c>
      <c r="C1938" s="599"/>
      <c r="D1938" s="9"/>
      <c r="E1938" s="680">
        <f>E1933</f>
        <v>31088.191489361699</v>
      </c>
      <c r="F1938" s="680">
        <f>F1933</f>
        <v>25906.808510638297</v>
      </c>
      <c r="G1938" s="680">
        <f>G1933</f>
        <v>27725.463829787237</v>
      </c>
      <c r="H1938" s="709">
        <f t="shared" si="1373"/>
        <v>107.01998981619883</v>
      </c>
      <c r="I1938" s="1754"/>
      <c r="J1938" s="1754"/>
      <c r="K1938" s="208"/>
      <c r="L1938" s="208"/>
      <c r="M1938" s="208"/>
      <c r="N1938" s="208"/>
      <c r="O1938" s="208"/>
      <c r="P1938" s="208"/>
      <c r="Q1938" s="505"/>
      <c r="R1938" s="505"/>
      <c r="S1938" s="505"/>
      <c r="T1938" s="505"/>
      <c r="U1938" s="505"/>
      <c r="V1938" s="505"/>
      <c r="W1938" s="505"/>
      <c r="X1938" s="505"/>
      <c r="Y1938" s="505"/>
      <c r="Z1938" s="505"/>
      <c r="AA1938" s="948"/>
      <c r="AB1938" s="505"/>
      <c r="AC1938" s="968"/>
      <c r="AD1938" s="505"/>
      <c r="AE1938" s="505"/>
      <c r="AF1938" s="505"/>
      <c r="AG1938" s="505"/>
      <c r="AH1938" s="505"/>
      <c r="AI1938" s="1125"/>
      <c r="AJ1938" s="501"/>
      <c r="AK1938" s="1317">
        <f t="shared" si="1356"/>
        <v>0</v>
      </c>
      <c r="AL1938" s="1332"/>
    </row>
    <row r="1939" spans="1:39" ht="15.75" thickBot="1" x14ac:dyDescent="0.3">
      <c r="A1939" s="224">
        <v>1</v>
      </c>
      <c r="B1939" s="1661" t="s">
        <v>136</v>
      </c>
      <c r="C1939" s="236"/>
      <c r="D1939" s="1661"/>
      <c r="E1939" s="680">
        <f>(E1935+E1936)/4.2+E1937</f>
        <v>74878.333333333328</v>
      </c>
      <c r="F1939" s="680">
        <f>(F1935+F1936)/4.2+F1937</f>
        <v>62398.654761904756</v>
      </c>
      <c r="G1939" s="680">
        <f>(G1935+G1936)/4.2+G1937</f>
        <v>66518.306071428582</v>
      </c>
      <c r="H1939" s="1885">
        <f t="shared" si="1373"/>
        <v>106.60214763482199</v>
      </c>
      <c r="I1939" s="2027"/>
      <c r="J1939" s="2027"/>
      <c r="K1939" s="2040"/>
      <c r="L1939" s="2040"/>
      <c r="M1939" s="2040"/>
      <c r="N1939" s="2040"/>
      <c r="O1939" s="2040"/>
      <c r="P1939" s="2040"/>
      <c r="Q1939" s="510">
        <f t="shared" ref="Q1939:V1939" si="1375">Q1930</f>
        <v>78106.506800000003</v>
      </c>
      <c r="R1939" s="510">
        <f t="shared" si="1375"/>
        <v>78106.506800000003</v>
      </c>
      <c r="S1939" s="510">
        <f t="shared" si="1375"/>
        <v>78106.506800000003</v>
      </c>
      <c r="T1939" s="510">
        <f t="shared" si="1375"/>
        <v>78106.506800000003</v>
      </c>
      <c r="U1939" s="510">
        <f t="shared" si="1375"/>
        <v>78106.506800000003</v>
      </c>
      <c r="V1939" s="510">
        <f t="shared" si="1375"/>
        <v>78106.506800000003</v>
      </c>
      <c r="W1939" s="510">
        <f t="shared" ref="W1939:X1939" si="1376">W1930</f>
        <v>78106.506800000003</v>
      </c>
      <c r="X1939" s="510">
        <f t="shared" si="1376"/>
        <v>78106.506800000003</v>
      </c>
      <c r="Y1939" s="510">
        <f t="shared" ref="Y1939:Z1939" si="1377">Y1930</f>
        <v>78106.506800000003</v>
      </c>
      <c r="Z1939" s="510">
        <f t="shared" si="1377"/>
        <v>78106.506800000003</v>
      </c>
      <c r="AA1939" s="1086">
        <f t="shared" ref="AA1939:AH1939" si="1378">AA1930</f>
        <v>65088.755666666664</v>
      </c>
      <c r="AB1939" s="510">
        <f t="shared" si="1378"/>
        <v>69397.914499999999</v>
      </c>
      <c r="AC1939" s="970">
        <f t="shared" si="1378"/>
        <v>0</v>
      </c>
      <c r="AD1939" s="510">
        <f t="shared" si="1378"/>
        <v>0</v>
      </c>
      <c r="AE1939" s="510">
        <f t="shared" si="1378"/>
        <v>4309.1588333333348</v>
      </c>
      <c r="AF1939" s="510">
        <f t="shared" si="1378"/>
        <v>0</v>
      </c>
      <c r="AG1939" s="510">
        <f t="shared" si="1378"/>
        <v>-5.3954499999999994</v>
      </c>
      <c r="AH1939" s="510">
        <f t="shared" si="1378"/>
        <v>69392.519050000003</v>
      </c>
      <c r="AI1939" s="1125"/>
      <c r="AJ1939" s="1121"/>
      <c r="AK1939" s="1317">
        <f t="shared" si="1356"/>
        <v>0</v>
      </c>
      <c r="AL1939" s="1332"/>
    </row>
    <row r="1940" spans="1:39" ht="15.75" thickBot="1" x14ac:dyDescent="0.3">
      <c r="A1940" s="224">
        <v>1</v>
      </c>
      <c r="B1940" s="1920" t="s">
        <v>291</v>
      </c>
      <c r="C1940" s="1921"/>
      <c r="D1940" s="2041"/>
      <c r="E1940" s="375"/>
      <c r="F1940" s="898"/>
      <c r="G1940" s="898"/>
      <c r="H1940" s="898"/>
      <c r="I1940" s="1749"/>
      <c r="J1940" s="1749"/>
      <c r="K1940" s="2007"/>
      <c r="L1940" s="2007"/>
      <c r="M1940" s="2007"/>
      <c r="N1940" s="2007"/>
      <c r="O1940" s="2007"/>
      <c r="P1940" s="2007"/>
      <c r="Q1940" s="511">
        <f t="shared" ref="Q1940:AA1940" si="1379">SUM(Q1939)</f>
        <v>78106.506800000003</v>
      </c>
      <c r="R1940" s="511">
        <f t="shared" ref="R1940:S1940" si="1380">SUM(R1939)</f>
        <v>78106.506800000003</v>
      </c>
      <c r="S1940" s="511">
        <f t="shared" si="1380"/>
        <v>78106.506800000003</v>
      </c>
      <c r="T1940" s="511">
        <f t="shared" ref="T1940:U1940" si="1381">SUM(T1939)</f>
        <v>78106.506800000003</v>
      </c>
      <c r="U1940" s="511">
        <f t="shared" si="1381"/>
        <v>78106.506800000003</v>
      </c>
      <c r="V1940" s="511">
        <f t="shared" ref="V1940:W1940" si="1382">SUM(V1939)</f>
        <v>78106.506800000003</v>
      </c>
      <c r="W1940" s="511">
        <f t="shared" si="1382"/>
        <v>78106.506800000003</v>
      </c>
      <c r="X1940" s="511">
        <f t="shared" ref="X1940:Y1940" si="1383">SUM(X1939)</f>
        <v>78106.506800000003</v>
      </c>
      <c r="Y1940" s="511">
        <f t="shared" si="1383"/>
        <v>78106.506800000003</v>
      </c>
      <c r="Z1940" s="511">
        <f t="shared" ref="Z1940" si="1384">SUM(Z1939)</f>
        <v>78106.506800000003</v>
      </c>
      <c r="AA1940" s="949">
        <f t="shared" si="1379"/>
        <v>65088.755666666664</v>
      </c>
      <c r="AB1940" s="511">
        <f>AH1940-AG1940-AD1940</f>
        <v>69397.914499999999</v>
      </c>
      <c r="AC1940" s="973"/>
      <c r="AD1940" s="258"/>
      <c r="AE1940" s="511">
        <f>SUM(AE1939)</f>
        <v>4309.1588333333348</v>
      </c>
      <c r="AF1940" s="511"/>
      <c r="AG1940" s="258">
        <f>SUM(AG1939)</f>
        <v>-5.3954499999999994</v>
      </c>
      <c r="AH1940" s="511">
        <f>SUM(AH1939)</f>
        <v>69392.519050000003</v>
      </c>
      <c r="AI1940" s="1946"/>
      <c r="AJ1940" s="1072">
        <f>SUM(AJ1939)</f>
        <v>0</v>
      </c>
      <c r="AK1940" s="1317">
        <f t="shared" si="1356"/>
        <v>0</v>
      </c>
      <c r="AL1940" s="1332"/>
      <c r="AM1940" s="224">
        <f>AA1940-T1940/12*4</f>
        <v>39053.253400000001</v>
      </c>
    </row>
    <row r="1941" spans="1:39" x14ac:dyDescent="0.25">
      <c r="A1941" s="224">
        <v>1</v>
      </c>
      <c r="B1941" s="1984"/>
      <c r="C1941" s="1985"/>
      <c r="D1941" s="1984"/>
      <c r="E1941" s="378"/>
      <c r="F1941" s="937"/>
      <c r="G1941" s="937"/>
      <c r="H1941" s="937"/>
      <c r="I1941" s="1750"/>
      <c r="J1941" s="1750"/>
      <c r="K1941" s="1041"/>
      <c r="L1941" s="1041"/>
      <c r="M1941" s="1041"/>
      <c r="N1941" s="1041"/>
      <c r="O1941" s="1041"/>
      <c r="P1941" s="1041"/>
      <c r="Q1941" s="504"/>
      <c r="R1941" s="504"/>
      <c r="S1941" s="504"/>
      <c r="T1941" s="504"/>
      <c r="U1941" s="504"/>
      <c r="V1941" s="504"/>
      <c r="W1941" s="504"/>
      <c r="X1941" s="504"/>
      <c r="Y1941" s="504"/>
      <c r="Z1941" s="504"/>
      <c r="AA1941" s="947"/>
      <c r="AB1941" s="504">
        <f>AH1941-AG1941-AD1941</f>
        <v>0</v>
      </c>
      <c r="AC1941" s="971"/>
      <c r="AD1941" s="504"/>
      <c r="AE1941" s="504"/>
      <c r="AF1941" s="504"/>
      <c r="AG1941" s="504"/>
      <c r="AH1941" s="504"/>
      <c r="AI1941" s="1153"/>
      <c r="AJ1941" s="544"/>
      <c r="AK1941" s="1317">
        <f t="shared" si="1356"/>
        <v>0</v>
      </c>
      <c r="AL1941" s="1332"/>
    </row>
    <row r="1942" spans="1:39" ht="43.5" x14ac:dyDescent="0.25">
      <c r="A1942" s="224">
        <v>1</v>
      </c>
      <c r="B1942" s="1322" t="s">
        <v>410</v>
      </c>
      <c r="C1942" s="1322"/>
      <c r="D1942" s="1873"/>
      <c r="E1942" s="370"/>
      <c r="F1942" s="327"/>
      <c r="G1942" s="327"/>
      <c r="H1942" s="327"/>
      <c r="I1942" s="1034"/>
      <c r="J1942" s="1034"/>
      <c r="K1942" s="327"/>
      <c r="L1942" s="327"/>
      <c r="M1942" s="327"/>
      <c r="N1942" s="327"/>
      <c r="O1942" s="327"/>
      <c r="P1942" s="327"/>
      <c r="Q1942" s="505"/>
      <c r="R1942" s="505"/>
      <c r="S1942" s="505"/>
      <c r="T1942" s="505"/>
      <c r="U1942" s="505"/>
      <c r="V1942" s="505"/>
      <c r="W1942" s="505"/>
      <c r="X1942" s="505"/>
      <c r="Y1942" s="505"/>
      <c r="Z1942" s="505"/>
      <c r="AA1942" s="948"/>
      <c r="AB1942" s="505">
        <f>AH1942-AG1942-AD1942</f>
        <v>0</v>
      </c>
      <c r="AC1942" s="968"/>
      <c r="AD1942" s="505"/>
      <c r="AE1942" s="505"/>
      <c r="AF1942" s="505"/>
      <c r="AG1942" s="505"/>
      <c r="AH1942" s="505"/>
      <c r="AI1942" s="1162"/>
      <c r="AJ1942" s="501"/>
      <c r="AK1942" s="1317">
        <f t="shared" si="1356"/>
        <v>0</v>
      </c>
      <c r="AL1942" s="1332"/>
    </row>
    <row r="1943" spans="1:39" x14ac:dyDescent="0.25">
      <c r="A1943" s="224">
        <v>1</v>
      </c>
      <c r="B1943" s="673" t="s">
        <v>348</v>
      </c>
      <c r="C1943" s="1891"/>
      <c r="D1943" s="4"/>
      <c r="E1943" s="368"/>
      <c r="F1943" s="707"/>
      <c r="G1943" s="707"/>
      <c r="H1943" s="707"/>
      <c r="I1943" s="1034"/>
      <c r="J1943" s="1034"/>
      <c r="K1943" s="327"/>
      <c r="L1943" s="327"/>
      <c r="M1943" s="327"/>
      <c r="N1943" s="327"/>
      <c r="O1943" s="327"/>
      <c r="P1943" s="327"/>
      <c r="Q1943" s="505">
        <v>67254.669420000006</v>
      </c>
      <c r="R1943" s="505">
        <v>67254.669420000006</v>
      </c>
      <c r="S1943" s="505">
        <v>67254.669420000006</v>
      </c>
      <c r="T1943" s="505">
        <v>67254.669420000006</v>
      </c>
      <c r="U1943" s="505">
        <v>67254.669420000006</v>
      </c>
      <c r="V1943" s="505">
        <v>67254.669420000006</v>
      </c>
      <c r="W1943" s="505">
        <v>67254.669420000006</v>
      </c>
      <c r="X1943" s="505">
        <v>67409.586519999997</v>
      </c>
      <c r="Y1943" s="505">
        <v>67409.586519999997</v>
      </c>
      <c r="Z1943" s="505">
        <v>67409.586519999997</v>
      </c>
      <c r="AA1943" s="3691">
        <v>56161.917802099997</v>
      </c>
      <c r="AB1943" s="505">
        <f>AH1943-AG1943-AD1943</f>
        <v>55668.916749999997</v>
      </c>
      <c r="AC1943" s="968"/>
      <c r="AD1943" s="505">
        <v>-22.778699999999997</v>
      </c>
      <c r="AE1943" s="505">
        <f>AB1943-AA1943</f>
        <v>-493.00105210000038</v>
      </c>
      <c r="AF1943" s="505"/>
      <c r="AG1943" s="505">
        <v>-8.0731800000000007</v>
      </c>
      <c r="AH1943" s="505">
        <v>55638.064869999995</v>
      </c>
      <c r="AI1943" s="1183"/>
      <c r="AJ1943" s="501"/>
      <c r="AK1943" s="1317">
        <f t="shared" si="1356"/>
        <v>0</v>
      </c>
      <c r="AL1943" s="1332"/>
    </row>
    <row r="1944" spans="1:39" ht="29.25" x14ac:dyDescent="0.25">
      <c r="A1944" s="224">
        <v>1</v>
      </c>
      <c r="B1944" s="2522" t="s">
        <v>284</v>
      </c>
      <c r="C1944" s="610"/>
      <c r="D1944" s="4"/>
      <c r="E1944" s="675">
        <f>E1946+E1948+E1949</f>
        <v>17200</v>
      </c>
      <c r="F1944" s="675">
        <f t="shared" ref="F1944:G1944" si="1385">F1946+F1948+F1949</f>
        <v>14333</v>
      </c>
      <c r="G1944" s="675">
        <f t="shared" si="1385"/>
        <v>14069</v>
      </c>
      <c r="H1944" s="327">
        <f>G1944/F1944*100</f>
        <v>98.158096699923263</v>
      </c>
      <c r="I1944" s="1754"/>
      <c r="J1944" s="1754"/>
      <c r="K1944" s="707"/>
      <c r="L1944" s="707"/>
      <c r="M1944" s="707"/>
      <c r="N1944" s="707"/>
      <c r="O1944" s="707"/>
      <c r="P1944" s="707"/>
      <c r="Q1944" s="505"/>
      <c r="R1944" s="505"/>
      <c r="S1944" s="505"/>
      <c r="T1944" s="505"/>
      <c r="U1944" s="505"/>
      <c r="V1944" s="505"/>
      <c r="W1944" s="505"/>
      <c r="X1944" s="505"/>
      <c r="Y1944" s="505"/>
      <c r="Z1944" s="505"/>
      <c r="AA1944" s="948"/>
      <c r="AB1944" s="505">
        <f>AH1944-AG1944-AD1944</f>
        <v>0</v>
      </c>
      <c r="AC1944" s="968"/>
      <c r="AD1944" s="505"/>
      <c r="AE1944" s="505"/>
      <c r="AF1944" s="505"/>
      <c r="AG1944" s="505"/>
      <c r="AH1944" s="505"/>
      <c r="AI1944" s="1162"/>
      <c r="AJ1944" s="501"/>
      <c r="AK1944" s="1317">
        <f t="shared" si="1356"/>
        <v>0</v>
      </c>
      <c r="AL1944" s="1332"/>
    </row>
    <row r="1945" spans="1:39" ht="30" x14ac:dyDescent="0.25">
      <c r="A1945" s="224">
        <v>1</v>
      </c>
      <c r="B1945" s="460" t="s">
        <v>200</v>
      </c>
      <c r="C1945" s="610"/>
      <c r="D1945" s="4"/>
      <c r="E1945" s="675"/>
      <c r="F1945" s="327"/>
      <c r="G1945" s="327"/>
      <c r="H1945" s="327"/>
      <c r="I1945" s="1754"/>
      <c r="J1945" s="1754"/>
      <c r="K1945" s="707"/>
      <c r="L1945" s="707"/>
      <c r="M1945" s="707"/>
      <c r="N1945" s="707"/>
      <c r="O1945" s="707"/>
      <c r="P1945" s="707"/>
      <c r="Q1945" s="505"/>
      <c r="R1945" s="505"/>
      <c r="S1945" s="505"/>
      <c r="T1945" s="505"/>
      <c r="U1945" s="505"/>
      <c r="V1945" s="505"/>
      <c r="W1945" s="505"/>
      <c r="X1945" s="505"/>
      <c r="Y1945" s="505"/>
      <c r="Z1945" s="505"/>
      <c r="AA1945" s="948"/>
      <c r="AB1945" s="505"/>
      <c r="AC1945" s="968"/>
      <c r="AD1945" s="505"/>
      <c r="AE1945" s="505"/>
      <c r="AF1945" s="505"/>
      <c r="AG1945" s="505"/>
      <c r="AH1945" s="505"/>
      <c r="AI1945" s="1162"/>
      <c r="AJ1945" s="501"/>
      <c r="AK1945" s="1317">
        <f t="shared" si="1356"/>
        <v>0</v>
      </c>
      <c r="AL1945" s="1332"/>
    </row>
    <row r="1946" spans="1:39" ht="30" x14ac:dyDescent="0.25">
      <c r="A1946" s="224">
        <v>1</v>
      </c>
      <c r="B1946" s="461" t="s">
        <v>519</v>
      </c>
      <c r="C1946" s="610"/>
      <c r="D1946" s="4"/>
      <c r="E1946" s="676">
        <v>11500</v>
      </c>
      <c r="F1946" s="327">
        <f>ROUND(E1946/12*$B$4,0)</f>
        <v>9583</v>
      </c>
      <c r="G1946" s="327">
        <v>9549</v>
      </c>
      <c r="H1946" s="327">
        <f>G1946/F1946*100</f>
        <v>99.645205050610457</v>
      </c>
      <c r="I1946" s="1754"/>
      <c r="J1946" s="1754"/>
      <c r="K1946" s="707"/>
      <c r="L1946" s="707"/>
      <c r="M1946" s="707"/>
      <c r="N1946" s="707"/>
      <c r="O1946" s="707"/>
      <c r="P1946" s="707"/>
      <c r="Q1946" s="505"/>
      <c r="R1946" s="505"/>
      <c r="S1946" s="505"/>
      <c r="T1946" s="505"/>
      <c r="U1946" s="505"/>
      <c r="V1946" s="505"/>
      <c r="W1946" s="505"/>
      <c r="X1946" s="505"/>
      <c r="Y1946" s="505"/>
      <c r="Z1946" s="505"/>
      <c r="AA1946" s="948"/>
      <c r="AB1946" s="505"/>
      <c r="AC1946" s="968"/>
      <c r="AD1946" s="505"/>
      <c r="AE1946" s="505"/>
      <c r="AF1946" s="505"/>
      <c r="AG1946" s="505"/>
      <c r="AH1946" s="505"/>
      <c r="AI1946" s="1162"/>
      <c r="AJ1946" s="501"/>
      <c r="AK1946" s="1317">
        <f t="shared" si="1356"/>
        <v>0</v>
      </c>
      <c r="AL1946" s="1332"/>
    </row>
    <row r="1947" spans="1:39" ht="75" x14ac:dyDescent="0.25">
      <c r="A1947" s="224">
        <v>1</v>
      </c>
      <c r="B1947" s="461" t="s">
        <v>520</v>
      </c>
      <c r="C1947" s="610"/>
      <c r="D1947" s="4"/>
      <c r="E1947" s="676"/>
      <c r="F1947" s="327"/>
      <c r="G1947" s="327"/>
      <c r="H1947" s="327"/>
      <c r="I1947" s="1754"/>
      <c r="J1947" s="1754"/>
      <c r="K1947" s="707"/>
      <c r="L1947" s="707"/>
      <c r="M1947" s="707"/>
      <c r="N1947" s="707"/>
      <c r="O1947" s="707"/>
      <c r="P1947" s="707"/>
      <c r="Q1947" s="505"/>
      <c r="R1947" s="505"/>
      <c r="S1947" s="505"/>
      <c r="T1947" s="505"/>
      <c r="U1947" s="505"/>
      <c r="V1947" s="505"/>
      <c r="W1947" s="505"/>
      <c r="X1947" s="505"/>
      <c r="Y1947" s="505"/>
      <c r="Z1947" s="505"/>
      <c r="AA1947" s="948"/>
      <c r="AB1947" s="505"/>
      <c r="AC1947" s="968"/>
      <c r="AD1947" s="505"/>
      <c r="AE1947" s="505"/>
      <c r="AF1947" s="505"/>
      <c r="AG1947" s="505"/>
      <c r="AH1947" s="505"/>
      <c r="AI1947" s="1162"/>
      <c r="AJ1947" s="501"/>
      <c r="AK1947" s="1317">
        <f t="shared" si="1356"/>
        <v>0</v>
      </c>
      <c r="AL1947" s="1332"/>
    </row>
    <row r="1948" spans="1:39" ht="45" x14ac:dyDescent="0.25">
      <c r="A1948" s="224">
        <v>1</v>
      </c>
      <c r="B1948" s="461" t="s">
        <v>521</v>
      </c>
      <c r="C1948" s="610"/>
      <c r="D1948" s="4"/>
      <c r="E1948" s="676">
        <v>5200</v>
      </c>
      <c r="F1948" s="327">
        <f t="shared" ref="F1948:F1949" si="1386">ROUND(E1948/12*$B$4,0)</f>
        <v>4333</v>
      </c>
      <c r="G1948" s="327">
        <v>4520</v>
      </c>
      <c r="H1948" s="327">
        <f>G1948/F1948*100</f>
        <v>104.31571659358411</v>
      </c>
      <c r="I1948" s="1754"/>
      <c r="J1948" s="1754"/>
      <c r="K1948" s="707"/>
      <c r="L1948" s="707"/>
      <c r="M1948" s="707"/>
      <c r="N1948" s="707"/>
      <c r="O1948" s="707"/>
      <c r="P1948" s="707"/>
      <c r="Q1948" s="505"/>
      <c r="R1948" s="505"/>
      <c r="S1948" s="505"/>
      <c r="T1948" s="505"/>
      <c r="U1948" s="505"/>
      <c r="V1948" s="505"/>
      <c r="W1948" s="505"/>
      <c r="X1948" s="505"/>
      <c r="Y1948" s="505"/>
      <c r="Z1948" s="505"/>
      <c r="AA1948" s="948"/>
      <c r="AB1948" s="505"/>
      <c r="AC1948" s="968"/>
      <c r="AD1948" s="505"/>
      <c r="AE1948" s="505"/>
      <c r="AF1948" s="505"/>
      <c r="AG1948" s="505"/>
      <c r="AH1948" s="505"/>
      <c r="AI1948" s="1162"/>
      <c r="AJ1948" s="501"/>
      <c r="AK1948" s="1317">
        <f t="shared" si="1356"/>
        <v>0</v>
      </c>
      <c r="AL1948" s="1332"/>
    </row>
    <row r="1949" spans="1:39" ht="105" x14ac:dyDescent="0.25">
      <c r="A1949" s="224">
        <v>1</v>
      </c>
      <c r="B1949" s="461" t="s">
        <v>522</v>
      </c>
      <c r="C1949" s="610"/>
      <c r="D1949" s="4"/>
      <c r="E1949" s="676">
        <v>500</v>
      </c>
      <c r="F1949" s="327">
        <f t="shared" si="1386"/>
        <v>417</v>
      </c>
      <c r="G1949" s="327"/>
      <c r="H1949" s="327">
        <f>G1949/F1949*100</f>
        <v>0</v>
      </c>
      <c r="I1949" s="1754"/>
      <c r="J1949" s="1754"/>
      <c r="K1949" s="707"/>
      <c r="L1949" s="707"/>
      <c r="M1949" s="707"/>
      <c r="N1949" s="707"/>
      <c r="O1949" s="707"/>
      <c r="P1949" s="707"/>
      <c r="Q1949" s="505"/>
      <c r="R1949" s="505"/>
      <c r="S1949" s="505"/>
      <c r="T1949" s="505"/>
      <c r="U1949" s="505"/>
      <c r="V1949" s="505"/>
      <c r="W1949" s="505"/>
      <c r="X1949" s="505"/>
      <c r="Y1949" s="505"/>
      <c r="Z1949" s="505"/>
      <c r="AA1949" s="948"/>
      <c r="AB1949" s="505"/>
      <c r="AC1949" s="968"/>
      <c r="AD1949" s="505"/>
      <c r="AE1949" s="505"/>
      <c r="AF1949" s="505"/>
      <c r="AG1949" s="505"/>
      <c r="AH1949" s="505"/>
      <c r="AI1949" s="1162"/>
      <c r="AJ1949" s="501"/>
      <c r="AK1949" s="1317">
        <f t="shared" si="1356"/>
        <v>0</v>
      </c>
      <c r="AL1949" s="1332"/>
    </row>
    <row r="1950" spans="1:39" ht="29.25" x14ac:dyDescent="0.25">
      <c r="B1950" s="434" t="s">
        <v>133</v>
      </c>
      <c r="C1950" s="610"/>
      <c r="D1950" s="4"/>
      <c r="E1950" s="675">
        <f>E1951+E1952</f>
        <v>29273</v>
      </c>
      <c r="F1950" s="675">
        <f t="shared" ref="F1950:G1950" si="1387">F1951+F1952</f>
        <v>24394</v>
      </c>
      <c r="G1950" s="675">
        <f t="shared" si="1387"/>
        <v>24396</v>
      </c>
      <c r="H1950" s="327">
        <f>G1950/F1950*100</f>
        <v>100.00819873739444</v>
      </c>
      <c r="I1950" s="1754"/>
      <c r="J1950" s="1754"/>
      <c r="K1950" s="707"/>
      <c r="L1950" s="707"/>
      <c r="M1950" s="707"/>
      <c r="N1950" s="707"/>
      <c r="O1950" s="707"/>
      <c r="P1950" s="707"/>
      <c r="Q1950" s="505"/>
      <c r="R1950" s="505"/>
      <c r="S1950" s="505"/>
      <c r="T1950" s="505"/>
      <c r="U1950" s="505"/>
      <c r="V1950" s="505"/>
      <c r="W1950" s="505"/>
      <c r="X1950" s="505"/>
      <c r="Y1950" s="505"/>
      <c r="Z1950" s="505"/>
      <c r="AA1950" s="948"/>
      <c r="AB1950" s="505"/>
      <c r="AC1950" s="968"/>
      <c r="AD1950" s="505"/>
      <c r="AE1950" s="505"/>
      <c r="AF1950" s="505"/>
      <c r="AG1950" s="505"/>
      <c r="AH1950" s="505"/>
      <c r="AI1950" s="1162"/>
      <c r="AJ1950" s="501"/>
      <c r="AK1950" s="1317">
        <f t="shared" si="1356"/>
        <v>0</v>
      </c>
      <c r="AL1950" s="1332"/>
    </row>
    <row r="1951" spans="1:39" x14ac:dyDescent="0.25">
      <c r="A1951" s="224">
        <v>1</v>
      </c>
      <c r="B1951" s="273" t="s">
        <v>232</v>
      </c>
      <c r="C1951" s="610"/>
      <c r="D1951" s="4"/>
      <c r="E1951" s="676">
        <v>25000</v>
      </c>
      <c r="F1951" s="327">
        <f t="shared" ref="F1951:F1952" si="1388">ROUND(E1951/12*$B$4,0)</f>
        <v>20833</v>
      </c>
      <c r="G1951" s="327">
        <v>20737</v>
      </c>
      <c r="H1951" s="327">
        <f>G1951/F1951*100</f>
        <v>99.539192627082031</v>
      </c>
      <c r="I1951" s="1754"/>
      <c r="J1951" s="1754"/>
      <c r="K1951" s="707"/>
      <c r="L1951" s="707"/>
      <c r="M1951" s="707"/>
      <c r="N1951" s="707"/>
      <c r="O1951" s="707"/>
      <c r="P1951" s="707"/>
      <c r="Q1951" s="505"/>
      <c r="R1951" s="505"/>
      <c r="S1951" s="505"/>
      <c r="T1951" s="505"/>
      <c r="U1951" s="505"/>
      <c r="V1951" s="505"/>
      <c r="W1951" s="505"/>
      <c r="X1951" s="505"/>
      <c r="Y1951" s="505"/>
      <c r="Z1951" s="505"/>
      <c r="AA1951" s="948"/>
      <c r="AB1951" s="505"/>
      <c r="AC1951" s="968"/>
      <c r="AD1951" s="505"/>
      <c r="AE1951" s="505"/>
      <c r="AF1951" s="505"/>
      <c r="AG1951" s="505"/>
      <c r="AH1951" s="505"/>
      <c r="AI1951" s="1162"/>
      <c r="AJ1951" s="501"/>
      <c r="AK1951" s="1317">
        <f t="shared" si="1356"/>
        <v>0</v>
      </c>
      <c r="AL1951" s="1332"/>
    </row>
    <row r="1952" spans="1:39" ht="60" x14ac:dyDescent="0.25">
      <c r="A1952" s="224">
        <v>1</v>
      </c>
      <c r="B1952" s="273" t="s">
        <v>523</v>
      </c>
      <c r="C1952" s="610"/>
      <c r="D1952" s="4"/>
      <c r="E1952" s="676">
        <v>4273</v>
      </c>
      <c r="F1952" s="327">
        <f t="shared" si="1388"/>
        <v>3561</v>
      </c>
      <c r="G1952" s="327">
        <v>3659</v>
      </c>
      <c r="H1952" s="327">
        <f>G1952/F1952*100</f>
        <v>102.75203594495927</v>
      </c>
      <c r="I1952" s="1754"/>
      <c r="J1952" s="1754"/>
      <c r="K1952" s="707"/>
      <c r="L1952" s="707"/>
      <c r="M1952" s="707"/>
      <c r="N1952" s="707"/>
      <c r="O1952" s="707"/>
      <c r="P1952" s="707"/>
      <c r="Q1952" s="505"/>
      <c r="R1952" s="505"/>
      <c r="S1952" s="505"/>
      <c r="T1952" s="505"/>
      <c r="U1952" s="505"/>
      <c r="V1952" s="505"/>
      <c r="W1952" s="505"/>
      <c r="X1952" s="505"/>
      <c r="Y1952" s="505"/>
      <c r="Z1952" s="505"/>
      <c r="AA1952" s="948"/>
      <c r="AB1952" s="505"/>
      <c r="AC1952" s="968"/>
      <c r="AD1952" s="505"/>
      <c r="AE1952" s="505"/>
      <c r="AF1952" s="505"/>
      <c r="AG1952" s="505"/>
      <c r="AH1952" s="505"/>
      <c r="AI1952" s="1162"/>
      <c r="AJ1952" s="501"/>
      <c r="AK1952" s="1317">
        <f t="shared" si="1356"/>
        <v>0</v>
      </c>
      <c r="AL1952" s="1332"/>
    </row>
    <row r="1953" spans="1:38" x14ac:dyDescent="0.25">
      <c r="A1953" s="224">
        <v>1</v>
      </c>
      <c r="B1953" s="3352" t="s">
        <v>201</v>
      </c>
      <c r="C1953" s="610"/>
      <c r="D1953" s="4"/>
      <c r="E1953" s="676"/>
      <c r="F1953" s="707"/>
      <c r="G1953" s="707"/>
      <c r="H1953" s="707"/>
      <c r="I1953" s="1754"/>
      <c r="J1953" s="1754"/>
      <c r="K1953" s="707"/>
      <c r="L1953" s="707"/>
      <c r="M1953" s="707"/>
      <c r="N1953" s="707"/>
      <c r="O1953" s="707"/>
      <c r="P1953" s="707"/>
      <c r="Q1953" s="505"/>
      <c r="R1953" s="505"/>
      <c r="S1953" s="505"/>
      <c r="T1953" s="505"/>
      <c r="U1953" s="505"/>
      <c r="V1953" s="505"/>
      <c r="W1953" s="505"/>
      <c r="X1953" s="505"/>
      <c r="Y1953" s="505"/>
      <c r="Z1953" s="505"/>
      <c r="AA1953" s="1085">
        <f>Q1953/12*$B$4</f>
        <v>0</v>
      </c>
      <c r="AB1953" s="505">
        <f>AH1953-AG1953-AD1953</f>
        <v>0</v>
      </c>
      <c r="AC1953" s="968"/>
      <c r="AD1953" s="505"/>
      <c r="AE1953" s="505">
        <f>AB1953-AA1953</f>
        <v>0</v>
      </c>
      <c r="AF1953" s="505"/>
      <c r="AG1953" s="505"/>
      <c r="AH1953" s="505"/>
      <c r="AI1953" s="1183"/>
      <c r="AJ1953" s="501"/>
      <c r="AK1953" s="1317">
        <f t="shared" si="1356"/>
        <v>0</v>
      </c>
      <c r="AL1953" s="1332"/>
    </row>
    <row r="1954" spans="1:38" ht="63" x14ac:dyDescent="0.25">
      <c r="A1954" s="224">
        <v>1</v>
      </c>
      <c r="B1954" s="674" t="s">
        <v>525</v>
      </c>
      <c r="C1954" s="610"/>
      <c r="D1954" s="4"/>
      <c r="E1954" s="675">
        <f>E1955+E1960</f>
        <v>22595</v>
      </c>
      <c r="F1954" s="675">
        <f t="shared" ref="F1954:G1954" si="1389">F1955+F1960</f>
        <v>18829</v>
      </c>
      <c r="G1954" s="675">
        <f t="shared" si="1389"/>
        <v>18537</v>
      </c>
      <c r="H1954" s="327">
        <f>G1954/F1954*100</f>
        <v>98.449200701046252</v>
      </c>
      <c r="I1954" s="1754"/>
      <c r="J1954" s="1754"/>
      <c r="K1954" s="707"/>
      <c r="L1954" s="707"/>
      <c r="M1954" s="707"/>
      <c r="N1954" s="707"/>
      <c r="O1954" s="707"/>
      <c r="P1954" s="707"/>
      <c r="Q1954" s="505">
        <f t="shared" ref="Q1954:AH1954" si="1390">Q1955+Q1960</f>
        <v>58085.062384103985</v>
      </c>
      <c r="R1954" s="505">
        <f t="shared" ref="R1954:S1954" si="1391">R1955+R1960</f>
        <v>58085.062384103985</v>
      </c>
      <c r="S1954" s="505">
        <f t="shared" si="1391"/>
        <v>58085.062384103985</v>
      </c>
      <c r="T1954" s="505">
        <f t="shared" ref="T1954:U1954" si="1392">T1955+T1960</f>
        <v>58085.062384103985</v>
      </c>
      <c r="U1954" s="505">
        <f t="shared" si="1392"/>
        <v>58085.062384103985</v>
      </c>
      <c r="V1954" s="505">
        <f t="shared" ref="V1954:W1954" si="1393">V1955+V1960</f>
        <v>58085.062384103985</v>
      </c>
      <c r="W1954" s="505">
        <f t="shared" si="1393"/>
        <v>58085.062384103985</v>
      </c>
      <c r="X1954" s="505">
        <f t="shared" ref="X1954:Y1954" si="1394">X1955+X1960</f>
        <v>58085.062384103985</v>
      </c>
      <c r="Y1954" s="505">
        <f t="shared" si="1394"/>
        <v>58085.062384103985</v>
      </c>
      <c r="Z1954" s="505">
        <f t="shared" ref="Z1954" si="1395">Z1955+Z1960</f>
        <v>58085.062384103985</v>
      </c>
      <c r="AA1954" s="948">
        <f t="shared" si="1390"/>
        <v>48404.218653419986</v>
      </c>
      <c r="AB1954" s="505">
        <f t="shared" si="1390"/>
        <v>45639.44705000001</v>
      </c>
      <c r="AC1954" s="968">
        <f t="shared" si="1390"/>
        <v>0</v>
      </c>
      <c r="AD1954" s="505">
        <f t="shared" si="1390"/>
        <v>0</v>
      </c>
      <c r="AE1954" s="505">
        <f t="shared" si="1390"/>
        <v>-2764.7716034199848</v>
      </c>
      <c r="AF1954" s="505">
        <f t="shared" si="1390"/>
        <v>-1.5166900000000001</v>
      </c>
      <c r="AG1954" s="505">
        <f t="shared" si="1390"/>
        <v>-3.55891</v>
      </c>
      <c r="AH1954" s="505">
        <f t="shared" si="1390"/>
        <v>45635.88814000001</v>
      </c>
      <c r="AI1954" s="1162"/>
      <c r="AJ1954" s="501"/>
      <c r="AK1954" s="1317">
        <f t="shared" si="1356"/>
        <v>8.1854523159563541E-12</v>
      </c>
      <c r="AL1954" s="1332"/>
    </row>
    <row r="1955" spans="1:38" ht="30" x14ac:dyDescent="0.25">
      <c r="A1955" s="224">
        <v>1</v>
      </c>
      <c r="B1955" s="652" t="s">
        <v>285</v>
      </c>
      <c r="C1955" s="610"/>
      <c r="D1955" s="4"/>
      <c r="E1955" s="675">
        <f>SUM(E1956:E1959)</f>
        <v>95</v>
      </c>
      <c r="F1955" s="675">
        <f t="shared" ref="F1955:G1955" si="1396">SUM(F1956:F1959)</f>
        <v>79</v>
      </c>
      <c r="G1955" s="675">
        <f t="shared" si="1396"/>
        <v>95</v>
      </c>
      <c r="H1955" s="327">
        <f>G1955/F1955*100</f>
        <v>120.25316455696202</v>
      </c>
      <c r="I1955" s="1754"/>
      <c r="J1955" s="1754"/>
      <c r="K1955" s="707"/>
      <c r="L1955" s="707"/>
      <c r="M1955" s="707"/>
      <c r="N1955" s="707"/>
      <c r="O1955" s="707"/>
      <c r="P1955" s="707"/>
      <c r="Q1955" s="505">
        <f t="shared" ref="Q1955:AH1955" si="1397">SUM(Q1956:Q1959)</f>
        <v>688.37641090400007</v>
      </c>
      <c r="R1955" s="505">
        <f t="shared" ref="R1955:S1955" si="1398">SUM(R1956:R1959)</f>
        <v>688.37641090400007</v>
      </c>
      <c r="S1955" s="505">
        <f t="shared" si="1398"/>
        <v>688.37641090400007</v>
      </c>
      <c r="T1955" s="505">
        <f t="shared" ref="T1955:U1955" si="1399">SUM(T1956:T1959)</f>
        <v>688.37641090400007</v>
      </c>
      <c r="U1955" s="505">
        <f t="shared" si="1399"/>
        <v>688.37641090400007</v>
      </c>
      <c r="V1955" s="505">
        <f t="shared" ref="V1955:W1955" si="1400">SUM(V1956:V1959)</f>
        <v>688.37641090400007</v>
      </c>
      <c r="W1955" s="505">
        <f t="shared" si="1400"/>
        <v>688.37641090400007</v>
      </c>
      <c r="X1955" s="505">
        <f t="shared" ref="X1955:Y1955" si="1401">SUM(X1956:X1959)</f>
        <v>688.37641090400007</v>
      </c>
      <c r="Y1955" s="505">
        <f t="shared" si="1401"/>
        <v>688.37641090400007</v>
      </c>
      <c r="Z1955" s="505">
        <f t="shared" ref="Z1955" si="1402">SUM(Z1956:Z1959)</f>
        <v>688.37641090400007</v>
      </c>
      <c r="AA1955" s="948">
        <f t="shared" si="1397"/>
        <v>573.64700908666669</v>
      </c>
      <c r="AB1955" s="505">
        <f t="shared" si="1397"/>
        <v>684.54815000000008</v>
      </c>
      <c r="AC1955" s="968">
        <f t="shared" si="1397"/>
        <v>0</v>
      </c>
      <c r="AD1955" s="505">
        <f t="shared" si="1397"/>
        <v>0</v>
      </c>
      <c r="AE1955" s="505">
        <f t="shared" si="1397"/>
        <v>110.90114091333339</v>
      </c>
      <c r="AF1955" s="505">
        <f t="shared" si="1397"/>
        <v>0</v>
      </c>
      <c r="AG1955" s="505">
        <f t="shared" si="1397"/>
        <v>-0.72058</v>
      </c>
      <c r="AH1955" s="505">
        <f t="shared" si="1397"/>
        <v>683.82757000000004</v>
      </c>
      <c r="AI1955" s="1162"/>
      <c r="AJ1955" s="501"/>
      <c r="AK1955" s="1317">
        <f t="shared" si="1356"/>
        <v>0</v>
      </c>
      <c r="AL1955" s="1332"/>
    </row>
    <row r="1956" spans="1:38" ht="30" x14ac:dyDescent="0.25">
      <c r="A1956" s="224">
        <v>1</v>
      </c>
      <c r="B1956" s="461" t="s">
        <v>526</v>
      </c>
      <c r="C1956" s="610"/>
      <c r="D1956" s="4"/>
      <c r="E1956" s="675"/>
      <c r="F1956" s="327"/>
      <c r="G1956" s="327"/>
      <c r="H1956" s="327"/>
      <c r="I1956" s="1754"/>
      <c r="J1956" s="1754"/>
      <c r="K1956" s="707"/>
      <c r="L1956" s="707"/>
      <c r="M1956" s="707"/>
      <c r="N1956" s="707"/>
      <c r="O1956" s="707"/>
      <c r="P1956" s="707"/>
      <c r="Q1956" s="505"/>
      <c r="R1956" s="505"/>
      <c r="S1956" s="505"/>
      <c r="T1956" s="505"/>
      <c r="U1956" s="505"/>
      <c r="V1956" s="505"/>
      <c r="W1956" s="505"/>
      <c r="X1956" s="505"/>
      <c r="Y1956" s="505"/>
      <c r="Z1956" s="505"/>
      <c r="AA1956" s="948"/>
      <c r="AB1956" s="505"/>
      <c r="AC1956" s="968"/>
      <c r="AD1956" s="505"/>
      <c r="AE1956" s="505"/>
      <c r="AF1956" s="505"/>
      <c r="AG1956" s="505"/>
      <c r="AH1956" s="505"/>
      <c r="AI1956" s="1162"/>
      <c r="AJ1956" s="501"/>
      <c r="AK1956" s="1317">
        <f t="shared" si="1356"/>
        <v>0</v>
      </c>
      <c r="AL1956" s="1332"/>
    </row>
    <row r="1957" spans="1:38" ht="60" x14ac:dyDescent="0.25">
      <c r="A1957" s="224">
        <v>1</v>
      </c>
      <c r="B1957" s="461" t="s">
        <v>547</v>
      </c>
      <c r="C1957" s="610"/>
      <c r="D1957" s="4"/>
      <c r="E1957" s="675"/>
      <c r="F1957" s="327"/>
      <c r="G1957" s="327"/>
      <c r="H1957" s="327"/>
      <c r="I1957" s="1754"/>
      <c r="J1957" s="1754"/>
      <c r="K1957" s="707"/>
      <c r="L1957" s="707"/>
      <c r="M1957" s="707"/>
      <c r="N1957" s="707"/>
      <c r="O1957" s="707"/>
      <c r="P1957" s="707"/>
      <c r="Q1957" s="505"/>
      <c r="R1957" s="505"/>
      <c r="S1957" s="505"/>
      <c r="T1957" s="505"/>
      <c r="U1957" s="505"/>
      <c r="V1957" s="505"/>
      <c r="W1957" s="505"/>
      <c r="X1957" s="505"/>
      <c r="Y1957" s="505"/>
      <c r="Z1957" s="505"/>
      <c r="AA1957" s="948"/>
      <c r="AB1957" s="505"/>
      <c r="AC1957" s="968"/>
      <c r="AD1957" s="505"/>
      <c r="AE1957" s="505"/>
      <c r="AF1957" s="505"/>
      <c r="AG1957" s="505"/>
      <c r="AH1957" s="505"/>
      <c r="AI1957" s="1162"/>
      <c r="AJ1957" s="501"/>
      <c r="AK1957" s="1317">
        <f t="shared" si="1356"/>
        <v>0</v>
      </c>
      <c r="AL1957" s="1332"/>
    </row>
    <row r="1958" spans="1:38" ht="45" x14ac:dyDescent="0.25">
      <c r="A1958" s="224">
        <v>1</v>
      </c>
      <c r="B1958" s="461" t="s">
        <v>529</v>
      </c>
      <c r="C1958" s="610"/>
      <c r="D1958" s="4"/>
      <c r="E1958" s="676"/>
      <c r="F1958" s="327"/>
      <c r="G1958" s="327"/>
      <c r="H1958" s="327"/>
      <c r="I1958" s="1754"/>
      <c r="J1958" s="1754"/>
      <c r="K1958" s="707"/>
      <c r="L1958" s="707"/>
      <c r="M1958" s="707"/>
      <c r="N1958" s="707"/>
      <c r="O1958" s="707"/>
      <c r="P1958" s="707"/>
      <c r="Q1958" s="505"/>
      <c r="R1958" s="505"/>
      <c r="S1958" s="505"/>
      <c r="T1958" s="505"/>
      <c r="U1958" s="505"/>
      <c r="V1958" s="505"/>
      <c r="W1958" s="505"/>
      <c r="X1958" s="505"/>
      <c r="Y1958" s="505"/>
      <c r="Z1958" s="505"/>
      <c r="AA1958" s="948"/>
      <c r="AB1958" s="505"/>
      <c r="AC1958" s="968"/>
      <c r="AD1958" s="505"/>
      <c r="AE1958" s="505"/>
      <c r="AF1958" s="505"/>
      <c r="AG1958" s="505">
        <v>0</v>
      </c>
      <c r="AH1958" s="505">
        <v>0</v>
      </c>
      <c r="AI1958" s="1162"/>
      <c r="AJ1958" s="501"/>
      <c r="AK1958" s="1317">
        <f t="shared" si="1356"/>
        <v>0</v>
      </c>
      <c r="AL1958" s="1332"/>
    </row>
    <row r="1959" spans="1:38" ht="30" x14ac:dyDescent="0.25">
      <c r="A1959" s="224">
        <v>1</v>
      </c>
      <c r="B1959" s="461" t="s">
        <v>530</v>
      </c>
      <c r="C1959" s="610"/>
      <c r="D1959" s="4"/>
      <c r="E1959" s="677">
        <v>95</v>
      </c>
      <c r="F1959" s="327">
        <f>ROUND(E1959/12*$B$4,0)</f>
        <v>79</v>
      </c>
      <c r="G1959" s="327">
        <v>95</v>
      </c>
      <c r="H1959" s="327">
        <f>G1959/F1959*100</f>
        <v>120.25316455696202</v>
      </c>
      <c r="I1959" s="1754"/>
      <c r="J1959" s="1754"/>
      <c r="K1959" s="707"/>
      <c r="L1959" s="707"/>
      <c r="M1959" s="707"/>
      <c r="N1959" s="707"/>
      <c r="O1959" s="707"/>
      <c r="P1959" s="707"/>
      <c r="Q1959" s="505">
        <v>688.37641090400007</v>
      </c>
      <c r="R1959" s="505">
        <v>688.37641090400007</v>
      </c>
      <c r="S1959" s="505">
        <v>688.37641090400007</v>
      </c>
      <c r="T1959" s="505">
        <v>688.37641090400007</v>
      </c>
      <c r="U1959" s="505">
        <v>688.37641090400007</v>
      </c>
      <c r="V1959" s="505">
        <v>688.37641090400007</v>
      </c>
      <c r="W1959" s="505">
        <v>688.37641090400007</v>
      </c>
      <c r="X1959" s="505">
        <v>688.37641090400007</v>
      </c>
      <c r="Y1959" s="505">
        <v>688.37641090400007</v>
      </c>
      <c r="Z1959" s="505">
        <v>688.37641090400007</v>
      </c>
      <c r="AA1959" s="948">
        <f t="shared" ref="AA1959" si="1403">Q1959/12*$B$4+(R1959-Q1959)/11*9+(S1959-R1959)/10*8+(T1959-S1959)/9*7+(U1959-T1959)/8*6+(V1959-U1959)/7*5+(W1959-V1959)/6*4+(X1959-W1959)/5*3+(Y1959-X1959)/4*2+(Z1959-Y1959)/3*1</f>
        <v>573.64700908666669</v>
      </c>
      <c r="AB1959" s="505">
        <f>AH1959-AG1959-AD1959</f>
        <v>684.54815000000008</v>
      </c>
      <c r="AC1959" s="968"/>
      <c r="AD1959" s="505"/>
      <c r="AE1959" s="505">
        <f>AB1959-AA1959</f>
        <v>110.90114091333339</v>
      </c>
      <c r="AF1959" s="505"/>
      <c r="AG1959" s="505">
        <v>-0.72058</v>
      </c>
      <c r="AH1959" s="505">
        <v>683.82757000000004</v>
      </c>
      <c r="AI1959" s="1162"/>
      <c r="AJ1959" s="501"/>
      <c r="AK1959" s="1317">
        <f t="shared" si="1356"/>
        <v>0</v>
      </c>
      <c r="AL1959" s="1332"/>
    </row>
    <row r="1960" spans="1:38" ht="60" x14ac:dyDescent="0.25">
      <c r="A1960" s="224">
        <v>1</v>
      </c>
      <c r="B1960" s="652" t="s">
        <v>286</v>
      </c>
      <c r="C1960" s="610"/>
      <c r="D1960" s="4"/>
      <c r="E1960" s="678">
        <f>SUM(E1961:E1963)</f>
        <v>22500</v>
      </c>
      <c r="F1960" s="678">
        <f t="shared" ref="F1960:G1960" si="1404">SUM(F1961:F1963)</f>
        <v>18750</v>
      </c>
      <c r="G1960" s="678">
        <f t="shared" si="1404"/>
        <v>18442</v>
      </c>
      <c r="H1960" s="327">
        <f>G1960/F1960*100</f>
        <v>98.35733333333333</v>
      </c>
      <c r="I1960" s="1754"/>
      <c r="J1960" s="1754"/>
      <c r="K1960" s="707"/>
      <c r="L1960" s="707"/>
      <c r="M1960" s="707"/>
      <c r="N1960" s="707"/>
      <c r="O1960" s="707"/>
      <c r="P1960" s="707"/>
      <c r="Q1960" s="505">
        <f t="shared" ref="Q1960:AH1960" si="1405">SUM(Q1961:Q1963)</f>
        <v>57396.685973199987</v>
      </c>
      <c r="R1960" s="505">
        <f t="shared" ref="R1960:S1960" si="1406">SUM(R1961:R1963)</f>
        <v>57396.685973199987</v>
      </c>
      <c r="S1960" s="505">
        <f t="shared" si="1406"/>
        <v>57396.685973199987</v>
      </c>
      <c r="T1960" s="505">
        <f t="shared" ref="T1960:U1960" si="1407">SUM(T1961:T1963)</f>
        <v>57396.685973199987</v>
      </c>
      <c r="U1960" s="505">
        <f t="shared" si="1407"/>
        <v>57396.685973199987</v>
      </c>
      <c r="V1960" s="505">
        <f t="shared" ref="V1960:W1960" si="1408">SUM(V1961:V1963)</f>
        <v>57396.685973199987</v>
      </c>
      <c r="W1960" s="505">
        <f t="shared" si="1408"/>
        <v>57396.685973199987</v>
      </c>
      <c r="X1960" s="505">
        <f t="shared" ref="X1960:Y1960" si="1409">SUM(X1961:X1963)</f>
        <v>57396.685973199987</v>
      </c>
      <c r="Y1960" s="505">
        <f t="shared" si="1409"/>
        <v>57396.685973199987</v>
      </c>
      <c r="Z1960" s="505">
        <f t="shared" ref="Z1960" si="1410">SUM(Z1961:Z1963)</f>
        <v>57396.685973199987</v>
      </c>
      <c r="AA1960" s="948">
        <f t="shared" si="1405"/>
        <v>47830.571644333322</v>
      </c>
      <c r="AB1960" s="505">
        <f t="shared" si="1405"/>
        <v>44954.898900000007</v>
      </c>
      <c r="AC1960" s="968">
        <f t="shared" si="1405"/>
        <v>0</v>
      </c>
      <c r="AD1960" s="505">
        <f t="shared" si="1405"/>
        <v>0</v>
      </c>
      <c r="AE1960" s="505">
        <f t="shared" si="1405"/>
        <v>-2875.6727443333184</v>
      </c>
      <c r="AF1960" s="505">
        <f t="shared" si="1405"/>
        <v>-1.5166900000000001</v>
      </c>
      <c r="AG1960" s="505">
        <f t="shared" si="1405"/>
        <v>-2.83833</v>
      </c>
      <c r="AH1960" s="505">
        <f t="shared" si="1405"/>
        <v>44952.060570000009</v>
      </c>
      <c r="AI1960" s="1162"/>
      <c r="AJ1960" s="501"/>
      <c r="AK1960" s="1317">
        <f t="shared" si="1356"/>
        <v>3.637978807091713E-12</v>
      </c>
      <c r="AL1960" s="1332"/>
    </row>
    <row r="1961" spans="1:38" ht="45" x14ac:dyDescent="0.25">
      <c r="A1961" s="224">
        <v>1</v>
      </c>
      <c r="B1961" s="461" t="s">
        <v>531</v>
      </c>
      <c r="C1961" s="610"/>
      <c r="D1961" s="4"/>
      <c r="E1961" s="679"/>
      <c r="F1961" s="327"/>
      <c r="G1961" s="327"/>
      <c r="H1961" s="327"/>
      <c r="I1961" s="1754"/>
      <c r="J1961" s="1754"/>
      <c r="K1961" s="707"/>
      <c r="L1961" s="707"/>
      <c r="M1961" s="707"/>
      <c r="N1961" s="707"/>
      <c r="O1961" s="707"/>
      <c r="P1961" s="707"/>
      <c r="Q1961" s="505"/>
      <c r="R1961" s="505"/>
      <c r="S1961" s="505"/>
      <c r="T1961" s="505"/>
      <c r="U1961" s="505"/>
      <c r="V1961" s="505"/>
      <c r="W1961" s="505"/>
      <c r="X1961" s="505"/>
      <c r="Y1961" s="505"/>
      <c r="Z1961" s="505"/>
      <c r="AA1961" s="948"/>
      <c r="AB1961" s="505"/>
      <c r="AC1961" s="968"/>
      <c r="AD1961" s="505"/>
      <c r="AE1961" s="505"/>
      <c r="AF1961" s="505"/>
      <c r="AG1961" s="505"/>
      <c r="AH1961" s="505"/>
      <c r="AI1961" s="1162"/>
      <c r="AJ1961" s="501"/>
      <c r="AK1961" s="1317">
        <f t="shared" si="1356"/>
        <v>0</v>
      </c>
      <c r="AL1961" s="1332"/>
    </row>
    <row r="1962" spans="1:38" ht="75" x14ac:dyDescent="0.25">
      <c r="A1962" s="224">
        <v>1</v>
      </c>
      <c r="B1962" s="461" t="s">
        <v>532</v>
      </c>
      <c r="C1962" s="610"/>
      <c r="D1962" s="4"/>
      <c r="E1962" s="679">
        <v>14500</v>
      </c>
      <c r="F1962" s="327">
        <f t="shared" ref="F1962:F1963" si="1411">ROUND(E1962/12*$B$4,0)</f>
        <v>12083</v>
      </c>
      <c r="G1962" s="327">
        <v>12215</v>
      </c>
      <c r="H1962" s="327">
        <f>G1962/F1962*100</f>
        <v>101.0924439294877</v>
      </c>
      <c r="I1962" s="1754"/>
      <c r="J1962" s="1754"/>
      <c r="K1962" s="707"/>
      <c r="L1962" s="707"/>
      <c r="M1962" s="707"/>
      <c r="N1962" s="707"/>
      <c r="O1962" s="707"/>
      <c r="P1962" s="707"/>
      <c r="Q1962" s="505">
        <v>46711.89923399999</v>
      </c>
      <c r="R1962" s="505">
        <v>46711.89923399999</v>
      </c>
      <c r="S1962" s="505">
        <v>46711.89923399999</v>
      </c>
      <c r="T1962" s="505">
        <v>46711.89923399999</v>
      </c>
      <c r="U1962" s="505">
        <v>46711.89923399999</v>
      </c>
      <c r="V1962" s="505">
        <v>46711.89923399999</v>
      </c>
      <c r="W1962" s="505">
        <v>46711.89923399999</v>
      </c>
      <c r="X1962" s="505">
        <v>46711.89923399999</v>
      </c>
      <c r="Y1962" s="505">
        <v>46711.89923399999</v>
      </c>
      <c r="Z1962" s="505">
        <v>46711.89923399999</v>
      </c>
      <c r="AA1962" s="948">
        <f t="shared" ref="AA1962:AA1963" si="1412">Q1962/12*$B$4+(R1962-Q1962)/11*9+(S1962-R1962)/10*8+(T1962-S1962)/9*7+(U1962-T1962)/8*6+(V1962-U1962)/7*5+(W1962-V1962)/6*4+(X1962-W1962)/5*3+(Y1962-X1962)/4*2+(Z1962-Y1962)/3*1</f>
        <v>38926.58269499999</v>
      </c>
      <c r="AB1962" s="505">
        <f>AH1962-AG1962-AD1962</f>
        <v>35729.392080000005</v>
      </c>
      <c r="AC1962" s="968"/>
      <c r="AD1962" s="505"/>
      <c r="AE1962" s="505">
        <f>AB1962-AA1962</f>
        <v>-3197.190614999985</v>
      </c>
      <c r="AF1962" s="505">
        <v>-1.5166900000000001</v>
      </c>
      <c r="AG1962" s="505">
        <v>-1.5886500000000001</v>
      </c>
      <c r="AH1962" s="505">
        <v>35727.803430000007</v>
      </c>
      <c r="AI1962" s="1162"/>
      <c r="AJ1962" s="501"/>
      <c r="AK1962" s="1317">
        <f t="shared" si="1356"/>
        <v>0</v>
      </c>
      <c r="AL1962" s="1332"/>
    </row>
    <row r="1963" spans="1:38" ht="60" x14ac:dyDescent="0.25">
      <c r="B1963" s="461" t="s">
        <v>533</v>
      </c>
      <c r="C1963" s="610"/>
      <c r="D1963" s="4"/>
      <c r="E1963" s="679">
        <v>8000</v>
      </c>
      <c r="F1963" s="327">
        <f t="shared" si="1411"/>
        <v>6667</v>
      </c>
      <c r="G1963" s="327">
        <v>6227</v>
      </c>
      <c r="H1963" s="327">
        <f>G1963/F1963*100</f>
        <v>93.400329983500825</v>
      </c>
      <c r="I1963" s="1754"/>
      <c r="J1963" s="1754"/>
      <c r="K1963" s="707"/>
      <c r="L1963" s="707"/>
      <c r="M1963" s="707"/>
      <c r="N1963" s="707"/>
      <c r="O1963" s="707"/>
      <c r="P1963" s="707"/>
      <c r="Q1963" s="505">
        <v>10684.786739200001</v>
      </c>
      <c r="R1963" s="505">
        <v>10684.786739200001</v>
      </c>
      <c r="S1963" s="505">
        <v>10684.786739200001</v>
      </c>
      <c r="T1963" s="505">
        <v>10684.786739200001</v>
      </c>
      <c r="U1963" s="505">
        <v>10684.786739200001</v>
      </c>
      <c r="V1963" s="505">
        <v>10684.786739200001</v>
      </c>
      <c r="W1963" s="505">
        <v>10684.786739200001</v>
      </c>
      <c r="X1963" s="505">
        <v>10684.786739200001</v>
      </c>
      <c r="Y1963" s="505">
        <v>10684.786739200001</v>
      </c>
      <c r="Z1963" s="505">
        <v>10684.786739200001</v>
      </c>
      <c r="AA1963" s="948">
        <f t="shared" si="1412"/>
        <v>8903.9889493333339</v>
      </c>
      <c r="AB1963" s="505">
        <f>AH1963-AG1963-AD1963</f>
        <v>9225.5068200000005</v>
      </c>
      <c r="AC1963" s="968"/>
      <c r="AD1963" s="505"/>
      <c r="AE1963" s="505">
        <f>AB1963-AA1963</f>
        <v>321.51787066666657</v>
      </c>
      <c r="AF1963" s="505"/>
      <c r="AG1963" s="505">
        <v>-1.2496799999999999</v>
      </c>
      <c r="AH1963" s="505">
        <v>9224.2571399999997</v>
      </c>
      <c r="AI1963" s="1162"/>
      <c r="AJ1963" s="501"/>
      <c r="AK1963" s="1317">
        <f t="shared" si="1356"/>
        <v>0</v>
      </c>
      <c r="AL1963" s="1332"/>
    </row>
    <row r="1964" spans="1:38" ht="29.25" x14ac:dyDescent="0.25">
      <c r="A1964" s="224">
        <v>1</v>
      </c>
      <c r="B1964" s="2522" t="s">
        <v>327</v>
      </c>
      <c r="C1964" s="610"/>
      <c r="D1964" s="4"/>
      <c r="E1964" s="679">
        <f>E1965+E1966+E1970+E1971</f>
        <v>0</v>
      </c>
      <c r="F1964" s="327"/>
      <c r="G1964" s="327"/>
      <c r="H1964" s="327"/>
      <c r="I1964" s="1754"/>
      <c r="J1964" s="1754"/>
      <c r="K1964" s="707"/>
      <c r="L1964" s="707"/>
      <c r="M1964" s="707"/>
      <c r="N1964" s="707"/>
      <c r="O1964" s="707"/>
      <c r="P1964" s="707"/>
      <c r="Q1964" s="505"/>
      <c r="R1964" s="505"/>
      <c r="S1964" s="505"/>
      <c r="T1964" s="505"/>
      <c r="U1964" s="505"/>
      <c r="V1964" s="505"/>
      <c r="W1964" s="505"/>
      <c r="X1964" s="505"/>
      <c r="Y1964" s="505"/>
      <c r="Z1964" s="505"/>
      <c r="AA1964" s="948"/>
      <c r="AB1964" s="505"/>
      <c r="AC1964" s="968"/>
      <c r="AD1964" s="505"/>
      <c r="AE1964" s="505"/>
      <c r="AF1964" s="505"/>
      <c r="AG1964" s="505"/>
      <c r="AH1964" s="505"/>
      <c r="AI1964" s="1162"/>
      <c r="AJ1964" s="501"/>
      <c r="AK1964" s="1317">
        <f t="shared" ref="AK1964:AK2027" si="1413">AB1964-AA1964-AE1964</f>
        <v>0</v>
      </c>
      <c r="AL1964" s="1332"/>
    </row>
    <row r="1965" spans="1:38" x14ac:dyDescent="0.25">
      <c r="A1965" s="224">
        <v>1</v>
      </c>
      <c r="B1965" s="461" t="s">
        <v>318</v>
      </c>
      <c r="C1965" s="610"/>
      <c r="D1965" s="4"/>
      <c r="E1965" s="679"/>
      <c r="F1965" s="327"/>
      <c r="G1965" s="327"/>
      <c r="H1965" s="327"/>
      <c r="I1965" s="1754"/>
      <c r="J1965" s="1754"/>
      <c r="K1965" s="707"/>
      <c r="L1965" s="707"/>
      <c r="M1965" s="707"/>
      <c r="N1965" s="707"/>
      <c r="O1965" s="707"/>
      <c r="P1965" s="707"/>
      <c r="Q1965" s="505"/>
      <c r="R1965" s="505"/>
      <c r="S1965" s="505"/>
      <c r="T1965" s="505"/>
      <c r="U1965" s="505"/>
      <c r="V1965" s="505"/>
      <c r="W1965" s="505"/>
      <c r="X1965" s="505"/>
      <c r="Y1965" s="505"/>
      <c r="Z1965" s="505"/>
      <c r="AA1965" s="948"/>
      <c r="AB1965" s="505"/>
      <c r="AC1965" s="968"/>
      <c r="AD1965" s="505"/>
      <c r="AE1965" s="505"/>
      <c r="AF1965" s="505"/>
      <c r="AG1965" s="505"/>
      <c r="AH1965" s="505"/>
      <c r="AI1965" s="1162"/>
      <c r="AJ1965" s="501"/>
      <c r="AK1965" s="1317">
        <f t="shared" si="1413"/>
        <v>0</v>
      </c>
      <c r="AL1965" s="1332"/>
    </row>
    <row r="1966" spans="1:38" ht="30" x14ac:dyDescent="0.25">
      <c r="A1966" s="224">
        <v>1</v>
      </c>
      <c r="B1966" s="652" t="s">
        <v>506</v>
      </c>
      <c r="C1966" s="610"/>
      <c r="D1966" s="4"/>
      <c r="E1966" s="678"/>
      <c r="F1966" s="327"/>
      <c r="G1966" s="327"/>
      <c r="H1966" s="327"/>
      <c r="I1966" s="1754"/>
      <c r="J1966" s="1754"/>
      <c r="K1966" s="707"/>
      <c r="L1966" s="707"/>
      <c r="M1966" s="707"/>
      <c r="N1966" s="707"/>
      <c r="O1966" s="707"/>
      <c r="P1966" s="707"/>
      <c r="Q1966" s="505"/>
      <c r="R1966" s="505"/>
      <c r="S1966" s="505"/>
      <c r="T1966" s="505"/>
      <c r="U1966" s="505"/>
      <c r="V1966" s="505"/>
      <c r="W1966" s="505"/>
      <c r="X1966" s="505"/>
      <c r="Y1966" s="505"/>
      <c r="Z1966" s="505"/>
      <c r="AA1966" s="948"/>
      <c r="AB1966" s="505"/>
      <c r="AC1966" s="968"/>
      <c r="AD1966" s="505"/>
      <c r="AE1966" s="505"/>
      <c r="AF1966" s="505"/>
      <c r="AG1966" s="505"/>
      <c r="AH1966" s="505"/>
      <c r="AI1966" s="1162"/>
      <c r="AJ1966" s="501"/>
      <c r="AK1966" s="1317">
        <f t="shared" si="1413"/>
        <v>0</v>
      </c>
      <c r="AL1966" s="1332"/>
    </row>
    <row r="1967" spans="1:38" x14ac:dyDescent="0.25">
      <c r="A1967" s="224">
        <v>1</v>
      </c>
      <c r="B1967" s="461" t="s">
        <v>507</v>
      </c>
      <c r="C1967" s="610"/>
      <c r="D1967" s="4"/>
      <c r="E1967" s="3353"/>
      <c r="F1967" s="327"/>
      <c r="G1967" s="327"/>
      <c r="H1967" s="327"/>
      <c r="I1967" s="1754"/>
      <c r="J1967" s="1754"/>
      <c r="K1967" s="707"/>
      <c r="L1967" s="707"/>
      <c r="M1967" s="707"/>
      <c r="N1967" s="707"/>
      <c r="O1967" s="707"/>
      <c r="P1967" s="707"/>
      <c r="Q1967" s="505"/>
      <c r="R1967" s="505"/>
      <c r="S1967" s="505"/>
      <c r="T1967" s="505"/>
      <c r="U1967" s="505"/>
      <c r="V1967" s="505"/>
      <c r="W1967" s="505"/>
      <c r="X1967" s="505"/>
      <c r="Y1967" s="505"/>
      <c r="Z1967" s="505"/>
      <c r="AA1967" s="948"/>
      <c r="AB1967" s="505"/>
      <c r="AC1967" s="968"/>
      <c r="AD1967" s="505"/>
      <c r="AE1967" s="505"/>
      <c r="AF1967" s="505"/>
      <c r="AG1967" s="505"/>
      <c r="AH1967" s="505"/>
      <c r="AI1967" s="1162"/>
      <c r="AJ1967" s="501"/>
      <c r="AK1967" s="1317">
        <f t="shared" si="1413"/>
        <v>0</v>
      </c>
      <c r="AL1967" s="1332"/>
    </row>
    <row r="1968" spans="1:38" ht="30" x14ac:dyDescent="0.25">
      <c r="A1968" s="224">
        <v>1</v>
      </c>
      <c r="B1968" s="461" t="s">
        <v>508</v>
      </c>
      <c r="C1968" s="610"/>
      <c r="D1968" s="4"/>
      <c r="E1968" s="679"/>
      <c r="F1968" s="327"/>
      <c r="G1968" s="327"/>
      <c r="H1968" s="327"/>
      <c r="I1968" s="1754"/>
      <c r="J1968" s="1754"/>
      <c r="K1968" s="707"/>
      <c r="L1968" s="707"/>
      <c r="M1968" s="707"/>
      <c r="N1968" s="707"/>
      <c r="O1968" s="707"/>
      <c r="P1968" s="707"/>
      <c r="Q1968" s="505"/>
      <c r="R1968" s="505"/>
      <c r="S1968" s="505"/>
      <c r="T1968" s="505"/>
      <c r="U1968" s="505"/>
      <c r="V1968" s="505"/>
      <c r="W1968" s="505"/>
      <c r="X1968" s="505"/>
      <c r="Y1968" s="505"/>
      <c r="Z1968" s="505"/>
      <c r="AA1968" s="948"/>
      <c r="AB1968" s="505"/>
      <c r="AC1968" s="968"/>
      <c r="AD1968" s="505"/>
      <c r="AE1968" s="505"/>
      <c r="AF1968" s="505"/>
      <c r="AG1968" s="505"/>
      <c r="AH1968" s="505"/>
      <c r="AI1968" s="1162"/>
      <c r="AJ1968" s="501"/>
      <c r="AK1968" s="1317">
        <f t="shared" si="1413"/>
        <v>0</v>
      </c>
      <c r="AL1968" s="1332"/>
    </row>
    <row r="1969" spans="1:38" ht="60" x14ac:dyDescent="0.25">
      <c r="A1969" s="224">
        <v>1</v>
      </c>
      <c r="B1969" s="461" t="s">
        <v>509</v>
      </c>
      <c r="C1969" s="610"/>
      <c r="D1969" s="4"/>
      <c r="E1969" s="679"/>
      <c r="F1969" s="327"/>
      <c r="G1969" s="327"/>
      <c r="H1969" s="327"/>
      <c r="I1969" s="1754"/>
      <c r="J1969" s="1754"/>
      <c r="K1969" s="707"/>
      <c r="L1969" s="707"/>
      <c r="M1969" s="707"/>
      <c r="N1969" s="707"/>
      <c r="O1969" s="707"/>
      <c r="P1969" s="707"/>
      <c r="Q1969" s="505"/>
      <c r="R1969" s="505"/>
      <c r="S1969" s="505"/>
      <c r="T1969" s="505"/>
      <c r="U1969" s="505"/>
      <c r="V1969" s="505"/>
      <c r="W1969" s="505"/>
      <c r="X1969" s="505"/>
      <c r="Y1969" s="505"/>
      <c r="Z1969" s="505"/>
      <c r="AA1969" s="948"/>
      <c r="AB1969" s="505"/>
      <c r="AC1969" s="968"/>
      <c r="AD1969" s="505"/>
      <c r="AE1969" s="505"/>
      <c r="AF1969" s="505"/>
      <c r="AG1969" s="505"/>
      <c r="AH1969" s="505"/>
      <c r="AI1969" s="1162"/>
      <c r="AJ1969" s="501"/>
      <c r="AK1969" s="1317">
        <f t="shared" si="1413"/>
        <v>0</v>
      </c>
      <c r="AL1969" s="1332"/>
    </row>
    <row r="1970" spans="1:38" ht="75" x14ac:dyDescent="0.25">
      <c r="A1970" s="224">
        <v>1</v>
      </c>
      <c r="B1970" s="461" t="s">
        <v>510</v>
      </c>
      <c r="C1970" s="610"/>
      <c r="D1970" s="4"/>
      <c r="E1970" s="677"/>
      <c r="F1970" s="327"/>
      <c r="G1970" s="327"/>
      <c r="H1970" s="327"/>
      <c r="I1970" s="1754"/>
      <c r="J1970" s="1754"/>
      <c r="K1970" s="707"/>
      <c r="L1970" s="707"/>
      <c r="M1970" s="707"/>
      <c r="N1970" s="707"/>
      <c r="O1970" s="707"/>
      <c r="P1970" s="707"/>
      <c r="Q1970" s="505"/>
      <c r="R1970" s="505"/>
      <c r="S1970" s="505"/>
      <c r="T1970" s="505"/>
      <c r="U1970" s="505"/>
      <c r="V1970" s="505"/>
      <c r="W1970" s="505"/>
      <c r="X1970" s="505"/>
      <c r="Y1970" s="505"/>
      <c r="Z1970" s="505"/>
      <c r="AA1970" s="948"/>
      <c r="AB1970" s="505"/>
      <c r="AC1970" s="968"/>
      <c r="AD1970" s="505"/>
      <c r="AE1970" s="505"/>
      <c r="AF1970" s="505"/>
      <c r="AG1970" s="505"/>
      <c r="AH1970" s="505"/>
      <c r="AI1970" s="1162"/>
      <c r="AJ1970" s="501"/>
      <c r="AK1970" s="1317">
        <f t="shared" si="1413"/>
        <v>0</v>
      </c>
      <c r="AL1970" s="1332"/>
    </row>
    <row r="1971" spans="1:38" ht="45" x14ac:dyDescent="0.25">
      <c r="A1971" s="224">
        <v>1</v>
      </c>
      <c r="B1971" s="460" t="s">
        <v>511</v>
      </c>
      <c r="C1971" s="610"/>
      <c r="D1971" s="4"/>
      <c r="E1971" s="677"/>
      <c r="F1971" s="327"/>
      <c r="G1971" s="327"/>
      <c r="H1971" s="327"/>
      <c r="I1971" s="1754"/>
      <c r="J1971" s="1754"/>
      <c r="K1971" s="707"/>
      <c r="L1971" s="707"/>
      <c r="M1971" s="707"/>
      <c r="N1971" s="707"/>
      <c r="O1971" s="707"/>
      <c r="P1971" s="707"/>
      <c r="Q1971" s="505"/>
      <c r="R1971" s="505"/>
      <c r="S1971" s="505"/>
      <c r="T1971" s="505"/>
      <c r="U1971" s="505"/>
      <c r="V1971" s="505"/>
      <c r="W1971" s="505"/>
      <c r="X1971" s="505"/>
      <c r="Y1971" s="505"/>
      <c r="Z1971" s="505"/>
      <c r="AA1971" s="948"/>
      <c r="AB1971" s="505"/>
      <c r="AC1971" s="968"/>
      <c r="AD1971" s="505"/>
      <c r="AE1971" s="505"/>
      <c r="AF1971" s="505"/>
      <c r="AG1971" s="505"/>
      <c r="AH1971" s="505"/>
      <c r="AI1971" s="1162"/>
      <c r="AJ1971" s="501"/>
      <c r="AK1971" s="1317">
        <f t="shared" si="1413"/>
        <v>0</v>
      </c>
      <c r="AL1971" s="1332"/>
    </row>
    <row r="1972" spans="1:38" ht="29.25" x14ac:dyDescent="0.25">
      <c r="A1972" s="224">
        <v>1</v>
      </c>
      <c r="B1972" s="706" t="s">
        <v>328</v>
      </c>
      <c r="C1972" s="610"/>
      <c r="D1972" s="4"/>
      <c r="E1972" s="677"/>
      <c r="F1972" s="210"/>
      <c r="G1972" s="327"/>
      <c r="H1972" s="327"/>
      <c r="I1972" s="1754"/>
      <c r="J1972" s="1754"/>
      <c r="K1972" s="208"/>
      <c r="L1972" s="208"/>
      <c r="M1972" s="208"/>
      <c r="N1972" s="208"/>
      <c r="O1972" s="208"/>
      <c r="P1972" s="208"/>
      <c r="Q1972" s="505"/>
      <c r="R1972" s="505"/>
      <c r="S1972" s="505"/>
      <c r="T1972" s="505"/>
      <c r="U1972" s="505"/>
      <c r="V1972" s="505"/>
      <c r="W1972" s="505"/>
      <c r="X1972" s="505"/>
      <c r="Y1972" s="505"/>
      <c r="Z1972" s="505"/>
      <c r="AA1972" s="948"/>
      <c r="AB1972" s="505">
        <f t="shared" ref="AB1972:AB1979" si="1414">AH1972-AG1972-AD1972</f>
        <v>0</v>
      </c>
      <c r="AC1972" s="968"/>
      <c r="AD1972" s="505"/>
      <c r="AE1972" s="505"/>
      <c r="AF1972" s="505"/>
      <c r="AG1972" s="505"/>
      <c r="AH1972" s="505"/>
      <c r="AI1972" s="1162"/>
      <c r="AJ1972" s="501"/>
      <c r="AK1972" s="1317">
        <f t="shared" si="1413"/>
        <v>0</v>
      </c>
      <c r="AL1972" s="1332"/>
    </row>
    <row r="1973" spans="1:38" x14ac:dyDescent="0.25">
      <c r="A1973" s="224">
        <v>1</v>
      </c>
      <c r="B1973" s="706" t="s">
        <v>343</v>
      </c>
      <c r="C1973" s="610"/>
      <c r="D1973" s="4"/>
      <c r="E1973" s="677"/>
      <c r="F1973" s="210"/>
      <c r="G1973" s="327"/>
      <c r="H1973" s="327"/>
      <c r="I1973" s="1754"/>
      <c r="J1973" s="1754"/>
      <c r="K1973" s="208"/>
      <c r="L1973" s="208"/>
      <c r="M1973" s="208"/>
      <c r="N1973" s="208"/>
      <c r="O1973" s="208"/>
      <c r="P1973" s="208"/>
      <c r="Q1973" s="505"/>
      <c r="R1973" s="505"/>
      <c r="S1973" s="505"/>
      <c r="T1973" s="505"/>
      <c r="U1973" s="505"/>
      <c r="V1973" s="505"/>
      <c r="W1973" s="505"/>
      <c r="X1973" s="505"/>
      <c r="Y1973" s="505"/>
      <c r="Z1973" s="505"/>
      <c r="AA1973" s="948"/>
      <c r="AB1973" s="505">
        <f t="shared" si="1414"/>
        <v>0</v>
      </c>
      <c r="AC1973" s="968"/>
      <c r="AD1973" s="505"/>
      <c r="AE1973" s="505"/>
      <c r="AF1973" s="505"/>
      <c r="AG1973" s="505"/>
      <c r="AH1973" s="505"/>
      <c r="AI1973" s="1162"/>
      <c r="AJ1973" s="501"/>
      <c r="AK1973" s="1317">
        <f t="shared" si="1413"/>
        <v>0</v>
      </c>
      <c r="AL1973" s="1332"/>
    </row>
    <row r="1974" spans="1:38" x14ac:dyDescent="0.25">
      <c r="A1974" s="224">
        <v>1</v>
      </c>
      <c r="B1974" s="4" t="s">
        <v>344</v>
      </c>
      <c r="C1974" s="610"/>
      <c r="D1974" s="4"/>
      <c r="E1974" s="677"/>
      <c r="F1974" s="210"/>
      <c r="G1974" s="327"/>
      <c r="H1974" s="327"/>
      <c r="I1974" s="1754"/>
      <c r="J1974" s="1754"/>
      <c r="K1974" s="208"/>
      <c r="L1974" s="208"/>
      <c r="M1974" s="208"/>
      <c r="N1974" s="208"/>
      <c r="O1974" s="208"/>
      <c r="P1974" s="208"/>
      <c r="Q1974" s="505"/>
      <c r="R1974" s="505"/>
      <c r="S1974" s="505"/>
      <c r="T1974" s="505"/>
      <c r="U1974" s="505"/>
      <c r="V1974" s="505"/>
      <c r="W1974" s="505"/>
      <c r="X1974" s="505"/>
      <c r="Y1974" s="505"/>
      <c r="Z1974" s="505"/>
      <c r="AA1974" s="948"/>
      <c r="AB1974" s="505">
        <f t="shared" si="1414"/>
        <v>0</v>
      </c>
      <c r="AC1974" s="968"/>
      <c r="AD1974" s="505"/>
      <c r="AE1974" s="505"/>
      <c r="AF1974" s="505"/>
      <c r="AG1974" s="505"/>
      <c r="AH1974" s="505"/>
      <c r="AI1974" s="1162"/>
      <c r="AJ1974" s="501"/>
      <c r="AK1974" s="1317">
        <f t="shared" si="1413"/>
        <v>0</v>
      </c>
      <c r="AL1974" s="1332"/>
    </row>
    <row r="1975" spans="1:38" x14ac:dyDescent="0.25">
      <c r="A1975" s="224">
        <v>1</v>
      </c>
      <c r="B1975" s="720" t="s">
        <v>345</v>
      </c>
      <c r="C1975" s="610"/>
      <c r="D1975" s="4"/>
      <c r="E1975" s="712"/>
      <c r="F1975" s="210"/>
      <c r="G1975" s="327"/>
      <c r="H1975" s="327"/>
      <c r="I1975" s="1754"/>
      <c r="J1975" s="1754"/>
      <c r="K1975" s="208"/>
      <c r="L1975" s="208"/>
      <c r="M1975" s="208"/>
      <c r="N1975" s="208"/>
      <c r="O1975" s="208"/>
      <c r="P1975" s="208"/>
      <c r="Q1975" s="506"/>
      <c r="R1975" s="506"/>
      <c r="S1975" s="506"/>
      <c r="T1975" s="506"/>
      <c r="U1975" s="506"/>
      <c r="V1975" s="506"/>
      <c r="W1975" s="506"/>
      <c r="X1975" s="506"/>
      <c r="Y1975" s="506"/>
      <c r="Z1975" s="506"/>
      <c r="AA1975" s="1084"/>
      <c r="AB1975" s="506">
        <f t="shared" si="1414"/>
        <v>0</v>
      </c>
      <c r="AC1975" s="968"/>
      <c r="AD1975" s="506"/>
      <c r="AE1975" s="506"/>
      <c r="AF1975" s="505"/>
      <c r="AG1975" s="505"/>
      <c r="AH1975" s="506"/>
      <c r="AI1975" s="1162"/>
      <c r="AJ1975" s="1070"/>
      <c r="AK1975" s="1317">
        <f t="shared" si="1413"/>
        <v>0</v>
      </c>
      <c r="AL1975" s="1332"/>
    </row>
    <row r="1976" spans="1:38" ht="43.5" x14ac:dyDescent="0.25">
      <c r="A1976" s="224">
        <v>1</v>
      </c>
      <c r="B1976" s="706" t="s">
        <v>321</v>
      </c>
      <c r="C1976" s="233"/>
      <c r="D1976" s="4"/>
      <c r="E1976" s="1032">
        <v>10157</v>
      </c>
      <c r="F1976" s="707">
        <f>ROUND(E1976/12*$B$4,0)</f>
        <v>8464</v>
      </c>
      <c r="G1976" s="707">
        <v>8532</v>
      </c>
      <c r="H1976" s="707">
        <f>G1976/F1976*100</f>
        <v>100.80340264650283</v>
      </c>
      <c r="I1976" s="1754"/>
      <c r="J1976" s="1754"/>
      <c r="K1976" s="208"/>
      <c r="L1976" s="208"/>
      <c r="M1976" s="208"/>
      <c r="N1976" s="208"/>
      <c r="O1976" s="208"/>
      <c r="P1976" s="208"/>
      <c r="Q1976" s="506"/>
      <c r="R1976" s="506"/>
      <c r="S1976" s="506"/>
      <c r="T1976" s="506"/>
      <c r="U1976" s="506"/>
      <c r="V1976" s="506"/>
      <c r="W1976" s="506"/>
      <c r="X1976" s="506"/>
      <c r="Y1976" s="506"/>
      <c r="Z1976" s="506"/>
      <c r="AA1976" s="948">
        <f>Q1976/12*$B$4</f>
        <v>0</v>
      </c>
      <c r="AB1976" s="506">
        <f t="shared" si="1414"/>
        <v>0</v>
      </c>
      <c r="AC1976" s="1514"/>
      <c r="AD1976" s="507"/>
      <c r="AE1976" s="506">
        <f>AB1976-AA1976</f>
        <v>0</v>
      </c>
      <c r="AF1976" s="507"/>
      <c r="AG1976" s="507"/>
      <c r="AH1976" s="506"/>
      <c r="AI1976" s="1183"/>
      <c r="AJ1976" s="1070"/>
      <c r="AK1976" s="1317">
        <f t="shared" si="1413"/>
        <v>0</v>
      </c>
      <c r="AL1976" s="1332"/>
    </row>
    <row r="1977" spans="1:38" ht="30" x14ac:dyDescent="0.25">
      <c r="A1977" s="224">
        <v>1</v>
      </c>
      <c r="B1977" s="702" t="s">
        <v>197</v>
      </c>
      <c r="C1977" s="1891"/>
      <c r="D1977" s="717"/>
      <c r="E1977" s="679"/>
      <c r="F1977" s="327"/>
      <c r="G1977" s="327"/>
      <c r="H1977" s="327"/>
      <c r="I1977" s="1754"/>
      <c r="J1977" s="1754"/>
      <c r="K1977" s="208"/>
      <c r="L1977" s="208"/>
      <c r="M1977" s="208"/>
      <c r="N1977" s="208"/>
      <c r="O1977" s="208"/>
      <c r="P1977" s="208"/>
      <c r="Q1977" s="505"/>
      <c r="R1977" s="505"/>
      <c r="S1977" s="505"/>
      <c r="T1977" s="505"/>
      <c r="U1977" s="505"/>
      <c r="V1977" s="505"/>
      <c r="W1977" s="505"/>
      <c r="X1977" s="505"/>
      <c r="Y1977" s="505"/>
      <c r="Z1977" s="505"/>
      <c r="AA1977" s="948"/>
      <c r="AB1977" s="505">
        <f t="shared" si="1414"/>
        <v>0</v>
      </c>
      <c r="AC1977" s="968"/>
      <c r="AD1977" s="505"/>
      <c r="AE1977" s="505"/>
      <c r="AF1977" s="505"/>
      <c r="AG1977" s="505"/>
      <c r="AH1977" s="505"/>
      <c r="AI1977" s="1162"/>
      <c r="AJ1977" s="501"/>
      <c r="AK1977" s="1317">
        <f t="shared" si="1413"/>
        <v>0</v>
      </c>
      <c r="AL1977" s="1332"/>
    </row>
    <row r="1978" spans="1:38" ht="72" x14ac:dyDescent="0.25">
      <c r="A1978" s="224">
        <v>1</v>
      </c>
      <c r="B1978" s="703" t="s">
        <v>329</v>
      </c>
      <c r="C1978" s="610"/>
      <c r="D1978" s="4"/>
      <c r="E1978" s="713"/>
      <c r="F1978" s="320"/>
      <c r="G1978" s="320"/>
      <c r="H1978" s="320"/>
      <c r="I1978" s="1754"/>
      <c r="J1978" s="1754"/>
      <c r="K1978" s="208"/>
      <c r="L1978" s="208"/>
      <c r="M1978" s="208"/>
      <c r="N1978" s="208"/>
      <c r="O1978" s="208"/>
      <c r="P1978" s="208"/>
      <c r="Q1978" s="505"/>
      <c r="R1978" s="505"/>
      <c r="S1978" s="505"/>
      <c r="T1978" s="505"/>
      <c r="U1978" s="505"/>
      <c r="V1978" s="505"/>
      <c r="W1978" s="505"/>
      <c r="X1978" s="505"/>
      <c r="Y1978" s="505"/>
      <c r="Z1978" s="505"/>
      <c r="AA1978" s="948"/>
      <c r="AB1978" s="505">
        <f t="shared" si="1414"/>
        <v>0</v>
      </c>
      <c r="AC1978" s="968"/>
      <c r="AD1978" s="505"/>
      <c r="AE1978" s="505"/>
      <c r="AF1978" s="505"/>
      <c r="AG1978" s="505"/>
      <c r="AH1978" s="505"/>
      <c r="AI1978" s="1142"/>
      <c r="AJ1978" s="501"/>
      <c r="AK1978" s="1317">
        <f t="shared" si="1413"/>
        <v>0</v>
      </c>
      <c r="AL1978" s="1332"/>
    </row>
    <row r="1979" spans="1:38" x14ac:dyDescent="0.25">
      <c r="A1979" s="224">
        <v>1</v>
      </c>
      <c r="B1979" s="694" t="s">
        <v>227</v>
      </c>
      <c r="C1979" s="610"/>
      <c r="D1979" s="4"/>
      <c r="E1979" s="3494">
        <f>E1980+E1981</f>
        <v>1100</v>
      </c>
      <c r="F1979" s="3494">
        <f>F1980+F1981</f>
        <v>917</v>
      </c>
      <c r="G1979" s="3494">
        <f>G1980+G1981</f>
        <v>727</v>
      </c>
      <c r="H1979" s="939">
        <f t="shared" ref="H1979:H1986" si="1415">G1979/F1979*100</f>
        <v>79.280261723009815</v>
      </c>
      <c r="I1979" s="1754"/>
      <c r="J1979" s="1754"/>
      <c r="K1979" s="208"/>
      <c r="L1979" s="208"/>
      <c r="M1979" s="208"/>
      <c r="N1979" s="208"/>
      <c r="O1979" s="208"/>
      <c r="P1979" s="208"/>
      <c r="Q1979" s="505">
        <v>855.84199999999998</v>
      </c>
      <c r="R1979" s="505">
        <v>855.84199999999998</v>
      </c>
      <c r="S1979" s="505">
        <v>855.84199999999998</v>
      </c>
      <c r="T1979" s="505">
        <v>855.84199999999998</v>
      </c>
      <c r="U1979" s="505">
        <v>855.84199999999998</v>
      </c>
      <c r="V1979" s="505">
        <v>855.84199999999998</v>
      </c>
      <c r="W1979" s="505">
        <v>855.84199999999998</v>
      </c>
      <c r="X1979" s="505">
        <v>855.84199999999998</v>
      </c>
      <c r="Y1979" s="505">
        <v>855.84199999999998</v>
      </c>
      <c r="Z1979" s="505">
        <v>855.84199999999998</v>
      </c>
      <c r="AA1979" s="1085">
        <f t="shared" ref="AA1979" si="1416">Q1979/12*$B$4+(R1979-Q1979)/11*9+(S1979-R1979)/10*8+(T1979-S1979)/9*7+(U1979-T1979)/8*6+(V1979-U1979)/7*5+(W1979-V1979)/6*4+(X1979-W1979)/5*3+(Y1979-X1979)/4*2+(Z1979-Y1979)/3*1</f>
        <v>713.2016666666666</v>
      </c>
      <c r="AB1979" s="505">
        <f t="shared" si="1414"/>
        <v>571.66056000000003</v>
      </c>
      <c r="AC1979" s="968"/>
      <c r="AD1979" s="505"/>
      <c r="AE1979" s="505">
        <f>AB1979-AA1979</f>
        <v>-141.54110666666656</v>
      </c>
      <c r="AF1979" s="505"/>
      <c r="AG1979" s="505">
        <v>0</v>
      </c>
      <c r="AH1979" s="505">
        <v>571.66056000000003</v>
      </c>
      <c r="AI1979" s="1167"/>
      <c r="AJ1979" s="501"/>
      <c r="AK1979" s="1317">
        <f t="shared" si="1413"/>
        <v>0</v>
      </c>
      <c r="AL1979" s="1332"/>
    </row>
    <row r="1980" spans="1:38" ht="45" x14ac:dyDescent="0.25">
      <c r="B1980" s="273" t="s">
        <v>271</v>
      </c>
      <c r="C1980" s="610"/>
      <c r="D1980" s="4"/>
      <c r="E1980" s="713">
        <v>500</v>
      </c>
      <c r="F1980" s="210">
        <f>ROUND(E1980/12*$B$4,0)</f>
        <v>417</v>
      </c>
      <c r="G1980" s="210">
        <v>359</v>
      </c>
      <c r="H1980" s="320">
        <f t="shared" si="1415"/>
        <v>86.091127098321337</v>
      </c>
      <c r="I1980" s="1754"/>
      <c r="J1980" s="1754"/>
      <c r="K1980" s="208"/>
      <c r="L1980" s="208"/>
      <c r="M1980" s="208"/>
      <c r="N1980" s="208"/>
      <c r="O1980" s="208"/>
      <c r="P1980" s="208"/>
      <c r="Q1980" s="505"/>
      <c r="R1980" s="505"/>
      <c r="S1980" s="505"/>
      <c r="T1980" s="505"/>
      <c r="U1980" s="505"/>
      <c r="V1980" s="505"/>
      <c r="W1980" s="505"/>
      <c r="X1980" s="505"/>
      <c r="Y1980" s="505"/>
      <c r="Z1980" s="505"/>
      <c r="AA1980" s="1085"/>
      <c r="AB1980" s="505"/>
      <c r="AC1980" s="968"/>
      <c r="AD1980" s="505"/>
      <c r="AE1980" s="505"/>
      <c r="AF1980" s="505"/>
      <c r="AG1980" s="505"/>
      <c r="AH1980" s="505"/>
      <c r="AI1980" s="1158"/>
      <c r="AJ1980" s="501"/>
      <c r="AK1980" s="1317">
        <f t="shared" si="1413"/>
        <v>0</v>
      </c>
      <c r="AL1980" s="1332"/>
    </row>
    <row r="1981" spans="1:38" ht="30" x14ac:dyDescent="0.25">
      <c r="A1981" s="224">
        <v>1</v>
      </c>
      <c r="B1981" s="273" t="s">
        <v>276</v>
      </c>
      <c r="C1981" s="1892"/>
      <c r="D1981" s="4"/>
      <c r="E1981" s="713">
        <v>600</v>
      </c>
      <c r="F1981" s="320">
        <f>ROUND(E1981/12*$B$4,0)</f>
        <v>500</v>
      </c>
      <c r="G1981" s="320">
        <v>368</v>
      </c>
      <c r="H1981" s="320">
        <f t="shared" si="1415"/>
        <v>73.599999999999994</v>
      </c>
      <c r="I1981" s="1754"/>
      <c r="J1981" s="1754"/>
      <c r="K1981" s="208"/>
      <c r="L1981" s="208"/>
      <c r="M1981" s="208"/>
      <c r="N1981" s="208"/>
      <c r="O1981" s="208"/>
      <c r="P1981" s="208"/>
      <c r="Q1981" s="505"/>
      <c r="R1981" s="505"/>
      <c r="S1981" s="505"/>
      <c r="T1981" s="505"/>
      <c r="U1981" s="505"/>
      <c r="V1981" s="505"/>
      <c r="W1981" s="505"/>
      <c r="X1981" s="505"/>
      <c r="Y1981" s="505"/>
      <c r="Z1981" s="505"/>
      <c r="AA1981" s="948"/>
      <c r="AB1981" s="505">
        <f>AH1981-AG1981-AD1981</f>
        <v>0</v>
      </c>
      <c r="AC1981" s="968"/>
      <c r="AD1981" s="505"/>
      <c r="AE1981" s="505"/>
      <c r="AF1981" s="505"/>
      <c r="AG1981" s="505"/>
      <c r="AH1981" s="505"/>
      <c r="AI1981" s="1142"/>
      <c r="AJ1981" s="501"/>
      <c r="AK1981" s="1317">
        <f t="shared" si="1413"/>
        <v>0</v>
      </c>
      <c r="AL1981" s="1332"/>
    </row>
    <row r="1982" spans="1:38" ht="29.25" x14ac:dyDescent="0.25">
      <c r="A1982" s="224">
        <v>1</v>
      </c>
      <c r="B1982" s="654" t="s">
        <v>272</v>
      </c>
      <c r="C1982" s="610"/>
      <c r="D1982" s="4"/>
      <c r="E1982" s="680">
        <f>E1944+E1964</f>
        <v>17200</v>
      </c>
      <c r="F1982" s="709">
        <f>F1944+F1964</f>
        <v>14333</v>
      </c>
      <c r="G1982" s="939">
        <f>G1944+G1964</f>
        <v>14069</v>
      </c>
      <c r="H1982" s="939">
        <f t="shared" si="1415"/>
        <v>98.158096699923263</v>
      </c>
      <c r="I1982" s="1754"/>
      <c r="J1982" s="1754"/>
      <c r="K1982" s="208"/>
      <c r="L1982" s="208"/>
      <c r="M1982" s="208"/>
      <c r="N1982" s="208"/>
      <c r="O1982" s="208"/>
      <c r="P1982" s="208"/>
      <c r="Q1982" s="505"/>
      <c r="R1982" s="505"/>
      <c r="S1982" s="505"/>
      <c r="T1982" s="505"/>
      <c r="U1982" s="505"/>
      <c r="V1982" s="505"/>
      <c r="W1982" s="505"/>
      <c r="X1982" s="505"/>
      <c r="Y1982" s="505"/>
      <c r="Z1982" s="505"/>
      <c r="AA1982" s="948"/>
      <c r="AB1982" s="505">
        <f>AH1982-AG1982-AD1982</f>
        <v>0</v>
      </c>
      <c r="AC1982" s="968"/>
      <c r="AD1982" s="505"/>
      <c r="AE1982" s="505"/>
      <c r="AF1982" s="505"/>
      <c r="AG1982" s="505"/>
      <c r="AH1982" s="505"/>
      <c r="AI1982" s="1146"/>
      <c r="AJ1982" s="501"/>
      <c r="AK1982" s="1317">
        <f t="shared" si="1413"/>
        <v>0</v>
      </c>
      <c r="AL1982" s="1332"/>
    </row>
    <row r="1983" spans="1:38" ht="43.5" x14ac:dyDescent="0.25">
      <c r="A1983" s="224">
        <v>1</v>
      </c>
      <c r="B1983" s="654" t="s">
        <v>287</v>
      </c>
      <c r="C1983" s="610"/>
      <c r="D1983" s="4"/>
      <c r="E1983" s="680">
        <f>E1954</f>
        <v>22595</v>
      </c>
      <c r="F1983" s="939">
        <f>F1954</f>
        <v>18829</v>
      </c>
      <c r="G1983" s="939">
        <f>G1954</f>
        <v>18537</v>
      </c>
      <c r="H1983" s="939">
        <f t="shared" si="1415"/>
        <v>98.449200701046252</v>
      </c>
      <c r="I1983" s="1754"/>
      <c r="J1983" s="1754"/>
      <c r="K1983" s="208"/>
      <c r="L1983" s="208"/>
      <c r="M1983" s="208"/>
      <c r="N1983" s="208"/>
      <c r="O1983" s="208"/>
      <c r="P1983" s="208"/>
      <c r="Q1983" s="505">
        <f t="shared" ref="Q1983:AG1983" si="1417">Q1954</f>
        <v>58085.062384103985</v>
      </c>
      <c r="R1983" s="505">
        <f t="shared" si="1417"/>
        <v>58085.062384103985</v>
      </c>
      <c r="S1983" s="505">
        <f t="shared" si="1417"/>
        <v>58085.062384103985</v>
      </c>
      <c r="T1983" s="505">
        <f t="shared" si="1417"/>
        <v>58085.062384103985</v>
      </c>
      <c r="U1983" s="505">
        <f t="shared" si="1417"/>
        <v>58085.062384103985</v>
      </c>
      <c r="V1983" s="505">
        <f t="shared" si="1417"/>
        <v>58085.062384103985</v>
      </c>
      <c r="W1983" s="505">
        <f t="shared" si="1417"/>
        <v>58085.062384103985</v>
      </c>
      <c r="X1983" s="505">
        <f t="shared" si="1417"/>
        <v>58085.062384103985</v>
      </c>
      <c r="Y1983" s="505">
        <f t="shared" ref="Y1983:Z1983" si="1418">Y1954</f>
        <v>58085.062384103985</v>
      </c>
      <c r="Z1983" s="505">
        <f t="shared" si="1418"/>
        <v>58085.062384103985</v>
      </c>
      <c r="AA1983" s="948">
        <f t="shared" si="1417"/>
        <v>48404.218653419986</v>
      </c>
      <c r="AB1983" s="505">
        <f t="shared" si="1417"/>
        <v>45639.44705000001</v>
      </c>
      <c r="AC1983" s="968">
        <f t="shared" si="1417"/>
        <v>0</v>
      </c>
      <c r="AD1983" s="505">
        <f t="shared" si="1417"/>
        <v>0</v>
      </c>
      <c r="AE1983" s="505">
        <f t="shared" si="1417"/>
        <v>-2764.7716034199848</v>
      </c>
      <c r="AF1983" s="505">
        <v>-1.5166900000000001</v>
      </c>
      <c r="AG1983" s="505">
        <f t="shared" si="1417"/>
        <v>-3.55891</v>
      </c>
      <c r="AH1983" s="505">
        <f>AH1954</f>
        <v>45635.88814000001</v>
      </c>
      <c r="AI1983" s="1146"/>
      <c r="AJ1983" s="501"/>
      <c r="AK1983" s="1317">
        <f t="shared" si="1413"/>
        <v>8.1854523159563541E-12</v>
      </c>
      <c r="AL1983" s="1332"/>
    </row>
    <row r="1984" spans="1:38" ht="29.25" x14ac:dyDescent="0.25">
      <c r="A1984" s="224">
        <v>1</v>
      </c>
      <c r="B1984" s="693" t="s">
        <v>273</v>
      </c>
      <c r="C1984" s="610"/>
      <c r="D1984" s="4"/>
      <c r="E1984" s="680">
        <f>E1972+E1950</f>
        <v>29273</v>
      </c>
      <c r="F1984" s="709">
        <f>F1972+F1950</f>
        <v>24394</v>
      </c>
      <c r="G1984" s="709">
        <f>G1972+G1950</f>
        <v>24396</v>
      </c>
      <c r="H1984" s="939">
        <f t="shared" si="1415"/>
        <v>100.00819873739444</v>
      </c>
      <c r="I1984" s="1754"/>
      <c r="J1984" s="1754"/>
      <c r="K1984" s="208"/>
      <c r="L1984" s="208"/>
      <c r="M1984" s="208"/>
      <c r="N1984" s="208"/>
      <c r="O1984" s="208"/>
      <c r="P1984" s="208"/>
      <c r="Q1984" s="505"/>
      <c r="R1984" s="505"/>
      <c r="S1984" s="505"/>
      <c r="T1984" s="505"/>
      <c r="U1984" s="505"/>
      <c r="V1984" s="505"/>
      <c r="W1984" s="505"/>
      <c r="X1984" s="505"/>
      <c r="Y1984" s="505"/>
      <c r="Z1984" s="505"/>
      <c r="AA1984" s="948"/>
      <c r="AB1984" s="505">
        <f>AH1984-AG1984-AD1984</f>
        <v>0</v>
      </c>
      <c r="AC1984" s="968"/>
      <c r="AD1984" s="505"/>
      <c r="AE1984" s="505"/>
      <c r="AF1984" s="505"/>
      <c r="AG1984" s="505"/>
      <c r="AH1984" s="505"/>
      <c r="AI1984" s="1130"/>
      <c r="AJ1984" s="501"/>
      <c r="AK1984" s="1317">
        <f t="shared" si="1413"/>
        <v>0</v>
      </c>
      <c r="AL1984" s="1332"/>
    </row>
    <row r="1985" spans="1:39" ht="29.25" x14ac:dyDescent="0.25">
      <c r="A1985" s="224">
        <v>1</v>
      </c>
      <c r="B1985" s="654" t="s">
        <v>274</v>
      </c>
      <c r="C1985" s="610"/>
      <c r="D1985" s="4"/>
      <c r="E1985" s="714">
        <f>E1976</f>
        <v>10157</v>
      </c>
      <c r="F1985" s="709">
        <f>F1976</f>
        <v>8464</v>
      </c>
      <c r="G1985" s="709">
        <f>G1976</f>
        <v>8532</v>
      </c>
      <c r="H1985" s="939">
        <f t="shared" si="1415"/>
        <v>100.80340264650283</v>
      </c>
      <c r="I1985" s="1754"/>
      <c r="J1985" s="1754"/>
      <c r="K1985" s="208"/>
      <c r="L1985" s="208"/>
      <c r="M1985" s="208"/>
      <c r="N1985" s="208"/>
      <c r="O1985" s="208"/>
      <c r="P1985" s="208"/>
      <c r="Q1985" s="505">
        <v>10956.457470000001</v>
      </c>
      <c r="R1985" s="505">
        <v>10956.457470000001</v>
      </c>
      <c r="S1985" s="505">
        <v>10956.457470000001</v>
      </c>
      <c r="T1985" s="505">
        <v>10956.457470000001</v>
      </c>
      <c r="U1985" s="505">
        <v>10956.457470000001</v>
      </c>
      <c r="V1985" s="505">
        <v>10956.457470000001</v>
      </c>
      <c r="W1985" s="505">
        <v>10956.457470000001</v>
      </c>
      <c r="X1985" s="505">
        <v>10956.457470000001</v>
      </c>
      <c r="Y1985" s="505">
        <v>10956.457470000001</v>
      </c>
      <c r="Z1985" s="505">
        <v>10956.457470000001</v>
      </c>
      <c r="AA1985" s="1085">
        <f t="shared" ref="AA1985" si="1419">Q1985/12*$B$4+(R1985-Q1985)/11*9+(S1985-R1985)/10*8+(T1985-S1985)/9*7+(U1985-T1985)/8*6+(V1985-U1985)/7*5+(W1985-V1985)/6*4+(X1985-W1985)/5*3+(Y1985-X1985)/4*2+(Z1985-Y1985)/3*1</f>
        <v>9130.381225000001</v>
      </c>
      <c r="AB1985" s="505">
        <f>AH1985-AG1985-AD1985</f>
        <v>9205.7111400000031</v>
      </c>
      <c r="AC1985" s="968"/>
      <c r="AD1985" s="505"/>
      <c r="AE1985" s="505">
        <f>AB1985-AA1985</f>
        <v>75.329915000002075</v>
      </c>
      <c r="AF1985" s="505"/>
      <c r="AG1985" s="505">
        <v>-9.2700599999999991</v>
      </c>
      <c r="AH1985" s="505">
        <v>9196.4410800000023</v>
      </c>
      <c r="AI1985" s="1130"/>
      <c r="AJ1985" s="501"/>
      <c r="AK1985" s="1317">
        <f t="shared" si="1413"/>
        <v>0</v>
      </c>
      <c r="AL1985" s="1332"/>
    </row>
    <row r="1986" spans="1:39" x14ac:dyDescent="0.25">
      <c r="A1986" s="224">
        <v>1</v>
      </c>
      <c r="B1986" s="1383" t="s">
        <v>136</v>
      </c>
      <c r="C1986" s="1382"/>
      <c r="D1986" s="1383"/>
      <c r="E1986" s="690">
        <f>E1982+E1983+E1985+E1984*2.6</f>
        <v>126061.8</v>
      </c>
      <c r="F1986" s="1915">
        <f>F1982+F1983+F1985+F1984*2.6</f>
        <v>105050.4</v>
      </c>
      <c r="G1986" s="1915">
        <f>G1982+G1983+G1985+G1984*2.6</f>
        <v>104567.6</v>
      </c>
      <c r="H1986" s="1915">
        <f t="shared" si="1415"/>
        <v>99.540411078872623</v>
      </c>
      <c r="I1986" s="1986"/>
      <c r="J1986" s="1986"/>
      <c r="K1986" s="2005"/>
      <c r="L1986" s="2005"/>
      <c r="M1986" s="2005"/>
      <c r="N1986" s="2005"/>
      <c r="O1986" s="2005"/>
      <c r="P1986" s="2005"/>
      <c r="Q1986" s="503">
        <f t="shared" ref="Q1986:V1986" si="1420">SUM(Q1985,Q1979,Q1954,Q1943)</f>
        <v>137152.031274104</v>
      </c>
      <c r="R1986" s="503">
        <f t="shared" si="1420"/>
        <v>137152.031274104</v>
      </c>
      <c r="S1986" s="503">
        <f t="shared" si="1420"/>
        <v>137152.031274104</v>
      </c>
      <c r="T1986" s="503">
        <f t="shared" si="1420"/>
        <v>137152.031274104</v>
      </c>
      <c r="U1986" s="503">
        <f t="shared" si="1420"/>
        <v>137152.031274104</v>
      </c>
      <c r="V1986" s="503">
        <f t="shared" si="1420"/>
        <v>137152.031274104</v>
      </c>
      <c r="W1986" s="503">
        <f t="shared" ref="W1986:X1986" si="1421">SUM(W1985,W1979,W1954,W1943)</f>
        <v>137152.031274104</v>
      </c>
      <c r="X1986" s="503">
        <f t="shared" si="1421"/>
        <v>137306.94837410399</v>
      </c>
      <c r="Y1986" s="503">
        <f t="shared" ref="Y1986:Z1986" si="1422">SUM(Y1985,Y1979,Y1954,Y1943)</f>
        <v>137306.94837410399</v>
      </c>
      <c r="Z1986" s="503">
        <f t="shared" si="1422"/>
        <v>137306.94837410399</v>
      </c>
      <c r="AA1986" s="1086">
        <f t="shared" ref="AA1986:AH1986" si="1423">SUM(AA1985,AA1979,AA1954,AA1943)</f>
        <v>114409.71934718665</v>
      </c>
      <c r="AB1986" s="503">
        <f t="shared" si="1423"/>
        <v>111085.73550000001</v>
      </c>
      <c r="AC1986" s="972">
        <f t="shared" si="1423"/>
        <v>0</v>
      </c>
      <c r="AD1986" s="503">
        <f t="shared" si="1423"/>
        <v>-22.778699999999997</v>
      </c>
      <c r="AE1986" s="503">
        <f t="shared" si="1423"/>
        <v>-3323.9838471866497</v>
      </c>
      <c r="AF1986" s="503">
        <f t="shared" si="1423"/>
        <v>-1.5166900000000001</v>
      </c>
      <c r="AG1986" s="503">
        <f t="shared" si="1423"/>
        <v>-20.902149999999999</v>
      </c>
      <c r="AH1986" s="503">
        <f t="shared" si="1423"/>
        <v>111042.05465000001</v>
      </c>
      <c r="AI1986" s="1916"/>
      <c r="AJ1986" s="1075"/>
      <c r="AK1986" s="1317">
        <f t="shared" si="1413"/>
        <v>1.0913936421275139E-11</v>
      </c>
      <c r="AL1986" s="1332"/>
    </row>
    <row r="1987" spans="1:39" x14ac:dyDescent="0.25">
      <c r="A1987" s="224">
        <v>1</v>
      </c>
      <c r="B1987" s="1386" t="s">
        <v>29</v>
      </c>
      <c r="C1987" s="1745"/>
      <c r="D1987" s="1386"/>
      <c r="E1987" s="391"/>
      <c r="F1987" s="1041"/>
      <c r="G1987" s="1041"/>
      <c r="H1987" s="1041"/>
      <c r="I1987" s="1746"/>
      <c r="J1987" s="1746"/>
      <c r="K1987" s="471"/>
      <c r="L1987" s="471"/>
      <c r="M1987" s="471"/>
      <c r="N1987" s="471"/>
      <c r="O1987" s="471"/>
      <c r="P1987" s="471"/>
      <c r="Q1987" s="504"/>
      <c r="R1987" s="504"/>
      <c r="S1987" s="504"/>
      <c r="T1987" s="504"/>
      <c r="U1987" s="504"/>
      <c r="V1987" s="504"/>
      <c r="W1987" s="504"/>
      <c r="X1987" s="504"/>
      <c r="Y1987" s="504"/>
      <c r="Z1987" s="504"/>
      <c r="AA1987" s="947"/>
      <c r="AB1987" s="504">
        <f>AH1987-AG1987-AD1987</f>
        <v>0</v>
      </c>
      <c r="AC1987" s="971"/>
      <c r="AD1987" s="504"/>
      <c r="AE1987" s="504"/>
      <c r="AF1987" s="504"/>
      <c r="AG1987" s="504"/>
      <c r="AH1987" s="504"/>
      <c r="AI1987" s="1182"/>
      <c r="AJ1987" s="544"/>
      <c r="AK1987" s="1317">
        <f t="shared" si="1413"/>
        <v>0</v>
      </c>
      <c r="AL1987" s="1332"/>
    </row>
    <row r="1988" spans="1:39" ht="30" x14ac:dyDescent="0.25">
      <c r="A1988" s="224">
        <v>1</v>
      </c>
      <c r="B1988" s="2" t="s">
        <v>125</v>
      </c>
      <c r="C1988" s="623"/>
      <c r="D1988" s="2"/>
      <c r="E1988" s="370"/>
      <c r="F1988" s="327"/>
      <c r="G1988" s="327"/>
      <c r="H1988" s="327"/>
      <c r="I1988" s="1754"/>
      <c r="J1988" s="1754"/>
      <c r="K1988" s="939"/>
      <c r="L1988" s="939"/>
      <c r="M1988" s="939"/>
      <c r="N1988" s="939"/>
      <c r="O1988" s="939"/>
      <c r="P1988" s="939"/>
      <c r="Q1988" s="505"/>
      <c r="R1988" s="505"/>
      <c r="S1988" s="505"/>
      <c r="T1988" s="505"/>
      <c r="U1988" s="505"/>
      <c r="V1988" s="505"/>
      <c r="W1988" s="505"/>
      <c r="X1988" s="505"/>
      <c r="Y1988" s="505"/>
      <c r="Z1988" s="505"/>
      <c r="AA1988" s="948"/>
      <c r="AB1988" s="505">
        <f>AH1988-AG1988-AD1988</f>
        <v>0</v>
      </c>
      <c r="AC1988" s="968"/>
      <c r="AD1988" s="505"/>
      <c r="AE1988" s="505"/>
      <c r="AF1988" s="505"/>
      <c r="AG1988" s="505"/>
      <c r="AH1988" s="505"/>
      <c r="AI1988" s="1162"/>
      <c r="AJ1988" s="501"/>
      <c r="AK1988" s="1317">
        <f t="shared" si="1413"/>
        <v>0</v>
      </c>
      <c r="AL1988" s="1332"/>
    </row>
    <row r="1989" spans="1:39" s="234" customFormat="1" x14ac:dyDescent="0.25">
      <c r="A1989" s="224">
        <v>1</v>
      </c>
      <c r="B1989" s="219" t="s">
        <v>9</v>
      </c>
      <c r="C1989" s="626"/>
      <c r="D1989" s="3">
        <v>240</v>
      </c>
      <c r="E1989" s="370">
        <v>10</v>
      </c>
      <c r="F1989" s="210">
        <f>ROUND(E1989/12*$B$4,0)</f>
        <v>8</v>
      </c>
      <c r="G1989" s="210">
        <v>37</v>
      </c>
      <c r="H1989" s="210">
        <f t="shared" ref="H1989:H1995" si="1424">G1989/F1989*100</f>
        <v>462.5</v>
      </c>
      <c r="I1989" s="1034">
        <v>10</v>
      </c>
      <c r="J1989" s="250">
        <f t="shared" ref="J1989:J1995" si="1425">M1989/G1989</f>
        <v>10.027027027027026</v>
      </c>
      <c r="K1989" s="251">
        <f>ROUND(E1989*I1989,0)</f>
        <v>100</v>
      </c>
      <c r="L1989" s="251">
        <f>ROUND(K1989/12*$B$4,0)</f>
        <v>83</v>
      </c>
      <c r="M1989" s="251">
        <v>371</v>
      </c>
      <c r="N1989" s="251">
        <f t="shared" ref="N1989:N1995" si="1426">M1989/L1989*100</f>
        <v>446.98795180722885</v>
      </c>
      <c r="O1989" s="251">
        <f>K1989/D1989</f>
        <v>0.41666666666666669</v>
      </c>
      <c r="P1989" s="251">
        <f t="shared" ref="P1989:P1995" si="1427">M1989/$B$4*12/O1989</f>
        <v>1068.48</v>
      </c>
      <c r="Q1989" s="505"/>
      <c r="R1989" s="505"/>
      <c r="S1989" s="505"/>
      <c r="T1989" s="505"/>
      <c r="U1989" s="505"/>
      <c r="V1989" s="505"/>
      <c r="W1989" s="505"/>
      <c r="X1989" s="505"/>
      <c r="Y1989" s="505"/>
      <c r="Z1989" s="505"/>
      <c r="AA1989" s="948"/>
      <c r="AB1989" s="505">
        <f>AH1989-AG1989-AD1989</f>
        <v>0</v>
      </c>
      <c r="AC1989" s="968"/>
      <c r="AD1989" s="505"/>
      <c r="AE1989" s="505">
        <f>AB1989-AA1989</f>
        <v>0</v>
      </c>
      <c r="AF1989" s="505"/>
      <c r="AG1989" s="505"/>
      <c r="AH1989" s="505"/>
      <c r="AI1989" s="1158"/>
      <c r="AJ1989" s="501"/>
      <c r="AK1989" s="1317">
        <f t="shared" si="1413"/>
        <v>0</v>
      </c>
      <c r="AL1989" s="1332"/>
    </row>
    <row r="1990" spans="1:39" s="234" customFormat="1" x14ac:dyDescent="0.25">
      <c r="A1990" s="224">
        <v>1</v>
      </c>
      <c r="B1990" s="219" t="s">
        <v>240</v>
      </c>
      <c r="C1990" s="626"/>
      <c r="D1990" s="1890">
        <v>240</v>
      </c>
      <c r="E1990" s="371">
        <v>30</v>
      </c>
      <c r="F1990" s="216">
        <f>ROUND(E1990/12*$B$4,0)</f>
        <v>25</v>
      </c>
      <c r="G1990" s="216">
        <v>0</v>
      </c>
      <c r="H1990" s="216">
        <f t="shared" si="1424"/>
        <v>0</v>
      </c>
      <c r="I1990" s="1757">
        <v>8</v>
      </c>
      <c r="J1990" s="1342" t="e">
        <f t="shared" si="1425"/>
        <v>#DIV/0!</v>
      </c>
      <c r="K1990" s="431">
        <f>ROUND(E1990*I1990,0)</f>
        <v>240</v>
      </c>
      <c r="L1990" s="431">
        <f>ROUND(K1990/12*$B$4,0)</f>
        <v>200</v>
      </c>
      <c r="M1990" s="431"/>
      <c r="N1990" s="431">
        <f t="shared" si="1426"/>
        <v>0</v>
      </c>
      <c r="O1990" s="431">
        <f>K1990/D1990</f>
        <v>1</v>
      </c>
      <c r="P1990" s="431">
        <f t="shared" si="1427"/>
        <v>0</v>
      </c>
      <c r="Q1990" s="506"/>
      <c r="R1990" s="506"/>
      <c r="S1990" s="506"/>
      <c r="T1990" s="506"/>
      <c r="U1990" s="506"/>
      <c r="V1990" s="506"/>
      <c r="W1990" s="506"/>
      <c r="X1990" s="506"/>
      <c r="Y1990" s="506"/>
      <c r="Z1990" s="506"/>
      <c r="AA1990" s="1084"/>
      <c r="AB1990" s="506"/>
      <c r="AC1990" s="1364"/>
      <c r="AD1990" s="506"/>
      <c r="AE1990" s="506"/>
      <c r="AF1990" s="506"/>
      <c r="AG1990" s="506"/>
      <c r="AH1990" s="506"/>
      <c r="AI1990" s="1338"/>
      <c r="AJ1990" s="1070"/>
      <c r="AK1990" s="1317">
        <f t="shared" si="1413"/>
        <v>0</v>
      </c>
      <c r="AL1990" s="1332"/>
    </row>
    <row r="1991" spans="1:39" s="234" customFormat="1" x14ac:dyDescent="0.25">
      <c r="A1991" s="1401">
        <v>1</v>
      </c>
      <c r="B1991" s="594" t="s">
        <v>15</v>
      </c>
      <c r="C1991" s="635"/>
      <c r="D1991" s="1890">
        <v>240</v>
      </c>
      <c r="E1991" s="371">
        <v>24</v>
      </c>
      <c r="F1991" s="216">
        <f>ROUND(E1991/12*$B$4,0)</f>
        <v>20</v>
      </c>
      <c r="G1991" s="216">
        <v>20</v>
      </c>
      <c r="H1991" s="216">
        <f t="shared" si="1424"/>
        <v>100</v>
      </c>
      <c r="I1991" s="1757">
        <v>9</v>
      </c>
      <c r="J1991" s="1342">
        <f t="shared" si="1425"/>
        <v>9</v>
      </c>
      <c r="K1991" s="431">
        <f>ROUND(E1991*I1991,0)</f>
        <v>216</v>
      </c>
      <c r="L1991" s="431">
        <f>ROUND(K1991/12*$B$4,0)</f>
        <v>180</v>
      </c>
      <c r="M1991" s="431">
        <v>180</v>
      </c>
      <c r="N1991" s="431">
        <f t="shared" si="1426"/>
        <v>100</v>
      </c>
      <c r="O1991" s="431">
        <f>K1991/D1991</f>
        <v>0.9</v>
      </c>
      <c r="P1991" s="431">
        <f t="shared" si="1427"/>
        <v>240</v>
      </c>
      <c r="Q1991" s="506"/>
      <c r="R1991" s="506"/>
      <c r="S1991" s="506"/>
      <c r="T1991" s="506"/>
      <c r="U1991" s="506"/>
      <c r="V1991" s="506"/>
      <c r="W1991" s="506"/>
      <c r="X1991" s="506"/>
      <c r="Y1991" s="506"/>
      <c r="Z1991" s="506"/>
      <c r="AA1991" s="1084"/>
      <c r="AB1991" s="506"/>
      <c r="AC1991" s="1364"/>
      <c r="AD1991" s="506"/>
      <c r="AE1991" s="506"/>
      <c r="AF1991" s="506"/>
      <c r="AG1991" s="506"/>
      <c r="AH1991" s="506"/>
      <c r="AI1991" s="1338"/>
      <c r="AJ1991" s="1070"/>
      <c r="AK1991" s="1317">
        <f t="shared" si="1413"/>
        <v>0</v>
      </c>
      <c r="AL1991" s="1332"/>
    </row>
    <row r="1992" spans="1:39" s="234" customFormat="1" x14ac:dyDescent="0.25">
      <c r="A1992" s="1401">
        <v>1</v>
      </c>
      <c r="B1992" s="594" t="s">
        <v>65</v>
      </c>
      <c r="C1992" s="635"/>
      <c r="D1992" s="1890">
        <v>240</v>
      </c>
      <c r="E1992" s="371">
        <v>428</v>
      </c>
      <c r="F1992" s="216">
        <f>ROUND(E1992/12*$B$4,0)</f>
        <v>357</v>
      </c>
      <c r="G1992" s="216">
        <v>670</v>
      </c>
      <c r="H1992" s="216">
        <f t="shared" si="1424"/>
        <v>187.67507002801119</v>
      </c>
      <c r="I1992" s="1757">
        <v>8</v>
      </c>
      <c r="J1992" s="250">
        <f t="shared" si="1425"/>
        <v>7.9701492537313436</v>
      </c>
      <c r="K1992" s="431">
        <f>ROUND(E1992*I1992,0)</f>
        <v>3424</v>
      </c>
      <c r="L1992" s="431">
        <f>ROUND(K1992/12*$B$4,0)</f>
        <v>2853</v>
      </c>
      <c r="M1992" s="431">
        <v>5340</v>
      </c>
      <c r="N1992" s="431">
        <f t="shared" si="1426"/>
        <v>187.17139852786539</v>
      </c>
      <c r="O1992" s="431">
        <f>K1992/D1992</f>
        <v>14.266666666666667</v>
      </c>
      <c r="P1992" s="431">
        <f t="shared" si="1427"/>
        <v>449.15887850467288</v>
      </c>
      <c r="Q1992" s="506"/>
      <c r="R1992" s="506"/>
      <c r="S1992" s="506"/>
      <c r="T1992" s="506"/>
      <c r="U1992" s="506"/>
      <c r="V1992" s="506"/>
      <c r="W1992" s="506"/>
      <c r="X1992" s="506"/>
      <c r="Y1992" s="506"/>
      <c r="Z1992" s="506"/>
      <c r="AA1992" s="1084"/>
      <c r="AB1992" s="506"/>
      <c r="AC1992" s="1364"/>
      <c r="AD1992" s="506"/>
      <c r="AE1992" s="506"/>
      <c r="AF1992" s="506"/>
      <c r="AG1992" s="506"/>
      <c r="AH1992" s="506"/>
      <c r="AI1992" s="1338"/>
      <c r="AJ1992" s="1070"/>
      <c r="AK1992" s="1317">
        <f t="shared" si="1413"/>
        <v>0</v>
      </c>
      <c r="AL1992" s="1332"/>
    </row>
    <row r="1993" spans="1:39" s="234" customFormat="1" x14ac:dyDescent="0.25">
      <c r="A1993" s="1401">
        <v>1</v>
      </c>
      <c r="B1993" s="1409" t="s">
        <v>53</v>
      </c>
      <c r="C1993" s="626"/>
      <c r="D1993" s="1890">
        <v>240</v>
      </c>
      <c r="E1993" s="371">
        <v>412</v>
      </c>
      <c r="F1993" s="216">
        <f>ROUND(E1993/12*$B$4,0)</f>
        <v>343</v>
      </c>
      <c r="G1993" s="216">
        <v>31</v>
      </c>
      <c r="H1993" s="216">
        <f t="shared" si="1424"/>
        <v>9.037900874635568</v>
      </c>
      <c r="I1993" s="1757">
        <v>8</v>
      </c>
      <c r="J1993" s="1342">
        <f t="shared" si="1425"/>
        <v>8</v>
      </c>
      <c r="K1993" s="431">
        <f>ROUND(E1993*I1993,0)</f>
        <v>3296</v>
      </c>
      <c r="L1993" s="431">
        <f>ROUND(K1993/12*$B$4,0)</f>
        <v>2747</v>
      </c>
      <c r="M1993" s="431">
        <v>248</v>
      </c>
      <c r="N1993" s="431">
        <f t="shared" si="1426"/>
        <v>9.0280305788132509</v>
      </c>
      <c r="O1993" s="431">
        <f>K1993/D1993</f>
        <v>13.733333333333333</v>
      </c>
      <c r="P1993" s="431">
        <f t="shared" si="1427"/>
        <v>21.669902912621364</v>
      </c>
      <c r="Q1993" s="506"/>
      <c r="R1993" s="506"/>
      <c r="S1993" s="506"/>
      <c r="T1993" s="506"/>
      <c r="U1993" s="506"/>
      <c r="V1993" s="506"/>
      <c r="W1993" s="506"/>
      <c r="X1993" s="506"/>
      <c r="Y1993" s="506"/>
      <c r="Z1993" s="506"/>
      <c r="AA1993" s="1084"/>
      <c r="AB1993" s="506"/>
      <c r="AC1993" s="1364"/>
      <c r="AD1993" s="506"/>
      <c r="AE1993" s="506"/>
      <c r="AF1993" s="506"/>
      <c r="AG1993" s="506"/>
      <c r="AH1993" s="506"/>
      <c r="AI1993" s="1338"/>
      <c r="AJ1993" s="1070"/>
      <c r="AK1993" s="1317">
        <f t="shared" si="1413"/>
        <v>0</v>
      </c>
      <c r="AL1993" s="1332"/>
    </row>
    <row r="1994" spans="1:39" x14ac:dyDescent="0.25">
      <c r="A1994" s="1401">
        <v>1</v>
      </c>
      <c r="B1994" s="1411" t="s">
        <v>180</v>
      </c>
      <c r="C1994" s="1620"/>
      <c r="D1994" s="1911"/>
      <c r="E1994" s="372">
        <f>SUM(E1989:E1993)</f>
        <v>904</v>
      </c>
      <c r="F1994" s="2042">
        <f>SUM(F1989:F1993)</f>
        <v>753</v>
      </c>
      <c r="G1994" s="2042">
        <f>SUM(G1989:G1993)</f>
        <v>758</v>
      </c>
      <c r="H1994" s="265">
        <f t="shared" si="1424"/>
        <v>100.66401062416999</v>
      </c>
      <c r="I1994" s="1777">
        <f>IF(E1994=0,0,K1994/E1994)</f>
        <v>8.0486725663716818</v>
      </c>
      <c r="J1994" s="1376">
        <f t="shared" si="1425"/>
        <v>8.0989445910290243</v>
      </c>
      <c r="K1994" s="1440">
        <f>SUM(K1989:K1993)</f>
        <v>7276</v>
      </c>
      <c r="L1994" s="1440">
        <f>SUM(L1989:L1993)</f>
        <v>6063</v>
      </c>
      <c r="M1994" s="1440">
        <f>SUM(M1989:M1993)</f>
        <v>6139</v>
      </c>
      <c r="N1994" s="1440">
        <f t="shared" si="1426"/>
        <v>101.25350486557809</v>
      </c>
      <c r="O1994" s="1440">
        <f>SUM(O1989:O1993)</f>
        <v>30.31666666666667</v>
      </c>
      <c r="P1994" s="431">
        <f t="shared" si="1427"/>
        <v>242.99505222649802</v>
      </c>
      <c r="Q1994" s="506"/>
      <c r="R1994" s="506"/>
      <c r="S1994" s="506"/>
      <c r="T1994" s="506"/>
      <c r="U1994" s="506"/>
      <c r="V1994" s="506"/>
      <c r="W1994" s="506"/>
      <c r="X1994" s="506"/>
      <c r="Y1994" s="506"/>
      <c r="Z1994" s="506"/>
      <c r="AA1994" s="1084"/>
      <c r="AB1994" s="506">
        <f t="shared" ref="AB1994:AB2002" si="1428">AH1994-AG1994-AD1994</f>
        <v>0</v>
      </c>
      <c r="AC1994" s="1364"/>
      <c r="AD1994" s="506"/>
      <c r="AE1994" s="506"/>
      <c r="AF1994" s="506"/>
      <c r="AG1994" s="506"/>
      <c r="AH1994" s="506"/>
      <c r="AI1994" s="2043"/>
      <c r="AJ1994" s="1070"/>
      <c r="AK1994" s="1317">
        <f t="shared" si="1413"/>
        <v>0</v>
      </c>
      <c r="AL1994" s="1332"/>
    </row>
    <row r="1995" spans="1:39" ht="30" thickBot="1" x14ac:dyDescent="0.3">
      <c r="A1995" s="1401">
        <v>1</v>
      </c>
      <c r="B1995" s="1604" t="s">
        <v>208</v>
      </c>
      <c r="C1995" s="235"/>
      <c r="D1995" s="235"/>
      <c r="E1995" s="397">
        <f>SUM(E1994)</f>
        <v>904</v>
      </c>
      <c r="F1995" s="1885">
        <f>SUM(F1994)</f>
        <v>753</v>
      </c>
      <c r="G1995" s="1885">
        <f>SUM(G1994)</f>
        <v>758</v>
      </c>
      <c r="H1995" s="1885">
        <f t="shared" si="1424"/>
        <v>100.66401062416999</v>
      </c>
      <c r="I1995" s="1418">
        <f>IF(E1995=0,0,K1995/E1995)</f>
        <v>8.0486725663716818</v>
      </c>
      <c r="J1995" s="1418">
        <f t="shared" si="1425"/>
        <v>8.0989445910290243</v>
      </c>
      <c r="K1995" s="1885">
        <f>SUM(K1994)</f>
        <v>7276</v>
      </c>
      <c r="L1995" s="1885">
        <f>SUM(L1994)</f>
        <v>6063</v>
      </c>
      <c r="M1995" s="1885">
        <f>SUM(M1994)</f>
        <v>6139</v>
      </c>
      <c r="N1995" s="1523">
        <f t="shared" si="1426"/>
        <v>101.25350486557809</v>
      </c>
      <c r="O1995" s="1523">
        <f>O1994</f>
        <v>30.31666666666667</v>
      </c>
      <c r="P1995" s="1420">
        <f t="shared" si="1427"/>
        <v>242.99505222649802</v>
      </c>
      <c r="Q1995" s="510">
        <v>14723.508239999999</v>
      </c>
      <c r="R1995" s="510">
        <v>14723.508239999999</v>
      </c>
      <c r="S1995" s="510">
        <v>14723.508239999999</v>
      </c>
      <c r="T1995" s="510">
        <v>14723.508239999999</v>
      </c>
      <c r="U1995" s="510">
        <v>14723.508239999999</v>
      </c>
      <c r="V1995" s="510">
        <v>14723.508239999999</v>
      </c>
      <c r="W1995" s="510">
        <v>14723.508239999999</v>
      </c>
      <c r="X1995" s="510">
        <v>14723.508239999999</v>
      </c>
      <c r="Y1995" s="510">
        <v>14723.508239999999</v>
      </c>
      <c r="Z1995" s="510">
        <v>14723.508239999999</v>
      </c>
      <c r="AA1995" s="1089">
        <f t="shared" ref="AA1995" si="1429">Q1995/12*$B$4+(R1995-Q1995)/11*9+(S1995-R1995)/10*8+(T1995-S1995)/9*7+(U1995-T1995)/8*6+(V1995-U1995)/7*5+(W1995-V1995)/6*4+(X1995-W1995)/5*3+(Y1995-X1995)/4*2+(Z1995-Y1995)/3*1</f>
        <v>12269.590200000001</v>
      </c>
      <c r="AB1995" s="510">
        <f t="shared" si="1428"/>
        <v>12342.605939999998</v>
      </c>
      <c r="AC1995" s="970"/>
      <c r="AD1995" s="510"/>
      <c r="AE1995" s="510">
        <f>AB1995-AA1995</f>
        <v>73.015739999997095</v>
      </c>
      <c r="AF1995" s="510"/>
      <c r="AG1995" s="510">
        <v>-27.205929999999999</v>
      </c>
      <c r="AH1995" s="510">
        <v>12315.400009999998</v>
      </c>
      <c r="AI1995" s="1888"/>
      <c r="AJ1995" s="1121"/>
      <c r="AK1995" s="1317">
        <f t="shared" si="1413"/>
        <v>0</v>
      </c>
      <c r="AL1995" s="1332"/>
    </row>
    <row r="1996" spans="1:39" ht="15.75" thickBot="1" x14ac:dyDescent="0.3">
      <c r="A1996" s="224">
        <v>1</v>
      </c>
      <c r="B1996" s="1920" t="s">
        <v>291</v>
      </c>
      <c r="C1996" s="1921"/>
      <c r="D1996" s="1920"/>
      <c r="E1996" s="406"/>
      <c r="F1996" s="2007"/>
      <c r="G1996" s="2007"/>
      <c r="H1996" s="2007"/>
      <c r="I1996" s="1749"/>
      <c r="J1996" s="1749"/>
      <c r="K1996" s="2007"/>
      <c r="L1996" s="2007"/>
      <c r="M1996" s="2007">
        <f>SUM(M1986,M1995)</f>
        <v>6139</v>
      </c>
      <c r="N1996" s="2007"/>
      <c r="O1996" s="2007"/>
      <c r="P1996" s="2007"/>
      <c r="Q1996" s="511">
        <f t="shared" ref="Q1996:AA1996" si="1430">SUM(Q1986,Q1995)</f>
        <v>151875.53951410399</v>
      </c>
      <c r="R1996" s="511">
        <f t="shared" ref="R1996:S1996" si="1431">SUM(R1986,R1995)</f>
        <v>151875.53951410399</v>
      </c>
      <c r="S1996" s="511">
        <f t="shared" si="1431"/>
        <v>151875.53951410399</v>
      </c>
      <c r="T1996" s="511">
        <f t="shared" ref="T1996:U1996" si="1432">SUM(T1986,T1995)</f>
        <v>151875.53951410399</v>
      </c>
      <c r="U1996" s="511">
        <f t="shared" si="1432"/>
        <v>151875.53951410399</v>
      </c>
      <c r="V1996" s="511">
        <f t="shared" ref="V1996:W1996" si="1433">SUM(V1986,V1995)</f>
        <v>151875.53951410399</v>
      </c>
      <c r="W1996" s="511">
        <f t="shared" si="1433"/>
        <v>151875.53951410399</v>
      </c>
      <c r="X1996" s="511">
        <f t="shared" ref="X1996:Y1996" si="1434">SUM(X1986,X1995)</f>
        <v>152030.45661410398</v>
      </c>
      <c r="Y1996" s="511">
        <f t="shared" si="1434"/>
        <v>152030.45661410398</v>
      </c>
      <c r="Z1996" s="511">
        <f t="shared" ref="Z1996" si="1435">SUM(Z1986,Z1995)</f>
        <v>152030.45661410398</v>
      </c>
      <c r="AA1996" s="949">
        <f t="shared" si="1430"/>
        <v>126679.30954718665</v>
      </c>
      <c r="AB1996" s="511">
        <f t="shared" si="1428"/>
        <v>123428.34144</v>
      </c>
      <c r="AC1996" s="973"/>
      <c r="AD1996" s="258">
        <f>SUM(AD1986,AD1995)</f>
        <v>-22.778699999999997</v>
      </c>
      <c r="AE1996" s="511">
        <f>SUM(AE1986,AE1995)</f>
        <v>-3250.9681071866526</v>
      </c>
      <c r="AF1996" s="511">
        <f>SUM(AF1986,AF1995)</f>
        <v>-1.5166900000000001</v>
      </c>
      <c r="AG1996" s="258">
        <f>SUM(AG1986,AG1995)</f>
        <v>-48.108080000000001</v>
      </c>
      <c r="AH1996" s="511">
        <f>SUM(AH1986,AH1995)</f>
        <v>123357.45466</v>
      </c>
      <c r="AI1996" s="1186"/>
      <c r="AJ1996" s="1072"/>
      <c r="AK1996" s="1317">
        <f t="shared" si="1413"/>
        <v>0</v>
      </c>
      <c r="AL1996" s="1332"/>
      <c r="AM1996" s="224">
        <f>AA1996-T1996/12*4</f>
        <v>76054.129709151981</v>
      </c>
    </row>
    <row r="1997" spans="1:39" s="2527" customFormat="1" ht="15.75" thickBot="1" x14ac:dyDescent="0.3">
      <c r="A1997" s="2527">
        <v>1</v>
      </c>
      <c r="B1997" s="828"/>
      <c r="C1997" s="828"/>
      <c r="D1997" s="828"/>
      <c r="E1997" s="407"/>
      <c r="F1997" s="1357"/>
      <c r="G1997" s="1357"/>
      <c r="H1997" s="1357"/>
      <c r="I1997" s="435"/>
      <c r="J1997" s="435"/>
      <c r="K1997" s="1358"/>
      <c r="L1997" s="1358"/>
      <c r="M1997" s="1358"/>
      <c r="N1997" s="1358"/>
      <c r="O1997" s="1358"/>
      <c r="P1997" s="1358"/>
      <c r="Q1997" s="504"/>
      <c r="R1997" s="504"/>
      <c r="S1997" s="504"/>
      <c r="T1997" s="504"/>
      <c r="U1997" s="504"/>
      <c r="V1997" s="504"/>
      <c r="W1997" s="504"/>
      <c r="X1997" s="504"/>
      <c r="Y1997" s="504"/>
      <c r="Z1997" s="504"/>
      <c r="AA1997" s="504"/>
      <c r="AB1997" s="504">
        <f t="shared" si="1428"/>
        <v>0</v>
      </c>
      <c r="AC1997" s="504"/>
      <c r="AD1997" s="504"/>
      <c r="AE1997" s="504"/>
      <c r="AF1997" s="504"/>
      <c r="AG1997" s="504"/>
      <c r="AH1997" s="504"/>
      <c r="AI1997" s="1131"/>
      <c r="AJ1997" s="544"/>
      <c r="AK1997" s="1317">
        <f t="shared" si="1413"/>
        <v>0</v>
      </c>
      <c r="AL1997" s="1332"/>
    </row>
    <row r="1998" spans="1:39" s="2527" customFormat="1" x14ac:dyDescent="0.25">
      <c r="A1998" s="2527">
        <v>1</v>
      </c>
      <c r="B1998" s="3848" t="s">
        <v>411</v>
      </c>
      <c r="C1998" s="3374"/>
      <c r="D1998" s="12"/>
      <c r="E1998" s="408"/>
      <c r="F1998" s="210"/>
      <c r="G1998" s="709"/>
      <c r="H1998" s="210"/>
      <c r="I1998" s="340"/>
      <c r="J1998" s="340"/>
      <c r="K1998" s="1362"/>
      <c r="L1998" s="1362"/>
      <c r="M1998" s="1362"/>
      <c r="N1998" s="1362"/>
      <c r="O1998" s="1362"/>
      <c r="P1998" s="1362"/>
      <c r="Q1998" s="505"/>
      <c r="R1998" s="505"/>
      <c r="S1998" s="505"/>
      <c r="T1998" s="505"/>
      <c r="U1998" s="505"/>
      <c r="V1998" s="505"/>
      <c r="W1998" s="505"/>
      <c r="X1998" s="505"/>
      <c r="Y1998" s="505"/>
      <c r="Z1998" s="505"/>
      <c r="AA1998" s="506"/>
      <c r="AB1998" s="505">
        <f t="shared" si="1428"/>
        <v>0</v>
      </c>
      <c r="AC1998" s="505"/>
      <c r="AD1998" s="505"/>
      <c r="AE1998" s="505"/>
      <c r="AF1998" s="505"/>
      <c r="AG1998" s="505"/>
      <c r="AH1998" s="505"/>
      <c r="AI1998" s="1130"/>
      <c r="AJ1998" s="501"/>
      <c r="AK1998" s="1317">
        <f t="shared" si="1413"/>
        <v>0</v>
      </c>
      <c r="AL1998" s="1332"/>
    </row>
    <row r="1999" spans="1:39" s="2527" customFormat="1" x14ac:dyDescent="0.25">
      <c r="A1999" s="2527">
        <v>1</v>
      </c>
      <c r="B1999" s="3849" t="s">
        <v>204</v>
      </c>
      <c r="C1999" s="1629"/>
      <c r="D1999" s="12"/>
      <c r="E1999" s="408">
        <f>E2002</f>
        <v>197428</v>
      </c>
      <c r="F1999" s="709">
        <f>ROUND(E1999/12*$B$4,0)</f>
        <v>164523</v>
      </c>
      <c r="G1999" s="709">
        <f>G2002</f>
        <v>163977</v>
      </c>
      <c r="H1999" s="210">
        <f>G1999/F1999*100</f>
        <v>99.668131507448805</v>
      </c>
      <c r="I1999" s="340"/>
      <c r="J1999" s="340"/>
      <c r="K1999" s="1362"/>
      <c r="L1999" s="1362"/>
      <c r="M1999" s="1362"/>
      <c r="N1999" s="1362"/>
      <c r="O1999" s="1362"/>
      <c r="P1999" s="1362"/>
      <c r="Q1999" s="505"/>
      <c r="R1999" s="505"/>
      <c r="S1999" s="505"/>
      <c r="T1999" s="505"/>
      <c r="U1999" s="505"/>
      <c r="V1999" s="505"/>
      <c r="W1999" s="505"/>
      <c r="X1999" s="505"/>
      <c r="Y1999" s="505"/>
      <c r="Z1999" s="505"/>
      <c r="AA1999" s="505"/>
      <c r="AB1999" s="505">
        <f t="shared" si="1428"/>
        <v>0</v>
      </c>
      <c r="AC1999" s="505"/>
      <c r="AD1999" s="505"/>
      <c r="AE1999" s="505"/>
      <c r="AF1999" s="505"/>
      <c r="AG1999" s="505"/>
      <c r="AH1999" s="505"/>
      <c r="AI1999" s="1130"/>
      <c r="AJ1999" s="501"/>
      <c r="AK1999" s="1317">
        <f t="shared" si="1413"/>
        <v>0</v>
      </c>
      <c r="AL1999" s="1332"/>
    </row>
    <row r="2000" spans="1:39" s="2527" customFormat="1" x14ac:dyDescent="0.25">
      <c r="A2000" s="2527">
        <v>1</v>
      </c>
      <c r="B2000" s="2044" t="s">
        <v>205</v>
      </c>
      <c r="C2000" s="2044"/>
      <c r="D2000" s="12"/>
      <c r="E2000" s="373">
        <f>E2002-E2001</f>
        <v>197358</v>
      </c>
      <c r="F2000" s="210">
        <f>ROUND(E2000/12*$B$4,0)</f>
        <v>164465</v>
      </c>
      <c r="G2000" s="211">
        <f>G2002-G2001</f>
        <v>163891</v>
      </c>
      <c r="H2000" s="210">
        <f>G2000/F2000*100</f>
        <v>99.650989572249415</v>
      </c>
      <c r="I2000" s="340"/>
      <c r="J2000" s="340"/>
      <c r="K2000" s="1362"/>
      <c r="L2000" s="1362"/>
      <c r="M2000" s="1362"/>
      <c r="N2000" s="1362"/>
      <c r="O2000" s="1362"/>
      <c r="P2000" s="1362"/>
      <c r="Q2000" s="505"/>
      <c r="R2000" s="505"/>
      <c r="S2000" s="505"/>
      <c r="T2000" s="505"/>
      <c r="U2000" s="505"/>
      <c r="V2000" s="505"/>
      <c r="W2000" s="505"/>
      <c r="X2000" s="505"/>
      <c r="Y2000" s="505"/>
      <c r="Z2000" s="505"/>
      <c r="AA2000" s="505"/>
      <c r="AB2000" s="505">
        <f t="shared" si="1428"/>
        <v>0</v>
      </c>
      <c r="AC2000" s="505"/>
      <c r="AD2000" s="505"/>
      <c r="AE2000" s="505"/>
      <c r="AF2000" s="505"/>
      <c r="AG2000" s="505"/>
      <c r="AH2000" s="505"/>
      <c r="AI2000" s="1126"/>
      <c r="AJ2000" s="501"/>
      <c r="AK2000" s="1317">
        <f t="shared" si="1413"/>
        <v>0</v>
      </c>
      <c r="AL2000" s="1332"/>
    </row>
    <row r="2001" spans="1:39" s="2527" customFormat="1" ht="30" customHeight="1" x14ac:dyDescent="0.25">
      <c r="A2001" s="2527">
        <v>1</v>
      </c>
      <c r="B2001" s="2044" t="s">
        <v>206</v>
      </c>
      <c r="C2001" s="2044"/>
      <c r="D2001" s="12"/>
      <c r="E2001" s="373">
        <v>70</v>
      </c>
      <c r="F2001" s="210">
        <f>ROUND(E2001/12*$B$4,0)</f>
        <v>58</v>
      </c>
      <c r="G2001" s="211">
        <v>86</v>
      </c>
      <c r="H2001" s="210">
        <f>G2001/F2001*100</f>
        <v>148.27586206896552</v>
      </c>
      <c r="I2001" s="340"/>
      <c r="J2001" s="340"/>
      <c r="K2001" s="1362"/>
      <c r="L2001" s="1362"/>
      <c r="M2001" s="1362"/>
      <c r="N2001" s="1362"/>
      <c r="O2001" s="1362"/>
      <c r="P2001" s="1362"/>
      <c r="Q2001" s="505"/>
      <c r="R2001" s="505"/>
      <c r="S2001" s="505"/>
      <c r="T2001" s="505"/>
      <c r="U2001" s="505"/>
      <c r="V2001" s="505"/>
      <c r="W2001" s="505"/>
      <c r="X2001" s="505"/>
      <c r="Y2001" s="505"/>
      <c r="Z2001" s="505"/>
      <c r="AA2001" s="505"/>
      <c r="AB2001" s="505">
        <f t="shared" si="1428"/>
        <v>0</v>
      </c>
      <c r="AC2001" s="505"/>
      <c r="AD2001" s="505"/>
      <c r="AE2001" s="505"/>
      <c r="AF2001" s="505"/>
      <c r="AG2001" s="505"/>
      <c r="AH2001" s="505"/>
      <c r="AI2001" s="1126"/>
      <c r="AJ2001" s="501"/>
      <c r="AK2001" s="1317">
        <f t="shared" si="1413"/>
        <v>0</v>
      </c>
      <c r="AL2001" s="1332"/>
    </row>
    <row r="2002" spans="1:39" s="2527" customFormat="1" ht="42" customHeight="1" thickBot="1" x14ac:dyDescent="0.3">
      <c r="A2002" s="2527">
        <v>1</v>
      </c>
      <c r="B2002" s="896" t="s">
        <v>211</v>
      </c>
      <c r="C2002" s="1917"/>
      <c r="D2002" s="1659"/>
      <c r="E2002" s="408">
        <v>197428</v>
      </c>
      <c r="F2002" s="709">
        <f>ROUND(E2002/12*$B$4,0)</f>
        <v>164523</v>
      </c>
      <c r="G2002" s="709">
        <v>163977</v>
      </c>
      <c r="H2002" s="2022">
        <f>G2002/F2002*100</f>
        <v>99.668131507448805</v>
      </c>
      <c r="I2002" s="1445"/>
      <c r="J2002" s="1445"/>
      <c r="K2002" s="1406"/>
      <c r="L2002" s="1406"/>
      <c r="M2002" s="1406"/>
      <c r="N2002" s="1406"/>
      <c r="O2002" s="1406"/>
      <c r="P2002" s="1406"/>
      <c r="Q2002" s="507">
        <v>931675.27610000002</v>
      </c>
      <c r="R2002" s="507">
        <v>931675.27610000002</v>
      </c>
      <c r="S2002" s="507">
        <v>931675.27610000002</v>
      </c>
      <c r="T2002" s="507">
        <v>931675.27610000002</v>
      </c>
      <c r="U2002" s="507">
        <v>931675.27610000002</v>
      </c>
      <c r="V2002" s="507">
        <v>931675.27610000002</v>
      </c>
      <c r="W2002" s="507">
        <v>931675.27610000002</v>
      </c>
      <c r="X2002" s="507">
        <v>931675.27610000002</v>
      </c>
      <c r="Y2002" s="507">
        <v>931675.27610000002</v>
      </c>
      <c r="Z2002" s="507">
        <v>931675.27610000002</v>
      </c>
      <c r="AA2002" s="231">
        <f t="shared" ref="AA2002" si="1436">Q2002/12*$B$4+(R2002-Q2002)/11*9+(S2002-R2002)/10*8+(T2002-S2002)/9*7+(U2002-T2002)/8*6+(V2002-U2002)/7*5+(W2002-V2002)/6*4+(X2002-W2002)/5*3+(Y2002-X2002)/4*2+(Z2002-Y2002)/3*1</f>
        <v>776396.0634166667</v>
      </c>
      <c r="AB2002" s="507">
        <f t="shared" si="1428"/>
        <v>776534.98867000022</v>
      </c>
      <c r="AC2002" s="507"/>
      <c r="AD2002" s="507"/>
      <c r="AE2002" s="507">
        <f>AB2002-AA2002</f>
        <v>138.92525333352387</v>
      </c>
      <c r="AF2002" s="507"/>
      <c r="AG2002" s="507">
        <v>-816.94260999999995</v>
      </c>
      <c r="AH2002" s="507">
        <v>775718.0460600002</v>
      </c>
      <c r="AI2002" s="1130"/>
      <c r="AJ2002" s="1071"/>
      <c r="AK2002" s="1317">
        <f t="shared" si="1413"/>
        <v>0</v>
      </c>
      <c r="AL2002" s="1332"/>
    </row>
    <row r="2003" spans="1:39" s="2527" customFormat="1" ht="15.75" thickBot="1" x14ac:dyDescent="0.3">
      <c r="A2003" s="2527">
        <v>1</v>
      </c>
      <c r="B2003" s="255" t="s">
        <v>291</v>
      </c>
      <c r="C2003" s="255"/>
      <c r="D2003" s="255"/>
      <c r="E2003" s="409"/>
      <c r="F2003" s="1470"/>
      <c r="G2003" s="1470"/>
      <c r="H2003" s="1470"/>
      <c r="I2003" s="1532"/>
      <c r="J2003" s="1532"/>
      <c r="K2003" s="1627"/>
      <c r="L2003" s="1627"/>
      <c r="M2003" s="1627"/>
      <c r="N2003" s="1627"/>
      <c r="O2003" s="1627"/>
      <c r="P2003" s="1627"/>
      <c r="Q2003" s="511">
        <f t="shared" ref="Q2003:AA2003" si="1437">Q2002</f>
        <v>931675.27610000002</v>
      </c>
      <c r="R2003" s="511">
        <f t="shared" ref="R2003:S2003" si="1438">R2002</f>
        <v>931675.27610000002</v>
      </c>
      <c r="S2003" s="511">
        <f t="shared" si="1438"/>
        <v>931675.27610000002</v>
      </c>
      <c r="T2003" s="511">
        <f t="shared" ref="T2003:U2003" si="1439">T2002</f>
        <v>931675.27610000002</v>
      </c>
      <c r="U2003" s="511">
        <f t="shared" si="1439"/>
        <v>931675.27610000002</v>
      </c>
      <c r="V2003" s="511">
        <f t="shared" ref="V2003:W2003" si="1440">V2002</f>
        <v>931675.27610000002</v>
      </c>
      <c r="W2003" s="511">
        <f t="shared" si="1440"/>
        <v>931675.27610000002</v>
      </c>
      <c r="X2003" s="511">
        <f t="shared" ref="X2003:Y2003" si="1441">X2002</f>
        <v>931675.27610000002</v>
      </c>
      <c r="Y2003" s="511">
        <f t="shared" si="1441"/>
        <v>931675.27610000002</v>
      </c>
      <c r="Z2003" s="511">
        <f t="shared" ref="Z2003" si="1442">Z2002</f>
        <v>931675.27610000002</v>
      </c>
      <c r="AA2003" s="511">
        <f t="shared" si="1437"/>
        <v>776396.0634166667</v>
      </c>
      <c r="AB2003" s="511">
        <f t="shared" ref="AB2003:AH2003" si="1443">AB2002</f>
        <v>776534.98867000022</v>
      </c>
      <c r="AC2003" s="511">
        <f t="shared" si="1443"/>
        <v>0</v>
      </c>
      <c r="AD2003" s="258">
        <f>AD2002</f>
        <v>0</v>
      </c>
      <c r="AE2003" s="511">
        <f t="shared" si="1443"/>
        <v>138.92525333352387</v>
      </c>
      <c r="AF2003" s="511"/>
      <c r="AG2003" s="511">
        <f t="shared" si="1443"/>
        <v>-816.94260999999995</v>
      </c>
      <c r="AH2003" s="511">
        <f t="shared" si="1443"/>
        <v>775718.0460600002</v>
      </c>
      <c r="AI2003" s="1429"/>
      <c r="AJ2003" s="1072"/>
      <c r="AK2003" s="1317">
        <f t="shared" si="1413"/>
        <v>0</v>
      </c>
      <c r="AL2003" s="1332"/>
      <c r="AM2003" s="2527">
        <f>AA2003-T2003/12*4</f>
        <v>465837.63805000001</v>
      </c>
    </row>
    <row r="2004" spans="1:39" x14ac:dyDescent="0.25">
      <c r="A2004" s="224">
        <v>1</v>
      </c>
      <c r="B2004" s="3848" t="s">
        <v>412</v>
      </c>
      <c r="C2004" s="2045"/>
      <c r="D2004" s="2046"/>
      <c r="E2004" s="391"/>
      <c r="F2004" s="1041"/>
      <c r="G2004" s="1041"/>
      <c r="H2004" s="1041"/>
      <c r="I2004" s="1750"/>
      <c r="J2004" s="1750"/>
      <c r="K2004" s="2047"/>
      <c r="L2004" s="2047"/>
      <c r="M2004" s="2047"/>
      <c r="N2004" s="2047"/>
      <c r="O2004" s="2047"/>
      <c r="P2004" s="2047"/>
      <c r="Q2004" s="504"/>
      <c r="R2004" s="504"/>
      <c r="S2004" s="504"/>
      <c r="T2004" s="504"/>
      <c r="U2004" s="504"/>
      <c r="V2004" s="504"/>
      <c r="W2004" s="504"/>
      <c r="X2004" s="504"/>
      <c r="Y2004" s="504"/>
      <c r="Z2004" s="504"/>
      <c r="AA2004" s="947"/>
      <c r="AB2004" s="504">
        <f t="shared" ref="AB2004:AB2009" si="1444">AH2004-AG2004-AD2004</f>
        <v>0</v>
      </c>
      <c r="AC2004" s="971"/>
      <c r="AD2004" s="504"/>
      <c r="AE2004" s="504"/>
      <c r="AF2004" s="504"/>
      <c r="AG2004" s="504"/>
      <c r="AH2004" s="504"/>
      <c r="AI2004" s="1182"/>
      <c r="AJ2004" s="544"/>
      <c r="AK2004" s="1317">
        <f t="shared" si="1413"/>
        <v>0</v>
      </c>
      <c r="AL2004" s="1332"/>
    </row>
    <row r="2005" spans="1:39" ht="45.75" customHeight="1" x14ac:dyDescent="0.25">
      <c r="A2005" s="224">
        <v>1</v>
      </c>
      <c r="B2005" s="3849"/>
      <c r="C2005" s="2048"/>
      <c r="D2005" s="1323"/>
      <c r="E2005" s="370"/>
      <c r="F2005" s="327"/>
      <c r="G2005" s="327"/>
      <c r="H2005" s="327"/>
      <c r="I2005" s="1034"/>
      <c r="J2005" s="1034"/>
      <c r="K2005" s="1715"/>
      <c r="L2005" s="1715"/>
      <c r="M2005" s="1715"/>
      <c r="N2005" s="1715"/>
      <c r="O2005" s="1715"/>
      <c r="P2005" s="1715"/>
      <c r="Q2005" s="505"/>
      <c r="R2005" s="505"/>
      <c r="S2005" s="505"/>
      <c r="T2005" s="505"/>
      <c r="U2005" s="505"/>
      <c r="V2005" s="505"/>
      <c r="W2005" s="505"/>
      <c r="X2005" s="505"/>
      <c r="Y2005" s="505"/>
      <c r="Z2005" s="505"/>
      <c r="AA2005" s="948"/>
      <c r="AB2005" s="505">
        <f t="shared" si="1444"/>
        <v>0</v>
      </c>
      <c r="AC2005" s="968"/>
      <c r="AD2005" s="505"/>
      <c r="AE2005" s="505"/>
      <c r="AF2005" s="505"/>
      <c r="AG2005" s="505"/>
      <c r="AH2005" s="505"/>
      <c r="AI2005" s="1162"/>
      <c r="AJ2005" s="501"/>
      <c r="AK2005" s="1317">
        <f t="shared" si="1413"/>
        <v>0</v>
      </c>
      <c r="AL2005" s="1332"/>
    </row>
    <row r="2006" spans="1:39" x14ac:dyDescent="0.25">
      <c r="A2006" s="224">
        <v>1</v>
      </c>
      <c r="B2006" s="1729" t="s">
        <v>5</v>
      </c>
      <c r="C2006" s="1730"/>
      <c r="D2006" s="1729"/>
      <c r="E2006" s="370"/>
      <c r="F2006" s="327"/>
      <c r="G2006" s="327"/>
      <c r="H2006" s="327"/>
      <c r="I2006" s="1034"/>
      <c r="J2006" s="1034"/>
      <c r="K2006" s="1715"/>
      <c r="L2006" s="1715"/>
      <c r="M2006" s="1715"/>
      <c r="N2006" s="1715"/>
      <c r="O2006" s="1715"/>
      <c r="P2006" s="1715"/>
      <c r="Q2006" s="505"/>
      <c r="R2006" s="505"/>
      <c r="S2006" s="505"/>
      <c r="T2006" s="505"/>
      <c r="U2006" s="505"/>
      <c r="V2006" s="505"/>
      <c r="W2006" s="505"/>
      <c r="X2006" s="505"/>
      <c r="Y2006" s="505"/>
      <c r="Z2006" s="505"/>
      <c r="AA2006" s="948"/>
      <c r="AB2006" s="505">
        <f t="shared" si="1444"/>
        <v>0</v>
      </c>
      <c r="AC2006" s="968"/>
      <c r="AD2006" s="505"/>
      <c r="AE2006" s="505"/>
      <c r="AF2006" s="505"/>
      <c r="AG2006" s="505"/>
      <c r="AH2006" s="505"/>
      <c r="AI2006" s="1162"/>
      <c r="AJ2006" s="501"/>
      <c r="AK2006" s="1317">
        <f t="shared" si="1413"/>
        <v>0</v>
      </c>
      <c r="AL2006" s="1332"/>
    </row>
    <row r="2007" spans="1:39" x14ac:dyDescent="0.25">
      <c r="A2007" s="224">
        <v>1</v>
      </c>
      <c r="B2007" s="450" t="s">
        <v>27</v>
      </c>
      <c r="C2007" s="1330" t="s">
        <v>268</v>
      </c>
      <c r="D2007" s="2049">
        <v>340</v>
      </c>
      <c r="E2007" s="373">
        <v>215</v>
      </c>
      <c r="F2007" s="210">
        <f t="shared" ref="F2007:F2021" si="1445">E2007/12*$B$4</f>
        <v>179.16666666666669</v>
      </c>
      <c r="G2007" s="210">
        <v>295</v>
      </c>
      <c r="H2007" s="210">
        <f t="shared" ref="H2007:H2020" si="1446">G2007/F2007*100</f>
        <v>164.65116279069764</v>
      </c>
      <c r="I2007" s="250">
        <v>11</v>
      </c>
      <c r="J2007" s="250">
        <f t="shared" ref="J2007:J2022" si="1447">M2007/G2007</f>
        <v>8.5627118644067792</v>
      </c>
      <c r="K2007" s="251">
        <f t="shared" ref="K2007:K2021" si="1448">ROUND(E2007*I2007,0)</f>
        <v>2365</v>
      </c>
      <c r="L2007" s="251">
        <f t="shared" ref="L2007:L2018" si="1449">ROUND(K2007/12*$B$4,0)</f>
        <v>1971</v>
      </c>
      <c r="M2007" s="251">
        <v>2526</v>
      </c>
      <c r="N2007" s="251">
        <f t="shared" ref="N2007:N2022" si="1450">M2007/L2007*100</f>
        <v>128.15829528158295</v>
      </c>
      <c r="O2007" s="251">
        <f t="shared" ref="O2007:O2021" si="1451">ROUND(K2007/D2007,0)</f>
        <v>7</v>
      </c>
      <c r="P2007" s="251">
        <f t="shared" ref="P2007:P2022" si="1452">M2007/$B$4*12/O2007</f>
        <v>433.02857142857141</v>
      </c>
      <c r="Q2007" s="505"/>
      <c r="R2007" s="505"/>
      <c r="S2007" s="505"/>
      <c r="T2007" s="505"/>
      <c r="U2007" s="505"/>
      <c r="V2007" s="505"/>
      <c r="W2007" s="505"/>
      <c r="X2007" s="505"/>
      <c r="Y2007" s="505"/>
      <c r="Z2007" s="505"/>
      <c r="AA2007" s="948"/>
      <c r="AB2007" s="505">
        <f t="shared" si="1444"/>
        <v>0</v>
      </c>
      <c r="AC2007" s="968"/>
      <c r="AD2007" s="505"/>
      <c r="AE2007" s="505"/>
      <c r="AF2007" s="505"/>
      <c r="AG2007" s="505"/>
      <c r="AH2007" s="505"/>
      <c r="AI2007" s="1158"/>
      <c r="AJ2007" s="501"/>
      <c r="AK2007" s="1317">
        <f t="shared" si="1413"/>
        <v>0</v>
      </c>
      <c r="AL2007" s="1332"/>
    </row>
    <row r="2008" spans="1:39" x14ac:dyDescent="0.25">
      <c r="A2008" s="224">
        <v>1</v>
      </c>
      <c r="B2008" s="450" t="s">
        <v>172</v>
      </c>
      <c r="C2008" s="1330" t="s">
        <v>268</v>
      </c>
      <c r="D2008" s="2049">
        <v>340</v>
      </c>
      <c r="E2008" s="373">
        <v>200</v>
      </c>
      <c r="F2008" s="210">
        <f t="shared" si="1445"/>
        <v>166.66666666666669</v>
      </c>
      <c r="G2008" s="210">
        <v>113</v>
      </c>
      <c r="H2008" s="210">
        <f t="shared" si="1446"/>
        <v>67.8</v>
      </c>
      <c r="I2008" s="2050">
        <v>9</v>
      </c>
      <c r="J2008" s="250">
        <f t="shared" si="1447"/>
        <v>7.9203539823008846</v>
      </c>
      <c r="K2008" s="251">
        <f t="shared" si="1448"/>
        <v>1800</v>
      </c>
      <c r="L2008" s="251">
        <f t="shared" si="1449"/>
        <v>1500</v>
      </c>
      <c r="M2008" s="251">
        <v>895</v>
      </c>
      <c r="N2008" s="251">
        <f t="shared" si="1450"/>
        <v>59.666666666666671</v>
      </c>
      <c r="O2008" s="251">
        <f t="shared" si="1451"/>
        <v>5</v>
      </c>
      <c r="P2008" s="251">
        <f t="shared" si="1452"/>
        <v>214.8</v>
      </c>
      <c r="Q2008" s="505"/>
      <c r="R2008" s="505"/>
      <c r="S2008" s="505"/>
      <c r="T2008" s="505"/>
      <c r="U2008" s="505"/>
      <c r="V2008" s="505"/>
      <c r="W2008" s="505"/>
      <c r="X2008" s="505"/>
      <c r="Y2008" s="505"/>
      <c r="Z2008" s="505"/>
      <c r="AA2008" s="948"/>
      <c r="AB2008" s="505">
        <f t="shared" si="1444"/>
        <v>0</v>
      </c>
      <c r="AC2008" s="968"/>
      <c r="AD2008" s="505"/>
      <c r="AE2008" s="505"/>
      <c r="AF2008" s="505"/>
      <c r="AG2008" s="505"/>
      <c r="AH2008" s="505"/>
      <c r="AI2008" s="1158"/>
      <c r="AJ2008" s="501"/>
      <c r="AK2008" s="1317">
        <f t="shared" si="1413"/>
        <v>0</v>
      </c>
      <c r="AL2008" s="1332"/>
    </row>
    <row r="2009" spans="1:39" x14ac:dyDescent="0.25">
      <c r="A2009" s="224">
        <v>1</v>
      </c>
      <c r="B2009" s="450" t="s">
        <v>24</v>
      </c>
      <c r="C2009" s="1330" t="s">
        <v>268</v>
      </c>
      <c r="D2009" s="2049">
        <v>340</v>
      </c>
      <c r="E2009" s="373">
        <v>99</v>
      </c>
      <c r="F2009" s="210">
        <f t="shared" si="1445"/>
        <v>82.5</v>
      </c>
      <c r="G2009" s="210">
        <v>135</v>
      </c>
      <c r="H2009" s="210">
        <f t="shared" si="1446"/>
        <v>163.63636363636365</v>
      </c>
      <c r="I2009" s="2050">
        <v>6.3</v>
      </c>
      <c r="J2009" s="250">
        <f t="shared" si="1447"/>
        <v>4.7555555555555555</v>
      </c>
      <c r="K2009" s="251">
        <f t="shared" si="1448"/>
        <v>624</v>
      </c>
      <c r="L2009" s="251">
        <f t="shared" si="1449"/>
        <v>520</v>
      </c>
      <c r="M2009" s="251">
        <v>642</v>
      </c>
      <c r="N2009" s="251">
        <f t="shared" si="1450"/>
        <v>123.46153846153847</v>
      </c>
      <c r="O2009" s="251">
        <f t="shared" si="1451"/>
        <v>2</v>
      </c>
      <c r="P2009" s="251">
        <f t="shared" si="1452"/>
        <v>385.20000000000005</v>
      </c>
      <c r="Q2009" s="505"/>
      <c r="R2009" s="505"/>
      <c r="S2009" s="505"/>
      <c r="T2009" s="505"/>
      <c r="U2009" s="505"/>
      <c r="V2009" s="505"/>
      <c r="W2009" s="505"/>
      <c r="X2009" s="505"/>
      <c r="Y2009" s="505"/>
      <c r="Z2009" s="505"/>
      <c r="AA2009" s="948"/>
      <c r="AB2009" s="505">
        <f t="shared" si="1444"/>
        <v>0</v>
      </c>
      <c r="AC2009" s="968"/>
      <c r="AD2009" s="505"/>
      <c r="AE2009" s="505"/>
      <c r="AF2009" s="505"/>
      <c r="AG2009" s="505"/>
      <c r="AH2009" s="505"/>
      <c r="AI2009" s="1158"/>
      <c r="AJ2009" s="501"/>
      <c r="AK2009" s="1317">
        <f t="shared" si="1413"/>
        <v>0</v>
      </c>
      <c r="AL2009" s="1332"/>
    </row>
    <row r="2010" spans="1:39" x14ac:dyDescent="0.25">
      <c r="A2010" s="224">
        <v>1</v>
      </c>
      <c r="B2010" s="450" t="s">
        <v>8</v>
      </c>
      <c r="C2010" s="1330" t="s">
        <v>268</v>
      </c>
      <c r="D2010" s="2049">
        <v>340</v>
      </c>
      <c r="E2010" s="373">
        <v>917</v>
      </c>
      <c r="F2010" s="210">
        <f t="shared" si="1445"/>
        <v>764.16666666666674</v>
      </c>
      <c r="G2010" s="210">
        <v>1168</v>
      </c>
      <c r="H2010" s="210">
        <f t="shared" si="1446"/>
        <v>152.84623773173388</v>
      </c>
      <c r="I2010" s="2050">
        <v>10</v>
      </c>
      <c r="J2010" s="250">
        <f t="shared" si="1447"/>
        <v>7.9974315068493151</v>
      </c>
      <c r="K2010" s="251">
        <f t="shared" si="1448"/>
        <v>9170</v>
      </c>
      <c r="L2010" s="251">
        <f t="shared" si="1449"/>
        <v>7642</v>
      </c>
      <c r="M2010" s="251">
        <v>9341</v>
      </c>
      <c r="N2010" s="251">
        <f t="shared" si="1450"/>
        <v>122.23239989531535</v>
      </c>
      <c r="O2010" s="251">
        <f t="shared" si="1451"/>
        <v>27</v>
      </c>
      <c r="P2010" s="251">
        <f t="shared" si="1452"/>
        <v>415.15555555555557</v>
      </c>
      <c r="Q2010" s="505"/>
      <c r="R2010" s="505"/>
      <c r="S2010" s="505"/>
      <c r="T2010" s="505"/>
      <c r="U2010" s="505"/>
      <c r="V2010" s="505"/>
      <c r="W2010" s="505"/>
      <c r="X2010" s="505"/>
      <c r="Y2010" s="505"/>
      <c r="Z2010" s="505"/>
      <c r="AA2010" s="948"/>
      <c r="AB2010" s="505"/>
      <c r="AC2010" s="968"/>
      <c r="AD2010" s="505"/>
      <c r="AE2010" s="505"/>
      <c r="AF2010" s="505"/>
      <c r="AG2010" s="505"/>
      <c r="AH2010" s="505"/>
      <c r="AI2010" s="1158"/>
      <c r="AJ2010" s="501"/>
      <c r="AK2010" s="1317">
        <f t="shared" si="1413"/>
        <v>0</v>
      </c>
      <c r="AL2010" s="1332"/>
    </row>
    <row r="2011" spans="1:39" x14ac:dyDescent="0.25">
      <c r="A2011" s="224">
        <v>1</v>
      </c>
      <c r="B2011" s="450" t="s">
        <v>9</v>
      </c>
      <c r="C2011" s="1330" t="s">
        <v>268</v>
      </c>
      <c r="D2011" s="2049">
        <v>340</v>
      </c>
      <c r="E2011" s="373">
        <v>779</v>
      </c>
      <c r="F2011" s="210">
        <f t="shared" si="1445"/>
        <v>649.16666666666674</v>
      </c>
      <c r="G2011" s="210">
        <v>1009</v>
      </c>
      <c r="H2011" s="210">
        <f t="shared" si="1446"/>
        <v>155.43003851091143</v>
      </c>
      <c r="I2011" s="2050">
        <v>8.5</v>
      </c>
      <c r="J2011" s="250">
        <f t="shared" si="1447"/>
        <v>6.3805748265609514</v>
      </c>
      <c r="K2011" s="251">
        <f t="shared" si="1448"/>
        <v>6622</v>
      </c>
      <c r="L2011" s="251">
        <f t="shared" si="1449"/>
        <v>5518</v>
      </c>
      <c r="M2011" s="251">
        <v>6438</v>
      </c>
      <c r="N2011" s="251">
        <f t="shared" si="1450"/>
        <v>116.67270750271838</v>
      </c>
      <c r="O2011" s="251">
        <f t="shared" si="1451"/>
        <v>19</v>
      </c>
      <c r="P2011" s="251">
        <f t="shared" si="1452"/>
        <v>406.61052631578946</v>
      </c>
      <c r="Q2011" s="505"/>
      <c r="R2011" s="505"/>
      <c r="S2011" s="505"/>
      <c r="T2011" s="505"/>
      <c r="U2011" s="505"/>
      <c r="V2011" s="505"/>
      <c r="W2011" s="505"/>
      <c r="X2011" s="505"/>
      <c r="Y2011" s="505"/>
      <c r="Z2011" s="505"/>
      <c r="AA2011" s="948"/>
      <c r="AB2011" s="505"/>
      <c r="AC2011" s="968"/>
      <c r="AD2011" s="505"/>
      <c r="AE2011" s="505"/>
      <c r="AF2011" s="505"/>
      <c r="AG2011" s="505"/>
      <c r="AH2011" s="505"/>
      <c r="AI2011" s="1158"/>
      <c r="AJ2011" s="501"/>
      <c r="AK2011" s="1317">
        <f t="shared" si="1413"/>
        <v>0</v>
      </c>
      <c r="AL2011" s="1332"/>
    </row>
    <row r="2012" spans="1:39" x14ac:dyDescent="0.25">
      <c r="A2012" s="224">
        <v>1</v>
      </c>
      <c r="B2012" s="3495" t="s">
        <v>116</v>
      </c>
      <c r="C2012" s="1330" t="s">
        <v>268</v>
      </c>
      <c r="D2012" s="2049">
        <v>340</v>
      </c>
      <c r="E2012" s="373">
        <v>210</v>
      </c>
      <c r="F2012" s="210">
        <f t="shared" si="1445"/>
        <v>175</v>
      </c>
      <c r="G2012" s="210">
        <v>294</v>
      </c>
      <c r="H2012" s="210">
        <f t="shared" si="1446"/>
        <v>168</v>
      </c>
      <c r="I2012" s="2050">
        <v>11.5</v>
      </c>
      <c r="J2012" s="250">
        <f t="shared" si="1447"/>
        <v>9.3741496598639458</v>
      </c>
      <c r="K2012" s="251">
        <f t="shared" si="1448"/>
        <v>2415</v>
      </c>
      <c r="L2012" s="251">
        <f t="shared" si="1449"/>
        <v>2013</v>
      </c>
      <c r="M2012" s="251">
        <v>2756</v>
      </c>
      <c r="N2012" s="251">
        <f t="shared" si="1450"/>
        <v>136.91008445106806</v>
      </c>
      <c r="O2012" s="251">
        <f t="shared" si="1451"/>
        <v>7</v>
      </c>
      <c r="P2012" s="251">
        <f t="shared" si="1452"/>
        <v>472.45714285714291</v>
      </c>
      <c r="Q2012" s="505"/>
      <c r="R2012" s="505"/>
      <c r="S2012" s="505"/>
      <c r="T2012" s="505"/>
      <c r="U2012" s="505"/>
      <c r="V2012" s="505"/>
      <c r="W2012" s="505"/>
      <c r="X2012" s="505"/>
      <c r="Y2012" s="505"/>
      <c r="Z2012" s="505"/>
      <c r="AA2012" s="948"/>
      <c r="AB2012" s="505"/>
      <c r="AC2012" s="968"/>
      <c r="AD2012" s="505"/>
      <c r="AE2012" s="505"/>
      <c r="AF2012" s="505"/>
      <c r="AG2012" s="505"/>
      <c r="AH2012" s="505"/>
      <c r="AI2012" s="1158"/>
      <c r="AJ2012" s="501"/>
      <c r="AK2012" s="1317">
        <f t="shared" si="1413"/>
        <v>0</v>
      </c>
      <c r="AL2012" s="1332"/>
    </row>
    <row r="2013" spans="1:39" x14ac:dyDescent="0.25">
      <c r="A2013" s="224">
        <v>1</v>
      </c>
      <c r="B2013" s="3496" t="s">
        <v>87</v>
      </c>
      <c r="C2013" s="1330" t="s">
        <v>268</v>
      </c>
      <c r="D2013" s="2049">
        <v>340</v>
      </c>
      <c r="E2013" s="373">
        <v>210</v>
      </c>
      <c r="F2013" s="210">
        <f t="shared" si="1445"/>
        <v>175</v>
      </c>
      <c r="G2013" s="210">
        <v>240</v>
      </c>
      <c r="H2013" s="210">
        <f t="shared" si="1446"/>
        <v>137.14285714285714</v>
      </c>
      <c r="I2013" s="2050">
        <v>10</v>
      </c>
      <c r="J2013" s="250">
        <f t="shared" si="1447"/>
        <v>6.3916666666666666</v>
      </c>
      <c r="K2013" s="251">
        <f t="shared" si="1448"/>
        <v>2100</v>
      </c>
      <c r="L2013" s="251">
        <f t="shared" si="1449"/>
        <v>1750</v>
      </c>
      <c r="M2013" s="251">
        <v>1534</v>
      </c>
      <c r="N2013" s="251">
        <f t="shared" si="1450"/>
        <v>87.657142857142858</v>
      </c>
      <c r="O2013" s="251">
        <f t="shared" si="1451"/>
        <v>6</v>
      </c>
      <c r="P2013" s="251">
        <f t="shared" si="1452"/>
        <v>306.8</v>
      </c>
      <c r="Q2013" s="505"/>
      <c r="R2013" s="505"/>
      <c r="S2013" s="505"/>
      <c r="T2013" s="505"/>
      <c r="U2013" s="505"/>
      <c r="V2013" s="505"/>
      <c r="W2013" s="505"/>
      <c r="X2013" s="505"/>
      <c r="Y2013" s="505"/>
      <c r="Z2013" s="505"/>
      <c r="AA2013" s="948"/>
      <c r="AB2013" s="505"/>
      <c r="AC2013" s="968"/>
      <c r="AD2013" s="505"/>
      <c r="AE2013" s="505"/>
      <c r="AF2013" s="505"/>
      <c r="AG2013" s="505"/>
      <c r="AH2013" s="505"/>
      <c r="AI2013" s="1158"/>
      <c r="AJ2013" s="501"/>
      <c r="AK2013" s="1317">
        <f t="shared" si="1413"/>
        <v>0</v>
      </c>
      <c r="AL2013" s="1332"/>
    </row>
    <row r="2014" spans="1:39" x14ac:dyDescent="0.25">
      <c r="A2014" s="224">
        <v>1</v>
      </c>
      <c r="B2014" s="3496" t="s">
        <v>20</v>
      </c>
      <c r="C2014" s="1330" t="s">
        <v>268</v>
      </c>
      <c r="D2014" s="2049">
        <v>340</v>
      </c>
      <c r="E2014" s="373">
        <v>91</v>
      </c>
      <c r="F2014" s="210">
        <f t="shared" si="1445"/>
        <v>75.833333333333329</v>
      </c>
      <c r="G2014" s="210">
        <v>33</v>
      </c>
      <c r="H2014" s="210">
        <f t="shared" si="1446"/>
        <v>43.516483516483518</v>
      </c>
      <c r="I2014" s="2050">
        <v>9</v>
      </c>
      <c r="J2014" s="250">
        <f t="shared" si="1447"/>
        <v>4.0303030303030303</v>
      </c>
      <c r="K2014" s="251">
        <f t="shared" si="1448"/>
        <v>819</v>
      </c>
      <c r="L2014" s="251">
        <f t="shared" si="1449"/>
        <v>683</v>
      </c>
      <c r="M2014" s="251">
        <v>133</v>
      </c>
      <c r="N2014" s="251">
        <f t="shared" si="1450"/>
        <v>19.472913616398245</v>
      </c>
      <c r="O2014" s="251">
        <f t="shared" si="1451"/>
        <v>2</v>
      </c>
      <c r="P2014" s="251">
        <f t="shared" si="1452"/>
        <v>79.800000000000011</v>
      </c>
      <c r="Q2014" s="505"/>
      <c r="R2014" s="505"/>
      <c r="S2014" s="505"/>
      <c r="T2014" s="505"/>
      <c r="U2014" s="505"/>
      <c r="V2014" s="505"/>
      <c r="W2014" s="505"/>
      <c r="X2014" s="505"/>
      <c r="Y2014" s="505"/>
      <c r="Z2014" s="505"/>
      <c r="AA2014" s="948"/>
      <c r="AB2014" s="505">
        <f t="shared" ref="AB2014:AB2021" si="1453">AH2014-AG2014-AD2014</f>
        <v>0</v>
      </c>
      <c r="AC2014" s="968"/>
      <c r="AD2014" s="505"/>
      <c r="AE2014" s="505"/>
      <c r="AF2014" s="505"/>
      <c r="AG2014" s="505"/>
      <c r="AH2014" s="505"/>
      <c r="AI2014" s="1158"/>
      <c r="AJ2014" s="501"/>
      <c r="AK2014" s="1317">
        <f t="shared" si="1413"/>
        <v>0</v>
      </c>
      <c r="AL2014" s="1332"/>
    </row>
    <row r="2015" spans="1:39" x14ac:dyDescent="0.25">
      <c r="A2015" s="224">
        <v>1</v>
      </c>
      <c r="B2015" s="450" t="s">
        <v>21</v>
      </c>
      <c r="C2015" s="1330" t="s">
        <v>268</v>
      </c>
      <c r="D2015" s="2049">
        <v>340</v>
      </c>
      <c r="E2015" s="373">
        <v>305</v>
      </c>
      <c r="F2015" s="210">
        <f t="shared" si="1445"/>
        <v>254.16666666666669</v>
      </c>
      <c r="G2015" s="210">
        <v>558</v>
      </c>
      <c r="H2015" s="210">
        <f t="shared" si="1446"/>
        <v>219.54098360655738</v>
      </c>
      <c r="I2015" s="2050">
        <v>10.199999999999999</v>
      </c>
      <c r="J2015" s="250">
        <f t="shared" si="1447"/>
        <v>8.7741935483870961</v>
      </c>
      <c r="K2015" s="251">
        <f t="shared" si="1448"/>
        <v>3111</v>
      </c>
      <c r="L2015" s="251">
        <f t="shared" si="1449"/>
        <v>2593</v>
      </c>
      <c r="M2015" s="251">
        <v>4896</v>
      </c>
      <c r="N2015" s="251">
        <f t="shared" si="1450"/>
        <v>188.81604319321249</v>
      </c>
      <c r="O2015" s="251">
        <f t="shared" si="1451"/>
        <v>9</v>
      </c>
      <c r="P2015" s="251">
        <f t="shared" si="1452"/>
        <v>652.80000000000007</v>
      </c>
      <c r="Q2015" s="505"/>
      <c r="R2015" s="505"/>
      <c r="S2015" s="505"/>
      <c r="T2015" s="505"/>
      <c r="U2015" s="505"/>
      <c r="V2015" s="505"/>
      <c r="W2015" s="505"/>
      <c r="X2015" s="505"/>
      <c r="Y2015" s="505"/>
      <c r="Z2015" s="505"/>
      <c r="AA2015" s="948"/>
      <c r="AB2015" s="505">
        <f t="shared" si="1453"/>
        <v>0</v>
      </c>
      <c r="AC2015" s="968"/>
      <c r="AD2015" s="505"/>
      <c r="AE2015" s="505"/>
      <c r="AF2015" s="505"/>
      <c r="AG2015" s="505"/>
      <c r="AH2015" s="505"/>
      <c r="AI2015" s="1158"/>
      <c r="AJ2015" s="501"/>
      <c r="AK2015" s="1317">
        <f t="shared" si="1413"/>
        <v>0</v>
      </c>
      <c r="AL2015" s="1332"/>
    </row>
    <row r="2016" spans="1:39" x14ac:dyDescent="0.25">
      <c r="A2016" s="224">
        <v>1</v>
      </c>
      <c r="B2016" s="3496" t="s">
        <v>81</v>
      </c>
      <c r="C2016" s="1330" t="s">
        <v>268</v>
      </c>
      <c r="D2016" s="2049">
        <v>340</v>
      </c>
      <c r="E2016" s="364">
        <v>165</v>
      </c>
      <c r="F2016" s="210">
        <f t="shared" si="1445"/>
        <v>137.5</v>
      </c>
      <c r="G2016" s="210">
        <v>160</v>
      </c>
      <c r="H2016" s="210">
        <f t="shared" si="1446"/>
        <v>116.36363636363636</v>
      </c>
      <c r="I2016" s="2050">
        <v>9</v>
      </c>
      <c r="J2016" s="250">
        <f t="shared" si="1447"/>
        <v>6.1812500000000004</v>
      </c>
      <c r="K2016" s="251">
        <f t="shared" si="1448"/>
        <v>1485</v>
      </c>
      <c r="L2016" s="251">
        <f t="shared" si="1449"/>
        <v>1238</v>
      </c>
      <c r="M2016" s="251">
        <v>989</v>
      </c>
      <c r="N2016" s="251">
        <f t="shared" si="1450"/>
        <v>79.88691437802909</v>
      </c>
      <c r="O2016" s="251">
        <f t="shared" si="1451"/>
        <v>4</v>
      </c>
      <c r="P2016" s="251">
        <f t="shared" si="1452"/>
        <v>296.70000000000005</v>
      </c>
      <c r="Q2016" s="505"/>
      <c r="R2016" s="505"/>
      <c r="S2016" s="505"/>
      <c r="T2016" s="505"/>
      <c r="U2016" s="505"/>
      <c r="V2016" s="505"/>
      <c r="W2016" s="505"/>
      <c r="X2016" s="505"/>
      <c r="Y2016" s="505"/>
      <c r="Z2016" s="505"/>
      <c r="AA2016" s="948"/>
      <c r="AB2016" s="505">
        <f t="shared" si="1453"/>
        <v>0</v>
      </c>
      <c r="AC2016" s="968"/>
      <c r="AD2016" s="505"/>
      <c r="AE2016" s="505"/>
      <c r="AF2016" s="505"/>
      <c r="AG2016" s="505"/>
      <c r="AH2016" s="505"/>
      <c r="AI2016" s="1158"/>
      <c r="AJ2016" s="501"/>
      <c r="AK2016" s="1317">
        <f t="shared" si="1413"/>
        <v>0</v>
      </c>
      <c r="AL2016" s="1332"/>
    </row>
    <row r="2017" spans="1:38" x14ac:dyDescent="0.25">
      <c r="A2017" s="224">
        <v>1</v>
      </c>
      <c r="B2017" s="450" t="s">
        <v>10</v>
      </c>
      <c r="C2017" s="1330" t="s">
        <v>268</v>
      </c>
      <c r="D2017" s="2049">
        <v>340</v>
      </c>
      <c r="E2017" s="364">
        <v>284</v>
      </c>
      <c r="F2017" s="210">
        <f t="shared" si="1445"/>
        <v>236.66666666666669</v>
      </c>
      <c r="G2017" s="210">
        <v>385</v>
      </c>
      <c r="H2017" s="210">
        <f t="shared" si="1446"/>
        <v>162.67605633802816</v>
      </c>
      <c r="I2017" s="2050">
        <v>9</v>
      </c>
      <c r="J2017" s="250">
        <f t="shared" si="1447"/>
        <v>7.6805194805194805</v>
      </c>
      <c r="K2017" s="251">
        <f t="shared" si="1448"/>
        <v>2556</v>
      </c>
      <c r="L2017" s="251">
        <f t="shared" si="1449"/>
        <v>2130</v>
      </c>
      <c r="M2017" s="251">
        <v>2957</v>
      </c>
      <c r="N2017" s="251">
        <f t="shared" si="1450"/>
        <v>138.82629107981222</v>
      </c>
      <c r="O2017" s="251">
        <f t="shared" si="1451"/>
        <v>8</v>
      </c>
      <c r="P2017" s="251">
        <f t="shared" si="1452"/>
        <v>443.54999999999995</v>
      </c>
      <c r="Q2017" s="505"/>
      <c r="R2017" s="505"/>
      <c r="S2017" s="505"/>
      <c r="T2017" s="505"/>
      <c r="U2017" s="505"/>
      <c r="V2017" s="505"/>
      <c r="W2017" s="505"/>
      <c r="X2017" s="505"/>
      <c r="Y2017" s="505"/>
      <c r="Z2017" s="505"/>
      <c r="AA2017" s="948"/>
      <c r="AB2017" s="505">
        <f t="shared" si="1453"/>
        <v>0</v>
      </c>
      <c r="AC2017" s="968"/>
      <c r="AD2017" s="505"/>
      <c r="AE2017" s="505"/>
      <c r="AF2017" s="505"/>
      <c r="AG2017" s="505"/>
      <c r="AH2017" s="505"/>
      <c r="AI2017" s="1158"/>
      <c r="AJ2017" s="501"/>
      <c r="AK2017" s="1317">
        <f t="shared" si="1413"/>
        <v>0</v>
      </c>
      <c r="AL2017" s="1332"/>
    </row>
    <row r="2018" spans="1:38" x14ac:dyDescent="0.25">
      <c r="A2018" s="224">
        <v>1</v>
      </c>
      <c r="B2018" s="450" t="s">
        <v>64</v>
      </c>
      <c r="C2018" s="1330" t="s">
        <v>268</v>
      </c>
      <c r="D2018" s="2049">
        <v>340</v>
      </c>
      <c r="E2018" s="364">
        <v>96</v>
      </c>
      <c r="F2018" s="210">
        <f t="shared" si="1445"/>
        <v>80</v>
      </c>
      <c r="G2018" s="210">
        <v>37</v>
      </c>
      <c r="H2018" s="210">
        <f t="shared" si="1446"/>
        <v>46.25</v>
      </c>
      <c r="I2018" s="2050">
        <v>9.5</v>
      </c>
      <c r="J2018" s="250">
        <f t="shared" si="1447"/>
        <v>8.9459459459459456</v>
      </c>
      <c r="K2018" s="251">
        <f t="shared" si="1448"/>
        <v>912</v>
      </c>
      <c r="L2018" s="251">
        <f t="shared" si="1449"/>
        <v>760</v>
      </c>
      <c r="M2018" s="251">
        <v>331</v>
      </c>
      <c r="N2018" s="251">
        <f t="shared" si="1450"/>
        <v>43.55263157894737</v>
      </c>
      <c r="O2018" s="251">
        <f t="shared" si="1451"/>
        <v>3</v>
      </c>
      <c r="P2018" s="251">
        <f t="shared" si="1452"/>
        <v>132.4</v>
      </c>
      <c r="Q2018" s="505"/>
      <c r="R2018" s="505"/>
      <c r="S2018" s="505"/>
      <c r="T2018" s="505"/>
      <c r="U2018" s="505"/>
      <c r="V2018" s="505"/>
      <c r="W2018" s="505"/>
      <c r="X2018" s="505"/>
      <c r="Y2018" s="505"/>
      <c r="Z2018" s="505"/>
      <c r="AA2018" s="1084"/>
      <c r="AB2018" s="505">
        <f t="shared" si="1453"/>
        <v>0</v>
      </c>
      <c r="AC2018" s="968"/>
      <c r="AD2018" s="505"/>
      <c r="AE2018" s="505"/>
      <c r="AF2018" s="505"/>
      <c r="AG2018" s="505"/>
      <c r="AH2018" s="505"/>
      <c r="AI2018" s="1158"/>
      <c r="AJ2018" s="501"/>
      <c r="AK2018" s="1317">
        <f t="shared" si="1413"/>
        <v>0</v>
      </c>
      <c r="AL2018" s="1332"/>
    </row>
    <row r="2019" spans="1:38" s="2527" customFormat="1" x14ac:dyDescent="0.25">
      <c r="B2019" s="450" t="s">
        <v>19</v>
      </c>
      <c r="C2019" s="1330" t="s">
        <v>268</v>
      </c>
      <c r="D2019" s="2049">
        <v>340</v>
      </c>
      <c r="E2019" s="364">
        <v>354</v>
      </c>
      <c r="F2019" s="210">
        <f t="shared" si="1445"/>
        <v>295</v>
      </c>
      <c r="G2019" s="210">
        <v>225</v>
      </c>
      <c r="H2019" s="210">
        <f t="shared" si="1446"/>
        <v>76.271186440677965</v>
      </c>
      <c r="I2019" s="2050">
        <v>8.1999999999999993</v>
      </c>
      <c r="J2019" s="250">
        <f t="shared" ref="J2019:J2021" si="1454">M2019/G2019</f>
        <v>6.84</v>
      </c>
      <c r="K2019" s="251">
        <f t="shared" si="1448"/>
        <v>2903</v>
      </c>
      <c r="L2019" s="251">
        <f t="shared" ref="L2019:L2021" si="1455">ROUND(K2019/12*$B$4,0)</f>
        <v>2419</v>
      </c>
      <c r="M2019" s="251">
        <v>1539</v>
      </c>
      <c r="N2019" s="251">
        <f t="shared" ref="N2019:N2021" si="1456">M2019/L2019*100</f>
        <v>63.621331128565529</v>
      </c>
      <c r="O2019" s="251">
        <f t="shared" si="1451"/>
        <v>9</v>
      </c>
      <c r="P2019" s="251">
        <f t="shared" ref="P2019:P2021" si="1457">M2019/$B$4*12/O2019</f>
        <v>205.20000000000002</v>
      </c>
      <c r="Q2019" s="505"/>
      <c r="R2019" s="505"/>
      <c r="S2019" s="505"/>
      <c r="T2019" s="505"/>
      <c r="U2019" s="505"/>
      <c r="V2019" s="505"/>
      <c r="W2019" s="505"/>
      <c r="X2019" s="505"/>
      <c r="Y2019" s="505"/>
      <c r="Z2019" s="505"/>
      <c r="AA2019" s="1084"/>
      <c r="AB2019" s="505">
        <f t="shared" si="1453"/>
        <v>0</v>
      </c>
      <c r="AC2019" s="968"/>
      <c r="AD2019" s="505"/>
      <c r="AE2019" s="505"/>
      <c r="AF2019" s="505"/>
      <c r="AG2019" s="505"/>
      <c r="AH2019" s="505"/>
      <c r="AI2019" s="1296"/>
      <c r="AJ2019" s="1071"/>
      <c r="AK2019" s="1317">
        <f t="shared" si="1413"/>
        <v>0</v>
      </c>
      <c r="AL2019" s="1332"/>
    </row>
    <row r="2020" spans="1:38" s="2527" customFormat="1" x14ac:dyDescent="0.25">
      <c r="B2020" s="450" t="s">
        <v>53</v>
      </c>
      <c r="C2020" s="1330" t="s">
        <v>268</v>
      </c>
      <c r="D2020" s="2049">
        <v>340</v>
      </c>
      <c r="E2020" s="364">
        <v>879</v>
      </c>
      <c r="F2020" s="210">
        <f t="shared" si="1445"/>
        <v>732.5</v>
      </c>
      <c r="G2020" s="210">
        <v>857</v>
      </c>
      <c r="H2020" s="210">
        <f t="shared" si="1446"/>
        <v>116.99658703071671</v>
      </c>
      <c r="I2020" s="2050">
        <v>10</v>
      </c>
      <c r="J2020" s="250">
        <f t="shared" si="1454"/>
        <v>6.6546091015169191</v>
      </c>
      <c r="K2020" s="251">
        <f t="shared" si="1448"/>
        <v>8790</v>
      </c>
      <c r="L2020" s="251">
        <f t="shared" si="1455"/>
        <v>7325</v>
      </c>
      <c r="M2020" s="251">
        <v>5703</v>
      </c>
      <c r="N2020" s="251">
        <f t="shared" si="1456"/>
        <v>77.856655290102395</v>
      </c>
      <c r="O2020" s="251">
        <f t="shared" si="1451"/>
        <v>26</v>
      </c>
      <c r="P2020" s="251">
        <f t="shared" si="1457"/>
        <v>263.21538461538461</v>
      </c>
      <c r="Q2020" s="505"/>
      <c r="R2020" s="505"/>
      <c r="S2020" s="505"/>
      <c r="T2020" s="505"/>
      <c r="U2020" s="505"/>
      <c r="V2020" s="505"/>
      <c r="W2020" s="505"/>
      <c r="X2020" s="505"/>
      <c r="Y2020" s="505"/>
      <c r="Z2020" s="505"/>
      <c r="AA2020" s="1084"/>
      <c r="AB2020" s="505">
        <f t="shared" si="1453"/>
        <v>0</v>
      </c>
      <c r="AC2020" s="968"/>
      <c r="AD2020" s="505"/>
      <c r="AE2020" s="505"/>
      <c r="AF2020" s="505"/>
      <c r="AG2020" s="505"/>
      <c r="AH2020" s="505"/>
      <c r="AI2020" s="1296"/>
      <c r="AJ2020" s="1071"/>
      <c r="AK2020" s="1317">
        <f t="shared" si="1413"/>
        <v>0</v>
      </c>
      <c r="AL2020" s="1332"/>
    </row>
    <row r="2021" spans="1:38" s="2527" customFormat="1" x14ac:dyDescent="0.25">
      <c r="B2021" s="450" t="s">
        <v>28</v>
      </c>
      <c r="C2021" s="1330" t="s">
        <v>268</v>
      </c>
      <c r="D2021" s="2049">
        <v>340</v>
      </c>
      <c r="E2021" s="364">
        <v>165</v>
      </c>
      <c r="F2021" s="210">
        <f t="shared" si="1445"/>
        <v>137.5</v>
      </c>
      <c r="G2021" s="210">
        <v>74</v>
      </c>
      <c r="H2021" s="210">
        <f>G2021/F2021*100</f>
        <v>53.81818181818182</v>
      </c>
      <c r="I2021" s="2050">
        <v>9</v>
      </c>
      <c r="J2021" s="250">
        <f t="shared" si="1454"/>
        <v>7.5540540540540544</v>
      </c>
      <c r="K2021" s="251">
        <f t="shared" si="1448"/>
        <v>1485</v>
      </c>
      <c r="L2021" s="251">
        <f t="shared" si="1455"/>
        <v>1238</v>
      </c>
      <c r="M2021" s="251">
        <v>559</v>
      </c>
      <c r="N2021" s="251">
        <f t="shared" si="1456"/>
        <v>45.153473344103396</v>
      </c>
      <c r="O2021" s="251">
        <f t="shared" si="1451"/>
        <v>4</v>
      </c>
      <c r="P2021" s="251">
        <f t="shared" si="1457"/>
        <v>167.7</v>
      </c>
      <c r="Q2021" s="505"/>
      <c r="R2021" s="505"/>
      <c r="S2021" s="505"/>
      <c r="T2021" s="505"/>
      <c r="U2021" s="505"/>
      <c r="V2021" s="505"/>
      <c r="W2021" s="505"/>
      <c r="X2021" s="505"/>
      <c r="Y2021" s="505"/>
      <c r="Z2021" s="505"/>
      <c r="AA2021" s="1084"/>
      <c r="AB2021" s="505">
        <f t="shared" si="1453"/>
        <v>0</v>
      </c>
      <c r="AC2021" s="968"/>
      <c r="AD2021" s="505"/>
      <c r="AE2021" s="505"/>
      <c r="AF2021" s="505"/>
      <c r="AG2021" s="505"/>
      <c r="AH2021" s="505"/>
      <c r="AI2021" s="1296"/>
      <c r="AJ2021" s="1071"/>
      <c r="AK2021" s="1317">
        <f t="shared" si="1413"/>
        <v>0</v>
      </c>
      <c r="AL2021" s="1332"/>
    </row>
    <row r="2022" spans="1:38" x14ac:dyDescent="0.25">
      <c r="A2022" s="224">
        <v>1</v>
      </c>
      <c r="B2022" s="1700" t="s">
        <v>7</v>
      </c>
      <c r="C2022" s="1701"/>
      <c r="D2022" s="1700"/>
      <c r="E2022" s="34">
        <f>SUM(E2007:E2021)</f>
        <v>4969</v>
      </c>
      <c r="F2022" s="7">
        <f t="shared" ref="F2022:G2022" si="1458">SUM(F2007:F2021)</f>
        <v>4140.8333333333339</v>
      </c>
      <c r="G2022" s="7">
        <f t="shared" si="1458"/>
        <v>5583</v>
      </c>
      <c r="H2022" s="7">
        <f>G2022/F2022*100</f>
        <v>134.82793318575165</v>
      </c>
      <c r="I2022" s="8">
        <f>IF(E2022=0,0,K2022/E2022)</f>
        <v>9.4902394848057963</v>
      </c>
      <c r="J2022" s="8">
        <f t="shared" si="1447"/>
        <v>7.3865305391366647</v>
      </c>
      <c r="K2022" s="1721">
        <f t="shared" ref="K2022:M2022" si="1459">SUM(K2007:K2021)</f>
        <v>47157</v>
      </c>
      <c r="L2022" s="1721">
        <f t="shared" si="1459"/>
        <v>39300</v>
      </c>
      <c r="M2022" s="1721">
        <f t="shared" si="1459"/>
        <v>41239</v>
      </c>
      <c r="N2022" s="1436">
        <f t="shared" si="1450"/>
        <v>104.93384223918576</v>
      </c>
      <c r="O2022" s="318">
        <f>SUM(O2007:O2021)</f>
        <v>138</v>
      </c>
      <c r="P2022" s="1436">
        <f t="shared" si="1452"/>
        <v>358.59999999999997</v>
      </c>
      <c r="Q2022" s="503">
        <v>331482.10329782002</v>
      </c>
      <c r="R2022" s="503">
        <v>331482.10329782002</v>
      </c>
      <c r="S2022" s="503">
        <v>331482.10329782002</v>
      </c>
      <c r="T2022" s="503">
        <v>331482.10329782002</v>
      </c>
      <c r="U2022" s="503">
        <v>331482.10329782002</v>
      </c>
      <c r="V2022" s="503">
        <v>331482.10329782002</v>
      </c>
      <c r="W2022" s="503">
        <v>331482.10329782002</v>
      </c>
      <c r="X2022" s="503">
        <v>331482.10329782002</v>
      </c>
      <c r="Y2022" s="503">
        <v>333177.88419161999</v>
      </c>
      <c r="Z2022" s="503">
        <v>333177.88419161999</v>
      </c>
      <c r="AA2022" s="2510">
        <f t="shared" ref="AA2022" si="1460">Q2022/12*$B$4+(R2022-Q2022)/11*9+(S2022-R2022)/10*8+(T2022-S2022)/9*7+(U2022-T2022)/8*6+(V2022-U2022)/7*5+(W2022-V2022)/6*4+(X2022-W2022)/5*3+(Y2022-X2022)/4*2+(Z2022-Y2022)/3*1</f>
        <v>277082.97652841668</v>
      </c>
      <c r="AB2022" s="503">
        <f>AH2022-AG2022-AD2022-AC2022</f>
        <v>324370.18673000002</v>
      </c>
      <c r="AC2022" s="972"/>
      <c r="AD2022" s="503">
        <v>-0.36399999999999999</v>
      </c>
      <c r="AE2022" s="503">
        <f>AB2022-AA2022</f>
        <v>47287.210201583337</v>
      </c>
      <c r="AF2022" s="503"/>
      <c r="AG2022" s="503">
        <v>-166.40595000000002</v>
      </c>
      <c r="AH2022" s="503">
        <v>324203.41678000003</v>
      </c>
      <c r="AI2022" s="1355"/>
      <c r="AJ2022" s="1075"/>
      <c r="AK2022" s="1317">
        <f t="shared" si="1413"/>
        <v>0</v>
      </c>
      <c r="AL2022" s="1332"/>
    </row>
    <row r="2023" spans="1:38" ht="43.5" x14ac:dyDescent="0.25">
      <c r="A2023" s="224">
        <v>1</v>
      </c>
      <c r="B2023" s="1356" t="s">
        <v>181</v>
      </c>
      <c r="C2023" s="1020"/>
      <c r="D2023" s="1734"/>
      <c r="E2023" s="407">
        <v>552</v>
      </c>
      <c r="F2023" s="214">
        <f>E2023/12*$B$4</f>
        <v>460</v>
      </c>
      <c r="G2023" s="1357">
        <v>482</v>
      </c>
      <c r="H2023" s="213">
        <f>G2023/F2023*100</f>
        <v>104.78260869565217</v>
      </c>
      <c r="I2023" s="435"/>
      <c r="J2023" s="435"/>
      <c r="K2023" s="1733"/>
      <c r="L2023" s="1733"/>
      <c r="M2023" s="1733"/>
      <c r="N2023" s="1348"/>
      <c r="O2023" s="1670"/>
      <c r="P2023" s="1348"/>
      <c r="Q2023" s="504">
        <v>102669.27598000001</v>
      </c>
      <c r="R2023" s="504">
        <v>102669.27598000001</v>
      </c>
      <c r="S2023" s="504">
        <v>102669.27598000001</v>
      </c>
      <c r="T2023" s="504">
        <v>102669.27598000001</v>
      </c>
      <c r="U2023" s="504">
        <v>102669.27598000001</v>
      </c>
      <c r="V2023" s="504">
        <v>102669.27598000001</v>
      </c>
      <c r="W2023" s="504">
        <v>102669.27598000001</v>
      </c>
      <c r="X2023" s="504">
        <v>102669.27598000001</v>
      </c>
      <c r="Y2023" s="504">
        <v>102669.27598000001</v>
      </c>
      <c r="Z2023" s="504">
        <v>102669.27598000001</v>
      </c>
      <c r="AA2023" s="947">
        <f>Z2023/12*$B$4</f>
        <v>85557.729983333338</v>
      </c>
      <c r="AB2023" s="504">
        <f>AH2023-AG2023-AD2023-AC2023</f>
        <v>87494.789819999991</v>
      </c>
      <c r="AC2023" s="971"/>
      <c r="AD2023" s="504"/>
      <c r="AE2023" s="504">
        <f>AB2023-AA2023</f>
        <v>1937.0598366666527</v>
      </c>
      <c r="AF2023" s="504"/>
      <c r="AG2023" s="504">
        <v>0</v>
      </c>
      <c r="AH2023" s="504">
        <v>87494.789819999991</v>
      </c>
      <c r="AI2023" s="1131"/>
      <c r="AJ2023" s="544"/>
      <c r="AK2023" s="1317">
        <f t="shared" si="1413"/>
        <v>0</v>
      </c>
      <c r="AL2023" s="1332"/>
    </row>
    <row r="2024" spans="1:38" x14ac:dyDescent="0.25">
      <c r="A2024" s="224">
        <v>1</v>
      </c>
      <c r="B2024" s="673" t="s">
        <v>348</v>
      </c>
      <c r="C2024" s="2051"/>
      <c r="D2024" s="1361"/>
      <c r="E2024" s="408"/>
      <c r="F2024" s="709"/>
      <c r="G2024" s="709"/>
      <c r="H2024" s="709"/>
      <c r="I2024" s="1034"/>
      <c r="J2024" s="1034"/>
      <c r="K2024" s="1715"/>
      <c r="L2024" s="1715"/>
      <c r="M2024" s="1715"/>
      <c r="N2024" s="1715"/>
      <c r="O2024" s="1715"/>
      <c r="P2024" s="1715"/>
      <c r="Q2024" s="505">
        <v>11318.579950000001</v>
      </c>
      <c r="R2024" s="505">
        <v>11318.579950000001</v>
      </c>
      <c r="S2024" s="505">
        <v>11318.579950000001</v>
      </c>
      <c r="T2024" s="505">
        <v>11318.579950000001</v>
      </c>
      <c r="U2024" s="505">
        <v>11318.579950000001</v>
      </c>
      <c r="V2024" s="505">
        <v>11318.579950000001</v>
      </c>
      <c r="W2024" s="505">
        <v>11318.579950000001</v>
      </c>
      <c r="X2024" s="505">
        <v>11288.545959999999</v>
      </c>
      <c r="Y2024" s="505">
        <v>11288.545959999999</v>
      </c>
      <c r="Z2024" s="505">
        <v>11288.545959999999</v>
      </c>
      <c r="AA2024" s="3691">
        <v>9410.5918164000013</v>
      </c>
      <c r="AB2024" s="505">
        <f>AH2024-AG2024-AD2024</f>
        <v>9308.3324499999999</v>
      </c>
      <c r="AC2024" s="968"/>
      <c r="AD2024" s="505"/>
      <c r="AE2024" s="505">
        <f>AB2024-AA2024</f>
        <v>-102.25936640000145</v>
      </c>
      <c r="AF2024" s="505"/>
      <c r="AG2024" s="505">
        <v>-7.5494300000000001</v>
      </c>
      <c r="AH2024" s="505">
        <v>9300.7830200000008</v>
      </c>
      <c r="AI2024" s="1130"/>
      <c r="AJ2024" s="501"/>
      <c r="AK2024" s="1317">
        <f t="shared" si="1413"/>
        <v>0</v>
      </c>
      <c r="AL2024" s="1332"/>
    </row>
    <row r="2025" spans="1:38" ht="29.25" x14ac:dyDescent="0.25">
      <c r="A2025" s="224">
        <v>1</v>
      </c>
      <c r="B2025" s="2522" t="s">
        <v>284</v>
      </c>
      <c r="C2025" s="610"/>
      <c r="D2025" s="4"/>
      <c r="E2025" s="675">
        <f>E2027+E2028+E2029+E2030</f>
        <v>52000</v>
      </c>
      <c r="F2025" s="675">
        <f t="shared" ref="F2025:G2025" si="1461">F2027+F2028+F2029+F2030</f>
        <v>43333.333333333336</v>
      </c>
      <c r="G2025" s="675">
        <f t="shared" si="1461"/>
        <v>34493</v>
      </c>
      <c r="H2025" s="939">
        <f>G2025/F2025*100</f>
        <v>79.599230769230772</v>
      </c>
      <c r="I2025" s="1754"/>
      <c r="J2025" s="1754"/>
      <c r="K2025" s="208"/>
      <c r="L2025" s="208"/>
      <c r="M2025" s="208"/>
      <c r="N2025" s="208"/>
      <c r="O2025" s="208"/>
      <c r="P2025" s="208"/>
      <c r="Q2025" s="505"/>
      <c r="R2025" s="505"/>
      <c r="S2025" s="505"/>
      <c r="T2025" s="505"/>
      <c r="U2025" s="505"/>
      <c r="V2025" s="505"/>
      <c r="W2025" s="505"/>
      <c r="X2025" s="505"/>
      <c r="Y2025" s="505"/>
      <c r="Z2025" s="505"/>
      <c r="AA2025" s="948"/>
      <c r="AB2025" s="505">
        <f>AH2025-AG2025-AD2025</f>
        <v>0</v>
      </c>
      <c r="AC2025" s="968"/>
      <c r="AD2025" s="505"/>
      <c r="AE2025" s="505"/>
      <c r="AF2025" s="505"/>
      <c r="AG2025" s="505"/>
      <c r="AH2025" s="505"/>
      <c r="AI2025" s="1142"/>
      <c r="AJ2025" s="501"/>
      <c r="AK2025" s="1317">
        <f t="shared" si="1413"/>
        <v>0</v>
      </c>
      <c r="AL2025" s="1332"/>
    </row>
    <row r="2026" spans="1:38" ht="30" x14ac:dyDescent="0.25">
      <c r="A2026" s="224">
        <v>1</v>
      </c>
      <c r="B2026" s="460" t="s">
        <v>200</v>
      </c>
      <c r="C2026" s="610"/>
      <c r="D2026" s="4"/>
      <c r="E2026" s="675"/>
      <c r="F2026" s="320"/>
      <c r="G2026" s="320"/>
      <c r="H2026" s="320"/>
      <c r="I2026" s="1754"/>
      <c r="J2026" s="1754"/>
      <c r="K2026" s="208"/>
      <c r="L2026" s="208"/>
      <c r="M2026" s="208"/>
      <c r="N2026" s="208"/>
      <c r="O2026" s="208"/>
      <c r="P2026" s="208"/>
      <c r="Q2026" s="505"/>
      <c r="R2026" s="505"/>
      <c r="S2026" s="505"/>
      <c r="T2026" s="505"/>
      <c r="U2026" s="505"/>
      <c r="V2026" s="505"/>
      <c r="W2026" s="505"/>
      <c r="X2026" s="505"/>
      <c r="Y2026" s="505"/>
      <c r="Z2026" s="505"/>
      <c r="AA2026" s="948"/>
      <c r="AB2026" s="505"/>
      <c r="AC2026" s="968"/>
      <c r="AD2026" s="505"/>
      <c r="AE2026" s="505"/>
      <c r="AF2026" s="505"/>
      <c r="AG2026" s="505"/>
      <c r="AH2026" s="505"/>
      <c r="AI2026" s="1142"/>
      <c r="AJ2026" s="501"/>
      <c r="AK2026" s="1317">
        <f t="shared" si="1413"/>
        <v>0</v>
      </c>
      <c r="AL2026" s="1332"/>
    </row>
    <row r="2027" spans="1:38" ht="30" x14ac:dyDescent="0.25">
      <c r="A2027" s="224">
        <v>1</v>
      </c>
      <c r="B2027" s="461" t="s">
        <v>519</v>
      </c>
      <c r="C2027" s="610"/>
      <c r="D2027" s="4"/>
      <c r="E2027" s="676">
        <v>30000</v>
      </c>
      <c r="F2027" s="320">
        <f t="shared" ref="F2027" si="1462">E2027/12*$B$4</f>
        <v>25000</v>
      </c>
      <c r="G2027" s="320">
        <v>15789</v>
      </c>
      <c r="H2027" s="320">
        <f>G2027/F2027*100</f>
        <v>63.155999999999999</v>
      </c>
      <c r="I2027" s="1754"/>
      <c r="J2027" s="1754"/>
      <c r="K2027" s="208"/>
      <c r="L2027" s="208"/>
      <c r="M2027" s="208"/>
      <c r="N2027" s="208"/>
      <c r="O2027" s="208"/>
      <c r="P2027" s="208"/>
      <c r="Q2027" s="505"/>
      <c r="R2027" s="505"/>
      <c r="S2027" s="505"/>
      <c r="T2027" s="505"/>
      <c r="U2027" s="505"/>
      <c r="V2027" s="505"/>
      <c r="W2027" s="505"/>
      <c r="X2027" s="505"/>
      <c r="Y2027" s="505"/>
      <c r="Z2027" s="505"/>
      <c r="AA2027" s="948"/>
      <c r="AB2027" s="505"/>
      <c r="AC2027" s="968"/>
      <c r="AD2027" s="505"/>
      <c r="AE2027" s="505"/>
      <c r="AF2027" s="505"/>
      <c r="AG2027" s="505"/>
      <c r="AH2027" s="505"/>
      <c r="AI2027" s="1142"/>
      <c r="AJ2027" s="501"/>
      <c r="AK2027" s="1317">
        <f t="shared" si="1413"/>
        <v>0</v>
      </c>
      <c r="AL2027" s="1332"/>
    </row>
    <row r="2028" spans="1:38" ht="75" x14ac:dyDescent="0.25">
      <c r="A2028" s="224">
        <v>1</v>
      </c>
      <c r="B2028" s="461" t="s">
        <v>520</v>
      </c>
      <c r="C2028" s="610"/>
      <c r="D2028" s="4"/>
      <c r="E2028" s="676"/>
      <c r="F2028" s="320"/>
      <c r="G2028" s="320"/>
      <c r="H2028" s="320"/>
      <c r="I2028" s="1754"/>
      <c r="J2028" s="1754"/>
      <c r="K2028" s="208"/>
      <c r="L2028" s="208"/>
      <c r="M2028" s="208"/>
      <c r="N2028" s="208"/>
      <c r="O2028" s="208"/>
      <c r="P2028" s="208"/>
      <c r="Q2028" s="505"/>
      <c r="R2028" s="505"/>
      <c r="S2028" s="505"/>
      <c r="T2028" s="505"/>
      <c r="U2028" s="505"/>
      <c r="V2028" s="505"/>
      <c r="W2028" s="505"/>
      <c r="X2028" s="505"/>
      <c r="Y2028" s="505"/>
      <c r="Z2028" s="505"/>
      <c r="AA2028" s="948"/>
      <c r="AB2028" s="505"/>
      <c r="AC2028" s="968"/>
      <c r="AD2028" s="505"/>
      <c r="AE2028" s="505"/>
      <c r="AF2028" s="505"/>
      <c r="AG2028" s="505"/>
      <c r="AH2028" s="505"/>
      <c r="AI2028" s="1142"/>
      <c r="AJ2028" s="501"/>
      <c r="AK2028" s="1317">
        <f t="shared" ref="AK2028:AK2091" si="1463">AB2028-AA2028-AE2028</f>
        <v>0</v>
      </c>
      <c r="AL2028" s="1332"/>
    </row>
    <row r="2029" spans="1:38" ht="45" x14ac:dyDescent="0.25">
      <c r="A2029" s="224">
        <v>1</v>
      </c>
      <c r="B2029" s="461" t="s">
        <v>521</v>
      </c>
      <c r="C2029" s="610"/>
      <c r="D2029" s="4"/>
      <c r="E2029" s="676">
        <v>15000</v>
      </c>
      <c r="F2029" s="320">
        <f t="shared" ref="F2029:F2030" si="1464">E2029/12*$B$4</f>
        <v>12500</v>
      </c>
      <c r="G2029" s="320">
        <v>18468</v>
      </c>
      <c r="H2029" s="320">
        <f t="shared" ref="H2029:H2034" si="1465">G2029/F2029*100</f>
        <v>147.744</v>
      </c>
      <c r="I2029" s="1754"/>
      <c r="J2029" s="1754"/>
      <c r="K2029" s="208"/>
      <c r="L2029" s="208"/>
      <c r="M2029" s="208"/>
      <c r="N2029" s="208"/>
      <c r="O2029" s="208"/>
      <c r="P2029" s="208"/>
      <c r="Q2029" s="505"/>
      <c r="R2029" s="505"/>
      <c r="S2029" s="505"/>
      <c r="T2029" s="505"/>
      <c r="U2029" s="505"/>
      <c r="V2029" s="505"/>
      <c r="W2029" s="505"/>
      <c r="X2029" s="505"/>
      <c r="Y2029" s="505"/>
      <c r="Z2029" s="505"/>
      <c r="AA2029" s="948"/>
      <c r="AB2029" s="505"/>
      <c r="AC2029" s="968"/>
      <c r="AD2029" s="505"/>
      <c r="AE2029" s="505"/>
      <c r="AF2029" s="505"/>
      <c r="AG2029" s="505"/>
      <c r="AH2029" s="505"/>
      <c r="AI2029" s="1142"/>
      <c r="AJ2029" s="501"/>
      <c r="AK2029" s="1317">
        <f t="shared" si="1463"/>
        <v>0</v>
      </c>
      <c r="AL2029" s="1332"/>
    </row>
    <row r="2030" spans="1:38" ht="105" x14ac:dyDescent="0.25">
      <c r="A2030" s="224">
        <v>1</v>
      </c>
      <c r="B2030" s="461" t="s">
        <v>522</v>
      </c>
      <c r="C2030" s="610"/>
      <c r="D2030" s="4"/>
      <c r="E2030" s="676">
        <v>7000</v>
      </c>
      <c r="F2030" s="320">
        <f t="shared" si="1464"/>
        <v>5833.3333333333339</v>
      </c>
      <c r="G2030" s="320">
        <v>236</v>
      </c>
      <c r="H2030" s="320">
        <f t="shared" si="1465"/>
        <v>4.0457142857142854</v>
      </c>
      <c r="I2030" s="1754"/>
      <c r="J2030" s="1754"/>
      <c r="K2030" s="208"/>
      <c r="L2030" s="208"/>
      <c r="M2030" s="208"/>
      <c r="N2030" s="208"/>
      <c r="O2030" s="208"/>
      <c r="P2030" s="208"/>
      <c r="Q2030" s="505"/>
      <c r="R2030" s="505"/>
      <c r="S2030" s="505"/>
      <c r="T2030" s="505"/>
      <c r="U2030" s="505"/>
      <c r="V2030" s="505"/>
      <c r="W2030" s="505"/>
      <c r="X2030" s="505"/>
      <c r="Y2030" s="505"/>
      <c r="Z2030" s="505"/>
      <c r="AA2030" s="948"/>
      <c r="AB2030" s="505"/>
      <c r="AC2030" s="968"/>
      <c r="AD2030" s="505"/>
      <c r="AE2030" s="505"/>
      <c r="AF2030" s="505"/>
      <c r="AG2030" s="505"/>
      <c r="AH2030" s="505"/>
      <c r="AI2030" s="1142"/>
      <c r="AJ2030" s="501"/>
      <c r="AK2030" s="1317">
        <f t="shared" si="1463"/>
        <v>0</v>
      </c>
      <c r="AL2030" s="1332"/>
    </row>
    <row r="2031" spans="1:38" ht="29.25" x14ac:dyDescent="0.25">
      <c r="B2031" s="434" t="s">
        <v>133</v>
      </c>
      <c r="C2031" s="610"/>
      <c r="D2031" s="4"/>
      <c r="E2031" s="675">
        <f>E2032+E2033+E2034</f>
        <v>32065</v>
      </c>
      <c r="F2031" s="675">
        <f t="shared" ref="F2031:G2031" si="1466">F2032+F2033+F2034</f>
        <v>26661.611111111109</v>
      </c>
      <c r="G2031" s="675">
        <f t="shared" si="1466"/>
        <v>11091</v>
      </c>
      <c r="H2031" s="320">
        <f t="shared" si="1465"/>
        <v>41.599136502962018</v>
      </c>
      <c r="I2031" s="1754"/>
      <c r="J2031" s="1754"/>
      <c r="K2031" s="208"/>
      <c r="L2031" s="208"/>
      <c r="M2031" s="208"/>
      <c r="N2031" s="208"/>
      <c r="O2031" s="208"/>
      <c r="P2031" s="208"/>
      <c r="Q2031" s="505"/>
      <c r="R2031" s="505"/>
      <c r="S2031" s="505"/>
      <c r="T2031" s="505"/>
      <c r="U2031" s="505"/>
      <c r="V2031" s="505"/>
      <c r="W2031" s="505"/>
      <c r="X2031" s="505"/>
      <c r="Y2031" s="505"/>
      <c r="Z2031" s="505"/>
      <c r="AA2031" s="948"/>
      <c r="AB2031" s="505"/>
      <c r="AC2031" s="968"/>
      <c r="AD2031" s="505"/>
      <c r="AE2031" s="505"/>
      <c r="AF2031" s="505"/>
      <c r="AG2031" s="505"/>
      <c r="AH2031" s="505"/>
      <c r="AI2031" s="1142"/>
      <c r="AJ2031" s="501"/>
      <c r="AK2031" s="1317">
        <f t="shared" si="1463"/>
        <v>0</v>
      </c>
      <c r="AL2031" s="1332"/>
    </row>
    <row r="2032" spans="1:38" x14ac:dyDescent="0.25">
      <c r="B2032" s="461" t="s">
        <v>232</v>
      </c>
      <c r="C2032" s="610"/>
      <c r="D2032" s="4"/>
      <c r="E2032" s="676">
        <v>29934</v>
      </c>
      <c r="F2032" s="320">
        <f t="shared" ref="F2032:F2033" si="1467">E2032/12*$B$4</f>
        <v>24945</v>
      </c>
      <c r="G2032" s="320">
        <v>10911</v>
      </c>
      <c r="H2032" s="320">
        <f t="shared" si="1465"/>
        <v>43.740228502705953</v>
      </c>
      <c r="I2032" s="1754"/>
      <c r="J2032" s="1754"/>
      <c r="K2032" s="208"/>
      <c r="L2032" s="208"/>
      <c r="M2032" s="208"/>
      <c r="N2032" s="208"/>
      <c r="O2032" s="208"/>
      <c r="P2032" s="208"/>
      <c r="Q2032" s="505"/>
      <c r="R2032" s="505"/>
      <c r="S2032" s="505"/>
      <c r="T2032" s="505"/>
      <c r="U2032" s="505"/>
      <c r="V2032" s="505"/>
      <c r="W2032" s="505"/>
      <c r="X2032" s="505"/>
      <c r="Y2032" s="505"/>
      <c r="Z2032" s="505"/>
      <c r="AA2032" s="948"/>
      <c r="AB2032" s="505"/>
      <c r="AC2032" s="968"/>
      <c r="AD2032" s="505"/>
      <c r="AE2032" s="505"/>
      <c r="AF2032" s="505"/>
      <c r="AG2032" s="505"/>
      <c r="AH2032" s="505"/>
      <c r="AI2032" s="1142"/>
      <c r="AJ2032" s="501"/>
      <c r="AK2032" s="1317">
        <f t="shared" si="1463"/>
        <v>0</v>
      </c>
      <c r="AL2032" s="1332"/>
    </row>
    <row r="2033" spans="1:38" ht="45" x14ac:dyDescent="0.25">
      <c r="A2033" s="224">
        <v>1</v>
      </c>
      <c r="B2033" s="461" t="s">
        <v>523</v>
      </c>
      <c r="C2033" s="610"/>
      <c r="D2033" s="4"/>
      <c r="E2033" s="676">
        <v>1065</v>
      </c>
      <c r="F2033" s="320">
        <f t="shared" si="1467"/>
        <v>887.5</v>
      </c>
      <c r="G2033" s="320">
        <v>122</v>
      </c>
      <c r="H2033" s="320">
        <f t="shared" si="1465"/>
        <v>13.746478873239438</v>
      </c>
      <c r="I2033" s="1754"/>
      <c r="J2033" s="1754"/>
      <c r="K2033" s="208"/>
      <c r="L2033" s="208"/>
      <c r="M2033" s="208"/>
      <c r="N2033" s="208"/>
      <c r="O2033" s="208"/>
      <c r="P2033" s="208"/>
      <c r="Q2033" s="505"/>
      <c r="R2033" s="505"/>
      <c r="S2033" s="505"/>
      <c r="T2033" s="505"/>
      <c r="U2033" s="505"/>
      <c r="V2033" s="505"/>
      <c r="W2033" s="505"/>
      <c r="X2033" s="505"/>
      <c r="Y2033" s="505"/>
      <c r="Z2033" s="505"/>
      <c r="AA2033" s="948"/>
      <c r="AB2033" s="505"/>
      <c r="AC2033" s="968"/>
      <c r="AD2033" s="505"/>
      <c r="AE2033" s="505"/>
      <c r="AF2033" s="505"/>
      <c r="AG2033" s="505"/>
      <c r="AH2033" s="505"/>
      <c r="AI2033" s="1142"/>
      <c r="AJ2033" s="501"/>
      <c r="AK2033" s="1317">
        <f t="shared" si="1463"/>
        <v>0</v>
      </c>
      <c r="AL2033" s="1332"/>
    </row>
    <row r="2034" spans="1:38" s="2527" customFormat="1" ht="75" x14ac:dyDescent="0.25">
      <c r="B2034" s="4" t="s">
        <v>595</v>
      </c>
      <c r="C2034" s="610"/>
      <c r="D2034" s="4"/>
      <c r="E2034" s="676">
        <v>1066</v>
      </c>
      <c r="F2034" s="3637">
        <f>E2034/9*7</f>
        <v>829.11111111111109</v>
      </c>
      <c r="G2034" s="320">
        <v>58</v>
      </c>
      <c r="H2034" s="320">
        <f t="shared" si="1465"/>
        <v>6.9954435808094351</v>
      </c>
      <c r="I2034" s="1754"/>
      <c r="J2034" s="1754"/>
      <c r="K2034" s="208"/>
      <c r="L2034" s="208"/>
      <c r="M2034" s="208"/>
      <c r="N2034" s="208"/>
      <c r="O2034" s="208"/>
      <c r="P2034" s="208"/>
      <c r="Q2034" s="505"/>
      <c r="R2034" s="505"/>
      <c r="S2034" s="505"/>
      <c r="T2034" s="505"/>
      <c r="U2034" s="505"/>
      <c r="V2034" s="505"/>
      <c r="W2034" s="505"/>
      <c r="X2034" s="505"/>
      <c r="Y2034" s="505"/>
      <c r="Z2034" s="505"/>
      <c r="AA2034" s="948"/>
      <c r="AB2034" s="505"/>
      <c r="AC2034" s="968"/>
      <c r="AD2034" s="505"/>
      <c r="AE2034" s="505"/>
      <c r="AF2034" s="505"/>
      <c r="AG2034" s="505"/>
      <c r="AH2034" s="505"/>
      <c r="AI2034" s="1142"/>
      <c r="AJ2034" s="501"/>
      <c r="AK2034" s="1317">
        <f t="shared" si="1463"/>
        <v>0</v>
      </c>
      <c r="AL2034" s="1332"/>
    </row>
    <row r="2035" spans="1:38" x14ac:dyDescent="0.25">
      <c r="A2035" s="224">
        <v>1</v>
      </c>
      <c r="B2035" s="3352" t="s">
        <v>201</v>
      </c>
      <c r="C2035" s="610"/>
      <c r="D2035" s="4"/>
      <c r="E2035" s="676"/>
      <c r="F2035" s="320"/>
      <c r="G2035" s="320"/>
      <c r="H2035" s="320"/>
      <c r="I2035" s="1754"/>
      <c r="J2035" s="1754"/>
      <c r="K2035" s="208"/>
      <c r="L2035" s="208"/>
      <c r="M2035" s="208"/>
      <c r="N2035" s="208"/>
      <c r="O2035" s="208"/>
      <c r="P2035" s="208"/>
      <c r="Q2035" s="505"/>
      <c r="R2035" s="505"/>
      <c r="S2035" s="505"/>
      <c r="T2035" s="505"/>
      <c r="U2035" s="505"/>
      <c r="V2035" s="505"/>
      <c r="W2035" s="505"/>
      <c r="X2035" s="505"/>
      <c r="Y2035" s="505"/>
      <c r="Z2035" s="505"/>
      <c r="AA2035" s="948"/>
      <c r="AB2035" s="505"/>
      <c r="AC2035" s="968"/>
      <c r="AD2035" s="505"/>
      <c r="AE2035" s="505"/>
      <c r="AF2035" s="505"/>
      <c r="AG2035" s="505"/>
      <c r="AH2035" s="505"/>
      <c r="AI2035" s="1142"/>
      <c r="AJ2035" s="501"/>
      <c r="AK2035" s="1317">
        <f t="shared" si="1463"/>
        <v>0</v>
      </c>
      <c r="AL2035" s="1332"/>
    </row>
    <row r="2036" spans="1:38" ht="104.25" x14ac:dyDescent="0.25">
      <c r="A2036" s="224">
        <v>1</v>
      </c>
      <c r="B2036" s="461" t="s">
        <v>594</v>
      </c>
      <c r="C2036" s="610"/>
      <c r="D2036" s="4"/>
      <c r="E2036" s="676">
        <v>5330</v>
      </c>
      <c r="F2036" s="320">
        <f t="shared" ref="F2036" si="1468">E2036/12*$B$4</f>
        <v>4441.666666666667</v>
      </c>
      <c r="G2036" s="320">
        <v>794</v>
      </c>
      <c r="H2036" s="320">
        <f>G2036/F2036*100</f>
        <v>17.876172607879923</v>
      </c>
      <c r="I2036" s="1754"/>
      <c r="J2036" s="1754"/>
      <c r="K2036" s="208"/>
      <c r="L2036" s="208"/>
      <c r="M2036" s="208"/>
      <c r="N2036" s="208"/>
      <c r="O2036" s="208"/>
      <c r="P2036" s="208"/>
      <c r="Q2036" s="505">
        <v>9466.2932000000001</v>
      </c>
      <c r="R2036" s="505">
        <v>9466.2932000000001</v>
      </c>
      <c r="S2036" s="505">
        <v>9466.2932000000001</v>
      </c>
      <c r="T2036" s="505">
        <v>9466.2932000000001</v>
      </c>
      <c r="U2036" s="505">
        <v>9466.2932000000001</v>
      </c>
      <c r="V2036" s="505">
        <v>9466.2932000000001</v>
      </c>
      <c r="W2036" s="505">
        <v>9466.2932000000001</v>
      </c>
      <c r="X2036" s="505">
        <v>9466.2932000000001</v>
      </c>
      <c r="Y2036" s="505">
        <v>9466.2932000000001</v>
      </c>
      <c r="Z2036" s="505">
        <v>9466.2932000000001</v>
      </c>
      <c r="AA2036" s="1085">
        <f t="shared" ref="AA2036" si="1469">Q2036/12*$B$4+(R2036-Q2036)/11*9+(S2036-R2036)/10*8+(T2036-S2036)/9*7+(U2036-T2036)/8*6+(V2036-U2036)/7*5+(W2036-V2036)/6*4+(X2036-W2036)/5*3+(Y2036-X2036)/4*2+(Z2036-Y2036)/3*1</f>
        <v>7888.5776666666661</v>
      </c>
      <c r="AB2036" s="505">
        <f>AH2036-AG2036-AD2036</f>
        <v>1410.1757599999999</v>
      </c>
      <c r="AC2036" s="968"/>
      <c r="AD2036" s="505"/>
      <c r="AE2036" s="505">
        <f>AB2036-AA2036</f>
        <v>-6478.401906666666</v>
      </c>
      <c r="AF2036" s="505"/>
      <c r="AG2036" s="505">
        <v>0</v>
      </c>
      <c r="AH2036" s="505">
        <v>1410.1757599999999</v>
      </c>
      <c r="AI2036" s="1142"/>
      <c r="AJ2036" s="501"/>
      <c r="AK2036" s="1317">
        <f t="shared" si="1463"/>
        <v>0</v>
      </c>
      <c r="AL2036" s="1332"/>
    </row>
    <row r="2037" spans="1:38" ht="63" x14ac:dyDescent="0.25">
      <c r="A2037" s="224">
        <v>1</v>
      </c>
      <c r="B2037" s="674" t="s">
        <v>525</v>
      </c>
      <c r="C2037" s="610"/>
      <c r="D2037" s="4"/>
      <c r="E2037" s="675">
        <f>E2038+E2045</f>
        <v>19080</v>
      </c>
      <c r="F2037" s="675">
        <f t="shared" ref="F2037:G2037" si="1470">F2038+F2045</f>
        <v>15899.999999999998</v>
      </c>
      <c r="G2037" s="675">
        <f t="shared" si="1470"/>
        <v>7278</v>
      </c>
      <c r="H2037" s="320">
        <f>G2037/F2037*100</f>
        <v>45.773584905660378</v>
      </c>
      <c r="I2037" s="1754"/>
      <c r="J2037" s="1754"/>
      <c r="K2037" s="208"/>
      <c r="L2037" s="208"/>
      <c r="M2037" s="208"/>
      <c r="N2037" s="208"/>
      <c r="O2037" s="208"/>
      <c r="P2037" s="208"/>
      <c r="Q2037" s="505">
        <f t="shared" ref="Q2037:AA2037" si="1471">Q2038+Q2045</f>
        <v>57761.177253757756</v>
      </c>
      <c r="R2037" s="505">
        <f t="shared" si="1471"/>
        <v>57761.177253757756</v>
      </c>
      <c r="S2037" s="505">
        <f t="shared" si="1471"/>
        <v>57761.177253757756</v>
      </c>
      <c r="T2037" s="505">
        <f t="shared" si="1471"/>
        <v>57761.177253757756</v>
      </c>
      <c r="U2037" s="505">
        <f t="shared" si="1471"/>
        <v>57761.177253757756</v>
      </c>
      <c r="V2037" s="505">
        <f t="shared" ref="V2037:W2037" si="1472">V2038+V2045</f>
        <v>57761.177253757756</v>
      </c>
      <c r="W2037" s="505">
        <f t="shared" si="1472"/>
        <v>57761.177253757756</v>
      </c>
      <c r="X2037" s="505">
        <f t="shared" ref="X2037:Y2037" si="1473">X2038+X2045</f>
        <v>57761.177253757756</v>
      </c>
      <c r="Y2037" s="505">
        <f t="shared" si="1473"/>
        <v>57761.177253757756</v>
      </c>
      <c r="Z2037" s="505">
        <f t="shared" ref="Z2037" si="1474">Z2038+Z2045</f>
        <v>57761.177253757756</v>
      </c>
      <c r="AA2037" s="948">
        <f t="shared" si="1471"/>
        <v>48134.314378131457</v>
      </c>
      <c r="AB2037" s="505">
        <f t="shared" ref="AB2037:AH2037" si="1475">AB2038+AB2045</f>
        <v>19928.358589999996</v>
      </c>
      <c r="AC2037" s="968">
        <f t="shared" si="1475"/>
        <v>0</v>
      </c>
      <c r="AD2037" s="505">
        <f t="shared" si="1475"/>
        <v>0</v>
      </c>
      <c r="AE2037" s="505">
        <f t="shared" si="1475"/>
        <v>-28205.955788131465</v>
      </c>
      <c r="AF2037" s="505">
        <f t="shared" si="1475"/>
        <v>0</v>
      </c>
      <c r="AG2037" s="505">
        <f t="shared" si="1475"/>
        <v>-69.157489999999996</v>
      </c>
      <c r="AH2037" s="505">
        <f t="shared" si="1475"/>
        <v>19859.201099999998</v>
      </c>
      <c r="AI2037" s="1142"/>
      <c r="AJ2037" s="501"/>
      <c r="AK2037" s="1317">
        <f t="shared" si="1463"/>
        <v>0</v>
      </c>
      <c r="AL2037" s="1332"/>
    </row>
    <row r="2038" spans="1:38" ht="30" x14ac:dyDescent="0.25">
      <c r="A2038" s="224">
        <v>1</v>
      </c>
      <c r="B2038" s="652" t="s">
        <v>285</v>
      </c>
      <c r="C2038" s="610"/>
      <c r="D2038" s="4"/>
      <c r="E2038" s="675">
        <f>SUM(E2039:E2044)</f>
        <v>11823</v>
      </c>
      <c r="F2038" s="675">
        <f t="shared" ref="F2038:G2038" si="1476">SUM(F2039:F2044)</f>
        <v>9852.4999999999982</v>
      </c>
      <c r="G2038" s="675">
        <f t="shared" si="1476"/>
        <v>3807</v>
      </c>
      <c r="H2038" s="320">
        <f>G2038/F2038*100</f>
        <v>38.639939101750834</v>
      </c>
      <c r="I2038" s="1754"/>
      <c r="J2038" s="1754"/>
      <c r="K2038" s="208"/>
      <c r="L2038" s="208"/>
      <c r="M2038" s="208"/>
      <c r="N2038" s="208"/>
      <c r="O2038" s="208"/>
      <c r="P2038" s="208"/>
      <c r="Q2038" s="505">
        <f t="shared" ref="Q2038:AA2038" si="1477">SUM(Q2039:Q2044)</f>
        <v>43153.907718957758</v>
      </c>
      <c r="R2038" s="505">
        <f t="shared" si="1477"/>
        <v>43153.907718957758</v>
      </c>
      <c r="S2038" s="505">
        <f t="shared" si="1477"/>
        <v>43153.907718957758</v>
      </c>
      <c r="T2038" s="505">
        <f t="shared" si="1477"/>
        <v>43153.907718957758</v>
      </c>
      <c r="U2038" s="505">
        <f t="shared" si="1477"/>
        <v>43153.907718957758</v>
      </c>
      <c r="V2038" s="505">
        <f t="shared" ref="V2038:W2038" si="1478">SUM(V2039:V2044)</f>
        <v>43153.907718957758</v>
      </c>
      <c r="W2038" s="505">
        <f t="shared" si="1478"/>
        <v>43153.907718957758</v>
      </c>
      <c r="X2038" s="505">
        <f t="shared" ref="X2038:Y2038" si="1479">SUM(X2039:X2044)</f>
        <v>43153.907718957758</v>
      </c>
      <c r="Y2038" s="505">
        <f t="shared" si="1479"/>
        <v>43153.907718957758</v>
      </c>
      <c r="Z2038" s="505">
        <f t="shared" ref="Z2038" si="1480">SUM(Z2039:Z2044)</f>
        <v>43153.907718957758</v>
      </c>
      <c r="AA2038" s="948">
        <f t="shared" si="1477"/>
        <v>35961.589765798126</v>
      </c>
      <c r="AB2038" s="505">
        <f t="shared" ref="AB2038:AH2038" si="1481">SUM(AB2039:AB2044)</f>
        <v>12661.667579999999</v>
      </c>
      <c r="AC2038" s="968">
        <f t="shared" si="1481"/>
        <v>0</v>
      </c>
      <c r="AD2038" s="505">
        <f t="shared" si="1481"/>
        <v>0</v>
      </c>
      <c r="AE2038" s="505">
        <f t="shared" si="1481"/>
        <v>-23299.922185798132</v>
      </c>
      <c r="AF2038" s="505">
        <f t="shared" si="1481"/>
        <v>0</v>
      </c>
      <c r="AG2038" s="505">
        <f t="shared" si="1481"/>
        <v>-69.157489999999996</v>
      </c>
      <c r="AH2038" s="505">
        <f t="shared" si="1481"/>
        <v>12592.51009</v>
      </c>
      <c r="AI2038" s="1142"/>
      <c r="AJ2038" s="501"/>
      <c r="AK2038" s="1317">
        <f t="shared" si="1463"/>
        <v>0</v>
      </c>
      <c r="AL2038" s="1332"/>
    </row>
    <row r="2039" spans="1:38" ht="30" x14ac:dyDescent="0.25">
      <c r="A2039" s="224">
        <v>1</v>
      </c>
      <c r="B2039" s="461" t="s">
        <v>526</v>
      </c>
      <c r="C2039" s="610"/>
      <c r="D2039" s="4"/>
      <c r="E2039" s="676">
        <v>10484</v>
      </c>
      <c r="F2039" s="210">
        <f t="shared" ref="F2039" si="1482">E2039/12*$B$4</f>
        <v>8736.6666666666661</v>
      </c>
      <c r="G2039" s="320">
        <v>3698</v>
      </c>
      <c r="H2039" s="320">
        <f>G2039/F2039*100</f>
        <v>42.327355971003442</v>
      </c>
      <c r="I2039" s="1754"/>
      <c r="J2039" s="1754"/>
      <c r="K2039" s="208"/>
      <c r="L2039" s="208"/>
      <c r="M2039" s="208"/>
      <c r="N2039" s="208"/>
      <c r="O2039" s="208"/>
      <c r="P2039" s="208"/>
      <c r="Q2039" s="505">
        <v>40751.728457045763</v>
      </c>
      <c r="R2039" s="505">
        <v>40751.728457045763</v>
      </c>
      <c r="S2039" s="505">
        <v>40751.728457045763</v>
      </c>
      <c r="T2039" s="505">
        <v>40751.728457045763</v>
      </c>
      <c r="U2039" s="505">
        <v>40751.728457045763</v>
      </c>
      <c r="V2039" s="505">
        <v>40751.728457045763</v>
      </c>
      <c r="W2039" s="505">
        <v>40751.728457045763</v>
      </c>
      <c r="X2039" s="505">
        <v>40751.728457045763</v>
      </c>
      <c r="Y2039" s="505">
        <v>40751.728457045763</v>
      </c>
      <c r="Z2039" s="505">
        <v>40751.728457045763</v>
      </c>
      <c r="AA2039" s="948">
        <f t="shared" ref="AA2039" si="1483">Q2039/12*$B$4+(R2039-Q2039)/11*9+(S2039-R2039)/10*8+(T2039-S2039)/9*7+(U2039-T2039)/8*6+(V2039-U2039)/7*5+(W2039-V2039)/6*4+(X2039-W2039)/5*3+(Y2039-X2039)/4*2+(Z2039-Y2039)/3*1</f>
        <v>33959.773714204799</v>
      </c>
      <c r="AB2039" s="505">
        <f>AH2039-AG2039-AD2039</f>
        <v>12357.95644</v>
      </c>
      <c r="AC2039" s="968"/>
      <c r="AD2039" s="505"/>
      <c r="AE2039" s="505">
        <f>AB2039-AA2039</f>
        <v>-21601.817274204797</v>
      </c>
      <c r="AF2039" s="505"/>
      <c r="AG2039" s="505">
        <v>-61.231139999999996</v>
      </c>
      <c r="AH2039" s="505">
        <v>12296.7253</v>
      </c>
      <c r="AI2039" s="1142"/>
      <c r="AJ2039" s="501"/>
      <c r="AK2039" s="1317">
        <f t="shared" si="1463"/>
        <v>0</v>
      </c>
      <c r="AL2039" s="1332"/>
    </row>
    <row r="2040" spans="1:38" ht="60" x14ac:dyDescent="0.25">
      <c r="A2040" s="224">
        <v>1</v>
      </c>
      <c r="B2040" s="461" t="s">
        <v>547</v>
      </c>
      <c r="C2040" s="610"/>
      <c r="D2040" s="4"/>
      <c r="E2040" s="677"/>
      <c r="F2040" s="210"/>
      <c r="G2040" s="320"/>
      <c r="H2040" s="320"/>
      <c r="I2040" s="1754"/>
      <c r="J2040" s="1754"/>
      <c r="K2040" s="208"/>
      <c r="L2040" s="208"/>
      <c r="M2040" s="208"/>
      <c r="N2040" s="208"/>
      <c r="O2040" s="208"/>
      <c r="P2040" s="208"/>
      <c r="Q2040" s="505"/>
      <c r="R2040" s="505"/>
      <c r="S2040" s="505"/>
      <c r="T2040" s="505"/>
      <c r="U2040" s="505"/>
      <c r="V2040" s="505"/>
      <c r="W2040" s="505"/>
      <c r="X2040" s="505"/>
      <c r="Y2040" s="505"/>
      <c r="Z2040" s="505"/>
      <c r="AA2040" s="948"/>
      <c r="AB2040" s="505">
        <f>AH2040-AG2040-AD2040</f>
        <v>0</v>
      </c>
      <c r="AC2040" s="968"/>
      <c r="AD2040" s="505"/>
      <c r="AE2040" s="505"/>
      <c r="AF2040" s="505"/>
      <c r="AG2040" s="505"/>
      <c r="AH2040" s="505"/>
      <c r="AI2040" s="1142"/>
      <c r="AJ2040" s="501"/>
      <c r="AK2040" s="1317">
        <f t="shared" si="1463"/>
        <v>0</v>
      </c>
      <c r="AL2040" s="1332"/>
    </row>
    <row r="2041" spans="1:38" ht="30" x14ac:dyDescent="0.25">
      <c r="A2041" s="224">
        <v>1</v>
      </c>
      <c r="B2041" s="461" t="s">
        <v>527</v>
      </c>
      <c r="C2041" s="610"/>
      <c r="D2041" s="4"/>
      <c r="E2041" s="712">
        <v>1304</v>
      </c>
      <c r="F2041" s="320">
        <f t="shared" ref="F2041" si="1484">E2041/12*$B$4</f>
        <v>1086.6666666666667</v>
      </c>
      <c r="G2041" s="320">
        <v>87</v>
      </c>
      <c r="H2041" s="320">
        <f>G2041/F2041*100</f>
        <v>8.0061349693251529</v>
      </c>
      <c r="I2041" s="1754"/>
      <c r="J2041" s="1754"/>
      <c r="K2041" s="208"/>
      <c r="L2041" s="208"/>
      <c r="M2041" s="208"/>
      <c r="N2041" s="208"/>
      <c r="O2041" s="208"/>
      <c r="P2041" s="208"/>
      <c r="Q2041" s="505">
        <v>2148.5668999999998</v>
      </c>
      <c r="R2041" s="505">
        <v>2148.5668999999998</v>
      </c>
      <c r="S2041" s="505">
        <v>2148.5668999999998</v>
      </c>
      <c r="T2041" s="505">
        <v>2148.5668999999998</v>
      </c>
      <c r="U2041" s="505">
        <v>2148.5668999999998</v>
      </c>
      <c r="V2041" s="505">
        <v>2148.5668999999998</v>
      </c>
      <c r="W2041" s="505">
        <v>2148.5668999999998</v>
      </c>
      <c r="X2041" s="505">
        <v>2148.5668999999998</v>
      </c>
      <c r="Y2041" s="505">
        <v>2148.5668999999998</v>
      </c>
      <c r="Z2041" s="505">
        <v>2148.5668999999998</v>
      </c>
      <c r="AA2041" s="948">
        <f t="shared" ref="AA2041" si="1485">Q2041/12*$B$4+(R2041-Q2041)/11*9+(S2041-R2041)/10*8+(T2041-S2041)/9*7+(U2041-T2041)/8*6+(V2041-U2041)/7*5+(W2041-V2041)/6*4+(X2041-W2041)/5*3+(Y2041-X2041)/4*2+(Z2041-Y2041)/3*1</f>
        <v>1790.4724166666665</v>
      </c>
      <c r="AB2041" s="505">
        <f>AH2041-AG2041-AD2041</f>
        <v>137.97843000000003</v>
      </c>
      <c r="AC2041" s="968"/>
      <c r="AD2041" s="505"/>
      <c r="AE2041" s="505">
        <f>AB2041-AA2041</f>
        <v>-1652.4939866666664</v>
      </c>
      <c r="AF2041" s="505"/>
      <c r="AG2041" s="505">
        <v>0</v>
      </c>
      <c r="AH2041" s="505">
        <v>137.97843000000003</v>
      </c>
      <c r="AI2041" s="1142"/>
      <c r="AJ2041" s="501"/>
      <c r="AK2041" s="1317">
        <f t="shared" si="1463"/>
        <v>0</v>
      </c>
      <c r="AL2041" s="1332"/>
    </row>
    <row r="2042" spans="1:38" ht="30" x14ac:dyDescent="0.25">
      <c r="A2042" s="224">
        <v>1</v>
      </c>
      <c r="B2042" s="461" t="s">
        <v>528</v>
      </c>
      <c r="C2042" s="610"/>
      <c r="D2042" s="4"/>
      <c r="E2042" s="712"/>
      <c r="F2042" s="1032"/>
      <c r="G2042" s="1032"/>
      <c r="H2042" s="320"/>
      <c r="I2042" s="1754"/>
      <c r="J2042" s="1754"/>
      <c r="K2042" s="208"/>
      <c r="L2042" s="208"/>
      <c r="M2042" s="208"/>
      <c r="N2042" s="208"/>
      <c r="O2042" s="208"/>
      <c r="P2042" s="208"/>
      <c r="Q2042" s="505"/>
      <c r="R2042" s="505"/>
      <c r="S2042" s="505"/>
      <c r="T2042" s="505"/>
      <c r="U2042" s="505"/>
      <c r="V2042" s="505"/>
      <c r="W2042" s="505"/>
      <c r="X2042" s="505"/>
      <c r="Y2042" s="505"/>
      <c r="Z2042" s="505"/>
      <c r="AA2042" s="948"/>
      <c r="AB2042" s="505">
        <f>AH2042-AG2042-AD2042</f>
        <v>0</v>
      </c>
      <c r="AC2042" s="968"/>
      <c r="AD2042" s="505"/>
      <c r="AE2042" s="505">
        <f>AB2042-AA2042</f>
        <v>0</v>
      </c>
      <c r="AF2042" s="505"/>
      <c r="AG2042" s="505">
        <v>0</v>
      </c>
      <c r="AH2042" s="505">
        <v>0</v>
      </c>
      <c r="AI2042" s="1125"/>
      <c r="AJ2042" s="501"/>
      <c r="AK2042" s="1317">
        <f t="shared" si="1463"/>
        <v>0</v>
      </c>
      <c r="AL2042" s="1332"/>
    </row>
    <row r="2043" spans="1:38" ht="45" x14ac:dyDescent="0.25">
      <c r="A2043" s="224">
        <v>1</v>
      </c>
      <c r="B2043" s="461" t="s">
        <v>529</v>
      </c>
      <c r="C2043" s="610"/>
      <c r="D2043" s="4"/>
      <c r="E2043" s="679"/>
      <c r="F2043" s="320"/>
      <c r="G2043" s="320"/>
      <c r="H2043" s="320"/>
      <c r="I2043" s="1754"/>
      <c r="J2043" s="1754"/>
      <c r="K2043" s="208"/>
      <c r="L2043" s="208"/>
      <c r="M2043" s="208"/>
      <c r="N2043" s="208"/>
      <c r="O2043" s="208"/>
      <c r="P2043" s="208"/>
      <c r="Q2043" s="505"/>
      <c r="R2043" s="505"/>
      <c r="S2043" s="505"/>
      <c r="T2043" s="505"/>
      <c r="U2043" s="505"/>
      <c r="V2043" s="505"/>
      <c r="W2043" s="505"/>
      <c r="X2043" s="505"/>
      <c r="Y2043" s="505"/>
      <c r="Z2043" s="505"/>
      <c r="AA2043" s="948"/>
      <c r="AB2043" s="505"/>
      <c r="AC2043" s="968"/>
      <c r="AD2043" s="505"/>
      <c r="AE2043" s="505"/>
      <c r="AF2043" s="505"/>
      <c r="AG2043" s="505"/>
      <c r="AH2043" s="505"/>
      <c r="AI2043" s="1142"/>
      <c r="AJ2043" s="501"/>
      <c r="AK2043" s="1317">
        <f t="shared" si="1463"/>
        <v>0</v>
      </c>
      <c r="AL2043" s="1332"/>
    </row>
    <row r="2044" spans="1:38" ht="30" x14ac:dyDescent="0.25">
      <c r="A2044" s="224">
        <v>1</v>
      </c>
      <c r="B2044" s="461" t="s">
        <v>530</v>
      </c>
      <c r="C2044" s="610"/>
      <c r="D2044" s="4"/>
      <c r="E2044" s="677">
        <v>35</v>
      </c>
      <c r="F2044" s="320">
        <f t="shared" ref="F2044" si="1486">E2044/12*$B$4</f>
        <v>29.166666666666664</v>
      </c>
      <c r="G2044" s="320">
        <v>22</v>
      </c>
      <c r="H2044" s="320">
        <f t="shared" ref="H2044:H2049" si="1487">G2044/F2044*100</f>
        <v>75.428571428571431</v>
      </c>
      <c r="I2044" s="1754"/>
      <c r="J2044" s="1754"/>
      <c r="K2044" s="208"/>
      <c r="L2044" s="208"/>
      <c r="M2044" s="208"/>
      <c r="N2044" s="208"/>
      <c r="O2044" s="208"/>
      <c r="P2044" s="208"/>
      <c r="Q2044" s="505">
        <v>253.61236191200001</v>
      </c>
      <c r="R2044" s="505">
        <v>253.61236191200001</v>
      </c>
      <c r="S2044" s="505">
        <v>253.61236191200001</v>
      </c>
      <c r="T2044" s="505">
        <v>253.61236191200001</v>
      </c>
      <c r="U2044" s="505">
        <v>253.61236191200001</v>
      </c>
      <c r="V2044" s="505">
        <v>253.61236191200001</v>
      </c>
      <c r="W2044" s="505">
        <v>253.61236191200001</v>
      </c>
      <c r="X2044" s="505">
        <v>253.61236191200001</v>
      </c>
      <c r="Y2044" s="505">
        <v>253.61236191200001</v>
      </c>
      <c r="Z2044" s="505">
        <v>253.61236191200001</v>
      </c>
      <c r="AA2044" s="948">
        <f t="shared" ref="AA2044" si="1488">Q2044/12*$B$4+(R2044-Q2044)/11*9+(S2044-R2044)/10*8+(T2044-S2044)/9*7+(U2044-T2044)/8*6+(V2044-U2044)/7*5+(W2044-V2044)/6*4+(X2044-W2044)/5*3+(Y2044-X2044)/4*2+(Z2044-Y2044)/3*1</f>
        <v>211.34363492666668</v>
      </c>
      <c r="AB2044" s="505">
        <f>AH2044-AG2044-AD2044</f>
        <v>165.73271000000003</v>
      </c>
      <c r="AC2044" s="968"/>
      <c r="AD2044" s="505"/>
      <c r="AE2044" s="505">
        <f>AB2044-AA2044</f>
        <v>-45.610924926666655</v>
      </c>
      <c r="AF2044" s="505"/>
      <c r="AG2044" s="505">
        <v>-7.9263500000000002</v>
      </c>
      <c r="AH2044" s="505">
        <v>157.80636000000001</v>
      </c>
      <c r="AI2044" s="1142"/>
      <c r="AJ2044" s="501"/>
      <c r="AK2044" s="1317">
        <f t="shared" si="1463"/>
        <v>0</v>
      </c>
      <c r="AL2044" s="1332"/>
    </row>
    <row r="2045" spans="1:38" ht="60" x14ac:dyDescent="0.25">
      <c r="A2045" s="224">
        <v>1</v>
      </c>
      <c r="B2045" s="652" t="s">
        <v>286</v>
      </c>
      <c r="C2045" s="610"/>
      <c r="D2045" s="4"/>
      <c r="E2045" s="680">
        <f>SUM(E2046:E2048)</f>
        <v>7257</v>
      </c>
      <c r="F2045" s="680">
        <f t="shared" ref="F2045:G2045" si="1489">SUM(F2046:F2048)</f>
        <v>6047.5</v>
      </c>
      <c r="G2045" s="680">
        <f t="shared" si="1489"/>
        <v>3471</v>
      </c>
      <c r="H2045" s="320">
        <f t="shared" si="1487"/>
        <v>57.395618023976844</v>
      </c>
      <c r="I2045" s="1754"/>
      <c r="J2045" s="1754"/>
      <c r="K2045" s="208"/>
      <c r="L2045" s="208"/>
      <c r="M2045" s="208"/>
      <c r="N2045" s="208"/>
      <c r="O2045" s="208"/>
      <c r="P2045" s="208"/>
      <c r="Q2045" s="505">
        <f t="shared" ref="Q2045:AH2045" si="1490">SUM(Q2046:Q2048)</f>
        <v>14607.269534799998</v>
      </c>
      <c r="R2045" s="505">
        <f t="shared" ref="R2045:S2045" si="1491">SUM(R2046:R2048)</f>
        <v>14607.269534799998</v>
      </c>
      <c r="S2045" s="505">
        <f t="shared" si="1491"/>
        <v>14607.269534799998</v>
      </c>
      <c r="T2045" s="505">
        <f t="shared" ref="T2045:U2045" si="1492">SUM(T2046:T2048)</f>
        <v>14607.269534799998</v>
      </c>
      <c r="U2045" s="505">
        <f t="shared" si="1492"/>
        <v>14607.269534799998</v>
      </c>
      <c r="V2045" s="505">
        <f t="shared" ref="V2045:W2045" si="1493">SUM(V2046:V2048)</f>
        <v>14607.269534799998</v>
      </c>
      <c r="W2045" s="505">
        <f t="shared" si="1493"/>
        <v>14607.269534799998</v>
      </c>
      <c r="X2045" s="505">
        <f t="shared" ref="X2045:Y2045" si="1494">SUM(X2046:X2048)</f>
        <v>14607.269534799998</v>
      </c>
      <c r="Y2045" s="505">
        <f t="shared" si="1494"/>
        <v>14607.269534799998</v>
      </c>
      <c r="Z2045" s="505">
        <f t="shared" ref="Z2045" si="1495">SUM(Z2046:Z2048)</f>
        <v>14607.269534799998</v>
      </c>
      <c r="AA2045" s="948">
        <f t="shared" si="1490"/>
        <v>12172.724612333332</v>
      </c>
      <c r="AB2045" s="505">
        <f t="shared" si="1490"/>
        <v>7266.6910099999986</v>
      </c>
      <c r="AC2045" s="968">
        <f t="shared" si="1490"/>
        <v>0</v>
      </c>
      <c r="AD2045" s="505">
        <f t="shared" si="1490"/>
        <v>0</v>
      </c>
      <c r="AE2045" s="505">
        <f t="shared" si="1490"/>
        <v>-4906.0336023333339</v>
      </c>
      <c r="AF2045" s="505">
        <f t="shared" si="1490"/>
        <v>0</v>
      </c>
      <c r="AG2045" s="505">
        <f t="shared" si="1490"/>
        <v>0</v>
      </c>
      <c r="AH2045" s="505">
        <f t="shared" si="1490"/>
        <v>7266.6910099999986</v>
      </c>
      <c r="AI2045" s="1142"/>
      <c r="AJ2045" s="501"/>
      <c r="AK2045" s="1317">
        <f t="shared" si="1463"/>
        <v>0</v>
      </c>
      <c r="AL2045" s="1332"/>
    </row>
    <row r="2046" spans="1:38" ht="45" x14ac:dyDescent="0.25">
      <c r="A2046" s="224">
        <v>1</v>
      </c>
      <c r="B2046" s="461" t="s">
        <v>531</v>
      </c>
      <c r="C2046" s="629"/>
      <c r="D2046" s="4"/>
      <c r="E2046" s="679">
        <v>2757</v>
      </c>
      <c r="F2046" s="320">
        <f t="shared" ref="F2046:F2048" si="1496">E2046/12*$B$4</f>
        <v>2297.5</v>
      </c>
      <c r="G2046" s="320">
        <v>834</v>
      </c>
      <c r="H2046" s="320">
        <f t="shared" si="1487"/>
        <v>36.300326441784549</v>
      </c>
      <c r="I2046" s="1754"/>
      <c r="J2046" s="1754"/>
      <c r="K2046" s="208"/>
      <c r="L2046" s="208"/>
      <c r="M2046" s="208"/>
      <c r="N2046" s="208"/>
      <c r="O2046" s="208"/>
      <c r="P2046" s="208"/>
      <c r="Q2046" s="505">
        <v>3882.2971200000002</v>
      </c>
      <c r="R2046" s="505">
        <v>3882.2971200000002</v>
      </c>
      <c r="S2046" s="505">
        <v>3882.2971200000002</v>
      </c>
      <c r="T2046" s="505">
        <v>3882.2971200000002</v>
      </c>
      <c r="U2046" s="505">
        <v>3882.2971200000002</v>
      </c>
      <c r="V2046" s="505">
        <v>3882.2971200000002</v>
      </c>
      <c r="W2046" s="505">
        <v>3882.2971200000002</v>
      </c>
      <c r="X2046" s="505">
        <v>3882.2971200000002</v>
      </c>
      <c r="Y2046" s="505">
        <v>3882.2971200000002</v>
      </c>
      <c r="Z2046" s="505">
        <v>3882.2971200000002</v>
      </c>
      <c r="AA2046" s="948">
        <f t="shared" ref="AA2046:AA2049" si="1497">Q2046/12*$B$4+(R2046-Q2046)/11*9+(S2046-R2046)/10*8+(T2046-S2046)/9*7+(U2046-T2046)/8*6+(V2046-U2046)/7*5+(W2046-V2046)/6*4+(X2046-W2046)/5*3+(Y2046-X2046)/4*2+(Z2046-Y2046)/3*1</f>
        <v>3235.2476000000001</v>
      </c>
      <c r="AB2046" s="505">
        <f t="shared" ref="AB2046:AB2054" si="1498">AH2046-AG2046-AD2046</f>
        <v>1100.59971</v>
      </c>
      <c r="AC2046" s="968"/>
      <c r="AD2046" s="505"/>
      <c r="AE2046" s="505">
        <f>AB2046-AA2046</f>
        <v>-2134.6478900000002</v>
      </c>
      <c r="AF2046" s="505"/>
      <c r="AG2046" s="505">
        <v>0</v>
      </c>
      <c r="AH2046" s="505">
        <v>1100.59971</v>
      </c>
      <c r="AI2046" s="1142"/>
      <c r="AJ2046" s="501"/>
      <c r="AK2046" s="1317">
        <f t="shared" si="1463"/>
        <v>0</v>
      </c>
      <c r="AL2046" s="1332"/>
    </row>
    <row r="2047" spans="1:38" ht="75" x14ac:dyDescent="0.25">
      <c r="B2047" s="461" t="s">
        <v>532</v>
      </c>
      <c r="C2047" s="629"/>
      <c r="D2047" s="4"/>
      <c r="E2047" s="679">
        <v>2500</v>
      </c>
      <c r="F2047" s="320">
        <f t="shared" si="1496"/>
        <v>2083.3333333333335</v>
      </c>
      <c r="G2047" s="320">
        <v>1666</v>
      </c>
      <c r="H2047" s="320">
        <f t="shared" si="1487"/>
        <v>79.967999999999989</v>
      </c>
      <c r="I2047" s="1754"/>
      <c r="J2047" s="1754"/>
      <c r="K2047" s="208"/>
      <c r="L2047" s="208"/>
      <c r="M2047" s="208"/>
      <c r="N2047" s="208"/>
      <c r="O2047" s="208"/>
      <c r="P2047" s="208"/>
      <c r="Q2047" s="505">
        <v>8053.7757299999985</v>
      </c>
      <c r="R2047" s="505">
        <v>8053.7757299999985</v>
      </c>
      <c r="S2047" s="505">
        <v>8053.7757299999985</v>
      </c>
      <c r="T2047" s="505">
        <v>8053.7757299999985</v>
      </c>
      <c r="U2047" s="505">
        <v>8053.7757299999985</v>
      </c>
      <c r="V2047" s="505">
        <v>8053.7757299999985</v>
      </c>
      <c r="W2047" s="505">
        <v>8053.7757299999985</v>
      </c>
      <c r="X2047" s="505">
        <v>8053.7757299999985</v>
      </c>
      <c r="Y2047" s="505">
        <v>8053.7757299999985</v>
      </c>
      <c r="Z2047" s="505">
        <v>8053.7757299999985</v>
      </c>
      <c r="AA2047" s="1084">
        <f t="shared" si="1497"/>
        <v>6711.4797749999989</v>
      </c>
      <c r="AB2047" s="506">
        <f t="shared" si="1498"/>
        <v>4885.6104699999987</v>
      </c>
      <c r="AC2047" s="1364"/>
      <c r="AD2047" s="506"/>
      <c r="AE2047" s="506">
        <f>AB2047-AA2047</f>
        <v>-1825.8693050000002</v>
      </c>
      <c r="AF2047" s="506"/>
      <c r="AG2047" s="506">
        <v>0</v>
      </c>
      <c r="AH2047" s="506">
        <v>4885.6104699999987</v>
      </c>
      <c r="AI2047" s="1142"/>
      <c r="AJ2047" s="1070"/>
      <c r="AK2047" s="1317">
        <f t="shared" si="1463"/>
        <v>0</v>
      </c>
      <c r="AL2047" s="1332"/>
    </row>
    <row r="2048" spans="1:38" s="234" customFormat="1" ht="60" x14ac:dyDescent="0.25">
      <c r="A2048" s="224">
        <v>1</v>
      </c>
      <c r="B2048" s="461" t="s">
        <v>533</v>
      </c>
      <c r="C2048" s="599"/>
      <c r="D2048" s="4"/>
      <c r="E2048" s="3354">
        <v>2000</v>
      </c>
      <c r="F2048" s="210">
        <f t="shared" si="1496"/>
        <v>1666.6666666666665</v>
      </c>
      <c r="G2048" s="320">
        <v>971</v>
      </c>
      <c r="H2048" s="320">
        <f t="shared" si="1487"/>
        <v>58.26</v>
      </c>
      <c r="I2048" s="1754"/>
      <c r="J2048" s="1754"/>
      <c r="K2048" s="208"/>
      <c r="L2048" s="208"/>
      <c r="M2048" s="208"/>
      <c r="N2048" s="208"/>
      <c r="O2048" s="208"/>
      <c r="P2048" s="208"/>
      <c r="Q2048" s="505">
        <v>2671.1966848000002</v>
      </c>
      <c r="R2048" s="505">
        <v>2671.1966848000002</v>
      </c>
      <c r="S2048" s="505">
        <v>2671.1966848000002</v>
      </c>
      <c r="T2048" s="505">
        <v>2671.1966848000002</v>
      </c>
      <c r="U2048" s="505">
        <v>2671.1966848000002</v>
      </c>
      <c r="V2048" s="505">
        <v>2671.1966848000002</v>
      </c>
      <c r="W2048" s="505">
        <v>2671.1966848000002</v>
      </c>
      <c r="X2048" s="505">
        <v>2671.1966848000002</v>
      </c>
      <c r="Y2048" s="505">
        <v>2671.1966848000002</v>
      </c>
      <c r="Z2048" s="505">
        <v>2671.1966848000002</v>
      </c>
      <c r="AA2048" s="1084">
        <f t="shared" si="1497"/>
        <v>2225.9972373333335</v>
      </c>
      <c r="AB2048" s="505">
        <f t="shared" si="1498"/>
        <v>1280.4808300000002</v>
      </c>
      <c r="AC2048" s="1364"/>
      <c r="AD2048" s="506"/>
      <c r="AE2048" s="506">
        <f>AB2048-AA2048</f>
        <v>-945.51640733333329</v>
      </c>
      <c r="AF2048" s="505"/>
      <c r="AG2048" s="505">
        <v>0</v>
      </c>
      <c r="AH2048" s="506">
        <v>1280.4808300000002</v>
      </c>
      <c r="AI2048" s="1142"/>
      <c r="AJ2048" s="1070"/>
      <c r="AK2048" s="1317">
        <f t="shared" si="1463"/>
        <v>0</v>
      </c>
      <c r="AL2048" s="1332"/>
    </row>
    <row r="2049" spans="1:38" ht="29.25" x14ac:dyDescent="0.25">
      <c r="A2049" s="224">
        <v>1</v>
      </c>
      <c r="B2049" s="2522" t="s">
        <v>327</v>
      </c>
      <c r="C2049" s="1948"/>
      <c r="D2049" s="706"/>
      <c r="E2049" s="680">
        <f>SUM(E2051,E2055,E2056,E2057,E2058)+E2060*5+E2061*5+E2062*10</f>
        <v>8451.25</v>
      </c>
      <c r="F2049" s="680">
        <f t="shared" ref="F2049:G2049" si="1499">SUM(F2051,F2055,F2056,F2057,F2058)+F2060*5+F2061*5+F2062*10</f>
        <v>7006.9940476190477</v>
      </c>
      <c r="G2049" s="680">
        <f t="shared" si="1499"/>
        <v>5594.5925000000007</v>
      </c>
      <c r="H2049" s="939">
        <f t="shared" si="1487"/>
        <v>79.842974918767396</v>
      </c>
      <c r="I2049" s="1754"/>
      <c r="J2049" s="1754"/>
      <c r="K2049" s="208"/>
      <c r="L2049" s="208"/>
      <c r="M2049" s="208"/>
      <c r="N2049" s="208"/>
      <c r="O2049" s="208"/>
      <c r="P2049" s="208"/>
      <c r="Q2049" s="505">
        <v>15028.199999999997</v>
      </c>
      <c r="R2049" s="505">
        <v>15028.199999999997</v>
      </c>
      <c r="S2049" s="505">
        <v>15028.199999999997</v>
      </c>
      <c r="T2049" s="505">
        <v>15028.199999999997</v>
      </c>
      <c r="U2049" s="505">
        <v>15028.199999999997</v>
      </c>
      <c r="V2049" s="505">
        <v>15028.2</v>
      </c>
      <c r="W2049" s="505">
        <v>15028.2</v>
      </c>
      <c r="X2049" s="505">
        <v>15028.2</v>
      </c>
      <c r="Y2049" s="505">
        <v>14425.455</v>
      </c>
      <c r="Z2049" s="505">
        <v>14425.455</v>
      </c>
      <c r="AA2049" s="948">
        <f t="shared" si="1497"/>
        <v>12222.127499999999</v>
      </c>
      <c r="AB2049" s="507">
        <f t="shared" si="1498"/>
        <v>13616.847470000002</v>
      </c>
      <c r="AC2049" s="968"/>
      <c r="AD2049" s="505"/>
      <c r="AE2049" s="505">
        <f>AB2049-AA2049</f>
        <v>1394.7199700000037</v>
      </c>
      <c r="AF2049" s="507"/>
      <c r="AG2049" s="507">
        <v>0</v>
      </c>
      <c r="AH2049" s="506">
        <v>13616.847470000002</v>
      </c>
      <c r="AI2049" s="1146"/>
      <c r="AJ2049" s="1070"/>
      <c r="AK2049" s="1317">
        <f t="shared" si="1463"/>
        <v>0</v>
      </c>
      <c r="AL2049" s="1332"/>
    </row>
    <row r="2050" spans="1:38" x14ac:dyDescent="0.25">
      <c r="A2050" s="224">
        <v>1</v>
      </c>
      <c r="B2050" s="461" t="s">
        <v>318</v>
      </c>
      <c r="C2050" s="1892"/>
      <c r="D2050" s="4"/>
      <c r="E2050" s="679"/>
      <c r="F2050" s="210"/>
      <c r="G2050" s="320"/>
      <c r="H2050" s="320"/>
      <c r="I2050" s="1754"/>
      <c r="J2050" s="1754"/>
      <c r="K2050" s="208"/>
      <c r="L2050" s="208"/>
      <c r="M2050" s="208"/>
      <c r="N2050" s="208"/>
      <c r="O2050" s="208"/>
      <c r="P2050" s="208"/>
      <c r="Q2050" s="504"/>
      <c r="R2050" s="504"/>
      <c r="S2050" s="504"/>
      <c r="T2050" s="504"/>
      <c r="U2050" s="504"/>
      <c r="V2050" s="504"/>
      <c r="W2050" s="504"/>
      <c r="X2050" s="504"/>
      <c r="Y2050" s="504"/>
      <c r="Z2050" s="504"/>
      <c r="AA2050" s="948"/>
      <c r="AB2050" s="505">
        <f t="shared" si="1498"/>
        <v>0</v>
      </c>
      <c r="AC2050" s="971"/>
      <c r="AD2050" s="504"/>
      <c r="AE2050" s="505"/>
      <c r="AF2050" s="505"/>
      <c r="AG2050" s="505"/>
      <c r="AH2050" s="505"/>
      <c r="AI2050" s="1142"/>
      <c r="AJ2050" s="501"/>
      <c r="AK2050" s="1317">
        <f t="shared" si="1463"/>
        <v>0</v>
      </c>
      <c r="AL2050" s="1332"/>
    </row>
    <row r="2051" spans="1:38" ht="30" x14ac:dyDescent="0.25">
      <c r="A2051" s="224">
        <v>1</v>
      </c>
      <c r="B2051" s="652" t="s">
        <v>506</v>
      </c>
      <c r="C2051" s="610"/>
      <c r="D2051" s="4"/>
      <c r="E2051" s="3354">
        <f>E2052+E2054+E2053/4</f>
        <v>3106.25</v>
      </c>
      <c r="F2051" s="3354">
        <f t="shared" ref="F2051:G2051" si="1500">F2052+F2054+F2053/4</f>
        <v>2588.5416666666665</v>
      </c>
      <c r="G2051" s="3354">
        <f t="shared" si="1500"/>
        <v>4591.5925000000007</v>
      </c>
      <c r="H2051" s="320">
        <f>G2051/F2051*100</f>
        <v>177.38144064386321</v>
      </c>
      <c r="I2051" s="1754"/>
      <c r="J2051" s="1754"/>
      <c r="K2051" s="208"/>
      <c r="L2051" s="208"/>
      <c r="M2051" s="208"/>
      <c r="N2051" s="208"/>
      <c r="O2051" s="208"/>
      <c r="P2051" s="208"/>
      <c r="Q2051" s="505"/>
      <c r="R2051" s="505"/>
      <c r="S2051" s="505"/>
      <c r="T2051" s="505"/>
      <c r="U2051" s="505"/>
      <c r="V2051" s="505"/>
      <c r="W2051" s="505"/>
      <c r="X2051" s="505"/>
      <c r="Y2051" s="505"/>
      <c r="Z2051" s="505"/>
      <c r="AA2051" s="948"/>
      <c r="AB2051" s="505">
        <f t="shared" si="1498"/>
        <v>0</v>
      </c>
      <c r="AC2051" s="968"/>
      <c r="AD2051" s="505"/>
      <c r="AE2051" s="505"/>
      <c r="AF2051" s="505"/>
      <c r="AG2051" s="505"/>
      <c r="AH2051" s="505"/>
      <c r="AI2051" s="1142"/>
      <c r="AJ2051" s="501"/>
      <c r="AK2051" s="1317">
        <f t="shared" si="1463"/>
        <v>0</v>
      </c>
      <c r="AL2051" s="1332"/>
    </row>
    <row r="2052" spans="1:38" x14ac:dyDescent="0.25">
      <c r="A2052" s="224">
        <v>1</v>
      </c>
      <c r="B2052" s="461" t="s">
        <v>507</v>
      </c>
      <c r="C2052" s="610"/>
      <c r="D2052" s="4"/>
      <c r="E2052" s="3353">
        <v>1000</v>
      </c>
      <c r="F2052" s="210">
        <f t="shared" ref="F2052:F2054" si="1501">E2052/12*$B$4</f>
        <v>833.33333333333326</v>
      </c>
      <c r="G2052" s="320">
        <v>1189</v>
      </c>
      <c r="H2052" s="320">
        <f>G2052/F2052*100</f>
        <v>142.68</v>
      </c>
      <c r="I2052" s="1754"/>
      <c r="J2052" s="1754"/>
      <c r="K2052" s="208"/>
      <c r="L2052" s="208"/>
      <c r="M2052" s="208"/>
      <c r="N2052" s="208"/>
      <c r="O2052" s="208"/>
      <c r="P2052" s="208"/>
      <c r="Q2052" s="505"/>
      <c r="R2052" s="505"/>
      <c r="S2052" s="505"/>
      <c r="T2052" s="505"/>
      <c r="U2052" s="505"/>
      <c r="V2052" s="505"/>
      <c r="W2052" s="505"/>
      <c r="X2052" s="505"/>
      <c r="Y2052" s="505"/>
      <c r="Z2052" s="505"/>
      <c r="AA2052" s="948"/>
      <c r="AB2052" s="505">
        <f t="shared" si="1498"/>
        <v>0</v>
      </c>
      <c r="AC2052" s="968"/>
      <c r="AD2052" s="505"/>
      <c r="AE2052" s="505"/>
      <c r="AF2052" s="505"/>
      <c r="AG2052" s="505"/>
      <c r="AH2052" s="505"/>
      <c r="AI2052" s="1142"/>
      <c r="AJ2052" s="501"/>
      <c r="AK2052" s="1317">
        <f t="shared" si="1463"/>
        <v>0</v>
      </c>
      <c r="AL2052" s="1332"/>
    </row>
    <row r="2053" spans="1:38" ht="30" x14ac:dyDescent="0.25">
      <c r="A2053" s="224">
        <v>1</v>
      </c>
      <c r="B2053" s="461" t="s">
        <v>508</v>
      </c>
      <c r="C2053" s="610"/>
      <c r="D2053" s="4"/>
      <c r="E2053" s="679">
        <v>4425</v>
      </c>
      <c r="F2053" s="320">
        <f t="shared" si="1501"/>
        <v>3687.5</v>
      </c>
      <c r="G2053" s="320">
        <v>5818.3700000000008</v>
      </c>
      <c r="H2053" s="320">
        <f>G2053/F2053*100</f>
        <v>157.78630508474578</v>
      </c>
      <c r="I2053" s="1754"/>
      <c r="J2053" s="1754"/>
      <c r="K2053" s="208"/>
      <c r="L2053" s="208"/>
      <c r="M2053" s="208"/>
      <c r="N2053" s="208"/>
      <c r="O2053" s="208"/>
      <c r="P2053" s="208"/>
      <c r="Q2053" s="505"/>
      <c r="R2053" s="505"/>
      <c r="S2053" s="505"/>
      <c r="T2053" s="505"/>
      <c r="U2053" s="505"/>
      <c r="V2053" s="505"/>
      <c r="W2053" s="505"/>
      <c r="X2053" s="505"/>
      <c r="Y2053" s="505"/>
      <c r="Z2053" s="505"/>
      <c r="AA2053" s="948"/>
      <c r="AB2053" s="505">
        <f t="shared" si="1498"/>
        <v>0</v>
      </c>
      <c r="AC2053" s="968"/>
      <c r="AD2053" s="505"/>
      <c r="AE2053" s="505"/>
      <c r="AF2053" s="505"/>
      <c r="AG2053" s="505"/>
      <c r="AH2053" s="505"/>
      <c r="AI2053" s="1142"/>
      <c r="AJ2053" s="501"/>
      <c r="AK2053" s="1317">
        <f t="shared" si="1463"/>
        <v>0</v>
      </c>
      <c r="AL2053" s="1332"/>
    </row>
    <row r="2054" spans="1:38" ht="60" x14ac:dyDescent="0.25">
      <c r="A2054" s="224">
        <v>1</v>
      </c>
      <c r="B2054" s="461" t="s">
        <v>509</v>
      </c>
      <c r="C2054" s="610"/>
      <c r="D2054" s="4"/>
      <c r="E2054" s="677">
        <v>1000</v>
      </c>
      <c r="F2054" s="210">
        <f t="shared" si="1501"/>
        <v>833.33333333333326</v>
      </c>
      <c r="G2054" s="320">
        <v>1948</v>
      </c>
      <c r="H2054" s="320">
        <f>G2054/F2054*100</f>
        <v>233.76000000000002</v>
      </c>
      <c r="I2054" s="1754"/>
      <c r="J2054" s="1754"/>
      <c r="K2054" s="208"/>
      <c r="L2054" s="208"/>
      <c r="M2054" s="208"/>
      <c r="N2054" s="208"/>
      <c r="O2054" s="208"/>
      <c r="P2054" s="208"/>
      <c r="Q2054" s="505"/>
      <c r="R2054" s="505"/>
      <c r="S2054" s="505"/>
      <c r="T2054" s="505"/>
      <c r="U2054" s="505"/>
      <c r="V2054" s="505"/>
      <c r="W2054" s="505"/>
      <c r="X2054" s="505"/>
      <c r="Y2054" s="505"/>
      <c r="Z2054" s="505"/>
      <c r="AA2054" s="948"/>
      <c r="AB2054" s="505">
        <f t="shared" si="1498"/>
        <v>0</v>
      </c>
      <c r="AC2054" s="968"/>
      <c r="AD2054" s="505"/>
      <c r="AE2054" s="505"/>
      <c r="AF2054" s="505"/>
      <c r="AG2054" s="505"/>
      <c r="AH2054" s="505"/>
      <c r="AI2054" s="1142"/>
      <c r="AJ2054" s="501"/>
      <c r="AK2054" s="1317">
        <f t="shared" si="1463"/>
        <v>0</v>
      </c>
      <c r="AL2054" s="1332"/>
    </row>
    <row r="2055" spans="1:38" ht="75" x14ac:dyDescent="0.25">
      <c r="A2055" s="224">
        <v>1</v>
      </c>
      <c r="B2055" s="461" t="s">
        <v>510</v>
      </c>
      <c r="C2055" s="610"/>
      <c r="D2055" s="4"/>
      <c r="E2055" s="679" t="s">
        <v>230</v>
      </c>
      <c r="F2055" s="210"/>
      <c r="G2055" s="320"/>
      <c r="H2055" s="320"/>
      <c r="I2055" s="1754"/>
      <c r="J2055" s="1754"/>
      <c r="K2055" s="208"/>
      <c r="L2055" s="208"/>
      <c r="M2055" s="208"/>
      <c r="N2055" s="208"/>
      <c r="O2055" s="208"/>
      <c r="P2055" s="208"/>
      <c r="Q2055" s="505"/>
      <c r="R2055" s="505"/>
      <c r="S2055" s="505"/>
      <c r="T2055" s="505"/>
      <c r="U2055" s="505"/>
      <c r="V2055" s="505"/>
      <c r="W2055" s="505"/>
      <c r="X2055" s="505"/>
      <c r="Y2055" s="505"/>
      <c r="Z2055" s="505"/>
      <c r="AA2055" s="948"/>
      <c r="AB2055" s="505"/>
      <c r="AC2055" s="968"/>
      <c r="AD2055" s="505"/>
      <c r="AE2055" s="505"/>
      <c r="AF2055" s="505"/>
      <c r="AG2055" s="505"/>
      <c r="AH2055" s="505"/>
      <c r="AI2055" s="1142"/>
      <c r="AJ2055" s="501"/>
      <c r="AK2055" s="1317">
        <f t="shared" si="1463"/>
        <v>0</v>
      </c>
      <c r="AL2055" s="1332"/>
    </row>
    <row r="2056" spans="1:38" ht="45" x14ac:dyDescent="0.25">
      <c r="B2056" s="460" t="s">
        <v>511</v>
      </c>
      <c r="C2056" s="610"/>
      <c r="D2056" s="4"/>
      <c r="E2056" s="679">
        <v>400</v>
      </c>
      <c r="F2056" s="210">
        <f t="shared" ref="F2056:F2058" si="1502">E2056/12*$B$4</f>
        <v>333.33333333333337</v>
      </c>
      <c r="G2056" s="320"/>
      <c r="H2056" s="320">
        <f t="shared" ref="H2056:H2067" si="1503">G2056/F2056*100</f>
        <v>0</v>
      </c>
      <c r="I2056" s="1754"/>
      <c r="J2056" s="1754"/>
      <c r="K2056" s="208"/>
      <c r="L2056" s="208"/>
      <c r="M2056" s="208"/>
      <c r="N2056" s="208"/>
      <c r="O2056" s="208"/>
      <c r="P2056" s="208"/>
      <c r="Q2056" s="505"/>
      <c r="R2056" s="505"/>
      <c r="S2056" s="505"/>
      <c r="T2056" s="505"/>
      <c r="U2056" s="505"/>
      <c r="V2056" s="505"/>
      <c r="W2056" s="505"/>
      <c r="X2056" s="505"/>
      <c r="Y2056" s="505"/>
      <c r="Z2056" s="505"/>
      <c r="AA2056" s="948"/>
      <c r="AB2056" s="505"/>
      <c r="AC2056" s="968"/>
      <c r="AD2056" s="505"/>
      <c r="AE2056" s="505"/>
      <c r="AF2056" s="505"/>
      <c r="AG2056" s="505"/>
      <c r="AH2056" s="505"/>
      <c r="AI2056" s="1142"/>
      <c r="AJ2056" s="501"/>
      <c r="AK2056" s="1317">
        <f t="shared" si="1463"/>
        <v>0</v>
      </c>
      <c r="AL2056" s="1332"/>
    </row>
    <row r="2057" spans="1:38" ht="105" x14ac:dyDescent="0.25">
      <c r="B2057" s="460" t="s">
        <v>512</v>
      </c>
      <c r="C2057" s="610"/>
      <c r="D2057" s="4"/>
      <c r="E2057" s="679">
        <v>1500</v>
      </c>
      <c r="F2057" s="210">
        <f t="shared" si="1502"/>
        <v>1250</v>
      </c>
      <c r="G2057" s="320">
        <v>375</v>
      </c>
      <c r="H2057" s="320">
        <f t="shared" si="1503"/>
        <v>30</v>
      </c>
      <c r="I2057" s="1754"/>
      <c r="J2057" s="1754"/>
      <c r="K2057" s="208"/>
      <c r="L2057" s="208"/>
      <c r="M2057" s="208"/>
      <c r="N2057" s="208"/>
      <c r="O2057" s="208"/>
      <c r="P2057" s="208"/>
      <c r="Q2057" s="505"/>
      <c r="R2057" s="505"/>
      <c r="S2057" s="505"/>
      <c r="T2057" s="505"/>
      <c r="U2057" s="505"/>
      <c r="V2057" s="505"/>
      <c r="W2057" s="505"/>
      <c r="X2057" s="505"/>
      <c r="Y2057" s="505"/>
      <c r="Z2057" s="505"/>
      <c r="AA2057" s="948"/>
      <c r="AB2057" s="505">
        <f>AH2057-AG2057-AD2057</f>
        <v>0</v>
      </c>
      <c r="AC2057" s="968"/>
      <c r="AD2057" s="505"/>
      <c r="AE2057" s="505">
        <f>AB2057-AA2057</f>
        <v>0</v>
      </c>
      <c r="AF2057" s="505"/>
      <c r="AG2057" s="505"/>
      <c r="AH2057" s="505"/>
      <c r="AI2057" s="1142"/>
      <c r="AJ2057" s="501"/>
      <c r="AK2057" s="1317">
        <f t="shared" si="1463"/>
        <v>0</v>
      </c>
      <c r="AL2057" s="1332"/>
    </row>
    <row r="2058" spans="1:38" ht="30" x14ac:dyDescent="0.25">
      <c r="B2058" s="461" t="s">
        <v>534</v>
      </c>
      <c r="C2058" s="610"/>
      <c r="D2058" s="4"/>
      <c r="E2058" s="679">
        <v>3145</v>
      </c>
      <c r="F2058" s="210">
        <f t="shared" si="1502"/>
        <v>2620.833333333333</v>
      </c>
      <c r="G2058" s="320">
        <v>478</v>
      </c>
      <c r="H2058" s="320">
        <f t="shared" si="1503"/>
        <v>18.238473767885534</v>
      </c>
      <c r="I2058" s="1754"/>
      <c r="J2058" s="1754"/>
      <c r="K2058" s="208"/>
      <c r="L2058" s="208"/>
      <c r="M2058" s="208"/>
      <c r="N2058" s="208"/>
      <c r="O2058" s="208"/>
      <c r="P2058" s="208"/>
      <c r="Q2058" s="505">
        <v>6087.5279544240002</v>
      </c>
      <c r="R2058" s="505">
        <v>6087.5279544240002</v>
      </c>
      <c r="S2058" s="505">
        <v>6087.5279544240002</v>
      </c>
      <c r="T2058" s="505">
        <v>6087.5279544240002</v>
      </c>
      <c r="U2058" s="505">
        <v>6087.5279544240002</v>
      </c>
      <c r="V2058" s="505">
        <v>6087.5279544240002</v>
      </c>
      <c r="W2058" s="505">
        <v>6087.5279544240002</v>
      </c>
      <c r="X2058" s="505">
        <v>6087.5279544240002</v>
      </c>
      <c r="Y2058" s="505">
        <v>6087.5279544240002</v>
      </c>
      <c r="Z2058" s="505">
        <v>6087.5279544240002</v>
      </c>
      <c r="AA2058" s="948">
        <f t="shared" ref="AA2058:AA2059" si="1504">Q2058/12*$B$4+(R2058-Q2058)/11*9+(S2058-R2058)/10*8+(T2058-S2058)/9*7+(U2058-T2058)/8*6+(V2058-U2058)/7*5+(W2058-V2058)/6*4+(X2058-W2058)/5*3+(Y2058-X2058)/4*2+(Z2058-Y2058)/3*1</f>
        <v>5072.9399620200002</v>
      </c>
      <c r="AB2058" s="505">
        <f>AH2058-AG2058-AD2058</f>
        <v>943.39521000000013</v>
      </c>
      <c r="AC2058" s="968"/>
      <c r="AD2058" s="505"/>
      <c r="AE2058" s="505">
        <f>AB2058-AA2058</f>
        <v>-4129.5447520199996</v>
      </c>
      <c r="AF2058" s="505"/>
      <c r="AG2058" s="505">
        <v>0</v>
      </c>
      <c r="AH2058" s="505">
        <v>943.39521000000013</v>
      </c>
      <c r="AI2058" s="1142"/>
      <c r="AJ2058" s="501"/>
      <c r="AK2058" s="1317">
        <f t="shared" si="1463"/>
        <v>0</v>
      </c>
      <c r="AL2058" s="1332"/>
    </row>
    <row r="2059" spans="1:38" s="2527" customFormat="1" ht="43.5" x14ac:dyDescent="0.25">
      <c r="B2059" s="2522" t="s">
        <v>588</v>
      </c>
      <c r="C2059" s="610"/>
      <c r="D2059" s="4"/>
      <c r="E2059" s="679">
        <f>E2060+E2061+E2062</f>
        <v>50</v>
      </c>
      <c r="F2059" s="210">
        <f t="shared" ref="F2059:G2059" si="1505">F2060+F2061+F2062</f>
        <v>35.714285714285715</v>
      </c>
      <c r="G2059" s="320">
        <f t="shared" si="1505"/>
        <v>30</v>
      </c>
      <c r="H2059" s="320">
        <f t="shared" si="1503"/>
        <v>84</v>
      </c>
      <c r="I2059" s="1754"/>
      <c r="J2059" s="1754"/>
      <c r="K2059" s="208"/>
      <c r="L2059" s="208"/>
      <c r="M2059" s="208"/>
      <c r="N2059" s="208"/>
      <c r="O2059" s="208"/>
      <c r="P2059" s="208"/>
      <c r="Q2059" s="505"/>
      <c r="R2059" s="505"/>
      <c r="S2059" s="505"/>
      <c r="T2059" s="505"/>
      <c r="U2059" s="505"/>
      <c r="V2059" s="505">
        <v>96.062049999999999</v>
      </c>
      <c r="W2059" s="505">
        <v>96.062049999999999</v>
      </c>
      <c r="X2059" s="505">
        <v>96.062049999999999</v>
      </c>
      <c r="Y2059" s="505">
        <v>96.062049999999999</v>
      </c>
      <c r="Z2059" s="505">
        <v>96.062049999999999</v>
      </c>
      <c r="AA2059" s="948">
        <f t="shared" si="1504"/>
        <v>68.615750000000006</v>
      </c>
      <c r="AB2059" s="505">
        <f>AH2059-AG2059-AD2059</f>
        <v>47.212499999999999</v>
      </c>
      <c r="AC2059" s="968"/>
      <c r="AD2059" s="505"/>
      <c r="AE2059" s="505">
        <f>AB2059-AA2059</f>
        <v>-21.403250000000007</v>
      </c>
      <c r="AF2059" s="505"/>
      <c r="AG2059" s="505">
        <v>0</v>
      </c>
      <c r="AH2059" s="505">
        <v>47.212499999999999</v>
      </c>
      <c r="AI2059" s="1142"/>
      <c r="AJ2059" s="501"/>
      <c r="AK2059" s="1317">
        <f t="shared" si="1463"/>
        <v>0</v>
      </c>
      <c r="AL2059" s="1332"/>
    </row>
    <row r="2060" spans="1:38" s="2527" customFormat="1" ht="30" x14ac:dyDescent="0.25">
      <c r="B2060" s="461" t="s">
        <v>589</v>
      </c>
      <c r="C2060" s="610"/>
      <c r="D2060" s="4"/>
      <c r="E2060" s="679">
        <v>25</v>
      </c>
      <c r="F2060" s="3634">
        <f>E2060/7*5</f>
        <v>17.857142857142858</v>
      </c>
      <c r="G2060" s="320"/>
      <c r="H2060" s="320">
        <f t="shared" si="1503"/>
        <v>0</v>
      </c>
      <c r="I2060" s="1754"/>
      <c r="J2060" s="1754"/>
      <c r="K2060" s="208"/>
      <c r="L2060" s="208"/>
      <c r="M2060" s="208"/>
      <c r="N2060" s="208"/>
      <c r="O2060" s="208"/>
      <c r="P2060" s="208"/>
      <c r="Q2060" s="505"/>
      <c r="R2060" s="505"/>
      <c r="S2060" s="505"/>
      <c r="T2060" s="505"/>
      <c r="U2060" s="505"/>
      <c r="V2060" s="505"/>
      <c r="W2060" s="505"/>
      <c r="X2060" s="505"/>
      <c r="Y2060" s="505"/>
      <c r="Z2060" s="505"/>
      <c r="AA2060" s="948"/>
      <c r="AB2060" s="505"/>
      <c r="AC2060" s="968"/>
      <c r="AD2060" s="505"/>
      <c r="AE2060" s="505"/>
      <c r="AF2060" s="505"/>
      <c r="AG2060" s="505"/>
      <c r="AH2060" s="505"/>
      <c r="AI2060" s="1142"/>
      <c r="AJ2060" s="501"/>
      <c r="AK2060" s="1317">
        <f t="shared" si="1463"/>
        <v>0</v>
      </c>
      <c r="AL2060" s="1332"/>
    </row>
    <row r="2061" spans="1:38" s="2527" customFormat="1" ht="30" x14ac:dyDescent="0.25">
      <c r="B2061" s="461" t="s">
        <v>590</v>
      </c>
      <c r="C2061" s="610"/>
      <c r="D2061" s="4"/>
      <c r="E2061" s="679">
        <v>15</v>
      </c>
      <c r="F2061" s="3634">
        <f>E2061/7*5</f>
        <v>10.714285714285714</v>
      </c>
      <c r="G2061" s="320">
        <v>30</v>
      </c>
      <c r="H2061" s="320">
        <f t="shared" si="1503"/>
        <v>280</v>
      </c>
      <c r="I2061" s="1754"/>
      <c r="J2061" s="1754"/>
      <c r="K2061" s="208"/>
      <c r="L2061" s="208"/>
      <c r="M2061" s="208"/>
      <c r="N2061" s="208"/>
      <c r="O2061" s="208"/>
      <c r="P2061" s="208"/>
      <c r="Q2061" s="505"/>
      <c r="R2061" s="505"/>
      <c r="S2061" s="505"/>
      <c r="T2061" s="505"/>
      <c r="U2061" s="505"/>
      <c r="V2061" s="505"/>
      <c r="W2061" s="505"/>
      <c r="X2061" s="505"/>
      <c r="Y2061" s="505"/>
      <c r="Z2061" s="505"/>
      <c r="AA2061" s="948"/>
      <c r="AB2061" s="505"/>
      <c r="AC2061" s="968"/>
      <c r="AD2061" s="505"/>
      <c r="AE2061" s="505"/>
      <c r="AF2061" s="505"/>
      <c r="AG2061" s="505"/>
      <c r="AH2061" s="505"/>
      <c r="AI2061" s="1142"/>
      <c r="AJ2061" s="501"/>
      <c r="AK2061" s="1317">
        <f t="shared" si="1463"/>
        <v>0</v>
      </c>
      <c r="AL2061" s="1332"/>
    </row>
    <row r="2062" spans="1:38" s="2527" customFormat="1" ht="30" x14ac:dyDescent="0.25">
      <c r="B2062" s="461" t="s">
        <v>616</v>
      </c>
      <c r="C2062" s="610"/>
      <c r="D2062" s="4"/>
      <c r="E2062" s="679">
        <v>10</v>
      </c>
      <c r="F2062" s="3634">
        <f>E2062/7*5</f>
        <v>7.1428571428571432</v>
      </c>
      <c r="G2062" s="320"/>
      <c r="H2062" s="320">
        <f t="shared" si="1503"/>
        <v>0</v>
      </c>
      <c r="I2062" s="1754"/>
      <c r="J2062" s="1754"/>
      <c r="K2062" s="208"/>
      <c r="L2062" s="208"/>
      <c r="M2062" s="208"/>
      <c r="N2062" s="208"/>
      <c r="O2062" s="208"/>
      <c r="P2062" s="208"/>
      <c r="Q2062" s="505"/>
      <c r="R2062" s="505"/>
      <c r="S2062" s="505"/>
      <c r="T2062" s="505"/>
      <c r="U2062" s="505"/>
      <c r="V2062" s="505"/>
      <c r="W2062" s="505"/>
      <c r="X2062" s="505"/>
      <c r="Y2062" s="505"/>
      <c r="Z2062" s="505"/>
      <c r="AA2062" s="948"/>
      <c r="AB2062" s="505"/>
      <c r="AC2062" s="968"/>
      <c r="AD2062" s="505"/>
      <c r="AE2062" s="505"/>
      <c r="AF2062" s="505"/>
      <c r="AG2062" s="505"/>
      <c r="AH2062" s="505"/>
      <c r="AI2062" s="1142"/>
      <c r="AJ2062" s="501"/>
      <c r="AK2062" s="1317">
        <f t="shared" si="1463"/>
        <v>0</v>
      </c>
      <c r="AL2062" s="1332"/>
    </row>
    <row r="2063" spans="1:38" ht="29.25" x14ac:dyDescent="0.25">
      <c r="A2063" s="224">
        <v>1</v>
      </c>
      <c r="B2063" s="706" t="s">
        <v>328</v>
      </c>
      <c r="C2063" s="610"/>
      <c r="D2063" s="4"/>
      <c r="E2063" s="366">
        <f>E2064+E2065</f>
        <v>4755.3191489361698</v>
      </c>
      <c r="F2063" s="210">
        <f>F2064+F2065</f>
        <v>3963.0638297872338</v>
      </c>
      <c r="G2063" s="320">
        <f>G2064+G2065</f>
        <v>4038.447872340425</v>
      </c>
      <c r="H2063" s="320">
        <f t="shared" si="1503"/>
        <v>101.90216574324613</v>
      </c>
      <c r="I2063" s="1754"/>
      <c r="J2063" s="1754"/>
      <c r="K2063" s="208"/>
      <c r="L2063" s="208"/>
      <c r="M2063" s="208"/>
      <c r="N2063" s="208"/>
      <c r="O2063" s="208"/>
      <c r="P2063" s="208"/>
      <c r="Q2063" s="505"/>
      <c r="R2063" s="505"/>
      <c r="S2063" s="505"/>
      <c r="T2063" s="505"/>
      <c r="U2063" s="505"/>
      <c r="V2063" s="505"/>
      <c r="W2063" s="505"/>
      <c r="X2063" s="505"/>
      <c r="Y2063" s="505"/>
      <c r="Z2063" s="505"/>
      <c r="AA2063" s="948"/>
      <c r="AB2063" s="505"/>
      <c r="AC2063" s="968"/>
      <c r="AD2063" s="505"/>
      <c r="AE2063" s="505"/>
      <c r="AF2063" s="505"/>
      <c r="AG2063" s="505"/>
      <c r="AH2063" s="505"/>
      <c r="AI2063" s="1142"/>
      <c r="AJ2063" s="501"/>
      <c r="AK2063" s="1317">
        <f t="shared" si="1463"/>
        <v>0</v>
      </c>
      <c r="AL2063" s="1332"/>
    </row>
    <row r="2064" spans="1:38" x14ac:dyDescent="0.25">
      <c r="A2064" s="224">
        <v>1</v>
      </c>
      <c r="B2064" s="706" t="s">
        <v>343</v>
      </c>
      <c r="C2064" s="610"/>
      <c r="D2064" s="4"/>
      <c r="E2064" s="366">
        <v>500</v>
      </c>
      <c r="F2064" s="320">
        <f>ROUND(E2064/12*$B$4,0)</f>
        <v>417</v>
      </c>
      <c r="G2064" s="320">
        <v>70</v>
      </c>
      <c r="H2064" s="320">
        <f t="shared" si="1503"/>
        <v>16.786570743405278</v>
      </c>
      <c r="I2064" s="1754"/>
      <c r="J2064" s="1754"/>
      <c r="K2064" s="208"/>
      <c r="L2064" s="208"/>
      <c r="M2064" s="208"/>
      <c r="N2064" s="208"/>
      <c r="O2064" s="208"/>
      <c r="P2064" s="208"/>
      <c r="Q2064" s="505"/>
      <c r="R2064" s="505"/>
      <c r="S2064" s="505"/>
      <c r="T2064" s="505"/>
      <c r="U2064" s="505"/>
      <c r="V2064" s="505"/>
      <c r="W2064" s="505"/>
      <c r="X2064" s="505"/>
      <c r="Y2064" s="505"/>
      <c r="Z2064" s="505"/>
      <c r="AA2064" s="948"/>
      <c r="AB2064" s="505">
        <f>AH2064-AG2064-AD2064</f>
        <v>0</v>
      </c>
      <c r="AC2064" s="968"/>
      <c r="AD2064" s="505"/>
      <c r="AE2064" s="505"/>
      <c r="AF2064" s="505"/>
      <c r="AG2064" s="505"/>
      <c r="AH2064" s="505"/>
      <c r="AI2064" s="1142"/>
      <c r="AJ2064" s="501"/>
      <c r="AK2064" s="1317">
        <f t="shared" si="1463"/>
        <v>0</v>
      </c>
      <c r="AL2064" s="1332"/>
    </row>
    <row r="2065" spans="1:38" x14ac:dyDescent="0.25">
      <c r="A2065" s="224">
        <v>1</v>
      </c>
      <c r="B2065" s="4" t="s">
        <v>344</v>
      </c>
      <c r="C2065" s="610"/>
      <c r="D2065" s="4"/>
      <c r="E2065" s="366">
        <f>E2066/9.4</f>
        <v>4255.3191489361698</v>
      </c>
      <c r="F2065" s="210">
        <f>F2066/9.4</f>
        <v>3546.0638297872338</v>
      </c>
      <c r="G2065" s="320">
        <f>G2066/9.4</f>
        <v>3968.447872340425</v>
      </c>
      <c r="H2065" s="320">
        <f t="shared" si="1503"/>
        <v>111.91134911349113</v>
      </c>
      <c r="I2065" s="1754"/>
      <c r="J2065" s="1754"/>
      <c r="K2065" s="208"/>
      <c r="L2065" s="208"/>
      <c r="M2065" s="208"/>
      <c r="N2065" s="208"/>
      <c r="O2065" s="208"/>
      <c r="P2065" s="208"/>
      <c r="Q2065" s="505"/>
      <c r="R2065" s="505"/>
      <c r="S2065" s="505"/>
      <c r="T2065" s="505"/>
      <c r="U2065" s="505"/>
      <c r="V2065" s="505"/>
      <c r="W2065" s="505"/>
      <c r="X2065" s="505"/>
      <c r="Y2065" s="505"/>
      <c r="Z2065" s="505"/>
      <c r="AA2065" s="948"/>
      <c r="AB2065" s="505">
        <f>AH2065-AG2065-AD2065</f>
        <v>0</v>
      </c>
      <c r="AC2065" s="968"/>
      <c r="AD2065" s="505"/>
      <c r="AE2065" s="505"/>
      <c r="AF2065" s="505"/>
      <c r="AG2065" s="505"/>
      <c r="AH2065" s="505"/>
      <c r="AI2065" s="1142"/>
      <c r="AJ2065" s="501"/>
      <c r="AK2065" s="1317">
        <f t="shared" si="1463"/>
        <v>0</v>
      </c>
      <c r="AL2065" s="1332"/>
    </row>
    <row r="2066" spans="1:38" x14ac:dyDescent="0.25">
      <c r="A2066" s="224">
        <v>1</v>
      </c>
      <c r="B2066" s="720" t="s">
        <v>345</v>
      </c>
      <c r="C2066" s="610"/>
      <c r="D2066" s="4"/>
      <c r="E2066" s="366">
        <v>40000</v>
      </c>
      <c r="F2066" s="210">
        <f>ROUND(E2066/12*$B$4,0)</f>
        <v>33333</v>
      </c>
      <c r="G2066" s="320">
        <v>37303.409999999996</v>
      </c>
      <c r="H2066" s="320">
        <f t="shared" si="1503"/>
        <v>111.91134911349113</v>
      </c>
      <c r="I2066" s="1754"/>
      <c r="J2066" s="1754"/>
      <c r="K2066" s="208"/>
      <c r="L2066" s="208"/>
      <c r="M2066" s="208"/>
      <c r="N2066" s="208"/>
      <c r="O2066" s="208"/>
      <c r="P2066" s="208"/>
      <c r="Q2066" s="505"/>
      <c r="R2066" s="505"/>
      <c r="S2066" s="505"/>
      <c r="T2066" s="505"/>
      <c r="U2066" s="505"/>
      <c r="V2066" s="505"/>
      <c r="W2066" s="505"/>
      <c r="X2066" s="505"/>
      <c r="Y2066" s="505"/>
      <c r="Z2066" s="505"/>
      <c r="AA2066" s="948"/>
      <c r="AB2066" s="505"/>
      <c r="AC2066" s="968"/>
      <c r="AD2066" s="505"/>
      <c r="AE2066" s="505"/>
      <c r="AF2066" s="505"/>
      <c r="AG2066" s="505"/>
      <c r="AH2066" s="505"/>
      <c r="AI2066" s="1142"/>
      <c r="AJ2066" s="501"/>
      <c r="AK2066" s="1317">
        <f t="shared" si="1463"/>
        <v>0</v>
      </c>
      <c r="AL2066" s="1332"/>
    </row>
    <row r="2067" spans="1:38" ht="43.5" x14ac:dyDescent="0.25">
      <c r="A2067" s="224">
        <v>1</v>
      </c>
      <c r="B2067" s="706" t="s">
        <v>321</v>
      </c>
      <c r="C2067" s="610"/>
      <c r="D2067" s="4"/>
      <c r="E2067" s="366">
        <v>15000</v>
      </c>
      <c r="F2067" s="210">
        <f>ROUND(E2067/12*$B$4,0)</f>
        <v>12500</v>
      </c>
      <c r="G2067" s="320">
        <v>11854</v>
      </c>
      <c r="H2067" s="320">
        <f t="shared" si="1503"/>
        <v>94.832000000000008</v>
      </c>
      <c r="I2067" s="1754"/>
      <c r="J2067" s="1754"/>
      <c r="K2067" s="208"/>
      <c r="L2067" s="208"/>
      <c r="M2067" s="208"/>
      <c r="N2067" s="208"/>
      <c r="O2067" s="208"/>
      <c r="P2067" s="208"/>
      <c r="Q2067" s="505"/>
      <c r="R2067" s="505"/>
      <c r="S2067" s="505"/>
      <c r="T2067" s="505"/>
      <c r="U2067" s="505"/>
      <c r="V2067" s="505"/>
      <c r="W2067" s="505"/>
      <c r="X2067" s="505"/>
      <c r="Y2067" s="505"/>
      <c r="Z2067" s="505"/>
      <c r="AA2067" s="948"/>
      <c r="AB2067" s="505"/>
      <c r="AC2067" s="968"/>
      <c r="AD2067" s="505"/>
      <c r="AE2067" s="505"/>
      <c r="AF2067" s="505"/>
      <c r="AG2067" s="505"/>
      <c r="AH2067" s="505"/>
      <c r="AI2067" s="1142"/>
      <c r="AJ2067" s="501"/>
      <c r="AK2067" s="1317">
        <f t="shared" si="1463"/>
        <v>0</v>
      </c>
      <c r="AL2067" s="1332"/>
    </row>
    <row r="2068" spans="1:38" ht="30" x14ac:dyDescent="0.25">
      <c r="A2068" s="224">
        <v>1</v>
      </c>
      <c r="B2068" s="702" t="s">
        <v>197</v>
      </c>
      <c r="C2068" s="610"/>
      <c r="D2068" s="4"/>
      <c r="E2068" s="366"/>
      <c r="F2068" s="210">
        <f>ROUND(E2068/12*$B$4,0)</f>
        <v>0</v>
      </c>
      <c r="G2068" s="320"/>
      <c r="H2068" s="320"/>
      <c r="I2068" s="1754"/>
      <c r="J2068" s="1754"/>
      <c r="K2068" s="208"/>
      <c r="L2068" s="208"/>
      <c r="M2068" s="208"/>
      <c r="N2068" s="208"/>
      <c r="O2068" s="208"/>
      <c r="P2068" s="208"/>
      <c r="Q2068" s="505"/>
      <c r="R2068" s="505"/>
      <c r="S2068" s="505"/>
      <c r="T2068" s="505"/>
      <c r="U2068" s="505"/>
      <c r="V2068" s="505"/>
      <c r="W2068" s="505"/>
      <c r="X2068" s="505"/>
      <c r="Y2068" s="505"/>
      <c r="Z2068" s="505"/>
      <c r="AA2068" s="948"/>
      <c r="AB2068" s="505"/>
      <c r="AC2068" s="968"/>
      <c r="AD2068" s="505"/>
      <c r="AE2068" s="505"/>
      <c r="AF2068" s="505"/>
      <c r="AG2068" s="505"/>
      <c r="AH2068" s="505"/>
      <c r="AI2068" s="1142"/>
      <c r="AJ2068" s="501"/>
      <c r="AK2068" s="1317">
        <f t="shared" si="1463"/>
        <v>0</v>
      </c>
      <c r="AL2068" s="1332"/>
    </row>
    <row r="2069" spans="1:38" ht="72" x14ac:dyDescent="0.25">
      <c r="A2069" s="224">
        <v>1</v>
      </c>
      <c r="B2069" s="703" t="s">
        <v>329</v>
      </c>
      <c r="C2069" s="610"/>
      <c r="D2069" s="4"/>
      <c r="E2069" s="366">
        <v>3000</v>
      </c>
      <c r="F2069" s="210">
        <f>ROUND(E2069/12*$B$4,0)</f>
        <v>2500</v>
      </c>
      <c r="G2069" s="210">
        <v>2544</v>
      </c>
      <c r="H2069" s="320">
        <f t="shared" ref="H2069:H2070" si="1506">G2069/F2069*100</f>
        <v>101.76</v>
      </c>
      <c r="I2069" s="1754"/>
      <c r="J2069" s="1754"/>
      <c r="K2069" s="208"/>
      <c r="L2069" s="208"/>
      <c r="M2069" s="208"/>
      <c r="N2069" s="208"/>
      <c r="O2069" s="208"/>
      <c r="P2069" s="208"/>
      <c r="Q2069" s="505"/>
      <c r="R2069" s="505"/>
      <c r="S2069" s="505"/>
      <c r="T2069" s="505"/>
      <c r="U2069" s="505"/>
      <c r="V2069" s="505"/>
      <c r="W2069" s="505"/>
      <c r="X2069" s="505"/>
      <c r="Y2069" s="505"/>
      <c r="Z2069" s="505"/>
      <c r="AA2069" s="948"/>
      <c r="AB2069" s="505">
        <f>AH2069-AG2069-AD2069</f>
        <v>0</v>
      </c>
      <c r="AC2069" s="968"/>
      <c r="AD2069" s="505"/>
      <c r="AE2069" s="505"/>
      <c r="AF2069" s="505"/>
      <c r="AG2069" s="505"/>
      <c r="AH2069" s="505"/>
      <c r="AI2069" s="1158"/>
      <c r="AJ2069" s="501"/>
      <c r="AK2069" s="1317">
        <f t="shared" si="1463"/>
        <v>0</v>
      </c>
      <c r="AL2069" s="1332"/>
    </row>
    <row r="2070" spans="1:38" x14ac:dyDescent="0.25">
      <c r="A2070" s="224">
        <v>1</v>
      </c>
      <c r="B2070" s="694" t="s">
        <v>227</v>
      </c>
      <c r="C2070" s="2052"/>
      <c r="D2070" s="1494"/>
      <c r="E2070" s="408">
        <f>SUM(E2071:E2104)</f>
        <v>8160</v>
      </c>
      <c r="F2070" s="709">
        <f>SUM(F2071:F2104)</f>
        <v>6804</v>
      </c>
      <c r="G2070" s="709">
        <f>SUM(G2071:G2104)</f>
        <v>6417</v>
      </c>
      <c r="H2070" s="1345">
        <f t="shared" si="1506"/>
        <v>94.312169312169317</v>
      </c>
      <c r="I2070" s="1777"/>
      <c r="J2070" s="1777"/>
      <c r="K2070" s="1778"/>
      <c r="L2070" s="1778"/>
      <c r="M2070" s="1778"/>
      <c r="N2070" s="1778"/>
      <c r="O2070" s="1778"/>
      <c r="P2070" s="1778"/>
      <c r="Q2070" s="506">
        <v>8233.18778823705</v>
      </c>
      <c r="R2070" s="506">
        <v>8233.18778823705</v>
      </c>
      <c r="S2070" s="506">
        <v>8233.18778823705</v>
      </c>
      <c r="T2070" s="506">
        <v>8233.18778823705</v>
      </c>
      <c r="U2070" s="506">
        <v>8233.18778823705</v>
      </c>
      <c r="V2070" s="506">
        <v>8233.18778823705</v>
      </c>
      <c r="W2070" s="506">
        <v>8233.18778823705</v>
      </c>
      <c r="X2070" s="506">
        <v>8233.18778823705</v>
      </c>
      <c r="Y2070" s="506">
        <v>7141.4099282370498</v>
      </c>
      <c r="Z2070" s="506">
        <v>7141.4099282370498</v>
      </c>
      <c r="AA2070" s="1085">
        <f t="shared" ref="AA2070" si="1507">Q2070/12*$B$4+(R2070-Q2070)/11*9+(S2070-R2070)/10*8+(T2070-S2070)/9*7+(U2070-T2070)/8*6+(V2070-U2070)/7*5+(W2070-V2070)/6*4+(X2070-W2070)/5*3+(Y2070-X2070)/4*2+(Z2070-Y2070)/3*1</f>
        <v>6315.1008935308755</v>
      </c>
      <c r="AB2070" s="506">
        <f>AH2070-AG2070-AD2070</f>
        <v>5493.2007399999993</v>
      </c>
      <c r="AC2070" s="1364"/>
      <c r="AD2070" s="506"/>
      <c r="AE2070" s="506">
        <f>AB2070-AA2070</f>
        <v>-821.9001535308762</v>
      </c>
      <c r="AF2070" s="506"/>
      <c r="AG2070" s="506">
        <v>-1.28146</v>
      </c>
      <c r="AH2070" s="506">
        <v>5491.9192799999992</v>
      </c>
      <c r="AI2070" s="1130"/>
      <c r="AJ2070" s="1070"/>
      <c r="AK2070" s="1317">
        <f t="shared" si="1463"/>
        <v>0</v>
      </c>
      <c r="AL2070" s="1332"/>
    </row>
    <row r="2071" spans="1:38" ht="41.25" customHeight="1" x14ac:dyDescent="0.25">
      <c r="B2071" s="698" t="s">
        <v>117</v>
      </c>
      <c r="C2071" s="2052"/>
      <c r="D2071" s="1494"/>
      <c r="E2071" s="679">
        <v>350</v>
      </c>
      <c r="F2071" s="210">
        <f t="shared" ref="F2071:F2104" si="1508">ROUND(E2071/12*$B$4,0)</f>
        <v>292</v>
      </c>
      <c r="G2071" s="320">
        <v>818</v>
      </c>
      <c r="H2071" s="320">
        <f t="shared" ref="H2071:H2080" si="1509">G2071/F2071*100</f>
        <v>280.13698630136986</v>
      </c>
      <c r="I2071" s="1777"/>
      <c r="J2071" s="1777"/>
      <c r="K2071" s="1778"/>
      <c r="L2071" s="1778"/>
      <c r="M2071" s="1778"/>
      <c r="N2071" s="1778"/>
      <c r="O2071" s="1778"/>
      <c r="P2071" s="1778"/>
      <c r="Q2071" s="506"/>
      <c r="R2071" s="506"/>
      <c r="S2071" s="506"/>
      <c r="T2071" s="506"/>
      <c r="U2071" s="506"/>
      <c r="V2071" s="506"/>
      <c r="W2071" s="506"/>
      <c r="X2071" s="506"/>
      <c r="Y2071" s="506"/>
      <c r="Z2071" s="506"/>
      <c r="AA2071" s="1108"/>
      <c r="AB2071" s="506"/>
      <c r="AC2071" s="1364"/>
      <c r="AD2071" s="506"/>
      <c r="AE2071" s="506"/>
      <c r="AF2071" s="506"/>
      <c r="AG2071" s="506"/>
      <c r="AH2071" s="506"/>
      <c r="AI2071" s="1142"/>
      <c r="AJ2071" s="1070"/>
      <c r="AK2071" s="1317">
        <f t="shared" si="1463"/>
        <v>0</v>
      </c>
      <c r="AL2071" s="1332"/>
    </row>
    <row r="2072" spans="1:38" x14ac:dyDescent="0.25">
      <c r="A2072" s="224">
        <v>1</v>
      </c>
      <c r="B2072" s="698" t="s">
        <v>92</v>
      </c>
      <c r="C2072" s="631"/>
      <c r="D2072" s="3"/>
      <c r="E2072" s="679">
        <v>50</v>
      </c>
      <c r="F2072" s="210">
        <f t="shared" si="1508"/>
        <v>42</v>
      </c>
      <c r="G2072" s="320"/>
      <c r="H2072" s="320">
        <f t="shared" si="1509"/>
        <v>0</v>
      </c>
      <c r="I2072" s="1777"/>
      <c r="J2072" s="1777"/>
      <c r="K2072" s="1778"/>
      <c r="L2072" s="1778"/>
      <c r="M2072" s="1778"/>
      <c r="N2072" s="1778"/>
      <c r="O2072" s="1778"/>
      <c r="P2072" s="1778"/>
      <c r="Q2072" s="506"/>
      <c r="R2072" s="506"/>
      <c r="S2072" s="506"/>
      <c r="T2072" s="506"/>
      <c r="U2072" s="506"/>
      <c r="V2072" s="506"/>
      <c r="W2072" s="506"/>
      <c r="X2072" s="506"/>
      <c r="Y2072" s="506"/>
      <c r="Z2072" s="506"/>
      <c r="AA2072" s="1084"/>
      <c r="AB2072" s="506"/>
      <c r="AC2072" s="1364"/>
      <c r="AD2072" s="506"/>
      <c r="AE2072" s="506"/>
      <c r="AF2072" s="506"/>
      <c r="AG2072" s="506"/>
      <c r="AH2072" s="506"/>
      <c r="AI2072" s="1142"/>
      <c r="AJ2072" s="1070"/>
      <c r="AK2072" s="1317">
        <f t="shared" si="1463"/>
        <v>0</v>
      </c>
      <c r="AL2072" s="1332"/>
    </row>
    <row r="2073" spans="1:38" x14ac:dyDescent="0.25">
      <c r="A2073" s="224">
        <v>1</v>
      </c>
      <c r="B2073" s="698" t="s">
        <v>254</v>
      </c>
      <c r="C2073" s="631"/>
      <c r="D2073" s="3"/>
      <c r="E2073" s="679">
        <v>100</v>
      </c>
      <c r="F2073" s="210">
        <f t="shared" si="1508"/>
        <v>83</v>
      </c>
      <c r="G2073" s="320">
        <v>95</v>
      </c>
      <c r="H2073" s="320">
        <f t="shared" si="1509"/>
        <v>114.45783132530121</v>
      </c>
      <c r="I2073" s="1777"/>
      <c r="J2073" s="1777"/>
      <c r="K2073" s="1778"/>
      <c r="L2073" s="1778"/>
      <c r="M2073" s="1778"/>
      <c r="N2073" s="1778"/>
      <c r="O2073" s="1778"/>
      <c r="P2073" s="1778"/>
      <c r="Q2073" s="506"/>
      <c r="R2073" s="506"/>
      <c r="S2073" s="506"/>
      <c r="T2073" s="506"/>
      <c r="U2073" s="506"/>
      <c r="V2073" s="506"/>
      <c r="W2073" s="506"/>
      <c r="X2073" s="506"/>
      <c r="Y2073" s="506"/>
      <c r="Z2073" s="506"/>
      <c r="AA2073" s="1084"/>
      <c r="AB2073" s="506"/>
      <c r="AC2073" s="1364"/>
      <c r="AD2073" s="506"/>
      <c r="AE2073" s="506"/>
      <c r="AF2073" s="506"/>
      <c r="AG2073" s="506"/>
      <c r="AH2073" s="506"/>
      <c r="AI2073" s="1142"/>
      <c r="AJ2073" s="1070"/>
      <c r="AK2073" s="1317">
        <f t="shared" si="1463"/>
        <v>0</v>
      </c>
      <c r="AL2073" s="1332"/>
    </row>
    <row r="2074" spans="1:38" x14ac:dyDescent="0.25">
      <c r="B2074" s="698" t="s">
        <v>63</v>
      </c>
      <c r="C2074" s="631"/>
      <c r="D2074" s="3"/>
      <c r="E2074" s="679">
        <v>200</v>
      </c>
      <c r="F2074" s="210">
        <f t="shared" si="1508"/>
        <v>167</v>
      </c>
      <c r="G2074" s="320"/>
      <c r="H2074" s="320">
        <f t="shared" si="1509"/>
        <v>0</v>
      </c>
      <c r="I2074" s="1777"/>
      <c r="J2074" s="1777"/>
      <c r="K2074" s="1778"/>
      <c r="L2074" s="1778"/>
      <c r="M2074" s="1778"/>
      <c r="N2074" s="1778"/>
      <c r="O2074" s="1778"/>
      <c r="P2074" s="1778"/>
      <c r="Q2074" s="506"/>
      <c r="R2074" s="506"/>
      <c r="S2074" s="506"/>
      <c r="T2074" s="506"/>
      <c r="U2074" s="506"/>
      <c r="V2074" s="506"/>
      <c r="W2074" s="506"/>
      <c r="X2074" s="506"/>
      <c r="Y2074" s="506"/>
      <c r="Z2074" s="506"/>
      <c r="AA2074" s="1084"/>
      <c r="AB2074" s="506"/>
      <c r="AC2074" s="1364"/>
      <c r="AD2074" s="506"/>
      <c r="AE2074" s="506"/>
      <c r="AF2074" s="506"/>
      <c r="AG2074" s="506"/>
      <c r="AH2074" s="506"/>
      <c r="AI2074" s="1142"/>
      <c r="AJ2074" s="1070"/>
      <c r="AK2074" s="1317">
        <f t="shared" si="1463"/>
        <v>0</v>
      </c>
      <c r="AL2074" s="1332"/>
    </row>
    <row r="2075" spans="1:38" x14ac:dyDescent="0.25">
      <c r="A2075" s="224">
        <v>1</v>
      </c>
      <c r="B2075" s="698" t="s">
        <v>115</v>
      </c>
      <c r="C2075" s="631"/>
      <c r="D2075" s="3"/>
      <c r="E2075" s="679">
        <v>200</v>
      </c>
      <c r="F2075" s="210">
        <f t="shared" si="1508"/>
        <v>167</v>
      </c>
      <c r="G2075" s="320"/>
      <c r="H2075" s="320">
        <f t="shared" si="1509"/>
        <v>0</v>
      </c>
      <c r="I2075" s="1777"/>
      <c r="J2075" s="1777"/>
      <c r="K2075" s="1778"/>
      <c r="L2075" s="1778"/>
      <c r="M2075" s="1778"/>
      <c r="N2075" s="1778"/>
      <c r="O2075" s="1778"/>
      <c r="P2075" s="1778"/>
      <c r="Q2075" s="506"/>
      <c r="R2075" s="506"/>
      <c r="S2075" s="506"/>
      <c r="T2075" s="506"/>
      <c r="U2075" s="506"/>
      <c r="V2075" s="506"/>
      <c r="W2075" s="506"/>
      <c r="X2075" s="506"/>
      <c r="Y2075" s="506"/>
      <c r="Z2075" s="506"/>
      <c r="AA2075" s="1084"/>
      <c r="AB2075" s="506"/>
      <c r="AC2075" s="1364"/>
      <c r="AD2075" s="506"/>
      <c r="AE2075" s="506"/>
      <c r="AF2075" s="506"/>
      <c r="AG2075" s="506"/>
      <c r="AH2075" s="506"/>
      <c r="AI2075" s="1142"/>
      <c r="AJ2075" s="1070"/>
      <c r="AK2075" s="1317">
        <f t="shared" si="1463"/>
        <v>0</v>
      </c>
      <c r="AL2075" s="1332"/>
    </row>
    <row r="2076" spans="1:38" x14ac:dyDescent="0.25">
      <c r="A2076" s="224">
        <v>1</v>
      </c>
      <c r="B2076" s="698" t="s">
        <v>121</v>
      </c>
      <c r="C2076" s="631"/>
      <c r="D2076" s="3"/>
      <c r="E2076" s="679">
        <v>15</v>
      </c>
      <c r="F2076" s="210">
        <f t="shared" si="1508"/>
        <v>13</v>
      </c>
      <c r="G2076" s="320">
        <v>26</v>
      </c>
      <c r="H2076" s="320">
        <f t="shared" si="1509"/>
        <v>200</v>
      </c>
      <c r="I2076" s="1777"/>
      <c r="J2076" s="1777"/>
      <c r="K2076" s="1778"/>
      <c r="L2076" s="1778"/>
      <c r="M2076" s="1778"/>
      <c r="N2076" s="1778"/>
      <c r="O2076" s="1778"/>
      <c r="P2076" s="1778"/>
      <c r="Q2076" s="506"/>
      <c r="R2076" s="506"/>
      <c r="S2076" s="506"/>
      <c r="T2076" s="506"/>
      <c r="U2076" s="506"/>
      <c r="V2076" s="506"/>
      <c r="W2076" s="506"/>
      <c r="X2076" s="506"/>
      <c r="Y2076" s="506"/>
      <c r="Z2076" s="506"/>
      <c r="AA2076" s="1084"/>
      <c r="AB2076" s="506"/>
      <c r="AC2076" s="1364"/>
      <c r="AD2076" s="506"/>
      <c r="AE2076" s="506"/>
      <c r="AF2076" s="506"/>
      <c r="AG2076" s="506"/>
      <c r="AH2076" s="506"/>
      <c r="AI2076" s="1142"/>
      <c r="AJ2076" s="1070"/>
      <c r="AK2076" s="1317">
        <f t="shared" si="1463"/>
        <v>0</v>
      </c>
      <c r="AL2076" s="1332"/>
    </row>
    <row r="2077" spans="1:38" x14ac:dyDescent="0.25">
      <c r="B2077" s="698" t="s">
        <v>66</v>
      </c>
      <c r="C2077" s="631"/>
      <c r="D2077" s="3"/>
      <c r="E2077" s="679">
        <v>180</v>
      </c>
      <c r="F2077" s="210">
        <f t="shared" si="1508"/>
        <v>150</v>
      </c>
      <c r="G2077" s="320">
        <v>601</v>
      </c>
      <c r="H2077" s="320">
        <f t="shared" si="1509"/>
        <v>400.66666666666669</v>
      </c>
      <c r="I2077" s="1777"/>
      <c r="J2077" s="1777"/>
      <c r="K2077" s="1778"/>
      <c r="L2077" s="1778"/>
      <c r="M2077" s="1778"/>
      <c r="N2077" s="1778"/>
      <c r="O2077" s="1778"/>
      <c r="P2077" s="1778"/>
      <c r="Q2077" s="506"/>
      <c r="R2077" s="506"/>
      <c r="S2077" s="506"/>
      <c r="T2077" s="506"/>
      <c r="U2077" s="506"/>
      <c r="V2077" s="506"/>
      <c r="W2077" s="506"/>
      <c r="X2077" s="506"/>
      <c r="Y2077" s="506"/>
      <c r="Z2077" s="506"/>
      <c r="AA2077" s="1084"/>
      <c r="AB2077" s="506"/>
      <c r="AC2077" s="1364"/>
      <c r="AD2077" s="506"/>
      <c r="AE2077" s="506"/>
      <c r="AF2077" s="506"/>
      <c r="AG2077" s="506"/>
      <c r="AH2077" s="506"/>
      <c r="AI2077" s="1142"/>
      <c r="AJ2077" s="1070"/>
      <c r="AK2077" s="1317">
        <f t="shared" si="1463"/>
        <v>0</v>
      </c>
      <c r="AL2077" s="1332"/>
    </row>
    <row r="2078" spans="1:38" ht="45" x14ac:dyDescent="0.25">
      <c r="A2078" s="224">
        <v>1</v>
      </c>
      <c r="B2078" s="698" t="s">
        <v>123</v>
      </c>
      <c r="C2078" s="631"/>
      <c r="D2078" s="3"/>
      <c r="E2078" s="679">
        <v>150</v>
      </c>
      <c r="F2078" s="210">
        <f t="shared" si="1508"/>
        <v>125</v>
      </c>
      <c r="G2078" s="320">
        <v>142</v>
      </c>
      <c r="H2078" s="320">
        <f t="shared" si="1509"/>
        <v>113.6</v>
      </c>
      <c r="I2078" s="1777"/>
      <c r="J2078" s="1777"/>
      <c r="K2078" s="1778"/>
      <c r="L2078" s="1778"/>
      <c r="M2078" s="1778"/>
      <c r="N2078" s="1778"/>
      <c r="O2078" s="1778"/>
      <c r="P2078" s="1778"/>
      <c r="Q2078" s="506"/>
      <c r="R2078" s="506"/>
      <c r="S2078" s="506"/>
      <c r="T2078" s="506"/>
      <c r="U2078" s="506"/>
      <c r="V2078" s="506"/>
      <c r="W2078" s="506"/>
      <c r="X2078" s="506"/>
      <c r="Y2078" s="506"/>
      <c r="Z2078" s="506"/>
      <c r="AA2078" s="1084"/>
      <c r="AB2078" s="506"/>
      <c r="AC2078" s="1364"/>
      <c r="AD2078" s="506"/>
      <c r="AE2078" s="506"/>
      <c r="AF2078" s="506"/>
      <c r="AG2078" s="506"/>
      <c r="AH2078" s="506"/>
      <c r="AI2078" s="1142"/>
      <c r="AJ2078" s="1070"/>
      <c r="AK2078" s="1317">
        <f t="shared" si="1463"/>
        <v>0</v>
      </c>
      <c r="AL2078" s="1332"/>
    </row>
    <row r="2079" spans="1:38" x14ac:dyDescent="0.25">
      <c r="A2079" s="224">
        <v>1</v>
      </c>
      <c r="B2079" s="698" t="s">
        <v>114</v>
      </c>
      <c r="C2079" s="631"/>
      <c r="D2079" s="3"/>
      <c r="E2079" s="679">
        <v>250</v>
      </c>
      <c r="F2079" s="210">
        <f t="shared" si="1508"/>
        <v>208</v>
      </c>
      <c r="G2079" s="320">
        <v>411</v>
      </c>
      <c r="H2079" s="320">
        <f t="shared" si="1509"/>
        <v>197.59615384615387</v>
      </c>
      <c r="I2079" s="1777"/>
      <c r="J2079" s="1777"/>
      <c r="K2079" s="1778"/>
      <c r="L2079" s="1778"/>
      <c r="M2079" s="1778"/>
      <c r="N2079" s="1778"/>
      <c r="O2079" s="1778"/>
      <c r="P2079" s="1778"/>
      <c r="Q2079" s="506"/>
      <c r="R2079" s="506"/>
      <c r="S2079" s="506"/>
      <c r="T2079" s="506"/>
      <c r="U2079" s="506"/>
      <c r="V2079" s="506"/>
      <c r="W2079" s="506"/>
      <c r="X2079" s="506"/>
      <c r="Y2079" s="506"/>
      <c r="Z2079" s="506"/>
      <c r="AA2079" s="1084"/>
      <c r="AB2079" s="506"/>
      <c r="AC2079" s="1364"/>
      <c r="AD2079" s="506"/>
      <c r="AE2079" s="506"/>
      <c r="AF2079" s="506"/>
      <c r="AG2079" s="506"/>
      <c r="AH2079" s="506"/>
      <c r="AI2079" s="1142"/>
      <c r="AJ2079" s="1070"/>
      <c r="AK2079" s="1317">
        <f t="shared" si="1463"/>
        <v>0</v>
      </c>
      <c r="AL2079" s="1332"/>
    </row>
    <row r="2080" spans="1:38" ht="30" x14ac:dyDescent="0.25">
      <c r="A2080" s="224">
        <v>1</v>
      </c>
      <c r="B2080" s="698" t="s">
        <v>61</v>
      </c>
      <c r="C2080" s="631"/>
      <c r="D2080" s="3"/>
      <c r="E2080" s="679">
        <v>70</v>
      </c>
      <c r="F2080" s="210">
        <f t="shared" si="1508"/>
        <v>58</v>
      </c>
      <c r="G2080" s="320"/>
      <c r="H2080" s="320">
        <f t="shared" si="1509"/>
        <v>0</v>
      </c>
      <c r="I2080" s="1777"/>
      <c r="J2080" s="1777"/>
      <c r="K2080" s="1778"/>
      <c r="L2080" s="1778"/>
      <c r="M2080" s="1778"/>
      <c r="N2080" s="1778"/>
      <c r="O2080" s="1778"/>
      <c r="P2080" s="1778"/>
      <c r="Q2080" s="506"/>
      <c r="R2080" s="506"/>
      <c r="S2080" s="506"/>
      <c r="T2080" s="506"/>
      <c r="U2080" s="506"/>
      <c r="V2080" s="506"/>
      <c r="W2080" s="506"/>
      <c r="X2080" s="506"/>
      <c r="Y2080" s="506"/>
      <c r="Z2080" s="506"/>
      <c r="AA2080" s="1084"/>
      <c r="AB2080" s="506"/>
      <c r="AC2080" s="1364"/>
      <c r="AD2080" s="506"/>
      <c r="AE2080" s="506"/>
      <c r="AF2080" s="506"/>
      <c r="AG2080" s="506"/>
      <c r="AH2080" s="506"/>
      <c r="AI2080" s="1142"/>
      <c r="AJ2080" s="1070"/>
      <c r="AK2080" s="1317">
        <f t="shared" si="1463"/>
        <v>0</v>
      </c>
      <c r="AL2080" s="1332"/>
    </row>
    <row r="2081" spans="1:38" x14ac:dyDescent="0.25">
      <c r="B2081" s="698" t="s">
        <v>569</v>
      </c>
      <c r="C2081" s="631"/>
      <c r="D2081" s="3"/>
      <c r="E2081" s="679">
        <v>200</v>
      </c>
      <c r="F2081" s="210">
        <f t="shared" si="1508"/>
        <v>167</v>
      </c>
      <c r="G2081" s="320">
        <v>294</v>
      </c>
      <c r="H2081" s="320">
        <f>G2081/F2081*100</f>
        <v>176.04790419161677</v>
      </c>
      <c r="I2081" s="1777"/>
      <c r="J2081" s="1777"/>
      <c r="K2081" s="1778"/>
      <c r="L2081" s="1778"/>
      <c r="M2081" s="1778"/>
      <c r="N2081" s="1778"/>
      <c r="O2081" s="1778"/>
      <c r="P2081" s="1778"/>
      <c r="Q2081" s="506"/>
      <c r="R2081" s="506"/>
      <c r="S2081" s="506"/>
      <c r="T2081" s="506"/>
      <c r="U2081" s="506"/>
      <c r="V2081" s="506"/>
      <c r="W2081" s="506"/>
      <c r="X2081" s="506"/>
      <c r="Y2081" s="506"/>
      <c r="Z2081" s="506"/>
      <c r="AA2081" s="1084"/>
      <c r="AB2081" s="506"/>
      <c r="AC2081" s="1364"/>
      <c r="AD2081" s="506"/>
      <c r="AE2081" s="506"/>
      <c r="AF2081" s="506"/>
      <c r="AG2081" s="506"/>
      <c r="AH2081" s="506"/>
      <c r="AI2081" s="1142"/>
      <c r="AJ2081" s="1070"/>
      <c r="AK2081" s="1317">
        <f t="shared" si="1463"/>
        <v>0</v>
      </c>
      <c r="AL2081" s="1332"/>
    </row>
    <row r="2082" spans="1:38" x14ac:dyDescent="0.25">
      <c r="B2082" s="698" t="s">
        <v>68</v>
      </c>
      <c r="C2082" s="631"/>
      <c r="D2082" s="3"/>
      <c r="E2082" s="679">
        <v>300</v>
      </c>
      <c r="F2082" s="210">
        <f t="shared" si="1508"/>
        <v>250</v>
      </c>
      <c r="G2082" s="320">
        <v>157</v>
      </c>
      <c r="H2082" s="320">
        <f>G2082/F2082*100</f>
        <v>62.8</v>
      </c>
      <c r="I2082" s="1777"/>
      <c r="J2082" s="1777"/>
      <c r="K2082" s="1778"/>
      <c r="L2082" s="1778"/>
      <c r="M2082" s="1778"/>
      <c r="N2082" s="1778"/>
      <c r="O2082" s="1778"/>
      <c r="P2082" s="1778"/>
      <c r="Q2082" s="506"/>
      <c r="R2082" s="506"/>
      <c r="S2082" s="506"/>
      <c r="T2082" s="506"/>
      <c r="U2082" s="506"/>
      <c r="V2082" s="506"/>
      <c r="W2082" s="506"/>
      <c r="X2082" s="506"/>
      <c r="Y2082" s="506"/>
      <c r="Z2082" s="506"/>
      <c r="AA2082" s="1084"/>
      <c r="AB2082" s="506"/>
      <c r="AC2082" s="506"/>
      <c r="AD2082" s="506"/>
      <c r="AE2082" s="506"/>
      <c r="AF2082" s="506"/>
      <c r="AG2082" s="506"/>
      <c r="AH2082" s="506"/>
      <c r="AI2082" s="1142"/>
      <c r="AJ2082" s="1070"/>
      <c r="AK2082" s="1317">
        <f t="shared" si="1463"/>
        <v>0</v>
      </c>
      <c r="AL2082" s="1332"/>
    </row>
    <row r="2083" spans="1:38" s="2527" customFormat="1" ht="30" x14ac:dyDescent="0.25">
      <c r="B2083" s="698" t="s">
        <v>275</v>
      </c>
      <c r="C2083" s="631"/>
      <c r="D2083" s="3"/>
      <c r="E2083" s="679">
        <v>20</v>
      </c>
      <c r="F2083" s="210">
        <f t="shared" si="1508"/>
        <v>17</v>
      </c>
      <c r="G2083" s="320">
        <v>13</v>
      </c>
      <c r="H2083" s="320">
        <f>G2083/F2083*100</f>
        <v>76.470588235294116</v>
      </c>
      <c r="I2083" s="1777"/>
      <c r="J2083" s="1777"/>
      <c r="K2083" s="1778"/>
      <c r="L2083" s="1778"/>
      <c r="M2083" s="1778"/>
      <c r="N2083" s="1778"/>
      <c r="O2083" s="1778"/>
      <c r="P2083" s="1778"/>
      <c r="Q2083" s="506"/>
      <c r="R2083" s="506"/>
      <c r="S2083" s="506"/>
      <c r="T2083" s="506"/>
      <c r="U2083" s="506"/>
      <c r="V2083" s="506"/>
      <c r="W2083" s="506"/>
      <c r="X2083" s="506"/>
      <c r="Y2083" s="506"/>
      <c r="Z2083" s="506"/>
      <c r="AA2083" s="1084"/>
      <c r="AB2083" s="506"/>
      <c r="AC2083" s="506"/>
      <c r="AD2083" s="506"/>
      <c r="AE2083" s="506"/>
      <c r="AF2083" s="506"/>
      <c r="AG2083" s="506"/>
      <c r="AH2083" s="506"/>
      <c r="AI2083" s="1142"/>
      <c r="AJ2083" s="1070"/>
      <c r="AK2083" s="1317">
        <f t="shared" si="1463"/>
        <v>0</v>
      </c>
      <c r="AL2083" s="1332"/>
    </row>
    <row r="2084" spans="1:38" s="2527" customFormat="1" ht="45" x14ac:dyDescent="0.25">
      <c r="B2084" s="698" t="s">
        <v>183</v>
      </c>
      <c r="C2084" s="631"/>
      <c r="D2084" s="3"/>
      <c r="E2084" s="679">
        <v>200</v>
      </c>
      <c r="F2084" s="210">
        <f t="shared" si="1508"/>
        <v>167</v>
      </c>
      <c r="G2084" s="320"/>
      <c r="H2084" s="320">
        <f t="shared" ref="H2084:H2087" si="1510">G2084/F2084*100</f>
        <v>0</v>
      </c>
      <c r="I2084" s="1777"/>
      <c r="J2084" s="1777"/>
      <c r="K2084" s="1778"/>
      <c r="L2084" s="1778"/>
      <c r="M2084" s="1778"/>
      <c r="N2084" s="1778"/>
      <c r="O2084" s="1778"/>
      <c r="P2084" s="1778"/>
      <c r="Q2084" s="506"/>
      <c r="R2084" s="506"/>
      <c r="S2084" s="506"/>
      <c r="T2084" s="506"/>
      <c r="U2084" s="506"/>
      <c r="V2084" s="506"/>
      <c r="W2084" s="506"/>
      <c r="X2084" s="506"/>
      <c r="Y2084" s="506"/>
      <c r="Z2084" s="506"/>
      <c r="AA2084" s="1084"/>
      <c r="AB2084" s="506"/>
      <c r="AC2084" s="506"/>
      <c r="AD2084" s="506"/>
      <c r="AE2084" s="506"/>
      <c r="AF2084" s="506"/>
      <c r="AG2084" s="506"/>
      <c r="AH2084" s="506"/>
      <c r="AI2084" s="1142"/>
      <c r="AJ2084" s="1070"/>
      <c r="AK2084" s="1317">
        <f t="shared" si="1463"/>
        <v>0</v>
      </c>
      <c r="AL2084" s="1332"/>
    </row>
    <row r="2085" spans="1:38" s="2527" customFormat="1" ht="60" x14ac:dyDescent="0.25">
      <c r="B2085" s="698" t="s">
        <v>309</v>
      </c>
      <c r="C2085" s="631"/>
      <c r="D2085" s="3"/>
      <c r="E2085" s="679">
        <v>3000</v>
      </c>
      <c r="F2085" s="210">
        <f t="shared" si="1508"/>
        <v>2500</v>
      </c>
      <c r="G2085" s="320">
        <v>1200</v>
      </c>
      <c r="H2085" s="320">
        <f t="shared" si="1510"/>
        <v>48</v>
      </c>
      <c r="I2085" s="1777"/>
      <c r="J2085" s="1777"/>
      <c r="K2085" s="1778"/>
      <c r="L2085" s="1778"/>
      <c r="M2085" s="1778"/>
      <c r="N2085" s="1778"/>
      <c r="O2085" s="1778"/>
      <c r="P2085" s="1778"/>
      <c r="Q2085" s="506"/>
      <c r="R2085" s="506"/>
      <c r="S2085" s="506"/>
      <c r="T2085" s="506"/>
      <c r="U2085" s="506"/>
      <c r="V2085" s="506"/>
      <c r="W2085" s="506"/>
      <c r="X2085" s="506"/>
      <c r="Y2085" s="506"/>
      <c r="Z2085" s="506"/>
      <c r="AA2085" s="1084"/>
      <c r="AB2085" s="506"/>
      <c r="AC2085" s="506"/>
      <c r="AD2085" s="506"/>
      <c r="AE2085" s="506"/>
      <c r="AF2085" s="506"/>
      <c r="AG2085" s="506"/>
      <c r="AH2085" s="506"/>
      <c r="AI2085" s="1142"/>
      <c r="AJ2085" s="1070"/>
      <c r="AK2085" s="1317">
        <f t="shared" si="1463"/>
        <v>0</v>
      </c>
      <c r="AL2085" s="1332"/>
    </row>
    <row r="2086" spans="1:38" s="2527" customFormat="1" ht="30" x14ac:dyDescent="0.25">
      <c r="B2086" s="698" t="s">
        <v>159</v>
      </c>
      <c r="C2086" s="631"/>
      <c r="D2086" s="3"/>
      <c r="E2086" s="679">
        <v>500</v>
      </c>
      <c r="F2086" s="210">
        <f t="shared" si="1508"/>
        <v>417</v>
      </c>
      <c r="G2086" s="320"/>
      <c r="H2086" s="320">
        <f t="shared" si="1510"/>
        <v>0</v>
      </c>
      <c r="I2086" s="1777"/>
      <c r="J2086" s="1777"/>
      <c r="K2086" s="1778"/>
      <c r="L2086" s="1778"/>
      <c r="M2086" s="1778"/>
      <c r="N2086" s="1778"/>
      <c r="O2086" s="1778"/>
      <c r="P2086" s="1778"/>
      <c r="Q2086" s="506"/>
      <c r="R2086" s="506"/>
      <c r="S2086" s="506"/>
      <c r="T2086" s="506"/>
      <c r="U2086" s="506"/>
      <c r="V2086" s="506"/>
      <c r="W2086" s="506"/>
      <c r="X2086" s="506"/>
      <c r="Y2086" s="506"/>
      <c r="Z2086" s="506"/>
      <c r="AA2086" s="1084"/>
      <c r="AB2086" s="506"/>
      <c r="AC2086" s="506"/>
      <c r="AD2086" s="506"/>
      <c r="AE2086" s="506"/>
      <c r="AF2086" s="506"/>
      <c r="AG2086" s="506"/>
      <c r="AH2086" s="506"/>
      <c r="AI2086" s="1142"/>
      <c r="AJ2086" s="1070"/>
      <c r="AK2086" s="1317">
        <f t="shared" si="1463"/>
        <v>0</v>
      </c>
      <c r="AL2086" s="1332"/>
    </row>
    <row r="2087" spans="1:38" s="2527" customFormat="1" ht="105" x14ac:dyDescent="0.25">
      <c r="B2087" s="698" t="s">
        <v>323</v>
      </c>
      <c r="C2087" s="631"/>
      <c r="D2087" s="3"/>
      <c r="E2087" s="679">
        <v>280</v>
      </c>
      <c r="F2087" s="210">
        <f t="shared" si="1508"/>
        <v>233</v>
      </c>
      <c r="G2087" s="320">
        <v>151</v>
      </c>
      <c r="H2087" s="320">
        <f t="shared" si="1510"/>
        <v>64.806866952789704</v>
      </c>
      <c r="I2087" s="1777"/>
      <c r="J2087" s="1777"/>
      <c r="K2087" s="1778"/>
      <c r="L2087" s="1778"/>
      <c r="M2087" s="1778"/>
      <c r="N2087" s="1778"/>
      <c r="O2087" s="1778"/>
      <c r="P2087" s="1778"/>
      <c r="Q2087" s="506"/>
      <c r="R2087" s="506"/>
      <c r="S2087" s="506"/>
      <c r="T2087" s="506"/>
      <c r="U2087" s="506"/>
      <c r="V2087" s="506"/>
      <c r="W2087" s="506"/>
      <c r="X2087" s="506"/>
      <c r="Y2087" s="506"/>
      <c r="Z2087" s="506"/>
      <c r="AA2087" s="1084"/>
      <c r="AB2087" s="506"/>
      <c r="AC2087" s="506"/>
      <c r="AD2087" s="506"/>
      <c r="AE2087" s="506"/>
      <c r="AF2087" s="506"/>
      <c r="AG2087" s="506"/>
      <c r="AH2087" s="506"/>
      <c r="AI2087" s="1142"/>
      <c r="AJ2087" s="1070"/>
      <c r="AK2087" s="1317">
        <f t="shared" si="1463"/>
        <v>0</v>
      </c>
      <c r="AL2087" s="1332"/>
    </row>
    <row r="2088" spans="1:38" s="2527" customFormat="1" ht="30" x14ac:dyDescent="0.25">
      <c r="B2088" s="698" t="s">
        <v>160</v>
      </c>
      <c r="C2088" s="631"/>
      <c r="D2088" s="3"/>
      <c r="E2088" s="679">
        <v>100</v>
      </c>
      <c r="F2088" s="210">
        <f t="shared" si="1508"/>
        <v>83</v>
      </c>
      <c r="G2088" s="320"/>
      <c r="H2088" s="320">
        <f>G2088/F2088*100</f>
        <v>0</v>
      </c>
      <c r="I2088" s="1777"/>
      <c r="J2088" s="1777"/>
      <c r="K2088" s="1778"/>
      <c r="L2088" s="1778"/>
      <c r="M2088" s="1778"/>
      <c r="N2088" s="1778"/>
      <c r="O2088" s="1778"/>
      <c r="P2088" s="1778"/>
      <c r="Q2088" s="506"/>
      <c r="R2088" s="506"/>
      <c r="S2088" s="506"/>
      <c r="T2088" s="506"/>
      <c r="U2088" s="506"/>
      <c r="V2088" s="506"/>
      <c r="W2088" s="506"/>
      <c r="X2088" s="506"/>
      <c r="Y2088" s="506"/>
      <c r="Z2088" s="506"/>
      <c r="AA2088" s="1084"/>
      <c r="AB2088" s="506"/>
      <c r="AC2088" s="506"/>
      <c r="AD2088" s="506"/>
      <c r="AE2088" s="506"/>
      <c r="AF2088" s="506"/>
      <c r="AG2088" s="506"/>
      <c r="AH2088" s="506"/>
      <c r="AI2088" s="1142"/>
      <c r="AJ2088" s="1070"/>
      <c r="AK2088" s="1317">
        <f t="shared" si="1463"/>
        <v>0</v>
      </c>
      <c r="AL2088" s="1332"/>
    </row>
    <row r="2089" spans="1:38" ht="30" x14ac:dyDescent="0.25">
      <c r="A2089" s="224">
        <v>1</v>
      </c>
      <c r="B2089" s="698" t="s">
        <v>135</v>
      </c>
      <c r="C2089" s="631"/>
      <c r="D2089" s="3"/>
      <c r="E2089" s="679">
        <v>25</v>
      </c>
      <c r="F2089" s="210">
        <f t="shared" si="1508"/>
        <v>21</v>
      </c>
      <c r="G2089" s="320">
        <v>12</v>
      </c>
      <c r="H2089" s="320">
        <f t="shared" ref="H2089:H2104" si="1511">G2089/F2089*100</f>
        <v>57.142857142857139</v>
      </c>
      <c r="I2089" s="1777"/>
      <c r="J2089" s="1777"/>
      <c r="K2089" s="1778"/>
      <c r="L2089" s="1778"/>
      <c r="M2089" s="1778"/>
      <c r="N2089" s="1778"/>
      <c r="O2089" s="1778"/>
      <c r="P2089" s="1778"/>
      <c r="Q2089" s="506"/>
      <c r="R2089" s="506"/>
      <c r="S2089" s="506"/>
      <c r="T2089" s="506"/>
      <c r="U2089" s="506"/>
      <c r="V2089" s="506"/>
      <c r="W2089" s="506"/>
      <c r="X2089" s="506"/>
      <c r="Y2089" s="506"/>
      <c r="Z2089" s="506"/>
      <c r="AA2089" s="1084"/>
      <c r="AB2089" s="506"/>
      <c r="AC2089" s="1364"/>
      <c r="AD2089" s="506"/>
      <c r="AE2089" s="506"/>
      <c r="AF2089" s="506"/>
      <c r="AG2089" s="506"/>
      <c r="AH2089" s="506"/>
      <c r="AI2089" s="1142"/>
      <c r="AJ2089" s="1070"/>
      <c r="AK2089" s="1317">
        <f t="shared" si="1463"/>
        <v>0</v>
      </c>
      <c r="AL2089" s="1332"/>
    </row>
    <row r="2090" spans="1:38" x14ac:dyDescent="0.25">
      <c r="B2090" s="698" t="s">
        <v>88</v>
      </c>
      <c r="C2090" s="631"/>
      <c r="D2090" s="3"/>
      <c r="E2090" s="679">
        <v>20</v>
      </c>
      <c r="F2090" s="210">
        <f t="shared" si="1508"/>
        <v>17</v>
      </c>
      <c r="G2090" s="320"/>
      <c r="H2090" s="320">
        <f t="shared" si="1511"/>
        <v>0</v>
      </c>
      <c r="I2090" s="1777"/>
      <c r="J2090" s="1777"/>
      <c r="K2090" s="1778"/>
      <c r="L2090" s="1778"/>
      <c r="M2090" s="1778"/>
      <c r="N2090" s="1778"/>
      <c r="O2090" s="1778"/>
      <c r="P2090" s="1778"/>
      <c r="Q2090" s="506"/>
      <c r="R2090" s="506"/>
      <c r="S2090" s="506"/>
      <c r="T2090" s="506"/>
      <c r="U2090" s="506"/>
      <c r="V2090" s="506"/>
      <c r="W2090" s="506"/>
      <c r="X2090" s="506"/>
      <c r="Y2090" s="506"/>
      <c r="Z2090" s="506"/>
      <c r="AA2090" s="1084"/>
      <c r="AB2090" s="506"/>
      <c r="AC2090" s="1364"/>
      <c r="AD2090" s="506"/>
      <c r="AE2090" s="506"/>
      <c r="AF2090" s="506"/>
      <c r="AG2090" s="506"/>
      <c r="AH2090" s="506"/>
      <c r="AI2090" s="1142"/>
      <c r="AJ2090" s="1070"/>
      <c r="AK2090" s="1317">
        <f t="shared" si="1463"/>
        <v>0</v>
      </c>
      <c r="AL2090" s="1332"/>
    </row>
    <row r="2091" spans="1:38" x14ac:dyDescent="0.25">
      <c r="A2091" s="224">
        <v>1</v>
      </c>
      <c r="B2091" s="698" t="s">
        <v>113</v>
      </c>
      <c r="C2091" s="631"/>
      <c r="D2091" s="3"/>
      <c r="E2091" s="679">
        <v>20</v>
      </c>
      <c r="F2091" s="210">
        <f t="shared" si="1508"/>
        <v>17</v>
      </c>
      <c r="G2091" s="320"/>
      <c r="H2091" s="320">
        <f t="shared" si="1511"/>
        <v>0</v>
      </c>
      <c r="I2091" s="1777"/>
      <c r="J2091" s="1777"/>
      <c r="K2091" s="1778"/>
      <c r="L2091" s="1778"/>
      <c r="M2091" s="1778"/>
      <c r="N2091" s="1778"/>
      <c r="O2091" s="1778"/>
      <c r="P2091" s="1778"/>
      <c r="Q2091" s="506"/>
      <c r="R2091" s="506"/>
      <c r="S2091" s="506"/>
      <c r="T2091" s="506"/>
      <c r="U2091" s="506"/>
      <c r="V2091" s="506"/>
      <c r="W2091" s="506"/>
      <c r="X2091" s="506"/>
      <c r="Y2091" s="506"/>
      <c r="Z2091" s="506"/>
      <c r="AA2091" s="1084"/>
      <c r="AB2091" s="506"/>
      <c r="AC2091" s="1364"/>
      <c r="AD2091" s="506"/>
      <c r="AE2091" s="506"/>
      <c r="AF2091" s="506"/>
      <c r="AG2091" s="506"/>
      <c r="AH2091" s="506"/>
      <c r="AI2091" s="1142"/>
      <c r="AJ2091" s="1070"/>
      <c r="AK2091" s="1317">
        <f t="shared" si="1463"/>
        <v>0</v>
      </c>
      <c r="AL2091" s="1332"/>
    </row>
    <row r="2092" spans="1:38" ht="45" x14ac:dyDescent="0.25">
      <c r="B2092" s="698" t="s">
        <v>188</v>
      </c>
      <c r="C2092" s="631"/>
      <c r="D2092" s="3"/>
      <c r="E2092" s="679">
        <v>50</v>
      </c>
      <c r="F2092" s="210">
        <f t="shared" si="1508"/>
        <v>42</v>
      </c>
      <c r="G2092" s="320">
        <v>6</v>
      </c>
      <c r="H2092" s="320">
        <f t="shared" si="1511"/>
        <v>14.285714285714285</v>
      </c>
      <c r="I2092" s="1777"/>
      <c r="J2092" s="1777"/>
      <c r="K2092" s="1778"/>
      <c r="L2092" s="1778"/>
      <c r="M2092" s="1778"/>
      <c r="N2092" s="1778"/>
      <c r="O2092" s="1778"/>
      <c r="P2092" s="1778"/>
      <c r="Q2092" s="506"/>
      <c r="R2092" s="506"/>
      <c r="S2092" s="506"/>
      <c r="T2092" s="506"/>
      <c r="U2092" s="506"/>
      <c r="V2092" s="506"/>
      <c r="W2092" s="506"/>
      <c r="X2092" s="506"/>
      <c r="Y2092" s="506"/>
      <c r="Z2092" s="506"/>
      <c r="AA2092" s="1084"/>
      <c r="AB2092" s="506"/>
      <c r="AC2092" s="1364"/>
      <c r="AD2092" s="506"/>
      <c r="AE2092" s="506"/>
      <c r="AF2092" s="506"/>
      <c r="AG2092" s="506"/>
      <c r="AH2092" s="506"/>
      <c r="AI2092" s="1142"/>
      <c r="AJ2092" s="1070"/>
      <c r="AK2092" s="1317">
        <f t="shared" ref="AK2092:AK2155" si="1512">AB2092-AA2092-AE2092</f>
        <v>0</v>
      </c>
      <c r="AL2092" s="1332"/>
    </row>
    <row r="2093" spans="1:38" x14ac:dyDescent="0.25">
      <c r="B2093" s="698" t="s">
        <v>270</v>
      </c>
      <c r="C2093" s="631"/>
      <c r="D2093" s="3"/>
      <c r="E2093" s="679">
        <v>200</v>
      </c>
      <c r="F2093" s="210">
        <f t="shared" si="1508"/>
        <v>167</v>
      </c>
      <c r="G2093" s="320">
        <v>919</v>
      </c>
      <c r="H2093" s="320">
        <f t="shared" si="1511"/>
        <v>550.29940119760477</v>
      </c>
      <c r="I2093" s="1777"/>
      <c r="J2093" s="1777"/>
      <c r="K2093" s="1778"/>
      <c r="L2093" s="1778"/>
      <c r="M2093" s="1778"/>
      <c r="N2093" s="1778"/>
      <c r="O2093" s="1778"/>
      <c r="P2093" s="1778"/>
      <c r="Q2093" s="506"/>
      <c r="R2093" s="506"/>
      <c r="S2093" s="506"/>
      <c r="T2093" s="506"/>
      <c r="U2093" s="506"/>
      <c r="V2093" s="506"/>
      <c r="W2093" s="506"/>
      <c r="X2093" s="506"/>
      <c r="Y2093" s="506"/>
      <c r="Z2093" s="506"/>
      <c r="AA2093" s="1084"/>
      <c r="AB2093" s="506"/>
      <c r="AC2093" s="1364"/>
      <c r="AD2093" s="506"/>
      <c r="AE2093" s="506"/>
      <c r="AF2093" s="506"/>
      <c r="AG2093" s="506"/>
      <c r="AH2093" s="506"/>
      <c r="AI2093" s="1142"/>
      <c r="AJ2093" s="1070"/>
      <c r="AK2093" s="1317">
        <f t="shared" si="1512"/>
        <v>0</v>
      </c>
      <c r="AL2093" s="1332"/>
    </row>
    <row r="2094" spans="1:38" ht="45" x14ac:dyDescent="0.25">
      <c r="A2094" s="224">
        <v>1</v>
      </c>
      <c r="B2094" s="698" t="s">
        <v>289</v>
      </c>
      <c r="C2094" s="631"/>
      <c r="D2094" s="3"/>
      <c r="E2094" s="679">
        <v>300</v>
      </c>
      <c r="F2094" s="210">
        <f t="shared" si="1508"/>
        <v>250</v>
      </c>
      <c r="G2094" s="320">
        <v>358</v>
      </c>
      <c r="H2094" s="320">
        <f t="shared" si="1511"/>
        <v>143.19999999999999</v>
      </c>
      <c r="I2094" s="1777"/>
      <c r="J2094" s="1777"/>
      <c r="K2094" s="1778"/>
      <c r="L2094" s="1778"/>
      <c r="M2094" s="1778"/>
      <c r="N2094" s="1778"/>
      <c r="O2094" s="1778"/>
      <c r="P2094" s="1778"/>
      <c r="Q2094" s="506"/>
      <c r="R2094" s="506"/>
      <c r="S2094" s="506"/>
      <c r="T2094" s="506"/>
      <c r="U2094" s="506"/>
      <c r="V2094" s="506"/>
      <c r="W2094" s="506"/>
      <c r="X2094" s="506"/>
      <c r="Y2094" s="506"/>
      <c r="Z2094" s="506"/>
      <c r="AA2094" s="1084"/>
      <c r="AB2094" s="506"/>
      <c r="AC2094" s="1364"/>
      <c r="AD2094" s="506"/>
      <c r="AE2094" s="506"/>
      <c r="AF2094" s="506"/>
      <c r="AG2094" s="506"/>
      <c r="AH2094" s="506"/>
      <c r="AI2094" s="1142"/>
      <c r="AJ2094" s="1070"/>
      <c r="AK2094" s="1317">
        <f t="shared" si="1512"/>
        <v>0</v>
      </c>
      <c r="AL2094" s="1332"/>
    </row>
    <row r="2095" spans="1:38" ht="30" x14ac:dyDescent="0.25">
      <c r="B2095" s="698" t="s">
        <v>288</v>
      </c>
      <c r="C2095" s="631"/>
      <c r="D2095" s="3"/>
      <c r="E2095" s="679">
        <v>300</v>
      </c>
      <c r="F2095" s="210">
        <f t="shared" si="1508"/>
        <v>250</v>
      </c>
      <c r="G2095" s="320">
        <v>291</v>
      </c>
      <c r="H2095" s="320">
        <f t="shared" si="1511"/>
        <v>116.39999999999999</v>
      </c>
      <c r="I2095" s="1777"/>
      <c r="J2095" s="1777"/>
      <c r="K2095" s="1778"/>
      <c r="L2095" s="1778"/>
      <c r="M2095" s="1778"/>
      <c r="N2095" s="1778"/>
      <c r="O2095" s="1778"/>
      <c r="P2095" s="1778"/>
      <c r="Q2095" s="506"/>
      <c r="R2095" s="506"/>
      <c r="S2095" s="506"/>
      <c r="T2095" s="506"/>
      <c r="U2095" s="506"/>
      <c r="V2095" s="506"/>
      <c r="W2095" s="506"/>
      <c r="X2095" s="506"/>
      <c r="Y2095" s="506"/>
      <c r="Z2095" s="506"/>
      <c r="AA2095" s="1084"/>
      <c r="AB2095" s="506"/>
      <c r="AC2095" s="1364"/>
      <c r="AD2095" s="506"/>
      <c r="AE2095" s="506"/>
      <c r="AF2095" s="506"/>
      <c r="AG2095" s="506"/>
      <c r="AH2095" s="506"/>
      <c r="AI2095" s="1142"/>
      <c r="AJ2095" s="1070"/>
      <c r="AK2095" s="1317">
        <f t="shared" si="1512"/>
        <v>0</v>
      </c>
      <c r="AL2095" s="1332"/>
    </row>
    <row r="2096" spans="1:38" x14ac:dyDescent="0.25">
      <c r="A2096" s="224">
        <v>1</v>
      </c>
      <c r="B2096" s="698" t="s">
        <v>35</v>
      </c>
      <c r="C2096" s="631"/>
      <c r="D2096" s="3"/>
      <c r="E2096" s="679">
        <v>150</v>
      </c>
      <c r="F2096" s="210">
        <f t="shared" si="1508"/>
        <v>125</v>
      </c>
      <c r="G2096" s="320">
        <v>251</v>
      </c>
      <c r="H2096" s="320">
        <f t="shared" si="1511"/>
        <v>200.8</v>
      </c>
      <c r="I2096" s="1777"/>
      <c r="J2096" s="1777"/>
      <c r="K2096" s="1778"/>
      <c r="L2096" s="1778"/>
      <c r="M2096" s="1778"/>
      <c r="N2096" s="1778"/>
      <c r="O2096" s="1778"/>
      <c r="P2096" s="1778"/>
      <c r="Q2096" s="506"/>
      <c r="R2096" s="506"/>
      <c r="S2096" s="506"/>
      <c r="T2096" s="506"/>
      <c r="U2096" s="506"/>
      <c r="V2096" s="506"/>
      <c r="W2096" s="506"/>
      <c r="X2096" s="506"/>
      <c r="Y2096" s="506"/>
      <c r="Z2096" s="506"/>
      <c r="AA2096" s="1084"/>
      <c r="AB2096" s="506"/>
      <c r="AC2096" s="1364"/>
      <c r="AD2096" s="506"/>
      <c r="AE2096" s="506"/>
      <c r="AF2096" s="506"/>
      <c r="AG2096" s="506"/>
      <c r="AH2096" s="506"/>
      <c r="AI2096" s="1142"/>
      <c r="AJ2096" s="1070"/>
      <c r="AK2096" s="1317">
        <f t="shared" si="1512"/>
        <v>0</v>
      </c>
      <c r="AL2096" s="1332"/>
    </row>
    <row r="2097" spans="1:38" ht="29.25" customHeight="1" x14ac:dyDescent="0.25">
      <c r="A2097" s="224">
        <v>1</v>
      </c>
      <c r="B2097" s="698" t="s">
        <v>30</v>
      </c>
      <c r="C2097" s="631"/>
      <c r="D2097" s="3"/>
      <c r="E2097" s="679">
        <v>250</v>
      </c>
      <c r="F2097" s="210">
        <f t="shared" si="1508"/>
        <v>208</v>
      </c>
      <c r="G2097" s="320">
        <v>13</v>
      </c>
      <c r="H2097" s="320">
        <f t="shared" si="1511"/>
        <v>6.25</v>
      </c>
      <c r="I2097" s="1777"/>
      <c r="J2097" s="1777"/>
      <c r="K2097" s="1778"/>
      <c r="L2097" s="1778"/>
      <c r="M2097" s="1778"/>
      <c r="N2097" s="1778"/>
      <c r="O2097" s="1778"/>
      <c r="P2097" s="1778"/>
      <c r="Q2097" s="506"/>
      <c r="R2097" s="506"/>
      <c r="S2097" s="506"/>
      <c r="T2097" s="506"/>
      <c r="U2097" s="506"/>
      <c r="V2097" s="506"/>
      <c r="W2097" s="506"/>
      <c r="X2097" s="506"/>
      <c r="Y2097" s="506"/>
      <c r="Z2097" s="506"/>
      <c r="AA2097" s="1084"/>
      <c r="AB2097" s="506"/>
      <c r="AC2097" s="1364"/>
      <c r="AD2097" s="506"/>
      <c r="AE2097" s="506"/>
      <c r="AF2097" s="506"/>
      <c r="AG2097" s="506"/>
      <c r="AH2097" s="506"/>
      <c r="AI2097" s="1142"/>
      <c r="AJ2097" s="1070"/>
      <c r="AK2097" s="1317">
        <f t="shared" si="1512"/>
        <v>0</v>
      </c>
      <c r="AL2097" s="1332"/>
    </row>
    <row r="2098" spans="1:38" ht="29.25" customHeight="1" x14ac:dyDescent="0.25">
      <c r="B2098" s="698" t="s">
        <v>31</v>
      </c>
      <c r="C2098" s="631"/>
      <c r="D2098" s="3"/>
      <c r="E2098" s="679">
        <v>50</v>
      </c>
      <c r="F2098" s="210">
        <f t="shared" si="1508"/>
        <v>42</v>
      </c>
      <c r="G2098" s="320"/>
      <c r="H2098" s="320">
        <f t="shared" si="1511"/>
        <v>0</v>
      </c>
      <c r="I2098" s="1777"/>
      <c r="J2098" s="1777"/>
      <c r="K2098" s="1778"/>
      <c r="L2098" s="1778"/>
      <c r="M2098" s="1778"/>
      <c r="N2098" s="1778"/>
      <c r="O2098" s="1778"/>
      <c r="P2098" s="1778"/>
      <c r="Q2098" s="506"/>
      <c r="R2098" s="506"/>
      <c r="S2098" s="506"/>
      <c r="T2098" s="506"/>
      <c r="U2098" s="506"/>
      <c r="V2098" s="506"/>
      <c r="W2098" s="506"/>
      <c r="X2098" s="506"/>
      <c r="Y2098" s="506"/>
      <c r="Z2098" s="506"/>
      <c r="AA2098" s="1084"/>
      <c r="AB2098" s="506"/>
      <c r="AC2098" s="1364"/>
      <c r="AD2098" s="506"/>
      <c r="AE2098" s="506"/>
      <c r="AF2098" s="506"/>
      <c r="AG2098" s="506"/>
      <c r="AH2098" s="506"/>
      <c r="AI2098" s="1142"/>
      <c r="AJ2098" s="1070"/>
      <c r="AK2098" s="1317">
        <f t="shared" si="1512"/>
        <v>0</v>
      </c>
      <c r="AL2098" s="1332"/>
    </row>
    <row r="2099" spans="1:38" ht="30" x14ac:dyDescent="0.25">
      <c r="A2099" s="224">
        <v>1</v>
      </c>
      <c r="B2099" s="698" t="s">
        <v>190</v>
      </c>
      <c r="C2099" s="631"/>
      <c r="D2099" s="3"/>
      <c r="E2099" s="679">
        <v>15</v>
      </c>
      <c r="F2099" s="210">
        <f t="shared" si="1508"/>
        <v>13</v>
      </c>
      <c r="G2099" s="320">
        <v>6</v>
      </c>
      <c r="H2099" s="320">
        <f t="shared" si="1511"/>
        <v>46.153846153846153</v>
      </c>
      <c r="I2099" s="1777"/>
      <c r="J2099" s="1777"/>
      <c r="K2099" s="1778"/>
      <c r="L2099" s="1778"/>
      <c r="M2099" s="1778"/>
      <c r="N2099" s="1778"/>
      <c r="O2099" s="1778"/>
      <c r="P2099" s="1778"/>
      <c r="Q2099" s="506"/>
      <c r="R2099" s="506"/>
      <c r="S2099" s="506"/>
      <c r="T2099" s="506"/>
      <c r="U2099" s="506"/>
      <c r="V2099" s="506"/>
      <c r="W2099" s="506"/>
      <c r="X2099" s="506"/>
      <c r="Y2099" s="506"/>
      <c r="Z2099" s="506"/>
      <c r="AA2099" s="1084"/>
      <c r="AB2099" s="506"/>
      <c r="AC2099" s="1364"/>
      <c r="AD2099" s="506"/>
      <c r="AE2099" s="506"/>
      <c r="AF2099" s="506"/>
      <c r="AG2099" s="506"/>
      <c r="AH2099" s="506"/>
      <c r="AI2099" s="1142"/>
      <c r="AJ2099" s="1070"/>
      <c r="AK2099" s="1317">
        <f t="shared" si="1512"/>
        <v>0</v>
      </c>
      <c r="AL2099" s="1332"/>
    </row>
    <row r="2100" spans="1:38" x14ac:dyDescent="0.25">
      <c r="A2100" s="224">
        <v>1</v>
      </c>
      <c r="B2100" s="698" t="s">
        <v>89</v>
      </c>
      <c r="C2100" s="611"/>
      <c r="D2100" s="3"/>
      <c r="E2100" s="679">
        <v>250</v>
      </c>
      <c r="F2100" s="210">
        <f t="shared" si="1508"/>
        <v>208</v>
      </c>
      <c r="G2100" s="320">
        <v>337</v>
      </c>
      <c r="H2100" s="320">
        <f t="shared" si="1511"/>
        <v>162.01923076923077</v>
      </c>
      <c r="I2100" s="1777"/>
      <c r="J2100" s="1777"/>
      <c r="K2100" s="1778"/>
      <c r="L2100" s="1778"/>
      <c r="M2100" s="1778"/>
      <c r="N2100" s="1778"/>
      <c r="O2100" s="1778"/>
      <c r="P2100" s="1778"/>
      <c r="Q2100" s="506"/>
      <c r="R2100" s="506"/>
      <c r="S2100" s="506"/>
      <c r="T2100" s="506"/>
      <c r="U2100" s="506"/>
      <c r="V2100" s="506"/>
      <c r="W2100" s="506"/>
      <c r="X2100" s="506"/>
      <c r="Y2100" s="506"/>
      <c r="Z2100" s="506"/>
      <c r="AA2100" s="1084"/>
      <c r="AB2100" s="506"/>
      <c r="AC2100" s="1364"/>
      <c r="AD2100" s="506"/>
      <c r="AE2100" s="506"/>
      <c r="AF2100" s="506"/>
      <c r="AG2100" s="506"/>
      <c r="AH2100" s="506"/>
      <c r="AI2100" s="1142"/>
      <c r="AJ2100" s="1070"/>
      <c r="AK2100" s="1317">
        <f t="shared" si="1512"/>
        <v>0</v>
      </c>
      <c r="AL2100" s="1332"/>
    </row>
    <row r="2101" spans="1:38" x14ac:dyDescent="0.25">
      <c r="B2101" s="698" t="s">
        <v>33</v>
      </c>
      <c r="C2101" s="611"/>
      <c r="D2101" s="3"/>
      <c r="E2101" s="679">
        <v>25</v>
      </c>
      <c r="F2101" s="210">
        <f t="shared" si="1508"/>
        <v>21</v>
      </c>
      <c r="G2101" s="320"/>
      <c r="H2101" s="320">
        <f t="shared" si="1511"/>
        <v>0</v>
      </c>
      <c r="I2101" s="1777"/>
      <c r="J2101" s="1777"/>
      <c r="K2101" s="1778"/>
      <c r="L2101" s="1778"/>
      <c r="M2101" s="1778"/>
      <c r="N2101" s="1778"/>
      <c r="O2101" s="1778"/>
      <c r="P2101" s="1778"/>
      <c r="Q2101" s="506"/>
      <c r="R2101" s="506"/>
      <c r="S2101" s="506"/>
      <c r="T2101" s="506"/>
      <c r="U2101" s="506"/>
      <c r="V2101" s="506"/>
      <c r="W2101" s="506"/>
      <c r="X2101" s="506"/>
      <c r="Y2101" s="506"/>
      <c r="Z2101" s="506"/>
      <c r="AA2101" s="1084"/>
      <c r="AB2101" s="506"/>
      <c r="AC2101" s="1364"/>
      <c r="AD2101" s="506"/>
      <c r="AE2101" s="506"/>
      <c r="AF2101" s="506"/>
      <c r="AG2101" s="506"/>
      <c r="AH2101" s="506"/>
      <c r="AI2101" s="1142"/>
      <c r="AJ2101" s="1070"/>
      <c r="AK2101" s="1317">
        <f t="shared" si="1512"/>
        <v>0</v>
      </c>
      <c r="AL2101" s="1332"/>
    </row>
    <row r="2102" spans="1:38" x14ac:dyDescent="0.25">
      <c r="A2102" s="224">
        <v>1</v>
      </c>
      <c r="B2102" s="698" t="s">
        <v>91</v>
      </c>
      <c r="C2102" s="631"/>
      <c r="D2102" s="3"/>
      <c r="E2102" s="679">
        <v>20</v>
      </c>
      <c r="F2102" s="210">
        <f t="shared" si="1508"/>
        <v>17</v>
      </c>
      <c r="G2102" s="320"/>
      <c r="H2102" s="320">
        <f t="shared" si="1511"/>
        <v>0</v>
      </c>
      <c r="I2102" s="1777"/>
      <c r="J2102" s="1777"/>
      <c r="K2102" s="1778"/>
      <c r="L2102" s="1778"/>
      <c r="M2102" s="1778"/>
      <c r="N2102" s="1778"/>
      <c r="O2102" s="1778"/>
      <c r="P2102" s="1778"/>
      <c r="Q2102" s="506"/>
      <c r="R2102" s="506"/>
      <c r="S2102" s="506"/>
      <c r="T2102" s="506"/>
      <c r="U2102" s="506"/>
      <c r="V2102" s="506"/>
      <c r="W2102" s="506"/>
      <c r="X2102" s="506"/>
      <c r="Y2102" s="506"/>
      <c r="Z2102" s="506"/>
      <c r="AA2102" s="1084"/>
      <c r="AB2102" s="506"/>
      <c r="AC2102" s="1364"/>
      <c r="AD2102" s="506"/>
      <c r="AE2102" s="506"/>
      <c r="AF2102" s="506"/>
      <c r="AG2102" s="506"/>
      <c r="AH2102" s="506"/>
      <c r="AI2102" s="1142"/>
      <c r="AJ2102" s="1070"/>
      <c r="AK2102" s="1317">
        <f t="shared" si="1512"/>
        <v>0</v>
      </c>
      <c r="AL2102" s="1332"/>
    </row>
    <row r="2103" spans="1:38" x14ac:dyDescent="0.25">
      <c r="A2103" s="224">
        <v>1</v>
      </c>
      <c r="B2103" s="698" t="s">
        <v>191</v>
      </c>
      <c r="C2103" s="631"/>
      <c r="D2103" s="3"/>
      <c r="E2103" s="679">
        <v>20</v>
      </c>
      <c r="F2103" s="210">
        <f t="shared" si="1508"/>
        <v>17</v>
      </c>
      <c r="G2103" s="320">
        <v>2</v>
      </c>
      <c r="H2103" s="320">
        <f t="shared" si="1511"/>
        <v>11.76470588235294</v>
      </c>
      <c r="I2103" s="1777"/>
      <c r="J2103" s="1777"/>
      <c r="K2103" s="1778"/>
      <c r="L2103" s="1778"/>
      <c r="M2103" s="1778"/>
      <c r="N2103" s="1778"/>
      <c r="O2103" s="1778"/>
      <c r="P2103" s="1778"/>
      <c r="Q2103" s="506"/>
      <c r="R2103" s="506"/>
      <c r="S2103" s="506"/>
      <c r="T2103" s="506"/>
      <c r="U2103" s="506"/>
      <c r="V2103" s="506"/>
      <c r="W2103" s="506"/>
      <c r="X2103" s="506"/>
      <c r="Y2103" s="506"/>
      <c r="Z2103" s="506"/>
      <c r="AA2103" s="1084"/>
      <c r="AB2103" s="506"/>
      <c r="AC2103" s="1364"/>
      <c r="AD2103" s="506"/>
      <c r="AE2103" s="506"/>
      <c r="AF2103" s="506"/>
      <c r="AG2103" s="506"/>
      <c r="AH2103" s="506"/>
      <c r="AI2103" s="1142"/>
      <c r="AJ2103" s="1070"/>
      <c r="AK2103" s="1317">
        <f t="shared" si="1512"/>
        <v>0</v>
      </c>
      <c r="AL2103" s="1332"/>
    </row>
    <row r="2104" spans="1:38" ht="30" x14ac:dyDescent="0.25">
      <c r="A2104" s="224">
        <v>1</v>
      </c>
      <c r="B2104" s="698" t="s">
        <v>72</v>
      </c>
      <c r="C2104" s="631"/>
      <c r="D2104" s="3"/>
      <c r="E2104" s="679">
        <v>300</v>
      </c>
      <c r="F2104" s="210">
        <f t="shared" si="1508"/>
        <v>250</v>
      </c>
      <c r="G2104" s="320">
        <v>314</v>
      </c>
      <c r="H2104" s="320">
        <f t="shared" si="1511"/>
        <v>125.6</v>
      </c>
      <c r="I2104" s="1777"/>
      <c r="J2104" s="1777"/>
      <c r="K2104" s="1778"/>
      <c r="L2104" s="1778"/>
      <c r="M2104" s="1778"/>
      <c r="N2104" s="1778"/>
      <c r="O2104" s="1778"/>
      <c r="P2104" s="1778"/>
      <c r="Q2104" s="506"/>
      <c r="R2104" s="506"/>
      <c r="S2104" s="506"/>
      <c r="T2104" s="506"/>
      <c r="U2104" s="506"/>
      <c r="V2104" s="506"/>
      <c r="W2104" s="506"/>
      <c r="X2104" s="506"/>
      <c r="Y2104" s="506"/>
      <c r="Z2104" s="506"/>
      <c r="AA2104" s="1084"/>
      <c r="AB2104" s="506"/>
      <c r="AC2104" s="1364"/>
      <c r="AD2104" s="506"/>
      <c r="AE2104" s="506"/>
      <c r="AF2104" s="506"/>
      <c r="AG2104" s="506"/>
      <c r="AH2104" s="506"/>
      <c r="AI2104" s="1142"/>
      <c r="AJ2104" s="1070"/>
      <c r="AK2104" s="1317">
        <f t="shared" si="1512"/>
        <v>0</v>
      </c>
      <c r="AL2104" s="1332"/>
    </row>
    <row r="2105" spans="1:38" s="2527" customFormat="1" ht="86.25" x14ac:dyDescent="0.25">
      <c r="B2105" s="654" t="s">
        <v>598</v>
      </c>
      <c r="C2105" s="2053"/>
      <c r="D2105" s="2054"/>
      <c r="E2105" s="387">
        <f>E2036</f>
        <v>5330</v>
      </c>
      <c r="F2105" s="213">
        <f>F2036</f>
        <v>4441.666666666667</v>
      </c>
      <c r="G2105" s="2519">
        <f>G2036</f>
        <v>794</v>
      </c>
      <c r="H2105" s="2519">
        <f t="shared" ref="H2105:H2110" si="1513">G2105/F2105*100</f>
        <v>17.876172607879923</v>
      </c>
      <c r="I2105" s="1777"/>
      <c r="J2105" s="1777"/>
      <c r="K2105" s="1778"/>
      <c r="L2105" s="1778"/>
      <c r="M2105" s="1778"/>
      <c r="N2105" s="1778"/>
      <c r="O2105" s="1778"/>
      <c r="P2105" s="1778"/>
      <c r="Q2105" s="506">
        <f t="shared" ref="Q2105:W2105" si="1514">Q2036</f>
        <v>9466.2932000000001</v>
      </c>
      <c r="R2105" s="506">
        <f t="shared" si="1514"/>
        <v>9466.2932000000001</v>
      </c>
      <c r="S2105" s="506">
        <f t="shared" si="1514"/>
        <v>9466.2932000000001</v>
      </c>
      <c r="T2105" s="506">
        <f t="shared" si="1514"/>
        <v>9466.2932000000001</v>
      </c>
      <c r="U2105" s="506">
        <f t="shared" si="1514"/>
        <v>9466.2932000000001</v>
      </c>
      <c r="V2105" s="506">
        <f t="shared" si="1514"/>
        <v>9466.2932000000001</v>
      </c>
      <c r="W2105" s="506">
        <f t="shared" si="1514"/>
        <v>9466.2932000000001</v>
      </c>
      <c r="X2105" s="506">
        <f t="shared" ref="X2105:Y2105" si="1515">X2036</f>
        <v>9466.2932000000001</v>
      </c>
      <c r="Y2105" s="506">
        <f t="shared" si="1515"/>
        <v>9466.2932000000001</v>
      </c>
      <c r="Z2105" s="506">
        <f t="shared" ref="Z2105" si="1516">Z2036</f>
        <v>9466.2932000000001</v>
      </c>
      <c r="AA2105" s="1084">
        <f t="shared" ref="AA2105" si="1517">Q2105/12*$B$4+(R2105-Q2105)/11*6+(S2105-R2105)/10*5+(T2105-S2105)/9*4+(U2105-T2105)/8*3+(V2105-U2105)/7*2+(W2105-V2105)/6*1</f>
        <v>7888.5776666666661</v>
      </c>
      <c r="AB2105" s="506">
        <f t="shared" ref="AB2105:AH2105" si="1518">AB2036</f>
        <v>1410.1757599999999</v>
      </c>
      <c r="AC2105" s="1364">
        <f t="shared" si="1518"/>
        <v>0</v>
      </c>
      <c r="AD2105" s="506">
        <f t="shared" si="1518"/>
        <v>0</v>
      </c>
      <c r="AE2105" s="506">
        <f t="shared" si="1518"/>
        <v>-6478.401906666666</v>
      </c>
      <c r="AF2105" s="506">
        <f t="shared" si="1518"/>
        <v>0</v>
      </c>
      <c r="AG2105" s="506">
        <f t="shared" si="1518"/>
        <v>0</v>
      </c>
      <c r="AH2105" s="506">
        <f t="shared" si="1518"/>
        <v>1410.1757599999999</v>
      </c>
      <c r="AI2105" s="1124"/>
      <c r="AJ2105" s="1070"/>
      <c r="AK2105" s="1317">
        <f t="shared" si="1512"/>
        <v>0</v>
      </c>
      <c r="AL2105" s="1332"/>
    </row>
    <row r="2106" spans="1:38" ht="29.25" x14ac:dyDescent="0.25">
      <c r="A2106" s="224">
        <v>1</v>
      </c>
      <c r="B2106" s="654" t="s">
        <v>272</v>
      </c>
      <c r="C2106" s="2053"/>
      <c r="D2106" s="2054"/>
      <c r="E2106" s="663">
        <f>E2049+E2025</f>
        <v>60451.25</v>
      </c>
      <c r="F2106" s="663">
        <f>F2049+F2025</f>
        <v>50340.327380952382</v>
      </c>
      <c r="G2106" s="663">
        <f>G2049+G2025</f>
        <v>40087.592499999999</v>
      </c>
      <c r="H2106" s="471">
        <f t="shared" si="1513"/>
        <v>79.633158117219992</v>
      </c>
      <c r="I2106" s="1777"/>
      <c r="J2106" s="1777"/>
      <c r="K2106" s="1778"/>
      <c r="L2106" s="1778"/>
      <c r="M2106" s="1778"/>
      <c r="N2106" s="1778"/>
      <c r="O2106" s="1778"/>
      <c r="P2106" s="1778"/>
      <c r="Q2106" s="506"/>
      <c r="R2106" s="506"/>
      <c r="S2106" s="506"/>
      <c r="T2106" s="506"/>
      <c r="U2106" s="506"/>
      <c r="V2106" s="506"/>
      <c r="W2106" s="506"/>
      <c r="X2106" s="506"/>
      <c r="Y2106" s="506"/>
      <c r="Z2106" s="506"/>
      <c r="AA2106" s="1084"/>
      <c r="AB2106" s="506"/>
      <c r="AC2106" s="1364"/>
      <c r="AD2106" s="506"/>
      <c r="AE2106" s="506"/>
      <c r="AF2106" s="506"/>
      <c r="AG2106" s="506"/>
      <c r="AH2106" s="506"/>
      <c r="AI2106" s="1168"/>
      <c r="AJ2106" s="1070"/>
      <c r="AK2106" s="1317">
        <f t="shared" si="1512"/>
        <v>0</v>
      </c>
      <c r="AL2106" s="1332"/>
    </row>
    <row r="2107" spans="1:38" ht="43.5" x14ac:dyDescent="0.25">
      <c r="A2107" s="224">
        <v>1</v>
      </c>
      <c r="B2107" s="654" t="s">
        <v>287</v>
      </c>
      <c r="C2107" s="2053"/>
      <c r="D2107" s="2054"/>
      <c r="E2107" s="663">
        <f>E2037</f>
        <v>19080</v>
      </c>
      <c r="F2107" s="663">
        <f>F2037</f>
        <v>15899.999999999998</v>
      </c>
      <c r="G2107" s="663">
        <f>G2037</f>
        <v>7278</v>
      </c>
      <c r="H2107" s="471">
        <f t="shared" si="1513"/>
        <v>45.773584905660378</v>
      </c>
      <c r="I2107" s="1777"/>
      <c r="J2107" s="1777"/>
      <c r="K2107" s="1778"/>
      <c r="L2107" s="1778"/>
      <c r="M2107" s="1778"/>
      <c r="N2107" s="1778"/>
      <c r="O2107" s="1778"/>
      <c r="P2107" s="1778"/>
      <c r="Q2107" s="506">
        <f t="shared" ref="Q2107:AG2107" si="1519">Q2058+Q2037</f>
        <v>63848.705208181753</v>
      </c>
      <c r="R2107" s="506">
        <f t="shared" si="1519"/>
        <v>63848.705208181753</v>
      </c>
      <c r="S2107" s="506">
        <f t="shared" si="1519"/>
        <v>63848.705208181753</v>
      </c>
      <c r="T2107" s="506">
        <f t="shared" si="1519"/>
        <v>63848.705208181753</v>
      </c>
      <c r="U2107" s="506">
        <f t="shared" si="1519"/>
        <v>63848.705208181753</v>
      </c>
      <c r="V2107" s="506">
        <f t="shared" si="1519"/>
        <v>63848.705208181753</v>
      </c>
      <c r="W2107" s="506">
        <f t="shared" si="1519"/>
        <v>63848.705208181753</v>
      </c>
      <c r="X2107" s="506">
        <f t="shared" si="1519"/>
        <v>63848.705208181753</v>
      </c>
      <c r="Y2107" s="506">
        <f t="shared" ref="Y2107:Z2107" si="1520">Y2058+Y2037</f>
        <v>63848.705208181753</v>
      </c>
      <c r="Z2107" s="506">
        <f t="shared" si="1520"/>
        <v>63848.705208181753</v>
      </c>
      <c r="AA2107" s="1084">
        <f t="shared" si="1519"/>
        <v>53207.254340151456</v>
      </c>
      <c r="AB2107" s="506">
        <f t="shared" si="1519"/>
        <v>20871.753799999995</v>
      </c>
      <c r="AC2107" s="1364">
        <f t="shared" si="1519"/>
        <v>0</v>
      </c>
      <c r="AD2107" s="506">
        <f t="shared" si="1519"/>
        <v>0</v>
      </c>
      <c r="AE2107" s="506">
        <f t="shared" si="1519"/>
        <v>-32335.500540151465</v>
      </c>
      <c r="AF2107" s="506">
        <f t="shared" si="1519"/>
        <v>0</v>
      </c>
      <c r="AG2107" s="506">
        <f t="shared" si="1519"/>
        <v>-69.157489999999996</v>
      </c>
      <c r="AH2107" s="506">
        <f>AH2058+AH2037</f>
        <v>20802.596309999997</v>
      </c>
      <c r="AI2107" s="1168"/>
      <c r="AJ2107" s="1070"/>
      <c r="AK2107" s="1317">
        <f t="shared" si="1512"/>
        <v>0</v>
      </c>
      <c r="AL2107" s="1332"/>
    </row>
    <row r="2108" spans="1:38" ht="29.25" x14ac:dyDescent="0.25">
      <c r="A2108" s="224">
        <v>1</v>
      </c>
      <c r="B2108" s="654" t="s">
        <v>273</v>
      </c>
      <c r="C2108" s="2053"/>
      <c r="D2108" s="2054"/>
      <c r="E2108" s="663">
        <f>E2063+E2031</f>
        <v>36820.319148936171</v>
      </c>
      <c r="F2108" s="663">
        <f>F2063+F2031</f>
        <v>30624.674940898345</v>
      </c>
      <c r="G2108" s="663">
        <f>G2063+G2031</f>
        <v>15129.447872340425</v>
      </c>
      <c r="H2108" s="471">
        <f t="shared" si="1513"/>
        <v>49.402803136811407</v>
      </c>
      <c r="I2108" s="1777"/>
      <c r="J2108" s="1777"/>
      <c r="K2108" s="1778"/>
      <c r="L2108" s="1778"/>
      <c r="M2108" s="1778"/>
      <c r="N2108" s="1778"/>
      <c r="O2108" s="1778"/>
      <c r="P2108" s="1778"/>
      <c r="Q2108" s="506"/>
      <c r="R2108" s="506"/>
      <c r="S2108" s="506"/>
      <c r="T2108" s="506"/>
      <c r="U2108" s="506"/>
      <c r="V2108" s="506"/>
      <c r="W2108" s="506"/>
      <c r="X2108" s="506"/>
      <c r="Y2108" s="506"/>
      <c r="Z2108" s="506"/>
      <c r="AA2108" s="1084"/>
      <c r="AB2108" s="506"/>
      <c r="AC2108" s="1364"/>
      <c r="AD2108" s="506"/>
      <c r="AE2108" s="506"/>
      <c r="AF2108" s="506"/>
      <c r="AG2108" s="506"/>
      <c r="AH2108" s="506"/>
      <c r="AI2108" s="1168"/>
      <c r="AJ2108" s="1070"/>
      <c r="AK2108" s="1317">
        <f t="shared" si="1512"/>
        <v>0</v>
      </c>
      <c r="AL2108" s="1332"/>
    </row>
    <row r="2109" spans="1:38" ht="29.25" x14ac:dyDescent="0.25">
      <c r="A2109" s="224">
        <v>1</v>
      </c>
      <c r="B2109" s="654" t="s">
        <v>274</v>
      </c>
      <c r="C2109" s="2053"/>
      <c r="D2109" s="1974"/>
      <c r="E2109" s="416">
        <f>E2067+E2069</f>
        <v>18000</v>
      </c>
      <c r="F2109" s="416">
        <f>F2067+F2069</f>
        <v>15000</v>
      </c>
      <c r="G2109" s="416">
        <f>G2067+G2069</f>
        <v>14398</v>
      </c>
      <c r="H2109" s="2055">
        <f t="shared" si="1513"/>
        <v>95.986666666666665</v>
      </c>
      <c r="I2109" s="2015"/>
      <c r="J2109" s="2015"/>
      <c r="K2109" s="1976"/>
      <c r="L2109" s="1778"/>
      <c r="M2109" s="1778"/>
      <c r="N2109" s="1778"/>
      <c r="O2109" s="1778"/>
      <c r="P2109" s="1976"/>
      <c r="Q2109" s="506">
        <v>19416.78</v>
      </c>
      <c r="R2109" s="506">
        <v>19416.78</v>
      </c>
      <c r="S2109" s="506">
        <v>19416.78</v>
      </c>
      <c r="T2109" s="506">
        <v>19416.78</v>
      </c>
      <c r="U2109" s="506">
        <v>19416.78</v>
      </c>
      <c r="V2109" s="506">
        <v>19416.78</v>
      </c>
      <c r="W2109" s="506">
        <v>19416.78</v>
      </c>
      <c r="X2109" s="506">
        <v>19416.78</v>
      </c>
      <c r="Y2109" s="506">
        <v>19416.78</v>
      </c>
      <c r="Z2109" s="506">
        <v>19416.78</v>
      </c>
      <c r="AA2109" s="1085">
        <f t="shared" ref="AA2109" si="1521">Q2109/12*$B$4+(R2109-Q2109)/11*9+(S2109-R2109)/10*8+(T2109-S2109)/9*7+(U2109-T2109)/8*6+(V2109-U2109)/7*5+(W2109-V2109)/6*4+(X2109-W2109)/5*3+(Y2109-X2109)/4*2+(Z2109-Y2109)/3*1</f>
        <v>16180.649999999998</v>
      </c>
      <c r="AB2109" s="506">
        <f>AH2109-AG2109-AD2109</f>
        <v>15528.323970000001</v>
      </c>
      <c r="AC2109" s="1380"/>
      <c r="AD2109" s="506"/>
      <c r="AE2109" s="506">
        <f>AB2109-AA2109</f>
        <v>-652.32602999999654</v>
      </c>
      <c r="AF2109" s="506"/>
      <c r="AG2109" s="512">
        <v>0</v>
      </c>
      <c r="AH2109" s="505">
        <v>15528.323970000001</v>
      </c>
      <c r="AI2109" s="1169"/>
      <c r="AJ2109" s="501"/>
      <c r="AK2109" s="1317">
        <f t="shared" si="1512"/>
        <v>0</v>
      </c>
      <c r="AL2109" s="1332"/>
    </row>
    <row r="2110" spans="1:38" x14ac:dyDescent="0.25">
      <c r="A2110" s="224">
        <v>1</v>
      </c>
      <c r="B2110" s="655" t="s">
        <v>136</v>
      </c>
      <c r="C2110" s="2056"/>
      <c r="D2110" s="2057"/>
      <c r="E2110" s="396">
        <f>E2106+E2107+E2109+E2064*2.6+E2031*2.6+E2066/4.2+E2105*2.6</f>
        <v>205582.05952380953</v>
      </c>
      <c r="F2110" s="396">
        <f>F2106+F2107+F2109+F2064*2.6+F2031*2.6+F2066/4.2+F2105*2.6</f>
        <v>171129.47817460319</v>
      </c>
      <c r="G2110" s="396">
        <f>G2106+G2107+G2109+G2064*2.6+G2031*2.6+G2066/4.2+G2105*2.6</f>
        <v>101728.35678571428</v>
      </c>
      <c r="H2110" s="2058">
        <f t="shared" si="1513"/>
        <v>59.445256229859453</v>
      </c>
      <c r="I2110" s="1772"/>
      <c r="J2110" s="2059"/>
      <c r="K2110" s="1793"/>
      <c r="L2110" s="237"/>
      <c r="M2110" s="1793"/>
      <c r="N2110" s="1793"/>
      <c r="O2110" s="237"/>
      <c r="P2110" s="2060"/>
      <c r="Q2110" s="503">
        <f>SUM(Q2109,Q2070,Q2049,Q2037,Q2036,Q2024,Q2058)</f>
        <v>127311.74614641879</v>
      </c>
      <c r="R2110" s="503">
        <f>SUM(R2109,R2070,R2049,R2037,R2036,R2024,R2058)</f>
        <v>127311.74614641879</v>
      </c>
      <c r="S2110" s="503">
        <f>SUM(S2109,S2070,S2049,S2037,S2036,S2024,S2058)</f>
        <v>127311.74614641879</v>
      </c>
      <c r="T2110" s="503">
        <f>SUM(T2109,T2070,T2049,T2037,T2036,T2024,T2058)</f>
        <v>127311.74614641879</v>
      </c>
      <c r="U2110" s="503">
        <f>SUM(U2109,U2070,U2049,U2037,U2036,U2024,U2058)</f>
        <v>127311.74614641879</v>
      </c>
      <c r="V2110" s="503">
        <f t="shared" ref="V2110:AH2110" si="1522">SUM(V2109,V2070,V2049,V2037,V2036,V2024,V2058,V2059)</f>
        <v>127407.8081964188</v>
      </c>
      <c r="W2110" s="503">
        <f t="shared" si="1522"/>
        <v>127407.8081964188</v>
      </c>
      <c r="X2110" s="503">
        <f t="shared" ref="X2110:Y2110" si="1523">SUM(X2109,X2070,X2049,X2037,X2036,X2024,X2058,X2059)</f>
        <v>127377.77420641881</v>
      </c>
      <c r="Y2110" s="503">
        <f t="shared" si="1523"/>
        <v>125683.25134641881</v>
      </c>
      <c r="Z2110" s="503">
        <f t="shared" ref="Z2110" si="1524">SUM(Z2109,Z2070,Z2049,Z2037,Z2036,Z2024,Z2058,Z2059)</f>
        <v>125683.25134641881</v>
      </c>
      <c r="AA2110" s="1086">
        <f t="shared" si="1522"/>
        <v>105292.917966749</v>
      </c>
      <c r="AB2110" s="503">
        <f t="shared" si="1522"/>
        <v>66275.846689999991</v>
      </c>
      <c r="AC2110" s="2061">
        <f t="shared" si="1522"/>
        <v>0</v>
      </c>
      <c r="AD2110" s="503">
        <f t="shared" si="1522"/>
        <v>0</v>
      </c>
      <c r="AE2110" s="503">
        <f t="shared" si="1522"/>
        <v>-39017.071276749004</v>
      </c>
      <c r="AF2110" s="503">
        <f t="shared" si="1522"/>
        <v>0</v>
      </c>
      <c r="AG2110" s="508">
        <f t="shared" si="1522"/>
        <v>-77.988379999999992</v>
      </c>
      <c r="AH2110" s="508">
        <f t="shared" si="1522"/>
        <v>66197.858309999996</v>
      </c>
      <c r="AI2110" s="1151"/>
      <c r="AJ2110" s="1097"/>
      <c r="AK2110" s="1317">
        <f t="shared" si="1512"/>
        <v>0</v>
      </c>
      <c r="AL2110" s="1332"/>
    </row>
    <row r="2111" spans="1:38" x14ac:dyDescent="0.25">
      <c r="A2111" s="224">
        <v>1</v>
      </c>
      <c r="B2111" s="1386" t="s">
        <v>29</v>
      </c>
      <c r="C2111" s="1681"/>
      <c r="D2111" s="1680"/>
      <c r="E2111" s="407"/>
      <c r="F2111" s="1476"/>
      <c r="G2111" s="1476"/>
      <c r="H2111" s="1549"/>
      <c r="I2111" s="2062"/>
      <c r="J2111" s="1750"/>
      <c r="K2111" s="2047"/>
      <c r="L2111" s="2063"/>
      <c r="M2111" s="2047"/>
      <c r="N2111" s="2063"/>
      <c r="O2111" s="2063"/>
      <c r="P2111" s="2047"/>
      <c r="Q2111" s="505"/>
      <c r="R2111" s="505"/>
      <c r="S2111" s="505"/>
      <c r="T2111" s="505"/>
      <c r="U2111" s="505"/>
      <c r="V2111" s="505"/>
      <c r="W2111" s="505"/>
      <c r="X2111" s="505"/>
      <c r="Y2111" s="505"/>
      <c r="Z2111" s="505"/>
      <c r="AA2111" s="948"/>
      <c r="AB2111" s="505">
        <f t="shared" ref="AB2111:AB2119" si="1525">AH2111-AG2111-AD2111</f>
        <v>0</v>
      </c>
      <c r="AC2111" s="968"/>
      <c r="AD2111" s="505"/>
      <c r="AE2111" s="505"/>
      <c r="AF2111" s="505"/>
      <c r="AG2111" s="505"/>
      <c r="AH2111" s="505"/>
      <c r="AI2111" s="1688"/>
      <c r="AJ2111" s="501"/>
      <c r="AK2111" s="1317">
        <f t="shared" si="1512"/>
        <v>0</v>
      </c>
      <c r="AL2111" s="1332"/>
    </row>
    <row r="2112" spans="1:38" x14ac:dyDescent="0.25">
      <c r="A2112" s="224">
        <v>1</v>
      </c>
      <c r="B2112" s="1594" t="s">
        <v>148</v>
      </c>
      <c r="C2112" s="1595"/>
      <c r="D2112" s="2"/>
      <c r="E2112" s="408"/>
      <c r="F2112" s="709"/>
      <c r="G2112" s="709"/>
      <c r="H2112" s="210"/>
      <c r="I2112" s="1034"/>
      <c r="J2112" s="1034"/>
      <c r="K2112" s="1715"/>
      <c r="L2112" s="1715"/>
      <c r="M2112" s="1715"/>
      <c r="N2112" s="1715"/>
      <c r="O2112" s="1715"/>
      <c r="P2112" s="1715"/>
      <c r="Q2112" s="505"/>
      <c r="R2112" s="505"/>
      <c r="S2112" s="505"/>
      <c r="T2112" s="505"/>
      <c r="U2112" s="505"/>
      <c r="V2112" s="505"/>
      <c r="W2112" s="505"/>
      <c r="X2112" s="505"/>
      <c r="Y2112" s="505"/>
      <c r="Z2112" s="505"/>
      <c r="AA2112" s="948"/>
      <c r="AB2112" s="505">
        <f t="shared" si="1525"/>
        <v>0</v>
      </c>
      <c r="AC2112" s="968"/>
      <c r="AD2112" s="505"/>
      <c r="AE2112" s="505"/>
      <c r="AF2112" s="505"/>
      <c r="AG2112" s="505"/>
      <c r="AH2112" s="505"/>
      <c r="AI2112" s="1130"/>
      <c r="AJ2112" s="501"/>
      <c r="AK2112" s="1317">
        <f t="shared" si="1512"/>
        <v>0</v>
      </c>
      <c r="AL2112" s="1332"/>
    </row>
    <row r="2113" spans="1:39" x14ac:dyDescent="0.25">
      <c r="A2113" s="224">
        <v>1</v>
      </c>
      <c r="B2113" s="1265" t="s">
        <v>9</v>
      </c>
      <c r="C2113" s="611"/>
      <c r="D2113" s="719">
        <v>300</v>
      </c>
      <c r="E2113" s="366">
        <v>70</v>
      </c>
      <c r="F2113" s="210">
        <f>(E2113/12*$B$4)</f>
        <v>58.333333333333329</v>
      </c>
      <c r="G2113" s="210">
        <v>61</v>
      </c>
      <c r="H2113" s="210">
        <f>G2113/F2113*100</f>
        <v>104.57142857142858</v>
      </c>
      <c r="I2113" s="1034">
        <v>7</v>
      </c>
      <c r="J2113" s="250">
        <f>M2113/G2113</f>
        <v>3.459016393442623</v>
      </c>
      <c r="K2113" s="251">
        <f>ROUND(E2113*I2113,0)</f>
        <v>490</v>
      </c>
      <c r="L2113" s="251">
        <f>ROUND(K2113/12*$B$4,0)</f>
        <v>408</v>
      </c>
      <c r="M2113" s="251">
        <v>211</v>
      </c>
      <c r="N2113" s="251">
        <f>M2113/L2113*100</f>
        <v>51.715686274509807</v>
      </c>
      <c r="O2113" s="251">
        <f>K2113/D2113</f>
        <v>1.6333333333333333</v>
      </c>
      <c r="P2113" s="251">
        <f>M2113/$B$4*12/O2113</f>
        <v>155.02040816326533</v>
      </c>
      <c r="Q2113" s="505"/>
      <c r="R2113" s="505"/>
      <c r="S2113" s="505"/>
      <c r="T2113" s="505"/>
      <c r="U2113" s="505"/>
      <c r="V2113" s="505"/>
      <c r="W2113" s="505"/>
      <c r="X2113" s="505"/>
      <c r="Y2113" s="505"/>
      <c r="Z2113" s="505"/>
      <c r="AA2113" s="948"/>
      <c r="AB2113" s="505">
        <f t="shared" si="1525"/>
        <v>0</v>
      </c>
      <c r="AC2113" s="968"/>
      <c r="AD2113" s="505"/>
      <c r="AE2113" s="505"/>
      <c r="AF2113" s="505"/>
      <c r="AG2113" s="505"/>
      <c r="AH2113" s="505"/>
      <c r="AI2113" s="1158"/>
      <c r="AJ2113" s="501"/>
      <c r="AK2113" s="1317">
        <f t="shared" si="1512"/>
        <v>0</v>
      </c>
      <c r="AL2113" s="1332"/>
    </row>
    <row r="2114" spans="1:39" x14ac:dyDescent="0.25">
      <c r="A2114" s="224">
        <v>1</v>
      </c>
      <c r="B2114" s="1265" t="s">
        <v>116</v>
      </c>
      <c r="C2114" s="611"/>
      <c r="D2114" s="719">
        <v>300</v>
      </c>
      <c r="E2114" s="366">
        <v>82</v>
      </c>
      <c r="F2114" s="210">
        <f>(E2114/12*$B$4)</f>
        <v>68.333333333333329</v>
      </c>
      <c r="G2114" s="210">
        <v>57</v>
      </c>
      <c r="H2114" s="210">
        <f>G2114/F2114*100</f>
        <v>83.41463414634147</v>
      </c>
      <c r="I2114" s="1034">
        <v>10</v>
      </c>
      <c r="J2114" s="250">
        <f>M2114/G2114</f>
        <v>23.228070175438596</v>
      </c>
      <c r="K2114" s="251">
        <f>ROUND(E2114*I2114,0)</f>
        <v>820</v>
      </c>
      <c r="L2114" s="251">
        <f>ROUND(K2114/12*$B$4,0)</f>
        <v>683</v>
      </c>
      <c r="M2114" s="251">
        <v>1324</v>
      </c>
      <c r="N2114" s="251">
        <f>M2114/L2114*100</f>
        <v>193.85065885797951</v>
      </c>
      <c r="O2114" s="251">
        <f>K2114/D2114</f>
        <v>2.7333333333333334</v>
      </c>
      <c r="P2114" s="251">
        <f>M2114/$B$4*12/O2114</f>
        <v>581.26829268292693</v>
      </c>
      <c r="Q2114" s="505"/>
      <c r="R2114" s="505"/>
      <c r="S2114" s="505"/>
      <c r="T2114" s="505"/>
      <c r="U2114" s="505"/>
      <c r="V2114" s="505"/>
      <c r="W2114" s="505"/>
      <c r="X2114" s="505"/>
      <c r="Y2114" s="505"/>
      <c r="Z2114" s="505"/>
      <c r="AA2114" s="948"/>
      <c r="AB2114" s="505">
        <f t="shared" si="1525"/>
        <v>0</v>
      </c>
      <c r="AC2114" s="968"/>
      <c r="AD2114" s="505"/>
      <c r="AE2114" s="505"/>
      <c r="AF2114" s="505"/>
      <c r="AG2114" s="505"/>
      <c r="AH2114" s="505"/>
      <c r="AI2114" s="1158"/>
      <c r="AJ2114" s="501"/>
      <c r="AK2114" s="1317">
        <f t="shared" si="1512"/>
        <v>0</v>
      </c>
      <c r="AL2114" s="1332"/>
    </row>
    <row r="2115" spans="1:39" x14ac:dyDescent="0.25">
      <c r="A2115" s="224">
        <v>1</v>
      </c>
      <c r="B2115" s="1265" t="s">
        <v>10</v>
      </c>
      <c r="C2115" s="611"/>
      <c r="D2115" s="719">
        <v>300</v>
      </c>
      <c r="E2115" s="366">
        <v>85</v>
      </c>
      <c r="F2115" s="210">
        <f>(E2115/12*$B$4)</f>
        <v>70.833333333333329</v>
      </c>
      <c r="G2115" s="210">
        <v>4</v>
      </c>
      <c r="H2115" s="210">
        <f>G2115/F2115*100</f>
        <v>5.6470588235294121</v>
      </c>
      <c r="I2115" s="1034">
        <v>7</v>
      </c>
      <c r="J2115" s="250">
        <f>M2115/G2115</f>
        <v>5.75</v>
      </c>
      <c r="K2115" s="251">
        <f>ROUND(E2115*I2115,0)</f>
        <v>595</v>
      </c>
      <c r="L2115" s="251">
        <f>ROUND(K2115/12*$B$4,0)</f>
        <v>496</v>
      </c>
      <c r="M2115" s="251">
        <v>23</v>
      </c>
      <c r="N2115" s="251">
        <f>M2115/L2115*100</f>
        <v>4.637096774193548</v>
      </c>
      <c r="O2115" s="251">
        <f>K2115/D2115</f>
        <v>1.9833333333333334</v>
      </c>
      <c r="P2115" s="251">
        <f>M2115/$B$4*12/O2115</f>
        <v>13.91596638655462</v>
      </c>
      <c r="Q2115" s="505"/>
      <c r="R2115" s="505"/>
      <c r="S2115" s="505"/>
      <c r="T2115" s="505"/>
      <c r="U2115" s="505"/>
      <c r="V2115" s="505"/>
      <c r="W2115" s="505"/>
      <c r="X2115" s="505"/>
      <c r="Y2115" s="505"/>
      <c r="Z2115" s="505"/>
      <c r="AA2115" s="948"/>
      <c r="AB2115" s="505">
        <f t="shared" si="1525"/>
        <v>0</v>
      </c>
      <c r="AC2115" s="968"/>
      <c r="AD2115" s="505"/>
      <c r="AE2115" s="505"/>
      <c r="AF2115" s="505"/>
      <c r="AG2115" s="505"/>
      <c r="AH2115" s="505"/>
      <c r="AI2115" s="1158"/>
      <c r="AJ2115" s="501"/>
      <c r="AK2115" s="1317">
        <f t="shared" si="1512"/>
        <v>0</v>
      </c>
      <c r="AL2115" s="1332"/>
    </row>
    <row r="2116" spans="1:39" x14ac:dyDescent="0.25">
      <c r="A2116" s="224">
        <v>1</v>
      </c>
      <c r="B2116" s="232" t="s">
        <v>76</v>
      </c>
      <c r="C2116" s="1403"/>
      <c r="D2116" s="2526"/>
      <c r="E2116" s="368">
        <f>SUM(E2113:E2115)</f>
        <v>237</v>
      </c>
      <c r="F2116" s="208">
        <f>SUM(F2113:F2115)</f>
        <v>197.5</v>
      </c>
      <c r="G2116" s="208">
        <f>SUM(G2113:G2115)</f>
        <v>122</v>
      </c>
      <c r="H2116" s="208">
        <f>G2116/F2116*100</f>
        <v>61.772151898734172</v>
      </c>
      <c r="I2116" s="340">
        <f>K2116/E2116</f>
        <v>8.037974683544304</v>
      </c>
      <c r="J2116" s="340">
        <f>M2116/G2116</f>
        <v>12.770491803278688</v>
      </c>
      <c r="K2116" s="1907">
        <f>SUM(K2113:K2115)</f>
        <v>1905</v>
      </c>
      <c r="L2116" s="1907">
        <f>SUM(L2113:L2115)</f>
        <v>1587</v>
      </c>
      <c r="M2116" s="1907">
        <f>SUM(M2113:M2115)</f>
        <v>1558</v>
      </c>
      <c r="N2116" s="251">
        <f>M2116/L2116*100</f>
        <v>98.172652804032765</v>
      </c>
      <c r="O2116" s="1504">
        <f>SUM(O2113:O2115)</f>
        <v>6.3500000000000005</v>
      </c>
      <c r="P2116" s="251">
        <f>M2116/$B$4*12/O2116</f>
        <v>294.42519685039372</v>
      </c>
      <c r="Q2116" s="505"/>
      <c r="R2116" s="505"/>
      <c r="S2116" s="505"/>
      <c r="T2116" s="505"/>
      <c r="U2116" s="505"/>
      <c r="V2116" s="505"/>
      <c r="W2116" s="505"/>
      <c r="X2116" s="505"/>
      <c r="Y2116" s="505"/>
      <c r="Z2116" s="505"/>
      <c r="AA2116" s="948"/>
      <c r="AB2116" s="505">
        <f t="shared" si="1525"/>
        <v>0</v>
      </c>
      <c r="AC2116" s="968"/>
      <c r="AD2116" s="505"/>
      <c r="AE2116" s="505"/>
      <c r="AF2116" s="505"/>
      <c r="AG2116" s="505"/>
      <c r="AH2116" s="505"/>
      <c r="AI2116" s="1137"/>
      <c r="AJ2116" s="501"/>
      <c r="AK2116" s="1317">
        <f t="shared" si="1512"/>
        <v>0</v>
      </c>
      <c r="AL2116" s="1332"/>
    </row>
    <row r="2117" spans="1:39" ht="30" x14ac:dyDescent="0.25">
      <c r="A2117" s="224">
        <v>1</v>
      </c>
      <c r="B2117" s="2" t="s">
        <v>125</v>
      </c>
      <c r="C2117" s="623"/>
      <c r="D2117" s="2526"/>
      <c r="E2117" s="368"/>
      <c r="F2117" s="208"/>
      <c r="G2117" s="208"/>
      <c r="H2117" s="208"/>
      <c r="I2117" s="340"/>
      <c r="J2117" s="340"/>
      <c r="K2117" s="1907"/>
      <c r="L2117" s="1907"/>
      <c r="M2117" s="1907"/>
      <c r="N2117" s="251"/>
      <c r="O2117" s="1504"/>
      <c r="P2117" s="251"/>
      <c r="Q2117" s="505"/>
      <c r="R2117" s="505"/>
      <c r="S2117" s="505"/>
      <c r="T2117" s="505"/>
      <c r="U2117" s="505"/>
      <c r="V2117" s="505"/>
      <c r="W2117" s="505"/>
      <c r="X2117" s="505"/>
      <c r="Y2117" s="505"/>
      <c r="Z2117" s="505"/>
      <c r="AA2117" s="948"/>
      <c r="AB2117" s="505">
        <f t="shared" si="1525"/>
        <v>0</v>
      </c>
      <c r="AC2117" s="968"/>
      <c r="AD2117" s="505"/>
      <c r="AE2117" s="505"/>
      <c r="AF2117" s="505"/>
      <c r="AG2117" s="505"/>
      <c r="AH2117" s="505"/>
      <c r="AI2117" s="1137"/>
      <c r="AJ2117" s="501"/>
      <c r="AK2117" s="1317">
        <f t="shared" si="1512"/>
        <v>0</v>
      </c>
      <c r="AL2117" s="1332"/>
    </row>
    <row r="2118" spans="1:39" x14ac:dyDescent="0.25">
      <c r="A2118" s="224">
        <v>1</v>
      </c>
      <c r="B2118" s="428" t="s">
        <v>24</v>
      </c>
      <c r="C2118" s="607"/>
      <c r="D2118" s="2064">
        <v>240</v>
      </c>
      <c r="E2118" s="370">
        <v>35</v>
      </c>
      <c r="F2118" s="210">
        <f>(E2118/12*$B$4)</f>
        <v>29.166666666666664</v>
      </c>
      <c r="G2118" s="210">
        <v>44</v>
      </c>
      <c r="H2118" s="210">
        <f t="shared" ref="H2118:H2127" si="1526">G2118/F2118*100</f>
        <v>150.85714285714286</v>
      </c>
      <c r="I2118" s="1034">
        <v>3</v>
      </c>
      <c r="J2118" s="250">
        <f t="shared" ref="J2118:J2123" si="1527">M2118/G2118</f>
        <v>2.9772727272727271</v>
      </c>
      <c r="K2118" s="251">
        <f>ROUND(E2118*I2118,0)</f>
        <v>105</v>
      </c>
      <c r="L2118" s="251">
        <f>ROUND(K2118/12*$B$4,0)</f>
        <v>88</v>
      </c>
      <c r="M2118" s="251">
        <v>131</v>
      </c>
      <c r="N2118" s="251">
        <f t="shared" ref="N2118:N2123" si="1528">M2118/L2118*100</f>
        <v>148.86363636363635</v>
      </c>
      <c r="O2118" s="251">
        <f>ROUND(K2118/D2118,0)</f>
        <v>0</v>
      </c>
      <c r="P2118" s="251" t="e">
        <f t="shared" ref="P2118:P2123" si="1529">M2118/$B$4*12/O2118</f>
        <v>#DIV/0!</v>
      </c>
      <c r="Q2118" s="505"/>
      <c r="R2118" s="505"/>
      <c r="S2118" s="505"/>
      <c r="T2118" s="505"/>
      <c r="U2118" s="505"/>
      <c r="V2118" s="505"/>
      <c r="W2118" s="505"/>
      <c r="X2118" s="505"/>
      <c r="Y2118" s="505"/>
      <c r="Z2118" s="505"/>
      <c r="AA2118" s="948"/>
      <c r="AB2118" s="505">
        <f t="shared" si="1525"/>
        <v>0</v>
      </c>
      <c r="AC2118" s="968"/>
      <c r="AD2118" s="505"/>
      <c r="AE2118" s="505"/>
      <c r="AF2118" s="505"/>
      <c r="AG2118" s="505"/>
      <c r="AH2118" s="505"/>
      <c r="AI2118" s="1158"/>
      <c r="AJ2118" s="501"/>
      <c r="AK2118" s="1317">
        <f t="shared" si="1512"/>
        <v>0</v>
      </c>
      <c r="AL2118" s="1332"/>
    </row>
    <row r="2119" spans="1:39" s="234" customFormat="1" x14ac:dyDescent="0.25">
      <c r="A2119" s="224">
        <v>1</v>
      </c>
      <c r="B2119" s="2065" t="s">
        <v>9</v>
      </c>
      <c r="C2119" s="2066"/>
      <c r="D2119" s="2064">
        <v>240</v>
      </c>
      <c r="E2119" s="371">
        <v>438</v>
      </c>
      <c r="F2119" s="210">
        <f>(E2119/12*$B$4)</f>
        <v>365</v>
      </c>
      <c r="G2119" s="216">
        <v>306</v>
      </c>
      <c r="H2119" s="210">
        <f t="shared" si="1526"/>
        <v>83.835616438356169</v>
      </c>
      <c r="I2119" s="1757">
        <v>8</v>
      </c>
      <c r="J2119" s="250">
        <f t="shared" si="1527"/>
        <v>8.0130718954248366</v>
      </c>
      <c r="K2119" s="251">
        <f>ROUND(E2119*I2119,0)</f>
        <v>3504</v>
      </c>
      <c r="L2119" s="251">
        <f>ROUND(K2119/12*$B$4,0)</f>
        <v>2920</v>
      </c>
      <c r="M2119" s="431">
        <v>2452</v>
      </c>
      <c r="N2119" s="251">
        <f t="shared" si="1528"/>
        <v>83.972602739726028</v>
      </c>
      <c r="O2119" s="251">
        <f>ROUND(K2119/D2119,0)</f>
        <v>15</v>
      </c>
      <c r="P2119" s="251">
        <f t="shared" si="1529"/>
        <v>196.15999999999997</v>
      </c>
      <c r="Q2119" s="505"/>
      <c r="R2119" s="505"/>
      <c r="S2119" s="505"/>
      <c r="T2119" s="505"/>
      <c r="U2119" s="505"/>
      <c r="V2119" s="505"/>
      <c r="W2119" s="505"/>
      <c r="X2119" s="505"/>
      <c r="Y2119" s="505"/>
      <c r="Z2119" s="505"/>
      <c r="AA2119" s="948"/>
      <c r="AB2119" s="505">
        <f t="shared" si="1525"/>
        <v>0</v>
      </c>
      <c r="AC2119" s="968"/>
      <c r="AD2119" s="505"/>
      <c r="AE2119" s="505"/>
      <c r="AF2119" s="505"/>
      <c r="AG2119" s="505"/>
      <c r="AH2119" s="505"/>
      <c r="AI2119" s="1338"/>
      <c r="AJ2119" s="501"/>
      <c r="AK2119" s="1317">
        <f t="shared" si="1512"/>
        <v>0</v>
      </c>
      <c r="AL2119" s="1332"/>
    </row>
    <row r="2120" spans="1:39" s="234" customFormat="1" x14ac:dyDescent="0.25">
      <c r="A2120" s="224">
        <v>1</v>
      </c>
      <c r="B2120" s="2065" t="s">
        <v>45</v>
      </c>
      <c r="C2120" s="2066"/>
      <c r="D2120" s="430">
        <v>240</v>
      </c>
      <c r="E2120" s="371">
        <v>481</v>
      </c>
      <c r="F2120" s="216">
        <f>(E2120/12*$B$4)</f>
        <v>400.83333333333337</v>
      </c>
      <c r="G2120" s="216">
        <v>617</v>
      </c>
      <c r="H2120" s="216">
        <f t="shared" si="1526"/>
        <v>153.92931392931391</v>
      </c>
      <c r="I2120" s="1757">
        <v>8</v>
      </c>
      <c r="J2120" s="1342">
        <f t="shared" si="1527"/>
        <v>8.0064829821717982</v>
      </c>
      <c r="K2120" s="431">
        <f>ROUND(E2120*I2120,0)</f>
        <v>3848</v>
      </c>
      <c r="L2120" s="431">
        <f>ROUND(K2120/12*$B$4,0)</f>
        <v>3207</v>
      </c>
      <c r="M2120" s="431">
        <v>4940</v>
      </c>
      <c r="N2120" s="431">
        <f t="shared" si="1528"/>
        <v>154.0380417835984</v>
      </c>
      <c r="O2120" s="431">
        <f>ROUND(K2120/D2120,0)</f>
        <v>16</v>
      </c>
      <c r="P2120" s="431">
        <f t="shared" si="1529"/>
        <v>370.5</v>
      </c>
      <c r="Q2120" s="506"/>
      <c r="R2120" s="506"/>
      <c r="S2120" s="506"/>
      <c r="T2120" s="506"/>
      <c r="U2120" s="506"/>
      <c r="V2120" s="506"/>
      <c r="W2120" s="506"/>
      <c r="X2120" s="506"/>
      <c r="Y2120" s="506"/>
      <c r="Z2120" s="506"/>
      <c r="AA2120" s="1084"/>
      <c r="AB2120" s="506"/>
      <c r="AC2120" s="1364"/>
      <c r="AD2120" s="506"/>
      <c r="AE2120" s="506"/>
      <c r="AF2120" s="506"/>
      <c r="AG2120" s="506"/>
      <c r="AH2120" s="506"/>
      <c r="AI2120" s="1338"/>
      <c r="AJ2120" s="1070"/>
      <c r="AK2120" s="1317">
        <f t="shared" si="1512"/>
        <v>0</v>
      </c>
      <c r="AL2120" s="1332"/>
    </row>
    <row r="2121" spans="1:39" s="234" customFormat="1" x14ac:dyDescent="0.25">
      <c r="A2121" s="224">
        <v>1</v>
      </c>
      <c r="B2121" s="2067" t="s">
        <v>53</v>
      </c>
      <c r="C2121" s="632"/>
      <c r="D2121" s="430">
        <v>240</v>
      </c>
      <c r="E2121" s="371">
        <v>124</v>
      </c>
      <c r="F2121" s="216">
        <f>(E2121/12*$B$4)</f>
        <v>103.33333333333334</v>
      </c>
      <c r="G2121" s="216">
        <v>109</v>
      </c>
      <c r="H2121" s="216">
        <f t="shared" si="1526"/>
        <v>105.48387096774192</v>
      </c>
      <c r="I2121" s="1757">
        <v>3</v>
      </c>
      <c r="J2121" s="1342">
        <f t="shared" si="1527"/>
        <v>3.0458715596330275</v>
      </c>
      <c r="K2121" s="431">
        <f>ROUND(E2121*I2121,0)</f>
        <v>372</v>
      </c>
      <c r="L2121" s="431">
        <f>ROUND(K2121/12*$B$4,0)</f>
        <v>310</v>
      </c>
      <c r="M2121" s="431">
        <v>332</v>
      </c>
      <c r="N2121" s="431">
        <f t="shared" si="1528"/>
        <v>107.0967741935484</v>
      </c>
      <c r="O2121" s="431">
        <f>ROUND(K2121/D2121,0)</f>
        <v>2</v>
      </c>
      <c r="P2121" s="431">
        <f t="shared" si="1529"/>
        <v>199.20000000000002</v>
      </c>
      <c r="Q2121" s="506"/>
      <c r="R2121" s="506"/>
      <c r="S2121" s="506"/>
      <c r="T2121" s="506"/>
      <c r="U2121" s="506"/>
      <c r="V2121" s="506"/>
      <c r="W2121" s="506"/>
      <c r="X2121" s="506"/>
      <c r="Y2121" s="506"/>
      <c r="Z2121" s="506"/>
      <c r="AA2121" s="1084"/>
      <c r="AB2121" s="506"/>
      <c r="AC2121" s="1364"/>
      <c r="AD2121" s="506"/>
      <c r="AE2121" s="506"/>
      <c r="AF2121" s="506"/>
      <c r="AG2121" s="506"/>
      <c r="AH2121" s="506"/>
      <c r="AI2121" s="1338"/>
      <c r="AJ2121" s="1070"/>
      <c r="AK2121" s="1317">
        <f t="shared" si="1512"/>
        <v>0</v>
      </c>
      <c r="AL2121" s="1332"/>
    </row>
    <row r="2122" spans="1:39" x14ac:dyDescent="0.25">
      <c r="A2122" s="224">
        <v>1</v>
      </c>
      <c r="B2122" s="1601" t="s">
        <v>180</v>
      </c>
      <c r="C2122" s="1516"/>
      <c r="D2122" s="2068"/>
      <c r="E2122" s="372">
        <f>SUM(E2118:E2121)</f>
        <v>1078</v>
      </c>
      <c r="F2122" s="2042">
        <f>SUM(F2118:F2121)</f>
        <v>898.33333333333337</v>
      </c>
      <c r="G2122" s="2042">
        <f>SUM(G2118:G2121)</f>
        <v>1076</v>
      </c>
      <c r="H2122" s="265">
        <f t="shared" si="1526"/>
        <v>119.77736549165121</v>
      </c>
      <c r="I2122" s="1376">
        <f>K2122/E2122</f>
        <v>7.26252319109462</v>
      </c>
      <c r="J2122" s="1376">
        <f t="shared" si="1527"/>
        <v>7.3001858736059484</v>
      </c>
      <c r="K2122" s="1440">
        <f>SUM(K2118:K2121)</f>
        <v>7829</v>
      </c>
      <c r="L2122" s="1440">
        <f>SUM(L2118:L2121)</f>
        <v>6525</v>
      </c>
      <c r="M2122" s="1440">
        <f>SUM(M2118:M2121)</f>
        <v>7855</v>
      </c>
      <c r="N2122" s="1440">
        <f t="shared" si="1528"/>
        <v>120.38314176245211</v>
      </c>
      <c r="O2122" s="1460">
        <f>SUM(O2118:O2121)</f>
        <v>33</v>
      </c>
      <c r="P2122" s="431">
        <f t="shared" si="1529"/>
        <v>285.63636363636363</v>
      </c>
      <c r="Q2122" s="506"/>
      <c r="R2122" s="506"/>
      <c r="S2122" s="506"/>
      <c r="T2122" s="506"/>
      <c r="U2122" s="506"/>
      <c r="V2122" s="506"/>
      <c r="W2122" s="506"/>
      <c r="X2122" s="506"/>
      <c r="Y2122" s="506"/>
      <c r="Z2122" s="506"/>
      <c r="AA2122" s="1084"/>
      <c r="AB2122" s="506">
        <f>AH2122-AG2122-AD2122</f>
        <v>0</v>
      </c>
      <c r="AC2122" s="1364"/>
      <c r="AD2122" s="506"/>
      <c r="AE2122" s="506"/>
      <c r="AF2122" s="506"/>
      <c r="AG2122" s="506"/>
      <c r="AH2122" s="506"/>
      <c r="AI2122" s="2043"/>
      <c r="AJ2122" s="1070"/>
      <c r="AK2122" s="1317">
        <f t="shared" si="1512"/>
        <v>0</v>
      </c>
      <c r="AL2122" s="1332"/>
    </row>
    <row r="2123" spans="1:39" ht="29.25" x14ac:dyDescent="0.25">
      <c r="A2123" s="224">
        <v>1</v>
      </c>
      <c r="B2123" s="1521" t="s">
        <v>208</v>
      </c>
      <c r="C2123" s="1521"/>
      <c r="D2123" s="2069"/>
      <c r="E2123" s="18">
        <f>SUM(E2122,E2116)</f>
        <v>1315</v>
      </c>
      <c r="F2123" s="10">
        <f>SUM(F2122,F2116)</f>
        <v>1095.8333333333335</v>
      </c>
      <c r="G2123" s="10">
        <f>SUM(G2122,G2116)</f>
        <v>1198</v>
      </c>
      <c r="H2123" s="10">
        <f t="shared" si="1526"/>
        <v>109.32319391634979</v>
      </c>
      <c r="I2123" s="8">
        <f>K2123/E2123</f>
        <v>7.402281368821293</v>
      </c>
      <c r="J2123" s="1903">
        <f t="shared" si="1527"/>
        <v>7.8572621035058434</v>
      </c>
      <c r="K2123" s="10">
        <f>SUM(K2122,K2116)</f>
        <v>9734</v>
      </c>
      <c r="L2123" s="10">
        <f>SUM(L2122,L2116)</f>
        <v>8112</v>
      </c>
      <c r="M2123" s="10">
        <f>M2116+M2122</f>
        <v>9413</v>
      </c>
      <c r="N2123" s="1436">
        <f t="shared" si="1528"/>
        <v>116.0379684418146</v>
      </c>
      <c r="O2123" s="1436">
        <f>SUM(O2122,O2116)</f>
        <v>39.35</v>
      </c>
      <c r="P2123" s="1436">
        <f t="shared" si="1529"/>
        <v>287.05463786531124</v>
      </c>
      <c r="Q2123" s="503">
        <v>27028.474935767994</v>
      </c>
      <c r="R2123" s="503">
        <v>27028.474935767994</v>
      </c>
      <c r="S2123" s="503">
        <v>27028.474935767994</v>
      </c>
      <c r="T2123" s="503">
        <v>27028.474935767994</v>
      </c>
      <c r="U2123" s="503">
        <v>27028.474935767994</v>
      </c>
      <c r="V2123" s="503">
        <v>27028.474935767994</v>
      </c>
      <c r="W2123" s="503">
        <v>27028.474935767994</v>
      </c>
      <c r="X2123" s="503">
        <v>27028.474935767994</v>
      </c>
      <c r="Y2123" s="503">
        <v>27028.474935767994</v>
      </c>
      <c r="Z2123" s="503">
        <v>27028.474935767994</v>
      </c>
      <c r="AA2123" s="2510">
        <f t="shared" ref="AA2123" si="1530">Q2123/12*$B$4+(R2123-Q2123)/11*9+(S2123-R2123)/10*8+(T2123-S2123)/9*7+(U2123-T2123)/8*6+(V2123-U2123)/7*5+(W2123-V2123)/6*4+(X2123-W2123)/5*3+(Y2123-X2123)/4*2+(Z2123-Y2123)/3*1</f>
        <v>22523.729113139994</v>
      </c>
      <c r="AB2123" s="503">
        <f>AH2123-AG2123-AD2123</f>
        <v>26535.455969999995</v>
      </c>
      <c r="AC2123" s="972"/>
      <c r="AD2123" s="503"/>
      <c r="AE2123" s="503">
        <f>AB2123-AA2123</f>
        <v>4011.7268568600011</v>
      </c>
      <c r="AF2123" s="503"/>
      <c r="AG2123" s="503">
        <v>-12.194190000000001</v>
      </c>
      <c r="AH2123" s="503">
        <v>26523.261779999997</v>
      </c>
      <c r="AI2123" s="1123"/>
      <c r="AJ2123" s="1075"/>
      <c r="AK2123" s="1317">
        <f t="shared" si="1512"/>
        <v>0</v>
      </c>
      <c r="AL2123" s="1332"/>
    </row>
    <row r="2124" spans="1:39" ht="30" x14ac:dyDescent="0.25">
      <c r="A2124" s="224">
        <v>1</v>
      </c>
      <c r="B2124" s="2070" t="s">
        <v>195</v>
      </c>
      <c r="C2124" s="2070"/>
      <c r="D2124" s="2071"/>
      <c r="E2124" s="589">
        <v>4450</v>
      </c>
      <c r="F2124" s="1561">
        <f t="shared" ref="F2124:F2126" si="1531">ROUND(E2124/12*$B$4,0)</f>
        <v>3708</v>
      </c>
      <c r="G2124" s="1561">
        <v>4081</v>
      </c>
      <c r="H2124" s="1561">
        <f t="shared" si="1526"/>
        <v>110.05933117583604</v>
      </c>
      <c r="I2124" s="1445"/>
      <c r="J2124" s="1772"/>
      <c r="K2124" s="1590"/>
      <c r="L2124" s="1732"/>
      <c r="M2124" s="1590"/>
      <c r="N2124" s="1526"/>
      <c r="O2124" s="1334"/>
      <c r="P2124" s="1334"/>
      <c r="Q2124" s="507"/>
      <c r="R2124" s="507"/>
      <c r="S2124" s="507"/>
      <c r="T2124" s="507"/>
      <c r="U2124" s="507"/>
      <c r="V2124" s="507"/>
      <c r="W2124" s="507"/>
      <c r="X2124" s="507"/>
      <c r="Y2124" s="507"/>
      <c r="Z2124" s="507"/>
      <c r="AA2124" s="1094"/>
      <c r="AB2124" s="513"/>
      <c r="AC2124" s="1528"/>
      <c r="AD2124" s="513"/>
      <c r="AE2124" s="513"/>
      <c r="AF2124" s="513"/>
      <c r="AG2124" s="513"/>
      <c r="AH2124" s="507"/>
      <c r="AI2124" s="1562"/>
      <c r="AJ2124" s="1071"/>
      <c r="AK2124" s="1317">
        <f t="shared" si="1512"/>
        <v>0</v>
      </c>
      <c r="AL2124" s="1332"/>
    </row>
    <row r="2125" spans="1:39" ht="30" x14ac:dyDescent="0.25">
      <c r="A2125" s="224">
        <v>1</v>
      </c>
      <c r="B2125" s="2072" t="s">
        <v>194</v>
      </c>
      <c r="C2125" s="2072"/>
      <c r="D2125" s="1478"/>
      <c r="E2125" s="376">
        <v>950</v>
      </c>
      <c r="F2125" s="211">
        <f t="shared" si="1531"/>
        <v>792</v>
      </c>
      <c r="G2125" s="211">
        <v>398</v>
      </c>
      <c r="H2125" s="211">
        <f t="shared" si="1526"/>
        <v>50.252525252525245</v>
      </c>
      <c r="I2125" s="340"/>
      <c r="J2125" s="1754"/>
      <c r="K2125" s="433"/>
      <c r="L2125" s="433"/>
      <c r="M2125" s="433"/>
      <c r="N2125" s="251"/>
      <c r="O2125" s="251"/>
      <c r="P2125" s="431"/>
      <c r="Q2125" s="506"/>
      <c r="R2125" s="506"/>
      <c r="S2125" s="506"/>
      <c r="T2125" s="506"/>
      <c r="U2125" s="506"/>
      <c r="V2125" s="506"/>
      <c r="W2125" s="506"/>
      <c r="X2125" s="506"/>
      <c r="Y2125" s="506"/>
      <c r="Z2125" s="506"/>
      <c r="AA2125" s="1084"/>
      <c r="AB2125" s="507"/>
      <c r="AC2125" s="968"/>
      <c r="AD2125" s="507"/>
      <c r="AE2125" s="507"/>
      <c r="AF2125" s="505"/>
      <c r="AG2125" s="505"/>
      <c r="AH2125" s="505"/>
      <c r="AI2125" s="1126"/>
      <c r="AJ2125" s="501"/>
      <c r="AK2125" s="1317">
        <f t="shared" si="1512"/>
        <v>0</v>
      </c>
      <c r="AL2125" s="1332"/>
    </row>
    <row r="2126" spans="1:39" x14ac:dyDescent="0.25">
      <c r="A2126" s="224">
        <v>1</v>
      </c>
      <c r="B2126" s="1389" t="s">
        <v>219</v>
      </c>
      <c r="C2126" s="1390"/>
      <c r="D2126" s="2073"/>
      <c r="E2126" s="373">
        <v>20</v>
      </c>
      <c r="F2126" s="211">
        <f t="shared" si="1531"/>
        <v>17</v>
      </c>
      <c r="G2126" s="1561">
        <v>156</v>
      </c>
      <c r="H2126" s="211">
        <f t="shared" si="1526"/>
        <v>917.64705882352939</v>
      </c>
      <c r="I2126" s="250"/>
      <c r="J2126" s="476"/>
      <c r="K2126" s="1334"/>
      <c r="L2126" s="251"/>
      <c r="M2126" s="251"/>
      <c r="N2126" s="1334"/>
      <c r="O2126" s="251"/>
      <c r="P2126" s="251"/>
      <c r="Q2126" s="505"/>
      <c r="R2126" s="505"/>
      <c r="S2126" s="505"/>
      <c r="T2126" s="505"/>
      <c r="U2126" s="505"/>
      <c r="V2126" s="505"/>
      <c r="W2126" s="505"/>
      <c r="X2126" s="505"/>
      <c r="Y2126" s="505"/>
      <c r="Z2126" s="505"/>
      <c r="AA2126" s="948"/>
      <c r="AB2126" s="505"/>
      <c r="AC2126" s="968"/>
      <c r="AD2126" s="505"/>
      <c r="AE2126" s="505"/>
      <c r="AF2126" s="507"/>
      <c r="AG2126" s="507"/>
      <c r="AH2126" s="507"/>
      <c r="AI2126" s="1562"/>
      <c r="AJ2126" s="1071"/>
      <c r="AK2126" s="1317">
        <f t="shared" si="1512"/>
        <v>0</v>
      </c>
      <c r="AL2126" s="1332"/>
    </row>
    <row r="2127" spans="1:39" ht="15.75" thickBot="1" x14ac:dyDescent="0.3">
      <c r="A2127" s="224">
        <v>1</v>
      </c>
      <c r="B2127" s="2074" t="s">
        <v>217</v>
      </c>
      <c r="C2127" s="2075"/>
      <c r="D2127" s="2076"/>
      <c r="E2127" s="591">
        <f>SUM(E2124:E2126)</f>
        <v>5420</v>
      </c>
      <c r="F2127" s="1590">
        <f>SUM(F2124:F2126)</f>
        <v>4517</v>
      </c>
      <c r="G2127" s="2077">
        <f>SUM(G2124:G2126)</f>
        <v>4635</v>
      </c>
      <c r="H2127" s="1590">
        <f t="shared" si="1526"/>
        <v>102.61235333185743</v>
      </c>
      <c r="I2127" s="476"/>
      <c r="J2127" s="2078"/>
      <c r="K2127" s="2079"/>
      <c r="L2127" s="1334"/>
      <c r="M2127" s="1334"/>
      <c r="N2127" s="2079"/>
      <c r="O2127" s="1334"/>
      <c r="P2127" s="2080"/>
      <c r="Q2127" s="505">
        <v>37577.234700000001</v>
      </c>
      <c r="R2127" s="505">
        <v>37577.234700000001</v>
      </c>
      <c r="S2127" s="505">
        <v>37577.234700000001</v>
      </c>
      <c r="T2127" s="505">
        <v>37577.234700000001</v>
      </c>
      <c r="U2127" s="505">
        <v>37577.234700000001</v>
      </c>
      <c r="V2127" s="505">
        <v>37577.234700000001</v>
      </c>
      <c r="W2127" s="505">
        <v>37577.234700000001</v>
      </c>
      <c r="X2127" s="505">
        <v>37577.235000000001</v>
      </c>
      <c r="Y2127" s="505">
        <v>37577.234700000001</v>
      </c>
      <c r="Z2127" s="505">
        <v>37577.234700000001</v>
      </c>
      <c r="AA2127" s="1085">
        <f t="shared" ref="AA2127" si="1532">Q2127/12*$B$4+(R2127-Q2127)/11*9+(S2127-R2127)/10*8+(T2127-S2127)/9*7+(U2127-T2127)/8*6+(V2127-U2127)/7*5+(W2127-V2127)/6*4+(X2127-W2127)/5*3+(Y2127-X2127)/4*2+(Z2127-Y2127)/3*1</f>
        <v>31314.362279999998</v>
      </c>
      <c r="AB2127" s="505">
        <f>AH2127-AG2127-AD2127</f>
        <v>32300.46946</v>
      </c>
      <c r="AC2127" s="968"/>
      <c r="AD2127" s="505"/>
      <c r="AE2127" s="505">
        <f>AB2127-AA2127</f>
        <v>986.1071800000027</v>
      </c>
      <c r="AF2127" s="506"/>
      <c r="AG2127" s="590">
        <v>0</v>
      </c>
      <c r="AH2127" s="590">
        <v>32300.46946</v>
      </c>
      <c r="AI2127" s="2081"/>
      <c r="AJ2127" s="1147"/>
      <c r="AK2127" s="1317">
        <f t="shared" si="1512"/>
        <v>0</v>
      </c>
      <c r="AL2127" s="1332"/>
    </row>
    <row r="2128" spans="1:39" ht="15.75" thickBot="1" x14ac:dyDescent="0.3">
      <c r="A2128" s="224">
        <v>1</v>
      </c>
      <c r="B2128" s="255" t="s">
        <v>291</v>
      </c>
      <c r="C2128" s="255"/>
      <c r="D2128" s="255"/>
      <c r="E2128" s="409"/>
      <c r="F2128" s="1470"/>
      <c r="G2128" s="1470"/>
      <c r="H2128" s="1470"/>
      <c r="I2128" s="1749"/>
      <c r="J2128" s="1749"/>
      <c r="K2128" s="1470"/>
      <c r="L2128" s="1470"/>
      <c r="M2128" s="1470">
        <f>M2022+M2123</f>
        <v>50652</v>
      </c>
      <c r="N2128" s="1470"/>
      <c r="O2128" s="1470"/>
      <c r="P2128" s="1470"/>
      <c r="Q2128" s="511">
        <f t="shared" ref="Q2128:AH2128" si="1533">Q2127+Q2123+Q2110+Q2022</f>
        <v>523399.55908000679</v>
      </c>
      <c r="R2128" s="511">
        <f t="shared" si="1533"/>
        <v>523399.55908000679</v>
      </c>
      <c r="S2128" s="511">
        <f t="shared" si="1533"/>
        <v>523399.55908000679</v>
      </c>
      <c r="T2128" s="511">
        <f t="shared" si="1533"/>
        <v>523399.55908000679</v>
      </c>
      <c r="U2128" s="511">
        <f t="shared" si="1533"/>
        <v>523399.55908000679</v>
      </c>
      <c r="V2128" s="511">
        <f t="shared" si="1533"/>
        <v>523495.62113000685</v>
      </c>
      <c r="W2128" s="511">
        <f t="shared" si="1533"/>
        <v>523495.62113000685</v>
      </c>
      <c r="X2128" s="511">
        <f t="shared" ref="X2128:Y2128" si="1534">X2127+X2123+X2110+X2022</f>
        <v>523465.58744000684</v>
      </c>
      <c r="Y2128" s="511">
        <f t="shared" si="1534"/>
        <v>523466.84517380677</v>
      </c>
      <c r="Z2128" s="511">
        <f t="shared" ref="Z2128" si="1535">Z2127+Z2123+Z2110+Z2022</f>
        <v>523466.84517380677</v>
      </c>
      <c r="AA2128" s="949">
        <f t="shared" si="1533"/>
        <v>436213.9858883057</v>
      </c>
      <c r="AB2128" s="511">
        <f t="shared" si="1533"/>
        <v>449481.95885</v>
      </c>
      <c r="AC2128" s="973">
        <f t="shared" si="1533"/>
        <v>0</v>
      </c>
      <c r="AD2128" s="258">
        <f t="shared" si="1533"/>
        <v>-0.36399999999999999</v>
      </c>
      <c r="AE2128" s="511">
        <f t="shared" si="1533"/>
        <v>13267.972961694337</v>
      </c>
      <c r="AF2128" s="511">
        <f t="shared" si="1533"/>
        <v>0</v>
      </c>
      <c r="AG2128" s="511">
        <f t="shared" si="1533"/>
        <v>-256.58852000000002</v>
      </c>
      <c r="AH2128" s="258">
        <f t="shared" si="1533"/>
        <v>449225.00633</v>
      </c>
      <c r="AI2128" s="1429"/>
      <c r="AJ2128" s="1082">
        <f>AJ2127+AJ2123+AJ2110+AJ2022</f>
        <v>0</v>
      </c>
      <c r="AK2128" s="1317">
        <f t="shared" si="1512"/>
        <v>-4.3655745685100555E-11</v>
      </c>
      <c r="AL2128" s="1332"/>
      <c r="AM2128" s="224">
        <f>AA2128-T2128/12*4</f>
        <v>261747.4661949701</v>
      </c>
    </row>
    <row r="2129" spans="1:38" x14ac:dyDescent="0.25">
      <c r="A2129" s="224">
        <v>1</v>
      </c>
      <c r="B2129" s="2082"/>
      <c r="C2129" s="2083"/>
      <c r="D2129" s="2082"/>
      <c r="E2129" s="410"/>
      <c r="F2129" s="1726"/>
      <c r="G2129" s="1726"/>
      <c r="H2129" s="1726"/>
      <c r="I2129" s="1727"/>
      <c r="J2129" s="1727"/>
      <c r="K2129" s="2084"/>
      <c r="L2129" s="2084"/>
      <c r="M2129" s="2084"/>
      <c r="N2129" s="2084"/>
      <c r="O2129" s="2084"/>
      <c r="P2129" s="2084"/>
      <c r="Q2129" s="504"/>
      <c r="R2129" s="504"/>
      <c r="S2129" s="504"/>
      <c r="T2129" s="504"/>
      <c r="U2129" s="504"/>
      <c r="V2129" s="504"/>
      <c r="W2129" s="504"/>
      <c r="X2129" s="504"/>
      <c r="Y2129" s="504"/>
      <c r="Z2129" s="504"/>
      <c r="AA2129" s="947"/>
      <c r="AB2129" s="504">
        <f>AH2129-AG2129-AD2129</f>
        <v>0</v>
      </c>
      <c r="AC2129" s="971"/>
      <c r="AD2129" s="504"/>
      <c r="AE2129" s="504"/>
      <c r="AF2129" s="504"/>
      <c r="AG2129" s="504"/>
      <c r="AH2129" s="504"/>
      <c r="AI2129" s="1728"/>
      <c r="AJ2129" s="544"/>
      <c r="AK2129" s="1317">
        <f t="shared" si="1512"/>
        <v>0</v>
      </c>
      <c r="AL2129" s="1332"/>
    </row>
    <row r="2130" spans="1:38" ht="57.75" x14ac:dyDescent="0.25">
      <c r="A2130" s="224">
        <v>1</v>
      </c>
      <c r="B2130" s="2085" t="s">
        <v>413</v>
      </c>
      <c r="C2130" s="2085"/>
      <c r="D2130" s="895"/>
      <c r="E2130" s="370"/>
      <c r="F2130" s="327"/>
      <c r="G2130" s="327"/>
      <c r="H2130" s="327"/>
      <c r="I2130" s="1034"/>
      <c r="J2130" s="1034"/>
      <c r="K2130" s="1715"/>
      <c r="L2130" s="1715"/>
      <c r="M2130" s="1715"/>
      <c r="N2130" s="1715"/>
      <c r="O2130" s="1715"/>
      <c r="P2130" s="1715"/>
      <c r="Q2130" s="505"/>
      <c r="R2130" s="505"/>
      <c r="S2130" s="505"/>
      <c r="T2130" s="505"/>
      <c r="U2130" s="505"/>
      <c r="V2130" s="505"/>
      <c r="W2130" s="505"/>
      <c r="X2130" s="505"/>
      <c r="Y2130" s="505"/>
      <c r="Z2130" s="505"/>
      <c r="AA2130" s="948"/>
      <c r="AB2130" s="505">
        <f>AH2130-AG2130-AD2130</f>
        <v>0</v>
      </c>
      <c r="AC2130" s="968"/>
      <c r="AD2130" s="505"/>
      <c r="AE2130" s="505"/>
      <c r="AF2130" s="505"/>
      <c r="AG2130" s="505"/>
      <c r="AH2130" s="505"/>
      <c r="AI2130" s="1162"/>
      <c r="AJ2130" s="501"/>
      <c r="AK2130" s="1317">
        <f t="shared" si="1512"/>
        <v>0</v>
      </c>
      <c r="AL2130" s="1332"/>
    </row>
    <row r="2131" spans="1:38" x14ac:dyDescent="0.25">
      <c r="A2131" s="224">
        <v>1</v>
      </c>
      <c r="B2131" s="673" t="s">
        <v>348</v>
      </c>
      <c r="C2131" s="2086"/>
      <c r="D2131" s="1755"/>
      <c r="E2131" s="370"/>
      <c r="F2131" s="327"/>
      <c r="G2131" s="327"/>
      <c r="H2131" s="327"/>
      <c r="I2131" s="1034"/>
      <c r="J2131" s="1034"/>
      <c r="K2131" s="1715"/>
      <c r="L2131" s="1715"/>
      <c r="M2131" s="1715"/>
      <c r="N2131" s="1715"/>
      <c r="O2131" s="1715"/>
      <c r="P2131" s="1715"/>
      <c r="Q2131" s="505">
        <v>914.26751000000002</v>
      </c>
      <c r="R2131" s="505">
        <v>914.26751000000002</v>
      </c>
      <c r="S2131" s="505">
        <v>914.26751000000002</v>
      </c>
      <c r="T2131" s="505">
        <v>914.26751000000002</v>
      </c>
      <c r="U2131" s="505">
        <v>914.26751000000002</v>
      </c>
      <c r="V2131" s="505">
        <v>914.26751000000002</v>
      </c>
      <c r="W2131" s="505">
        <v>914.26751000000002</v>
      </c>
      <c r="X2131" s="505">
        <v>926.16408999999999</v>
      </c>
      <c r="Y2131" s="505">
        <v>926.16408999999999</v>
      </c>
      <c r="Z2131" s="505">
        <v>926.16408999999999</v>
      </c>
      <c r="AA2131" s="3691">
        <v>771.31826449999994</v>
      </c>
      <c r="AB2131" s="505">
        <f>AH2131-AG2131-AD2131</f>
        <v>763.46217000000013</v>
      </c>
      <c r="AC2131" s="968"/>
      <c r="AD2131" s="505"/>
      <c r="AE2131" s="505">
        <f>AB2131-AA2131</f>
        <v>-7.8560944999998128</v>
      </c>
      <c r="AF2131" s="505"/>
      <c r="AG2131" s="505">
        <v>-7.4345699999999999</v>
      </c>
      <c r="AH2131" s="505">
        <v>756.02760000000012</v>
      </c>
      <c r="AI2131" s="1162"/>
      <c r="AJ2131" s="501"/>
      <c r="AK2131" s="1317">
        <f t="shared" si="1512"/>
        <v>0</v>
      </c>
      <c r="AL2131" s="1332"/>
    </row>
    <row r="2132" spans="1:38" ht="29.25" x14ac:dyDescent="0.25">
      <c r="A2132" s="224">
        <v>1</v>
      </c>
      <c r="B2132" s="2522" t="s">
        <v>284</v>
      </c>
      <c r="C2132" s="610"/>
      <c r="D2132" s="4"/>
      <c r="E2132" s="675">
        <f>E2134+E2136+E2137</f>
        <v>1800</v>
      </c>
      <c r="F2132" s="675">
        <f t="shared" ref="F2132:G2132" si="1536">F2134+F2136+F2137</f>
        <v>1500</v>
      </c>
      <c r="G2132" s="675">
        <f t="shared" si="1536"/>
        <v>1781</v>
      </c>
      <c r="H2132" s="320">
        <f>G2132/F2132*100</f>
        <v>118.73333333333333</v>
      </c>
      <c r="I2132" s="1754"/>
      <c r="J2132" s="1754"/>
      <c r="K2132" s="208"/>
      <c r="L2132" s="208"/>
      <c r="M2132" s="208"/>
      <c r="N2132" s="208"/>
      <c r="O2132" s="208"/>
      <c r="P2132" s="208"/>
      <c r="Q2132" s="505"/>
      <c r="R2132" s="505"/>
      <c r="S2132" s="505"/>
      <c r="T2132" s="505"/>
      <c r="U2132" s="505"/>
      <c r="V2132" s="505"/>
      <c r="W2132" s="505"/>
      <c r="X2132" s="505"/>
      <c r="Y2132" s="505"/>
      <c r="Z2132" s="505"/>
      <c r="AA2132" s="948"/>
      <c r="AB2132" s="505">
        <f>AH2132-AG2132-AD2132</f>
        <v>0</v>
      </c>
      <c r="AC2132" s="968"/>
      <c r="AD2132" s="505"/>
      <c r="AE2132" s="505"/>
      <c r="AF2132" s="505"/>
      <c r="AG2132" s="505"/>
      <c r="AH2132" s="505"/>
      <c r="AI2132" s="1142"/>
      <c r="AJ2132" s="501"/>
      <c r="AK2132" s="1317">
        <f t="shared" si="1512"/>
        <v>0</v>
      </c>
      <c r="AL2132" s="1332"/>
    </row>
    <row r="2133" spans="1:38" ht="30" x14ac:dyDescent="0.25">
      <c r="A2133" s="224">
        <v>1</v>
      </c>
      <c r="B2133" s="460" t="s">
        <v>200</v>
      </c>
      <c r="C2133" s="610"/>
      <c r="D2133" s="4"/>
      <c r="E2133" s="675"/>
      <c r="F2133" s="320"/>
      <c r="G2133" s="320"/>
      <c r="H2133" s="320"/>
      <c r="I2133" s="1754"/>
      <c r="J2133" s="1754"/>
      <c r="K2133" s="208"/>
      <c r="L2133" s="208"/>
      <c r="M2133" s="208"/>
      <c r="N2133" s="208"/>
      <c r="O2133" s="208"/>
      <c r="P2133" s="208"/>
      <c r="Q2133" s="505"/>
      <c r="R2133" s="505"/>
      <c r="S2133" s="505"/>
      <c r="T2133" s="505"/>
      <c r="U2133" s="505"/>
      <c r="V2133" s="505"/>
      <c r="W2133" s="505"/>
      <c r="X2133" s="505"/>
      <c r="Y2133" s="505"/>
      <c r="Z2133" s="505"/>
      <c r="AA2133" s="948"/>
      <c r="AB2133" s="505"/>
      <c r="AC2133" s="968"/>
      <c r="AD2133" s="505"/>
      <c r="AE2133" s="505"/>
      <c r="AF2133" s="505"/>
      <c r="AG2133" s="505"/>
      <c r="AH2133" s="505"/>
      <c r="AI2133" s="1142"/>
      <c r="AJ2133" s="501"/>
      <c r="AK2133" s="1317">
        <f t="shared" si="1512"/>
        <v>0</v>
      </c>
      <c r="AL2133" s="1332"/>
    </row>
    <row r="2134" spans="1:38" ht="30" x14ac:dyDescent="0.25">
      <c r="A2134" s="224">
        <v>1</v>
      </c>
      <c r="B2134" s="461" t="s">
        <v>519</v>
      </c>
      <c r="C2134" s="610"/>
      <c r="D2134" s="4"/>
      <c r="E2134" s="676">
        <v>1000</v>
      </c>
      <c r="F2134" s="320">
        <f t="shared" ref="F2134" si="1537">ROUND(E2134/12*$B$4,0)</f>
        <v>833</v>
      </c>
      <c r="G2134" s="320">
        <v>939</v>
      </c>
      <c r="H2134" s="320">
        <f>G2134/F2134*100</f>
        <v>112.72509003601441</v>
      </c>
      <c r="I2134" s="1754"/>
      <c r="J2134" s="1754"/>
      <c r="K2134" s="208"/>
      <c r="L2134" s="208"/>
      <c r="M2134" s="208"/>
      <c r="N2134" s="208"/>
      <c r="O2134" s="208"/>
      <c r="P2134" s="208"/>
      <c r="Q2134" s="505"/>
      <c r="R2134" s="505"/>
      <c r="S2134" s="505"/>
      <c r="T2134" s="505"/>
      <c r="U2134" s="505"/>
      <c r="V2134" s="505"/>
      <c r="W2134" s="505"/>
      <c r="X2134" s="505"/>
      <c r="Y2134" s="505"/>
      <c r="Z2134" s="505"/>
      <c r="AA2134" s="948"/>
      <c r="AB2134" s="505"/>
      <c r="AC2134" s="968"/>
      <c r="AD2134" s="505"/>
      <c r="AE2134" s="505"/>
      <c r="AF2134" s="505"/>
      <c r="AG2134" s="505"/>
      <c r="AH2134" s="505"/>
      <c r="AI2134" s="1142"/>
      <c r="AJ2134" s="501"/>
      <c r="AK2134" s="1317">
        <f t="shared" si="1512"/>
        <v>0</v>
      </c>
      <c r="AL2134" s="1332"/>
    </row>
    <row r="2135" spans="1:38" ht="75" x14ac:dyDescent="0.25">
      <c r="A2135" s="224">
        <v>1</v>
      </c>
      <c r="B2135" s="461" t="s">
        <v>520</v>
      </c>
      <c r="C2135" s="610"/>
      <c r="D2135" s="4"/>
      <c r="E2135" s="676"/>
      <c r="F2135" s="320"/>
      <c r="G2135" s="320"/>
      <c r="H2135" s="320"/>
      <c r="I2135" s="1754"/>
      <c r="J2135" s="1754"/>
      <c r="K2135" s="208"/>
      <c r="L2135" s="208"/>
      <c r="M2135" s="208"/>
      <c r="N2135" s="208"/>
      <c r="O2135" s="208"/>
      <c r="P2135" s="208"/>
      <c r="Q2135" s="505"/>
      <c r="R2135" s="505"/>
      <c r="S2135" s="505"/>
      <c r="T2135" s="505"/>
      <c r="U2135" s="505"/>
      <c r="V2135" s="505"/>
      <c r="W2135" s="505"/>
      <c r="X2135" s="505"/>
      <c r="Y2135" s="505"/>
      <c r="Z2135" s="505"/>
      <c r="AA2135" s="948"/>
      <c r="AB2135" s="505"/>
      <c r="AC2135" s="968"/>
      <c r="AD2135" s="505"/>
      <c r="AE2135" s="505"/>
      <c r="AF2135" s="505"/>
      <c r="AG2135" s="505"/>
      <c r="AH2135" s="505"/>
      <c r="AI2135" s="1142"/>
      <c r="AJ2135" s="501"/>
      <c r="AK2135" s="1317">
        <f t="shared" si="1512"/>
        <v>0</v>
      </c>
      <c r="AL2135" s="1332"/>
    </row>
    <row r="2136" spans="1:38" ht="45" x14ac:dyDescent="0.25">
      <c r="A2136" s="224">
        <v>1</v>
      </c>
      <c r="B2136" s="461" t="s">
        <v>521</v>
      </c>
      <c r="C2136" s="610"/>
      <c r="D2136" s="4"/>
      <c r="E2136" s="676">
        <v>300</v>
      </c>
      <c r="F2136" s="320">
        <f t="shared" ref="F2136:F2137" si="1538">ROUND(E2136/12*$B$4,0)</f>
        <v>250</v>
      </c>
      <c r="G2136" s="320">
        <v>783</v>
      </c>
      <c r="H2136" s="320">
        <f t="shared" ref="H2136:H2141" si="1539">G2136/F2136*100</f>
        <v>313.2</v>
      </c>
      <c r="I2136" s="1754"/>
      <c r="J2136" s="1754"/>
      <c r="K2136" s="208"/>
      <c r="L2136" s="208"/>
      <c r="M2136" s="208"/>
      <c r="N2136" s="208"/>
      <c r="O2136" s="208"/>
      <c r="P2136" s="208"/>
      <c r="Q2136" s="505"/>
      <c r="R2136" s="505"/>
      <c r="S2136" s="505"/>
      <c r="T2136" s="505"/>
      <c r="U2136" s="505"/>
      <c r="V2136" s="505"/>
      <c r="W2136" s="505"/>
      <c r="X2136" s="505"/>
      <c r="Y2136" s="505"/>
      <c r="Z2136" s="505"/>
      <c r="AA2136" s="948"/>
      <c r="AB2136" s="505"/>
      <c r="AC2136" s="968"/>
      <c r="AD2136" s="505"/>
      <c r="AE2136" s="505"/>
      <c r="AF2136" s="505"/>
      <c r="AG2136" s="505"/>
      <c r="AH2136" s="505"/>
      <c r="AI2136" s="1142"/>
      <c r="AJ2136" s="501"/>
      <c r="AK2136" s="1317">
        <f t="shared" si="1512"/>
        <v>0</v>
      </c>
      <c r="AL2136" s="1332"/>
    </row>
    <row r="2137" spans="1:38" ht="105" x14ac:dyDescent="0.25">
      <c r="A2137" s="224">
        <v>1</v>
      </c>
      <c r="B2137" s="461" t="s">
        <v>522</v>
      </c>
      <c r="C2137" s="610"/>
      <c r="D2137" s="4"/>
      <c r="E2137" s="676">
        <v>500</v>
      </c>
      <c r="F2137" s="320">
        <f t="shared" si="1538"/>
        <v>417</v>
      </c>
      <c r="G2137" s="320">
        <v>59</v>
      </c>
      <c r="H2137" s="320">
        <f t="shared" si="1539"/>
        <v>14.148681055155876</v>
      </c>
      <c r="I2137" s="1754"/>
      <c r="J2137" s="1754"/>
      <c r="K2137" s="208"/>
      <c r="L2137" s="208"/>
      <c r="M2137" s="208"/>
      <c r="N2137" s="208"/>
      <c r="O2137" s="208"/>
      <c r="P2137" s="208"/>
      <c r="Q2137" s="505"/>
      <c r="R2137" s="505"/>
      <c r="S2137" s="505"/>
      <c r="T2137" s="505"/>
      <c r="U2137" s="505"/>
      <c r="V2137" s="505"/>
      <c r="W2137" s="505"/>
      <c r="X2137" s="505"/>
      <c r="Y2137" s="505"/>
      <c r="Z2137" s="505"/>
      <c r="AA2137" s="948"/>
      <c r="AB2137" s="505"/>
      <c r="AC2137" s="968"/>
      <c r="AD2137" s="505"/>
      <c r="AE2137" s="505"/>
      <c r="AF2137" s="505"/>
      <c r="AG2137" s="505"/>
      <c r="AH2137" s="505"/>
      <c r="AI2137" s="1142"/>
      <c r="AJ2137" s="501"/>
      <c r="AK2137" s="1317">
        <f t="shared" si="1512"/>
        <v>0</v>
      </c>
      <c r="AL2137" s="1332"/>
    </row>
    <row r="2138" spans="1:38" s="2527" customFormat="1" ht="29.25" x14ac:dyDescent="0.25">
      <c r="B2138" s="434" t="s">
        <v>133</v>
      </c>
      <c r="C2138" s="610"/>
      <c r="D2138" s="4"/>
      <c r="E2138" s="675">
        <f>E2139+E2140+E2141</f>
        <v>5091</v>
      </c>
      <c r="F2138" s="675">
        <f t="shared" ref="F2138:G2138" si="1540">F2139+F2140+F2141</f>
        <v>4230.5555555555557</v>
      </c>
      <c r="G2138" s="675">
        <f t="shared" si="1540"/>
        <v>3036</v>
      </c>
      <c r="H2138" s="320">
        <f t="shared" si="1539"/>
        <v>71.763624425476038</v>
      </c>
      <c r="I2138" s="1754"/>
      <c r="J2138" s="1754"/>
      <c r="K2138" s="208"/>
      <c r="L2138" s="208"/>
      <c r="M2138" s="208"/>
      <c r="N2138" s="208"/>
      <c r="O2138" s="208"/>
      <c r="P2138" s="208"/>
      <c r="Q2138" s="505"/>
      <c r="R2138" s="505"/>
      <c r="S2138" s="505"/>
      <c r="T2138" s="505"/>
      <c r="U2138" s="505"/>
      <c r="V2138" s="505"/>
      <c r="W2138" s="505"/>
      <c r="X2138" s="505"/>
      <c r="Y2138" s="505"/>
      <c r="Z2138" s="505"/>
      <c r="AA2138" s="948"/>
      <c r="AB2138" s="505"/>
      <c r="AC2138" s="968"/>
      <c r="AD2138" s="505"/>
      <c r="AE2138" s="505"/>
      <c r="AF2138" s="505"/>
      <c r="AG2138" s="505"/>
      <c r="AH2138" s="505"/>
      <c r="AI2138" s="1142"/>
      <c r="AJ2138" s="501"/>
      <c r="AK2138" s="1317">
        <f t="shared" si="1512"/>
        <v>0</v>
      </c>
      <c r="AL2138" s="1332"/>
    </row>
    <row r="2139" spans="1:38" x14ac:dyDescent="0.25">
      <c r="B2139" s="461" t="s">
        <v>232</v>
      </c>
      <c r="C2139" s="610"/>
      <c r="D2139" s="4"/>
      <c r="E2139" s="676">
        <v>4864</v>
      </c>
      <c r="F2139" s="320">
        <f t="shared" ref="F2139:F2140" si="1541">ROUND(E2139/12*$B$4,0)</f>
        <v>4053</v>
      </c>
      <c r="G2139" s="320">
        <v>2866</v>
      </c>
      <c r="H2139" s="320">
        <f t="shared" si="1539"/>
        <v>70.713052060202315</v>
      </c>
      <c r="I2139" s="1754"/>
      <c r="J2139" s="1754"/>
      <c r="K2139" s="208"/>
      <c r="L2139" s="208"/>
      <c r="M2139" s="208"/>
      <c r="N2139" s="208"/>
      <c r="O2139" s="208"/>
      <c r="P2139" s="208"/>
      <c r="Q2139" s="505"/>
      <c r="R2139" s="505"/>
      <c r="S2139" s="505"/>
      <c r="T2139" s="505"/>
      <c r="U2139" s="505"/>
      <c r="V2139" s="505"/>
      <c r="W2139" s="505"/>
      <c r="X2139" s="505"/>
      <c r="Y2139" s="505"/>
      <c r="Z2139" s="505"/>
      <c r="AA2139" s="948"/>
      <c r="AB2139" s="505"/>
      <c r="AC2139" s="968"/>
      <c r="AD2139" s="505"/>
      <c r="AE2139" s="505"/>
      <c r="AF2139" s="505"/>
      <c r="AG2139" s="505"/>
      <c r="AH2139" s="505"/>
      <c r="AI2139" s="1142"/>
      <c r="AJ2139" s="501"/>
      <c r="AK2139" s="1317">
        <f t="shared" si="1512"/>
        <v>0</v>
      </c>
      <c r="AL2139" s="1332"/>
    </row>
    <row r="2140" spans="1:38" ht="45" x14ac:dyDescent="0.25">
      <c r="A2140" s="224">
        <v>1</v>
      </c>
      <c r="B2140" s="461" t="s">
        <v>523</v>
      </c>
      <c r="C2140" s="610"/>
      <c r="D2140" s="4"/>
      <c r="E2140" s="3492">
        <v>9</v>
      </c>
      <c r="F2140" s="320">
        <f t="shared" si="1541"/>
        <v>8</v>
      </c>
      <c r="G2140" s="320"/>
      <c r="H2140" s="320">
        <f t="shared" si="1539"/>
        <v>0</v>
      </c>
      <c r="I2140" s="1754"/>
      <c r="J2140" s="1754"/>
      <c r="K2140" s="208"/>
      <c r="L2140" s="208"/>
      <c r="M2140" s="208"/>
      <c r="N2140" s="208"/>
      <c r="O2140" s="208"/>
      <c r="P2140" s="208"/>
      <c r="Q2140" s="505"/>
      <c r="R2140" s="505"/>
      <c r="S2140" s="505"/>
      <c r="T2140" s="505"/>
      <c r="U2140" s="505"/>
      <c r="V2140" s="505"/>
      <c r="W2140" s="505"/>
      <c r="X2140" s="505"/>
      <c r="Y2140" s="505"/>
      <c r="Z2140" s="505"/>
      <c r="AA2140" s="948"/>
      <c r="AB2140" s="505"/>
      <c r="AC2140" s="968"/>
      <c r="AD2140" s="505"/>
      <c r="AE2140" s="505"/>
      <c r="AF2140" s="505"/>
      <c r="AG2140" s="505"/>
      <c r="AH2140" s="505"/>
      <c r="AI2140" s="1142"/>
      <c r="AJ2140" s="501"/>
      <c r="AK2140" s="1317">
        <f t="shared" si="1512"/>
        <v>0</v>
      </c>
      <c r="AL2140" s="1332"/>
    </row>
    <row r="2141" spans="1:38" s="2527" customFormat="1" ht="75" x14ac:dyDescent="0.25">
      <c r="B2141" s="4" t="s">
        <v>595</v>
      </c>
      <c r="C2141" s="610"/>
      <c r="D2141" s="4"/>
      <c r="E2141" s="3492">
        <v>218</v>
      </c>
      <c r="F2141" s="3637">
        <f>E2141/9*7</f>
        <v>169.55555555555554</v>
      </c>
      <c r="G2141" s="320">
        <v>170</v>
      </c>
      <c r="H2141" s="320">
        <f t="shared" si="1539"/>
        <v>100.26212319790302</v>
      </c>
      <c r="I2141" s="1754"/>
      <c r="J2141" s="1754"/>
      <c r="K2141" s="208"/>
      <c r="L2141" s="208"/>
      <c r="M2141" s="208"/>
      <c r="N2141" s="208"/>
      <c r="O2141" s="208"/>
      <c r="P2141" s="208"/>
      <c r="Q2141" s="505"/>
      <c r="R2141" s="505"/>
      <c r="S2141" s="505"/>
      <c r="T2141" s="505"/>
      <c r="U2141" s="505"/>
      <c r="V2141" s="505"/>
      <c r="W2141" s="505"/>
      <c r="X2141" s="505"/>
      <c r="Y2141" s="505"/>
      <c r="Z2141" s="505"/>
      <c r="AA2141" s="948"/>
      <c r="AB2141" s="505"/>
      <c r="AC2141" s="968"/>
      <c r="AD2141" s="505"/>
      <c r="AE2141" s="505"/>
      <c r="AF2141" s="505"/>
      <c r="AG2141" s="505"/>
      <c r="AH2141" s="505"/>
      <c r="AI2141" s="1142"/>
      <c r="AJ2141" s="501"/>
      <c r="AK2141" s="1317">
        <f t="shared" si="1512"/>
        <v>0</v>
      </c>
      <c r="AL2141" s="1332"/>
    </row>
    <row r="2142" spans="1:38" x14ac:dyDescent="0.25">
      <c r="A2142" s="224">
        <v>1</v>
      </c>
      <c r="B2142" s="3352" t="s">
        <v>201</v>
      </c>
      <c r="C2142" s="610"/>
      <c r="D2142" s="4"/>
      <c r="E2142" s="3492"/>
      <c r="F2142" s="320"/>
      <c r="G2142" s="320"/>
      <c r="H2142" s="320"/>
      <c r="I2142" s="1754"/>
      <c r="J2142" s="1754"/>
      <c r="K2142" s="208"/>
      <c r="L2142" s="208"/>
      <c r="M2142" s="208"/>
      <c r="N2142" s="208"/>
      <c r="O2142" s="208"/>
      <c r="P2142" s="208"/>
      <c r="Q2142" s="505"/>
      <c r="R2142" s="505"/>
      <c r="S2142" s="505"/>
      <c r="T2142" s="505"/>
      <c r="U2142" s="505"/>
      <c r="V2142" s="505"/>
      <c r="W2142" s="505"/>
      <c r="X2142" s="505"/>
      <c r="Y2142" s="505"/>
      <c r="Z2142" s="505"/>
      <c r="AA2142" s="948"/>
      <c r="AB2142" s="505"/>
      <c r="AC2142" s="968"/>
      <c r="AD2142" s="505"/>
      <c r="AE2142" s="505"/>
      <c r="AF2142" s="505"/>
      <c r="AG2142" s="505"/>
      <c r="AH2142" s="505"/>
      <c r="AI2142" s="1142"/>
      <c r="AJ2142" s="501"/>
      <c r="AK2142" s="1317">
        <f t="shared" si="1512"/>
        <v>0</v>
      </c>
      <c r="AL2142" s="1332"/>
    </row>
    <row r="2143" spans="1:38" ht="104.25" x14ac:dyDescent="0.25">
      <c r="A2143" s="224">
        <v>1</v>
      </c>
      <c r="B2143" s="461" t="s">
        <v>594</v>
      </c>
      <c r="C2143" s="610"/>
      <c r="D2143" s="4"/>
      <c r="E2143" s="3492">
        <v>1092</v>
      </c>
      <c r="F2143" s="320">
        <f t="shared" ref="F2143" si="1542">ROUND(E2143/12*$B$4,0)</f>
        <v>910</v>
      </c>
      <c r="G2143" s="320">
        <v>666</v>
      </c>
      <c r="H2143" s="320">
        <f>G2143/F2143*100</f>
        <v>73.186813186813183</v>
      </c>
      <c r="I2143" s="1754"/>
      <c r="J2143" s="1754"/>
      <c r="K2143" s="208"/>
      <c r="L2143" s="208"/>
      <c r="M2143" s="208"/>
      <c r="N2143" s="208"/>
      <c r="O2143" s="208"/>
      <c r="P2143" s="208"/>
      <c r="Q2143" s="505">
        <v>1939.43568</v>
      </c>
      <c r="R2143" s="505">
        <v>1939.43568</v>
      </c>
      <c r="S2143" s="505">
        <v>1939.43568</v>
      </c>
      <c r="T2143" s="505">
        <v>1939.43568</v>
      </c>
      <c r="U2143" s="505">
        <v>1939.43568</v>
      </c>
      <c r="V2143" s="505">
        <v>1939.43568</v>
      </c>
      <c r="W2143" s="505">
        <v>1939.43568</v>
      </c>
      <c r="X2143" s="505">
        <v>1939.43568</v>
      </c>
      <c r="Y2143" s="505">
        <v>1939.43568</v>
      </c>
      <c r="Z2143" s="505">
        <v>1939.43568</v>
      </c>
      <c r="AA2143" s="1085">
        <f t="shared" ref="AA2143" si="1543">Q2143/12*$B$4+(R2143-Q2143)/11*9+(S2143-R2143)/10*8+(T2143-S2143)/9*7+(U2143-T2143)/8*6+(V2143-U2143)/7*5+(W2143-V2143)/6*4+(X2143-W2143)/5*3+(Y2143-X2143)/4*2+(Z2143-Y2143)/3*1</f>
        <v>1616.1964</v>
      </c>
      <c r="AB2143" s="505">
        <f>AH2143-AG2143-AD2143</f>
        <v>1182.8426400000001</v>
      </c>
      <c r="AC2143" s="968"/>
      <c r="AD2143" s="505"/>
      <c r="AE2143" s="505">
        <f>AB2143-AA2143</f>
        <v>-433.35375999999997</v>
      </c>
      <c r="AF2143" s="505"/>
      <c r="AG2143" s="505">
        <v>-0.35520000000000002</v>
      </c>
      <c r="AH2143" s="505">
        <v>1182.4874400000001</v>
      </c>
      <c r="AI2143" s="1142"/>
      <c r="AJ2143" s="501"/>
      <c r="AK2143" s="1317">
        <f t="shared" si="1512"/>
        <v>0</v>
      </c>
      <c r="AL2143" s="1332"/>
    </row>
    <row r="2144" spans="1:38" ht="63" x14ac:dyDescent="0.25">
      <c r="A2144" s="224">
        <v>1</v>
      </c>
      <c r="B2144" s="674" t="s">
        <v>525</v>
      </c>
      <c r="C2144" s="610"/>
      <c r="D2144" s="4"/>
      <c r="E2144" s="680">
        <f>E2145+E2152</f>
        <v>1382</v>
      </c>
      <c r="F2144" s="680">
        <f t="shared" ref="F2144:G2144" si="1544">F2145+F2152</f>
        <v>1152</v>
      </c>
      <c r="G2144" s="680">
        <f t="shared" si="1544"/>
        <v>1175</v>
      </c>
      <c r="H2144" s="320">
        <f>G2144/F2144*100</f>
        <v>101.99652777777777</v>
      </c>
      <c r="I2144" s="1754"/>
      <c r="J2144" s="1754"/>
      <c r="K2144" s="208"/>
      <c r="L2144" s="208"/>
      <c r="M2144" s="208"/>
      <c r="N2144" s="208"/>
      <c r="O2144" s="208"/>
      <c r="P2144" s="208"/>
      <c r="Q2144" s="505">
        <f t="shared" ref="Q2144:AH2144" si="1545">Q2145+Q2152</f>
        <v>4206.4506769929603</v>
      </c>
      <c r="R2144" s="505">
        <f t="shared" ref="R2144:S2144" si="1546">R2145+R2152</f>
        <v>4206.4506769929603</v>
      </c>
      <c r="S2144" s="505">
        <f t="shared" si="1546"/>
        <v>4206.4506769929603</v>
      </c>
      <c r="T2144" s="505">
        <f t="shared" ref="T2144:U2144" si="1547">T2145+T2152</f>
        <v>4206.4506769929603</v>
      </c>
      <c r="U2144" s="505">
        <f t="shared" si="1547"/>
        <v>4206.4506769929603</v>
      </c>
      <c r="V2144" s="505">
        <f t="shared" ref="V2144:W2144" si="1548">V2145+V2152</f>
        <v>4206.4506769929603</v>
      </c>
      <c r="W2144" s="505">
        <f t="shared" si="1548"/>
        <v>4206.4506769929603</v>
      </c>
      <c r="X2144" s="505">
        <f t="shared" ref="X2144:Y2144" si="1549">X2145+X2152</f>
        <v>4206.4506769929603</v>
      </c>
      <c r="Y2144" s="505">
        <f t="shared" si="1549"/>
        <v>4206.4506769929603</v>
      </c>
      <c r="Z2144" s="505">
        <f t="shared" ref="Z2144" si="1550">Z2145+Z2152</f>
        <v>4206.4506769929603</v>
      </c>
      <c r="AA2144" s="948">
        <f t="shared" si="1545"/>
        <v>3505.3755641608004</v>
      </c>
      <c r="AB2144" s="505">
        <f t="shared" si="1545"/>
        <v>2985.8258299999998</v>
      </c>
      <c r="AC2144" s="968">
        <f t="shared" si="1545"/>
        <v>0</v>
      </c>
      <c r="AD2144" s="505">
        <f t="shared" si="1545"/>
        <v>0</v>
      </c>
      <c r="AE2144" s="505">
        <f t="shared" si="1545"/>
        <v>-519.54973416080043</v>
      </c>
      <c r="AF2144" s="505">
        <f t="shared" si="1545"/>
        <v>0</v>
      </c>
      <c r="AG2144" s="505">
        <f t="shared" si="1545"/>
        <v>-4.3445999999999998</v>
      </c>
      <c r="AH2144" s="505">
        <f t="shared" si="1545"/>
        <v>2981.4812299999999</v>
      </c>
      <c r="AI2144" s="1142"/>
      <c r="AJ2144" s="501"/>
      <c r="AK2144" s="1317">
        <f t="shared" si="1512"/>
        <v>0</v>
      </c>
      <c r="AL2144" s="1332"/>
    </row>
    <row r="2145" spans="1:38" ht="30" x14ac:dyDescent="0.25">
      <c r="A2145" s="224">
        <v>1</v>
      </c>
      <c r="B2145" s="652" t="s">
        <v>285</v>
      </c>
      <c r="C2145" s="610"/>
      <c r="D2145" s="4"/>
      <c r="E2145" s="679">
        <f>SUM(E2146:E2151)</f>
        <v>1069</v>
      </c>
      <c r="F2145" s="320">
        <f t="shared" ref="F2145:G2145" si="1551">SUM(F2146:F2151)</f>
        <v>891</v>
      </c>
      <c r="G2145" s="320">
        <f t="shared" si="1551"/>
        <v>960</v>
      </c>
      <c r="H2145" s="320">
        <f>G2145/F2145*100</f>
        <v>107.74410774410774</v>
      </c>
      <c r="I2145" s="1754"/>
      <c r="J2145" s="1754"/>
      <c r="K2145" s="208"/>
      <c r="L2145" s="208"/>
      <c r="M2145" s="208"/>
      <c r="N2145" s="208"/>
      <c r="O2145" s="208"/>
      <c r="P2145" s="208"/>
      <c r="Q2145" s="505">
        <f t="shared" ref="Q2145:AH2145" si="1552">SUM(Q2146:Q2151)</f>
        <v>3677.5687404089604</v>
      </c>
      <c r="R2145" s="505">
        <f t="shared" ref="R2145:S2145" si="1553">SUM(R2146:R2151)</f>
        <v>3677.5687404089604</v>
      </c>
      <c r="S2145" s="505">
        <f t="shared" si="1553"/>
        <v>3677.5687404089604</v>
      </c>
      <c r="T2145" s="505">
        <f t="shared" ref="T2145:U2145" si="1554">SUM(T2146:T2151)</f>
        <v>3677.5687404089604</v>
      </c>
      <c r="U2145" s="505">
        <f t="shared" si="1554"/>
        <v>3677.5687404089604</v>
      </c>
      <c r="V2145" s="505">
        <f t="shared" ref="V2145:W2145" si="1555">SUM(V2146:V2151)</f>
        <v>3677.5687404089604</v>
      </c>
      <c r="W2145" s="505">
        <f t="shared" si="1555"/>
        <v>3677.5687404089604</v>
      </c>
      <c r="X2145" s="505">
        <f t="shared" ref="X2145:Y2145" si="1556">SUM(X2146:X2151)</f>
        <v>3677.5687404089604</v>
      </c>
      <c r="Y2145" s="505">
        <f t="shared" si="1556"/>
        <v>3677.5687404089604</v>
      </c>
      <c r="Z2145" s="505">
        <f t="shared" ref="Z2145" si="1557">SUM(Z2146:Z2151)</f>
        <v>3677.5687404089604</v>
      </c>
      <c r="AA2145" s="948">
        <f t="shared" si="1552"/>
        <v>3064.640617007467</v>
      </c>
      <c r="AB2145" s="505">
        <f t="shared" si="1552"/>
        <v>2707.2179799999999</v>
      </c>
      <c r="AC2145" s="968">
        <f t="shared" si="1552"/>
        <v>0</v>
      </c>
      <c r="AD2145" s="505">
        <f t="shared" si="1552"/>
        <v>0</v>
      </c>
      <c r="AE2145" s="505">
        <f t="shared" si="1552"/>
        <v>-357.42263700746707</v>
      </c>
      <c r="AF2145" s="505">
        <f t="shared" si="1552"/>
        <v>0</v>
      </c>
      <c r="AG2145" s="505">
        <f t="shared" si="1552"/>
        <v>-4.3445999999999998</v>
      </c>
      <c r="AH2145" s="505">
        <f t="shared" si="1552"/>
        <v>2702.87338</v>
      </c>
      <c r="AI2145" s="1142"/>
      <c r="AJ2145" s="501"/>
      <c r="AK2145" s="1317">
        <f t="shared" si="1512"/>
        <v>0</v>
      </c>
      <c r="AL2145" s="1332"/>
    </row>
    <row r="2146" spans="1:38" ht="30" x14ac:dyDescent="0.25">
      <c r="A2146" s="224">
        <v>1</v>
      </c>
      <c r="B2146" s="461" t="s">
        <v>526</v>
      </c>
      <c r="C2146" s="610"/>
      <c r="D2146" s="4"/>
      <c r="E2146" s="679">
        <v>864</v>
      </c>
      <c r="F2146" s="320">
        <f t="shared" ref="F2146" si="1558">ROUND(E2146/12*$B$4,0)</f>
        <v>720</v>
      </c>
      <c r="G2146" s="320">
        <v>761</v>
      </c>
      <c r="H2146" s="320">
        <f>G2146/F2146*100</f>
        <v>105.69444444444444</v>
      </c>
      <c r="I2146" s="1754"/>
      <c r="J2146" s="1754"/>
      <c r="K2146" s="208"/>
      <c r="L2146" s="208"/>
      <c r="M2146" s="208"/>
      <c r="N2146" s="208"/>
      <c r="O2146" s="208"/>
      <c r="P2146" s="208"/>
      <c r="Q2146" s="505">
        <v>3358.4026504089602</v>
      </c>
      <c r="R2146" s="505">
        <v>3358.4026504089602</v>
      </c>
      <c r="S2146" s="505">
        <v>3358.4026504089602</v>
      </c>
      <c r="T2146" s="505">
        <v>3358.4026504089602</v>
      </c>
      <c r="U2146" s="505">
        <v>3358.4026504089602</v>
      </c>
      <c r="V2146" s="505">
        <v>3358.4026504089602</v>
      </c>
      <c r="W2146" s="505">
        <v>3358.4026504089602</v>
      </c>
      <c r="X2146" s="505">
        <v>3358.4026504089602</v>
      </c>
      <c r="Y2146" s="505">
        <v>3358.4026504089602</v>
      </c>
      <c r="Z2146" s="505">
        <v>3358.4026504089602</v>
      </c>
      <c r="AA2146" s="948">
        <f t="shared" ref="AA2146" si="1559">Q2146/12*$B$4+(R2146-Q2146)/11*9+(S2146-R2146)/10*8+(T2146-S2146)/9*7+(U2146-T2146)/8*6+(V2146-U2146)/7*5+(W2146-V2146)/6*4+(X2146-W2146)/5*3+(Y2146-X2146)/4*2+(Z2146-Y2146)/3*1</f>
        <v>2798.6688753408002</v>
      </c>
      <c r="AB2146" s="505">
        <f>AH2146-AG2146-AD2146</f>
        <v>2383.9954499999999</v>
      </c>
      <c r="AC2146" s="968"/>
      <c r="AD2146" s="505"/>
      <c r="AE2146" s="505">
        <f>AB2146-AA2146</f>
        <v>-414.67342534080035</v>
      </c>
      <c r="AF2146" s="505"/>
      <c r="AG2146" s="505">
        <v>-2.9106800000000002</v>
      </c>
      <c r="AH2146" s="505">
        <v>2381.0847699999999</v>
      </c>
      <c r="AI2146" s="1142"/>
      <c r="AJ2146" s="501"/>
      <c r="AK2146" s="1317">
        <f t="shared" si="1512"/>
        <v>0</v>
      </c>
      <c r="AL2146" s="1332"/>
    </row>
    <row r="2147" spans="1:38" ht="60" x14ac:dyDescent="0.25">
      <c r="A2147" s="224">
        <v>1</v>
      </c>
      <c r="B2147" s="461" t="s">
        <v>547</v>
      </c>
      <c r="C2147" s="610"/>
      <c r="D2147" s="4"/>
      <c r="E2147" s="3354"/>
      <c r="F2147" s="320"/>
      <c r="G2147" s="320"/>
      <c r="H2147" s="320"/>
      <c r="I2147" s="1754"/>
      <c r="J2147" s="1754"/>
      <c r="K2147" s="208"/>
      <c r="L2147" s="208"/>
      <c r="M2147" s="208"/>
      <c r="N2147" s="208"/>
      <c r="O2147" s="208"/>
      <c r="P2147" s="208"/>
      <c r="Q2147" s="505"/>
      <c r="R2147" s="505"/>
      <c r="S2147" s="505"/>
      <c r="T2147" s="505"/>
      <c r="U2147" s="505"/>
      <c r="V2147" s="505"/>
      <c r="W2147" s="505"/>
      <c r="X2147" s="505"/>
      <c r="Y2147" s="505"/>
      <c r="Z2147" s="505"/>
      <c r="AA2147" s="948">
        <f t="shared" ref="AA2147" si="1560">Q2147/12*$B$4+(R2147-Q2147)/11*6+(S2147-R2147)/10*5+(T2147-S2147)/9*4+(U2147-T2147)/8*3+(V2147-U2147)/7*2+(W2147-V2147)/6*1</f>
        <v>0</v>
      </c>
      <c r="AB2147" s="505"/>
      <c r="AC2147" s="968"/>
      <c r="AD2147" s="505"/>
      <c r="AE2147" s="505"/>
      <c r="AF2147" s="505"/>
      <c r="AG2147" s="505"/>
      <c r="AH2147" s="505"/>
      <c r="AI2147" s="1142"/>
      <c r="AJ2147" s="501"/>
      <c r="AK2147" s="1317">
        <f t="shared" si="1512"/>
        <v>0</v>
      </c>
      <c r="AL2147" s="1332"/>
    </row>
    <row r="2148" spans="1:38" ht="30" x14ac:dyDescent="0.25">
      <c r="A2148" s="224">
        <v>1</v>
      </c>
      <c r="B2148" s="461" t="s">
        <v>527</v>
      </c>
      <c r="C2148" s="610"/>
      <c r="D2148" s="4"/>
      <c r="E2148" s="3354">
        <v>205</v>
      </c>
      <c r="F2148" s="320">
        <f t="shared" ref="F2148" si="1561">ROUND(E2148/12*$B$4,0)</f>
        <v>171</v>
      </c>
      <c r="G2148" s="320">
        <v>199</v>
      </c>
      <c r="H2148" s="320">
        <f>G2148/F2148*100</f>
        <v>116.37426900584795</v>
      </c>
      <c r="I2148" s="1754"/>
      <c r="J2148" s="1754"/>
      <c r="K2148" s="208"/>
      <c r="L2148" s="208"/>
      <c r="M2148" s="208"/>
      <c r="N2148" s="208"/>
      <c r="O2148" s="208"/>
      <c r="P2148" s="208"/>
      <c r="Q2148" s="505">
        <v>319.16609000000005</v>
      </c>
      <c r="R2148" s="505">
        <v>319.16609000000005</v>
      </c>
      <c r="S2148" s="505">
        <v>319.16609000000005</v>
      </c>
      <c r="T2148" s="505">
        <v>319.16609000000005</v>
      </c>
      <c r="U2148" s="505">
        <v>319.16609000000005</v>
      </c>
      <c r="V2148" s="505">
        <v>319.16609000000005</v>
      </c>
      <c r="W2148" s="505">
        <v>319.16609000000005</v>
      </c>
      <c r="X2148" s="505">
        <v>319.16609000000005</v>
      </c>
      <c r="Y2148" s="505">
        <v>319.16609000000005</v>
      </c>
      <c r="Z2148" s="505">
        <v>319.16609000000005</v>
      </c>
      <c r="AA2148" s="948">
        <f t="shared" ref="AA2148" si="1562">Q2148/12*$B$4+(R2148-Q2148)/11*9+(S2148-R2148)/10*8+(T2148-S2148)/9*7+(U2148-T2148)/8*6+(V2148-U2148)/7*5+(W2148-V2148)/6*4+(X2148-W2148)/5*3+(Y2148-X2148)/4*2+(Z2148-Y2148)/3*1</f>
        <v>265.97174166666673</v>
      </c>
      <c r="AB2148" s="505">
        <f>AH2148-AG2148-AD2148</f>
        <v>323.22253000000001</v>
      </c>
      <c r="AC2148" s="968"/>
      <c r="AD2148" s="505"/>
      <c r="AE2148" s="505">
        <f>AB2148-AA2148</f>
        <v>57.250788333333276</v>
      </c>
      <c r="AF2148" s="505"/>
      <c r="AG2148" s="505">
        <v>-1.4339200000000001</v>
      </c>
      <c r="AH2148" s="505">
        <v>321.78861000000001</v>
      </c>
      <c r="AI2148" s="1142"/>
      <c r="AJ2148" s="501"/>
      <c r="AK2148" s="1317">
        <f t="shared" si="1512"/>
        <v>0</v>
      </c>
      <c r="AL2148" s="1332"/>
    </row>
    <row r="2149" spans="1:38" ht="30" x14ac:dyDescent="0.25">
      <c r="A2149" s="224">
        <v>1</v>
      </c>
      <c r="B2149" s="461" t="s">
        <v>528</v>
      </c>
      <c r="C2149" s="610"/>
      <c r="D2149" s="4"/>
      <c r="E2149" s="3354"/>
      <c r="F2149" s="320"/>
      <c r="G2149" s="320"/>
      <c r="H2149" s="320"/>
      <c r="I2149" s="1754"/>
      <c r="J2149" s="1754"/>
      <c r="K2149" s="208"/>
      <c r="L2149" s="208"/>
      <c r="M2149" s="208"/>
      <c r="N2149" s="208"/>
      <c r="O2149" s="208"/>
      <c r="P2149" s="208"/>
      <c r="Q2149" s="505"/>
      <c r="R2149" s="505"/>
      <c r="S2149" s="505"/>
      <c r="T2149" s="505"/>
      <c r="U2149" s="505"/>
      <c r="V2149" s="505"/>
      <c r="W2149" s="505"/>
      <c r="X2149" s="505"/>
      <c r="Y2149" s="505"/>
      <c r="Z2149" s="505"/>
      <c r="AA2149" s="948"/>
      <c r="AB2149" s="505">
        <f>AH2149-AG2149-AD2149</f>
        <v>0</v>
      </c>
      <c r="AC2149" s="968"/>
      <c r="AD2149" s="505"/>
      <c r="AE2149" s="505">
        <f>AB2149-AA2149</f>
        <v>0</v>
      </c>
      <c r="AF2149" s="505"/>
      <c r="AG2149" s="505">
        <v>0</v>
      </c>
      <c r="AH2149" s="505">
        <v>0</v>
      </c>
      <c r="AI2149" s="1142"/>
      <c r="AJ2149" s="501"/>
      <c r="AK2149" s="1317">
        <f t="shared" si="1512"/>
        <v>0</v>
      </c>
      <c r="AL2149" s="1332"/>
    </row>
    <row r="2150" spans="1:38" ht="45" x14ac:dyDescent="0.25">
      <c r="A2150" s="224">
        <v>1</v>
      </c>
      <c r="B2150" s="461" t="s">
        <v>529</v>
      </c>
      <c r="C2150" s="610"/>
      <c r="D2150" s="4"/>
      <c r="E2150" s="679"/>
      <c r="F2150" s="320"/>
      <c r="G2150" s="320"/>
      <c r="H2150" s="320"/>
      <c r="I2150" s="1754"/>
      <c r="J2150" s="1754"/>
      <c r="K2150" s="208"/>
      <c r="L2150" s="208"/>
      <c r="M2150" s="208"/>
      <c r="N2150" s="208"/>
      <c r="O2150" s="208"/>
      <c r="P2150" s="208"/>
      <c r="Q2150" s="505"/>
      <c r="R2150" s="505"/>
      <c r="S2150" s="505"/>
      <c r="T2150" s="505"/>
      <c r="U2150" s="505"/>
      <c r="V2150" s="505"/>
      <c r="W2150" s="505"/>
      <c r="X2150" s="505"/>
      <c r="Y2150" s="505"/>
      <c r="Z2150" s="505"/>
      <c r="AA2150" s="948"/>
      <c r="AB2150" s="505"/>
      <c r="AC2150" s="968"/>
      <c r="AD2150" s="505"/>
      <c r="AE2150" s="505"/>
      <c r="AF2150" s="505"/>
      <c r="AG2150" s="505"/>
      <c r="AH2150" s="505"/>
      <c r="AI2150" s="1142"/>
      <c r="AJ2150" s="501"/>
      <c r="AK2150" s="1317">
        <f t="shared" si="1512"/>
        <v>0</v>
      </c>
      <c r="AL2150" s="1332"/>
    </row>
    <row r="2151" spans="1:38" ht="30" x14ac:dyDescent="0.25">
      <c r="A2151" s="224">
        <v>1</v>
      </c>
      <c r="B2151" s="461" t="s">
        <v>530</v>
      </c>
      <c r="C2151" s="610"/>
      <c r="D2151" s="4"/>
      <c r="E2151" s="679"/>
      <c r="F2151" s="320"/>
      <c r="G2151" s="320"/>
      <c r="H2151" s="320"/>
      <c r="I2151" s="1754"/>
      <c r="J2151" s="1754"/>
      <c r="K2151" s="208"/>
      <c r="L2151" s="208"/>
      <c r="M2151" s="208"/>
      <c r="N2151" s="208"/>
      <c r="O2151" s="208"/>
      <c r="P2151" s="208"/>
      <c r="Q2151" s="505"/>
      <c r="R2151" s="505"/>
      <c r="S2151" s="505"/>
      <c r="T2151" s="505"/>
      <c r="U2151" s="505"/>
      <c r="V2151" s="505"/>
      <c r="W2151" s="505"/>
      <c r="X2151" s="505"/>
      <c r="Y2151" s="505"/>
      <c r="Z2151" s="505"/>
      <c r="AA2151" s="948"/>
      <c r="AB2151" s="505"/>
      <c r="AC2151" s="968"/>
      <c r="AD2151" s="505"/>
      <c r="AE2151" s="505"/>
      <c r="AF2151" s="505"/>
      <c r="AG2151" s="505"/>
      <c r="AH2151" s="505"/>
      <c r="AI2151" s="1142"/>
      <c r="AJ2151" s="501"/>
      <c r="AK2151" s="1317">
        <f t="shared" si="1512"/>
        <v>0</v>
      </c>
      <c r="AL2151" s="1332"/>
    </row>
    <row r="2152" spans="1:38" ht="60" x14ac:dyDescent="0.25">
      <c r="A2152" s="224">
        <v>1</v>
      </c>
      <c r="B2152" s="652" t="s">
        <v>286</v>
      </c>
      <c r="C2152" s="610"/>
      <c r="D2152" s="4"/>
      <c r="E2152" s="3484">
        <f>SUM(E2153:E2155)</f>
        <v>313</v>
      </c>
      <c r="F2152" s="3484">
        <f t="shared" ref="F2152:G2152" si="1563">SUM(F2153:F2155)</f>
        <v>261</v>
      </c>
      <c r="G2152" s="3484">
        <f t="shared" si="1563"/>
        <v>215</v>
      </c>
      <c r="H2152" s="320">
        <f>G2152/F2152*100</f>
        <v>82.375478927203062</v>
      </c>
      <c r="I2152" s="1754"/>
      <c r="J2152" s="1754"/>
      <c r="K2152" s="208"/>
      <c r="L2152" s="208"/>
      <c r="M2152" s="208"/>
      <c r="N2152" s="208"/>
      <c r="O2152" s="208"/>
      <c r="P2152" s="208"/>
      <c r="Q2152" s="505">
        <f t="shared" ref="Q2152:AH2152" si="1564">SUM(Q2153:Q2155)</f>
        <v>528.88193658399996</v>
      </c>
      <c r="R2152" s="505">
        <f t="shared" ref="R2152:S2152" si="1565">SUM(R2153:R2155)</f>
        <v>528.88193658399996</v>
      </c>
      <c r="S2152" s="505">
        <f t="shared" si="1565"/>
        <v>528.88193658399996</v>
      </c>
      <c r="T2152" s="505">
        <f t="shared" ref="T2152:U2152" si="1566">SUM(T2153:T2155)</f>
        <v>528.88193658399996</v>
      </c>
      <c r="U2152" s="505">
        <f t="shared" si="1566"/>
        <v>528.88193658399996</v>
      </c>
      <c r="V2152" s="505">
        <f t="shared" ref="V2152:W2152" si="1567">SUM(V2153:V2155)</f>
        <v>528.88193658399996</v>
      </c>
      <c r="W2152" s="505">
        <f t="shared" si="1567"/>
        <v>528.88193658399996</v>
      </c>
      <c r="X2152" s="505">
        <f t="shared" ref="X2152:Y2152" si="1568">SUM(X2153:X2155)</f>
        <v>528.88193658399996</v>
      </c>
      <c r="Y2152" s="505">
        <f t="shared" si="1568"/>
        <v>528.88193658399996</v>
      </c>
      <c r="Z2152" s="505">
        <f t="shared" ref="Z2152" si="1569">SUM(Z2153:Z2155)</f>
        <v>528.88193658399996</v>
      </c>
      <c r="AA2152" s="948">
        <f t="shared" si="1564"/>
        <v>440.73494715333334</v>
      </c>
      <c r="AB2152" s="505">
        <f t="shared" si="1564"/>
        <v>278.60784999999998</v>
      </c>
      <c r="AC2152" s="968">
        <f t="shared" si="1564"/>
        <v>0</v>
      </c>
      <c r="AD2152" s="505">
        <f t="shared" si="1564"/>
        <v>0</v>
      </c>
      <c r="AE2152" s="505">
        <f t="shared" si="1564"/>
        <v>-162.12709715333335</v>
      </c>
      <c r="AF2152" s="505">
        <f t="shared" si="1564"/>
        <v>0</v>
      </c>
      <c r="AG2152" s="505">
        <f t="shared" si="1564"/>
        <v>0</v>
      </c>
      <c r="AH2152" s="505">
        <f t="shared" si="1564"/>
        <v>278.60784999999998</v>
      </c>
      <c r="AI2152" s="1142"/>
      <c r="AJ2152" s="501"/>
      <c r="AK2152" s="1317">
        <f t="shared" si="1512"/>
        <v>0</v>
      </c>
      <c r="AL2152" s="1332"/>
    </row>
    <row r="2153" spans="1:38" ht="45" x14ac:dyDescent="0.25">
      <c r="A2153" s="224">
        <v>1</v>
      </c>
      <c r="B2153" s="461" t="s">
        <v>531</v>
      </c>
      <c r="C2153" s="610"/>
      <c r="D2153" s="4"/>
      <c r="E2153" s="679">
        <v>228</v>
      </c>
      <c r="F2153" s="320">
        <f t="shared" ref="F2153:F2155" si="1570">ROUND(E2153/12*$B$4,0)</f>
        <v>190</v>
      </c>
      <c r="G2153" s="320">
        <v>215</v>
      </c>
      <c r="H2153" s="320">
        <f>G2153/F2153*100</f>
        <v>113.1578947368421</v>
      </c>
      <c r="I2153" s="1754"/>
      <c r="J2153" s="1754"/>
      <c r="K2153" s="208"/>
      <c r="L2153" s="208"/>
      <c r="M2153" s="208"/>
      <c r="N2153" s="208"/>
      <c r="O2153" s="208"/>
      <c r="P2153" s="208"/>
      <c r="Q2153" s="505">
        <v>321.06048000000004</v>
      </c>
      <c r="R2153" s="505">
        <v>321.06048000000004</v>
      </c>
      <c r="S2153" s="505">
        <v>321.06048000000004</v>
      </c>
      <c r="T2153" s="505">
        <v>321.06048000000004</v>
      </c>
      <c r="U2153" s="505">
        <v>321.06048000000004</v>
      </c>
      <c r="V2153" s="505">
        <v>321.06048000000004</v>
      </c>
      <c r="W2153" s="505">
        <v>321.06048000000004</v>
      </c>
      <c r="X2153" s="505">
        <v>321.06048000000004</v>
      </c>
      <c r="Y2153" s="505">
        <v>321.06048000000004</v>
      </c>
      <c r="Z2153" s="505">
        <v>321.06048000000004</v>
      </c>
      <c r="AA2153" s="948">
        <f t="shared" ref="AA2153:AA2156" si="1571">Q2153/12*$B$4+(R2153-Q2153)/11*9+(S2153-R2153)/10*8+(T2153-S2153)/9*7+(U2153-T2153)/8*6+(V2153-U2153)/7*5+(W2153-V2153)/6*4+(X2153-W2153)/5*3+(Y2153-X2153)/4*2+(Z2153-Y2153)/3*1</f>
        <v>267.55040000000002</v>
      </c>
      <c r="AB2153" s="505">
        <f>AH2153-AG2153-AD2153</f>
        <v>278.60784999999998</v>
      </c>
      <c r="AC2153" s="968"/>
      <c r="AD2153" s="505"/>
      <c r="AE2153" s="505">
        <f>AB2153-AA2153</f>
        <v>11.05744999999996</v>
      </c>
      <c r="AF2153" s="505"/>
      <c r="AG2153" s="505">
        <v>0</v>
      </c>
      <c r="AH2153" s="505">
        <v>278.60784999999998</v>
      </c>
      <c r="AI2153" s="1142"/>
      <c r="AJ2153" s="501"/>
      <c r="AK2153" s="1317">
        <f t="shared" si="1512"/>
        <v>0</v>
      </c>
      <c r="AL2153" s="1332"/>
    </row>
    <row r="2154" spans="1:38" ht="75" x14ac:dyDescent="0.25">
      <c r="B2154" s="461" t="s">
        <v>532</v>
      </c>
      <c r="C2154" s="610"/>
      <c r="D2154" s="4"/>
      <c r="E2154" s="677">
        <v>50</v>
      </c>
      <c r="F2154" s="320">
        <f t="shared" si="1570"/>
        <v>42</v>
      </c>
      <c r="G2154" s="320"/>
      <c r="H2154" s="320">
        <f>G2154/F2154*100</f>
        <v>0</v>
      </c>
      <c r="I2154" s="1754"/>
      <c r="J2154" s="1754"/>
      <c r="K2154" s="208"/>
      <c r="L2154" s="208"/>
      <c r="M2154" s="208"/>
      <c r="N2154" s="208"/>
      <c r="O2154" s="208"/>
      <c r="P2154" s="208"/>
      <c r="Q2154" s="505">
        <v>161.07551459999996</v>
      </c>
      <c r="R2154" s="505">
        <v>161.07551459999996</v>
      </c>
      <c r="S2154" s="505">
        <v>161.07551459999996</v>
      </c>
      <c r="T2154" s="505">
        <v>161.07551459999996</v>
      </c>
      <c r="U2154" s="505">
        <v>161.07551459999996</v>
      </c>
      <c r="V2154" s="505">
        <v>161.07551459999996</v>
      </c>
      <c r="W2154" s="505">
        <v>161.07551459999996</v>
      </c>
      <c r="X2154" s="505">
        <v>161.07551459999996</v>
      </c>
      <c r="Y2154" s="505">
        <v>161.07551459999996</v>
      </c>
      <c r="Z2154" s="505">
        <v>161.07551459999996</v>
      </c>
      <c r="AA2154" s="948">
        <f t="shared" si="1571"/>
        <v>134.22959549999996</v>
      </c>
      <c r="AB2154" s="505">
        <f>AH2154-AG2154-AD2154</f>
        <v>0</v>
      </c>
      <c r="AC2154" s="968"/>
      <c r="AD2154" s="505"/>
      <c r="AE2154" s="505">
        <f>AB2154-AA2154</f>
        <v>-134.22959549999996</v>
      </c>
      <c r="AF2154" s="505"/>
      <c r="AG2154" s="505"/>
      <c r="AH2154" s="505"/>
      <c r="AI2154" s="1142"/>
      <c r="AJ2154" s="501"/>
      <c r="AK2154" s="1317">
        <f t="shared" si="1512"/>
        <v>0</v>
      </c>
      <c r="AL2154" s="1332"/>
    </row>
    <row r="2155" spans="1:38" ht="60" x14ac:dyDescent="0.25">
      <c r="A2155" s="224">
        <v>1</v>
      </c>
      <c r="B2155" s="461" t="s">
        <v>533</v>
      </c>
      <c r="C2155" s="610"/>
      <c r="D2155" s="4"/>
      <c r="E2155" s="679">
        <v>35</v>
      </c>
      <c r="F2155" s="320">
        <f t="shared" si="1570"/>
        <v>29</v>
      </c>
      <c r="G2155" s="320"/>
      <c r="H2155" s="320">
        <f>G2155/F2155*100</f>
        <v>0</v>
      </c>
      <c r="I2155" s="1754"/>
      <c r="J2155" s="1754"/>
      <c r="K2155" s="208"/>
      <c r="L2155" s="208"/>
      <c r="M2155" s="208"/>
      <c r="N2155" s="208"/>
      <c r="O2155" s="208"/>
      <c r="P2155" s="208"/>
      <c r="Q2155" s="505">
        <v>46.745941984000005</v>
      </c>
      <c r="R2155" s="505">
        <v>46.745941984000005</v>
      </c>
      <c r="S2155" s="505">
        <v>46.745941984000005</v>
      </c>
      <c r="T2155" s="505">
        <v>46.745941984000005</v>
      </c>
      <c r="U2155" s="505">
        <v>46.745941984000005</v>
      </c>
      <c r="V2155" s="505">
        <v>46.745941984000005</v>
      </c>
      <c r="W2155" s="505">
        <v>46.745941984000005</v>
      </c>
      <c r="X2155" s="505">
        <v>46.745941984000005</v>
      </c>
      <c r="Y2155" s="505">
        <v>46.745941984000005</v>
      </c>
      <c r="Z2155" s="505">
        <v>46.745941984000005</v>
      </c>
      <c r="AA2155" s="948">
        <f t="shared" si="1571"/>
        <v>38.954951653333339</v>
      </c>
      <c r="AB2155" s="505">
        <f>AH2155-AG2155-AD2155</f>
        <v>0</v>
      </c>
      <c r="AC2155" s="968"/>
      <c r="AD2155" s="505"/>
      <c r="AE2155" s="505">
        <f>AB2155-AA2155</f>
        <v>-38.954951653333339</v>
      </c>
      <c r="AF2155" s="505"/>
      <c r="AG2155" s="505"/>
      <c r="AH2155" s="505"/>
      <c r="AI2155" s="1142"/>
      <c r="AJ2155" s="501"/>
      <c r="AK2155" s="1317">
        <f t="shared" si="1512"/>
        <v>0</v>
      </c>
      <c r="AL2155" s="1332"/>
    </row>
    <row r="2156" spans="1:38" ht="29.25" x14ac:dyDescent="0.25">
      <c r="A2156" s="224">
        <v>1</v>
      </c>
      <c r="B2156" s="2522" t="s">
        <v>327</v>
      </c>
      <c r="C2156" s="610"/>
      <c r="D2156" s="4"/>
      <c r="E2156" s="680">
        <f>E2157+E2158+E2162+E2163+E2164+E2165</f>
        <v>371.5</v>
      </c>
      <c r="F2156" s="680">
        <f t="shared" ref="F2156:G2156" si="1572">F2157+F2158+F2162+F2163+F2164+F2165</f>
        <v>309</v>
      </c>
      <c r="G2156" s="680">
        <f t="shared" si="1572"/>
        <v>282.54750000000001</v>
      </c>
      <c r="H2156" s="320">
        <f>G2156/F2156*100</f>
        <v>91.439320388349515</v>
      </c>
      <c r="I2156" s="1754"/>
      <c r="J2156" s="1754"/>
      <c r="K2156" s="208"/>
      <c r="L2156" s="208"/>
      <c r="M2156" s="208"/>
      <c r="N2156" s="208"/>
      <c r="O2156" s="208"/>
      <c r="P2156" s="208"/>
      <c r="Q2156" s="505">
        <v>1421.0879999999997</v>
      </c>
      <c r="R2156" s="505">
        <v>1421.0879999999997</v>
      </c>
      <c r="S2156" s="505">
        <v>1421.0879999999997</v>
      </c>
      <c r="T2156" s="505">
        <v>1421.0879999999997</v>
      </c>
      <c r="U2156" s="505">
        <v>1421.0879999999997</v>
      </c>
      <c r="V2156" s="505">
        <v>1421.0879999999997</v>
      </c>
      <c r="W2156" s="505">
        <v>1421.0879999999997</v>
      </c>
      <c r="X2156" s="505">
        <v>1421.0879999999997</v>
      </c>
      <c r="Y2156" s="505">
        <v>1421.0879999999997</v>
      </c>
      <c r="Z2156" s="505">
        <v>1421.0879999999997</v>
      </c>
      <c r="AA2156" s="948">
        <f t="shared" si="1571"/>
        <v>1184.2399999999998</v>
      </c>
      <c r="AB2156" s="505">
        <f>AH2156-AG2156-AD2156</f>
        <v>1245.54692</v>
      </c>
      <c r="AC2156" s="968"/>
      <c r="AD2156" s="505"/>
      <c r="AE2156" s="505">
        <f>AB2156-AA2156</f>
        <v>61.306920000000218</v>
      </c>
      <c r="AF2156" s="505">
        <v>-1.7760400000000001</v>
      </c>
      <c r="AG2156" s="505">
        <v>0</v>
      </c>
      <c r="AH2156" s="505">
        <v>1245.54692</v>
      </c>
      <c r="AI2156" s="1142"/>
      <c r="AJ2156" s="501"/>
      <c r="AK2156" s="1317">
        <f t="shared" ref="AK2156:AK2219" si="1573">AB2156-AA2156-AE2156</f>
        <v>0</v>
      </c>
      <c r="AL2156" s="1332"/>
    </row>
    <row r="2157" spans="1:38" x14ac:dyDescent="0.25">
      <c r="A2157" s="224">
        <v>1</v>
      </c>
      <c r="B2157" s="461" t="s">
        <v>318</v>
      </c>
      <c r="C2157" s="610"/>
      <c r="D2157" s="4"/>
      <c r="E2157" s="679"/>
      <c r="F2157" s="320"/>
      <c r="G2157" s="320"/>
      <c r="H2157" s="320"/>
      <c r="I2157" s="1754"/>
      <c r="J2157" s="1754"/>
      <c r="K2157" s="208"/>
      <c r="L2157" s="208"/>
      <c r="M2157" s="208"/>
      <c r="N2157" s="208"/>
      <c r="O2157" s="208"/>
      <c r="P2157" s="208"/>
      <c r="Q2157" s="505"/>
      <c r="R2157" s="505"/>
      <c r="S2157" s="505"/>
      <c r="T2157" s="505"/>
      <c r="U2157" s="505"/>
      <c r="V2157" s="505"/>
      <c r="W2157" s="505"/>
      <c r="X2157" s="505"/>
      <c r="Y2157" s="505"/>
      <c r="Z2157" s="505"/>
      <c r="AA2157" s="948"/>
      <c r="AB2157" s="505"/>
      <c r="AC2157" s="968"/>
      <c r="AD2157" s="505"/>
      <c r="AE2157" s="505"/>
      <c r="AF2157" s="505"/>
      <c r="AG2157" s="505"/>
      <c r="AH2157" s="505"/>
      <c r="AI2157" s="1142"/>
      <c r="AJ2157" s="501"/>
      <c r="AK2157" s="1317">
        <f t="shared" si="1573"/>
        <v>0</v>
      </c>
      <c r="AL2157" s="1332"/>
    </row>
    <row r="2158" spans="1:38" ht="30" x14ac:dyDescent="0.25">
      <c r="A2158" s="224">
        <v>1</v>
      </c>
      <c r="B2158" s="652" t="s">
        <v>506</v>
      </c>
      <c r="C2158" s="610"/>
      <c r="D2158" s="4"/>
      <c r="E2158" s="679">
        <f>E2159+E2160/4</f>
        <v>12.5</v>
      </c>
      <c r="F2158" s="320">
        <f t="shared" ref="F2158" si="1574">ROUND(E2158/12*$B$4,0)</f>
        <v>10</v>
      </c>
      <c r="G2158" s="320">
        <f>G2159+G2160/4</f>
        <v>10.547500000000001</v>
      </c>
      <c r="H2158" s="320">
        <f>G2158/F2158*100</f>
        <v>105.47500000000001</v>
      </c>
      <c r="I2158" s="1754"/>
      <c r="J2158" s="1754"/>
      <c r="K2158" s="208"/>
      <c r="L2158" s="208"/>
      <c r="M2158" s="208"/>
      <c r="N2158" s="208"/>
      <c r="O2158" s="208"/>
      <c r="P2158" s="208"/>
      <c r="Q2158" s="505"/>
      <c r="R2158" s="505"/>
      <c r="S2158" s="505"/>
      <c r="T2158" s="505"/>
      <c r="U2158" s="505"/>
      <c r="V2158" s="505"/>
      <c r="W2158" s="505"/>
      <c r="X2158" s="505"/>
      <c r="Y2158" s="505"/>
      <c r="Z2158" s="505"/>
      <c r="AA2158" s="948"/>
      <c r="AB2158" s="505"/>
      <c r="AC2158" s="968"/>
      <c r="AD2158" s="505"/>
      <c r="AE2158" s="505"/>
      <c r="AF2158" s="505"/>
      <c r="AG2158" s="505"/>
      <c r="AH2158" s="505"/>
      <c r="AI2158" s="1142"/>
      <c r="AJ2158" s="501"/>
      <c r="AK2158" s="1317">
        <f t="shared" si="1573"/>
        <v>0</v>
      </c>
      <c r="AL2158" s="1332"/>
    </row>
    <row r="2159" spans="1:38" x14ac:dyDescent="0.25">
      <c r="A2159" s="224">
        <v>1</v>
      </c>
      <c r="B2159" s="461" t="s">
        <v>507</v>
      </c>
      <c r="C2159" s="610"/>
      <c r="D2159" s="4"/>
      <c r="E2159" s="3353"/>
      <c r="F2159" s="320"/>
      <c r="G2159" s="320"/>
      <c r="H2159" s="320"/>
      <c r="I2159" s="1754"/>
      <c r="J2159" s="1754"/>
      <c r="K2159" s="208"/>
      <c r="L2159" s="208"/>
      <c r="M2159" s="208"/>
      <c r="N2159" s="208"/>
      <c r="O2159" s="208"/>
      <c r="P2159" s="208"/>
      <c r="Q2159" s="505"/>
      <c r="R2159" s="505"/>
      <c r="S2159" s="505"/>
      <c r="T2159" s="505"/>
      <c r="U2159" s="505"/>
      <c r="V2159" s="505"/>
      <c r="W2159" s="505"/>
      <c r="X2159" s="505"/>
      <c r="Y2159" s="505"/>
      <c r="Z2159" s="505"/>
      <c r="AA2159" s="948"/>
      <c r="AB2159" s="505"/>
      <c r="AC2159" s="968"/>
      <c r="AD2159" s="505"/>
      <c r="AE2159" s="505"/>
      <c r="AF2159" s="505"/>
      <c r="AG2159" s="505"/>
      <c r="AH2159" s="505"/>
      <c r="AI2159" s="1142"/>
      <c r="AJ2159" s="501"/>
      <c r="AK2159" s="1317">
        <f t="shared" si="1573"/>
        <v>0</v>
      </c>
      <c r="AL2159" s="1332"/>
    </row>
    <row r="2160" spans="1:38" ht="30" x14ac:dyDescent="0.25">
      <c r="A2160" s="224">
        <v>1</v>
      </c>
      <c r="B2160" s="461" t="s">
        <v>508</v>
      </c>
      <c r="C2160" s="610"/>
      <c r="D2160" s="4"/>
      <c r="E2160" s="677">
        <v>50</v>
      </c>
      <c r="F2160" s="320">
        <f t="shared" ref="F2160" si="1575">ROUND(E2160/12*$B$4,0)</f>
        <v>42</v>
      </c>
      <c r="G2160" s="320">
        <v>42.190000000000005</v>
      </c>
      <c r="H2160" s="320">
        <f>G2160/F2160*100</f>
        <v>100.45238095238096</v>
      </c>
      <c r="I2160" s="1754"/>
      <c r="J2160" s="1754"/>
      <c r="K2160" s="208"/>
      <c r="L2160" s="208"/>
      <c r="M2160" s="208"/>
      <c r="N2160" s="208"/>
      <c r="O2160" s="208"/>
      <c r="P2160" s="208"/>
      <c r="Q2160" s="505"/>
      <c r="R2160" s="505"/>
      <c r="S2160" s="505"/>
      <c r="T2160" s="505"/>
      <c r="U2160" s="505"/>
      <c r="V2160" s="505"/>
      <c r="W2160" s="505"/>
      <c r="X2160" s="505"/>
      <c r="Y2160" s="505"/>
      <c r="Z2160" s="505"/>
      <c r="AA2160" s="948"/>
      <c r="AB2160" s="505"/>
      <c r="AC2160" s="968"/>
      <c r="AD2160" s="505"/>
      <c r="AE2160" s="505"/>
      <c r="AF2160" s="505"/>
      <c r="AG2160" s="505"/>
      <c r="AH2160" s="505"/>
      <c r="AI2160" s="1142"/>
      <c r="AJ2160" s="501"/>
      <c r="AK2160" s="1317">
        <f t="shared" si="1573"/>
        <v>0</v>
      </c>
      <c r="AL2160" s="1332"/>
    </row>
    <row r="2161" spans="1:38" ht="60" x14ac:dyDescent="0.25">
      <c r="A2161" s="224">
        <v>1</v>
      </c>
      <c r="B2161" s="461" t="s">
        <v>509</v>
      </c>
      <c r="C2161" s="610"/>
      <c r="D2161" s="4"/>
      <c r="E2161" s="677"/>
      <c r="F2161" s="320"/>
      <c r="G2161" s="320"/>
      <c r="H2161" s="320"/>
      <c r="I2161" s="1754"/>
      <c r="J2161" s="1754"/>
      <c r="K2161" s="208"/>
      <c r="L2161" s="208"/>
      <c r="M2161" s="208"/>
      <c r="N2161" s="208"/>
      <c r="O2161" s="208"/>
      <c r="P2161" s="208"/>
      <c r="Q2161" s="505"/>
      <c r="R2161" s="505"/>
      <c r="S2161" s="505"/>
      <c r="T2161" s="505"/>
      <c r="U2161" s="505"/>
      <c r="V2161" s="505"/>
      <c r="W2161" s="505"/>
      <c r="X2161" s="505"/>
      <c r="Y2161" s="505"/>
      <c r="Z2161" s="505"/>
      <c r="AA2161" s="948"/>
      <c r="AB2161" s="505"/>
      <c r="AC2161" s="968"/>
      <c r="AD2161" s="505"/>
      <c r="AE2161" s="505"/>
      <c r="AF2161" s="505"/>
      <c r="AG2161" s="505"/>
      <c r="AH2161" s="505"/>
      <c r="AI2161" s="1142"/>
      <c r="AJ2161" s="501"/>
      <c r="AK2161" s="1317">
        <f t="shared" si="1573"/>
        <v>0</v>
      </c>
      <c r="AL2161" s="1332"/>
    </row>
    <row r="2162" spans="1:38" ht="75" x14ac:dyDescent="0.25">
      <c r="A2162" s="224">
        <v>1</v>
      </c>
      <c r="B2162" s="461" t="s">
        <v>510</v>
      </c>
      <c r="C2162" s="610"/>
      <c r="D2162" s="4"/>
      <c r="E2162" s="677"/>
      <c r="F2162" s="320"/>
      <c r="G2162" s="320"/>
      <c r="H2162" s="320"/>
      <c r="I2162" s="1754"/>
      <c r="J2162" s="1754"/>
      <c r="K2162" s="208"/>
      <c r="L2162" s="208"/>
      <c r="M2162" s="208"/>
      <c r="N2162" s="208"/>
      <c r="O2162" s="208"/>
      <c r="P2162" s="208"/>
      <c r="Q2162" s="505"/>
      <c r="R2162" s="505"/>
      <c r="S2162" s="505"/>
      <c r="T2162" s="505"/>
      <c r="U2162" s="505"/>
      <c r="V2162" s="505"/>
      <c r="W2162" s="505"/>
      <c r="X2162" s="505"/>
      <c r="Y2162" s="505"/>
      <c r="Z2162" s="505"/>
      <c r="AA2162" s="948"/>
      <c r="AB2162" s="505"/>
      <c r="AC2162" s="968"/>
      <c r="AD2162" s="505"/>
      <c r="AE2162" s="505"/>
      <c r="AF2162" s="505"/>
      <c r="AG2162" s="505"/>
      <c r="AH2162" s="505"/>
      <c r="AI2162" s="1142"/>
      <c r="AJ2162" s="501"/>
      <c r="AK2162" s="1317">
        <f t="shared" si="1573"/>
        <v>0</v>
      </c>
      <c r="AL2162" s="1332"/>
    </row>
    <row r="2163" spans="1:38" ht="45" x14ac:dyDescent="0.25">
      <c r="B2163" s="460" t="s">
        <v>511</v>
      </c>
      <c r="C2163" s="610"/>
      <c r="D2163" s="4"/>
      <c r="E2163" s="712"/>
      <c r="F2163" s="320"/>
      <c r="G2163" s="320"/>
      <c r="H2163" s="320"/>
      <c r="I2163" s="1754"/>
      <c r="J2163" s="1754"/>
      <c r="K2163" s="208"/>
      <c r="L2163" s="208"/>
      <c r="M2163" s="208"/>
      <c r="N2163" s="208"/>
      <c r="O2163" s="208"/>
      <c r="P2163" s="208"/>
      <c r="Q2163" s="505"/>
      <c r="R2163" s="505"/>
      <c r="S2163" s="505"/>
      <c r="T2163" s="505"/>
      <c r="U2163" s="505"/>
      <c r="V2163" s="505"/>
      <c r="W2163" s="505"/>
      <c r="X2163" s="505"/>
      <c r="Y2163" s="505"/>
      <c r="Z2163" s="505"/>
      <c r="AA2163" s="948"/>
      <c r="AB2163" s="505"/>
      <c r="AC2163" s="968"/>
      <c r="AD2163" s="505"/>
      <c r="AE2163" s="505"/>
      <c r="AF2163" s="505"/>
      <c r="AG2163" s="505"/>
      <c r="AH2163" s="505"/>
      <c r="AI2163" s="1142"/>
      <c r="AJ2163" s="501"/>
      <c r="AK2163" s="1317">
        <f t="shared" si="1573"/>
        <v>0</v>
      </c>
      <c r="AL2163" s="1332"/>
    </row>
    <row r="2164" spans="1:38" ht="105" x14ac:dyDescent="0.25">
      <c r="B2164" s="460" t="s">
        <v>512</v>
      </c>
      <c r="C2164" s="610"/>
      <c r="D2164" s="4"/>
      <c r="E2164" s="679">
        <v>100</v>
      </c>
      <c r="F2164" s="320">
        <f t="shared" ref="F2164:F2165" si="1576">ROUND(E2164/12*$B$4,0)</f>
        <v>83</v>
      </c>
      <c r="G2164" s="320">
        <v>48</v>
      </c>
      <c r="H2164" s="320">
        <f>G2164/F2164*100</f>
        <v>57.831325301204814</v>
      </c>
      <c r="I2164" s="1754"/>
      <c r="J2164" s="1754"/>
      <c r="K2164" s="208"/>
      <c r="L2164" s="208"/>
      <c r="M2164" s="208"/>
      <c r="N2164" s="208"/>
      <c r="O2164" s="208"/>
      <c r="P2164" s="208"/>
      <c r="Q2164" s="505"/>
      <c r="R2164" s="505"/>
      <c r="S2164" s="505"/>
      <c r="T2164" s="505"/>
      <c r="U2164" s="505"/>
      <c r="V2164" s="505"/>
      <c r="W2164" s="505"/>
      <c r="X2164" s="505"/>
      <c r="Y2164" s="505"/>
      <c r="Z2164" s="505"/>
      <c r="AA2164" s="948"/>
      <c r="AB2164" s="505">
        <f t="shared" ref="AB2164:AB2169" si="1577">AH2164-AG2164-AD2164</f>
        <v>0</v>
      </c>
      <c r="AC2164" s="968"/>
      <c r="AD2164" s="505"/>
      <c r="AE2164" s="505">
        <f>AB2164-AA2164</f>
        <v>0</v>
      </c>
      <c r="AF2164" s="505"/>
      <c r="AG2164" s="505"/>
      <c r="AH2164" s="505"/>
      <c r="AI2164" s="1142"/>
      <c r="AJ2164" s="501"/>
      <c r="AK2164" s="1317">
        <f t="shared" si="1573"/>
        <v>0</v>
      </c>
      <c r="AL2164" s="1332"/>
    </row>
    <row r="2165" spans="1:38" ht="30" x14ac:dyDescent="0.25">
      <c r="B2165" s="461" t="s">
        <v>534</v>
      </c>
      <c r="C2165" s="610"/>
      <c r="D2165" s="4"/>
      <c r="E2165" s="679">
        <v>259</v>
      </c>
      <c r="F2165" s="320">
        <f t="shared" si="1576"/>
        <v>216</v>
      </c>
      <c r="G2165" s="320">
        <v>224</v>
      </c>
      <c r="H2165" s="320">
        <f>G2165/F2165*100</f>
        <v>103.7037037037037</v>
      </c>
      <c r="I2165" s="1754"/>
      <c r="J2165" s="1754"/>
      <c r="K2165" s="208"/>
      <c r="L2165" s="208"/>
      <c r="M2165" s="208"/>
      <c r="N2165" s="208"/>
      <c r="O2165" s="208"/>
      <c r="P2165" s="208"/>
      <c r="Q2165" s="505">
        <v>501.32583154079998</v>
      </c>
      <c r="R2165" s="505">
        <v>501.32583154079998</v>
      </c>
      <c r="S2165" s="505">
        <v>501.32583154079998</v>
      </c>
      <c r="T2165" s="505">
        <v>501.32583154079998</v>
      </c>
      <c r="U2165" s="505">
        <v>501.32583154079998</v>
      </c>
      <c r="V2165" s="505">
        <v>501.32583154079998</v>
      </c>
      <c r="W2165" s="505">
        <v>501.32583154079998</v>
      </c>
      <c r="X2165" s="505">
        <v>501.32583154079998</v>
      </c>
      <c r="Y2165" s="505">
        <v>501.32583154079998</v>
      </c>
      <c r="Z2165" s="505">
        <v>501.32583154079998</v>
      </c>
      <c r="AA2165" s="948">
        <f t="shared" ref="AA2165" si="1578">Q2165/12*$B$4+(R2165-Q2165)/11*9+(S2165-R2165)/10*8+(T2165-S2165)/9*7+(U2165-T2165)/8*6+(V2165-U2165)/7*5+(W2165-V2165)/6*4+(X2165-W2165)/5*3+(Y2165-X2165)/4*2+(Z2165-Y2165)/3*1</f>
        <v>417.77152628399995</v>
      </c>
      <c r="AB2165" s="505">
        <f t="shared" si="1577"/>
        <v>457.37199000000004</v>
      </c>
      <c r="AC2165" s="968"/>
      <c r="AD2165" s="505"/>
      <c r="AE2165" s="505">
        <f>AB2165-AA2165</f>
        <v>39.600463716000093</v>
      </c>
      <c r="AF2165" s="505"/>
      <c r="AG2165" s="505">
        <v>-0.17824999999999999</v>
      </c>
      <c r="AH2165" s="505">
        <v>457.19374000000005</v>
      </c>
      <c r="AI2165" s="1142"/>
      <c r="AJ2165" s="501"/>
      <c r="AK2165" s="1317">
        <f t="shared" si="1573"/>
        <v>0</v>
      </c>
      <c r="AL2165" s="1332"/>
    </row>
    <row r="2166" spans="1:38" ht="29.25" x14ac:dyDescent="0.25">
      <c r="A2166" s="224">
        <v>1</v>
      </c>
      <c r="B2166" s="706" t="s">
        <v>328</v>
      </c>
      <c r="C2166" s="610"/>
      <c r="D2166" s="4"/>
      <c r="E2166" s="366">
        <f>E2167+E2168</f>
        <v>585.10638297872333</v>
      </c>
      <c r="F2166" s="210">
        <f>F2167+F2168</f>
        <v>487.58865248226948</v>
      </c>
      <c r="G2166" s="320">
        <f>G2167+G2168</f>
        <v>519.4404255319148</v>
      </c>
      <c r="H2166" s="320">
        <f>G2166/F2166*100</f>
        <v>106.53250909090907</v>
      </c>
      <c r="I2166" s="1754"/>
      <c r="J2166" s="1754"/>
      <c r="K2166" s="208"/>
      <c r="L2166" s="208"/>
      <c r="M2166" s="208"/>
      <c r="N2166" s="208"/>
      <c r="O2166" s="208"/>
      <c r="P2166" s="208"/>
      <c r="Q2166" s="505"/>
      <c r="R2166" s="505"/>
      <c r="S2166" s="505"/>
      <c r="T2166" s="505"/>
      <c r="U2166" s="505"/>
      <c r="V2166" s="505"/>
      <c r="W2166" s="505"/>
      <c r="X2166" s="505"/>
      <c r="Y2166" s="505"/>
      <c r="Z2166" s="505"/>
      <c r="AA2166" s="948"/>
      <c r="AB2166" s="505">
        <f t="shared" si="1577"/>
        <v>0</v>
      </c>
      <c r="AC2166" s="968"/>
      <c r="AD2166" s="505"/>
      <c r="AE2166" s="505"/>
      <c r="AF2166" s="505"/>
      <c r="AG2166" s="505"/>
      <c r="AH2166" s="505"/>
      <c r="AI2166" s="1142"/>
      <c r="AJ2166" s="501"/>
      <c r="AK2166" s="1317">
        <f t="shared" si="1573"/>
        <v>0</v>
      </c>
      <c r="AL2166" s="1332"/>
    </row>
    <row r="2167" spans="1:38" x14ac:dyDescent="0.25">
      <c r="A2167" s="224">
        <v>1</v>
      </c>
      <c r="B2167" s="706" t="s">
        <v>343</v>
      </c>
      <c r="C2167" s="610"/>
      <c r="D2167" s="4"/>
      <c r="E2167" s="366"/>
      <c r="F2167" s="210"/>
      <c r="G2167" s="320"/>
      <c r="H2167" s="320"/>
      <c r="I2167" s="1754"/>
      <c r="J2167" s="1754"/>
      <c r="K2167" s="208"/>
      <c r="L2167" s="208"/>
      <c r="M2167" s="208"/>
      <c r="N2167" s="208"/>
      <c r="O2167" s="208"/>
      <c r="P2167" s="208"/>
      <c r="Q2167" s="505"/>
      <c r="R2167" s="505"/>
      <c r="S2167" s="505"/>
      <c r="T2167" s="505"/>
      <c r="U2167" s="505"/>
      <c r="V2167" s="505"/>
      <c r="W2167" s="505"/>
      <c r="X2167" s="505"/>
      <c r="Y2167" s="505"/>
      <c r="Z2167" s="505"/>
      <c r="AA2167" s="948"/>
      <c r="AB2167" s="505">
        <f t="shared" si="1577"/>
        <v>0</v>
      </c>
      <c r="AC2167" s="968"/>
      <c r="AD2167" s="505"/>
      <c r="AE2167" s="505"/>
      <c r="AF2167" s="505"/>
      <c r="AG2167" s="505"/>
      <c r="AH2167" s="505"/>
      <c r="AI2167" s="1142"/>
      <c r="AJ2167" s="501"/>
      <c r="AK2167" s="1317">
        <f t="shared" si="1573"/>
        <v>0</v>
      </c>
      <c r="AL2167" s="1332"/>
    </row>
    <row r="2168" spans="1:38" x14ac:dyDescent="0.25">
      <c r="A2168" s="224">
        <v>1</v>
      </c>
      <c r="B2168" s="4" t="s">
        <v>344</v>
      </c>
      <c r="C2168" s="610"/>
      <c r="D2168" s="4"/>
      <c r="E2168" s="366">
        <f>E2169/9.4</f>
        <v>585.10638297872333</v>
      </c>
      <c r="F2168" s="210">
        <f>F2169/9.4</f>
        <v>487.58865248226948</v>
      </c>
      <c r="G2168" s="320">
        <f>G2169/9.4</f>
        <v>519.4404255319148</v>
      </c>
      <c r="H2168" s="320">
        <f>G2168/F2168*100</f>
        <v>106.53250909090907</v>
      </c>
      <c r="I2168" s="1754"/>
      <c r="J2168" s="1754"/>
      <c r="K2168" s="208"/>
      <c r="L2168" s="208"/>
      <c r="M2168" s="208"/>
      <c r="N2168" s="208"/>
      <c r="O2168" s="208"/>
      <c r="P2168" s="208"/>
      <c r="Q2168" s="505"/>
      <c r="R2168" s="505"/>
      <c r="S2168" s="505"/>
      <c r="T2168" s="505"/>
      <c r="U2168" s="505"/>
      <c r="V2168" s="505"/>
      <c r="W2168" s="505"/>
      <c r="X2168" s="505"/>
      <c r="Y2168" s="505"/>
      <c r="Z2168" s="505"/>
      <c r="AA2168" s="948"/>
      <c r="AB2168" s="505">
        <f t="shared" si="1577"/>
        <v>0</v>
      </c>
      <c r="AC2168" s="968"/>
      <c r="AD2168" s="505"/>
      <c r="AE2168" s="505"/>
      <c r="AF2168" s="505"/>
      <c r="AG2168" s="505"/>
      <c r="AH2168" s="505"/>
      <c r="AI2168" s="1142"/>
      <c r="AJ2168" s="501"/>
      <c r="AK2168" s="1317">
        <f t="shared" si="1573"/>
        <v>0</v>
      </c>
      <c r="AL2168" s="1332"/>
    </row>
    <row r="2169" spans="1:38" x14ac:dyDescent="0.25">
      <c r="A2169" s="224">
        <v>1</v>
      </c>
      <c r="B2169" s="720" t="s">
        <v>345</v>
      </c>
      <c r="C2169" s="610"/>
      <c r="D2169" s="4"/>
      <c r="E2169" s="366">
        <v>5500</v>
      </c>
      <c r="F2169" s="210">
        <f>(E2169/12*$B$4)</f>
        <v>4583.333333333333</v>
      </c>
      <c r="G2169" s="320">
        <v>4882.74</v>
      </c>
      <c r="H2169" s="320">
        <f>G2169/F2169*100</f>
        <v>106.5325090909091</v>
      </c>
      <c r="I2169" s="1754"/>
      <c r="J2169" s="1754"/>
      <c r="K2169" s="208"/>
      <c r="L2169" s="208"/>
      <c r="M2169" s="208"/>
      <c r="N2169" s="208"/>
      <c r="O2169" s="208"/>
      <c r="P2169" s="208"/>
      <c r="Q2169" s="505"/>
      <c r="R2169" s="505"/>
      <c r="S2169" s="505"/>
      <c r="T2169" s="505"/>
      <c r="U2169" s="505"/>
      <c r="V2169" s="505"/>
      <c r="W2169" s="505"/>
      <c r="X2169" s="505"/>
      <c r="Y2169" s="505"/>
      <c r="Z2169" s="505"/>
      <c r="AA2169" s="948"/>
      <c r="AB2169" s="505">
        <f t="shared" si="1577"/>
        <v>0</v>
      </c>
      <c r="AC2169" s="968"/>
      <c r="AD2169" s="505"/>
      <c r="AE2169" s="505"/>
      <c r="AF2169" s="505"/>
      <c r="AG2169" s="505"/>
      <c r="AH2169" s="505"/>
      <c r="AI2169" s="1142"/>
      <c r="AJ2169" s="501"/>
      <c r="AK2169" s="1317">
        <f t="shared" si="1573"/>
        <v>0</v>
      </c>
      <c r="AL2169" s="1332"/>
    </row>
    <row r="2170" spans="1:38" ht="43.5" x14ac:dyDescent="0.25">
      <c r="A2170" s="224">
        <v>1</v>
      </c>
      <c r="B2170" s="706" t="s">
        <v>321</v>
      </c>
      <c r="C2170" s="610"/>
      <c r="D2170" s="4"/>
      <c r="E2170" s="366">
        <v>200</v>
      </c>
      <c r="F2170" s="210">
        <f>ROUND(E2170/12*$B$4,0)</f>
        <v>167</v>
      </c>
      <c r="G2170" s="320">
        <v>205</v>
      </c>
      <c r="H2170" s="320">
        <f>G2170/F2170*100</f>
        <v>122.75449101796407</v>
      </c>
      <c r="I2170" s="1754"/>
      <c r="J2170" s="1754"/>
      <c r="K2170" s="208"/>
      <c r="L2170" s="208"/>
      <c r="M2170" s="208"/>
      <c r="N2170" s="208"/>
      <c r="O2170" s="208"/>
      <c r="P2170" s="208"/>
      <c r="Q2170" s="505"/>
      <c r="R2170" s="505"/>
      <c r="S2170" s="505"/>
      <c r="T2170" s="505"/>
      <c r="U2170" s="505"/>
      <c r="V2170" s="505"/>
      <c r="W2170" s="505"/>
      <c r="X2170" s="505"/>
      <c r="Y2170" s="505"/>
      <c r="Z2170" s="505"/>
      <c r="AA2170" s="948"/>
      <c r="AB2170" s="505"/>
      <c r="AC2170" s="968"/>
      <c r="AD2170" s="505"/>
      <c r="AE2170" s="505"/>
      <c r="AF2170" s="505"/>
      <c r="AG2170" s="505"/>
      <c r="AH2170" s="505"/>
      <c r="AI2170" s="1142"/>
      <c r="AJ2170" s="501"/>
      <c r="AK2170" s="1317">
        <f t="shared" si="1573"/>
        <v>0</v>
      </c>
      <c r="AL2170" s="1332"/>
    </row>
    <row r="2171" spans="1:38" ht="30" x14ac:dyDescent="0.25">
      <c r="A2171" s="224">
        <v>1</v>
      </c>
      <c r="B2171" s="702" t="s">
        <v>197</v>
      </c>
      <c r="C2171" s="610"/>
      <c r="D2171" s="4"/>
      <c r="E2171" s="366"/>
      <c r="F2171" s="210"/>
      <c r="G2171" s="320"/>
      <c r="H2171" s="320"/>
      <c r="I2171" s="1754"/>
      <c r="J2171" s="1754"/>
      <c r="K2171" s="208"/>
      <c r="L2171" s="208"/>
      <c r="M2171" s="208"/>
      <c r="N2171" s="208"/>
      <c r="O2171" s="208"/>
      <c r="P2171" s="208"/>
      <c r="Q2171" s="505"/>
      <c r="R2171" s="505"/>
      <c r="S2171" s="505"/>
      <c r="T2171" s="505"/>
      <c r="U2171" s="505"/>
      <c r="V2171" s="505"/>
      <c r="W2171" s="505"/>
      <c r="X2171" s="505"/>
      <c r="Y2171" s="505"/>
      <c r="Z2171" s="505"/>
      <c r="AA2171" s="948"/>
      <c r="AB2171" s="505">
        <f>AH2171-AG2171-AD2171</f>
        <v>0</v>
      </c>
      <c r="AC2171" s="968"/>
      <c r="AD2171" s="505"/>
      <c r="AE2171" s="505"/>
      <c r="AF2171" s="505"/>
      <c r="AG2171" s="505"/>
      <c r="AH2171" s="505"/>
      <c r="AI2171" s="1142"/>
      <c r="AJ2171" s="501"/>
      <c r="AK2171" s="1317">
        <f t="shared" si="1573"/>
        <v>0</v>
      </c>
      <c r="AL2171" s="1332"/>
    </row>
    <row r="2172" spans="1:38" x14ac:dyDescent="0.25">
      <c r="A2172" s="224">
        <v>1</v>
      </c>
      <c r="B2172" s="703"/>
      <c r="C2172" s="610"/>
      <c r="D2172" s="4"/>
      <c r="E2172" s="366"/>
      <c r="F2172" s="210"/>
      <c r="G2172" s="320"/>
      <c r="H2172" s="320"/>
      <c r="I2172" s="1754"/>
      <c r="J2172" s="1754"/>
      <c r="K2172" s="208"/>
      <c r="L2172" s="208"/>
      <c r="M2172" s="208"/>
      <c r="N2172" s="208"/>
      <c r="O2172" s="208"/>
      <c r="P2172" s="208"/>
      <c r="Q2172" s="505"/>
      <c r="R2172" s="505"/>
      <c r="S2172" s="505"/>
      <c r="T2172" s="505"/>
      <c r="U2172" s="505"/>
      <c r="V2172" s="505"/>
      <c r="W2172" s="505"/>
      <c r="X2172" s="505"/>
      <c r="Y2172" s="505"/>
      <c r="Z2172" s="505"/>
      <c r="AA2172" s="948"/>
      <c r="AB2172" s="505"/>
      <c r="AC2172" s="968"/>
      <c r="AD2172" s="505"/>
      <c r="AE2172" s="505"/>
      <c r="AF2172" s="505"/>
      <c r="AG2172" s="505"/>
      <c r="AH2172" s="505"/>
      <c r="AI2172" s="1142"/>
      <c r="AJ2172" s="501"/>
      <c r="AK2172" s="1317">
        <f t="shared" si="1573"/>
        <v>0</v>
      </c>
      <c r="AL2172" s="1332"/>
    </row>
    <row r="2173" spans="1:38" x14ac:dyDescent="0.25">
      <c r="A2173" s="224">
        <v>1</v>
      </c>
      <c r="B2173" s="694" t="s">
        <v>227</v>
      </c>
      <c r="C2173" s="599"/>
      <c r="D2173" s="4"/>
      <c r="E2173" s="366">
        <f>E2174+E2175</f>
        <v>800</v>
      </c>
      <c r="F2173" s="210">
        <f>F2174+F2175</f>
        <v>666</v>
      </c>
      <c r="G2173" s="320">
        <f>G2174+G2175</f>
        <v>370</v>
      </c>
      <c r="H2173" s="320">
        <f t="shared" ref="H2173:H2181" si="1579">G2173/F2173*100</f>
        <v>55.555555555555557</v>
      </c>
      <c r="I2173" s="1754"/>
      <c r="J2173" s="1754"/>
      <c r="K2173" s="208"/>
      <c r="L2173" s="208"/>
      <c r="M2173" s="208"/>
      <c r="N2173" s="208"/>
      <c r="O2173" s="208"/>
      <c r="P2173" s="208"/>
      <c r="Q2173" s="506">
        <v>630.10799999999995</v>
      </c>
      <c r="R2173" s="506">
        <v>630.10799999999995</v>
      </c>
      <c r="S2173" s="506">
        <v>630.10799999999995</v>
      </c>
      <c r="T2173" s="506">
        <v>630.10799999999995</v>
      </c>
      <c r="U2173" s="506">
        <v>630.10799999999995</v>
      </c>
      <c r="V2173" s="506">
        <v>630.10799999999995</v>
      </c>
      <c r="W2173" s="506">
        <v>630.10799999999995</v>
      </c>
      <c r="X2173" s="506">
        <v>630.10799999999995</v>
      </c>
      <c r="Y2173" s="506">
        <v>630.10799999999995</v>
      </c>
      <c r="Z2173" s="506">
        <v>630.10799999999995</v>
      </c>
      <c r="AA2173" s="1085">
        <f t="shared" ref="AA2173" si="1580">Q2173/12*$B$4+(R2173-Q2173)/11*9+(S2173-R2173)/10*8+(T2173-S2173)/9*7+(U2173-T2173)/8*6+(V2173-U2173)/7*5+(W2173-V2173)/6*4+(X2173-W2173)/5*3+(Y2173-X2173)/4*2+(Z2173-Y2173)/3*1</f>
        <v>525.08999999999992</v>
      </c>
      <c r="AB2173" s="506">
        <f>AH2173-AG2173-AD2173</f>
        <v>303.88162</v>
      </c>
      <c r="AC2173" s="1364"/>
      <c r="AD2173" s="505"/>
      <c r="AE2173" s="505">
        <f>AB2173-AA2173</f>
        <v>-221.20837999999992</v>
      </c>
      <c r="AF2173" s="505"/>
      <c r="AG2173" s="505">
        <v>0</v>
      </c>
      <c r="AH2173" s="506">
        <v>303.88162</v>
      </c>
      <c r="AI2173" s="1142"/>
      <c r="AJ2173" s="1070"/>
      <c r="AK2173" s="1317">
        <f t="shared" si="1573"/>
        <v>0</v>
      </c>
      <c r="AL2173" s="1332"/>
    </row>
    <row r="2174" spans="1:38" ht="45" x14ac:dyDescent="0.25">
      <c r="A2174" s="224">
        <v>1</v>
      </c>
      <c r="B2174" s="276" t="s">
        <v>289</v>
      </c>
      <c r="C2174" s="1892"/>
      <c r="D2174" s="4"/>
      <c r="E2174" s="366">
        <v>400</v>
      </c>
      <c r="F2174" s="210">
        <f>ROUND(E2174/12*$B$4,0)</f>
        <v>333</v>
      </c>
      <c r="G2174" s="320">
        <v>244</v>
      </c>
      <c r="H2174" s="320">
        <f>G2174/F2174*100</f>
        <v>73.273273273273276</v>
      </c>
      <c r="I2174" s="1754"/>
      <c r="J2174" s="1754"/>
      <c r="K2174" s="208"/>
      <c r="L2174" s="208"/>
      <c r="M2174" s="208"/>
      <c r="N2174" s="208"/>
      <c r="O2174" s="208"/>
      <c r="P2174" s="208"/>
      <c r="Q2174" s="505"/>
      <c r="R2174" s="505"/>
      <c r="S2174" s="505"/>
      <c r="T2174" s="505"/>
      <c r="U2174" s="505"/>
      <c r="V2174" s="505"/>
      <c r="W2174" s="505"/>
      <c r="X2174" s="505"/>
      <c r="Y2174" s="505"/>
      <c r="Z2174" s="505"/>
      <c r="AA2174" s="1087">
        <f>Q2174/12*$B$4</f>
        <v>0</v>
      </c>
      <c r="AB2174" s="505">
        <f>AH2174-AG2174-AD2174</f>
        <v>0</v>
      </c>
      <c r="AC2174" s="968"/>
      <c r="AD2174" s="507"/>
      <c r="AE2174" s="507">
        <f>AB2174-AA2174</f>
        <v>0</v>
      </c>
      <c r="AF2174" s="507"/>
      <c r="AG2174" s="504"/>
      <c r="AH2174" s="506"/>
      <c r="AI2174" s="1142"/>
      <c r="AJ2174" s="1070"/>
      <c r="AK2174" s="1317">
        <f t="shared" si="1573"/>
        <v>0</v>
      </c>
      <c r="AL2174" s="1332"/>
    </row>
    <row r="2175" spans="1:38" ht="30" x14ac:dyDescent="0.25">
      <c r="A2175" s="224">
        <v>1</v>
      </c>
      <c r="B2175" s="276" t="s">
        <v>288</v>
      </c>
      <c r="C2175" s="1948"/>
      <c r="D2175" s="706"/>
      <c r="E2175" s="366">
        <v>400</v>
      </c>
      <c r="F2175" s="320">
        <f>ROUND(E2175/12*$B$4,0)</f>
        <v>333</v>
      </c>
      <c r="G2175" s="320">
        <v>126</v>
      </c>
      <c r="H2175" s="320">
        <f>G2175/F2175*100</f>
        <v>37.837837837837839</v>
      </c>
      <c r="I2175" s="1754"/>
      <c r="J2175" s="1754"/>
      <c r="K2175" s="208"/>
      <c r="L2175" s="208"/>
      <c r="M2175" s="208"/>
      <c r="N2175" s="208"/>
      <c r="O2175" s="208"/>
      <c r="P2175" s="208"/>
      <c r="Q2175" s="504"/>
      <c r="R2175" s="504"/>
      <c r="S2175" s="504"/>
      <c r="T2175" s="504"/>
      <c r="U2175" s="504"/>
      <c r="V2175" s="504"/>
      <c r="W2175" s="504"/>
      <c r="X2175" s="504"/>
      <c r="Y2175" s="504"/>
      <c r="Z2175" s="504"/>
      <c r="AA2175" s="948"/>
      <c r="AB2175" s="504">
        <f>AH2175-AG2175-AD2175</f>
        <v>0</v>
      </c>
      <c r="AC2175" s="971"/>
      <c r="AD2175" s="505"/>
      <c r="AE2175" s="505"/>
      <c r="AF2175" s="505"/>
      <c r="AG2175" s="504"/>
      <c r="AH2175" s="505"/>
      <c r="AI2175" s="1142"/>
      <c r="AJ2175" s="501"/>
      <c r="AK2175" s="1317">
        <f t="shared" si="1573"/>
        <v>0</v>
      </c>
      <c r="AL2175" s="1332"/>
    </row>
    <row r="2176" spans="1:38" s="2527" customFormat="1" ht="86.25" x14ac:dyDescent="0.25">
      <c r="B2176" s="654" t="s">
        <v>598</v>
      </c>
      <c r="C2176" s="1892"/>
      <c r="D2176" s="4"/>
      <c r="E2176" s="394">
        <f>E2143</f>
        <v>1092</v>
      </c>
      <c r="F2176" s="709">
        <f>F2143</f>
        <v>910</v>
      </c>
      <c r="G2176" s="939">
        <f>G2143</f>
        <v>666</v>
      </c>
      <c r="H2176" s="939">
        <f t="shared" si="1579"/>
        <v>73.186813186813183</v>
      </c>
      <c r="I2176" s="1754"/>
      <c r="J2176" s="1754"/>
      <c r="K2176" s="208"/>
      <c r="L2176" s="208"/>
      <c r="M2176" s="208"/>
      <c r="N2176" s="208"/>
      <c r="O2176" s="208"/>
      <c r="P2176" s="208"/>
      <c r="Q2176" s="504">
        <f t="shared" ref="Q2176:AH2176" si="1581">Q2143</f>
        <v>1939.43568</v>
      </c>
      <c r="R2176" s="504">
        <f t="shared" si="1581"/>
        <v>1939.43568</v>
      </c>
      <c r="S2176" s="504">
        <f t="shared" si="1581"/>
        <v>1939.43568</v>
      </c>
      <c r="T2176" s="504">
        <f t="shared" si="1581"/>
        <v>1939.43568</v>
      </c>
      <c r="U2176" s="504">
        <f t="shared" ref="U2176:V2176" si="1582">U2143</f>
        <v>1939.43568</v>
      </c>
      <c r="V2176" s="504">
        <f t="shared" si="1582"/>
        <v>1939.43568</v>
      </c>
      <c r="W2176" s="504">
        <f t="shared" ref="W2176:X2176" si="1583">W2143</f>
        <v>1939.43568</v>
      </c>
      <c r="X2176" s="504">
        <f t="shared" si="1583"/>
        <v>1939.43568</v>
      </c>
      <c r="Y2176" s="504">
        <f t="shared" ref="Y2176:Z2176" si="1584">Y2143</f>
        <v>1939.43568</v>
      </c>
      <c r="Z2176" s="504">
        <f t="shared" si="1584"/>
        <v>1939.43568</v>
      </c>
      <c r="AA2176" s="948">
        <f t="shared" ref="AA2176" si="1585">Q2176/12*$B$4+(R2176-Q2176)/11*6+(S2176-R2176)/10*5+(T2176-S2176)/9*4+(U2176-T2176)/8*3+(V2176-U2176)/7*2+(W2176-V2176)/6*1</f>
        <v>1616.1964</v>
      </c>
      <c r="AB2176" s="504">
        <f t="shared" si="1581"/>
        <v>1182.8426400000001</v>
      </c>
      <c r="AC2176" s="971">
        <f t="shared" si="1581"/>
        <v>0</v>
      </c>
      <c r="AD2176" s="505">
        <f t="shared" si="1581"/>
        <v>0</v>
      </c>
      <c r="AE2176" s="505">
        <f t="shared" si="1581"/>
        <v>-433.35375999999997</v>
      </c>
      <c r="AF2176" s="505">
        <f t="shared" si="1581"/>
        <v>0</v>
      </c>
      <c r="AG2176" s="504">
        <f t="shared" si="1581"/>
        <v>-0.35520000000000002</v>
      </c>
      <c r="AH2176" s="505">
        <f t="shared" si="1581"/>
        <v>1182.4874400000001</v>
      </c>
      <c r="AI2176" s="1142"/>
      <c r="AJ2176" s="501"/>
      <c r="AK2176" s="1317">
        <f t="shared" si="1573"/>
        <v>0</v>
      </c>
      <c r="AL2176" s="1332"/>
    </row>
    <row r="2177" spans="1:39" ht="29.25" x14ac:dyDescent="0.25">
      <c r="A2177" s="224">
        <v>1</v>
      </c>
      <c r="B2177" s="654" t="s">
        <v>272</v>
      </c>
      <c r="C2177" s="610"/>
      <c r="D2177" s="4"/>
      <c r="E2177" s="394">
        <f>E2156+E2132</f>
        <v>2171.5</v>
      </c>
      <c r="F2177" s="939">
        <f>F2156+F2132</f>
        <v>1809</v>
      </c>
      <c r="G2177" s="939">
        <f>G2156+G2132</f>
        <v>2063.5475000000001</v>
      </c>
      <c r="H2177" s="939">
        <f t="shared" si="1579"/>
        <v>114.07117191818685</v>
      </c>
      <c r="I2177" s="1754"/>
      <c r="J2177" s="1754"/>
      <c r="K2177" s="208"/>
      <c r="L2177" s="208"/>
      <c r="M2177" s="208"/>
      <c r="N2177" s="208"/>
      <c r="O2177" s="208"/>
      <c r="P2177" s="208"/>
      <c r="Q2177" s="505"/>
      <c r="R2177" s="505"/>
      <c r="S2177" s="505"/>
      <c r="T2177" s="505"/>
      <c r="U2177" s="505"/>
      <c r="V2177" s="505"/>
      <c r="W2177" s="505"/>
      <c r="X2177" s="505"/>
      <c r="Y2177" s="505"/>
      <c r="Z2177" s="505"/>
      <c r="AA2177" s="948"/>
      <c r="AB2177" s="505">
        <f>AH2177-AG2177-AD2177</f>
        <v>0</v>
      </c>
      <c r="AC2177" s="968"/>
      <c r="AD2177" s="505"/>
      <c r="AE2177" s="505"/>
      <c r="AF2177" s="505"/>
      <c r="AG2177" s="505"/>
      <c r="AH2177" s="505"/>
      <c r="AI2177" s="1146"/>
      <c r="AJ2177" s="501"/>
      <c r="AK2177" s="1317">
        <f t="shared" si="1573"/>
        <v>0</v>
      </c>
      <c r="AL2177" s="1332"/>
    </row>
    <row r="2178" spans="1:39" ht="43.5" x14ac:dyDescent="0.25">
      <c r="A2178" s="224">
        <v>1</v>
      </c>
      <c r="B2178" s="654" t="s">
        <v>287</v>
      </c>
      <c r="C2178" s="610"/>
      <c r="D2178" s="4"/>
      <c r="E2178" s="394">
        <f>E2144</f>
        <v>1382</v>
      </c>
      <c r="F2178" s="709">
        <f>F2144</f>
        <v>1152</v>
      </c>
      <c r="G2178" s="939">
        <f>G2144</f>
        <v>1175</v>
      </c>
      <c r="H2178" s="939">
        <f t="shared" si="1579"/>
        <v>101.99652777777777</v>
      </c>
      <c r="I2178" s="1754"/>
      <c r="J2178" s="1754"/>
      <c r="K2178" s="208"/>
      <c r="L2178" s="208"/>
      <c r="M2178" s="208"/>
      <c r="N2178" s="208"/>
      <c r="O2178" s="208"/>
      <c r="P2178" s="208"/>
      <c r="Q2178" s="505">
        <f t="shared" ref="Q2178:AG2178" si="1586">Q2165+Q2144</f>
        <v>4707.7765085337605</v>
      </c>
      <c r="R2178" s="505">
        <f t="shared" si="1586"/>
        <v>4707.7765085337605</v>
      </c>
      <c r="S2178" s="505">
        <f t="shared" si="1586"/>
        <v>4707.7765085337605</v>
      </c>
      <c r="T2178" s="505">
        <f t="shared" si="1586"/>
        <v>4707.7765085337605</v>
      </c>
      <c r="U2178" s="505">
        <f t="shared" si="1586"/>
        <v>4707.7765085337605</v>
      </c>
      <c r="V2178" s="505">
        <f t="shared" si="1586"/>
        <v>4707.7765085337605</v>
      </c>
      <c r="W2178" s="505">
        <f t="shared" si="1586"/>
        <v>4707.7765085337605</v>
      </c>
      <c r="X2178" s="505">
        <f t="shared" si="1586"/>
        <v>4707.7765085337605</v>
      </c>
      <c r="Y2178" s="505">
        <f t="shared" ref="Y2178:Z2178" si="1587">Y2165+Y2144</f>
        <v>4707.7765085337605</v>
      </c>
      <c r="Z2178" s="505">
        <f t="shared" si="1587"/>
        <v>4707.7765085337605</v>
      </c>
      <c r="AA2178" s="948">
        <f t="shared" si="1586"/>
        <v>3923.1470904448006</v>
      </c>
      <c r="AB2178" s="505">
        <f t="shared" si="1586"/>
        <v>3443.1978199999999</v>
      </c>
      <c r="AC2178" s="968">
        <f t="shared" si="1586"/>
        <v>0</v>
      </c>
      <c r="AD2178" s="505">
        <f t="shared" si="1586"/>
        <v>0</v>
      </c>
      <c r="AE2178" s="505">
        <f t="shared" si="1586"/>
        <v>-479.94927044480033</v>
      </c>
      <c r="AF2178" s="505">
        <f t="shared" si="1586"/>
        <v>0</v>
      </c>
      <c r="AG2178" s="505">
        <f t="shared" si="1586"/>
        <v>-4.52285</v>
      </c>
      <c r="AH2178" s="505">
        <f>AH2165+AH2144</f>
        <v>3438.67497</v>
      </c>
      <c r="AI2178" s="1146"/>
      <c r="AJ2178" s="501"/>
      <c r="AK2178" s="1317">
        <f t="shared" si="1573"/>
        <v>0</v>
      </c>
      <c r="AL2178" s="1332"/>
    </row>
    <row r="2179" spans="1:39" ht="29.25" x14ac:dyDescent="0.25">
      <c r="A2179" s="224">
        <v>1</v>
      </c>
      <c r="B2179" s="654" t="s">
        <v>273</v>
      </c>
      <c r="C2179" s="610"/>
      <c r="D2179" s="4"/>
      <c r="E2179" s="394">
        <f>E2166+E2138</f>
        <v>5676.1063829787236</v>
      </c>
      <c r="F2179" s="939">
        <f>F2166+F2138</f>
        <v>4718.1442080378256</v>
      </c>
      <c r="G2179" s="939">
        <f>G2166+G2138</f>
        <v>3555.440425531915</v>
      </c>
      <c r="H2179" s="939">
        <f t="shared" si="1579"/>
        <v>75.356756147361295</v>
      </c>
      <c r="I2179" s="1754"/>
      <c r="J2179" s="1754"/>
      <c r="K2179" s="208"/>
      <c r="L2179" s="208"/>
      <c r="M2179" s="208"/>
      <c r="N2179" s="208"/>
      <c r="O2179" s="208"/>
      <c r="P2179" s="208"/>
      <c r="Q2179" s="505"/>
      <c r="R2179" s="505"/>
      <c r="S2179" s="505"/>
      <c r="T2179" s="505"/>
      <c r="U2179" s="505"/>
      <c r="V2179" s="505"/>
      <c r="W2179" s="505"/>
      <c r="X2179" s="505"/>
      <c r="Y2179" s="505"/>
      <c r="Z2179" s="505"/>
      <c r="AA2179" s="948"/>
      <c r="AB2179" s="505">
        <f>AH2179-AG2179-AD2179</f>
        <v>0</v>
      </c>
      <c r="AC2179" s="968"/>
      <c r="AD2179" s="505"/>
      <c r="AE2179" s="505"/>
      <c r="AF2179" s="505"/>
      <c r="AG2179" s="505"/>
      <c r="AH2179" s="505"/>
      <c r="AI2179" s="1146"/>
      <c r="AJ2179" s="501"/>
      <c r="AK2179" s="1317">
        <f t="shared" si="1573"/>
        <v>0</v>
      </c>
      <c r="AL2179" s="1332"/>
    </row>
    <row r="2180" spans="1:39" ht="29.25" x14ac:dyDescent="0.25">
      <c r="A2180" s="224">
        <v>1</v>
      </c>
      <c r="B2180" s="654" t="s">
        <v>274</v>
      </c>
      <c r="C2180" s="610"/>
      <c r="D2180" s="4"/>
      <c r="E2180" s="394">
        <f>E2170</f>
        <v>200</v>
      </c>
      <c r="F2180" s="709">
        <f>F2170</f>
        <v>167</v>
      </c>
      <c r="G2180" s="939">
        <f>G2170</f>
        <v>205</v>
      </c>
      <c r="H2180" s="939">
        <f t="shared" si="1579"/>
        <v>122.75449101796407</v>
      </c>
      <c r="I2180" s="1754"/>
      <c r="J2180" s="1754"/>
      <c r="K2180" s="208"/>
      <c r="L2180" s="208"/>
      <c r="M2180" s="208"/>
      <c r="N2180" s="208"/>
      <c r="O2180" s="208"/>
      <c r="P2180" s="208"/>
      <c r="Q2180" s="505">
        <v>215.74199999999999</v>
      </c>
      <c r="R2180" s="505">
        <v>215.74199999999999</v>
      </c>
      <c r="S2180" s="505">
        <v>215.74199999999999</v>
      </c>
      <c r="T2180" s="505">
        <v>215.74199999999999</v>
      </c>
      <c r="U2180" s="505">
        <v>215.74199999999999</v>
      </c>
      <c r="V2180" s="505">
        <v>215.74199999999999</v>
      </c>
      <c r="W2180" s="505">
        <v>215.74199999999999</v>
      </c>
      <c r="X2180" s="505">
        <v>215.74199999999999</v>
      </c>
      <c r="Y2180" s="505">
        <v>215.74199999999999</v>
      </c>
      <c r="Z2180" s="505">
        <v>215.74199999999999</v>
      </c>
      <c r="AA2180" s="1085">
        <f t="shared" ref="AA2180" si="1588">Q2180/12*$B$4+(R2180-Q2180)/11*9+(S2180-R2180)/10*8+(T2180-S2180)/9*7+(U2180-T2180)/8*6+(V2180-U2180)/7*5+(W2180-V2180)/6*4+(X2180-W2180)/5*3+(Y2180-X2180)/4*2+(Z2180-Y2180)/3*1</f>
        <v>179.785</v>
      </c>
      <c r="AB2180" s="505">
        <f>AH2180-AG2180-AD2180</f>
        <v>221.05602000000002</v>
      </c>
      <c r="AC2180" s="968"/>
      <c r="AD2180" s="505"/>
      <c r="AE2180" s="505">
        <f>AB2180-AA2180</f>
        <v>41.271020000000021</v>
      </c>
      <c r="AF2180" s="505"/>
      <c r="AG2180" s="505">
        <v>0</v>
      </c>
      <c r="AH2180" s="505">
        <v>221.05602000000002</v>
      </c>
      <c r="AI2180" s="1146"/>
      <c r="AJ2180" s="501"/>
      <c r="AK2180" s="1317">
        <f t="shared" si="1573"/>
        <v>0</v>
      </c>
      <c r="AL2180" s="1332"/>
    </row>
    <row r="2181" spans="1:39" x14ac:dyDescent="0.25">
      <c r="A2181" s="224">
        <v>1</v>
      </c>
      <c r="B2181" s="655" t="s">
        <v>136</v>
      </c>
      <c r="C2181" s="610"/>
      <c r="D2181" s="4"/>
      <c r="E2181" s="1032">
        <f>E2177+E2178+E2180+E2138*2.6+E2169/4.2+E2176*2.6</f>
        <v>21138.823809523808</v>
      </c>
      <c r="F2181" s="709">
        <f>F2177+F2178+F2180+F2138*2.6+F2169/4.2+F2176*2.6</f>
        <v>17584.714285714286</v>
      </c>
      <c r="G2181" s="939">
        <f>G2177+G2178+G2180+G2138*2.6+G2169/4.2+G2176*2.6</f>
        <v>14231.304642857143</v>
      </c>
      <c r="H2181" s="939">
        <f t="shared" si="1579"/>
        <v>80.929973678438245</v>
      </c>
      <c r="I2181" s="1754"/>
      <c r="J2181" s="1754"/>
      <c r="K2181" s="208"/>
      <c r="L2181" s="208"/>
      <c r="M2181" s="208"/>
      <c r="N2181" s="208"/>
      <c r="O2181" s="208"/>
      <c r="P2181" s="208"/>
      <c r="Q2181" s="505">
        <f t="shared" ref="Q2181:V2181" si="1589">SUM(Q2180,Q2173,Q2156,Q2144,Q2143,Q2131,Q2165)</f>
        <v>9828.4176985337599</v>
      </c>
      <c r="R2181" s="505">
        <f t="shared" si="1589"/>
        <v>9828.4176985337599</v>
      </c>
      <c r="S2181" s="505">
        <f t="shared" si="1589"/>
        <v>9828.4176985337599</v>
      </c>
      <c r="T2181" s="505">
        <f t="shared" si="1589"/>
        <v>9828.4176985337599</v>
      </c>
      <c r="U2181" s="505">
        <f t="shared" si="1589"/>
        <v>9828.4176985337599</v>
      </c>
      <c r="V2181" s="505">
        <f t="shared" si="1589"/>
        <v>9828.4176985337599</v>
      </c>
      <c r="W2181" s="505">
        <f t="shared" ref="W2181:X2181" si="1590">SUM(W2180,W2173,W2156,W2144,W2143,W2131,W2165)</f>
        <v>9828.4176985337599</v>
      </c>
      <c r="X2181" s="505">
        <f t="shared" si="1590"/>
        <v>9840.3142785337604</v>
      </c>
      <c r="Y2181" s="505">
        <f t="shared" ref="Y2181:Z2181" si="1591">SUM(Y2180,Y2173,Y2156,Y2144,Y2143,Y2131,Y2165)</f>
        <v>9840.3142785337604</v>
      </c>
      <c r="Z2181" s="505">
        <f t="shared" si="1591"/>
        <v>9840.3142785337604</v>
      </c>
      <c r="AA2181" s="948">
        <f t="shared" ref="AA2181:AH2181" si="1592">SUM(AA2180,AA2173,AA2156,AA2144,AA2143,AA2131,AA2165)</f>
        <v>8199.7767549447999</v>
      </c>
      <c r="AB2181" s="505">
        <f t="shared" si="1592"/>
        <v>7159.9871899999989</v>
      </c>
      <c r="AC2181" s="968">
        <f t="shared" si="1592"/>
        <v>0</v>
      </c>
      <c r="AD2181" s="505">
        <f t="shared" si="1592"/>
        <v>0</v>
      </c>
      <c r="AE2181" s="505">
        <f t="shared" si="1592"/>
        <v>-1039.7895649447998</v>
      </c>
      <c r="AF2181" s="505">
        <f t="shared" si="1592"/>
        <v>-1.7760400000000001</v>
      </c>
      <c r="AG2181" s="505">
        <f t="shared" si="1592"/>
        <v>-12.312620000000001</v>
      </c>
      <c r="AH2181" s="505">
        <f t="shared" si="1592"/>
        <v>7147.6745700000001</v>
      </c>
      <c r="AI2181" s="1146"/>
      <c r="AJ2181" s="501"/>
      <c r="AK2181" s="1317">
        <f t="shared" si="1573"/>
        <v>0</v>
      </c>
      <c r="AL2181" s="1332"/>
    </row>
    <row r="2182" spans="1:39" x14ac:dyDescent="0.25">
      <c r="A2182" s="224">
        <v>1</v>
      </c>
      <c r="B2182" s="225" t="s">
        <v>29</v>
      </c>
      <c r="C2182" s="622"/>
      <c r="D2182" s="1386"/>
      <c r="E2182" s="391"/>
      <c r="F2182" s="1041"/>
      <c r="G2182" s="1041"/>
      <c r="H2182" s="1041"/>
      <c r="I2182" s="1746"/>
      <c r="J2182" s="1746"/>
      <c r="K2182" s="937"/>
      <c r="L2182" s="937"/>
      <c r="M2182" s="937"/>
      <c r="N2182" s="937"/>
      <c r="O2182" s="937"/>
      <c r="P2182" s="937"/>
      <c r="Q2182" s="504"/>
      <c r="R2182" s="504"/>
      <c r="S2182" s="504"/>
      <c r="T2182" s="504"/>
      <c r="U2182" s="504"/>
      <c r="V2182" s="504"/>
      <c r="W2182" s="504"/>
      <c r="X2182" s="504"/>
      <c r="Y2182" s="504"/>
      <c r="Z2182" s="504"/>
      <c r="AA2182" s="947"/>
      <c r="AB2182" s="504">
        <f>AH2182-AG2182-AD2182</f>
        <v>0</v>
      </c>
      <c r="AC2182" s="971"/>
      <c r="AD2182" s="504"/>
      <c r="AE2182" s="504"/>
      <c r="AF2182" s="504"/>
      <c r="AG2182" s="504"/>
      <c r="AH2182" s="504"/>
      <c r="AI2182" s="1182"/>
      <c r="AJ2182" s="544"/>
      <c r="AK2182" s="1317">
        <f t="shared" si="1573"/>
        <v>0</v>
      </c>
      <c r="AL2182" s="1332"/>
    </row>
    <row r="2183" spans="1:39" ht="30" x14ac:dyDescent="0.25">
      <c r="A2183" s="224">
        <v>1</v>
      </c>
      <c r="B2183" s="2" t="s">
        <v>125</v>
      </c>
      <c r="C2183" s="623"/>
      <c r="D2183" s="2526"/>
      <c r="E2183" s="388"/>
      <c r="F2183" s="433"/>
      <c r="G2183" s="433"/>
      <c r="H2183" s="433"/>
      <c r="I2183" s="340"/>
      <c r="J2183" s="340"/>
      <c r="K2183" s="707"/>
      <c r="L2183" s="707"/>
      <c r="M2183" s="707"/>
      <c r="N2183" s="707"/>
      <c r="O2183" s="707"/>
      <c r="P2183" s="707"/>
      <c r="Q2183" s="505"/>
      <c r="R2183" s="505"/>
      <c r="S2183" s="505"/>
      <c r="T2183" s="505"/>
      <c r="U2183" s="505"/>
      <c r="V2183" s="505"/>
      <c r="W2183" s="505"/>
      <c r="X2183" s="505"/>
      <c r="Y2183" s="505"/>
      <c r="Z2183" s="505"/>
      <c r="AA2183" s="948"/>
      <c r="AB2183" s="505">
        <f>AH2183-AG2183-AD2183</f>
        <v>0</v>
      </c>
      <c r="AC2183" s="968"/>
      <c r="AD2183" s="505"/>
      <c r="AE2183" s="505"/>
      <c r="AF2183" s="505"/>
      <c r="AG2183" s="505"/>
      <c r="AH2183" s="505"/>
      <c r="AI2183" s="1122"/>
      <c r="AJ2183" s="501"/>
      <c r="AK2183" s="1317">
        <f t="shared" si="1573"/>
        <v>0</v>
      </c>
      <c r="AL2183" s="1332"/>
    </row>
    <row r="2184" spans="1:39" s="234" customFormat="1" x14ac:dyDescent="0.25">
      <c r="A2184" s="224">
        <v>1</v>
      </c>
      <c r="B2184" s="219" t="s">
        <v>9</v>
      </c>
      <c r="C2184" s="626"/>
      <c r="D2184" s="3">
        <v>240</v>
      </c>
      <c r="E2184" s="370">
        <v>155</v>
      </c>
      <c r="F2184" s="210">
        <f>ROUND(E2184/12*$B$4,0)</f>
        <v>129</v>
      </c>
      <c r="G2184" s="210">
        <v>143</v>
      </c>
      <c r="H2184" s="210">
        <f>G2184/F2184*100</f>
        <v>110.85271317829456</v>
      </c>
      <c r="I2184" s="1034">
        <v>8</v>
      </c>
      <c r="J2184" s="250">
        <f>M2184/G2184</f>
        <v>8</v>
      </c>
      <c r="K2184" s="251">
        <f>ROUND(E2184*I2184,0)</f>
        <v>1240</v>
      </c>
      <c r="L2184" s="251">
        <f>ROUND(K2184/12*$B$4,0)</f>
        <v>1033</v>
      </c>
      <c r="M2184" s="251">
        <v>1144</v>
      </c>
      <c r="N2184" s="251">
        <f>M2184/L2184*100</f>
        <v>110.74540174249759</v>
      </c>
      <c r="O2184" s="251">
        <f>ROUND(K2184/D2184,0)</f>
        <v>5</v>
      </c>
      <c r="P2184" s="251">
        <f>M2184/$B$4*12/O2184</f>
        <v>274.56000000000006</v>
      </c>
      <c r="Q2184" s="505"/>
      <c r="R2184" s="505"/>
      <c r="S2184" s="505"/>
      <c r="T2184" s="505"/>
      <c r="U2184" s="505"/>
      <c r="V2184" s="505"/>
      <c r="W2184" s="505"/>
      <c r="X2184" s="505"/>
      <c r="Y2184" s="505"/>
      <c r="Z2184" s="505"/>
      <c r="AA2184" s="948"/>
      <c r="AB2184" s="505">
        <f>AH2184-AG2184-AD2184</f>
        <v>0</v>
      </c>
      <c r="AC2184" s="968"/>
      <c r="AD2184" s="505"/>
      <c r="AE2184" s="505"/>
      <c r="AF2184" s="505"/>
      <c r="AG2184" s="505"/>
      <c r="AH2184" s="505"/>
      <c r="AI2184" s="1158"/>
      <c r="AJ2184" s="501"/>
      <c r="AK2184" s="1317">
        <f t="shared" si="1573"/>
        <v>0</v>
      </c>
      <c r="AL2184" s="1332"/>
    </row>
    <row r="2185" spans="1:39" s="234" customFormat="1" x14ac:dyDescent="0.25">
      <c r="A2185" s="224">
        <v>1</v>
      </c>
      <c r="B2185" s="2087" t="s">
        <v>45</v>
      </c>
      <c r="C2185" s="607"/>
      <c r="D2185" s="1890">
        <v>240</v>
      </c>
      <c r="E2185" s="371">
        <v>155</v>
      </c>
      <c r="F2185" s="215">
        <f>ROUND(E2185/12*$B$4,0)</f>
        <v>129</v>
      </c>
      <c r="G2185" s="215">
        <v>110</v>
      </c>
      <c r="H2185" s="215">
        <f>G2185/F2185*100</f>
        <v>85.271317829457359</v>
      </c>
      <c r="I2185" s="2088">
        <v>8</v>
      </c>
      <c r="J2185" s="1346">
        <f>M2185/G2185</f>
        <v>7.9</v>
      </c>
      <c r="K2185" s="431">
        <f>ROUND(E2185*I2185,0)</f>
        <v>1240</v>
      </c>
      <c r="L2185" s="1347">
        <f>ROUND(K2185/12*$B$4,0)</f>
        <v>1033</v>
      </c>
      <c r="M2185" s="1347">
        <v>869</v>
      </c>
      <c r="N2185" s="1347">
        <f>M2185/L2185*100</f>
        <v>84.123910939012575</v>
      </c>
      <c r="O2185" s="1347">
        <f>ROUND(K2185/D2185,0)</f>
        <v>5</v>
      </c>
      <c r="P2185" s="1347">
        <f>M2185/$B$4*12/O2185</f>
        <v>208.56000000000003</v>
      </c>
      <c r="Q2185" s="512"/>
      <c r="R2185" s="512"/>
      <c r="S2185" s="512"/>
      <c r="T2185" s="512"/>
      <c r="U2185" s="512"/>
      <c r="V2185" s="512"/>
      <c r="W2185" s="512"/>
      <c r="X2185" s="512"/>
      <c r="Y2185" s="512"/>
      <c r="Z2185" s="512"/>
      <c r="AA2185" s="1084"/>
      <c r="AB2185" s="506"/>
      <c r="AC2185" s="1380"/>
      <c r="AD2185" s="512"/>
      <c r="AE2185" s="506"/>
      <c r="AF2185" s="506"/>
      <c r="AG2185" s="506"/>
      <c r="AH2185" s="506"/>
      <c r="AI2185" s="1350"/>
      <c r="AJ2185" s="1070"/>
      <c r="AK2185" s="1317">
        <f t="shared" si="1573"/>
        <v>0</v>
      </c>
      <c r="AL2185" s="1332"/>
    </row>
    <row r="2186" spans="1:39" x14ac:dyDescent="0.25">
      <c r="A2186" s="224">
        <v>1</v>
      </c>
      <c r="B2186" s="1601" t="s">
        <v>180</v>
      </c>
      <c r="C2186" s="1602"/>
      <c r="D2186" s="1972"/>
      <c r="E2186" s="377">
        <f>SUM(E2184:E2185)</f>
        <v>310</v>
      </c>
      <c r="F2186" s="1869">
        <f>SUM(F2184:F2185)</f>
        <v>258</v>
      </c>
      <c r="G2186" s="1869">
        <f>SUM(G2184:G2185)</f>
        <v>253</v>
      </c>
      <c r="H2186" s="1480">
        <f>G2186/F2186*100</f>
        <v>98.062015503875969</v>
      </c>
      <c r="I2186" s="1772">
        <f>K2186/E2186</f>
        <v>8</v>
      </c>
      <c r="J2186" s="1445">
        <f>M2186/G2186</f>
        <v>7.9565217391304346</v>
      </c>
      <c r="K2186" s="1988">
        <f>SUM(K2184:K2185)</f>
        <v>2480</v>
      </c>
      <c r="L2186" s="1869">
        <f>SUM(L2184:L2185)</f>
        <v>2066</v>
      </c>
      <c r="M2186" s="1869">
        <f>SUM(M2184:M2185)</f>
        <v>2013</v>
      </c>
      <c r="N2186" s="1406">
        <f>M2186/L2186*100</f>
        <v>97.434656340755083</v>
      </c>
      <c r="O2186" s="1869">
        <f>SUM(O2184:O2185)</f>
        <v>10</v>
      </c>
      <c r="P2186" s="1334">
        <f>M2186/$B$4*12/O2186</f>
        <v>241.56000000000003</v>
      </c>
      <c r="Q2186" s="507"/>
      <c r="R2186" s="507"/>
      <c r="S2186" s="507"/>
      <c r="T2186" s="507"/>
      <c r="U2186" s="507"/>
      <c r="V2186" s="507"/>
      <c r="W2186" s="507"/>
      <c r="X2186" s="507"/>
      <c r="Y2186" s="507"/>
      <c r="Z2186" s="507"/>
      <c r="AA2186" s="1086"/>
      <c r="AB2186" s="513">
        <f>AH2186-AG2186-AD2186</f>
        <v>0</v>
      </c>
      <c r="AC2186" s="972"/>
      <c r="AD2186" s="503"/>
      <c r="AE2186" s="503"/>
      <c r="AF2186" s="503"/>
      <c r="AG2186" s="503"/>
      <c r="AH2186" s="503"/>
      <c r="AI2186" s="1872"/>
      <c r="AJ2186" s="1075"/>
      <c r="AK2186" s="1317">
        <f t="shared" si="1573"/>
        <v>0</v>
      </c>
      <c r="AL2186" s="1332"/>
    </row>
    <row r="2187" spans="1:39" ht="29.25" thickBot="1" x14ac:dyDescent="0.3">
      <c r="A2187" s="224">
        <v>1</v>
      </c>
      <c r="B2187" s="2089" t="s">
        <v>208</v>
      </c>
      <c r="C2187" s="2089"/>
      <c r="D2187" s="1521"/>
      <c r="E2187" s="18">
        <f>SUM(E2186)</f>
        <v>310</v>
      </c>
      <c r="F2187" s="10">
        <f>SUM(F2186)</f>
        <v>258</v>
      </c>
      <c r="G2187" s="10">
        <f>SUM(G2186)</f>
        <v>253</v>
      </c>
      <c r="H2187" s="10">
        <f>G2187/F2187*100</f>
        <v>98.062015503875969</v>
      </c>
      <c r="I2187" s="8">
        <f>K2187/E2187</f>
        <v>8</v>
      </c>
      <c r="J2187" s="1572">
        <f>M2187/G2187</f>
        <v>7.9565217391304346</v>
      </c>
      <c r="K2187" s="1758">
        <f>SUM(K2186)</f>
        <v>2480</v>
      </c>
      <c r="L2187" s="1758">
        <f>SUM(L2186)</f>
        <v>2066</v>
      </c>
      <c r="M2187" s="1758">
        <f>SUM(M2186)</f>
        <v>2013</v>
      </c>
      <c r="N2187" s="1436">
        <f>M2187/L2187*100</f>
        <v>97.434656340755083</v>
      </c>
      <c r="O2187" s="318">
        <f>SUM(O2186)</f>
        <v>10</v>
      </c>
      <c r="P2187" s="1436">
        <f>M2187/$B$4*12/O2187</f>
        <v>241.56000000000003</v>
      </c>
      <c r="Q2187" s="503">
        <v>5201.5824000000002</v>
      </c>
      <c r="R2187" s="503">
        <v>5201.5824000000002</v>
      </c>
      <c r="S2187" s="503">
        <v>5201.5824000000002</v>
      </c>
      <c r="T2187" s="503">
        <v>5201.5824000000002</v>
      </c>
      <c r="U2187" s="503">
        <v>5201.5824000000002</v>
      </c>
      <c r="V2187" s="503">
        <v>5201.5824000000002</v>
      </c>
      <c r="W2187" s="503">
        <v>5201.5824000000002</v>
      </c>
      <c r="X2187" s="503">
        <v>5201.5824000000002</v>
      </c>
      <c r="Y2187" s="503">
        <v>5201.5824000000002</v>
      </c>
      <c r="Z2187" s="503">
        <v>5201.5824000000002</v>
      </c>
      <c r="AA2187" s="1085">
        <f t="shared" ref="AA2187" si="1593">Q2187/12*$B$4+(R2187-Q2187)/11*9+(S2187-R2187)/10*8+(T2187-S2187)/9*7+(U2187-T2187)/8*6+(V2187-U2187)/7*5+(W2187-V2187)/6*4+(X2187-W2187)/5*3+(Y2187-X2187)/4*2+(Z2187-Y2187)/3*1</f>
        <v>4334.652</v>
      </c>
      <c r="AB2187" s="505">
        <f>AH2187-AG2187-AD2187</f>
        <v>4694.2597800000003</v>
      </c>
      <c r="AC2187" s="971"/>
      <c r="AD2187" s="504"/>
      <c r="AE2187" s="504">
        <f>AB2187-AA2187</f>
        <v>359.60778000000028</v>
      </c>
      <c r="AF2187" s="1101"/>
      <c r="AG2187" s="503">
        <v>-9.6633399999999998</v>
      </c>
      <c r="AH2187" s="503">
        <v>4684.5964400000003</v>
      </c>
      <c r="AI2187" s="1123"/>
      <c r="AJ2187" s="1075"/>
      <c r="AK2187" s="1317">
        <f t="shared" si="1573"/>
        <v>0</v>
      </c>
      <c r="AL2187" s="1332"/>
    </row>
    <row r="2188" spans="1:39" ht="15.75" thickBot="1" x14ac:dyDescent="0.3">
      <c r="A2188" s="224">
        <v>1</v>
      </c>
      <c r="B2188" s="1920" t="s">
        <v>291</v>
      </c>
      <c r="C2188" s="1921"/>
      <c r="D2188" s="1920"/>
      <c r="E2188" s="375"/>
      <c r="F2188" s="2090"/>
      <c r="G2188" s="2090"/>
      <c r="H2188" s="2090"/>
      <c r="I2188" s="1749"/>
      <c r="J2188" s="1749"/>
      <c r="K2188" s="2090"/>
      <c r="L2188" s="2090"/>
      <c r="M2188" s="2090"/>
      <c r="N2188" s="2090"/>
      <c r="O2188" s="2090"/>
      <c r="P2188" s="2090"/>
      <c r="Q2188" s="511">
        <f t="shared" ref="Q2188:AA2188" si="1594">Q2187+Q2181</f>
        <v>15030.000098533761</v>
      </c>
      <c r="R2188" s="511">
        <f t="shared" ref="R2188:S2188" si="1595">R2187+R2181</f>
        <v>15030.000098533761</v>
      </c>
      <c r="S2188" s="511">
        <f t="shared" si="1595"/>
        <v>15030.000098533761</v>
      </c>
      <c r="T2188" s="511">
        <f t="shared" ref="T2188:U2188" si="1596">T2187+T2181</f>
        <v>15030.000098533761</v>
      </c>
      <c r="U2188" s="511">
        <f t="shared" si="1596"/>
        <v>15030.000098533761</v>
      </c>
      <c r="V2188" s="511">
        <f t="shared" ref="V2188:W2188" si="1597">V2187+V2181</f>
        <v>15030.000098533761</v>
      </c>
      <c r="W2188" s="511">
        <f t="shared" si="1597"/>
        <v>15030.000098533761</v>
      </c>
      <c r="X2188" s="511">
        <f t="shared" ref="X2188:Y2188" si="1598">X2187+X2181</f>
        <v>15041.896678533762</v>
      </c>
      <c r="Y2188" s="511">
        <f t="shared" si="1598"/>
        <v>15041.896678533762</v>
      </c>
      <c r="Z2188" s="511">
        <f t="shared" ref="Z2188" si="1599">Z2187+Z2181</f>
        <v>15041.896678533762</v>
      </c>
      <c r="AA2188" s="949">
        <f t="shared" si="1594"/>
        <v>12534.4287549448</v>
      </c>
      <c r="AB2188" s="511">
        <f t="shared" ref="AB2188:AH2188" si="1600">AB2187+AB2181</f>
        <v>11854.24697</v>
      </c>
      <c r="AC2188" s="973">
        <f t="shared" si="1600"/>
        <v>0</v>
      </c>
      <c r="AD2188" s="258">
        <f>AD2187+AD2181</f>
        <v>0</v>
      </c>
      <c r="AE2188" s="511">
        <f t="shared" si="1600"/>
        <v>-680.18178494479957</v>
      </c>
      <c r="AF2188" s="511">
        <f t="shared" si="1600"/>
        <v>-1.7760400000000001</v>
      </c>
      <c r="AG2188" s="258">
        <f t="shared" si="1600"/>
        <v>-21.975960000000001</v>
      </c>
      <c r="AH2188" s="511">
        <f t="shared" si="1600"/>
        <v>11832.27101</v>
      </c>
      <c r="AI2188" s="2091"/>
      <c r="AJ2188" s="1072"/>
      <c r="AK2188" s="1317">
        <f t="shared" si="1573"/>
        <v>0</v>
      </c>
      <c r="AL2188" s="1332"/>
      <c r="AM2188" s="224">
        <f>AA2188-T2188/12*4</f>
        <v>7524.4287221002132</v>
      </c>
    </row>
    <row r="2189" spans="1:39" x14ac:dyDescent="0.25">
      <c r="A2189" s="224">
        <v>1</v>
      </c>
      <c r="B2189" s="828"/>
      <c r="C2189" s="828"/>
      <c r="D2189" s="828"/>
      <c r="E2189" s="407"/>
      <c r="F2189" s="1357"/>
      <c r="G2189" s="1357"/>
      <c r="H2189" s="1357"/>
      <c r="I2189" s="1750"/>
      <c r="J2189" s="1750"/>
      <c r="K2189" s="1357"/>
      <c r="L2189" s="1357"/>
      <c r="M2189" s="1357"/>
      <c r="N2189" s="1357"/>
      <c r="O2189" s="1357"/>
      <c r="P2189" s="1357"/>
      <c r="Q2189" s="504"/>
      <c r="R2189" s="504"/>
      <c r="S2189" s="504"/>
      <c r="T2189" s="504"/>
      <c r="U2189" s="504"/>
      <c r="V2189" s="504"/>
      <c r="W2189" s="504"/>
      <c r="X2189" s="504"/>
      <c r="Y2189" s="504"/>
      <c r="Z2189" s="504"/>
      <c r="AA2189" s="947"/>
      <c r="AB2189" s="504">
        <f t="shared" ref="AB2189:AB2197" si="1601">AH2189-AG2189-AD2189</f>
        <v>0</v>
      </c>
      <c r="AC2189" s="971"/>
      <c r="AD2189" s="504"/>
      <c r="AE2189" s="504"/>
      <c r="AF2189" s="504"/>
      <c r="AG2189" s="504"/>
      <c r="AH2189" s="504"/>
      <c r="AI2189" s="1131"/>
      <c r="AJ2189" s="544"/>
      <c r="AK2189" s="1317">
        <f t="shared" si="1573"/>
        <v>0</v>
      </c>
      <c r="AL2189" s="1332"/>
    </row>
    <row r="2190" spans="1:39" ht="57.75" x14ac:dyDescent="0.25">
      <c r="A2190" s="224">
        <v>1</v>
      </c>
      <c r="B2190" s="2085" t="s">
        <v>457</v>
      </c>
      <c r="C2190" s="2085"/>
      <c r="D2190" s="895"/>
      <c r="E2190" s="370"/>
      <c r="F2190" s="327"/>
      <c r="G2190" s="327"/>
      <c r="H2190" s="327"/>
      <c r="I2190" s="1034"/>
      <c r="J2190" s="1034"/>
      <c r="K2190" s="1715"/>
      <c r="L2190" s="1715"/>
      <c r="M2190" s="1715"/>
      <c r="N2190" s="1715"/>
      <c r="O2190" s="1715"/>
      <c r="P2190" s="1715"/>
      <c r="Q2190" s="505"/>
      <c r="R2190" s="505"/>
      <c r="S2190" s="505"/>
      <c r="T2190" s="505"/>
      <c r="U2190" s="505"/>
      <c r="V2190" s="505"/>
      <c r="W2190" s="505"/>
      <c r="X2190" s="505"/>
      <c r="Y2190" s="505"/>
      <c r="Z2190" s="505"/>
      <c r="AA2190" s="948"/>
      <c r="AB2190" s="505">
        <f t="shared" si="1601"/>
        <v>0</v>
      </c>
      <c r="AC2190" s="968"/>
      <c r="AD2190" s="505"/>
      <c r="AE2190" s="505"/>
      <c r="AF2190" s="505"/>
      <c r="AG2190" s="505"/>
      <c r="AH2190" s="505"/>
      <c r="AI2190" s="1162"/>
      <c r="AJ2190" s="501"/>
      <c r="AK2190" s="1317">
        <f t="shared" si="1573"/>
        <v>0</v>
      </c>
      <c r="AL2190" s="1332"/>
    </row>
    <row r="2191" spans="1:39" x14ac:dyDescent="0.25">
      <c r="A2191" s="224">
        <v>1</v>
      </c>
      <c r="B2191" s="1755" t="s">
        <v>5</v>
      </c>
      <c r="C2191" s="1756"/>
      <c r="D2191" s="1755"/>
      <c r="E2191" s="370"/>
      <c r="F2191" s="327"/>
      <c r="G2191" s="327"/>
      <c r="H2191" s="327"/>
      <c r="I2191" s="1034"/>
      <c r="J2191" s="1034"/>
      <c r="K2191" s="1715"/>
      <c r="L2191" s="1715"/>
      <c r="M2191" s="1715"/>
      <c r="N2191" s="1715"/>
      <c r="O2191" s="1715"/>
      <c r="P2191" s="1715"/>
      <c r="Q2191" s="505"/>
      <c r="R2191" s="505"/>
      <c r="S2191" s="505"/>
      <c r="T2191" s="505"/>
      <c r="U2191" s="505"/>
      <c r="V2191" s="505"/>
      <c r="W2191" s="505"/>
      <c r="X2191" s="505"/>
      <c r="Y2191" s="505"/>
      <c r="Z2191" s="505"/>
      <c r="AA2191" s="948"/>
      <c r="AB2191" s="505">
        <f t="shared" si="1601"/>
        <v>0</v>
      </c>
      <c r="AC2191" s="968"/>
      <c r="AD2191" s="505"/>
      <c r="AE2191" s="505"/>
      <c r="AF2191" s="505"/>
      <c r="AG2191" s="505"/>
      <c r="AH2191" s="505"/>
      <c r="AI2191" s="1162"/>
      <c r="AJ2191" s="501"/>
      <c r="AK2191" s="1317">
        <f t="shared" si="1573"/>
        <v>0</v>
      </c>
      <c r="AL2191" s="1332"/>
    </row>
    <row r="2192" spans="1:39" x14ac:dyDescent="0.25">
      <c r="A2192" s="224">
        <v>1</v>
      </c>
      <c r="B2192" s="3" t="s">
        <v>9</v>
      </c>
      <c r="C2192" s="1330" t="s">
        <v>268</v>
      </c>
      <c r="D2192" s="2049">
        <v>340</v>
      </c>
      <c r="E2192" s="366"/>
      <c r="F2192" s="210">
        <f>E2192/12*$B$4</f>
        <v>0</v>
      </c>
      <c r="G2192" s="210"/>
      <c r="H2192" s="210"/>
      <c r="I2192" s="2092"/>
      <c r="J2192" s="250" t="e">
        <f>M2192/G2192</f>
        <v>#DIV/0!</v>
      </c>
      <c r="K2192" s="251">
        <f>ROUND(E2192*I2192,0)</f>
        <v>0</v>
      </c>
      <c r="L2192" s="251">
        <f>ROUND(K2192/12*$B$4,0)</f>
        <v>0</v>
      </c>
      <c r="M2192" s="251"/>
      <c r="N2192" s="251" t="e">
        <f>M2192/L2192*100</f>
        <v>#DIV/0!</v>
      </c>
      <c r="O2192" s="251">
        <f>ROUND(K2192/D2192,0)</f>
        <v>0</v>
      </c>
      <c r="P2192" s="251" t="e">
        <f>M2192/$B$4*12/O2192</f>
        <v>#DIV/0!</v>
      </c>
      <c r="Q2192" s="505"/>
      <c r="R2192" s="505"/>
      <c r="S2192" s="505"/>
      <c r="T2192" s="505"/>
      <c r="U2192" s="505"/>
      <c r="V2192" s="505"/>
      <c r="W2192" s="505"/>
      <c r="X2192" s="505"/>
      <c r="Y2192" s="505"/>
      <c r="Z2192" s="505"/>
      <c r="AA2192" s="948"/>
      <c r="AB2192" s="505">
        <f t="shared" si="1601"/>
        <v>0</v>
      </c>
      <c r="AC2192" s="968"/>
      <c r="AD2192" s="505"/>
      <c r="AE2192" s="505"/>
      <c r="AF2192" s="505"/>
      <c r="AG2192" s="505"/>
      <c r="AH2192" s="505"/>
      <c r="AI2192" s="1158"/>
      <c r="AJ2192" s="501"/>
      <c r="AK2192" s="1317">
        <f t="shared" si="1573"/>
        <v>0</v>
      </c>
      <c r="AL2192" s="1332"/>
    </row>
    <row r="2193" spans="1:38" x14ac:dyDescent="0.25">
      <c r="A2193" s="224">
        <v>1</v>
      </c>
      <c r="B2193" s="3" t="s">
        <v>10</v>
      </c>
      <c r="C2193" s="1330" t="s">
        <v>268</v>
      </c>
      <c r="D2193" s="2049">
        <v>340</v>
      </c>
      <c r="E2193" s="366"/>
      <c r="F2193" s="210">
        <f>E2193/12*$B$4</f>
        <v>0</v>
      </c>
      <c r="G2193" s="210"/>
      <c r="H2193" s="210"/>
      <c r="I2193" s="2092"/>
      <c r="J2193" s="250" t="e">
        <f>M2193/G2193</f>
        <v>#DIV/0!</v>
      </c>
      <c r="K2193" s="251">
        <f>ROUND(E2193*I2193,0)</f>
        <v>0</v>
      </c>
      <c r="L2193" s="251">
        <f>ROUND(K2193/12*$B$4,0)</f>
        <v>0</v>
      </c>
      <c r="M2193" s="251"/>
      <c r="N2193" s="251" t="e">
        <f>M2193/L2193*100</f>
        <v>#DIV/0!</v>
      </c>
      <c r="O2193" s="251">
        <f>ROUND(K2193/D2193,0)</f>
        <v>0</v>
      </c>
      <c r="P2193" s="251" t="e">
        <f>M2193/$B$4*12/O2193</f>
        <v>#DIV/0!</v>
      </c>
      <c r="Q2193" s="505"/>
      <c r="R2193" s="505"/>
      <c r="S2193" s="505"/>
      <c r="T2193" s="505"/>
      <c r="U2193" s="505"/>
      <c r="V2193" s="505"/>
      <c r="W2193" s="505"/>
      <c r="X2193" s="505"/>
      <c r="Y2193" s="505"/>
      <c r="Z2193" s="505"/>
      <c r="AA2193" s="948"/>
      <c r="AB2193" s="505">
        <f t="shared" si="1601"/>
        <v>0</v>
      </c>
      <c r="AC2193" s="968"/>
      <c r="AD2193" s="505"/>
      <c r="AE2193" s="505"/>
      <c r="AF2193" s="505"/>
      <c r="AG2193" s="505"/>
      <c r="AH2193" s="505"/>
      <c r="AI2193" s="1158"/>
      <c r="AJ2193" s="501"/>
      <c r="AK2193" s="1317">
        <f t="shared" si="1573"/>
        <v>0</v>
      </c>
      <c r="AL2193" s="1332"/>
    </row>
    <row r="2194" spans="1:38" x14ac:dyDescent="0.25">
      <c r="A2194" s="224">
        <v>1</v>
      </c>
      <c r="B2194" s="1890" t="s">
        <v>6</v>
      </c>
      <c r="C2194" s="1330" t="s">
        <v>268</v>
      </c>
      <c r="D2194" s="2093">
        <v>340</v>
      </c>
      <c r="E2194" s="376"/>
      <c r="F2194" s="216">
        <f>E2194/12*$B$4</f>
        <v>0</v>
      </c>
      <c r="G2194" s="216"/>
      <c r="H2194" s="216"/>
      <c r="I2194" s="2094"/>
      <c r="J2194" s="1342" t="e">
        <f>M2194/G2194</f>
        <v>#DIV/0!</v>
      </c>
      <c r="K2194" s="431">
        <f>ROUND(E2194*I2194,0)</f>
        <v>0</v>
      </c>
      <c r="L2194" s="431">
        <f>ROUND(K2194/12*$B$4,0)</f>
        <v>0</v>
      </c>
      <c r="M2194" s="431"/>
      <c r="N2194" s="431" t="e">
        <f>M2194/L2194*100</f>
        <v>#DIV/0!</v>
      </c>
      <c r="O2194" s="431">
        <f>ROUND(K2194/D2194,0)</f>
        <v>0</v>
      </c>
      <c r="P2194" s="431" t="e">
        <f>M2194/$B$4*12/O2194</f>
        <v>#DIV/0!</v>
      </c>
      <c r="Q2194" s="506"/>
      <c r="R2194" s="506"/>
      <c r="S2194" s="506"/>
      <c r="T2194" s="506"/>
      <c r="U2194" s="506"/>
      <c r="V2194" s="506"/>
      <c r="W2194" s="506"/>
      <c r="X2194" s="506"/>
      <c r="Y2194" s="506"/>
      <c r="Z2194" s="506"/>
      <c r="AA2194" s="1084"/>
      <c r="AB2194" s="506">
        <f t="shared" si="1601"/>
        <v>0</v>
      </c>
      <c r="AC2194" s="1364"/>
      <c r="AD2194" s="506"/>
      <c r="AE2194" s="506"/>
      <c r="AF2194" s="506"/>
      <c r="AG2194" s="506"/>
      <c r="AH2194" s="506"/>
      <c r="AI2194" s="1338"/>
      <c r="AJ2194" s="1070"/>
      <c r="AK2194" s="1317">
        <f t="shared" si="1573"/>
        <v>0</v>
      </c>
      <c r="AL2194" s="1332"/>
    </row>
    <row r="2195" spans="1:38" x14ac:dyDescent="0.25">
      <c r="A2195" s="224">
        <v>1</v>
      </c>
      <c r="B2195" s="1383" t="s">
        <v>7</v>
      </c>
      <c r="C2195" s="1382"/>
      <c r="D2195" s="1383"/>
      <c r="E2195" s="377">
        <f>SUM(E2192:E2194)</f>
        <v>0</v>
      </c>
      <c r="F2195" s="1988">
        <f>SUM(F2192:F2194)</f>
        <v>0</v>
      </c>
      <c r="G2195" s="1988">
        <f>SUM(G2192:G2194)</f>
        <v>0</v>
      </c>
      <c r="H2195" s="1988"/>
      <c r="I2195" s="8">
        <f>IF(E2195=0,0,K2195/E2195)</f>
        <v>0</v>
      </c>
      <c r="J2195" s="8" t="e">
        <f>M2195/G2195</f>
        <v>#DIV/0!</v>
      </c>
      <c r="K2195" s="1988">
        <f>SUM(K2192:K2194)</f>
        <v>0</v>
      </c>
      <c r="L2195" s="1988">
        <f>SUM(L2192:L2194)</f>
        <v>0</v>
      </c>
      <c r="M2195" s="1988">
        <f>SUM(M2192:M2194)</f>
        <v>0</v>
      </c>
      <c r="N2195" s="1436" t="e">
        <f>M2195/L2195*100</f>
        <v>#DIV/0!</v>
      </c>
      <c r="O2195" s="318">
        <f>SUM(O2192:O2194)</f>
        <v>0</v>
      </c>
      <c r="P2195" s="1436" t="e">
        <f>M2195/$B$4*12/O2195</f>
        <v>#DIV/0!</v>
      </c>
      <c r="Q2195" s="503"/>
      <c r="R2195" s="503"/>
      <c r="S2195" s="503"/>
      <c r="T2195" s="503"/>
      <c r="U2195" s="503"/>
      <c r="V2195" s="503"/>
      <c r="W2195" s="503"/>
      <c r="X2195" s="503"/>
      <c r="Y2195" s="503"/>
      <c r="Z2195" s="503"/>
      <c r="AA2195" s="2510"/>
      <c r="AB2195" s="503">
        <f t="shared" si="1601"/>
        <v>0</v>
      </c>
      <c r="AC2195" s="972"/>
      <c r="AD2195" s="503"/>
      <c r="AE2195" s="503">
        <f>AB2195-AA2195</f>
        <v>0</v>
      </c>
      <c r="AF2195" s="503"/>
      <c r="AG2195" s="503"/>
      <c r="AH2195" s="503"/>
      <c r="AI2195" s="1989"/>
      <c r="AJ2195" s="1075"/>
      <c r="AK2195" s="1317">
        <f t="shared" si="1573"/>
        <v>0</v>
      </c>
      <c r="AL2195" s="1332"/>
    </row>
    <row r="2196" spans="1:38" x14ac:dyDescent="0.25">
      <c r="A2196" s="224">
        <v>1</v>
      </c>
      <c r="B2196" s="673" t="s">
        <v>348</v>
      </c>
      <c r="C2196" s="2095"/>
      <c r="D2196" s="2096"/>
      <c r="E2196" s="391"/>
      <c r="F2196" s="1041"/>
      <c r="G2196" s="1041"/>
      <c r="H2196" s="1041"/>
      <c r="I2196" s="1750"/>
      <c r="J2196" s="1750"/>
      <c r="K2196" s="2047"/>
      <c r="L2196" s="2047"/>
      <c r="M2196" s="2047"/>
      <c r="N2196" s="2047"/>
      <c r="O2196" s="2047"/>
      <c r="P2196" s="2047"/>
      <c r="Q2196" s="504">
        <v>2679.3960499999998</v>
      </c>
      <c r="R2196" s="504">
        <v>2679.3960499999998</v>
      </c>
      <c r="S2196" s="504">
        <v>2679.3960499999998</v>
      </c>
      <c r="T2196" s="504">
        <v>2679.3960499999998</v>
      </c>
      <c r="U2196" s="504">
        <v>2679.3960499999998</v>
      </c>
      <c r="V2196" s="504">
        <v>2679.3960499999998</v>
      </c>
      <c r="W2196" s="504">
        <v>2679.3960499999998</v>
      </c>
      <c r="X2196" s="504">
        <v>2660.99262</v>
      </c>
      <c r="Y2196" s="504">
        <v>2660.99262</v>
      </c>
      <c r="Z2196" s="504">
        <v>2660.99262</v>
      </c>
      <c r="AA2196" s="3694">
        <v>2218.7147932000003</v>
      </c>
      <c r="AB2196" s="504">
        <f t="shared" si="1601"/>
        <v>2195.6269200000006</v>
      </c>
      <c r="AC2196" s="971"/>
      <c r="AD2196" s="504"/>
      <c r="AE2196" s="504">
        <f>AB2196-AA2196</f>
        <v>-23.087873199999649</v>
      </c>
      <c r="AF2196" s="504"/>
      <c r="AG2196" s="504">
        <v>-6.6180000000000003E-2</v>
      </c>
      <c r="AH2196" s="504">
        <v>2195.5607400000008</v>
      </c>
      <c r="AI2196" s="1182"/>
      <c r="AJ2196" s="544"/>
      <c r="AK2196" s="1317">
        <f t="shared" si="1573"/>
        <v>0</v>
      </c>
      <c r="AL2196" s="1332"/>
    </row>
    <row r="2197" spans="1:38" ht="29.25" x14ac:dyDescent="0.25">
      <c r="A2197" s="224">
        <v>1</v>
      </c>
      <c r="B2197" s="2522" t="s">
        <v>284</v>
      </c>
      <c r="C2197" s="610"/>
      <c r="D2197" s="4"/>
      <c r="E2197" s="675">
        <f>E2199+E2201+E2202</f>
        <v>13300</v>
      </c>
      <c r="F2197" s="320">
        <f t="shared" ref="F2197:G2197" si="1602">F2199+F2201+F2202</f>
        <v>11083</v>
      </c>
      <c r="G2197" s="320">
        <f t="shared" si="1602"/>
        <v>10590</v>
      </c>
      <c r="H2197" s="320">
        <f>G2197/F2197*100</f>
        <v>95.551745917170436</v>
      </c>
      <c r="I2197" s="1034"/>
      <c r="J2197" s="1034"/>
      <c r="K2197" s="1715"/>
      <c r="L2197" s="1715"/>
      <c r="M2197" s="1715"/>
      <c r="N2197" s="1715"/>
      <c r="O2197" s="1715"/>
      <c r="P2197" s="1715"/>
      <c r="Q2197" s="505"/>
      <c r="R2197" s="505"/>
      <c r="S2197" s="505"/>
      <c r="T2197" s="505"/>
      <c r="U2197" s="505"/>
      <c r="V2197" s="505"/>
      <c r="W2197" s="505"/>
      <c r="X2197" s="505"/>
      <c r="Y2197" s="505"/>
      <c r="Z2197" s="505"/>
      <c r="AA2197" s="948"/>
      <c r="AB2197" s="505">
        <f t="shared" si="1601"/>
        <v>0</v>
      </c>
      <c r="AC2197" s="968"/>
      <c r="AD2197" s="505"/>
      <c r="AE2197" s="505">
        <f>AB2197-AA2197</f>
        <v>0</v>
      </c>
      <c r="AF2197" s="505"/>
      <c r="AG2197" s="505"/>
      <c r="AH2197" s="505"/>
      <c r="AI2197" s="1142"/>
      <c r="AJ2197" s="501"/>
      <c r="AK2197" s="1317">
        <f t="shared" si="1573"/>
        <v>0</v>
      </c>
      <c r="AL2197" s="1332"/>
    </row>
    <row r="2198" spans="1:38" ht="30" x14ac:dyDescent="0.25">
      <c r="A2198" s="224">
        <v>1</v>
      </c>
      <c r="B2198" s="460" t="s">
        <v>200</v>
      </c>
      <c r="C2198" s="610"/>
      <c r="D2198" s="4"/>
      <c r="E2198" s="675"/>
      <c r="F2198" s="320"/>
      <c r="G2198" s="320"/>
      <c r="H2198" s="320"/>
      <c r="I2198" s="1034"/>
      <c r="J2198" s="1034"/>
      <c r="K2198" s="1715"/>
      <c r="L2198" s="1715"/>
      <c r="M2198" s="1715"/>
      <c r="N2198" s="1715"/>
      <c r="O2198" s="1715"/>
      <c r="P2198" s="1715"/>
      <c r="Q2198" s="505"/>
      <c r="R2198" s="505"/>
      <c r="S2198" s="505"/>
      <c r="T2198" s="505"/>
      <c r="U2198" s="505"/>
      <c r="V2198" s="505"/>
      <c r="W2198" s="505"/>
      <c r="X2198" s="505"/>
      <c r="Y2198" s="505"/>
      <c r="Z2198" s="505"/>
      <c r="AA2198" s="948"/>
      <c r="AB2198" s="505"/>
      <c r="AC2198" s="968"/>
      <c r="AD2198" s="505"/>
      <c r="AE2198" s="505"/>
      <c r="AF2198" s="505"/>
      <c r="AG2198" s="505"/>
      <c r="AH2198" s="505"/>
      <c r="AI2198" s="1142"/>
      <c r="AJ2198" s="501"/>
      <c r="AK2198" s="1317">
        <f t="shared" si="1573"/>
        <v>0</v>
      </c>
      <c r="AL2198" s="1332"/>
    </row>
    <row r="2199" spans="1:38" ht="30" x14ac:dyDescent="0.25">
      <c r="A2199" s="224">
        <v>1</v>
      </c>
      <c r="B2199" s="461" t="s">
        <v>519</v>
      </c>
      <c r="C2199" s="610"/>
      <c r="D2199" s="4"/>
      <c r="E2199" s="676">
        <v>5500</v>
      </c>
      <c r="F2199" s="320">
        <f>ROUND(E2199/12*$B$4,0)</f>
        <v>4583</v>
      </c>
      <c r="G2199" s="320">
        <v>6433</v>
      </c>
      <c r="H2199" s="320">
        <f>G2199/F2199*100</f>
        <v>140.36657211433558</v>
      </c>
      <c r="I2199" s="1034"/>
      <c r="J2199" s="1034"/>
      <c r="K2199" s="1715"/>
      <c r="L2199" s="1715"/>
      <c r="M2199" s="1715"/>
      <c r="N2199" s="1715"/>
      <c r="O2199" s="1715"/>
      <c r="P2199" s="1715"/>
      <c r="Q2199" s="505"/>
      <c r="R2199" s="505"/>
      <c r="S2199" s="505"/>
      <c r="T2199" s="505"/>
      <c r="U2199" s="505"/>
      <c r="V2199" s="505"/>
      <c r="W2199" s="505"/>
      <c r="X2199" s="505"/>
      <c r="Y2199" s="505"/>
      <c r="Z2199" s="505"/>
      <c r="AA2199" s="948"/>
      <c r="AB2199" s="505"/>
      <c r="AC2199" s="968"/>
      <c r="AD2199" s="505"/>
      <c r="AE2199" s="505"/>
      <c r="AF2199" s="505"/>
      <c r="AG2199" s="505"/>
      <c r="AH2199" s="505"/>
      <c r="AI2199" s="1142"/>
      <c r="AJ2199" s="501"/>
      <c r="AK2199" s="1317">
        <f t="shared" si="1573"/>
        <v>0</v>
      </c>
      <c r="AL2199" s="1332"/>
    </row>
    <row r="2200" spans="1:38" ht="75" x14ac:dyDescent="0.25">
      <c r="A2200" s="224">
        <v>1</v>
      </c>
      <c r="B2200" s="461" t="s">
        <v>520</v>
      </c>
      <c r="C2200" s="610"/>
      <c r="D2200" s="4"/>
      <c r="E2200" s="676"/>
      <c r="F2200" s="320"/>
      <c r="G2200" s="320"/>
      <c r="H2200" s="320"/>
      <c r="I2200" s="1034"/>
      <c r="J2200" s="1034"/>
      <c r="K2200" s="1715"/>
      <c r="L2200" s="1715"/>
      <c r="M2200" s="1715"/>
      <c r="N2200" s="1715"/>
      <c r="O2200" s="1715"/>
      <c r="P2200" s="1715"/>
      <c r="Q2200" s="505"/>
      <c r="R2200" s="505"/>
      <c r="S2200" s="505"/>
      <c r="T2200" s="505"/>
      <c r="U2200" s="505"/>
      <c r="V2200" s="505"/>
      <c r="W2200" s="505"/>
      <c r="X2200" s="505"/>
      <c r="Y2200" s="505"/>
      <c r="Z2200" s="505"/>
      <c r="AA2200" s="948"/>
      <c r="AB2200" s="505"/>
      <c r="AC2200" s="968"/>
      <c r="AD2200" s="505"/>
      <c r="AE2200" s="505"/>
      <c r="AF2200" s="505"/>
      <c r="AG2200" s="505"/>
      <c r="AH2200" s="505"/>
      <c r="AI2200" s="1142"/>
      <c r="AJ2200" s="501"/>
      <c r="AK2200" s="1317">
        <f t="shared" si="1573"/>
        <v>0</v>
      </c>
      <c r="AL2200" s="1332"/>
    </row>
    <row r="2201" spans="1:38" ht="45" x14ac:dyDescent="0.25">
      <c r="A2201" s="224">
        <v>1</v>
      </c>
      <c r="B2201" s="461" t="s">
        <v>521</v>
      </c>
      <c r="C2201" s="610"/>
      <c r="D2201" s="4"/>
      <c r="E2201" s="676">
        <v>4300</v>
      </c>
      <c r="F2201" s="320">
        <f t="shared" ref="F2201:F2202" si="1603">ROUND(E2201/12*$B$4,0)</f>
        <v>3583</v>
      </c>
      <c r="G2201" s="320">
        <v>4117</v>
      </c>
      <c r="H2201" s="320">
        <f>G2201/F2201*100</f>
        <v>114.90371197320681</v>
      </c>
      <c r="I2201" s="1034"/>
      <c r="J2201" s="1034"/>
      <c r="K2201" s="1715"/>
      <c r="L2201" s="1715"/>
      <c r="M2201" s="1715"/>
      <c r="N2201" s="1715"/>
      <c r="O2201" s="1715"/>
      <c r="P2201" s="1715"/>
      <c r="Q2201" s="505"/>
      <c r="R2201" s="505"/>
      <c r="S2201" s="505"/>
      <c r="T2201" s="505"/>
      <c r="U2201" s="505"/>
      <c r="V2201" s="505"/>
      <c r="W2201" s="505"/>
      <c r="X2201" s="505"/>
      <c r="Y2201" s="505"/>
      <c r="Z2201" s="505"/>
      <c r="AA2201" s="948"/>
      <c r="AB2201" s="505"/>
      <c r="AC2201" s="968"/>
      <c r="AD2201" s="505"/>
      <c r="AE2201" s="505"/>
      <c r="AF2201" s="505"/>
      <c r="AG2201" s="505"/>
      <c r="AH2201" s="505"/>
      <c r="AI2201" s="1142"/>
      <c r="AJ2201" s="501"/>
      <c r="AK2201" s="1317">
        <f t="shared" si="1573"/>
        <v>0</v>
      </c>
      <c r="AL2201" s="1332"/>
    </row>
    <row r="2202" spans="1:38" ht="105" x14ac:dyDescent="0.25">
      <c r="A2202" s="224">
        <v>1</v>
      </c>
      <c r="B2202" s="461" t="s">
        <v>522</v>
      </c>
      <c r="C2202" s="610"/>
      <c r="D2202" s="4"/>
      <c r="E2202" s="676">
        <v>3500</v>
      </c>
      <c r="F2202" s="320">
        <f t="shared" si="1603"/>
        <v>2917</v>
      </c>
      <c r="G2202" s="320">
        <v>40</v>
      </c>
      <c r="H2202" s="320">
        <f>G2202/F2202*100</f>
        <v>1.3712718546451834</v>
      </c>
      <c r="I2202" s="1034"/>
      <c r="J2202" s="1034"/>
      <c r="K2202" s="1715"/>
      <c r="L2202" s="1715"/>
      <c r="M2202" s="1715"/>
      <c r="N2202" s="1715"/>
      <c r="O2202" s="1715"/>
      <c r="P2202" s="1715"/>
      <c r="Q2202" s="505"/>
      <c r="R2202" s="505"/>
      <c r="S2202" s="505"/>
      <c r="T2202" s="505"/>
      <c r="U2202" s="505"/>
      <c r="V2202" s="505"/>
      <c r="W2202" s="505"/>
      <c r="X2202" s="505"/>
      <c r="Y2202" s="505"/>
      <c r="Z2202" s="505"/>
      <c r="AA2202" s="948"/>
      <c r="AB2202" s="505"/>
      <c r="AC2202" s="968"/>
      <c r="AD2202" s="505"/>
      <c r="AE2202" s="505"/>
      <c r="AF2202" s="505"/>
      <c r="AG2202" s="505"/>
      <c r="AH2202" s="505"/>
      <c r="AI2202" s="1142"/>
      <c r="AJ2202" s="501"/>
      <c r="AK2202" s="1317">
        <f t="shared" si="1573"/>
        <v>0</v>
      </c>
      <c r="AL2202" s="1332"/>
    </row>
    <row r="2203" spans="1:38" ht="29.25" x14ac:dyDescent="0.25">
      <c r="B2203" s="434" t="s">
        <v>133</v>
      </c>
      <c r="C2203" s="610"/>
      <c r="D2203" s="4"/>
      <c r="E2203" s="675">
        <f>E2204+E2205</f>
        <v>5979</v>
      </c>
      <c r="F2203" s="675">
        <f t="shared" ref="F2203:G2203" si="1604">F2204+F2205</f>
        <v>4952.333333333333</v>
      </c>
      <c r="G2203" s="675">
        <f t="shared" si="1604"/>
        <v>4857</v>
      </c>
      <c r="H2203" s="320">
        <f>G2203/F2203*100</f>
        <v>98.074981490206653</v>
      </c>
      <c r="I2203" s="1034"/>
      <c r="J2203" s="1034"/>
      <c r="K2203" s="1715"/>
      <c r="L2203" s="1715"/>
      <c r="M2203" s="1715"/>
      <c r="N2203" s="1715"/>
      <c r="O2203" s="1715"/>
      <c r="P2203" s="1715"/>
      <c r="Q2203" s="505"/>
      <c r="R2203" s="505"/>
      <c r="S2203" s="505"/>
      <c r="T2203" s="505"/>
      <c r="U2203" s="505"/>
      <c r="V2203" s="505"/>
      <c r="W2203" s="505"/>
      <c r="X2203" s="505"/>
      <c r="Y2203" s="505"/>
      <c r="Z2203" s="505"/>
      <c r="AA2203" s="948"/>
      <c r="AB2203" s="505"/>
      <c r="AC2203" s="968"/>
      <c r="AD2203" s="505"/>
      <c r="AE2203" s="505"/>
      <c r="AF2203" s="505"/>
      <c r="AG2203" s="505"/>
      <c r="AH2203" s="505"/>
      <c r="AI2203" s="1142"/>
      <c r="AJ2203" s="501"/>
      <c r="AK2203" s="1317">
        <f t="shared" si="1573"/>
        <v>0</v>
      </c>
      <c r="AL2203" s="1332"/>
    </row>
    <row r="2204" spans="1:38" x14ac:dyDescent="0.25">
      <c r="B2204" s="461" t="s">
        <v>232</v>
      </c>
      <c r="C2204" s="610"/>
      <c r="D2204" s="4"/>
      <c r="E2204" s="676">
        <v>5436</v>
      </c>
      <c r="F2204" s="320">
        <f t="shared" ref="F2204" si="1605">ROUND(E2204/12*$B$4,0)</f>
        <v>4530</v>
      </c>
      <c r="G2204" s="320">
        <v>4730</v>
      </c>
      <c r="H2204" s="320">
        <f>G2204/F2204*100</f>
        <v>104.41501103752759</v>
      </c>
      <c r="I2204" s="1034"/>
      <c r="J2204" s="1034"/>
      <c r="K2204" s="1715"/>
      <c r="L2204" s="1715"/>
      <c r="M2204" s="1715"/>
      <c r="N2204" s="1715"/>
      <c r="O2204" s="1715"/>
      <c r="P2204" s="1715"/>
      <c r="Q2204" s="505"/>
      <c r="R2204" s="505"/>
      <c r="S2204" s="505"/>
      <c r="T2204" s="505"/>
      <c r="U2204" s="505"/>
      <c r="V2204" s="505"/>
      <c r="W2204" s="505"/>
      <c r="X2204" s="505"/>
      <c r="Y2204" s="505"/>
      <c r="Z2204" s="505"/>
      <c r="AA2204" s="948"/>
      <c r="AB2204" s="505"/>
      <c r="AC2204" s="968"/>
      <c r="AD2204" s="505"/>
      <c r="AE2204" s="505"/>
      <c r="AF2204" s="505"/>
      <c r="AG2204" s="505"/>
      <c r="AH2204" s="505"/>
      <c r="AI2204" s="1142"/>
      <c r="AJ2204" s="501"/>
      <c r="AK2204" s="1317">
        <f t="shared" si="1573"/>
        <v>0</v>
      </c>
      <c r="AL2204" s="1332"/>
    </row>
    <row r="2205" spans="1:38" ht="75" x14ac:dyDescent="0.25">
      <c r="A2205" s="224">
        <v>1</v>
      </c>
      <c r="B2205" s="4" t="s">
        <v>595</v>
      </c>
      <c r="C2205" s="610"/>
      <c r="D2205" s="4"/>
      <c r="E2205" s="676">
        <v>543</v>
      </c>
      <c r="F2205" s="3637">
        <f>E2205/9*7</f>
        <v>422.33333333333337</v>
      </c>
      <c r="G2205" s="320">
        <v>127</v>
      </c>
      <c r="H2205" s="320">
        <f>G2205/F2205*100</f>
        <v>30.071033938437253</v>
      </c>
      <c r="I2205" s="1034"/>
      <c r="J2205" s="1034"/>
      <c r="K2205" s="1715"/>
      <c r="L2205" s="1715"/>
      <c r="M2205" s="1715"/>
      <c r="N2205" s="1715"/>
      <c r="O2205" s="1715"/>
      <c r="P2205" s="1715"/>
      <c r="Q2205" s="505"/>
      <c r="R2205" s="505"/>
      <c r="S2205" s="505"/>
      <c r="T2205" s="505"/>
      <c r="U2205" s="505"/>
      <c r="V2205" s="505"/>
      <c r="W2205" s="505"/>
      <c r="X2205" s="505"/>
      <c r="Y2205" s="505"/>
      <c r="Z2205" s="505"/>
      <c r="AA2205" s="948"/>
      <c r="AB2205" s="505"/>
      <c r="AC2205" s="968"/>
      <c r="AD2205" s="505"/>
      <c r="AE2205" s="505"/>
      <c r="AF2205" s="505"/>
      <c r="AG2205" s="505"/>
      <c r="AH2205" s="505"/>
      <c r="AI2205" s="1146"/>
      <c r="AJ2205" s="501"/>
      <c r="AK2205" s="1317">
        <f t="shared" si="1573"/>
        <v>0</v>
      </c>
      <c r="AL2205" s="1332"/>
    </row>
    <row r="2206" spans="1:38" s="2527" customFormat="1" x14ac:dyDescent="0.25">
      <c r="B2206" s="273"/>
      <c r="C2206" s="610"/>
      <c r="D2206" s="4"/>
      <c r="E2206" s="676"/>
      <c r="F2206" s="939"/>
      <c r="G2206" s="939"/>
      <c r="H2206" s="939"/>
      <c r="I2206" s="1034"/>
      <c r="J2206" s="1034"/>
      <c r="K2206" s="1715"/>
      <c r="L2206" s="1715"/>
      <c r="M2206" s="1715"/>
      <c r="N2206" s="1715"/>
      <c r="O2206" s="1715"/>
      <c r="P2206" s="1715"/>
      <c r="Q2206" s="505"/>
      <c r="R2206" s="505"/>
      <c r="S2206" s="505"/>
      <c r="T2206" s="505"/>
      <c r="U2206" s="505"/>
      <c r="V2206" s="505"/>
      <c r="W2206" s="505"/>
      <c r="X2206" s="505"/>
      <c r="Y2206" s="505"/>
      <c r="Z2206" s="505"/>
      <c r="AA2206" s="948"/>
      <c r="AB2206" s="505"/>
      <c r="AC2206" s="968"/>
      <c r="AD2206" s="505"/>
      <c r="AE2206" s="505"/>
      <c r="AF2206" s="505"/>
      <c r="AG2206" s="505"/>
      <c r="AH2206" s="505"/>
      <c r="AI2206" s="1146"/>
      <c r="AJ2206" s="501"/>
      <c r="AK2206" s="1317">
        <f t="shared" si="1573"/>
        <v>0</v>
      </c>
      <c r="AL2206" s="1332"/>
    </row>
    <row r="2207" spans="1:38" x14ac:dyDescent="0.25">
      <c r="A2207" s="224">
        <v>1</v>
      </c>
      <c r="B2207" s="3352" t="s">
        <v>201</v>
      </c>
      <c r="C2207" s="610"/>
      <c r="D2207" s="4"/>
      <c r="E2207" s="676"/>
      <c r="F2207" s="320"/>
      <c r="G2207" s="320"/>
      <c r="H2207" s="320"/>
      <c r="I2207" s="1034"/>
      <c r="J2207" s="1034"/>
      <c r="K2207" s="1715"/>
      <c r="L2207" s="1715"/>
      <c r="M2207" s="1715"/>
      <c r="N2207" s="1715"/>
      <c r="O2207" s="1715"/>
      <c r="P2207" s="1715"/>
      <c r="Q2207" s="505"/>
      <c r="R2207" s="505"/>
      <c r="S2207" s="505"/>
      <c r="T2207" s="505"/>
      <c r="U2207" s="505"/>
      <c r="V2207" s="505"/>
      <c r="W2207" s="505"/>
      <c r="X2207" s="505"/>
      <c r="Y2207" s="505"/>
      <c r="Z2207" s="505"/>
      <c r="AA2207" s="948"/>
      <c r="AB2207" s="505"/>
      <c r="AC2207" s="968"/>
      <c r="AD2207" s="505"/>
      <c r="AE2207" s="505"/>
      <c r="AF2207" s="505"/>
      <c r="AG2207" s="505"/>
      <c r="AH2207" s="505"/>
      <c r="AI2207" s="1142"/>
      <c r="AJ2207" s="501"/>
      <c r="AK2207" s="1317">
        <f t="shared" si="1573"/>
        <v>0</v>
      </c>
      <c r="AL2207" s="1332"/>
    </row>
    <row r="2208" spans="1:38" ht="104.25" x14ac:dyDescent="0.25">
      <c r="A2208" s="224">
        <v>1</v>
      </c>
      <c r="B2208" s="461" t="s">
        <v>594</v>
      </c>
      <c r="C2208" s="610"/>
      <c r="D2208" s="4"/>
      <c r="E2208" s="676">
        <v>2714</v>
      </c>
      <c r="F2208" s="320">
        <f>ROUND(E2208/12*$B$4,0)</f>
        <v>2262</v>
      </c>
      <c r="G2208" s="320">
        <v>731</v>
      </c>
      <c r="H2208" s="320">
        <f>G2208/F2208*100</f>
        <v>32.316534040671975</v>
      </c>
      <c r="I2208" s="1034"/>
      <c r="J2208" s="1034"/>
      <c r="K2208" s="1715"/>
      <c r="L2208" s="1715"/>
      <c r="M2208" s="1715"/>
      <c r="N2208" s="1715"/>
      <c r="O2208" s="1715"/>
      <c r="P2208" s="1715"/>
      <c r="Q2208" s="505">
        <v>4820.17256</v>
      </c>
      <c r="R2208" s="505">
        <v>4820.17256</v>
      </c>
      <c r="S2208" s="505">
        <v>4820.17256</v>
      </c>
      <c r="T2208" s="505">
        <v>4820.17256</v>
      </c>
      <c r="U2208" s="505">
        <v>4820.17256</v>
      </c>
      <c r="V2208" s="505">
        <v>4820.17256</v>
      </c>
      <c r="W2208" s="505">
        <v>4820.17256</v>
      </c>
      <c r="X2208" s="505">
        <v>4820.17256</v>
      </c>
      <c r="Y2208" s="505">
        <v>4820.17256</v>
      </c>
      <c r="Z2208" s="505">
        <v>4820.17256</v>
      </c>
      <c r="AA2208" s="1085">
        <f t="shared" ref="AA2208" si="1606">Q2208/12*$B$4+(R2208-Q2208)/11*9+(S2208-R2208)/10*8+(T2208-S2208)/9*7+(U2208-T2208)/8*6+(V2208-U2208)/7*5+(W2208-V2208)/6*4+(X2208-W2208)/5*3+(Y2208-X2208)/4*2+(Z2208-Y2208)/3*1</f>
        <v>4016.8104666666663</v>
      </c>
      <c r="AB2208" s="505">
        <f>AH2208-AG2208-AD2208</f>
        <v>1298.2852400000002</v>
      </c>
      <c r="AC2208" s="968"/>
      <c r="AD2208" s="505"/>
      <c r="AE2208" s="505">
        <f>AB2208-AA2208</f>
        <v>-2718.5252266666662</v>
      </c>
      <c r="AF2208" s="505"/>
      <c r="AG2208" s="505">
        <v>0</v>
      </c>
      <c r="AH2208" s="505">
        <v>1298.2852400000002</v>
      </c>
      <c r="AI2208" s="1142"/>
      <c r="AJ2208" s="501"/>
      <c r="AK2208" s="1317">
        <f t="shared" si="1573"/>
        <v>0</v>
      </c>
      <c r="AL2208" s="1332"/>
    </row>
    <row r="2209" spans="1:38" ht="63" x14ac:dyDescent="0.25">
      <c r="A2209" s="224">
        <v>1</v>
      </c>
      <c r="B2209" s="674" t="s">
        <v>525</v>
      </c>
      <c r="C2209" s="610"/>
      <c r="D2209" s="4"/>
      <c r="E2209" s="675">
        <f>E2210+E2217</f>
        <v>4101</v>
      </c>
      <c r="F2209" s="675">
        <f t="shared" ref="F2209:G2209" si="1607">F2210+F2217</f>
        <v>3418</v>
      </c>
      <c r="G2209" s="675">
        <f t="shared" si="1607"/>
        <v>1624</v>
      </c>
      <c r="H2209" s="320">
        <f>G2209/F2209*100</f>
        <v>47.513165593914572</v>
      </c>
      <c r="I2209" s="1034"/>
      <c r="J2209" s="1034"/>
      <c r="K2209" s="1715"/>
      <c r="L2209" s="1715"/>
      <c r="M2209" s="1715"/>
      <c r="N2209" s="1715"/>
      <c r="O2209" s="1715"/>
      <c r="P2209" s="1715"/>
      <c r="Q2209" s="505">
        <f t="shared" ref="Q2209:AH2209" si="1608">Q2210+Q2217</f>
        <v>12945.533895921923</v>
      </c>
      <c r="R2209" s="505">
        <f t="shared" ref="R2209:S2209" si="1609">R2210+R2217</f>
        <v>12945.533895921923</v>
      </c>
      <c r="S2209" s="505">
        <f t="shared" si="1609"/>
        <v>12945.533895921923</v>
      </c>
      <c r="T2209" s="505">
        <f t="shared" ref="T2209:U2209" si="1610">T2210+T2217</f>
        <v>12945.533895921923</v>
      </c>
      <c r="U2209" s="505">
        <f t="shared" si="1610"/>
        <v>12945.533895921923</v>
      </c>
      <c r="V2209" s="505">
        <f t="shared" ref="V2209:W2209" si="1611">V2210+V2217</f>
        <v>12945.533895921923</v>
      </c>
      <c r="W2209" s="505">
        <f t="shared" si="1611"/>
        <v>12945.533895921923</v>
      </c>
      <c r="X2209" s="505">
        <f t="shared" ref="X2209:Y2209" si="1612">X2210+X2217</f>
        <v>12945.533895921923</v>
      </c>
      <c r="Y2209" s="505">
        <f t="shared" si="1612"/>
        <v>12945.533895921923</v>
      </c>
      <c r="Z2209" s="505">
        <f t="shared" ref="Z2209" si="1613">Z2210+Z2217</f>
        <v>12945.533895921923</v>
      </c>
      <c r="AA2209" s="948">
        <f t="shared" si="1608"/>
        <v>10787.944913268269</v>
      </c>
      <c r="AB2209" s="505">
        <f t="shared" si="1608"/>
        <v>4540.6115999999993</v>
      </c>
      <c r="AC2209" s="968">
        <f t="shared" si="1608"/>
        <v>0</v>
      </c>
      <c r="AD2209" s="505">
        <f t="shared" si="1608"/>
        <v>0</v>
      </c>
      <c r="AE2209" s="505">
        <f t="shared" si="1608"/>
        <v>-6247.3333132682701</v>
      </c>
      <c r="AF2209" s="505">
        <f t="shared" si="1608"/>
        <v>0</v>
      </c>
      <c r="AG2209" s="505">
        <f t="shared" si="1608"/>
        <v>-1.80558</v>
      </c>
      <c r="AH2209" s="505">
        <f t="shared" si="1608"/>
        <v>4538.8060199999991</v>
      </c>
      <c r="AI2209" s="1142"/>
      <c r="AJ2209" s="501"/>
      <c r="AK2209" s="1317">
        <f t="shared" si="1573"/>
        <v>0</v>
      </c>
      <c r="AL2209" s="1332"/>
    </row>
    <row r="2210" spans="1:38" ht="30" x14ac:dyDescent="0.25">
      <c r="A2210" s="224">
        <v>1</v>
      </c>
      <c r="B2210" s="652" t="s">
        <v>285</v>
      </c>
      <c r="C2210" s="610"/>
      <c r="D2210" s="4"/>
      <c r="E2210" s="677">
        <f>SUM(E2211:E2216)</f>
        <v>3357</v>
      </c>
      <c r="F2210" s="677">
        <f t="shared" ref="F2210:G2210" si="1614">SUM(F2211:F2216)</f>
        <v>2798</v>
      </c>
      <c r="G2210" s="677">
        <f t="shared" si="1614"/>
        <v>1586</v>
      </c>
      <c r="H2210" s="320">
        <f>G2210/F2210*100</f>
        <v>56.683345246604723</v>
      </c>
      <c r="I2210" s="1034"/>
      <c r="J2210" s="1034"/>
      <c r="K2210" s="1715"/>
      <c r="L2210" s="1715"/>
      <c r="M2210" s="1715"/>
      <c r="N2210" s="1715"/>
      <c r="O2210" s="1715"/>
      <c r="P2210" s="1715"/>
      <c r="Q2210" s="505">
        <f t="shared" ref="Q2210:AH2210" si="1615">SUM(Q2211:Q2216)</f>
        <v>11897.862855921923</v>
      </c>
      <c r="R2210" s="505">
        <f t="shared" ref="R2210:S2210" si="1616">SUM(R2211:R2216)</f>
        <v>11897.862855921923</v>
      </c>
      <c r="S2210" s="505">
        <f t="shared" si="1616"/>
        <v>11897.862855921923</v>
      </c>
      <c r="T2210" s="505">
        <f t="shared" ref="T2210:U2210" si="1617">SUM(T2211:T2216)</f>
        <v>11897.862855921923</v>
      </c>
      <c r="U2210" s="505">
        <f t="shared" si="1617"/>
        <v>11897.862855921923</v>
      </c>
      <c r="V2210" s="505">
        <f t="shared" ref="V2210:W2210" si="1618">SUM(V2211:V2216)</f>
        <v>11897.862855921923</v>
      </c>
      <c r="W2210" s="505">
        <f t="shared" si="1618"/>
        <v>11897.862855921923</v>
      </c>
      <c r="X2210" s="505">
        <f t="shared" ref="X2210:Y2210" si="1619">SUM(X2211:X2216)</f>
        <v>11897.862855921923</v>
      </c>
      <c r="Y2210" s="505">
        <f t="shared" si="1619"/>
        <v>11897.862855921923</v>
      </c>
      <c r="Z2210" s="505">
        <f t="shared" ref="Z2210" si="1620">SUM(Z2211:Z2216)</f>
        <v>11897.862855921923</v>
      </c>
      <c r="AA2210" s="948">
        <f t="shared" si="1615"/>
        <v>9914.8857132682697</v>
      </c>
      <c r="AB2210" s="505">
        <f t="shared" si="1615"/>
        <v>4481.1151199999995</v>
      </c>
      <c r="AC2210" s="968">
        <f t="shared" si="1615"/>
        <v>0</v>
      </c>
      <c r="AD2210" s="505">
        <f t="shared" si="1615"/>
        <v>0</v>
      </c>
      <c r="AE2210" s="505">
        <f t="shared" si="1615"/>
        <v>-5433.7705932682702</v>
      </c>
      <c r="AF2210" s="505">
        <f t="shared" si="1615"/>
        <v>0</v>
      </c>
      <c r="AG2210" s="505">
        <f t="shared" si="1615"/>
        <v>-1.80558</v>
      </c>
      <c r="AH2210" s="505">
        <f t="shared" si="1615"/>
        <v>4479.3095399999993</v>
      </c>
      <c r="AI2210" s="1142"/>
      <c r="AJ2210" s="501"/>
      <c r="AK2210" s="1317">
        <f t="shared" si="1573"/>
        <v>0</v>
      </c>
      <c r="AL2210" s="1332"/>
    </row>
    <row r="2211" spans="1:38" ht="30" x14ac:dyDescent="0.25">
      <c r="A2211" s="224">
        <v>1</v>
      </c>
      <c r="B2211" s="461" t="s">
        <v>526</v>
      </c>
      <c r="C2211" s="610"/>
      <c r="D2211" s="4"/>
      <c r="E2211" s="679">
        <v>2828</v>
      </c>
      <c r="F2211" s="320">
        <f t="shared" ref="F2211" si="1621">ROUND(E2211/12*$B$4,0)</f>
        <v>2357</v>
      </c>
      <c r="G2211" s="320">
        <v>1317</v>
      </c>
      <c r="H2211" s="320">
        <f>G2211/F2211*100</f>
        <v>55.876113703860838</v>
      </c>
      <c r="I2211" s="1034"/>
      <c r="J2211" s="1034"/>
      <c r="K2211" s="1715"/>
      <c r="L2211" s="1715"/>
      <c r="M2211" s="1715"/>
      <c r="N2211" s="1715"/>
      <c r="O2211" s="1715"/>
      <c r="P2211" s="1715"/>
      <c r="Q2211" s="505">
        <v>10992.549415921923</v>
      </c>
      <c r="R2211" s="505">
        <v>10992.549415921923</v>
      </c>
      <c r="S2211" s="505">
        <v>10992.549415921923</v>
      </c>
      <c r="T2211" s="505">
        <v>10992.549415921923</v>
      </c>
      <c r="U2211" s="505">
        <v>10992.549415921923</v>
      </c>
      <c r="V2211" s="505">
        <v>10992.549415921923</v>
      </c>
      <c r="W2211" s="505">
        <v>10992.549415921923</v>
      </c>
      <c r="X2211" s="505">
        <v>10992.549415921923</v>
      </c>
      <c r="Y2211" s="505">
        <v>10992.549415921923</v>
      </c>
      <c r="Z2211" s="505">
        <v>10992.549415921923</v>
      </c>
      <c r="AA2211" s="948">
        <f t="shared" ref="AA2211" si="1622">Q2211/12*$B$4+(R2211-Q2211)/11*9+(S2211-R2211)/10*8+(T2211-S2211)/9*7+(U2211-T2211)/8*6+(V2211-U2211)/7*5+(W2211-V2211)/6*4+(X2211-W2211)/5*3+(Y2211-X2211)/4*2+(Z2211-Y2211)/3*1</f>
        <v>9160.4578466016028</v>
      </c>
      <c r="AB2211" s="505">
        <f>AH2211-AG2211-AD2211</f>
        <v>4113.1703499999994</v>
      </c>
      <c r="AC2211" s="968"/>
      <c r="AD2211" s="505"/>
      <c r="AE2211" s="505">
        <f>AB2211-AA2211</f>
        <v>-5047.2874966016034</v>
      </c>
      <c r="AF2211" s="505"/>
      <c r="AG2211" s="505">
        <v>-1.80558</v>
      </c>
      <c r="AH2211" s="505">
        <v>4111.3647699999992</v>
      </c>
      <c r="AI2211" s="1142"/>
      <c r="AJ2211" s="501"/>
      <c r="AK2211" s="1317">
        <f t="shared" si="1573"/>
        <v>0</v>
      </c>
      <c r="AL2211" s="1332"/>
    </row>
    <row r="2212" spans="1:38" ht="60" x14ac:dyDescent="0.25">
      <c r="A2212" s="224">
        <v>1</v>
      </c>
      <c r="B2212" s="461" t="s">
        <v>547</v>
      </c>
      <c r="C2212" s="610"/>
      <c r="D2212" s="4"/>
      <c r="E2212" s="677"/>
      <c r="F2212" s="320"/>
      <c r="G2212" s="320"/>
      <c r="H2212" s="320"/>
      <c r="I2212" s="1034"/>
      <c r="J2212" s="1034"/>
      <c r="K2212" s="1715"/>
      <c r="L2212" s="1715"/>
      <c r="M2212" s="1715"/>
      <c r="N2212" s="1715"/>
      <c r="O2212" s="1715"/>
      <c r="P2212" s="1715"/>
      <c r="Q2212" s="505"/>
      <c r="R2212" s="505"/>
      <c r="S2212" s="505"/>
      <c r="T2212" s="505"/>
      <c r="U2212" s="505"/>
      <c r="V2212" s="505"/>
      <c r="W2212" s="505"/>
      <c r="X2212" s="505"/>
      <c r="Y2212" s="505"/>
      <c r="Z2212" s="505"/>
      <c r="AA2212" s="948">
        <f t="shared" ref="AA2212" si="1623">Q2212/12*$B$4+(R2212-Q2212)/11*6+(S2212-R2212)/10*5+(T2212-S2212)/9*4+(U2212-T2212)/8*3+(V2212-U2212)/7*2+(W2212-V2212)/6*1</f>
        <v>0</v>
      </c>
      <c r="AB2212" s="505"/>
      <c r="AC2212" s="968"/>
      <c r="AD2212" s="505"/>
      <c r="AE2212" s="505"/>
      <c r="AF2212" s="505"/>
      <c r="AG2212" s="505"/>
      <c r="AH2212" s="505"/>
      <c r="AI2212" s="1142"/>
      <c r="AJ2212" s="501"/>
      <c r="AK2212" s="1317">
        <f t="shared" si="1573"/>
        <v>0</v>
      </c>
      <c r="AL2212" s="1332"/>
    </row>
    <row r="2213" spans="1:38" ht="30" x14ac:dyDescent="0.25">
      <c r="A2213" s="224">
        <v>1</v>
      </c>
      <c r="B2213" s="461" t="s">
        <v>527</v>
      </c>
      <c r="C2213" s="610"/>
      <c r="D2213" s="4"/>
      <c r="E2213" s="712">
        <v>529</v>
      </c>
      <c r="F2213" s="320">
        <f>ROUND(E2213/12*$B$4,0)</f>
        <v>441</v>
      </c>
      <c r="G2213" s="320">
        <v>269</v>
      </c>
      <c r="H2213" s="320">
        <f>G2213/F2213*100</f>
        <v>60.997732426303855</v>
      </c>
      <c r="I2213" s="1034"/>
      <c r="J2213" s="1034"/>
      <c r="K2213" s="1715"/>
      <c r="L2213" s="1715"/>
      <c r="M2213" s="1715"/>
      <c r="N2213" s="1715"/>
      <c r="O2213" s="1715"/>
      <c r="P2213" s="1715"/>
      <c r="Q2213" s="505">
        <v>905.3134399999999</v>
      </c>
      <c r="R2213" s="505">
        <v>905.3134399999999</v>
      </c>
      <c r="S2213" s="505">
        <v>905.3134399999999</v>
      </c>
      <c r="T2213" s="505">
        <v>905.3134399999999</v>
      </c>
      <c r="U2213" s="505">
        <v>905.3134399999999</v>
      </c>
      <c r="V2213" s="505">
        <v>905.3134399999999</v>
      </c>
      <c r="W2213" s="505">
        <v>905.3134399999999</v>
      </c>
      <c r="X2213" s="505">
        <v>905.3134399999999</v>
      </c>
      <c r="Y2213" s="505">
        <v>905.3134399999999</v>
      </c>
      <c r="Z2213" s="505">
        <v>905.3134399999999</v>
      </c>
      <c r="AA2213" s="948">
        <f t="shared" ref="AA2213" si="1624">Q2213/12*$B$4+(R2213-Q2213)/11*9+(S2213-R2213)/10*8+(T2213-S2213)/9*7+(U2213-T2213)/8*6+(V2213-U2213)/7*5+(W2213-V2213)/6*4+(X2213-W2213)/5*3+(Y2213-X2213)/4*2+(Z2213-Y2213)/3*1</f>
        <v>754.42786666666666</v>
      </c>
      <c r="AB2213" s="505">
        <f>AH2213-AG2213-AD2213</f>
        <v>367.94477000000001</v>
      </c>
      <c r="AC2213" s="968"/>
      <c r="AD2213" s="505"/>
      <c r="AE2213" s="505">
        <f>AB2213-AA2213</f>
        <v>-386.48309666666665</v>
      </c>
      <c r="AF2213" s="505"/>
      <c r="AG2213" s="505">
        <v>0</v>
      </c>
      <c r="AH2213" s="505">
        <v>367.94477000000001</v>
      </c>
      <c r="AI2213" s="1142"/>
      <c r="AJ2213" s="501"/>
      <c r="AK2213" s="1317">
        <f t="shared" si="1573"/>
        <v>0</v>
      </c>
      <c r="AL2213" s="1332"/>
    </row>
    <row r="2214" spans="1:38" ht="30" x14ac:dyDescent="0.25">
      <c r="A2214" s="224">
        <v>1</v>
      </c>
      <c r="B2214" s="461" t="s">
        <v>528</v>
      </c>
      <c r="C2214" s="610"/>
      <c r="D2214" s="4"/>
      <c r="E2214" s="712"/>
      <c r="F2214" s="320"/>
      <c r="G2214" s="320"/>
      <c r="H2214" s="320"/>
      <c r="I2214" s="1034"/>
      <c r="J2214" s="1034"/>
      <c r="K2214" s="1715"/>
      <c r="L2214" s="1715"/>
      <c r="M2214" s="1715"/>
      <c r="N2214" s="1715"/>
      <c r="O2214" s="1715"/>
      <c r="P2214" s="1715"/>
      <c r="Q2214" s="505"/>
      <c r="R2214" s="505"/>
      <c r="S2214" s="505"/>
      <c r="T2214" s="505"/>
      <c r="U2214" s="505"/>
      <c r="V2214" s="505"/>
      <c r="W2214" s="505"/>
      <c r="X2214" s="505"/>
      <c r="Y2214" s="505"/>
      <c r="Z2214" s="505"/>
      <c r="AA2214" s="948">
        <f t="shared" ref="AA2214" si="1625">Q2214/12*$B$4</f>
        <v>0</v>
      </c>
      <c r="AB2214" s="505">
        <f>AH2214-AG2214-AD2214</f>
        <v>0</v>
      </c>
      <c r="AC2214" s="968"/>
      <c r="AD2214" s="505"/>
      <c r="AE2214" s="505">
        <f>AB2214-AA2214</f>
        <v>0</v>
      </c>
      <c r="AF2214" s="505"/>
      <c r="AG2214" s="505">
        <v>0</v>
      </c>
      <c r="AH2214" s="505">
        <v>0</v>
      </c>
      <c r="AI2214" s="1142"/>
      <c r="AJ2214" s="501"/>
      <c r="AK2214" s="1317">
        <f t="shared" si="1573"/>
        <v>0</v>
      </c>
      <c r="AL2214" s="1332"/>
    </row>
    <row r="2215" spans="1:38" ht="45" x14ac:dyDescent="0.25">
      <c r="A2215" s="224">
        <v>1</v>
      </c>
      <c r="B2215" s="461" t="s">
        <v>529</v>
      </c>
      <c r="C2215" s="610"/>
      <c r="D2215" s="4"/>
      <c r="E2215" s="679"/>
      <c r="F2215" s="320"/>
      <c r="G2215" s="320"/>
      <c r="H2215" s="320"/>
      <c r="I2215" s="1034"/>
      <c r="J2215" s="1034"/>
      <c r="K2215" s="1715"/>
      <c r="L2215" s="1715"/>
      <c r="M2215" s="1715"/>
      <c r="N2215" s="1715"/>
      <c r="O2215" s="1715"/>
      <c r="P2215" s="1715"/>
      <c r="Q2215" s="505"/>
      <c r="R2215" s="505"/>
      <c r="S2215" s="505"/>
      <c r="T2215" s="505"/>
      <c r="U2215" s="505"/>
      <c r="V2215" s="505"/>
      <c r="W2215" s="505"/>
      <c r="X2215" s="505"/>
      <c r="Y2215" s="505"/>
      <c r="Z2215" s="505"/>
      <c r="AA2215" s="948"/>
      <c r="AB2215" s="505"/>
      <c r="AC2215" s="968"/>
      <c r="AD2215" s="505"/>
      <c r="AE2215" s="505"/>
      <c r="AF2215" s="505"/>
      <c r="AG2215" s="505"/>
      <c r="AH2215" s="505"/>
      <c r="AI2215" s="1142"/>
      <c r="AJ2215" s="501"/>
      <c r="AK2215" s="1317">
        <f t="shared" si="1573"/>
        <v>0</v>
      </c>
      <c r="AL2215" s="1332"/>
    </row>
    <row r="2216" spans="1:38" ht="30" x14ac:dyDescent="0.25">
      <c r="A2216" s="224">
        <v>1</v>
      </c>
      <c r="B2216" s="461" t="s">
        <v>530</v>
      </c>
      <c r="C2216" s="610"/>
      <c r="D2216" s="4"/>
      <c r="E2216" s="679"/>
      <c r="F2216" s="320"/>
      <c r="G2216" s="320"/>
      <c r="H2216" s="320"/>
      <c r="I2216" s="1034"/>
      <c r="J2216" s="1034"/>
      <c r="K2216" s="1715"/>
      <c r="L2216" s="1715"/>
      <c r="M2216" s="1715"/>
      <c r="N2216" s="1715"/>
      <c r="O2216" s="1715"/>
      <c r="P2216" s="1715"/>
      <c r="Q2216" s="505"/>
      <c r="R2216" s="505"/>
      <c r="S2216" s="505"/>
      <c r="T2216" s="505"/>
      <c r="U2216" s="505"/>
      <c r="V2216" s="505"/>
      <c r="W2216" s="505"/>
      <c r="X2216" s="505"/>
      <c r="Y2216" s="505"/>
      <c r="Z2216" s="505"/>
      <c r="AA2216" s="948"/>
      <c r="AB2216" s="505"/>
      <c r="AC2216" s="968"/>
      <c r="AD2216" s="505"/>
      <c r="AE2216" s="505"/>
      <c r="AF2216" s="505"/>
      <c r="AG2216" s="505"/>
      <c r="AH2216" s="505"/>
      <c r="AI2216" s="1142"/>
      <c r="AJ2216" s="501"/>
      <c r="AK2216" s="1317">
        <f t="shared" si="1573"/>
        <v>0</v>
      </c>
      <c r="AL2216" s="1332"/>
    </row>
    <row r="2217" spans="1:38" ht="60" x14ac:dyDescent="0.25">
      <c r="A2217" s="224">
        <v>1</v>
      </c>
      <c r="B2217" s="652" t="s">
        <v>286</v>
      </c>
      <c r="C2217" s="610"/>
      <c r="D2217" s="4"/>
      <c r="E2217" s="680">
        <f>SUM(E2218:E2220)</f>
        <v>744</v>
      </c>
      <c r="F2217" s="680">
        <f t="shared" ref="F2217:G2217" si="1626">SUM(F2218:F2220)</f>
        <v>620</v>
      </c>
      <c r="G2217" s="680">
        <f t="shared" si="1626"/>
        <v>38</v>
      </c>
      <c r="H2217" s="320">
        <f>G2217/F2217*100</f>
        <v>6.129032258064516</v>
      </c>
      <c r="I2217" s="1034"/>
      <c r="J2217" s="1034"/>
      <c r="K2217" s="1715"/>
      <c r="L2217" s="1715"/>
      <c r="M2217" s="1715"/>
      <c r="N2217" s="1715"/>
      <c r="O2217" s="1715"/>
      <c r="P2217" s="1715"/>
      <c r="Q2217" s="505">
        <f t="shared" ref="Q2217:AH2217" si="1627">SUM(Q2218:Q2220)</f>
        <v>1047.6710399999999</v>
      </c>
      <c r="R2217" s="505">
        <f t="shared" ref="R2217:S2217" si="1628">SUM(R2218:R2220)</f>
        <v>1047.6710399999999</v>
      </c>
      <c r="S2217" s="505">
        <f t="shared" si="1628"/>
        <v>1047.6710399999999</v>
      </c>
      <c r="T2217" s="505">
        <f t="shared" ref="T2217:U2217" si="1629">SUM(T2218:T2220)</f>
        <v>1047.6710399999999</v>
      </c>
      <c r="U2217" s="505">
        <f t="shared" si="1629"/>
        <v>1047.6710399999999</v>
      </c>
      <c r="V2217" s="505">
        <f t="shared" ref="V2217:W2217" si="1630">SUM(V2218:V2220)</f>
        <v>1047.6710399999999</v>
      </c>
      <c r="W2217" s="505">
        <f t="shared" si="1630"/>
        <v>1047.6710399999999</v>
      </c>
      <c r="X2217" s="505">
        <f t="shared" ref="X2217:Y2217" si="1631">SUM(X2218:X2220)</f>
        <v>1047.6710399999999</v>
      </c>
      <c r="Y2217" s="505">
        <f t="shared" si="1631"/>
        <v>1047.6710399999999</v>
      </c>
      <c r="Z2217" s="505">
        <f t="shared" ref="Z2217" si="1632">SUM(Z2218:Z2220)</f>
        <v>1047.6710399999999</v>
      </c>
      <c r="AA2217" s="948">
        <f t="shared" si="1627"/>
        <v>873.05920000000003</v>
      </c>
      <c r="AB2217" s="505">
        <f t="shared" si="1627"/>
        <v>59.496479999999998</v>
      </c>
      <c r="AC2217" s="968">
        <f t="shared" si="1627"/>
        <v>0</v>
      </c>
      <c r="AD2217" s="505">
        <f t="shared" si="1627"/>
        <v>0</v>
      </c>
      <c r="AE2217" s="505">
        <f t="shared" si="1627"/>
        <v>-813.56272000000001</v>
      </c>
      <c r="AF2217" s="505">
        <f t="shared" si="1627"/>
        <v>0</v>
      </c>
      <c r="AG2217" s="505">
        <f t="shared" si="1627"/>
        <v>0</v>
      </c>
      <c r="AH2217" s="505">
        <f t="shared" si="1627"/>
        <v>59.496479999999998</v>
      </c>
      <c r="AI2217" s="1142"/>
      <c r="AJ2217" s="501"/>
      <c r="AK2217" s="1317">
        <f t="shared" si="1573"/>
        <v>0</v>
      </c>
      <c r="AL2217" s="1332"/>
    </row>
    <row r="2218" spans="1:38" ht="45" x14ac:dyDescent="0.25">
      <c r="A2218" s="224">
        <v>1</v>
      </c>
      <c r="B2218" s="461" t="s">
        <v>531</v>
      </c>
      <c r="C2218" s="610"/>
      <c r="D2218" s="4"/>
      <c r="E2218" s="3354">
        <v>744</v>
      </c>
      <c r="F2218" s="320">
        <f>ROUND(E2218/12*$B$4,0)</f>
        <v>620</v>
      </c>
      <c r="G2218" s="320">
        <v>38</v>
      </c>
      <c r="H2218" s="320">
        <f>G2218/F2218*100</f>
        <v>6.129032258064516</v>
      </c>
      <c r="I2218" s="1034"/>
      <c r="J2218" s="1034"/>
      <c r="K2218" s="1715"/>
      <c r="L2218" s="1715"/>
      <c r="M2218" s="1715"/>
      <c r="N2218" s="1715"/>
      <c r="O2218" s="1715"/>
      <c r="P2218" s="1715"/>
      <c r="Q2218" s="505">
        <v>1047.6710399999999</v>
      </c>
      <c r="R2218" s="505">
        <v>1047.6710399999999</v>
      </c>
      <c r="S2218" s="505">
        <v>1047.6710399999999</v>
      </c>
      <c r="T2218" s="505">
        <v>1047.6710399999999</v>
      </c>
      <c r="U2218" s="505">
        <v>1047.6710399999999</v>
      </c>
      <c r="V2218" s="505">
        <v>1047.6710399999999</v>
      </c>
      <c r="W2218" s="505">
        <v>1047.6710399999999</v>
      </c>
      <c r="X2218" s="505">
        <v>1047.6710399999999</v>
      </c>
      <c r="Y2218" s="505">
        <v>1047.6710399999999</v>
      </c>
      <c r="Z2218" s="505">
        <v>1047.6710399999999</v>
      </c>
      <c r="AA2218" s="948">
        <f t="shared" ref="AA2218" si="1633">Q2218/12*$B$4+(R2218-Q2218)/11*9+(S2218-R2218)/10*8+(T2218-S2218)/9*7+(U2218-T2218)/8*6+(V2218-U2218)/7*5+(W2218-V2218)/6*4+(X2218-W2218)/5*3+(Y2218-X2218)/4*2+(Z2218-Y2218)/3*1</f>
        <v>873.05920000000003</v>
      </c>
      <c r="AB2218" s="505">
        <f>AH2218-AG2218-AD2218</f>
        <v>59.496479999999998</v>
      </c>
      <c r="AC2218" s="968"/>
      <c r="AD2218" s="505"/>
      <c r="AE2218" s="505">
        <f>AB2218-AA2218</f>
        <v>-813.56272000000001</v>
      </c>
      <c r="AF2218" s="505"/>
      <c r="AG2218" s="505">
        <v>0</v>
      </c>
      <c r="AH2218" s="505">
        <v>59.496479999999998</v>
      </c>
      <c r="AI2218" s="1142"/>
      <c r="AJ2218" s="501"/>
      <c r="AK2218" s="1317">
        <f t="shared" si="1573"/>
        <v>0</v>
      </c>
      <c r="AL2218" s="1332"/>
    </row>
    <row r="2219" spans="1:38" ht="75" x14ac:dyDescent="0.25">
      <c r="B2219" s="461" t="s">
        <v>532</v>
      </c>
      <c r="C2219" s="610"/>
      <c r="D2219" s="4"/>
      <c r="E2219" s="679"/>
      <c r="F2219" s="320"/>
      <c r="G2219" s="320"/>
      <c r="H2219" s="320"/>
      <c r="I2219" s="1034"/>
      <c r="J2219" s="1034"/>
      <c r="K2219" s="1715"/>
      <c r="L2219" s="1715"/>
      <c r="M2219" s="1715"/>
      <c r="N2219" s="1715"/>
      <c r="O2219" s="1715"/>
      <c r="P2219" s="1715"/>
      <c r="Q2219" s="505"/>
      <c r="R2219" s="505"/>
      <c r="S2219" s="505"/>
      <c r="T2219" s="505"/>
      <c r="U2219" s="505"/>
      <c r="V2219" s="505"/>
      <c r="W2219" s="505"/>
      <c r="X2219" s="505"/>
      <c r="Y2219" s="505"/>
      <c r="Z2219" s="505"/>
      <c r="AA2219" s="948"/>
      <c r="AB2219" s="505">
        <f>AH2219-AG2219-AD2219</f>
        <v>0</v>
      </c>
      <c r="AC2219" s="968"/>
      <c r="AD2219" s="505"/>
      <c r="AE2219" s="505">
        <f>AB2219-AA2219</f>
        <v>0</v>
      </c>
      <c r="AF2219" s="505"/>
      <c r="AG2219" s="505"/>
      <c r="AH2219" s="505"/>
      <c r="AI2219" s="1142"/>
      <c r="AJ2219" s="501"/>
      <c r="AK2219" s="1317">
        <f t="shared" si="1573"/>
        <v>0</v>
      </c>
      <c r="AL2219" s="1332"/>
    </row>
    <row r="2220" spans="1:38" ht="60" x14ac:dyDescent="0.25">
      <c r="A2220" s="224">
        <v>1</v>
      </c>
      <c r="B2220" s="461" t="s">
        <v>533</v>
      </c>
      <c r="C2220" s="610"/>
      <c r="D2220" s="4"/>
      <c r="E2220" s="679"/>
      <c r="F2220" s="366"/>
      <c r="G2220" s="366"/>
      <c r="H2220" s="320"/>
      <c r="I2220" s="1034"/>
      <c r="J2220" s="1034"/>
      <c r="K2220" s="1715"/>
      <c r="L2220" s="1715"/>
      <c r="M2220" s="1715"/>
      <c r="N2220" s="1715"/>
      <c r="O2220" s="1715"/>
      <c r="P2220" s="1715"/>
      <c r="Q2220" s="505"/>
      <c r="R2220" s="505"/>
      <c r="S2220" s="505"/>
      <c r="T2220" s="505"/>
      <c r="U2220" s="505"/>
      <c r="V2220" s="505"/>
      <c r="W2220" s="505"/>
      <c r="X2220" s="505"/>
      <c r="Y2220" s="505"/>
      <c r="Z2220" s="505"/>
      <c r="AA2220" s="948"/>
      <c r="AB2220" s="505"/>
      <c r="AC2220" s="968"/>
      <c r="AD2220" s="505"/>
      <c r="AE2220" s="505"/>
      <c r="AF2220" s="505"/>
      <c r="AG2220" s="505"/>
      <c r="AH2220" s="505"/>
      <c r="AI2220" s="1170"/>
      <c r="AJ2220" s="501"/>
      <c r="AK2220" s="1317">
        <f t="shared" ref="AK2220:AK2283" si="1634">AB2220-AA2220-AE2220</f>
        <v>0</v>
      </c>
      <c r="AL2220" s="1332"/>
    </row>
    <row r="2221" spans="1:38" ht="29.25" x14ac:dyDescent="0.25">
      <c r="A2221" s="224">
        <v>1</v>
      </c>
      <c r="B2221" s="2522" t="s">
        <v>327</v>
      </c>
      <c r="C2221" s="610"/>
      <c r="D2221" s="4"/>
      <c r="E2221" s="3484">
        <f>E2222+E2223+E2227+E2228+E2229+E2230</f>
        <v>883</v>
      </c>
      <c r="F2221" s="320">
        <f t="shared" ref="F2221:G2221" si="1635">F2222+F2223+F2227+F2228+F2229+F2230</f>
        <v>735.75</v>
      </c>
      <c r="G2221" s="320">
        <f t="shared" si="1635"/>
        <v>301.435</v>
      </c>
      <c r="H2221" s="320">
        <f>G2221/F2221*100</f>
        <v>40.969758749575263</v>
      </c>
      <c r="I2221" s="1034"/>
      <c r="J2221" s="1034"/>
      <c r="K2221" s="1715"/>
      <c r="L2221" s="1715"/>
      <c r="M2221" s="1715"/>
      <c r="N2221" s="1715"/>
      <c r="O2221" s="1715"/>
      <c r="P2221" s="1715"/>
      <c r="Q2221" s="505">
        <v>2163.7963</v>
      </c>
      <c r="R2221" s="505">
        <v>2163.7963</v>
      </c>
      <c r="S2221" s="505">
        <v>2163.7963</v>
      </c>
      <c r="T2221" s="505">
        <v>2163.7963</v>
      </c>
      <c r="U2221" s="505">
        <v>2163.7963</v>
      </c>
      <c r="V2221" s="505">
        <v>2163.7963</v>
      </c>
      <c r="W2221" s="505">
        <v>2163.7963</v>
      </c>
      <c r="X2221" s="505">
        <v>2163.7963</v>
      </c>
      <c r="Y2221" s="505">
        <v>2127.6623</v>
      </c>
      <c r="Z2221" s="505">
        <v>2127.6623</v>
      </c>
      <c r="AA2221" s="948">
        <f t="shared" ref="AA2221" si="1636">Q2221/12*$B$4+(R2221-Q2221)/11*9+(S2221-R2221)/10*8+(T2221-S2221)/9*7+(U2221-T2221)/8*6+(V2221-U2221)/7*5+(W2221-V2221)/6*4+(X2221-W2221)/5*3+(Y2221-X2221)/4*2+(Z2221-Y2221)/3*1</f>
        <v>1785.0965833333335</v>
      </c>
      <c r="AB2221" s="505">
        <f>AH2221-AG2221-AD2221</f>
        <v>1640.3759400000001</v>
      </c>
      <c r="AC2221" s="968"/>
      <c r="AD2221" s="505"/>
      <c r="AE2221" s="505">
        <f>AB2221-AA2221</f>
        <v>-144.72064333333333</v>
      </c>
      <c r="AF2221" s="505"/>
      <c r="AG2221" s="505">
        <v>0</v>
      </c>
      <c r="AH2221" s="505">
        <v>1640.3759400000001</v>
      </c>
      <c r="AI2221" s="1142"/>
      <c r="AJ2221" s="501"/>
      <c r="AK2221" s="1317">
        <f t="shared" si="1634"/>
        <v>0</v>
      </c>
      <c r="AL2221" s="1332"/>
    </row>
    <row r="2222" spans="1:38" x14ac:dyDescent="0.25">
      <c r="A2222" s="224">
        <v>1</v>
      </c>
      <c r="B2222" s="461" t="s">
        <v>318</v>
      </c>
      <c r="C2222" s="610"/>
      <c r="D2222" s="4"/>
      <c r="E2222" s="679"/>
      <c r="F2222" s="320"/>
      <c r="G2222" s="320"/>
      <c r="H2222" s="320"/>
      <c r="I2222" s="1034"/>
      <c r="J2222" s="1034"/>
      <c r="K2222" s="1715"/>
      <c r="L2222" s="1715"/>
      <c r="M2222" s="1715"/>
      <c r="N2222" s="1715"/>
      <c r="O2222" s="1715"/>
      <c r="P2222" s="1715"/>
      <c r="Q2222" s="505"/>
      <c r="R2222" s="505"/>
      <c r="S2222" s="505"/>
      <c r="T2222" s="505"/>
      <c r="U2222" s="505"/>
      <c r="V2222" s="505"/>
      <c r="W2222" s="505"/>
      <c r="X2222" s="505"/>
      <c r="Y2222" s="505"/>
      <c r="Z2222" s="505"/>
      <c r="AA2222" s="948"/>
      <c r="AB2222" s="505"/>
      <c r="AC2222" s="968"/>
      <c r="AD2222" s="505"/>
      <c r="AE2222" s="505"/>
      <c r="AF2222" s="505"/>
      <c r="AG2222" s="505"/>
      <c r="AH2222" s="505"/>
      <c r="AI2222" s="1142"/>
      <c r="AJ2222" s="501"/>
      <c r="AK2222" s="1317">
        <f t="shared" si="1634"/>
        <v>0</v>
      </c>
      <c r="AL2222" s="1332"/>
    </row>
    <row r="2223" spans="1:38" ht="30" x14ac:dyDescent="0.25">
      <c r="A2223" s="224">
        <v>1</v>
      </c>
      <c r="B2223" s="652" t="s">
        <v>506</v>
      </c>
      <c r="C2223" s="610"/>
      <c r="D2223" s="4"/>
      <c r="E2223" s="677">
        <f>E2224+E2225/4</f>
        <v>25</v>
      </c>
      <c r="F2223" s="320">
        <f t="shared" ref="F2223:G2223" si="1637">F2224+F2225/4</f>
        <v>20.75</v>
      </c>
      <c r="G2223" s="320">
        <f t="shared" si="1637"/>
        <v>0.435</v>
      </c>
      <c r="H2223" s="320">
        <f>G2223/F2223*100</f>
        <v>2.096385542168675</v>
      </c>
      <c r="I2223" s="1034"/>
      <c r="J2223" s="1034"/>
      <c r="K2223" s="1715"/>
      <c r="L2223" s="1715"/>
      <c r="M2223" s="1715"/>
      <c r="N2223" s="1715"/>
      <c r="O2223" s="1715"/>
      <c r="P2223" s="1715"/>
      <c r="Q2223" s="505"/>
      <c r="R2223" s="505"/>
      <c r="S2223" s="505"/>
      <c r="T2223" s="505"/>
      <c r="U2223" s="505"/>
      <c r="V2223" s="505"/>
      <c r="W2223" s="505"/>
      <c r="X2223" s="505"/>
      <c r="Y2223" s="505"/>
      <c r="Z2223" s="505"/>
      <c r="AA2223" s="948"/>
      <c r="AB2223" s="505"/>
      <c r="AC2223" s="968"/>
      <c r="AD2223" s="505"/>
      <c r="AE2223" s="505"/>
      <c r="AF2223" s="505"/>
      <c r="AG2223" s="505"/>
      <c r="AH2223" s="505"/>
      <c r="AI2223" s="1142"/>
      <c r="AJ2223" s="501"/>
      <c r="AK2223" s="1317">
        <f t="shared" si="1634"/>
        <v>0</v>
      </c>
      <c r="AL2223" s="1332"/>
    </row>
    <row r="2224" spans="1:38" x14ac:dyDescent="0.25">
      <c r="A2224" s="224">
        <v>1</v>
      </c>
      <c r="B2224" s="461" t="s">
        <v>507</v>
      </c>
      <c r="C2224" s="610"/>
      <c r="D2224" s="4"/>
      <c r="E2224" s="711"/>
      <c r="F2224" s="320"/>
      <c r="G2224" s="320"/>
      <c r="H2224" s="320"/>
      <c r="I2224" s="1034"/>
      <c r="J2224" s="1034"/>
      <c r="K2224" s="1715"/>
      <c r="L2224" s="1715"/>
      <c r="M2224" s="1715"/>
      <c r="N2224" s="1715"/>
      <c r="O2224" s="1715"/>
      <c r="P2224" s="1715"/>
      <c r="Q2224" s="505"/>
      <c r="R2224" s="505"/>
      <c r="S2224" s="505"/>
      <c r="T2224" s="505"/>
      <c r="U2224" s="505"/>
      <c r="V2224" s="505"/>
      <c r="W2224" s="505"/>
      <c r="X2224" s="505"/>
      <c r="Y2224" s="505"/>
      <c r="Z2224" s="505"/>
      <c r="AA2224" s="948"/>
      <c r="AB2224" s="505"/>
      <c r="AC2224" s="968"/>
      <c r="AD2224" s="505"/>
      <c r="AE2224" s="505"/>
      <c r="AF2224" s="505"/>
      <c r="AG2224" s="505"/>
      <c r="AH2224" s="505"/>
      <c r="AI2224" s="1142"/>
      <c r="AJ2224" s="501"/>
      <c r="AK2224" s="1317">
        <f t="shared" si="1634"/>
        <v>0</v>
      </c>
      <c r="AL2224" s="1332"/>
    </row>
    <row r="2225" spans="1:38" ht="30" x14ac:dyDescent="0.25">
      <c r="A2225" s="224">
        <v>1</v>
      </c>
      <c r="B2225" s="461" t="s">
        <v>508</v>
      </c>
      <c r="C2225" s="610"/>
      <c r="D2225" s="4"/>
      <c r="E2225" s="679">
        <v>100</v>
      </c>
      <c r="F2225" s="320">
        <f>ROUND(E2225/12*$B$4,0)</f>
        <v>83</v>
      </c>
      <c r="G2225" s="320">
        <v>1.74</v>
      </c>
      <c r="H2225" s="320">
        <f>G2225/F2225*100</f>
        <v>2.096385542168675</v>
      </c>
      <c r="I2225" s="1034"/>
      <c r="J2225" s="1034"/>
      <c r="K2225" s="1715"/>
      <c r="L2225" s="1715"/>
      <c r="M2225" s="1715"/>
      <c r="N2225" s="1715"/>
      <c r="O2225" s="1715"/>
      <c r="P2225" s="1715"/>
      <c r="Q2225" s="505"/>
      <c r="R2225" s="505"/>
      <c r="S2225" s="505"/>
      <c r="T2225" s="505"/>
      <c r="U2225" s="505"/>
      <c r="V2225" s="505"/>
      <c r="W2225" s="505"/>
      <c r="X2225" s="505"/>
      <c r="Y2225" s="505"/>
      <c r="Z2225" s="505"/>
      <c r="AA2225" s="948"/>
      <c r="AB2225" s="505"/>
      <c r="AC2225" s="968"/>
      <c r="AD2225" s="505"/>
      <c r="AE2225" s="505"/>
      <c r="AF2225" s="505"/>
      <c r="AG2225" s="505"/>
      <c r="AH2225" s="505"/>
      <c r="AI2225" s="1142"/>
      <c r="AJ2225" s="501"/>
      <c r="AK2225" s="1317">
        <f t="shared" si="1634"/>
        <v>0</v>
      </c>
      <c r="AL2225" s="1332"/>
    </row>
    <row r="2226" spans="1:38" ht="60" x14ac:dyDescent="0.25">
      <c r="A2226" s="224">
        <v>1</v>
      </c>
      <c r="B2226" s="461" t="s">
        <v>509</v>
      </c>
      <c r="C2226" s="610"/>
      <c r="D2226" s="4"/>
      <c r="E2226" s="679"/>
      <c r="F2226" s="210"/>
      <c r="G2226" s="320"/>
      <c r="H2226" s="320"/>
      <c r="I2226" s="1034"/>
      <c r="J2226" s="1034"/>
      <c r="K2226" s="1715"/>
      <c r="L2226" s="1715"/>
      <c r="M2226" s="1715"/>
      <c r="N2226" s="1715"/>
      <c r="O2226" s="1715"/>
      <c r="P2226" s="1715"/>
      <c r="Q2226" s="505"/>
      <c r="R2226" s="505"/>
      <c r="S2226" s="505"/>
      <c r="T2226" s="505"/>
      <c r="U2226" s="505"/>
      <c r="V2226" s="505"/>
      <c r="W2226" s="505"/>
      <c r="X2226" s="505"/>
      <c r="Y2226" s="505"/>
      <c r="Z2226" s="505"/>
      <c r="AA2226" s="948"/>
      <c r="AB2226" s="505">
        <f>AH2226-AG2226-AD2226</f>
        <v>0</v>
      </c>
      <c r="AC2226" s="968"/>
      <c r="AD2226" s="505"/>
      <c r="AE2226" s="505"/>
      <c r="AF2226" s="505"/>
      <c r="AG2226" s="505"/>
      <c r="AH2226" s="505"/>
      <c r="AI2226" s="1142"/>
      <c r="AJ2226" s="501"/>
      <c r="AK2226" s="1317">
        <f t="shared" si="1634"/>
        <v>0</v>
      </c>
      <c r="AL2226" s="1332"/>
    </row>
    <row r="2227" spans="1:38" ht="75" x14ac:dyDescent="0.25">
      <c r="A2227" s="224">
        <v>1</v>
      </c>
      <c r="B2227" s="461" t="s">
        <v>510</v>
      </c>
      <c r="C2227" s="610"/>
      <c r="D2227" s="4"/>
      <c r="E2227" s="677"/>
      <c r="F2227" s="210"/>
      <c r="G2227" s="320"/>
      <c r="H2227" s="320"/>
      <c r="I2227" s="1034"/>
      <c r="J2227" s="1034"/>
      <c r="K2227" s="1715"/>
      <c r="L2227" s="1715"/>
      <c r="M2227" s="1715"/>
      <c r="N2227" s="1715"/>
      <c r="O2227" s="1715"/>
      <c r="P2227" s="1715"/>
      <c r="Q2227" s="505"/>
      <c r="R2227" s="505"/>
      <c r="S2227" s="505"/>
      <c r="T2227" s="505"/>
      <c r="U2227" s="505"/>
      <c r="V2227" s="505"/>
      <c r="W2227" s="505"/>
      <c r="X2227" s="505"/>
      <c r="Y2227" s="505"/>
      <c r="Z2227" s="505"/>
      <c r="AA2227" s="948"/>
      <c r="AB2227" s="505">
        <f>AH2227-AG2227-AD2227</f>
        <v>0</v>
      </c>
      <c r="AC2227" s="968"/>
      <c r="AD2227" s="505"/>
      <c r="AE2227" s="505"/>
      <c r="AF2227" s="505"/>
      <c r="AG2227" s="505"/>
      <c r="AH2227" s="505"/>
      <c r="AI2227" s="1142"/>
      <c r="AJ2227" s="501"/>
      <c r="AK2227" s="1317">
        <f t="shared" si="1634"/>
        <v>0</v>
      </c>
      <c r="AL2227" s="1332"/>
    </row>
    <row r="2228" spans="1:38" ht="45" x14ac:dyDescent="0.25">
      <c r="B2228" s="460" t="s">
        <v>511</v>
      </c>
      <c r="C2228" s="610"/>
      <c r="D2228" s="4"/>
      <c r="E2228" s="677"/>
      <c r="F2228" s="210"/>
      <c r="G2228" s="320"/>
      <c r="H2228" s="320"/>
      <c r="I2228" s="1034"/>
      <c r="J2228" s="1034"/>
      <c r="K2228" s="1715"/>
      <c r="L2228" s="1715"/>
      <c r="M2228" s="1715"/>
      <c r="N2228" s="1715"/>
      <c r="O2228" s="1715"/>
      <c r="P2228" s="1715"/>
      <c r="Q2228" s="505"/>
      <c r="R2228" s="505"/>
      <c r="S2228" s="505"/>
      <c r="T2228" s="505"/>
      <c r="U2228" s="505"/>
      <c r="V2228" s="505"/>
      <c r="W2228" s="505"/>
      <c r="X2228" s="505"/>
      <c r="Y2228" s="505"/>
      <c r="Z2228" s="505"/>
      <c r="AA2228" s="948"/>
      <c r="AB2228" s="505"/>
      <c r="AC2228" s="968"/>
      <c r="AD2228" s="505"/>
      <c r="AE2228" s="505"/>
      <c r="AF2228" s="505"/>
      <c r="AG2228" s="505"/>
      <c r="AH2228" s="505"/>
      <c r="AI2228" s="1142"/>
      <c r="AJ2228" s="501"/>
      <c r="AK2228" s="1317">
        <f t="shared" si="1634"/>
        <v>0</v>
      </c>
      <c r="AL2228" s="1332"/>
    </row>
    <row r="2229" spans="1:38" ht="105" x14ac:dyDescent="0.25">
      <c r="B2229" s="460" t="s">
        <v>512</v>
      </c>
      <c r="C2229" s="610"/>
      <c r="D2229" s="4"/>
      <c r="E2229" s="679">
        <v>10</v>
      </c>
      <c r="F2229" s="210">
        <f t="shared" ref="F2229:F2230" si="1638">ROUND(E2229/12*$B$4,0)</f>
        <v>8</v>
      </c>
      <c r="G2229" s="320"/>
      <c r="H2229" s="320">
        <f t="shared" ref="H2229:H2235" si="1639">G2229/F2229*100</f>
        <v>0</v>
      </c>
      <c r="I2229" s="1034"/>
      <c r="J2229" s="1034"/>
      <c r="K2229" s="1715"/>
      <c r="L2229" s="1715"/>
      <c r="M2229" s="1715"/>
      <c r="N2229" s="1715"/>
      <c r="O2229" s="1715"/>
      <c r="P2229" s="1715"/>
      <c r="Q2229" s="505"/>
      <c r="R2229" s="505"/>
      <c r="S2229" s="505"/>
      <c r="T2229" s="505"/>
      <c r="U2229" s="505"/>
      <c r="V2229" s="505"/>
      <c r="W2229" s="505"/>
      <c r="X2229" s="505"/>
      <c r="Y2229" s="505"/>
      <c r="Z2229" s="505"/>
      <c r="AA2229" s="948"/>
      <c r="AB2229" s="505">
        <f>AH2229-AG2229-AD2229</f>
        <v>0</v>
      </c>
      <c r="AC2229" s="968"/>
      <c r="AD2229" s="505"/>
      <c r="AE2229" s="505">
        <f>AB2229-AA2229</f>
        <v>0</v>
      </c>
      <c r="AF2229" s="505"/>
      <c r="AG2229" s="505"/>
      <c r="AH2229" s="505"/>
      <c r="AI2229" s="1142"/>
      <c r="AJ2229" s="501"/>
      <c r="AK2229" s="1317">
        <f t="shared" si="1634"/>
        <v>0</v>
      </c>
      <c r="AL2229" s="1332"/>
    </row>
    <row r="2230" spans="1:38" ht="30" x14ac:dyDescent="0.25">
      <c r="B2230" s="460" t="s">
        <v>534</v>
      </c>
      <c r="C2230" s="610"/>
      <c r="D2230" s="4"/>
      <c r="E2230" s="679">
        <v>848</v>
      </c>
      <c r="F2230" s="210">
        <f t="shared" si="1638"/>
        <v>707</v>
      </c>
      <c r="G2230" s="320">
        <v>301</v>
      </c>
      <c r="H2230" s="320">
        <f t="shared" si="1639"/>
        <v>42.574257425742573</v>
      </c>
      <c r="I2230" s="1034"/>
      <c r="J2230" s="1034"/>
      <c r="K2230" s="1715"/>
      <c r="L2230" s="1715"/>
      <c r="M2230" s="1715"/>
      <c r="N2230" s="1715"/>
      <c r="O2230" s="1715"/>
      <c r="P2230" s="1715"/>
      <c r="Q2230" s="505">
        <v>1641.4065835776</v>
      </c>
      <c r="R2230" s="505">
        <v>1641.4065835776</v>
      </c>
      <c r="S2230" s="505">
        <v>1641.4065835776</v>
      </c>
      <c r="T2230" s="505">
        <v>1641.4065835776</v>
      </c>
      <c r="U2230" s="505">
        <v>1641.4065835776</v>
      </c>
      <c r="V2230" s="505">
        <v>1641.4065835776</v>
      </c>
      <c r="W2230" s="505">
        <v>1641.4065835776</v>
      </c>
      <c r="X2230" s="505">
        <v>1641.4065835776</v>
      </c>
      <c r="Y2230" s="505">
        <v>1641.4065835776</v>
      </c>
      <c r="Z2230" s="505">
        <v>1641.4065835776</v>
      </c>
      <c r="AA2230" s="948">
        <f t="shared" ref="AA2230" si="1640">Q2230/12*$B$4+(R2230-Q2230)/11*9+(S2230-R2230)/10*8+(T2230-S2230)/9*7+(U2230-T2230)/8*6+(V2230-U2230)/7*5+(W2230-V2230)/6*4+(X2230-W2230)/5*3+(Y2230-X2230)/4*2+(Z2230-Y2230)/3*1</f>
        <v>1367.838819648</v>
      </c>
      <c r="AB2230" s="505">
        <f>AH2230-AG2230-AD2230</f>
        <v>639.58748000000003</v>
      </c>
      <c r="AC2230" s="968"/>
      <c r="AD2230" s="505"/>
      <c r="AE2230" s="505">
        <f>AB2230-AA2230</f>
        <v>-728.251339648</v>
      </c>
      <c r="AF2230" s="505"/>
      <c r="AG2230" s="505">
        <v>0</v>
      </c>
      <c r="AH2230" s="505">
        <v>639.58748000000003</v>
      </c>
      <c r="AI2230" s="1142"/>
      <c r="AJ2230" s="501"/>
      <c r="AK2230" s="1317">
        <f t="shared" si="1634"/>
        <v>0</v>
      </c>
      <c r="AL2230" s="1332"/>
    </row>
    <row r="2231" spans="1:38" ht="29.25" x14ac:dyDescent="0.25">
      <c r="A2231" s="224">
        <v>1</v>
      </c>
      <c r="B2231" s="706" t="s">
        <v>328</v>
      </c>
      <c r="C2231" s="610"/>
      <c r="D2231" s="4"/>
      <c r="E2231" s="366">
        <f>E2232+E2233</f>
        <v>901.595744680851</v>
      </c>
      <c r="F2231" s="210">
        <f>F2232+F2233</f>
        <v>751.66312056737593</v>
      </c>
      <c r="G2231" s="320">
        <f>G2232+G2233</f>
        <v>703.74680851063829</v>
      </c>
      <c r="H2231" s="320">
        <f t="shared" si="1639"/>
        <v>93.625294264727387</v>
      </c>
      <c r="I2231" s="1034"/>
      <c r="J2231" s="1034"/>
      <c r="K2231" s="1715"/>
      <c r="L2231" s="1715"/>
      <c r="M2231" s="1715"/>
      <c r="N2231" s="1715"/>
      <c r="O2231" s="1715"/>
      <c r="P2231" s="1715"/>
      <c r="Q2231" s="505"/>
      <c r="R2231" s="505"/>
      <c r="S2231" s="505"/>
      <c r="T2231" s="505"/>
      <c r="U2231" s="505"/>
      <c r="V2231" s="505"/>
      <c r="W2231" s="505"/>
      <c r="X2231" s="505"/>
      <c r="Y2231" s="505"/>
      <c r="Z2231" s="505"/>
      <c r="AA2231" s="948"/>
      <c r="AB2231" s="505">
        <f>AH2231-AG2231-AD2231</f>
        <v>0</v>
      </c>
      <c r="AC2231" s="968"/>
      <c r="AD2231" s="505"/>
      <c r="AE2231" s="505"/>
      <c r="AF2231" s="505"/>
      <c r="AG2231" s="505"/>
      <c r="AH2231" s="505"/>
      <c r="AI2231" s="1142"/>
      <c r="AJ2231" s="501"/>
      <c r="AK2231" s="1317">
        <f t="shared" si="1634"/>
        <v>0</v>
      </c>
      <c r="AL2231" s="1332"/>
    </row>
    <row r="2232" spans="1:38" x14ac:dyDescent="0.25">
      <c r="A2232" s="224">
        <v>1</v>
      </c>
      <c r="B2232" s="706" t="s">
        <v>343</v>
      </c>
      <c r="C2232" s="610"/>
      <c r="D2232" s="4"/>
      <c r="E2232" s="366">
        <v>50</v>
      </c>
      <c r="F2232" s="210">
        <f>ROUND(E2232/12*$B$4,0)</f>
        <v>42</v>
      </c>
      <c r="G2232" s="320">
        <v>31</v>
      </c>
      <c r="H2232" s="320">
        <f t="shared" si="1639"/>
        <v>73.80952380952381</v>
      </c>
      <c r="I2232" s="1034"/>
      <c r="J2232" s="1034"/>
      <c r="K2232" s="1715"/>
      <c r="L2232" s="1715"/>
      <c r="M2232" s="1715"/>
      <c r="N2232" s="1715"/>
      <c r="O2232" s="1715"/>
      <c r="P2232" s="1715"/>
      <c r="Q2232" s="505"/>
      <c r="R2232" s="505"/>
      <c r="S2232" s="505"/>
      <c r="T2232" s="505"/>
      <c r="U2232" s="505"/>
      <c r="V2232" s="505"/>
      <c r="W2232" s="505"/>
      <c r="X2232" s="505"/>
      <c r="Y2232" s="505"/>
      <c r="Z2232" s="505"/>
      <c r="AA2232" s="948"/>
      <c r="AB2232" s="505">
        <f>AH2232-AG2232-AD2232</f>
        <v>0</v>
      </c>
      <c r="AC2232" s="968"/>
      <c r="AD2232" s="505"/>
      <c r="AE2232" s="505"/>
      <c r="AF2232" s="505"/>
      <c r="AG2232" s="505"/>
      <c r="AH2232" s="505"/>
      <c r="AI2232" s="1142"/>
      <c r="AJ2232" s="501"/>
      <c r="AK2232" s="1317">
        <f t="shared" si="1634"/>
        <v>0</v>
      </c>
      <c r="AL2232" s="1332"/>
    </row>
    <row r="2233" spans="1:38" x14ac:dyDescent="0.25">
      <c r="A2233" s="224">
        <v>1</v>
      </c>
      <c r="B2233" s="4" t="s">
        <v>344</v>
      </c>
      <c r="C2233" s="610"/>
      <c r="D2233" s="4"/>
      <c r="E2233" s="366">
        <f>E2234/9.4</f>
        <v>851.595744680851</v>
      </c>
      <c r="F2233" s="210">
        <f>F2234/9.4</f>
        <v>709.66312056737593</v>
      </c>
      <c r="G2233" s="320">
        <f>G2234/9.4</f>
        <v>672.74680851063829</v>
      </c>
      <c r="H2233" s="320">
        <f t="shared" si="1639"/>
        <v>94.798051217988757</v>
      </c>
      <c r="I2233" s="1034"/>
      <c r="J2233" s="1034"/>
      <c r="K2233" s="1715"/>
      <c r="L2233" s="1715"/>
      <c r="M2233" s="1715"/>
      <c r="N2233" s="1715"/>
      <c r="O2233" s="1715"/>
      <c r="P2233" s="1715"/>
      <c r="Q2233" s="505"/>
      <c r="R2233" s="505"/>
      <c r="S2233" s="505"/>
      <c r="T2233" s="505"/>
      <c r="U2233" s="505"/>
      <c r="V2233" s="505"/>
      <c r="W2233" s="505"/>
      <c r="X2233" s="505"/>
      <c r="Y2233" s="505"/>
      <c r="Z2233" s="505"/>
      <c r="AA2233" s="948"/>
      <c r="AB2233" s="505"/>
      <c r="AC2233" s="968"/>
      <c r="AD2233" s="505"/>
      <c r="AE2233" s="505"/>
      <c r="AF2233" s="505"/>
      <c r="AG2233" s="505"/>
      <c r="AH2233" s="505"/>
      <c r="AI2233" s="1142"/>
      <c r="AJ2233" s="501"/>
      <c r="AK2233" s="1317">
        <f t="shared" si="1634"/>
        <v>0</v>
      </c>
      <c r="AL2233" s="1332"/>
    </row>
    <row r="2234" spans="1:38" x14ac:dyDescent="0.25">
      <c r="A2234" s="224">
        <v>1</v>
      </c>
      <c r="B2234" s="720" t="s">
        <v>345</v>
      </c>
      <c r="C2234" s="610"/>
      <c r="D2234" s="4"/>
      <c r="E2234" s="366">
        <v>8005</v>
      </c>
      <c r="F2234" s="210">
        <f>E2234/12*$B$4</f>
        <v>6670.8333333333339</v>
      </c>
      <c r="G2234" s="320">
        <v>6323.82</v>
      </c>
      <c r="H2234" s="320">
        <f t="shared" si="1639"/>
        <v>94.798051217988743</v>
      </c>
      <c r="I2234" s="1034"/>
      <c r="J2234" s="1034"/>
      <c r="K2234" s="1715"/>
      <c r="L2234" s="1715"/>
      <c r="M2234" s="1715"/>
      <c r="N2234" s="1715"/>
      <c r="O2234" s="1715"/>
      <c r="P2234" s="1715"/>
      <c r="Q2234" s="505"/>
      <c r="R2234" s="505"/>
      <c r="S2234" s="505"/>
      <c r="T2234" s="505"/>
      <c r="U2234" s="505"/>
      <c r="V2234" s="505"/>
      <c r="W2234" s="505"/>
      <c r="X2234" s="505"/>
      <c r="Y2234" s="505"/>
      <c r="Z2234" s="505"/>
      <c r="AA2234" s="948"/>
      <c r="AB2234" s="505">
        <f>AH2234-AG2234-AD2234</f>
        <v>0</v>
      </c>
      <c r="AC2234" s="968"/>
      <c r="AD2234" s="505"/>
      <c r="AE2234" s="505"/>
      <c r="AF2234" s="505"/>
      <c r="AG2234" s="505"/>
      <c r="AH2234" s="505"/>
      <c r="AI2234" s="1142"/>
      <c r="AJ2234" s="501"/>
      <c r="AK2234" s="1317">
        <f t="shared" si="1634"/>
        <v>0</v>
      </c>
      <c r="AL2234" s="1332"/>
    </row>
    <row r="2235" spans="1:38" ht="43.5" x14ac:dyDescent="0.25">
      <c r="A2235" s="224">
        <v>1</v>
      </c>
      <c r="B2235" s="706" t="s">
        <v>321</v>
      </c>
      <c r="C2235" s="610"/>
      <c r="D2235" s="4"/>
      <c r="E2235" s="366">
        <v>667</v>
      </c>
      <c r="F2235" s="210">
        <f>ROUND(E2235/12*$B$4,0)</f>
        <v>556</v>
      </c>
      <c r="G2235" s="320">
        <v>436</v>
      </c>
      <c r="H2235" s="320">
        <f t="shared" si="1639"/>
        <v>78.417266187050359</v>
      </c>
      <c r="I2235" s="1034"/>
      <c r="J2235" s="1034"/>
      <c r="K2235" s="1715"/>
      <c r="L2235" s="1715"/>
      <c r="M2235" s="1715"/>
      <c r="N2235" s="1715"/>
      <c r="O2235" s="1715"/>
      <c r="P2235" s="1715"/>
      <c r="Q2235" s="505"/>
      <c r="R2235" s="505"/>
      <c r="S2235" s="505"/>
      <c r="T2235" s="505"/>
      <c r="U2235" s="505"/>
      <c r="V2235" s="505"/>
      <c r="W2235" s="505"/>
      <c r="X2235" s="505"/>
      <c r="Y2235" s="505"/>
      <c r="Z2235" s="505"/>
      <c r="AA2235" s="948"/>
      <c r="AB2235" s="505"/>
      <c r="AC2235" s="968"/>
      <c r="AD2235" s="505"/>
      <c r="AE2235" s="505"/>
      <c r="AF2235" s="505"/>
      <c r="AG2235" s="505"/>
      <c r="AH2235" s="505"/>
      <c r="AI2235" s="1142"/>
      <c r="AJ2235" s="501"/>
      <c r="AK2235" s="1317">
        <f t="shared" si="1634"/>
        <v>0</v>
      </c>
      <c r="AL2235" s="1332"/>
    </row>
    <row r="2236" spans="1:38" ht="30" x14ac:dyDescent="0.25">
      <c r="A2236" s="224">
        <v>1</v>
      </c>
      <c r="B2236" s="702" t="s">
        <v>197</v>
      </c>
      <c r="C2236" s="599"/>
      <c r="D2236" s="4"/>
      <c r="E2236" s="366"/>
      <c r="F2236" s="210"/>
      <c r="G2236" s="320"/>
      <c r="H2236" s="320"/>
      <c r="I2236" s="1034"/>
      <c r="J2236" s="1034"/>
      <c r="K2236" s="1715"/>
      <c r="L2236" s="1715"/>
      <c r="M2236" s="1715"/>
      <c r="N2236" s="1715"/>
      <c r="O2236" s="1715"/>
      <c r="P2236" s="1715"/>
      <c r="Q2236" s="506"/>
      <c r="R2236" s="506"/>
      <c r="S2236" s="506"/>
      <c r="T2236" s="506"/>
      <c r="U2236" s="506"/>
      <c r="V2236" s="506"/>
      <c r="W2236" s="506"/>
      <c r="X2236" s="506"/>
      <c r="Y2236" s="506"/>
      <c r="Z2236" s="506"/>
      <c r="AA2236" s="1084"/>
      <c r="AB2236" s="506">
        <f>AH2236-AG2236-AD2236</f>
        <v>0</v>
      </c>
      <c r="AC2236" s="968"/>
      <c r="AD2236" s="505"/>
      <c r="AE2236" s="505"/>
      <c r="AF2236" s="506"/>
      <c r="AG2236" s="506"/>
      <c r="AH2236" s="505"/>
      <c r="AI2236" s="1142"/>
      <c r="AJ2236" s="501"/>
      <c r="AK2236" s="1317">
        <f t="shared" si="1634"/>
        <v>0</v>
      </c>
      <c r="AL2236" s="1332"/>
    </row>
    <row r="2237" spans="1:38" x14ac:dyDescent="0.25">
      <c r="A2237" s="224">
        <v>1</v>
      </c>
      <c r="B2237" s="703"/>
      <c r="C2237" s="1948"/>
      <c r="D2237" s="706"/>
      <c r="E2237" s="394"/>
      <c r="F2237" s="939"/>
      <c r="G2237" s="939"/>
      <c r="H2237" s="320"/>
      <c r="I2237" s="1034"/>
      <c r="J2237" s="1034"/>
      <c r="K2237" s="1715"/>
      <c r="L2237" s="1715"/>
      <c r="M2237" s="1715"/>
      <c r="N2237" s="1715"/>
      <c r="O2237" s="1715"/>
      <c r="P2237" s="1715"/>
      <c r="Q2237" s="506"/>
      <c r="R2237" s="506"/>
      <c r="S2237" s="506"/>
      <c r="T2237" s="506"/>
      <c r="U2237" s="506"/>
      <c r="V2237" s="506"/>
      <c r="W2237" s="506"/>
      <c r="X2237" s="506"/>
      <c r="Y2237" s="506"/>
      <c r="Z2237" s="506"/>
      <c r="AA2237" s="948">
        <f>Q2237/12*$B$4</f>
        <v>0</v>
      </c>
      <c r="AB2237" s="505">
        <f>AH2237-AG2237-AD2237</f>
        <v>0</v>
      </c>
      <c r="AC2237" s="1514"/>
      <c r="AD2237" s="505"/>
      <c r="AE2237" s="505">
        <f>AB2237-AA2237</f>
        <v>0</v>
      </c>
      <c r="AF2237" s="505"/>
      <c r="AG2237" s="505"/>
      <c r="AH2237" s="507"/>
      <c r="AI2237" s="1146"/>
      <c r="AJ2237" s="1071"/>
      <c r="AK2237" s="1317">
        <f t="shared" si="1634"/>
        <v>0</v>
      </c>
      <c r="AL2237" s="1332"/>
    </row>
    <row r="2238" spans="1:38" x14ac:dyDescent="0.25">
      <c r="A2238" s="224">
        <v>1</v>
      </c>
      <c r="B2238" s="694" t="s">
        <v>227</v>
      </c>
      <c r="C2238" s="1892"/>
      <c r="D2238" s="4"/>
      <c r="E2238" s="366">
        <f>E2239+E2240</f>
        <v>600</v>
      </c>
      <c r="F2238" s="210">
        <f>F2239+F2240</f>
        <v>500</v>
      </c>
      <c r="G2238" s="320">
        <f>G2239+G2240</f>
        <v>427</v>
      </c>
      <c r="H2238" s="320">
        <f t="shared" ref="H2238:H2246" si="1641">G2238/F2238*100</f>
        <v>85.399999999999991</v>
      </c>
      <c r="I2238" s="1034"/>
      <c r="J2238" s="1034"/>
      <c r="K2238" s="1715"/>
      <c r="L2238" s="1715"/>
      <c r="M2238" s="1715"/>
      <c r="N2238" s="1715"/>
      <c r="O2238" s="1715"/>
      <c r="P2238" s="1715"/>
      <c r="Q2238" s="505">
        <v>472.58100000000002</v>
      </c>
      <c r="R2238" s="505">
        <v>472.58100000000002</v>
      </c>
      <c r="S2238" s="505">
        <v>472.58100000000002</v>
      </c>
      <c r="T2238" s="505">
        <v>472.58100000000002</v>
      </c>
      <c r="U2238" s="505">
        <v>472.58100000000002</v>
      </c>
      <c r="V2238" s="505">
        <v>472.58100000000002</v>
      </c>
      <c r="W2238" s="505">
        <v>472.58100000000002</v>
      </c>
      <c r="X2238" s="505">
        <v>472.58100000000002</v>
      </c>
      <c r="Y2238" s="505">
        <v>472.58100000000002</v>
      </c>
      <c r="Z2238" s="505">
        <v>472.58100000000002</v>
      </c>
      <c r="AA2238" s="1085">
        <f t="shared" ref="AA2238" si="1642">Q2238/12*$B$4+(R2238-Q2238)/11*9+(S2238-R2238)/10*8+(T2238-S2238)/9*7+(U2238-T2238)/8*6+(V2238-U2238)/7*5+(W2238-V2238)/6*4+(X2238-W2238)/5*3+(Y2238-X2238)/4*2+(Z2238-Y2238)/3*1</f>
        <v>393.81750000000005</v>
      </c>
      <c r="AB2238" s="504">
        <f>AH2238-AG2238-AD2238</f>
        <v>342.17939999999999</v>
      </c>
      <c r="AC2238" s="968"/>
      <c r="AD2238" s="504"/>
      <c r="AE2238" s="504">
        <f>AB2238-AA2238</f>
        <v>-51.638100000000065</v>
      </c>
      <c r="AF2238" s="504"/>
      <c r="AG2238" s="504">
        <v>0</v>
      </c>
      <c r="AH2238" s="505">
        <v>342.17939999999999</v>
      </c>
      <c r="AI2238" s="1142"/>
      <c r="AJ2238" s="501"/>
      <c r="AK2238" s="1317">
        <f t="shared" si="1634"/>
        <v>0</v>
      </c>
      <c r="AL2238" s="1332"/>
    </row>
    <row r="2239" spans="1:38" ht="45" x14ac:dyDescent="0.25">
      <c r="A2239" s="224">
        <v>1</v>
      </c>
      <c r="B2239" s="276" t="s">
        <v>290</v>
      </c>
      <c r="C2239" s="610"/>
      <c r="D2239" s="4"/>
      <c r="E2239" s="366">
        <v>300</v>
      </c>
      <c r="F2239" s="210">
        <f>ROUND(E2239/12*$B$4,0)</f>
        <v>250</v>
      </c>
      <c r="G2239" s="320">
        <v>246</v>
      </c>
      <c r="H2239" s="320">
        <f t="shared" si="1641"/>
        <v>98.4</v>
      </c>
      <c r="I2239" s="1034"/>
      <c r="J2239" s="1034"/>
      <c r="K2239" s="1715"/>
      <c r="L2239" s="1715"/>
      <c r="M2239" s="1715"/>
      <c r="N2239" s="1715"/>
      <c r="O2239" s="1715"/>
      <c r="P2239" s="1715"/>
      <c r="Q2239" s="505"/>
      <c r="R2239" s="505"/>
      <c r="S2239" s="505"/>
      <c r="T2239" s="505"/>
      <c r="U2239" s="505"/>
      <c r="V2239" s="505"/>
      <c r="W2239" s="505"/>
      <c r="X2239" s="505"/>
      <c r="Y2239" s="505"/>
      <c r="Z2239" s="505"/>
      <c r="AA2239" s="948"/>
      <c r="AB2239" s="505">
        <f>AH2239-AG2239-AD2239</f>
        <v>0</v>
      </c>
      <c r="AC2239" s="968"/>
      <c r="AD2239" s="505"/>
      <c r="AE2239" s="505"/>
      <c r="AF2239" s="505"/>
      <c r="AG2239" s="505"/>
      <c r="AH2239" s="505"/>
      <c r="AI2239" s="1142"/>
      <c r="AJ2239" s="501"/>
      <c r="AK2239" s="1317">
        <f t="shared" si="1634"/>
        <v>0</v>
      </c>
      <c r="AL2239" s="1332"/>
    </row>
    <row r="2240" spans="1:38" ht="30" x14ac:dyDescent="0.25">
      <c r="A2240" s="224">
        <v>1</v>
      </c>
      <c r="B2240" s="276" t="s">
        <v>276</v>
      </c>
      <c r="C2240" s="610"/>
      <c r="D2240" s="4"/>
      <c r="E2240" s="366">
        <v>300</v>
      </c>
      <c r="F2240" s="320">
        <f>ROUND(E2240/12*$B$4,0)</f>
        <v>250</v>
      </c>
      <c r="G2240" s="320">
        <v>181</v>
      </c>
      <c r="H2240" s="320">
        <f t="shared" si="1641"/>
        <v>72.399999999999991</v>
      </c>
      <c r="I2240" s="1034"/>
      <c r="J2240" s="1034"/>
      <c r="K2240" s="1715"/>
      <c r="L2240" s="1715"/>
      <c r="M2240" s="1715"/>
      <c r="N2240" s="1715"/>
      <c r="O2240" s="1715"/>
      <c r="P2240" s="1715"/>
      <c r="Q2240" s="505"/>
      <c r="R2240" s="505"/>
      <c r="S2240" s="505"/>
      <c r="T2240" s="505"/>
      <c r="U2240" s="505"/>
      <c r="V2240" s="505"/>
      <c r="W2240" s="505"/>
      <c r="X2240" s="505"/>
      <c r="Y2240" s="505"/>
      <c r="Z2240" s="505"/>
      <c r="AA2240" s="948"/>
      <c r="AB2240" s="505">
        <f>AH2240-AG2240-AD2240</f>
        <v>0</v>
      </c>
      <c r="AC2240" s="968"/>
      <c r="AD2240" s="505"/>
      <c r="AE2240" s="505"/>
      <c r="AF2240" s="505"/>
      <c r="AG2240" s="505"/>
      <c r="AH2240" s="505"/>
      <c r="AI2240" s="1142"/>
      <c r="AJ2240" s="501"/>
      <c r="AK2240" s="1317">
        <f t="shared" si="1634"/>
        <v>0</v>
      </c>
      <c r="AL2240" s="1332"/>
    </row>
    <row r="2241" spans="1:39" s="2527" customFormat="1" ht="86.25" x14ac:dyDescent="0.25">
      <c r="B2241" s="654" t="s">
        <v>598</v>
      </c>
      <c r="C2241" s="610"/>
      <c r="D2241" s="4"/>
      <c r="E2241" s="3497">
        <f>E2208</f>
        <v>2714</v>
      </c>
      <c r="F2241" s="709">
        <f>F2208</f>
        <v>2262</v>
      </c>
      <c r="G2241" s="939">
        <f>G2208</f>
        <v>731</v>
      </c>
      <c r="H2241" s="939">
        <f t="shared" si="1641"/>
        <v>32.316534040671975</v>
      </c>
      <c r="I2241" s="1034"/>
      <c r="J2241" s="1034"/>
      <c r="K2241" s="1715"/>
      <c r="L2241" s="1715"/>
      <c r="M2241" s="1715"/>
      <c r="N2241" s="1715"/>
      <c r="O2241" s="1715"/>
      <c r="P2241" s="1715"/>
      <c r="Q2241" s="505">
        <f t="shared" ref="Q2241:AH2241" si="1643">Q2208</f>
        <v>4820.17256</v>
      </c>
      <c r="R2241" s="505">
        <f t="shared" si="1643"/>
        <v>4820.17256</v>
      </c>
      <c r="S2241" s="505">
        <f t="shared" si="1643"/>
        <v>4820.17256</v>
      </c>
      <c r="T2241" s="505">
        <f t="shared" si="1643"/>
        <v>4820.17256</v>
      </c>
      <c r="U2241" s="505">
        <f t="shared" ref="U2241:V2241" si="1644">U2208</f>
        <v>4820.17256</v>
      </c>
      <c r="V2241" s="505">
        <f t="shared" si="1644"/>
        <v>4820.17256</v>
      </c>
      <c r="W2241" s="505">
        <f t="shared" ref="W2241:X2241" si="1645">W2208</f>
        <v>4820.17256</v>
      </c>
      <c r="X2241" s="505">
        <f t="shared" si="1645"/>
        <v>4820.17256</v>
      </c>
      <c r="Y2241" s="505">
        <f t="shared" ref="Y2241:Z2241" si="1646">Y2208</f>
        <v>4820.17256</v>
      </c>
      <c r="Z2241" s="505">
        <f t="shared" si="1646"/>
        <v>4820.17256</v>
      </c>
      <c r="AA2241" s="948">
        <f t="shared" ref="AA2241" si="1647">Q2241/12*$B$4+(R2241-Q2241)/11*6+(S2241-R2241)/10*5+(T2241-S2241)/9*4+(U2241-T2241)/8*3+(V2241-U2241)/7*2+(W2241-V2241)/6*1</f>
        <v>4016.8104666666663</v>
      </c>
      <c r="AB2241" s="505">
        <f t="shared" si="1643"/>
        <v>1298.2852400000002</v>
      </c>
      <c r="AC2241" s="968">
        <f t="shared" si="1643"/>
        <v>0</v>
      </c>
      <c r="AD2241" s="505">
        <f t="shared" si="1643"/>
        <v>0</v>
      </c>
      <c r="AE2241" s="505">
        <f t="shared" si="1643"/>
        <v>-2718.5252266666662</v>
      </c>
      <c r="AF2241" s="505">
        <f t="shared" si="1643"/>
        <v>0</v>
      </c>
      <c r="AG2241" s="505">
        <f t="shared" si="1643"/>
        <v>0</v>
      </c>
      <c r="AH2241" s="505">
        <f t="shared" si="1643"/>
        <v>1298.2852400000002</v>
      </c>
      <c r="AI2241" s="1142"/>
      <c r="AJ2241" s="501"/>
      <c r="AK2241" s="1317">
        <f t="shared" si="1634"/>
        <v>0</v>
      </c>
      <c r="AL2241" s="1332"/>
    </row>
    <row r="2242" spans="1:39" ht="29.25" x14ac:dyDescent="0.25">
      <c r="A2242" s="224">
        <v>1</v>
      </c>
      <c r="B2242" s="654" t="s">
        <v>272</v>
      </c>
      <c r="C2242" s="610"/>
      <c r="D2242" s="4"/>
      <c r="E2242" s="680">
        <f>E2197+E2221</f>
        <v>14183</v>
      </c>
      <c r="F2242" s="939">
        <f>F2197+F2221</f>
        <v>11818.75</v>
      </c>
      <c r="G2242" s="939">
        <f>G2197+G2221</f>
        <v>10891.434999999999</v>
      </c>
      <c r="H2242" s="939">
        <f t="shared" si="1641"/>
        <v>92.153865679534633</v>
      </c>
      <c r="I2242" s="1034"/>
      <c r="J2242" s="1034"/>
      <c r="K2242" s="1715"/>
      <c r="L2242" s="1715"/>
      <c r="M2242" s="1715"/>
      <c r="N2242" s="1715"/>
      <c r="O2242" s="1715"/>
      <c r="P2242" s="1715"/>
      <c r="Q2242" s="505"/>
      <c r="R2242" s="505"/>
      <c r="S2242" s="505"/>
      <c r="T2242" s="505"/>
      <c r="U2242" s="505"/>
      <c r="V2242" s="505"/>
      <c r="W2242" s="505"/>
      <c r="X2242" s="505"/>
      <c r="Y2242" s="505"/>
      <c r="Z2242" s="505"/>
      <c r="AA2242" s="948"/>
      <c r="AB2242" s="505">
        <f>AH2242-AG2242-AD2242</f>
        <v>0</v>
      </c>
      <c r="AC2242" s="968"/>
      <c r="AD2242" s="505"/>
      <c r="AE2242" s="505"/>
      <c r="AF2242" s="505"/>
      <c r="AG2242" s="505"/>
      <c r="AH2242" s="505"/>
      <c r="AI2242" s="1146"/>
      <c r="AJ2242" s="501"/>
      <c r="AK2242" s="1317">
        <f t="shared" si="1634"/>
        <v>0</v>
      </c>
      <c r="AL2242" s="1332"/>
    </row>
    <row r="2243" spans="1:39" ht="43.5" x14ac:dyDescent="0.25">
      <c r="A2243" s="224">
        <v>1</v>
      </c>
      <c r="B2243" s="654" t="s">
        <v>287</v>
      </c>
      <c r="C2243" s="610"/>
      <c r="D2243" s="4"/>
      <c r="E2243" s="680">
        <f>E2209</f>
        <v>4101</v>
      </c>
      <c r="F2243" s="709">
        <f>F2209</f>
        <v>3418</v>
      </c>
      <c r="G2243" s="939">
        <f>G2209</f>
        <v>1624</v>
      </c>
      <c r="H2243" s="939">
        <f t="shared" si="1641"/>
        <v>47.513165593914572</v>
      </c>
      <c r="I2243" s="1034"/>
      <c r="J2243" s="1034"/>
      <c r="K2243" s="1715"/>
      <c r="L2243" s="1715"/>
      <c r="M2243" s="1715"/>
      <c r="N2243" s="1715"/>
      <c r="O2243" s="1715"/>
      <c r="P2243" s="1715"/>
      <c r="Q2243" s="505">
        <f t="shared" ref="Q2243:AG2243" si="1648">Q2230+Q2209</f>
        <v>14586.940479499523</v>
      </c>
      <c r="R2243" s="505">
        <f t="shared" si="1648"/>
        <v>14586.940479499523</v>
      </c>
      <c r="S2243" s="505">
        <f t="shared" si="1648"/>
        <v>14586.940479499523</v>
      </c>
      <c r="T2243" s="505">
        <f t="shared" si="1648"/>
        <v>14586.940479499523</v>
      </c>
      <c r="U2243" s="505">
        <f t="shared" si="1648"/>
        <v>14586.940479499523</v>
      </c>
      <c r="V2243" s="505">
        <f t="shared" si="1648"/>
        <v>14586.940479499523</v>
      </c>
      <c r="W2243" s="505">
        <f t="shared" si="1648"/>
        <v>14586.940479499523</v>
      </c>
      <c r="X2243" s="505">
        <f t="shared" si="1648"/>
        <v>14586.940479499523</v>
      </c>
      <c r="Y2243" s="505">
        <f t="shared" ref="Y2243:Z2243" si="1649">Y2230+Y2209</f>
        <v>14586.940479499523</v>
      </c>
      <c r="Z2243" s="505">
        <f t="shared" si="1649"/>
        <v>14586.940479499523</v>
      </c>
      <c r="AA2243" s="948">
        <f t="shared" si="1648"/>
        <v>12155.783732916268</v>
      </c>
      <c r="AB2243" s="505">
        <f t="shared" si="1648"/>
        <v>5180.1990799999994</v>
      </c>
      <c r="AC2243" s="968">
        <f t="shared" si="1648"/>
        <v>0</v>
      </c>
      <c r="AD2243" s="505">
        <f t="shared" si="1648"/>
        <v>0</v>
      </c>
      <c r="AE2243" s="505">
        <f t="shared" si="1648"/>
        <v>-6975.58465291627</v>
      </c>
      <c r="AF2243" s="505">
        <f t="shared" si="1648"/>
        <v>0</v>
      </c>
      <c r="AG2243" s="505">
        <f t="shared" si="1648"/>
        <v>-1.80558</v>
      </c>
      <c r="AH2243" s="505">
        <f>AH2230+AH2209</f>
        <v>5178.3934999999992</v>
      </c>
      <c r="AI2243" s="1146"/>
      <c r="AJ2243" s="501"/>
      <c r="AK2243" s="1317">
        <f t="shared" si="1634"/>
        <v>0</v>
      </c>
      <c r="AL2243" s="1332"/>
    </row>
    <row r="2244" spans="1:39" ht="29.25" x14ac:dyDescent="0.25">
      <c r="A2244" s="224">
        <v>1</v>
      </c>
      <c r="B2244" s="654" t="s">
        <v>273</v>
      </c>
      <c r="C2244" s="610"/>
      <c r="D2244" s="4"/>
      <c r="E2244" s="680">
        <f>E2231+E2203</f>
        <v>6880.5957446808507</v>
      </c>
      <c r="F2244" s="709">
        <f>F2231+F2203</f>
        <v>5703.9964539007087</v>
      </c>
      <c r="G2244" s="939">
        <f>G2231+G2203</f>
        <v>5560.7468085106384</v>
      </c>
      <c r="H2244" s="939">
        <f t="shared" si="1641"/>
        <v>97.488609143645107</v>
      </c>
      <c r="I2244" s="1034"/>
      <c r="J2244" s="1034"/>
      <c r="K2244" s="1715"/>
      <c r="L2244" s="1715"/>
      <c r="M2244" s="1715"/>
      <c r="N2244" s="1715"/>
      <c r="O2244" s="1715"/>
      <c r="P2244" s="1715"/>
      <c r="Q2244" s="505"/>
      <c r="R2244" s="505"/>
      <c r="S2244" s="505"/>
      <c r="T2244" s="505"/>
      <c r="U2244" s="505"/>
      <c r="V2244" s="505"/>
      <c r="W2244" s="505"/>
      <c r="X2244" s="505"/>
      <c r="Y2244" s="505"/>
      <c r="Z2244" s="505"/>
      <c r="AA2244" s="948"/>
      <c r="AB2244" s="505">
        <f>AH2244-AG2244-AD2244</f>
        <v>0</v>
      </c>
      <c r="AC2244" s="968"/>
      <c r="AD2244" s="505"/>
      <c r="AE2244" s="505"/>
      <c r="AF2244" s="505"/>
      <c r="AG2244" s="505"/>
      <c r="AH2244" s="505"/>
      <c r="AI2244" s="1146"/>
      <c r="AJ2244" s="501"/>
      <c r="AK2244" s="1317">
        <f t="shared" si="1634"/>
        <v>0</v>
      </c>
      <c r="AL2244" s="1332"/>
    </row>
    <row r="2245" spans="1:39" ht="29.25" x14ac:dyDescent="0.25">
      <c r="A2245" s="224">
        <v>1</v>
      </c>
      <c r="B2245" s="654" t="s">
        <v>274</v>
      </c>
      <c r="C2245" s="610"/>
      <c r="D2245" s="4"/>
      <c r="E2245" s="678">
        <f>E2235</f>
        <v>667</v>
      </c>
      <c r="F2245" s="939">
        <f>F2235</f>
        <v>556</v>
      </c>
      <c r="G2245" s="939">
        <f>G2235</f>
        <v>436</v>
      </c>
      <c r="H2245" s="939">
        <f t="shared" si="1641"/>
        <v>78.417266187050359</v>
      </c>
      <c r="I2245" s="1034"/>
      <c r="J2245" s="1034"/>
      <c r="K2245" s="1715"/>
      <c r="L2245" s="1715"/>
      <c r="M2245" s="1715"/>
      <c r="N2245" s="1715"/>
      <c r="O2245" s="1715"/>
      <c r="P2245" s="1715"/>
      <c r="Q2245" s="505">
        <v>719.49957000000006</v>
      </c>
      <c r="R2245" s="505">
        <v>719.49957000000006</v>
      </c>
      <c r="S2245" s="505">
        <v>719.49957000000006</v>
      </c>
      <c r="T2245" s="505">
        <v>719.49957000000006</v>
      </c>
      <c r="U2245" s="505">
        <v>719.49957000000006</v>
      </c>
      <c r="V2245" s="505">
        <v>719.49957000000006</v>
      </c>
      <c r="W2245" s="505">
        <v>719.49957000000006</v>
      </c>
      <c r="X2245" s="505">
        <v>719.49957000000006</v>
      </c>
      <c r="Y2245" s="505">
        <v>719.49957000000006</v>
      </c>
      <c r="Z2245" s="505">
        <v>719.49957000000006</v>
      </c>
      <c r="AA2245" s="1085">
        <f t="shared" ref="AA2245" si="1650">Q2245/12*$B$4+(R2245-Q2245)/11*9+(S2245-R2245)/10*8+(T2245-S2245)/9*7+(U2245-T2245)/8*6+(V2245-U2245)/7*5+(W2245-V2245)/6*4+(X2245-W2245)/5*3+(Y2245-X2245)/4*2+(Z2245-Y2245)/3*1</f>
        <v>599.58297500000003</v>
      </c>
      <c r="AB2245" s="505">
        <f>AH2245-AG2245-AD2245</f>
        <v>469.4427300000001</v>
      </c>
      <c r="AC2245" s="968"/>
      <c r="AD2245" s="505"/>
      <c r="AE2245" s="505">
        <f>AB2245-AA2245</f>
        <v>-130.14024499999994</v>
      </c>
      <c r="AF2245" s="505"/>
      <c r="AG2245" s="505">
        <v>0</v>
      </c>
      <c r="AH2245" s="505">
        <v>469.4427300000001</v>
      </c>
      <c r="AI2245" s="1146"/>
      <c r="AJ2245" s="501"/>
      <c r="AK2245" s="1317">
        <f t="shared" si="1634"/>
        <v>0</v>
      </c>
      <c r="AL2245" s="1332"/>
    </row>
    <row r="2246" spans="1:39" ht="15.75" thickBot="1" x14ac:dyDescent="0.3">
      <c r="A2246" s="224">
        <v>1</v>
      </c>
      <c r="B2246" s="655" t="s">
        <v>136</v>
      </c>
      <c r="C2246" s="610"/>
      <c r="D2246" s="4"/>
      <c r="E2246" s="3487">
        <f>E2242+E2243+E2203*2.6+E2245+E2232*2.6+E2234/4.2+E2241*2.6</f>
        <v>43588.752380952385</v>
      </c>
      <c r="F2246" s="709">
        <f t="shared" ref="F2246:G2246" si="1651">F2242+F2243+F2203*2.6+F2245+F2232*2.6+F2234/4.2+F2241*2.6</f>
        <v>36247.510317460314</v>
      </c>
      <c r="G2246" s="939">
        <f t="shared" si="1651"/>
        <v>29066.506428571429</v>
      </c>
      <c r="H2246" s="939">
        <f t="shared" si="1641"/>
        <v>80.188973460530846</v>
      </c>
      <c r="I2246" s="1034"/>
      <c r="J2246" s="1034"/>
      <c r="K2246" s="1715"/>
      <c r="L2246" s="1715"/>
      <c r="M2246" s="1715"/>
      <c r="N2246" s="1715"/>
      <c r="O2246" s="1715"/>
      <c r="P2246" s="1715"/>
      <c r="Q2246" s="505">
        <f t="shared" ref="Q2246:V2246" si="1652">SUM(Q2245,Q2238,Q2230,Q2221,Q2209,Q2208,Q2196)</f>
        <v>25442.385959499519</v>
      </c>
      <c r="R2246" s="505">
        <f t="shared" si="1652"/>
        <v>25442.385959499519</v>
      </c>
      <c r="S2246" s="505">
        <f t="shared" si="1652"/>
        <v>25442.385959499519</v>
      </c>
      <c r="T2246" s="505">
        <f t="shared" si="1652"/>
        <v>25442.385959499519</v>
      </c>
      <c r="U2246" s="505">
        <f t="shared" si="1652"/>
        <v>25442.385959499519</v>
      </c>
      <c r="V2246" s="505">
        <f t="shared" si="1652"/>
        <v>25442.385959499519</v>
      </c>
      <c r="W2246" s="505">
        <f t="shared" ref="W2246:X2246" si="1653">SUM(W2245,W2238,W2230,W2221,W2209,W2208,W2196)</f>
        <v>25442.385959499519</v>
      </c>
      <c r="X2246" s="505">
        <f t="shared" si="1653"/>
        <v>25423.982529499521</v>
      </c>
      <c r="Y2246" s="505">
        <f t="shared" ref="Y2246:Z2246" si="1654">SUM(Y2245,Y2238,Y2230,Y2221,Y2209,Y2208,Y2196)</f>
        <v>25387.848529499523</v>
      </c>
      <c r="Z2246" s="505">
        <f t="shared" si="1654"/>
        <v>25387.848529499523</v>
      </c>
      <c r="AA2246" s="1085">
        <f t="shared" ref="AA2246:AH2246" si="1655">SUM(AA2245,AA2238,AA2230,AA2221,AA2209,AA2208,AA2196)</f>
        <v>21169.806051116269</v>
      </c>
      <c r="AB2246" s="505">
        <f t="shared" si="1655"/>
        <v>11126.109310000002</v>
      </c>
      <c r="AC2246" s="968">
        <f t="shared" si="1655"/>
        <v>0</v>
      </c>
      <c r="AD2246" s="505">
        <f t="shared" si="1655"/>
        <v>0</v>
      </c>
      <c r="AE2246" s="505">
        <f t="shared" si="1655"/>
        <v>-10043.69674111627</v>
      </c>
      <c r="AF2246" s="505">
        <f t="shared" si="1655"/>
        <v>0</v>
      </c>
      <c r="AG2246" s="505">
        <f t="shared" si="1655"/>
        <v>-1.8717599999999999</v>
      </c>
      <c r="AH2246" s="505">
        <f t="shared" si="1655"/>
        <v>11124.237550000002</v>
      </c>
      <c r="AI2246" s="1146"/>
      <c r="AJ2246" s="501"/>
      <c r="AK2246" s="1317">
        <f t="shared" si="1634"/>
        <v>0</v>
      </c>
      <c r="AL2246" s="1332"/>
    </row>
    <row r="2247" spans="1:39" ht="15.75" thickBot="1" x14ac:dyDescent="0.3">
      <c r="A2247" s="224">
        <v>1</v>
      </c>
      <c r="B2247" s="1920" t="s">
        <v>291</v>
      </c>
      <c r="C2247" s="1921"/>
      <c r="D2247" s="1920"/>
      <c r="E2247" s="413"/>
      <c r="F2247" s="2039"/>
      <c r="G2247" s="2039"/>
      <c r="H2247" s="2039"/>
      <c r="I2247" s="2039"/>
      <c r="J2247" s="2039"/>
      <c r="K2247" s="2039"/>
      <c r="L2247" s="2039"/>
      <c r="M2247" s="2039"/>
      <c r="N2247" s="2039"/>
      <c r="O2247" s="2039"/>
      <c r="P2247" s="2039"/>
      <c r="Q2247" s="511">
        <f t="shared" ref="Q2247:AH2247" si="1656">Q2246+Q2195</f>
        <v>25442.385959499519</v>
      </c>
      <c r="R2247" s="511">
        <f t="shared" ref="R2247:S2247" si="1657">R2246+R2195</f>
        <v>25442.385959499519</v>
      </c>
      <c r="S2247" s="511">
        <f t="shared" si="1657"/>
        <v>25442.385959499519</v>
      </c>
      <c r="T2247" s="511">
        <f t="shared" ref="T2247:U2247" si="1658">T2246+T2195</f>
        <v>25442.385959499519</v>
      </c>
      <c r="U2247" s="511">
        <f t="shared" si="1658"/>
        <v>25442.385959499519</v>
      </c>
      <c r="V2247" s="511">
        <f t="shared" ref="V2247:W2247" si="1659">V2246+V2195</f>
        <v>25442.385959499519</v>
      </c>
      <c r="W2247" s="511">
        <f t="shared" si="1659"/>
        <v>25442.385959499519</v>
      </c>
      <c r="X2247" s="511">
        <f t="shared" ref="X2247:Y2247" si="1660">X2246+X2195</f>
        <v>25423.982529499521</v>
      </c>
      <c r="Y2247" s="511">
        <f t="shared" si="1660"/>
        <v>25387.848529499523</v>
      </c>
      <c r="Z2247" s="511">
        <f t="shared" ref="Z2247" si="1661">Z2246+Z2195</f>
        <v>25387.848529499523</v>
      </c>
      <c r="AA2247" s="949">
        <f t="shared" si="1656"/>
        <v>21169.806051116269</v>
      </c>
      <c r="AB2247" s="511">
        <f t="shared" si="1656"/>
        <v>11126.109310000002</v>
      </c>
      <c r="AC2247" s="973">
        <f t="shared" si="1656"/>
        <v>0</v>
      </c>
      <c r="AD2247" s="258">
        <f t="shared" si="1656"/>
        <v>0</v>
      </c>
      <c r="AE2247" s="511">
        <f t="shared" si="1656"/>
        <v>-10043.69674111627</v>
      </c>
      <c r="AF2247" s="511">
        <f t="shared" si="1656"/>
        <v>0</v>
      </c>
      <c r="AG2247" s="258">
        <f t="shared" si="1656"/>
        <v>-1.8717599999999999</v>
      </c>
      <c r="AH2247" s="511">
        <f t="shared" si="1656"/>
        <v>11124.237550000002</v>
      </c>
      <c r="AI2247" s="2099"/>
      <c r="AJ2247" s="1072"/>
      <c r="AK2247" s="1317">
        <f t="shared" si="1634"/>
        <v>0</v>
      </c>
      <c r="AL2247" s="1332"/>
      <c r="AM2247" s="224">
        <f>AA2247-T2247/12*4</f>
        <v>12689.010731283097</v>
      </c>
    </row>
    <row r="2248" spans="1:39" x14ac:dyDescent="0.25">
      <c r="A2248" s="224">
        <v>1</v>
      </c>
      <c r="B2248" s="1960"/>
      <c r="C2248" s="1961"/>
      <c r="D2248" s="1960"/>
      <c r="E2248" s="378"/>
      <c r="F2248" s="2100"/>
      <c r="G2248" s="2100"/>
      <c r="H2248" s="2100"/>
      <c r="I2248" s="2519"/>
      <c r="J2248" s="326"/>
      <c r="K2248" s="326"/>
      <c r="L2248" s="326"/>
      <c r="M2248" s="2519"/>
      <c r="N2248" s="326"/>
      <c r="O2248" s="326"/>
      <c r="P2248" s="326"/>
      <c r="Q2248" s="504"/>
      <c r="R2248" s="504"/>
      <c r="S2248" s="504"/>
      <c r="T2248" s="504"/>
      <c r="U2248" s="504"/>
      <c r="V2248" s="504"/>
      <c r="W2248" s="504"/>
      <c r="X2248" s="504"/>
      <c r="Y2248" s="504"/>
      <c r="Z2248" s="504"/>
      <c r="AA2248" s="947"/>
      <c r="AB2248" s="504">
        <f>AH2248-AG2248-AD2248</f>
        <v>0</v>
      </c>
      <c r="AC2248" s="971"/>
      <c r="AD2248" s="504"/>
      <c r="AE2248" s="504"/>
      <c r="AF2248" s="504"/>
      <c r="AG2248" s="504"/>
      <c r="AH2248" s="504"/>
      <c r="AI2248" s="2101"/>
      <c r="AJ2248" s="544"/>
      <c r="AK2248" s="1317">
        <f t="shared" si="1634"/>
        <v>0</v>
      </c>
      <c r="AL2248" s="1332"/>
    </row>
    <row r="2249" spans="1:39" ht="57.75" x14ac:dyDescent="0.25">
      <c r="A2249" s="224">
        <v>1</v>
      </c>
      <c r="B2249" s="2085" t="s">
        <v>414</v>
      </c>
      <c r="C2249" s="2085"/>
      <c r="D2249" s="895"/>
      <c r="E2249" s="368"/>
      <c r="F2249" s="1907"/>
      <c r="G2249" s="1907"/>
      <c r="H2249" s="1907"/>
      <c r="I2249" s="320"/>
      <c r="J2249" s="320"/>
      <c r="K2249" s="320"/>
      <c r="L2249" s="320"/>
      <c r="M2249" s="320"/>
      <c r="N2249" s="320"/>
      <c r="O2249" s="320"/>
      <c r="P2249" s="320"/>
      <c r="Q2249" s="505"/>
      <c r="R2249" s="505"/>
      <c r="S2249" s="505"/>
      <c r="T2249" s="505"/>
      <c r="U2249" s="505"/>
      <c r="V2249" s="505"/>
      <c r="W2249" s="505"/>
      <c r="X2249" s="505"/>
      <c r="Y2249" s="505"/>
      <c r="Z2249" s="505"/>
      <c r="AA2249" s="948"/>
      <c r="AB2249" s="505">
        <f>AH2249-AG2249-AD2249</f>
        <v>0</v>
      </c>
      <c r="AC2249" s="968"/>
      <c r="AD2249" s="505"/>
      <c r="AE2249" s="505"/>
      <c r="AF2249" s="505"/>
      <c r="AG2249" s="505"/>
      <c r="AH2249" s="505"/>
      <c r="AI2249" s="1909"/>
      <c r="AJ2249" s="501"/>
      <c r="AK2249" s="1317">
        <f t="shared" si="1634"/>
        <v>0</v>
      </c>
      <c r="AL2249" s="1332"/>
    </row>
    <row r="2250" spans="1:39" x14ac:dyDescent="0.25">
      <c r="A2250" s="224">
        <v>1</v>
      </c>
      <c r="B2250" s="1755" t="s">
        <v>5</v>
      </c>
      <c r="C2250" s="1756"/>
      <c r="D2250" s="1755"/>
      <c r="E2250" s="368"/>
      <c r="F2250" s="1907"/>
      <c r="G2250" s="1907"/>
      <c r="H2250" s="1907"/>
      <c r="I2250" s="320"/>
      <c r="J2250" s="320"/>
      <c r="K2250" s="320"/>
      <c r="L2250" s="320"/>
      <c r="M2250" s="320"/>
      <c r="N2250" s="320"/>
      <c r="O2250" s="320"/>
      <c r="P2250" s="320"/>
      <c r="Q2250" s="505"/>
      <c r="R2250" s="505"/>
      <c r="S2250" s="505"/>
      <c r="T2250" s="505"/>
      <c r="U2250" s="505"/>
      <c r="V2250" s="505"/>
      <c r="W2250" s="505"/>
      <c r="X2250" s="505"/>
      <c r="Y2250" s="505"/>
      <c r="Z2250" s="505"/>
      <c r="AA2250" s="948"/>
      <c r="AB2250" s="505">
        <f>AH2250-AG2250-AD2250</f>
        <v>0</v>
      </c>
      <c r="AC2250" s="968"/>
      <c r="AD2250" s="505"/>
      <c r="AE2250" s="505"/>
      <c r="AF2250" s="505"/>
      <c r="AG2250" s="505"/>
      <c r="AH2250" s="505"/>
      <c r="AI2250" s="1909"/>
      <c r="AJ2250" s="501"/>
      <c r="AK2250" s="1317">
        <f t="shared" si="1634"/>
        <v>0</v>
      </c>
      <c r="AL2250" s="1332"/>
    </row>
    <row r="2251" spans="1:39" x14ac:dyDescent="0.25">
      <c r="A2251" s="224">
        <v>1</v>
      </c>
      <c r="B2251" s="1890" t="s">
        <v>130</v>
      </c>
      <c r="C2251" s="1330" t="s">
        <v>268</v>
      </c>
      <c r="D2251" s="1890">
        <v>320</v>
      </c>
      <c r="E2251" s="371">
        <v>2800</v>
      </c>
      <c r="F2251" s="215">
        <f>E2251/12*$B$4</f>
        <v>2333.3333333333335</v>
      </c>
      <c r="G2251" s="215">
        <v>2423</v>
      </c>
      <c r="H2251" s="215">
        <f>G2251/F2251*100</f>
        <v>103.84285714285713</v>
      </c>
      <c r="I2251" s="2094">
        <v>13</v>
      </c>
      <c r="J2251" s="1342">
        <f>M2251/G2251</f>
        <v>12.876186545604622</v>
      </c>
      <c r="K2251" s="431">
        <f>ROUND(E2251*I2251,0)</f>
        <v>36400</v>
      </c>
      <c r="L2251" s="431">
        <f>ROUND(K2251/12*$B$4,0)</f>
        <v>30333</v>
      </c>
      <c r="M2251" s="431">
        <v>31199</v>
      </c>
      <c r="N2251" s="431">
        <f>M2251/L2251*100</f>
        <v>102.85497642831241</v>
      </c>
      <c r="O2251" s="216">
        <f>K2251/D2251</f>
        <v>113.75</v>
      </c>
      <c r="P2251" s="431">
        <f>M2251/$B$4*12/O2251</f>
        <v>329.13230769230773</v>
      </c>
      <c r="Q2251" s="506"/>
      <c r="R2251" s="506"/>
      <c r="S2251" s="506"/>
      <c r="T2251" s="506"/>
      <c r="U2251" s="506"/>
      <c r="V2251" s="506"/>
      <c r="W2251" s="506"/>
      <c r="X2251" s="506"/>
      <c r="Y2251" s="506"/>
      <c r="Z2251" s="506"/>
      <c r="AA2251" s="1084"/>
      <c r="AB2251" s="506">
        <f>AH2251-AG2251-AD2251</f>
        <v>0</v>
      </c>
      <c r="AC2251" s="1364"/>
      <c r="AD2251" s="506"/>
      <c r="AE2251" s="506"/>
      <c r="AF2251" s="506"/>
      <c r="AG2251" s="506"/>
      <c r="AH2251" s="506"/>
      <c r="AI2251" s="1350"/>
      <c r="AJ2251" s="1070"/>
      <c r="AK2251" s="1317">
        <f t="shared" si="1634"/>
        <v>0</v>
      </c>
      <c r="AL2251" s="1332"/>
    </row>
    <row r="2252" spans="1:39" x14ac:dyDescent="0.25">
      <c r="A2252" s="224">
        <v>1</v>
      </c>
      <c r="B2252" s="1383" t="s">
        <v>7</v>
      </c>
      <c r="C2252" s="1382"/>
      <c r="D2252" s="1383"/>
      <c r="E2252" s="377">
        <f>E2251</f>
        <v>2800</v>
      </c>
      <c r="F2252" s="1988">
        <f>F2251</f>
        <v>2333.3333333333335</v>
      </c>
      <c r="G2252" s="1988">
        <f>G2251</f>
        <v>2423</v>
      </c>
      <c r="H2252" s="1988">
        <f>G2252/F2252*100</f>
        <v>103.84285714285713</v>
      </c>
      <c r="I2252" s="8">
        <f>IF(E2252=0,0,K2252/E2252)</f>
        <v>13</v>
      </c>
      <c r="J2252" s="8">
        <f>M2252/G2252</f>
        <v>12.876186545604622</v>
      </c>
      <c r="K2252" s="1035">
        <f>K2251</f>
        <v>36400</v>
      </c>
      <c r="L2252" s="1035">
        <f>L2251</f>
        <v>30333</v>
      </c>
      <c r="M2252" s="1035">
        <f>M2251</f>
        <v>31199</v>
      </c>
      <c r="N2252" s="1436">
        <f>M2252/L2252*100</f>
        <v>102.85497642831241</v>
      </c>
      <c r="O2252" s="318">
        <f>SUM(O2251)</f>
        <v>113.75</v>
      </c>
      <c r="P2252" s="1436">
        <f>M2252/$B$4*12/O2252</f>
        <v>329.13230769230773</v>
      </c>
      <c r="Q2252" s="503">
        <v>131695.23931200002</v>
      </c>
      <c r="R2252" s="503">
        <v>131695.23931200002</v>
      </c>
      <c r="S2252" s="503">
        <v>131695.23931200002</v>
      </c>
      <c r="T2252" s="503">
        <v>131695.23931200002</v>
      </c>
      <c r="U2252" s="503">
        <v>131695.23931200002</v>
      </c>
      <c r="V2252" s="503">
        <v>131695.23931200002</v>
      </c>
      <c r="W2252" s="503">
        <v>131695.23931200002</v>
      </c>
      <c r="X2252" s="503">
        <v>131695.23931200002</v>
      </c>
      <c r="Y2252" s="503">
        <v>131695.23931200002</v>
      </c>
      <c r="Z2252" s="503">
        <v>131695.23931200002</v>
      </c>
      <c r="AA2252" s="2510">
        <f t="shared" ref="AA2252" si="1662">Q2252/12*$B$4+(R2252-Q2252)/11*9+(S2252-R2252)/10*8+(T2252-S2252)/9*7+(U2252-T2252)/8*6+(V2252-U2252)/7*5+(W2252-V2252)/6*4+(X2252-W2252)/5*3+(Y2252-X2252)/4*2+(Z2252-Y2252)/3*1</f>
        <v>109746.03276000002</v>
      </c>
      <c r="AB2252" s="503">
        <f>AH2252-AG2252-AD2252</f>
        <v>106830.80677000001</v>
      </c>
      <c r="AC2252" s="972"/>
      <c r="AD2252" s="503"/>
      <c r="AE2252" s="503">
        <f>AB2252-AA2252</f>
        <v>-2915.2259900000063</v>
      </c>
      <c r="AF2252" s="503"/>
      <c r="AG2252" s="503">
        <v>-353.96024999999997</v>
      </c>
      <c r="AH2252" s="503">
        <v>106476.84652000001</v>
      </c>
      <c r="AI2252" s="1989"/>
      <c r="AJ2252" s="1075"/>
      <c r="AK2252" s="1317">
        <f t="shared" si="1634"/>
        <v>0</v>
      </c>
      <c r="AL2252" s="1332"/>
    </row>
    <row r="2253" spans="1:39" s="2527" customFormat="1" x14ac:dyDescent="0.25">
      <c r="B2253" s="3403" t="s">
        <v>202</v>
      </c>
      <c r="C2253" s="2102"/>
      <c r="D2253" s="1491"/>
      <c r="E2253" s="429"/>
      <c r="F2253" s="2100"/>
      <c r="G2253" s="2100"/>
      <c r="H2253" s="1869"/>
      <c r="I2253" s="435"/>
      <c r="J2253" s="435"/>
      <c r="K2253" s="2055"/>
      <c r="L2253" s="471"/>
      <c r="M2253" s="2055"/>
      <c r="N2253" s="1348"/>
      <c r="O2253" s="1670"/>
      <c r="P2253" s="1348"/>
      <c r="Q2253" s="504"/>
      <c r="R2253" s="504"/>
      <c r="S2253" s="504"/>
      <c r="T2253" s="504"/>
      <c r="U2253" s="504"/>
      <c r="V2253" s="504"/>
      <c r="W2253" s="504"/>
      <c r="X2253" s="504"/>
      <c r="Y2253" s="504"/>
      <c r="Z2253" s="504"/>
      <c r="AA2253" s="947"/>
      <c r="AB2253" s="504"/>
      <c r="AC2253" s="971"/>
      <c r="AD2253" s="504"/>
      <c r="AE2253" s="504"/>
      <c r="AF2253" s="504"/>
      <c r="AG2253" s="504"/>
      <c r="AH2253" s="504"/>
      <c r="AI2253" s="1872"/>
      <c r="AJ2253" s="1071"/>
      <c r="AK2253" s="1317">
        <f t="shared" si="1634"/>
        <v>0</v>
      </c>
      <c r="AL2253" s="1332"/>
    </row>
    <row r="2254" spans="1:39" s="2527" customFormat="1" ht="30" x14ac:dyDescent="0.25">
      <c r="B2254" s="3404" t="s">
        <v>201</v>
      </c>
      <c r="C2254" s="2104"/>
      <c r="D2254" s="1934"/>
      <c r="E2254" s="372"/>
      <c r="F2254" s="1907"/>
      <c r="G2254" s="1907"/>
      <c r="H2254" s="2042"/>
      <c r="I2254" s="435"/>
      <c r="J2254" s="340"/>
      <c r="K2254" s="1901"/>
      <c r="L2254" s="939"/>
      <c r="M2254" s="1901"/>
      <c r="N2254" s="251"/>
      <c r="O2254" s="1504"/>
      <c r="P2254" s="251"/>
      <c r="Q2254" s="505"/>
      <c r="R2254" s="505"/>
      <c r="S2254" s="505"/>
      <c r="T2254" s="505"/>
      <c r="U2254" s="505"/>
      <c r="V2254" s="505"/>
      <c r="W2254" s="505"/>
      <c r="X2254" s="505"/>
      <c r="Y2254" s="505"/>
      <c r="Z2254" s="505"/>
      <c r="AA2254" s="948"/>
      <c r="AB2254" s="505"/>
      <c r="AC2254" s="968"/>
      <c r="AD2254" s="505"/>
      <c r="AE2254" s="505"/>
      <c r="AF2254" s="505"/>
      <c r="AG2254" s="505"/>
      <c r="AH2254" s="505"/>
      <c r="AI2254" s="501"/>
      <c r="AJ2254" s="501"/>
      <c r="AK2254" s="1317">
        <f t="shared" si="1634"/>
        <v>0</v>
      </c>
      <c r="AL2254" s="1332"/>
    </row>
    <row r="2255" spans="1:39" s="2527" customFormat="1" ht="29.25" x14ac:dyDescent="0.25">
      <c r="B2255" s="2522" t="s">
        <v>328</v>
      </c>
      <c r="C2255" s="2104"/>
      <c r="D2255" s="1934"/>
      <c r="E2255" s="372">
        <f>E2256</f>
        <v>300</v>
      </c>
      <c r="F2255" s="1907">
        <f t="shared" ref="F2255:G2255" si="1663">F2256</f>
        <v>250.00000000000003</v>
      </c>
      <c r="G2255" s="1907">
        <f t="shared" si="1663"/>
        <v>313</v>
      </c>
      <c r="H2255" s="2042">
        <f t="shared" ref="H2255:H2263" si="1664">G2255/F2255*100</f>
        <v>125.19999999999997</v>
      </c>
      <c r="I2255" s="435"/>
      <c r="J2255" s="340"/>
      <c r="K2255" s="1901"/>
      <c r="L2255" s="939"/>
      <c r="M2255" s="1901"/>
      <c r="N2255" s="251"/>
      <c r="O2255" s="1504"/>
      <c r="P2255" s="251"/>
      <c r="Q2255" s="505"/>
      <c r="R2255" s="505"/>
      <c r="S2255" s="505"/>
      <c r="T2255" s="505"/>
      <c r="U2255" s="505"/>
      <c r="V2255" s="505"/>
      <c r="W2255" s="505"/>
      <c r="X2255" s="505"/>
      <c r="Y2255" s="505"/>
      <c r="Z2255" s="505"/>
      <c r="AA2255" s="948"/>
      <c r="AB2255" s="505"/>
      <c r="AC2255" s="968"/>
      <c r="AD2255" s="505"/>
      <c r="AE2255" s="505"/>
      <c r="AF2255" s="505"/>
      <c r="AG2255" s="505"/>
      <c r="AH2255" s="505"/>
      <c r="AI2255" s="501"/>
      <c r="AJ2255" s="501"/>
      <c r="AK2255" s="1317">
        <f t="shared" si="1634"/>
        <v>0</v>
      </c>
      <c r="AL2255" s="1332"/>
    </row>
    <row r="2256" spans="1:39" s="2527" customFormat="1" ht="29.25" x14ac:dyDescent="0.25">
      <c r="B2256" s="3393" t="s">
        <v>575</v>
      </c>
      <c r="C2256" s="2104"/>
      <c r="D2256" s="1934"/>
      <c r="E2256" s="372">
        <f>E2257+E2258+E2259++E2260+E2261+E2262+E2263</f>
        <v>300</v>
      </c>
      <c r="F2256" s="1907">
        <f t="shared" ref="F2256:G2256" si="1665">F2257+F2258+F2259++F2260+F2261+F2262+F2263</f>
        <v>250.00000000000003</v>
      </c>
      <c r="G2256" s="1907">
        <f t="shared" si="1665"/>
        <v>313</v>
      </c>
      <c r="H2256" s="2042">
        <f t="shared" si="1664"/>
        <v>125.19999999999997</v>
      </c>
      <c r="I2256" s="435"/>
      <c r="J2256" s="340"/>
      <c r="K2256" s="1901"/>
      <c r="L2256" s="939"/>
      <c r="M2256" s="1901"/>
      <c r="N2256" s="251"/>
      <c r="O2256" s="1504"/>
      <c r="P2256" s="251"/>
      <c r="Q2256" s="505">
        <v>11716.518399999999</v>
      </c>
      <c r="R2256" s="505">
        <v>11716.518399999999</v>
      </c>
      <c r="S2256" s="505">
        <v>11716.518399999999</v>
      </c>
      <c r="T2256" s="505">
        <v>11716.518399999999</v>
      </c>
      <c r="U2256" s="505">
        <v>11716.518399999999</v>
      </c>
      <c r="V2256" s="505">
        <v>11716.518399999999</v>
      </c>
      <c r="W2256" s="505">
        <v>11716.518399999999</v>
      </c>
      <c r="X2256" s="505">
        <v>11716.518399999999</v>
      </c>
      <c r="Y2256" s="505">
        <v>11716.518399999999</v>
      </c>
      <c r="Z2256" s="505">
        <v>11716.518399999999</v>
      </c>
      <c r="AA2256" s="948">
        <f t="shared" ref="AA2256" si="1666">Q2256/12*$B$4+(R2256-Q2256)/11*9+(S2256-R2256)/10*8+(T2256-S2256)/9*7+(U2256-T2256)/8*6+(V2256-U2256)/7*5+(W2256-V2256)/6*4+(X2256-W2256)/5*3+(Y2256-X2256)/4*2+(Z2256-Y2256)/3*1</f>
        <v>9763.7653333333328</v>
      </c>
      <c r="AB2256" s="505">
        <f>AH2256-AG2256-AD2256</f>
        <v>11444.602229999999</v>
      </c>
      <c r="AC2256" s="968"/>
      <c r="AD2256" s="505"/>
      <c r="AE2256" s="505">
        <f>AB2256-AA2256</f>
        <v>1680.8368966666658</v>
      </c>
      <c r="AF2256" s="505"/>
      <c r="AG2256" s="505">
        <v>0</v>
      </c>
      <c r="AH2256" s="505">
        <v>11444.602229999999</v>
      </c>
      <c r="AI2256" s="501"/>
      <c r="AJ2256" s="501"/>
      <c r="AK2256" s="1317">
        <f t="shared" si="1634"/>
        <v>0</v>
      </c>
      <c r="AL2256" s="1332"/>
    </row>
    <row r="2257" spans="1:39" s="2527" customFormat="1" ht="75" x14ac:dyDescent="0.25">
      <c r="B2257" s="1265" t="s">
        <v>490</v>
      </c>
      <c r="C2257" s="2104"/>
      <c r="D2257" s="1934"/>
      <c r="E2257" s="371">
        <v>5</v>
      </c>
      <c r="F2257" s="1907">
        <f t="shared" ref="F2257:F2263" si="1667">E2257/12*$B$4</f>
        <v>4.166666666666667</v>
      </c>
      <c r="G2257" s="1907">
        <v>1</v>
      </c>
      <c r="H2257" s="2042">
        <f t="shared" si="1664"/>
        <v>24</v>
      </c>
      <c r="I2257" s="435"/>
      <c r="J2257" s="340"/>
      <c r="K2257" s="1901"/>
      <c r="L2257" s="939"/>
      <c r="M2257" s="1901"/>
      <c r="N2257" s="251"/>
      <c r="O2257" s="1504"/>
      <c r="P2257" s="251"/>
      <c r="Q2257" s="505"/>
      <c r="R2257" s="505"/>
      <c r="S2257" s="505"/>
      <c r="T2257" s="505"/>
      <c r="U2257" s="505"/>
      <c r="V2257" s="505"/>
      <c r="W2257" s="505"/>
      <c r="X2257" s="505"/>
      <c r="Y2257" s="505"/>
      <c r="Z2257" s="505"/>
      <c r="AA2257" s="948"/>
      <c r="AB2257" s="505"/>
      <c r="AC2257" s="968"/>
      <c r="AD2257" s="505"/>
      <c r="AE2257" s="505"/>
      <c r="AF2257" s="505"/>
      <c r="AG2257" s="505"/>
      <c r="AH2257" s="505"/>
      <c r="AI2257" s="501"/>
      <c r="AJ2257" s="501"/>
      <c r="AK2257" s="1317">
        <f t="shared" si="1634"/>
        <v>0</v>
      </c>
      <c r="AL2257" s="1332"/>
    </row>
    <row r="2258" spans="1:39" s="2527" customFormat="1" ht="75" x14ac:dyDescent="0.25">
      <c r="B2258" s="1265" t="s">
        <v>491</v>
      </c>
      <c r="C2258" s="2104"/>
      <c r="D2258" s="1934"/>
      <c r="E2258" s="371">
        <v>5</v>
      </c>
      <c r="F2258" s="1907">
        <f t="shared" si="1667"/>
        <v>4.166666666666667</v>
      </c>
      <c r="G2258" s="1907">
        <v>3</v>
      </c>
      <c r="H2258" s="2042">
        <f t="shared" si="1664"/>
        <v>72</v>
      </c>
      <c r="I2258" s="435"/>
      <c r="J2258" s="340"/>
      <c r="K2258" s="1901"/>
      <c r="L2258" s="939"/>
      <c r="M2258" s="1901"/>
      <c r="N2258" s="251"/>
      <c r="O2258" s="1504"/>
      <c r="P2258" s="251"/>
      <c r="Q2258" s="505"/>
      <c r="R2258" s="505"/>
      <c r="S2258" s="505"/>
      <c r="T2258" s="505"/>
      <c r="U2258" s="505"/>
      <c r="V2258" s="505"/>
      <c r="W2258" s="505"/>
      <c r="X2258" s="505"/>
      <c r="Y2258" s="505"/>
      <c r="Z2258" s="505"/>
      <c r="AA2258" s="948"/>
      <c r="AB2258" s="505"/>
      <c r="AC2258" s="968"/>
      <c r="AD2258" s="505"/>
      <c r="AE2258" s="505"/>
      <c r="AF2258" s="505"/>
      <c r="AG2258" s="505"/>
      <c r="AH2258" s="505"/>
      <c r="AI2258" s="501"/>
      <c r="AJ2258" s="501"/>
      <c r="AK2258" s="1317">
        <f t="shared" si="1634"/>
        <v>0</v>
      </c>
      <c r="AL2258" s="1332"/>
    </row>
    <row r="2259" spans="1:39" s="2527" customFormat="1" ht="75" x14ac:dyDescent="0.25">
      <c r="B2259" s="1265" t="s">
        <v>492</v>
      </c>
      <c r="C2259" s="2104"/>
      <c r="D2259" s="1934"/>
      <c r="E2259" s="371">
        <v>80</v>
      </c>
      <c r="F2259" s="1907">
        <f t="shared" si="1667"/>
        <v>66.666666666666671</v>
      </c>
      <c r="G2259" s="1907">
        <v>101</v>
      </c>
      <c r="H2259" s="2042">
        <f t="shared" si="1664"/>
        <v>151.5</v>
      </c>
      <c r="I2259" s="435"/>
      <c r="J2259" s="340"/>
      <c r="K2259" s="1901"/>
      <c r="L2259" s="939"/>
      <c r="M2259" s="1901"/>
      <c r="N2259" s="251"/>
      <c r="O2259" s="1504"/>
      <c r="P2259" s="251"/>
      <c r="Q2259" s="505"/>
      <c r="R2259" s="505"/>
      <c r="S2259" s="505"/>
      <c r="T2259" s="505"/>
      <c r="U2259" s="505"/>
      <c r="V2259" s="505"/>
      <c r="W2259" s="505"/>
      <c r="X2259" s="505"/>
      <c r="Y2259" s="505"/>
      <c r="Z2259" s="505"/>
      <c r="AA2259" s="948"/>
      <c r="AB2259" s="505"/>
      <c r="AC2259" s="968"/>
      <c r="AD2259" s="505"/>
      <c r="AE2259" s="505"/>
      <c r="AF2259" s="505"/>
      <c r="AG2259" s="505"/>
      <c r="AH2259" s="505"/>
      <c r="AI2259" s="501"/>
      <c r="AJ2259" s="501"/>
      <c r="AK2259" s="1317">
        <f t="shared" si="1634"/>
        <v>0</v>
      </c>
      <c r="AL2259" s="1332"/>
    </row>
    <row r="2260" spans="1:39" s="2527" customFormat="1" ht="75" x14ac:dyDescent="0.25">
      <c r="B2260" s="1265" t="s">
        <v>493</v>
      </c>
      <c r="C2260" s="2104"/>
      <c r="D2260" s="1934"/>
      <c r="E2260" s="371">
        <v>30</v>
      </c>
      <c r="F2260" s="1907">
        <f t="shared" si="1667"/>
        <v>25</v>
      </c>
      <c r="G2260" s="1907">
        <v>52</v>
      </c>
      <c r="H2260" s="2042">
        <f t="shared" si="1664"/>
        <v>208</v>
      </c>
      <c r="I2260" s="435"/>
      <c r="J2260" s="340"/>
      <c r="K2260" s="1901"/>
      <c r="L2260" s="939"/>
      <c r="M2260" s="1901"/>
      <c r="N2260" s="251"/>
      <c r="O2260" s="1504"/>
      <c r="P2260" s="251"/>
      <c r="Q2260" s="505"/>
      <c r="R2260" s="505"/>
      <c r="S2260" s="505"/>
      <c r="T2260" s="505"/>
      <c r="U2260" s="505"/>
      <c r="V2260" s="505"/>
      <c r="W2260" s="505"/>
      <c r="X2260" s="505"/>
      <c r="Y2260" s="505"/>
      <c r="Z2260" s="505"/>
      <c r="AA2260" s="948"/>
      <c r="AB2260" s="505"/>
      <c r="AC2260" s="968"/>
      <c r="AD2260" s="505"/>
      <c r="AE2260" s="505"/>
      <c r="AF2260" s="505"/>
      <c r="AG2260" s="505"/>
      <c r="AH2260" s="505"/>
      <c r="AI2260" s="501"/>
      <c r="AJ2260" s="501"/>
      <c r="AK2260" s="1317">
        <f t="shared" si="1634"/>
        <v>0</v>
      </c>
      <c r="AL2260" s="1332"/>
    </row>
    <row r="2261" spans="1:39" s="2527" customFormat="1" ht="60" x14ac:dyDescent="0.25">
      <c r="B2261" s="1265" t="s">
        <v>494</v>
      </c>
      <c r="C2261" s="2104"/>
      <c r="D2261" s="1934"/>
      <c r="E2261" s="371">
        <v>160</v>
      </c>
      <c r="F2261" s="1907">
        <f t="shared" si="1667"/>
        <v>133.33333333333334</v>
      </c>
      <c r="G2261" s="1907">
        <v>156</v>
      </c>
      <c r="H2261" s="2042">
        <f t="shared" si="1664"/>
        <v>117</v>
      </c>
      <c r="I2261" s="435"/>
      <c r="J2261" s="340"/>
      <c r="K2261" s="1901"/>
      <c r="L2261" s="939"/>
      <c r="M2261" s="1901"/>
      <c r="N2261" s="251"/>
      <c r="O2261" s="1504"/>
      <c r="P2261" s="251"/>
      <c r="Q2261" s="505"/>
      <c r="R2261" s="505"/>
      <c r="S2261" s="505"/>
      <c r="T2261" s="505"/>
      <c r="U2261" s="505"/>
      <c r="V2261" s="505"/>
      <c r="W2261" s="505"/>
      <c r="X2261" s="505"/>
      <c r="Y2261" s="505"/>
      <c r="Z2261" s="505"/>
      <c r="AA2261" s="948"/>
      <c r="AB2261" s="505"/>
      <c r="AC2261" s="968"/>
      <c r="AD2261" s="505"/>
      <c r="AE2261" s="505"/>
      <c r="AF2261" s="505"/>
      <c r="AG2261" s="505"/>
      <c r="AH2261" s="505"/>
      <c r="AI2261" s="501"/>
      <c r="AJ2261" s="501"/>
      <c r="AK2261" s="1317">
        <f t="shared" si="1634"/>
        <v>0</v>
      </c>
      <c r="AL2261" s="1332"/>
    </row>
    <row r="2262" spans="1:39" s="2527" customFormat="1" ht="75" x14ac:dyDescent="0.25">
      <c r="B2262" s="1265" t="s">
        <v>495</v>
      </c>
      <c r="C2262" s="2104"/>
      <c r="D2262" s="1934"/>
      <c r="E2262" s="371">
        <v>10</v>
      </c>
      <c r="F2262" s="1907">
        <f t="shared" si="1667"/>
        <v>8.3333333333333339</v>
      </c>
      <c r="G2262" s="1907"/>
      <c r="H2262" s="2042">
        <f t="shared" si="1664"/>
        <v>0</v>
      </c>
      <c r="I2262" s="435"/>
      <c r="J2262" s="340"/>
      <c r="K2262" s="1901"/>
      <c r="L2262" s="939"/>
      <c r="M2262" s="1901"/>
      <c r="N2262" s="251"/>
      <c r="O2262" s="1504"/>
      <c r="P2262" s="251"/>
      <c r="Q2262" s="505"/>
      <c r="R2262" s="505"/>
      <c r="S2262" s="505"/>
      <c r="T2262" s="505"/>
      <c r="U2262" s="505"/>
      <c r="V2262" s="505"/>
      <c r="W2262" s="505"/>
      <c r="X2262" s="505"/>
      <c r="Y2262" s="505"/>
      <c r="Z2262" s="505"/>
      <c r="AA2262" s="948"/>
      <c r="AB2262" s="505"/>
      <c r="AC2262" s="968"/>
      <c r="AD2262" s="505"/>
      <c r="AE2262" s="505"/>
      <c r="AF2262" s="505"/>
      <c r="AG2262" s="505"/>
      <c r="AH2262" s="505"/>
      <c r="AI2262" s="501"/>
      <c r="AJ2262" s="501"/>
      <c r="AK2262" s="1317">
        <f t="shared" si="1634"/>
        <v>0</v>
      </c>
      <c r="AL2262" s="1332"/>
    </row>
    <row r="2263" spans="1:39" s="2527" customFormat="1" ht="75" x14ac:dyDescent="0.25">
      <c r="B2263" s="1265" t="s">
        <v>496</v>
      </c>
      <c r="C2263" s="2104"/>
      <c r="D2263" s="1934"/>
      <c r="E2263" s="371">
        <v>10</v>
      </c>
      <c r="F2263" s="1907">
        <f t="shared" si="1667"/>
        <v>8.3333333333333339</v>
      </c>
      <c r="G2263" s="1907"/>
      <c r="H2263" s="2042">
        <f t="shared" si="1664"/>
        <v>0</v>
      </c>
      <c r="I2263" s="435"/>
      <c r="J2263" s="340"/>
      <c r="K2263" s="1901"/>
      <c r="L2263" s="939"/>
      <c r="M2263" s="1901"/>
      <c r="N2263" s="251"/>
      <c r="O2263" s="1504"/>
      <c r="P2263" s="251"/>
      <c r="Q2263" s="505"/>
      <c r="R2263" s="505"/>
      <c r="S2263" s="505"/>
      <c r="T2263" s="505"/>
      <c r="U2263" s="505"/>
      <c r="V2263" s="505"/>
      <c r="W2263" s="505"/>
      <c r="X2263" s="505"/>
      <c r="Y2263" s="505"/>
      <c r="Z2263" s="505"/>
      <c r="AA2263" s="948"/>
      <c r="AB2263" s="505"/>
      <c r="AC2263" s="968"/>
      <c r="AD2263" s="505"/>
      <c r="AE2263" s="505"/>
      <c r="AF2263" s="505"/>
      <c r="AG2263" s="505"/>
      <c r="AH2263" s="505"/>
      <c r="AI2263" s="501"/>
      <c r="AJ2263" s="501"/>
      <c r="AK2263" s="1317">
        <f t="shared" si="1634"/>
        <v>0</v>
      </c>
      <c r="AL2263" s="1332"/>
    </row>
    <row r="2264" spans="1:39" s="2527" customFormat="1" ht="29.25" x14ac:dyDescent="0.25">
      <c r="B2264" s="654" t="s">
        <v>273</v>
      </c>
      <c r="C2264" s="2104"/>
      <c r="D2264" s="1934"/>
      <c r="E2264" s="372">
        <f>E2255</f>
        <v>300</v>
      </c>
      <c r="F2264" s="1907">
        <f t="shared" ref="F2264:G2264" si="1668">F2255</f>
        <v>250.00000000000003</v>
      </c>
      <c r="G2264" s="1907">
        <f t="shared" si="1668"/>
        <v>313</v>
      </c>
      <c r="H2264" s="2042">
        <f>H2255</f>
        <v>125.19999999999997</v>
      </c>
      <c r="I2264" s="435"/>
      <c r="J2264" s="340"/>
      <c r="K2264" s="1901"/>
      <c r="L2264" s="939"/>
      <c r="M2264" s="1901"/>
      <c r="N2264" s="251"/>
      <c r="O2264" s="1504"/>
      <c r="P2264" s="251"/>
      <c r="Q2264" s="505"/>
      <c r="R2264" s="505"/>
      <c r="S2264" s="505"/>
      <c r="T2264" s="505"/>
      <c r="U2264" s="505"/>
      <c r="V2264" s="505"/>
      <c r="W2264" s="505"/>
      <c r="X2264" s="505"/>
      <c r="Y2264" s="505"/>
      <c r="Z2264" s="505"/>
      <c r="AA2264" s="948"/>
      <c r="AB2264" s="505"/>
      <c r="AC2264" s="968"/>
      <c r="AD2264" s="505"/>
      <c r="AE2264" s="505"/>
      <c r="AF2264" s="505"/>
      <c r="AG2264" s="505"/>
      <c r="AH2264" s="505"/>
      <c r="AI2264" s="501"/>
      <c r="AJ2264" s="501"/>
      <c r="AK2264" s="1317">
        <f t="shared" si="1634"/>
        <v>0</v>
      </c>
      <c r="AL2264" s="1332"/>
    </row>
    <row r="2265" spans="1:39" s="2527" customFormat="1" ht="30" x14ac:dyDescent="0.25">
      <c r="B2265" s="1594" t="s">
        <v>136</v>
      </c>
      <c r="C2265" s="2104"/>
      <c r="D2265" s="1934"/>
      <c r="E2265" s="372">
        <f>E2255*10</f>
        <v>3000</v>
      </c>
      <c r="F2265" s="1907">
        <f t="shared" ref="F2265:G2265" si="1669">F2255*10</f>
        <v>2500.0000000000005</v>
      </c>
      <c r="G2265" s="1907">
        <f t="shared" si="1669"/>
        <v>3130</v>
      </c>
      <c r="H2265" s="2042">
        <f>G2265/F2265*100</f>
        <v>125.19999999999997</v>
      </c>
      <c r="I2265" s="435"/>
      <c r="J2265" s="340"/>
      <c r="K2265" s="1901"/>
      <c r="L2265" s="939"/>
      <c r="M2265" s="1901"/>
      <c r="N2265" s="251"/>
      <c r="O2265" s="1504"/>
      <c r="P2265" s="251"/>
      <c r="Q2265" s="505">
        <f t="shared" ref="Q2265:V2265" si="1670">Q2256</f>
        <v>11716.518399999999</v>
      </c>
      <c r="R2265" s="505">
        <f t="shared" si="1670"/>
        <v>11716.518399999999</v>
      </c>
      <c r="S2265" s="505">
        <f t="shared" si="1670"/>
        <v>11716.518399999999</v>
      </c>
      <c r="T2265" s="505">
        <f t="shared" si="1670"/>
        <v>11716.518399999999</v>
      </c>
      <c r="U2265" s="505">
        <f t="shared" si="1670"/>
        <v>11716.518399999999</v>
      </c>
      <c r="V2265" s="505">
        <f t="shared" si="1670"/>
        <v>11716.518399999999</v>
      </c>
      <c r="W2265" s="505">
        <f t="shared" ref="W2265:X2265" si="1671">W2256</f>
        <v>11716.518399999999</v>
      </c>
      <c r="X2265" s="505">
        <f t="shared" si="1671"/>
        <v>11716.518399999999</v>
      </c>
      <c r="Y2265" s="505">
        <f t="shared" ref="Y2265:Z2265" si="1672">Y2256</f>
        <v>11716.518399999999</v>
      </c>
      <c r="Z2265" s="505">
        <f t="shared" si="1672"/>
        <v>11716.518399999999</v>
      </c>
      <c r="AA2265" s="948">
        <f t="shared" ref="AA2265:AH2265" si="1673">AA2256</f>
        <v>9763.7653333333328</v>
      </c>
      <c r="AB2265" s="505">
        <f t="shared" si="1673"/>
        <v>11444.602229999999</v>
      </c>
      <c r="AC2265" s="968">
        <f t="shared" si="1673"/>
        <v>0</v>
      </c>
      <c r="AD2265" s="505">
        <f t="shared" si="1673"/>
        <v>0</v>
      </c>
      <c r="AE2265" s="505">
        <f t="shared" si="1673"/>
        <v>1680.8368966666658</v>
      </c>
      <c r="AF2265" s="505">
        <f t="shared" si="1673"/>
        <v>0</v>
      </c>
      <c r="AG2265" s="505">
        <f t="shared" si="1673"/>
        <v>0</v>
      </c>
      <c r="AH2265" s="505">
        <f t="shared" si="1673"/>
        <v>11444.602229999999</v>
      </c>
      <c r="AI2265" s="501"/>
      <c r="AJ2265" s="501"/>
      <c r="AK2265" s="1317">
        <f t="shared" si="1634"/>
        <v>0</v>
      </c>
      <c r="AL2265" s="1332"/>
    </row>
    <row r="2266" spans="1:39" x14ac:dyDescent="0.25">
      <c r="A2266" s="224">
        <v>1</v>
      </c>
      <c r="B2266" s="1594" t="s">
        <v>29</v>
      </c>
      <c r="C2266" s="2104"/>
      <c r="D2266" s="1934"/>
      <c r="E2266" s="372"/>
      <c r="F2266" s="1907"/>
      <c r="G2266" s="1907"/>
      <c r="H2266" s="2042"/>
      <c r="I2266" s="435"/>
      <c r="J2266" s="340"/>
      <c r="K2266" s="1901"/>
      <c r="L2266" s="939"/>
      <c r="M2266" s="1901"/>
      <c r="N2266" s="251"/>
      <c r="O2266" s="1504"/>
      <c r="P2266" s="251"/>
      <c r="Q2266" s="505"/>
      <c r="R2266" s="505"/>
      <c r="S2266" s="505"/>
      <c r="T2266" s="505"/>
      <c r="U2266" s="505"/>
      <c r="V2266" s="505"/>
      <c r="W2266" s="505"/>
      <c r="X2266" s="505"/>
      <c r="Y2266" s="505"/>
      <c r="Z2266" s="505"/>
      <c r="AA2266" s="948"/>
      <c r="AB2266" s="505">
        <f>AH2266-AG2266-AD2266</f>
        <v>0</v>
      </c>
      <c r="AC2266" s="968"/>
      <c r="AD2266" s="505"/>
      <c r="AE2266" s="505"/>
      <c r="AF2266" s="505"/>
      <c r="AG2266" s="505"/>
      <c r="AH2266" s="505"/>
      <c r="AI2266" s="2103"/>
      <c r="AJ2266" s="544"/>
      <c r="AK2266" s="1317">
        <f t="shared" si="1634"/>
        <v>0</v>
      </c>
      <c r="AL2266" s="1332"/>
    </row>
    <row r="2267" spans="1:39" x14ac:dyDescent="0.25">
      <c r="A2267" s="224">
        <v>1</v>
      </c>
      <c r="B2267" s="1594" t="s">
        <v>148</v>
      </c>
      <c r="C2267" s="2104"/>
      <c r="D2267" s="1934"/>
      <c r="E2267" s="372"/>
      <c r="F2267" s="1907"/>
      <c r="G2267" s="1869"/>
      <c r="H2267" s="2042"/>
      <c r="I2267" s="435"/>
      <c r="J2267" s="340"/>
      <c r="K2267" s="1901"/>
      <c r="L2267" s="939"/>
      <c r="M2267" s="1901"/>
      <c r="N2267" s="251"/>
      <c r="O2267" s="1504"/>
      <c r="P2267" s="251"/>
      <c r="Q2267" s="505"/>
      <c r="R2267" s="505"/>
      <c r="S2267" s="505"/>
      <c r="T2267" s="505"/>
      <c r="U2267" s="505"/>
      <c r="V2267" s="505"/>
      <c r="W2267" s="505"/>
      <c r="X2267" s="505"/>
      <c r="Y2267" s="505"/>
      <c r="Z2267" s="505"/>
      <c r="AA2267" s="948"/>
      <c r="AB2267" s="505">
        <f>AH2267-AG2267-AD2267</f>
        <v>0</v>
      </c>
      <c r="AC2267" s="968"/>
      <c r="AD2267" s="505"/>
      <c r="AE2267" s="505"/>
      <c r="AF2267" s="505"/>
      <c r="AG2267" s="505"/>
      <c r="AH2267" s="505"/>
      <c r="AI2267" s="1872"/>
      <c r="AJ2267" s="501"/>
      <c r="AK2267" s="1317">
        <f t="shared" si="1634"/>
        <v>0</v>
      </c>
      <c r="AL2267" s="1332"/>
    </row>
    <row r="2268" spans="1:39" x14ac:dyDescent="0.25">
      <c r="A2268" s="224">
        <v>1</v>
      </c>
      <c r="B2268" s="219" t="s">
        <v>132</v>
      </c>
      <c r="C2268" s="599"/>
      <c r="D2268" s="2105">
        <v>300</v>
      </c>
      <c r="E2268" s="371">
        <v>750</v>
      </c>
      <c r="F2268" s="213">
        <f>E2268/12*$B$4</f>
        <v>625</v>
      </c>
      <c r="G2268" s="1715">
        <v>633</v>
      </c>
      <c r="H2268" s="1715">
        <f>G2268/F2268*100</f>
        <v>101.27999999999999</v>
      </c>
      <c r="I2268" s="1689">
        <v>10</v>
      </c>
      <c r="J2268" s="250">
        <f>M2268/G2268</f>
        <v>10.022116903633492</v>
      </c>
      <c r="K2268" s="251">
        <f>ROUND(E2268*I2268,0)</f>
        <v>7500</v>
      </c>
      <c r="L2268" s="1348">
        <f>ROUND(K2268/12*$B$4,0)</f>
        <v>6250</v>
      </c>
      <c r="M2268" s="1266">
        <v>6344</v>
      </c>
      <c r="N2268" s="251">
        <f>M2268/L2268*100</f>
        <v>101.50399999999999</v>
      </c>
      <c r="O2268" s="210">
        <f>K2268/D2268</f>
        <v>25</v>
      </c>
      <c r="P2268" s="251">
        <f>M2268/$B$4*12/O2268</f>
        <v>304.51199999999994</v>
      </c>
      <c r="Q2268" s="505"/>
      <c r="R2268" s="505"/>
      <c r="S2268" s="505"/>
      <c r="T2268" s="505"/>
      <c r="U2268" s="505"/>
      <c r="V2268" s="505"/>
      <c r="W2268" s="505"/>
      <c r="X2268" s="505"/>
      <c r="Y2268" s="505"/>
      <c r="Z2268" s="505"/>
      <c r="AA2268" s="948"/>
      <c r="AB2268" s="505">
        <f>AH2268-AG2268-AD2268</f>
        <v>0</v>
      </c>
      <c r="AC2268" s="968"/>
      <c r="AD2268" s="505"/>
      <c r="AE2268" s="505"/>
      <c r="AF2268" s="505"/>
      <c r="AG2268" s="505"/>
      <c r="AH2268" s="505"/>
      <c r="AI2268" s="2106"/>
      <c r="AJ2268" s="501"/>
      <c r="AK2268" s="1317">
        <f t="shared" si="1634"/>
        <v>0</v>
      </c>
      <c r="AL2268" s="1332"/>
    </row>
    <row r="2269" spans="1:39" x14ac:dyDescent="0.25">
      <c r="A2269" s="224">
        <v>1</v>
      </c>
      <c r="B2269" s="232" t="s">
        <v>76</v>
      </c>
      <c r="C2269" s="625"/>
      <c r="D2269" s="1491"/>
      <c r="E2269" s="399">
        <f t="shared" ref="E2269:G2270" si="1674">SUM(E2268)</f>
        <v>750</v>
      </c>
      <c r="F2269" s="1869">
        <f t="shared" si="1674"/>
        <v>625</v>
      </c>
      <c r="G2269" s="2107">
        <f t="shared" si="1674"/>
        <v>633</v>
      </c>
      <c r="H2269" s="2107">
        <f>G2269/F2269*100</f>
        <v>101.27999999999999</v>
      </c>
      <c r="I2269" s="1445">
        <f>SUM(I2268)</f>
        <v>10</v>
      </c>
      <c r="J2269" s="1342">
        <f>M2269/G2269</f>
        <v>10.022116903633492</v>
      </c>
      <c r="K2269" s="1901">
        <f>K2268</f>
        <v>7500</v>
      </c>
      <c r="L2269" s="1901">
        <f>L2268</f>
        <v>6250</v>
      </c>
      <c r="M2269" s="2108">
        <f>M2268</f>
        <v>6344</v>
      </c>
      <c r="N2269" s="431">
        <f>M2269/L2269*100</f>
        <v>101.50399999999999</v>
      </c>
      <c r="O2269" s="1460">
        <f>SUM(O2268)</f>
        <v>25</v>
      </c>
      <c r="P2269" s="431">
        <f>M2269/$B$4*12/O2269</f>
        <v>304.51199999999994</v>
      </c>
      <c r="Q2269" s="506"/>
      <c r="R2269" s="506"/>
      <c r="S2269" s="506"/>
      <c r="T2269" s="506"/>
      <c r="U2269" s="506"/>
      <c r="V2269" s="506"/>
      <c r="W2269" s="506"/>
      <c r="X2269" s="506"/>
      <c r="Y2269" s="506"/>
      <c r="Z2269" s="506"/>
      <c r="AA2269" s="1084"/>
      <c r="AB2269" s="506">
        <f>AH2269-AG2269-AD2269</f>
        <v>0</v>
      </c>
      <c r="AC2269" s="1364"/>
      <c r="AD2269" s="506"/>
      <c r="AE2269" s="506"/>
      <c r="AF2269" s="506"/>
      <c r="AG2269" s="506"/>
      <c r="AH2269" s="506"/>
      <c r="AI2269" s="2109"/>
      <c r="AJ2269" s="1070"/>
      <c r="AK2269" s="1317">
        <f t="shared" si="1634"/>
        <v>0</v>
      </c>
      <c r="AL2269" s="1332"/>
    </row>
    <row r="2270" spans="1:39" ht="29.25" thickBot="1" x14ac:dyDescent="0.3">
      <c r="A2270" s="224">
        <v>1</v>
      </c>
      <c r="B2270" s="2097" t="s">
        <v>208</v>
      </c>
      <c r="C2270" s="2097"/>
      <c r="D2270" s="1661"/>
      <c r="E2270" s="380">
        <f t="shared" si="1674"/>
        <v>750</v>
      </c>
      <c r="F2270" s="2110">
        <f t="shared" si="1674"/>
        <v>625</v>
      </c>
      <c r="G2270" s="2110">
        <f t="shared" si="1674"/>
        <v>633</v>
      </c>
      <c r="H2270" s="2111">
        <f>G2270/F2270*100</f>
        <v>101.27999999999999</v>
      </c>
      <c r="I2270" s="850">
        <f>SUM(I2269)</f>
        <v>10</v>
      </c>
      <c r="J2270" s="1419">
        <f>M2270/G2270</f>
        <v>10.022116903633492</v>
      </c>
      <c r="K2270" s="2110">
        <f>SUM(K2269)</f>
        <v>7500</v>
      </c>
      <c r="L2270" s="2110">
        <f>SUM(L2269)</f>
        <v>6250</v>
      </c>
      <c r="M2270" s="2110">
        <f>SUM(M2269)</f>
        <v>6344</v>
      </c>
      <c r="N2270" s="1420">
        <f>M2270/L2270*100</f>
        <v>101.50399999999999</v>
      </c>
      <c r="O2270" s="2110">
        <f>SUM(O2269)</f>
        <v>25</v>
      </c>
      <c r="P2270" s="1420">
        <f>M2270/$B$4*12/O2270</f>
        <v>304.51199999999994</v>
      </c>
      <c r="Q2270" s="510">
        <v>28062.663299999997</v>
      </c>
      <c r="R2270" s="510">
        <v>28062.663299999997</v>
      </c>
      <c r="S2270" s="510">
        <v>28062.663299999997</v>
      </c>
      <c r="T2270" s="510">
        <v>28062.663299999997</v>
      </c>
      <c r="U2270" s="510">
        <v>28062.663299999997</v>
      </c>
      <c r="V2270" s="510">
        <v>28062.663299999997</v>
      </c>
      <c r="W2270" s="510">
        <v>28062.663299999997</v>
      </c>
      <c r="X2270" s="510">
        <v>28062.663299999997</v>
      </c>
      <c r="Y2270" s="510">
        <v>28062.663299999997</v>
      </c>
      <c r="Z2270" s="510">
        <v>28062.663299999997</v>
      </c>
      <c r="AA2270" s="1089">
        <f t="shared" ref="AA2270" si="1675">Q2270/12*$B$4+(R2270-Q2270)/11*9+(S2270-R2270)/10*8+(T2270-S2270)/9*7+(U2270-T2270)/8*6+(V2270-U2270)/7*5+(W2270-V2270)/6*4+(X2270-W2270)/5*3+(Y2270-X2270)/4*2+(Z2270-Y2270)/3*1</f>
        <v>23385.552749999995</v>
      </c>
      <c r="AB2270" s="510">
        <f>AH2270-AG2270-AD2270</f>
        <v>26648.430479999995</v>
      </c>
      <c r="AC2270" s="970"/>
      <c r="AD2270" s="510"/>
      <c r="AE2270" s="510">
        <f>AB2270-AA2270</f>
        <v>3262.8777300000002</v>
      </c>
      <c r="AF2270" s="510"/>
      <c r="AG2270" s="510">
        <v>0</v>
      </c>
      <c r="AH2270" s="510">
        <v>26648.430479999995</v>
      </c>
      <c r="AI2270" s="2112"/>
      <c r="AJ2270" s="1121"/>
      <c r="AK2270" s="1317">
        <f t="shared" si="1634"/>
        <v>0</v>
      </c>
      <c r="AL2270" s="1332"/>
    </row>
    <row r="2271" spans="1:39" ht="15.75" thickBot="1" x14ac:dyDescent="0.3">
      <c r="A2271" s="224">
        <v>1</v>
      </c>
      <c r="B2271" s="1920" t="s">
        <v>291</v>
      </c>
      <c r="C2271" s="1921"/>
      <c r="D2271" s="1920"/>
      <c r="E2271" s="413"/>
      <c r="F2271" s="2039"/>
      <c r="G2271" s="2039"/>
      <c r="H2271" s="2039"/>
      <c r="I2271" s="2039"/>
      <c r="J2271" s="2039"/>
      <c r="K2271" s="2039"/>
      <c r="L2271" s="2039"/>
      <c r="M2271" s="2039">
        <f>SUM(M2252,M2270)</f>
        <v>37543</v>
      </c>
      <c r="N2271" s="2039"/>
      <c r="O2271" s="2039"/>
      <c r="P2271" s="2039"/>
      <c r="Q2271" s="511">
        <f t="shared" ref="Q2271:V2271" si="1676">SUM(Q2252,Q2270,Q2265)</f>
        <v>171474.42101200001</v>
      </c>
      <c r="R2271" s="511">
        <f t="shared" si="1676"/>
        <v>171474.42101200001</v>
      </c>
      <c r="S2271" s="511">
        <f t="shared" si="1676"/>
        <v>171474.42101200001</v>
      </c>
      <c r="T2271" s="511">
        <f t="shared" si="1676"/>
        <v>171474.42101200001</v>
      </c>
      <c r="U2271" s="511">
        <f t="shared" si="1676"/>
        <v>171474.42101200001</v>
      </c>
      <c r="V2271" s="511">
        <f t="shared" si="1676"/>
        <v>171474.42101200001</v>
      </c>
      <c r="W2271" s="511">
        <f t="shared" ref="W2271:X2271" si="1677">SUM(W2252,W2270,W2265)</f>
        <v>171474.42101200001</v>
      </c>
      <c r="X2271" s="511">
        <f t="shared" si="1677"/>
        <v>171474.42101200001</v>
      </c>
      <c r="Y2271" s="511">
        <f t="shared" ref="Y2271:Z2271" si="1678">SUM(Y2252,Y2270,Y2265)</f>
        <v>171474.42101200001</v>
      </c>
      <c r="Z2271" s="511">
        <f t="shared" si="1678"/>
        <v>171474.42101200001</v>
      </c>
      <c r="AA2271" s="949">
        <f t="shared" ref="AA2271:AH2271" si="1679">SUM(AA2252,AA2270,AA2265)</f>
        <v>142895.35084333335</v>
      </c>
      <c r="AB2271" s="511">
        <f t="shared" si="1679"/>
        <v>144923.83948</v>
      </c>
      <c r="AC2271" s="973">
        <f t="shared" si="1679"/>
        <v>0</v>
      </c>
      <c r="AD2271" s="258">
        <f t="shared" si="1679"/>
        <v>0</v>
      </c>
      <c r="AE2271" s="511">
        <f t="shared" si="1679"/>
        <v>2028.4886366666597</v>
      </c>
      <c r="AF2271" s="511">
        <f t="shared" si="1679"/>
        <v>0</v>
      </c>
      <c r="AG2271" s="511">
        <f t="shared" si="1679"/>
        <v>-353.96024999999997</v>
      </c>
      <c r="AH2271" s="511">
        <f t="shared" si="1679"/>
        <v>144569.87922999999</v>
      </c>
      <c r="AI2271" s="2099"/>
      <c r="AJ2271" s="1072"/>
      <c r="AK2271" s="1317">
        <f t="shared" si="1634"/>
        <v>-1.2732925824820995E-11</v>
      </c>
      <c r="AL2271" s="1332"/>
      <c r="AM2271" s="224">
        <f>AA2271-T2271/12*4</f>
        <v>85737.210506000003</v>
      </c>
    </row>
    <row r="2272" spans="1:39" x14ac:dyDescent="0.25">
      <c r="A2272" s="224">
        <v>1</v>
      </c>
      <c r="B2272" s="1517"/>
      <c r="C2272" s="2113"/>
      <c r="D2272" s="1517"/>
      <c r="E2272" s="400"/>
      <c r="F2272" s="2055"/>
      <c r="G2272" s="2055"/>
      <c r="H2272" s="2055"/>
      <c r="I2272" s="2055"/>
      <c r="J2272" s="2055"/>
      <c r="K2272" s="2055"/>
      <c r="L2272" s="2055"/>
      <c r="M2272" s="2055"/>
      <c r="N2272" s="2055"/>
      <c r="O2272" s="2055"/>
      <c r="P2272" s="2055"/>
      <c r="Q2272" s="504"/>
      <c r="R2272" s="504"/>
      <c r="S2272" s="504"/>
      <c r="T2272" s="504"/>
      <c r="U2272" s="504"/>
      <c r="V2272" s="504"/>
      <c r="W2272" s="504"/>
      <c r="X2272" s="504"/>
      <c r="Y2272" s="504"/>
      <c r="Z2272" s="504"/>
      <c r="AA2272" s="947"/>
      <c r="AB2272" s="504">
        <f>AH2272-AG2272-AD2272</f>
        <v>0</v>
      </c>
      <c r="AC2272" s="971"/>
      <c r="AD2272" s="504"/>
      <c r="AE2272" s="504"/>
      <c r="AF2272" s="504"/>
      <c r="AG2272" s="504"/>
      <c r="AH2272" s="504"/>
      <c r="AI2272" s="2114"/>
      <c r="AJ2272" s="544"/>
      <c r="AK2272" s="1317">
        <f t="shared" si="1634"/>
        <v>0</v>
      </c>
      <c r="AL2272" s="1332"/>
    </row>
    <row r="2273" spans="1:38" ht="29.25" x14ac:dyDescent="0.25">
      <c r="A2273" s="224">
        <v>1</v>
      </c>
      <c r="B2273" s="2085" t="s">
        <v>415</v>
      </c>
      <c r="C2273" s="2085"/>
      <c r="D2273" s="2115"/>
      <c r="E2273" s="366"/>
      <c r="F2273" s="320"/>
      <c r="G2273" s="320"/>
      <c r="H2273" s="320"/>
      <c r="I2273" s="320"/>
      <c r="J2273" s="320"/>
      <c r="K2273" s="320"/>
      <c r="L2273" s="320"/>
      <c r="M2273" s="320"/>
      <c r="N2273" s="320"/>
      <c r="O2273" s="320"/>
      <c r="P2273" s="320"/>
      <c r="Q2273" s="505"/>
      <c r="R2273" s="505"/>
      <c r="S2273" s="505"/>
      <c r="T2273" s="505"/>
      <c r="U2273" s="505"/>
      <c r="V2273" s="505"/>
      <c r="W2273" s="505"/>
      <c r="X2273" s="505"/>
      <c r="Y2273" s="505"/>
      <c r="Z2273" s="505"/>
      <c r="AA2273" s="948"/>
      <c r="AB2273" s="505">
        <f>AH2273-AG2273-AD2273</f>
        <v>0</v>
      </c>
      <c r="AC2273" s="968"/>
      <c r="AD2273" s="505"/>
      <c r="AE2273" s="505"/>
      <c r="AF2273" s="505"/>
      <c r="AG2273" s="505"/>
      <c r="AH2273" s="505"/>
      <c r="AI2273" s="1142"/>
      <c r="AJ2273" s="501"/>
      <c r="AK2273" s="1317">
        <f t="shared" si="1634"/>
        <v>0</v>
      </c>
      <c r="AL2273" s="1332"/>
    </row>
    <row r="2274" spans="1:38" x14ac:dyDescent="0.25">
      <c r="A2274" s="224">
        <v>1</v>
      </c>
      <c r="B2274" s="673" t="s">
        <v>348</v>
      </c>
      <c r="C2274" s="2086"/>
      <c r="D2274" s="1755"/>
      <c r="E2274" s="366"/>
      <c r="F2274" s="320"/>
      <c r="G2274" s="320"/>
      <c r="H2274" s="320"/>
      <c r="I2274" s="320"/>
      <c r="J2274" s="320"/>
      <c r="K2274" s="320"/>
      <c r="L2274" s="320"/>
      <c r="M2274" s="320"/>
      <c r="N2274" s="320"/>
      <c r="O2274" s="320"/>
      <c r="P2274" s="320"/>
      <c r="Q2274" s="505">
        <v>3021.3611100000003</v>
      </c>
      <c r="R2274" s="505">
        <v>3021.3611100000003</v>
      </c>
      <c r="S2274" s="505">
        <v>3021.3611100000003</v>
      </c>
      <c r="T2274" s="505">
        <v>3021.3611100000003</v>
      </c>
      <c r="U2274" s="505">
        <v>3021.3611100000003</v>
      </c>
      <c r="V2274" s="505">
        <v>3021.3611100000003</v>
      </c>
      <c r="W2274" s="505">
        <v>3021.3611100000003</v>
      </c>
      <c r="X2274" s="505">
        <v>2947.8073699999995</v>
      </c>
      <c r="Y2274" s="505">
        <v>2947.8073699999995</v>
      </c>
      <c r="Z2274" s="505">
        <v>2947.8073699999995</v>
      </c>
      <c r="AA2274" s="3691">
        <v>2463.7026959999994</v>
      </c>
      <c r="AB2274" s="505">
        <f>AH2274-AG2274-AD2274</f>
        <v>2450.4152400000003</v>
      </c>
      <c r="AC2274" s="968"/>
      <c r="AD2274" s="505"/>
      <c r="AE2274" s="505">
        <f>AB2274-AA2274</f>
        <v>-13.287455999999111</v>
      </c>
      <c r="AF2274" s="505"/>
      <c r="AG2274" s="505">
        <v>-3.9415800000000001</v>
      </c>
      <c r="AH2274" s="505">
        <v>2446.4736600000001</v>
      </c>
      <c r="AI2274" s="1142"/>
      <c r="AJ2274" s="501"/>
      <c r="AK2274" s="1317">
        <f t="shared" si="1634"/>
        <v>0</v>
      </c>
      <c r="AL2274" s="1332"/>
    </row>
    <row r="2275" spans="1:38" ht="29.25" x14ac:dyDescent="0.25">
      <c r="A2275" s="224">
        <v>1</v>
      </c>
      <c r="B2275" s="2522" t="s">
        <v>284</v>
      </c>
      <c r="C2275" s="610"/>
      <c r="D2275" s="4"/>
      <c r="E2275" s="675">
        <f>E2277+E2279+E2280</f>
        <v>6200</v>
      </c>
      <c r="F2275" s="675">
        <f t="shared" ref="F2275:G2275" si="1680">F2277+F2279+F2280</f>
        <v>5166.6666666666661</v>
      </c>
      <c r="G2275" s="675">
        <f t="shared" si="1680"/>
        <v>4027</v>
      </c>
      <c r="H2275" s="939">
        <f>G2275/F2275*100</f>
        <v>77.941935483870978</v>
      </c>
      <c r="I2275" s="320"/>
      <c r="J2275" s="320"/>
      <c r="K2275" s="320"/>
      <c r="L2275" s="320"/>
      <c r="M2275" s="320"/>
      <c r="N2275" s="320"/>
      <c r="O2275" s="320"/>
      <c r="P2275" s="320"/>
      <c r="Q2275" s="505"/>
      <c r="R2275" s="505"/>
      <c r="S2275" s="505"/>
      <c r="T2275" s="505"/>
      <c r="U2275" s="505"/>
      <c r="V2275" s="505"/>
      <c r="W2275" s="505"/>
      <c r="X2275" s="505"/>
      <c r="Y2275" s="505"/>
      <c r="Z2275" s="505"/>
      <c r="AA2275" s="948"/>
      <c r="AB2275" s="505">
        <f>AH2275-AG2275-AD2275</f>
        <v>0</v>
      </c>
      <c r="AC2275" s="968"/>
      <c r="AD2275" s="505"/>
      <c r="AE2275" s="505">
        <f>AB2275-AA2275</f>
        <v>0</v>
      </c>
      <c r="AF2275" s="505"/>
      <c r="AG2275" s="505"/>
      <c r="AH2275" s="505"/>
      <c r="AI2275" s="1146"/>
      <c r="AJ2275" s="501"/>
      <c r="AK2275" s="1317">
        <f t="shared" si="1634"/>
        <v>0</v>
      </c>
      <c r="AL2275" s="1332"/>
    </row>
    <row r="2276" spans="1:38" ht="30" x14ac:dyDescent="0.25">
      <c r="A2276" s="224">
        <v>1</v>
      </c>
      <c r="B2276" s="460" t="s">
        <v>200</v>
      </c>
      <c r="C2276" s="610"/>
      <c r="D2276" s="4"/>
      <c r="E2276" s="675"/>
      <c r="F2276" s="320"/>
      <c r="G2276" s="320"/>
      <c r="H2276" s="320"/>
      <c r="I2276" s="320"/>
      <c r="J2276" s="320"/>
      <c r="K2276" s="320"/>
      <c r="L2276" s="320"/>
      <c r="M2276" s="320"/>
      <c r="N2276" s="320"/>
      <c r="O2276" s="320"/>
      <c r="P2276" s="320"/>
      <c r="Q2276" s="505"/>
      <c r="R2276" s="505"/>
      <c r="S2276" s="505"/>
      <c r="T2276" s="505"/>
      <c r="U2276" s="505"/>
      <c r="V2276" s="505"/>
      <c r="W2276" s="505"/>
      <c r="X2276" s="505"/>
      <c r="Y2276" s="505"/>
      <c r="Z2276" s="505"/>
      <c r="AA2276" s="948"/>
      <c r="AB2276" s="505"/>
      <c r="AC2276" s="968"/>
      <c r="AD2276" s="505"/>
      <c r="AE2276" s="505"/>
      <c r="AF2276" s="505"/>
      <c r="AG2276" s="505"/>
      <c r="AH2276" s="505"/>
      <c r="AI2276" s="1142"/>
      <c r="AJ2276" s="501"/>
      <c r="AK2276" s="1317">
        <f t="shared" si="1634"/>
        <v>0</v>
      </c>
      <c r="AL2276" s="1332"/>
    </row>
    <row r="2277" spans="1:38" ht="30" x14ac:dyDescent="0.25">
      <c r="A2277" s="224">
        <v>1</v>
      </c>
      <c r="B2277" s="461" t="s">
        <v>519</v>
      </c>
      <c r="C2277" s="610"/>
      <c r="D2277" s="4"/>
      <c r="E2277" s="676">
        <v>5700</v>
      </c>
      <c r="F2277" s="320">
        <f>E2277/12*$B$4</f>
        <v>4750</v>
      </c>
      <c r="G2277" s="320">
        <v>2336</v>
      </c>
      <c r="H2277" s="320">
        <f>G2277/F2277*100</f>
        <v>49.178947368421056</v>
      </c>
      <c r="I2277" s="320"/>
      <c r="J2277" s="320"/>
      <c r="K2277" s="320"/>
      <c r="L2277" s="320"/>
      <c r="M2277" s="320"/>
      <c r="N2277" s="320"/>
      <c r="O2277" s="320"/>
      <c r="P2277" s="320"/>
      <c r="Q2277" s="505"/>
      <c r="R2277" s="505"/>
      <c r="S2277" s="505"/>
      <c r="T2277" s="505"/>
      <c r="U2277" s="505"/>
      <c r="V2277" s="505"/>
      <c r="W2277" s="505"/>
      <c r="X2277" s="505"/>
      <c r="Y2277" s="505"/>
      <c r="Z2277" s="505"/>
      <c r="AA2277" s="948"/>
      <c r="AB2277" s="505"/>
      <c r="AC2277" s="968"/>
      <c r="AD2277" s="505"/>
      <c r="AE2277" s="505"/>
      <c r="AF2277" s="505"/>
      <c r="AG2277" s="505"/>
      <c r="AH2277" s="505"/>
      <c r="AI2277" s="1142"/>
      <c r="AJ2277" s="501"/>
      <c r="AK2277" s="1317">
        <f t="shared" si="1634"/>
        <v>0</v>
      </c>
      <c r="AL2277" s="1332"/>
    </row>
    <row r="2278" spans="1:38" ht="75" x14ac:dyDescent="0.25">
      <c r="A2278" s="224">
        <v>1</v>
      </c>
      <c r="B2278" s="461" t="s">
        <v>520</v>
      </c>
      <c r="C2278" s="610"/>
      <c r="D2278" s="4"/>
      <c r="E2278" s="675"/>
      <c r="F2278" s="320"/>
      <c r="G2278" s="320"/>
      <c r="H2278" s="320"/>
      <c r="I2278" s="320"/>
      <c r="J2278" s="320"/>
      <c r="K2278" s="320"/>
      <c r="L2278" s="320"/>
      <c r="M2278" s="320"/>
      <c r="N2278" s="320"/>
      <c r="O2278" s="320"/>
      <c r="P2278" s="320"/>
      <c r="Q2278" s="505"/>
      <c r="R2278" s="505"/>
      <c r="S2278" s="505"/>
      <c r="T2278" s="505"/>
      <c r="U2278" s="505"/>
      <c r="V2278" s="505"/>
      <c r="W2278" s="505"/>
      <c r="X2278" s="505"/>
      <c r="Y2278" s="505"/>
      <c r="Z2278" s="505"/>
      <c r="AA2278" s="948"/>
      <c r="AB2278" s="505"/>
      <c r="AC2278" s="968"/>
      <c r="AD2278" s="505"/>
      <c r="AE2278" s="505"/>
      <c r="AF2278" s="505"/>
      <c r="AG2278" s="505"/>
      <c r="AH2278" s="505"/>
      <c r="AI2278" s="1142"/>
      <c r="AJ2278" s="501"/>
      <c r="AK2278" s="1317">
        <f t="shared" si="1634"/>
        <v>0</v>
      </c>
      <c r="AL2278" s="1332"/>
    </row>
    <row r="2279" spans="1:38" ht="45" x14ac:dyDescent="0.25">
      <c r="A2279" s="224">
        <v>1</v>
      </c>
      <c r="B2279" s="461" t="s">
        <v>521</v>
      </c>
      <c r="C2279" s="610"/>
      <c r="D2279" s="4"/>
      <c r="E2279" s="676">
        <v>400</v>
      </c>
      <c r="F2279" s="320">
        <f>E2279/12*$B$4</f>
        <v>333.33333333333337</v>
      </c>
      <c r="G2279" s="320">
        <v>1691</v>
      </c>
      <c r="H2279" s="320">
        <f t="shared" ref="H2279:H2284" si="1681">G2279/F2279*100</f>
        <v>507.29999999999995</v>
      </c>
      <c r="I2279" s="320"/>
      <c r="J2279" s="320"/>
      <c r="K2279" s="320"/>
      <c r="L2279" s="320"/>
      <c r="M2279" s="320"/>
      <c r="N2279" s="320"/>
      <c r="O2279" s="320"/>
      <c r="P2279" s="320"/>
      <c r="Q2279" s="505"/>
      <c r="R2279" s="505"/>
      <c r="S2279" s="505"/>
      <c r="T2279" s="505"/>
      <c r="U2279" s="505"/>
      <c r="V2279" s="505"/>
      <c r="W2279" s="505"/>
      <c r="X2279" s="505"/>
      <c r="Y2279" s="505"/>
      <c r="Z2279" s="505"/>
      <c r="AA2279" s="948"/>
      <c r="AB2279" s="505"/>
      <c r="AC2279" s="968"/>
      <c r="AD2279" s="505"/>
      <c r="AE2279" s="505"/>
      <c r="AF2279" s="505"/>
      <c r="AG2279" s="505"/>
      <c r="AH2279" s="505"/>
      <c r="AI2279" s="1142"/>
      <c r="AJ2279" s="501"/>
      <c r="AK2279" s="1317">
        <f t="shared" si="1634"/>
        <v>0</v>
      </c>
      <c r="AL2279" s="1332"/>
    </row>
    <row r="2280" spans="1:38" ht="105" x14ac:dyDescent="0.25">
      <c r="A2280" s="224">
        <v>1</v>
      </c>
      <c r="B2280" s="461" t="s">
        <v>522</v>
      </c>
      <c r="C2280" s="610"/>
      <c r="D2280" s="4"/>
      <c r="E2280" s="676">
        <v>100</v>
      </c>
      <c r="F2280" s="320">
        <f>E2280/12*$B$4</f>
        <v>83.333333333333343</v>
      </c>
      <c r="G2280" s="320"/>
      <c r="H2280" s="320">
        <f t="shared" si="1681"/>
        <v>0</v>
      </c>
      <c r="I2280" s="320"/>
      <c r="J2280" s="320"/>
      <c r="K2280" s="320"/>
      <c r="L2280" s="320"/>
      <c r="M2280" s="320"/>
      <c r="N2280" s="320"/>
      <c r="O2280" s="320"/>
      <c r="P2280" s="320"/>
      <c r="Q2280" s="505"/>
      <c r="R2280" s="505"/>
      <c r="S2280" s="505"/>
      <c r="T2280" s="505"/>
      <c r="U2280" s="505"/>
      <c r="V2280" s="505"/>
      <c r="W2280" s="505"/>
      <c r="X2280" s="505"/>
      <c r="Y2280" s="505"/>
      <c r="Z2280" s="505"/>
      <c r="AA2280" s="948"/>
      <c r="AB2280" s="505"/>
      <c r="AC2280" s="968"/>
      <c r="AD2280" s="505"/>
      <c r="AE2280" s="505"/>
      <c r="AF2280" s="505"/>
      <c r="AG2280" s="505"/>
      <c r="AH2280" s="505"/>
      <c r="AI2280" s="1142"/>
      <c r="AJ2280" s="501"/>
      <c r="AK2280" s="1317">
        <f t="shared" si="1634"/>
        <v>0</v>
      </c>
      <c r="AL2280" s="1332"/>
    </row>
    <row r="2281" spans="1:38" ht="29.25" x14ac:dyDescent="0.25">
      <c r="B2281" s="434" t="s">
        <v>133</v>
      </c>
      <c r="C2281" s="610"/>
      <c r="D2281" s="4"/>
      <c r="E2281" s="675">
        <f>E2282+E2283+E2284</f>
        <v>3024</v>
      </c>
      <c r="F2281" s="675">
        <f t="shared" ref="F2281:G2281" si="1682">F2282+F2283+F2284</f>
        <v>2515.7777777777778</v>
      </c>
      <c r="G2281" s="675">
        <f t="shared" si="1682"/>
        <v>2434</v>
      </c>
      <c r="H2281" s="320">
        <f t="shared" si="1681"/>
        <v>96.749403762918476</v>
      </c>
      <c r="I2281" s="320"/>
      <c r="J2281" s="320"/>
      <c r="K2281" s="320"/>
      <c r="L2281" s="320"/>
      <c r="M2281" s="320"/>
      <c r="N2281" s="320"/>
      <c r="O2281" s="320"/>
      <c r="P2281" s="320"/>
      <c r="Q2281" s="505"/>
      <c r="R2281" s="505"/>
      <c r="S2281" s="505"/>
      <c r="T2281" s="505"/>
      <c r="U2281" s="505"/>
      <c r="V2281" s="505"/>
      <c r="W2281" s="505"/>
      <c r="X2281" s="505"/>
      <c r="Y2281" s="505"/>
      <c r="Z2281" s="505"/>
      <c r="AA2281" s="948"/>
      <c r="AB2281" s="505"/>
      <c r="AC2281" s="968"/>
      <c r="AD2281" s="505"/>
      <c r="AE2281" s="505"/>
      <c r="AF2281" s="505"/>
      <c r="AG2281" s="505"/>
      <c r="AH2281" s="505"/>
      <c r="AI2281" s="1142"/>
      <c r="AJ2281" s="501"/>
      <c r="AK2281" s="1317">
        <f t="shared" si="1634"/>
        <v>0</v>
      </c>
      <c r="AL2281" s="1332"/>
    </row>
    <row r="2282" spans="1:38" x14ac:dyDescent="0.25">
      <c r="B2282" s="461" t="s">
        <v>232</v>
      </c>
      <c r="C2282" s="610"/>
      <c r="D2282" s="4"/>
      <c r="E2282" s="676">
        <v>2924</v>
      </c>
      <c r="F2282" s="320">
        <f t="shared" ref="F2282:F2283" si="1683">E2282/12*$B$4</f>
        <v>2436.6666666666665</v>
      </c>
      <c r="G2282" s="320">
        <v>2434</v>
      </c>
      <c r="H2282" s="320">
        <f t="shared" si="1681"/>
        <v>99.890560875513003</v>
      </c>
      <c r="I2282" s="320"/>
      <c r="J2282" s="320"/>
      <c r="K2282" s="320"/>
      <c r="L2282" s="320"/>
      <c r="M2282" s="320"/>
      <c r="N2282" s="320"/>
      <c r="O2282" s="320"/>
      <c r="P2282" s="320"/>
      <c r="Q2282" s="505"/>
      <c r="R2282" s="505"/>
      <c r="S2282" s="505"/>
      <c r="T2282" s="505"/>
      <c r="U2282" s="505"/>
      <c r="V2282" s="505"/>
      <c r="W2282" s="505"/>
      <c r="X2282" s="505"/>
      <c r="Y2282" s="505"/>
      <c r="Z2282" s="505"/>
      <c r="AA2282" s="948"/>
      <c r="AB2282" s="505"/>
      <c r="AC2282" s="968"/>
      <c r="AD2282" s="505"/>
      <c r="AE2282" s="505"/>
      <c r="AF2282" s="505"/>
      <c r="AG2282" s="505"/>
      <c r="AH2282" s="505"/>
      <c r="AI2282" s="1142"/>
      <c r="AJ2282" s="501"/>
      <c r="AK2282" s="1317">
        <f t="shared" si="1634"/>
        <v>0</v>
      </c>
      <c r="AL2282" s="1332"/>
    </row>
    <row r="2283" spans="1:38" ht="45" x14ac:dyDescent="0.25">
      <c r="A2283" s="224">
        <v>1</v>
      </c>
      <c r="B2283" s="461" t="s">
        <v>523</v>
      </c>
      <c r="C2283" s="610"/>
      <c r="D2283" s="4"/>
      <c r="E2283" s="676">
        <v>24</v>
      </c>
      <c r="F2283" s="320">
        <f t="shared" si="1683"/>
        <v>20</v>
      </c>
      <c r="G2283" s="320"/>
      <c r="H2283" s="320">
        <f t="shared" si="1681"/>
        <v>0</v>
      </c>
      <c r="I2283" s="320"/>
      <c r="J2283" s="320"/>
      <c r="K2283" s="320"/>
      <c r="L2283" s="320"/>
      <c r="M2283" s="320"/>
      <c r="N2283" s="320"/>
      <c r="O2283" s="320"/>
      <c r="P2283" s="320"/>
      <c r="Q2283" s="505"/>
      <c r="R2283" s="505"/>
      <c r="S2283" s="505"/>
      <c r="T2283" s="505"/>
      <c r="U2283" s="505"/>
      <c r="V2283" s="505"/>
      <c r="W2283" s="505"/>
      <c r="X2283" s="505"/>
      <c r="Y2283" s="505"/>
      <c r="Z2283" s="505"/>
      <c r="AA2283" s="948"/>
      <c r="AB2283" s="505"/>
      <c r="AC2283" s="968"/>
      <c r="AD2283" s="505"/>
      <c r="AE2283" s="505"/>
      <c r="AF2283" s="505"/>
      <c r="AG2283" s="505"/>
      <c r="AH2283" s="505"/>
      <c r="AI2283" s="1142"/>
      <c r="AJ2283" s="501"/>
      <c r="AK2283" s="1317">
        <f t="shared" si="1634"/>
        <v>0</v>
      </c>
      <c r="AL2283" s="1332"/>
    </row>
    <row r="2284" spans="1:38" s="2527" customFormat="1" ht="75" x14ac:dyDescent="0.25">
      <c r="B2284" s="4" t="s">
        <v>595</v>
      </c>
      <c r="C2284" s="610"/>
      <c r="D2284" s="4"/>
      <c r="E2284" s="676">
        <v>76</v>
      </c>
      <c r="F2284" s="3637">
        <f>E2284/9*7</f>
        <v>59.111111111111114</v>
      </c>
      <c r="G2284" s="320"/>
      <c r="H2284" s="320">
        <f t="shared" si="1681"/>
        <v>0</v>
      </c>
      <c r="I2284" s="320"/>
      <c r="J2284" s="320"/>
      <c r="K2284" s="320"/>
      <c r="L2284" s="320"/>
      <c r="M2284" s="320"/>
      <c r="N2284" s="320"/>
      <c r="O2284" s="320"/>
      <c r="P2284" s="320"/>
      <c r="Q2284" s="505"/>
      <c r="R2284" s="505"/>
      <c r="S2284" s="505"/>
      <c r="T2284" s="505"/>
      <c r="U2284" s="505"/>
      <c r="V2284" s="505"/>
      <c r="W2284" s="505"/>
      <c r="X2284" s="505"/>
      <c r="Y2284" s="505"/>
      <c r="Z2284" s="505"/>
      <c r="AA2284" s="948"/>
      <c r="AB2284" s="505"/>
      <c r="AC2284" s="968"/>
      <c r="AD2284" s="505"/>
      <c r="AE2284" s="505"/>
      <c r="AF2284" s="505"/>
      <c r="AG2284" s="505"/>
      <c r="AH2284" s="505"/>
      <c r="AI2284" s="1142"/>
      <c r="AJ2284" s="501"/>
      <c r="AK2284" s="1317">
        <f t="shared" ref="AK2284:AK2347" si="1684">AB2284-AA2284-AE2284</f>
        <v>0</v>
      </c>
      <c r="AL2284" s="1332"/>
    </row>
    <row r="2285" spans="1:38" x14ac:dyDescent="0.25">
      <c r="A2285" s="224">
        <v>1</v>
      </c>
      <c r="B2285" s="3352" t="s">
        <v>201</v>
      </c>
      <c r="C2285" s="610"/>
      <c r="D2285" s="4"/>
      <c r="E2285" s="676"/>
      <c r="F2285" s="320"/>
      <c r="G2285" s="320"/>
      <c r="H2285" s="320"/>
      <c r="I2285" s="320"/>
      <c r="J2285" s="320"/>
      <c r="K2285" s="320"/>
      <c r="L2285" s="320"/>
      <c r="M2285" s="320"/>
      <c r="N2285" s="320"/>
      <c r="O2285" s="320"/>
      <c r="P2285" s="320"/>
      <c r="Q2285" s="505"/>
      <c r="R2285" s="505"/>
      <c r="S2285" s="505"/>
      <c r="T2285" s="505"/>
      <c r="U2285" s="505"/>
      <c r="V2285" s="505"/>
      <c r="W2285" s="505"/>
      <c r="X2285" s="505"/>
      <c r="Y2285" s="505"/>
      <c r="Z2285" s="505"/>
      <c r="AA2285" s="948"/>
      <c r="AB2285" s="505"/>
      <c r="AC2285" s="968"/>
      <c r="AD2285" s="505"/>
      <c r="AE2285" s="505"/>
      <c r="AF2285" s="505"/>
      <c r="AG2285" s="505"/>
      <c r="AH2285" s="505"/>
      <c r="AI2285" s="1142"/>
      <c r="AJ2285" s="501"/>
      <c r="AK2285" s="1317">
        <f t="shared" si="1684"/>
        <v>0</v>
      </c>
      <c r="AL2285" s="1332"/>
    </row>
    <row r="2286" spans="1:38" ht="104.25" x14ac:dyDescent="0.25">
      <c r="A2286" s="224">
        <v>1</v>
      </c>
      <c r="B2286" s="461" t="s">
        <v>594</v>
      </c>
      <c r="C2286" s="610"/>
      <c r="D2286" s="4"/>
      <c r="E2286" s="676">
        <v>378</v>
      </c>
      <c r="F2286" s="320">
        <f>E2286/12*$B$4</f>
        <v>315</v>
      </c>
      <c r="G2286" s="320">
        <v>139</v>
      </c>
      <c r="H2286" s="320">
        <f>G2286/F2286*100</f>
        <v>44.126984126984127</v>
      </c>
      <c r="I2286" s="320"/>
      <c r="J2286" s="320"/>
      <c r="K2286" s="320"/>
      <c r="L2286" s="320"/>
      <c r="M2286" s="320"/>
      <c r="N2286" s="320"/>
      <c r="O2286" s="320"/>
      <c r="P2286" s="320"/>
      <c r="Q2286" s="505">
        <v>671.34312</v>
      </c>
      <c r="R2286" s="505">
        <v>671.34312</v>
      </c>
      <c r="S2286" s="505">
        <v>671.34312</v>
      </c>
      <c r="T2286" s="505">
        <v>671.34312</v>
      </c>
      <c r="U2286" s="505">
        <v>671.34312</v>
      </c>
      <c r="V2286" s="505">
        <v>671.34312</v>
      </c>
      <c r="W2286" s="505">
        <v>671.34312</v>
      </c>
      <c r="X2286" s="505">
        <v>671.34312</v>
      </c>
      <c r="Y2286" s="505">
        <v>671.34312</v>
      </c>
      <c r="Z2286" s="505">
        <v>671.34312</v>
      </c>
      <c r="AA2286" s="1085">
        <f t="shared" ref="AA2286" si="1685">Q2286/12*$B$4+(R2286-Q2286)/11*9+(S2286-R2286)/10*8+(T2286-S2286)/9*7+(U2286-T2286)/8*6+(V2286-U2286)/7*5+(W2286-V2286)/6*4+(X2286-W2286)/5*3+(Y2286-X2286)/4*2+(Z2286-Y2286)/3*1</f>
        <v>559.45259999999996</v>
      </c>
      <c r="AB2286" s="505">
        <f>AH2286-AG2286-AD2286</f>
        <v>246.86956000000004</v>
      </c>
      <c r="AC2286" s="968"/>
      <c r="AD2286" s="505"/>
      <c r="AE2286" s="505">
        <f>AB2286-AA2286</f>
        <v>-312.58303999999993</v>
      </c>
      <c r="AF2286" s="505"/>
      <c r="AG2286" s="505">
        <v>0</v>
      </c>
      <c r="AH2286" s="505">
        <v>246.86956000000004</v>
      </c>
      <c r="AI2286" s="1142"/>
      <c r="AJ2286" s="501"/>
      <c r="AK2286" s="1317">
        <f t="shared" si="1684"/>
        <v>0</v>
      </c>
      <c r="AL2286" s="1332"/>
    </row>
    <row r="2287" spans="1:38" ht="63" x14ac:dyDescent="0.25">
      <c r="A2287" s="224">
        <v>1</v>
      </c>
      <c r="B2287" s="674" t="s">
        <v>525</v>
      </c>
      <c r="C2287" s="610"/>
      <c r="D2287" s="4"/>
      <c r="E2287" s="675">
        <f>E2288+E2295</f>
        <v>2720</v>
      </c>
      <c r="F2287" s="675">
        <f t="shared" ref="F2287:G2287" si="1686">F2288+F2295</f>
        <v>2266.666666666667</v>
      </c>
      <c r="G2287" s="675">
        <f t="shared" si="1686"/>
        <v>3101</v>
      </c>
      <c r="H2287" s="320">
        <f>G2287/F2287*100</f>
        <v>136.80882352941174</v>
      </c>
      <c r="I2287" s="320"/>
      <c r="J2287" s="320"/>
      <c r="K2287" s="320"/>
      <c r="L2287" s="320"/>
      <c r="M2287" s="320"/>
      <c r="N2287" s="320"/>
      <c r="O2287" s="320"/>
      <c r="P2287" s="320"/>
      <c r="Q2287" s="505">
        <f t="shared" ref="Q2287:AH2287" si="1687">Q2288+Q2295</f>
        <v>8514.7391069324804</v>
      </c>
      <c r="R2287" s="505">
        <f t="shared" ref="R2287:S2287" si="1688">R2288+R2295</f>
        <v>8514.7391069324804</v>
      </c>
      <c r="S2287" s="505">
        <f t="shared" si="1688"/>
        <v>8514.7391069324804</v>
      </c>
      <c r="T2287" s="505">
        <f t="shared" ref="T2287:U2287" si="1689">T2288+T2295</f>
        <v>8514.7391069324804</v>
      </c>
      <c r="U2287" s="505">
        <f t="shared" si="1689"/>
        <v>8514.7391069324804</v>
      </c>
      <c r="V2287" s="505">
        <f t="shared" ref="V2287:W2287" si="1690">V2288+V2295</f>
        <v>8514.7391069324804</v>
      </c>
      <c r="W2287" s="505">
        <f t="shared" si="1690"/>
        <v>8514.7391069324804</v>
      </c>
      <c r="X2287" s="505">
        <f t="shared" ref="X2287:Y2287" si="1691">X2288+X2295</f>
        <v>8514.7391069324804</v>
      </c>
      <c r="Y2287" s="505">
        <f t="shared" si="1691"/>
        <v>8514.7391069324804</v>
      </c>
      <c r="Z2287" s="505">
        <f t="shared" ref="Z2287" si="1692">Z2288+Z2295</f>
        <v>8514.7391069324804</v>
      </c>
      <c r="AA2287" s="948">
        <f t="shared" si="1687"/>
        <v>7095.6159224437342</v>
      </c>
      <c r="AB2287" s="505">
        <f t="shared" si="1687"/>
        <v>6535.7426300000006</v>
      </c>
      <c r="AC2287" s="968">
        <f t="shared" si="1687"/>
        <v>0</v>
      </c>
      <c r="AD2287" s="505">
        <f t="shared" si="1687"/>
        <v>0</v>
      </c>
      <c r="AE2287" s="505">
        <f t="shared" si="1687"/>
        <v>-559.87329244373359</v>
      </c>
      <c r="AF2287" s="505">
        <f t="shared" si="1687"/>
        <v>0</v>
      </c>
      <c r="AG2287" s="505">
        <f t="shared" si="1687"/>
        <v>-5.3929</v>
      </c>
      <c r="AH2287" s="505">
        <f t="shared" si="1687"/>
        <v>6530.3497299999999</v>
      </c>
      <c r="AI2287" s="1142"/>
      <c r="AJ2287" s="501"/>
      <c r="AK2287" s="1317">
        <f t="shared" si="1684"/>
        <v>0</v>
      </c>
      <c r="AL2287" s="1332"/>
    </row>
    <row r="2288" spans="1:38" ht="30" x14ac:dyDescent="0.25">
      <c r="A2288" s="224">
        <v>1</v>
      </c>
      <c r="B2288" s="652" t="s">
        <v>285</v>
      </c>
      <c r="C2288" s="610"/>
      <c r="D2288" s="4"/>
      <c r="E2288" s="678">
        <f>SUM(E2289:E2294)</f>
        <v>2225</v>
      </c>
      <c r="F2288" s="320">
        <f t="shared" ref="F2288:G2288" si="1693">SUM(F2289:F2294)</f>
        <v>1854.1666666666667</v>
      </c>
      <c r="G2288" s="320">
        <f t="shared" si="1693"/>
        <v>1518</v>
      </c>
      <c r="H2288" s="320">
        <f>G2288/F2288*100</f>
        <v>81.869662921348308</v>
      </c>
      <c r="I2288" s="320"/>
      <c r="J2288" s="320"/>
      <c r="K2288" s="320"/>
      <c r="L2288" s="320"/>
      <c r="M2288" s="320"/>
      <c r="N2288" s="320"/>
      <c r="O2288" s="320"/>
      <c r="P2288" s="320"/>
      <c r="Q2288" s="505">
        <f t="shared" ref="Q2288:AH2288" si="1694">SUM(Q2289:Q2294)</f>
        <v>7817.6999069324811</v>
      </c>
      <c r="R2288" s="505">
        <f t="shared" ref="R2288:S2288" si="1695">SUM(R2289:R2294)</f>
        <v>7817.6999069324811</v>
      </c>
      <c r="S2288" s="505">
        <f t="shared" si="1695"/>
        <v>7817.6999069324811</v>
      </c>
      <c r="T2288" s="505">
        <f t="shared" ref="T2288:U2288" si="1696">SUM(T2289:T2294)</f>
        <v>7817.6999069324811</v>
      </c>
      <c r="U2288" s="505">
        <f t="shared" si="1696"/>
        <v>7817.6999069324811</v>
      </c>
      <c r="V2288" s="505">
        <f t="shared" ref="V2288:W2288" si="1697">SUM(V2289:V2294)</f>
        <v>7817.6999069324811</v>
      </c>
      <c r="W2288" s="505">
        <f t="shared" si="1697"/>
        <v>7817.6999069324811</v>
      </c>
      <c r="X2288" s="505">
        <f t="shared" ref="X2288:Y2288" si="1698">SUM(X2289:X2294)</f>
        <v>7817.6999069324811</v>
      </c>
      <c r="Y2288" s="505">
        <f t="shared" si="1698"/>
        <v>7817.6999069324811</v>
      </c>
      <c r="Z2288" s="505">
        <f t="shared" ref="Z2288" si="1699">SUM(Z2289:Z2294)</f>
        <v>7817.6999069324811</v>
      </c>
      <c r="AA2288" s="948">
        <f t="shared" si="1694"/>
        <v>6514.7499224437342</v>
      </c>
      <c r="AB2288" s="505">
        <f t="shared" si="1694"/>
        <v>4278.6260199999997</v>
      </c>
      <c r="AC2288" s="968">
        <f t="shared" si="1694"/>
        <v>0</v>
      </c>
      <c r="AD2288" s="505">
        <f t="shared" si="1694"/>
        <v>0</v>
      </c>
      <c r="AE2288" s="505">
        <f t="shared" si="1694"/>
        <v>-2236.1239024437341</v>
      </c>
      <c r="AF2288" s="505">
        <f t="shared" si="1694"/>
        <v>0</v>
      </c>
      <c r="AG2288" s="505">
        <f t="shared" si="1694"/>
        <v>-5.3929</v>
      </c>
      <c r="AH2288" s="505">
        <f t="shared" si="1694"/>
        <v>4273.2331199999999</v>
      </c>
      <c r="AI2288" s="1142"/>
      <c r="AJ2288" s="501"/>
      <c r="AK2288" s="1317">
        <f t="shared" si="1684"/>
        <v>0</v>
      </c>
      <c r="AL2288" s="1332"/>
    </row>
    <row r="2289" spans="1:38" ht="30" x14ac:dyDescent="0.25">
      <c r="A2289" s="224">
        <v>1</v>
      </c>
      <c r="B2289" s="461" t="s">
        <v>526</v>
      </c>
      <c r="C2289" s="610"/>
      <c r="D2289" s="4"/>
      <c r="E2289" s="677">
        <v>1882</v>
      </c>
      <c r="F2289" s="320">
        <f>E2289/12*$B$4</f>
        <v>1568.3333333333335</v>
      </c>
      <c r="G2289" s="320">
        <v>1230</v>
      </c>
      <c r="H2289" s="320">
        <f>G2289/F2289*100</f>
        <v>78.427205100956428</v>
      </c>
      <c r="I2289" s="320"/>
      <c r="J2289" s="320"/>
      <c r="K2289" s="320"/>
      <c r="L2289" s="320"/>
      <c r="M2289" s="320"/>
      <c r="N2289" s="320"/>
      <c r="O2289" s="320"/>
      <c r="P2289" s="320"/>
      <c r="Q2289" s="505">
        <v>7315.4094769324811</v>
      </c>
      <c r="R2289" s="505">
        <v>7315.4094769324811</v>
      </c>
      <c r="S2289" s="505">
        <v>7315.4094769324811</v>
      </c>
      <c r="T2289" s="505">
        <v>7315.4094769324811</v>
      </c>
      <c r="U2289" s="505">
        <v>7315.4094769324811</v>
      </c>
      <c r="V2289" s="505">
        <v>7315.4094769324811</v>
      </c>
      <c r="W2289" s="505">
        <v>7315.4094769324811</v>
      </c>
      <c r="X2289" s="505">
        <v>7315.4094769324811</v>
      </c>
      <c r="Y2289" s="505">
        <v>7315.4094769324811</v>
      </c>
      <c r="Z2289" s="505">
        <v>7315.4094769324811</v>
      </c>
      <c r="AA2289" s="948">
        <f t="shared" ref="AA2289" si="1700">Q2289/12*$B$4+(R2289-Q2289)/11*9+(S2289-R2289)/10*8+(T2289-S2289)/9*7+(U2289-T2289)/8*6+(V2289-U2289)/7*5+(W2289-V2289)/6*4+(X2289-W2289)/5*3+(Y2289-X2289)/4*2+(Z2289-Y2289)/3*1</f>
        <v>6096.1745641104008</v>
      </c>
      <c r="AB2289" s="505">
        <f>AH2289-AG2289-AD2289</f>
        <v>3903.78622</v>
      </c>
      <c r="AC2289" s="968"/>
      <c r="AD2289" s="505"/>
      <c r="AE2289" s="505">
        <f>AB2289-AA2289</f>
        <v>-2192.3883441104008</v>
      </c>
      <c r="AF2289" s="505"/>
      <c r="AG2289" s="505">
        <v>-5.3929</v>
      </c>
      <c r="AH2289" s="505">
        <v>3898.3933200000001</v>
      </c>
      <c r="AI2289" s="1142"/>
      <c r="AJ2289" s="501"/>
      <c r="AK2289" s="1317">
        <f t="shared" si="1684"/>
        <v>0</v>
      </c>
      <c r="AL2289" s="1332"/>
    </row>
    <row r="2290" spans="1:38" ht="60" x14ac:dyDescent="0.25">
      <c r="A2290" s="224">
        <v>1</v>
      </c>
      <c r="B2290" s="461" t="s">
        <v>547</v>
      </c>
      <c r="C2290" s="610"/>
      <c r="D2290" s="4"/>
      <c r="E2290" s="679"/>
      <c r="F2290" s="320"/>
      <c r="G2290" s="320"/>
      <c r="H2290" s="320"/>
      <c r="I2290" s="320"/>
      <c r="J2290" s="320"/>
      <c r="K2290" s="320"/>
      <c r="L2290" s="320"/>
      <c r="M2290" s="320"/>
      <c r="N2290" s="320"/>
      <c r="O2290" s="320"/>
      <c r="P2290" s="320"/>
      <c r="Q2290" s="505"/>
      <c r="R2290" s="505"/>
      <c r="S2290" s="505"/>
      <c r="T2290" s="505"/>
      <c r="U2290" s="505"/>
      <c r="V2290" s="505"/>
      <c r="W2290" s="505"/>
      <c r="X2290" s="505"/>
      <c r="Y2290" s="505"/>
      <c r="Z2290" s="505"/>
      <c r="AA2290" s="948"/>
      <c r="AB2290" s="505"/>
      <c r="AC2290" s="968"/>
      <c r="AD2290" s="505"/>
      <c r="AE2290" s="505"/>
      <c r="AF2290" s="505"/>
      <c r="AG2290" s="505"/>
      <c r="AH2290" s="505"/>
      <c r="AI2290" s="1142"/>
      <c r="AJ2290" s="501"/>
      <c r="AK2290" s="1317">
        <f t="shared" si="1684"/>
        <v>0</v>
      </c>
      <c r="AL2290" s="1332"/>
    </row>
    <row r="2291" spans="1:38" ht="30" x14ac:dyDescent="0.25">
      <c r="A2291" s="224">
        <v>1</v>
      </c>
      <c r="B2291" s="461" t="s">
        <v>527</v>
      </c>
      <c r="C2291" s="610"/>
      <c r="D2291" s="4"/>
      <c r="E2291" s="679">
        <v>343</v>
      </c>
      <c r="F2291" s="320">
        <f>E2291/12*$B$4</f>
        <v>285.83333333333331</v>
      </c>
      <c r="G2291" s="320">
        <v>288</v>
      </c>
      <c r="H2291" s="320">
        <f>G2291/F2291*100</f>
        <v>100.75801749271139</v>
      </c>
      <c r="I2291" s="320"/>
      <c r="J2291" s="320"/>
      <c r="K2291" s="320"/>
      <c r="L2291" s="320"/>
      <c r="M2291" s="320"/>
      <c r="N2291" s="320"/>
      <c r="O2291" s="320"/>
      <c r="P2291" s="320"/>
      <c r="Q2291" s="505">
        <v>502.29043000000001</v>
      </c>
      <c r="R2291" s="505">
        <v>502.29043000000001</v>
      </c>
      <c r="S2291" s="505">
        <v>502.29043000000001</v>
      </c>
      <c r="T2291" s="505">
        <v>502.29043000000001</v>
      </c>
      <c r="U2291" s="505">
        <v>502.29043000000001</v>
      </c>
      <c r="V2291" s="505">
        <v>502.29043000000001</v>
      </c>
      <c r="W2291" s="505">
        <v>502.29043000000001</v>
      </c>
      <c r="X2291" s="505">
        <v>502.29043000000001</v>
      </c>
      <c r="Y2291" s="505">
        <v>502.29043000000001</v>
      </c>
      <c r="Z2291" s="505">
        <v>502.29043000000001</v>
      </c>
      <c r="AA2291" s="948">
        <f t="shared" ref="AA2291" si="1701">Q2291/12*$B$4+(R2291-Q2291)/11*9+(S2291-R2291)/10*8+(T2291-S2291)/9*7+(U2291-T2291)/8*6+(V2291-U2291)/7*5+(W2291-V2291)/6*4+(X2291-W2291)/5*3+(Y2291-X2291)/4*2+(Z2291-Y2291)/3*1</f>
        <v>418.57535833333338</v>
      </c>
      <c r="AB2291" s="505">
        <f>AH2291-AG2291-AD2291</f>
        <v>374.83979999999991</v>
      </c>
      <c r="AC2291" s="968"/>
      <c r="AD2291" s="505"/>
      <c r="AE2291" s="505">
        <f>AB2291-AA2291</f>
        <v>-43.735558333333472</v>
      </c>
      <c r="AF2291" s="505"/>
      <c r="AG2291" s="505">
        <v>0</v>
      </c>
      <c r="AH2291" s="505">
        <v>374.83979999999991</v>
      </c>
      <c r="AI2291" s="1142"/>
      <c r="AJ2291" s="501"/>
      <c r="AK2291" s="1317">
        <f t="shared" si="1684"/>
        <v>0</v>
      </c>
      <c r="AL2291" s="1332"/>
    </row>
    <row r="2292" spans="1:38" ht="30" x14ac:dyDescent="0.25">
      <c r="A2292" s="224">
        <v>1</v>
      </c>
      <c r="B2292" s="461" t="s">
        <v>528</v>
      </c>
      <c r="C2292" s="610"/>
      <c r="D2292" s="4"/>
      <c r="E2292" s="679"/>
      <c r="F2292" s="320"/>
      <c r="G2292" s="320"/>
      <c r="H2292" s="320"/>
      <c r="I2292" s="320"/>
      <c r="J2292" s="320"/>
      <c r="K2292" s="320"/>
      <c r="L2292" s="320"/>
      <c r="M2292" s="320"/>
      <c r="N2292" s="320"/>
      <c r="O2292" s="320"/>
      <c r="P2292" s="320"/>
      <c r="Q2292" s="505"/>
      <c r="R2292" s="505"/>
      <c r="S2292" s="505"/>
      <c r="T2292" s="505"/>
      <c r="U2292" s="505"/>
      <c r="V2292" s="505"/>
      <c r="W2292" s="505"/>
      <c r="X2292" s="505"/>
      <c r="Y2292" s="505"/>
      <c r="Z2292" s="505"/>
      <c r="AA2292" s="948"/>
      <c r="AB2292" s="505">
        <f>AH2292-AG2292-AD2292</f>
        <v>0</v>
      </c>
      <c r="AC2292" s="968"/>
      <c r="AD2292" s="505"/>
      <c r="AE2292" s="505">
        <f>AB2292-AA2292</f>
        <v>0</v>
      </c>
      <c r="AF2292" s="505"/>
      <c r="AG2292" s="505">
        <v>0</v>
      </c>
      <c r="AH2292" s="505">
        <v>0</v>
      </c>
      <c r="AI2292" s="1142"/>
      <c r="AJ2292" s="501"/>
      <c r="AK2292" s="1317">
        <f t="shared" si="1684"/>
        <v>0</v>
      </c>
      <c r="AL2292" s="1332"/>
    </row>
    <row r="2293" spans="1:38" ht="45" x14ac:dyDescent="0.25">
      <c r="A2293" s="224">
        <v>1</v>
      </c>
      <c r="B2293" s="461" t="s">
        <v>529</v>
      </c>
      <c r="C2293" s="610"/>
      <c r="D2293" s="4"/>
      <c r="E2293" s="679"/>
      <c r="F2293" s="320"/>
      <c r="G2293" s="320"/>
      <c r="H2293" s="320"/>
      <c r="I2293" s="320"/>
      <c r="J2293" s="320"/>
      <c r="K2293" s="320"/>
      <c r="L2293" s="320"/>
      <c r="M2293" s="320"/>
      <c r="N2293" s="320"/>
      <c r="O2293" s="320"/>
      <c r="P2293" s="320"/>
      <c r="Q2293" s="505"/>
      <c r="R2293" s="505"/>
      <c r="S2293" s="505"/>
      <c r="T2293" s="505"/>
      <c r="U2293" s="505"/>
      <c r="V2293" s="505"/>
      <c r="W2293" s="505"/>
      <c r="X2293" s="505"/>
      <c r="Y2293" s="505"/>
      <c r="Z2293" s="505"/>
      <c r="AA2293" s="948"/>
      <c r="AB2293" s="505"/>
      <c r="AC2293" s="968"/>
      <c r="AD2293" s="505"/>
      <c r="AE2293" s="505"/>
      <c r="AF2293" s="505"/>
      <c r="AG2293" s="505"/>
      <c r="AH2293" s="505"/>
      <c r="AI2293" s="1142"/>
      <c r="AJ2293" s="501"/>
      <c r="AK2293" s="1317">
        <f t="shared" si="1684"/>
        <v>0</v>
      </c>
      <c r="AL2293" s="1332"/>
    </row>
    <row r="2294" spans="1:38" ht="30" x14ac:dyDescent="0.25">
      <c r="A2294" s="224">
        <v>1</v>
      </c>
      <c r="B2294" s="461" t="s">
        <v>530</v>
      </c>
      <c r="C2294" s="610"/>
      <c r="D2294" s="4"/>
      <c r="E2294" s="679"/>
      <c r="F2294" s="320"/>
      <c r="G2294" s="320"/>
      <c r="H2294" s="320"/>
      <c r="I2294" s="320"/>
      <c r="J2294" s="320"/>
      <c r="K2294" s="320"/>
      <c r="L2294" s="320"/>
      <c r="M2294" s="320"/>
      <c r="N2294" s="320"/>
      <c r="O2294" s="320"/>
      <c r="P2294" s="320"/>
      <c r="Q2294" s="505"/>
      <c r="R2294" s="505"/>
      <c r="S2294" s="505"/>
      <c r="T2294" s="505"/>
      <c r="U2294" s="505"/>
      <c r="V2294" s="505"/>
      <c r="W2294" s="505"/>
      <c r="X2294" s="505"/>
      <c r="Y2294" s="505"/>
      <c r="Z2294" s="505"/>
      <c r="AA2294" s="948"/>
      <c r="AB2294" s="505"/>
      <c r="AC2294" s="968"/>
      <c r="AD2294" s="505"/>
      <c r="AE2294" s="505"/>
      <c r="AF2294" s="505"/>
      <c r="AG2294" s="505"/>
      <c r="AH2294" s="505"/>
      <c r="AI2294" s="1142"/>
      <c r="AJ2294" s="501"/>
      <c r="AK2294" s="1317">
        <f t="shared" si="1684"/>
        <v>0</v>
      </c>
      <c r="AL2294" s="1332"/>
    </row>
    <row r="2295" spans="1:38" ht="60" x14ac:dyDescent="0.25">
      <c r="A2295" s="224">
        <v>1</v>
      </c>
      <c r="B2295" s="652" t="s">
        <v>286</v>
      </c>
      <c r="C2295" s="610"/>
      <c r="D2295" s="4"/>
      <c r="E2295" s="3484">
        <f>SUM(E2296:E2298)</f>
        <v>495</v>
      </c>
      <c r="F2295" s="3484">
        <f t="shared" ref="F2295:G2295" si="1702">SUM(F2296:F2298)</f>
        <v>412.5</v>
      </c>
      <c r="G2295" s="3484">
        <f t="shared" si="1702"/>
        <v>1583</v>
      </c>
      <c r="H2295" s="320">
        <f>G2295/F2295*100</f>
        <v>383.75757575757575</v>
      </c>
      <c r="I2295" s="320"/>
      <c r="J2295" s="320"/>
      <c r="K2295" s="320"/>
      <c r="L2295" s="320"/>
      <c r="M2295" s="320"/>
      <c r="N2295" s="320"/>
      <c r="O2295" s="320"/>
      <c r="P2295" s="320"/>
      <c r="Q2295" s="505">
        <f t="shared" ref="Q2295:AH2295" si="1703">SUM(Q2296:Q2298)</f>
        <v>697.03920000000005</v>
      </c>
      <c r="R2295" s="505">
        <f t="shared" ref="R2295:S2295" si="1704">SUM(R2296:R2298)</f>
        <v>697.03920000000005</v>
      </c>
      <c r="S2295" s="505">
        <f t="shared" si="1704"/>
        <v>697.03920000000005</v>
      </c>
      <c r="T2295" s="505">
        <f t="shared" ref="T2295:U2295" si="1705">SUM(T2296:T2298)</f>
        <v>697.03920000000005</v>
      </c>
      <c r="U2295" s="505">
        <f t="shared" si="1705"/>
        <v>697.03920000000005</v>
      </c>
      <c r="V2295" s="505">
        <f t="shared" ref="V2295:W2295" si="1706">SUM(V2296:V2298)</f>
        <v>697.03920000000005</v>
      </c>
      <c r="W2295" s="505">
        <f t="shared" si="1706"/>
        <v>697.03920000000005</v>
      </c>
      <c r="X2295" s="505">
        <f t="shared" ref="X2295:Y2295" si="1707">SUM(X2296:X2298)</f>
        <v>697.03920000000005</v>
      </c>
      <c r="Y2295" s="505">
        <f t="shared" si="1707"/>
        <v>697.03920000000005</v>
      </c>
      <c r="Z2295" s="505">
        <f t="shared" ref="Z2295" si="1708">SUM(Z2296:Z2298)</f>
        <v>697.03920000000005</v>
      </c>
      <c r="AA2295" s="948">
        <f t="shared" si="1703"/>
        <v>580.86599999999999</v>
      </c>
      <c r="AB2295" s="505">
        <f t="shared" si="1703"/>
        <v>2257.1166100000005</v>
      </c>
      <c r="AC2295" s="968">
        <f t="shared" si="1703"/>
        <v>0</v>
      </c>
      <c r="AD2295" s="505">
        <f t="shared" si="1703"/>
        <v>0</v>
      </c>
      <c r="AE2295" s="505">
        <f t="shared" si="1703"/>
        <v>1676.2506100000005</v>
      </c>
      <c r="AF2295" s="505">
        <f t="shared" si="1703"/>
        <v>0</v>
      </c>
      <c r="AG2295" s="505">
        <f t="shared" si="1703"/>
        <v>0</v>
      </c>
      <c r="AH2295" s="505">
        <f t="shared" si="1703"/>
        <v>2257.1166100000005</v>
      </c>
      <c r="AI2295" s="1142"/>
      <c r="AJ2295" s="501"/>
      <c r="AK2295" s="1317">
        <f t="shared" si="1684"/>
        <v>0</v>
      </c>
      <c r="AL2295" s="1332"/>
    </row>
    <row r="2296" spans="1:38" ht="45" x14ac:dyDescent="0.25">
      <c r="A2296" s="224">
        <v>1</v>
      </c>
      <c r="B2296" s="461" t="s">
        <v>531</v>
      </c>
      <c r="C2296" s="610"/>
      <c r="D2296" s="4"/>
      <c r="E2296" s="679">
        <v>495</v>
      </c>
      <c r="F2296" s="320">
        <f>E2296/12*$B$4</f>
        <v>412.5</v>
      </c>
      <c r="G2296" s="320">
        <v>1583</v>
      </c>
      <c r="H2296" s="320">
        <f>G2296/F2296*100</f>
        <v>383.75757575757575</v>
      </c>
      <c r="I2296" s="320"/>
      <c r="J2296" s="320"/>
      <c r="K2296" s="320"/>
      <c r="L2296" s="320"/>
      <c r="M2296" s="320"/>
      <c r="N2296" s="320"/>
      <c r="O2296" s="320"/>
      <c r="P2296" s="320"/>
      <c r="Q2296" s="505">
        <v>697.03920000000005</v>
      </c>
      <c r="R2296" s="505">
        <v>697.03920000000005</v>
      </c>
      <c r="S2296" s="505">
        <v>697.03920000000005</v>
      </c>
      <c r="T2296" s="505">
        <v>697.03920000000005</v>
      </c>
      <c r="U2296" s="505">
        <v>697.03920000000005</v>
      </c>
      <c r="V2296" s="505">
        <v>697.03920000000005</v>
      </c>
      <c r="W2296" s="505">
        <v>697.03920000000005</v>
      </c>
      <c r="X2296" s="505">
        <v>697.03920000000005</v>
      </c>
      <c r="Y2296" s="505">
        <v>697.03920000000005</v>
      </c>
      <c r="Z2296" s="505">
        <v>697.03920000000005</v>
      </c>
      <c r="AA2296" s="948">
        <f t="shared" ref="AA2296" si="1709">Q2296/12*$B$4+(R2296-Q2296)/11*9+(S2296-R2296)/10*8+(T2296-S2296)/9*7+(U2296-T2296)/8*6+(V2296-U2296)/7*5+(W2296-V2296)/6*4+(X2296-W2296)/5*3+(Y2296-X2296)/4*2+(Z2296-Y2296)/3*1</f>
        <v>580.86599999999999</v>
      </c>
      <c r="AB2296" s="505">
        <f>AH2296-AG2296-AD2296</f>
        <v>2257.1166100000005</v>
      </c>
      <c r="AC2296" s="968"/>
      <c r="AD2296" s="505"/>
      <c r="AE2296" s="505">
        <f>AB2296-AA2296</f>
        <v>1676.2506100000005</v>
      </c>
      <c r="AF2296" s="505"/>
      <c r="AG2296" s="505">
        <v>0</v>
      </c>
      <c r="AH2296" s="505">
        <v>2257.1166100000005</v>
      </c>
      <c r="AI2296" s="1142"/>
      <c r="AJ2296" s="501"/>
      <c r="AK2296" s="1317">
        <f t="shared" si="1684"/>
        <v>0</v>
      </c>
      <c r="AL2296" s="1332"/>
    </row>
    <row r="2297" spans="1:38" ht="75" x14ac:dyDescent="0.25">
      <c r="B2297" s="461" t="s">
        <v>532</v>
      </c>
      <c r="C2297" s="610"/>
      <c r="D2297" s="4"/>
      <c r="E2297" s="679"/>
      <c r="F2297" s="320"/>
      <c r="G2297" s="320"/>
      <c r="H2297" s="320"/>
      <c r="I2297" s="320"/>
      <c r="J2297" s="320"/>
      <c r="K2297" s="320"/>
      <c r="L2297" s="320"/>
      <c r="M2297" s="320"/>
      <c r="N2297" s="320"/>
      <c r="O2297" s="320"/>
      <c r="P2297" s="320"/>
      <c r="Q2297" s="505"/>
      <c r="R2297" s="505"/>
      <c r="S2297" s="505"/>
      <c r="T2297" s="505"/>
      <c r="U2297" s="505"/>
      <c r="V2297" s="505"/>
      <c r="W2297" s="505"/>
      <c r="X2297" s="505"/>
      <c r="Y2297" s="505"/>
      <c r="Z2297" s="505"/>
      <c r="AA2297" s="948"/>
      <c r="AB2297" s="505">
        <f>AH2297-AG2297-AD2297</f>
        <v>0</v>
      </c>
      <c r="AC2297" s="968"/>
      <c r="AD2297" s="505"/>
      <c r="AE2297" s="505">
        <f>AB2297-AA2297</f>
        <v>0</v>
      </c>
      <c r="AF2297" s="505"/>
      <c r="AG2297" s="505"/>
      <c r="AH2297" s="505"/>
      <c r="AI2297" s="1142"/>
      <c r="AJ2297" s="501"/>
      <c r="AK2297" s="1317">
        <f t="shared" si="1684"/>
        <v>0</v>
      </c>
      <c r="AL2297" s="1332"/>
    </row>
    <row r="2298" spans="1:38" ht="60" x14ac:dyDescent="0.25">
      <c r="A2298" s="224">
        <v>1</v>
      </c>
      <c r="B2298" s="461" t="s">
        <v>533</v>
      </c>
      <c r="C2298" s="610"/>
      <c r="D2298" s="4"/>
      <c r="E2298" s="678"/>
      <c r="F2298" s="320"/>
      <c r="G2298" s="320"/>
      <c r="H2298" s="320"/>
      <c r="I2298" s="320"/>
      <c r="J2298" s="320"/>
      <c r="K2298" s="320"/>
      <c r="L2298" s="320"/>
      <c r="M2298" s="320"/>
      <c r="N2298" s="320"/>
      <c r="O2298" s="320"/>
      <c r="P2298" s="320"/>
      <c r="Q2298" s="505"/>
      <c r="R2298" s="505"/>
      <c r="S2298" s="505"/>
      <c r="T2298" s="505"/>
      <c r="U2298" s="505"/>
      <c r="V2298" s="505"/>
      <c r="W2298" s="505"/>
      <c r="X2298" s="505"/>
      <c r="Y2298" s="505"/>
      <c r="Z2298" s="505"/>
      <c r="AA2298" s="948"/>
      <c r="AB2298" s="505"/>
      <c r="AC2298" s="968"/>
      <c r="AD2298" s="505"/>
      <c r="AE2298" s="505"/>
      <c r="AF2298" s="505"/>
      <c r="AG2298" s="505"/>
      <c r="AH2298" s="505"/>
      <c r="AI2298" s="1142"/>
      <c r="AJ2298" s="501"/>
      <c r="AK2298" s="1317">
        <f t="shared" si="1684"/>
        <v>0</v>
      </c>
      <c r="AL2298" s="1332"/>
    </row>
    <row r="2299" spans="1:38" ht="29.25" x14ac:dyDescent="0.25">
      <c r="A2299" s="224">
        <v>1</v>
      </c>
      <c r="B2299" s="2522" t="s">
        <v>327</v>
      </c>
      <c r="C2299" s="610"/>
      <c r="D2299" s="4"/>
      <c r="E2299" s="679">
        <f>E2300+E2301+E2306+E2305+E2307+E2308</f>
        <v>7974</v>
      </c>
      <c r="F2299" s="679">
        <f t="shared" ref="F2299:G2299" si="1710">F2300+F2301+F2306+F2305+F2307+F2308</f>
        <v>6644.9999999999991</v>
      </c>
      <c r="G2299" s="679">
        <f t="shared" si="1710"/>
        <v>7701.5225</v>
      </c>
      <c r="H2299" s="320">
        <f>G2299/F2299*100</f>
        <v>115.899510910459</v>
      </c>
      <c r="I2299" s="320"/>
      <c r="J2299" s="320"/>
      <c r="K2299" s="320"/>
      <c r="L2299" s="320"/>
      <c r="M2299" s="320"/>
      <c r="N2299" s="320"/>
      <c r="O2299" s="320"/>
      <c r="P2299" s="320"/>
      <c r="Q2299" s="505">
        <v>23765.237079999999</v>
      </c>
      <c r="R2299" s="505">
        <v>23765.237079999999</v>
      </c>
      <c r="S2299" s="505">
        <v>23765.237079999999</v>
      </c>
      <c r="T2299" s="505">
        <v>23765.237079999999</v>
      </c>
      <c r="U2299" s="505">
        <v>23765.237079999999</v>
      </c>
      <c r="V2299" s="505">
        <v>23765.237079999999</v>
      </c>
      <c r="W2299" s="505">
        <v>23765.237079999999</v>
      </c>
      <c r="X2299" s="505">
        <v>23765.237079999999</v>
      </c>
      <c r="Y2299" s="505">
        <v>23765.237079999999</v>
      </c>
      <c r="Z2299" s="505">
        <v>23765.237079999999</v>
      </c>
      <c r="AA2299" s="948">
        <f t="shared" ref="AA2299" si="1711">Q2299/12*$B$4+(R2299-Q2299)/11*9+(S2299-R2299)/10*8+(T2299-S2299)/9*7+(U2299-T2299)/8*6+(V2299-U2299)/7*5+(W2299-V2299)/6*4+(X2299-W2299)/5*3+(Y2299-X2299)/4*2+(Z2299-Y2299)/3*1</f>
        <v>19804.364233333334</v>
      </c>
      <c r="AB2299" s="505">
        <f>AH2299-AG2299-AD2299</f>
        <v>22082.229570000003</v>
      </c>
      <c r="AC2299" s="968"/>
      <c r="AD2299" s="505"/>
      <c r="AE2299" s="505">
        <f>AB2299-AA2299</f>
        <v>2277.8653366666695</v>
      </c>
      <c r="AF2299" s="505"/>
      <c r="AG2299" s="505">
        <v>0</v>
      </c>
      <c r="AH2299" s="505">
        <v>22082.229570000003</v>
      </c>
      <c r="AI2299" s="1142"/>
      <c r="AJ2299" s="501"/>
      <c r="AK2299" s="1317">
        <f t="shared" si="1684"/>
        <v>0</v>
      </c>
      <c r="AL2299" s="1332"/>
    </row>
    <row r="2300" spans="1:38" x14ac:dyDescent="0.25">
      <c r="A2300" s="224">
        <v>1</v>
      </c>
      <c r="B2300" s="461" t="s">
        <v>318</v>
      </c>
      <c r="C2300" s="610"/>
      <c r="D2300" s="4"/>
      <c r="E2300" s="679"/>
      <c r="F2300" s="320"/>
      <c r="G2300" s="320"/>
      <c r="H2300" s="320"/>
      <c r="I2300" s="320"/>
      <c r="J2300" s="320"/>
      <c r="K2300" s="320"/>
      <c r="L2300" s="320"/>
      <c r="M2300" s="320"/>
      <c r="N2300" s="320"/>
      <c r="O2300" s="320"/>
      <c r="P2300" s="320"/>
      <c r="Q2300" s="505"/>
      <c r="R2300" s="505"/>
      <c r="S2300" s="505"/>
      <c r="T2300" s="505"/>
      <c r="U2300" s="505"/>
      <c r="V2300" s="505"/>
      <c r="W2300" s="505"/>
      <c r="X2300" s="505"/>
      <c r="Y2300" s="505"/>
      <c r="Z2300" s="505"/>
      <c r="AA2300" s="948"/>
      <c r="AB2300" s="505"/>
      <c r="AC2300" s="968"/>
      <c r="AD2300" s="505"/>
      <c r="AE2300" s="505"/>
      <c r="AF2300" s="505"/>
      <c r="AG2300" s="505"/>
      <c r="AH2300" s="505"/>
      <c r="AI2300" s="1142"/>
      <c r="AJ2300" s="501"/>
      <c r="AK2300" s="1317">
        <f t="shared" si="1684"/>
        <v>0</v>
      </c>
      <c r="AL2300" s="1332"/>
    </row>
    <row r="2301" spans="1:38" ht="30" x14ac:dyDescent="0.25">
      <c r="A2301" s="224">
        <v>1</v>
      </c>
      <c r="B2301" s="652" t="s">
        <v>506</v>
      </c>
      <c r="C2301" s="610"/>
      <c r="D2301" s="4"/>
      <c r="E2301" s="679">
        <f>E2302+E2303/4</f>
        <v>6909</v>
      </c>
      <c r="F2301" s="679">
        <f t="shared" ref="F2301:G2301" si="1712">F2302+F2303/4</f>
        <v>5757.5</v>
      </c>
      <c r="G2301" s="679">
        <f t="shared" si="1712"/>
        <v>7415.5225</v>
      </c>
      <c r="H2301" s="320">
        <f>G2301/F2301*100</f>
        <v>128.79761181068173</v>
      </c>
      <c r="I2301" s="320"/>
      <c r="J2301" s="320"/>
      <c r="K2301" s="320"/>
      <c r="L2301" s="320"/>
      <c r="M2301" s="320"/>
      <c r="N2301" s="320"/>
      <c r="O2301" s="320"/>
      <c r="P2301" s="320"/>
      <c r="Q2301" s="505"/>
      <c r="R2301" s="505"/>
      <c r="S2301" s="505"/>
      <c r="T2301" s="505"/>
      <c r="U2301" s="505"/>
      <c r="V2301" s="505"/>
      <c r="W2301" s="505"/>
      <c r="X2301" s="505"/>
      <c r="Y2301" s="505"/>
      <c r="Z2301" s="505"/>
      <c r="AA2301" s="948"/>
      <c r="AB2301" s="505"/>
      <c r="AC2301" s="968"/>
      <c r="AD2301" s="505"/>
      <c r="AE2301" s="505"/>
      <c r="AF2301" s="505"/>
      <c r="AG2301" s="505"/>
      <c r="AH2301" s="505"/>
      <c r="AI2301" s="1142"/>
      <c r="AJ2301" s="501"/>
      <c r="AK2301" s="1317">
        <f t="shared" si="1684"/>
        <v>0</v>
      </c>
      <c r="AL2301" s="1332"/>
    </row>
    <row r="2302" spans="1:38" x14ac:dyDescent="0.25">
      <c r="A2302" s="224">
        <v>1</v>
      </c>
      <c r="B2302" s="461" t="s">
        <v>507</v>
      </c>
      <c r="C2302" s="610"/>
      <c r="D2302" s="4"/>
      <c r="E2302" s="3353">
        <v>3159</v>
      </c>
      <c r="F2302" s="320">
        <f>E2302/12*$B$4</f>
        <v>2632.5</v>
      </c>
      <c r="G2302" s="320">
        <v>2876</v>
      </c>
      <c r="H2302" s="320">
        <f>G2302/F2302*100</f>
        <v>109.24976258309592</v>
      </c>
      <c r="I2302" s="320"/>
      <c r="J2302" s="320"/>
      <c r="K2302" s="320"/>
      <c r="L2302" s="320"/>
      <c r="M2302" s="320"/>
      <c r="N2302" s="320"/>
      <c r="O2302" s="320"/>
      <c r="P2302" s="320"/>
      <c r="Q2302" s="505"/>
      <c r="R2302" s="505"/>
      <c r="S2302" s="505"/>
      <c r="T2302" s="505"/>
      <c r="U2302" s="505"/>
      <c r="V2302" s="505"/>
      <c r="W2302" s="505"/>
      <c r="X2302" s="505"/>
      <c r="Y2302" s="505"/>
      <c r="Z2302" s="505"/>
      <c r="AA2302" s="948"/>
      <c r="AB2302" s="505"/>
      <c r="AC2302" s="968"/>
      <c r="AD2302" s="505"/>
      <c r="AE2302" s="505"/>
      <c r="AF2302" s="505"/>
      <c r="AG2302" s="505"/>
      <c r="AH2302" s="505"/>
      <c r="AI2302" s="1142"/>
      <c r="AJ2302" s="501"/>
      <c r="AK2302" s="1317">
        <f t="shared" si="1684"/>
        <v>0</v>
      </c>
      <c r="AL2302" s="1332"/>
    </row>
    <row r="2303" spans="1:38" ht="30" x14ac:dyDescent="0.25">
      <c r="A2303" s="224">
        <v>1</v>
      </c>
      <c r="B2303" s="461" t="s">
        <v>508</v>
      </c>
      <c r="C2303" s="610"/>
      <c r="D2303" s="4"/>
      <c r="E2303" s="679">
        <v>15000</v>
      </c>
      <c r="F2303" s="210">
        <f>E2303/12*$B$4</f>
        <v>12500</v>
      </c>
      <c r="G2303" s="320">
        <v>18158.09</v>
      </c>
      <c r="H2303" s="320">
        <f>G2303/F2303*100</f>
        <v>145.26471999999998</v>
      </c>
      <c r="I2303" s="320"/>
      <c r="J2303" s="320"/>
      <c r="K2303" s="320"/>
      <c r="L2303" s="320"/>
      <c r="M2303" s="320"/>
      <c r="N2303" s="320"/>
      <c r="O2303" s="320"/>
      <c r="P2303" s="320"/>
      <c r="Q2303" s="505"/>
      <c r="R2303" s="505"/>
      <c r="S2303" s="505"/>
      <c r="T2303" s="505"/>
      <c r="U2303" s="505"/>
      <c r="V2303" s="505"/>
      <c r="W2303" s="505"/>
      <c r="X2303" s="505"/>
      <c r="Y2303" s="505"/>
      <c r="Z2303" s="505"/>
      <c r="AA2303" s="948"/>
      <c r="AB2303" s="505">
        <f>AH2303-AG2303-AD2303</f>
        <v>0</v>
      </c>
      <c r="AC2303" s="968"/>
      <c r="AD2303" s="505"/>
      <c r="AE2303" s="505"/>
      <c r="AF2303" s="505"/>
      <c r="AG2303" s="505"/>
      <c r="AH2303" s="505"/>
      <c r="AI2303" s="1142"/>
      <c r="AJ2303" s="501"/>
      <c r="AK2303" s="1317">
        <f t="shared" si="1684"/>
        <v>0</v>
      </c>
      <c r="AL2303" s="1332"/>
    </row>
    <row r="2304" spans="1:38" ht="60" x14ac:dyDescent="0.25">
      <c r="A2304" s="224">
        <v>1</v>
      </c>
      <c r="B2304" s="461" t="s">
        <v>509</v>
      </c>
      <c r="C2304" s="610"/>
      <c r="D2304" s="4"/>
      <c r="E2304" s="679"/>
      <c r="F2304" s="210"/>
      <c r="G2304" s="320"/>
      <c r="H2304" s="320"/>
      <c r="I2304" s="320"/>
      <c r="J2304" s="320"/>
      <c r="K2304" s="320"/>
      <c r="L2304" s="320"/>
      <c r="M2304" s="320"/>
      <c r="N2304" s="320"/>
      <c r="O2304" s="320"/>
      <c r="P2304" s="320"/>
      <c r="Q2304" s="505"/>
      <c r="R2304" s="505"/>
      <c r="S2304" s="505"/>
      <c r="T2304" s="505"/>
      <c r="U2304" s="505"/>
      <c r="V2304" s="505"/>
      <c r="W2304" s="505"/>
      <c r="X2304" s="505"/>
      <c r="Y2304" s="505"/>
      <c r="Z2304" s="505"/>
      <c r="AA2304" s="948"/>
      <c r="AB2304" s="505">
        <f>AH2304-AG2304-AD2304</f>
        <v>0</v>
      </c>
      <c r="AC2304" s="968"/>
      <c r="AD2304" s="505"/>
      <c r="AE2304" s="505"/>
      <c r="AF2304" s="505"/>
      <c r="AG2304" s="505"/>
      <c r="AH2304" s="505"/>
      <c r="AI2304" s="1142"/>
      <c r="AJ2304" s="501"/>
      <c r="AK2304" s="1317">
        <f t="shared" si="1684"/>
        <v>0</v>
      </c>
      <c r="AL2304" s="1332"/>
    </row>
    <row r="2305" spans="1:38" ht="75" x14ac:dyDescent="0.25">
      <c r="A2305" s="224">
        <v>1</v>
      </c>
      <c r="B2305" s="461" t="s">
        <v>510</v>
      </c>
      <c r="C2305" s="610"/>
      <c r="D2305" s="4"/>
      <c r="E2305" s="677"/>
      <c r="F2305" s="210"/>
      <c r="G2305" s="320"/>
      <c r="H2305" s="320"/>
      <c r="I2305" s="320"/>
      <c r="J2305" s="320"/>
      <c r="K2305" s="320"/>
      <c r="L2305" s="320"/>
      <c r="M2305" s="320"/>
      <c r="N2305" s="320"/>
      <c r="O2305" s="320"/>
      <c r="P2305" s="320"/>
      <c r="Q2305" s="505"/>
      <c r="R2305" s="505"/>
      <c r="S2305" s="505"/>
      <c r="T2305" s="505"/>
      <c r="U2305" s="505"/>
      <c r="V2305" s="505"/>
      <c r="W2305" s="505"/>
      <c r="X2305" s="505"/>
      <c r="Y2305" s="505"/>
      <c r="Z2305" s="505"/>
      <c r="AA2305" s="948"/>
      <c r="AB2305" s="505">
        <f>AH2305-AG2305-AD2305</f>
        <v>0</v>
      </c>
      <c r="AC2305" s="968"/>
      <c r="AD2305" s="505"/>
      <c r="AE2305" s="505"/>
      <c r="AF2305" s="505"/>
      <c r="AG2305" s="505"/>
      <c r="AH2305" s="505"/>
      <c r="AI2305" s="1142"/>
      <c r="AJ2305" s="501"/>
      <c r="AK2305" s="1317">
        <f t="shared" si="1684"/>
        <v>0</v>
      </c>
      <c r="AL2305" s="1332"/>
    </row>
    <row r="2306" spans="1:38" ht="45" x14ac:dyDescent="0.25">
      <c r="B2306" s="460" t="s">
        <v>511</v>
      </c>
      <c r="C2306" s="610"/>
      <c r="D2306" s="4"/>
      <c r="E2306" s="677">
        <v>400</v>
      </c>
      <c r="F2306" s="210">
        <f t="shared" ref="F2306:F2308" si="1713">E2306/12*$B$4</f>
        <v>333.33333333333337</v>
      </c>
      <c r="G2306" s="320">
        <v>140</v>
      </c>
      <c r="H2306" s="320">
        <f>G2306/F2306*100</f>
        <v>41.999999999999993</v>
      </c>
      <c r="I2306" s="320"/>
      <c r="J2306" s="320"/>
      <c r="K2306" s="320"/>
      <c r="L2306" s="320"/>
      <c r="M2306" s="320"/>
      <c r="N2306" s="320"/>
      <c r="O2306" s="320"/>
      <c r="P2306" s="320"/>
      <c r="Q2306" s="505"/>
      <c r="R2306" s="505"/>
      <c r="S2306" s="505"/>
      <c r="T2306" s="505"/>
      <c r="U2306" s="505"/>
      <c r="V2306" s="505"/>
      <c r="W2306" s="505"/>
      <c r="X2306" s="505"/>
      <c r="Y2306" s="505"/>
      <c r="Z2306" s="505"/>
      <c r="AA2306" s="948"/>
      <c r="AB2306" s="505"/>
      <c r="AC2306" s="968"/>
      <c r="AD2306" s="505"/>
      <c r="AE2306" s="505"/>
      <c r="AF2306" s="505"/>
      <c r="AG2306" s="505"/>
      <c r="AH2306" s="505"/>
      <c r="AI2306" s="1142"/>
      <c r="AJ2306" s="501"/>
      <c r="AK2306" s="1317">
        <f t="shared" si="1684"/>
        <v>0</v>
      </c>
      <c r="AL2306" s="1332"/>
    </row>
    <row r="2307" spans="1:38" ht="105" x14ac:dyDescent="0.25">
      <c r="B2307" s="460" t="s">
        <v>512</v>
      </c>
      <c r="C2307" s="610"/>
      <c r="D2307" s="4"/>
      <c r="E2307" s="679">
        <v>100</v>
      </c>
      <c r="F2307" s="210">
        <f t="shared" si="1713"/>
        <v>83.333333333333343</v>
      </c>
      <c r="G2307" s="320"/>
      <c r="H2307" s="320">
        <f>G2307/F2307*100</f>
        <v>0</v>
      </c>
      <c r="I2307" s="320"/>
      <c r="J2307" s="320"/>
      <c r="K2307" s="320"/>
      <c r="L2307" s="320"/>
      <c r="M2307" s="320"/>
      <c r="N2307" s="320"/>
      <c r="O2307" s="320"/>
      <c r="P2307" s="320"/>
      <c r="Q2307" s="505"/>
      <c r="R2307" s="505"/>
      <c r="S2307" s="505"/>
      <c r="T2307" s="505"/>
      <c r="U2307" s="505"/>
      <c r="V2307" s="505"/>
      <c r="W2307" s="505"/>
      <c r="X2307" s="505"/>
      <c r="Y2307" s="505"/>
      <c r="Z2307" s="505"/>
      <c r="AA2307" s="1085"/>
      <c r="AB2307" s="505">
        <f>AH2307-AG2307-AD2307</f>
        <v>0</v>
      </c>
      <c r="AC2307" s="968"/>
      <c r="AD2307" s="505"/>
      <c r="AE2307" s="505">
        <f>AB2307-AA2307</f>
        <v>0</v>
      </c>
      <c r="AF2307" s="505"/>
      <c r="AG2307" s="505"/>
      <c r="AH2307" s="505"/>
      <c r="AI2307" s="1142"/>
      <c r="AJ2307" s="501"/>
      <c r="AK2307" s="1317">
        <f t="shared" si="1684"/>
        <v>0</v>
      </c>
      <c r="AL2307" s="1332"/>
    </row>
    <row r="2308" spans="1:38" ht="30" x14ac:dyDescent="0.25">
      <c r="B2308" s="460" t="s">
        <v>534</v>
      </c>
      <c r="C2308" s="610"/>
      <c r="D2308" s="4"/>
      <c r="E2308" s="679">
        <v>565</v>
      </c>
      <c r="F2308" s="210">
        <f t="shared" si="1713"/>
        <v>470.83333333333337</v>
      </c>
      <c r="G2308" s="320">
        <v>146</v>
      </c>
      <c r="H2308" s="320">
        <f>G2308/F2308*100</f>
        <v>31.008849557522122</v>
      </c>
      <c r="I2308" s="320"/>
      <c r="J2308" s="320"/>
      <c r="K2308" s="320"/>
      <c r="L2308" s="320"/>
      <c r="M2308" s="320"/>
      <c r="N2308" s="320"/>
      <c r="O2308" s="320"/>
      <c r="P2308" s="320"/>
      <c r="Q2308" s="505">
        <v>1093.6258487279999</v>
      </c>
      <c r="R2308" s="505">
        <v>1093.6258487279999</v>
      </c>
      <c r="S2308" s="505">
        <v>1093.6258487279999</v>
      </c>
      <c r="T2308" s="505">
        <v>1093.6258487279999</v>
      </c>
      <c r="U2308" s="505">
        <v>1093.6258487279999</v>
      </c>
      <c r="V2308" s="505">
        <v>1093.6258487279999</v>
      </c>
      <c r="W2308" s="505">
        <v>1093.6258487279999</v>
      </c>
      <c r="X2308" s="505">
        <v>1093.6258487279999</v>
      </c>
      <c r="Y2308" s="505">
        <v>1093.6258487279999</v>
      </c>
      <c r="Z2308" s="505">
        <v>1093.6258487279999</v>
      </c>
      <c r="AA2308" s="948">
        <f t="shared" ref="AA2308" si="1714">Q2308/12*$B$4+(R2308-Q2308)/11*9+(S2308-R2308)/10*8+(T2308-S2308)/9*7+(U2308-T2308)/8*6+(V2308-U2308)/7*5+(W2308-V2308)/6*4+(X2308-W2308)/5*3+(Y2308-X2308)/4*2+(Z2308-Y2308)/3*1</f>
        <v>911.35487393999995</v>
      </c>
      <c r="AB2308" s="505">
        <f>AH2308-AG2308-AD2308</f>
        <v>246.94145</v>
      </c>
      <c r="AC2308" s="968"/>
      <c r="AD2308" s="505"/>
      <c r="AE2308" s="505">
        <f>AB2308-AA2308</f>
        <v>-664.41342393999992</v>
      </c>
      <c r="AF2308" s="505"/>
      <c r="AG2308" s="505">
        <v>0</v>
      </c>
      <c r="AH2308" s="505">
        <v>246.94145</v>
      </c>
      <c r="AI2308" s="1142"/>
      <c r="AJ2308" s="501"/>
      <c r="AK2308" s="1317">
        <f t="shared" si="1684"/>
        <v>0</v>
      </c>
      <c r="AL2308" s="1332"/>
    </row>
    <row r="2309" spans="1:38" ht="29.25" x14ac:dyDescent="0.25">
      <c r="A2309" s="224">
        <v>1</v>
      </c>
      <c r="B2309" s="706" t="s">
        <v>328</v>
      </c>
      <c r="C2309" s="610"/>
      <c r="D2309" s="4"/>
      <c r="E2309" s="1030">
        <f>E2311</f>
        <v>7514.5744680851058</v>
      </c>
      <c r="F2309" s="210">
        <f>F2311</f>
        <v>6262.1276595744675</v>
      </c>
      <c r="G2309" s="320">
        <f>G2311</f>
        <v>6598.5776595744683</v>
      </c>
      <c r="H2309" s="320">
        <f>G2309/F2309*100</f>
        <v>105.37277453112259</v>
      </c>
      <c r="I2309" s="320"/>
      <c r="J2309" s="320"/>
      <c r="K2309" s="320"/>
      <c r="L2309" s="320"/>
      <c r="M2309" s="320"/>
      <c r="N2309" s="320"/>
      <c r="O2309" s="320"/>
      <c r="P2309" s="320"/>
      <c r="Q2309" s="505"/>
      <c r="R2309" s="505"/>
      <c r="S2309" s="505"/>
      <c r="T2309" s="505"/>
      <c r="U2309" s="505"/>
      <c r="V2309" s="505"/>
      <c r="W2309" s="505"/>
      <c r="X2309" s="505"/>
      <c r="Y2309" s="505"/>
      <c r="Z2309" s="505"/>
      <c r="AA2309" s="948"/>
      <c r="AB2309" s="505"/>
      <c r="AC2309" s="968"/>
      <c r="AD2309" s="505"/>
      <c r="AE2309" s="505"/>
      <c r="AF2309" s="505"/>
      <c r="AG2309" s="505"/>
      <c r="AH2309" s="505"/>
      <c r="AI2309" s="1142"/>
      <c r="AJ2309" s="501"/>
      <c r="AK2309" s="1317">
        <f t="shared" si="1684"/>
        <v>0</v>
      </c>
      <c r="AL2309" s="1332"/>
    </row>
    <row r="2310" spans="1:38" x14ac:dyDescent="0.25">
      <c r="A2310" s="224">
        <v>1</v>
      </c>
      <c r="B2310" s="706" t="s">
        <v>343</v>
      </c>
      <c r="C2310" s="610"/>
      <c r="D2310" s="4"/>
      <c r="E2310" s="1038"/>
      <c r="F2310" s="210"/>
      <c r="G2310" s="320"/>
      <c r="H2310" s="320"/>
      <c r="I2310" s="320"/>
      <c r="J2310" s="320"/>
      <c r="K2310" s="320"/>
      <c r="L2310" s="320"/>
      <c r="M2310" s="320"/>
      <c r="N2310" s="320"/>
      <c r="O2310" s="320"/>
      <c r="P2310" s="320"/>
      <c r="Q2310" s="505"/>
      <c r="R2310" s="505"/>
      <c r="S2310" s="505"/>
      <c r="T2310" s="505"/>
      <c r="U2310" s="505"/>
      <c r="V2310" s="505"/>
      <c r="W2310" s="505"/>
      <c r="X2310" s="505"/>
      <c r="Y2310" s="505"/>
      <c r="Z2310" s="505"/>
      <c r="AA2310" s="948"/>
      <c r="AB2310" s="505">
        <f>AH2310-AG2310-AD2310</f>
        <v>0</v>
      </c>
      <c r="AC2310" s="968"/>
      <c r="AD2310" s="505"/>
      <c r="AE2310" s="505"/>
      <c r="AF2310" s="505"/>
      <c r="AG2310" s="505"/>
      <c r="AH2310" s="505"/>
      <c r="AI2310" s="1142"/>
      <c r="AJ2310" s="501"/>
      <c r="AK2310" s="1317">
        <f t="shared" si="1684"/>
        <v>0</v>
      </c>
      <c r="AL2310" s="1332"/>
    </row>
    <row r="2311" spans="1:38" x14ac:dyDescent="0.25">
      <c r="A2311" s="224">
        <v>1</v>
      </c>
      <c r="B2311" s="4" t="s">
        <v>344</v>
      </c>
      <c r="C2311" s="610"/>
      <c r="D2311" s="4"/>
      <c r="E2311" s="681">
        <f>E2312/9.4</f>
        <v>7514.5744680851058</v>
      </c>
      <c r="F2311" s="210">
        <f>F2312/9.4</f>
        <v>6262.1276595744675</v>
      </c>
      <c r="G2311" s="320">
        <f>G2312/9.4</f>
        <v>6598.5776595744683</v>
      </c>
      <c r="H2311" s="320">
        <f>G2311/F2311*100</f>
        <v>105.37277453112259</v>
      </c>
      <c r="I2311" s="320"/>
      <c r="J2311" s="320"/>
      <c r="K2311" s="320"/>
      <c r="L2311" s="320"/>
      <c r="M2311" s="320"/>
      <c r="N2311" s="320"/>
      <c r="O2311" s="320"/>
      <c r="P2311" s="320"/>
      <c r="Q2311" s="505"/>
      <c r="R2311" s="505"/>
      <c r="S2311" s="505"/>
      <c r="T2311" s="505"/>
      <c r="U2311" s="505"/>
      <c r="V2311" s="505"/>
      <c r="W2311" s="505"/>
      <c r="X2311" s="505"/>
      <c r="Y2311" s="505"/>
      <c r="Z2311" s="505"/>
      <c r="AA2311" s="1084"/>
      <c r="AB2311" s="506">
        <f>AH2311-AG2311-AD2311</f>
        <v>0</v>
      </c>
      <c r="AC2311" s="968"/>
      <c r="AD2311" s="506"/>
      <c r="AE2311" s="506"/>
      <c r="AF2311" s="506"/>
      <c r="AG2311" s="506"/>
      <c r="AH2311" s="506"/>
      <c r="AI2311" s="1142"/>
      <c r="AJ2311" s="1070"/>
      <c r="AK2311" s="1317">
        <f t="shared" si="1684"/>
        <v>0</v>
      </c>
      <c r="AL2311" s="1332"/>
    </row>
    <row r="2312" spans="1:38" x14ac:dyDescent="0.25">
      <c r="A2312" s="224">
        <v>1</v>
      </c>
      <c r="B2312" s="720" t="s">
        <v>345</v>
      </c>
      <c r="C2312" s="1948"/>
      <c r="D2312" s="706"/>
      <c r="E2312" s="681">
        <v>70637</v>
      </c>
      <c r="F2312" s="320">
        <f>ROUND(E2312/12*$B$4,0)</f>
        <v>58864</v>
      </c>
      <c r="G2312" s="320">
        <v>62026.630000000005</v>
      </c>
      <c r="H2312" s="320">
        <f>G2312/F2312*100</f>
        <v>105.37277453112259</v>
      </c>
      <c r="I2312" s="320"/>
      <c r="J2312" s="320"/>
      <c r="K2312" s="320"/>
      <c r="L2312" s="320"/>
      <c r="M2312" s="320"/>
      <c r="N2312" s="320"/>
      <c r="O2312" s="320"/>
      <c r="P2312" s="320"/>
      <c r="Q2312" s="507"/>
      <c r="R2312" s="507"/>
      <c r="S2312" s="507"/>
      <c r="T2312" s="507"/>
      <c r="U2312" s="507"/>
      <c r="V2312" s="507"/>
      <c r="W2312" s="507"/>
      <c r="X2312" s="507"/>
      <c r="Y2312" s="507"/>
      <c r="Z2312" s="507"/>
      <c r="AA2312" s="948">
        <f>Q2312/12*$B$4</f>
        <v>0</v>
      </c>
      <c r="AB2312" s="505">
        <f>AH2312-AG2312-AD2312</f>
        <v>0</v>
      </c>
      <c r="AC2312" s="1514"/>
      <c r="AD2312" s="505"/>
      <c r="AE2312" s="506">
        <f>AB2312-AA2312</f>
        <v>0</v>
      </c>
      <c r="AF2312" s="506"/>
      <c r="AG2312" s="505"/>
      <c r="AH2312" s="505"/>
      <c r="AI2312" s="1142"/>
      <c r="AJ2312" s="501"/>
      <c r="AK2312" s="1317">
        <f t="shared" si="1684"/>
        <v>0</v>
      </c>
      <c r="AL2312" s="1332"/>
    </row>
    <row r="2313" spans="1:38" ht="43.5" x14ac:dyDescent="0.25">
      <c r="A2313" s="224">
        <v>1</v>
      </c>
      <c r="B2313" s="706" t="s">
        <v>321</v>
      </c>
      <c r="C2313" s="1892"/>
      <c r="D2313" s="4"/>
      <c r="E2313" s="1040">
        <v>350</v>
      </c>
      <c r="F2313" s="210">
        <f>ROUND(E2313/12*$B$4,0)</f>
        <v>292</v>
      </c>
      <c r="G2313" s="320">
        <v>314</v>
      </c>
      <c r="H2313" s="320">
        <f>G2313/F2313*100</f>
        <v>107.53424657534248</v>
      </c>
      <c r="I2313" s="320"/>
      <c r="J2313" s="320"/>
      <c r="K2313" s="320"/>
      <c r="L2313" s="320"/>
      <c r="M2313" s="320"/>
      <c r="N2313" s="320"/>
      <c r="O2313" s="320"/>
      <c r="P2313" s="320"/>
      <c r="Q2313" s="505"/>
      <c r="R2313" s="505"/>
      <c r="S2313" s="505"/>
      <c r="T2313" s="505"/>
      <c r="U2313" s="505"/>
      <c r="V2313" s="505"/>
      <c r="W2313" s="505"/>
      <c r="X2313" s="505"/>
      <c r="Y2313" s="505"/>
      <c r="Z2313" s="505"/>
      <c r="AA2313" s="948"/>
      <c r="AB2313" s="504">
        <f>AH2313-AG2313-AD2313</f>
        <v>0</v>
      </c>
      <c r="AC2313" s="968"/>
      <c r="AD2313" s="505"/>
      <c r="AE2313" s="505"/>
      <c r="AF2313" s="505"/>
      <c r="AG2313" s="504"/>
      <c r="AH2313" s="504"/>
      <c r="AI2313" s="1142"/>
      <c r="AJ2313" s="544"/>
      <c r="AK2313" s="1317">
        <f t="shared" si="1684"/>
        <v>0</v>
      </c>
      <c r="AL2313" s="1332"/>
    </row>
    <row r="2314" spans="1:38" ht="30" x14ac:dyDescent="0.25">
      <c r="A2314" s="224">
        <v>1</v>
      </c>
      <c r="B2314" s="702" t="s">
        <v>197</v>
      </c>
      <c r="C2314" s="610"/>
      <c r="D2314" s="4"/>
      <c r="E2314" s="1040"/>
      <c r="F2314" s="320"/>
      <c r="G2314" s="320"/>
      <c r="H2314" s="320"/>
      <c r="I2314" s="320"/>
      <c r="J2314" s="320"/>
      <c r="K2314" s="320"/>
      <c r="L2314" s="320"/>
      <c r="M2314" s="320"/>
      <c r="N2314" s="320"/>
      <c r="O2314" s="320"/>
      <c r="P2314" s="320"/>
      <c r="Q2314" s="505"/>
      <c r="R2314" s="505"/>
      <c r="S2314" s="505"/>
      <c r="T2314" s="505"/>
      <c r="U2314" s="505"/>
      <c r="V2314" s="505"/>
      <c r="W2314" s="505"/>
      <c r="X2314" s="505"/>
      <c r="Y2314" s="505"/>
      <c r="Z2314" s="505"/>
      <c r="AA2314" s="948"/>
      <c r="AB2314" s="505">
        <f>AH2314-AG2314-AD2314</f>
        <v>0</v>
      </c>
      <c r="AC2314" s="968"/>
      <c r="AD2314" s="505"/>
      <c r="AE2314" s="505"/>
      <c r="AF2314" s="505"/>
      <c r="AG2314" s="505"/>
      <c r="AH2314" s="505"/>
      <c r="AI2314" s="1142"/>
      <c r="AJ2314" s="501"/>
      <c r="AK2314" s="1317">
        <f t="shared" si="1684"/>
        <v>0</v>
      </c>
      <c r="AL2314" s="1332"/>
    </row>
    <row r="2315" spans="1:38" x14ac:dyDescent="0.25">
      <c r="B2315" s="703"/>
      <c r="C2315" s="610"/>
      <c r="D2315" s="4"/>
      <c r="E2315" s="1040"/>
      <c r="F2315" s="210"/>
      <c r="G2315" s="320"/>
      <c r="H2315" s="320"/>
      <c r="I2315" s="320"/>
      <c r="J2315" s="320"/>
      <c r="K2315" s="320"/>
      <c r="L2315" s="320"/>
      <c r="M2315" s="320"/>
      <c r="N2315" s="320"/>
      <c r="O2315" s="320"/>
      <c r="P2315" s="320"/>
      <c r="Q2315" s="505"/>
      <c r="R2315" s="505"/>
      <c r="S2315" s="505"/>
      <c r="T2315" s="505"/>
      <c r="U2315" s="505"/>
      <c r="V2315" s="505"/>
      <c r="W2315" s="505"/>
      <c r="X2315" s="505"/>
      <c r="Y2315" s="505"/>
      <c r="Z2315" s="505"/>
      <c r="AA2315" s="948"/>
      <c r="AB2315" s="505"/>
      <c r="AC2315" s="968"/>
      <c r="AD2315" s="505"/>
      <c r="AE2315" s="505"/>
      <c r="AF2315" s="505"/>
      <c r="AG2315" s="505"/>
      <c r="AH2315" s="505"/>
      <c r="AI2315" s="1142"/>
      <c r="AJ2315" s="501"/>
      <c r="AK2315" s="1317">
        <f t="shared" si="1684"/>
        <v>0</v>
      </c>
      <c r="AL2315" s="1332"/>
    </row>
    <row r="2316" spans="1:38" x14ac:dyDescent="0.25">
      <c r="A2316" s="224">
        <v>1</v>
      </c>
      <c r="B2316" s="694" t="s">
        <v>227</v>
      </c>
      <c r="C2316" s="610"/>
      <c r="D2316" s="4"/>
      <c r="E2316" s="366">
        <f>E2317+E2318</f>
        <v>270</v>
      </c>
      <c r="F2316" s="210">
        <f t="shared" ref="F2316:G2316" si="1715">F2317+F2318</f>
        <v>225</v>
      </c>
      <c r="G2316" s="320">
        <f t="shared" si="1715"/>
        <v>230</v>
      </c>
      <c r="H2316" s="320">
        <f t="shared" ref="H2316:H2324" si="1716">G2316/F2316*100</f>
        <v>102.22222222222221</v>
      </c>
      <c r="I2316" s="320"/>
      <c r="J2316" s="320"/>
      <c r="K2316" s="320"/>
      <c r="L2316" s="320"/>
      <c r="M2316" s="320"/>
      <c r="N2316" s="320"/>
      <c r="O2316" s="320"/>
      <c r="P2316" s="320"/>
      <c r="Q2316" s="505">
        <v>209.49449999999999</v>
      </c>
      <c r="R2316" s="505">
        <v>209.49449999999999</v>
      </c>
      <c r="S2316" s="505">
        <v>209.49449999999999</v>
      </c>
      <c r="T2316" s="505">
        <v>209.49449999999999</v>
      </c>
      <c r="U2316" s="505">
        <v>209.49449999999999</v>
      </c>
      <c r="V2316" s="505">
        <v>209.49449999999999</v>
      </c>
      <c r="W2316" s="505">
        <v>209.49449999999999</v>
      </c>
      <c r="X2316" s="505">
        <v>209.49449999999999</v>
      </c>
      <c r="Y2316" s="505">
        <v>209.49449999999999</v>
      </c>
      <c r="Z2316" s="505">
        <v>209.49449999999999</v>
      </c>
      <c r="AA2316" s="1085">
        <f t="shared" ref="AA2316" si="1717">Q2316/12*$B$4+(R2316-Q2316)/11*9+(S2316-R2316)/10*8+(T2316-S2316)/9*7+(U2316-T2316)/8*6+(V2316-U2316)/7*5+(W2316-V2316)/6*4+(X2316-W2316)/5*3+(Y2316-X2316)/4*2+(Z2316-Y2316)/3*1</f>
        <v>174.57874999999999</v>
      </c>
      <c r="AB2316" s="505">
        <f>AH2316-AG2316-AD2316</f>
        <v>183.83872999999997</v>
      </c>
      <c r="AC2316" s="968"/>
      <c r="AD2316" s="505"/>
      <c r="AE2316" s="505">
        <f>AB2316-AA2316</f>
        <v>9.2599799999999846</v>
      </c>
      <c r="AF2316" s="505"/>
      <c r="AG2316" s="505">
        <v>0</v>
      </c>
      <c r="AH2316" s="505">
        <v>183.83872999999997</v>
      </c>
      <c r="AI2316" s="1142"/>
      <c r="AJ2316" s="501"/>
      <c r="AK2316" s="1317">
        <f t="shared" si="1684"/>
        <v>0</v>
      </c>
      <c r="AL2316" s="1332"/>
    </row>
    <row r="2317" spans="1:38" ht="45" x14ac:dyDescent="0.25">
      <c r="A2317" s="224">
        <v>1</v>
      </c>
      <c r="B2317" s="715" t="s">
        <v>290</v>
      </c>
      <c r="C2317" s="610"/>
      <c r="D2317" s="4"/>
      <c r="E2317" s="366">
        <v>120</v>
      </c>
      <c r="F2317" s="210">
        <f>ROUND(E2317/12*$B$4,0)</f>
        <v>100</v>
      </c>
      <c r="G2317" s="320">
        <v>128</v>
      </c>
      <c r="H2317" s="320">
        <f>G2317/F2317*100</f>
        <v>128</v>
      </c>
      <c r="I2317" s="320"/>
      <c r="J2317" s="320"/>
      <c r="K2317" s="320"/>
      <c r="L2317" s="320"/>
      <c r="M2317" s="320"/>
      <c r="N2317" s="320"/>
      <c r="O2317" s="320"/>
      <c r="P2317" s="320"/>
      <c r="Q2317" s="505"/>
      <c r="R2317" s="505"/>
      <c r="S2317" s="505"/>
      <c r="T2317" s="505"/>
      <c r="U2317" s="505"/>
      <c r="V2317" s="505"/>
      <c r="W2317" s="505"/>
      <c r="X2317" s="505"/>
      <c r="Y2317" s="505"/>
      <c r="Z2317" s="505"/>
      <c r="AA2317" s="948"/>
      <c r="AB2317" s="505">
        <f>AH2317-AG2317-AD2317</f>
        <v>0</v>
      </c>
      <c r="AC2317" s="968"/>
      <c r="AD2317" s="505"/>
      <c r="AE2317" s="505"/>
      <c r="AF2317" s="505"/>
      <c r="AG2317" s="505"/>
      <c r="AH2317" s="505"/>
      <c r="AI2317" s="1142"/>
      <c r="AJ2317" s="501"/>
      <c r="AK2317" s="1317">
        <f t="shared" si="1684"/>
        <v>0</v>
      </c>
      <c r="AL2317" s="1332"/>
    </row>
    <row r="2318" spans="1:38" ht="30" x14ac:dyDescent="0.25">
      <c r="A2318" s="224">
        <v>1</v>
      </c>
      <c r="B2318" s="715" t="s">
        <v>276</v>
      </c>
      <c r="C2318" s="610"/>
      <c r="D2318" s="4"/>
      <c r="E2318" s="366">
        <v>150</v>
      </c>
      <c r="F2318" s="320">
        <f>ROUND(E2318/12*$B$4,0)</f>
        <v>125</v>
      </c>
      <c r="G2318" s="320">
        <v>102</v>
      </c>
      <c r="H2318" s="320">
        <f>G2318/F2318*100</f>
        <v>81.599999999999994</v>
      </c>
      <c r="I2318" s="320"/>
      <c r="J2318" s="320"/>
      <c r="K2318" s="320"/>
      <c r="L2318" s="320"/>
      <c r="M2318" s="320"/>
      <c r="N2318" s="320"/>
      <c r="O2318" s="320"/>
      <c r="P2318" s="320"/>
      <c r="Q2318" s="505"/>
      <c r="R2318" s="505"/>
      <c r="S2318" s="505"/>
      <c r="T2318" s="505"/>
      <c r="U2318" s="505"/>
      <c r="V2318" s="505"/>
      <c r="W2318" s="505"/>
      <c r="X2318" s="505"/>
      <c r="Y2318" s="505"/>
      <c r="Z2318" s="505"/>
      <c r="AA2318" s="948"/>
      <c r="AB2318" s="505">
        <f>AH2318-AG2318-AD2318</f>
        <v>0</v>
      </c>
      <c r="AC2318" s="968"/>
      <c r="AD2318" s="505"/>
      <c r="AE2318" s="505"/>
      <c r="AF2318" s="505"/>
      <c r="AG2318" s="505"/>
      <c r="AH2318" s="505"/>
      <c r="AI2318" s="1142"/>
      <c r="AJ2318" s="501"/>
      <c r="AK2318" s="1317">
        <f t="shared" si="1684"/>
        <v>0</v>
      </c>
      <c r="AL2318" s="1332"/>
    </row>
    <row r="2319" spans="1:38" s="2527" customFormat="1" ht="86.25" x14ac:dyDescent="0.25">
      <c r="B2319" s="654" t="s">
        <v>598</v>
      </c>
      <c r="C2319" s="610"/>
      <c r="D2319" s="4"/>
      <c r="E2319" s="680">
        <f>E2286</f>
        <v>378</v>
      </c>
      <c r="F2319" s="680">
        <f>F2286</f>
        <v>315</v>
      </c>
      <c r="G2319" s="680">
        <f>G2286</f>
        <v>139</v>
      </c>
      <c r="H2319" s="320">
        <f t="shared" si="1716"/>
        <v>44.126984126984127</v>
      </c>
      <c r="I2319" s="320"/>
      <c r="J2319" s="320"/>
      <c r="K2319" s="320"/>
      <c r="L2319" s="320"/>
      <c r="M2319" s="320"/>
      <c r="N2319" s="320"/>
      <c r="O2319" s="320"/>
      <c r="P2319" s="320"/>
      <c r="Q2319" s="505">
        <f t="shared" ref="Q2319:AH2319" si="1718">Q2286</f>
        <v>671.34312</v>
      </c>
      <c r="R2319" s="505">
        <f t="shared" si="1718"/>
        <v>671.34312</v>
      </c>
      <c r="S2319" s="505">
        <f t="shared" si="1718"/>
        <v>671.34312</v>
      </c>
      <c r="T2319" s="505">
        <f t="shared" si="1718"/>
        <v>671.34312</v>
      </c>
      <c r="U2319" s="505">
        <f t="shared" ref="U2319:V2319" si="1719">U2286</f>
        <v>671.34312</v>
      </c>
      <c r="V2319" s="505">
        <f t="shared" si="1719"/>
        <v>671.34312</v>
      </c>
      <c r="W2319" s="505">
        <f t="shared" ref="W2319:X2319" si="1720">W2286</f>
        <v>671.34312</v>
      </c>
      <c r="X2319" s="505">
        <f t="shared" si="1720"/>
        <v>671.34312</v>
      </c>
      <c r="Y2319" s="505">
        <f t="shared" ref="Y2319:Z2319" si="1721">Y2286</f>
        <v>671.34312</v>
      </c>
      <c r="Z2319" s="505">
        <f t="shared" si="1721"/>
        <v>671.34312</v>
      </c>
      <c r="AA2319" s="948">
        <f t="shared" ref="AA2319" si="1722">Q2319/12*$B$4+(R2319-Q2319)/11*6+(S2319-R2319)/10*5+(T2319-S2319)/9*4+(U2319-T2319)/8*3+(V2319-U2319)/7*2+(W2319-V2319)/6*1</f>
        <v>559.45259999999996</v>
      </c>
      <c r="AB2319" s="505">
        <f t="shared" si="1718"/>
        <v>246.86956000000004</v>
      </c>
      <c r="AC2319" s="968">
        <f t="shared" si="1718"/>
        <v>0</v>
      </c>
      <c r="AD2319" s="505">
        <f t="shared" si="1718"/>
        <v>0</v>
      </c>
      <c r="AE2319" s="505">
        <f t="shared" si="1718"/>
        <v>-312.58303999999993</v>
      </c>
      <c r="AF2319" s="505">
        <f t="shared" si="1718"/>
        <v>0</v>
      </c>
      <c r="AG2319" s="505">
        <f t="shared" si="1718"/>
        <v>0</v>
      </c>
      <c r="AH2319" s="505">
        <f t="shared" si="1718"/>
        <v>246.86956000000004</v>
      </c>
      <c r="AI2319" s="1142"/>
      <c r="AJ2319" s="501"/>
      <c r="AK2319" s="1317">
        <f t="shared" si="1684"/>
        <v>0</v>
      </c>
      <c r="AL2319" s="1332"/>
    </row>
    <row r="2320" spans="1:38" ht="29.25" x14ac:dyDescent="0.25">
      <c r="A2320" s="224">
        <v>1</v>
      </c>
      <c r="B2320" s="654" t="s">
        <v>272</v>
      </c>
      <c r="C2320" s="610"/>
      <c r="D2320" s="4"/>
      <c r="E2320" s="678">
        <f>E2299+E2275</f>
        <v>14174</v>
      </c>
      <c r="F2320" s="678">
        <f>F2299+F2275</f>
        <v>11811.666666666664</v>
      </c>
      <c r="G2320" s="678">
        <f>G2299+G2275</f>
        <v>11728.522499999999</v>
      </c>
      <c r="H2320" s="320">
        <f t="shared" si="1716"/>
        <v>99.296084379850441</v>
      </c>
      <c r="I2320" s="320"/>
      <c r="J2320" s="320"/>
      <c r="K2320" s="320"/>
      <c r="L2320" s="320"/>
      <c r="M2320" s="320"/>
      <c r="N2320" s="320"/>
      <c r="O2320" s="320"/>
      <c r="P2320" s="320"/>
      <c r="Q2320" s="505"/>
      <c r="R2320" s="505"/>
      <c r="S2320" s="505"/>
      <c r="T2320" s="505"/>
      <c r="U2320" s="505"/>
      <c r="V2320" s="505"/>
      <c r="W2320" s="505"/>
      <c r="X2320" s="505"/>
      <c r="Y2320" s="505"/>
      <c r="Z2320" s="505"/>
      <c r="AA2320" s="948"/>
      <c r="AB2320" s="505">
        <f>AH2320-AG2320-AD2320</f>
        <v>0</v>
      </c>
      <c r="AC2320" s="968"/>
      <c r="AD2320" s="505"/>
      <c r="AE2320" s="505"/>
      <c r="AF2320" s="505"/>
      <c r="AG2320" s="505"/>
      <c r="AH2320" s="505"/>
      <c r="AI2320" s="1146"/>
      <c r="AJ2320" s="501"/>
      <c r="AK2320" s="1317">
        <f t="shared" si="1684"/>
        <v>0</v>
      </c>
      <c r="AL2320" s="1332"/>
    </row>
    <row r="2321" spans="1:39" ht="43.5" x14ac:dyDescent="0.25">
      <c r="A2321" s="224">
        <v>1</v>
      </c>
      <c r="B2321" s="654" t="s">
        <v>287</v>
      </c>
      <c r="C2321" s="610"/>
      <c r="D2321" s="4"/>
      <c r="E2321" s="3487">
        <f>E2287</f>
        <v>2720</v>
      </c>
      <c r="F2321" s="3487">
        <f>F2287</f>
        <v>2266.666666666667</v>
      </c>
      <c r="G2321" s="3487">
        <f>G2287</f>
        <v>3101</v>
      </c>
      <c r="H2321" s="320">
        <f t="shared" si="1716"/>
        <v>136.80882352941174</v>
      </c>
      <c r="I2321" s="320"/>
      <c r="J2321" s="320"/>
      <c r="K2321" s="320"/>
      <c r="L2321" s="320"/>
      <c r="M2321" s="320"/>
      <c r="N2321" s="320"/>
      <c r="O2321" s="320"/>
      <c r="P2321" s="320"/>
      <c r="Q2321" s="505">
        <f t="shared" ref="Q2321:AG2321" si="1723">Q2308+Q2287</f>
        <v>9608.3649556604796</v>
      </c>
      <c r="R2321" s="505">
        <f t="shared" si="1723"/>
        <v>9608.3649556604796</v>
      </c>
      <c r="S2321" s="505">
        <f t="shared" si="1723"/>
        <v>9608.3649556604796</v>
      </c>
      <c r="T2321" s="505">
        <f t="shared" si="1723"/>
        <v>9608.3649556604796</v>
      </c>
      <c r="U2321" s="505">
        <f t="shared" si="1723"/>
        <v>9608.3649556604796</v>
      </c>
      <c r="V2321" s="505">
        <f t="shared" si="1723"/>
        <v>9608.3649556604796</v>
      </c>
      <c r="W2321" s="505">
        <f t="shared" si="1723"/>
        <v>9608.3649556604796</v>
      </c>
      <c r="X2321" s="505">
        <f t="shared" si="1723"/>
        <v>9608.3649556604796</v>
      </c>
      <c r="Y2321" s="505">
        <f t="shared" ref="Y2321:Z2321" si="1724">Y2308+Y2287</f>
        <v>9608.3649556604796</v>
      </c>
      <c r="Z2321" s="505">
        <f t="shared" si="1724"/>
        <v>9608.3649556604796</v>
      </c>
      <c r="AA2321" s="948">
        <f t="shared" si="1723"/>
        <v>8006.9707963837345</v>
      </c>
      <c r="AB2321" s="505">
        <f t="shared" si="1723"/>
        <v>6782.6840800000009</v>
      </c>
      <c r="AC2321" s="968">
        <f t="shared" si="1723"/>
        <v>0</v>
      </c>
      <c r="AD2321" s="505">
        <f t="shared" si="1723"/>
        <v>0</v>
      </c>
      <c r="AE2321" s="505">
        <f t="shared" si="1723"/>
        <v>-1224.2867163837336</v>
      </c>
      <c r="AF2321" s="505">
        <f t="shared" si="1723"/>
        <v>0</v>
      </c>
      <c r="AG2321" s="505">
        <f t="shared" si="1723"/>
        <v>-5.3929</v>
      </c>
      <c r="AH2321" s="505">
        <f>AH2308+AH2287</f>
        <v>6777.2911800000002</v>
      </c>
      <c r="AI2321" s="1146"/>
      <c r="AJ2321" s="501"/>
      <c r="AK2321" s="1317">
        <f t="shared" si="1684"/>
        <v>0</v>
      </c>
      <c r="AL2321" s="1332"/>
    </row>
    <row r="2322" spans="1:39" ht="29.25" x14ac:dyDescent="0.25">
      <c r="A2322" s="224">
        <v>1</v>
      </c>
      <c r="B2322" s="654" t="s">
        <v>273</v>
      </c>
      <c r="C2322" s="610"/>
      <c r="D2322" s="4"/>
      <c r="E2322" s="680">
        <f>E2309+E2281</f>
        <v>10538.574468085106</v>
      </c>
      <c r="F2322" s="680">
        <f>F2309+F2281</f>
        <v>8777.9054373522449</v>
      </c>
      <c r="G2322" s="680">
        <f>G2309+G2281</f>
        <v>9032.5776595744683</v>
      </c>
      <c r="H2322" s="320">
        <f t="shared" si="1716"/>
        <v>102.90128691906988</v>
      </c>
      <c r="I2322" s="320"/>
      <c r="J2322" s="320"/>
      <c r="K2322" s="320"/>
      <c r="L2322" s="320"/>
      <c r="M2322" s="320"/>
      <c r="N2322" s="320"/>
      <c r="O2322" s="320"/>
      <c r="P2322" s="320"/>
      <c r="Q2322" s="505"/>
      <c r="R2322" s="505"/>
      <c r="S2322" s="505"/>
      <c r="T2322" s="505"/>
      <c r="U2322" s="505"/>
      <c r="V2322" s="505"/>
      <c r="W2322" s="505"/>
      <c r="X2322" s="505"/>
      <c r="Y2322" s="505"/>
      <c r="Z2322" s="505"/>
      <c r="AA2322" s="948"/>
      <c r="AB2322" s="505">
        <f>AH2322-AG2322-AD2322</f>
        <v>0</v>
      </c>
      <c r="AC2322" s="968"/>
      <c r="AD2322" s="505"/>
      <c r="AE2322" s="505"/>
      <c r="AF2322" s="505"/>
      <c r="AG2322" s="505"/>
      <c r="AH2322" s="505"/>
      <c r="AI2322" s="1130"/>
      <c r="AJ2322" s="501"/>
      <c r="AK2322" s="1317">
        <f t="shared" si="1684"/>
        <v>0</v>
      </c>
      <c r="AL2322" s="1332"/>
    </row>
    <row r="2323" spans="1:39" ht="29.25" x14ac:dyDescent="0.25">
      <c r="A2323" s="224">
        <v>1</v>
      </c>
      <c r="B2323" s="654" t="s">
        <v>274</v>
      </c>
      <c r="C2323" s="610"/>
      <c r="D2323" s="4"/>
      <c r="E2323" s="680">
        <f>E2313</f>
        <v>350</v>
      </c>
      <c r="F2323" s="680">
        <f>F2313</f>
        <v>292</v>
      </c>
      <c r="G2323" s="680">
        <f>G2313</f>
        <v>314</v>
      </c>
      <c r="H2323" s="320">
        <f t="shared" si="1716"/>
        <v>107.53424657534248</v>
      </c>
      <c r="I2323" s="320"/>
      <c r="J2323" s="320"/>
      <c r="K2323" s="320"/>
      <c r="L2323" s="320"/>
      <c r="M2323" s="320"/>
      <c r="N2323" s="320"/>
      <c r="O2323" s="320"/>
      <c r="P2323" s="320"/>
      <c r="Q2323" s="505">
        <v>377.54849999999999</v>
      </c>
      <c r="R2323" s="505">
        <v>377.54849999999999</v>
      </c>
      <c r="S2323" s="505">
        <v>377.54849999999999</v>
      </c>
      <c r="T2323" s="505">
        <v>377.54849999999999</v>
      </c>
      <c r="U2323" s="505">
        <v>377.54849999999999</v>
      </c>
      <c r="V2323" s="505">
        <v>377.54849999999999</v>
      </c>
      <c r="W2323" s="505">
        <v>377.54849999999999</v>
      </c>
      <c r="X2323" s="505">
        <v>377.54849999999999</v>
      </c>
      <c r="Y2323" s="505">
        <v>377.54849999999999</v>
      </c>
      <c r="Z2323" s="505">
        <v>377.54849999999999</v>
      </c>
      <c r="AA2323" s="1085">
        <f t="shared" ref="AA2323" si="1725">Q2323/12*$B$4+(R2323-Q2323)/11*9+(S2323-R2323)/10*8+(T2323-S2323)/9*7+(U2323-T2323)/8*6+(V2323-U2323)/7*5+(W2323-V2323)/6*4+(X2323-W2323)/5*3+(Y2323-X2323)/4*2+(Z2323-Y2323)/3*1</f>
        <v>314.62374999999997</v>
      </c>
      <c r="AB2323" s="505">
        <f>AH2323-AG2323-AD2323</f>
        <v>338.71494000000007</v>
      </c>
      <c r="AC2323" s="968"/>
      <c r="AD2323" s="505"/>
      <c r="AE2323" s="505">
        <f>AB2323-AA2323</f>
        <v>24.091190000000097</v>
      </c>
      <c r="AF2323" s="505"/>
      <c r="AG2323" s="505">
        <v>0</v>
      </c>
      <c r="AH2323" s="505">
        <v>338.71494000000007</v>
      </c>
      <c r="AI2323" s="1130"/>
      <c r="AJ2323" s="501"/>
      <c r="AK2323" s="1317">
        <f t="shared" si="1684"/>
        <v>0</v>
      </c>
      <c r="AL2323" s="1332"/>
    </row>
    <row r="2324" spans="1:39" x14ac:dyDescent="0.25">
      <c r="A2324" s="224">
        <v>1</v>
      </c>
      <c r="B2324" s="655" t="s">
        <v>136</v>
      </c>
      <c r="C2324" s="610"/>
      <c r="D2324" s="4"/>
      <c r="E2324" s="680">
        <f>E2320+E2321+E2323+E2312/4.2+E2281*2.6+E2319*2.6</f>
        <v>42907.533333333333</v>
      </c>
      <c r="F2324" s="680">
        <f>F2320+F2321+F2323+F2312/4.2+F2281*2.6+F2319*2.6</f>
        <v>35745.593650793649</v>
      </c>
      <c r="G2324" s="680">
        <f>G2320+G2321+G2323+G2312/4.2+G2281*2.6+G2319*2.6</f>
        <v>36601.56773809524</v>
      </c>
      <c r="H2324" s="320">
        <f t="shared" si="1716"/>
        <v>102.39462826009769</v>
      </c>
      <c r="I2324" s="320"/>
      <c r="J2324" s="320"/>
      <c r="K2324" s="320"/>
      <c r="L2324" s="320"/>
      <c r="M2324" s="320"/>
      <c r="N2324" s="320"/>
      <c r="O2324" s="320"/>
      <c r="P2324" s="320"/>
      <c r="Q2324" s="505">
        <f t="shared" ref="Q2324:V2324" si="1726">SUM(Q2323,Q2316,Q2308,Q2299,Q2287,Q2286,Q2274)</f>
        <v>37653.349265660472</v>
      </c>
      <c r="R2324" s="505">
        <f t="shared" si="1726"/>
        <v>37653.349265660472</v>
      </c>
      <c r="S2324" s="505">
        <f t="shared" si="1726"/>
        <v>37653.349265660472</v>
      </c>
      <c r="T2324" s="505">
        <f t="shared" si="1726"/>
        <v>37653.349265660472</v>
      </c>
      <c r="U2324" s="505">
        <f t="shared" si="1726"/>
        <v>37653.349265660472</v>
      </c>
      <c r="V2324" s="505">
        <f t="shared" si="1726"/>
        <v>37653.349265660472</v>
      </c>
      <c r="W2324" s="505">
        <f t="shared" ref="W2324:X2324" si="1727">SUM(W2323,W2316,W2308,W2299,W2287,W2286,W2274)</f>
        <v>37653.349265660472</v>
      </c>
      <c r="X2324" s="505">
        <f t="shared" si="1727"/>
        <v>37579.795525660476</v>
      </c>
      <c r="Y2324" s="505">
        <f t="shared" ref="Y2324:Z2324" si="1728">SUM(Y2323,Y2316,Y2308,Y2299,Y2287,Y2286,Y2274)</f>
        <v>37579.795525660476</v>
      </c>
      <c r="Z2324" s="505">
        <f t="shared" si="1728"/>
        <v>37579.795525660476</v>
      </c>
      <c r="AA2324" s="1090">
        <f t="shared" ref="AA2324:AH2324" si="1729">SUM(AA2323,AA2316,AA2308,AA2299,AA2287,AA2286,AA2274)</f>
        <v>31323.692825717069</v>
      </c>
      <c r="AB2324" s="512">
        <f t="shared" si="1729"/>
        <v>32084.752120000005</v>
      </c>
      <c r="AC2324" s="1380">
        <f t="shared" si="1729"/>
        <v>0</v>
      </c>
      <c r="AD2324" s="512">
        <f t="shared" si="1729"/>
        <v>0</v>
      </c>
      <c r="AE2324" s="512">
        <f t="shared" si="1729"/>
        <v>761.05929428293689</v>
      </c>
      <c r="AF2324" s="512">
        <f t="shared" si="1729"/>
        <v>0</v>
      </c>
      <c r="AG2324" s="512">
        <f t="shared" si="1729"/>
        <v>-9.3344799999999992</v>
      </c>
      <c r="AH2324" s="512">
        <f t="shared" si="1729"/>
        <v>32075.417640000003</v>
      </c>
      <c r="AI2324" s="1146"/>
      <c r="AJ2324" s="501"/>
      <c r="AK2324" s="1317">
        <f t="shared" si="1684"/>
        <v>-1.5916157281026244E-12</v>
      </c>
      <c r="AL2324" s="1332"/>
    </row>
    <row r="2325" spans="1:39" ht="30" x14ac:dyDescent="0.25">
      <c r="A2325" s="224">
        <v>1</v>
      </c>
      <c r="B2325" s="1386" t="s">
        <v>125</v>
      </c>
      <c r="C2325" s="1745"/>
      <c r="D2325" s="1762"/>
      <c r="E2325" s="414"/>
      <c r="F2325" s="2116"/>
      <c r="G2325" s="2116"/>
      <c r="H2325" s="2116"/>
      <c r="I2325" s="1963"/>
      <c r="J2325" s="1963"/>
      <c r="K2325" s="1963"/>
      <c r="L2325" s="1963"/>
      <c r="M2325" s="1963"/>
      <c r="N2325" s="1963"/>
      <c r="O2325" s="1963"/>
      <c r="P2325" s="1963"/>
      <c r="Q2325" s="513"/>
      <c r="R2325" s="513"/>
      <c r="S2325" s="513"/>
      <c r="T2325" s="513"/>
      <c r="U2325" s="513"/>
      <c r="V2325" s="513"/>
      <c r="W2325" s="513"/>
      <c r="X2325" s="513"/>
      <c r="Y2325" s="513"/>
      <c r="Z2325" s="513"/>
      <c r="AA2325" s="947"/>
      <c r="AB2325" s="504">
        <f>AH2325-AG2325-AD2325</f>
        <v>0</v>
      </c>
      <c r="AC2325" s="971"/>
      <c r="AD2325" s="504"/>
      <c r="AE2325" s="504"/>
      <c r="AF2325" s="504"/>
      <c r="AG2325" s="504"/>
      <c r="AH2325" s="504"/>
      <c r="AI2325" s="2117"/>
      <c r="AJ2325" s="544"/>
      <c r="AK2325" s="1317">
        <f t="shared" si="1684"/>
        <v>0</v>
      </c>
      <c r="AL2325" s="1332"/>
    </row>
    <row r="2326" spans="1:39" x14ac:dyDescent="0.25">
      <c r="A2326" s="224">
        <v>1</v>
      </c>
      <c r="B2326" s="9" t="s">
        <v>10</v>
      </c>
      <c r="C2326" s="1551"/>
      <c r="D2326" s="2118">
        <v>240</v>
      </c>
      <c r="E2326" s="387">
        <v>228</v>
      </c>
      <c r="F2326" s="213">
        <f>ROUND(E2326/12*$B$4,0)</f>
        <v>190</v>
      </c>
      <c r="G2326" s="326">
        <v>196</v>
      </c>
      <c r="H2326" s="326">
        <f>G2326/F2326*100</f>
        <v>103.15789473684211</v>
      </c>
      <c r="I2326" s="2119">
        <v>8</v>
      </c>
      <c r="J2326" s="1395">
        <f>M2326/G2326</f>
        <v>7.9846938775510203</v>
      </c>
      <c r="K2326" s="1348">
        <f>ROUND(E2326*I2326,0)</f>
        <v>1824</v>
      </c>
      <c r="L2326" s="1348">
        <f>ROUND(K2326/12*$B$4,0)</f>
        <v>1520</v>
      </c>
      <c r="M2326" s="2519">
        <v>1565</v>
      </c>
      <c r="N2326" s="1348">
        <f>M2326/L2326*100</f>
        <v>102.96052631578947</v>
      </c>
      <c r="O2326" s="326">
        <f>K2326/D2326</f>
        <v>7.6</v>
      </c>
      <c r="P2326" s="1348">
        <f>M2326/$B$4*12/O2326</f>
        <v>247.10526315789474</v>
      </c>
      <c r="Q2326" s="543"/>
      <c r="R2326" s="543"/>
      <c r="S2326" s="543"/>
      <c r="T2326" s="543"/>
      <c r="U2326" s="543"/>
      <c r="V2326" s="543"/>
      <c r="W2326" s="543"/>
      <c r="X2326" s="543"/>
      <c r="Y2326" s="543"/>
      <c r="Z2326" s="543"/>
      <c r="AA2326" s="1095"/>
      <c r="AB2326" s="543">
        <f>AH2326-AG2326-AD2326</f>
        <v>0</v>
      </c>
      <c r="AC2326" s="2120"/>
      <c r="AD2326" s="543"/>
      <c r="AE2326" s="543"/>
      <c r="AF2326" s="543"/>
      <c r="AG2326" s="543"/>
      <c r="AH2326" s="543"/>
      <c r="AI2326" s="1124"/>
      <c r="AJ2326" s="1171"/>
      <c r="AK2326" s="1317">
        <f t="shared" si="1684"/>
        <v>0</v>
      </c>
      <c r="AL2326" s="1332"/>
    </row>
    <row r="2327" spans="1:39" x14ac:dyDescent="0.25">
      <c r="A2327" s="224">
        <v>1</v>
      </c>
      <c r="B2327" s="1999" t="s">
        <v>180</v>
      </c>
      <c r="C2327" s="1516"/>
      <c r="D2327" s="1491"/>
      <c r="E2327" s="400">
        <f>SUM(E2326:E2326)</f>
        <v>228</v>
      </c>
      <c r="F2327" s="2055">
        <f>SUM(F2326:F2326)</f>
        <v>190</v>
      </c>
      <c r="G2327" s="2055">
        <f t="shared" ref="G2327:P2327" si="1730">SUM(G2326:G2326)</f>
        <v>196</v>
      </c>
      <c r="H2327" s="2055">
        <f>G2327/F2327*100</f>
        <v>103.15789473684211</v>
      </c>
      <c r="I2327" s="2055">
        <f t="shared" ref="I2327" si="1731">SUM(I2326:I2326)</f>
        <v>8</v>
      </c>
      <c r="J2327" s="2055">
        <f t="shared" si="1730"/>
        <v>7.9846938775510203</v>
      </c>
      <c r="K2327" s="2055">
        <f t="shared" si="1730"/>
        <v>1824</v>
      </c>
      <c r="L2327" s="2055">
        <f t="shared" si="1730"/>
        <v>1520</v>
      </c>
      <c r="M2327" s="2055">
        <f t="shared" si="1730"/>
        <v>1565</v>
      </c>
      <c r="N2327" s="2055">
        <f t="shared" si="1730"/>
        <v>102.96052631578947</v>
      </c>
      <c r="O2327" s="2055">
        <f t="shared" si="1730"/>
        <v>7.6</v>
      </c>
      <c r="P2327" s="2055">
        <f t="shared" si="1730"/>
        <v>247.10526315789474</v>
      </c>
      <c r="Q2327" s="507">
        <f t="shared" ref="Q2327:R2327" si="1732">SUM(Q2326:Q2326)</f>
        <v>0</v>
      </c>
      <c r="R2327" s="507">
        <f t="shared" si="1732"/>
        <v>0</v>
      </c>
      <c r="S2327" s="507">
        <f t="shared" ref="S2327:T2327" si="1733">SUM(S2326:S2326)</f>
        <v>0</v>
      </c>
      <c r="T2327" s="507">
        <f t="shared" si="1733"/>
        <v>0</v>
      </c>
      <c r="U2327" s="507">
        <f t="shared" ref="U2327:V2327" si="1734">SUM(U2326:U2326)</f>
        <v>0</v>
      </c>
      <c r="V2327" s="507">
        <f t="shared" si="1734"/>
        <v>0</v>
      </c>
      <c r="W2327" s="507">
        <f t="shared" ref="W2327:X2327" si="1735">SUM(W2326:W2326)</f>
        <v>0</v>
      </c>
      <c r="X2327" s="507">
        <f t="shared" si="1735"/>
        <v>0</v>
      </c>
      <c r="Y2327" s="507">
        <f t="shared" ref="Y2327:Z2327" si="1736">SUM(Y2326:Y2326)</f>
        <v>0</v>
      </c>
      <c r="Z2327" s="507">
        <f t="shared" si="1736"/>
        <v>0</v>
      </c>
      <c r="AA2327" s="1090"/>
      <c r="AB2327" s="507">
        <f>AH2327-AG2327-AD2327</f>
        <v>0</v>
      </c>
      <c r="AC2327" s="1514"/>
      <c r="AD2327" s="507"/>
      <c r="AE2327" s="507"/>
      <c r="AF2327" s="507"/>
      <c r="AG2327" s="507"/>
      <c r="AH2327" s="507"/>
      <c r="AI2327" s="2114"/>
      <c r="AJ2327" s="1071"/>
      <c r="AK2327" s="1317">
        <f t="shared" si="1684"/>
        <v>0</v>
      </c>
      <c r="AL2327" s="1332"/>
    </row>
    <row r="2328" spans="1:39" ht="30" thickBot="1" x14ac:dyDescent="0.3">
      <c r="A2328" s="224">
        <v>1</v>
      </c>
      <c r="B2328" s="235" t="s">
        <v>208</v>
      </c>
      <c r="C2328" s="235"/>
      <c r="D2328" s="1661"/>
      <c r="E2328" s="412">
        <f>SUM(E2327)</f>
        <v>228</v>
      </c>
      <c r="F2328" s="347">
        <f>SUM(F2327)</f>
        <v>190</v>
      </c>
      <c r="G2328" s="347">
        <f>SUM(G2327)</f>
        <v>196</v>
      </c>
      <c r="H2328" s="347">
        <f>G2328/F2328*100</f>
        <v>103.15789473684211</v>
      </c>
      <c r="I2328" s="347">
        <f>SUM(I2326)</f>
        <v>8</v>
      </c>
      <c r="J2328" s="1419">
        <f>M2328/G2328</f>
        <v>7.9846938775510203</v>
      </c>
      <c r="K2328" s="347">
        <f>SUM(K2327)</f>
        <v>1824</v>
      </c>
      <c r="L2328" s="347">
        <f>SUM(L2327)</f>
        <v>1520</v>
      </c>
      <c r="M2328" s="347">
        <f>SUM(M2327)</f>
        <v>1565</v>
      </c>
      <c r="N2328" s="1420">
        <f>M2328/L2328*100</f>
        <v>102.96052631578947</v>
      </c>
      <c r="O2328" s="347">
        <f>SUM(O2326)</f>
        <v>7.6</v>
      </c>
      <c r="P2328" s="1420">
        <f>M2328/$B$4*12/O2328</f>
        <v>247.10526315789474</v>
      </c>
      <c r="Q2328" s="510">
        <v>4225.8648599999997</v>
      </c>
      <c r="R2328" s="510">
        <v>4225.8648599999997</v>
      </c>
      <c r="S2328" s="510">
        <v>4225.8648599999997</v>
      </c>
      <c r="T2328" s="510">
        <v>4225.8648599999997</v>
      </c>
      <c r="U2328" s="510">
        <v>4225.8648599999997</v>
      </c>
      <c r="V2328" s="510">
        <v>4225.8648599999997</v>
      </c>
      <c r="W2328" s="510">
        <v>4225.8648599999997</v>
      </c>
      <c r="X2328" s="510">
        <v>4225.8648599999997</v>
      </c>
      <c r="Y2328" s="510">
        <v>4225.8648599999997</v>
      </c>
      <c r="Z2328" s="510">
        <v>4225.8648599999997</v>
      </c>
      <c r="AA2328" s="2511">
        <f t="shared" ref="AA2328" si="1737">Q2328/12*$B$4+(R2328-Q2328)/11*9+(S2328-R2328)/10*8+(T2328-S2328)/9*7+(U2328-T2328)/8*6+(V2328-U2328)/7*5+(W2328-V2328)/6*4+(X2328-W2328)/5*3+(Y2328-X2328)/4*2+(Z2328-Y2328)/3*1</f>
        <v>3521.5540499999997</v>
      </c>
      <c r="AB2328" s="510">
        <f>AH2328-AG2328-AD2328</f>
        <v>3646.5785999999994</v>
      </c>
      <c r="AC2328" s="970"/>
      <c r="AD2328" s="510"/>
      <c r="AE2328" s="510">
        <f>AB2328-AA2328</f>
        <v>125.02454999999964</v>
      </c>
      <c r="AF2328" s="510"/>
      <c r="AG2328" s="510">
        <v>-10.563099999999999</v>
      </c>
      <c r="AH2328" s="510">
        <v>3636.0154999999995</v>
      </c>
      <c r="AI2328" s="2098"/>
      <c r="AJ2328" s="1121"/>
      <c r="AK2328" s="1317">
        <f t="shared" si="1684"/>
        <v>0</v>
      </c>
      <c r="AL2328" s="1332"/>
    </row>
    <row r="2329" spans="1:39" ht="15.75" thickBot="1" x14ac:dyDescent="0.3">
      <c r="A2329" s="224">
        <v>1</v>
      </c>
      <c r="B2329" s="1920" t="s">
        <v>291</v>
      </c>
      <c r="C2329" s="1921"/>
      <c r="D2329" s="1920"/>
      <c r="E2329" s="413"/>
      <c r="F2329" s="2039"/>
      <c r="G2329" s="2039"/>
      <c r="H2329" s="2039"/>
      <c r="I2329" s="2039"/>
      <c r="J2329" s="2039"/>
      <c r="K2329" s="2039"/>
      <c r="L2329" s="2039"/>
      <c r="M2329" s="2039"/>
      <c r="N2329" s="2039"/>
      <c r="O2329" s="2039"/>
      <c r="P2329" s="2039"/>
      <c r="Q2329" s="511">
        <f t="shared" ref="Q2329:AA2329" si="1738">Q2328+Q2324</f>
        <v>41879.214125660474</v>
      </c>
      <c r="R2329" s="511">
        <f t="shared" ref="R2329:S2329" si="1739">R2328+R2324</f>
        <v>41879.214125660474</v>
      </c>
      <c r="S2329" s="511">
        <f t="shared" si="1739"/>
        <v>41879.214125660474</v>
      </c>
      <c r="T2329" s="511">
        <f t="shared" ref="T2329:U2329" si="1740">T2328+T2324</f>
        <v>41879.214125660474</v>
      </c>
      <c r="U2329" s="511">
        <f t="shared" si="1740"/>
        <v>41879.214125660474</v>
      </c>
      <c r="V2329" s="511">
        <f t="shared" ref="V2329:W2329" si="1741">V2328+V2324</f>
        <v>41879.214125660474</v>
      </c>
      <c r="W2329" s="511">
        <f t="shared" si="1741"/>
        <v>41879.214125660474</v>
      </c>
      <c r="X2329" s="511">
        <f t="shared" ref="X2329:Y2329" si="1742">X2328+X2324</f>
        <v>41805.660385660478</v>
      </c>
      <c r="Y2329" s="511">
        <f t="shared" si="1742"/>
        <v>41805.660385660478</v>
      </c>
      <c r="Z2329" s="511">
        <f t="shared" ref="Z2329" si="1743">Z2328+Z2324</f>
        <v>41805.660385660478</v>
      </c>
      <c r="AA2329" s="949">
        <f t="shared" si="1738"/>
        <v>34845.246875717072</v>
      </c>
      <c r="AB2329" s="511">
        <f t="shared" ref="AB2329:AH2329" si="1744">AB2328+AB2324</f>
        <v>35731.330720000005</v>
      </c>
      <c r="AC2329" s="973">
        <f t="shared" si="1744"/>
        <v>0</v>
      </c>
      <c r="AD2329" s="258">
        <f>AD2328+AD2324</f>
        <v>0</v>
      </c>
      <c r="AE2329" s="511">
        <f t="shared" si="1744"/>
        <v>886.08384428293652</v>
      </c>
      <c r="AF2329" s="511">
        <f t="shared" si="1744"/>
        <v>0</v>
      </c>
      <c r="AG2329" s="511">
        <f t="shared" si="1744"/>
        <v>-19.897579999999998</v>
      </c>
      <c r="AH2329" s="511">
        <f t="shared" si="1744"/>
        <v>35711.433140000001</v>
      </c>
      <c r="AI2329" s="2099"/>
      <c r="AJ2329" s="1072"/>
      <c r="AK2329" s="1317">
        <f t="shared" si="1684"/>
        <v>-2.9558577807620168E-12</v>
      </c>
      <c r="AL2329" s="1332"/>
      <c r="AM2329" s="224">
        <f>AA2329-T2329/12*4</f>
        <v>20885.508833830245</v>
      </c>
    </row>
    <row r="2330" spans="1:39" ht="15.75" x14ac:dyDescent="0.25">
      <c r="A2330" s="224">
        <v>1</v>
      </c>
      <c r="B2330" s="248"/>
      <c r="C2330" s="248"/>
      <c r="D2330" s="248"/>
      <c r="E2330" s="381"/>
      <c r="F2330" s="248"/>
      <c r="G2330" s="248"/>
      <c r="H2330" s="248"/>
      <c r="I2330" s="248"/>
      <c r="J2330" s="248"/>
      <c r="K2330" s="249"/>
      <c r="L2330" s="248"/>
      <c r="M2330" s="248"/>
      <c r="N2330" s="248"/>
      <c r="O2330" s="248"/>
      <c r="P2330" s="248"/>
      <c r="Q2330" s="504"/>
      <c r="R2330" s="504"/>
      <c r="S2330" s="504"/>
      <c r="T2330" s="504"/>
      <c r="U2330" s="504"/>
      <c r="V2330" s="504"/>
      <c r="W2330" s="504"/>
      <c r="X2330" s="504"/>
      <c r="Y2330" s="504"/>
      <c r="Z2330" s="504"/>
      <c r="AA2330" s="947"/>
      <c r="AB2330" s="504">
        <f>AH2330-AG2330-AD2330</f>
        <v>0</v>
      </c>
      <c r="AC2330" s="971"/>
      <c r="AD2330" s="504"/>
      <c r="AE2330" s="504"/>
      <c r="AF2330" s="504"/>
      <c r="AG2330" s="504"/>
      <c r="AH2330" s="504"/>
      <c r="AI2330" s="1172"/>
      <c r="AJ2330" s="544"/>
      <c r="AK2330" s="1317">
        <f t="shared" si="1684"/>
        <v>0</v>
      </c>
      <c r="AL2330" s="1332"/>
    </row>
    <row r="2331" spans="1:39" ht="15.75" x14ac:dyDescent="0.25">
      <c r="A2331" s="224">
        <v>1</v>
      </c>
      <c r="B2331" s="268" t="s">
        <v>416</v>
      </c>
      <c r="C2331" s="636"/>
      <c r="D2331" s="248"/>
      <c r="E2331" s="381"/>
      <c r="F2331" s="248"/>
      <c r="G2331" s="248"/>
      <c r="H2331" s="248"/>
      <c r="I2331" s="248"/>
      <c r="J2331" s="248"/>
      <c r="K2331" s="249"/>
      <c r="L2331" s="248"/>
      <c r="M2331" s="248"/>
      <c r="N2331" s="248"/>
      <c r="O2331" s="248"/>
      <c r="P2331" s="248"/>
      <c r="Q2331" s="505"/>
      <c r="R2331" s="505"/>
      <c r="S2331" s="505"/>
      <c r="T2331" s="505"/>
      <c r="U2331" s="505"/>
      <c r="V2331" s="505"/>
      <c r="W2331" s="505"/>
      <c r="X2331" s="505"/>
      <c r="Y2331" s="505"/>
      <c r="Z2331" s="505"/>
      <c r="AA2331" s="948"/>
      <c r="AB2331" s="505">
        <f>AH2331-AG2331-AD2331</f>
        <v>0</v>
      </c>
      <c r="AC2331" s="968"/>
      <c r="AD2331" s="505"/>
      <c r="AE2331" s="505"/>
      <c r="AF2331" s="505"/>
      <c r="AG2331" s="505"/>
      <c r="AH2331" s="505"/>
      <c r="AI2331" s="1172"/>
      <c r="AJ2331" s="501"/>
      <c r="AK2331" s="1317">
        <f t="shared" si="1684"/>
        <v>0</v>
      </c>
      <c r="AL2331" s="1332"/>
    </row>
    <row r="2332" spans="1:39" ht="31.5" x14ac:dyDescent="0.25">
      <c r="A2332" s="224">
        <v>1</v>
      </c>
      <c r="B2332" s="259" t="s">
        <v>29</v>
      </c>
      <c r="C2332" s="637"/>
      <c r="D2332" s="248"/>
      <c r="E2332" s="381"/>
      <c r="F2332" s="248"/>
      <c r="G2332" s="248"/>
      <c r="H2332" s="248"/>
      <c r="I2332" s="248"/>
      <c r="J2332" s="248"/>
      <c r="K2332" s="249"/>
      <c r="L2332" s="248"/>
      <c r="M2332" s="248"/>
      <c r="N2332" s="248"/>
      <c r="O2332" s="248"/>
      <c r="P2332" s="248"/>
      <c r="Q2332" s="505"/>
      <c r="R2332" s="505"/>
      <c r="S2332" s="505"/>
      <c r="T2332" s="505"/>
      <c r="U2332" s="505"/>
      <c r="V2332" s="505"/>
      <c r="W2332" s="505"/>
      <c r="X2332" s="505"/>
      <c r="Y2332" s="505"/>
      <c r="Z2332" s="505"/>
      <c r="AA2332" s="948"/>
      <c r="AB2332" s="505">
        <f>AH2332-AG2332-AD2332</f>
        <v>0</v>
      </c>
      <c r="AC2332" s="968"/>
      <c r="AD2332" s="505"/>
      <c r="AE2332" s="505"/>
      <c r="AF2332" s="505"/>
      <c r="AG2332" s="505"/>
      <c r="AH2332" s="505"/>
      <c r="AI2332" s="1172"/>
      <c r="AJ2332" s="501"/>
      <c r="AK2332" s="1317">
        <f t="shared" si="1684"/>
        <v>0</v>
      </c>
      <c r="AL2332" s="1332"/>
    </row>
    <row r="2333" spans="1:39" ht="15.75" x14ac:dyDescent="0.25">
      <c r="A2333" s="224">
        <v>1</v>
      </c>
      <c r="B2333" s="260" t="s">
        <v>148</v>
      </c>
      <c r="C2333" s="638"/>
      <c r="D2333" s="248"/>
      <c r="E2333" s="381"/>
      <c r="F2333" s="248"/>
      <c r="G2333" s="248"/>
      <c r="H2333" s="248"/>
      <c r="I2333" s="248"/>
      <c r="J2333" s="248"/>
      <c r="K2333" s="249"/>
      <c r="L2333" s="248"/>
      <c r="M2333" s="248"/>
      <c r="N2333" s="248"/>
      <c r="O2333" s="248"/>
      <c r="P2333" s="248"/>
      <c r="Q2333" s="505"/>
      <c r="R2333" s="505"/>
      <c r="S2333" s="505"/>
      <c r="T2333" s="505"/>
      <c r="U2333" s="505"/>
      <c r="V2333" s="505"/>
      <c r="W2333" s="505"/>
      <c r="X2333" s="505"/>
      <c r="Y2333" s="505"/>
      <c r="Z2333" s="505"/>
      <c r="AA2333" s="948"/>
      <c r="AB2333" s="505">
        <f>AH2333-AG2333-AD2333</f>
        <v>0</v>
      </c>
      <c r="AC2333" s="968"/>
      <c r="AD2333" s="505"/>
      <c r="AE2333" s="505"/>
      <c r="AF2333" s="505"/>
      <c r="AG2333" s="505"/>
      <c r="AH2333" s="505"/>
      <c r="AI2333" s="1172"/>
      <c r="AJ2333" s="501"/>
      <c r="AK2333" s="1317">
        <f t="shared" si="1684"/>
        <v>0</v>
      </c>
      <c r="AL2333" s="1332"/>
    </row>
    <row r="2334" spans="1:39" ht="30" x14ac:dyDescent="0.25">
      <c r="A2334" s="224">
        <v>1</v>
      </c>
      <c r="B2334" s="11" t="s">
        <v>207</v>
      </c>
      <c r="C2334" s="639"/>
      <c r="D2334" s="261">
        <v>300</v>
      </c>
      <c r="E2334" s="381">
        <v>5</v>
      </c>
      <c r="F2334" s="341">
        <f>E2334/12*$B$4</f>
        <v>4.166666666666667</v>
      </c>
      <c r="G2334" s="248"/>
      <c r="H2334" s="216">
        <f>G2334/F2334*100</f>
        <v>0</v>
      </c>
      <c r="I2334" s="261">
        <v>11</v>
      </c>
      <c r="J2334" s="1395" t="e">
        <f>M2334/G2334</f>
        <v>#DIV/0!</v>
      </c>
      <c r="K2334" s="262">
        <f>ROUND(E2334*I2334,0)</f>
        <v>55</v>
      </c>
      <c r="L2334" s="261">
        <f>ROUND(K2334/12*$B$4,0)</f>
        <v>46</v>
      </c>
      <c r="M2334" s="261"/>
      <c r="N2334" s="263">
        <f>M2334/L2334*100</f>
        <v>0</v>
      </c>
      <c r="O2334" s="252">
        <f>K2334/D2334</f>
        <v>0.18333333333333332</v>
      </c>
      <c r="P2334" s="229">
        <f>M2334/$B$4*12/O2334</f>
        <v>0</v>
      </c>
      <c r="Q2334" s="505"/>
      <c r="R2334" s="505"/>
      <c r="S2334" s="505"/>
      <c r="T2334" s="505"/>
      <c r="U2334" s="505"/>
      <c r="V2334" s="505"/>
      <c r="W2334" s="505"/>
      <c r="X2334" s="505"/>
      <c r="Y2334" s="505"/>
      <c r="Z2334" s="505"/>
      <c r="AA2334" s="948"/>
      <c r="AB2334" s="505">
        <f>AH2334-AG2334-AD2334</f>
        <v>0</v>
      </c>
      <c r="AC2334" s="968"/>
      <c r="AD2334" s="505"/>
      <c r="AE2334" s="505"/>
      <c r="AF2334" s="505"/>
      <c r="AG2334" s="505"/>
      <c r="AH2334" s="505"/>
      <c r="AI2334" s="1172"/>
      <c r="AJ2334" s="501"/>
      <c r="AK2334" s="1317">
        <f t="shared" si="1684"/>
        <v>0</v>
      </c>
      <c r="AL2334" s="1332"/>
    </row>
    <row r="2335" spans="1:39" ht="15.75" x14ac:dyDescent="0.25">
      <c r="A2335" s="224">
        <v>1</v>
      </c>
      <c r="B2335" s="232" t="s">
        <v>76</v>
      </c>
      <c r="C2335" s="625"/>
      <c r="D2335" s="482"/>
      <c r="E2335" s="382">
        <f t="shared" ref="E2335:G2336" si="1745">SUM(E2334)</f>
        <v>5</v>
      </c>
      <c r="F2335" s="480">
        <f t="shared" si="1745"/>
        <v>4.166666666666667</v>
      </c>
      <c r="G2335" s="478">
        <f t="shared" si="1745"/>
        <v>0</v>
      </c>
      <c r="H2335" s="265">
        <f>G2335/F2335*100</f>
        <v>0</v>
      </c>
      <c r="I2335" s="254">
        <f>IF(E2335=0,0,K2335/E2335)</f>
        <v>11</v>
      </c>
      <c r="J2335" s="1346" t="e">
        <f>M2335/G2335</f>
        <v>#DIV/0!</v>
      </c>
      <c r="K2335" s="474">
        <f t="shared" ref="K2335:M2336" si="1746">SUM(K2334)</f>
        <v>55</v>
      </c>
      <c r="L2335" s="317">
        <f t="shared" si="1746"/>
        <v>46</v>
      </c>
      <c r="M2335" s="317">
        <f t="shared" si="1746"/>
        <v>0</v>
      </c>
      <c r="N2335" s="473">
        <f>M2335/L2335*100</f>
        <v>0</v>
      </c>
      <c r="O2335" s="472">
        <f>SUM(O2334)</f>
        <v>0.18333333333333332</v>
      </c>
      <c r="P2335" s="472">
        <f>SUM(P2334)</f>
        <v>0</v>
      </c>
      <c r="Q2335" s="506"/>
      <c r="R2335" s="506"/>
      <c r="S2335" s="506"/>
      <c r="T2335" s="506"/>
      <c r="U2335" s="506"/>
      <c r="V2335" s="506"/>
      <c r="W2335" s="506"/>
      <c r="X2335" s="506"/>
      <c r="Y2335" s="506"/>
      <c r="Z2335" s="506"/>
      <c r="AA2335" s="1084"/>
      <c r="AB2335" s="505"/>
      <c r="AC2335" s="968"/>
      <c r="AD2335" s="505"/>
      <c r="AE2335" s="505"/>
      <c r="AF2335" s="505"/>
      <c r="AG2335" s="505"/>
      <c r="AH2335" s="505"/>
      <c r="AI2335" s="1173"/>
      <c r="AJ2335" s="501"/>
      <c r="AK2335" s="1317">
        <f t="shared" si="1684"/>
        <v>0</v>
      </c>
      <c r="AL2335" s="1332"/>
    </row>
    <row r="2336" spans="1:39" ht="30" thickBot="1" x14ac:dyDescent="0.3">
      <c r="A2336" s="224">
        <v>1</v>
      </c>
      <c r="B2336" s="235" t="s">
        <v>208</v>
      </c>
      <c r="C2336" s="235"/>
      <c r="D2336" s="483"/>
      <c r="E2336" s="481">
        <f t="shared" si="1745"/>
        <v>5</v>
      </c>
      <c r="F2336" s="264">
        <f t="shared" si="1745"/>
        <v>4.166666666666667</v>
      </c>
      <c r="G2336" s="479">
        <f t="shared" si="1745"/>
        <v>0</v>
      </c>
      <c r="H2336" s="477">
        <f>G2336/F2336*100</f>
        <v>0</v>
      </c>
      <c r="I2336" s="204">
        <f>SUM(I2335)</f>
        <v>11</v>
      </c>
      <c r="J2336" s="476" t="e">
        <f>SUM(J2335)</f>
        <v>#DIV/0!</v>
      </c>
      <c r="K2336" s="475">
        <f>SUM(K2335)</f>
        <v>55</v>
      </c>
      <c r="L2336" s="319">
        <f>SUM(L2335)</f>
        <v>46</v>
      </c>
      <c r="M2336" s="319">
        <f t="shared" si="1746"/>
        <v>0</v>
      </c>
      <c r="N2336" s="204">
        <f>SUM(N2335)</f>
        <v>0</v>
      </c>
      <c r="O2336" s="204">
        <f>SUM(O2335)</f>
        <v>0.18333333333333332</v>
      </c>
      <c r="P2336" s="204">
        <f>SUM(P2335)</f>
        <v>0</v>
      </c>
      <c r="Q2336" s="516">
        <v>485.05869903599995</v>
      </c>
      <c r="R2336" s="516">
        <v>485.05869903599995</v>
      </c>
      <c r="S2336" s="516">
        <v>485.05869903599995</v>
      </c>
      <c r="T2336" s="516">
        <v>485.05869903599995</v>
      </c>
      <c r="U2336" s="516">
        <v>485.05869903599995</v>
      </c>
      <c r="V2336" s="516">
        <v>485.05869903599995</v>
      </c>
      <c r="W2336" s="516">
        <v>485.05869903599995</v>
      </c>
      <c r="X2336" s="516">
        <v>485.05869903599995</v>
      </c>
      <c r="Y2336" s="516">
        <v>485.05869903599995</v>
      </c>
      <c r="Z2336" s="516">
        <v>485.05869903599995</v>
      </c>
      <c r="AA2336" s="1089">
        <f t="shared" ref="AA2336" si="1747">Q2336/12*$B$4+(R2336-Q2336)/11*9+(S2336-R2336)/10*8+(T2336-S2336)/9*7+(U2336-T2336)/8*6+(V2336-U2336)/7*5+(W2336-V2336)/6*4+(X2336-W2336)/5*3+(Y2336-X2336)/4*2+(Z2336-Y2336)/3*1</f>
        <v>404.21558252999995</v>
      </c>
      <c r="AB2336" s="503">
        <f>AH2336-AG2336-AD2336</f>
        <v>0</v>
      </c>
      <c r="AC2336" s="972"/>
      <c r="AD2336" s="503"/>
      <c r="AE2336" s="503">
        <f>AB2336-AA2336</f>
        <v>-404.21558252999995</v>
      </c>
      <c r="AF2336" s="503"/>
      <c r="AG2336" s="503"/>
      <c r="AH2336" s="503"/>
      <c r="AI2336" s="1174"/>
      <c r="AJ2336" s="1075"/>
      <c r="AK2336" s="1317">
        <f t="shared" si="1684"/>
        <v>0</v>
      </c>
      <c r="AL2336" s="1332"/>
    </row>
    <row r="2337" spans="1:39" ht="16.5" thickBot="1" x14ac:dyDescent="0.3">
      <c r="A2337" s="224">
        <v>1</v>
      </c>
      <c r="B2337" s="255" t="s">
        <v>291</v>
      </c>
      <c r="C2337" s="255"/>
      <c r="D2337" s="256"/>
      <c r="E2337" s="383"/>
      <c r="F2337" s="256"/>
      <c r="G2337" s="256"/>
      <c r="H2337" s="256"/>
      <c r="I2337" s="256"/>
      <c r="J2337" s="256"/>
      <c r="K2337" s="257"/>
      <c r="L2337" s="256"/>
      <c r="M2337" s="256"/>
      <c r="N2337" s="256"/>
      <c r="O2337" s="256"/>
      <c r="P2337" s="256"/>
      <c r="Q2337" s="511">
        <f t="shared" ref="Q2337:AA2337" si="1748">SUM(Q2336)</f>
        <v>485.05869903599995</v>
      </c>
      <c r="R2337" s="511">
        <f t="shared" ref="R2337:S2337" si="1749">SUM(R2336)</f>
        <v>485.05869903599995</v>
      </c>
      <c r="S2337" s="511">
        <f t="shared" si="1749"/>
        <v>485.05869903599995</v>
      </c>
      <c r="T2337" s="511">
        <f t="shared" ref="T2337:U2337" si="1750">SUM(T2336)</f>
        <v>485.05869903599995</v>
      </c>
      <c r="U2337" s="511">
        <f t="shared" si="1750"/>
        <v>485.05869903599995</v>
      </c>
      <c r="V2337" s="511">
        <f t="shared" ref="V2337:W2337" si="1751">SUM(V2336)</f>
        <v>485.05869903599995</v>
      </c>
      <c r="W2337" s="511">
        <f t="shared" si="1751"/>
        <v>485.05869903599995</v>
      </c>
      <c r="X2337" s="511">
        <f t="shared" ref="X2337:Y2337" si="1752">SUM(X2336)</f>
        <v>485.05869903599995</v>
      </c>
      <c r="Y2337" s="511">
        <f t="shared" si="1752"/>
        <v>485.05869903599995</v>
      </c>
      <c r="Z2337" s="511">
        <f t="shared" ref="Z2337" si="1753">SUM(Z2336)</f>
        <v>485.05869903599995</v>
      </c>
      <c r="AA2337" s="949">
        <f t="shared" si="1748"/>
        <v>404.21558252999995</v>
      </c>
      <c r="AB2337" s="511">
        <f>AH2337-AG2337-AD2337</f>
        <v>0</v>
      </c>
      <c r="AC2337" s="973"/>
      <c r="AD2337" s="258"/>
      <c r="AE2337" s="511">
        <f>SUM(AE2336)</f>
        <v>-404.21558252999995</v>
      </c>
      <c r="AF2337" s="511"/>
      <c r="AG2337" s="511">
        <f>SUM(AG2336)</f>
        <v>0</v>
      </c>
      <c r="AH2337" s="511">
        <f>SUM(AH2336)</f>
        <v>0</v>
      </c>
      <c r="AI2337" s="1175"/>
      <c r="AJ2337" s="1072"/>
      <c r="AK2337" s="1317">
        <f t="shared" si="1684"/>
        <v>0</v>
      </c>
      <c r="AL2337" s="1332"/>
      <c r="AM2337" s="224">
        <f>AA2337-T2337/12*4</f>
        <v>242.52934951799998</v>
      </c>
    </row>
    <row r="2338" spans="1:39" x14ac:dyDescent="0.25">
      <c r="A2338" s="224">
        <v>1</v>
      </c>
      <c r="B2338" s="1960"/>
      <c r="C2338" s="1961"/>
      <c r="D2338" s="1960"/>
      <c r="E2338" s="378"/>
      <c r="F2338" s="2100"/>
      <c r="G2338" s="2100"/>
      <c r="H2338" s="2100"/>
      <c r="I2338" s="2519"/>
      <c r="J2338" s="326"/>
      <c r="K2338" s="326"/>
      <c r="L2338" s="326"/>
      <c r="M2338" s="2519"/>
      <c r="N2338" s="326"/>
      <c r="O2338" s="326"/>
      <c r="P2338" s="326"/>
      <c r="Q2338" s="504"/>
      <c r="R2338" s="504"/>
      <c r="S2338" s="504"/>
      <c r="T2338" s="504"/>
      <c r="U2338" s="504"/>
      <c r="V2338" s="504"/>
      <c r="W2338" s="504"/>
      <c r="X2338" s="504"/>
      <c r="Y2338" s="504"/>
      <c r="Z2338" s="504"/>
      <c r="AA2338" s="947"/>
      <c r="AB2338" s="504"/>
      <c r="AC2338" s="971"/>
      <c r="AD2338" s="504"/>
      <c r="AE2338" s="504"/>
      <c r="AF2338" s="504"/>
      <c r="AG2338" s="504"/>
      <c r="AH2338" s="504"/>
      <c r="AI2338" s="2101"/>
      <c r="AJ2338" s="544"/>
      <c r="AK2338" s="1317">
        <f t="shared" si="1684"/>
        <v>0</v>
      </c>
      <c r="AL2338" s="1332"/>
    </row>
    <row r="2339" spans="1:39" ht="31.5" x14ac:dyDescent="0.25">
      <c r="A2339" s="224">
        <v>1</v>
      </c>
      <c r="B2339" s="267" t="s">
        <v>488</v>
      </c>
      <c r="C2339" s="267"/>
      <c r="D2339" s="2046"/>
      <c r="E2339" s="391"/>
      <c r="F2339" s="1041"/>
      <c r="G2339" s="1041"/>
      <c r="H2339" s="1041"/>
      <c r="I2339" s="1750"/>
      <c r="J2339" s="1750"/>
      <c r="K2339" s="2047"/>
      <c r="L2339" s="2047"/>
      <c r="M2339" s="2047"/>
      <c r="N2339" s="2047"/>
      <c r="O2339" s="2047"/>
      <c r="P2339" s="2047"/>
      <c r="Q2339" s="505"/>
      <c r="R2339" s="505"/>
      <c r="S2339" s="505"/>
      <c r="T2339" s="505"/>
      <c r="U2339" s="505"/>
      <c r="V2339" s="505"/>
      <c r="W2339" s="505"/>
      <c r="X2339" s="505"/>
      <c r="Y2339" s="505"/>
      <c r="Z2339" s="505"/>
      <c r="AA2339" s="948"/>
      <c r="AB2339" s="505"/>
      <c r="AC2339" s="968"/>
      <c r="AD2339" s="505"/>
      <c r="AE2339" s="505"/>
      <c r="AF2339" s="505"/>
      <c r="AG2339" s="505"/>
      <c r="AH2339" s="505"/>
      <c r="AI2339" s="1182"/>
      <c r="AJ2339" s="501"/>
      <c r="AK2339" s="1317">
        <f t="shared" si="1684"/>
        <v>0</v>
      </c>
      <c r="AL2339" s="1332"/>
    </row>
    <row r="2340" spans="1:39" x14ac:dyDescent="0.25">
      <c r="A2340" s="224">
        <v>1</v>
      </c>
      <c r="B2340" s="2121" t="s">
        <v>29</v>
      </c>
      <c r="C2340" s="1366"/>
      <c r="D2340" s="1361"/>
      <c r="E2340" s="391"/>
      <c r="F2340" s="709"/>
      <c r="G2340" s="709"/>
      <c r="H2340" s="709"/>
      <c r="I2340" s="1034"/>
      <c r="J2340" s="1034"/>
      <c r="K2340" s="1715"/>
      <c r="L2340" s="1715"/>
      <c r="M2340" s="1715"/>
      <c r="N2340" s="1715"/>
      <c r="O2340" s="1715"/>
      <c r="P2340" s="1715"/>
      <c r="Q2340" s="505"/>
      <c r="R2340" s="505"/>
      <c r="S2340" s="505"/>
      <c r="T2340" s="505"/>
      <c r="U2340" s="505"/>
      <c r="V2340" s="505"/>
      <c r="W2340" s="505"/>
      <c r="X2340" s="505"/>
      <c r="Y2340" s="505"/>
      <c r="Z2340" s="505"/>
      <c r="AA2340" s="948"/>
      <c r="AB2340" s="505"/>
      <c r="AC2340" s="968"/>
      <c r="AD2340" s="505"/>
      <c r="AE2340" s="505"/>
      <c r="AF2340" s="505"/>
      <c r="AG2340" s="505"/>
      <c r="AH2340" s="505"/>
      <c r="AI2340" s="1130"/>
      <c r="AJ2340" s="501"/>
      <c r="AK2340" s="1317">
        <f t="shared" si="1684"/>
        <v>0</v>
      </c>
      <c r="AL2340" s="1332"/>
    </row>
    <row r="2341" spans="1:39" ht="30" x14ac:dyDescent="0.25">
      <c r="A2341" s="224">
        <v>1</v>
      </c>
      <c r="B2341" s="2" t="s">
        <v>125</v>
      </c>
      <c r="C2341" s="623"/>
      <c r="D2341" s="2"/>
      <c r="E2341" s="370"/>
      <c r="F2341" s="327"/>
      <c r="G2341" s="327"/>
      <c r="H2341" s="327"/>
      <c r="I2341" s="1754"/>
      <c r="J2341" s="1754"/>
      <c r="K2341" s="939"/>
      <c r="L2341" s="939"/>
      <c r="M2341" s="939"/>
      <c r="N2341" s="939"/>
      <c r="O2341" s="320"/>
      <c r="P2341" s="320"/>
      <c r="Q2341" s="505"/>
      <c r="R2341" s="505"/>
      <c r="S2341" s="505"/>
      <c r="T2341" s="505"/>
      <c r="U2341" s="505"/>
      <c r="V2341" s="505"/>
      <c r="W2341" s="505"/>
      <c r="X2341" s="505"/>
      <c r="Y2341" s="505"/>
      <c r="Z2341" s="505"/>
      <c r="AA2341" s="948"/>
      <c r="AB2341" s="505"/>
      <c r="AC2341" s="968"/>
      <c r="AD2341" s="505"/>
      <c r="AE2341" s="505"/>
      <c r="AF2341" s="505"/>
      <c r="AG2341" s="505"/>
      <c r="AH2341" s="505"/>
      <c r="AI2341" s="1162"/>
      <c r="AJ2341" s="501"/>
      <c r="AK2341" s="1317">
        <f t="shared" si="1684"/>
        <v>0</v>
      </c>
      <c r="AL2341" s="1332"/>
    </row>
    <row r="2342" spans="1:39" ht="30" x14ac:dyDescent="0.25">
      <c r="A2342" s="224">
        <v>1</v>
      </c>
      <c r="B2342" s="219" t="s">
        <v>207</v>
      </c>
      <c r="C2342" s="599"/>
      <c r="D2342" s="3">
        <v>300</v>
      </c>
      <c r="E2342" s="370">
        <v>50</v>
      </c>
      <c r="F2342" s="210">
        <f>ROUND(E2342/12*$B$4,0)</f>
        <v>42</v>
      </c>
      <c r="G2342" s="210">
        <v>53</v>
      </c>
      <c r="H2342" s="210">
        <f>G2342/F2342*100</f>
        <v>126.19047619047619</v>
      </c>
      <c r="I2342" s="1034">
        <v>11</v>
      </c>
      <c r="J2342" s="250">
        <f>M2342/G2342</f>
        <v>11.849056603773585</v>
      </c>
      <c r="K2342" s="251">
        <f>ROUND(E2342*I2342,0)</f>
        <v>550</v>
      </c>
      <c r="L2342" s="251">
        <f>ROUND(K2342/12*$B$4,0)</f>
        <v>458</v>
      </c>
      <c r="M2342" s="251">
        <v>628</v>
      </c>
      <c r="N2342" s="251">
        <f>M2342/L2342*100</f>
        <v>137.11790393013101</v>
      </c>
      <c r="O2342" s="251">
        <f>K2342/D2342</f>
        <v>1.8333333333333333</v>
      </c>
      <c r="P2342" s="251">
        <f>M2342/$B$4*12/O2342</f>
        <v>411.0545454545454</v>
      </c>
      <c r="Q2342" s="505"/>
      <c r="R2342" s="505"/>
      <c r="S2342" s="505"/>
      <c r="T2342" s="505"/>
      <c r="U2342" s="505"/>
      <c r="V2342" s="505"/>
      <c r="W2342" s="505"/>
      <c r="X2342" s="505"/>
      <c r="Y2342" s="505"/>
      <c r="Z2342" s="505"/>
      <c r="AA2342" s="948"/>
      <c r="AB2342" s="505">
        <f>AH2342-AG2342</f>
        <v>0</v>
      </c>
      <c r="AC2342" s="968"/>
      <c r="AD2342" s="505"/>
      <c r="AE2342" s="505">
        <f>AB2342-AA2342</f>
        <v>0</v>
      </c>
      <c r="AF2342" s="505"/>
      <c r="AG2342" s="505"/>
      <c r="AH2342" s="505"/>
      <c r="AI2342" s="1158"/>
      <c r="AJ2342" s="501"/>
      <c r="AK2342" s="1317">
        <f t="shared" si="1684"/>
        <v>0</v>
      </c>
      <c r="AL2342" s="1332"/>
    </row>
    <row r="2343" spans="1:39" x14ac:dyDescent="0.25">
      <c r="A2343" s="224">
        <v>1</v>
      </c>
      <c r="B2343" s="1619" t="s">
        <v>180</v>
      </c>
      <c r="C2343" s="1516"/>
      <c r="D2343" s="1911"/>
      <c r="E2343" s="372">
        <f t="shared" ref="E2343:G2344" si="1754">SUM(E2342)</f>
        <v>50</v>
      </c>
      <c r="F2343" s="2042">
        <f t="shared" si="1754"/>
        <v>42</v>
      </c>
      <c r="G2343" s="2042">
        <f t="shared" si="1754"/>
        <v>53</v>
      </c>
      <c r="H2343" s="265">
        <f>G2343/F2343*100</f>
        <v>126.19047619047619</v>
      </c>
      <c r="I2343" s="1777">
        <f>IF(E2343=0,0,K2343/E2343)</f>
        <v>11</v>
      </c>
      <c r="J2343" s="1376">
        <f>M2343/G2343</f>
        <v>11.849056603773585</v>
      </c>
      <c r="K2343" s="1440">
        <f t="shared" ref="K2343:M2344" si="1755">SUM(K2342)</f>
        <v>550</v>
      </c>
      <c r="L2343" s="1440">
        <f t="shared" si="1755"/>
        <v>458</v>
      </c>
      <c r="M2343" s="1440">
        <f t="shared" si="1755"/>
        <v>628</v>
      </c>
      <c r="N2343" s="1440">
        <f>M2343/L2343*100</f>
        <v>137.11790393013101</v>
      </c>
      <c r="O2343" s="431">
        <f>SUM(O2342)</f>
        <v>1.8333333333333333</v>
      </c>
      <c r="P2343" s="431">
        <f>M2343/$B$4*12/O2343</f>
        <v>411.0545454545454</v>
      </c>
      <c r="Q2343" s="506"/>
      <c r="R2343" s="506"/>
      <c r="S2343" s="506"/>
      <c r="T2343" s="506"/>
      <c r="U2343" s="506"/>
      <c r="V2343" s="506"/>
      <c r="W2343" s="506"/>
      <c r="X2343" s="506"/>
      <c r="Y2343" s="506"/>
      <c r="Z2343" s="506"/>
      <c r="AA2343" s="1084"/>
      <c r="AB2343" s="506"/>
      <c r="AC2343" s="1364"/>
      <c r="AD2343" s="506"/>
      <c r="AE2343" s="506"/>
      <c r="AF2343" s="506"/>
      <c r="AG2343" s="506"/>
      <c r="AH2343" s="506"/>
      <c r="AI2343" s="2043"/>
      <c r="AJ2343" s="1070"/>
      <c r="AK2343" s="1317">
        <f t="shared" si="1684"/>
        <v>0</v>
      </c>
      <c r="AL2343" s="1332"/>
    </row>
    <row r="2344" spans="1:39" ht="30" thickBot="1" x14ac:dyDescent="0.3">
      <c r="A2344" s="224">
        <v>1</v>
      </c>
      <c r="B2344" s="235" t="s">
        <v>208</v>
      </c>
      <c r="C2344" s="235"/>
      <c r="D2344" s="235"/>
      <c r="E2344" s="397">
        <f t="shared" si="1754"/>
        <v>50</v>
      </c>
      <c r="F2344" s="1885">
        <f t="shared" si="1754"/>
        <v>42</v>
      </c>
      <c r="G2344" s="1885">
        <f t="shared" si="1754"/>
        <v>53</v>
      </c>
      <c r="H2344" s="1885">
        <f>G2344/F2344*100</f>
        <v>126.19047619047619</v>
      </c>
      <c r="I2344" s="1418">
        <f>K2344/E2344</f>
        <v>11</v>
      </c>
      <c r="J2344" s="1419">
        <f>M2344/G2344</f>
        <v>11.849056603773585</v>
      </c>
      <c r="K2344" s="1885">
        <f t="shared" si="1755"/>
        <v>550</v>
      </c>
      <c r="L2344" s="1885">
        <f t="shared" si="1755"/>
        <v>458</v>
      </c>
      <c r="M2344" s="1885">
        <f>M2343</f>
        <v>628</v>
      </c>
      <c r="N2344" s="1523">
        <f>M2344/L2344*100</f>
        <v>137.11790393013101</v>
      </c>
      <c r="O2344" s="2122">
        <f>SUM(O2342)</f>
        <v>1.8333333333333333</v>
      </c>
      <c r="P2344" s="1420">
        <f>M2344/$B$4*12/O2344</f>
        <v>411.0545454545454</v>
      </c>
      <c r="Q2344" s="510">
        <v>6591.2746905071999</v>
      </c>
      <c r="R2344" s="510">
        <v>6591.2746905071999</v>
      </c>
      <c r="S2344" s="510">
        <v>6591.2746905071999</v>
      </c>
      <c r="T2344" s="510">
        <v>6591.2746905071999</v>
      </c>
      <c r="U2344" s="510">
        <v>6591.2746905071999</v>
      </c>
      <c r="V2344" s="510">
        <v>6591.2746905071999</v>
      </c>
      <c r="W2344" s="510">
        <v>6591.2746905071999</v>
      </c>
      <c r="X2344" s="510">
        <v>6591.2746905071999</v>
      </c>
      <c r="Y2344" s="510">
        <v>6591.2746905071999</v>
      </c>
      <c r="Z2344" s="510">
        <v>6591.2746905071999</v>
      </c>
      <c r="AA2344" s="1089">
        <f t="shared" ref="AA2344" si="1756">Q2344/12*$B$4+(R2344-Q2344)/11*9+(S2344-R2344)/10*8+(T2344-S2344)/9*7+(U2344-T2344)/8*6+(V2344-U2344)/7*5+(W2344-V2344)/6*4+(X2344-W2344)/5*3+(Y2344-X2344)/4*2+(Z2344-Y2344)/3*1</f>
        <v>5492.7289087559993</v>
      </c>
      <c r="AB2344" s="510">
        <f>AH2344-AG2344</f>
        <v>6768.5545999999977</v>
      </c>
      <c r="AC2344" s="970"/>
      <c r="AD2344" s="510"/>
      <c r="AE2344" s="510">
        <f>AB2344-AA2344</f>
        <v>1275.8256912439983</v>
      </c>
      <c r="AF2344" s="510"/>
      <c r="AG2344" s="510">
        <v>0</v>
      </c>
      <c r="AH2344" s="510">
        <v>6768.5545999999977</v>
      </c>
      <c r="AI2344" s="1888"/>
      <c r="AJ2344" s="1121"/>
      <c r="AK2344" s="1317">
        <f t="shared" si="1684"/>
        <v>0</v>
      </c>
      <c r="AL2344" s="1332"/>
    </row>
    <row r="2345" spans="1:39" ht="15.75" thickBot="1" x14ac:dyDescent="0.3">
      <c r="A2345" s="224">
        <v>1</v>
      </c>
      <c r="B2345" s="255" t="s">
        <v>291</v>
      </c>
      <c r="C2345" s="255"/>
      <c r="D2345" s="255"/>
      <c r="E2345" s="413"/>
      <c r="F2345" s="2039"/>
      <c r="G2345" s="2039"/>
      <c r="H2345" s="2039"/>
      <c r="I2345" s="2039"/>
      <c r="J2345" s="2039"/>
      <c r="K2345" s="2039"/>
      <c r="L2345" s="2039"/>
      <c r="M2345" s="2039"/>
      <c r="N2345" s="2039"/>
      <c r="O2345" s="2039"/>
      <c r="P2345" s="2039"/>
      <c r="Q2345" s="511">
        <f t="shared" ref="Q2345:AA2345" si="1757">SUM(Q2344)</f>
        <v>6591.2746905071999</v>
      </c>
      <c r="R2345" s="511">
        <f t="shared" ref="R2345:S2345" si="1758">SUM(R2344)</f>
        <v>6591.2746905071999</v>
      </c>
      <c r="S2345" s="511">
        <f t="shared" si="1758"/>
        <v>6591.2746905071999</v>
      </c>
      <c r="T2345" s="511">
        <f t="shared" ref="T2345:U2345" si="1759">SUM(T2344)</f>
        <v>6591.2746905071999</v>
      </c>
      <c r="U2345" s="511">
        <f t="shared" si="1759"/>
        <v>6591.2746905071999</v>
      </c>
      <c r="V2345" s="511">
        <f t="shared" ref="V2345:W2345" si="1760">SUM(V2344)</f>
        <v>6591.2746905071999</v>
      </c>
      <c r="W2345" s="511">
        <f t="shared" si="1760"/>
        <v>6591.2746905071999</v>
      </c>
      <c r="X2345" s="511">
        <f t="shared" ref="X2345:Y2345" si="1761">SUM(X2344)</f>
        <v>6591.2746905071999</v>
      </c>
      <c r="Y2345" s="511">
        <f t="shared" si="1761"/>
        <v>6591.2746905071999</v>
      </c>
      <c r="Z2345" s="511">
        <f t="shared" ref="Z2345" si="1762">SUM(Z2344)</f>
        <v>6591.2746905071999</v>
      </c>
      <c r="AA2345" s="3566">
        <f t="shared" si="1757"/>
        <v>5492.7289087559993</v>
      </c>
      <c r="AB2345" s="511">
        <f t="shared" ref="AB2345:AJ2345" si="1763">SUM(AB2344)</f>
        <v>6768.5545999999977</v>
      </c>
      <c r="AC2345" s="973"/>
      <c r="AD2345" s="258"/>
      <c r="AE2345" s="511">
        <f t="shared" si="1763"/>
        <v>1275.8256912439983</v>
      </c>
      <c r="AF2345" s="511"/>
      <c r="AG2345" s="511">
        <f t="shared" si="1763"/>
        <v>0</v>
      </c>
      <c r="AH2345" s="511">
        <f t="shared" si="1763"/>
        <v>6768.5545999999977</v>
      </c>
      <c r="AI2345" s="2099"/>
      <c r="AJ2345" s="1072">
        <f t="shared" si="1763"/>
        <v>0</v>
      </c>
      <c r="AK2345" s="1317">
        <f t="shared" si="1684"/>
        <v>0</v>
      </c>
      <c r="AL2345" s="1332"/>
      <c r="AM2345" s="224">
        <f>AA2345-T2345/12*4</f>
        <v>3295.6373452535995</v>
      </c>
    </row>
    <row r="2346" spans="1:39" x14ac:dyDescent="0.25">
      <c r="A2346" s="224">
        <v>1</v>
      </c>
      <c r="B2346" s="1659"/>
      <c r="C2346" s="1659"/>
      <c r="D2346" s="1659"/>
      <c r="E2346" s="400"/>
      <c r="F2346" s="2055"/>
      <c r="G2346" s="2055"/>
      <c r="H2346" s="2055"/>
      <c r="I2346" s="2055"/>
      <c r="J2346" s="2055"/>
      <c r="K2346" s="2055"/>
      <c r="L2346" s="2055"/>
      <c r="M2346" s="2055"/>
      <c r="N2346" s="2055"/>
      <c r="O2346" s="2055"/>
      <c r="P2346" s="2055"/>
      <c r="Q2346" s="504"/>
      <c r="R2346" s="504"/>
      <c r="S2346" s="504"/>
      <c r="T2346" s="504"/>
      <c r="U2346" s="504"/>
      <c r="V2346" s="504"/>
      <c r="W2346" s="504"/>
      <c r="X2346" s="504"/>
      <c r="Y2346" s="504"/>
      <c r="Z2346" s="504"/>
      <c r="AA2346" s="947"/>
      <c r="AB2346" s="504"/>
      <c r="AC2346" s="971"/>
      <c r="AD2346" s="504"/>
      <c r="AE2346" s="504"/>
      <c r="AF2346" s="504"/>
      <c r="AG2346" s="504"/>
      <c r="AH2346" s="504"/>
      <c r="AI2346" s="2114"/>
      <c r="AJ2346" s="544"/>
      <c r="AK2346" s="1317">
        <f t="shared" si="1684"/>
        <v>0</v>
      </c>
      <c r="AL2346" s="1332"/>
    </row>
    <row r="2347" spans="1:39" x14ac:dyDescent="0.25">
      <c r="A2347" s="224">
        <v>1</v>
      </c>
      <c r="B2347" s="1960"/>
      <c r="C2347" s="1961"/>
      <c r="D2347" s="1960"/>
      <c r="E2347" s="378"/>
      <c r="F2347" s="2100"/>
      <c r="G2347" s="2100"/>
      <c r="H2347" s="2100"/>
      <c r="I2347" s="2519"/>
      <c r="J2347" s="326"/>
      <c r="K2347" s="326"/>
      <c r="L2347" s="326"/>
      <c r="M2347" s="2519"/>
      <c r="N2347" s="326"/>
      <c r="O2347" s="326"/>
      <c r="P2347" s="326"/>
      <c r="Q2347" s="504"/>
      <c r="R2347" s="504"/>
      <c r="S2347" s="504"/>
      <c r="T2347" s="504"/>
      <c r="U2347" s="504"/>
      <c r="V2347" s="504"/>
      <c r="W2347" s="504"/>
      <c r="X2347" s="504"/>
      <c r="Y2347" s="504"/>
      <c r="Z2347" s="504"/>
      <c r="AA2347" s="947"/>
      <c r="AB2347" s="504"/>
      <c r="AC2347" s="971"/>
      <c r="AD2347" s="504"/>
      <c r="AE2347" s="504"/>
      <c r="AF2347" s="504"/>
      <c r="AG2347" s="504"/>
      <c r="AH2347" s="504"/>
      <c r="AI2347" s="2101"/>
      <c r="AJ2347" s="544"/>
      <c r="AK2347" s="1317">
        <f t="shared" si="1684"/>
        <v>0</v>
      </c>
      <c r="AL2347" s="1332"/>
    </row>
    <row r="2348" spans="1:39" ht="15.75" x14ac:dyDescent="0.25">
      <c r="A2348" s="224">
        <v>1</v>
      </c>
      <c r="B2348" s="2123" t="s">
        <v>417</v>
      </c>
      <c r="C2348" s="2124"/>
      <c r="D2348" s="2115"/>
      <c r="E2348" s="366"/>
      <c r="F2348" s="320"/>
      <c r="G2348" s="320"/>
      <c r="H2348" s="320"/>
      <c r="I2348" s="320"/>
      <c r="J2348" s="320"/>
      <c r="K2348" s="320"/>
      <c r="L2348" s="320"/>
      <c r="M2348" s="320"/>
      <c r="N2348" s="320"/>
      <c r="O2348" s="320"/>
      <c r="P2348" s="320"/>
      <c r="Q2348" s="505"/>
      <c r="R2348" s="505"/>
      <c r="S2348" s="505"/>
      <c r="T2348" s="505"/>
      <c r="U2348" s="505"/>
      <c r="V2348" s="505"/>
      <c r="W2348" s="505"/>
      <c r="X2348" s="505"/>
      <c r="Y2348" s="505"/>
      <c r="Z2348" s="505"/>
      <c r="AA2348" s="948"/>
      <c r="AB2348" s="505"/>
      <c r="AC2348" s="968"/>
      <c r="AD2348" s="505"/>
      <c r="AE2348" s="505"/>
      <c r="AF2348" s="505"/>
      <c r="AG2348" s="505"/>
      <c r="AH2348" s="505"/>
      <c r="AI2348" s="1142"/>
      <c r="AJ2348" s="501"/>
      <c r="AK2348" s="1317">
        <f t="shared" ref="AK2348:AK2416" si="1764">AB2348-AA2348-AE2348</f>
        <v>0</v>
      </c>
      <c r="AL2348" s="1332"/>
    </row>
    <row r="2349" spans="1:39" ht="30" x14ac:dyDescent="0.25">
      <c r="A2349" s="224">
        <v>1</v>
      </c>
      <c r="B2349" s="1103" t="s">
        <v>201</v>
      </c>
      <c r="C2349" s="1756"/>
      <c r="D2349" s="1755"/>
      <c r="E2349" s="366"/>
      <c r="F2349" s="320"/>
      <c r="G2349" s="320"/>
      <c r="H2349" s="320"/>
      <c r="I2349" s="320"/>
      <c r="J2349" s="320"/>
      <c r="K2349" s="320"/>
      <c r="L2349" s="320"/>
      <c r="M2349" s="320"/>
      <c r="N2349" s="320"/>
      <c r="O2349" s="320"/>
      <c r="P2349" s="320"/>
      <c r="Q2349" s="505"/>
      <c r="R2349" s="505"/>
      <c r="S2349" s="505"/>
      <c r="T2349" s="505"/>
      <c r="U2349" s="505"/>
      <c r="V2349" s="505"/>
      <c r="W2349" s="505"/>
      <c r="X2349" s="505"/>
      <c r="Y2349" s="505"/>
      <c r="Z2349" s="505"/>
      <c r="AA2349" s="1085"/>
      <c r="AB2349" s="505"/>
      <c r="AC2349" s="968"/>
      <c r="AD2349" s="505"/>
      <c r="AE2349" s="505">
        <f>AB2349-AA2349</f>
        <v>0</v>
      </c>
      <c r="AF2349" s="505"/>
      <c r="AG2349" s="505"/>
      <c r="AH2349" s="505"/>
      <c r="AI2349" s="1142"/>
      <c r="AJ2349" s="501"/>
      <c r="AK2349" s="1317">
        <f t="shared" si="1764"/>
        <v>0</v>
      </c>
      <c r="AL2349" s="1332"/>
    </row>
    <row r="2350" spans="1:39" x14ac:dyDescent="0.25">
      <c r="A2350" s="224">
        <v>1</v>
      </c>
      <c r="B2350" s="650"/>
      <c r="C2350" s="1951"/>
      <c r="D2350" s="1906"/>
      <c r="E2350" s="368"/>
      <c r="F2350" s="707"/>
      <c r="G2350" s="707"/>
      <c r="H2350" s="707"/>
      <c r="I2350" s="1754"/>
      <c r="J2350" s="1754"/>
      <c r="K2350" s="939"/>
      <c r="L2350" s="939"/>
      <c r="M2350" s="939"/>
      <c r="N2350" s="939"/>
      <c r="O2350" s="939"/>
      <c r="P2350" s="939"/>
      <c r="Q2350" s="505"/>
      <c r="R2350" s="505"/>
      <c r="S2350" s="505"/>
      <c r="T2350" s="505"/>
      <c r="U2350" s="505"/>
      <c r="V2350" s="505"/>
      <c r="W2350" s="505"/>
      <c r="X2350" s="505"/>
      <c r="Y2350" s="505"/>
      <c r="Z2350" s="505"/>
      <c r="AA2350" s="948"/>
      <c r="AB2350" s="505"/>
      <c r="AC2350" s="968"/>
      <c r="AD2350" s="505"/>
      <c r="AE2350" s="505"/>
      <c r="AF2350" s="505"/>
      <c r="AG2350" s="505"/>
      <c r="AH2350" s="505"/>
      <c r="AI2350" s="1183"/>
      <c r="AJ2350" s="501"/>
      <c r="AK2350" s="1317">
        <f t="shared" si="1764"/>
        <v>0</v>
      </c>
      <c r="AL2350" s="1332"/>
    </row>
    <row r="2351" spans="1:39" ht="29.25" x14ac:dyDescent="0.25">
      <c r="A2351" s="224">
        <v>1</v>
      </c>
      <c r="B2351" s="651" t="s">
        <v>327</v>
      </c>
      <c r="C2351" s="610"/>
      <c r="D2351" s="1906"/>
      <c r="E2351" s="1041">
        <f>E2352</f>
        <v>137.5</v>
      </c>
      <c r="F2351" s="327">
        <f>F2352</f>
        <v>114.5</v>
      </c>
      <c r="G2351" s="327">
        <f>G2352</f>
        <v>91.47750000000002</v>
      </c>
      <c r="H2351" s="210">
        <f>G2351/F2351*100</f>
        <v>79.89301310043669</v>
      </c>
      <c r="I2351" s="1754"/>
      <c r="J2351" s="1754"/>
      <c r="K2351" s="939"/>
      <c r="L2351" s="939"/>
      <c r="M2351" s="939"/>
      <c r="N2351" s="939"/>
      <c r="O2351" s="939"/>
      <c r="P2351" s="939"/>
      <c r="Q2351" s="505">
        <v>834.82</v>
      </c>
      <c r="R2351" s="505">
        <v>834.82</v>
      </c>
      <c r="S2351" s="505">
        <v>834.82</v>
      </c>
      <c r="T2351" s="505">
        <v>834.82</v>
      </c>
      <c r="U2351" s="505">
        <v>834.82</v>
      </c>
      <c r="V2351" s="505">
        <v>834.82</v>
      </c>
      <c r="W2351" s="505">
        <v>834.82</v>
      </c>
      <c r="X2351" s="505">
        <v>834.82</v>
      </c>
      <c r="Y2351" s="505">
        <v>834.82</v>
      </c>
      <c r="Z2351" s="505">
        <v>834.82</v>
      </c>
      <c r="AA2351" s="948">
        <f t="shared" ref="AA2351" si="1765">Q2351/12*$B$4+(R2351-Q2351)/11*9+(S2351-R2351)/10*8+(T2351-S2351)/9*7+(U2351-T2351)/8*6+(V2351-U2351)/7*5+(W2351-V2351)/6*4+(X2351-W2351)/5*3+(Y2351-X2351)/4*2+(Z2351-Y2351)/3*1</f>
        <v>695.68333333333339</v>
      </c>
      <c r="AB2351" s="505">
        <f>AH2351-AG2351</f>
        <v>703.21188999999993</v>
      </c>
      <c r="AC2351" s="968"/>
      <c r="AD2351" s="505"/>
      <c r="AE2351" s="505">
        <f>AB2351-AA2351</f>
        <v>7.5285566666665318</v>
      </c>
      <c r="AF2351" s="505"/>
      <c r="AG2351" s="505">
        <v>-7.8182100000000005</v>
      </c>
      <c r="AH2351" s="505">
        <v>695.3936799999999</v>
      </c>
      <c r="AI2351" s="1162"/>
      <c r="AJ2351" s="501"/>
      <c r="AK2351" s="1317">
        <f t="shared" si="1764"/>
        <v>0</v>
      </c>
      <c r="AL2351" s="1332"/>
    </row>
    <row r="2352" spans="1:39" ht="30" x14ac:dyDescent="0.25">
      <c r="A2352" s="224">
        <v>1</v>
      </c>
      <c r="B2352" s="662" t="s">
        <v>506</v>
      </c>
      <c r="C2352" s="610"/>
      <c r="D2352" s="1906"/>
      <c r="E2352" s="1041">
        <f>E2354/4</f>
        <v>137.5</v>
      </c>
      <c r="F2352" s="327">
        <f>F2354/4</f>
        <v>114.5</v>
      </c>
      <c r="G2352" s="327">
        <f>G2354/4</f>
        <v>91.47750000000002</v>
      </c>
      <c r="H2352" s="210">
        <f>G2352/F2352*100</f>
        <v>79.89301310043669</v>
      </c>
      <c r="I2352" s="1754"/>
      <c r="J2352" s="1754"/>
      <c r="K2352" s="939"/>
      <c r="L2352" s="939"/>
      <c r="M2352" s="939"/>
      <c r="N2352" s="939"/>
      <c r="O2352" s="939"/>
      <c r="P2352" s="939"/>
      <c r="Q2352" s="505"/>
      <c r="R2352" s="505"/>
      <c r="S2352" s="505"/>
      <c r="T2352" s="505"/>
      <c r="U2352" s="505"/>
      <c r="V2352" s="505"/>
      <c r="W2352" s="505"/>
      <c r="X2352" s="505"/>
      <c r="Y2352" s="505"/>
      <c r="Z2352" s="505"/>
      <c r="AA2352" s="948"/>
      <c r="AB2352" s="505"/>
      <c r="AC2352" s="968"/>
      <c r="AD2352" s="505"/>
      <c r="AE2352" s="505"/>
      <c r="AF2352" s="505"/>
      <c r="AG2352" s="505"/>
      <c r="AH2352" s="505"/>
      <c r="AI2352" s="1162"/>
      <c r="AJ2352" s="501"/>
      <c r="AK2352" s="1317">
        <f t="shared" si="1764"/>
        <v>0</v>
      </c>
      <c r="AL2352" s="1332"/>
    </row>
    <row r="2353" spans="1:39" x14ac:dyDescent="0.25">
      <c r="A2353" s="224">
        <v>1</v>
      </c>
      <c r="B2353" s="461" t="s">
        <v>507</v>
      </c>
      <c r="C2353" s="610"/>
      <c r="D2353" s="1906"/>
      <c r="E2353" s="1042"/>
      <c r="F2353" s="327"/>
      <c r="G2353" s="327"/>
      <c r="H2353" s="210"/>
      <c r="I2353" s="1754"/>
      <c r="J2353" s="1754"/>
      <c r="K2353" s="939"/>
      <c r="L2353" s="939"/>
      <c r="M2353" s="939"/>
      <c r="N2353" s="939"/>
      <c r="O2353" s="939"/>
      <c r="P2353" s="939"/>
      <c r="Q2353" s="505"/>
      <c r="R2353" s="505"/>
      <c r="S2353" s="505"/>
      <c r="T2353" s="505"/>
      <c r="U2353" s="505"/>
      <c r="V2353" s="505"/>
      <c r="W2353" s="505"/>
      <c r="X2353" s="505"/>
      <c r="Y2353" s="505"/>
      <c r="Z2353" s="505"/>
      <c r="AA2353" s="948"/>
      <c r="AB2353" s="505"/>
      <c r="AC2353" s="968"/>
      <c r="AD2353" s="505"/>
      <c r="AE2353" s="505"/>
      <c r="AF2353" s="505"/>
      <c r="AG2353" s="505"/>
      <c r="AH2353" s="505"/>
      <c r="AI2353" s="1162"/>
      <c r="AJ2353" s="501"/>
      <c r="AK2353" s="1317">
        <f t="shared" si="1764"/>
        <v>0</v>
      </c>
      <c r="AL2353" s="1332"/>
    </row>
    <row r="2354" spans="1:39" ht="30" x14ac:dyDescent="0.25">
      <c r="A2354" s="224">
        <v>1</v>
      </c>
      <c r="B2354" s="461" t="s">
        <v>508</v>
      </c>
      <c r="C2354" s="610"/>
      <c r="D2354" s="1906"/>
      <c r="E2354" s="1041">
        <v>550</v>
      </c>
      <c r="F2354" s="327">
        <f>ROUND(E2354/12*$B$4,0)</f>
        <v>458</v>
      </c>
      <c r="G2354" s="327">
        <v>365.91000000000008</v>
      </c>
      <c r="H2354" s="210">
        <f>G2354/F2354*100</f>
        <v>79.89301310043669</v>
      </c>
      <c r="I2354" s="1754"/>
      <c r="J2354" s="1754"/>
      <c r="K2354" s="939"/>
      <c r="L2354" s="939"/>
      <c r="M2354" s="939"/>
      <c r="N2354" s="939"/>
      <c r="O2354" s="939"/>
      <c r="P2354" s="939"/>
      <c r="Q2354" s="505"/>
      <c r="R2354" s="505"/>
      <c r="S2354" s="505"/>
      <c r="T2354" s="505"/>
      <c r="U2354" s="505"/>
      <c r="V2354" s="505"/>
      <c r="W2354" s="505"/>
      <c r="X2354" s="505"/>
      <c r="Y2354" s="505"/>
      <c r="Z2354" s="505"/>
      <c r="AA2354" s="948"/>
      <c r="AB2354" s="505"/>
      <c r="AC2354" s="968"/>
      <c r="AD2354" s="505"/>
      <c r="AE2354" s="505"/>
      <c r="AF2354" s="505"/>
      <c r="AG2354" s="505"/>
      <c r="AH2354" s="505"/>
      <c r="AI2354" s="1162"/>
      <c r="AJ2354" s="501"/>
      <c r="AK2354" s="1317">
        <f t="shared" si="1764"/>
        <v>0</v>
      </c>
      <c r="AL2354" s="1332"/>
    </row>
    <row r="2355" spans="1:39" ht="29.25" x14ac:dyDescent="0.25">
      <c r="A2355" s="224">
        <v>1</v>
      </c>
      <c r="B2355" s="651" t="s">
        <v>328</v>
      </c>
      <c r="C2355" s="610"/>
      <c r="D2355" s="1906"/>
      <c r="E2355" s="1041">
        <f>E2357/9.4</f>
        <v>297.87234042553189</v>
      </c>
      <c r="F2355" s="327">
        <f>F2357/9.4</f>
        <v>248.19148936170211</v>
      </c>
      <c r="G2355" s="327">
        <f>G2357/9.4</f>
        <v>261.27340425531912</v>
      </c>
      <c r="H2355" s="210">
        <f>G2355/F2355*100</f>
        <v>105.27089584226317</v>
      </c>
      <c r="I2355" s="1754"/>
      <c r="J2355" s="1754"/>
      <c r="K2355" s="939"/>
      <c r="L2355" s="939"/>
      <c r="M2355" s="939"/>
      <c r="N2355" s="939"/>
      <c r="O2355" s="939"/>
      <c r="P2355" s="939"/>
      <c r="Q2355" s="505"/>
      <c r="R2355" s="505"/>
      <c r="S2355" s="505"/>
      <c r="T2355" s="505"/>
      <c r="U2355" s="505"/>
      <c r="V2355" s="505"/>
      <c r="W2355" s="505"/>
      <c r="X2355" s="505"/>
      <c r="Y2355" s="505"/>
      <c r="Z2355" s="505"/>
      <c r="AA2355" s="948"/>
      <c r="AB2355" s="505"/>
      <c r="AC2355" s="968"/>
      <c r="AD2355" s="505"/>
      <c r="AE2355" s="505"/>
      <c r="AF2355" s="505"/>
      <c r="AG2355" s="505"/>
      <c r="AH2355" s="505"/>
      <c r="AI2355" s="1162"/>
      <c r="AJ2355" s="501"/>
      <c r="AK2355" s="1317">
        <f t="shared" si="1764"/>
        <v>0</v>
      </c>
      <c r="AL2355" s="1332"/>
    </row>
    <row r="2356" spans="1:39" x14ac:dyDescent="0.25">
      <c r="A2356" s="224">
        <v>1</v>
      </c>
      <c r="B2356" s="461" t="s">
        <v>344</v>
      </c>
      <c r="C2356" s="610"/>
      <c r="D2356" s="1906"/>
      <c r="E2356" s="1041">
        <f>E2357/9.4</f>
        <v>297.87234042553189</v>
      </c>
      <c r="F2356" s="327">
        <f>F2357/9.4</f>
        <v>248.19148936170211</v>
      </c>
      <c r="G2356" s="327">
        <f>G2357/9.4</f>
        <v>261.27340425531912</v>
      </c>
      <c r="H2356" s="210">
        <f>G2356/F2356*100</f>
        <v>105.27089584226317</v>
      </c>
      <c r="I2356" s="1754"/>
      <c r="J2356" s="1754"/>
      <c r="K2356" s="939"/>
      <c r="L2356" s="939"/>
      <c r="M2356" s="939"/>
      <c r="N2356" s="939"/>
      <c r="O2356" s="939"/>
      <c r="P2356" s="939"/>
      <c r="Q2356" s="505"/>
      <c r="R2356" s="505"/>
      <c r="S2356" s="505"/>
      <c r="T2356" s="505"/>
      <c r="U2356" s="505"/>
      <c r="V2356" s="505"/>
      <c r="W2356" s="505"/>
      <c r="X2356" s="505"/>
      <c r="Y2356" s="505"/>
      <c r="Z2356" s="505"/>
      <c r="AA2356" s="948"/>
      <c r="AB2356" s="505"/>
      <c r="AC2356" s="968"/>
      <c r="AD2356" s="505"/>
      <c r="AE2356" s="505"/>
      <c r="AF2356" s="505"/>
      <c r="AG2356" s="505"/>
      <c r="AH2356" s="505"/>
      <c r="AI2356" s="1162"/>
      <c r="AJ2356" s="501"/>
      <c r="AK2356" s="1317">
        <f t="shared" si="1764"/>
        <v>0</v>
      </c>
      <c r="AL2356" s="1332"/>
    </row>
    <row r="2357" spans="1:39" x14ac:dyDescent="0.25">
      <c r="A2357" s="224">
        <v>1</v>
      </c>
      <c r="B2357" s="661" t="s">
        <v>345</v>
      </c>
      <c r="C2357" s="610"/>
      <c r="D2357" s="1906"/>
      <c r="E2357" s="1041">
        <v>2800</v>
      </c>
      <c r="F2357" s="327">
        <f>ROUND(E2357/12*$B$4,0)</f>
        <v>2333</v>
      </c>
      <c r="G2357" s="327">
        <v>2455.9699999999998</v>
      </c>
      <c r="H2357" s="210">
        <f>G2357/F2357*100</f>
        <v>105.27089584226317</v>
      </c>
      <c r="I2357" s="1754"/>
      <c r="J2357" s="1754"/>
      <c r="K2357" s="939"/>
      <c r="L2357" s="939"/>
      <c r="M2357" s="939"/>
      <c r="N2357" s="939"/>
      <c r="O2357" s="939"/>
      <c r="P2357" s="939"/>
      <c r="Q2357" s="505"/>
      <c r="R2357" s="505"/>
      <c r="S2357" s="505"/>
      <c r="T2357" s="505"/>
      <c r="U2357" s="505"/>
      <c r="V2357" s="505"/>
      <c r="W2357" s="505"/>
      <c r="X2357" s="505"/>
      <c r="Y2357" s="505"/>
      <c r="Z2357" s="505"/>
      <c r="AA2357" s="948"/>
      <c r="AB2357" s="505"/>
      <c r="AC2357" s="968"/>
      <c r="AD2357" s="505"/>
      <c r="AE2357" s="505"/>
      <c r="AF2357" s="505"/>
      <c r="AG2357" s="505"/>
      <c r="AH2357" s="505"/>
      <c r="AI2357" s="1162"/>
      <c r="AJ2357" s="501"/>
      <c r="AK2357" s="1317">
        <f t="shared" si="1764"/>
        <v>0</v>
      </c>
      <c r="AL2357" s="1332"/>
    </row>
    <row r="2358" spans="1:39" x14ac:dyDescent="0.25">
      <c r="A2358" s="224">
        <v>1</v>
      </c>
      <c r="B2358" s="661" t="s">
        <v>346</v>
      </c>
      <c r="C2358" s="610"/>
      <c r="D2358" s="1906"/>
      <c r="E2358" s="415"/>
      <c r="F2358" s="327"/>
      <c r="G2358" s="327"/>
      <c r="H2358" s="210"/>
      <c r="I2358" s="1754"/>
      <c r="J2358" s="1754"/>
      <c r="K2358" s="939"/>
      <c r="L2358" s="939"/>
      <c r="M2358" s="939"/>
      <c r="N2358" s="939"/>
      <c r="O2358" s="939"/>
      <c r="P2358" s="939"/>
      <c r="Q2358" s="505"/>
      <c r="R2358" s="505"/>
      <c r="S2358" s="505"/>
      <c r="T2358" s="505"/>
      <c r="U2358" s="505"/>
      <c r="V2358" s="505"/>
      <c r="W2358" s="505"/>
      <c r="X2358" s="505"/>
      <c r="Y2358" s="505"/>
      <c r="Z2358" s="505"/>
      <c r="AA2358" s="948"/>
      <c r="AB2358" s="505"/>
      <c r="AC2358" s="968"/>
      <c r="AD2358" s="505"/>
      <c r="AE2358" s="505"/>
      <c r="AF2358" s="505"/>
      <c r="AG2358" s="505"/>
      <c r="AH2358" s="505"/>
      <c r="AI2358" s="1162"/>
      <c r="AJ2358" s="501"/>
      <c r="AK2358" s="1317">
        <f t="shared" si="1764"/>
        <v>0</v>
      </c>
      <c r="AL2358" s="1332"/>
    </row>
    <row r="2359" spans="1:39" ht="29.25" x14ac:dyDescent="0.25">
      <c r="A2359" s="224">
        <v>1</v>
      </c>
      <c r="B2359" s="654" t="s">
        <v>272</v>
      </c>
      <c r="C2359" s="610"/>
      <c r="D2359" s="1906"/>
      <c r="E2359" s="716">
        <f>E2352</f>
        <v>137.5</v>
      </c>
      <c r="F2359" s="707">
        <f>F2352</f>
        <v>114.5</v>
      </c>
      <c r="G2359" s="707">
        <f>G2352</f>
        <v>91.47750000000002</v>
      </c>
      <c r="H2359" s="709">
        <f>G2359/F2359*100</f>
        <v>79.89301310043669</v>
      </c>
      <c r="I2359" s="1754"/>
      <c r="J2359" s="1754"/>
      <c r="K2359" s="939"/>
      <c r="L2359" s="939"/>
      <c r="M2359" s="939"/>
      <c r="N2359" s="939"/>
      <c r="O2359" s="939"/>
      <c r="P2359" s="939"/>
      <c r="Q2359" s="505"/>
      <c r="R2359" s="505"/>
      <c r="S2359" s="505"/>
      <c r="T2359" s="505"/>
      <c r="U2359" s="505"/>
      <c r="V2359" s="505"/>
      <c r="W2359" s="505"/>
      <c r="X2359" s="505"/>
      <c r="Y2359" s="505"/>
      <c r="Z2359" s="505"/>
      <c r="AA2359" s="948"/>
      <c r="AB2359" s="505"/>
      <c r="AC2359" s="968"/>
      <c r="AD2359" s="505"/>
      <c r="AE2359" s="505"/>
      <c r="AF2359" s="505"/>
      <c r="AG2359" s="505"/>
      <c r="AH2359" s="505"/>
      <c r="AI2359" s="1183"/>
      <c r="AJ2359" s="501"/>
      <c r="AK2359" s="1317">
        <f t="shared" si="1764"/>
        <v>0</v>
      </c>
      <c r="AL2359" s="1332"/>
    </row>
    <row r="2360" spans="1:39" ht="29.25" x14ac:dyDescent="0.25">
      <c r="A2360" s="224">
        <v>1</v>
      </c>
      <c r="B2360" s="654" t="s">
        <v>273</v>
      </c>
      <c r="C2360" s="610"/>
      <c r="D2360" s="1906"/>
      <c r="E2360" s="716">
        <f>E2355</f>
        <v>297.87234042553189</v>
      </c>
      <c r="F2360" s="707">
        <f>F2355</f>
        <v>248.19148936170211</v>
      </c>
      <c r="G2360" s="707">
        <f>G2355</f>
        <v>261.27340425531912</v>
      </c>
      <c r="H2360" s="709">
        <f>G2360/F2360*100</f>
        <v>105.27089584226317</v>
      </c>
      <c r="I2360" s="1754"/>
      <c r="J2360" s="1754"/>
      <c r="K2360" s="939"/>
      <c r="L2360" s="939"/>
      <c r="M2360" s="939"/>
      <c r="N2360" s="939"/>
      <c r="O2360" s="939"/>
      <c r="P2360" s="939"/>
      <c r="Q2360" s="505"/>
      <c r="R2360" s="505"/>
      <c r="S2360" s="505"/>
      <c r="T2360" s="505"/>
      <c r="U2360" s="505"/>
      <c r="V2360" s="505"/>
      <c r="W2360" s="505"/>
      <c r="X2360" s="505"/>
      <c r="Y2360" s="505"/>
      <c r="Z2360" s="505"/>
      <c r="AA2360" s="948"/>
      <c r="AB2360" s="505"/>
      <c r="AC2360" s="968"/>
      <c r="AD2360" s="505"/>
      <c r="AE2360" s="505"/>
      <c r="AF2360" s="505"/>
      <c r="AG2360" s="505"/>
      <c r="AH2360" s="505"/>
      <c r="AI2360" s="1183"/>
      <c r="AJ2360" s="501"/>
      <c r="AK2360" s="1317">
        <f t="shared" si="1764"/>
        <v>0</v>
      </c>
      <c r="AL2360" s="1332"/>
    </row>
    <row r="2361" spans="1:39" ht="15.75" thickBot="1" x14ac:dyDescent="0.3">
      <c r="A2361" s="224">
        <v>1</v>
      </c>
      <c r="B2361" s="655" t="s">
        <v>136</v>
      </c>
      <c r="C2361" s="599"/>
      <c r="D2361" s="9"/>
      <c r="E2361" s="716">
        <f>E2359+E2357/4.2</f>
        <v>804.16666666666663</v>
      </c>
      <c r="F2361" s="709">
        <f>F2359+F2357/4.2</f>
        <v>669.97619047619048</v>
      </c>
      <c r="G2361" s="709">
        <f>G2359+G2357/4.2</f>
        <v>676.2322619047618</v>
      </c>
      <c r="H2361" s="709">
        <f>G2361/F2361*100</f>
        <v>100.93377518746223</v>
      </c>
      <c r="I2361" s="1754"/>
      <c r="J2361" s="1754"/>
      <c r="K2361" s="208"/>
      <c r="L2361" s="208"/>
      <c r="M2361" s="208"/>
      <c r="N2361" s="208"/>
      <c r="O2361" s="208"/>
      <c r="P2361" s="208"/>
      <c r="Q2361" s="505">
        <f t="shared" ref="Q2361:V2361" si="1766">Q2351</f>
        <v>834.82</v>
      </c>
      <c r="R2361" s="505">
        <f t="shared" si="1766"/>
        <v>834.82</v>
      </c>
      <c r="S2361" s="505">
        <f t="shared" si="1766"/>
        <v>834.82</v>
      </c>
      <c r="T2361" s="505">
        <f t="shared" si="1766"/>
        <v>834.82</v>
      </c>
      <c r="U2361" s="505">
        <f t="shared" si="1766"/>
        <v>834.82</v>
      </c>
      <c r="V2361" s="505">
        <f t="shared" si="1766"/>
        <v>834.82</v>
      </c>
      <c r="W2361" s="505">
        <f t="shared" ref="W2361:X2361" si="1767">W2351</f>
        <v>834.82</v>
      </c>
      <c r="X2361" s="505">
        <f t="shared" si="1767"/>
        <v>834.82</v>
      </c>
      <c r="Y2361" s="505">
        <f t="shared" ref="Y2361:Z2361" si="1768">Y2351</f>
        <v>834.82</v>
      </c>
      <c r="Z2361" s="505">
        <f t="shared" si="1768"/>
        <v>834.82</v>
      </c>
      <c r="AA2361" s="948">
        <f t="shared" ref="AA2361:AH2361" si="1769">AA2351</f>
        <v>695.68333333333339</v>
      </c>
      <c r="AB2361" s="505">
        <f t="shared" si="1769"/>
        <v>703.21188999999993</v>
      </c>
      <c r="AC2361" s="968">
        <f t="shared" si="1769"/>
        <v>0</v>
      </c>
      <c r="AD2361" s="505">
        <f t="shared" si="1769"/>
        <v>0</v>
      </c>
      <c r="AE2361" s="505">
        <f t="shared" si="1769"/>
        <v>7.5285566666665318</v>
      </c>
      <c r="AF2361" s="505">
        <f t="shared" si="1769"/>
        <v>0</v>
      </c>
      <c r="AG2361" s="505">
        <f t="shared" si="1769"/>
        <v>-7.8182100000000005</v>
      </c>
      <c r="AH2361" s="505">
        <f t="shared" si="1769"/>
        <v>695.3936799999999</v>
      </c>
      <c r="AI2361" s="1130"/>
      <c r="AJ2361" s="501"/>
      <c r="AK2361" s="1317">
        <f t="shared" si="1764"/>
        <v>0</v>
      </c>
      <c r="AL2361" s="1332"/>
    </row>
    <row r="2362" spans="1:39" ht="15.75" thickBot="1" x14ac:dyDescent="0.3">
      <c r="A2362" s="224">
        <v>1</v>
      </c>
      <c r="B2362" s="1920" t="s">
        <v>291</v>
      </c>
      <c r="C2362" s="1921"/>
      <c r="D2362" s="1920"/>
      <c r="E2362" s="413"/>
      <c r="F2362" s="2039"/>
      <c r="G2362" s="2039"/>
      <c r="H2362" s="2039"/>
      <c r="I2362" s="2039"/>
      <c r="J2362" s="2039"/>
      <c r="K2362" s="2039"/>
      <c r="L2362" s="2039"/>
      <c r="M2362" s="2039"/>
      <c r="N2362" s="2039"/>
      <c r="O2362" s="2039"/>
      <c r="P2362" s="2039"/>
      <c r="Q2362" s="511">
        <f t="shared" ref="Q2362:AA2362" si="1770">Q2361</f>
        <v>834.82</v>
      </c>
      <c r="R2362" s="511">
        <f t="shared" ref="R2362:S2362" si="1771">R2361</f>
        <v>834.82</v>
      </c>
      <c r="S2362" s="511">
        <f t="shared" si="1771"/>
        <v>834.82</v>
      </c>
      <c r="T2362" s="511">
        <f t="shared" ref="T2362:U2362" si="1772">T2361</f>
        <v>834.82</v>
      </c>
      <c r="U2362" s="511">
        <f t="shared" si="1772"/>
        <v>834.82</v>
      </c>
      <c r="V2362" s="511">
        <f t="shared" ref="V2362:W2362" si="1773">V2361</f>
        <v>834.82</v>
      </c>
      <c r="W2362" s="511">
        <f t="shared" si="1773"/>
        <v>834.82</v>
      </c>
      <c r="X2362" s="511">
        <f t="shared" ref="X2362:Y2362" si="1774">X2361</f>
        <v>834.82</v>
      </c>
      <c r="Y2362" s="511">
        <f t="shared" si="1774"/>
        <v>834.82</v>
      </c>
      <c r="Z2362" s="511">
        <f t="shared" ref="Z2362" si="1775">Z2361</f>
        <v>834.82</v>
      </c>
      <c r="AA2362" s="949">
        <f t="shared" si="1770"/>
        <v>695.68333333333339</v>
      </c>
      <c r="AB2362" s="511">
        <f t="shared" ref="AB2362:AH2362" si="1776">AB2361</f>
        <v>703.21188999999993</v>
      </c>
      <c r="AC2362" s="973">
        <f t="shared" si="1776"/>
        <v>0</v>
      </c>
      <c r="AD2362" s="258">
        <f>AD2361</f>
        <v>0</v>
      </c>
      <c r="AE2362" s="511">
        <f t="shared" si="1776"/>
        <v>7.5285566666665318</v>
      </c>
      <c r="AF2362" s="511"/>
      <c r="AG2362" s="258">
        <f t="shared" si="1776"/>
        <v>-7.8182100000000005</v>
      </c>
      <c r="AH2362" s="511">
        <f t="shared" si="1776"/>
        <v>695.3936799999999</v>
      </c>
      <c r="AI2362" s="2099"/>
      <c r="AJ2362" s="1072"/>
      <c r="AK2362" s="1317">
        <f t="shared" si="1764"/>
        <v>0</v>
      </c>
      <c r="AL2362" s="1332"/>
      <c r="AM2362" s="224">
        <f>AA2362-T2362/12*4</f>
        <v>417.41</v>
      </c>
    </row>
    <row r="2363" spans="1:39" x14ac:dyDescent="0.25">
      <c r="A2363" s="224">
        <v>1</v>
      </c>
      <c r="B2363" s="1960"/>
      <c r="C2363" s="1961"/>
      <c r="D2363" s="1960"/>
      <c r="E2363" s="378"/>
      <c r="F2363" s="2100"/>
      <c r="G2363" s="2100"/>
      <c r="H2363" s="2100"/>
      <c r="I2363" s="2519"/>
      <c r="J2363" s="326"/>
      <c r="K2363" s="326"/>
      <c r="L2363" s="326"/>
      <c r="M2363" s="2519"/>
      <c r="N2363" s="326"/>
      <c r="O2363" s="326"/>
      <c r="P2363" s="326"/>
      <c r="Q2363" s="504"/>
      <c r="R2363" s="504"/>
      <c r="S2363" s="504"/>
      <c r="T2363" s="504"/>
      <c r="U2363" s="504"/>
      <c r="V2363" s="504"/>
      <c r="W2363" s="504"/>
      <c r="X2363" s="504"/>
      <c r="Y2363" s="504"/>
      <c r="Z2363" s="504"/>
      <c r="AA2363" s="947"/>
      <c r="AB2363" s="504"/>
      <c r="AC2363" s="971"/>
      <c r="AD2363" s="504"/>
      <c r="AE2363" s="504"/>
      <c r="AF2363" s="504"/>
      <c r="AG2363" s="504"/>
      <c r="AH2363" s="504"/>
      <c r="AI2363" s="2101"/>
      <c r="AJ2363" s="544"/>
      <c r="AK2363" s="1317">
        <f t="shared" si="1764"/>
        <v>0</v>
      </c>
      <c r="AL2363" s="1332"/>
    </row>
    <row r="2364" spans="1:39" ht="15.75" x14ac:dyDescent="0.25">
      <c r="A2364" s="224">
        <v>1</v>
      </c>
      <c r="B2364" s="2123" t="s">
        <v>418</v>
      </c>
      <c r="C2364" s="2124"/>
      <c r="D2364" s="2115"/>
      <c r="E2364" s="366"/>
      <c r="F2364" s="320"/>
      <c r="G2364" s="320"/>
      <c r="H2364" s="320"/>
      <c r="I2364" s="320"/>
      <c r="J2364" s="320"/>
      <c r="K2364" s="320"/>
      <c r="L2364" s="320"/>
      <c r="M2364" s="320"/>
      <c r="N2364" s="320"/>
      <c r="O2364" s="320"/>
      <c r="P2364" s="320"/>
      <c r="Q2364" s="505"/>
      <c r="R2364" s="505"/>
      <c r="S2364" s="505"/>
      <c r="T2364" s="505"/>
      <c r="U2364" s="505"/>
      <c r="V2364" s="505"/>
      <c r="W2364" s="505"/>
      <c r="X2364" s="505"/>
      <c r="Y2364" s="505"/>
      <c r="Z2364" s="505"/>
      <c r="AA2364" s="948"/>
      <c r="AB2364" s="505"/>
      <c r="AC2364" s="968"/>
      <c r="AD2364" s="505"/>
      <c r="AE2364" s="505"/>
      <c r="AF2364" s="505"/>
      <c r="AG2364" s="505"/>
      <c r="AH2364" s="505"/>
      <c r="AI2364" s="1142"/>
      <c r="AJ2364" s="501"/>
      <c r="AK2364" s="1317">
        <f t="shared" si="1764"/>
        <v>0</v>
      </c>
      <c r="AL2364" s="1332"/>
    </row>
    <row r="2365" spans="1:39" ht="30" x14ac:dyDescent="0.25">
      <c r="A2365" s="224">
        <v>1</v>
      </c>
      <c r="B2365" s="1103" t="s">
        <v>201</v>
      </c>
      <c r="C2365" s="1756"/>
      <c r="D2365" s="1755"/>
      <c r="E2365" s="366"/>
      <c r="F2365" s="320"/>
      <c r="G2365" s="320"/>
      <c r="H2365" s="320"/>
      <c r="I2365" s="320"/>
      <c r="J2365" s="320"/>
      <c r="K2365" s="320"/>
      <c r="L2365" s="320"/>
      <c r="M2365" s="320"/>
      <c r="N2365" s="320"/>
      <c r="O2365" s="320"/>
      <c r="P2365" s="320"/>
      <c r="Q2365" s="505"/>
      <c r="R2365" s="505"/>
      <c r="S2365" s="505"/>
      <c r="T2365" s="505"/>
      <c r="U2365" s="505"/>
      <c r="V2365" s="505"/>
      <c r="W2365" s="505"/>
      <c r="X2365" s="505"/>
      <c r="Y2365" s="505"/>
      <c r="Z2365" s="505"/>
      <c r="AA2365" s="1085"/>
      <c r="AB2365" s="505">
        <f>AH2365-AG2365</f>
        <v>0</v>
      </c>
      <c r="AC2365" s="968"/>
      <c r="AD2365" s="505"/>
      <c r="AE2365" s="505">
        <f>AB2365-AA2365</f>
        <v>0</v>
      </c>
      <c r="AF2365" s="505"/>
      <c r="AG2365" s="505"/>
      <c r="AH2365" s="505"/>
      <c r="AI2365" s="1142"/>
      <c r="AJ2365" s="501"/>
      <c r="AK2365" s="1317">
        <f t="shared" si="1764"/>
        <v>0</v>
      </c>
      <c r="AL2365" s="1332"/>
    </row>
    <row r="2366" spans="1:39" x14ac:dyDescent="0.25">
      <c r="A2366" s="224">
        <v>1</v>
      </c>
      <c r="B2366" s="650"/>
      <c r="C2366" s="1951"/>
      <c r="D2366" s="1906"/>
      <c r="E2366" s="368"/>
      <c r="F2366" s="707"/>
      <c r="G2366" s="707"/>
      <c r="H2366" s="707"/>
      <c r="I2366" s="1754"/>
      <c r="J2366" s="1754"/>
      <c r="K2366" s="939"/>
      <c r="L2366" s="939"/>
      <c r="M2366" s="939"/>
      <c r="N2366" s="939"/>
      <c r="O2366" s="939"/>
      <c r="P2366" s="939"/>
      <c r="Q2366" s="505"/>
      <c r="R2366" s="505"/>
      <c r="S2366" s="505"/>
      <c r="T2366" s="505"/>
      <c r="U2366" s="505"/>
      <c r="V2366" s="505"/>
      <c r="W2366" s="505"/>
      <c r="X2366" s="505"/>
      <c r="Y2366" s="505"/>
      <c r="Z2366" s="505"/>
      <c r="AA2366" s="948"/>
      <c r="AB2366" s="505"/>
      <c r="AC2366" s="968"/>
      <c r="AD2366" s="505"/>
      <c r="AE2366" s="505"/>
      <c r="AF2366" s="505"/>
      <c r="AG2366" s="505"/>
      <c r="AH2366" s="505"/>
      <c r="AI2366" s="1183"/>
      <c r="AJ2366" s="501"/>
      <c r="AK2366" s="1317">
        <f t="shared" si="1764"/>
        <v>0</v>
      </c>
      <c r="AL2366" s="1332"/>
    </row>
    <row r="2367" spans="1:39" ht="29.25" x14ac:dyDescent="0.25">
      <c r="A2367" s="224">
        <v>1</v>
      </c>
      <c r="B2367" s="706" t="s">
        <v>327</v>
      </c>
      <c r="C2367" s="610"/>
      <c r="D2367" s="1906"/>
      <c r="E2367" s="1041"/>
      <c r="F2367" s="327"/>
      <c r="G2367" s="327"/>
      <c r="H2367" s="210"/>
      <c r="I2367" s="1754"/>
      <c r="J2367" s="1754"/>
      <c r="K2367" s="939"/>
      <c r="L2367" s="939"/>
      <c r="M2367" s="939"/>
      <c r="N2367" s="939"/>
      <c r="O2367" s="939"/>
      <c r="P2367" s="939"/>
      <c r="Q2367" s="505">
        <v>5742.8140000000003</v>
      </c>
      <c r="R2367" s="505">
        <v>5742.8140000000003</v>
      </c>
      <c r="S2367" s="505">
        <v>5742.8140000000003</v>
      </c>
      <c r="T2367" s="505">
        <v>5742.8140000000003</v>
      </c>
      <c r="U2367" s="505">
        <v>5742.8140000000003</v>
      </c>
      <c r="V2367" s="505">
        <v>5742.8140000000003</v>
      </c>
      <c r="W2367" s="505">
        <v>5742.8140000000003</v>
      </c>
      <c r="X2367" s="505">
        <v>5742.8140000000003</v>
      </c>
      <c r="Y2367" s="505">
        <v>5742.8140000000003</v>
      </c>
      <c r="Z2367" s="505">
        <v>5742.8140000000003</v>
      </c>
      <c r="AA2367" s="1085">
        <f t="shared" ref="AA2367" si="1777">Q2367/12*$B$4+(R2367-Q2367)/11*9+(S2367-R2367)/10*8+(T2367-S2367)/9*7+(U2367-T2367)/8*6+(V2367-U2367)/7*5+(W2367-V2367)/6*4+(X2367-W2367)/5*3+(Y2367-X2367)/4*2+(Z2367-Y2367)/3*1</f>
        <v>4785.6783333333333</v>
      </c>
      <c r="AB2367" s="505">
        <f>AH2367-AG2367-AD2367-AC2367</f>
        <v>4785.0424899999998</v>
      </c>
      <c r="AC2367" s="968"/>
      <c r="AD2367" s="505"/>
      <c r="AE2367" s="505">
        <f>AB2367-AA2367</f>
        <v>-0.63584333333346876</v>
      </c>
      <c r="AF2367" s="505"/>
      <c r="AG2367" s="505">
        <v>-1.5313300000000001</v>
      </c>
      <c r="AH2367" s="505">
        <v>4783.51116</v>
      </c>
      <c r="AI2367" s="1162"/>
      <c r="AJ2367" s="501"/>
      <c r="AK2367" s="1317">
        <f t="shared" si="1764"/>
        <v>0</v>
      </c>
      <c r="AL2367" s="1332"/>
    </row>
    <row r="2368" spans="1:39" ht="30" x14ac:dyDescent="0.25">
      <c r="A2368" s="224">
        <v>1</v>
      </c>
      <c r="B2368" s="1026" t="s">
        <v>319</v>
      </c>
      <c r="C2368" s="610"/>
      <c r="D2368" s="1906"/>
      <c r="E2368" s="1041"/>
      <c r="F2368" s="327"/>
      <c r="G2368" s="327"/>
      <c r="H2368" s="210"/>
      <c r="I2368" s="1754"/>
      <c r="J2368" s="1754"/>
      <c r="K2368" s="939"/>
      <c r="L2368" s="939"/>
      <c r="M2368" s="939"/>
      <c r="N2368" s="939"/>
      <c r="O2368" s="939"/>
      <c r="P2368" s="939"/>
      <c r="Q2368" s="505"/>
      <c r="R2368" s="505"/>
      <c r="S2368" s="505"/>
      <c r="T2368" s="505"/>
      <c r="U2368" s="505"/>
      <c r="V2368" s="505"/>
      <c r="W2368" s="505"/>
      <c r="X2368" s="505"/>
      <c r="Y2368" s="505"/>
      <c r="Z2368" s="505"/>
      <c r="AA2368" s="948"/>
      <c r="AB2368" s="505"/>
      <c r="AC2368" s="968"/>
      <c r="AD2368" s="505"/>
      <c r="AE2368" s="505"/>
      <c r="AF2368" s="505"/>
      <c r="AG2368" s="505"/>
      <c r="AH2368" s="505"/>
      <c r="AI2368" s="1162"/>
      <c r="AJ2368" s="501"/>
      <c r="AK2368" s="1317">
        <f t="shared" si="1764"/>
        <v>0</v>
      </c>
      <c r="AL2368" s="1332"/>
    </row>
    <row r="2369" spans="1:39" x14ac:dyDescent="0.25">
      <c r="A2369" s="224">
        <v>1</v>
      </c>
      <c r="B2369" s="4" t="s">
        <v>320</v>
      </c>
      <c r="C2369" s="610"/>
      <c r="D2369" s="1906"/>
      <c r="E2369" s="1042"/>
      <c r="F2369" s="327"/>
      <c r="G2369" s="327"/>
      <c r="H2369" s="210"/>
      <c r="I2369" s="1754"/>
      <c r="J2369" s="1754"/>
      <c r="K2369" s="939"/>
      <c r="L2369" s="939"/>
      <c r="M2369" s="939"/>
      <c r="N2369" s="939"/>
      <c r="O2369" s="939"/>
      <c r="P2369" s="939"/>
      <c r="Q2369" s="505"/>
      <c r="R2369" s="505"/>
      <c r="S2369" s="505"/>
      <c r="T2369" s="505"/>
      <c r="U2369" s="505"/>
      <c r="V2369" s="505"/>
      <c r="W2369" s="505"/>
      <c r="X2369" s="505"/>
      <c r="Y2369" s="505"/>
      <c r="Z2369" s="505"/>
      <c r="AA2369" s="948"/>
      <c r="AB2369" s="505"/>
      <c r="AC2369" s="968"/>
      <c r="AD2369" s="505"/>
      <c r="AE2369" s="505"/>
      <c r="AF2369" s="505"/>
      <c r="AG2369" s="505"/>
      <c r="AH2369" s="505"/>
      <c r="AI2369" s="1162"/>
      <c r="AJ2369" s="501"/>
      <c r="AK2369" s="1317">
        <f t="shared" si="1764"/>
        <v>0</v>
      </c>
      <c r="AL2369" s="1332"/>
    </row>
    <row r="2370" spans="1:39" ht="30" x14ac:dyDescent="0.25">
      <c r="A2370" s="224">
        <v>1</v>
      </c>
      <c r="B2370" s="4" t="s">
        <v>342</v>
      </c>
      <c r="C2370" s="610"/>
      <c r="D2370" s="1906"/>
      <c r="E2370" s="1041"/>
      <c r="F2370" s="327"/>
      <c r="G2370" s="327"/>
      <c r="H2370" s="210"/>
      <c r="I2370" s="1754"/>
      <c r="J2370" s="1754"/>
      <c r="K2370" s="939"/>
      <c r="L2370" s="939"/>
      <c r="M2370" s="939"/>
      <c r="N2370" s="939"/>
      <c r="O2370" s="939"/>
      <c r="P2370" s="939"/>
      <c r="Q2370" s="505"/>
      <c r="R2370" s="505"/>
      <c r="S2370" s="505"/>
      <c r="T2370" s="505"/>
      <c r="U2370" s="505"/>
      <c r="V2370" s="505"/>
      <c r="W2370" s="505"/>
      <c r="X2370" s="505"/>
      <c r="Y2370" s="505"/>
      <c r="Z2370" s="505"/>
      <c r="AA2370" s="948"/>
      <c r="AB2370" s="505"/>
      <c r="AC2370" s="968"/>
      <c r="AD2370" s="505"/>
      <c r="AE2370" s="505"/>
      <c r="AF2370" s="505"/>
      <c r="AG2370" s="505"/>
      <c r="AH2370" s="505"/>
      <c r="AI2370" s="1162"/>
      <c r="AJ2370" s="501"/>
      <c r="AK2370" s="1317">
        <f t="shared" si="1764"/>
        <v>0</v>
      </c>
      <c r="AL2370" s="1332"/>
    </row>
    <row r="2371" spans="1:39" ht="29.25" x14ac:dyDescent="0.25">
      <c r="A2371" s="224">
        <v>1</v>
      </c>
      <c r="B2371" s="706" t="s">
        <v>328</v>
      </c>
      <c r="C2371" s="610"/>
      <c r="D2371" s="1906"/>
      <c r="E2371" s="1041">
        <f>E2373/9.4</f>
        <v>2451.5957446808511</v>
      </c>
      <c r="F2371" s="327">
        <f>F2373/9.4</f>
        <v>2042.9787234042553</v>
      </c>
      <c r="G2371" s="327">
        <f>G2373/9.4</f>
        <v>2042.7276595744675</v>
      </c>
      <c r="H2371" s="210">
        <f>G2371/F2371*100</f>
        <v>99.987710893563815</v>
      </c>
      <c r="I2371" s="1754"/>
      <c r="J2371" s="1754"/>
      <c r="K2371" s="939"/>
      <c r="L2371" s="939"/>
      <c r="M2371" s="939"/>
      <c r="N2371" s="939"/>
      <c r="O2371" s="939"/>
      <c r="P2371" s="939"/>
      <c r="Q2371" s="505"/>
      <c r="R2371" s="505"/>
      <c r="S2371" s="505"/>
      <c r="T2371" s="505"/>
      <c r="U2371" s="505"/>
      <c r="V2371" s="505"/>
      <c r="W2371" s="505"/>
      <c r="X2371" s="505"/>
      <c r="Y2371" s="505"/>
      <c r="Z2371" s="505"/>
      <c r="AA2371" s="948"/>
      <c r="AB2371" s="505"/>
      <c r="AC2371" s="968"/>
      <c r="AD2371" s="505"/>
      <c r="AE2371" s="505"/>
      <c r="AF2371" s="505"/>
      <c r="AG2371" s="505"/>
      <c r="AH2371" s="505"/>
      <c r="AI2371" s="1162"/>
      <c r="AJ2371" s="501"/>
      <c r="AK2371" s="1317">
        <f t="shared" si="1764"/>
        <v>0</v>
      </c>
      <c r="AL2371" s="1332"/>
    </row>
    <row r="2372" spans="1:39" ht="29.25" x14ac:dyDescent="0.25">
      <c r="A2372" s="224">
        <v>1</v>
      </c>
      <c r="B2372" s="706" t="s">
        <v>344</v>
      </c>
      <c r="C2372" s="610"/>
      <c r="D2372" s="1906"/>
      <c r="E2372" s="1041">
        <f>E2373/9.4</f>
        <v>2451.5957446808511</v>
      </c>
      <c r="F2372" s="327">
        <f>F2373/9.4</f>
        <v>2042.9787234042553</v>
      </c>
      <c r="G2372" s="327">
        <f>G2373/9.4</f>
        <v>2042.7276595744675</v>
      </c>
      <c r="H2372" s="210">
        <f>G2372/F2372*100</f>
        <v>99.987710893563815</v>
      </c>
      <c r="I2372" s="1754"/>
      <c r="J2372" s="1754"/>
      <c r="K2372" s="939"/>
      <c r="L2372" s="939"/>
      <c r="M2372" s="939"/>
      <c r="N2372" s="939"/>
      <c r="O2372" s="939"/>
      <c r="P2372" s="939"/>
      <c r="Q2372" s="505"/>
      <c r="R2372" s="505"/>
      <c r="S2372" s="505"/>
      <c r="T2372" s="505"/>
      <c r="U2372" s="505"/>
      <c r="V2372" s="505"/>
      <c r="W2372" s="505"/>
      <c r="X2372" s="505"/>
      <c r="Y2372" s="505"/>
      <c r="Z2372" s="505"/>
      <c r="AA2372" s="948"/>
      <c r="AB2372" s="505"/>
      <c r="AC2372" s="968"/>
      <c r="AD2372" s="505"/>
      <c r="AE2372" s="505"/>
      <c r="AF2372" s="505"/>
      <c r="AG2372" s="505"/>
      <c r="AH2372" s="505"/>
      <c r="AI2372" s="1162"/>
      <c r="AJ2372" s="501"/>
      <c r="AK2372" s="1317">
        <f t="shared" si="1764"/>
        <v>0</v>
      </c>
      <c r="AL2372" s="1332"/>
    </row>
    <row r="2373" spans="1:39" x14ac:dyDescent="0.25">
      <c r="A2373" s="224">
        <v>1</v>
      </c>
      <c r="B2373" s="720" t="s">
        <v>345</v>
      </c>
      <c r="C2373" s="610"/>
      <c r="D2373" s="1906"/>
      <c r="E2373" s="1041">
        <v>23045</v>
      </c>
      <c r="F2373" s="327">
        <f>ROUND(E2373/12*$B$4,0)</f>
        <v>19204</v>
      </c>
      <c r="G2373" s="327">
        <v>19201.639999999996</v>
      </c>
      <c r="H2373" s="210">
        <f>G2373/F2373*100</f>
        <v>99.987710893563815</v>
      </c>
      <c r="I2373" s="1754"/>
      <c r="J2373" s="1754"/>
      <c r="K2373" s="939"/>
      <c r="L2373" s="939"/>
      <c r="M2373" s="939"/>
      <c r="N2373" s="939"/>
      <c r="O2373" s="939"/>
      <c r="P2373" s="939"/>
      <c r="Q2373" s="505"/>
      <c r="R2373" s="505"/>
      <c r="S2373" s="505"/>
      <c r="T2373" s="505"/>
      <c r="U2373" s="505"/>
      <c r="V2373" s="505"/>
      <c r="W2373" s="505"/>
      <c r="X2373" s="505"/>
      <c r="Y2373" s="505"/>
      <c r="Z2373" s="505"/>
      <c r="AA2373" s="948"/>
      <c r="AB2373" s="505"/>
      <c r="AC2373" s="968"/>
      <c r="AD2373" s="505"/>
      <c r="AE2373" s="505"/>
      <c r="AF2373" s="505"/>
      <c r="AG2373" s="505"/>
      <c r="AH2373" s="505"/>
      <c r="AI2373" s="1162"/>
      <c r="AJ2373" s="501"/>
      <c r="AK2373" s="1317">
        <f t="shared" si="1764"/>
        <v>0</v>
      </c>
      <c r="AL2373" s="1332"/>
    </row>
    <row r="2374" spans="1:39" x14ac:dyDescent="0.25">
      <c r="A2374" s="224">
        <v>1</v>
      </c>
      <c r="B2374" s="720" t="s">
        <v>346</v>
      </c>
      <c r="C2374" s="610"/>
      <c r="D2374" s="1906"/>
      <c r="E2374" s="415"/>
      <c r="F2374" s="327"/>
      <c r="G2374" s="327"/>
      <c r="H2374" s="210"/>
      <c r="I2374" s="1754"/>
      <c r="J2374" s="1754"/>
      <c r="K2374" s="939"/>
      <c r="L2374" s="939"/>
      <c r="M2374" s="939"/>
      <c r="N2374" s="939"/>
      <c r="O2374" s="939"/>
      <c r="P2374" s="939"/>
      <c r="Q2374" s="505"/>
      <c r="R2374" s="505"/>
      <c r="S2374" s="505"/>
      <c r="T2374" s="505"/>
      <c r="U2374" s="505"/>
      <c r="V2374" s="505"/>
      <c r="W2374" s="505"/>
      <c r="X2374" s="505"/>
      <c r="Y2374" s="505"/>
      <c r="Z2374" s="505"/>
      <c r="AA2374" s="948"/>
      <c r="AB2374" s="505"/>
      <c r="AC2374" s="968"/>
      <c r="AD2374" s="505"/>
      <c r="AE2374" s="505"/>
      <c r="AF2374" s="505"/>
      <c r="AG2374" s="505"/>
      <c r="AH2374" s="505"/>
      <c r="AI2374" s="1162"/>
      <c r="AJ2374" s="501"/>
      <c r="AK2374" s="1317">
        <f t="shared" si="1764"/>
        <v>0</v>
      </c>
      <c r="AL2374" s="1332"/>
    </row>
    <row r="2375" spans="1:39" ht="29.25" x14ac:dyDescent="0.25">
      <c r="A2375" s="224">
        <v>1</v>
      </c>
      <c r="B2375" s="654" t="s">
        <v>272</v>
      </c>
      <c r="C2375" s="610"/>
      <c r="D2375" s="1906"/>
      <c r="E2375" s="716">
        <f>E2368</f>
        <v>0</v>
      </c>
      <c r="F2375" s="707"/>
      <c r="G2375" s="707"/>
      <c r="H2375" s="709"/>
      <c r="I2375" s="1754"/>
      <c r="J2375" s="1754"/>
      <c r="K2375" s="939"/>
      <c r="L2375" s="939"/>
      <c r="M2375" s="939"/>
      <c r="N2375" s="939"/>
      <c r="O2375" s="939"/>
      <c r="P2375" s="939"/>
      <c r="Q2375" s="505"/>
      <c r="R2375" s="505"/>
      <c r="S2375" s="505"/>
      <c r="T2375" s="505"/>
      <c r="U2375" s="505"/>
      <c r="V2375" s="505"/>
      <c r="W2375" s="505"/>
      <c r="X2375" s="505"/>
      <c r="Y2375" s="505"/>
      <c r="Z2375" s="505"/>
      <c r="AA2375" s="948"/>
      <c r="AB2375" s="505"/>
      <c r="AC2375" s="968"/>
      <c r="AD2375" s="505"/>
      <c r="AE2375" s="505"/>
      <c r="AF2375" s="505"/>
      <c r="AG2375" s="505"/>
      <c r="AH2375" s="505"/>
      <c r="AI2375" s="1183"/>
      <c r="AJ2375" s="501"/>
      <c r="AK2375" s="1317">
        <f t="shared" si="1764"/>
        <v>0</v>
      </c>
      <c r="AL2375" s="1332"/>
    </row>
    <row r="2376" spans="1:39" ht="29.25" x14ac:dyDescent="0.25">
      <c r="A2376" s="224">
        <v>1</v>
      </c>
      <c r="B2376" s="654" t="s">
        <v>273</v>
      </c>
      <c r="C2376" s="610"/>
      <c r="D2376" s="1906"/>
      <c r="E2376" s="716">
        <f>E2371</f>
        <v>2451.5957446808511</v>
      </c>
      <c r="F2376" s="707">
        <f>F2371</f>
        <v>2042.9787234042553</v>
      </c>
      <c r="G2376" s="707">
        <f>G2371</f>
        <v>2042.7276595744675</v>
      </c>
      <c r="H2376" s="709">
        <f>G2376/F2376*100</f>
        <v>99.987710893563815</v>
      </c>
      <c r="I2376" s="1754"/>
      <c r="J2376" s="1754"/>
      <c r="K2376" s="939"/>
      <c r="L2376" s="939"/>
      <c r="M2376" s="939"/>
      <c r="N2376" s="939"/>
      <c r="O2376" s="939"/>
      <c r="P2376" s="939"/>
      <c r="Q2376" s="505"/>
      <c r="R2376" s="505"/>
      <c r="S2376" s="505"/>
      <c r="T2376" s="505"/>
      <c r="U2376" s="505"/>
      <c r="V2376" s="505"/>
      <c r="W2376" s="505"/>
      <c r="X2376" s="505"/>
      <c r="Y2376" s="505"/>
      <c r="Z2376" s="505"/>
      <c r="AA2376" s="948"/>
      <c r="AB2376" s="505"/>
      <c r="AC2376" s="968"/>
      <c r="AD2376" s="505"/>
      <c r="AE2376" s="505"/>
      <c r="AF2376" s="505"/>
      <c r="AG2376" s="505"/>
      <c r="AH2376" s="505"/>
      <c r="AI2376" s="1183"/>
      <c r="AJ2376" s="501"/>
      <c r="AK2376" s="1317">
        <f t="shared" si="1764"/>
        <v>0</v>
      </c>
      <c r="AL2376" s="1332"/>
    </row>
    <row r="2377" spans="1:39" ht="15.75" thickBot="1" x14ac:dyDescent="0.3">
      <c r="A2377" s="224">
        <v>1</v>
      </c>
      <c r="B2377" s="655" t="s">
        <v>136</v>
      </c>
      <c r="C2377" s="599"/>
      <c r="D2377" s="9"/>
      <c r="E2377" s="716">
        <f>E2375+E2373/4.2</f>
        <v>5486.9047619047615</v>
      </c>
      <c r="F2377" s="709">
        <f>F2375+F2373/4.2</f>
        <v>4572.3809523809523</v>
      </c>
      <c r="G2377" s="709">
        <f>G2375+G2373/4.2</f>
        <v>4571.8190476190466</v>
      </c>
      <c r="H2377" s="709">
        <f>G2377/F2377*100</f>
        <v>99.987710893563815</v>
      </c>
      <c r="I2377" s="1754"/>
      <c r="J2377" s="1754"/>
      <c r="K2377" s="208"/>
      <c r="L2377" s="208"/>
      <c r="M2377" s="208"/>
      <c r="N2377" s="208"/>
      <c r="O2377" s="208"/>
      <c r="P2377" s="208"/>
      <c r="Q2377" s="505">
        <f t="shared" ref="Q2377:V2377" si="1778">Q2367</f>
        <v>5742.8140000000003</v>
      </c>
      <c r="R2377" s="505">
        <f t="shared" si="1778"/>
        <v>5742.8140000000003</v>
      </c>
      <c r="S2377" s="505">
        <f t="shared" si="1778"/>
        <v>5742.8140000000003</v>
      </c>
      <c r="T2377" s="505">
        <f t="shared" si="1778"/>
        <v>5742.8140000000003</v>
      </c>
      <c r="U2377" s="505">
        <f t="shared" si="1778"/>
        <v>5742.8140000000003</v>
      </c>
      <c r="V2377" s="505">
        <f t="shared" si="1778"/>
        <v>5742.8140000000003</v>
      </c>
      <c r="W2377" s="505">
        <f t="shared" ref="W2377:X2377" si="1779">W2367</f>
        <v>5742.8140000000003</v>
      </c>
      <c r="X2377" s="505">
        <f t="shared" si="1779"/>
        <v>5742.8140000000003</v>
      </c>
      <c r="Y2377" s="505">
        <f t="shared" ref="Y2377:Z2377" si="1780">Y2367</f>
        <v>5742.8140000000003</v>
      </c>
      <c r="Z2377" s="505">
        <f t="shared" si="1780"/>
        <v>5742.8140000000003</v>
      </c>
      <c r="AA2377" s="948">
        <f t="shared" ref="AA2377:AH2377" si="1781">AA2367</f>
        <v>4785.6783333333333</v>
      </c>
      <c r="AB2377" s="505">
        <f t="shared" si="1781"/>
        <v>4785.0424899999998</v>
      </c>
      <c r="AC2377" s="968">
        <f t="shared" si="1781"/>
        <v>0</v>
      </c>
      <c r="AD2377" s="505">
        <f t="shared" si="1781"/>
        <v>0</v>
      </c>
      <c r="AE2377" s="505">
        <f t="shared" si="1781"/>
        <v>-0.63584333333346876</v>
      </c>
      <c r="AF2377" s="505">
        <f t="shared" si="1781"/>
        <v>0</v>
      </c>
      <c r="AG2377" s="505">
        <f t="shared" si="1781"/>
        <v>-1.5313300000000001</v>
      </c>
      <c r="AH2377" s="505">
        <f t="shared" si="1781"/>
        <v>4783.51116</v>
      </c>
      <c r="AI2377" s="1130"/>
      <c r="AJ2377" s="501"/>
      <c r="AK2377" s="1317">
        <f t="shared" si="1764"/>
        <v>0</v>
      </c>
      <c r="AL2377" s="1332"/>
    </row>
    <row r="2378" spans="1:39" ht="15.75" thickBot="1" x14ac:dyDescent="0.3">
      <c r="A2378" s="224">
        <v>1</v>
      </c>
      <c r="B2378" s="1920" t="s">
        <v>291</v>
      </c>
      <c r="C2378" s="1921"/>
      <c r="D2378" s="1920"/>
      <c r="E2378" s="413"/>
      <c r="F2378" s="2039"/>
      <c r="G2378" s="2039"/>
      <c r="H2378" s="2039"/>
      <c r="I2378" s="2039"/>
      <c r="J2378" s="2039"/>
      <c r="K2378" s="2039"/>
      <c r="L2378" s="2039"/>
      <c r="M2378" s="2039"/>
      <c r="N2378" s="2039"/>
      <c r="O2378" s="2039"/>
      <c r="P2378" s="2039"/>
      <c r="Q2378" s="511">
        <f t="shared" ref="Q2378:AA2378" si="1782">Q2377</f>
        <v>5742.8140000000003</v>
      </c>
      <c r="R2378" s="511">
        <f t="shared" ref="R2378:S2378" si="1783">R2377</f>
        <v>5742.8140000000003</v>
      </c>
      <c r="S2378" s="511">
        <f t="shared" si="1783"/>
        <v>5742.8140000000003</v>
      </c>
      <c r="T2378" s="511">
        <f t="shared" ref="T2378:U2378" si="1784">T2377</f>
        <v>5742.8140000000003</v>
      </c>
      <c r="U2378" s="511">
        <f t="shared" si="1784"/>
        <v>5742.8140000000003</v>
      </c>
      <c r="V2378" s="511">
        <f t="shared" ref="V2378:W2378" si="1785">V2377</f>
        <v>5742.8140000000003</v>
      </c>
      <c r="W2378" s="511">
        <f t="shared" si="1785"/>
        <v>5742.8140000000003</v>
      </c>
      <c r="X2378" s="511">
        <f t="shared" ref="X2378:Y2378" si="1786">X2377</f>
        <v>5742.8140000000003</v>
      </c>
      <c r="Y2378" s="511">
        <f t="shared" si="1786"/>
        <v>5742.8140000000003</v>
      </c>
      <c r="Z2378" s="511">
        <f t="shared" ref="Z2378" si="1787">Z2377</f>
        <v>5742.8140000000003</v>
      </c>
      <c r="AA2378" s="949">
        <f t="shared" si="1782"/>
        <v>4785.6783333333333</v>
      </c>
      <c r="AB2378" s="511">
        <f t="shared" ref="AB2378:AH2378" si="1788">AB2377</f>
        <v>4785.0424899999998</v>
      </c>
      <c r="AC2378" s="973">
        <f t="shared" si="1788"/>
        <v>0</v>
      </c>
      <c r="AD2378" s="258">
        <f>AD2377</f>
        <v>0</v>
      </c>
      <c r="AE2378" s="511">
        <f t="shared" si="1788"/>
        <v>-0.63584333333346876</v>
      </c>
      <c r="AF2378" s="511">
        <f>AF2377</f>
        <v>0</v>
      </c>
      <c r="AG2378" s="258">
        <f t="shared" si="1788"/>
        <v>-1.5313300000000001</v>
      </c>
      <c r="AH2378" s="511">
        <f t="shared" si="1788"/>
        <v>4783.51116</v>
      </c>
      <c r="AI2378" s="2099"/>
      <c r="AJ2378" s="1072"/>
      <c r="AK2378" s="1317">
        <f t="shared" si="1764"/>
        <v>0</v>
      </c>
      <c r="AL2378" s="1332"/>
      <c r="AM2378" s="224">
        <f>AA2378-T2378/12*4</f>
        <v>2871.4070000000002</v>
      </c>
    </row>
    <row r="2379" spans="1:39" x14ac:dyDescent="0.25">
      <c r="A2379" s="224">
        <v>1</v>
      </c>
      <c r="B2379" s="1960"/>
      <c r="C2379" s="1961"/>
      <c r="D2379" s="1960"/>
      <c r="E2379" s="378"/>
      <c r="F2379" s="2100"/>
      <c r="G2379" s="2100"/>
      <c r="H2379" s="2100"/>
      <c r="I2379" s="2519"/>
      <c r="J2379" s="326"/>
      <c r="K2379" s="326"/>
      <c r="L2379" s="326"/>
      <c r="M2379" s="2519"/>
      <c r="N2379" s="326"/>
      <c r="O2379" s="326"/>
      <c r="P2379" s="326"/>
      <c r="Q2379" s="504"/>
      <c r="R2379" s="504"/>
      <c r="S2379" s="504"/>
      <c r="T2379" s="504"/>
      <c r="U2379" s="504"/>
      <c r="V2379" s="504"/>
      <c r="W2379" s="504"/>
      <c r="X2379" s="504"/>
      <c r="Y2379" s="504"/>
      <c r="Z2379" s="504"/>
      <c r="AA2379" s="947"/>
      <c r="AB2379" s="504"/>
      <c r="AC2379" s="971"/>
      <c r="AD2379" s="504"/>
      <c r="AE2379" s="504"/>
      <c r="AF2379" s="504"/>
      <c r="AG2379" s="504"/>
      <c r="AH2379" s="504"/>
      <c r="AI2379" s="2101"/>
      <c r="AJ2379" s="544"/>
      <c r="AK2379" s="1317">
        <f t="shared" si="1764"/>
        <v>0</v>
      </c>
      <c r="AL2379" s="1332"/>
    </row>
    <row r="2380" spans="1:39" ht="31.5" x14ac:dyDescent="0.25">
      <c r="A2380" s="224">
        <v>1</v>
      </c>
      <c r="B2380" s="2125" t="s">
        <v>542</v>
      </c>
      <c r="C2380" s="2125"/>
      <c r="D2380" s="2115"/>
      <c r="E2380" s="366"/>
      <c r="F2380" s="320"/>
      <c r="G2380" s="320"/>
      <c r="H2380" s="320"/>
      <c r="I2380" s="320"/>
      <c r="J2380" s="320"/>
      <c r="K2380" s="320"/>
      <c r="L2380" s="320"/>
      <c r="M2380" s="320"/>
      <c r="N2380" s="320"/>
      <c r="O2380" s="320"/>
      <c r="P2380" s="320"/>
      <c r="Q2380" s="505"/>
      <c r="R2380" s="505"/>
      <c r="S2380" s="505"/>
      <c r="T2380" s="505"/>
      <c r="U2380" s="505"/>
      <c r="V2380" s="505"/>
      <c r="W2380" s="505"/>
      <c r="X2380" s="505"/>
      <c r="Y2380" s="505"/>
      <c r="Z2380" s="505"/>
      <c r="AA2380" s="948"/>
      <c r="AB2380" s="505"/>
      <c r="AC2380" s="968"/>
      <c r="AD2380" s="505"/>
      <c r="AE2380" s="505"/>
      <c r="AF2380" s="505"/>
      <c r="AG2380" s="505"/>
      <c r="AH2380" s="505"/>
      <c r="AI2380" s="1142"/>
      <c r="AJ2380" s="501"/>
      <c r="AK2380" s="1317">
        <f t="shared" si="1764"/>
        <v>0</v>
      </c>
      <c r="AL2380" s="1332"/>
    </row>
    <row r="2381" spans="1:39" s="2527" customFormat="1" ht="15.75" x14ac:dyDescent="0.25">
      <c r="B2381" s="349" t="s">
        <v>201</v>
      </c>
      <c r="C2381" s="3499"/>
      <c r="D2381" s="3498"/>
      <c r="E2381" s="393"/>
      <c r="F2381" s="222"/>
      <c r="G2381" s="320"/>
      <c r="H2381" s="320"/>
      <c r="I2381" s="320"/>
      <c r="J2381" s="320"/>
      <c r="K2381" s="320"/>
      <c r="L2381" s="320"/>
      <c r="M2381" s="320"/>
      <c r="N2381" s="320"/>
      <c r="O2381" s="320"/>
      <c r="P2381" s="320"/>
      <c r="Q2381" s="320"/>
      <c r="R2381" s="320"/>
      <c r="S2381" s="320"/>
      <c r="T2381" s="320"/>
      <c r="U2381" s="320"/>
      <c r="V2381" s="320"/>
      <c r="W2381" s="320"/>
      <c r="X2381" s="320"/>
      <c r="Y2381" s="320"/>
      <c r="Z2381" s="320"/>
      <c r="AA2381" s="948"/>
      <c r="AB2381" s="320"/>
      <c r="AC2381" s="968"/>
      <c r="AD2381" s="505"/>
      <c r="AE2381" s="505"/>
      <c r="AF2381" s="505"/>
      <c r="AG2381" s="505"/>
      <c r="AH2381" s="505"/>
      <c r="AI2381" s="1142"/>
      <c r="AJ2381" s="501"/>
      <c r="AK2381" s="1317">
        <f t="shared" si="1764"/>
        <v>0</v>
      </c>
      <c r="AL2381" s="1332"/>
    </row>
    <row r="2382" spans="1:39" s="2527" customFormat="1" ht="15.75" x14ac:dyDescent="0.25">
      <c r="B2382" s="694" t="s">
        <v>227</v>
      </c>
      <c r="C2382" s="2163"/>
      <c r="D2382" s="3500"/>
      <c r="E2382" s="730">
        <f>SUM(E2383:E2387)</f>
        <v>150</v>
      </c>
      <c r="F2382" s="939">
        <f t="shared" ref="F2382:G2382" si="1789">SUM(F2383:F2387)</f>
        <v>125</v>
      </c>
      <c r="G2382" s="939">
        <f t="shared" si="1789"/>
        <v>803</v>
      </c>
      <c r="H2382" s="939">
        <f>G2382/F2382*100</f>
        <v>642.40000000000009</v>
      </c>
      <c r="I2382" s="320"/>
      <c r="J2382" s="320"/>
      <c r="K2382" s="320"/>
      <c r="L2382" s="320"/>
      <c r="M2382" s="320"/>
      <c r="N2382" s="320"/>
      <c r="O2382" s="320"/>
      <c r="P2382" s="320"/>
      <c r="Q2382" s="3567">
        <v>517.78</v>
      </c>
      <c r="R2382" s="3567">
        <v>517.78</v>
      </c>
      <c r="S2382" s="3567">
        <v>517.78</v>
      </c>
      <c r="T2382" s="3567">
        <v>517.78</v>
      </c>
      <c r="U2382" s="3567">
        <v>517.78</v>
      </c>
      <c r="V2382" s="3567">
        <v>517.78</v>
      </c>
      <c r="W2382" s="3567">
        <v>517.78</v>
      </c>
      <c r="X2382" s="3567">
        <v>517.78</v>
      </c>
      <c r="Y2382" s="3567">
        <v>517.78</v>
      </c>
      <c r="Z2382" s="3567">
        <v>517.78</v>
      </c>
      <c r="AA2382" s="948">
        <f t="shared" ref="AA2382" si="1790">Q2382/12*$B$4+(R2382-Q2382)/11*9+(S2382-R2382)/10*8+(T2382-S2382)/9*7+(U2382-T2382)/8*6+(V2382-U2382)/7*5+(W2382-V2382)/6*4+(X2382-W2382)/5*3+(Y2382-X2382)/4*2+(Z2382-Y2382)/3*1</f>
        <v>431.48333333333335</v>
      </c>
      <c r="AB2382" s="320">
        <f>AH2382-AG2382-AD2382</f>
        <v>2496.2418199999997</v>
      </c>
      <c r="AC2382" s="968"/>
      <c r="AD2382" s="505"/>
      <c r="AE2382" s="505">
        <f>AB2382-AA2382</f>
        <v>2064.7584866666666</v>
      </c>
      <c r="AF2382" s="505"/>
      <c r="AG2382" s="505">
        <v>-1.8245299999999998</v>
      </c>
      <c r="AH2382" s="505">
        <v>2494.4172899999999</v>
      </c>
      <c r="AI2382" s="1142"/>
      <c r="AJ2382" s="501"/>
      <c r="AK2382" s="1317">
        <f t="shared" si="1764"/>
        <v>0</v>
      </c>
      <c r="AL2382" s="1332"/>
    </row>
    <row r="2383" spans="1:39" s="2527" customFormat="1" ht="30" x14ac:dyDescent="0.25">
      <c r="B2383" s="276" t="s">
        <v>160</v>
      </c>
      <c r="C2383" s="2163"/>
      <c r="D2383" s="3500"/>
      <c r="E2383" s="2523">
        <v>50</v>
      </c>
      <c r="F2383" s="222">
        <f t="shared" ref="F2383:F2384" si="1791">ROUND(E2383/12*$B$4,0)</f>
        <v>42</v>
      </c>
      <c r="G2383" s="320">
        <v>603</v>
      </c>
      <c r="H2383" s="320">
        <f>G2383/F2383*100</f>
        <v>1435.7142857142858</v>
      </c>
      <c r="I2383" s="320"/>
      <c r="J2383" s="320"/>
      <c r="K2383" s="320"/>
      <c r="L2383" s="320"/>
      <c r="M2383" s="320"/>
      <c r="N2383" s="320"/>
      <c r="O2383" s="320"/>
      <c r="P2383" s="320"/>
      <c r="Q2383" s="320"/>
      <c r="R2383" s="320"/>
      <c r="S2383" s="320"/>
      <c r="T2383" s="320"/>
      <c r="U2383" s="320"/>
      <c r="V2383" s="320"/>
      <c r="W2383" s="320"/>
      <c r="X2383" s="320"/>
      <c r="Y2383" s="320"/>
      <c r="Z2383" s="320"/>
      <c r="AA2383" s="948"/>
      <c r="AB2383" s="320"/>
      <c r="AC2383" s="968"/>
      <c r="AD2383" s="505"/>
      <c r="AE2383" s="505"/>
      <c r="AF2383" s="505"/>
      <c r="AG2383" s="505"/>
      <c r="AH2383" s="505"/>
      <c r="AI2383" s="1142"/>
      <c r="AJ2383" s="501"/>
      <c r="AK2383" s="1317">
        <f t="shared" si="1764"/>
        <v>0</v>
      </c>
      <c r="AL2383" s="1332"/>
    </row>
    <row r="2384" spans="1:39" s="2527" customFormat="1" ht="45" x14ac:dyDescent="0.25">
      <c r="B2384" s="350" t="s">
        <v>161</v>
      </c>
      <c r="C2384" s="2163"/>
      <c r="D2384" s="2115"/>
      <c r="E2384" s="2523">
        <v>100</v>
      </c>
      <c r="F2384" s="320">
        <f t="shared" si="1791"/>
        <v>83</v>
      </c>
      <c r="G2384" s="320">
        <v>200</v>
      </c>
      <c r="H2384" s="320">
        <f>G2384/F2384*100</f>
        <v>240.96385542168676</v>
      </c>
      <c r="I2384" s="320"/>
      <c r="J2384" s="320"/>
      <c r="K2384" s="320"/>
      <c r="L2384" s="320"/>
      <c r="M2384" s="320"/>
      <c r="N2384" s="320"/>
      <c r="O2384" s="320"/>
      <c r="P2384" s="320"/>
      <c r="Q2384" s="320"/>
      <c r="R2384" s="320"/>
      <c r="S2384" s="320"/>
      <c r="T2384" s="320"/>
      <c r="U2384" s="320"/>
      <c r="V2384" s="320"/>
      <c r="W2384" s="320"/>
      <c r="X2384" s="320"/>
      <c r="Y2384" s="320"/>
      <c r="Z2384" s="320"/>
      <c r="AA2384" s="948"/>
      <c r="AB2384" s="320"/>
      <c r="AC2384" s="968"/>
      <c r="AD2384" s="505"/>
      <c r="AE2384" s="505"/>
      <c r="AF2384" s="505"/>
      <c r="AG2384" s="505"/>
      <c r="AH2384" s="505"/>
      <c r="AI2384" s="1142"/>
      <c r="AJ2384" s="501"/>
      <c r="AK2384" s="1317">
        <f t="shared" si="1764"/>
        <v>0</v>
      </c>
      <c r="AL2384" s="1332"/>
    </row>
    <row r="2385" spans="1:39" s="2527" customFormat="1" ht="15.75" x14ac:dyDescent="0.25">
      <c r="B2385" s="655" t="s">
        <v>136</v>
      </c>
      <c r="C2385" s="2163"/>
      <c r="D2385" s="2115"/>
      <c r="E2385" s="355"/>
      <c r="F2385" s="222"/>
      <c r="G2385" s="320"/>
      <c r="H2385" s="320"/>
      <c r="I2385" s="320"/>
      <c r="J2385" s="320"/>
      <c r="K2385" s="320"/>
      <c r="L2385" s="320"/>
      <c r="M2385" s="320"/>
      <c r="N2385" s="320"/>
      <c r="O2385" s="320"/>
      <c r="P2385" s="320"/>
      <c r="Q2385" s="3567">
        <f t="shared" ref="Q2385:V2385" si="1792">Q2382</f>
        <v>517.78</v>
      </c>
      <c r="R2385" s="3567">
        <f t="shared" si="1792"/>
        <v>517.78</v>
      </c>
      <c r="S2385" s="3567">
        <f t="shared" si="1792"/>
        <v>517.78</v>
      </c>
      <c r="T2385" s="3567">
        <f t="shared" si="1792"/>
        <v>517.78</v>
      </c>
      <c r="U2385" s="3567">
        <f t="shared" si="1792"/>
        <v>517.78</v>
      </c>
      <c r="V2385" s="3567">
        <f t="shared" si="1792"/>
        <v>517.78</v>
      </c>
      <c r="W2385" s="3567">
        <f t="shared" ref="W2385:X2385" si="1793">W2382</f>
        <v>517.78</v>
      </c>
      <c r="X2385" s="3567">
        <f t="shared" si="1793"/>
        <v>517.78</v>
      </c>
      <c r="Y2385" s="3567">
        <f t="shared" ref="Y2385:Z2385" si="1794">Y2382</f>
        <v>517.78</v>
      </c>
      <c r="Z2385" s="3567">
        <f t="shared" si="1794"/>
        <v>517.78</v>
      </c>
      <c r="AA2385" s="948">
        <f t="shared" ref="AA2385:AH2385" si="1795">AA2382</f>
        <v>431.48333333333335</v>
      </c>
      <c r="AB2385" s="320">
        <f t="shared" si="1795"/>
        <v>2496.2418199999997</v>
      </c>
      <c r="AC2385" s="968">
        <f t="shared" si="1795"/>
        <v>0</v>
      </c>
      <c r="AD2385" s="505">
        <f t="shared" si="1795"/>
        <v>0</v>
      </c>
      <c r="AE2385" s="505">
        <f t="shared" si="1795"/>
        <v>2064.7584866666666</v>
      </c>
      <c r="AF2385" s="505">
        <f t="shared" si="1795"/>
        <v>0</v>
      </c>
      <c r="AG2385" s="505">
        <f t="shared" si="1795"/>
        <v>-1.8245299999999998</v>
      </c>
      <c r="AH2385" s="505">
        <f t="shared" si="1795"/>
        <v>2494.4172899999999</v>
      </c>
      <c r="AI2385" s="1142"/>
      <c r="AJ2385" s="501"/>
      <c r="AK2385" s="1317">
        <f t="shared" si="1764"/>
        <v>0</v>
      </c>
      <c r="AL2385" s="1332"/>
    </row>
    <row r="2386" spans="1:39" x14ac:dyDescent="0.25">
      <c r="A2386" s="224">
        <v>1</v>
      </c>
      <c r="B2386" s="309" t="s">
        <v>29</v>
      </c>
      <c r="C2386" s="640"/>
      <c r="D2386" s="2021"/>
      <c r="E2386" s="366"/>
      <c r="F2386" s="210"/>
      <c r="G2386" s="320"/>
      <c r="H2386" s="320"/>
      <c r="I2386" s="320"/>
      <c r="J2386" s="320"/>
      <c r="K2386" s="320"/>
      <c r="L2386" s="320"/>
      <c r="M2386" s="320"/>
      <c r="N2386" s="320"/>
      <c r="O2386" s="320"/>
      <c r="P2386" s="320"/>
      <c r="Q2386" s="320"/>
      <c r="R2386" s="320"/>
      <c r="S2386" s="320"/>
      <c r="T2386" s="320"/>
      <c r="U2386" s="320"/>
      <c r="V2386" s="320"/>
      <c r="W2386" s="320"/>
      <c r="X2386" s="320"/>
      <c r="Y2386" s="320"/>
      <c r="Z2386" s="320"/>
      <c r="AA2386" s="948"/>
      <c r="AB2386" s="320"/>
      <c r="AC2386" s="968"/>
      <c r="AD2386" s="505"/>
      <c r="AE2386" s="505"/>
      <c r="AF2386" s="505"/>
      <c r="AG2386" s="505"/>
      <c r="AH2386" s="505"/>
      <c r="AI2386" s="1142"/>
      <c r="AJ2386" s="501"/>
      <c r="AK2386" s="1317">
        <f t="shared" si="1764"/>
        <v>0</v>
      </c>
      <c r="AL2386" s="1332"/>
    </row>
    <row r="2387" spans="1:39" ht="30" x14ac:dyDescent="0.25">
      <c r="A2387" s="224">
        <v>1</v>
      </c>
      <c r="B2387" s="281" t="s">
        <v>16</v>
      </c>
      <c r="C2387" s="641"/>
      <c r="D2387" s="4"/>
      <c r="E2387" s="366"/>
      <c r="F2387" s="210"/>
      <c r="G2387" s="222"/>
      <c r="H2387" s="216"/>
      <c r="I2387" s="1266"/>
      <c r="J2387" s="320"/>
      <c r="K2387" s="320"/>
      <c r="L2387" s="1266"/>
      <c r="M2387" s="1266"/>
      <c r="N2387" s="320"/>
      <c r="O2387" s="1266"/>
      <c r="P2387" s="320"/>
      <c r="Q2387" s="505"/>
      <c r="R2387" s="505"/>
      <c r="S2387" s="505"/>
      <c r="T2387" s="505"/>
      <c r="U2387" s="505"/>
      <c r="V2387" s="505"/>
      <c r="W2387" s="505"/>
      <c r="X2387" s="505"/>
      <c r="Y2387" s="505"/>
      <c r="Z2387" s="505"/>
      <c r="AA2387" s="1087"/>
      <c r="AB2387" s="506"/>
      <c r="AC2387" s="1514"/>
      <c r="AD2387" s="507"/>
      <c r="AE2387" s="507"/>
      <c r="AF2387" s="507"/>
      <c r="AG2387" s="507"/>
      <c r="AH2387" s="507"/>
      <c r="AI2387" s="1143"/>
      <c r="AJ2387" s="1071"/>
      <c r="AK2387" s="1317">
        <f t="shared" si="1764"/>
        <v>0</v>
      </c>
      <c r="AL2387" s="1332"/>
    </row>
    <row r="2388" spans="1:39" x14ac:dyDescent="0.25">
      <c r="A2388" s="224">
        <v>1</v>
      </c>
      <c r="B2388" s="344" t="s">
        <v>6</v>
      </c>
      <c r="C2388" s="642"/>
      <c r="D2388" s="4">
        <v>240</v>
      </c>
      <c r="E2388" s="366">
        <v>1029</v>
      </c>
      <c r="F2388" s="210">
        <f>ROUND(E2388/12*$B$4,0)</f>
        <v>858</v>
      </c>
      <c r="G2388" s="320">
        <v>1198</v>
      </c>
      <c r="H2388" s="210">
        <f>G2388/F2388*100</f>
        <v>139.62703962703961</v>
      </c>
      <c r="I2388" s="1034">
        <v>3</v>
      </c>
      <c r="J2388" s="250">
        <f>M2388/G2388</f>
        <v>2.3614357262103507</v>
      </c>
      <c r="K2388" s="320">
        <f>ROUND(E2388*I2388,0)</f>
        <v>3087</v>
      </c>
      <c r="L2388" s="1266">
        <f>ROUND(K2388/12*$B$4,0)</f>
        <v>2573</v>
      </c>
      <c r="M2388" s="1266">
        <v>2829</v>
      </c>
      <c r="N2388" s="320">
        <f>M2388/L2388*100</f>
        <v>109.94947532063739</v>
      </c>
      <c r="O2388" s="320">
        <f>K2388/D2388</f>
        <v>12.862500000000001</v>
      </c>
      <c r="P2388" s="222">
        <f>M2388/$B$4*12/O2388</f>
        <v>263.93002915451893</v>
      </c>
      <c r="Q2388" s="507"/>
      <c r="R2388" s="507"/>
      <c r="S2388" s="507"/>
      <c r="T2388" s="507"/>
      <c r="U2388" s="507"/>
      <c r="V2388" s="507"/>
      <c r="W2388" s="507"/>
      <c r="X2388" s="507"/>
      <c r="Y2388" s="507"/>
      <c r="Z2388" s="507"/>
      <c r="AA2388" s="948"/>
      <c r="AB2388" s="505"/>
      <c r="AC2388" s="1364"/>
      <c r="AD2388" s="506"/>
      <c r="AE2388" s="506"/>
      <c r="AF2388" s="506"/>
      <c r="AG2388" s="506"/>
      <c r="AH2388" s="506"/>
      <c r="AI2388" s="1142"/>
      <c r="AJ2388" s="1070"/>
      <c r="AK2388" s="1317">
        <f t="shared" si="1764"/>
        <v>0</v>
      </c>
      <c r="AL2388" s="1332"/>
    </row>
    <row r="2389" spans="1:39" x14ac:dyDescent="0.25">
      <c r="A2389" s="224">
        <v>1</v>
      </c>
      <c r="B2389" s="345" t="s">
        <v>180</v>
      </c>
      <c r="C2389" s="643"/>
      <c r="D2389" s="4"/>
      <c r="E2389" s="400">
        <f>SUM(E2388)</f>
        <v>1029</v>
      </c>
      <c r="F2389" s="1480">
        <f>SUM(F2388)</f>
        <v>858</v>
      </c>
      <c r="G2389" s="939">
        <f>SUM(G2388)</f>
        <v>1198</v>
      </c>
      <c r="H2389" s="709">
        <f>G2389/F2389*100</f>
        <v>139.62703962703961</v>
      </c>
      <c r="I2389" s="939">
        <f>SUM(I2388)</f>
        <v>3</v>
      </c>
      <c r="J2389" s="2055">
        <f>M2389/G2389</f>
        <v>2.3614357262103507</v>
      </c>
      <c r="K2389" s="2055">
        <f t="shared" ref="K2389:P2389" si="1796">SUM(K2388)</f>
        <v>3087</v>
      </c>
      <c r="L2389" s="709">
        <f t="shared" si="1796"/>
        <v>2573</v>
      </c>
      <c r="M2389" s="939">
        <f t="shared" si="1796"/>
        <v>2829</v>
      </c>
      <c r="N2389" s="2055">
        <f t="shared" si="1796"/>
        <v>109.94947532063739</v>
      </c>
      <c r="O2389" s="2055">
        <f t="shared" si="1796"/>
        <v>12.862500000000001</v>
      </c>
      <c r="P2389" s="1901">
        <f t="shared" si="1796"/>
        <v>263.93002915451893</v>
      </c>
      <c r="Q2389" s="506"/>
      <c r="R2389" s="506"/>
      <c r="S2389" s="506"/>
      <c r="T2389" s="506"/>
      <c r="U2389" s="506"/>
      <c r="V2389" s="506"/>
      <c r="W2389" s="506"/>
      <c r="X2389" s="506"/>
      <c r="Y2389" s="506"/>
      <c r="Z2389" s="506"/>
      <c r="AA2389" s="948"/>
      <c r="AB2389" s="505"/>
      <c r="AC2389" s="1364"/>
      <c r="AD2389" s="506"/>
      <c r="AE2389" s="506"/>
      <c r="AF2389" s="506"/>
      <c r="AG2389" s="505"/>
      <c r="AH2389" s="506"/>
      <c r="AI2389" s="1146"/>
      <c r="AJ2389" s="1070"/>
      <c r="AK2389" s="1317">
        <f t="shared" si="1764"/>
        <v>0</v>
      </c>
      <c r="AL2389" s="1332"/>
    </row>
    <row r="2390" spans="1:39" ht="30" thickBot="1" x14ac:dyDescent="0.3">
      <c r="A2390" s="224">
        <v>1</v>
      </c>
      <c r="B2390" s="235" t="s">
        <v>208</v>
      </c>
      <c r="C2390" s="595"/>
      <c r="D2390" s="2021"/>
      <c r="E2390" s="416">
        <f>E2389</f>
        <v>1029</v>
      </c>
      <c r="F2390" s="1484">
        <f>F2389</f>
        <v>858</v>
      </c>
      <c r="G2390" s="2108">
        <f t="shared" ref="G2390:P2390" si="1797">G2389</f>
        <v>1198</v>
      </c>
      <c r="H2390" s="1484">
        <f t="shared" si="1797"/>
        <v>139.62703962703961</v>
      </c>
      <c r="I2390" s="2108">
        <f t="shared" si="1797"/>
        <v>3</v>
      </c>
      <c r="J2390" s="2108">
        <f t="shared" si="1797"/>
        <v>2.3614357262103507</v>
      </c>
      <c r="K2390" s="2108">
        <f t="shared" si="1797"/>
        <v>3087</v>
      </c>
      <c r="L2390" s="2108">
        <f t="shared" si="1797"/>
        <v>2573</v>
      </c>
      <c r="M2390" s="2108">
        <f t="shared" si="1797"/>
        <v>2829</v>
      </c>
      <c r="N2390" s="2108">
        <f t="shared" si="1797"/>
        <v>109.94947532063739</v>
      </c>
      <c r="O2390" s="2108">
        <f t="shared" si="1797"/>
        <v>12.862500000000001</v>
      </c>
      <c r="P2390" s="2108">
        <f t="shared" si="1797"/>
        <v>263.93002915451893</v>
      </c>
      <c r="Q2390" s="512">
        <v>49445.033160960003</v>
      </c>
      <c r="R2390" s="512">
        <v>49445.033160960003</v>
      </c>
      <c r="S2390" s="512">
        <v>49445.033160960003</v>
      </c>
      <c r="T2390" s="512">
        <v>49445.033160960003</v>
      </c>
      <c r="U2390" s="512">
        <v>49445.033160960003</v>
      </c>
      <c r="V2390" s="512">
        <v>49445.033160960003</v>
      </c>
      <c r="W2390" s="512">
        <v>49445.033160960003</v>
      </c>
      <c r="X2390" s="512">
        <v>49445.033160960003</v>
      </c>
      <c r="Y2390" s="512">
        <v>50846.9926032</v>
      </c>
      <c r="Z2390" s="512">
        <v>50846.9926032</v>
      </c>
      <c r="AA2390" s="1085">
        <f t="shared" ref="AA2390" si="1798">Q2390/12*$B$4+(R2390-Q2390)/11*9+(S2390-R2390)/10*8+(T2390-S2390)/9*7+(U2390-T2390)/8*6+(V2390-U2390)/7*5+(W2390-V2390)/6*4+(X2390-W2390)/5*3+(Y2390-X2390)/4*2+(Z2390-Y2390)/3*1</f>
        <v>41905.17402192</v>
      </c>
      <c r="AB2390" s="507">
        <f>AH2390-AG2390-AD2390-AC2390</f>
        <v>42752.002039999999</v>
      </c>
      <c r="AC2390" s="1380"/>
      <c r="AD2390" s="512"/>
      <c r="AE2390" s="512">
        <f>AB2390-AA2390</f>
        <v>846.82801807999931</v>
      </c>
      <c r="AF2390" s="512"/>
      <c r="AG2390" s="507">
        <v>-99.293999999999997</v>
      </c>
      <c r="AH2390" s="512">
        <v>42652.708039999998</v>
      </c>
      <c r="AI2390" s="2128"/>
      <c r="AJ2390" s="1073"/>
      <c r="AK2390" s="1317">
        <f t="shared" si="1764"/>
        <v>0</v>
      </c>
      <c r="AL2390" s="1332"/>
    </row>
    <row r="2391" spans="1:39" ht="15.75" thickBot="1" x14ac:dyDescent="0.3">
      <c r="A2391" s="224">
        <v>1</v>
      </c>
      <c r="B2391" s="1920" t="s">
        <v>291</v>
      </c>
      <c r="C2391" s="1921"/>
      <c r="D2391" s="1920"/>
      <c r="E2391" s="413"/>
      <c r="F2391" s="2039"/>
      <c r="G2391" s="2039"/>
      <c r="H2391" s="2039"/>
      <c r="I2391" s="2039"/>
      <c r="J2391" s="2039"/>
      <c r="K2391" s="2039"/>
      <c r="L2391" s="2039"/>
      <c r="M2391" s="2039"/>
      <c r="N2391" s="2039"/>
      <c r="O2391" s="2039"/>
      <c r="P2391" s="2039"/>
      <c r="Q2391" s="511">
        <f t="shared" ref="Q2391:V2391" si="1799">Q2390+Q2385</f>
        <v>49962.813160960002</v>
      </c>
      <c r="R2391" s="511">
        <f t="shared" si="1799"/>
        <v>49962.813160960002</v>
      </c>
      <c r="S2391" s="511">
        <f t="shared" si="1799"/>
        <v>49962.813160960002</v>
      </c>
      <c r="T2391" s="511">
        <f t="shared" si="1799"/>
        <v>49962.813160960002</v>
      </c>
      <c r="U2391" s="511">
        <f t="shared" si="1799"/>
        <v>49962.813160960002</v>
      </c>
      <c r="V2391" s="511">
        <f t="shared" si="1799"/>
        <v>49962.813160960002</v>
      </c>
      <c r="W2391" s="511">
        <f t="shared" ref="W2391:X2391" si="1800">W2390+W2385</f>
        <v>49962.813160960002</v>
      </c>
      <c r="X2391" s="511">
        <f t="shared" si="1800"/>
        <v>49962.813160960002</v>
      </c>
      <c r="Y2391" s="511">
        <f t="shared" ref="Y2391:Z2391" si="1801">Y2390+Y2385</f>
        <v>51364.772603199999</v>
      </c>
      <c r="Z2391" s="511">
        <f t="shared" si="1801"/>
        <v>51364.772603199999</v>
      </c>
      <c r="AA2391" s="949">
        <f t="shared" ref="AA2391:AH2391" si="1802">AA2390+AA2385</f>
        <v>42336.65735525333</v>
      </c>
      <c r="AB2391" s="511">
        <f t="shared" si="1802"/>
        <v>45248.243860000002</v>
      </c>
      <c r="AC2391" s="973">
        <f t="shared" si="1802"/>
        <v>0</v>
      </c>
      <c r="AD2391" s="258">
        <f t="shared" si="1802"/>
        <v>0</v>
      </c>
      <c r="AE2391" s="511">
        <f t="shared" si="1802"/>
        <v>2911.5865047466659</v>
      </c>
      <c r="AF2391" s="511">
        <f t="shared" si="1802"/>
        <v>0</v>
      </c>
      <c r="AG2391" s="511">
        <f t="shared" si="1802"/>
        <v>-101.11852999999999</v>
      </c>
      <c r="AH2391" s="511">
        <f t="shared" si="1802"/>
        <v>45147.125329999995</v>
      </c>
      <c r="AI2391" s="2099"/>
      <c r="AJ2391" s="1072"/>
      <c r="AK2391" s="1317">
        <f t="shared" si="1764"/>
        <v>6.3664629124104977E-12</v>
      </c>
      <c r="AL2391" s="1332"/>
      <c r="AM2391" s="224">
        <f>AA2391-T2391/12*4</f>
        <v>25682.386301599996</v>
      </c>
    </row>
    <row r="2392" spans="1:39" x14ac:dyDescent="0.25">
      <c r="A2392" s="224">
        <v>1</v>
      </c>
      <c r="B2392" s="1960"/>
      <c r="C2392" s="1961"/>
      <c r="D2392" s="1960"/>
      <c r="E2392" s="378"/>
      <c r="F2392" s="2100"/>
      <c r="G2392" s="2100"/>
      <c r="H2392" s="2100"/>
      <c r="I2392" s="2519"/>
      <c r="J2392" s="326"/>
      <c r="K2392" s="326"/>
      <c r="L2392" s="326"/>
      <c r="M2392" s="2519"/>
      <c r="N2392" s="326"/>
      <c r="O2392" s="326"/>
      <c r="P2392" s="326"/>
      <c r="Q2392" s="504"/>
      <c r="R2392" s="504"/>
      <c r="S2392" s="504"/>
      <c r="T2392" s="504"/>
      <c r="U2392" s="504"/>
      <c r="V2392" s="504"/>
      <c r="W2392" s="504"/>
      <c r="X2392" s="504"/>
      <c r="Y2392" s="504"/>
      <c r="Z2392" s="504"/>
      <c r="AA2392" s="947"/>
      <c r="AB2392" s="504"/>
      <c r="AC2392" s="971"/>
      <c r="AD2392" s="504"/>
      <c r="AE2392" s="504"/>
      <c r="AF2392" s="504"/>
      <c r="AG2392" s="504"/>
      <c r="AH2392" s="504"/>
      <c r="AI2392" s="2101"/>
      <c r="AJ2392" s="544"/>
      <c r="AK2392" s="1317">
        <f t="shared" si="1764"/>
        <v>0</v>
      </c>
      <c r="AL2392" s="1332"/>
    </row>
    <row r="2393" spans="1:39" ht="31.5" x14ac:dyDescent="0.25">
      <c r="A2393" s="224">
        <v>1</v>
      </c>
      <c r="B2393" s="2125" t="s">
        <v>419</v>
      </c>
      <c r="C2393" s="2125"/>
      <c r="D2393" s="2115"/>
      <c r="E2393" s="366"/>
      <c r="F2393" s="320"/>
      <c r="G2393" s="320"/>
      <c r="H2393" s="320"/>
      <c r="I2393" s="320"/>
      <c r="J2393" s="320"/>
      <c r="K2393" s="320"/>
      <c r="L2393" s="320"/>
      <c r="M2393" s="320"/>
      <c r="N2393" s="320"/>
      <c r="O2393" s="320"/>
      <c r="P2393" s="320"/>
      <c r="Q2393" s="505"/>
      <c r="R2393" s="505"/>
      <c r="S2393" s="505"/>
      <c r="T2393" s="505"/>
      <c r="U2393" s="505"/>
      <c r="V2393" s="505"/>
      <c r="W2393" s="505"/>
      <c r="X2393" s="505"/>
      <c r="Y2393" s="505"/>
      <c r="Z2393" s="505"/>
      <c r="AA2393" s="948"/>
      <c r="AB2393" s="505"/>
      <c r="AC2393" s="968"/>
      <c r="AD2393" s="505"/>
      <c r="AE2393" s="505"/>
      <c r="AF2393" s="505"/>
      <c r="AG2393" s="505"/>
      <c r="AH2393" s="505"/>
      <c r="AI2393" s="1142"/>
      <c r="AJ2393" s="501"/>
      <c r="AK2393" s="1317">
        <f t="shared" si="1764"/>
        <v>0</v>
      </c>
      <c r="AL2393" s="1332"/>
    </row>
    <row r="2394" spans="1:39" x14ac:dyDescent="0.25">
      <c r="A2394" s="224">
        <v>1</v>
      </c>
      <c r="B2394" s="1755" t="s">
        <v>201</v>
      </c>
      <c r="C2394" s="1756"/>
      <c r="D2394" s="1755"/>
      <c r="E2394" s="366"/>
      <c r="F2394" s="320"/>
      <c r="G2394" s="320"/>
      <c r="H2394" s="320"/>
      <c r="I2394" s="320"/>
      <c r="J2394" s="320"/>
      <c r="K2394" s="320"/>
      <c r="L2394" s="320"/>
      <c r="M2394" s="320"/>
      <c r="N2394" s="320"/>
      <c r="O2394" s="320"/>
      <c r="P2394" s="320"/>
      <c r="Q2394" s="505"/>
      <c r="R2394" s="505"/>
      <c r="S2394" s="505"/>
      <c r="T2394" s="505"/>
      <c r="U2394" s="505"/>
      <c r="V2394" s="505"/>
      <c r="W2394" s="505"/>
      <c r="X2394" s="505"/>
      <c r="Y2394" s="505"/>
      <c r="Z2394" s="505"/>
      <c r="AA2394" s="948">
        <f>Q2394/12*$B$4</f>
        <v>0</v>
      </c>
      <c r="AB2394" s="505"/>
      <c r="AC2394" s="968"/>
      <c r="AD2394" s="505"/>
      <c r="AE2394" s="505"/>
      <c r="AF2394" s="505"/>
      <c r="AG2394" s="505"/>
      <c r="AH2394" s="505"/>
      <c r="AI2394" s="1142"/>
      <c r="AJ2394" s="501"/>
      <c r="AK2394" s="1317">
        <f t="shared" si="1764"/>
        <v>0</v>
      </c>
      <c r="AL2394" s="1332"/>
    </row>
    <row r="2395" spans="1:39" x14ac:dyDescent="0.25">
      <c r="A2395" s="224">
        <v>1</v>
      </c>
      <c r="B2395" s="2126" t="s">
        <v>134</v>
      </c>
      <c r="C2395" s="2127"/>
      <c r="D2395" s="4"/>
      <c r="E2395" s="394">
        <f>SUM(E2396:E2406)</f>
        <v>9700</v>
      </c>
      <c r="F2395" s="939">
        <f t="shared" ref="F2395" si="1803">SUM(F2396:F2406)</f>
        <v>8084</v>
      </c>
      <c r="G2395" s="939">
        <f>SUM(G2396:G2407)</f>
        <v>9099</v>
      </c>
      <c r="H2395" s="939">
        <f t="shared" ref="H2395:H2406" si="1804">G2395/F2395*100</f>
        <v>112.5556655121227</v>
      </c>
      <c r="I2395" s="320"/>
      <c r="J2395" s="320"/>
      <c r="K2395" s="320"/>
      <c r="L2395" s="320"/>
      <c r="M2395" s="320"/>
      <c r="N2395" s="320"/>
      <c r="O2395" s="320"/>
      <c r="P2395" s="320"/>
      <c r="Q2395" s="505">
        <v>2199.6165000000001</v>
      </c>
      <c r="R2395" s="505">
        <v>2199.6165000000001</v>
      </c>
      <c r="S2395" s="505">
        <v>2199.6165000000001</v>
      </c>
      <c r="T2395" s="505">
        <v>2199.6165000000001</v>
      </c>
      <c r="U2395" s="505">
        <v>2199.6165000000001</v>
      </c>
      <c r="V2395" s="505">
        <v>2199.6165000000001</v>
      </c>
      <c r="W2395" s="505">
        <v>2199.6165000000001</v>
      </c>
      <c r="X2395" s="505">
        <v>2199.6165000000001</v>
      </c>
      <c r="Y2395" s="505">
        <v>2199.6165000000001</v>
      </c>
      <c r="Z2395" s="505">
        <v>2701.4389999999999</v>
      </c>
      <c r="AA2395" s="948">
        <f t="shared" ref="AA2395" si="1805">Q2395/12*$B$4+(R2395-Q2395)/11*9+(S2395-R2395)/10*8+(T2395-S2395)/9*7+(U2395-T2395)/8*6+(V2395-U2395)/7*5+(W2395-V2395)/6*4+(X2395-W2395)/5*3+(Y2395-X2395)/4*2+(Z2395-Y2395)/3*1</f>
        <v>2000.2879166666667</v>
      </c>
      <c r="AB2395" s="505">
        <f>AH2395-AG2395-AD2395</f>
        <v>2207.8078700000001</v>
      </c>
      <c r="AC2395" s="968"/>
      <c r="AD2395" s="505">
        <v>25.813980000000001</v>
      </c>
      <c r="AE2395" s="505">
        <f>AB2395-AA2395</f>
        <v>207.51995333333343</v>
      </c>
      <c r="AF2395" s="505"/>
      <c r="AG2395" s="505">
        <v>0</v>
      </c>
      <c r="AH2395" s="505">
        <v>2233.62185</v>
      </c>
      <c r="AI2395" s="1142"/>
      <c r="AJ2395" s="501"/>
      <c r="AK2395" s="1317">
        <f t="shared" si="1764"/>
        <v>0</v>
      </c>
      <c r="AL2395" s="1332"/>
    </row>
    <row r="2396" spans="1:39" ht="45" x14ac:dyDescent="0.25">
      <c r="A2396" s="224">
        <v>1</v>
      </c>
      <c r="B2396" s="276" t="s">
        <v>117</v>
      </c>
      <c r="C2396" s="599"/>
      <c r="D2396" s="4"/>
      <c r="E2396" s="366">
        <v>150</v>
      </c>
      <c r="F2396" s="210">
        <f>ROUND(E2396/12*$B$4,0)</f>
        <v>125</v>
      </c>
      <c r="G2396" s="320">
        <v>134</v>
      </c>
      <c r="H2396" s="210">
        <f t="shared" si="1804"/>
        <v>107.2</v>
      </c>
      <c r="I2396" s="320"/>
      <c r="J2396" s="320"/>
      <c r="K2396" s="320"/>
      <c r="L2396" s="320"/>
      <c r="M2396" s="320"/>
      <c r="N2396" s="320"/>
      <c r="O2396" s="320"/>
      <c r="P2396" s="320"/>
      <c r="Q2396" s="505"/>
      <c r="R2396" s="505"/>
      <c r="S2396" s="505"/>
      <c r="T2396" s="505"/>
      <c r="U2396" s="505"/>
      <c r="V2396" s="505"/>
      <c r="W2396" s="505"/>
      <c r="X2396" s="505"/>
      <c r="Y2396" s="505"/>
      <c r="Z2396" s="505"/>
      <c r="AA2396" s="948"/>
      <c r="AB2396" s="505"/>
      <c r="AC2396" s="968"/>
      <c r="AD2396" s="505"/>
      <c r="AE2396" s="505"/>
      <c r="AF2396" s="505"/>
      <c r="AG2396" s="505"/>
      <c r="AH2396" s="505"/>
      <c r="AI2396" s="1142"/>
      <c r="AJ2396" s="501"/>
      <c r="AK2396" s="1317">
        <f t="shared" si="1764"/>
        <v>0</v>
      </c>
      <c r="AL2396" s="1332"/>
    </row>
    <row r="2397" spans="1:39" s="2527" customFormat="1" ht="45" x14ac:dyDescent="0.25">
      <c r="B2397" s="276" t="s">
        <v>601</v>
      </c>
      <c r="C2397" s="599"/>
      <c r="D2397" s="4"/>
      <c r="E2397" s="366"/>
      <c r="F2397" s="210"/>
      <c r="G2397" s="320">
        <v>10</v>
      </c>
      <c r="H2397" s="210"/>
      <c r="I2397" s="320"/>
      <c r="J2397" s="320"/>
      <c r="K2397" s="320"/>
      <c r="L2397" s="320"/>
      <c r="M2397" s="320"/>
      <c r="N2397" s="320"/>
      <c r="O2397" s="320"/>
      <c r="P2397" s="320"/>
      <c r="Q2397" s="505"/>
      <c r="R2397" s="505"/>
      <c r="S2397" s="505"/>
      <c r="T2397" s="505"/>
      <c r="U2397" s="505"/>
      <c r="V2397" s="505"/>
      <c r="W2397" s="505"/>
      <c r="X2397" s="505"/>
      <c r="Y2397" s="505"/>
      <c r="Z2397" s="505"/>
      <c r="AA2397" s="948"/>
      <c r="AB2397" s="505"/>
      <c r="AC2397" s="968"/>
      <c r="AD2397" s="505"/>
      <c r="AE2397" s="505"/>
      <c r="AF2397" s="505"/>
      <c r="AG2397" s="505"/>
      <c r="AH2397" s="505"/>
      <c r="AI2397" s="1142"/>
      <c r="AJ2397" s="501"/>
      <c r="AK2397" s="1317"/>
      <c r="AL2397" s="1332"/>
    </row>
    <row r="2398" spans="1:39" s="2527" customFormat="1" ht="30" x14ac:dyDescent="0.25">
      <c r="B2398" s="276" t="s">
        <v>118</v>
      </c>
      <c r="C2398" s="599"/>
      <c r="D2398" s="4"/>
      <c r="E2398" s="366">
        <v>150</v>
      </c>
      <c r="F2398" s="210">
        <f t="shared" ref="F2398:F2406" si="1806">ROUND(E2398/12*$B$4,0)</f>
        <v>125</v>
      </c>
      <c r="G2398" s="320">
        <v>29</v>
      </c>
      <c r="H2398" s="210">
        <f t="shared" si="1804"/>
        <v>23.200000000000003</v>
      </c>
      <c r="I2398" s="320"/>
      <c r="J2398" s="320"/>
      <c r="K2398" s="320"/>
      <c r="L2398" s="320"/>
      <c r="M2398" s="320"/>
      <c r="N2398" s="320"/>
      <c r="O2398" s="320"/>
      <c r="P2398" s="320"/>
      <c r="Q2398" s="505"/>
      <c r="R2398" s="505"/>
      <c r="S2398" s="505"/>
      <c r="T2398" s="505"/>
      <c r="U2398" s="505"/>
      <c r="V2398" s="505"/>
      <c r="W2398" s="505"/>
      <c r="X2398" s="505"/>
      <c r="Y2398" s="505"/>
      <c r="Z2398" s="505"/>
      <c r="AA2398" s="948"/>
      <c r="AB2398" s="505"/>
      <c r="AC2398" s="968"/>
      <c r="AD2398" s="505"/>
      <c r="AE2398" s="505"/>
      <c r="AF2398" s="505"/>
      <c r="AG2398" s="505"/>
      <c r="AH2398" s="505"/>
      <c r="AI2398" s="1142"/>
      <c r="AJ2398" s="501"/>
      <c r="AK2398" s="1317">
        <f t="shared" si="1764"/>
        <v>0</v>
      </c>
      <c r="AL2398" s="1332"/>
    </row>
    <row r="2399" spans="1:39" x14ac:dyDescent="0.25">
      <c r="A2399" s="224">
        <v>1</v>
      </c>
      <c r="B2399" s="350" t="s">
        <v>63</v>
      </c>
      <c r="C2399" s="599"/>
      <c r="D2399" s="4"/>
      <c r="E2399" s="366">
        <v>2000</v>
      </c>
      <c r="F2399" s="210">
        <f t="shared" si="1806"/>
        <v>1667</v>
      </c>
      <c r="G2399" s="320">
        <v>3734</v>
      </c>
      <c r="H2399" s="210">
        <f t="shared" si="1804"/>
        <v>223.99520095980802</v>
      </c>
      <c r="I2399" s="320"/>
      <c r="J2399" s="320"/>
      <c r="K2399" s="320"/>
      <c r="L2399" s="320"/>
      <c r="M2399" s="320"/>
      <c r="N2399" s="320"/>
      <c r="O2399" s="320"/>
      <c r="P2399" s="320"/>
      <c r="Q2399" s="505"/>
      <c r="R2399" s="505"/>
      <c r="S2399" s="505"/>
      <c r="T2399" s="505"/>
      <c r="U2399" s="505"/>
      <c r="V2399" s="505"/>
      <c r="W2399" s="505"/>
      <c r="X2399" s="505"/>
      <c r="Y2399" s="505"/>
      <c r="Z2399" s="505"/>
      <c r="AA2399" s="948"/>
      <c r="AB2399" s="505"/>
      <c r="AC2399" s="968"/>
      <c r="AD2399" s="505"/>
      <c r="AE2399" s="505"/>
      <c r="AF2399" s="505"/>
      <c r="AG2399" s="505"/>
      <c r="AH2399" s="505"/>
      <c r="AI2399" s="1142"/>
      <c r="AJ2399" s="501"/>
      <c r="AK2399" s="1317">
        <f t="shared" si="1764"/>
        <v>0</v>
      </c>
      <c r="AL2399" s="1332"/>
    </row>
    <row r="2400" spans="1:39" s="2527" customFormat="1" ht="30" x14ac:dyDescent="0.25">
      <c r="B2400" s="350" t="s">
        <v>602</v>
      </c>
      <c r="C2400" s="599"/>
      <c r="D2400" s="1900"/>
      <c r="E2400" s="366"/>
      <c r="F2400" s="216"/>
      <c r="G2400" s="1266">
        <v>62</v>
      </c>
      <c r="H2400" s="216"/>
      <c r="I2400" s="320"/>
      <c r="J2400" s="320"/>
      <c r="K2400" s="1266"/>
      <c r="L2400" s="320"/>
      <c r="M2400" s="1266"/>
      <c r="N2400" s="1266"/>
      <c r="O2400" s="1266"/>
      <c r="P2400" s="1266"/>
      <c r="Q2400" s="505"/>
      <c r="R2400" s="505"/>
      <c r="S2400" s="505"/>
      <c r="T2400" s="505"/>
      <c r="U2400" s="505"/>
      <c r="V2400" s="505"/>
      <c r="W2400" s="505"/>
      <c r="X2400" s="505"/>
      <c r="Y2400" s="505"/>
      <c r="Z2400" s="505"/>
      <c r="AA2400" s="1084"/>
      <c r="AB2400" s="506"/>
      <c r="AC2400" s="1364"/>
      <c r="AD2400" s="506"/>
      <c r="AE2400" s="506"/>
      <c r="AF2400" s="506"/>
      <c r="AG2400" s="505"/>
      <c r="AH2400" s="506"/>
      <c r="AI2400" s="1975"/>
      <c r="AJ2400" s="1070"/>
      <c r="AK2400" s="1317"/>
      <c r="AL2400" s="1332"/>
    </row>
    <row r="2401" spans="1:39" s="2527" customFormat="1" x14ac:dyDescent="0.25">
      <c r="B2401" s="276" t="s">
        <v>115</v>
      </c>
      <c r="C2401" s="599"/>
      <c r="D2401" s="1900"/>
      <c r="E2401" s="366">
        <v>3500</v>
      </c>
      <c r="F2401" s="216">
        <f t="shared" si="1806"/>
        <v>2917</v>
      </c>
      <c r="G2401" s="1266">
        <v>2669</v>
      </c>
      <c r="H2401" s="216">
        <f t="shared" si="1804"/>
        <v>91.498114501199865</v>
      </c>
      <c r="I2401" s="320"/>
      <c r="J2401" s="320"/>
      <c r="K2401" s="1266"/>
      <c r="L2401" s="320"/>
      <c r="M2401" s="1266"/>
      <c r="N2401" s="1266"/>
      <c r="O2401" s="1266"/>
      <c r="P2401" s="1266"/>
      <c r="Q2401" s="505"/>
      <c r="R2401" s="505"/>
      <c r="S2401" s="505"/>
      <c r="T2401" s="505"/>
      <c r="U2401" s="505"/>
      <c r="V2401" s="505"/>
      <c r="W2401" s="505"/>
      <c r="X2401" s="505"/>
      <c r="Y2401" s="505"/>
      <c r="Z2401" s="505"/>
      <c r="AA2401" s="1084"/>
      <c r="AB2401" s="506"/>
      <c r="AC2401" s="1364"/>
      <c r="AD2401" s="506"/>
      <c r="AE2401" s="506"/>
      <c r="AF2401" s="506"/>
      <c r="AG2401" s="505"/>
      <c r="AH2401" s="506"/>
      <c r="AI2401" s="1975"/>
      <c r="AJ2401" s="1070"/>
      <c r="AK2401" s="1317">
        <f t="shared" si="1764"/>
        <v>0</v>
      </c>
      <c r="AL2401" s="1332"/>
    </row>
    <row r="2402" spans="1:39" s="2527" customFormat="1" ht="30" x14ac:dyDescent="0.25">
      <c r="B2402" s="276" t="s">
        <v>660</v>
      </c>
      <c r="C2402" s="599"/>
      <c r="D2402" s="1900"/>
      <c r="E2402" s="366"/>
      <c r="F2402" s="216"/>
      <c r="G2402" s="1266">
        <v>63</v>
      </c>
      <c r="H2402" s="216"/>
      <c r="I2402" s="320"/>
      <c r="J2402" s="320"/>
      <c r="K2402" s="1266"/>
      <c r="L2402" s="320"/>
      <c r="M2402" s="1266"/>
      <c r="N2402" s="1266"/>
      <c r="O2402" s="1266"/>
      <c r="P2402" s="1266"/>
      <c r="Q2402" s="505"/>
      <c r="R2402" s="505"/>
      <c r="S2402" s="505"/>
      <c r="T2402" s="505"/>
      <c r="U2402" s="505"/>
      <c r="V2402" s="505"/>
      <c r="W2402" s="505"/>
      <c r="X2402" s="505"/>
      <c r="Y2402" s="505"/>
      <c r="Z2402" s="505"/>
      <c r="AA2402" s="1084"/>
      <c r="AB2402" s="506"/>
      <c r="AC2402" s="1364"/>
      <c r="AD2402" s="506"/>
      <c r="AE2402" s="506"/>
      <c r="AF2402" s="506"/>
      <c r="AG2402" s="505"/>
      <c r="AH2402" s="506"/>
      <c r="AI2402" s="1975"/>
      <c r="AJ2402" s="1070"/>
      <c r="AK2402" s="1317"/>
      <c r="AL2402" s="1332"/>
    </row>
    <row r="2403" spans="1:39" x14ac:dyDescent="0.25">
      <c r="A2403" s="224">
        <v>1</v>
      </c>
      <c r="B2403" s="276" t="s">
        <v>114</v>
      </c>
      <c r="C2403" s="1367"/>
      <c r="D2403" s="1900"/>
      <c r="E2403" s="366">
        <v>150</v>
      </c>
      <c r="F2403" s="216">
        <f t="shared" si="1806"/>
        <v>125</v>
      </c>
      <c r="G2403" s="1266">
        <v>7</v>
      </c>
      <c r="H2403" s="216">
        <f t="shared" si="1804"/>
        <v>5.6000000000000005</v>
      </c>
      <c r="I2403" s="320"/>
      <c r="J2403" s="320"/>
      <c r="K2403" s="1266"/>
      <c r="L2403" s="320"/>
      <c r="M2403" s="1266"/>
      <c r="N2403" s="1266"/>
      <c r="O2403" s="1266"/>
      <c r="P2403" s="1266"/>
      <c r="Q2403" s="505"/>
      <c r="R2403" s="505"/>
      <c r="S2403" s="505"/>
      <c r="T2403" s="505"/>
      <c r="U2403" s="505"/>
      <c r="V2403" s="505"/>
      <c r="W2403" s="505"/>
      <c r="X2403" s="505"/>
      <c r="Y2403" s="505"/>
      <c r="Z2403" s="505"/>
      <c r="AA2403" s="1084"/>
      <c r="AB2403" s="506"/>
      <c r="AC2403" s="1364"/>
      <c r="AD2403" s="506"/>
      <c r="AE2403" s="506"/>
      <c r="AF2403" s="506"/>
      <c r="AG2403" s="505"/>
      <c r="AH2403" s="506"/>
      <c r="AI2403" s="1975"/>
      <c r="AJ2403" s="1070"/>
      <c r="AK2403" s="1317">
        <f t="shared" si="1764"/>
        <v>0</v>
      </c>
      <c r="AL2403" s="1332"/>
    </row>
    <row r="2404" spans="1:39" ht="30" x14ac:dyDescent="0.25">
      <c r="A2404" s="224">
        <v>1</v>
      </c>
      <c r="B2404" s="276" t="s">
        <v>159</v>
      </c>
      <c r="C2404" s="1367"/>
      <c r="D2404" s="4"/>
      <c r="E2404" s="366">
        <v>2300</v>
      </c>
      <c r="F2404" s="216">
        <f t="shared" si="1806"/>
        <v>1917</v>
      </c>
      <c r="G2404" s="1266">
        <v>1539</v>
      </c>
      <c r="H2404" s="210">
        <f t="shared" si="1804"/>
        <v>80.281690140845072</v>
      </c>
      <c r="I2404" s="222"/>
      <c r="J2404" s="222"/>
      <c r="K2404" s="1266"/>
      <c r="L2404" s="320"/>
      <c r="M2404" s="320"/>
      <c r="N2404" s="320"/>
      <c r="O2404" s="1266"/>
      <c r="P2404" s="320"/>
      <c r="Q2404" s="505"/>
      <c r="R2404" s="505"/>
      <c r="S2404" s="505"/>
      <c r="T2404" s="505"/>
      <c r="U2404" s="505"/>
      <c r="V2404" s="505"/>
      <c r="W2404" s="505"/>
      <c r="X2404" s="505"/>
      <c r="Y2404" s="505"/>
      <c r="Z2404" s="505"/>
      <c r="AA2404" s="948"/>
      <c r="AB2404" s="505"/>
      <c r="AC2404" s="968"/>
      <c r="AD2404" s="506"/>
      <c r="AE2404" s="506"/>
      <c r="AF2404" s="506"/>
      <c r="AG2404" s="507"/>
      <c r="AH2404" s="506"/>
      <c r="AI2404" s="1142"/>
      <c r="AJ2404" s="1070"/>
      <c r="AK2404" s="1317">
        <f t="shared" si="1764"/>
        <v>0</v>
      </c>
      <c r="AL2404" s="1332"/>
    </row>
    <row r="2405" spans="1:39" s="2527" customFormat="1" ht="45" x14ac:dyDescent="0.25">
      <c r="B2405" s="276" t="s">
        <v>661</v>
      </c>
      <c r="C2405" s="2132"/>
      <c r="D2405" s="2021"/>
      <c r="E2405" s="393"/>
      <c r="F2405" s="216"/>
      <c r="G2405" s="1266">
        <v>1</v>
      </c>
      <c r="H2405" s="1345"/>
      <c r="I2405" s="320"/>
      <c r="J2405" s="320"/>
      <c r="K2405" s="1266"/>
      <c r="L2405" s="222"/>
      <c r="M2405" s="320"/>
      <c r="N2405" s="222"/>
      <c r="O2405" s="320"/>
      <c r="P2405" s="222"/>
      <c r="Q2405" s="507"/>
      <c r="R2405" s="507"/>
      <c r="S2405" s="507"/>
      <c r="T2405" s="507"/>
      <c r="U2405" s="505"/>
      <c r="V2405" s="507"/>
      <c r="W2405" s="507"/>
      <c r="X2405" s="507"/>
      <c r="Y2405" s="507"/>
      <c r="Z2405" s="507"/>
      <c r="AA2405" s="948"/>
      <c r="AB2405" s="505"/>
      <c r="AC2405" s="968"/>
      <c r="AD2405" s="506"/>
      <c r="AE2405" s="506"/>
      <c r="AF2405" s="506"/>
      <c r="AG2405" s="505"/>
      <c r="AH2405" s="506"/>
      <c r="AI2405" s="1142"/>
      <c r="AJ2405" s="1070"/>
      <c r="AK2405" s="1317"/>
      <c r="AL2405" s="1332"/>
    </row>
    <row r="2406" spans="1:39" s="2527" customFormat="1" x14ac:dyDescent="0.25">
      <c r="B2406" s="276" t="s">
        <v>187</v>
      </c>
      <c r="C2406" s="2132"/>
      <c r="D2406" s="2021"/>
      <c r="E2406" s="393">
        <v>1450</v>
      </c>
      <c r="F2406" s="215">
        <f t="shared" si="1806"/>
        <v>1208</v>
      </c>
      <c r="G2406" s="1266">
        <v>849</v>
      </c>
      <c r="H2406" s="210">
        <f t="shared" si="1804"/>
        <v>70.28145695364239</v>
      </c>
      <c r="I2406" s="320"/>
      <c r="J2406" s="320"/>
      <c r="K2406" s="320"/>
      <c r="L2406" s="1266"/>
      <c r="M2406" s="222"/>
      <c r="N2406" s="320"/>
      <c r="O2406" s="1266"/>
      <c r="P2406" s="320"/>
      <c r="Q2406" s="506"/>
      <c r="R2406" s="505"/>
      <c r="S2406" s="506"/>
      <c r="T2406" s="505"/>
      <c r="U2406" s="507"/>
      <c r="V2406" s="505"/>
      <c r="W2406" s="506"/>
      <c r="X2406" s="505"/>
      <c r="Y2406" s="505"/>
      <c r="Z2406" s="506"/>
      <c r="AA2406" s="947"/>
      <c r="AB2406" s="505"/>
      <c r="AC2406" s="1514"/>
      <c r="AD2406" s="506"/>
      <c r="AE2406" s="505"/>
      <c r="AF2406" s="506"/>
      <c r="AG2406" s="506"/>
      <c r="AH2406" s="505"/>
      <c r="AI2406" s="1143"/>
      <c r="AJ2406" s="1070"/>
      <c r="AK2406" s="1317">
        <f t="shared" si="1764"/>
        <v>0</v>
      </c>
      <c r="AL2406" s="1332"/>
    </row>
    <row r="2407" spans="1:39" s="2527" customFormat="1" ht="30" x14ac:dyDescent="0.25">
      <c r="B2407" s="3608" t="s">
        <v>500</v>
      </c>
      <c r="C2407" s="2132"/>
      <c r="D2407" s="2021"/>
      <c r="E2407" s="393"/>
      <c r="F2407" s="1345"/>
      <c r="G2407" s="2133">
        <v>2</v>
      </c>
      <c r="H2407" s="215"/>
      <c r="I2407" s="222"/>
      <c r="J2407" s="222"/>
      <c r="K2407" s="222"/>
      <c r="L2407" s="2133"/>
      <c r="M2407" s="2133"/>
      <c r="N2407" s="222"/>
      <c r="O2407" s="2133"/>
      <c r="P2407" s="2133"/>
      <c r="Q2407" s="512"/>
      <c r="R2407" s="512"/>
      <c r="S2407" s="512"/>
      <c r="T2407" s="512"/>
      <c r="U2407" s="512"/>
      <c r="V2407" s="507"/>
      <c r="W2407" s="512"/>
      <c r="X2407" s="507"/>
      <c r="Y2407" s="512"/>
      <c r="Z2407" s="512"/>
      <c r="AA2407" s="3405"/>
      <c r="AB2407" s="507"/>
      <c r="AC2407" s="1380"/>
      <c r="AD2407" s="512"/>
      <c r="AE2407" s="507"/>
      <c r="AF2407" s="512"/>
      <c r="AG2407" s="512"/>
      <c r="AH2407" s="507"/>
      <c r="AI2407" s="2134"/>
      <c r="AJ2407" s="1073"/>
      <c r="AK2407" s="1317"/>
      <c r="AL2407" s="1332"/>
    </row>
    <row r="2408" spans="1:39" ht="30" thickBot="1" x14ac:dyDescent="0.3">
      <c r="A2408" s="224">
        <v>1</v>
      </c>
      <c r="B2408" s="2129" t="s">
        <v>136</v>
      </c>
      <c r="C2408" s="2131"/>
      <c r="D2408" s="2129"/>
      <c r="E2408" s="412"/>
      <c r="F2408" s="347"/>
      <c r="G2408" s="347"/>
      <c r="H2408" s="347"/>
      <c r="I2408" s="2130"/>
      <c r="J2408" s="2130"/>
      <c r="K2408" s="2130"/>
      <c r="L2408" s="2130"/>
      <c r="M2408" s="2130"/>
      <c r="N2408" s="2130"/>
      <c r="O2408" s="2130"/>
      <c r="P2408" s="2130"/>
      <c r="Q2408" s="510">
        <f t="shared" ref="Q2408:AE2408" si="1807">Q2395</f>
        <v>2199.6165000000001</v>
      </c>
      <c r="R2408" s="510">
        <f t="shared" ref="R2408:S2408" si="1808">R2395</f>
        <v>2199.6165000000001</v>
      </c>
      <c r="S2408" s="510">
        <f t="shared" si="1808"/>
        <v>2199.6165000000001</v>
      </c>
      <c r="T2408" s="510">
        <f t="shared" ref="T2408:U2408" si="1809">T2395</f>
        <v>2199.6165000000001</v>
      </c>
      <c r="U2408" s="510">
        <f t="shared" si="1809"/>
        <v>2199.6165000000001</v>
      </c>
      <c r="V2408" s="510">
        <f t="shared" ref="V2408:W2408" si="1810">V2395</f>
        <v>2199.6165000000001</v>
      </c>
      <c r="W2408" s="510">
        <f t="shared" si="1810"/>
        <v>2199.6165000000001</v>
      </c>
      <c r="X2408" s="510">
        <f t="shared" ref="X2408:Y2408" si="1811">X2395</f>
        <v>2199.6165000000001</v>
      </c>
      <c r="Y2408" s="510">
        <f t="shared" si="1811"/>
        <v>2199.6165000000001</v>
      </c>
      <c r="Z2408" s="510">
        <f t="shared" ref="Z2408" si="1812">Z2395</f>
        <v>2701.4389999999999</v>
      </c>
      <c r="AA2408" s="1086">
        <f t="shared" si="1807"/>
        <v>2000.2879166666667</v>
      </c>
      <c r="AB2408" s="510">
        <f t="shared" si="1807"/>
        <v>2207.8078700000001</v>
      </c>
      <c r="AC2408" s="970">
        <f t="shared" si="1807"/>
        <v>0</v>
      </c>
      <c r="AD2408" s="510">
        <f t="shared" si="1807"/>
        <v>25.813980000000001</v>
      </c>
      <c r="AE2408" s="510">
        <f t="shared" si="1807"/>
        <v>207.51995333333343</v>
      </c>
      <c r="AF2408" s="510">
        <f t="shared" ref="AF2408" si="1813">AF2395</f>
        <v>0</v>
      </c>
      <c r="AG2408" s="510">
        <f>AG2395</f>
        <v>0</v>
      </c>
      <c r="AH2408" s="510">
        <f>AH2395</f>
        <v>2233.62185</v>
      </c>
      <c r="AI2408" s="2098"/>
      <c r="AJ2408" s="1121"/>
      <c r="AK2408" s="1317">
        <f t="shared" si="1764"/>
        <v>0</v>
      </c>
      <c r="AL2408" s="1332"/>
    </row>
    <row r="2409" spans="1:39" ht="15.75" thickBot="1" x14ac:dyDescent="0.3">
      <c r="A2409" s="224">
        <v>1</v>
      </c>
      <c r="B2409" s="1920" t="s">
        <v>291</v>
      </c>
      <c r="C2409" s="1921"/>
      <c r="D2409" s="1920"/>
      <c r="E2409" s="413"/>
      <c r="F2409" s="2039"/>
      <c r="G2409" s="2039"/>
      <c r="H2409" s="2039"/>
      <c r="I2409" s="2039"/>
      <c r="J2409" s="2039"/>
      <c r="K2409" s="2039"/>
      <c r="L2409" s="2039"/>
      <c r="M2409" s="2039"/>
      <c r="N2409" s="2039"/>
      <c r="O2409" s="2039"/>
      <c r="P2409" s="2039"/>
      <c r="Q2409" s="511">
        <f t="shared" ref="Q2409:AA2409" si="1814">Q2408</f>
        <v>2199.6165000000001</v>
      </c>
      <c r="R2409" s="511">
        <f t="shared" ref="R2409:S2409" si="1815">R2408</f>
        <v>2199.6165000000001</v>
      </c>
      <c r="S2409" s="511">
        <f t="shared" si="1815"/>
        <v>2199.6165000000001</v>
      </c>
      <c r="T2409" s="511">
        <f t="shared" ref="T2409:U2409" si="1816">T2408</f>
        <v>2199.6165000000001</v>
      </c>
      <c r="U2409" s="511">
        <f t="shared" si="1816"/>
        <v>2199.6165000000001</v>
      </c>
      <c r="V2409" s="511">
        <f t="shared" ref="V2409:W2409" si="1817">V2408</f>
        <v>2199.6165000000001</v>
      </c>
      <c r="W2409" s="511">
        <f t="shared" si="1817"/>
        <v>2199.6165000000001</v>
      </c>
      <c r="X2409" s="511">
        <f t="shared" ref="X2409:Y2409" si="1818">X2408</f>
        <v>2199.6165000000001</v>
      </c>
      <c r="Y2409" s="511">
        <f t="shared" si="1818"/>
        <v>2199.6165000000001</v>
      </c>
      <c r="Z2409" s="511">
        <f t="shared" ref="Z2409" si="1819">Z2408</f>
        <v>2701.4389999999999</v>
      </c>
      <c r="AA2409" s="949">
        <f t="shared" si="1814"/>
        <v>2000.2879166666667</v>
      </c>
      <c r="AB2409" s="511">
        <f t="shared" ref="AB2409:AJ2409" si="1820">AB2408</f>
        <v>2207.8078700000001</v>
      </c>
      <c r="AC2409" s="973">
        <f t="shared" si="1820"/>
        <v>0</v>
      </c>
      <c r="AD2409" s="258">
        <f>AD2408</f>
        <v>25.813980000000001</v>
      </c>
      <c r="AE2409" s="511">
        <f t="shared" si="1820"/>
        <v>207.51995333333343</v>
      </c>
      <c r="AF2409" s="511">
        <f t="shared" ref="AF2409" si="1821">AF2408</f>
        <v>0</v>
      </c>
      <c r="AG2409" s="511">
        <f t="shared" si="1820"/>
        <v>0</v>
      </c>
      <c r="AH2409" s="511">
        <f t="shared" si="1820"/>
        <v>2233.62185</v>
      </c>
      <c r="AI2409" s="2099"/>
      <c r="AJ2409" s="1072">
        <f t="shared" si="1820"/>
        <v>0</v>
      </c>
      <c r="AK2409" s="1317">
        <f t="shared" si="1764"/>
        <v>0</v>
      </c>
      <c r="AL2409" s="1332"/>
      <c r="AM2409" s="224">
        <f>AA2409-T2409/12*4</f>
        <v>1267.0824166666666</v>
      </c>
    </row>
    <row r="2410" spans="1:39" ht="29.25" x14ac:dyDescent="0.25">
      <c r="A2410" s="224">
        <v>1</v>
      </c>
      <c r="B2410" s="3568" t="s">
        <v>558</v>
      </c>
      <c r="C2410" s="2135"/>
      <c r="D2410" s="2136"/>
      <c r="E2410" s="417"/>
      <c r="F2410" s="2136"/>
      <c r="G2410" s="2136"/>
      <c r="H2410" s="2136"/>
      <c r="I2410" s="2136"/>
      <c r="J2410" s="2136"/>
      <c r="K2410" s="2136"/>
      <c r="L2410" s="2136"/>
      <c r="M2410" s="2136"/>
      <c r="N2410" s="2136"/>
      <c r="O2410" s="2136"/>
      <c r="P2410" s="2136"/>
      <c r="Q2410" s="504"/>
      <c r="R2410" s="504"/>
      <c r="S2410" s="504"/>
      <c r="T2410" s="504"/>
      <c r="U2410" s="504"/>
      <c r="V2410" s="504"/>
      <c r="W2410" s="504"/>
      <c r="X2410" s="504"/>
      <c r="Y2410" s="504"/>
      <c r="Z2410" s="504"/>
      <c r="AA2410" s="947"/>
      <c r="AB2410" s="504"/>
      <c r="AC2410" s="971"/>
      <c r="AD2410" s="504"/>
      <c r="AE2410" s="504"/>
      <c r="AF2410" s="504"/>
      <c r="AG2410" s="504"/>
      <c r="AH2410" s="504"/>
      <c r="AI2410" s="2137"/>
      <c r="AJ2410" s="544"/>
      <c r="AK2410" s="1317">
        <f t="shared" si="1764"/>
        <v>0</v>
      </c>
      <c r="AL2410" s="1332"/>
    </row>
    <row r="2411" spans="1:39" s="2527" customFormat="1" ht="15.75" x14ac:dyDescent="0.25">
      <c r="B2411" s="349" t="s">
        <v>201</v>
      </c>
      <c r="C2411" s="2164"/>
      <c r="D2411" s="2136"/>
      <c r="E2411" s="417"/>
      <c r="F2411" s="2136"/>
      <c r="G2411" s="2136"/>
      <c r="H2411" s="2136"/>
      <c r="I2411" s="2136"/>
      <c r="J2411" s="2136"/>
      <c r="K2411" s="2136"/>
      <c r="L2411" s="2136"/>
      <c r="M2411" s="2136"/>
      <c r="N2411" s="2136"/>
      <c r="O2411" s="2136"/>
      <c r="P2411" s="2136"/>
      <c r="Q2411" s="504"/>
      <c r="R2411" s="504"/>
      <c r="S2411" s="504"/>
      <c r="T2411" s="504"/>
      <c r="U2411" s="504"/>
      <c r="V2411" s="504"/>
      <c r="W2411" s="504"/>
      <c r="X2411" s="504"/>
      <c r="Y2411" s="504"/>
      <c r="Z2411" s="504"/>
      <c r="AA2411" s="947"/>
      <c r="AB2411" s="504"/>
      <c r="AC2411" s="971"/>
      <c r="AD2411" s="504"/>
      <c r="AE2411" s="504"/>
      <c r="AF2411" s="504"/>
      <c r="AG2411" s="504"/>
      <c r="AH2411" s="504"/>
      <c r="AI2411" s="2137"/>
      <c r="AJ2411" s="544"/>
      <c r="AK2411" s="1317">
        <f t="shared" si="1764"/>
        <v>0</v>
      </c>
      <c r="AL2411" s="1332"/>
    </row>
    <row r="2412" spans="1:39" x14ac:dyDescent="0.25">
      <c r="A2412" s="224">
        <v>1</v>
      </c>
      <c r="B2412" s="3501" t="s">
        <v>227</v>
      </c>
      <c r="C2412" s="2138"/>
      <c r="D2412" s="2049"/>
      <c r="E2412" s="2524">
        <f>SUM(E2413:E2414)</f>
        <v>50</v>
      </c>
      <c r="F2412" s="2524">
        <f t="shared" ref="F2412:G2412" si="1822">SUM(F2413:F2414)</f>
        <v>41</v>
      </c>
      <c r="G2412" s="2524">
        <f t="shared" si="1822"/>
        <v>10</v>
      </c>
      <c r="H2412" s="2049">
        <f>G2412/F2412*100</f>
        <v>24.390243902439025</v>
      </c>
      <c r="I2412" s="2049"/>
      <c r="J2412" s="2049"/>
      <c r="K2412" s="2049"/>
      <c r="L2412" s="2049"/>
      <c r="M2412" s="2049"/>
      <c r="N2412" s="2049"/>
      <c r="O2412" s="2049"/>
      <c r="P2412" s="2049"/>
      <c r="Q2412" s="505">
        <v>306.65471666666667</v>
      </c>
      <c r="R2412" s="505">
        <v>306.65471666666667</v>
      </c>
      <c r="S2412" s="505">
        <v>306.65471666666667</v>
      </c>
      <c r="T2412" s="505">
        <v>306.65471666666667</v>
      </c>
      <c r="U2412" s="505">
        <v>306.65471666666667</v>
      </c>
      <c r="V2412" s="505">
        <v>306.65471666666667</v>
      </c>
      <c r="W2412" s="505">
        <v>306.65471666666667</v>
      </c>
      <c r="X2412" s="505">
        <v>306.65471666666667</v>
      </c>
      <c r="Y2412" s="505">
        <v>306.65471666666667</v>
      </c>
      <c r="Z2412" s="505">
        <v>306.65471666666667</v>
      </c>
      <c r="AA2412" s="948">
        <f t="shared" ref="AA2412" si="1823">Q2412/12*$B$4+(R2412-Q2412)/11*9+(S2412-R2412)/10*8+(T2412-S2412)/9*7+(U2412-T2412)/8*6+(V2412-U2412)/7*5+(W2412-V2412)/6*4+(X2412-W2412)/5*3+(Y2412-X2412)/4*2+(Z2412-Y2412)/3*1</f>
        <v>255.54559722222223</v>
      </c>
      <c r="AB2412" s="505">
        <f>AH2412-AG2412</f>
        <v>21.775599999999997</v>
      </c>
      <c r="AC2412" s="968"/>
      <c r="AD2412" s="505"/>
      <c r="AE2412" s="505">
        <f>AB2412-AA2412</f>
        <v>-233.76999722222223</v>
      </c>
      <c r="AF2412" s="505"/>
      <c r="AG2412" s="505">
        <v>0</v>
      </c>
      <c r="AH2412" s="505">
        <v>21.775599999999997</v>
      </c>
      <c r="AI2412" s="2139"/>
      <c r="AJ2412" s="501"/>
      <c r="AK2412" s="1317">
        <f t="shared" si="1764"/>
        <v>0</v>
      </c>
      <c r="AL2412" s="1332"/>
    </row>
    <row r="2413" spans="1:39" x14ac:dyDescent="0.25">
      <c r="A2413" s="224">
        <v>1</v>
      </c>
      <c r="B2413" s="464" t="s">
        <v>66</v>
      </c>
      <c r="C2413" s="2140"/>
      <c r="D2413" s="2049"/>
      <c r="E2413" s="735">
        <v>10</v>
      </c>
      <c r="F2413" s="735">
        <f t="shared" ref="F2413:F2414" si="1824">ROUND(E2413/12*$B$4,0)</f>
        <v>8</v>
      </c>
      <c r="G2413" s="735">
        <v>9</v>
      </c>
      <c r="H2413" s="2049">
        <f>G2413/F2413*100</f>
        <v>112.5</v>
      </c>
      <c r="I2413" s="2049"/>
      <c r="J2413" s="2049"/>
      <c r="K2413" s="2049"/>
      <c r="L2413" s="2049"/>
      <c r="M2413" s="2049"/>
      <c r="N2413" s="2049"/>
      <c r="O2413" s="2049"/>
      <c r="P2413" s="2049"/>
      <c r="Q2413" s="505"/>
      <c r="R2413" s="505"/>
      <c r="S2413" s="505"/>
      <c r="T2413" s="505"/>
      <c r="U2413" s="505"/>
      <c r="V2413" s="505"/>
      <c r="W2413" s="505"/>
      <c r="X2413" s="505"/>
      <c r="Y2413" s="505"/>
      <c r="Z2413" s="505"/>
      <c r="AA2413" s="948"/>
      <c r="AB2413" s="505"/>
      <c r="AC2413" s="968"/>
      <c r="AD2413" s="505"/>
      <c r="AE2413" s="505"/>
      <c r="AF2413" s="505"/>
      <c r="AG2413" s="505"/>
      <c r="AH2413" s="505"/>
      <c r="AI2413" s="2139"/>
      <c r="AJ2413" s="501"/>
      <c r="AK2413" s="1317">
        <f t="shared" si="1764"/>
        <v>0</v>
      </c>
      <c r="AL2413" s="1332"/>
    </row>
    <row r="2414" spans="1:39" ht="30" x14ac:dyDescent="0.25">
      <c r="A2414" s="224">
        <v>1</v>
      </c>
      <c r="B2414" s="464" t="s">
        <v>537</v>
      </c>
      <c r="C2414" s="2141"/>
      <c r="D2414" s="2142"/>
      <c r="E2414" s="735">
        <v>40</v>
      </c>
      <c r="F2414" s="735">
        <f t="shared" si="1824"/>
        <v>33</v>
      </c>
      <c r="G2414" s="735">
        <v>1</v>
      </c>
      <c r="H2414" s="210">
        <f>G2414/F2414*100</f>
        <v>3.0303030303030303</v>
      </c>
      <c r="I2414" s="1754"/>
      <c r="J2414" s="1754"/>
      <c r="K2414" s="939"/>
      <c r="L2414" s="939"/>
      <c r="M2414" s="939"/>
      <c r="N2414" s="939"/>
      <c r="O2414" s="939"/>
      <c r="P2414" s="939"/>
      <c r="Q2414" s="505"/>
      <c r="R2414" s="505"/>
      <c r="S2414" s="505"/>
      <c r="T2414" s="505"/>
      <c r="U2414" s="505"/>
      <c r="V2414" s="505"/>
      <c r="W2414" s="505"/>
      <c r="X2414" s="505"/>
      <c r="Y2414" s="505"/>
      <c r="Z2414" s="505"/>
      <c r="AA2414" s="948"/>
      <c r="AB2414" s="505"/>
      <c r="AC2414" s="968"/>
      <c r="AD2414" s="505"/>
      <c r="AE2414" s="505"/>
      <c r="AF2414" s="505"/>
      <c r="AG2414" s="505"/>
      <c r="AH2414" s="505"/>
      <c r="AI2414" s="1176"/>
      <c r="AJ2414" s="501"/>
      <c r="AK2414" s="1317">
        <f t="shared" si="1764"/>
        <v>0</v>
      </c>
      <c r="AL2414" s="1332"/>
    </row>
    <row r="2415" spans="1:39" ht="15.75" thickBot="1" x14ac:dyDescent="0.3">
      <c r="B2415" s="655" t="s">
        <v>136</v>
      </c>
      <c r="C2415" s="2516"/>
      <c r="D2415" s="2143"/>
      <c r="E2415" s="716"/>
      <c r="F2415" s="709"/>
      <c r="G2415" s="709"/>
      <c r="H2415" s="709"/>
      <c r="I2415" s="1754"/>
      <c r="J2415" s="1754"/>
      <c r="K2415" s="208"/>
      <c r="L2415" s="208"/>
      <c r="M2415" s="208"/>
      <c r="N2415" s="208"/>
      <c r="O2415" s="208"/>
      <c r="P2415" s="208"/>
      <c r="Q2415" s="231">
        <f t="shared" ref="Q2415:V2415" si="1825">Q2412</f>
        <v>306.65471666666667</v>
      </c>
      <c r="R2415" s="231">
        <f t="shared" si="1825"/>
        <v>306.65471666666667</v>
      </c>
      <c r="S2415" s="231">
        <f t="shared" si="1825"/>
        <v>306.65471666666667</v>
      </c>
      <c r="T2415" s="231">
        <f t="shared" si="1825"/>
        <v>306.65471666666667</v>
      </c>
      <c r="U2415" s="231">
        <f t="shared" si="1825"/>
        <v>306.65471666666667</v>
      </c>
      <c r="V2415" s="231">
        <f t="shared" si="1825"/>
        <v>306.65471666666667</v>
      </c>
      <c r="W2415" s="231">
        <f t="shared" ref="W2415:X2415" si="1826">W2412</f>
        <v>306.65471666666667</v>
      </c>
      <c r="X2415" s="231">
        <f t="shared" si="1826"/>
        <v>306.65471666666667</v>
      </c>
      <c r="Y2415" s="231">
        <f t="shared" ref="Y2415:Z2415" si="1827">Y2412</f>
        <v>306.65471666666667</v>
      </c>
      <c r="Z2415" s="231">
        <f t="shared" si="1827"/>
        <v>306.65471666666667</v>
      </c>
      <c r="AA2415" s="948">
        <f t="shared" ref="AA2415:AH2415" si="1828">AA2412</f>
        <v>255.54559722222223</v>
      </c>
      <c r="AB2415" s="505">
        <f t="shared" si="1828"/>
        <v>21.775599999999997</v>
      </c>
      <c r="AC2415" s="968">
        <f t="shared" si="1828"/>
        <v>0</v>
      </c>
      <c r="AD2415" s="505">
        <f t="shared" si="1828"/>
        <v>0</v>
      </c>
      <c r="AE2415" s="505">
        <f t="shared" si="1828"/>
        <v>-233.76999722222223</v>
      </c>
      <c r="AF2415" s="505">
        <f t="shared" si="1828"/>
        <v>0</v>
      </c>
      <c r="AG2415" s="505">
        <f t="shared" si="1828"/>
        <v>0</v>
      </c>
      <c r="AH2415" s="505">
        <f t="shared" si="1828"/>
        <v>21.775599999999997</v>
      </c>
      <c r="AI2415" s="2517"/>
      <c r="AJ2415" s="1071"/>
      <c r="AK2415" s="1317">
        <f t="shared" si="1764"/>
        <v>0</v>
      </c>
      <c r="AL2415" s="1332"/>
    </row>
    <row r="2416" spans="1:39" ht="15.75" thickBot="1" x14ac:dyDescent="0.3">
      <c r="A2416" s="224">
        <v>1</v>
      </c>
      <c r="B2416" s="1920" t="s">
        <v>291</v>
      </c>
      <c r="C2416" s="1921"/>
      <c r="D2416" s="1920"/>
      <c r="E2416" s="375"/>
      <c r="F2416" s="1920"/>
      <c r="G2416" s="1920"/>
      <c r="H2416" s="1920"/>
      <c r="I2416" s="1920"/>
      <c r="J2416" s="1920"/>
      <c r="K2416" s="1920"/>
      <c r="L2416" s="1920"/>
      <c r="M2416" s="1920"/>
      <c r="N2416" s="1920"/>
      <c r="O2416" s="1920"/>
      <c r="P2416" s="1920"/>
      <c r="Q2416" s="511">
        <f t="shared" ref="Q2416:R2416" si="1829">SUM(Q2415)</f>
        <v>306.65471666666667</v>
      </c>
      <c r="R2416" s="511">
        <f t="shared" si="1829"/>
        <v>306.65471666666667</v>
      </c>
      <c r="S2416" s="511">
        <f t="shared" ref="S2416:T2416" si="1830">SUM(S2415)</f>
        <v>306.65471666666667</v>
      </c>
      <c r="T2416" s="511">
        <f t="shared" si="1830"/>
        <v>306.65471666666667</v>
      </c>
      <c r="U2416" s="511">
        <f t="shared" ref="U2416:V2416" si="1831">SUM(U2415)</f>
        <v>306.65471666666667</v>
      </c>
      <c r="V2416" s="511">
        <f t="shared" si="1831"/>
        <v>306.65471666666667</v>
      </c>
      <c r="W2416" s="511">
        <f t="shared" ref="W2416:X2416" si="1832">SUM(W2415)</f>
        <v>306.65471666666667</v>
      </c>
      <c r="X2416" s="511">
        <f t="shared" si="1832"/>
        <v>306.65471666666667</v>
      </c>
      <c r="Y2416" s="511">
        <f t="shared" ref="Y2416:Z2416" si="1833">SUM(Y2415)</f>
        <v>306.65471666666667</v>
      </c>
      <c r="Z2416" s="511">
        <f t="shared" si="1833"/>
        <v>306.65471666666667</v>
      </c>
      <c r="AA2416" s="949">
        <f t="shared" ref="AA2416:AH2416" si="1834">SUM(AA2415)</f>
        <v>255.54559722222223</v>
      </c>
      <c r="AB2416" s="511">
        <f t="shared" si="1834"/>
        <v>21.775599999999997</v>
      </c>
      <c r="AC2416" s="973">
        <f t="shared" si="1834"/>
        <v>0</v>
      </c>
      <c r="AD2416" s="258">
        <f t="shared" si="1834"/>
        <v>0</v>
      </c>
      <c r="AE2416" s="511">
        <f t="shared" si="1834"/>
        <v>-233.76999722222223</v>
      </c>
      <c r="AF2416" s="511">
        <f t="shared" si="1834"/>
        <v>0</v>
      </c>
      <c r="AG2416" s="511">
        <f t="shared" si="1834"/>
        <v>0</v>
      </c>
      <c r="AH2416" s="511">
        <f t="shared" si="1834"/>
        <v>21.775599999999997</v>
      </c>
      <c r="AI2416" s="2144"/>
      <c r="AJ2416" s="1072">
        <f>AJ2415</f>
        <v>0</v>
      </c>
      <c r="AK2416" s="1317">
        <f t="shared" si="1764"/>
        <v>0</v>
      </c>
      <c r="AL2416" s="1332"/>
      <c r="AM2416" s="224">
        <f>AA2416-T2416/12*4</f>
        <v>153.32735833333334</v>
      </c>
    </row>
    <row r="2417" spans="1:38" ht="31.5" x14ac:dyDescent="0.25">
      <c r="A2417" s="224">
        <v>1</v>
      </c>
      <c r="B2417" s="2125" t="s">
        <v>420</v>
      </c>
      <c r="C2417" s="2135"/>
      <c r="D2417" s="2136"/>
      <c r="E2417" s="417"/>
      <c r="F2417" s="2136"/>
      <c r="G2417" s="2136"/>
      <c r="H2417" s="2136"/>
      <c r="I2417" s="2136"/>
      <c r="J2417" s="2136"/>
      <c r="K2417" s="2136"/>
      <c r="L2417" s="2136"/>
      <c r="M2417" s="2136"/>
      <c r="N2417" s="2136"/>
      <c r="O2417" s="2136"/>
      <c r="P2417" s="2136"/>
      <c r="Q2417" s="504"/>
      <c r="R2417" s="504"/>
      <c r="S2417" s="504"/>
      <c r="T2417" s="504"/>
      <c r="U2417" s="504"/>
      <c r="V2417" s="504"/>
      <c r="W2417" s="504"/>
      <c r="X2417" s="504"/>
      <c r="Y2417" s="504"/>
      <c r="Z2417" s="504"/>
      <c r="AA2417" s="947"/>
      <c r="AB2417" s="504"/>
      <c r="AC2417" s="971"/>
      <c r="AD2417" s="504"/>
      <c r="AE2417" s="504"/>
      <c r="AF2417" s="504"/>
      <c r="AG2417" s="504"/>
      <c r="AH2417" s="504"/>
      <c r="AI2417" s="2137"/>
      <c r="AJ2417" s="544"/>
      <c r="AK2417" s="1317">
        <f t="shared" ref="AK2417:AK2480" si="1835">AB2417-AA2417-AE2417</f>
        <v>0</v>
      </c>
      <c r="AL2417" s="1332"/>
    </row>
    <row r="2418" spans="1:38" x14ac:dyDescent="0.25">
      <c r="A2418" s="224">
        <v>1</v>
      </c>
      <c r="B2418" s="349" t="s">
        <v>201</v>
      </c>
      <c r="C2418" s="644"/>
      <c r="D2418" s="2136"/>
      <c r="E2418" s="417"/>
      <c r="F2418" s="2136"/>
      <c r="G2418" s="2136"/>
      <c r="H2418" s="2136"/>
      <c r="I2418" s="2136"/>
      <c r="J2418" s="2136"/>
      <c r="K2418" s="2136"/>
      <c r="L2418" s="2136"/>
      <c r="M2418" s="2136"/>
      <c r="N2418" s="2136"/>
      <c r="O2418" s="2136"/>
      <c r="P2418" s="2136"/>
      <c r="Q2418" s="504"/>
      <c r="R2418" s="504"/>
      <c r="S2418" s="504"/>
      <c r="T2418" s="504"/>
      <c r="U2418" s="504"/>
      <c r="V2418" s="504"/>
      <c r="W2418" s="504"/>
      <c r="X2418" s="504"/>
      <c r="Y2418" s="504"/>
      <c r="Z2418" s="504"/>
      <c r="AA2418" s="947"/>
      <c r="AB2418" s="504"/>
      <c r="AC2418" s="971"/>
      <c r="AD2418" s="504"/>
      <c r="AE2418" s="504"/>
      <c r="AF2418" s="504"/>
      <c r="AG2418" s="504"/>
      <c r="AH2418" s="504"/>
      <c r="AI2418" s="2137"/>
      <c r="AJ2418" s="544"/>
      <c r="AK2418" s="1317">
        <f t="shared" si="1835"/>
        <v>0</v>
      </c>
      <c r="AL2418" s="1332"/>
    </row>
    <row r="2419" spans="1:38" ht="29.25" x14ac:dyDescent="0.25">
      <c r="B2419" s="706" t="s">
        <v>327</v>
      </c>
      <c r="C2419" s="644"/>
      <c r="D2419" s="2136"/>
      <c r="E2419" s="1291">
        <f>E2420</f>
        <v>900</v>
      </c>
      <c r="F2419" s="2145">
        <f t="shared" ref="F2419:G2419" si="1836">F2420</f>
        <v>750</v>
      </c>
      <c r="G2419" s="2145">
        <f t="shared" si="1836"/>
        <v>43</v>
      </c>
      <c r="H2419" s="2145">
        <f t="shared" ref="H2419:H2429" si="1837">G2419/F2419*100</f>
        <v>5.7333333333333334</v>
      </c>
      <c r="I2419" s="2136"/>
      <c r="J2419" s="2136"/>
      <c r="K2419" s="2136"/>
      <c r="L2419" s="2136"/>
      <c r="M2419" s="2136"/>
      <c r="N2419" s="2136"/>
      <c r="O2419" s="2136"/>
      <c r="P2419" s="2136"/>
      <c r="Q2419" s="504">
        <v>342.25200000000001</v>
      </c>
      <c r="R2419" s="504">
        <v>342.25200000000001</v>
      </c>
      <c r="S2419" s="504">
        <v>342.25200000000001</v>
      </c>
      <c r="T2419" s="504">
        <v>342.25200000000001</v>
      </c>
      <c r="U2419" s="504">
        <v>342.25200000000001</v>
      </c>
      <c r="V2419" s="504">
        <v>342.25200000000001</v>
      </c>
      <c r="W2419" s="504">
        <v>342.25200000000001</v>
      </c>
      <c r="X2419" s="504">
        <v>342.25200000000001</v>
      </c>
      <c r="Y2419" s="504">
        <v>342.25200000000001</v>
      </c>
      <c r="Z2419" s="504">
        <v>342.25200000000001</v>
      </c>
      <c r="AA2419" s="947">
        <f t="shared" ref="AA2419" si="1838">Q2419/12*$B$4+(R2419-Q2419)/11*9+(S2419-R2419)/10*8+(T2419-S2419)/9*7+(U2419-T2419)/8*6+(V2419-U2419)/7*5+(W2419-V2419)/6*4+(X2419-W2419)/5*3+(Y2419-X2419)/4*2+(Z2419-Y2419)/3*1</f>
        <v>285.21000000000004</v>
      </c>
      <c r="AB2419" s="504">
        <f>AH2419-AG2419-AD2419-AC2419</f>
        <v>16.352039999999999</v>
      </c>
      <c r="AC2419" s="971"/>
      <c r="AD2419" s="504"/>
      <c r="AE2419" s="504">
        <f>AB2419-AA2419</f>
        <v>-268.85796000000005</v>
      </c>
      <c r="AF2419" s="504"/>
      <c r="AG2419" s="504">
        <v>0</v>
      </c>
      <c r="AH2419" s="504">
        <v>16.352039999999999</v>
      </c>
      <c r="AI2419" s="2137"/>
      <c r="AJ2419" s="544"/>
      <c r="AK2419" s="1317">
        <f t="shared" si="1835"/>
        <v>0</v>
      </c>
      <c r="AL2419" s="1332"/>
    </row>
    <row r="2420" spans="1:38" ht="105" x14ac:dyDescent="0.25">
      <c r="B2420" s="719" t="s">
        <v>512</v>
      </c>
      <c r="C2420" s="644"/>
      <c r="D2420" s="2136"/>
      <c r="E2420" s="417">
        <v>900</v>
      </c>
      <c r="F2420" s="2136">
        <f>ROUND(E2420/12*$B$4,0)</f>
        <v>750</v>
      </c>
      <c r="G2420" s="2136">
        <v>43</v>
      </c>
      <c r="H2420" s="2136">
        <f t="shared" si="1837"/>
        <v>5.7333333333333334</v>
      </c>
      <c r="I2420" s="2136"/>
      <c r="J2420" s="2136"/>
      <c r="K2420" s="2136"/>
      <c r="L2420" s="2136"/>
      <c r="M2420" s="2136"/>
      <c r="N2420" s="2136"/>
      <c r="O2420" s="2136"/>
      <c r="P2420" s="2136"/>
      <c r="Q2420" s="504"/>
      <c r="R2420" s="504"/>
      <c r="S2420" s="504"/>
      <c r="T2420" s="504"/>
      <c r="U2420" s="504"/>
      <c r="V2420" s="504"/>
      <c r="W2420" s="504"/>
      <c r="X2420" s="504"/>
      <c r="Y2420" s="504"/>
      <c r="Z2420" s="504"/>
      <c r="AA2420" s="947"/>
      <c r="AB2420" s="504"/>
      <c r="AC2420" s="971"/>
      <c r="AD2420" s="504"/>
      <c r="AE2420" s="504"/>
      <c r="AF2420" s="504"/>
      <c r="AG2420" s="504"/>
      <c r="AH2420" s="504"/>
      <c r="AI2420" s="2137"/>
      <c r="AJ2420" s="544"/>
      <c r="AK2420" s="1317">
        <f t="shared" si="1835"/>
        <v>0</v>
      </c>
      <c r="AL2420" s="1332"/>
    </row>
    <row r="2421" spans="1:38" ht="25.5" customHeight="1" x14ac:dyDescent="0.25">
      <c r="A2421" s="224">
        <v>1</v>
      </c>
      <c r="B2421" s="694" t="s">
        <v>227</v>
      </c>
      <c r="C2421" s="2127"/>
      <c r="D2421" s="2049"/>
      <c r="E2421" s="700">
        <f>SUM(E2422:E2443)</f>
        <v>48520</v>
      </c>
      <c r="F2421" s="700">
        <f>SUM(F2422:F2443)</f>
        <v>40434</v>
      </c>
      <c r="G2421" s="700">
        <f>SUM(G2422:G2443)</f>
        <v>77141</v>
      </c>
      <c r="H2421" s="3407">
        <f t="shared" si="1837"/>
        <v>190.78250976900628</v>
      </c>
      <c r="I2421" s="2049"/>
      <c r="J2421" s="2049"/>
      <c r="K2421" s="2049"/>
      <c r="L2421" s="2049"/>
      <c r="M2421" s="2049"/>
      <c r="N2421" s="2049"/>
      <c r="O2421" s="2049"/>
      <c r="P2421" s="2049"/>
      <c r="Q2421" s="505">
        <v>122185.7789279444</v>
      </c>
      <c r="R2421" s="505">
        <v>122185.7789279444</v>
      </c>
      <c r="S2421" s="505">
        <v>128200.17892794439</v>
      </c>
      <c r="T2421" s="505">
        <v>128200.17892794439</v>
      </c>
      <c r="U2421" s="505">
        <v>128200.17892794439</v>
      </c>
      <c r="V2421" s="505">
        <v>128200.17892794439</v>
      </c>
      <c r="W2421" s="505">
        <v>128200.17892794439</v>
      </c>
      <c r="X2421" s="505">
        <v>128200.17892794439</v>
      </c>
      <c r="Y2421" s="505">
        <v>134202.72183041819</v>
      </c>
      <c r="Z2421" s="505">
        <v>134202.72183041819</v>
      </c>
      <c r="AA2421" s="1085">
        <f t="shared" ref="AA2421" si="1839">Q2421/12*$B$4+(R2421-Q2421)/11*9+(S2421-R2421)/10*8+(T2421-S2421)/9*7+(U2421-T2421)/8*6+(V2421-U2421)/7*5+(W2421-V2421)/6*4+(X2421-W2421)/5*3+(Y2421-X2421)/4*2+(Z2421-Y2421)/3*1</f>
        <v>109634.27389119056</v>
      </c>
      <c r="AB2421" s="505">
        <f>AH2421-AG2421-AD2421</f>
        <v>116724.42395000004</v>
      </c>
      <c r="AC2421" s="968"/>
      <c r="AD2421" s="505">
        <v>2774.9515900000001</v>
      </c>
      <c r="AE2421" s="505">
        <f>AB2421-AA2421</f>
        <v>7090.1500588094787</v>
      </c>
      <c r="AF2421" s="505">
        <v>-1.7864</v>
      </c>
      <c r="AG2421" s="505">
        <v>-66.316029999999998</v>
      </c>
      <c r="AH2421" s="505">
        <v>119433.05951000004</v>
      </c>
      <c r="AI2421" s="1177"/>
      <c r="AJ2421" s="501"/>
      <c r="AK2421" s="1317">
        <f t="shared" si="1835"/>
        <v>0</v>
      </c>
      <c r="AL2421" s="1332"/>
    </row>
    <row r="2422" spans="1:38" s="2527" customFormat="1" ht="45.2" customHeight="1" x14ac:dyDescent="0.25">
      <c r="B2422" s="9" t="s">
        <v>117</v>
      </c>
      <c r="C2422" s="2127"/>
      <c r="D2422" s="2049"/>
      <c r="E2422" s="370">
        <v>500</v>
      </c>
      <c r="F2422" s="2049">
        <f t="shared" ref="F2422:F2440" si="1840">ROUND(E2422/12*$B$4,0)</f>
        <v>417</v>
      </c>
      <c r="G2422" s="2049">
        <v>9648</v>
      </c>
      <c r="H2422" s="2093">
        <f t="shared" si="1837"/>
        <v>2313.6690647482014</v>
      </c>
      <c r="I2422" s="2049"/>
      <c r="J2422" s="2049"/>
      <c r="K2422" s="2049"/>
      <c r="L2422" s="2049"/>
      <c r="M2422" s="2049"/>
      <c r="N2422" s="2049"/>
      <c r="O2422" s="2049"/>
      <c r="P2422" s="2049"/>
      <c r="Q2422" s="505"/>
      <c r="R2422" s="505"/>
      <c r="S2422" s="505"/>
      <c r="T2422" s="505"/>
      <c r="U2422" s="505"/>
      <c r="V2422" s="505"/>
      <c r="W2422" s="505"/>
      <c r="X2422" s="505"/>
      <c r="Y2422" s="505"/>
      <c r="Z2422" s="505"/>
      <c r="AA2422" s="1085"/>
      <c r="AB2422" s="505"/>
      <c r="AC2422" s="968"/>
      <c r="AD2422" s="505"/>
      <c r="AE2422" s="505"/>
      <c r="AF2422" s="505"/>
      <c r="AG2422" s="505"/>
      <c r="AH2422" s="505"/>
      <c r="AI2422" s="1177"/>
      <c r="AJ2422" s="501"/>
      <c r="AK2422" s="1317">
        <f t="shared" si="1835"/>
        <v>0</v>
      </c>
      <c r="AL2422" s="1332"/>
    </row>
    <row r="2423" spans="1:38" ht="30" x14ac:dyDescent="0.25">
      <c r="B2423" s="9" t="s">
        <v>118</v>
      </c>
      <c r="C2423" s="645"/>
      <c r="D2423" s="2049"/>
      <c r="E2423" s="370">
        <v>500</v>
      </c>
      <c r="F2423" s="2049">
        <f t="shared" si="1840"/>
        <v>417</v>
      </c>
      <c r="G2423" s="2049">
        <v>2369</v>
      </c>
      <c r="H2423" s="2093">
        <f t="shared" si="1837"/>
        <v>568.10551558753002</v>
      </c>
      <c r="I2423" s="2049"/>
      <c r="J2423" s="2049"/>
      <c r="K2423" s="2049"/>
      <c r="L2423" s="2049"/>
      <c r="M2423" s="2049"/>
      <c r="N2423" s="2049"/>
      <c r="O2423" s="2049"/>
      <c r="P2423" s="2049"/>
      <c r="Q2423" s="505"/>
      <c r="R2423" s="505"/>
      <c r="S2423" s="505"/>
      <c r="T2423" s="505"/>
      <c r="U2423" s="505"/>
      <c r="V2423" s="505"/>
      <c r="W2423" s="505"/>
      <c r="X2423" s="505"/>
      <c r="Y2423" s="505"/>
      <c r="Z2423" s="505"/>
      <c r="AA2423" s="1085"/>
      <c r="AB2423" s="505"/>
      <c r="AC2423" s="968"/>
      <c r="AD2423" s="505"/>
      <c r="AE2423" s="505"/>
      <c r="AF2423" s="505"/>
      <c r="AG2423" s="505"/>
      <c r="AH2423" s="505"/>
      <c r="AI2423" s="1177"/>
      <c r="AJ2423" s="501"/>
      <c r="AK2423" s="1317">
        <f t="shared" si="1835"/>
        <v>0</v>
      </c>
      <c r="AL2423" s="1332"/>
    </row>
    <row r="2424" spans="1:38" ht="39.75" customHeight="1" x14ac:dyDescent="0.25">
      <c r="B2424" s="14" t="s">
        <v>458</v>
      </c>
      <c r="C2424" s="645"/>
      <c r="D2424" s="2049"/>
      <c r="E2424" s="370">
        <v>500</v>
      </c>
      <c r="F2424" s="2049">
        <f t="shared" si="1840"/>
        <v>417</v>
      </c>
      <c r="G2424" s="2049"/>
      <c r="H2424" s="2093">
        <f t="shared" si="1837"/>
        <v>0</v>
      </c>
      <c r="I2424" s="2049"/>
      <c r="J2424" s="2049"/>
      <c r="K2424" s="2049"/>
      <c r="L2424" s="2049"/>
      <c r="M2424" s="2049"/>
      <c r="N2424" s="2049"/>
      <c r="O2424" s="2049"/>
      <c r="P2424" s="2049"/>
      <c r="Q2424" s="505"/>
      <c r="R2424" s="505"/>
      <c r="S2424" s="505"/>
      <c r="T2424" s="505"/>
      <c r="U2424" s="505"/>
      <c r="V2424" s="505"/>
      <c r="W2424" s="505"/>
      <c r="X2424" s="505"/>
      <c r="Y2424" s="505"/>
      <c r="Z2424" s="505"/>
      <c r="AA2424" s="1085"/>
      <c r="AB2424" s="505"/>
      <c r="AC2424" s="968"/>
      <c r="AD2424" s="505"/>
      <c r="AE2424" s="505"/>
      <c r="AF2424" s="505"/>
      <c r="AG2424" s="505"/>
      <c r="AH2424" s="505"/>
      <c r="AI2424" s="1177"/>
      <c r="AJ2424" s="501"/>
      <c r="AK2424" s="1317">
        <f t="shared" si="1835"/>
        <v>0</v>
      </c>
      <c r="AL2424" s="1332"/>
    </row>
    <row r="2425" spans="1:38" s="2527" customFormat="1" ht="39.75" customHeight="1" x14ac:dyDescent="0.25">
      <c r="B2425" s="9" t="s">
        <v>63</v>
      </c>
      <c r="C2425" s="645"/>
      <c r="D2425" s="2049"/>
      <c r="E2425" s="370">
        <v>100</v>
      </c>
      <c r="F2425" s="2049">
        <f t="shared" si="1840"/>
        <v>83</v>
      </c>
      <c r="G2425" s="2049">
        <v>14711</v>
      </c>
      <c r="H2425" s="2093">
        <f t="shared" si="1837"/>
        <v>17724.096385542169</v>
      </c>
      <c r="I2425" s="2049"/>
      <c r="J2425" s="2049"/>
      <c r="K2425" s="2049"/>
      <c r="L2425" s="2049"/>
      <c r="M2425" s="2049"/>
      <c r="N2425" s="2049"/>
      <c r="O2425" s="2049"/>
      <c r="P2425" s="2049"/>
      <c r="Q2425" s="505"/>
      <c r="R2425" s="505"/>
      <c r="S2425" s="505"/>
      <c r="T2425" s="505"/>
      <c r="U2425" s="505"/>
      <c r="V2425" s="505"/>
      <c r="W2425" s="505"/>
      <c r="X2425" s="505"/>
      <c r="Y2425" s="505"/>
      <c r="Z2425" s="505"/>
      <c r="AA2425" s="1085"/>
      <c r="AB2425" s="505"/>
      <c r="AC2425" s="968"/>
      <c r="AD2425" s="505"/>
      <c r="AE2425" s="505"/>
      <c r="AF2425" s="505"/>
      <c r="AG2425" s="505"/>
      <c r="AH2425" s="505"/>
      <c r="AI2425" s="1177"/>
      <c r="AJ2425" s="501"/>
      <c r="AK2425" s="1317">
        <f t="shared" si="1835"/>
        <v>0</v>
      </c>
      <c r="AL2425" s="1332"/>
    </row>
    <row r="2426" spans="1:38" ht="30" customHeight="1" x14ac:dyDescent="0.25">
      <c r="B2426" s="14" t="s">
        <v>115</v>
      </c>
      <c r="C2426" s="645"/>
      <c r="D2426" s="2049"/>
      <c r="E2426" s="370">
        <v>500</v>
      </c>
      <c r="F2426" s="2049">
        <f t="shared" si="1840"/>
        <v>417</v>
      </c>
      <c r="G2426" s="2049">
        <v>16550</v>
      </c>
      <c r="H2426" s="2093">
        <f t="shared" si="1837"/>
        <v>3968.8249400479613</v>
      </c>
      <c r="I2426" s="2049"/>
      <c r="J2426" s="2049"/>
      <c r="K2426" s="2049"/>
      <c r="L2426" s="2049"/>
      <c r="M2426" s="2049"/>
      <c r="N2426" s="2049"/>
      <c r="O2426" s="2049"/>
      <c r="P2426" s="2049"/>
      <c r="Q2426" s="505"/>
      <c r="R2426" s="505"/>
      <c r="S2426" s="505"/>
      <c r="T2426" s="505"/>
      <c r="U2426" s="505"/>
      <c r="V2426" s="505"/>
      <c r="W2426" s="505"/>
      <c r="X2426" s="505"/>
      <c r="Y2426" s="505"/>
      <c r="Z2426" s="505"/>
      <c r="AA2426" s="1085"/>
      <c r="AB2426" s="505"/>
      <c r="AC2426" s="968"/>
      <c r="AD2426" s="505"/>
      <c r="AE2426" s="505"/>
      <c r="AF2426" s="505"/>
      <c r="AG2426" s="505"/>
      <c r="AH2426" s="505"/>
      <c r="AI2426" s="1177"/>
      <c r="AJ2426" s="501"/>
      <c r="AK2426" s="1317">
        <f t="shared" si="1835"/>
        <v>0</v>
      </c>
      <c r="AL2426" s="1332"/>
    </row>
    <row r="2427" spans="1:38" x14ac:dyDescent="0.25">
      <c r="A2427" s="224">
        <v>1</v>
      </c>
      <c r="B2427" s="14" t="s">
        <v>66</v>
      </c>
      <c r="C2427" s="645"/>
      <c r="D2427" s="2049"/>
      <c r="E2427" s="370">
        <v>1000</v>
      </c>
      <c r="F2427" s="2049">
        <f t="shared" si="1840"/>
        <v>833</v>
      </c>
      <c r="G2427" s="2049">
        <v>624</v>
      </c>
      <c r="H2427" s="2093">
        <f t="shared" si="1837"/>
        <v>74.909963985594246</v>
      </c>
      <c r="I2427" s="2049"/>
      <c r="J2427" s="2049"/>
      <c r="K2427" s="2049"/>
      <c r="L2427" s="2049"/>
      <c r="M2427" s="2049"/>
      <c r="N2427" s="2049"/>
      <c r="O2427" s="2049"/>
      <c r="P2427" s="2049"/>
      <c r="Q2427" s="505"/>
      <c r="R2427" s="505"/>
      <c r="S2427" s="505"/>
      <c r="T2427" s="505"/>
      <c r="U2427" s="505"/>
      <c r="V2427" s="505"/>
      <c r="W2427" s="505"/>
      <c r="X2427" s="505"/>
      <c r="Y2427" s="505"/>
      <c r="Z2427" s="505"/>
      <c r="AA2427" s="948"/>
      <c r="AB2427" s="505"/>
      <c r="AC2427" s="968"/>
      <c r="AD2427" s="505"/>
      <c r="AE2427" s="505"/>
      <c r="AF2427" s="505"/>
      <c r="AG2427" s="505"/>
      <c r="AH2427" s="505"/>
      <c r="AI2427" s="2139"/>
      <c r="AJ2427" s="501"/>
      <c r="AK2427" s="1317">
        <f t="shared" si="1835"/>
        <v>0</v>
      </c>
      <c r="AL2427" s="1332"/>
    </row>
    <row r="2428" spans="1:38" s="2527" customFormat="1" ht="30" x14ac:dyDescent="0.25">
      <c r="B2428" s="14" t="s">
        <v>351</v>
      </c>
      <c r="C2428" s="645"/>
      <c r="D2428" s="2049"/>
      <c r="E2428" s="370"/>
      <c r="F2428" s="2049"/>
      <c r="G2428" s="2049">
        <v>1</v>
      </c>
      <c r="H2428" s="2093"/>
      <c r="I2428" s="2049"/>
      <c r="J2428" s="2049"/>
      <c r="K2428" s="2049"/>
      <c r="L2428" s="2049"/>
      <c r="M2428" s="2049"/>
      <c r="N2428" s="2049"/>
      <c r="O2428" s="2049"/>
      <c r="P2428" s="2049"/>
      <c r="Q2428" s="505"/>
      <c r="R2428" s="505"/>
      <c r="S2428" s="505"/>
      <c r="T2428" s="505"/>
      <c r="U2428" s="505"/>
      <c r="V2428" s="505"/>
      <c r="W2428" s="505"/>
      <c r="X2428" s="505"/>
      <c r="Y2428" s="505"/>
      <c r="Z2428" s="505"/>
      <c r="AA2428" s="948"/>
      <c r="AB2428" s="505"/>
      <c r="AC2428" s="968"/>
      <c r="AD2428" s="505"/>
      <c r="AE2428" s="505"/>
      <c r="AF2428" s="505"/>
      <c r="AG2428" s="505"/>
      <c r="AH2428" s="505"/>
      <c r="AI2428" s="2139"/>
      <c r="AJ2428" s="501"/>
      <c r="AK2428" s="1317">
        <f t="shared" si="1835"/>
        <v>0</v>
      </c>
      <c r="AL2428" s="1332"/>
    </row>
    <row r="2429" spans="1:38" ht="30" x14ac:dyDescent="0.25">
      <c r="B2429" s="9" t="s">
        <v>123</v>
      </c>
      <c r="C2429" s="645"/>
      <c r="D2429" s="2049"/>
      <c r="E2429" s="370">
        <v>2500</v>
      </c>
      <c r="F2429" s="2049">
        <f t="shared" si="1840"/>
        <v>2083</v>
      </c>
      <c r="G2429" s="2049">
        <v>1316</v>
      </c>
      <c r="H2429" s="2093">
        <f t="shared" si="1837"/>
        <v>63.178108497359574</v>
      </c>
      <c r="I2429" s="2049"/>
      <c r="J2429" s="2049"/>
      <c r="K2429" s="2049"/>
      <c r="L2429" s="2049"/>
      <c r="M2429" s="2049"/>
      <c r="N2429" s="2049"/>
      <c r="O2429" s="2049"/>
      <c r="P2429" s="2049"/>
      <c r="Q2429" s="505"/>
      <c r="R2429" s="505"/>
      <c r="S2429" s="505"/>
      <c r="T2429" s="505"/>
      <c r="U2429" s="505"/>
      <c r="V2429" s="505"/>
      <c r="W2429" s="505"/>
      <c r="X2429" s="505"/>
      <c r="Y2429" s="505"/>
      <c r="Z2429" s="505"/>
      <c r="AA2429" s="948"/>
      <c r="AB2429" s="505"/>
      <c r="AC2429" s="968"/>
      <c r="AD2429" s="505"/>
      <c r="AE2429" s="505"/>
      <c r="AF2429" s="505"/>
      <c r="AG2429" s="505"/>
      <c r="AH2429" s="505"/>
      <c r="AI2429" s="2139"/>
      <c r="AJ2429" s="501"/>
      <c r="AK2429" s="1317">
        <f t="shared" si="1835"/>
        <v>0</v>
      </c>
      <c r="AL2429" s="1332"/>
    </row>
    <row r="2430" spans="1:38" s="2527" customFormat="1" ht="45" x14ac:dyDescent="0.25">
      <c r="B2430" s="9" t="s">
        <v>365</v>
      </c>
      <c r="C2430" s="645"/>
      <c r="D2430" s="2049"/>
      <c r="E2430" s="370"/>
      <c r="F2430" s="2049"/>
      <c r="G2430" s="2049">
        <v>8</v>
      </c>
      <c r="H2430" s="2093"/>
      <c r="I2430" s="2049"/>
      <c r="J2430" s="2049"/>
      <c r="K2430" s="2049"/>
      <c r="L2430" s="2049"/>
      <c r="M2430" s="2049"/>
      <c r="N2430" s="2049"/>
      <c r="O2430" s="2049"/>
      <c r="P2430" s="2049"/>
      <c r="Q2430" s="505"/>
      <c r="R2430" s="505"/>
      <c r="S2430" s="505"/>
      <c r="T2430" s="505"/>
      <c r="U2430" s="505"/>
      <c r="V2430" s="505"/>
      <c r="W2430" s="505"/>
      <c r="X2430" s="505"/>
      <c r="Y2430" s="505"/>
      <c r="Z2430" s="505"/>
      <c r="AA2430" s="948"/>
      <c r="AB2430" s="505"/>
      <c r="AC2430" s="968"/>
      <c r="AD2430" s="505"/>
      <c r="AE2430" s="505"/>
      <c r="AF2430" s="505"/>
      <c r="AG2430" s="505"/>
      <c r="AH2430" s="505"/>
      <c r="AI2430" s="2139"/>
      <c r="AJ2430" s="501"/>
      <c r="AK2430" s="1317">
        <f t="shared" si="1835"/>
        <v>0</v>
      </c>
      <c r="AL2430" s="1332"/>
    </row>
    <row r="2431" spans="1:38" x14ac:dyDescent="0.25">
      <c r="A2431" s="224">
        <v>1</v>
      </c>
      <c r="B2431" s="14" t="s">
        <v>114</v>
      </c>
      <c r="C2431" s="645"/>
      <c r="D2431" s="2049"/>
      <c r="E2431" s="370">
        <v>500</v>
      </c>
      <c r="F2431" s="2049">
        <f t="shared" si="1840"/>
        <v>417</v>
      </c>
      <c r="G2431" s="2049">
        <v>3841</v>
      </c>
      <c r="H2431" s="2093">
        <f>G2431/F2431*100</f>
        <v>921.10311750599521</v>
      </c>
      <c r="I2431" s="2049"/>
      <c r="J2431" s="2049"/>
      <c r="K2431" s="2049"/>
      <c r="L2431" s="2049"/>
      <c r="M2431" s="2049"/>
      <c r="N2431" s="2049"/>
      <c r="O2431" s="2049"/>
      <c r="P2431" s="2049"/>
      <c r="Q2431" s="505"/>
      <c r="R2431" s="505"/>
      <c r="S2431" s="505"/>
      <c r="T2431" s="505"/>
      <c r="U2431" s="505"/>
      <c r="V2431" s="505"/>
      <c r="W2431" s="505"/>
      <c r="X2431" s="505"/>
      <c r="Y2431" s="505"/>
      <c r="Z2431" s="505"/>
      <c r="AA2431" s="948"/>
      <c r="AB2431" s="505"/>
      <c r="AC2431" s="968"/>
      <c r="AD2431" s="505"/>
      <c r="AE2431" s="505"/>
      <c r="AF2431" s="505"/>
      <c r="AG2431" s="505"/>
      <c r="AH2431" s="505"/>
      <c r="AI2431" s="2139"/>
      <c r="AJ2431" s="501"/>
      <c r="AK2431" s="1317">
        <f t="shared" si="1835"/>
        <v>0</v>
      </c>
      <c r="AL2431" s="1332"/>
    </row>
    <row r="2432" spans="1:38" x14ac:dyDescent="0.25">
      <c r="B2432" s="1368" t="s">
        <v>569</v>
      </c>
      <c r="C2432" s="646"/>
      <c r="D2432" s="2049"/>
      <c r="E2432" s="370">
        <v>12000</v>
      </c>
      <c r="F2432" s="2049">
        <f>ROUND(E2432/12*$B$4,0)</f>
        <v>10000</v>
      </c>
      <c r="G2432" s="2049">
        <v>2348</v>
      </c>
      <c r="H2432" s="2093">
        <f>G2432/F2432*100</f>
        <v>23.48</v>
      </c>
      <c r="I2432" s="2049"/>
      <c r="J2432" s="2049"/>
      <c r="K2432" s="2049"/>
      <c r="L2432" s="2049"/>
      <c r="M2432" s="2049"/>
      <c r="N2432" s="2049"/>
      <c r="O2432" s="2049"/>
      <c r="P2432" s="2049"/>
      <c r="Q2432" s="505"/>
      <c r="R2432" s="505"/>
      <c r="S2432" s="505"/>
      <c r="T2432" s="505"/>
      <c r="U2432" s="505"/>
      <c r="V2432" s="505"/>
      <c r="W2432" s="505"/>
      <c r="X2432" s="505"/>
      <c r="Y2432" s="505"/>
      <c r="Z2432" s="505"/>
      <c r="AA2432" s="948"/>
      <c r="AB2432" s="505"/>
      <c r="AC2432" s="968"/>
      <c r="AD2432" s="505"/>
      <c r="AE2432" s="505"/>
      <c r="AF2432" s="505"/>
      <c r="AG2432" s="505"/>
      <c r="AH2432" s="505"/>
      <c r="AI2432" s="2139"/>
      <c r="AJ2432" s="501"/>
      <c r="AK2432" s="1317">
        <f t="shared" si="1835"/>
        <v>0</v>
      </c>
      <c r="AL2432" s="1332"/>
    </row>
    <row r="2433" spans="1:39" s="2527" customFormat="1" x14ac:dyDescent="0.25">
      <c r="B2433" s="14" t="s">
        <v>68</v>
      </c>
      <c r="C2433" s="645"/>
      <c r="D2433" s="2049"/>
      <c r="E2433" s="370">
        <v>3820</v>
      </c>
      <c r="F2433" s="2049">
        <f>ROUND(E2433/12*$B$4,0)</f>
        <v>3183</v>
      </c>
      <c r="G2433" s="2049">
        <v>13090</v>
      </c>
      <c r="H2433" s="2093">
        <f>G2433/F2433*100</f>
        <v>411.24725102104929</v>
      </c>
      <c r="I2433" s="2049"/>
      <c r="J2433" s="2049"/>
      <c r="K2433" s="2049"/>
      <c r="L2433" s="2049"/>
      <c r="M2433" s="2049"/>
      <c r="N2433" s="2049"/>
      <c r="O2433" s="2049"/>
      <c r="P2433" s="2049"/>
      <c r="Q2433" s="505"/>
      <c r="R2433" s="505"/>
      <c r="S2433" s="505"/>
      <c r="T2433" s="505"/>
      <c r="U2433" s="505"/>
      <c r="V2433" s="505"/>
      <c r="W2433" s="505"/>
      <c r="X2433" s="505"/>
      <c r="Y2433" s="505"/>
      <c r="Z2433" s="505"/>
      <c r="AA2433" s="948"/>
      <c r="AB2433" s="505"/>
      <c r="AC2433" s="968"/>
      <c r="AD2433" s="505"/>
      <c r="AE2433" s="505"/>
      <c r="AF2433" s="505"/>
      <c r="AG2433" s="505"/>
      <c r="AH2433" s="505"/>
      <c r="AI2433" s="2139"/>
      <c r="AJ2433" s="501"/>
      <c r="AK2433" s="1317">
        <f t="shared" si="1835"/>
        <v>0</v>
      </c>
      <c r="AL2433" s="1332"/>
    </row>
    <row r="2434" spans="1:39" s="2527" customFormat="1" x14ac:dyDescent="0.25">
      <c r="B2434" s="14" t="s">
        <v>359</v>
      </c>
      <c r="C2434" s="645"/>
      <c r="D2434" s="2049"/>
      <c r="E2434" s="370"/>
      <c r="F2434" s="2049"/>
      <c r="G2434" s="2049">
        <v>137</v>
      </c>
      <c r="H2434" s="2093"/>
      <c r="I2434" s="2049"/>
      <c r="J2434" s="2049"/>
      <c r="K2434" s="2049"/>
      <c r="L2434" s="2049"/>
      <c r="M2434" s="2049"/>
      <c r="N2434" s="2049"/>
      <c r="O2434" s="2049"/>
      <c r="P2434" s="2049"/>
      <c r="Q2434" s="505"/>
      <c r="R2434" s="505"/>
      <c r="S2434" s="505"/>
      <c r="T2434" s="505"/>
      <c r="U2434" s="505"/>
      <c r="V2434" s="505"/>
      <c r="W2434" s="505"/>
      <c r="X2434" s="505"/>
      <c r="Y2434" s="505"/>
      <c r="Z2434" s="505"/>
      <c r="AA2434" s="948"/>
      <c r="AB2434" s="505"/>
      <c r="AC2434" s="968"/>
      <c r="AD2434" s="505"/>
      <c r="AE2434" s="505"/>
      <c r="AF2434" s="505"/>
      <c r="AG2434" s="505"/>
      <c r="AH2434" s="505"/>
      <c r="AI2434" s="2139"/>
      <c r="AJ2434" s="501"/>
      <c r="AK2434" s="1317">
        <f t="shared" si="1835"/>
        <v>0</v>
      </c>
      <c r="AL2434" s="1332"/>
    </row>
    <row r="2435" spans="1:39" ht="30" x14ac:dyDescent="0.25">
      <c r="B2435" s="9" t="s">
        <v>275</v>
      </c>
      <c r="C2435" s="645"/>
      <c r="D2435" s="2049"/>
      <c r="E2435" s="370">
        <v>8400</v>
      </c>
      <c r="F2435" s="2049">
        <f>ROUND(E2435/12*$B$4,0)</f>
        <v>7000</v>
      </c>
      <c r="G2435" s="2049">
        <v>7053</v>
      </c>
      <c r="H2435" s="2093">
        <f>G2435/F2435*100</f>
        <v>100.75714285714285</v>
      </c>
      <c r="I2435" s="2049"/>
      <c r="J2435" s="2049"/>
      <c r="K2435" s="2049"/>
      <c r="L2435" s="2049"/>
      <c r="M2435" s="2049"/>
      <c r="N2435" s="2049"/>
      <c r="O2435" s="2049"/>
      <c r="P2435" s="2049"/>
      <c r="Q2435" s="505"/>
      <c r="R2435" s="505"/>
      <c r="S2435" s="505"/>
      <c r="T2435" s="505"/>
      <c r="U2435" s="505"/>
      <c r="V2435" s="505"/>
      <c r="W2435" s="505"/>
      <c r="X2435" s="505"/>
      <c r="Y2435" s="505"/>
      <c r="Z2435" s="505"/>
      <c r="AA2435" s="948"/>
      <c r="AB2435" s="505"/>
      <c r="AC2435" s="968"/>
      <c r="AD2435" s="505"/>
      <c r="AE2435" s="505"/>
      <c r="AF2435" s="505"/>
      <c r="AG2435" s="505"/>
      <c r="AH2435" s="505"/>
      <c r="AI2435" s="2139"/>
      <c r="AJ2435" s="501"/>
      <c r="AK2435" s="1317">
        <f t="shared" si="1835"/>
        <v>0</v>
      </c>
      <c r="AL2435" s="1332"/>
    </row>
    <row r="2436" spans="1:39" s="2527" customFormat="1" ht="30" x14ac:dyDescent="0.25">
      <c r="B2436" s="9" t="s">
        <v>362</v>
      </c>
      <c r="C2436" s="645"/>
      <c r="D2436" s="2049"/>
      <c r="E2436" s="370"/>
      <c r="F2436" s="2049"/>
      <c r="G2436" s="2049">
        <v>215</v>
      </c>
      <c r="H2436" s="2093"/>
      <c r="I2436" s="2049"/>
      <c r="J2436" s="2049"/>
      <c r="K2436" s="2049"/>
      <c r="L2436" s="2049"/>
      <c r="M2436" s="2049"/>
      <c r="N2436" s="2049"/>
      <c r="O2436" s="2049"/>
      <c r="P2436" s="2049"/>
      <c r="Q2436" s="505"/>
      <c r="R2436" s="505"/>
      <c r="S2436" s="505"/>
      <c r="T2436" s="505"/>
      <c r="U2436" s="505"/>
      <c r="V2436" s="505"/>
      <c r="W2436" s="505"/>
      <c r="X2436" s="505"/>
      <c r="Y2436" s="505"/>
      <c r="Z2436" s="505"/>
      <c r="AA2436" s="948"/>
      <c r="AB2436" s="505"/>
      <c r="AC2436" s="968"/>
      <c r="AD2436" s="505"/>
      <c r="AE2436" s="505"/>
      <c r="AF2436" s="505"/>
      <c r="AG2436" s="505"/>
      <c r="AH2436" s="505"/>
      <c r="AI2436" s="2139"/>
      <c r="AJ2436" s="501"/>
      <c r="AK2436" s="1317">
        <f t="shared" si="1835"/>
        <v>0</v>
      </c>
      <c r="AL2436" s="1332"/>
    </row>
    <row r="2437" spans="1:39" ht="44.25" customHeight="1" x14ac:dyDescent="0.25">
      <c r="A2437" s="224">
        <v>1</v>
      </c>
      <c r="B2437" s="9" t="s">
        <v>309</v>
      </c>
      <c r="C2437" s="646"/>
      <c r="D2437" s="2049"/>
      <c r="E2437" s="370">
        <v>10000</v>
      </c>
      <c r="F2437" s="2049">
        <f t="shared" si="1840"/>
        <v>8333</v>
      </c>
      <c r="G2437" s="2049">
        <v>9</v>
      </c>
      <c r="H2437" s="2093">
        <f>G2437/F2437*100</f>
        <v>0.10800432017280691</v>
      </c>
      <c r="I2437" s="2049"/>
      <c r="J2437" s="2049"/>
      <c r="K2437" s="2049"/>
      <c r="L2437" s="2049"/>
      <c r="M2437" s="2049"/>
      <c r="N2437" s="2049"/>
      <c r="O2437" s="2049"/>
      <c r="P2437" s="2049"/>
      <c r="Q2437" s="505"/>
      <c r="R2437" s="505"/>
      <c r="S2437" s="505"/>
      <c r="T2437" s="505"/>
      <c r="U2437" s="505"/>
      <c r="V2437" s="505"/>
      <c r="W2437" s="505"/>
      <c r="X2437" s="505"/>
      <c r="Y2437" s="505"/>
      <c r="Z2437" s="505"/>
      <c r="AA2437" s="948"/>
      <c r="AB2437" s="505"/>
      <c r="AC2437" s="968"/>
      <c r="AD2437" s="505"/>
      <c r="AE2437" s="505"/>
      <c r="AF2437" s="505"/>
      <c r="AG2437" s="505"/>
      <c r="AH2437" s="505"/>
      <c r="AI2437" s="2139"/>
      <c r="AJ2437" s="501"/>
      <c r="AK2437" s="1317">
        <f t="shared" si="1835"/>
        <v>0</v>
      </c>
      <c r="AL2437" s="1332"/>
    </row>
    <row r="2438" spans="1:39" s="2527" customFormat="1" ht="58.5" customHeight="1" x14ac:dyDescent="0.25">
      <c r="B2438" s="9" t="s">
        <v>356</v>
      </c>
      <c r="C2438" s="646"/>
      <c r="D2438" s="2049"/>
      <c r="E2438" s="370"/>
      <c r="F2438" s="2049"/>
      <c r="G2438" s="2049">
        <v>508</v>
      </c>
      <c r="H2438" s="2093"/>
      <c r="I2438" s="2049"/>
      <c r="J2438" s="2049"/>
      <c r="K2438" s="2049"/>
      <c r="L2438" s="2049"/>
      <c r="M2438" s="2049"/>
      <c r="N2438" s="2049"/>
      <c r="O2438" s="2049"/>
      <c r="P2438" s="2049"/>
      <c r="Q2438" s="505"/>
      <c r="R2438" s="505"/>
      <c r="S2438" s="505"/>
      <c r="T2438" s="505"/>
      <c r="U2438" s="505"/>
      <c r="V2438" s="505"/>
      <c r="W2438" s="505"/>
      <c r="X2438" s="505"/>
      <c r="Y2438" s="505"/>
      <c r="Z2438" s="505"/>
      <c r="AA2438" s="948"/>
      <c r="AB2438" s="505"/>
      <c r="AC2438" s="968"/>
      <c r="AD2438" s="505"/>
      <c r="AE2438" s="505"/>
      <c r="AF2438" s="505"/>
      <c r="AG2438" s="505"/>
      <c r="AH2438" s="505"/>
      <c r="AI2438" s="2139"/>
      <c r="AJ2438" s="501"/>
      <c r="AK2438" s="1317">
        <f t="shared" si="1835"/>
        <v>0</v>
      </c>
      <c r="AL2438" s="1332"/>
    </row>
    <row r="2439" spans="1:39" ht="30" x14ac:dyDescent="0.25">
      <c r="B2439" s="11" t="s">
        <v>303</v>
      </c>
      <c r="C2439" s="645"/>
      <c r="D2439" s="2049"/>
      <c r="E2439" s="370">
        <v>1000</v>
      </c>
      <c r="F2439" s="210">
        <f t="shared" si="1840"/>
        <v>833</v>
      </c>
      <c r="G2439" s="2049">
        <v>2403</v>
      </c>
      <c r="H2439" s="1266">
        <f>G2439/F2439*100</f>
        <v>288.47539015606242</v>
      </c>
      <c r="I2439" s="2049"/>
      <c r="J2439" s="2049"/>
      <c r="K2439" s="2049"/>
      <c r="L2439" s="2049"/>
      <c r="M2439" s="2049"/>
      <c r="N2439" s="2049"/>
      <c r="O2439" s="2049"/>
      <c r="P2439" s="2049"/>
      <c r="Q2439" s="505"/>
      <c r="R2439" s="505"/>
      <c r="S2439" s="505"/>
      <c r="T2439" s="505"/>
      <c r="U2439" s="505"/>
      <c r="V2439" s="505"/>
      <c r="W2439" s="505"/>
      <c r="X2439" s="505"/>
      <c r="Y2439" s="505"/>
      <c r="Z2439" s="505"/>
      <c r="AA2439" s="948"/>
      <c r="AB2439" s="505"/>
      <c r="AC2439" s="968"/>
      <c r="AD2439" s="505"/>
      <c r="AE2439" s="505"/>
      <c r="AF2439" s="505"/>
      <c r="AG2439" s="505"/>
      <c r="AH2439" s="505"/>
      <c r="AI2439" s="2139"/>
      <c r="AJ2439" s="501"/>
      <c r="AK2439" s="1317">
        <f t="shared" si="1835"/>
        <v>0</v>
      </c>
      <c r="AL2439" s="1332"/>
    </row>
    <row r="2440" spans="1:39" ht="35.25" customHeight="1" x14ac:dyDescent="0.25">
      <c r="B2440" s="14" t="s">
        <v>119</v>
      </c>
      <c r="C2440" s="645"/>
      <c r="D2440" s="2049"/>
      <c r="E2440" s="370">
        <v>200</v>
      </c>
      <c r="F2440" s="210">
        <f t="shared" si="1840"/>
        <v>167</v>
      </c>
      <c r="G2440" s="2049">
        <v>130</v>
      </c>
      <c r="H2440" s="1266">
        <f>G2440/F2440*100</f>
        <v>77.844311377245518</v>
      </c>
      <c r="I2440" s="2049"/>
      <c r="J2440" s="2049"/>
      <c r="K2440" s="2049"/>
      <c r="L2440" s="2049"/>
      <c r="M2440" s="2049"/>
      <c r="N2440" s="2049"/>
      <c r="O2440" s="2049"/>
      <c r="P2440" s="2049"/>
      <c r="Q2440" s="505"/>
      <c r="R2440" s="505"/>
      <c r="S2440" s="505"/>
      <c r="T2440" s="505"/>
      <c r="U2440" s="505"/>
      <c r="V2440" s="505"/>
      <c r="W2440" s="505"/>
      <c r="X2440" s="505"/>
      <c r="Y2440" s="505"/>
      <c r="Z2440" s="505"/>
      <c r="AA2440" s="948"/>
      <c r="AB2440" s="505"/>
      <c r="AC2440" s="968"/>
      <c r="AD2440" s="505"/>
      <c r="AE2440" s="505"/>
      <c r="AF2440" s="505"/>
      <c r="AG2440" s="505"/>
      <c r="AH2440" s="505"/>
      <c r="AI2440" s="2139"/>
      <c r="AJ2440" s="501"/>
      <c r="AK2440" s="1317">
        <f t="shared" si="1835"/>
        <v>0</v>
      </c>
      <c r="AL2440" s="1332"/>
    </row>
    <row r="2441" spans="1:39" s="2527" customFormat="1" ht="25.5" customHeight="1" x14ac:dyDescent="0.25">
      <c r="B2441" s="14" t="s">
        <v>580</v>
      </c>
      <c r="C2441" s="645"/>
      <c r="D2441" s="2049"/>
      <c r="E2441" s="370"/>
      <c r="F2441" s="210"/>
      <c r="G2441" s="2049">
        <v>75</v>
      </c>
      <c r="H2441" s="1266"/>
      <c r="I2441" s="2049"/>
      <c r="J2441" s="2049"/>
      <c r="K2441" s="2049"/>
      <c r="L2441" s="2049"/>
      <c r="M2441" s="2049"/>
      <c r="N2441" s="2049"/>
      <c r="O2441" s="2049"/>
      <c r="P2441" s="2049"/>
      <c r="Q2441" s="505"/>
      <c r="R2441" s="505"/>
      <c r="S2441" s="505"/>
      <c r="T2441" s="505"/>
      <c r="U2441" s="505"/>
      <c r="V2441" s="505"/>
      <c r="W2441" s="505"/>
      <c r="X2441" s="505"/>
      <c r="Y2441" s="505"/>
      <c r="Z2441" s="505"/>
      <c r="AA2441" s="948"/>
      <c r="AB2441" s="505"/>
      <c r="AC2441" s="968"/>
      <c r="AD2441" s="505"/>
      <c r="AE2441" s="505"/>
      <c r="AF2441" s="505"/>
      <c r="AG2441" s="505"/>
      <c r="AH2441" s="505"/>
      <c r="AI2441" s="2139"/>
      <c r="AJ2441" s="501"/>
      <c r="AK2441" s="1317">
        <f t="shared" si="1835"/>
        <v>0</v>
      </c>
      <c r="AL2441" s="1332"/>
    </row>
    <row r="2442" spans="1:39" s="2527" customFormat="1" ht="35.25" customHeight="1" x14ac:dyDescent="0.25">
      <c r="B2442" s="14" t="s">
        <v>271</v>
      </c>
      <c r="C2442" s="646"/>
      <c r="D2442" s="2049"/>
      <c r="E2442" s="370">
        <v>3500</v>
      </c>
      <c r="F2442" s="2049">
        <f>ROUND(E2442/12*$B$4,0)</f>
        <v>2917</v>
      </c>
      <c r="G2442" s="2049">
        <v>1606</v>
      </c>
      <c r="H2442" s="2049">
        <f>G2442/F2442*100</f>
        <v>55.056564964004117</v>
      </c>
      <c r="I2442" s="2049"/>
      <c r="J2442" s="2049"/>
      <c r="K2442" s="2049"/>
      <c r="L2442" s="2049"/>
      <c r="M2442" s="2049"/>
      <c r="N2442" s="2049"/>
      <c r="O2442" s="2049"/>
      <c r="P2442" s="2049"/>
      <c r="Q2442" s="505"/>
      <c r="R2442" s="505"/>
      <c r="S2442" s="505"/>
      <c r="T2442" s="505"/>
      <c r="U2442" s="505"/>
      <c r="V2442" s="505"/>
      <c r="W2442" s="505"/>
      <c r="X2442" s="505"/>
      <c r="Y2442" s="505"/>
      <c r="Z2442" s="505"/>
      <c r="AA2442" s="948"/>
      <c r="AB2442" s="505"/>
      <c r="AC2442" s="968"/>
      <c r="AD2442" s="505"/>
      <c r="AE2442" s="505"/>
      <c r="AF2442" s="505"/>
      <c r="AG2442" s="505"/>
      <c r="AH2442" s="505"/>
      <c r="AI2442" s="2139"/>
      <c r="AJ2442" s="501"/>
      <c r="AK2442" s="1317">
        <f t="shared" si="1835"/>
        <v>0</v>
      </c>
      <c r="AL2442" s="1332"/>
    </row>
    <row r="2443" spans="1:39" s="2527" customFormat="1" ht="28.5" customHeight="1" x14ac:dyDescent="0.25">
      <c r="B2443" s="14" t="s">
        <v>288</v>
      </c>
      <c r="C2443" s="645"/>
      <c r="D2443" s="2049"/>
      <c r="E2443" s="370">
        <v>3500</v>
      </c>
      <c r="F2443" s="210">
        <f>ROUND(E2443/12*$B$4,0)</f>
        <v>2917</v>
      </c>
      <c r="G2443" s="2049">
        <v>499</v>
      </c>
      <c r="H2443" s="320">
        <f>G2443/F2443*100</f>
        <v>17.106616386698665</v>
      </c>
      <c r="I2443" s="2049"/>
      <c r="J2443" s="2049"/>
      <c r="K2443" s="2049"/>
      <c r="L2443" s="2049"/>
      <c r="M2443" s="2049"/>
      <c r="N2443" s="2049"/>
      <c r="O2443" s="2049"/>
      <c r="P2443" s="2049"/>
      <c r="Q2443" s="505"/>
      <c r="R2443" s="505"/>
      <c r="S2443" s="505"/>
      <c r="T2443" s="505"/>
      <c r="U2443" s="505"/>
      <c r="V2443" s="505"/>
      <c r="W2443" s="505"/>
      <c r="X2443" s="505"/>
      <c r="Y2443" s="505"/>
      <c r="Z2443" s="505"/>
      <c r="AA2443" s="948"/>
      <c r="AB2443" s="505"/>
      <c r="AC2443" s="968"/>
      <c r="AD2443" s="505"/>
      <c r="AE2443" s="505"/>
      <c r="AF2443" s="505"/>
      <c r="AG2443" s="505"/>
      <c r="AH2443" s="505"/>
      <c r="AI2443" s="2139"/>
      <c r="AJ2443" s="501"/>
      <c r="AK2443" s="1317">
        <f t="shared" si="1835"/>
        <v>0</v>
      </c>
      <c r="AL2443" s="1332"/>
    </row>
    <row r="2444" spans="1:39" s="2527" customFormat="1" ht="29.25" x14ac:dyDescent="0.25">
      <c r="B2444" s="654" t="s">
        <v>272</v>
      </c>
      <c r="C2444" s="3569"/>
      <c r="D2444" s="2049"/>
      <c r="E2444" s="368">
        <f>E2419</f>
        <v>900</v>
      </c>
      <c r="F2444" s="2142">
        <f>F2419</f>
        <v>750</v>
      </c>
      <c r="G2444" s="3571">
        <f>G2419</f>
        <v>43</v>
      </c>
      <c r="H2444" s="3572">
        <f t="shared" ref="H2444:H2445" si="1841">G2444/F2444*100</f>
        <v>5.7333333333333334</v>
      </c>
      <c r="I2444" s="2143"/>
      <c r="J2444" s="2143"/>
      <c r="K2444" s="2143"/>
      <c r="L2444" s="2143"/>
      <c r="M2444" s="2143"/>
      <c r="N2444" s="2143"/>
      <c r="O2444" s="2143"/>
      <c r="P2444" s="2143"/>
      <c r="Q2444" s="507"/>
      <c r="R2444" s="507"/>
      <c r="S2444" s="507"/>
      <c r="T2444" s="507"/>
      <c r="U2444" s="507"/>
      <c r="V2444" s="507"/>
      <c r="W2444" s="507"/>
      <c r="X2444" s="507"/>
      <c r="Y2444" s="507"/>
      <c r="Z2444" s="507"/>
      <c r="AA2444" s="1087"/>
      <c r="AB2444" s="507"/>
      <c r="AC2444" s="1514"/>
      <c r="AD2444" s="507"/>
      <c r="AE2444" s="507"/>
      <c r="AF2444" s="507"/>
      <c r="AG2444" s="505"/>
      <c r="AH2444" s="505"/>
      <c r="AI2444" s="2517"/>
      <c r="AJ2444" s="1071"/>
      <c r="AK2444" s="1317">
        <f t="shared" si="1835"/>
        <v>0</v>
      </c>
      <c r="AL2444" s="1332"/>
    </row>
    <row r="2445" spans="1:39" s="2527" customFormat="1" ht="15.75" thickBot="1" x14ac:dyDescent="0.3">
      <c r="B2445" s="655" t="s">
        <v>136</v>
      </c>
      <c r="C2445" s="3570"/>
      <c r="D2445" s="2143"/>
      <c r="E2445" s="429">
        <f>E2444</f>
        <v>900</v>
      </c>
      <c r="F2445" s="3571">
        <f t="shared" ref="F2445:G2445" si="1842">F2444</f>
        <v>750</v>
      </c>
      <c r="G2445" s="3573">
        <f t="shared" si="1842"/>
        <v>43</v>
      </c>
      <c r="H2445" s="3571">
        <f t="shared" si="1841"/>
        <v>5.7333333333333334</v>
      </c>
      <c r="I2445" s="2143"/>
      <c r="J2445" s="2143"/>
      <c r="K2445" s="2143"/>
      <c r="L2445" s="2143"/>
      <c r="M2445" s="2143"/>
      <c r="N2445" s="2143"/>
      <c r="O2445" s="2143"/>
      <c r="P2445" s="2143"/>
      <c r="Q2445" s="590">
        <f t="shared" ref="Q2445:AH2445" si="1843">Q2421+Q2419</f>
        <v>122528.03092794439</v>
      </c>
      <c r="R2445" s="590">
        <f t="shared" ref="R2445:S2445" si="1844">R2421+R2419</f>
        <v>122528.03092794439</v>
      </c>
      <c r="S2445" s="590">
        <f t="shared" si="1844"/>
        <v>128542.43092794438</v>
      </c>
      <c r="T2445" s="590">
        <f t="shared" ref="T2445:U2445" si="1845">T2421+T2419</f>
        <v>128542.43092794438</v>
      </c>
      <c r="U2445" s="590">
        <f t="shared" si="1845"/>
        <v>128542.43092794438</v>
      </c>
      <c r="V2445" s="590">
        <f t="shared" ref="V2445:W2445" si="1846">V2421+V2419</f>
        <v>128542.43092794438</v>
      </c>
      <c r="W2445" s="590">
        <f t="shared" si="1846"/>
        <v>128542.43092794438</v>
      </c>
      <c r="X2445" s="590">
        <f t="shared" ref="X2445:Y2445" si="1847">X2421+X2419</f>
        <v>128542.43092794438</v>
      </c>
      <c r="Y2445" s="590">
        <f t="shared" si="1847"/>
        <v>134544.9738304182</v>
      </c>
      <c r="Z2445" s="590">
        <f t="shared" ref="Z2445" si="1848">Z2421+Z2419</f>
        <v>134544.9738304182</v>
      </c>
      <c r="AA2445" s="1096">
        <f t="shared" si="1843"/>
        <v>109919.48389119057</v>
      </c>
      <c r="AB2445" s="590">
        <f t="shared" si="1843"/>
        <v>116740.77599000004</v>
      </c>
      <c r="AC2445" s="1788">
        <f t="shared" si="1843"/>
        <v>0</v>
      </c>
      <c r="AD2445" s="590">
        <f t="shared" si="1843"/>
        <v>2774.9515900000001</v>
      </c>
      <c r="AE2445" s="590">
        <f t="shared" si="1843"/>
        <v>6821.2920988094784</v>
      </c>
      <c r="AF2445" s="590">
        <f t="shared" si="1843"/>
        <v>-1.7864</v>
      </c>
      <c r="AG2445" s="507">
        <f t="shared" si="1843"/>
        <v>-66.316029999999998</v>
      </c>
      <c r="AH2445" s="507">
        <f t="shared" si="1843"/>
        <v>119449.41155000003</v>
      </c>
      <c r="AI2445" s="2517"/>
      <c r="AJ2445" s="1071"/>
      <c r="AK2445" s="1317">
        <f t="shared" si="1835"/>
        <v>-8.1854523159563541E-12</v>
      </c>
      <c r="AL2445" s="1332"/>
    </row>
    <row r="2446" spans="1:39" ht="15.75" thickBot="1" x14ac:dyDescent="0.3">
      <c r="A2446" s="224">
        <v>1</v>
      </c>
      <c r="B2446" s="1920" t="s">
        <v>291</v>
      </c>
      <c r="C2446" s="1921"/>
      <c r="D2446" s="1920"/>
      <c r="E2446" s="375"/>
      <c r="F2446" s="1920"/>
      <c r="G2446" s="1920"/>
      <c r="H2446" s="1920"/>
      <c r="I2446" s="1920"/>
      <c r="J2446" s="1920"/>
      <c r="K2446" s="1920"/>
      <c r="L2446" s="1920"/>
      <c r="M2446" s="1920"/>
      <c r="N2446" s="1920"/>
      <c r="O2446" s="1920"/>
      <c r="P2446" s="1920"/>
      <c r="Q2446" s="511">
        <f t="shared" ref="Q2446:V2446" si="1849">Q2445</f>
        <v>122528.03092794439</v>
      </c>
      <c r="R2446" s="511">
        <f t="shared" si="1849"/>
        <v>122528.03092794439</v>
      </c>
      <c r="S2446" s="511">
        <f t="shared" si="1849"/>
        <v>128542.43092794438</v>
      </c>
      <c r="T2446" s="511">
        <f t="shared" si="1849"/>
        <v>128542.43092794438</v>
      </c>
      <c r="U2446" s="511">
        <f t="shared" si="1849"/>
        <v>128542.43092794438</v>
      </c>
      <c r="V2446" s="511">
        <f t="shared" si="1849"/>
        <v>128542.43092794438</v>
      </c>
      <c r="W2446" s="511">
        <f t="shared" ref="W2446:X2446" si="1850">W2445</f>
        <v>128542.43092794438</v>
      </c>
      <c r="X2446" s="511">
        <f t="shared" si="1850"/>
        <v>128542.43092794438</v>
      </c>
      <c r="Y2446" s="511">
        <f t="shared" ref="Y2446:Z2446" si="1851">Y2445</f>
        <v>134544.9738304182</v>
      </c>
      <c r="Z2446" s="511">
        <f t="shared" si="1851"/>
        <v>134544.9738304182</v>
      </c>
      <c r="AA2446" s="949">
        <f t="shared" ref="AA2446:AJ2446" si="1852">AA2445</f>
        <v>109919.48389119057</v>
      </c>
      <c r="AB2446" s="511">
        <f t="shared" si="1852"/>
        <v>116740.77599000004</v>
      </c>
      <c r="AC2446" s="973">
        <f t="shared" si="1852"/>
        <v>0</v>
      </c>
      <c r="AD2446" s="258">
        <f t="shared" si="1852"/>
        <v>2774.9515900000001</v>
      </c>
      <c r="AE2446" s="511">
        <f t="shared" si="1852"/>
        <v>6821.2920988094784</v>
      </c>
      <c r="AF2446" s="511">
        <f t="shared" si="1852"/>
        <v>-1.7864</v>
      </c>
      <c r="AG2446" s="511">
        <f t="shared" si="1852"/>
        <v>-66.316029999999998</v>
      </c>
      <c r="AH2446" s="511">
        <f t="shared" si="1852"/>
        <v>119449.41155000003</v>
      </c>
      <c r="AI2446" s="2144"/>
      <c r="AJ2446" s="1072">
        <f t="shared" si="1852"/>
        <v>0</v>
      </c>
      <c r="AK2446" s="1317">
        <f t="shared" si="1835"/>
        <v>-8.1854523159563541E-12</v>
      </c>
      <c r="AL2446" s="1332"/>
      <c r="AM2446" s="224">
        <f>AA2446-T2446/12*4</f>
        <v>67072.006915209116</v>
      </c>
    </row>
    <row r="2447" spans="1:39" ht="29.25" x14ac:dyDescent="0.25">
      <c r="A2447" s="224">
        <v>1</v>
      </c>
      <c r="B2447" s="3557" t="s">
        <v>559</v>
      </c>
      <c r="C2447" s="2135"/>
      <c r="D2447" s="2136"/>
      <c r="E2447" s="417"/>
      <c r="F2447" s="2136"/>
      <c r="G2447" s="2136"/>
      <c r="H2447" s="2136"/>
      <c r="I2447" s="2136"/>
      <c r="J2447" s="2136"/>
      <c r="K2447" s="2136"/>
      <c r="L2447" s="2136"/>
      <c r="M2447" s="2136"/>
      <c r="N2447" s="2136"/>
      <c r="O2447" s="2136"/>
      <c r="P2447" s="2136"/>
      <c r="Q2447" s="504"/>
      <c r="R2447" s="504"/>
      <c r="S2447" s="504"/>
      <c r="T2447" s="504"/>
      <c r="U2447" s="504"/>
      <c r="V2447" s="504"/>
      <c r="W2447" s="504"/>
      <c r="X2447" s="504"/>
      <c r="Y2447" s="504"/>
      <c r="Z2447" s="504"/>
      <c r="AA2447" s="947"/>
      <c r="AB2447" s="504"/>
      <c r="AC2447" s="971"/>
      <c r="AD2447" s="504"/>
      <c r="AE2447" s="504"/>
      <c r="AF2447" s="504"/>
      <c r="AG2447" s="504"/>
      <c r="AH2447" s="504"/>
      <c r="AI2447" s="2137"/>
      <c r="AJ2447" s="544"/>
      <c r="AK2447" s="1317">
        <f t="shared" si="1835"/>
        <v>0</v>
      </c>
      <c r="AL2447" s="1332"/>
    </row>
    <row r="2448" spans="1:39" x14ac:dyDescent="0.25">
      <c r="A2448" s="224">
        <v>1</v>
      </c>
      <c r="B2448" s="349" t="s">
        <v>201</v>
      </c>
      <c r="C2448" s="2138"/>
      <c r="D2448" s="2049"/>
      <c r="E2448" s="348"/>
      <c r="F2448" s="2049"/>
      <c r="G2448" s="2049"/>
      <c r="H2448" s="2049"/>
      <c r="I2448" s="2049"/>
      <c r="J2448" s="2049"/>
      <c r="K2448" s="2049"/>
      <c r="L2448" s="2049"/>
      <c r="M2448" s="2049"/>
      <c r="N2448" s="2049"/>
      <c r="O2448" s="2049"/>
      <c r="P2448" s="2049"/>
      <c r="Q2448" s="505"/>
      <c r="R2448" s="505"/>
      <c r="S2448" s="505"/>
      <c r="T2448" s="505"/>
      <c r="U2448" s="505"/>
      <c r="V2448" s="505"/>
      <c r="W2448" s="505"/>
      <c r="X2448" s="505"/>
      <c r="Y2448" s="505"/>
      <c r="Z2448" s="505"/>
      <c r="AA2448" s="948"/>
      <c r="AB2448" s="505"/>
      <c r="AC2448" s="968"/>
      <c r="AD2448" s="505"/>
      <c r="AE2448" s="505"/>
      <c r="AF2448" s="505"/>
      <c r="AG2448" s="505"/>
      <c r="AH2448" s="505"/>
      <c r="AI2448" s="2139"/>
      <c r="AJ2448" s="501"/>
      <c r="AK2448" s="1317">
        <f t="shared" si="1835"/>
        <v>0</v>
      </c>
      <c r="AL2448" s="1332"/>
    </row>
    <row r="2449" spans="1:38" ht="29.25" x14ac:dyDescent="0.25">
      <c r="A2449" s="224">
        <v>1</v>
      </c>
      <c r="B2449" s="2522" t="s">
        <v>327</v>
      </c>
      <c r="C2449" s="2127"/>
      <c r="D2449" s="2049"/>
      <c r="E2449" s="721">
        <f>E2450</f>
        <v>100</v>
      </c>
      <c r="F2449" s="210">
        <f t="shared" ref="F2449:G2450" si="1853">F2450</f>
        <v>83</v>
      </c>
      <c r="G2449" s="210">
        <f t="shared" si="1853"/>
        <v>1</v>
      </c>
      <c r="H2449" s="2049">
        <f>G2449/F2449*100</f>
        <v>1.2048192771084338</v>
      </c>
      <c r="I2449" s="2049"/>
      <c r="J2449" s="2049"/>
      <c r="K2449" s="2049"/>
      <c r="L2449" s="2049"/>
      <c r="M2449" s="2049"/>
      <c r="N2449" s="2049"/>
      <c r="O2449" s="2049"/>
      <c r="P2449" s="2049"/>
      <c r="Q2449" s="505">
        <v>175.5455</v>
      </c>
      <c r="R2449" s="505">
        <v>175.5455</v>
      </c>
      <c r="S2449" s="505">
        <v>175.5455</v>
      </c>
      <c r="T2449" s="505">
        <v>175.5455</v>
      </c>
      <c r="U2449" s="505">
        <v>175.5455</v>
      </c>
      <c r="V2449" s="505">
        <v>175.5455</v>
      </c>
      <c r="W2449" s="505">
        <v>175.5455</v>
      </c>
      <c r="X2449" s="505">
        <v>175.5455</v>
      </c>
      <c r="Y2449" s="505">
        <v>175.5455</v>
      </c>
      <c r="Z2449" s="505">
        <v>175.5455</v>
      </c>
      <c r="AA2449" s="948">
        <f t="shared" ref="AA2449" si="1854">Q2449/12*$B$4+(R2449-Q2449)/11*9+(S2449-R2449)/10*8+(T2449-S2449)/9*7+(U2449-T2449)/8*6+(V2449-U2449)/7*5+(W2449-V2449)/6*4+(X2449-W2449)/5*3+(Y2449-X2449)/4*2+(Z2449-Y2449)/3*1</f>
        <v>146.28791666666666</v>
      </c>
      <c r="AB2449" s="505">
        <f>AH2449-AG2449</f>
        <v>0.71451999999999993</v>
      </c>
      <c r="AC2449" s="968"/>
      <c r="AD2449" s="505"/>
      <c r="AE2449" s="505">
        <f>AB2449-AA2449</f>
        <v>-145.57339666666667</v>
      </c>
      <c r="AF2449" s="505"/>
      <c r="AG2449" s="505">
        <v>0</v>
      </c>
      <c r="AH2449" s="505">
        <v>0.71451999999999993</v>
      </c>
      <c r="AI2449" s="1158"/>
      <c r="AJ2449" s="501"/>
      <c r="AK2449" s="1317">
        <f t="shared" si="1835"/>
        <v>0</v>
      </c>
      <c r="AL2449" s="1332"/>
    </row>
    <row r="2450" spans="1:38" s="2527" customFormat="1" ht="30" x14ac:dyDescent="0.25">
      <c r="B2450" s="652" t="s">
        <v>506</v>
      </c>
      <c r="C2450" s="2127"/>
      <c r="D2450" s="2049"/>
      <c r="E2450" s="722">
        <f>E2451</f>
        <v>100</v>
      </c>
      <c r="F2450" s="722">
        <f t="shared" si="1853"/>
        <v>83</v>
      </c>
      <c r="G2450" s="722">
        <f t="shared" si="1853"/>
        <v>1</v>
      </c>
      <c r="H2450" s="2049">
        <f>G2450/F2450*100</f>
        <v>1.2048192771084338</v>
      </c>
      <c r="I2450" s="2049"/>
      <c r="J2450" s="2049"/>
      <c r="K2450" s="2049"/>
      <c r="L2450" s="2049"/>
      <c r="M2450" s="2049"/>
      <c r="N2450" s="2049"/>
      <c r="O2450" s="2049"/>
      <c r="P2450" s="2049"/>
      <c r="Q2450" s="505"/>
      <c r="R2450" s="505"/>
      <c r="S2450" s="505"/>
      <c r="T2450" s="505"/>
      <c r="U2450" s="505"/>
      <c r="V2450" s="505"/>
      <c r="W2450" s="505"/>
      <c r="X2450" s="505"/>
      <c r="Y2450" s="505"/>
      <c r="Z2450" s="505"/>
      <c r="AA2450" s="948"/>
      <c r="AB2450" s="505"/>
      <c r="AC2450" s="968"/>
      <c r="AD2450" s="505"/>
      <c r="AE2450" s="505"/>
      <c r="AF2450" s="505"/>
      <c r="AG2450" s="505"/>
      <c r="AH2450" s="505"/>
      <c r="AI2450" s="1158"/>
      <c r="AJ2450" s="501"/>
      <c r="AK2450" s="1317">
        <f t="shared" si="1835"/>
        <v>0</v>
      </c>
      <c r="AL2450" s="1332"/>
    </row>
    <row r="2451" spans="1:38" s="2527" customFormat="1" x14ac:dyDescent="0.25">
      <c r="B2451" s="461" t="s">
        <v>507</v>
      </c>
      <c r="C2451" s="2127"/>
      <c r="D2451" s="2049"/>
      <c r="E2451" s="729">
        <v>100</v>
      </c>
      <c r="F2451" s="210">
        <f t="shared" ref="F2451:F2453" si="1855">ROUND(E2451/12*$B$4,0)</f>
        <v>83</v>
      </c>
      <c r="G2451" s="210">
        <v>1</v>
      </c>
      <c r="H2451" s="2049">
        <f>G2451/F2451*100</f>
        <v>1.2048192771084338</v>
      </c>
      <c r="I2451" s="2049"/>
      <c r="J2451" s="2049"/>
      <c r="K2451" s="2049"/>
      <c r="L2451" s="2049"/>
      <c r="M2451" s="2049"/>
      <c r="N2451" s="2049"/>
      <c r="O2451" s="2049"/>
      <c r="P2451" s="2049"/>
      <c r="Q2451" s="505"/>
      <c r="R2451" s="505"/>
      <c r="S2451" s="505"/>
      <c r="T2451" s="505"/>
      <c r="U2451" s="505"/>
      <c r="V2451" s="505"/>
      <c r="W2451" s="505"/>
      <c r="X2451" s="505"/>
      <c r="Y2451" s="505"/>
      <c r="Z2451" s="505"/>
      <c r="AA2451" s="948"/>
      <c r="AB2451" s="505"/>
      <c r="AC2451" s="968"/>
      <c r="AD2451" s="505"/>
      <c r="AE2451" s="505"/>
      <c r="AF2451" s="505"/>
      <c r="AG2451" s="505"/>
      <c r="AH2451" s="505"/>
      <c r="AI2451" s="1158"/>
      <c r="AJ2451" s="501"/>
      <c r="AK2451" s="1317">
        <f t="shared" si="1835"/>
        <v>0</v>
      </c>
      <c r="AL2451" s="1332"/>
    </row>
    <row r="2452" spans="1:38" s="2527" customFormat="1" ht="29.25" x14ac:dyDescent="0.25">
      <c r="B2452" s="2522" t="s">
        <v>328</v>
      </c>
      <c r="C2452" s="2127"/>
      <c r="D2452" s="2049"/>
      <c r="E2452" s="722">
        <f>E2453</f>
        <v>50</v>
      </c>
      <c r="F2452" s="722">
        <f t="shared" ref="F2452:G2452" si="1856">F2453</f>
        <v>42</v>
      </c>
      <c r="G2452" s="722">
        <f t="shared" si="1856"/>
        <v>0</v>
      </c>
      <c r="H2452" s="2049">
        <f>G2452/F2452*100</f>
        <v>0</v>
      </c>
      <c r="I2452" s="2049"/>
      <c r="J2452" s="2049"/>
      <c r="K2452" s="2049"/>
      <c r="L2452" s="2049"/>
      <c r="M2452" s="2049"/>
      <c r="N2452" s="2049"/>
      <c r="O2452" s="2049"/>
      <c r="P2452" s="2049"/>
      <c r="Q2452" s="505"/>
      <c r="R2452" s="505"/>
      <c r="S2452" s="505"/>
      <c r="T2452" s="505"/>
      <c r="U2452" s="505"/>
      <c r="V2452" s="505"/>
      <c r="W2452" s="505"/>
      <c r="X2452" s="505"/>
      <c r="Y2452" s="505"/>
      <c r="Z2452" s="505"/>
      <c r="AA2452" s="948"/>
      <c r="AB2452" s="505"/>
      <c r="AC2452" s="968"/>
      <c r="AD2452" s="505"/>
      <c r="AE2452" s="505"/>
      <c r="AF2452" s="505"/>
      <c r="AG2452" s="505"/>
      <c r="AH2452" s="505"/>
      <c r="AI2452" s="1158"/>
      <c r="AJ2452" s="501"/>
      <c r="AK2452" s="1317">
        <f t="shared" si="1835"/>
        <v>0</v>
      </c>
      <c r="AL2452" s="1332"/>
    </row>
    <row r="2453" spans="1:38" s="2527" customFormat="1" x14ac:dyDescent="0.25">
      <c r="B2453" s="2522" t="s">
        <v>343</v>
      </c>
      <c r="C2453" s="2127"/>
      <c r="D2453" s="2049"/>
      <c r="E2453" s="722">
        <v>50</v>
      </c>
      <c r="F2453" s="210">
        <f t="shared" si="1855"/>
        <v>42</v>
      </c>
      <c r="G2453" s="210"/>
      <c r="H2453" s="2049">
        <f>G2453/F2453*100</f>
        <v>0</v>
      </c>
      <c r="I2453" s="2049"/>
      <c r="J2453" s="2049"/>
      <c r="K2453" s="2049"/>
      <c r="L2453" s="2049"/>
      <c r="M2453" s="2049"/>
      <c r="N2453" s="2049"/>
      <c r="O2453" s="2049"/>
      <c r="P2453" s="2049"/>
      <c r="Q2453" s="505"/>
      <c r="R2453" s="505"/>
      <c r="S2453" s="505"/>
      <c r="T2453" s="505"/>
      <c r="U2453" s="505"/>
      <c r="V2453" s="505"/>
      <c r="W2453" s="505"/>
      <c r="X2453" s="505"/>
      <c r="Y2453" s="505"/>
      <c r="Z2453" s="505"/>
      <c r="AA2453" s="948"/>
      <c r="AB2453" s="505"/>
      <c r="AC2453" s="968"/>
      <c r="AD2453" s="505"/>
      <c r="AE2453" s="505"/>
      <c r="AF2453" s="505"/>
      <c r="AG2453" s="505"/>
      <c r="AH2453" s="505"/>
      <c r="AI2453" s="1158"/>
      <c r="AJ2453" s="501"/>
      <c r="AK2453" s="1317">
        <f t="shared" si="1835"/>
        <v>0</v>
      </c>
      <c r="AL2453" s="1332"/>
    </row>
    <row r="2454" spans="1:38" s="2527" customFormat="1" ht="43.5" x14ac:dyDescent="0.25">
      <c r="B2454" s="2522" t="s">
        <v>321</v>
      </c>
      <c r="C2454" s="2127"/>
      <c r="D2454" s="2049"/>
      <c r="E2454" s="722"/>
      <c r="F2454" s="210"/>
      <c r="G2454" s="210"/>
      <c r="H2454" s="2049"/>
      <c r="I2454" s="2049"/>
      <c r="J2454" s="2049"/>
      <c r="K2454" s="2049"/>
      <c r="L2454" s="2049"/>
      <c r="M2454" s="2049"/>
      <c r="N2454" s="2049"/>
      <c r="O2454" s="2049"/>
      <c r="P2454" s="2049"/>
      <c r="Q2454" s="505"/>
      <c r="R2454" s="505"/>
      <c r="S2454" s="505"/>
      <c r="T2454" s="505"/>
      <c r="U2454" s="505"/>
      <c r="V2454" s="505"/>
      <c r="W2454" s="505"/>
      <c r="X2454" s="505"/>
      <c r="Y2454" s="505"/>
      <c r="Z2454" s="505"/>
      <c r="AA2454" s="948"/>
      <c r="AB2454" s="505"/>
      <c r="AC2454" s="968"/>
      <c r="AD2454" s="505"/>
      <c r="AE2454" s="505"/>
      <c r="AF2454" s="505"/>
      <c r="AG2454" s="505"/>
      <c r="AH2454" s="505"/>
      <c r="AI2454" s="1158"/>
      <c r="AJ2454" s="501"/>
      <c r="AK2454" s="1317">
        <f t="shared" si="1835"/>
        <v>0</v>
      </c>
      <c r="AL2454" s="1332"/>
    </row>
    <row r="2455" spans="1:38" s="2527" customFormat="1" x14ac:dyDescent="0.25">
      <c r="B2455" s="694" t="s">
        <v>227</v>
      </c>
      <c r="C2455" s="2127"/>
      <c r="D2455" s="2049"/>
      <c r="E2455" s="721">
        <f>E2456+E2457</f>
        <v>100</v>
      </c>
      <c r="F2455" s="210">
        <f t="shared" ref="F2455:G2455" si="1857">F2456+F2457</f>
        <v>84</v>
      </c>
      <c r="G2455" s="210">
        <f t="shared" si="1857"/>
        <v>0</v>
      </c>
      <c r="H2455" s="2049">
        <f>G2455/F2455*100</f>
        <v>0</v>
      </c>
      <c r="I2455" s="2049"/>
      <c r="J2455" s="2049"/>
      <c r="K2455" s="2049"/>
      <c r="L2455" s="2049"/>
      <c r="M2455" s="2049"/>
      <c r="N2455" s="2049"/>
      <c r="O2455" s="2049"/>
      <c r="P2455" s="2049"/>
      <c r="Q2455" s="505">
        <v>30.126999999999999</v>
      </c>
      <c r="R2455" s="505">
        <v>30.126999999999999</v>
      </c>
      <c r="S2455" s="505">
        <v>30.126999999999999</v>
      </c>
      <c r="T2455" s="505">
        <v>30.126999999999999</v>
      </c>
      <c r="U2455" s="505">
        <v>30.126999999999999</v>
      </c>
      <c r="V2455" s="505">
        <v>30.126999999999999</v>
      </c>
      <c r="W2455" s="505">
        <v>30.126999999999999</v>
      </c>
      <c r="X2455" s="505">
        <v>30.126999999999999</v>
      </c>
      <c r="Y2455" s="505">
        <v>30.126999999999999</v>
      </c>
      <c r="Z2455" s="505">
        <v>30.126999999999999</v>
      </c>
      <c r="AA2455" s="948">
        <f t="shared" ref="AA2455" si="1858">Q2455/12*$B$4+(R2455-Q2455)/11*9+(S2455-R2455)/10*8+(T2455-S2455)/9*7+(U2455-T2455)/8*6+(V2455-U2455)/7*5+(W2455-V2455)/6*4+(X2455-W2455)/5*3+(Y2455-X2455)/4*2+(Z2455-Y2455)/3*1</f>
        <v>25.105833333333333</v>
      </c>
      <c r="AB2455" s="505">
        <f>AH2455-AG2455-AD2455</f>
        <v>0</v>
      </c>
      <c r="AC2455" s="968"/>
      <c r="AD2455" s="505"/>
      <c r="AE2455" s="505">
        <f>AB2455-AA2455</f>
        <v>-25.105833333333333</v>
      </c>
      <c r="AF2455" s="505"/>
      <c r="AG2455" s="505"/>
      <c r="AH2455" s="505"/>
      <c r="AI2455" s="1158"/>
      <c r="AJ2455" s="501"/>
      <c r="AK2455" s="1317">
        <f t="shared" si="1835"/>
        <v>0</v>
      </c>
      <c r="AL2455" s="1332"/>
    </row>
    <row r="2456" spans="1:38" s="2527" customFormat="1" x14ac:dyDescent="0.25">
      <c r="B2456" s="350" t="s">
        <v>191</v>
      </c>
      <c r="C2456" s="2127"/>
      <c r="D2456" s="2049"/>
      <c r="E2456" s="722">
        <v>50</v>
      </c>
      <c r="F2456" s="210">
        <f t="shared" ref="F2456:F2457" si="1859">ROUND(E2456/12*$B$4,0)</f>
        <v>42</v>
      </c>
      <c r="G2456" s="210"/>
      <c r="H2456" s="2049">
        <f>G2456/F2456*100</f>
        <v>0</v>
      </c>
      <c r="I2456" s="2049"/>
      <c r="J2456" s="2049"/>
      <c r="K2456" s="2049"/>
      <c r="L2456" s="2049"/>
      <c r="M2456" s="2049"/>
      <c r="N2456" s="2049"/>
      <c r="O2456" s="2049"/>
      <c r="P2456" s="2049"/>
      <c r="Q2456" s="505"/>
      <c r="R2456" s="505"/>
      <c r="S2456" s="505"/>
      <c r="T2456" s="505"/>
      <c r="U2456" s="505"/>
      <c r="V2456" s="505"/>
      <c r="W2456" s="505"/>
      <c r="X2456" s="505"/>
      <c r="Y2456" s="505"/>
      <c r="Z2456" s="505"/>
      <c r="AA2456" s="948"/>
      <c r="AB2456" s="505"/>
      <c r="AC2456" s="968"/>
      <c r="AD2456" s="505"/>
      <c r="AE2456" s="505"/>
      <c r="AF2456" s="505"/>
      <c r="AG2456" s="505"/>
      <c r="AH2456" s="505"/>
      <c r="AI2456" s="1158"/>
      <c r="AJ2456" s="501"/>
      <c r="AK2456" s="1317">
        <f t="shared" si="1835"/>
        <v>0</v>
      </c>
      <c r="AL2456" s="1332"/>
    </row>
    <row r="2457" spans="1:38" s="2527" customFormat="1" x14ac:dyDescent="0.25">
      <c r="B2457" s="276" t="s">
        <v>91</v>
      </c>
      <c r="C2457" s="2127"/>
      <c r="D2457" s="2049"/>
      <c r="E2457" s="722">
        <v>50</v>
      </c>
      <c r="F2457" s="210">
        <f t="shared" si="1859"/>
        <v>42</v>
      </c>
      <c r="G2457" s="210"/>
      <c r="H2457" s="2049">
        <f>G2457/F2457*100</f>
        <v>0</v>
      </c>
      <c r="I2457" s="2049"/>
      <c r="J2457" s="2049"/>
      <c r="K2457" s="2049"/>
      <c r="L2457" s="2049"/>
      <c r="M2457" s="2049"/>
      <c r="N2457" s="2049"/>
      <c r="O2457" s="2049"/>
      <c r="P2457" s="2049"/>
      <c r="Q2457" s="505"/>
      <c r="R2457" s="505"/>
      <c r="S2457" s="505"/>
      <c r="T2457" s="505"/>
      <c r="U2457" s="505"/>
      <c r="V2457" s="505"/>
      <c r="W2457" s="505"/>
      <c r="X2457" s="505"/>
      <c r="Y2457" s="505"/>
      <c r="Z2457" s="505"/>
      <c r="AA2457" s="948"/>
      <c r="AB2457" s="505"/>
      <c r="AC2457" s="968"/>
      <c r="AD2457" s="505"/>
      <c r="AE2457" s="505"/>
      <c r="AF2457" s="505"/>
      <c r="AG2457" s="505"/>
      <c r="AH2457" s="505"/>
      <c r="AI2457" s="1158"/>
      <c r="AJ2457" s="501"/>
      <c r="AK2457" s="1317">
        <f t="shared" si="1835"/>
        <v>0</v>
      </c>
      <c r="AL2457" s="1332"/>
    </row>
    <row r="2458" spans="1:38" s="2527" customFormat="1" ht="29.25" x14ac:dyDescent="0.25">
      <c r="B2458" s="654" t="s">
        <v>272</v>
      </c>
      <c r="C2458" s="2127"/>
      <c r="D2458" s="2049"/>
      <c r="E2458" s="721">
        <f>E2449</f>
        <v>100</v>
      </c>
      <c r="F2458" s="721">
        <f t="shared" ref="F2458:G2458" si="1860">F2449</f>
        <v>83</v>
      </c>
      <c r="G2458" s="721">
        <f t="shared" si="1860"/>
        <v>1</v>
      </c>
      <c r="H2458" s="2049">
        <f>G2458/F2458*100</f>
        <v>1.2048192771084338</v>
      </c>
      <c r="I2458" s="2049"/>
      <c r="J2458" s="2049"/>
      <c r="K2458" s="2049"/>
      <c r="L2458" s="2049"/>
      <c r="M2458" s="2049"/>
      <c r="N2458" s="2049"/>
      <c r="O2458" s="2049"/>
      <c r="P2458" s="2049"/>
      <c r="Q2458" s="505"/>
      <c r="R2458" s="505"/>
      <c r="S2458" s="505"/>
      <c r="T2458" s="505"/>
      <c r="U2458" s="505"/>
      <c r="V2458" s="505"/>
      <c r="W2458" s="505"/>
      <c r="X2458" s="505"/>
      <c r="Y2458" s="505"/>
      <c r="Z2458" s="505"/>
      <c r="AA2458" s="948"/>
      <c r="AB2458" s="505"/>
      <c r="AC2458" s="968"/>
      <c r="AD2458" s="505"/>
      <c r="AE2458" s="505"/>
      <c r="AF2458" s="505"/>
      <c r="AG2458" s="505"/>
      <c r="AH2458" s="505"/>
      <c r="AI2458" s="1158"/>
      <c r="AJ2458" s="501"/>
      <c r="AK2458" s="1317">
        <f t="shared" si="1835"/>
        <v>0</v>
      </c>
      <c r="AL2458" s="1332"/>
    </row>
    <row r="2459" spans="1:38" s="2527" customFormat="1" ht="29.25" x14ac:dyDescent="0.25">
      <c r="B2459" s="654" t="s">
        <v>273</v>
      </c>
      <c r="C2459" s="2127"/>
      <c r="D2459" s="2049"/>
      <c r="E2459" s="721">
        <f>E2452</f>
        <v>50</v>
      </c>
      <c r="F2459" s="721">
        <f t="shared" ref="F2459:G2459" si="1861">F2452</f>
        <v>42</v>
      </c>
      <c r="G2459" s="721">
        <f t="shared" si="1861"/>
        <v>0</v>
      </c>
      <c r="H2459" s="2049">
        <f>G2459/F2459*100</f>
        <v>0</v>
      </c>
      <c r="I2459" s="2049"/>
      <c r="J2459" s="2049"/>
      <c r="K2459" s="2049"/>
      <c r="L2459" s="2049"/>
      <c r="M2459" s="2049"/>
      <c r="N2459" s="2049"/>
      <c r="O2459" s="2049"/>
      <c r="P2459" s="2049"/>
      <c r="Q2459" s="505"/>
      <c r="R2459" s="505"/>
      <c r="S2459" s="505"/>
      <c r="T2459" s="505"/>
      <c r="U2459" s="505"/>
      <c r="V2459" s="505"/>
      <c r="W2459" s="505"/>
      <c r="X2459" s="505"/>
      <c r="Y2459" s="505"/>
      <c r="Z2459" s="505"/>
      <c r="AA2459" s="948"/>
      <c r="AB2459" s="505"/>
      <c r="AC2459" s="968"/>
      <c r="AD2459" s="505"/>
      <c r="AE2459" s="505"/>
      <c r="AF2459" s="505"/>
      <c r="AG2459" s="505"/>
      <c r="AH2459" s="505"/>
      <c r="AI2459" s="1158"/>
      <c r="AJ2459" s="501"/>
      <c r="AK2459" s="1317">
        <f t="shared" si="1835"/>
        <v>0</v>
      </c>
      <c r="AL2459" s="1332"/>
    </row>
    <row r="2460" spans="1:38" s="2527" customFormat="1" ht="29.25" x14ac:dyDescent="0.25">
      <c r="B2460" s="654" t="s">
        <v>274</v>
      </c>
      <c r="C2460" s="2127"/>
      <c r="D2460" s="2049"/>
      <c r="E2460" s="721"/>
      <c r="F2460" s="721"/>
      <c r="G2460" s="721"/>
      <c r="H2460" s="2049"/>
      <c r="I2460" s="2049"/>
      <c r="J2460" s="2049"/>
      <c r="K2460" s="2049"/>
      <c r="L2460" s="2049"/>
      <c r="M2460" s="2049"/>
      <c r="N2460" s="2049"/>
      <c r="O2460" s="2049"/>
      <c r="P2460" s="2049"/>
      <c r="Q2460" s="505"/>
      <c r="R2460" s="505"/>
      <c r="S2460" s="505"/>
      <c r="T2460" s="505"/>
      <c r="U2460" s="505"/>
      <c r="V2460" s="505"/>
      <c r="W2460" s="505"/>
      <c r="X2460" s="505"/>
      <c r="Y2460" s="505"/>
      <c r="Z2460" s="505"/>
      <c r="AA2460" s="948"/>
      <c r="AB2460" s="505"/>
      <c r="AC2460" s="968"/>
      <c r="AD2460" s="505"/>
      <c r="AE2460" s="505"/>
      <c r="AF2460" s="505"/>
      <c r="AG2460" s="505"/>
      <c r="AH2460" s="505"/>
      <c r="AI2460" s="1158"/>
      <c r="AJ2460" s="501"/>
      <c r="AK2460" s="1317">
        <f t="shared" si="1835"/>
        <v>0</v>
      </c>
      <c r="AL2460" s="1332"/>
    </row>
    <row r="2461" spans="1:38" s="2527" customFormat="1" x14ac:dyDescent="0.25">
      <c r="B2461" s="655" t="s">
        <v>136</v>
      </c>
      <c r="C2461" s="2127"/>
      <c r="D2461" s="2049"/>
      <c r="E2461" s="721">
        <f>E2458+E2459*2.6</f>
        <v>230</v>
      </c>
      <c r="F2461" s="721">
        <f t="shared" ref="F2461:G2461" si="1862">F2458+F2459*2.6</f>
        <v>192.2</v>
      </c>
      <c r="G2461" s="721">
        <f t="shared" si="1862"/>
        <v>1</v>
      </c>
      <c r="H2461" s="2049">
        <f>G2461/F2461*100</f>
        <v>0.52029136316337155</v>
      </c>
      <c r="I2461" s="2049"/>
      <c r="J2461" s="2049"/>
      <c r="K2461" s="2049"/>
      <c r="L2461" s="2049"/>
      <c r="M2461" s="2049"/>
      <c r="N2461" s="2049"/>
      <c r="O2461" s="2049"/>
      <c r="P2461" s="2049"/>
      <c r="Q2461" s="505">
        <f t="shared" ref="Q2461:V2461" si="1863">Q2455+Q2449</f>
        <v>205.67250000000001</v>
      </c>
      <c r="R2461" s="505">
        <f t="shared" si="1863"/>
        <v>205.67250000000001</v>
      </c>
      <c r="S2461" s="505">
        <f t="shared" si="1863"/>
        <v>205.67250000000001</v>
      </c>
      <c r="T2461" s="505">
        <f t="shared" si="1863"/>
        <v>205.67250000000001</v>
      </c>
      <c r="U2461" s="505">
        <f t="shared" si="1863"/>
        <v>205.67250000000001</v>
      </c>
      <c r="V2461" s="505">
        <f t="shared" si="1863"/>
        <v>205.67250000000001</v>
      </c>
      <c r="W2461" s="505">
        <f t="shared" ref="W2461:X2461" si="1864">W2455+W2449</f>
        <v>205.67250000000001</v>
      </c>
      <c r="X2461" s="505">
        <f t="shared" si="1864"/>
        <v>205.67250000000001</v>
      </c>
      <c r="Y2461" s="505">
        <f t="shared" ref="Y2461:Z2461" si="1865">Y2455+Y2449</f>
        <v>205.67250000000001</v>
      </c>
      <c r="Z2461" s="505">
        <f t="shared" si="1865"/>
        <v>205.67250000000001</v>
      </c>
      <c r="AA2461" s="948">
        <f t="shared" ref="AA2461:AH2461" si="1866">AA2455+AA2449</f>
        <v>171.39374999999998</v>
      </c>
      <c r="AB2461" s="505">
        <f t="shared" si="1866"/>
        <v>0.71451999999999993</v>
      </c>
      <c r="AC2461" s="968">
        <f t="shared" si="1866"/>
        <v>0</v>
      </c>
      <c r="AD2461" s="505">
        <f t="shared" si="1866"/>
        <v>0</v>
      </c>
      <c r="AE2461" s="505">
        <f t="shared" si="1866"/>
        <v>-170.67922999999999</v>
      </c>
      <c r="AF2461" s="505">
        <f t="shared" si="1866"/>
        <v>0</v>
      </c>
      <c r="AG2461" s="505">
        <f t="shared" si="1866"/>
        <v>0</v>
      </c>
      <c r="AH2461" s="505">
        <f t="shared" si="1866"/>
        <v>0.71451999999999993</v>
      </c>
      <c r="AI2461" s="1158"/>
      <c r="AJ2461" s="501"/>
      <c r="AK2461" s="1317">
        <f t="shared" si="1835"/>
        <v>0</v>
      </c>
      <c r="AL2461" s="1332"/>
    </row>
    <row r="2462" spans="1:38" s="2527" customFormat="1" ht="31.5" x14ac:dyDescent="0.25">
      <c r="B2462" s="3409" t="s">
        <v>16</v>
      </c>
      <c r="C2462" s="2127"/>
      <c r="D2462" s="2049"/>
      <c r="E2462" s="3503"/>
      <c r="F2462" s="210"/>
      <c r="G2462" s="210"/>
      <c r="H2462" s="2049"/>
      <c r="I2462" s="2049"/>
      <c r="J2462" s="2049"/>
      <c r="K2462" s="2049"/>
      <c r="L2462" s="2049"/>
      <c r="M2462" s="2049"/>
      <c r="N2462" s="2049"/>
      <c r="O2462" s="2049"/>
      <c r="P2462" s="2049"/>
      <c r="Q2462" s="505"/>
      <c r="R2462" s="505"/>
      <c r="S2462" s="505"/>
      <c r="T2462" s="505"/>
      <c r="U2462" s="505"/>
      <c r="V2462" s="505"/>
      <c r="W2462" s="505"/>
      <c r="X2462" s="505"/>
      <c r="Y2462" s="505"/>
      <c r="Z2462" s="505"/>
      <c r="AA2462" s="948"/>
      <c r="AB2462" s="505"/>
      <c r="AC2462" s="968"/>
      <c r="AD2462" s="505"/>
      <c r="AE2462" s="505"/>
      <c r="AF2462" s="505"/>
      <c r="AG2462" s="505"/>
      <c r="AH2462" s="505"/>
      <c r="AI2462" s="1158"/>
      <c r="AJ2462" s="501"/>
      <c r="AK2462" s="1317">
        <f t="shared" si="1835"/>
        <v>0</v>
      </c>
      <c r="AL2462" s="1332"/>
    </row>
    <row r="2463" spans="1:38" s="2527" customFormat="1" x14ac:dyDescent="0.25">
      <c r="B2463" s="271" t="s">
        <v>39</v>
      </c>
      <c r="C2463" s="2127"/>
      <c r="D2463" s="2049">
        <v>240</v>
      </c>
      <c r="E2463" s="296">
        <v>300</v>
      </c>
      <c r="F2463" s="210">
        <f t="shared" ref="F2463" si="1867">ROUND(E2463/12*$B$4,0)</f>
        <v>250</v>
      </c>
      <c r="G2463" s="210">
        <v>221</v>
      </c>
      <c r="H2463" s="2049">
        <f>G2463/F2463*100</f>
        <v>88.4</v>
      </c>
      <c r="I2463" s="2049">
        <v>1</v>
      </c>
      <c r="J2463" s="2049">
        <f>M2463/G2463</f>
        <v>1</v>
      </c>
      <c r="K2463" s="2049">
        <f>ROUND(E2463*I2463,0)</f>
        <v>300</v>
      </c>
      <c r="L2463" s="2049">
        <f>ROUND(K2463/12*$B$4,0)</f>
        <v>250</v>
      </c>
      <c r="M2463" s="2049">
        <v>221</v>
      </c>
      <c r="N2463" s="2049">
        <f>M2463/L2463*100</f>
        <v>88.4</v>
      </c>
      <c r="O2463" s="2049">
        <f>K2463/D2463</f>
        <v>1.25</v>
      </c>
      <c r="P2463" s="2049"/>
      <c r="Q2463" s="505"/>
      <c r="R2463" s="505"/>
      <c r="S2463" s="505"/>
      <c r="T2463" s="505"/>
      <c r="U2463" s="505"/>
      <c r="V2463" s="505"/>
      <c r="W2463" s="505"/>
      <c r="X2463" s="505"/>
      <c r="Y2463" s="505"/>
      <c r="Z2463" s="505"/>
      <c r="AA2463" s="948"/>
      <c r="AB2463" s="505"/>
      <c r="AC2463" s="968"/>
      <c r="AD2463" s="505"/>
      <c r="AE2463" s="505"/>
      <c r="AF2463" s="505"/>
      <c r="AG2463" s="505"/>
      <c r="AH2463" s="505"/>
      <c r="AI2463" s="1158"/>
      <c r="AJ2463" s="501"/>
      <c r="AK2463" s="1317">
        <f t="shared" si="1835"/>
        <v>0</v>
      </c>
      <c r="AL2463" s="1332"/>
    </row>
    <row r="2464" spans="1:38" s="2527" customFormat="1" x14ac:dyDescent="0.25">
      <c r="B2464" s="3502" t="s">
        <v>152</v>
      </c>
      <c r="C2464" s="2127"/>
      <c r="D2464" s="2049"/>
      <c r="E2464" s="3503">
        <f>E2463</f>
        <v>300</v>
      </c>
      <c r="F2464" s="210">
        <f t="shared" ref="F2464:G2465" si="1868">F2463</f>
        <v>250</v>
      </c>
      <c r="G2464" s="210">
        <f t="shared" si="1868"/>
        <v>221</v>
      </c>
      <c r="H2464" s="2049">
        <f>G2464/F2464*100</f>
        <v>88.4</v>
      </c>
      <c r="I2464" s="2049">
        <f>IF(E2464=0,0,K2464/E2464)</f>
        <v>1</v>
      </c>
      <c r="J2464" s="2049">
        <f>M2464/G2464</f>
        <v>1</v>
      </c>
      <c r="K2464" s="2049">
        <f t="shared" ref="K2464:M2464" si="1869">SUM(K2463)</f>
        <v>300</v>
      </c>
      <c r="L2464" s="2049">
        <f t="shared" si="1869"/>
        <v>250</v>
      </c>
      <c r="M2464" s="2049">
        <f t="shared" si="1869"/>
        <v>221</v>
      </c>
      <c r="N2464" s="2049">
        <f>M2464/L2464*100</f>
        <v>88.4</v>
      </c>
      <c r="O2464" s="2049">
        <f>SUM(O2463)</f>
        <v>1.25</v>
      </c>
      <c r="P2464" s="2049"/>
      <c r="Q2464" s="505"/>
      <c r="R2464" s="505"/>
      <c r="S2464" s="505"/>
      <c r="T2464" s="505"/>
      <c r="U2464" s="505"/>
      <c r="V2464" s="505"/>
      <c r="W2464" s="505"/>
      <c r="X2464" s="505"/>
      <c r="Y2464" s="505"/>
      <c r="Z2464" s="505"/>
      <c r="AA2464" s="948"/>
      <c r="AB2464" s="505"/>
      <c r="AC2464" s="968"/>
      <c r="AD2464" s="505"/>
      <c r="AE2464" s="505"/>
      <c r="AF2464" s="505"/>
      <c r="AG2464" s="505"/>
      <c r="AH2464" s="505"/>
      <c r="AI2464" s="1158"/>
      <c r="AJ2464" s="501"/>
      <c r="AK2464" s="1317">
        <f t="shared" si="1835"/>
        <v>0</v>
      </c>
      <c r="AL2464" s="1332"/>
    </row>
    <row r="2465" spans="1:39" s="2527" customFormat="1" ht="30" thickBot="1" x14ac:dyDescent="0.3">
      <c r="B2465" s="896" t="s">
        <v>138</v>
      </c>
      <c r="C2465" s="2127"/>
      <c r="D2465" s="2049"/>
      <c r="E2465" s="700">
        <f>E2464</f>
        <v>300</v>
      </c>
      <c r="F2465" s="210">
        <f t="shared" si="1868"/>
        <v>250</v>
      </c>
      <c r="G2465" s="210">
        <f t="shared" si="1868"/>
        <v>221</v>
      </c>
      <c r="H2465" s="2049">
        <f t="shared" ref="H2465:O2465" si="1870">H2464</f>
        <v>88.4</v>
      </c>
      <c r="I2465" s="2049">
        <f t="shared" si="1870"/>
        <v>1</v>
      </c>
      <c r="J2465" s="2049">
        <f t="shared" si="1870"/>
        <v>1</v>
      </c>
      <c r="K2465" s="2049">
        <f t="shared" si="1870"/>
        <v>300</v>
      </c>
      <c r="L2465" s="2049">
        <f t="shared" si="1870"/>
        <v>250</v>
      </c>
      <c r="M2465" s="2049">
        <f t="shared" si="1870"/>
        <v>221</v>
      </c>
      <c r="N2465" s="2049">
        <f t="shared" si="1870"/>
        <v>88.4</v>
      </c>
      <c r="O2465" s="2049">
        <f t="shared" si="1870"/>
        <v>1.25</v>
      </c>
      <c r="P2465" s="2049"/>
      <c r="Q2465" s="505">
        <v>15844.626</v>
      </c>
      <c r="R2465" s="505">
        <v>15844.626</v>
      </c>
      <c r="S2465" s="505">
        <v>15844.626</v>
      </c>
      <c r="T2465" s="505">
        <v>15844.626</v>
      </c>
      <c r="U2465" s="505">
        <v>15844.626</v>
      </c>
      <c r="V2465" s="505">
        <v>15844.626</v>
      </c>
      <c r="W2465" s="505">
        <v>15844.626</v>
      </c>
      <c r="X2465" s="505">
        <v>15844.626</v>
      </c>
      <c r="Y2465" s="505">
        <v>15844.626</v>
      </c>
      <c r="Z2465" s="505">
        <v>15844.626</v>
      </c>
      <c r="AA2465" s="948">
        <f t="shared" ref="AA2465" si="1871">Q2465/12*$B$4+(R2465-Q2465)/11*9+(S2465-R2465)/10*8+(T2465-S2465)/9*7+(U2465-T2465)/8*6+(V2465-U2465)/7*5+(W2465-V2465)/6*4+(X2465-W2465)/5*3+(Y2465-X2465)/4*2+(Z2465-Y2465)/3*1</f>
        <v>13203.855000000001</v>
      </c>
      <c r="AB2465" s="505">
        <f>AH2465-AG2465</f>
        <v>12263.908860000001</v>
      </c>
      <c r="AC2465" s="968"/>
      <c r="AD2465" s="505"/>
      <c r="AE2465" s="505">
        <f>AB2465-AA2465</f>
        <v>-939.94614000000001</v>
      </c>
      <c r="AF2465" s="505"/>
      <c r="AG2465" s="505">
        <v>0</v>
      </c>
      <c r="AH2465" s="505">
        <v>12263.908860000001</v>
      </c>
      <c r="AI2465" s="1158"/>
      <c r="AJ2465" s="501"/>
      <c r="AK2465" s="1317">
        <f t="shared" si="1835"/>
        <v>0</v>
      </c>
      <c r="AL2465" s="1332"/>
    </row>
    <row r="2466" spans="1:39" ht="15.75" thickBot="1" x14ac:dyDescent="0.3">
      <c r="A2466" s="224">
        <v>1</v>
      </c>
      <c r="B2466" s="1920" t="s">
        <v>291</v>
      </c>
      <c r="C2466" s="1921"/>
      <c r="D2466" s="1920"/>
      <c r="E2466" s="375"/>
      <c r="F2466" s="1920"/>
      <c r="G2466" s="1920"/>
      <c r="H2466" s="1920"/>
      <c r="I2466" s="1920"/>
      <c r="J2466" s="1920"/>
      <c r="K2466" s="1920"/>
      <c r="L2466" s="1920"/>
      <c r="M2466" s="1920"/>
      <c r="N2466" s="1920"/>
      <c r="O2466" s="1920"/>
      <c r="P2466" s="1920"/>
      <c r="Q2466" s="511">
        <f t="shared" ref="Q2466:V2466" si="1872">Q2465+Q2461</f>
        <v>16050.298500000001</v>
      </c>
      <c r="R2466" s="511">
        <f t="shared" si="1872"/>
        <v>16050.298500000001</v>
      </c>
      <c r="S2466" s="511">
        <f t="shared" si="1872"/>
        <v>16050.298500000001</v>
      </c>
      <c r="T2466" s="511">
        <f t="shared" si="1872"/>
        <v>16050.298500000001</v>
      </c>
      <c r="U2466" s="511">
        <f t="shared" si="1872"/>
        <v>16050.298500000001</v>
      </c>
      <c r="V2466" s="511">
        <f t="shared" si="1872"/>
        <v>16050.298500000001</v>
      </c>
      <c r="W2466" s="511">
        <f t="shared" ref="W2466:X2466" si="1873">W2465+W2461</f>
        <v>16050.298500000001</v>
      </c>
      <c r="X2466" s="511">
        <f t="shared" si="1873"/>
        <v>16050.298500000001</v>
      </c>
      <c r="Y2466" s="511">
        <f t="shared" ref="Y2466:Z2466" si="1874">Y2465+Y2461</f>
        <v>16050.298500000001</v>
      </c>
      <c r="Z2466" s="511">
        <f t="shared" si="1874"/>
        <v>16050.298500000001</v>
      </c>
      <c r="AA2466" s="949">
        <f t="shared" ref="AA2466:AH2466" si="1875">AA2465+AA2461</f>
        <v>13375.248750000001</v>
      </c>
      <c r="AB2466" s="511">
        <f t="shared" si="1875"/>
        <v>12264.623380000001</v>
      </c>
      <c r="AC2466" s="973">
        <f t="shared" si="1875"/>
        <v>0</v>
      </c>
      <c r="AD2466" s="258">
        <f t="shared" si="1875"/>
        <v>0</v>
      </c>
      <c r="AE2466" s="511">
        <f t="shared" si="1875"/>
        <v>-1110.62537</v>
      </c>
      <c r="AF2466" s="511">
        <f t="shared" si="1875"/>
        <v>0</v>
      </c>
      <c r="AG2466" s="511">
        <f t="shared" si="1875"/>
        <v>0</v>
      </c>
      <c r="AH2466" s="511">
        <f t="shared" si="1875"/>
        <v>12264.623380000001</v>
      </c>
      <c r="AI2466" s="2144"/>
      <c r="AJ2466" s="1072"/>
      <c r="AK2466" s="1317">
        <f t="shared" si="1835"/>
        <v>0</v>
      </c>
      <c r="AL2466" s="1332"/>
      <c r="AM2466" s="224">
        <f>AA2466-T2466/12*4</f>
        <v>8025.1492500000004</v>
      </c>
    </row>
    <row r="2467" spans="1:39" ht="31.5" x14ac:dyDescent="0.25">
      <c r="A2467" s="224">
        <v>1</v>
      </c>
      <c r="B2467" s="2125" t="s">
        <v>421</v>
      </c>
      <c r="C2467" s="2135"/>
      <c r="D2467" s="2519"/>
      <c r="E2467" s="387"/>
      <c r="F2467" s="326"/>
      <c r="G2467" s="326"/>
      <c r="H2467" s="326"/>
      <c r="I2467" s="2519"/>
      <c r="J2467" s="326"/>
      <c r="K2467" s="326"/>
      <c r="L2467" s="326"/>
      <c r="M2467" s="2519"/>
      <c r="N2467" s="326"/>
      <c r="O2467" s="326"/>
      <c r="P2467" s="326"/>
      <c r="Q2467" s="504"/>
      <c r="R2467" s="504"/>
      <c r="S2467" s="504"/>
      <c r="T2467" s="504"/>
      <c r="U2467" s="504"/>
      <c r="V2467" s="504"/>
      <c r="W2467" s="504"/>
      <c r="X2467" s="504"/>
      <c r="Y2467" s="504"/>
      <c r="Z2467" s="504"/>
      <c r="AA2467" s="947"/>
      <c r="AB2467" s="504"/>
      <c r="AC2467" s="971"/>
      <c r="AD2467" s="504"/>
      <c r="AE2467" s="504"/>
      <c r="AF2467" s="504"/>
      <c r="AG2467" s="504"/>
      <c r="AH2467" s="504"/>
      <c r="AI2467" s="1124"/>
      <c r="AJ2467" s="544"/>
      <c r="AK2467" s="1317">
        <f t="shared" si="1835"/>
        <v>0</v>
      </c>
      <c r="AL2467" s="1332"/>
    </row>
    <row r="2468" spans="1:39" x14ac:dyDescent="0.25">
      <c r="A2468" s="224">
        <v>1</v>
      </c>
      <c r="B2468" s="717" t="s">
        <v>201</v>
      </c>
      <c r="C2468" s="2148"/>
      <c r="D2468" s="320"/>
      <c r="E2468" s="366"/>
      <c r="F2468" s="320"/>
      <c r="G2468" s="320"/>
      <c r="H2468" s="320"/>
      <c r="I2468" s="320"/>
      <c r="J2468" s="320"/>
      <c r="K2468" s="320"/>
      <c r="L2468" s="320"/>
      <c r="M2468" s="320"/>
      <c r="N2468" s="320"/>
      <c r="O2468" s="320"/>
      <c r="P2468" s="320"/>
      <c r="Q2468" s="505"/>
      <c r="R2468" s="505"/>
      <c r="S2468" s="505"/>
      <c r="T2468" s="505"/>
      <c r="U2468" s="505"/>
      <c r="V2468" s="505"/>
      <c r="W2468" s="505"/>
      <c r="X2468" s="505"/>
      <c r="Y2468" s="505"/>
      <c r="Z2468" s="505"/>
      <c r="AA2468" s="1085"/>
      <c r="AB2468" s="505"/>
      <c r="AC2468" s="968"/>
      <c r="AD2468" s="505"/>
      <c r="AE2468" s="505"/>
      <c r="AF2468" s="505"/>
      <c r="AG2468" s="505"/>
      <c r="AH2468" s="505"/>
      <c r="AI2468" s="1142"/>
      <c r="AJ2468" s="501"/>
      <c r="AK2468" s="1317">
        <f t="shared" si="1835"/>
        <v>0</v>
      </c>
      <c r="AL2468" s="1332"/>
    </row>
    <row r="2469" spans="1:39" ht="29.25" x14ac:dyDescent="0.25">
      <c r="A2469" s="224">
        <v>1</v>
      </c>
      <c r="B2469" s="706" t="s">
        <v>327</v>
      </c>
      <c r="C2469" s="1952"/>
      <c r="D2469" s="320"/>
      <c r="E2469" s="721">
        <f>E2470+E2473+E2474+E2475</f>
        <v>21235</v>
      </c>
      <c r="F2469" s="320">
        <f>F2470+F2473+F2474+F2475</f>
        <v>17695</v>
      </c>
      <c r="G2469" s="320">
        <f>G2470+G2473+G2474+G2475</f>
        <v>23198</v>
      </c>
      <c r="H2469" s="320">
        <f>G2469/F2469*100</f>
        <v>131.09918055948009</v>
      </c>
      <c r="I2469" s="320"/>
      <c r="J2469" s="320"/>
      <c r="K2469" s="320"/>
      <c r="L2469" s="320"/>
      <c r="M2469" s="320"/>
      <c r="N2469" s="320"/>
      <c r="O2469" s="320"/>
      <c r="P2469" s="320"/>
      <c r="Q2469" s="505">
        <v>13703.788</v>
      </c>
      <c r="R2469" s="505">
        <v>13703.788</v>
      </c>
      <c r="S2469" s="505">
        <v>13703.788</v>
      </c>
      <c r="T2469" s="505">
        <v>13703.788</v>
      </c>
      <c r="U2469" s="505">
        <v>13703.788</v>
      </c>
      <c r="V2469" s="505">
        <v>13703.788</v>
      </c>
      <c r="W2469" s="505">
        <v>13703.788</v>
      </c>
      <c r="X2469" s="505">
        <v>18837.632450000001</v>
      </c>
      <c r="Y2469" s="505">
        <v>18837.632450000001</v>
      </c>
      <c r="Z2469" s="505">
        <v>18837.632450000001</v>
      </c>
      <c r="AA2469" s="948">
        <f t="shared" ref="AA2469" si="1876">Q2469/12*$B$4+(R2469-Q2469)/11*9+(S2469-R2469)/10*8+(T2469-S2469)/9*7+(U2469-T2469)/8*6+(V2469-U2469)/7*5+(W2469-V2469)/6*4+(X2469-W2469)/5*3+(Y2469-X2469)/4*2+(Z2469-Y2469)/3*1</f>
        <v>14500.130003333334</v>
      </c>
      <c r="AB2469" s="505">
        <f>AH2469-AG2469</f>
        <v>20681.086629999998</v>
      </c>
      <c r="AC2469" s="968"/>
      <c r="AD2469" s="505"/>
      <c r="AE2469" s="505">
        <f>AB2469-AA2469</f>
        <v>6180.9566266666643</v>
      </c>
      <c r="AF2469" s="505">
        <v>-78.262590000000003</v>
      </c>
      <c r="AG2469" s="505">
        <v>0</v>
      </c>
      <c r="AH2469" s="505">
        <v>20681.086629999998</v>
      </c>
      <c r="AI2469" s="1142"/>
      <c r="AJ2469" s="501"/>
      <c r="AK2469" s="1317">
        <f t="shared" si="1835"/>
        <v>0</v>
      </c>
      <c r="AL2469" s="1332"/>
    </row>
    <row r="2470" spans="1:39" ht="30" x14ac:dyDescent="0.25">
      <c r="A2470" s="224">
        <v>1</v>
      </c>
      <c r="B2470" s="652" t="s">
        <v>506</v>
      </c>
      <c r="C2470" s="1952"/>
      <c r="D2470" s="320"/>
      <c r="E2470" s="721">
        <f>E2471+E2472</f>
        <v>21135</v>
      </c>
      <c r="F2470" s="320">
        <f t="shared" ref="F2470:G2470" si="1877">F2471+F2472</f>
        <v>17612</v>
      </c>
      <c r="G2470" s="320">
        <f t="shared" si="1877"/>
        <v>23198</v>
      </c>
      <c r="H2470" s="320">
        <f>G2470/F2470*100</f>
        <v>131.71701112877582</v>
      </c>
      <c r="I2470" s="320"/>
      <c r="J2470" s="320"/>
      <c r="K2470" s="320"/>
      <c r="L2470" s="320"/>
      <c r="M2470" s="320"/>
      <c r="N2470" s="320"/>
      <c r="O2470" s="320"/>
      <c r="P2470" s="320"/>
      <c r="Q2470" s="505"/>
      <c r="R2470" s="505"/>
      <c r="S2470" s="505"/>
      <c r="T2470" s="505"/>
      <c r="U2470" s="505"/>
      <c r="V2470" s="505"/>
      <c r="W2470" s="505"/>
      <c r="X2470" s="505"/>
      <c r="Y2470" s="505"/>
      <c r="Z2470" s="505"/>
      <c r="AA2470" s="948"/>
      <c r="AB2470" s="505"/>
      <c r="AC2470" s="968"/>
      <c r="AD2470" s="505"/>
      <c r="AE2470" s="505"/>
      <c r="AF2470" s="505"/>
      <c r="AG2470" s="505"/>
      <c r="AH2470" s="505"/>
      <c r="AI2470" s="1142"/>
      <c r="AJ2470" s="501"/>
      <c r="AK2470" s="1317">
        <f t="shared" si="1835"/>
        <v>0</v>
      </c>
      <c r="AL2470" s="1332"/>
    </row>
    <row r="2471" spans="1:39" x14ac:dyDescent="0.25">
      <c r="A2471" s="224">
        <v>1</v>
      </c>
      <c r="B2471" s="461" t="s">
        <v>507</v>
      </c>
      <c r="C2471" s="1952"/>
      <c r="D2471" s="320"/>
      <c r="E2471" s="729">
        <v>1150</v>
      </c>
      <c r="F2471" s="320">
        <f t="shared" ref="F2471:F2472" si="1878">ROUND(E2471/12*$B$4,0)</f>
        <v>958</v>
      </c>
      <c r="G2471" s="320">
        <v>1011</v>
      </c>
      <c r="H2471" s="320">
        <f>G2471/F2471*100</f>
        <v>105.53235908141963</v>
      </c>
      <c r="I2471" s="320"/>
      <c r="J2471" s="320"/>
      <c r="K2471" s="320"/>
      <c r="L2471" s="320"/>
      <c r="M2471" s="320"/>
      <c r="N2471" s="320"/>
      <c r="O2471" s="320"/>
      <c r="P2471" s="320"/>
      <c r="Q2471" s="505"/>
      <c r="R2471" s="505"/>
      <c r="S2471" s="505"/>
      <c r="T2471" s="505"/>
      <c r="U2471" s="505"/>
      <c r="V2471" s="505"/>
      <c r="W2471" s="505"/>
      <c r="X2471" s="505"/>
      <c r="Y2471" s="505"/>
      <c r="Z2471" s="505"/>
      <c r="AA2471" s="948"/>
      <c r="AB2471" s="505"/>
      <c r="AC2471" s="968"/>
      <c r="AD2471" s="505"/>
      <c r="AE2471" s="505"/>
      <c r="AF2471" s="505"/>
      <c r="AG2471" s="505"/>
      <c r="AH2471" s="505"/>
      <c r="AI2471" s="1142"/>
      <c r="AJ2471" s="501"/>
      <c r="AK2471" s="1317">
        <f t="shared" si="1835"/>
        <v>0</v>
      </c>
      <c r="AL2471" s="1332"/>
    </row>
    <row r="2472" spans="1:39" ht="60" x14ac:dyDescent="0.25">
      <c r="A2472" s="224">
        <v>1</v>
      </c>
      <c r="B2472" s="461" t="s">
        <v>509</v>
      </c>
      <c r="C2472" s="1952"/>
      <c r="D2472" s="320"/>
      <c r="E2472" s="729">
        <v>19985</v>
      </c>
      <c r="F2472" s="320">
        <f t="shared" si="1878"/>
        <v>16654</v>
      </c>
      <c r="G2472" s="320">
        <v>22187</v>
      </c>
      <c r="H2472" s="320">
        <f>G2472/F2472*100</f>
        <v>133.22324966974901</v>
      </c>
      <c r="I2472" s="320"/>
      <c r="J2472" s="320"/>
      <c r="K2472" s="320"/>
      <c r="L2472" s="320"/>
      <c r="M2472" s="320"/>
      <c r="N2472" s="320"/>
      <c r="O2472" s="320"/>
      <c r="P2472" s="320"/>
      <c r="Q2472" s="505"/>
      <c r="R2472" s="505"/>
      <c r="S2472" s="505"/>
      <c r="T2472" s="505"/>
      <c r="U2472" s="505"/>
      <c r="V2472" s="505"/>
      <c r="W2472" s="505"/>
      <c r="X2472" s="505"/>
      <c r="Y2472" s="505"/>
      <c r="Z2472" s="505"/>
      <c r="AA2472" s="948"/>
      <c r="AB2472" s="505"/>
      <c r="AC2472" s="968"/>
      <c r="AD2472" s="505"/>
      <c r="AE2472" s="505"/>
      <c r="AF2472" s="505"/>
      <c r="AG2472" s="505"/>
      <c r="AH2472" s="505"/>
      <c r="AI2472" s="1142"/>
      <c r="AJ2472" s="501"/>
      <c r="AK2472" s="1317">
        <f t="shared" si="1835"/>
        <v>0</v>
      </c>
      <c r="AL2472" s="1332"/>
    </row>
    <row r="2473" spans="1:39" ht="75" x14ac:dyDescent="0.25">
      <c r="A2473" s="224">
        <v>1</v>
      </c>
      <c r="B2473" s="461" t="s">
        <v>510</v>
      </c>
      <c r="C2473" s="1952"/>
      <c r="D2473" s="320"/>
      <c r="E2473" s="721"/>
      <c r="F2473" s="320"/>
      <c r="G2473" s="320"/>
      <c r="H2473" s="320"/>
      <c r="I2473" s="320"/>
      <c r="J2473" s="320"/>
      <c r="K2473" s="320"/>
      <c r="L2473" s="320"/>
      <c r="M2473" s="320"/>
      <c r="N2473" s="320"/>
      <c r="O2473" s="320"/>
      <c r="P2473" s="320"/>
      <c r="Q2473" s="505"/>
      <c r="R2473" s="505"/>
      <c r="S2473" s="505"/>
      <c r="T2473" s="505"/>
      <c r="U2473" s="505"/>
      <c r="V2473" s="505"/>
      <c r="W2473" s="505"/>
      <c r="X2473" s="505"/>
      <c r="Y2473" s="505"/>
      <c r="Z2473" s="505"/>
      <c r="AA2473" s="948"/>
      <c r="AB2473" s="505"/>
      <c r="AC2473" s="968"/>
      <c r="AD2473" s="505"/>
      <c r="AE2473" s="505"/>
      <c r="AF2473" s="505"/>
      <c r="AG2473" s="505"/>
      <c r="AH2473" s="505"/>
      <c r="AI2473" s="1142"/>
      <c r="AJ2473" s="501"/>
      <c r="AK2473" s="1317">
        <f t="shared" si="1835"/>
        <v>0</v>
      </c>
      <c r="AL2473" s="1332"/>
    </row>
    <row r="2474" spans="1:39" ht="45" x14ac:dyDescent="0.25">
      <c r="A2474" s="224">
        <v>1</v>
      </c>
      <c r="B2474" s="460" t="s">
        <v>511</v>
      </c>
      <c r="C2474" s="1952"/>
      <c r="D2474" s="320"/>
      <c r="E2474" s="722"/>
      <c r="F2474" s="320"/>
      <c r="G2474" s="320"/>
      <c r="H2474" s="320"/>
      <c r="I2474" s="320"/>
      <c r="J2474" s="320"/>
      <c r="K2474" s="320"/>
      <c r="L2474" s="320"/>
      <c r="M2474" s="320"/>
      <c r="N2474" s="320"/>
      <c r="O2474" s="320"/>
      <c r="P2474" s="320"/>
      <c r="Q2474" s="505"/>
      <c r="R2474" s="505"/>
      <c r="S2474" s="505"/>
      <c r="T2474" s="505"/>
      <c r="U2474" s="505"/>
      <c r="V2474" s="505"/>
      <c r="W2474" s="505"/>
      <c r="X2474" s="505"/>
      <c r="Y2474" s="505"/>
      <c r="Z2474" s="505"/>
      <c r="AA2474" s="948"/>
      <c r="AB2474" s="505"/>
      <c r="AC2474" s="968"/>
      <c r="AD2474" s="505"/>
      <c r="AE2474" s="505"/>
      <c r="AF2474" s="505"/>
      <c r="AG2474" s="505"/>
      <c r="AH2474" s="505"/>
      <c r="AI2474" s="1142"/>
      <c r="AJ2474" s="501"/>
      <c r="AK2474" s="1317">
        <f t="shared" si="1835"/>
        <v>0</v>
      </c>
      <c r="AL2474" s="1332"/>
    </row>
    <row r="2475" spans="1:39" ht="105" x14ac:dyDescent="0.25">
      <c r="B2475" s="460" t="s">
        <v>512</v>
      </c>
      <c r="C2475" s="1952"/>
      <c r="D2475" s="320"/>
      <c r="E2475" s="722">
        <v>100</v>
      </c>
      <c r="F2475" s="320">
        <f t="shared" ref="F2475" si="1879">ROUND(E2475/12*$B$4,0)</f>
        <v>83</v>
      </c>
      <c r="G2475" s="320"/>
      <c r="H2475" s="320">
        <f>G2475/F2475*100</f>
        <v>0</v>
      </c>
      <c r="I2475" s="320"/>
      <c r="J2475" s="320"/>
      <c r="K2475" s="320"/>
      <c r="L2475" s="320"/>
      <c r="M2475" s="320"/>
      <c r="N2475" s="320"/>
      <c r="O2475" s="320"/>
      <c r="P2475" s="320"/>
      <c r="Q2475" s="505"/>
      <c r="R2475" s="505"/>
      <c r="S2475" s="505"/>
      <c r="T2475" s="505"/>
      <c r="U2475" s="505"/>
      <c r="V2475" s="505"/>
      <c r="W2475" s="505"/>
      <c r="X2475" s="505"/>
      <c r="Y2475" s="505"/>
      <c r="Z2475" s="505"/>
      <c r="AA2475" s="948"/>
      <c r="AB2475" s="505"/>
      <c r="AC2475" s="968"/>
      <c r="AD2475" s="505"/>
      <c r="AE2475" s="505"/>
      <c r="AF2475" s="505"/>
      <c r="AG2475" s="505"/>
      <c r="AH2475" s="505"/>
      <c r="AI2475" s="1142"/>
      <c r="AJ2475" s="501"/>
      <c r="AK2475" s="1317">
        <f t="shared" si="1835"/>
        <v>0</v>
      </c>
      <c r="AL2475" s="1332"/>
    </row>
    <row r="2476" spans="1:39" ht="29.25" x14ac:dyDescent="0.25">
      <c r="A2476" s="224">
        <v>1</v>
      </c>
      <c r="B2476" s="706" t="s">
        <v>328</v>
      </c>
      <c r="C2476" s="1952"/>
      <c r="D2476" s="320"/>
      <c r="E2476" s="721">
        <f>E2477+E2478+E2480</f>
        <v>10</v>
      </c>
      <c r="F2476" s="320">
        <f t="shared" ref="F2476:G2476" si="1880">F2477+F2478+F2480</f>
        <v>5</v>
      </c>
      <c r="G2476" s="320">
        <f t="shared" si="1880"/>
        <v>0</v>
      </c>
      <c r="H2476" s="320">
        <f>G2476/F2476*100</f>
        <v>0</v>
      </c>
      <c r="I2476" s="320"/>
      <c r="J2476" s="320"/>
      <c r="K2476" s="320"/>
      <c r="L2476" s="320"/>
      <c r="M2476" s="320"/>
      <c r="N2476" s="320"/>
      <c r="O2476" s="320"/>
      <c r="P2476" s="320"/>
      <c r="Q2476" s="505"/>
      <c r="R2476" s="505"/>
      <c r="S2476" s="505"/>
      <c r="T2476" s="505"/>
      <c r="U2476" s="505"/>
      <c r="V2476" s="505"/>
      <c r="W2476" s="505"/>
      <c r="X2476" s="505"/>
      <c r="Y2476" s="505"/>
      <c r="Z2476" s="505"/>
      <c r="AA2476" s="948"/>
      <c r="AB2476" s="505"/>
      <c r="AC2476" s="968"/>
      <c r="AD2476" s="505"/>
      <c r="AE2476" s="505"/>
      <c r="AF2476" s="505"/>
      <c r="AG2476" s="505"/>
      <c r="AH2476" s="505"/>
      <c r="AI2476" s="1142"/>
      <c r="AJ2476" s="501"/>
      <c r="AK2476" s="1317">
        <f t="shared" si="1835"/>
        <v>0</v>
      </c>
      <c r="AL2476" s="1332"/>
    </row>
    <row r="2477" spans="1:39" x14ac:dyDescent="0.25">
      <c r="A2477" s="224">
        <v>1</v>
      </c>
      <c r="B2477" s="706" t="s">
        <v>343</v>
      </c>
      <c r="C2477" s="1952"/>
      <c r="D2477" s="320"/>
      <c r="E2477" s="721"/>
      <c r="F2477" s="320"/>
      <c r="G2477" s="320"/>
      <c r="H2477" s="320"/>
      <c r="I2477" s="320"/>
      <c r="J2477" s="320"/>
      <c r="K2477" s="320"/>
      <c r="L2477" s="320"/>
      <c r="M2477" s="320"/>
      <c r="N2477" s="320"/>
      <c r="O2477" s="320"/>
      <c r="P2477" s="320"/>
      <c r="Q2477" s="505"/>
      <c r="R2477" s="505"/>
      <c r="S2477" s="505"/>
      <c r="T2477" s="505"/>
      <c r="U2477" s="505"/>
      <c r="V2477" s="505"/>
      <c r="W2477" s="505"/>
      <c r="X2477" s="505"/>
      <c r="Y2477" s="505"/>
      <c r="Z2477" s="505"/>
      <c r="AA2477" s="948"/>
      <c r="AB2477" s="505"/>
      <c r="AC2477" s="968"/>
      <c r="AD2477" s="505"/>
      <c r="AE2477" s="505"/>
      <c r="AF2477" s="505"/>
      <c r="AG2477" s="505"/>
      <c r="AH2477" s="505"/>
      <c r="AI2477" s="1142"/>
      <c r="AJ2477" s="501"/>
      <c r="AK2477" s="1317">
        <f t="shared" si="1835"/>
        <v>0</v>
      </c>
      <c r="AL2477" s="1332"/>
    </row>
    <row r="2478" spans="1:39" x14ac:dyDescent="0.25">
      <c r="A2478" s="224">
        <v>1</v>
      </c>
      <c r="B2478" s="4" t="s">
        <v>344</v>
      </c>
      <c r="C2478" s="1952"/>
      <c r="D2478" s="320"/>
      <c r="E2478" s="721"/>
      <c r="F2478" s="320"/>
      <c r="G2478" s="320"/>
      <c r="H2478" s="320"/>
      <c r="I2478" s="320"/>
      <c r="J2478" s="320"/>
      <c r="K2478" s="320"/>
      <c r="L2478" s="320"/>
      <c r="M2478" s="320"/>
      <c r="N2478" s="320"/>
      <c r="O2478" s="320"/>
      <c r="P2478" s="320"/>
      <c r="Q2478" s="505"/>
      <c r="R2478" s="505"/>
      <c r="S2478" s="505"/>
      <c r="T2478" s="505"/>
      <c r="U2478" s="505"/>
      <c r="V2478" s="505"/>
      <c r="W2478" s="505"/>
      <c r="X2478" s="505"/>
      <c r="Y2478" s="505"/>
      <c r="Z2478" s="505"/>
      <c r="AA2478" s="948"/>
      <c r="AB2478" s="505"/>
      <c r="AC2478" s="968"/>
      <c r="AD2478" s="505"/>
      <c r="AE2478" s="505"/>
      <c r="AF2478" s="505"/>
      <c r="AG2478" s="505"/>
      <c r="AH2478" s="505"/>
      <c r="AI2478" s="1142"/>
      <c r="AJ2478" s="501"/>
      <c r="AK2478" s="1317">
        <f t="shared" si="1835"/>
        <v>0</v>
      </c>
      <c r="AL2478" s="1332"/>
    </row>
    <row r="2479" spans="1:39" x14ac:dyDescent="0.25">
      <c r="A2479" s="224">
        <v>1</v>
      </c>
      <c r="B2479" s="720" t="s">
        <v>345</v>
      </c>
      <c r="C2479" s="1952"/>
      <c r="D2479" s="320"/>
      <c r="E2479" s="721"/>
      <c r="F2479" s="320"/>
      <c r="G2479" s="320"/>
      <c r="H2479" s="320"/>
      <c r="I2479" s="320"/>
      <c r="J2479" s="320"/>
      <c r="K2479" s="320"/>
      <c r="L2479" s="320"/>
      <c r="M2479" s="320"/>
      <c r="N2479" s="320"/>
      <c r="O2479" s="320"/>
      <c r="P2479" s="320"/>
      <c r="Q2479" s="505"/>
      <c r="R2479" s="505"/>
      <c r="S2479" s="505"/>
      <c r="T2479" s="505"/>
      <c r="U2479" s="505"/>
      <c r="V2479" s="505"/>
      <c r="W2479" s="505"/>
      <c r="X2479" s="505"/>
      <c r="Y2479" s="505"/>
      <c r="Z2479" s="505"/>
      <c r="AA2479" s="948"/>
      <c r="AB2479" s="505"/>
      <c r="AC2479" s="968"/>
      <c r="AD2479" s="505"/>
      <c r="AE2479" s="505"/>
      <c r="AF2479" s="505"/>
      <c r="AG2479" s="505"/>
      <c r="AH2479" s="505"/>
      <c r="AI2479" s="1142"/>
      <c r="AJ2479" s="501"/>
      <c r="AK2479" s="1317">
        <f t="shared" si="1835"/>
        <v>0</v>
      </c>
      <c r="AL2479" s="1332"/>
    </row>
    <row r="2480" spans="1:39" s="2527" customFormat="1" ht="29.25" x14ac:dyDescent="0.25">
      <c r="B2480" s="3393" t="s">
        <v>637</v>
      </c>
      <c r="C2480" s="1952"/>
      <c r="D2480" s="320"/>
      <c r="E2480" s="721">
        <f>E2481+E2482</f>
        <v>10</v>
      </c>
      <c r="F2480" s="320">
        <f t="shared" ref="F2480:G2480" si="1881">F2481+F2482</f>
        <v>5</v>
      </c>
      <c r="G2480" s="320">
        <f t="shared" si="1881"/>
        <v>0</v>
      </c>
      <c r="H2480" s="320">
        <f t="shared" ref="H2480:H2482" si="1882">G2480/F2480*100</f>
        <v>0</v>
      </c>
      <c r="I2480" s="320"/>
      <c r="J2480" s="320"/>
      <c r="K2480" s="320"/>
      <c r="L2480" s="320"/>
      <c r="M2480" s="320"/>
      <c r="N2480" s="320"/>
      <c r="O2480" s="320"/>
      <c r="P2480" s="320"/>
      <c r="Q2480" s="505"/>
      <c r="R2480" s="505"/>
      <c r="S2480" s="505"/>
      <c r="T2480" s="505"/>
      <c r="U2480" s="505"/>
      <c r="V2480" s="505"/>
      <c r="W2480" s="505"/>
      <c r="X2480" s="505"/>
      <c r="Y2480" s="505">
        <v>503.52145999999999</v>
      </c>
      <c r="Z2480" s="505">
        <v>503.52145999999999</v>
      </c>
      <c r="AA2480" s="948">
        <f t="shared" ref="AA2480" si="1883">Q2480/12*$B$4+(R2480-Q2480)/11*9+(S2480-R2480)/10*8+(T2480-S2480)/9*7+(U2480-T2480)/8*6+(V2480-U2480)/7*5+(W2480-V2480)/6*4+(X2480-W2480)/5*3+(Y2480-X2480)/4*2+(Z2480-Y2480)/3*1</f>
        <v>251.76073</v>
      </c>
      <c r="AB2480" s="505">
        <f>AH2480-AG2480</f>
        <v>0</v>
      </c>
      <c r="AC2480" s="968"/>
      <c r="AD2480" s="505"/>
      <c r="AE2480" s="505">
        <f>AB2480-AA2480</f>
        <v>-251.76073</v>
      </c>
      <c r="AF2480" s="505"/>
      <c r="AG2480" s="505">
        <v>0</v>
      </c>
      <c r="AH2480" s="505"/>
      <c r="AI2480" s="1142"/>
      <c r="AJ2480" s="501"/>
      <c r="AK2480" s="1317">
        <f t="shared" si="1835"/>
        <v>0</v>
      </c>
      <c r="AL2480" s="1332"/>
    </row>
    <row r="2481" spans="1:39" s="2527" customFormat="1" ht="75" x14ac:dyDescent="0.25">
      <c r="B2481" s="720" t="s">
        <v>494</v>
      </c>
      <c r="C2481" s="1952"/>
      <c r="D2481" s="320"/>
      <c r="E2481" s="721">
        <v>7</v>
      </c>
      <c r="F2481" s="3637">
        <f>E2481/4*2</f>
        <v>3.5</v>
      </c>
      <c r="G2481" s="320"/>
      <c r="H2481" s="320">
        <f t="shared" si="1882"/>
        <v>0</v>
      </c>
      <c r="I2481" s="320"/>
      <c r="J2481" s="320"/>
      <c r="K2481" s="320"/>
      <c r="L2481" s="320"/>
      <c r="M2481" s="320"/>
      <c r="N2481" s="320"/>
      <c r="O2481" s="320"/>
      <c r="P2481" s="320"/>
      <c r="Q2481" s="505"/>
      <c r="R2481" s="505"/>
      <c r="S2481" s="505"/>
      <c r="T2481" s="505"/>
      <c r="U2481" s="505"/>
      <c r="V2481" s="505"/>
      <c r="W2481" s="505"/>
      <c r="X2481" s="505"/>
      <c r="Y2481" s="505"/>
      <c r="Z2481" s="505"/>
      <c r="AA2481" s="948"/>
      <c r="AB2481" s="505"/>
      <c r="AC2481" s="968"/>
      <c r="AD2481" s="505"/>
      <c r="AE2481" s="505"/>
      <c r="AF2481" s="505"/>
      <c r="AG2481" s="505"/>
      <c r="AH2481" s="505"/>
      <c r="AI2481" s="1142"/>
      <c r="AJ2481" s="501"/>
      <c r="AK2481" s="1317">
        <f t="shared" ref="AK2481:AK2544" si="1884">AB2481-AA2481-AE2481</f>
        <v>0</v>
      </c>
      <c r="AL2481" s="1332"/>
    </row>
    <row r="2482" spans="1:39" s="2527" customFormat="1" ht="90" x14ac:dyDescent="0.25">
      <c r="B2482" s="720" t="s">
        <v>490</v>
      </c>
      <c r="C2482" s="1952"/>
      <c r="D2482" s="320"/>
      <c r="E2482" s="721">
        <v>3</v>
      </c>
      <c r="F2482" s="3637">
        <f>E2482/4*2</f>
        <v>1.5</v>
      </c>
      <c r="G2482" s="320"/>
      <c r="H2482" s="320">
        <f t="shared" si="1882"/>
        <v>0</v>
      </c>
      <c r="I2482" s="320"/>
      <c r="J2482" s="320"/>
      <c r="K2482" s="320"/>
      <c r="L2482" s="320"/>
      <c r="M2482" s="320"/>
      <c r="N2482" s="320"/>
      <c r="O2482" s="320"/>
      <c r="P2482" s="320"/>
      <c r="Q2482" s="505"/>
      <c r="R2482" s="505"/>
      <c r="S2482" s="505"/>
      <c r="T2482" s="505"/>
      <c r="U2482" s="505"/>
      <c r="V2482" s="505"/>
      <c r="W2482" s="505"/>
      <c r="X2482" s="505"/>
      <c r="Y2482" s="505"/>
      <c r="Z2482" s="505"/>
      <c r="AA2482" s="948"/>
      <c r="AB2482" s="505"/>
      <c r="AC2482" s="968"/>
      <c r="AD2482" s="505"/>
      <c r="AE2482" s="505"/>
      <c r="AF2482" s="505"/>
      <c r="AG2482" s="505"/>
      <c r="AH2482" s="505"/>
      <c r="AI2482" s="1142"/>
      <c r="AJ2482" s="501"/>
      <c r="AK2482" s="1317">
        <f t="shared" si="1884"/>
        <v>0</v>
      </c>
      <c r="AL2482" s="1332"/>
    </row>
    <row r="2483" spans="1:39" ht="43.5" x14ac:dyDescent="0.25">
      <c r="A2483" s="224">
        <v>1</v>
      </c>
      <c r="B2483" s="706" t="s">
        <v>321</v>
      </c>
      <c r="C2483" s="1952"/>
      <c r="D2483" s="320"/>
      <c r="E2483" s="721"/>
      <c r="F2483" s="320"/>
      <c r="G2483" s="320"/>
      <c r="H2483" s="320"/>
      <c r="I2483" s="320"/>
      <c r="J2483" s="320"/>
      <c r="K2483" s="320"/>
      <c r="L2483" s="320"/>
      <c r="M2483" s="320"/>
      <c r="N2483" s="320"/>
      <c r="O2483" s="320"/>
      <c r="P2483" s="320"/>
      <c r="Q2483" s="505"/>
      <c r="R2483" s="505"/>
      <c r="S2483" s="505"/>
      <c r="T2483" s="505"/>
      <c r="U2483" s="505"/>
      <c r="V2483" s="505"/>
      <c r="W2483" s="505"/>
      <c r="X2483" s="505"/>
      <c r="Y2483" s="505"/>
      <c r="Z2483" s="505"/>
      <c r="AA2483" s="948"/>
      <c r="AB2483" s="505"/>
      <c r="AC2483" s="968"/>
      <c r="AD2483" s="505"/>
      <c r="AE2483" s="505"/>
      <c r="AF2483" s="505"/>
      <c r="AG2483" s="505"/>
      <c r="AH2483" s="505"/>
      <c r="AI2483" s="1142"/>
      <c r="AJ2483" s="501"/>
      <c r="AK2483" s="1317">
        <f t="shared" si="1884"/>
        <v>0</v>
      </c>
      <c r="AL2483" s="1332"/>
    </row>
    <row r="2484" spans="1:39" x14ac:dyDescent="0.25">
      <c r="A2484" s="224">
        <v>1</v>
      </c>
      <c r="B2484" s="691" t="s">
        <v>227</v>
      </c>
      <c r="C2484" s="1952"/>
      <c r="D2484" s="320"/>
      <c r="E2484" s="721">
        <f>SUM(E2485:E2489)</f>
        <v>22550</v>
      </c>
      <c r="F2484" s="721">
        <f t="shared" ref="F2484:G2484" si="1885">SUM(F2485:F2489)</f>
        <v>18793</v>
      </c>
      <c r="G2484" s="721">
        <f t="shared" si="1885"/>
        <v>18344</v>
      </c>
      <c r="H2484" s="320">
        <f t="shared" ref="H2484:H2490" si="1886">G2484/F2484*100</f>
        <v>97.61081253658277</v>
      </c>
      <c r="I2484" s="320"/>
      <c r="J2484" s="320"/>
      <c r="K2484" s="320"/>
      <c r="L2484" s="320"/>
      <c r="M2484" s="320"/>
      <c r="N2484" s="320"/>
      <c r="O2484" s="320"/>
      <c r="P2484" s="320"/>
      <c r="Q2484" s="505">
        <v>8320.1903000000002</v>
      </c>
      <c r="R2484" s="505">
        <v>8320.1903000000002</v>
      </c>
      <c r="S2484" s="505">
        <v>8320.1903000000002</v>
      </c>
      <c r="T2484" s="505">
        <v>8320.1903000000002</v>
      </c>
      <c r="U2484" s="505">
        <v>8320.1903000000002</v>
      </c>
      <c r="V2484" s="505">
        <v>8320.1903000000002</v>
      </c>
      <c r="W2484" s="505">
        <v>8320.1903000000002</v>
      </c>
      <c r="X2484" s="505">
        <v>7146.0564999999997</v>
      </c>
      <c r="Y2484" s="505">
        <v>7146.0564999999997</v>
      </c>
      <c r="Z2484" s="505">
        <v>7146.0564999999997</v>
      </c>
      <c r="AA2484" s="1085">
        <f t="shared" ref="AA2484" si="1887">Q2484/12*$B$4+(R2484-Q2484)/11*9+(S2484-R2484)/10*8+(T2484-S2484)/9*7+(U2484-T2484)/8*6+(V2484-U2484)/7*5+(W2484-V2484)/6*4+(X2484-W2484)/5*3+(Y2484-X2484)/4*2+(Z2484-Y2484)/3*1</f>
        <v>6229.0116366666662</v>
      </c>
      <c r="AB2484" s="505">
        <f>AH2484-AG2484-AD2484</f>
        <v>5913.4872800000012</v>
      </c>
      <c r="AC2484" s="968"/>
      <c r="AD2484" s="505"/>
      <c r="AE2484" s="505">
        <f>AB2484-AA2484</f>
        <v>-315.52435666666497</v>
      </c>
      <c r="AF2484" s="505"/>
      <c r="AG2484" s="505">
        <v>0</v>
      </c>
      <c r="AH2484" s="505">
        <v>5913.4872800000012</v>
      </c>
      <c r="AI2484" s="1153"/>
      <c r="AJ2484" s="501"/>
      <c r="AK2484" s="1317">
        <f t="shared" si="1884"/>
        <v>0</v>
      </c>
      <c r="AL2484" s="1332"/>
    </row>
    <row r="2485" spans="1:39" s="2527" customFormat="1" x14ac:dyDescent="0.25">
      <c r="B2485" s="723" t="s">
        <v>189</v>
      </c>
      <c r="C2485" s="1366"/>
      <c r="D2485" s="320"/>
      <c r="E2485" s="722">
        <v>20000</v>
      </c>
      <c r="F2485" s="320">
        <f>ROUND(E2485/12*$B$4,0)</f>
        <v>16667</v>
      </c>
      <c r="G2485" s="320">
        <v>15965</v>
      </c>
      <c r="H2485" s="2519">
        <f>G2485/F2485*100</f>
        <v>95.788084238315236</v>
      </c>
      <c r="I2485" s="320"/>
      <c r="J2485" s="320"/>
      <c r="K2485" s="320"/>
      <c r="L2485" s="320"/>
      <c r="M2485" s="320"/>
      <c r="N2485" s="320"/>
      <c r="O2485" s="320"/>
      <c r="P2485" s="320"/>
      <c r="Q2485" s="505"/>
      <c r="R2485" s="505"/>
      <c r="S2485" s="505"/>
      <c r="T2485" s="505"/>
      <c r="U2485" s="505"/>
      <c r="V2485" s="505"/>
      <c r="W2485" s="505"/>
      <c r="X2485" s="505"/>
      <c r="Y2485" s="505"/>
      <c r="Z2485" s="505"/>
      <c r="AA2485" s="1085"/>
      <c r="AB2485" s="505"/>
      <c r="AC2485" s="968"/>
      <c r="AD2485" s="505"/>
      <c r="AE2485" s="505"/>
      <c r="AF2485" s="505"/>
      <c r="AG2485" s="505"/>
      <c r="AH2485" s="505"/>
      <c r="AI2485" s="1153"/>
      <c r="AJ2485" s="501"/>
      <c r="AK2485" s="1317">
        <f t="shared" si="1884"/>
        <v>0</v>
      </c>
      <c r="AL2485" s="1332"/>
    </row>
    <row r="2486" spans="1:39" s="234" customFormat="1" ht="30" x14ac:dyDescent="0.25">
      <c r="A2486" s="224">
        <v>1</v>
      </c>
      <c r="B2486" s="271" t="s">
        <v>276</v>
      </c>
      <c r="C2486" s="1367"/>
      <c r="D2486" s="320"/>
      <c r="E2486" s="722">
        <v>2250</v>
      </c>
      <c r="F2486" s="320">
        <f>ROUND(E2486/12*$B$4,0)</f>
        <v>1875</v>
      </c>
      <c r="G2486" s="320">
        <v>2136</v>
      </c>
      <c r="H2486" s="320">
        <f>G2486/F2486*100</f>
        <v>113.92</v>
      </c>
      <c r="I2486" s="320"/>
      <c r="J2486" s="320"/>
      <c r="K2486" s="320"/>
      <c r="L2486" s="320"/>
      <c r="M2486" s="320"/>
      <c r="N2486" s="320"/>
      <c r="O2486" s="320"/>
      <c r="P2486" s="320"/>
      <c r="Q2486" s="505"/>
      <c r="R2486" s="505"/>
      <c r="S2486" s="505"/>
      <c r="T2486" s="505"/>
      <c r="U2486" s="505"/>
      <c r="V2486" s="505"/>
      <c r="W2486" s="505"/>
      <c r="X2486" s="505"/>
      <c r="Y2486" s="505"/>
      <c r="Z2486" s="505"/>
      <c r="AA2486" s="948"/>
      <c r="AB2486" s="545"/>
      <c r="AC2486" s="1371"/>
      <c r="AD2486" s="545"/>
      <c r="AE2486" s="545"/>
      <c r="AF2486" s="545"/>
      <c r="AG2486" s="545"/>
      <c r="AH2486" s="545"/>
      <c r="AI2486" s="1142"/>
      <c r="AJ2486" s="1134"/>
      <c r="AK2486" s="1317">
        <f t="shared" si="1884"/>
        <v>0</v>
      </c>
      <c r="AL2486" s="1332"/>
    </row>
    <row r="2487" spans="1:39" s="234" customFormat="1" x14ac:dyDescent="0.25">
      <c r="A2487" s="224">
        <v>1</v>
      </c>
      <c r="B2487" s="723" t="s">
        <v>30</v>
      </c>
      <c r="C2487" s="2132"/>
      <c r="D2487" s="320"/>
      <c r="E2487" s="722">
        <v>50</v>
      </c>
      <c r="F2487" s="320">
        <f t="shared" ref="F2487:F2489" si="1888">ROUND(E2487/12*$B$4,0)</f>
        <v>42</v>
      </c>
      <c r="G2487" s="320">
        <v>34</v>
      </c>
      <c r="H2487" s="320">
        <f t="shared" si="1886"/>
        <v>80.952380952380949</v>
      </c>
      <c r="I2487" s="320"/>
      <c r="J2487" s="320"/>
      <c r="K2487" s="320"/>
      <c r="L2487" s="320"/>
      <c r="M2487" s="320"/>
      <c r="N2487" s="320"/>
      <c r="O2487" s="320"/>
      <c r="P2487" s="320"/>
      <c r="Q2487" s="507"/>
      <c r="R2487" s="507"/>
      <c r="S2487" s="507"/>
      <c r="T2487" s="507"/>
      <c r="U2487" s="507"/>
      <c r="V2487" s="507"/>
      <c r="W2487" s="507"/>
      <c r="X2487" s="507"/>
      <c r="Y2487" s="507"/>
      <c r="Z2487" s="507"/>
      <c r="AA2487" s="1087"/>
      <c r="AB2487" s="2149"/>
      <c r="AC2487" s="1371"/>
      <c r="AD2487" s="545"/>
      <c r="AE2487" s="545"/>
      <c r="AF2487" s="545"/>
      <c r="AG2487" s="545"/>
      <c r="AH2487" s="545"/>
      <c r="AI2487" s="1142"/>
      <c r="AJ2487" s="1134"/>
      <c r="AK2487" s="1317">
        <f t="shared" si="1884"/>
        <v>0</v>
      </c>
      <c r="AL2487" s="1332"/>
    </row>
    <row r="2488" spans="1:39" s="234" customFormat="1" x14ac:dyDescent="0.25">
      <c r="A2488" s="224">
        <v>1</v>
      </c>
      <c r="B2488" s="270" t="s">
        <v>89</v>
      </c>
      <c r="C2488" s="1367"/>
      <c r="D2488" s="320"/>
      <c r="E2488" s="722">
        <v>200</v>
      </c>
      <c r="F2488" s="320">
        <f t="shared" si="1888"/>
        <v>167</v>
      </c>
      <c r="G2488" s="320">
        <v>189</v>
      </c>
      <c r="H2488" s="222">
        <f t="shared" si="1886"/>
        <v>113.17365269461077</v>
      </c>
      <c r="I2488" s="320"/>
      <c r="J2488" s="222"/>
      <c r="K2488" s="1266"/>
      <c r="L2488" s="222"/>
      <c r="M2488" s="320"/>
      <c r="N2488" s="222"/>
      <c r="O2488" s="222"/>
      <c r="P2488" s="320"/>
      <c r="Q2488" s="506"/>
      <c r="R2488" s="506"/>
      <c r="S2488" s="506"/>
      <c r="T2488" s="506"/>
      <c r="U2488" s="506"/>
      <c r="V2488" s="506"/>
      <c r="W2488" s="506"/>
      <c r="X2488" s="506"/>
      <c r="Y2488" s="506"/>
      <c r="Z2488" s="506"/>
      <c r="AA2488" s="948"/>
      <c r="AB2488" s="517"/>
      <c r="AC2488" s="969"/>
      <c r="AD2488" s="531"/>
      <c r="AE2488" s="545"/>
      <c r="AF2488" s="531"/>
      <c r="AG2488" s="531"/>
      <c r="AH2488" s="531"/>
      <c r="AI2488" s="1142"/>
      <c r="AJ2488" s="532"/>
      <c r="AK2488" s="1317">
        <f t="shared" si="1884"/>
        <v>0</v>
      </c>
      <c r="AL2488" s="1332"/>
    </row>
    <row r="2489" spans="1:39" s="234" customFormat="1" x14ac:dyDescent="0.25">
      <c r="A2489" s="224">
        <v>1</v>
      </c>
      <c r="B2489" s="1368" t="s">
        <v>72</v>
      </c>
      <c r="C2489" s="1367"/>
      <c r="D2489" s="2519"/>
      <c r="E2489" s="722">
        <v>50</v>
      </c>
      <c r="F2489" s="320">
        <f t="shared" si="1888"/>
        <v>42</v>
      </c>
      <c r="G2489" s="320">
        <v>20</v>
      </c>
      <c r="H2489" s="1266">
        <f t="shared" si="1886"/>
        <v>47.619047619047613</v>
      </c>
      <c r="I2489" s="320"/>
      <c r="J2489" s="320"/>
      <c r="K2489" s="1266"/>
      <c r="L2489" s="320"/>
      <c r="M2489" s="222"/>
      <c r="N2489" s="320"/>
      <c r="O2489" s="320"/>
      <c r="P2489" s="320"/>
      <c r="Q2489" s="506"/>
      <c r="R2489" s="506"/>
      <c r="S2489" s="506"/>
      <c r="T2489" s="506"/>
      <c r="U2489" s="506"/>
      <c r="V2489" s="506"/>
      <c r="W2489" s="506"/>
      <c r="X2489" s="506"/>
      <c r="Y2489" s="506"/>
      <c r="Z2489" s="506"/>
      <c r="AA2489" s="948"/>
      <c r="AB2489" s="517"/>
      <c r="AC2489" s="2150"/>
      <c r="AD2489" s="545"/>
      <c r="AE2489" s="545"/>
      <c r="AF2489" s="545"/>
      <c r="AG2489" s="531"/>
      <c r="AH2489" s="531"/>
      <c r="AI2489" s="1168"/>
      <c r="AJ2489" s="532"/>
      <c r="AK2489" s="1317">
        <f t="shared" si="1884"/>
        <v>0</v>
      </c>
      <c r="AL2489" s="1332"/>
    </row>
    <row r="2490" spans="1:39" s="234" customFormat="1" ht="29.25" x14ac:dyDescent="0.25">
      <c r="A2490" s="2527"/>
      <c r="B2490" s="654" t="s">
        <v>272</v>
      </c>
      <c r="C2490" s="2132"/>
      <c r="D2490" s="2519"/>
      <c r="E2490" s="721">
        <f>E2469</f>
        <v>21235</v>
      </c>
      <c r="F2490" s="394">
        <f>F2469</f>
        <v>17695</v>
      </c>
      <c r="G2490" s="400">
        <f>G2469</f>
        <v>23198</v>
      </c>
      <c r="H2490" s="1266">
        <f t="shared" si="1886"/>
        <v>131.09918055948009</v>
      </c>
      <c r="I2490" s="222"/>
      <c r="J2490" s="320"/>
      <c r="K2490" s="1266"/>
      <c r="L2490" s="320"/>
      <c r="M2490" s="320"/>
      <c r="N2490" s="1266"/>
      <c r="O2490" s="1266"/>
      <c r="P2490" s="320"/>
      <c r="Q2490" s="506"/>
      <c r="R2490" s="506"/>
      <c r="S2490" s="506"/>
      <c r="T2490" s="506"/>
      <c r="U2490" s="506"/>
      <c r="V2490" s="506"/>
      <c r="W2490" s="506"/>
      <c r="X2490" s="506"/>
      <c r="Y2490" s="506"/>
      <c r="Z2490" s="506"/>
      <c r="AA2490" s="1084"/>
      <c r="AB2490" s="517"/>
      <c r="AC2490" s="1371"/>
      <c r="AD2490" s="2149"/>
      <c r="AE2490" s="2149"/>
      <c r="AF2490" s="2149"/>
      <c r="AG2490" s="531"/>
      <c r="AH2490" s="531"/>
      <c r="AI2490" s="1179"/>
      <c r="AJ2490" s="532"/>
      <c r="AK2490" s="1317">
        <f t="shared" si="1884"/>
        <v>0</v>
      </c>
      <c r="AL2490" s="1332"/>
    </row>
    <row r="2491" spans="1:39" s="234" customFormat="1" ht="29.25" x14ac:dyDescent="0.25">
      <c r="A2491" s="224">
        <v>1</v>
      </c>
      <c r="B2491" s="654" t="s">
        <v>273</v>
      </c>
      <c r="C2491" s="1367"/>
      <c r="D2491" s="320"/>
      <c r="E2491" s="721">
        <f>E2476</f>
        <v>10</v>
      </c>
      <c r="F2491" s="394">
        <f>F2476</f>
        <v>5</v>
      </c>
      <c r="G2491" s="394">
        <f>G2476</f>
        <v>0</v>
      </c>
      <c r="H2491" s="320"/>
      <c r="I2491" s="1266"/>
      <c r="J2491" s="320"/>
      <c r="K2491" s="1266"/>
      <c r="L2491" s="222"/>
      <c r="M2491" s="320"/>
      <c r="N2491" s="1266"/>
      <c r="O2491" s="1266"/>
      <c r="P2491" s="222"/>
      <c r="Q2491" s="506"/>
      <c r="R2491" s="506"/>
      <c r="S2491" s="506"/>
      <c r="T2491" s="506"/>
      <c r="U2491" s="506"/>
      <c r="V2491" s="506"/>
      <c r="W2491" s="506"/>
      <c r="X2491" s="506"/>
      <c r="Y2491" s="506"/>
      <c r="Z2491" s="506"/>
      <c r="AA2491" s="1084"/>
      <c r="AB2491" s="517"/>
      <c r="AC2491" s="1371"/>
      <c r="AD2491" s="517"/>
      <c r="AE2491" s="517"/>
      <c r="AF2491" s="517"/>
      <c r="AG2491" s="545"/>
      <c r="AH2491" s="545"/>
      <c r="AI2491" s="1178"/>
      <c r="AJ2491" s="1134"/>
      <c r="AK2491" s="1317">
        <f t="shared" si="1884"/>
        <v>0</v>
      </c>
      <c r="AL2491" s="1332"/>
    </row>
    <row r="2492" spans="1:39" s="234" customFormat="1" ht="29.25" x14ac:dyDescent="0.25">
      <c r="A2492" s="224">
        <v>1</v>
      </c>
      <c r="B2492" s="654" t="s">
        <v>274</v>
      </c>
      <c r="C2492" s="3505"/>
      <c r="D2492" s="2055"/>
      <c r="E2492" s="721">
        <f>E2483</f>
        <v>0</v>
      </c>
      <c r="F2492" s="394">
        <f>F2483</f>
        <v>0</v>
      </c>
      <c r="G2492" s="394">
        <f>G2483</f>
        <v>0</v>
      </c>
      <c r="H2492" s="320"/>
      <c r="I2492" s="1901"/>
      <c r="J2492" s="939"/>
      <c r="K2492" s="1901"/>
      <c r="L2492" s="1901"/>
      <c r="M2492" s="939"/>
      <c r="N2492" s="1901"/>
      <c r="O2492" s="1901"/>
      <c r="P2492" s="1901"/>
      <c r="Q2492" s="506"/>
      <c r="R2492" s="506"/>
      <c r="S2492" s="506"/>
      <c r="T2492" s="506"/>
      <c r="U2492" s="506"/>
      <c r="V2492" s="506"/>
      <c r="W2492" s="506"/>
      <c r="X2492" s="506"/>
      <c r="Y2492" s="506"/>
      <c r="Z2492" s="506"/>
      <c r="AA2492" s="1084">
        <f>Q2492/12*$B$4</f>
        <v>0</v>
      </c>
      <c r="AB2492" s="506">
        <f>AH2492-AG2492</f>
        <v>0</v>
      </c>
      <c r="AC2492" s="1514"/>
      <c r="AD2492" s="506"/>
      <c r="AE2492" s="545">
        <f>AB2492-AA2492</f>
        <v>0</v>
      </c>
      <c r="AF2492" s="545"/>
      <c r="AG2492" s="505"/>
      <c r="AH2492" s="507"/>
      <c r="AI2492" s="1179"/>
      <c r="AJ2492" s="1071"/>
      <c r="AK2492" s="1317">
        <f t="shared" si="1884"/>
        <v>0</v>
      </c>
      <c r="AL2492" s="1332"/>
    </row>
    <row r="2493" spans="1:39" ht="15.75" thickBot="1" x14ac:dyDescent="0.3">
      <c r="A2493" s="224">
        <v>1</v>
      </c>
      <c r="B2493" s="725" t="s">
        <v>136</v>
      </c>
      <c r="C2493" s="3504"/>
      <c r="D2493" s="2152"/>
      <c r="E2493" s="721">
        <f>E2490+E2480*10+E2492</f>
        <v>21335</v>
      </c>
      <c r="F2493" s="724">
        <f t="shared" ref="F2493:G2493" si="1889">F2490+F2480*10+F2492</f>
        <v>17745</v>
      </c>
      <c r="G2493" s="724">
        <f t="shared" si="1889"/>
        <v>23198</v>
      </c>
      <c r="H2493" s="1927">
        <f>G2493/F2493*100</f>
        <v>130.72978303747536</v>
      </c>
      <c r="I2493" s="2152"/>
      <c r="J2493" s="2153"/>
      <c r="K2493" s="2152"/>
      <c r="L2493" s="2152"/>
      <c r="M2493" s="2153"/>
      <c r="N2493" s="2152"/>
      <c r="O2493" s="2152"/>
      <c r="P2493" s="2152"/>
      <c r="Q2493" s="590">
        <f t="shared" ref="Q2493" si="1890">Q2484+Q2469</f>
        <v>22023.978300000002</v>
      </c>
      <c r="R2493" s="590">
        <f t="shared" ref="R2493:S2493" si="1891">R2484+R2469</f>
        <v>22023.978300000002</v>
      </c>
      <c r="S2493" s="590">
        <f t="shared" si="1891"/>
        <v>22023.978300000002</v>
      </c>
      <c r="T2493" s="590">
        <f t="shared" ref="T2493:U2493" si="1892">T2484+T2469</f>
        <v>22023.978300000002</v>
      </c>
      <c r="U2493" s="590">
        <f t="shared" si="1892"/>
        <v>22023.978300000002</v>
      </c>
      <c r="V2493" s="590">
        <f t="shared" ref="V2493:W2493" si="1893">V2484+V2469</f>
        <v>22023.978300000002</v>
      </c>
      <c r="W2493" s="590">
        <f t="shared" si="1893"/>
        <v>22023.978300000002</v>
      </c>
      <c r="X2493" s="590">
        <f t="shared" ref="X2493" si="1894">X2484+X2469</f>
        <v>25983.68895</v>
      </c>
      <c r="Y2493" s="590">
        <f>Y2484+Y2469+Y2480</f>
        <v>26487.21041</v>
      </c>
      <c r="Z2493" s="590">
        <f>Z2484+Z2469+Z2480</f>
        <v>26487.21041</v>
      </c>
      <c r="AA2493" s="1096">
        <f t="shared" ref="AA2493:AH2493" si="1895">AA2484+AA2469+AA2480</f>
        <v>20980.902370000003</v>
      </c>
      <c r="AB2493" s="590">
        <f t="shared" si="1895"/>
        <v>26594.573909999999</v>
      </c>
      <c r="AC2493" s="1788">
        <f t="shared" si="1895"/>
        <v>0</v>
      </c>
      <c r="AD2493" s="590">
        <f t="shared" si="1895"/>
        <v>0</v>
      </c>
      <c r="AE2493" s="508">
        <f t="shared" si="1895"/>
        <v>5613.6715399999994</v>
      </c>
      <c r="AF2493" s="508">
        <f t="shared" si="1895"/>
        <v>-78.262590000000003</v>
      </c>
      <c r="AG2493" s="508">
        <f t="shared" si="1895"/>
        <v>0</v>
      </c>
      <c r="AH2493" s="590">
        <f t="shared" si="1895"/>
        <v>26594.573909999999</v>
      </c>
      <c r="AI2493" s="1180"/>
      <c r="AJ2493" s="1147"/>
      <c r="AK2493" s="1317">
        <f t="shared" si="1884"/>
        <v>0</v>
      </c>
      <c r="AL2493" s="1332"/>
    </row>
    <row r="2494" spans="1:39" ht="15.75" thickBot="1" x14ac:dyDescent="0.3">
      <c r="A2494" s="224">
        <v>1</v>
      </c>
      <c r="B2494" s="1920" t="s">
        <v>291</v>
      </c>
      <c r="C2494" s="1921"/>
      <c r="D2494" s="2032"/>
      <c r="E2494" s="418"/>
      <c r="F2494" s="2032"/>
      <c r="G2494" s="2032"/>
      <c r="H2494" s="2032"/>
      <c r="I2494" s="2032"/>
      <c r="J2494" s="2032"/>
      <c r="K2494" s="2032"/>
      <c r="L2494" s="2032"/>
      <c r="M2494" s="2032"/>
      <c r="N2494" s="2032"/>
      <c r="O2494" s="2032"/>
      <c r="P2494" s="2032"/>
      <c r="Q2494" s="511">
        <f t="shared" ref="Q2494:AB2494" si="1896">SUM(Q2493)</f>
        <v>22023.978300000002</v>
      </c>
      <c r="R2494" s="511">
        <f t="shared" ref="R2494:S2494" si="1897">SUM(R2493)</f>
        <v>22023.978300000002</v>
      </c>
      <c r="S2494" s="511">
        <f t="shared" si="1897"/>
        <v>22023.978300000002</v>
      </c>
      <c r="T2494" s="511">
        <f t="shared" ref="T2494:U2494" si="1898">SUM(T2493)</f>
        <v>22023.978300000002</v>
      </c>
      <c r="U2494" s="511">
        <f t="shared" si="1898"/>
        <v>22023.978300000002</v>
      </c>
      <c r="V2494" s="511">
        <f t="shared" ref="V2494:W2494" si="1899">SUM(V2493)</f>
        <v>22023.978300000002</v>
      </c>
      <c r="W2494" s="511">
        <f t="shared" si="1899"/>
        <v>22023.978300000002</v>
      </c>
      <c r="X2494" s="511">
        <f t="shared" ref="X2494:Y2494" si="1900">SUM(X2493)</f>
        <v>25983.68895</v>
      </c>
      <c r="Y2494" s="511">
        <f t="shared" si="1900"/>
        <v>26487.21041</v>
      </c>
      <c r="Z2494" s="511">
        <f t="shared" ref="Z2494" si="1901">SUM(Z2493)</f>
        <v>26487.21041</v>
      </c>
      <c r="AA2494" s="949">
        <f t="shared" si="1896"/>
        <v>20980.902370000003</v>
      </c>
      <c r="AB2494" s="511">
        <f t="shared" si="1896"/>
        <v>26594.573909999999</v>
      </c>
      <c r="AC2494" s="973"/>
      <c r="AD2494" s="258"/>
      <c r="AE2494" s="511">
        <f>SUM(AE2493)</f>
        <v>5613.6715399999994</v>
      </c>
      <c r="AF2494" s="511">
        <f>AF2493</f>
        <v>-78.262590000000003</v>
      </c>
      <c r="AG2494" s="511">
        <f>SUM(AG2493)</f>
        <v>0</v>
      </c>
      <c r="AH2494" s="511">
        <f>SUM(AH2493)</f>
        <v>26594.573909999999</v>
      </c>
      <c r="AI2494" s="2154"/>
      <c r="AJ2494" s="1072">
        <f>SUM(AJ2493)</f>
        <v>0</v>
      </c>
      <c r="AK2494" s="1317">
        <f t="shared" si="1884"/>
        <v>0</v>
      </c>
      <c r="AL2494" s="1332"/>
      <c r="AM2494" s="224">
        <f>AA2494-T2494/12*4</f>
        <v>13639.576270000001</v>
      </c>
    </row>
    <row r="2495" spans="1:39" ht="47.25" x14ac:dyDescent="0.25">
      <c r="A2495" s="224">
        <v>1</v>
      </c>
      <c r="B2495" s="2125" t="s">
        <v>422</v>
      </c>
      <c r="C2495" s="2135"/>
      <c r="D2495" s="2519"/>
      <c r="E2495" s="387"/>
      <c r="F2495" s="326"/>
      <c r="G2495" s="326"/>
      <c r="H2495" s="326"/>
      <c r="I2495" s="2519"/>
      <c r="J2495" s="326"/>
      <c r="K2495" s="326"/>
      <c r="L2495" s="326"/>
      <c r="M2495" s="2519"/>
      <c r="N2495" s="326"/>
      <c r="O2495" s="326"/>
      <c r="P2495" s="326"/>
      <c r="Q2495" s="504"/>
      <c r="R2495" s="504"/>
      <c r="S2495" s="504"/>
      <c r="T2495" s="504"/>
      <c r="U2495" s="504"/>
      <c r="V2495" s="504"/>
      <c r="W2495" s="504"/>
      <c r="X2495" s="504"/>
      <c r="Y2495" s="504"/>
      <c r="Z2495" s="504"/>
      <c r="AA2495" s="947"/>
      <c r="AB2495" s="504"/>
      <c r="AC2495" s="971"/>
      <c r="AD2495" s="504"/>
      <c r="AE2495" s="504"/>
      <c r="AF2495" s="504"/>
      <c r="AG2495" s="504"/>
      <c r="AH2495" s="504"/>
      <c r="AI2495" s="1124"/>
      <c r="AJ2495" s="544"/>
      <c r="AK2495" s="1317">
        <f t="shared" si="1884"/>
        <v>0</v>
      </c>
      <c r="AL2495" s="1332"/>
    </row>
    <row r="2496" spans="1:39" x14ac:dyDescent="0.25">
      <c r="A2496" s="224">
        <v>1</v>
      </c>
      <c r="B2496" s="349" t="s">
        <v>201</v>
      </c>
      <c r="C2496" s="2148"/>
      <c r="D2496" s="320"/>
      <c r="E2496" s="366"/>
      <c r="F2496" s="320"/>
      <c r="G2496" s="320"/>
      <c r="H2496" s="320"/>
      <c r="I2496" s="320"/>
      <c r="J2496" s="320"/>
      <c r="K2496" s="320"/>
      <c r="L2496" s="320"/>
      <c r="M2496" s="320"/>
      <c r="N2496" s="320"/>
      <c r="O2496" s="320"/>
      <c r="P2496" s="320"/>
      <c r="Q2496" s="505"/>
      <c r="R2496" s="505"/>
      <c r="S2496" s="505"/>
      <c r="T2496" s="505"/>
      <c r="U2496" s="505"/>
      <c r="V2496" s="505"/>
      <c r="W2496" s="505"/>
      <c r="X2496" s="505"/>
      <c r="Y2496" s="505"/>
      <c r="Z2496" s="505"/>
      <c r="AA2496" s="948">
        <f>Q2496/12*$B$4</f>
        <v>0</v>
      </c>
      <c r="AB2496" s="505"/>
      <c r="AC2496" s="968"/>
      <c r="AD2496" s="505"/>
      <c r="AE2496" s="505"/>
      <c r="AF2496" s="505"/>
      <c r="AG2496" s="505"/>
      <c r="AH2496" s="505"/>
      <c r="AI2496" s="1142"/>
      <c r="AJ2496" s="501"/>
      <c r="AK2496" s="1317">
        <f t="shared" si="1884"/>
        <v>0</v>
      </c>
      <c r="AL2496" s="1332"/>
    </row>
    <row r="2497" spans="1:39" x14ac:dyDescent="0.25">
      <c r="A2497" s="224">
        <v>1</v>
      </c>
      <c r="B2497" s="694" t="s">
        <v>227</v>
      </c>
      <c r="C2497" s="1366"/>
      <c r="D2497" s="320"/>
      <c r="E2497" s="730">
        <f>SUM(E2498:E2500)</f>
        <v>1833</v>
      </c>
      <c r="F2497" s="400">
        <f>SUM(F2498:F2500)</f>
        <v>1527</v>
      </c>
      <c r="G2497" s="394">
        <f>SUM(G2498:G2500)</f>
        <v>989</v>
      </c>
      <c r="H2497" s="320">
        <f>G2497/F2497*100</f>
        <v>64.767518009168299</v>
      </c>
      <c r="I2497" s="320"/>
      <c r="J2497" s="320"/>
      <c r="K2497" s="320"/>
      <c r="L2497" s="320"/>
      <c r="M2497" s="320"/>
      <c r="N2497" s="320"/>
      <c r="O2497" s="320"/>
      <c r="P2497" s="320"/>
      <c r="Q2497" s="505">
        <v>2822.7573638372087</v>
      </c>
      <c r="R2497" s="505">
        <v>2822.7573638372087</v>
      </c>
      <c r="S2497" s="505">
        <v>3123.4773638372085</v>
      </c>
      <c r="T2497" s="505">
        <v>3123.4773638372085</v>
      </c>
      <c r="U2497" s="505">
        <v>3123.4773638372085</v>
      </c>
      <c r="V2497" s="505">
        <v>3123.4773638372085</v>
      </c>
      <c r="W2497" s="505">
        <v>3123.4773638372085</v>
      </c>
      <c r="X2497" s="505">
        <v>3123.4773638372085</v>
      </c>
      <c r="Y2497" s="505">
        <v>3124.4186638372098</v>
      </c>
      <c r="Z2497" s="505">
        <v>3124.4186638372098</v>
      </c>
      <c r="AA2497" s="1085">
        <f t="shared" ref="AA2497" si="1902">Q2497/12*$B$4+(R2497-Q2497)/11*9+(S2497-R2497)/10*8+(T2497-S2497)/9*7+(U2497-T2497)/8*6+(V2497-U2497)/7*5+(W2497-V2497)/6*4+(X2497-W2497)/5*3+(Y2497-X2497)/4*2+(Z2497-Y2497)/3*1</f>
        <v>2593.3444531976747</v>
      </c>
      <c r="AB2497" s="505">
        <f>AH2497-AG2497-AD2497</f>
        <v>1520.5328900000002</v>
      </c>
      <c r="AC2497" s="968"/>
      <c r="AD2497" s="505"/>
      <c r="AE2497" s="505">
        <f>AB2497-AA2497</f>
        <v>-1072.8115631976746</v>
      </c>
      <c r="AF2497" s="505"/>
      <c r="AG2497" s="505">
        <v>0</v>
      </c>
      <c r="AH2497" s="505">
        <v>1520.5328900000002</v>
      </c>
      <c r="AI2497" s="1159"/>
      <c r="AJ2497" s="501"/>
      <c r="AK2497" s="1317">
        <f t="shared" si="1884"/>
        <v>0</v>
      </c>
      <c r="AL2497" s="1332"/>
    </row>
    <row r="2498" spans="1:39" s="2527" customFormat="1" x14ac:dyDescent="0.25">
      <c r="B2498" s="276" t="s">
        <v>68</v>
      </c>
      <c r="C2498" s="1366"/>
      <c r="D2498" s="320"/>
      <c r="E2498" s="2523">
        <v>100</v>
      </c>
      <c r="F2498" s="366">
        <f t="shared" ref="F2498:F2500" si="1903">ROUND(E2498/12*$B$4,0)</f>
        <v>83</v>
      </c>
      <c r="G2498" s="366">
        <v>120</v>
      </c>
      <c r="H2498" s="222">
        <f>G2498/F2498*100</f>
        <v>144.57831325301206</v>
      </c>
      <c r="I2498" s="320"/>
      <c r="J2498" s="222"/>
      <c r="K2498" s="320"/>
      <c r="L2498" s="222"/>
      <c r="M2498" s="222"/>
      <c r="N2498" s="320"/>
      <c r="O2498" s="222"/>
      <c r="P2498" s="320"/>
      <c r="Q2498" s="505"/>
      <c r="R2498" s="505"/>
      <c r="S2498" s="505"/>
      <c r="T2498" s="505"/>
      <c r="U2498" s="505"/>
      <c r="V2498" s="505"/>
      <c r="W2498" s="505"/>
      <c r="X2498" s="505"/>
      <c r="Y2498" s="505"/>
      <c r="Z2498" s="505"/>
      <c r="AA2498" s="2515"/>
      <c r="AB2498" s="505"/>
      <c r="AC2498" s="1514"/>
      <c r="AD2498" s="505"/>
      <c r="AE2498" s="507"/>
      <c r="AF2498" s="505"/>
      <c r="AG2498" s="505"/>
      <c r="AH2498" s="507"/>
      <c r="AI2498" s="3684"/>
      <c r="AJ2498" s="501"/>
      <c r="AK2498" s="1317">
        <f t="shared" si="1884"/>
        <v>0</v>
      </c>
      <c r="AL2498" s="1332"/>
    </row>
    <row r="2499" spans="1:39" s="2527" customFormat="1" ht="30" x14ac:dyDescent="0.25">
      <c r="A2499" s="2527">
        <v>1</v>
      </c>
      <c r="B2499" s="276" t="s">
        <v>275</v>
      </c>
      <c r="C2499" s="1366"/>
      <c r="D2499" s="320"/>
      <c r="E2499" s="2523">
        <v>233</v>
      </c>
      <c r="F2499" s="366">
        <f t="shared" si="1903"/>
        <v>194</v>
      </c>
      <c r="G2499" s="366">
        <v>109</v>
      </c>
      <c r="H2499" s="1266">
        <f>G2499/F2499*100</f>
        <v>56.185567010309278</v>
      </c>
      <c r="I2499" s="320"/>
      <c r="J2499" s="1266"/>
      <c r="K2499" s="1266"/>
      <c r="L2499" s="320"/>
      <c r="M2499" s="320"/>
      <c r="N2499" s="2133"/>
      <c r="O2499" s="2133"/>
      <c r="P2499" s="2133"/>
      <c r="Q2499" s="512"/>
      <c r="R2499" s="512"/>
      <c r="S2499" s="512"/>
      <c r="T2499" s="512"/>
      <c r="U2499" s="512"/>
      <c r="V2499" s="512"/>
      <c r="W2499" s="512"/>
      <c r="X2499" s="512"/>
      <c r="Y2499" s="512"/>
      <c r="Z2499" s="512"/>
      <c r="AA2499" s="3398"/>
      <c r="AB2499" s="512"/>
      <c r="AC2499" s="1380"/>
      <c r="AD2499" s="512"/>
      <c r="AE2499" s="512"/>
      <c r="AF2499" s="507"/>
      <c r="AG2499" s="512"/>
      <c r="AH2499" s="512"/>
      <c r="AI2499" s="3684"/>
      <c r="AJ2499" s="544"/>
      <c r="AK2499" s="1317">
        <f t="shared" si="1884"/>
        <v>0</v>
      </c>
      <c r="AL2499" s="1332"/>
    </row>
    <row r="2500" spans="1:39" s="2527" customFormat="1" x14ac:dyDescent="0.25">
      <c r="B2500" s="3608" t="s">
        <v>569</v>
      </c>
      <c r="C2500" s="3411"/>
      <c r="D2500" s="1927"/>
      <c r="E2500" s="3668">
        <v>1500</v>
      </c>
      <c r="F2500" s="3669">
        <f t="shared" si="1903"/>
        <v>1250</v>
      </c>
      <c r="G2500" s="3669">
        <v>760</v>
      </c>
      <c r="H2500" s="2133">
        <f>G2500/F2500*100</f>
        <v>60.8</v>
      </c>
      <c r="I2500" s="222"/>
      <c r="J2500" s="2133"/>
      <c r="K2500" s="2133"/>
      <c r="L2500" s="222"/>
      <c r="M2500" s="222"/>
      <c r="N2500" s="222"/>
      <c r="O2500" s="222"/>
      <c r="P2500" s="222"/>
      <c r="Q2500" s="507"/>
      <c r="R2500" s="507"/>
      <c r="S2500" s="507"/>
      <c r="T2500" s="507"/>
      <c r="U2500" s="507"/>
      <c r="V2500" s="507"/>
      <c r="W2500" s="507"/>
      <c r="X2500" s="507"/>
      <c r="Y2500" s="507"/>
      <c r="Z2500" s="507"/>
      <c r="AA2500" s="3609"/>
      <c r="AB2500" s="507"/>
      <c r="AC2500" s="1514"/>
      <c r="AD2500" s="507"/>
      <c r="AE2500" s="507"/>
      <c r="AF2500" s="503"/>
      <c r="AG2500" s="507"/>
      <c r="AH2500" s="507"/>
      <c r="AI2500" s="3412"/>
      <c r="AJ2500" s="1071"/>
      <c r="AK2500" s="1317">
        <f t="shared" si="1884"/>
        <v>0</v>
      </c>
      <c r="AL2500" s="1332"/>
    </row>
    <row r="2501" spans="1:39" ht="15.75" thickBot="1" x14ac:dyDescent="0.3">
      <c r="A2501" s="224">
        <v>1</v>
      </c>
      <c r="B2501" s="2146" t="s">
        <v>136</v>
      </c>
      <c r="C2501" s="2147"/>
      <c r="D2501" s="2130"/>
      <c r="E2501" s="419"/>
      <c r="F2501" s="2130"/>
      <c r="G2501" s="2130"/>
      <c r="H2501" s="2130"/>
      <c r="I2501" s="2130"/>
      <c r="J2501" s="2130"/>
      <c r="K2501" s="2130"/>
      <c r="L2501" s="2130"/>
      <c r="M2501" s="2130"/>
      <c r="N2501" s="2130"/>
      <c r="O2501" s="2130"/>
      <c r="P2501" s="2130"/>
      <c r="Q2501" s="510">
        <f t="shared" ref="Q2501:AE2501" si="1904">Q2497</f>
        <v>2822.7573638372087</v>
      </c>
      <c r="R2501" s="510">
        <f t="shared" si="1904"/>
        <v>2822.7573638372087</v>
      </c>
      <c r="S2501" s="510">
        <f t="shared" si="1904"/>
        <v>3123.4773638372085</v>
      </c>
      <c r="T2501" s="510">
        <f t="shared" si="1904"/>
        <v>3123.4773638372085</v>
      </c>
      <c r="U2501" s="510">
        <f t="shared" ref="U2501:V2501" si="1905">U2497</f>
        <v>3123.4773638372085</v>
      </c>
      <c r="V2501" s="510">
        <f t="shared" si="1905"/>
        <v>3123.4773638372085</v>
      </c>
      <c r="W2501" s="510">
        <f t="shared" ref="W2501:X2501" si="1906">W2497</f>
        <v>3123.4773638372085</v>
      </c>
      <c r="X2501" s="510">
        <f t="shared" si="1906"/>
        <v>3123.4773638372085</v>
      </c>
      <c r="Y2501" s="510">
        <f t="shared" ref="Y2501:Z2501" si="1907">Y2497</f>
        <v>3124.4186638372098</v>
      </c>
      <c r="Z2501" s="510">
        <f t="shared" si="1907"/>
        <v>3124.4186638372098</v>
      </c>
      <c r="AA2501" s="1086">
        <f t="shared" si="1904"/>
        <v>2593.3444531976747</v>
      </c>
      <c r="AB2501" s="510">
        <f t="shared" si="1904"/>
        <v>1520.5328900000002</v>
      </c>
      <c r="AC2501" s="970">
        <f t="shared" si="1904"/>
        <v>0</v>
      </c>
      <c r="AD2501" s="510">
        <f t="shared" si="1904"/>
        <v>0</v>
      </c>
      <c r="AE2501" s="510">
        <f t="shared" si="1904"/>
        <v>-1072.8115631976746</v>
      </c>
      <c r="AF2501" s="510"/>
      <c r="AG2501" s="510">
        <f>AG2497</f>
        <v>0</v>
      </c>
      <c r="AH2501" s="510">
        <f>AH2497</f>
        <v>1520.5328900000002</v>
      </c>
      <c r="AI2501" s="2155"/>
      <c r="AJ2501" s="1121"/>
      <c r="AK2501" s="1317">
        <f t="shared" si="1884"/>
        <v>0</v>
      </c>
      <c r="AL2501" s="1332"/>
    </row>
    <row r="2502" spans="1:39" ht="15.75" thickBot="1" x14ac:dyDescent="0.3">
      <c r="A2502" s="224">
        <v>1</v>
      </c>
      <c r="B2502" s="1765" t="s">
        <v>291</v>
      </c>
      <c r="C2502" s="1765"/>
      <c r="D2502" s="2032"/>
      <c r="E2502" s="418"/>
      <c r="F2502" s="2032"/>
      <c r="G2502" s="2032"/>
      <c r="H2502" s="2032"/>
      <c r="I2502" s="2032"/>
      <c r="J2502" s="2032"/>
      <c r="K2502" s="2032"/>
      <c r="L2502" s="2032"/>
      <c r="M2502" s="2032"/>
      <c r="N2502" s="2032"/>
      <c r="O2502" s="2032"/>
      <c r="P2502" s="2032"/>
      <c r="Q2502" s="511">
        <f t="shared" ref="Q2502:AB2502" si="1908">SUM(Q2501)</f>
        <v>2822.7573638372087</v>
      </c>
      <c r="R2502" s="511">
        <f t="shared" ref="R2502:S2502" si="1909">SUM(R2501)</f>
        <v>2822.7573638372087</v>
      </c>
      <c r="S2502" s="511">
        <f t="shared" si="1909"/>
        <v>3123.4773638372085</v>
      </c>
      <c r="T2502" s="511">
        <f t="shared" ref="T2502:U2502" si="1910">SUM(T2501)</f>
        <v>3123.4773638372085</v>
      </c>
      <c r="U2502" s="511">
        <f t="shared" si="1910"/>
        <v>3123.4773638372085</v>
      </c>
      <c r="V2502" s="511">
        <f t="shared" ref="V2502:W2502" si="1911">SUM(V2501)</f>
        <v>3123.4773638372085</v>
      </c>
      <c r="W2502" s="511">
        <f t="shared" si="1911"/>
        <v>3123.4773638372085</v>
      </c>
      <c r="X2502" s="511">
        <f t="shared" ref="X2502:Y2502" si="1912">SUM(X2501)</f>
        <v>3123.4773638372085</v>
      </c>
      <c r="Y2502" s="511">
        <f t="shared" si="1912"/>
        <v>3124.4186638372098</v>
      </c>
      <c r="Z2502" s="511">
        <f t="shared" ref="Z2502" si="1913">SUM(Z2501)</f>
        <v>3124.4186638372098</v>
      </c>
      <c r="AA2502" s="949">
        <f t="shared" si="1908"/>
        <v>2593.3444531976747</v>
      </c>
      <c r="AB2502" s="511">
        <f t="shared" si="1908"/>
        <v>1520.5328900000002</v>
      </c>
      <c r="AC2502" s="973"/>
      <c r="AD2502" s="258"/>
      <c r="AE2502" s="511">
        <f>SUM(AE2501)</f>
        <v>-1072.8115631976746</v>
      </c>
      <c r="AF2502" s="511"/>
      <c r="AG2502" s="511">
        <f>SUM(AG2501)</f>
        <v>0</v>
      </c>
      <c r="AH2502" s="511">
        <f>SUM(AH2501)</f>
        <v>1520.5328900000002</v>
      </c>
      <c r="AI2502" s="2154"/>
      <c r="AJ2502" s="1072"/>
      <c r="AK2502" s="1317">
        <f t="shared" si="1884"/>
        <v>0</v>
      </c>
      <c r="AL2502" s="1332"/>
      <c r="AM2502" s="224">
        <f>AA2502-T2502/12*4</f>
        <v>1552.1853319186052</v>
      </c>
    </row>
    <row r="2503" spans="1:39" x14ac:dyDescent="0.25">
      <c r="A2503" s="224">
        <v>1</v>
      </c>
      <c r="B2503" s="1473"/>
      <c r="C2503" s="1474"/>
      <c r="D2503" s="2519"/>
      <c r="E2503" s="387"/>
      <c r="F2503" s="326"/>
      <c r="G2503" s="326"/>
      <c r="H2503" s="326"/>
      <c r="I2503" s="2519"/>
      <c r="J2503" s="326"/>
      <c r="K2503" s="326"/>
      <c r="L2503" s="326"/>
      <c r="M2503" s="2519"/>
      <c r="N2503" s="326"/>
      <c r="O2503" s="326"/>
      <c r="P2503" s="326"/>
      <c r="Q2503" s="504"/>
      <c r="R2503" s="504"/>
      <c r="S2503" s="504"/>
      <c r="T2503" s="504"/>
      <c r="U2503" s="504"/>
      <c r="V2503" s="504"/>
      <c r="W2503" s="504"/>
      <c r="X2503" s="504"/>
      <c r="Y2503" s="504"/>
      <c r="Z2503" s="504"/>
      <c r="AA2503" s="947"/>
      <c r="AB2503" s="504"/>
      <c r="AC2503" s="971"/>
      <c r="AD2503" s="504"/>
      <c r="AE2503" s="504"/>
      <c r="AF2503" s="504"/>
      <c r="AG2503" s="504"/>
      <c r="AH2503" s="504"/>
      <c r="AI2503" s="1124"/>
      <c r="AJ2503" s="544"/>
      <c r="AK2503" s="1317">
        <f t="shared" si="1884"/>
        <v>0</v>
      </c>
      <c r="AL2503" s="1332"/>
    </row>
    <row r="2504" spans="1:39" ht="31.5" x14ac:dyDescent="0.25">
      <c r="A2504" s="224">
        <v>1</v>
      </c>
      <c r="B2504" s="2125" t="s">
        <v>423</v>
      </c>
      <c r="C2504" s="2125"/>
      <c r="D2504" s="320"/>
      <c r="E2504" s="366"/>
      <c r="F2504" s="320"/>
      <c r="G2504" s="320"/>
      <c r="H2504" s="320"/>
      <c r="I2504" s="320"/>
      <c r="J2504" s="320"/>
      <c r="K2504" s="320"/>
      <c r="L2504" s="320"/>
      <c r="M2504" s="320"/>
      <c r="N2504" s="320"/>
      <c r="O2504" s="320"/>
      <c r="P2504" s="320"/>
      <c r="Q2504" s="505"/>
      <c r="R2504" s="505"/>
      <c r="S2504" s="505"/>
      <c r="T2504" s="505"/>
      <c r="U2504" s="505"/>
      <c r="V2504" s="505"/>
      <c r="W2504" s="505"/>
      <c r="X2504" s="505"/>
      <c r="Y2504" s="505"/>
      <c r="Z2504" s="505"/>
      <c r="AA2504" s="948"/>
      <c r="AB2504" s="505"/>
      <c r="AC2504" s="968"/>
      <c r="AD2504" s="505"/>
      <c r="AE2504" s="505"/>
      <c r="AF2504" s="505"/>
      <c r="AG2504" s="505"/>
      <c r="AH2504" s="505"/>
      <c r="AI2504" s="1142"/>
      <c r="AJ2504" s="501"/>
      <c r="AK2504" s="1317">
        <f t="shared" si="1884"/>
        <v>0</v>
      </c>
      <c r="AL2504" s="1332"/>
    </row>
    <row r="2505" spans="1:39" x14ac:dyDescent="0.25">
      <c r="A2505" s="224">
        <v>1</v>
      </c>
      <c r="B2505" s="650" t="s">
        <v>201</v>
      </c>
      <c r="C2505" s="2148"/>
      <c r="D2505" s="320"/>
      <c r="E2505" s="366"/>
      <c r="F2505" s="320"/>
      <c r="G2505" s="320"/>
      <c r="H2505" s="320"/>
      <c r="I2505" s="320"/>
      <c r="J2505" s="320"/>
      <c r="K2505" s="320"/>
      <c r="L2505" s="320"/>
      <c r="M2505" s="320"/>
      <c r="N2505" s="320"/>
      <c r="O2505" s="320"/>
      <c r="P2505" s="320"/>
      <c r="Q2505" s="505"/>
      <c r="R2505" s="505"/>
      <c r="S2505" s="505"/>
      <c r="T2505" s="505"/>
      <c r="U2505" s="505"/>
      <c r="V2505" s="505"/>
      <c r="W2505" s="505"/>
      <c r="X2505" s="505"/>
      <c r="Y2505" s="505"/>
      <c r="Z2505" s="505"/>
      <c r="AA2505" s="1085"/>
      <c r="AB2505" s="505"/>
      <c r="AC2505" s="968"/>
      <c r="AD2505" s="505"/>
      <c r="AE2505" s="505"/>
      <c r="AF2505" s="505"/>
      <c r="AG2505" s="505"/>
      <c r="AH2505" s="505"/>
      <c r="AI2505" s="1142"/>
      <c r="AJ2505" s="501"/>
      <c r="AK2505" s="1317">
        <f t="shared" si="1884"/>
        <v>0</v>
      </c>
      <c r="AL2505" s="1332"/>
    </row>
    <row r="2506" spans="1:39" ht="29.25" x14ac:dyDescent="0.25">
      <c r="A2506" s="224">
        <v>1</v>
      </c>
      <c r="B2506" s="706" t="s">
        <v>327</v>
      </c>
      <c r="C2506" s="1952"/>
      <c r="D2506" s="320"/>
      <c r="E2506" s="366"/>
      <c r="F2506" s="320"/>
      <c r="G2506" s="320"/>
      <c r="H2506" s="320"/>
      <c r="I2506" s="320"/>
      <c r="J2506" s="320"/>
      <c r="K2506" s="320"/>
      <c r="L2506" s="320"/>
      <c r="M2506" s="320"/>
      <c r="N2506" s="320"/>
      <c r="O2506" s="320"/>
      <c r="P2506" s="320"/>
      <c r="Q2506" s="505">
        <v>2516.92</v>
      </c>
      <c r="R2506" s="505">
        <v>2516.92</v>
      </c>
      <c r="S2506" s="505">
        <v>2516.92</v>
      </c>
      <c r="T2506" s="505">
        <v>2516.92</v>
      </c>
      <c r="U2506" s="505">
        <v>2516.92</v>
      </c>
      <c r="V2506" s="505">
        <v>2516.92</v>
      </c>
      <c r="W2506" s="505">
        <v>2516.92</v>
      </c>
      <c r="X2506" s="505">
        <v>2516.92</v>
      </c>
      <c r="Y2506" s="505">
        <v>2516.92</v>
      </c>
      <c r="Z2506" s="505">
        <v>2516.92</v>
      </c>
      <c r="AA2506" s="948">
        <f t="shared" ref="AA2506" si="1914">Q2506/12*$B$4+(R2506-Q2506)/11*9+(S2506-R2506)/10*8+(T2506-S2506)/9*7+(U2506-T2506)/8*6+(V2506-U2506)/7*5+(W2506-V2506)/6*4+(X2506-W2506)/5*3+(Y2506-X2506)/4*2+(Z2506-Y2506)/3*1</f>
        <v>2097.4333333333334</v>
      </c>
      <c r="AB2506" s="505">
        <f>AH2506-AG2506-AD2506</f>
        <v>2091.7586300000003</v>
      </c>
      <c r="AC2506" s="968"/>
      <c r="AD2506" s="505"/>
      <c r="AE2506" s="505">
        <f>AB2506-AA2506</f>
        <v>-5.6747033333331274</v>
      </c>
      <c r="AF2506" s="505"/>
      <c r="AG2506" s="505">
        <v>-2.6515299999999997</v>
      </c>
      <c r="AH2506" s="505">
        <v>2089.1071000000002</v>
      </c>
      <c r="AI2506" s="1142"/>
      <c r="AJ2506" s="501"/>
      <c r="AK2506" s="1317">
        <f t="shared" si="1884"/>
        <v>0</v>
      </c>
      <c r="AL2506" s="1332"/>
    </row>
    <row r="2507" spans="1:39" ht="30" x14ac:dyDescent="0.25">
      <c r="A2507" s="224">
        <v>1</v>
      </c>
      <c r="B2507" s="662" t="s">
        <v>506</v>
      </c>
      <c r="C2507" s="1952"/>
      <c r="D2507" s="320"/>
      <c r="E2507" s="366"/>
      <c r="F2507" s="320"/>
      <c r="G2507" s="320"/>
      <c r="H2507" s="320"/>
      <c r="I2507" s="320"/>
      <c r="J2507" s="320"/>
      <c r="K2507" s="320"/>
      <c r="L2507" s="320"/>
      <c r="M2507" s="320"/>
      <c r="N2507" s="320"/>
      <c r="O2507" s="320"/>
      <c r="P2507" s="320"/>
      <c r="Q2507" s="505"/>
      <c r="R2507" s="505"/>
      <c r="S2507" s="505"/>
      <c r="T2507" s="505"/>
      <c r="U2507" s="505"/>
      <c r="V2507" s="505"/>
      <c r="W2507" s="505"/>
      <c r="X2507" s="505"/>
      <c r="Y2507" s="505"/>
      <c r="Z2507" s="505"/>
      <c r="AA2507" s="948"/>
      <c r="AB2507" s="505"/>
      <c r="AC2507" s="968"/>
      <c r="AD2507" s="505"/>
      <c r="AE2507" s="505"/>
      <c r="AF2507" s="505"/>
      <c r="AG2507" s="505"/>
      <c r="AH2507" s="505"/>
      <c r="AI2507" s="1142"/>
      <c r="AJ2507" s="501"/>
      <c r="AK2507" s="1317">
        <f t="shared" si="1884"/>
        <v>0</v>
      </c>
      <c r="AL2507" s="1332"/>
    </row>
    <row r="2508" spans="1:39" x14ac:dyDescent="0.25">
      <c r="A2508" s="224">
        <v>1</v>
      </c>
      <c r="B2508" s="461" t="s">
        <v>507</v>
      </c>
      <c r="C2508" s="1952"/>
      <c r="D2508" s="320"/>
      <c r="E2508" s="366"/>
      <c r="F2508" s="320"/>
      <c r="G2508" s="320"/>
      <c r="H2508" s="320"/>
      <c r="I2508" s="320"/>
      <c r="J2508" s="320"/>
      <c r="K2508" s="320"/>
      <c r="L2508" s="320"/>
      <c r="M2508" s="320"/>
      <c r="N2508" s="320"/>
      <c r="O2508" s="320"/>
      <c r="P2508" s="320"/>
      <c r="Q2508" s="505"/>
      <c r="R2508" s="505"/>
      <c r="S2508" s="505"/>
      <c r="T2508" s="505"/>
      <c r="U2508" s="505"/>
      <c r="V2508" s="505"/>
      <c r="W2508" s="505"/>
      <c r="X2508" s="505"/>
      <c r="Y2508" s="505"/>
      <c r="Z2508" s="505"/>
      <c r="AA2508" s="948"/>
      <c r="AB2508" s="505"/>
      <c r="AC2508" s="968"/>
      <c r="AD2508" s="505"/>
      <c r="AE2508" s="505"/>
      <c r="AF2508" s="505"/>
      <c r="AG2508" s="505"/>
      <c r="AH2508" s="505"/>
      <c r="AI2508" s="1142"/>
      <c r="AJ2508" s="501"/>
      <c r="AK2508" s="1317">
        <f t="shared" si="1884"/>
        <v>0</v>
      </c>
      <c r="AL2508" s="1332"/>
    </row>
    <row r="2509" spans="1:39" ht="30" x14ac:dyDescent="0.25">
      <c r="A2509" s="224">
        <v>1</v>
      </c>
      <c r="B2509" s="461" t="s">
        <v>508</v>
      </c>
      <c r="C2509" s="1952"/>
      <c r="D2509" s="320"/>
      <c r="E2509" s="366"/>
      <c r="F2509" s="320"/>
      <c r="G2509" s="320"/>
      <c r="H2509" s="320"/>
      <c r="I2509" s="320"/>
      <c r="J2509" s="320"/>
      <c r="K2509" s="320"/>
      <c r="L2509" s="320"/>
      <c r="M2509" s="320"/>
      <c r="N2509" s="320"/>
      <c r="O2509" s="320"/>
      <c r="P2509" s="320"/>
      <c r="Q2509" s="505"/>
      <c r="R2509" s="505"/>
      <c r="S2509" s="505"/>
      <c r="T2509" s="505"/>
      <c r="U2509" s="505"/>
      <c r="V2509" s="505"/>
      <c r="W2509" s="505"/>
      <c r="X2509" s="505"/>
      <c r="Y2509" s="505"/>
      <c r="Z2509" s="505"/>
      <c r="AA2509" s="948"/>
      <c r="AB2509" s="505"/>
      <c r="AC2509" s="968"/>
      <c r="AD2509" s="505"/>
      <c r="AE2509" s="505"/>
      <c r="AF2509" s="505"/>
      <c r="AG2509" s="505"/>
      <c r="AH2509" s="505"/>
      <c r="AI2509" s="1142"/>
      <c r="AJ2509" s="501"/>
      <c r="AK2509" s="1317">
        <f t="shared" si="1884"/>
        <v>0</v>
      </c>
      <c r="AL2509" s="1332"/>
    </row>
    <row r="2510" spans="1:39" ht="29.25" x14ac:dyDescent="0.25">
      <c r="A2510" s="224">
        <v>1</v>
      </c>
      <c r="B2510" s="706" t="s">
        <v>328</v>
      </c>
      <c r="C2510" s="1952"/>
      <c r="D2510" s="320"/>
      <c r="E2510" s="726">
        <f>E2512/9.4</f>
        <v>1074.4680851063829</v>
      </c>
      <c r="F2510" s="726">
        <f>F2512/9.4</f>
        <v>895.42553191489355</v>
      </c>
      <c r="G2510" s="726">
        <f>G2512/9.4</f>
        <v>892.9670212765958</v>
      </c>
      <c r="H2510" s="320">
        <f>G2510/F2510*100</f>
        <v>99.725436616371638</v>
      </c>
      <c r="I2510" s="320"/>
      <c r="J2510" s="320"/>
      <c r="K2510" s="320"/>
      <c r="L2510" s="320"/>
      <c r="M2510" s="320"/>
      <c r="N2510" s="320"/>
      <c r="O2510" s="320"/>
      <c r="P2510" s="320"/>
      <c r="Q2510" s="505"/>
      <c r="R2510" s="505"/>
      <c r="S2510" s="505"/>
      <c r="T2510" s="505"/>
      <c r="U2510" s="505"/>
      <c r="V2510" s="505"/>
      <c r="W2510" s="505"/>
      <c r="X2510" s="505"/>
      <c r="Y2510" s="505"/>
      <c r="Z2510" s="505"/>
      <c r="AA2510" s="948"/>
      <c r="AB2510" s="505"/>
      <c r="AC2510" s="968"/>
      <c r="AD2510" s="505"/>
      <c r="AE2510" s="505"/>
      <c r="AF2510" s="505"/>
      <c r="AG2510" s="505"/>
      <c r="AH2510" s="505"/>
      <c r="AI2510" s="1142"/>
      <c r="AJ2510" s="501"/>
      <c r="AK2510" s="1317">
        <f t="shared" si="1884"/>
        <v>0</v>
      </c>
      <c r="AL2510" s="1332"/>
    </row>
    <row r="2511" spans="1:39" ht="29.25" x14ac:dyDescent="0.25">
      <c r="A2511" s="224">
        <v>1</v>
      </c>
      <c r="B2511" s="706" t="s">
        <v>344</v>
      </c>
      <c r="C2511" s="1952"/>
      <c r="D2511" s="320"/>
      <c r="E2511" s="296">
        <f>E2512/9.4</f>
        <v>1074.4680851063829</v>
      </c>
      <c r="F2511" s="320">
        <f>F2512/9.4</f>
        <v>895.42553191489355</v>
      </c>
      <c r="G2511" s="320">
        <f>G2512/9.4</f>
        <v>892.9670212765958</v>
      </c>
      <c r="H2511" s="320">
        <f>G2511/F2511*100</f>
        <v>99.725436616371638</v>
      </c>
      <c r="I2511" s="320"/>
      <c r="J2511" s="320"/>
      <c r="K2511" s="320"/>
      <c r="L2511" s="320"/>
      <c r="M2511" s="320"/>
      <c r="N2511" s="320"/>
      <c r="O2511" s="320"/>
      <c r="P2511" s="320"/>
      <c r="Q2511" s="505"/>
      <c r="R2511" s="505"/>
      <c r="S2511" s="505"/>
      <c r="T2511" s="505"/>
      <c r="U2511" s="505"/>
      <c r="V2511" s="505"/>
      <c r="W2511" s="505"/>
      <c r="X2511" s="505"/>
      <c r="Y2511" s="505"/>
      <c r="Z2511" s="505"/>
      <c r="AA2511" s="948"/>
      <c r="AB2511" s="505"/>
      <c r="AC2511" s="968"/>
      <c r="AD2511" s="505"/>
      <c r="AE2511" s="505"/>
      <c r="AF2511" s="505"/>
      <c r="AG2511" s="505"/>
      <c r="AH2511" s="505"/>
      <c r="AI2511" s="1142"/>
      <c r="AJ2511" s="501"/>
      <c r="AK2511" s="1317">
        <f t="shared" si="1884"/>
        <v>0</v>
      </c>
      <c r="AL2511" s="1332"/>
    </row>
    <row r="2512" spans="1:39" x14ac:dyDescent="0.25">
      <c r="A2512" s="224">
        <v>1</v>
      </c>
      <c r="B2512" s="720" t="s">
        <v>345</v>
      </c>
      <c r="C2512" s="1952"/>
      <c r="D2512" s="320"/>
      <c r="E2512" s="722">
        <v>10100</v>
      </c>
      <c r="F2512" s="320">
        <f>ROUND(E2512/12*$B$4,0)</f>
        <v>8417</v>
      </c>
      <c r="G2512" s="320">
        <v>8393.8900000000012</v>
      </c>
      <c r="H2512" s="320">
        <f>G2512/F2512*100</f>
        <v>99.725436616371638</v>
      </c>
      <c r="I2512" s="320"/>
      <c r="J2512" s="320"/>
      <c r="K2512" s="320"/>
      <c r="L2512" s="320"/>
      <c r="M2512" s="320"/>
      <c r="N2512" s="320"/>
      <c r="O2512" s="320"/>
      <c r="P2512" s="320"/>
      <c r="Q2512" s="505"/>
      <c r="R2512" s="505"/>
      <c r="S2512" s="505"/>
      <c r="T2512" s="505"/>
      <c r="U2512" s="505"/>
      <c r="V2512" s="505"/>
      <c r="W2512" s="505"/>
      <c r="X2512" s="505"/>
      <c r="Y2512" s="505"/>
      <c r="Z2512" s="505"/>
      <c r="AA2512" s="948"/>
      <c r="AB2512" s="505"/>
      <c r="AC2512" s="968"/>
      <c r="AD2512" s="505"/>
      <c r="AE2512" s="505"/>
      <c r="AF2512" s="505"/>
      <c r="AG2512" s="505"/>
      <c r="AH2512" s="505"/>
      <c r="AI2512" s="1142"/>
      <c r="AJ2512" s="501"/>
      <c r="AK2512" s="1317">
        <f t="shared" si="1884"/>
        <v>0</v>
      </c>
      <c r="AL2512" s="1332"/>
    </row>
    <row r="2513" spans="1:39" x14ac:dyDescent="0.25">
      <c r="A2513" s="224">
        <v>1</v>
      </c>
      <c r="B2513" s="720" t="s">
        <v>349</v>
      </c>
      <c r="C2513" s="1952"/>
      <c r="D2513" s="320"/>
      <c r="E2513" s="722"/>
      <c r="F2513" s="320"/>
      <c r="G2513" s="320"/>
      <c r="H2513" s="320"/>
      <c r="I2513" s="320"/>
      <c r="J2513" s="320"/>
      <c r="K2513" s="320"/>
      <c r="L2513" s="320"/>
      <c r="M2513" s="320"/>
      <c r="N2513" s="320"/>
      <c r="O2513" s="320"/>
      <c r="P2513" s="320"/>
      <c r="Q2513" s="505"/>
      <c r="R2513" s="505"/>
      <c r="S2513" s="505"/>
      <c r="T2513" s="505"/>
      <c r="U2513" s="505"/>
      <c r="V2513" s="505"/>
      <c r="W2513" s="505"/>
      <c r="X2513" s="505"/>
      <c r="Y2513" s="505"/>
      <c r="Z2513" s="505"/>
      <c r="AA2513" s="948"/>
      <c r="AB2513" s="505"/>
      <c r="AC2513" s="968"/>
      <c r="AD2513" s="505"/>
      <c r="AE2513" s="505"/>
      <c r="AF2513" s="505"/>
      <c r="AG2513" s="505"/>
      <c r="AH2513" s="505"/>
      <c r="AI2513" s="1142"/>
      <c r="AJ2513" s="501"/>
      <c r="AK2513" s="1317">
        <f t="shared" si="1884"/>
        <v>0</v>
      </c>
      <c r="AL2513" s="1332"/>
    </row>
    <row r="2514" spans="1:39" ht="29.25" x14ac:dyDescent="0.25">
      <c r="A2514" s="224">
        <v>1</v>
      </c>
      <c r="B2514" s="654" t="s">
        <v>272</v>
      </c>
      <c r="C2514" s="1952"/>
      <c r="D2514" s="320"/>
      <c r="E2514" s="721"/>
      <c r="F2514" s="320"/>
      <c r="G2514" s="320"/>
      <c r="H2514" s="320"/>
      <c r="I2514" s="320"/>
      <c r="J2514" s="320"/>
      <c r="K2514" s="320"/>
      <c r="L2514" s="320"/>
      <c r="M2514" s="320"/>
      <c r="N2514" s="320"/>
      <c r="O2514" s="320"/>
      <c r="P2514" s="320"/>
      <c r="Q2514" s="505"/>
      <c r="R2514" s="505"/>
      <c r="S2514" s="505"/>
      <c r="T2514" s="505"/>
      <c r="U2514" s="505"/>
      <c r="V2514" s="505"/>
      <c r="W2514" s="505"/>
      <c r="X2514" s="505"/>
      <c r="Y2514" s="505"/>
      <c r="Z2514" s="505"/>
      <c r="AA2514" s="948"/>
      <c r="AB2514" s="505"/>
      <c r="AC2514" s="968"/>
      <c r="AD2514" s="505"/>
      <c r="AE2514" s="505"/>
      <c r="AF2514" s="505"/>
      <c r="AG2514" s="505"/>
      <c r="AH2514" s="505"/>
      <c r="AI2514" s="1142"/>
      <c r="AJ2514" s="501"/>
      <c r="AK2514" s="1317">
        <f t="shared" si="1884"/>
        <v>0</v>
      </c>
      <c r="AL2514" s="1332"/>
    </row>
    <row r="2515" spans="1:39" ht="29.25" x14ac:dyDescent="0.25">
      <c r="A2515" s="224">
        <v>1</v>
      </c>
      <c r="B2515" s="671" t="s">
        <v>273</v>
      </c>
      <c r="C2515" s="1952"/>
      <c r="D2515" s="1266"/>
      <c r="E2515" s="727">
        <f>E2510</f>
        <v>1074.4680851063829</v>
      </c>
      <c r="F2515" s="727">
        <f>F2510</f>
        <v>895.42553191489355</v>
      </c>
      <c r="G2515" s="727">
        <f>G2510</f>
        <v>892.9670212765958</v>
      </c>
      <c r="H2515" s="727">
        <f>G2515/F2515*100</f>
        <v>99.725436616371638</v>
      </c>
      <c r="I2515" s="1266"/>
      <c r="J2515" s="1266"/>
      <c r="K2515" s="320"/>
      <c r="L2515" s="1266"/>
      <c r="M2515" s="1266"/>
      <c r="N2515" s="1266"/>
      <c r="O2515" s="320"/>
      <c r="P2515" s="1266"/>
      <c r="Q2515" s="506"/>
      <c r="R2515" s="506"/>
      <c r="S2515" s="506"/>
      <c r="T2515" s="506"/>
      <c r="U2515" s="506"/>
      <c r="V2515" s="506"/>
      <c r="W2515" s="506"/>
      <c r="X2515" s="506"/>
      <c r="Y2515" s="506"/>
      <c r="Z2515" s="506"/>
      <c r="AA2515" s="1084"/>
      <c r="AB2515" s="506"/>
      <c r="AC2515" s="968"/>
      <c r="AD2515" s="506"/>
      <c r="AE2515" s="506"/>
      <c r="AF2515" s="506"/>
      <c r="AG2515" s="506"/>
      <c r="AH2515" s="506"/>
      <c r="AI2515" s="1125"/>
      <c r="AJ2515" s="1070"/>
      <c r="AK2515" s="1317">
        <f t="shared" si="1884"/>
        <v>0</v>
      </c>
      <c r="AL2515" s="1332"/>
    </row>
    <row r="2516" spans="1:39" ht="15.75" thickBot="1" x14ac:dyDescent="0.3">
      <c r="A2516" s="224">
        <v>1</v>
      </c>
      <c r="B2516" s="2156" t="s">
        <v>136</v>
      </c>
      <c r="C2516" s="2157"/>
      <c r="D2516" s="1901"/>
      <c r="E2516" s="727">
        <f>E2512/4.2</f>
        <v>2404.7619047619046</v>
      </c>
      <c r="F2516" s="727">
        <f>F2512/4.2</f>
        <v>2004.047619047619</v>
      </c>
      <c r="G2516" s="727">
        <f>G2512/4.2</f>
        <v>1998.5452380952383</v>
      </c>
      <c r="H2516" s="727">
        <f>G2516/F2516*100</f>
        <v>99.725436616371638</v>
      </c>
      <c r="I2516" s="939"/>
      <c r="J2516" s="939"/>
      <c r="K2516" s="2055"/>
      <c r="L2516" s="939"/>
      <c r="M2516" s="1901"/>
      <c r="N2516" s="939"/>
      <c r="O2516" s="939"/>
      <c r="P2516" s="939"/>
      <c r="Q2516" s="505">
        <f t="shared" ref="Q2516:V2516" si="1915">Q2506</f>
        <v>2516.92</v>
      </c>
      <c r="R2516" s="505">
        <f t="shared" si="1915"/>
        <v>2516.92</v>
      </c>
      <c r="S2516" s="505">
        <f t="shared" si="1915"/>
        <v>2516.92</v>
      </c>
      <c r="T2516" s="505">
        <f t="shared" si="1915"/>
        <v>2516.92</v>
      </c>
      <c r="U2516" s="505">
        <f t="shared" si="1915"/>
        <v>2516.92</v>
      </c>
      <c r="V2516" s="505">
        <f t="shared" si="1915"/>
        <v>2516.92</v>
      </c>
      <c r="W2516" s="505">
        <f t="shared" ref="W2516:X2516" si="1916">W2506</f>
        <v>2516.92</v>
      </c>
      <c r="X2516" s="505">
        <f t="shared" si="1916"/>
        <v>2516.92</v>
      </c>
      <c r="Y2516" s="505">
        <f t="shared" ref="Y2516:Z2516" si="1917">Y2506</f>
        <v>2516.92</v>
      </c>
      <c r="Z2516" s="505">
        <f t="shared" si="1917"/>
        <v>2516.92</v>
      </c>
      <c r="AA2516" s="948">
        <f t="shared" ref="AA2516:AH2516" si="1918">AA2506</f>
        <v>2097.4333333333334</v>
      </c>
      <c r="AB2516" s="506">
        <f t="shared" si="1918"/>
        <v>2091.7586300000003</v>
      </c>
      <c r="AC2516" s="1514">
        <f t="shared" si="1918"/>
        <v>0</v>
      </c>
      <c r="AD2516" s="505">
        <f t="shared" si="1918"/>
        <v>0</v>
      </c>
      <c r="AE2516" s="505">
        <f t="shared" si="1918"/>
        <v>-5.6747033333331274</v>
      </c>
      <c r="AF2516" s="505">
        <f t="shared" si="1918"/>
        <v>0</v>
      </c>
      <c r="AG2516" s="505">
        <f t="shared" si="1918"/>
        <v>-2.6515299999999997</v>
      </c>
      <c r="AH2516" s="728">
        <f t="shared" si="1918"/>
        <v>2089.1071000000002</v>
      </c>
      <c r="AI2516" s="1125"/>
      <c r="AJ2516" s="1181"/>
      <c r="AK2516" s="1317">
        <f t="shared" si="1884"/>
        <v>0</v>
      </c>
      <c r="AL2516" s="1332"/>
    </row>
    <row r="2517" spans="1:39" ht="15.75" thickBot="1" x14ac:dyDescent="0.3">
      <c r="A2517" s="224">
        <v>1</v>
      </c>
      <c r="B2517" s="1765" t="s">
        <v>291</v>
      </c>
      <c r="C2517" s="1765"/>
      <c r="D2517" s="2032"/>
      <c r="E2517" s="418"/>
      <c r="F2517" s="2032"/>
      <c r="G2517" s="2032"/>
      <c r="H2517" s="2032"/>
      <c r="I2517" s="2032"/>
      <c r="J2517" s="2032"/>
      <c r="K2517" s="2032"/>
      <c r="L2517" s="2032"/>
      <c r="M2517" s="2032"/>
      <c r="N2517" s="2032"/>
      <c r="O2517" s="2032"/>
      <c r="P2517" s="2032"/>
      <c r="Q2517" s="511">
        <f t="shared" ref="Q2517:R2517" si="1919">Q2516</f>
        <v>2516.92</v>
      </c>
      <c r="R2517" s="511">
        <f t="shared" si="1919"/>
        <v>2516.92</v>
      </c>
      <c r="S2517" s="511">
        <f t="shared" ref="S2517:T2517" si="1920">S2516</f>
        <v>2516.92</v>
      </c>
      <c r="T2517" s="511">
        <f t="shared" si="1920"/>
        <v>2516.92</v>
      </c>
      <c r="U2517" s="511">
        <f t="shared" ref="U2517:V2517" si="1921">U2516</f>
        <v>2516.92</v>
      </c>
      <c r="V2517" s="511">
        <f t="shared" si="1921"/>
        <v>2516.92</v>
      </c>
      <c r="W2517" s="511">
        <f t="shared" ref="W2517:X2517" si="1922">W2516</f>
        <v>2516.92</v>
      </c>
      <c r="X2517" s="511">
        <f t="shared" si="1922"/>
        <v>2516.92</v>
      </c>
      <c r="Y2517" s="511">
        <f t="shared" ref="Y2517:Z2517" si="1923">Y2516</f>
        <v>2516.92</v>
      </c>
      <c r="Z2517" s="511">
        <f t="shared" si="1923"/>
        <v>2516.92</v>
      </c>
      <c r="AA2517" s="949">
        <f t="shared" ref="AA2517:AJ2517" si="1924">AA2516</f>
        <v>2097.4333333333334</v>
      </c>
      <c r="AB2517" s="511">
        <f t="shared" si="1924"/>
        <v>2091.7586300000003</v>
      </c>
      <c r="AC2517" s="973">
        <f t="shared" si="1924"/>
        <v>0</v>
      </c>
      <c r="AD2517" s="258">
        <f t="shared" si="1924"/>
        <v>0</v>
      </c>
      <c r="AE2517" s="511">
        <f t="shared" si="1924"/>
        <v>-5.6747033333331274</v>
      </c>
      <c r="AF2517" s="511">
        <f t="shared" si="1924"/>
        <v>0</v>
      </c>
      <c r="AG2517" s="258">
        <f t="shared" si="1924"/>
        <v>-2.6515299999999997</v>
      </c>
      <c r="AH2517" s="511">
        <f t="shared" si="1924"/>
        <v>2089.1071000000002</v>
      </c>
      <c r="AI2517" s="2154"/>
      <c r="AJ2517" s="1072">
        <f t="shared" si="1924"/>
        <v>0</v>
      </c>
      <c r="AK2517" s="1317">
        <f t="shared" si="1884"/>
        <v>0</v>
      </c>
      <c r="AL2517" s="1332"/>
      <c r="AM2517" s="224">
        <f>AA2517-T2517/12*4</f>
        <v>1258.46</v>
      </c>
    </row>
    <row r="2518" spans="1:39" x14ac:dyDescent="0.25">
      <c r="A2518" s="224">
        <v>1</v>
      </c>
      <c r="B2518" s="326"/>
      <c r="C2518" s="2158"/>
      <c r="D2518" s="2519"/>
      <c r="E2518" s="387"/>
      <c r="F2518" s="326"/>
      <c r="G2518" s="326"/>
      <c r="H2518" s="326"/>
      <c r="I2518" s="2519"/>
      <c r="J2518" s="326"/>
      <c r="K2518" s="326"/>
      <c r="L2518" s="326"/>
      <c r="M2518" s="2519"/>
      <c r="N2518" s="326"/>
      <c r="O2518" s="326"/>
      <c r="P2518" s="326"/>
      <c r="Q2518" s="504"/>
      <c r="R2518" s="504"/>
      <c r="S2518" s="504"/>
      <c r="T2518" s="504"/>
      <c r="U2518" s="504"/>
      <c r="V2518" s="504"/>
      <c r="W2518" s="504"/>
      <c r="X2518" s="504"/>
      <c r="Y2518" s="504"/>
      <c r="Z2518" s="504"/>
      <c r="AA2518" s="947"/>
      <c r="AB2518" s="504"/>
      <c r="AC2518" s="971"/>
      <c r="AD2518" s="504"/>
      <c r="AE2518" s="504"/>
      <c r="AF2518" s="504"/>
      <c r="AG2518" s="504"/>
      <c r="AH2518" s="504"/>
      <c r="AI2518" s="1124"/>
      <c r="AJ2518" s="544"/>
      <c r="AK2518" s="1317">
        <f t="shared" si="1884"/>
        <v>0</v>
      </c>
      <c r="AL2518" s="1332"/>
    </row>
    <row r="2519" spans="1:39" ht="31.5" x14ac:dyDescent="0.25">
      <c r="A2519" s="224">
        <v>1</v>
      </c>
      <c r="B2519" s="2125" t="s">
        <v>487</v>
      </c>
      <c r="C2519" s="2125"/>
      <c r="D2519" s="320"/>
      <c r="E2519" s="366"/>
      <c r="F2519" s="320"/>
      <c r="G2519" s="320"/>
      <c r="H2519" s="320"/>
      <c r="I2519" s="320"/>
      <c r="J2519" s="320"/>
      <c r="K2519" s="320"/>
      <c r="L2519" s="320"/>
      <c r="M2519" s="320"/>
      <c r="N2519" s="320"/>
      <c r="O2519" s="320"/>
      <c r="P2519" s="320"/>
      <c r="Q2519" s="505"/>
      <c r="R2519" s="505"/>
      <c r="S2519" s="505"/>
      <c r="T2519" s="505"/>
      <c r="U2519" s="505"/>
      <c r="V2519" s="505"/>
      <c r="W2519" s="505"/>
      <c r="X2519" s="505"/>
      <c r="Y2519" s="505"/>
      <c r="Z2519" s="505"/>
      <c r="AA2519" s="948"/>
      <c r="AB2519" s="505"/>
      <c r="AC2519" s="968"/>
      <c r="AD2519" s="505"/>
      <c r="AE2519" s="505"/>
      <c r="AF2519" s="505"/>
      <c r="AG2519" s="505"/>
      <c r="AH2519" s="505"/>
      <c r="AI2519" s="1142"/>
      <c r="AJ2519" s="501"/>
      <c r="AK2519" s="1317">
        <f t="shared" si="1884"/>
        <v>0</v>
      </c>
      <c r="AL2519" s="1332"/>
    </row>
    <row r="2520" spans="1:39" s="2527" customFormat="1" ht="31.5" x14ac:dyDescent="0.25">
      <c r="B2520" s="3409" t="s">
        <v>16</v>
      </c>
      <c r="C2520" s="2164"/>
      <c r="D2520" s="320"/>
      <c r="E2520" s="366"/>
      <c r="F2520" s="320"/>
      <c r="G2520" s="320"/>
      <c r="H2520" s="320"/>
      <c r="I2520" s="320"/>
      <c r="J2520" s="320"/>
      <c r="K2520" s="320"/>
      <c r="L2520" s="320"/>
      <c r="M2520" s="320"/>
      <c r="N2520" s="320"/>
      <c r="O2520" s="320"/>
      <c r="P2520" s="320"/>
      <c r="Q2520" s="505"/>
      <c r="R2520" s="505"/>
      <c r="S2520" s="505"/>
      <c r="T2520" s="505"/>
      <c r="U2520" s="505"/>
      <c r="V2520" s="505"/>
      <c r="W2520" s="505"/>
      <c r="X2520" s="505"/>
      <c r="Y2520" s="505"/>
      <c r="Z2520" s="505"/>
      <c r="AA2520" s="948"/>
      <c r="AB2520" s="505"/>
      <c r="AC2520" s="968"/>
      <c r="AD2520" s="505"/>
      <c r="AE2520" s="505"/>
      <c r="AF2520" s="505"/>
      <c r="AG2520" s="505"/>
      <c r="AH2520" s="505"/>
      <c r="AI2520" s="1142"/>
      <c r="AJ2520" s="501"/>
      <c r="AK2520" s="1317">
        <f t="shared" si="1884"/>
        <v>0</v>
      </c>
      <c r="AL2520" s="1332"/>
    </row>
    <row r="2521" spans="1:39" s="2527" customFormat="1" ht="15.75" x14ac:dyDescent="0.25">
      <c r="B2521" s="271" t="s">
        <v>116</v>
      </c>
      <c r="C2521" s="2164"/>
      <c r="D2521" s="320">
        <v>300</v>
      </c>
      <c r="E2521" s="296">
        <v>6</v>
      </c>
      <c r="F2521" s="210">
        <f t="shared" ref="F2521" si="1925">ROUND(E2521/12*$B$4,0)</f>
        <v>5</v>
      </c>
      <c r="G2521" s="210"/>
      <c r="H2521" s="2049">
        <f>G2521/F2521*100</f>
        <v>0</v>
      </c>
      <c r="I2521" s="2049">
        <v>25.4</v>
      </c>
      <c r="J2521" s="2049" t="e">
        <f>M2521/G2521</f>
        <v>#DIV/0!</v>
      </c>
      <c r="K2521" s="2049">
        <f>ROUND(E2521*I2521,0)</f>
        <v>152</v>
      </c>
      <c r="L2521" s="2049">
        <f>ROUND(K2521/12*$B$4,0)</f>
        <v>127</v>
      </c>
      <c r="M2521" s="2049"/>
      <c r="N2521" s="2049">
        <f>M2521/L2521*100</f>
        <v>0</v>
      </c>
      <c r="O2521" s="2049">
        <f>K2521/D2521</f>
        <v>0.50666666666666671</v>
      </c>
      <c r="P2521" s="2049"/>
      <c r="Q2521" s="505"/>
      <c r="R2521" s="505"/>
      <c r="S2521" s="505"/>
      <c r="T2521" s="505"/>
      <c r="U2521" s="505"/>
      <c r="V2521" s="505"/>
      <c r="W2521" s="505"/>
      <c r="X2521" s="505"/>
      <c r="Y2521" s="505"/>
      <c r="Z2521" s="505"/>
      <c r="AA2521" s="948"/>
      <c r="AB2521" s="505"/>
      <c r="AC2521" s="968"/>
      <c r="AD2521" s="505"/>
      <c r="AE2521" s="505"/>
      <c r="AF2521" s="505"/>
      <c r="AG2521" s="505"/>
      <c r="AH2521" s="505"/>
      <c r="AI2521" s="1142"/>
      <c r="AJ2521" s="501"/>
      <c r="AK2521" s="1317">
        <f t="shared" si="1884"/>
        <v>0</v>
      </c>
      <c r="AL2521" s="1332"/>
    </row>
    <row r="2522" spans="1:39" s="2527" customFormat="1" ht="15.75" x14ac:dyDescent="0.25">
      <c r="B2522" s="3502" t="s">
        <v>152</v>
      </c>
      <c r="C2522" s="2164"/>
      <c r="D2522" s="320"/>
      <c r="E2522" s="730">
        <f>E2521</f>
        <v>6</v>
      </c>
      <c r="F2522" s="210">
        <f t="shared" ref="F2522:F2524" si="1926">F2521</f>
        <v>5</v>
      </c>
      <c r="G2522" s="210">
        <f t="shared" ref="G2522:G2523" si="1927">G2521</f>
        <v>0</v>
      </c>
      <c r="H2522" s="2049">
        <f>G2522/F2522*100</f>
        <v>0</v>
      </c>
      <c r="I2522" s="2049">
        <f>IF(E2522=0,0,K2522/E2522)</f>
        <v>25.333333333333332</v>
      </c>
      <c r="J2522" s="2049" t="e">
        <f>M2522/G2522</f>
        <v>#DIV/0!</v>
      </c>
      <c r="K2522" s="2049">
        <f t="shared" ref="K2522:M2522" si="1928">SUM(K2521)</f>
        <v>152</v>
      </c>
      <c r="L2522" s="2049">
        <f t="shared" si="1928"/>
        <v>127</v>
      </c>
      <c r="M2522" s="2049">
        <f t="shared" si="1928"/>
        <v>0</v>
      </c>
      <c r="N2522" s="2049">
        <f>M2522/L2522*100</f>
        <v>0</v>
      </c>
      <c r="O2522" s="2049">
        <f>SUM(O2521)</f>
        <v>0.50666666666666671</v>
      </c>
      <c r="P2522" s="2049"/>
      <c r="Q2522" s="505"/>
      <c r="R2522" s="505"/>
      <c r="S2522" s="505"/>
      <c r="T2522" s="505"/>
      <c r="U2522" s="505"/>
      <c r="V2522" s="505"/>
      <c r="W2522" s="505"/>
      <c r="X2522" s="505"/>
      <c r="Y2522" s="505"/>
      <c r="Z2522" s="505"/>
      <c r="AA2522" s="948"/>
      <c r="AB2522" s="505"/>
      <c r="AC2522" s="968"/>
      <c r="AD2522" s="505"/>
      <c r="AE2522" s="505"/>
      <c r="AF2522" s="505"/>
      <c r="AG2522" s="505"/>
      <c r="AH2522" s="505"/>
      <c r="AI2522" s="1142"/>
      <c r="AJ2522" s="501"/>
      <c r="AK2522" s="1317">
        <f t="shared" si="1884"/>
        <v>0</v>
      </c>
      <c r="AL2522" s="1332"/>
    </row>
    <row r="2523" spans="1:39" s="2527" customFormat="1" ht="29.25" x14ac:dyDescent="0.25">
      <c r="B2523" s="896" t="s">
        <v>138</v>
      </c>
      <c r="C2523" s="2164"/>
      <c r="D2523" s="939"/>
      <c r="E2523" s="3503">
        <f>E2522</f>
        <v>6</v>
      </c>
      <c r="F2523" s="709">
        <f t="shared" si="1926"/>
        <v>5</v>
      </c>
      <c r="G2523" s="709">
        <f t="shared" si="1927"/>
        <v>0</v>
      </c>
      <c r="H2523" s="2142">
        <f t="shared" ref="H2523" si="1929">H2522</f>
        <v>0</v>
      </c>
      <c r="I2523" s="2142">
        <f t="shared" ref="I2523" si="1930">I2522</f>
        <v>25.333333333333332</v>
      </c>
      <c r="J2523" s="2142" t="e">
        <f t="shared" ref="J2523" si="1931">J2522</f>
        <v>#DIV/0!</v>
      </c>
      <c r="K2523" s="2142">
        <f t="shared" ref="K2523" si="1932">K2522</f>
        <v>152</v>
      </c>
      <c r="L2523" s="2142">
        <f t="shared" ref="L2523:M2523" si="1933">L2522</f>
        <v>127</v>
      </c>
      <c r="M2523" s="2142">
        <f t="shared" si="1933"/>
        <v>0</v>
      </c>
      <c r="N2523" s="2142">
        <f t="shared" ref="N2523" si="1934">N2522</f>
        <v>0</v>
      </c>
      <c r="O2523" s="2142">
        <f t="shared" ref="O2523" si="1935">O2522</f>
        <v>0.50666666666666671</v>
      </c>
      <c r="P2523" s="2142"/>
      <c r="Q2523" s="505">
        <v>364.47750000000002</v>
      </c>
      <c r="R2523" s="505">
        <v>364.47750000000002</v>
      </c>
      <c r="S2523" s="505">
        <v>364.47750000000002</v>
      </c>
      <c r="T2523" s="505">
        <v>364.47750000000002</v>
      </c>
      <c r="U2523" s="505">
        <v>364.47750000000002</v>
      </c>
      <c r="V2523" s="505">
        <v>364.47750000000002</v>
      </c>
      <c r="W2523" s="505">
        <v>364.47750000000002</v>
      </c>
      <c r="X2523" s="505">
        <v>364.47750000000002</v>
      </c>
      <c r="Y2523" s="505">
        <v>193.887</v>
      </c>
      <c r="Z2523" s="505">
        <v>193.887</v>
      </c>
      <c r="AA2523" s="3735">
        <f>Z2523/3*1</f>
        <v>64.629000000000005</v>
      </c>
      <c r="AB2523" s="505">
        <f>AH2523-AG2523-AD2523</f>
        <v>0</v>
      </c>
      <c r="AC2523" s="968"/>
      <c r="AD2523" s="505"/>
      <c r="AE2523" s="505">
        <f>AB2523-AA2523</f>
        <v>-64.629000000000005</v>
      </c>
      <c r="AF2523" s="505"/>
      <c r="AG2523" s="505"/>
      <c r="AH2523" s="505"/>
      <c r="AI2523" s="1142"/>
      <c r="AJ2523" s="501"/>
      <c r="AK2523" s="1317">
        <f t="shared" si="1884"/>
        <v>0</v>
      </c>
      <c r="AL2523" s="1332"/>
    </row>
    <row r="2524" spans="1:39" ht="49.5" customHeight="1" x14ac:dyDescent="0.25">
      <c r="A2524" s="224">
        <v>1</v>
      </c>
      <c r="B2524" s="2520" t="s">
        <v>195</v>
      </c>
      <c r="C2524" s="1551"/>
      <c r="D2524" s="320"/>
      <c r="E2524" s="366">
        <v>5</v>
      </c>
      <c r="F2524" s="216">
        <f t="shared" si="1926"/>
        <v>5</v>
      </c>
      <c r="G2524" s="366"/>
      <c r="H2524" s="320">
        <f>G2524/F2524*100</f>
        <v>0</v>
      </c>
      <c r="I2524" s="320"/>
      <c r="J2524" s="320"/>
      <c r="K2524" s="320"/>
      <c r="L2524" s="320"/>
      <c r="M2524" s="320"/>
      <c r="N2524" s="320"/>
      <c r="O2524" s="320"/>
      <c r="P2524" s="320"/>
      <c r="Q2524" s="505"/>
      <c r="R2524" s="505"/>
      <c r="S2524" s="505"/>
      <c r="T2524" s="505"/>
      <c r="U2524" s="505"/>
      <c r="V2524" s="505"/>
      <c r="W2524" s="505"/>
      <c r="X2524" s="505"/>
      <c r="Y2524" s="505"/>
      <c r="Z2524" s="505"/>
      <c r="AA2524" s="3820"/>
      <c r="AB2524" s="512"/>
      <c r="AC2524" s="1364"/>
      <c r="AD2524" s="512"/>
      <c r="AE2524" s="512"/>
      <c r="AF2524" s="512"/>
      <c r="AG2524" s="506"/>
      <c r="AH2524" s="506"/>
      <c r="AI2524" s="1170"/>
      <c r="AJ2524" s="501"/>
      <c r="AK2524" s="1317">
        <f t="shared" si="1884"/>
        <v>0</v>
      </c>
      <c r="AL2524" s="1332"/>
    </row>
    <row r="2525" spans="1:39" ht="15.75" thickBot="1" x14ac:dyDescent="0.3">
      <c r="A2525" s="224">
        <v>1</v>
      </c>
      <c r="B2525" s="2159" t="s">
        <v>217</v>
      </c>
      <c r="C2525" s="2147"/>
      <c r="D2525" s="2130"/>
      <c r="E2525" s="419">
        <f>E2524</f>
        <v>5</v>
      </c>
      <c r="F2525" s="852">
        <f>F2524</f>
        <v>5</v>
      </c>
      <c r="G2525" s="2130">
        <f>G2524</f>
        <v>0</v>
      </c>
      <c r="H2525" s="2130">
        <f>G2525/F2525*100</f>
        <v>0</v>
      </c>
      <c r="I2525" s="2130"/>
      <c r="J2525" s="2130"/>
      <c r="K2525" s="2130"/>
      <c r="L2525" s="2130"/>
      <c r="M2525" s="2130"/>
      <c r="N2525" s="2130"/>
      <c r="O2525" s="2130"/>
      <c r="P2525" s="2130"/>
      <c r="Q2525" s="510">
        <v>32.364249999999998</v>
      </c>
      <c r="R2525" s="510">
        <v>32.364249999999998</v>
      </c>
      <c r="S2525" s="510">
        <v>32.364249999999998</v>
      </c>
      <c r="T2525" s="510">
        <v>32.364249999999998</v>
      </c>
      <c r="U2525" s="510">
        <v>32.364249999999998</v>
      </c>
      <c r="V2525" s="510">
        <v>32.364249999999998</v>
      </c>
      <c r="W2525" s="510">
        <v>32.364249999999998</v>
      </c>
      <c r="X2525" s="510">
        <v>32.364249999999998</v>
      </c>
      <c r="Y2525" s="510">
        <v>32.364249999999998</v>
      </c>
      <c r="Z2525" s="510">
        <v>32.364249999999998</v>
      </c>
      <c r="AA2525" s="3736">
        <f>Z2525/3*1</f>
        <v>10.788083333333333</v>
      </c>
      <c r="AB2525" s="507">
        <f>AH2525-AG2525-AD2525</f>
        <v>0</v>
      </c>
      <c r="AC2525" s="1655"/>
      <c r="AD2525" s="504"/>
      <c r="AE2525" s="504">
        <f>AB2525-AA2525</f>
        <v>-10.788083333333333</v>
      </c>
      <c r="AF2525" s="504"/>
      <c r="AG2525" s="516"/>
      <c r="AH2525" s="516"/>
      <c r="AI2525" s="2155"/>
      <c r="AJ2525" s="1121"/>
      <c r="AK2525" s="1317">
        <f t="shared" si="1884"/>
        <v>0</v>
      </c>
      <c r="AL2525" s="1332"/>
    </row>
    <row r="2526" spans="1:39" ht="15.75" thickBot="1" x14ac:dyDescent="0.3">
      <c r="A2526" s="224">
        <v>1</v>
      </c>
      <c r="B2526" s="255" t="s">
        <v>291</v>
      </c>
      <c r="C2526" s="255"/>
      <c r="D2526" s="2032"/>
      <c r="E2526" s="418"/>
      <c r="F2526" s="2032"/>
      <c r="G2526" s="2032"/>
      <c r="H2526" s="2032"/>
      <c r="I2526" s="2032"/>
      <c r="J2526" s="2032"/>
      <c r="K2526" s="2032"/>
      <c r="L2526" s="2032"/>
      <c r="M2526" s="2032"/>
      <c r="N2526" s="2032"/>
      <c r="O2526" s="2032"/>
      <c r="P2526" s="2032"/>
      <c r="Q2526" s="511">
        <f t="shared" ref="Q2526:V2526" si="1936">SUM(Q2525+Q2523)</f>
        <v>396.84175000000005</v>
      </c>
      <c r="R2526" s="511">
        <f t="shared" si="1936"/>
        <v>396.84175000000005</v>
      </c>
      <c r="S2526" s="511">
        <f t="shared" si="1936"/>
        <v>396.84175000000005</v>
      </c>
      <c r="T2526" s="511">
        <f t="shared" si="1936"/>
        <v>396.84175000000005</v>
      </c>
      <c r="U2526" s="511">
        <f t="shared" si="1936"/>
        <v>396.84175000000005</v>
      </c>
      <c r="V2526" s="511">
        <f t="shared" si="1936"/>
        <v>396.84175000000005</v>
      </c>
      <c r="W2526" s="511">
        <f t="shared" ref="W2526:X2526" si="1937">SUM(W2525+W2523)</f>
        <v>396.84175000000005</v>
      </c>
      <c r="X2526" s="511">
        <f t="shared" si="1937"/>
        <v>396.84175000000005</v>
      </c>
      <c r="Y2526" s="511">
        <f t="shared" ref="Y2526:Z2526" si="1938">SUM(Y2525+Y2523)</f>
        <v>226.25125</v>
      </c>
      <c r="Z2526" s="511">
        <f t="shared" si="1938"/>
        <v>226.25125</v>
      </c>
      <c r="AA2526" s="949">
        <f t="shared" ref="AA2526:AH2526" si="1939">SUM(AA2525+AA2523)</f>
        <v>75.417083333333338</v>
      </c>
      <c r="AB2526" s="511">
        <f t="shared" si="1939"/>
        <v>0</v>
      </c>
      <c r="AC2526" s="973">
        <f t="shared" si="1939"/>
        <v>0</v>
      </c>
      <c r="AD2526" s="258">
        <f t="shared" si="1939"/>
        <v>0</v>
      </c>
      <c r="AE2526" s="511">
        <f t="shared" si="1939"/>
        <v>-75.417083333333338</v>
      </c>
      <c r="AF2526" s="511">
        <f t="shared" si="1939"/>
        <v>0</v>
      </c>
      <c r="AG2526" s="511">
        <f t="shared" si="1939"/>
        <v>0</v>
      </c>
      <c r="AH2526" s="511">
        <f t="shared" si="1939"/>
        <v>0</v>
      </c>
      <c r="AI2526" s="2154"/>
      <c r="AJ2526" s="1072"/>
      <c r="AK2526" s="1317">
        <f t="shared" si="1884"/>
        <v>0</v>
      </c>
      <c r="AL2526" s="1332"/>
      <c r="AM2526" s="224">
        <f>AA2526-T2526/12*4</f>
        <v>-56.863500000000002</v>
      </c>
    </row>
    <row r="2527" spans="1:39" x14ac:dyDescent="0.25">
      <c r="A2527" s="224">
        <v>1</v>
      </c>
      <c r="B2527" s="326"/>
      <c r="C2527" s="2158"/>
      <c r="D2527" s="2519"/>
      <c r="E2527" s="387"/>
      <c r="F2527" s="326"/>
      <c r="G2527" s="326"/>
      <c r="H2527" s="326"/>
      <c r="I2527" s="2519"/>
      <c r="J2527" s="326"/>
      <c r="K2527" s="326"/>
      <c r="L2527" s="326"/>
      <c r="M2527" s="2519"/>
      <c r="N2527" s="326"/>
      <c r="O2527" s="326"/>
      <c r="P2527" s="326"/>
      <c r="Q2527" s="504"/>
      <c r="R2527" s="504"/>
      <c r="S2527" s="504"/>
      <c r="T2527" s="504"/>
      <c r="U2527" s="504"/>
      <c r="V2527" s="504"/>
      <c r="W2527" s="504"/>
      <c r="X2527" s="504"/>
      <c r="Y2527" s="504"/>
      <c r="Z2527" s="504"/>
      <c r="AA2527" s="947"/>
      <c r="AB2527" s="504"/>
      <c r="AC2527" s="971"/>
      <c r="AD2527" s="504"/>
      <c r="AE2527" s="504"/>
      <c r="AF2527" s="504"/>
      <c r="AG2527" s="504"/>
      <c r="AH2527" s="504"/>
      <c r="AI2527" s="1124"/>
      <c r="AJ2527" s="544"/>
      <c r="AK2527" s="1317">
        <f t="shared" si="1884"/>
        <v>0</v>
      </c>
      <c r="AL2527" s="1332"/>
    </row>
    <row r="2528" spans="1:39" ht="31.5" x14ac:dyDescent="0.25">
      <c r="A2528" s="224">
        <v>1</v>
      </c>
      <c r="B2528" s="2125" t="s">
        <v>424</v>
      </c>
      <c r="C2528" s="2125"/>
      <c r="D2528" s="320"/>
      <c r="E2528" s="366"/>
      <c r="F2528" s="320"/>
      <c r="G2528" s="320"/>
      <c r="H2528" s="320"/>
      <c r="I2528" s="320"/>
      <c r="J2528" s="320"/>
      <c r="K2528" s="320"/>
      <c r="L2528" s="320"/>
      <c r="M2528" s="320"/>
      <c r="N2528" s="320"/>
      <c r="O2528" s="320"/>
      <c r="P2528" s="320"/>
      <c r="Q2528" s="505"/>
      <c r="R2528" s="505"/>
      <c r="S2528" s="505"/>
      <c r="T2528" s="505"/>
      <c r="U2528" s="505"/>
      <c r="V2528" s="505"/>
      <c r="W2528" s="505"/>
      <c r="X2528" s="505"/>
      <c r="Y2528" s="505"/>
      <c r="Z2528" s="505"/>
      <c r="AA2528" s="948"/>
      <c r="AB2528" s="505"/>
      <c r="AC2528" s="968"/>
      <c r="AD2528" s="505"/>
      <c r="AE2528" s="505"/>
      <c r="AF2528" s="505"/>
      <c r="AG2528" s="505"/>
      <c r="AH2528" s="505"/>
      <c r="AI2528" s="1142"/>
      <c r="AJ2528" s="501"/>
      <c r="AK2528" s="1317">
        <f t="shared" si="1884"/>
        <v>0</v>
      </c>
      <c r="AL2528" s="1332"/>
    </row>
    <row r="2529" spans="1:39" x14ac:dyDescent="0.25">
      <c r="A2529" s="224">
        <v>1</v>
      </c>
      <c r="B2529" s="349" t="s">
        <v>201</v>
      </c>
      <c r="C2529" s="2148"/>
      <c r="D2529" s="320"/>
      <c r="E2529" s="366"/>
      <c r="F2529" s="320"/>
      <c r="G2529" s="320"/>
      <c r="H2529" s="320"/>
      <c r="I2529" s="320"/>
      <c r="J2529" s="320"/>
      <c r="K2529" s="320"/>
      <c r="L2529" s="320"/>
      <c r="M2529" s="320"/>
      <c r="N2529" s="320"/>
      <c r="O2529" s="320"/>
      <c r="P2529" s="320"/>
      <c r="Q2529" s="505"/>
      <c r="R2529" s="505"/>
      <c r="S2529" s="505"/>
      <c r="T2529" s="505"/>
      <c r="U2529" s="505"/>
      <c r="V2529" s="505"/>
      <c r="W2529" s="505"/>
      <c r="X2529" s="505"/>
      <c r="Y2529" s="505"/>
      <c r="Z2529" s="505"/>
      <c r="AA2529" s="948">
        <f>Q2529/12*$B$4</f>
        <v>0</v>
      </c>
      <c r="AB2529" s="505"/>
      <c r="AC2529" s="968"/>
      <c r="AD2529" s="505"/>
      <c r="AE2529" s="505"/>
      <c r="AF2529" s="505"/>
      <c r="AG2529" s="505"/>
      <c r="AH2529" s="505"/>
      <c r="AI2529" s="1142"/>
      <c r="AJ2529" s="501"/>
      <c r="AK2529" s="1317">
        <f t="shared" si="1884"/>
        <v>0</v>
      </c>
      <c r="AL2529" s="1332"/>
    </row>
    <row r="2530" spans="1:39" ht="15.75" x14ac:dyDescent="0.25">
      <c r="A2530" s="224">
        <v>1</v>
      </c>
      <c r="B2530" s="694" t="s">
        <v>227</v>
      </c>
      <c r="C2530" s="1697"/>
      <c r="D2530" s="2519"/>
      <c r="E2530" s="730">
        <f>SUM(E2531:E2534)</f>
        <v>400</v>
      </c>
      <c r="F2530" s="730">
        <f>SUM(F2531:F2534)</f>
        <v>334</v>
      </c>
      <c r="G2530" s="730">
        <f>SUM(G2531:G2534)</f>
        <v>443</v>
      </c>
      <c r="H2530" s="939">
        <f>G2530/F2530*100</f>
        <v>132.63473053892216</v>
      </c>
      <c r="I2530" s="2519"/>
      <c r="J2530" s="326"/>
      <c r="K2530" s="326"/>
      <c r="L2530" s="326"/>
      <c r="M2530" s="2519"/>
      <c r="N2530" s="326"/>
      <c r="O2530" s="326"/>
      <c r="P2530" s="326"/>
      <c r="Q2530" s="504">
        <v>2731.5448561038961</v>
      </c>
      <c r="R2530" s="504">
        <v>2731.5448561038961</v>
      </c>
      <c r="S2530" s="504">
        <v>2731.5448561038961</v>
      </c>
      <c r="T2530" s="504">
        <v>2731.5448561038961</v>
      </c>
      <c r="U2530" s="504">
        <v>2731.5448561038961</v>
      </c>
      <c r="V2530" s="504">
        <v>2731.5448561038961</v>
      </c>
      <c r="W2530" s="504">
        <v>2731.5448561038961</v>
      </c>
      <c r="X2530" s="504">
        <v>2731.5448561038961</v>
      </c>
      <c r="Y2530" s="504">
        <v>2731.5448561038961</v>
      </c>
      <c r="Z2530" s="504">
        <v>2731.5448561038961</v>
      </c>
      <c r="AA2530" s="1085">
        <f t="shared" ref="AA2530" si="1940">Q2530/12*$B$4+(R2530-Q2530)/11*9+(S2530-R2530)/10*8+(T2530-S2530)/9*7+(U2530-T2530)/8*6+(V2530-U2530)/7*5+(W2530-V2530)/6*4+(X2530-W2530)/5*3+(Y2530-X2530)/4*2+(Z2530-Y2530)/3*1</f>
        <v>2276.28738008658</v>
      </c>
      <c r="AB2530" s="504">
        <f>AH2530-AG2530-AD2530</f>
        <v>2950.4676600000003</v>
      </c>
      <c r="AC2530" s="971"/>
      <c r="AD2530" s="504"/>
      <c r="AE2530" s="504">
        <f>AB2530-AA2530</f>
        <v>674.18027991342024</v>
      </c>
      <c r="AF2530" s="504"/>
      <c r="AG2530" s="504">
        <v>-115.63272000000001</v>
      </c>
      <c r="AH2530" s="504">
        <v>2834.8349400000002</v>
      </c>
      <c r="AI2530" s="1162"/>
      <c r="AJ2530" s="544"/>
      <c r="AK2530" s="1317">
        <f t="shared" si="1884"/>
        <v>0</v>
      </c>
      <c r="AL2530" s="1332"/>
    </row>
    <row r="2531" spans="1:39" x14ac:dyDescent="0.25">
      <c r="A2531" s="224">
        <v>1</v>
      </c>
      <c r="B2531" s="276" t="s">
        <v>66</v>
      </c>
      <c r="C2531" s="599"/>
      <c r="D2531" s="320"/>
      <c r="E2531" s="2523">
        <v>20</v>
      </c>
      <c r="F2531" s="320">
        <f>ROUND(E2531/12*$B$4,0)</f>
        <v>17</v>
      </c>
      <c r="G2531" s="320">
        <v>1</v>
      </c>
      <c r="H2531" s="320">
        <f>G2531/F2531*100</f>
        <v>5.8823529411764701</v>
      </c>
      <c r="I2531" s="320"/>
      <c r="J2531" s="320"/>
      <c r="K2531" s="320"/>
      <c r="L2531" s="320"/>
      <c r="M2531" s="320"/>
      <c r="N2531" s="320"/>
      <c r="O2531" s="320"/>
      <c r="P2531" s="320"/>
      <c r="Q2531" s="505"/>
      <c r="R2531" s="505"/>
      <c r="S2531" s="505"/>
      <c r="T2531" s="505"/>
      <c r="U2531" s="505"/>
      <c r="V2531" s="505"/>
      <c r="W2531" s="505"/>
      <c r="X2531" s="505"/>
      <c r="Y2531" s="505"/>
      <c r="Z2531" s="505"/>
      <c r="AA2531" s="948"/>
      <c r="AB2531" s="505"/>
      <c r="AC2531" s="968"/>
      <c r="AD2531" s="505"/>
      <c r="AE2531" s="505"/>
      <c r="AF2531" s="505"/>
      <c r="AG2531" s="505"/>
      <c r="AH2531" s="505"/>
      <c r="AI2531" s="1142"/>
      <c r="AJ2531" s="501"/>
      <c r="AK2531" s="1317">
        <f t="shared" si="1884"/>
        <v>0</v>
      </c>
      <c r="AL2531" s="1332"/>
    </row>
    <row r="2532" spans="1:39" ht="30" x14ac:dyDescent="0.25">
      <c r="A2532" s="224">
        <v>1</v>
      </c>
      <c r="B2532" s="276" t="s">
        <v>123</v>
      </c>
      <c r="C2532" s="599"/>
      <c r="D2532" s="320"/>
      <c r="E2532" s="2523">
        <v>80</v>
      </c>
      <c r="F2532" s="320">
        <f>ROUND(E2532/12*$B$4,0)</f>
        <v>67</v>
      </c>
      <c r="G2532" s="320">
        <v>14</v>
      </c>
      <c r="H2532" s="320">
        <f>G2532/F2532*100</f>
        <v>20.8955223880597</v>
      </c>
      <c r="I2532" s="320"/>
      <c r="J2532" s="320"/>
      <c r="K2532" s="320"/>
      <c r="L2532" s="320"/>
      <c r="M2532" s="320"/>
      <c r="N2532" s="320"/>
      <c r="O2532" s="320"/>
      <c r="P2532" s="320"/>
      <c r="Q2532" s="505"/>
      <c r="R2532" s="505"/>
      <c r="S2532" s="505"/>
      <c r="T2532" s="505"/>
      <c r="U2532" s="505"/>
      <c r="V2532" s="505"/>
      <c r="W2532" s="505"/>
      <c r="X2532" s="505"/>
      <c r="Y2532" s="505"/>
      <c r="Z2532" s="505"/>
      <c r="AA2532" s="948"/>
      <c r="AB2532" s="505"/>
      <c r="AC2532" s="968"/>
      <c r="AD2532" s="505"/>
      <c r="AE2532" s="505"/>
      <c r="AF2532" s="505"/>
      <c r="AG2532" s="505"/>
      <c r="AH2532" s="505"/>
      <c r="AI2532" s="1142"/>
      <c r="AJ2532" s="501"/>
      <c r="AK2532" s="1317">
        <f t="shared" si="1884"/>
        <v>0</v>
      </c>
      <c r="AL2532" s="1332"/>
    </row>
    <row r="2533" spans="1:39" x14ac:dyDescent="0.25">
      <c r="A2533" s="224">
        <v>1</v>
      </c>
      <c r="B2533" s="276" t="s">
        <v>68</v>
      </c>
      <c r="C2533" s="599"/>
      <c r="D2533" s="320"/>
      <c r="E2533" s="2523">
        <v>100</v>
      </c>
      <c r="F2533" s="320">
        <f>ROUND(E2533/12*$B$4,0)</f>
        <v>83</v>
      </c>
      <c r="G2533" s="320">
        <v>173</v>
      </c>
      <c r="H2533" s="320">
        <f>G2533/F2533*100</f>
        <v>208.43373493975906</v>
      </c>
      <c r="I2533" s="320"/>
      <c r="J2533" s="320"/>
      <c r="K2533" s="320"/>
      <c r="L2533" s="320"/>
      <c r="M2533" s="320"/>
      <c r="N2533" s="320"/>
      <c r="O2533" s="320"/>
      <c r="P2533" s="320"/>
      <c r="Q2533" s="505"/>
      <c r="R2533" s="505"/>
      <c r="S2533" s="505"/>
      <c r="T2533" s="505"/>
      <c r="U2533" s="505"/>
      <c r="V2533" s="505"/>
      <c r="W2533" s="505"/>
      <c r="X2533" s="505"/>
      <c r="Y2533" s="505"/>
      <c r="Z2533" s="505"/>
      <c r="AA2533" s="948"/>
      <c r="AB2533" s="505"/>
      <c r="AC2533" s="968"/>
      <c r="AD2533" s="505"/>
      <c r="AE2533" s="505"/>
      <c r="AF2533" s="505"/>
      <c r="AG2533" s="505"/>
      <c r="AH2533" s="505"/>
      <c r="AI2533" s="1142"/>
      <c r="AJ2533" s="501"/>
      <c r="AK2533" s="1317">
        <f t="shared" si="1884"/>
        <v>0</v>
      </c>
      <c r="AL2533" s="1332"/>
    </row>
    <row r="2534" spans="1:39" ht="30" x14ac:dyDescent="0.25">
      <c r="A2534" s="224">
        <v>1</v>
      </c>
      <c r="B2534" s="276" t="s">
        <v>275</v>
      </c>
      <c r="C2534" s="599"/>
      <c r="D2534" s="320"/>
      <c r="E2534" s="2523">
        <v>200</v>
      </c>
      <c r="F2534" s="320">
        <f>ROUND(E2534/12*$B$4,0)</f>
        <v>167</v>
      </c>
      <c r="G2534" s="320">
        <v>255</v>
      </c>
      <c r="H2534" s="320">
        <f>G2534/F2534*100</f>
        <v>152.69461077844312</v>
      </c>
      <c r="I2534" s="320"/>
      <c r="J2534" s="320"/>
      <c r="K2534" s="320"/>
      <c r="L2534" s="320"/>
      <c r="M2534" s="320"/>
      <c r="N2534" s="320"/>
      <c r="O2534" s="320"/>
      <c r="P2534" s="320"/>
      <c r="Q2534" s="505"/>
      <c r="R2534" s="505"/>
      <c r="S2534" s="505"/>
      <c r="T2534" s="505"/>
      <c r="U2534" s="505"/>
      <c r="V2534" s="505"/>
      <c r="W2534" s="505"/>
      <c r="X2534" s="505"/>
      <c r="Y2534" s="505"/>
      <c r="Z2534" s="505"/>
      <c r="AA2534" s="948"/>
      <c r="AB2534" s="505"/>
      <c r="AC2534" s="968"/>
      <c r="AD2534" s="505"/>
      <c r="AE2534" s="505"/>
      <c r="AF2534" s="505"/>
      <c r="AG2534" s="505"/>
      <c r="AH2534" s="505"/>
      <c r="AI2534" s="1142"/>
      <c r="AJ2534" s="501"/>
      <c r="AK2534" s="1317">
        <f t="shared" si="1884"/>
        <v>0</v>
      </c>
      <c r="AL2534" s="1332"/>
    </row>
    <row r="2535" spans="1:39" ht="15.75" thickBot="1" x14ac:dyDescent="0.3">
      <c r="A2535" s="224">
        <v>1</v>
      </c>
      <c r="B2535" s="2159" t="s">
        <v>136</v>
      </c>
      <c r="C2535" s="2151"/>
      <c r="D2535" s="1035"/>
      <c r="E2535" s="396"/>
      <c r="F2535" s="1035"/>
      <c r="G2535" s="1035"/>
      <c r="H2535" s="1905"/>
      <c r="I2535" s="1035"/>
      <c r="J2535" s="1035"/>
      <c r="K2535" s="1035"/>
      <c r="L2535" s="1035"/>
      <c r="M2535" s="1035"/>
      <c r="N2535" s="1035"/>
      <c r="O2535" s="1035"/>
      <c r="P2535" s="1035"/>
      <c r="Q2535" s="503">
        <f t="shared" ref="Q2535:AE2535" si="1941">Q2530</f>
        <v>2731.5448561038961</v>
      </c>
      <c r="R2535" s="503">
        <f t="shared" ref="R2535:S2535" si="1942">R2530</f>
        <v>2731.5448561038961</v>
      </c>
      <c r="S2535" s="503">
        <f t="shared" si="1942"/>
        <v>2731.5448561038961</v>
      </c>
      <c r="T2535" s="503">
        <f t="shared" ref="T2535:U2535" si="1943">T2530</f>
        <v>2731.5448561038961</v>
      </c>
      <c r="U2535" s="503">
        <f t="shared" si="1943"/>
        <v>2731.5448561038961</v>
      </c>
      <c r="V2535" s="503">
        <f t="shared" ref="V2535:W2535" si="1944">V2530</f>
        <v>2731.5448561038961</v>
      </c>
      <c r="W2535" s="503">
        <f t="shared" si="1944"/>
        <v>2731.5448561038961</v>
      </c>
      <c r="X2535" s="503">
        <f t="shared" ref="X2535:Y2535" si="1945">X2530</f>
        <v>2731.5448561038961</v>
      </c>
      <c r="Y2535" s="503">
        <f t="shared" si="1945"/>
        <v>2731.5448561038961</v>
      </c>
      <c r="Z2535" s="503">
        <f t="shared" ref="Z2535" si="1946">Z2530</f>
        <v>2731.5448561038961</v>
      </c>
      <c r="AA2535" s="1086">
        <f t="shared" si="1941"/>
        <v>2276.28738008658</v>
      </c>
      <c r="AB2535" s="503">
        <f t="shared" si="1941"/>
        <v>2950.4676600000003</v>
      </c>
      <c r="AC2535" s="972">
        <f t="shared" si="1941"/>
        <v>0</v>
      </c>
      <c r="AD2535" s="503">
        <f t="shared" si="1941"/>
        <v>0</v>
      </c>
      <c r="AE2535" s="503">
        <f t="shared" si="1941"/>
        <v>674.18027991342024</v>
      </c>
      <c r="AF2535" s="503"/>
      <c r="AG2535" s="503">
        <f>AG2530</f>
        <v>-115.63272000000001</v>
      </c>
      <c r="AH2535" s="503">
        <f>AH2530</f>
        <v>2834.8349400000002</v>
      </c>
      <c r="AI2535" s="1954"/>
      <c r="AJ2535" s="1075"/>
      <c r="AK2535" s="1317">
        <f t="shared" si="1884"/>
        <v>0</v>
      </c>
      <c r="AL2535" s="1332"/>
    </row>
    <row r="2536" spans="1:39" ht="15.75" thickBot="1" x14ac:dyDescent="0.3">
      <c r="A2536" s="224">
        <v>1</v>
      </c>
      <c r="B2536" s="255" t="s">
        <v>291</v>
      </c>
      <c r="C2536" s="255"/>
      <c r="D2536" s="2032"/>
      <c r="E2536" s="418"/>
      <c r="F2536" s="2032"/>
      <c r="G2536" s="2032"/>
      <c r="H2536" s="2032"/>
      <c r="I2536" s="2032"/>
      <c r="J2536" s="2032"/>
      <c r="K2536" s="2032"/>
      <c r="L2536" s="2032"/>
      <c r="M2536" s="2032"/>
      <c r="N2536" s="2032"/>
      <c r="O2536" s="2032"/>
      <c r="P2536" s="2032"/>
      <c r="Q2536" s="511">
        <f t="shared" ref="Q2536:AA2536" si="1947">Q2535</f>
        <v>2731.5448561038961</v>
      </c>
      <c r="R2536" s="511">
        <f t="shared" ref="R2536:S2536" si="1948">R2535</f>
        <v>2731.5448561038961</v>
      </c>
      <c r="S2536" s="511">
        <f t="shared" si="1948"/>
        <v>2731.5448561038961</v>
      </c>
      <c r="T2536" s="511">
        <f t="shared" ref="T2536:U2536" si="1949">T2535</f>
        <v>2731.5448561038961</v>
      </c>
      <c r="U2536" s="511">
        <f t="shared" si="1949"/>
        <v>2731.5448561038961</v>
      </c>
      <c r="V2536" s="511">
        <f t="shared" ref="V2536:W2536" si="1950">V2535</f>
        <v>2731.5448561038961</v>
      </c>
      <c r="W2536" s="511">
        <f t="shared" si="1950"/>
        <v>2731.5448561038961</v>
      </c>
      <c r="X2536" s="511">
        <f t="shared" ref="X2536:Y2536" si="1951">X2535</f>
        <v>2731.5448561038961</v>
      </c>
      <c r="Y2536" s="511">
        <f t="shared" si="1951"/>
        <v>2731.5448561038961</v>
      </c>
      <c r="Z2536" s="511">
        <f t="shared" ref="Z2536" si="1952">Z2535</f>
        <v>2731.5448561038961</v>
      </c>
      <c r="AA2536" s="949">
        <f t="shared" si="1947"/>
        <v>2276.28738008658</v>
      </c>
      <c r="AB2536" s="511">
        <f t="shared" ref="AB2536:AG2536" si="1953">AB2535</f>
        <v>2950.4676600000003</v>
      </c>
      <c r="AC2536" s="973"/>
      <c r="AD2536" s="258"/>
      <c r="AE2536" s="511">
        <f t="shared" si="1953"/>
        <v>674.18027991342024</v>
      </c>
      <c r="AF2536" s="511"/>
      <c r="AG2536" s="511">
        <f t="shared" si="1953"/>
        <v>-115.63272000000001</v>
      </c>
      <c r="AH2536" s="511">
        <f>AH2535</f>
        <v>2834.8349400000002</v>
      </c>
      <c r="AI2536" s="2154"/>
      <c r="AJ2536" s="1072">
        <f>AJ2535</f>
        <v>0</v>
      </c>
      <c r="AK2536" s="1317">
        <f t="shared" si="1884"/>
        <v>0</v>
      </c>
      <c r="AL2536" s="1332"/>
      <c r="AM2536" s="224">
        <f>AA2536-T2536/12*4</f>
        <v>1365.7724280519478</v>
      </c>
    </row>
    <row r="2537" spans="1:39" x14ac:dyDescent="0.25">
      <c r="A2537" s="224">
        <v>1</v>
      </c>
      <c r="B2537" s="828"/>
      <c r="C2537" s="828"/>
      <c r="D2537" s="2519"/>
      <c r="E2537" s="387"/>
      <c r="F2537" s="326"/>
      <c r="G2537" s="326"/>
      <c r="H2537" s="326"/>
      <c r="I2537" s="2519"/>
      <c r="J2537" s="326"/>
      <c r="K2537" s="326"/>
      <c r="L2537" s="326"/>
      <c r="M2537" s="2519"/>
      <c r="N2537" s="326"/>
      <c r="O2537" s="326"/>
      <c r="P2537" s="326"/>
      <c r="Q2537" s="504"/>
      <c r="R2537" s="504"/>
      <c r="S2537" s="504"/>
      <c r="T2537" s="504"/>
      <c r="U2537" s="504"/>
      <c r="V2537" s="504"/>
      <c r="W2537" s="504"/>
      <c r="X2537" s="504"/>
      <c r="Y2537" s="504"/>
      <c r="Z2537" s="504"/>
      <c r="AA2537" s="947"/>
      <c r="AB2537" s="504"/>
      <c r="AC2537" s="971"/>
      <c r="AD2537" s="504"/>
      <c r="AE2537" s="504"/>
      <c r="AF2537" s="504"/>
      <c r="AG2537" s="504"/>
      <c r="AH2537" s="504"/>
      <c r="AI2537" s="1124"/>
      <c r="AJ2537" s="544"/>
      <c r="AK2537" s="1317">
        <f t="shared" si="1884"/>
        <v>0</v>
      </c>
      <c r="AL2537" s="1332"/>
    </row>
    <row r="2538" spans="1:39" ht="29.25" x14ac:dyDescent="0.25">
      <c r="A2538" s="224">
        <v>1</v>
      </c>
      <c r="B2538" s="2048" t="s">
        <v>425</v>
      </c>
      <c r="C2538" s="2048"/>
      <c r="D2538" s="2519"/>
      <c r="E2538" s="387"/>
      <c r="F2538" s="326"/>
      <c r="G2538" s="326"/>
      <c r="H2538" s="326"/>
      <c r="I2538" s="2519"/>
      <c r="J2538" s="326"/>
      <c r="K2538" s="326"/>
      <c r="L2538" s="326"/>
      <c r="M2538" s="2519"/>
      <c r="N2538" s="326"/>
      <c r="O2538" s="326"/>
      <c r="P2538" s="326"/>
      <c r="Q2538" s="505"/>
      <c r="R2538" s="505"/>
      <c r="S2538" s="505"/>
      <c r="T2538" s="505"/>
      <c r="U2538" s="505"/>
      <c r="V2538" s="505"/>
      <c r="W2538" s="505"/>
      <c r="X2538" s="505"/>
      <c r="Y2538" s="505"/>
      <c r="Z2538" s="505"/>
      <c r="AA2538" s="948"/>
      <c r="AB2538" s="505"/>
      <c r="AC2538" s="968"/>
      <c r="AD2538" s="505"/>
      <c r="AE2538" s="505"/>
      <c r="AF2538" s="505"/>
      <c r="AG2538" s="505"/>
      <c r="AH2538" s="505"/>
      <c r="AI2538" s="1124"/>
      <c r="AJ2538" s="501"/>
      <c r="AK2538" s="1317">
        <f t="shared" si="1884"/>
        <v>0</v>
      </c>
      <c r="AL2538" s="1332"/>
    </row>
    <row r="2539" spans="1:39" x14ac:dyDescent="0.25">
      <c r="A2539" s="224">
        <v>1</v>
      </c>
      <c r="B2539" s="650" t="s">
        <v>201</v>
      </c>
      <c r="C2539" s="610"/>
      <c r="D2539" s="2519"/>
      <c r="E2539" s="722"/>
      <c r="F2539" s="326"/>
      <c r="G2539" s="326"/>
      <c r="H2539" s="320"/>
      <c r="I2539" s="2519"/>
      <c r="J2539" s="326"/>
      <c r="K2539" s="326"/>
      <c r="L2539" s="326"/>
      <c r="M2539" s="2519"/>
      <c r="N2539" s="326"/>
      <c r="O2539" s="326"/>
      <c r="P2539" s="326"/>
      <c r="Q2539" s="505"/>
      <c r="R2539" s="505"/>
      <c r="S2539" s="505"/>
      <c r="T2539" s="505"/>
      <c r="U2539" s="505"/>
      <c r="V2539" s="505"/>
      <c r="W2539" s="505"/>
      <c r="X2539" s="505"/>
      <c r="Y2539" s="505"/>
      <c r="Z2539" s="505"/>
      <c r="AA2539" s="1085"/>
      <c r="AB2539" s="505">
        <f>AH2539-AG2539-AD2539</f>
        <v>0</v>
      </c>
      <c r="AC2539" s="968"/>
      <c r="AD2539" s="505"/>
      <c r="AE2539" s="505">
        <f>AB2539-AA2539</f>
        <v>0</v>
      </c>
      <c r="AF2539" s="505"/>
      <c r="AG2539" s="505"/>
      <c r="AH2539" s="505"/>
      <c r="AI2539" s="1124"/>
      <c r="AJ2539" s="501"/>
      <c r="AK2539" s="1317">
        <f t="shared" si="1884"/>
        <v>0</v>
      </c>
      <c r="AL2539" s="1332"/>
    </row>
    <row r="2540" spans="1:39" ht="29.25" x14ac:dyDescent="0.25">
      <c r="A2540" s="224">
        <v>1</v>
      </c>
      <c r="B2540" s="706" t="s">
        <v>327</v>
      </c>
      <c r="C2540" s="610"/>
      <c r="D2540" s="2519"/>
      <c r="E2540" s="722"/>
      <c r="F2540" s="326"/>
      <c r="G2540" s="326"/>
      <c r="H2540" s="320"/>
      <c r="I2540" s="2519"/>
      <c r="J2540" s="326"/>
      <c r="K2540" s="326"/>
      <c r="L2540" s="326"/>
      <c r="M2540" s="2519"/>
      <c r="N2540" s="326"/>
      <c r="O2540" s="326"/>
      <c r="P2540" s="326"/>
      <c r="Q2540" s="505">
        <v>585.62</v>
      </c>
      <c r="R2540" s="505">
        <v>585.62</v>
      </c>
      <c r="S2540" s="505">
        <v>585.62</v>
      </c>
      <c r="T2540" s="505">
        <v>585.62</v>
      </c>
      <c r="U2540" s="505">
        <v>585.62</v>
      </c>
      <c r="V2540" s="505">
        <v>585.62</v>
      </c>
      <c r="W2540" s="505">
        <v>585.62</v>
      </c>
      <c r="X2540" s="505">
        <v>585.62</v>
      </c>
      <c r="Y2540" s="505">
        <v>585.62</v>
      </c>
      <c r="Z2540" s="505">
        <v>585.62</v>
      </c>
      <c r="AA2540" s="948">
        <f t="shared" ref="AA2540" si="1954">Q2540/12*$B$4+(R2540-Q2540)/11*9+(S2540-R2540)/10*8+(T2540-S2540)/9*7+(U2540-T2540)/8*6+(V2540-U2540)/7*5+(W2540-V2540)/6*4+(X2540-W2540)/5*3+(Y2540-X2540)/4*2+(Z2540-Y2540)/3*1</f>
        <v>488.01666666666671</v>
      </c>
      <c r="AB2540" s="505">
        <f>AH2540-AG2540-AD2540</f>
        <v>486.34091000000001</v>
      </c>
      <c r="AC2540" s="968"/>
      <c r="AD2540" s="505"/>
      <c r="AE2540" s="505">
        <f>AB2540-AA2540</f>
        <v>-1.6757566666667003</v>
      </c>
      <c r="AF2540" s="505"/>
      <c r="AG2540" s="505">
        <v>0</v>
      </c>
      <c r="AH2540" s="505">
        <v>486.34091000000001</v>
      </c>
      <c r="AI2540" s="1124"/>
      <c r="AJ2540" s="501"/>
      <c r="AK2540" s="1317">
        <f t="shared" si="1884"/>
        <v>0</v>
      </c>
      <c r="AL2540" s="1332"/>
    </row>
    <row r="2541" spans="1:39" ht="30" x14ac:dyDescent="0.25">
      <c r="A2541" s="224">
        <v>1</v>
      </c>
      <c r="B2541" s="662" t="s">
        <v>506</v>
      </c>
      <c r="C2541" s="610"/>
      <c r="D2541" s="2519"/>
      <c r="E2541" s="722"/>
      <c r="F2541" s="326"/>
      <c r="G2541" s="326"/>
      <c r="H2541" s="320"/>
      <c r="I2541" s="2519"/>
      <c r="J2541" s="326"/>
      <c r="K2541" s="326"/>
      <c r="L2541" s="326"/>
      <c r="M2541" s="2519"/>
      <c r="N2541" s="326"/>
      <c r="O2541" s="326"/>
      <c r="P2541" s="326"/>
      <c r="Q2541" s="505"/>
      <c r="R2541" s="505"/>
      <c r="S2541" s="505"/>
      <c r="T2541" s="505"/>
      <c r="U2541" s="505"/>
      <c r="V2541" s="505"/>
      <c r="W2541" s="505"/>
      <c r="X2541" s="505"/>
      <c r="Y2541" s="505"/>
      <c r="Z2541" s="505"/>
      <c r="AA2541" s="948"/>
      <c r="AB2541" s="505"/>
      <c r="AC2541" s="968"/>
      <c r="AD2541" s="505"/>
      <c r="AE2541" s="505"/>
      <c r="AF2541" s="505"/>
      <c r="AG2541" s="505"/>
      <c r="AH2541" s="505"/>
      <c r="AI2541" s="1124"/>
      <c r="AJ2541" s="501"/>
      <c r="AK2541" s="1317">
        <f t="shared" si="1884"/>
        <v>0</v>
      </c>
      <c r="AL2541" s="1332"/>
    </row>
    <row r="2542" spans="1:39" x14ac:dyDescent="0.25">
      <c r="A2542" s="224">
        <v>1</v>
      </c>
      <c r="B2542" s="461" t="s">
        <v>507</v>
      </c>
      <c r="C2542" s="1893"/>
      <c r="D2542" s="2519"/>
      <c r="E2542" s="729"/>
      <c r="F2542" s="326"/>
      <c r="G2542" s="326"/>
      <c r="H2542" s="320"/>
      <c r="I2542" s="2519"/>
      <c r="J2542" s="326"/>
      <c r="K2542" s="326"/>
      <c r="L2542" s="326"/>
      <c r="M2542" s="2519"/>
      <c r="N2542" s="326"/>
      <c r="O2542" s="326"/>
      <c r="P2542" s="326"/>
      <c r="Q2542" s="505"/>
      <c r="R2542" s="505"/>
      <c r="S2542" s="505"/>
      <c r="T2542" s="505"/>
      <c r="U2542" s="505"/>
      <c r="V2542" s="505"/>
      <c r="W2542" s="505"/>
      <c r="X2542" s="505"/>
      <c r="Y2542" s="505"/>
      <c r="Z2542" s="505"/>
      <c r="AA2542" s="948"/>
      <c r="AB2542" s="505"/>
      <c r="AC2542" s="968"/>
      <c r="AD2542" s="505"/>
      <c r="AE2542" s="505"/>
      <c r="AF2542" s="505"/>
      <c r="AG2542" s="505"/>
      <c r="AH2542" s="505"/>
      <c r="AI2542" s="1124"/>
      <c r="AJ2542" s="501"/>
      <c r="AK2542" s="1317">
        <f t="shared" si="1884"/>
        <v>0</v>
      </c>
      <c r="AL2542" s="1332"/>
    </row>
    <row r="2543" spans="1:39" ht="30" x14ac:dyDescent="0.25">
      <c r="A2543" s="224">
        <v>1</v>
      </c>
      <c r="B2543" s="461" t="s">
        <v>508</v>
      </c>
      <c r="C2543" s="1952"/>
      <c r="D2543" s="2519"/>
      <c r="E2543" s="722"/>
      <c r="F2543" s="326"/>
      <c r="G2543" s="326"/>
      <c r="H2543" s="320"/>
      <c r="I2543" s="2519"/>
      <c r="J2543" s="326"/>
      <c r="K2543" s="326"/>
      <c r="L2543" s="326"/>
      <c r="M2543" s="2519"/>
      <c r="N2543" s="326"/>
      <c r="O2543" s="326"/>
      <c r="P2543" s="326"/>
      <c r="Q2543" s="505"/>
      <c r="R2543" s="505"/>
      <c r="S2543" s="505"/>
      <c r="T2543" s="505"/>
      <c r="U2543" s="505"/>
      <c r="V2543" s="505"/>
      <c r="W2543" s="505"/>
      <c r="X2543" s="505"/>
      <c r="Y2543" s="505"/>
      <c r="Z2543" s="505"/>
      <c r="AA2543" s="948"/>
      <c r="AB2543" s="505"/>
      <c r="AC2543" s="968"/>
      <c r="AD2543" s="505"/>
      <c r="AE2543" s="505"/>
      <c r="AF2543" s="505"/>
      <c r="AG2543" s="505"/>
      <c r="AH2543" s="505"/>
      <c r="AI2543" s="1124"/>
      <c r="AJ2543" s="501"/>
      <c r="AK2543" s="1317">
        <f t="shared" si="1884"/>
        <v>0</v>
      </c>
      <c r="AL2543" s="1332"/>
    </row>
    <row r="2544" spans="1:39" ht="29.25" x14ac:dyDescent="0.25">
      <c r="A2544" s="224">
        <v>1</v>
      </c>
      <c r="B2544" s="706" t="s">
        <v>328</v>
      </c>
      <c r="C2544" s="1952"/>
      <c r="D2544" s="2519"/>
      <c r="E2544" s="722">
        <f>E2545</f>
        <v>250</v>
      </c>
      <c r="F2544" s="326">
        <f>F2545</f>
        <v>208.29787234042553</v>
      </c>
      <c r="G2544" s="326">
        <f>G2545</f>
        <v>207.61808510638298</v>
      </c>
      <c r="H2544" s="320">
        <f>G2544/F2544*100</f>
        <v>99.673646578140961</v>
      </c>
      <c r="I2544" s="2519"/>
      <c r="J2544" s="326"/>
      <c r="K2544" s="326"/>
      <c r="L2544" s="326"/>
      <c r="M2544" s="2519"/>
      <c r="N2544" s="326"/>
      <c r="O2544" s="326"/>
      <c r="P2544" s="326"/>
      <c r="Q2544" s="505"/>
      <c r="R2544" s="505"/>
      <c r="S2544" s="505"/>
      <c r="T2544" s="505"/>
      <c r="U2544" s="505"/>
      <c r="V2544" s="505"/>
      <c r="W2544" s="505"/>
      <c r="X2544" s="505"/>
      <c r="Y2544" s="505"/>
      <c r="Z2544" s="505"/>
      <c r="AA2544" s="948"/>
      <c r="AB2544" s="505"/>
      <c r="AC2544" s="968"/>
      <c r="AD2544" s="505"/>
      <c r="AE2544" s="505"/>
      <c r="AF2544" s="505"/>
      <c r="AG2544" s="505"/>
      <c r="AH2544" s="505"/>
      <c r="AI2544" s="1124"/>
      <c r="AJ2544" s="501"/>
      <c r="AK2544" s="1317">
        <f t="shared" si="1884"/>
        <v>0</v>
      </c>
      <c r="AL2544" s="1332"/>
    </row>
    <row r="2545" spans="1:39" x14ac:dyDescent="0.25">
      <c r="A2545" s="224">
        <v>1</v>
      </c>
      <c r="B2545" s="4" t="s">
        <v>344</v>
      </c>
      <c r="C2545" s="1952"/>
      <c r="D2545" s="2519"/>
      <c r="E2545" s="722">
        <f>E2546/9.4</f>
        <v>250</v>
      </c>
      <c r="F2545" s="326">
        <f>F2546/9.4</f>
        <v>208.29787234042553</v>
      </c>
      <c r="G2545" s="326">
        <f>G2546/9.4</f>
        <v>207.61808510638298</v>
      </c>
      <c r="H2545" s="320">
        <f>G2545/F2545*100</f>
        <v>99.673646578140961</v>
      </c>
      <c r="I2545" s="2519"/>
      <c r="J2545" s="326"/>
      <c r="K2545" s="326"/>
      <c r="L2545" s="326"/>
      <c r="M2545" s="2519"/>
      <c r="N2545" s="326"/>
      <c r="O2545" s="326"/>
      <c r="P2545" s="326"/>
      <c r="Q2545" s="505"/>
      <c r="R2545" s="505"/>
      <c r="S2545" s="505"/>
      <c r="T2545" s="505"/>
      <c r="U2545" s="505"/>
      <c r="V2545" s="505"/>
      <c r="W2545" s="505"/>
      <c r="X2545" s="505"/>
      <c r="Y2545" s="505"/>
      <c r="Z2545" s="505"/>
      <c r="AA2545" s="948"/>
      <c r="AB2545" s="505"/>
      <c r="AC2545" s="968"/>
      <c r="AD2545" s="505"/>
      <c r="AE2545" s="505"/>
      <c r="AF2545" s="505"/>
      <c r="AG2545" s="505"/>
      <c r="AH2545" s="505"/>
      <c r="AI2545" s="1124"/>
      <c r="AJ2545" s="501"/>
      <c r="AK2545" s="1317">
        <f t="shared" ref="AK2545:AK2608" si="1955">AB2545-AA2545-AE2545</f>
        <v>0</v>
      </c>
      <c r="AL2545" s="1332"/>
    </row>
    <row r="2546" spans="1:39" x14ac:dyDescent="0.25">
      <c r="A2546" s="224">
        <v>1</v>
      </c>
      <c r="B2546" s="720" t="s">
        <v>345</v>
      </c>
      <c r="C2546" s="1952"/>
      <c r="D2546" s="2519"/>
      <c r="E2546" s="722">
        <v>2350</v>
      </c>
      <c r="F2546" s="326">
        <f>ROUND(E2546/12*$B$4,0)</f>
        <v>1958</v>
      </c>
      <c r="G2546" s="326">
        <v>1951.6100000000001</v>
      </c>
      <c r="H2546" s="320">
        <f>G2546/F2546*100</f>
        <v>99.673646578140961</v>
      </c>
      <c r="I2546" s="2519"/>
      <c r="J2546" s="326"/>
      <c r="K2546" s="326"/>
      <c r="L2546" s="326"/>
      <c r="M2546" s="2519"/>
      <c r="N2546" s="326"/>
      <c r="O2546" s="326"/>
      <c r="P2546" s="326"/>
      <c r="Q2546" s="505"/>
      <c r="R2546" s="505"/>
      <c r="S2546" s="505"/>
      <c r="T2546" s="505"/>
      <c r="U2546" s="505"/>
      <c r="V2546" s="505"/>
      <c r="W2546" s="505"/>
      <c r="X2546" s="505"/>
      <c r="Y2546" s="505"/>
      <c r="Z2546" s="505"/>
      <c r="AA2546" s="948"/>
      <c r="AB2546" s="505"/>
      <c r="AC2546" s="968"/>
      <c r="AD2546" s="505"/>
      <c r="AE2546" s="505"/>
      <c r="AF2546" s="505"/>
      <c r="AG2546" s="505"/>
      <c r="AH2546" s="505"/>
      <c r="AI2546" s="1124"/>
      <c r="AJ2546" s="501"/>
      <c r="AK2546" s="1317">
        <f t="shared" si="1955"/>
        <v>0</v>
      </c>
      <c r="AL2546" s="1332"/>
    </row>
    <row r="2547" spans="1:39" x14ac:dyDescent="0.25">
      <c r="A2547" s="224">
        <v>1</v>
      </c>
      <c r="B2547" s="720" t="s">
        <v>346</v>
      </c>
      <c r="C2547" s="610"/>
      <c r="D2547" s="2519"/>
      <c r="E2547" s="722"/>
      <c r="F2547" s="326"/>
      <c r="G2547" s="326"/>
      <c r="H2547" s="320"/>
      <c r="I2547" s="2519"/>
      <c r="J2547" s="326"/>
      <c r="K2547" s="326"/>
      <c r="L2547" s="326"/>
      <c r="M2547" s="2519"/>
      <c r="N2547" s="326"/>
      <c r="O2547" s="326"/>
      <c r="P2547" s="326"/>
      <c r="Q2547" s="505"/>
      <c r="R2547" s="505"/>
      <c r="S2547" s="505"/>
      <c r="T2547" s="505"/>
      <c r="U2547" s="505"/>
      <c r="V2547" s="505"/>
      <c r="W2547" s="505"/>
      <c r="X2547" s="505"/>
      <c r="Y2547" s="505"/>
      <c r="Z2547" s="505"/>
      <c r="AA2547" s="948"/>
      <c r="AB2547" s="505"/>
      <c r="AC2547" s="968"/>
      <c r="AD2547" s="505"/>
      <c r="AE2547" s="505"/>
      <c r="AF2547" s="505"/>
      <c r="AG2547" s="505"/>
      <c r="AH2547" s="505"/>
      <c r="AI2547" s="1124"/>
      <c r="AJ2547" s="501"/>
      <c r="AK2547" s="1317">
        <f t="shared" si="1955"/>
        <v>0</v>
      </c>
      <c r="AL2547" s="1332"/>
    </row>
    <row r="2548" spans="1:39" ht="29.25" x14ac:dyDescent="0.25">
      <c r="A2548" s="224">
        <v>1</v>
      </c>
      <c r="B2548" s="654" t="s">
        <v>272</v>
      </c>
      <c r="C2548" s="1893"/>
      <c r="D2548" s="2519"/>
      <c r="E2548" s="722"/>
      <c r="F2548" s="326"/>
      <c r="G2548" s="326"/>
      <c r="H2548" s="320"/>
      <c r="I2548" s="2519"/>
      <c r="J2548" s="326"/>
      <c r="K2548" s="326"/>
      <c r="L2548" s="326"/>
      <c r="M2548" s="2519"/>
      <c r="N2548" s="326"/>
      <c r="O2548" s="326"/>
      <c r="P2548" s="326"/>
      <c r="Q2548" s="505"/>
      <c r="R2548" s="505"/>
      <c r="S2548" s="505"/>
      <c r="T2548" s="505"/>
      <c r="U2548" s="505"/>
      <c r="V2548" s="505"/>
      <c r="W2548" s="505"/>
      <c r="X2548" s="505"/>
      <c r="Y2548" s="505"/>
      <c r="Z2548" s="505"/>
      <c r="AA2548" s="948"/>
      <c r="AB2548" s="505"/>
      <c r="AC2548" s="968"/>
      <c r="AD2548" s="505"/>
      <c r="AE2548" s="505"/>
      <c r="AF2548" s="505"/>
      <c r="AG2548" s="505"/>
      <c r="AH2548" s="505"/>
      <c r="AI2548" s="1124"/>
      <c r="AJ2548" s="501"/>
      <c r="AK2548" s="1317">
        <f t="shared" si="1955"/>
        <v>0</v>
      </c>
      <c r="AL2548" s="1332"/>
    </row>
    <row r="2549" spans="1:39" ht="29.25" x14ac:dyDescent="0.25">
      <c r="A2549" s="224">
        <v>1</v>
      </c>
      <c r="B2549" s="654" t="s">
        <v>273</v>
      </c>
      <c r="C2549" s="1952"/>
      <c r="D2549" s="2519"/>
      <c r="E2549" s="721">
        <f>E2544</f>
        <v>250</v>
      </c>
      <c r="F2549" s="721">
        <f>F2544</f>
        <v>208.29787234042553</v>
      </c>
      <c r="G2549" s="721">
        <f>G2544</f>
        <v>207.61808510638298</v>
      </c>
      <c r="H2549" s="939">
        <f>G2549/F2549*100</f>
        <v>99.673646578140961</v>
      </c>
      <c r="I2549" s="2519"/>
      <c r="J2549" s="326"/>
      <c r="K2549" s="326"/>
      <c r="L2549" s="326"/>
      <c r="M2549" s="2519"/>
      <c r="N2549" s="326"/>
      <c r="O2549" s="326"/>
      <c r="P2549" s="326"/>
      <c r="Q2549" s="505"/>
      <c r="R2549" s="505"/>
      <c r="S2549" s="505"/>
      <c r="T2549" s="505"/>
      <c r="U2549" s="505"/>
      <c r="V2549" s="505"/>
      <c r="W2549" s="505"/>
      <c r="X2549" s="505"/>
      <c r="Y2549" s="505"/>
      <c r="Z2549" s="505"/>
      <c r="AA2549" s="948"/>
      <c r="AB2549" s="505"/>
      <c r="AC2549" s="968"/>
      <c r="AD2549" s="505"/>
      <c r="AE2549" s="505"/>
      <c r="AF2549" s="505"/>
      <c r="AG2549" s="505"/>
      <c r="AH2549" s="505"/>
      <c r="AI2549" s="1153"/>
      <c r="AJ2549" s="501"/>
      <c r="AK2549" s="1317">
        <f t="shared" si="1955"/>
        <v>0</v>
      </c>
      <c r="AL2549" s="1332"/>
    </row>
    <row r="2550" spans="1:39" ht="15.75" thickBot="1" x14ac:dyDescent="0.3">
      <c r="A2550" s="224">
        <v>1</v>
      </c>
      <c r="B2550" s="655" t="s">
        <v>136</v>
      </c>
      <c r="C2550" s="2160"/>
      <c r="D2550" s="2519"/>
      <c r="E2550" s="721">
        <f>E2546/4.2</f>
        <v>559.52380952380952</v>
      </c>
      <c r="F2550" s="721">
        <f>F2546/4.2</f>
        <v>466.19047619047615</v>
      </c>
      <c r="G2550" s="721">
        <f>G2546/4.2</f>
        <v>464.6690476190476</v>
      </c>
      <c r="H2550" s="939">
        <f>G2550/F2550*100</f>
        <v>99.673646578140961</v>
      </c>
      <c r="I2550" s="2519"/>
      <c r="J2550" s="326"/>
      <c r="K2550" s="326"/>
      <c r="L2550" s="326"/>
      <c r="M2550" s="2519"/>
      <c r="N2550" s="326"/>
      <c r="O2550" s="326"/>
      <c r="P2550" s="326"/>
      <c r="Q2550" s="505">
        <f t="shared" ref="Q2550:V2550" si="1956">Q2540</f>
        <v>585.62</v>
      </c>
      <c r="R2550" s="505">
        <f t="shared" si="1956"/>
        <v>585.62</v>
      </c>
      <c r="S2550" s="505">
        <f t="shared" si="1956"/>
        <v>585.62</v>
      </c>
      <c r="T2550" s="505">
        <f t="shared" si="1956"/>
        <v>585.62</v>
      </c>
      <c r="U2550" s="505">
        <f t="shared" si="1956"/>
        <v>585.62</v>
      </c>
      <c r="V2550" s="505">
        <f t="shared" si="1956"/>
        <v>585.62</v>
      </c>
      <c r="W2550" s="505">
        <f t="shared" ref="W2550:X2550" si="1957">W2540</f>
        <v>585.62</v>
      </c>
      <c r="X2550" s="505">
        <f t="shared" si="1957"/>
        <v>585.62</v>
      </c>
      <c r="Y2550" s="505">
        <f t="shared" ref="Y2550:Z2550" si="1958">Y2540</f>
        <v>585.62</v>
      </c>
      <c r="Z2550" s="505">
        <f t="shared" si="1958"/>
        <v>585.62</v>
      </c>
      <c r="AA2550" s="948">
        <f t="shared" ref="AA2550:AH2550" si="1959">AA2540</f>
        <v>488.01666666666671</v>
      </c>
      <c r="AB2550" s="505">
        <f t="shared" si="1959"/>
        <v>486.34091000000001</v>
      </c>
      <c r="AC2550" s="968">
        <f t="shared" si="1959"/>
        <v>0</v>
      </c>
      <c r="AD2550" s="505">
        <f t="shared" si="1959"/>
        <v>0</v>
      </c>
      <c r="AE2550" s="505">
        <f t="shared" si="1959"/>
        <v>-1.6757566666667003</v>
      </c>
      <c r="AF2550" s="505">
        <f t="shared" si="1959"/>
        <v>0</v>
      </c>
      <c r="AG2550" s="505">
        <f t="shared" si="1959"/>
        <v>0</v>
      </c>
      <c r="AH2550" s="505">
        <f t="shared" si="1959"/>
        <v>486.34091000000001</v>
      </c>
      <c r="AI2550" s="1153"/>
      <c r="AJ2550" s="501"/>
      <c r="AK2550" s="1317">
        <f t="shared" si="1955"/>
        <v>0</v>
      </c>
      <c r="AL2550" s="1332"/>
    </row>
    <row r="2551" spans="1:39" ht="15.75" thickBot="1" x14ac:dyDescent="0.3">
      <c r="A2551" s="224">
        <v>1</v>
      </c>
      <c r="B2551" s="255" t="s">
        <v>291</v>
      </c>
      <c r="C2551" s="255"/>
      <c r="D2551" s="2032"/>
      <c r="E2551" s="418"/>
      <c r="F2551" s="2032"/>
      <c r="G2551" s="2032"/>
      <c r="H2551" s="2032"/>
      <c r="I2551" s="2032"/>
      <c r="J2551" s="2032"/>
      <c r="K2551" s="2032"/>
      <c r="L2551" s="2032"/>
      <c r="M2551" s="2032"/>
      <c r="N2551" s="2032"/>
      <c r="O2551" s="2032"/>
      <c r="P2551" s="2032"/>
      <c r="Q2551" s="511">
        <f t="shared" ref="Q2551:AA2551" si="1960">Q2550</f>
        <v>585.62</v>
      </c>
      <c r="R2551" s="511">
        <f t="shared" ref="R2551:S2551" si="1961">R2550</f>
        <v>585.62</v>
      </c>
      <c r="S2551" s="511">
        <f t="shared" si="1961"/>
        <v>585.62</v>
      </c>
      <c r="T2551" s="511">
        <f t="shared" ref="T2551:U2551" si="1962">T2550</f>
        <v>585.62</v>
      </c>
      <c r="U2551" s="511">
        <f t="shared" si="1962"/>
        <v>585.62</v>
      </c>
      <c r="V2551" s="511">
        <f t="shared" ref="V2551:W2551" si="1963">V2550</f>
        <v>585.62</v>
      </c>
      <c r="W2551" s="511">
        <f t="shared" si="1963"/>
        <v>585.62</v>
      </c>
      <c r="X2551" s="511">
        <f t="shared" ref="X2551:Y2551" si="1964">X2550</f>
        <v>585.62</v>
      </c>
      <c r="Y2551" s="511">
        <f t="shared" si="1964"/>
        <v>585.62</v>
      </c>
      <c r="Z2551" s="511">
        <f t="shared" ref="Z2551" si="1965">Z2550</f>
        <v>585.62</v>
      </c>
      <c r="AA2551" s="949">
        <f t="shared" si="1960"/>
        <v>488.01666666666671</v>
      </c>
      <c r="AB2551" s="511">
        <f t="shared" ref="AB2551:AH2551" si="1966">AB2550</f>
        <v>486.34091000000001</v>
      </c>
      <c r="AC2551" s="973">
        <f t="shared" si="1966"/>
        <v>0</v>
      </c>
      <c r="AD2551" s="258">
        <f>AD2550</f>
        <v>0</v>
      </c>
      <c r="AE2551" s="511">
        <f t="shared" si="1966"/>
        <v>-1.6757566666667003</v>
      </c>
      <c r="AF2551" s="511"/>
      <c r="AG2551" s="511">
        <f t="shared" si="1966"/>
        <v>0</v>
      </c>
      <c r="AH2551" s="511">
        <f t="shared" si="1966"/>
        <v>486.34091000000001</v>
      </c>
      <c r="AI2551" s="2154"/>
      <c r="AJ2551" s="1072">
        <f>AJ2550</f>
        <v>0</v>
      </c>
      <c r="AK2551" s="1317">
        <f t="shared" si="1955"/>
        <v>0</v>
      </c>
      <c r="AL2551" s="1332"/>
      <c r="AM2551" s="224">
        <f>AA2551-T2551/12*4</f>
        <v>292.81000000000006</v>
      </c>
    </row>
    <row r="2552" spans="1:39" x14ac:dyDescent="0.25">
      <c r="A2552" s="224">
        <v>1</v>
      </c>
      <c r="B2552" s="12"/>
      <c r="C2552" s="1659"/>
      <c r="D2552" s="222"/>
      <c r="E2552" s="366"/>
      <c r="F2552" s="320"/>
      <c r="G2552" s="320"/>
      <c r="H2552" s="320"/>
      <c r="I2552" s="320"/>
      <c r="J2552" s="1266"/>
      <c r="K2552" s="1266"/>
      <c r="L2552" s="222"/>
      <c r="M2552" s="320"/>
      <c r="N2552" s="222"/>
      <c r="O2552" s="222"/>
      <c r="P2552" s="1266"/>
      <c r="Q2552" s="505"/>
      <c r="R2552" s="505"/>
      <c r="S2552" s="505"/>
      <c r="T2552" s="505"/>
      <c r="U2552" s="505"/>
      <c r="V2552" s="505"/>
      <c r="W2552" s="505"/>
      <c r="X2552" s="505"/>
      <c r="Y2552" s="505"/>
      <c r="Z2552" s="505"/>
      <c r="AA2552" s="948"/>
      <c r="AB2552" s="507"/>
      <c r="AC2552" s="968"/>
      <c r="AD2552" s="505"/>
      <c r="AE2552" s="505"/>
      <c r="AF2552" s="507"/>
      <c r="AG2552" s="507"/>
      <c r="AH2552" s="507"/>
      <c r="AI2552" s="1142"/>
      <c r="AJ2552" s="1071"/>
      <c r="AK2552" s="1317">
        <f t="shared" si="1955"/>
        <v>0</v>
      </c>
      <c r="AL2552" s="1332"/>
    </row>
    <row r="2553" spans="1:39" ht="31.5" x14ac:dyDescent="0.25">
      <c r="A2553" s="224">
        <v>1</v>
      </c>
      <c r="B2553" s="2162" t="s">
        <v>472</v>
      </c>
      <c r="C2553" s="2162"/>
      <c r="D2553" s="320"/>
      <c r="E2553" s="387"/>
      <c r="F2553" s="326"/>
      <c r="G2553" s="326"/>
      <c r="H2553" s="326"/>
      <c r="I2553" s="2519"/>
      <c r="J2553" s="320"/>
      <c r="K2553" s="320"/>
      <c r="L2553" s="320"/>
      <c r="M2553" s="2519"/>
      <c r="N2553" s="320"/>
      <c r="O2553" s="320"/>
      <c r="P2553" s="320"/>
      <c r="Q2553" s="505"/>
      <c r="R2553" s="505"/>
      <c r="S2553" s="505"/>
      <c r="T2553" s="505"/>
      <c r="U2553" s="505"/>
      <c r="V2553" s="505"/>
      <c r="W2553" s="505"/>
      <c r="X2553" s="505"/>
      <c r="Y2553" s="505"/>
      <c r="Z2553" s="505"/>
      <c r="AA2553" s="948"/>
      <c r="AB2553" s="505"/>
      <c r="AC2553" s="968"/>
      <c r="AD2553" s="505"/>
      <c r="AE2553" s="505"/>
      <c r="AF2553" s="505"/>
      <c r="AG2553" s="505"/>
      <c r="AH2553" s="505"/>
      <c r="AI2553" s="1124"/>
      <c r="AJ2553" s="501"/>
      <c r="AK2553" s="1317">
        <f t="shared" si="1955"/>
        <v>0</v>
      </c>
      <c r="AL2553" s="1332"/>
    </row>
    <row r="2554" spans="1:39" x14ac:dyDescent="0.25">
      <c r="A2554" s="224">
        <v>1</v>
      </c>
      <c r="B2554" s="349" t="s">
        <v>201</v>
      </c>
      <c r="C2554" s="2161"/>
      <c r="D2554" s="2519"/>
      <c r="E2554" s="1041"/>
      <c r="F2554" s="326"/>
      <c r="G2554" s="326"/>
      <c r="H2554" s="326"/>
      <c r="I2554" s="2519"/>
      <c r="J2554" s="326"/>
      <c r="K2554" s="326"/>
      <c r="L2554" s="326"/>
      <c r="M2554" s="2519"/>
      <c r="N2554" s="326"/>
      <c r="O2554" s="326"/>
      <c r="P2554" s="326"/>
      <c r="Q2554" s="505"/>
      <c r="R2554" s="505"/>
      <c r="S2554" s="505"/>
      <c r="T2554" s="505"/>
      <c r="U2554" s="505"/>
      <c r="V2554" s="505"/>
      <c r="W2554" s="505"/>
      <c r="X2554" s="505"/>
      <c r="Y2554" s="505"/>
      <c r="Z2554" s="505"/>
      <c r="AA2554" s="1085"/>
      <c r="AB2554" s="505">
        <f>AH2554-AG2554</f>
        <v>0</v>
      </c>
      <c r="AC2554" s="968"/>
      <c r="AD2554" s="505"/>
      <c r="AE2554" s="505">
        <f>AB2554-AA2554</f>
        <v>0</v>
      </c>
      <c r="AF2554" s="505"/>
      <c r="AG2554" s="505"/>
      <c r="AH2554" s="505"/>
      <c r="AI2554" s="1124"/>
      <c r="AJ2554" s="501"/>
      <c r="AK2554" s="1317">
        <f t="shared" si="1955"/>
        <v>0</v>
      </c>
      <c r="AL2554" s="1332"/>
    </row>
    <row r="2555" spans="1:39" ht="29.25" x14ac:dyDescent="0.25">
      <c r="A2555" s="224">
        <v>1</v>
      </c>
      <c r="B2555" s="706" t="s">
        <v>327</v>
      </c>
      <c r="C2555" s="2161"/>
      <c r="D2555" s="2519"/>
      <c r="E2555" s="722">
        <f>E2556</f>
        <v>4625</v>
      </c>
      <c r="F2555" s="326">
        <f>F2556</f>
        <v>3854.25</v>
      </c>
      <c r="G2555" s="326">
        <f>G2556</f>
        <v>2684.395</v>
      </c>
      <c r="H2555" s="326">
        <f>G2555/F2555*100</f>
        <v>69.647661672180064</v>
      </c>
      <c r="I2555" s="2519"/>
      <c r="J2555" s="326"/>
      <c r="K2555" s="326"/>
      <c r="L2555" s="326"/>
      <c r="M2555" s="2519"/>
      <c r="N2555" s="326"/>
      <c r="O2555" s="326"/>
      <c r="P2555" s="326"/>
      <c r="Q2555" s="505">
        <v>2995.52</v>
      </c>
      <c r="R2555" s="505">
        <v>2995.52</v>
      </c>
      <c r="S2555" s="505">
        <v>2995.52</v>
      </c>
      <c r="T2555" s="505">
        <v>2995.52</v>
      </c>
      <c r="U2555" s="505">
        <v>2995.52</v>
      </c>
      <c r="V2555" s="505">
        <v>2995.52</v>
      </c>
      <c r="W2555" s="505">
        <v>2995.52</v>
      </c>
      <c r="X2555" s="505">
        <v>3120.12</v>
      </c>
      <c r="Y2555" s="505">
        <v>3569.9050000000002</v>
      </c>
      <c r="Z2555" s="505">
        <v>4019.69</v>
      </c>
      <c r="AA2555" s="948">
        <f t="shared" ref="AA2555" si="1967">Q2555/12*$B$4+(R2555-Q2555)/11*9+(S2555-R2555)/10*8+(T2555-S2555)/9*7+(U2555-T2555)/8*6+(V2555-U2555)/7*5+(W2555-V2555)/6*4+(X2555-W2555)/5*3+(Y2555-X2555)/4*2+(Z2555-Y2555)/3*1</f>
        <v>2945.8474999999999</v>
      </c>
      <c r="AB2555" s="505">
        <f>AH2555-AG2555</f>
        <v>2522.3715000000002</v>
      </c>
      <c r="AC2555" s="968"/>
      <c r="AD2555" s="505"/>
      <c r="AE2555" s="505">
        <f>AB2555-AA2555</f>
        <v>-423.47599999999966</v>
      </c>
      <c r="AF2555" s="505"/>
      <c r="AG2555" s="231">
        <v>-0.46855000000000002</v>
      </c>
      <c r="AH2555" s="505">
        <v>2521.9029500000001</v>
      </c>
      <c r="AI2555" s="1124"/>
      <c r="AJ2555" s="501"/>
      <c r="AK2555" s="1317">
        <f t="shared" si="1955"/>
        <v>0</v>
      </c>
      <c r="AL2555" s="1332"/>
    </row>
    <row r="2556" spans="1:39" ht="30" x14ac:dyDescent="0.25">
      <c r="A2556" s="224">
        <v>1</v>
      </c>
      <c r="B2556" s="652" t="s">
        <v>506</v>
      </c>
      <c r="C2556" s="2161"/>
      <c r="D2556" s="2519"/>
      <c r="E2556" s="722">
        <f>E2557+E2559+E2558/4</f>
        <v>4625</v>
      </c>
      <c r="F2556" s="326">
        <f>F2557+F2559+F2558/4</f>
        <v>3854.25</v>
      </c>
      <c r="G2556" s="326">
        <f>G2557+G2559+G2558/4</f>
        <v>2684.395</v>
      </c>
      <c r="H2556" s="326">
        <f>G2556/F2556*100</f>
        <v>69.647661672180064</v>
      </c>
      <c r="I2556" s="2519"/>
      <c r="J2556" s="326"/>
      <c r="K2556" s="326"/>
      <c r="L2556" s="326"/>
      <c r="M2556" s="2519"/>
      <c r="N2556" s="326"/>
      <c r="O2556" s="326"/>
      <c r="P2556" s="326"/>
      <c r="Q2556" s="505"/>
      <c r="R2556" s="505"/>
      <c r="S2556" s="505"/>
      <c r="T2556" s="505"/>
      <c r="U2556" s="505"/>
      <c r="V2556" s="505"/>
      <c r="W2556" s="505"/>
      <c r="X2556" s="505"/>
      <c r="Y2556" s="505"/>
      <c r="Z2556" s="505"/>
      <c r="AA2556" s="948"/>
      <c r="AB2556" s="505"/>
      <c r="AC2556" s="968"/>
      <c r="AD2556" s="505"/>
      <c r="AE2556" s="505"/>
      <c r="AF2556" s="505"/>
      <c r="AG2556" s="505"/>
      <c r="AH2556" s="505"/>
      <c r="AI2556" s="1124"/>
      <c r="AJ2556" s="501"/>
      <c r="AK2556" s="1317">
        <f t="shared" si="1955"/>
        <v>0</v>
      </c>
      <c r="AL2556" s="1332"/>
    </row>
    <row r="2557" spans="1:39" x14ac:dyDescent="0.25">
      <c r="A2557" s="224">
        <v>1</v>
      </c>
      <c r="B2557" s="461" t="s">
        <v>507</v>
      </c>
      <c r="C2557" s="2161"/>
      <c r="D2557" s="2519"/>
      <c r="E2557" s="729">
        <v>1500</v>
      </c>
      <c r="F2557" s="326">
        <f>ROUND(E2557/12*$B$4,0)</f>
        <v>1250</v>
      </c>
      <c r="G2557" s="326">
        <v>627</v>
      </c>
      <c r="H2557" s="326">
        <f>G2557/F2557*100</f>
        <v>50.160000000000004</v>
      </c>
      <c r="I2557" s="2519"/>
      <c r="J2557" s="326"/>
      <c r="K2557" s="326"/>
      <c r="L2557" s="326"/>
      <c r="M2557" s="2519"/>
      <c r="N2557" s="326"/>
      <c r="O2557" s="326"/>
      <c r="P2557" s="326"/>
      <c r="Q2557" s="505"/>
      <c r="R2557" s="505"/>
      <c r="S2557" s="505"/>
      <c r="T2557" s="505"/>
      <c r="U2557" s="505"/>
      <c r="V2557" s="505"/>
      <c r="W2557" s="505"/>
      <c r="X2557" s="505"/>
      <c r="Y2557" s="505"/>
      <c r="Z2557" s="505"/>
      <c r="AA2557" s="948"/>
      <c r="AB2557" s="505"/>
      <c r="AC2557" s="968"/>
      <c r="AD2557" s="505"/>
      <c r="AE2557" s="505"/>
      <c r="AF2557" s="505"/>
      <c r="AG2557" s="505"/>
      <c r="AH2557" s="505"/>
      <c r="AI2557" s="1124"/>
      <c r="AJ2557" s="501"/>
      <c r="AK2557" s="1317">
        <f t="shared" si="1955"/>
        <v>0</v>
      </c>
      <c r="AL2557" s="1332"/>
    </row>
    <row r="2558" spans="1:39" ht="30" x14ac:dyDescent="0.25">
      <c r="B2558" s="461" t="s">
        <v>508</v>
      </c>
      <c r="C2558" s="2161"/>
      <c r="D2558" s="2519"/>
      <c r="E2558" s="729">
        <v>500</v>
      </c>
      <c r="F2558" s="326">
        <f>ROUND(E2558/12*$B$4,0)</f>
        <v>417</v>
      </c>
      <c r="G2558" s="326">
        <v>345.58000000000004</v>
      </c>
      <c r="H2558" s="326">
        <f>G2558/F2558*100</f>
        <v>82.872901678657087</v>
      </c>
      <c r="I2558" s="2519"/>
      <c r="J2558" s="326"/>
      <c r="K2558" s="326"/>
      <c r="L2558" s="326"/>
      <c r="M2558" s="2519"/>
      <c r="N2558" s="326"/>
      <c r="O2558" s="326"/>
      <c r="P2558" s="326"/>
      <c r="Q2558" s="505"/>
      <c r="R2558" s="505"/>
      <c r="S2558" s="505"/>
      <c r="T2558" s="505"/>
      <c r="U2558" s="505"/>
      <c r="V2558" s="505"/>
      <c r="W2558" s="505"/>
      <c r="X2558" s="505"/>
      <c r="Y2558" s="505"/>
      <c r="Z2558" s="505"/>
      <c r="AA2558" s="948"/>
      <c r="AB2558" s="505"/>
      <c r="AC2558" s="968"/>
      <c r="AD2558" s="505"/>
      <c r="AE2558" s="505"/>
      <c r="AF2558" s="505"/>
      <c r="AG2558" s="505"/>
      <c r="AH2558" s="505"/>
      <c r="AI2558" s="1124"/>
      <c r="AJ2558" s="501"/>
      <c r="AK2558" s="1317">
        <f t="shared" si="1955"/>
        <v>0</v>
      </c>
      <c r="AL2558" s="1332"/>
    </row>
    <row r="2559" spans="1:39" ht="60" x14ac:dyDescent="0.25">
      <c r="A2559" s="224">
        <v>1</v>
      </c>
      <c r="B2559" s="461" t="s">
        <v>509</v>
      </c>
      <c r="C2559" s="2161"/>
      <c r="D2559" s="2519"/>
      <c r="E2559" s="729">
        <v>3000</v>
      </c>
      <c r="F2559" s="326">
        <f>ROUND(E2559/12*$B$4,0)</f>
        <v>2500</v>
      </c>
      <c r="G2559" s="326">
        <v>1971</v>
      </c>
      <c r="H2559" s="326">
        <f>G2559/F2559*100</f>
        <v>78.84</v>
      </c>
      <c r="I2559" s="2519"/>
      <c r="J2559" s="326"/>
      <c r="K2559" s="326"/>
      <c r="L2559" s="326"/>
      <c r="M2559" s="2519"/>
      <c r="N2559" s="326"/>
      <c r="O2559" s="326"/>
      <c r="P2559" s="326"/>
      <c r="Q2559" s="505"/>
      <c r="R2559" s="505"/>
      <c r="S2559" s="505"/>
      <c r="T2559" s="505"/>
      <c r="U2559" s="505"/>
      <c r="V2559" s="505"/>
      <c r="W2559" s="505"/>
      <c r="X2559" s="505"/>
      <c r="Y2559" s="505"/>
      <c r="Z2559" s="505"/>
      <c r="AA2559" s="948"/>
      <c r="AB2559" s="505"/>
      <c r="AC2559" s="968"/>
      <c r="AD2559" s="505"/>
      <c r="AE2559" s="505"/>
      <c r="AF2559" s="505"/>
      <c r="AG2559" s="505"/>
      <c r="AH2559" s="505"/>
      <c r="AI2559" s="1124"/>
      <c r="AJ2559" s="501"/>
      <c r="AK2559" s="1317">
        <f t="shared" si="1955"/>
        <v>0</v>
      </c>
      <c r="AL2559" s="1332"/>
    </row>
    <row r="2560" spans="1:39" ht="75" x14ac:dyDescent="0.25">
      <c r="A2560" s="224">
        <v>1</v>
      </c>
      <c r="B2560" s="461" t="s">
        <v>510</v>
      </c>
      <c r="C2560" s="2161"/>
      <c r="D2560" s="2519"/>
      <c r="E2560" s="387"/>
      <c r="F2560" s="326"/>
      <c r="G2560" s="326"/>
      <c r="H2560" s="326"/>
      <c r="I2560" s="2519"/>
      <c r="J2560" s="326"/>
      <c r="K2560" s="326"/>
      <c r="L2560" s="326"/>
      <c r="M2560" s="2519"/>
      <c r="N2560" s="326"/>
      <c r="O2560" s="326"/>
      <c r="P2560" s="326"/>
      <c r="Q2560" s="505"/>
      <c r="R2560" s="505"/>
      <c r="S2560" s="505"/>
      <c r="T2560" s="505"/>
      <c r="U2560" s="505"/>
      <c r="V2560" s="505"/>
      <c r="W2560" s="505"/>
      <c r="X2560" s="505"/>
      <c r="Y2560" s="505"/>
      <c r="Z2560" s="505"/>
      <c r="AA2560" s="948"/>
      <c r="AB2560" s="505"/>
      <c r="AC2560" s="968"/>
      <c r="AD2560" s="505"/>
      <c r="AE2560" s="505"/>
      <c r="AF2560" s="505"/>
      <c r="AG2560" s="505"/>
      <c r="AH2560" s="505"/>
      <c r="AI2560" s="1124"/>
      <c r="AJ2560" s="501"/>
      <c r="AK2560" s="1317">
        <f t="shared" si="1955"/>
        <v>0</v>
      </c>
      <c r="AL2560" s="1332"/>
    </row>
    <row r="2561" spans="1:38" ht="45" x14ac:dyDescent="0.25">
      <c r="A2561" s="224">
        <v>1</v>
      </c>
      <c r="B2561" s="460" t="s">
        <v>511</v>
      </c>
      <c r="C2561" s="2161"/>
      <c r="D2561" s="2519"/>
      <c r="E2561" s="722">
        <f>E2563</f>
        <v>0</v>
      </c>
      <c r="F2561" s="722">
        <f>F2563</f>
        <v>0</v>
      </c>
      <c r="G2561" s="722">
        <f>G2563</f>
        <v>0</v>
      </c>
      <c r="H2561" s="326"/>
      <c r="I2561" s="2519"/>
      <c r="J2561" s="326"/>
      <c r="K2561" s="326"/>
      <c r="L2561" s="326"/>
      <c r="M2561" s="2519"/>
      <c r="N2561" s="326"/>
      <c r="O2561" s="326"/>
      <c r="P2561" s="326"/>
      <c r="Q2561" s="505"/>
      <c r="R2561" s="505"/>
      <c r="S2561" s="505"/>
      <c r="T2561" s="505"/>
      <c r="U2561" s="505"/>
      <c r="V2561" s="505"/>
      <c r="W2561" s="505"/>
      <c r="X2561" s="505"/>
      <c r="Y2561" s="505"/>
      <c r="Z2561" s="505"/>
      <c r="AA2561" s="948"/>
      <c r="AB2561" s="505"/>
      <c r="AC2561" s="968"/>
      <c r="AD2561" s="505"/>
      <c r="AE2561" s="505"/>
      <c r="AF2561" s="505"/>
      <c r="AG2561" s="505"/>
      <c r="AH2561" s="505"/>
      <c r="AI2561" s="1182"/>
      <c r="AJ2561" s="501"/>
      <c r="AK2561" s="1317">
        <f t="shared" si="1955"/>
        <v>0</v>
      </c>
      <c r="AL2561" s="1332"/>
    </row>
    <row r="2562" spans="1:38" s="2527" customFormat="1" ht="29.25" x14ac:dyDescent="0.25">
      <c r="B2562" s="2522" t="s">
        <v>328</v>
      </c>
      <c r="C2562" s="2161"/>
      <c r="D2562" s="2519"/>
      <c r="E2562" s="722">
        <f>E2564</f>
        <v>53.191489361702125</v>
      </c>
      <c r="F2562" s="722">
        <f t="shared" ref="F2562:G2562" si="1968">F2564</f>
        <v>31.914893617021274</v>
      </c>
      <c r="G2562" s="722">
        <f t="shared" si="1968"/>
        <v>91.867021276595736</v>
      </c>
      <c r="H2562" s="2519">
        <f t="shared" ref="H2562:H2565" si="1969">G2562/F2562*100</f>
        <v>287.84999999999997</v>
      </c>
      <c r="I2562" s="2519"/>
      <c r="J2562" s="2519"/>
      <c r="K2562" s="2519"/>
      <c r="L2562" s="2519"/>
      <c r="M2562" s="2519"/>
      <c r="N2562" s="2519"/>
      <c r="O2562" s="2519"/>
      <c r="P2562" s="2519"/>
      <c r="Q2562" s="505"/>
      <c r="R2562" s="505"/>
      <c r="S2562" s="505"/>
      <c r="T2562" s="505"/>
      <c r="U2562" s="505"/>
      <c r="V2562" s="505"/>
      <c r="W2562" s="505"/>
      <c r="X2562" s="505"/>
      <c r="Y2562" s="505"/>
      <c r="Z2562" s="505"/>
      <c r="AA2562" s="948"/>
      <c r="AB2562" s="505"/>
      <c r="AC2562" s="968"/>
      <c r="AD2562" s="505"/>
      <c r="AE2562" s="505"/>
      <c r="AF2562" s="505"/>
      <c r="AG2562" s="505"/>
      <c r="AH2562" s="505"/>
      <c r="AI2562" s="1182"/>
      <c r="AJ2562" s="501"/>
      <c r="AK2562" s="1317">
        <f t="shared" si="1955"/>
        <v>0</v>
      </c>
      <c r="AL2562" s="1332"/>
    </row>
    <row r="2563" spans="1:38" x14ac:dyDescent="0.25">
      <c r="A2563" s="224">
        <v>1</v>
      </c>
      <c r="B2563" s="706" t="s">
        <v>343</v>
      </c>
      <c r="C2563" s="2161"/>
      <c r="D2563" s="2519"/>
      <c r="E2563" s="722"/>
      <c r="F2563" s="326">
        <f>ROUND(E2563/12*$B$4,0)</f>
        <v>0</v>
      </c>
      <c r="G2563" s="326"/>
      <c r="H2563" s="326"/>
      <c r="I2563" s="2519"/>
      <c r="J2563" s="326"/>
      <c r="K2563" s="326"/>
      <c r="L2563" s="326"/>
      <c r="M2563" s="2519"/>
      <c r="N2563" s="326"/>
      <c r="O2563" s="326"/>
      <c r="P2563" s="326"/>
      <c r="Q2563" s="505"/>
      <c r="R2563" s="505"/>
      <c r="S2563" s="505"/>
      <c r="T2563" s="505"/>
      <c r="U2563" s="505"/>
      <c r="V2563" s="505"/>
      <c r="W2563" s="505"/>
      <c r="X2563" s="505"/>
      <c r="Y2563" s="505"/>
      <c r="Z2563" s="505"/>
      <c r="AA2563" s="948"/>
      <c r="AB2563" s="505"/>
      <c r="AC2563" s="968"/>
      <c r="AD2563" s="505"/>
      <c r="AE2563" s="505"/>
      <c r="AF2563" s="505"/>
      <c r="AG2563" s="505"/>
      <c r="AH2563" s="505"/>
      <c r="AI2563" s="1124"/>
      <c r="AJ2563" s="501"/>
      <c r="AK2563" s="1317">
        <f t="shared" si="1955"/>
        <v>0</v>
      </c>
      <c r="AL2563" s="1332"/>
    </row>
    <row r="2564" spans="1:38" x14ac:dyDescent="0.25">
      <c r="A2564" s="224">
        <v>1</v>
      </c>
      <c r="B2564" s="4" t="s">
        <v>344</v>
      </c>
      <c r="C2564" s="2161"/>
      <c r="D2564" s="2519"/>
      <c r="E2564" s="722">
        <f>E2565/9.4</f>
        <v>53.191489361702125</v>
      </c>
      <c r="F2564" s="326">
        <f t="shared" ref="F2564:G2564" si="1970">F2565/9.4</f>
        <v>31.914893617021274</v>
      </c>
      <c r="G2564" s="326">
        <f t="shared" si="1970"/>
        <v>91.867021276595736</v>
      </c>
      <c r="H2564" s="326">
        <f t="shared" si="1969"/>
        <v>287.84999999999997</v>
      </c>
      <c r="I2564" s="2519"/>
      <c r="J2564" s="326"/>
      <c r="K2564" s="326"/>
      <c r="L2564" s="326"/>
      <c r="M2564" s="2519"/>
      <c r="N2564" s="326"/>
      <c r="O2564" s="326"/>
      <c r="P2564" s="326"/>
      <c r="Q2564" s="505"/>
      <c r="R2564" s="505"/>
      <c r="S2564" s="505"/>
      <c r="T2564" s="505"/>
      <c r="U2564" s="505"/>
      <c r="V2564" s="505"/>
      <c r="W2564" s="505"/>
      <c r="X2564" s="505"/>
      <c r="Y2564" s="505"/>
      <c r="Z2564" s="505"/>
      <c r="AA2564" s="948"/>
      <c r="AB2564" s="505"/>
      <c r="AC2564" s="968"/>
      <c r="AD2564" s="505"/>
      <c r="AE2564" s="505"/>
      <c r="AF2564" s="505"/>
      <c r="AG2564" s="505"/>
      <c r="AH2564" s="505"/>
      <c r="AI2564" s="1124"/>
      <c r="AJ2564" s="501"/>
      <c r="AK2564" s="1317">
        <f t="shared" si="1955"/>
        <v>0</v>
      </c>
      <c r="AL2564" s="1332"/>
    </row>
    <row r="2565" spans="1:38" x14ac:dyDescent="0.25">
      <c r="A2565" s="224">
        <v>1</v>
      </c>
      <c r="B2565" s="720" t="s">
        <v>345</v>
      </c>
      <c r="C2565" s="2161"/>
      <c r="D2565" s="2519"/>
      <c r="E2565" s="722">
        <v>500</v>
      </c>
      <c r="F2565" s="3708">
        <f>E2565/5*3</f>
        <v>300</v>
      </c>
      <c r="G2565" s="326">
        <v>863.55</v>
      </c>
      <c r="H2565" s="326">
        <f t="shared" si="1969"/>
        <v>287.84999999999997</v>
      </c>
      <c r="I2565" s="2519"/>
      <c r="J2565" s="326"/>
      <c r="K2565" s="326"/>
      <c r="L2565" s="326"/>
      <c r="M2565" s="2519"/>
      <c r="N2565" s="326"/>
      <c r="O2565" s="326"/>
      <c r="P2565" s="326"/>
      <c r="Q2565" s="505"/>
      <c r="R2565" s="505"/>
      <c r="S2565" s="505"/>
      <c r="T2565" s="505"/>
      <c r="U2565" s="505"/>
      <c r="V2565" s="505"/>
      <c r="W2565" s="505"/>
      <c r="X2565" s="505"/>
      <c r="Y2565" s="505"/>
      <c r="Z2565" s="505"/>
      <c r="AA2565" s="948"/>
      <c r="AB2565" s="505"/>
      <c r="AC2565" s="968"/>
      <c r="AD2565" s="505"/>
      <c r="AE2565" s="505"/>
      <c r="AF2565" s="505"/>
      <c r="AG2565" s="505"/>
      <c r="AH2565" s="505"/>
      <c r="AI2565" s="1124"/>
      <c r="AJ2565" s="501"/>
      <c r="AK2565" s="1317">
        <f t="shared" si="1955"/>
        <v>0</v>
      </c>
      <c r="AL2565" s="1332"/>
    </row>
    <row r="2566" spans="1:38" ht="43.5" x14ac:dyDescent="0.25">
      <c r="A2566" s="224">
        <v>1</v>
      </c>
      <c r="B2566" s="706" t="s">
        <v>321</v>
      </c>
      <c r="C2566" s="2161"/>
      <c r="D2566" s="2519"/>
      <c r="E2566" s="722"/>
      <c r="F2566" s="326"/>
      <c r="G2566" s="326"/>
      <c r="H2566" s="326"/>
      <c r="I2566" s="2519"/>
      <c r="J2566" s="326"/>
      <c r="K2566" s="326"/>
      <c r="L2566" s="326"/>
      <c r="M2566" s="2519"/>
      <c r="N2566" s="326"/>
      <c r="O2566" s="326"/>
      <c r="P2566" s="326"/>
      <c r="Q2566" s="505"/>
      <c r="R2566" s="505"/>
      <c r="S2566" s="505"/>
      <c r="T2566" s="505"/>
      <c r="U2566" s="505"/>
      <c r="V2566" s="505"/>
      <c r="W2566" s="505"/>
      <c r="X2566" s="505"/>
      <c r="Y2566" s="505"/>
      <c r="Z2566" s="505"/>
      <c r="AA2566" s="948"/>
      <c r="AB2566" s="505"/>
      <c r="AC2566" s="968"/>
      <c r="AD2566" s="505"/>
      <c r="AE2566" s="505"/>
      <c r="AF2566" s="505"/>
      <c r="AG2566" s="505"/>
      <c r="AH2566" s="505"/>
      <c r="AI2566" s="1124"/>
      <c r="AJ2566" s="501"/>
      <c r="AK2566" s="1317">
        <f t="shared" si="1955"/>
        <v>0</v>
      </c>
      <c r="AL2566" s="1332"/>
    </row>
    <row r="2567" spans="1:38" x14ac:dyDescent="0.25">
      <c r="A2567" s="224">
        <v>1</v>
      </c>
      <c r="B2567" s="694" t="s">
        <v>227</v>
      </c>
      <c r="C2567" s="2161"/>
      <c r="D2567" s="2519"/>
      <c r="E2567" s="721">
        <f>SUM(E2568:E2572)</f>
        <v>4070</v>
      </c>
      <c r="F2567" s="721">
        <f t="shared" ref="F2567:G2567" si="1971">SUM(F2568:F2572)</f>
        <v>3391</v>
      </c>
      <c r="G2567" s="721">
        <f t="shared" si="1971"/>
        <v>3453</v>
      </c>
      <c r="H2567" s="326">
        <f t="shared" ref="H2567:H2573" si="1972">G2567/F2567*100</f>
        <v>101.82836921262164</v>
      </c>
      <c r="I2567" s="2519"/>
      <c r="J2567" s="326"/>
      <c r="K2567" s="326"/>
      <c r="L2567" s="326"/>
      <c r="M2567" s="2519"/>
      <c r="N2567" s="326"/>
      <c r="O2567" s="326"/>
      <c r="P2567" s="326"/>
      <c r="Q2567" s="505">
        <v>1299.2909999999999</v>
      </c>
      <c r="R2567" s="505">
        <v>1299.2909999999999</v>
      </c>
      <c r="S2567" s="505">
        <v>1299.2909999999999</v>
      </c>
      <c r="T2567" s="505">
        <v>1299.2909999999999</v>
      </c>
      <c r="U2567" s="505">
        <v>1298.8820000000001</v>
      </c>
      <c r="V2567" s="505">
        <v>1298.8820000000001</v>
      </c>
      <c r="W2567" s="505">
        <v>1298.8820000000001</v>
      </c>
      <c r="X2567" s="505">
        <v>1298.8820000000001</v>
      </c>
      <c r="Y2567" s="505">
        <v>1356.9608000000001</v>
      </c>
      <c r="Z2567" s="505">
        <v>1959.9618</v>
      </c>
      <c r="AA2567" s="1085">
        <f t="shared" ref="AA2567" si="1973">Q2567/12*$B$4+(R2567-Q2567)/11*9+(S2567-R2567)/10*8+(T2567-S2567)/9*7+(U2567-T2567)/8*6+(V2567-U2567)/7*5+(W2567-V2567)/6*4+(X2567-W2567)/5*3+(Y2567-X2567)/4*2+(Z2567-Y2567)/3*1</f>
        <v>1312.4754833333332</v>
      </c>
      <c r="AB2567" s="505">
        <f>AH2567-AG2567-AD2567</f>
        <v>1549.7692199999999</v>
      </c>
      <c r="AC2567" s="968"/>
      <c r="AD2567" s="505"/>
      <c r="AE2567" s="505">
        <f>AB2567-AA2567</f>
        <v>237.29373666666675</v>
      </c>
      <c r="AF2567" s="505"/>
      <c r="AG2567" s="505">
        <v>0</v>
      </c>
      <c r="AH2567" s="505">
        <v>1549.7692199999999</v>
      </c>
      <c r="AI2567" s="1124"/>
      <c r="AJ2567" s="501"/>
      <c r="AK2567" s="1317">
        <f t="shared" si="1955"/>
        <v>0</v>
      </c>
      <c r="AL2567" s="1332"/>
    </row>
    <row r="2568" spans="1:38" s="2527" customFormat="1" ht="30" x14ac:dyDescent="0.25">
      <c r="B2568" s="350" t="s">
        <v>160</v>
      </c>
      <c r="C2568" s="2161"/>
      <c r="D2568" s="2519"/>
      <c r="E2568" s="722">
        <v>170</v>
      </c>
      <c r="F2568" s="2519">
        <f t="shared" ref="F2568:F2571" si="1974">ROUND(E2568/12*$B$4,0)</f>
        <v>142</v>
      </c>
      <c r="G2568" s="2519">
        <v>114</v>
      </c>
      <c r="H2568" s="2519">
        <f t="shared" si="1972"/>
        <v>80.281690140845072</v>
      </c>
      <c r="I2568" s="2519"/>
      <c r="J2568" s="2519"/>
      <c r="K2568" s="2519"/>
      <c r="L2568" s="2519"/>
      <c r="M2568" s="2519"/>
      <c r="N2568" s="2519"/>
      <c r="O2568" s="2519"/>
      <c r="P2568" s="2519"/>
      <c r="Q2568" s="505"/>
      <c r="R2568" s="505"/>
      <c r="S2568" s="505"/>
      <c r="T2568" s="505"/>
      <c r="U2568" s="505"/>
      <c r="V2568" s="505"/>
      <c r="W2568" s="505"/>
      <c r="X2568" s="505"/>
      <c r="Y2568" s="505"/>
      <c r="Z2568" s="505"/>
      <c r="AA2568" s="1085"/>
      <c r="AB2568" s="505"/>
      <c r="AC2568" s="968"/>
      <c r="AD2568" s="505"/>
      <c r="AE2568" s="505"/>
      <c r="AF2568" s="505"/>
      <c r="AG2568" s="505"/>
      <c r="AH2568" s="505"/>
      <c r="AI2568" s="1124"/>
      <c r="AJ2568" s="501"/>
      <c r="AK2568" s="1317">
        <f t="shared" si="1955"/>
        <v>0</v>
      </c>
      <c r="AL2568" s="1332"/>
    </row>
    <row r="2569" spans="1:38" s="2527" customFormat="1" x14ac:dyDescent="0.25">
      <c r="B2569" s="350" t="s">
        <v>88</v>
      </c>
      <c r="C2569" s="2161"/>
      <c r="D2569" s="2519"/>
      <c r="E2569" s="722">
        <v>300</v>
      </c>
      <c r="F2569" s="2519">
        <f t="shared" si="1974"/>
        <v>250</v>
      </c>
      <c r="G2569" s="2519">
        <v>261</v>
      </c>
      <c r="H2569" s="2519">
        <f t="shared" si="1972"/>
        <v>104.4</v>
      </c>
      <c r="I2569" s="2519"/>
      <c r="J2569" s="2519"/>
      <c r="K2569" s="2519"/>
      <c r="L2569" s="2519"/>
      <c r="M2569" s="2519"/>
      <c r="N2569" s="2519"/>
      <c r="O2569" s="2519"/>
      <c r="P2569" s="2519"/>
      <c r="Q2569" s="505"/>
      <c r="R2569" s="505"/>
      <c r="S2569" s="505"/>
      <c r="T2569" s="505"/>
      <c r="U2569" s="505"/>
      <c r="V2569" s="505"/>
      <c r="W2569" s="505"/>
      <c r="X2569" s="505"/>
      <c r="Y2569" s="505"/>
      <c r="Z2569" s="505"/>
      <c r="AA2569" s="1085"/>
      <c r="AB2569" s="505"/>
      <c r="AC2569" s="968"/>
      <c r="AD2569" s="505"/>
      <c r="AE2569" s="505"/>
      <c r="AF2569" s="505"/>
      <c r="AG2569" s="505"/>
      <c r="AH2569" s="505"/>
      <c r="AI2569" s="1124"/>
      <c r="AJ2569" s="501"/>
      <c r="AK2569" s="1317">
        <f t="shared" si="1955"/>
        <v>0</v>
      </c>
      <c r="AL2569" s="1332"/>
    </row>
    <row r="2570" spans="1:38" s="2527" customFormat="1" x14ac:dyDescent="0.25">
      <c r="B2570" s="276" t="s">
        <v>189</v>
      </c>
      <c r="C2570" s="2161"/>
      <c r="D2570" s="2519"/>
      <c r="E2570" s="722">
        <v>2500</v>
      </c>
      <c r="F2570" s="2519">
        <f t="shared" si="1974"/>
        <v>2083</v>
      </c>
      <c r="G2570" s="2519">
        <v>2265</v>
      </c>
      <c r="H2570" s="2519">
        <f t="shared" si="1972"/>
        <v>108.73739798367738</v>
      </c>
      <c r="I2570" s="2519"/>
      <c r="J2570" s="2519"/>
      <c r="K2570" s="2519"/>
      <c r="L2570" s="2519"/>
      <c r="M2570" s="2519"/>
      <c r="N2570" s="2519"/>
      <c r="O2570" s="2519"/>
      <c r="P2570" s="2519"/>
      <c r="Q2570" s="505"/>
      <c r="R2570" s="505"/>
      <c r="S2570" s="505"/>
      <c r="T2570" s="505"/>
      <c r="U2570" s="505"/>
      <c r="V2570" s="505"/>
      <c r="W2570" s="505"/>
      <c r="X2570" s="505"/>
      <c r="Y2570" s="505"/>
      <c r="Z2570" s="505"/>
      <c r="AA2570" s="1085"/>
      <c r="AB2570" s="505"/>
      <c r="AC2570" s="968"/>
      <c r="AD2570" s="505"/>
      <c r="AE2570" s="505"/>
      <c r="AF2570" s="505"/>
      <c r="AG2570" s="505"/>
      <c r="AH2570" s="505"/>
      <c r="AI2570" s="1124"/>
      <c r="AJ2570" s="501"/>
      <c r="AK2570" s="1317">
        <f t="shared" si="1955"/>
        <v>0</v>
      </c>
      <c r="AL2570" s="1332"/>
    </row>
    <row r="2571" spans="1:38" ht="30" x14ac:dyDescent="0.25">
      <c r="A2571" s="224">
        <v>1</v>
      </c>
      <c r="B2571" s="276" t="s">
        <v>276</v>
      </c>
      <c r="C2571" s="2161"/>
      <c r="D2571" s="2519"/>
      <c r="E2571" s="722">
        <v>1000</v>
      </c>
      <c r="F2571" s="326">
        <f t="shared" si="1974"/>
        <v>833</v>
      </c>
      <c r="G2571" s="326">
        <v>770</v>
      </c>
      <c r="H2571" s="326">
        <f t="shared" si="1972"/>
        <v>92.436974789915965</v>
      </c>
      <c r="I2571" s="2519"/>
      <c r="J2571" s="326"/>
      <c r="K2571" s="326"/>
      <c r="L2571" s="326"/>
      <c r="M2571" s="2519"/>
      <c r="N2571" s="326"/>
      <c r="O2571" s="326"/>
      <c r="P2571" s="326"/>
      <c r="Q2571" s="505"/>
      <c r="R2571" s="505"/>
      <c r="S2571" s="505"/>
      <c r="T2571" s="505"/>
      <c r="U2571" s="505"/>
      <c r="V2571" s="505"/>
      <c r="W2571" s="505"/>
      <c r="X2571" s="505"/>
      <c r="Y2571" s="505"/>
      <c r="Z2571" s="505"/>
      <c r="AA2571" s="948">
        <f>Q2571/12*$B$4</f>
        <v>0</v>
      </c>
      <c r="AB2571" s="505"/>
      <c r="AC2571" s="968"/>
      <c r="AD2571" s="505"/>
      <c r="AE2571" s="505"/>
      <c r="AF2571" s="505"/>
      <c r="AG2571" s="505"/>
      <c r="AH2571" s="505"/>
      <c r="AI2571" s="1124"/>
      <c r="AJ2571" s="501"/>
      <c r="AK2571" s="1317">
        <f t="shared" si="1955"/>
        <v>0</v>
      </c>
      <c r="AL2571" s="1332"/>
    </row>
    <row r="2572" spans="1:38" x14ac:dyDescent="0.25">
      <c r="A2572" s="224">
        <v>1</v>
      </c>
      <c r="B2572" s="276" t="s">
        <v>89</v>
      </c>
      <c r="C2572" s="2161"/>
      <c r="D2572" s="2519"/>
      <c r="E2572" s="722">
        <v>100</v>
      </c>
      <c r="F2572" s="326">
        <f>ROUND(E2572/12*$B$4,0)</f>
        <v>83</v>
      </c>
      <c r="G2572" s="326">
        <v>43</v>
      </c>
      <c r="H2572" s="326">
        <f t="shared" si="1972"/>
        <v>51.807228915662648</v>
      </c>
      <c r="I2572" s="2519"/>
      <c r="J2572" s="326"/>
      <c r="K2572" s="326"/>
      <c r="L2572" s="326"/>
      <c r="M2572" s="2519"/>
      <c r="N2572" s="326"/>
      <c r="O2572" s="326"/>
      <c r="P2572" s="326"/>
      <c r="Q2572" s="505"/>
      <c r="R2572" s="505"/>
      <c r="S2572" s="505"/>
      <c r="T2572" s="505"/>
      <c r="U2572" s="505"/>
      <c r="V2572" s="505"/>
      <c r="W2572" s="505"/>
      <c r="X2572" s="505"/>
      <c r="Y2572" s="505"/>
      <c r="Z2572" s="505"/>
      <c r="AA2572" s="948">
        <f>Q2572/12*$B$4</f>
        <v>0</v>
      </c>
      <c r="AB2572" s="505"/>
      <c r="AC2572" s="968"/>
      <c r="AD2572" s="505"/>
      <c r="AE2572" s="505"/>
      <c r="AF2572" s="505"/>
      <c r="AG2572" s="505"/>
      <c r="AH2572" s="505"/>
      <c r="AI2572" s="1124"/>
      <c r="AJ2572" s="501"/>
      <c r="AK2572" s="1317">
        <f t="shared" si="1955"/>
        <v>0</v>
      </c>
      <c r="AL2572" s="1332"/>
    </row>
    <row r="2573" spans="1:38" ht="29.25" x14ac:dyDescent="0.25">
      <c r="A2573" s="224">
        <v>1</v>
      </c>
      <c r="B2573" s="654" t="s">
        <v>272</v>
      </c>
      <c r="C2573" s="2161"/>
      <c r="D2573" s="2519"/>
      <c r="E2573" s="721">
        <f>E2555</f>
        <v>4625</v>
      </c>
      <c r="F2573" s="471">
        <f>F2555</f>
        <v>3854.25</v>
      </c>
      <c r="G2573" s="471">
        <f>G2555</f>
        <v>2684.395</v>
      </c>
      <c r="H2573" s="471">
        <f t="shared" si="1972"/>
        <v>69.647661672180064</v>
      </c>
      <c r="I2573" s="2519"/>
      <c r="J2573" s="326"/>
      <c r="K2573" s="326"/>
      <c r="L2573" s="326"/>
      <c r="M2573" s="2519"/>
      <c r="N2573" s="326"/>
      <c r="O2573" s="326"/>
      <c r="P2573" s="326"/>
      <c r="Q2573" s="505"/>
      <c r="R2573" s="505"/>
      <c r="S2573" s="505"/>
      <c r="T2573" s="505"/>
      <c r="U2573" s="505"/>
      <c r="V2573" s="505"/>
      <c r="W2573" s="505"/>
      <c r="X2573" s="505"/>
      <c r="Y2573" s="505"/>
      <c r="Z2573" s="505"/>
      <c r="AA2573" s="948">
        <f>Q2573/12*$B$4</f>
        <v>0</v>
      </c>
      <c r="AB2573" s="505"/>
      <c r="AC2573" s="968"/>
      <c r="AD2573" s="505"/>
      <c r="AE2573" s="505"/>
      <c r="AF2573" s="505"/>
      <c r="AG2573" s="505"/>
      <c r="AH2573" s="505"/>
      <c r="AI2573" s="1124"/>
      <c r="AJ2573" s="501"/>
      <c r="AK2573" s="1317">
        <f t="shared" si="1955"/>
        <v>0</v>
      </c>
      <c r="AL2573" s="1332"/>
    </row>
    <row r="2574" spans="1:38" ht="29.25" x14ac:dyDescent="0.25">
      <c r="A2574" s="224">
        <v>1</v>
      </c>
      <c r="B2574" s="654" t="s">
        <v>273</v>
      </c>
      <c r="C2574" s="2161"/>
      <c r="D2574" s="2519"/>
      <c r="E2574" s="721">
        <f>E2562</f>
        <v>53.191489361702125</v>
      </c>
      <c r="F2574" s="471">
        <f t="shared" ref="F2574:G2574" si="1975">F2562</f>
        <v>31.914893617021274</v>
      </c>
      <c r="G2574" s="471">
        <f t="shared" si="1975"/>
        <v>91.867021276595736</v>
      </c>
      <c r="H2574" s="471"/>
      <c r="I2574" s="2519"/>
      <c r="J2574" s="326"/>
      <c r="K2574" s="326"/>
      <c r="L2574" s="326"/>
      <c r="M2574" s="2519"/>
      <c r="N2574" s="326"/>
      <c r="O2574" s="326"/>
      <c r="P2574" s="326"/>
      <c r="Q2574" s="505"/>
      <c r="R2574" s="505"/>
      <c r="S2574" s="505"/>
      <c r="T2574" s="505"/>
      <c r="U2574" s="505"/>
      <c r="V2574" s="505"/>
      <c r="W2574" s="505"/>
      <c r="X2574" s="505"/>
      <c r="Y2574" s="505"/>
      <c r="Z2574" s="505"/>
      <c r="AA2574" s="948">
        <f>Q2574/12*$B$4</f>
        <v>0</v>
      </c>
      <c r="AB2574" s="505"/>
      <c r="AC2574" s="968"/>
      <c r="AD2574" s="505"/>
      <c r="AE2574" s="505"/>
      <c r="AF2574" s="505"/>
      <c r="AG2574" s="505"/>
      <c r="AH2574" s="505"/>
      <c r="AI2574" s="1125"/>
      <c r="AJ2574" s="501"/>
      <c r="AK2574" s="1317">
        <f t="shared" si="1955"/>
        <v>0</v>
      </c>
      <c r="AL2574" s="1332"/>
    </row>
    <row r="2575" spans="1:38" ht="29.25" x14ac:dyDescent="0.25">
      <c r="A2575" s="224">
        <v>1</v>
      </c>
      <c r="B2575" s="654" t="s">
        <v>274</v>
      </c>
      <c r="C2575" s="2161"/>
      <c r="D2575" s="320"/>
      <c r="E2575" s="721"/>
      <c r="F2575" s="471"/>
      <c r="G2575" s="471"/>
      <c r="H2575" s="471"/>
      <c r="I2575" s="2519"/>
      <c r="J2575" s="326"/>
      <c r="K2575" s="326"/>
      <c r="L2575" s="326"/>
      <c r="M2575" s="2519"/>
      <c r="N2575" s="320"/>
      <c r="O2575" s="320"/>
      <c r="P2575" s="320"/>
      <c r="Q2575" s="505"/>
      <c r="R2575" s="505"/>
      <c r="S2575" s="505"/>
      <c r="T2575" s="505"/>
      <c r="U2575" s="505"/>
      <c r="V2575" s="505"/>
      <c r="W2575" s="505"/>
      <c r="X2575" s="505"/>
      <c r="Y2575" s="505"/>
      <c r="Z2575" s="505"/>
      <c r="AA2575" s="948">
        <f>Q2575/12*$B$4</f>
        <v>0</v>
      </c>
      <c r="AB2575" s="505"/>
      <c r="AC2575" s="968"/>
      <c r="AD2575" s="505"/>
      <c r="AE2575" s="505"/>
      <c r="AF2575" s="505"/>
      <c r="AG2575" s="505"/>
      <c r="AH2575" s="505"/>
      <c r="AI2575" s="1125"/>
      <c r="AJ2575" s="501"/>
      <c r="AK2575" s="1317">
        <f t="shared" si="1955"/>
        <v>0</v>
      </c>
      <c r="AL2575" s="1332"/>
    </row>
    <row r="2576" spans="1:38" x14ac:dyDescent="0.25">
      <c r="A2576" s="224">
        <v>1</v>
      </c>
      <c r="B2576" s="655" t="s">
        <v>136</v>
      </c>
      <c r="C2576" s="2161"/>
      <c r="D2576" s="2519"/>
      <c r="E2576" s="721">
        <f>E2573+E2565/4.2</f>
        <v>4744.0476190476193</v>
      </c>
      <c r="F2576" s="471">
        <f t="shared" ref="F2576:G2576" si="1976">F2573+F2565/4.2</f>
        <v>3925.6785714285716</v>
      </c>
      <c r="G2576" s="471">
        <f t="shared" si="1976"/>
        <v>2890.0021428571426</v>
      </c>
      <c r="H2576" s="471">
        <f>G2576/F2576*100</f>
        <v>73.617900453970648</v>
      </c>
      <c r="I2576" s="2519"/>
      <c r="J2576" s="326"/>
      <c r="K2576" s="326"/>
      <c r="L2576" s="326"/>
      <c r="M2576" s="2519"/>
      <c r="N2576" s="326"/>
      <c r="O2576" s="326"/>
      <c r="P2576" s="326"/>
      <c r="Q2576" s="505">
        <f t="shared" ref="Q2576:V2576" si="1977">Q2567+Q2555</f>
        <v>4294.8109999999997</v>
      </c>
      <c r="R2576" s="505">
        <f t="shared" si="1977"/>
        <v>4294.8109999999997</v>
      </c>
      <c r="S2576" s="505">
        <f t="shared" si="1977"/>
        <v>4294.8109999999997</v>
      </c>
      <c r="T2576" s="505">
        <f t="shared" si="1977"/>
        <v>4294.8109999999997</v>
      </c>
      <c r="U2576" s="505">
        <f t="shared" si="1977"/>
        <v>4294.402</v>
      </c>
      <c r="V2576" s="505">
        <f t="shared" si="1977"/>
        <v>4294.402</v>
      </c>
      <c r="W2576" s="505">
        <f t="shared" ref="W2576:X2576" si="1978">W2567+W2555</f>
        <v>4294.402</v>
      </c>
      <c r="X2576" s="505">
        <f t="shared" si="1978"/>
        <v>4419.0020000000004</v>
      </c>
      <c r="Y2576" s="505">
        <f t="shared" ref="Y2576:Z2576" si="1979">Y2567+Y2555</f>
        <v>4926.8658000000005</v>
      </c>
      <c r="Z2576" s="505">
        <f t="shared" si="1979"/>
        <v>5979.6517999999996</v>
      </c>
      <c r="AA2576" s="948">
        <f t="shared" ref="AA2576:AH2576" si="1980">AA2567+AA2555</f>
        <v>4258.3229833333335</v>
      </c>
      <c r="AB2576" s="505">
        <f t="shared" si="1980"/>
        <v>4072.1407200000003</v>
      </c>
      <c r="AC2576" s="968">
        <f t="shared" si="1980"/>
        <v>0</v>
      </c>
      <c r="AD2576" s="505">
        <f t="shared" si="1980"/>
        <v>0</v>
      </c>
      <c r="AE2576" s="505">
        <f t="shared" si="1980"/>
        <v>-186.18226333333291</v>
      </c>
      <c r="AF2576" s="505">
        <f t="shared" si="1980"/>
        <v>0</v>
      </c>
      <c r="AG2576" s="231">
        <f t="shared" si="1980"/>
        <v>-0.46855000000000002</v>
      </c>
      <c r="AH2576" s="505">
        <f t="shared" si="1980"/>
        <v>4071.6721699999998</v>
      </c>
      <c r="AI2576" s="1125"/>
      <c r="AJ2576" s="501"/>
      <c r="AK2576" s="1317">
        <f t="shared" si="1955"/>
        <v>-2.2737367544323206E-13</v>
      </c>
      <c r="AL2576" s="1332"/>
    </row>
    <row r="2577" spans="1:39" s="2527" customFormat="1" ht="30" x14ac:dyDescent="0.25">
      <c r="B2577" s="281" t="s">
        <v>16</v>
      </c>
      <c r="C2577" s="2148"/>
      <c r="D2577" s="222"/>
      <c r="E2577" s="3503"/>
      <c r="F2577" s="939"/>
      <c r="G2577" s="2055"/>
      <c r="H2577" s="939"/>
      <c r="I2577" s="939"/>
      <c r="J2577" s="2055"/>
      <c r="K2577" s="2055"/>
      <c r="L2577" s="939"/>
      <c r="M2577" s="2055"/>
      <c r="N2577" s="2055"/>
      <c r="O2577" s="2055"/>
      <c r="P2577" s="320"/>
      <c r="Q2577" s="507"/>
      <c r="R2577" s="505"/>
      <c r="S2577" s="505"/>
      <c r="T2577" s="505"/>
      <c r="U2577" s="505"/>
      <c r="V2577" s="505"/>
      <c r="W2577" s="507"/>
      <c r="X2577" s="505"/>
      <c r="Y2577" s="505"/>
      <c r="Z2577" s="505"/>
      <c r="AA2577" s="1087"/>
      <c r="AB2577" s="505"/>
      <c r="AC2577" s="968"/>
      <c r="AD2577" s="505"/>
      <c r="AE2577" s="505"/>
      <c r="AF2577" s="507"/>
      <c r="AG2577" s="507"/>
      <c r="AH2577" s="507"/>
      <c r="AI2577" s="1146"/>
      <c r="AJ2577" s="501"/>
      <c r="AK2577" s="1317">
        <f t="shared" si="1955"/>
        <v>0</v>
      </c>
      <c r="AL2577" s="1332"/>
    </row>
    <row r="2578" spans="1:39" s="2527" customFormat="1" x14ac:dyDescent="0.25">
      <c r="B2578" s="344" t="s">
        <v>629</v>
      </c>
      <c r="C2578" s="3709"/>
      <c r="D2578" s="320">
        <v>240</v>
      </c>
      <c r="E2578" s="1876">
        <v>60</v>
      </c>
      <c r="F2578" s="3708">
        <f>E2578/5*3</f>
        <v>36</v>
      </c>
      <c r="G2578" s="1266">
        <f>13+8</f>
        <v>21</v>
      </c>
      <c r="H2578" s="222">
        <f t="shared" ref="H2578:H2579" si="1981">G2578/F2578*100</f>
        <v>58.333333333333336</v>
      </c>
      <c r="I2578" s="1880">
        <v>2</v>
      </c>
      <c r="J2578" s="250">
        <f>M2578/G2578</f>
        <v>2.1428571428571428</v>
      </c>
      <c r="K2578" s="251">
        <f>ROUND(E2578*I2578,0)</f>
        <v>120</v>
      </c>
      <c r="L2578" s="3695">
        <f>K2578/5*3</f>
        <v>72</v>
      </c>
      <c r="M2578" s="251">
        <v>45</v>
      </c>
      <c r="N2578" s="251">
        <f>M2578/L2578*100</f>
        <v>62.5</v>
      </c>
      <c r="O2578" s="251">
        <f>ROUND(K2578/D2578,0)</f>
        <v>1</v>
      </c>
      <c r="P2578" s="251" t="e">
        <f>M2578/$C$3*12/O2578</f>
        <v>#DIV/0!</v>
      </c>
      <c r="Q2578" s="320"/>
      <c r="R2578" s="2519"/>
      <c r="S2578" s="222"/>
      <c r="T2578" s="222"/>
      <c r="U2578" s="320"/>
      <c r="V2578" s="2519"/>
      <c r="W2578" s="320"/>
      <c r="X2578" s="2519"/>
      <c r="Y2578" s="2519"/>
      <c r="Z2578" s="2519"/>
      <c r="AA2578" s="320"/>
      <c r="AB2578" s="2519"/>
      <c r="AC2578" s="222"/>
      <c r="AD2578" s="222"/>
      <c r="AE2578" s="222"/>
      <c r="AF2578" s="1266"/>
      <c r="AG2578" s="320"/>
      <c r="AH2578" s="1266"/>
      <c r="AI2578" s="1146"/>
      <c r="AJ2578" s="501"/>
      <c r="AK2578" s="1317">
        <f t="shared" si="1955"/>
        <v>0</v>
      </c>
      <c r="AL2578" s="1332"/>
    </row>
    <row r="2579" spans="1:39" s="2527" customFormat="1" x14ac:dyDescent="0.25">
      <c r="B2579" s="345" t="s">
        <v>152</v>
      </c>
      <c r="C2579" s="3710"/>
      <c r="D2579" s="320"/>
      <c r="E2579" s="459">
        <f>E2578</f>
        <v>60</v>
      </c>
      <c r="F2579" s="2055">
        <f t="shared" ref="F2579:G2580" si="1982">F2578</f>
        <v>36</v>
      </c>
      <c r="G2579" s="1901">
        <f t="shared" si="1982"/>
        <v>21</v>
      </c>
      <c r="H2579" s="939">
        <f t="shared" si="1981"/>
        <v>58.333333333333336</v>
      </c>
      <c r="I2579" s="471">
        <f t="shared" ref="I2579:P2580" si="1983">I2578</f>
        <v>2</v>
      </c>
      <c r="J2579" s="939">
        <f t="shared" si="1983"/>
        <v>2.1428571428571428</v>
      </c>
      <c r="K2579" s="471">
        <f t="shared" si="1983"/>
        <v>120</v>
      </c>
      <c r="L2579" s="939">
        <f t="shared" si="1983"/>
        <v>72</v>
      </c>
      <c r="M2579" s="939">
        <f t="shared" si="1983"/>
        <v>45</v>
      </c>
      <c r="N2579" s="939">
        <f t="shared" si="1983"/>
        <v>62.5</v>
      </c>
      <c r="O2579" s="939">
        <f t="shared" si="1983"/>
        <v>1</v>
      </c>
      <c r="P2579" s="2519" t="e">
        <f t="shared" si="1983"/>
        <v>#DIV/0!</v>
      </c>
      <c r="Q2579" s="222"/>
      <c r="R2579" s="2519"/>
      <c r="S2579" s="1266"/>
      <c r="T2579" s="320"/>
      <c r="U2579" s="320"/>
      <c r="V2579" s="2519"/>
      <c r="W2579" s="320"/>
      <c r="X2579" s="222"/>
      <c r="Y2579" s="222"/>
      <c r="Z2579" s="222"/>
      <c r="AA2579" s="222"/>
      <c r="AB2579" s="2519"/>
      <c r="AC2579" s="320"/>
      <c r="AD2579" s="1266"/>
      <c r="AE2579" s="320"/>
      <c r="AF2579" s="320"/>
      <c r="AG2579" s="222"/>
      <c r="AH2579" s="1266"/>
      <c r="AI2579" s="1146"/>
      <c r="AJ2579" s="501"/>
      <c r="AK2579" s="1317">
        <f t="shared" si="1955"/>
        <v>0</v>
      </c>
      <c r="AL2579" s="1332"/>
    </row>
    <row r="2580" spans="1:39" s="2527" customFormat="1" ht="30" thickBot="1" x14ac:dyDescent="0.3">
      <c r="B2580" s="346" t="s">
        <v>137</v>
      </c>
      <c r="C2580" s="3711"/>
      <c r="D2580" s="3598"/>
      <c r="E2580" s="944">
        <f>E2579</f>
        <v>60</v>
      </c>
      <c r="F2580" s="2152">
        <f t="shared" si="1982"/>
        <v>36</v>
      </c>
      <c r="G2580" s="2152">
        <f t="shared" si="1982"/>
        <v>21</v>
      </c>
      <c r="H2580" s="2152">
        <f t="shared" ref="H2580" si="1984">H2579</f>
        <v>58.333333333333336</v>
      </c>
      <c r="I2580" s="222">
        <f t="shared" si="1983"/>
        <v>2</v>
      </c>
      <c r="J2580" s="222">
        <f t="shared" si="1983"/>
        <v>2.1428571428571428</v>
      </c>
      <c r="K2580" s="222">
        <f t="shared" si="1983"/>
        <v>120</v>
      </c>
      <c r="L2580" s="222">
        <f t="shared" si="1983"/>
        <v>72</v>
      </c>
      <c r="M2580" s="222">
        <f t="shared" si="1983"/>
        <v>45</v>
      </c>
      <c r="N2580" s="222">
        <f t="shared" si="1983"/>
        <v>62.5</v>
      </c>
      <c r="O2580" s="222">
        <f t="shared" si="1983"/>
        <v>1</v>
      </c>
      <c r="P2580" s="222"/>
      <c r="Q2580" s="590"/>
      <c r="R2580" s="507"/>
      <c r="S2580" s="590"/>
      <c r="T2580" s="507"/>
      <c r="U2580" s="507"/>
      <c r="V2580" s="507"/>
      <c r="W2580" s="507"/>
      <c r="X2580" s="590">
        <v>1237.2695999999999</v>
      </c>
      <c r="Y2580" s="590">
        <v>1237.2695999999999</v>
      </c>
      <c r="Z2580" s="590">
        <v>1237.2695999999999</v>
      </c>
      <c r="AA2580" s="1096">
        <f t="shared" ref="AA2580" si="1985">Q2580/12*$B$4+(R2580-Q2580)/11*9+(S2580-R2580)/10*8+(T2580-S2580)/9*7+(U2580-T2580)/8*6+(V2580-U2580)/7*5+(W2580-V2580)/6*4+(X2580-W2580)/5*3+(Y2580-X2580)/4*2+(Z2580-Y2580)/3*1</f>
        <v>742.36176</v>
      </c>
      <c r="AB2580" s="507">
        <f>AH2580-AG2580-AD2580</f>
        <v>299.00682</v>
      </c>
      <c r="AC2580" s="1788"/>
      <c r="AD2580" s="590"/>
      <c r="AE2580" s="507">
        <f>AB2580-AA2580</f>
        <v>-443.35494</v>
      </c>
      <c r="AF2580" s="507"/>
      <c r="AG2580" s="590">
        <v>0</v>
      </c>
      <c r="AH2580" s="590">
        <v>299.00682</v>
      </c>
      <c r="AI2580" s="2114"/>
      <c r="AJ2580" s="1147"/>
      <c r="AK2580" s="1317">
        <f t="shared" si="1955"/>
        <v>0</v>
      </c>
      <c r="AL2580" s="1332"/>
    </row>
    <row r="2581" spans="1:39" ht="15.75" thickBot="1" x14ac:dyDescent="0.3">
      <c r="A2581" s="224">
        <v>1</v>
      </c>
      <c r="B2581" s="255" t="s">
        <v>291</v>
      </c>
      <c r="C2581" s="255"/>
      <c r="D2581" s="2032"/>
      <c r="E2581" s="418"/>
      <c r="F2581" s="2032"/>
      <c r="G2581" s="2032"/>
      <c r="H2581" s="2032"/>
      <c r="I2581" s="2032"/>
      <c r="J2581" s="2032"/>
      <c r="K2581" s="2032"/>
      <c r="L2581" s="2032"/>
      <c r="M2581" s="2032"/>
      <c r="N2581" s="2032"/>
      <c r="O2581" s="2032"/>
      <c r="P2581" s="2032"/>
      <c r="Q2581" s="511">
        <f t="shared" ref="Q2581:R2581" si="1986">Q2576</f>
        <v>4294.8109999999997</v>
      </c>
      <c r="R2581" s="511">
        <f t="shared" si="1986"/>
        <v>4294.8109999999997</v>
      </c>
      <c r="S2581" s="511">
        <f t="shared" ref="S2581:T2581" si="1987">S2576</f>
        <v>4294.8109999999997</v>
      </c>
      <c r="T2581" s="511">
        <f t="shared" si="1987"/>
        <v>4294.8109999999997</v>
      </c>
      <c r="U2581" s="511">
        <f t="shared" ref="U2581:V2581" si="1988">U2576</f>
        <v>4294.402</v>
      </c>
      <c r="V2581" s="511">
        <f t="shared" si="1988"/>
        <v>4294.402</v>
      </c>
      <c r="W2581" s="511">
        <f t="shared" ref="W2581" si="1989">W2576</f>
        <v>4294.402</v>
      </c>
      <c r="X2581" s="511">
        <f>X2576+X2580</f>
        <v>5656.2716</v>
      </c>
      <c r="Y2581" s="511">
        <f>Y2576+Y2580</f>
        <v>6164.1354000000001</v>
      </c>
      <c r="Z2581" s="511">
        <f>Z2576+Z2580</f>
        <v>7216.9213999999993</v>
      </c>
      <c r="AA2581" s="949">
        <f t="shared" ref="AA2581:AH2581" si="1990">AA2576+AA2580</f>
        <v>5000.6847433333332</v>
      </c>
      <c r="AB2581" s="511">
        <f t="shared" si="1990"/>
        <v>4371.1475399999999</v>
      </c>
      <c r="AC2581" s="973">
        <f t="shared" si="1990"/>
        <v>0</v>
      </c>
      <c r="AD2581" s="258">
        <f t="shared" si="1990"/>
        <v>0</v>
      </c>
      <c r="AE2581" s="511">
        <f t="shared" si="1990"/>
        <v>-629.53720333333285</v>
      </c>
      <c r="AF2581" s="511">
        <f t="shared" si="1990"/>
        <v>0</v>
      </c>
      <c r="AG2581" s="258">
        <f t="shared" si="1990"/>
        <v>-0.46855000000000002</v>
      </c>
      <c r="AH2581" s="511">
        <f t="shared" si="1990"/>
        <v>4370.6789899999994</v>
      </c>
      <c r="AI2581" s="2154"/>
      <c r="AJ2581" s="1072">
        <f t="shared" ref="AJ2581" si="1991">AJ2576</f>
        <v>0</v>
      </c>
      <c r="AK2581" s="1317">
        <f t="shared" si="1955"/>
        <v>0</v>
      </c>
      <c r="AL2581" s="1332"/>
      <c r="AM2581" s="224">
        <f>AA2581-T2581/12*4</f>
        <v>3569.0810766666664</v>
      </c>
    </row>
    <row r="2582" spans="1:39" ht="15.75" x14ac:dyDescent="0.25">
      <c r="A2582" s="224">
        <v>1</v>
      </c>
      <c r="B2582" s="2125" t="s">
        <v>473</v>
      </c>
      <c r="C2582" s="1021"/>
      <c r="D2582" s="2523"/>
      <c r="E2582" s="275"/>
      <c r="F2582" s="275"/>
      <c r="G2582" s="275"/>
      <c r="H2582" s="275"/>
      <c r="I2582" s="2523"/>
      <c r="J2582" s="275"/>
      <c r="K2582" s="275"/>
      <c r="L2582" s="275"/>
      <c r="M2582" s="2523"/>
      <c r="N2582" s="275"/>
      <c r="O2582" s="275"/>
      <c r="P2582" s="275"/>
      <c r="Q2582" s="275"/>
      <c r="R2582" s="2523"/>
      <c r="S2582" s="2523"/>
      <c r="T2582" s="2523"/>
      <c r="U2582" s="2523"/>
      <c r="V2582" s="2523"/>
      <c r="W2582" s="2523"/>
      <c r="X2582" s="2523"/>
      <c r="Y2582" s="2523"/>
      <c r="Z2582" s="2523"/>
      <c r="AA2582" s="948">
        <f>Q2582/12*$B$4</f>
        <v>0</v>
      </c>
      <c r="AB2582" s="275"/>
      <c r="AC2582" s="974"/>
      <c r="AD2582" s="275"/>
      <c r="AE2582" s="275"/>
      <c r="AF2582" s="275"/>
      <c r="AG2582" s="275"/>
      <c r="AH2582" s="275"/>
      <c r="AI2582" s="1162"/>
      <c r="AJ2582" s="1162"/>
      <c r="AK2582" s="1317">
        <f t="shared" si="1955"/>
        <v>0</v>
      </c>
      <c r="AL2582" s="1332"/>
    </row>
    <row r="2583" spans="1:39" x14ac:dyDescent="0.25">
      <c r="A2583" s="224">
        <v>1</v>
      </c>
      <c r="B2583" s="2526" t="s">
        <v>227</v>
      </c>
      <c r="C2583" s="1020"/>
      <c r="D2583" s="2523"/>
      <c r="E2583" s="707">
        <f>SUM(E2584:E2592)</f>
        <v>31</v>
      </c>
      <c r="F2583" s="707">
        <f t="shared" ref="F2583:G2583" si="1992">SUM(F2584:F2592)</f>
        <v>27</v>
      </c>
      <c r="G2583" s="707">
        <f t="shared" si="1992"/>
        <v>0</v>
      </c>
      <c r="H2583" s="275">
        <f t="shared" ref="H2583:H2592" si="1993">G2583/F2583*100</f>
        <v>0</v>
      </c>
      <c r="I2583" s="2523"/>
      <c r="J2583" s="275"/>
      <c r="K2583" s="275"/>
      <c r="L2583" s="275"/>
      <c r="M2583" s="2523"/>
      <c r="N2583" s="275"/>
      <c r="O2583" s="275"/>
      <c r="P2583" s="275"/>
      <c r="Q2583" s="730">
        <v>499.28922999999998</v>
      </c>
      <c r="R2583" s="730">
        <v>499.28922999999998</v>
      </c>
      <c r="S2583" s="730">
        <v>499.28922999999998</v>
      </c>
      <c r="T2583" s="730">
        <v>499.28922999999998</v>
      </c>
      <c r="U2583" s="730">
        <v>499.28922999999998</v>
      </c>
      <c r="V2583" s="730">
        <v>499.28922999999998</v>
      </c>
      <c r="W2583" s="730">
        <v>499.28922999999998</v>
      </c>
      <c r="X2583" s="730">
        <v>499.28922999999998</v>
      </c>
      <c r="Y2583" s="730">
        <v>294.70322999999996</v>
      </c>
      <c r="Z2583" s="730">
        <v>294.70322999999996</v>
      </c>
      <c r="AA2583" s="3691">
        <f>Z2583/3*1</f>
        <v>98.234409999999983</v>
      </c>
      <c r="AB2583" s="730">
        <f>AH2583-AG2583-AD2583</f>
        <v>0</v>
      </c>
      <c r="AC2583" s="975"/>
      <c r="AD2583" s="730"/>
      <c r="AE2583" s="730">
        <f>AB2583-AA2583</f>
        <v>-98.234409999999983</v>
      </c>
      <c r="AF2583" s="730"/>
      <c r="AG2583" s="730"/>
      <c r="AH2583" s="730"/>
      <c r="AI2583" s="1162"/>
      <c r="AJ2583" s="1183"/>
      <c r="AK2583" s="1317">
        <f t="shared" si="1955"/>
        <v>0</v>
      </c>
      <c r="AL2583" s="1332"/>
    </row>
    <row r="2584" spans="1:39" s="2527" customFormat="1" ht="45" x14ac:dyDescent="0.25">
      <c r="B2584" s="626" t="s">
        <v>304</v>
      </c>
      <c r="C2584" s="1020"/>
      <c r="D2584" s="2523"/>
      <c r="E2584" s="327">
        <v>2</v>
      </c>
      <c r="F2584" s="2523">
        <f t="shared" ref="F2584:F2592" si="1994">ROUND(E2584/12*$B$4,0)</f>
        <v>2</v>
      </c>
      <c r="G2584" s="2523"/>
      <c r="H2584" s="2523">
        <f t="shared" si="1993"/>
        <v>0</v>
      </c>
      <c r="I2584" s="2523"/>
      <c r="J2584" s="2523"/>
      <c r="K2584" s="2523"/>
      <c r="L2584" s="2523"/>
      <c r="M2584" s="2523"/>
      <c r="N2584" s="2523"/>
      <c r="O2584" s="2523"/>
      <c r="P2584" s="2523"/>
      <c r="Q2584" s="730"/>
      <c r="R2584" s="730"/>
      <c r="S2584" s="730"/>
      <c r="T2584" s="730"/>
      <c r="U2584" s="730"/>
      <c r="V2584" s="730"/>
      <c r="W2584" s="730"/>
      <c r="X2584" s="730"/>
      <c r="Y2584" s="730"/>
      <c r="Z2584" s="730"/>
      <c r="AA2584" s="1085"/>
      <c r="AB2584" s="730"/>
      <c r="AC2584" s="975"/>
      <c r="AD2584" s="730"/>
      <c r="AE2584" s="730"/>
      <c r="AF2584" s="730"/>
      <c r="AG2584" s="730"/>
      <c r="AH2584" s="730"/>
      <c r="AI2584" s="1162"/>
      <c r="AJ2584" s="1183"/>
      <c r="AK2584" s="1317">
        <f t="shared" si="1955"/>
        <v>0</v>
      </c>
      <c r="AL2584" s="1332"/>
    </row>
    <row r="2585" spans="1:39" s="2527" customFormat="1" ht="60" x14ac:dyDescent="0.25">
      <c r="B2585" s="626" t="s">
        <v>305</v>
      </c>
      <c r="C2585" s="1020"/>
      <c r="D2585" s="2523"/>
      <c r="E2585" s="1876">
        <v>2</v>
      </c>
      <c r="F2585" s="2523">
        <f t="shared" si="1994"/>
        <v>2</v>
      </c>
      <c r="G2585" s="2523"/>
      <c r="H2585" s="2523">
        <f t="shared" si="1993"/>
        <v>0</v>
      </c>
      <c r="I2585" s="2523"/>
      <c r="J2585" s="2523"/>
      <c r="K2585" s="2523"/>
      <c r="L2585" s="2523"/>
      <c r="M2585" s="2523"/>
      <c r="N2585" s="2523"/>
      <c r="O2585" s="2523"/>
      <c r="P2585" s="2523"/>
      <c r="Q2585" s="730"/>
      <c r="R2585" s="730"/>
      <c r="S2585" s="730"/>
      <c r="T2585" s="730"/>
      <c r="U2585" s="730"/>
      <c r="V2585" s="730"/>
      <c r="W2585" s="730"/>
      <c r="X2585" s="730"/>
      <c r="Y2585" s="730"/>
      <c r="Z2585" s="730"/>
      <c r="AA2585" s="1085"/>
      <c r="AB2585" s="730"/>
      <c r="AC2585" s="975"/>
      <c r="AD2585" s="730"/>
      <c r="AE2585" s="730"/>
      <c r="AF2585" s="730"/>
      <c r="AG2585" s="730"/>
      <c r="AH2585" s="730"/>
      <c r="AI2585" s="1162"/>
      <c r="AJ2585" s="1183"/>
      <c r="AK2585" s="1317">
        <f t="shared" si="1955"/>
        <v>0</v>
      </c>
      <c r="AL2585" s="1332"/>
    </row>
    <row r="2586" spans="1:39" s="2527" customFormat="1" ht="60" x14ac:dyDescent="0.25">
      <c r="B2586" s="626" t="s">
        <v>538</v>
      </c>
      <c r="C2586" s="1020"/>
      <c r="D2586" s="2523"/>
      <c r="E2586" s="1876">
        <v>2</v>
      </c>
      <c r="F2586" s="2523">
        <f t="shared" si="1994"/>
        <v>2</v>
      </c>
      <c r="G2586" s="2523"/>
      <c r="H2586" s="2523">
        <f t="shared" si="1993"/>
        <v>0</v>
      </c>
      <c r="I2586" s="2523"/>
      <c r="J2586" s="2523"/>
      <c r="K2586" s="2523"/>
      <c r="L2586" s="2523"/>
      <c r="M2586" s="2523"/>
      <c r="N2586" s="2523"/>
      <c r="O2586" s="2523"/>
      <c r="P2586" s="2523"/>
      <c r="Q2586" s="730"/>
      <c r="R2586" s="730"/>
      <c r="S2586" s="730"/>
      <c r="T2586" s="730"/>
      <c r="U2586" s="730"/>
      <c r="V2586" s="730"/>
      <c r="W2586" s="730"/>
      <c r="X2586" s="730"/>
      <c r="Y2586" s="730"/>
      <c r="Z2586" s="730"/>
      <c r="AA2586" s="1085"/>
      <c r="AB2586" s="730"/>
      <c r="AC2586" s="975"/>
      <c r="AD2586" s="730"/>
      <c r="AE2586" s="730"/>
      <c r="AF2586" s="730"/>
      <c r="AG2586" s="730"/>
      <c r="AH2586" s="730"/>
      <c r="AI2586" s="1162"/>
      <c r="AJ2586" s="1183"/>
      <c r="AK2586" s="1317">
        <f t="shared" si="1955"/>
        <v>0</v>
      </c>
      <c r="AL2586" s="1332"/>
    </row>
    <row r="2587" spans="1:39" s="2527" customFormat="1" ht="60" x14ac:dyDescent="0.25">
      <c r="B2587" s="626" t="s">
        <v>539</v>
      </c>
      <c r="C2587" s="1020"/>
      <c r="D2587" s="2523"/>
      <c r="E2587" s="1876">
        <v>2</v>
      </c>
      <c r="F2587" s="2523">
        <f t="shared" si="1994"/>
        <v>2</v>
      </c>
      <c r="G2587" s="2523"/>
      <c r="H2587" s="2523">
        <f t="shared" si="1993"/>
        <v>0</v>
      </c>
      <c r="I2587" s="2523"/>
      <c r="J2587" s="2523"/>
      <c r="K2587" s="2523"/>
      <c r="L2587" s="2523"/>
      <c r="M2587" s="2523"/>
      <c r="N2587" s="2523"/>
      <c r="O2587" s="2523"/>
      <c r="P2587" s="2523"/>
      <c r="Q2587" s="730"/>
      <c r="R2587" s="730"/>
      <c r="S2587" s="730"/>
      <c r="T2587" s="730"/>
      <c r="U2587" s="730"/>
      <c r="V2587" s="730"/>
      <c r="W2587" s="730"/>
      <c r="X2587" s="730"/>
      <c r="Y2587" s="730"/>
      <c r="Z2587" s="730"/>
      <c r="AA2587" s="1085"/>
      <c r="AB2587" s="730"/>
      <c r="AC2587" s="975"/>
      <c r="AD2587" s="730"/>
      <c r="AE2587" s="730"/>
      <c r="AF2587" s="730"/>
      <c r="AG2587" s="730"/>
      <c r="AH2587" s="730"/>
      <c r="AI2587" s="1162"/>
      <c r="AJ2587" s="1183"/>
      <c r="AK2587" s="1317">
        <f t="shared" si="1955"/>
        <v>0</v>
      </c>
      <c r="AL2587" s="1332"/>
    </row>
    <row r="2588" spans="1:39" s="2527" customFormat="1" x14ac:dyDescent="0.25">
      <c r="B2588" s="626" t="s">
        <v>477</v>
      </c>
      <c r="C2588" s="1020"/>
      <c r="D2588" s="2523"/>
      <c r="E2588" s="1876">
        <v>5</v>
      </c>
      <c r="F2588" s="2523">
        <f t="shared" si="1994"/>
        <v>4</v>
      </c>
      <c r="G2588" s="2523"/>
      <c r="H2588" s="2523">
        <f t="shared" si="1993"/>
        <v>0</v>
      </c>
      <c r="I2588" s="2523"/>
      <c r="J2588" s="2523"/>
      <c r="K2588" s="2523"/>
      <c r="L2588" s="2523"/>
      <c r="M2588" s="2523"/>
      <c r="N2588" s="2523"/>
      <c r="O2588" s="2523"/>
      <c r="P2588" s="2523"/>
      <c r="Q2588" s="730"/>
      <c r="R2588" s="730"/>
      <c r="S2588" s="730"/>
      <c r="T2588" s="730"/>
      <c r="U2588" s="730"/>
      <c r="V2588" s="730"/>
      <c r="W2588" s="730"/>
      <c r="X2588" s="730"/>
      <c r="Y2588" s="730"/>
      <c r="Z2588" s="730"/>
      <c r="AA2588" s="1085"/>
      <c r="AB2588" s="730"/>
      <c r="AC2588" s="975"/>
      <c r="AD2588" s="730"/>
      <c r="AE2588" s="730"/>
      <c r="AF2588" s="730"/>
      <c r="AG2588" s="730"/>
      <c r="AH2588" s="730"/>
      <c r="AI2588" s="1162"/>
      <c r="AJ2588" s="1183"/>
      <c r="AK2588" s="1317">
        <f t="shared" si="1955"/>
        <v>0</v>
      </c>
      <c r="AL2588" s="1332"/>
    </row>
    <row r="2589" spans="1:39" s="2527" customFormat="1" ht="45" x14ac:dyDescent="0.25">
      <c r="B2589" s="626" t="s">
        <v>460</v>
      </c>
      <c r="C2589" s="1020"/>
      <c r="D2589" s="2523"/>
      <c r="E2589" s="1876">
        <v>2</v>
      </c>
      <c r="F2589" s="2523">
        <f t="shared" si="1994"/>
        <v>2</v>
      </c>
      <c r="G2589" s="2523"/>
      <c r="H2589" s="2523">
        <f t="shared" si="1993"/>
        <v>0</v>
      </c>
      <c r="I2589" s="2523"/>
      <c r="J2589" s="2523"/>
      <c r="K2589" s="2523"/>
      <c r="L2589" s="2523"/>
      <c r="M2589" s="2523"/>
      <c r="N2589" s="2523"/>
      <c r="O2589" s="2523"/>
      <c r="P2589" s="2523"/>
      <c r="Q2589" s="730"/>
      <c r="R2589" s="730"/>
      <c r="S2589" s="730"/>
      <c r="T2589" s="730"/>
      <c r="U2589" s="730"/>
      <c r="V2589" s="730"/>
      <c r="W2589" s="730"/>
      <c r="X2589" s="730"/>
      <c r="Y2589" s="730"/>
      <c r="Z2589" s="730"/>
      <c r="AA2589" s="1085"/>
      <c r="AB2589" s="730"/>
      <c r="AC2589" s="975"/>
      <c r="AD2589" s="730"/>
      <c r="AE2589" s="730"/>
      <c r="AF2589" s="730"/>
      <c r="AG2589" s="730"/>
      <c r="AH2589" s="730"/>
      <c r="AI2589" s="1162"/>
      <c r="AJ2589" s="1183"/>
      <c r="AK2589" s="1317">
        <f t="shared" si="1955"/>
        <v>0</v>
      </c>
      <c r="AL2589" s="1332"/>
    </row>
    <row r="2590" spans="1:39" s="2527" customFormat="1" ht="60" x14ac:dyDescent="0.25">
      <c r="B2590" s="626" t="s">
        <v>471</v>
      </c>
      <c r="C2590" s="1020"/>
      <c r="D2590" s="2523"/>
      <c r="E2590" s="1876">
        <v>5</v>
      </c>
      <c r="F2590" s="2523">
        <f t="shared" si="1994"/>
        <v>4</v>
      </c>
      <c r="G2590" s="2523"/>
      <c r="H2590" s="2523">
        <f t="shared" si="1993"/>
        <v>0</v>
      </c>
      <c r="I2590" s="2523"/>
      <c r="J2590" s="2523"/>
      <c r="K2590" s="2523"/>
      <c r="L2590" s="2523"/>
      <c r="M2590" s="2523"/>
      <c r="N2590" s="2523"/>
      <c r="O2590" s="2523"/>
      <c r="P2590" s="2523"/>
      <c r="Q2590" s="730"/>
      <c r="R2590" s="730"/>
      <c r="S2590" s="730"/>
      <c r="T2590" s="730"/>
      <c r="U2590" s="730"/>
      <c r="V2590" s="730"/>
      <c r="W2590" s="730"/>
      <c r="X2590" s="730"/>
      <c r="Y2590" s="730"/>
      <c r="Z2590" s="730"/>
      <c r="AA2590" s="1085"/>
      <c r="AB2590" s="730"/>
      <c r="AC2590" s="975"/>
      <c r="AD2590" s="730"/>
      <c r="AE2590" s="730"/>
      <c r="AF2590" s="730"/>
      <c r="AG2590" s="730"/>
      <c r="AH2590" s="730"/>
      <c r="AI2590" s="1162"/>
      <c r="AJ2590" s="1183"/>
      <c r="AK2590" s="1317">
        <f t="shared" si="1955"/>
        <v>0</v>
      </c>
      <c r="AL2590" s="1332"/>
    </row>
    <row r="2591" spans="1:39" ht="45" x14ac:dyDescent="0.25">
      <c r="A2591" s="224">
        <v>1</v>
      </c>
      <c r="B2591" s="626" t="s">
        <v>463</v>
      </c>
      <c r="C2591" s="647"/>
      <c r="D2591" s="2523"/>
      <c r="E2591" s="1876">
        <v>6</v>
      </c>
      <c r="F2591" s="275">
        <f t="shared" si="1994"/>
        <v>5</v>
      </c>
      <c r="G2591" s="275"/>
      <c r="H2591" s="275">
        <f t="shared" si="1993"/>
        <v>0</v>
      </c>
      <c r="I2591" s="2523"/>
      <c r="J2591" s="275"/>
      <c r="K2591" s="275"/>
      <c r="L2591" s="275"/>
      <c r="M2591" s="2523"/>
      <c r="N2591" s="275"/>
      <c r="O2591" s="275"/>
      <c r="P2591" s="275"/>
      <c r="Q2591" s="730"/>
      <c r="R2591" s="730"/>
      <c r="S2591" s="730"/>
      <c r="T2591" s="730"/>
      <c r="U2591" s="730"/>
      <c r="V2591" s="730"/>
      <c r="W2591" s="730"/>
      <c r="X2591" s="730"/>
      <c r="Y2591" s="730"/>
      <c r="Z2591" s="730"/>
      <c r="AA2591" s="948">
        <f>Q2591/12*$B$4</f>
        <v>0</v>
      </c>
      <c r="AB2591" s="730"/>
      <c r="AC2591" s="975"/>
      <c r="AD2591" s="730"/>
      <c r="AE2591" s="730"/>
      <c r="AF2591" s="730"/>
      <c r="AG2591" s="730"/>
      <c r="AH2591" s="730"/>
      <c r="AI2591" s="1162"/>
      <c r="AJ2591" s="1183"/>
      <c r="AK2591" s="1317">
        <f t="shared" si="1955"/>
        <v>0</v>
      </c>
      <c r="AL2591" s="1332"/>
    </row>
    <row r="2592" spans="1:39" ht="60" x14ac:dyDescent="0.25">
      <c r="A2592" s="224">
        <v>1</v>
      </c>
      <c r="B2592" s="626" t="s">
        <v>279</v>
      </c>
      <c r="C2592" s="647"/>
      <c r="D2592" s="2523"/>
      <c r="E2592" s="1876">
        <v>5</v>
      </c>
      <c r="F2592" s="275">
        <f t="shared" si="1994"/>
        <v>4</v>
      </c>
      <c r="G2592" s="275"/>
      <c r="H2592" s="275">
        <f t="shared" si="1993"/>
        <v>0</v>
      </c>
      <c r="I2592" s="2523"/>
      <c r="J2592" s="275"/>
      <c r="K2592" s="275"/>
      <c r="L2592" s="275"/>
      <c r="M2592" s="2523"/>
      <c r="N2592" s="275"/>
      <c r="O2592" s="275"/>
      <c r="P2592" s="275"/>
      <c r="Q2592" s="730"/>
      <c r="R2592" s="730"/>
      <c r="S2592" s="730"/>
      <c r="T2592" s="730"/>
      <c r="U2592" s="730"/>
      <c r="V2592" s="730"/>
      <c r="W2592" s="730"/>
      <c r="X2592" s="730"/>
      <c r="Y2592" s="730"/>
      <c r="Z2592" s="730"/>
      <c r="AA2592" s="948">
        <f>Q2592/12*$B$4</f>
        <v>0</v>
      </c>
      <c r="AB2592" s="730"/>
      <c r="AC2592" s="975"/>
      <c r="AD2592" s="730"/>
      <c r="AE2592" s="730"/>
      <c r="AF2592" s="730"/>
      <c r="AG2592" s="730"/>
      <c r="AH2592" s="730"/>
      <c r="AI2592" s="1162"/>
      <c r="AJ2592" s="1183"/>
      <c r="AK2592" s="1317">
        <f t="shared" si="1955"/>
        <v>0</v>
      </c>
      <c r="AL2592" s="1332"/>
    </row>
    <row r="2593" spans="1:39" ht="15.75" thickBot="1" x14ac:dyDescent="0.3">
      <c r="A2593" s="224">
        <v>1</v>
      </c>
      <c r="B2593" s="732" t="s">
        <v>136</v>
      </c>
      <c r="C2593" s="648"/>
      <c r="D2593" s="943"/>
      <c r="E2593" s="944"/>
      <c r="F2593" s="222"/>
      <c r="G2593" s="735"/>
      <c r="H2593" s="735"/>
      <c r="I2593" s="735"/>
      <c r="J2593" s="735"/>
      <c r="K2593" s="735"/>
      <c r="L2593" s="735"/>
      <c r="M2593" s="735"/>
      <c r="N2593" s="735"/>
      <c r="O2593" s="735"/>
      <c r="P2593" s="735"/>
      <c r="Q2593" s="3586">
        <f t="shared" ref="Q2593:R2593" si="1995">Q2583</f>
        <v>499.28922999999998</v>
      </c>
      <c r="R2593" s="3586">
        <f t="shared" si="1995"/>
        <v>499.28922999999998</v>
      </c>
      <c r="S2593" s="3586">
        <f t="shared" ref="S2593:T2593" si="1996">S2583</f>
        <v>499.28922999999998</v>
      </c>
      <c r="T2593" s="3586">
        <f t="shared" si="1996"/>
        <v>499.28922999999998</v>
      </c>
      <c r="U2593" s="3586">
        <f t="shared" ref="U2593:V2593" si="1997">U2583</f>
        <v>499.28922999999998</v>
      </c>
      <c r="V2593" s="3586">
        <f t="shared" si="1997"/>
        <v>499.28922999999998</v>
      </c>
      <c r="W2593" s="3586">
        <f t="shared" ref="W2593:X2593" si="1998">W2583</f>
        <v>499.28922999999998</v>
      </c>
      <c r="X2593" s="3586">
        <f t="shared" si="1998"/>
        <v>499.28922999999998</v>
      </c>
      <c r="Y2593" s="3586">
        <f t="shared" ref="Y2593:Z2593" si="1999">Y2583</f>
        <v>294.70322999999996</v>
      </c>
      <c r="Z2593" s="3586">
        <f t="shared" si="1999"/>
        <v>294.70322999999996</v>
      </c>
      <c r="AA2593" s="2524">
        <f t="shared" ref="AA2593:AH2593" si="2000">AA2583</f>
        <v>98.234409999999983</v>
      </c>
      <c r="AB2593" s="2524">
        <f t="shared" si="2000"/>
        <v>0</v>
      </c>
      <c r="AC2593" s="2524">
        <f t="shared" si="2000"/>
        <v>0</v>
      </c>
      <c r="AD2593" s="2524">
        <f t="shared" si="2000"/>
        <v>0</v>
      </c>
      <c r="AE2593" s="2524">
        <f t="shared" si="2000"/>
        <v>-98.234409999999983</v>
      </c>
      <c r="AF2593" s="2524">
        <f t="shared" si="2000"/>
        <v>0</v>
      </c>
      <c r="AG2593" s="2524">
        <f t="shared" si="2000"/>
        <v>0</v>
      </c>
      <c r="AH2593" s="2524">
        <f t="shared" si="2000"/>
        <v>0</v>
      </c>
      <c r="AI2593" s="1184"/>
      <c r="AJ2593" s="1185"/>
      <c r="AK2593" s="1317">
        <f t="shared" si="1955"/>
        <v>0</v>
      </c>
      <c r="AL2593" s="1332"/>
    </row>
    <row r="2594" spans="1:39" ht="15.75" thickBot="1" x14ac:dyDescent="0.3">
      <c r="A2594" s="224">
        <v>1</v>
      </c>
      <c r="B2594" s="731" t="s">
        <v>291</v>
      </c>
      <c r="C2594" s="733"/>
      <c r="D2594" s="739"/>
      <c r="E2594" s="738"/>
      <c r="F2594" s="2032"/>
      <c r="G2594" s="734"/>
      <c r="H2594" s="734"/>
      <c r="I2594" s="734"/>
      <c r="J2594" s="734"/>
      <c r="K2594" s="734"/>
      <c r="L2594" s="734"/>
      <c r="M2594" s="734"/>
      <c r="N2594" s="734"/>
      <c r="O2594" s="734"/>
      <c r="P2594" s="734"/>
      <c r="Q2594" s="857">
        <f t="shared" ref="Q2594:R2594" si="2001">Q2593</f>
        <v>499.28922999999998</v>
      </c>
      <c r="R2594" s="857">
        <f t="shared" si="2001"/>
        <v>499.28922999999998</v>
      </c>
      <c r="S2594" s="857">
        <f t="shared" ref="S2594:T2594" si="2002">S2593</f>
        <v>499.28922999999998</v>
      </c>
      <c r="T2594" s="857">
        <f t="shared" si="2002"/>
        <v>499.28922999999998</v>
      </c>
      <c r="U2594" s="857">
        <f t="shared" ref="U2594:V2594" si="2003">U2593</f>
        <v>499.28922999999998</v>
      </c>
      <c r="V2594" s="857">
        <f t="shared" si="2003"/>
        <v>499.28922999999998</v>
      </c>
      <c r="W2594" s="857">
        <f t="shared" ref="W2594:X2594" si="2004">W2593</f>
        <v>499.28922999999998</v>
      </c>
      <c r="X2594" s="857">
        <f t="shared" si="2004"/>
        <v>499.28922999999998</v>
      </c>
      <c r="Y2594" s="857">
        <f t="shared" ref="Y2594:AH2594" si="2005">Y2593</f>
        <v>294.70322999999996</v>
      </c>
      <c r="Z2594" s="857">
        <f t="shared" si="2005"/>
        <v>294.70322999999996</v>
      </c>
      <c r="AA2594" s="949">
        <f t="shared" si="2005"/>
        <v>98.234409999999983</v>
      </c>
      <c r="AB2594" s="857">
        <f t="shared" si="2005"/>
        <v>0</v>
      </c>
      <c r="AC2594" s="976">
        <f t="shared" si="2005"/>
        <v>0</v>
      </c>
      <c r="AD2594" s="3395">
        <f t="shared" si="2005"/>
        <v>0</v>
      </c>
      <c r="AE2594" s="858">
        <f t="shared" si="2005"/>
        <v>-98.234409999999983</v>
      </c>
      <c r="AF2594" s="858">
        <f t="shared" si="2005"/>
        <v>0</v>
      </c>
      <c r="AG2594" s="858">
        <f t="shared" si="2005"/>
        <v>0</v>
      </c>
      <c r="AH2594" s="858">
        <f t="shared" si="2005"/>
        <v>0</v>
      </c>
      <c r="AI2594" s="1186"/>
      <c r="AJ2594" s="1187"/>
      <c r="AK2594" s="1317">
        <f t="shared" si="1955"/>
        <v>0</v>
      </c>
      <c r="AL2594" s="1332"/>
      <c r="AM2594" s="224">
        <f>AA2594-T2594/12*4</f>
        <v>-68.195333333333352</v>
      </c>
    </row>
    <row r="2595" spans="1:39" ht="31.5" x14ac:dyDescent="0.25">
      <c r="A2595" s="224">
        <v>1</v>
      </c>
      <c r="B2595" s="2125" t="s">
        <v>474</v>
      </c>
      <c r="C2595" s="2125"/>
      <c r="D2595" s="320"/>
      <c r="E2595" s="366"/>
      <c r="F2595" s="320"/>
      <c r="G2595" s="320"/>
      <c r="H2595" s="320"/>
      <c r="I2595" s="320"/>
      <c r="J2595" s="320"/>
      <c r="K2595" s="320"/>
      <c r="L2595" s="320"/>
      <c r="M2595" s="320"/>
      <c r="N2595" s="320"/>
      <c r="O2595" s="320"/>
      <c r="P2595" s="320"/>
      <c r="Q2595" s="505"/>
      <c r="R2595" s="505"/>
      <c r="S2595" s="505"/>
      <c r="T2595" s="505"/>
      <c r="U2595" s="505"/>
      <c r="V2595" s="505"/>
      <c r="W2595" s="505"/>
      <c r="X2595" s="505"/>
      <c r="Y2595" s="505"/>
      <c r="Z2595" s="505"/>
      <c r="AA2595" s="948">
        <f>Q2595/12*$B$4</f>
        <v>0</v>
      </c>
      <c r="AB2595" s="505"/>
      <c r="AC2595" s="968"/>
      <c r="AD2595" s="505"/>
      <c r="AE2595" s="505"/>
      <c r="AF2595" s="505"/>
      <c r="AG2595" s="505"/>
      <c r="AH2595" s="505"/>
      <c r="AI2595" s="1142"/>
      <c r="AJ2595" s="501"/>
      <c r="AK2595" s="1317">
        <f t="shared" si="1955"/>
        <v>0</v>
      </c>
      <c r="AL2595" s="1332"/>
    </row>
    <row r="2596" spans="1:39" ht="15.75" x14ac:dyDescent="0.25">
      <c r="A2596" s="224">
        <v>1</v>
      </c>
      <c r="B2596" s="694"/>
      <c r="C2596" s="1697"/>
      <c r="D2596" s="2519"/>
      <c r="E2596" s="275"/>
      <c r="F2596" s="275"/>
      <c r="G2596" s="275"/>
      <c r="H2596" s="320"/>
      <c r="I2596" s="2519"/>
      <c r="J2596" s="326"/>
      <c r="K2596" s="326"/>
      <c r="L2596" s="326"/>
      <c r="M2596" s="2519"/>
      <c r="N2596" s="326"/>
      <c r="O2596" s="326"/>
      <c r="P2596" s="326"/>
      <c r="Q2596" s="504"/>
      <c r="R2596" s="504"/>
      <c r="S2596" s="504"/>
      <c r="T2596" s="504"/>
      <c r="U2596" s="504"/>
      <c r="V2596" s="504"/>
      <c r="W2596" s="504"/>
      <c r="X2596" s="504"/>
      <c r="Y2596" s="504"/>
      <c r="Z2596" s="504"/>
      <c r="AA2596" s="947">
        <f>Q2596/12*$B$4</f>
        <v>0</v>
      </c>
      <c r="AB2596" s="504">
        <f>AH2596-AG2596</f>
        <v>0</v>
      </c>
      <c r="AC2596" s="971"/>
      <c r="AD2596" s="504"/>
      <c r="AE2596" s="504">
        <f>AB2596-AA2596</f>
        <v>0</v>
      </c>
      <c r="AF2596" s="504"/>
      <c r="AG2596" s="504"/>
      <c r="AH2596" s="504"/>
      <c r="AI2596" s="1162"/>
      <c r="AJ2596" s="544"/>
      <c r="AK2596" s="1317">
        <f t="shared" si="1955"/>
        <v>0</v>
      </c>
      <c r="AL2596" s="1332"/>
    </row>
    <row r="2597" spans="1:39" ht="30" x14ac:dyDescent="0.25">
      <c r="A2597" s="224">
        <v>1</v>
      </c>
      <c r="B2597" s="2072" t="s">
        <v>194</v>
      </c>
      <c r="C2597" s="599"/>
      <c r="D2597" s="320"/>
      <c r="E2597" s="275">
        <v>5</v>
      </c>
      <c r="F2597" s="320">
        <f>ROUND(E2597/12*$B$4,0)</f>
        <v>4</v>
      </c>
      <c r="G2597" s="320"/>
      <c r="H2597" s="320">
        <f>G2597/F2597*100</f>
        <v>0</v>
      </c>
      <c r="I2597" s="320"/>
      <c r="J2597" s="320"/>
      <c r="K2597" s="320"/>
      <c r="L2597" s="320"/>
      <c r="M2597" s="320"/>
      <c r="N2597" s="320"/>
      <c r="O2597" s="320"/>
      <c r="P2597" s="320"/>
      <c r="Q2597" s="505"/>
      <c r="R2597" s="505"/>
      <c r="S2597" s="505"/>
      <c r="T2597" s="505"/>
      <c r="U2597" s="505"/>
      <c r="V2597" s="505"/>
      <c r="W2597" s="505"/>
      <c r="X2597" s="505"/>
      <c r="Y2597" s="505"/>
      <c r="Z2597" s="505"/>
      <c r="AA2597" s="1085">
        <f>Q2597/12*$B$4</f>
        <v>0</v>
      </c>
      <c r="AB2597" s="505">
        <f>AH2597-AG2597</f>
        <v>0</v>
      </c>
      <c r="AC2597" s="968"/>
      <c r="AD2597" s="505"/>
      <c r="AE2597" s="505">
        <f>AB2597-AA2597</f>
        <v>0</v>
      </c>
      <c r="AF2597" s="505"/>
      <c r="AG2597" s="505"/>
      <c r="AH2597" s="505"/>
      <c r="AI2597" s="1142"/>
      <c r="AJ2597" s="501"/>
      <c r="AK2597" s="1317">
        <f t="shared" si="1955"/>
        <v>0</v>
      </c>
      <c r="AL2597" s="1332"/>
    </row>
    <row r="2598" spans="1:39" ht="15.75" thickBot="1" x14ac:dyDescent="0.3">
      <c r="A2598" s="224">
        <v>1</v>
      </c>
      <c r="B2598" s="2159" t="s">
        <v>217</v>
      </c>
      <c r="C2598" s="2151"/>
      <c r="D2598" s="1035"/>
      <c r="E2598" s="396">
        <f>E2597</f>
        <v>5</v>
      </c>
      <c r="F2598" s="1035">
        <f>F2597</f>
        <v>4</v>
      </c>
      <c r="G2598" s="1035">
        <f>G2597</f>
        <v>0</v>
      </c>
      <c r="H2598" s="1905">
        <f>G2598/F2598*100</f>
        <v>0</v>
      </c>
      <c r="I2598" s="1035"/>
      <c r="J2598" s="1035"/>
      <c r="K2598" s="1035"/>
      <c r="L2598" s="1035"/>
      <c r="M2598" s="1035"/>
      <c r="N2598" s="1035"/>
      <c r="O2598" s="1035"/>
      <c r="P2598" s="1035"/>
      <c r="Q2598" s="503">
        <v>30.8231</v>
      </c>
      <c r="R2598" s="503">
        <v>30.8231</v>
      </c>
      <c r="S2598" s="503">
        <v>30.8231</v>
      </c>
      <c r="T2598" s="503">
        <v>30.8231</v>
      </c>
      <c r="U2598" s="503">
        <v>30.8231</v>
      </c>
      <c r="V2598" s="503">
        <v>30.8231</v>
      </c>
      <c r="W2598" s="503">
        <v>30.8231</v>
      </c>
      <c r="X2598" s="503">
        <v>30.8231</v>
      </c>
      <c r="Y2598" s="503">
        <v>30.8231</v>
      </c>
      <c r="Z2598" s="503">
        <v>30.8231</v>
      </c>
      <c r="AA2598" s="1086">
        <f t="shared" ref="AA2598" si="2006">Q2598/12*$B$4+(R2598-Q2598)/11*9+(S2598-R2598)/10*8+(T2598-S2598)/9*7+(U2598-T2598)/8*6+(V2598-U2598)/7*5+(W2598-V2598)/6*4+(X2598-W2598)/5*3+(Y2598-X2598)/4*2+(Z2598-Y2598)/3*1</f>
        <v>25.685916666666667</v>
      </c>
      <c r="AB2598" s="503">
        <f t="shared" ref="AB2598:AH2598" si="2007">AB2597</f>
        <v>0</v>
      </c>
      <c r="AC2598" s="972">
        <f t="shared" si="2007"/>
        <v>0</v>
      </c>
      <c r="AD2598" s="503">
        <f>AD2597</f>
        <v>0</v>
      </c>
      <c r="AE2598" s="503">
        <f>AB2598-AA2598</f>
        <v>-25.685916666666667</v>
      </c>
      <c r="AF2598" s="503"/>
      <c r="AG2598" s="503">
        <f t="shared" si="2007"/>
        <v>0</v>
      </c>
      <c r="AH2598" s="503">
        <f t="shared" si="2007"/>
        <v>0</v>
      </c>
      <c r="AI2598" s="1954"/>
      <c r="AJ2598" s="1075"/>
      <c r="AK2598" s="1317">
        <f t="shared" si="1955"/>
        <v>0</v>
      </c>
      <c r="AL2598" s="1332"/>
    </row>
    <row r="2599" spans="1:39" ht="15.75" thickBot="1" x14ac:dyDescent="0.3">
      <c r="A2599" s="224">
        <v>1</v>
      </c>
      <c r="B2599" s="255" t="s">
        <v>291</v>
      </c>
      <c r="C2599" s="255"/>
      <c r="D2599" s="2032"/>
      <c r="E2599" s="418"/>
      <c r="F2599" s="2032"/>
      <c r="G2599" s="2032"/>
      <c r="H2599" s="2032"/>
      <c r="I2599" s="2032"/>
      <c r="J2599" s="2032"/>
      <c r="K2599" s="2032"/>
      <c r="L2599" s="2032"/>
      <c r="M2599" s="2032"/>
      <c r="N2599" s="2032"/>
      <c r="O2599" s="2032"/>
      <c r="P2599" s="2032"/>
      <c r="Q2599" s="511">
        <f t="shared" ref="Q2599:R2599" si="2008">Q2598</f>
        <v>30.8231</v>
      </c>
      <c r="R2599" s="511">
        <f t="shared" si="2008"/>
        <v>30.8231</v>
      </c>
      <c r="S2599" s="511">
        <f t="shared" ref="S2599:T2599" si="2009">S2598</f>
        <v>30.8231</v>
      </c>
      <c r="T2599" s="511">
        <f t="shared" si="2009"/>
        <v>30.8231</v>
      </c>
      <c r="U2599" s="511">
        <f t="shared" ref="U2599:V2599" si="2010">U2598</f>
        <v>30.8231</v>
      </c>
      <c r="V2599" s="511">
        <f t="shared" si="2010"/>
        <v>30.8231</v>
      </c>
      <c r="W2599" s="511">
        <f t="shared" ref="W2599:X2599" si="2011">W2598</f>
        <v>30.8231</v>
      </c>
      <c r="X2599" s="511">
        <f t="shared" si="2011"/>
        <v>30.8231</v>
      </c>
      <c r="Y2599" s="511">
        <f t="shared" ref="Y2599:Z2599" si="2012">Y2598</f>
        <v>30.8231</v>
      </c>
      <c r="Z2599" s="511">
        <f t="shared" si="2012"/>
        <v>30.8231</v>
      </c>
      <c r="AA2599" s="949">
        <f t="shared" ref="AA2599:AA2604" si="2013">Q2599/12*$B$4</f>
        <v>25.685916666666667</v>
      </c>
      <c r="AB2599" s="511">
        <f>AB2598</f>
        <v>0</v>
      </c>
      <c r="AC2599" s="973"/>
      <c r="AD2599" s="258"/>
      <c r="AE2599" s="511">
        <f>AE2598</f>
        <v>-25.685916666666667</v>
      </c>
      <c r="AF2599" s="511"/>
      <c r="AG2599" s="511">
        <f>AG2598</f>
        <v>0</v>
      </c>
      <c r="AH2599" s="511">
        <f>AH2598</f>
        <v>0</v>
      </c>
      <c r="AI2599" s="2154"/>
      <c r="AJ2599" s="1072"/>
      <c r="AK2599" s="1317">
        <f t="shared" si="1955"/>
        <v>0</v>
      </c>
      <c r="AL2599" s="1332"/>
      <c r="AM2599" s="224">
        <f>AA2599-T2599/12*4</f>
        <v>15.41155</v>
      </c>
    </row>
    <row r="2600" spans="1:39" ht="31.5" x14ac:dyDescent="0.25">
      <c r="A2600" s="224">
        <v>1</v>
      </c>
      <c r="B2600" s="2125" t="s">
        <v>543</v>
      </c>
      <c r="C2600" s="2125"/>
      <c r="D2600" s="320"/>
      <c r="E2600" s="366"/>
      <c r="F2600" s="320"/>
      <c r="G2600" s="320"/>
      <c r="H2600" s="320"/>
      <c r="I2600" s="320"/>
      <c r="J2600" s="320"/>
      <c r="K2600" s="320"/>
      <c r="L2600" s="320"/>
      <c r="M2600" s="320"/>
      <c r="N2600" s="320"/>
      <c r="O2600" s="320"/>
      <c r="P2600" s="320"/>
      <c r="Q2600" s="505"/>
      <c r="R2600" s="505"/>
      <c r="S2600" s="505"/>
      <c r="T2600" s="505"/>
      <c r="U2600" s="505"/>
      <c r="V2600" s="505"/>
      <c r="W2600" s="505"/>
      <c r="X2600" s="505"/>
      <c r="Y2600" s="505"/>
      <c r="Z2600" s="505"/>
      <c r="AA2600" s="948">
        <f t="shared" si="2013"/>
        <v>0</v>
      </c>
      <c r="AB2600" s="505"/>
      <c r="AC2600" s="968"/>
      <c r="AD2600" s="505"/>
      <c r="AE2600" s="505"/>
      <c r="AF2600" s="505"/>
      <c r="AG2600" s="505"/>
      <c r="AH2600" s="505"/>
      <c r="AI2600" s="1142"/>
      <c r="AJ2600" s="501"/>
      <c r="AK2600" s="1317">
        <f t="shared" si="1955"/>
        <v>0</v>
      </c>
      <c r="AL2600" s="1332"/>
    </row>
    <row r="2601" spans="1:39" ht="15.75" x14ac:dyDescent="0.25">
      <c r="A2601" s="224">
        <v>1</v>
      </c>
      <c r="B2601" s="2163"/>
      <c r="C2601" s="2164"/>
      <c r="D2601" s="2519"/>
      <c r="E2601" s="366"/>
      <c r="F2601" s="320"/>
      <c r="G2601" s="320"/>
      <c r="H2601" s="320"/>
      <c r="I2601" s="2519"/>
      <c r="J2601" s="326"/>
      <c r="K2601" s="326"/>
      <c r="L2601" s="326"/>
      <c r="M2601" s="2519"/>
      <c r="N2601" s="326"/>
      <c r="O2601" s="326"/>
      <c r="P2601" s="326"/>
      <c r="Q2601" s="504"/>
      <c r="R2601" s="504"/>
      <c r="S2601" s="504"/>
      <c r="T2601" s="504"/>
      <c r="U2601" s="504"/>
      <c r="V2601" s="504"/>
      <c r="W2601" s="504"/>
      <c r="X2601" s="504"/>
      <c r="Y2601" s="504"/>
      <c r="Z2601" s="504"/>
      <c r="AA2601" s="947">
        <f t="shared" si="2013"/>
        <v>0</v>
      </c>
      <c r="AB2601" s="504"/>
      <c r="AC2601" s="971"/>
      <c r="AD2601" s="504"/>
      <c r="AE2601" s="504"/>
      <c r="AF2601" s="504"/>
      <c r="AG2601" s="504"/>
      <c r="AH2601" s="504"/>
      <c r="AI2601" s="1142"/>
      <c r="AJ2601" s="544"/>
      <c r="AK2601" s="1317">
        <f t="shared" si="1955"/>
        <v>0</v>
      </c>
      <c r="AL2601" s="1332"/>
    </row>
    <row r="2602" spans="1:39" ht="39" customHeight="1" x14ac:dyDescent="0.25">
      <c r="A2602" s="224">
        <v>1</v>
      </c>
      <c r="B2602" s="736" t="s">
        <v>456</v>
      </c>
      <c r="C2602" s="1697"/>
      <c r="D2602" s="2519"/>
      <c r="E2602" s="275">
        <v>3276</v>
      </c>
      <c r="F2602" s="275">
        <f>ROUND(E2602/12*$B$4,0)</f>
        <v>2730</v>
      </c>
      <c r="G2602" s="275">
        <v>2154</v>
      </c>
      <c r="H2602" s="320">
        <f>G2602/F2602*100</f>
        <v>78.901098901098905</v>
      </c>
      <c r="I2602" s="2519"/>
      <c r="J2602" s="326"/>
      <c r="K2602" s="326"/>
      <c r="L2602" s="326"/>
      <c r="M2602" s="2519"/>
      <c r="N2602" s="326"/>
      <c r="O2602" s="326"/>
      <c r="P2602" s="326"/>
      <c r="Q2602" s="504"/>
      <c r="R2602" s="504"/>
      <c r="S2602" s="504"/>
      <c r="T2602" s="504"/>
      <c r="U2602" s="504"/>
      <c r="V2602" s="504"/>
      <c r="W2602" s="504"/>
      <c r="X2602" s="504"/>
      <c r="Y2602" s="504"/>
      <c r="Z2602" s="504"/>
      <c r="AA2602" s="947">
        <f t="shared" si="2013"/>
        <v>0</v>
      </c>
      <c r="AB2602" s="504">
        <f>AH2602-AG2602</f>
        <v>0</v>
      </c>
      <c r="AC2602" s="971"/>
      <c r="AD2602" s="504"/>
      <c r="AE2602" s="504">
        <f>AB2602-AA2602</f>
        <v>0</v>
      </c>
      <c r="AF2602" s="504"/>
      <c r="AG2602" s="504"/>
      <c r="AH2602" s="504"/>
      <c r="AI2602" s="1162"/>
      <c r="AJ2602" s="544"/>
      <c r="AK2602" s="1317">
        <f t="shared" si="1955"/>
        <v>0</v>
      </c>
      <c r="AL2602" s="1332"/>
    </row>
    <row r="2603" spans="1:39" ht="31.5" x14ac:dyDescent="0.25">
      <c r="B2603" s="736" t="s">
        <v>194</v>
      </c>
      <c r="C2603" s="1697"/>
      <c r="D2603" s="2519"/>
      <c r="E2603" s="275">
        <v>1313</v>
      </c>
      <c r="F2603" s="275">
        <f>ROUND(E2603/12*$B$4,0)</f>
        <v>1094</v>
      </c>
      <c r="G2603" s="275">
        <v>1271</v>
      </c>
      <c r="H2603" s="320">
        <f>G2603/F2603*100</f>
        <v>116.17915904936014</v>
      </c>
      <c r="I2603" s="2519"/>
      <c r="J2603" s="326"/>
      <c r="K2603" s="326"/>
      <c r="L2603" s="326"/>
      <c r="M2603" s="2519"/>
      <c r="N2603" s="326"/>
      <c r="O2603" s="326"/>
      <c r="P2603" s="326"/>
      <c r="Q2603" s="504"/>
      <c r="R2603" s="504"/>
      <c r="S2603" s="504"/>
      <c r="T2603" s="504"/>
      <c r="U2603" s="504"/>
      <c r="V2603" s="504"/>
      <c r="W2603" s="504"/>
      <c r="X2603" s="504"/>
      <c r="Y2603" s="504"/>
      <c r="Z2603" s="504"/>
      <c r="AA2603" s="947">
        <f t="shared" si="2013"/>
        <v>0</v>
      </c>
      <c r="AB2603" s="504"/>
      <c r="AC2603" s="971"/>
      <c r="AD2603" s="504"/>
      <c r="AE2603" s="504"/>
      <c r="AF2603" s="504"/>
      <c r="AG2603" s="504"/>
      <c r="AH2603" s="504"/>
      <c r="AI2603" s="1162"/>
      <c r="AJ2603" s="544"/>
      <c r="AK2603" s="1317">
        <f t="shared" si="1955"/>
        <v>0</v>
      </c>
      <c r="AL2603" s="1332"/>
    </row>
    <row r="2604" spans="1:39" ht="15.75" x14ac:dyDescent="0.25">
      <c r="A2604" s="224">
        <v>1</v>
      </c>
      <c r="B2604" s="736" t="s">
        <v>219</v>
      </c>
      <c r="C2604" s="599"/>
      <c r="D2604" s="320"/>
      <c r="E2604" s="275">
        <v>1200</v>
      </c>
      <c r="F2604" s="320">
        <f>ROUND(E2604/12*$B$4,0)</f>
        <v>1000</v>
      </c>
      <c r="G2604" s="320">
        <v>1635</v>
      </c>
      <c r="H2604" s="320">
        <f>G2604/F2604*100</f>
        <v>163.5</v>
      </c>
      <c r="I2604" s="320"/>
      <c r="J2604" s="320"/>
      <c r="K2604" s="320"/>
      <c r="L2604" s="320"/>
      <c r="M2604" s="320"/>
      <c r="N2604" s="320"/>
      <c r="O2604" s="320"/>
      <c r="P2604" s="320"/>
      <c r="Q2604" s="505"/>
      <c r="R2604" s="505"/>
      <c r="S2604" s="505"/>
      <c r="T2604" s="505"/>
      <c r="U2604" s="505"/>
      <c r="V2604" s="505"/>
      <c r="W2604" s="505"/>
      <c r="X2604" s="505"/>
      <c r="Y2604" s="505"/>
      <c r="Z2604" s="505"/>
      <c r="AA2604" s="948">
        <f t="shared" si="2013"/>
        <v>0</v>
      </c>
      <c r="AB2604" s="505"/>
      <c r="AC2604" s="968"/>
      <c r="AD2604" s="505"/>
      <c r="AE2604" s="505"/>
      <c r="AF2604" s="505"/>
      <c r="AG2604" s="505"/>
      <c r="AH2604" s="505"/>
      <c r="AI2604" s="1142"/>
      <c r="AJ2604" s="501"/>
      <c r="AK2604" s="1317">
        <f t="shared" si="1955"/>
        <v>0</v>
      </c>
      <c r="AL2604" s="1332"/>
    </row>
    <row r="2605" spans="1:39" ht="15.75" thickBot="1" x14ac:dyDescent="0.3">
      <c r="A2605" s="224">
        <v>1</v>
      </c>
      <c r="B2605" s="2159" t="s">
        <v>217</v>
      </c>
      <c r="C2605" s="2151"/>
      <c r="D2605" s="1035"/>
      <c r="E2605" s="396">
        <f>SUM(E2602:E2604)</f>
        <v>5789</v>
      </c>
      <c r="F2605" s="1035">
        <f>SUM(F2602:F2604)</f>
        <v>4824</v>
      </c>
      <c r="G2605" s="1035">
        <f>SUM(G2602:G2604)</f>
        <v>5060</v>
      </c>
      <c r="H2605" s="1905">
        <f>G2605/F2605*100</f>
        <v>104.89220563847429</v>
      </c>
      <c r="I2605" s="1035"/>
      <c r="J2605" s="1035"/>
      <c r="K2605" s="1035"/>
      <c r="L2605" s="1035"/>
      <c r="M2605" s="1035"/>
      <c r="N2605" s="1035"/>
      <c r="O2605" s="1035"/>
      <c r="P2605" s="1035"/>
      <c r="Q2605" s="503">
        <v>38800.266360000001</v>
      </c>
      <c r="R2605" s="503">
        <v>38800.266360000001</v>
      </c>
      <c r="S2605" s="503">
        <v>38800.266360000001</v>
      </c>
      <c r="T2605" s="503">
        <v>38800.266360000001</v>
      </c>
      <c r="U2605" s="503">
        <v>38800.266360000001</v>
      </c>
      <c r="V2605" s="503">
        <v>38800.266360000001</v>
      </c>
      <c r="W2605" s="503">
        <v>38800.266360000001</v>
      </c>
      <c r="X2605" s="503">
        <v>40271.637950000004</v>
      </c>
      <c r="Y2605" s="503">
        <v>40271.637950000004</v>
      </c>
      <c r="Z2605" s="503">
        <v>40271.637950000004</v>
      </c>
      <c r="AA2605" s="1085">
        <f t="shared" ref="AA2605" si="2014">Q2605/12*$B$4+(R2605-Q2605)/11*9+(S2605-R2605)/10*8+(T2605-S2605)/9*7+(U2605-T2605)/8*6+(V2605-U2605)/7*5+(W2605-V2605)/6*4+(X2605-W2605)/5*3+(Y2605-X2605)/4*2+(Z2605-Y2605)/3*1</f>
        <v>33216.378254000003</v>
      </c>
      <c r="AB2605" s="503">
        <f>AH2605-AG2605</f>
        <v>35276.296159999998</v>
      </c>
      <c r="AC2605" s="972"/>
      <c r="AD2605" s="503"/>
      <c r="AE2605" s="503">
        <f>AB2605-AA2605</f>
        <v>2059.9179059999951</v>
      </c>
      <c r="AF2605" s="503"/>
      <c r="AG2605" s="503">
        <v>0</v>
      </c>
      <c r="AH2605" s="503">
        <v>35276.296159999998</v>
      </c>
      <c r="AI2605" s="1954"/>
      <c r="AJ2605" s="1075"/>
      <c r="AK2605" s="1317">
        <f t="shared" si="1955"/>
        <v>0</v>
      </c>
      <c r="AL2605" s="1332"/>
    </row>
    <row r="2606" spans="1:39" ht="15.75" thickBot="1" x14ac:dyDescent="0.3">
      <c r="A2606" s="224">
        <v>1</v>
      </c>
      <c r="B2606" s="255" t="s">
        <v>291</v>
      </c>
      <c r="C2606" s="255"/>
      <c r="D2606" s="2032"/>
      <c r="E2606" s="418"/>
      <c r="F2606" s="2032"/>
      <c r="G2606" s="2032"/>
      <c r="H2606" s="2032"/>
      <c r="I2606" s="2032"/>
      <c r="J2606" s="2032"/>
      <c r="K2606" s="2032"/>
      <c r="L2606" s="2032"/>
      <c r="M2606" s="2032"/>
      <c r="N2606" s="2032"/>
      <c r="O2606" s="2032"/>
      <c r="P2606" s="2032"/>
      <c r="Q2606" s="511">
        <f t="shared" ref="Q2606:AJ2606" si="2015">Q2605</f>
        <v>38800.266360000001</v>
      </c>
      <c r="R2606" s="511">
        <f t="shared" ref="R2606:S2606" si="2016">R2605</f>
        <v>38800.266360000001</v>
      </c>
      <c r="S2606" s="511">
        <f t="shared" si="2016"/>
        <v>38800.266360000001</v>
      </c>
      <c r="T2606" s="511">
        <f t="shared" ref="T2606:U2606" si="2017">T2605</f>
        <v>38800.266360000001</v>
      </c>
      <c r="U2606" s="511">
        <f t="shared" si="2017"/>
        <v>38800.266360000001</v>
      </c>
      <c r="V2606" s="511">
        <f t="shared" ref="V2606:W2606" si="2018">V2605</f>
        <v>38800.266360000001</v>
      </c>
      <c r="W2606" s="511">
        <f t="shared" si="2018"/>
        <v>38800.266360000001</v>
      </c>
      <c r="X2606" s="511">
        <f t="shared" ref="X2606:Y2606" si="2019">X2605</f>
        <v>40271.637950000004</v>
      </c>
      <c r="Y2606" s="511">
        <f t="shared" si="2019"/>
        <v>40271.637950000004</v>
      </c>
      <c r="Z2606" s="511">
        <f t="shared" ref="Z2606" si="2020">Z2605</f>
        <v>40271.637950000004</v>
      </c>
      <c r="AA2606" s="949">
        <f t="shared" si="2015"/>
        <v>33216.378254000003</v>
      </c>
      <c r="AB2606" s="511">
        <f t="shared" si="2015"/>
        <v>35276.296159999998</v>
      </c>
      <c r="AC2606" s="973">
        <f t="shared" si="2015"/>
        <v>0</v>
      </c>
      <c r="AD2606" s="258">
        <f t="shared" si="2015"/>
        <v>0</v>
      </c>
      <c r="AE2606" s="511">
        <f t="shared" si="2015"/>
        <v>2059.9179059999951</v>
      </c>
      <c r="AF2606" s="511">
        <f t="shared" si="2015"/>
        <v>0</v>
      </c>
      <c r="AG2606" s="511">
        <f t="shared" si="2015"/>
        <v>0</v>
      </c>
      <c r="AH2606" s="511">
        <f t="shared" si="2015"/>
        <v>35276.296159999998</v>
      </c>
      <c r="AI2606" s="2154"/>
      <c r="AJ2606" s="1072">
        <f t="shared" si="2015"/>
        <v>0</v>
      </c>
      <c r="AK2606" s="1317">
        <f t="shared" si="1955"/>
        <v>0</v>
      </c>
      <c r="AL2606" s="1332"/>
      <c r="AM2606" s="224">
        <f>AA2606-T2606/12*4</f>
        <v>20282.956134</v>
      </c>
    </row>
    <row r="2607" spans="1:39" ht="31.5" x14ac:dyDescent="0.25">
      <c r="A2607" s="224">
        <v>1</v>
      </c>
      <c r="B2607" s="2125" t="s">
        <v>544</v>
      </c>
      <c r="C2607" s="648"/>
      <c r="D2607" s="2523"/>
      <c r="E2607" s="275"/>
      <c r="F2607" s="275"/>
      <c r="G2607" s="275"/>
      <c r="H2607" s="275"/>
      <c r="I2607" s="2523"/>
      <c r="J2607" s="275"/>
      <c r="K2607" s="275"/>
      <c r="L2607" s="275"/>
      <c r="M2607" s="2523"/>
      <c r="N2607" s="275"/>
      <c r="O2607" s="275"/>
      <c r="P2607" s="275"/>
      <c r="Q2607" s="275"/>
      <c r="R2607" s="2523"/>
      <c r="S2607" s="2523"/>
      <c r="T2607" s="2523"/>
      <c r="U2607" s="2523"/>
      <c r="V2607" s="2523"/>
      <c r="W2607" s="2523"/>
      <c r="X2607" s="2523"/>
      <c r="Y2607" s="2523"/>
      <c r="Z2607" s="2523"/>
      <c r="AA2607" s="948">
        <f>Q2607/12*$B$4</f>
        <v>0</v>
      </c>
      <c r="AB2607" s="275"/>
      <c r="AC2607" s="974"/>
      <c r="AD2607" s="275"/>
      <c r="AE2607" s="275"/>
      <c r="AF2607" s="275"/>
      <c r="AG2607" s="275"/>
      <c r="AH2607" s="275"/>
      <c r="AI2607" s="1162"/>
      <c r="AJ2607" s="1162"/>
      <c r="AK2607" s="1317">
        <f t="shared" si="1955"/>
        <v>0</v>
      </c>
      <c r="AL2607" s="1332"/>
    </row>
    <row r="2608" spans="1:39" x14ac:dyDescent="0.25">
      <c r="A2608" s="224">
        <v>1</v>
      </c>
      <c r="B2608" s="349" t="s">
        <v>201</v>
      </c>
      <c r="C2608" s="1019"/>
      <c r="D2608" s="2523"/>
      <c r="E2608" s="275"/>
      <c r="F2608" s="275"/>
      <c r="G2608" s="275"/>
      <c r="H2608" s="275"/>
      <c r="I2608" s="2523"/>
      <c r="J2608" s="275"/>
      <c r="K2608" s="275"/>
      <c r="L2608" s="275"/>
      <c r="M2608" s="2523"/>
      <c r="N2608" s="275"/>
      <c r="O2608" s="275"/>
      <c r="P2608" s="275"/>
      <c r="Q2608" s="730"/>
      <c r="R2608" s="730"/>
      <c r="S2608" s="730"/>
      <c r="T2608" s="730"/>
      <c r="U2608" s="730"/>
      <c r="V2608" s="730"/>
      <c r="W2608" s="730"/>
      <c r="X2608" s="730"/>
      <c r="Y2608" s="730"/>
      <c r="Z2608" s="730"/>
      <c r="AA2608" s="1085"/>
      <c r="AB2608" s="730">
        <f>AH2608-AG2608</f>
        <v>0</v>
      </c>
      <c r="AC2608" s="975"/>
      <c r="AD2608" s="730"/>
      <c r="AE2608" s="730">
        <f>AB2608-AA2608</f>
        <v>0</v>
      </c>
      <c r="AF2608" s="730"/>
      <c r="AG2608" s="730"/>
      <c r="AH2608" s="730"/>
      <c r="AI2608" s="1162"/>
      <c r="AJ2608" s="1183"/>
      <c r="AK2608" s="1317">
        <f t="shared" si="1955"/>
        <v>0</v>
      </c>
      <c r="AL2608" s="1332"/>
    </row>
    <row r="2609" spans="1:39" ht="29.25" x14ac:dyDescent="0.25">
      <c r="B2609" s="706" t="s">
        <v>327</v>
      </c>
      <c r="C2609" s="1019"/>
      <c r="D2609" s="2523"/>
      <c r="E2609" s="721">
        <f>E2610</f>
        <v>362.5</v>
      </c>
      <c r="F2609" s="730">
        <f>F2610</f>
        <v>302</v>
      </c>
      <c r="G2609" s="730">
        <f>G2610</f>
        <v>324.52250000000004</v>
      </c>
      <c r="H2609" s="730">
        <f>G2609/F2609*100</f>
        <v>107.45778145695365</v>
      </c>
      <c r="I2609" s="2523"/>
      <c r="J2609" s="275"/>
      <c r="K2609" s="275"/>
      <c r="L2609" s="275"/>
      <c r="M2609" s="2523"/>
      <c r="N2609" s="275"/>
      <c r="O2609" s="275"/>
      <c r="P2609" s="275"/>
      <c r="Q2609" s="730">
        <v>585.62</v>
      </c>
      <c r="R2609" s="730">
        <v>585.62</v>
      </c>
      <c r="S2609" s="730">
        <v>585.62</v>
      </c>
      <c r="T2609" s="730">
        <v>585.62</v>
      </c>
      <c r="U2609" s="730">
        <v>585.62</v>
      </c>
      <c r="V2609" s="730">
        <v>585.62</v>
      </c>
      <c r="W2609" s="730">
        <v>585.62</v>
      </c>
      <c r="X2609" s="730">
        <v>585.62</v>
      </c>
      <c r="Y2609" s="730">
        <v>585.62</v>
      </c>
      <c r="Z2609" s="730">
        <v>585.62</v>
      </c>
      <c r="AA2609" s="1085">
        <f t="shared" ref="AA2609" si="2021">Q2609/12*$B$4+(R2609-Q2609)/11*9+(S2609-R2609)/10*8+(T2609-S2609)/9*7+(U2609-T2609)/8*6+(V2609-U2609)/7*5+(W2609-V2609)/6*4+(X2609-W2609)/5*3+(Y2609-X2609)/4*2+(Z2609-Y2609)/3*1</f>
        <v>488.01666666666671</v>
      </c>
      <c r="AB2609" s="730">
        <f>AH2609-AG2609</f>
        <v>563.72959000000003</v>
      </c>
      <c r="AC2609" s="975"/>
      <c r="AD2609" s="730"/>
      <c r="AE2609" s="730">
        <f>AB2609-AA2609</f>
        <v>75.712923333333322</v>
      </c>
      <c r="AF2609" s="730"/>
      <c r="AG2609" s="730">
        <v>-4.0915100000000004</v>
      </c>
      <c r="AH2609" s="730">
        <v>559.63808000000006</v>
      </c>
      <c r="AI2609" s="1162"/>
      <c r="AJ2609" s="1183"/>
      <c r="AK2609" s="1317">
        <f t="shared" ref="AK2609:AK2672" si="2022">AB2609-AA2609-AE2609</f>
        <v>0</v>
      </c>
      <c r="AL2609" s="1332"/>
    </row>
    <row r="2610" spans="1:39" ht="30" x14ac:dyDescent="0.25">
      <c r="B2610" s="662" t="s">
        <v>506</v>
      </c>
      <c r="C2610" s="1019"/>
      <c r="D2610" s="2523"/>
      <c r="E2610" s="296">
        <f>E2611+E2612/4</f>
        <v>362.5</v>
      </c>
      <c r="F2610" s="275">
        <f>F2611+F2612/4</f>
        <v>302</v>
      </c>
      <c r="G2610" s="275">
        <f>G2611+G2612/4</f>
        <v>324.52250000000004</v>
      </c>
      <c r="H2610" s="275">
        <f>G2610/F2610*100</f>
        <v>107.45778145695365</v>
      </c>
      <c r="I2610" s="2523"/>
      <c r="J2610" s="275"/>
      <c r="K2610" s="275"/>
      <c r="L2610" s="275"/>
      <c r="M2610" s="2523"/>
      <c r="N2610" s="275"/>
      <c r="O2610" s="275"/>
      <c r="P2610" s="275"/>
      <c r="Q2610" s="730"/>
      <c r="R2610" s="730"/>
      <c r="S2610" s="730"/>
      <c r="T2610" s="730"/>
      <c r="U2610" s="730"/>
      <c r="V2610" s="730"/>
      <c r="W2610" s="730"/>
      <c r="X2610" s="730"/>
      <c r="Y2610" s="730"/>
      <c r="Z2610" s="730"/>
      <c r="AA2610" s="1085">
        <f t="shared" ref="AA2610:AA2616" si="2023">Q2610/12*$B$4</f>
        <v>0</v>
      </c>
      <c r="AB2610" s="730"/>
      <c r="AC2610" s="975"/>
      <c r="AD2610" s="730"/>
      <c r="AE2610" s="730"/>
      <c r="AF2610" s="730"/>
      <c r="AG2610" s="730"/>
      <c r="AH2610" s="730"/>
      <c r="AI2610" s="1162"/>
      <c r="AJ2610" s="1183"/>
      <c r="AK2610" s="1317">
        <f t="shared" si="2022"/>
        <v>0</v>
      </c>
      <c r="AL2610" s="1332"/>
    </row>
    <row r="2611" spans="1:39" x14ac:dyDescent="0.25">
      <c r="B2611" s="461" t="s">
        <v>507</v>
      </c>
      <c r="C2611" s="1019"/>
      <c r="D2611" s="2523"/>
      <c r="E2611" s="729"/>
      <c r="F2611" s="275"/>
      <c r="G2611" s="275"/>
      <c r="H2611" s="275"/>
      <c r="I2611" s="2523"/>
      <c r="J2611" s="275"/>
      <c r="K2611" s="275"/>
      <c r="L2611" s="275"/>
      <c r="M2611" s="2523"/>
      <c r="N2611" s="275"/>
      <c r="O2611" s="275"/>
      <c r="P2611" s="275"/>
      <c r="Q2611" s="730"/>
      <c r="R2611" s="730"/>
      <c r="S2611" s="730"/>
      <c r="T2611" s="730"/>
      <c r="U2611" s="730"/>
      <c r="V2611" s="730"/>
      <c r="W2611" s="730"/>
      <c r="X2611" s="730"/>
      <c r="Y2611" s="730"/>
      <c r="Z2611" s="730"/>
      <c r="AA2611" s="1085">
        <f t="shared" si="2023"/>
        <v>0</v>
      </c>
      <c r="AB2611" s="730"/>
      <c r="AC2611" s="975"/>
      <c r="AD2611" s="730"/>
      <c r="AE2611" s="730"/>
      <c r="AF2611" s="730"/>
      <c r="AG2611" s="730"/>
      <c r="AH2611" s="730"/>
      <c r="AI2611" s="1162"/>
      <c r="AJ2611" s="1183"/>
      <c r="AK2611" s="1317">
        <f t="shared" si="2022"/>
        <v>0</v>
      </c>
      <c r="AL2611" s="1332"/>
    </row>
    <row r="2612" spans="1:39" ht="30" x14ac:dyDescent="0.25">
      <c r="B2612" s="461" t="s">
        <v>508</v>
      </c>
      <c r="C2612" s="1019"/>
      <c r="D2612" s="2523"/>
      <c r="E2612" s="722">
        <v>1450</v>
      </c>
      <c r="F2612" s="275">
        <f>ROUND(E2612/12*$B$4,0)</f>
        <v>1208</v>
      </c>
      <c r="G2612" s="275">
        <v>1298.0900000000001</v>
      </c>
      <c r="H2612" s="275">
        <f>G2612/F2612*100</f>
        <v>107.45778145695365</v>
      </c>
      <c r="I2612" s="2523"/>
      <c r="J2612" s="275"/>
      <c r="K2612" s="275"/>
      <c r="L2612" s="275"/>
      <c r="M2612" s="2523"/>
      <c r="N2612" s="275"/>
      <c r="O2612" s="275"/>
      <c r="P2612" s="275"/>
      <c r="Q2612" s="730"/>
      <c r="R2612" s="730"/>
      <c r="S2612" s="730"/>
      <c r="T2612" s="730"/>
      <c r="U2612" s="730"/>
      <c r="V2612" s="730"/>
      <c r="W2612" s="730"/>
      <c r="X2612" s="730"/>
      <c r="Y2612" s="730"/>
      <c r="Z2612" s="730"/>
      <c r="AA2612" s="1085">
        <f t="shared" si="2023"/>
        <v>0</v>
      </c>
      <c r="AB2612" s="730"/>
      <c r="AC2612" s="975"/>
      <c r="AD2612" s="730"/>
      <c r="AE2612" s="730"/>
      <c r="AF2612" s="730"/>
      <c r="AG2612" s="730"/>
      <c r="AH2612" s="730"/>
      <c r="AI2612" s="1162"/>
      <c r="AJ2612" s="1183"/>
      <c r="AK2612" s="1317">
        <f t="shared" si="2022"/>
        <v>0</v>
      </c>
      <c r="AL2612" s="1332"/>
    </row>
    <row r="2613" spans="1:39" ht="29.25" x14ac:dyDescent="0.25">
      <c r="A2613" s="224">
        <v>1</v>
      </c>
      <c r="B2613" s="706" t="s">
        <v>328</v>
      </c>
      <c r="C2613" s="647"/>
      <c r="D2613" s="2523"/>
      <c r="E2613" s="726">
        <f>E2615/9.4</f>
        <v>95.744680851063819</v>
      </c>
      <c r="F2613" s="275">
        <f>F2615/9.4</f>
        <v>79.787234042553195</v>
      </c>
      <c r="G2613" s="275">
        <f>G2615/9.4</f>
        <v>102.56063829787234</v>
      </c>
      <c r="H2613" s="275">
        <f>G2613/F2613*100</f>
        <v>128.54266666666666</v>
      </c>
      <c r="I2613" s="2523"/>
      <c r="J2613" s="275"/>
      <c r="K2613" s="275"/>
      <c r="L2613" s="275"/>
      <c r="M2613" s="2523"/>
      <c r="N2613" s="275"/>
      <c r="O2613" s="275"/>
      <c r="P2613" s="275"/>
      <c r="Q2613" s="730"/>
      <c r="R2613" s="730"/>
      <c r="S2613" s="730"/>
      <c r="T2613" s="730"/>
      <c r="U2613" s="730"/>
      <c r="V2613" s="730"/>
      <c r="W2613" s="730"/>
      <c r="X2613" s="730"/>
      <c r="Y2613" s="730"/>
      <c r="Z2613" s="730"/>
      <c r="AA2613" s="948">
        <f t="shared" si="2023"/>
        <v>0</v>
      </c>
      <c r="AB2613" s="730"/>
      <c r="AC2613" s="975"/>
      <c r="AD2613" s="730"/>
      <c r="AE2613" s="730"/>
      <c r="AF2613" s="730"/>
      <c r="AG2613" s="730"/>
      <c r="AH2613" s="730"/>
      <c r="AI2613" s="1162"/>
      <c r="AJ2613" s="1183"/>
      <c r="AK2613" s="1317">
        <f t="shared" si="2022"/>
        <v>0</v>
      </c>
      <c r="AL2613" s="1332"/>
    </row>
    <row r="2614" spans="1:39" ht="29.25" x14ac:dyDescent="0.25">
      <c r="A2614" s="224">
        <v>1</v>
      </c>
      <c r="B2614" s="706" t="s">
        <v>344</v>
      </c>
      <c r="C2614" s="647"/>
      <c r="D2614" s="2523"/>
      <c r="E2614" s="296">
        <f>E2615/9.4</f>
        <v>95.744680851063819</v>
      </c>
      <c r="F2614" s="275">
        <f>F2615/9.4</f>
        <v>79.787234042553195</v>
      </c>
      <c r="G2614" s="275">
        <f>G2615/9.4</f>
        <v>102.56063829787234</v>
      </c>
      <c r="H2614" s="275">
        <f>G2614/F2614*100</f>
        <v>128.54266666666666</v>
      </c>
      <c r="I2614" s="2523"/>
      <c r="J2614" s="275"/>
      <c r="K2614" s="275"/>
      <c r="L2614" s="275"/>
      <c r="M2614" s="2523"/>
      <c r="N2614" s="275"/>
      <c r="O2614" s="275"/>
      <c r="P2614" s="275"/>
      <c r="Q2614" s="730"/>
      <c r="R2614" s="730"/>
      <c r="S2614" s="730"/>
      <c r="T2614" s="730"/>
      <c r="U2614" s="730"/>
      <c r="V2614" s="730"/>
      <c r="W2614" s="730"/>
      <c r="X2614" s="730"/>
      <c r="Y2614" s="730"/>
      <c r="Z2614" s="730"/>
      <c r="AA2614" s="948">
        <f t="shared" si="2023"/>
        <v>0</v>
      </c>
      <c r="AB2614" s="730"/>
      <c r="AC2614" s="975"/>
      <c r="AD2614" s="730"/>
      <c r="AE2614" s="730"/>
      <c r="AF2614" s="730"/>
      <c r="AG2614" s="730"/>
      <c r="AH2614" s="730"/>
      <c r="AI2614" s="1162"/>
      <c r="AJ2614" s="1183"/>
      <c r="AK2614" s="1317">
        <f t="shared" si="2022"/>
        <v>0</v>
      </c>
      <c r="AL2614" s="1332"/>
    </row>
    <row r="2615" spans="1:39" x14ac:dyDescent="0.25">
      <c r="A2615" s="224">
        <v>1</v>
      </c>
      <c r="B2615" s="720" t="s">
        <v>345</v>
      </c>
      <c r="C2615" s="647"/>
      <c r="D2615" s="2523"/>
      <c r="E2615" s="722">
        <v>900</v>
      </c>
      <c r="F2615" s="275">
        <f>ROUND(E2615/12*$B$4,0)</f>
        <v>750</v>
      </c>
      <c r="G2615" s="275">
        <v>964.07</v>
      </c>
      <c r="H2615" s="275">
        <f>G2615/F2615*100</f>
        <v>128.54266666666666</v>
      </c>
      <c r="I2615" s="2523"/>
      <c r="J2615" s="275"/>
      <c r="K2615" s="275"/>
      <c r="L2615" s="275"/>
      <c r="M2615" s="2523"/>
      <c r="N2615" s="275"/>
      <c r="O2615" s="275"/>
      <c r="P2615" s="275"/>
      <c r="Q2615" s="730"/>
      <c r="R2615" s="730"/>
      <c r="S2615" s="730"/>
      <c r="T2615" s="730"/>
      <c r="U2615" s="730"/>
      <c r="V2615" s="730"/>
      <c r="W2615" s="730"/>
      <c r="X2615" s="730"/>
      <c r="Y2615" s="730"/>
      <c r="Z2615" s="730"/>
      <c r="AA2615" s="948">
        <f t="shared" si="2023"/>
        <v>0</v>
      </c>
      <c r="AB2615" s="730"/>
      <c r="AC2615" s="975"/>
      <c r="AD2615" s="730"/>
      <c r="AE2615" s="730"/>
      <c r="AF2615" s="730"/>
      <c r="AG2615" s="730"/>
      <c r="AH2615" s="730"/>
      <c r="AI2615" s="1162"/>
      <c r="AJ2615" s="1183"/>
      <c r="AK2615" s="1317">
        <f t="shared" si="2022"/>
        <v>0</v>
      </c>
      <c r="AL2615" s="1332"/>
    </row>
    <row r="2616" spans="1:39" x14ac:dyDescent="0.25">
      <c r="A2616" s="224">
        <v>1</v>
      </c>
      <c r="B2616" s="720" t="s">
        <v>346</v>
      </c>
      <c r="C2616" s="648"/>
      <c r="D2616" s="2523"/>
      <c r="E2616" s="722"/>
      <c r="F2616" s="275"/>
      <c r="G2616" s="275"/>
      <c r="H2616" s="275"/>
      <c r="I2616" s="2523"/>
      <c r="J2616" s="275"/>
      <c r="K2616" s="275"/>
      <c r="L2616" s="275"/>
      <c r="M2616" s="2523"/>
      <c r="N2616" s="275"/>
      <c r="O2616" s="275"/>
      <c r="P2616" s="275"/>
      <c r="Q2616" s="730"/>
      <c r="R2616" s="730"/>
      <c r="S2616" s="730"/>
      <c r="T2616" s="730"/>
      <c r="U2616" s="730"/>
      <c r="V2616" s="730"/>
      <c r="W2616" s="730"/>
      <c r="X2616" s="730"/>
      <c r="Y2616" s="730"/>
      <c r="Z2616" s="730"/>
      <c r="AA2616" s="1085">
        <f t="shared" si="2023"/>
        <v>0</v>
      </c>
      <c r="AB2616" s="730"/>
      <c r="AC2616" s="975"/>
      <c r="AD2616" s="730"/>
      <c r="AE2616" s="730"/>
      <c r="AF2616" s="730"/>
      <c r="AG2616" s="730"/>
      <c r="AH2616" s="730"/>
      <c r="AI2616" s="1162"/>
      <c r="AJ2616" s="1183"/>
      <c r="AK2616" s="1317">
        <f t="shared" si="2022"/>
        <v>0</v>
      </c>
      <c r="AL2616" s="1332"/>
    </row>
    <row r="2617" spans="1:39" x14ac:dyDescent="0.25">
      <c r="A2617" s="224">
        <v>1</v>
      </c>
      <c r="B2617" s="691" t="s">
        <v>227</v>
      </c>
      <c r="C2617" s="1019"/>
      <c r="D2617" s="2523"/>
      <c r="E2617" s="721">
        <f>SUM(E2618:E2618)</f>
        <v>200</v>
      </c>
      <c r="F2617" s="275">
        <f>SUM(F2618:F2618)</f>
        <v>167</v>
      </c>
      <c r="G2617" s="275">
        <f>SUM(G2618:G2618)</f>
        <v>94</v>
      </c>
      <c r="H2617" s="275">
        <f>G2617/F2617*100</f>
        <v>56.287425149700596</v>
      </c>
      <c r="I2617" s="2523"/>
      <c r="J2617" s="275"/>
      <c r="K2617" s="275"/>
      <c r="L2617" s="275"/>
      <c r="M2617" s="2523"/>
      <c r="N2617" s="275"/>
      <c r="O2617" s="275"/>
      <c r="P2617" s="275"/>
      <c r="Q2617" s="730">
        <v>240.20676923076923</v>
      </c>
      <c r="R2617" s="730">
        <v>240.20676923076923</v>
      </c>
      <c r="S2617" s="730">
        <v>240.20676923076923</v>
      </c>
      <c r="T2617" s="730">
        <v>240.20676923076923</v>
      </c>
      <c r="U2617" s="730">
        <v>240.20676923076923</v>
      </c>
      <c r="V2617" s="730">
        <v>240.20676923076923</v>
      </c>
      <c r="W2617" s="730">
        <v>240.20676923076923</v>
      </c>
      <c r="X2617" s="730">
        <v>240.20676923076923</v>
      </c>
      <c r="Y2617" s="730">
        <v>240.20676923076923</v>
      </c>
      <c r="Z2617" s="730">
        <v>240.20676923076923</v>
      </c>
      <c r="AA2617" s="948">
        <f t="shared" ref="AA2617" si="2024">Q2617/12*$B$4+(R2617-Q2617)/11*9+(S2617-R2617)/10*8+(T2617-S2617)/9*7+(U2617-T2617)/8*6+(V2617-U2617)/7*5+(W2617-V2617)/6*4+(X2617-W2617)/5*3+(Y2617-X2617)/4*2+(Z2617-Y2617)/3*1</f>
        <v>200.17230769230767</v>
      </c>
      <c r="AB2617" s="730">
        <f>AH2617-AG2617-AD2617</f>
        <v>112.64960000000002</v>
      </c>
      <c r="AC2617" s="975"/>
      <c r="AD2617" s="730"/>
      <c r="AE2617" s="730">
        <f>AB2617-AA2617</f>
        <v>-87.522707692307648</v>
      </c>
      <c r="AF2617" s="730"/>
      <c r="AG2617" s="730">
        <v>-0.23968</v>
      </c>
      <c r="AH2617" s="730">
        <v>112.40992000000001</v>
      </c>
      <c r="AI2617" s="1162"/>
      <c r="AJ2617" s="1183"/>
      <c r="AK2617" s="1317">
        <f t="shared" si="2022"/>
        <v>0</v>
      </c>
      <c r="AL2617" s="1332"/>
    </row>
    <row r="2618" spans="1:39" x14ac:dyDescent="0.25">
      <c r="A2618" s="224">
        <v>1</v>
      </c>
      <c r="B2618" s="737" t="s">
        <v>66</v>
      </c>
      <c r="C2618" s="647"/>
      <c r="D2618" s="2523"/>
      <c r="E2618" s="722">
        <v>200</v>
      </c>
      <c r="F2618" s="275">
        <f>ROUND(E2618/12*$B$4,0)</f>
        <v>167</v>
      </c>
      <c r="G2618" s="275">
        <v>94</v>
      </c>
      <c r="H2618" s="275">
        <f>G2618/F2618*100</f>
        <v>56.287425149700596</v>
      </c>
      <c r="I2618" s="2523"/>
      <c r="J2618" s="275"/>
      <c r="K2618" s="275"/>
      <c r="L2618" s="275"/>
      <c r="M2618" s="2523"/>
      <c r="N2618" s="275"/>
      <c r="O2618" s="275"/>
      <c r="P2618" s="275"/>
      <c r="Q2618" s="730"/>
      <c r="R2618" s="730"/>
      <c r="S2618" s="730"/>
      <c r="T2618" s="730"/>
      <c r="U2618" s="730"/>
      <c r="V2618" s="730"/>
      <c r="W2618" s="730"/>
      <c r="X2618" s="730"/>
      <c r="Y2618" s="730"/>
      <c r="Z2618" s="730"/>
      <c r="AA2618" s="948"/>
      <c r="AB2618" s="730"/>
      <c r="AC2618" s="975"/>
      <c r="AD2618" s="730"/>
      <c r="AE2618" s="730"/>
      <c r="AF2618" s="730"/>
      <c r="AG2618" s="730"/>
      <c r="AH2618" s="730"/>
      <c r="AI2618" s="1162"/>
      <c r="AJ2618" s="1183"/>
      <c r="AK2618" s="1317">
        <f t="shared" si="2022"/>
        <v>0</v>
      </c>
      <c r="AL2618" s="1332"/>
    </row>
    <row r="2619" spans="1:39" ht="29.25" x14ac:dyDescent="0.25">
      <c r="B2619" s="703" t="s">
        <v>272</v>
      </c>
      <c r="C2619" s="647"/>
      <c r="D2619" s="2523"/>
      <c r="E2619" s="721">
        <f>E2609</f>
        <v>362.5</v>
      </c>
      <c r="F2619" s="275">
        <f>F2609</f>
        <v>302</v>
      </c>
      <c r="G2619" s="275">
        <f>G2609</f>
        <v>324.52250000000004</v>
      </c>
      <c r="H2619" s="275">
        <f>G2619/F2619*100</f>
        <v>107.45778145695365</v>
      </c>
      <c r="I2619" s="2523"/>
      <c r="J2619" s="275"/>
      <c r="K2619" s="275"/>
      <c r="L2619" s="275"/>
      <c r="M2619" s="2523"/>
      <c r="N2619" s="275"/>
      <c r="O2619" s="275"/>
      <c r="P2619" s="275"/>
      <c r="Q2619" s="730"/>
      <c r="R2619" s="730"/>
      <c r="S2619" s="730"/>
      <c r="T2619" s="730"/>
      <c r="U2619" s="730"/>
      <c r="V2619" s="730"/>
      <c r="W2619" s="730"/>
      <c r="X2619" s="730"/>
      <c r="Y2619" s="730"/>
      <c r="Z2619" s="730"/>
      <c r="AA2619" s="948"/>
      <c r="AB2619" s="730"/>
      <c r="AC2619" s="975"/>
      <c r="AD2619" s="730"/>
      <c r="AE2619" s="730"/>
      <c r="AF2619" s="730"/>
      <c r="AG2619" s="730"/>
      <c r="AH2619" s="730"/>
      <c r="AI2619" s="1162"/>
      <c r="AJ2619" s="1183"/>
      <c r="AK2619" s="1317">
        <f t="shared" si="2022"/>
        <v>0</v>
      </c>
      <c r="AL2619" s="1332"/>
    </row>
    <row r="2620" spans="1:39" ht="29.25" x14ac:dyDescent="0.25">
      <c r="B2620" s="703" t="s">
        <v>273</v>
      </c>
      <c r="C2620" s="647"/>
      <c r="D2620" s="2523"/>
      <c r="E2620" s="727">
        <f>E2613</f>
        <v>95.744680851063819</v>
      </c>
      <c r="F2620" s="275">
        <f>F2613</f>
        <v>79.787234042553195</v>
      </c>
      <c r="G2620" s="275">
        <f>G2613</f>
        <v>102.56063829787234</v>
      </c>
      <c r="H2620" s="275">
        <f>G2620/F2620*100</f>
        <v>128.54266666666666</v>
      </c>
      <c r="I2620" s="2523"/>
      <c r="J2620" s="275"/>
      <c r="K2620" s="275"/>
      <c r="L2620" s="275"/>
      <c r="M2620" s="2523"/>
      <c r="N2620" s="275"/>
      <c r="O2620" s="275"/>
      <c r="P2620" s="275"/>
      <c r="Q2620" s="730"/>
      <c r="R2620" s="730"/>
      <c r="S2620" s="730"/>
      <c r="T2620" s="730"/>
      <c r="U2620" s="730"/>
      <c r="V2620" s="730"/>
      <c r="W2620" s="730"/>
      <c r="X2620" s="730"/>
      <c r="Y2620" s="730"/>
      <c r="Z2620" s="730"/>
      <c r="AA2620" s="948"/>
      <c r="AB2620" s="730"/>
      <c r="AC2620" s="975"/>
      <c r="AD2620" s="730"/>
      <c r="AE2620" s="730"/>
      <c r="AF2620" s="730"/>
      <c r="AG2620" s="730"/>
      <c r="AH2620" s="730"/>
      <c r="AI2620" s="1162"/>
      <c r="AJ2620" s="1183"/>
      <c r="AK2620" s="1317">
        <f t="shared" si="2022"/>
        <v>0</v>
      </c>
      <c r="AL2620" s="1332"/>
    </row>
    <row r="2621" spans="1:39" ht="15.75" thickBot="1" x14ac:dyDescent="0.3">
      <c r="A2621" s="224">
        <v>1</v>
      </c>
      <c r="B2621" s="1044" t="s">
        <v>136</v>
      </c>
      <c r="C2621" s="648"/>
      <c r="D2621" s="2523"/>
      <c r="E2621" s="3506">
        <f>E2615/4.2+E2609</f>
        <v>576.78571428571422</v>
      </c>
      <c r="F2621" s="730">
        <f>F2615/4.2+F2609</f>
        <v>480.57142857142856</v>
      </c>
      <c r="G2621" s="730">
        <f>G2615/4.2+G2609</f>
        <v>554.06297619047621</v>
      </c>
      <c r="H2621" s="730">
        <f>H2617/4.2</f>
        <v>13.401767892785855</v>
      </c>
      <c r="I2621" s="2523"/>
      <c r="J2621" s="275"/>
      <c r="K2621" s="275"/>
      <c r="L2621" s="275"/>
      <c r="M2621" s="2523"/>
      <c r="N2621" s="275"/>
      <c r="O2621" s="275"/>
      <c r="P2621" s="275"/>
      <c r="Q2621" s="3585">
        <f t="shared" ref="Q2621:V2621" si="2025">Q2617+Q2609</f>
        <v>825.82676923076929</v>
      </c>
      <c r="R2621" s="3585">
        <f t="shared" si="2025"/>
        <v>825.82676923076929</v>
      </c>
      <c r="S2621" s="3585">
        <f t="shared" si="2025"/>
        <v>825.82676923076929</v>
      </c>
      <c r="T2621" s="3585">
        <f t="shared" si="2025"/>
        <v>825.82676923076929</v>
      </c>
      <c r="U2621" s="3585">
        <f t="shared" si="2025"/>
        <v>825.82676923076929</v>
      </c>
      <c r="V2621" s="3585">
        <f t="shared" si="2025"/>
        <v>825.82676923076929</v>
      </c>
      <c r="W2621" s="3585">
        <f t="shared" ref="W2621:X2621" si="2026">W2617+W2609</f>
        <v>825.82676923076929</v>
      </c>
      <c r="X2621" s="3585">
        <f t="shared" si="2026"/>
        <v>825.82676923076929</v>
      </c>
      <c r="Y2621" s="3585">
        <f t="shared" ref="Y2621:Z2621" si="2027">Y2617+Y2609</f>
        <v>825.82676923076929</v>
      </c>
      <c r="Z2621" s="3585">
        <f t="shared" si="2027"/>
        <v>825.82676923076929</v>
      </c>
      <c r="AA2621" s="948">
        <f t="shared" ref="AA2621:AH2621" si="2028">AA2617+AA2609</f>
        <v>688.18897435897441</v>
      </c>
      <c r="AB2621" s="730">
        <f t="shared" si="2028"/>
        <v>676.37919000000011</v>
      </c>
      <c r="AC2621" s="975">
        <f t="shared" si="2028"/>
        <v>0</v>
      </c>
      <c r="AD2621" s="730">
        <f t="shared" si="2028"/>
        <v>0</v>
      </c>
      <c r="AE2621" s="730">
        <f t="shared" si="2028"/>
        <v>-11.809784358974326</v>
      </c>
      <c r="AF2621" s="730">
        <f t="shared" si="2028"/>
        <v>0</v>
      </c>
      <c r="AG2621" s="730">
        <f t="shared" si="2028"/>
        <v>-4.3311900000000003</v>
      </c>
      <c r="AH2621" s="730">
        <f t="shared" si="2028"/>
        <v>672.04800000000012</v>
      </c>
      <c r="AI2621" s="1183"/>
      <c r="AJ2621" s="1183"/>
      <c r="AK2621" s="1317">
        <f t="shared" si="2022"/>
        <v>2.8421709430404007E-14</v>
      </c>
      <c r="AL2621" s="1332"/>
    </row>
    <row r="2622" spans="1:39" ht="15.75" thickBot="1" x14ac:dyDescent="0.3">
      <c r="A2622" s="224">
        <v>1</v>
      </c>
      <c r="B2622" s="731" t="s">
        <v>291</v>
      </c>
      <c r="C2622" s="733"/>
      <c r="D2622" s="734"/>
      <c r="E2622" s="406"/>
      <c r="F2622" s="2032"/>
      <c r="G2622" s="734"/>
      <c r="H2622" s="734"/>
      <c r="I2622" s="734"/>
      <c r="J2622" s="734"/>
      <c r="K2622" s="734"/>
      <c r="L2622" s="734"/>
      <c r="M2622" s="734"/>
      <c r="N2622" s="734"/>
      <c r="O2622" s="734"/>
      <c r="P2622" s="734"/>
      <c r="Q2622" s="857">
        <f t="shared" ref="Q2622:AA2622" si="2029">Q2621</f>
        <v>825.82676923076929</v>
      </c>
      <c r="R2622" s="857">
        <f t="shared" ref="R2622:S2622" si="2030">R2621</f>
        <v>825.82676923076929</v>
      </c>
      <c r="S2622" s="857">
        <f t="shared" si="2030"/>
        <v>825.82676923076929</v>
      </c>
      <c r="T2622" s="857">
        <f t="shared" ref="T2622:U2622" si="2031">T2621</f>
        <v>825.82676923076929</v>
      </c>
      <c r="U2622" s="857">
        <f t="shared" si="2031"/>
        <v>825.82676923076929</v>
      </c>
      <c r="V2622" s="857">
        <f t="shared" ref="V2622:W2622" si="2032">V2621</f>
        <v>825.82676923076929</v>
      </c>
      <c r="W2622" s="857">
        <f t="shared" si="2032"/>
        <v>825.82676923076929</v>
      </c>
      <c r="X2622" s="857">
        <f t="shared" ref="X2622:Y2622" si="2033">X2621</f>
        <v>825.82676923076929</v>
      </c>
      <c r="Y2622" s="857">
        <f t="shared" si="2033"/>
        <v>825.82676923076929</v>
      </c>
      <c r="Z2622" s="857">
        <f t="shared" ref="Z2622" si="2034">Z2621</f>
        <v>825.82676923076929</v>
      </c>
      <c r="AA2622" s="949">
        <f t="shared" si="2029"/>
        <v>688.18897435897441</v>
      </c>
      <c r="AB2622" s="857">
        <f t="shared" ref="AB2622:AJ2622" si="2035">AB2621</f>
        <v>676.37919000000011</v>
      </c>
      <c r="AC2622" s="976">
        <f t="shared" si="2035"/>
        <v>0</v>
      </c>
      <c r="AD2622" s="3395">
        <f>AD2621</f>
        <v>0</v>
      </c>
      <c r="AE2622" s="858">
        <f t="shared" si="2035"/>
        <v>-11.809784358974326</v>
      </c>
      <c r="AF2622" s="858"/>
      <c r="AG2622" s="858">
        <f t="shared" si="2035"/>
        <v>-4.3311900000000003</v>
      </c>
      <c r="AH2622" s="858">
        <f t="shared" si="2035"/>
        <v>672.04800000000012</v>
      </c>
      <c r="AI2622" s="1186"/>
      <c r="AJ2622" s="1187">
        <f t="shared" si="2035"/>
        <v>0</v>
      </c>
      <c r="AK2622" s="1317">
        <f t="shared" si="2022"/>
        <v>2.8421709430404007E-14</v>
      </c>
      <c r="AL2622" s="1332"/>
      <c r="AM2622" s="224">
        <f>AA2622-T2622/12*4</f>
        <v>412.91338461538464</v>
      </c>
    </row>
    <row r="2623" spans="1:39" ht="31.5" x14ac:dyDescent="0.25">
      <c r="B2623" s="2125" t="s">
        <v>545</v>
      </c>
      <c r="C2623" s="648"/>
      <c r="D2623" s="2523"/>
      <c r="E2623" s="275"/>
      <c r="F2623" s="275"/>
      <c r="G2623" s="275"/>
      <c r="H2623" s="275"/>
      <c r="I2623" s="2523"/>
      <c r="J2623" s="275"/>
      <c r="K2623" s="275"/>
      <c r="L2623" s="275"/>
      <c r="M2623" s="2523"/>
      <c r="N2623" s="275"/>
      <c r="O2623" s="275"/>
      <c r="P2623" s="275"/>
      <c r="Q2623" s="275"/>
      <c r="R2623" s="2523"/>
      <c r="S2623" s="2523"/>
      <c r="T2623" s="2523"/>
      <c r="U2623" s="2523"/>
      <c r="V2623" s="2523"/>
      <c r="W2623" s="2523"/>
      <c r="X2623" s="2523"/>
      <c r="Y2623" s="2523"/>
      <c r="Z2623" s="2523"/>
      <c r="AA2623" s="948"/>
      <c r="AB2623" s="275"/>
      <c r="AC2623" s="974"/>
      <c r="AD2623" s="275"/>
      <c r="AE2623" s="275"/>
      <c r="AF2623" s="275"/>
      <c r="AG2623" s="275"/>
      <c r="AH2623" s="275"/>
      <c r="AI2623" s="1162"/>
      <c r="AJ2623" s="1162"/>
      <c r="AK2623" s="1317">
        <f t="shared" si="2022"/>
        <v>0</v>
      </c>
      <c r="AL2623" s="1332"/>
    </row>
    <row r="2624" spans="1:39" x14ac:dyDescent="0.25">
      <c r="B2624" s="349" t="s">
        <v>201</v>
      </c>
      <c r="C2624" s="1019"/>
      <c r="D2624" s="2523"/>
      <c r="E2624" s="275"/>
      <c r="F2624" s="275"/>
      <c r="G2624" s="275"/>
      <c r="H2624" s="275"/>
      <c r="I2624" s="2523"/>
      <c r="J2624" s="275"/>
      <c r="K2624" s="275"/>
      <c r="L2624" s="275"/>
      <c r="M2624" s="2523"/>
      <c r="N2624" s="275"/>
      <c r="O2624" s="275"/>
      <c r="P2624" s="275"/>
      <c r="Q2624" s="730"/>
      <c r="R2624" s="730"/>
      <c r="S2624" s="730"/>
      <c r="T2624" s="730"/>
      <c r="U2624" s="730"/>
      <c r="V2624" s="730"/>
      <c r="W2624" s="730"/>
      <c r="X2624" s="730"/>
      <c r="Y2624" s="730"/>
      <c r="Z2624" s="730"/>
      <c r="AA2624" s="1085">
        <f>Q2624/12*$B$4</f>
        <v>0</v>
      </c>
      <c r="AB2624" s="730">
        <f>AH2624-AG2624</f>
        <v>0</v>
      </c>
      <c r="AC2624" s="975"/>
      <c r="AD2624" s="730"/>
      <c r="AE2624" s="730">
        <f>AB2624-AA2624</f>
        <v>0</v>
      </c>
      <c r="AF2624" s="730"/>
      <c r="AG2624" s="730"/>
      <c r="AH2624" s="730"/>
      <c r="AI2624" s="1162"/>
      <c r="AJ2624" s="1183"/>
      <c r="AK2624" s="1317">
        <f t="shared" si="2022"/>
        <v>0</v>
      </c>
      <c r="AL2624" s="1332"/>
    </row>
    <row r="2625" spans="2:39" x14ac:dyDescent="0.25">
      <c r="B2625" s="1365" t="s">
        <v>227</v>
      </c>
      <c r="C2625" s="1019"/>
      <c r="D2625" s="2523"/>
      <c r="E2625" s="1041">
        <f>SUM(E2626:E2629)</f>
        <v>24</v>
      </c>
      <c r="F2625" s="275">
        <f t="shared" ref="F2625:G2625" si="2036">SUM(F2626:F2629)</f>
        <v>20</v>
      </c>
      <c r="G2625" s="275">
        <f t="shared" si="2036"/>
        <v>0</v>
      </c>
      <c r="H2625" s="275">
        <f>G2625/F2625*100</f>
        <v>0</v>
      </c>
      <c r="I2625" s="2523"/>
      <c r="J2625" s="275"/>
      <c r="K2625" s="275"/>
      <c r="L2625" s="275"/>
      <c r="M2625" s="2523"/>
      <c r="N2625" s="275"/>
      <c r="O2625" s="275"/>
      <c r="P2625" s="275"/>
      <c r="Q2625" s="730">
        <v>286.1884</v>
      </c>
      <c r="R2625" s="730">
        <v>286.1884</v>
      </c>
      <c r="S2625" s="730">
        <v>286.1884</v>
      </c>
      <c r="T2625" s="730">
        <v>286.1884</v>
      </c>
      <c r="U2625" s="730">
        <v>286.1884</v>
      </c>
      <c r="V2625" s="730">
        <v>286.1884</v>
      </c>
      <c r="W2625" s="730">
        <v>286.1884</v>
      </c>
      <c r="X2625" s="730">
        <v>286.1884</v>
      </c>
      <c r="Y2625" s="730">
        <v>171.71304000000003</v>
      </c>
      <c r="Z2625" s="730">
        <v>171.71304000000003</v>
      </c>
      <c r="AA2625" s="3691">
        <f>Z2625/3*1</f>
        <v>57.237680000000012</v>
      </c>
      <c r="AB2625" s="730">
        <f>AH2625-AG2625-AD2625</f>
        <v>0</v>
      </c>
      <c r="AC2625" s="975"/>
      <c r="AD2625" s="730"/>
      <c r="AE2625" s="730">
        <f>AB2625-AA2625</f>
        <v>-57.237680000000012</v>
      </c>
      <c r="AF2625" s="730"/>
      <c r="AG2625" s="730"/>
      <c r="AH2625" s="730"/>
      <c r="AI2625" s="1162"/>
      <c r="AJ2625" s="1183"/>
      <c r="AK2625" s="1317">
        <f t="shared" si="2022"/>
        <v>0</v>
      </c>
      <c r="AL2625" s="1332"/>
    </row>
    <row r="2626" spans="2:39" s="2527" customFormat="1" ht="45" x14ac:dyDescent="0.25">
      <c r="B2626" s="626" t="s">
        <v>304</v>
      </c>
      <c r="C2626" s="1019"/>
      <c r="D2626" s="2523"/>
      <c r="E2626" s="327">
        <v>6</v>
      </c>
      <c r="F2626" s="2523">
        <f t="shared" ref="F2626:F2629" si="2037">ROUND(E2626/12*$B$4,0)</f>
        <v>5</v>
      </c>
      <c r="G2626" s="2523"/>
      <c r="H2626" s="2523">
        <f>G2626/F2626*100</f>
        <v>0</v>
      </c>
      <c r="I2626" s="2523"/>
      <c r="J2626" s="2523"/>
      <c r="K2626" s="2523"/>
      <c r="L2626" s="2523"/>
      <c r="M2626" s="2523"/>
      <c r="N2626" s="2523"/>
      <c r="O2626" s="2523"/>
      <c r="P2626" s="2523"/>
      <c r="Q2626" s="730"/>
      <c r="R2626" s="730"/>
      <c r="S2626" s="730"/>
      <c r="T2626" s="730"/>
      <c r="U2626" s="730"/>
      <c r="V2626" s="730"/>
      <c r="W2626" s="730"/>
      <c r="X2626" s="730"/>
      <c r="Y2626" s="730"/>
      <c r="Z2626" s="730"/>
      <c r="AA2626" s="1085"/>
      <c r="AB2626" s="730"/>
      <c r="AC2626" s="975"/>
      <c r="AD2626" s="730"/>
      <c r="AE2626" s="730"/>
      <c r="AF2626" s="730"/>
      <c r="AG2626" s="730"/>
      <c r="AH2626" s="730"/>
      <c r="AI2626" s="1162"/>
      <c r="AJ2626" s="1183"/>
      <c r="AK2626" s="1317">
        <f t="shared" si="2022"/>
        <v>0</v>
      </c>
      <c r="AL2626" s="1332"/>
    </row>
    <row r="2627" spans="2:39" s="2527" customFormat="1" ht="60" x14ac:dyDescent="0.25">
      <c r="B2627" s="626" t="s">
        <v>305</v>
      </c>
      <c r="C2627" s="1019"/>
      <c r="D2627" s="2523"/>
      <c r="E2627" s="327">
        <v>6</v>
      </c>
      <c r="F2627" s="2523">
        <f t="shared" si="2037"/>
        <v>5</v>
      </c>
      <c r="G2627" s="2523"/>
      <c r="H2627" s="2523">
        <f>G2627/F2627*100</f>
        <v>0</v>
      </c>
      <c r="I2627" s="2523"/>
      <c r="J2627" s="2523"/>
      <c r="K2627" s="2523"/>
      <c r="L2627" s="2523"/>
      <c r="M2627" s="2523"/>
      <c r="N2627" s="2523"/>
      <c r="O2627" s="2523"/>
      <c r="P2627" s="2523"/>
      <c r="Q2627" s="730"/>
      <c r="R2627" s="730"/>
      <c r="S2627" s="730"/>
      <c r="T2627" s="730"/>
      <c r="U2627" s="730"/>
      <c r="V2627" s="730"/>
      <c r="W2627" s="730"/>
      <c r="X2627" s="730"/>
      <c r="Y2627" s="730"/>
      <c r="Z2627" s="730"/>
      <c r="AA2627" s="1085"/>
      <c r="AB2627" s="730"/>
      <c r="AC2627" s="975"/>
      <c r="AD2627" s="730"/>
      <c r="AE2627" s="730"/>
      <c r="AF2627" s="730"/>
      <c r="AG2627" s="730"/>
      <c r="AH2627" s="730"/>
      <c r="AI2627" s="1162"/>
      <c r="AJ2627" s="1183"/>
      <c r="AK2627" s="1317">
        <f t="shared" si="2022"/>
        <v>0</v>
      </c>
      <c r="AL2627" s="1332"/>
    </row>
    <row r="2628" spans="2:39" ht="45" x14ac:dyDescent="0.25">
      <c r="B2628" s="626" t="s">
        <v>460</v>
      </c>
      <c r="C2628" s="1019"/>
      <c r="D2628" s="2523"/>
      <c r="E2628" s="327">
        <v>6</v>
      </c>
      <c r="F2628" s="275">
        <f t="shared" si="2037"/>
        <v>5</v>
      </c>
      <c r="G2628" s="275"/>
      <c r="H2628" s="275">
        <f>G2628/F2628*100</f>
        <v>0</v>
      </c>
      <c r="I2628" s="2523"/>
      <c r="J2628" s="275"/>
      <c r="K2628" s="275"/>
      <c r="L2628" s="275"/>
      <c r="M2628" s="2523"/>
      <c r="N2628" s="275"/>
      <c r="O2628" s="275"/>
      <c r="P2628" s="275"/>
      <c r="Q2628" s="730"/>
      <c r="R2628" s="730"/>
      <c r="S2628" s="730"/>
      <c r="T2628" s="730"/>
      <c r="U2628" s="730"/>
      <c r="V2628" s="730"/>
      <c r="W2628" s="730"/>
      <c r="X2628" s="730"/>
      <c r="Y2628" s="730"/>
      <c r="Z2628" s="730"/>
      <c r="AA2628" s="1085"/>
      <c r="AB2628" s="730"/>
      <c r="AC2628" s="975"/>
      <c r="AD2628" s="730"/>
      <c r="AE2628" s="730"/>
      <c r="AF2628" s="730"/>
      <c r="AG2628" s="730"/>
      <c r="AH2628" s="730"/>
      <c r="AI2628" s="1162"/>
      <c r="AJ2628" s="1183"/>
      <c r="AK2628" s="1317">
        <f t="shared" si="2022"/>
        <v>0</v>
      </c>
      <c r="AL2628" s="1332"/>
    </row>
    <row r="2629" spans="2:39" ht="60" x14ac:dyDescent="0.25">
      <c r="B2629" s="626" t="s">
        <v>471</v>
      </c>
      <c r="C2629" s="1019"/>
      <c r="D2629" s="2523"/>
      <c r="E2629" s="327">
        <v>6</v>
      </c>
      <c r="F2629" s="275">
        <f t="shared" si="2037"/>
        <v>5</v>
      </c>
      <c r="G2629" s="275"/>
      <c r="H2629" s="275">
        <f>G2629/F2629*100</f>
        <v>0</v>
      </c>
      <c r="I2629" s="2523"/>
      <c r="J2629" s="275"/>
      <c r="K2629" s="275"/>
      <c r="L2629" s="275"/>
      <c r="M2629" s="2523"/>
      <c r="N2629" s="275"/>
      <c r="O2629" s="275"/>
      <c r="P2629" s="275"/>
      <c r="Q2629" s="730"/>
      <c r="R2629" s="730"/>
      <c r="S2629" s="730"/>
      <c r="T2629" s="730"/>
      <c r="U2629" s="730"/>
      <c r="V2629" s="730"/>
      <c r="W2629" s="730"/>
      <c r="X2629" s="730"/>
      <c r="Y2629" s="730"/>
      <c r="Z2629" s="730"/>
      <c r="AA2629" s="1085"/>
      <c r="AB2629" s="730"/>
      <c r="AC2629" s="975"/>
      <c r="AD2629" s="730"/>
      <c r="AE2629" s="730"/>
      <c r="AF2629" s="730"/>
      <c r="AG2629" s="730"/>
      <c r="AH2629" s="730"/>
      <c r="AI2629" s="1162"/>
      <c r="AJ2629" s="1183"/>
      <c r="AK2629" s="1317">
        <f t="shared" si="2022"/>
        <v>0</v>
      </c>
      <c r="AL2629" s="1332"/>
    </row>
    <row r="2630" spans="2:39" ht="15.75" thickBot="1" x14ac:dyDescent="0.3">
      <c r="B2630" s="1044" t="s">
        <v>136</v>
      </c>
      <c r="C2630" s="648"/>
      <c r="D2630" s="2523"/>
      <c r="E2630" s="1045"/>
      <c r="F2630" s="730"/>
      <c r="G2630" s="730"/>
      <c r="H2630" s="730"/>
      <c r="I2630" s="2523"/>
      <c r="J2630" s="275"/>
      <c r="K2630" s="275"/>
      <c r="L2630" s="275"/>
      <c r="M2630" s="2523"/>
      <c r="N2630" s="275"/>
      <c r="O2630" s="275"/>
      <c r="P2630" s="275"/>
      <c r="Q2630" s="3585">
        <f t="shared" ref="Q2630:R2630" si="2038">Q2625</f>
        <v>286.1884</v>
      </c>
      <c r="R2630" s="3585">
        <f t="shared" si="2038"/>
        <v>286.1884</v>
      </c>
      <c r="S2630" s="3585">
        <f t="shared" ref="S2630:T2630" si="2039">S2625</f>
        <v>286.1884</v>
      </c>
      <c r="T2630" s="3585">
        <f t="shared" si="2039"/>
        <v>286.1884</v>
      </c>
      <c r="U2630" s="3585">
        <f t="shared" ref="U2630:V2630" si="2040">U2625</f>
        <v>286.1884</v>
      </c>
      <c r="V2630" s="3585">
        <f t="shared" si="2040"/>
        <v>286.1884</v>
      </c>
      <c r="W2630" s="3585">
        <f t="shared" ref="W2630:X2630" si="2041">W2625</f>
        <v>286.1884</v>
      </c>
      <c r="X2630" s="3585">
        <f t="shared" si="2041"/>
        <v>286.1884</v>
      </c>
      <c r="Y2630" s="3585">
        <f t="shared" ref="Y2630:Z2630" si="2042">Y2625</f>
        <v>171.71304000000003</v>
      </c>
      <c r="Z2630" s="3585">
        <f t="shared" si="2042"/>
        <v>171.71304000000003</v>
      </c>
      <c r="AA2630" s="948">
        <f t="shared" ref="AA2630:AH2630" si="2043">AA2625</f>
        <v>57.237680000000012</v>
      </c>
      <c r="AB2630" s="730">
        <f t="shared" si="2043"/>
        <v>0</v>
      </c>
      <c r="AC2630" s="975">
        <f t="shared" si="2043"/>
        <v>0</v>
      </c>
      <c r="AD2630" s="730">
        <f t="shared" si="2043"/>
        <v>0</v>
      </c>
      <c r="AE2630" s="730">
        <f t="shared" si="2043"/>
        <v>-57.237680000000012</v>
      </c>
      <c r="AF2630" s="730">
        <f t="shared" si="2043"/>
        <v>0</v>
      </c>
      <c r="AG2630" s="730">
        <f t="shared" si="2043"/>
        <v>0</v>
      </c>
      <c r="AH2630" s="730">
        <f t="shared" si="2043"/>
        <v>0</v>
      </c>
      <c r="AI2630" s="1183"/>
      <c r="AJ2630" s="1183"/>
      <c r="AK2630" s="1317">
        <f t="shared" si="2022"/>
        <v>0</v>
      </c>
      <c r="AL2630" s="1332"/>
    </row>
    <row r="2631" spans="2:39" ht="15.75" thickBot="1" x14ac:dyDescent="0.3">
      <c r="B2631" s="731" t="s">
        <v>291</v>
      </c>
      <c r="C2631" s="733"/>
      <c r="D2631" s="734"/>
      <c r="E2631" s="406"/>
      <c r="F2631" s="2032"/>
      <c r="G2631" s="734"/>
      <c r="H2631" s="734"/>
      <c r="I2631" s="734"/>
      <c r="J2631" s="734"/>
      <c r="K2631" s="734"/>
      <c r="L2631" s="734"/>
      <c r="M2631" s="734"/>
      <c r="N2631" s="734"/>
      <c r="O2631" s="734"/>
      <c r="P2631" s="734"/>
      <c r="Q2631" s="857">
        <f t="shared" ref="Q2631:AE2631" si="2044">Q2630</f>
        <v>286.1884</v>
      </c>
      <c r="R2631" s="857">
        <f t="shared" ref="R2631:S2631" si="2045">R2630</f>
        <v>286.1884</v>
      </c>
      <c r="S2631" s="857">
        <f t="shared" si="2045"/>
        <v>286.1884</v>
      </c>
      <c r="T2631" s="857">
        <f t="shared" ref="T2631:U2631" si="2046">T2630</f>
        <v>286.1884</v>
      </c>
      <c r="U2631" s="857">
        <f t="shared" si="2046"/>
        <v>286.1884</v>
      </c>
      <c r="V2631" s="857">
        <f t="shared" ref="V2631:W2631" si="2047">V2630</f>
        <v>286.1884</v>
      </c>
      <c r="W2631" s="857">
        <f t="shared" si="2047"/>
        <v>286.1884</v>
      </c>
      <c r="X2631" s="857">
        <f t="shared" ref="X2631:Y2631" si="2048">X2630</f>
        <v>286.1884</v>
      </c>
      <c r="Y2631" s="857">
        <f t="shared" si="2048"/>
        <v>171.71304000000003</v>
      </c>
      <c r="Z2631" s="857">
        <f t="shared" ref="Z2631" si="2049">Z2630</f>
        <v>171.71304000000003</v>
      </c>
      <c r="AA2631" s="949">
        <f t="shared" si="2044"/>
        <v>57.237680000000012</v>
      </c>
      <c r="AB2631" s="857">
        <f t="shared" si="2044"/>
        <v>0</v>
      </c>
      <c r="AC2631" s="976">
        <f t="shared" si="2044"/>
        <v>0</v>
      </c>
      <c r="AD2631" s="3395">
        <f t="shared" si="2044"/>
        <v>0</v>
      </c>
      <c r="AE2631" s="858">
        <f t="shared" si="2044"/>
        <v>-57.237680000000012</v>
      </c>
      <c r="AF2631" s="858"/>
      <c r="AG2631" s="858">
        <f>AG2630</f>
        <v>0</v>
      </c>
      <c r="AH2631" s="858">
        <f>AH2630</f>
        <v>0</v>
      </c>
      <c r="AI2631" s="1186"/>
      <c r="AJ2631" s="1187"/>
      <c r="AK2631" s="1317">
        <f t="shared" si="2022"/>
        <v>0</v>
      </c>
      <c r="AL2631" s="1332"/>
      <c r="AM2631" s="224">
        <f>AA2631-T2631/12*4</f>
        <v>-38.158453333333327</v>
      </c>
    </row>
    <row r="2632" spans="2:39" s="2527" customFormat="1" x14ac:dyDescent="0.25">
      <c r="B2632" s="3557" t="s">
        <v>560</v>
      </c>
      <c r="C2632" s="648"/>
      <c r="D2632" s="355"/>
      <c r="E2632" s="410"/>
      <c r="F2632" s="222"/>
      <c r="G2632" s="3508"/>
      <c r="H2632" s="3508"/>
      <c r="I2632" s="3508"/>
      <c r="J2632" s="3508"/>
      <c r="K2632" s="355"/>
      <c r="L2632" s="355"/>
      <c r="M2632" s="355"/>
      <c r="N2632" s="3508"/>
      <c r="O2632" s="3508"/>
      <c r="P2632" s="355"/>
      <c r="Q2632" s="2518"/>
      <c r="R2632" s="2518"/>
      <c r="S2632" s="2518"/>
      <c r="T2632" s="2518"/>
      <c r="U2632" s="2518"/>
      <c r="V2632" s="2518"/>
      <c r="W2632" s="2518"/>
      <c r="X2632" s="2518"/>
      <c r="Y2632" s="2518"/>
      <c r="Z2632" s="2518"/>
      <c r="AA2632" s="1087"/>
      <c r="AB2632" s="1272"/>
      <c r="AC2632" s="3443"/>
      <c r="AD2632" s="3507"/>
      <c r="AE2632" s="1279"/>
      <c r="AF2632" s="3511"/>
      <c r="AG2632" s="1279"/>
      <c r="AH2632" s="1279"/>
      <c r="AI2632" s="1280"/>
      <c r="AJ2632" s="1154"/>
      <c r="AK2632" s="1317">
        <f t="shared" si="2022"/>
        <v>0</v>
      </c>
      <c r="AL2632" s="1332"/>
    </row>
    <row r="2633" spans="2:39" s="2527" customFormat="1" x14ac:dyDescent="0.25">
      <c r="B2633" s="349" t="s">
        <v>201</v>
      </c>
      <c r="C2633" s="606"/>
      <c r="D2633" s="85"/>
      <c r="E2633" s="366"/>
      <c r="F2633" s="366"/>
      <c r="G2633" s="85"/>
      <c r="H2633" s="85"/>
      <c r="I2633" s="85"/>
      <c r="J2633" s="722"/>
      <c r="K2633" s="2523"/>
      <c r="L2633" s="2523"/>
      <c r="M2633" s="2523"/>
      <c r="N2633" s="355"/>
      <c r="O2633" s="722"/>
      <c r="P2633" s="2523"/>
      <c r="Q2633" s="1272"/>
      <c r="R2633" s="1272"/>
      <c r="S2633" s="1272"/>
      <c r="T2633" s="1272"/>
      <c r="U2633" s="1272"/>
      <c r="V2633" s="1272"/>
      <c r="W2633" s="1272"/>
      <c r="X2633" s="1272"/>
      <c r="Y2633" s="1272"/>
      <c r="Z2633" s="1272"/>
      <c r="AA2633" s="948"/>
      <c r="AB2633" s="1283"/>
      <c r="AC2633" s="1287"/>
      <c r="AD2633" s="1283"/>
      <c r="AE2633" s="1282"/>
      <c r="AF2633" s="1286"/>
      <c r="AG2633" s="1282"/>
      <c r="AH2633" s="1282"/>
      <c r="AI2633" s="1162"/>
      <c r="AJ2633" s="1183"/>
      <c r="AK2633" s="1317">
        <f t="shared" si="2022"/>
        <v>0</v>
      </c>
      <c r="AL2633" s="1332"/>
    </row>
    <row r="2634" spans="2:39" s="2527" customFormat="1" x14ac:dyDescent="0.25">
      <c r="B2634" s="2526" t="s">
        <v>227</v>
      </c>
      <c r="C2634" s="606"/>
      <c r="D2634" s="85"/>
      <c r="E2634" s="721">
        <f>SUM(E2635:E2644)</f>
        <v>1120</v>
      </c>
      <c r="F2634" s="2524">
        <f>SUM(F2635:F2644)</f>
        <v>934</v>
      </c>
      <c r="G2634" s="730">
        <f>SUM(G2635:G2645)</f>
        <v>11262</v>
      </c>
      <c r="H2634" s="85">
        <f>G2634/F2634*100</f>
        <v>1205.7815845824412</v>
      </c>
      <c r="I2634" s="85"/>
      <c r="J2634" s="722"/>
      <c r="K2634" s="2523"/>
      <c r="L2634" s="2523"/>
      <c r="M2634" s="2523"/>
      <c r="N2634" s="355"/>
      <c r="O2634" s="355"/>
      <c r="P2634" s="722"/>
      <c r="Q2634" s="542">
        <v>210.26400000000001</v>
      </c>
      <c r="R2634" s="542">
        <v>210.26400000000001</v>
      </c>
      <c r="S2634" s="542">
        <v>210.26400000000001</v>
      </c>
      <c r="T2634" s="542">
        <v>210.26400000000001</v>
      </c>
      <c r="U2634" s="542">
        <v>210.26400000000001</v>
      </c>
      <c r="V2634" s="542">
        <v>210.26400000000001</v>
      </c>
      <c r="W2634" s="542">
        <v>210.26400000000001</v>
      </c>
      <c r="X2634" s="542">
        <v>210.26400000000001</v>
      </c>
      <c r="Y2634" s="542">
        <v>210.26400000000001</v>
      </c>
      <c r="Z2634" s="542">
        <v>210.26400000000001</v>
      </c>
      <c r="AA2634" s="948">
        <f t="shared" ref="AA2634" si="2050">Q2634/12*$B$4+(R2634-Q2634)/11*9+(S2634-R2634)/10*8+(T2634-S2634)/9*7+(U2634-T2634)/8*6+(V2634-U2634)/7*5+(W2634-V2634)/6*4+(X2634-W2634)/5*3+(Y2634-X2634)/4*2+(Z2634-Y2634)/3*1</f>
        <v>175.22000000000003</v>
      </c>
      <c r="AB2634" s="1283">
        <f>AH2634-AG2634-AD2634</f>
        <v>126.13359999999943</v>
      </c>
      <c r="AC2634" s="1287"/>
      <c r="AD2634" s="1283">
        <v>1934.9149</v>
      </c>
      <c r="AE2634" s="1282">
        <f>AB2634-AA2634</f>
        <v>-49.086400000000594</v>
      </c>
      <c r="AF2634" s="1286"/>
      <c r="AG2634" s="1279">
        <v>0</v>
      </c>
      <c r="AH2634" s="1282">
        <v>2061.0484999999994</v>
      </c>
      <c r="AI2634" s="1162"/>
      <c r="AJ2634" s="1183"/>
      <c r="AK2634" s="1317">
        <f t="shared" si="2022"/>
        <v>0</v>
      </c>
      <c r="AL2634" s="1332"/>
    </row>
    <row r="2635" spans="2:39" s="2527" customFormat="1" ht="45" x14ac:dyDescent="0.25">
      <c r="B2635" s="461" t="s">
        <v>117</v>
      </c>
      <c r="C2635" s="606"/>
      <c r="D2635" s="85"/>
      <c r="E2635" s="722">
        <v>300</v>
      </c>
      <c r="F2635" s="2523">
        <f t="shared" ref="F2635:F2644" si="2051">ROUND(E2635/12*$B$4,0)</f>
        <v>250</v>
      </c>
      <c r="G2635" s="722">
        <v>300</v>
      </c>
      <c r="H2635" s="85">
        <f>G2635/F2635*100</f>
        <v>120</v>
      </c>
      <c r="I2635" s="85"/>
      <c r="J2635" s="722"/>
      <c r="K2635" s="2523"/>
      <c r="L2635" s="2523"/>
      <c r="M2635" s="2523"/>
      <c r="N2635" s="355"/>
      <c r="O2635" s="355"/>
      <c r="P2635" s="722"/>
      <c r="Q2635" s="542"/>
      <c r="R2635" s="542"/>
      <c r="S2635" s="542"/>
      <c r="T2635" s="542"/>
      <c r="U2635" s="542"/>
      <c r="V2635" s="542"/>
      <c r="W2635" s="542"/>
      <c r="X2635" s="542"/>
      <c r="Y2635" s="542"/>
      <c r="Z2635" s="542"/>
      <c r="AA2635" s="948"/>
      <c r="AB2635" s="1283"/>
      <c r="AC2635" s="1287"/>
      <c r="AD2635" s="1283"/>
      <c r="AE2635" s="1282"/>
      <c r="AF2635" s="1286"/>
      <c r="AG2635" s="1282"/>
      <c r="AH2635" s="1282"/>
      <c r="AI2635" s="1162"/>
      <c r="AJ2635" s="1183"/>
      <c r="AK2635" s="1317">
        <f t="shared" si="2022"/>
        <v>0</v>
      </c>
      <c r="AL2635" s="1332"/>
    </row>
    <row r="2636" spans="2:39" s="2527" customFormat="1" ht="45" x14ac:dyDescent="0.25">
      <c r="B2636" s="461" t="s">
        <v>601</v>
      </c>
      <c r="C2636" s="606"/>
      <c r="D2636" s="85"/>
      <c r="E2636" s="722"/>
      <c r="F2636" s="722"/>
      <c r="G2636" s="722">
        <v>2675</v>
      </c>
      <c r="H2636" s="85"/>
      <c r="I2636" s="85"/>
      <c r="J2636" s="722"/>
      <c r="K2636" s="2523"/>
      <c r="L2636" s="2523"/>
      <c r="M2636" s="2523"/>
      <c r="N2636" s="355"/>
      <c r="O2636" s="355"/>
      <c r="P2636" s="722"/>
      <c r="Q2636" s="542"/>
      <c r="R2636" s="542"/>
      <c r="S2636" s="542"/>
      <c r="T2636" s="542"/>
      <c r="U2636" s="542"/>
      <c r="V2636" s="542"/>
      <c r="W2636" s="542"/>
      <c r="X2636" s="542"/>
      <c r="Y2636" s="542"/>
      <c r="Z2636" s="542"/>
      <c r="AA2636" s="948"/>
      <c r="AB2636" s="1283"/>
      <c r="AC2636" s="1287"/>
      <c r="AD2636" s="1283"/>
      <c r="AE2636" s="1282"/>
      <c r="AF2636" s="1286"/>
      <c r="AG2636" s="1279"/>
      <c r="AH2636" s="1282"/>
      <c r="AI2636" s="1162"/>
      <c r="AJ2636" s="1183"/>
      <c r="AK2636" s="1317">
        <f t="shared" si="2022"/>
        <v>0</v>
      </c>
      <c r="AL2636" s="1332"/>
    </row>
    <row r="2637" spans="2:39" s="2527" customFormat="1" ht="30" x14ac:dyDescent="0.25">
      <c r="B2637" s="461" t="s">
        <v>118</v>
      </c>
      <c r="C2637" s="606"/>
      <c r="D2637" s="85"/>
      <c r="E2637" s="722">
        <v>300</v>
      </c>
      <c r="F2637" s="722">
        <f t="shared" si="2051"/>
        <v>250</v>
      </c>
      <c r="G2637" s="722">
        <v>300</v>
      </c>
      <c r="H2637" s="85">
        <f>G2637/F2637*100</f>
        <v>120</v>
      </c>
      <c r="I2637" s="85"/>
      <c r="J2637" s="722"/>
      <c r="K2637" s="2523"/>
      <c r="L2637" s="2523"/>
      <c r="M2637" s="2523"/>
      <c r="N2637" s="355"/>
      <c r="O2637" s="355"/>
      <c r="P2637" s="722"/>
      <c r="Q2637" s="539"/>
      <c r="R2637" s="539"/>
      <c r="S2637" s="539"/>
      <c r="T2637" s="539"/>
      <c r="U2637" s="539"/>
      <c r="V2637" s="539"/>
      <c r="W2637" s="539"/>
      <c r="X2637" s="539"/>
      <c r="Y2637" s="539"/>
      <c r="Z2637" s="539"/>
      <c r="AA2637" s="948"/>
      <c r="AB2637" s="1283"/>
      <c r="AC2637" s="1287"/>
      <c r="AD2637" s="1283"/>
      <c r="AE2637" s="1282"/>
      <c r="AF2637" s="1286"/>
      <c r="AG2637" s="1279"/>
      <c r="AH2637" s="1282"/>
      <c r="AI2637" s="1162"/>
      <c r="AJ2637" s="1183"/>
      <c r="AK2637" s="1317">
        <f t="shared" si="2022"/>
        <v>0</v>
      </c>
      <c r="AL2637" s="1332"/>
    </row>
    <row r="2638" spans="2:39" s="2527" customFormat="1" ht="45" x14ac:dyDescent="0.25">
      <c r="B2638" s="461" t="s">
        <v>603</v>
      </c>
      <c r="C2638" s="606"/>
      <c r="D2638" s="85"/>
      <c r="E2638" s="722"/>
      <c r="F2638" s="722"/>
      <c r="G2638" s="722">
        <v>21</v>
      </c>
      <c r="H2638" s="85"/>
      <c r="I2638" s="85"/>
      <c r="J2638" s="722"/>
      <c r="K2638" s="2523"/>
      <c r="L2638" s="2523"/>
      <c r="M2638" s="2523"/>
      <c r="N2638" s="355"/>
      <c r="O2638" s="355"/>
      <c r="P2638" s="722"/>
      <c r="Q2638" s="539"/>
      <c r="R2638" s="1272"/>
      <c r="S2638" s="539"/>
      <c r="T2638" s="539"/>
      <c r="U2638" s="539"/>
      <c r="V2638" s="539"/>
      <c r="W2638" s="539"/>
      <c r="X2638" s="539"/>
      <c r="Y2638" s="539"/>
      <c r="Z2638" s="539"/>
      <c r="AA2638" s="948"/>
      <c r="AB2638" s="1283"/>
      <c r="AC2638" s="1287"/>
      <c r="AD2638" s="1283"/>
      <c r="AE2638" s="1282"/>
      <c r="AF2638" s="1286"/>
      <c r="AG2638" s="1279"/>
      <c r="AH2638" s="1282"/>
      <c r="AI2638" s="1162"/>
      <c r="AJ2638" s="1183"/>
      <c r="AK2638" s="1317">
        <f t="shared" si="2022"/>
        <v>0</v>
      </c>
      <c r="AL2638" s="1332"/>
    </row>
    <row r="2639" spans="2:39" s="2527" customFormat="1" x14ac:dyDescent="0.25">
      <c r="B2639" s="461" t="s">
        <v>63</v>
      </c>
      <c r="C2639" s="606"/>
      <c r="D2639" s="85"/>
      <c r="E2639" s="722">
        <v>500</v>
      </c>
      <c r="F2639" s="722">
        <f t="shared" si="2051"/>
        <v>417</v>
      </c>
      <c r="G2639" s="722">
        <v>70</v>
      </c>
      <c r="H2639" s="85">
        <f>G2639/F2639*100</f>
        <v>16.786570743405278</v>
      </c>
      <c r="I2639" s="85"/>
      <c r="J2639" s="722"/>
      <c r="K2639" s="2523"/>
      <c r="L2639" s="2523"/>
      <c r="M2639" s="2523"/>
      <c r="N2639" s="355"/>
      <c r="O2639" s="355"/>
      <c r="P2639" s="722"/>
      <c r="Q2639" s="539"/>
      <c r="R2639" s="1272"/>
      <c r="S2639" s="539"/>
      <c r="T2639" s="539"/>
      <c r="U2639" s="539"/>
      <c r="V2639" s="539"/>
      <c r="W2639" s="539"/>
      <c r="X2639" s="539"/>
      <c r="Y2639" s="539"/>
      <c r="Z2639" s="539"/>
      <c r="AA2639" s="948"/>
      <c r="AB2639" s="1283"/>
      <c r="AC2639" s="1287"/>
      <c r="AD2639" s="1283"/>
      <c r="AE2639" s="1282"/>
      <c r="AF2639" s="1286"/>
      <c r="AG2639" s="1282"/>
      <c r="AH2639" s="1282"/>
      <c r="AI2639" s="1162"/>
      <c r="AJ2639" s="1183"/>
      <c r="AK2639" s="1317">
        <f t="shared" si="2022"/>
        <v>0</v>
      </c>
      <c r="AL2639" s="1332"/>
    </row>
    <row r="2640" spans="2:39" s="2527" customFormat="1" ht="30" x14ac:dyDescent="0.25">
      <c r="B2640" s="461" t="s">
        <v>602</v>
      </c>
      <c r="C2640" s="606"/>
      <c r="D2640" s="85"/>
      <c r="E2640" s="722"/>
      <c r="F2640" s="722"/>
      <c r="G2640" s="722">
        <v>1178</v>
      </c>
      <c r="H2640" s="85"/>
      <c r="I2640" s="85"/>
      <c r="J2640" s="722"/>
      <c r="K2640" s="2523"/>
      <c r="L2640" s="2523"/>
      <c r="M2640" s="2523"/>
      <c r="N2640" s="355"/>
      <c r="O2640" s="355"/>
      <c r="P2640" s="722"/>
      <c r="Q2640" s="539"/>
      <c r="R2640" s="1272"/>
      <c r="S2640" s="1284"/>
      <c r="T2640" s="1284"/>
      <c r="U2640" s="1284"/>
      <c r="V2640" s="1284"/>
      <c r="W2640" s="1284"/>
      <c r="X2640" s="1284"/>
      <c r="Y2640" s="1284"/>
      <c r="Z2640" s="1284"/>
      <c r="AA2640" s="948"/>
      <c r="AB2640" s="1283"/>
      <c r="AC2640" s="1287"/>
      <c r="AD2640" s="1283"/>
      <c r="AE2640" s="1282"/>
      <c r="AF2640" s="1286"/>
      <c r="AG2640" s="1286"/>
      <c r="AH2640" s="1282"/>
      <c r="AI2640" s="1162"/>
      <c r="AJ2640" s="1183"/>
      <c r="AK2640" s="1317">
        <f t="shared" si="2022"/>
        <v>0</v>
      </c>
      <c r="AL2640" s="1332"/>
    </row>
    <row r="2641" spans="2:39" s="2527" customFormat="1" x14ac:dyDescent="0.25">
      <c r="B2641" s="461" t="s">
        <v>581</v>
      </c>
      <c r="C2641" s="606"/>
      <c r="D2641" s="85"/>
      <c r="E2641" s="722"/>
      <c r="F2641" s="722"/>
      <c r="G2641" s="722">
        <v>3460</v>
      </c>
      <c r="H2641" s="85"/>
      <c r="I2641" s="85"/>
      <c r="J2641" s="722"/>
      <c r="K2641" s="2523"/>
      <c r="L2641" s="2523"/>
      <c r="M2641" s="2523"/>
      <c r="N2641" s="355"/>
      <c r="O2641" s="355"/>
      <c r="P2641" s="722"/>
      <c r="Q2641" s="539"/>
      <c r="R2641" s="539"/>
      <c r="S2641" s="1284"/>
      <c r="T2641" s="1284"/>
      <c r="U2641" s="1284"/>
      <c r="V2641" s="1284"/>
      <c r="W2641" s="1284"/>
      <c r="X2641" s="1284"/>
      <c r="Y2641" s="1284"/>
      <c r="Z2641" s="1284"/>
      <c r="AA2641" s="948"/>
      <c r="AB2641" s="1283"/>
      <c r="AC2641" s="1287"/>
      <c r="AD2641" s="1283"/>
      <c r="AE2641" s="1282"/>
      <c r="AF2641" s="1286"/>
      <c r="AG2641" s="1286"/>
      <c r="AH2641" s="1282"/>
      <c r="AI2641" s="1162"/>
      <c r="AJ2641" s="1183"/>
      <c r="AK2641" s="1317">
        <f t="shared" si="2022"/>
        <v>0</v>
      </c>
      <c r="AL2641" s="1332"/>
    </row>
    <row r="2642" spans="2:39" s="2527" customFormat="1" ht="30" x14ac:dyDescent="0.25">
      <c r="B2642" s="461" t="s">
        <v>582</v>
      </c>
      <c r="C2642" s="606"/>
      <c r="D2642" s="85"/>
      <c r="E2642" s="722"/>
      <c r="F2642" s="722"/>
      <c r="G2642" s="722">
        <v>21</v>
      </c>
      <c r="H2642" s="85"/>
      <c r="I2642" s="85"/>
      <c r="J2642" s="722"/>
      <c r="K2642" s="2523"/>
      <c r="L2642" s="2523"/>
      <c r="M2642" s="2523"/>
      <c r="N2642" s="355"/>
      <c r="O2642" s="355"/>
      <c r="P2642" s="722"/>
      <c r="Q2642" s="1272"/>
      <c r="R2642" s="539"/>
      <c r="S2642" s="539"/>
      <c r="T2642" s="1272"/>
      <c r="U2642" s="1272"/>
      <c r="V2642" s="1272"/>
      <c r="W2642" s="1272"/>
      <c r="X2642" s="1272"/>
      <c r="Y2642" s="1272"/>
      <c r="Z2642" s="1272"/>
      <c r="AA2642" s="948"/>
      <c r="AB2642" s="1283"/>
      <c r="AC2642" s="1287"/>
      <c r="AD2642" s="1283"/>
      <c r="AE2642" s="1282"/>
      <c r="AF2642" s="1286"/>
      <c r="AG2642" s="1286"/>
      <c r="AH2642" s="1282"/>
      <c r="AI2642" s="1162"/>
      <c r="AJ2642" s="1183"/>
      <c r="AK2642" s="1317">
        <f t="shared" si="2022"/>
        <v>0</v>
      </c>
      <c r="AL2642" s="1332"/>
    </row>
    <row r="2643" spans="2:39" s="2527" customFormat="1" x14ac:dyDescent="0.25">
      <c r="B2643" s="461" t="s">
        <v>583</v>
      </c>
      <c r="C2643" s="606"/>
      <c r="D2643" s="85"/>
      <c r="E2643" s="722"/>
      <c r="F2643" s="722"/>
      <c r="G2643" s="722">
        <v>3218</v>
      </c>
      <c r="H2643" s="85"/>
      <c r="I2643" s="85"/>
      <c r="J2643" s="722"/>
      <c r="K2643" s="2523"/>
      <c r="L2643" s="2523"/>
      <c r="M2643" s="2523"/>
      <c r="N2643" s="355"/>
      <c r="O2643" s="355"/>
      <c r="P2643" s="722"/>
      <c r="Q2643" s="539"/>
      <c r="R2643" s="1272"/>
      <c r="S2643" s="1272"/>
      <c r="T2643" s="539"/>
      <c r="U2643" s="539"/>
      <c r="V2643" s="539"/>
      <c r="W2643" s="539"/>
      <c r="X2643" s="539"/>
      <c r="Y2643" s="539"/>
      <c r="Z2643" s="539"/>
      <c r="AA2643" s="948"/>
      <c r="AB2643" s="1283"/>
      <c r="AC2643" s="1287"/>
      <c r="AD2643" s="1283"/>
      <c r="AE2643" s="1282"/>
      <c r="AF2643" s="1286"/>
      <c r="AG2643" s="1286"/>
      <c r="AH2643" s="1282"/>
      <c r="AI2643" s="1162"/>
      <c r="AJ2643" s="1183"/>
      <c r="AK2643" s="1317">
        <f t="shared" si="2022"/>
        <v>0</v>
      </c>
      <c r="AL2643" s="1332"/>
    </row>
    <row r="2644" spans="2:39" s="2527" customFormat="1" x14ac:dyDescent="0.25">
      <c r="B2644" s="461" t="s">
        <v>187</v>
      </c>
      <c r="C2644" s="606"/>
      <c r="D2644" s="85"/>
      <c r="E2644" s="722">
        <v>20</v>
      </c>
      <c r="F2644" s="722">
        <f t="shared" si="2051"/>
        <v>17</v>
      </c>
      <c r="G2644" s="722"/>
      <c r="H2644" s="85">
        <f>G2644/F2644*100</f>
        <v>0</v>
      </c>
      <c r="I2644" s="85"/>
      <c r="J2644" s="722"/>
      <c r="K2644" s="2523"/>
      <c r="L2644" s="2523"/>
      <c r="M2644" s="2523"/>
      <c r="N2644" s="355"/>
      <c r="O2644" s="355"/>
      <c r="P2644" s="722"/>
      <c r="Q2644" s="539"/>
      <c r="R2644" s="539"/>
      <c r="S2644" s="539"/>
      <c r="T2644" s="539"/>
      <c r="U2644" s="539"/>
      <c r="V2644" s="539"/>
      <c r="W2644" s="539"/>
      <c r="X2644" s="539"/>
      <c r="Y2644" s="539"/>
      <c r="Z2644" s="539"/>
      <c r="AA2644" s="948"/>
      <c r="AB2644" s="1283"/>
      <c r="AC2644" s="1287"/>
      <c r="AD2644" s="1283"/>
      <c r="AE2644" s="1282"/>
      <c r="AF2644" s="1286"/>
      <c r="AG2644" s="1286"/>
      <c r="AH2644" s="1282"/>
      <c r="AI2644" s="1162"/>
      <c r="AJ2644" s="1183"/>
      <c r="AK2644" s="1317">
        <f t="shared" si="2022"/>
        <v>0</v>
      </c>
      <c r="AL2644" s="1332"/>
    </row>
    <row r="2645" spans="2:39" s="2527" customFormat="1" ht="30" x14ac:dyDescent="0.25">
      <c r="B2645" s="3620" t="s">
        <v>500</v>
      </c>
      <c r="C2645" s="3672"/>
      <c r="D2645" s="3673"/>
      <c r="E2645" s="355"/>
      <c r="F2645" s="355"/>
      <c r="G2645" s="355">
        <v>19</v>
      </c>
      <c r="H2645" s="3673"/>
      <c r="I2645" s="79"/>
      <c r="J2645" s="355"/>
      <c r="K2645" s="735"/>
      <c r="L2645" s="735"/>
      <c r="M2645" s="355"/>
      <c r="N2645" s="355"/>
      <c r="O2645" s="355"/>
      <c r="P2645" s="355"/>
      <c r="Q2645" s="1272"/>
      <c r="R2645" s="1272"/>
      <c r="S2645" s="1272"/>
      <c r="T2645" s="1272"/>
      <c r="U2645" s="1272"/>
      <c r="V2645" s="1272"/>
      <c r="W2645" s="1272"/>
      <c r="X2645" s="1272"/>
      <c r="Y2645" s="1272"/>
      <c r="Z2645" s="1272"/>
      <c r="AA2645" s="1087"/>
      <c r="AB2645" s="1283"/>
      <c r="AC2645" s="1278"/>
      <c r="AD2645" s="1283"/>
      <c r="AE2645" s="1283"/>
      <c r="AF2645" s="1279"/>
      <c r="AG2645" s="1279"/>
      <c r="AH2645" s="1279"/>
      <c r="AI2645" s="1162"/>
      <c r="AJ2645" s="1183"/>
      <c r="AK2645" s="1317">
        <f t="shared" si="2022"/>
        <v>0</v>
      </c>
      <c r="AL2645" s="1332"/>
    </row>
    <row r="2646" spans="2:39" s="2527" customFormat="1" ht="15.75" thickBot="1" x14ac:dyDescent="0.3">
      <c r="B2646" s="3513" t="s">
        <v>136</v>
      </c>
      <c r="C2646" s="648"/>
      <c r="D2646" s="355"/>
      <c r="E2646" s="2340"/>
      <c r="F2646" s="2340"/>
      <c r="G2646" s="2340"/>
      <c r="H2646" s="2340"/>
      <c r="I2646" s="355"/>
      <c r="J2646" s="943"/>
      <c r="K2646" s="943"/>
      <c r="L2646" s="943"/>
      <c r="M2646" s="355"/>
      <c r="N2646" s="943"/>
      <c r="O2646" s="943"/>
      <c r="P2646" s="355"/>
      <c r="Q2646" s="1272">
        <f t="shared" ref="Q2646:V2646" si="2052">Q2634</f>
        <v>210.26400000000001</v>
      </c>
      <c r="R2646" s="1272">
        <f t="shared" si="2052"/>
        <v>210.26400000000001</v>
      </c>
      <c r="S2646" s="1272">
        <f t="shared" si="2052"/>
        <v>210.26400000000001</v>
      </c>
      <c r="T2646" s="1272">
        <f t="shared" si="2052"/>
        <v>210.26400000000001</v>
      </c>
      <c r="U2646" s="1272">
        <f t="shared" si="2052"/>
        <v>210.26400000000001</v>
      </c>
      <c r="V2646" s="1272">
        <f t="shared" si="2052"/>
        <v>210.26400000000001</v>
      </c>
      <c r="W2646" s="1272">
        <f t="shared" ref="W2646:X2646" si="2053">W2634</f>
        <v>210.26400000000001</v>
      </c>
      <c r="X2646" s="1272">
        <f t="shared" si="2053"/>
        <v>210.26400000000001</v>
      </c>
      <c r="Y2646" s="1272">
        <f t="shared" ref="Y2646:Z2646" si="2054">Y2634</f>
        <v>210.26400000000001</v>
      </c>
      <c r="Z2646" s="1272">
        <f t="shared" si="2054"/>
        <v>210.26400000000001</v>
      </c>
      <c r="AA2646" s="1087">
        <f t="shared" ref="AA2646:AH2646" si="2055">AA2634</f>
        <v>175.22000000000003</v>
      </c>
      <c r="AB2646" s="3010">
        <f t="shared" si="2055"/>
        <v>126.13359999999943</v>
      </c>
      <c r="AC2646" s="1278">
        <f t="shared" si="2055"/>
        <v>0</v>
      </c>
      <c r="AD2646" s="3509">
        <f t="shared" si="2055"/>
        <v>1934.9149</v>
      </c>
      <c r="AE2646" s="3510">
        <f t="shared" si="2055"/>
        <v>-49.086400000000594</v>
      </c>
      <c r="AF2646" s="1279">
        <f t="shared" si="2055"/>
        <v>0</v>
      </c>
      <c r="AG2646" s="1279">
        <f t="shared" si="2055"/>
        <v>0</v>
      </c>
      <c r="AH2646" s="1279">
        <f t="shared" si="2055"/>
        <v>2061.0484999999994</v>
      </c>
      <c r="AI2646" s="1184"/>
      <c r="AJ2646" s="1185"/>
      <c r="AK2646" s="1317">
        <f t="shared" si="2022"/>
        <v>0</v>
      </c>
      <c r="AL2646" s="1332"/>
    </row>
    <row r="2647" spans="2:39" s="2527" customFormat="1" ht="15.75" thickBot="1" x14ac:dyDescent="0.3">
      <c r="B2647" s="731" t="s">
        <v>291</v>
      </c>
      <c r="C2647" s="733"/>
      <c r="D2647" s="734"/>
      <c r="E2647" s="406"/>
      <c r="F2647" s="2032"/>
      <c r="G2647" s="734"/>
      <c r="H2647" s="734"/>
      <c r="I2647" s="734"/>
      <c r="J2647" s="734"/>
      <c r="K2647" s="734"/>
      <c r="L2647" s="734"/>
      <c r="M2647" s="734"/>
      <c r="N2647" s="734"/>
      <c r="O2647" s="734"/>
      <c r="P2647" s="734"/>
      <c r="Q2647" s="857">
        <f t="shared" ref="Q2647:AE2647" si="2056">Q2646</f>
        <v>210.26400000000001</v>
      </c>
      <c r="R2647" s="857">
        <f t="shared" ref="R2647:S2647" si="2057">R2646</f>
        <v>210.26400000000001</v>
      </c>
      <c r="S2647" s="857">
        <f t="shared" si="2057"/>
        <v>210.26400000000001</v>
      </c>
      <c r="T2647" s="857">
        <f t="shared" ref="T2647:U2647" si="2058">T2646</f>
        <v>210.26400000000001</v>
      </c>
      <c r="U2647" s="857">
        <f t="shared" si="2058"/>
        <v>210.26400000000001</v>
      </c>
      <c r="V2647" s="857">
        <f t="shared" ref="V2647:W2647" si="2059">V2646</f>
        <v>210.26400000000001</v>
      </c>
      <c r="W2647" s="857">
        <f t="shared" si="2059"/>
        <v>210.26400000000001</v>
      </c>
      <c r="X2647" s="857">
        <f t="shared" ref="X2647:Y2647" si="2060">X2646</f>
        <v>210.26400000000001</v>
      </c>
      <c r="Y2647" s="857">
        <f t="shared" si="2060"/>
        <v>210.26400000000001</v>
      </c>
      <c r="Z2647" s="857">
        <f t="shared" ref="Z2647" si="2061">Z2646</f>
        <v>210.26400000000001</v>
      </c>
      <c r="AA2647" s="949">
        <f t="shared" si="2056"/>
        <v>175.22000000000003</v>
      </c>
      <c r="AB2647" s="857">
        <f t="shared" si="2056"/>
        <v>126.13359999999943</v>
      </c>
      <c r="AC2647" s="976">
        <f t="shared" si="2056"/>
        <v>0</v>
      </c>
      <c r="AD2647" s="3395">
        <f t="shared" si="2056"/>
        <v>1934.9149</v>
      </c>
      <c r="AE2647" s="858">
        <f t="shared" si="2056"/>
        <v>-49.086400000000594</v>
      </c>
      <c r="AF2647" s="858"/>
      <c r="AG2647" s="858">
        <f>AG2646</f>
        <v>0</v>
      </c>
      <c r="AH2647" s="858">
        <f>AH2646</f>
        <v>2061.0484999999994</v>
      </c>
      <c r="AI2647" s="1186"/>
      <c r="AJ2647" s="1946">
        <f>AJ2646</f>
        <v>0</v>
      </c>
      <c r="AK2647" s="1317">
        <f t="shared" si="2022"/>
        <v>0</v>
      </c>
      <c r="AL2647" s="1332"/>
      <c r="AM2647" s="2527">
        <f>AA2647-T2647/12*4</f>
        <v>105.13200000000002</v>
      </c>
    </row>
    <row r="2648" spans="2:39" s="2527" customFormat="1" x14ac:dyDescent="0.25">
      <c r="B2648" s="3557" t="s">
        <v>561</v>
      </c>
      <c r="C2648" s="648"/>
      <c r="D2648" s="355"/>
      <c r="E2648" s="410"/>
      <c r="F2648" s="222"/>
      <c r="G2648" s="3508"/>
      <c r="H2648" s="3508"/>
      <c r="I2648" s="3508"/>
      <c r="J2648" s="3508"/>
      <c r="K2648" s="355"/>
      <c r="L2648" s="355"/>
      <c r="M2648" s="355"/>
      <c r="N2648" s="3508"/>
      <c r="O2648" s="3508"/>
      <c r="P2648" s="355"/>
      <c r="Q2648" s="2518"/>
      <c r="R2648" s="2518"/>
      <c r="S2648" s="2518"/>
      <c r="T2648" s="2518"/>
      <c r="U2648" s="2518"/>
      <c r="V2648" s="2518"/>
      <c r="W2648" s="2518"/>
      <c r="X2648" s="2518"/>
      <c r="Y2648" s="2518"/>
      <c r="Z2648" s="2518"/>
      <c r="AA2648" s="1087"/>
      <c r="AB2648" s="1272"/>
      <c r="AC2648" s="3443"/>
      <c r="AD2648" s="3507"/>
      <c r="AE2648" s="1279"/>
      <c r="AF2648" s="3511"/>
      <c r="AG2648" s="1279"/>
      <c r="AH2648" s="1279"/>
      <c r="AI2648" s="1182"/>
      <c r="AJ2648" s="1153"/>
      <c r="AK2648" s="1317">
        <f t="shared" si="2022"/>
        <v>0</v>
      </c>
      <c r="AL2648" s="1332"/>
    </row>
    <row r="2649" spans="2:39" s="2527" customFormat="1" x14ac:dyDescent="0.25">
      <c r="B2649" s="349" t="s">
        <v>201</v>
      </c>
      <c r="C2649" s="606"/>
      <c r="D2649" s="85"/>
      <c r="E2649" s="366"/>
      <c r="F2649" s="366"/>
      <c r="G2649" s="85"/>
      <c r="H2649" s="85"/>
      <c r="I2649" s="85"/>
      <c r="J2649" s="722"/>
      <c r="K2649" s="2523"/>
      <c r="L2649" s="2523"/>
      <c r="M2649" s="2523"/>
      <c r="N2649" s="355"/>
      <c r="O2649" s="722"/>
      <c r="P2649" s="2523"/>
      <c r="Q2649" s="1272"/>
      <c r="R2649" s="1272"/>
      <c r="S2649" s="1272"/>
      <c r="T2649" s="1272"/>
      <c r="U2649" s="1272"/>
      <c r="V2649" s="1272"/>
      <c r="W2649" s="1272"/>
      <c r="X2649" s="1272"/>
      <c r="Y2649" s="1272"/>
      <c r="Z2649" s="1272"/>
      <c r="AA2649" s="948"/>
      <c r="AB2649" s="1283"/>
      <c r="AC2649" s="1287"/>
      <c r="AD2649" s="1283"/>
      <c r="AE2649" s="1282"/>
      <c r="AF2649" s="1286"/>
      <c r="AG2649" s="1282"/>
      <c r="AH2649" s="1282"/>
      <c r="AI2649" s="1162"/>
      <c r="AJ2649" s="1183"/>
      <c r="AK2649" s="1317">
        <f t="shared" si="2022"/>
        <v>0</v>
      </c>
      <c r="AL2649" s="1332"/>
    </row>
    <row r="2650" spans="2:39" s="2527" customFormat="1" x14ac:dyDescent="0.25">
      <c r="B2650" s="2526" t="s">
        <v>227</v>
      </c>
      <c r="C2650" s="606"/>
      <c r="D2650" s="85"/>
      <c r="E2650" s="721">
        <f>SUM(E2651:E2654)</f>
        <v>0</v>
      </c>
      <c r="F2650" s="2524">
        <f t="shared" ref="F2650:G2650" si="2062">SUM(F2651:F2654)</f>
        <v>0</v>
      </c>
      <c r="G2650" s="2524">
        <f t="shared" si="2062"/>
        <v>0</v>
      </c>
      <c r="H2650" s="85"/>
      <c r="I2650" s="85"/>
      <c r="J2650" s="722"/>
      <c r="K2650" s="2523"/>
      <c r="L2650" s="2523"/>
      <c r="M2650" s="2523"/>
      <c r="N2650" s="355"/>
      <c r="O2650" s="355"/>
      <c r="P2650" s="722"/>
      <c r="Q2650" s="542">
        <v>59.920000000000009</v>
      </c>
      <c r="R2650" s="542">
        <v>59.920000000000009</v>
      </c>
      <c r="S2650" s="542">
        <v>59.920000000000009</v>
      </c>
      <c r="T2650" s="542">
        <v>59.920000000000009</v>
      </c>
      <c r="U2650" s="542">
        <v>59.920000000000009</v>
      </c>
      <c r="V2650" s="542">
        <v>59.920000000000009</v>
      </c>
      <c r="W2650" s="542">
        <v>59.920000000000009</v>
      </c>
      <c r="X2650" s="542">
        <v>59.920000000000009</v>
      </c>
      <c r="Y2650" s="542">
        <v>29.96</v>
      </c>
      <c r="Z2650" s="542"/>
      <c r="AA2650" s="948">
        <f>Z2650</f>
        <v>0</v>
      </c>
      <c r="AB2650" s="1283">
        <f>AH2650-AG2650-AD2650</f>
        <v>0</v>
      </c>
      <c r="AC2650" s="1287"/>
      <c r="AD2650" s="1283"/>
      <c r="AE2650" s="1282">
        <f>AB2650-AA2650</f>
        <v>0</v>
      </c>
      <c r="AF2650" s="1286"/>
      <c r="AG2650" s="1279"/>
      <c r="AH2650" s="1282"/>
      <c r="AI2650" s="1162"/>
      <c r="AJ2650" s="1183"/>
      <c r="AK2650" s="1317">
        <f t="shared" si="2022"/>
        <v>0</v>
      </c>
      <c r="AL2650" s="1332"/>
    </row>
    <row r="2651" spans="2:39" s="2527" customFormat="1" x14ac:dyDescent="0.25">
      <c r="B2651" s="461" t="s">
        <v>66</v>
      </c>
      <c r="C2651" s="606"/>
      <c r="D2651" s="85"/>
      <c r="E2651" s="722"/>
      <c r="F2651" s="722">
        <f t="shared" ref="F2651" si="2063">ROUND(E2651/12*$B$4,0)</f>
        <v>0</v>
      </c>
      <c r="G2651" s="722"/>
      <c r="H2651" s="85"/>
      <c r="I2651" s="85"/>
      <c r="J2651" s="722"/>
      <c r="K2651" s="2523"/>
      <c r="L2651" s="2523"/>
      <c r="M2651" s="2523"/>
      <c r="N2651" s="355"/>
      <c r="O2651" s="355"/>
      <c r="P2651" s="722"/>
      <c r="Q2651" s="539"/>
      <c r="R2651" s="539"/>
      <c r="S2651" s="539"/>
      <c r="T2651" s="539"/>
      <c r="U2651" s="539"/>
      <c r="V2651" s="539"/>
      <c r="W2651" s="539"/>
      <c r="X2651" s="539"/>
      <c r="Y2651" s="539"/>
      <c r="Z2651" s="539"/>
      <c r="AA2651" s="948"/>
      <c r="AB2651" s="1283"/>
      <c r="AC2651" s="1287"/>
      <c r="AD2651" s="1283"/>
      <c r="AE2651" s="1282"/>
      <c r="AF2651" s="1286"/>
      <c r="AG2651" s="1279"/>
      <c r="AH2651" s="1282"/>
      <c r="AI2651" s="1162"/>
      <c r="AJ2651" s="1183"/>
      <c r="AK2651" s="1317">
        <f t="shared" si="2022"/>
        <v>0</v>
      </c>
      <c r="AL2651" s="1332"/>
    </row>
    <row r="2652" spans="2:39" s="2527" customFormat="1" ht="15.75" thickBot="1" x14ac:dyDescent="0.3">
      <c r="B2652" s="3513" t="s">
        <v>136</v>
      </c>
      <c r="C2652" s="648"/>
      <c r="D2652" s="355"/>
      <c r="E2652" s="2340"/>
      <c r="F2652" s="2340"/>
      <c r="G2652" s="2340"/>
      <c r="H2652" s="2340"/>
      <c r="I2652" s="355"/>
      <c r="J2652" s="943"/>
      <c r="K2652" s="943"/>
      <c r="L2652" s="943"/>
      <c r="M2652" s="355"/>
      <c r="N2652" s="943"/>
      <c r="O2652" s="943"/>
      <c r="P2652" s="355"/>
      <c r="Q2652" s="1272">
        <f t="shared" ref="Q2652:V2652" si="2064">Q2650</f>
        <v>59.920000000000009</v>
      </c>
      <c r="R2652" s="1272">
        <f t="shared" si="2064"/>
        <v>59.920000000000009</v>
      </c>
      <c r="S2652" s="1272">
        <f t="shared" si="2064"/>
        <v>59.920000000000009</v>
      </c>
      <c r="T2652" s="1272">
        <f t="shared" si="2064"/>
        <v>59.920000000000009</v>
      </c>
      <c r="U2652" s="1272">
        <f t="shared" si="2064"/>
        <v>59.920000000000009</v>
      </c>
      <c r="V2652" s="1272">
        <f t="shared" si="2064"/>
        <v>59.920000000000009</v>
      </c>
      <c r="W2652" s="1272">
        <f t="shared" ref="W2652:X2652" si="2065">W2650</f>
        <v>59.920000000000009</v>
      </c>
      <c r="X2652" s="1272">
        <f t="shared" si="2065"/>
        <v>59.920000000000009</v>
      </c>
      <c r="Y2652" s="1272">
        <f t="shared" ref="Y2652:Z2652" si="2066">Y2650</f>
        <v>29.96</v>
      </c>
      <c r="Z2652" s="1272">
        <f t="shared" si="2066"/>
        <v>0</v>
      </c>
      <c r="AA2652" s="1087">
        <f t="shared" ref="AA2652:AH2652" si="2067">AA2650</f>
        <v>0</v>
      </c>
      <c r="AB2652" s="3010">
        <f t="shared" si="2067"/>
        <v>0</v>
      </c>
      <c r="AC2652" s="1278">
        <f t="shared" si="2067"/>
        <v>0</v>
      </c>
      <c r="AD2652" s="3509">
        <f t="shared" si="2067"/>
        <v>0</v>
      </c>
      <c r="AE2652" s="3510">
        <f t="shared" si="2067"/>
        <v>0</v>
      </c>
      <c r="AF2652" s="1279">
        <f t="shared" si="2067"/>
        <v>0</v>
      </c>
      <c r="AG2652" s="1279">
        <f t="shared" si="2067"/>
        <v>0</v>
      </c>
      <c r="AH2652" s="1279">
        <f t="shared" si="2067"/>
        <v>0</v>
      </c>
      <c r="AI2652" s="1184"/>
      <c r="AJ2652" s="1185"/>
      <c r="AK2652" s="1317">
        <f t="shared" si="2022"/>
        <v>0</v>
      </c>
      <c r="AL2652" s="1332"/>
    </row>
    <row r="2653" spans="2:39" s="2527" customFormat="1" ht="15.75" thickBot="1" x14ac:dyDescent="0.3">
      <c r="B2653" s="731" t="s">
        <v>291</v>
      </c>
      <c r="C2653" s="733"/>
      <c r="D2653" s="734"/>
      <c r="E2653" s="406"/>
      <c r="F2653" s="2032"/>
      <c r="G2653" s="734"/>
      <c r="H2653" s="734"/>
      <c r="I2653" s="734"/>
      <c r="J2653" s="734"/>
      <c r="K2653" s="734"/>
      <c r="L2653" s="734"/>
      <c r="M2653" s="734"/>
      <c r="N2653" s="734"/>
      <c r="O2653" s="734"/>
      <c r="P2653" s="734"/>
      <c r="Q2653" s="857">
        <f t="shared" ref="Q2653:AE2653" si="2068">Q2652</f>
        <v>59.920000000000009</v>
      </c>
      <c r="R2653" s="857">
        <f t="shared" ref="R2653:S2653" si="2069">R2652</f>
        <v>59.920000000000009</v>
      </c>
      <c r="S2653" s="857">
        <f t="shared" si="2069"/>
        <v>59.920000000000009</v>
      </c>
      <c r="T2653" s="857">
        <f t="shared" ref="T2653:U2653" si="2070">T2652</f>
        <v>59.920000000000009</v>
      </c>
      <c r="U2653" s="857">
        <f t="shared" si="2070"/>
        <v>59.920000000000009</v>
      </c>
      <c r="V2653" s="857">
        <f t="shared" ref="V2653:W2653" si="2071">V2652</f>
        <v>59.920000000000009</v>
      </c>
      <c r="W2653" s="857">
        <f t="shared" si="2071"/>
        <v>59.920000000000009</v>
      </c>
      <c r="X2653" s="857">
        <f t="shared" ref="X2653:Y2653" si="2072">X2652</f>
        <v>59.920000000000009</v>
      </c>
      <c r="Y2653" s="857">
        <f t="shared" si="2072"/>
        <v>29.96</v>
      </c>
      <c r="Z2653" s="857">
        <f t="shared" ref="Z2653" si="2073">Z2652</f>
        <v>0</v>
      </c>
      <c r="AA2653" s="949">
        <f t="shared" si="2068"/>
        <v>0</v>
      </c>
      <c r="AB2653" s="857">
        <f t="shared" si="2068"/>
        <v>0</v>
      </c>
      <c r="AC2653" s="976">
        <f t="shared" si="2068"/>
        <v>0</v>
      </c>
      <c r="AD2653" s="3395">
        <f t="shared" si="2068"/>
        <v>0</v>
      </c>
      <c r="AE2653" s="858">
        <f t="shared" si="2068"/>
        <v>0</v>
      </c>
      <c r="AF2653" s="858"/>
      <c r="AG2653" s="858">
        <f>AG2652</f>
        <v>0</v>
      </c>
      <c r="AH2653" s="858">
        <f>AH2652</f>
        <v>0</v>
      </c>
      <c r="AI2653" s="1186"/>
      <c r="AJ2653" s="1946"/>
      <c r="AK2653" s="1317">
        <f t="shared" si="2022"/>
        <v>0</v>
      </c>
      <c r="AL2653" s="1332"/>
      <c r="AM2653" s="2527">
        <f>AA2653-T2653/12*4</f>
        <v>-19.973333333333336</v>
      </c>
    </row>
    <row r="2654" spans="2:39" s="2527" customFormat="1" ht="31.5" x14ac:dyDescent="0.25">
      <c r="B2654" s="272" t="s">
        <v>546</v>
      </c>
      <c r="C2654" s="272"/>
      <c r="D2654" s="79"/>
      <c r="E2654" s="366"/>
      <c r="F2654" s="366"/>
      <c r="G2654" s="79"/>
      <c r="H2654" s="79"/>
      <c r="I2654" s="79"/>
      <c r="J2654" s="355"/>
      <c r="K2654" s="355"/>
      <c r="L2654" s="3508"/>
      <c r="M2654" s="355"/>
      <c r="N2654" s="3508"/>
      <c r="O2654" s="3508"/>
      <c r="P2654" s="3508"/>
      <c r="Q2654" s="2518"/>
      <c r="R2654" s="2518"/>
      <c r="S2654" s="2518"/>
      <c r="T2654" s="2518"/>
      <c r="U2654" s="2518"/>
      <c r="V2654" s="2518"/>
      <c r="W2654" s="2518"/>
      <c r="X2654" s="2518"/>
      <c r="Y2654" s="2518"/>
      <c r="Z2654" s="2518"/>
      <c r="AA2654" s="1087"/>
      <c r="AB2654" s="1272"/>
      <c r="AC2654" s="2521"/>
      <c r="AD2654" s="1272"/>
      <c r="AE2654" s="1279"/>
      <c r="AF2654" s="1279"/>
      <c r="AG2654" s="3511"/>
      <c r="AH2654" s="1279"/>
      <c r="AI2654" s="1182"/>
      <c r="AJ2654" s="1153"/>
      <c r="AK2654" s="1317">
        <f t="shared" si="2022"/>
        <v>0</v>
      </c>
      <c r="AL2654" s="1332"/>
    </row>
    <row r="2655" spans="2:39" s="2527" customFormat="1" x14ac:dyDescent="0.25">
      <c r="B2655" s="68" t="s">
        <v>29</v>
      </c>
      <c r="C2655" s="606"/>
      <c r="D2655" s="85"/>
      <c r="E2655" s="387"/>
      <c r="F2655" s="387"/>
      <c r="G2655" s="85"/>
      <c r="H2655" s="85"/>
      <c r="I2655" s="85"/>
      <c r="J2655" s="2523"/>
      <c r="K2655" s="735"/>
      <c r="L2655" s="722"/>
      <c r="M2655" s="2523"/>
      <c r="N2655" s="355"/>
      <c r="O2655" s="2523"/>
      <c r="P2655" s="355"/>
      <c r="Q2655" s="1272"/>
      <c r="R2655" s="1272"/>
      <c r="S2655" s="1272"/>
      <c r="T2655" s="1272"/>
      <c r="U2655" s="1272"/>
      <c r="V2655" s="1272"/>
      <c r="W2655" s="1272"/>
      <c r="X2655" s="1272"/>
      <c r="Y2655" s="1272"/>
      <c r="Z2655" s="1272"/>
      <c r="AA2655" s="948"/>
      <c r="AB2655" s="1282"/>
      <c r="AC2655" s="1287"/>
      <c r="AD2655" s="1283"/>
      <c r="AE2655" s="1282"/>
      <c r="AF2655" s="1282"/>
      <c r="AG2655" s="1279"/>
      <c r="AH2655" s="1282"/>
      <c r="AI2655" s="1162"/>
      <c r="AJ2655" s="1183"/>
      <c r="AK2655" s="1317">
        <f t="shared" si="2022"/>
        <v>0</v>
      </c>
      <c r="AL2655" s="1332"/>
    </row>
    <row r="2656" spans="2:39" s="2527" customFormat="1" ht="30" x14ac:dyDescent="0.25">
      <c r="B2656" s="64" t="s">
        <v>125</v>
      </c>
      <c r="C2656" s="608"/>
      <c r="D2656" s="79"/>
      <c r="E2656" s="366"/>
      <c r="F2656" s="366"/>
      <c r="G2656" s="79"/>
      <c r="H2656" s="79"/>
      <c r="I2656" s="79"/>
      <c r="J2656" s="355"/>
      <c r="K2656" s="2523"/>
      <c r="L2656" s="355"/>
      <c r="M2656" s="355"/>
      <c r="N2656" s="2523"/>
      <c r="O2656" s="355"/>
      <c r="P2656" s="355"/>
      <c r="Q2656" s="539"/>
      <c r="R2656" s="539"/>
      <c r="S2656" s="539"/>
      <c r="T2656" s="539"/>
      <c r="U2656" s="539"/>
      <c r="V2656" s="539"/>
      <c r="W2656" s="539"/>
      <c r="X2656" s="539"/>
      <c r="Y2656" s="539"/>
      <c r="Z2656" s="539"/>
      <c r="AA2656" s="1087"/>
      <c r="AB2656" s="1279"/>
      <c r="AC2656" s="1278"/>
      <c r="AD2656" s="1282"/>
      <c r="AE2656" s="1283"/>
      <c r="AF2656" s="1282"/>
      <c r="AG2656" s="1282"/>
      <c r="AH2656" s="1282"/>
      <c r="AI2656" s="1162"/>
      <c r="AJ2656" s="1183"/>
      <c r="AK2656" s="1317">
        <f t="shared" si="2022"/>
        <v>0</v>
      </c>
      <c r="AL2656" s="1332"/>
    </row>
    <row r="2657" spans="2:39" s="2527" customFormat="1" ht="30" x14ac:dyDescent="0.25">
      <c r="B2657" s="60" t="s">
        <v>149</v>
      </c>
      <c r="C2657" s="597"/>
      <c r="D2657" s="79">
        <v>240</v>
      </c>
      <c r="E2657" s="366">
        <v>34</v>
      </c>
      <c r="F2657" s="2523">
        <f>ROUND(E2657/12*$B$4,0)</f>
        <v>28</v>
      </c>
      <c r="G2657" s="79">
        <v>28</v>
      </c>
      <c r="H2657" s="79">
        <f>G2657/F2657*100</f>
        <v>100</v>
      </c>
      <c r="I2657" s="91">
        <v>8</v>
      </c>
      <c r="J2657" s="79">
        <f>N2657/F2657</f>
        <v>3.5242290748898677</v>
      </c>
      <c r="K2657" s="79">
        <f>ROUND(E2657*I2657,0)</f>
        <v>272</v>
      </c>
      <c r="L2657" s="79">
        <f>ROUND(K2657/12*$B$4,0)</f>
        <v>227</v>
      </c>
      <c r="M2657" s="79">
        <v>224</v>
      </c>
      <c r="N2657" s="79">
        <f>M2657/L2657*100</f>
        <v>98.678414096916299</v>
      </c>
      <c r="O2657" s="79">
        <f>K2657/D2657</f>
        <v>1.1333333333333333</v>
      </c>
      <c r="P2657" s="79">
        <f>M2657/$B$4*12/O2657</f>
        <v>237.17647058823525</v>
      </c>
      <c r="Q2657" s="108"/>
      <c r="R2657" s="108"/>
      <c r="S2657" s="108"/>
      <c r="T2657" s="108"/>
      <c r="U2657" s="108"/>
      <c r="V2657" s="108"/>
      <c r="W2657" s="108"/>
      <c r="X2657" s="108"/>
      <c r="Y2657" s="108"/>
      <c r="Z2657" s="108"/>
      <c r="AA2657" s="1085"/>
      <c r="AB2657" s="1283"/>
      <c r="AC2657" s="1281"/>
      <c r="AD2657" s="1279"/>
      <c r="AE2657" s="1283"/>
      <c r="AF2657" s="1282"/>
      <c r="AG2657" s="1279"/>
      <c r="AH2657" s="1279"/>
      <c r="AI2657" s="1162"/>
      <c r="AJ2657" s="1183"/>
      <c r="AK2657" s="1317">
        <f t="shared" si="2022"/>
        <v>0</v>
      </c>
      <c r="AL2657" s="1332"/>
    </row>
    <row r="2658" spans="2:39" s="2527" customFormat="1" x14ac:dyDescent="0.25">
      <c r="B2658" s="61" t="s">
        <v>180</v>
      </c>
      <c r="C2658" s="1017"/>
      <c r="D2658" s="84"/>
      <c r="E2658" s="369">
        <f>E2657</f>
        <v>34</v>
      </c>
      <c r="F2658" s="369">
        <f>F2657</f>
        <v>28</v>
      </c>
      <c r="G2658" s="84">
        <f>G2657</f>
        <v>28</v>
      </c>
      <c r="H2658" s="84">
        <f>H2657</f>
        <v>100</v>
      </c>
      <c r="I2658" s="84">
        <f>I2657</f>
        <v>8</v>
      </c>
      <c r="J2658" s="84">
        <f>N2658/F2658</f>
        <v>3.5242290748898677</v>
      </c>
      <c r="K2658" s="84">
        <f t="shared" ref="K2658:P2658" si="2074">K2657</f>
        <v>272</v>
      </c>
      <c r="L2658" s="84">
        <f t="shared" si="2074"/>
        <v>227</v>
      </c>
      <c r="M2658" s="84">
        <f t="shared" si="2074"/>
        <v>224</v>
      </c>
      <c r="N2658" s="84">
        <f t="shared" si="2074"/>
        <v>98.678414096916299</v>
      </c>
      <c r="O2658" s="84">
        <f t="shared" si="2074"/>
        <v>1.1333333333333333</v>
      </c>
      <c r="P2658" s="84">
        <f t="shared" si="2074"/>
        <v>237.17647058823525</v>
      </c>
      <c r="Q2658" s="486"/>
      <c r="R2658" s="486"/>
      <c r="S2658" s="486"/>
      <c r="T2658" s="486"/>
      <c r="U2658" s="486"/>
      <c r="V2658" s="486"/>
      <c r="W2658" s="486"/>
      <c r="X2658" s="486"/>
      <c r="Y2658" s="486"/>
      <c r="Z2658" s="486"/>
      <c r="AA2658" s="3398"/>
      <c r="AB2658" s="540"/>
      <c r="AC2658" s="1938"/>
      <c r="AD2658" s="540"/>
      <c r="AE2658" s="3512"/>
      <c r="AF2658" s="1279"/>
      <c r="AG2658" s="3512"/>
      <c r="AH2658" s="3512"/>
      <c r="AI2658" s="1162"/>
      <c r="AJ2658" s="1183"/>
      <c r="AK2658" s="1317">
        <f t="shared" si="2022"/>
        <v>0</v>
      </c>
      <c r="AL2658" s="1332"/>
    </row>
    <row r="2659" spans="2:39" s="2527" customFormat="1" ht="30" thickBot="1" x14ac:dyDescent="0.3">
      <c r="B2659" s="62" t="s">
        <v>208</v>
      </c>
      <c r="C2659" s="62"/>
      <c r="D2659" s="87"/>
      <c r="E2659" s="420">
        <f>SUM(E2658)</f>
        <v>34</v>
      </c>
      <c r="F2659" s="420">
        <f>SUM(F2658)</f>
        <v>28</v>
      </c>
      <c r="G2659" s="87">
        <f>SUM(G2658)</f>
        <v>28</v>
      </c>
      <c r="H2659" s="87">
        <f>SUM(H2658)</f>
        <v>100</v>
      </c>
      <c r="I2659" s="87">
        <f>SUM(I2658)</f>
        <v>8</v>
      </c>
      <c r="J2659" s="87">
        <f>N2659/F2659</f>
        <v>3.5242290748898677</v>
      </c>
      <c r="K2659" s="87">
        <f>SUM(K2658)</f>
        <v>272</v>
      </c>
      <c r="L2659" s="87">
        <f>L2658</f>
        <v>227</v>
      </c>
      <c r="M2659" s="87">
        <f>SUM(M2658)</f>
        <v>224</v>
      </c>
      <c r="N2659" s="87">
        <f>SUM(N2658)</f>
        <v>98.678414096916299</v>
      </c>
      <c r="O2659" s="87">
        <f>SUM(O2658)</f>
        <v>1.1333333333333333</v>
      </c>
      <c r="P2659" s="87">
        <f>SUM(P2658)</f>
        <v>237.17647058823525</v>
      </c>
      <c r="Q2659" s="509">
        <v>639.67679999999996</v>
      </c>
      <c r="R2659" s="509">
        <v>639.67679999999996</v>
      </c>
      <c r="S2659" s="509">
        <v>639.67679999999996</v>
      </c>
      <c r="T2659" s="509">
        <v>639.67679999999996</v>
      </c>
      <c r="U2659" s="509">
        <v>639.67679999999996</v>
      </c>
      <c r="V2659" s="509">
        <v>639.67679999999996</v>
      </c>
      <c r="W2659" s="509">
        <v>639.67679999999996</v>
      </c>
      <c r="X2659" s="509">
        <v>639.67679999999996</v>
      </c>
      <c r="Y2659" s="509">
        <v>639.67679999999996</v>
      </c>
      <c r="Z2659" s="509">
        <v>639.67679999999996</v>
      </c>
      <c r="AA2659" s="2511">
        <f t="shared" ref="AA2659" si="2075">Q2659/12*$B$4+(R2659-Q2659)/11*9+(S2659-R2659)/10*8+(T2659-S2659)/9*7+(U2659-T2659)/8*6+(V2659-U2659)/7*5+(W2659-V2659)/6*4+(X2659-W2659)/5*3+(Y2659-X2659)/4*2+(Z2659-Y2659)/3*1</f>
        <v>533.06399999999996</v>
      </c>
      <c r="AB2659" s="509">
        <f>AH2659-AG2659-AD2659</f>
        <v>518.47487999999998</v>
      </c>
      <c r="AC2659" s="961"/>
      <c r="AD2659" s="509"/>
      <c r="AE2659" s="509">
        <f>AB2659-AA2659</f>
        <v>-14.58911999999998</v>
      </c>
      <c r="AF2659" s="509"/>
      <c r="AG2659" s="509">
        <v>0</v>
      </c>
      <c r="AH2659" s="510">
        <v>518.47487999999998</v>
      </c>
      <c r="AI2659" s="1184"/>
      <c r="AJ2659" s="1185"/>
      <c r="AK2659" s="1317">
        <f t="shared" si="2022"/>
        <v>0</v>
      </c>
      <c r="AL2659" s="1332"/>
    </row>
    <row r="2660" spans="2:39" s="2527" customFormat="1" ht="15.75" thickBot="1" x14ac:dyDescent="0.3">
      <c r="B2660" s="80" t="s">
        <v>291</v>
      </c>
      <c r="C2660" s="80"/>
      <c r="D2660" s="88"/>
      <c r="E2660" s="421"/>
      <c r="F2660" s="421"/>
      <c r="G2660" s="88"/>
      <c r="H2660" s="88"/>
      <c r="I2660" s="88"/>
      <c r="J2660" s="88"/>
      <c r="K2660" s="88"/>
      <c r="L2660" s="88"/>
      <c r="M2660" s="88"/>
      <c r="N2660" s="88"/>
      <c r="O2660" s="88"/>
      <c r="P2660" s="88"/>
      <c r="Q2660" s="125">
        <f t="shared" ref="Q2660:AH2660" si="2076">Q2659</f>
        <v>639.67679999999996</v>
      </c>
      <c r="R2660" s="125">
        <f t="shared" ref="R2660:S2660" si="2077">R2659</f>
        <v>639.67679999999996</v>
      </c>
      <c r="S2660" s="125">
        <f t="shared" si="2077"/>
        <v>639.67679999999996</v>
      </c>
      <c r="T2660" s="125">
        <f t="shared" ref="T2660:U2660" si="2078">T2659</f>
        <v>639.67679999999996</v>
      </c>
      <c r="U2660" s="125">
        <f t="shared" si="2078"/>
        <v>639.67679999999996</v>
      </c>
      <c r="V2660" s="125">
        <f t="shared" ref="V2660:W2660" si="2079">V2659</f>
        <v>639.67679999999996</v>
      </c>
      <c r="W2660" s="125">
        <f t="shared" si="2079"/>
        <v>639.67679999999996</v>
      </c>
      <c r="X2660" s="125">
        <f t="shared" ref="X2660:Y2660" si="2080">X2659</f>
        <v>639.67679999999996</v>
      </c>
      <c r="Y2660" s="125">
        <f t="shared" si="2080"/>
        <v>639.67679999999996</v>
      </c>
      <c r="Z2660" s="125">
        <f t="shared" ref="Z2660" si="2081">Z2659</f>
        <v>639.67679999999996</v>
      </c>
      <c r="AA2660" s="949">
        <f t="shared" si="2076"/>
        <v>533.06399999999996</v>
      </c>
      <c r="AB2660" s="125">
        <f t="shared" si="2076"/>
        <v>518.47487999999998</v>
      </c>
      <c r="AC2660" s="962">
        <f t="shared" si="2076"/>
        <v>0</v>
      </c>
      <c r="AD2660" s="3396">
        <f t="shared" si="2076"/>
        <v>0</v>
      </c>
      <c r="AE2660" s="125">
        <f t="shared" si="2076"/>
        <v>-14.58911999999998</v>
      </c>
      <c r="AF2660" s="125"/>
      <c r="AG2660" s="125">
        <f t="shared" si="2076"/>
        <v>0</v>
      </c>
      <c r="AH2660" s="511">
        <f t="shared" si="2076"/>
        <v>518.47487999999998</v>
      </c>
      <c r="AI2660" s="1186"/>
      <c r="AJ2660" s="1946">
        <f>AJ2659</f>
        <v>0</v>
      </c>
      <c r="AK2660" s="1317">
        <f t="shared" si="2022"/>
        <v>0</v>
      </c>
      <c r="AL2660" s="1332"/>
      <c r="AM2660" s="2527">
        <f>AA2660-T2660/12*4</f>
        <v>319.83839999999998</v>
      </c>
    </row>
    <row r="2661" spans="2:39" s="2527" customFormat="1" ht="42" customHeight="1" x14ac:dyDescent="0.25">
      <c r="B2661" s="3577" t="s">
        <v>562</v>
      </c>
      <c r="C2661" s="648"/>
      <c r="D2661" s="2523"/>
      <c r="E2661" s="2523"/>
      <c r="F2661" s="2523"/>
      <c r="G2661" s="2523"/>
      <c r="H2661" s="2523"/>
      <c r="I2661" s="2523"/>
      <c r="J2661" s="2523"/>
      <c r="K2661" s="2523"/>
      <c r="L2661" s="2523"/>
      <c r="M2661" s="2523"/>
      <c r="N2661" s="2523"/>
      <c r="O2661" s="2523"/>
      <c r="P2661" s="2523"/>
      <c r="Q2661" s="2523"/>
      <c r="R2661" s="2523"/>
      <c r="S2661" s="2523"/>
      <c r="T2661" s="2523"/>
      <c r="U2661" s="2523"/>
      <c r="V2661" s="2523"/>
      <c r="W2661" s="2523"/>
      <c r="X2661" s="2523"/>
      <c r="Y2661" s="2523"/>
      <c r="Z2661" s="2523"/>
      <c r="AA2661" s="948"/>
      <c r="AB2661" s="2523"/>
      <c r="AC2661" s="974"/>
      <c r="AD2661" s="2523"/>
      <c r="AE2661" s="2523"/>
      <c r="AF2661" s="2523"/>
      <c r="AG2661" s="2523"/>
      <c r="AH2661" s="722"/>
      <c r="AI2661" s="1182"/>
      <c r="AJ2661" s="1153"/>
      <c r="AK2661" s="1317">
        <f t="shared" si="2022"/>
        <v>0</v>
      </c>
      <c r="AL2661" s="1332"/>
    </row>
    <row r="2662" spans="2:39" s="2527" customFormat="1" x14ac:dyDescent="0.25">
      <c r="B2662" s="349" t="s">
        <v>201</v>
      </c>
      <c r="C2662" s="1019"/>
      <c r="D2662" s="2523"/>
      <c r="E2662" s="2523"/>
      <c r="F2662" s="2523"/>
      <c r="G2662" s="2523"/>
      <c r="H2662" s="2523"/>
      <c r="I2662" s="2523"/>
      <c r="J2662" s="2523"/>
      <c r="K2662" s="2523"/>
      <c r="L2662" s="2523"/>
      <c r="M2662" s="2523"/>
      <c r="N2662" s="2523"/>
      <c r="O2662" s="2523"/>
      <c r="P2662" s="2523"/>
      <c r="Q2662" s="730"/>
      <c r="R2662" s="730"/>
      <c r="S2662" s="730"/>
      <c r="T2662" s="730"/>
      <c r="U2662" s="730"/>
      <c r="V2662" s="730"/>
      <c r="W2662" s="730"/>
      <c r="X2662" s="730"/>
      <c r="Y2662" s="730"/>
      <c r="Z2662" s="730"/>
      <c r="AA2662" s="1085">
        <f>Q2662/12*$B$4</f>
        <v>0</v>
      </c>
      <c r="AB2662" s="730">
        <f>AH2662-AG2662</f>
        <v>0</v>
      </c>
      <c r="AC2662" s="975"/>
      <c r="AD2662" s="730"/>
      <c r="AE2662" s="730">
        <f>AB2662-AA2662</f>
        <v>0</v>
      </c>
      <c r="AF2662" s="730"/>
      <c r="AG2662" s="730"/>
      <c r="AH2662" s="730"/>
      <c r="AI2662" s="1162"/>
      <c r="AJ2662" s="1183"/>
      <c r="AK2662" s="1317">
        <f t="shared" si="2022"/>
        <v>0</v>
      </c>
      <c r="AL2662" s="1332"/>
    </row>
    <row r="2663" spans="2:39" s="2527" customFormat="1" x14ac:dyDescent="0.25">
      <c r="B2663" s="2526" t="s">
        <v>227</v>
      </c>
      <c r="C2663" s="1019"/>
      <c r="D2663" s="2523"/>
      <c r="E2663" s="937">
        <f>SUM(E2664:E2675)</f>
        <v>70</v>
      </c>
      <c r="F2663" s="937">
        <f t="shared" ref="F2663:G2663" si="2082">SUM(F2664:F2675)</f>
        <v>60</v>
      </c>
      <c r="G2663" s="937">
        <f t="shared" si="2082"/>
        <v>0</v>
      </c>
      <c r="H2663" s="730">
        <f t="shared" ref="H2663:H2675" si="2083">G2663/F2663*100</f>
        <v>0</v>
      </c>
      <c r="I2663" s="2523"/>
      <c r="J2663" s="2523"/>
      <c r="K2663" s="2523"/>
      <c r="L2663" s="2523"/>
      <c r="M2663" s="2523"/>
      <c r="N2663" s="2523"/>
      <c r="O2663" s="2523"/>
      <c r="P2663" s="2523"/>
      <c r="Q2663" s="730">
        <v>723.80082000000004</v>
      </c>
      <c r="R2663" s="730">
        <v>723.80082000000004</v>
      </c>
      <c r="S2663" s="730">
        <v>723.80082000000004</v>
      </c>
      <c r="T2663" s="730">
        <v>723.80082000000004</v>
      </c>
      <c r="U2663" s="730">
        <v>723.80082000000004</v>
      </c>
      <c r="V2663" s="730">
        <v>723.80082000000004</v>
      </c>
      <c r="W2663" s="730">
        <v>723.80082000000004</v>
      </c>
      <c r="X2663" s="730">
        <v>723.80082000000004</v>
      </c>
      <c r="Y2663" s="730">
        <v>415.17808999999994</v>
      </c>
      <c r="Z2663" s="730">
        <v>415.17808999999994</v>
      </c>
      <c r="AA2663" s="3691">
        <f>Z2663/3*1</f>
        <v>138.39269666666664</v>
      </c>
      <c r="AB2663" s="730">
        <f>AH2663-AG2663-AD2663</f>
        <v>0</v>
      </c>
      <c r="AC2663" s="975"/>
      <c r="AD2663" s="730"/>
      <c r="AE2663" s="730">
        <f>AB2663-AA2663</f>
        <v>-138.39269666666664</v>
      </c>
      <c r="AF2663" s="730"/>
      <c r="AG2663" s="730"/>
      <c r="AH2663" s="730"/>
      <c r="AI2663" s="1162"/>
      <c r="AJ2663" s="1183"/>
      <c r="AK2663" s="1317">
        <f t="shared" si="2022"/>
        <v>0</v>
      </c>
      <c r="AL2663" s="1332"/>
    </row>
    <row r="2664" spans="2:39" s="2527" customFormat="1" ht="45" x14ac:dyDescent="0.25">
      <c r="B2664" s="3517" t="s">
        <v>304</v>
      </c>
      <c r="C2664" s="1019"/>
      <c r="D2664" s="2523"/>
      <c r="E2664" s="1876">
        <v>2</v>
      </c>
      <c r="F2664" s="2523">
        <f t="shared" ref="F2664:F2675" si="2084">ROUND(E2664/12*$B$4,0)</f>
        <v>2</v>
      </c>
      <c r="G2664" s="2523"/>
      <c r="H2664" s="2523">
        <f t="shared" si="2083"/>
        <v>0</v>
      </c>
      <c r="I2664" s="2523"/>
      <c r="J2664" s="2523"/>
      <c r="K2664" s="2523"/>
      <c r="L2664" s="2523"/>
      <c r="M2664" s="2523"/>
      <c r="N2664" s="2523"/>
      <c r="O2664" s="2523"/>
      <c r="P2664" s="2523"/>
      <c r="Q2664" s="730"/>
      <c r="R2664" s="730"/>
      <c r="S2664" s="730"/>
      <c r="T2664" s="730"/>
      <c r="U2664" s="730"/>
      <c r="V2664" s="730"/>
      <c r="W2664" s="730"/>
      <c r="X2664" s="730"/>
      <c r="Y2664" s="730"/>
      <c r="Z2664" s="730"/>
      <c r="AA2664" s="1085"/>
      <c r="AB2664" s="730"/>
      <c r="AC2664" s="975"/>
      <c r="AD2664" s="730"/>
      <c r="AE2664" s="730"/>
      <c r="AF2664" s="730"/>
      <c r="AG2664" s="730"/>
      <c r="AH2664" s="730"/>
      <c r="AI2664" s="1162"/>
      <c r="AJ2664" s="1183"/>
      <c r="AK2664" s="1317">
        <f t="shared" si="2022"/>
        <v>0</v>
      </c>
      <c r="AL2664" s="1332"/>
    </row>
    <row r="2665" spans="2:39" s="2527" customFormat="1" ht="60" x14ac:dyDescent="0.25">
      <c r="B2665" s="3517" t="s">
        <v>305</v>
      </c>
      <c r="C2665" s="1019"/>
      <c r="D2665" s="2523"/>
      <c r="E2665" s="1876">
        <v>2</v>
      </c>
      <c r="F2665" s="2523">
        <f t="shared" si="2084"/>
        <v>2</v>
      </c>
      <c r="G2665" s="2523"/>
      <c r="H2665" s="2523">
        <f t="shared" si="2083"/>
        <v>0</v>
      </c>
      <c r="I2665" s="2523"/>
      <c r="J2665" s="2523"/>
      <c r="K2665" s="2523"/>
      <c r="L2665" s="2523"/>
      <c r="M2665" s="2523"/>
      <c r="N2665" s="2523"/>
      <c r="O2665" s="2523"/>
      <c r="P2665" s="2523"/>
      <c r="Q2665" s="730"/>
      <c r="R2665" s="730"/>
      <c r="S2665" s="730"/>
      <c r="T2665" s="730"/>
      <c r="U2665" s="730"/>
      <c r="V2665" s="730"/>
      <c r="W2665" s="730"/>
      <c r="X2665" s="730"/>
      <c r="Y2665" s="730"/>
      <c r="Z2665" s="730"/>
      <c r="AA2665" s="1085"/>
      <c r="AB2665" s="730"/>
      <c r="AC2665" s="975"/>
      <c r="AD2665" s="730"/>
      <c r="AE2665" s="730"/>
      <c r="AF2665" s="730"/>
      <c r="AG2665" s="730"/>
      <c r="AH2665" s="730"/>
      <c r="AI2665" s="1162"/>
      <c r="AJ2665" s="1183"/>
      <c r="AK2665" s="1317">
        <f t="shared" si="2022"/>
        <v>0</v>
      </c>
      <c r="AL2665" s="1332"/>
    </row>
    <row r="2666" spans="2:39" s="2527" customFormat="1" ht="60" x14ac:dyDescent="0.25">
      <c r="B2666" s="3517" t="s">
        <v>540</v>
      </c>
      <c r="C2666" s="1019"/>
      <c r="D2666" s="2523"/>
      <c r="E2666" s="1876">
        <v>2</v>
      </c>
      <c r="F2666" s="2523">
        <f t="shared" si="2084"/>
        <v>2</v>
      </c>
      <c r="G2666" s="2523"/>
      <c r="H2666" s="2523">
        <f t="shared" si="2083"/>
        <v>0</v>
      </c>
      <c r="I2666" s="2523"/>
      <c r="J2666" s="2523"/>
      <c r="K2666" s="2523"/>
      <c r="L2666" s="2523"/>
      <c r="M2666" s="2523"/>
      <c r="N2666" s="2523"/>
      <c r="O2666" s="2523"/>
      <c r="P2666" s="2523"/>
      <c r="Q2666" s="730"/>
      <c r="R2666" s="730"/>
      <c r="S2666" s="730"/>
      <c r="T2666" s="730"/>
      <c r="U2666" s="730"/>
      <c r="V2666" s="730"/>
      <c r="W2666" s="730"/>
      <c r="X2666" s="730"/>
      <c r="Y2666" s="730"/>
      <c r="Z2666" s="730"/>
      <c r="AA2666" s="1085"/>
      <c r="AB2666" s="730"/>
      <c r="AC2666" s="975"/>
      <c r="AD2666" s="730"/>
      <c r="AE2666" s="730"/>
      <c r="AF2666" s="730"/>
      <c r="AG2666" s="730"/>
      <c r="AH2666" s="730"/>
      <c r="AI2666" s="1162"/>
      <c r="AJ2666" s="1183"/>
      <c r="AK2666" s="1317">
        <f t="shared" si="2022"/>
        <v>0</v>
      </c>
      <c r="AL2666" s="1332"/>
    </row>
    <row r="2667" spans="2:39" s="2527" customFormat="1" ht="60" x14ac:dyDescent="0.25">
      <c r="B2667" s="3517" t="s">
        <v>280</v>
      </c>
      <c r="C2667" s="1019"/>
      <c r="D2667" s="2523"/>
      <c r="E2667" s="1876">
        <v>2</v>
      </c>
      <c r="F2667" s="2523">
        <f t="shared" si="2084"/>
        <v>2</v>
      </c>
      <c r="G2667" s="2523"/>
      <c r="H2667" s="2523">
        <f t="shared" si="2083"/>
        <v>0</v>
      </c>
      <c r="I2667" s="2523"/>
      <c r="J2667" s="2523"/>
      <c r="K2667" s="2523"/>
      <c r="L2667" s="2523"/>
      <c r="M2667" s="2523"/>
      <c r="N2667" s="2523"/>
      <c r="O2667" s="2523"/>
      <c r="P2667" s="2523"/>
      <c r="Q2667" s="730"/>
      <c r="R2667" s="730"/>
      <c r="S2667" s="730"/>
      <c r="T2667" s="730"/>
      <c r="U2667" s="730"/>
      <c r="V2667" s="730"/>
      <c r="W2667" s="730"/>
      <c r="X2667" s="730"/>
      <c r="Y2667" s="730"/>
      <c r="Z2667" s="730"/>
      <c r="AA2667" s="1085"/>
      <c r="AB2667" s="730"/>
      <c r="AC2667" s="975"/>
      <c r="AD2667" s="730"/>
      <c r="AE2667" s="730"/>
      <c r="AF2667" s="730"/>
      <c r="AG2667" s="730"/>
      <c r="AH2667" s="730"/>
      <c r="AI2667" s="1162"/>
      <c r="AJ2667" s="1183"/>
      <c r="AK2667" s="1317">
        <f t="shared" si="2022"/>
        <v>0</v>
      </c>
      <c r="AL2667" s="1332"/>
    </row>
    <row r="2668" spans="2:39" s="2527" customFormat="1" x14ac:dyDescent="0.25">
      <c r="B2668" s="3518" t="s">
        <v>477</v>
      </c>
      <c r="C2668" s="1019"/>
      <c r="D2668" s="2523"/>
      <c r="E2668" s="1876">
        <v>5</v>
      </c>
      <c r="F2668" s="2523">
        <f t="shared" si="2084"/>
        <v>4</v>
      </c>
      <c r="G2668" s="2523"/>
      <c r="H2668" s="2523">
        <f t="shared" si="2083"/>
        <v>0</v>
      </c>
      <c r="I2668" s="2523"/>
      <c r="J2668" s="2523"/>
      <c r="K2668" s="2523"/>
      <c r="L2668" s="2523"/>
      <c r="M2668" s="2523"/>
      <c r="N2668" s="2523"/>
      <c r="O2668" s="2523"/>
      <c r="P2668" s="2523"/>
      <c r="Q2668" s="730"/>
      <c r="R2668" s="730"/>
      <c r="S2668" s="730"/>
      <c r="T2668" s="730"/>
      <c r="U2668" s="730"/>
      <c r="V2668" s="730"/>
      <c r="W2668" s="730"/>
      <c r="X2668" s="730"/>
      <c r="Y2668" s="730"/>
      <c r="Z2668" s="730"/>
      <c r="AA2668" s="1085"/>
      <c r="AB2668" s="730"/>
      <c r="AC2668" s="975"/>
      <c r="AD2668" s="730"/>
      <c r="AE2668" s="730"/>
      <c r="AF2668" s="730"/>
      <c r="AG2668" s="730"/>
      <c r="AH2668" s="730"/>
      <c r="AI2668" s="1162"/>
      <c r="AJ2668" s="1183"/>
      <c r="AK2668" s="1317">
        <f t="shared" si="2022"/>
        <v>0</v>
      </c>
      <c r="AL2668" s="1332"/>
    </row>
    <row r="2669" spans="2:39" s="2527" customFormat="1" ht="60" x14ac:dyDescent="0.25">
      <c r="B2669" s="3517" t="s">
        <v>541</v>
      </c>
      <c r="C2669" s="1019"/>
      <c r="D2669" s="2523"/>
      <c r="E2669" s="1876">
        <v>2</v>
      </c>
      <c r="F2669" s="2523">
        <f t="shared" si="2084"/>
        <v>2</v>
      </c>
      <c r="G2669" s="2523"/>
      <c r="H2669" s="2523">
        <f t="shared" si="2083"/>
        <v>0</v>
      </c>
      <c r="I2669" s="2523"/>
      <c r="J2669" s="2523"/>
      <c r="K2669" s="2523"/>
      <c r="L2669" s="2523"/>
      <c r="M2669" s="2523"/>
      <c r="N2669" s="2523"/>
      <c r="O2669" s="2523"/>
      <c r="P2669" s="2523"/>
      <c r="Q2669" s="730"/>
      <c r="R2669" s="730"/>
      <c r="S2669" s="730"/>
      <c r="T2669" s="730"/>
      <c r="U2669" s="730"/>
      <c r="V2669" s="730"/>
      <c r="W2669" s="730"/>
      <c r="X2669" s="730"/>
      <c r="Y2669" s="730"/>
      <c r="Z2669" s="730"/>
      <c r="AA2669" s="1085"/>
      <c r="AB2669" s="730"/>
      <c r="AC2669" s="975"/>
      <c r="AD2669" s="730"/>
      <c r="AE2669" s="730"/>
      <c r="AF2669" s="730"/>
      <c r="AG2669" s="730"/>
      <c r="AH2669" s="730"/>
      <c r="AI2669" s="1162"/>
      <c r="AJ2669" s="1183"/>
      <c r="AK2669" s="1317">
        <f t="shared" si="2022"/>
        <v>0</v>
      </c>
      <c r="AL2669" s="1332"/>
    </row>
    <row r="2670" spans="2:39" s="2527" customFormat="1" ht="45" x14ac:dyDescent="0.25">
      <c r="B2670" s="3517" t="s">
        <v>470</v>
      </c>
      <c r="C2670" s="1019"/>
      <c r="D2670" s="2523"/>
      <c r="E2670" s="1876">
        <v>5</v>
      </c>
      <c r="F2670" s="2523">
        <f t="shared" si="2084"/>
        <v>4</v>
      </c>
      <c r="G2670" s="2523"/>
      <c r="H2670" s="2523">
        <f t="shared" si="2083"/>
        <v>0</v>
      </c>
      <c r="I2670" s="2523"/>
      <c r="J2670" s="2523"/>
      <c r="K2670" s="2523"/>
      <c r="L2670" s="2523"/>
      <c r="M2670" s="2523"/>
      <c r="N2670" s="2523"/>
      <c r="O2670" s="2523"/>
      <c r="P2670" s="2523"/>
      <c r="Q2670" s="730"/>
      <c r="R2670" s="730"/>
      <c r="S2670" s="730"/>
      <c r="T2670" s="730"/>
      <c r="U2670" s="730"/>
      <c r="V2670" s="730"/>
      <c r="W2670" s="730"/>
      <c r="X2670" s="730"/>
      <c r="Y2670" s="730"/>
      <c r="Z2670" s="730"/>
      <c r="AA2670" s="1085"/>
      <c r="AB2670" s="730"/>
      <c r="AC2670" s="975"/>
      <c r="AD2670" s="730"/>
      <c r="AE2670" s="730"/>
      <c r="AF2670" s="730"/>
      <c r="AG2670" s="730"/>
      <c r="AH2670" s="730"/>
      <c r="AI2670" s="1162"/>
      <c r="AJ2670" s="1183"/>
      <c r="AK2670" s="1317">
        <f t="shared" si="2022"/>
        <v>0</v>
      </c>
      <c r="AL2670" s="1332"/>
    </row>
    <row r="2671" spans="2:39" s="2527" customFormat="1" ht="60" x14ac:dyDescent="0.25">
      <c r="B2671" s="3517" t="s">
        <v>471</v>
      </c>
      <c r="C2671" s="1019"/>
      <c r="D2671" s="2523"/>
      <c r="E2671" s="1876">
        <v>5</v>
      </c>
      <c r="F2671" s="2523">
        <f t="shared" si="2084"/>
        <v>4</v>
      </c>
      <c r="G2671" s="2523"/>
      <c r="H2671" s="2523">
        <f t="shared" si="2083"/>
        <v>0</v>
      </c>
      <c r="I2671" s="2523"/>
      <c r="J2671" s="2523"/>
      <c r="K2671" s="2523"/>
      <c r="L2671" s="2523"/>
      <c r="M2671" s="2523"/>
      <c r="N2671" s="2523"/>
      <c r="O2671" s="2523"/>
      <c r="P2671" s="2523"/>
      <c r="Q2671" s="730"/>
      <c r="R2671" s="730"/>
      <c r="S2671" s="730"/>
      <c r="T2671" s="730"/>
      <c r="U2671" s="730"/>
      <c r="V2671" s="730"/>
      <c r="W2671" s="730"/>
      <c r="X2671" s="730"/>
      <c r="Y2671" s="730"/>
      <c r="Z2671" s="730"/>
      <c r="AA2671" s="1085"/>
      <c r="AB2671" s="730"/>
      <c r="AC2671" s="975"/>
      <c r="AD2671" s="730"/>
      <c r="AE2671" s="730"/>
      <c r="AF2671" s="730"/>
      <c r="AG2671" s="730"/>
      <c r="AH2671" s="730"/>
      <c r="AI2671" s="1162"/>
      <c r="AJ2671" s="1183"/>
      <c r="AK2671" s="1317">
        <f t="shared" si="2022"/>
        <v>0</v>
      </c>
      <c r="AL2671" s="1332"/>
    </row>
    <row r="2672" spans="2:39" s="2527" customFormat="1" ht="45" x14ac:dyDescent="0.25">
      <c r="B2672" s="3518" t="s">
        <v>463</v>
      </c>
      <c r="C2672" s="1019"/>
      <c r="D2672" s="2523"/>
      <c r="E2672" s="1876">
        <v>5</v>
      </c>
      <c r="F2672" s="2523">
        <f t="shared" si="2084"/>
        <v>4</v>
      </c>
      <c r="G2672" s="2523"/>
      <c r="H2672" s="2523">
        <f t="shared" si="2083"/>
        <v>0</v>
      </c>
      <c r="I2672" s="2523"/>
      <c r="J2672" s="2523"/>
      <c r="K2672" s="2523"/>
      <c r="L2672" s="2523"/>
      <c r="M2672" s="2523"/>
      <c r="N2672" s="2523"/>
      <c r="O2672" s="2523"/>
      <c r="P2672" s="2523"/>
      <c r="Q2672" s="730"/>
      <c r="R2672" s="730"/>
      <c r="S2672" s="730"/>
      <c r="T2672" s="730"/>
      <c r="U2672" s="730"/>
      <c r="V2672" s="730"/>
      <c r="W2672" s="730"/>
      <c r="X2672" s="730"/>
      <c r="Y2672" s="730"/>
      <c r="Z2672" s="730"/>
      <c r="AA2672" s="1085"/>
      <c r="AB2672" s="730"/>
      <c r="AC2672" s="975"/>
      <c r="AD2672" s="730"/>
      <c r="AE2672" s="730"/>
      <c r="AF2672" s="730"/>
      <c r="AG2672" s="730"/>
      <c r="AH2672" s="730"/>
      <c r="AI2672" s="1162"/>
      <c r="AJ2672" s="1183"/>
      <c r="AK2672" s="1317">
        <f t="shared" si="2022"/>
        <v>0</v>
      </c>
      <c r="AL2672" s="1332"/>
    </row>
    <row r="2673" spans="2:39" s="2527" customFormat="1" ht="60" x14ac:dyDescent="0.25">
      <c r="B2673" s="3519" t="s">
        <v>464</v>
      </c>
      <c r="C2673" s="1019"/>
      <c r="D2673" s="2523"/>
      <c r="E2673" s="1876">
        <v>3</v>
      </c>
      <c r="F2673" s="2523">
        <f t="shared" si="2084"/>
        <v>3</v>
      </c>
      <c r="G2673" s="2523"/>
      <c r="H2673" s="2523">
        <f t="shared" si="2083"/>
        <v>0</v>
      </c>
      <c r="I2673" s="2523"/>
      <c r="J2673" s="2523"/>
      <c r="K2673" s="2523"/>
      <c r="L2673" s="2523"/>
      <c r="M2673" s="2523"/>
      <c r="N2673" s="2523"/>
      <c r="O2673" s="2523"/>
      <c r="P2673" s="2523"/>
      <c r="Q2673" s="730"/>
      <c r="R2673" s="730"/>
      <c r="S2673" s="730"/>
      <c r="T2673" s="730"/>
      <c r="U2673" s="730"/>
      <c r="V2673" s="730"/>
      <c r="W2673" s="730"/>
      <c r="X2673" s="730"/>
      <c r="Y2673" s="730"/>
      <c r="Z2673" s="730"/>
      <c r="AA2673" s="1085"/>
      <c r="AB2673" s="730"/>
      <c r="AC2673" s="975"/>
      <c r="AD2673" s="730"/>
      <c r="AE2673" s="730"/>
      <c r="AF2673" s="730"/>
      <c r="AG2673" s="730"/>
      <c r="AH2673" s="730"/>
      <c r="AI2673" s="1162"/>
      <c r="AJ2673" s="1183"/>
      <c r="AK2673" s="1317">
        <f t="shared" ref="AK2673:AK2736" si="2085">AB2673-AA2673-AE2673</f>
        <v>0</v>
      </c>
      <c r="AL2673" s="1332"/>
    </row>
    <row r="2674" spans="2:39" s="2527" customFormat="1" ht="110.25" x14ac:dyDescent="0.25">
      <c r="B2674" s="3520" t="s">
        <v>323</v>
      </c>
      <c r="C2674" s="1019"/>
      <c r="D2674" s="2523"/>
      <c r="E2674" s="1876">
        <v>34</v>
      </c>
      <c r="F2674" s="2523">
        <f t="shared" si="2084"/>
        <v>28</v>
      </c>
      <c r="G2674" s="2523"/>
      <c r="H2674" s="2523">
        <f t="shared" si="2083"/>
        <v>0</v>
      </c>
      <c r="I2674" s="2523"/>
      <c r="J2674" s="2523"/>
      <c r="K2674" s="2523"/>
      <c r="L2674" s="2523"/>
      <c r="M2674" s="2523"/>
      <c r="N2674" s="2523"/>
      <c r="O2674" s="2523"/>
      <c r="P2674" s="2523"/>
      <c r="Q2674" s="730"/>
      <c r="R2674" s="730"/>
      <c r="S2674" s="730"/>
      <c r="T2674" s="730"/>
      <c r="U2674" s="730"/>
      <c r="V2674" s="730"/>
      <c r="W2674" s="730"/>
      <c r="X2674" s="730"/>
      <c r="Y2674" s="730"/>
      <c r="Z2674" s="730"/>
      <c r="AA2674" s="1085"/>
      <c r="AB2674" s="730"/>
      <c r="AC2674" s="975"/>
      <c r="AD2674" s="730"/>
      <c r="AE2674" s="730"/>
      <c r="AF2674" s="730"/>
      <c r="AG2674" s="730"/>
      <c r="AH2674" s="730"/>
      <c r="AI2674" s="1162"/>
      <c r="AJ2674" s="1183"/>
      <c r="AK2674" s="1317">
        <f t="shared" si="2085"/>
        <v>0</v>
      </c>
      <c r="AL2674" s="1332"/>
    </row>
    <row r="2675" spans="2:39" s="2527" customFormat="1" ht="63.75" thickBot="1" x14ac:dyDescent="0.3">
      <c r="B2675" s="3521" t="s">
        <v>279</v>
      </c>
      <c r="C2675" s="1019"/>
      <c r="D2675" s="2523"/>
      <c r="E2675" s="327">
        <v>3</v>
      </c>
      <c r="F2675" s="2523">
        <f t="shared" si="2084"/>
        <v>3</v>
      </c>
      <c r="G2675" s="2523"/>
      <c r="H2675" s="2523">
        <f t="shared" si="2083"/>
        <v>0</v>
      </c>
      <c r="I2675" s="2523"/>
      <c r="J2675" s="2523"/>
      <c r="K2675" s="2523"/>
      <c r="L2675" s="2523"/>
      <c r="M2675" s="2523"/>
      <c r="N2675" s="2523"/>
      <c r="O2675" s="2523"/>
      <c r="P2675" s="2523"/>
      <c r="Q2675" s="730"/>
      <c r="R2675" s="730"/>
      <c r="S2675" s="730"/>
      <c r="T2675" s="730"/>
      <c r="U2675" s="730"/>
      <c r="V2675" s="730"/>
      <c r="W2675" s="730"/>
      <c r="X2675" s="730"/>
      <c r="Y2675" s="730"/>
      <c r="Z2675" s="730"/>
      <c r="AA2675" s="1085"/>
      <c r="AB2675" s="730"/>
      <c r="AC2675" s="975"/>
      <c r="AD2675" s="730"/>
      <c r="AE2675" s="730"/>
      <c r="AF2675" s="730"/>
      <c r="AG2675" s="730"/>
      <c r="AH2675" s="730"/>
      <c r="AI2675" s="1162"/>
      <c r="AJ2675" s="1183"/>
      <c r="AK2675" s="1317">
        <f t="shared" si="2085"/>
        <v>0</v>
      </c>
      <c r="AL2675" s="1332"/>
    </row>
    <row r="2676" spans="2:39" s="2527" customFormat="1" ht="15.75" thickBot="1" x14ac:dyDescent="0.3">
      <c r="B2676" s="1044" t="s">
        <v>136</v>
      </c>
      <c r="C2676" s="648"/>
      <c r="D2676" s="2523"/>
      <c r="E2676" s="1045"/>
      <c r="F2676" s="730"/>
      <c r="G2676" s="730"/>
      <c r="H2676" s="730"/>
      <c r="I2676" s="2523"/>
      <c r="J2676" s="2523"/>
      <c r="K2676" s="2523"/>
      <c r="L2676" s="2523"/>
      <c r="M2676" s="2523"/>
      <c r="N2676" s="2523"/>
      <c r="O2676" s="2523"/>
      <c r="P2676" s="2523"/>
      <c r="Q2676" s="3585">
        <f t="shared" ref="Q2676:AH2676" si="2086">Q2663</f>
        <v>723.80082000000004</v>
      </c>
      <c r="R2676" s="3585">
        <f t="shared" ref="R2676:S2676" si="2087">R2663</f>
        <v>723.80082000000004</v>
      </c>
      <c r="S2676" s="3585">
        <f t="shared" si="2087"/>
        <v>723.80082000000004</v>
      </c>
      <c r="T2676" s="3585">
        <f t="shared" ref="T2676:U2676" si="2088">T2663</f>
        <v>723.80082000000004</v>
      </c>
      <c r="U2676" s="3585">
        <f t="shared" si="2088"/>
        <v>723.80082000000004</v>
      </c>
      <c r="V2676" s="3585">
        <f t="shared" ref="V2676:W2676" si="2089">V2663</f>
        <v>723.80082000000004</v>
      </c>
      <c r="W2676" s="3585">
        <f t="shared" si="2089"/>
        <v>723.80082000000004</v>
      </c>
      <c r="X2676" s="3585">
        <f t="shared" ref="X2676:Y2676" si="2090">X2663</f>
        <v>723.80082000000004</v>
      </c>
      <c r="Y2676" s="3585">
        <f t="shared" si="2090"/>
        <v>415.17808999999994</v>
      </c>
      <c r="Z2676" s="3585">
        <f t="shared" ref="Z2676" si="2091">Z2663</f>
        <v>415.17808999999994</v>
      </c>
      <c r="AA2676" s="948">
        <f t="shared" si="2086"/>
        <v>138.39269666666664</v>
      </c>
      <c r="AB2676" s="730">
        <f t="shared" si="2086"/>
        <v>0</v>
      </c>
      <c r="AC2676" s="975">
        <f t="shared" si="2086"/>
        <v>0</v>
      </c>
      <c r="AD2676" s="730">
        <f t="shared" si="2086"/>
        <v>0</v>
      </c>
      <c r="AE2676" s="730">
        <f t="shared" si="2086"/>
        <v>-138.39269666666664</v>
      </c>
      <c r="AF2676" s="730">
        <f t="shared" si="2086"/>
        <v>0</v>
      </c>
      <c r="AG2676" s="730">
        <f t="shared" si="2086"/>
        <v>0</v>
      </c>
      <c r="AH2676" s="730">
        <f t="shared" si="2086"/>
        <v>0</v>
      </c>
      <c r="AI2676" s="1184"/>
      <c r="AJ2676" s="1185"/>
      <c r="AK2676" s="1317">
        <f t="shared" si="2085"/>
        <v>0</v>
      </c>
      <c r="AL2676" s="1332"/>
    </row>
    <row r="2677" spans="2:39" s="2527" customFormat="1" ht="15.75" thickBot="1" x14ac:dyDescent="0.3">
      <c r="B2677" s="731" t="s">
        <v>291</v>
      </c>
      <c r="C2677" s="733"/>
      <c r="D2677" s="734"/>
      <c r="E2677" s="406"/>
      <c r="F2677" s="2032"/>
      <c r="G2677" s="734"/>
      <c r="H2677" s="734"/>
      <c r="I2677" s="734"/>
      <c r="J2677" s="734"/>
      <c r="K2677" s="734"/>
      <c r="L2677" s="734"/>
      <c r="M2677" s="734"/>
      <c r="N2677" s="734"/>
      <c r="O2677" s="734"/>
      <c r="P2677" s="734"/>
      <c r="Q2677" s="857">
        <f t="shared" ref="Q2677:AE2677" si="2092">Q2676</f>
        <v>723.80082000000004</v>
      </c>
      <c r="R2677" s="857">
        <f t="shared" ref="R2677:S2677" si="2093">R2676</f>
        <v>723.80082000000004</v>
      </c>
      <c r="S2677" s="857">
        <f t="shared" si="2093"/>
        <v>723.80082000000004</v>
      </c>
      <c r="T2677" s="857">
        <f t="shared" ref="T2677:U2677" si="2094">T2676</f>
        <v>723.80082000000004</v>
      </c>
      <c r="U2677" s="857">
        <f t="shared" si="2094"/>
        <v>723.80082000000004</v>
      </c>
      <c r="V2677" s="857">
        <f t="shared" ref="V2677:W2677" si="2095">V2676</f>
        <v>723.80082000000004</v>
      </c>
      <c r="W2677" s="857">
        <f t="shared" si="2095"/>
        <v>723.80082000000004</v>
      </c>
      <c r="X2677" s="857">
        <f t="shared" ref="X2677:Y2677" si="2096">X2676</f>
        <v>723.80082000000004</v>
      </c>
      <c r="Y2677" s="857">
        <f t="shared" si="2096"/>
        <v>415.17808999999994</v>
      </c>
      <c r="Z2677" s="857">
        <f t="shared" ref="Z2677" si="2097">Z2676</f>
        <v>415.17808999999994</v>
      </c>
      <c r="AA2677" s="949">
        <f t="shared" si="2092"/>
        <v>138.39269666666664</v>
      </c>
      <c r="AB2677" s="857">
        <f t="shared" si="2092"/>
        <v>0</v>
      </c>
      <c r="AC2677" s="976">
        <f t="shared" si="2092"/>
        <v>0</v>
      </c>
      <c r="AD2677" s="3395">
        <f t="shared" si="2092"/>
        <v>0</v>
      </c>
      <c r="AE2677" s="858">
        <f t="shared" si="2092"/>
        <v>-138.39269666666664</v>
      </c>
      <c r="AF2677" s="858"/>
      <c r="AG2677" s="858">
        <f>AG2676</f>
        <v>0</v>
      </c>
      <c r="AH2677" s="858">
        <f>AH2676</f>
        <v>0</v>
      </c>
      <c r="AI2677" s="1186"/>
      <c r="AJ2677" s="1946"/>
      <c r="AK2677" s="1317">
        <f t="shared" si="2085"/>
        <v>0</v>
      </c>
      <c r="AL2677" s="1332"/>
      <c r="AM2677" s="2527">
        <f>AA2677-T2677/12*4</f>
        <v>-102.87424333333337</v>
      </c>
    </row>
    <row r="2678" spans="2:39" s="2527" customFormat="1" ht="29.25" x14ac:dyDescent="0.25">
      <c r="B2678" s="3578" t="s">
        <v>563</v>
      </c>
      <c r="C2678" s="648"/>
      <c r="D2678" s="2523"/>
      <c r="E2678" s="2523"/>
      <c r="F2678" s="2523"/>
      <c r="G2678" s="2523"/>
      <c r="H2678" s="2523"/>
      <c r="I2678" s="2523"/>
      <c r="J2678" s="2523"/>
      <c r="K2678" s="2523"/>
      <c r="L2678" s="2523"/>
      <c r="M2678" s="2523"/>
      <c r="N2678" s="2523"/>
      <c r="O2678" s="2523"/>
      <c r="P2678" s="2523"/>
      <c r="Q2678" s="2523"/>
      <c r="R2678" s="2523"/>
      <c r="S2678" s="2523"/>
      <c r="T2678" s="2523"/>
      <c r="U2678" s="2523"/>
      <c r="V2678" s="2523"/>
      <c r="W2678" s="2523"/>
      <c r="X2678" s="2523"/>
      <c r="Y2678" s="2523"/>
      <c r="Z2678" s="2523"/>
      <c r="AA2678" s="948"/>
      <c r="AB2678" s="2523"/>
      <c r="AC2678" s="974"/>
      <c r="AD2678" s="2523"/>
      <c r="AE2678" s="2523"/>
      <c r="AF2678" s="2523"/>
      <c r="AG2678" s="2523"/>
      <c r="AH2678" s="2523"/>
      <c r="AI2678" s="1182"/>
      <c r="AJ2678" s="1153"/>
      <c r="AK2678" s="1317">
        <f t="shared" si="2085"/>
        <v>0</v>
      </c>
      <c r="AL2678" s="1332"/>
    </row>
    <row r="2679" spans="2:39" s="2527" customFormat="1" x14ac:dyDescent="0.25">
      <c r="B2679" s="349" t="s">
        <v>201</v>
      </c>
      <c r="C2679" s="1019"/>
      <c r="D2679" s="2523"/>
      <c r="E2679" s="2523"/>
      <c r="F2679" s="2523"/>
      <c r="G2679" s="2523"/>
      <c r="H2679" s="2523"/>
      <c r="I2679" s="2523"/>
      <c r="J2679" s="2523"/>
      <c r="K2679" s="2523"/>
      <c r="L2679" s="2523"/>
      <c r="M2679" s="2523"/>
      <c r="N2679" s="2523"/>
      <c r="O2679" s="2523"/>
      <c r="P2679" s="2523"/>
      <c r="Q2679" s="730"/>
      <c r="R2679" s="730"/>
      <c r="S2679" s="730"/>
      <c r="T2679" s="730"/>
      <c r="U2679" s="730"/>
      <c r="V2679" s="730"/>
      <c r="W2679" s="730"/>
      <c r="X2679" s="730"/>
      <c r="Y2679" s="730"/>
      <c r="Z2679" s="730"/>
      <c r="AA2679" s="1085">
        <f>Q2679/12*$B$4</f>
        <v>0</v>
      </c>
      <c r="AB2679" s="730">
        <f>AH2679-AG2679</f>
        <v>0</v>
      </c>
      <c r="AC2679" s="975"/>
      <c r="AD2679" s="730"/>
      <c r="AE2679" s="730">
        <f>AB2679-AA2679</f>
        <v>0</v>
      </c>
      <c r="AF2679" s="730"/>
      <c r="AG2679" s="730"/>
      <c r="AH2679" s="730"/>
      <c r="AI2679" s="1162"/>
      <c r="AJ2679" s="1183"/>
      <c r="AK2679" s="1317">
        <f t="shared" si="2085"/>
        <v>0</v>
      </c>
      <c r="AL2679" s="1332"/>
    </row>
    <row r="2680" spans="2:39" s="2527" customFormat="1" x14ac:dyDescent="0.25">
      <c r="B2680" s="2526" t="s">
        <v>227</v>
      </c>
      <c r="C2680" s="1019"/>
      <c r="D2680" s="2523"/>
      <c r="E2680" s="1041">
        <f>SUM(E2681:E2684)</f>
        <v>150</v>
      </c>
      <c r="F2680" s="2523">
        <f t="shared" ref="F2680" si="2098">SUM(F2681:F2684)</f>
        <v>126</v>
      </c>
      <c r="G2680" s="2523">
        <f t="shared" ref="G2680" si="2099">SUM(G2681:G2684)</f>
        <v>0</v>
      </c>
      <c r="H2680" s="2523">
        <f>G2680/F2680*100</f>
        <v>0</v>
      </c>
      <c r="I2680" s="2523"/>
      <c r="J2680" s="2523"/>
      <c r="K2680" s="2523"/>
      <c r="L2680" s="2523"/>
      <c r="M2680" s="2523"/>
      <c r="N2680" s="2523"/>
      <c r="O2680" s="2523"/>
      <c r="P2680" s="2523"/>
      <c r="Q2680" s="730">
        <v>91.60560000000001</v>
      </c>
      <c r="R2680" s="730">
        <v>91.60560000000001</v>
      </c>
      <c r="S2680" s="730">
        <v>91.60560000000001</v>
      </c>
      <c r="T2680" s="730">
        <v>91.60560000000001</v>
      </c>
      <c r="U2680" s="730">
        <v>91.60560000000001</v>
      </c>
      <c r="V2680" s="730">
        <v>91.60560000000001</v>
      </c>
      <c r="W2680" s="730">
        <v>91.60560000000001</v>
      </c>
      <c r="X2680" s="730">
        <v>91.60560000000001</v>
      </c>
      <c r="Y2680" s="730">
        <v>60.991050000000001</v>
      </c>
      <c r="Z2680" s="730">
        <v>60.991050000000001</v>
      </c>
      <c r="AA2680" s="1085">
        <f t="shared" ref="AA2680" si="2100">Q2680/12*$B$4+(R2680-Q2680)/11*9+(S2680-R2680)/10*8+(T2680-S2680)/9*7+(U2680-T2680)/8*6+(V2680-U2680)/7*5+(W2680-V2680)/6*4+(X2680-W2680)/5*3+(Y2680-X2680)/4*2+(Z2680-Y2680)/3*1</f>
        <v>61.030725000000004</v>
      </c>
      <c r="AB2680" s="730">
        <f>AH2680-AG2680-AD2680</f>
        <v>0</v>
      </c>
      <c r="AC2680" s="975"/>
      <c r="AD2680" s="730"/>
      <c r="AE2680" s="730">
        <f>AB2680-AA2680</f>
        <v>-61.030725000000004</v>
      </c>
      <c r="AF2680" s="730"/>
      <c r="AG2680" s="730"/>
      <c r="AH2680" s="730"/>
      <c r="AI2680" s="1162"/>
      <c r="AJ2680" s="1183"/>
      <c r="AK2680" s="1317">
        <f t="shared" si="2085"/>
        <v>0</v>
      </c>
      <c r="AL2680" s="1332"/>
    </row>
    <row r="2681" spans="2:39" s="2527" customFormat="1" ht="30" x14ac:dyDescent="0.25">
      <c r="B2681" s="1372" t="s">
        <v>117</v>
      </c>
      <c r="C2681" s="1019"/>
      <c r="D2681" s="2523"/>
      <c r="E2681" s="1876">
        <v>50</v>
      </c>
      <c r="F2681" s="2523">
        <f t="shared" ref="F2681:F2684" si="2101">ROUND(E2681/12*$B$4,0)</f>
        <v>42</v>
      </c>
      <c r="G2681" s="2523"/>
      <c r="H2681" s="2523">
        <f>G2681/F2681*100</f>
        <v>0</v>
      </c>
      <c r="I2681" s="2523"/>
      <c r="J2681" s="2523"/>
      <c r="K2681" s="2523"/>
      <c r="L2681" s="2523"/>
      <c r="M2681" s="2523"/>
      <c r="N2681" s="2523"/>
      <c r="O2681" s="2523"/>
      <c r="P2681" s="2523"/>
      <c r="Q2681" s="730"/>
      <c r="R2681" s="730"/>
      <c r="S2681" s="730"/>
      <c r="T2681" s="730"/>
      <c r="U2681" s="730"/>
      <c r="V2681" s="730"/>
      <c r="W2681" s="730"/>
      <c r="X2681" s="730"/>
      <c r="Y2681" s="730"/>
      <c r="Z2681" s="730"/>
      <c r="AA2681" s="1085"/>
      <c r="AB2681" s="730"/>
      <c r="AC2681" s="975"/>
      <c r="AD2681" s="730"/>
      <c r="AE2681" s="730"/>
      <c r="AF2681" s="730"/>
      <c r="AG2681" s="730"/>
      <c r="AH2681" s="730"/>
      <c r="AI2681" s="1162"/>
      <c r="AJ2681" s="1183"/>
      <c r="AK2681" s="1317">
        <f t="shared" si="2085"/>
        <v>0</v>
      </c>
      <c r="AL2681" s="1332"/>
    </row>
    <row r="2682" spans="2:39" s="2527" customFormat="1" x14ac:dyDescent="0.25">
      <c r="B2682" s="1372" t="s">
        <v>114</v>
      </c>
      <c r="C2682" s="1019"/>
      <c r="D2682" s="2523"/>
      <c r="E2682" s="1876">
        <v>50</v>
      </c>
      <c r="F2682" s="2523">
        <f t="shared" si="2101"/>
        <v>42</v>
      </c>
      <c r="G2682" s="2523"/>
      <c r="H2682" s="2523">
        <f>G2682/F2682*100</f>
        <v>0</v>
      </c>
      <c r="I2682" s="2523"/>
      <c r="J2682" s="2523"/>
      <c r="K2682" s="2523"/>
      <c r="L2682" s="2523"/>
      <c r="M2682" s="2523"/>
      <c r="N2682" s="2523"/>
      <c r="O2682" s="2523"/>
      <c r="P2682" s="2523"/>
      <c r="Q2682" s="730"/>
      <c r="R2682" s="730"/>
      <c r="S2682" s="730"/>
      <c r="T2682" s="730"/>
      <c r="U2682" s="730"/>
      <c r="V2682" s="730"/>
      <c r="W2682" s="730"/>
      <c r="X2682" s="730"/>
      <c r="Y2682" s="730"/>
      <c r="Z2682" s="730"/>
      <c r="AA2682" s="1085"/>
      <c r="AB2682" s="730"/>
      <c r="AC2682" s="975"/>
      <c r="AD2682" s="730"/>
      <c r="AE2682" s="730"/>
      <c r="AF2682" s="730"/>
      <c r="AG2682" s="730"/>
      <c r="AH2682" s="730"/>
      <c r="AI2682" s="1162"/>
      <c r="AJ2682" s="1183"/>
      <c r="AK2682" s="1317">
        <f t="shared" si="2085"/>
        <v>0</v>
      </c>
      <c r="AL2682" s="1332"/>
    </row>
    <row r="2683" spans="2:39" s="2527" customFormat="1" x14ac:dyDescent="0.25">
      <c r="B2683" s="1372" t="s">
        <v>187</v>
      </c>
      <c r="C2683" s="1019"/>
      <c r="D2683" s="2523"/>
      <c r="E2683" s="1876">
        <v>45</v>
      </c>
      <c r="F2683" s="2523">
        <f t="shared" si="2101"/>
        <v>38</v>
      </c>
      <c r="G2683" s="2523"/>
      <c r="H2683" s="2523">
        <f>G2683/F2683*100</f>
        <v>0</v>
      </c>
      <c r="I2683" s="2523"/>
      <c r="J2683" s="2523"/>
      <c r="K2683" s="2523"/>
      <c r="L2683" s="2523"/>
      <c r="M2683" s="2523"/>
      <c r="N2683" s="2523"/>
      <c r="O2683" s="2523"/>
      <c r="P2683" s="2523"/>
      <c r="Q2683" s="730"/>
      <c r="R2683" s="730"/>
      <c r="S2683" s="730"/>
      <c r="T2683" s="730"/>
      <c r="U2683" s="730"/>
      <c r="V2683" s="730"/>
      <c r="W2683" s="730"/>
      <c r="X2683" s="730"/>
      <c r="Y2683" s="730"/>
      <c r="Z2683" s="730"/>
      <c r="AA2683" s="1085"/>
      <c r="AB2683" s="730"/>
      <c r="AC2683" s="975"/>
      <c r="AD2683" s="730"/>
      <c r="AE2683" s="730"/>
      <c r="AF2683" s="730"/>
      <c r="AG2683" s="730"/>
      <c r="AH2683" s="730"/>
      <c r="AI2683" s="1162"/>
      <c r="AJ2683" s="1183"/>
      <c r="AK2683" s="1317">
        <f t="shared" si="2085"/>
        <v>0</v>
      </c>
      <c r="AL2683" s="1332"/>
    </row>
    <row r="2684" spans="2:39" s="2527" customFormat="1" ht="60" x14ac:dyDescent="0.25">
      <c r="B2684" s="3522" t="s">
        <v>279</v>
      </c>
      <c r="C2684" s="1019"/>
      <c r="D2684" s="2523"/>
      <c r="E2684" s="1876">
        <v>5</v>
      </c>
      <c r="F2684" s="2523">
        <f t="shared" si="2101"/>
        <v>4</v>
      </c>
      <c r="G2684" s="2523"/>
      <c r="H2684" s="2523">
        <f>G2684/F2684*100</f>
        <v>0</v>
      </c>
      <c r="I2684" s="2523"/>
      <c r="J2684" s="2523"/>
      <c r="K2684" s="2523"/>
      <c r="L2684" s="2523"/>
      <c r="M2684" s="2523"/>
      <c r="N2684" s="2523"/>
      <c r="O2684" s="2523"/>
      <c r="P2684" s="2523"/>
      <c r="Q2684" s="730"/>
      <c r="R2684" s="730"/>
      <c r="S2684" s="730"/>
      <c r="T2684" s="730"/>
      <c r="U2684" s="730"/>
      <c r="V2684" s="730"/>
      <c r="W2684" s="730"/>
      <c r="X2684" s="730"/>
      <c r="Y2684" s="730"/>
      <c r="Z2684" s="730"/>
      <c r="AA2684" s="1085"/>
      <c r="AB2684" s="730"/>
      <c r="AC2684" s="975"/>
      <c r="AD2684" s="730"/>
      <c r="AE2684" s="730"/>
      <c r="AF2684" s="730"/>
      <c r="AG2684" s="730"/>
      <c r="AH2684" s="730"/>
      <c r="AI2684" s="1162"/>
      <c r="AJ2684" s="1183"/>
      <c r="AK2684" s="1317">
        <f t="shared" si="2085"/>
        <v>0</v>
      </c>
      <c r="AL2684" s="1332"/>
    </row>
    <row r="2685" spans="2:39" s="2527" customFormat="1" ht="15.75" thickBot="1" x14ac:dyDescent="0.3">
      <c r="B2685" s="1044" t="s">
        <v>136</v>
      </c>
      <c r="C2685" s="648"/>
      <c r="D2685" s="2523"/>
      <c r="E2685" s="1045"/>
      <c r="F2685" s="730"/>
      <c r="G2685" s="730"/>
      <c r="H2685" s="730"/>
      <c r="I2685" s="2523"/>
      <c r="J2685" s="2523"/>
      <c r="K2685" s="2523"/>
      <c r="L2685" s="2523"/>
      <c r="M2685" s="2523"/>
      <c r="N2685" s="2523"/>
      <c r="O2685" s="2523"/>
      <c r="P2685" s="2523"/>
      <c r="Q2685" s="3585">
        <f t="shared" ref="Q2685:AH2685" si="2102">Q2680</f>
        <v>91.60560000000001</v>
      </c>
      <c r="R2685" s="3585">
        <f t="shared" ref="R2685:S2685" si="2103">R2680</f>
        <v>91.60560000000001</v>
      </c>
      <c r="S2685" s="3585">
        <f t="shared" si="2103"/>
        <v>91.60560000000001</v>
      </c>
      <c r="T2685" s="3585">
        <f t="shared" ref="T2685:U2685" si="2104">T2680</f>
        <v>91.60560000000001</v>
      </c>
      <c r="U2685" s="3585">
        <f t="shared" si="2104"/>
        <v>91.60560000000001</v>
      </c>
      <c r="V2685" s="3585">
        <f t="shared" ref="V2685:W2685" si="2105">V2680</f>
        <v>91.60560000000001</v>
      </c>
      <c r="W2685" s="3585">
        <f t="shared" si="2105"/>
        <v>91.60560000000001</v>
      </c>
      <c r="X2685" s="3585">
        <f t="shared" ref="X2685:Y2685" si="2106">X2680</f>
        <v>91.60560000000001</v>
      </c>
      <c r="Y2685" s="3585">
        <f t="shared" si="2106"/>
        <v>60.991050000000001</v>
      </c>
      <c r="Z2685" s="3585">
        <f t="shared" ref="Z2685" si="2107">Z2680</f>
        <v>60.991050000000001</v>
      </c>
      <c r="AA2685" s="948">
        <f t="shared" si="2102"/>
        <v>61.030725000000004</v>
      </c>
      <c r="AB2685" s="730">
        <f t="shared" si="2102"/>
        <v>0</v>
      </c>
      <c r="AC2685" s="975">
        <f t="shared" si="2102"/>
        <v>0</v>
      </c>
      <c r="AD2685" s="730">
        <f t="shared" si="2102"/>
        <v>0</v>
      </c>
      <c r="AE2685" s="730">
        <f t="shared" si="2102"/>
        <v>-61.030725000000004</v>
      </c>
      <c r="AF2685" s="730">
        <f t="shared" si="2102"/>
        <v>0</v>
      </c>
      <c r="AG2685" s="730">
        <f t="shared" si="2102"/>
        <v>0</v>
      </c>
      <c r="AH2685" s="730">
        <f t="shared" si="2102"/>
        <v>0</v>
      </c>
      <c r="AI2685" s="1162"/>
      <c r="AJ2685" s="1183"/>
      <c r="AK2685" s="1317">
        <f t="shared" si="2085"/>
        <v>0</v>
      </c>
      <c r="AL2685" s="1332"/>
    </row>
    <row r="2686" spans="2:39" s="2527" customFormat="1" ht="15.75" thickBot="1" x14ac:dyDescent="0.3">
      <c r="B2686" s="731" t="s">
        <v>291</v>
      </c>
      <c r="C2686" s="733"/>
      <c r="D2686" s="734"/>
      <c r="E2686" s="406"/>
      <c r="F2686" s="2032"/>
      <c r="G2686" s="734"/>
      <c r="H2686" s="734"/>
      <c r="I2686" s="734"/>
      <c r="J2686" s="734"/>
      <c r="K2686" s="734"/>
      <c r="L2686" s="734"/>
      <c r="M2686" s="734"/>
      <c r="N2686" s="734"/>
      <c r="O2686" s="734"/>
      <c r="P2686" s="734"/>
      <c r="Q2686" s="857">
        <f t="shared" ref="Q2686:AE2686" si="2108">Q2685</f>
        <v>91.60560000000001</v>
      </c>
      <c r="R2686" s="857">
        <f t="shared" ref="R2686:S2686" si="2109">R2685</f>
        <v>91.60560000000001</v>
      </c>
      <c r="S2686" s="857">
        <f t="shared" si="2109"/>
        <v>91.60560000000001</v>
      </c>
      <c r="T2686" s="857">
        <f t="shared" ref="T2686:U2686" si="2110">T2685</f>
        <v>91.60560000000001</v>
      </c>
      <c r="U2686" s="857">
        <f t="shared" si="2110"/>
        <v>91.60560000000001</v>
      </c>
      <c r="V2686" s="857">
        <f t="shared" ref="V2686:W2686" si="2111">V2685</f>
        <v>91.60560000000001</v>
      </c>
      <c r="W2686" s="857">
        <f t="shared" si="2111"/>
        <v>91.60560000000001</v>
      </c>
      <c r="X2686" s="857">
        <f t="shared" ref="X2686:Y2686" si="2112">X2685</f>
        <v>91.60560000000001</v>
      </c>
      <c r="Y2686" s="857">
        <f t="shared" si="2112"/>
        <v>60.991050000000001</v>
      </c>
      <c r="Z2686" s="857">
        <f t="shared" ref="Z2686" si="2113">Z2685</f>
        <v>60.991050000000001</v>
      </c>
      <c r="AA2686" s="949">
        <f t="shared" si="2108"/>
        <v>61.030725000000004</v>
      </c>
      <c r="AB2686" s="857">
        <f t="shared" si="2108"/>
        <v>0</v>
      </c>
      <c r="AC2686" s="976">
        <f t="shared" si="2108"/>
        <v>0</v>
      </c>
      <c r="AD2686" s="3395">
        <f t="shared" si="2108"/>
        <v>0</v>
      </c>
      <c r="AE2686" s="858">
        <f t="shared" si="2108"/>
        <v>-61.030725000000004</v>
      </c>
      <c r="AF2686" s="858"/>
      <c r="AG2686" s="858">
        <f>AG2685</f>
        <v>0</v>
      </c>
      <c r="AH2686" s="858">
        <f>AH2685</f>
        <v>0</v>
      </c>
      <c r="AI2686" s="1162"/>
      <c r="AJ2686" s="1183"/>
      <c r="AK2686" s="1317">
        <f t="shared" si="2085"/>
        <v>0</v>
      </c>
      <c r="AL2686" s="1332"/>
      <c r="AM2686" s="2527">
        <f>AA2686-T2686/12*4</f>
        <v>30.495525000000001</v>
      </c>
    </row>
    <row r="2687" spans="2:39" s="2527" customFormat="1" ht="29.25" x14ac:dyDescent="0.25">
      <c r="B2687" s="3579" t="s">
        <v>564</v>
      </c>
      <c r="C2687" s="648"/>
      <c r="D2687" s="2523"/>
      <c r="E2687" s="2523"/>
      <c r="F2687" s="2523"/>
      <c r="G2687" s="2523"/>
      <c r="H2687" s="2523"/>
      <c r="I2687" s="2523"/>
      <c r="J2687" s="2523"/>
      <c r="K2687" s="2523"/>
      <c r="L2687" s="2523"/>
      <c r="M2687" s="2523"/>
      <c r="N2687" s="2523"/>
      <c r="O2687" s="2523"/>
      <c r="P2687" s="2523"/>
      <c r="Q2687" s="2523"/>
      <c r="R2687" s="2523"/>
      <c r="S2687" s="2523"/>
      <c r="T2687" s="2523"/>
      <c r="U2687" s="2523"/>
      <c r="V2687" s="2523"/>
      <c r="W2687" s="2523"/>
      <c r="X2687" s="2523"/>
      <c r="Y2687" s="2523"/>
      <c r="Z2687" s="2523"/>
      <c r="AA2687" s="948">
        <f>Q2687/12*$B$4</f>
        <v>0</v>
      </c>
      <c r="AB2687" s="2523"/>
      <c r="AC2687" s="974"/>
      <c r="AD2687" s="2523"/>
      <c r="AE2687" s="2523"/>
      <c r="AF2687" s="2523"/>
      <c r="AG2687" s="2523"/>
      <c r="AH2687" s="2523"/>
      <c r="AI2687" s="1162"/>
      <c r="AJ2687" s="1183"/>
      <c r="AK2687" s="1317">
        <f t="shared" si="2085"/>
        <v>0</v>
      </c>
      <c r="AL2687" s="1332"/>
    </row>
    <row r="2688" spans="2:39" s="2527" customFormat="1" x14ac:dyDescent="0.25">
      <c r="B2688" s="349" t="s">
        <v>201</v>
      </c>
      <c r="C2688" s="1019"/>
      <c r="D2688" s="2523"/>
      <c r="E2688" s="2523"/>
      <c r="F2688" s="2523"/>
      <c r="G2688" s="2523"/>
      <c r="H2688" s="2523"/>
      <c r="I2688" s="2523"/>
      <c r="J2688" s="2523"/>
      <c r="K2688" s="2523"/>
      <c r="L2688" s="2523"/>
      <c r="M2688" s="2523"/>
      <c r="N2688" s="2523"/>
      <c r="O2688" s="2523"/>
      <c r="P2688" s="2523"/>
      <c r="Q2688" s="730"/>
      <c r="R2688" s="730"/>
      <c r="S2688" s="730"/>
      <c r="T2688" s="730"/>
      <c r="U2688" s="730"/>
      <c r="V2688" s="730"/>
      <c r="W2688" s="730"/>
      <c r="X2688" s="730"/>
      <c r="Y2688" s="730"/>
      <c r="Z2688" s="730"/>
      <c r="AA2688" s="1085"/>
      <c r="AB2688" s="730"/>
      <c r="AC2688" s="975"/>
      <c r="AD2688" s="730"/>
      <c r="AE2688" s="730"/>
      <c r="AF2688" s="730"/>
      <c r="AG2688" s="730"/>
      <c r="AH2688" s="730"/>
      <c r="AI2688" s="1162"/>
      <c r="AJ2688" s="1183"/>
      <c r="AK2688" s="1317">
        <f t="shared" si="2085"/>
        <v>0</v>
      </c>
      <c r="AL2688" s="1332"/>
    </row>
    <row r="2689" spans="2:39" s="2527" customFormat="1" ht="29.25" x14ac:dyDescent="0.25">
      <c r="B2689" s="706" t="s">
        <v>327</v>
      </c>
      <c r="C2689" s="1019"/>
      <c r="D2689" s="2523"/>
      <c r="E2689" s="1876">
        <f>E2690</f>
        <v>60</v>
      </c>
      <c r="F2689" s="730">
        <f t="shared" ref="F2689:G2690" si="2114">F2690</f>
        <v>50</v>
      </c>
      <c r="G2689" s="730">
        <f t="shared" si="2114"/>
        <v>0</v>
      </c>
      <c r="H2689" s="730">
        <f t="shared" ref="H2689:H2694" si="2115">G2689/F2689*100</f>
        <v>0</v>
      </c>
      <c r="I2689" s="2523"/>
      <c r="J2689" s="2523"/>
      <c r="K2689" s="2523"/>
      <c r="L2689" s="2523"/>
      <c r="M2689" s="2523"/>
      <c r="N2689" s="2523"/>
      <c r="O2689" s="2523"/>
      <c r="P2689" s="2523"/>
      <c r="Q2689" s="730">
        <v>71.451999999999998</v>
      </c>
      <c r="R2689" s="730">
        <v>71.451999999999998</v>
      </c>
      <c r="S2689" s="730">
        <v>71.451999999999998</v>
      </c>
      <c r="T2689" s="730">
        <v>71.451999999999998</v>
      </c>
      <c r="U2689" s="730">
        <v>71.451999999999998</v>
      </c>
      <c r="V2689" s="730">
        <v>71.451999999999998</v>
      </c>
      <c r="W2689" s="730">
        <v>71.451999999999998</v>
      </c>
      <c r="X2689" s="730">
        <v>71.451999999999998</v>
      </c>
      <c r="Y2689" s="730">
        <v>42.871199999999995</v>
      </c>
      <c r="Z2689" s="730">
        <v>42.871199999999995</v>
      </c>
      <c r="AA2689" s="3691">
        <f>Z2689/3*1</f>
        <v>14.290399999999998</v>
      </c>
      <c r="AB2689" s="730">
        <f>AH2689-AG2689</f>
        <v>0</v>
      </c>
      <c r="AC2689" s="975"/>
      <c r="AD2689" s="730"/>
      <c r="AE2689" s="730">
        <f>AB2689-AA2689</f>
        <v>-14.290399999999998</v>
      </c>
      <c r="AF2689" s="730"/>
      <c r="AG2689" s="730"/>
      <c r="AH2689" s="730"/>
      <c r="AI2689" s="1162"/>
      <c r="AJ2689" s="1183"/>
      <c r="AK2689" s="1317">
        <f t="shared" si="2085"/>
        <v>0</v>
      </c>
      <c r="AL2689" s="1332"/>
    </row>
    <row r="2690" spans="2:39" s="2527" customFormat="1" ht="30" x14ac:dyDescent="0.25">
      <c r="B2690" s="662" t="s">
        <v>506</v>
      </c>
      <c r="C2690" s="1019"/>
      <c r="D2690" s="2523"/>
      <c r="E2690" s="1876">
        <f>E2691</f>
        <v>60</v>
      </c>
      <c r="F2690" s="2523">
        <f t="shared" si="2114"/>
        <v>50</v>
      </c>
      <c r="G2690" s="2523">
        <f t="shared" si="2114"/>
        <v>0</v>
      </c>
      <c r="H2690" s="2523">
        <f t="shared" si="2115"/>
        <v>0</v>
      </c>
      <c r="I2690" s="2523"/>
      <c r="J2690" s="2523"/>
      <c r="K2690" s="2523"/>
      <c r="L2690" s="2523"/>
      <c r="M2690" s="2523"/>
      <c r="N2690" s="2523"/>
      <c r="O2690" s="2523"/>
      <c r="P2690" s="2523"/>
      <c r="Q2690" s="730"/>
      <c r="R2690" s="730"/>
      <c r="S2690" s="730"/>
      <c r="T2690" s="730"/>
      <c r="U2690" s="730"/>
      <c r="V2690" s="730"/>
      <c r="W2690" s="730"/>
      <c r="X2690" s="730"/>
      <c r="Y2690" s="730"/>
      <c r="Z2690" s="730"/>
      <c r="AA2690" s="1085">
        <f t="shared" ref="AA2690:AA2691" si="2116">Q2690/12*$B$4</f>
        <v>0</v>
      </c>
      <c r="AB2690" s="730"/>
      <c r="AC2690" s="975"/>
      <c r="AD2690" s="730"/>
      <c r="AE2690" s="730"/>
      <c r="AF2690" s="730"/>
      <c r="AG2690" s="730"/>
      <c r="AH2690" s="730"/>
      <c r="AI2690" s="1162"/>
      <c r="AJ2690" s="1183"/>
      <c r="AK2690" s="1317">
        <f t="shared" si="2085"/>
        <v>0</v>
      </c>
      <c r="AL2690" s="1332"/>
    </row>
    <row r="2691" spans="2:39" s="2527" customFormat="1" x14ac:dyDescent="0.25">
      <c r="B2691" s="461" t="s">
        <v>507</v>
      </c>
      <c r="C2691" s="1019"/>
      <c r="D2691" s="2523"/>
      <c r="E2691" s="1876">
        <v>60</v>
      </c>
      <c r="F2691" s="2523">
        <f t="shared" ref="F2691" si="2117">ROUND(E2691/12*$B$4,0)</f>
        <v>50</v>
      </c>
      <c r="G2691" s="2523"/>
      <c r="H2691" s="2523">
        <f t="shared" si="2115"/>
        <v>0</v>
      </c>
      <c r="I2691" s="2523"/>
      <c r="J2691" s="2523"/>
      <c r="K2691" s="2523"/>
      <c r="L2691" s="2523"/>
      <c r="M2691" s="2523"/>
      <c r="N2691" s="2523"/>
      <c r="O2691" s="2523"/>
      <c r="P2691" s="2523"/>
      <c r="Q2691" s="730"/>
      <c r="R2691" s="730"/>
      <c r="S2691" s="730"/>
      <c r="T2691" s="730"/>
      <c r="U2691" s="730"/>
      <c r="V2691" s="730"/>
      <c r="W2691" s="730"/>
      <c r="X2691" s="730"/>
      <c r="Y2691" s="730"/>
      <c r="Z2691" s="730"/>
      <c r="AA2691" s="1085">
        <f t="shared" si="2116"/>
        <v>0</v>
      </c>
      <c r="AB2691" s="730"/>
      <c r="AC2691" s="975"/>
      <c r="AD2691" s="730"/>
      <c r="AE2691" s="730"/>
      <c r="AF2691" s="730"/>
      <c r="AG2691" s="730"/>
      <c r="AH2691" s="730"/>
      <c r="AI2691" s="1162"/>
      <c r="AJ2691" s="1183"/>
      <c r="AK2691" s="1317">
        <f t="shared" si="2085"/>
        <v>0</v>
      </c>
      <c r="AL2691" s="1332"/>
    </row>
    <row r="2692" spans="2:39" s="2527" customFormat="1" x14ac:dyDescent="0.25">
      <c r="B2692" s="691" t="s">
        <v>227</v>
      </c>
      <c r="C2692" s="1019"/>
      <c r="D2692" s="2523"/>
      <c r="E2692" s="459">
        <f>E2693</f>
        <v>200</v>
      </c>
      <c r="F2692" s="2523">
        <f>SUM(F2693:F2693)</f>
        <v>167</v>
      </c>
      <c r="G2692" s="2523">
        <f>SUM(G2693:G2693)</f>
        <v>0</v>
      </c>
      <c r="H2692" s="2523">
        <f t="shared" si="2115"/>
        <v>0</v>
      </c>
      <c r="I2692" s="2523"/>
      <c r="J2692" s="2523"/>
      <c r="K2692" s="2523"/>
      <c r="L2692" s="2523"/>
      <c r="M2692" s="2523"/>
      <c r="N2692" s="2523"/>
      <c r="O2692" s="2523"/>
      <c r="P2692" s="2523"/>
      <c r="Q2692" s="730">
        <v>204.62100000000001</v>
      </c>
      <c r="R2692" s="730">
        <v>204.62100000000001</v>
      </c>
      <c r="S2692" s="730">
        <v>204.62100000000001</v>
      </c>
      <c r="T2692" s="730">
        <v>204.62100000000001</v>
      </c>
      <c r="U2692" s="730">
        <v>204.62100000000001</v>
      </c>
      <c r="V2692" s="730">
        <v>204.62100000000001</v>
      </c>
      <c r="W2692" s="730">
        <v>204.62100000000001</v>
      </c>
      <c r="X2692" s="730">
        <v>204.62100000000001</v>
      </c>
      <c r="Y2692" s="730">
        <v>136.41399999999999</v>
      </c>
      <c r="Z2692" s="730">
        <v>136.41399999999999</v>
      </c>
      <c r="AA2692" s="3735">
        <f>Z2692/3*1</f>
        <v>45.471333333333327</v>
      </c>
      <c r="AB2692" s="730">
        <f>AH2692-AG2692-AD2692</f>
        <v>0</v>
      </c>
      <c r="AC2692" s="975"/>
      <c r="AD2692" s="730"/>
      <c r="AE2692" s="730">
        <f>AB2692-AA2692</f>
        <v>-45.471333333333327</v>
      </c>
      <c r="AF2692" s="730"/>
      <c r="AG2692" s="730"/>
      <c r="AH2692" s="730"/>
      <c r="AI2692" s="1162"/>
      <c r="AJ2692" s="1183"/>
      <c r="AK2692" s="1317">
        <f t="shared" si="2085"/>
        <v>0</v>
      </c>
      <c r="AL2692" s="1332"/>
    </row>
    <row r="2693" spans="2:39" s="2527" customFormat="1" x14ac:dyDescent="0.25">
      <c r="B2693" s="737" t="s">
        <v>288</v>
      </c>
      <c r="C2693" s="647"/>
      <c r="D2693" s="2523"/>
      <c r="E2693" s="327">
        <v>200</v>
      </c>
      <c r="F2693" s="2523">
        <f>ROUND(E2693/12*$B$4,0)</f>
        <v>167</v>
      </c>
      <c r="G2693" s="2523"/>
      <c r="H2693" s="2523">
        <f t="shared" si="2115"/>
        <v>0</v>
      </c>
      <c r="I2693" s="2523"/>
      <c r="J2693" s="2523"/>
      <c r="K2693" s="2523"/>
      <c r="L2693" s="2523"/>
      <c r="M2693" s="2523"/>
      <c r="N2693" s="2523"/>
      <c r="O2693" s="2523"/>
      <c r="P2693" s="2523"/>
      <c r="Q2693" s="730"/>
      <c r="R2693" s="730"/>
      <c r="S2693" s="730"/>
      <c r="T2693" s="730"/>
      <c r="U2693" s="730"/>
      <c r="V2693" s="730"/>
      <c r="W2693" s="730"/>
      <c r="X2693" s="730"/>
      <c r="Y2693" s="730"/>
      <c r="Z2693" s="730"/>
      <c r="AA2693" s="948"/>
      <c r="AB2693" s="730"/>
      <c r="AC2693" s="975"/>
      <c r="AD2693" s="730"/>
      <c r="AE2693" s="730"/>
      <c r="AF2693" s="730"/>
      <c r="AG2693" s="730"/>
      <c r="AH2693" s="730"/>
      <c r="AI2693" s="1162"/>
      <c r="AJ2693" s="1183"/>
      <c r="AK2693" s="1317">
        <f t="shared" si="2085"/>
        <v>0</v>
      </c>
      <c r="AL2693" s="1332"/>
    </row>
    <row r="2694" spans="2:39" s="2527" customFormat="1" ht="29.25" x14ac:dyDescent="0.25">
      <c r="B2694" s="703" t="s">
        <v>272</v>
      </c>
      <c r="C2694" s="647"/>
      <c r="D2694" s="2523"/>
      <c r="E2694" s="1518">
        <f>E2689</f>
        <v>60</v>
      </c>
      <c r="F2694" s="730">
        <f>F2689</f>
        <v>50</v>
      </c>
      <c r="G2694" s="730">
        <f>G2689</f>
        <v>0</v>
      </c>
      <c r="H2694" s="730">
        <f t="shared" si="2115"/>
        <v>0</v>
      </c>
      <c r="I2694" s="2523"/>
      <c r="J2694" s="2523"/>
      <c r="K2694" s="2523"/>
      <c r="L2694" s="2523"/>
      <c r="M2694" s="2523"/>
      <c r="N2694" s="2523"/>
      <c r="O2694" s="2523"/>
      <c r="P2694" s="2523"/>
      <c r="Q2694" s="730"/>
      <c r="R2694" s="730"/>
      <c r="S2694" s="730"/>
      <c r="T2694" s="730"/>
      <c r="U2694" s="730"/>
      <c r="V2694" s="730"/>
      <c r="W2694" s="730"/>
      <c r="X2694" s="730"/>
      <c r="Y2694" s="730"/>
      <c r="Z2694" s="730"/>
      <c r="AA2694" s="948"/>
      <c r="AB2694" s="730"/>
      <c r="AC2694" s="975"/>
      <c r="AD2694" s="730"/>
      <c r="AE2694" s="730"/>
      <c r="AF2694" s="730"/>
      <c r="AG2694" s="730"/>
      <c r="AH2694" s="730"/>
      <c r="AI2694" s="1162"/>
      <c r="AJ2694" s="1183"/>
      <c r="AK2694" s="1317">
        <f t="shared" si="2085"/>
        <v>0</v>
      </c>
      <c r="AL2694" s="1332"/>
    </row>
    <row r="2695" spans="2:39" s="2527" customFormat="1" ht="15.75" thickBot="1" x14ac:dyDescent="0.3">
      <c r="B2695" s="1044" t="s">
        <v>136</v>
      </c>
      <c r="C2695" s="648"/>
      <c r="D2695" s="2523"/>
      <c r="E2695" s="2340">
        <f>E2689</f>
        <v>60</v>
      </c>
      <c r="F2695" s="730">
        <f t="shared" ref="F2695:G2695" si="2118">F2689</f>
        <v>50</v>
      </c>
      <c r="G2695" s="730">
        <f t="shared" si="2118"/>
        <v>0</v>
      </c>
      <c r="H2695" s="730">
        <f>H2692/4.2</f>
        <v>0</v>
      </c>
      <c r="I2695" s="2523"/>
      <c r="J2695" s="2523"/>
      <c r="K2695" s="2523"/>
      <c r="L2695" s="2523"/>
      <c r="M2695" s="2523"/>
      <c r="N2695" s="2523"/>
      <c r="O2695" s="2523"/>
      <c r="P2695" s="2523"/>
      <c r="Q2695" s="3585">
        <f t="shared" ref="Q2695:V2695" si="2119">Q2692+Q2689</f>
        <v>276.07299999999998</v>
      </c>
      <c r="R2695" s="3585">
        <f t="shared" si="2119"/>
        <v>276.07299999999998</v>
      </c>
      <c r="S2695" s="3585">
        <f t="shared" si="2119"/>
        <v>276.07299999999998</v>
      </c>
      <c r="T2695" s="3585">
        <f t="shared" si="2119"/>
        <v>276.07299999999998</v>
      </c>
      <c r="U2695" s="3585">
        <f t="shared" si="2119"/>
        <v>276.07299999999998</v>
      </c>
      <c r="V2695" s="3585">
        <f t="shared" si="2119"/>
        <v>276.07299999999998</v>
      </c>
      <c r="W2695" s="3585">
        <f t="shared" ref="W2695:X2695" si="2120">W2692+W2689</f>
        <v>276.07299999999998</v>
      </c>
      <c r="X2695" s="3585">
        <f t="shared" si="2120"/>
        <v>276.07299999999998</v>
      </c>
      <c r="Y2695" s="3585">
        <f t="shared" ref="Y2695:Z2695" si="2121">Y2692+Y2689</f>
        <v>179.28519999999997</v>
      </c>
      <c r="Z2695" s="3585">
        <f t="shared" si="2121"/>
        <v>179.28519999999997</v>
      </c>
      <c r="AA2695" s="948">
        <f t="shared" ref="AA2695:AH2695" si="2122">AA2692+AA2689</f>
        <v>59.761733333333325</v>
      </c>
      <c r="AB2695" s="730">
        <f t="shared" si="2122"/>
        <v>0</v>
      </c>
      <c r="AC2695" s="975">
        <f t="shared" si="2122"/>
        <v>0</v>
      </c>
      <c r="AD2695" s="730">
        <f t="shared" si="2122"/>
        <v>0</v>
      </c>
      <c r="AE2695" s="730">
        <f t="shared" si="2122"/>
        <v>-59.761733333333325</v>
      </c>
      <c r="AF2695" s="730">
        <f t="shared" si="2122"/>
        <v>0</v>
      </c>
      <c r="AG2695" s="730">
        <f t="shared" si="2122"/>
        <v>0</v>
      </c>
      <c r="AH2695" s="730">
        <f t="shared" si="2122"/>
        <v>0</v>
      </c>
      <c r="AI2695" s="1162"/>
      <c r="AJ2695" s="1183"/>
      <c r="AK2695" s="1317">
        <f t="shared" si="2085"/>
        <v>0</v>
      </c>
      <c r="AL2695" s="1332"/>
    </row>
    <row r="2696" spans="2:39" s="2527" customFormat="1" ht="15.75" thickBot="1" x14ac:dyDescent="0.3">
      <c r="B2696" s="731" t="s">
        <v>291</v>
      </c>
      <c r="C2696" s="733"/>
      <c r="D2696" s="734"/>
      <c r="E2696" s="406"/>
      <c r="F2696" s="2032"/>
      <c r="G2696" s="734"/>
      <c r="H2696" s="734"/>
      <c r="I2696" s="734"/>
      <c r="J2696" s="734"/>
      <c r="K2696" s="734"/>
      <c r="L2696" s="734"/>
      <c r="M2696" s="734"/>
      <c r="N2696" s="734"/>
      <c r="O2696" s="734"/>
      <c r="P2696" s="734"/>
      <c r="Q2696" s="857">
        <f t="shared" ref="Q2696:AC2696" si="2123">Q2695</f>
        <v>276.07299999999998</v>
      </c>
      <c r="R2696" s="857">
        <f t="shared" ref="R2696:S2696" si="2124">R2695</f>
        <v>276.07299999999998</v>
      </c>
      <c r="S2696" s="857">
        <f t="shared" si="2124"/>
        <v>276.07299999999998</v>
      </c>
      <c r="T2696" s="857">
        <f t="shared" ref="T2696:U2696" si="2125">T2695</f>
        <v>276.07299999999998</v>
      </c>
      <c r="U2696" s="857">
        <f t="shared" si="2125"/>
        <v>276.07299999999998</v>
      </c>
      <c r="V2696" s="857">
        <f t="shared" ref="V2696:W2696" si="2126">V2695</f>
        <v>276.07299999999998</v>
      </c>
      <c r="W2696" s="857">
        <f t="shared" si="2126"/>
        <v>276.07299999999998</v>
      </c>
      <c r="X2696" s="857">
        <f t="shared" ref="X2696:Y2696" si="2127">X2695</f>
        <v>276.07299999999998</v>
      </c>
      <c r="Y2696" s="857">
        <f t="shared" si="2127"/>
        <v>179.28519999999997</v>
      </c>
      <c r="Z2696" s="857">
        <f t="shared" ref="Z2696" si="2128">Z2695</f>
        <v>179.28519999999997</v>
      </c>
      <c r="AA2696" s="949">
        <f t="shared" si="2123"/>
        <v>59.761733333333325</v>
      </c>
      <c r="AB2696" s="857">
        <f t="shared" si="2123"/>
        <v>0</v>
      </c>
      <c r="AC2696" s="976">
        <f t="shared" si="2123"/>
        <v>0</v>
      </c>
      <c r="AD2696" s="3395">
        <f>AD2695</f>
        <v>0</v>
      </c>
      <c r="AE2696" s="858">
        <f t="shared" ref="AE2696" si="2129">AE2695</f>
        <v>-59.761733333333325</v>
      </c>
      <c r="AF2696" s="858"/>
      <c r="AG2696" s="858">
        <f t="shared" ref="AG2696:AH2696" si="2130">AG2695</f>
        <v>0</v>
      </c>
      <c r="AH2696" s="858">
        <f t="shared" si="2130"/>
        <v>0</v>
      </c>
      <c r="AI2696" s="1162"/>
      <c r="AJ2696" s="1183"/>
      <c r="AK2696" s="1317">
        <f t="shared" si="2085"/>
        <v>0</v>
      </c>
      <c r="AL2696" s="1332"/>
      <c r="AM2696" s="2527">
        <f>AA2696-T2696/12*4</f>
        <v>-32.262600000000006</v>
      </c>
    </row>
    <row r="2697" spans="2:39" s="2527" customFormat="1" ht="31.5" x14ac:dyDescent="0.25">
      <c r="B2697" s="2125" t="s">
        <v>565</v>
      </c>
      <c r="C2697" s="272"/>
      <c r="D2697" s="79"/>
      <c r="E2697" s="366"/>
      <c r="F2697" s="366"/>
      <c r="G2697" s="79"/>
      <c r="H2697" s="79"/>
      <c r="I2697" s="79"/>
      <c r="J2697" s="355"/>
      <c r="K2697" s="355"/>
      <c r="L2697" s="3508"/>
      <c r="M2697" s="355"/>
      <c r="N2697" s="3508"/>
      <c r="O2697" s="3508"/>
      <c r="P2697" s="3508"/>
      <c r="Q2697" s="2518"/>
      <c r="R2697" s="2518"/>
      <c r="S2697" s="2518"/>
      <c r="T2697" s="2518"/>
      <c r="U2697" s="2518"/>
      <c r="V2697" s="2518"/>
      <c r="W2697" s="2518"/>
      <c r="X2697" s="2518"/>
      <c r="Y2697" s="2518"/>
      <c r="Z2697" s="2518"/>
      <c r="AA2697" s="1087"/>
      <c r="AB2697" s="1272"/>
      <c r="AC2697" s="2521"/>
      <c r="AD2697" s="1272"/>
      <c r="AE2697" s="1279"/>
      <c r="AF2697" s="1279"/>
      <c r="AG2697" s="3511"/>
      <c r="AH2697" s="1279"/>
      <c r="AI2697" s="1162"/>
      <c r="AJ2697" s="1183"/>
      <c r="AK2697" s="1317">
        <f t="shared" si="2085"/>
        <v>0</v>
      </c>
      <c r="AL2697" s="1332"/>
    </row>
    <row r="2698" spans="2:39" s="2527" customFormat="1" x14ac:dyDescent="0.25">
      <c r="B2698" s="68" t="s">
        <v>29</v>
      </c>
      <c r="C2698" s="606"/>
      <c r="D2698" s="85"/>
      <c r="E2698" s="387"/>
      <c r="F2698" s="387"/>
      <c r="G2698" s="85"/>
      <c r="H2698" s="85"/>
      <c r="I2698" s="85"/>
      <c r="J2698" s="2523"/>
      <c r="K2698" s="735"/>
      <c r="L2698" s="722"/>
      <c r="M2698" s="2523"/>
      <c r="N2698" s="355"/>
      <c r="O2698" s="2523"/>
      <c r="P2698" s="355"/>
      <c r="Q2698" s="1272"/>
      <c r="R2698" s="1272"/>
      <c r="S2698" s="1272"/>
      <c r="T2698" s="1272"/>
      <c r="U2698" s="1272"/>
      <c r="V2698" s="1272"/>
      <c r="W2698" s="1272"/>
      <c r="X2698" s="1272"/>
      <c r="Y2698" s="1272"/>
      <c r="Z2698" s="1272"/>
      <c r="AA2698" s="948"/>
      <c r="AB2698" s="1282"/>
      <c r="AC2698" s="1287"/>
      <c r="AD2698" s="1283"/>
      <c r="AE2698" s="1282"/>
      <c r="AF2698" s="1282"/>
      <c r="AG2698" s="1279"/>
      <c r="AH2698" s="1282"/>
      <c r="AI2698" s="1162"/>
      <c r="AJ2698" s="1183"/>
      <c r="AK2698" s="1317">
        <f t="shared" si="2085"/>
        <v>0</v>
      </c>
      <c r="AL2698" s="1332"/>
    </row>
    <row r="2699" spans="2:39" s="2527" customFormat="1" ht="30" x14ac:dyDescent="0.25">
      <c r="B2699" s="64" t="s">
        <v>125</v>
      </c>
      <c r="C2699" s="608"/>
      <c r="D2699" s="79"/>
      <c r="E2699" s="366"/>
      <c r="F2699" s="366"/>
      <c r="G2699" s="79"/>
      <c r="H2699" s="79"/>
      <c r="I2699" s="79"/>
      <c r="J2699" s="355"/>
      <c r="K2699" s="2523"/>
      <c r="L2699" s="355"/>
      <c r="M2699" s="355"/>
      <c r="N2699" s="2523"/>
      <c r="O2699" s="355"/>
      <c r="P2699" s="355"/>
      <c r="Q2699" s="539"/>
      <c r="R2699" s="539"/>
      <c r="S2699" s="539"/>
      <c r="T2699" s="539"/>
      <c r="U2699" s="539"/>
      <c r="V2699" s="539"/>
      <c r="W2699" s="539"/>
      <c r="X2699" s="539"/>
      <c r="Y2699" s="539"/>
      <c r="Z2699" s="539"/>
      <c r="AA2699" s="1087"/>
      <c r="AB2699" s="1279"/>
      <c r="AC2699" s="1278"/>
      <c r="AD2699" s="1282"/>
      <c r="AE2699" s="1283"/>
      <c r="AF2699" s="1282"/>
      <c r="AG2699" s="1282"/>
      <c r="AH2699" s="1282"/>
      <c r="AI2699" s="1162"/>
      <c r="AJ2699" s="1183"/>
      <c r="AK2699" s="1317">
        <f t="shared" si="2085"/>
        <v>0</v>
      </c>
      <c r="AL2699" s="1332"/>
    </row>
    <row r="2700" spans="2:39" s="2527" customFormat="1" ht="30" x14ac:dyDescent="0.25">
      <c r="B2700" s="60" t="s">
        <v>207</v>
      </c>
      <c r="C2700" s="597"/>
      <c r="D2700" s="79">
        <v>300</v>
      </c>
      <c r="E2700" s="366">
        <v>4</v>
      </c>
      <c r="F2700" s="2523">
        <f>ROUND(E2700/12*$B$4,0)</f>
        <v>3</v>
      </c>
      <c r="G2700" s="79">
        <v>2</v>
      </c>
      <c r="H2700" s="79">
        <f>G2700/F2700*100</f>
        <v>66.666666666666657</v>
      </c>
      <c r="I2700" s="91">
        <v>11</v>
      </c>
      <c r="J2700" s="79">
        <f>N2700/F2700</f>
        <v>18.018018018018019</v>
      </c>
      <c r="K2700" s="79">
        <f>ROUND(E2700*I2700,0)</f>
        <v>44</v>
      </c>
      <c r="L2700" s="79">
        <f>ROUND(K2700/12*$B$4,0)</f>
        <v>37</v>
      </c>
      <c r="M2700" s="79">
        <v>20</v>
      </c>
      <c r="N2700" s="79">
        <f>M2700/L2700*100</f>
        <v>54.054054054054056</v>
      </c>
      <c r="O2700" s="79">
        <f>K2700/D2700</f>
        <v>0.14666666666666667</v>
      </c>
      <c r="P2700" s="79">
        <f>M2700/$B$4*12/O2700</f>
        <v>163.63636363636363</v>
      </c>
      <c r="Q2700" s="108"/>
      <c r="R2700" s="108"/>
      <c r="S2700" s="108"/>
      <c r="T2700" s="108"/>
      <c r="U2700" s="108"/>
      <c r="V2700" s="108"/>
      <c r="W2700" s="108"/>
      <c r="X2700" s="108"/>
      <c r="Y2700" s="108"/>
      <c r="Z2700" s="108"/>
      <c r="AA2700" s="1085"/>
      <c r="AB2700" s="1283"/>
      <c r="AC2700" s="1281"/>
      <c r="AD2700" s="1279"/>
      <c r="AE2700" s="1283"/>
      <c r="AF2700" s="1282"/>
      <c r="AG2700" s="1279">
        <v>0</v>
      </c>
      <c r="AH2700" s="1279">
        <v>209.30260000000001</v>
      </c>
      <c r="AI2700" s="1162"/>
      <c r="AJ2700" s="1183"/>
      <c r="AK2700" s="1317">
        <f t="shared" si="2085"/>
        <v>0</v>
      </c>
      <c r="AL2700" s="1332"/>
    </row>
    <row r="2701" spans="2:39" s="2527" customFormat="1" x14ac:dyDescent="0.25">
      <c r="B2701" s="61" t="s">
        <v>180</v>
      </c>
      <c r="C2701" s="1017"/>
      <c r="D2701" s="84"/>
      <c r="E2701" s="369">
        <f>E2700</f>
        <v>4</v>
      </c>
      <c r="F2701" s="369">
        <f>F2700</f>
        <v>3</v>
      </c>
      <c r="G2701" s="84">
        <f>G2700</f>
        <v>2</v>
      </c>
      <c r="H2701" s="84">
        <f>H2700</f>
        <v>66.666666666666657</v>
      </c>
      <c r="I2701" s="84">
        <f>I2700</f>
        <v>11</v>
      </c>
      <c r="J2701" s="84">
        <f>N2701/F2701</f>
        <v>18.018018018018019</v>
      </c>
      <c r="K2701" s="84">
        <f t="shared" ref="K2701:P2701" si="2131">K2700</f>
        <v>44</v>
      </c>
      <c r="L2701" s="84">
        <f t="shared" si="2131"/>
        <v>37</v>
      </c>
      <c r="M2701" s="84">
        <f t="shared" si="2131"/>
        <v>20</v>
      </c>
      <c r="N2701" s="84">
        <f t="shared" si="2131"/>
        <v>54.054054054054056</v>
      </c>
      <c r="O2701" s="84">
        <f t="shared" si="2131"/>
        <v>0.14666666666666667</v>
      </c>
      <c r="P2701" s="84">
        <f t="shared" si="2131"/>
        <v>163.63636363636363</v>
      </c>
      <c r="Q2701" s="486"/>
      <c r="R2701" s="486"/>
      <c r="S2701" s="486"/>
      <c r="T2701" s="486"/>
      <c r="U2701" s="486"/>
      <c r="V2701" s="486"/>
      <c r="W2701" s="486"/>
      <c r="X2701" s="486"/>
      <c r="Y2701" s="486"/>
      <c r="Z2701" s="486"/>
      <c r="AA2701" s="3398"/>
      <c r="AB2701" s="540"/>
      <c r="AC2701" s="1938"/>
      <c r="AD2701" s="540"/>
      <c r="AE2701" s="3512"/>
      <c r="AF2701" s="1279"/>
      <c r="AG2701" s="3512"/>
      <c r="AH2701" s="3512"/>
      <c r="AI2701" s="1162"/>
      <c r="AJ2701" s="1183"/>
      <c r="AK2701" s="1317">
        <f t="shared" si="2085"/>
        <v>0</v>
      </c>
      <c r="AL2701" s="1332"/>
    </row>
    <row r="2702" spans="2:39" s="2527" customFormat="1" ht="30" thickBot="1" x14ac:dyDescent="0.3">
      <c r="B2702" s="62" t="s">
        <v>208</v>
      </c>
      <c r="C2702" s="62"/>
      <c r="D2702" s="87"/>
      <c r="E2702" s="420">
        <f>SUM(E2701)</f>
        <v>4</v>
      </c>
      <c r="F2702" s="420">
        <f>SUM(F2701)</f>
        <v>3</v>
      </c>
      <c r="G2702" s="87">
        <f>SUM(G2701)</f>
        <v>2</v>
      </c>
      <c r="H2702" s="87">
        <f>SUM(H2701)</f>
        <v>66.666666666666657</v>
      </c>
      <c r="I2702" s="87">
        <f>SUM(I2701)</f>
        <v>11</v>
      </c>
      <c r="J2702" s="87">
        <f>N2702/F2702</f>
        <v>18.018018018018019</v>
      </c>
      <c r="K2702" s="87">
        <f>SUM(K2701)</f>
        <v>44</v>
      </c>
      <c r="L2702" s="87">
        <f>L2701</f>
        <v>37</v>
      </c>
      <c r="M2702" s="87">
        <f>SUM(M2701)</f>
        <v>20</v>
      </c>
      <c r="N2702" s="87">
        <f>SUM(N2701)</f>
        <v>54.054054054054056</v>
      </c>
      <c r="O2702" s="87">
        <f>SUM(O2701)</f>
        <v>0.14666666666666667</v>
      </c>
      <c r="P2702" s="87">
        <f>SUM(P2701)</f>
        <v>163.63636363636363</v>
      </c>
      <c r="Q2702" s="509">
        <v>470.66428767600001</v>
      </c>
      <c r="R2702" s="509">
        <v>470.66428767600001</v>
      </c>
      <c r="S2702" s="509">
        <v>470.66428767600001</v>
      </c>
      <c r="T2702" s="509">
        <v>470.66428767600001</v>
      </c>
      <c r="U2702" s="509">
        <v>470.66428767600001</v>
      </c>
      <c r="V2702" s="509">
        <v>470.66428767600001</v>
      </c>
      <c r="W2702" s="509">
        <v>470.66428767600001</v>
      </c>
      <c r="X2702" s="509">
        <v>470.66428767600001</v>
      </c>
      <c r="Y2702" s="509">
        <v>470.66428767600001</v>
      </c>
      <c r="Z2702" s="509">
        <v>470.66428767600001</v>
      </c>
      <c r="AA2702" s="2511">
        <f t="shared" ref="AA2702" si="2132">Q2702/12*$B$4+(R2702-Q2702)/11*9+(S2702-R2702)/10*8+(T2702-S2702)/9*7+(U2702-T2702)/8*6+(V2702-U2702)/7*5+(W2702-V2702)/6*4+(X2702-W2702)/5*3+(Y2702-X2702)/4*2+(Z2702-Y2702)/3*1</f>
        <v>392.22023973</v>
      </c>
      <c r="AB2702" s="509">
        <f>AH2702-AG2702-AD2702</f>
        <v>209.30260000000001</v>
      </c>
      <c r="AC2702" s="961"/>
      <c r="AD2702" s="509"/>
      <c r="AE2702" s="509">
        <f>AB2702-AA2702</f>
        <v>-182.91763972999999</v>
      </c>
      <c r="AF2702" s="509"/>
      <c r="AG2702" s="509">
        <v>0</v>
      </c>
      <c r="AH2702" s="510">
        <v>209.30260000000001</v>
      </c>
      <c r="AI2702" s="1184"/>
      <c r="AJ2702" s="1185"/>
      <c r="AK2702" s="1317">
        <f t="shared" si="2085"/>
        <v>0</v>
      </c>
      <c r="AL2702" s="1332"/>
    </row>
    <row r="2703" spans="2:39" s="2527" customFormat="1" ht="15.75" thickBot="1" x14ac:dyDescent="0.3">
      <c r="B2703" s="80" t="s">
        <v>291</v>
      </c>
      <c r="C2703" s="80"/>
      <c r="D2703" s="88"/>
      <c r="E2703" s="421"/>
      <c r="F2703" s="421"/>
      <c r="G2703" s="88"/>
      <c r="H2703" s="88"/>
      <c r="I2703" s="88"/>
      <c r="J2703" s="88"/>
      <c r="K2703" s="88"/>
      <c r="L2703" s="88"/>
      <c r="M2703" s="88"/>
      <c r="N2703" s="88"/>
      <c r="O2703" s="88"/>
      <c r="P2703" s="88"/>
      <c r="Q2703" s="125">
        <f t="shared" ref="Q2703:AE2703" si="2133">Q2702</f>
        <v>470.66428767600001</v>
      </c>
      <c r="R2703" s="125">
        <f t="shared" ref="R2703:S2703" si="2134">R2702</f>
        <v>470.66428767600001</v>
      </c>
      <c r="S2703" s="125">
        <f t="shared" si="2134"/>
        <v>470.66428767600001</v>
      </c>
      <c r="T2703" s="125">
        <f t="shared" ref="T2703:U2703" si="2135">T2702</f>
        <v>470.66428767600001</v>
      </c>
      <c r="U2703" s="125">
        <f t="shared" si="2135"/>
        <v>470.66428767600001</v>
      </c>
      <c r="V2703" s="125">
        <f t="shared" ref="V2703:W2703" si="2136">V2702</f>
        <v>470.66428767600001</v>
      </c>
      <c r="W2703" s="125">
        <f t="shared" si="2136"/>
        <v>470.66428767600001</v>
      </c>
      <c r="X2703" s="125">
        <f t="shared" ref="X2703:Y2703" si="2137">X2702</f>
        <v>470.66428767600001</v>
      </c>
      <c r="Y2703" s="125">
        <f t="shared" si="2137"/>
        <v>470.66428767600001</v>
      </c>
      <c r="Z2703" s="125">
        <f t="shared" ref="Z2703" si="2138">Z2702</f>
        <v>470.66428767600001</v>
      </c>
      <c r="AA2703" s="949">
        <f t="shared" si="2133"/>
        <v>392.22023973</v>
      </c>
      <c r="AB2703" s="125">
        <f t="shared" si="2133"/>
        <v>209.30260000000001</v>
      </c>
      <c r="AC2703" s="962">
        <f t="shared" si="2133"/>
        <v>0</v>
      </c>
      <c r="AD2703" s="3396">
        <f t="shared" si="2133"/>
        <v>0</v>
      </c>
      <c r="AE2703" s="125">
        <f t="shared" si="2133"/>
        <v>-182.91763972999999</v>
      </c>
      <c r="AF2703" s="125"/>
      <c r="AG2703" s="125">
        <f t="shared" ref="AG2703:AH2703" si="2139">AG2702</f>
        <v>0</v>
      </c>
      <c r="AH2703" s="511">
        <f t="shared" si="2139"/>
        <v>209.30260000000001</v>
      </c>
      <c r="AI2703" s="1186"/>
      <c r="AJ2703" s="1946"/>
      <c r="AK2703" s="1317">
        <f t="shared" si="2085"/>
        <v>0</v>
      </c>
      <c r="AL2703" s="1332"/>
      <c r="AM2703" s="2527">
        <f>AA2703-T2703/12*4</f>
        <v>235.33214383800001</v>
      </c>
    </row>
    <row r="2704" spans="2:39" s="2527" customFormat="1" ht="29.25" x14ac:dyDescent="0.25">
      <c r="B2704" s="3557" t="s">
        <v>566</v>
      </c>
      <c r="C2704" s="3474"/>
      <c r="D2704" s="2519"/>
      <c r="E2704" s="387"/>
      <c r="F2704" s="2519"/>
      <c r="G2704" s="2519"/>
      <c r="H2704" s="2519"/>
      <c r="I2704" s="2519"/>
      <c r="J2704" s="2519"/>
      <c r="K2704" s="2519"/>
      <c r="L2704" s="2519"/>
      <c r="M2704" s="2519"/>
      <c r="N2704" s="2519"/>
      <c r="O2704" s="2519"/>
      <c r="P2704" s="2519"/>
      <c r="Q2704" s="505"/>
      <c r="R2704" s="505"/>
      <c r="S2704" s="505"/>
      <c r="T2704" s="505"/>
      <c r="U2704" s="505"/>
      <c r="V2704" s="505"/>
      <c r="W2704" s="505"/>
      <c r="X2704" s="505"/>
      <c r="Y2704" s="505"/>
      <c r="Z2704" s="505"/>
      <c r="AA2704" s="948"/>
      <c r="AB2704" s="505"/>
      <c r="AC2704" s="968"/>
      <c r="AD2704" s="505"/>
      <c r="AE2704" s="505"/>
      <c r="AF2704" s="505"/>
      <c r="AG2704" s="505"/>
      <c r="AH2704" s="505"/>
      <c r="AI2704" s="1182"/>
      <c r="AJ2704" s="1153"/>
      <c r="AK2704" s="1317">
        <f t="shared" si="2085"/>
        <v>0</v>
      </c>
      <c r="AL2704" s="1332"/>
    </row>
    <row r="2705" spans="1:39" s="2527" customFormat="1" x14ac:dyDescent="0.25">
      <c r="B2705" s="650" t="s">
        <v>201</v>
      </c>
      <c r="C2705" s="610"/>
      <c r="D2705" s="2519"/>
      <c r="E2705" s="722"/>
      <c r="F2705" s="2519"/>
      <c r="G2705" s="2519"/>
      <c r="H2705" s="320"/>
      <c r="I2705" s="2519"/>
      <c r="J2705" s="2519"/>
      <c r="K2705" s="2519"/>
      <c r="L2705" s="2519"/>
      <c r="M2705" s="2519"/>
      <c r="N2705" s="2519"/>
      <c r="O2705" s="2519"/>
      <c r="P2705" s="2519"/>
      <c r="Q2705" s="505"/>
      <c r="R2705" s="505"/>
      <c r="S2705" s="505"/>
      <c r="T2705" s="505"/>
      <c r="U2705" s="505"/>
      <c r="V2705" s="505"/>
      <c r="W2705" s="505"/>
      <c r="X2705" s="505"/>
      <c r="Y2705" s="505"/>
      <c r="Z2705" s="505"/>
      <c r="AA2705" s="1085"/>
      <c r="AB2705" s="505">
        <f>AH2705-AG2705-AD2705</f>
        <v>0</v>
      </c>
      <c r="AC2705" s="968"/>
      <c r="AD2705" s="505"/>
      <c r="AE2705" s="505">
        <f>AB2705-AA2705</f>
        <v>0</v>
      </c>
      <c r="AF2705" s="505"/>
      <c r="AG2705" s="505"/>
      <c r="AH2705" s="505"/>
      <c r="AI2705" s="1162"/>
      <c r="AJ2705" s="1183"/>
      <c r="AK2705" s="1317">
        <f t="shared" si="2085"/>
        <v>0</v>
      </c>
      <c r="AL2705" s="1332"/>
    </row>
    <row r="2706" spans="1:39" s="2527" customFormat="1" ht="29.25" x14ac:dyDescent="0.25">
      <c r="B2706" s="706" t="s">
        <v>327</v>
      </c>
      <c r="C2706" s="610"/>
      <c r="D2706" s="2519"/>
      <c r="E2706" s="1876">
        <f>E2707</f>
        <v>137.5</v>
      </c>
      <c r="F2706" s="2519">
        <f t="shared" ref="F2706:G2706" si="2140">F2707</f>
        <v>114.5</v>
      </c>
      <c r="G2706" s="2519">
        <f t="shared" si="2140"/>
        <v>96.284999999999997</v>
      </c>
      <c r="H2706" s="320">
        <f>G2706/F2706*100</f>
        <v>84.091703056768552</v>
      </c>
      <c r="I2706" s="2519"/>
      <c r="J2706" s="2519"/>
      <c r="K2706" s="2519"/>
      <c r="L2706" s="2519"/>
      <c r="M2706" s="2519"/>
      <c r="N2706" s="2519"/>
      <c r="O2706" s="2519"/>
      <c r="P2706" s="2519"/>
      <c r="Q2706" s="505">
        <v>199.36</v>
      </c>
      <c r="R2706" s="505">
        <v>199.36</v>
      </c>
      <c r="S2706" s="505">
        <v>199.36</v>
      </c>
      <c r="T2706" s="505">
        <v>199.36</v>
      </c>
      <c r="U2706" s="505">
        <v>199.36</v>
      </c>
      <c r="V2706" s="505">
        <v>199.36</v>
      </c>
      <c r="W2706" s="505">
        <v>199.36</v>
      </c>
      <c r="X2706" s="505">
        <v>199.36</v>
      </c>
      <c r="Y2706" s="505">
        <v>137.06</v>
      </c>
      <c r="Z2706" s="505">
        <v>137.06</v>
      </c>
      <c r="AA2706" s="948">
        <f t="shared" ref="AA2706" si="2141">Q2706/12*$B$4+(R2706-Q2706)/11*9+(S2706-R2706)/10*8+(T2706-S2706)/9*7+(U2706-T2706)/8*6+(V2706-U2706)/7*5+(W2706-V2706)/6*4+(X2706-W2706)/5*3+(Y2706-X2706)/4*2+(Z2706-Y2706)/3*1</f>
        <v>134.98333333333332</v>
      </c>
      <c r="AB2706" s="505">
        <f>AH2706-AG2706-AD2706</f>
        <v>95.97672</v>
      </c>
      <c r="AC2706" s="968"/>
      <c r="AD2706" s="505"/>
      <c r="AE2706" s="505">
        <f>AB2706-AA2706</f>
        <v>-39.00661333333332</v>
      </c>
      <c r="AF2706" s="505"/>
      <c r="AG2706" s="505">
        <v>0</v>
      </c>
      <c r="AH2706" s="505">
        <v>95.97672</v>
      </c>
      <c r="AI2706" s="1162"/>
      <c r="AJ2706" s="1183"/>
      <c r="AK2706" s="1317">
        <f t="shared" si="2085"/>
        <v>0</v>
      </c>
      <c r="AL2706" s="1332"/>
    </row>
    <row r="2707" spans="1:39" s="2527" customFormat="1" ht="30" x14ac:dyDescent="0.25">
      <c r="B2707" s="662" t="s">
        <v>506</v>
      </c>
      <c r="C2707" s="610"/>
      <c r="D2707" s="2519"/>
      <c r="E2707" s="327">
        <f>E2709/4</f>
        <v>137.5</v>
      </c>
      <c r="F2707" s="2519">
        <f t="shared" ref="F2707:G2707" si="2142">F2709/4</f>
        <v>114.5</v>
      </c>
      <c r="G2707" s="2519">
        <f t="shared" si="2142"/>
        <v>96.284999999999997</v>
      </c>
      <c r="H2707" s="320">
        <f>G2707/F2707*100</f>
        <v>84.091703056768552</v>
      </c>
      <c r="I2707" s="2519"/>
      <c r="J2707" s="2519"/>
      <c r="K2707" s="2519"/>
      <c r="L2707" s="2519"/>
      <c r="M2707" s="2519"/>
      <c r="N2707" s="2519"/>
      <c r="O2707" s="2519"/>
      <c r="P2707" s="2519"/>
      <c r="Q2707" s="505"/>
      <c r="R2707" s="505"/>
      <c r="S2707" s="505"/>
      <c r="T2707" s="505"/>
      <c r="U2707" s="505"/>
      <c r="V2707" s="505"/>
      <c r="W2707" s="505"/>
      <c r="X2707" s="505"/>
      <c r="Y2707" s="505"/>
      <c r="Z2707" s="505"/>
      <c r="AA2707" s="948"/>
      <c r="AB2707" s="505"/>
      <c r="AC2707" s="968"/>
      <c r="AD2707" s="505"/>
      <c r="AE2707" s="505"/>
      <c r="AF2707" s="505"/>
      <c r="AG2707" s="505"/>
      <c r="AH2707" s="505"/>
      <c r="AI2707" s="1162"/>
      <c r="AJ2707" s="1183"/>
      <c r="AK2707" s="1317">
        <f t="shared" si="2085"/>
        <v>0</v>
      </c>
      <c r="AL2707" s="1332"/>
    </row>
    <row r="2708" spans="1:39" s="2527" customFormat="1" x14ac:dyDescent="0.25">
      <c r="B2708" s="461" t="s">
        <v>507</v>
      </c>
      <c r="C2708" s="1893"/>
      <c r="D2708" s="2519"/>
      <c r="E2708" s="729"/>
      <c r="F2708" s="2519"/>
      <c r="G2708" s="2519"/>
      <c r="H2708" s="320"/>
      <c r="I2708" s="2519"/>
      <c r="J2708" s="2519"/>
      <c r="K2708" s="2519"/>
      <c r="L2708" s="2519"/>
      <c r="M2708" s="2519"/>
      <c r="N2708" s="2519"/>
      <c r="O2708" s="2519"/>
      <c r="P2708" s="2519"/>
      <c r="Q2708" s="505"/>
      <c r="R2708" s="505"/>
      <c r="S2708" s="505"/>
      <c r="T2708" s="505"/>
      <c r="U2708" s="505"/>
      <c r="V2708" s="505"/>
      <c r="W2708" s="505"/>
      <c r="X2708" s="505"/>
      <c r="Y2708" s="505"/>
      <c r="Z2708" s="505"/>
      <c r="AA2708" s="948"/>
      <c r="AB2708" s="505"/>
      <c r="AC2708" s="968"/>
      <c r="AD2708" s="505"/>
      <c r="AE2708" s="505"/>
      <c r="AF2708" s="505"/>
      <c r="AG2708" s="505"/>
      <c r="AH2708" s="505"/>
      <c r="AI2708" s="1162"/>
      <c r="AJ2708" s="1183"/>
      <c r="AK2708" s="1317">
        <f t="shared" si="2085"/>
        <v>0</v>
      </c>
      <c r="AL2708" s="1332"/>
    </row>
    <row r="2709" spans="1:39" s="2527" customFormat="1" ht="30" x14ac:dyDescent="0.25">
      <c r="B2709" s="461" t="s">
        <v>508</v>
      </c>
      <c r="C2709" s="1952"/>
      <c r="D2709" s="2519"/>
      <c r="E2709" s="722">
        <v>550</v>
      </c>
      <c r="F2709" s="2519">
        <f>ROUND(E2709/12*$B$4,0)</f>
        <v>458</v>
      </c>
      <c r="G2709" s="2519">
        <v>385.14</v>
      </c>
      <c r="H2709" s="320">
        <f>G2709/F2709*100</f>
        <v>84.091703056768552</v>
      </c>
      <c r="I2709" s="2519"/>
      <c r="J2709" s="2519"/>
      <c r="K2709" s="2519"/>
      <c r="L2709" s="2519"/>
      <c r="M2709" s="2519"/>
      <c r="N2709" s="2519"/>
      <c r="O2709" s="2519"/>
      <c r="P2709" s="2519"/>
      <c r="Q2709" s="505"/>
      <c r="R2709" s="505"/>
      <c r="S2709" s="505"/>
      <c r="T2709" s="505"/>
      <c r="U2709" s="505"/>
      <c r="V2709" s="505"/>
      <c r="W2709" s="505"/>
      <c r="X2709" s="505"/>
      <c r="Y2709" s="505"/>
      <c r="Z2709" s="505"/>
      <c r="AA2709" s="948"/>
      <c r="AB2709" s="505"/>
      <c r="AC2709" s="968"/>
      <c r="AD2709" s="505"/>
      <c r="AE2709" s="505"/>
      <c r="AF2709" s="505"/>
      <c r="AG2709" s="505"/>
      <c r="AH2709" s="505"/>
      <c r="AI2709" s="1162"/>
      <c r="AJ2709" s="1183"/>
      <c r="AK2709" s="1317">
        <f t="shared" si="2085"/>
        <v>0</v>
      </c>
      <c r="AL2709" s="1332"/>
    </row>
    <row r="2710" spans="1:39" s="2527" customFormat="1" ht="29.25" x14ac:dyDescent="0.25">
      <c r="B2710" s="654" t="s">
        <v>272</v>
      </c>
      <c r="C2710" s="1893"/>
      <c r="D2710" s="2519"/>
      <c r="E2710" s="722">
        <f>E2706</f>
        <v>137.5</v>
      </c>
      <c r="F2710" s="722">
        <f t="shared" ref="F2710:G2710" si="2143">F2706</f>
        <v>114.5</v>
      </c>
      <c r="G2710" s="722">
        <f t="shared" si="2143"/>
        <v>96.284999999999997</v>
      </c>
      <c r="H2710" s="320">
        <f>G2710/F2710*100</f>
        <v>84.091703056768552</v>
      </c>
      <c r="I2710" s="2519"/>
      <c r="J2710" s="2519"/>
      <c r="K2710" s="2519"/>
      <c r="L2710" s="2519"/>
      <c r="M2710" s="2519"/>
      <c r="N2710" s="2519"/>
      <c r="O2710" s="2519"/>
      <c r="P2710" s="2519"/>
      <c r="Q2710" s="505"/>
      <c r="R2710" s="505"/>
      <c r="S2710" s="505"/>
      <c r="T2710" s="505"/>
      <c r="U2710" s="505"/>
      <c r="V2710" s="505"/>
      <c r="W2710" s="505"/>
      <c r="X2710" s="505"/>
      <c r="Y2710" s="505"/>
      <c r="Z2710" s="505"/>
      <c r="AA2710" s="948"/>
      <c r="AB2710" s="505"/>
      <c r="AC2710" s="968"/>
      <c r="AD2710" s="505"/>
      <c r="AE2710" s="505"/>
      <c r="AF2710" s="505"/>
      <c r="AG2710" s="505"/>
      <c r="AH2710" s="505"/>
      <c r="AI2710" s="1162"/>
      <c r="AJ2710" s="1183"/>
      <c r="AK2710" s="1317">
        <f t="shared" si="2085"/>
        <v>0</v>
      </c>
      <c r="AL2710" s="1332"/>
    </row>
    <row r="2711" spans="1:39" s="2527" customFormat="1" ht="15.75" thickBot="1" x14ac:dyDescent="0.3">
      <c r="B2711" s="655" t="s">
        <v>136</v>
      </c>
      <c r="C2711" s="2160"/>
      <c r="D2711" s="2519"/>
      <c r="E2711" s="721">
        <f>E2710</f>
        <v>137.5</v>
      </c>
      <c r="F2711" s="721">
        <f t="shared" ref="F2711:G2711" si="2144">F2710</f>
        <v>114.5</v>
      </c>
      <c r="G2711" s="721">
        <f t="shared" si="2144"/>
        <v>96.284999999999997</v>
      </c>
      <c r="H2711" s="939">
        <f>G2711/F2711*100</f>
        <v>84.091703056768552</v>
      </c>
      <c r="I2711" s="2519"/>
      <c r="J2711" s="2519"/>
      <c r="K2711" s="2519"/>
      <c r="L2711" s="2519"/>
      <c r="M2711" s="2519"/>
      <c r="N2711" s="2519"/>
      <c r="O2711" s="2519"/>
      <c r="P2711" s="2519"/>
      <c r="Q2711" s="505">
        <f t="shared" ref="Q2711:V2711" si="2145">Q2706</f>
        <v>199.36</v>
      </c>
      <c r="R2711" s="505">
        <f t="shared" si="2145"/>
        <v>199.36</v>
      </c>
      <c r="S2711" s="505">
        <f t="shared" si="2145"/>
        <v>199.36</v>
      </c>
      <c r="T2711" s="505">
        <f t="shared" si="2145"/>
        <v>199.36</v>
      </c>
      <c r="U2711" s="505">
        <f t="shared" si="2145"/>
        <v>199.36</v>
      </c>
      <c r="V2711" s="505">
        <f t="shared" si="2145"/>
        <v>199.36</v>
      </c>
      <c r="W2711" s="505">
        <f t="shared" ref="W2711:X2711" si="2146">W2706</f>
        <v>199.36</v>
      </c>
      <c r="X2711" s="505">
        <f t="shared" si="2146"/>
        <v>199.36</v>
      </c>
      <c r="Y2711" s="505">
        <f t="shared" ref="Y2711:Z2711" si="2147">Y2706</f>
        <v>137.06</v>
      </c>
      <c r="Z2711" s="505">
        <f t="shared" si="2147"/>
        <v>137.06</v>
      </c>
      <c r="AA2711" s="948">
        <f t="shared" ref="AA2711:AH2711" si="2148">AA2706</f>
        <v>134.98333333333332</v>
      </c>
      <c r="AB2711" s="505">
        <f t="shared" si="2148"/>
        <v>95.97672</v>
      </c>
      <c r="AC2711" s="968">
        <f t="shared" si="2148"/>
        <v>0</v>
      </c>
      <c r="AD2711" s="505">
        <f t="shared" si="2148"/>
        <v>0</v>
      </c>
      <c r="AE2711" s="505">
        <f t="shared" si="2148"/>
        <v>-39.00661333333332</v>
      </c>
      <c r="AF2711" s="505">
        <f t="shared" si="2148"/>
        <v>0</v>
      </c>
      <c r="AG2711" s="505">
        <f t="shared" si="2148"/>
        <v>0</v>
      </c>
      <c r="AH2711" s="505">
        <f t="shared" si="2148"/>
        <v>95.97672</v>
      </c>
      <c r="AI2711" s="1184"/>
      <c r="AJ2711" s="1185"/>
      <c r="AK2711" s="1317">
        <f t="shared" si="2085"/>
        <v>0</v>
      </c>
      <c r="AL2711" s="1332"/>
    </row>
    <row r="2712" spans="1:39" s="2527" customFormat="1" ht="15.75" thickBot="1" x14ac:dyDescent="0.3">
      <c r="B2712" s="255" t="s">
        <v>291</v>
      </c>
      <c r="C2712" s="255"/>
      <c r="D2712" s="2032"/>
      <c r="E2712" s="418"/>
      <c r="F2712" s="2032"/>
      <c r="G2712" s="2032"/>
      <c r="H2712" s="2032"/>
      <c r="I2712" s="2032"/>
      <c r="J2712" s="2032"/>
      <c r="K2712" s="2032"/>
      <c r="L2712" s="2032"/>
      <c r="M2712" s="2032"/>
      <c r="N2712" s="2032"/>
      <c r="O2712" s="2032"/>
      <c r="P2712" s="2032"/>
      <c r="Q2712" s="511">
        <f t="shared" ref="Q2712:AC2712" si="2149">Q2711</f>
        <v>199.36</v>
      </c>
      <c r="R2712" s="511">
        <f t="shared" ref="R2712:S2712" si="2150">R2711</f>
        <v>199.36</v>
      </c>
      <c r="S2712" s="511">
        <f t="shared" si="2150"/>
        <v>199.36</v>
      </c>
      <c r="T2712" s="511">
        <f t="shared" ref="T2712:U2712" si="2151">T2711</f>
        <v>199.36</v>
      </c>
      <c r="U2712" s="511">
        <f t="shared" si="2151"/>
        <v>199.36</v>
      </c>
      <c r="V2712" s="511">
        <f t="shared" ref="V2712:W2712" si="2152">V2711</f>
        <v>199.36</v>
      </c>
      <c r="W2712" s="511">
        <f t="shared" si="2152"/>
        <v>199.36</v>
      </c>
      <c r="X2712" s="511">
        <f t="shared" ref="X2712:Y2712" si="2153">X2711</f>
        <v>199.36</v>
      </c>
      <c r="Y2712" s="511">
        <f t="shared" si="2153"/>
        <v>137.06</v>
      </c>
      <c r="Z2712" s="511">
        <f t="shared" ref="Z2712" si="2154">Z2711</f>
        <v>137.06</v>
      </c>
      <c r="AA2712" s="949">
        <f t="shared" si="2149"/>
        <v>134.98333333333332</v>
      </c>
      <c r="AB2712" s="511">
        <f t="shared" si="2149"/>
        <v>95.97672</v>
      </c>
      <c r="AC2712" s="973">
        <f t="shared" si="2149"/>
        <v>0</v>
      </c>
      <c r="AD2712" s="258">
        <f>AD2711</f>
        <v>0</v>
      </c>
      <c r="AE2712" s="511">
        <f t="shared" ref="AE2712" si="2155">AE2711</f>
        <v>-39.00661333333332</v>
      </c>
      <c r="AF2712" s="511"/>
      <c r="AG2712" s="511">
        <f t="shared" ref="AG2712:AH2712" si="2156">AG2711</f>
        <v>0</v>
      </c>
      <c r="AH2712" s="511">
        <f t="shared" si="2156"/>
        <v>95.97672</v>
      </c>
      <c r="AI2712" s="1186"/>
      <c r="AJ2712" s="1946"/>
      <c r="AK2712" s="1317">
        <f t="shared" si="2085"/>
        <v>0</v>
      </c>
      <c r="AL2712" s="1332"/>
      <c r="AM2712" s="2527">
        <f>AA2712-T2712/12*4</f>
        <v>68.529999999999987</v>
      </c>
    </row>
    <row r="2713" spans="1:39" s="2527" customFormat="1" ht="43.5" x14ac:dyDescent="0.25">
      <c r="B2713" s="3580" t="s">
        <v>567</v>
      </c>
      <c r="C2713" s="819"/>
      <c r="D2713" s="3514"/>
      <c r="E2713" s="3515"/>
      <c r="F2713" s="3516"/>
      <c r="G2713" s="3514"/>
      <c r="H2713" s="3514"/>
      <c r="I2713" s="3516"/>
      <c r="J2713" s="3514"/>
      <c r="K2713" s="3514"/>
      <c r="L2713" s="3516"/>
      <c r="M2713" s="3516"/>
      <c r="N2713" s="3514"/>
      <c r="O2713" s="3514"/>
      <c r="P2713" s="3514"/>
      <c r="Q2713" s="507"/>
      <c r="R2713" s="507"/>
      <c r="S2713" s="507"/>
      <c r="T2713" s="507"/>
      <c r="U2713" s="507"/>
      <c r="V2713" s="507"/>
      <c r="W2713" s="507"/>
      <c r="X2713" s="507"/>
      <c r="Y2713" s="507"/>
      <c r="Z2713" s="507"/>
      <c r="AA2713" s="507"/>
      <c r="AB2713" s="507"/>
      <c r="AC2713" s="507"/>
      <c r="AD2713" s="1336"/>
      <c r="AE2713" s="507"/>
      <c r="AF2713" s="507"/>
      <c r="AG2713" s="507"/>
      <c r="AH2713" s="507"/>
      <c r="AI2713" s="1182"/>
      <c r="AJ2713" s="1153"/>
      <c r="AK2713" s="1317">
        <f t="shared" si="2085"/>
        <v>0</v>
      </c>
      <c r="AL2713" s="1332"/>
    </row>
    <row r="2714" spans="1:39" s="2527" customFormat="1" x14ac:dyDescent="0.25">
      <c r="B2714" s="1755" t="s">
        <v>5</v>
      </c>
      <c r="C2714" s="1756"/>
      <c r="D2714" s="1755"/>
      <c r="E2714" s="368"/>
      <c r="F2714" s="1907"/>
      <c r="G2714" s="1907"/>
      <c r="H2714" s="1907"/>
      <c r="I2714" s="320"/>
      <c r="J2714" s="320"/>
      <c r="K2714" s="320"/>
      <c r="L2714" s="320"/>
      <c r="M2714" s="320"/>
      <c r="N2714" s="320"/>
      <c r="O2714" s="320"/>
      <c r="P2714" s="320"/>
      <c r="Q2714" s="505"/>
      <c r="R2714" s="505"/>
      <c r="S2714" s="505"/>
      <c r="T2714" s="505"/>
      <c r="U2714" s="505"/>
      <c r="V2714" s="505"/>
      <c r="W2714" s="505"/>
      <c r="X2714" s="505"/>
      <c r="Y2714" s="505"/>
      <c r="Z2714" s="505"/>
      <c r="AA2714" s="948"/>
      <c r="AB2714" s="505">
        <f>AH2714-AG2714-AD2714</f>
        <v>0</v>
      </c>
      <c r="AC2714" s="968"/>
      <c r="AD2714" s="505"/>
      <c r="AE2714" s="505"/>
      <c r="AF2714" s="505"/>
      <c r="AG2714" s="505"/>
      <c r="AH2714" s="505"/>
      <c r="AI2714" s="1162"/>
      <c r="AJ2714" s="1183"/>
      <c r="AK2714" s="1317">
        <f t="shared" si="2085"/>
        <v>0</v>
      </c>
      <c r="AL2714" s="1332"/>
    </row>
    <row r="2715" spans="1:39" s="2527" customFormat="1" x14ac:dyDescent="0.25">
      <c r="B2715" s="1890" t="s">
        <v>8</v>
      </c>
      <c r="C2715" s="1330" t="s">
        <v>268</v>
      </c>
      <c r="D2715" s="1890">
        <v>320</v>
      </c>
      <c r="E2715" s="371">
        <v>5</v>
      </c>
      <c r="F2715" s="215">
        <f>E2715/12*$B$4</f>
        <v>4.166666666666667</v>
      </c>
      <c r="G2715" s="215">
        <v>4</v>
      </c>
      <c r="H2715" s="215">
        <f>G2715/F2715*100</f>
        <v>96</v>
      </c>
      <c r="I2715" s="2094">
        <v>12.5</v>
      </c>
      <c r="J2715" s="1342">
        <f>M2715/G2715</f>
        <v>6</v>
      </c>
      <c r="K2715" s="431">
        <f>ROUND(E2715*I2715,0)</f>
        <v>63</v>
      </c>
      <c r="L2715" s="431">
        <f>ROUND(K2715/12*$B$4,0)</f>
        <v>53</v>
      </c>
      <c r="M2715" s="431">
        <v>24</v>
      </c>
      <c r="N2715" s="431">
        <f>M2715/L2715*100</f>
        <v>45.283018867924532</v>
      </c>
      <c r="O2715" s="216">
        <f>K2715/D2715</f>
        <v>0.19687499999999999</v>
      </c>
      <c r="P2715" s="431">
        <f>M2715/$B$4*12/O2715</f>
        <v>146.28571428571428</v>
      </c>
      <c r="Q2715" s="506"/>
      <c r="R2715" s="506"/>
      <c r="S2715" s="506"/>
      <c r="T2715" s="506"/>
      <c r="U2715" s="506"/>
      <c r="V2715" s="506"/>
      <c r="W2715" s="506"/>
      <c r="X2715" s="506"/>
      <c r="Y2715" s="506"/>
      <c r="Z2715" s="506"/>
      <c r="AA2715" s="1084"/>
      <c r="AB2715" s="506">
        <f>AH2715-AG2715-AD2715</f>
        <v>0</v>
      </c>
      <c r="AC2715" s="1364"/>
      <c r="AD2715" s="506"/>
      <c r="AE2715" s="506"/>
      <c r="AF2715" s="506"/>
      <c r="AG2715" s="506"/>
      <c r="AH2715" s="506"/>
      <c r="AI2715" s="1162"/>
      <c r="AJ2715" s="1183"/>
      <c r="AK2715" s="1317">
        <f t="shared" si="2085"/>
        <v>0</v>
      </c>
      <c r="AL2715" s="1332"/>
    </row>
    <row r="2716" spans="1:39" s="2527" customFormat="1" ht="15.75" thickBot="1" x14ac:dyDescent="0.3">
      <c r="B2716" s="1661" t="s">
        <v>7</v>
      </c>
      <c r="C2716" s="236"/>
      <c r="D2716" s="1661"/>
      <c r="E2716" s="380">
        <f>E2715</f>
        <v>5</v>
      </c>
      <c r="F2716" s="2110">
        <f>F2715</f>
        <v>4.166666666666667</v>
      </c>
      <c r="G2716" s="2110">
        <f>G2715</f>
        <v>4</v>
      </c>
      <c r="H2716" s="2110">
        <f>G2716/F2716*100</f>
        <v>96</v>
      </c>
      <c r="I2716" s="1418">
        <f>IF(E2716=0,0,K2716/E2716)</f>
        <v>12.6</v>
      </c>
      <c r="J2716" s="1418">
        <f>M2716/G2716</f>
        <v>6</v>
      </c>
      <c r="K2716" s="347">
        <f>K2715</f>
        <v>63</v>
      </c>
      <c r="L2716" s="347">
        <f>L2715</f>
        <v>53</v>
      </c>
      <c r="M2716" s="347">
        <f>M2715</f>
        <v>24</v>
      </c>
      <c r="N2716" s="1420">
        <f>M2716/L2716*100</f>
        <v>45.283018867924532</v>
      </c>
      <c r="O2716" s="1467">
        <f>SUM(O2715)</f>
        <v>0.19687499999999999</v>
      </c>
      <c r="P2716" s="1420">
        <f>M2716/$B$4*12/O2716</f>
        <v>146.28571428571428</v>
      </c>
      <c r="Q2716" s="510">
        <v>358.33064960000002</v>
      </c>
      <c r="R2716" s="510">
        <v>358.33064960000002</v>
      </c>
      <c r="S2716" s="510">
        <v>358.33064960000002</v>
      </c>
      <c r="T2716" s="510">
        <v>358.33064960000002</v>
      </c>
      <c r="U2716" s="510">
        <v>358.33064960000002</v>
      </c>
      <c r="V2716" s="510">
        <v>337.19188359999993</v>
      </c>
      <c r="W2716" s="510">
        <v>337.19188359999993</v>
      </c>
      <c r="X2716" s="510">
        <v>337.19188359999993</v>
      </c>
      <c r="Y2716" s="510">
        <v>337.19188359999993</v>
      </c>
      <c r="Z2716" s="510">
        <v>337.19188359999993</v>
      </c>
      <c r="AA2716" s="1088">
        <f t="shared" ref="AA2716" si="2157">Q2716/12*$B$4+(R2716-Q2716)/11*9+(S2716-R2716)/10*8+(T2716-S2716)/9*7+(U2716-T2716)/8*6+(V2716-U2716)/7*5+(W2716-V2716)/6*4+(X2716-W2716)/5*3+(Y2716-X2716)/4*2+(Z2716-Y2716)/3*1</f>
        <v>283.50975609523806</v>
      </c>
      <c r="AB2716" s="510">
        <f>AH2716-AG2716-AD2716</f>
        <v>262.17783000000003</v>
      </c>
      <c r="AC2716" s="970"/>
      <c r="AD2716" s="510"/>
      <c r="AE2716" s="510">
        <f>AB2716-AA2716</f>
        <v>-21.331926095238032</v>
      </c>
      <c r="AF2716" s="510"/>
      <c r="AG2716" s="510">
        <v>0</v>
      </c>
      <c r="AH2716" s="510">
        <v>262.17783000000003</v>
      </c>
      <c r="AI2716" s="1184"/>
      <c r="AJ2716" s="1185"/>
      <c r="AK2716" s="1317">
        <f t="shared" si="2085"/>
        <v>0</v>
      </c>
      <c r="AL2716" s="1332"/>
    </row>
    <row r="2717" spans="1:39" s="2527" customFormat="1" ht="15.75" thickBot="1" x14ac:dyDescent="0.3">
      <c r="B2717" s="255" t="s">
        <v>291</v>
      </c>
      <c r="C2717" s="255"/>
      <c r="D2717" s="2032"/>
      <c r="E2717" s="418"/>
      <c r="F2717" s="2032"/>
      <c r="G2717" s="2032"/>
      <c r="H2717" s="2032"/>
      <c r="I2717" s="2032"/>
      <c r="J2717" s="2032"/>
      <c r="K2717" s="2032"/>
      <c r="L2717" s="2032"/>
      <c r="M2717" s="2032"/>
      <c r="N2717" s="2032"/>
      <c r="O2717" s="2032"/>
      <c r="P2717" s="2032"/>
      <c r="Q2717" s="511">
        <f t="shared" ref="Q2717:V2717" si="2158">Q2716</f>
        <v>358.33064960000002</v>
      </c>
      <c r="R2717" s="511">
        <f t="shared" si="2158"/>
        <v>358.33064960000002</v>
      </c>
      <c r="S2717" s="511">
        <f t="shared" si="2158"/>
        <v>358.33064960000002</v>
      </c>
      <c r="T2717" s="511">
        <f t="shared" si="2158"/>
        <v>358.33064960000002</v>
      </c>
      <c r="U2717" s="511">
        <f t="shared" si="2158"/>
        <v>358.33064960000002</v>
      </c>
      <c r="V2717" s="511">
        <f t="shared" si="2158"/>
        <v>337.19188359999993</v>
      </c>
      <c r="W2717" s="511">
        <f t="shared" ref="W2717:X2717" si="2159">W2716</f>
        <v>337.19188359999993</v>
      </c>
      <c r="X2717" s="511">
        <f t="shared" si="2159"/>
        <v>337.19188359999993</v>
      </c>
      <c r="Y2717" s="511">
        <f t="shared" ref="Y2717:Z2717" si="2160">Y2716</f>
        <v>337.19188359999993</v>
      </c>
      <c r="Z2717" s="511">
        <f t="shared" si="2160"/>
        <v>337.19188359999993</v>
      </c>
      <c r="AA2717" s="511">
        <f t="shared" ref="AA2717:AH2717" si="2161">AA2716</f>
        <v>283.50975609523806</v>
      </c>
      <c r="AB2717" s="511">
        <f t="shared" si="2161"/>
        <v>262.17783000000003</v>
      </c>
      <c r="AC2717" s="511">
        <f t="shared" si="2161"/>
        <v>0</v>
      </c>
      <c r="AD2717" s="258">
        <f t="shared" si="2161"/>
        <v>0</v>
      </c>
      <c r="AE2717" s="511">
        <f t="shared" si="2161"/>
        <v>-21.331926095238032</v>
      </c>
      <c r="AF2717" s="511">
        <f t="shared" si="2161"/>
        <v>0</v>
      </c>
      <c r="AG2717" s="511">
        <f t="shared" si="2161"/>
        <v>0</v>
      </c>
      <c r="AH2717" s="511">
        <f t="shared" si="2161"/>
        <v>262.17783000000003</v>
      </c>
      <c r="AI2717" s="1186"/>
      <c r="AJ2717" s="1946"/>
      <c r="AK2717" s="1317">
        <f t="shared" si="2085"/>
        <v>0</v>
      </c>
      <c r="AL2717" s="1332"/>
      <c r="AM2717" s="2527">
        <f>AA2717-T2717/12*4</f>
        <v>164.06620622857139</v>
      </c>
    </row>
    <row r="2718" spans="1:39" s="2527" customFormat="1" x14ac:dyDescent="0.25">
      <c r="B2718" s="3581"/>
      <c r="C2718" s="3581"/>
      <c r="D2718" s="3582"/>
      <c r="E2718" s="3583"/>
      <c r="F2718" s="3582"/>
      <c r="G2718" s="3582"/>
      <c r="H2718" s="3582"/>
      <c r="I2718" s="3582"/>
      <c r="J2718" s="3582"/>
      <c r="K2718" s="3582"/>
      <c r="L2718" s="3582"/>
      <c r="M2718" s="3582"/>
      <c r="N2718" s="3582"/>
      <c r="O2718" s="3582"/>
      <c r="P2718" s="3582"/>
      <c r="Q2718" s="546">
        <f t="shared" ref="Q2718:V2718" si="2162">Q2719-Q2720-Q2778-Q2782-Q2785-Q2789</f>
        <v>1.5133991837501526E-9</v>
      </c>
      <c r="R2718" s="546">
        <f t="shared" si="2162"/>
        <v>1.5133991837501526E-9</v>
      </c>
      <c r="S2718" s="546">
        <f t="shared" si="2162"/>
        <v>0</v>
      </c>
      <c r="T2718" s="546">
        <f t="shared" si="2162"/>
        <v>1.5133991837501526E-9</v>
      </c>
      <c r="U2718" s="546">
        <f t="shared" si="2162"/>
        <v>0</v>
      </c>
      <c r="V2718" s="546">
        <f t="shared" si="2162"/>
        <v>1.6298145055770874E-9</v>
      </c>
      <c r="W2718" s="546">
        <f t="shared" ref="W2718:X2718" si="2163">W2719-W2720-W2778-W2782-W2785-W2789</f>
        <v>1.6298145055770874E-9</v>
      </c>
      <c r="X2718" s="546">
        <f t="shared" si="2163"/>
        <v>0</v>
      </c>
      <c r="Y2718" s="546">
        <f t="shared" ref="Y2718:Z2718" si="2164">Y2719-Y2720-Y2778-Y2782-Y2785-Y2789</f>
        <v>0</v>
      </c>
      <c r="Z2718" s="546">
        <f t="shared" si="2164"/>
        <v>0</v>
      </c>
      <c r="AA2718" s="546">
        <f t="shared" ref="AA2718:AH2718" si="2165">AA2719-AA2720-AA2778-AA2782-AA2785-AA2789</f>
        <v>0</v>
      </c>
      <c r="AB2718" s="546">
        <f t="shared" si="2165"/>
        <v>0</v>
      </c>
      <c r="AC2718" s="546">
        <f t="shared" si="2165"/>
        <v>0</v>
      </c>
      <c r="AD2718" s="3584">
        <f t="shared" si="2165"/>
        <v>2.2737367544323206E-13</v>
      </c>
      <c r="AE2718" s="546">
        <f t="shared" si="2165"/>
        <v>8.1854523159563541E-11</v>
      </c>
      <c r="AF2718" s="546">
        <f t="shared" si="2165"/>
        <v>-3.4106051316484809E-13</v>
      </c>
      <c r="AG2718" s="546">
        <f t="shared" si="2165"/>
        <v>0</v>
      </c>
      <c r="AH2718" s="546">
        <f t="shared" si="2165"/>
        <v>0</v>
      </c>
      <c r="AI2718" s="1728"/>
      <c r="AJ2718" s="1153">
        <f t="shared" ref="AJ2718" si="2166">AJ2719-AJ2720-AJ2778-AJ2782-AJ2785-AJ2789</f>
        <v>0</v>
      </c>
      <c r="AK2718" s="1317">
        <f t="shared" si="2085"/>
        <v>-8.1854523159563541E-11</v>
      </c>
      <c r="AL2718" s="1332"/>
    </row>
    <row r="2719" spans="1:39" x14ac:dyDescent="0.25">
      <c r="A2719" s="224">
        <v>1</v>
      </c>
      <c r="B2719" s="3574" t="s">
        <v>111</v>
      </c>
      <c r="C2719" s="3575"/>
      <c r="D2719" s="3574"/>
      <c r="E2719" s="2285"/>
      <c r="F2719" s="2284"/>
      <c r="G2719" s="2284"/>
      <c r="H2719" s="2284"/>
      <c r="I2719" s="3576"/>
      <c r="J2719" s="3576"/>
      <c r="K2719" s="2284"/>
      <c r="L2719" s="2284"/>
      <c r="M2719" s="2284"/>
      <c r="N2719" s="2284"/>
      <c r="O2719" s="2284"/>
      <c r="P2719" s="2284"/>
      <c r="Q2719" s="546">
        <f t="shared" ref="Q2719:AH2719" si="2167">SUM(Q2717,Q2712,Q2703,Q2696,Q2686,Q2677,Q2660,Q2653,Q2647,Q2631,Q2622,Q2606,Q2599,Q2594,Q2581,Q2551,Q2536,Q2526,Q2517,Q2502,Q2494,Q2466,Q2446,Q2416,Q2409,Q2391,Q2378,Q2362,Q2345,Q2337,Q2329,Q2271,Q2247,Q2188,Q2128,Q2003,Q1996,Q1940,Q1926,Q1863,Q1811,Q1757,Q1743,Q1729,Q1715,Q1653,Q1594,Q1528,Q1468,Q1405,Q1316,Q1256,Q1188,Q1149,Q1112,Q1075,Q1019,Q952,Q920,Q818)</f>
        <v>8054167.4757567327</v>
      </c>
      <c r="R2719" s="546">
        <f t="shared" si="2167"/>
        <v>8054167.4757567327</v>
      </c>
      <c r="S2719" s="546">
        <f t="shared" si="2167"/>
        <v>8060482.6705859331</v>
      </c>
      <c r="T2719" s="546">
        <f t="shared" si="2167"/>
        <v>8061052.9942859337</v>
      </c>
      <c r="U2719" s="546">
        <f t="shared" si="2167"/>
        <v>7875755.5395874018</v>
      </c>
      <c r="V2719" s="546">
        <f t="shared" si="2167"/>
        <v>7850410.2902015196</v>
      </c>
      <c r="W2719" s="546">
        <f t="shared" si="2167"/>
        <v>7850410.2902015196</v>
      </c>
      <c r="X2719" s="546">
        <f t="shared" ref="X2719:Y2719" si="2168">SUM(X2717,X2712,X2703,X2696,X2686,X2677,X2660,X2653,X2647,X2631,X2622,X2606,X2599,X2594,X2581,X2551,X2536,X2526,X2517,X2502,X2494,X2466,X2446,X2416,X2409,X2391,X2378,X2362,X2345,X2337,X2329,X2271,X2247,X2188,X2128,X2003,X1996,X1940,X1926,X1863,X1811,X1757,X1743,X1729,X1715,X1653,X1594,X1528,X1468,X1405,X1316,X1256,X1188,X1149,X1112,X1075,X1019,X952,X920,X818)</f>
        <v>7799033.717448785</v>
      </c>
      <c r="Y2719" s="546">
        <f t="shared" si="2168"/>
        <v>7730317.060276486</v>
      </c>
      <c r="Z2719" s="546">
        <f t="shared" ref="Z2719" si="2169">SUM(Z2717,Z2712,Z2703,Z2696,Z2686,Z2677,Z2660,Z2653,Z2647,Z2631,Z2622,Z2606,Z2599,Z2594,Z2581,Z2551,Z2536,Z2526,Z2517,Z2502,Z2494,Z2466,Z2446,Z2416,Z2409,Z2391,Z2378,Z2362,Z2345,Z2337,Z2329,Z2271,Z2247,Z2188,Z2128,Z2003,Z1996,Z1940,Z1926,Z1863,Z1811,Z1757,Z1743,Z1729,Z1715,Z1653,Z1594,Z1528,Z1468,Z1405,Z1316,Z1256,Z1188,Z1149,Z1112,Z1075,Z1019,Z952,Z920,Z818)</f>
        <v>7703015.0489635579</v>
      </c>
      <c r="AA2719" s="546">
        <f t="shared" si="2167"/>
        <v>6473588.2427602485</v>
      </c>
      <c r="AB2719" s="546">
        <f t="shared" si="2167"/>
        <v>6203013.2487599999</v>
      </c>
      <c r="AC2719" s="546">
        <f t="shared" si="2167"/>
        <v>0</v>
      </c>
      <c r="AD2719" s="546">
        <f t="shared" si="2167"/>
        <v>-40.107179999999119</v>
      </c>
      <c r="AE2719" s="546">
        <f t="shared" si="2167"/>
        <v>-270574.99400024815</v>
      </c>
      <c r="AF2719" s="546">
        <f t="shared" si="2167"/>
        <v>-7794.0917299999983</v>
      </c>
      <c r="AG2719" s="546">
        <f t="shared" si="2167"/>
        <v>-24628.003880000004</v>
      </c>
      <c r="AH2719" s="546">
        <f t="shared" si="2167"/>
        <v>6178345.1376999998</v>
      </c>
      <c r="AI2719" s="3685"/>
      <c r="AJ2719" s="1071">
        <f>SUM(AJ2717,AJ2712,AJ2703,AJ2696,AJ2686,AJ2677,AJ2660,AJ2653,AJ2647,AJ2631,AJ2622,AJ2606,AJ2599,AJ2594,AJ2581,AJ2551,AJ2536,AJ2526,AJ2517,AJ2502,AJ2494,AJ2466,AJ2446,AJ2416,AJ2409,AJ2391,AJ2378,AJ2362,AJ2345,AJ2337,AJ2329,AJ2271,AJ2247,AJ2188,AJ2128,AJ2003,AJ1996,AJ1940,AJ1926,AJ1863,AJ1811,AJ1757,AJ1743,AJ1729,AJ1715,AJ1653,AJ1594,AJ1528,AJ1468,AJ1405,AJ1316,AJ1256,AJ1188,AJ1149,AJ1112,AJ1075,AJ1019,AJ952,AJ920,AJ818)</f>
        <v>0</v>
      </c>
      <c r="AK2719" s="1317">
        <f t="shared" si="2085"/>
        <v>-4.6566128730773926E-10</v>
      </c>
      <c r="AL2719" s="1332"/>
    </row>
    <row r="2720" spans="1:39" x14ac:dyDescent="0.25">
      <c r="A2720" s="224">
        <v>1</v>
      </c>
      <c r="B2720" s="437" t="s">
        <v>7</v>
      </c>
      <c r="C2720" s="2165"/>
      <c r="D2720" s="2166"/>
      <c r="E2720" s="2167">
        <f>SUM(E2252,E2195,E2022,E1322,E1156,E1119,E1081,E1024,E957,E930,E830,E807,E2716)</f>
        <v>43658</v>
      </c>
      <c r="F2720" s="2166">
        <f>SUM(F2252,F2195,F2022,F1322,F1156,F1119,F1081,F1024,F957,F930,F830,F807,F2716)</f>
        <v>37187.666666666664</v>
      </c>
      <c r="G2720" s="2166">
        <f>SUM(G2252,G2195,G2022,G1322,G1156,G1119,G1081,G1024,G957,G930,G830,G807,G2716)</f>
        <v>37015</v>
      </c>
      <c r="H2720" s="2166">
        <f>G2720/F2720*100</f>
        <v>99.535688355458362</v>
      </c>
      <c r="I2720" s="2168">
        <f>K2720/E2720</f>
        <v>8.5141096706216501</v>
      </c>
      <c r="J2720" s="2166">
        <f>M2720/G2720</f>
        <v>7.2166689180062136</v>
      </c>
      <c r="K2720" s="2166">
        <f>SUM(K2252,K2195,K2022,K1322,K1156,K1119,K1081,K1024,K957,K930,K830,K807,K2716)</f>
        <v>371709</v>
      </c>
      <c r="L2720" s="2166">
        <f>SUM(L2252,L2195,L2022,L1322,L1156,L1119,L1081,L1024,L957,L930,L830,L807,L2716)</f>
        <v>313187.33333333331</v>
      </c>
      <c r="M2720" s="2166">
        <f>SUM(M2252,M2195,M2022,M1322,M1156,M1119,M1081,M1024,M957,M930,M830,M807,M2716)</f>
        <v>267125</v>
      </c>
      <c r="N2720" s="2166">
        <f>M2720/L2720*100</f>
        <v>85.292402204431426</v>
      </c>
      <c r="O2720" s="2166">
        <f>SUM(O2252,O2195,O2022,O1322,O1156,O1119,O1081,O1024,O957,O930,O830,O807,O2716)</f>
        <v>1130.9468750000001</v>
      </c>
      <c r="P2720" s="2169" t="e">
        <f>SUM(P2252,P2195,P2022,P1322,P1156,P1119,P1081,P1024,P957,P930,P830,P807)</f>
        <v>#DIV/0!</v>
      </c>
      <c r="Q2720" s="547">
        <f t="shared" ref="Q2720:AH2720" si="2170">SUM(Q2252,Q2195,Q2022,Q1322,Q1156,Q1119,Q1081,Q1024,Q957,Q930,Q830,Q807,Q2716)</f>
        <v>2316050.6903667604</v>
      </c>
      <c r="R2720" s="547">
        <f t="shared" si="2170"/>
        <v>2316050.6903667604</v>
      </c>
      <c r="S2720" s="547">
        <f t="shared" si="2170"/>
        <v>2316050.7651959606</v>
      </c>
      <c r="T2720" s="547">
        <f t="shared" si="2170"/>
        <v>2316050.7651959606</v>
      </c>
      <c r="U2720" s="547">
        <f t="shared" si="2170"/>
        <v>2137287.5870040045</v>
      </c>
      <c r="V2720" s="547">
        <f t="shared" si="2170"/>
        <v>2112261.354916302</v>
      </c>
      <c r="W2720" s="547">
        <f t="shared" si="2170"/>
        <v>2112261.354916302</v>
      </c>
      <c r="X2720" s="547">
        <f t="shared" ref="X2720:Y2720" si="2171">SUM(X2252,X2195,X2022,X1322,X1156,X1119,X1081,X1024,X957,X930,X830,X807,X2716)</f>
        <v>2052452.553586286</v>
      </c>
      <c r="Y2720" s="547">
        <f t="shared" si="2171"/>
        <v>1967301.1149592143</v>
      </c>
      <c r="Z2720" s="547">
        <f t="shared" ref="Z2720" si="2172">SUM(Z2252,Z2195,Z2022,Z1322,Z1156,Z1119,Z1081,Z1024,Z957,Z930,Z830,Z807,Z2716)</f>
        <v>1940845.8250953294</v>
      </c>
      <c r="AA2720" s="547">
        <f t="shared" si="2170"/>
        <v>1682057.5934525579</v>
      </c>
      <c r="AB2720" s="547">
        <f t="shared" si="2170"/>
        <v>1579353.89683</v>
      </c>
      <c r="AC2720" s="547">
        <f t="shared" si="2170"/>
        <v>0</v>
      </c>
      <c r="AD2720" s="547">
        <f t="shared" si="2170"/>
        <v>-1494.2412399999998</v>
      </c>
      <c r="AE2720" s="547">
        <f t="shared" si="2170"/>
        <v>-102703.69662255791</v>
      </c>
      <c r="AF2720" s="547">
        <f t="shared" si="2170"/>
        <v>-6962.135699999998</v>
      </c>
      <c r="AG2720" s="547">
        <f t="shared" si="2170"/>
        <v>-21862.457910000005</v>
      </c>
      <c r="AH2720" s="547">
        <f t="shared" si="2170"/>
        <v>1555997.1976800002</v>
      </c>
      <c r="AI2720" s="1989"/>
      <c r="AJ2720" s="1075">
        <f>SUM(AJ2252,AJ2195,AJ2022,AJ1322,AJ1156,AJ1119,AJ1081,AJ1024,AJ957,AJ930,AJ830,AJ807,AJ2716)</f>
        <v>0</v>
      </c>
      <c r="AK2720" s="1317">
        <f t="shared" si="2085"/>
        <v>0</v>
      </c>
      <c r="AL2720" s="1332"/>
    </row>
    <row r="2721" spans="1:38" ht="43.5" x14ac:dyDescent="0.25">
      <c r="A2721" s="224">
        <v>1</v>
      </c>
      <c r="B2721" s="438" t="s">
        <v>181</v>
      </c>
      <c r="C2721" s="2170"/>
      <c r="D2721" s="2171"/>
      <c r="E2721" s="2172">
        <f>SUM(E2023,E931,E831,E808)</f>
        <v>973</v>
      </c>
      <c r="F2721" s="2171">
        <f>SUM(F2023,F931,F831,F808)</f>
        <v>814</v>
      </c>
      <c r="G2721" s="2171">
        <f>SUM(G2023,G931,G831,G808)</f>
        <v>857</v>
      </c>
      <c r="H2721" s="2171">
        <f>G2721/F2721*100</f>
        <v>105.28255528255528</v>
      </c>
      <c r="I2721" s="2171"/>
      <c r="J2721" s="2171"/>
      <c r="K2721" s="2171"/>
      <c r="L2721" s="2171"/>
      <c r="M2721" s="2171"/>
      <c r="N2721" s="2171"/>
      <c r="O2721" s="2171"/>
      <c r="P2721" s="2171"/>
      <c r="Q2721" s="2173">
        <f t="shared" ref="Q2721:AH2721" si="2173">SUM(Q2023,Q931,Q831,Q808)</f>
        <v>160707.30790000001</v>
      </c>
      <c r="R2721" s="2173">
        <f t="shared" si="2173"/>
        <v>160707.30790000001</v>
      </c>
      <c r="S2721" s="2173">
        <f t="shared" si="2173"/>
        <v>161170.49309999999</v>
      </c>
      <c r="T2721" s="2173">
        <f t="shared" si="2173"/>
        <v>161170.49309999999</v>
      </c>
      <c r="U2721" s="2173">
        <f t="shared" si="2173"/>
        <v>158180.757316</v>
      </c>
      <c r="V2721" s="2173">
        <f t="shared" si="2173"/>
        <v>158180.757316</v>
      </c>
      <c r="W2721" s="2173">
        <f t="shared" si="2173"/>
        <v>158180.757316</v>
      </c>
      <c r="X2721" s="2173">
        <f t="shared" ref="X2721:Y2721" si="2174">SUM(X2023,X931,X831,X808)</f>
        <v>158180.757316</v>
      </c>
      <c r="Y2721" s="2173">
        <f t="shared" si="2174"/>
        <v>158180.757316</v>
      </c>
      <c r="Z2721" s="2173">
        <f t="shared" ref="Z2721" si="2175">SUM(Z2023,Z931,Z831,Z808)</f>
        <v>158180.757316</v>
      </c>
      <c r="AA2721" s="548">
        <f t="shared" si="2173"/>
        <v>132275.70375799999</v>
      </c>
      <c r="AB2721" s="548">
        <f t="shared" si="2173"/>
        <v>136719.33262</v>
      </c>
      <c r="AC2721" s="548">
        <f t="shared" si="2173"/>
        <v>0</v>
      </c>
      <c r="AD2721" s="2173">
        <f t="shared" si="2173"/>
        <v>0</v>
      </c>
      <c r="AE2721" s="2173">
        <f t="shared" si="2173"/>
        <v>4443.6288619999959</v>
      </c>
      <c r="AF2721" s="2173">
        <f t="shared" si="2173"/>
        <v>0</v>
      </c>
      <c r="AG2721" s="548">
        <f t="shared" si="2173"/>
        <v>0</v>
      </c>
      <c r="AH2721" s="548">
        <f t="shared" si="2173"/>
        <v>136719.33262</v>
      </c>
      <c r="AI2721" s="2101"/>
      <c r="AJ2721" s="1121">
        <f>SUM(AJ2023,AJ931,AJ831,AJ808)</f>
        <v>0</v>
      </c>
      <c r="AK2721" s="1317">
        <f t="shared" si="2085"/>
        <v>1.6370904631912708E-11</v>
      </c>
      <c r="AL2721" s="1332"/>
    </row>
    <row r="2722" spans="1:38" x14ac:dyDescent="0.25">
      <c r="A2722" s="224">
        <v>1</v>
      </c>
      <c r="B2722" s="439" t="s">
        <v>182</v>
      </c>
      <c r="C2722" s="2174"/>
      <c r="D2722" s="2175"/>
      <c r="E2722" s="2176">
        <f>SUM(E2252)</f>
        <v>2800</v>
      </c>
      <c r="F2722" s="2175">
        <f>SUM(F2252)</f>
        <v>2333.3333333333335</v>
      </c>
      <c r="G2722" s="2175">
        <f>SUM(G2252)</f>
        <v>2423</v>
      </c>
      <c r="H2722" s="2175">
        <f>G2722/F2722*100</f>
        <v>103.84285714285713</v>
      </c>
      <c r="I2722" s="2177">
        <f>L2722/F2722</f>
        <v>12.999857142857142</v>
      </c>
      <c r="J2722" s="2177">
        <f>M2722/G2722</f>
        <v>12.876186545604622</v>
      </c>
      <c r="K2722" s="2175">
        <f>SUM(K2252)</f>
        <v>36400</v>
      </c>
      <c r="L2722" s="2175">
        <f>SUM(L2252)</f>
        <v>30333</v>
      </c>
      <c r="M2722" s="2175">
        <f>SUM(M2252)</f>
        <v>31199</v>
      </c>
      <c r="N2722" s="2175">
        <f>M2722/L2722*100</f>
        <v>102.85497642831241</v>
      </c>
      <c r="O2722" s="2175">
        <f>SUM(O2252)</f>
        <v>113.75</v>
      </c>
      <c r="P2722" s="2178">
        <f>M2722/$B$4*12/O2722</f>
        <v>329.13230769230773</v>
      </c>
      <c r="Q2722" s="551">
        <f t="shared" ref="Q2722:AH2722" si="2176">SUM(Q2252)</f>
        <v>131695.23931200002</v>
      </c>
      <c r="R2722" s="551">
        <f t="shared" si="2176"/>
        <v>131695.23931200002</v>
      </c>
      <c r="S2722" s="551">
        <f t="shared" si="2176"/>
        <v>131695.23931200002</v>
      </c>
      <c r="T2722" s="551">
        <f t="shared" si="2176"/>
        <v>131695.23931200002</v>
      </c>
      <c r="U2722" s="551">
        <f t="shared" ref="U2722:V2722" si="2177">SUM(U2252)</f>
        <v>131695.23931200002</v>
      </c>
      <c r="V2722" s="551">
        <f t="shared" si="2177"/>
        <v>131695.23931200002</v>
      </c>
      <c r="W2722" s="551">
        <f t="shared" ref="W2722:X2722" si="2178">SUM(W2252)</f>
        <v>131695.23931200002</v>
      </c>
      <c r="X2722" s="551">
        <f t="shared" si="2178"/>
        <v>131695.23931200002</v>
      </c>
      <c r="Y2722" s="551">
        <f t="shared" ref="Y2722:Z2722" si="2179">SUM(Y2252)</f>
        <v>131695.23931200002</v>
      </c>
      <c r="Z2722" s="551">
        <f t="shared" si="2179"/>
        <v>131695.23931200002</v>
      </c>
      <c r="AA2722" s="549">
        <f t="shared" si="2176"/>
        <v>109746.03276000002</v>
      </c>
      <c r="AB2722" s="549">
        <f t="shared" si="2176"/>
        <v>106830.80677000001</v>
      </c>
      <c r="AC2722" s="549">
        <f t="shared" si="2176"/>
        <v>0</v>
      </c>
      <c r="AD2722" s="551">
        <f t="shared" si="2176"/>
        <v>0</v>
      </c>
      <c r="AE2722" s="551">
        <f t="shared" si="2176"/>
        <v>-2915.2259900000063</v>
      </c>
      <c r="AF2722" s="551">
        <f t="shared" si="2176"/>
        <v>0</v>
      </c>
      <c r="AG2722" s="549">
        <f t="shared" si="2176"/>
        <v>-353.96024999999997</v>
      </c>
      <c r="AH2722" s="549">
        <f t="shared" si="2176"/>
        <v>106476.84652000001</v>
      </c>
      <c r="AI2722" s="1909"/>
      <c r="AJ2722" s="501">
        <f t="shared" ref="AJ2722" si="2180">SUM(AJ2252)</f>
        <v>0</v>
      </c>
      <c r="AK2722" s="1317">
        <f t="shared" si="2085"/>
        <v>0</v>
      </c>
      <c r="AL2722" s="1332"/>
    </row>
    <row r="2723" spans="1:38" x14ac:dyDescent="0.25">
      <c r="A2723" s="224">
        <v>1</v>
      </c>
      <c r="B2723" s="673" t="s">
        <v>348</v>
      </c>
      <c r="C2723" s="2174"/>
      <c r="D2723" s="2175"/>
      <c r="E2723" s="2176"/>
      <c r="F2723" s="2175"/>
      <c r="G2723" s="2175"/>
      <c r="H2723" s="2175"/>
      <c r="I2723" s="2177"/>
      <c r="J2723" s="2177"/>
      <c r="K2723" s="2175"/>
      <c r="L2723" s="2175"/>
      <c r="M2723" s="2175"/>
      <c r="N2723" s="2175"/>
      <c r="O2723" s="2175"/>
      <c r="P2723" s="2178"/>
      <c r="Q2723" s="551">
        <f t="shared" ref="Q2723:AH2723" si="2181">SUM(Q2274,Q2196,Q2131,Q2024,Q1943,Q1866,Q1814,Q1760,Q1656,Q1597,Q1531,Q1471,Q1408,Q1323,Q1259,Q1191,Q1025,Q958,Q832)</f>
        <v>1164433.89383</v>
      </c>
      <c r="R2723" s="551">
        <f t="shared" si="2181"/>
        <v>1164433.89383</v>
      </c>
      <c r="S2723" s="551">
        <f t="shared" si="2181"/>
        <v>1164433.89383</v>
      </c>
      <c r="T2723" s="551">
        <f t="shared" si="2181"/>
        <v>1164433.89383</v>
      </c>
      <c r="U2723" s="551">
        <f t="shared" si="2181"/>
        <v>1166767.5161599999</v>
      </c>
      <c r="V2723" s="551">
        <f t="shared" si="2181"/>
        <v>1166767.5161599999</v>
      </c>
      <c r="W2723" s="551">
        <f t="shared" si="2181"/>
        <v>1166767.5161599999</v>
      </c>
      <c r="X2723" s="551">
        <f t="shared" ref="X2723:Y2723" si="2182">SUM(X2274,X2196,X2131,X2024,X1943,X1866,X1814,X1760,X1656,X1597,X1531,X1471,X1408,X1323,X1259,X1191,X1025,X958,X832)</f>
        <v>1164551.4873600001</v>
      </c>
      <c r="Y2723" s="551">
        <f t="shared" si="2182"/>
        <v>1179376.8812800001</v>
      </c>
      <c r="Z2723" s="551">
        <f t="shared" ref="Z2723" si="2183">SUM(Z2274,Z2196,Z2131,Z2024,Z1943,Z1866,Z1814,Z1760,Z1656,Z1597,Z1531,Z1471,Z1408,Z1323,Z1259,Z1191,Z1025,Z958,Z832)</f>
        <v>1179365.0395754999</v>
      </c>
      <c r="AA2723" s="549">
        <f t="shared" si="2181"/>
        <v>978364.62991399982</v>
      </c>
      <c r="AB2723" s="549">
        <f t="shared" si="2181"/>
        <v>968856.4672800001</v>
      </c>
      <c r="AC2723" s="549">
        <f t="shared" si="2181"/>
        <v>0</v>
      </c>
      <c r="AD2723" s="551">
        <f t="shared" si="2181"/>
        <v>-3334.4069200000004</v>
      </c>
      <c r="AE2723" s="551">
        <f t="shared" si="2181"/>
        <v>-9508.162633999993</v>
      </c>
      <c r="AF2723" s="551">
        <f t="shared" si="2181"/>
        <v>0</v>
      </c>
      <c r="AG2723" s="549">
        <f t="shared" si="2181"/>
        <v>-188.96117999999998</v>
      </c>
      <c r="AH2723" s="549">
        <f t="shared" si="2181"/>
        <v>965333.09918000002</v>
      </c>
      <c r="AI2723" s="1909"/>
      <c r="AJ2723" s="501">
        <f>SUM(AJ2274,AJ2196,AJ2131,AJ2024,AJ1943,AJ1866,AJ1814,AJ1760,AJ1656,AJ1597,AJ1531,AJ1471,AJ1408,AJ1323,AJ1259,AJ1191,AJ1025,AJ958,AJ832)</f>
        <v>0</v>
      </c>
      <c r="AK2723" s="1317">
        <f t="shared" si="2085"/>
        <v>2.7648638933897018E-10</v>
      </c>
      <c r="AL2723" s="1332"/>
    </row>
    <row r="2724" spans="1:38" ht="30" x14ac:dyDescent="0.25">
      <c r="A2724" s="224">
        <v>1</v>
      </c>
      <c r="B2724" s="299" t="s">
        <v>284</v>
      </c>
      <c r="C2724" s="2174"/>
      <c r="D2724" s="2175"/>
      <c r="E2724" s="2176">
        <f>SUM(E2275,E2197,E2132,E2025,E1944,E1867,E1815,E1761,E1657,E1598,E1532,E1472,E1409,E1324,E1260,E1192,E1026,E959,E833)</f>
        <v>509903</v>
      </c>
      <c r="F2724" s="2175">
        <f>SUM(F2275,F2197,F2132,F2025,F1944,F1867,F1815,F1761,F1657,F1598,F1532,F1472,F1409,F1324,F1260,F1192,F1026,F959,F833)</f>
        <v>426741.42857142858</v>
      </c>
      <c r="G2724" s="2175">
        <f>SUM(G2275,G2197,G2132,G2025,G1944,G1867,G1815,G1761,G1657,G1598,G1532,G1472,G1409,G1324,G1260,G1192,G1026,G959,G833)</f>
        <v>472143</v>
      </c>
      <c r="H2724" s="2175">
        <f t="shared" ref="H2724:H2737" si="2184">G2724/F2724*100</f>
        <v>110.63912908117661</v>
      </c>
      <c r="I2724" s="2177"/>
      <c r="J2724" s="2177"/>
      <c r="K2724" s="2175"/>
      <c r="L2724" s="2175"/>
      <c r="M2724" s="2175"/>
      <c r="N2724" s="2175"/>
      <c r="O2724" s="2175"/>
      <c r="P2724" s="2178"/>
      <c r="Q2724" s="551"/>
      <c r="R2724" s="551"/>
      <c r="S2724" s="551"/>
      <c r="T2724" s="551"/>
      <c r="U2724" s="551"/>
      <c r="V2724" s="551"/>
      <c r="W2724" s="551"/>
      <c r="X2724" s="551"/>
      <c r="Y2724" s="551"/>
      <c r="Z2724" s="551"/>
      <c r="AA2724" s="549"/>
      <c r="AB2724" s="549"/>
      <c r="AC2724" s="549"/>
      <c r="AD2724" s="551"/>
      <c r="AE2724" s="551"/>
      <c r="AF2724" s="551"/>
      <c r="AG2724" s="549"/>
      <c r="AH2724" s="549"/>
      <c r="AI2724" s="1909"/>
      <c r="AJ2724" s="501"/>
      <c r="AK2724" s="1317">
        <f t="shared" si="2085"/>
        <v>0</v>
      </c>
      <c r="AL2724" s="1332"/>
    </row>
    <row r="2725" spans="1:38" ht="30" x14ac:dyDescent="0.25">
      <c r="A2725" s="224">
        <v>1</v>
      </c>
      <c r="B2725" s="299" t="s">
        <v>200</v>
      </c>
      <c r="C2725" s="2174"/>
      <c r="D2725" s="2175"/>
      <c r="E2725" s="2176">
        <f>SUM(E1816,E1325,E1533)</f>
        <v>7955</v>
      </c>
      <c r="F2725" s="2175">
        <f>SUM(F1816,F1325,F1533)</f>
        <v>6630</v>
      </c>
      <c r="G2725" s="2175">
        <f>SUM(G1816,G1325,G1533)</f>
        <v>4955</v>
      </c>
      <c r="H2725" s="2175">
        <f t="shared" si="2184"/>
        <v>74.736048265460028</v>
      </c>
      <c r="I2725" s="2177"/>
      <c r="J2725" s="2177"/>
      <c r="K2725" s="2175"/>
      <c r="L2725" s="2175"/>
      <c r="M2725" s="2175"/>
      <c r="N2725" s="2175"/>
      <c r="O2725" s="2175"/>
      <c r="P2725" s="2178"/>
      <c r="Q2725" s="551"/>
      <c r="R2725" s="551"/>
      <c r="S2725" s="551"/>
      <c r="T2725" s="551"/>
      <c r="U2725" s="551"/>
      <c r="V2725" s="551"/>
      <c r="W2725" s="551"/>
      <c r="X2725" s="551"/>
      <c r="Y2725" s="551"/>
      <c r="Z2725" s="551"/>
      <c r="AA2725" s="549"/>
      <c r="AB2725" s="549"/>
      <c r="AC2725" s="549"/>
      <c r="AD2725" s="551"/>
      <c r="AE2725" s="551"/>
      <c r="AF2725" s="551"/>
      <c r="AG2725" s="549"/>
      <c r="AH2725" s="549"/>
      <c r="AI2725" s="1909"/>
      <c r="AJ2725" s="501"/>
      <c r="AK2725" s="1317">
        <f t="shared" si="2085"/>
        <v>0</v>
      </c>
      <c r="AL2725" s="1332"/>
    </row>
    <row r="2726" spans="1:38" ht="30" x14ac:dyDescent="0.25">
      <c r="A2726" s="224">
        <v>1</v>
      </c>
      <c r="B2726" s="299" t="s">
        <v>519</v>
      </c>
      <c r="C2726" s="2174"/>
      <c r="D2726" s="2175"/>
      <c r="E2726" s="2176">
        <f t="shared" ref="E2726:G2731" si="2185">SUM(E2277,E2199,E2134,E2027,E1946,E1869,E1817,E1763,E1659,E1600,E1534,E1474,E1411,E1326,E1262,E1194,E1028,E961,E835)</f>
        <v>264680</v>
      </c>
      <c r="F2726" s="2175">
        <f t="shared" si="2185"/>
        <v>222053</v>
      </c>
      <c r="G2726" s="2175">
        <f t="shared" si="2185"/>
        <v>268564</v>
      </c>
      <c r="H2726" s="2175">
        <f t="shared" si="2184"/>
        <v>120.94590030308079</v>
      </c>
      <c r="I2726" s="2177"/>
      <c r="J2726" s="2177"/>
      <c r="K2726" s="2175"/>
      <c r="L2726" s="2175"/>
      <c r="M2726" s="2175"/>
      <c r="N2726" s="2175"/>
      <c r="O2726" s="2175"/>
      <c r="P2726" s="2178"/>
      <c r="Q2726" s="551"/>
      <c r="R2726" s="551"/>
      <c r="S2726" s="551"/>
      <c r="T2726" s="551"/>
      <c r="U2726" s="551"/>
      <c r="V2726" s="551"/>
      <c r="W2726" s="551"/>
      <c r="X2726" s="551"/>
      <c r="Y2726" s="551"/>
      <c r="Z2726" s="551"/>
      <c r="AA2726" s="549"/>
      <c r="AB2726" s="549"/>
      <c r="AC2726" s="549"/>
      <c r="AD2726" s="551"/>
      <c r="AE2726" s="551"/>
      <c r="AF2726" s="551"/>
      <c r="AG2726" s="549"/>
      <c r="AH2726" s="549"/>
      <c r="AI2726" s="1909"/>
      <c r="AJ2726" s="501"/>
      <c r="AK2726" s="1317">
        <f t="shared" si="2085"/>
        <v>0</v>
      </c>
      <c r="AL2726" s="1332"/>
    </row>
    <row r="2727" spans="1:38" ht="75" x14ac:dyDescent="0.25">
      <c r="A2727" s="224">
        <v>1</v>
      </c>
      <c r="B2727" s="299" t="s">
        <v>520</v>
      </c>
      <c r="C2727" s="2174"/>
      <c r="D2727" s="2175"/>
      <c r="E2727" s="2176">
        <f t="shared" si="2185"/>
        <v>20300</v>
      </c>
      <c r="F2727" s="2175">
        <f t="shared" si="2185"/>
        <v>16820.761904761905</v>
      </c>
      <c r="G2727" s="2175">
        <f t="shared" si="2185"/>
        <v>39621</v>
      </c>
      <c r="H2727" s="2175">
        <f t="shared" si="2184"/>
        <v>235.54818874633389</v>
      </c>
      <c r="I2727" s="2177"/>
      <c r="J2727" s="2177"/>
      <c r="K2727" s="2175"/>
      <c r="L2727" s="2175"/>
      <c r="M2727" s="2175"/>
      <c r="N2727" s="2175"/>
      <c r="O2727" s="2175"/>
      <c r="P2727" s="2178"/>
      <c r="Q2727" s="551"/>
      <c r="R2727" s="551"/>
      <c r="S2727" s="551"/>
      <c r="T2727" s="551"/>
      <c r="U2727" s="551"/>
      <c r="V2727" s="551"/>
      <c r="W2727" s="551"/>
      <c r="X2727" s="551"/>
      <c r="Y2727" s="551"/>
      <c r="Z2727" s="551"/>
      <c r="AA2727" s="549"/>
      <c r="AB2727" s="549"/>
      <c r="AC2727" s="549"/>
      <c r="AD2727" s="551"/>
      <c r="AE2727" s="551"/>
      <c r="AF2727" s="551"/>
      <c r="AG2727" s="549"/>
      <c r="AH2727" s="549"/>
      <c r="AI2727" s="1909"/>
      <c r="AJ2727" s="501"/>
      <c r="AK2727" s="1317">
        <f t="shared" si="2085"/>
        <v>0</v>
      </c>
      <c r="AL2727" s="1332"/>
    </row>
    <row r="2728" spans="1:38" ht="45" x14ac:dyDescent="0.25">
      <c r="A2728" s="224">
        <v>1</v>
      </c>
      <c r="B2728" s="299" t="s">
        <v>521</v>
      </c>
      <c r="C2728" s="2174"/>
      <c r="D2728" s="2175"/>
      <c r="E2728" s="2176">
        <f t="shared" si="2185"/>
        <v>159974</v>
      </c>
      <c r="F2728" s="2175">
        <f t="shared" si="2185"/>
        <v>133647.66666666669</v>
      </c>
      <c r="G2728" s="2175">
        <f t="shared" si="2185"/>
        <v>155264</v>
      </c>
      <c r="H2728" s="2175">
        <f t="shared" si="2184"/>
        <v>116.1741195132475</v>
      </c>
      <c r="I2728" s="2177"/>
      <c r="J2728" s="2177"/>
      <c r="K2728" s="2175"/>
      <c r="L2728" s="2175"/>
      <c r="M2728" s="2175"/>
      <c r="N2728" s="2175"/>
      <c r="O2728" s="2175"/>
      <c r="P2728" s="2178"/>
      <c r="Q2728" s="551"/>
      <c r="R2728" s="551"/>
      <c r="S2728" s="551"/>
      <c r="T2728" s="551"/>
      <c r="U2728" s="551"/>
      <c r="V2728" s="551"/>
      <c r="W2728" s="551"/>
      <c r="X2728" s="551"/>
      <c r="Y2728" s="551"/>
      <c r="Z2728" s="551"/>
      <c r="AA2728" s="549"/>
      <c r="AB2728" s="549"/>
      <c r="AC2728" s="549"/>
      <c r="AD2728" s="551"/>
      <c r="AE2728" s="551"/>
      <c r="AF2728" s="551"/>
      <c r="AG2728" s="549"/>
      <c r="AH2728" s="549"/>
      <c r="AI2728" s="1909"/>
      <c r="AJ2728" s="501"/>
      <c r="AK2728" s="1317">
        <f t="shared" si="2085"/>
        <v>0</v>
      </c>
      <c r="AL2728" s="1332"/>
    </row>
    <row r="2729" spans="1:38" ht="105" x14ac:dyDescent="0.25">
      <c r="A2729" s="224">
        <v>1</v>
      </c>
      <c r="B2729" s="299" t="s">
        <v>522</v>
      </c>
      <c r="C2729" s="2174"/>
      <c r="D2729" s="2175"/>
      <c r="E2729" s="2176">
        <f t="shared" si="2185"/>
        <v>56994</v>
      </c>
      <c r="F2729" s="2175">
        <f t="shared" si="2185"/>
        <v>47590.000000000007</v>
      </c>
      <c r="G2729" s="2175">
        <f t="shared" si="2185"/>
        <v>3739</v>
      </c>
      <c r="H2729" s="2175">
        <f t="shared" si="2184"/>
        <v>7.8566925824753078</v>
      </c>
      <c r="I2729" s="2177"/>
      <c r="J2729" s="2177"/>
      <c r="K2729" s="2175"/>
      <c r="L2729" s="2175"/>
      <c r="M2729" s="2175"/>
      <c r="N2729" s="2175"/>
      <c r="O2729" s="2175"/>
      <c r="P2729" s="2178"/>
      <c r="Q2729" s="551"/>
      <c r="R2729" s="551"/>
      <c r="S2729" s="551"/>
      <c r="T2729" s="551"/>
      <c r="U2729" s="551"/>
      <c r="V2729" s="551"/>
      <c r="W2729" s="551"/>
      <c r="X2729" s="551"/>
      <c r="Y2729" s="551"/>
      <c r="Z2729" s="551"/>
      <c r="AA2729" s="549"/>
      <c r="AB2729" s="549"/>
      <c r="AC2729" s="549"/>
      <c r="AD2729" s="551"/>
      <c r="AE2729" s="551"/>
      <c r="AF2729" s="551"/>
      <c r="AG2729" s="549"/>
      <c r="AH2729" s="549"/>
      <c r="AI2729" s="1909"/>
      <c r="AJ2729" s="501"/>
      <c r="AK2729" s="1317">
        <f t="shared" si="2085"/>
        <v>0</v>
      </c>
      <c r="AL2729" s="1332"/>
    </row>
    <row r="2730" spans="1:38" s="2527" customFormat="1" ht="30" x14ac:dyDescent="0.25">
      <c r="B2730" s="299" t="s">
        <v>133</v>
      </c>
      <c r="C2730" s="2174"/>
      <c r="D2730" s="2175"/>
      <c r="E2730" s="2176">
        <f t="shared" si="2185"/>
        <v>857667</v>
      </c>
      <c r="F2730" s="2175">
        <f t="shared" si="2185"/>
        <v>717582.4444444445</v>
      </c>
      <c r="G2730" s="2175">
        <f t="shared" si="2185"/>
        <v>525757</v>
      </c>
      <c r="H2730" s="2175">
        <f t="shared" si="2184"/>
        <v>73.267818084240261</v>
      </c>
      <c r="I2730" s="2177"/>
      <c r="J2730" s="2177"/>
      <c r="K2730" s="2175"/>
      <c r="L2730" s="2175"/>
      <c r="M2730" s="2175"/>
      <c r="N2730" s="2175"/>
      <c r="O2730" s="2175"/>
      <c r="P2730" s="2178"/>
      <c r="Q2730" s="551"/>
      <c r="R2730" s="551"/>
      <c r="S2730" s="551"/>
      <c r="T2730" s="551"/>
      <c r="U2730" s="551"/>
      <c r="V2730" s="551"/>
      <c r="W2730" s="551"/>
      <c r="X2730" s="551"/>
      <c r="Y2730" s="551"/>
      <c r="Z2730" s="551"/>
      <c r="AA2730" s="549"/>
      <c r="AB2730" s="549"/>
      <c r="AC2730" s="549"/>
      <c r="AD2730" s="551"/>
      <c r="AE2730" s="551"/>
      <c r="AF2730" s="551"/>
      <c r="AG2730" s="549"/>
      <c r="AH2730" s="549"/>
      <c r="AI2730" s="1909"/>
      <c r="AJ2730" s="501"/>
      <c r="AK2730" s="1317">
        <f t="shared" si="2085"/>
        <v>0</v>
      </c>
      <c r="AL2730" s="1332"/>
    </row>
    <row r="2731" spans="1:38" x14ac:dyDescent="0.25">
      <c r="B2731" s="299" t="s">
        <v>232</v>
      </c>
      <c r="C2731" s="2174"/>
      <c r="D2731" s="2175"/>
      <c r="E2731" s="2176">
        <f t="shared" si="2185"/>
        <v>788915</v>
      </c>
      <c r="F2731" s="2175">
        <f t="shared" si="2185"/>
        <v>661928.5</v>
      </c>
      <c r="G2731" s="2175">
        <f t="shared" si="2185"/>
        <v>476309</v>
      </c>
      <c r="H2731" s="2175">
        <f t="shared" si="2184"/>
        <v>71.95777187415257</v>
      </c>
      <c r="I2731" s="2177"/>
      <c r="J2731" s="2177"/>
      <c r="K2731" s="2175"/>
      <c r="L2731" s="2175"/>
      <c r="M2731" s="2175"/>
      <c r="N2731" s="2175"/>
      <c r="O2731" s="2175"/>
      <c r="P2731" s="2178"/>
      <c r="Q2731" s="551"/>
      <c r="R2731" s="551"/>
      <c r="S2731" s="551"/>
      <c r="T2731" s="551"/>
      <c r="U2731" s="551"/>
      <c r="V2731" s="551"/>
      <c r="W2731" s="551"/>
      <c r="X2731" s="551"/>
      <c r="Y2731" s="551"/>
      <c r="Z2731" s="551"/>
      <c r="AA2731" s="549"/>
      <c r="AB2731" s="549"/>
      <c r="AC2731" s="549"/>
      <c r="AD2731" s="551"/>
      <c r="AE2731" s="551"/>
      <c r="AF2731" s="551"/>
      <c r="AG2731" s="549"/>
      <c r="AH2731" s="549"/>
      <c r="AI2731" s="1909"/>
      <c r="AJ2731" s="501"/>
      <c r="AK2731" s="1317">
        <f t="shared" si="2085"/>
        <v>0</v>
      </c>
      <c r="AL2731" s="1332"/>
    </row>
    <row r="2732" spans="1:38" ht="45" x14ac:dyDescent="0.25">
      <c r="A2732" s="224">
        <v>1</v>
      </c>
      <c r="B2732" s="299" t="s">
        <v>523</v>
      </c>
      <c r="C2732" s="2174"/>
      <c r="D2732" s="2175"/>
      <c r="E2732" s="2176">
        <f>SUM(E2283,E2140,E2033,E1952,E1875,E1823,E1769,E1606,E1480,E1417,E1034,E967,E841)</f>
        <v>36315</v>
      </c>
      <c r="F2732" s="2175">
        <f>SUM(F2283,F2140,F2033,F1952,F1875,F1823,F1769,F1606,F1480,F1417,F1034,F967,F841)</f>
        <v>30400.5</v>
      </c>
      <c r="G2732" s="2175">
        <f>SUM(G2283,G2140,G2033,G1952,G1875,G1823,G1769,G1606,G1480,G1417,G1034,G967,G841)</f>
        <v>32011</v>
      </c>
      <c r="H2732" s="2175">
        <f t="shared" si="2184"/>
        <v>105.29761023667375</v>
      </c>
      <c r="I2732" s="2177"/>
      <c r="J2732" s="2177"/>
      <c r="K2732" s="2175"/>
      <c r="L2732" s="2175"/>
      <c r="M2732" s="2175"/>
      <c r="N2732" s="2175"/>
      <c r="O2732" s="2175"/>
      <c r="P2732" s="2178"/>
      <c r="Q2732" s="551"/>
      <c r="R2732" s="551"/>
      <c r="S2732" s="551"/>
      <c r="T2732" s="551"/>
      <c r="U2732" s="551"/>
      <c r="V2732" s="551"/>
      <c r="W2732" s="551"/>
      <c r="X2732" s="551"/>
      <c r="Y2732" s="551"/>
      <c r="Z2732" s="551"/>
      <c r="AA2732" s="549"/>
      <c r="AB2732" s="549"/>
      <c r="AC2732" s="549"/>
      <c r="AD2732" s="551"/>
      <c r="AE2732" s="551"/>
      <c r="AF2732" s="551"/>
      <c r="AG2732" s="549"/>
      <c r="AH2732" s="549"/>
      <c r="AI2732" s="1909"/>
      <c r="AJ2732" s="501"/>
      <c r="AK2732" s="1317">
        <f t="shared" si="2085"/>
        <v>0</v>
      </c>
      <c r="AL2732" s="1332"/>
    </row>
    <row r="2733" spans="1:38" s="2527" customFormat="1" ht="75" x14ac:dyDescent="0.25">
      <c r="B2733" s="299" t="s">
        <v>592</v>
      </c>
      <c r="C2733" s="2174"/>
      <c r="D2733" s="2175"/>
      <c r="E2733" s="2176">
        <f>SUM(E2284,E2205,E2141,E2034,E1665,E1607,E1540,E1481,E1418,E1332,E1268,E1200,E842)</f>
        <v>32437</v>
      </c>
      <c r="F2733" s="2175">
        <f>SUM(F2284,F2205,F2141,F2034,F1665,F1607,F1540,F1481,F1418,F1332,F1268,F1200,F842)</f>
        <v>25253.444444444445</v>
      </c>
      <c r="G2733" s="2175">
        <f>SUM(G2284,G2205,G2141,G2034,G1665,G1607,G1540,G1481,G1418,G1332,G1268,G1200,G842)</f>
        <v>17437</v>
      </c>
      <c r="H2733" s="2175">
        <f>G2733/F2733*100</f>
        <v>69.048006652557845</v>
      </c>
      <c r="I2733" s="2177"/>
      <c r="J2733" s="2177"/>
      <c r="K2733" s="2175"/>
      <c r="L2733" s="2175"/>
      <c r="M2733" s="2175"/>
      <c r="N2733" s="2175"/>
      <c r="O2733" s="2175"/>
      <c r="P2733" s="2178"/>
      <c r="Q2733" s="551"/>
      <c r="R2733" s="551"/>
      <c r="S2733" s="551"/>
      <c r="T2733" s="551"/>
      <c r="U2733" s="551"/>
      <c r="V2733" s="551"/>
      <c r="W2733" s="551"/>
      <c r="X2733" s="551"/>
      <c r="Y2733" s="551"/>
      <c r="Z2733" s="551"/>
      <c r="AA2733" s="549"/>
      <c r="AB2733" s="549"/>
      <c r="AC2733" s="549"/>
      <c r="AD2733" s="551"/>
      <c r="AE2733" s="551"/>
      <c r="AF2733" s="551"/>
      <c r="AG2733" s="549"/>
      <c r="AH2733" s="549"/>
      <c r="AI2733" s="1909"/>
      <c r="AJ2733" s="501"/>
      <c r="AK2733" s="1317">
        <f t="shared" si="2085"/>
        <v>0</v>
      </c>
      <c r="AL2733" s="1332"/>
    </row>
    <row r="2734" spans="1:38" ht="30" x14ac:dyDescent="0.25">
      <c r="A2734" s="224">
        <v>1</v>
      </c>
      <c r="B2734" s="299" t="s">
        <v>201</v>
      </c>
      <c r="C2734" s="2174"/>
      <c r="D2734" s="2175"/>
      <c r="E2734" s="2176">
        <f>SUM(E2285,E2207,E2142,E2035,E1952,E1875,E1823,E1769,E1666,E1608,E1541,E1482,E1419,E1333,E1269,E1201,E1035,E968,E843)</f>
        <v>20130</v>
      </c>
      <c r="F2734" s="2175">
        <f>SUM(F2285,F2207,F2142,F2035,F1952,F1875,F1823,F1769,F1666,F1608,F1541,F1482,F1419,F1333,F1269,F1201,F1035,F968,F843)</f>
        <v>16775</v>
      </c>
      <c r="G2734" s="2175">
        <f>SUM(G2285,G2207,G2142,G2035,G1952,G1875,G1823,G1769,G1666,G1608,G1541,G1482,G1419,G1333,G1269,G1201,G1035,G968,G843)</f>
        <v>18572</v>
      </c>
      <c r="H2734" s="2175">
        <f t="shared" si="2184"/>
        <v>110.71236959761551</v>
      </c>
      <c r="I2734" s="2177"/>
      <c r="J2734" s="2177"/>
      <c r="K2734" s="2175"/>
      <c r="L2734" s="2175"/>
      <c r="M2734" s="2175"/>
      <c r="N2734" s="2175"/>
      <c r="O2734" s="2175"/>
      <c r="P2734" s="2178"/>
      <c r="Q2734" s="551"/>
      <c r="R2734" s="551"/>
      <c r="S2734" s="551"/>
      <c r="T2734" s="551"/>
      <c r="U2734" s="551"/>
      <c r="V2734" s="551"/>
      <c r="W2734" s="551"/>
      <c r="X2734" s="551"/>
      <c r="Y2734" s="551"/>
      <c r="Z2734" s="551"/>
      <c r="AA2734" s="549"/>
      <c r="AB2734" s="549"/>
      <c r="AC2734" s="549"/>
      <c r="AD2734" s="551"/>
      <c r="AE2734" s="551"/>
      <c r="AF2734" s="551"/>
      <c r="AG2734" s="549"/>
      <c r="AH2734" s="549"/>
      <c r="AI2734" s="1909"/>
      <c r="AJ2734" s="501"/>
      <c r="AK2734" s="1317">
        <f t="shared" si="2085"/>
        <v>0</v>
      </c>
      <c r="AL2734" s="1332"/>
    </row>
    <row r="2735" spans="1:38" ht="100.5" x14ac:dyDescent="0.25">
      <c r="A2735" s="224">
        <v>1</v>
      </c>
      <c r="B2735" s="441" t="s">
        <v>593</v>
      </c>
      <c r="C2735" s="2174"/>
      <c r="D2735" s="2175"/>
      <c r="E2735" s="2176">
        <f>SUM(E2286,E2208,E2143,E2036,E1667,E1609,E1542,E1483,E1420,E1334,E1270,E1202,E844)</f>
        <v>163323</v>
      </c>
      <c r="F2735" s="2175">
        <f>SUM(F2286,F2208,F2143,F2036,F1667,F1609,F1542,F1483,F1420,F1334,F1270,F1202,F844)</f>
        <v>136655.66666666669</v>
      </c>
      <c r="G2735" s="2175">
        <f>SUM(G2286,G2208,G2143,G2036,G1667,G1609,G1542,G1483,G1420,G1334,G1270,G1202,G844)</f>
        <v>94858</v>
      </c>
      <c r="H2735" s="2175">
        <f t="shared" si="2184"/>
        <v>69.413879653728216</v>
      </c>
      <c r="I2735" s="2177"/>
      <c r="J2735" s="2177"/>
      <c r="K2735" s="2175"/>
      <c r="L2735" s="2175"/>
      <c r="M2735" s="2175"/>
      <c r="N2735" s="2175"/>
      <c r="O2735" s="2175"/>
      <c r="P2735" s="2178"/>
      <c r="Q2735" s="551">
        <f t="shared" ref="Q2735:AH2735" si="2186">SUM(Q2286,Q2208,Q2143,Q2036,Q1667,Q1609,Q1542,Q1483,Q1420,Q1334,Q1270,Q1202,Q844)</f>
        <v>288043.49531999999</v>
      </c>
      <c r="R2735" s="551">
        <f t="shared" si="2186"/>
        <v>288043.49531999999</v>
      </c>
      <c r="S2735" s="551">
        <f t="shared" si="2186"/>
        <v>288043.49531999999</v>
      </c>
      <c r="T2735" s="551">
        <f t="shared" si="2186"/>
        <v>288043.49531999999</v>
      </c>
      <c r="U2735" s="551">
        <f t="shared" si="2186"/>
        <v>290068.18091999996</v>
      </c>
      <c r="V2735" s="551">
        <f t="shared" si="2186"/>
        <v>290068.18091999996</v>
      </c>
      <c r="W2735" s="551">
        <f t="shared" si="2186"/>
        <v>290068.18091999996</v>
      </c>
      <c r="X2735" s="551">
        <f t="shared" ref="X2735:Y2735" si="2187">SUM(X2286,X2208,X2143,X2036,X1667,X1609,X1542,X1483,X1420,X1334,X1270,X1202,X844)</f>
        <v>290068.18091999996</v>
      </c>
      <c r="Y2735" s="551">
        <f t="shared" si="2187"/>
        <v>290068.18091999996</v>
      </c>
      <c r="Z2735" s="551">
        <f t="shared" ref="Z2735" si="2188">SUM(Z2286,Z2208,Z2143,Z2036,Z1667,Z1609,Z1542,Z1483,Z1420,Z1334,Z1270,Z1202,Z844)</f>
        <v>290068.18092000001</v>
      </c>
      <c r="AA2735" s="549">
        <f t="shared" si="2186"/>
        <v>241449.08591999998</v>
      </c>
      <c r="AB2735" s="549">
        <f t="shared" si="2186"/>
        <v>168475.15439999997</v>
      </c>
      <c r="AC2735" s="549">
        <f t="shared" si="2186"/>
        <v>0</v>
      </c>
      <c r="AD2735" s="551">
        <f t="shared" si="2186"/>
        <v>0</v>
      </c>
      <c r="AE2735" s="551">
        <f t="shared" si="2186"/>
        <v>-72973.931519999984</v>
      </c>
      <c r="AF2735" s="551">
        <f t="shared" si="2186"/>
        <v>0</v>
      </c>
      <c r="AG2735" s="549">
        <f t="shared" si="2186"/>
        <v>-7.9298000000000002</v>
      </c>
      <c r="AH2735" s="549">
        <f t="shared" si="2186"/>
        <v>168467.22460000002</v>
      </c>
      <c r="AI2735" s="1909"/>
      <c r="AJ2735" s="501">
        <f>SUM(AJ2286,AJ2208,AJ2143,AJ2036,AJ1667,AJ1609,AJ1542,AJ1483,AJ1420,AJ1334,AJ1270,AJ1202,AJ844)</f>
        <v>0</v>
      </c>
      <c r="AK2735" s="1317">
        <f t="shared" si="2085"/>
        <v>0</v>
      </c>
      <c r="AL2735" s="1332"/>
    </row>
    <row r="2736" spans="1:38" ht="60" x14ac:dyDescent="0.25">
      <c r="A2736" s="224">
        <v>1</v>
      </c>
      <c r="B2736" s="440" t="s">
        <v>525</v>
      </c>
      <c r="C2736" s="2174"/>
      <c r="D2736" s="2175"/>
      <c r="E2736" s="2176">
        <f t="shared" ref="E2736:G2738" si="2189">SUM(E2287,E2209,E2144,E2037,E1954,E1877,E1825,E1771,E1668,E1610,E1543,E1484,E1421,E1335,E1271,E1203,E1036,E969,E845)</f>
        <v>395145</v>
      </c>
      <c r="F2736" s="2175">
        <f t="shared" si="2189"/>
        <v>331044.33333333331</v>
      </c>
      <c r="G2736" s="2175">
        <f t="shared" si="2189"/>
        <v>299957</v>
      </c>
      <c r="H2736" s="2175">
        <f t="shared" si="2184"/>
        <v>90.609314160339054</v>
      </c>
      <c r="I2736" s="2177"/>
      <c r="J2736" s="2177"/>
      <c r="K2736" s="2175"/>
      <c r="L2736" s="2175"/>
      <c r="M2736" s="2175"/>
      <c r="N2736" s="2175"/>
      <c r="O2736" s="2175"/>
      <c r="P2736" s="2178"/>
      <c r="Q2736" s="551">
        <f t="shared" ref="Q2736:AH2736" si="2190">SUM(Q2287,Q2209,Q2144,Q2037,Q1954,Q1877,Q1825,Q1771,Q1668,Q1610,Q1543,Q1484,Q1421,Q1335,Q1271,Q1203,Q1036,Q969,Q845)</f>
        <v>1198391.7666715351</v>
      </c>
      <c r="R2736" s="551">
        <f t="shared" si="2190"/>
        <v>1198391.7666715351</v>
      </c>
      <c r="S2736" s="551">
        <f t="shared" si="2190"/>
        <v>1198391.7666715351</v>
      </c>
      <c r="T2736" s="551">
        <f t="shared" si="2190"/>
        <v>1198391.7666715351</v>
      </c>
      <c r="U2736" s="551">
        <f t="shared" si="2190"/>
        <v>1198391.7666715351</v>
      </c>
      <c r="V2736" s="551">
        <f t="shared" si="2190"/>
        <v>1198391.7666715351</v>
      </c>
      <c r="W2736" s="551">
        <f t="shared" si="2190"/>
        <v>1198391.7666715351</v>
      </c>
      <c r="X2736" s="551">
        <f t="shared" ref="X2736:Y2736" si="2191">SUM(X2287,X2209,X2144,X2037,X1954,X1877,X1825,X1771,X1668,X1610,X1543,X1484,X1421,X1335,X1271,X1203,X1036,X969,X845)</f>
        <v>1198391.7666715351</v>
      </c>
      <c r="Y2736" s="551">
        <f t="shared" si="2191"/>
        <v>1198391.7666715351</v>
      </c>
      <c r="Z2736" s="551">
        <f t="shared" ref="Z2736" si="2192">SUM(Z2287,Z2209,Z2144,Z2037,Z1954,Z1877,Z1825,Z1771,Z1668,Z1610,Z1543,Z1484,Z1421,Z1335,Z1271,Z1203,Z1036,Z969,Z845)</f>
        <v>1197691.7666715353</v>
      </c>
      <c r="AA2736" s="549">
        <f t="shared" si="2190"/>
        <v>996998.46124242747</v>
      </c>
      <c r="AB2736" s="549">
        <f t="shared" si="2190"/>
        <v>818643.11817000003</v>
      </c>
      <c r="AC2736" s="549">
        <f t="shared" si="2190"/>
        <v>0</v>
      </c>
      <c r="AD2736" s="551">
        <f t="shared" si="2190"/>
        <v>0</v>
      </c>
      <c r="AE2736" s="551">
        <f t="shared" si="2190"/>
        <v>-178355.34307242767</v>
      </c>
      <c r="AF2736" s="551">
        <f t="shared" si="2190"/>
        <v>-34.217639999999996</v>
      </c>
      <c r="AG2736" s="549">
        <f t="shared" si="2190"/>
        <v>-496.70085</v>
      </c>
      <c r="AH2736" s="549">
        <f t="shared" si="2190"/>
        <v>818146.41732000024</v>
      </c>
      <c r="AI2736" s="1909"/>
      <c r="AJ2736" s="501">
        <f>SUM(AJ2287,AJ2209,AJ2144,AJ2037,AJ1954,AJ1877,AJ1825,AJ1771,AJ1668,AJ1610,AJ1543,AJ1484,AJ1421,AJ1335,AJ1271,AJ1203,AJ1036,AJ969,AJ845)</f>
        <v>0</v>
      </c>
      <c r="AK2736" s="1317">
        <f t="shared" si="2085"/>
        <v>2.3283064365386963E-10</v>
      </c>
      <c r="AL2736" s="1332"/>
    </row>
    <row r="2737" spans="1:38" ht="30" x14ac:dyDescent="0.25">
      <c r="A2737" s="224">
        <v>1</v>
      </c>
      <c r="B2737" s="299" t="s">
        <v>285</v>
      </c>
      <c r="C2737" s="2174"/>
      <c r="D2737" s="2175"/>
      <c r="E2737" s="2176">
        <f t="shared" si="2189"/>
        <v>209880</v>
      </c>
      <c r="F2737" s="2175">
        <f t="shared" si="2189"/>
        <v>175920.66666666666</v>
      </c>
      <c r="G2737" s="2175">
        <f t="shared" si="2189"/>
        <v>143718</v>
      </c>
      <c r="H2737" s="2175">
        <f t="shared" si="2184"/>
        <v>81.69477908602741</v>
      </c>
      <c r="I2737" s="2177"/>
      <c r="J2737" s="2177"/>
      <c r="K2737" s="2175"/>
      <c r="L2737" s="2175"/>
      <c r="M2737" s="2175"/>
      <c r="N2737" s="2175"/>
      <c r="O2737" s="2175"/>
      <c r="P2737" s="2178"/>
      <c r="Q2737" s="551">
        <f t="shared" ref="Q2737:AH2737" si="2193">SUM(Q2288,Q2210,Q2145,Q2038,Q1955,Q1878,Q1826,Q1772,Q1669,Q1611,Q1544,Q1485,Q1422,Q1336,Q1272,Q1204,Q1037,Q970,Q846)</f>
        <v>741699.20293475536</v>
      </c>
      <c r="R2737" s="551">
        <f t="shared" si="2193"/>
        <v>741699.20293475536</v>
      </c>
      <c r="S2737" s="551">
        <f t="shared" si="2193"/>
        <v>741699.20293475536</v>
      </c>
      <c r="T2737" s="551">
        <f t="shared" si="2193"/>
        <v>741699.20293475536</v>
      </c>
      <c r="U2737" s="551">
        <f t="shared" si="2193"/>
        <v>741699.20293475536</v>
      </c>
      <c r="V2737" s="551">
        <f t="shared" si="2193"/>
        <v>741699.20293475536</v>
      </c>
      <c r="W2737" s="551">
        <f t="shared" si="2193"/>
        <v>741699.20293475536</v>
      </c>
      <c r="X2737" s="551">
        <f t="shared" ref="X2737:Y2737" si="2194">SUM(X2288,X2210,X2145,X2038,X1955,X1878,X1826,X1772,X1669,X1611,X1544,X1485,X1422,X1336,X1272,X1204,X1037,X970,X846)</f>
        <v>741699.20293475536</v>
      </c>
      <c r="Y2737" s="551">
        <f t="shared" si="2194"/>
        <v>741699.20293475536</v>
      </c>
      <c r="Z2737" s="551">
        <f t="shared" ref="Z2737" si="2195">SUM(Z2288,Z2210,Z2145,Z2038,Z1955,Z1878,Z1826,Z1772,Z1669,Z1611,Z1544,Z1485,Z1422,Z1336,Z1272,Z1204,Z1037,Z970,Z846)</f>
        <v>740999.20293475536</v>
      </c>
      <c r="AA2737" s="549">
        <f t="shared" si="2193"/>
        <v>616524.55454941886</v>
      </c>
      <c r="AB2737" s="549">
        <f t="shared" si="2193"/>
        <v>440878.89309000009</v>
      </c>
      <c r="AC2737" s="549">
        <f t="shared" si="2193"/>
        <v>0</v>
      </c>
      <c r="AD2737" s="551">
        <f t="shared" si="2193"/>
        <v>0</v>
      </c>
      <c r="AE2737" s="551">
        <f t="shared" si="2193"/>
        <v>-175645.66145941874</v>
      </c>
      <c r="AF2737" s="551">
        <f t="shared" si="2193"/>
        <v>0</v>
      </c>
      <c r="AG2737" s="549">
        <f t="shared" si="2193"/>
        <v>-476.42494999999997</v>
      </c>
      <c r="AH2737" s="549">
        <f t="shared" si="2193"/>
        <v>440402.46814000007</v>
      </c>
      <c r="AI2737" s="1909"/>
      <c r="AJ2737" s="501">
        <f>SUM(AJ2288,AJ2210,AJ2145,AJ2038,AJ1955,AJ1878,AJ1826,AJ1772,AJ1669,AJ1611,AJ1544,AJ1485,AJ1422,AJ1336,AJ1272,AJ1204,AJ1037,AJ970,AJ846)</f>
        <v>0</v>
      </c>
      <c r="AK2737" s="1317">
        <f t="shared" ref="AK2737:AK2800" si="2196">AB2737-AA2737-AE2737</f>
        <v>0</v>
      </c>
      <c r="AL2737" s="1332"/>
    </row>
    <row r="2738" spans="1:38" ht="30" x14ac:dyDescent="0.25">
      <c r="A2738" s="224">
        <v>1</v>
      </c>
      <c r="B2738" s="299" t="s">
        <v>526</v>
      </c>
      <c r="C2738" s="2174"/>
      <c r="D2738" s="2175"/>
      <c r="E2738" s="2176">
        <f t="shared" si="2189"/>
        <v>173605</v>
      </c>
      <c r="F2738" s="2175">
        <f t="shared" si="2189"/>
        <v>145407.33333333334</v>
      </c>
      <c r="G2738" s="2175">
        <f t="shared" si="2189"/>
        <v>117085</v>
      </c>
      <c r="H2738" s="2175">
        <f>G2738/F2738*100</f>
        <v>80.522073623063477</v>
      </c>
      <c r="I2738" s="2177"/>
      <c r="J2738" s="2177"/>
      <c r="K2738" s="2175"/>
      <c r="L2738" s="2175"/>
      <c r="M2738" s="2175"/>
      <c r="N2738" s="2175"/>
      <c r="O2738" s="2175"/>
      <c r="P2738" s="2178"/>
      <c r="Q2738" s="551">
        <f t="shared" ref="Q2738:AH2738" si="2197">SUM(Q2289,Q2211,Q2146,Q2039,Q1956,Q1879,Q1827,Q1773,Q1670,Q1612,Q1545,Q1486,Q1423,Q1337,Q1273,Q1205,Q1038,Q971,Q847)</f>
        <v>674809.5973660273</v>
      </c>
      <c r="R2738" s="551">
        <f t="shared" si="2197"/>
        <v>674809.5973660273</v>
      </c>
      <c r="S2738" s="551">
        <f t="shared" si="2197"/>
        <v>674809.5973660273</v>
      </c>
      <c r="T2738" s="551">
        <f t="shared" si="2197"/>
        <v>674809.5973660273</v>
      </c>
      <c r="U2738" s="551">
        <f t="shared" si="2197"/>
        <v>674809.5973660273</v>
      </c>
      <c r="V2738" s="551">
        <f t="shared" si="2197"/>
        <v>674809.5973660273</v>
      </c>
      <c r="W2738" s="551">
        <f t="shared" si="2197"/>
        <v>674809.5973660273</v>
      </c>
      <c r="X2738" s="551">
        <f t="shared" ref="X2738:Y2738" si="2198">SUM(X2289,X2211,X2146,X2039,X1956,X1879,X1827,X1773,X1670,X1612,X1545,X1486,X1423,X1337,X1273,X1205,X1038,X971,X847)</f>
        <v>674809.5973660273</v>
      </c>
      <c r="Y2738" s="551">
        <f t="shared" si="2198"/>
        <v>674809.5973660273</v>
      </c>
      <c r="Z2738" s="551">
        <f t="shared" ref="Z2738" si="2199">SUM(Z2289,Z2211,Z2146,Z2039,Z1956,Z1879,Z1827,Z1773,Z1670,Z1612,Z1545,Z1486,Z1423,Z1337,Z1273,Z1205,Z1038,Z971,Z847)</f>
        <v>673628.48145602725</v>
      </c>
      <c r="AA2738" s="549">
        <f t="shared" si="2197"/>
        <v>560331.649412459</v>
      </c>
      <c r="AB2738" s="549">
        <f t="shared" si="2197"/>
        <v>397230.87816000002</v>
      </c>
      <c r="AC2738" s="549">
        <f t="shared" si="2197"/>
        <v>0</v>
      </c>
      <c r="AD2738" s="551">
        <f t="shared" si="2197"/>
        <v>0</v>
      </c>
      <c r="AE2738" s="551">
        <f t="shared" si="2197"/>
        <v>-163100.771252459</v>
      </c>
      <c r="AF2738" s="551">
        <f t="shared" si="2197"/>
        <v>0</v>
      </c>
      <c r="AG2738" s="549">
        <f t="shared" si="2197"/>
        <v>-309.98298</v>
      </c>
      <c r="AH2738" s="549">
        <f t="shared" si="2197"/>
        <v>396920.89518000005</v>
      </c>
      <c r="AI2738" s="1909"/>
      <c r="AJ2738" s="501">
        <f>SUM(AJ2289,AJ2211,AJ2146,AJ2039,AJ1956,AJ1879,AJ1827,AJ1773,AJ1670,AJ1612,AJ1545,AJ1486,AJ1423,AJ1337,AJ1273,AJ1205,AJ1038,AJ971,AJ847)</f>
        <v>0</v>
      </c>
      <c r="AK2738" s="1317">
        <f t="shared" si="2196"/>
        <v>0</v>
      </c>
      <c r="AL2738" s="1332"/>
    </row>
    <row r="2739" spans="1:38" ht="60" x14ac:dyDescent="0.25">
      <c r="A2739" s="224">
        <v>1</v>
      </c>
      <c r="B2739" s="299" t="s">
        <v>547</v>
      </c>
      <c r="C2739" s="2174"/>
      <c r="D2739" s="2175"/>
      <c r="E2739" s="2176">
        <f>SUBTOTAL(9,E2290,E2212,E2147,E2040,E1957,E1880,E1828,E1774,E1671,E1613,E1546,E1487,E1424,E1338,E1274,E1206,E1039,E972,E848)</f>
        <v>0</v>
      </c>
      <c r="F2739" s="2176">
        <f>SUBTOTAL(9,F2290,F2212,F2147,F2040,F1957,F1880,F1828,F1774,F1671,F1613,F1546,F1487,F1424,F1338,F1274,F1206,F1039,F972,F848)</f>
        <v>0</v>
      </c>
      <c r="G2739" s="2176">
        <f>SUBTOTAL(9,G2290,G2212,G2147,G2040,G1957,G1880,G1828,G1774,G1671,G1613,G1546,G1487,G1424,G1338,G1274,G1206,G1039,G972,G848)</f>
        <v>0</v>
      </c>
      <c r="H2739" s="2175"/>
      <c r="I2739" s="2177"/>
      <c r="J2739" s="2177"/>
      <c r="K2739" s="2175"/>
      <c r="L2739" s="2175"/>
      <c r="M2739" s="2175"/>
      <c r="N2739" s="2175"/>
      <c r="O2739" s="2175"/>
      <c r="P2739" s="2178"/>
      <c r="Q2739" s="551"/>
      <c r="R2739" s="551"/>
      <c r="S2739" s="551"/>
      <c r="T2739" s="551"/>
      <c r="U2739" s="551"/>
      <c r="V2739" s="551"/>
      <c r="W2739" s="551"/>
      <c r="X2739" s="551"/>
      <c r="Y2739" s="551"/>
      <c r="Z2739" s="551"/>
      <c r="AA2739" s="549"/>
      <c r="AB2739" s="549"/>
      <c r="AC2739" s="549"/>
      <c r="AD2739" s="551"/>
      <c r="AE2739" s="551"/>
      <c r="AF2739" s="551"/>
      <c r="AG2739" s="549"/>
      <c r="AH2739" s="549"/>
      <c r="AI2739" s="1909"/>
      <c r="AJ2739" s="501"/>
      <c r="AK2739" s="1317">
        <f t="shared" si="2196"/>
        <v>0</v>
      </c>
      <c r="AL2739" s="1332"/>
    </row>
    <row r="2740" spans="1:38" ht="30" x14ac:dyDescent="0.25">
      <c r="A2740" s="224">
        <v>1</v>
      </c>
      <c r="B2740" s="299" t="s">
        <v>527</v>
      </c>
      <c r="C2740" s="2174"/>
      <c r="D2740" s="2175"/>
      <c r="E2740" s="2176">
        <f t="shared" ref="E2740:G2741" si="2200">SUM(E2291,E2213,E2148,E2041,E1672,E1614,E1547,E1488,E1425,E1339,E1275,E1207,E849)</f>
        <v>34860</v>
      </c>
      <c r="F2740" s="2175">
        <f t="shared" si="2200"/>
        <v>29312.833333333332</v>
      </c>
      <c r="G2740" s="2175">
        <f t="shared" si="2200"/>
        <v>25204</v>
      </c>
      <c r="H2740" s="2175">
        <f>G2740/F2740*100</f>
        <v>85.982817537256153</v>
      </c>
      <c r="I2740" s="2177"/>
      <c r="J2740" s="2177"/>
      <c r="K2740" s="2175"/>
      <c r="L2740" s="2175"/>
      <c r="M2740" s="2175"/>
      <c r="N2740" s="2175"/>
      <c r="O2740" s="2175"/>
      <c r="P2740" s="2178"/>
      <c r="Q2740" s="551">
        <f t="shared" ref="Q2740:AH2740" si="2201">SUM(Q2291,Q2213,Q2148,Q2041,Q1672,Q1614,Q1547,Q1488,Q1425,Q1339,Q1275,Q1207,Q849)</f>
        <v>56636.420079999996</v>
      </c>
      <c r="R2740" s="551">
        <f t="shared" si="2201"/>
        <v>56636.420079999996</v>
      </c>
      <c r="S2740" s="551">
        <f t="shared" si="2201"/>
        <v>56636.420079999996</v>
      </c>
      <c r="T2740" s="551">
        <f t="shared" si="2201"/>
        <v>56636.420079999996</v>
      </c>
      <c r="U2740" s="551">
        <f t="shared" si="2201"/>
        <v>56636.420079999996</v>
      </c>
      <c r="V2740" s="551">
        <f t="shared" si="2201"/>
        <v>56636.420079999996</v>
      </c>
      <c r="W2740" s="551">
        <f t="shared" si="2201"/>
        <v>56636.420079999996</v>
      </c>
      <c r="X2740" s="551">
        <f t="shared" ref="X2740:Y2740" si="2202">SUM(X2291,X2213,X2148,X2041,X1672,X1614,X1547,X1488,X1425,X1339,X1275,X1207,X849)</f>
        <v>56636.420079999996</v>
      </c>
      <c r="Y2740" s="551">
        <f t="shared" si="2202"/>
        <v>56636.420079999996</v>
      </c>
      <c r="Z2740" s="551">
        <f t="shared" ref="Z2740" si="2203">SUM(Z2291,Z2213,Z2148,Z2041,Z1672,Z1614,Z1547,Z1488,Z1425,Z1339,Z1275,Z1207,Z849)</f>
        <v>56636.420079999996</v>
      </c>
      <c r="AA2740" s="549">
        <f t="shared" si="2201"/>
        <v>47364.84966</v>
      </c>
      <c r="AB2740" s="549">
        <f t="shared" si="2201"/>
        <v>33306.019389999994</v>
      </c>
      <c r="AC2740" s="549">
        <f t="shared" si="2201"/>
        <v>0</v>
      </c>
      <c r="AD2740" s="551">
        <f t="shared" si="2201"/>
        <v>0</v>
      </c>
      <c r="AE2740" s="551">
        <f t="shared" si="2201"/>
        <v>-14058.830269999999</v>
      </c>
      <c r="AF2740" s="551">
        <f t="shared" si="2201"/>
        <v>0</v>
      </c>
      <c r="AG2740" s="549">
        <f t="shared" si="2201"/>
        <v>-29.401779999999995</v>
      </c>
      <c r="AH2740" s="549">
        <f t="shared" si="2201"/>
        <v>33276.617610000001</v>
      </c>
      <c r="AI2740" s="1909"/>
      <c r="AJ2740" s="501">
        <f>SUM(AJ2291,AJ2213,AJ2148,AJ2041,AJ1672,AJ1614,AJ1547,AJ1488,AJ1425,AJ1339,AJ1275,AJ1207,AJ849)</f>
        <v>0</v>
      </c>
      <c r="AK2740" s="1317">
        <f t="shared" si="2196"/>
        <v>0</v>
      </c>
      <c r="AL2740" s="1332"/>
    </row>
    <row r="2741" spans="1:38" ht="30" x14ac:dyDescent="0.25">
      <c r="A2741" s="224">
        <v>1</v>
      </c>
      <c r="B2741" s="299" t="s">
        <v>528</v>
      </c>
      <c r="C2741" s="2174"/>
      <c r="D2741" s="2175"/>
      <c r="E2741" s="2176">
        <f t="shared" si="2200"/>
        <v>0</v>
      </c>
      <c r="F2741" s="2175">
        <f t="shared" si="2200"/>
        <v>0</v>
      </c>
      <c r="G2741" s="2175">
        <f t="shared" si="2200"/>
        <v>0</v>
      </c>
      <c r="H2741" s="2175"/>
      <c r="I2741" s="2177"/>
      <c r="J2741" s="2177"/>
      <c r="K2741" s="2175"/>
      <c r="L2741" s="2175"/>
      <c r="M2741" s="2175"/>
      <c r="N2741" s="2175"/>
      <c r="O2741" s="2175"/>
      <c r="P2741" s="2178"/>
      <c r="Q2741" s="551">
        <f t="shared" ref="Q2741:AH2741" si="2204">SUM(Q2292,Q2214,Q2149,Q2042,Q1673,Q1615,Q1548,Q1489,Q1426,Q1340,Q1276,Q1208,Q850)</f>
        <v>0</v>
      </c>
      <c r="R2741" s="551">
        <f t="shared" si="2204"/>
        <v>0</v>
      </c>
      <c r="S2741" s="551">
        <f t="shared" si="2204"/>
        <v>0</v>
      </c>
      <c r="T2741" s="551">
        <f t="shared" si="2204"/>
        <v>0</v>
      </c>
      <c r="U2741" s="551">
        <f t="shared" si="2204"/>
        <v>0</v>
      </c>
      <c r="V2741" s="551">
        <f t="shared" si="2204"/>
        <v>0</v>
      </c>
      <c r="W2741" s="551">
        <f t="shared" si="2204"/>
        <v>0</v>
      </c>
      <c r="X2741" s="551">
        <f t="shared" ref="X2741:Y2741" si="2205">SUM(X2292,X2214,X2149,X2042,X1673,X1615,X1548,X1489,X1426,X1340,X1276,X1208,X850)</f>
        <v>0</v>
      </c>
      <c r="Y2741" s="551">
        <f t="shared" si="2205"/>
        <v>0</v>
      </c>
      <c r="Z2741" s="551">
        <f t="shared" ref="Z2741" si="2206">SUM(Z2292,Z2214,Z2149,Z2042,Z1673,Z1615,Z1548,Z1489,Z1426,Z1340,Z1276,Z1208,Z850)</f>
        <v>0</v>
      </c>
      <c r="AA2741" s="549">
        <f t="shared" si="2204"/>
        <v>0</v>
      </c>
      <c r="AB2741" s="549">
        <f t="shared" si="2204"/>
        <v>37.744440000000004</v>
      </c>
      <c r="AC2741" s="549">
        <f t="shared" si="2204"/>
        <v>0</v>
      </c>
      <c r="AD2741" s="551">
        <f t="shared" si="2204"/>
        <v>0</v>
      </c>
      <c r="AE2741" s="551">
        <f t="shared" si="2204"/>
        <v>37.744440000000004</v>
      </c>
      <c r="AF2741" s="551">
        <f t="shared" si="2204"/>
        <v>0</v>
      </c>
      <c r="AG2741" s="549">
        <f t="shared" si="2204"/>
        <v>-52.813949999999998</v>
      </c>
      <c r="AH2741" s="549">
        <f t="shared" si="2204"/>
        <v>-15.069510000000008</v>
      </c>
      <c r="AI2741" s="1909"/>
      <c r="AJ2741" s="501">
        <f>SUM(AJ2292,AJ2214,AJ2149,AJ2042,AJ1673,AJ1615,AJ1548,AJ1489,AJ1426,AJ1340,AJ1276,AJ1208,AJ850)</f>
        <v>0</v>
      </c>
      <c r="AK2741" s="1317">
        <f t="shared" si="2196"/>
        <v>0</v>
      </c>
      <c r="AL2741" s="1332"/>
    </row>
    <row r="2742" spans="1:38" ht="45" x14ac:dyDescent="0.25">
      <c r="A2742" s="224">
        <v>1</v>
      </c>
      <c r="B2742" s="299" t="s">
        <v>529</v>
      </c>
      <c r="C2742" s="2174"/>
      <c r="D2742" s="2175"/>
      <c r="E2742" s="2176">
        <f t="shared" ref="E2742:G2745" si="2207">SUM(E2293,E2215,E2150,E2043,E1958,E1881,E1829,E1775,E1674,E1616,E1549,E1490,E1427,E1341,E1277,E1209,E1040,E973,E851)</f>
        <v>531</v>
      </c>
      <c r="F2742" s="2175">
        <f t="shared" si="2207"/>
        <v>456.66666666666669</v>
      </c>
      <c r="G2742" s="2175">
        <f t="shared" si="2207"/>
        <v>558</v>
      </c>
      <c r="H2742" s="2175">
        <f>G2742/F2742*100</f>
        <v>122.18978102189782</v>
      </c>
      <c r="I2742" s="2177"/>
      <c r="J2742" s="2177"/>
      <c r="K2742" s="2175"/>
      <c r="L2742" s="2175"/>
      <c r="M2742" s="2175"/>
      <c r="N2742" s="2175"/>
      <c r="O2742" s="2175"/>
      <c r="P2742" s="2178"/>
      <c r="Q2742" s="551">
        <f t="shared" ref="Q2742:AH2742" si="2208">SUM(Q2293,Q2215,Q2150,Q2043,Q1958,Q1881,Q1829,Q1775,Q1674,Q1616,Q1549,Q1490,Q1427,Q1341,Q1277,Q1209,Q1040,Q973,Q851)</f>
        <v>3847.6618335792</v>
      </c>
      <c r="R2742" s="551">
        <f t="shared" si="2208"/>
        <v>3847.6618335792</v>
      </c>
      <c r="S2742" s="551">
        <f t="shared" si="2208"/>
        <v>3847.6618335792</v>
      </c>
      <c r="T2742" s="551">
        <f t="shared" si="2208"/>
        <v>3847.6618335792</v>
      </c>
      <c r="U2742" s="551">
        <f t="shared" si="2208"/>
        <v>3847.6618335792</v>
      </c>
      <c r="V2742" s="551">
        <f t="shared" si="2208"/>
        <v>3847.6618335792</v>
      </c>
      <c r="W2742" s="551">
        <f t="shared" si="2208"/>
        <v>3847.6618335792</v>
      </c>
      <c r="X2742" s="551">
        <f t="shared" ref="X2742:Y2742" si="2209">SUM(X2293,X2215,X2150,X2043,X1958,X1881,X1829,X1775,X1674,X1616,X1549,X1490,X1427,X1341,X1277,X1209,X1040,X973,X851)</f>
        <v>3847.6618335792</v>
      </c>
      <c r="Y2742" s="551">
        <f t="shared" si="2209"/>
        <v>3847.6618335792</v>
      </c>
      <c r="Z2742" s="551">
        <f t="shared" ref="Z2742" si="2210">SUM(Z2293,Z2215,Z2150,Z2043,Z1958,Z1881,Z1829,Z1775,Z1674,Z1616,Z1549,Z1490,Z1427,Z1341,Z1277,Z1209,Z1040,Z973,Z851)</f>
        <v>4140.5530635792002</v>
      </c>
      <c r="AA2742" s="549">
        <f t="shared" si="2208"/>
        <v>3393.4749685976003</v>
      </c>
      <c r="AB2742" s="549">
        <f t="shared" si="2208"/>
        <v>4020.8196599999997</v>
      </c>
      <c r="AC2742" s="549">
        <f t="shared" si="2208"/>
        <v>0</v>
      </c>
      <c r="AD2742" s="551">
        <f t="shared" si="2208"/>
        <v>0</v>
      </c>
      <c r="AE2742" s="551">
        <f t="shared" si="2208"/>
        <v>627.3446914023998</v>
      </c>
      <c r="AF2742" s="551">
        <f t="shared" si="2208"/>
        <v>0</v>
      </c>
      <c r="AG2742" s="549">
        <f t="shared" si="2208"/>
        <v>-22.337969999999995</v>
      </c>
      <c r="AH2742" s="549">
        <f t="shared" si="2208"/>
        <v>3998.4816900000001</v>
      </c>
      <c r="AI2742" s="1909"/>
      <c r="AJ2742" s="501">
        <f>SUM(AJ2293,AJ2215,AJ2150,AJ2043,AJ1958,AJ1881,AJ1829,AJ1775,AJ1674,AJ1616,AJ1549,AJ1490,AJ1427,AJ1341,AJ1277,AJ1209,AJ1040,AJ973,AJ851)</f>
        <v>0</v>
      </c>
      <c r="AK2742" s="1317">
        <f t="shared" si="2196"/>
        <v>0</v>
      </c>
      <c r="AL2742" s="1332"/>
    </row>
    <row r="2743" spans="1:38" ht="30" x14ac:dyDescent="0.25">
      <c r="A2743" s="224">
        <v>1</v>
      </c>
      <c r="B2743" s="299" t="s">
        <v>530</v>
      </c>
      <c r="C2743" s="2174"/>
      <c r="D2743" s="2175"/>
      <c r="E2743" s="2176">
        <f t="shared" si="2207"/>
        <v>884</v>
      </c>
      <c r="F2743" s="2175">
        <f t="shared" si="2207"/>
        <v>743.83333333333326</v>
      </c>
      <c r="G2743" s="2175">
        <f t="shared" si="2207"/>
        <v>871</v>
      </c>
      <c r="H2743" s="2175">
        <f>G2743/F2743*100</f>
        <v>117.0961236836209</v>
      </c>
      <c r="I2743" s="2177"/>
      <c r="J2743" s="2177"/>
      <c r="K2743" s="2175"/>
      <c r="L2743" s="2175"/>
      <c r="M2743" s="2175"/>
      <c r="N2743" s="2175"/>
      <c r="O2743" s="2175"/>
      <c r="P2743" s="2178"/>
      <c r="Q2743" s="551">
        <f t="shared" ref="Q2743:AH2743" si="2211">SUM(Q2294,Q2216,Q2151,Q2044,Q1959,Q1882,Q1830,Q1776,Q1675,Q1617,Q1550,Q1491,Q1428,Q1342,Q1278,Q1210,Q1041,Q974,Q852)</f>
        <v>6405.5236551487997</v>
      </c>
      <c r="R2743" s="551">
        <f t="shared" si="2211"/>
        <v>6405.5236551487997</v>
      </c>
      <c r="S2743" s="551">
        <f t="shared" si="2211"/>
        <v>6405.5236551487997</v>
      </c>
      <c r="T2743" s="551">
        <f t="shared" si="2211"/>
        <v>6405.5236551487997</v>
      </c>
      <c r="U2743" s="551">
        <f t="shared" si="2211"/>
        <v>6405.5236551487997</v>
      </c>
      <c r="V2743" s="551">
        <f t="shared" si="2211"/>
        <v>6405.5236551487997</v>
      </c>
      <c r="W2743" s="551">
        <f t="shared" si="2211"/>
        <v>6405.5236551487997</v>
      </c>
      <c r="X2743" s="551">
        <f t="shared" ref="X2743:Y2743" si="2212">SUM(X2294,X2216,X2151,X2044,X1959,X1882,X1830,X1776,X1675,X1617,X1550,X1491,X1428,X1342,X1278,X1210,X1041,X974,X852)</f>
        <v>6405.5236551487997</v>
      </c>
      <c r="Y2743" s="551">
        <f t="shared" si="2212"/>
        <v>6405.5236551487997</v>
      </c>
      <c r="Z2743" s="551">
        <f t="shared" ref="Z2743" si="2213">SUM(Z2294,Z2216,Z2151,Z2044,Z1959,Z1882,Z1830,Z1776,Z1675,Z1617,Z1550,Z1491,Z1428,Z1342,Z1278,Z1210,Z1041,Z974,Z852)</f>
        <v>6593.7483351487999</v>
      </c>
      <c r="AA2743" s="549">
        <f t="shared" si="2211"/>
        <v>5434.5805083621335</v>
      </c>
      <c r="AB2743" s="549">
        <f t="shared" si="2211"/>
        <v>6283.4314400000003</v>
      </c>
      <c r="AC2743" s="549">
        <f t="shared" si="2211"/>
        <v>0</v>
      </c>
      <c r="AD2743" s="551">
        <f t="shared" si="2211"/>
        <v>0</v>
      </c>
      <c r="AE2743" s="551">
        <f t="shared" si="2211"/>
        <v>848.85093163786746</v>
      </c>
      <c r="AF2743" s="551">
        <f t="shared" si="2211"/>
        <v>0</v>
      </c>
      <c r="AG2743" s="549">
        <f t="shared" si="2211"/>
        <v>-61.888269999999991</v>
      </c>
      <c r="AH2743" s="549">
        <f t="shared" si="2211"/>
        <v>6221.5431700000008</v>
      </c>
      <c r="AI2743" s="1909"/>
      <c r="AJ2743" s="501">
        <f>SUM(AJ2294,AJ2216,AJ2151,AJ2044,AJ1959,AJ1882,AJ1830,AJ1776,AJ1675,AJ1617,AJ1550,AJ1491,AJ1428,AJ1342,AJ1278,AJ1210,AJ1041,AJ974,AJ852)</f>
        <v>0</v>
      </c>
      <c r="AK2743" s="1317">
        <f t="shared" si="2196"/>
        <v>0</v>
      </c>
      <c r="AL2743" s="1332"/>
    </row>
    <row r="2744" spans="1:38" ht="57.75" x14ac:dyDescent="0.25">
      <c r="A2744" s="224">
        <v>1</v>
      </c>
      <c r="B2744" s="441" t="s">
        <v>286</v>
      </c>
      <c r="C2744" s="3523"/>
      <c r="D2744" s="2175"/>
      <c r="E2744" s="2176">
        <f t="shared" si="2207"/>
        <v>185265</v>
      </c>
      <c r="F2744" s="2175">
        <f t="shared" si="2207"/>
        <v>155123.66666666669</v>
      </c>
      <c r="G2744" s="2175">
        <f t="shared" si="2207"/>
        <v>156239</v>
      </c>
      <c r="H2744" s="2175">
        <f>G2744/F2744*100</f>
        <v>100.71899624170821</v>
      </c>
      <c r="I2744" s="2177"/>
      <c r="J2744" s="2177"/>
      <c r="K2744" s="2175"/>
      <c r="L2744" s="2175"/>
      <c r="M2744" s="2175"/>
      <c r="N2744" s="2175"/>
      <c r="O2744" s="2175"/>
      <c r="P2744" s="2178"/>
      <c r="Q2744" s="551">
        <f t="shared" ref="Q2744:AH2744" si="2214">SUM(Q2295,Q2217,Q2152,Q2045,Q1960,Q1883,Q1831,Q1777,Q1676,Q1618,Q1551,Q1492,Q1429,Q1343,Q1279,Q1211,Q1042,Q975,Q853)</f>
        <v>456692.56373678002</v>
      </c>
      <c r="R2744" s="551">
        <f t="shared" si="2214"/>
        <v>456692.56373678002</v>
      </c>
      <c r="S2744" s="551">
        <f t="shared" si="2214"/>
        <v>456692.56373678002</v>
      </c>
      <c r="T2744" s="551">
        <f t="shared" si="2214"/>
        <v>456692.56373678002</v>
      </c>
      <c r="U2744" s="551">
        <f t="shared" si="2214"/>
        <v>456692.56373678002</v>
      </c>
      <c r="V2744" s="551">
        <f t="shared" si="2214"/>
        <v>456692.56373678002</v>
      </c>
      <c r="W2744" s="551">
        <f t="shared" si="2214"/>
        <v>456692.56373678002</v>
      </c>
      <c r="X2744" s="551">
        <f t="shared" ref="X2744:Y2744" si="2215">SUM(X2295,X2217,X2152,X2045,X1960,X1883,X1831,X1777,X1676,X1618,X1551,X1492,X1429,X1343,X1279,X1211,X1042,X975,X853)</f>
        <v>456692.56373678002</v>
      </c>
      <c r="Y2744" s="551">
        <f t="shared" si="2215"/>
        <v>456692.56373678002</v>
      </c>
      <c r="Z2744" s="551">
        <f t="shared" ref="Z2744" si="2216">SUM(Z2295,Z2217,Z2152,Z2045,Z1960,Z1883,Z1831,Z1777,Z1676,Z1618,Z1551,Z1492,Z1429,Z1343,Z1279,Z1211,Z1042,Z975,Z853)</f>
        <v>456692.56373678002</v>
      </c>
      <c r="AA2744" s="549">
        <f t="shared" si="2214"/>
        <v>380473.90669300884</v>
      </c>
      <c r="AB2744" s="549">
        <f t="shared" si="2214"/>
        <v>377764.22508</v>
      </c>
      <c r="AC2744" s="549">
        <f t="shared" si="2214"/>
        <v>0</v>
      </c>
      <c r="AD2744" s="551">
        <f t="shared" si="2214"/>
        <v>0</v>
      </c>
      <c r="AE2744" s="551">
        <f t="shared" si="2214"/>
        <v>-2709.6816130088596</v>
      </c>
      <c r="AF2744" s="551">
        <f t="shared" si="2214"/>
        <v>-34.217639999999996</v>
      </c>
      <c r="AG2744" s="549">
        <f t="shared" si="2214"/>
        <v>-20.2759</v>
      </c>
      <c r="AH2744" s="549">
        <f t="shared" si="2214"/>
        <v>377743.94918</v>
      </c>
      <c r="AI2744" s="1909"/>
      <c r="AJ2744" s="501">
        <f>SUM(AJ2295,AJ2217,AJ2152,AJ2045,AJ1960,AJ1883,AJ1831,AJ1777,AJ1676,AJ1618,AJ1551,AJ1492,AJ1429,AJ1343,AJ1279,AJ1211,AJ1042,AJ975,AJ853)</f>
        <v>0</v>
      </c>
      <c r="AK2744" s="1317">
        <f t="shared" si="2196"/>
        <v>1.8644641386345029E-11</v>
      </c>
      <c r="AL2744" s="1332"/>
    </row>
    <row r="2745" spans="1:38" ht="45" x14ac:dyDescent="0.25">
      <c r="A2745" s="224">
        <v>1</v>
      </c>
      <c r="B2745" s="299" t="s">
        <v>531</v>
      </c>
      <c r="C2745" s="2174"/>
      <c r="D2745" s="2175"/>
      <c r="E2745" s="2176">
        <f t="shared" si="2207"/>
        <v>45661</v>
      </c>
      <c r="F2745" s="2175">
        <f t="shared" si="2207"/>
        <v>38263.833333333336</v>
      </c>
      <c r="G2745" s="2175">
        <f t="shared" si="2207"/>
        <v>36392</v>
      </c>
      <c r="H2745" s="2175">
        <f>G2745/F2745*100</f>
        <v>95.10808727127008</v>
      </c>
      <c r="I2745" s="2177"/>
      <c r="J2745" s="2177"/>
      <c r="K2745" s="2175"/>
      <c r="L2745" s="2175"/>
      <c r="M2745" s="2175"/>
      <c r="N2745" s="2175"/>
      <c r="O2745" s="2175"/>
      <c r="P2745" s="2178"/>
      <c r="Q2745" s="551">
        <f t="shared" ref="Q2745:AH2745" si="2217">SUM(Q2296,Q2218,Q2153,Q2046,Q1961,Q1884,Q1832,Q1778,Q1677,Q1619,Q1552,Q1493,Q1430,Q1344,Q1280,Q1212,Q1043,Q976,Q854)</f>
        <v>64297.993759999998</v>
      </c>
      <c r="R2745" s="551">
        <f t="shared" si="2217"/>
        <v>64297.993759999998</v>
      </c>
      <c r="S2745" s="551">
        <f t="shared" si="2217"/>
        <v>64297.993759999998</v>
      </c>
      <c r="T2745" s="551">
        <f t="shared" si="2217"/>
        <v>64297.993759999998</v>
      </c>
      <c r="U2745" s="551">
        <f t="shared" si="2217"/>
        <v>64297.993759999998</v>
      </c>
      <c r="V2745" s="551">
        <f t="shared" si="2217"/>
        <v>64297.993759999998</v>
      </c>
      <c r="W2745" s="551">
        <f t="shared" si="2217"/>
        <v>64297.993759999998</v>
      </c>
      <c r="X2745" s="551">
        <f t="shared" ref="X2745:Y2745" si="2218">SUM(X2296,X2218,X2153,X2046,X1961,X1884,X1832,X1778,X1677,X1619,X1552,X1493,X1430,X1344,X1280,X1212,X1043,X976,X854)</f>
        <v>64297.993759999998</v>
      </c>
      <c r="Y2745" s="551">
        <f t="shared" si="2218"/>
        <v>64297.993759999998</v>
      </c>
      <c r="Z2745" s="551">
        <f t="shared" ref="Z2745" si="2219">SUM(Z2296,Z2218,Z2153,Z2046,Z1961,Z1884,Z1832,Z1778,Z1677,Z1619,Z1552,Z1493,Z1430,Z1344,Z1280,Z1212,Z1043,Z976,Z854)</f>
        <v>64679.614320000008</v>
      </c>
      <c r="AA2745" s="549">
        <f t="shared" si="2217"/>
        <v>53833.154819999996</v>
      </c>
      <c r="AB2745" s="549">
        <f t="shared" si="2217"/>
        <v>50772.740359999996</v>
      </c>
      <c r="AC2745" s="549">
        <f t="shared" si="2217"/>
        <v>0</v>
      </c>
      <c r="AD2745" s="551">
        <f t="shared" si="2217"/>
        <v>0</v>
      </c>
      <c r="AE2745" s="551">
        <f t="shared" si="2217"/>
        <v>-3060.4144600000045</v>
      </c>
      <c r="AF2745" s="551">
        <f t="shared" si="2217"/>
        <v>0</v>
      </c>
      <c r="AG2745" s="549">
        <f t="shared" si="2217"/>
        <v>-3.55016</v>
      </c>
      <c r="AH2745" s="549">
        <f t="shared" si="2217"/>
        <v>50769.190199999997</v>
      </c>
      <c r="AI2745" s="1909"/>
      <c r="AJ2745" s="501">
        <f>SUM(AJ2296,AJ2218,AJ2153,AJ2046,AJ1961,AJ1884,AJ1832,AJ1778,AJ1677,AJ1619,AJ1552,AJ1493,AJ1430,AJ1344,AJ1280,AJ1212,AJ1043,AJ976,AJ854)</f>
        <v>0</v>
      </c>
      <c r="AK2745" s="1317">
        <f t="shared" si="2196"/>
        <v>4.5474735088646412E-12</v>
      </c>
      <c r="AL2745" s="1332"/>
    </row>
    <row r="2746" spans="1:38" s="234" customFormat="1" ht="75" x14ac:dyDescent="0.25">
      <c r="B2746" s="299" t="s">
        <v>532</v>
      </c>
      <c r="C2746" s="2174"/>
      <c r="D2746" s="2175"/>
      <c r="E2746" s="2176">
        <f t="shared" ref="E2746:G2747" si="2220">SUM(E2297,E2219,E2154,E2047,E1962,E1885,E1833,E1779,E1678,E1620,E1553,E1494,E1431,E1345,E1281,E1214,E1044,E977,E855)</f>
        <v>109199</v>
      </c>
      <c r="F2746" s="2175">
        <f t="shared" si="2220"/>
        <v>91463.333333333343</v>
      </c>
      <c r="G2746" s="2175">
        <f t="shared" si="2220"/>
        <v>92129</v>
      </c>
      <c r="H2746" s="2175">
        <f>G2746/F2746*100</f>
        <v>100.72779620248551</v>
      </c>
      <c r="I2746" s="2177"/>
      <c r="J2746" s="2177"/>
      <c r="K2746" s="2175"/>
      <c r="L2746" s="2175"/>
      <c r="M2746" s="2175"/>
      <c r="N2746" s="2175"/>
      <c r="O2746" s="2175"/>
      <c r="P2746" s="2179"/>
      <c r="Q2746" s="551">
        <f t="shared" ref="Q2746:AH2746" si="2221">SUM(Q2297,Q2219,Q2154,Q2047,Q1962,Q1885,Q1833,Q1779,Q1678,Q1620,Q1553,Q1494,Q1431,Q1345,Q1281,Q1214,Q1044,Q977,Q855)</f>
        <v>351785.70237610798</v>
      </c>
      <c r="R2746" s="551">
        <f t="shared" si="2221"/>
        <v>351785.70237610798</v>
      </c>
      <c r="S2746" s="551">
        <f t="shared" si="2221"/>
        <v>351785.70237610798</v>
      </c>
      <c r="T2746" s="551">
        <f t="shared" si="2221"/>
        <v>351785.70237610798</v>
      </c>
      <c r="U2746" s="551">
        <f t="shared" si="2221"/>
        <v>351785.70237610798</v>
      </c>
      <c r="V2746" s="551">
        <f t="shared" si="2221"/>
        <v>351785.70237610798</v>
      </c>
      <c r="W2746" s="551">
        <f t="shared" si="2221"/>
        <v>351785.70237610798</v>
      </c>
      <c r="X2746" s="551">
        <f t="shared" ref="X2746:Y2746" si="2222">SUM(X2297,X2219,X2154,X2047,X1962,X1885,X1833,X1779,X1678,X1620,X1553,X1494,X1431,X1345,X1281,X1214,X1044,X977,X855)</f>
        <v>351785.70237610798</v>
      </c>
      <c r="Y2746" s="551">
        <f t="shared" si="2222"/>
        <v>351785.70237610798</v>
      </c>
      <c r="Z2746" s="551">
        <f t="shared" ref="Z2746" si="2223">SUM(Z2297,Z2219,Z2154,Z2047,Z1962,Z1885,Z1833,Z1779,Z1678,Z1620,Z1553,Z1494,Z1431,Z1345,Z1281,Z1214,Z1044,Z977,Z855)</f>
        <v>351305.78741610801</v>
      </c>
      <c r="AA2746" s="549">
        <f t="shared" si="2221"/>
        <v>292694.16608184198</v>
      </c>
      <c r="AB2746" s="549">
        <f t="shared" si="2221"/>
        <v>283887.15506999998</v>
      </c>
      <c r="AC2746" s="549">
        <f t="shared" si="2221"/>
        <v>0</v>
      </c>
      <c r="AD2746" s="551">
        <f t="shared" si="2221"/>
        <v>0</v>
      </c>
      <c r="AE2746" s="551">
        <f t="shared" si="2221"/>
        <v>-8807.0110118419198</v>
      </c>
      <c r="AF2746" s="551">
        <f t="shared" si="2221"/>
        <v>-34.217639999999996</v>
      </c>
      <c r="AG2746" s="549">
        <f t="shared" si="2221"/>
        <v>-15.47606</v>
      </c>
      <c r="AH2746" s="549">
        <f t="shared" si="2221"/>
        <v>283871.67901000002</v>
      </c>
      <c r="AI2746" s="1909"/>
      <c r="AJ2746" s="501">
        <f>SUM(AJ2297,AJ2219,AJ2154,AJ2047,AJ1962,AJ1885,AJ1833,AJ1779,AJ1678,AJ1620,AJ1553,AJ1494,AJ1431,AJ1345,AJ1281,AJ1214,AJ1044,AJ977,AJ855)</f>
        <v>0</v>
      </c>
      <c r="AK2746" s="1317">
        <f t="shared" si="2196"/>
        <v>-7.8216544352471828E-11</v>
      </c>
      <c r="AL2746" s="1332"/>
    </row>
    <row r="2747" spans="1:38" ht="60" x14ac:dyDescent="0.25">
      <c r="A2747" s="224">
        <v>1</v>
      </c>
      <c r="B2747" s="299" t="s">
        <v>533</v>
      </c>
      <c r="C2747" s="2174"/>
      <c r="D2747" s="2175"/>
      <c r="E2747" s="2176">
        <f t="shared" si="2220"/>
        <v>30405</v>
      </c>
      <c r="F2747" s="2175">
        <f t="shared" si="2220"/>
        <v>25396.499999999996</v>
      </c>
      <c r="G2747" s="2175">
        <f t="shared" si="2220"/>
        <v>27718</v>
      </c>
      <c r="H2747" s="2175">
        <f t="shared" ref="H2747:H2752" si="2224">G2747/F2747*100</f>
        <v>109.14102336936193</v>
      </c>
      <c r="I2747" s="2177"/>
      <c r="J2747" s="2177"/>
      <c r="K2747" s="2175"/>
      <c r="L2747" s="2175"/>
      <c r="M2747" s="2175"/>
      <c r="N2747" s="2175"/>
      <c r="O2747" s="2175"/>
      <c r="P2747" s="2178"/>
      <c r="Q2747" s="551">
        <f t="shared" ref="Q2747:AH2747" si="2225">SUM(Q2298,Q2220,Q2155,Q2048,Q1963,Q1886,Q1834,Q1780,Q1679,Q1621,Q1554,Q1495,Q1432,Q1346,Q1282,Q1215,Q1045,Q978,Q856)</f>
        <v>40608.867600672005</v>
      </c>
      <c r="R2747" s="551">
        <f t="shared" si="2225"/>
        <v>40608.867600672005</v>
      </c>
      <c r="S2747" s="551">
        <f t="shared" si="2225"/>
        <v>40608.867600672005</v>
      </c>
      <c r="T2747" s="551">
        <f t="shared" si="2225"/>
        <v>40608.867600672005</v>
      </c>
      <c r="U2747" s="551">
        <f t="shared" si="2225"/>
        <v>40608.867600672005</v>
      </c>
      <c r="V2747" s="551">
        <f t="shared" si="2225"/>
        <v>40608.867600672005</v>
      </c>
      <c r="W2747" s="551">
        <f t="shared" si="2225"/>
        <v>40608.867600672005</v>
      </c>
      <c r="X2747" s="551">
        <f t="shared" ref="X2747:Y2747" si="2226">SUM(X2298,X2220,X2155,X2048,X1963,X1886,X1834,X1780,X1679,X1621,X1554,X1495,X1432,X1346,X1282,X1215,X1045,X978,X856)</f>
        <v>40608.867600672005</v>
      </c>
      <c r="Y2747" s="551">
        <f t="shared" si="2226"/>
        <v>40608.867600672005</v>
      </c>
      <c r="Z2747" s="551">
        <f t="shared" ref="Z2747" si="2227">SUM(Z2298,Z2220,Z2155,Z2048,Z1963,Z1886,Z1834,Z1780,Z1679,Z1621,Z1554,Z1495,Z1432,Z1346,Z1282,Z1215,Z1045,Z978,Z856)</f>
        <v>40707.162000672004</v>
      </c>
      <c r="AA2747" s="549">
        <f t="shared" si="2225"/>
        <v>33946.585791166937</v>
      </c>
      <c r="AB2747" s="549">
        <f t="shared" si="2225"/>
        <v>43104.329649999992</v>
      </c>
      <c r="AC2747" s="549">
        <f t="shared" si="2225"/>
        <v>0</v>
      </c>
      <c r="AD2747" s="551">
        <f t="shared" si="2225"/>
        <v>0</v>
      </c>
      <c r="AE2747" s="551">
        <f t="shared" si="2225"/>
        <v>9157.7438588330642</v>
      </c>
      <c r="AF2747" s="551">
        <f t="shared" si="2225"/>
        <v>0</v>
      </c>
      <c r="AG2747" s="549">
        <f t="shared" si="2225"/>
        <v>-1.2496799999999999</v>
      </c>
      <c r="AH2747" s="549">
        <f t="shared" si="2225"/>
        <v>43103.079969999992</v>
      </c>
      <c r="AI2747" s="1909"/>
      <c r="AJ2747" s="501">
        <f>SUM(AJ2298,AJ2220,AJ2155,AJ2048,AJ1963,AJ1886,AJ1834,AJ1780,AJ1679,AJ1621,AJ1554,AJ1495,AJ1432,AJ1346,AJ1282,AJ1215,AJ1045,AJ978,AJ856)</f>
        <v>0</v>
      </c>
      <c r="AK2747" s="1317">
        <f t="shared" si="2196"/>
        <v>0</v>
      </c>
      <c r="AL2747" s="1332"/>
    </row>
    <row r="2748" spans="1:38" ht="29.25" x14ac:dyDescent="0.25">
      <c r="A2748" s="224">
        <v>1</v>
      </c>
      <c r="B2748" s="441" t="s">
        <v>327</v>
      </c>
      <c r="C2748" s="3523"/>
      <c r="D2748" s="2175"/>
      <c r="E2748" s="2176">
        <f>SUM(E2706,E2689,E2609,E2555,E2540,E2506,E2469,E2449,E2419,E2367,E2351,E2299,E2221,E2156,E2049,E1964,E1930,E1887,E1835,E1781,E1747,E1733,E1719,E1680,E1622,E1555,E1496,E1434,E1347,E1283,E1216,E1158,E1121,E1083,E1046,E979,E857)</f>
        <v>225224.5</v>
      </c>
      <c r="F2748" s="2176">
        <f>SUM(F2706,F2689,F2609,F2555,F2540,F2506,F2469,F2449,F2419,F2367,F2351,F2299,F2221,F2156,F2049,F1964,F1930,F1887,F1835,F1781,F1747,F1733,F1719,F1680,F1622,F1555,F1496,F1434,F1347,F1283,F1216,F1158,F1121,F1083,F1046,F979,F857)</f>
        <v>196830.79761904763</v>
      </c>
      <c r="G2748" s="2176">
        <f>SUM(G2706,G2689,G2609,G2555,G2540,G2506,G2469,G2449,G2419,G2367,G2351,G2299,G2221,G2156,G2049,G1964,G1930,G1887,G1835,G1781,G1747,G1733,G1719,G1680,G1622,G1555,G1496,G1434,G1347,G1283,G1216,G1158,G1121,G1083,G1046,G979,G857)</f>
        <v>201795.85</v>
      </c>
      <c r="H2748" s="2175">
        <f t="shared" si="2224"/>
        <v>102.52249771936701</v>
      </c>
      <c r="I2748" s="2177"/>
      <c r="J2748" s="2177"/>
      <c r="K2748" s="2175"/>
      <c r="L2748" s="2175"/>
      <c r="M2748" s="2175"/>
      <c r="N2748" s="2175"/>
      <c r="O2748" s="2175"/>
      <c r="P2748" s="2178"/>
      <c r="Q2748" s="551">
        <f t="shared" ref="Q2748:AH2748" si="2228">SUM(Q2706,Q2689,Q2609,Q2555,Q2540,Q2506,Q2469,Q2449,Q2419,Q2367,Q2351,Q2299,Q2221,Q2156,Q2049,Q1964,Q1930,Q1887,Q1835,Q1781,Q1747,Q1733,Q1719,Q1680,Q1622,Q1555,Q1496,Q1434,Q1347,Q1283,Q1216,Q1158,Q1121,Q1083,Q1046,Q979,Q857)</f>
        <v>601458.23727999988</v>
      </c>
      <c r="R2748" s="551">
        <f t="shared" si="2228"/>
        <v>601458.23727999988</v>
      </c>
      <c r="S2748" s="551">
        <f t="shared" si="2228"/>
        <v>601458.23727999988</v>
      </c>
      <c r="T2748" s="551">
        <f t="shared" si="2228"/>
        <v>601458.23727999988</v>
      </c>
      <c r="U2748" s="551">
        <f t="shared" si="2228"/>
        <v>601535.05384000007</v>
      </c>
      <c r="V2748" s="551">
        <f t="shared" si="2228"/>
        <v>601306.76391999994</v>
      </c>
      <c r="W2748" s="551">
        <f t="shared" si="2228"/>
        <v>601306.76391999994</v>
      </c>
      <c r="X2748" s="551">
        <f t="shared" ref="X2748:Y2748" si="2229">SUM(X2706,X2689,X2609,X2555,X2540,X2506,X2469,X2449,X2419,X2367,X2351,X2299,X2221,X2156,X2049,X1964,X1930,X1887,X1835,X1781,X1747,X1733,X1719,X1680,X1622,X1555,X1496,X1434,X1347,X1283,X1216,X1158,X1121,X1083,X1046,X979,X857)</f>
        <v>605296.10537000012</v>
      </c>
      <c r="Y2748" s="551">
        <f t="shared" si="2229"/>
        <v>603693.24348999991</v>
      </c>
      <c r="Z2748" s="551">
        <f t="shared" ref="Z2748" si="2230">SUM(Z2706,Z2689,Z2609,Z2555,Z2540,Z2506,Z2469,Z2449,Z2419,Z2367,Z2351,Z2299,Z2221,Z2156,Z2049,Z1964,Z1930,Z1887,Z1835,Z1781,Z1747,Z1733,Z1719,Z1680,Z1622,Z1555,Z1496,Z1434,Z1347,Z1283,Z1216,Z1158,Z1121,Z1083,Z1046,Z979,Z857)</f>
        <v>603831.70769399998</v>
      </c>
      <c r="AA2748" s="549">
        <f t="shared" si="2228"/>
        <v>502371.4233937618</v>
      </c>
      <c r="AB2748" s="549">
        <f t="shared" si="2228"/>
        <v>517437.49623999983</v>
      </c>
      <c r="AC2748" s="549">
        <f t="shared" si="2228"/>
        <v>0</v>
      </c>
      <c r="AD2748" s="551">
        <f t="shared" si="2228"/>
        <v>44.726219999999991</v>
      </c>
      <c r="AE2748" s="551">
        <f t="shared" si="2228"/>
        <v>15066.072846238074</v>
      </c>
      <c r="AF2748" s="551">
        <f t="shared" si="2228"/>
        <v>-660.25810999999999</v>
      </c>
      <c r="AG2748" s="549">
        <f t="shared" si="2228"/>
        <v>-99.670939999999987</v>
      </c>
      <c r="AH2748" s="549">
        <f t="shared" si="2228"/>
        <v>517382.55151999986</v>
      </c>
      <c r="AI2748" s="1909"/>
      <c r="AJ2748" s="501">
        <f>SUM(AJ2706,AJ2689,AJ2609,AJ2555,AJ2540,AJ2506,AJ2469,AJ2449,AJ2419,AJ2367,AJ2351,AJ2299,AJ2221,AJ2156,AJ2049,AJ1964,AJ1930,AJ1887,AJ1835,AJ1781,AJ1747,AJ1733,AJ1719,AJ1680,AJ1622,AJ1555,AJ1496,AJ1434,AJ1347,AJ1283,AJ1216,AJ1158,AJ1121,AJ1083,AJ1046,AJ979,AJ857)</f>
        <v>0</v>
      </c>
      <c r="AK2748" s="1317">
        <f t="shared" si="2196"/>
        <v>-3.8198777474462986E-11</v>
      </c>
      <c r="AL2748" s="1332"/>
    </row>
    <row r="2749" spans="1:38" x14ac:dyDescent="0.25">
      <c r="A2749" s="224">
        <v>1</v>
      </c>
      <c r="B2749" s="299" t="s">
        <v>318</v>
      </c>
      <c r="C2749" s="2174"/>
      <c r="D2749" s="2175"/>
      <c r="E2749" s="2176">
        <f>E1556</f>
        <v>250</v>
      </c>
      <c r="F2749" s="2175">
        <f>F1556</f>
        <v>208</v>
      </c>
      <c r="G2749" s="2175">
        <f>G1556</f>
        <v>0</v>
      </c>
      <c r="H2749" s="2175">
        <f t="shared" si="2224"/>
        <v>0</v>
      </c>
      <c r="I2749" s="2177"/>
      <c r="J2749" s="2177"/>
      <c r="K2749" s="2175"/>
      <c r="L2749" s="2175"/>
      <c r="M2749" s="2175"/>
      <c r="N2749" s="2175"/>
      <c r="O2749" s="2175"/>
      <c r="P2749" s="2178"/>
      <c r="Q2749" s="551"/>
      <c r="R2749" s="551"/>
      <c r="S2749" s="551"/>
      <c r="T2749" s="551"/>
      <c r="U2749" s="551"/>
      <c r="V2749" s="551"/>
      <c r="W2749" s="551"/>
      <c r="X2749" s="551"/>
      <c r="Y2749" s="551"/>
      <c r="Z2749" s="551"/>
      <c r="AA2749" s="549"/>
      <c r="AB2749" s="549"/>
      <c r="AC2749" s="549"/>
      <c r="AD2749" s="551"/>
      <c r="AE2749" s="551"/>
      <c r="AF2749" s="551"/>
      <c r="AG2749" s="549"/>
      <c r="AH2749" s="549"/>
      <c r="AI2749" s="1909"/>
      <c r="AJ2749" s="501"/>
      <c r="AK2749" s="1317">
        <f t="shared" si="2196"/>
        <v>0</v>
      </c>
      <c r="AL2749" s="1332"/>
    </row>
    <row r="2750" spans="1:38" ht="30" x14ac:dyDescent="0.25">
      <c r="A2750" s="224">
        <v>1</v>
      </c>
      <c r="B2750" s="299" t="s">
        <v>506</v>
      </c>
      <c r="C2750" s="2174"/>
      <c r="D2750" s="2175"/>
      <c r="E2750" s="2176">
        <f>SUM(E2707,E2690,E2610,E2556,E2541,E2507,E2470,E2450,E2352,E2301,E2223,E2158,E2051,E1966,E1931,E1889,E1837,E1783,E1748,E1734,E1720,E1682,E1624,E1557,E1498,E1436,E1349,E1285,E1218,E1160,E1123,E1085,E1048,E981,E859)</f>
        <v>155817.5</v>
      </c>
      <c r="F2750" s="2175">
        <f>SUM(F2707,F2690,F2610,F2556,F2541,F2507,F2470,F2450,F2352,F2301,F2223,F2158,F2051,F1966,F1931,F1889,F1837,F1783,F1748,F1734,F1720,F1682,F1624,F1557,F1498,F1436,F1349,F1285,F1218,F1160,F1123,F1085,F1048,F981,F859)</f>
        <v>138270.67857142858</v>
      </c>
      <c r="G2750" s="2175">
        <f>SUM(G2707,G2690,G2610,G2556,G2541,G2507,G2470,G2450,G2352,G2301,G2223,G2158,G2051,G1966,G1931,G1889,G1837,G1783,G1748,G1734,G1720,G1682,G1624,G1557,G1498,G1436,G1349,G1285,G1218,G1160,G1123,G1085,G1048,G981,G859)</f>
        <v>142875.85</v>
      </c>
      <c r="H2750" s="2175">
        <f t="shared" si="2224"/>
        <v>103.33054807870381</v>
      </c>
      <c r="I2750" s="2177"/>
      <c r="J2750" s="2177"/>
      <c r="K2750" s="2175"/>
      <c r="L2750" s="2175"/>
      <c r="M2750" s="2175"/>
      <c r="N2750" s="2175"/>
      <c r="O2750" s="2175"/>
      <c r="P2750" s="2178"/>
      <c r="Q2750" s="551"/>
      <c r="R2750" s="551"/>
      <c r="S2750" s="551"/>
      <c r="T2750" s="551"/>
      <c r="U2750" s="551"/>
      <c r="V2750" s="551"/>
      <c r="W2750" s="551"/>
      <c r="X2750" s="551"/>
      <c r="Y2750" s="551"/>
      <c r="Z2750" s="551"/>
      <c r="AA2750" s="549"/>
      <c r="AB2750" s="549"/>
      <c r="AC2750" s="549"/>
      <c r="AD2750" s="551"/>
      <c r="AE2750" s="551"/>
      <c r="AF2750" s="551"/>
      <c r="AG2750" s="549"/>
      <c r="AH2750" s="549"/>
      <c r="AI2750" s="1909"/>
      <c r="AJ2750" s="501"/>
      <c r="AK2750" s="1317">
        <f t="shared" si="2196"/>
        <v>0</v>
      </c>
      <c r="AL2750" s="1332"/>
    </row>
    <row r="2751" spans="1:38" x14ac:dyDescent="0.25">
      <c r="A2751" s="224">
        <v>1</v>
      </c>
      <c r="B2751" s="299" t="s">
        <v>507</v>
      </c>
      <c r="C2751" s="2174"/>
      <c r="D2751" s="2175"/>
      <c r="E2751" s="2176">
        <f>SUM(E2691,E2708,E2611,E2557,E2542,E2508,E2471,E2451,E2353,E2302,E2224,E2159,E2052,E1967,E1890,E1838,E1784,E1683,E1625,E1558,E1499,E1437,E1350,E1286,E1219,E1161,E1124,E1086,E1049,E982,E860)</f>
        <v>101511</v>
      </c>
      <c r="F2751" s="2175">
        <f>SUM(F2691,F2708,F2611,F2557,F2542,F2508,F2471,F2451,F2353,F2302,F2224,F2159,F2052,F1967,F1890,F1838,F1784,F1683,F1625,F1558,F1499,F1437,F1350,F1286,F1219,F1161,F1124,F1086,F1049,F982,F860)</f>
        <v>93528.095238095237</v>
      </c>
      <c r="G2751" s="2175">
        <f>SUM(G2691,G2708,G2611,G2557,G2542,G2508,G2471,G2451,G2353,G2302,G2224,G2159,G2052,G1967,G1890,G1838,G1784,G1683,G1625,G1558,G1499,G1437,G1350,G1286,G1219,G1161,G1124,G1086,G1049,G982,G860)</f>
        <v>93072</v>
      </c>
      <c r="H2751" s="2175">
        <f t="shared" si="2224"/>
        <v>99.512344139016022</v>
      </c>
      <c r="I2751" s="2177"/>
      <c r="J2751" s="2177"/>
      <c r="K2751" s="2175"/>
      <c r="L2751" s="2175"/>
      <c r="M2751" s="2175"/>
      <c r="N2751" s="2175"/>
      <c r="O2751" s="2175"/>
      <c r="P2751" s="2178"/>
      <c r="Q2751" s="551"/>
      <c r="R2751" s="551"/>
      <c r="S2751" s="551"/>
      <c r="T2751" s="551"/>
      <c r="U2751" s="551"/>
      <c r="V2751" s="551"/>
      <c r="W2751" s="551"/>
      <c r="X2751" s="551"/>
      <c r="Y2751" s="551"/>
      <c r="Z2751" s="551"/>
      <c r="AA2751" s="549"/>
      <c r="AB2751" s="549"/>
      <c r="AC2751" s="549"/>
      <c r="AD2751" s="551"/>
      <c r="AE2751" s="551"/>
      <c r="AF2751" s="551"/>
      <c r="AG2751" s="549"/>
      <c r="AH2751" s="549"/>
      <c r="AI2751" s="1909"/>
      <c r="AJ2751" s="501"/>
      <c r="AK2751" s="1317">
        <f t="shared" si="2196"/>
        <v>0</v>
      </c>
      <c r="AL2751" s="1332"/>
    </row>
    <row r="2752" spans="1:38" ht="30" x14ac:dyDescent="0.25">
      <c r="A2752" s="224">
        <v>1</v>
      </c>
      <c r="B2752" s="299" t="s">
        <v>508</v>
      </c>
      <c r="C2752" s="2174"/>
      <c r="D2752" s="2175"/>
      <c r="E2752" s="2176">
        <f>SUM(E2709,E2612,E2558,E2543,E2509,E2354,E2303,E2225,E2160,E2053,E1968,E1932,E1891,E1839,E1785,E1749,E1735,E1721,E1684,E1626,E1559,E1500,E1438,E1351,E1287,E1220,E1162,E1125,E1087,E1050,E983,E861)</f>
        <v>112086</v>
      </c>
      <c r="F2752" s="2175">
        <f>SUM(F2709,F2612,F2558,F2543,F2509,F2354,F2303,F2225,F2160,F2053,F1968,F1932,F1891,F1839,F1785,F1749,F1735,F1721,F1684,F1626,F1559,F1500,F1438,F1351,F1287,F1220,F1162,F1125,F1087,F1050,F983,F861)</f>
        <v>93357.333333333343</v>
      </c>
      <c r="G2752" s="2175">
        <f>SUM(G2709,G2612,G2558,G2543,G2509,G2354,G2303,G2225,G2160,G2053,G1968,G1932,G1891,G1839,G1785,G1749,G1735,G1721,G1684,G1626,G1559,G1500,G1438,G1351,G1287,G1220,G1162,G1125,G1087,G1050,G983,G861)</f>
        <v>88179.400000000009</v>
      </c>
      <c r="H2752" s="2175">
        <f t="shared" si="2224"/>
        <v>94.453640492444805</v>
      </c>
      <c r="I2752" s="2177"/>
      <c r="J2752" s="2177"/>
      <c r="K2752" s="2175"/>
      <c r="L2752" s="2175"/>
      <c r="M2752" s="2175"/>
      <c r="N2752" s="2175"/>
      <c r="O2752" s="2175"/>
      <c r="P2752" s="2178"/>
      <c r="Q2752" s="551"/>
      <c r="R2752" s="551"/>
      <c r="S2752" s="551"/>
      <c r="T2752" s="551"/>
      <c r="U2752" s="551"/>
      <c r="V2752" s="551"/>
      <c r="W2752" s="551"/>
      <c r="X2752" s="551"/>
      <c r="Y2752" s="551"/>
      <c r="Z2752" s="551"/>
      <c r="AA2752" s="549"/>
      <c r="AB2752" s="549"/>
      <c r="AC2752" s="549"/>
      <c r="AD2752" s="551"/>
      <c r="AE2752" s="551"/>
      <c r="AF2752" s="551"/>
      <c r="AG2752" s="549"/>
      <c r="AH2752" s="549"/>
      <c r="AI2752" s="1909"/>
      <c r="AJ2752" s="501"/>
      <c r="AK2752" s="1317">
        <f t="shared" si="2196"/>
        <v>0</v>
      </c>
      <c r="AL2752" s="1332"/>
    </row>
    <row r="2753" spans="1:38" ht="60" x14ac:dyDescent="0.25">
      <c r="A2753" s="224">
        <v>1</v>
      </c>
      <c r="B2753" s="299" t="s">
        <v>509</v>
      </c>
      <c r="C2753" s="2174"/>
      <c r="D2753" s="2175"/>
      <c r="E2753" s="2176">
        <f>SUM(E2559,E2472,E2054,E984,E1892)</f>
        <v>26285</v>
      </c>
      <c r="F2753" s="2176">
        <f t="shared" ref="F2753:G2753" si="2231">SUM(F2559,F2472,F2054,F984,F1892)</f>
        <v>21404</v>
      </c>
      <c r="G2753" s="2176">
        <f t="shared" si="2231"/>
        <v>27759</v>
      </c>
      <c r="H2753" s="2175">
        <f>G2753/F2753*100</f>
        <v>129.69071201644553</v>
      </c>
      <c r="I2753" s="2177"/>
      <c r="J2753" s="2177"/>
      <c r="K2753" s="2175"/>
      <c r="L2753" s="2175"/>
      <c r="M2753" s="2175"/>
      <c r="N2753" s="2175"/>
      <c r="O2753" s="2175"/>
      <c r="P2753" s="2178"/>
      <c r="Q2753" s="551"/>
      <c r="R2753" s="551"/>
      <c r="S2753" s="551"/>
      <c r="T2753" s="551"/>
      <c r="U2753" s="551"/>
      <c r="V2753" s="551"/>
      <c r="W2753" s="551"/>
      <c r="X2753" s="551"/>
      <c r="Y2753" s="551"/>
      <c r="Z2753" s="551"/>
      <c r="AA2753" s="549"/>
      <c r="AB2753" s="549"/>
      <c r="AC2753" s="549"/>
      <c r="AD2753" s="551"/>
      <c r="AE2753" s="551"/>
      <c r="AF2753" s="551"/>
      <c r="AG2753" s="549"/>
      <c r="AH2753" s="549"/>
      <c r="AI2753" s="1909"/>
      <c r="AJ2753" s="501"/>
      <c r="AK2753" s="1317">
        <f t="shared" si="2196"/>
        <v>0</v>
      </c>
      <c r="AL2753" s="1332"/>
    </row>
    <row r="2754" spans="1:38" ht="75" x14ac:dyDescent="0.25">
      <c r="A2754" s="224">
        <v>1</v>
      </c>
      <c r="B2754" s="299" t="s">
        <v>510</v>
      </c>
      <c r="C2754" s="2174"/>
      <c r="D2754" s="2175"/>
      <c r="E2754" s="2176">
        <f t="shared" ref="E2754:G2755" si="2232">SUM(E2560,E2473,E2305,E2227,E2162,E2055,E1970,E1893,E1841,E1787,E1686,E1628,E1561,E1502,E1440,E1353,E1289,E1222,E1164,E1127,E1089,E1052,E985,E863)</f>
        <v>0</v>
      </c>
      <c r="F2754" s="2175">
        <f t="shared" si="2232"/>
        <v>0</v>
      </c>
      <c r="G2754" s="2175">
        <f t="shared" si="2232"/>
        <v>0</v>
      </c>
      <c r="H2754" s="2175"/>
      <c r="I2754" s="2177"/>
      <c r="J2754" s="2177"/>
      <c r="K2754" s="2175"/>
      <c r="L2754" s="2175"/>
      <c r="M2754" s="2175"/>
      <c r="N2754" s="2175"/>
      <c r="O2754" s="2175"/>
      <c r="P2754" s="2178"/>
      <c r="Q2754" s="551"/>
      <c r="R2754" s="551"/>
      <c r="S2754" s="551"/>
      <c r="T2754" s="551"/>
      <c r="U2754" s="551"/>
      <c r="V2754" s="551"/>
      <c r="W2754" s="551"/>
      <c r="X2754" s="551"/>
      <c r="Y2754" s="551"/>
      <c r="Z2754" s="551"/>
      <c r="AA2754" s="549"/>
      <c r="AB2754" s="549"/>
      <c r="AC2754" s="549"/>
      <c r="AD2754" s="551"/>
      <c r="AE2754" s="551"/>
      <c r="AF2754" s="551"/>
      <c r="AG2754" s="549"/>
      <c r="AH2754" s="549"/>
      <c r="AI2754" s="1909"/>
      <c r="AJ2754" s="501"/>
      <c r="AK2754" s="1317">
        <f t="shared" si="2196"/>
        <v>0</v>
      </c>
      <c r="AL2754" s="1332"/>
    </row>
    <row r="2755" spans="1:38" ht="45" x14ac:dyDescent="0.25">
      <c r="B2755" s="299" t="s">
        <v>511</v>
      </c>
      <c r="C2755" s="2174"/>
      <c r="D2755" s="2175"/>
      <c r="E2755" s="2176">
        <f t="shared" si="2232"/>
        <v>7923</v>
      </c>
      <c r="F2755" s="2175">
        <f t="shared" si="2232"/>
        <v>7208.3333333333339</v>
      </c>
      <c r="G2755" s="2175">
        <f t="shared" si="2232"/>
        <v>7067</v>
      </c>
      <c r="H2755" s="2175">
        <f t="shared" ref="H2755:H2766" si="2233">G2755/F2755*100</f>
        <v>98.039306358381495</v>
      </c>
      <c r="I2755" s="2177"/>
      <c r="J2755" s="2177"/>
      <c r="K2755" s="2175"/>
      <c r="L2755" s="2175"/>
      <c r="M2755" s="2175"/>
      <c r="N2755" s="2175"/>
      <c r="O2755" s="2175"/>
      <c r="P2755" s="2178"/>
      <c r="Q2755" s="551"/>
      <c r="R2755" s="551"/>
      <c r="S2755" s="551"/>
      <c r="T2755" s="551"/>
      <c r="U2755" s="551"/>
      <c r="V2755" s="551"/>
      <c r="W2755" s="551"/>
      <c r="X2755" s="551"/>
      <c r="Y2755" s="551"/>
      <c r="Z2755" s="551"/>
      <c r="AA2755" s="549"/>
      <c r="AB2755" s="549"/>
      <c r="AC2755" s="549"/>
      <c r="AD2755" s="551"/>
      <c r="AE2755" s="551"/>
      <c r="AF2755" s="551"/>
      <c r="AG2755" s="549"/>
      <c r="AH2755" s="549"/>
      <c r="AI2755" s="1909"/>
      <c r="AJ2755" s="501"/>
      <c r="AK2755" s="1317">
        <f t="shared" si="2196"/>
        <v>0</v>
      </c>
      <c r="AL2755" s="1332"/>
    </row>
    <row r="2756" spans="1:38" ht="105" x14ac:dyDescent="0.25">
      <c r="B2756" s="299" t="s">
        <v>512</v>
      </c>
      <c r="C2756" s="2174"/>
      <c r="D2756" s="2175"/>
      <c r="E2756" s="2176">
        <f>SUM(E2475,E2420,E2307,E2229,E2164,E2057,E1688,E1630,E1563,E1504,E1442,E1355,E1291,E1224,E1091,E1054,E987,E865)</f>
        <v>6962</v>
      </c>
      <c r="F2756" s="2175">
        <f>SUM(F2475,F2420,F2307,F2229,F2164,F2057,F1688,F1630,F1563,F1504,F1442,F1355,F1291,F1224,F1091,F1054,F987,F865)</f>
        <v>5809.0000000000009</v>
      </c>
      <c r="G2756" s="2175">
        <f>SUM(G2475,G2420,G2307,G2229,G2164,G2057,G1688,G1630,G1563,G1504,G1442,G1355,G1291,G1224,G1091,G1054,G987,G865)</f>
        <v>2154</v>
      </c>
      <c r="H2756" s="2175">
        <f t="shared" si="2233"/>
        <v>37.080392494405231</v>
      </c>
      <c r="I2756" s="2177"/>
      <c r="J2756" s="2177"/>
      <c r="K2756" s="2175"/>
      <c r="L2756" s="2175"/>
      <c r="M2756" s="2175"/>
      <c r="N2756" s="2175"/>
      <c r="O2756" s="2175"/>
      <c r="P2756" s="2178"/>
      <c r="Q2756" s="551"/>
      <c r="R2756" s="551"/>
      <c r="S2756" s="551"/>
      <c r="T2756" s="551"/>
      <c r="U2756" s="551"/>
      <c r="V2756" s="551"/>
      <c r="W2756" s="551"/>
      <c r="X2756" s="551"/>
      <c r="Y2756" s="551"/>
      <c r="Z2756" s="551"/>
      <c r="AA2756" s="549"/>
      <c r="AB2756" s="549"/>
      <c r="AC2756" s="549"/>
      <c r="AD2756" s="551"/>
      <c r="AE2756" s="551"/>
      <c r="AF2756" s="551"/>
      <c r="AG2756" s="549"/>
      <c r="AH2756" s="549"/>
      <c r="AI2756" s="1909"/>
      <c r="AJ2756" s="501"/>
      <c r="AK2756" s="1317">
        <f t="shared" si="2196"/>
        <v>0</v>
      </c>
      <c r="AL2756" s="1332"/>
    </row>
    <row r="2757" spans="1:38" ht="30" x14ac:dyDescent="0.25">
      <c r="B2757" s="299" t="s">
        <v>534</v>
      </c>
      <c r="C2757" s="2174"/>
      <c r="D2757" s="2175"/>
      <c r="E2757" s="2176">
        <f>SUM(E866,E1225,E1292,E1356,E1443,E1505,E1564,E1631,E1689,E2058,E2165,E2230,E2308)</f>
        <v>52082</v>
      </c>
      <c r="F2757" s="2175">
        <f>SUM(F866,F1225,F1292,F1356,F1443,F1505,F1564,F1631,F1689,F2058,F2165,F2230,F2308)</f>
        <v>43650.500000000007</v>
      </c>
      <c r="G2757" s="2175">
        <f>SUM(G866,G1225,G1292,G1356,G1443,G1505,G1564,G1631,G1689,G2058,G2165,G2230,G2308)</f>
        <v>48809</v>
      </c>
      <c r="H2757" s="2175">
        <f t="shared" si="2233"/>
        <v>111.81773404657447</v>
      </c>
      <c r="I2757" s="2177"/>
      <c r="J2757" s="2177"/>
      <c r="K2757" s="2175"/>
      <c r="L2757" s="2175"/>
      <c r="M2757" s="2175"/>
      <c r="N2757" s="2175"/>
      <c r="O2757" s="2175"/>
      <c r="P2757" s="2178"/>
      <c r="Q2757" s="551">
        <f t="shared" ref="Q2757:AH2757" si="2234">SUM(Q866,Q1225,Q1292,Q1356,Q1443,Q1505,Q1564,Q1631,Q1689,Q2058,Q2165,Q2230,Q2308)</f>
        <v>100811.0114220384</v>
      </c>
      <c r="R2757" s="551">
        <f t="shared" si="2234"/>
        <v>100811.0114220384</v>
      </c>
      <c r="S2757" s="551">
        <f t="shared" si="2234"/>
        <v>100811.0114220384</v>
      </c>
      <c r="T2757" s="551">
        <f t="shared" si="2234"/>
        <v>100811.0114220384</v>
      </c>
      <c r="U2757" s="551">
        <f t="shared" si="2234"/>
        <v>100811.0114220384</v>
      </c>
      <c r="V2757" s="551">
        <f t="shared" si="2234"/>
        <v>100811.0114220384</v>
      </c>
      <c r="W2757" s="551">
        <f t="shared" si="2234"/>
        <v>100811.0114220384</v>
      </c>
      <c r="X2757" s="551">
        <f t="shared" ref="X2757:Y2757" si="2235">SUM(X866,X1225,X1292,X1356,X1443,X1505,X1564,X1631,X1689,X2058,X2165,X2230,X2308)</f>
        <v>100811.0114220384</v>
      </c>
      <c r="Y2757" s="551">
        <f t="shared" si="2235"/>
        <v>100811.0114220384</v>
      </c>
      <c r="Z2757" s="551">
        <f t="shared" ref="Z2757" si="2236">SUM(Z866,Z1225,Z1292,Z1356,Z1443,Z1505,Z1564,Z1631,Z1689,Z2058,Z2165,Z2230,Z2308)</f>
        <v>101511.0114220384</v>
      </c>
      <c r="AA2757" s="549">
        <f t="shared" si="2234"/>
        <v>84166.501517361859</v>
      </c>
      <c r="AB2757" s="549">
        <f t="shared" si="2234"/>
        <v>96586.264009999999</v>
      </c>
      <c r="AC2757" s="549">
        <f t="shared" si="2234"/>
        <v>0</v>
      </c>
      <c r="AD2757" s="551">
        <f t="shared" si="2234"/>
        <v>0</v>
      </c>
      <c r="AE2757" s="551">
        <f t="shared" si="2234"/>
        <v>12419.762492638136</v>
      </c>
      <c r="AF2757" s="551">
        <f t="shared" si="2234"/>
        <v>0</v>
      </c>
      <c r="AG2757" s="549">
        <f t="shared" si="2234"/>
        <v>-3.7694300000000003</v>
      </c>
      <c r="AH2757" s="549">
        <f t="shared" si="2234"/>
        <v>96582.494579999999</v>
      </c>
      <c r="AI2757" s="1909"/>
      <c r="AJ2757" s="501">
        <f>SUM(AJ866,AJ1225,AJ1292,AJ1356,AJ1443,AJ1505,AJ1564,AJ1631,AJ1689,AJ2058,AJ2165,AJ2230,AJ2308)</f>
        <v>0</v>
      </c>
      <c r="AK2757" s="1317">
        <f t="shared" si="2196"/>
        <v>0</v>
      </c>
      <c r="AL2757" s="1332"/>
    </row>
    <row r="2758" spans="1:38" s="2527" customFormat="1" ht="43.5" x14ac:dyDescent="0.25">
      <c r="B2758" s="441" t="s">
        <v>588</v>
      </c>
      <c r="C2758" s="3523"/>
      <c r="D2758" s="2175"/>
      <c r="E2758" s="2176">
        <f>E1565+E1357+E1293+E1226+E988+E867+E2059</f>
        <v>383</v>
      </c>
      <c r="F2758" s="2175">
        <f>F1565+F1357+F1293+F1226+F988+F867+F2059</f>
        <v>294.71428571428572</v>
      </c>
      <c r="G2758" s="2175">
        <f>G1565+G1357+G1293+G1226+G988+G867+G2059</f>
        <v>155</v>
      </c>
      <c r="H2758" s="2175">
        <f t="shared" si="2233"/>
        <v>52.593310712554533</v>
      </c>
      <c r="I2758" s="2177"/>
      <c r="J2758" s="2177"/>
      <c r="K2758" s="2175"/>
      <c r="L2758" s="2175"/>
      <c r="M2758" s="2175"/>
      <c r="N2758" s="2175"/>
      <c r="O2758" s="2175"/>
      <c r="P2758" s="2178"/>
      <c r="Q2758" s="551"/>
      <c r="R2758" s="551"/>
      <c r="S2758" s="551"/>
      <c r="T2758" s="551">
        <f>T1565+T1357+T1293+T1226+T988+T867</f>
        <v>570.32369999999992</v>
      </c>
      <c r="U2758" s="551">
        <f t="shared" ref="U2758:AH2758" si="2237">U1565+U1357+U1293+U1226+U988+U867+U2059</f>
        <v>570.32369999999992</v>
      </c>
      <c r="V2758" s="551">
        <f t="shared" si="2237"/>
        <v>666.38574999999992</v>
      </c>
      <c r="W2758" s="551">
        <f t="shared" si="2237"/>
        <v>666.38574999999992</v>
      </c>
      <c r="X2758" s="551">
        <f t="shared" ref="X2758:Y2758" si="2238">X1565+X1357+X1293+X1226+X988+X867+X2059</f>
        <v>666.38574999999992</v>
      </c>
      <c r="Y2758" s="551">
        <f t="shared" si="2238"/>
        <v>666.38574999999992</v>
      </c>
      <c r="Z2758" s="551">
        <f t="shared" ref="Z2758" si="2239">Z1565+Z1357+Z1293+Z1226+Z988+Z867+Z2059</f>
        <v>666.38574999999992</v>
      </c>
      <c r="AA2758" s="549">
        <f t="shared" si="2237"/>
        <v>512.20085000000006</v>
      </c>
      <c r="AB2758" s="549">
        <f t="shared" si="2237"/>
        <v>265.06779</v>
      </c>
      <c r="AC2758" s="549">
        <f t="shared" si="2237"/>
        <v>0</v>
      </c>
      <c r="AD2758" s="551">
        <f t="shared" si="2237"/>
        <v>0</v>
      </c>
      <c r="AE2758" s="551">
        <f t="shared" si="2237"/>
        <v>-247.13306</v>
      </c>
      <c r="AF2758" s="551">
        <f t="shared" si="2237"/>
        <v>0</v>
      </c>
      <c r="AG2758" s="549">
        <f t="shared" si="2237"/>
        <v>0</v>
      </c>
      <c r="AH2758" s="549">
        <f t="shared" si="2237"/>
        <v>265.06779</v>
      </c>
      <c r="AI2758" s="1909"/>
      <c r="AJ2758" s="501">
        <f>AJ1565+AJ1357+AJ1293+AJ1226+AJ988+AJ867</f>
        <v>0</v>
      </c>
      <c r="AK2758" s="1317">
        <f t="shared" si="2196"/>
        <v>0</v>
      </c>
      <c r="AL2758" s="1332"/>
    </row>
    <row r="2759" spans="1:38" s="2527" customFormat="1" ht="30" x14ac:dyDescent="0.25">
      <c r="B2759" s="299" t="s">
        <v>589</v>
      </c>
      <c r="C2759" s="2174"/>
      <c r="D2759" s="2175"/>
      <c r="E2759" s="2176">
        <f>E1227+E868+E2060</f>
        <v>40</v>
      </c>
      <c r="F2759" s="2175">
        <f>F1227+F868+F2060</f>
        <v>29.523809523809526</v>
      </c>
      <c r="G2759" s="2175">
        <f>G1227+G868+G2060</f>
        <v>0</v>
      </c>
      <c r="H2759" s="2175">
        <f t="shared" si="2233"/>
        <v>0</v>
      </c>
      <c r="I2759" s="2177"/>
      <c r="J2759" s="2177"/>
      <c r="K2759" s="2175"/>
      <c r="L2759" s="2175"/>
      <c r="M2759" s="2175"/>
      <c r="N2759" s="2175"/>
      <c r="O2759" s="2175"/>
      <c r="P2759" s="2178"/>
      <c r="Q2759" s="551"/>
      <c r="R2759" s="551"/>
      <c r="S2759" s="551"/>
      <c r="T2759" s="551"/>
      <c r="U2759" s="551"/>
      <c r="V2759" s="551"/>
      <c r="W2759" s="551"/>
      <c r="X2759" s="551"/>
      <c r="Y2759" s="551"/>
      <c r="Z2759" s="551"/>
      <c r="AA2759" s="549"/>
      <c r="AB2759" s="549"/>
      <c r="AC2759" s="549"/>
      <c r="AD2759" s="551"/>
      <c r="AE2759" s="551"/>
      <c r="AF2759" s="551"/>
      <c r="AG2759" s="549"/>
      <c r="AH2759" s="549"/>
      <c r="AI2759" s="1909"/>
      <c r="AJ2759" s="501"/>
      <c r="AK2759" s="1317">
        <f t="shared" si="2196"/>
        <v>0</v>
      </c>
      <c r="AL2759" s="1332"/>
    </row>
    <row r="2760" spans="1:38" s="2527" customFormat="1" ht="30" x14ac:dyDescent="0.25">
      <c r="B2760" s="299" t="s">
        <v>590</v>
      </c>
      <c r="C2760" s="2174"/>
      <c r="D2760" s="2175"/>
      <c r="E2760" s="2176">
        <f>E1566+E1358+E1294+E1228+E869+E2061</f>
        <v>288</v>
      </c>
      <c r="F2760" s="2175">
        <f>F1566+F1358+F1294+F1228+F869+F2061</f>
        <v>223.04761904761904</v>
      </c>
      <c r="G2760" s="2175">
        <f>G1566+G1358+G1294+G1228+G869+G2061</f>
        <v>132</v>
      </c>
      <c r="H2760" s="2175">
        <f t="shared" si="2233"/>
        <v>59.180187873612297</v>
      </c>
      <c r="I2760" s="2177"/>
      <c r="J2760" s="2177"/>
      <c r="K2760" s="2175"/>
      <c r="L2760" s="2175"/>
      <c r="M2760" s="2175"/>
      <c r="N2760" s="2175"/>
      <c r="O2760" s="2175"/>
      <c r="P2760" s="2178"/>
      <c r="Q2760" s="551"/>
      <c r="R2760" s="551"/>
      <c r="S2760" s="551"/>
      <c r="T2760" s="551"/>
      <c r="U2760" s="551"/>
      <c r="V2760" s="551"/>
      <c r="W2760" s="551"/>
      <c r="X2760" s="551"/>
      <c r="Y2760" s="551"/>
      <c r="Z2760" s="551"/>
      <c r="AA2760" s="549"/>
      <c r="AB2760" s="549"/>
      <c r="AC2760" s="549"/>
      <c r="AD2760" s="551"/>
      <c r="AE2760" s="551"/>
      <c r="AF2760" s="551"/>
      <c r="AG2760" s="549"/>
      <c r="AH2760" s="549"/>
      <c r="AI2760" s="1909"/>
      <c r="AJ2760" s="501"/>
      <c r="AK2760" s="1317">
        <f t="shared" si="2196"/>
        <v>0</v>
      </c>
      <c r="AL2760" s="1332"/>
    </row>
    <row r="2761" spans="1:38" s="2527" customFormat="1" ht="30" x14ac:dyDescent="0.25">
      <c r="B2761" s="299" t="s">
        <v>591</v>
      </c>
      <c r="C2761" s="2174"/>
      <c r="D2761" s="2175"/>
      <c r="E2761" s="2176">
        <f>E989+E2062</f>
        <v>55</v>
      </c>
      <c r="F2761" s="2175">
        <f>F989+F2062</f>
        <v>42.142857142857146</v>
      </c>
      <c r="G2761" s="2175">
        <f>G989+G2062</f>
        <v>23</v>
      </c>
      <c r="H2761" s="2175">
        <f t="shared" si="2233"/>
        <v>54.576271186440671</v>
      </c>
      <c r="I2761" s="2177"/>
      <c r="J2761" s="2177"/>
      <c r="K2761" s="2175"/>
      <c r="L2761" s="2175"/>
      <c r="M2761" s="2175"/>
      <c r="N2761" s="2175"/>
      <c r="O2761" s="2175"/>
      <c r="P2761" s="2178"/>
      <c r="Q2761" s="551"/>
      <c r="R2761" s="551"/>
      <c r="S2761" s="551"/>
      <c r="T2761" s="551"/>
      <c r="U2761" s="551"/>
      <c r="V2761" s="551"/>
      <c r="W2761" s="551"/>
      <c r="X2761" s="551"/>
      <c r="Y2761" s="551"/>
      <c r="Z2761" s="551"/>
      <c r="AA2761" s="549"/>
      <c r="AB2761" s="549"/>
      <c r="AC2761" s="549"/>
      <c r="AD2761" s="551"/>
      <c r="AE2761" s="551"/>
      <c r="AF2761" s="551"/>
      <c r="AG2761" s="549"/>
      <c r="AH2761" s="549"/>
      <c r="AI2761" s="1909"/>
      <c r="AJ2761" s="501"/>
      <c r="AK2761" s="1317">
        <f t="shared" si="2196"/>
        <v>0</v>
      </c>
      <c r="AL2761" s="1332"/>
    </row>
    <row r="2762" spans="1:38" ht="30" x14ac:dyDescent="0.25">
      <c r="A2762" s="224">
        <v>1</v>
      </c>
      <c r="B2762" s="299" t="s">
        <v>328</v>
      </c>
      <c r="C2762" s="2174"/>
      <c r="D2762" s="2175"/>
      <c r="E2762" s="2176">
        <f>SUM(E2613,E2544,E2510,E2476,E2452,E2371,E2355,E2309,E2255,E2231,E2166,E2063,E1972,E1933,E1895,E1843,E1789,E1750,E1736,E1722,E1690,E1632,E1567,E1506,E1444,E1359,E1295,E1229,E1166,E1129,E1055,E990,E870,E1092,E2562,E2476)</f>
        <v>212098.6382978723</v>
      </c>
      <c r="F2762" s="2176">
        <f t="shared" ref="F2762:G2762" si="2240">SUM(F2613,F2544,F2510,F2476,F2452,F2371,F2355,F2309,F2255,F2231,F2166,F2063,F1972,F1933,F1895,F1843,F1789,F1750,F1736,F1722,F1690,F1632,F1567,F1506,F1444,F1359,F1295,F1229,F1166,F1129,F1055,F990,F870,F1092,F2562,F2476)</f>
        <v>180721.12765957438</v>
      </c>
      <c r="G2762" s="2176">
        <f t="shared" si="2240"/>
        <v>179305.72234042551</v>
      </c>
      <c r="H2762" s="2175">
        <f t="shared" si="2233"/>
        <v>99.216801412497219</v>
      </c>
      <c r="I2762" s="2177"/>
      <c r="J2762" s="2177"/>
      <c r="K2762" s="2175"/>
      <c r="L2762" s="2175"/>
      <c r="M2762" s="2175"/>
      <c r="N2762" s="2175"/>
      <c r="O2762" s="2175"/>
      <c r="P2762" s="2178"/>
      <c r="Q2762" s="551"/>
      <c r="R2762" s="551"/>
      <c r="S2762" s="551"/>
      <c r="T2762" s="551"/>
      <c r="U2762" s="551"/>
      <c r="V2762" s="551"/>
      <c r="W2762" s="551"/>
      <c r="X2762" s="551"/>
      <c r="Y2762" s="551"/>
      <c r="Z2762" s="551"/>
      <c r="AA2762" s="549"/>
      <c r="AB2762" s="549"/>
      <c r="AC2762" s="549"/>
      <c r="AD2762" s="551"/>
      <c r="AE2762" s="551"/>
      <c r="AF2762" s="551"/>
      <c r="AG2762" s="549"/>
      <c r="AH2762" s="549"/>
      <c r="AI2762" s="1909"/>
      <c r="AJ2762" s="501"/>
      <c r="AK2762" s="1317">
        <f t="shared" si="2196"/>
        <v>0</v>
      </c>
      <c r="AL2762" s="1332"/>
    </row>
    <row r="2763" spans="1:38" x14ac:dyDescent="0.25">
      <c r="A2763" s="224">
        <v>1</v>
      </c>
      <c r="B2763" s="299" t="s">
        <v>343</v>
      </c>
      <c r="C2763" s="2174"/>
      <c r="D2763" s="2175"/>
      <c r="E2763" s="2176">
        <f>SUM(E2563,E2477,E2453,E2310,E2232,E2167,E2064,E1568,E1167,E1130,E1093,E991,E871)</f>
        <v>43723</v>
      </c>
      <c r="F2763" s="2175">
        <f>SUM(F2563,F2477,F2453,F2310,F2232,F2167,F2064,F1568,F1167,F1130,F1093,F991,F871)</f>
        <v>40286.499999999993</v>
      </c>
      <c r="G2763" s="2175">
        <f>SUM(G2563,G2477,G2453,G2310,G2232,G2167,G2064,G1568,G1167,G1130,G1093,G991,G871)</f>
        <v>33828</v>
      </c>
      <c r="H2763" s="2175">
        <f t="shared" si="2233"/>
        <v>83.968575080982475</v>
      </c>
      <c r="I2763" s="2177"/>
      <c r="J2763" s="2177"/>
      <c r="K2763" s="2175"/>
      <c r="L2763" s="2175"/>
      <c r="M2763" s="2175"/>
      <c r="N2763" s="2175"/>
      <c r="O2763" s="2175"/>
      <c r="P2763" s="2178"/>
      <c r="Q2763" s="551"/>
      <c r="R2763" s="551"/>
      <c r="S2763" s="551"/>
      <c r="T2763" s="551"/>
      <c r="U2763" s="551"/>
      <c r="V2763" s="551"/>
      <c r="W2763" s="551"/>
      <c r="X2763" s="551"/>
      <c r="Y2763" s="551"/>
      <c r="Z2763" s="551"/>
      <c r="AA2763" s="549"/>
      <c r="AB2763" s="549"/>
      <c r="AC2763" s="549"/>
      <c r="AD2763" s="551"/>
      <c r="AE2763" s="551"/>
      <c r="AF2763" s="551"/>
      <c r="AG2763" s="549"/>
      <c r="AH2763" s="549"/>
      <c r="AI2763" s="1909"/>
      <c r="AJ2763" s="501"/>
      <c r="AK2763" s="1317">
        <f t="shared" si="2196"/>
        <v>0</v>
      </c>
      <c r="AL2763" s="1332"/>
    </row>
    <row r="2764" spans="1:38" x14ac:dyDescent="0.25">
      <c r="A2764" s="224">
        <v>1</v>
      </c>
      <c r="B2764" s="299" t="s">
        <v>344</v>
      </c>
      <c r="C2764" s="2180"/>
      <c r="D2764" s="2175"/>
      <c r="E2764" s="2176">
        <f>SUM(E2614,E2564,E2545,E2511,E2478,E2372,E2356,E2311,E2233,E2168,E2065,E1974,E1934,E1897,E1791,E1845,E1751,E1737,E1723,E1692,E1634,E1569,E1508,E1168,E1131,E1446)</f>
        <v>167855.63829787233</v>
      </c>
      <c r="F2764" s="2175">
        <f t="shared" ref="F2764:G2764" si="2241">SUM(F2614,F2564,F2545,F2511,F2478,F2372,F2356,F2311,F2233,F2168,F2065,F1974,F1934,F1897,F1791,F1845,F1751,F1737,F1723,F1692,F1634,F1569,F1508,F1168,F1131,F1446)</f>
        <v>140024.62765957441</v>
      </c>
      <c r="G2764" s="2175">
        <f t="shared" si="2241"/>
        <v>145077.72234042548</v>
      </c>
      <c r="H2764" s="2175">
        <f t="shared" si="2233"/>
        <v>103.60871852709801</v>
      </c>
      <c r="I2764" s="2181"/>
      <c r="J2764" s="2181"/>
      <c r="K2764" s="2175"/>
      <c r="L2764" s="2175"/>
      <c r="M2764" s="2175"/>
      <c r="N2764" s="2175"/>
      <c r="O2764" s="2175"/>
      <c r="P2764" s="2175"/>
      <c r="Q2764" s="549"/>
      <c r="R2764" s="549"/>
      <c r="S2764" s="549"/>
      <c r="T2764" s="549"/>
      <c r="U2764" s="549"/>
      <c r="V2764" s="549"/>
      <c r="W2764" s="549"/>
      <c r="X2764" s="549"/>
      <c r="Y2764" s="549"/>
      <c r="Z2764" s="549"/>
      <c r="AA2764" s="549"/>
      <c r="AB2764" s="549"/>
      <c r="AC2764" s="549"/>
      <c r="AD2764" s="549"/>
      <c r="AE2764" s="549"/>
      <c r="AF2764" s="549"/>
      <c r="AG2764" s="549"/>
      <c r="AH2764" s="549"/>
      <c r="AI2764" s="1909"/>
      <c r="AJ2764" s="501"/>
      <c r="AK2764" s="1317">
        <f t="shared" si="2196"/>
        <v>0</v>
      </c>
      <c r="AL2764" s="1332"/>
    </row>
    <row r="2765" spans="1:38" x14ac:dyDescent="0.25">
      <c r="A2765" s="224">
        <v>1</v>
      </c>
      <c r="B2765" s="299" t="s">
        <v>345</v>
      </c>
      <c r="C2765" s="2182"/>
      <c r="D2765" s="2175"/>
      <c r="E2765" s="2183">
        <f>SUM(E2615,E2565,E2546,E2512,E2479,E2373,E2357,E2312,E2234,E2169,E2066,E1935,E1752,E1738,E1724,E1635,E1570,E1509,E1169,E1132,E1447)</f>
        <v>1565843</v>
      </c>
      <c r="F2765" s="2184">
        <f t="shared" ref="F2765:G2765" si="2242">SUM(F2615,F2565,F2546,F2512,F2479,F2373,F2357,F2312,F2234,F2169,F2066,F1935,F1752,F1738,F1724,F1635,F1570,F1509,F1169,F1132,F1447)</f>
        <v>1306231.5</v>
      </c>
      <c r="G2765" s="2184">
        <f t="shared" si="2242"/>
        <v>1353988.3200000003</v>
      </c>
      <c r="H2765" s="2184">
        <f t="shared" si="2233"/>
        <v>103.65607627744396</v>
      </c>
      <c r="I2765" s="2185"/>
      <c r="J2765" s="941"/>
      <c r="K2765" s="941"/>
      <c r="L2765" s="941"/>
      <c r="M2765" s="941"/>
      <c r="N2765" s="941"/>
      <c r="O2765" s="941"/>
      <c r="P2765" s="941"/>
      <c r="Q2765" s="549"/>
      <c r="R2765" s="549"/>
      <c r="S2765" s="549"/>
      <c r="T2765" s="549"/>
      <c r="U2765" s="549"/>
      <c r="V2765" s="549"/>
      <c r="W2765" s="549"/>
      <c r="X2765" s="549"/>
      <c r="Y2765" s="549"/>
      <c r="Z2765" s="549"/>
      <c r="AA2765" s="549"/>
      <c r="AB2765" s="549"/>
      <c r="AC2765" s="549"/>
      <c r="AD2765" s="549"/>
      <c r="AE2765" s="549"/>
      <c r="AF2765" s="549"/>
      <c r="AG2765" s="549"/>
      <c r="AH2765" s="549"/>
      <c r="AI2765" s="2106"/>
      <c r="AJ2765" s="501"/>
      <c r="AK2765" s="1317">
        <f t="shared" si="2196"/>
        <v>0</v>
      </c>
      <c r="AL2765" s="1332"/>
    </row>
    <row r="2766" spans="1:38" x14ac:dyDescent="0.25">
      <c r="A2766" s="224">
        <v>1</v>
      </c>
      <c r="B2766" s="299" t="s">
        <v>349</v>
      </c>
      <c r="C2766" s="2182"/>
      <c r="D2766" s="2175"/>
      <c r="E2766" s="2183">
        <f>E1936+E1753+E1739</f>
        <v>12000</v>
      </c>
      <c r="F2766" s="2184">
        <f t="shared" ref="F2766:G2766" si="2243">F1936+F1753+F1739</f>
        <v>10000</v>
      </c>
      <c r="G2766" s="2184">
        <f t="shared" si="2243"/>
        <v>9742.27</v>
      </c>
      <c r="H2766" s="2184">
        <f t="shared" si="2233"/>
        <v>97.422700000000006</v>
      </c>
      <c r="I2766" s="2185"/>
      <c r="J2766" s="941"/>
      <c r="K2766" s="941"/>
      <c r="L2766" s="941"/>
      <c r="M2766" s="941"/>
      <c r="N2766" s="941"/>
      <c r="O2766" s="941"/>
      <c r="P2766" s="941"/>
      <c r="Q2766" s="549"/>
      <c r="R2766" s="549"/>
      <c r="S2766" s="549"/>
      <c r="T2766" s="549"/>
      <c r="U2766" s="549"/>
      <c r="V2766" s="549"/>
      <c r="W2766" s="549"/>
      <c r="X2766" s="549"/>
      <c r="Y2766" s="549"/>
      <c r="Z2766" s="549"/>
      <c r="AA2766" s="549"/>
      <c r="AB2766" s="549"/>
      <c r="AC2766" s="549"/>
      <c r="AD2766" s="549"/>
      <c r="AE2766" s="549"/>
      <c r="AF2766" s="549"/>
      <c r="AG2766" s="549"/>
      <c r="AH2766" s="549"/>
      <c r="AI2766" s="2106"/>
      <c r="AJ2766" s="501"/>
      <c r="AK2766" s="1317">
        <f t="shared" si="2196"/>
        <v>0</v>
      </c>
      <c r="AL2766" s="1332"/>
    </row>
    <row r="2767" spans="1:38" s="2527" customFormat="1" ht="29.25" x14ac:dyDescent="0.25">
      <c r="B2767" s="441" t="s">
        <v>575</v>
      </c>
      <c r="C2767" s="2182"/>
      <c r="D2767" s="2175"/>
      <c r="E2767" s="2183">
        <f>E2256+E1899+E2480</f>
        <v>510</v>
      </c>
      <c r="F2767" s="2184">
        <f t="shared" ref="F2767:G2767" si="2244">F2256+F1899+F2480</f>
        <v>405</v>
      </c>
      <c r="G2767" s="2184">
        <f t="shared" si="2244"/>
        <v>400</v>
      </c>
      <c r="H2767" s="2184">
        <f>H2256</f>
        <v>125.19999999999997</v>
      </c>
      <c r="I2767" s="2185"/>
      <c r="J2767" s="941"/>
      <c r="K2767" s="941"/>
      <c r="L2767" s="941"/>
      <c r="M2767" s="941"/>
      <c r="N2767" s="941"/>
      <c r="O2767" s="941"/>
      <c r="P2767" s="941"/>
      <c r="Q2767" s="549">
        <f t="shared" ref="Q2767:AH2767" si="2245">Q2256+Q1899+Q2480</f>
        <v>11716.518399999999</v>
      </c>
      <c r="R2767" s="549">
        <f t="shared" si="2245"/>
        <v>11716.518399999999</v>
      </c>
      <c r="S2767" s="549">
        <f t="shared" si="2245"/>
        <v>11716.518399999999</v>
      </c>
      <c r="T2767" s="549">
        <f t="shared" si="2245"/>
        <v>11716.518399999999</v>
      </c>
      <c r="U2767" s="549">
        <f t="shared" si="2245"/>
        <v>14848.585659999999</v>
      </c>
      <c r="V2767" s="549">
        <f t="shared" si="2245"/>
        <v>14848.585659999999</v>
      </c>
      <c r="W2767" s="549">
        <f t="shared" si="2245"/>
        <v>14848.585659999999</v>
      </c>
      <c r="X2767" s="549">
        <f t="shared" si="2245"/>
        <v>17126.525450000001</v>
      </c>
      <c r="Y2767" s="549">
        <f t="shared" si="2245"/>
        <v>17630.046910000001</v>
      </c>
      <c r="Z2767" s="549">
        <f t="shared" ref="Z2767" si="2246">Z2256+Z1899+Z2480</f>
        <v>17630.046910000001</v>
      </c>
      <c r="AA2767" s="549">
        <f t="shared" si="2245"/>
        <v>13731.340382333334</v>
      </c>
      <c r="AB2767" s="549">
        <f t="shared" si="2245"/>
        <v>13021.329919999998</v>
      </c>
      <c r="AC2767" s="549">
        <f t="shared" si="2245"/>
        <v>0</v>
      </c>
      <c r="AD2767" s="549">
        <f t="shared" si="2245"/>
        <v>0</v>
      </c>
      <c r="AE2767" s="549">
        <f t="shared" si="2245"/>
        <v>-710.01046233333454</v>
      </c>
      <c r="AF2767" s="549">
        <f t="shared" si="2245"/>
        <v>0</v>
      </c>
      <c r="AG2767" s="549">
        <f t="shared" si="2245"/>
        <v>0</v>
      </c>
      <c r="AH2767" s="549">
        <f t="shared" si="2245"/>
        <v>13021.329919999998</v>
      </c>
      <c r="AI2767" s="2106"/>
      <c r="AJ2767" s="501">
        <f t="shared" ref="AJ2767" si="2247">AJ2256</f>
        <v>0</v>
      </c>
      <c r="AK2767" s="1317">
        <f t="shared" si="2196"/>
        <v>-9.0949470177292824E-13</v>
      </c>
      <c r="AL2767" s="1332"/>
    </row>
    <row r="2768" spans="1:38" ht="30" x14ac:dyDescent="0.25">
      <c r="A2768" s="224">
        <v>1</v>
      </c>
      <c r="B2768" s="299" t="s">
        <v>321</v>
      </c>
      <c r="C2768" s="2182"/>
      <c r="D2768" s="2184"/>
      <c r="E2768" s="2183">
        <f>SUM(E2566,E2483,E2313,E2235,E2170,E2067,E1976,E1903,E1847,E1793,E1694,E1636,E1571,E1510,E1448,E1363,E1298,E1233,E1170,E1133,E1096,E1058,E993,E873)</f>
        <v>269531</v>
      </c>
      <c r="F2768" s="2184">
        <f>SUM(F2566,F2483,F2313,F2235,F2170,F2067,F1976,F1903,F1847,F1793,F1694,F1636,F1571,F1510,F1448,F1363,F1298,F1233,F1170,F1133,F1096,F1058,F993,F873)</f>
        <v>224611</v>
      </c>
      <c r="G2768" s="941">
        <f>SUM(G2566,G2483,G2313,G2235,G2170,G2067,G1976,G1903,G1847,G1793,G1694,G1636,G1571,G1510,G1448,G1363,G1298,G1233,G1170,G1133,G1096,G1058,G993,G873)</f>
        <v>235688</v>
      </c>
      <c r="H2768" s="2175">
        <f>G2768/F2768*100</f>
        <v>104.93163736415403</v>
      </c>
      <c r="I2768" s="2185"/>
      <c r="J2768" s="941"/>
      <c r="K2768" s="941"/>
      <c r="L2768" s="941"/>
      <c r="M2768" s="941"/>
      <c r="N2768" s="941"/>
      <c r="O2768" s="941"/>
      <c r="P2768" s="941"/>
      <c r="Q2768" s="549"/>
      <c r="R2768" s="549"/>
      <c r="S2768" s="549"/>
      <c r="T2768" s="549"/>
      <c r="U2768" s="549"/>
      <c r="V2768" s="549"/>
      <c r="W2768" s="549"/>
      <c r="X2768" s="549"/>
      <c r="Y2768" s="549"/>
      <c r="Z2768" s="549"/>
      <c r="AA2768" s="549"/>
      <c r="AB2768" s="549"/>
      <c r="AC2768" s="549"/>
      <c r="AD2768" s="549"/>
      <c r="AE2768" s="549"/>
      <c r="AF2768" s="549"/>
      <c r="AG2768" s="549"/>
      <c r="AH2768" s="549"/>
      <c r="AI2768" s="1142"/>
      <c r="AJ2768" s="501"/>
      <c r="AK2768" s="1317">
        <f t="shared" si="2196"/>
        <v>0</v>
      </c>
      <c r="AL2768" s="1332"/>
    </row>
    <row r="2769" spans="1:39" ht="30" x14ac:dyDescent="0.25">
      <c r="A2769" s="224">
        <v>1</v>
      </c>
      <c r="B2769" s="299" t="s">
        <v>197</v>
      </c>
      <c r="C2769" s="2182"/>
      <c r="D2769" s="941"/>
      <c r="E2769" s="2186">
        <f>SUM(E2314,E2236,E2171,E2068,E1977,E1904,E1848,E1794,E1695,E1637,E1572,E1511,E1449,E1364,E1299,E1234,E1171,E1134,E1097,E1059,E994,E874)</f>
        <v>24500</v>
      </c>
      <c r="F2769" s="941">
        <f>SUM(F2314,F2236,F2171,F2068,F1977,F1904,F1848,F1794,F1695,F1637,F1572,F1511,F1449,F1364,F1299,F1234,F1171,F1134,F1097,F1059,F994,F874)</f>
        <v>20416.666666666664</v>
      </c>
      <c r="G2769" s="941">
        <f>SUM(G2314,G2236,G2171,G2068,G1977,G1904,G1848,G1794,G1695,G1637,G1572,G1511,G1449,G1364,G1299,G1234,G1171,G1134,G1097,G1059,G994,G874)</f>
        <v>22464</v>
      </c>
      <c r="H2769" s="2175">
        <f>G2769/F2769*100</f>
        <v>110.02775510204084</v>
      </c>
      <c r="I2769" s="2185"/>
      <c r="J2769" s="941"/>
      <c r="K2769" s="941"/>
      <c r="L2769" s="941"/>
      <c r="M2769" s="941"/>
      <c r="N2769" s="941"/>
      <c r="O2769" s="941"/>
      <c r="P2769" s="941"/>
      <c r="Q2769" s="549"/>
      <c r="R2769" s="549"/>
      <c r="S2769" s="549"/>
      <c r="T2769" s="549"/>
      <c r="U2769" s="549"/>
      <c r="V2769" s="549"/>
      <c r="W2769" s="549"/>
      <c r="X2769" s="549"/>
      <c r="Y2769" s="549"/>
      <c r="Z2769" s="549"/>
      <c r="AA2769" s="549"/>
      <c r="AB2769" s="549"/>
      <c r="AC2769" s="549"/>
      <c r="AD2769" s="549"/>
      <c r="AE2769" s="549"/>
      <c r="AF2769" s="549"/>
      <c r="AG2769" s="549"/>
      <c r="AH2769" s="549"/>
      <c r="AI2769" s="1142"/>
      <c r="AJ2769" s="501"/>
      <c r="AK2769" s="1317">
        <f t="shared" si="2196"/>
        <v>0</v>
      </c>
      <c r="AL2769" s="1332"/>
    </row>
    <row r="2770" spans="1:39" ht="75" x14ac:dyDescent="0.25">
      <c r="A2770" s="224">
        <v>1</v>
      </c>
      <c r="B2770" s="299" t="s">
        <v>329</v>
      </c>
      <c r="C2770" s="2182"/>
      <c r="D2770" s="941"/>
      <c r="E2770" s="2186">
        <f>SUM(E2315,E2237,E2172,E2069,E1978,E1905,E1849,E1172,E1135,E1098,E1060,E995,E875,E810)</f>
        <v>10222</v>
      </c>
      <c r="F2770" s="941">
        <f>SUM(F2315,F2237,F2172,F2069,F1978,F1905,F1849,F1172,F1135,F1098,F1060,F995,F875,F810)</f>
        <v>8864.6666666666661</v>
      </c>
      <c r="G2770" s="941">
        <f>SUM(G2315,G2237,G2172,G2069,G1978,G1905,G1849,G1172,G1135,G1098,G1060,G995,G875,G810)</f>
        <v>11515</v>
      </c>
      <c r="H2770" s="2175">
        <f>G2770/F2770*100</f>
        <v>129.89772129051667</v>
      </c>
      <c r="I2770" s="2185"/>
      <c r="J2770" s="941"/>
      <c r="K2770" s="941"/>
      <c r="L2770" s="941"/>
      <c r="M2770" s="941"/>
      <c r="N2770" s="941"/>
      <c r="O2770" s="941"/>
      <c r="P2770" s="941"/>
      <c r="Q2770" s="549"/>
      <c r="R2770" s="549"/>
      <c r="S2770" s="549"/>
      <c r="T2770" s="549"/>
      <c r="U2770" s="549"/>
      <c r="V2770" s="549"/>
      <c r="W2770" s="549"/>
      <c r="X2770" s="549"/>
      <c r="Y2770" s="549"/>
      <c r="Z2770" s="549"/>
      <c r="AA2770" s="549"/>
      <c r="AB2770" s="549"/>
      <c r="AC2770" s="549"/>
      <c r="AD2770" s="549"/>
      <c r="AE2770" s="549"/>
      <c r="AF2770" s="549"/>
      <c r="AG2770" s="549"/>
      <c r="AH2770" s="549"/>
      <c r="AI2770" s="1142"/>
      <c r="AJ2770" s="501"/>
      <c r="AK2770" s="1317">
        <f t="shared" si="2196"/>
        <v>0</v>
      </c>
      <c r="AL2770" s="1332"/>
    </row>
    <row r="2771" spans="1:39" ht="15.75" x14ac:dyDescent="0.25">
      <c r="A2771" s="224">
        <v>1</v>
      </c>
      <c r="B2771" s="742" t="s">
        <v>227</v>
      </c>
      <c r="C2771" s="2182"/>
      <c r="D2771" s="941"/>
      <c r="E2771" s="2186">
        <f>SUM(E2692,E2680,E2663,E2650,E2634,E2625,E2617,E2583,E2567,E2530,E2497,E2484,E2455,E2421,E2412,E2395,E2382,E2316,E2238,E2173,E2070,E1979,E1906,E1850,E1796,E1698,E1639,E1574,E1513,E1451,E1366,E1300,E1235,E1173,E1136,E1099,E1061,E996,E933,E876)</f>
        <v>311162</v>
      </c>
      <c r="F2771" s="941">
        <f>SUM(F2692,F2680,F2663,F2650,F2634,F2625,F2617,F2583,F2567,F2530,F2497,F2484,F2455,F2421,F2412,F2395,F2382,F2316,F2238,F2173,F2070,F1979,F1906,F1850,F1796,F1698,F1639,F1574,F1513,F1451,F1366,F1300,F1235,F1173,F1136,F1099,F1061,F996,F933,F876)</f>
        <v>258940.33333333331</v>
      </c>
      <c r="G2771" s="941">
        <f>SUM(G2692,G2680,G2663,G2650,G2634,G2625,G2617,G2583,G2567,G2530,G2497,G2484,G2455,G2421,G2412,G2395,G2382,G2316,G2238,G2173,G2070,G1979,G1906,G1850,G1796,G1698,G1639,G1574,G1513,G1451,G1366,G1300,G1235,G1173,G1136,G1099,G1061,G996,G933,G876)</f>
        <v>335846</v>
      </c>
      <c r="H2771" s="2175">
        <f>G2771/F2771*100</f>
        <v>129.70014971273949</v>
      </c>
      <c r="I2771" s="2185"/>
      <c r="J2771" s="941"/>
      <c r="K2771" s="941"/>
      <c r="L2771" s="941"/>
      <c r="M2771" s="941"/>
      <c r="N2771" s="941"/>
      <c r="O2771" s="941"/>
      <c r="P2771" s="941"/>
      <c r="Q2771" s="549">
        <f t="shared" ref="Q2771:AH2771" si="2248">SUM(Q2692,Q2680,Q2663,Q2650,Q2634,Q2625,Q2617,Q2583,Q2567,Q2530,Q2497,Q2484,Q2455,Q2421,Q2412,Q2395,Q2382,Q2316,Q2238,Q2173,Q2070,Q1979,Q1906,Q1850,Q1796,Q1698,Q1639,Q1574,Q1513,Q1451,Q1366,Q1300,Q1235,Q1173,Q1136,Q1099,Q1061,Q996,Q933,Q876)</f>
        <v>266998.00407060294</v>
      </c>
      <c r="R2771" s="549">
        <f t="shared" si="2248"/>
        <v>266998.00407060294</v>
      </c>
      <c r="S2771" s="549">
        <f t="shared" si="2248"/>
        <v>273313.12407060293</v>
      </c>
      <c r="T2771" s="549">
        <f t="shared" si="2248"/>
        <v>273313.12407060293</v>
      </c>
      <c r="U2771" s="549">
        <f t="shared" si="2248"/>
        <v>273921.71007060295</v>
      </c>
      <c r="V2771" s="549">
        <f t="shared" si="2248"/>
        <v>270732.74737060297</v>
      </c>
      <c r="W2771" s="549">
        <f t="shared" si="2248"/>
        <v>270732.74737060297</v>
      </c>
      <c r="X2771" s="549">
        <f t="shared" ref="X2771:Y2771" si="2249">SUM(X2692,X2680,X2663,X2650,X2634,X2625,X2617,X2583,X2567,X2530,X2497,X2484,X2455,X2421,X2412,X2395,X2382,X2316,X2238,X2173,X2070,X1979,X1906,X1850,X1796,X1698,X1639,X1574,X1513,X1451,X1366,X1300,X1235,X1173,X1136,X1099,X1061,X996,X933,X876)</f>
        <v>272399.17044834484</v>
      </c>
      <c r="Y2771" s="549">
        <f t="shared" si="2249"/>
        <v>276217.51235081872</v>
      </c>
      <c r="Z2771" s="549">
        <f t="shared" ref="Z2771" si="2250">SUM(Z2692,Z2680,Z2663,Z2650,Z2634,Z2625,Z2617,Z2583,Z2567,Z2530,Z2497,Z2484,Z2455,Z2421,Z2412,Z2395,Z2382,Z2316,Z2238,Z2173,Z2070,Z1979,Z1906,Z1850,Z1796,Z1698,Z1639,Z1574,Z1513,Z1451,Z1366,Z1300,Z1235,Z1173,Z1136,Z1099,Z1061,Z996,Z933,Z876)</f>
        <v>276906.4216708187</v>
      </c>
      <c r="AA2771" s="549">
        <f t="shared" si="2248"/>
        <v>227679.75022338456</v>
      </c>
      <c r="AB2771" s="549">
        <f t="shared" si="2248"/>
        <v>266018.21555000002</v>
      </c>
      <c r="AC2771" s="549">
        <f t="shared" si="2248"/>
        <v>0</v>
      </c>
      <c r="AD2771" s="549">
        <f t="shared" si="2248"/>
        <v>4743.8147600000002</v>
      </c>
      <c r="AE2771" s="549">
        <f t="shared" si="2248"/>
        <v>38338.465326615515</v>
      </c>
      <c r="AF2771" s="549">
        <f t="shared" si="2248"/>
        <v>-7.4787999999999997</v>
      </c>
      <c r="AG2771" s="549">
        <f t="shared" si="2248"/>
        <v>-186.79242000000002</v>
      </c>
      <c r="AH2771" s="549">
        <f t="shared" si="2248"/>
        <v>270575.23789000005</v>
      </c>
      <c r="AI2771" s="1142"/>
      <c r="AJ2771" s="501">
        <f>SUM(AJ2692,AJ2680,AJ2663,AJ2650,AJ2634,AJ2625,AJ2617,AJ2583,AJ2567,AJ2530,AJ2497,AJ2484,AJ2455,AJ2421,AJ2412,AJ2395,AJ2382,AJ2316,AJ2238,AJ2173,AJ2070,AJ1979,AJ1906,AJ1850,AJ1796,AJ1698,AJ1639,AJ1574,AJ1513,AJ1451,AJ1366,AJ1300,AJ1235,AJ1173,AJ1136,AJ1099,AJ1061,AJ996,AJ933,AJ876)</f>
        <v>0</v>
      </c>
      <c r="AK2771" s="1317">
        <f t="shared" si="2196"/>
        <v>0</v>
      </c>
      <c r="AL2771" s="1332"/>
    </row>
    <row r="2772" spans="1:39" ht="31.5" x14ac:dyDescent="0.25">
      <c r="A2772" s="224">
        <v>1</v>
      </c>
      <c r="B2772" s="742" t="s">
        <v>308</v>
      </c>
      <c r="C2772" s="2182"/>
      <c r="D2772" s="941"/>
      <c r="E2772" s="2186">
        <f>E895</f>
        <v>0</v>
      </c>
      <c r="F2772" s="941">
        <f>F895</f>
        <v>0</v>
      </c>
      <c r="G2772" s="941">
        <f>G895</f>
        <v>0</v>
      </c>
      <c r="H2772" s="2175"/>
      <c r="I2772" s="2185"/>
      <c r="J2772" s="941"/>
      <c r="K2772" s="941"/>
      <c r="L2772" s="941"/>
      <c r="M2772" s="941"/>
      <c r="N2772" s="941"/>
      <c r="O2772" s="941"/>
      <c r="P2772" s="941"/>
      <c r="Q2772" s="549">
        <f t="shared" ref="Q2772:AH2772" si="2251">Q895</f>
        <v>0</v>
      </c>
      <c r="R2772" s="549">
        <f t="shared" si="2251"/>
        <v>0</v>
      </c>
      <c r="S2772" s="549">
        <f t="shared" si="2251"/>
        <v>0</v>
      </c>
      <c r="T2772" s="549">
        <f t="shared" si="2251"/>
        <v>0</v>
      </c>
      <c r="U2772" s="549">
        <f t="shared" si="2251"/>
        <v>0</v>
      </c>
      <c r="V2772" s="549">
        <f t="shared" si="2251"/>
        <v>0</v>
      </c>
      <c r="W2772" s="549">
        <f t="shared" si="2251"/>
        <v>0</v>
      </c>
      <c r="X2772" s="549">
        <f t="shared" ref="X2772:Y2772" si="2252">X895</f>
        <v>0</v>
      </c>
      <c r="Y2772" s="549">
        <f t="shared" si="2252"/>
        <v>0</v>
      </c>
      <c r="Z2772" s="549">
        <f t="shared" ref="Z2772" si="2253">Z895</f>
        <v>0</v>
      </c>
      <c r="AA2772" s="549">
        <f t="shared" si="2251"/>
        <v>0</v>
      </c>
      <c r="AB2772" s="549">
        <f t="shared" si="2251"/>
        <v>0</v>
      </c>
      <c r="AC2772" s="549">
        <f t="shared" si="2251"/>
        <v>0</v>
      </c>
      <c r="AD2772" s="549">
        <f t="shared" si="2251"/>
        <v>0</v>
      </c>
      <c r="AE2772" s="549">
        <f t="shared" si="2251"/>
        <v>0</v>
      </c>
      <c r="AF2772" s="549">
        <f t="shared" si="2251"/>
        <v>0</v>
      </c>
      <c r="AG2772" s="549">
        <f t="shared" si="2251"/>
        <v>0</v>
      </c>
      <c r="AH2772" s="549">
        <f t="shared" si="2251"/>
        <v>0</v>
      </c>
      <c r="AI2772" s="1142"/>
      <c r="AJ2772" s="501">
        <f>AJ895</f>
        <v>0</v>
      </c>
      <c r="AK2772" s="1317">
        <f t="shared" si="2196"/>
        <v>0</v>
      </c>
      <c r="AL2772" s="1332"/>
    </row>
    <row r="2773" spans="1:39" s="2527" customFormat="1" ht="86.25" x14ac:dyDescent="0.25">
      <c r="B2773" s="441" t="s">
        <v>598</v>
      </c>
      <c r="C2773" s="2182"/>
      <c r="D2773" s="941"/>
      <c r="E2773" s="2186">
        <f>SUM(E2319,E2241,E2176,E2105,E1704,E1642,E1580,E1516,E1455,E1385,E1305,E1242,E896)</f>
        <v>163323</v>
      </c>
      <c r="F2773" s="941">
        <f>SUM(F2319,F2241,F2176,F2105,F1704,F1642,F1580,F1516,F1455,F1385,F1305,F1242,F896)</f>
        <v>136655.66666666669</v>
      </c>
      <c r="G2773" s="941">
        <f>SUM(G2319,G2241,G2176,G2105,G1704,G1642,G1580,G1516,G1455,G1385,G1305,G1242,G896)</f>
        <v>94858</v>
      </c>
      <c r="H2773" s="2175">
        <f t="shared" ref="H2773:H2778" si="2254">G2773/F2773*100</f>
        <v>69.413879653728216</v>
      </c>
      <c r="I2773" s="2185"/>
      <c r="J2773" s="941"/>
      <c r="K2773" s="941"/>
      <c r="L2773" s="941"/>
      <c r="M2773" s="941"/>
      <c r="N2773" s="941"/>
      <c r="O2773" s="941"/>
      <c r="P2773" s="941"/>
      <c r="Q2773" s="549">
        <f t="shared" ref="Q2773:AH2773" si="2255">SUM(Q2319,Q2241,Q2176,Q2105,Q1704,Q1642,Q1580,Q1516,Q1455,Q1385,Q1305,Q1242,Q896)</f>
        <v>288043.49531999999</v>
      </c>
      <c r="R2773" s="549">
        <f t="shared" si="2255"/>
        <v>288043.49531999999</v>
      </c>
      <c r="S2773" s="549">
        <f t="shared" si="2255"/>
        <v>288043.49531999999</v>
      </c>
      <c r="T2773" s="549">
        <f t="shared" si="2255"/>
        <v>288043.49531999999</v>
      </c>
      <c r="U2773" s="549">
        <f t="shared" si="2255"/>
        <v>290068.18091999996</v>
      </c>
      <c r="V2773" s="549">
        <f t="shared" si="2255"/>
        <v>290068.18091999996</v>
      </c>
      <c r="W2773" s="549">
        <f t="shared" si="2255"/>
        <v>290068.18091999996</v>
      </c>
      <c r="X2773" s="549">
        <f t="shared" ref="X2773:Y2773" si="2256">SUM(X2319,X2241,X2176,X2105,X1704,X1642,X1580,X1516,X1455,X1385,X1305,X1242,X896)</f>
        <v>290068.18091999996</v>
      </c>
      <c r="Y2773" s="549">
        <f t="shared" si="2256"/>
        <v>290068.18091999996</v>
      </c>
      <c r="Z2773" s="549">
        <f t="shared" ref="Z2773" si="2257">SUM(Z2319,Z2241,Z2176,Z2105,Z1704,Z1642,Z1580,Z1516,Z1455,Z1385,Z1305,Z1242,Z896)</f>
        <v>290068.18092000001</v>
      </c>
      <c r="AA2773" s="549">
        <f t="shared" si="2255"/>
        <v>241449.08591999998</v>
      </c>
      <c r="AB2773" s="549">
        <f t="shared" si="2255"/>
        <v>168475.15439999997</v>
      </c>
      <c r="AC2773" s="549">
        <f t="shared" si="2255"/>
        <v>0</v>
      </c>
      <c r="AD2773" s="549">
        <f t="shared" si="2255"/>
        <v>0</v>
      </c>
      <c r="AE2773" s="549">
        <f t="shared" si="2255"/>
        <v>-72973.931519999984</v>
      </c>
      <c r="AF2773" s="549">
        <f t="shared" si="2255"/>
        <v>0</v>
      </c>
      <c r="AG2773" s="549">
        <f t="shared" si="2255"/>
        <v>-7.9298000000000002</v>
      </c>
      <c r="AH2773" s="549">
        <f t="shared" si="2255"/>
        <v>168467.22460000002</v>
      </c>
      <c r="AI2773" s="1142"/>
      <c r="AJ2773" s="501">
        <f>SUM(AJ2319,AJ2241,AJ2176,AJ2105,AJ1704,AJ1642,AJ1580,AJ1516,AJ1455,AJ1385,AJ1305,AJ1242,AJ896)</f>
        <v>0</v>
      </c>
      <c r="AK2773" s="1317">
        <f t="shared" si="2196"/>
        <v>0</v>
      </c>
      <c r="AL2773" s="1332"/>
    </row>
    <row r="2774" spans="1:39" ht="29.25" x14ac:dyDescent="0.25">
      <c r="A2774" s="224">
        <v>1</v>
      </c>
      <c r="B2774" s="441" t="s">
        <v>272</v>
      </c>
      <c r="C2774" s="2187"/>
      <c r="D2774" s="2188"/>
      <c r="E2774" s="2189">
        <f>SUM(E2710,E2694,E2619,E2573,E2548,E2514,E2490,E2458,E2444,E2375,E2359,E2320,E2242,E2177,E2106,E1982,E1937,E1914,E1853,E1799,E1754,E1740,E1726,E1705,E1643,E1581,E1517,E1456,E1386,E1306,E1243,E1178,E1139,E1102,E1065,E1007,E897)</f>
        <v>735127.5</v>
      </c>
      <c r="F2774" s="3280">
        <f>SUM(F2710,F2694,F2619,F2573,F2548,F2514,F2490,F2458,F2444,F2375,F2359,F2320,F2242,F2177,F2106,F1982,F1937,F1914,F1853,F1799,F1754,F1740,F1726,F1705,F1643,F1581,F1517,F1456,F1386,F1306,F1243,F1178,F1139,F1102,F1065,F1007,F897)</f>
        <v>623572.22619047633</v>
      </c>
      <c r="G2774" s="2188">
        <f>SUM(G2710,G2694,G2619,G2573,G2548,G2514,G2490,G2458,G2444,G2375,G2359,G2320,G2242,G2177,G2106,G1982,G1937,G1914,G1853,G1799,G1754,G1740,G1726,G1705,G1643,G1581,G1517,G1456,G1386,G1306,G1243,G1178,G1139,G1102,G1065,G1007,G897)</f>
        <v>673938.85000000009</v>
      </c>
      <c r="H2774" s="2175">
        <f t="shared" si="2254"/>
        <v>108.07711147066688</v>
      </c>
      <c r="I2774" s="2185"/>
      <c r="J2774" s="941"/>
      <c r="K2774" s="941"/>
      <c r="L2774" s="941"/>
      <c r="M2774" s="941"/>
      <c r="N2774" s="941"/>
      <c r="O2774" s="941"/>
      <c r="P2774" s="941"/>
      <c r="Q2774" s="549"/>
      <c r="R2774" s="549"/>
      <c r="S2774" s="549"/>
      <c r="T2774" s="549"/>
      <c r="U2774" s="549"/>
      <c r="V2774" s="549"/>
      <c r="W2774" s="549"/>
      <c r="X2774" s="549"/>
      <c r="Y2774" s="549"/>
      <c r="Z2774" s="549"/>
      <c r="AA2774" s="549"/>
      <c r="AB2774" s="549"/>
      <c r="AC2774" s="549"/>
      <c r="AD2774" s="549"/>
      <c r="AE2774" s="549"/>
      <c r="AF2774" s="549"/>
      <c r="AG2774" s="549"/>
      <c r="AH2774" s="549"/>
      <c r="AI2774" s="1146"/>
      <c r="AJ2774" s="501"/>
      <c r="AK2774" s="1317">
        <f t="shared" si="2196"/>
        <v>0</v>
      </c>
      <c r="AL2774" s="1332"/>
      <c r="AM2774" s="3406"/>
    </row>
    <row r="2775" spans="1:39" ht="57.75" x14ac:dyDescent="0.25">
      <c r="A2775" s="224">
        <v>1</v>
      </c>
      <c r="B2775" s="441" t="s">
        <v>287</v>
      </c>
      <c r="C2775" s="2187"/>
      <c r="D2775" s="2188"/>
      <c r="E2775" s="2189">
        <f>SUM(E2321,E2243,E2178,E2107,E1983,E1915,E1854,E1800,E1706,E1644,E1582,E1518,E1457,E1387,E1307,E1244,E1066,E1008,E898)</f>
        <v>395145</v>
      </c>
      <c r="F2775" s="3280">
        <f>SUM(F2321,F2243,F2178,F2107,F1983,F1915,F1854,F1800,F1706,F1644,F1582,F1518,F1457,F1387,F1307,F1244,F1066,F1008,F898)</f>
        <v>331044.33333333331</v>
      </c>
      <c r="G2775" s="2188">
        <f>SUM(G2321,G2243,G2178,G2107,G1983,G1915,G1854,G1800,G1706,G1644,G1582,G1518,G1457,G1387,G1307,G1244,G1066,G1008,G898)</f>
        <v>299957</v>
      </c>
      <c r="H2775" s="2175">
        <f t="shared" si="2254"/>
        <v>90.609314160339054</v>
      </c>
      <c r="I2775" s="2185"/>
      <c r="J2775" s="941"/>
      <c r="K2775" s="941"/>
      <c r="L2775" s="941"/>
      <c r="M2775" s="941"/>
      <c r="N2775" s="941"/>
      <c r="O2775" s="941"/>
      <c r="P2775" s="941"/>
      <c r="Q2775" s="549">
        <f t="shared" ref="Q2775:AH2775" si="2258">SUM(Q2321,Q2243,Q2178,Q2107,Q1983,Q1915,Q1854,Q1800,Q1706,Q1644,Q1582,Q1518,Q1457,Q1387,Q1307,Q1244,Q1066,Q1008,Q898)</f>
        <v>1299202.7780935734</v>
      </c>
      <c r="R2775" s="549">
        <f t="shared" si="2258"/>
        <v>1299202.7780935734</v>
      </c>
      <c r="S2775" s="549">
        <f t="shared" si="2258"/>
        <v>1299202.7780935734</v>
      </c>
      <c r="T2775" s="549">
        <f t="shared" si="2258"/>
        <v>1299202.7780935734</v>
      </c>
      <c r="U2775" s="549">
        <f t="shared" si="2258"/>
        <v>1299202.7780935734</v>
      </c>
      <c r="V2775" s="549">
        <f t="shared" si="2258"/>
        <v>1299202.7780935734</v>
      </c>
      <c r="W2775" s="549">
        <f t="shared" si="2258"/>
        <v>1299202.7780935734</v>
      </c>
      <c r="X2775" s="549">
        <f t="shared" si="2258"/>
        <v>1299202.7780935734</v>
      </c>
      <c r="Y2775" s="549">
        <f t="shared" ref="Y2775:Z2775" si="2259">SUM(Y2321,Y2243,Y2178,Y2107,Y1983,Y1915,Y1854,Y1800,Y1706,Y1644,Y1582,Y1518,Y1457,Y1387,Y1307,Y1244,Y1066,Y1008,Y898)</f>
        <v>1299202.7780935734</v>
      </c>
      <c r="Z2775" s="549">
        <f t="shared" si="2259"/>
        <v>1299202.7780935734</v>
      </c>
      <c r="AA2775" s="549">
        <f t="shared" si="2258"/>
        <v>1081164.9627597895</v>
      </c>
      <c r="AB2775" s="549">
        <f t="shared" si="2258"/>
        <v>915229.38218000007</v>
      </c>
      <c r="AC2775" s="549">
        <f t="shared" si="2258"/>
        <v>0</v>
      </c>
      <c r="AD2775" s="549">
        <f t="shared" si="2258"/>
        <v>0</v>
      </c>
      <c r="AE2775" s="549">
        <f t="shared" si="2258"/>
        <v>-165935.5805797895</v>
      </c>
      <c r="AF2775" s="549">
        <f t="shared" si="2258"/>
        <v>-34.217639999999996</v>
      </c>
      <c r="AG2775" s="549">
        <f t="shared" si="2258"/>
        <v>-500.47028</v>
      </c>
      <c r="AH2775" s="549">
        <f t="shared" si="2258"/>
        <v>914728.91190000018</v>
      </c>
      <c r="AI2775" s="1146"/>
      <c r="AJ2775" s="501"/>
      <c r="AK2775" s="1317">
        <f t="shared" si="2196"/>
        <v>0</v>
      </c>
      <c r="AL2775" s="1332"/>
    </row>
    <row r="2776" spans="1:39" ht="29.25" x14ac:dyDescent="0.25">
      <c r="A2776" s="224">
        <v>1</v>
      </c>
      <c r="B2776" s="441" t="s">
        <v>273</v>
      </c>
      <c r="C2776" s="2187"/>
      <c r="D2776" s="2188"/>
      <c r="E2776" s="2189">
        <f>SUM(E2620,E2574,E2549,E2515,E2491,E2459,E2376,E2360,E2322,E2264,E2244,E2179,E2108,E1984,E1938,E1916,E1855,E1801,E1755,E1741,E1727,E1707,E1645,E1583,E1519,E1458,E1388,E1308,E1245,E1179,E1140,E1103,E1067,E1009,E899)</f>
        <v>1069755.6382978722</v>
      </c>
      <c r="F2776" s="2189">
        <f>SUM(F2620,F2574,F2549,F2515,F2491,F2459,F2376,F2360,F2322,F2264,F2244,F2179,F2108,F1984,F1938,F1916,F1855,F1801,F1755,F1741,F1727,F1707,F1645,F1583,F1519,F1458,F1388,F1308,F1245,F1179,F1140,F1103,F1067,F1009,F899)</f>
        <v>894643.79432624113</v>
      </c>
      <c r="G2776" s="2189">
        <f>SUM(G2620,G2574,G2549,G2515,G2491,G2459,G2376,G2360,G2322,G2264,G2244,G2179,G2108,G1984,G1938,G1916,G1855,G1801,G1755,G1741,G1727,G1707,G1645,G1583,G1519,G1458,G1388,G1308,G1245,G1179,G1140,G1103,G1067,G1009,G899)</f>
        <v>705062.72234042559</v>
      </c>
      <c r="H2776" s="2175">
        <f t="shared" si="2254"/>
        <v>78.809323533218091</v>
      </c>
      <c r="I2776" s="2185"/>
      <c r="J2776" s="941"/>
      <c r="K2776" s="941"/>
      <c r="L2776" s="941"/>
      <c r="M2776" s="941"/>
      <c r="N2776" s="941"/>
      <c r="O2776" s="941"/>
      <c r="P2776" s="941"/>
      <c r="Q2776" s="549"/>
      <c r="R2776" s="549"/>
      <c r="S2776" s="549"/>
      <c r="T2776" s="549"/>
      <c r="U2776" s="549"/>
      <c r="V2776" s="549"/>
      <c r="W2776" s="549"/>
      <c r="X2776" s="549"/>
      <c r="Y2776" s="549"/>
      <c r="Z2776" s="549"/>
      <c r="AA2776" s="549"/>
      <c r="AB2776" s="549"/>
      <c r="AC2776" s="549"/>
      <c r="AD2776" s="549"/>
      <c r="AE2776" s="549"/>
      <c r="AF2776" s="549"/>
      <c r="AG2776" s="549"/>
      <c r="AH2776" s="549"/>
      <c r="AI2776" s="1179"/>
      <c r="AJ2776" s="501"/>
      <c r="AK2776" s="1317">
        <f t="shared" si="2196"/>
        <v>0</v>
      </c>
      <c r="AL2776" s="1332"/>
    </row>
    <row r="2777" spans="1:39" ht="43.5" x14ac:dyDescent="0.25">
      <c r="A2777" s="224">
        <v>1</v>
      </c>
      <c r="B2777" s="441" t="s">
        <v>274</v>
      </c>
      <c r="C2777" s="2187"/>
      <c r="D2777" s="2188"/>
      <c r="E2777" s="2189">
        <f>SUM(E2575,E2492,E2323,E2245,E2180,E2109,E1985,E1917,E1856,E1802,E1708,E1646,E1584,E1520,E1459,E1389,E1309,E1246,E1180,E1141,E1104,E1068,E1010,E943,E900,E811)</f>
        <v>279753</v>
      </c>
      <c r="F2777" s="3280">
        <f>SUM(F2575,F2492,F2323,F2245,F2180,F2109,F1985,F1917,F1856,F1802,F1708,F1646,F1584,F1520,F1459,F1389,F1309,F1246,F1180,F1141,F1104,F1068,F1010,F943,F900,F811)</f>
        <v>233475.66666666666</v>
      </c>
      <c r="G2777" s="549">
        <f>SUM(G2575,G2492,G2323,G2245,G2180,G2109,G1985,G1917,G1856,G1802,G1708,G1646,G1584,G1520,G1459,G1389,G1309,G1246,G1180,G1141,G1104,G1068,G1010,G943,G900,G811)</f>
        <v>247203</v>
      </c>
      <c r="H2777" s="2175">
        <f t="shared" si="2254"/>
        <v>105.87955632778292</v>
      </c>
      <c r="I2777" s="2185"/>
      <c r="J2777" s="941"/>
      <c r="K2777" s="941"/>
      <c r="L2777" s="941"/>
      <c r="M2777" s="941"/>
      <c r="N2777" s="941"/>
      <c r="O2777" s="941"/>
      <c r="P2777" s="941"/>
      <c r="Q2777" s="549">
        <f t="shared" ref="Q2777:AH2777" si="2260">SUM(Q2575,Q2492,Q2323,Q2245,Q2180,Q2109,Q1985,Q1917,Q1856,Q1802,Q1708,Q1646,Q1584,Q1520,Q1459,Q1389,Q1309,Q1246,Q1180,Q1141,Q1104,Q1068,Q1010,Q943,Q900,Q811)</f>
        <v>306007.37409</v>
      </c>
      <c r="R2777" s="549">
        <f t="shared" si="2260"/>
        <v>306007.37409</v>
      </c>
      <c r="S2777" s="549">
        <f t="shared" si="2260"/>
        <v>306007.37409</v>
      </c>
      <c r="T2777" s="549">
        <f t="shared" si="2260"/>
        <v>306007.37409</v>
      </c>
      <c r="U2777" s="549">
        <f t="shared" si="2260"/>
        <v>301686.06182999996</v>
      </c>
      <c r="V2777" s="549">
        <f t="shared" si="2260"/>
        <v>301686.06182999996</v>
      </c>
      <c r="W2777" s="549">
        <f t="shared" si="2260"/>
        <v>301686.06182999996</v>
      </c>
      <c r="X2777" s="549">
        <f t="shared" ref="X2777:Y2777" si="2261">SUM(X2575,X2492,X2323,X2245,X2180,X2109,X1985,X1917,X1856,X1802,X1708,X1646,X1584,X1520,X1459,X1389,X1309,X1246,X1180,X1141,X1104,X1068,X1010,X943,X900,X811)</f>
        <v>301686.06182999996</v>
      </c>
      <c r="Y2777" s="549">
        <f t="shared" si="2261"/>
        <v>301686.06182999996</v>
      </c>
      <c r="Z2777" s="549">
        <f t="shared" ref="Z2777" si="2262">SUM(Z2575,Z2492,Z2323,Z2245,Z2180,Z2109,Z1985,Z1917,Z1856,Z1802,Z1708,Z1646,Z1584,Z1520,Z1459,Z1389,Z1309,Z1246,Z1180,Z1141,Z1104,Z1068,Z1010,Z943,Z900,Z811)</f>
        <v>301772.35862999997</v>
      </c>
      <c r="AA2777" s="549">
        <f t="shared" si="2260"/>
        <v>251901.25812499999</v>
      </c>
      <c r="AB2777" s="549">
        <f t="shared" si="2260"/>
        <v>266456.23068000004</v>
      </c>
      <c r="AC2777" s="549">
        <f t="shared" si="2260"/>
        <v>0</v>
      </c>
      <c r="AD2777" s="549">
        <f t="shared" si="2260"/>
        <v>0</v>
      </c>
      <c r="AE2777" s="549">
        <f t="shared" si="2260"/>
        <v>14554.972554999998</v>
      </c>
      <c r="AF2777" s="549">
        <f t="shared" si="2260"/>
        <v>-0.99917999999999996</v>
      </c>
      <c r="AG2777" s="549">
        <f t="shared" si="2260"/>
        <v>-167.71668999999997</v>
      </c>
      <c r="AH2777" s="549">
        <f t="shared" si="2260"/>
        <v>266288.51399000001</v>
      </c>
      <c r="AI2777" s="1146"/>
      <c r="AJ2777" s="501">
        <f>SUM(AJ2575,AJ2492,AJ2323,AJ2245,AJ2180,AJ2109,AJ1985,AJ1917,AJ1856,AJ1802,AJ1708,AJ1646,AJ1584,AJ1520,AJ1459,AJ1389,AJ1309,AJ1246,AJ1180,AJ1141,AJ1104,AJ1068,AJ1010,AJ943,AJ900,AJ811)</f>
        <v>0</v>
      </c>
      <c r="AK2777" s="1317">
        <f t="shared" si="2196"/>
        <v>4.5474735088646412E-11</v>
      </c>
      <c r="AL2777" s="1332"/>
    </row>
    <row r="2778" spans="1:39" ht="29.25" x14ac:dyDescent="0.25">
      <c r="A2778" s="224">
        <v>1</v>
      </c>
      <c r="B2778" s="441" t="s">
        <v>136</v>
      </c>
      <c r="C2778" s="2187"/>
      <c r="D2778" s="2188"/>
      <c r="E2778" s="2189">
        <f>SUBTOTAL(9,E2711,E2695,E2685,E2676,E2652,E2646,E2630,E2621,E2593,E2576,E2550,E2535,E2516,E2501,E2493,E2461,E2445,E2415,E2408,E2385,E2377,E2361,E2324,E2265,E2246,E2181,E2110,E1986,E1939,E1918,E1857,E1803,E1756,E1742,E1728,E1709,E1647,E1585,E1521,E1460,E1390,E1310,E1247,E1181,E1142,E1105,E1069,E1011,E944,E901,E812)</f>
        <v>4559056.2047619047</v>
      </c>
      <c r="F2778" s="2188">
        <f>SUBTOTAL(9,F2711,F2695,F2685,F2676,F2652,F2646,F2630,F2621,F2593,F2576,F2550,F2535,F2516,F2501,F2493,F2461,F2445,F2415,F2408,F2385,F2377,F2361,F2324,F2265,F2246,F2181,F2110,F1986,F1939,F1918,F1857,F1803,F1756,F1742,F1728,F1709,F1647,F1585,F1521,F1460,F1390,F1310,F1247,F1181,F1142,F1105,F1069,F1011,F944,F901,F812)</f>
        <v>3822182.2452380946</v>
      </c>
      <c r="G2778" s="2188">
        <f>SUBTOTAL(9,G2711,G2695,G2685,G2676,G2652,G2646,G2630,G2621,G2593,G2576,G2550,G2535,G2516,G2501,G2493,G2461,G2445,G2415,G2408,G2385,G2377,G2361,G2324,G2265,G2246,G2181,G2110,G1986,G1939,G1918,G1857,G1803,G1756,G1742,G1728,G1709,G1647,G1585,G1521,G1460,G1390,G1310,G1247,G1181,G1142,G1105,G1069,G1011,G944,G901,G812)</f>
        <v>3251574.60952381</v>
      </c>
      <c r="H2778" s="2175">
        <f t="shared" si="2254"/>
        <v>85.071155714116415</v>
      </c>
      <c r="I2778" s="2185"/>
      <c r="J2778" s="941"/>
      <c r="K2778" s="941"/>
      <c r="L2778" s="941"/>
      <c r="M2778" s="941"/>
      <c r="N2778" s="941"/>
      <c r="O2778" s="941"/>
      <c r="P2778" s="941"/>
      <c r="Q2778" s="549">
        <f t="shared" ref="Q2778:AH2778" si="2263">SUBTOTAL(9,Q2711,Q2695,Q2685,Q2676,Q2652,Q2646,Q2630,Q2621,Q2593,Q2576,Q2550,Q2535,Q2516,Q2501,Q2493,Q2461,Q2445,Q2415,Q2408,Q2385,Q2377,Q2361,Q2324,Q2265,Q2246,Q2181,Q2110,Q1986,Q1939,Q1918,Q1857,Q1803,Q1756,Q1742,Q1728,Q1709,Q1647,Q1585,Q1521,Q1460,Q1390,Q1310,Q1247,Q1181,Q1142,Q1105,Q1069,Q1011,Q944,Q901,Q812)</f>
        <v>3937860.3010841762</v>
      </c>
      <c r="R2778" s="549">
        <f t="shared" si="2263"/>
        <v>3937860.3010841762</v>
      </c>
      <c r="S2778" s="549">
        <f t="shared" si="2263"/>
        <v>3944175.4210841763</v>
      </c>
      <c r="T2778" s="549">
        <f t="shared" si="2263"/>
        <v>3944745.7447841768</v>
      </c>
      <c r="U2778" s="549">
        <f t="shared" si="2263"/>
        <v>3948600.2102741771</v>
      </c>
      <c r="V2778" s="549">
        <f t="shared" si="2263"/>
        <v>3945279.019704177</v>
      </c>
      <c r="W2778" s="549">
        <f t="shared" si="2263"/>
        <v>3945279.019704177</v>
      </c>
      <c r="X2778" s="549">
        <f t="shared" ref="X2778:Y2778" si="2264">SUBTOTAL(9,X2711,X2695,X2685,X2676,X2652,X2646,X2630,X2621,X2593,X2576,X2550,X2535,X2516,X2501,X2493,X2461,X2445,X2415,X2408,X2385,X2377,X2361,X2324,X2265,X2246,X2181,X2110,X1986,X1939,X1918,X1857,X1803,X1756,X1742,X1728,X1709,X1647,X1585,X1521,X1460,X1390,X1310,X1247,X1181,X1142,X1105,X1069,X1011,X944,X901,X812)</f>
        <v>3950996.6952219191</v>
      </c>
      <c r="Y2778" s="549">
        <f t="shared" si="2264"/>
        <v>3968541.0906243934</v>
      </c>
      <c r="Z2778" s="549">
        <f t="shared" ref="Z2778" si="2265">SUBTOTAL(9,Z2711,Z2695,Z2685,Z2676,Z2652,Z2646,Z2630,Z2621,Z2593,Z2576,Z2550,Z2535,Z2516,Z2501,Z2493,Z2461,Z2445,Z2415,Z2408,Z2385,Z2377,Z2361,Z2324,Z2265,Z2246,Z2181,Z2110,Z1986,Z1939,Z1918,Z1857,Z1803,Z1756,Z1742,Z1728,Z1709,Z1647,Z1585,Z1521,Z1460,Z1390,Z1310,Z1247,Z1181,Z1142,Z1105,Z1069,Z1011,Z944,Z901,Z812)</f>
        <v>3969442.9192438927</v>
      </c>
      <c r="AA2778" s="549">
        <f t="shared" si="2263"/>
        <v>3297174.6515682689</v>
      </c>
      <c r="AB2778" s="549">
        <f t="shared" si="2263"/>
        <v>3115759.3440399999</v>
      </c>
      <c r="AC2778" s="549">
        <f t="shared" si="2263"/>
        <v>0</v>
      </c>
      <c r="AD2778" s="549">
        <f t="shared" si="2263"/>
        <v>1454.1340600000005</v>
      </c>
      <c r="AE2778" s="549">
        <f t="shared" si="2263"/>
        <v>-181415.30752826924</v>
      </c>
      <c r="AF2778" s="549">
        <f t="shared" si="2263"/>
        <v>-702.95372999999995</v>
      </c>
      <c r="AG2778" s="549">
        <f t="shared" si="2263"/>
        <v>-1151.5413100000001</v>
      </c>
      <c r="AH2778" s="549">
        <f t="shared" si="2263"/>
        <v>3116061.9367900002</v>
      </c>
      <c r="AI2778" s="1146"/>
      <c r="AJ2778" s="501">
        <f>SUBTOTAL(9,AJ2711,AJ2695,AJ2685,AJ2676,AJ2652,AJ2646,AJ2630,AJ2621,AJ2593,AJ2576,AJ2550,AJ2535,AJ2516,AJ2501,AJ2493,AJ2461,AJ2445,AJ2415,AJ2408,AJ2385,AJ2377,AJ2361,AJ2324,AJ2265,AJ2246,AJ2181,AJ2110,AJ1986,AJ1939,AJ1918,AJ1857,AJ1803,AJ1756,AJ1742,AJ1728,AJ1709,AJ1647,AJ1585,AJ1521,AJ1460,AJ1390,AJ1310,AJ1247,AJ1181,AJ1142,AJ1105,AJ1069,AJ1011,AJ944,AJ901,AJ812)</f>
        <v>0</v>
      </c>
      <c r="AK2778" s="1317">
        <f t="shared" si="2196"/>
        <v>2.3283064365386963E-10</v>
      </c>
      <c r="AL2778" s="1332"/>
    </row>
    <row r="2779" spans="1:39" ht="15.75" x14ac:dyDescent="0.25">
      <c r="A2779" s="224">
        <v>1</v>
      </c>
      <c r="B2779" s="2190" t="s">
        <v>29</v>
      </c>
      <c r="C2779" s="2190"/>
      <c r="D2779" s="2191"/>
      <c r="E2779" s="2192"/>
      <c r="F2779" s="2191"/>
      <c r="G2779" s="2191"/>
      <c r="H2779" s="941"/>
      <c r="I2779" s="2193"/>
      <c r="J2779" s="2193"/>
      <c r="K2779" s="2194"/>
      <c r="L2779" s="2194"/>
      <c r="M2779" s="2194"/>
      <c r="N2779" s="2194"/>
      <c r="O2779" s="2194"/>
      <c r="P2779" s="2194"/>
      <c r="Q2779" s="549"/>
      <c r="R2779" s="549"/>
      <c r="S2779" s="549"/>
      <c r="T2779" s="549"/>
      <c r="U2779" s="549"/>
      <c r="V2779" s="549"/>
      <c r="W2779" s="549"/>
      <c r="X2779" s="549"/>
      <c r="Y2779" s="549"/>
      <c r="Z2779" s="549"/>
      <c r="AA2779" s="549"/>
      <c r="AB2779" s="549"/>
      <c r="AC2779" s="549"/>
      <c r="AD2779" s="549"/>
      <c r="AE2779" s="549"/>
      <c r="AF2779" s="549"/>
      <c r="AG2779" s="549"/>
      <c r="AH2779" s="549"/>
      <c r="AI2779" s="2195"/>
      <c r="AJ2779" s="501"/>
      <c r="AK2779" s="1317">
        <f t="shared" si="2196"/>
        <v>0</v>
      </c>
      <c r="AL2779" s="1332"/>
    </row>
    <row r="2780" spans="1:39" x14ac:dyDescent="0.25">
      <c r="A2780" s="224">
        <v>1</v>
      </c>
      <c r="B2780" s="907" t="s">
        <v>234</v>
      </c>
      <c r="C2780" s="907"/>
      <c r="D2780" s="2175"/>
      <c r="E2780" s="2176">
        <f>SUM(E2335,E2269,E2116,E1014,E949,E911,E816)</f>
        <v>2546</v>
      </c>
      <c r="F2780" s="2175">
        <f>SUM(F2335,F2269,F2116,F1014,F949,F911,F816)</f>
        <v>2163.6666666666665</v>
      </c>
      <c r="G2780" s="2175">
        <f>SUM(G2335,G2269,G2116,G1014,G949,G911,G816)</f>
        <v>1851</v>
      </c>
      <c r="H2780" s="941">
        <f t="shared" ref="H2780:H2789" si="2266">G2780/F2780*100</f>
        <v>85.549221999691881</v>
      </c>
      <c r="I2780" s="2177">
        <f t="shared" ref="I2780:J2783" si="2267">L2780/F2780</f>
        <v>8.5766445848097366</v>
      </c>
      <c r="J2780" s="2177">
        <f t="shared" si="2267"/>
        <v>8.9827120475418685</v>
      </c>
      <c r="K2780" s="2175">
        <f>SUM(K2335,K2269,K2116,K1014,K949,K911,K816)</f>
        <v>21916</v>
      </c>
      <c r="L2780" s="2175">
        <f>SUM(L2335,L2269,L2116,L1014,L949,L911,L816)</f>
        <v>18557</v>
      </c>
      <c r="M2780" s="2175">
        <f>SUM(M2335,M2269,M2116,M1014,M949,M911,M816)</f>
        <v>16627</v>
      </c>
      <c r="N2780" s="2175">
        <f>M2780/L2780*100</f>
        <v>89.599612006251007</v>
      </c>
      <c r="O2780" s="2175">
        <f>SUM(O2335,O2269,O2116,O1014,O949,O911,O816)</f>
        <v>74.533333333333331</v>
      </c>
      <c r="P2780" s="2178">
        <f>M2780/$B$4*12/O2780</f>
        <v>267.69767441860466</v>
      </c>
      <c r="Q2780" s="549"/>
      <c r="R2780" s="549"/>
      <c r="S2780" s="549"/>
      <c r="T2780" s="549"/>
      <c r="U2780" s="549"/>
      <c r="V2780" s="549"/>
      <c r="W2780" s="549"/>
      <c r="X2780" s="549"/>
      <c r="Y2780" s="549"/>
      <c r="Z2780" s="549"/>
      <c r="AA2780" s="549"/>
      <c r="AB2780" s="549"/>
      <c r="AC2780" s="549"/>
      <c r="AD2780" s="549"/>
      <c r="AE2780" s="549"/>
      <c r="AF2780" s="549"/>
      <c r="AG2780" s="549"/>
      <c r="AH2780" s="549"/>
      <c r="AI2780" s="1909"/>
      <c r="AJ2780" s="501"/>
      <c r="AK2780" s="1317">
        <f t="shared" si="2196"/>
        <v>0</v>
      </c>
      <c r="AL2780" s="1332"/>
    </row>
    <row r="2781" spans="1:39" x14ac:dyDescent="0.25">
      <c r="A2781" s="224">
        <v>1</v>
      </c>
      <c r="B2781" s="2196" t="s">
        <v>235</v>
      </c>
      <c r="C2781" s="2197"/>
      <c r="D2781" s="2198"/>
      <c r="E2781" s="2189">
        <f>SUM(E2701,E2658,E2522,E2464,E2389,E2343,E2327,E2186,E2122,E1994,E1924,E1861,E1809,E1713,E1651,E1592,E1526,E1466,E1403,E1314,E1254,E1186,E1147,E1110,E1073,E1017,E915,E2579)</f>
        <v>37527</v>
      </c>
      <c r="F2781" s="2199">
        <f t="shared" ref="F2781:G2781" si="2268">SUM(F2701,F2658,F2522,F2464,F2389,F2343,F2327,F2186,F2122,F1994,F1924,F1861,F1809,F1713,F1651,F1592,F1526,F1466,F1403,F1314,F1254,F1186,F1147,F1110,F1073,F1017,F915,F2579)</f>
        <v>31681.666666666668</v>
      </c>
      <c r="G2781" s="2199">
        <f t="shared" si="2268"/>
        <v>31544</v>
      </c>
      <c r="H2781" s="941">
        <f t="shared" si="2266"/>
        <v>99.565468988373922</v>
      </c>
      <c r="I2781" s="2177">
        <f t="shared" si="2267"/>
        <v>6.3032353095901943</v>
      </c>
      <c r="J2781" s="2177">
        <f t="shared" si="2267"/>
        <v>6.3812769464874464</v>
      </c>
      <c r="K2781" s="2198">
        <f t="shared" ref="K2781:M2781" si="2269">SUM(K2701,K2658,K2522,K2464,K2389,K2343,K2327,K2186,K2122,K1994,K1924,K1861,K1809,K1713,K1651,K1592,K1526,K1466,K1403,K1314,K1254,K1186,K1147,K1110,K1073,K1017,K915,K2579)</f>
        <v>237380</v>
      </c>
      <c r="L2781" s="2198">
        <f t="shared" si="2269"/>
        <v>199697</v>
      </c>
      <c r="M2781" s="2198">
        <f t="shared" si="2269"/>
        <v>201291</v>
      </c>
      <c r="N2781" s="2175">
        <f>M2781/L2781*100</f>
        <v>100.79820928706991</v>
      </c>
      <c r="O2781" s="2198">
        <f>SUM(O2701,O2658,O2522,O2464,O2389,O2343,O2327,O2186,O2122,O1994,O1924,O1861,O1809,O1713,O1651,O1592,O1526,O1466,O1403,O1314,O1254,O1186,O1147,O1110,O1073,O1017,O915,O2579)</f>
        <v>990.6491666666667</v>
      </c>
      <c r="P2781" s="2178">
        <f>M2781/$B$4*12/O2781</f>
        <v>243.82920626962621</v>
      </c>
      <c r="Q2781" s="549">
        <f t="shared" ref="Q2781:AH2781" si="2270">SUM(Q2701,Q2658,Q2522,Q2464,Q2389,Q2343,Q2327,Q2186,Q2122,Q1994,Q1924,Q1861,Q1809,Q1713,Q1651,Q1592,Q1526,Q1466,Q1403,Q1314,Q1254,Q1186,Q1147,Q1110,Q1073,Q1017,Q915)</f>
        <v>0</v>
      </c>
      <c r="R2781" s="549">
        <f t="shared" si="2270"/>
        <v>0</v>
      </c>
      <c r="S2781" s="549">
        <f t="shared" si="2270"/>
        <v>0</v>
      </c>
      <c r="T2781" s="549">
        <f t="shared" si="2270"/>
        <v>0</v>
      </c>
      <c r="U2781" s="549">
        <f t="shared" si="2270"/>
        <v>0</v>
      </c>
      <c r="V2781" s="549">
        <f t="shared" si="2270"/>
        <v>0</v>
      </c>
      <c r="W2781" s="549">
        <f t="shared" si="2270"/>
        <v>0</v>
      </c>
      <c r="X2781" s="549">
        <f t="shared" ref="X2781:Y2781" si="2271">SUM(X2701,X2658,X2522,X2464,X2389,X2343,X2327,X2186,X2122,X1994,X1924,X1861,X1809,X1713,X1651,X1592,X1526,X1466,X1403,X1314,X1254,X1186,X1147,X1110,X1073,X1017,X915)</f>
        <v>0</v>
      </c>
      <c r="Y2781" s="549">
        <f t="shared" si="2271"/>
        <v>0</v>
      </c>
      <c r="Z2781" s="549">
        <f t="shared" ref="Z2781" si="2272">SUM(Z2701,Z2658,Z2522,Z2464,Z2389,Z2343,Z2327,Z2186,Z2122,Z1994,Z1924,Z1861,Z1809,Z1713,Z1651,Z1592,Z1526,Z1466,Z1403,Z1314,Z1254,Z1186,Z1147,Z1110,Z1073,Z1017,Z915)</f>
        <v>0</v>
      </c>
      <c r="AA2781" s="549">
        <f t="shared" si="2270"/>
        <v>0</v>
      </c>
      <c r="AB2781" s="549">
        <f t="shared" si="2270"/>
        <v>0</v>
      </c>
      <c r="AC2781" s="549">
        <f t="shared" si="2270"/>
        <v>0</v>
      </c>
      <c r="AD2781" s="549">
        <f t="shared" si="2270"/>
        <v>0</v>
      </c>
      <c r="AE2781" s="549">
        <f t="shared" si="2270"/>
        <v>0</v>
      </c>
      <c r="AF2781" s="549">
        <f t="shared" si="2270"/>
        <v>0</v>
      </c>
      <c r="AG2781" s="549">
        <f t="shared" si="2270"/>
        <v>0</v>
      </c>
      <c r="AH2781" s="549">
        <f t="shared" si="2270"/>
        <v>0</v>
      </c>
      <c r="AI2781" s="1119"/>
      <c r="AJ2781" s="501">
        <f>SUM(AJ2701,AJ2658,AJ2522,AJ2464,AJ2389,AJ2343,AJ2327,AJ2186,AJ2122,AJ1994,AJ1924,AJ1861,AJ1809,AJ1713,AJ1651,AJ1592,AJ1526,AJ1466,AJ1403,AJ1314,AJ1254,AJ1186,AJ1147,AJ1110,AJ1073,AJ1017,AJ915)</f>
        <v>0</v>
      </c>
      <c r="AK2781" s="1317">
        <f t="shared" si="2196"/>
        <v>0</v>
      </c>
      <c r="AL2781" s="1332"/>
    </row>
    <row r="2782" spans="1:39" ht="29.25" x14ac:dyDescent="0.25">
      <c r="A2782" s="224">
        <v>1</v>
      </c>
      <c r="B2782" s="911" t="s">
        <v>208</v>
      </c>
      <c r="C2782" s="911"/>
      <c r="D2782" s="2200"/>
      <c r="E2782" s="2192">
        <f>SUM(E2702,E2659,E2523,E2465,E2390,E2344,E2336,E2328,E2270,E2187,E2123,E1995,E1925,E1862,E1810,E1714,E1652,E1593,E1527,E1467,E1404,E1315,E1255,E1187,E1148,E1111,E1074,E1018,E950,E916,E817,E2580)</f>
        <v>40073</v>
      </c>
      <c r="F2782" s="2200">
        <f t="shared" ref="F2782:G2782" si="2273">SUM(F2702,F2659,F2523,F2465,F2390,F2344,F2336,F2328,F2270,F2187,F2123,F1995,F1925,F1862,F1810,F1714,F1652,F1593,F1527,F1467,F1404,F1315,F1255,F1187,F1148,F1111,F1074,F1018,F950,F916,F817,F2580)</f>
        <v>33845.333333333328</v>
      </c>
      <c r="G2782" s="2200">
        <f t="shared" si="2273"/>
        <v>33395</v>
      </c>
      <c r="H2782" s="941">
        <f t="shared" si="2266"/>
        <v>98.669437440907672</v>
      </c>
      <c r="I2782" s="2177">
        <f t="shared" si="2267"/>
        <v>6.4485699653324939</v>
      </c>
      <c r="J2782" s="2177">
        <f t="shared" si="2267"/>
        <v>6.5254678844138345</v>
      </c>
      <c r="K2782" s="2200">
        <f t="shared" ref="K2782:M2782" si="2274">SUM(K2702,K2659,K2523,K2465,K2390,K2344,K2336,K2328,K2270,K2187,K2123,K1995,K1925,K1862,K1810,K1714,K1652,K1593,K1527,K1467,K1404,K1315,K1255,K1187,K1148,K1111,K1074,K1018,K950,K916,K817,K2580)</f>
        <v>259296</v>
      </c>
      <c r="L2782" s="2200">
        <f t="shared" si="2274"/>
        <v>218254</v>
      </c>
      <c r="M2782" s="2200">
        <f t="shared" si="2274"/>
        <v>217918</v>
      </c>
      <c r="N2782" s="2175">
        <f>M2782/L2782*100</f>
        <v>99.846050931483504</v>
      </c>
      <c r="O2782" s="2200">
        <f>SUM(O2702,O2659,O2523,O2465,O2390,O2344,O2336,O2328,O2270,O2187,O2123,O1995,O1925,O1862,O1810,O1714,O1652,O1593,O1527,O1467,O1404,O1315,O1255,O1187,O1148,O1111,O1074,O1018,O950,O916,O817,O2580)</f>
        <v>1065.1824999999999</v>
      </c>
      <c r="P2782" s="2178">
        <f>M2782/$B$4*12/O2782</f>
        <v>245.49933931509389</v>
      </c>
      <c r="Q2782" s="549">
        <f t="shared" ref="Q2782:V2782" si="2275">SUM(Q2702,Q2659,Q2523,Q2465,Q2390,Q2344,Q2336,Q2328,Q2270,Q2187,Q2123,Q1995,Q1925,Q1862,Q1810,Q1714,Q1652,Q1593,Q1527,Q1467,Q1404,Q1315,Q1255,Q1187,Q1148,Q1111,Q1074,Q1018,Q950,Q916,Q817)</f>
        <v>790502.99939579517</v>
      </c>
      <c r="R2782" s="549">
        <f t="shared" si="2275"/>
        <v>790502.99939579517</v>
      </c>
      <c r="S2782" s="549">
        <f t="shared" si="2275"/>
        <v>790502.99939579517</v>
      </c>
      <c r="T2782" s="549">
        <f t="shared" si="2275"/>
        <v>790502.99939579517</v>
      </c>
      <c r="U2782" s="549">
        <f t="shared" si="2275"/>
        <v>780114.25739921944</v>
      </c>
      <c r="V2782" s="549">
        <f t="shared" si="2275"/>
        <v>783116.43067103939</v>
      </c>
      <c r="W2782" s="549">
        <f t="shared" ref="W2782:AH2782" si="2276">SUM(W2702,W2659,W2523,W2465,W2390,W2344,W2336,W2328,W2270,W2187,W2123,W1995,W1925,W1862,W1810,W1714,W1652,W1593,W1527,W1467,W1404,W1315,W1255,W1187,W1148,W1111,W1074,W1018,W950,W916,W817,W2580)</f>
        <v>783116.43067103939</v>
      </c>
      <c r="X2782" s="549">
        <f t="shared" si="2276"/>
        <v>784359.61184057931</v>
      </c>
      <c r="Y2782" s="549">
        <f t="shared" ref="Y2782:Z2782" si="2277">SUM(Y2702,Y2659,Y2523,Y2465,Y2390,Y2344,Y2336,Y2328,Y2270,Y2187,Y2123,Y1995,Y1925,Y1862,Y1810,Y1714,Y1652,Y1593,Y1527,Y1467,Y1404,Y1315,Y1255,Y1187,Y1148,Y1111,Y1074,Y1018,Y950,Y916,Y817,Y2580)</f>
        <v>783249.99819287925</v>
      </c>
      <c r="Z2782" s="549">
        <f t="shared" si="2277"/>
        <v>781501.44812433503</v>
      </c>
      <c r="AA2782" s="549">
        <f t="shared" si="2276"/>
        <v>652028.11945542134</v>
      </c>
      <c r="AB2782" s="549">
        <f t="shared" si="2276"/>
        <v>663028.38523999997</v>
      </c>
      <c r="AC2782" s="549">
        <f t="shared" si="2276"/>
        <v>0</v>
      </c>
      <c r="AD2782" s="549">
        <f t="shared" si="2276"/>
        <v>0</v>
      </c>
      <c r="AE2782" s="549">
        <f t="shared" si="2276"/>
        <v>11000.265784578738</v>
      </c>
      <c r="AF2782" s="549">
        <f t="shared" si="2276"/>
        <v>-129.00229999999999</v>
      </c>
      <c r="AG2782" s="549">
        <f t="shared" si="2276"/>
        <v>-797.06204999999989</v>
      </c>
      <c r="AH2782" s="549">
        <f t="shared" si="2276"/>
        <v>662231.32319000002</v>
      </c>
      <c r="AI2782" s="2201"/>
      <c r="AJ2782" s="501">
        <f>SUM(AJ2702,AJ2659,AJ2523,AJ2465,AJ2390,AJ2344,AJ2336,AJ2328,AJ2270,AJ2187,AJ2123,AJ1995,AJ1925,AJ1862,AJ1810,AJ1714,AJ1652,AJ1593,AJ1527,AJ1467,AJ1404,AJ1315,AJ1255,AJ1187,AJ1148,AJ1111,AJ1074,AJ1018,AJ950,AJ916,AJ817)</f>
        <v>0</v>
      </c>
      <c r="AK2782" s="1317">
        <f t="shared" si="2196"/>
        <v>-1.0732037480920553E-10</v>
      </c>
      <c r="AL2782" s="1332"/>
    </row>
    <row r="2783" spans="1:39" ht="30" x14ac:dyDescent="0.25">
      <c r="A2783" s="224">
        <v>1</v>
      </c>
      <c r="B2783" s="2202" t="s">
        <v>224</v>
      </c>
      <c r="C2783" s="2203"/>
      <c r="D2783" s="2204"/>
      <c r="E2783" s="2205">
        <f>E2336+E2342+E2700</f>
        <v>59</v>
      </c>
      <c r="F2783" s="2204">
        <f>F2336+F2342+F2700</f>
        <v>49.166666666666664</v>
      </c>
      <c r="G2783" s="2204">
        <f>G2336+G2342+G2700</f>
        <v>55</v>
      </c>
      <c r="H2783" s="941">
        <f t="shared" si="2266"/>
        <v>111.86440677966102</v>
      </c>
      <c r="I2783" s="2177">
        <f t="shared" si="2267"/>
        <v>11.003389830508475</v>
      </c>
      <c r="J2783" s="2177">
        <f t="shared" si="2267"/>
        <v>11.781818181818181</v>
      </c>
      <c r="K2783" s="2204">
        <f>K2336+K2342+K2700</f>
        <v>649</v>
      </c>
      <c r="L2783" s="2204">
        <f>L2336+L2342+L2700</f>
        <v>541</v>
      </c>
      <c r="M2783" s="2204">
        <f>M2336+M2342+M2700</f>
        <v>648</v>
      </c>
      <c r="N2783" s="2206">
        <f>M2783/L2783*100</f>
        <v>119.77818853974122</v>
      </c>
      <c r="O2783" s="2204">
        <f>O2336+O2342+O2700</f>
        <v>2.1633333333333331</v>
      </c>
      <c r="P2783" s="2207">
        <f>M2783/$B$4*12/O2783</f>
        <v>359.44530046224963</v>
      </c>
      <c r="Q2783" s="549">
        <f>Q2336+Q2344+Q2702</f>
        <v>7546.9976772191994</v>
      </c>
      <c r="R2783" s="549">
        <f t="shared" ref="R2783:AG2783" si="2278">R2336+R2344+R2702</f>
        <v>7546.9976772191994</v>
      </c>
      <c r="S2783" s="549">
        <f t="shared" si="2278"/>
        <v>7546.9976772191994</v>
      </c>
      <c r="T2783" s="549">
        <f t="shared" si="2278"/>
        <v>7546.9976772191994</v>
      </c>
      <c r="U2783" s="549">
        <f t="shared" si="2278"/>
        <v>7546.9976772191994</v>
      </c>
      <c r="V2783" s="549">
        <f t="shared" si="2278"/>
        <v>7546.9976772191994</v>
      </c>
      <c r="W2783" s="549">
        <f t="shared" si="2278"/>
        <v>7546.9976772191994</v>
      </c>
      <c r="X2783" s="549">
        <f t="shared" ref="X2783:Y2783" si="2279">X2336+X2344+X2702</f>
        <v>7546.9976772191994</v>
      </c>
      <c r="Y2783" s="549">
        <f t="shared" si="2279"/>
        <v>7546.9976772191994</v>
      </c>
      <c r="Z2783" s="549">
        <f t="shared" ref="Z2783" si="2280">Z2336+Z2344+Z2702</f>
        <v>7546.9976772191994</v>
      </c>
      <c r="AA2783" s="549">
        <f t="shared" si="2278"/>
        <v>6289.1647310159988</v>
      </c>
      <c r="AB2783" s="549">
        <f t="shared" si="2278"/>
        <v>6977.8571999999976</v>
      </c>
      <c r="AC2783" s="549">
        <f t="shared" si="2278"/>
        <v>0</v>
      </c>
      <c r="AD2783" s="549">
        <f t="shared" si="2278"/>
        <v>0</v>
      </c>
      <c r="AE2783" s="549">
        <f t="shared" si="2278"/>
        <v>688.69246898399842</v>
      </c>
      <c r="AF2783" s="549">
        <f t="shared" si="2278"/>
        <v>0</v>
      </c>
      <c r="AG2783" s="549">
        <f t="shared" si="2278"/>
        <v>0</v>
      </c>
      <c r="AH2783" s="549">
        <f>AH2336+AH2344+AH2702</f>
        <v>6977.8571999999976</v>
      </c>
      <c r="AI2783" s="2208"/>
      <c r="AJ2783" s="501">
        <f t="shared" ref="AJ2783" si="2281">AJ2336+AJ2342+AJ2700</f>
        <v>0</v>
      </c>
      <c r="AK2783" s="1317">
        <f t="shared" si="2196"/>
        <v>0</v>
      </c>
      <c r="AL2783" s="1332"/>
    </row>
    <row r="2784" spans="1:39" ht="30" x14ac:dyDescent="0.25">
      <c r="A2784" s="224">
        <v>1</v>
      </c>
      <c r="B2784" s="2209" t="s">
        <v>247</v>
      </c>
      <c r="C2784" s="2209"/>
      <c r="D2784" s="2204"/>
      <c r="E2784" s="2205">
        <f>E2270</f>
        <v>750</v>
      </c>
      <c r="F2784" s="2204">
        <f>F2270</f>
        <v>625</v>
      </c>
      <c r="G2784" s="2204">
        <f>G2270</f>
        <v>633</v>
      </c>
      <c r="H2784" s="941">
        <f t="shared" si="2266"/>
        <v>101.27999999999999</v>
      </c>
      <c r="I2784" s="2210">
        <f t="shared" ref="I2784:AH2784" si="2282">I2270</f>
        <v>10</v>
      </c>
      <c r="J2784" s="2210">
        <f t="shared" si="2282"/>
        <v>10.022116903633492</v>
      </c>
      <c r="K2784" s="2204">
        <f t="shared" si="2282"/>
        <v>7500</v>
      </c>
      <c r="L2784" s="2204">
        <f t="shared" si="2282"/>
        <v>6250</v>
      </c>
      <c r="M2784" s="2204">
        <f t="shared" si="2282"/>
        <v>6344</v>
      </c>
      <c r="N2784" s="2206">
        <f t="shared" si="2282"/>
        <v>101.50399999999999</v>
      </c>
      <c r="O2784" s="2204">
        <f t="shared" si="2282"/>
        <v>25</v>
      </c>
      <c r="P2784" s="2207">
        <f t="shared" si="2282"/>
        <v>304.51199999999994</v>
      </c>
      <c r="Q2784" s="549">
        <f t="shared" si="2282"/>
        <v>28062.663299999997</v>
      </c>
      <c r="R2784" s="549">
        <f t="shared" si="2282"/>
        <v>28062.663299999997</v>
      </c>
      <c r="S2784" s="549">
        <f t="shared" si="2282"/>
        <v>28062.663299999997</v>
      </c>
      <c r="T2784" s="549">
        <f t="shared" si="2282"/>
        <v>28062.663299999997</v>
      </c>
      <c r="U2784" s="549">
        <f t="shared" ref="U2784:V2784" si="2283">U2270</f>
        <v>28062.663299999997</v>
      </c>
      <c r="V2784" s="549">
        <f t="shared" si="2283"/>
        <v>28062.663299999997</v>
      </c>
      <c r="W2784" s="549">
        <f t="shared" ref="W2784:X2784" si="2284">W2270</f>
        <v>28062.663299999997</v>
      </c>
      <c r="X2784" s="549">
        <f t="shared" si="2284"/>
        <v>28062.663299999997</v>
      </c>
      <c r="Y2784" s="549">
        <f t="shared" ref="Y2784:Z2784" si="2285">Y2270</f>
        <v>28062.663299999997</v>
      </c>
      <c r="Z2784" s="549">
        <f t="shared" si="2285"/>
        <v>28062.663299999997</v>
      </c>
      <c r="AA2784" s="549">
        <f t="shared" si="2282"/>
        <v>23385.552749999995</v>
      </c>
      <c r="AB2784" s="549">
        <f t="shared" si="2282"/>
        <v>26648.430479999995</v>
      </c>
      <c r="AC2784" s="549">
        <f t="shared" si="2282"/>
        <v>0</v>
      </c>
      <c r="AD2784" s="549">
        <f t="shared" si="2282"/>
        <v>0</v>
      </c>
      <c r="AE2784" s="549">
        <f t="shared" si="2282"/>
        <v>3262.8777300000002</v>
      </c>
      <c r="AF2784" s="549">
        <f t="shared" si="2282"/>
        <v>0</v>
      </c>
      <c r="AG2784" s="549">
        <f t="shared" si="2282"/>
        <v>0</v>
      </c>
      <c r="AH2784" s="549">
        <f t="shared" si="2282"/>
        <v>26648.430479999995</v>
      </c>
      <c r="AI2784" s="2208"/>
      <c r="AJ2784" s="501">
        <f t="shared" ref="AJ2784" si="2286">AJ2270</f>
        <v>0</v>
      </c>
      <c r="AK2784" s="1317">
        <f t="shared" si="2196"/>
        <v>0</v>
      </c>
      <c r="AL2784" s="1332"/>
    </row>
    <row r="2785" spans="1:38" x14ac:dyDescent="0.25">
      <c r="A2785" s="224">
        <v>1</v>
      </c>
      <c r="B2785" s="2202" t="s">
        <v>217</v>
      </c>
      <c r="C2785" s="2203"/>
      <c r="D2785" s="2204"/>
      <c r="E2785" s="2205">
        <f>E2605+E2598+E2525+E2127+E919</f>
        <v>11279</v>
      </c>
      <c r="F2785" s="2204">
        <f>F2605+F2598+F2525+F2127+F919</f>
        <v>9400</v>
      </c>
      <c r="G2785" s="2204">
        <f>G2605+G2598+G2525+G2127+G919</f>
        <v>9734</v>
      </c>
      <c r="H2785" s="941">
        <f t="shared" si="2266"/>
        <v>103.55319148936171</v>
      </c>
      <c r="I2785" s="2210"/>
      <c r="J2785" s="2210"/>
      <c r="K2785" s="2204"/>
      <c r="L2785" s="2204"/>
      <c r="M2785" s="2204"/>
      <c r="N2785" s="2206"/>
      <c r="O2785" s="2204"/>
      <c r="P2785" s="2207"/>
      <c r="Q2785" s="549">
        <f t="shared" ref="Q2785:AH2785" si="2287">Q2605+Q2598+Q2525+Q2127+Q919</f>
        <v>78078.208809999996</v>
      </c>
      <c r="R2785" s="549">
        <f t="shared" si="2287"/>
        <v>78078.208809999996</v>
      </c>
      <c r="S2785" s="549">
        <f t="shared" si="2287"/>
        <v>78078.208809999996</v>
      </c>
      <c r="T2785" s="549">
        <f t="shared" si="2287"/>
        <v>78078.208809999996</v>
      </c>
      <c r="U2785" s="549">
        <f t="shared" si="2287"/>
        <v>78078.208809999996</v>
      </c>
      <c r="V2785" s="549">
        <f t="shared" si="2287"/>
        <v>78078.208809999996</v>
      </c>
      <c r="W2785" s="549">
        <f t="shared" si="2287"/>
        <v>78078.208809999996</v>
      </c>
      <c r="X2785" s="549">
        <f t="shared" ref="X2785:Y2785" si="2288">X2605+X2598+X2525+X2127+X919</f>
        <v>79549.580700000006</v>
      </c>
      <c r="Y2785" s="549">
        <f t="shared" si="2288"/>
        <v>79549.580399999992</v>
      </c>
      <c r="Z2785" s="549">
        <f t="shared" ref="Z2785" si="2289">Z2605+Z2598+Z2525+Z2127+Z919</f>
        <v>79549.580399999992</v>
      </c>
      <c r="AA2785" s="549">
        <f t="shared" si="2287"/>
        <v>65931.814867333334</v>
      </c>
      <c r="AB2785" s="549">
        <f t="shared" si="2287"/>
        <v>68336.633979999984</v>
      </c>
      <c r="AC2785" s="549">
        <f t="shared" si="2287"/>
        <v>0</v>
      </c>
      <c r="AD2785" s="549">
        <f t="shared" si="2287"/>
        <v>0</v>
      </c>
      <c r="AE2785" s="549">
        <f t="shared" si="2287"/>
        <v>2404.8191126666643</v>
      </c>
      <c r="AF2785" s="549">
        <f t="shared" si="2287"/>
        <v>0</v>
      </c>
      <c r="AG2785" s="549">
        <f t="shared" si="2287"/>
        <v>0</v>
      </c>
      <c r="AH2785" s="549">
        <f t="shared" si="2287"/>
        <v>68336.633979999984</v>
      </c>
      <c r="AI2785" s="2208"/>
      <c r="AJ2785" s="544">
        <f>AJ2605+AJ2598+AJ2525+AJ2127+AJ919</f>
        <v>0</v>
      </c>
      <c r="AK2785" s="1317">
        <f t="shared" si="2196"/>
        <v>-1.4551915228366852E-11</v>
      </c>
      <c r="AL2785" s="1332"/>
    </row>
    <row r="2786" spans="1:38" x14ac:dyDescent="0.25">
      <c r="A2786" s="224">
        <v>1</v>
      </c>
      <c r="B2786" s="904" t="s">
        <v>204</v>
      </c>
      <c r="C2786" s="2212"/>
      <c r="D2786" s="2200"/>
      <c r="E2786" s="2192">
        <f t="shared" ref="E2786:G2788" si="2290">SUM(E1999)</f>
        <v>197428</v>
      </c>
      <c r="F2786" s="2200">
        <f t="shared" si="2290"/>
        <v>164523</v>
      </c>
      <c r="G2786" s="2200">
        <f t="shared" si="2290"/>
        <v>163977</v>
      </c>
      <c r="H2786" s="941">
        <f t="shared" si="2266"/>
        <v>99.668131507448805</v>
      </c>
      <c r="I2786" s="2177"/>
      <c r="J2786" s="2177"/>
      <c r="K2786" s="2200"/>
      <c r="L2786" s="2200"/>
      <c r="M2786" s="2200"/>
      <c r="N2786" s="2175"/>
      <c r="O2786" s="2200"/>
      <c r="P2786" s="2178"/>
      <c r="Q2786" s="549"/>
      <c r="R2786" s="549"/>
      <c r="S2786" s="549"/>
      <c r="T2786" s="549"/>
      <c r="U2786" s="549"/>
      <c r="V2786" s="549"/>
      <c r="W2786" s="549"/>
      <c r="X2786" s="549"/>
      <c r="Y2786" s="549"/>
      <c r="Z2786" s="549"/>
      <c r="AA2786" s="549"/>
      <c r="AB2786" s="549"/>
      <c r="AC2786" s="549"/>
      <c r="AD2786" s="549"/>
      <c r="AE2786" s="551"/>
      <c r="AF2786" s="551"/>
      <c r="AG2786" s="551"/>
      <c r="AH2786" s="551"/>
      <c r="AI2786" s="2201"/>
      <c r="AJ2786" s="544"/>
      <c r="AK2786" s="1317">
        <f t="shared" si="2196"/>
        <v>0</v>
      </c>
      <c r="AL2786" s="1332"/>
    </row>
    <row r="2787" spans="1:38" x14ac:dyDescent="0.25">
      <c r="A2787" s="224">
        <v>1</v>
      </c>
      <c r="B2787" s="905" t="s">
        <v>205</v>
      </c>
      <c r="C2787" s="2213"/>
      <c r="D2787" s="2204"/>
      <c r="E2787" s="2205">
        <f t="shared" si="2290"/>
        <v>197358</v>
      </c>
      <c r="F2787" s="2204">
        <f t="shared" si="2290"/>
        <v>164465</v>
      </c>
      <c r="G2787" s="2204">
        <f t="shared" si="2290"/>
        <v>163891</v>
      </c>
      <c r="H2787" s="941">
        <f t="shared" si="2266"/>
        <v>99.650989572249415</v>
      </c>
      <c r="I2787" s="2210"/>
      <c r="J2787" s="2210"/>
      <c r="K2787" s="2204"/>
      <c r="L2787" s="2204"/>
      <c r="M2787" s="2204"/>
      <c r="N2787" s="2206"/>
      <c r="O2787" s="2204"/>
      <c r="P2787" s="2207"/>
      <c r="Q2787" s="549"/>
      <c r="R2787" s="549"/>
      <c r="S2787" s="549"/>
      <c r="T2787" s="549"/>
      <c r="U2787" s="549"/>
      <c r="V2787" s="549"/>
      <c r="W2787" s="549"/>
      <c r="X2787" s="549"/>
      <c r="Y2787" s="549"/>
      <c r="Z2787" s="549"/>
      <c r="AA2787" s="549"/>
      <c r="AB2787" s="549"/>
      <c r="AC2787" s="549"/>
      <c r="AD2787" s="549"/>
      <c r="AE2787" s="549"/>
      <c r="AF2787" s="549"/>
      <c r="AG2787" s="549"/>
      <c r="AH2787" s="549"/>
      <c r="AI2787" s="2208"/>
      <c r="AJ2787" s="501"/>
      <c r="AK2787" s="1317">
        <f t="shared" si="2196"/>
        <v>0</v>
      </c>
      <c r="AL2787" s="1332"/>
    </row>
    <row r="2788" spans="1:38" ht="30" x14ac:dyDescent="0.25">
      <c r="A2788" s="224">
        <v>1</v>
      </c>
      <c r="B2788" s="906" t="s">
        <v>206</v>
      </c>
      <c r="C2788" s="2214"/>
      <c r="D2788" s="2204"/>
      <c r="E2788" s="2205">
        <f t="shared" si="2290"/>
        <v>70</v>
      </c>
      <c r="F2788" s="2200">
        <f t="shared" si="2290"/>
        <v>58</v>
      </c>
      <c r="G2788" s="2200">
        <f t="shared" si="2290"/>
        <v>86</v>
      </c>
      <c r="H2788" s="941">
        <f t="shared" si="2266"/>
        <v>148.27586206896552</v>
      </c>
      <c r="I2788" s="2177"/>
      <c r="J2788" s="2210"/>
      <c r="K2788" s="2200"/>
      <c r="L2788" s="2204"/>
      <c r="M2788" s="2204"/>
      <c r="N2788" s="2206"/>
      <c r="O2788" s="2204"/>
      <c r="P2788" s="2207"/>
      <c r="Q2788" s="550"/>
      <c r="R2788" s="550"/>
      <c r="S2788" s="550"/>
      <c r="T2788" s="550"/>
      <c r="U2788" s="550"/>
      <c r="V2788" s="550"/>
      <c r="W2788" s="550"/>
      <c r="X2788" s="550"/>
      <c r="Y2788" s="550"/>
      <c r="Z2788" s="550"/>
      <c r="AA2788" s="549"/>
      <c r="AB2788" s="549"/>
      <c r="AC2788" s="549"/>
      <c r="AD2788" s="549"/>
      <c r="AE2788" s="550"/>
      <c r="AF2788" s="550"/>
      <c r="AG2788" s="549"/>
      <c r="AH2788" s="549"/>
      <c r="AI2788" s="2201"/>
      <c r="AJ2788" s="501"/>
      <c r="AK2788" s="1317">
        <f t="shared" si="2196"/>
        <v>0</v>
      </c>
      <c r="AL2788" s="1332"/>
    </row>
    <row r="2789" spans="1:38" ht="30" thickBot="1" x14ac:dyDescent="0.3">
      <c r="A2789" s="224">
        <v>1</v>
      </c>
      <c r="B2789" s="2215" t="s">
        <v>211</v>
      </c>
      <c r="C2789" s="2215"/>
      <c r="D2789" s="2216"/>
      <c r="E2789" s="2217">
        <f>E2002</f>
        <v>197428</v>
      </c>
      <c r="F2789" s="2218">
        <f>F2002</f>
        <v>164523</v>
      </c>
      <c r="G2789" s="2218">
        <f>G2002</f>
        <v>163977</v>
      </c>
      <c r="H2789" s="2219">
        <f t="shared" si="2266"/>
        <v>99.668131507448805</v>
      </c>
      <c r="I2789" s="2220"/>
      <c r="J2789" s="2221"/>
      <c r="K2789" s="2218"/>
      <c r="L2789" s="2216"/>
      <c r="M2789" s="2216"/>
      <c r="N2789" s="2222"/>
      <c r="O2789" s="2216"/>
      <c r="P2789" s="2223"/>
      <c r="Q2789" s="553">
        <f t="shared" ref="Q2789:AH2789" si="2291">Q2002</f>
        <v>931675.27610000002</v>
      </c>
      <c r="R2789" s="553">
        <f t="shared" si="2291"/>
        <v>931675.27610000002</v>
      </c>
      <c r="S2789" s="553">
        <f t="shared" si="2291"/>
        <v>931675.27610000002</v>
      </c>
      <c r="T2789" s="553">
        <f t="shared" si="2291"/>
        <v>931675.27610000002</v>
      </c>
      <c r="U2789" s="553">
        <f t="shared" si="2291"/>
        <v>931675.27610000002</v>
      </c>
      <c r="V2789" s="553">
        <f t="shared" si="2291"/>
        <v>931675.27610000002</v>
      </c>
      <c r="W2789" s="553">
        <f t="shared" si="2291"/>
        <v>931675.27610000002</v>
      </c>
      <c r="X2789" s="553">
        <f t="shared" ref="X2789:Y2789" si="2292">X2002</f>
        <v>931675.27610000002</v>
      </c>
      <c r="Y2789" s="553">
        <f t="shared" si="2292"/>
        <v>931675.27610000002</v>
      </c>
      <c r="Z2789" s="553">
        <f t="shared" ref="Z2789" si="2293">Z2002</f>
        <v>931675.27610000002</v>
      </c>
      <c r="AA2789" s="552">
        <f t="shared" si="2291"/>
        <v>776396.0634166667</v>
      </c>
      <c r="AB2789" s="552">
        <f t="shared" si="2291"/>
        <v>776534.98867000022</v>
      </c>
      <c r="AC2789" s="549">
        <f t="shared" si="2291"/>
        <v>0</v>
      </c>
      <c r="AD2789" s="549">
        <f t="shared" si="2291"/>
        <v>0</v>
      </c>
      <c r="AE2789" s="553">
        <f t="shared" si="2291"/>
        <v>138.92525333352387</v>
      </c>
      <c r="AF2789" s="553">
        <f t="shared" si="2291"/>
        <v>0</v>
      </c>
      <c r="AG2789" s="552">
        <f t="shared" si="2291"/>
        <v>-816.94260999999995</v>
      </c>
      <c r="AH2789" s="552">
        <f t="shared" si="2291"/>
        <v>775718.0460600002</v>
      </c>
      <c r="AI2789" s="2224"/>
      <c r="AJ2789" s="1081">
        <f>AJ2002</f>
        <v>0</v>
      </c>
      <c r="AK2789" s="1317">
        <f t="shared" si="2196"/>
        <v>0</v>
      </c>
      <c r="AL2789" s="1332"/>
    </row>
    <row r="2790" spans="1:38" ht="15.75" thickBot="1" x14ac:dyDescent="0.3">
      <c r="A2790" s="224">
        <v>1</v>
      </c>
      <c r="B2790" s="2225" t="s">
        <v>209</v>
      </c>
      <c r="C2790" s="3410"/>
      <c r="D2790" s="2226"/>
      <c r="E2790" s="2227"/>
      <c r="F2790" s="2228"/>
      <c r="G2790" s="2228"/>
      <c r="H2790" s="2228"/>
      <c r="I2790" s="1311"/>
      <c r="J2790" s="1311"/>
      <c r="K2790" s="2229"/>
      <c r="L2790" s="2229"/>
      <c r="M2790" s="2229"/>
      <c r="N2790" s="2229"/>
      <c r="O2790" s="2229"/>
      <c r="P2790" s="2229"/>
      <c r="Q2790" s="514"/>
      <c r="R2790" s="514"/>
      <c r="S2790" s="514"/>
      <c r="T2790" s="514"/>
      <c r="U2790" s="514"/>
      <c r="V2790" s="514"/>
      <c r="W2790" s="514"/>
      <c r="X2790" s="514"/>
      <c r="Y2790" s="514"/>
      <c r="Z2790" s="514"/>
      <c r="AA2790" s="1074"/>
      <c r="AB2790" s="514"/>
      <c r="AC2790" s="1542"/>
      <c r="AD2790" s="514"/>
      <c r="AE2790" s="514"/>
      <c r="AF2790" s="514"/>
      <c r="AG2790" s="514"/>
      <c r="AH2790" s="514"/>
      <c r="AI2790" s="2230"/>
      <c r="AJ2790" s="1074"/>
      <c r="AK2790" s="1317">
        <f t="shared" si="2196"/>
        <v>0</v>
      </c>
      <c r="AL2790" s="1332"/>
    </row>
    <row r="2791" spans="1:38" ht="63" x14ac:dyDescent="0.25">
      <c r="A2791" s="224">
        <v>1</v>
      </c>
      <c r="B2791" s="2125" t="s">
        <v>426</v>
      </c>
      <c r="C2791" s="2231"/>
      <c r="D2791" s="2232"/>
      <c r="E2791" s="404"/>
      <c r="F2791" s="1508"/>
      <c r="G2791" s="1508"/>
      <c r="H2791" s="1508"/>
      <c r="I2791" s="1508"/>
      <c r="J2791" s="1508"/>
      <c r="K2791" s="1508"/>
      <c r="L2791" s="1508"/>
      <c r="M2791" s="1508"/>
      <c r="N2791" s="1508"/>
      <c r="O2791" s="1508"/>
      <c r="P2791" s="1508"/>
      <c r="Q2791" s="505"/>
      <c r="R2791" s="505"/>
      <c r="S2791" s="505"/>
      <c r="T2791" s="505"/>
      <c r="U2791" s="505"/>
      <c r="V2791" s="505"/>
      <c r="W2791" s="505"/>
      <c r="X2791" s="505"/>
      <c r="Y2791" s="505"/>
      <c r="Z2791" s="505"/>
      <c r="AA2791" s="501"/>
      <c r="AB2791" s="505"/>
      <c r="AC2791" s="968"/>
      <c r="AD2791" s="505"/>
      <c r="AE2791" s="505"/>
      <c r="AF2791" s="505"/>
      <c r="AG2791" s="505"/>
      <c r="AH2791" s="505"/>
      <c r="AI2791" s="1510"/>
      <c r="AJ2791" s="501"/>
      <c r="AK2791" s="1317">
        <f t="shared" si="2196"/>
        <v>0</v>
      </c>
      <c r="AL2791" s="1332"/>
    </row>
    <row r="2792" spans="1:38" x14ac:dyDescent="0.25">
      <c r="A2792" s="224">
        <v>1</v>
      </c>
      <c r="B2792" s="2233" t="s">
        <v>5</v>
      </c>
      <c r="C2792" s="2234"/>
      <c r="D2792" s="2233"/>
      <c r="E2792" s="404"/>
      <c r="F2792" s="1508"/>
      <c r="G2792" s="1508"/>
      <c r="H2792" s="1508"/>
      <c r="I2792" s="1508"/>
      <c r="J2792" s="1508"/>
      <c r="K2792" s="2235"/>
      <c r="L2792" s="2235"/>
      <c r="M2792" s="2235"/>
      <c r="N2792" s="2235"/>
      <c r="O2792" s="2235"/>
      <c r="P2792" s="2235"/>
      <c r="Q2792" s="505"/>
      <c r="R2792" s="505"/>
      <c r="S2792" s="505"/>
      <c r="T2792" s="505"/>
      <c r="U2792" s="505"/>
      <c r="V2792" s="505"/>
      <c r="W2792" s="505"/>
      <c r="X2792" s="505"/>
      <c r="Y2792" s="505"/>
      <c r="Z2792" s="505"/>
      <c r="AA2792" s="501"/>
      <c r="AB2792" s="505"/>
      <c r="AC2792" s="968"/>
      <c r="AD2792" s="505"/>
      <c r="AE2792" s="505"/>
      <c r="AF2792" s="505"/>
      <c r="AG2792" s="505"/>
      <c r="AH2792" s="505"/>
      <c r="AI2792" s="1510"/>
      <c r="AJ2792" s="501"/>
      <c r="AK2792" s="1317">
        <f t="shared" si="2196"/>
        <v>0</v>
      </c>
      <c r="AL2792" s="1332"/>
    </row>
    <row r="2793" spans="1:38" x14ac:dyDescent="0.25">
      <c r="A2793" s="224">
        <v>1</v>
      </c>
      <c r="B2793" s="2236" t="s">
        <v>24</v>
      </c>
      <c r="C2793" s="1330" t="s">
        <v>268</v>
      </c>
      <c r="D2793" s="2237">
        <v>340</v>
      </c>
      <c r="E2793" s="404">
        <v>69</v>
      </c>
      <c r="F2793" s="210">
        <f t="shared" ref="F2793:F2801" si="2294">ROUND(E2793/12*$B$4,0)</f>
        <v>58</v>
      </c>
      <c r="G2793" s="210">
        <v>6</v>
      </c>
      <c r="H2793" s="210">
        <f t="shared" ref="H2793:H2802" si="2295">G2793/F2793*100</f>
        <v>10.344827586206897</v>
      </c>
      <c r="I2793" s="1880">
        <v>6</v>
      </c>
      <c r="J2793" s="250">
        <f t="shared" ref="J2793:J2802" si="2296">M2793/G2793</f>
        <v>6.833333333333333</v>
      </c>
      <c r="K2793" s="251">
        <f t="shared" ref="K2793:K2801" si="2297">ROUND(E2793*I2793,0)</f>
        <v>414</v>
      </c>
      <c r="L2793" s="251">
        <f t="shared" ref="L2793:L2801" si="2298">ROUND(K2793/12*$B$4,0)</f>
        <v>345</v>
      </c>
      <c r="M2793" s="251">
        <v>41</v>
      </c>
      <c r="N2793" s="251">
        <f t="shared" ref="N2793:N2802" si="2299">M2793/L2793*100</f>
        <v>11.884057971014492</v>
      </c>
      <c r="O2793" s="251">
        <f t="shared" ref="O2793:O2801" si="2300">K2793/D2793</f>
        <v>1.2176470588235293</v>
      </c>
      <c r="P2793" s="251">
        <f t="shared" ref="P2793:P2802" si="2301">M2793/$B$4*12/O2793</f>
        <v>40.405797101449274</v>
      </c>
      <c r="Q2793" s="505"/>
      <c r="R2793" s="505"/>
      <c r="S2793" s="505"/>
      <c r="T2793" s="505"/>
      <c r="U2793" s="505"/>
      <c r="V2793" s="505"/>
      <c r="W2793" s="505"/>
      <c r="X2793" s="505"/>
      <c r="Y2793" s="505"/>
      <c r="Z2793" s="505"/>
      <c r="AA2793" s="501"/>
      <c r="AB2793" s="505"/>
      <c r="AC2793" s="968"/>
      <c r="AD2793" s="505"/>
      <c r="AE2793" s="505"/>
      <c r="AF2793" s="505"/>
      <c r="AG2793" s="505"/>
      <c r="AH2793" s="505"/>
      <c r="AI2793" s="1158"/>
      <c r="AJ2793" s="501"/>
      <c r="AK2793" s="1317">
        <f t="shared" si="2196"/>
        <v>0</v>
      </c>
      <c r="AL2793" s="1332"/>
    </row>
    <row r="2794" spans="1:38" x14ac:dyDescent="0.25">
      <c r="A2794" s="224">
        <v>1</v>
      </c>
      <c r="B2794" s="2236" t="s">
        <v>25</v>
      </c>
      <c r="C2794" s="1330" t="s">
        <v>268</v>
      </c>
      <c r="D2794" s="2238">
        <v>300</v>
      </c>
      <c r="E2794" s="112">
        <v>106</v>
      </c>
      <c r="F2794" s="210">
        <f t="shared" si="2294"/>
        <v>88</v>
      </c>
      <c r="G2794" s="210">
        <v>68</v>
      </c>
      <c r="H2794" s="210">
        <f t="shared" si="2295"/>
        <v>77.272727272727266</v>
      </c>
      <c r="I2794" s="2239">
        <v>5.6</v>
      </c>
      <c r="J2794" s="250">
        <f t="shared" si="2296"/>
        <v>4.5</v>
      </c>
      <c r="K2794" s="251">
        <f t="shared" si="2297"/>
        <v>594</v>
      </c>
      <c r="L2794" s="251">
        <f t="shared" si="2298"/>
        <v>495</v>
      </c>
      <c r="M2794" s="251">
        <v>306</v>
      </c>
      <c r="N2794" s="251">
        <f t="shared" si="2299"/>
        <v>61.818181818181813</v>
      </c>
      <c r="O2794" s="251">
        <f t="shared" si="2300"/>
        <v>1.98</v>
      </c>
      <c r="P2794" s="251">
        <f t="shared" si="2301"/>
        <v>185.45454545454547</v>
      </c>
      <c r="Q2794" s="505"/>
      <c r="R2794" s="505"/>
      <c r="S2794" s="505"/>
      <c r="T2794" s="505"/>
      <c r="U2794" s="505"/>
      <c r="V2794" s="505"/>
      <c r="W2794" s="505"/>
      <c r="X2794" s="505"/>
      <c r="Y2794" s="505"/>
      <c r="Z2794" s="505"/>
      <c r="AA2794" s="501"/>
      <c r="AB2794" s="505"/>
      <c r="AC2794" s="968"/>
      <c r="AD2794" s="505"/>
      <c r="AE2794" s="505"/>
      <c r="AF2794" s="505"/>
      <c r="AG2794" s="505"/>
      <c r="AH2794" s="505"/>
      <c r="AI2794" s="1158"/>
      <c r="AJ2794" s="501"/>
      <c r="AK2794" s="1317">
        <f t="shared" si="2196"/>
        <v>0</v>
      </c>
      <c r="AL2794" s="1332"/>
    </row>
    <row r="2795" spans="1:38" x14ac:dyDescent="0.25">
      <c r="A2795" s="224">
        <v>1</v>
      </c>
      <c r="B2795" s="2236" t="s">
        <v>23</v>
      </c>
      <c r="C2795" s="1330" t="s">
        <v>268</v>
      </c>
      <c r="D2795" s="2238">
        <v>270</v>
      </c>
      <c r="E2795" s="112">
        <v>434</v>
      </c>
      <c r="F2795" s="210">
        <f t="shared" si="2294"/>
        <v>362</v>
      </c>
      <c r="G2795" s="210">
        <v>405</v>
      </c>
      <c r="H2795" s="210">
        <f t="shared" si="2295"/>
        <v>111.87845303867402</v>
      </c>
      <c r="I2795" s="2239">
        <v>5.2</v>
      </c>
      <c r="J2795" s="250">
        <f t="shared" si="2296"/>
        <v>5.4839506172839503</v>
      </c>
      <c r="K2795" s="251">
        <f t="shared" si="2297"/>
        <v>2257</v>
      </c>
      <c r="L2795" s="251">
        <f t="shared" si="2298"/>
        <v>1881</v>
      </c>
      <c r="M2795" s="251">
        <v>2221</v>
      </c>
      <c r="N2795" s="251">
        <f t="shared" si="2299"/>
        <v>118.07549175970229</v>
      </c>
      <c r="O2795" s="251">
        <f t="shared" si="2300"/>
        <v>8.3592592592592592</v>
      </c>
      <c r="P2795" s="251">
        <f t="shared" si="2301"/>
        <v>318.83207797961893</v>
      </c>
      <c r="Q2795" s="505"/>
      <c r="R2795" s="505"/>
      <c r="S2795" s="505"/>
      <c r="T2795" s="505"/>
      <c r="U2795" s="505"/>
      <c r="V2795" s="505"/>
      <c r="W2795" s="505"/>
      <c r="X2795" s="505"/>
      <c r="Y2795" s="505"/>
      <c r="Z2795" s="505"/>
      <c r="AA2795" s="501"/>
      <c r="AB2795" s="505"/>
      <c r="AC2795" s="968"/>
      <c r="AD2795" s="505"/>
      <c r="AE2795" s="505"/>
      <c r="AF2795" s="505"/>
      <c r="AG2795" s="505"/>
      <c r="AH2795" s="505"/>
      <c r="AI2795" s="1158"/>
      <c r="AJ2795" s="501"/>
      <c r="AK2795" s="1317">
        <f t="shared" si="2196"/>
        <v>0</v>
      </c>
      <c r="AL2795" s="1332"/>
    </row>
    <row r="2796" spans="1:38" x14ac:dyDescent="0.25">
      <c r="A2796" s="224">
        <v>1</v>
      </c>
      <c r="B2796" s="3" t="s">
        <v>9</v>
      </c>
      <c r="C2796" s="1330" t="s">
        <v>268</v>
      </c>
      <c r="D2796" s="2238">
        <v>340</v>
      </c>
      <c r="E2796" s="370">
        <v>371</v>
      </c>
      <c r="F2796" s="210">
        <f t="shared" si="2294"/>
        <v>309</v>
      </c>
      <c r="G2796" s="210">
        <v>348</v>
      </c>
      <c r="H2796" s="210">
        <f t="shared" si="2295"/>
        <v>112.62135922330097</v>
      </c>
      <c r="I2796" s="545">
        <v>9</v>
      </c>
      <c r="J2796" s="250">
        <f t="shared" si="2296"/>
        <v>8.1465517241379306</v>
      </c>
      <c r="K2796" s="251">
        <f t="shared" si="2297"/>
        <v>3339</v>
      </c>
      <c r="L2796" s="251">
        <f t="shared" si="2298"/>
        <v>2783</v>
      </c>
      <c r="M2796" s="251">
        <v>2835</v>
      </c>
      <c r="N2796" s="251">
        <f t="shared" si="2299"/>
        <v>101.86848724398132</v>
      </c>
      <c r="O2796" s="251">
        <f t="shared" si="2300"/>
        <v>9.8205882352941174</v>
      </c>
      <c r="P2796" s="251">
        <f t="shared" si="2301"/>
        <v>346.41509433962267</v>
      </c>
      <c r="Q2796" s="505"/>
      <c r="R2796" s="505"/>
      <c r="S2796" s="505"/>
      <c r="T2796" s="505"/>
      <c r="U2796" s="505"/>
      <c r="V2796" s="505"/>
      <c r="W2796" s="505"/>
      <c r="X2796" s="505"/>
      <c r="Y2796" s="505"/>
      <c r="Z2796" s="505"/>
      <c r="AA2796" s="501"/>
      <c r="AB2796" s="505"/>
      <c r="AC2796" s="968"/>
      <c r="AD2796" s="505"/>
      <c r="AE2796" s="505"/>
      <c r="AF2796" s="505"/>
      <c r="AG2796" s="505"/>
      <c r="AH2796" s="505"/>
      <c r="AI2796" s="1158"/>
      <c r="AJ2796" s="501"/>
      <c r="AK2796" s="1317">
        <f t="shared" si="2196"/>
        <v>0</v>
      </c>
      <c r="AL2796" s="1332"/>
    </row>
    <row r="2797" spans="1:38" x14ac:dyDescent="0.25">
      <c r="A2797" s="224">
        <v>1</v>
      </c>
      <c r="B2797" s="2236" t="s">
        <v>26</v>
      </c>
      <c r="C2797" s="1330" t="s">
        <v>268</v>
      </c>
      <c r="D2797" s="2237">
        <v>340</v>
      </c>
      <c r="E2797" s="112">
        <v>120</v>
      </c>
      <c r="F2797" s="210">
        <f t="shared" si="2294"/>
        <v>100</v>
      </c>
      <c r="G2797" s="210">
        <v>65</v>
      </c>
      <c r="H2797" s="210">
        <f t="shared" si="2295"/>
        <v>65</v>
      </c>
      <c r="I2797" s="2239">
        <v>7</v>
      </c>
      <c r="J2797" s="250">
        <f t="shared" si="2296"/>
        <v>5.1384615384615389</v>
      </c>
      <c r="K2797" s="251">
        <f t="shared" si="2297"/>
        <v>840</v>
      </c>
      <c r="L2797" s="251">
        <f t="shared" si="2298"/>
        <v>700</v>
      </c>
      <c r="M2797" s="251">
        <v>334</v>
      </c>
      <c r="N2797" s="251">
        <f t="shared" si="2299"/>
        <v>47.714285714285715</v>
      </c>
      <c r="O2797" s="251">
        <f t="shared" si="2300"/>
        <v>2.4705882352941178</v>
      </c>
      <c r="P2797" s="251">
        <f t="shared" si="2301"/>
        <v>162.2285714285714</v>
      </c>
      <c r="Q2797" s="505"/>
      <c r="R2797" s="505"/>
      <c r="S2797" s="505"/>
      <c r="T2797" s="505"/>
      <c r="U2797" s="505"/>
      <c r="V2797" s="505"/>
      <c r="W2797" s="505"/>
      <c r="X2797" s="505"/>
      <c r="Y2797" s="505"/>
      <c r="Z2797" s="505"/>
      <c r="AA2797" s="501"/>
      <c r="AB2797" s="505"/>
      <c r="AC2797" s="968"/>
      <c r="AD2797" s="505"/>
      <c r="AE2797" s="505"/>
      <c r="AF2797" s="505"/>
      <c r="AG2797" s="505"/>
      <c r="AH2797" s="505"/>
      <c r="AI2797" s="1158"/>
      <c r="AJ2797" s="501"/>
      <c r="AK2797" s="1317">
        <f t="shared" si="2196"/>
        <v>0</v>
      </c>
      <c r="AL2797" s="1332"/>
    </row>
    <row r="2798" spans="1:38" x14ac:dyDescent="0.25">
      <c r="A2798" s="224">
        <v>1</v>
      </c>
      <c r="B2798" s="2236" t="s">
        <v>65</v>
      </c>
      <c r="C2798" s="1330" t="s">
        <v>268</v>
      </c>
      <c r="D2798" s="2238">
        <v>320</v>
      </c>
      <c r="E2798" s="112">
        <v>360</v>
      </c>
      <c r="F2798" s="210">
        <f t="shared" si="2294"/>
        <v>300</v>
      </c>
      <c r="G2798" s="210">
        <v>298</v>
      </c>
      <c r="H2798" s="210">
        <f t="shared" si="2295"/>
        <v>99.333333333333329</v>
      </c>
      <c r="I2798" s="2239">
        <v>7.5</v>
      </c>
      <c r="J2798" s="250">
        <f t="shared" si="2296"/>
        <v>6.2516778523489931</v>
      </c>
      <c r="K2798" s="251">
        <f t="shared" si="2297"/>
        <v>2700</v>
      </c>
      <c r="L2798" s="251">
        <f t="shared" si="2298"/>
        <v>2250</v>
      </c>
      <c r="M2798" s="251">
        <v>1863</v>
      </c>
      <c r="N2798" s="251">
        <f t="shared" si="2299"/>
        <v>82.8</v>
      </c>
      <c r="O2798" s="251">
        <f t="shared" si="2300"/>
        <v>8.4375</v>
      </c>
      <c r="P2798" s="251">
        <f t="shared" si="2301"/>
        <v>264.96000000000004</v>
      </c>
      <c r="Q2798" s="505"/>
      <c r="R2798" s="505"/>
      <c r="S2798" s="505"/>
      <c r="T2798" s="505"/>
      <c r="U2798" s="505"/>
      <c r="V2798" s="505"/>
      <c r="W2798" s="505"/>
      <c r="X2798" s="505"/>
      <c r="Y2798" s="505"/>
      <c r="Z2798" s="505"/>
      <c r="AA2798" s="501"/>
      <c r="AB2798" s="505"/>
      <c r="AC2798" s="968"/>
      <c r="AD2798" s="505"/>
      <c r="AE2798" s="505"/>
      <c r="AF2798" s="505"/>
      <c r="AG2798" s="505"/>
      <c r="AH2798" s="505"/>
      <c r="AI2798" s="1158"/>
      <c r="AJ2798" s="501"/>
      <c r="AK2798" s="1317">
        <f t="shared" si="2196"/>
        <v>0</v>
      </c>
      <c r="AL2798" s="1332"/>
    </row>
    <row r="2799" spans="1:38" x14ac:dyDescent="0.25">
      <c r="A2799" s="224">
        <v>1</v>
      </c>
      <c r="B2799" s="2236" t="s">
        <v>10</v>
      </c>
      <c r="C2799" s="1330" t="s">
        <v>268</v>
      </c>
      <c r="D2799" s="2238">
        <v>340</v>
      </c>
      <c r="E2799" s="112">
        <v>956</v>
      </c>
      <c r="F2799" s="210">
        <f t="shared" si="2294"/>
        <v>797</v>
      </c>
      <c r="G2799" s="210">
        <v>842</v>
      </c>
      <c r="H2799" s="210">
        <f t="shared" si="2295"/>
        <v>105.6461731493099</v>
      </c>
      <c r="I2799" s="2239">
        <v>8.5</v>
      </c>
      <c r="J2799" s="250">
        <f t="shared" si="2296"/>
        <v>7.8598574821852729</v>
      </c>
      <c r="K2799" s="251">
        <f t="shared" si="2297"/>
        <v>8126</v>
      </c>
      <c r="L2799" s="251">
        <f t="shared" si="2298"/>
        <v>6772</v>
      </c>
      <c r="M2799" s="251">
        <v>6618</v>
      </c>
      <c r="N2799" s="251">
        <f t="shared" si="2299"/>
        <v>97.72593030124041</v>
      </c>
      <c r="O2799" s="251">
        <f t="shared" si="2300"/>
        <v>23.9</v>
      </c>
      <c r="P2799" s="251">
        <f t="shared" si="2301"/>
        <v>332.28451882845189</v>
      </c>
      <c r="Q2799" s="505"/>
      <c r="R2799" s="505"/>
      <c r="S2799" s="505"/>
      <c r="T2799" s="505"/>
      <c r="U2799" s="505"/>
      <c r="V2799" s="505"/>
      <c r="W2799" s="505"/>
      <c r="X2799" s="505"/>
      <c r="Y2799" s="505"/>
      <c r="Z2799" s="505"/>
      <c r="AA2799" s="501"/>
      <c r="AB2799" s="505"/>
      <c r="AC2799" s="968"/>
      <c r="AD2799" s="505"/>
      <c r="AE2799" s="505"/>
      <c r="AF2799" s="505"/>
      <c r="AG2799" s="505"/>
      <c r="AH2799" s="505"/>
      <c r="AI2799" s="1158"/>
      <c r="AJ2799" s="501"/>
      <c r="AK2799" s="1317">
        <f t="shared" si="2196"/>
        <v>0</v>
      </c>
      <c r="AL2799" s="1332"/>
    </row>
    <row r="2800" spans="1:38" x14ac:dyDescent="0.25">
      <c r="A2800" s="224">
        <v>1</v>
      </c>
      <c r="B2800" s="2236" t="s">
        <v>64</v>
      </c>
      <c r="C2800" s="1330" t="s">
        <v>268</v>
      </c>
      <c r="D2800" s="2237">
        <v>340</v>
      </c>
      <c r="E2800" s="112">
        <v>259</v>
      </c>
      <c r="F2800" s="210">
        <f t="shared" si="2294"/>
        <v>216</v>
      </c>
      <c r="G2800" s="210">
        <v>133</v>
      </c>
      <c r="H2800" s="210">
        <f t="shared" si="2295"/>
        <v>61.574074074074069</v>
      </c>
      <c r="I2800" s="2239">
        <v>8.8000000000000007</v>
      </c>
      <c r="J2800" s="250">
        <f t="shared" si="2296"/>
        <v>6.5338345864661651</v>
      </c>
      <c r="K2800" s="251">
        <f t="shared" si="2297"/>
        <v>2279</v>
      </c>
      <c r="L2800" s="251">
        <f t="shared" si="2298"/>
        <v>1899</v>
      </c>
      <c r="M2800" s="251">
        <v>869</v>
      </c>
      <c r="N2800" s="251">
        <f t="shared" si="2299"/>
        <v>45.76092680358083</v>
      </c>
      <c r="O2800" s="251">
        <f t="shared" si="2300"/>
        <v>6.7029411764705884</v>
      </c>
      <c r="P2800" s="251">
        <f t="shared" si="2301"/>
        <v>155.5734971478719</v>
      </c>
      <c r="Q2800" s="505"/>
      <c r="R2800" s="505"/>
      <c r="S2800" s="505"/>
      <c r="T2800" s="505"/>
      <c r="U2800" s="505"/>
      <c r="V2800" s="505"/>
      <c r="W2800" s="505"/>
      <c r="X2800" s="505"/>
      <c r="Y2800" s="505"/>
      <c r="Z2800" s="505"/>
      <c r="AA2800" s="501"/>
      <c r="AB2800" s="505"/>
      <c r="AC2800" s="968"/>
      <c r="AD2800" s="505"/>
      <c r="AE2800" s="505"/>
      <c r="AF2800" s="505"/>
      <c r="AG2800" s="505"/>
      <c r="AH2800" s="505"/>
      <c r="AI2800" s="1158"/>
      <c r="AJ2800" s="501"/>
      <c r="AK2800" s="1317">
        <f t="shared" si="2196"/>
        <v>0</v>
      </c>
      <c r="AL2800" s="1332"/>
    </row>
    <row r="2801" spans="1:38" x14ac:dyDescent="0.25">
      <c r="A2801" s="224">
        <v>1</v>
      </c>
      <c r="B2801" s="2240" t="s">
        <v>6</v>
      </c>
      <c r="C2801" s="1330" t="s">
        <v>268</v>
      </c>
      <c r="D2801" s="2241">
        <v>340</v>
      </c>
      <c r="E2801" s="2242">
        <v>895</v>
      </c>
      <c r="F2801" s="216">
        <f t="shared" si="2294"/>
        <v>746</v>
      </c>
      <c r="G2801" s="216">
        <v>637</v>
      </c>
      <c r="H2801" s="216">
        <f t="shared" si="2295"/>
        <v>85.388739946380696</v>
      </c>
      <c r="I2801" s="2243">
        <v>8.5</v>
      </c>
      <c r="J2801" s="1342">
        <f t="shared" si="2296"/>
        <v>7.4521193092621667</v>
      </c>
      <c r="K2801" s="431">
        <f t="shared" si="2297"/>
        <v>7608</v>
      </c>
      <c r="L2801" s="431">
        <f t="shared" si="2298"/>
        <v>6340</v>
      </c>
      <c r="M2801" s="431">
        <v>4747</v>
      </c>
      <c r="N2801" s="431">
        <f t="shared" si="2299"/>
        <v>74.873817034700323</v>
      </c>
      <c r="O2801" s="431">
        <f t="shared" si="2300"/>
        <v>22.376470588235293</v>
      </c>
      <c r="P2801" s="431">
        <f t="shared" si="2301"/>
        <v>254.57097791798108</v>
      </c>
      <c r="Q2801" s="506"/>
      <c r="R2801" s="506"/>
      <c r="S2801" s="506"/>
      <c r="T2801" s="506"/>
      <c r="U2801" s="506"/>
      <c r="V2801" s="506"/>
      <c r="W2801" s="506"/>
      <c r="X2801" s="506"/>
      <c r="Y2801" s="506"/>
      <c r="Z2801" s="506"/>
      <c r="AA2801" s="1073"/>
      <c r="AB2801" s="506"/>
      <c r="AC2801" s="1364"/>
      <c r="AD2801" s="506"/>
      <c r="AE2801" s="506"/>
      <c r="AF2801" s="506"/>
      <c r="AG2801" s="506"/>
      <c r="AH2801" s="506"/>
      <c r="AI2801" s="1338"/>
      <c r="AJ2801" s="1070"/>
      <c r="AK2801" s="1317">
        <f t="shared" ref="AK2801:AK2864" si="2302">AB2801-AA2801-AE2801</f>
        <v>0</v>
      </c>
      <c r="AL2801" s="1332"/>
    </row>
    <row r="2802" spans="1:38" ht="29.25" x14ac:dyDescent="0.25">
      <c r="A2802" s="224">
        <v>1</v>
      </c>
      <c r="B2802" s="2244" t="s">
        <v>7</v>
      </c>
      <c r="C2802" s="2245"/>
      <c r="D2802" s="2244"/>
      <c r="E2802" s="2246">
        <f>SUM(E2793:E2801)</f>
        <v>3570</v>
      </c>
      <c r="F2802" s="2247">
        <f>SUM(F2793:F2801)</f>
        <v>2976</v>
      </c>
      <c r="G2802" s="2247">
        <f>SUM(G2793:G2801)</f>
        <v>2802</v>
      </c>
      <c r="H2802" s="2247">
        <f t="shared" si="2295"/>
        <v>94.153225806451616</v>
      </c>
      <c r="I2802" s="2248">
        <f>IF(E2802=0,0,K2802/E2802)</f>
        <v>7.8871148459383758</v>
      </c>
      <c r="J2802" s="8">
        <f t="shared" si="2296"/>
        <v>7.0785153461812991</v>
      </c>
      <c r="K2802" s="2247">
        <f>SUM(K2793:K2801)</f>
        <v>28157</v>
      </c>
      <c r="L2802" s="2247">
        <f>SUM(L2793:L2801)</f>
        <v>23465</v>
      </c>
      <c r="M2802" s="2247">
        <f>SUM(M2793:M2801)</f>
        <v>19834</v>
      </c>
      <c r="N2802" s="1436">
        <f t="shared" si="2299"/>
        <v>84.525889622842527</v>
      </c>
      <c r="O2802" s="318">
        <f>SUM(O2793:O2801)</f>
        <v>85.264994553376908</v>
      </c>
      <c r="P2802" s="1436">
        <f t="shared" si="2301"/>
        <v>279.13917223205141</v>
      </c>
      <c r="Q2802" s="503">
        <v>116483.0869967968</v>
      </c>
      <c r="R2802" s="503">
        <v>116483.0869967968</v>
      </c>
      <c r="S2802" s="503">
        <v>116483.0869967968</v>
      </c>
      <c r="T2802" s="503">
        <v>116483.0869967968</v>
      </c>
      <c r="U2802" s="503">
        <v>114480.64956680639</v>
      </c>
      <c r="V2802" s="503">
        <v>114480.64956680639</v>
      </c>
      <c r="W2802" s="503">
        <v>114480.64956680639</v>
      </c>
      <c r="X2802" s="503">
        <v>114480.64956680639</v>
      </c>
      <c r="Y2802" s="503">
        <v>114480.64956680639</v>
      </c>
      <c r="Z2802" s="503">
        <v>110570.86080280639</v>
      </c>
      <c r="AA2802" s="2528">
        <f t="shared" ref="AA2802" si="2303">Q2802/12*$B$4+(R2802-Q2802)/11*9+(S2802-R2802)/10*8+(T2802-S2802)/9*7+(U2802-T2802)/8*6+(V2802-U2802)/7*5+(W2802-V2802)/6*4+(X2802-W2802)/5*3+(Y2802-X2802)/4*2+(Z2802-Y2802)/3*1</f>
        <v>94264.148170171204</v>
      </c>
      <c r="AB2802" s="503">
        <f>AH2802-AG2802-AD2802-AC2802</f>
        <v>77352.303310000003</v>
      </c>
      <c r="AC2802" s="972"/>
      <c r="AD2802" s="503">
        <v>-181.93540999999996</v>
      </c>
      <c r="AE2802" s="503">
        <f>AB2802-AA2802</f>
        <v>-16911.844860171201</v>
      </c>
      <c r="AF2802" s="503"/>
      <c r="AG2802" s="503">
        <v>-5807.0751199999986</v>
      </c>
      <c r="AH2802" s="503">
        <v>71363.292780000003</v>
      </c>
      <c r="AI2802" s="2249"/>
      <c r="AJ2802" s="1075"/>
      <c r="AK2802" s="1317">
        <f t="shared" si="2302"/>
        <v>0</v>
      </c>
      <c r="AL2802" s="1332"/>
    </row>
    <row r="2803" spans="1:38" x14ac:dyDescent="0.25">
      <c r="A2803" s="224">
        <v>1</v>
      </c>
      <c r="B2803" s="2250" t="s">
        <v>14</v>
      </c>
      <c r="C2803" s="2250"/>
      <c r="D2803" s="2251"/>
      <c r="E2803" s="2252"/>
      <c r="F2803" s="2253"/>
      <c r="G2803" s="2253"/>
      <c r="H2803" s="2253"/>
      <c r="I2803" s="2254"/>
      <c r="J2803" s="2254"/>
      <c r="K2803" s="2253"/>
      <c r="L2803" s="2253"/>
      <c r="M2803" s="2253"/>
      <c r="N2803" s="2253"/>
      <c r="O2803" s="2253"/>
      <c r="P2803" s="2253"/>
      <c r="Q2803" s="504"/>
      <c r="R2803" s="504"/>
      <c r="S2803" s="504"/>
      <c r="T2803" s="504"/>
      <c r="U2803" s="504"/>
      <c r="V2803" s="504"/>
      <c r="W2803" s="504"/>
      <c r="X2803" s="504"/>
      <c r="Y2803" s="504"/>
      <c r="Z2803" s="504"/>
      <c r="AA2803" s="544"/>
      <c r="AB2803" s="504"/>
      <c r="AC2803" s="971"/>
      <c r="AD2803" s="504"/>
      <c r="AE2803" s="504"/>
      <c r="AF2803" s="504"/>
      <c r="AG2803" s="504"/>
      <c r="AH2803" s="504"/>
      <c r="AI2803" s="2255"/>
      <c r="AJ2803" s="544"/>
      <c r="AK2803" s="1317">
        <f t="shared" si="2302"/>
        <v>0</v>
      </c>
      <c r="AL2803" s="1332"/>
    </row>
    <row r="2804" spans="1:38" ht="60" x14ac:dyDescent="0.25">
      <c r="A2804" s="224">
        <v>1</v>
      </c>
      <c r="B2804" s="1049" t="s">
        <v>348</v>
      </c>
      <c r="C2804" s="1891"/>
      <c r="D2804" s="1906"/>
      <c r="E2804" s="408"/>
      <c r="F2804" s="709"/>
      <c r="G2804" s="709"/>
      <c r="H2804" s="709"/>
      <c r="I2804" s="1034"/>
      <c r="J2804" s="1034"/>
      <c r="K2804" s="1715"/>
      <c r="L2804" s="1715"/>
      <c r="M2804" s="1715"/>
      <c r="N2804" s="1715"/>
      <c r="O2804" s="1715"/>
      <c r="P2804" s="1715"/>
      <c r="Q2804" s="505">
        <v>44769.900910000004</v>
      </c>
      <c r="R2804" s="505">
        <v>44769.900910000004</v>
      </c>
      <c r="S2804" s="505">
        <v>44769.900910000004</v>
      </c>
      <c r="T2804" s="505">
        <v>44769.900910000004</v>
      </c>
      <c r="U2804" s="505">
        <v>44769.900910000004</v>
      </c>
      <c r="V2804" s="505">
        <v>44769.900910000004</v>
      </c>
      <c r="W2804" s="505">
        <v>44769.900910000004</v>
      </c>
      <c r="X2804" s="505">
        <v>44296.423219999997</v>
      </c>
      <c r="Y2804" s="505">
        <v>44296.423219999997</v>
      </c>
      <c r="Z2804" s="505">
        <v>44296.423219999997</v>
      </c>
      <c r="AA2804" s="3691">
        <v>36954.872739099992</v>
      </c>
      <c r="AB2804" s="505">
        <f>AH2804-AG2804-AD2804</f>
        <v>36517.031940000001</v>
      </c>
      <c r="AC2804" s="968"/>
      <c r="AD2804" s="505"/>
      <c r="AE2804" s="505">
        <f>AB2804-AA2804</f>
        <v>-437.84079909999127</v>
      </c>
      <c r="AF2804" s="505"/>
      <c r="AG2804" s="505">
        <v>-25.916139999999999</v>
      </c>
      <c r="AH2804" s="505">
        <v>36491.1158</v>
      </c>
      <c r="AI2804" s="1130"/>
      <c r="AJ2804" s="501"/>
      <c r="AK2804" s="1317">
        <f t="shared" si="2302"/>
        <v>0</v>
      </c>
      <c r="AL2804" s="1332"/>
    </row>
    <row r="2805" spans="1:38" x14ac:dyDescent="0.25">
      <c r="A2805" s="224">
        <v>1</v>
      </c>
      <c r="B2805" s="650" t="s">
        <v>302</v>
      </c>
      <c r="C2805" s="1891"/>
      <c r="D2805" s="1906"/>
      <c r="E2805" s="408"/>
      <c r="F2805" s="709"/>
      <c r="G2805" s="709"/>
      <c r="H2805" s="709"/>
      <c r="I2805" s="1034"/>
      <c r="J2805" s="1034"/>
      <c r="K2805" s="1715"/>
      <c r="L2805" s="1715"/>
      <c r="M2805" s="1715"/>
      <c r="N2805" s="1715"/>
      <c r="O2805" s="1715"/>
      <c r="P2805" s="1715"/>
      <c r="Q2805" s="505">
        <v>8630.3700000000008</v>
      </c>
      <c r="R2805" s="505">
        <v>8630.3700000000008</v>
      </c>
      <c r="S2805" s="505">
        <v>8630.3700000000008</v>
      </c>
      <c r="T2805" s="505">
        <v>8630.3700000000008</v>
      </c>
      <c r="U2805" s="505">
        <v>8630.3700000000008</v>
      </c>
      <c r="V2805" s="505">
        <v>8630.3700000000008</v>
      </c>
      <c r="W2805" s="505">
        <v>8630.3700000000008</v>
      </c>
      <c r="X2805" s="505">
        <v>8630.3700000000008</v>
      </c>
      <c r="Y2805" s="505">
        <v>8630.3700000000008</v>
      </c>
      <c r="Z2805" s="505">
        <v>8630.3700000000008</v>
      </c>
      <c r="AA2805" s="1066">
        <f t="shared" ref="AA2805" si="2304">Q2805/12*$B$4+(R2805-Q2805)/11*9+(S2805-R2805)/10*8+(T2805-S2805)/9*7+(U2805-T2805)/8*6+(V2805-U2805)/7*5+(W2805-V2805)/6*4+(X2805-W2805)/5*3+(Y2805-X2805)/4*2+(Z2805-Y2805)/3*1</f>
        <v>7191.9750000000013</v>
      </c>
      <c r="AB2805" s="505">
        <f>AH2805-AG2805-AD2805</f>
        <v>7191.9750000000004</v>
      </c>
      <c r="AC2805" s="968"/>
      <c r="AD2805" s="505"/>
      <c r="AE2805" s="505">
        <f>AB2805-AA2805</f>
        <v>0</v>
      </c>
      <c r="AF2805" s="505"/>
      <c r="AG2805" s="505">
        <v>0</v>
      </c>
      <c r="AH2805" s="505">
        <v>7191.9750000000004</v>
      </c>
      <c r="AI2805" s="1130"/>
      <c r="AJ2805" s="501"/>
      <c r="AK2805" s="1317">
        <f t="shared" si="2302"/>
        <v>-9.0949470177292824E-13</v>
      </c>
      <c r="AL2805" s="1332"/>
    </row>
    <row r="2806" spans="1:38" ht="29.25" x14ac:dyDescent="0.25">
      <c r="A2806" s="224">
        <v>1</v>
      </c>
      <c r="B2806" s="2522" t="s">
        <v>284</v>
      </c>
      <c r="C2806" s="610"/>
      <c r="D2806" s="4"/>
      <c r="E2806" s="1270">
        <f>E2808+E2809+E2810+E2811</f>
        <v>27950</v>
      </c>
      <c r="F2806" s="1270">
        <f t="shared" ref="F2806:G2806" si="2305">F2808+F2809+F2810+F2811</f>
        <v>23292</v>
      </c>
      <c r="G2806" s="1270">
        <f t="shared" si="2305"/>
        <v>22617</v>
      </c>
      <c r="H2806" s="320">
        <f>G2806/F2806*100</f>
        <v>97.102009273570317</v>
      </c>
      <c r="I2806" s="1754"/>
      <c r="J2806" s="1754"/>
      <c r="K2806" s="208"/>
      <c r="L2806" s="208"/>
      <c r="M2806" s="208"/>
      <c r="N2806" s="208"/>
      <c r="O2806" s="208"/>
      <c r="P2806" s="208"/>
      <c r="Q2806" s="505"/>
      <c r="R2806" s="505"/>
      <c r="S2806" s="505"/>
      <c r="T2806" s="505"/>
      <c r="U2806" s="505"/>
      <c r="V2806" s="505"/>
      <c r="W2806" s="505"/>
      <c r="X2806" s="505"/>
      <c r="Y2806" s="505"/>
      <c r="Z2806" s="505"/>
      <c r="AA2806" s="501"/>
      <c r="AB2806" s="505"/>
      <c r="AC2806" s="968"/>
      <c r="AD2806" s="505"/>
      <c r="AE2806" s="505"/>
      <c r="AF2806" s="505"/>
      <c r="AG2806" s="505"/>
      <c r="AH2806" s="505"/>
      <c r="AI2806" s="1142"/>
      <c r="AJ2806" s="501"/>
      <c r="AK2806" s="1317">
        <f t="shared" si="2302"/>
        <v>0</v>
      </c>
      <c r="AL2806" s="1332"/>
    </row>
    <row r="2807" spans="1:38" ht="30" x14ac:dyDescent="0.25">
      <c r="A2807" s="224">
        <v>1</v>
      </c>
      <c r="B2807" s="460" t="s">
        <v>200</v>
      </c>
      <c r="C2807" s="610"/>
      <c r="D2807" s="4"/>
      <c r="E2807" s="729"/>
      <c r="F2807" s="320"/>
      <c r="G2807" s="320"/>
      <c r="H2807" s="320"/>
      <c r="I2807" s="1754"/>
      <c r="J2807" s="1754"/>
      <c r="K2807" s="208"/>
      <c r="L2807" s="208"/>
      <c r="M2807" s="208"/>
      <c r="N2807" s="208"/>
      <c r="O2807" s="208"/>
      <c r="P2807" s="208"/>
      <c r="Q2807" s="505"/>
      <c r="R2807" s="505"/>
      <c r="S2807" s="505"/>
      <c r="T2807" s="505"/>
      <c r="U2807" s="505"/>
      <c r="V2807" s="505"/>
      <c r="W2807" s="505"/>
      <c r="X2807" s="505"/>
      <c r="Y2807" s="505"/>
      <c r="Z2807" s="505"/>
      <c r="AA2807" s="501"/>
      <c r="AB2807" s="505"/>
      <c r="AC2807" s="968"/>
      <c r="AD2807" s="505"/>
      <c r="AE2807" s="505"/>
      <c r="AF2807" s="505"/>
      <c r="AG2807" s="505"/>
      <c r="AH2807" s="505"/>
      <c r="AI2807" s="1142"/>
      <c r="AJ2807" s="501"/>
      <c r="AK2807" s="1317">
        <f t="shared" si="2302"/>
        <v>0</v>
      </c>
      <c r="AL2807" s="1332"/>
    </row>
    <row r="2808" spans="1:38" ht="30" x14ac:dyDescent="0.25">
      <c r="A2808" s="224">
        <v>1</v>
      </c>
      <c r="B2808" s="652" t="s">
        <v>519</v>
      </c>
      <c r="C2808" s="610"/>
      <c r="D2808" s="4"/>
      <c r="E2808" s="729">
        <v>19600</v>
      </c>
      <c r="F2808" s="210">
        <f t="shared" ref="F2808:F2811" si="2306">ROUND(E2808/12*$B$4,0)</f>
        <v>16333</v>
      </c>
      <c r="G2808" s="320">
        <v>12446</v>
      </c>
      <c r="H2808" s="320">
        <f t="shared" ref="H2808:H2815" si="2307">G2808/F2808*100</f>
        <v>76.201555133778243</v>
      </c>
      <c r="I2808" s="1754"/>
      <c r="J2808" s="1754"/>
      <c r="K2808" s="208"/>
      <c r="L2808" s="208"/>
      <c r="M2808" s="208"/>
      <c r="N2808" s="208"/>
      <c r="O2808" s="208"/>
      <c r="P2808" s="208"/>
      <c r="Q2808" s="505"/>
      <c r="R2808" s="505"/>
      <c r="S2808" s="505"/>
      <c r="T2808" s="505"/>
      <c r="U2808" s="505"/>
      <c r="V2808" s="505"/>
      <c r="W2808" s="505"/>
      <c r="X2808" s="505"/>
      <c r="Y2808" s="505"/>
      <c r="Z2808" s="505"/>
      <c r="AA2808" s="501"/>
      <c r="AB2808" s="505"/>
      <c r="AC2808" s="968"/>
      <c r="AD2808" s="505"/>
      <c r="AE2808" s="505"/>
      <c r="AF2808" s="505"/>
      <c r="AG2808" s="505"/>
      <c r="AH2808" s="505"/>
      <c r="AI2808" s="1142"/>
      <c r="AJ2808" s="501"/>
      <c r="AK2808" s="1317">
        <f t="shared" si="2302"/>
        <v>0</v>
      </c>
      <c r="AL2808" s="1332"/>
    </row>
    <row r="2809" spans="1:38" ht="75" x14ac:dyDescent="0.25">
      <c r="A2809" s="224">
        <v>1</v>
      </c>
      <c r="B2809" s="461" t="s">
        <v>520</v>
      </c>
      <c r="C2809" s="610"/>
      <c r="D2809" s="4"/>
      <c r="E2809" s="729">
        <v>1500</v>
      </c>
      <c r="F2809" s="210">
        <f t="shared" si="2306"/>
        <v>1250</v>
      </c>
      <c r="G2809" s="320">
        <v>2421</v>
      </c>
      <c r="H2809" s="320">
        <f t="shared" si="2307"/>
        <v>193.68</v>
      </c>
      <c r="I2809" s="1754"/>
      <c r="J2809" s="1754"/>
      <c r="K2809" s="208"/>
      <c r="L2809" s="208"/>
      <c r="M2809" s="208"/>
      <c r="N2809" s="208"/>
      <c r="O2809" s="208"/>
      <c r="P2809" s="208"/>
      <c r="Q2809" s="505"/>
      <c r="R2809" s="505"/>
      <c r="S2809" s="505"/>
      <c r="T2809" s="505"/>
      <c r="U2809" s="505"/>
      <c r="V2809" s="505"/>
      <c r="W2809" s="505"/>
      <c r="X2809" s="505"/>
      <c r="Y2809" s="505"/>
      <c r="Z2809" s="505"/>
      <c r="AA2809" s="501"/>
      <c r="AB2809" s="505"/>
      <c r="AC2809" s="968"/>
      <c r="AD2809" s="505"/>
      <c r="AE2809" s="505"/>
      <c r="AF2809" s="505"/>
      <c r="AG2809" s="505"/>
      <c r="AH2809" s="505"/>
      <c r="AI2809" s="1142"/>
      <c r="AJ2809" s="501"/>
      <c r="AK2809" s="1317">
        <f t="shared" si="2302"/>
        <v>0</v>
      </c>
      <c r="AL2809" s="1332"/>
    </row>
    <row r="2810" spans="1:38" ht="45" x14ac:dyDescent="0.25">
      <c r="A2810" s="224">
        <v>1</v>
      </c>
      <c r="B2810" s="461" t="s">
        <v>521</v>
      </c>
      <c r="C2810" s="610"/>
      <c r="D2810" s="4"/>
      <c r="E2810" s="729">
        <v>6800</v>
      </c>
      <c r="F2810" s="210">
        <f t="shared" si="2306"/>
        <v>5667</v>
      </c>
      <c r="G2810" s="320">
        <v>7750</v>
      </c>
      <c r="H2810" s="320">
        <f t="shared" si="2307"/>
        <v>136.75666137286044</v>
      </c>
      <c r="I2810" s="1754"/>
      <c r="J2810" s="1754"/>
      <c r="K2810" s="208"/>
      <c r="L2810" s="208"/>
      <c r="M2810" s="208"/>
      <c r="N2810" s="208"/>
      <c r="O2810" s="208"/>
      <c r="P2810" s="208"/>
      <c r="Q2810" s="505"/>
      <c r="R2810" s="505"/>
      <c r="S2810" s="505"/>
      <c r="T2810" s="505"/>
      <c r="U2810" s="505"/>
      <c r="V2810" s="505"/>
      <c r="W2810" s="505"/>
      <c r="X2810" s="505"/>
      <c r="Y2810" s="505"/>
      <c r="Z2810" s="505"/>
      <c r="AA2810" s="501"/>
      <c r="AB2810" s="505"/>
      <c r="AC2810" s="968"/>
      <c r="AD2810" s="505"/>
      <c r="AE2810" s="505"/>
      <c r="AF2810" s="505"/>
      <c r="AG2810" s="505"/>
      <c r="AH2810" s="505"/>
      <c r="AI2810" s="1142"/>
      <c r="AJ2810" s="501"/>
      <c r="AK2810" s="1317">
        <f t="shared" si="2302"/>
        <v>0</v>
      </c>
      <c r="AL2810" s="1332"/>
    </row>
    <row r="2811" spans="1:38" ht="105" x14ac:dyDescent="0.25">
      <c r="A2811" s="224">
        <v>1</v>
      </c>
      <c r="B2811" s="460" t="s">
        <v>522</v>
      </c>
      <c r="C2811" s="610"/>
      <c r="D2811" s="4"/>
      <c r="E2811" s="729">
        <v>50</v>
      </c>
      <c r="F2811" s="210">
        <f t="shared" si="2306"/>
        <v>42</v>
      </c>
      <c r="G2811" s="320">
        <v>0</v>
      </c>
      <c r="H2811" s="320">
        <f t="shared" si="2307"/>
        <v>0</v>
      </c>
      <c r="I2811" s="1754"/>
      <c r="J2811" s="1754"/>
      <c r="K2811" s="208"/>
      <c r="L2811" s="208"/>
      <c r="M2811" s="208"/>
      <c r="N2811" s="208"/>
      <c r="O2811" s="208"/>
      <c r="P2811" s="208"/>
      <c r="Q2811" s="505"/>
      <c r="R2811" s="505"/>
      <c r="S2811" s="505"/>
      <c r="T2811" s="505"/>
      <c r="U2811" s="505"/>
      <c r="V2811" s="505"/>
      <c r="W2811" s="505"/>
      <c r="X2811" s="505"/>
      <c r="Y2811" s="505"/>
      <c r="Z2811" s="505"/>
      <c r="AA2811" s="501"/>
      <c r="AB2811" s="505"/>
      <c r="AC2811" s="968"/>
      <c r="AD2811" s="505"/>
      <c r="AE2811" s="505"/>
      <c r="AF2811" s="505"/>
      <c r="AG2811" s="505"/>
      <c r="AH2811" s="505"/>
      <c r="AI2811" s="1142"/>
      <c r="AJ2811" s="501"/>
      <c r="AK2811" s="1317">
        <f t="shared" si="2302"/>
        <v>0</v>
      </c>
      <c r="AL2811" s="1332"/>
    </row>
    <row r="2812" spans="1:38" s="2527" customFormat="1" ht="29.25" x14ac:dyDescent="0.25">
      <c r="B2812" s="434" t="s">
        <v>133</v>
      </c>
      <c r="C2812" s="610"/>
      <c r="D2812" s="4"/>
      <c r="E2812" s="3524">
        <f>E2813+E2814+E2815</f>
        <v>22267</v>
      </c>
      <c r="F2812" s="3524">
        <f t="shared" ref="F2812:G2812" si="2308">F2813+F2814+F2815</f>
        <v>18501.888888888891</v>
      </c>
      <c r="G2812" s="3524">
        <f t="shared" si="2308"/>
        <v>11530</v>
      </c>
      <c r="H2812" s="939">
        <f t="shared" si="2307"/>
        <v>62.317961529453449</v>
      </c>
      <c r="I2812" s="1754"/>
      <c r="J2812" s="1754"/>
      <c r="K2812" s="208"/>
      <c r="L2812" s="208"/>
      <c r="M2812" s="208"/>
      <c r="N2812" s="208"/>
      <c r="O2812" s="208"/>
      <c r="P2812" s="208"/>
      <c r="Q2812" s="505"/>
      <c r="R2812" s="505"/>
      <c r="S2812" s="505"/>
      <c r="T2812" s="505"/>
      <c r="U2812" s="505"/>
      <c r="V2812" s="505"/>
      <c r="W2812" s="505"/>
      <c r="X2812" s="505"/>
      <c r="Y2812" s="505"/>
      <c r="Z2812" s="505"/>
      <c r="AA2812" s="501"/>
      <c r="AB2812" s="505"/>
      <c r="AC2812" s="968"/>
      <c r="AD2812" s="505"/>
      <c r="AE2812" s="505"/>
      <c r="AF2812" s="505"/>
      <c r="AG2812" s="505"/>
      <c r="AH2812" s="505"/>
      <c r="AI2812" s="1142"/>
      <c r="AJ2812" s="501"/>
      <c r="AK2812" s="1317">
        <f t="shared" si="2302"/>
        <v>0</v>
      </c>
      <c r="AL2812" s="1332"/>
    </row>
    <row r="2813" spans="1:38" x14ac:dyDescent="0.25">
      <c r="B2813" s="460" t="s">
        <v>232</v>
      </c>
      <c r="C2813" s="610"/>
      <c r="D2813" s="4"/>
      <c r="E2813" s="729">
        <v>20032</v>
      </c>
      <c r="F2813" s="210">
        <f t="shared" ref="F2813:F2817" si="2309">ROUND(E2813/12*$B$4,0)</f>
        <v>16693</v>
      </c>
      <c r="G2813" s="320">
        <v>9842</v>
      </c>
      <c r="H2813" s="320">
        <f t="shared" si="2307"/>
        <v>58.958845024860715</v>
      </c>
      <c r="I2813" s="1754"/>
      <c r="J2813" s="1754"/>
      <c r="K2813" s="208"/>
      <c r="L2813" s="208"/>
      <c r="M2813" s="208"/>
      <c r="N2813" s="208"/>
      <c r="O2813" s="208"/>
      <c r="P2813" s="208"/>
      <c r="Q2813" s="505"/>
      <c r="R2813" s="505"/>
      <c r="S2813" s="505"/>
      <c r="T2813" s="505"/>
      <c r="U2813" s="505"/>
      <c r="V2813" s="505"/>
      <c r="W2813" s="505"/>
      <c r="X2813" s="505"/>
      <c r="Y2813" s="505"/>
      <c r="Z2813" s="505"/>
      <c r="AA2813" s="501"/>
      <c r="AB2813" s="505"/>
      <c r="AC2813" s="968"/>
      <c r="AD2813" s="505"/>
      <c r="AE2813" s="505"/>
      <c r="AF2813" s="505"/>
      <c r="AG2813" s="505"/>
      <c r="AH2813" s="505"/>
      <c r="AI2813" s="1142"/>
      <c r="AJ2813" s="501"/>
      <c r="AK2813" s="1317">
        <f t="shared" si="2302"/>
        <v>0</v>
      </c>
      <c r="AL2813" s="1332"/>
    </row>
    <row r="2814" spans="1:38" ht="45" x14ac:dyDescent="0.25">
      <c r="A2814" s="224">
        <v>1</v>
      </c>
      <c r="B2814" s="460" t="s">
        <v>523</v>
      </c>
      <c r="C2814" s="610"/>
      <c r="D2814" s="4"/>
      <c r="E2814" s="729">
        <v>1267</v>
      </c>
      <c r="F2814" s="210">
        <f t="shared" si="2309"/>
        <v>1056</v>
      </c>
      <c r="G2814" s="320">
        <v>1554</v>
      </c>
      <c r="H2814" s="320">
        <f t="shared" si="2307"/>
        <v>147.15909090909091</v>
      </c>
      <c r="I2814" s="1754"/>
      <c r="J2814" s="1754"/>
      <c r="K2814" s="208"/>
      <c r="L2814" s="208"/>
      <c r="M2814" s="208"/>
      <c r="N2814" s="208"/>
      <c r="O2814" s="208"/>
      <c r="P2814" s="208"/>
      <c r="Q2814" s="505"/>
      <c r="R2814" s="505"/>
      <c r="S2814" s="505"/>
      <c r="T2814" s="505"/>
      <c r="U2814" s="505"/>
      <c r="V2814" s="505"/>
      <c r="W2814" s="505"/>
      <c r="X2814" s="505"/>
      <c r="Y2814" s="505"/>
      <c r="Z2814" s="505"/>
      <c r="AA2814" s="501"/>
      <c r="AB2814" s="505"/>
      <c r="AC2814" s="968"/>
      <c r="AD2814" s="505"/>
      <c r="AE2814" s="505"/>
      <c r="AF2814" s="505"/>
      <c r="AG2814" s="505"/>
      <c r="AH2814" s="505"/>
      <c r="AI2814" s="1142"/>
      <c r="AJ2814" s="501"/>
      <c r="AK2814" s="1317">
        <f t="shared" si="2302"/>
        <v>0</v>
      </c>
      <c r="AL2814" s="1332"/>
    </row>
    <row r="2815" spans="1:38" s="2527" customFormat="1" ht="75" x14ac:dyDescent="0.25">
      <c r="B2815" s="4" t="s">
        <v>595</v>
      </c>
      <c r="C2815" s="610"/>
      <c r="D2815" s="4"/>
      <c r="E2815" s="729">
        <v>968</v>
      </c>
      <c r="F2815" s="3634">
        <f>E2815/9*7</f>
        <v>752.88888888888891</v>
      </c>
      <c r="G2815" s="320">
        <v>134</v>
      </c>
      <c r="H2815" s="320">
        <f t="shared" si="2307"/>
        <v>17.798110979929159</v>
      </c>
      <c r="I2815" s="1754"/>
      <c r="J2815" s="1754"/>
      <c r="K2815" s="208"/>
      <c r="L2815" s="208"/>
      <c r="M2815" s="208"/>
      <c r="N2815" s="208"/>
      <c r="O2815" s="208"/>
      <c r="P2815" s="208"/>
      <c r="Q2815" s="505"/>
      <c r="R2815" s="505"/>
      <c r="S2815" s="505"/>
      <c r="T2815" s="505"/>
      <c r="U2815" s="505"/>
      <c r="V2815" s="505"/>
      <c r="W2815" s="505"/>
      <c r="X2815" s="505"/>
      <c r="Y2815" s="505"/>
      <c r="Z2815" s="505"/>
      <c r="AA2815" s="501"/>
      <c r="AB2815" s="505"/>
      <c r="AC2815" s="968"/>
      <c r="AD2815" s="505"/>
      <c r="AE2815" s="505"/>
      <c r="AF2815" s="505"/>
      <c r="AG2815" s="505"/>
      <c r="AH2815" s="505"/>
      <c r="AI2815" s="1142"/>
      <c r="AJ2815" s="501"/>
      <c r="AK2815" s="1317">
        <f t="shared" si="2302"/>
        <v>0</v>
      </c>
      <c r="AL2815" s="1332"/>
    </row>
    <row r="2816" spans="1:38" x14ac:dyDescent="0.25">
      <c r="A2816" s="224">
        <v>1</v>
      </c>
      <c r="B2816" s="3352" t="s">
        <v>201</v>
      </c>
      <c r="C2816" s="610"/>
      <c r="D2816" s="4"/>
      <c r="E2816" s="729"/>
      <c r="F2816" s="320"/>
      <c r="G2816" s="320"/>
      <c r="H2816" s="320"/>
      <c r="I2816" s="1754"/>
      <c r="J2816" s="1754"/>
      <c r="K2816" s="208"/>
      <c r="L2816" s="208"/>
      <c r="M2816" s="208"/>
      <c r="N2816" s="208"/>
      <c r="O2816" s="208"/>
      <c r="P2816" s="208"/>
      <c r="Q2816" s="505"/>
      <c r="R2816" s="505"/>
      <c r="S2816" s="505"/>
      <c r="T2816" s="505"/>
      <c r="U2816" s="505"/>
      <c r="V2816" s="505"/>
      <c r="W2816" s="505"/>
      <c r="X2816" s="505"/>
      <c r="Y2816" s="505"/>
      <c r="Z2816" s="505"/>
      <c r="AA2816" s="501"/>
      <c r="AB2816" s="505"/>
      <c r="AC2816" s="968"/>
      <c r="AD2816" s="505"/>
      <c r="AE2816" s="505"/>
      <c r="AF2816" s="505"/>
      <c r="AG2816" s="505"/>
      <c r="AH2816" s="505"/>
      <c r="AI2816" s="1142"/>
      <c r="AJ2816" s="501"/>
      <c r="AK2816" s="1317">
        <f t="shared" si="2302"/>
        <v>0</v>
      </c>
      <c r="AL2816" s="1332"/>
    </row>
    <row r="2817" spans="1:38" ht="104.25" x14ac:dyDescent="0.25">
      <c r="A2817" s="224">
        <v>1</v>
      </c>
      <c r="B2817" s="461" t="s">
        <v>594</v>
      </c>
      <c r="C2817" s="610"/>
      <c r="D2817" s="4"/>
      <c r="E2817" s="729">
        <v>4842</v>
      </c>
      <c r="F2817" s="210">
        <f t="shared" si="2309"/>
        <v>4035</v>
      </c>
      <c r="G2817" s="320">
        <v>2011</v>
      </c>
      <c r="H2817" s="320">
        <f>G2817/F2817*100</f>
        <v>49.838909541511775</v>
      </c>
      <c r="I2817" s="1754"/>
      <c r="J2817" s="1754"/>
      <c r="K2817" s="208"/>
      <c r="L2817" s="208"/>
      <c r="M2817" s="208"/>
      <c r="N2817" s="208"/>
      <c r="O2817" s="208"/>
      <c r="P2817" s="208"/>
      <c r="Q2817" s="505">
        <v>8599.5856800000001</v>
      </c>
      <c r="R2817" s="505">
        <v>8599.5856800000001</v>
      </c>
      <c r="S2817" s="505">
        <v>8599.5856800000001</v>
      </c>
      <c r="T2817" s="505">
        <v>8599.5856800000001</v>
      </c>
      <c r="U2817" s="505">
        <v>8599.5856800000001</v>
      </c>
      <c r="V2817" s="505">
        <v>8599.5856800000001</v>
      </c>
      <c r="W2817" s="505">
        <v>8599.5856800000001</v>
      </c>
      <c r="X2817" s="505">
        <v>8599.5856800000001</v>
      </c>
      <c r="Y2817" s="505">
        <v>8599.5856800000001</v>
      </c>
      <c r="Z2817" s="505">
        <v>8599.5856800000001</v>
      </c>
      <c r="AA2817" s="1066">
        <f t="shared" ref="AA2817" si="2310">Q2817/12*$B$4+(R2817-Q2817)/11*9+(S2817-R2817)/10*8+(T2817-S2817)/9*7+(U2817-T2817)/8*6+(V2817-U2817)/7*5+(W2817-V2817)/6*4+(X2817-W2817)/5*3+(Y2817-X2817)/4*2+(Z2817-Y2817)/3*1</f>
        <v>7166.3214000000007</v>
      </c>
      <c r="AB2817" s="505">
        <f>AH2817-AG2817-AD2817</f>
        <v>3571.6164400000002</v>
      </c>
      <c r="AC2817" s="968"/>
      <c r="AD2817" s="505"/>
      <c r="AE2817" s="505">
        <f>AB2817-AA2817</f>
        <v>-3594.7049600000005</v>
      </c>
      <c r="AF2817" s="505"/>
      <c r="AG2817" s="505">
        <v>-0.66183999999999998</v>
      </c>
      <c r="AH2817" s="505">
        <v>3570.9546</v>
      </c>
      <c r="AI2817" s="1142"/>
      <c r="AJ2817" s="501"/>
      <c r="AK2817" s="1317">
        <f t="shared" si="2302"/>
        <v>0</v>
      </c>
      <c r="AL2817" s="1332"/>
    </row>
    <row r="2818" spans="1:38" ht="63" x14ac:dyDescent="0.25">
      <c r="A2818" s="224">
        <v>1</v>
      </c>
      <c r="B2818" s="674" t="s">
        <v>525</v>
      </c>
      <c r="C2818" s="610"/>
      <c r="D2818" s="4"/>
      <c r="E2818" s="1270">
        <f>E2819+E2826</f>
        <v>12842</v>
      </c>
      <c r="F2818" s="1270">
        <f t="shared" ref="F2818:G2818" si="2311">F2819+F2826</f>
        <v>10702</v>
      </c>
      <c r="G2818" s="1270">
        <f t="shared" si="2311"/>
        <v>5897</v>
      </c>
      <c r="H2818" s="320">
        <f>G2818/F2818*100</f>
        <v>55.101850121472616</v>
      </c>
      <c r="I2818" s="1754"/>
      <c r="J2818" s="1754"/>
      <c r="K2818" s="208"/>
      <c r="L2818" s="208"/>
      <c r="M2818" s="208"/>
      <c r="N2818" s="208"/>
      <c r="O2818" s="208"/>
      <c r="P2818" s="208"/>
      <c r="Q2818" s="505">
        <f t="shared" ref="Q2818:AH2818" si="2312">Q2819+Q2826</f>
        <v>37949.820414073925</v>
      </c>
      <c r="R2818" s="505">
        <f t="shared" ref="R2818:S2818" si="2313">R2819+R2826</f>
        <v>37949.820414073925</v>
      </c>
      <c r="S2818" s="505">
        <f t="shared" si="2313"/>
        <v>37949.820414073925</v>
      </c>
      <c r="T2818" s="505">
        <f t="shared" ref="T2818:U2818" si="2314">T2819+T2826</f>
        <v>37949.820414073925</v>
      </c>
      <c r="U2818" s="505">
        <f t="shared" si="2314"/>
        <v>37949.820414073925</v>
      </c>
      <c r="V2818" s="505">
        <f t="shared" ref="V2818:W2818" si="2315">V2819+V2826</f>
        <v>37949.820414073925</v>
      </c>
      <c r="W2818" s="505">
        <f t="shared" si="2315"/>
        <v>37949.820414073925</v>
      </c>
      <c r="X2818" s="505">
        <f t="shared" ref="X2818:Y2818" si="2316">X2819+X2826</f>
        <v>37949.820414073925</v>
      </c>
      <c r="Y2818" s="505">
        <f t="shared" si="2316"/>
        <v>37949.820414073925</v>
      </c>
      <c r="Z2818" s="505">
        <f t="shared" ref="Z2818" si="2317">Z2819+Z2826</f>
        <v>37949.820414073925</v>
      </c>
      <c r="AA2818" s="501">
        <f t="shared" si="2312"/>
        <v>31624.850345061604</v>
      </c>
      <c r="AB2818" s="505">
        <f t="shared" si="2312"/>
        <v>15040.561320000001</v>
      </c>
      <c r="AC2818" s="968">
        <f t="shared" si="2312"/>
        <v>0</v>
      </c>
      <c r="AD2818" s="505">
        <f t="shared" si="2312"/>
        <v>0</v>
      </c>
      <c r="AE2818" s="505">
        <f t="shared" si="2312"/>
        <v>-16584.289025061604</v>
      </c>
      <c r="AF2818" s="505">
        <f t="shared" si="2312"/>
        <v>0</v>
      </c>
      <c r="AG2818" s="505">
        <f t="shared" si="2312"/>
        <v>-123.28672999999998</v>
      </c>
      <c r="AH2818" s="505">
        <f t="shared" si="2312"/>
        <v>14917.274590000001</v>
      </c>
      <c r="AI2818" s="1142"/>
      <c r="AJ2818" s="501"/>
      <c r="AK2818" s="1317">
        <f t="shared" si="2302"/>
        <v>0</v>
      </c>
      <c r="AL2818" s="1332"/>
    </row>
    <row r="2819" spans="1:38" ht="30" x14ac:dyDescent="0.25">
      <c r="A2819" s="224">
        <v>1</v>
      </c>
      <c r="B2819" s="652" t="s">
        <v>285</v>
      </c>
      <c r="C2819" s="610"/>
      <c r="D2819" s="4"/>
      <c r="E2819" s="750">
        <f>SUM(E2820:E2825)</f>
        <v>6224</v>
      </c>
      <c r="F2819" s="1270">
        <f>SUM(F2820:F2825)</f>
        <v>5187</v>
      </c>
      <c r="G2819" s="320">
        <f>SUM(G2820:G2825)</f>
        <v>2525</v>
      </c>
      <c r="H2819" s="320">
        <f>G2819/F2819*100</f>
        <v>48.67939078465394</v>
      </c>
      <c r="I2819" s="1754"/>
      <c r="J2819" s="1754"/>
      <c r="K2819" s="208"/>
      <c r="L2819" s="208"/>
      <c r="M2819" s="208"/>
      <c r="N2819" s="208"/>
      <c r="O2819" s="208"/>
      <c r="P2819" s="208"/>
      <c r="Q2819" s="505">
        <f t="shared" ref="Q2819:AH2819" si="2318">SUM(Q2820:Q2825)</f>
        <v>22398.818882425923</v>
      </c>
      <c r="R2819" s="505">
        <f t="shared" ref="R2819:S2819" si="2319">SUM(R2820:R2825)</f>
        <v>22398.818882425923</v>
      </c>
      <c r="S2819" s="505">
        <f t="shared" si="2319"/>
        <v>22398.818882425923</v>
      </c>
      <c r="T2819" s="505">
        <f t="shared" ref="T2819:U2819" si="2320">SUM(T2820:T2825)</f>
        <v>22398.818882425923</v>
      </c>
      <c r="U2819" s="505">
        <f t="shared" si="2320"/>
        <v>22398.818882425923</v>
      </c>
      <c r="V2819" s="505">
        <f t="shared" ref="V2819:W2819" si="2321">SUM(V2820:V2825)</f>
        <v>22398.818882425923</v>
      </c>
      <c r="W2819" s="505">
        <f t="shared" si="2321"/>
        <v>22398.818882425923</v>
      </c>
      <c r="X2819" s="505">
        <f t="shared" ref="X2819:Y2819" si="2322">SUM(X2820:X2825)</f>
        <v>22398.818882425923</v>
      </c>
      <c r="Y2819" s="505">
        <f t="shared" si="2322"/>
        <v>22398.818882425923</v>
      </c>
      <c r="Z2819" s="505">
        <f t="shared" ref="Z2819" si="2323">SUM(Z2820:Z2825)</f>
        <v>22398.818882425923</v>
      </c>
      <c r="AA2819" s="501">
        <f t="shared" si="2318"/>
        <v>18665.682402021605</v>
      </c>
      <c r="AB2819" s="505">
        <f t="shared" si="2318"/>
        <v>8486.12147</v>
      </c>
      <c r="AC2819" s="968">
        <f t="shared" si="2318"/>
        <v>0</v>
      </c>
      <c r="AD2819" s="505">
        <f t="shared" si="2318"/>
        <v>0</v>
      </c>
      <c r="AE2819" s="505">
        <f t="shared" si="2318"/>
        <v>-10179.560932021601</v>
      </c>
      <c r="AF2819" s="505">
        <f t="shared" si="2318"/>
        <v>0</v>
      </c>
      <c r="AG2819" s="505">
        <f t="shared" si="2318"/>
        <v>-123.28672999999998</v>
      </c>
      <c r="AH2819" s="505">
        <f t="shared" si="2318"/>
        <v>8362.8347400000021</v>
      </c>
      <c r="AI2819" s="1142"/>
      <c r="AJ2819" s="501"/>
      <c r="AK2819" s="1317">
        <f t="shared" si="2302"/>
        <v>0</v>
      </c>
      <c r="AL2819" s="1332"/>
    </row>
    <row r="2820" spans="1:38" ht="30" x14ac:dyDescent="0.25">
      <c r="A2820" s="224">
        <v>1</v>
      </c>
      <c r="B2820" s="461" t="s">
        <v>526</v>
      </c>
      <c r="C2820" s="610"/>
      <c r="D2820" s="4"/>
      <c r="E2820" s="750">
        <v>5203</v>
      </c>
      <c r="F2820" s="210">
        <f t="shared" ref="F2820" si="2324">ROUND(E2820/12*$B$4,0)</f>
        <v>4336</v>
      </c>
      <c r="G2820" s="320">
        <v>2015</v>
      </c>
      <c r="H2820" s="320">
        <f>G2820/F2820*100</f>
        <v>46.471402214022142</v>
      </c>
      <c r="I2820" s="1754"/>
      <c r="J2820" s="1754"/>
      <c r="K2820" s="208"/>
      <c r="L2820" s="208"/>
      <c r="M2820" s="208"/>
      <c r="N2820" s="208"/>
      <c r="O2820" s="208"/>
      <c r="P2820" s="208"/>
      <c r="Q2820" s="505">
        <v>20224.269664441923</v>
      </c>
      <c r="R2820" s="505">
        <v>20224.269664441923</v>
      </c>
      <c r="S2820" s="505">
        <v>20224.269664441923</v>
      </c>
      <c r="T2820" s="505">
        <v>20224.269664441923</v>
      </c>
      <c r="U2820" s="505">
        <v>20224.269664441923</v>
      </c>
      <c r="V2820" s="505">
        <v>20224.269664441923</v>
      </c>
      <c r="W2820" s="505">
        <v>20224.269664441923</v>
      </c>
      <c r="X2820" s="505">
        <v>20224.269664441923</v>
      </c>
      <c r="Y2820" s="505">
        <v>20224.269664441923</v>
      </c>
      <c r="Z2820" s="505">
        <v>20224.269664441923</v>
      </c>
      <c r="AA2820" s="501">
        <f t="shared" ref="AA2820" si="2325">Q2820/12*$B$4+(R2820-Q2820)/11*9+(S2820-R2820)/10*8+(T2820-S2820)/9*7+(U2820-T2820)/8*6+(V2820-U2820)/7*5+(W2820-V2820)/6*4+(X2820-W2820)/5*3+(Y2820-X2820)/4*2+(Z2820-Y2820)/3*1</f>
        <v>16853.558053701603</v>
      </c>
      <c r="AB2820" s="505">
        <f>AH2820-AG2820-AD2820</f>
        <v>7190.0770700000012</v>
      </c>
      <c r="AC2820" s="968"/>
      <c r="AD2820" s="505"/>
      <c r="AE2820" s="505">
        <f>AB2820-AA2820</f>
        <v>-9663.4809837016019</v>
      </c>
      <c r="AF2820" s="505"/>
      <c r="AG2820" s="505">
        <v>0</v>
      </c>
      <c r="AH2820" s="505">
        <v>7190.0770700000012</v>
      </c>
      <c r="AI2820" s="1142"/>
      <c r="AJ2820" s="501"/>
      <c r="AK2820" s="1317">
        <f t="shared" si="2302"/>
        <v>0</v>
      </c>
      <c r="AL2820" s="1332"/>
    </row>
    <row r="2821" spans="1:38" ht="60" x14ac:dyDescent="0.25">
      <c r="A2821" s="224">
        <v>1</v>
      </c>
      <c r="B2821" s="461" t="s">
        <v>548</v>
      </c>
      <c r="C2821" s="610"/>
      <c r="D2821" s="4"/>
      <c r="E2821" s="750"/>
      <c r="F2821" s="320"/>
      <c r="G2821" s="320"/>
      <c r="H2821" s="320"/>
      <c r="I2821" s="1754"/>
      <c r="J2821" s="1754"/>
      <c r="K2821" s="208"/>
      <c r="L2821" s="208"/>
      <c r="M2821" s="208"/>
      <c r="N2821" s="208"/>
      <c r="O2821" s="208"/>
      <c r="P2821" s="208"/>
      <c r="Q2821" s="505"/>
      <c r="R2821" s="505"/>
      <c r="S2821" s="505"/>
      <c r="T2821" s="505"/>
      <c r="U2821" s="505"/>
      <c r="V2821" s="505"/>
      <c r="W2821" s="505"/>
      <c r="X2821" s="505"/>
      <c r="Y2821" s="505"/>
      <c r="Z2821" s="505"/>
      <c r="AA2821" s="501"/>
      <c r="AB2821" s="505"/>
      <c r="AC2821" s="968"/>
      <c r="AD2821" s="505"/>
      <c r="AE2821" s="505"/>
      <c r="AF2821" s="505"/>
      <c r="AG2821" s="505"/>
      <c r="AH2821" s="505"/>
      <c r="AI2821" s="1142"/>
      <c r="AJ2821" s="501"/>
      <c r="AK2821" s="1317">
        <f t="shared" si="2302"/>
        <v>0</v>
      </c>
      <c r="AL2821" s="1332"/>
    </row>
    <row r="2822" spans="1:38" ht="30" x14ac:dyDescent="0.25">
      <c r="A2822" s="224">
        <v>1</v>
      </c>
      <c r="B2822" s="461" t="s">
        <v>527</v>
      </c>
      <c r="C2822" s="610"/>
      <c r="D2822" s="4"/>
      <c r="E2822" s="729">
        <v>901</v>
      </c>
      <c r="F2822" s="210">
        <f t="shared" ref="F2822" si="2326">ROUND(E2822/12*$B$4,0)</f>
        <v>751</v>
      </c>
      <c r="G2822" s="320">
        <v>395</v>
      </c>
      <c r="H2822" s="320">
        <f>G2822/F2822*100</f>
        <v>52.596537949400798</v>
      </c>
      <c r="I2822" s="1754"/>
      <c r="J2822" s="1754"/>
      <c r="K2822" s="208"/>
      <c r="L2822" s="208"/>
      <c r="M2822" s="208"/>
      <c r="N2822" s="208"/>
      <c r="O2822" s="208"/>
      <c r="P2822" s="208"/>
      <c r="Q2822" s="505">
        <v>1305.0211200000001</v>
      </c>
      <c r="R2822" s="505">
        <v>1305.0211200000001</v>
      </c>
      <c r="S2822" s="505">
        <v>1305.0211200000001</v>
      </c>
      <c r="T2822" s="505">
        <v>1305.0211200000001</v>
      </c>
      <c r="U2822" s="505">
        <v>1305.0211200000001</v>
      </c>
      <c r="V2822" s="505">
        <v>1305.0211200000001</v>
      </c>
      <c r="W2822" s="505">
        <v>1305.0211200000001</v>
      </c>
      <c r="X2822" s="505">
        <v>1305.0211200000001</v>
      </c>
      <c r="Y2822" s="505">
        <v>1305.0211200000001</v>
      </c>
      <c r="Z2822" s="505">
        <v>1305.0211200000001</v>
      </c>
      <c r="AA2822" s="501">
        <f t="shared" ref="AA2822" si="2327">Q2822/12*$B$4+(R2822-Q2822)/11*9+(S2822-R2822)/10*8+(T2822-S2822)/9*7+(U2822-T2822)/8*6+(V2822-U2822)/7*5+(W2822-V2822)/6*4+(X2822-W2822)/5*3+(Y2822-X2822)/4*2+(Z2822-Y2822)/3*1</f>
        <v>1087.5176000000001</v>
      </c>
      <c r="AB2822" s="505">
        <f>AH2822-AG2822-AD2822</f>
        <v>467.38084999999995</v>
      </c>
      <c r="AC2822" s="968"/>
      <c r="AD2822" s="505"/>
      <c r="AE2822" s="505">
        <f>AB2822-AA2822</f>
        <v>-620.13675000000012</v>
      </c>
      <c r="AF2822" s="505"/>
      <c r="AG2822" s="505">
        <v>0</v>
      </c>
      <c r="AH2822" s="505">
        <v>467.38084999999995</v>
      </c>
      <c r="AI2822" s="1142"/>
      <c r="AJ2822" s="501"/>
      <c r="AK2822" s="1317">
        <f t="shared" si="2302"/>
        <v>0</v>
      </c>
      <c r="AL2822" s="1332"/>
    </row>
    <row r="2823" spans="1:38" ht="30" x14ac:dyDescent="0.25">
      <c r="A2823" s="224">
        <v>1</v>
      </c>
      <c r="B2823" s="461" t="s">
        <v>528</v>
      </c>
      <c r="C2823" s="610"/>
      <c r="D2823" s="4"/>
      <c r="E2823" s="729"/>
      <c r="F2823" s="320"/>
      <c r="G2823" s="320"/>
      <c r="H2823" s="320"/>
      <c r="I2823" s="1754"/>
      <c r="J2823" s="1754"/>
      <c r="K2823" s="208"/>
      <c r="L2823" s="208"/>
      <c r="M2823" s="208"/>
      <c r="N2823" s="208"/>
      <c r="O2823" s="208"/>
      <c r="P2823" s="208"/>
      <c r="Q2823" s="505"/>
      <c r="R2823" s="505"/>
      <c r="S2823" s="505"/>
      <c r="T2823" s="505"/>
      <c r="U2823" s="505"/>
      <c r="V2823" s="505"/>
      <c r="W2823" s="505"/>
      <c r="X2823" s="505"/>
      <c r="Y2823" s="505"/>
      <c r="Z2823" s="505"/>
      <c r="AA2823" s="501">
        <f t="shared" ref="AA2823" si="2328">Q2823/12*$B$4+(R2823-Q2823)/11*6+(S2823-R2823)/10*5+(T2823-S2823)/9*4+(U2823-T2823)/8*3+(V2823-U2823)/7*2+(W2823-V2823)/6*1</f>
        <v>0</v>
      </c>
      <c r="AB2823" s="505">
        <f>AH2823-AG2823-AD2823</f>
        <v>0</v>
      </c>
      <c r="AC2823" s="968"/>
      <c r="AD2823" s="505"/>
      <c r="AE2823" s="505">
        <f>AB2823-AA2823</f>
        <v>0</v>
      </c>
      <c r="AF2823" s="505"/>
      <c r="AG2823" s="505">
        <v>0</v>
      </c>
      <c r="AH2823" s="505">
        <v>0</v>
      </c>
      <c r="AI2823" s="1142"/>
      <c r="AJ2823" s="501"/>
      <c r="AK2823" s="1317">
        <f t="shared" si="2302"/>
        <v>0</v>
      </c>
      <c r="AL2823" s="1332"/>
    </row>
    <row r="2824" spans="1:38" ht="45" x14ac:dyDescent="0.25">
      <c r="A2824" s="224">
        <v>1</v>
      </c>
      <c r="B2824" s="461" t="s">
        <v>529</v>
      </c>
      <c r="C2824" s="610"/>
      <c r="D2824" s="4"/>
      <c r="E2824" s="752">
        <v>20</v>
      </c>
      <c r="F2824" s="210">
        <f t="shared" ref="F2824:F2825" si="2329">ROUND(E2824/12*$B$4,0)</f>
        <v>17</v>
      </c>
      <c r="G2824" s="320">
        <v>18</v>
      </c>
      <c r="H2824" s="320">
        <f t="shared" ref="H2824:H2830" si="2330">G2824/F2824*100</f>
        <v>105.88235294117648</v>
      </c>
      <c r="I2824" s="1754"/>
      <c r="J2824" s="1754"/>
      <c r="K2824" s="208"/>
      <c r="L2824" s="208"/>
      <c r="M2824" s="208"/>
      <c r="N2824" s="208"/>
      <c r="O2824" s="208"/>
      <c r="P2824" s="208"/>
      <c r="Q2824" s="505">
        <v>144.92134966400002</v>
      </c>
      <c r="R2824" s="505">
        <v>144.92134966400002</v>
      </c>
      <c r="S2824" s="505">
        <v>144.92134966400002</v>
      </c>
      <c r="T2824" s="505">
        <v>144.92134966400002</v>
      </c>
      <c r="U2824" s="505">
        <v>144.92134966400002</v>
      </c>
      <c r="V2824" s="505">
        <v>144.92134966400002</v>
      </c>
      <c r="W2824" s="505">
        <v>144.92134966400002</v>
      </c>
      <c r="X2824" s="505">
        <v>144.92134966400002</v>
      </c>
      <c r="Y2824" s="505">
        <v>144.92134966400002</v>
      </c>
      <c r="Z2824" s="505">
        <v>144.92134966400002</v>
      </c>
      <c r="AA2824" s="501">
        <f t="shared" ref="AA2824:AA2825" si="2331">Q2824/12*$B$4+(R2824-Q2824)/11*9+(S2824-R2824)/10*8+(T2824-S2824)/9*7+(U2824-T2824)/8*6+(V2824-U2824)/7*5+(W2824-V2824)/6*4+(X2824-W2824)/5*3+(Y2824-X2824)/4*2+(Z2824-Y2824)/3*1</f>
        <v>120.76779138666667</v>
      </c>
      <c r="AB2824" s="505">
        <f>AH2824-AG2824-AD2824</f>
        <v>129.70386000000002</v>
      </c>
      <c r="AC2824" s="968"/>
      <c r="AD2824" s="505"/>
      <c r="AE2824" s="505">
        <f>AB2824-AA2824</f>
        <v>8.9360686133333473</v>
      </c>
      <c r="AF2824" s="505"/>
      <c r="AG2824" s="505">
        <v>-27.191599999999998</v>
      </c>
      <c r="AH2824" s="505">
        <v>102.51226000000001</v>
      </c>
      <c r="AI2824" s="1142"/>
      <c r="AJ2824" s="501"/>
      <c r="AK2824" s="1317">
        <f t="shared" si="2302"/>
        <v>0</v>
      </c>
      <c r="AL2824" s="1332"/>
    </row>
    <row r="2825" spans="1:38" ht="30" x14ac:dyDescent="0.25">
      <c r="A2825" s="224">
        <v>1</v>
      </c>
      <c r="B2825" s="461" t="s">
        <v>530</v>
      </c>
      <c r="C2825" s="610"/>
      <c r="D2825" s="4"/>
      <c r="E2825" s="296">
        <v>100</v>
      </c>
      <c r="F2825" s="210">
        <f t="shared" si="2329"/>
        <v>83</v>
      </c>
      <c r="G2825" s="320">
        <v>97</v>
      </c>
      <c r="H2825" s="320">
        <f t="shared" si="2330"/>
        <v>116.86746987951808</v>
      </c>
      <c r="I2825" s="1754"/>
      <c r="J2825" s="1754"/>
      <c r="K2825" s="208"/>
      <c r="L2825" s="208"/>
      <c r="M2825" s="208"/>
      <c r="N2825" s="208"/>
      <c r="O2825" s="208"/>
      <c r="P2825" s="208"/>
      <c r="Q2825" s="505">
        <v>724.60674832000007</v>
      </c>
      <c r="R2825" s="505">
        <v>724.60674832000007</v>
      </c>
      <c r="S2825" s="505">
        <v>724.60674832000007</v>
      </c>
      <c r="T2825" s="505">
        <v>724.60674832000007</v>
      </c>
      <c r="U2825" s="505">
        <v>724.60674832000007</v>
      </c>
      <c r="V2825" s="505">
        <v>724.60674832000007</v>
      </c>
      <c r="W2825" s="505">
        <v>724.60674832000007</v>
      </c>
      <c r="X2825" s="505">
        <v>724.60674832000007</v>
      </c>
      <c r="Y2825" s="505">
        <v>724.60674832000007</v>
      </c>
      <c r="Z2825" s="505">
        <v>724.60674832000007</v>
      </c>
      <c r="AA2825" s="501">
        <f t="shared" si="2331"/>
        <v>603.83895693333341</v>
      </c>
      <c r="AB2825" s="505">
        <f>AH2825-AG2825-AD2825</f>
        <v>698.95969000000014</v>
      </c>
      <c r="AC2825" s="968"/>
      <c r="AD2825" s="505"/>
      <c r="AE2825" s="505">
        <f>AB2825-AA2825</f>
        <v>95.12073306666673</v>
      </c>
      <c r="AF2825" s="505"/>
      <c r="AG2825" s="505">
        <v>-96.095129999999983</v>
      </c>
      <c r="AH2825" s="505">
        <v>602.8645600000001</v>
      </c>
      <c r="AI2825" s="1142"/>
      <c r="AJ2825" s="501"/>
      <c r="AK2825" s="1317">
        <f t="shared" si="2302"/>
        <v>0</v>
      </c>
      <c r="AL2825" s="1332"/>
    </row>
    <row r="2826" spans="1:38" ht="60" x14ac:dyDescent="0.25">
      <c r="A2826" s="224">
        <v>1</v>
      </c>
      <c r="B2826" s="652" t="s">
        <v>286</v>
      </c>
      <c r="C2826" s="610"/>
      <c r="D2826" s="4"/>
      <c r="E2826" s="751">
        <f>SUM(E2827:E2829)</f>
        <v>6618</v>
      </c>
      <c r="F2826" s="751">
        <f t="shared" ref="F2826:G2826" si="2332">SUM(F2827:F2829)</f>
        <v>5515</v>
      </c>
      <c r="G2826" s="751">
        <f t="shared" si="2332"/>
        <v>3372</v>
      </c>
      <c r="H2826" s="320">
        <f t="shared" si="2330"/>
        <v>61.142339075249318</v>
      </c>
      <c r="I2826" s="1754"/>
      <c r="J2826" s="1754"/>
      <c r="K2826" s="208"/>
      <c r="L2826" s="208"/>
      <c r="M2826" s="208"/>
      <c r="N2826" s="208"/>
      <c r="O2826" s="208"/>
      <c r="P2826" s="208"/>
      <c r="Q2826" s="505">
        <f t="shared" ref="Q2826:AH2826" si="2333">SUM(Q2827:Q2829)</f>
        <v>15551.001531648002</v>
      </c>
      <c r="R2826" s="505">
        <f t="shared" ref="R2826:S2826" si="2334">SUM(R2827:R2829)</f>
        <v>15551.001531648002</v>
      </c>
      <c r="S2826" s="505">
        <f t="shared" si="2334"/>
        <v>15551.001531648002</v>
      </c>
      <c r="T2826" s="505">
        <f t="shared" ref="T2826:U2826" si="2335">SUM(T2827:T2829)</f>
        <v>15551.001531648002</v>
      </c>
      <c r="U2826" s="505">
        <f t="shared" si="2335"/>
        <v>15551.001531648002</v>
      </c>
      <c r="V2826" s="505">
        <f t="shared" ref="V2826:W2826" si="2336">SUM(V2827:V2829)</f>
        <v>15551.001531648002</v>
      </c>
      <c r="W2826" s="505">
        <f t="shared" si="2336"/>
        <v>15551.001531648002</v>
      </c>
      <c r="X2826" s="505">
        <f t="shared" ref="X2826:Y2826" si="2337">SUM(X2827:X2829)</f>
        <v>15551.001531648002</v>
      </c>
      <c r="Y2826" s="505">
        <f t="shared" si="2337"/>
        <v>15551.001531648002</v>
      </c>
      <c r="Z2826" s="505">
        <f t="shared" ref="Z2826" si="2338">SUM(Z2827:Z2829)</f>
        <v>15551.001531648002</v>
      </c>
      <c r="AA2826" s="501">
        <f t="shared" si="2333"/>
        <v>12959.167943040002</v>
      </c>
      <c r="AB2826" s="505">
        <f t="shared" si="2333"/>
        <v>6554.4398499999998</v>
      </c>
      <c r="AC2826" s="968">
        <f t="shared" si="2333"/>
        <v>0</v>
      </c>
      <c r="AD2826" s="505">
        <f t="shared" si="2333"/>
        <v>0</v>
      </c>
      <c r="AE2826" s="505">
        <f t="shared" si="2333"/>
        <v>-6404.7280930400029</v>
      </c>
      <c r="AF2826" s="505">
        <f t="shared" si="2333"/>
        <v>0</v>
      </c>
      <c r="AG2826" s="505">
        <f t="shared" si="2333"/>
        <v>0</v>
      </c>
      <c r="AH2826" s="505">
        <f t="shared" si="2333"/>
        <v>6554.4398499999998</v>
      </c>
      <c r="AI2826" s="1142"/>
      <c r="AJ2826" s="501"/>
      <c r="AK2826" s="1317">
        <f t="shared" si="2302"/>
        <v>0</v>
      </c>
      <c r="AL2826" s="1332"/>
    </row>
    <row r="2827" spans="1:38" ht="45" x14ac:dyDescent="0.25">
      <c r="A2827" s="224">
        <v>1</v>
      </c>
      <c r="B2827" s="461" t="s">
        <v>531</v>
      </c>
      <c r="C2827" s="610"/>
      <c r="D2827" s="4"/>
      <c r="E2827" s="752">
        <v>1368</v>
      </c>
      <c r="F2827" s="210">
        <f t="shared" ref="F2827:F2829" si="2339">ROUND(E2827/12*$B$4,0)</f>
        <v>1140</v>
      </c>
      <c r="G2827" s="320">
        <v>750</v>
      </c>
      <c r="H2827" s="320">
        <f t="shared" si="2330"/>
        <v>65.789473684210535</v>
      </c>
      <c r="I2827" s="1754"/>
      <c r="J2827" s="1754"/>
      <c r="K2827" s="208"/>
      <c r="L2827" s="208"/>
      <c r="M2827" s="208"/>
      <c r="N2827" s="208"/>
      <c r="O2827" s="208"/>
      <c r="P2827" s="208"/>
      <c r="Q2827" s="505">
        <v>1926.3628800000001</v>
      </c>
      <c r="R2827" s="505">
        <v>1926.3628800000001</v>
      </c>
      <c r="S2827" s="505">
        <v>1926.3628800000001</v>
      </c>
      <c r="T2827" s="505">
        <v>1926.3628800000001</v>
      </c>
      <c r="U2827" s="505">
        <v>1926.3628800000001</v>
      </c>
      <c r="V2827" s="505">
        <v>1926.3628800000001</v>
      </c>
      <c r="W2827" s="505">
        <v>1926.3628800000001</v>
      </c>
      <c r="X2827" s="505">
        <v>1926.3628800000001</v>
      </c>
      <c r="Y2827" s="505">
        <v>1926.3628800000001</v>
      </c>
      <c r="Z2827" s="505">
        <v>1926.3628800000001</v>
      </c>
      <c r="AA2827" s="501">
        <f t="shared" ref="AA2827:AA2830" si="2340">Q2827/12*$B$4+(R2827-Q2827)/11*9+(S2827-R2827)/10*8+(T2827-S2827)/9*7+(U2827-T2827)/8*6+(V2827-U2827)/7*5+(W2827-V2827)/6*4+(X2827-W2827)/5*3+(Y2827-X2827)/4*2+(Z2827-Y2827)/3*1</f>
        <v>1605.3024000000003</v>
      </c>
      <c r="AB2827" s="505">
        <f>AH2827-AG2827-AD2827</f>
        <v>1086.3875299999997</v>
      </c>
      <c r="AC2827" s="968"/>
      <c r="AD2827" s="505"/>
      <c r="AE2827" s="505">
        <f>AB2827-AA2827</f>
        <v>-518.91487000000052</v>
      </c>
      <c r="AF2827" s="505"/>
      <c r="AG2827" s="505">
        <v>0</v>
      </c>
      <c r="AH2827" s="505">
        <v>1086.3875299999997</v>
      </c>
      <c r="AI2827" s="1142"/>
      <c r="AJ2827" s="501"/>
      <c r="AK2827" s="1317">
        <f t="shared" si="2302"/>
        <v>0</v>
      </c>
      <c r="AL2827" s="1332"/>
    </row>
    <row r="2828" spans="1:38" ht="75" x14ac:dyDescent="0.25">
      <c r="B2828" s="461" t="s">
        <v>532</v>
      </c>
      <c r="C2828" s="610"/>
      <c r="D2828" s="4"/>
      <c r="E2828" s="750">
        <v>3700</v>
      </c>
      <c r="F2828" s="210">
        <f t="shared" si="2339"/>
        <v>3083</v>
      </c>
      <c r="G2828" s="320">
        <v>1790</v>
      </c>
      <c r="H2828" s="320">
        <f t="shared" si="2330"/>
        <v>58.060330846578012</v>
      </c>
      <c r="I2828" s="1754"/>
      <c r="J2828" s="1754"/>
      <c r="K2828" s="208"/>
      <c r="L2828" s="208"/>
      <c r="M2828" s="208"/>
      <c r="N2828" s="208"/>
      <c r="O2828" s="208"/>
      <c r="P2828" s="208"/>
      <c r="Q2828" s="505">
        <v>11310.406272000002</v>
      </c>
      <c r="R2828" s="505">
        <v>11310.406272000002</v>
      </c>
      <c r="S2828" s="505">
        <v>11310.406272000002</v>
      </c>
      <c r="T2828" s="505">
        <v>11310.406272000002</v>
      </c>
      <c r="U2828" s="505">
        <v>11310.406272000002</v>
      </c>
      <c r="V2828" s="505">
        <v>11310.406272000002</v>
      </c>
      <c r="W2828" s="505">
        <v>11310.406272000002</v>
      </c>
      <c r="X2828" s="505">
        <v>11310.406272000002</v>
      </c>
      <c r="Y2828" s="505">
        <v>11310.406272000002</v>
      </c>
      <c r="Z2828" s="505">
        <v>11310.406272000002</v>
      </c>
      <c r="AA2828" s="501">
        <f t="shared" si="2340"/>
        <v>9425.338560000002</v>
      </c>
      <c r="AB2828" s="505">
        <f>AH2828-AG2828-AD2828</f>
        <v>4445.31675</v>
      </c>
      <c r="AC2828" s="968"/>
      <c r="AD2828" s="505"/>
      <c r="AE2828" s="505">
        <f>AB2828-AA2828</f>
        <v>-4980.021810000002</v>
      </c>
      <c r="AF2828" s="505"/>
      <c r="AG2828" s="505">
        <v>0</v>
      </c>
      <c r="AH2828" s="505">
        <v>4445.31675</v>
      </c>
      <c r="AI2828" s="1142"/>
      <c r="AJ2828" s="501"/>
      <c r="AK2828" s="1317">
        <f t="shared" si="2302"/>
        <v>0</v>
      </c>
      <c r="AL2828" s="1332"/>
    </row>
    <row r="2829" spans="1:38" ht="60" x14ac:dyDescent="0.25">
      <c r="B2829" s="461" t="s">
        <v>533</v>
      </c>
      <c r="C2829" s="610"/>
      <c r="D2829" s="4"/>
      <c r="E2829" s="296">
        <v>1550</v>
      </c>
      <c r="F2829" s="210">
        <f t="shared" si="2339"/>
        <v>1292</v>
      </c>
      <c r="G2829" s="320">
        <v>832</v>
      </c>
      <c r="H2829" s="320">
        <f t="shared" si="2330"/>
        <v>64.396284829721367</v>
      </c>
      <c r="I2829" s="1754"/>
      <c r="J2829" s="1754"/>
      <c r="K2829" s="208"/>
      <c r="L2829" s="208"/>
      <c r="M2829" s="208"/>
      <c r="N2829" s="208"/>
      <c r="O2829" s="208"/>
      <c r="P2829" s="208"/>
      <c r="Q2829" s="505">
        <v>2314.232379648</v>
      </c>
      <c r="R2829" s="505">
        <v>2314.232379648</v>
      </c>
      <c r="S2829" s="505">
        <v>2314.232379648</v>
      </c>
      <c r="T2829" s="505">
        <v>2314.232379648</v>
      </c>
      <c r="U2829" s="505">
        <v>2314.232379648</v>
      </c>
      <c r="V2829" s="505">
        <v>2314.232379648</v>
      </c>
      <c r="W2829" s="505">
        <v>2314.232379648</v>
      </c>
      <c r="X2829" s="505">
        <v>2314.232379648</v>
      </c>
      <c r="Y2829" s="505">
        <v>2314.232379648</v>
      </c>
      <c r="Z2829" s="505">
        <v>2314.232379648</v>
      </c>
      <c r="AA2829" s="501">
        <f t="shared" si="2340"/>
        <v>1928.52698304</v>
      </c>
      <c r="AB2829" s="505">
        <f>AH2829-AG2829-AD2829</f>
        <v>1022.7355699999998</v>
      </c>
      <c r="AC2829" s="968"/>
      <c r="AD2829" s="505"/>
      <c r="AE2829" s="505">
        <f>AB2829-AA2829</f>
        <v>-905.79141304000018</v>
      </c>
      <c r="AF2829" s="505"/>
      <c r="AG2829" s="505">
        <v>0</v>
      </c>
      <c r="AH2829" s="505">
        <v>1022.7355699999998</v>
      </c>
      <c r="AI2829" s="1142"/>
      <c r="AJ2829" s="501"/>
      <c r="AK2829" s="1317">
        <f t="shared" si="2302"/>
        <v>0</v>
      </c>
      <c r="AL2829" s="1332"/>
    </row>
    <row r="2830" spans="1:38" ht="29.25" x14ac:dyDescent="0.25">
      <c r="A2830" s="224">
        <v>1</v>
      </c>
      <c r="B2830" s="2522" t="s">
        <v>327</v>
      </c>
      <c r="C2830" s="610"/>
      <c r="D2830" s="4"/>
      <c r="E2830" s="727">
        <f>SUM(E2831,E2832,E2835,E2836,E2837,E2838)</f>
        <v>2236</v>
      </c>
      <c r="F2830" s="727">
        <f t="shared" ref="F2830:G2830" si="2341">SUM(F2831,F2832,F2835,F2836,F2837,F2838)</f>
        <v>1863.5</v>
      </c>
      <c r="G2830" s="727">
        <f t="shared" si="2341"/>
        <v>1643.25</v>
      </c>
      <c r="H2830" s="320">
        <f t="shared" si="2330"/>
        <v>88.180842500670792</v>
      </c>
      <c r="I2830" s="1754"/>
      <c r="J2830" s="1754"/>
      <c r="K2830" s="208"/>
      <c r="L2830" s="208"/>
      <c r="M2830" s="208"/>
      <c r="N2830" s="208"/>
      <c r="O2830" s="208"/>
      <c r="P2830" s="208"/>
      <c r="Q2830" s="505">
        <v>3414.04</v>
      </c>
      <c r="R2830" s="505">
        <v>3414.04</v>
      </c>
      <c r="S2830" s="505">
        <v>3414.04</v>
      </c>
      <c r="T2830" s="505">
        <v>3414.04</v>
      </c>
      <c r="U2830" s="505">
        <v>3414.04</v>
      </c>
      <c r="V2830" s="505">
        <v>3414.04</v>
      </c>
      <c r="W2830" s="505">
        <v>3414.04</v>
      </c>
      <c r="X2830" s="505">
        <v>3414.04</v>
      </c>
      <c r="Y2830" s="505">
        <v>3414.04</v>
      </c>
      <c r="Z2830" s="505">
        <v>3414.04</v>
      </c>
      <c r="AA2830" s="501">
        <f t="shared" si="2340"/>
        <v>2845.0333333333333</v>
      </c>
      <c r="AB2830" s="505">
        <f>AH2830-AG2830-AD2830</f>
        <v>3286.95174</v>
      </c>
      <c r="AC2830" s="968"/>
      <c r="AD2830" s="505"/>
      <c r="AE2830" s="505">
        <f>AB2830-AA2830</f>
        <v>441.91840666666667</v>
      </c>
      <c r="AF2830" s="505"/>
      <c r="AG2830" s="505">
        <v>0</v>
      </c>
      <c r="AH2830" s="505">
        <v>3286.95174</v>
      </c>
      <c r="AI2830" s="1170"/>
      <c r="AJ2830" s="501"/>
      <c r="AK2830" s="1317">
        <f t="shared" si="2302"/>
        <v>0</v>
      </c>
      <c r="AL2830" s="1332"/>
    </row>
    <row r="2831" spans="1:38" x14ac:dyDescent="0.25">
      <c r="A2831" s="224">
        <v>1</v>
      </c>
      <c r="B2831" s="461" t="s">
        <v>318</v>
      </c>
      <c r="C2831" s="610"/>
      <c r="D2831" s="4"/>
      <c r="E2831" s="296"/>
      <c r="F2831" s="320"/>
      <c r="G2831" s="320"/>
      <c r="H2831" s="320"/>
      <c r="I2831" s="1754"/>
      <c r="J2831" s="1754"/>
      <c r="K2831" s="208"/>
      <c r="L2831" s="208"/>
      <c r="M2831" s="208"/>
      <c r="N2831" s="208"/>
      <c r="O2831" s="208"/>
      <c r="P2831" s="208"/>
      <c r="Q2831" s="505"/>
      <c r="R2831" s="505"/>
      <c r="S2831" s="505"/>
      <c r="T2831" s="505"/>
      <c r="U2831" s="505"/>
      <c r="V2831" s="505"/>
      <c r="W2831" s="505"/>
      <c r="X2831" s="505"/>
      <c r="Y2831" s="505"/>
      <c r="Z2831" s="505"/>
      <c r="AA2831" s="501"/>
      <c r="AB2831" s="505"/>
      <c r="AC2831" s="968"/>
      <c r="AD2831" s="505"/>
      <c r="AE2831" s="505"/>
      <c r="AF2831" s="505"/>
      <c r="AG2831" s="505"/>
      <c r="AH2831" s="505"/>
      <c r="AI2831" s="1142"/>
      <c r="AJ2831" s="501"/>
      <c r="AK2831" s="1317">
        <f t="shared" si="2302"/>
        <v>0</v>
      </c>
      <c r="AL2831" s="1332"/>
    </row>
    <row r="2832" spans="1:38" ht="30" x14ac:dyDescent="0.25">
      <c r="A2832" s="224">
        <v>1</v>
      </c>
      <c r="B2832" s="652" t="s">
        <v>506</v>
      </c>
      <c r="C2832" s="610"/>
      <c r="D2832" s="4"/>
      <c r="E2832" s="296">
        <f>E2833+E2834/4</f>
        <v>675</v>
      </c>
      <c r="F2832" s="320">
        <f>F2833+F2834/4</f>
        <v>562.5</v>
      </c>
      <c r="G2832" s="320">
        <f>G2833+G2834/4</f>
        <v>653.24999999999989</v>
      </c>
      <c r="H2832" s="320">
        <f>G2832/F2832*100</f>
        <v>116.13333333333331</v>
      </c>
      <c r="I2832" s="1754"/>
      <c r="J2832" s="1754"/>
      <c r="K2832" s="208"/>
      <c r="L2832" s="208"/>
      <c r="M2832" s="208"/>
      <c r="N2832" s="208"/>
      <c r="O2832" s="208"/>
      <c r="P2832" s="208"/>
      <c r="Q2832" s="505"/>
      <c r="R2832" s="505"/>
      <c r="S2832" s="505"/>
      <c r="T2832" s="505"/>
      <c r="U2832" s="505"/>
      <c r="V2832" s="505"/>
      <c r="W2832" s="505"/>
      <c r="X2832" s="505"/>
      <c r="Y2832" s="505"/>
      <c r="Z2832" s="505"/>
      <c r="AA2832" s="501"/>
      <c r="AB2832" s="505"/>
      <c r="AC2832" s="968"/>
      <c r="AD2832" s="505"/>
      <c r="AE2832" s="505"/>
      <c r="AF2832" s="505"/>
      <c r="AG2832" s="505"/>
      <c r="AH2832" s="505"/>
      <c r="AI2832" s="1142"/>
      <c r="AJ2832" s="501"/>
      <c r="AK2832" s="1317">
        <f t="shared" si="2302"/>
        <v>0</v>
      </c>
      <c r="AL2832" s="1332"/>
    </row>
    <row r="2833" spans="1:38" x14ac:dyDescent="0.25">
      <c r="A2833" s="224">
        <v>1</v>
      </c>
      <c r="B2833" s="461" t="s">
        <v>507</v>
      </c>
      <c r="C2833" s="610"/>
      <c r="D2833" s="4"/>
      <c r="E2833" s="729"/>
      <c r="F2833" s="320"/>
      <c r="G2833" s="320"/>
      <c r="H2833" s="320"/>
      <c r="I2833" s="1754"/>
      <c r="J2833" s="1754"/>
      <c r="K2833" s="208"/>
      <c r="L2833" s="208"/>
      <c r="M2833" s="208"/>
      <c r="N2833" s="208"/>
      <c r="O2833" s="208"/>
      <c r="P2833" s="208"/>
      <c r="Q2833" s="505"/>
      <c r="R2833" s="505"/>
      <c r="S2833" s="505"/>
      <c r="T2833" s="505"/>
      <c r="U2833" s="505"/>
      <c r="V2833" s="505"/>
      <c r="W2833" s="505"/>
      <c r="X2833" s="505"/>
      <c r="Y2833" s="505"/>
      <c r="Z2833" s="505"/>
      <c r="AA2833" s="501"/>
      <c r="AB2833" s="505"/>
      <c r="AC2833" s="968"/>
      <c r="AD2833" s="505"/>
      <c r="AE2833" s="505"/>
      <c r="AF2833" s="505"/>
      <c r="AG2833" s="505"/>
      <c r="AH2833" s="505"/>
      <c r="AI2833" s="1142"/>
      <c r="AJ2833" s="501"/>
      <c r="AK2833" s="1317">
        <f t="shared" si="2302"/>
        <v>0</v>
      </c>
      <c r="AL2833" s="1332"/>
    </row>
    <row r="2834" spans="1:38" ht="30" x14ac:dyDescent="0.25">
      <c r="A2834" s="224">
        <v>1</v>
      </c>
      <c r="B2834" s="461" t="s">
        <v>508</v>
      </c>
      <c r="C2834" s="610"/>
      <c r="D2834" s="4"/>
      <c r="E2834" s="296">
        <v>2700</v>
      </c>
      <c r="F2834" s="320">
        <f>ROUND(E2834/12*$B$4,0)</f>
        <v>2250</v>
      </c>
      <c r="G2834" s="320">
        <v>2612.9999999999995</v>
      </c>
      <c r="H2834" s="320">
        <f>G2834/F2834*100</f>
        <v>116.13333333333331</v>
      </c>
      <c r="I2834" s="1754"/>
      <c r="J2834" s="1754"/>
      <c r="K2834" s="208"/>
      <c r="L2834" s="208"/>
      <c r="M2834" s="208"/>
      <c r="N2834" s="208"/>
      <c r="O2834" s="208"/>
      <c r="P2834" s="208"/>
      <c r="Q2834" s="505"/>
      <c r="R2834" s="505"/>
      <c r="S2834" s="505"/>
      <c r="T2834" s="505"/>
      <c r="U2834" s="505"/>
      <c r="V2834" s="505"/>
      <c r="W2834" s="505"/>
      <c r="X2834" s="505"/>
      <c r="Y2834" s="505"/>
      <c r="Z2834" s="505"/>
      <c r="AA2834" s="501"/>
      <c r="AB2834" s="505"/>
      <c r="AC2834" s="968"/>
      <c r="AD2834" s="505"/>
      <c r="AE2834" s="505"/>
      <c r="AF2834" s="505"/>
      <c r="AG2834" s="505"/>
      <c r="AH2834" s="505"/>
      <c r="AI2834" s="1142"/>
      <c r="AJ2834" s="501"/>
      <c r="AK2834" s="1317">
        <f t="shared" si="2302"/>
        <v>0</v>
      </c>
      <c r="AL2834" s="1332"/>
    </row>
    <row r="2835" spans="1:38" ht="75" x14ac:dyDescent="0.25">
      <c r="A2835" s="224">
        <v>1</v>
      </c>
      <c r="B2835" s="461" t="s">
        <v>510</v>
      </c>
      <c r="C2835" s="610"/>
      <c r="D2835" s="4"/>
      <c r="E2835" s="753"/>
      <c r="F2835" s="320"/>
      <c r="G2835" s="320"/>
      <c r="H2835" s="320"/>
      <c r="I2835" s="1754"/>
      <c r="J2835" s="1754"/>
      <c r="K2835" s="208"/>
      <c r="L2835" s="208"/>
      <c r="M2835" s="208"/>
      <c r="N2835" s="208"/>
      <c r="O2835" s="208"/>
      <c r="P2835" s="208"/>
      <c r="Q2835" s="505"/>
      <c r="R2835" s="505"/>
      <c r="S2835" s="505"/>
      <c r="T2835" s="505"/>
      <c r="U2835" s="505"/>
      <c r="V2835" s="505"/>
      <c r="W2835" s="505"/>
      <c r="X2835" s="505"/>
      <c r="Y2835" s="505"/>
      <c r="Z2835" s="505"/>
      <c r="AA2835" s="501"/>
      <c r="AB2835" s="505"/>
      <c r="AC2835" s="968"/>
      <c r="AD2835" s="505"/>
      <c r="AE2835" s="505"/>
      <c r="AF2835" s="505"/>
      <c r="AG2835" s="505"/>
      <c r="AH2835" s="505"/>
      <c r="AI2835" s="1142"/>
      <c r="AJ2835" s="501"/>
      <c r="AK2835" s="1317">
        <f t="shared" si="2302"/>
        <v>0</v>
      </c>
      <c r="AL2835" s="1332"/>
    </row>
    <row r="2836" spans="1:38" ht="45" x14ac:dyDescent="0.25">
      <c r="A2836" s="224">
        <v>1</v>
      </c>
      <c r="B2836" s="460" t="s">
        <v>511</v>
      </c>
      <c r="C2836" s="610"/>
      <c r="D2836" s="4"/>
      <c r="E2836" s="753"/>
      <c r="F2836" s="320"/>
      <c r="G2836" s="320"/>
      <c r="H2836" s="320"/>
      <c r="I2836" s="1754"/>
      <c r="J2836" s="1754"/>
      <c r="K2836" s="208"/>
      <c r="L2836" s="208"/>
      <c r="M2836" s="208"/>
      <c r="N2836" s="208"/>
      <c r="O2836" s="208"/>
      <c r="P2836" s="208"/>
      <c r="Q2836" s="505"/>
      <c r="R2836" s="505"/>
      <c r="S2836" s="505"/>
      <c r="T2836" s="505"/>
      <c r="U2836" s="505"/>
      <c r="V2836" s="505"/>
      <c r="W2836" s="505"/>
      <c r="X2836" s="505"/>
      <c r="Y2836" s="505"/>
      <c r="Z2836" s="505"/>
      <c r="AA2836" s="501"/>
      <c r="AB2836" s="505"/>
      <c r="AC2836" s="968"/>
      <c r="AD2836" s="505"/>
      <c r="AE2836" s="505"/>
      <c r="AF2836" s="505"/>
      <c r="AG2836" s="505"/>
      <c r="AH2836" s="505"/>
      <c r="AI2836" s="1142"/>
      <c r="AJ2836" s="501"/>
      <c r="AK2836" s="1317">
        <f t="shared" si="2302"/>
        <v>0</v>
      </c>
      <c r="AL2836" s="1332"/>
    </row>
    <row r="2837" spans="1:38" ht="105" x14ac:dyDescent="0.25">
      <c r="B2837" s="460" t="s">
        <v>512</v>
      </c>
      <c r="C2837" s="610"/>
      <c r="D2837" s="4"/>
      <c r="E2837" s="679"/>
      <c r="F2837" s="320"/>
      <c r="G2837" s="320"/>
      <c r="H2837" s="320"/>
      <c r="I2837" s="1754"/>
      <c r="J2837" s="1754"/>
      <c r="K2837" s="208"/>
      <c r="L2837" s="208"/>
      <c r="M2837" s="208"/>
      <c r="N2837" s="208"/>
      <c r="O2837" s="208"/>
      <c r="P2837" s="208"/>
      <c r="Q2837" s="505"/>
      <c r="R2837" s="505"/>
      <c r="S2837" s="505"/>
      <c r="T2837" s="505"/>
      <c r="U2837" s="505"/>
      <c r="V2837" s="505"/>
      <c r="W2837" s="505"/>
      <c r="X2837" s="505"/>
      <c r="Y2837" s="505"/>
      <c r="Z2837" s="505"/>
      <c r="AA2837" s="501"/>
      <c r="AB2837" s="505"/>
      <c r="AC2837" s="968"/>
      <c r="AD2837" s="505"/>
      <c r="AE2837" s="505"/>
      <c r="AF2837" s="505"/>
      <c r="AG2837" s="505"/>
      <c r="AH2837" s="505"/>
      <c r="AI2837" s="1142"/>
      <c r="AJ2837" s="501"/>
      <c r="AK2837" s="1317">
        <f t="shared" si="2302"/>
        <v>0</v>
      </c>
      <c r="AL2837" s="1332"/>
    </row>
    <row r="2838" spans="1:38" ht="30" x14ac:dyDescent="0.25">
      <c r="B2838" s="460" t="s">
        <v>534</v>
      </c>
      <c r="C2838" s="610"/>
      <c r="D2838" s="4"/>
      <c r="E2838" s="679">
        <v>1561</v>
      </c>
      <c r="F2838" s="320">
        <f>ROUND(E2838/12*$B$4,0)</f>
        <v>1301</v>
      </c>
      <c r="G2838" s="320">
        <v>990</v>
      </c>
      <c r="H2838" s="320">
        <f>G2838/F2838*100</f>
        <v>76.09531129900077</v>
      </c>
      <c r="I2838" s="1754"/>
      <c r="J2838" s="1754"/>
      <c r="K2838" s="208"/>
      <c r="L2838" s="208"/>
      <c r="M2838" s="208"/>
      <c r="N2838" s="208"/>
      <c r="O2838" s="208"/>
      <c r="P2838" s="208"/>
      <c r="Q2838" s="505">
        <v>3021.5043360432001</v>
      </c>
      <c r="R2838" s="505">
        <v>3021.5043360432001</v>
      </c>
      <c r="S2838" s="505">
        <v>3021.5043360432001</v>
      </c>
      <c r="T2838" s="505">
        <v>3021.5043360432001</v>
      </c>
      <c r="U2838" s="505">
        <v>3021.5043360432001</v>
      </c>
      <c r="V2838" s="505">
        <v>3021.5043360432001</v>
      </c>
      <c r="W2838" s="505">
        <v>3021.5043360432001</v>
      </c>
      <c r="X2838" s="505">
        <v>3021.5043360432001</v>
      </c>
      <c r="Y2838" s="505">
        <v>3021.5043360432001</v>
      </c>
      <c r="Z2838" s="505">
        <v>3021.5043360432001</v>
      </c>
      <c r="AA2838" s="501">
        <f t="shared" ref="AA2838" si="2342">Q2838/12*$B$4+(R2838-Q2838)/11*9+(S2838-R2838)/10*8+(T2838-S2838)/9*7+(U2838-T2838)/8*6+(V2838-U2838)/7*5+(W2838-V2838)/6*4+(X2838-W2838)/5*3+(Y2838-X2838)/4*2+(Z2838-Y2838)/3*1</f>
        <v>2517.9202800359999</v>
      </c>
      <c r="AB2838" s="505">
        <f>AH2838-AG2838-AD2838</f>
        <v>1931.8372700000002</v>
      </c>
      <c r="AC2838" s="968"/>
      <c r="AD2838" s="505"/>
      <c r="AE2838" s="505">
        <f>AB2838-AA2838</f>
        <v>-586.08301003599968</v>
      </c>
      <c r="AF2838" s="505"/>
      <c r="AG2838" s="505">
        <v>-0.53349999999999997</v>
      </c>
      <c r="AH2838" s="505">
        <v>1931.3037700000002</v>
      </c>
      <c r="AI2838" s="1142"/>
      <c r="AJ2838" s="501"/>
      <c r="AK2838" s="1317">
        <f t="shared" si="2302"/>
        <v>0</v>
      </c>
      <c r="AL2838" s="1332"/>
    </row>
    <row r="2839" spans="1:38" ht="29.25" x14ac:dyDescent="0.25">
      <c r="A2839" s="224">
        <v>1</v>
      </c>
      <c r="B2839" s="706" t="s">
        <v>328</v>
      </c>
      <c r="C2839" s="610"/>
      <c r="D2839" s="4"/>
      <c r="E2839" s="366">
        <f>E2840+E2841</f>
        <v>1170.2127659574467</v>
      </c>
      <c r="F2839" s="210">
        <f>F2840+F2841</f>
        <v>975.21276595744678</v>
      </c>
      <c r="G2839" s="320">
        <f>G2840+G2841</f>
        <v>1125.2159574468083</v>
      </c>
      <c r="H2839" s="320">
        <f>G2839/F2839*100</f>
        <v>115.38158612414091</v>
      </c>
      <c r="I2839" s="1754"/>
      <c r="J2839" s="1754"/>
      <c r="K2839" s="208"/>
      <c r="L2839" s="208"/>
      <c r="M2839" s="208"/>
      <c r="N2839" s="208"/>
      <c r="O2839" s="208"/>
      <c r="P2839" s="208"/>
      <c r="Q2839" s="505"/>
      <c r="R2839" s="505"/>
      <c r="S2839" s="505"/>
      <c r="T2839" s="505"/>
      <c r="U2839" s="505"/>
      <c r="V2839" s="505"/>
      <c r="W2839" s="505"/>
      <c r="X2839" s="505"/>
      <c r="Y2839" s="505"/>
      <c r="Z2839" s="505"/>
      <c r="AA2839" s="501"/>
      <c r="AB2839" s="505"/>
      <c r="AC2839" s="968"/>
      <c r="AD2839" s="505"/>
      <c r="AE2839" s="505"/>
      <c r="AF2839" s="505"/>
      <c r="AG2839" s="505"/>
      <c r="AH2839" s="505"/>
      <c r="AI2839" s="1142"/>
      <c r="AJ2839" s="501"/>
      <c r="AK2839" s="1317">
        <f t="shared" si="2302"/>
        <v>0</v>
      </c>
      <c r="AL2839" s="1332"/>
    </row>
    <row r="2840" spans="1:38" x14ac:dyDescent="0.25">
      <c r="A2840" s="224">
        <v>1</v>
      </c>
      <c r="B2840" s="706" t="s">
        <v>343</v>
      </c>
      <c r="C2840" s="610"/>
      <c r="D2840" s="4"/>
      <c r="E2840" s="366"/>
      <c r="F2840" s="210"/>
      <c r="G2840" s="320"/>
      <c r="H2840" s="320"/>
      <c r="I2840" s="1754"/>
      <c r="J2840" s="1754"/>
      <c r="K2840" s="208"/>
      <c r="L2840" s="208"/>
      <c r="M2840" s="208"/>
      <c r="N2840" s="208"/>
      <c r="O2840" s="208"/>
      <c r="P2840" s="208"/>
      <c r="Q2840" s="505"/>
      <c r="R2840" s="505"/>
      <c r="S2840" s="505"/>
      <c r="T2840" s="505"/>
      <c r="U2840" s="505"/>
      <c r="V2840" s="505"/>
      <c r="W2840" s="505"/>
      <c r="X2840" s="505"/>
      <c r="Y2840" s="505"/>
      <c r="Z2840" s="505"/>
      <c r="AA2840" s="501"/>
      <c r="AB2840" s="505"/>
      <c r="AC2840" s="968"/>
      <c r="AD2840" s="505"/>
      <c r="AE2840" s="505"/>
      <c r="AF2840" s="505"/>
      <c r="AG2840" s="505"/>
      <c r="AH2840" s="505"/>
      <c r="AI2840" s="1142"/>
      <c r="AJ2840" s="501"/>
      <c r="AK2840" s="1317">
        <f t="shared" si="2302"/>
        <v>0</v>
      </c>
      <c r="AL2840" s="1332"/>
    </row>
    <row r="2841" spans="1:38" x14ac:dyDescent="0.25">
      <c r="A2841" s="224">
        <v>1</v>
      </c>
      <c r="B2841" s="4" t="s">
        <v>344</v>
      </c>
      <c r="C2841" s="610"/>
      <c r="D2841" s="4"/>
      <c r="E2841" s="366">
        <f>E2842/9.4</f>
        <v>1170.2127659574467</v>
      </c>
      <c r="F2841" s="210">
        <f>F2842/9.4</f>
        <v>975.21276595744678</v>
      </c>
      <c r="G2841" s="320">
        <f>G2842/9.4</f>
        <v>1125.2159574468083</v>
      </c>
      <c r="H2841" s="320">
        <f>G2841/F2841*100</f>
        <v>115.38158612414091</v>
      </c>
      <c r="I2841" s="1754"/>
      <c r="J2841" s="1754"/>
      <c r="K2841" s="208"/>
      <c r="L2841" s="208"/>
      <c r="M2841" s="208"/>
      <c r="N2841" s="208"/>
      <c r="O2841" s="208"/>
      <c r="P2841" s="208"/>
      <c r="Q2841" s="505"/>
      <c r="R2841" s="505"/>
      <c r="S2841" s="505"/>
      <c r="T2841" s="505"/>
      <c r="U2841" s="505"/>
      <c r="V2841" s="505"/>
      <c r="W2841" s="505"/>
      <c r="X2841" s="505"/>
      <c r="Y2841" s="505"/>
      <c r="Z2841" s="505"/>
      <c r="AA2841" s="501"/>
      <c r="AB2841" s="505"/>
      <c r="AC2841" s="968"/>
      <c r="AD2841" s="505"/>
      <c r="AE2841" s="505"/>
      <c r="AF2841" s="505"/>
      <c r="AG2841" s="505"/>
      <c r="AH2841" s="505"/>
      <c r="AI2841" s="1142"/>
      <c r="AJ2841" s="501"/>
      <c r="AK2841" s="1317">
        <f t="shared" si="2302"/>
        <v>0</v>
      </c>
      <c r="AL2841" s="1332"/>
    </row>
    <row r="2842" spans="1:38" x14ac:dyDescent="0.25">
      <c r="A2842" s="224">
        <v>1</v>
      </c>
      <c r="B2842" s="720" t="s">
        <v>345</v>
      </c>
      <c r="C2842" s="610"/>
      <c r="D2842" s="4"/>
      <c r="E2842" s="366">
        <v>11000</v>
      </c>
      <c r="F2842" s="210">
        <f>ROUND(E2842/12*$B$4,0)</f>
        <v>9167</v>
      </c>
      <c r="G2842" s="320">
        <v>10577.029999999999</v>
      </c>
      <c r="H2842" s="320">
        <f>G2842/F2842*100</f>
        <v>115.38158612414094</v>
      </c>
      <c r="I2842" s="1754"/>
      <c r="J2842" s="1754"/>
      <c r="K2842" s="208"/>
      <c r="L2842" s="208"/>
      <c r="M2842" s="208"/>
      <c r="N2842" s="208"/>
      <c r="O2842" s="208"/>
      <c r="P2842" s="208"/>
      <c r="Q2842" s="505"/>
      <c r="R2842" s="505"/>
      <c r="S2842" s="505"/>
      <c r="T2842" s="505"/>
      <c r="U2842" s="505"/>
      <c r="V2842" s="505"/>
      <c r="W2842" s="505"/>
      <c r="X2842" s="505"/>
      <c r="Y2842" s="505"/>
      <c r="Z2842" s="505"/>
      <c r="AA2842" s="501"/>
      <c r="AB2842" s="505"/>
      <c r="AC2842" s="968"/>
      <c r="AD2842" s="505"/>
      <c r="AE2842" s="505"/>
      <c r="AF2842" s="505"/>
      <c r="AG2842" s="505"/>
      <c r="AH2842" s="505"/>
      <c r="AI2842" s="1142"/>
      <c r="AJ2842" s="501"/>
      <c r="AK2842" s="1317">
        <f t="shared" si="2302"/>
        <v>0</v>
      </c>
      <c r="AL2842" s="1332"/>
    </row>
    <row r="2843" spans="1:38" ht="43.5" x14ac:dyDescent="0.25">
      <c r="A2843" s="224">
        <v>1</v>
      </c>
      <c r="B2843" s="706" t="s">
        <v>321</v>
      </c>
      <c r="C2843" s="610"/>
      <c r="D2843" s="4"/>
      <c r="E2843" s="366">
        <v>10362</v>
      </c>
      <c r="F2843" s="210">
        <f>ROUND(E2843/12*$B$4,0)</f>
        <v>8635</v>
      </c>
      <c r="G2843" s="320">
        <v>9398</v>
      </c>
      <c r="H2843" s="320">
        <f>G2843/F2843*100</f>
        <v>108.83613202084538</v>
      </c>
      <c r="I2843" s="1754"/>
      <c r="J2843" s="1754"/>
      <c r="K2843" s="208"/>
      <c r="L2843" s="208"/>
      <c r="M2843" s="208"/>
      <c r="N2843" s="208"/>
      <c r="O2843" s="208"/>
      <c r="P2843" s="208"/>
      <c r="Q2843" s="505"/>
      <c r="R2843" s="505"/>
      <c r="S2843" s="505"/>
      <c r="T2843" s="505"/>
      <c r="U2843" s="505"/>
      <c r="V2843" s="505"/>
      <c r="W2843" s="505"/>
      <c r="X2843" s="505"/>
      <c r="Y2843" s="505"/>
      <c r="Z2843" s="505"/>
      <c r="AA2843" s="501"/>
      <c r="AB2843" s="505"/>
      <c r="AC2843" s="968"/>
      <c r="AD2843" s="505"/>
      <c r="AE2843" s="505"/>
      <c r="AF2843" s="505"/>
      <c r="AG2843" s="505"/>
      <c r="AH2843" s="505"/>
      <c r="AI2843" s="1142"/>
      <c r="AJ2843" s="501"/>
      <c r="AK2843" s="1317">
        <f t="shared" si="2302"/>
        <v>0</v>
      </c>
      <c r="AL2843" s="1332"/>
    </row>
    <row r="2844" spans="1:38" ht="30" x14ac:dyDescent="0.25">
      <c r="A2844" s="224">
        <v>1</v>
      </c>
      <c r="B2844" s="702" t="s">
        <v>197</v>
      </c>
      <c r="C2844" s="610"/>
      <c r="D2844" s="4"/>
      <c r="E2844" s="366"/>
      <c r="F2844" s="210"/>
      <c r="G2844" s="320"/>
      <c r="H2844" s="320"/>
      <c r="I2844" s="1754"/>
      <c r="J2844" s="1754"/>
      <c r="K2844" s="208"/>
      <c r="L2844" s="208"/>
      <c r="M2844" s="208"/>
      <c r="N2844" s="208"/>
      <c r="O2844" s="208"/>
      <c r="P2844" s="208"/>
      <c r="Q2844" s="505"/>
      <c r="R2844" s="505"/>
      <c r="S2844" s="505"/>
      <c r="T2844" s="505"/>
      <c r="U2844" s="505"/>
      <c r="V2844" s="505"/>
      <c r="W2844" s="505"/>
      <c r="X2844" s="505"/>
      <c r="Y2844" s="505"/>
      <c r="Z2844" s="505"/>
      <c r="AA2844" s="501"/>
      <c r="AB2844" s="505"/>
      <c r="AC2844" s="968"/>
      <c r="AD2844" s="505"/>
      <c r="AE2844" s="505"/>
      <c r="AF2844" s="505"/>
      <c r="AG2844" s="505"/>
      <c r="AH2844" s="505"/>
      <c r="AI2844" s="1142"/>
      <c r="AJ2844" s="501"/>
      <c r="AK2844" s="1317">
        <f t="shared" si="2302"/>
        <v>0</v>
      </c>
      <c r="AL2844" s="1332"/>
    </row>
    <row r="2845" spans="1:38" ht="86.25" x14ac:dyDescent="0.25">
      <c r="A2845" s="224">
        <v>1</v>
      </c>
      <c r="B2845" s="706" t="s">
        <v>329</v>
      </c>
      <c r="C2845" s="610"/>
      <c r="D2845" s="4"/>
      <c r="E2845" s="366"/>
      <c r="F2845" s="210"/>
      <c r="G2845" s="320"/>
      <c r="H2845" s="320"/>
      <c r="I2845" s="1754"/>
      <c r="J2845" s="1754"/>
      <c r="K2845" s="208"/>
      <c r="L2845" s="208"/>
      <c r="M2845" s="208"/>
      <c r="N2845" s="208"/>
      <c r="O2845" s="208"/>
      <c r="P2845" s="208"/>
      <c r="Q2845" s="505"/>
      <c r="R2845" s="505"/>
      <c r="S2845" s="505"/>
      <c r="T2845" s="505"/>
      <c r="U2845" s="505"/>
      <c r="V2845" s="505"/>
      <c r="W2845" s="505"/>
      <c r="X2845" s="505"/>
      <c r="Y2845" s="505"/>
      <c r="Z2845" s="505"/>
      <c r="AA2845" s="501"/>
      <c r="AB2845" s="505"/>
      <c r="AC2845" s="968"/>
      <c r="AD2845" s="505"/>
      <c r="AE2845" s="505"/>
      <c r="AF2845" s="505"/>
      <c r="AG2845" s="505"/>
      <c r="AH2845" s="505"/>
      <c r="AI2845" s="1142"/>
      <c r="AJ2845" s="501"/>
      <c r="AK2845" s="1317">
        <f t="shared" si="2302"/>
        <v>0</v>
      </c>
      <c r="AL2845" s="1332"/>
    </row>
    <row r="2846" spans="1:38" s="2527" customFormat="1" x14ac:dyDescent="0.25">
      <c r="B2846" s="691" t="s">
        <v>227</v>
      </c>
      <c r="C2846" s="610"/>
      <c r="D2846" s="4"/>
      <c r="E2846" s="471">
        <f>SUM(E2847:E2849)</f>
        <v>910</v>
      </c>
      <c r="F2846" s="471">
        <f>SUM(F2847:F2849)</f>
        <v>758</v>
      </c>
      <c r="G2846" s="471">
        <f>SUM(G2847:G2849)</f>
        <v>928</v>
      </c>
      <c r="H2846" s="320">
        <f t="shared" ref="H2846:H2855" si="2343">G2846/F2846*100</f>
        <v>122.42744063324538</v>
      </c>
      <c r="I2846" s="1754"/>
      <c r="J2846" s="1754"/>
      <c r="K2846" s="208"/>
      <c r="L2846" s="208"/>
      <c r="M2846" s="208"/>
      <c r="N2846" s="208"/>
      <c r="O2846" s="208"/>
      <c r="P2846" s="208"/>
      <c r="Q2846" s="505">
        <v>1336.434</v>
      </c>
      <c r="R2846" s="505">
        <v>1336.434</v>
      </c>
      <c r="S2846" s="505">
        <v>1336.434</v>
      </c>
      <c r="T2846" s="505">
        <v>1336.434</v>
      </c>
      <c r="U2846" s="505">
        <v>1336.434</v>
      </c>
      <c r="V2846" s="505">
        <v>1336.434</v>
      </c>
      <c r="W2846" s="505">
        <v>1336.434</v>
      </c>
      <c r="X2846" s="505">
        <v>1336.434</v>
      </c>
      <c r="Y2846" s="505">
        <v>1336.434</v>
      </c>
      <c r="Z2846" s="505">
        <v>1336.434</v>
      </c>
      <c r="AA2846" s="501">
        <f t="shared" ref="AA2846" si="2344">Q2846/12*$B$4+(R2846-Q2846)/11*9+(S2846-R2846)/10*8+(T2846-S2846)/9*7+(U2846-T2846)/8*6+(V2846-U2846)/7*5+(W2846-V2846)/6*4+(X2846-W2846)/5*3+(Y2846-X2846)/4*2+(Z2846-Y2846)/3*1</f>
        <v>1113.6949999999999</v>
      </c>
      <c r="AB2846" s="505">
        <f>AH2846-AG2846-AD2846</f>
        <v>1285.41362</v>
      </c>
      <c r="AC2846" s="968"/>
      <c r="AD2846" s="505"/>
      <c r="AE2846" s="505">
        <f>AB2846-AA2846</f>
        <v>171.7186200000001</v>
      </c>
      <c r="AF2846" s="505"/>
      <c r="AG2846" s="505">
        <v>0</v>
      </c>
      <c r="AH2846" s="505">
        <v>1285.41362</v>
      </c>
      <c r="AI2846" s="1142"/>
      <c r="AJ2846" s="501"/>
      <c r="AK2846" s="1317">
        <f t="shared" si="2302"/>
        <v>0</v>
      </c>
      <c r="AL2846" s="1332"/>
    </row>
    <row r="2847" spans="1:38" s="2527" customFormat="1" x14ac:dyDescent="0.25">
      <c r="B2847" s="2326" t="s">
        <v>66</v>
      </c>
      <c r="C2847" s="610"/>
      <c r="D2847" s="4"/>
      <c r="E2847" s="296">
        <v>600</v>
      </c>
      <c r="F2847" s="210">
        <f>ROUND(E2847/12*$B$4,0)</f>
        <v>500</v>
      </c>
      <c r="G2847" s="320">
        <v>701</v>
      </c>
      <c r="H2847" s="320">
        <f t="shared" si="2343"/>
        <v>140.19999999999999</v>
      </c>
      <c r="I2847" s="1754"/>
      <c r="J2847" s="1754"/>
      <c r="K2847" s="208"/>
      <c r="L2847" s="208"/>
      <c r="M2847" s="208"/>
      <c r="N2847" s="208"/>
      <c r="O2847" s="208"/>
      <c r="P2847" s="208"/>
      <c r="Q2847" s="505"/>
      <c r="R2847" s="505"/>
      <c r="S2847" s="505"/>
      <c r="T2847" s="505"/>
      <c r="U2847" s="505"/>
      <c r="V2847" s="505"/>
      <c r="W2847" s="505"/>
      <c r="X2847" s="505"/>
      <c r="Y2847" s="505"/>
      <c r="Z2847" s="505"/>
      <c r="AA2847" s="501"/>
      <c r="AB2847" s="505"/>
      <c r="AC2847" s="968"/>
      <c r="AD2847" s="505"/>
      <c r="AE2847" s="505"/>
      <c r="AF2847" s="505"/>
      <c r="AG2847" s="505"/>
      <c r="AH2847" s="505"/>
      <c r="AI2847" s="1142"/>
      <c r="AJ2847" s="501"/>
      <c r="AK2847" s="1317">
        <f t="shared" si="2302"/>
        <v>0</v>
      </c>
      <c r="AL2847" s="1332"/>
    </row>
    <row r="2848" spans="1:38" s="2527" customFormat="1" ht="30" x14ac:dyDescent="0.25">
      <c r="B2848" s="2326" t="s">
        <v>465</v>
      </c>
      <c r="C2848" s="610"/>
      <c r="D2848" s="4"/>
      <c r="E2848" s="296">
        <v>10</v>
      </c>
      <c r="F2848" s="210">
        <f>ROUND(E2848/12*$B$4,0)</f>
        <v>8</v>
      </c>
      <c r="G2848" s="320"/>
      <c r="H2848" s="320">
        <f t="shared" si="2343"/>
        <v>0</v>
      </c>
      <c r="I2848" s="1754"/>
      <c r="J2848" s="1754"/>
      <c r="K2848" s="208"/>
      <c r="L2848" s="208"/>
      <c r="M2848" s="208"/>
      <c r="N2848" s="208"/>
      <c r="O2848" s="208"/>
      <c r="P2848" s="208"/>
      <c r="Q2848" s="505"/>
      <c r="R2848" s="505"/>
      <c r="S2848" s="505"/>
      <c r="T2848" s="505"/>
      <c r="U2848" s="505"/>
      <c r="V2848" s="505"/>
      <c r="W2848" s="505"/>
      <c r="X2848" s="505"/>
      <c r="Y2848" s="505"/>
      <c r="Z2848" s="505"/>
      <c r="AA2848" s="501"/>
      <c r="AB2848" s="505"/>
      <c r="AC2848" s="968"/>
      <c r="AD2848" s="505"/>
      <c r="AE2848" s="505"/>
      <c r="AF2848" s="505"/>
      <c r="AG2848" s="505"/>
      <c r="AH2848" s="505"/>
      <c r="AI2848" s="1142"/>
      <c r="AJ2848" s="501"/>
      <c r="AK2848" s="1317">
        <f t="shared" si="2302"/>
        <v>0</v>
      </c>
      <c r="AL2848" s="1332"/>
    </row>
    <row r="2849" spans="1:38" s="2527" customFormat="1" ht="30" x14ac:dyDescent="0.25">
      <c r="B2849" s="2326" t="s">
        <v>72</v>
      </c>
      <c r="C2849" s="610"/>
      <c r="D2849" s="4"/>
      <c r="E2849" s="296">
        <v>300</v>
      </c>
      <c r="F2849" s="210">
        <f>ROUND(E2849/12*$B$4,0)</f>
        <v>250</v>
      </c>
      <c r="G2849" s="320">
        <v>227</v>
      </c>
      <c r="H2849" s="320">
        <f t="shared" si="2343"/>
        <v>90.8</v>
      </c>
      <c r="I2849" s="1754"/>
      <c r="J2849" s="1754"/>
      <c r="K2849" s="208"/>
      <c r="L2849" s="208"/>
      <c r="M2849" s="208"/>
      <c r="N2849" s="208"/>
      <c r="O2849" s="208"/>
      <c r="P2849" s="208"/>
      <c r="Q2849" s="505"/>
      <c r="R2849" s="505"/>
      <c r="S2849" s="505"/>
      <c r="T2849" s="505"/>
      <c r="U2849" s="505"/>
      <c r="V2849" s="505"/>
      <c r="W2849" s="505"/>
      <c r="X2849" s="505"/>
      <c r="Y2849" s="505"/>
      <c r="Z2849" s="505"/>
      <c r="AA2849" s="501"/>
      <c r="AB2849" s="505"/>
      <c r="AC2849" s="968"/>
      <c r="AD2849" s="505"/>
      <c r="AE2849" s="505"/>
      <c r="AF2849" s="505"/>
      <c r="AG2849" s="505"/>
      <c r="AH2849" s="505"/>
      <c r="AI2849" s="1142"/>
      <c r="AJ2849" s="501"/>
      <c r="AK2849" s="1317">
        <f t="shared" si="2302"/>
        <v>0</v>
      </c>
      <c r="AL2849" s="1332"/>
    </row>
    <row r="2850" spans="1:38" s="2527" customFormat="1" ht="86.25" x14ac:dyDescent="0.25">
      <c r="B2850" s="654" t="s">
        <v>598</v>
      </c>
      <c r="C2850" s="610"/>
      <c r="D2850" s="4"/>
      <c r="E2850" s="727">
        <f>E2817</f>
        <v>4842</v>
      </c>
      <c r="F2850" s="727">
        <f>F2817</f>
        <v>4035</v>
      </c>
      <c r="G2850" s="727">
        <f>G2817</f>
        <v>2011</v>
      </c>
      <c r="H2850" s="320">
        <f t="shared" si="2343"/>
        <v>49.838909541511775</v>
      </c>
      <c r="I2850" s="1754"/>
      <c r="J2850" s="1754"/>
      <c r="K2850" s="208"/>
      <c r="L2850" s="208"/>
      <c r="M2850" s="208"/>
      <c r="N2850" s="208"/>
      <c r="O2850" s="208"/>
      <c r="P2850" s="208"/>
      <c r="Q2850" s="505">
        <f t="shared" ref="Q2850:AH2850" si="2345">Q2817</f>
        <v>8599.5856800000001</v>
      </c>
      <c r="R2850" s="505">
        <f t="shared" si="2345"/>
        <v>8599.5856800000001</v>
      </c>
      <c r="S2850" s="505">
        <f t="shared" si="2345"/>
        <v>8599.5856800000001</v>
      </c>
      <c r="T2850" s="505">
        <f t="shared" si="2345"/>
        <v>8599.5856800000001</v>
      </c>
      <c r="U2850" s="505">
        <f t="shared" ref="U2850:V2850" si="2346">U2817</f>
        <v>8599.5856800000001</v>
      </c>
      <c r="V2850" s="505">
        <f t="shared" si="2346"/>
        <v>8599.5856800000001</v>
      </c>
      <c r="W2850" s="505">
        <f t="shared" ref="W2850:X2850" si="2347">W2817</f>
        <v>8599.5856800000001</v>
      </c>
      <c r="X2850" s="505">
        <f t="shared" si="2347"/>
        <v>8599.5856800000001</v>
      </c>
      <c r="Y2850" s="505">
        <f t="shared" ref="Y2850:Z2850" si="2348">Y2817</f>
        <v>8599.5856800000001</v>
      </c>
      <c r="Z2850" s="505">
        <f t="shared" si="2348"/>
        <v>8599.5856800000001</v>
      </c>
      <c r="AA2850" s="501">
        <f>Q2850/12*$B$4+(R2850-Q2850)/11*8+(S2850-R2850)/10*7+(T2850-S2850)/9*6+(U2850-T2850)/8*5+(V2850-U2850)/7*4+(W2850-V2850)/6*3+(X2850-W2850)/5*2+(Y2850-X2850)/4*1</f>
        <v>7166.3214000000007</v>
      </c>
      <c r="AB2850" s="505">
        <f t="shared" si="2345"/>
        <v>3571.6164400000002</v>
      </c>
      <c r="AC2850" s="968">
        <f t="shared" si="2345"/>
        <v>0</v>
      </c>
      <c r="AD2850" s="505">
        <f t="shared" si="2345"/>
        <v>0</v>
      </c>
      <c r="AE2850" s="505">
        <f t="shared" si="2345"/>
        <v>-3594.7049600000005</v>
      </c>
      <c r="AF2850" s="505">
        <f t="shared" si="2345"/>
        <v>0</v>
      </c>
      <c r="AG2850" s="505">
        <f t="shared" si="2345"/>
        <v>-0.66183999999999998</v>
      </c>
      <c r="AH2850" s="505">
        <f t="shared" si="2345"/>
        <v>3570.9546</v>
      </c>
      <c r="AI2850" s="1142"/>
      <c r="AJ2850" s="501"/>
      <c r="AK2850" s="1317">
        <f t="shared" si="2302"/>
        <v>0</v>
      </c>
      <c r="AL2850" s="1332"/>
    </row>
    <row r="2851" spans="1:38" s="234" customFormat="1" ht="29.25" x14ac:dyDescent="0.25">
      <c r="A2851" s="224">
        <v>1</v>
      </c>
      <c r="B2851" s="654" t="s">
        <v>272</v>
      </c>
      <c r="C2851" s="610"/>
      <c r="D2851" s="4"/>
      <c r="E2851" s="727">
        <f>E2830+E2806</f>
        <v>30186</v>
      </c>
      <c r="F2851" s="727">
        <f>F2830+F2806</f>
        <v>25155.5</v>
      </c>
      <c r="G2851" s="727">
        <f>G2830+G2806</f>
        <v>24260.25</v>
      </c>
      <c r="H2851" s="939">
        <f t="shared" si="2343"/>
        <v>96.441136133251177</v>
      </c>
      <c r="I2851" s="1754"/>
      <c r="J2851" s="1754"/>
      <c r="K2851" s="208"/>
      <c r="L2851" s="208"/>
      <c r="M2851" s="208"/>
      <c r="N2851" s="208"/>
      <c r="O2851" s="208"/>
      <c r="P2851" s="208"/>
      <c r="Q2851" s="505"/>
      <c r="R2851" s="505"/>
      <c r="S2851" s="505"/>
      <c r="T2851" s="505"/>
      <c r="U2851" s="505"/>
      <c r="V2851" s="505"/>
      <c r="W2851" s="505"/>
      <c r="X2851" s="505"/>
      <c r="Y2851" s="505"/>
      <c r="Z2851" s="505"/>
      <c r="AA2851" s="501"/>
      <c r="AB2851" s="505"/>
      <c r="AC2851" s="968"/>
      <c r="AD2851" s="505"/>
      <c r="AE2851" s="505"/>
      <c r="AF2851" s="505"/>
      <c r="AG2851" s="505"/>
      <c r="AH2851" s="505"/>
      <c r="AI2851" s="1146"/>
      <c r="AJ2851" s="501"/>
      <c r="AK2851" s="1317">
        <f t="shared" si="2302"/>
        <v>0</v>
      </c>
      <c r="AL2851" s="1332"/>
    </row>
    <row r="2852" spans="1:38" ht="43.5" x14ac:dyDescent="0.25">
      <c r="A2852" s="224">
        <v>1</v>
      </c>
      <c r="B2852" s="654" t="s">
        <v>287</v>
      </c>
      <c r="C2852" s="1948"/>
      <c r="D2852" s="706"/>
      <c r="E2852" s="1270">
        <f>E2818</f>
        <v>12842</v>
      </c>
      <c r="F2852" s="1270">
        <f>F2818</f>
        <v>10702</v>
      </c>
      <c r="G2852" s="1270">
        <f>G2818</f>
        <v>5897</v>
      </c>
      <c r="H2852" s="939">
        <f t="shared" si="2343"/>
        <v>55.101850121472616</v>
      </c>
      <c r="I2852" s="1754"/>
      <c r="J2852" s="1754"/>
      <c r="K2852" s="208"/>
      <c r="L2852" s="208"/>
      <c r="M2852" s="208"/>
      <c r="N2852" s="208"/>
      <c r="O2852" s="208"/>
      <c r="P2852" s="208"/>
      <c r="Q2852" s="505">
        <f t="shared" ref="Q2852:AG2852" si="2349">Q2838+Q2818</f>
        <v>40971.324750117128</v>
      </c>
      <c r="R2852" s="505">
        <f t="shared" si="2349"/>
        <v>40971.324750117128</v>
      </c>
      <c r="S2852" s="505">
        <f t="shared" si="2349"/>
        <v>40971.324750117128</v>
      </c>
      <c r="T2852" s="505">
        <f t="shared" si="2349"/>
        <v>40971.324750117128</v>
      </c>
      <c r="U2852" s="505">
        <f t="shared" si="2349"/>
        <v>40971.324750117128</v>
      </c>
      <c r="V2852" s="505">
        <f t="shared" si="2349"/>
        <v>40971.324750117128</v>
      </c>
      <c r="W2852" s="505">
        <f t="shared" si="2349"/>
        <v>40971.324750117128</v>
      </c>
      <c r="X2852" s="505">
        <f t="shared" si="2349"/>
        <v>40971.324750117128</v>
      </c>
      <c r="Y2852" s="505">
        <f t="shared" ref="Y2852:Z2852" si="2350">Y2838+Y2818</f>
        <v>40971.324750117128</v>
      </c>
      <c r="Z2852" s="505">
        <f t="shared" si="2350"/>
        <v>40971.324750117128</v>
      </c>
      <c r="AA2852" s="501">
        <f t="shared" si="2349"/>
        <v>34142.770625097604</v>
      </c>
      <c r="AB2852" s="505">
        <f t="shared" si="2349"/>
        <v>16972.398590000001</v>
      </c>
      <c r="AC2852" s="968">
        <f t="shared" si="2349"/>
        <v>0</v>
      </c>
      <c r="AD2852" s="505">
        <f t="shared" si="2349"/>
        <v>0</v>
      </c>
      <c r="AE2852" s="505">
        <f t="shared" si="2349"/>
        <v>-17170.372035097604</v>
      </c>
      <c r="AF2852" s="505">
        <f t="shared" si="2349"/>
        <v>0</v>
      </c>
      <c r="AG2852" s="505">
        <f t="shared" si="2349"/>
        <v>-123.82022999999998</v>
      </c>
      <c r="AH2852" s="505">
        <f>AH2838+AH2818</f>
        <v>16848.57836</v>
      </c>
      <c r="AI2852" s="1146"/>
      <c r="AJ2852" s="501"/>
      <c r="AK2852" s="1317">
        <f t="shared" si="2302"/>
        <v>0</v>
      </c>
      <c r="AL2852" s="1332"/>
    </row>
    <row r="2853" spans="1:38" ht="29.25" x14ac:dyDescent="0.25">
      <c r="A2853" s="224">
        <v>1</v>
      </c>
      <c r="B2853" s="654" t="s">
        <v>273</v>
      </c>
      <c r="C2853" s="1892"/>
      <c r="D2853" s="4"/>
      <c r="E2853" s="3524">
        <f>E2839+E2812</f>
        <v>23437.212765957447</v>
      </c>
      <c r="F2853" s="3524">
        <f>F2839+F2812</f>
        <v>19477.101654846338</v>
      </c>
      <c r="G2853" s="3524">
        <f>G2839+G2812</f>
        <v>12655.215957446808</v>
      </c>
      <c r="H2853" s="939">
        <f t="shared" si="2343"/>
        <v>64.974841645897087</v>
      </c>
      <c r="I2853" s="1754"/>
      <c r="J2853" s="1754"/>
      <c r="K2853" s="208"/>
      <c r="L2853" s="208"/>
      <c r="M2853" s="208"/>
      <c r="N2853" s="208"/>
      <c r="O2853" s="208"/>
      <c r="P2853" s="208"/>
      <c r="Q2853" s="505"/>
      <c r="R2853" s="505"/>
      <c r="S2853" s="505"/>
      <c r="T2853" s="505"/>
      <c r="U2853" s="505"/>
      <c r="V2853" s="505"/>
      <c r="W2853" s="505"/>
      <c r="X2853" s="505"/>
      <c r="Y2853" s="505"/>
      <c r="Z2853" s="505"/>
      <c r="AA2853" s="501"/>
      <c r="AB2853" s="505"/>
      <c r="AC2853" s="968"/>
      <c r="AD2853" s="505"/>
      <c r="AE2853" s="505"/>
      <c r="AF2853" s="505"/>
      <c r="AG2853" s="505"/>
      <c r="AH2853" s="505"/>
      <c r="AI2853" s="1146"/>
      <c r="AJ2853" s="501"/>
      <c r="AK2853" s="1317">
        <f t="shared" si="2302"/>
        <v>0</v>
      </c>
      <c r="AL2853" s="1332"/>
    </row>
    <row r="2854" spans="1:38" ht="29.25" x14ac:dyDescent="0.25">
      <c r="A2854" s="224">
        <v>1</v>
      </c>
      <c r="B2854" s="654" t="s">
        <v>274</v>
      </c>
      <c r="C2854" s="610"/>
      <c r="D2854" s="4"/>
      <c r="E2854" s="727">
        <f>E2843</f>
        <v>10362</v>
      </c>
      <c r="F2854" s="727">
        <f>F2843</f>
        <v>8635</v>
      </c>
      <c r="G2854" s="727">
        <f>G2843</f>
        <v>9398</v>
      </c>
      <c r="H2854" s="939">
        <f t="shared" si="2343"/>
        <v>108.83613202084538</v>
      </c>
      <c r="I2854" s="1754"/>
      <c r="J2854" s="1754"/>
      <c r="K2854" s="208"/>
      <c r="L2854" s="208"/>
      <c r="M2854" s="208"/>
      <c r="N2854" s="208"/>
      <c r="O2854" s="208"/>
      <c r="P2854" s="208"/>
      <c r="Q2854" s="505">
        <v>11177.59302</v>
      </c>
      <c r="R2854" s="505">
        <v>11177.59302</v>
      </c>
      <c r="S2854" s="505">
        <v>11177.59302</v>
      </c>
      <c r="T2854" s="505">
        <v>11177.59302</v>
      </c>
      <c r="U2854" s="505">
        <v>11177.59302</v>
      </c>
      <c r="V2854" s="505">
        <v>11177.59302</v>
      </c>
      <c r="W2854" s="505">
        <v>11177.59302</v>
      </c>
      <c r="X2854" s="505">
        <v>11177.59302</v>
      </c>
      <c r="Y2854" s="505">
        <v>11177.59302</v>
      </c>
      <c r="Z2854" s="505">
        <v>11177.59302</v>
      </c>
      <c r="AA2854" s="1066">
        <f t="shared" ref="AA2854" si="2351">Q2854/12*$B$4+(R2854-Q2854)/11*9+(S2854-R2854)/10*8+(T2854-S2854)/9*7+(U2854-T2854)/8*6+(V2854-U2854)/7*5+(W2854-V2854)/6*4+(X2854-W2854)/5*3+(Y2854-X2854)/4*2+(Z2854-Y2854)/3*1</f>
        <v>9314.6608500000002</v>
      </c>
      <c r="AB2854" s="505">
        <f>AH2854-AG2854-AD2854</f>
        <v>10137.716579999998</v>
      </c>
      <c r="AC2854" s="968"/>
      <c r="AD2854" s="505"/>
      <c r="AE2854" s="505">
        <f>AB2854-AA2854</f>
        <v>823.05572999999822</v>
      </c>
      <c r="AF2854" s="505"/>
      <c r="AG2854" s="505">
        <v>-10.02285</v>
      </c>
      <c r="AH2854" s="505">
        <v>10127.693729999999</v>
      </c>
      <c r="AI2854" s="1146"/>
      <c r="AJ2854" s="501"/>
      <c r="AK2854" s="1317">
        <f t="shared" si="2302"/>
        <v>0</v>
      </c>
      <c r="AL2854" s="1332"/>
    </row>
    <row r="2855" spans="1:38" x14ac:dyDescent="0.25">
      <c r="A2855" s="224">
        <v>1</v>
      </c>
      <c r="B2855" s="655" t="s">
        <v>136</v>
      </c>
      <c r="C2855" s="610"/>
      <c r="D2855" s="4"/>
      <c r="E2855" s="727">
        <f>E2852+E2851+E2854+E2812*2.6+E2842/4.2+E2850*2.6</f>
        <v>126492.44761904763</v>
      </c>
      <c r="F2855" s="727">
        <f>F2852+F2851+F2854+F2812*2.6+F2842/4.2+F2850*2.6</f>
        <v>105271.03015873017</v>
      </c>
      <c r="G2855" s="727">
        <f>G2852+G2851+G2854+G2812*2.6+G2842/4.2+G2850*2.6</f>
        <v>77280.190476190488</v>
      </c>
      <c r="H2855" s="939">
        <f t="shared" si="2343"/>
        <v>73.410690823169091</v>
      </c>
      <c r="I2855" s="1754"/>
      <c r="J2855" s="1754"/>
      <c r="K2855" s="208"/>
      <c r="L2855" s="208"/>
      <c r="M2855" s="208"/>
      <c r="N2855" s="208"/>
      <c r="O2855" s="208"/>
      <c r="P2855" s="208"/>
      <c r="Q2855" s="505">
        <f t="shared" ref="Q2855:V2855" si="2352">SUM(Q2854,Q2846,Q2838,Q2830,Q2818,Q2817,Q2805,Q2804)</f>
        <v>118899.24836011714</v>
      </c>
      <c r="R2855" s="505">
        <f t="shared" si="2352"/>
        <v>118899.24836011714</v>
      </c>
      <c r="S2855" s="505">
        <f t="shared" si="2352"/>
        <v>118899.24836011714</v>
      </c>
      <c r="T2855" s="505">
        <f t="shared" si="2352"/>
        <v>118899.24836011714</v>
      </c>
      <c r="U2855" s="505">
        <f t="shared" si="2352"/>
        <v>118899.24836011714</v>
      </c>
      <c r="V2855" s="505">
        <f t="shared" si="2352"/>
        <v>118899.24836011714</v>
      </c>
      <c r="W2855" s="505">
        <f t="shared" ref="W2855:X2855" si="2353">SUM(W2854,W2846,W2838,W2830,W2818,W2817,W2805,W2804)</f>
        <v>118899.24836011714</v>
      </c>
      <c r="X2855" s="505">
        <f t="shared" si="2353"/>
        <v>118425.77067011713</v>
      </c>
      <c r="Y2855" s="505">
        <f t="shared" ref="Y2855:Z2855" si="2354">SUM(Y2854,Y2846,Y2838,Y2830,Y2818,Y2817,Y2805,Y2804)</f>
        <v>118425.77067011713</v>
      </c>
      <c r="Z2855" s="505">
        <f t="shared" si="2354"/>
        <v>118425.77067011713</v>
      </c>
      <c r="AA2855" s="501">
        <f t="shared" ref="AA2855:AH2855" si="2355">SUM(AA2854,AA2846,AA2838,AA2830,AA2818,AA2817,AA2805,AA2804)</f>
        <v>98729.328947530928</v>
      </c>
      <c r="AB2855" s="505">
        <f t="shared" si="2355"/>
        <v>78963.103910000005</v>
      </c>
      <c r="AC2855" s="968">
        <f t="shared" si="2355"/>
        <v>0</v>
      </c>
      <c r="AD2855" s="505">
        <f t="shared" si="2355"/>
        <v>0</v>
      </c>
      <c r="AE2855" s="505">
        <f t="shared" si="2355"/>
        <v>-19766.22503753093</v>
      </c>
      <c r="AF2855" s="505">
        <f t="shared" si="2355"/>
        <v>0</v>
      </c>
      <c r="AG2855" s="505">
        <f t="shared" si="2355"/>
        <v>-160.42106000000001</v>
      </c>
      <c r="AH2855" s="505">
        <f t="shared" si="2355"/>
        <v>78802.682849999997</v>
      </c>
      <c r="AI2855" s="1146"/>
      <c r="AJ2855" s="501"/>
      <c r="AK2855" s="1317">
        <f t="shared" si="2302"/>
        <v>0</v>
      </c>
      <c r="AL2855" s="1332"/>
    </row>
    <row r="2856" spans="1:38" ht="30" x14ac:dyDescent="0.25">
      <c r="A2856" s="224">
        <v>1</v>
      </c>
      <c r="B2856" s="2" t="s">
        <v>125</v>
      </c>
      <c r="C2856" s="2256"/>
      <c r="D2856" s="706"/>
      <c r="E2856" s="2257"/>
      <c r="F2856" s="1735"/>
      <c r="G2856" s="1735"/>
      <c r="H2856" s="1735"/>
      <c r="I2856" s="2258"/>
      <c r="J2856" s="340"/>
      <c r="K2856" s="1735"/>
      <c r="L2856" s="1735"/>
      <c r="M2856" s="1735"/>
      <c r="N2856" s="251"/>
      <c r="O2856" s="251"/>
      <c r="P2856" s="251"/>
      <c r="Q2856" s="505"/>
      <c r="R2856" s="505"/>
      <c r="S2856" s="505"/>
      <c r="T2856" s="505"/>
      <c r="U2856" s="505"/>
      <c r="V2856" s="505"/>
      <c r="W2856" s="505"/>
      <c r="X2856" s="505"/>
      <c r="Y2856" s="505"/>
      <c r="Z2856" s="505"/>
      <c r="AA2856" s="501"/>
      <c r="AB2856" s="505"/>
      <c r="AC2856" s="968"/>
      <c r="AD2856" s="505"/>
      <c r="AE2856" s="505"/>
      <c r="AF2856" s="505"/>
      <c r="AG2856" s="505"/>
      <c r="AH2856" s="505"/>
      <c r="AI2856" s="2195"/>
      <c r="AJ2856" s="501"/>
      <c r="AK2856" s="1317">
        <f t="shared" si="2302"/>
        <v>0</v>
      </c>
      <c r="AL2856" s="1332"/>
    </row>
    <row r="2857" spans="1:38" x14ac:dyDescent="0.25">
      <c r="A2857" s="224">
        <v>1</v>
      </c>
      <c r="B2857" s="219" t="s">
        <v>127</v>
      </c>
      <c r="C2857" s="607"/>
      <c r="D2857" s="2236">
        <v>240</v>
      </c>
      <c r="E2857" s="404">
        <v>85</v>
      </c>
      <c r="F2857" s="210">
        <f>ROUND(E2857/12*$B$4,0)</f>
        <v>71</v>
      </c>
      <c r="G2857" s="210">
        <v>104</v>
      </c>
      <c r="H2857" s="210">
        <f>G2857/F2857*100</f>
        <v>146.47887323943664</v>
      </c>
      <c r="I2857" s="1880">
        <v>3</v>
      </c>
      <c r="J2857" s="250">
        <f>M2857/G2857</f>
        <v>2.0865384615384617</v>
      </c>
      <c r="K2857" s="251">
        <f>ROUND(E2857*I2857,0)</f>
        <v>255</v>
      </c>
      <c r="L2857" s="251">
        <f>ROUND(K2857/12*$B$4,0)</f>
        <v>213</v>
      </c>
      <c r="M2857" s="251">
        <v>217</v>
      </c>
      <c r="N2857" s="251">
        <f>M2857/L2857*100</f>
        <v>101.87793427230048</v>
      </c>
      <c r="O2857" s="251">
        <f>ROUND(K2857/D2857,0)</f>
        <v>1</v>
      </c>
      <c r="P2857" s="251">
        <f>M2857/$B$4*12/O2857</f>
        <v>260.39999999999998</v>
      </c>
      <c r="Q2857" s="505"/>
      <c r="R2857" s="505"/>
      <c r="S2857" s="505"/>
      <c r="T2857" s="505"/>
      <c r="U2857" s="505"/>
      <c r="V2857" s="505"/>
      <c r="W2857" s="505"/>
      <c r="X2857" s="505"/>
      <c r="Y2857" s="505"/>
      <c r="Z2857" s="505"/>
      <c r="AA2857" s="501"/>
      <c r="AB2857" s="505"/>
      <c r="AC2857" s="968"/>
      <c r="AD2857" s="505"/>
      <c r="AE2857" s="505"/>
      <c r="AF2857" s="505"/>
      <c r="AG2857" s="505"/>
      <c r="AH2857" s="505"/>
      <c r="AI2857" s="1158"/>
      <c r="AJ2857" s="501"/>
      <c r="AK2857" s="1317">
        <f t="shared" si="2302"/>
        <v>0</v>
      </c>
      <c r="AL2857" s="1332"/>
    </row>
    <row r="2858" spans="1:38" s="234" customFormat="1" x14ac:dyDescent="0.25">
      <c r="A2858" s="224">
        <v>1</v>
      </c>
      <c r="B2858" s="219" t="s">
        <v>65</v>
      </c>
      <c r="C2858" s="607"/>
      <c r="D2858" s="2236">
        <v>240</v>
      </c>
      <c r="E2858" s="404">
        <v>30</v>
      </c>
      <c r="F2858" s="210">
        <f>ROUND(E2858/12*$B$4,0)</f>
        <v>25</v>
      </c>
      <c r="G2858" s="210">
        <v>4</v>
      </c>
      <c r="H2858" s="210">
        <f>G2858/F2858*100</f>
        <v>16</v>
      </c>
      <c r="I2858" s="1880">
        <v>8</v>
      </c>
      <c r="J2858" s="250">
        <f>M2858/G2858</f>
        <v>7.25</v>
      </c>
      <c r="K2858" s="251">
        <f>ROUND(E2858*I2858,0)</f>
        <v>240</v>
      </c>
      <c r="L2858" s="251">
        <f>ROUND(K2858/12*$B$4,0)</f>
        <v>200</v>
      </c>
      <c r="M2858" s="251">
        <v>29</v>
      </c>
      <c r="N2858" s="251">
        <f>M2858/L2858*100</f>
        <v>14.499999999999998</v>
      </c>
      <c r="O2858" s="251">
        <f>ROUND(K2858/D2858,0)</f>
        <v>1</v>
      </c>
      <c r="P2858" s="251">
        <f>M2858/$B$4*12/O2858</f>
        <v>34.799999999999997</v>
      </c>
      <c r="Q2858" s="505"/>
      <c r="R2858" s="505"/>
      <c r="S2858" s="505"/>
      <c r="T2858" s="505"/>
      <c r="U2858" s="505"/>
      <c r="V2858" s="505"/>
      <c r="W2858" s="505"/>
      <c r="X2858" s="505"/>
      <c r="Y2858" s="505"/>
      <c r="Z2858" s="505"/>
      <c r="AA2858" s="501"/>
      <c r="AB2858" s="505"/>
      <c r="AC2858" s="968"/>
      <c r="AD2858" s="505"/>
      <c r="AE2858" s="505"/>
      <c r="AF2858" s="505"/>
      <c r="AG2858" s="505"/>
      <c r="AH2858" s="505"/>
      <c r="AI2858" s="1158"/>
      <c r="AJ2858" s="501"/>
      <c r="AK2858" s="1317">
        <f t="shared" si="2302"/>
        <v>0</v>
      </c>
      <c r="AL2858" s="1332"/>
    </row>
    <row r="2859" spans="1:38" s="234" customFormat="1" x14ac:dyDescent="0.25">
      <c r="A2859" s="224">
        <v>1</v>
      </c>
      <c r="B2859" s="1446" t="s">
        <v>10</v>
      </c>
      <c r="C2859" s="607"/>
      <c r="D2859" s="2240">
        <v>240</v>
      </c>
      <c r="E2859" s="405">
        <v>1013</v>
      </c>
      <c r="F2859" s="216">
        <f>ROUND(E2859/12*$B$4,0)</f>
        <v>844</v>
      </c>
      <c r="G2859" s="216">
        <v>874</v>
      </c>
      <c r="H2859" s="216">
        <f>G2859/F2859*100</f>
        <v>103.55450236966826</v>
      </c>
      <c r="I2859" s="2000">
        <v>8</v>
      </c>
      <c r="J2859" s="250">
        <f>M2859/G2859</f>
        <v>8.0343249427917627</v>
      </c>
      <c r="K2859" s="251">
        <f>ROUND(E2859*I2859,0)</f>
        <v>8104</v>
      </c>
      <c r="L2859" s="251">
        <f>ROUND(K2859/12*$B$4,0)</f>
        <v>6753</v>
      </c>
      <c r="M2859" s="431">
        <v>7022</v>
      </c>
      <c r="N2859" s="431">
        <f>M2859/L2859*100</f>
        <v>103.9834147786169</v>
      </c>
      <c r="O2859" s="251">
        <f>ROUND(K2859/D2859,0)</f>
        <v>34</v>
      </c>
      <c r="P2859" s="251">
        <f>M2859/$B$4*12/O2859</f>
        <v>247.83529411764709</v>
      </c>
      <c r="Q2859" s="506"/>
      <c r="R2859" s="506"/>
      <c r="S2859" s="506"/>
      <c r="T2859" s="506"/>
      <c r="U2859" s="506"/>
      <c r="V2859" s="506"/>
      <c r="W2859" s="506"/>
      <c r="X2859" s="506"/>
      <c r="Y2859" s="506"/>
      <c r="Z2859" s="506"/>
      <c r="AA2859" s="1070"/>
      <c r="AB2859" s="506"/>
      <c r="AC2859" s="1364"/>
      <c r="AD2859" s="506"/>
      <c r="AE2859" s="506"/>
      <c r="AF2859" s="506"/>
      <c r="AG2859" s="506"/>
      <c r="AH2859" s="506"/>
      <c r="AI2859" s="1338"/>
      <c r="AJ2859" s="1070"/>
      <c r="AK2859" s="1317">
        <f t="shared" si="2302"/>
        <v>0</v>
      </c>
      <c r="AL2859" s="1332"/>
    </row>
    <row r="2860" spans="1:38" x14ac:dyDescent="0.25">
      <c r="A2860" s="224">
        <v>1</v>
      </c>
      <c r="B2860" s="2259" t="s">
        <v>180</v>
      </c>
      <c r="C2860" s="1620"/>
      <c r="D2860" s="2260"/>
      <c r="E2860" s="2261">
        <f>SUM(E2857:E2859)</f>
        <v>1128</v>
      </c>
      <c r="F2860" s="265">
        <f>SUM(F2857:F2859)</f>
        <v>940</v>
      </c>
      <c r="G2860" s="265">
        <f>SUM(G2857:G2859)</f>
        <v>982</v>
      </c>
      <c r="H2860" s="265">
        <f>G2860/F2860*100</f>
        <v>104.46808510638297</v>
      </c>
      <c r="I2860" s="2262">
        <f>K2860/E2860</f>
        <v>7.62322695035461</v>
      </c>
      <c r="J2860" s="1342">
        <f>M2860/G2860</f>
        <v>7.4012219959266803</v>
      </c>
      <c r="K2860" s="1440">
        <f>SUM(K2857:K2859)</f>
        <v>8599</v>
      </c>
      <c r="L2860" s="1440">
        <f>SUM(L2857:L2859)</f>
        <v>7166</v>
      </c>
      <c r="M2860" s="1440">
        <f>SUM(M2857:M2859)</f>
        <v>7268</v>
      </c>
      <c r="N2860" s="1440">
        <f>M2860/L2860*100</f>
        <v>101.4233882221602</v>
      </c>
      <c r="O2860" s="1440">
        <f>SUM(O2857:O2859)</f>
        <v>36</v>
      </c>
      <c r="P2860" s="431">
        <f>M2860/$B$4*12/O2860</f>
        <v>242.26666666666662</v>
      </c>
      <c r="Q2860" s="506"/>
      <c r="R2860" s="506"/>
      <c r="S2860" s="506"/>
      <c r="T2860" s="506"/>
      <c r="U2860" s="506"/>
      <c r="V2860" s="506"/>
      <c r="W2860" s="506"/>
      <c r="X2860" s="506"/>
      <c r="Y2860" s="506"/>
      <c r="Z2860" s="506"/>
      <c r="AA2860" s="1073"/>
      <c r="AB2860" s="506"/>
      <c r="AC2860" s="1364"/>
      <c r="AD2860" s="506"/>
      <c r="AE2860" s="506"/>
      <c r="AF2860" s="506"/>
      <c r="AG2860" s="506"/>
      <c r="AH2860" s="506"/>
      <c r="AI2860" s="1413"/>
      <c r="AJ2860" s="1070"/>
      <c r="AK2860" s="1317">
        <f t="shared" si="2302"/>
        <v>0</v>
      </c>
      <c r="AL2860" s="1332"/>
    </row>
    <row r="2861" spans="1:38" s="234" customFormat="1" ht="29.25" x14ac:dyDescent="0.25">
      <c r="A2861" s="224">
        <v>1</v>
      </c>
      <c r="B2861" s="1521" t="s">
        <v>208</v>
      </c>
      <c r="C2861" s="1520"/>
      <c r="D2861" s="1521"/>
      <c r="E2861" s="402">
        <f>E2860</f>
        <v>1128</v>
      </c>
      <c r="F2861" s="2263">
        <f>F2860</f>
        <v>940</v>
      </c>
      <c r="G2861" s="2263">
        <f t="shared" ref="G2861:P2861" si="2356">G2860</f>
        <v>982</v>
      </c>
      <c r="H2861" s="2263">
        <f t="shared" si="2356"/>
        <v>104.46808510638297</v>
      </c>
      <c r="I2861" s="1977">
        <f t="shared" si="2356"/>
        <v>7.62322695035461</v>
      </c>
      <c r="J2861" s="1572">
        <f t="shared" si="2356"/>
        <v>7.4012219959266803</v>
      </c>
      <c r="K2861" s="2263">
        <f t="shared" si="2356"/>
        <v>8599</v>
      </c>
      <c r="L2861" s="2263">
        <f t="shared" si="2356"/>
        <v>7166</v>
      </c>
      <c r="M2861" s="2263">
        <f t="shared" si="2356"/>
        <v>7268</v>
      </c>
      <c r="N2861" s="1436">
        <f t="shared" si="2356"/>
        <v>101.4233882221602</v>
      </c>
      <c r="O2861" s="2263">
        <f t="shared" si="2356"/>
        <v>36</v>
      </c>
      <c r="P2861" s="1436">
        <f t="shared" si="2356"/>
        <v>242.26666666666662</v>
      </c>
      <c r="Q2861" s="503">
        <v>20000.602442159998</v>
      </c>
      <c r="R2861" s="503">
        <v>20000.602442159998</v>
      </c>
      <c r="S2861" s="503">
        <v>20000.602442159998</v>
      </c>
      <c r="T2861" s="503">
        <v>20000.602442159998</v>
      </c>
      <c r="U2861" s="503">
        <v>20000.602442159998</v>
      </c>
      <c r="V2861" s="503">
        <v>20000.602442159998</v>
      </c>
      <c r="W2861" s="503">
        <v>20000.602442159998</v>
      </c>
      <c r="X2861" s="503">
        <v>20000.602442159998</v>
      </c>
      <c r="Y2861" s="503">
        <v>20000.602442159998</v>
      </c>
      <c r="Z2861" s="503">
        <v>20000.602442159998</v>
      </c>
      <c r="AA2861" s="2528">
        <f t="shared" ref="AA2861" si="2357">Q2861/12*$B$4+(R2861-Q2861)/11*9+(S2861-R2861)/10*8+(T2861-S2861)/9*7+(U2861-T2861)/8*6+(V2861-U2861)/7*5+(W2861-V2861)/6*4+(X2861-W2861)/5*3+(Y2861-X2861)/4*2+(Z2861-Y2861)/3*1</f>
        <v>16667.168701799998</v>
      </c>
      <c r="AB2861" s="503">
        <f>AH2861-AG2861</f>
        <v>16452.957849999999</v>
      </c>
      <c r="AC2861" s="972"/>
      <c r="AD2861" s="503"/>
      <c r="AE2861" s="503">
        <f>AB2861-AA2861</f>
        <v>-214.21085179999864</v>
      </c>
      <c r="AF2861" s="503"/>
      <c r="AG2861" s="503">
        <v>-35.472470000000001</v>
      </c>
      <c r="AH2861" s="503">
        <v>16417.485379999998</v>
      </c>
      <c r="AI2861" s="2264"/>
      <c r="AJ2861" s="1075"/>
      <c r="AK2861" s="1317">
        <f t="shared" si="2302"/>
        <v>0</v>
      </c>
      <c r="AL2861" s="1332"/>
    </row>
    <row r="2862" spans="1:38" s="234" customFormat="1" x14ac:dyDescent="0.25">
      <c r="A2862" s="224">
        <v>1</v>
      </c>
      <c r="B2862" s="2028" t="s">
        <v>204</v>
      </c>
      <c r="C2862" s="1741"/>
      <c r="D2862" s="2265"/>
      <c r="E2862" s="407">
        <f>E2865</f>
        <v>3800</v>
      </c>
      <c r="F2862" s="1357">
        <f>F2865</f>
        <v>3167</v>
      </c>
      <c r="G2862" s="1357">
        <f>G2865</f>
        <v>3202</v>
      </c>
      <c r="H2862" s="954">
        <f>G2862/F2862*100</f>
        <v>101.10514682664981</v>
      </c>
      <c r="I2862" s="2265"/>
      <c r="J2862" s="2265"/>
      <c r="K2862" s="2265"/>
      <c r="L2862" s="2265"/>
      <c r="M2862" s="2265"/>
      <c r="N2862" s="2265"/>
      <c r="O2862" s="2265"/>
      <c r="P2862" s="2265"/>
      <c r="Q2862" s="504"/>
      <c r="R2862" s="504"/>
      <c r="S2862" s="504"/>
      <c r="T2862" s="504"/>
      <c r="U2862" s="504"/>
      <c r="V2862" s="504"/>
      <c r="W2862" s="504"/>
      <c r="X2862" s="504"/>
      <c r="Y2862" s="504"/>
      <c r="Z2862" s="504"/>
      <c r="AA2862" s="544"/>
      <c r="AB2862" s="504"/>
      <c r="AC2862" s="971"/>
      <c r="AD2862" s="504"/>
      <c r="AE2862" s="504"/>
      <c r="AF2862" s="504"/>
      <c r="AG2862" s="504"/>
      <c r="AH2862" s="504"/>
      <c r="AI2862" s="1131"/>
      <c r="AJ2862" s="544"/>
      <c r="AK2862" s="1317">
        <f t="shared" si="2302"/>
        <v>0</v>
      </c>
      <c r="AL2862" s="1332"/>
    </row>
    <row r="2863" spans="1:38" s="234" customFormat="1" x14ac:dyDescent="0.25">
      <c r="A2863" s="224">
        <v>1</v>
      </c>
      <c r="B2863" s="2266" t="s">
        <v>205</v>
      </c>
      <c r="C2863" s="2336"/>
      <c r="D2863" s="2260"/>
      <c r="E2863" s="373">
        <f>E2865-E2864</f>
        <v>3790</v>
      </c>
      <c r="F2863" s="211">
        <f>ROUND(E2863/12*$B$4,0)</f>
        <v>3158</v>
      </c>
      <c r="G2863" s="211">
        <f>G2865-G2864</f>
        <v>3199</v>
      </c>
      <c r="H2863" s="211">
        <f>G2863/F2863*100</f>
        <v>101.29829005699811</v>
      </c>
      <c r="I2863" s="2260"/>
      <c r="J2863" s="2260"/>
      <c r="K2863" s="2260"/>
      <c r="L2863" s="2260"/>
      <c r="M2863" s="2260"/>
      <c r="N2863" s="2260"/>
      <c r="O2863" s="2260"/>
      <c r="P2863" s="2260"/>
      <c r="Q2863" s="505"/>
      <c r="R2863" s="505"/>
      <c r="S2863" s="505"/>
      <c r="T2863" s="505"/>
      <c r="U2863" s="505"/>
      <c r="V2863" s="505"/>
      <c r="W2863" s="505"/>
      <c r="X2863" s="505"/>
      <c r="Y2863" s="505"/>
      <c r="Z2863" s="505"/>
      <c r="AA2863" s="501"/>
      <c r="AB2863" s="505"/>
      <c r="AC2863" s="968"/>
      <c r="AD2863" s="505"/>
      <c r="AE2863" s="505"/>
      <c r="AF2863" s="505"/>
      <c r="AG2863" s="505"/>
      <c r="AH2863" s="505"/>
      <c r="AI2863" s="1126"/>
      <c r="AJ2863" s="501"/>
      <c r="AK2863" s="1317">
        <f t="shared" si="2302"/>
        <v>0</v>
      </c>
      <c r="AL2863" s="1332"/>
    </row>
    <row r="2864" spans="1:38" ht="30" x14ac:dyDescent="0.25">
      <c r="A2864" s="224">
        <v>1</v>
      </c>
      <c r="B2864" s="2268" t="s">
        <v>206</v>
      </c>
      <c r="C2864" s="2269"/>
      <c r="D2864" s="2270"/>
      <c r="E2864" s="373">
        <v>10</v>
      </c>
      <c r="F2864" s="211">
        <f>ROUND(E2864/12*$B$4,0)</f>
        <v>8</v>
      </c>
      <c r="G2864" s="211">
        <v>3</v>
      </c>
      <c r="H2864" s="211">
        <f>G2864/F2864*100</f>
        <v>37.5</v>
      </c>
      <c r="I2864" s="2270"/>
      <c r="J2864" s="2270"/>
      <c r="K2864" s="2270"/>
      <c r="L2864" s="2270"/>
      <c r="M2864" s="2270"/>
      <c r="N2864" s="2270"/>
      <c r="O2864" s="2270"/>
      <c r="P2864" s="2260"/>
      <c r="Q2864" s="505"/>
      <c r="R2864" s="505"/>
      <c r="S2864" s="505"/>
      <c r="T2864" s="505"/>
      <c r="U2864" s="505"/>
      <c r="V2864" s="505"/>
      <c r="W2864" s="505"/>
      <c r="X2864" s="505"/>
      <c r="Y2864" s="505"/>
      <c r="Z2864" s="505"/>
      <c r="AA2864" s="501"/>
      <c r="AB2864" s="505"/>
      <c r="AC2864" s="968"/>
      <c r="AD2864" s="505"/>
      <c r="AE2864" s="505"/>
      <c r="AF2864" s="505"/>
      <c r="AG2864" s="505"/>
      <c r="AH2864" s="505"/>
      <c r="AI2864" s="1126"/>
      <c r="AJ2864" s="501"/>
      <c r="AK2864" s="1317">
        <f t="shared" si="2302"/>
        <v>0</v>
      </c>
      <c r="AL2864" s="1332"/>
    </row>
    <row r="2865" spans="1:39" ht="30" thickBot="1" x14ac:dyDescent="0.3">
      <c r="A2865" s="224">
        <v>1</v>
      </c>
      <c r="B2865" s="1947" t="s">
        <v>211</v>
      </c>
      <c r="C2865" s="2271"/>
      <c r="D2865" s="1947"/>
      <c r="E2865" s="2272">
        <v>3800</v>
      </c>
      <c r="F2865" s="2273">
        <f>ROUND(E2865/12*$B$4,0)</f>
        <v>3167</v>
      </c>
      <c r="G2865" s="2273">
        <v>3202</v>
      </c>
      <c r="H2865" s="954">
        <f>G2865/F2865*100</f>
        <v>101.10514682664981</v>
      </c>
      <c r="I2865" s="2274"/>
      <c r="J2865" s="2274"/>
      <c r="K2865" s="2274"/>
      <c r="L2865" s="2274"/>
      <c r="M2865" s="2274"/>
      <c r="N2865" s="2274"/>
      <c r="O2865" s="2274"/>
      <c r="P2865" s="2275"/>
      <c r="Q2865" s="507">
        <v>17683.91</v>
      </c>
      <c r="R2865" s="507">
        <v>17683.91</v>
      </c>
      <c r="S2865" s="507">
        <v>17683.91</v>
      </c>
      <c r="T2865" s="507">
        <v>17683.91</v>
      </c>
      <c r="U2865" s="507">
        <v>17683.91</v>
      </c>
      <c r="V2865" s="507">
        <v>17683.91</v>
      </c>
      <c r="W2865" s="507">
        <v>17683.91</v>
      </c>
      <c r="X2865" s="507">
        <v>17683.91</v>
      </c>
      <c r="Y2865" s="507">
        <v>17683.91</v>
      </c>
      <c r="Z2865" s="507">
        <v>17683.91</v>
      </c>
      <c r="AA2865" s="1066">
        <f t="shared" ref="AA2865" si="2358">Q2865/12*$B$4+(R2865-Q2865)/11*9+(S2865-R2865)/10*8+(T2865-S2865)/9*7+(U2865-T2865)/8*6+(V2865-U2865)/7*5+(W2865-V2865)/6*4+(X2865-W2865)/5*3+(Y2865-X2865)/4*2+(Z2865-Y2865)/3*1</f>
        <v>14736.591666666665</v>
      </c>
      <c r="AB2865" s="507">
        <f>AH2865-AG2865</f>
        <v>14577.49236</v>
      </c>
      <c r="AC2865" s="1514"/>
      <c r="AD2865" s="507"/>
      <c r="AE2865" s="507">
        <f>AB2865-AA2865</f>
        <v>-159.09930666666514</v>
      </c>
      <c r="AF2865" s="507"/>
      <c r="AG2865" s="507">
        <v>-13.212579999999999</v>
      </c>
      <c r="AH2865" s="507">
        <v>14564.279780000001</v>
      </c>
      <c r="AI2865" s="2276"/>
      <c r="AJ2865" s="1071"/>
      <c r="AK2865" s="1317">
        <f t="shared" ref="AK2865:AK2928" si="2359">AB2865-AA2865-AE2865</f>
        <v>0</v>
      </c>
      <c r="AL2865" s="1332"/>
    </row>
    <row r="2866" spans="1:39" ht="15.75" thickBot="1" x14ac:dyDescent="0.3">
      <c r="A2866" s="224">
        <v>1</v>
      </c>
      <c r="B2866" s="874" t="s">
        <v>291</v>
      </c>
      <c r="C2866" s="2277"/>
      <c r="D2866" s="2278"/>
      <c r="E2866" s="403"/>
      <c r="F2866" s="2278"/>
      <c r="G2866" s="2278"/>
      <c r="H2866" s="2278"/>
      <c r="I2866" s="2279"/>
      <c r="J2866" s="2279"/>
      <c r="K2866" s="2280"/>
      <c r="L2866" s="2280"/>
      <c r="M2866" s="2280">
        <f>M2802+M2861</f>
        <v>27102</v>
      </c>
      <c r="N2866" s="2280"/>
      <c r="O2866" s="2280"/>
      <c r="P2866" s="2280"/>
      <c r="Q2866" s="511">
        <f t="shared" ref="Q2866:AH2866" si="2360">Q2865+Q2861+Q2855+Q2802</f>
        <v>273066.8477990739</v>
      </c>
      <c r="R2866" s="511">
        <f t="shared" ref="R2866:S2866" si="2361">R2865+R2861+R2855+R2802</f>
        <v>273066.8477990739</v>
      </c>
      <c r="S2866" s="511">
        <f t="shared" si="2361"/>
        <v>273066.8477990739</v>
      </c>
      <c r="T2866" s="511">
        <f t="shared" ref="T2866:U2866" si="2362">T2865+T2861+T2855+T2802</f>
        <v>273066.8477990739</v>
      </c>
      <c r="U2866" s="511">
        <f t="shared" si="2362"/>
        <v>271064.41036908352</v>
      </c>
      <c r="V2866" s="511">
        <f t="shared" ref="V2866:W2866" si="2363">V2865+V2861+V2855+V2802</f>
        <v>271064.41036908352</v>
      </c>
      <c r="W2866" s="511">
        <f t="shared" si="2363"/>
        <v>271064.41036908352</v>
      </c>
      <c r="X2866" s="511">
        <f t="shared" ref="X2866:Y2866" si="2364">X2865+X2861+X2855+X2802</f>
        <v>270590.93267908355</v>
      </c>
      <c r="Y2866" s="511">
        <f t="shared" si="2364"/>
        <v>270590.93267908355</v>
      </c>
      <c r="Z2866" s="511">
        <f t="shared" ref="Z2866" si="2365">Z2865+Z2861+Z2855+Z2802</f>
        <v>266681.14391508349</v>
      </c>
      <c r="AA2866" s="1072">
        <f t="shared" si="2360"/>
        <v>224397.2374861688</v>
      </c>
      <c r="AB2866" s="511">
        <f t="shared" si="2360"/>
        <v>187345.85743</v>
      </c>
      <c r="AC2866" s="973">
        <f t="shared" si="2360"/>
        <v>0</v>
      </c>
      <c r="AD2866" s="258">
        <f t="shared" si="2360"/>
        <v>-181.93540999999996</v>
      </c>
      <c r="AE2866" s="511">
        <f t="shared" si="2360"/>
        <v>-37051.380056168797</v>
      </c>
      <c r="AF2866" s="511">
        <f t="shared" si="2360"/>
        <v>0</v>
      </c>
      <c r="AG2866" s="511">
        <f t="shared" si="2360"/>
        <v>-6016.1812299999983</v>
      </c>
      <c r="AH2866" s="511">
        <f t="shared" si="2360"/>
        <v>181147.74079000001</v>
      </c>
      <c r="AI2866" s="2281"/>
      <c r="AJ2866" s="1072"/>
      <c r="AK2866" s="1317">
        <f t="shared" si="2359"/>
        <v>0</v>
      </c>
      <c r="AL2866" s="1332"/>
      <c r="AM2866" s="224">
        <f>AA2866-T2866/12*4</f>
        <v>133374.9548864775</v>
      </c>
    </row>
    <row r="2867" spans="1:39" x14ac:dyDescent="0.25">
      <c r="A2867" s="224">
        <v>1</v>
      </c>
      <c r="B2867" s="2282" t="s">
        <v>167</v>
      </c>
      <c r="C2867" s="2283"/>
      <c r="D2867" s="2284"/>
      <c r="E2867" s="2285"/>
      <c r="F2867" s="2284"/>
      <c r="G2867" s="2284"/>
      <c r="H2867" s="2284"/>
      <c r="I2867" s="2286"/>
      <c r="J2867" s="2286"/>
      <c r="K2867" s="2286"/>
      <c r="L2867" s="2286"/>
      <c r="M2867" s="2286"/>
      <c r="N2867" s="2286"/>
      <c r="O2867" s="2286"/>
      <c r="P2867" s="2286"/>
      <c r="Q2867" s="546">
        <f t="shared" ref="Q2867:AA2867" si="2366">SUM(Q2866)</f>
        <v>273066.8477990739</v>
      </c>
      <c r="R2867" s="546">
        <f t="shared" ref="R2867:S2867" si="2367">SUM(R2866)</f>
        <v>273066.8477990739</v>
      </c>
      <c r="S2867" s="546">
        <f t="shared" si="2367"/>
        <v>273066.8477990739</v>
      </c>
      <c r="T2867" s="546">
        <f t="shared" ref="T2867:U2867" si="2368">SUM(T2866)</f>
        <v>273066.8477990739</v>
      </c>
      <c r="U2867" s="546">
        <f t="shared" si="2368"/>
        <v>271064.41036908352</v>
      </c>
      <c r="V2867" s="546">
        <f t="shared" ref="V2867:W2867" si="2369">SUM(V2866)</f>
        <v>271064.41036908352</v>
      </c>
      <c r="W2867" s="546">
        <f t="shared" si="2369"/>
        <v>271064.41036908352</v>
      </c>
      <c r="X2867" s="546">
        <f t="shared" ref="X2867:Y2867" si="2370">SUM(X2866)</f>
        <v>270590.93267908355</v>
      </c>
      <c r="Y2867" s="546">
        <f t="shared" si="2370"/>
        <v>270590.93267908355</v>
      </c>
      <c r="Z2867" s="546">
        <f t="shared" ref="Z2867" si="2371">SUM(Z2866)</f>
        <v>266681.14391508349</v>
      </c>
      <c r="AA2867" s="546">
        <f t="shared" si="2366"/>
        <v>224397.2374861688</v>
      </c>
      <c r="AB2867" s="546">
        <f t="shared" ref="AB2867:AG2867" si="2372">SUM(AB2866)</f>
        <v>187345.85743</v>
      </c>
      <c r="AC2867" s="1514">
        <f>SUM(AC2866)</f>
        <v>0</v>
      </c>
      <c r="AD2867" s="507">
        <f>SUM(AD2866)</f>
        <v>-181.93540999999996</v>
      </c>
      <c r="AE2867" s="546">
        <f t="shared" si="2372"/>
        <v>-37051.380056168797</v>
      </c>
      <c r="AF2867" s="546">
        <f t="shared" ref="AF2867" si="2373">SUM(AF2866)</f>
        <v>0</v>
      </c>
      <c r="AG2867" s="546">
        <f t="shared" si="2372"/>
        <v>-6016.1812299999983</v>
      </c>
      <c r="AH2867" s="546">
        <f>SUM(AH2866)</f>
        <v>181147.74079000001</v>
      </c>
      <c r="AI2867" s="1728"/>
      <c r="AJ2867" s="1071"/>
      <c r="AK2867" s="1317">
        <f t="shared" si="2359"/>
        <v>0</v>
      </c>
      <c r="AL2867" s="1332"/>
    </row>
    <row r="2868" spans="1:39" ht="29.25" x14ac:dyDescent="0.25">
      <c r="A2868" s="224">
        <v>1</v>
      </c>
      <c r="B2868" s="2287" t="s">
        <v>7</v>
      </c>
      <c r="C2868" s="2288"/>
      <c r="D2868" s="2289"/>
      <c r="E2868" s="2290">
        <f>SUM(E2802)</f>
        <v>3570</v>
      </c>
      <c r="F2868" s="2289">
        <f>SUM(F2802)</f>
        <v>2976</v>
      </c>
      <c r="G2868" s="2289">
        <f>SUM(G2802)</f>
        <v>2802</v>
      </c>
      <c r="H2868" s="2289">
        <f>G2868/F2868*100</f>
        <v>94.153225806451616</v>
      </c>
      <c r="I2868" s="2289">
        <f t="shared" ref="I2868" si="2374">SUM(I2802)</f>
        <v>7.8871148459383758</v>
      </c>
      <c r="J2868" s="2289">
        <f t="shared" ref="J2868:AE2868" si="2375">SUM(J2802)</f>
        <v>7.0785153461812991</v>
      </c>
      <c r="K2868" s="2289">
        <f t="shared" si="2375"/>
        <v>28157</v>
      </c>
      <c r="L2868" s="2289">
        <f t="shared" si="2375"/>
        <v>23465</v>
      </c>
      <c r="M2868" s="2289">
        <f t="shared" si="2375"/>
        <v>19834</v>
      </c>
      <c r="N2868" s="2289">
        <f t="shared" si="2375"/>
        <v>84.525889622842527</v>
      </c>
      <c r="O2868" s="2289">
        <f t="shared" si="2375"/>
        <v>85.264994553376908</v>
      </c>
      <c r="P2868" s="2289">
        <f t="shared" si="2375"/>
        <v>279.13917223205141</v>
      </c>
      <c r="Q2868" s="547">
        <f t="shared" si="2375"/>
        <v>116483.0869967968</v>
      </c>
      <c r="R2868" s="547">
        <f t="shared" ref="R2868:S2868" si="2376">SUM(R2802)</f>
        <v>116483.0869967968</v>
      </c>
      <c r="S2868" s="547">
        <f t="shared" si="2376"/>
        <v>116483.0869967968</v>
      </c>
      <c r="T2868" s="547">
        <f t="shared" ref="T2868:U2868" si="2377">SUM(T2802)</f>
        <v>116483.0869967968</v>
      </c>
      <c r="U2868" s="547">
        <f t="shared" si="2377"/>
        <v>114480.64956680639</v>
      </c>
      <c r="V2868" s="547">
        <f t="shared" ref="V2868:W2868" si="2378">SUM(V2802)</f>
        <v>114480.64956680639</v>
      </c>
      <c r="W2868" s="547">
        <f t="shared" si="2378"/>
        <v>114480.64956680639</v>
      </c>
      <c r="X2868" s="547">
        <f t="shared" ref="X2868:Y2868" si="2379">SUM(X2802)</f>
        <v>114480.64956680639</v>
      </c>
      <c r="Y2868" s="547">
        <f t="shared" si="2379"/>
        <v>114480.64956680639</v>
      </c>
      <c r="Z2868" s="547">
        <f t="shared" ref="Z2868" si="2380">SUM(Z2802)</f>
        <v>110570.86080280639</v>
      </c>
      <c r="AA2868" s="547">
        <f t="shared" si="2375"/>
        <v>94264.148170171204</v>
      </c>
      <c r="AB2868" s="547">
        <f t="shared" si="2375"/>
        <v>77352.303310000003</v>
      </c>
      <c r="AC2868" s="972">
        <f t="shared" si="2375"/>
        <v>0</v>
      </c>
      <c r="AD2868" s="503">
        <f t="shared" si="2375"/>
        <v>-181.93540999999996</v>
      </c>
      <c r="AE2868" s="547">
        <f t="shared" si="2375"/>
        <v>-16911.844860171201</v>
      </c>
      <c r="AF2868" s="547">
        <f t="shared" ref="AF2868" si="2381">SUM(AF2802)</f>
        <v>0</v>
      </c>
      <c r="AG2868" s="547">
        <f>SUM(AG2802)</f>
        <v>-5807.0751199999986</v>
      </c>
      <c r="AH2868" s="547">
        <f>SUM(AH2802)</f>
        <v>71363.292780000003</v>
      </c>
      <c r="AI2868" s="2264"/>
      <c r="AJ2868" s="1075"/>
      <c r="AK2868" s="1317">
        <f t="shared" si="2359"/>
        <v>0</v>
      </c>
      <c r="AL2868" s="1332"/>
    </row>
    <row r="2869" spans="1:39" x14ac:dyDescent="0.25">
      <c r="A2869" s="224">
        <v>1</v>
      </c>
      <c r="B2869" s="445" t="s">
        <v>14</v>
      </c>
      <c r="C2869" s="445"/>
      <c r="D2869" s="2291"/>
      <c r="E2869" s="2292"/>
      <c r="F2869" s="2291"/>
      <c r="G2869" s="2291"/>
      <c r="H2869" s="2293"/>
      <c r="I2869" s="2294"/>
      <c r="J2869" s="2294"/>
      <c r="K2869" s="2295"/>
      <c r="L2869" s="2295"/>
      <c r="M2869" s="2295"/>
      <c r="N2869" s="2295"/>
      <c r="O2869" s="2295"/>
      <c r="P2869" s="2295"/>
      <c r="Q2869" s="551"/>
      <c r="R2869" s="551"/>
      <c r="S2869" s="551"/>
      <c r="T2869" s="551"/>
      <c r="U2869" s="551"/>
      <c r="V2869" s="551"/>
      <c r="W2869" s="551"/>
      <c r="X2869" s="551"/>
      <c r="Y2869" s="551"/>
      <c r="Z2869" s="551"/>
      <c r="AA2869" s="551"/>
      <c r="AB2869" s="551"/>
      <c r="AC2869" s="971"/>
      <c r="AD2869" s="504"/>
      <c r="AE2869" s="551"/>
      <c r="AF2869" s="551"/>
      <c r="AG2869" s="551"/>
      <c r="AH2869" s="551"/>
      <c r="AI2869" s="1124"/>
      <c r="AJ2869" s="544"/>
      <c r="AK2869" s="1317">
        <f t="shared" si="2359"/>
        <v>0</v>
      </c>
      <c r="AL2869" s="1332"/>
    </row>
    <row r="2870" spans="1:39" x14ac:dyDescent="0.25">
      <c r="A2870" s="224">
        <v>1</v>
      </c>
      <c r="B2870" s="298" t="s">
        <v>348</v>
      </c>
      <c r="C2870" s="2296"/>
      <c r="D2870" s="941"/>
      <c r="E2870" s="2186"/>
      <c r="F2870" s="941"/>
      <c r="G2870" s="941"/>
      <c r="H2870" s="941"/>
      <c r="I2870" s="2297"/>
      <c r="J2870" s="2297"/>
      <c r="K2870" s="2298"/>
      <c r="L2870" s="2298"/>
      <c r="M2870" s="2298"/>
      <c r="N2870" s="2298"/>
      <c r="O2870" s="2298"/>
      <c r="P2870" s="2298"/>
      <c r="Q2870" s="549">
        <f>Q2804</f>
        <v>44769.900910000004</v>
      </c>
      <c r="R2870" s="549">
        <f t="shared" ref="R2870:S2870" si="2382">R2804</f>
        <v>44769.900910000004</v>
      </c>
      <c r="S2870" s="549">
        <f t="shared" si="2382"/>
        <v>44769.900910000004</v>
      </c>
      <c r="T2870" s="549">
        <f t="shared" ref="T2870:U2870" si="2383">T2804</f>
        <v>44769.900910000004</v>
      </c>
      <c r="U2870" s="549">
        <f t="shared" si="2383"/>
        <v>44769.900910000004</v>
      </c>
      <c r="V2870" s="549">
        <f t="shared" ref="V2870:W2870" si="2384">V2804</f>
        <v>44769.900910000004</v>
      </c>
      <c r="W2870" s="549">
        <f t="shared" si="2384"/>
        <v>44769.900910000004</v>
      </c>
      <c r="X2870" s="549">
        <f t="shared" ref="X2870:Y2870" si="2385">X2804</f>
        <v>44296.423219999997</v>
      </c>
      <c r="Y2870" s="549">
        <f t="shared" si="2385"/>
        <v>44296.423219999997</v>
      </c>
      <c r="Z2870" s="549">
        <f t="shared" ref="Z2870" si="2386">Z2804</f>
        <v>44296.423219999997</v>
      </c>
      <c r="AA2870" s="549">
        <f t="shared" ref="AA2870:AE2871" si="2387">AA2804</f>
        <v>36954.872739099992</v>
      </c>
      <c r="AB2870" s="549">
        <f t="shared" si="2387"/>
        <v>36517.031940000001</v>
      </c>
      <c r="AC2870" s="968">
        <f t="shared" si="2387"/>
        <v>0</v>
      </c>
      <c r="AD2870" s="505">
        <f t="shared" si="2387"/>
        <v>0</v>
      </c>
      <c r="AE2870" s="549">
        <f t="shared" si="2387"/>
        <v>-437.84079909999127</v>
      </c>
      <c r="AF2870" s="549">
        <f t="shared" ref="AF2870" si="2388">AF2804</f>
        <v>0</v>
      </c>
      <c r="AG2870" s="549">
        <f>AG2804</f>
        <v>-25.916139999999999</v>
      </c>
      <c r="AH2870" s="549">
        <f>AH2804</f>
        <v>36491.1158</v>
      </c>
      <c r="AI2870" s="1142"/>
      <c r="AJ2870" s="501"/>
      <c r="AK2870" s="1317">
        <f t="shared" si="2359"/>
        <v>0</v>
      </c>
      <c r="AL2870" s="1332"/>
    </row>
    <row r="2871" spans="1:39" x14ac:dyDescent="0.25">
      <c r="A2871" s="224">
        <v>1</v>
      </c>
      <c r="B2871" s="298" t="s">
        <v>302</v>
      </c>
      <c r="C2871" s="2296"/>
      <c r="D2871" s="941"/>
      <c r="E2871" s="2186"/>
      <c r="F2871" s="941"/>
      <c r="G2871" s="941"/>
      <c r="H2871" s="941"/>
      <c r="I2871" s="2297"/>
      <c r="J2871" s="2297"/>
      <c r="K2871" s="2298"/>
      <c r="L2871" s="2298"/>
      <c r="M2871" s="2298"/>
      <c r="N2871" s="2298"/>
      <c r="O2871" s="2298"/>
      <c r="P2871" s="2298"/>
      <c r="Q2871" s="549">
        <f>Q2805</f>
        <v>8630.3700000000008</v>
      </c>
      <c r="R2871" s="549">
        <f t="shared" ref="R2871:S2871" si="2389">R2805</f>
        <v>8630.3700000000008</v>
      </c>
      <c r="S2871" s="549">
        <f t="shared" si="2389"/>
        <v>8630.3700000000008</v>
      </c>
      <c r="T2871" s="549">
        <f t="shared" ref="T2871:U2871" si="2390">T2805</f>
        <v>8630.3700000000008</v>
      </c>
      <c r="U2871" s="549">
        <f t="shared" si="2390"/>
        <v>8630.3700000000008</v>
      </c>
      <c r="V2871" s="549">
        <f t="shared" ref="V2871:W2871" si="2391">V2805</f>
        <v>8630.3700000000008</v>
      </c>
      <c r="W2871" s="549">
        <f t="shared" si="2391"/>
        <v>8630.3700000000008</v>
      </c>
      <c r="X2871" s="549">
        <f t="shared" ref="X2871:Y2871" si="2392">X2805</f>
        <v>8630.3700000000008</v>
      </c>
      <c r="Y2871" s="549">
        <f t="shared" si="2392"/>
        <v>8630.3700000000008</v>
      </c>
      <c r="Z2871" s="549">
        <f t="shared" ref="Z2871" si="2393">Z2805</f>
        <v>8630.3700000000008</v>
      </c>
      <c r="AA2871" s="549">
        <f t="shared" si="2387"/>
        <v>7191.9750000000013</v>
      </c>
      <c r="AB2871" s="549">
        <f t="shared" si="2387"/>
        <v>7191.9750000000004</v>
      </c>
      <c r="AC2871" s="968">
        <f t="shared" si="2387"/>
        <v>0</v>
      </c>
      <c r="AD2871" s="505">
        <f t="shared" si="2387"/>
        <v>0</v>
      </c>
      <c r="AE2871" s="549">
        <f t="shared" si="2387"/>
        <v>0</v>
      </c>
      <c r="AF2871" s="549">
        <f t="shared" ref="AF2871" si="2394">AF2805</f>
        <v>0</v>
      </c>
      <c r="AG2871" s="549">
        <f>AG2805</f>
        <v>0</v>
      </c>
      <c r="AH2871" s="549">
        <f>AH2805</f>
        <v>7191.9750000000004</v>
      </c>
      <c r="AI2871" s="1142"/>
      <c r="AJ2871" s="501"/>
      <c r="AK2871" s="1317">
        <f t="shared" si="2359"/>
        <v>-9.0949470177292824E-13</v>
      </c>
      <c r="AL2871" s="1332"/>
    </row>
    <row r="2872" spans="1:39" ht="29.25" x14ac:dyDescent="0.25">
      <c r="A2872" s="224">
        <v>1</v>
      </c>
      <c r="B2872" s="441" t="s">
        <v>284</v>
      </c>
      <c r="C2872" s="2296"/>
      <c r="D2872" s="941"/>
      <c r="E2872" s="2186">
        <f t="shared" ref="E2872:G2872" si="2395">E2806</f>
        <v>27950</v>
      </c>
      <c r="F2872" s="941">
        <f t="shared" si="2395"/>
        <v>23292</v>
      </c>
      <c r="G2872" s="941">
        <f t="shared" si="2395"/>
        <v>22617</v>
      </c>
      <c r="H2872" s="941">
        <f>G2872/F2872*100</f>
        <v>97.102009273570317</v>
      </c>
      <c r="I2872" s="2297"/>
      <c r="J2872" s="2297"/>
      <c r="K2872" s="2298"/>
      <c r="L2872" s="2298"/>
      <c r="M2872" s="2298"/>
      <c r="N2872" s="2298"/>
      <c r="O2872" s="2298"/>
      <c r="P2872" s="2298"/>
      <c r="Q2872" s="549"/>
      <c r="R2872" s="549"/>
      <c r="S2872" s="549"/>
      <c r="T2872" s="549"/>
      <c r="U2872" s="549"/>
      <c r="V2872" s="549"/>
      <c r="W2872" s="549"/>
      <c r="X2872" s="549"/>
      <c r="Y2872" s="549"/>
      <c r="Z2872" s="549"/>
      <c r="AA2872" s="549"/>
      <c r="AB2872" s="549"/>
      <c r="AC2872" s="968"/>
      <c r="AD2872" s="505"/>
      <c r="AE2872" s="549"/>
      <c r="AF2872" s="549"/>
      <c r="AG2872" s="549"/>
      <c r="AH2872" s="549"/>
      <c r="AI2872" s="1142"/>
      <c r="AJ2872" s="501"/>
      <c r="AK2872" s="1317">
        <f t="shared" si="2359"/>
        <v>0</v>
      </c>
      <c r="AL2872" s="1332"/>
    </row>
    <row r="2873" spans="1:39" ht="30" x14ac:dyDescent="0.25">
      <c r="A2873" s="224">
        <v>1</v>
      </c>
      <c r="B2873" s="740" t="s">
        <v>200</v>
      </c>
      <c r="C2873" s="2296"/>
      <c r="D2873" s="941"/>
      <c r="E2873" s="2186">
        <f t="shared" ref="E2873:G2873" si="2396">E2807</f>
        <v>0</v>
      </c>
      <c r="F2873" s="941">
        <f t="shared" si="2396"/>
        <v>0</v>
      </c>
      <c r="G2873" s="941">
        <f t="shared" si="2396"/>
        <v>0</v>
      </c>
      <c r="H2873" s="941"/>
      <c r="I2873" s="2297"/>
      <c r="J2873" s="2297"/>
      <c r="K2873" s="2298"/>
      <c r="L2873" s="2298"/>
      <c r="M2873" s="2298"/>
      <c r="N2873" s="2298"/>
      <c r="O2873" s="2298"/>
      <c r="P2873" s="2298"/>
      <c r="Q2873" s="549"/>
      <c r="R2873" s="549"/>
      <c r="S2873" s="549"/>
      <c r="T2873" s="549"/>
      <c r="U2873" s="549"/>
      <c r="V2873" s="549"/>
      <c r="W2873" s="549"/>
      <c r="X2873" s="549"/>
      <c r="Y2873" s="549"/>
      <c r="Z2873" s="549"/>
      <c r="AA2873" s="549"/>
      <c r="AB2873" s="549"/>
      <c r="AC2873" s="968"/>
      <c r="AD2873" s="505"/>
      <c r="AE2873" s="549"/>
      <c r="AF2873" s="549"/>
      <c r="AG2873" s="549"/>
      <c r="AH2873" s="549"/>
      <c r="AI2873" s="1142"/>
      <c r="AJ2873" s="501"/>
      <c r="AK2873" s="1317">
        <f t="shared" si="2359"/>
        <v>0</v>
      </c>
      <c r="AL2873" s="1332"/>
    </row>
    <row r="2874" spans="1:39" ht="30" x14ac:dyDescent="0.25">
      <c r="A2874" s="224">
        <v>1</v>
      </c>
      <c r="B2874" s="740" t="s">
        <v>519</v>
      </c>
      <c r="C2874" s="2296"/>
      <c r="D2874" s="941"/>
      <c r="E2874" s="2186">
        <f t="shared" ref="E2874:G2874" si="2397">E2808</f>
        <v>19600</v>
      </c>
      <c r="F2874" s="941">
        <f t="shared" si="2397"/>
        <v>16333</v>
      </c>
      <c r="G2874" s="941">
        <f t="shared" si="2397"/>
        <v>12446</v>
      </c>
      <c r="H2874" s="941">
        <f>G2874/F2874*100</f>
        <v>76.201555133778243</v>
      </c>
      <c r="I2874" s="2297"/>
      <c r="J2874" s="2297"/>
      <c r="K2874" s="2298"/>
      <c r="L2874" s="2298"/>
      <c r="M2874" s="2298"/>
      <c r="N2874" s="2298"/>
      <c r="O2874" s="2298"/>
      <c r="P2874" s="2298"/>
      <c r="Q2874" s="549"/>
      <c r="R2874" s="549"/>
      <c r="S2874" s="549"/>
      <c r="T2874" s="549"/>
      <c r="U2874" s="549"/>
      <c r="V2874" s="549"/>
      <c r="W2874" s="549"/>
      <c r="X2874" s="549"/>
      <c r="Y2874" s="549"/>
      <c r="Z2874" s="549"/>
      <c r="AA2874" s="549"/>
      <c r="AB2874" s="549"/>
      <c r="AC2874" s="968"/>
      <c r="AD2874" s="505"/>
      <c r="AE2874" s="549"/>
      <c r="AF2874" s="549"/>
      <c r="AG2874" s="549"/>
      <c r="AH2874" s="549"/>
      <c r="AI2874" s="1142"/>
      <c r="AJ2874" s="501"/>
      <c r="AK2874" s="1317">
        <f t="shared" si="2359"/>
        <v>0</v>
      </c>
      <c r="AL2874" s="1332"/>
    </row>
    <row r="2875" spans="1:39" ht="75" x14ac:dyDescent="0.25">
      <c r="A2875" s="224">
        <v>1</v>
      </c>
      <c r="B2875" s="444" t="s">
        <v>520</v>
      </c>
      <c r="C2875" s="2296"/>
      <c r="D2875" s="941"/>
      <c r="E2875" s="2186">
        <f t="shared" ref="E2875:G2875" si="2398">E2809</f>
        <v>1500</v>
      </c>
      <c r="F2875" s="941">
        <f t="shared" si="2398"/>
        <v>1250</v>
      </c>
      <c r="G2875" s="941">
        <f t="shared" si="2398"/>
        <v>2421</v>
      </c>
      <c r="H2875" s="941">
        <f>G2875/F2875*100</f>
        <v>193.68</v>
      </c>
      <c r="I2875" s="2297"/>
      <c r="J2875" s="2297"/>
      <c r="K2875" s="2298"/>
      <c r="L2875" s="2298"/>
      <c r="M2875" s="2298"/>
      <c r="N2875" s="2298"/>
      <c r="O2875" s="2298"/>
      <c r="P2875" s="2298"/>
      <c r="Q2875" s="549"/>
      <c r="R2875" s="549"/>
      <c r="S2875" s="549"/>
      <c r="T2875" s="549"/>
      <c r="U2875" s="549"/>
      <c r="V2875" s="549"/>
      <c r="W2875" s="549"/>
      <c r="X2875" s="549"/>
      <c r="Y2875" s="549"/>
      <c r="Z2875" s="549"/>
      <c r="AA2875" s="549"/>
      <c r="AB2875" s="549"/>
      <c r="AC2875" s="968"/>
      <c r="AD2875" s="505"/>
      <c r="AE2875" s="549"/>
      <c r="AF2875" s="549"/>
      <c r="AG2875" s="549"/>
      <c r="AH2875" s="549"/>
      <c r="AI2875" s="1142"/>
      <c r="AJ2875" s="501"/>
      <c r="AK2875" s="1317">
        <f t="shared" si="2359"/>
        <v>0</v>
      </c>
      <c r="AL2875" s="1332"/>
    </row>
    <row r="2876" spans="1:39" ht="45" x14ac:dyDescent="0.25">
      <c r="A2876" s="224">
        <v>1</v>
      </c>
      <c r="B2876" s="299" t="s">
        <v>521</v>
      </c>
      <c r="C2876" s="2296"/>
      <c r="D2876" s="941"/>
      <c r="E2876" s="2186">
        <f t="shared" ref="E2876:G2876" si="2399">E2810</f>
        <v>6800</v>
      </c>
      <c r="F2876" s="941">
        <f t="shared" si="2399"/>
        <v>5667</v>
      </c>
      <c r="G2876" s="941">
        <f t="shared" si="2399"/>
        <v>7750</v>
      </c>
      <c r="H2876" s="941">
        <f>G2876/F2876*100</f>
        <v>136.75666137286044</v>
      </c>
      <c r="I2876" s="2297"/>
      <c r="J2876" s="2297"/>
      <c r="K2876" s="2298"/>
      <c r="L2876" s="2298"/>
      <c r="M2876" s="2298"/>
      <c r="N2876" s="2298"/>
      <c r="O2876" s="2298"/>
      <c r="P2876" s="2298"/>
      <c r="Q2876" s="549"/>
      <c r="R2876" s="549"/>
      <c r="S2876" s="549"/>
      <c r="T2876" s="549"/>
      <c r="U2876" s="549"/>
      <c r="V2876" s="549"/>
      <c r="W2876" s="549"/>
      <c r="X2876" s="549"/>
      <c r="Y2876" s="549"/>
      <c r="Z2876" s="549"/>
      <c r="AA2876" s="549"/>
      <c r="AB2876" s="549"/>
      <c r="AC2876" s="968"/>
      <c r="AD2876" s="505"/>
      <c r="AE2876" s="549"/>
      <c r="AF2876" s="549"/>
      <c r="AG2876" s="549"/>
      <c r="AH2876" s="549"/>
      <c r="AI2876" s="1142"/>
      <c r="AJ2876" s="501"/>
      <c r="AK2876" s="1317">
        <f t="shared" si="2359"/>
        <v>0</v>
      </c>
      <c r="AL2876" s="1332"/>
    </row>
    <row r="2877" spans="1:39" ht="105" x14ac:dyDescent="0.25">
      <c r="A2877" s="224">
        <v>1</v>
      </c>
      <c r="B2877" s="299" t="s">
        <v>522</v>
      </c>
      <c r="C2877" s="2296"/>
      <c r="D2877" s="941"/>
      <c r="E2877" s="2186">
        <f t="shared" ref="E2877:G2877" si="2400">E2811</f>
        <v>50</v>
      </c>
      <c r="F2877" s="941">
        <f t="shared" si="2400"/>
        <v>42</v>
      </c>
      <c r="G2877" s="941">
        <f t="shared" si="2400"/>
        <v>0</v>
      </c>
      <c r="H2877" s="941">
        <f>G2877/F2877*100</f>
        <v>0</v>
      </c>
      <c r="I2877" s="2297"/>
      <c r="J2877" s="2297"/>
      <c r="K2877" s="2298"/>
      <c r="L2877" s="2298"/>
      <c r="M2877" s="2298"/>
      <c r="N2877" s="2298"/>
      <c r="O2877" s="2298"/>
      <c r="P2877" s="2298"/>
      <c r="Q2877" s="549"/>
      <c r="R2877" s="549"/>
      <c r="S2877" s="549"/>
      <c r="T2877" s="549"/>
      <c r="U2877" s="549"/>
      <c r="V2877" s="549"/>
      <c r="W2877" s="549"/>
      <c r="X2877" s="549"/>
      <c r="Y2877" s="549"/>
      <c r="Z2877" s="549"/>
      <c r="AA2877" s="549"/>
      <c r="AB2877" s="549"/>
      <c r="AC2877" s="968"/>
      <c r="AD2877" s="505"/>
      <c r="AE2877" s="549"/>
      <c r="AF2877" s="549"/>
      <c r="AG2877" s="549"/>
      <c r="AH2877" s="549"/>
      <c r="AI2877" s="1142"/>
      <c r="AJ2877" s="501"/>
      <c r="AK2877" s="1317">
        <f t="shared" si="2359"/>
        <v>0</v>
      </c>
      <c r="AL2877" s="1332"/>
    </row>
    <row r="2878" spans="1:39" s="2527" customFormat="1" ht="30" x14ac:dyDescent="0.25">
      <c r="B2878" s="299" t="s">
        <v>133</v>
      </c>
      <c r="C2878" s="2296"/>
      <c r="D2878" s="941"/>
      <c r="E2878" s="2186">
        <f t="shared" ref="E2878:G2878" si="2401">E2812</f>
        <v>22267</v>
      </c>
      <c r="F2878" s="941">
        <f t="shared" si="2401"/>
        <v>18501.888888888891</v>
      </c>
      <c r="G2878" s="941">
        <f t="shared" si="2401"/>
        <v>11530</v>
      </c>
      <c r="H2878" s="941">
        <f>H2812</f>
        <v>62.317961529453449</v>
      </c>
      <c r="I2878" s="2297"/>
      <c r="J2878" s="2297"/>
      <c r="K2878" s="2298"/>
      <c r="L2878" s="2298"/>
      <c r="M2878" s="2298"/>
      <c r="N2878" s="2298"/>
      <c r="O2878" s="2298"/>
      <c r="P2878" s="2298"/>
      <c r="Q2878" s="549"/>
      <c r="R2878" s="549"/>
      <c r="S2878" s="549"/>
      <c r="T2878" s="549"/>
      <c r="U2878" s="549"/>
      <c r="V2878" s="549"/>
      <c r="W2878" s="549"/>
      <c r="X2878" s="549"/>
      <c r="Y2878" s="549"/>
      <c r="Z2878" s="549"/>
      <c r="AA2878" s="549"/>
      <c r="AB2878" s="549"/>
      <c r="AC2878" s="968"/>
      <c r="AD2878" s="505"/>
      <c r="AE2878" s="549"/>
      <c r="AF2878" s="549"/>
      <c r="AG2878" s="549"/>
      <c r="AH2878" s="549"/>
      <c r="AI2878" s="1142"/>
      <c r="AJ2878" s="501"/>
      <c r="AK2878" s="1317">
        <f t="shared" si="2359"/>
        <v>0</v>
      </c>
      <c r="AL2878" s="1332"/>
    </row>
    <row r="2879" spans="1:39" x14ac:dyDescent="0.25">
      <c r="B2879" s="441" t="s">
        <v>232</v>
      </c>
      <c r="C2879" s="2180"/>
      <c r="D2879" s="2188"/>
      <c r="E2879" s="2189">
        <f t="shared" ref="E2879:G2879" si="2402">E2813</f>
        <v>20032</v>
      </c>
      <c r="F2879" s="2188">
        <f t="shared" si="2402"/>
        <v>16693</v>
      </c>
      <c r="G2879" s="2188">
        <f t="shared" si="2402"/>
        <v>9842</v>
      </c>
      <c r="H2879" s="2188">
        <f>G2879/F2879*100</f>
        <v>58.958845024860715</v>
      </c>
      <c r="I2879" s="2297"/>
      <c r="J2879" s="2297"/>
      <c r="K2879" s="2298"/>
      <c r="L2879" s="2298"/>
      <c r="M2879" s="2298"/>
      <c r="N2879" s="2298"/>
      <c r="O2879" s="2298"/>
      <c r="P2879" s="2298"/>
      <c r="Q2879" s="549"/>
      <c r="R2879" s="549"/>
      <c r="S2879" s="549"/>
      <c r="T2879" s="549"/>
      <c r="U2879" s="549"/>
      <c r="V2879" s="549"/>
      <c r="W2879" s="549"/>
      <c r="X2879" s="549"/>
      <c r="Y2879" s="549"/>
      <c r="Z2879" s="549"/>
      <c r="AA2879" s="549"/>
      <c r="AB2879" s="549"/>
      <c r="AC2879" s="968"/>
      <c r="AD2879" s="505"/>
      <c r="AE2879" s="549"/>
      <c r="AF2879" s="549"/>
      <c r="AG2879" s="549"/>
      <c r="AH2879" s="549"/>
      <c r="AI2879" s="1142"/>
      <c r="AJ2879" s="501"/>
      <c r="AK2879" s="1317">
        <f t="shared" si="2359"/>
        <v>0</v>
      </c>
      <c r="AL2879" s="1332"/>
    </row>
    <row r="2880" spans="1:39" ht="45" x14ac:dyDescent="0.25">
      <c r="A2880" s="224">
        <v>1</v>
      </c>
      <c r="B2880" s="299" t="s">
        <v>523</v>
      </c>
      <c r="C2880" s="2296"/>
      <c r="D2880" s="941"/>
      <c r="E2880" s="2186">
        <f t="shared" ref="E2880:G2909" si="2403">E2814</f>
        <v>1267</v>
      </c>
      <c r="F2880" s="941">
        <f t="shared" si="2403"/>
        <v>1056</v>
      </c>
      <c r="G2880" s="941">
        <f t="shared" si="2403"/>
        <v>1554</v>
      </c>
      <c r="H2880" s="941">
        <f>G2880/F2880*100</f>
        <v>147.15909090909091</v>
      </c>
      <c r="I2880" s="2297"/>
      <c r="J2880" s="2297"/>
      <c r="K2880" s="2298"/>
      <c r="L2880" s="2298"/>
      <c r="M2880" s="2298"/>
      <c r="N2880" s="2298"/>
      <c r="O2880" s="2298"/>
      <c r="P2880" s="2298"/>
      <c r="Q2880" s="549"/>
      <c r="R2880" s="549"/>
      <c r="S2880" s="549"/>
      <c r="T2880" s="549"/>
      <c r="U2880" s="549"/>
      <c r="V2880" s="549"/>
      <c r="W2880" s="549"/>
      <c r="X2880" s="549"/>
      <c r="Y2880" s="549"/>
      <c r="Z2880" s="549"/>
      <c r="AA2880" s="549"/>
      <c r="AB2880" s="549"/>
      <c r="AC2880" s="968"/>
      <c r="AD2880" s="505"/>
      <c r="AE2880" s="549"/>
      <c r="AF2880" s="549"/>
      <c r="AG2880" s="549"/>
      <c r="AH2880" s="549"/>
      <c r="AI2880" s="1142"/>
      <c r="AJ2880" s="501"/>
      <c r="AK2880" s="1317">
        <f t="shared" si="2359"/>
        <v>0</v>
      </c>
      <c r="AL2880" s="1332"/>
    </row>
    <row r="2881" spans="1:38" s="2527" customFormat="1" ht="75" x14ac:dyDescent="0.25">
      <c r="B2881" s="299" t="s">
        <v>592</v>
      </c>
      <c r="C2881" s="2296"/>
      <c r="D2881" s="941"/>
      <c r="E2881" s="2186">
        <f t="shared" si="2403"/>
        <v>968</v>
      </c>
      <c r="F2881" s="941">
        <f t="shared" si="2403"/>
        <v>752.88888888888891</v>
      </c>
      <c r="G2881" s="941">
        <f t="shared" si="2403"/>
        <v>134</v>
      </c>
      <c r="H2881" s="941">
        <f>G2881/F2881*100</f>
        <v>17.798110979929159</v>
      </c>
      <c r="I2881" s="2297"/>
      <c r="J2881" s="2297"/>
      <c r="K2881" s="2298"/>
      <c r="L2881" s="2298"/>
      <c r="M2881" s="2298"/>
      <c r="N2881" s="2298"/>
      <c r="O2881" s="2298"/>
      <c r="P2881" s="2298"/>
      <c r="Q2881" s="549"/>
      <c r="R2881" s="549"/>
      <c r="S2881" s="549"/>
      <c r="T2881" s="549"/>
      <c r="U2881" s="549"/>
      <c r="V2881" s="549"/>
      <c r="W2881" s="549"/>
      <c r="X2881" s="549"/>
      <c r="Y2881" s="549"/>
      <c r="Z2881" s="549"/>
      <c r="AA2881" s="549"/>
      <c r="AB2881" s="549"/>
      <c r="AC2881" s="968"/>
      <c r="AD2881" s="505"/>
      <c r="AE2881" s="549"/>
      <c r="AF2881" s="549"/>
      <c r="AG2881" s="549"/>
      <c r="AH2881" s="549"/>
      <c r="AI2881" s="1142"/>
      <c r="AJ2881" s="501"/>
      <c r="AK2881" s="1317">
        <f t="shared" si="2359"/>
        <v>0</v>
      </c>
      <c r="AL2881" s="1332"/>
    </row>
    <row r="2882" spans="1:38" ht="30" x14ac:dyDescent="0.25">
      <c r="A2882" s="224">
        <v>1</v>
      </c>
      <c r="B2882" s="300" t="s">
        <v>201</v>
      </c>
      <c r="C2882" s="2296"/>
      <c r="D2882" s="941"/>
      <c r="E2882" s="2186">
        <f t="shared" si="2403"/>
        <v>0</v>
      </c>
      <c r="F2882" s="941">
        <f t="shared" si="2403"/>
        <v>0</v>
      </c>
      <c r="G2882" s="941">
        <f t="shared" si="2403"/>
        <v>0</v>
      </c>
      <c r="H2882" s="941"/>
      <c r="I2882" s="2297"/>
      <c r="J2882" s="2297"/>
      <c r="K2882" s="2298"/>
      <c r="L2882" s="2298"/>
      <c r="M2882" s="2298"/>
      <c r="N2882" s="2298"/>
      <c r="O2882" s="2298"/>
      <c r="P2882" s="2298"/>
      <c r="Q2882" s="549"/>
      <c r="R2882" s="549"/>
      <c r="S2882" s="549"/>
      <c r="T2882" s="549"/>
      <c r="U2882" s="549"/>
      <c r="V2882" s="549"/>
      <c r="W2882" s="549"/>
      <c r="X2882" s="549"/>
      <c r="Y2882" s="549"/>
      <c r="Z2882" s="549"/>
      <c r="AA2882" s="549"/>
      <c r="AB2882" s="549"/>
      <c r="AC2882" s="968"/>
      <c r="AD2882" s="505"/>
      <c r="AE2882" s="549"/>
      <c r="AF2882" s="549"/>
      <c r="AG2882" s="549"/>
      <c r="AH2882" s="549"/>
      <c r="AI2882" s="1142"/>
      <c r="AJ2882" s="501"/>
      <c r="AK2882" s="1317">
        <f t="shared" si="2359"/>
        <v>0</v>
      </c>
      <c r="AL2882" s="1332"/>
    </row>
    <row r="2883" spans="1:38" ht="126" x14ac:dyDescent="0.25">
      <c r="A2883" s="224">
        <v>1</v>
      </c>
      <c r="B2883" s="742" t="s">
        <v>593</v>
      </c>
      <c r="C2883" s="2296"/>
      <c r="D2883" s="941"/>
      <c r="E2883" s="2186">
        <f t="shared" si="2403"/>
        <v>4842</v>
      </c>
      <c r="F2883" s="941">
        <f t="shared" si="2403"/>
        <v>4035</v>
      </c>
      <c r="G2883" s="941">
        <f t="shared" si="2403"/>
        <v>2011</v>
      </c>
      <c r="H2883" s="941">
        <f>G2883/F2883*100</f>
        <v>49.838909541511775</v>
      </c>
      <c r="I2883" s="2297"/>
      <c r="J2883" s="2297"/>
      <c r="K2883" s="2298"/>
      <c r="L2883" s="2298"/>
      <c r="M2883" s="2298"/>
      <c r="N2883" s="2298"/>
      <c r="O2883" s="2298"/>
      <c r="P2883" s="2298"/>
      <c r="Q2883" s="549">
        <f t="shared" ref="Q2883:AH2883" si="2404">Q2817</f>
        <v>8599.5856800000001</v>
      </c>
      <c r="R2883" s="549">
        <f t="shared" ref="R2883:S2883" si="2405">R2817</f>
        <v>8599.5856800000001</v>
      </c>
      <c r="S2883" s="549">
        <f t="shared" si="2405"/>
        <v>8599.5856800000001</v>
      </c>
      <c r="T2883" s="549">
        <f t="shared" ref="T2883:U2883" si="2406">T2817</f>
        <v>8599.5856800000001</v>
      </c>
      <c r="U2883" s="549">
        <f t="shared" si="2406"/>
        <v>8599.5856800000001</v>
      </c>
      <c r="V2883" s="549">
        <f t="shared" ref="V2883:W2883" si="2407">V2817</f>
        <v>8599.5856800000001</v>
      </c>
      <c r="W2883" s="549">
        <f t="shared" si="2407"/>
        <v>8599.5856800000001</v>
      </c>
      <c r="X2883" s="549">
        <f t="shared" ref="X2883:Y2883" si="2408">X2817</f>
        <v>8599.5856800000001</v>
      </c>
      <c r="Y2883" s="549">
        <f t="shared" si="2408"/>
        <v>8599.5856800000001</v>
      </c>
      <c r="Z2883" s="549">
        <f t="shared" ref="Z2883" si="2409">Z2817</f>
        <v>8599.5856800000001</v>
      </c>
      <c r="AA2883" s="549">
        <f t="shared" si="2404"/>
        <v>7166.3214000000007</v>
      </c>
      <c r="AB2883" s="549">
        <f t="shared" si="2404"/>
        <v>3571.6164400000002</v>
      </c>
      <c r="AC2883" s="968">
        <f t="shared" si="2404"/>
        <v>0</v>
      </c>
      <c r="AD2883" s="505">
        <f t="shared" si="2404"/>
        <v>0</v>
      </c>
      <c r="AE2883" s="549">
        <f t="shared" si="2404"/>
        <v>-3594.7049600000005</v>
      </c>
      <c r="AF2883" s="549">
        <f t="shared" si="2404"/>
        <v>0</v>
      </c>
      <c r="AG2883" s="549">
        <f t="shared" si="2404"/>
        <v>-0.66183999999999998</v>
      </c>
      <c r="AH2883" s="549">
        <f t="shared" si="2404"/>
        <v>3570.9546</v>
      </c>
      <c r="AI2883" s="1142"/>
      <c r="AJ2883" s="501"/>
      <c r="AK2883" s="1317">
        <f t="shared" si="2359"/>
        <v>0</v>
      </c>
      <c r="AL2883" s="1332"/>
    </row>
    <row r="2884" spans="1:38" ht="60" x14ac:dyDescent="0.25">
      <c r="A2884" s="224">
        <v>1</v>
      </c>
      <c r="B2884" s="444" t="s">
        <v>525</v>
      </c>
      <c r="C2884" s="2296"/>
      <c r="D2884" s="941"/>
      <c r="E2884" s="2186">
        <f t="shared" si="2403"/>
        <v>12842</v>
      </c>
      <c r="F2884" s="941">
        <f t="shared" si="2403"/>
        <v>10702</v>
      </c>
      <c r="G2884" s="941">
        <f t="shared" si="2403"/>
        <v>5897</v>
      </c>
      <c r="H2884" s="941">
        <f>G2884/F2884*100</f>
        <v>55.101850121472616</v>
      </c>
      <c r="I2884" s="2297"/>
      <c r="J2884" s="2297"/>
      <c r="K2884" s="2298"/>
      <c r="L2884" s="2298"/>
      <c r="M2884" s="2298"/>
      <c r="N2884" s="2298"/>
      <c r="O2884" s="2298"/>
      <c r="P2884" s="2298"/>
      <c r="Q2884" s="549">
        <f t="shared" ref="Q2884:AH2884" si="2410">Q2818</f>
        <v>37949.820414073925</v>
      </c>
      <c r="R2884" s="549">
        <f t="shared" ref="R2884:S2884" si="2411">R2818</f>
        <v>37949.820414073925</v>
      </c>
      <c r="S2884" s="549">
        <f t="shared" si="2411"/>
        <v>37949.820414073925</v>
      </c>
      <c r="T2884" s="549">
        <f t="shared" ref="T2884:U2884" si="2412">T2818</f>
        <v>37949.820414073925</v>
      </c>
      <c r="U2884" s="549">
        <f t="shared" si="2412"/>
        <v>37949.820414073925</v>
      </c>
      <c r="V2884" s="549">
        <f t="shared" ref="V2884:W2884" si="2413">V2818</f>
        <v>37949.820414073925</v>
      </c>
      <c r="W2884" s="549">
        <f t="shared" si="2413"/>
        <v>37949.820414073925</v>
      </c>
      <c r="X2884" s="549">
        <f t="shared" ref="X2884:Y2884" si="2414">X2818</f>
        <v>37949.820414073925</v>
      </c>
      <c r="Y2884" s="549">
        <f t="shared" si="2414"/>
        <v>37949.820414073925</v>
      </c>
      <c r="Z2884" s="549">
        <f t="shared" ref="Z2884" si="2415">Z2818</f>
        <v>37949.820414073925</v>
      </c>
      <c r="AA2884" s="549">
        <f t="shared" si="2410"/>
        <v>31624.850345061604</v>
      </c>
      <c r="AB2884" s="549">
        <f t="shared" si="2410"/>
        <v>15040.561320000001</v>
      </c>
      <c r="AC2884" s="968">
        <f t="shared" si="2410"/>
        <v>0</v>
      </c>
      <c r="AD2884" s="505">
        <f t="shared" si="2410"/>
        <v>0</v>
      </c>
      <c r="AE2884" s="549">
        <f t="shared" si="2410"/>
        <v>-16584.289025061604</v>
      </c>
      <c r="AF2884" s="549">
        <f t="shared" si="2410"/>
        <v>0</v>
      </c>
      <c r="AG2884" s="549">
        <f t="shared" si="2410"/>
        <v>-123.28672999999998</v>
      </c>
      <c r="AH2884" s="549">
        <f t="shared" si="2410"/>
        <v>14917.274590000001</v>
      </c>
      <c r="AI2884" s="1142"/>
      <c r="AJ2884" s="501"/>
      <c r="AK2884" s="1317">
        <f t="shared" si="2359"/>
        <v>0</v>
      </c>
      <c r="AL2884" s="1332"/>
    </row>
    <row r="2885" spans="1:38" ht="30" x14ac:dyDescent="0.25">
      <c r="A2885" s="224">
        <v>1</v>
      </c>
      <c r="B2885" s="299" t="s">
        <v>285</v>
      </c>
      <c r="C2885" s="2296"/>
      <c r="D2885" s="941"/>
      <c r="E2885" s="2186">
        <f t="shared" si="2403"/>
        <v>6224</v>
      </c>
      <c r="F2885" s="941">
        <f t="shared" si="2403"/>
        <v>5187</v>
      </c>
      <c r="G2885" s="941">
        <f t="shared" si="2403"/>
        <v>2525</v>
      </c>
      <c r="H2885" s="941">
        <f>G2885/F2885*100</f>
        <v>48.67939078465394</v>
      </c>
      <c r="I2885" s="2297"/>
      <c r="J2885" s="2297"/>
      <c r="K2885" s="2298"/>
      <c r="L2885" s="2298"/>
      <c r="M2885" s="2298"/>
      <c r="N2885" s="2298"/>
      <c r="O2885" s="2298"/>
      <c r="P2885" s="2298"/>
      <c r="Q2885" s="549">
        <f t="shared" ref="Q2885:AH2885" si="2416">Q2819</f>
        <v>22398.818882425923</v>
      </c>
      <c r="R2885" s="549">
        <f t="shared" ref="R2885:S2885" si="2417">R2819</f>
        <v>22398.818882425923</v>
      </c>
      <c r="S2885" s="549">
        <f t="shared" si="2417"/>
        <v>22398.818882425923</v>
      </c>
      <c r="T2885" s="549">
        <f t="shared" ref="T2885:U2885" si="2418">T2819</f>
        <v>22398.818882425923</v>
      </c>
      <c r="U2885" s="549">
        <f t="shared" si="2418"/>
        <v>22398.818882425923</v>
      </c>
      <c r="V2885" s="549">
        <f t="shared" ref="V2885:W2885" si="2419">V2819</f>
        <v>22398.818882425923</v>
      </c>
      <c r="W2885" s="549">
        <f t="shared" si="2419"/>
        <v>22398.818882425923</v>
      </c>
      <c r="X2885" s="549">
        <f t="shared" ref="X2885:Y2885" si="2420">X2819</f>
        <v>22398.818882425923</v>
      </c>
      <c r="Y2885" s="549">
        <f t="shared" si="2420"/>
        <v>22398.818882425923</v>
      </c>
      <c r="Z2885" s="549">
        <f t="shared" ref="Z2885" si="2421">Z2819</f>
        <v>22398.818882425923</v>
      </c>
      <c r="AA2885" s="549">
        <f t="shared" si="2416"/>
        <v>18665.682402021605</v>
      </c>
      <c r="AB2885" s="549">
        <f t="shared" si="2416"/>
        <v>8486.12147</v>
      </c>
      <c r="AC2885" s="968">
        <f t="shared" si="2416"/>
        <v>0</v>
      </c>
      <c r="AD2885" s="505">
        <f t="shared" si="2416"/>
        <v>0</v>
      </c>
      <c r="AE2885" s="549">
        <f t="shared" si="2416"/>
        <v>-10179.560932021601</v>
      </c>
      <c r="AF2885" s="549">
        <f t="shared" si="2416"/>
        <v>0</v>
      </c>
      <c r="AG2885" s="549">
        <f t="shared" si="2416"/>
        <v>-123.28672999999998</v>
      </c>
      <c r="AH2885" s="549">
        <f t="shared" si="2416"/>
        <v>8362.8347400000021</v>
      </c>
      <c r="AI2885" s="1142"/>
      <c r="AJ2885" s="501"/>
      <c r="AK2885" s="1317">
        <f t="shared" si="2359"/>
        <v>0</v>
      </c>
      <c r="AL2885" s="1332"/>
    </row>
    <row r="2886" spans="1:38" ht="30" x14ac:dyDescent="0.25">
      <c r="A2886" s="224">
        <v>1</v>
      </c>
      <c r="B2886" s="299" t="s">
        <v>526</v>
      </c>
      <c r="C2886" s="2296"/>
      <c r="D2886" s="941"/>
      <c r="E2886" s="2186">
        <f t="shared" si="2403"/>
        <v>5203</v>
      </c>
      <c r="F2886" s="941">
        <f t="shared" si="2403"/>
        <v>4336</v>
      </c>
      <c r="G2886" s="941">
        <f t="shared" si="2403"/>
        <v>2015</v>
      </c>
      <c r="H2886" s="941">
        <f>G2886/F2886*100</f>
        <v>46.471402214022142</v>
      </c>
      <c r="I2886" s="2297"/>
      <c r="J2886" s="2297"/>
      <c r="K2886" s="2298"/>
      <c r="L2886" s="2298"/>
      <c r="M2886" s="2298"/>
      <c r="N2886" s="2298"/>
      <c r="O2886" s="2298"/>
      <c r="P2886" s="2298"/>
      <c r="Q2886" s="549">
        <f t="shared" ref="Q2886:AH2886" si="2422">Q2820</f>
        <v>20224.269664441923</v>
      </c>
      <c r="R2886" s="549">
        <f t="shared" ref="R2886:S2886" si="2423">R2820</f>
        <v>20224.269664441923</v>
      </c>
      <c r="S2886" s="549">
        <f t="shared" si="2423"/>
        <v>20224.269664441923</v>
      </c>
      <c r="T2886" s="549">
        <f t="shared" ref="T2886:U2886" si="2424">T2820</f>
        <v>20224.269664441923</v>
      </c>
      <c r="U2886" s="549">
        <f t="shared" si="2424"/>
        <v>20224.269664441923</v>
      </c>
      <c r="V2886" s="549">
        <f t="shared" ref="V2886:W2886" si="2425">V2820</f>
        <v>20224.269664441923</v>
      </c>
      <c r="W2886" s="549">
        <f t="shared" si="2425"/>
        <v>20224.269664441923</v>
      </c>
      <c r="X2886" s="549">
        <f t="shared" ref="X2886:Y2886" si="2426">X2820</f>
        <v>20224.269664441923</v>
      </c>
      <c r="Y2886" s="549">
        <f t="shared" si="2426"/>
        <v>20224.269664441923</v>
      </c>
      <c r="Z2886" s="549">
        <f t="shared" ref="Z2886" si="2427">Z2820</f>
        <v>20224.269664441923</v>
      </c>
      <c r="AA2886" s="549">
        <f t="shared" si="2422"/>
        <v>16853.558053701603</v>
      </c>
      <c r="AB2886" s="549">
        <f t="shared" si="2422"/>
        <v>7190.0770700000012</v>
      </c>
      <c r="AC2886" s="968">
        <f t="shared" si="2422"/>
        <v>0</v>
      </c>
      <c r="AD2886" s="505">
        <f t="shared" si="2422"/>
        <v>0</v>
      </c>
      <c r="AE2886" s="549">
        <f t="shared" si="2422"/>
        <v>-9663.4809837016019</v>
      </c>
      <c r="AF2886" s="549">
        <f t="shared" si="2422"/>
        <v>0</v>
      </c>
      <c r="AG2886" s="549">
        <f t="shared" si="2422"/>
        <v>0</v>
      </c>
      <c r="AH2886" s="549">
        <f t="shared" si="2422"/>
        <v>7190.0770700000012</v>
      </c>
      <c r="AI2886" s="1142"/>
      <c r="AJ2886" s="501"/>
      <c r="AK2886" s="1317">
        <f t="shared" si="2359"/>
        <v>0</v>
      </c>
      <c r="AL2886" s="1332"/>
    </row>
    <row r="2887" spans="1:38" ht="60" x14ac:dyDescent="0.25">
      <c r="A2887" s="224">
        <v>1</v>
      </c>
      <c r="B2887" s="299" t="s">
        <v>548</v>
      </c>
      <c r="C2887" s="2296"/>
      <c r="D2887" s="941"/>
      <c r="E2887" s="2186">
        <f t="shared" si="2403"/>
        <v>0</v>
      </c>
      <c r="F2887" s="941">
        <f t="shared" si="2403"/>
        <v>0</v>
      </c>
      <c r="G2887" s="941">
        <f t="shared" si="2403"/>
        <v>0</v>
      </c>
      <c r="H2887" s="941"/>
      <c r="I2887" s="2297"/>
      <c r="J2887" s="2297"/>
      <c r="K2887" s="2298"/>
      <c r="L2887" s="2298"/>
      <c r="M2887" s="2298"/>
      <c r="N2887" s="2298"/>
      <c r="O2887" s="2298"/>
      <c r="P2887" s="2298"/>
      <c r="Q2887" s="549"/>
      <c r="R2887" s="549"/>
      <c r="S2887" s="549"/>
      <c r="T2887" s="549"/>
      <c r="U2887" s="549"/>
      <c r="V2887" s="549"/>
      <c r="W2887" s="549"/>
      <c r="X2887" s="549"/>
      <c r="Y2887" s="549"/>
      <c r="Z2887" s="549"/>
      <c r="AA2887" s="549"/>
      <c r="AB2887" s="549"/>
      <c r="AC2887" s="968"/>
      <c r="AD2887" s="505"/>
      <c r="AE2887" s="549"/>
      <c r="AF2887" s="549"/>
      <c r="AG2887" s="549"/>
      <c r="AH2887" s="549"/>
      <c r="AI2887" s="1142"/>
      <c r="AJ2887" s="501"/>
      <c r="AK2887" s="1317">
        <f t="shared" si="2359"/>
        <v>0</v>
      </c>
      <c r="AL2887" s="1332"/>
    </row>
    <row r="2888" spans="1:38" ht="30" x14ac:dyDescent="0.25">
      <c r="A2888" s="224">
        <v>1</v>
      </c>
      <c r="B2888" s="299" t="s">
        <v>527</v>
      </c>
      <c r="C2888" s="2296"/>
      <c r="D2888" s="941"/>
      <c r="E2888" s="2186">
        <f t="shared" si="2403"/>
        <v>901</v>
      </c>
      <c r="F2888" s="941">
        <f t="shared" si="2403"/>
        <v>751</v>
      </c>
      <c r="G2888" s="941">
        <f t="shared" si="2403"/>
        <v>395</v>
      </c>
      <c r="H2888" s="941">
        <f>G2888/F2888*100</f>
        <v>52.596537949400798</v>
      </c>
      <c r="I2888" s="2297"/>
      <c r="J2888" s="2297"/>
      <c r="K2888" s="2298"/>
      <c r="L2888" s="2298"/>
      <c r="M2888" s="2298"/>
      <c r="N2888" s="2298"/>
      <c r="O2888" s="2298"/>
      <c r="P2888" s="2298"/>
      <c r="Q2888" s="549">
        <f t="shared" ref="Q2888:AH2888" si="2428">Q2822</f>
        <v>1305.0211200000001</v>
      </c>
      <c r="R2888" s="549">
        <f t="shared" ref="R2888:S2888" si="2429">R2822</f>
        <v>1305.0211200000001</v>
      </c>
      <c r="S2888" s="549">
        <f t="shared" si="2429"/>
        <v>1305.0211200000001</v>
      </c>
      <c r="T2888" s="549">
        <f t="shared" ref="T2888:U2888" si="2430">T2822</f>
        <v>1305.0211200000001</v>
      </c>
      <c r="U2888" s="549">
        <f t="shared" si="2430"/>
        <v>1305.0211200000001</v>
      </c>
      <c r="V2888" s="549">
        <f t="shared" ref="V2888:W2888" si="2431">V2822</f>
        <v>1305.0211200000001</v>
      </c>
      <c r="W2888" s="549">
        <f t="shared" si="2431"/>
        <v>1305.0211200000001</v>
      </c>
      <c r="X2888" s="549">
        <f t="shared" ref="X2888:Y2888" si="2432">X2822</f>
        <v>1305.0211200000001</v>
      </c>
      <c r="Y2888" s="549">
        <f t="shared" si="2432"/>
        <v>1305.0211200000001</v>
      </c>
      <c r="Z2888" s="549">
        <f t="shared" ref="Z2888" si="2433">Z2822</f>
        <v>1305.0211200000001</v>
      </c>
      <c r="AA2888" s="549">
        <f t="shared" si="2428"/>
        <v>1087.5176000000001</v>
      </c>
      <c r="AB2888" s="549">
        <f t="shared" si="2428"/>
        <v>467.38084999999995</v>
      </c>
      <c r="AC2888" s="968">
        <f t="shared" si="2428"/>
        <v>0</v>
      </c>
      <c r="AD2888" s="505">
        <f t="shared" si="2428"/>
        <v>0</v>
      </c>
      <c r="AE2888" s="549">
        <f t="shared" si="2428"/>
        <v>-620.13675000000012</v>
      </c>
      <c r="AF2888" s="549">
        <f t="shared" si="2428"/>
        <v>0</v>
      </c>
      <c r="AG2888" s="549">
        <f t="shared" si="2428"/>
        <v>0</v>
      </c>
      <c r="AH2888" s="549">
        <f t="shared" si="2428"/>
        <v>467.38084999999995</v>
      </c>
      <c r="AI2888" s="1142"/>
      <c r="AJ2888" s="501"/>
      <c r="AK2888" s="1317">
        <f t="shared" si="2359"/>
        <v>0</v>
      </c>
      <c r="AL2888" s="1332"/>
    </row>
    <row r="2889" spans="1:38" ht="45" x14ac:dyDescent="0.25">
      <c r="A2889" s="224">
        <v>1</v>
      </c>
      <c r="B2889" s="444" t="s">
        <v>528</v>
      </c>
      <c r="C2889" s="2182"/>
      <c r="D2889" s="941"/>
      <c r="E2889" s="2186">
        <f t="shared" si="2403"/>
        <v>0</v>
      </c>
      <c r="F2889" s="941">
        <f t="shared" si="2403"/>
        <v>0</v>
      </c>
      <c r="G2889" s="941">
        <f t="shared" si="2403"/>
        <v>0</v>
      </c>
      <c r="H2889" s="2299"/>
      <c r="I2889" s="2297"/>
      <c r="J2889" s="2297"/>
      <c r="K2889" s="2298"/>
      <c r="L2889" s="2298"/>
      <c r="M2889" s="2298"/>
      <c r="N2889" s="2298"/>
      <c r="O2889" s="2298"/>
      <c r="P2889" s="2298"/>
      <c r="Q2889" s="549"/>
      <c r="R2889" s="549"/>
      <c r="S2889" s="549"/>
      <c r="T2889" s="549"/>
      <c r="U2889" s="549"/>
      <c r="V2889" s="549"/>
      <c r="W2889" s="549"/>
      <c r="X2889" s="549"/>
      <c r="Y2889" s="549"/>
      <c r="Z2889" s="549"/>
      <c r="AA2889" s="549"/>
      <c r="AB2889" s="549"/>
      <c r="AC2889" s="968"/>
      <c r="AD2889" s="505"/>
      <c r="AE2889" s="549"/>
      <c r="AF2889" s="549"/>
      <c r="AG2889" s="549"/>
      <c r="AH2889" s="549"/>
      <c r="AI2889" s="1142"/>
      <c r="AJ2889" s="501"/>
      <c r="AK2889" s="1317">
        <f t="shared" si="2359"/>
        <v>0</v>
      </c>
      <c r="AL2889" s="1332"/>
    </row>
    <row r="2890" spans="1:38" ht="45" x14ac:dyDescent="0.25">
      <c r="A2890" s="224">
        <v>1</v>
      </c>
      <c r="B2890" s="299" t="s">
        <v>529</v>
      </c>
      <c r="C2890" s="2182"/>
      <c r="D2890" s="941"/>
      <c r="E2890" s="2186">
        <f t="shared" si="2403"/>
        <v>20</v>
      </c>
      <c r="F2890" s="2186">
        <f t="shared" si="2403"/>
        <v>17</v>
      </c>
      <c r="G2890" s="2186">
        <f t="shared" si="2403"/>
        <v>18</v>
      </c>
      <c r="H2890" s="2299">
        <f t="shared" ref="H2890:H2895" si="2434">G2890/F2890*100</f>
        <v>105.88235294117648</v>
      </c>
      <c r="I2890" s="2297"/>
      <c r="J2890" s="2297"/>
      <c r="K2890" s="2298"/>
      <c r="L2890" s="2298"/>
      <c r="M2890" s="2298"/>
      <c r="N2890" s="2298"/>
      <c r="O2890" s="2298"/>
      <c r="P2890" s="2298"/>
      <c r="Q2890" s="549">
        <f t="shared" ref="Q2890:AH2890" si="2435">Q2824</f>
        <v>144.92134966400002</v>
      </c>
      <c r="R2890" s="549">
        <f t="shared" ref="R2890:S2890" si="2436">R2824</f>
        <v>144.92134966400002</v>
      </c>
      <c r="S2890" s="549">
        <f t="shared" si="2436"/>
        <v>144.92134966400002</v>
      </c>
      <c r="T2890" s="549">
        <f t="shared" ref="T2890:U2890" si="2437">T2824</f>
        <v>144.92134966400002</v>
      </c>
      <c r="U2890" s="549">
        <f t="shared" si="2437"/>
        <v>144.92134966400002</v>
      </c>
      <c r="V2890" s="549">
        <f t="shared" ref="V2890:W2890" si="2438">V2824</f>
        <v>144.92134966400002</v>
      </c>
      <c r="W2890" s="549">
        <f t="shared" si="2438"/>
        <v>144.92134966400002</v>
      </c>
      <c r="X2890" s="549">
        <f t="shared" ref="X2890:Y2890" si="2439">X2824</f>
        <v>144.92134966400002</v>
      </c>
      <c r="Y2890" s="549">
        <f t="shared" si="2439"/>
        <v>144.92134966400002</v>
      </c>
      <c r="Z2890" s="549">
        <f t="shared" ref="Z2890" si="2440">Z2824</f>
        <v>144.92134966400002</v>
      </c>
      <c r="AA2890" s="549">
        <f t="shared" si="2435"/>
        <v>120.76779138666667</v>
      </c>
      <c r="AB2890" s="549">
        <f t="shared" si="2435"/>
        <v>129.70386000000002</v>
      </c>
      <c r="AC2890" s="968">
        <f t="shared" si="2435"/>
        <v>0</v>
      </c>
      <c r="AD2890" s="505">
        <f t="shared" si="2435"/>
        <v>0</v>
      </c>
      <c r="AE2890" s="549">
        <f t="shared" si="2435"/>
        <v>8.9360686133333473</v>
      </c>
      <c r="AF2890" s="549">
        <f t="shared" si="2435"/>
        <v>0</v>
      </c>
      <c r="AG2890" s="549">
        <f t="shared" si="2435"/>
        <v>-27.191599999999998</v>
      </c>
      <c r="AH2890" s="549">
        <f t="shared" si="2435"/>
        <v>102.51226000000001</v>
      </c>
      <c r="AI2890" s="1170"/>
      <c r="AJ2890" s="501"/>
      <c r="AK2890" s="1317">
        <f t="shared" si="2359"/>
        <v>0</v>
      </c>
      <c r="AL2890" s="1332"/>
    </row>
    <row r="2891" spans="1:38" ht="30" x14ac:dyDescent="0.25">
      <c r="A2891" s="224">
        <v>1</v>
      </c>
      <c r="B2891" s="299" t="s">
        <v>530</v>
      </c>
      <c r="C2891" s="2182"/>
      <c r="D2891" s="941"/>
      <c r="E2891" s="2186">
        <f t="shared" si="2403"/>
        <v>100</v>
      </c>
      <c r="F2891" s="2186">
        <f t="shared" si="2403"/>
        <v>83</v>
      </c>
      <c r="G2891" s="2186">
        <f t="shared" si="2403"/>
        <v>97</v>
      </c>
      <c r="H2891" s="2299">
        <f t="shared" si="2434"/>
        <v>116.86746987951808</v>
      </c>
      <c r="I2891" s="2297"/>
      <c r="J2891" s="2297"/>
      <c r="K2891" s="2298"/>
      <c r="L2891" s="2298"/>
      <c r="M2891" s="2298"/>
      <c r="N2891" s="2298"/>
      <c r="O2891" s="2298"/>
      <c r="P2891" s="2298"/>
      <c r="Q2891" s="549">
        <f t="shared" ref="Q2891:AH2891" si="2441">Q2825</f>
        <v>724.60674832000007</v>
      </c>
      <c r="R2891" s="549">
        <f t="shared" ref="R2891:S2891" si="2442">R2825</f>
        <v>724.60674832000007</v>
      </c>
      <c r="S2891" s="549">
        <f t="shared" si="2442"/>
        <v>724.60674832000007</v>
      </c>
      <c r="T2891" s="549">
        <f t="shared" ref="T2891:U2891" si="2443">T2825</f>
        <v>724.60674832000007</v>
      </c>
      <c r="U2891" s="549">
        <f t="shared" si="2443"/>
        <v>724.60674832000007</v>
      </c>
      <c r="V2891" s="549">
        <f t="shared" ref="V2891:W2891" si="2444">V2825</f>
        <v>724.60674832000007</v>
      </c>
      <c r="W2891" s="549">
        <f t="shared" si="2444"/>
        <v>724.60674832000007</v>
      </c>
      <c r="X2891" s="549">
        <f t="shared" ref="X2891:Y2891" si="2445">X2825</f>
        <v>724.60674832000007</v>
      </c>
      <c r="Y2891" s="549">
        <f t="shared" si="2445"/>
        <v>724.60674832000007</v>
      </c>
      <c r="Z2891" s="549">
        <f t="shared" ref="Z2891" si="2446">Z2825</f>
        <v>724.60674832000007</v>
      </c>
      <c r="AA2891" s="549">
        <f t="shared" si="2441"/>
        <v>603.83895693333341</v>
      </c>
      <c r="AB2891" s="549">
        <f t="shared" si="2441"/>
        <v>698.95969000000014</v>
      </c>
      <c r="AC2891" s="968">
        <f t="shared" si="2441"/>
        <v>0</v>
      </c>
      <c r="AD2891" s="505">
        <f t="shared" si="2441"/>
        <v>0</v>
      </c>
      <c r="AE2891" s="549">
        <f t="shared" si="2441"/>
        <v>95.12073306666673</v>
      </c>
      <c r="AF2891" s="549">
        <f t="shared" si="2441"/>
        <v>0</v>
      </c>
      <c r="AG2891" s="549">
        <f t="shared" si="2441"/>
        <v>-96.095129999999983</v>
      </c>
      <c r="AH2891" s="549">
        <f t="shared" si="2441"/>
        <v>602.8645600000001</v>
      </c>
      <c r="AI2891" s="1170"/>
      <c r="AJ2891" s="501"/>
      <c r="AK2891" s="1317">
        <f t="shared" si="2359"/>
        <v>0</v>
      </c>
      <c r="AL2891" s="1332"/>
    </row>
    <row r="2892" spans="1:38" ht="45" x14ac:dyDescent="0.25">
      <c r="A2892" s="224">
        <v>1</v>
      </c>
      <c r="B2892" s="299" t="s">
        <v>286</v>
      </c>
      <c r="C2892" s="2182"/>
      <c r="D2892" s="941"/>
      <c r="E2892" s="2186">
        <f t="shared" si="2403"/>
        <v>6618</v>
      </c>
      <c r="F2892" s="941">
        <f t="shared" si="2403"/>
        <v>5515</v>
      </c>
      <c r="G2892" s="941">
        <f t="shared" si="2403"/>
        <v>3372</v>
      </c>
      <c r="H2892" s="941">
        <f t="shared" si="2434"/>
        <v>61.142339075249318</v>
      </c>
      <c r="I2892" s="2297"/>
      <c r="J2892" s="2297"/>
      <c r="K2892" s="2298"/>
      <c r="L2892" s="2298"/>
      <c r="M2892" s="2298"/>
      <c r="N2892" s="2298"/>
      <c r="O2892" s="2298"/>
      <c r="P2892" s="2298"/>
      <c r="Q2892" s="549">
        <f t="shared" ref="Q2892:AH2892" si="2447">Q2826</f>
        <v>15551.001531648002</v>
      </c>
      <c r="R2892" s="549">
        <f t="shared" ref="R2892:S2892" si="2448">R2826</f>
        <v>15551.001531648002</v>
      </c>
      <c r="S2892" s="549">
        <f t="shared" si="2448"/>
        <v>15551.001531648002</v>
      </c>
      <c r="T2892" s="549">
        <f t="shared" ref="T2892:U2892" si="2449">T2826</f>
        <v>15551.001531648002</v>
      </c>
      <c r="U2892" s="549">
        <f t="shared" si="2449"/>
        <v>15551.001531648002</v>
      </c>
      <c r="V2892" s="549">
        <f t="shared" ref="V2892:W2892" si="2450">V2826</f>
        <v>15551.001531648002</v>
      </c>
      <c r="W2892" s="549">
        <f t="shared" si="2450"/>
        <v>15551.001531648002</v>
      </c>
      <c r="X2892" s="549">
        <f t="shared" ref="X2892:Y2892" si="2451">X2826</f>
        <v>15551.001531648002</v>
      </c>
      <c r="Y2892" s="549">
        <f t="shared" si="2451"/>
        <v>15551.001531648002</v>
      </c>
      <c r="Z2892" s="549">
        <f t="shared" ref="Z2892" si="2452">Z2826</f>
        <v>15551.001531648002</v>
      </c>
      <c r="AA2892" s="549">
        <f t="shared" si="2447"/>
        <v>12959.167943040002</v>
      </c>
      <c r="AB2892" s="549">
        <f t="shared" si="2447"/>
        <v>6554.4398499999998</v>
      </c>
      <c r="AC2892" s="968">
        <f t="shared" si="2447"/>
        <v>0</v>
      </c>
      <c r="AD2892" s="505">
        <f t="shared" si="2447"/>
        <v>0</v>
      </c>
      <c r="AE2892" s="549">
        <f t="shared" si="2447"/>
        <v>-6404.7280930400029</v>
      </c>
      <c r="AF2892" s="549">
        <f t="shared" si="2447"/>
        <v>0</v>
      </c>
      <c r="AG2892" s="549">
        <f t="shared" si="2447"/>
        <v>0</v>
      </c>
      <c r="AH2892" s="549">
        <f t="shared" si="2447"/>
        <v>6554.4398499999998</v>
      </c>
      <c r="AI2892" s="1142"/>
      <c r="AJ2892" s="501"/>
      <c r="AK2892" s="1317">
        <f t="shared" si="2359"/>
        <v>0</v>
      </c>
      <c r="AL2892" s="1332"/>
    </row>
    <row r="2893" spans="1:38" ht="45" x14ac:dyDescent="0.25">
      <c r="A2893" s="224">
        <v>1</v>
      </c>
      <c r="B2893" s="299" t="s">
        <v>531</v>
      </c>
      <c r="C2893" s="2182"/>
      <c r="D2893" s="941"/>
      <c r="E2893" s="2186">
        <f t="shared" si="2403"/>
        <v>1368</v>
      </c>
      <c r="F2893" s="941">
        <f t="shared" si="2403"/>
        <v>1140</v>
      </c>
      <c r="G2893" s="941">
        <f t="shared" si="2403"/>
        <v>750</v>
      </c>
      <c r="H2893" s="941">
        <f t="shared" si="2434"/>
        <v>65.789473684210535</v>
      </c>
      <c r="I2893" s="2297"/>
      <c r="J2893" s="2297"/>
      <c r="K2893" s="2298"/>
      <c r="L2893" s="2298"/>
      <c r="M2893" s="2298"/>
      <c r="N2893" s="2298"/>
      <c r="O2893" s="2298"/>
      <c r="P2893" s="2298"/>
      <c r="Q2893" s="549">
        <f t="shared" ref="Q2893:AH2893" si="2453">Q2827</f>
        <v>1926.3628800000001</v>
      </c>
      <c r="R2893" s="549">
        <f t="shared" ref="R2893:S2893" si="2454">R2827</f>
        <v>1926.3628800000001</v>
      </c>
      <c r="S2893" s="549">
        <f t="shared" si="2454"/>
        <v>1926.3628800000001</v>
      </c>
      <c r="T2893" s="549">
        <f t="shared" ref="T2893:U2893" si="2455">T2827</f>
        <v>1926.3628800000001</v>
      </c>
      <c r="U2893" s="549">
        <f t="shared" si="2455"/>
        <v>1926.3628800000001</v>
      </c>
      <c r="V2893" s="549">
        <f t="shared" ref="V2893:W2893" si="2456">V2827</f>
        <v>1926.3628800000001</v>
      </c>
      <c r="W2893" s="549">
        <f t="shared" si="2456"/>
        <v>1926.3628800000001</v>
      </c>
      <c r="X2893" s="549">
        <f t="shared" ref="X2893:Y2893" si="2457">X2827</f>
        <v>1926.3628800000001</v>
      </c>
      <c r="Y2893" s="549">
        <f t="shared" si="2457"/>
        <v>1926.3628800000001</v>
      </c>
      <c r="Z2893" s="549">
        <f t="shared" ref="Z2893" si="2458">Z2827</f>
        <v>1926.3628800000001</v>
      </c>
      <c r="AA2893" s="549">
        <f t="shared" si="2453"/>
        <v>1605.3024000000003</v>
      </c>
      <c r="AB2893" s="549">
        <f t="shared" si="2453"/>
        <v>1086.3875299999997</v>
      </c>
      <c r="AC2893" s="968">
        <f t="shared" si="2453"/>
        <v>0</v>
      </c>
      <c r="AD2893" s="505">
        <f t="shared" si="2453"/>
        <v>0</v>
      </c>
      <c r="AE2893" s="549">
        <f t="shared" si="2453"/>
        <v>-518.91487000000052</v>
      </c>
      <c r="AF2893" s="549">
        <f t="shared" si="2453"/>
        <v>0</v>
      </c>
      <c r="AG2893" s="549">
        <f t="shared" si="2453"/>
        <v>0</v>
      </c>
      <c r="AH2893" s="549">
        <f t="shared" si="2453"/>
        <v>1086.3875299999997</v>
      </c>
      <c r="AI2893" s="1142"/>
      <c r="AJ2893" s="501"/>
      <c r="AK2893" s="1317">
        <f t="shared" si="2359"/>
        <v>0</v>
      </c>
      <c r="AL2893" s="1332"/>
    </row>
    <row r="2894" spans="1:38" ht="75" x14ac:dyDescent="0.25">
      <c r="B2894" s="299" t="s">
        <v>532</v>
      </c>
      <c r="C2894" s="2182"/>
      <c r="D2894" s="941"/>
      <c r="E2894" s="2186">
        <f t="shared" si="2403"/>
        <v>3700</v>
      </c>
      <c r="F2894" s="941">
        <f t="shared" si="2403"/>
        <v>3083</v>
      </c>
      <c r="G2894" s="941">
        <f t="shared" si="2403"/>
        <v>1790</v>
      </c>
      <c r="H2894" s="941">
        <f t="shared" si="2434"/>
        <v>58.060330846578012</v>
      </c>
      <c r="I2894" s="2297"/>
      <c r="J2894" s="2297"/>
      <c r="K2894" s="2298"/>
      <c r="L2894" s="2298"/>
      <c r="M2894" s="2298"/>
      <c r="N2894" s="2298"/>
      <c r="O2894" s="2298"/>
      <c r="P2894" s="2298"/>
      <c r="Q2894" s="549">
        <f t="shared" ref="Q2894:AH2894" si="2459">Q2828</f>
        <v>11310.406272000002</v>
      </c>
      <c r="R2894" s="549">
        <f t="shared" ref="R2894:S2894" si="2460">R2828</f>
        <v>11310.406272000002</v>
      </c>
      <c r="S2894" s="549">
        <f t="shared" si="2460"/>
        <v>11310.406272000002</v>
      </c>
      <c r="T2894" s="549">
        <f t="shared" ref="T2894:U2894" si="2461">T2828</f>
        <v>11310.406272000002</v>
      </c>
      <c r="U2894" s="549">
        <f t="shared" si="2461"/>
        <v>11310.406272000002</v>
      </c>
      <c r="V2894" s="549">
        <f t="shared" ref="V2894:W2894" si="2462">V2828</f>
        <v>11310.406272000002</v>
      </c>
      <c r="W2894" s="549">
        <f t="shared" si="2462"/>
        <v>11310.406272000002</v>
      </c>
      <c r="X2894" s="549">
        <f t="shared" ref="X2894:Y2894" si="2463">X2828</f>
        <v>11310.406272000002</v>
      </c>
      <c r="Y2894" s="549">
        <f t="shared" si="2463"/>
        <v>11310.406272000002</v>
      </c>
      <c r="Z2894" s="549">
        <f t="shared" ref="Z2894" si="2464">Z2828</f>
        <v>11310.406272000002</v>
      </c>
      <c r="AA2894" s="549">
        <f t="shared" si="2459"/>
        <v>9425.338560000002</v>
      </c>
      <c r="AB2894" s="549">
        <f t="shared" si="2459"/>
        <v>4445.31675</v>
      </c>
      <c r="AC2894" s="968">
        <f t="shared" si="2459"/>
        <v>0</v>
      </c>
      <c r="AD2894" s="505">
        <f t="shared" si="2459"/>
        <v>0</v>
      </c>
      <c r="AE2894" s="549">
        <f t="shared" si="2459"/>
        <v>-4980.021810000002</v>
      </c>
      <c r="AF2894" s="549">
        <f t="shared" si="2459"/>
        <v>0</v>
      </c>
      <c r="AG2894" s="549">
        <f t="shared" si="2459"/>
        <v>0</v>
      </c>
      <c r="AH2894" s="549">
        <f t="shared" si="2459"/>
        <v>4445.31675</v>
      </c>
      <c r="AI2894" s="1142"/>
      <c r="AJ2894" s="501"/>
      <c r="AK2894" s="1317">
        <f t="shared" si="2359"/>
        <v>0</v>
      </c>
      <c r="AL2894" s="1332"/>
    </row>
    <row r="2895" spans="1:38" ht="60" x14ac:dyDescent="0.25">
      <c r="B2895" s="444" t="s">
        <v>533</v>
      </c>
      <c r="C2895" s="2182"/>
      <c r="D2895" s="941"/>
      <c r="E2895" s="2186">
        <f t="shared" si="2403"/>
        <v>1550</v>
      </c>
      <c r="F2895" s="941">
        <f t="shared" si="2403"/>
        <v>1292</v>
      </c>
      <c r="G2895" s="941">
        <f t="shared" si="2403"/>
        <v>832</v>
      </c>
      <c r="H2895" s="941">
        <f t="shared" si="2434"/>
        <v>64.396284829721367</v>
      </c>
      <c r="I2895" s="2297"/>
      <c r="J2895" s="2297"/>
      <c r="K2895" s="2298"/>
      <c r="L2895" s="2298"/>
      <c r="M2895" s="2298"/>
      <c r="N2895" s="2298"/>
      <c r="O2895" s="2298"/>
      <c r="P2895" s="2298"/>
      <c r="Q2895" s="549">
        <f t="shared" ref="Q2895:AH2895" si="2465">Q2829</f>
        <v>2314.232379648</v>
      </c>
      <c r="R2895" s="549">
        <f t="shared" ref="R2895:S2895" si="2466">R2829</f>
        <v>2314.232379648</v>
      </c>
      <c r="S2895" s="549">
        <f t="shared" si="2466"/>
        <v>2314.232379648</v>
      </c>
      <c r="T2895" s="549">
        <f t="shared" ref="T2895:U2895" si="2467">T2829</f>
        <v>2314.232379648</v>
      </c>
      <c r="U2895" s="549">
        <f t="shared" si="2467"/>
        <v>2314.232379648</v>
      </c>
      <c r="V2895" s="549">
        <f t="shared" ref="V2895:W2895" si="2468">V2829</f>
        <v>2314.232379648</v>
      </c>
      <c r="W2895" s="549">
        <f t="shared" si="2468"/>
        <v>2314.232379648</v>
      </c>
      <c r="X2895" s="549">
        <f t="shared" ref="X2895:Y2895" si="2469">X2829</f>
        <v>2314.232379648</v>
      </c>
      <c r="Y2895" s="549">
        <f t="shared" si="2469"/>
        <v>2314.232379648</v>
      </c>
      <c r="Z2895" s="549">
        <f t="shared" ref="Z2895" si="2470">Z2829</f>
        <v>2314.232379648</v>
      </c>
      <c r="AA2895" s="549">
        <f t="shared" si="2465"/>
        <v>1928.52698304</v>
      </c>
      <c r="AB2895" s="549">
        <f t="shared" si="2465"/>
        <v>1022.7355699999998</v>
      </c>
      <c r="AC2895" s="968">
        <f t="shared" si="2465"/>
        <v>0</v>
      </c>
      <c r="AD2895" s="505">
        <f t="shared" si="2465"/>
        <v>0</v>
      </c>
      <c r="AE2895" s="549">
        <f t="shared" si="2465"/>
        <v>-905.79141304000018</v>
      </c>
      <c r="AF2895" s="549">
        <f t="shared" si="2465"/>
        <v>0</v>
      </c>
      <c r="AG2895" s="549">
        <f t="shared" si="2465"/>
        <v>0</v>
      </c>
      <c r="AH2895" s="549">
        <f t="shared" si="2465"/>
        <v>1022.7355699999998</v>
      </c>
      <c r="AI2895" s="1142"/>
      <c r="AJ2895" s="501"/>
      <c r="AK2895" s="1317">
        <f t="shared" si="2359"/>
        <v>0</v>
      </c>
      <c r="AL2895" s="1332"/>
    </row>
    <row r="2896" spans="1:38" ht="29.25" x14ac:dyDescent="0.25">
      <c r="A2896" s="224">
        <v>1</v>
      </c>
      <c r="B2896" s="441" t="s">
        <v>327</v>
      </c>
      <c r="C2896" s="2296"/>
      <c r="D2896" s="941"/>
      <c r="E2896" s="2186">
        <f t="shared" si="2403"/>
        <v>2236</v>
      </c>
      <c r="F2896" s="941">
        <f t="shared" si="2403"/>
        <v>1863.5</v>
      </c>
      <c r="G2896" s="941">
        <f t="shared" si="2403"/>
        <v>1643.25</v>
      </c>
      <c r="H2896" s="941">
        <f>H2830</f>
        <v>88.180842500670792</v>
      </c>
      <c r="I2896" s="2297"/>
      <c r="J2896" s="2297"/>
      <c r="K2896" s="2298"/>
      <c r="L2896" s="2298"/>
      <c r="M2896" s="2298"/>
      <c r="N2896" s="2298"/>
      <c r="O2896" s="2298"/>
      <c r="P2896" s="2298"/>
      <c r="Q2896" s="549">
        <f t="shared" ref="Q2896:AH2896" si="2471">Q2830</f>
        <v>3414.04</v>
      </c>
      <c r="R2896" s="549">
        <f t="shared" ref="R2896:S2896" si="2472">R2830</f>
        <v>3414.04</v>
      </c>
      <c r="S2896" s="549">
        <f t="shared" si="2472"/>
        <v>3414.04</v>
      </c>
      <c r="T2896" s="549">
        <f t="shared" ref="T2896:U2896" si="2473">T2830</f>
        <v>3414.04</v>
      </c>
      <c r="U2896" s="549">
        <f t="shared" si="2473"/>
        <v>3414.04</v>
      </c>
      <c r="V2896" s="549">
        <f t="shared" ref="V2896:W2896" si="2474">V2830</f>
        <v>3414.04</v>
      </c>
      <c r="W2896" s="549">
        <f t="shared" si="2474"/>
        <v>3414.04</v>
      </c>
      <c r="X2896" s="549">
        <f t="shared" ref="X2896:Y2896" si="2475">X2830</f>
        <v>3414.04</v>
      </c>
      <c r="Y2896" s="549">
        <f t="shared" si="2475"/>
        <v>3414.04</v>
      </c>
      <c r="Z2896" s="549">
        <f t="shared" ref="Z2896" si="2476">Z2830</f>
        <v>3414.04</v>
      </c>
      <c r="AA2896" s="549">
        <f t="shared" si="2471"/>
        <v>2845.0333333333333</v>
      </c>
      <c r="AB2896" s="549">
        <f t="shared" si="2471"/>
        <v>3286.95174</v>
      </c>
      <c r="AC2896" s="968">
        <f t="shared" si="2471"/>
        <v>0</v>
      </c>
      <c r="AD2896" s="505">
        <f t="shared" si="2471"/>
        <v>0</v>
      </c>
      <c r="AE2896" s="549">
        <f t="shared" si="2471"/>
        <v>441.91840666666667</v>
      </c>
      <c r="AF2896" s="549">
        <f t="shared" si="2471"/>
        <v>0</v>
      </c>
      <c r="AG2896" s="549">
        <f t="shared" si="2471"/>
        <v>0</v>
      </c>
      <c r="AH2896" s="549">
        <f t="shared" si="2471"/>
        <v>3286.95174</v>
      </c>
      <c r="AI2896" s="1142"/>
      <c r="AJ2896" s="501"/>
      <c r="AK2896" s="1317">
        <f t="shared" si="2359"/>
        <v>0</v>
      </c>
      <c r="AL2896" s="1332"/>
    </row>
    <row r="2897" spans="1:38" x14ac:dyDescent="0.25">
      <c r="A2897" s="224">
        <v>1</v>
      </c>
      <c r="B2897" s="299" t="s">
        <v>318</v>
      </c>
      <c r="C2897" s="2182"/>
      <c r="D2897" s="941"/>
      <c r="E2897" s="2186">
        <f t="shared" si="2403"/>
        <v>0</v>
      </c>
      <c r="F2897" s="941">
        <f t="shared" si="2403"/>
        <v>0</v>
      </c>
      <c r="G2897" s="941">
        <f t="shared" si="2403"/>
        <v>0</v>
      </c>
      <c r="H2897" s="941">
        <f>H2831</f>
        <v>0</v>
      </c>
      <c r="I2897" s="2297"/>
      <c r="J2897" s="2297"/>
      <c r="K2897" s="2298"/>
      <c r="L2897" s="2298"/>
      <c r="M2897" s="2298"/>
      <c r="N2897" s="2298"/>
      <c r="O2897" s="2298"/>
      <c r="P2897" s="2298"/>
      <c r="Q2897" s="549"/>
      <c r="R2897" s="549"/>
      <c r="S2897" s="549"/>
      <c r="T2897" s="549"/>
      <c r="U2897" s="549"/>
      <c r="V2897" s="549"/>
      <c r="W2897" s="549"/>
      <c r="X2897" s="549"/>
      <c r="Y2897" s="549"/>
      <c r="Z2897" s="549"/>
      <c r="AA2897" s="549"/>
      <c r="AB2897" s="549"/>
      <c r="AC2897" s="968"/>
      <c r="AD2897" s="505"/>
      <c r="AE2897" s="549"/>
      <c r="AF2897" s="549"/>
      <c r="AG2897" s="549"/>
      <c r="AH2897" s="549"/>
      <c r="AI2897" s="1142"/>
      <c r="AJ2897" s="501"/>
      <c r="AK2897" s="1317">
        <f t="shared" si="2359"/>
        <v>0</v>
      </c>
      <c r="AL2897" s="1332"/>
    </row>
    <row r="2898" spans="1:38" ht="30" x14ac:dyDescent="0.25">
      <c r="A2898" s="224">
        <v>1</v>
      </c>
      <c r="B2898" s="444" t="s">
        <v>506</v>
      </c>
      <c r="C2898" s="2182"/>
      <c r="D2898" s="941"/>
      <c r="E2898" s="2186">
        <f t="shared" si="2403"/>
        <v>675</v>
      </c>
      <c r="F2898" s="2186">
        <f t="shared" si="2403"/>
        <v>562.5</v>
      </c>
      <c r="G2898" s="2186">
        <f t="shared" si="2403"/>
        <v>653.24999999999989</v>
      </c>
      <c r="H2898" s="941">
        <f>H2832</f>
        <v>116.13333333333331</v>
      </c>
      <c r="I2898" s="2297"/>
      <c r="J2898" s="2297"/>
      <c r="K2898" s="2298"/>
      <c r="L2898" s="2298"/>
      <c r="M2898" s="2298"/>
      <c r="N2898" s="2298"/>
      <c r="O2898" s="2298"/>
      <c r="P2898" s="2298"/>
      <c r="Q2898" s="549"/>
      <c r="R2898" s="549"/>
      <c r="S2898" s="549"/>
      <c r="T2898" s="549"/>
      <c r="U2898" s="549"/>
      <c r="V2898" s="549"/>
      <c r="W2898" s="549"/>
      <c r="X2898" s="549"/>
      <c r="Y2898" s="549"/>
      <c r="Z2898" s="549"/>
      <c r="AA2898" s="549"/>
      <c r="AB2898" s="549"/>
      <c r="AC2898" s="968"/>
      <c r="AD2898" s="505"/>
      <c r="AE2898" s="549"/>
      <c r="AF2898" s="549"/>
      <c r="AG2898" s="549"/>
      <c r="AH2898" s="549"/>
      <c r="AI2898" s="1170"/>
      <c r="AJ2898" s="501"/>
      <c r="AK2898" s="1317">
        <f t="shared" si="2359"/>
        <v>0</v>
      </c>
      <c r="AL2898" s="1332"/>
    </row>
    <row r="2899" spans="1:38" x14ac:dyDescent="0.25">
      <c r="A2899" s="224">
        <v>1</v>
      </c>
      <c r="B2899" s="299" t="s">
        <v>507</v>
      </c>
      <c r="C2899" s="2182"/>
      <c r="D2899" s="941"/>
      <c r="E2899" s="2186">
        <f t="shared" si="2403"/>
        <v>0</v>
      </c>
      <c r="F2899" s="941">
        <f t="shared" si="2403"/>
        <v>0</v>
      </c>
      <c r="G2899" s="941">
        <f t="shared" si="2403"/>
        <v>0</v>
      </c>
      <c r="H2899" s="941">
        <f>H2833</f>
        <v>0</v>
      </c>
      <c r="I2899" s="2297"/>
      <c r="J2899" s="2297"/>
      <c r="K2899" s="2298"/>
      <c r="L2899" s="2298"/>
      <c r="M2899" s="2298"/>
      <c r="N2899" s="2298"/>
      <c r="O2899" s="2298"/>
      <c r="P2899" s="2298"/>
      <c r="Q2899" s="549"/>
      <c r="R2899" s="549"/>
      <c r="S2899" s="549"/>
      <c r="T2899" s="549"/>
      <c r="U2899" s="549"/>
      <c r="V2899" s="549"/>
      <c r="W2899" s="549"/>
      <c r="X2899" s="549"/>
      <c r="Y2899" s="549"/>
      <c r="Z2899" s="549"/>
      <c r="AA2899" s="549"/>
      <c r="AB2899" s="549"/>
      <c r="AC2899" s="968"/>
      <c r="AD2899" s="505"/>
      <c r="AE2899" s="549"/>
      <c r="AF2899" s="549"/>
      <c r="AG2899" s="549"/>
      <c r="AH2899" s="549"/>
      <c r="AI2899" s="1142"/>
      <c r="AJ2899" s="501"/>
      <c r="AK2899" s="1317">
        <f t="shared" si="2359"/>
        <v>0</v>
      </c>
      <c r="AL2899" s="1332"/>
    </row>
    <row r="2900" spans="1:38" ht="30" x14ac:dyDescent="0.25">
      <c r="A2900" s="224">
        <v>1</v>
      </c>
      <c r="B2900" s="299" t="s">
        <v>508</v>
      </c>
      <c r="C2900" s="2182"/>
      <c r="D2900" s="941"/>
      <c r="E2900" s="2186">
        <f t="shared" si="2403"/>
        <v>2700</v>
      </c>
      <c r="F2900" s="941">
        <f t="shared" si="2403"/>
        <v>2250</v>
      </c>
      <c r="G2900" s="941">
        <f t="shared" si="2403"/>
        <v>2612.9999999999995</v>
      </c>
      <c r="H2900" s="941">
        <f>H2834</f>
        <v>116.13333333333331</v>
      </c>
      <c r="I2900" s="2297"/>
      <c r="J2900" s="2297"/>
      <c r="K2900" s="2298"/>
      <c r="L2900" s="2298"/>
      <c r="M2900" s="2298"/>
      <c r="N2900" s="2298"/>
      <c r="O2900" s="2298"/>
      <c r="P2900" s="2298"/>
      <c r="Q2900" s="549"/>
      <c r="R2900" s="549"/>
      <c r="S2900" s="549"/>
      <c r="T2900" s="549"/>
      <c r="U2900" s="549"/>
      <c r="V2900" s="549"/>
      <c r="W2900" s="549"/>
      <c r="X2900" s="549"/>
      <c r="Y2900" s="549"/>
      <c r="Z2900" s="549"/>
      <c r="AA2900" s="549"/>
      <c r="AB2900" s="549"/>
      <c r="AC2900" s="968"/>
      <c r="AD2900" s="505"/>
      <c r="AE2900" s="549"/>
      <c r="AF2900" s="549"/>
      <c r="AG2900" s="549"/>
      <c r="AH2900" s="549"/>
      <c r="AI2900" s="1142"/>
      <c r="AJ2900" s="501"/>
      <c r="AK2900" s="1317">
        <f t="shared" si="2359"/>
        <v>0</v>
      </c>
      <c r="AL2900" s="1332"/>
    </row>
    <row r="2901" spans="1:38" ht="75" x14ac:dyDescent="0.25">
      <c r="A2901" s="224">
        <v>1</v>
      </c>
      <c r="B2901" s="299" t="s">
        <v>510</v>
      </c>
      <c r="C2901" s="2187"/>
      <c r="D2901" s="2188"/>
      <c r="E2901" s="2189">
        <f t="shared" si="2403"/>
        <v>0</v>
      </c>
      <c r="F2901" s="2188">
        <f t="shared" si="2403"/>
        <v>0</v>
      </c>
      <c r="G2901" s="2188">
        <f t="shared" si="2403"/>
        <v>0</v>
      </c>
      <c r="H2901" s="2188"/>
      <c r="I2901" s="2297"/>
      <c r="J2901" s="2297"/>
      <c r="K2901" s="2298"/>
      <c r="L2901" s="2298"/>
      <c r="M2901" s="2298"/>
      <c r="N2901" s="2298"/>
      <c r="O2901" s="2298"/>
      <c r="P2901" s="2298"/>
      <c r="Q2901" s="549"/>
      <c r="R2901" s="549"/>
      <c r="S2901" s="549"/>
      <c r="T2901" s="549"/>
      <c r="U2901" s="549"/>
      <c r="V2901" s="549"/>
      <c r="W2901" s="549"/>
      <c r="X2901" s="549"/>
      <c r="Y2901" s="549"/>
      <c r="Z2901" s="549"/>
      <c r="AA2901" s="549"/>
      <c r="AB2901" s="549"/>
      <c r="AC2901" s="968"/>
      <c r="AD2901" s="505"/>
      <c r="AE2901" s="549"/>
      <c r="AF2901" s="549"/>
      <c r="AG2901" s="549"/>
      <c r="AH2901" s="549"/>
      <c r="AI2901" s="1146"/>
      <c r="AJ2901" s="501"/>
      <c r="AK2901" s="1317">
        <f t="shared" si="2359"/>
        <v>0</v>
      </c>
      <c r="AL2901" s="1332"/>
    </row>
    <row r="2902" spans="1:38" ht="45" x14ac:dyDescent="0.25">
      <c r="A2902" s="224">
        <v>1</v>
      </c>
      <c r="B2902" s="740" t="s">
        <v>511</v>
      </c>
      <c r="C2902" s="2296"/>
      <c r="D2902" s="941"/>
      <c r="E2902" s="2186">
        <f t="shared" si="2403"/>
        <v>0</v>
      </c>
      <c r="F2902" s="941">
        <f t="shared" si="2403"/>
        <v>0</v>
      </c>
      <c r="G2902" s="941">
        <f t="shared" si="2403"/>
        <v>0</v>
      </c>
      <c r="H2902" s="941"/>
      <c r="I2902" s="2297"/>
      <c r="J2902" s="2297"/>
      <c r="K2902" s="2298"/>
      <c r="L2902" s="2298"/>
      <c r="M2902" s="2298"/>
      <c r="N2902" s="2298"/>
      <c r="O2902" s="2298"/>
      <c r="P2902" s="2298"/>
      <c r="Q2902" s="549"/>
      <c r="R2902" s="549"/>
      <c r="S2902" s="549"/>
      <c r="T2902" s="549"/>
      <c r="U2902" s="549"/>
      <c r="V2902" s="549"/>
      <c r="W2902" s="549"/>
      <c r="X2902" s="549"/>
      <c r="Y2902" s="549"/>
      <c r="Z2902" s="549"/>
      <c r="AA2902" s="549"/>
      <c r="AB2902" s="549"/>
      <c r="AC2902" s="968"/>
      <c r="AD2902" s="505"/>
      <c r="AE2902" s="549"/>
      <c r="AF2902" s="549"/>
      <c r="AG2902" s="549"/>
      <c r="AH2902" s="549"/>
      <c r="AI2902" s="1142"/>
      <c r="AJ2902" s="501"/>
      <c r="AK2902" s="1317">
        <f t="shared" si="2359"/>
        <v>0</v>
      </c>
      <c r="AL2902" s="1332"/>
    </row>
    <row r="2903" spans="1:38" ht="105" x14ac:dyDescent="0.25">
      <c r="B2903" s="740" t="s">
        <v>512</v>
      </c>
      <c r="C2903" s="2296"/>
      <c r="D2903" s="941"/>
      <c r="E2903" s="2186">
        <f t="shared" si="2403"/>
        <v>0</v>
      </c>
      <c r="F2903" s="941">
        <f t="shared" si="2403"/>
        <v>0</v>
      </c>
      <c r="G2903" s="941">
        <f t="shared" si="2403"/>
        <v>0</v>
      </c>
      <c r="H2903" s="941"/>
      <c r="I2903" s="2297"/>
      <c r="J2903" s="2297"/>
      <c r="K2903" s="2298"/>
      <c r="L2903" s="2298"/>
      <c r="M2903" s="2298"/>
      <c r="N2903" s="2298"/>
      <c r="O2903" s="2298"/>
      <c r="P2903" s="2298"/>
      <c r="Q2903" s="549"/>
      <c r="R2903" s="549"/>
      <c r="S2903" s="549"/>
      <c r="T2903" s="549"/>
      <c r="U2903" s="549"/>
      <c r="V2903" s="549"/>
      <c r="W2903" s="549"/>
      <c r="X2903" s="549"/>
      <c r="Y2903" s="549"/>
      <c r="Z2903" s="549"/>
      <c r="AA2903" s="549"/>
      <c r="AB2903" s="549"/>
      <c r="AC2903" s="968"/>
      <c r="AD2903" s="505"/>
      <c r="AE2903" s="549"/>
      <c r="AF2903" s="549"/>
      <c r="AG2903" s="549"/>
      <c r="AH2903" s="549"/>
      <c r="AI2903" s="1142"/>
      <c r="AJ2903" s="501"/>
      <c r="AK2903" s="1317">
        <f t="shared" si="2359"/>
        <v>0</v>
      </c>
      <c r="AL2903" s="1332"/>
    </row>
    <row r="2904" spans="1:38" ht="28.5" x14ac:dyDescent="0.25">
      <c r="B2904" s="1276" t="s">
        <v>534</v>
      </c>
      <c r="C2904" s="2296"/>
      <c r="D2904" s="941"/>
      <c r="E2904" s="2186">
        <f t="shared" si="2403"/>
        <v>1561</v>
      </c>
      <c r="F2904" s="941">
        <f t="shared" si="2403"/>
        <v>1301</v>
      </c>
      <c r="G2904" s="941">
        <f t="shared" si="2403"/>
        <v>990</v>
      </c>
      <c r="H2904" s="941">
        <f>H2838</f>
        <v>76.09531129900077</v>
      </c>
      <c r="I2904" s="2297"/>
      <c r="J2904" s="2297"/>
      <c r="K2904" s="2298"/>
      <c r="L2904" s="2298"/>
      <c r="M2904" s="2298"/>
      <c r="N2904" s="2298"/>
      <c r="O2904" s="2298"/>
      <c r="P2904" s="2298"/>
      <c r="Q2904" s="549">
        <f t="shared" ref="Q2904:AH2904" si="2477">Q2838</f>
        <v>3021.5043360432001</v>
      </c>
      <c r="R2904" s="549">
        <f t="shared" ref="R2904:S2904" si="2478">R2838</f>
        <v>3021.5043360432001</v>
      </c>
      <c r="S2904" s="549">
        <f t="shared" si="2478"/>
        <v>3021.5043360432001</v>
      </c>
      <c r="T2904" s="549">
        <f t="shared" ref="T2904:U2904" si="2479">T2838</f>
        <v>3021.5043360432001</v>
      </c>
      <c r="U2904" s="549">
        <f t="shared" si="2479"/>
        <v>3021.5043360432001</v>
      </c>
      <c r="V2904" s="549">
        <f t="shared" ref="V2904:W2904" si="2480">V2838</f>
        <v>3021.5043360432001</v>
      </c>
      <c r="W2904" s="549">
        <f t="shared" si="2480"/>
        <v>3021.5043360432001</v>
      </c>
      <c r="X2904" s="549">
        <f t="shared" ref="X2904:Y2904" si="2481">X2838</f>
        <v>3021.5043360432001</v>
      </c>
      <c r="Y2904" s="549">
        <f t="shared" si="2481"/>
        <v>3021.5043360432001</v>
      </c>
      <c r="Z2904" s="549">
        <f t="shared" ref="Z2904" si="2482">Z2838</f>
        <v>3021.5043360432001</v>
      </c>
      <c r="AA2904" s="549">
        <f t="shared" si="2477"/>
        <v>2517.9202800359999</v>
      </c>
      <c r="AB2904" s="549">
        <f t="shared" si="2477"/>
        <v>1931.8372700000002</v>
      </c>
      <c r="AC2904" s="968">
        <f t="shared" si="2477"/>
        <v>0</v>
      </c>
      <c r="AD2904" s="505">
        <f t="shared" si="2477"/>
        <v>0</v>
      </c>
      <c r="AE2904" s="549">
        <f t="shared" si="2477"/>
        <v>-586.08301003599968</v>
      </c>
      <c r="AF2904" s="549">
        <f t="shared" si="2477"/>
        <v>0</v>
      </c>
      <c r="AG2904" s="549">
        <f t="shared" si="2477"/>
        <v>-0.53349999999999997</v>
      </c>
      <c r="AH2904" s="549">
        <f t="shared" si="2477"/>
        <v>1931.3037700000002</v>
      </c>
      <c r="AI2904" s="1142"/>
      <c r="AJ2904" s="501"/>
      <c r="AK2904" s="1317">
        <f t="shared" si="2359"/>
        <v>0</v>
      </c>
      <c r="AL2904" s="1332"/>
    </row>
    <row r="2905" spans="1:38" ht="29.25" x14ac:dyDescent="0.25">
      <c r="A2905" s="224">
        <v>1</v>
      </c>
      <c r="B2905" s="441" t="s">
        <v>328</v>
      </c>
      <c r="C2905" s="2182"/>
      <c r="D2905" s="941"/>
      <c r="E2905" s="2186">
        <f t="shared" si="2403"/>
        <v>1170.2127659574467</v>
      </c>
      <c r="F2905" s="941">
        <f t="shared" si="2403"/>
        <v>975.21276595744678</v>
      </c>
      <c r="G2905" s="941">
        <f t="shared" si="2403"/>
        <v>1125.2159574468083</v>
      </c>
      <c r="H2905" s="941">
        <f>H2839</f>
        <v>115.38158612414091</v>
      </c>
      <c r="I2905" s="2297"/>
      <c r="J2905" s="2297"/>
      <c r="K2905" s="2298"/>
      <c r="L2905" s="2298"/>
      <c r="M2905" s="2298"/>
      <c r="N2905" s="2298"/>
      <c r="O2905" s="2298"/>
      <c r="P2905" s="2298"/>
      <c r="Q2905" s="549"/>
      <c r="R2905" s="549"/>
      <c r="S2905" s="549"/>
      <c r="T2905" s="549"/>
      <c r="U2905" s="549"/>
      <c r="V2905" s="549"/>
      <c r="W2905" s="549"/>
      <c r="X2905" s="549"/>
      <c r="Y2905" s="549"/>
      <c r="Z2905" s="549"/>
      <c r="AA2905" s="549"/>
      <c r="AB2905" s="549"/>
      <c r="AC2905" s="968"/>
      <c r="AD2905" s="505"/>
      <c r="AE2905" s="549"/>
      <c r="AF2905" s="549"/>
      <c r="AG2905" s="549"/>
      <c r="AH2905" s="549"/>
      <c r="AI2905" s="1142"/>
      <c r="AJ2905" s="501"/>
      <c r="AK2905" s="1317">
        <f t="shared" si="2359"/>
        <v>0</v>
      </c>
      <c r="AL2905" s="1332"/>
    </row>
    <row r="2906" spans="1:38" x14ac:dyDescent="0.25">
      <c r="A2906" s="224">
        <v>1</v>
      </c>
      <c r="B2906" s="441" t="s">
        <v>343</v>
      </c>
      <c r="C2906" s="2182"/>
      <c r="D2906" s="941"/>
      <c r="E2906" s="2186">
        <f t="shared" si="2403"/>
        <v>0</v>
      </c>
      <c r="F2906" s="941">
        <f t="shared" si="2403"/>
        <v>0</v>
      </c>
      <c r="G2906" s="941">
        <f t="shared" si="2403"/>
        <v>0</v>
      </c>
      <c r="H2906" s="941"/>
      <c r="I2906" s="2297"/>
      <c r="J2906" s="2297"/>
      <c r="K2906" s="2298"/>
      <c r="L2906" s="2298"/>
      <c r="M2906" s="2298"/>
      <c r="N2906" s="2298"/>
      <c r="O2906" s="2298"/>
      <c r="P2906" s="2298"/>
      <c r="Q2906" s="549"/>
      <c r="R2906" s="549"/>
      <c r="S2906" s="549"/>
      <c r="T2906" s="549"/>
      <c r="U2906" s="549"/>
      <c r="V2906" s="549"/>
      <c r="W2906" s="549"/>
      <c r="X2906" s="549"/>
      <c r="Y2906" s="549"/>
      <c r="Z2906" s="549"/>
      <c r="AA2906" s="549"/>
      <c r="AB2906" s="549"/>
      <c r="AC2906" s="968"/>
      <c r="AD2906" s="505"/>
      <c r="AE2906" s="549"/>
      <c r="AF2906" s="549"/>
      <c r="AG2906" s="549"/>
      <c r="AH2906" s="549"/>
      <c r="AI2906" s="1142"/>
      <c r="AJ2906" s="501"/>
      <c r="AK2906" s="1317">
        <f t="shared" si="2359"/>
        <v>0</v>
      </c>
      <c r="AL2906" s="1332"/>
    </row>
    <row r="2907" spans="1:38" x14ac:dyDescent="0.25">
      <c r="A2907" s="224">
        <v>1</v>
      </c>
      <c r="B2907" s="299" t="s">
        <v>344</v>
      </c>
      <c r="C2907" s="2182"/>
      <c r="D2907" s="941"/>
      <c r="E2907" s="2186">
        <f t="shared" si="2403"/>
        <v>1170.2127659574467</v>
      </c>
      <c r="F2907" s="941">
        <f t="shared" si="2403"/>
        <v>975.21276595744678</v>
      </c>
      <c r="G2907" s="941">
        <f t="shared" si="2403"/>
        <v>1125.2159574468083</v>
      </c>
      <c r="H2907" s="941">
        <f>H2841</f>
        <v>115.38158612414091</v>
      </c>
      <c r="I2907" s="2297"/>
      <c r="J2907" s="2297"/>
      <c r="K2907" s="2298"/>
      <c r="L2907" s="2298"/>
      <c r="M2907" s="2298"/>
      <c r="N2907" s="2298"/>
      <c r="O2907" s="2298"/>
      <c r="P2907" s="2298"/>
      <c r="Q2907" s="549"/>
      <c r="R2907" s="549"/>
      <c r="S2907" s="549"/>
      <c r="T2907" s="549"/>
      <c r="U2907" s="549"/>
      <c r="V2907" s="549"/>
      <c r="W2907" s="549"/>
      <c r="X2907" s="549"/>
      <c r="Y2907" s="549"/>
      <c r="Z2907" s="549"/>
      <c r="AA2907" s="549"/>
      <c r="AB2907" s="549"/>
      <c r="AC2907" s="968"/>
      <c r="AD2907" s="505"/>
      <c r="AE2907" s="549"/>
      <c r="AF2907" s="549"/>
      <c r="AG2907" s="549"/>
      <c r="AH2907" s="549"/>
      <c r="AI2907" s="1142"/>
      <c r="AJ2907" s="501"/>
      <c r="AK2907" s="1317">
        <f t="shared" si="2359"/>
        <v>0</v>
      </c>
      <c r="AL2907" s="1332"/>
    </row>
    <row r="2908" spans="1:38" x14ac:dyDescent="0.25">
      <c r="A2908" s="224">
        <v>1</v>
      </c>
      <c r="B2908" s="446" t="s">
        <v>345</v>
      </c>
      <c r="C2908" s="2182"/>
      <c r="D2908" s="941"/>
      <c r="E2908" s="2186">
        <f t="shared" si="2403"/>
        <v>11000</v>
      </c>
      <c r="F2908" s="941">
        <f t="shared" si="2403"/>
        <v>9167</v>
      </c>
      <c r="G2908" s="941">
        <f t="shared" si="2403"/>
        <v>10577.029999999999</v>
      </c>
      <c r="H2908" s="941">
        <f>H2842</f>
        <v>115.38158612414094</v>
      </c>
      <c r="I2908" s="2297"/>
      <c r="J2908" s="2297"/>
      <c r="K2908" s="2298"/>
      <c r="L2908" s="2298"/>
      <c r="M2908" s="2298"/>
      <c r="N2908" s="2298"/>
      <c r="O2908" s="2298"/>
      <c r="P2908" s="2298"/>
      <c r="Q2908" s="549"/>
      <c r="R2908" s="549"/>
      <c r="S2908" s="549"/>
      <c r="T2908" s="549"/>
      <c r="U2908" s="549"/>
      <c r="V2908" s="549"/>
      <c r="W2908" s="549"/>
      <c r="X2908" s="549"/>
      <c r="Y2908" s="549"/>
      <c r="Z2908" s="549"/>
      <c r="AA2908" s="549"/>
      <c r="AB2908" s="549"/>
      <c r="AC2908" s="968"/>
      <c r="AD2908" s="505"/>
      <c r="AE2908" s="549"/>
      <c r="AF2908" s="549"/>
      <c r="AG2908" s="549"/>
      <c r="AH2908" s="549"/>
      <c r="AI2908" s="1142"/>
      <c r="AJ2908" s="501"/>
      <c r="AK2908" s="1317">
        <f t="shared" si="2359"/>
        <v>0</v>
      </c>
      <c r="AL2908" s="1332"/>
    </row>
    <row r="2909" spans="1:38" ht="43.5" x14ac:dyDescent="0.25">
      <c r="A2909" s="224">
        <v>1</v>
      </c>
      <c r="B2909" s="441" t="s">
        <v>321</v>
      </c>
      <c r="C2909" s="2182"/>
      <c r="D2909" s="941"/>
      <c r="E2909" s="2186">
        <f t="shared" si="2403"/>
        <v>10362</v>
      </c>
      <c r="F2909" s="941">
        <f t="shared" si="2403"/>
        <v>8635</v>
      </c>
      <c r="G2909" s="941">
        <f t="shared" si="2403"/>
        <v>9398</v>
      </c>
      <c r="H2909" s="941">
        <f>G2909/F2909*100</f>
        <v>108.83613202084538</v>
      </c>
      <c r="I2909" s="2297"/>
      <c r="J2909" s="2297"/>
      <c r="K2909" s="2298"/>
      <c r="L2909" s="2298"/>
      <c r="M2909" s="2298"/>
      <c r="N2909" s="2298"/>
      <c r="O2909" s="2298"/>
      <c r="P2909" s="2298"/>
      <c r="Q2909" s="549"/>
      <c r="R2909" s="549"/>
      <c r="S2909" s="549"/>
      <c r="T2909" s="549"/>
      <c r="U2909" s="549"/>
      <c r="V2909" s="549"/>
      <c r="W2909" s="549"/>
      <c r="X2909" s="549"/>
      <c r="Y2909" s="549"/>
      <c r="Z2909" s="549"/>
      <c r="AA2909" s="549"/>
      <c r="AB2909" s="549"/>
      <c r="AC2909" s="968"/>
      <c r="AD2909" s="505"/>
      <c r="AE2909" s="549"/>
      <c r="AF2909" s="549"/>
      <c r="AG2909" s="549"/>
      <c r="AH2909" s="549"/>
      <c r="AI2909" s="1142"/>
      <c r="AJ2909" s="501"/>
      <c r="AK2909" s="1317">
        <f t="shared" si="2359"/>
        <v>0</v>
      </c>
      <c r="AL2909" s="1332"/>
    </row>
    <row r="2910" spans="1:38" ht="30" x14ac:dyDescent="0.25">
      <c r="A2910" s="224">
        <v>1</v>
      </c>
      <c r="B2910" s="300" t="s">
        <v>197</v>
      </c>
      <c r="C2910" s="2182"/>
      <c r="D2910" s="941"/>
      <c r="E2910" s="2186"/>
      <c r="F2910" s="941"/>
      <c r="G2910" s="941"/>
      <c r="H2910" s="941"/>
      <c r="I2910" s="2297"/>
      <c r="J2910" s="2297"/>
      <c r="K2910" s="2298"/>
      <c r="L2910" s="2298"/>
      <c r="M2910" s="2298"/>
      <c r="N2910" s="2298"/>
      <c r="O2910" s="2298"/>
      <c r="P2910" s="2298"/>
      <c r="Q2910" s="549"/>
      <c r="R2910" s="549"/>
      <c r="S2910" s="549"/>
      <c r="T2910" s="549"/>
      <c r="U2910" s="549"/>
      <c r="V2910" s="549"/>
      <c r="W2910" s="549"/>
      <c r="X2910" s="549"/>
      <c r="Y2910" s="549"/>
      <c r="Z2910" s="549"/>
      <c r="AA2910" s="549"/>
      <c r="AB2910" s="549"/>
      <c r="AC2910" s="968"/>
      <c r="AD2910" s="505"/>
      <c r="AE2910" s="549"/>
      <c r="AF2910" s="549"/>
      <c r="AG2910" s="549"/>
      <c r="AH2910" s="549"/>
      <c r="AI2910" s="1142"/>
      <c r="AJ2910" s="501"/>
      <c r="AK2910" s="1317">
        <f t="shared" si="2359"/>
        <v>0</v>
      </c>
      <c r="AL2910" s="1332"/>
    </row>
    <row r="2911" spans="1:38" s="2527" customFormat="1" x14ac:dyDescent="0.25">
      <c r="B2911" s="741" t="s">
        <v>227</v>
      </c>
      <c r="C2911" s="2182"/>
      <c r="D2911" s="941"/>
      <c r="E2911" s="2186">
        <f>E2846</f>
        <v>910</v>
      </c>
      <c r="F2911" s="2186">
        <f>F2846</f>
        <v>758</v>
      </c>
      <c r="G2911" s="2186">
        <f>G2846</f>
        <v>928</v>
      </c>
      <c r="H2911" s="2186">
        <f>H2846</f>
        <v>122.42744063324538</v>
      </c>
      <c r="I2911" s="2297"/>
      <c r="J2911" s="2297"/>
      <c r="K2911" s="2298"/>
      <c r="L2911" s="2298"/>
      <c r="M2911" s="2298"/>
      <c r="N2911" s="2298"/>
      <c r="O2911" s="2298"/>
      <c r="P2911" s="2298"/>
      <c r="Q2911" s="2186">
        <f t="shared" ref="Q2911:AH2911" si="2483">Q2846</f>
        <v>1336.434</v>
      </c>
      <c r="R2911" s="2186">
        <f t="shared" ref="R2911:S2911" si="2484">R2846</f>
        <v>1336.434</v>
      </c>
      <c r="S2911" s="2186">
        <f t="shared" si="2484"/>
        <v>1336.434</v>
      </c>
      <c r="T2911" s="2186">
        <f t="shared" ref="T2911:U2911" si="2485">T2846</f>
        <v>1336.434</v>
      </c>
      <c r="U2911" s="2186">
        <f t="shared" si="2485"/>
        <v>1336.434</v>
      </c>
      <c r="V2911" s="2186">
        <f t="shared" ref="V2911:W2911" si="2486">V2846</f>
        <v>1336.434</v>
      </c>
      <c r="W2911" s="2186">
        <f t="shared" si="2486"/>
        <v>1336.434</v>
      </c>
      <c r="X2911" s="2186">
        <f t="shared" ref="X2911:Y2911" si="2487">X2846</f>
        <v>1336.434</v>
      </c>
      <c r="Y2911" s="2186">
        <f t="shared" si="2487"/>
        <v>1336.434</v>
      </c>
      <c r="Z2911" s="2186">
        <f t="shared" ref="Z2911" si="2488">Z2846</f>
        <v>1336.434</v>
      </c>
      <c r="AA2911" s="2186">
        <f t="shared" si="2483"/>
        <v>1113.6949999999999</v>
      </c>
      <c r="AB2911" s="2186">
        <f t="shared" si="2483"/>
        <v>1285.41362</v>
      </c>
      <c r="AC2911" s="2186">
        <f t="shared" si="2483"/>
        <v>0</v>
      </c>
      <c r="AD2911" s="2186">
        <f t="shared" si="2483"/>
        <v>0</v>
      </c>
      <c r="AE2911" s="2186">
        <f t="shared" si="2483"/>
        <v>171.7186200000001</v>
      </c>
      <c r="AF2911" s="2186">
        <f t="shared" si="2483"/>
        <v>0</v>
      </c>
      <c r="AG2911" s="2186">
        <f t="shared" si="2483"/>
        <v>0</v>
      </c>
      <c r="AH2911" s="2186">
        <f t="shared" si="2483"/>
        <v>1285.41362</v>
      </c>
      <c r="AI2911" s="1142"/>
      <c r="AJ2911" s="501"/>
      <c r="AK2911" s="1317">
        <f t="shared" si="2359"/>
        <v>0</v>
      </c>
      <c r="AL2911" s="1332"/>
    </row>
    <row r="2912" spans="1:38" ht="86.25" x14ac:dyDescent="0.25">
      <c r="A2912" s="224">
        <v>1</v>
      </c>
      <c r="B2912" s="441" t="s">
        <v>329</v>
      </c>
      <c r="C2912" s="2182"/>
      <c r="D2912" s="941"/>
      <c r="E2912" s="2186"/>
      <c r="F2912" s="941"/>
      <c r="G2912" s="941"/>
      <c r="H2912" s="941"/>
      <c r="I2912" s="2297"/>
      <c r="J2912" s="2297"/>
      <c r="K2912" s="2298"/>
      <c r="L2912" s="2298"/>
      <c r="M2912" s="2298"/>
      <c r="N2912" s="2298"/>
      <c r="O2912" s="2298"/>
      <c r="P2912" s="2298"/>
      <c r="Q2912" s="549"/>
      <c r="R2912" s="549"/>
      <c r="S2912" s="549"/>
      <c r="T2912" s="549"/>
      <c r="U2912" s="549"/>
      <c r="V2912" s="549"/>
      <c r="W2912" s="549"/>
      <c r="X2912" s="549"/>
      <c r="Y2912" s="549"/>
      <c r="Z2912" s="549"/>
      <c r="AA2912" s="549"/>
      <c r="AB2912" s="549"/>
      <c r="AC2912" s="968"/>
      <c r="AD2912" s="505"/>
      <c r="AE2912" s="549"/>
      <c r="AF2912" s="549"/>
      <c r="AG2912" s="549"/>
      <c r="AH2912" s="549"/>
      <c r="AI2912" s="1142"/>
      <c r="AJ2912" s="501"/>
      <c r="AK2912" s="1317">
        <f t="shared" si="2359"/>
        <v>0</v>
      </c>
      <c r="AL2912" s="1332"/>
    </row>
    <row r="2913" spans="1:38" s="2527" customFormat="1" ht="86.25" x14ac:dyDescent="0.25">
      <c r="B2913" s="301" t="s">
        <v>598</v>
      </c>
      <c r="C2913" s="2182"/>
      <c r="D2913" s="941"/>
      <c r="E2913" s="2186">
        <f t="shared" ref="E2913:G2918" si="2489">E2850</f>
        <v>4842</v>
      </c>
      <c r="F2913" s="941">
        <f t="shared" si="2489"/>
        <v>4035</v>
      </c>
      <c r="G2913" s="941">
        <f t="shared" si="2489"/>
        <v>2011</v>
      </c>
      <c r="H2913" s="941">
        <f t="shared" ref="H2913:H2918" si="2490">G2913/F2913*100</f>
        <v>49.838909541511775</v>
      </c>
      <c r="I2913" s="2297"/>
      <c r="J2913" s="2297"/>
      <c r="K2913" s="2298"/>
      <c r="L2913" s="2298"/>
      <c r="M2913" s="2298"/>
      <c r="N2913" s="2298"/>
      <c r="O2913" s="2298"/>
      <c r="P2913" s="2298"/>
      <c r="Q2913" s="549">
        <f t="shared" ref="Q2913:AH2913" si="2491">Q2850</f>
        <v>8599.5856800000001</v>
      </c>
      <c r="R2913" s="549">
        <f t="shared" si="2491"/>
        <v>8599.5856800000001</v>
      </c>
      <c r="S2913" s="549">
        <f t="shared" si="2491"/>
        <v>8599.5856800000001</v>
      </c>
      <c r="T2913" s="549">
        <f t="shared" si="2491"/>
        <v>8599.5856800000001</v>
      </c>
      <c r="U2913" s="549">
        <f t="shared" ref="U2913:V2913" si="2492">U2850</f>
        <v>8599.5856800000001</v>
      </c>
      <c r="V2913" s="549">
        <f t="shared" si="2492"/>
        <v>8599.5856800000001</v>
      </c>
      <c r="W2913" s="549">
        <f t="shared" ref="W2913:X2913" si="2493">W2850</f>
        <v>8599.5856800000001</v>
      </c>
      <c r="X2913" s="549">
        <f t="shared" si="2493"/>
        <v>8599.5856800000001</v>
      </c>
      <c r="Y2913" s="549">
        <f t="shared" ref="Y2913:Z2913" si="2494">Y2850</f>
        <v>8599.5856800000001</v>
      </c>
      <c r="Z2913" s="549">
        <f t="shared" si="2494"/>
        <v>8599.5856800000001</v>
      </c>
      <c r="AA2913" s="549">
        <f t="shared" si="2491"/>
        <v>7166.3214000000007</v>
      </c>
      <c r="AB2913" s="549">
        <f t="shared" si="2491"/>
        <v>3571.6164400000002</v>
      </c>
      <c r="AC2913" s="968">
        <f t="shared" si="2491"/>
        <v>0</v>
      </c>
      <c r="AD2913" s="505">
        <f t="shared" si="2491"/>
        <v>0</v>
      </c>
      <c r="AE2913" s="549">
        <f t="shared" si="2491"/>
        <v>-3594.7049600000005</v>
      </c>
      <c r="AF2913" s="549">
        <f t="shared" si="2491"/>
        <v>0</v>
      </c>
      <c r="AG2913" s="549">
        <f t="shared" si="2491"/>
        <v>-0.66183999999999998</v>
      </c>
      <c r="AH2913" s="549">
        <f t="shared" si="2491"/>
        <v>3570.9546</v>
      </c>
      <c r="AI2913" s="1142"/>
      <c r="AJ2913" s="501"/>
      <c r="AK2913" s="1317">
        <f t="shared" si="2359"/>
        <v>0</v>
      </c>
      <c r="AL2913" s="1332"/>
    </row>
    <row r="2914" spans="1:38" ht="29.25" x14ac:dyDescent="0.25">
      <c r="A2914" s="224">
        <v>1</v>
      </c>
      <c r="B2914" s="301" t="s">
        <v>272</v>
      </c>
      <c r="C2914" s="2182"/>
      <c r="D2914" s="941"/>
      <c r="E2914" s="2186">
        <f t="shared" si="2489"/>
        <v>30186</v>
      </c>
      <c r="F2914" s="941">
        <f t="shared" si="2489"/>
        <v>25155.5</v>
      </c>
      <c r="G2914" s="941">
        <f t="shared" si="2489"/>
        <v>24260.25</v>
      </c>
      <c r="H2914" s="941">
        <f t="shared" si="2490"/>
        <v>96.441136133251177</v>
      </c>
      <c r="I2914" s="2297"/>
      <c r="J2914" s="2297"/>
      <c r="K2914" s="2298"/>
      <c r="L2914" s="2298"/>
      <c r="M2914" s="2298"/>
      <c r="N2914" s="2298"/>
      <c r="O2914" s="2298"/>
      <c r="P2914" s="2298"/>
      <c r="Q2914" s="549"/>
      <c r="R2914" s="549"/>
      <c r="S2914" s="549"/>
      <c r="T2914" s="549"/>
      <c r="U2914" s="549"/>
      <c r="V2914" s="549"/>
      <c r="W2914" s="549"/>
      <c r="X2914" s="549"/>
      <c r="Y2914" s="549"/>
      <c r="Z2914" s="549"/>
      <c r="AA2914" s="549"/>
      <c r="AB2914" s="549"/>
      <c r="AC2914" s="968"/>
      <c r="AD2914" s="505"/>
      <c r="AE2914" s="549"/>
      <c r="AF2914" s="549"/>
      <c r="AG2914" s="549"/>
      <c r="AH2914" s="549"/>
      <c r="AI2914" s="1142"/>
      <c r="AJ2914" s="501"/>
      <c r="AK2914" s="1317">
        <f t="shared" si="2359"/>
        <v>0</v>
      </c>
      <c r="AL2914" s="1332"/>
    </row>
    <row r="2915" spans="1:38" ht="43.5" x14ac:dyDescent="0.25">
      <c r="A2915" s="224">
        <v>1</v>
      </c>
      <c r="B2915" s="301" t="s">
        <v>287</v>
      </c>
      <c r="C2915" s="2182"/>
      <c r="D2915" s="941"/>
      <c r="E2915" s="2186">
        <f t="shared" si="2489"/>
        <v>12842</v>
      </c>
      <c r="F2915" s="941">
        <f t="shared" si="2489"/>
        <v>10702</v>
      </c>
      <c r="G2915" s="941">
        <f t="shared" si="2489"/>
        <v>5897</v>
      </c>
      <c r="H2915" s="941">
        <f t="shared" si="2490"/>
        <v>55.101850121472616</v>
      </c>
      <c r="I2915" s="2297"/>
      <c r="J2915" s="2297"/>
      <c r="K2915" s="2298"/>
      <c r="L2915" s="2298"/>
      <c r="M2915" s="2298"/>
      <c r="N2915" s="2298"/>
      <c r="O2915" s="2298"/>
      <c r="P2915" s="2298"/>
      <c r="Q2915" s="549">
        <f>Q2852</f>
        <v>40971.324750117128</v>
      </c>
      <c r="R2915" s="549">
        <f t="shared" ref="R2915:AH2915" si="2495">R2852</f>
        <v>40971.324750117128</v>
      </c>
      <c r="S2915" s="549">
        <f t="shared" si="2495"/>
        <v>40971.324750117128</v>
      </c>
      <c r="T2915" s="549">
        <f t="shared" si="2495"/>
        <v>40971.324750117128</v>
      </c>
      <c r="U2915" s="549">
        <f t="shared" si="2495"/>
        <v>40971.324750117128</v>
      </c>
      <c r="V2915" s="549">
        <f t="shared" si="2495"/>
        <v>40971.324750117128</v>
      </c>
      <c r="W2915" s="549">
        <f t="shared" si="2495"/>
        <v>40971.324750117128</v>
      </c>
      <c r="X2915" s="549">
        <f t="shared" si="2495"/>
        <v>40971.324750117128</v>
      </c>
      <c r="Y2915" s="549">
        <f t="shared" ref="Y2915:Z2915" si="2496">Y2852</f>
        <v>40971.324750117128</v>
      </c>
      <c r="Z2915" s="549">
        <f t="shared" si="2496"/>
        <v>40971.324750117128</v>
      </c>
      <c r="AA2915" s="549">
        <f t="shared" si="2495"/>
        <v>34142.770625097604</v>
      </c>
      <c r="AB2915" s="549">
        <f t="shared" si="2495"/>
        <v>16972.398590000001</v>
      </c>
      <c r="AC2915" s="968">
        <f t="shared" si="2495"/>
        <v>0</v>
      </c>
      <c r="AD2915" s="505">
        <f t="shared" si="2495"/>
        <v>0</v>
      </c>
      <c r="AE2915" s="549">
        <f t="shared" si="2495"/>
        <v>-17170.372035097604</v>
      </c>
      <c r="AF2915" s="549">
        <f t="shared" si="2495"/>
        <v>0</v>
      </c>
      <c r="AG2915" s="549">
        <f t="shared" si="2495"/>
        <v>-123.82022999999998</v>
      </c>
      <c r="AH2915" s="549">
        <f t="shared" si="2495"/>
        <v>16848.57836</v>
      </c>
      <c r="AI2915" s="1142"/>
      <c r="AJ2915" s="501"/>
      <c r="AK2915" s="1317">
        <f t="shared" si="2359"/>
        <v>0</v>
      </c>
      <c r="AL2915" s="1332"/>
    </row>
    <row r="2916" spans="1:38" ht="29.25" x14ac:dyDescent="0.25">
      <c r="A2916" s="224">
        <v>1</v>
      </c>
      <c r="B2916" s="301" t="s">
        <v>273</v>
      </c>
      <c r="C2916" s="2182"/>
      <c r="D2916" s="941"/>
      <c r="E2916" s="2186">
        <f t="shared" si="2489"/>
        <v>23437.212765957447</v>
      </c>
      <c r="F2916" s="941">
        <f t="shared" si="2489"/>
        <v>19477.101654846338</v>
      </c>
      <c r="G2916" s="941">
        <f t="shared" si="2489"/>
        <v>12655.215957446808</v>
      </c>
      <c r="H2916" s="941">
        <f t="shared" si="2490"/>
        <v>64.974841645897087</v>
      </c>
      <c r="I2916" s="2297"/>
      <c r="J2916" s="2297"/>
      <c r="K2916" s="2298"/>
      <c r="L2916" s="2298"/>
      <c r="M2916" s="2298"/>
      <c r="N2916" s="2298"/>
      <c r="O2916" s="2298"/>
      <c r="P2916" s="2298"/>
      <c r="Q2916" s="549"/>
      <c r="R2916" s="549"/>
      <c r="S2916" s="549"/>
      <c r="T2916" s="549"/>
      <c r="U2916" s="549"/>
      <c r="V2916" s="549"/>
      <c r="W2916" s="549"/>
      <c r="X2916" s="549"/>
      <c r="Y2916" s="549"/>
      <c r="Z2916" s="549"/>
      <c r="AA2916" s="549"/>
      <c r="AB2916" s="549"/>
      <c r="AC2916" s="968"/>
      <c r="AD2916" s="505"/>
      <c r="AE2916" s="549"/>
      <c r="AF2916" s="549"/>
      <c r="AG2916" s="549"/>
      <c r="AH2916" s="549"/>
      <c r="AI2916" s="1142"/>
      <c r="AJ2916" s="501"/>
      <c r="AK2916" s="1317">
        <f t="shared" si="2359"/>
        <v>0</v>
      </c>
      <c r="AL2916" s="1332"/>
    </row>
    <row r="2917" spans="1:38" ht="29.25" x14ac:dyDescent="0.25">
      <c r="A2917" s="224">
        <v>1</v>
      </c>
      <c r="B2917" s="301" t="s">
        <v>274</v>
      </c>
      <c r="C2917" s="2300"/>
      <c r="D2917" s="941"/>
      <c r="E2917" s="2186">
        <f t="shared" si="2489"/>
        <v>10362</v>
      </c>
      <c r="F2917" s="941">
        <f t="shared" si="2489"/>
        <v>8635</v>
      </c>
      <c r="G2917" s="941">
        <f t="shared" si="2489"/>
        <v>9398</v>
      </c>
      <c r="H2917" s="941">
        <f t="shared" si="2490"/>
        <v>108.83613202084538</v>
      </c>
      <c r="I2917" s="2297"/>
      <c r="J2917" s="2297"/>
      <c r="K2917" s="2298"/>
      <c r="L2917" s="2298"/>
      <c r="M2917" s="2298"/>
      <c r="N2917" s="2298"/>
      <c r="O2917" s="2298"/>
      <c r="P2917" s="2298"/>
      <c r="Q2917" s="549">
        <f t="shared" ref="Q2917:AH2917" si="2497">Q2854</f>
        <v>11177.59302</v>
      </c>
      <c r="R2917" s="549">
        <f t="shared" ref="R2917:S2917" si="2498">R2854</f>
        <v>11177.59302</v>
      </c>
      <c r="S2917" s="549">
        <f t="shared" si="2498"/>
        <v>11177.59302</v>
      </c>
      <c r="T2917" s="549">
        <f t="shared" ref="T2917:U2917" si="2499">T2854</f>
        <v>11177.59302</v>
      </c>
      <c r="U2917" s="549">
        <f t="shared" si="2499"/>
        <v>11177.59302</v>
      </c>
      <c r="V2917" s="549">
        <f t="shared" ref="V2917:W2917" si="2500">V2854</f>
        <v>11177.59302</v>
      </c>
      <c r="W2917" s="549">
        <f t="shared" si="2500"/>
        <v>11177.59302</v>
      </c>
      <c r="X2917" s="549">
        <f t="shared" ref="X2917:Y2917" si="2501">X2854</f>
        <v>11177.59302</v>
      </c>
      <c r="Y2917" s="549">
        <f t="shared" si="2501"/>
        <v>11177.59302</v>
      </c>
      <c r="Z2917" s="549">
        <f t="shared" ref="Z2917" si="2502">Z2854</f>
        <v>11177.59302</v>
      </c>
      <c r="AA2917" s="549">
        <f t="shared" si="2497"/>
        <v>9314.6608500000002</v>
      </c>
      <c r="AB2917" s="549">
        <f t="shared" si="2497"/>
        <v>10137.716579999998</v>
      </c>
      <c r="AC2917" s="968">
        <f t="shared" si="2497"/>
        <v>0</v>
      </c>
      <c r="AD2917" s="505">
        <f t="shared" si="2497"/>
        <v>0</v>
      </c>
      <c r="AE2917" s="549">
        <f t="shared" si="2497"/>
        <v>823.05572999999822</v>
      </c>
      <c r="AF2917" s="549">
        <f t="shared" si="2497"/>
        <v>0</v>
      </c>
      <c r="AG2917" s="549">
        <f t="shared" si="2497"/>
        <v>-10.02285</v>
      </c>
      <c r="AH2917" s="549">
        <f t="shared" si="2497"/>
        <v>10127.693729999999</v>
      </c>
      <c r="AI2917" s="1142"/>
      <c r="AJ2917" s="501"/>
      <c r="AK2917" s="1317">
        <f t="shared" si="2359"/>
        <v>0</v>
      </c>
      <c r="AL2917" s="1332"/>
    </row>
    <row r="2918" spans="1:38" x14ac:dyDescent="0.25">
      <c r="A2918" s="224">
        <v>1</v>
      </c>
      <c r="B2918" s="743" t="s">
        <v>136</v>
      </c>
      <c r="C2918" s="2182"/>
      <c r="D2918" s="941"/>
      <c r="E2918" s="2186">
        <f t="shared" si="2489"/>
        <v>126492.44761904763</v>
      </c>
      <c r="F2918" s="941">
        <f t="shared" si="2489"/>
        <v>105271.03015873017</v>
      </c>
      <c r="G2918" s="941">
        <f t="shared" si="2489"/>
        <v>77280.190476190488</v>
      </c>
      <c r="H2918" s="941">
        <f t="shared" si="2490"/>
        <v>73.410690823169091</v>
      </c>
      <c r="I2918" s="2297"/>
      <c r="J2918" s="2297"/>
      <c r="K2918" s="2298"/>
      <c r="L2918" s="2298"/>
      <c r="M2918" s="2298"/>
      <c r="N2918" s="2298"/>
      <c r="O2918" s="2298"/>
      <c r="P2918" s="2298"/>
      <c r="Q2918" s="549">
        <f t="shared" ref="Q2918:AH2918" si="2503">Q2855</f>
        <v>118899.24836011714</v>
      </c>
      <c r="R2918" s="549">
        <f t="shared" ref="R2918:S2918" si="2504">R2855</f>
        <v>118899.24836011714</v>
      </c>
      <c r="S2918" s="549">
        <f t="shared" si="2504"/>
        <v>118899.24836011714</v>
      </c>
      <c r="T2918" s="549">
        <f t="shared" ref="T2918:U2918" si="2505">T2855</f>
        <v>118899.24836011714</v>
      </c>
      <c r="U2918" s="549">
        <f t="shared" si="2505"/>
        <v>118899.24836011714</v>
      </c>
      <c r="V2918" s="549">
        <f t="shared" ref="V2918:W2918" si="2506">V2855</f>
        <v>118899.24836011714</v>
      </c>
      <c r="W2918" s="549">
        <f t="shared" si="2506"/>
        <v>118899.24836011714</v>
      </c>
      <c r="X2918" s="549">
        <f t="shared" ref="X2918:Y2918" si="2507">X2855</f>
        <v>118425.77067011713</v>
      </c>
      <c r="Y2918" s="549">
        <f t="shared" si="2507"/>
        <v>118425.77067011713</v>
      </c>
      <c r="Z2918" s="549">
        <f t="shared" ref="Z2918" si="2508">Z2855</f>
        <v>118425.77067011713</v>
      </c>
      <c r="AA2918" s="549">
        <f t="shared" si="2503"/>
        <v>98729.328947530928</v>
      </c>
      <c r="AB2918" s="549">
        <f t="shared" si="2503"/>
        <v>78963.103910000005</v>
      </c>
      <c r="AC2918" s="968">
        <f t="shared" si="2503"/>
        <v>0</v>
      </c>
      <c r="AD2918" s="505">
        <f t="shared" si="2503"/>
        <v>0</v>
      </c>
      <c r="AE2918" s="549">
        <f t="shared" si="2503"/>
        <v>-19766.22503753093</v>
      </c>
      <c r="AF2918" s="549">
        <f t="shared" si="2503"/>
        <v>0</v>
      </c>
      <c r="AG2918" s="549">
        <f t="shared" si="2503"/>
        <v>-160.42106000000001</v>
      </c>
      <c r="AH2918" s="549">
        <f t="shared" si="2503"/>
        <v>78802.682849999997</v>
      </c>
      <c r="AI2918" s="1142"/>
      <c r="AJ2918" s="501"/>
      <c r="AK2918" s="1317">
        <f t="shared" si="2359"/>
        <v>0</v>
      </c>
      <c r="AL2918" s="1332"/>
    </row>
    <row r="2919" spans="1:38" x14ac:dyDescent="0.25">
      <c r="A2919" s="224">
        <v>1</v>
      </c>
      <c r="B2919" s="356" t="s">
        <v>29</v>
      </c>
      <c r="C2919" s="649"/>
      <c r="D2919" s="2291"/>
      <c r="E2919" s="2292"/>
      <c r="F2919" s="2291"/>
      <c r="G2919" s="2291"/>
      <c r="H2919" s="2291"/>
      <c r="I2919" s="2294"/>
      <c r="J2919" s="2294"/>
      <c r="K2919" s="2295"/>
      <c r="L2919" s="2295"/>
      <c r="M2919" s="2295"/>
      <c r="N2919" s="2295"/>
      <c r="O2919" s="2295"/>
      <c r="P2919" s="2295"/>
      <c r="Q2919" s="551"/>
      <c r="R2919" s="551"/>
      <c r="S2919" s="551"/>
      <c r="T2919" s="551"/>
      <c r="U2919" s="551"/>
      <c r="V2919" s="551"/>
      <c r="W2919" s="551"/>
      <c r="X2919" s="551"/>
      <c r="Y2919" s="551"/>
      <c r="Z2919" s="551"/>
      <c r="AA2919" s="551"/>
      <c r="AB2919" s="551"/>
      <c r="AC2919" s="971"/>
      <c r="AD2919" s="504"/>
      <c r="AE2919" s="551"/>
      <c r="AF2919" s="551"/>
      <c r="AG2919" s="551"/>
      <c r="AH2919" s="551"/>
      <c r="AI2919" s="1124"/>
      <c r="AJ2919" s="544"/>
      <c r="AK2919" s="1317">
        <f t="shared" si="2359"/>
        <v>0</v>
      </c>
      <c r="AL2919" s="1332"/>
    </row>
    <row r="2920" spans="1:38" ht="18.75" customHeight="1" x14ac:dyDescent="0.25">
      <c r="A2920" s="224">
        <v>1</v>
      </c>
      <c r="B2920" s="2301" t="s">
        <v>16</v>
      </c>
      <c r="C2920" s="2302"/>
      <c r="D2920" s="2303"/>
      <c r="E2920" s="2304">
        <f t="shared" ref="E2920:G2921" si="2509">SUM(E2860)</f>
        <v>1128</v>
      </c>
      <c r="F2920" s="2303">
        <f t="shared" si="2509"/>
        <v>940</v>
      </c>
      <c r="G2920" s="2303">
        <f t="shared" si="2509"/>
        <v>982</v>
      </c>
      <c r="H2920" s="2303">
        <f t="shared" ref="H2920:H2925" si="2510">G2920/F2920*100</f>
        <v>104.46808510638297</v>
      </c>
      <c r="I2920" s="2303">
        <f t="shared" ref="I2920:P2921" si="2511">SUM(I2860)</f>
        <v>7.62322695035461</v>
      </c>
      <c r="J2920" s="2303">
        <f t="shared" si="2511"/>
        <v>7.4012219959266803</v>
      </c>
      <c r="K2920" s="2303">
        <f t="shared" si="2511"/>
        <v>8599</v>
      </c>
      <c r="L2920" s="2303">
        <f t="shared" si="2511"/>
        <v>7166</v>
      </c>
      <c r="M2920" s="2303">
        <f t="shared" si="2511"/>
        <v>7268</v>
      </c>
      <c r="N2920" s="2303">
        <f t="shared" si="2511"/>
        <v>101.4233882221602</v>
      </c>
      <c r="O2920" s="2303">
        <f t="shared" si="2511"/>
        <v>36</v>
      </c>
      <c r="P2920" s="2303">
        <f t="shared" si="2511"/>
        <v>242.26666666666662</v>
      </c>
      <c r="Q2920" s="550"/>
      <c r="R2920" s="550"/>
      <c r="S2920" s="550"/>
      <c r="T2920" s="550"/>
      <c r="U2920" s="550"/>
      <c r="V2920" s="550"/>
      <c r="W2920" s="550"/>
      <c r="X2920" s="550"/>
      <c r="Y2920" s="550"/>
      <c r="Z2920" s="550"/>
      <c r="AA2920" s="550"/>
      <c r="AB2920" s="550"/>
      <c r="AC2920" s="1364"/>
      <c r="AD2920" s="506"/>
      <c r="AE2920" s="550"/>
      <c r="AF2920" s="550"/>
      <c r="AG2920" s="550"/>
      <c r="AH2920" s="550"/>
      <c r="AI2920" s="1184"/>
      <c r="AJ2920" s="1070"/>
      <c r="AK2920" s="1317">
        <f t="shared" si="2359"/>
        <v>0</v>
      </c>
      <c r="AL2920" s="1332"/>
    </row>
    <row r="2921" spans="1:38" ht="38.25" customHeight="1" x14ac:dyDescent="0.25">
      <c r="A2921" s="224">
        <v>1</v>
      </c>
      <c r="B2921" s="918" t="s">
        <v>208</v>
      </c>
      <c r="C2921" s="918"/>
      <c r="D2921" s="2289"/>
      <c r="E2921" s="2290">
        <f t="shared" si="2509"/>
        <v>1128</v>
      </c>
      <c r="F2921" s="2289">
        <f t="shared" si="2509"/>
        <v>940</v>
      </c>
      <c r="G2921" s="2289">
        <f t="shared" si="2509"/>
        <v>982</v>
      </c>
      <c r="H2921" s="2289">
        <f t="shared" si="2510"/>
        <v>104.46808510638297</v>
      </c>
      <c r="I2921" s="2289">
        <f t="shared" si="2511"/>
        <v>7.62322695035461</v>
      </c>
      <c r="J2921" s="2289">
        <f t="shared" si="2511"/>
        <v>7.4012219959266803</v>
      </c>
      <c r="K2921" s="2289">
        <f t="shared" si="2511"/>
        <v>8599</v>
      </c>
      <c r="L2921" s="2289">
        <f t="shared" si="2511"/>
        <v>7166</v>
      </c>
      <c r="M2921" s="2289">
        <f t="shared" si="2511"/>
        <v>7268</v>
      </c>
      <c r="N2921" s="2289">
        <f t="shared" si="2511"/>
        <v>101.4233882221602</v>
      </c>
      <c r="O2921" s="2289">
        <f t="shared" si="2511"/>
        <v>36</v>
      </c>
      <c r="P2921" s="2289">
        <f t="shared" si="2511"/>
        <v>242.26666666666662</v>
      </c>
      <c r="Q2921" s="547">
        <f t="shared" ref="Q2921:AB2921" si="2512">SUM(Q2861)</f>
        <v>20000.602442159998</v>
      </c>
      <c r="R2921" s="547">
        <f t="shared" si="2512"/>
        <v>20000.602442159998</v>
      </c>
      <c r="S2921" s="547">
        <f t="shared" si="2512"/>
        <v>20000.602442159998</v>
      </c>
      <c r="T2921" s="547">
        <f t="shared" si="2512"/>
        <v>20000.602442159998</v>
      </c>
      <c r="U2921" s="547">
        <f t="shared" ref="U2921:V2921" si="2513">SUM(U2861)</f>
        <v>20000.602442159998</v>
      </c>
      <c r="V2921" s="547">
        <f t="shared" si="2513"/>
        <v>20000.602442159998</v>
      </c>
      <c r="W2921" s="547">
        <f t="shared" ref="W2921:X2921" si="2514">SUM(W2861)</f>
        <v>20000.602442159998</v>
      </c>
      <c r="X2921" s="547">
        <f t="shared" si="2514"/>
        <v>20000.602442159998</v>
      </c>
      <c r="Y2921" s="547">
        <f t="shared" ref="Y2921:Z2921" si="2515">SUM(Y2861)</f>
        <v>20000.602442159998</v>
      </c>
      <c r="Z2921" s="547">
        <f t="shared" si="2515"/>
        <v>20000.602442159998</v>
      </c>
      <c r="AA2921" s="547">
        <f t="shared" si="2512"/>
        <v>16667.168701799998</v>
      </c>
      <c r="AB2921" s="547">
        <f t="shared" si="2512"/>
        <v>16452.957849999999</v>
      </c>
      <c r="AC2921" s="972"/>
      <c r="AD2921" s="503"/>
      <c r="AE2921" s="547">
        <f>SUM(AE2861)</f>
        <v>-214.21085179999864</v>
      </c>
      <c r="AF2921" s="547">
        <f>SUM(AF2861)</f>
        <v>0</v>
      </c>
      <c r="AG2921" s="547">
        <f>SUM(AG2861)</f>
        <v>-35.472470000000001</v>
      </c>
      <c r="AH2921" s="547">
        <f>SUM(AH2861)</f>
        <v>16417.485379999998</v>
      </c>
      <c r="AI2921" s="2264"/>
      <c r="AJ2921" s="1075"/>
      <c r="AK2921" s="1317">
        <f t="shared" si="2359"/>
        <v>0</v>
      </c>
      <c r="AL2921" s="1332"/>
    </row>
    <row r="2922" spans="1:38" s="5" customFormat="1" x14ac:dyDescent="0.25">
      <c r="A2922" s="224">
        <v>1</v>
      </c>
      <c r="B2922" s="903" t="s">
        <v>204</v>
      </c>
      <c r="C2922" s="903"/>
      <c r="D2922" s="2204"/>
      <c r="E2922" s="2205">
        <f t="shared" ref="E2922:G2925" si="2516">E2862</f>
        <v>3800</v>
      </c>
      <c r="F2922" s="2204">
        <f t="shared" si="2516"/>
        <v>3167</v>
      </c>
      <c r="G2922" s="2204">
        <f t="shared" si="2516"/>
        <v>3202</v>
      </c>
      <c r="H2922" s="2204">
        <f t="shared" si="2510"/>
        <v>101.10514682664981</v>
      </c>
      <c r="I2922" s="2204">
        <f t="shared" ref="I2922:Q2922" si="2517">I2862</f>
        <v>0</v>
      </c>
      <c r="J2922" s="2204">
        <f t="shared" si="2517"/>
        <v>0</v>
      </c>
      <c r="K2922" s="2204">
        <f t="shared" si="2517"/>
        <v>0</v>
      </c>
      <c r="L2922" s="2204">
        <f t="shared" si="2517"/>
        <v>0</v>
      </c>
      <c r="M2922" s="2204">
        <f t="shared" si="2517"/>
        <v>0</v>
      </c>
      <c r="N2922" s="2204">
        <f t="shared" si="2517"/>
        <v>0</v>
      </c>
      <c r="O2922" s="2204">
        <f t="shared" si="2517"/>
        <v>0</v>
      </c>
      <c r="P2922" s="2204">
        <f t="shared" si="2517"/>
        <v>0</v>
      </c>
      <c r="Q2922" s="549">
        <f t="shared" si="2517"/>
        <v>0</v>
      </c>
      <c r="R2922" s="549">
        <f t="shared" ref="R2922:S2922" si="2518">R2862</f>
        <v>0</v>
      </c>
      <c r="S2922" s="549">
        <f t="shared" si="2518"/>
        <v>0</v>
      </c>
      <c r="T2922" s="549">
        <f t="shared" ref="T2922:U2922" si="2519">T2862</f>
        <v>0</v>
      </c>
      <c r="U2922" s="549">
        <f t="shared" si="2519"/>
        <v>0</v>
      </c>
      <c r="V2922" s="549">
        <f t="shared" ref="V2922:W2922" si="2520">V2862</f>
        <v>0</v>
      </c>
      <c r="W2922" s="549">
        <f t="shared" si="2520"/>
        <v>0</v>
      </c>
      <c r="X2922" s="549">
        <f t="shared" ref="X2922:Y2922" si="2521">X2862</f>
        <v>0</v>
      </c>
      <c r="Y2922" s="549">
        <f t="shared" si="2521"/>
        <v>0</v>
      </c>
      <c r="Z2922" s="549">
        <f t="shared" ref="Z2922" si="2522">Z2862</f>
        <v>0</v>
      </c>
      <c r="AA2922" s="549">
        <f>AA2862</f>
        <v>0</v>
      </c>
      <c r="AB2922" s="549">
        <f>AB2862</f>
        <v>0</v>
      </c>
      <c r="AC2922" s="968"/>
      <c r="AD2922" s="505"/>
      <c r="AE2922" s="549">
        <f t="shared" ref="AE2922:AH2925" si="2523">AE2862</f>
        <v>0</v>
      </c>
      <c r="AF2922" s="549">
        <f t="shared" si="2523"/>
        <v>0</v>
      </c>
      <c r="AG2922" s="549">
        <f t="shared" si="2523"/>
        <v>0</v>
      </c>
      <c r="AH2922" s="549">
        <f t="shared" si="2523"/>
        <v>0</v>
      </c>
      <c r="AI2922" s="2208"/>
      <c r="AJ2922" s="501"/>
      <c r="AK2922" s="1317">
        <f t="shared" si="2359"/>
        <v>0</v>
      </c>
      <c r="AL2922" s="1332"/>
    </row>
    <row r="2923" spans="1:38" x14ac:dyDescent="0.25">
      <c r="A2923" s="224">
        <v>1</v>
      </c>
      <c r="B2923" s="913" t="s">
        <v>205</v>
      </c>
      <c r="C2923" s="913"/>
      <c r="D2923" s="2305"/>
      <c r="E2923" s="2304">
        <f t="shared" si="2516"/>
        <v>3790</v>
      </c>
      <c r="F2923" s="2305">
        <f t="shared" si="2516"/>
        <v>3158</v>
      </c>
      <c r="G2923" s="2305">
        <f t="shared" si="2516"/>
        <v>3199</v>
      </c>
      <c r="H2923" s="2305">
        <f t="shared" si="2510"/>
        <v>101.29829005699811</v>
      </c>
      <c r="I2923" s="2305">
        <f t="shared" ref="I2923:AB2923" si="2524">I2863</f>
        <v>0</v>
      </c>
      <c r="J2923" s="2305">
        <f t="shared" si="2524"/>
        <v>0</v>
      </c>
      <c r="K2923" s="2305">
        <f t="shared" si="2524"/>
        <v>0</v>
      </c>
      <c r="L2923" s="2305">
        <f t="shared" si="2524"/>
        <v>0</v>
      </c>
      <c r="M2923" s="2305">
        <f>M2863</f>
        <v>0</v>
      </c>
      <c r="N2923" s="2305">
        <f t="shared" si="2524"/>
        <v>0</v>
      </c>
      <c r="O2923" s="2305">
        <f t="shared" si="2524"/>
        <v>0</v>
      </c>
      <c r="P2923" s="2305">
        <f t="shared" si="2524"/>
        <v>0</v>
      </c>
      <c r="Q2923" s="549">
        <f t="shared" si="2524"/>
        <v>0</v>
      </c>
      <c r="R2923" s="549">
        <f t="shared" ref="R2923:S2923" si="2525">R2863</f>
        <v>0</v>
      </c>
      <c r="S2923" s="549">
        <f t="shared" si="2525"/>
        <v>0</v>
      </c>
      <c r="T2923" s="549">
        <f t="shared" ref="T2923:U2923" si="2526">T2863</f>
        <v>0</v>
      </c>
      <c r="U2923" s="549">
        <f t="shared" si="2526"/>
        <v>0</v>
      </c>
      <c r="V2923" s="549">
        <f t="shared" ref="V2923:W2923" si="2527">V2863</f>
        <v>0</v>
      </c>
      <c r="W2923" s="549">
        <f t="shared" si="2527"/>
        <v>0</v>
      </c>
      <c r="X2923" s="549">
        <f t="shared" ref="X2923:Y2923" si="2528">X2863</f>
        <v>0</v>
      </c>
      <c r="Y2923" s="549">
        <f t="shared" si="2528"/>
        <v>0</v>
      </c>
      <c r="Z2923" s="549">
        <f t="shared" ref="Z2923" si="2529">Z2863</f>
        <v>0</v>
      </c>
      <c r="AA2923" s="549">
        <f t="shared" si="2524"/>
        <v>0</v>
      </c>
      <c r="AB2923" s="549">
        <f t="shared" si="2524"/>
        <v>0</v>
      </c>
      <c r="AC2923" s="968"/>
      <c r="AD2923" s="505"/>
      <c r="AE2923" s="549">
        <f t="shared" si="2523"/>
        <v>0</v>
      </c>
      <c r="AF2923" s="549">
        <f t="shared" si="2523"/>
        <v>0</v>
      </c>
      <c r="AG2923" s="549">
        <f t="shared" si="2523"/>
        <v>0</v>
      </c>
      <c r="AH2923" s="549">
        <f t="shared" si="2523"/>
        <v>0</v>
      </c>
      <c r="AI2923" s="2306"/>
      <c r="AJ2923" s="501"/>
      <c r="AK2923" s="1317">
        <f t="shared" si="2359"/>
        <v>0</v>
      </c>
      <c r="AL2923" s="1332"/>
    </row>
    <row r="2924" spans="1:38" ht="30" x14ac:dyDescent="0.25">
      <c r="A2924" s="224">
        <v>1</v>
      </c>
      <c r="B2924" s="917" t="s">
        <v>206</v>
      </c>
      <c r="C2924" s="917"/>
      <c r="D2924" s="2307"/>
      <c r="E2924" s="2304">
        <f t="shared" si="2516"/>
        <v>10</v>
      </c>
      <c r="F2924" s="2307">
        <f t="shared" si="2516"/>
        <v>8</v>
      </c>
      <c r="G2924" s="2307">
        <f t="shared" si="2516"/>
        <v>3</v>
      </c>
      <c r="H2924" s="2305">
        <f t="shared" si="2510"/>
        <v>37.5</v>
      </c>
      <c r="I2924" s="2305">
        <f t="shared" ref="I2924:AB2924" si="2530">I2864</f>
        <v>0</v>
      </c>
      <c r="J2924" s="2305">
        <f t="shared" si="2530"/>
        <v>0</v>
      </c>
      <c r="K2924" s="2305">
        <f t="shared" si="2530"/>
        <v>0</v>
      </c>
      <c r="L2924" s="2307">
        <f t="shared" si="2530"/>
        <v>0</v>
      </c>
      <c r="M2924" s="2307">
        <f>M2864</f>
        <v>0</v>
      </c>
      <c r="N2924" s="2305">
        <f t="shared" si="2530"/>
        <v>0</v>
      </c>
      <c r="O2924" s="2305">
        <f t="shared" si="2530"/>
        <v>0</v>
      </c>
      <c r="P2924" s="2307">
        <f t="shared" si="2530"/>
        <v>0</v>
      </c>
      <c r="Q2924" s="549">
        <f t="shared" si="2530"/>
        <v>0</v>
      </c>
      <c r="R2924" s="549">
        <f t="shared" ref="R2924:S2924" si="2531">R2864</f>
        <v>0</v>
      </c>
      <c r="S2924" s="549">
        <f t="shared" si="2531"/>
        <v>0</v>
      </c>
      <c r="T2924" s="549">
        <f t="shared" ref="T2924:U2924" si="2532">T2864</f>
        <v>0</v>
      </c>
      <c r="U2924" s="549">
        <f t="shared" si="2532"/>
        <v>0</v>
      </c>
      <c r="V2924" s="549">
        <f t="shared" ref="V2924:W2924" si="2533">V2864</f>
        <v>0</v>
      </c>
      <c r="W2924" s="549">
        <f t="shared" si="2533"/>
        <v>0</v>
      </c>
      <c r="X2924" s="549">
        <f t="shared" ref="X2924:Y2924" si="2534">X2864</f>
        <v>0</v>
      </c>
      <c r="Y2924" s="549">
        <f t="shared" si="2534"/>
        <v>0</v>
      </c>
      <c r="Z2924" s="549">
        <f t="shared" ref="Z2924" si="2535">Z2864</f>
        <v>0</v>
      </c>
      <c r="AA2924" s="549">
        <f t="shared" si="2530"/>
        <v>0</v>
      </c>
      <c r="AB2924" s="549">
        <f t="shared" si="2530"/>
        <v>0</v>
      </c>
      <c r="AC2924" s="1364"/>
      <c r="AD2924" s="506"/>
      <c r="AE2924" s="550">
        <f t="shared" si="2523"/>
        <v>0</v>
      </c>
      <c r="AF2924" s="550">
        <f t="shared" si="2523"/>
        <v>0</v>
      </c>
      <c r="AG2924" s="550">
        <f t="shared" si="2523"/>
        <v>0</v>
      </c>
      <c r="AH2924" s="549">
        <f t="shared" si="2523"/>
        <v>0</v>
      </c>
      <c r="AI2924" s="2308"/>
      <c r="AJ2924" s="501"/>
      <c r="AK2924" s="1317">
        <f t="shared" si="2359"/>
        <v>0</v>
      </c>
      <c r="AL2924" s="1332"/>
    </row>
    <row r="2925" spans="1:38" s="238" customFormat="1" ht="30" thickBot="1" x14ac:dyDescent="0.3">
      <c r="A2925" s="224">
        <v>1</v>
      </c>
      <c r="B2925" s="2215" t="s">
        <v>211</v>
      </c>
      <c r="C2925" s="2215"/>
      <c r="D2925" s="2309"/>
      <c r="E2925" s="2310">
        <f t="shared" si="2516"/>
        <v>3800</v>
      </c>
      <c r="F2925" s="2309">
        <f t="shared" si="2516"/>
        <v>3167</v>
      </c>
      <c r="G2925" s="2309">
        <f t="shared" si="2516"/>
        <v>3202</v>
      </c>
      <c r="H2925" s="2311">
        <f t="shared" si="2510"/>
        <v>101.10514682664981</v>
      </c>
      <c r="I2925" s="2311"/>
      <c r="J2925" s="2311"/>
      <c r="K2925" s="2311"/>
      <c r="L2925" s="2309"/>
      <c r="M2925" s="2309"/>
      <c r="N2925" s="2311"/>
      <c r="O2925" s="2311"/>
      <c r="P2925" s="2309"/>
      <c r="Q2925" s="552">
        <f t="shared" ref="Q2925:AD2925" si="2536">Q2865</f>
        <v>17683.91</v>
      </c>
      <c r="R2925" s="552">
        <f t="shared" si="2536"/>
        <v>17683.91</v>
      </c>
      <c r="S2925" s="552">
        <f t="shared" ref="S2925:T2925" si="2537">S2865</f>
        <v>17683.91</v>
      </c>
      <c r="T2925" s="552">
        <f t="shared" si="2537"/>
        <v>17683.91</v>
      </c>
      <c r="U2925" s="552">
        <f t="shared" ref="U2925:V2925" si="2538">U2865</f>
        <v>17683.91</v>
      </c>
      <c r="V2925" s="552">
        <f t="shared" si="2538"/>
        <v>17683.91</v>
      </c>
      <c r="W2925" s="552">
        <f t="shared" ref="W2925:X2925" si="2539">W2865</f>
        <v>17683.91</v>
      </c>
      <c r="X2925" s="552">
        <f t="shared" si="2539"/>
        <v>17683.91</v>
      </c>
      <c r="Y2925" s="552">
        <f t="shared" ref="Y2925:Z2925" si="2540">Y2865</f>
        <v>17683.91</v>
      </c>
      <c r="Z2925" s="552">
        <f t="shared" si="2540"/>
        <v>17683.91</v>
      </c>
      <c r="AA2925" s="552">
        <f t="shared" si="2536"/>
        <v>14736.591666666665</v>
      </c>
      <c r="AB2925" s="552">
        <f t="shared" si="2536"/>
        <v>14577.49236</v>
      </c>
      <c r="AC2925" s="1788">
        <f t="shared" si="2536"/>
        <v>0</v>
      </c>
      <c r="AD2925" s="590">
        <f t="shared" si="2536"/>
        <v>0</v>
      </c>
      <c r="AE2925" s="553">
        <f t="shared" si="2523"/>
        <v>-159.09930666666514</v>
      </c>
      <c r="AF2925" s="553">
        <f t="shared" si="2523"/>
        <v>0</v>
      </c>
      <c r="AG2925" s="553">
        <f t="shared" si="2523"/>
        <v>-13.212579999999999</v>
      </c>
      <c r="AH2925" s="552">
        <f t="shared" si="2523"/>
        <v>14564.279780000001</v>
      </c>
      <c r="AI2925" s="2312"/>
      <c r="AJ2925" s="1081"/>
      <c r="AK2925" s="1317">
        <f t="shared" si="2359"/>
        <v>0</v>
      </c>
      <c r="AL2925" s="1332"/>
    </row>
    <row r="2926" spans="1:38" ht="47.25" x14ac:dyDescent="0.25">
      <c r="A2926" s="224">
        <v>1</v>
      </c>
      <c r="B2926" s="2125" t="s">
        <v>427</v>
      </c>
      <c r="C2926" s="2313"/>
      <c r="D2926" s="1947"/>
      <c r="E2926" s="391"/>
      <c r="F2926" s="1041"/>
      <c r="G2926" s="1041"/>
      <c r="H2926" s="1041"/>
      <c r="I2926" s="2314"/>
      <c r="J2926" s="2314"/>
      <c r="K2926" s="1984"/>
      <c r="L2926" s="1984"/>
      <c r="M2926" s="1984"/>
      <c r="N2926" s="1984"/>
      <c r="O2926" s="1984"/>
      <c r="P2926" s="1984"/>
      <c r="Q2926" s="504"/>
      <c r="R2926" s="504"/>
      <c r="S2926" s="504"/>
      <c r="T2926" s="504"/>
      <c r="U2926" s="504"/>
      <c r="V2926" s="504"/>
      <c r="W2926" s="504"/>
      <c r="X2926" s="504"/>
      <c r="Y2926" s="504"/>
      <c r="Z2926" s="504"/>
      <c r="AA2926" s="544"/>
      <c r="AB2926" s="504"/>
      <c r="AC2926" s="971"/>
      <c r="AD2926" s="504"/>
      <c r="AE2926" s="504"/>
      <c r="AF2926" s="504"/>
      <c r="AG2926" s="504"/>
      <c r="AH2926" s="504"/>
      <c r="AI2926" s="1182"/>
      <c r="AJ2926" s="544"/>
      <c r="AK2926" s="1317">
        <f t="shared" si="2359"/>
        <v>0</v>
      </c>
      <c r="AL2926" s="1332"/>
    </row>
    <row r="2927" spans="1:38" x14ac:dyDescent="0.25">
      <c r="A2927" s="224">
        <v>1</v>
      </c>
      <c r="B2927" s="1755" t="s">
        <v>5</v>
      </c>
      <c r="C2927" s="1756"/>
      <c r="D2927" s="1755"/>
      <c r="E2927" s="370"/>
      <c r="F2927" s="327"/>
      <c r="G2927" s="327"/>
      <c r="H2927" s="327"/>
      <c r="I2927" s="2315"/>
      <c r="J2927" s="2315"/>
      <c r="K2927" s="2316"/>
      <c r="L2927" s="2316"/>
      <c r="M2927" s="2316"/>
      <c r="N2927" s="2316"/>
      <c r="O2927" s="2316"/>
      <c r="P2927" s="2316"/>
      <c r="Q2927" s="505"/>
      <c r="R2927" s="505"/>
      <c r="S2927" s="505"/>
      <c r="T2927" s="505"/>
      <c r="U2927" s="505"/>
      <c r="V2927" s="505"/>
      <c r="W2927" s="505"/>
      <c r="X2927" s="505"/>
      <c r="Y2927" s="505"/>
      <c r="Z2927" s="505"/>
      <c r="AA2927" s="501"/>
      <c r="AB2927" s="505"/>
      <c r="AC2927" s="968"/>
      <c r="AD2927" s="505"/>
      <c r="AE2927" s="505"/>
      <c r="AF2927" s="505"/>
      <c r="AG2927" s="505"/>
      <c r="AH2927" s="505"/>
      <c r="AI2927" s="1162"/>
      <c r="AJ2927" s="501"/>
      <c r="AK2927" s="1317">
        <f t="shared" si="2359"/>
        <v>0</v>
      </c>
      <c r="AL2927" s="1332"/>
    </row>
    <row r="2928" spans="1:38" x14ac:dyDescent="0.25">
      <c r="A2928" s="224">
        <v>1</v>
      </c>
      <c r="B2928" s="3" t="s">
        <v>24</v>
      </c>
      <c r="C2928" s="1330" t="s">
        <v>268</v>
      </c>
      <c r="D2928" s="327">
        <v>340</v>
      </c>
      <c r="E2928" s="370">
        <v>310</v>
      </c>
      <c r="F2928" s="210">
        <f t="shared" ref="F2928:F2936" si="2541">E2928/12*$B$4</f>
        <v>258.33333333333331</v>
      </c>
      <c r="G2928" s="210">
        <v>280</v>
      </c>
      <c r="H2928" s="210">
        <f t="shared" ref="H2928:H2937" si="2542">G2928/F2928*100</f>
        <v>108.38709677419357</v>
      </c>
      <c r="I2928" s="2317">
        <v>6</v>
      </c>
      <c r="J2928" s="250">
        <f t="shared" ref="J2928:J2937" si="2543">M2928/G2928</f>
        <v>5.1357142857142861</v>
      </c>
      <c r="K2928" s="251">
        <f t="shared" ref="K2928:K2936" si="2544">ROUND(E2928*I2928,0)</f>
        <v>1860</v>
      </c>
      <c r="L2928" s="251">
        <f t="shared" ref="L2928:L2936" si="2545">ROUND(K2928/12*$B$4,0)</f>
        <v>1550</v>
      </c>
      <c r="M2928" s="251">
        <v>1438</v>
      </c>
      <c r="N2928" s="251">
        <f t="shared" ref="N2928:N2937" si="2546">M2928/L2928*100</f>
        <v>92.774193548387103</v>
      </c>
      <c r="O2928" s="251">
        <f t="shared" ref="O2928:O2936" si="2547">ROUND(K2928/D2928,0)</f>
        <v>5</v>
      </c>
      <c r="P2928" s="251">
        <f t="shared" ref="P2928:P2936" si="2548">M2928/$B$4*12/O2928</f>
        <v>345.12</v>
      </c>
      <c r="Q2928" s="505"/>
      <c r="R2928" s="505"/>
      <c r="S2928" s="505"/>
      <c r="T2928" s="505"/>
      <c r="U2928" s="505"/>
      <c r="V2928" s="505"/>
      <c r="W2928" s="505"/>
      <c r="X2928" s="505"/>
      <c r="Y2928" s="505"/>
      <c r="Z2928" s="505"/>
      <c r="AA2928" s="501"/>
      <c r="AB2928" s="505"/>
      <c r="AC2928" s="968"/>
      <c r="AD2928" s="505"/>
      <c r="AE2928" s="505"/>
      <c r="AF2928" s="505"/>
      <c r="AG2928" s="505"/>
      <c r="AH2928" s="505"/>
      <c r="AI2928" s="1158"/>
      <c r="AJ2928" s="501"/>
      <c r="AK2928" s="1317">
        <f t="shared" si="2359"/>
        <v>0</v>
      </c>
      <c r="AL2928" s="1332"/>
    </row>
    <row r="2929" spans="1:38" x14ac:dyDescent="0.25">
      <c r="A2929" s="224">
        <v>1</v>
      </c>
      <c r="B2929" s="3" t="s">
        <v>25</v>
      </c>
      <c r="C2929" s="1330" t="s">
        <v>268</v>
      </c>
      <c r="D2929" s="327">
        <v>300</v>
      </c>
      <c r="E2929" s="370">
        <v>104</v>
      </c>
      <c r="F2929" s="210">
        <f t="shared" si="2541"/>
        <v>86.666666666666657</v>
      </c>
      <c r="G2929" s="210">
        <v>101</v>
      </c>
      <c r="H2929" s="210">
        <f t="shared" si="2542"/>
        <v>116.53846153846155</v>
      </c>
      <c r="I2929" s="2317">
        <v>5.8</v>
      </c>
      <c r="J2929" s="250">
        <f t="shared" si="2543"/>
        <v>5.3861386138613865</v>
      </c>
      <c r="K2929" s="251">
        <f t="shared" si="2544"/>
        <v>603</v>
      </c>
      <c r="L2929" s="251">
        <f t="shared" si="2545"/>
        <v>503</v>
      </c>
      <c r="M2929" s="251">
        <v>544</v>
      </c>
      <c r="N2929" s="251">
        <f t="shared" si="2546"/>
        <v>108.15109343936382</v>
      </c>
      <c r="O2929" s="251">
        <f t="shared" si="2547"/>
        <v>2</v>
      </c>
      <c r="P2929" s="251">
        <f t="shared" si="2548"/>
        <v>326.39999999999998</v>
      </c>
      <c r="Q2929" s="505"/>
      <c r="R2929" s="505"/>
      <c r="S2929" s="505"/>
      <c r="T2929" s="505"/>
      <c r="U2929" s="505"/>
      <c r="V2929" s="505"/>
      <c r="W2929" s="505"/>
      <c r="X2929" s="505"/>
      <c r="Y2929" s="505"/>
      <c r="Z2929" s="505"/>
      <c r="AA2929" s="501"/>
      <c r="AB2929" s="505"/>
      <c r="AC2929" s="968"/>
      <c r="AD2929" s="505"/>
      <c r="AE2929" s="505"/>
      <c r="AF2929" s="505"/>
      <c r="AG2929" s="505"/>
      <c r="AH2929" s="505"/>
      <c r="AI2929" s="1158"/>
      <c r="AJ2929" s="501"/>
      <c r="AK2929" s="1317">
        <f t="shared" ref="AK2929:AK2992" si="2549">AB2929-AA2929-AE2929</f>
        <v>0</v>
      </c>
      <c r="AL2929" s="1332"/>
    </row>
    <row r="2930" spans="1:38" s="2527" customFormat="1" x14ac:dyDescent="0.25">
      <c r="B2930" s="3" t="s">
        <v>475</v>
      </c>
      <c r="C2930" s="1330" t="s">
        <v>268</v>
      </c>
      <c r="D2930" s="327">
        <v>340</v>
      </c>
      <c r="E2930" s="370">
        <v>1</v>
      </c>
      <c r="F2930" s="210">
        <f t="shared" si="2541"/>
        <v>0.83333333333333326</v>
      </c>
      <c r="G2930" s="210">
        <v>0</v>
      </c>
      <c r="H2930" s="210">
        <f t="shared" si="2542"/>
        <v>0</v>
      </c>
      <c r="I2930" s="2317">
        <v>10</v>
      </c>
      <c r="J2930" s="250" t="e">
        <f t="shared" si="2543"/>
        <v>#DIV/0!</v>
      </c>
      <c r="K2930" s="251">
        <f t="shared" si="2544"/>
        <v>10</v>
      </c>
      <c r="L2930" s="251">
        <f>ROUND(K2930/12*$B$4,0)</f>
        <v>8</v>
      </c>
      <c r="M2930" s="251"/>
      <c r="N2930" s="251">
        <f t="shared" si="2546"/>
        <v>0</v>
      </c>
      <c r="O2930" s="251">
        <f t="shared" si="2547"/>
        <v>0</v>
      </c>
      <c r="P2930" s="251" t="e">
        <f>M2930/$B$4*12/O2930</f>
        <v>#DIV/0!</v>
      </c>
      <c r="Q2930" s="505"/>
      <c r="R2930" s="505"/>
      <c r="S2930" s="505"/>
      <c r="T2930" s="505"/>
      <c r="U2930" s="505"/>
      <c r="V2930" s="505"/>
      <c r="W2930" s="505"/>
      <c r="X2930" s="505"/>
      <c r="Y2930" s="505"/>
      <c r="Z2930" s="505"/>
      <c r="AA2930" s="501"/>
      <c r="AB2930" s="505"/>
      <c r="AC2930" s="968"/>
      <c r="AD2930" s="505"/>
      <c r="AE2930" s="505"/>
      <c r="AF2930" s="505"/>
      <c r="AG2930" s="505"/>
      <c r="AH2930" s="505"/>
      <c r="AI2930" s="1158"/>
      <c r="AJ2930" s="501"/>
      <c r="AK2930" s="1317">
        <f t="shared" si="2549"/>
        <v>0</v>
      </c>
      <c r="AL2930" s="1332"/>
    </row>
    <row r="2931" spans="1:38" x14ac:dyDescent="0.25">
      <c r="A2931" s="224">
        <v>1</v>
      </c>
      <c r="B2931" s="3" t="s">
        <v>220</v>
      </c>
      <c r="C2931" s="1330" t="s">
        <v>268</v>
      </c>
      <c r="D2931" s="327">
        <v>330</v>
      </c>
      <c r="E2931" s="370">
        <v>84</v>
      </c>
      <c r="F2931" s="210">
        <f t="shared" si="2541"/>
        <v>70</v>
      </c>
      <c r="G2931" s="210">
        <v>51</v>
      </c>
      <c r="H2931" s="210">
        <f t="shared" si="2542"/>
        <v>72.857142857142847</v>
      </c>
      <c r="I2931" s="2317">
        <v>8</v>
      </c>
      <c r="J2931" s="250">
        <f t="shared" si="2543"/>
        <v>6.0980392156862742</v>
      </c>
      <c r="K2931" s="251">
        <f t="shared" si="2544"/>
        <v>672</v>
      </c>
      <c r="L2931" s="251">
        <f t="shared" si="2545"/>
        <v>560</v>
      </c>
      <c r="M2931" s="251">
        <v>311</v>
      </c>
      <c r="N2931" s="251">
        <f t="shared" si="2546"/>
        <v>55.535714285714292</v>
      </c>
      <c r="O2931" s="251">
        <f t="shared" si="2547"/>
        <v>2</v>
      </c>
      <c r="P2931" s="251">
        <f t="shared" si="2548"/>
        <v>186.60000000000002</v>
      </c>
      <c r="Q2931" s="505"/>
      <c r="R2931" s="505"/>
      <c r="S2931" s="505"/>
      <c r="T2931" s="505"/>
      <c r="U2931" s="505"/>
      <c r="V2931" s="505"/>
      <c r="W2931" s="505"/>
      <c r="X2931" s="505"/>
      <c r="Y2931" s="505"/>
      <c r="Z2931" s="505"/>
      <c r="AA2931" s="501"/>
      <c r="AB2931" s="505"/>
      <c r="AC2931" s="968"/>
      <c r="AD2931" s="505"/>
      <c r="AE2931" s="505"/>
      <c r="AF2931" s="505"/>
      <c r="AG2931" s="505"/>
      <c r="AH2931" s="505"/>
      <c r="AI2931" s="1158"/>
      <c r="AJ2931" s="501"/>
      <c r="AK2931" s="1317">
        <f t="shared" si="2549"/>
        <v>0</v>
      </c>
      <c r="AL2931" s="1332"/>
    </row>
    <row r="2932" spans="1:38" x14ac:dyDescent="0.25">
      <c r="A2932" s="224">
        <v>1</v>
      </c>
      <c r="B2932" s="1890" t="s">
        <v>9</v>
      </c>
      <c r="C2932" s="1330" t="s">
        <v>268</v>
      </c>
      <c r="D2932" s="1876">
        <v>340</v>
      </c>
      <c r="E2932" s="371">
        <v>88</v>
      </c>
      <c r="F2932" s="216">
        <f t="shared" si="2541"/>
        <v>73.333333333333329</v>
      </c>
      <c r="G2932" s="216">
        <v>123</v>
      </c>
      <c r="H2932" s="216">
        <f t="shared" si="2542"/>
        <v>167.72727272727275</v>
      </c>
      <c r="I2932" s="2318">
        <v>11.6</v>
      </c>
      <c r="J2932" s="1342">
        <f t="shared" si="2543"/>
        <v>8.4878048780487809</v>
      </c>
      <c r="K2932" s="431">
        <f t="shared" si="2544"/>
        <v>1021</v>
      </c>
      <c r="L2932" s="431">
        <f t="shared" si="2545"/>
        <v>851</v>
      </c>
      <c r="M2932" s="431">
        <v>1044</v>
      </c>
      <c r="N2932" s="431">
        <f t="shared" si="2546"/>
        <v>122.6792009400705</v>
      </c>
      <c r="O2932" s="431">
        <f t="shared" si="2547"/>
        <v>3</v>
      </c>
      <c r="P2932" s="431">
        <f t="shared" si="2548"/>
        <v>417.60000000000008</v>
      </c>
      <c r="Q2932" s="505"/>
      <c r="R2932" s="505"/>
      <c r="S2932" s="505"/>
      <c r="T2932" s="505"/>
      <c r="U2932" s="505"/>
      <c r="V2932" s="505"/>
      <c r="W2932" s="505"/>
      <c r="X2932" s="505"/>
      <c r="Y2932" s="505"/>
      <c r="Z2932" s="505"/>
      <c r="AA2932" s="501"/>
      <c r="AB2932" s="505"/>
      <c r="AC2932" s="968"/>
      <c r="AD2932" s="505"/>
      <c r="AE2932" s="505"/>
      <c r="AF2932" s="505"/>
      <c r="AG2932" s="505"/>
      <c r="AH2932" s="505"/>
      <c r="AI2932" s="1338"/>
      <c r="AJ2932" s="501"/>
      <c r="AK2932" s="1317">
        <f t="shared" si="2549"/>
        <v>0</v>
      </c>
      <c r="AL2932" s="1332"/>
    </row>
    <row r="2933" spans="1:38" x14ac:dyDescent="0.25">
      <c r="A2933" s="224">
        <v>1</v>
      </c>
      <c r="B2933" s="3" t="s">
        <v>26</v>
      </c>
      <c r="C2933" s="1330" t="s">
        <v>268</v>
      </c>
      <c r="D2933" s="327">
        <v>340</v>
      </c>
      <c r="E2933" s="370">
        <v>86</v>
      </c>
      <c r="F2933" s="210">
        <f t="shared" si="2541"/>
        <v>71.666666666666671</v>
      </c>
      <c r="G2933" s="210">
        <v>80</v>
      </c>
      <c r="H2933" s="210">
        <f t="shared" si="2542"/>
        <v>111.62790697674419</v>
      </c>
      <c r="I2933" s="2317">
        <v>7</v>
      </c>
      <c r="J2933" s="250">
        <f t="shared" si="2543"/>
        <v>5.9375</v>
      </c>
      <c r="K2933" s="251">
        <f t="shared" si="2544"/>
        <v>602</v>
      </c>
      <c r="L2933" s="251">
        <f t="shared" si="2545"/>
        <v>502</v>
      </c>
      <c r="M2933" s="251">
        <v>475</v>
      </c>
      <c r="N2933" s="251">
        <f t="shared" si="2546"/>
        <v>94.621513944223111</v>
      </c>
      <c r="O2933" s="251">
        <f t="shared" si="2547"/>
        <v>2</v>
      </c>
      <c r="P2933" s="251">
        <f t="shared" si="2548"/>
        <v>285</v>
      </c>
      <c r="Q2933" s="505"/>
      <c r="R2933" s="505"/>
      <c r="S2933" s="505"/>
      <c r="T2933" s="505"/>
      <c r="U2933" s="505"/>
      <c r="V2933" s="505"/>
      <c r="W2933" s="505"/>
      <c r="X2933" s="505"/>
      <c r="Y2933" s="505"/>
      <c r="Z2933" s="505"/>
      <c r="AA2933" s="501"/>
      <c r="AB2933" s="505"/>
      <c r="AC2933" s="968"/>
      <c r="AD2933" s="505"/>
      <c r="AE2933" s="505"/>
      <c r="AF2933" s="505"/>
      <c r="AG2933" s="505"/>
      <c r="AH2933" s="505"/>
      <c r="AI2933" s="1158"/>
      <c r="AJ2933" s="501"/>
      <c r="AK2933" s="1317">
        <f t="shared" si="2549"/>
        <v>0</v>
      </c>
      <c r="AL2933" s="1332"/>
    </row>
    <row r="2934" spans="1:38" x14ac:dyDescent="0.25">
      <c r="A2934" s="224">
        <v>1</v>
      </c>
      <c r="B2934" s="3" t="s">
        <v>65</v>
      </c>
      <c r="C2934" s="1330" t="s">
        <v>268</v>
      </c>
      <c r="D2934" s="327">
        <v>320</v>
      </c>
      <c r="E2934" s="370">
        <v>322</v>
      </c>
      <c r="F2934" s="210">
        <f t="shared" si="2541"/>
        <v>268.33333333333331</v>
      </c>
      <c r="G2934" s="210">
        <v>312</v>
      </c>
      <c r="H2934" s="210">
        <f t="shared" si="2542"/>
        <v>116.27329192546586</v>
      </c>
      <c r="I2934" s="1034">
        <v>8</v>
      </c>
      <c r="J2934" s="250">
        <f t="shared" si="2543"/>
        <v>8.0256410256410255</v>
      </c>
      <c r="K2934" s="251">
        <f t="shared" si="2544"/>
        <v>2576</v>
      </c>
      <c r="L2934" s="251">
        <f t="shared" si="2545"/>
        <v>2147</v>
      </c>
      <c r="M2934" s="251">
        <v>2504</v>
      </c>
      <c r="N2934" s="251">
        <f t="shared" si="2546"/>
        <v>116.62785281788541</v>
      </c>
      <c r="O2934" s="251">
        <f t="shared" si="2547"/>
        <v>8</v>
      </c>
      <c r="P2934" s="251">
        <f t="shared" si="2548"/>
        <v>375.6</v>
      </c>
      <c r="Q2934" s="505"/>
      <c r="R2934" s="505"/>
      <c r="S2934" s="505"/>
      <c r="T2934" s="505"/>
      <c r="U2934" s="505"/>
      <c r="V2934" s="505"/>
      <c r="W2934" s="505"/>
      <c r="X2934" s="505"/>
      <c r="Y2934" s="505"/>
      <c r="Z2934" s="505"/>
      <c r="AA2934" s="501"/>
      <c r="AB2934" s="505"/>
      <c r="AC2934" s="968"/>
      <c r="AD2934" s="505"/>
      <c r="AE2934" s="505"/>
      <c r="AF2934" s="505"/>
      <c r="AG2934" s="505"/>
      <c r="AH2934" s="505"/>
      <c r="AI2934" s="1158"/>
      <c r="AJ2934" s="501"/>
      <c r="AK2934" s="1317">
        <f t="shared" si="2549"/>
        <v>0</v>
      </c>
      <c r="AL2934" s="1332"/>
    </row>
    <row r="2935" spans="1:38" x14ac:dyDescent="0.25">
      <c r="A2935" s="224">
        <v>1</v>
      </c>
      <c r="B2935" s="3" t="s">
        <v>10</v>
      </c>
      <c r="C2935" s="1330" t="s">
        <v>268</v>
      </c>
      <c r="D2935" s="327">
        <v>340</v>
      </c>
      <c r="E2935" s="370">
        <v>551</v>
      </c>
      <c r="F2935" s="210">
        <f t="shared" si="2541"/>
        <v>459.16666666666663</v>
      </c>
      <c r="G2935" s="210">
        <v>550</v>
      </c>
      <c r="H2935" s="210">
        <f t="shared" si="2542"/>
        <v>119.78221415607986</v>
      </c>
      <c r="I2935" s="2317">
        <v>9.5</v>
      </c>
      <c r="J2935" s="250">
        <f t="shared" si="2543"/>
        <v>9.7218181818181826</v>
      </c>
      <c r="K2935" s="251">
        <f t="shared" si="2544"/>
        <v>5235</v>
      </c>
      <c r="L2935" s="251">
        <f t="shared" si="2545"/>
        <v>4363</v>
      </c>
      <c r="M2935" s="251">
        <v>5347</v>
      </c>
      <c r="N2935" s="251">
        <f t="shared" si="2546"/>
        <v>122.55328902131562</v>
      </c>
      <c r="O2935" s="251">
        <f t="shared" si="2547"/>
        <v>15</v>
      </c>
      <c r="P2935" s="251">
        <f t="shared" si="2548"/>
        <v>427.76000000000005</v>
      </c>
      <c r="Q2935" s="505"/>
      <c r="R2935" s="505"/>
      <c r="S2935" s="505"/>
      <c r="T2935" s="505"/>
      <c r="U2935" s="505"/>
      <c r="V2935" s="505"/>
      <c r="W2935" s="505"/>
      <c r="X2935" s="505"/>
      <c r="Y2935" s="505"/>
      <c r="Z2935" s="505"/>
      <c r="AA2935" s="501"/>
      <c r="AB2935" s="505"/>
      <c r="AC2935" s="968"/>
      <c r="AD2935" s="505"/>
      <c r="AE2935" s="505"/>
      <c r="AF2935" s="505"/>
      <c r="AG2935" s="505"/>
      <c r="AH2935" s="505"/>
      <c r="AI2935" s="1158"/>
      <c r="AJ2935" s="501"/>
      <c r="AK2935" s="1317">
        <f t="shared" si="2549"/>
        <v>0</v>
      </c>
      <c r="AL2935" s="1332"/>
    </row>
    <row r="2936" spans="1:38" x14ac:dyDescent="0.25">
      <c r="A2936" s="224">
        <v>1</v>
      </c>
      <c r="B2936" s="1890" t="s">
        <v>6</v>
      </c>
      <c r="C2936" s="1330" t="s">
        <v>268</v>
      </c>
      <c r="D2936" s="1876">
        <v>340</v>
      </c>
      <c r="E2936" s="371">
        <v>654</v>
      </c>
      <c r="F2936" s="216">
        <f t="shared" si="2541"/>
        <v>545</v>
      </c>
      <c r="G2936" s="216">
        <v>561</v>
      </c>
      <c r="H2936" s="216">
        <f t="shared" si="2542"/>
        <v>102.93577981651376</v>
      </c>
      <c r="I2936" s="2318">
        <v>8.5830000000000002</v>
      </c>
      <c r="J2936" s="1342">
        <f t="shared" si="2543"/>
        <v>8.237076648841354</v>
      </c>
      <c r="K2936" s="431">
        <f t="shared" si="2544"/>
        <v>5613</v>
      </c>
      <c r="L2936" s="431">
        <f t="shared" si="2545"/>
        <v>4678</v>
      </c>
      <c r="M2936" s="431">
        <v>4621</v>
      </c>
      <c r="N2936" s="431">
        <f t="shared" si="2546"/>
        <v>98.781530568619075</v>
      </c>
      <c r="O2936" s="431">
        <f t="shared" si="2547"/>
        <v>17</v>
      </c>
      <c r="P2936" s="431">
        <f t="shared" si="2548"/>
        <v>326.1882352941177</v>
      </c>
      <c r="Q2936" s="506"/>
      <c r="R2936" s="506"/>
      <c r="S2936" s="506"/>
      <c r="T2936" s="506"/>
      <c r="U2936" s="506"/>
      <c r="V2936" s="506"/>
      <c r="W2936" s="506"/>
      <c r="X2936" s="506"/>
      <c r="Y2936" s="506"/>
      <c r="Z2936" s="506"/>
      <c r="AA2936" s="1073"/>
      <c r="AB2936" s="506"/>
      <c r="AC2936" s="1364"/>
      <c r="AD2936" s="506"/>
      <c r="AE2936" s="506"/>
      <c r="AF2936" s="506"/>
      <c r="AG2936" s="506"/>
      <c r="AH2936" s="506"/>
      <c r="AI2936" s="1338"/>
      <c r="AJ2936" s="1070"/>
      <c r="AK2936" s="1317">
        <f t="shared" si="2549"/>
        <v>0</v>
      </c>
      <c r="AL2936" s="1332"/>
    </row>
    <row r="2937" spans="1:38" ht="29.25" x14ac:dyDescent="0.25">
      <c r="A2937" s="224">
        <v>1</v>
      </c>
      <c r="B2937" s="1521" t="s">
        <v>7</v>
      </c>
      <c r="C2937" s="1521"/>
      <c r="D2937" s="1521"/>
      <c r="E2937" s="402">
        <f>SUM(E2928:E2936)</f>
        <v>2200</v>
      </c>
      <c r="F2937" s="1915">
        <f>SUM(F2928:F2936)</f>
        <v>1833.333333333333</v>
      </c>
      <c r="G2937" s="1915">
        <f>SUM(G2928:G2936)</f>
        <v>2058</v>
      </c>
      <c r="H2937" s="1915">
        <f t="shared" si="2542"/>
        <v>112.25454545454548</v>
      </c>
      <c r="I2937" s="2319">
        <f>SUM(K2937/E2937)</f>
        <v>8.2690909090909095</v>
      </c>
      <c r="J2937" s="8">
        <f t="shared" si="2543"/>
        <v>7.9125364431486878</v>
      </c>
      <c r="K2937" s="1758">
        <f>SUM(K2928:K2936)</f>
        <v>18192</v>
      </c>
      <c r="L2937" s="1758">
        <f>SUM(L2928:L2936)</f>
        <v>15162</v>
      </c>
      <c r="M2937" s="1758">
        <f>SUM(M2928:M2936)</f>
        <v>16284</v>
      </c>
      <c r="N2937" s="1436">
        <f t="shared" si="2546"/>
        <v>107.4000791452315</v>
      </c>
      <c r="O2937" s="318">
        <f>SUM(O2928:O2936)</f>
        <v>54</v>
      </c>
      <c r="P2937" s="1436">
        <f>M2937/$B$4*12/O2937</f>
        <v>361.86666666666673</v>
      </c>
      <c r="Q2937" s="503">
        <v>84937.079724871728</v>
      </c>
      <c r="R2937" s="503">
        <v>84937.079724871728</v>
      </c>
      <c r="S2937" s="503">
        <v>84937.079724871728</v>
      </c>
      <c r="T2937" s="503">
        <v>84937.079724871728</v>
      </c>
      <c r="U2937" s="503">
        <v>84937.079724871728</v>
      </c>
      <c r="V2937" s="503">
        <v>84937.079724871728</v>
      </c>
      <c r="W2937" s="503">
        <v>84937.079724871728</v>
      </c>
      <c r="X2937" s="503">
        <v>84937.079724871728</v>
      </c>
      <c r="Y2937" s="503">
        <v>84937.225151271734</v>
      </c>
      <c r="Z2937" s="503">
        <v>84641.726268644517</v>
      </c>
      <c r="AA2937" s="2528">
        <f t="shared" ref="AA2937" si="2550">Q2937/12*$B$4+(R2937-Q2937)/11*9+(S2937-R2937)/10*8+(T2937-S2937)/9*7+(U2937-T2937)/8*6+(V2937-U2937)/7*5+(W2937-V2937)/6*4+(X2937-W2937)/5*3+(Y2937-X2937)/4*2+(Z2937-Y2937)/3*1</f>
        <v>70682.472856384033</v>
      </c>
      <c r="AB2937" s="503">
        <f>AH2937-AG2937-AD2937</f>
        <v>70883.326470000015</v>
      </c>
      <c r="AC2937" s="972"/>
      <c r="AD2937" s="503">
        <v>-275.02382</v>
      </c>
      <c r="AE2937" s="503">
        <f>AB2937-AA2937</f>
        <v>200.85361361598189</v>
      </c>
      <c r="AF2937" s="503">
        <v>-30.975830000000002</v>
      </c>
      <c r="AG2937" s="503">
        <v>-3374.2937599999996</v>
      </c>
      <c r="AH2937" s="503">
        <v>67234.008890000012</v>
      </c>
      <c r="AI2937" s="1916"/>
      <c r="AJ2937" s="1075"/>
      <c r="AK2937" s="1317">
        <f t="shared" si="2549"/>
        <v>0</v>
      </c>
      <c r="AL2937" s="1332"/>
    </row>
    <row r="2938" spans="1:38" x14ac:dyDescent="0.25">
      <c r="A2938" s="224">
        <v>1</v>
      </c>
      <c r="B2938" s="2250" t="s">
        <v>14</v>
      </c>
      <c r="C2938" s="2250"/>
      <c r="D2938" s="207"/>
      <c r="E2938" s="391"/>
      <c r="F2938" s="1041"/>
      <c r="G2938" s="1041"/>
      <c r="H2938" s="1041"/>
      <c r="I2938" s="2320"/>
      <c r="J2938" s="2320"/>
      <c r="K2938" s="2321"/>
      <c r="L2938" s="2321"/>
      <c r="M2938" s="2321"/>
      <c r="N2938" s="2321"/>
      <c r="O2938" s="2321"/>
      <c r="P2938" s="2321"/>
      <c r="Q2938" s="504"/>
      <c r="R2938" s="504"/>
      <c r="S2938" s="504"/>
      <c r="T2938" s="504"/>
      <c r="U2938" s="504"/>
      <c r="V2938" s="504"/>
      <c r="W2938" s="504"/>
      <c r="X2938" s="504"/>
      <c r="Y2938" s="504"/>
      <c r="Z2938" s="504"/>
      <c r="AA2938" s="544">
        <f t="shared" ref="AA2938" si="2551">Q2938/12*$B$4+(R2938-Q2938)/11*6+(S2938-R2938)/10*5+(T2938-S2938)/9*4+(U2938-T2938)/8*3+(V2938-U2938)/7*2+(W2938-V2938)/6*1</f>
        <v>0</v>
      </c>
      <c r="AB2938" s="504"/>
      <c r="AC2938" s="971"/>
      <c r="AD2938" s="504"/>
      <c r="AE2938" s="504"/>
      <c r="AF2938" s="504"/>
      <c r="AG2938" s="504"/>
      <c r="AH2938" s="504"/>
      <c r="AI2938" s="1182"/>
      <c r="AJ2938" s="544"/>
      <c r="AK2938" s="1317">
        <f t="shared" si="2549"/>
        <v>0</v>
      </c>
      <c r="AL2938" s="1332"/>
    </row>
    <row r="2939" spans="1:38" ht="60" x14ac:dyDescent="0.25">
      <c r="A2939" s="224">
        <v>1</v>
      </c>
      <c r="B2939" s="1049" t="s">
        <v>348</v>
      </c>
      <c r="C2939" s="1891"/>
      <c r="D2939" s="1906"/>
      <c r="E2939" s="408"/>
      <c r="F2939" s="709"/>
      <c r="G2939" s="709"/>
      <c r="H2939" s="709"/>
      <c r="I2939" s="1034"/>
      <c r="J2939" s="1034"/>
      <c r="K2939" s="1715"/>
      <c r="L2939" s="1715"/>
      <c r="M2939" s="1715"/>
      <c r="N2939" s="1715"/>
      <c r="O2939" s="1715"/>
      <c r="P2939" s="1715"/>
      <c r="Q2939" s="505">
        <v>69646.181350000013</v>
      </c>
      <c r="R2939" s="505">
        <v>69646.181350000013</v>
      </c>
      <c r="S2939" s="505">
        <v>69646.181350000013</v>
      </c>
      <c r="T2939" s="505">
        <v>69646.181350000013</v>
      </c>
      <c r="U2939" s="505">
        <v>69646.181350000013</v>
      </c>
      <c r="V2939" s="505">
        <v>69646.181350000013</v>
      </c>
      <c r="W2939" s="505">
        <v>69646.181350000013</v>
      </c>
      <c r="X2939" s="505">
        <v>69171.636599999998</v>
      </c>
      <c r="Y2939" s="505">
        <v>69171.636599999998</v>
      </c>
      <c r="Z2939" s="505">
        <v>69171.636599999998</v>
      </c>
      <c r="AA2939" s="3691">
        <v>57678.128832500006</v>
      </c>
      <c r="AB2939" s="505">
        <f>AH2939-AG2939-AD2939</f>
        <v>57026.383329999997</v>
      </c>
      <c r="AC2939" s="968"/>
      <c r="AD2939" s="505">
        <v>-86.985600000000005</v>
      </c>
      <c r="AE2939" s="505">
        <f>AB2939-AA2939</f>
        <v>-651.74550250000902</v>
      </c>
      <c r="AF2939" s="505"/>
      <c r="AG2939" s="505">
        <v>-21.185919999999999</v>
      </c>
      <c r="AH2939" s="505">
        <v>56918.211809999993</v>
      </c>
      <c r="AI2939" s="1130"/>
      <c r="AJ2939" s="501"/>
      <c r="AK2939" s="1317">
        <f t="shared" si="2549"/>
        <v>0</v>
      </c>
      <c r="AL2939" s="1332"/>
    </row>
    <row r="2940" spans="1:38" x14ac:dyDescent="0.25">
      <c r="A2940" s="224">
        <v>1</v>
      </c>
      <c r="B2940" s="650" t="s">
        <v>302</v>
      </c>
      <c r="C2940" s="1891"/>
      <c r="D2940" s="1906"/>
      <c r="E2940" s="408"/>
      <c r="F2940" s="709"/>
      <c r="G2940" s="709"/>
      <c r="H2940" s="709"/>
      <c r="I2940" s="1034"/>
      <c r="J2940" s="1034"/>
      <c r="K2940" s="1715"/>
      <c r="L2940" s="1715"/>
      <c r="M2940" s="1715"/>
      <c r="N2940" s="1715"/>
      <c r="O2940" s="1715"/>
      <c r="P2940" s="1715"/>
      <c r="Q2940" s="505">
        <v>21206.052</v>
      </c>
      <c r="R2940" s="505">
        <v>21206.052</v>
      </c>
      <c r="S2940" s="505">
        <v>21206.052</v>
      </c>
      <c r="T2940" s="505">
        <v>21206.052</v>
      </c>
      <c r="U2940" s="505">
        <v>21206.052</v>
      </c>
      <c r="V2940" s="505">
        <v>21206.052</v>
      </c>
      <c r="W2940" s="505">
        <v>21206.052</v>
      </c>
      <c r="X2940" s="505">
        <v>21206.052</v>
      </c>
      <c r="Y2940" s="505">
        <v>21206.052</v>
      </c>
      <c r="Z2940" s="505">
        <v>21206.052</v>
      </c>
      <c r="AA2940" s="1066">
        <f t="shared" ref="AA2940" si="2552">Q2940/12*$B$4+(R2940-Q2940)/11*9+(S2940-R2940)/10*8+(T2940-S2940)/9*7+(U2940-T2940)/8*6+(V2940-U2940)/7*5+(W2940-V2940)/6*4+(X2940-W2940)/5*3+(Y2940-X2940)/4*2+(Z2940-Y2940)/3*1</f>
        <v>17671.71</v>
      </c>
      <c r="AB2940" s="505">
        <f>AH2940-AG2940-AD2940</f>
        <v>17671.71</v>
      </c>
      <c r="AC2940" s="968"/>
      <c r="AD2940" s="505"/>
      <c r="AE2940" s="505">
        <f>AB2940-AA2940</f>
        <v>0</v>
      </c>
      <c r="AF2940" s="505"/>
      <c r="AG2940" s="505">
        <v>0</v>
      </c>
      <c r="AH2940" s="505">
        <v>17671.71</v>
      </c>
      <c r="AI2940" s="1130"/>
      <c r="AJ2940" s="501"/>
      <c r="AK2940" s="1317">
        <f t="shared" si="2549"/>
        <v>0</v>
      </c>
      <c r="AL2940" s="1332"/>
    </row>
    <row r="2941" spans="1:38" ht="29.25" x14ac:dyDescent="0.25">
      <c r="A2941" s="224">
        <v>1</v>
      </c>
      <c r="B2941" s="2522" t="s">
        <v>284</v>
      </c>
      <c r="C2941" s="610"/>
      <c r="D2941" s="4"/>
      <c r="E2941" s="748">
        <f>E2943+E2944+E2945+E2946</f>
        <v>33224</v>
      </c>
      <c r="F2941" s="748">
        <f t="shared" ref="F2941:G2941" si="2553">F2943+F2944+F2945+F2946</f>
        <v>27686.666666666668</v>
      </c>
      <c r="G2941" s="748">
        <f t="shared" si="2553"/>
        <v>17961</v>
      </c>
      <c r="H2941" s="327">
        <f>G2941/F2941*100</f>
        <v>64.872381411028172</v>
      </c>
      <c r="I2941" s="1754"/>
      <c r="J2941" s="1754"/>
      <c r="K2941" s="208"/>
      <c r="L2941" s="208"/>
      <c r="M2941" s="208"/>
      <c r="N2941" s="208"/>
      <c r="O2941" s="208"/>
      <c r="P2941" s="208"/>
      <c r="Q2941" s="505"/>
      <c r="R2941" s="505"/>
      <c r="S2941" s="505"/>
      <c r="T2941" s="505"/>
      <c r="U2941" s="505"/>
      <c r="V2941" s="505"/>
      <c r="W2941" s="505"/>
      <c r="X2941" s="505"/>
      <c r="Y2941" s="505"/>
      <c r="Z2941" s="505"/>
      <c r="AA2941" s="501"/>
      <c r="AB2941" s="505"/>
      <c r="AC2941" s="968"/>
      <c r="AD2941" s="505"/>
      <c r="AE2941" s="505"/>
      <c r="AF2941" s="505"/>
      <c r="AG2941" s="505"/>
      <c r="AH2941" s="505"/>
      <c r="AI2941" s="1142"/>
      <c r="AJ2941" s="501"/>
      <c r="AK2941" s="1317">
        <f t="shared" si="2549"/>
        <v>0</v>
      </c>
      <c r="AL2941" s="1332"/>
    </row>
    <row r="2942" spans="1:38" ht="30" x14ac:dyDescent="0.25">
      <c r="A2942" s="224">
        <v>1</v>
      </c>
      <c r="B2942" s="460" t="s">
        <v>200</v>
      </c>
      <c r="C2942" s="610"/>
      <c r="D2942" s="4"/>
      <c r="E2942" s="748"/>
      <c r="F2942" s="320"/>
      <c r="G2942" s="320"/>
      <c r="H2942" s="327"/>
      <c r="I2942" s="1754"/>
      <c r="J2942" s="1754"/>
      <c r="K2942" s="208"/>
      <c r="L2942" s="208"/>
      <c r="M2942" s="208"/>
      <c r="N2942" s="208"/>
      <c r="O2942" s="208"/>
      <c r="P2942" s="208"/>
      <c r="Q2942" s="505"/>
      <c r="R2942" s="505"/>
      <c r="S2942" s="505"/>
      <c r="T2942" s="505"/>
      <c r="U2942" s="505"/>
      <c r="V2942" s="505"/>
      <c r="W2942" s="505"/>
      <c r="X2942" s="505"/>
      <c r="Y2942" s="505"/>
      <c r="Z2942" s="505"/>
      <c r="AA2942" s="501"/>
      <c r="AB2942" s="505"/>
      <c r="AC2942" s="968"/>
      <c r="AD2942" s="505"/>
      <c r="AE2942" s="505"/>
      <c r="AF2942" s="505"/>
      <c r="AG2942" s="505"/>
      <c r="AH2942" s="505"/>
      <c r="AI2942" s="1142"/>
      <c r="AJ2942" s="501"/>
      <c r="AK2942" s="1317">
        <f t="shared" si="2549"/>
        <v>0</v>
      </c>
      <c r="AL2942" s="1332"/>
    </row>
    <row r="2943" spans="1:38" ht="30" x14ac:dyDescent="0.25">
      <c r="A2943" s="224">
        <v>1</v>
      </c>
      <c r="B2943" s="652" t="s">
        <v>519</v>
      </c>
      <c r="C2943" s="610"/>
      <c r="D2943" s="4"/>
      <c r="E2943" s="749">
        <v>17000</v>
      </c>
      <c r="F2943" s="320">
        <f t="shared" ref="F2943:F2946" si="2554">E2943/12*$B$4</f>
        <v>14166.666666666668</v>
      </c>
      <c r="G2943" s="320">
        <v>7798</v>
      </c>
      <c r="H2943" s="327">
        <f t="shared" ref="H2943:H2950" si="2555">G2943/F2943*100</f>
        <v>55.044705882352943</v>
      </c>
      <c r="I2943" s="1754"/>
      <c r="J2943" s="1754"/>
      <c r="K2943" s="208"/>
      <c r="L2943" s="208"/>
      <c r="M2943" s="208"/>
      <c r="N2943" s="208"/>
      <c r="O2943" s="208"/>
      <c r="P2943" s="208"/>
      <c r="Q2943" s="505"/>
      <c r="R2943" s="505"/>
      <c r="S2943" s="505"/>
      <c r="T2943" s="505"/>
      <c r="U2943" s="505"/>
      <c r="V2943" s="505"/>
      <c r="W2943" s="505"/>
      <c r="X2943" s="505"/>
      <c r="Y2943" s="505"/>
      <c r="Z2943" s="505"/>
      <c r="AA2943" s="501"/>
      <c r="AB2943" s="505"/>
      <c r="AC2943" s="968"/>
      <c r="AD2943" s="505"/>
      <c r="AE2943" s="505"/>
      <c r="AF2943" s="505"/>
      <c r="AG2943" s="505"/>
      <c r="AH2943" s="505"/>
      <c r="AI2943" s="1142"/>
      <c r="AJ2943" s="501"/>
      <c r="AK2943" s="1317">
        <f t="shared" si="2549"/>
        <v>0</v>
      </c>
      <c r="AL2943" s="1332"/>
    </row>
    <row r="2944" spans="1:38" ht="75" x14ac:dyDescent="0.25">
      <c r="A2944" s="224">
        <v>1</v>
      </c>
      <c r="B2944" s="461" t="s">
        <v>520</v>
      </c>
      <c r="C2944" s="610"/>
      <c r="D2944" s="4"/>
      <c r="E2944" s="749">
        <v>3524</v>
      </c>
      <c r="F2944" s="320">
        <f t="shared" si="2554"/>
        <v>2936.666666666667</v>
      </c>
      <c r="G2944" s="320">
        <v>5103</v>
      </c>
      <c r="H2944" s="327">
        <f t="shared" si="2555"/>
        <v>173.76844494892165</v>
      </c>
      <c r="I2944" s="1754"/>
      <c r="J2944" s="1754"/>
      <c r="K2944" s="208"/>
      <c r="L2944" s="208"/>
      <c r="M2944" s="208"/>
      <c r="N2944" s="208"/>
      <c r="O2944" s="208"/>
      <c r="P2944" s="208"/>
      <c r="Q2944" s="505"/>
      <c r="R2944" s="505"/>
      <c r="S2944" s="505"/>
      <c r="T2944" s="505"/>
      <c r="U2944" s="505"/>
      <c r="V2944" s="505"/>
      <c r="W2944" s="505"/>
      <c r="X2944" s="505"/>
      <c r="Y2944" s="505"/>
      <c r="Z2944" s="505"/>
      <c r="AA2944" s="501"/>
      <c r="AB2944" s="505"/>
      <c r="AC2944" s="968"/>
      <c r="AD2944" s="505"/>
      <c r="AE2944" s="505"/>
      <c r="AF2944" s="505"/>
      <c r="AG2944" s="505"/>
      <c r="AH2944" s="505"/>
      <c r="AI2944" s="1142"/>
      <c r="AJ2944" s="501"/>
      <c r="AK2944" s="1317">
        <f t="shared" si="2549"/>
        <v>0</v>
      </c>
      <c r="AL2944" s="1332"/>
    </row>
    <row r="2945" spans="1:38" ht="45" x14ac:dyDescent="0.25">
      <c r="A2945" s="224">
        <v>1</v>
      </c>
      <c r="B2945" s="461" t="s">
        <v>521</v>
      </c>
      <c r="C2945" s="610"/>
      <c r="D2945" s="4"/>
      <c r="E2945" s="749">
        <v>8700</v>
      </c>
      <c r="F2945" s="320">
        <f t="shared" si="2554"/>
        <v>7250</v>
      </c>
      <c r="G2945" s="320">
        <v>4998</v>
      </c>
      <c r="H2945" s="327">
        <f t="shared" si="2555"/>
        <v>68.937931034482759</v>
      </c>
      <c r="I2945" s="1754"/>
      <c r="J2945" s="1754"/>
      <c r="K2945" s="208"/>
      <c r="L2945" s="208"/>
      <c r="M2945" s="208"/>
      <c r="N2945" s="208"/>
      <c r="O2945" s="208"/>
      <c r="P2945" s="208"/>
      <c r="Q2945" s="505"/>
      <c r="R2945" s="505"/>
      <c r="S2945" s="505"/>
      <c r="T2945" s="505"/>
      <c r="U2945" s="505"/>
      <c r="V2945" s="505"/>
      <c r="W2945" s="505"/>
      <c r="X2945" s="505"/>
      <c r="Y2945" s="505"/>
      <c r="Z2945" s="505"/>
      <c r="AA2945" s="501"/>
      <c r="AB2945" s="505"/>
      <c r="AC2945" s="968"/>
      <c r="AD2945" s="505"/>
      <c r="AE2945" s="505"/>
      <c r="AF2945" s="505"/>
      <c r="AG2945" s="505"/>
      <c r="AH2945" s="505"/>
      <c r="AI2945" s="1142"/>
      <c r="AJ2945" s="501"/>
      <c r="AK2945" s="1317">
        <f t="shared" si="2549"/>
        <v>0</v>
      </c>
      <c r="AL2945" s="1332"/>
    </row>
    <row r="2946" spans="1:38" ht="105" x14ac:dyDescent="0.25">
      <c r="A2946" s="224">
        <v>1</v>
      </c>
      <c r="B2946" s="461" t="s">
        <v>522</v>
      </c>
      <c r="C2946" s="610"/>
      <c r="D2946" s="4"/>
      <c r="E2946" s="749">
        <v>4000</v>
      </c>
      <c r="F2946" s="320">
        <f t="shared" si="2554"/>
        <v>3333.333333333333</v>
      </c>
      <c r="G2946" s="320">
        <v>62</v>
      </c>
      <c r="H2946" s="327">
        <f t="shared" si="2555"/>
        <v>1.86</v>
      </c>
      <c r="I2946" s="1754"/>
      <c r="J2946" s="1754"/>
      <c r="K2946" s="208"/>
      <c r="L2946" s="208"/>
      <c r="M2946" s="208"/>
      <c r="N2946" s="208"/>
      <c r="O2946" s="208"/>
      <c r="P2946" s="208"/>
      <c r="Q2946" s="505"/>
      <c r="R2946" s="505"/>
      <c r="S2946" s="505"/>
      <c r="T2946" s="505"/>
      <c r="U2946" s="505"/>
      <c r="V2946" s="505"/>
      <c r="W2946" s="505"/>
      <c r="X2946" s="505"/>
      <c r="Y2946" s="505"/>
      <c r="Z2946" s="505"/>
      <c r="AA2946" s="501"/>
      <c r="AB2946" s="505"/>
      <c r="AC2946" s="968"/>
      <c r="AD2946" s="505"/>
      <c r="AE2946" s="505"/>
      <c r="AF2946" s="505"/>
      <c r="AG2946" s="505"/>
      <c r="AH2946" s="505"/>
      <c r="AI2946" s="1142"/>
      <c r="AJ2946" s="501"/>
      <c r="AK2946" s="1317">
        <f t="shared" si="2549"/>
        <v>0</v>
      </c>
      <c r="AL2946" s="1332"/>
    </row>
    <row r="2947" spans="1:38" s="2527" customFormat="1" ht="29.25" x14ac:dyDescent="0.25">
      <c r="B2947" s="434" t="s">
        <v>133</v>
      </c>
      <c r="C2947" s="610"/>
      <c r="D2947" s="4"/>
      <c r="E2947" s="748">
        <f>E2948+E2949+E2950</f>
        <v>24805</v>
      </c>
      <c r="F2947" s="748">
        <f t="shared" ref="F2947:G2947" si="2556">F2948+F2949+F2950</f>
        <v>20589.388888888887</v>
      </c>
      <c r="G2947" s="748">
        <f t="shared" si="2556"/>
        <v>13904</v>
      </c>
      <c r="H2947" s="327">
        <f t="shared" si="2555"/>
        <v>67.529930465800888</v>
      </c>
      <c r="I2947" s="1754"/>
      <c r="J2947" s="1754"/>
      <c r="K2947" s="208"/>
      <c r="L2947" s="208"/>
      <c r="M2947" s="208"/>
      <c r="N2947" s="208"/>
      <c r="O2947" s="208"/>
      <c r="P2947" s="208"/>
      <c r="Q2947" s="505"/>
      <c r="R2947" s="505"/>
      <c r="S2947" s="505"/>
      <c r="T2947" s="505"/>
      <c r="U2947" s="505"/>
      <c r="V2947" s="505"/>
      <c r="W2947" s="505"/>
      <c r="X2947" s="505"/>
      <c r="Y2947" s="505"/>
      <c r="Z2947" s="505"/>
      <c r="AA2947" s="501"/>
      <c r="AB2947" s="505"/>
      <c r="AC2947" s="968"/>
      <c r="AD2947" s="505"/>
      <c r="AE2947" s="505"/>
      <c r="AF2947" s="505"/>
      <c r="AG2947" s="505"/>
      <c r="AH2947" s="505"/>
      <c r="AI2947" s="1142"/>
      <c r="AJ2947" s="501"/>
      <c r="AK2947" s="1317">
        <f t="shared" si="2549"/>
        <v>0</v>
      </c>
      <c r="AL2947" s="1332"/>
    </row>
    <row r="2948" spans="1:38" x14ac:dyDescent="0.25">
      <c r="B2948" s="461" t="s">
        <v>232</v>
      </c>
      <c r="C2948" s="610"/>
      <c r="D2948" s="4"/>
      <c r="E2948" s="749">
        <v>22066</v>
      </c>
      <c r="F2948" s="320">
        <f t="shared" ref="F2948:F2949" si="2557">E2948/12*$B$4</f>
        <v>18388.333333333332</v>
      </c>
      <c r="G2948" s="320">
        <v>13655</v>
      </c>
      <c r="H2948" s="327">
        <f t="shared" si="2555"/>
        <v>74.259041058642268</v>
      </c>
      <c r="I2948" s="1754"/>
      <c r="J2948" s="1754"/>
      <c r="K2948" s="208"/>
      <c r="L2948" s="208"/>
      <c r="M2948" s="208"/>
      <c r="N2948" s="208"/>
      <c r="O2948" s="208"/>
      <c r="P2948" s="208"/>
      <c r="Q2948" s="505"/>
      <c r="R2948" s="505"/>
      <c r="S2948" s="505"/>
      <c r="T2948" s="505"/>
      <c r="U2948" s="505"/>
      <c r="V2948" s="505"/>
      <c r="W2948" s="505"/>
      <c r="X2948" s="505"/>
      <c r="Y2948" s="505"/>
      <c r="Z2948" s="505"/>
      <c r="AA2948" s="501"/>
      <c r="AB2948" s="505"/>
      <c r="AC2948" s="968"/>
      <c r="AD2948" s="505"/>
      <c r="AE2948" s="505"/>
      <c r="AF2948" s="505"/>
      <c r="AG2948" s="505"/>
      <c r="AH2948" s="505"/>
      <c r="AI2948" s="1142"/>
      <c r="AJ2948" s="501"/>
      <c r="AK2948" s="1317">
        <f t="shared" si="2549"/>
        <v>0</v>
      </c>
      <c r="AL2948" s="1332"/>
    </row>
    <row r="2949" spans="1:38" ht="45" x14ac:dyDescent="0.25">
      <c r="A2949" s="224">
        <v>1</v>
      </c>
      <c r="B2949" s="461" t="s">
        <v>523</v>
      </c>
      <c r="C2949" s="610"/>
      <c r="D2949" s="4"/>
      <c r="E2949" s="749">
        <v>1273</v>
      </c>
      <c r="F2949" s="320">
        <f t="shared" si="2557"/>
        <v>1060.8333333333333</v>
      </c>
      <c r="G2949" s="320">
        <v>66</v>
      </c>
      <c r="H2949" s="327">
        <f t="shared" si="2555"/>
        <v>6.2215239591516109</v>
      </c>
      <c r="I2949" s="1754"/>
      <c r="J2949" s="1754"/>
      <c r="K2949" s="208"/>
      <c r="L2949" s="208"/>
      <c r="M2949" s="208"/>
      <c r="N2949" s="208"/>
      <c r="O2949" s="208"/>
      <c r="P2949" s="208"/>
      <c r="Q2949" s="505"/>
      <c r="R2949" s="505"/>
      <c r="S2949" s="505"/>
      <c r="T2949" s="505"/>
      <c r="U2949" s="505"/>
      <c r="V2949" s="505"/>
      <c r="W2949" s="505"/>
      <c r="X2949" s="505"/>
      <c r="Y2949" s="505"/>
      <c r="Z2949" s="505"/>
      <c r="AA2949" s="501"/>
      <c r="AB2949" s="505"/>
      <c r="AC2949" s="968"/>
      <c r="AD2949" s="505"/>
      <c r="AE2949" s="505"/>
      <c r="AF2949" s="505"/>
      <c r="AG2949" s="505"/>
      <c r="AH2949" s="505"/>
      <c r="AI2949" s="1142"/>
      <c r="AJ2949" s="501"/>
      <c r="AK2949" s="1317">
        <f t="shared" si="2549"/>
        <v>0</v>
      </c>
      <c r="AL2949" s="1332"/>
    </row>
    <row r="2950" spans="1:38" s="2527" customFormat="1" ht="75" x14ac:dyDescent="0.25">
      <c r="B2950" s="4" t="s">
        <v>592</v>
      </c>
      <c r="C2950" s="610"/>
      <c r="D2950" s="4"/>
      <c r="E2950" s="749">
        <v>1466</v>
      </c>
      <c r="F2950" s="3637">
        <f>E2950/9*7</f>
        <v>1140.2222222222222</v>
      </c>
      <c r="G2950" s="320">
        <v>183</v>
      </c>
      <c r="H2950" s="327">
        <f t="shared" si="2555"/>
        <v>16.049503020853635</v>
      </c>
      <c r="I2950" s="1754"/>
      <c r="J2950" s="1754"/>
      <c r="K2950" s="208"/>
      <c r="L2950" s="208"/>
      <c r="M2950" s="208"/>
      <c r="N2950" s="208"/>
      <c r="O2950" s="208"/>
      <c r="P2950" s="208"/>
      <c r="Q2950" s="505"/>
      <c r="R2950" s="505"/>
      <c r="S2950" s="505"/>
      <c r="T2950" s="505"/>
      <c r="U2950" s="505"/>
      <c r="V2950" s="505"/>
      <c r="W2950" s="505"/>
      <c r="X2950" s="505"/>
      <c r="Y2950" s="505"/>
      <c r="Z2950" s="505"/>
      <c r="AA2950" s="501"/>
      <c r="AB2950" s="505"/>
      <c r="AC2950" s="968"/>
      <c r="AD2950" s="505"/>
      <c r="AE2950" s="505"/>
      <c r="AF2950" s="505"/>
      <c r="AG2950" s="505"/>
      <c r="AH2950" s="505"/>
      <c r="AI2950" s="1142"/>
      <c r="AJ2950" s="501"/>
      <c r="AK2950" s="1317">
        <f t="shared" si="2549"/>
        <v>0</v>
      </c>
      <c r="AL2950" s="1332"/>
    </row>
    <row r="2951" spans="1:38" x14ac:dyDescent="0.25">
      <c r="A2951" s="224">
        <v>1</v>
      </c>
      <c r="B2951" s="3352" t="s">
        <v>201</v>
      </c>
      <c r="C2951" s="610"/>
      <c r="D2951" s="4"/>
      <c r="E2951" s="749"/>
      <c r="F2951" s="320"/>
      <c r="G2951" s="320"/>
      <c r="H2951" s="327"/>
      <c r="I2951" s="1754"/>
      <c r="J2951" s="1754"/>
      <c r="K2951" s="208"/>
      <c r="L2951" s="208"/>
      <c r="M2951" s="208"/>
      <c r="N2951" s="208"/>
      <c r="O2951" s="208"/>
      <c r="P2951" s="208"/>
      <c r="Q2951" s="505"/>
      <c r="R2951" s="505"/>
      <c r="S2951" s="505"/>
      <c r="T2951" s="505"/>
      <c r="U2951" s="505"/>
      <c r="V2951" s="505"/>
      <c r="W2951" s="505"/>
      <c r="X2951" s="505"/>
      <c r="Y2951" s="505"/>
      <c r="Z2951" s="505"/>
      <c r="AA2951" s="501"/>
      <c r="AB2951" s="505"/>
      <c r="AC2951" s="968"/>
      <c r="AD2951" s="505"/>
      <c r="AE2951" s="505"/>
      <c r="AF2951" s="505"/>
      <c r="AG2951" s="505"/>
      <c r="AH2951" s="505"/>
      <c r="AI2951" s="1142"/>
      <c r="AJ2951" s="501"/>
      <c r="AK2951" s="1317">
        <f t="shared" si="2549"/>
        <v>0</v>
      </c>
      <c r="AL2951" s="1332"/>
    </row>
    <row r="2952" spans="1:38" ht="90" x14ac:dyDescent="0.25">
      <c r="A2952" s="224">
        <v>1</v>
      </c>
      <c r="B2952" s="461" t="s">
        <v>593</v>
      </c>
      <c r="C2952" s="610"/>
      <c r="D2952" s="4"/>
      <c r="E2952" s="749">
        <v>7332</v>
      </c>
      <c r="F2952" s="320">
        <f t="shared" ref="F2952" si="2558">E2952/12*$B$4</f>
        <v>6110</v>
      </c>
      <c r="G2952" s="320">
        <v>1201</v>
      </c>
      <c r="H2952" s="327">
        <f>G2952/F2952*100</f>
        <v>19.656301145662848</v>
      </c>
      <c r="I2952" s="1754"/>
      <c r="J2952" s="1754"/>
      <c r="K2952" s="208"/>
      <c r="L2952" s="208"/>
      <c r="M2952" s="208"/>
      <c r="N2952" s="208"/>
      <c r="O2952" s="208"/>
      <c r="P2952" s="208"/>
      <c r="Q2952" s="505">
        <v>13021.925279999999</v>
      </c>
      <c r="R2952" s="505">
        <v>13021.925279999999</v>
      </c>
      <c r="S2952" s="505">
        <v>13021.925279999999</v>
      </c>
      <c r="T2952" s="505">
        <v>13021.925279999999</v>
      </c>
      <c r="U2952" s="505">
        <v>13021.925279999999</v>
      </c>
      <c r="V2952" s="505">
        <v>13021.925279999999</v>
      </c>
      <c r="W2952" s="505">
        <v>13021.925279999999</v>
      </c>
      <c r="X2952" s="505">
        <v>13021.925279999999</v>
      </c>
      <c r="Y2952" s="505">
        <v>13021.925279999999</v>
      </c>
      <c r="Z2952" s="505">
        <v>13021.925279999999</v>
      </c>
      <c r="AA2952" s="1066">
        <f t="shared" ref="AA2952" si="2559">Q2952/12*$B$4+(R2952-Q2952)/11*9+(S2952-R2952)/10*8+(T2952-S2952)/9*7+(U2952-T2952)/8*6+(V2952-U2952)/7*5+(W2952-V2952)/6*4+(X2952-W2952)/5*3+(Y2952-X2952)/4*2+(Z2952-Y2952)/3*1</f>
        <v>10851.604399999998</v>
      </c>
      <c r="AB2952" s="505">
        <f>AH2952-AG2952-AD2952</f>
        <v>2133.0240399999998</v>
      </c>
      <c r="AC2952" s="968"/>
      <c r="AD2952" s="505"/>
      <c r="AE2952" s="505">
        <f>AB2952-AA2952</f>
        <v>-8718.5803599999981</v>
      </c>
      <c r="AF2952" s="505"/>
      <c r="AG2952" s="505">
        <v>0</v>
      </c>
      <c r="AH2952" s="505">
        <v>2133.0240399999998</v>
      </c>
      <c r="AI2952" s="1142"/>
      <c r="AJ2952" s="501"/>
      <c r="AK2952" s="1317">
        <f t="shared" si="2549"/>
        <v>0</v>
      </c>
      <c r="AL2952" s="1332"/>
    </row>
    <row r="2953" spans="1:38" ht="57.75" x14ac:dyDescent="0.25">
      <c r="A2953" s="224">
        <v>1</v>
      </c>
      <c r="B2953" s="2522" t="s">
        <v>525</v>
      </c>
      <c r="C2953" s="610"/>
      <c r="D2953" s="4"/>
      <c r="E2953" s="748">
        <f>E2954+E2961</f>
        <v>13438</v>
      </c>
      <c r="F2953" s="748">
        <f t="shared" ref="F2953:G2953" si="2560">F2954+F2961</f>
        <v>11198.333333333332</v>
      </c>
      <c r="G2953" s="748">
        <f t="shared" si="2560"/>
        <v>8338</v>
      </c>
      <c r="H2953" s="327">
        <f>G2953/F2953*100</f>
        <v>74.457508557821114</v>
      </c>
      <c r="I2953" s="1754"/>
      <c r="J2953" s="1754"/>
      <c r="K2953" s="208"/>
      <c r="L2953" s="208"/>
      <c r="M2953" s="208"/>
      <c r="N2953" s="208"/>
      <c r="O2953" s="208"/>
      <c r="P2953" s="208"/>
      <c r="Q2953" s="505">
        <f t="shared" ref="Q2953:AH2953" si="2561">Q2954+Q2961</f>
        <v>42135.853968939846</v>
      </c>
      <c r="R2953" s="505">
        <f t="shared" ref="R2953:S2953" si="2562">R2954+R2961</f>
        <v>42135.853968939846</v>
      </c>
      <c r="S2953" s="505">
        <f t="shared" si="2562"/>
        <v>42135.853968939846</v>
      </c>
      <c r="T2953" s="505">
        <f t="shared" ref="T2953:U2953" si="2563">T2954+T2961</f>
        <v>42135.853968939846</v>
      </c>
      <c r="U2953" s="505">
        <f t="shared" si="2563"/>
        <v>42135.853968939846</v>
      </c>
      <c r="V2953" s="505">
        <f t="shared" ref="V2953:W2953" si="2564">V2954+V2961</f>
        <v>42135.853968939846</v>
      </c>
      <c r="W2953" s="505">
        <f t="shared" si="2564"/>
        <v>42135.853968939846</v>
      </c>
      <c r="X2953" s="505">
        <f t="shared" ref="X2953:Y2953" si="2565">X2954+X2961</f>
        <v>42135.853968939846</v>
      </c>
      <c r="Y2953" s="505">
        <f t="shared" si="2565"/>
        <v>42135.853968939846</v>
      </c>
      <c r="Z2953" s="505">
        <f t="shared" ref="Z2953" si="2566">Z2954+Z2961</f>
        <v>42135.853968939846</v>
      </c>
      <c r="AA2953" s="501">
        <f t="shared" si="2561"/>
        <v>35113.211640783207</v>
      </c>
      <c r="AB2953" s="505">
        <f t="shared" si="2561"/>
        <v>24895.442500000001</v>
      </c>
      <c r="AC2953" s="968">
        <f t="shared" si="2561"/>
        <v>0</v>
      </c>
      <c r="AD2953" s="505">
        <f t="shared" si="2561"/>
        <v>0</v>
      </c>
      <c r="AE2953" s="505">
        <f t="shared" si="2561"/>
        <v>-10217.769140783203</v>
      </c>
      <c r="AF2953" s="505">
        <f t="shared" si="2561"/>
        <v>0</v>
      </c>
      <c r="AG2953" s="505">
        <f t="shared" si="2561"/>
        <v>-72.288939999999997</v>
      </c>
      <c r="AH2953" s="505">
        <f t="shared" si="2561"/>
        <v>24823.153559999999</v>
      </c>
      <c r="AI2953" s="1142"/>
      <c r="AJ2953" s="501"/>
      <c r="AK2953" s="1317">
        <f t="shared" si="2549"/>
        <v>0</v>
      </c>
      <c r="AL2953" s="1332"/>
    </row>
    <row r="2954" spans="1:38" ht="30" x14ac:dyDescent="0.25">
      <c r="A2954" s="224">
        <v>1</v>
      </c>
      <c r="B2954" s="652" t="s">
        <v>285</v>
      </c>
      <c r="C2954" s="610"/>
      <c r="D2954" s="4"/>
      <c r="E2954" s="748">
        <f>SUM(E2955:E2960)</f>
        <v>7349</v>
      </c>
      <c r="F2954" s="748">
        <f t="shared" ref="F2954:G2954" si="2567">SUM(F2955:F2960)</f>
        <v>6124.1666666666661</v>
      </c>
      <c r="G2954" s="748">
        <f t="shared" si="2567"/>
        <v>4598</v>
      </c>
      <c r="H2954" s="327">
        <f>G2954/F2954*100</f>
        <v>75.079602667029533</v>
      </c>
      <c r="I2954" s="1754"/>
      <c r="J2954" s="1754"/>
      <c r="K2954" s="208"/>
      <c r="L2954" s="208"/>
      <c r="M2954" s="208"/>
      <c r="N2954" s="208"/>
      <c r="O2954" s="208"/>
      <c r="P2954" s="208"/>
      <c r="Q2954" s="505">
        <f t="shared" ref="Q2954:AH2954" si="2568">SUM(Q2955:Q2960)</f>
        <v>26606.523536750403</v>
      </c>
      <c r="R2954" s="505">
        <f t="shared" ref="R2954:S2954" si="2569">SUM(R2955:R2960)</f>
        <v>26606.523536750403</v>
      </c>
      <c r="S2954" s="505">
        <f t="shared" si="2569"/>
        <v>26606.523536750403</v>
      </c>
      <c r="T2954" s="505">
        <f t="shared" ref="T2954:U2954" si="2570">SUM(T2955:T2960)</f>
        <v>26606.523536750403</v>
      </c>
      <c r="U2954" s="505">
        <f t="shared" si="2570"/>
        <v>26606.523536750403</v>
      </c>
      <c r="V2954" s="505">
        <f t="shared" ref="V2954:W2954" si="2571">SUM(V2955:V2960)</f>
        <v>26606.523536750403</v>
      </c>
      <c r="W2954" s="505">
        <f t="shared" si="2571"/>
        <v>26606.523536750403</v>
      </c>
      <c r="X2954" s="505">
        <f t="shared" ref="X2954:Y2954" si="2572">SUM(X2955:X2960)</f>
        <v>26606.523536750403</v>
      </c>
      <c r="Y2954" s="505">
        <f t="shared" si="2572"/>
        <v>26606.523536750403</v>
      </c>
      <c r="Z2954" s="505">
        <f t="shared" ref="Z2954" si="2573">SUM(Z2955:Z2960)</f>
        <v>26606.523536750403</v>
      </c>
      <c r="AA2954" s="501">
        <f t="shared" si="2568"/>
        <v>22172.102947292005</v>
      </c>
      <c r="AB2954" s="505">
        <f t="shared" si="2568"/>
        <v>15238.21228</v>
      </c>
      <c r="AC2954" s="968">
        <f t="shared" si="2568"/>
        <v>0</v>
      </c>
      <c r="AD2954" s="505">
        <f t="shared" si="2568"/>
        <v>0</v>
      </c>
      <c r="AE2954" s="505">
        <f t="shared" si="2568"/>
        <v>-6933.8906672920029</v>
      </c>
      <c r="AF2954" s="505">
        <f t="shared" si="2568"/>
        <v>0</v>
      </c>
      <c r="AG2954" s="505">
        <f t="shared" si="2568"/>
        <v>-72.288939999999997</v>
      </c>
      <c r="AH2954" s="505">
        <f t="shared" si="2568"/>
        <v>15165.923339999999</v>
      </c>
      <c r="AI2954" s="1142"/>
      <c r="AJ2954" s="501"/>
      <c r="AK2954" s="1317">
        <f t="shared" si="2549"/>
        <v>0</v>
      </c>
      <c r="AL2954" s="1332"/>
    </row>
    <row r="2955" spans="1:38" ht="30" x14ac:dyDescent="0.25">
      <c r="A2955" s="224">
        <v>1</v>
      </c>
      <c r="B2955" s="461" t="s">
        <v>526</v>
      </c>
      <c r="C2955" s="610"/>
      <c r="D2955" s="4"/>
      <c r="E2955" s="749">
        <v>5820</v>
      </c>
      <c r="F2955" s="216">
        <f t="shared" ref="F2955" si="2574">E2955/12*$B$4</f>
        <v>4850</v>
      </c>
      <c r="G2955" s="320">
        <v>3193</v>
      </c>
      <c r="H2955" s="327">
        <f>G2955/F2955*100</f>
        <v>65.835051546391753</v>
      </c>
      <c r="I2955" s="1754"/>
      <c r="J2955" s="1754"/>
      <c r="K2955" s="208"/>
      <c r="L2955" s="208"/>
      <c r="M2955" s="208"/>
      <c r="N2955" s="208"/>
      <c r="O2955" s="208"/>
      <c r="P2955" s="208"/>
      <c r="Q2955" s="505">
        <v>22622.573409004803</v>
      </c>
      <c r="R2955" s="505">
        <v>22622.573409004803</v>
      </c>
      <c r="S2955" s="505">
        <v>22622.573409004803</v>
      </c>
      <c r="T2955" s="505">
        <v>22622.573409004803</v>
      </c>
      <c r="U2955" s="505">
        <v>22622.573409004803</v>
      </c>
      <c r="V2955" s="505">
        <v>22622.573409004803</v>
      </c>
      <c r="W2955" s="505">
        <v>22622.573409004803</v>
      </c>
      <c r="X2955" s="505">
        <v>22622.573409004803</v>
      </c>
      <c r="Y2955" s="505">
        <v>22622.573409004803</v>
      </c>
      <c r="Z2955" s="505">
        <v>22622.573409004803</v>
      </c>
      <c r="AA2955" s="501">
        <f t="shared" ref="AA2955" si="2575">Q2955/12*$B$4+(R2955-Q2955)/11*9+(S2955-R2955)/10*8+(T2955-S2955)/9*7+(U2955-T2955)/8*6+(V2955-U2955)/7*5+(W2955-V2955)/6*4+(X2955-W2955)/5*3+(Y2955-X2955)/4*2+(Z2955-Y2955)/3*1</f>
        <v>18852.144507504003</v>
      </c>
      <c r="AB2955" s="505">
        <f>AH2955-AG2955-AD2955</f>
        <v>10946.95989</v>
      </c>
      <c r="AC2955" s="968"/>
      <c r="AD2955" s="505"/>
      <c r="AE2955" s="505">
        <f>AB2955-AA2955</f>
        <v>-7905.1846175040027</v>
      </c>
      <c r="AF2955" s="505"/>
      <c r="AG2955" s="505">
        <v>-27.61309</v>
      </c>
      <c r="AH2955" s="505">
        <v>10919.346799999999</v>
      </c>
      <c r="AI2955" s="1142"/>
      <c r="AJ2955" s="501"/>
      <c r="AK2955" s="1317">
        <f t="shared" si="2549"/>
        <v>0</v>
      </c>
      <c r="AL2955" s="1332"/>
    </row>
    <row r="2956" spans="1:38" ht="60" x14ac:dyDescent="0.25">
      <c r="A2956" s="224">
        <v>1</v>
      </c>
      <c r="B2956" s="461" t="s">
        <v>548</v>
      </c>
      <c r="C2956" s="610"/>
      <c r="D2956" s="4"/>
      <c r="E2956" s="748"/>
      <c r="F2956" s="320"/>
      <c r="G2956" s="320"/>
      <c r="H2956" s="327"/>
      <c r="I2956" s="1754"/>
      <c r="J2956" s="1754"/>
      <c r="K2956" s="208"/>
      <c r="L2956" s="208"/>
      <c r="M2956" s="208"/>
      <c r="N2956" s="208"/>
      <c r="O2956" s="208"/>
      <c r="P2956" s="208"/>
      <c r="Q2956" s="505"/>
      <c r="R2956" s="505"/>
      <c r="S2956" s="505"/>
      <c r="T2956" s="505"/>
      <c r="U2956" s="505"/>
      <c r="V2956" s="505"/>
      <c r="W2956" s="505"/>
      <c r="X2956" s="505"/>
      <c r="Y2956" s="505"/>
      <c r="Z2956" s="505"/>
      <c r="AA2956" s="501"/>
      <c r="AB2956" s="505"/>
      <c r="AC2956" s="968"/>
      <c r="AD2956" s="505"/>
      <c r="AE2956" s="505"/>
      <c r="AF2956" s="505"/>
      <c r="AG2956" s="505"/>
      <c r="AH2956" s="505"/>
      <c r="AI2956" s="1142"/>
      <c r="AJ2956" s="501"/>
      <c r="AK2956" s="1317">
        <f t="shared" si="2549"/>
        <v>0</v>
      </c>
      <c r="AL2956" s="1332"/>
    </row>
    <row r="2957" spans="1:38" ht="30" x14ac:dyDescent="0.25">
      <c r="A2957" s="224">
        <v>1</v>
      </c>
      <c r="B2957" s="461" t="s">
        <v>527</v>
      </c>
      <c r="C2957" s="610"/>
      <c r="D2957" s="4"/>
      <c r="E2957" s="679">
        <v>1246</v>
      </c>
      <c r="F2957" s="216">
        <f t="shared" ref="F2957" si="2576">E2957/12*$B$4</f>
        <v>1038.3333333333333</v>
      </c>
      <c r="G2957" s="320">
        <v>1119</v>
      </c>
      <c r="H2957" s="327">
        <f>G2957/F2957*100</f>
        <v>107.76886035313002</v>
      </c>
      <c r="I2957" s="1754"/>
      <c r="J2957" s="1754"/>
      <c r="K2957" s="208"/>
      <c r="L2957" s="208"/>
      <c r="M2957" s="208"/>
      <c r="N2957" s="208"/>
      <c r="O2957" s="208"/>
      <c r="P2957" s="208"/>
      <c r="Q2957" s="505">
        <v>1933.31303</v>
      </c>
      <c r="R2957" s="505">
        <v>1933.31303</v>
      </c>
      <c r="S2957" s="505">
        <v>1933.31303</v>
      </c>
      <c r="T2957" s="505">
        <v>1933.31303</v>
      </c>
      <c r="U2957" s="505">
        <v>1933.31303</v>
      </c>
      <c r="V2957" s="505">
        <v>1933.31303</v>
      </c>
      <c r="W2957" s="505">
        <v>1933.31303</v>
      </c>
      <c r="X2957" s="505">
        <v>1933.31303</v>
      </c>
      <c r="Y2957" s="505">
        <v>1933.31303</v>
      </c>
      <c r="Z2957" s="505">
        <v>1933.31303</v>
      </c>
      <c r="AA2957" s="501">
        <f t="shared" ref="AA2957" si="2577">Q2957/12*$B$4+(R2957-Q2957)/11*9+(S2957-R2957)/10*8+(T2957-S2957)/9*7+(U2957-T2957)/8*6+(V2957-U2957)/7*5+(W2957-V2957)/6*4+(X2957-W2957)/5*3+(Y2957-X2957)/4*2+(Z2957-Y2957)/3*1</f>
        <v>1611.0941916666666</v>
      </c>
      <c r="AB2957" s="505">
        <f>AH2957-AG2957-AD2957</f>
        <v>2208.7848600000002</v>
      </c>
      <c r="AC2957" s="968"/>
      <c r="AD2957" s="505"/>
      <c r="AE2957" s="505">
        <f>AB2957-AA2957</f>
        <v>597.69066833333363</v>
      </c>
      <c r="AF2957" s="505"/>
      <c r="AG2957" s="505">
        <v>0</v>
      </c>
      <c r="AH2957" s="505">
        <v>2208.7848600000002</v>
      </c>
      <c r="AI2957" s="1142"/>
      <c r="AJ2957" s="501"/>
      <c r="AK2957" s="1317">
        <f t="shared" si="2549"/>
        <v>0</v>
      </c>
      <c r="AL2957" s="1332"/>
    </row>
    <row r="2958" spans="1:38" ht="30" x14ac:dyDescent="0.25">
      <c r="A2958" s="224">
        <v>1</v>
      </c>
      <c r="B2958" s="461" t="s">
        <v>528</v>
      </c>
      <c r="C2958" s="610"/>
      <c r="D2958" s="4"/>
      <c r="E2958" s="748"/>
      <c r="F2958" s="210"/>
      <c r="G2958" s="320"/>
      <c r="H2958" s="327"/>
      <c r="I2958" s="1754"/>
      <c r="J2958" s="1754"/>
      <c r="K2958" s="208"/>
      <c r="L2958" s="208"/>
      <c r="M2958" s="208"/>
      <c r="N2958" s="208"/>
      <c r="O2958" s="208"/>
      <c r="P2958" s="208"/>
      <c r="Q2958" s="505"/>
      <c r="R2958" s="505"/>
      <c r="S2958" s="505"/>
      <c r="T2958" s="505"/>
      <c r="U2958" s="505"/>
      <c r="V2958" s="505"/>
      <c r="W2958" s="505"/>
      <c r="X2958" s="505"/>
      <c r="Y2958" s="505"/>
      <c r="Z2958" s="505"/>
      <c r="AA2958" s="501"/>
      <c r="AB2958" s="505">
        <f>AH2958-AG2958-AD2958</f>
        <v>0</v>
      </c>
      <c r="AC2958" s="968"/>
      <c r="AD2958" s="505"/>
      <c r="AE2958" s="505">
        <f>AB2958-AA2958</f>
        <v>0</v>
      </c>
      <c r="AF2958" s="505"/>
      <c r="AG2958" s="505">
        <v>0</v>
      </c>
      <c r="AH2958" s="505">
        <v>0</v>
      </c>
      <c r="AI2958" s="1142"/>
      <c r="AJ2958" s="501"/>
      <c r="AK2958" s="1317">
        <f t="shared" si="2549"/>
        <v>0</v>
      </c>
      <c r="AL2958" s="1332"/>
    </row>
    <row r="2959" spans="1:38" ht="45" x14ac:dyDescent="0.25">
      <c r="A2959" s="224">
        <v>1</v>
      </c>
      <c r="B2959" s="461" t="s">
        <v>529</v>
      </c>
      <c r="C2959" s="610"/>
      <c r="D2959" s="4"/>
      <c r="E2959" s="749">
        <v>94</v>
      </c>
      <c r="F2959" s="216">
        <f t="shared" ref="F2959:F2960" si="2578">E2959/12*$B$4</f>
        <v>78.333333333333329</v>
      </c>
      <c r="G2959" s="320">
        <v>72</v>
      </c>
      <c r="H2959" s="327">
        <f t="shared" ref="H2959:H2965" si="2579">G2959/F2959*100</f>
        <v>91.914893617021292</v>
      </c>
      <c r="I2959" s="1754"/>
      <c r="J2959" s="1754"/>
      <c r="K2959" s="208"/>
      <c r="L2959" s="208"/>
      <c r="M2959" s="208"/>
      <c r="N2959" s="208"/>
      <c r="O2959" s="208"/>
      <c r="P2959" s="208"/>
      <c r="Q2959" s="505">
        <v>681.13034342080005</v>
      </c>
      <c r="R2959" s="505">
        <v>681.13034342080005</v>
      </c>
      <c r="S2959" s="505">
        <v>681.13034342080005</v>
      </c>
      <c r="T2959" s="505">
        <v>681.13034342080005</v>
      </c>
      <c r="U2959" s="505">
        <v>681.13034342080005</v>
      </c>
      <c r="V2959" s="505">
        <v>681.13034342080005</v>
      </c>
      <c r="W2959" s="505">
        <v>681.13034342080005</v>
      </c>
      <c r="X2959" s="505">
        <v>681.13034342080005</v>
      </c>
      <c r="Y2959" s="505">
        <v>681.13034342080005</v>
      </c>
      <c r="Z2959" s="505">
        <v>681.13034342080005</v>
      </c>
      <c r="AA2959" s="501">
        <f t="shared" ref="AA2959:AA2960" si="2580">Q2959/12*$B$4+(R2959-Q2959)/11*9+(S2959-R2959)/10*8+(T2959-S2959)/9*7+(U2959-T2959)/8*6+(V2959-U2959)/7*5+(W2959-V2959)/6*4+(X2959-W2959)/5*3+(Y2959-X2959)/4*2+(Z2959-Y2959)/3*1</f>
        <v>567.60861951733341</v>
      </c>
      <c r="AB2959" s="505">
        <f>AH2959-AG2959-AD2959</f>
        <v>533.22698000000003</v>
      </c>
      <c r="AC2959" s="968"/>
      <c r="AD2959" s="505"/>
      <c r="AE2959" s="505">
        <f>AB2959-AA2959</f>
        <v>-34.381639517333383</v>
      </c>
      <c r="AF2959" s="505"/>
      <c r="AG2959" s="505">
        <v>-20.89676</v>
      </c>
      <c r="AH2959" s="505">
        <v>512.33022000000005</v>
      </c>
      <c r="AI2959" s="1142"/>
      <c r="AJ2959" s="501"/>
      <c r="AK2959" s="1317">
        <f t="shared" si="2549"/>
        <v>0</v>
      </c>
      <c r="AL2959" s="1332"/>
    </row>
    <row r="2960" spans="1:38" ht="30" x14ac:dyDescent="0.25">
      <c r="A2960" s="224">
        <v>1</v>
      </c>
      <c r="B2960" s="461" t="s">
        <v>530</v>
      </c>
      <c r="C2960" s="610"/>
      <c r="D2960" s="4"/>
      <c r="E2960" s="750">
        <v>189</v>
      </c>
      <c r="F2960" s="210">
        <f t="shared" si="2578"/>
        <v>157.5</v>
      </c>
      <c r="G2960" s="320">
        <v>214</v>
      </c>
      <c r="H2960" s="327">
        <f t="shared" si="2579"/>
        <v>135.87301587301587</v>
      </c>
      <c r="I2960" s="1754"/>
      <c r="J2960" s="1754"/>
      <c r="K2960" s="208"/>
      <c r="L2960" s="208"/>
      <c r="M2960" s="208"/>
      <c r="N2960" s="208"/>
      <c r="O2960" s="208"/>
      <c r="P2960" s="208"/>
      <c r="Q2960" s="505">
        <v>1369.5067543248001</v>
      </c>
      <c r="R2960" s="505">
        <v>1369.5067543248001</v>
      </c>
      <c r="S2960" s="505">
        <v>1369.5067543248001</v>
      </c>
      <c r="T2960" s="505">
        <v>1369.5067543248001</v>
      </c>
      <c r="U2960" s="505">
        <v>1369.5067543248001</v>
      </c>
      <c r="V2960" s="505">
        <v>1369.5067543248001</v>
      </c>
      <c r="W2960" s="505">
        <v>1369.5067543248001</v>
      </c>
      <c r="X2960" s="505">
        <v>1369.5067543248001</v>
      </c>
      <c r="Y2960" s="505">
        <v>1369.5067543248001</v>
      </c>
      <c r="Z2960" s="505">
        <v>1369.5067543248001</v>
      </c>
      <c r="AA2960" s="501">
        <f t="shared" si="2580"/>
        <v>1141.2556286040001</v>
      </c>
      <c r="AB2960" s="505">
        <f>AH2960-AG2960-AD2960</f>
        <v>1549.2405499999998</v>
      </c>
      <c r="AC2960" s="968"/>
      <c r="AD2960" s="505"/>
      <c r="AE2960" s="505">
        <f>AB2960-AA2960</f>
        <v>407.98492139599966</v>
      </c>
      <c r="AF2960" s="505"/>
      <c r="AG2960" s="505">
        <v>-23.77909</v>
      </c>
      <c r="AH2960" s="505">
        <v>1525.4614599999998</v>
      </c>
      <c r="AI2960" s="1142"/>
      <c r="AJ2960" s="501"/>
      <c r="AK2960" s="1317">
        <f t="shared" si="2549"/>
        <v>0</v>
      </c>
      <c r="AL2960" s="1332"/>
    </row>
    <row r="2961" spans="1:38" ht="60" x14ac:dyDescent="0.25">
      <c r="A2961" s="224">
        <v>1</v>
      </c>
      <c r="B2961" s="652" t="s">
        <v>286</v>
      </c>
      <c r="C2961" s="610"/>
      <c r="D2961" s="4"/>
      <c r="E2961" s="727">
        <f>SUM(E2962:E2964)</f>
        <v>6089</v>
      </c>
      <c r="F2961" s="727">
        <f t="shared" ref="F2961:G2961" si="2581">SUM(F2962:F2964)</f>
        <v>5074.166666666667</v>
      </c>
      <c r="G2961" s="727">
        <f t="shared" si="2581"/>
        <v>3740</v>
      </c>
      <c r="H2961" s="327">
        <f t="shared" si="2579"/>
        <v>73.706684184595176</v>
      </c>
      <c r="I2961" s="1754"/>
      <c r="J2961" s="1754"/>
      <c r="K2961" s="208"/>
      <c r="L2961" s="208"/>
      <c r="M2961" s="208"/>
      <c r="N2961" s="208"/>
      <c r="O2961" s="208"/>
      <c r="P2961" s="208"/>
      <c r="Q2961" s="505">
        <f t="shared" ref="Q2961:AH2961" si="2582">SUM(Q2962:Q2964)</f>
        <v>15529.330432189441</v>
      </c>
      <c r="R2961" s="505">
        <f t="shared" ref="R2961:S2961" si="2583">SUM(R2962:R2964)</f>
        <v>15529.330432189441</v>
      </c>
      <c r="S2961" s="505">
        <f t="shared" si="2583"/>
        <v>15529.330432189441</v>
      </c>
      <c r="T2961" s="505">
        <f t="shared" ref="T2961:U2961" si="2584">SUM(T2962:T2964)</f>
        <v>15529.330432189441</v>
      </c>
      <c r="U2961" s="505">
        <f t="shared" si="2584"/>
        <v>15529.330432189441</v>
      </c>
      <c r="V2961" s="505">
        <f t="shared" ref="V2961:W2961" si="2585">SUM(V2962:V2964)</f>
        <v>15529.330432189441</v>
      </c>
      <c r="W2961" s="505">
        <f t="shared" si="2585"/>
        <v>15529.330432189441</v>
      </c>
      <c r="X2961" s="505">
        <f t="shared" ref="X2961:Y2961" si="2586">SUM(X2962:X2964)</f>
        <v>15529.330432189441</v>
      </c>
      <c r="Y2961" s="505">
        <f t="shared" si="2586"/>
        <v>15529.330432189441</v>
      </c>
      <c r="Z2961" s="505">
        <f t="shared" ref="Z2961" si="2587">SUM(Z2962:Z2964)</f>
        <v>15529.330432189441</v>
      </c>
      <c r="AA2961" s="501">
        <f t="shared" si="2582"/>
        <v>12941.108693491202</v>
      </c>
      <c r="AB2961" s="505">
        <f t="shared" si="2582"/>
        <v>9657.2302200000013</v>
      </c>
      <c r="AC2961" s="968">
        <f t="shared" si="2582"/>
        <v>0</v>
      </c>
      <c r="AD2961" s="505">
        <f t="shared" si="2582"/>
        <v>0</v>
      </c>
      <c r="AE2961" s="505">
        <f t="shared" si="2582"/>
        <v>-3283.8784734912006</v>
      </c>
      <c r="AF2961" s="505">
        <f t="shared" si="2582"/>
        <v>0</v>
      </c>
      <c r="AG2961" s="505">
        <f t="shared" si="2582"/>
        <v>0</v>
      </c>
      <c r="AH2961" s="505">
        <f t="shared" si="2582"/>
        <v>9657.2302200000013</v>
      </c>
      <c r="AI2961" s="1142"/>
      <c r="AJ2961" s="501"/>
      <c r="AK2961" s="1317">
        <f t="shared" si="2549"/>
        <v>0</v>
      </c>
      <c r="AL2961" s="1332"/>
    </row>
    <row r="2962" spans="1:38" ht="45" x14ac:dyDescent="0.25">
      <c r="A2962" s="224">
        <v>1</v>
      </c>
      <c r="B2962" s="461" t="s">
        <v>531</v>
      </c>
      <c r="C2962" s="610"/>
      <c r="D2962" s="4"/>
      <c r="E2962" s="750">
        <v>1530</v>
      </c>
      <c r="F2962" s="216">
        <f t="shared" ref="F2962:F2964" si="2588">E2962/12*$B$4</f>
        <v>1275</v>
      </c>
      <c r="G2962" s="320">
        <v>803</v>
      </c>
      <c r="H2962" s="327">
        <f t="shared" si="2579"/>
        <v>62.980392156862742</v>
      </c>
      <c r="I2962" s="1754"/>
      <c r="J2962" s="1754"/>
      <c r="K2962" s="208"/>
      <c r="L2962" s="208"/>
      <c r="M2962" s="208"/>
      <c r="N2962" s="208"/>
      <c r="O2962" s="208"/>
      <c r="P2962" s="208"/>
      <c r="Q2962" s="505">
        <v>2154.4848000000002</v>
      </c>
      <c r="R2962" s="505">
        <v>2154.4848000000002</v>
      </c>
      <c r="S2962" s="505">
        <v>2154.4848000000002</v>
      </c>
      <c r="T2962" s="505">
        <v>2154.4848000000002</v>
      </c>
      <c r="U2962" s="505">
        <v>2154.4848000000002</v>
      </c>
      <c r="V2962" s="505">
        <v>2154.4848000000002</v>
      </c>
      <c r="W2962" s="505">
        <v>2154.4848000000002</v>
      </c>
      <c r="X2962" s="505">
        <v>2154.4848000000002</v>
      </c>
      <c r="Y2962" s="505">
        <v>2154.4848000000002</v>
      </c>
      <c r="Z2962" s="505">
        <v>2154.4848000000002</v>
      </c>
      <c r="AA2962" s="501">
        <f t="shared" ref="AA2962:AA2965" si="2589">Q2962/12*$B$4+(R2962-Q2962)/11*9+(S2962-R2962)/10*8+(T2962-S2962)/9*7+(U2962-T2962)/8*6+(V2962-U2962)/7*5+(W2962-V2962)/6*4+(X2962-W2962)/5*3+(Y2962-X2962)/4*2+(Z2962-Y2962)/3*1</f>
        <v>1795.404</v>
      </c>
      <c r="AB2962" s="505">
        <f>AH2962-AG2962-AD2962</f>
        <v>1107.9343800000001</v>
      </c>
      <c r="AC2962" s="968"/>
      <c r="AD2962" s="505"/>
      <c r="AE2962" s="505">
        <f>AB2962-AA2962</f>
        <v>-687.46961999999985</v>
      </c>
      <c r="AF2962" s="505"/>
      <c r="AG2962" s="505">
        <v>0</v>
      </c>
      <c r="AH2962" s="505">
        <v>1107.9343800000001</v>
      </c>
      <c r="AI2962" s="1142"/>
      <c r="AJ2962" s="501"/>
      <c r="AK2962" s="1317">
        <f t="shared" si="2549"/>
        <v>0</v>
      </c>
      <c r="AL2962" s="1332"/>
    </row>
    <row r="2963" spans="1:38" ht="75" x14ac:dyDescent="0.25">
      <c r="B2963" s="461" t="s">
        <v>532</v>
      </c>
      <c r="C2963" s="610"/>
      <c r="D2963" s="4"/>
      <c r="E2963" s="750">
        <v>4200</v>
      </c>
      <c r="F2963" s="216">
        <f t="shared" si="2588"/>
        <v>3500</v>
      </c>
      <c r="G2963" s="320">
        <v>2810</v>
      </c>
      <c r="H2963" s="327">
        <f t="shared" si="2579"/>
        <v>80.285714285714278</v>
      </c>
      <c r="I2963" s="1754"/>
      <c r="J2963" s="1754"/>
      <c r="K2963" s="208"/>
      <c r="L2963" s="208"/>
      <c r="M2963" s="208"/>
      <c r="N2963" s="208"/>
      <c r="O2963" s="208"/>
      <c r="P2963" s="208"/>
      <c r="Q2963" s="505">
        <v>12838.839552000001</v>
      </c>
      <c r="R2963" s="505">
        <v>12838.839552000001</v>
      </c>
      <c r="S2963" s="505">
        <v>12838.839552000001</v>
      </c>
      <c r="T2963" s="505">
        <v>12838.839552000001</v>
      </c>
      <c r="U2963" s="505">
        <v>12838.839552000001</v>
      </c>
      <c r="V2963" s="505">
        <v>12838.839552000001</v>
      </c>
      <c r="W2963" s="505">
        <v>12838.839552000001</v>
      </c>
      <c r="X2963" s="505">
        <v>12838.839552000001</v>
      </c>
      <c r="Y2963" s="505">
        <v>12838.839552000001</v>
      </c>
      <c r="Z2963" s="505">
        <v>12838.839552000001</v>
      </c>
      <c r="AA2963" s="501">
        <f t="shared" si="2589"/>
        <v>10699.032960000002</v>
      </c>
      <c r="AB2963" s="505">
        <f>AH2963-AG2963-AD2963</f>
        <v>8408.1687900000015</v>
      </c>
      <c r="AC2963" s="968"/>
      <c r="AD2963" s="505"/>
      <c r="AE2963" s="505">
        <f>AB2963-AA2963</f>
        <v>-2290.8641700000007</v>
      </c>
      <c r="AF2963" s="505"/>
      <c r="AG2963" s="505">
        <v>0</v>
      </c>
      <c r="AH2963" s="505">
        <v>8408.1687900000015</v>
      </c>
      <c r="AI2963" s="1142"/>
      <c r="AJ2963" s="501"/>
      <c r="AK2963" s="1317">
        <f t="shared" si="2549"/>
        <v>0</v>
      </c>
      <c r="AL2963" s="1332"/>
    </row>
    <row r="2964" spans="1:38" ht="60" x14ac:dyDescent="0.25">
      <c r="B2964" s="461" t="s">
        <v>533</v>
      </c>
      <c r="C2964" s="610"/>
      <c r="D2964" s="4"/>
      <c r="E2964" s="750">
        <v>359</v>
      </c>
      <c r="F2964" s="216">
        <f t="shared" si="2588"/>
        <v>299.16666666666669</v>
      </c>
      <c r="G2964" s="320">
        <v>127</v>
      </c>
      <c r="H2964" s="327">
        <f t="shared" si="2579"/>
        <v>42.451253481894149</v>
      </c>
      <c r="I2964" s="1754"/>
      <c r="J2964" s="1754"/>
      <c r="K2964" s="208"/>
      <c r="L2964" s="208"/>
      <c r="M2964" s="208"/>
      <c r="N2964" s="208"/>
      <c r="O2964" s="208"/>
      <c r="P2964" s="208"/>
      <c r="Q2964" s="505">
        <v>536.00608018944001</v>
      </c>
      <c r="R2964" s="505">
        <v>536.00608018944001</v>
      </c>
      <c r="S2964" s="505">
        <v>536.00608018944001</v>
      </c>
      <c r="T2964" s="505">
        <v>536.00608018944001</v>
      </c>
      <c r="U2964" s="505">
        <v>536.00608018944001</v>
      </c>
      <c r="V2964" s="505">
        <v>536.00608018944001</v>
      </c>
      <c r="W2964" s="505">
        <v>536.00608018944001</v>
      </c>
      <c r="X2964" s="505">
        <v>536.00608018944001</v>
      </c>
      <c r="Y2964" s="505">
        <v>536.00608018944001</v>
      </c>
      <c r="Z2964" s="505">
        <v>536.00608018944001</v>
      </c>
      <c r="AA2964" s="1066">
        <f t="shared" si="2589"/>
        <v>446.67173349119997</v>
      </c>
      <c r="AB2964" s="505">
        <f>AH2964-AG2964-AD2964</f>
        <v>141.12705</v>
      </c>
      <c r="AC2964" s="968"/>
      <c r="AD2964" s="505"/>
      <c r="AE2964" s="505">
        <f>AB2964-AA2964</f>
        <v>-305.54468349119998</v>
      </c>
      <c r="AF2964" s="505"/>
      <c r="AG2964" s="505">
        <v>0</v>
      </c>
      <c r="AH2964" s="505">
        <v>141.12705</v>
      </c>
      <c r="AI2964" s="1142"/>
      <c r="AJ2964" s="501"/>
      <c r="AK2964" s="1317">
        <f t="shared" si="2549"/>
        <v>0</v>
      </c>
      <c r="AL2964" s="1332"/>
    </row>
    <row r="2965" spans="1:38" ht="29.25" x14ac:dyDescent="0.25">
      <c r="A2965" s="224">
        <v>1</v>
      </c>
      <c r="B2965" s="2522" t="s">
        <v>327</v>
      </c>
      <c r="C2965" s="610"/>
      <c r="D2965" s="4"/>
      <c r="E2965" s="1270">
        <f>E2972+E2967+E2971+E2970+E2973</f>
        <v>2071</v>
      </c>
      <c r="F2965" s="1270">
        <f t="shared" ref="F2965:G2965" si="2590">F2972+F2967+F2971+F2970+F2973</f>
        <v>1725.8333333333335</v>
      </c>
      <c r="G2965" s="1270">
        <f t="shared" si="2590"/>
        <v>1513.5550000000001</v>
      </c>
      <c r="H2965" s="327">
        <f t="shared" si="2579"/>
        <v>87.699951714147744</v>
      </c>
      <c r="I2965" s="1754"/>
      <c r="J2965" s="1754"/>
      <c r="K2965" s="208"/>
      <c r="L2965" s="208"/>
      <c r="M2965" s="208"/>
      <c r="N2965" s="208"/>
      <c r="O2965" s="208"/>
      <c r="P2965" s="208"/>
      <c r="Q2965" s="505">
        <v>6977.0020000000022</v>
      </c>
      <c r="R2965" s="505">
        <v>6977.0020000000022</v>
      </c>
      <c r="S2965" s="505">
        <v>6977.0020000000022</v>
      </c>
      <c r="T2965" s="505">
        <v>6977.0020000000022</v>
      </c>
      <c r="U2965" s="505">
        <v>6977.0020000000022</v>
      </c>
      <c r="V2965" s="505">
        <v>6977.0020000000022</v>
      </c>
      <c r="W2965" s="505">
        <v>6977.0020000000022</v>
      </c>
      <c r="X2965" s="505">
        <v>6977.0020000000022</v>
      </c>
      <c r="Y2965" s="505">
        <v>6977.0020000000022</v>
      </c>
      <c r="Z2965" s="505">
        <v>6977.0020000000022</v>
      </c>
      <c r="AA2965" s="501">
        <f t="shared" si="2589"/>
        <v>5814.1683333333358</v>
      </c>
      <c r="AB2965" s="505">
        <f>AH2965-AG2965-AD2965</f>
        <v>5718.6168000000007</v>
      </c>
      <c r="AC2965" s="968"/>
      <c r="AD2965" s="505"/>
      <c r="AE2965" s="505">
        <f>AB2965-AA2965</f>
        <v>-95.551533333335101</v>
      </c>
      <c r="AF2965" s="505">
        <v>-11.836560000000002</v>
      </c>
      <c r="AG2965" s="505">
        <v>-0.32593</v>
      </c>
      <c r="AH2965" s="505">
        <v>5718.2908700000007</v>
      </c>
      <c r="AI2965" s="1142"/>
      <c r="AJ2965" s="501"/>
      <c r="AK2965" s="1317">
        <f t="shared" si="2549"/>
        <v>0</v>
      </c>
      <c r="AL2965" s="1332"/>
    </row>
    <row r="2966" spans="1:38" x14ac:dyDescent="0.25">
      <c r="A2966" s="224">
        <v>1</v>
      </c>
      <c r="B2966" s="461" t="s">
        <v>318</v>
      </c>
      <c r="C2966" s="611"/>
      <c r="D2966" s="4"/>
      <c r="E2966" s="752"/>
      <c r="F2966" s="210"/>
      <c r="G2966" s="320"/>
      <c r="H2966" s="327"/>
      <c r="I2966" s="1754"/>
      <c r="J2966" s="1754"/>
      <c r="K2966" s="208"/>
      <c r="L2966" s="208"/>
      <c r="M2966" s="208"/>
      <c r="N2966" s="208"/>
      <c r="O2966" s="208"/>
      <c r="P2966" s="208"/>
      <c r="Q2966" s="505"/>
      <c r="R2966" s="505"/>
      <c r="S2966" s="505"/>
      <c r="T2966" s="505"/>
      <c r="U2966" s="505"/>
      <c r="V2966" s="505"/>
      <c r="W2966" s="505"/>
      <c r="X2966" s="505"/>
      <c r="Y2966" s="505"/>
      <c r="Z2966" s="505"/>
      <c r="AA2966" s="501"/>
      <c r="AB2966" s="505"/>
      <c r="AC2966" s="968"/>
      <c r="AD2966" s="505"/>
      <c r="AE2966" s="505"/>
      <c r="AF2966" s="505"/>
      <c r="AG2966" s="505"/>
      <c r="AH2966" s="505"/>
      <c r="AI2966" s="1142"/>
      <c r="AJ2966" s="501"/>
      <c r="AK2966" s="1317">
        <f t="shared" si="2549"/>
        <v>0</v>
      </c>
      <c r="AL2966" s="1332"/>
    </row>
    <row r="2967" spans="1:38" ht="30" x14ac:dyDescent="0.25">
      <c r="A2967" s="224">
        <v>1</v>
      </c>
      <c r="B2967" s="652" t="s">
        <v>506</v>
      </c>
      <c r="C2967" s="629"/>
      <c r="D2967" s="4"/>
      <c r="E2967" s="752">
        <f>E2968+E2969/4</f>
        <v>225</v>
      </c>
      <c r="F2967" s="216">
        <f t="shared" ref="F2967" si="2591">E2967/12*$B$4</f>
        <v>187.5</v>
      </c>
      <c r="G2967" s="320">
        <f>G2968+G2969/4</f>
        <v>285.55500000000001</v>
      </c>
      <c r="H2967" s="327">
        <f>G2967/F2967*100</f>
        <v>152.29600000000002</v>
      </c>
      <c r="I2967" s="1754"/>
      <c r="J2967" s="1754"/>
      <c r="K2967" s="208"/>
      <c r="L2967" s="208"/>
      <c r="M2967" s="208"/>
      <c r="N2967" s="208"/>
      <c r="O2967" s="208"/>
      <c r="P2967" s="208"/>
      <c r="Q2967" s="505"/>
      <c r="R2967" s="505"/>
      <c r="S2967" s="505"/>
      <c r="T2967" s="505"/>
      <c r="U2967" s="505"/>
      <c r="V2967" s="505"/>
      <c r="W2967" s="505"/>
      <c r="X2967" s="505"/>
      <c r="Y2967" s="505"/>
      <c r="Z2967" s="505"/>
      <c r="AA2967" s="501"/>
      <c r="AB2967" s="505"/>
      <c r="AC2967" s="968"/>
      <c r="AD2967" s="505"/>
      <c r="AE2967" s="505"/>
      <c r="AF2967" s="505"/>
      <c r="AG2967" s="505"/>
      <c r="AH2967" s="505"/>
      <c r="AI2967" s="1142"/>
      <c r="AJ2967" s="501"/>
      <c r="AK2967" s="1317">
        <f t="shared" si="2549"/>
        <v>0</v>
      </c>
      <c r="AL2967" s="1332"/>
    </row>
    <row r="2968" spans="1:38" s="238" customFormat="1" x14ac:dyDescent="0.25">
      <c r="A2968" s="224">
        <v>1</v>
      </c>
      <c r="B2968" s="461" t="s">
        <v>507</v>
      </c>
      <c r="C2968" s="610"/>
      <c r="D2968" s="4"/>
      <c r="E2968" s="729"/>
      <c r="F2968" s="210"/>
      <c r="G2968" s="320"/>
      <c r="H2968" s="327"/>
      <c r="I2968" s="1754"/>
      <c r="J2968" s="1754"/>
      <c r="K2968" s="208"/>
      <c r="L2968" s="208"/>
      <c r="M2968" s="208"/>
      <c r="N2968" s="208"/>
      <c r="O2968" s="208"/>
      <c r="P2968" s="208"/>
      <c r="Q2968" s="506"/>
      <c r="R2968" s="506"/>
      <c r="S2968" s="506"/>
      <c r="T2968" s="506"/>
      <c r="U2968" s="506"/>
      <c r="V2968" s="506"/>
      <c r="W2968" s="506"/>
      <c r="X2968" s="506"/>
      <c r="Y2968" s="506"/>
      <c r="Z2968" s="506"/>
      <c r="AA2968" s="1070"/>
      <c r="AB2968" s="505"/>
      <c r="AC2968" s="1364"/>
      <c r="AD2968" s="505"/>
      <c r="AE2968" s="505"/>
      <c r="AF2968" s="505"/>
      <c r="AG2968" s="505"/>
      <c r="AH2968" s="506"/>
      <c r="AI2968" s="1142"/>
      <c r="AJ2968" s="1070"/>
      <c r="AK2968" s="1317">
        <f t="shared" si="2549"/>
        <v>0</v>
      </c>
      <c r="AL2968" s="1332"/>
    </row>
    <row r="2969" spans="1:38" ht="30" x14ac:dyDescent="0.25">
      <c r="A2969" s="224">
        <v>1</v>
      </c>
      <c r="B2969" s="461" t="s">
        <v>508</v>
      </c>
      <c r="C2969" s="233"/>
      <c r="D2969" s="706"/>
      <c r="E2969" s="750">
        <v>900</v>
      </c>
      <c r="F2969" s="216">
        <f t="shared" ref="F2969" si="2592">E2969/12*$B$4</f>
        <v>750</v>
      </c>
      <c r="G2969" s="320">
        <v>1142.22</v>
      </c>
      <c r="H2969" s="327">
        <f>G2969/F2969*100</f>
        <v>152.29600000000002</v>
      </c>
      <c r="I2969" s="1034"/>
      <c r="J2969" s="1754"/>
      <c r="K2969" s="208"/>
      <c r="L2969" s="208"/>
      <c r="M2969" s="208"/>
      <c r="N2969" s="208"/>
      <c r="O2969" s="208"/>
      <c r="P2969" s="208"/>
      <c r="Q2969" s="506"/>
      <c r="R2969" s="506"/>
      <c r="S2969" s="506"/>
      <c r="T2969" s="506"/>
      <c r="U2969" s="506"/>
      <c r="V2969" s="506"/>
      <c r="W2969" s="506"/>
      <c r="X2969" s="506"/>
      <c r="Y2969" s="506"/>
      <c r="Z2969" s="506"/>
      <c r="AA2969" s="501">
        <f>Q2969/12*$B$4</f>
        <v>0</v>
      </c>
      <c r="AB2969" s="507">
        <f>AH2969-AG2969</f>
        <v>0</v>
      </c>
      <c r="AC2969" s="968"/>
      <c r="AD2969" s="507"/>
      <c r="AE2969" s="507">
        <f>AB2969-AA2969</f>
        <v>0</v>
      </c>
      <c r="AF2969" s="507"/>
      <c r="AG2969" s="507"/>
      <c r="AH2969" s="506"/>
      <c r="AI2969" s="1146"/>
      <c r="AJ2969" s="1070"/>
      <c r="AK2969" s="1317">
        <f t="shared" si="2549"/>
        <v>0</v>
      </c>
      <c r="AL2969" s="1332"/>
    </row>
    <row r="2970" spans="1:38" ht="75" x14ac:dyDescent="0.25">
      <c r="A2970" s="224">
        <v>1</v>
      </c>
      <c r="B2970" s="461" t="s">
        <v>510</v>
      </c>
      <c r="C2970" s="610"/>
      <c r="D2970" s="4"/>
      <c r="E2970" s="1270"/>
      <c r="F2970" s="320"/>
      <c r="G2970" s="320"/>
      <c r="H2970" s="327"/>
      <c r="I2970" s="1754"/>
      <c r="J2970" s="1754"/>
      <c r="K2970" s="208"/>
      <c r="L2970" s="208"/>
      <c r="M2970" s="208"/>
      <c r="N2970" s="208"/>
      <c r="O2970" s="208"/>
      <c r="P2970" s="208"/>
      <c r="Q2970" s="505"/>
      <c r="R2970" s="505"/>
      <c r="S2970" s="505"/>
      <c r="T2970" s="505"/>
      <c r="U2970" s="505"/>
      <c r="V2970" s="505"/>
      <c r="W2970" s="505"/>
      <c r="X2970" s="505"/>
      <c r="Y2970" s="505"/>
      <c r="Z2970" s="505"/>
      <c r="AA2970" s="501"/>
      <c r="AB2970" s="505"/>
      <c r="AC2970" s="968"/>
      <c r="AD2970" s="505"/>
      <c r="AE2970" s="505"/>
      <c r="AF2970" s="505"/>
      <c r="AG2970" s="505"/>
      <c r="AH2970" s="505"/>
      <c r="AI2970" s="1142"/>
      <c r="AJ2970" s="501"/>
      <c r="AK2970" s="1317">
        <f t="shared" si="2549"/>
        <v>0</v>
      </c>
      <c r="AL2970" s="1332"/>
    </row>
    <row r="2971" spans="1:38" ht="45" x14ac:dyDescent="0.25">
      <c r="A2971" s="224">
        <v>1</v>
      </c>
      <c r="B2971" s="460" t="s">
        <v>511</v>
      </c>
      <c r="C2971" s="610"/>
      <c r="D2971" s="4"/>
      <c r="E2971" s="296"/>
      <c r="F2971" s="210"/>
      <c r="G2971" s="320"/>
      <c r="H2971" s="327"/>
      <c r="I2971" s="1754"/>
      <c r="J2971" s="1754"/>
      <c r="K2971" s="208"/>
      <c r="L2971" s="208"/>
      <c r="M2971" s="208"/>
      <c r="N2971" s="208"/>
      <c r="O2971" s="208"/>
      <c r="P2971" s="208"/>
      <c r="Q2971" s="505"/>
      <c r="R2971" s="505"/>
      <c r="S2971" s="505"/>
      <c r="T2971" s="505"/>
      <c r="U2971" s="505"/>
      <c r="V2971" s="505"/>
      <c r="W2971" s="505"/>
      <c r="X2971" s="505"/>
      <c r="Y2971" s="505"/>
      <c r="Z2971" s="505"/>
      <c r="AA2971" s="501"/>
      <c r="AB2971" s="505"/>
      <c r="AC2971" s="968"/>
      <c r="AD2971" s="505"/>
      <c r="AE2971" s="505"/>
      <c r="AF2971" s="505"/>
      <c r="AG2971" s="505"/>
      <c r="AH2971" s="505"/>
      <c r="AI2971" s="1142"/>
      <c r="AJ2971" s="501"/>
      <c r="AK2971" s="1317">
        <f t="shared" si="2549"/>
        <v>0</v>
      </c>
      <c r="AL2971" s="1332"/>
    </row>
    <row r="2972" spans="1:38" ht="105" x14ac:dyDescent="0.25">
      <c r="B2972" s="460" t="s">
        <v>512</v>
      </c>
      <c r="C2972" s="610"/>
      <c r="D2972" s="4"/>
      <c r="E2972" s="296">
        <v>100</v>
      </c>
      <c r="F2972" s="216">
        <f t="shared" ref="F2972:F2973" si="2593">E2972/12*$B$4</f>
        <v>83.333333333333343</v>
      </c>
      <c r="G2972" s="320">
        <v>31</v>
      </c>
      <c r="H2972" s="327">
        <f>G2972/F2972*100</f>
        <v>37.199999999999996</v>
      </c>
      <c r="I2972" s="1754"/>
      <c r="J2972" s="1754"/>
      <c r="K2972" s="208"/>
      <c r="L2972" s="208"/>
      <c r="M2972" s="208"/>
      <c r="N2972" s="208"/>
      <c r="O2972" s="208"/>
      <c r="P2972" s="208"/>
      <c r="Q2972" s="505"/>
      <c r="R2972" s="505"/>
      <c r="S2972" s="505"/>
      <c r="T2972" s="505"/>
      <c r="U2972" s="505"/>
      <c r="V2972" s="505"/>
      <c r="W2972" s="505"/>
      <c r="X2972" s="505"/>
      <c r="Y2972" s="505"/>
      <c r="Z2972" s="505"/>
      <c r="AA2972" s="501"/>
      <c r="AB2972" s="505"/>
      <c r="AC2972" s="968"/>
      <c r="AD2972" s="505"/>
      <c r="AE2972" s="505"/>
      <c r="AF2972" s="505"/>
      <c r="AG2972" s="505"/>
      <c r="AH2972" s="505"/>
      <c r="AI2972" s="1142"/>
      <c r="AJ2972" s="501"/>
      <c r="AK2972" s="1317">
        <f t="shared" si="2549"/>
        <v>0</v>
      </c>
      <c r="AL2972" s="1332"/>
    </row>
    <row r="2973" spans="1:38" ht="30" x14ac:dyDescent="0.25">
      <c r="B2973" s="460" t="s">
        <v>534</v>
      </c>
      <c r="C2973" s="610"/>
      <c r="D2973" s="4"/>
      <c r="E2973" s="296">
        <v>1746</v>
      </c>
      <c r="F2973" s="216">
        <f t="shared" si="2593"/>
        <v>1455</v>
      </c>
      <c r="G2973" s="320">
        <v>1197</v>
      </c>
      <c r="H2973" s="327">
        <f>G2973/F2973*100</f>
        <v>82.268041237113394</v>
      </c>
      <c r="I2973" s="1754"/>
      <c r="J2973" s="1754"/>
      <c r="K2973" s="208"/>
      <c r="L2973" s="208"/>
      <c r="M2973" s="208"/>
      <c r="N2973" s="208"/>
      <c r="O2973" s="208"/>
      <c r="P2973" s="208"/>
      <c r="Q2973" s="505">
        <v>3379.5942157152003</v>
      </c>
      <c r="R2973" s="505">
        <v>3379.5942157152003</v>
      </c>
      <c r="S2973" s="505">
        <v>3379.5942157152003</v>
      </c>
      <c r="T2973" s="505">
        <v>3379.5942157152003</v>
      </c>
      <c r="U2973" s="505">
        <v>3379.5942157152003</v>
      </c>
      <c r="V2973" s="505">
        <v>3379.5942157152003</v>
      </c>
      <c r="W2973" s="505">
        <v>3379.5942157152003</v>
      </c>
      <c r="X2973" s="505">
        <v>3379.5942157152003</v>
      </c>
      <c r="Y2973" s="505">
        <v>3379.5942157152003</v>
      </c>
      <c r="Z2973" s="505">
        <v>3379.5942157152003</v>
      </c>
      <c r="AA2973" s="501">
        <f t="shared" ref="AA2973" si="2594">Q2973/12*$B$4+(R2973-Q2973)/11*9+(S2973-R2973)/10*8+(T2973-S2973)/9*7+(U2973-T2973)/8*6+(V2973-U2973)/7*5+(W2973-V2973)/6*4+(X2973-W2973)/5*3+(Y2973-X2973)/4*2+(Z2973-Y2973)/3*1</f>
        <v>2816.3285130960003</v>
      </c>
      <c r="AB2973" s="505">
        <f>AH2973-AG2973-AD2973</f>
        <v>2310.3158700000004</v>
      </c>
      <c r="AC2973" s="968"/>
      <c r="AD2973" s="505"/>
      <c r="AE2973" s="505">
        <f>AB2973-AA2973</f>
        <v>-506.01264309599992</v>
      </c>
      <c r="AF2973" s="505"/>
      <c r="AG2973" s="505">
        <v>-3.9350999999999998</v>
      </c>
      <c r="AH2973" s="505">
        <v>2306.3807700000002</v>
      </c>
      <c r="AI2973" s="1142"/>
      <c r="AJ2973" s="501"/>
      <c r="AK2973" s="1317">
        <f t="shared" si="2549"/>
        <v>0</v>
      </c>
      <c r="AL2973" s="1332"/>
    </row>
    <row r="2974" spans="1:38" ht="29.25" x14ac:dyDescent="0.25">
      <c r="A2974" s="224">
        <v>1</v>
      </c>
      <c r="B2974" s="706" t="s">
        <v>328</v>
      </c>
      <c r="C2974" s="610"/>
      <c r="D2974" s="4"/>
      <c r="E2974" s="366">
        <f>E2975+E2976</f>
        <v>2866.4893617021276</v>
      </c>
      <c r="F2974" s="320">
        <f>F2975+F2976</f>
        <v>2388.7411347517727</v>
      </c>
      <c r="G2974" s="320">
        <f>G2975+G2976</f>
        <v>2314.7563829787232</v>
      </c>
      <c r="H2974" s="327">
        <f>G2974/F2974*100</f>
        <v>96.902772313972903</v>
      </c>
      <c r="I2974" s="1754"/>
      <c r="J2974" s="1754"/>
      <c r="K2974" s="208"/>
      <c r="L2974" s="208"/>
      <c r="M2974" s="208"/>
      <c r="N2974" s="208"/>
      <c r="O2974" s="208"/>
      <c r="P2974" s="208"/>
      <c r="Q2974" s="505"/>
      <c r="R2974" s="505"/>
      <c r="S2974" s="505"/>
      <c r="T2974" s="505"/>
      <c r="U2974" s="505"/>
      <c r="V2974" s="505"/>
      <c r="W2974" s="505"/>
      <c r="X2974" s="505"/>
      <c r="Y2974" s="505"/>
      <c r="Z2974" s="505"/>
      <c r="AA2974" s="501"/>
      <c r="AB2974" s="505"/>
      <c r="AC2974" s="968"/>
      <c r="AD2974" s="505"/>
      <c r="AE2974" s="505"/>
      <c r="AF2974" s="505"/>
      <c r="AG2974" s="505"/>
      <c r="AH2974" s="505"/>
      <c r="AI2974" s="1142"/>
      <c r="AJ2974" s="501"/>
      <c r="AK2974" s="1317">
        <f t="shared" si="2549"/>
        <v>0</v>
      </c>
      <c r="AL2974" s="1332"/>
    </row>
    <row r="2975" spans="1:38" x14ac:dyDescent="0.25">
      <c r="A2975" s="224">
        <v>1</v>
      </c>
      <c r="B2975" s="706" t="s">
        <v>343</v>
      </c>
      <c r="C2975" s="610"/>
      <c r="D2975" s="4"/>
      <c r="E2975" s="366"/>
      <c r="F2975" s="210"/>
      <c r="G2975" s="320"/>
      <c r="H2975" s="327"/>
      <c r="I2975" s="1754"/>
      <c r="J2975" s="1754"/>
      <c r="K2975" s="208"/>
      <c r="L2975" s="208"/>
      <c r="M2975" s="208"/>
      <c r="N2975" s="208"/>
      <c r="O2975" s="208"/>
      <c r="P2975" s="208"/>
      <c r="Q2975" s="505"/>
      <c r="R2975" s="505"/>
      <c r="S2975" s="505"/>
      <c r="T2975" s="505"/>
      <c r="U2975" s="505"/>
      <c r="V2975" s="505"/>
      <c r="W2975" s="505"/>
      <c r="X2975" s="505"/>
      <c r="Y2975" s="505"/>
      <c r="Z2975" s="505"/>
      <c r="AA2975" s="501"/>
      <c r="AB2975" s="505"/>
      <c r="AC2975" s="968"/>
      <c r="AD2975" s="505"/>
      <c r="AE2975" s="505"/>
      <c r="AF2975" s="505"/>
      <c r="AG2975" s="505"/>
      <c r="AH2975" s="505"/>
      <c r="AI2975" s="1142"/>
      <c r="AJ2975" s="501"/>
      <c r="AK2975" s="1317">
        <f t="shared" si="2549"/>
        <v>0</v>
      </c>
      <c r="AL2975" s="1332"/>
    </row>
    <row r="2976" spans="1:38" x14ac:dyDescent="0.25">
      <c r="A2976" s="224">
        <v>1</v>
      </c>
      <c r="B2976" s="4" t="s">
        <v>344</v>
      </c>
      <c r="C2976" s="610"/>
      <c r="D2976" s="4"/>
      <c r="E2976" s="366">
        <f>E2977/9.4</f>
        <v>2866.4893617021276</v>
      </c>
      <c r="F2976" s="210">
        <f>F2977/9.4</f>
        <v>2388.7411347517727</v>
      </c>
      <c r="G2976" s="320">
        <f>G2977/9.4</f>
        <v>2314.7563829787232</v>
      </c>
      <c r="H2976" s="327">
        <f>G2976/F2976*100</f>
        <v>96.902772313972903</v>
      </c>
      <c r="I2976" s="1754"/>
      <c r="J2976" s="1754"/>
      <c r="K2976" s="208"/>
      <c r="L2976" s="208"/>
      <c r="M2976" s="208"/>
      <c r="N2976" s="208"/>
      <c r="O2976" s="208"/>
      <c r="P2976" s="208"/>
      <c r="Q2976" s="505"/>
      <c r="R2976" s="505"/>
      <c r="S2976" s="505"/>
      <c r="T2976" s="505"/>
      <c r="U2976" s="505"/>
      <c r="V2976" s="505"/>
      <c r="W2976" s="505"/>
      <c r="X2976" s="505"/>
      <c r="Y2976" s="505"/>
      <c r="Z2976" s="505"/>
      <c r="AA2976" s="501"/>
      <c r="AB2976" s="505"/>
      <c r="AC2976" s="968"/>
      <c r="AD2976" s="505"/>
      <c r="AE2976" s="505"/>
      <c r="AF2976" s="505"/>
      <c r="AG2976" s="505"/>
      <c r="AH2976" s="505"/>
      <c r="AI2976" s="1142"/>
      <c r="AJ2976" s="501"/>
      <c r="AK2976" s="1317">
        <f t="shared" si="2549"/>
        <v>0</v>
      </c>
      <c r="AL2976" s="1332"/>
    </row>
    <row r="2977" spans="1:38" x14ac:dyDescent="0.25">
      <c r="A2977" s="224">
        <v>1</v>
      </c>
      <c r="B2977" s="720" t="s">
        <v>345</v>
      </c>
      <c r="C2977" s="610"/>
      <c r="D2977" s="4"/>
      <c r="E2977" s="366">
        <v>26945</v>
      </c>
      <c r="F2977" s="210">
        <f>E2977/12*$B$4</f>
        <v>22454.166666666664</v>
      </c>
      <c r="G2977" s="320">
        <v>21758.71</v>
      </c>
      <c r="H2977" s="327">
        <f>G2977/F2977*100</f>
        <v>96.902772313972918</v>
      </c>
      <c r="I2977" s="1754"/>
      <c r="J2977" s="1754"/>
      <c r="K2977" s="208"/>
      <c r="L2977" s="208"/>
      <c r="M2977" s="208"/>
      <c r="N2977" s="208"/>
      <c r="O2977" s="208"/>
      <c r="P2977" s="208"/>
      <c r="Q2977" s="505"/>
      <c r="R2977" s="505"/>
      <c r="S2977" s="505"/>
      <c r="T2977" s="505"/>
      <c r="U2977" s="505"/>
      <c r="V2977" s="505"/>
      <c r="W2977" s="505"/>
      <c r="X2977" s="505"/>
      <c r="Y2977" s="505"/>
      <c r="Z2977" s="505"/>
      <c r="AA2977" s="501"/>
      <c r="AB2977" s="505"/>
      <c r="AC2977" s="968"/>
      <c r="AD2977" s="505"/>
      <c r="AE2977" s="505"/>
      <c r="AF2977" s="505"/>
      <c r="AG2977" s="505"/>
      <c r="AH2977" s="505"/>
      <c r="AI2977" s="1142"/>
      <c r="AJ2977" s="501"/>
      <c r="AK2977" s="1317">
        <f t="shared" si="2549"/>
        <v>0</v>
      </c>
      <c r="AL2977" s="1332"/>
    </row>
    <row r="2978" spans="1:38" ht="43.5" x14ac:dyDescent="0.25">
      <c r="A2978" s="224">
        <v>1</v>
      </c>
      <c r="B2978" s="706" t="s">
        <v>321</v>
      </c>
      <c r="C2978" s="610"/>
      <c r="D2978" s="4"/>
      <c r="E2978" s="366">
        <v>4000</v>
      </c>
      <c r="F2978" s="210">
        <f>ROUND(E2978/12*$B$4,0)</f>
        <v>3333</v>
      </c>
      <c r="G2978" s="320">
        <v>3586</v>
      </c>
      <c r="H2978" s="327">
        <f>G2978/F2978*100</f>
        <v>107.59075907590758</v>
      </c>
      <c r="I2978" s="1754"/>
      <c r="J2978" s="1754"/>
      <c r="K2978" s="208"/>
      <c r="L2978" s="208"/>
      <c r="M2978" s="208"/>
      <c r="N2978" s="208"/>
      <c r="O2978" s="208"/>
      <c r="P2978" s="208"/>
      <c r="Q2978" s="505"/>
      <c r="R2978" s="505"/>
      <c r="S2978" s="505"/>
      <c r="T2978" s="505"/>
      <c r="U2978" s="505"/>
      <c r="V2978" s="505"/>
      <c r="W2978" s="505"/>
      <c r="X2978" s="505"/>
      <c r="Y2978" s="505"/>
      <c r="Z2978" s="505"/>
      <c r="AA2978" s="501">
        <f t="shared" ref="AA2978" si="2595">Q2978/12*$B$4</f>
        <v>0</v>
      </c>
      <c r="AB2978" s="505"/>
      <c r="AC2978" s="968"/>
      <c r="AD2978" s="505"/>
      <c r="AE2978" s="505"/>
      <c r="AF2978" s="505"/>
      <c r="AG2978" s="505"/>
      <c r="AH2978" s="505"/>
      <c r="AI2978" s="1142"/>
      <c r="AJ2978" s="501"/>
      <c r="AK2978" s="1317">
        <f t="shared" si="2549"/>
        <v>0</v>
      </c>
      <c r="AL2978" s="1332"/>
    </row>
    <row r="2979" spans="1:38" ht="30" x14ac:dyDescent="0.25">
      <c r="A2979" s="224">
        <v>1</v>
      </c>
      <c r="B2979" s="702" t="s">
        <v>197</v>
      </c>
      <c r="C2979" s="610"/>
      <c r="D2979" s="4"/>
      <c r="E2979" s="366"/>
      <c r="F2979" s="320"/>
      <c r="G2979" s="320"/>
      <c r="H2979" s="327"/>
      <c r="I2979" s="1754"/>
      <c r="J2979" s="1754"/>
      <c r="K2979" s="208"/>
      <c r="L2979" s="208"/>
      <c r="M2979" s="208"/>
      <c r="N2979" s="208"/>
      <c r="O2979" s="208"/>
      <c r="P2979" s="208"/>
      <c r="Q2979" s="505"/>
      <c r="R2979" s="505"/>
      <c r="S2979" s="505"/>
      <c r="T2979" s="505"/>
      <c r="U2979" s="505"/>
      <c r="V2979" s="505"/>
      <c r="W2979" s="505"/>
      <c r="X2979" s="505"/>
      <c r="Y2979" s="505"/>
      <c r="Z2979" s="505"/>
      <c r="AA2979" s="501"/>
      <c r="AB2979" s="505"/>
      <c r="AC2979" s="968"/>
      <c r="AD2979" s="505"/>
      <c r="AE2979" s="505"/>
      <c r="AF2979" s="505"/>
      <c r="AG2979" s="505"/>
      <c r="AH2979" s="505"/>
      <c r="AI2979" s="1142"/>
      <c r="AJ2979" s="501"/>
      <c r="AK2979" s="1317">
        <f t="shared" si="2549"/>
        <v>0</v>
      </c>
      <c r="AL2979" s="1332"/>
    </row>
    <row r="2980" spans="1:38" ht="86.25" x14ac:dyDescent="0.25">
      <c r="A2980" s="224">
        <v>1</v>
      </c>
      <c r="B2980" s="706" t="s">
        <v>329</v>
      </c>
      <c r="C2980" s="610"/>
      <c r="D2980" s="4"/>
      <c r="E2980" s="366">
        <v>2000</v>
      </c>
      <c r="F2980" s="210">
        <f>ROUND(E2980/12*$B$4,0)</f>
        <v>1667</v>
      </c>
      <c r="G2980" s="320">
        <v>1886</v>
      </c>
      <c r="H2980" s="327">
        <f t="shared" ref="H2980:H2991" si="2596">G2980/F2980*100</f>
        <v>113.1373725254949</v>
      </c>
      <c r="I2980" s="1754"/>
      <c r="J2980" s="1754"/>
      <c r="K2980" s="208"/>
      <c r="L2980" s="208"/>
      <c r="M2980" s="208"/>
      <c r="N2980" s="208"/>
      <c r="O2980" s="208"/>
      <c r="P2980" s="208"/>
      <c r="Q2980" s="505"/>
      <c r="R2980" s="505"/>
      <c r="S2980" s="505"/>
      <c r="T2980" s="505"/>
      <c r="U2980" s="505"/>
      <c r="V2980" s="505"/>
      <c r="W2980" s="505"/>
      <c r="X2980" s="505"/>
      <c r="Y2980" s="505"/>
      <c r="Z2980" s="505"/>
      <c r="AA2980" s="501"/>
      <c r="AB2980" s="505"/>
      <c r="AC2980" s="968"/>
      <c r="AD2980" s="505"/>
      <c r="AE2980" s="505"/>
      <c r="AF2980" s="505"/>
      <c r="AG2980" s="505"/>
      <c r="AH2980" s="505"/>
      <c r="AI2980" s="1142"/>
      <c r="AJ2980" s="501"/>
      <c r="AK2980" s="1317">
        <f t="shared" si="2549"/>
        <v>0</v>
      </c>
      <c r="AL2980" s="1332"/>
    </row>
    <row r="2981" spans="1:38" x14ac:dyDescent="0.25">
      <c r="A2981" s="224">
        <v>1</v>
      </c>
      <c r="B2981" s="694" t="s">
        <v>227</v>
      </c>
      <c r="C2981" s="610"/>
      <c r="D2981" s="4"/>
      <c r="E2981" s="394">
        <f>E2982+E2983+E2984+E2985</f>
        <v>2470</v>
      </c>
      <c r="F2981" s="709">
        <f t="shared" ref="F2981:G2981" si="2597">F2982+F2983+F2984+F2985</f>
        <v>1999</v>
      </c>
      <c r="G2981" s="939">
        <f t="shared" si="2597"/>
        <v>2610</v>
      </c>
      <c r="H2981" s="707">
        <f t="shared" si="2596"/>
        <v>130.56528264132066</v>
      </c>
      <c r="I2981" s="1754"/>
      <c r="J2981" s="1754"/>
      <c r="K2981" s="208"/>
      <c r="L2981" s="208"/>
      <c r="M2981" s="208"/>
      <c r="N2981" s="208"/>
      <c r="O2981" s="208"/>
      <c r="P2981" s="208"/>
      <c r="Q2981" s="505">
        <v>1489.2045000000001</v>
      </c>
      <c r="R2981" s="505">
        <v>1489.2045000000001</v>
      </c>
      <c r="S2981" s="505">
        <v>1489.2045000000001</v>
      </c>
      <c r="T2981" s="505">
        <v>1489.2045000000001</v>
      </c>
      <c r="U2981" s="505">
        <v>2089.2204999999999</v>
      </c>
      <c r="V2981" s="505">
        <v>2089.2204999999999</v>
      </c>
      <c r="W2981" s="505">
        <v>2089.2204999999999</v>
      </c>
      <c r="X2981" s="505">
        <v>2089.2204999999999</v>
      </c>
      <c r="Y2981" s="505">
        <v>2336.2127</v>
      </c>
      <c r="Z2981" s="505">
        <v>2557.5757000000003</v>
      </c>
      <c r="AA2981" s="1066">
        <f t="shared" ref="AA2981" si="2598">Q2981/12*$B$4+(R2981-Q2981)/11*9+(S2981-R2981)/10*8+(T2981-S2981)/9*7+(U2981-T2981)/8*6+(V2981-U2981)/7*5+(W2981-V2981)/6*4+(X2981-W2981)/5*3+(Y2981-X2981)/4*2+(Z2981-Y2981)/3*1</f>
        <v>1888.2995166666669</v>
      </c>
      <c r="AB2981" s="505">
        <f>AH2981-AG2981-AD2981</f>
        <v>2601.10412</v>
      </c>
      <c r="AC2981" s="968"/>
      <c r="AD2981" s="505"/>
      <c r="AE2981" s="505">
        <f>AB2981-AA2981</f>
        <v>712.80460333333303</v>
      </c>
      <c r="AF2981" s="505"/>
      <c r="AG2981" s="505">
        <v>-1.6240000000000001</v>
      </c>
      <c r="AH2981" s="505">
        <v>2599.4801200000002</v>
      </c>
      <c r="AI2981" s="1142"/>
      <c r="AJ2981" s="501"/>
      <c r="AK2981" s="1317">
        <f t="shared" si="2549"/>
        <v>0</v>
      </c>
      <c r="AL2981" s="1332"/>
    </row>
    <row r="2982" spans="1:38" ht="30" x14ac:dyDescent="0.25">
      <c r="B2982" s="276" t="s">
        <v>271</v>
      </c>
      <c r="C2982" s="611"/>
      <c r="D2982" s="4"/>
      <c r="E2982" s="366">
        <v>1400</v>
      </c>
      <c r="F2982" s="210">
        <f>ROUND(E2982/12*$B$4,0)</f>
        <v>1167</v>
      </c>
      <c r="G2982" s="210">
        <v>1423</v>
      </c>
      <c r="H2982" s="327">
        <f t="shared" si="2596"/>
        <v>121.93658954584406</v>
      </c>
      <c r="I2982" s="1754"/>
      <c r="J2982" s="1754"/>
      <c r="K2982" s="208"/>
      <c r="L2982" s="208"/>
      <c r="M2982" s="208"/>
      <c r="N2982" s="208"/>
      <c r="O2982" s="208"/>
      <c r="P2982" s="208"/>
      <c r="Q2982" s="505"/>
      <c r="R2982" s="505"/>
      <c r="S2982" s="505"/>
      <c r="T2982" s="505"/>
      <c r="U2982" s="505"/>
      <c r="V2982" s="505"/>
      <c r="W2982" s="505"/>
      <c r="X2982" s="505"/>
      <c r="Y2982" s="505"/>
      <c r="Z2982" s="505"/>
      <c r="AA2982" s="1066"/>
      <c r="AB2982" s="505"/>
      <c r="AC2982" s="968"/>
      <c r="AD2982" s="505"/>
      <c r="AE2982" s="505"/>
      <c r="AF2982" s="505"/>
      <c r="AG2982" s="505"/>
      <c r="AH2982" s="505"/>
      <c r="AI2982" s="1158"/>
      <c r="AJ2982" s="501"/>
      <c r="AK2982" s="1317">
        <f t="shared" si="2549"/>
        <v>0</v>
      </c>
      <c r="AL2982" s="1332"/>
    </row>
    <row r="2983" spans="1:38" ht="30" x14ac:dyDescent="0.25">
      <c r="A2983" s="224">
        <v>1</v>
      </c>
      <c r="B2983" s="276" t="s">
        <v>288</v>
      </c>
      <c r="C2983" s="610"/>
      <c r="D2983" s="4"/>
      <c r="E2983" s="366">
        <v>350</v>
      </c>
      <c r="F2983" s="210">
        <f>ROUND(E2983/12*$B$4,0)</f>
        <v>292</v>
      </c>
      <c r="G2983" s="320">
        <v>380</v>
      </c>
      <c r="H2983" s="327">
        <f t="shared" si="2596"/>
        <v>130.13698630136986</v>
      </c>
      <c r="I2983" s="1754"/>
      <c r="J2983" s="1754"/>
      <c r="K2983" s="208"/>
      <c r="L2983" s="208"/>
      <c r="M2983" s="208"/>
      <c r="N2983" s="208"/>
      <c r="O2983" s="208"/>
      <c r="P2983" s="208"/>
      <c r="Q2983" s="505"/>
      <c r="R2983" s="505"/>
      <c r="S2983" s="505"/>
      <c r="T2983" s="505"/>
      <c r="U2983" s="505"/>
      <c r="V2983" s="505"/>
      <c r="W2983" s="505"/>
      <c r="X2983" s="505"/>
      <c r="Y2983" s="505"/>
      <c r="Z2983" s="505"/>
      <c r="AA2983" s="501"/>
      <c r="AB2983" s="505"/>
      <c r="AC2983" s="968"/>
      <c r="AD2983" s="505"/>
      <c r="AE2983" s="505"/>
      <c r="AF2983" s="505"/>
      <c r="AG2983" s="505"/>
      <c r="AH2983" s="505"/>
      <c r="AI2983" s="1142"/>
      <c r="AJ2983" s="501"/>
      <c r="AK2983" s="1317">
        <f t="shared" si="2549"/>
        <v>0</v>
      </c>
      <c r="AL2983" s="1332"/>
    </row>
    <row r="2984" spans="1:38" s="2527" customFormat="1" x14ac:dyDescent="0.25">
      <c r="B2984" s="276" t="s">
        <v>66</v>
      </c>
      <c r="C2984" s="610"/>
      <c r="D2984" s="4"/>
      <c r="E2984" s="387">
        <v>500</v>
      </c>
      <c r="F2984" s="3689">
        <f>E2984/8*6</f>
        <v>375</v>
      </c>
      <c r="G2984" s="2519">
        <v>645</v>
      </c>
      <c r="H2984" s="327">
        <f t="shared" si="2596"/>
        <v>172</v>
      </c>
      <c r="I2984" s="1754"/>
      <c r="J2984" s="1754"/>
      <c r="K2984" s="208"/>
      <c r="L2984" s="208"/>
      <c r="M2984" s="208"/>
      <c r="N2984" s="208"/>
      <c r="O2984" s="208"/>
      <c r="P2984" s="208"/>
      <c r="Q2984" s="505"/>
      <c r="R2984" s="505"/>
      <c r="S2984" s="505"/>
      <c r="T2984" s="505"/>
      <c r="U2984" s="505"/>
      <c r="V2984" s="505"/>
      <c r="W2984" s="505"/>
      <c r="X2984" s="505"/>
      <c r="Y2984" s="505"/>
      <c r="Z2984" s="505"/>
      <c r="AA2984" s="501"/>
      <c r="AB2984" s="505"/>
      <c r="AC2984" s="968"/>
      <c r="AD2984" s="505"/>
      <c r="AE2984" s="505"/>
      <c r="AF2984" s="505"/>
      <c r="AG2984" s="505"/>
      <c r="AH2984" s="505"/>
      <c r="AI2984" s="1142"/>
      <c r="AJ2984" s="501"/>
      <c r="AK2984" s="1317">
        <f t="shared" si="2549"/>
        <v>0</v>
      </c>
      <c r="AL2984" s="1332"/>
    </row>
    <row r="2985" spans="1:38" s="2527" customFormat="1" ht="30" x14ac:dyDescent="0.25">
      <c r="B2985" s="276" t="s">
        <v>72</v>
      </c>
      <c r="C2985" s="610"/>
      <c r="D2985" s="4"/>
      <c r="E2985" s="387">
        <v>220</v>
      </c>
      <c r="F2985" s="3689">
        <f>E2985/8*6</f>
        <v>165</v>
      </c>
      <c r="G2985" s="2519">
        <v>162</v>
      </c>
      <c r="H2985" s="327">
        <f t="shared" si="2596"/>
        <v>98.181818181818187</v>
      </c>
      <c r="I2985" s="1754"/>
      <c r="J2985" s="1754"/>
      <c r="K2985" s="208"/>
      <c r="L2985" s="208"/>
      <c r="M2985" s="208"/>
      <c r="N2985" s="208"/>
      <c r="O2985" s="208"/>
      <c r="P2985" s="208"/>
      <c r="Q2985" s="505"/>
      <c r="R2985" s="505"/>
      <c r="S2985" s="505"/>
      <c r="T2985" s="505"/>
      <c r="U2985" s="505"/>
      <c r="V2985" s="505"/>
      <c r="W2985" s="505"/>
      <c r="X2985" s="505"/>
      <c r="Y2985" s="505"/>
      <c r="Z2985" s="505"/>
      <c r="AA2985" s="501"/>
      <c r="AB2985" s="505"/>
      <c r="AC2985" s="968"/>
      <c r="AD2985" s="505"/>
      <c r="AE2985" s="505"/>
      <c r="AF2985" s="505"/>
      <c r="AG2985" s="505"/>
      <c r="AH2985" s="505"/>
      <c r="AI2985" s="1142"/>
      <c r="AJ2985" s="501"/>
      <c r="AK2985" s="1317">
        <f t="shared" si="2549"/>
        <v>0</v>
      </c>
      <c r="AL2985" s="1332"/>
    </row>
    <row r="2986" spans="1:38" s="2527" customFormat="1" ht="86.25" x14ac:dyDescent="0.25">
      <c r="B2986" s="654" t="s">
        <v>598</v>
      </c>
      <c r="C2986" s="610"/>
      <c r="D2986" s="4"/>
      <c r="E2986" s="727">
        <f>E2952</f>
        <v>7332</v>
      </c>
      <c r="F2986" s="727">
        <f>F2952</f>
        <v>6110</v>
      </c>
      <c r="G2986" s="727">
        <f>G2952</f>
        <v>1201</v>
      </c>
      <c r="H2986" s="327">
        <f t="shared" si="2596"/>
        <v>19.656301145662848</v>
      </c>
      <c r="I2986" s="1754"/>
      <c r="J2986" s="1754"/>
      <c r="K2986" s="208"/>
      <c r="L2986" s="208"/>
      <c r="M2986" s="208"/>
      <c r="N2986" s="208"/>
      <c r="O2986" s="208"/>
      <c r="P2986" s="208"/>
      <c r="Q2986" s="505">
        <f t="shared" ref="Q2986:AH2986" si="2599">Q2952</f>
        <v>13021.925279999999</v>
      </c>
      <c r="R2986" s="505">
        <f t="shared" si="2599"/>
        <v>13021.925279999999</v>
      </c>
      <c r="S2986" s="505">
        <f t="shared" si="2599"/>
        <v>13021.925279999999</v>
      </c>
      <c r="T2986" s="505">
        <f t="shared" si="2599"/>
        <v>13021.925279999999</v>
      </c>
      <c r="U2986" s="505">
        <f t="shared" si="2599"/>
        <v>13021.925279999999</v>
      </c>
      <c r="V2986" s="505">
        <f t="shared" ref="V2986:W2986" si="2600">V2952</f>
        <v>13021.925279999999</v>
      </c>
      <c r="W2986" s="505">
        <f t="shared" si="2600"/>
        <v>13021.925279999999</v>
      </c>
      <c r="X2986" s="505">
        <f t="shared" ref="X2986:Y2986" si="2601">X2952</f>
        <v>13021.925279999999</v>
      </c>
      <c r="Y2986" s="505">
        <f t="shared" si="2601"/>
        <v>13021.925279999999</v>
      </c>
      <c r="Z2986" s="505">
        <f t="shared" ref="Z2986" si="2602">Z2952</f>
        <v>13021.925279999999</v>
      </c>
      <c r="AA2986" s="501">
        <f t="shared" ref="AA2986" si="2603">Q2986/12*$B$4+(R2986-Q2986)/11*6+(S2986-R2986)/10*5+(T2986-S2986)/9*4+(U2986-T2986)/8*3+(V2986-U2986)/7*2+(W2986-V2986)/6*1</f>
        <v>10851.604399999998</v>
      </c>
      <c r="AB2986" s="505">
        <f t="shared" si="2599"/>
        <v>2133.0240399999998</v>
      </c>
      <c r="AC2986" s="968">
        <f t="shared" si="2599"/>
        <v>0</v>
      </c>
      <c r="AD2986" s="505">
        <f t="shared" si="2599"/>
        <v>0</v>
      </c>
      <c r="AE2986" s="505">
        <f t="shared" si="2599"/>
        <v>-8718.5803599999981</v>
      </c>
      <c r="AF2986" s="505">
        <f t="shared" si="2599"/>
        <v>0</v>
      </c>
      <c r="AG2986" s="505">
        <f t="shared" si="2599"/>
        <v>0</v>
      </c>
      <c r="AH2986" s="505">
        <f t="shared" si="2599"/>
        <v>2133.0240399999998</v>
      </c>
      <c r="AI2986" s="1142"/>
      <c r="AJ2986" s="501"/>
      <c r="AK2986" s="1317">
        <f t="shared" si="2549"/>
        <v>0</v>
      </c>
      <c r="AL2986" s="1332"/>
    </row>
    <row r="2987" spans="1:38" ht="29.25" x14ac:dyDescent="0.25">
      <c r="A2987" s="224">
        <v>1</v>
      </c>
      <c r="B2987" s="654" t="s">
        <v>272</v>
      </c>
      <c r="C2987" s="634"/>
      <c r="D2987" s="4"/>
      <c r="E2987" s="3483">
        <f>E2965+E2941</f>
        <v>35295</v>
      </c>
      <c r="F2987" s="3483">
        <f>F2965+F2941</f>
        <v>29412.5</v>
      </c>
      <c r="G2987" s="3483">
        <f>G2965+G2941</f>
        <v>19474.555</v>
      </c>
      <c r="H2987" s="707">
        <f t="shared" si="2596"/>
        <v>66.211831704207384</v>
      </c>
      <c r="I2987" s="1754"/>
      <c r="J2987" s="1754"/>
      <c r="K2987" s="208"/>
      <c r="L2987" s="208"/>
      <c r="M2987" s="208"/>
      <c r="N2987" s="208"/>
      <c r="O2987" s="208"/>
      <c r="P2987" s="208"/>
      <c r="Q2987" s="505"/>
      <c r="R2987" s="505"/>
      <c r="S2987" s="505"/>
      <c r="T2987" s="505"/>
      <c r="U2987" s="505"/>
      <c r="V2987" s="505"/>
      <c r="W2987" s="505"/>
      <c r="X2987" s="505"/>
      <c r="Y2987" s="505"/>
      <c r="Z2987" s="505"/>
      <c r="AA2987" s="501"/>
      <c r="AB2987" s="505"/>
      <c r="AC2987" s="968"/>
      <c r="AD2987" s="505"/>
      <c r="AE2987" s="505"/>
      <c r="AF2987" s="505"/>
      <c r="AG2987" s="505"/>
      <c r="AH2987" s="505"/>
      <c r="AI2987" s="1130"/>
      <c r="AJ2987" s="501"/>
      <c r="AK2987" s="1317">
        <f t="shared" si="2549"/>
        <v>0</v>
      </c>
      <c r="AL2987" s="1332"/>
    </row>
    <row r="2988" spans="1:38" ht="43.5" x14ac:dyDescent="0.25">
      <c r="A2988" s="224">
        <v>1</v>
      </c>
      <c r="B2988" s="654" t="s">
        <v>287</v>
      </c>
      <c r="C2988" s="611"/>
      <c r="D2988" s="4"/>
      <c r="E2988" s="3483">
        <f>E2953</f>
        <v>13438</v>
      </c>
      <c r="F2988" s="3483">
        <f>F2953</f>
        <v>11198.333333333332</v>
      </c>
      <c r="G2988" s="3483">
        <f>G2953</f>
        <v>8338</v>
      </c>
      <c r="H2988" s="707">
        <f t="shared" si="2596"/>
        <v>74.457508557821114</v>
      </c>
      <c r="I2988" s="1754"/>
      <c r="J2988" s="1754"/>
      <c r="K2988" s="208"/>
      <c r="L2988" s="208"/>
      <c r="M2988" s="208"/>
      <c r="N2988" s="208"/>
      <c r="O2988" s="208"/>
      <c r="P2988" s="208"/>
      <c r="Q2988" s="505">
        <f t="shared" ref="Q2988:AG2988" si="2604">Q2973+Q2953</f>
        <v>45515.448184655048</v>
      </c>
      <c r="R2988" s="505">
        <f t="shared" si="2604"/>
        <v>45515.448184655048</v>
      </c>
      <c r="S2988" s="505">
        <f t="shared" si="2604"/>
        <v>45515.448184655048</v>
      </c>
      <c r="T2988" s="505">
        <f t="shared" si="2604"/>
        <v>45515.448184655048</v>
      </c>
      <c r="U2988" s="505">
        <f t="shared" si="2604"/>
        <v>45515.448184655048</v>
      </c>
      <c r="V2988" s="505">
        <f t="shared" si="2604"/>
        <v>45515.448184655048</v>
      </c>
      <c r="W2988" s="505">
        <f t="shared" si="2604"/>
        <v>45515.448184655048</v>
      </c>
      <c r="X2988" s="505">
        <f t="shared" si="2604"/>
        <v>45515.448184655048</v>
      </c>
      <c r="Y2988" s="505">
        <f t="shared" ref="Y2988:Z2988" si="2605">Y2973+Y2953</f>
        <v>45515.448184655048</v>
      </c>
      <c r="Z2988" s="505">
        <f t="shared" si="2605"/>
        <v>45515.448184655048</v>
      </c>
      <c r="AA2988" s="501">
        <f t="shared" si="2604"/>
        <v>37929.540153879207</v>
      </c>
      <c r="AB2988" s="505">
        <f t="shared" si="2604"/>
        <v>27205.758370000003</v>
      </c>
      <c r="AC2988" s="968">
        <f t="shared" si="2604"/>
        <v>0</v>
      </c>
      <c r="AD2988" s="505">
        <f t="shared" si="2604"/>
        <v>0</v>
      </c>
      <c r="AE2988" s="505">
        <f t="shared" si="2604"/>
        <v>-10723.781783879203</v>
      </c>
      <c r="AF2988" s="505">
        <f t="shared" si="2604"/>
        <v>0</v>
      </c>
      <c r="AG2988" s="505">
        <f t="shared" si="2604"/>
        <v>-76.224040000000002</v>
      </c>
      <c r="AH2988" s="505">
        <f>AH2973+AH2953</f>
        <v>27129.534329999999</v>
      </c>
      <c r="AI2988" s="1146"/>
      <c r="AJ2988" s="501"/>
      <c r="AK2988" s="1317">
        <f t="shared" si="2549"/>
        <v>0</v>
      </c>
      <c r="AL2988" s="1332"/>
    </row>
    <row r="2989" spans="1:38" ht="29.25" x14ac:dyDescent="0.25">
      <c r="A2989" s="224">
        <v>1</v>
      </c>
      <c r="B2989" s="654" t="s">
        <v>273</v>
      </c>
      <c r="C2989" s="1275"/>
      <c r="D2989" s="1900"/>
      <c r="E2989" s="3483">
        <f>E2974+E2947</f>
        <v>27671.489361702126</v>
      </c>
      <c r="F2989" s="3483">
        <f>F2974+F2947</f>
        <v>22978.130023640661</v>
      </c>
      <c r="G2989" s="3483">
        <f>G2974+G2947</f>
        <v>16218.756382978723</v>
      </c>
      <c r="H2989" s="459">
        <f t="shared" si="2596"/>
        <v>70.583447679564571</v>
      </c>
      <c r="I2989" s="1777"/>
      <c r="J2989" s="1777"/>
      <c r="K2989" s="1778"/>
      <c r="L2989" s="1778"/>
      <c r="M2989" s="1778"/>
      <c r="N2989" s="1778"/>
      <c r="O2989" s="1778"/>
      <c r="P2989" s="1778"/>
      <c r="Q2989" s="506"/>
      <c r="R2989" s="506"/>
      <c r="S2989" s="506"/>
      <c r="T2989" s="506"/>
      <c r="U2989" s="506"/>
      <c r="V2989" s="506"/>
      <c r="W2989" s="506"/>
      <c r="X2989" s="506"/>
      <c r="Y2989" s="506"/>
      <c r="Z2989" s="506"/>
      <c r="AA2989" s="1070"/>
      <c r="AB2989" s="506"/>
      <c r="AC2989" s="1364"/>
      <c r="AD2989" s="506"/>
      <c r="AE2989" s="506"/>
      <c r="AF2989" s="506"/>
      <c r="AG2989" s="506"/>
      <c r="AH2989" s="506"/>
      <c r="AI2989" s="1965"/>
      <c r="AJ2989" s="1070"/>
      <c r="AK2989" s="1317">
        <f t="shared" si="2549"/>
        <v>0</v>
      </c>
      <c r="AL2989" s="1332"/>
    </row>
    <row r="2990" spans="1:38" s="238" customFormat="1" ht="29.25" x14ac:dyDescent="0.25">
      <c r="A2990" s="224">
        <v>1</v>
      </c>
      <c r="B2990" s="654" t="s">
        <v>274</v>
      </c>
      <c r="C2990" s="1275"/>
      <c r="D2990" s="1900"/>
      <c r="E2990" s="3483">
        <f>E2978+E2980</f>
        <v>6000</v>
      </c>
      <c r="F2990" s="3483">
        <f>F2978+F2980</f>
        <v>5000</v>
      </c>
      <c r="G2990" s="3483">
        <f>G2978+G2980</f>
        <v>5472</v>
      </c>
      <c r="H2990" s="459">
        <f t="shared" si="2596"/>
        <v>109.44</v>
      </c>
      <c r="I2990" s="1777"/>
      <c r="J2990" s="1777"/>
      <c r="K2990" s="1778"/>
      <c r="L2990" s="1778"/>
      <c r="M2990" s="1778"/>
      <c r="N2990" s="1778"/>
      <c r="O2990" s="1778"/>
      <c r="P2990" s="1778"/>
      <c r="Q2990" s="505">
        <v>5393.55</v>
      </c>
      <c r="R2990" s="505">
        <v>5393.55</v>
      </c>
      <c r="S2990" s="505">
        <v>5393.55</v>
      </c>
      <c r="T2990" s="505">
        <v>5393.55</v>
      </c>
      <c r="U2990" s="505">
        <v>5393.55</v>
      </c>
      <c r="V2990" s="505">
        <v>5393.55</v>
      </c>
      <c r="W2990" s="505">
        <v>5393.55</v>
      </c>
      <c r="X2990" s="505">
        <v>5393.55</v>
      </c>
      <c r="Y2990" s="505">
        <v>6472.26</v>
      </c>
      <c r="Z2990" s="505">
        <v>6472.26</v>
      </c>
      <c r="AA2990" s="1066">
        <f t="shared" ref="AA2990" si="2606">Q2990/12*$B$4+(R2990-Q2990)/11*9+(S2990-R2990)/10*8+(T2990-S2990)/9*7+(U2990-T2990)/8*6+(V2990-U2990)/7*5+(W2990-V2990)/6*4+(X2990-W2990)/5*3+(Y2990-X2990)/4*2+(Z2990-Y2990)/3*1</f>
        <v>5033.9799999999996</v>
      </c>
      <c r="AB2990" s="506">
        <f>AH2990-AG2990-AD2990</f>
        <v>5901.9853500000008</v>
      </c>
      <c r="AC2990" s="1364"/>
      <c r="AD2990" s="506"/>
      <c r="AE2990" s="506">
        <f>AB2990-AA2990</f>
        <v>868.00535000000127</v>
      </c>
      <c r="AF2990" s="506"/>
      <c r="AG2990" s="505">
        <v>-0.29975999999999997</v>
      </c>
      <c r="AH2990" s="506">
        <v>5901.685590000001</v>
      </c>
      <c r="AI2990" s="1965"/>
      <c r="AJ2990" s="1070"/>
      <c r="AK2990" s="1317">
        <f t="shared" si="2549"/>
        <v>0</v>
      </c>
      <c r="AL2990" s="1332"/>
    </row>
    <row r="2991" spans="1:38" x14ac:dyDescent="0.25">
      <c r="A2991" s="224">
        <v>1</v>
      </c>
      <c r="B2991" s="655" t="s">
        <v>136</v>
      </c>
      <c r="C2991" s="2322"/>
      <c r="D2991" s="1964"/>
      <c r="E2991" s="3483">
        <f>E2987+E2988+E2990+E2947*2.6+E2977/4.2+E2986*2.6</f>
        <v>144704.6761904762</v>
      </c>
      <c r="F2991" s="3483">
        <f>F2987+F2988+F2990+F2947*2.6+F2977/4.2+F2986*2.6</f>
        <v>120375.47460317459</v>
      </c>
      <c r="G2991" s="3483">
        <f>G2987+G2988+G2990+G2947*2.6+G2977/4.2+G2986*2.6</f>
        <v>77738.200238095247</v>
      </c>
      <c r="H2991" s="707">
        <f t="shared" si="2596"/>
        <v>64.579766347226595</v>
      </c>
      <c r="I2991" s="1754"/>
      <c r="J2991" s="1754"/>
      <c r="K2991" s="1778"/>
      <c r="L2991" s="208"/>
      <c r="M2991" s="208"/>
      <c r="N2991" s="1778"/>
      <c r="O2991" s="1778"/>
      <c r="P2991" s="1778"/>
      <c r="Q2991" s="505">
        <f t="shared" ref="Q2991:AH2991" si="2607">SUM(Q2990,Q2981,Q2973,Q2965,Q2953,Q2952,Q2940,Q2939)</f>
        <v>163249.36331465506</v>
      </c>
      <c r="R2991" s="505">
        <f t="shared" si="2607"/>
        <v>163249.36331465506</v>
      </c>
      <c r="S2991" s="505">
        <f t="shared" si="2607"/>
        <v>163249.36331465506</v>
      </c>
      <c r="T2991" s="505">
        <f t="shared" si="2607"/>
        <v>163249.36331465506</v>
      </c>
      <c r="U2991" s="505">
        <f t="shared" si="2607"/>
        <v>163849.37931465506</v>
      </c>
      <c r="V2991" s="505">
        <f t="shared" ref="V2991:W2991" si="2608">SUM(V2990,V2981,V2973,V2965,V2953,V2952,V2940,V2939)</f>
        <v>163849.37931465506</v>
      </c>
      <c r="W2991" s="505">
        <f t="shared" si="2608"/>
        <v>163849.37931465506</v>
      </c>
      <c r="X2991" s="505">
        <f t="shared" ref="X2991:Y2991" si="2609">SUM(X2990,X2981,X2973,X2965,X2953,X2952,X2940,X2939)</f>
        <v>163374.83456465503</v>
      </c>
      <c r="Y2991" s="505">
        <f t="shared" si="2609"/>
        <v>164700.53676465503</v>
      </c>
      <c r="Z2991" s="505">
        <f t="shared" ref="Z2991" si="2610">SUM(Z2990,Z2981,Z2973,Z2965,Z2953,Z2952,Z2940,Z2939)</f>
        <v>164921.89976465504</v>
      </c>
      <c r="AA2991" s="1071">
        <f t="shared" si="2607"/>
        <v>136867.4312363792</v>
      </c>
      <c r="AB2991" s="506">
        <f t="shared" si="2607"/>
        <v>118258.58201</v>
      </c>
      <c r="AC2991" s="1364">
        <f t="shared" si="2607"/>
        <v>0</v>
      </c>
      <c r="AD2991" s="505">
        <f t="shared" si="2607"/>
        <v>-86.985600000000005</v>
      </c>
      <c r="AE2991" s="505">
        <f t="shared" si="2607"/>
        <v>-18608.84922637921</v>
      </c>
      <c r="AF2991" s="506">
        <f t="shared" si="2607"/>
        <v>-11.836560000000002</v>
      </c>
      <c r="AG2991" s="505">
        <f t="shared" si="2607"/>
        <v>-99.659649999999985</v>
      </c>
      <c r="AH2991" s="505">
        <f t="shared" si="2607"/>
        <v>118071.93675999998</v>
      </c>
      <c r="AI2991" s="1965"/>
      <c r="AJ2991" s="1073"/>
      <c r="AK2991" s="1317">
        <f t="shared" si="2549"/>
        <v>0</v>
      </c>
      <c r="AL2991" s="1332"/>
    </row>
    <row r="2992" spans="1:38" x14ac:dyDescent="0.25">
      <c r="A2992" s="224">
        <v>1</v>
      </c>
      <c r="B2992" s="1386" t="s">
        <v>29</v>
      </c>
      <c r="C2992" s="1745"/>
      <c r="D2992" s="2"/>
      <c r="E2992" s="391"/>
      <c r="F2992" s="1041"/>
      <c r="G2992" s="327"/>
      <c r="H2992" s="1041"/>
      <c r="I2992" s="1746"/>
      <c r="J2992" s="1746"/>
      <c r="K2992" s="939"/>
      <c r="L2992" s="471"/>
      <c r="M2992" s="471"/>
      <c r="N2992" s="939"/>
      <c r="O2992" s="939"/>
      <c r="P2992" s="939"/>
      <c r="Q2992" s="504"/>
      <c r="R2992" s="504"/>
      <c r="S2992" s="504"/>
      <c r="T2992" s="504"/>
      <c r="U2992" s="504"/>
      <c r="V2992" s="504"/>
      <c r="W2992" s="504"/>
      <c r="X2992" s="504"/>
      <c r="Y2992" s="504"/>
      <c r="Z2992" s="504"/>
      <c r="AA2992" s="501"/>
      <c r="AB2992" s="505"/>
      <c r="AC2992" s="968"/>
      <c r="AD2992" s="504"/>
      <c r="AE2992" s="504"/>
      <c r="AF2992" s="505"/>
      <c r="AG2992" s="504"/>
      <c r="AH2992" s="504"/>
      <c r="AI2992" s="1162"/>
      <c r="AJ2992" s="544"/>
      <c r="AK2992" s="1317">
        <f t="shared" si="2549"/>
        <v>0</v>
      </c>
      <c r="AL2992" s="1332"/>
    </row>
    <row r="2993" spans="1:38" x14ac:dyDescent="0.25">
      <c r="A2993" s="224">
        <v>1</v>
      </c>
      <c r="B2993" s="1265" t="s">
        <v>24</v>
      </c>
      <c r="C2993" s="611"/>
      <c r="D2993" s="327">
        <v>300</v>
      </c>
      <c r="E2993" s="370">
        <v>249</v>
      </c>
      <c r="F2993" s="210">
        <f>ROUND(E2993/12*$B$4,0)</f>
        <v>208</v>
      </c>
      <c r="G2993" s="210">
        <v>162</v>
      </c>
      <c r="H2993" s="210">
        <f>G2993/F2993*100</f>
        <v>77.884615384615387</v>
      </c>
      <c r="I2993" s="1034">
        <v>6</v>
      </c>
      <c r="J2993" s="250">
        <f>M2993/G2993</f>
        <v>2.3950617283950617</v>
      </c>
      <c r="K2993" s="251">
        <f>ROUND(E2993*I2993,0)</f>
        <v>1494</v>
      </c>
      <c r="L2993" s="251">
        <f>ROUND(K2993/12*$B$4,0)</f>
        <v>1245</v>
      </c>
      <c r="M2993" s="251">
        <v>388</v>
      </c>
      <c r="N2993" s="251">
        <f>M2993/L2993*100</f>
        <v>31.164658634538149</v>
      </c>
      <c r="O2993" s="251">
        <f>ROUND(K2993/D2993,0)</f>
        <v>5</v>
      </c>
      <c r="P2993" s="251">
        <f>M2993/$B$4*12/O2993</f>
        <v>93.11999999999999</v>
      </c>
      <c r="Q2993" s="505"/>
      <c r="R2993" s="505"/>
      <c r="S2993" s="505"/>
      <c r="T2993" s="505"/>
      <c r="U2993" s="505"/>
      <c r="V2993" s="505"/>
      <c r="W2993" s="505"/>
      <c r="X2993" s="505"/>
      <c r="Y2993" s="505"/>
      <c r="Z2993" s="505"/>
      <c r="AA2993" s="501"/>
      <c r="AB2993" s="505"/>
      <c r="AC2993" s="968"/>
      <c r="AD2993" s="505"/>
      <c r="AE2993" s="505"/>
      <c r="AF2993" s="505"/>
      <c r="AG2993" s="505"/>
      <c r="AH2993" s="505"/>
      <c r="AI2993" s="1158"/>
      <c r="AJ2993" s="501"/>
      <c r="AK2993" s="1317">
        <f t="shared" ref="AK2993:AK3056" si="2611">AB2993-AA2993-AE2993</f>
        <v>0</v>
      </c>
      <c r="AL2993" s="1332"/>
    </row>
    <row r="2994" spans="1:38" x14ac:dyDescent="0.25">
      <c r="A2994" s="224">
        <v>1</v>
      </c>
      <c r="B2994" s="1265" t="s">
        <v>65</v>
      </c>
      <c r="C2994" s="611"/>
      <c r="D2994" s="327">
        <v>300</v>
      </c>
      <c r="E2994" s="370">
        <v>130</v>
      </c>
      <c r="F2994" s="210">
        <f>ROUND(E2994/12*$B$4,0)</f>
        <v>108</v>
      </c>
      <c r="G2994" s="210">
        <v>119</v>
      </c>
      <c r="H2994" s="210">
        <f>G2994/F2994*100</f>
        <v>110.18518518518519</v>
      </c>
      <c r="I2994" s="1034">
        <v>10</v>
      </c>
      <c r="J2994" s="250">
        <f>M2994/G2994</f>
        <v>10.470588235294118</v>
      </c>
      <c r="K2994" s="251">
        <f>ROUND(E2994*I2994,0)</f>
        <v>1300</v>
      </c>
      <c r="L2994" s="251">
        <f>ROUND(K2994/12*$B$4,0)</f>
        <v>1083</v>
      </c>
      <c r="M2994" s="251">
        <v>1246</v>
      </c>
      <c r="N2994" s="251">
        <f>M2994/L2994*100</f>
        <v>115.05078485687903</v>
      </c>
      <c r="O2994" s="251">
        <f>ROUND(K2994/D2994,0)</f>
        <v>4</v>
      </c>
      <c r="P2994" s="251">
        <f>M2994/$B$4*12/O2994</f>
        <v>373.79999999999995</v>
      </c>
      <c r="Q2994" s="505"/>
      <c r="R2994" s="505"/>
      <c r="S2994" s="505"/>
      <c r="T2994" s="505"/>
      <c r="U2994" s="505"/>
      <c r="V2994" s="505"/>
      <c r="W2994" s="505"/>
      <c r="X2994" s="505"/>
      <c r="Y2994" s="505"/>
      <c r="Z2994" s="505"/>
      <c r="AA2994" s="501"/>
      <c r="AB2994" s="505"/>
      <c r="AC2994" s="968"/>
      <c r="AD2994" s="505"/>
      <c r="AE2994" s="505"/>
      <c r="AF2994" s="505"/>
      <c r="AG2994" s="505"/>
      <c r="AH2994" s="505"/>
      <c r="AI2994" s="1158"/>
      <c r="AJ2994" s="501"/>
      <c r="AK2994" s="1317">
        <f t="shared" si="2611"/>
        <v>0</v>
      </c>
      <c r="AL2994" s="1332"/>
    </row>
    <row r="2995" spans="1:38" x14ac:dyDescent="0.25">
      <c r="A2995" s="224">
        <v>1</v>
      </c>
      <c r="B2995" s="1265" t="s">
        <v>10</v>
      </c>
      <c r="C2995" s="611"/>
      <c r="D2995" s="327">
        <v>300</v>
      </c>
      <c r="E2995" s="370">
        <v>40</v>
      </c>
      <c r="F2995" s="210">
        <f>ROUND(E2995/12*$B$4,0)</f>
        <v>33</v>
      </c>
      <c r="G2995" s="210">
        <v>38</v>
      </c>
      <c r="H2995" s="210">
        <f>G2995/F2995*100</f>
        <v>115.15151515151516</v>
      </c>
      <c r="I2995" s="1034">
        <v>10</v>
      </c>
      <c r="J2995" s="250">
        <f>M2995/G2995</f>
        <v>11.605263157894736</v>
      </c>
      <c r="K2995" s="251">
        <f>ROUND(E2995*I2995,0)</f>
        <v>400</v>
      </c>
      <c r="L2995" s="251">
        <f>ROUND(K2995/12*$B$4,0)</f>
        <v>333</v>
      </c>
      <c r="M2995" s="251">
        <v>441</v>
      </c>
      <c r="N2995" s="251">
        <f>M2995/L2995*100</f>
        <v>132.43243243243242</v>
      </c>
      <c r="O2995" s="251">
        <f>ROUND(K2995/D2995,0)</f>
        <v>1</v>
      </c>
      <c r="P2995" s="251">
        <f>M2995/$B$4*12/O2995</f>
        <v>529.20000000000005</v>
      </c>
      <c r="Q2995" s="505"/>
      <c r="R2995" s="505"/>
      <c r="S2995" s="505"/>
      <c r="T2995" s="505"/>
      <c r="U2995" s="505"/>
      <c r="V2995" s="505"/>
      <c r="W2995" s="505"/>
      <c r="X2995" s="505"/>
      <c r="Y2995" s="505"/>
      <c r="Z2995" s="505"/>
      <c r="AA2995" s="501"/>
      <c r="AB2995" s="505"/>
      <c r="AC2995" s="968"/>
      <c r="AD2995" s="505"/>
      <c r="AE2995" s="505"/>
      <c r="AF2995" s="505"/>
      <c r="AG2995" s="505"/>
      <c r="AH2995" s="505"/>
      <c r="AI2995" s="1158"/>
      <c r="AJ2995" s="501"/>
      <c r="AK2995" s="1317">
        <f t="shared" si="2611"/>
        <v>0</v>
      </c>
      <c r="AL2995" s="1332"/>
    </row>
    <row r="2996" spans="1:38" x14ac:dyDescent="0.25">
      <c r="A2996" s="224">
        <v>1</v>
      </c>
      <c r="B2996" s="1454" t="s">
        <v>6</v>
      </c>
      <c r="C2996" s="1453"/>
      <c r="D2996" s="327">
        <v>300</v>
      </c>
      <c r="E2996" s="370">
        <v>154</v>
      </c>
      <c r="F2996" s="210">
        <f>ROUND(E2996/12*$B$4,0)</f>
        <v>128</v>
      </c>
      <c r="G2996" s="210">
        <v>158</v>
      </c>
      <c r="H2996" s="210">
        <f>G2996/F2996*100</f>
        <v>123.4375</v>
      </c>
      <c r="I2996" s="1034">
        <v>10.5</v>
      </c>
      <c r="J2996" s="250">
        <f>M2996/G2996</f>
        <v>9.0063291139240498</v>
      </c>
      <c r="K2996" s="251">
        <f>ROUND(E2996*I2996,0)</f>
        <v>1617</v>
      </c>
      <c r="L2996" s="251">
        <f>ROUND(K2996/12*$B$4,0)</f>
        <v>1348</v>
      </c>
      <c r="M2996" s="251">
        <v>1423</v>
      </c>
      <c r="N2996" s="251">
        <f>M2996/L2996*100</f>
        <v>105.56379821958457</v>
      </c>
      <c r="O2996" s="251">
        <f>ROUND(K2996/D2996,0)</f>
        <v>5</v>
      </c>
      <c r="P2996" s="251">
        <f>M2996/$B$4*12/O2996</f>
        <v>341.52000000000004</v>
      </c>
      <c r="Q2996" s="505"/>
      <c r="R2996" s="505"/>
      <c r="S2996" s="505"/>
      <c r="T2996" s="505"/>
      <c r="U2996" s="505"/>
      <c r="V2996" s="505"/>
      <c r="W2996" s="505"/>
      <c r="X2996" s="505"/>
      <c r="Y2996" s="505"/>
      <c r="Z2996" s="505"/>
      <c r="AA2996" s="501"/>
      <c r="AB2996" s="505"/>
      <c r="AC2996" s="968"/>
      <c r="AD2996" s="505"/>
      <c r="AE2996" s="505"/>
      <c r="AF2996" s="505"/>
      <c r="AG2996" s="505"/>
      <c r="AH2996" s="505"/>
      <c r="AI2996" s="1158"/>
      <c r="AJ2996" s="501"/>
      <c r="AK2996" s="1317">
        <f t="shared" si="2611"/>
        <v>0</v>
      </c>
      <c r="AL2996" s="1332"/>
    </row>
    <row r="2997" spans="1:38" x14ac:dyDescent="0.25">
      <c r="A2997" s="224">
        <v>1</v>
      </c>
      <c r="B2997" s="232" t="s">
        <v>76</v>
      </c>
      <c r="C2997" s="1403"/>
      <c r="D2997" s="1594"/>
      <c r="E2997" s="2257">
        <f>SUM(E2993:E2996)</f>
        <v>573</v>
      </c>
      <c r="F2997" s="2323">
        <f>SUM(F2993:F2996)</f>
        <v>477</v>
      </c>
      <c r="G2997" s="2323">
        <f>SUM(G2993:G2996)</f>
        <v>477</v>
      </c>
      <c r="H2997" s="2323">
        <f>G2997/F2997*100</f>
        <v>100</v>
      </c>
      <c r="I2997" s="2324">
        <f>SUM(K2997/E2997)</f>
        <v>8.3961605584642243</v>
      </c>
      <c r="J2997" s="340">
        <f>M2997/G2997</f>
        <v>7.333333333333333</v>
      </c>
      <c r="K2997" s="889">
        <f>SUM(K2993:K2996)</f>
        <v>4811</v>
      </c>
      <c r="L2997" s="889">
        <f>SUM(L2993:L2996)</f>
        <v>4009</v>
      </c>
      <c r="M2997" s="889">
        <f>SUM(M2993:M2996)</f>
        <v>3498</v>
      </c>
      <c r="N2997" s="251">
        <f>M2997/L2997*100</f>
        <v>87.253679221751057</v>
      </c>
      <c r="O2997" s="1504">
        <f>SUM(O2993:O2996)</f>
        <v>15</v>
      </c>
      <c r="P2997" s="251">
        <f>M2997/$B$4*12/O2997</f>
        <v>279.84000000000003</v>
      </c>
      <c r="Q2997" s="505"/>
      <c r="R2997" s="505"/>
      <c r="S2997" s="505"/>
      <c r="T2997" s="505"/>
      <c r="U2997" s="505"/>
      <c r="V2997" s="505"/>
      <c r="W2997" s="505"/>
      <c r="X2997" s="505"/>
      <c r="Y2997" s="505"/>
      <c r="Z2997" s="505"/>
      <c r="AA2997" s="501"/>
      <c r="AB2997" s="505"/>
      <c r="AC2997" s="968"/>
      <c r="AD2997" s="505"/>
      <c r="AE2997" s="505"/>
      <c r="AF2997" s="505"/>
      <c r="AG2997" s="505"/>
      <c r="AH2997" s="505"/>
      <c r="AI2997" s="2325"/>
      <c r="AJ2997" s="501"/>
      <c r="AK2997" s="1317">
        <f t="shared" si="2611"/>
        <v>0</v>
      </c>
      <c r="AL2997" s="1332"/>
    </row>
    <row r="2998" spans="1:38" ht="15.95" customHeight="1" x14ac:dyDescent="0.25">
      <c r="A2998" s="224">
        <v>1</v>
      </c>
      <c r="B2998" s="281" t="s">
        <v>125</v>
      </c>
      <c r="C2998" s="641"/>
      <c r="D2998" s="1594"/>
      <c r="E2998" s="2257"/>
      <c r="F2998" s="2323"/>
      <c r="G2998" s="2323"/>
      <c r="H2998" s="2323"/>
      <c r="I2998" s="2324"/>
      <c r="J2998" s="340"/>
      <c r="K2998" s="889"/>
      <c r="L2998" s="889"/>
      <c r="M2998" s="889"/>
      <c r="N2998" s="251"/>
      <c r="O2998" s="1504"/>
      <c r="P2998" s="251"/>
      <c r="Q2998" s="505"/>
      <c r="R2998" s="505"/>
      <c r="S2998" s="505"/>
      <c r="T2998" s="505"/>
      <c r="U2998" s="505"/>
      <c r="V2998" s="505"/>
      <c r="W2998" s="505"/>
      <c r="X2998" s="505"/>
      <c r="Y2998" s="505"/>
      <c r="Z2998" s="505"/>
      <c r="AA2998" s="501"/>
      <c r="AB2998" s="505"/>
      <c r="AC2998" s="968"/>
      <c r="AD2998" s="505"/>
      <c r="AE2998" s="505"/>
      <c r="AF2998" s="505"/>
      <c r="AG2998" s="505"/>
      <c r="AH2998" s="505"/>
      <c r="AI2998" s="2325"/>
      <c r="AJ2998" s="501"/>
      <c r="AK2998" s="1317">
        <f t="shared" si="2611"/>
        <v>0</v>
      </c>
      <c r="AL2998" s="1332"/>
    </row>
    <row r="2999" spans="1:38" ht="29.25" customHeight="1" x14ac:dyDescent="0.25">
      <c r="B2999" s="2326" t="s">
        <v>347</v>
      </c>
      <c r="C2999" s="611"/>
      <c r="D2999" s="2326">
        <v>240</v>
      </c>
      <c r="E2999" s="370">
        <v>101</v>
      </c>
      <c r="F2999" s="210">
        <f>ROUND(E2999/12*$B$4,0)</f>
        <v>84</v>
      </c>
      <c r="G2999" s="210">
        <v>148</v>
      </c>
      <c r="H2999" s="210">
        <f t="shared" ref="H2999:H3008" si="2612">G2999/F2999*100</f>
        <v>176.19047619047618</v>
      </c>
      <c r="I2999" s="545">
        <v>2</v>
      </c>
      <c r="J2999" s="250">
        <f>M2999/G2999</f>
        <v>1</v>
      </c>
      <c r="K2999" s="251">
        <f>ROUND(E2999*I2999,0)</f>
        <v>202</v>
      </c>
      <c r="L2999" s="251">
        <f>ROUND(K2999/12*$B$4,0)</f>
        <v>168</v>
      </c>
      <c r="M2999" s="251">
        <v>148</v>
      </c>
      <c r="N2999" s="251">
        <f>M2999/L2999*100</f>
        <v>88.095238095238088</v>
      </c>
      <c r="O2999" s="251">
        <f>K2999/D2999</f>
        <v>0.84166666666666667</v>
      </c>
      <c r="P2999" s="251">
        <f>M2999/$B$4*12/O2999</f>
        <v>211.00990099009903</v>
      </c>
      <c r="Q2999" s="505"/>
      <c r="R2999" s="505"/>
      <c r="S2999" s="505"/>
      <c r="T2999" s="505"/>
      <c r="U2999" s="505"/>
      <c r="V2999" s="505"/>
      <c r="W2999" s="505"/>
      <c r="X2999" s="505"/>
      <c r="Y2999" s="505"/>
      <c r="Z2999" s="505"/>
      <c r="AA2999" s="501"/>
      <c r="AB2999" s="505"/>
      <c r="AC2999" s="968"/>
      <c r="AD2999" s="505"/>
      <c r="AE2999" s="505"/>
      <c r="AF2999" s="505"/>
      <c r="AG2999" s="505"/>
      <c r="AH2999" s="505"/>
      <c r="AI2999" s="1158"/>
      <c r="AJ2999" s="501"/>
      <c r="AK2999" s="1317">
        <f t="shared" si="2611"/>
        <v>0</v>
      </c>
      <c r="AL2999" s="1332"/>
    </row>
    <row r="3000" spans="1:38" s="234" customFormat="1" x14ac:dyDescent="0.25">
      <c r="A3000" s="224">
        <v>1</v>
      </c>
      <c r="B3000" s="2326" t="s">
        <v>10</v>
      </c>
      <c r="C3000" s="611"/>
      <c r="D3000" s="2326">
        <v>240</v>
      </c>
      <c r="E3000" s="370">
        <v>721</v>
      </c>
      <c r="F3000" s="210">
        <f>ROUND(E3000/12*$B$4,0)</f>
        <v>601</v>
      </c>
      <c r="G3000" s="210">
        <v>610</v>
      </c>
      <c r="H3000" s="210">
        <f t="shared" si="2612"/>
        <v>101.49750415973378</v>
      </c>
      <c r="I3000" s="545">
        <v>8</v>
      </c>
      <c r="J3000" s="250">
        <f>M3000/G3000</f>
        <v>7.8704918032786884</v>
      </c>
      <c r="K3000" s="251">
        <f>ROUND(E3000*I3000,0)</f>
        <v>5768</v>
      </c>
      <c r="L3000" s="251">
        <f>ROUND(K3000/12*$B$4,0)</f>
        <v>4807</v>
      </c>
      <c r="M3000" s="251">
        <v>4801</v>
      </c>
      <c r="N3000" s="251">
        <f>M3000/L3000*100</f>
        <v>99.875182026211775</v>
      </c>
      <c r="O3000" s="251">
        <f>K3000/D3000</f>
        <v>24.033333333333335</v>
      </c>
      <c r="P3000" s="251">
        <f>M3000/$B$4*12/O3000</f>
        <v>239.71705963938976</v>
      </c>
      <c r="Q3000" s="505"/>
      <c r="R3000" s="505"/>
      <c r="S3000" s="505"/>
      <c r="T3000" s="505"/>
      <c r="U3000" s="505"/>
      <c r="V3000" s="505"/>
      <c r="W3000" s="505"/>
      <c r="X3000" s="505"/>
      <c r="Y3000" s="505"/>
      <c r="Z3000" s="505"/>
      <c r="AA3000" s="501"/>
      <c r="AB3000" s="505"/>
      <c r="AC3000" s="968"/>
      <c r="AD3000" s="505"/>
      <c r="AE3000" s="505"/>
      <c r="AF3000" s="505"/>
      <c r="AG3000" s="505"/>
      <c r="AH3000" s="505"/>
      <c r="AI3000" s="1158"/>
      <c r="AJ3000" s="501"/>
      <c r="AK3000" s="1317">
        <f t="shared" si="2611"/>
        <v>0</v>
      </c>
      <c r="AL3000" s="1332"/>
    </row>
    <row r="3001" spans="1:38" x14ac:dyDescent="0.25">
      <c r="A3001" s="224">
        <v>1</v>
      </c>
      <c r="B3001" s="1619" t="s">
        <v>180</v>
      </c>
      <c r="C3001" s="1516"/>
      <c r="D3001" s="2327"/>
      <c r="E3001" s="372">
        <f>SUM(E2999:E3000)</f>
        <v>822</v>
      </c>
      <c r="F3001" s="459">
        <f>SUM(F2999:F3000)</f>
        <v>685</v>
      </c>
      <c r="G3001" s="459">
        <f>SUM(G2999:G3000)</f>
        <v>758</v>
      </c>
      <c r="H3001" s="265">
        <f t="shared" si="2612"/>
        <v>110.65693430656933</v>
      </c>
      <c r="I3001" s="2328">
        <f>SUM(K3001/E3001)</f>
        <v>7.2627737226277373</v>
      </c>
      <c r="J3001" s="1376">
        <f>M3001/G3001</f>
        <v>6.5290237467018466</v>
      </c>
      <c r="K3001" s="1440">
        <f>SUM(K2999:K3000)</f>
        <v>5970</v>
      </c>
      <c r="L3001" s="1440">
        <f>SUM(L2999:L3000)</f>
        <v>4975</v>
      </c>
      <c r="M3001" s="1440">
        <f>SUM(M2999:M3000)</f>
        <v>4949</v>
      </c>
      <c r="N3001" s="1440">
        <f>M3001/L3001*100</f>
        <v>99.477386934673362</v>
      </c>
      <c r="O3001" s="1440">
        <f>SUM(O2999:O3000)</f>
        <v>24.875</v>
      </c>
      <c r="P3001" s="431">
        <f>M3001/$B$4*12/O3001</f>
        <v>238.74572864321604</v>
      </c>
      <c r="Q3001" s="506"/>
      <c r="R3001" s="506"/>
      <c r="S3001" s="506"/>
      <c r="T3001" s="506"/>
      <c r="U3001" s="506"/>
      <c r="V3001" s="506"/>
      <c r="W3001" s="506"/>
      <c r="X3001" s="506"/>
      <c r="Y3001" s="506"/>
      <c r="Z3001" s="506"/>
      <c r="AA3001" s="1073"/>
      <c r="AB3001" s="506"/>
      <c r="AC3001" s="1364"/>
      <c r="AD3001" s="506"/>
      <c r="AE3001" s="506"/>
      <c r="AF3001" s="506"/>
      <c r="AG3001" s="506"/>
      <c r="AH3001" s="506"/>
      <c r="AI3001" s="1185"/>
      <c r="AJ3001" s="1070"/>
      <c r="AK3001" s="1317">
        <f t="shared" si="2611"/>
        <v>0</v>
      </c>
      <c r="AL3001" s="1332"/>
    </row>
    <row r="3002" spans="1:38" ht="29.25" x14ac:dyDescent="0.25">
      <c r="A3002" s="224">
        <v>1</v>
      </c>
      <c r="B3002" s="1521" t="s">
        <v>208</v>
      </c>
      <c r="C3002" s="1521"/>
      <c r="D3002" s="1521"/>
      <c r="E3002" s="402">
        <f>SUM(E3001,E2997)</f>
        <v>1395</v>
      </c>
      <c r="F3002" s="1915">
        <f>SUM(F3001,F2997)</f>
        <v>1162</v>
      </c>
      <c r="G3002" s="1915">
        <f>SUM(G3001,G2997)</f>
        <v>1235</v>
      </c>
      <c r="H3002" s="1915">
        <f t="shared" si="2612"/>
        <v>106.28227194492254</v>
      </c>
      <c r="I3002" s="503">
        <f>SUM(K3002/E3002)</f>
        <v>7.7283154121863795</v>
      </c>
      <c r="J3002" s="1572">
        <f>M3002/G3002</f>
        <v>6.8396761133603237</v>
      </c>
      <c r="K3002" s="1915">
        <f>SUM(K3001,K2997)</f>
        <v>10781</v>
      </c>
      <c r="L3002" s="1915">
        <f>SUM(L3001,L2997)</f>
        <v>8984</v>
      </c>
      <c r="M3002" s="1915">
        <f>SUM(M3001,M2997)</f>
        <v>8447</v>
      </c>
      <c r="N3002" s="1436">
        <f>M3002/L3002*100</f>
        <v>94.022707034728398</v>
      </c>
      <c r="O3002" s="318">
        <f>SUM(O3001,O2997)</f>
        <v>39.875</v>
      </c>
      <c r="P3002" s="1436">
        <f>M3002/$B$4*12/O3002</f>
        <v>254.20438871473357</v>
      </c>
      <c r="Q3002" s="503">
        <v>30387.310702776002</v>
      </c>
      <c r="R3002" s="503">
        <v>30387.310702776002</v>
      </c>
      <c r="S3002" s="503">
        <v>30387.310702776002</v>
      </c>
      <c r="T3002" s="503">
        <v>30387.310702776002</v>
      </c>
      <c r="U3002" s="503">
        <v>29789.928322775999</v>
      </c>
      <c r="V3002" s="503">
        <v>29789.928322775999</v>
      </c>
      <c r="W3002" s="503">
        <v>29789.928322775999</v>
      </c>
      <c r="X3002" s="503">
        <v>29789.928322775999</v>
      </c>
      <c r="Y3002" s="503">
        <v>29789.928322775999</v>
      </c>
      <c r="Z3002" s="503">
        <v>29789.928322775999</v>
      </c>
      <c r="AA3002" s="2528">
        <f t="shared" ref="AA3002" si="2613">Q3002/12*$B$4+(R3002-Q3002)/11*9+(S3002-R3002)/10*8+(T3002-S3002)/9*7+(U3002-T3002)/8*6+(V3002-U3002)/7*5+(W3002-V3002)/6*4+(X3002-W3002)/5*3+(Y3002-X3002)/4*2+(Z3002-Y3002)/3*1</f>
        <v>24874.722133980002</v>
      </c>
      <c r="AB3002" s="503">
        <f>AH3002-AG3002-AD3002</f>
        <v>19932.279770000001</v>
      </c>
      <c r="AC3002" s="972"/>
      <c r="AD3002" s="503"/>
      <c r="AE3002" s="503">
        <f>AB3002-AA3002</f>
        <v>-4942.4423639800007</v>
      </c>
      <c r="AF3002" s="503"/>
      <c r="AG3002" s="503">
        <v>-68.951340000000002</v>
      </c>
      <c r="AH3002" s="503">
        <v>19863.328430000001</v>
      </c>
      <c r="AI3002" s="1916"/>
      <c r="AJ3002" s="1075"/>
      <c r="AK3002" s="1317">
        <f t="shared" si="2611"/>
        <v>0</v>
      </c>
      <c r="AL3002" s="1332"/>
    </row>
    <row r="3003" spans="1:38" s="234" customFormat="1" ht="63" x14ac:dyDescent="0.25">
      <c r="A3003" s="224">
        <v>1</v>
      </c>
      <c r="B3003" s="2329" t="s">
        <v>195</v>
      </c>
      <c r="C3003" s="2330"/>
      <c r="D3003" s="2331"/>
      <c r="E3003" s="3479">
        <v>1324</v>
      </c>
      <c r="F3003" s="3479">
        <f>ROUND(E3003/12*$B$4,0)</f>
        <v>1103</v>
      </c>
      <c r="G3003" s="327">
        <v>1047</v>
      </c>
      <c r="H3003" s="1732">
        <f t="shared" si="2612"/>
        <v>94.922937443336352</v>
      </c>
      <c r="I3003" s="2333"/>
      <c r="J3003" s="2333"/>
      <c r="K3003" s="2333"/>
      <c r="L3003" s="2333"/>
      <c r="M3003" s="2333"/>
      <c r="N3003" s="2333"/>
      <c r="O3003" s="2333"/>
      <c r="P3003" s="2333"/>
      <c r="Q3003" s="507"/>
      <c r="R3003" s="507"/>
      <c r="S3003" s="507"/>
      <c r="T3003" s="507"/>
      <c r="U3003" s="507"/>
      <c r="V3003" s="507"/>
      <c r="W3003" s="507"/>
      <c r="X3003" s="507"/>
      <c r="Y3003" s="507"/>
      <c r="Z3003" s="507"/>
      <c r="AA3003" s="1307"/>
      <c r="AB3003" s="513"/>
      <c r="AC3003" s="1528"/>
      <c r="AD3003" s="513"/>
      <c r="AE3003" s="513"/>
      <c r="AF3003" s="513"/>
      <c r="AG3003" s="513"/>
      <c r="AH3003" s="513"/>
      <c r="AI3003" s="2334"/>
      <c r="AJ3003" s="1071"/>
      <c r="AK3003" s="1317">
        <f t="shared" si="2611"/>
        <v>0</v>
      </c>
      <c r="AL3003" s="1332"/>
    </row>
    <row r="3004" spans="1:38" s="234" customFormat="1" ht="15.75" x14ac:dyDescent="0.25">
      <c r="A3004" s="2527"/>
      <c r="B3004" s="3525" t="s">
        <v>217</v>
      </c>
      <c r="C3004" s="3526"/>
      <c r="D3004" s="3527"/>
      <c r="E3004" s="410">
        <f>E3003</f>
        <v>1324</v>
      </c>
      <c r="F3004" s="410">
        <f t="shared" ref="F3004:G3004" si="2614">F3003</f>
        <v>1103</v>
      </c>
      <c r="G3004" s="327">
        <f t="shared" si="2614"/>
        <v>1047</v>
      </c>
      <c r="H3004" s="214">
        <f t="shared" si="2612"/>
        <v>94.922937443336352</v>
      </c>
      <c r="I3004" s="1960"/>
      <c r="J3004" s="1960"/>
      <c r="K3004" s="1960"/>
      <c r="L3004" s="1960"/>
      <c r="M3004" s="1960"/>
      <c r="N3004" s="1960"/>
      <c r="O3004" s="1960"/>
      <c r="P3004" s="1960"/>
      <c r="Q3004" s="505">
        <v>10905.460800000001</v>
      </c>
      <c r="R3004" s="505">
        <v>10905.460800000001</v>
      </c>
      <c r="S3004" s="505">
        <v>10905.460800000001</v>
      </c>
      <c r="T3004" s="505">
        <v>10905.460800000001</v>
      </c>
      <c r="U3004" s="505">
        <v>10905.460800000001</v>
      </c>
      <c r="V3004" s="505">
        <v>10905.460800000001</v>
      </c>
      <c r="W3004" s="505">
        <v>10905.460800000001</v>
      </c>
      <c r="X3004" s="505">
        <v>10905.460800000001</v>
      </c>
      <c r="Y3004" s="505">
        <v>9577.2315999999992</v>
      </c>
      <c r="Z3004" s="505">
        <v>9255.6603200000009</v>
      </c>
      <c r="AA3004" s="1307">
        <f t="shared" ref="AA3004" si="2615">Q3004/12*$B$4+(R3004-Q3004)/11*9+(S3004-R3004)/10*8+(T3004-S3004)/9*7+(U3004-T3004)/8*6+(V3004-U3004)/7*5+(W3004-V3004)/6*4+(X3004-W3004)/5*3+(Y3004-X3004)/4*2+(Z3004-Y3004)/3*1</f>
        <v>8316.5789733333331</v>
      </c>
      <c r="AB3004" s="504">
        <f>AH3004-AG3004-AD3004</f>
        <v>7319.2419600000003</v>
      </c>
      <c r="AC3004" s="971"/>
      <c r="AD3004" s="504"/>
      <c r="AE3004" s="504">
        <f>AB3004-AA3004</f>
        <v>-997.33701333333283</v>
      </c>
      <c r="AF3004" s="504"/>
      <c r="AG3004" s="504">
        <v>0</v>
      </c>
      <c r="AH3004" s="507">
        <v>7319.2419600000003</v>
      </c>
      <c r="AI3004" s="1182"/>
      <c r="AJ3004" s="1071"/>
      <c r="AK3004" s="1317">
        <f t="shared" si="2611"/>
        <v>0</v>
      </c>
      <c r="AL3004" s="1332"/>
    </row>
    <row r="3005" spans="1:38" x14ac:dyDescent="0.25">
      <c r="A3005" s="224">
        <v>1</v>
      </c>
      <c r="B3005" s="2028" t="s">
        <v>204</v>
      </c>
      <c r="C3005" s="621"/>
      <c r="D3005" s="663"/>
      <c r="E3005" s="368">
        <f>E3008</f>
        <v>3600</v>
      </c>
      <c r="F3005" s="707">
        <f>F3008</f>
        <v>3000</v>
      </c>
      <c r="G3005" s="707">
        <f>G3008</f>
        <v>3078</v>
      </c>
      <c r="H3005" s="213">
        <f t="shared" si="2612"/>
        <v>102.60000000000001</v>
      </c>
      <c r="I3005" s="663"/>
      <c r="J3005" s="663"/>
      <c r="K3005" s="663"/>
      <c r="L3005" s="663"/>
      <c r="M3005" s="663"/>
      <c r="N3005" s="663"/>
      <c r="O3005" s="663"/>
      <c r="P3005" s="663"/>
      <c r="Q3005" s="505"/>
      <c r="R3005" s="505"/>
      <c r="S3005" s="505"/>
      <c r="T3005" s="505"/>
      <c r="U3005" s="505"/>
      <c r="V3005" s="505"/>
      <c r="W3005" s="505"/>
      <c r="X3005" s="505"/>
      <c r="Y3005" s="505"/>
      <c r="Z3005" s="505"/>
      <c r="AA3005" s="544"/>
      <c r="AB3005" s="504">
        <f>AH3005-AG3005</f>
        <v>0</v>
      </c>
      <c r="AC3005" s="971"/>
      <c r="AD3005" s="504"/>
      <c r="AE3005" s="504">
        <f>AB3005-AA3005</f>
        <v>0</v>
      </c>
      <c r="AF3005" s="504"/>
      <c r="AG3005" s="504"/>
      <c r="AH3005" s="505"/>
      <c r="AI3005" s="1153"/>
      <c r="AJ3005" s="501"/>
      <c r="AK3005" s="1317">
        <f t="shared" si="2611"/>
        <v>0</v>
      </c>
      <c r="AL3005" s="1332"/>
    </row>
    <row r="3006" spans="1:38" s="238" customFormat="1" x14ac:dyDescent="0.25">
      <c r="A3006" s="224">
        <v>1</v>
      </c>
      <c r="B3006" s="2266" t="s">
        <v>205</v>
      </c>
      <c r="C3006" s="2335"/>
      <c r="D3006" s="366"/>
      <c r="E3006" s="370">
        <f>E3008-E3007</f>
        <v>3590</v>
      </c>
      <c r="F3006" s="327">
        <f>ROUND(E3006/12*$B$4,0)</f>
        <v>2992</v>
      </c>
      <c r="G3006" s="327">
        <f>G3008-G3007</f>
        <v>3077</v>
      </c>
      <c r="H3006" s="210">
        <f t="shared" si="2612"/>
        <v>102.84090909090908</v>
      </c>
      <c r="I3006" s="366"/>
      <c r="J3006" s="366"/>
      <c r="K3006" s="366"/>
      <c r="L3006" s="366"/>
      <c r="M3006" s="366"/>
      <c r="N3006" s="366"/>
      <c r="O3006" s="366"/>
      <c r="P3006" s="366"/>
      <c r="Q3006" s="505"/>
      <c r="R3006" s="505"/>
      <c r="S3006" s="505"/>
      <c r="T3006" s="505"/>
      <c r="U3006" s="505"/>
      <c r="V3006" s="505"/>
      <c r="W3006" s="505"/>
      <c r="X3006" s="505"/>
      <c r="Y3006" s="505"/>
      <c r="Z3006" s="505"/>
      <c r="AA3006" s="501"/>
      <c r="AB3006" s="505"/>
      <c r="AC3006" s="968"/>
      <c r="AD3006" s="505"/>
      <c r="AE3006" s="505"/>
      <c r="AF3006" s="505"/>
      <c r="AG3006" s="505"/>
      <c r="AH3006" s="505"/>
      <c r="AI3006" s="1162"/>
      <c r="AJ3006" s="501"/>
      <c r="AK3006" s="1317">
        <f t="shared" si="2611"/>
        <v>0</v>
      </c>
      <c r="AL3006" s="1332"/>
    </row>
    <row r="3007" spans="1:38" ht="30" x14ac:dyDescent="0.25">
      <c r="A3007" s="224">
        <v>1</v>
      </c>
      <c r="B3007" s="2268" t="s">
        <v>206</v>
      </c>
      <c r="C3007" s="2336"/>
      <c r="D3007" s="366"/>
      <c r="E3007" s="371">
        <v>10</v>
      </c>
      <c r="F3007" s="1876">
        <f>ROUND(E3007/12*$B$4,0)</f>
        <v>8</v>
      </c>
      <c r="G3007" s="327">
        <v>1</v>
      </c>
      <c r="H3007" s="210">
        <f t="shared" si="2612"/>
        <v>12.5</v>
      </c>
      <c r="I3007" s="366"/>
      <c r="J3007" s="366"/>
      <c r="K3007" s="366"/>
      <c r="L3007" s="366"/>
      <c r="M3007" s="366"/>
      <c r="N3007" s="366"/>
      <c r="O3007" s="366"/>
      <c r="P3007" s="366"/>
      <c r="Q3007" s="505"/>
      <c r="R3007" s="505"/>
      <c r="S3007" s="505"/>
      <c r="T3007" s="505"/>
      <c r="U3007" s="505"/>
      <c r="V3007" s="505"/>
      <c r="W3007" s="505"/>
      <c r="X3007" s="505"/>
      <c r="Y3007" s="505"/>
      <c r="Z3007" s="505"/>
      <c r="AA3007" s="501"/>
      <c r="AB3007" s="505"/>
      <c r="AC3007" s="968"/>
      <c r="AD3007" s="505"/>
      <c r="AE3007" s="505"/>
      <c r="AF3007" s="505"/>
      <c r="AG3007" s="505"/>
      <c r="AH3007" s="505"/>
      <c r="AI3007" s="1162"/>
      <c r="AJ3007" s="501"/>
      <c r="AK3007" s="1317">
        <f t="shared" si="2611"/>
        <v>0</v>
      </c>
      <c r="AL3007" s="1332"/>
    </row>
    <row r="3008" spans="1:38" ht="15.75" thickBot="1" x14ac:dyDescent="0.3">
      <c r="A3008" s="224">
        <v>1</v>
      </c>
      <c r="B3008" s="2337" t="s">
        <v>211</v>
      </c>
      <c r="C3008" s="2338"/>
      <c r="D3008" s="2339"/>
      <c r="E3008" s="368">
        <v>3600</v>
      </c>
      <c r="F3008" s="2340">
        <f>ROUND(E3008/12*$B$4,0)</f>
        <v>3000</v>
      </c>
      <c r="G3008" s="937">
        <v>3078</v>
      </c>
      <c r="H3008" s="213">
        <f t="shared" si="2612"/>
        <v>102.60000000000001</v>
      </c>
      <c r="I3008" s="663">
        <f>SUM(I3011,I3009)</f>
        <v>0</v>
      </c>
      <c r="J3008" s="663"/>
      <c r="K3008" s="663"/>
      <c r="L3008" s="663"/>
      <c r="M3008" s="663"/>
      <c r="N3008" s="663"/>
      <c r="O3008" s="663"/>
      <c r="P3008" s="663"/>
      <c r="Q3008" s="505">
        <v>19204.223399999999</v>
      </c>
      <c r="R3008" s="505">
        <v>19204.223399999999</v>
      </c>
      <c r="S3008" s="505">
        <v>19204.223399999999</v>
      </c>
      <c r="T3008" s="505">
        <v>19204.223399999999</v>
      </c>
      <c r="U3008" s="505">
        <v>19204.223399999999</v>
      </c>
      <c r="V3008" s="505">
        <v>19204.223399999999</v>
      </c>
      <c r="W3008" s="505">
        <v>19204.223399999999</v>
      </c>
      <c r="X3008" s="505">
        <v>19204.223399999999</v>
      </c>
      <c r="Y3008" s="505">
        <v>19204.223399999999</v>
      </c>
      <c r="Z3008" s="505">
        <v>19204.223399999999</v>
      </c>
      <c r="AA3008" s="1066">
        <f t="shared" ref="AA3008" si="2616">Q3008/12*$B$4+(R3008-Q3008)/11*9+(S3008-R3008)/10*8+(T3008-S3008)/9*7+(U3008-T3008)/8*6+(V3008-U3008)/7*5+(W3008-V3008)/6*4+(X3008-W3008)/5*3+(Y3008-X3008)/4*2+(Z3008-Y3008)/3*1</f>
        <v>16003.5195</v>
      </c>
      <c r="AB3008" s="504">
        <f>AH3008-AG3008</f>
        <v>15923.201590000002</v>
      </c>
      <c r="AC3008" s="971"/>
      <c r="AD3008" s="504"/>
      <c r="AE3008" s="504">
        <f>AB3008-AA3008</f>
        <v>-80.317909999997937</v>
      </c>
      <c r="AF3008" s="504"/>
      <c r="AG3008" s="504">
        <v>-113.14298000000001</v>
      </c>
      <c r="AH3008" s="505">
        <v>15810.058610000002</v>
      </c>
      <c r="AI3008" s="1153"/>
      <c r="AJ3008" s="501"/>
      <c r="AK3008" s="1317">
        <f t="shared" si="2611"/>
        <v>0</v>
      </c>
      <c r="AL3008" s="1332"/>
    </row>
    <row r="3009" spans="1:39" ht="15.75" thickBot="1" x14ac:dyDescent="0.3">
      <c r="A3009" s="224">
        <v>1</v>
      </c>
      <c r="B3009" s="1765" t="s">
        <v>291</v>
      </c>
      <c r="C3009" s="2341"/>
      <c r="D3009" s="2341"/>
      <c r="E3009" s="1054"/>
      <c r="F3009" s="1055"/>
      <c r="G3009" s="1055"/>
      <c r="H3009" s="1055"/>
      <c r="I3009" s="898"/>
      <c r="J3009" s="898"/>
      <c r="K3009" s="898"/>
      <c r="L3009" s="898"/>
      <c r="M3009" s="898">
        <f>SUM(M3002,M2937)</f>
        <v>24731</v>
      </c>
      <c r="N3009" s="898"/>
      <c r="O3009" s="898"/>
      <c r="P3009" s="898"/>
      <c r="Q3009" s="511">
        <f t="shared" ref="Q3009:AH3009" si="2617">Q3008+Q3004+Q3002+Q2991+Q2937</f>
        <v>308683.43794230279</v>
      </c>
      <c r="R3009" s="511">
        <f t="shared" si="2617"/>
        <v>308683.43794230279</v>
      </c>
      <c r="S3009" s="511">
        <f t="shared" si="2617"/>
        <v>308683.43794230279</v>
      </c>
      <c r="T3009" s="511">
        <f t="shared" si="2617"/>
        <v>308683.43794230279</v>
      </c>
      <c r="U3009" s="511">
        <f t="shared" si="2617"/>
        <v>308686.07156230276</v>
      </c>
      <c r="V3009" s="511">
        <f t="shared" ref="V3009:W3009" si="2618">V3008+V3004+V3002+V2991+V2937</f>
        <v>308686.07156230276</v>
      </c>
      <c r="W3009" s="511">
        <f t="shared" si="2618"/>
        <v>308686.07156230276</v>
      </c>
      <c r="X3009" s="511">
        <f t="shared" ref="X3009:Y3009" si="2619">X3008+X3004+X3002+X2991+X2937</f>
        <v>308211.52681230276</v>
      </c>
      <c r="Y3009" s="511">
        <f t="shared" si="2619"/>
        <v>308209.14523870277</v>
      </c>
      <c r="Z3009" s="511">
        <f t="shared" ref="Z3009" si="2620">Z3008+Z3004+Z3002+Z2991+Z2937</f>
        <v>307813.43807607557</v>
      </c>
      <c r="AA3009" s="1072">
        <f t="shared" si="2617"/>
        <v>256744.72470007656</v>
      </c>
      <c r="AB3009" s="511">
        <f t="shared" si="2617"/>
        <v>232316.63180000003</v>
      </c>
      <c r="AC3009" s="973">
        <f t="shared" si="2617"/>
        <v>0</v>
      </c>
      <c r="AD3009" s="258">
        <f t="shared" si="2617"/>
        <v>-362.00941999999998</v>
      </c>
      <c r="AE3009" s="511">
        <f t="shared" si="2617"/>
        <v>-24428.092900076561</v>
      </c>
      <c r="AF3009" s="511">
        <f t="shared" si="2617"/>
        <v>-42.812390000000008</v>
      </c>
      <c r="AG3009" s="511">
        <f t="shared" si="2617"/>
        <v>-3656.0477299999993</v>
      </c>
      <c r="AH3009" s="511">
        <f t="shared" si="2617"/>
        <v>228298.57464999997</v>
      </c>
      <c r="AI3009" s="1191"/>
      <c r="AJ3009" s="1072"/>
      <c r="AK3009" s="1317">
        <f t="shared" si="2611"/>
        <v>2.9103830456733704E-11</v>
      </c>
      <c r="AL3009" s="1332"/>
      <c r="AM3009" s="224">
        <f>AA3009-T3009/12*4</f>
        <v>153850.24538597564</v>
      </c>
    </row>
    <row r="3010" spans="1:39" x14ac:dyDescent="0.25">
      <c r="A3010" s="224">
        <v>1</v>
      </c>
      <c r="B3010" s="2342"/>
      <c r="C3010" s="2343"/>
      <c r="D3010" s="2344"/>
      <c r="E3010" s="2172"/>
      <c r="F3010" s="2344"/>
      <c r="G3010" s="2344"/>
      <c r="H3010" s="2344"/>
      <c r="I3010" s="2345"/>
      <c r="J3010" s="2345"/>
      <c r="K3010" s="2346"/>
      <c r="L3010" s="2346"/>
      <c r="M3010" s="2346"/>
      <c r="N3010" s="2346"/>
      <c r="O3010" s="2346"/>
      <c r="P3010" s="2346"/>
      <c r="Q3010" s="551">
        <f t="shared" ref="Q3010:V3010" si="2621">Q3011-Q3012-Q3064-Q3067-Q3068-Q3072</f>
        <v>0</v>
      </c>
      <c r="R3010" s="551">
        <f t="shared" si="2621"/>
        <v>0</v>
      </c>
      <c r="S3010" s="551">
        <f t="shared" si="2621"/>
        <v>0</v>
      </c>
      <c r="T3010" s="551">
        <f t="shared" si="2621"/>
        <v>0</v>
      </c>
      <c r="U3010" s="551">
        <f t="shared" si="2621"/>
        <v>0</v>
      </c>
      <c r="V3010" s="551">
        <f t="shared" si="2621"/>
        <v>0</v>
      </c>
      <c r="W3010" s="551">
        <f t="shared" ref="W3010:X3010" si="2622">W3011-W3012-W3064-W3067-W3068-W3072</f>
        <v>0</v>
      </c>
      <c r="X3010" s="551">
        <f t="shared" si="2622"/>
        <v>0</v>
      </c>
      <c r="Y3010" s="551">
        <f t="shared" ref="Y3010:Z3010" si="2623">Y3011-Y3012-Y3064-Y3067-Y3068-Y3072</f>
        <v>0</v>
      </c>
      <c r="Z3010" s="551">
        <f t="shared" si="2623"/>
        <v>3.2741809263825417E-11</v>
      </c>
      <c r="AA3010" s="551">
        <f t="shared" ref="AA3010:AH3010" si="2624">AA3011-AA3012-AA3064-AA3067-AA3068-AA3072</f>
        <v>0</v>
      </c>
      <c r="AB3010" s="551">
        <f t="shared" si="2624"/>
        <v>0</v>
      </c>
      <c r="AC3010" s="971">
        <f t="shared" si="2624"/>
        <v>0</v>
      </c>
      <c r="AD3010" s="504">
        <f t="shared" si="2624"/>
        <v>2.8421709430404007E-14</v>
      </c>
      <c r="AE3010" s="551">
        <f t="shared" si="2624"/>
        <v>-9.0949470177292824E-13</v>
      </c>
      <c r="AF3010" s="551">
        <f t="shared" si="2624"/>
        <v>-3.5527136788005009E-15</v>
      </c>
      <c r="AG3010" s="551">
        <f t="shared" si="2624"/>
        <v>2.5579538487363607E-13</v>
      </c>
      <c r="AH3010" s="551">
        <f t="shared" si="2624"/>
        <v>-1.6370904631912708E-11</v>
      </c>
      <c r="AI3010" s="1153"/>
      <c r="AJ3010" s="544"/>
      <c r="AK3010" s="1317">
        <f t="shared" si="2611"/>
        <v>9.0949470177292824E-13</v>
      </c>
      <c r="AL3010" s="1332"/>
    </row>
    <row r="3011" spans="1:39" ht="29.25" x14ac:dyDescent="0.25">
      <c r="A3011" s="224">
        <v>1</v>
      </c>
      <c r="B3011" s="334" t="s">
        <v>166</v>
      </c>
      <c r="C3011" s="2347"/>
      <c r="D3011" s="2348"/>
      <c r="E3011" s="2349"/>
      <c r="F3011" s="2348"/>
      <c r="G3011" s="2348"/>
      <c r="H3011" s="2348"/>
      <c r="I3011" s="2350"/>
      <c r="J3011" s="2350"/>
      <c r="K3011" s="2351"/>
      <c r="L3011" s="2351"/>
      <c r="M3011" s="2351"/>
      <c r="N3011" s="2351"/>
      <c r="O3011" s="2351"/>
      <c r="P3011" s="2351"/>
      <c r="Q3011" s="550">
        <f t="shared" ref="Q3011:AA3011" si="2625">Q3009</f>
        <v>308683.43794230279</v>
      </c>
      <c r="R3011" s="550">
        <f t="shared" ref="R3011:S3011" si="2626">R3009</f>
        <v>308683.43794230279</v>
      </c>
      <c r="S3011" s="550">
        <f t="shared" si="2626"/>
        <v>308683.43794230279</v>
      </c>
      <c r="T3011" s="550">
        <f t="shared" ref="T3011:U3011" si="2627">T3009</f>
        <v>308683.43794230279</v>
      </c>
      <c r="U3011" s="550">
        <f t="shared" si="2627"/>
        <v>308686.07156230276</v>
      </c>
      <c r="V3011" s="550">
        <f t="shared" ref="V3011:W3011" si="2628">V3009</f>
        <v>308686.07156230276</v>
      </c>
      <c r="W3011" s="550">
        <f t="shared" si="2628"/>
        <v>308686.07156230276</v>
      </c>
      <c r="X3011" s="550">
        <f t="shared" ref="X3011:Y3011" si="2629">X3009</f>
        <v>308211.52681230276</v>
      </c>
      <c r="Y3011" s="550">
        <f t="shared" si="2629"/>
        <v>308209.14523870277</v>
      </c>
      <c r="Z3011" s="550">
        <f t="shared" ref="Z3011" si="2630">Z3009</f>
        <v>307813.43807607557</v>
      </c>
      <c r="AA3011" s="550">
        <f t="shared" si="2625"/>
        <v>256744.72470007656</v>
      </c>
      <c r="AB3011" s="550">
        <f t="shared" ref="AB3011:AH3011" si="2631">AB3009</f>
        <v>232316.63180000003</v>
      </c>
      <c r="AC3011" s="1364">
        <f>AC3009</f>
        <v>0</v>
      </c>
      <c r="AD3011" s="506">
        <f>AD3009</f>
        <v>-362.00941999999998</v>
      </c>
      <c r="AE3011" s="550">
        <f t="shared" si="2631"/>
        <v>-24428.092900076561</v>
      </c>
      <c r="AF3011" s="550">
        <f>AF3009</f>
        <v>-42.812390000000008</v>
      </c>
      <c r="AG3011" s="550">
        <f t="shared" si="2631"/>
        <v>-3656.0477299999993</v>
      </c>
      <c r="AH3011" s="550">
        <f t="shared" si="2631"/>
        <v>228298.57464999997</v>
      </c>
      <c r="AI3011" s="1185"/>
      <c r="AJ3011" s="1070"/>
      <c r="AK3011" s="1317">
        <f t="shared" si="2611"/>
        <v>2.9103830456733704E-11</v>
      </c>
      <c r="AL3011" s="1332"/>
    </row>
    <row r="3012" spans="1:39" ht="29.25" x14ac:dyDescent="0.25">
      <c r="A3012" s="224">
        <v>1</v>
      </c>
      <c r="B3012" s="918" t="s">
        <v>7</v>
      </c>
      <c r="C3012" s="918"/>
      <c r="D3012" s="2352"/>
      <c r="E3012" s="2290">
        <f>E2937</f>
        <v>2200</v>
      </c>
      <c r="F3012" s="2352">
        <f>F2937</f>
        <v>1833.333333333333</v>
      </c>
      <c r="G3012" s="2352">
        <f>G2937</f>
        <v>2058</v>
      </c>
      <c r="H3012" s="2352">
        <f>G3012/F3012*100</f>
        <v>112.25454545454548</v>
      </c>
      <c r="I3012" s="2352">
        <f t="shared" ref="I3012:AH3012" si="2632">I2937</f>
        <v>8.2690909090909095</v>
      </c>
      <c r="J3012" s="2352">
        <f t="shared" si="2632"/>
        <v>7.9125364431486878</v>
      </c>
      <c r="K3012" s="2352">
        <f t="shared" si="2632"/>
        <v>18192</v>
      </c>
      <c r="L3012" s="2352">
        <f t="shared" si="2632"/>
        <v>15162</v>
      </c>
      <c r="M3012" s="2352">
        <f t="shared" si="2632"/>
        <v>16284</v>
      </c>
      <c r="N3012" s="2352">
        <f t="shared" si="2632"/>
        <v>107.4000791452315</v>
      </c>
      <c r="O3012" s="2352">
        <f t="shared" si="2632"/>
        <v>54</v>
      </c>
      <c r="P3012" s="2352">
        <f t="shared" si="2632"/>
        <v>361.86666666666673</v>
      </c>
      <c r="Q3012" s="547">
        <f t="shared" si="2632"/>
        <v>84937.079724871728</v>
      </c>
      <c r="R3012" s="547">
        <f t="shared" si="2632"/>
        <v>84937.079724871728</v>
      </c>
      <c r="S3012" s="547">
        <f t="shared" si="2632"/>
        <v>84937.079724871728</v>
      </c>
      <c r="T3012" s="547">
        <f t="shared" si="2632"/>
        <v>84937.079724871728</v>
      </c>
      <c r="U3012" s="547">
        <f t="shared" si="2632"/>
        <v>84937.079724871728</v>
      </c>
      <c r="V3012" s="547">
        <f t="shared" ref="V3012:W3012" si="2633">V2937</f>
        <v>84937.079724871728</v>
      </c>
      <c r="W3012" s="547">
        <f t="shared" si="2633"/>
        <v>84937.079724871728</v>
      </c>
      <c r="X3012" s="547">
        <f t="shared" ref="X3012:Y3012" si="2634">X2937</f>
        <v>84937.079724871728</v>
      </c>
      <c r="Y3012" s="547">
        <f t="shared" si="2634"/>
        <v>84937.225151271734</v>
      </c>
      <c r="Z3012" s="547">
        <f t="shared" ref="Z3012" si="2635">Z2937</f>
        <v>84641.726268644517</v>
      </c>
      <c r="AA3012" s="547">
        <f t="shared" si="2632"/>
        <v>70682.472856384033</v>
      </c>
      <c r="AB3012" s="547">
        <f t="shared" si="2632"/>
        <v>70883.326470000015</v>
      </c>
      <c r="AC3012" s="972">
        <f t="shared" si="2632"/>
        <v>0</v>
      </c>
      <c r="AD3012" s="503">
        <f t="shared" si="2632"/>
        <v>-275.02382</v>
      </c>
      <c r="AE3012" s="547">
        <f t="shared" si="2632"/>
        <v>200.85361361598189</v>
      </c>
      <c r="AF3012" s="547">
        <f t="shared" si="2632"/>
        <v>-30.975830000000002</v>
      </c>
      <c r="AG3012" s="547">
        <f t="shared" si="2632"/>
        <v>-3374.2937599999996</v>
      </c>
      <c r="AH3012" s="547">
        <f t="shared" si="2632"/>
        <v>67234.008890000012</v>
      </c>
      <c r="AI3012" s="1916"/>
      <c r="AJ3012" s="1075"/>
      <c r="AK3012" s="1317">
        <f t="shared" si="2611"/>
        <v>0</v>
      </c>
      <c r="AL3012" s="1332"/>
    </row>
    <row r="3013" spans="1:39" x14ac:dyDescent="0.25">
      <c r="A3013" s="224">
        <v>1</v>
      </c>
      <c r="B3013" s="445" t="s">
        <v>14</v>
      </c>
      <c r="C3013" s="445"/>
      <c r="D3013" s="2344"/>
      <c r="E3013" s="2172"/>
      <c r="F3013" s="2344"/>
      <c r="G3013" s="2344"/>
      <c r="H3013" s="2344"/>
      <c r="I3013" s="2345"/>
      <c r="J3013" s="2345"/>
      <c r="K3013" s="2346"/>
      <c r="L3013" s="2346"/>
      <c r="M3013" s="2346"/>
      <c r="N3013" s="2346"/>
      <c r="O3013" s="2346"/>
      <c r="P3013" s="2346"/>
      <c r="Q3013" s="551"/>
      <c r="R3013" s="551"/>
      <c r="S3013" s="551"/>
      <c r="T3013" s="551"/>
      <c r="U3013" s="551"/>
      <c r="V3013" s="551"/>
      <c r="W3013" s="551"/>
      <c r="X3013" s="551"/>
      <c r="Y3013" s="551"/>
      <c r="Z3013" s="551"/>
      <c r="AA3013" s="551"/>
      <c r="AB3013" s="551"/>
      <c r="AC3013" s="971"/>
      <c r="AD3013" s="504"/>
      <c r="AE3013" s="551"/>
      <c r="AF3013" s="551"/>
      <c r="AG3013" s="551"/>
      <c r="AH3013" s="551"/>
      <c r="AI3013" s="1153"/>
      <c r="AJ3013" s="544"/>
      <c r="AK3013" s="1317">
        <f t="shared" si="2611"/>
        <v>0</v>
      </c>
      <c r="AL3013" s="1332"/>
    </row>
    <row r="3014" spans="1:39" x14ac:dyDescent="0.25">
      <c r="A3014" s="224">
        <v>1</v>
      </c>
      <c r="B3014" s="298" t="s">
        <v>348</v>
      </c>
      <c r="C3014" s="2353"/>
      <c r="D3014" s="941"/>
      <c r="E3014" s="2186"/>
      <c r="F3014" s="941"/>
      <c r="G3014" s="941"/>
      <c r="H3014" s="941"/>
      <c r="I3014" s="2297"/>
      <c r="J3014" s="2297"/>
      <c r="K3014" s="2298"/>
      <c r="L3014" s="2298"/>
      <c r="M3014" s="2298"/>
      <c r="N3014" s="2298"/>
      <c r="O3014" s="2298"/>
      <c r="P3014" s="2298"/>
      <c r="Q3014" s="549">
        <f t="shared" ref="Q3014:AH3014" si="2636">Q2939</f>
        <v>69646.181350000013</v>
      </c>
      <c r="R3014" s="549">
        <f t="shared" si="2636"/>
        <v>69646.181350000013</v>
      </c>
      <c r="S3014" s="549">
        <f t="shared" si="2636"/>
        <v>69646.181350000013</v>
      </c>
      <c r="T3014" s="549">
        <f t="shared" si="2636"/>
        <v>69646.181350000013</v>
      </c>
      <c r="U3014" s="549">
        <f t="shared" si="2636"/>
        <v>69646.181350000013</v>
      </c>
      <c r="V3014" s="549">
        <f t="shared" ref="V3014:W3014" si="2637">V2939</f>
        <v>69646.181350000013</v>
      </c>
      <c r="W3014" s="549">
        <f t="shared" si="2637"/>
        <v>69646.181350000013</v>
      </c>
      <c r="X3014" s="549">
        <f t="shared" ref="X3014:Y3014" si="2638">X2939</f>
        <v>69171.636599999998</v>
      </c>
      <c r="Y3014" s="549">
        <f t="shared" si="2638"/>
        <v>69171.636599999998</v>
      </c>
      <c r="Z3014" s="549">
        <f t="shared" ref="Z3014" si="2639">Z2939</f>
        <v>69171.636599999998</v>
      </c>
      <c r="AA3014" s="549">
        <f t="shared" si="2636"/>
        <v>57678.128832500006</v>
      </c>
      <c r="AB3014" s="549">
        <f t="shared" si="2636"/>
        <v>57026.383329999997</v>
      </c>
      <c r="AC3014" s="968">
        <f t="shared" si="2636"/>
        <v>0</v>
      </c>
      <c r="AD3014" s="505">
        <f t="shared" si="2636"/>
        <v>-86.985600000000005</v>
      </c>
      <c r="AE3014" s="549">
        <f t="shared" si="2636"/>
        <v>-651.74550250000902</v>
      </c>
      <c r="AF3014" s="549">
        <f t="shared" si="2636"/>
        <v>0</v>
      </c>
      <c r="AG3014" s="549">
        <f t="shared" si="2636"/>
        <v>-21.185919999999999</v>
      </c>
      <c r="AH3014" s="549">
        <f t="shared" si="2636"/>
        <v>56918.211809999993</v>
      </c>
      <c r="AI3014" s="1142"/>
      <c r="AJ3014" s="501"/>
      <c r="AK3014" s="1317">
        <f t="shared" si="2611"/>
        <v>0</v>
      </c>
      <c r="AL3014" s="1332"/>
    </row>
    <row r="3015" spans="1:39" x14ac:dyDescent="0.25">
      <c r="A3015" s="224">
        <v>1</v>
      </c>
      <c r="B3015" s="298" t="s">
        <v>302</v>
      </c>
      <c r="C3015" s="2353"/>
      <c r="D3015" s="941"/>
      <c r="E3015" s="2186"/>
      <c r="F3015" s="941"/>
      <c r="G3015" s="941"/>
      <c r="H3015" s="941"/>
      <c r="I3015" s="2297"/>
      <c r="J3015" s="2297"/>
      <c r="K3015" s="2298"/>
      <c r="L3015" s="2298"/>
      <c r="M3015" s="2298"/>
      <c r="N3015" s="2298"/>
      <c r="O3015" s="2298"/>
      <c r="P3015" s="2298"/>
      <c r="Q3015" s="549">
        <f t="shared" ref="Q3015:AH3015" si="2640">Q2940</f>
        <v>21206.052</v>
      </c>
      <c r="R3015" s="549">
        <f t="shared" si="2640"/>
        <v>21206.052</v>
      </c>
      <c r="S3015" s="549">
        <f t="shared" si="2640"/>
        <v>21206.052</v>
      </c>
      <c r="T3015" s="549">
        <f t="shared" si="2640"/>
        <v>21206.052</v>
      </c>
      <c r="U3015" s="549">
        <f t="shared" si="2640"/>
        <v>21206.052</v>
      </c>
      <c r="V3015" s="549">
        <f t="shared" ref="V3015:W3015" si="2641">V2940</f>
        <v>21206.052</v>
      </c>
      <c r="W3015" s="549">
        <f t="shared" si="2641"/>
        <v>21206.052</v>
      </c>
      <c r="X3015" s="549">
        <f t="shared" ref="X3015:Y3015" si="2642">X2940</f>
        <v>21206.052</v>
      </c>
      <c r="Y3015" s="549">
        <f t="shared" si="2642"/>
        <v>21206.052</v>
      </c>
      <c r="Z3015" s="549">
        <f t="shared" ref="Z3015" si="2643">Z2940</f>
        <v>21206.052</v>
      </c>
      <c r="AA3015" s="549">
        <f t="shared" si="2640"/>
        <v>17671.71</v>
      </c>
      <c r="AB3015" s="549">
        <f t="shared" si="2640"/>
        <v>17671.71</v>
      </c>
      <c r="AC3015" s="968">
        <f t="shared" si="2640"/>
        <v>0</v>
      </c>
      <c r="AD3015" s="505">
        <f t="shared" si="2640"/>
        <v>0</v>
      </c>
      <c r="AE3015" s="549">
        <f t="shared" si="2640"/>
        <v>0</v>
      </c>
      <c r="AF3015" s="549">
        <f t="shared" si="2640"/>
        <v>0</v>
      </c>
      <c r="AG3015" s="549">
        <f t="shared" si="2640"/>
        <v>0</v>
      </c>
      <c r="AH3015" s="549">
        <f t="shared" si="2640"/>
        <v>17671.71</v>
      </c>
      <c r="AI3015" s="1142"/>
      <c r="AJ3015" s="501"/>
      <c r="AK3015" s="1317">
        <f t="shared" si="2611"/>
        <v>0</v>
      </c>
      <c r="AL3015" s="1332"/>
    </row>
    <row r="3016" spans="1:39" ht="29.25" x14ac:dyDescent="0.25">
      <c r="A3016" s="224">
        <v>1</v>
      </c>
      <c r="B3016" s="441" t="s">
        <v>284</v>
      </c>
      <c r="C3016" s="2353"/>
      <c r="D3016" s="941"/>
      <c r="E3016" s="2186">
        <f t="shared" ref="E3016:H3035" si="2644">E2941</f>
        <v>33224</v>
      </c>
      <c r="F3016" s="941">
        <f t="shared" si="2644"/>
        <v>27686.666666666668</v>
      </c>
      <c r="G3016" s="941">
        <f t="shared" si="2644"/>
        <v>17961</v>
      </c>
      <c r="H3016" s="941">
        <f t="shared" si="2644"/>
        <v>64.872381411028172</v>
      </c>
      <c r="I3016" s="2297"/>
      <c r="J3016" s="2297"/>
      <c r="K3016" s="2298"/>
      <c r="L3016" s="2298"/>
      <c r="M3016" s="2298"/>
      <c r="N3016" s="2298"/>
      <c r="O3016" s="2298"/>
      <c r="P3016" s="2298"/>
      <c r="Q3016" s="549">
        <f t="shared" ref="Q3016:AH3016" si="2645">Q2941</f>
        <v>0</v>
      </c>
      <c r="R3016" s="549">
        <f t="shared" si="2645"/>
        <v>0</v>
      </c>
      <c r="S3016" s="549">
        <f t="shared" si="2645"/>
        <v>0</v>
      </c>
      <c r="T3016" s="549">
        <f t="shared" si="2645"/>
        <v>0</v>
      </c>
      <c r="U3016" s="549">
        <f t="shared" si="2645"/>
        <v>0</v>
      </c>
      <c r="V3016" s="549">
        <f t="shared" ref="V3016:W3016" si="2646">V2941</f>
        <v>0</v>
      </c>
      <c r="W3016" s="549">
        <f t="shared" si="2646"/>
        <v>0</v>
      </c>
      <c r="X3016" s="549">
        <f t="shared" ref="X3016:Y3016" si="2647">X2941</f>
        <v>0</v>
      </c>
      <c r="Y3016" s="549">
        <f t="shared" si="2647"/>
        <v>0</v>
      </c>
      <c r="Z3016" s="549">
        <f t="shared" ref="Z3016" si="2648">Z2941</f>
        <v>0</v>
      </c>
      <c r="AA3016" s="549">
        <f t="shared" si="2645"/>
        <v>0</v>
      </c>
      <c r="AB3016" s="549">
        <f t="shared" si="2645"/>
        <v>0</v>
      </c>
      <c r="AC3016" s="968">
        <f t="shared" si="2645"/>
        <v>0</v>
      </c>
      <c r="AD3016" s="505">
        <f t="shared" si="2645"/>
        <v>0</v>
      </c>
      <c r="AE3016" s="549">
        <f t="shared" si="2645"/>
        <v>0</v>
      </c>
      <c r="AF3016" s="549">
        <f t="shared" si="2645"/>
        <v>0</v>
      </c>
      <c r="AG3016" s="549">
        <f t="shared" si="2645"/>
        <v>0</v>
      </c>
      <c r="AH3016" s="549">
        <f t="shared" si="2645"/>
        <v>0</v>
      </c>
      <c r="AI3016" s="1142"/>
      <c r="AJ3016" s="501"/>
      <c r="AK3016" s="1317">
        <f t="shared" si="2611"/>
        <v>0</v>
      </c>
      <c r="AL3016" s="1332"/>
    </row>
    <row r="3017" spans="1:39" ht="30" x14ac:dyDescent="0.25">
      <c r="A3017" s="224">
        <v>1</v>
      </c>
      <c r="B3017" s="740" t="s">
        <v>200</v>
      </c>
      <c r="C3017" s="2353"/>
      <c r="D3017" s="941"/>
      <c r="E3017" s="2186">
        <f t="shared" si="2644"/>
        <v>0</v>
      </c>
      <c r="F3017" s="941">
        <f t="shared" si="2644"/>
        <v>0</v>
      </c>
      <c r="G3017" s="941">
        <f t="shared" si="2644"/>
        <v>0</v>
      </c>
      <c r="H3017" s="941">
        <f t="shared" si="2644"/>
        <v>0</v>
      </c>
      <c r="I3017" s="2297"/>
      <c r="J3017" s="2297"/>
      <c r="K3017" s="2298"/>
      <c r="L3017" s="2298"/>
      <c r="M3017" s="2298"/>
      <c r="N3017" s="2298"/>
      <c r="O3017" s="2298"/>
      <c r="P3017" s="2298"/>
      <c r="Q3017" s="549">
        <f t="shared" ref="Q3017:AH3017" si="2649">Q2942</f>
        <v>0</v>
      </c>
      <c r="R3017" s="549">
        <f t="shared" si="2649"/>
        <v>0</v>
      </c>
      <c r="S3017" s="549">
        <f t="shared" si="2649"/>
        <v>0</v>
      </c>
      <c r="T3017" s="549">
        <f t="shared" si="2649"/>
        <v>0</v>
      </c>
      <c r="U3017" s="549">
        <f t="shared" si="2649"/>
        <v>0</v>
      </c>
      <c r="V3017" s="549">
        <f t="shared" ref="V3017:W3017" si="2650">V2942</f>
        <v>0</v>
      </c>
      <c r="W3017" s="549">
        <f t="shared" si="2650"/>
        <v>0</v>
      </c>
      <c r="X3017" s="549">
        <f t="shared" ref="X3017:Y3017" si="2651">X2942</f>
        <v>0</v>
      </c>
      <c r="Y3017" s="549">
        <f t="shared" si="2651"/>
        <v>0</v>
      </c>
      <c r="Z3017" s="549">
        <f t="shared" ref="Z3017" si="2652">Z2942</f>
        <v>0</v>
      </c>
      <c r="AA3017" s="549">
        <f t="shared" si="2649"/>
        <v>0</v>
      </c>
      <c r="AB3017" s="549">
        <f t="shared" si="2649"/>
        <v>0</v>
      </c>
      <c r="AC3017" s="968">
        <f t="shared" si="2649"/>
        <v>0</v>
      </c>
      <c r="AD3017" s="505">
        <f t="shared" si="2649"/>
        <v>0</v>
      </c>
      <c r="AE3017" s="549">
        <f t="shared" si="2649"/>
        <v>0</v>
      </c>
      <c r="AF3017" s="549">
        <f t="shared" si="2649"/>
        <v>0</v>
      </c>
      <c r="AG3017" s="549">
        <f t="shared" si="2649"/>
        <v>0</v>
      </c>
      <c r="AH3017" s="549">
        <f t="shared" si="2649"/>
        <v>0</v>
      </c>
      <c r="AI3017" s="1142"/>
      <c r="AJ3017" s="501"/>
      <c r="AK3017" s="1317">
        <f t="shared" si="2611"/>
        <v>0</v>
      </c>
      <c r="AL3017" s="1332"/>
    </row>
    <row r="3018" spans="1:39" ht="30" x14ac:dyDescent="0.25">
      <c r="A3018" s="224">
        <v>1</v>
      </c>
      <c r="B3018" s="740" t="s">
        <v>519</v>
      </c>
      <c r="C3018" s="2353"/>
      <c r="D3018" s="941"/>
      <c r="E3018" s="2186">
        <f t="shared" si="2644"/>
        <v>17000</v>
      </c>
      <c r="F3018" s="941">
        <f t="shared" si="2644"/>
        <v>14166.666666666668</v>
      </c>
      <c r="G3018" s="941">
        <f t="shared" si="2644"/>
        <v>7798</v>
      </c>
      <c r="H3018" s="941">
        <f t="shared" si="2644"/>
        <v>55.044705882352943</v>
      </c>
      <c r="I3018" s="2297"/>
      <c r="J3018" s="2297"/>
      <c r="K3018" s="2298"/>
      <c r="L3018" s="2298"/>
      <c r="M3018" s="2298"/>
      <c r="N3018" s="2298"/>
      <c r="O3018" s="2298"/>
      <c r="P3018" s="2298"/>
      <c r="Q3018" s="549">
        <f t="shared" ref="Q3018:AH3018" si="2653">Q2943</f>
        <v>0</v>
      </c>
      <c r="R3018" s="549">
        <f t="shared" si="2653"/>
        <v>0</v>
      </c>
      <c r="S3018" s="549">
        <f t="shared" si="2653"/>
        <v>0</v>
      </c>
      <c r="T3018" s="549">
        <f t="shared" si="2653"/>
        <v>0</v>
      </c>
      <c r="U3018" s="549">
        <f t="shared" si="2653"/>
        <v>0</v>
      </c>
      <c r="V3018" s="549">
        <f t="shared" ref="V3018:W3018" si="2654">V2943</f>
        <v>0</v>
      </c>
      <c r="W3018" s="549">
        <f t="shared" si="2654"/>
        <v>0</v>
      </c>
      <c r="X3018" s="549">
        <f t="shared" ref="X3018:Y3018" si="2655">X2943</f>
        <v>0</v>
      </c>
      <c r="Y3018" s="549">
        <f t="shared" si="2655"/>
        <v>0</v>
      </c>
      <c r="Z3018" s="549">
        <f t="shared" ref="Z3018" si="2656">Z2943</f>
        <v>0</v>
      </c>
      <c r="AA3018" s="549">
        <f t="shared" si="2653"/>
        <v>0</v>
      </c>
      <c r="AB3018" s="549">
        <f t="shared" si="2653"/>
        <v>0</v>
      </c>
      <c r="AC3018" s="968">
        <f t="shared" si="2653"/>
        <v>0</v>
      </c>
      <c r="AD3018" s="505">
        <f t="shared" si="2653"/>
        <v>0</v>
      </c>
      <c r="AE3018" s="549">
        <f t="shared" si="2653"/>
        <v>0</v>
      </c>
      <c r="AF3018" s="549">
        <f t="shared" si="2653"/>
        <v>0</v>
      </c>
      <c r="AG3018" s="549">
        <f t="shared" si="2653"/>
        <v>0</v>
      </c>
      <c r="AH3018" s="549">
        <f t="shared" si="2653"/>
        <v>0</v>
      </c>
      <c r="AI3018" s="1142"/>
      <c r="AJ3018" s="501"/>
      <c r="AK3018" s="1317">
        <f t="shared" si="2611"/>
        <v>0</v>
      </c>
      <c r="AL3018" s="1332"/>
    </row>
    <row r="3019" spans="1:39" ht="75" x14ac:dyDescent="0.25">
      <c r="A3019" s="224">
        <v>1</v>
      </c>
      <c r="B3019" s="444" t="s">
        <v>520</v>
      </c>
      <c r="C3019" s="2353"/>
      <c r="D3019" s="941"/>
      <c r="E3019" s="2186">
        <f t="shared" si="2644"/>
        <v>3524</v>
      </c>
      <c r="F3019" s="941">
        <f t="shared" si="2644"/>
        <v>2936.666666666667</v>
      </c>
      <c r="G3019" s="941">
        <f t="shared" si="2644"/>
        <v>5103</v>
      </c>
      <c r="H3019" s="941">
        <f t="shared" si="2644"/>
        <v>173.76844494892165</v>
      </c>
      <c r="I3019" s="2297"/>
      <c r="J3019" s="2297"/>
      <c r="K3019" s="2298"/>
      <c r="L3019" s="2298"/>
      <c r="M3019" s="2298"/>
      <c r="N3019" s="2298"/>
      <c r="O3019" s="2298"/>
      <c r="P3019" s="2298"/>
      <c r="Q3019" s="549">
        <f t="shared" ref="Q3019:AH3019" si="2657">Q2944</f>
        <v>0</v>
      </c>
      <c r="R3019" s="549">
        <f t="shared" si="2657"/>
        <v>0</v>
      </c>
      <c r="S3019" s="549">
        <f t="shared" si="2657"/>
        <v>0</v>
      </c>
      <c r="T3019" s="549">
        <f t="shared" si="2657"/>
        <v>0</v>
      </c>
      <c r="U3019" s="549">
        <f t="shared" si="2657"/>
        <v>0</v>
      </c>
      <c r="V3019" s="549">
        <f t="shared" ref="V3019:W3019" si="2658">V2944</f>
        <v>0</v>
      </c>
      <c r="W3019" s="549">
        <f t="shared" si="2658"/>
        <v>0</v>
      </c>
      <c r="X3019" s="549">
        <f t="shared" ref="X3019:Y3019" si="2659">X2944</f>
        <v>0</v>
      </c>
      <c r="Y3019" s="549">
        <f t="shared" si="2659"/>
        <v>0</v>
      </c>
      <c r="Z3019" s="549">
        <f t="shared" ref="Z3019" si="2660">Z2944</f>
        <v>0</v>
      </c>
      <c r="AA3019" s="549">
        <f t="shared" si="2657"/>
        <v>0</v>
      </c>
      <c r="AB3019" s="549">
        <f t="shared" si="2657"/>
        <v>0</v>
      </c>
      <c r="AC3019" s="968">
        <f t="shared" si="2657"/>
        <v>0</v>
      </c>
      <c r="AD3019" s="505">
        <f t="shared" si="2657"/>
        <v>0</v>
      </c>
      <c r="AE3019" s="549">
        <f t="shared" si="2657"/>
        <v>0</v>
      </c>
      <c r="AF3019" s="549">
        <f t="shared" si="2657"/>
        <v>0</v>
      </c>
      <c r="AG3019" s="549">
        <f t="shared" si="2657"/>
        <v>0</v>
      </c>
      <c r="AH3019" s="549">
        <f t="shared" si="2657"/>
        <v>0</v>
      </c>
      <c r="AI3019" s="1142"/>
      <c r="AJ3019" s="501"/>
      <c r="AK3019" s="1317">
        <f t="shared" si="2611"/>
        <v>0</v>
      </c>
      <c r="AL3019" s="1332"/>
    </row>
    <row r="3020" spans="1:39" ht="45" x14ac:dyDescent="0.25">
      <c r="A3020" s="224">
        <v>1</v>
      </c>
      <c r="B3020" s="299" t="s">
        <v>521</v>
      </c>
      <c r="C3020" s="2353"/>
      <c r="D3020" s="941"/>
      <c r="E3020" s="2186">
        <f t="shared" si="2644"/>
        <v>8700</v>
      </c>
      <c r="F3020" s="941">
        <f t="shared" si="2644"/>
        <v>7250</v>
      </c>
      <c r="G3020" s="941">
        <f t="shared" si="2644"/>
        <v>4998</v>
      </c>
      <c r="H3020" s="941">
        <f t="shared" si="2644"/>
        <v>68.937931034482759</v>
      </c>
      <c r="I3020" s="2297"/>
      <c r="J3020" s="2297"/>
      <c r="K3020" s="2298"/>
      <c r="L3020" s="2298"/>
      <c r="M3020" s="2298"/>
      <c r="N3020" s="2298"/>
      <c r="O3020" s="2298"/>
      <c r="P3020" s="2298"/>
      <c r="Q3020" s="549">
        <f t="shared" ref="Q3020:AH3020" si="2661">Q2945</f>
        <v>0</v>
      </c>
      <c r="R3020" s="549">
        <f t="shared" si="2661"/>
        <v>0</v>
      </c>
      <c r="S3020" s="549">
        <f t="shared" si="2661"/>
        <v>0</v>
      </c>
      <c r="T3020" s="549">
        <f t="shared" si="2661"/>
        <v>0</v>
      </c>
      <c r="U3020" s="549">
        <f t="shared" si="2661"/>
        <v>0</v>
      </c>
      <c r="V3020" s="549">
        <f t="shared" ref="V3020:W3020" si="2662">V2945</f>
        <v>0</v>
      </c>
      <c r="W3020" s="549">
        <f t="shared" si="2662"/>
        <v>0</v>
      </c>
      <c r="X3020" s="549">
        <f t="shared" ref="X3020:Y3020" si="2663">X2945</f>
        <v>0</v>
      </c>
      <c r="Y3020" s="549">
        <f t="shared" si="2663"/>
        <v>0</v>
      </c>
      <c r="Z3020" s="549">
        <f t="shared" ref="Z3020" si="2664">Z2945</f>
        <v>0</v>
      </c>
      <c r="AA3020" s="549">
        <f t="shared" si="2661"/>
        <v>0</v>
      </c>
      <c r="AB3020" s="549">
        <f t="shared" si="2661"/>
        <v>0</v>
      </c>
      <c r="AC3020" s="968">
        <f t="shared" si="2661"/>
        <v>0</v>
      </c>
      <c r="AD3020" s="505">
        <f t="shared" si="2661"/>
        <v>0</v>
      </c>
      <c r="AE3020" s="549">
        <f t="shared" si="2661"/>
        <v>0</v>
      </c>
      <c r="AF3020" s="549">
        <f t="shared" si="2661"/>
        <v>0</v>
      </c>
      <c r="AG3020" s="549">
        <f t="shared" si="2661"/>
        <v>0</v>
      </c>
      <c r="AH3020" s="549">
        <f t="shared" si="2661"/>
        <v>0</v>
      </c>
      <c r="AI3020" s="1142"/>
      <c r="AJ3020" s="501"/>
      <c r="AK3020" s="1317">
        <f t="shared" si="2611"/>
        <v>0</v>
      </c>
      <c r="AL3020" s="1332"/>
    </row>
    <row r="3021" spans="1:39" ht="105" x14ac:dyDescent="0.25">
      <c r="A3021" s="224">
        <v>1</v>
      </c>
      <c r="B3021" s="299" t="s">
        <v>522</v>
      </c>
      <c r="C3021" s="2353"/>
      <c r="D3021" s="941"/>
      <c r="E3021" s="2186">
        <f t="shared" si="2644"/>
        <v>4000</v>
      </c>
      <c r="F3021" s="941">
        <f t="shared" si="2644"/>
        <v>3333.333333333333</v>
      </c>
      <c r="G3021" s="941">
        <f t="shared" si="2644"/>
        <v>62</v>
      </c>
      <c r="H3021" s="941">
        <f t="shared" si="2644"/>
        <v>1.86</v>
      </c>
      <c r="I3021" s="2297"/>
      <c r="J3021" s="2297"/>
      <c r="K3021" s="2298"/>
      <c r="L3021" s="2298"/>
      <c r="M3021" s="2298"/>
      <c r="N3021" s="2298"/>
      <c r="O3021" s="2298"/>
      <c r="P3021" s="2298"/>
      <c r="Q3021" s="549">
        <f t="shared" ref="Q3021:AH3021" si="2665">Q2946</f>
        <v>0</v>
      </c>
      <c r="R3021" s="549">
        <f t="shared" si="2665"/>
        <v>0</v>
      </c>
      <c r="S3021" s="549">
        <f t="shared" si="2665"/>
        <v>0</v>
      </c>
      <c r="T3021" s="549">
        <f t="shared" si="2665"/>
        <v>0</v>
      </c>
      <c r="U3021" s="549">
        <f t="shared" si="2665"/>
        <v>0</v>
      </c>
      <c r="V3021" s="549">
        <f t="shared" ref="V3021:W3021" si="2666">V2946</f>
        <v>0</v>
      </c>
      <c r="W3021" s="549">
        <f t="shared" si="2666"/>
        <v>0</v>
      </c>
      <c r="X3021" s="549">
        <f t="shared" ref="X3021:Y3021" si="2667">X2946</f>
        <v>0</v>
      </c>
      <c r="Y3021" s="549">
        <f t="shared" si="2667"/>
        <v>0</v>
      </c>
      <c r="Z3021" s="549">
        <f t="shared" ref="Z3021" si="2668">Z2946</f>
        <v>0</v>
      </c>
      <c r="AA3021" s="549">
        <f t="shared" si="2665"/>
        <v>0</v>
      </c>
      <c r="AB3021" s="549">
        <f t="shared" si="2665"/>
        <v>0</v>
      </c>
      <c r="AC3021" s="968">
        <f t="shared" si="2665"/>
        <v>0</v>
      </c>
      <c r="AD3021" s="505">
        <f t="shared" si="2665"/>
        <v>0</v>
      </c>
      <c r="AE3021" s="549">
        <f t="shared" si="2665"/>
        <v>0</v>
      </c>
      <c r="AF3021" s="549">
        <f t="shared" si="2665"/>
        <v>0</v>
      </c>
      <c r="AG3021" s="549">
        <f t="shared" si="2665"/>
        <v>0</v>
      </c>
      <c r="AH3021" s="549">
        <f t="shared" si="2665"/>
        <v>0</v>
      </c>
      <c r="AI3021" s="1142"/>
      <c r="AJ3021" s="501"/>
      <c r="AK3021" s="1317">
        <f t="shared" si="2611"/>
        <v>0</v>
      </c>
      <c r="AL3021" s="1332"/>
    </row>
    <row r="3022" spans="1:39" s="2527" customFormat="1" ht="30" x14ac:dyDescent="0.25">
      <c r="B3022" s="299" t="s">
        <v>133</v>
      </c>
      <c r="C3022" s="2353"/>
      <c r="D3022" s="941"/>
      <c r="E3022" s="2186">
        <f t="shared" si="2644"/>
        <v>24805</v>
      </c>
      <c r="F3022" s="941">
        <f t="shared" si="2644"/>
        <v>20589.388888888887</v>
      </c>
      <c r="G3022" s="941">
        <f t="shared" si="2644"/>
        <v>13904</v>
      </c>
      <c r="H3022" s="941">
        <f t="shared" si="2644"/>
        <v>67.529930465800888</v>
      </c>
      <c r="I3022" s="2297"/>
      <c r="J3022" s="2297"/>
      <c r="K3022" s="2298"/>
      <c r="L3022" s="2298"/>
      <c r="M3022" s="2298"/>
      <c r="N3022" s="2298"/>
      <c r="O3022" s="2298"/>
      <c r="P3022" s="2298"/>
      <c r="Q3022" s="549">
        <f t="shared" ref="Q3022:AH3022" si="2669">Q2947</f>
        <v>0</v>
      </c>
      <c r="R3022" s="549">
        <f t="shared" si="2669"/>
        <v>0</v>
      </c>
      <c r="S3022" s="549">
        <f t="shared" si="2669"/>
        <v>0</v>
      </c>
      <c r="T3022" s="549">
        <f t="shared" si="2669"/>
        <v>0</v>
      </c>
      <c r="U3022" s="549">
        <f t="shared" si="2669"/>
        <v>0</v>
      </c>
      <c r="V3022" s="549">
        <f t="shared" ref="V3022:W3022" si="2670">V2947</f>
        <v>0</v>
      </c>
      <c r="W3022" s="549">
        <f t="shared" si="2670"/>
        <v>0</v>
      </c>
      <c r="X3022" s="549">
        <f t="shared" ref="X3022:Y3022" si="2671">X2947</f>
        <v>0</v>
      </c>
      <c r="Y3022" s="549">
        <f t="shared" si="2671"/>
        <v>0</v>
      </c>
      <c r="Z3022" s="549">
        <f t="shared" ref="Z3022" si="2672">Z2947</f>
        <v>0</v>
      </c>
      <c r="AA3022" s="549">
        <f t="shared" si="2669"/>
        <v>0</v>
      </c>
      <c r="AB3022" s="549">
        <f t="shared" si="2669"/>
        <v>0</v>
      </c>
      <c r="AC3022" s="968">
        <f t="shared" si="2669"/>
        <v>0</v>
      </c>
      <c r="AD3022" s="505">
        <f t="shared" si="2669"/>
        <v>0</v>
      </c>
      <c r="AE3022" s="549">
        <f t="shared" si="2669"/>
        <v>0</v>
      </c>
      <c r="AF3022" s="549">
        <f t="shared" si="2669"/>
        <v>0</v>
      </c>
      <c r="AG3022" s="549">
        <f t="shared" si="2669"/>
        <v>0</v>
      </c>
      <c r="AH3022" s="549">
        <f t="shared" si="2669"/>
        <v>0</v>
      </c>
      <c r="AI3022" s="1142"/>
      <c r="AJ3022" s="501"/>
      <c r="AK3022" s="1317">
        <f t="shared" si="2611"/>
        <v>0</v>
      </c>
      <c r="AL3022" s="1332"/>
    </row>
    <row r="3023" spans="1:39" x14ac:dyDescent="0.25">
      <c r="B3023" s="299" t="s">
        <v>232</v>
      </c>
      <c r="C3023" s="2353"/>
      <c r="D3023" s="941"/>
      <c r="E3023" s="2186">
        <f t="shared" si="2644"/>
        <v>22066</v>
      </c>
      <c r="F3023" s="941">
        <f t="shared" si="2644"/>
        <v>18388.333333333332</v>
      </c>
      <c r="G3023" s="941">
        <f t="shared" si="2644"/>
        <v>13655</v>
      </c>
      <c r="H3023" s="941">
        <f t="shared" si="2644"/>
        <v>74.259041058642268</v>
      </c>
      <c r="I3023" s="2297"/>
      <c r="J3023" s="2297"/>
      <c r="K3023" s="2298"/>
      <c r="L3023" s="2298"/>
      <c r="M3023" s="2298"/>
      <c r="N3023" s="2298"/>
      <c r="O3023" s="2298"/>
      <c r="P3023" s="2298"/>
      <c r="Q3023" s="549">
        <f t="shared" ref="Q3023:AH3023" si="2673">Q2948</f>
        <v>0</v>
      </c>
      <c r="R3023" s="549">
        <f t="shared" si="2673"/>
        <v>0</v>
      </c>
      <c r="S3023" s="549">
        <f t="shared" si="2673"/>
        <v>0</v>
      </c>
      <c r="T3023" s="549">
        <f t="shared" si="2673"/>
        <v>0</v>
      </c>
      <c r="U3023" s="549">
        <f t="shared" si="2673"/>
        <v>0</v>
      </c>
      <c r="V3023" s="549">
        <f t="shared" ref="V3023:W3023" si="2674">V2948</f>
        <v>0</v>
      </c>
      <c r="W3023" s="549">
        <f t="shared" si="2674"/>
        <v>0</v>
      </c>
      <c r="X3023" s="549">
        <f t="shared" ref="X3023:Y3023" si="2675">X2948</f>
        <v>0</v>
      </c>
      <c r="Y3023" s="549">
        <f t="shared" si="2675"/>
        <v>0</v>
      </c>
      <c r="Z3023" s="549">
        <f t="shared" ref="Z3023" si="2676">Z2948</f>
        <v>0</v>
      </c>
      <c r="AA3023" s="549">
        <f t="shared" si="2673"/>
        <v>0</v>
      </c>
      <c r="AB3023" s="549">
        <f t="shared" si="2673"/>
        <v>0</v>
      </c>
      <c r="AC3023" s="968">
        <f t="shared" si="2673"/>
        <v>0</v>
      </c>
      <c r="AD3023" s="505">
        <f t="shared" si="2673"/>
        <v>0</v>
      </c>
      <c r="AE3023" s="549">
        <f t="shared" si="2673"/>
        <v>0</v>
      </c>
      <c r="AF3023" s="549">
        <f t="shared" si="2673"/>
        <v>0</v>
      </c>
      <c r="AG3023" s="549">
        <f t="shared" si="2673"/>
        <v>0</v>
      </c>
      <c r="AH3023" s="549">
        <f t="shared" si="2673"/>
        <v>0</v>
      </c>
      <c r="AI3023" s="1142"/>
      <c r="AJ3023" s="501"/>
      <c r="AK3023" s="1317">
        <f t="shared" si="2611"/>
        <v>0</v>
      </c>
      <c r="AL3023" s="1332"/>
    </row>
    <row r="3024" spans="1:39" ht="45" x14ac:dyDescent="0.25">
      <c r="A3024" s="224">
        <v>1</v>
      </c>
      <c r="B3024" s="299" t="s">
        <v>523</v>
      </c>
      <c r="C3024" s="2353"/>
      <c r="D3024" s="941"/>
      <c r="E3024" s="2186">
        <f t="shared" si="2644"/>
        <v>1273</v>
      </c>
      <c r="F3024" s="941">
        <f t="shared" si="2644"/>
        <v>1060.8333333333333</v>
      </c>
      <c r="G3024" s="941">
        <f t="shared" si="2644"/>
        <v>66</v>
      </c>
      <c r="H3024" s="941">
        <f t="shared" si="2644"/>
        <v>6.2215239591516109</v>
      </c>
      <c r="I3024" s="2297"/>
      <c r="J3024" s="2297"/>
      <c r="K3024" s="2298"/>
      <c r="L3024" s="2298"/>
      <c r="M3024" s="2298"/>
      <c r="N3024" s="2298"/>
      <c r="O3024" s="2298"/>
      <c r="P3024" s="2298"/>
      <c r="Q3024" s="549">
        <f t="shared" ref="Q3024:AH3024" si="2677">Q2949</f>
        <v>0</v>
      </c>
      <c r="R3024" s="549">
        <f t="shared" si="2677"/>
        <v>0</v>
      </c>
      <c r="S3024" s="549">
        <f t="shared" si="2677"/>
        <v>0</v>
      </c>
      <c r="T3024" s="549">
        <f t="shared" si="2677"/>
        <v>0</v>
      </c>
      <c r="U3024" s="549">
        <f t="shared" si="2677"/>
        <v>0</v>
      </c>
      <c r="V3024" s="549">
        <f t="shared" ref="V3024:W3024" si="2678">V2949</f>
        <v>0</v>
      </c>
      <c r="W3024" s="549">
        <f t="shared" si="2678"/>
        <v>0</v>
      </c>
      <c r="X3024" s="549">
        <f t="shared" ref="X3024:Y3024" si="2679">X2949</f>
        <v>0</v>
      </c>
      <c r="Y3024" s="549">
        <f t="shared" si="2679"/>
        <v>0</v>
      </c>
      <c r="Z3024" s="549">
        <f t="shared" ref="Z3024" si="2680">Z2949</f>
        <v>0</v>
      </c>
      <c r="AA3024" s="549">
        <f t="shared" si="2677"/>
        <v>0</v>
      </c>
      <c r="AB3024" s="549">
        <f t="shared" si="2677"/>
        <v>0</v>
      </c>
      <c r="AC3024" s="968">
        <f t="shared" si="2677"/>
        <v>0</v>
      </c>
      <c r="AD3024" s="505">
        <f t="shared" si="2677"/>
        <v>0</v>
      </c>
      <c r="AE3024" s="549">
        <f t="shared" si="2677"/>
        <v>0</v>
      </c>
      <c r="AF3024" s="549">
        <f t="shared" si="2677"/>
        <v>0</v>
      </c>
      <c r="AG3024" s="549">
        <f t="shared" si="2677"/>
        <v>0</v>
      </c>
      <c r="AH3024" s="549">
        <f t="shared" si="2677"/>
        <v>0</v>
      </c>
      <c r="AI3024" s="1142"/>
      <c r="AJ3024" s="501"/>
      <c r="AK3024" s="1317">
        <f t="shared" si="2611"/>
        <v>0</v>
      </c>
      <c r="AL3024" s="1332"/>
    </row>
    <row r="3025" spans="1:38" s="2527" customFormat="1" ht="75" x14ac:dyDescent="0.25">
      <c r="B3025" s="299" t="s">
        <v>592</v>
      </c>
      <c r="C3025" s="2353"/>
      <c r="D3025" s="941"/>
      <c r="E3025" s="2186">
        <f t="shared" si="2644"/>
        <v>1466</v>
      </c>
      <c r="F3025" s="941">
        <f t="shared" si="2644"/>
        <v>1140.2222222222222</v>
      </c>
      <c r="G3025" s="941">
        <f t="shared" si="2644"/>
        <v>183</v>
      </c>
      <c r="H3025" s="941">
        <f t="shared" si="2644"/>
        <v>16.049503020853635</v>
      </c>
      <c r="I3025" s="2297"/>
      <c r="J3025" s="2297"/>
      <c r="K3025" s="2298"/>
      <c r="L3025" s="2298"/>
      <c r="M3025" s="2298"/>
      <c r="N3025" s="2298"/>
      <c r="O3025" s="2298"/>
      <c r="P3025" s="2298"/>
      <c r="Q3025" s="549"/>
      <c r="R3025" s="549"/>
      <c r="S3025" s="549"/>
      <c r="T3025" s="549"/>
      <c r="U3025" s="549"/>
      <c r="V3025" s="549"/>
      <c r="W3025" s="549"/>
      <c r="X3025" s="549"/>
      <c r="Y3025" s="549"/>
      <c r="Z3025" s="549"/>
      <c r="AA3025" s="549"/>
      <c r="AB3025" s="549"/>
      <c r="AC3025" s="968"/>
      <c r="AD3025" s="505"/>
      <c r="AE3025" s="549"/>
      <c r="AF3025" s="549"/>
      <c r="AG3025" s="549"/>
      <c r="AH3025" s="549"/>
      <c r="AI3025" s="1142"/>
      <c r="AJ3025" s="501"/>
      <c r="AK3025" s="1317">
        <f t="shared" si="2611"/>
        <v>0</v>
      </c>
      <c r="AL3025" s="1332"/>
    </row>
    <row r="3026" spans="1:38" ht="30" x14ac:dyDescent="0.25">
      <c r="A3026" s="224">
        <v>1</v>
      </c>
      <c r="B3026" s="300" t="s">
        <v>201</v>
      </c>
      <c r="C3026" s="2353"/>
      <c r="D3026" s="941"/>
      <c r="E3026" s="2186">
        <f t="shared" si="2644"/>
        <v>0</v>
      </c>
      <c r="F3026" s="941">
        <f t="shared" si="2644"/>
        <v>0</v>
      </c>
      <c r="G3026" s="941">
        <f t="shared" si="2644"/>
        <v>0</v>
      </c>
      <c r="H3026" s="941">
        <f t="shared" si="2644"/>
        <v>0</v>
      </c>
      <c r="I3026" s="2297"/>
      <c r="J3026" s="2297"/>
      <c r="K3026" s="2298"/>
      <c r="L3026" s="2298"/>
      <c r="M3026" s="2298"/>
      <c r="N3026" s="2298"/>
      <c r="O3026" s="2298"/>
      <c r="P3026" s="2298"/>
      <c r="Q3026" s="549">
        <f t="shared" ref="Q3026:AH3026" si="2681">Q2951</f>
        <v>0</v>
      </c>
      <c r="R3026" s="549">
        <f t="shared" si="2681"/>
        <v>0</v>
      </c>
      <c r="S3026" s="549">
        <f t="shared" si="2681"/>
        <v>0</v>
      </c>
      <c r="T3026" s="549">
        <f t="shared" si="2681"/>
        <v>0</v>
      </c>
      <c r="U3026" s="549">
        <f t="shared" si="2681"/>
        <v>0</v>
      </c>
      <c r="V3026" s="549">
        <f t="shared" ref="V3026:W3026" si="2682">V2951</f>
        <v>0</v>
      </c>
      <c r="W3026" s="549">
        <f t="shared" si="2682"/>
        <v>0</v>
      </c>
      <c r="X3026" s="549">
        <f t="shared" ref="X3026:Y3026" si="2683">X2951</f>
        <v>0</v>
      </c>
      <c r="Y3026" s="549">
        <f t="shared" si="2683"/>
        <v>0</v>
      </c>
      <c r="Z3026" s="549">
        <f t="shared" ref="Z3026" si="2684">Z2951</f>
        <v>0</v>
      </c>
      <c r="AA3026" s="549">
        <f t="shared" si="2681"/>
        <v>0</v>
      </c>
      <c r="AB3026" s="549">
        <f t="shared" si="2681"/>
        <v>0</v>
      </c>
      <c r="AC3026" s="968">
        <f t="shared" si="2681"/>
        <v>0</v>
      </c>
      <c r="AD3026" s="505">
        <f t="shared" si="2681"/>
        <v>0</v>
      </c>
      <c r="AE3026" s="549">
        <f t="shared" si="2681"/>
        <v>0</v>
      </c>
      <c r="AF3026" s="549">
        <f t="shared" si="2681"/>
        <v>0</v>
      </c>
      <c r="AG3026" s="549">
        <f t="shared" si="2681"/>
        <v>0</v>
      </c>
      <c r="AH3026" s="549">
        <f t="shared" si="2681"/>
        <v>0</v>
      </c>
      <c r="AI3026" s="1142"/>
      <c r="AJ3026" s="501"/>
      <c r="AK3026" s="1317">
        <f t="shared" si="2611"/>
        <v>0</v>
      </c>
      <c r="AL3026" s="1332"/>
    </row>
    <row r="3027" spans="1:38" ht="126" x14ac:dyDescent="0.25">
      <c r="A3027" s="224">
        <v>1</v>
      </c>
      <c r="B3027" s="742" t="s">
        <v>593</v>
      </c>
      <c r="C3027" s="2353"/>
      <c r="D3027" s="941"/>
      <c r="E3027" s="2186">
        <f t="shared" si="2644"/>
        <v>7332</v>
      </c>
      <c r="F3027" s="941">
        <f t="shared" si="2644"/>
        <v>6110</v>
      </c>
      <c r="G3027" s="941">
        <f t="shared" si="2644"/>
        <v>1201</v>
      </c>
      <c r="H3027" s="941">
        <f t="shared" si="2644"/>
        <v>19.656301145662848</v>
      </c>
      <c r="I3027" s="2297"/>
      <c r="J3027" s="2297"/>
      <c r="K3027" s="2298"/>
      <c r="L3027" s="2298"/>
      <c r="M3027" s="2298"/>
      <c r="N3027" s="2298"/>
      <c r="O3027" s="2298"/>
      <c r="P3027" s="2298"/>
      <c r="Q3027" s="549">
        <f t="shared" ref="Q3027:AH3027" si="2685">Q2952</f>
        <v>13021.925279999999</v>
      </c>
      <c r="R3027" s="549">
        <f t="shared" si="2685"/>
        <v>13021.925279999999</v>
      </c>
      <c r="S3027" s="549">
        <f t="shared" si="2685"/>
        <v>13021.925279999999</v>
      </c>
      <c r="T3027" s="549">
        <f t="shared" si="2685"/>
        <v>13021.925279999999</v>
      </c>
      <c r="U3027" s="549">
        <f t="shared" si="2685"/>
        <v>13021.925279999999</v>
      </c>
      <c r="V3027" s="549">
        <f t="shared" ref="V3027:W3027" si="2686">V2952</f>
        <v>13021.925279999999</v>
      </c>
      <c r="W3027" s="549">
        <f t="shared" si="2686"/>
        <v>13021.925279999999</v>
      </c>
      <c r="X3027" s="549">
        <f t="shared" ref="X3027:Y3027" si="2687">X2952</f>
        <v>13021.925279999999</v>
      </c>
      <c r="Y3027" s="549">
        <f t="shared" si="2687"/>
        <v>13021.925279999999</v>
      </c>
      <c r="Z3027" s="549">
        <f t="shared" ref="Z3027" si="2688">Z2952</f>
        <v>13021.925279999999</v>
      </c>
      <c r="AA3027" s="549">
        <f t="shared" si="2685"/>
        <v>10851.604399999998</v>
      </c>
      <c r="AB3027" s="549">
        <f t="shared" si="2685"/>
        <v>2133.0240399999998</v>
      </c>
      <c r="AC3027" s="968">
        <f t="shared" si="2685"/>
        <v>0</v>
      </c>
      <c r="AD3027" s="505">
        <f t="shared" si="2685"/>
        <v>0</v>
      </c>
      <c r="AE3027" s="549">
        <f t="shared" si="2685"/>
        <v>-8718.5803599999981</v>
      </c>
      <c r="AF3027" s="549">
        <f t="shared" si="2685"/>
        <v>0</v>
      </c>
      <c r="AG3027" s="549">
        <f t="shared" si="2685"/>
        <v>0</v>
      </c>
      <c r="AH3027" s="549">
        <f t="shared" si="2685"/>
        <v>2133.0240399999998</v>
      </c>
      <c r="AI3027" s="1142"/>
      <c r="AJ3027" s="501"/>
      <c r="AK3027" s="1317">
        <f t="shared" si="2611"/>
        <v>0</v>
      </c>
      <c r="AL3027" s="1332"/>
    </row>
    <row r="3028" spans="1:38" ht="60" x14ac:dyDescent="0.25">
      <c r="A3028" s="224">
        <v>1</v>
      </c>
      <c r="B3028" s="444" t="s">
        <v>525</v>
      </c>
      <c r="C3028" s="2353"/>
      <c r="D3028" s="941"/>
      <c r="E3028" s="2186">
        <f t="shared" si="2644"/>
        <v>13438</v>
      </c>
      <c r="F3028" s="941">
        <f t="shared" si="2644"/>
        <v>11198.333333333332</v>
      </c>
      <c r="G3028" s="941">
        <f t="shared" si="2644"/>
        <v>8338</v>
      </c>
      <c r="H3028" s="941">
        <f t="shared" si="2644"/>
        <v>74.457508557821114</v>
      </c>
      <c r="I3028" s="2297"/>
      <c r="J3028" s="2297"/>
      <c r="K3028" s="2298"/>
      <c r="L3028" s="2298"/>
      <c r="M3028" s="2298"/>
      <c r="N3028" s="2298"/>
      <c r="O3028" s="2298"/>
      <c r="P3028" s="2298"/>
      <c r="Q3028" s="549">
        <f t="shared" ref="Q3028:AH3028" si="2689">Q2953</f>
        <v>42135.853968939846</v>
      </c>
      <c r="R3028" s="549">
        <f t="shared" si="2689"/>
        <v>42135.853968939846</v>
      </c>
      <c r="S3028" s="549">
        <f t="shared" si="2689"/>
        <v>42135.853968939846</v>
      </c>
      <c r="T3028" s="549">
        <f t="shared" si="2689"/>
        <v>42135.853968939846</v>
      </c>
      <c r="U3028" s="549">
        <f t="shared" si="2689"/>
        <v>42135.853968939846</v>
      </c>
      <c r="V3028" s="549">
        <f t="shared" ref="V3028:W3028" si="2690">V2953</f>
        <v>42135.853968939846</v>
      </c>
      <c r="W3028" s="549">
        <f t="shared" si="2690"/>
        <v>42135.853968939846</v>
      </c>
      <c r="X3028" s="549">
        <f t="shared" ref="X3028:Y3028" si="2691">X2953</f>
        <v>42135.853968939846</v>
      </c>
      <c r="Y3028" s="549">
        <f t="shared" si="2691"/>
        <v>42135.853968939846</v>
      </c>
      <c r="Z3028" s="549">
        <f t="shared" ref="Z3028" si="2692">Z2953</f>
        <v>42135.853968939846</v>
      </c>
      <c r="AA3028" s="549">
        <f t="shared" si="2689"/>
        <v>35113.211640783207</v>
      </c>
      <c r="AB3028" s="549">
        <f t="shared" si="2689"/>
        <v>24895.442500000001</v>
      </c>
      <c r="AC3028" s="968">
        <f t="shared" si="2689"/>
        <v>0</v>
      </c>
      <c r="AD3028" s="505">
        <f t="shared" si="2689"/>
        <v>0</v>
      </c>
      <c r="AE3028" s="549">
        <f t="shared" si="2689"/>
        <v>-10217.769140783203</v>
      </c>
      <c r="AF3028" s="549">
        <f t="shared" si="2689"/>
        <v>0</v>
      </c>
      <c r="AG3028" s="549">
        <f t="shared" si="2689"/>
        <v>-72.288939999999997</v>
      </c>
      <c r="AH3028" s="549">
        <f t="shared" si="2689"/>
        <v>24823.153559999999</v>
      </c>
      <c r="AI3028" s="1142"/>
      <c r="AJ3028" s="501"/>
      <c r="AK3028" s="1317">
        <f t="shared" si="2611"/>
        <v>0</v>
      </c>
      <c r="AL3028" s="1332"/>
    </row>
    <row r="3029" spans="1:38" ht="30" x14ac:dyDescent="0.25">
      <c r="A3029" s="224">
        <v>1</v>
      </c>
      <c r="B3029" s="299" t="s">
        <v>285</v>
      </c>
      <c r="C3029" s="2353"/>
      <c r="D3029" s="941"/>
      <c r="E3029" s="2186">
        <f t="shared" si="2644"/>
        <v>7349</v>
      </c>
      <c r="F3029" s="941">
        <f t="shared" si="2644"/>
        <v>6124.1666666666661</v>
      </c>
      <c r="G3029" s="941">
        <f t="shared" si="2644"/>
        <v>4598</v>
      </c>
      <c r="H3029" s="941">
        <f t="shared" si="2644"/>
        <v>75.079602667029533</v>
      </c>
      <c r="I3029" s="2297"/>
      <c r="J3029" s="2297"/>
      <c r="K3029" s="2298"/>
      <c r="L3029" s="2298"/>
      <c r="M3029" s="2298"/>
      <c r="N3029" s="2298"/>
      <c r="O3029" s="2298"/>
      <c r="P3029" s="2298"/>
      <c r="Q3029" s="549">
        <f t="shared" ref="Q3029:AH3029" si="2693">Q2954</f>
        <v>26606.523536750403</v>
      </c>
      <c r="R3029" s="549">
        <f t="shared" si="2693"/>
        <v>26606.523536750403</v>
      </c>
      <c r="S3029" s="549">
        <f t="shared" si="2693"/>
        <v>26606.523536750403</v>
      </c>
      <c r="T3029" s="549">
        <f t="shared" si="2693"/>
        <v>26606.523536750403</v>
      </c>
      <c r="U3029" s="549">
        <f t="shared" si="2693"/>
        <v>26606.523536750403</v>
      </c>
      <c r="V3029" s="549">
        <f t="shared" ref="V3029:W3029" si="2694">V2954</f>
        <v>26606.523536750403</v>
      </c>
      <c r="W3029" s="549">
        <f t="shared" si="2694"/>
        <v>26606.523536750403</v>
      </c>
      <c r="X3029" s="549">
        <f t="shared" ref="X3029:Y3029" si="2695">X2954</f>
        <v>26606.523536750403</v>
      </c>
      <c r="Y3029" s="549">
        <f t="shared" si="2695"/>
        <v>26606.523536750403</v>
      </c>
      <c r="Z3029" s="549">
        <f t="shared" ref="Z3029" si="2696">Z2954</f>
        <v>26606.523536750403</v>
      </c>
      <c r="AA3029" s="549">
        <f t="shared" si="2693"/>
        <v>22172.102947292005</v>
      </c>
      <c r="AB3029" s="549">
        <f t="shared" si="2693"/>
        <v>15238.21228</v>
      </c>
      <c r="AC3029" s="968">
        <f t="shared" si="2693"/>
        <v>0</v>
      </c>
      <c r="AD3029" s="505">
        <f t="shared" si="2693"/>
        <v>0</v>
      </c>
      <c r="AE3029" s="549">
        <f t="shared" si="2693"/>
        <v>-6933.8906672920029</v>
      </c>
      <c r="AF3029" s="549">
        <f t="shared" si="2693"/>
        <v>0</v>
      </c>
      <c r="AG3029" s="549">
        <f t="shared" si="2693"/>
        <v>-72.288939999999997</v>
      </c>
      <c r="AH3029" s="549">
        <f t="shared" si="2693"/>
        <v>15165.923339999999</v>
      </c>
      <c r="AI3029" s="1142"/>
      <c r="AJ3029" s="501"/>
      <c r="AK3029" s="1317">
        <f t="shared" si="2611"/>
        <v>0</v>
      </c>
      <c r="AL3029" s="1332"/>
    </row>
    <row r="3030" spans="1:38" ht="30" x14ac:dyDescent="0.25">
      <c r="A3030" s="224">
        <v>1</v>
      </c>
      <c r="B3030" s="299" t="s">
        <v>526</v>
      </c>
      <c r="C3030" s="2353"/>
      <c r="D3030" s="941"/>
      <c r="E3030" s="2186">
        <f t="shared" si="2644"/>
        <v>5820</v>
      </c>
      <c r="F3030" s="941">
        <f t="shared" si="2644"/>
        <v>4850</v>
      </c>
      <c r="G3030" s="941">
        <f t="shared" si="2644"/>
        <v>3193</v>
      </c>
      <c r="H3030" s="941">
        <f t="shared" si="2644"/>
        <v>65.835051546391753</v>
      </c>
      <c r="I3030" s="2297"/>
      <c r="J3030" s="2297"/>
      <c r="K3030" s="2298"/>
      <c r="L3030" s="2298"/>
      <c r="M3030" s="2298"/>
      <c r="N3030" s="2298"/>
      <c r="O3030" s="2298"/>
      <c r="P3030" s="2298"/>
      <c r="Q3030" s="549">
        <f t="shared" ref="Q3030:AH3030" si="2697">Q2955</f>
        <v>22622.573409004803</v>
      </c>
      <c r="R3030" s="549">
        <f t="shared" si="2697"/>
        <v>22622.573409004803</v>
      </c>
      <c r="S3030" s="549">
        <f t="shared" si="2697"/>
        <v>22622.573409004803</v>
      </c>
      <c r="T3030" s="549">
        <f t="shared" si="2697"/>
        <v>22622.573409004803</v>
      </c>
      <c r="U3030" s="549">
        <f t="shared" si="2697"/>
        <v>22622.573409004803</v>
      </c>
      <c r="V3030" s="549">
        <f t="shared" ref="V3030:W3030" si="2698">V2955</f>
        <v>22622.573409004803</v>
      </c>
      <c r="W3030" s="549">
        <f t="shared" si="2698"/>
        <v>22622.573409004803</v>
      </c>
      <c r="X3030" s="549">
        <f t="shared" ref="X3030:Y3030" si="2699">X2955</f>
        <v>22622.573409004803</v>
      </c>
      <c r="Y3030" s="549">
        <f t="shared" si="2699"/>
        <v>22622.573409004803</v>
      </c>
      <c r="Z3030" s="549">
        <f t="shared" ref="Z3030" si="2700">Z2955</f>
        <v>22622.573409004803</v>
      </c>
      <c r="AA3030" s="549">
        <f t="shared" si="2697"/>
        <v>18852.144507504003</v>
      </c>
      <c r="AB3030" s="549">
        <f t="shared" si="2697"/>
        <v>10946.95989</v>
      </c>
      <c r="AC3030" s="968">
        <f t="shared" si="2697"/>
        <v>0</v>
      </c>
      <c r="AD3030" s="505">
        <f t="shared" si="2697"/>
        <v>0</v>
      </c>
      <c r="AE3030" s="549">
        <f t="shared" si="2697"/>
        <v>-7905.1846175040027</v>
      </c>
      <c r="AF3030" s="549">
        <f t="shared" si="2697"/>
        <v>0</v>
      </c>
      <c r="AG3030" s="549">
        <f t="shared" si="2697"/>
        <v>-27.61309</v>
      </c>
      <c r="AH3030" s="549">
        <f t="shared" si="2697"/>
        <v>10919.346799999999</v>
      </c>
      <c r="AI3030" s="1142"/>
      <c r="AJ3030" s="501"/>
      <c r="AK3030" s="1317">
        <f t="shared" si="2611"/>
        <v>0</v>
      </c>
      <c r="AL3030" s="1332"/>
    </row>
    <row r="3031" spans="1:38" ht="60" x14ac:dyDescent="0.25">
      <c r="A3031" s="224">
        <v>1</v>
      </c>
      <c r="B3031" s="299" t="s">
        <v>548</v>
      </c>
      <c r="C3031" s="2353"/>
      <c r="D3031" s="941"/>
      <c r="E3031" s="2186">
        <f t="shared" si="2644"/>
        <v>0</v>
      </c>
      <c r="F3031" s="941">
        <f t="shared" si="2644"/>
        <v>0</v>
      </c>
      <c r="G3031" s="941">
        <f t="shared" si="2644"/>
        <v>0</v>
      </c>
      <c r="H3031" s="941">
        <f t="shared" si="2644"/>
        <v>0</v>
      </c>
      <c r="I3031" s="2297"/>
      <c r="J3031" s="2297"/>
      <c r="K3031" s="2298"/>
      <c r="L3031" s="2298"/>
      <c r="M3031" s="2298"/>
      <c r="N3031" s="2298"/>
      <c r="O3031" s="2298"/>
      <c r="P3031" s="2298"/>
      <c r="Q3031" s="549">
        <f t="shared" ref="Q3031:AH3031" si="2701">Q2956</f>
        <v>0</v>
      </c>
      <c r="R3031" s="549">
        <f t="shared" si="2701"/>
        <v>0</v>
      </c>
      <c r="S3031" s="549">
        <f t="shared" si="2701"/>
        <v>0</v>
      </c>
      <c r="T3031" s="549">
        <f t="shared" si="2701"/>
        <v>0</v>
      </c>
      <c r="U3031" s="549">
        <f t="shared" si="2701"/>
        <v>0</v>
      </c>
      <c r="V3031" s="549">
        <f t="shared" ref="V3031:W3031" si="2702">V2956</f>
        <v>0</v>
      </c>
      <c r="W3031" s="549">
        <f t="shared" si="2702"/>
        <v>0</v>
      </c>
      <c r="X3031" s="549">
        <f t="shared" ref="X3031:Y3031" si="2703">X2956</f>
        <v>0</v>
      </c>
      <c r="Y3031" s="549">
        <f t="shared" si="2703"/>
        <v>0</v>
      </c>
      <c r="Z3031" s="549">
        <f t="shared" ref="Z3031" si="2704">Z2956</f>
        <v>0</v>
      </c>
      <c r="AA3031" s="549">
        <f t="shared" si="2701"/>
        <v>0</v>
      </c>
      <c r="AB3031" s="549">
        <f t="shared" si="2701"/>
        <v>0</v>
      </c>
      <c r="AC3031" s="968">
        <f t="shared" si="2701"/>
        <v>0</v>
      </c>
      <c r="AD3031" s="505">
        <f t="shared" si="2701"/>
        <v>0</v>
      </c>
      <c r="AE3031" s="549">
        <f t="shared" si="2701"/>
        <v>0</v>
      </c>
      <c r="AF3031" s="549">
        <f t="shared" si="2701"/>
        <v>0</v>
      </c>
      <c r="AG3031" s="549">
        <f t="shared" si="2701"/>
        <v>0</v>
      </c>
      <c r="AH3031" s="549">
        <f t="shared" si="2701"/>
        <v>0</v>
      </c>
      <c r="AI3031" s="1142"/>
      <c r="AJ3031" s="501"/>
      <c r="AK3031" s="1317">
        <f t="shared" si="2611"/>
        <v>0</v>
      </c>
      <c r="AL3031" s="1332"/>
    </row>
    <row r="3032" spans="1:38" ht="30" x14ac:dyDescent="0.25">
      <c r="A3032" s="224">
        <v>1</v>
      </c>
      <c r="B3032" s="299" t="s">
        <v>527</v>
      </c>
      <c r="C3032" s="2353"/>
      <c r="D3032" s="941"/>
      <c r="E3032" s="2186">
        <f t="shared" si="2644"/>
        <v>1246</v>
      </c>
      <c r="F3032" s="941">
        <f t="shared" si="2644"/>
        <v>1038.3333333333333</v>
      </c>
      <c r="G3032" s="941">
        <f t="shared" si="2644"/>
        <v>1119</v>
      </c>
      <c r="H3032" s="941">
        <f t="shared" si="2644"/>
        <v>107.76886035313002</v>
      </c>
      <c r="I3032" s="2297"/>
      <c r="J3032" s="2297"/>
      <c r="K3032" s="2298"/>
      <c r="L3032" s="2298"/>
      <c r="M3032" s="2298"/>
      <c r="N3032" s="2298"/>
      <c r="O3032" s="2298"/>
      <c r="P3032" s="2298"/>
      <c r="Q3032" s="549">
        <f t="shared" ref="Q3032:AH3032" si="2705">Q2957</f>
        <v>1933.31303</v>
      </c>
      <c r="R3032" s="549">
        <f t="shared" si="2705"/>
        <v>1933.31303</v>
      </c>
      <c r="S3032" s="549">
        <f t="shared" si="2705"/>
        <v>1933.31303</v>
      </c>
      <c r="T3032" s="549">
        <f t="shared" si="2705"/>
        <v>1933.31303</v>
      </c>
      <c r="U3032" s="549">
        <f t="shared" si="2705"/>
        <v>1933.31303</v>
      </c>
      <c r="V3032" s="549">
        <f t="shared" ref="V3032:W3032" si="2706">V2957</f>
        <v>1933.31303</v>
      </c>
      <c r="W3032" s="549">
        <f t="shared" si="2706"/>
        <v>1933.31303</v>
      </c>
      <c r="X3032" s="549">
        <f t="shared" ref="X3032:Y3032" si="2707">X2957</f>
        <v>1933.31303</v>
      </c>
      <c r="Y3032" s="549">
        <f t="shared" si="2707"/>
        <v>1933.31303</v>
      </c>
      <c r="Z3032" s="549">
        <f t="shared" ref="Z3032" si="2708">Z2957</f>
        <v>1933.31303</v>
      </c>
      <c r="AA3032" s="549">
        <f t="shared" si="2705"/>
        <v>1611.0941916666666</v>
      </c>
      <c r="AB3032" s="549">
        <f t="shared" si="2705"/>
        <v>2208.7848600000002</v>
      </c>
      <c r="AC3032" s="968">
        <f t="shared" si="2705"/>
        <v>0</v>
      </c>
      <c r="AD3032" s="505">
        <f t="shared" si="2705"/>
        <v>0</v>
      </c>
      <c r="AE3032" s="549">
        <f t="shared" si="2705"/>
        <v>597.69066833333363</v>
      </c>
      <c r="AF3032" s="549">
        <f t="shared" si="2705"/>
        <v>0</v>
      </c>
      <c r="AG3032" s="549">
        <f t="shared" si="2705"/>
        <v>0</v>
      </c>
      <c r="AH3032" s="549">
        <f t="shared" si="2705"/>
        <v>2208.7848600000002</v>
      </c>
      <c r="AI3032" s="1142"/>
      <c r="AJ3032" s="501"/>
      <c r="AK3032" s="1317">
        <f t="shared" si="2611"/>
        <v>0</v>
      </c>
      <c r="AL3032" s="1332"/>
    </row>
    <row r="3033" spans="1:38" ht="45" x14ac:dyDescent="0.25">
      <c r="A3033" s="224">
        <v>1</v>
      </c>
      <c r="B3033" s="444" t="s">
        <v>528</v>
      </c>
      <c r="C3033" s="2353"/>
      <c r="D3033" s="941"/>
      <c r="E3033" s="2186">
        <f t="shared" si="2644"/>
        <v>0</v>
      </c>
      <c r="F3033" s="941">
        <f t="shared" si="2644"/>
        <v>0</v>
      </c>
      <c r="G3033" s="941">
        <f t="shared" si="2644"/>
        <v>0</v>
      </c>
      <c r="H3033" s="941">
        <f t="shared" si="2644"/>
        <v>0</v>
      </c>
      <c r="I3033" s="2297"/>
      <c r="J3033" s="2297"/>
      <c r="K3033" s="2298"/>
      <c r="L3033" s="2298"/>
      <c r="M3033" s="2298"/>
      <c r="N3033" s="2298"/>
      <c r="O3033" s="2298"/>
      <c r="P3033" s="2298"/>
      <c r="Q3033" s="549">
        <f t="shared" ref="Q3033:AH3033" si="2709">Q2958</f>
        <v>0</v>
      </c>
      <c r="R3033" s="549">
        <f t="shared" si="2709"/>
        <v>0</v>
      </c>
      <c r="S3033" s="549">
        <f t="shared" si="2709"/>
        <v>0</v>
      </c>
      <c r="T3033" s="549">
        <f t="shared" si="2709"/>
        <v>0</v>
      </c>
      <c r="U3033" s="549">
        <f t="shared" si="2709"/>
        <v>0</v>
      </c>
      <c r="V3033" s="549">
        <f t="shared" ref="V3033:W3033" si="2710">V2958</f>
        <v>0</v>
      </c>
      <c r="W3033" s="549">
        <f t="shared" si="2710"/>
        <v>0</v>
      </c>
      <c r="X3033" s="549">
        <f t="shared" ref="X3033:Y3033" si="2711">X2958</f>
        <v>0</v>
      </c>
      <c r="Y3033" s="549">
        <f t="shared" si="2711"/>
        <v>0</v>
      </c>
      <c r="Z3033" s="549">
        <f t="shared" ref="Z3033" si="2712">Z2958</f>
        <v>0</v>
      </c>
      <c r="AA3033" s="549">
        <f t="shared" si="2709"/>
        <v>0</v>
      </c>
      <c r="AB3033" s="549">
        <f t="shared" si="2709"/>
        <v>0</v>
      </c>
      <c r="AC3033" s="968">
        <f t="shared" si="2709"/>
        <v>0</v>
      </c>
      <c r="AD3033" s="505">
        <f t="shared" si="2709"/>
        <v>0</v>
      </c>
      <c r="AE3033" s="549">
        <f t="shared" si="2709"/>
        <v>0</v>
      </c>
      <c r="AF3033" s="549">
        <f t="shared" si="2709"/>
        <v>0</v>
      </c>
      <c r="AG3033" s="549">
        <f t="shared" si="2709"/>
        <v>0</v>
      </c>
      <c r="AH3033" s="549">
        <f t="shared" si="2709"/>
        <v>0</v>
      </c>
      <c r="AI3033" s="1142"/>
      <c r="AJ3033" s="501"/>
      <c r="AK3033" s="1317">
        <f t="shared" si="2611"/>
        <v>0</v>
      </c>
      <c r="AL3033" s="1332"/>
    </row>
    <row r="3034" spans="1:38" ht="45" x14ac:dyDescent="0.25">
      <c r="A3034" s="224">
        <v>1</v>
      </c>
      <c r="B3034" s="299" t="s">
        <v>529</v>
      </c>
      <c r="C3034" s="2353"/>
      <c r="D3034" s="941"/>
      <c r="E3034" s="2186">
        <f t="shared" si="2644"/>
        <v>94</v>
      </c>
      <c r="F3034" s="941">
        <f t="shared" si="2644"/>
        <v>78.333333333333329</v>
      </c>
      <c r="G3034" s="941">
        <f t="shared" si="2644"/>
        <v>72</v>
      </c>
      <c r="H3034" s="941">
        <f t="shared" si="2644"/>
        <v>91.914893617021292</v>
      </c>
      <c r="I3034" s="2297"/>
      <c r="J3034" s="2297"/>
      <c r="K3034" s="2298"/>
      <c r="L3034" s="2298"/>
      <c r="M3034" s="2298"/>
      <c r="N3034" s="2298"/>
      <c r="O3034" s="2298"/>
      <c r="P3034" s="2298"/>
      <c r="Q3034" s="549">
        <f t="shared" ref="Q3034:AH3034" si="2713">Q2959</f>
        <v>681.13034342080005</v>
      </c>
      <c r="R3034" s="549">
        <f t="shared" si="2713"/>
        <v>681.13034342080005</v>
      </c>
      <c r="S3034" s="549">
        <f t="shared" si="2713"/>
        <v>681.13034342080005</v>
      </c>
      <c r="T3034" s="549">
        <f t="shared" si="2713"/>
        <v>681.13034342080005</v>
      </c>
      <c r="U3034" s="549">
        <f t="shared" si="2713"/>
        <v>681.13034342080005</v>
      </c>
      <c r="V3034" s="549">
        <f t="shared" ref="V3034:W3034" si="2714">V2959</f>
        <v>681.13034342080005</v>
      </c>
      <c r="W3034" s="549">
        <f t="shared" si="2714"/>
        <v>681.13034342080005</v>
      </c>
      <c r="X3034" s="549">
        <f t="shared" ref="X3034:Y3034" si="2715">X2959</f>
        <v>681.13034342080005</v>
      </c>
      <c r="Y3034" s="549">
        <f t="shared" si="2715"/>
        <v>681.13034342080005</v>
      </c>
      <c r="Z3034" s="549">
        <f t="shared" ref="Z3034" si="2716">Z2959</f>
        <v>681.13034342080005</v>
      </c>
      <c r="AA3034" s="549">
        <f t="shared" si="2713"/>
        <v>567.60861951733341</v>
      </c>
      <c r="AB3034" s="549">
        <f t="shared" si="2713"/>
        <v>533.22698000000003</v>
      </c>
      <c r="AC3034" s="968">
        <f t="shared" si="2713"/>
        <v>0</v>
      </c>
      <c r="AD3034" s="505">
        <f t="shared" si="2713"/>
        <v>0</v>
      </c>
      <c r="AE3034" s="549">
        <f t="shared" si="2713"/>
        <v>-34.381639517333383</v>
      </c>
      <c r="AF3034" s="549">
        <f t="shared" si="2713"/>
        <v>0</v>
      </c>
      <c r="AG3034" s="549">
        <f t="shared" si="2713"/>
        <v>-20.89676</v>
      </c>
      <c r="AH3034" s="549">
        <f t="shared" si="2713"/>
        <v>512.33022000000005</v>
      </c>
      <c r="AI3034" s="1142"/>
      <c r="AJ3034" s="501"/>
      <c r="AK3034" s="1317">
        <f t="shared" si="2611"/>
        <v>0</v>
      </c>
      <c r="AL3034" s="1332"/>
    </row>
    <row r="3035" spans="1:38" ht="30" x14ac:dyDescent="0.25">
      <c r="A3035" s="224">
        <v>1</v>
      </c>
      <c r="B3035" s="299" t="s">
        <v>530</v>
      </c>
      <c r="C3035" s="2353"/>
      <c r="D3035" s="941"/>
      <c r="E3035" s="2186">
        <f t="shared" si="2644"/>
        <v>189</v>
      </c>
      <c r="F3035" s="941">
        <f t="shared" si="2644"/>
        <v>157.5</v>
      </c>
      <c r="G3035" s="941">
        <f t="shared" si="2644"/>
        <v>214</v>
      </c>
      <c r="H3035" s="941">
        <f t="shared" si="2644"/>
        <v>135.87301587301587</v>
      </c>
      <c r="I3035" s="2297"/>
      <c r="J3035" s="2297"/>
      <c r="K3035" s="2298"/>
      <c r="L3035" s="2298"/>
      <c r="M3035" s="2298"/>
      <c r="N3035" s="2298"/>
      <c r="O3035" s="2298"/>
      <c r="P3035" s="2298"/>
      <c r="Q3035" s="549">
        <f t="shared" ref="Q3035:AH3035" si="2717">Q2960</f>
        <v>1369.5067543248001</v>
      </c>
      <c r="R3035" s="549">
        <f t="shared" si="2717"/>
        <v>1369.5067543248001</v>
      </c>
      <c r="S3035" s="549">
        <f t="shared" si="2717"/>
        <v>1369.5067543248001</v>
      </c>
      <c r="T3035" s="549">
        <f t="shared" si="2717"/>
        <v>1369.5067543248001</v>
      </c>
      <c r="U3035" s="549">
        <f t="shared" si="2717"/>
        <v>1369.5067543248001</v>
      </c>
      <c r="V3035" s="549">
        <f t="shared" ref="V3035:W3035" si="2718">V2960</f>
        <v>1369.5067543248001</v>
      </c>
      <c r="W3035" s="549">
        <f t="shared" si="2718"/>
        <v>1369.5067543248001</v>
      </c>
      <c r="X3035" s="549">
        <f t="shared" ref="X3035:Y3035" si="2719">X2960</f>
        <v>1369.5067543248001</v>
      </c>
      <c r="Y3035" s="549">
        <f t="shared" si="2719"/>
        <v>1369.5067543248001</v>
      </c>
      <c r="Z3035" s="549">
        <f t="shared" ref="Z3035" si="2720">Z2960</f>
        <v>1369.5067543248001</v>
      </c>
      <c r="AA3035" s="549">
        <f t="shared" si="2717"/>
        <v>1141.2556286040001</v>
      </c>
      <c r="AB3035" s="549">
        <f t="shared" si="2717"/>
        <v>1549.2405499999998</v>
      </c>
      <c r="AC3035" s="968">
        <f t="shared" si="2717"/>
        <v>0</v>
      </c>
      <c r="AD3035" s="505">
        <f t="shared" si="2717"/>
        <v>0</v>
      </c>
      <c r="AE3035" s="549">
        <f t="shared" si="2717"/>
        <v>407.98492139599966</v>
      </c>
      <c r="AF3035" s="549">
        <f t="shared" si="2717"/>
        <v>0</v>
      </c>
      <c r="AG3035" s="549">
        <f t="shared" si="2717"/>
        <v>-23.77909</v>
      </c>
      <c r="AH3035" s="549">
        <f t="shared" si="2717"/>
        <v>1525.4614599999998</v>
      </c>
      <c r="AI3035" s="1142"/>
      <c r="AJ3035" s="501"/>
      <c r="AK3035" s="1317">
        <f t="shared" si="2611"/>
        <v>0</v>
      </c>
      <c r="AL3035" s="1332"/>
    </row>
    <row r="3036" spans="1:38" ht="45" x14ac:dyDescent="0.25">
      <c r="A3036" s="224">
        <v>1</v>
      </c>
      <c r="B3036" s="299" t="s">
        <v>286</v>
      </c>
      <c r="C3036" s="2353"/>
      <c r="D3036" s="941"/>
      <c r="E3036" s="2186">
        <f t="shared" ref="E3036:H3055" si="2721">E2961</f>
        <v>6089</v>
      </c>
      <c r="F3036" s="941">
        <f t="shared" si="2721"/>
        <v>5074.166666666667</v>
      </c>
      <c r="G3036" s="941">
        <f t="shared" si="2721"/>
        <v>3740</v>
      </c>
      <c r="H3036" s="941">
        <f t="shared" si="2721"/>
        <v>73.706684184595176</v>
      </c>
      <c r="I3036" s="2297"/>
      <c r="J3036" s="2297"/>
      <c r="K3036" s="2298"/>
      <c r="L3036" s="2298"/>
      <c r="M3036" s="2298"/>
      <c r="N3036" s="2298"/>
      <c r="O3036" s="2298"/>
      <c r="P3036" s="2298"/>
      <c r="Q3036" s="549">
        <f t="shared" ref="Q3036:AH3036" si="2722">Q2961</f>
        <v>15529.330432189441</v>
      </c>
      <c r="R3036" s="549">
        <f t="shared" si="2722"/>
        <v>15529.330432189441</v>
      </c>
      <c r="S3036" s="549">
        <f t="shared" si="2722"/>
        <v>15529.330432189441</v>
      </c>
      <c r="T3036" s="549">
        <f t="shared" si="2722"/>
        <v>15529.330432189441</v>
      </c>
      <c r="U3036" s="549">
        <f t="shared" si="2722"/>
        <v>15529.330432189441</v>
      </c>
      <c r="V3036" s="549">
        <f t="shared" ref="V3036:W3036" si="2723">V2961</f>
        <v>15529.330432189441</v>
      </c>
      <c r="W3036" s="549">
        <f t="shared" si="2723"/>
        <v>15529.330432189441</v>
      </c>
      <c r="X3036" s="549">
        <f t="shared" ref="X3036:Y3036" si="2724">X2961</f>
        <v>15529.330432189441</v>
      </c>
      <c r="Y3036" s="549">
        <f t="shared" si="2724"/>
        <v>15529.330432189441</v>
      </c>
      <c r="Z3036" s="549">
        <f t="shared" ref="Z3036" si="2725">Z2961</f>
        <v>15529.330432189441</v>
      </c>
      <c r="AA3036" s="549">
        <f t="shared" si="2722"/>
        <v>12941.108693491202</v>
      </c>
      <c r="AB3036" s="549">
        <f t="shared" si="2722"/>
        <v>9657.2302200000013</v>
      </c>
      <c r="AC3036" s="968">
        <f t="shared" si="2722"/>
        <v>0</v>
      </c>
      <c r="AD3036" s="505">
        <f t="shared" si="2722"/>
        <v>0</v>
      </c>
      <c r="AE3036" s="549">
        <f t="shared" si="2722"/>
        <v>-3283.8784734912006</v>
      </c>
      <c r="AF3036" s="549">
        <f t="shared" si="2722"/>
        <v>0</v>
      </c>
      <c r="AG3036" s="549">
        <f t="shared" si="2722"/>
        <v>0</v>
      </c>
      <c r="AH3036" s="549">
        <f t="shared" si="2722"/>
        <v>9657.2302200000013</v>
      </c>
      <c r="AI3036" s="1142"/>
      <c r="AJ3036" s="501"/>
      <c r="AK3036" s="1317">
        <f t="shared" si="2611"/>
        <v>0</v>
      </c>
      <c r="AL3036" s="1332"/>
    </row>
    <row r="3037" spans="1:38" ht="45" x14ac:dyDescent="0.25">
      <c r="A3037" s="224">
        <v>1</v>
      </c>
      <c r="B3037" s="299" t="s">
        <v>531</v>
      </c>
      <c r="C3037" s="2353"/>
      <c r="D3037" s="941"/>
      <c r="E3037" s="2186">
        <f t="shared" si="2721"/>
        <v>1530</v>
      </c>
      <c r="F3037" s="941">
        <f t="shared" si="2721"/>
        <v>1275</v>
      </c>
      <c r="G3037" s="941">
        <f t="shared" si="2721"/>
        <v>803</v>
      </c>
      <c r="H3037" s="941">
        <f t="shared" si="2721"/>
        <v>62.980392156862742</v>
      </c>
      <c r="I3037" s="2297"/>
      <c r="J3037" s="2297"/>
      <c r="K3037" s="2298"/>
      <c r="L3037" s="2298"/>
      <c r="M3037" s="2298"/>
      <c r="N3037" s="2298"/>
      <c r="O3037" s="2298"/>
      <c r="P3037" s="2298"/>
      <c r="Q3037" s="549">
        <f t="shared" ref="Q3037:AH3037" si="2726">Q2962</f>
        <v>2154.4848000000002</v>
      </c>
      <c r="R3037" s="549">
        <f t="shared" si="2726"/>
        <v>2154.4848000000002</v>
      </c>
      <c r="S3037" s="549">
        <f t="shared" si="2726"/>
        <v>2154.4848000000002</v>
      </c>
      <c r="T3037" s="549">
        <f t="shared" si="2726"/>
        <v>2154.4848000000002</v>
      </c>
      <c r="U3037" s="549">
        <f t="shared" si="2726"/>
        <v>2154.4848000000002</v>
      </c>
      <c r="V3037" s="549">
        <f t="shared" ref="V3037:W3037" si="2727">V2962</f>
        <v>2154.4848000000002</v>
      </c>
      <c r="W3037" s="549">
        <f t="shared" si="2727"/>
        <v>2154.4848000000002</v>
      </c>
      <c r="X3037" s="549">
        <f t="shared" ref="X3037:Y3037" si="2728">X2962</f>
        <v>2154.4848000000002</v>
      </c>
      <c r="Y3037" s="549">
        <f t="shared" si="2728"/>
        <v>2154.4848000000002</v>
      </c>
      <c r="Z3037" s="549">
        <f t="shared" ref="Z3037" si="2729">Z2962</f>
        <v>2154.4848000000002</v>
      </c>
      <c r="AA3037" s="549">
        <f t="shared" si="2726"/>
        <v>1795.404</v>
      </c>
      <c r="AB3037" s="549">
        <f t="shared" si="2726"/>
        <v>1107.9343800000001</v>
      </c>
      <c r="AC3037" s="968">
        <f t="shared" si="2726"/>
        <v>0</v>
      </c>
      <c r="AD3037" s="505">
        <f t="shared" si="2726"/>
        <v>0</v>
      </c>
      <c r="AE3037" s="549">
        <f t="shared" si="2726"/>
        <v>-687.46961999999985</v>
      </c>
      <c r="AF3037" s="549">
        <f t="shared" si="2726"/>
        <v>0</v>
      </c>
      <c r="AG3037" s="549">
        <f t="shared" si="2726"/>
        <v>0</v>
      </c>
      <c r="AH3037" s="549">
        <f t="shared" si="2726"/>
        <v>1107.9343800000001</v>
      </c>
      <c r="AI3037" s="1142"/>
      <c r="AJ3037" s="501"/>
      <c r="AK3037" s="1317">
        <f t="shared" si="2611"/>
        <v>0</v>
      </c>
      <c r="AL3037" s="1332"/>
    </row>
    <row r="3038" spans="1:38" ht="75" x14ac:dyDescent="0.25">
      <c r="B3038" s="299" t="s">
        <v>532</v>
      </c>
      <c r="C3038" s="2353"/>
      <c r="D3038" s="941"/>
      <c r="E3038" s="2186">
        <f t="shared" si="2721"/>
        <v>4200</v>
      </c>
      <c r="F3038" s="941">
        <f t="shared" si="2721"/>
        <v>3500</v>
      </c>
      <c r="G3038" s="941">
        <f t="shared" si="2721"/>
        <v>2810</v>
      </c>
      <c r="H3038" s="941">
        <f t="shared" si="2721"/>
        <v>80.285714285714278</v>
      </c>
      <c r="I3038" s="2297"/>
      <c r="J3038" s="2297"/>
      <c r="K3038" s="2298"/>
      <c r="L3038" s="2298"/>
      <c r="M3038" s="2298"/>
      <c r="N3038" s="2298"/>
      <c r="O3038" s="2298"/>
      <c r="P3038" s="2298"/>
      <c r="Q3038" s="549">
        <f t="shared" ref="Q3038:AH3038" si="2730">Q2963</f>
        <v>12838.839552000001</v>
      </c>
      <c r="R3038" s="549">
        <f t="shared" si="2730"/>
        <v>12838.839552000001</v>
      </c>
      <c r="S3038" s="549">
        <f t="shared" si="2730"/>
        <v>12838.839552000001</v>
      </c>
      <c r="T3038" s="549">
        <f t="shared" si="2730"/>
        <v>12838.839552000001</v>
      </c>
      <c r="U3038" s="549">
        <f t="shared" si="2730"/>
        <v>12838.839552000001</v>
      </c>
      <c r="V3038" s="549">
        <f t="shared" ref="V3038:W3038" si="2731">V2963</f>
        <v>12838.839552000001</v>
      </c>
      <c r="W3038" s="549">
        <f t="shared" si="2731"/>
        <v>12838.839552000001</v>
      </c>
      <c r="X3038" s="549">
        <f t="shared" ref="X3038:Y3038" si="2732">X2963</f>
        <v>12838.839552000001</v>
      </c>
      <c r="Y3038" s="549">
        <f t="shared" si="2732"/>
        <v>12838.839552000001</v>
      </c>
      <c r="Z3038" s="549">
        <f t="shared" ref="Z3038" si="2733">Z2963</f>
        <v>12838.839552000001</v>
      </c>
      <c r="AA3038" s="549">
        <f t="shared" si="2730"/>
        <v>10699.032960000002</v>
      </c>
      <c r="AB3038" s="549">
        <f t="shared" si="2730"/>
        <v>8408.1687900000015</v>
      </c>
      <c r="AC3038" s="968">
        <f t="shared" si="2730"/>
        <v>0</v>
      </c>
      <c r="AD3038" s="505">
        <f t="shared" si="2730"/>
        <v>0</v>
      </c>
      <c r="AE3038" s="549">
        <f t="shared" si="2730"/>
        <v>-2290.8641700000007</v>
      </c>
      <c r="AF3038" s="549">
        <f t="shared" si="2730"/>
        <v>0</v>
      </c>
      <c r="AG3038" s="549">
        <f t="shared" si="2730"/>
        <v>0</v>
      </c>
      <c r="AH3038" s="549">
        <f t="shared" si="2730"/>
        <v>8408.1687900000015</v>
      </c>
      <c r="AI3038" s="1142"/>
      <c r="AJ3038" s="501"/>
      <c r="AK3038" s="1317">
        <f t="shared" si="2611"/>
        <v>0</v>
      </c>
      <c r="AL3038" s="1332"/>
    </row>
    <row r="3039" spans="1:38" ht="60" x14ac:dyDescent="0.25">
      <c r="B3039" s="444" t="s">
        <v>533</v>
      </c>
      <c r="C3039" s="2353"/>
      <c r="D3039" s="941"/>
      <c r="E3039" s="2186">
        <f t="shared" si="2721"/>
        <v>359</v>
      </c>
      <c r="F3039" s="941">
        <f t="shared" si="2721"/>
        <v>299.16666666666669</v>
      </c>
      <c r="G3039" s="941">
        <f t="shared" si="2721"/>
        <v>127</v>
      </c>
      <c r="H3039" s="941">
        <f t="shared" si="2721"/>
        <v>42.451253481894149</v>
      </c>
      <c r="I3039" s="2297"/>
      <c r="J3039" s="2297"/>
      <c r="K3039" s="2298"/>
      <c r="L3039" s="2298"/>
      <c r="M3039" s="2298"/>
      <c r="N3039" s="2298"/>
      <c r="O3039" s="2298"/>
      <c r="P3039" s="2298"/>
      <c r="Q3039" s="549">
        <f t="shared" ref="Q3039:AH3039" si="2734">Q2964</f>
        <v>536.00608018944001</v>
      </c>
      <c r="R3039" s="549">
        <f t="shared" si="2734"/>
        <v>536.00608018944001</v>
      </c>
      <c r="S3039" s="549">
        <f t="shared" si="2734"/>
        <v>536.00608018944001</v>
      </c>
      <c r="T3039" s="549">
        <f t="shared" si="2734"/>
        <v>536.00608018944001</v>
      </c>
      <c r="U3039" s="549">
        <f t="shared" si="2734"/>
        <v>536.00608018944001</v>
      </c>
      <c r="V3039" s="549">
        <f t="shared" ref="V3039:W3039" si="2735">V2964</f>
        <v>536.00608018944001</v>
      </c>
      <c r="W3039" s="549">
        <f t="shared" si="2735"/>
        <v>536.00608018944001</v>
      </c>
      <c r="X3039" s="549">
        <f t="shared" ref="X3039:Y3039" si="2736">X2964</f>
        <v>536.00608018944001</v>
      </c>
      <c r="Y3039" s="549">
        <f t="shared" si="2736"/>
        <v>536.00608018944001</v>
      </c>
      <c r="Z3039" s="549">
        <f t="shared" ref="Z3039" si="2737">Z2964</f>
        <v>536.00608018944001</v>
      </c>
      <c r="AA3039" s="549">
        <f t="shared" si="2734"/>
        <v>446.67173349119997</v>
      </c>
      <c r="AB3039" s="549">
        <f t="shared" si="2734"/>
        <v>141.12705</v>
      </c>
      <c r="AC3039" s="968">
        <f t="shared" si="2734"/>
        <v>0</v>
      </c>
      <c r="AD3039" s="505">
        <f t="shared" si="2734"/>
        <v>0</v>
      </c>
      <c r="AE3039" s="549">
        <f t="shared" si="2734"/>
        <v>-305.54468349119998</v>
      </c>
      <c r="AF3039" s="549">
        <f t="shared" si="2734"/>
        <v>0</v>
      </c>
      <c r="AG3039" s="549">
        <f t="shared" si="2734"/>
        <v>0</v>
      </c>
      <c r="AH3039" s="549">
        <f t="shared" si="2734"/>
        <v>141.12705</v>
      </c>
      <c r="AI3039" s="1142"/>
      <c r="AJ3039" s="501"/>
      <c r="AK3039" s="1317">
        <f t="shared" si="2611"/>
        <v>0</v>
      </c>
      <c r="AL3039" s="1332"/>
    </row>
    <row r="3040" spans="1:38" ht="29.25" x14ac:dyDescent="0.25">
      <c r="A3040" s="224">
        <v>1</v>
      </c>
      <c r="B3040" s="441" t="s">
        <v>327</v>
      </c>
      <c r="C3040" s="2182"/>
      <c r="D3040" s="941"/>
      <c r="E3040" s="2186">
        <f t="shared" si="2721"/>
        <v>2071</v>
      </c>
      <c r="F3040" s="941">
        <f t="shared" si="2721"/>
        <v>1725.8333333333335</v>
      </c>
      <c r="G3040" s="941">
        <f t="shared" si="2721"/>
        <v>1513.5550000000001</v>
      </c>
      <c r="H3040" s="941">
        <f t="shared" si="2721"/>
        <v>87.699951714147744</v>
      </c>
      <c r="I3040" s="2297"/>
      <c r="J3040" s="2297"/>
      <c r="K3040" s="2298"/>
      <c r="L3040" s="2298"/>
      <c r="M3040" s="2298"/>
      <c r="N3040" s="2298"/>
      <c r="O3040" s="2298"/>
      <c r="P3040" s="2298"/>
      <c r="Q3040" s="549">
        <f t="shared" ref="Q3040:AH3040" si="2738">Q2965</f>
        <v>6977.0020000000022</v>
      </c>
      <c r="R3040" s="549">
        <f t="shared" si="2738"/>
        <v>6977.0020000000022</v>
      </c>
      <c r="S3040" s="549">
        <f t="shared" si="2738"/>
        <v>6977.0020000000022</v>
      </c>
      <c r="T3040" s="549">
        <f t="shared" si="2738"/>
        <v>6977.0020000000022</v>
      </c>
      <c r="U3040" s="549">
        <f t="shared" si="2738"/>
        <v>6977.0020000000022</v>
      </c>
      <c r="V3040" s="549">
        <f t="shared" ref="V3040:W3040" si="2739">V2965</f>
        <v>6977.0020000000022</v>
      </c>
      <c r="W3040" s="549">
        <f t="shared" si="2739"/>
        <v>6977.0020000000022</v>
      </c>
      <c r="X3040" s="549">
        <f t="shared" ref="X3040:Y3040" si="2740">X2965</f>
        <v>6977.0020000000022</v>
      </c>
      <c r="Y3040" s="549">
        <f t="shared" si="2740"/>
        <v>6977.0020000000022</v>
      </c>
      <c r="Z3040" s="549">
        <f t="shared" ref="Z3040" si="2741">Z2965</f>
        <v>6977.0020000000022</v>
      </c>
      <c r="AA3040" s="549">
        <f t="shared" si="2738"/>
        <v>5814.1683333333358</v>
      </c>
      <c r="AB3040" s="549">
        <f t="shared" si="2738"/>
        <v>5718.6168000000007</v>
      </c>
      <c r="AC3040" s="968">
        <f t="shared" si="2738"/>
        <v>0</v>
      </c>
      <c r="AD3040" s="505">
        <f t="shared" si="2738"/>
        <v>0</v>
      </c>
      <c r="AE3040" s="549">
        <f t="shared" si="2738"/>
        <v>-95.551533333335101</v>
      </c>
      <c r="AF3040" s="549">
        <f t="shared" si="2738"/>
        <v>-11.836560000000002</v>
      </c>
      <c r="AG3040" s="549">
        <f t="shared" si="2738"/>
        <v>-0.32593</v>
      </c>
      <c r="AH3040" s="549">
        <f t="shared" si="2738"/>
        <v>5718.2908700000007</v>
      </c>
      <c r="AI3040" s="1142"/>
      <c r="AJ3040" s="501"/>
      <c r="AK3040" s="1317">
        <f t="shared" si="2611"/>
        <v>0</v>
      </c>
      <c r="AL3040" s="1332"/>
    </row>
    <row r="3041" spans="1:38" x14ac:dyDescent="0.25">
      <c r="A3041" s="224">
        <v>1</v>
      </c>
      <c r="B3041" s="299" t="s">
        <v>318</v>
      </c>
      <c r="C3041" s="2182"/>
      <c r="D3041" s="941"/>
      <c r="E3041" s="2186">
        <f t="shared" si="2721"/>
        <v>0</v>
      </c>
      <c r="F3041" s="2186">
        <f t="shared" si="2721"/>
        <v>0</v>
      </c>
      <c r="G3041" s="2186">
        <f t="shared" si="2721"/>
        <v>0</v>
      </c>
      <c r="H3041" s="941">
        <f t="shared" si="2721"/>
        <v>0</v>
      </c>
      <c r="I3041" s="2297"/>
      <c r="J3041" s="2297"/>
      <c r="K3041" s="2298"/>
      <c r="L3041" s="2298"/>
      <c r="M3041" s="2298"/>
      <c r="N3041" s="2298"/>
      <c r="O3041" s="2298"/>
      <c r="P3041" s="2298"/>
      <c r="Q3041" s="549">
        <f t="shared" ref="Q3041:AH3041" si="2742">Q2966</f>
        <v>0</v>
      </c>
      <c r="R3041" s="549">
        <f t="shared" si="2742"/>
        <v>0</v>
      </c>
      <c r="S3041" s="549">
        <f t="shared" si="2742"/>
        <v>0</v>
      </c>
      <c r="T3041" s="549">
        <f t="shared" si="2742"/>
        <v>0</v>
      </c>
      <c r="U3041" s="549">
        <f t="shared" si="2742"/>
        <v>0</v>
      </c>
      <c r="V3041" s="549">
        <f t="shared" ref="V3041:W3041" si="2743">V2966</f>
        <v>0</v>
      </c>
      <c r="W3041" s="549">
        <f t="shared" si="2743"/>
        <v>0</v>
      </c>
      <c r="X3041" s="549">
        <f t="shared" ref="X3041:Y3041" si="2744">X2966</f>
        <v>0</v>
      </c>
      <c r="Y3041" s="549">
        <f t="shared" si="2744"/>
        <v>0</v>
      </c>
      <c r="Z3041" s="549">
        <f t="shared" ref="Z3041" si="2745">Z2966</f>
        <v>0</v>
      </c>
      <c r="AA3041" s="549">
        <f t="shared" si="2742"/>
        <v>0</v>
      </c>
      <c r="AB3041" s="549">
        <f t="shared" si="2742"/>
        <v>0</v>
      </c>
      <c r="AC3041" s="968">
        <f t="shared" si="2742"/>
        <v>0</v>
      </c>
      <c r="AD3041" s="505">
        <f t="shared" si="2742"/>
        <v>0</v>
      </c>
      <c r="AE3041" s="549">
        <f t="shared" si="2742"/>
        <v>0</v>
      </c>
      <c r="AF3041" s="549">
        <f t="shared" si="2742"/>
        <v>0</v>
      </c>
      <c r="AG3041" s="549">
        <f t="shared" si="2742"/>
        <v>0</v>
      </c>
      <c r="AH3041" s="549">
        <f t="shared" si="2742"/>
        <v>0</v>
      </c>
      <c r="AI3041" s="1170"/>
      <c r="AJ3041" s="501"/>
      <c r="AK3041" s="1317">
        <f t="shared" si="2611"/>
        <v>0</v>
      </c>
      <c r="AL3041" s="1332"/>
    </row>
    <row r="3042" spans="1:38" ht="30" x14ac:dyDescent="0.25">
      <c r="A3042" s="224">
        <v>1</v>
      </c>
      <c r="B3042" s="444" t="s">
        <v>506</v>
      </c>
      <c r="C3042" s="2182"/>
      <c r="D3042" s="941"/>
      <c r="E3042" s="2186">
        <f t="shared" si="2721"/>
        <v>225</v>
      </c>
      <c r="F3042" s="941">
        <f t="shared" si="2721"/>
        <v>187.5</v>
      </c>
      <c r="G3042" s="941">
        <f t="shared" si="2721"/>
        <v>285.55500000000001</v>
      </c>
      <c r="H3042" s="941">
        <f t="shared" si="2721"/>
        <v>152.29600000000002</v>
      </c>
      <c r="I3042" s="2297"/>
      <c r="J3042" s="2297"/>
      <c r="K3042" s="2298"/>
      <c r="L3042" s="2298"/>
      <c r="M3042" s="2298"/>
      <c r="N3042" s="2298"/>
      <c r="O3042" s="2298"/>
      <c r="P3042" s="2298"/>
      <c r="Q3042" s="549">
        <f t="shared" ref="Q3042:AH3042" si="2746">Q2967</f>
        <v>0</v>
      </c>
      <c r="R3042" s="549">
        <f t="shared" si="2746"/>
        <v>0</v>
      </c>
      <c r="S3042" s="549">
        <f t="shared" si="2746"/>
        <v>0</v>
      </c>
      <c r="T3042" s="549">
        <f t="shared" si="2746"/>
        <v>0</v>
      </c>
      <c r="U3042" s="549">
        <f t="shared" si="2746"/>
        <v>0</v>
      </c>
      <c r="V3042" s="549">
        <f t="shared" ref="V3042:W3042" si="2747">V2967</f>
        <v>0</v>
      </c>
      <c r="W3042" s="549">
        <f t="shared" si="2747"/>
        <v>0</v>
      </c>
      <c r="X3042" s="549">
        <f t="shared" ref="X3042:Y3042" si="2748">X2967</f>
        <v>0</v>
      </c>
      <c r="Y3042" s="549">
        <f t="shared" si="2748"/>
        <v>0</v>
      </c>
      <c r="Z3042" s="549">
        <f t="shared" ref="Z3042" si="2749">Z2967</f>
        <v>0</v>
      </c>
      <c r="AA3042" s="549">
        <f t="shared" si="2746"/>
        <v>0</v>
      </c>
      <c r="AB3042" s="549">
        <f t="shared" si="2746"/>
        <v>0</v>
      </c>
      <c r="AC3042" s="968">
        <f t="shared" si="2746"/>
        <v>0</v>
      </c>
      <c r="AD3042" s="505">
        <f t="shared" si="2746"/>
        <v>0</v>
      </c>
      <c r="AE3042" s="549">
        <f t="shared" si="2746"/>
        <v>0</v>
      </c>
      <c r="AF3042" s="549">
        <f t="shared" si="2746"/>
        <v>0</v>
      </c>
      <c r="AG3042" s="549">
        <f t="shared" si="2746"/>
        <v>0</v>
      </c>
      <c r="AH3042" s="549">
        <f t="shared" si="2746"/>
        <v>0</v>
      </c>
      <c r="AI3042" s="1142"/>
      <c r="AJ3042" s="501"/>
      <c r="AK3042" s="1317">
        <f t="shared" si="2611"/>
        <v>0</v>
      </c>
      <c r="AL3042" s="1332"/>
    </row>
    <row r="3043" spans="1:38" x14ac:dyDescent="0.25">
      <c r="A3043" s="224">
        <v>1</v>
      </c>
      <c r="B3043" s="299" t="s">
        <v>507</v>
      </c>
      <c r="C3043" s="2182"/>
      <c r="D3043" s="941"/>
      <c r="E3043" s="2186">
        <f t="shared" si="2721"/>
        <v>0</v>
      </c>
      <c r="F3043" s="941">
        <f t="shared" si="2721"/>
        <v>0</v>
      </c>
      <c r="G3043" s="941">
        <f t="shared" si="2721"/>
        <v>0</v>
      </c>
      <c r="H3043" s="941">
        <f t="shared" si="2721"/>
        <v>0</v>
      </c>
      <c r="I3043" s="2297"/>
      <c r="J3043" s="2297"/>
      <c r="K3043" s="2298"/>
      <c r="L3043" s="2298"/>
      <c r="M3043" s="2298"/>
      <c r="N3043" s="2298"/>
      <c r="O3043" s="2298"/>
      <c r="P3043" s="2298"/>
      <c r="Q3043" s="549">
        <f t="shared" ref="Q3043:AH3043" si="2750">Q2968</f>
        <v>0</v>
      </c>
      <c r="R3043" s="549">
        <f t="shared" si="2750"/>
        <v>0</v>
      </c>
      <c r="S3043" s="549">
        <f t="shared" si="2750"/>
        <v>0</v>
      </c>
      <c r="T3043" s="549">
        <f t="shared" si="2750"/>
        <v>0</v>
      </c>
      <c r="U3043" s="549">
        <f t="shared" si="2750"/>
        <v>0</v>
      </c>
      <c r="V3043" s="549">
        <f t="shared" ref="V3043:W3043" si="2751">V2968</f>
        <v>0</v>
      </c>
      <c r="W3043" s="549">
        <f t="shared" si="2751"/>
        <v>0</v>
      </c>
      <c r="X3043" s="549">
        <f t="shared" ref="X3043:Y3043" si="2752">X2968</f>
        <v>0</v>
      </c>
      <c r="Y3043" s="549">
        <f t="shared" si="2752"/>
        <v>0</v>
      </c>
      <c r="Z3043" s="549">
        <f t="shared" ref="Z3043" si="2753">Z2968</f>
        <v>0</v>
      </c>
      <c r="AA3043" s="549">
        <f t="shared" si="2750"/>
        <v>0</v>
      </c>
      <c r="AB3043" s="549">
        <f t="shared" si="2750"/>
        <v>0</v>
      </c>
      <c r="AC3043" s="968">
        <f t="shared" si="2750"/>
        <v>0</v>
      </c>
      <c r="AD3043" s="505">
        <f t="shared" si="2750"/>
        <v>0</v>
      </c>
      <c r="AE3043" s="549">
        <f t="shared" si="2750"/>
        <v>0</v>
      </c>
      <c r="AF3043" s="549">
        <f t="shared" si="2750"/>
        <v>0</v>
      </c>
      <c r="AG3043" s="549">
        <f t="shared" si="2750"/>
        <v>0</v>
      </c>
      <c r="AH3043" s="549">
        <f t="shared" si="2750"/>
        <v>0</v>
      </c>
      <c r="AI3043" s="1142"/>
      <c r="AJ3043" s="501"/>
      <c r="AK3043" s="1317">
        <f t="shared" si="2611"/>
        <v>0</v>
      </c>
      <c r="AL3043" s="1332"/>
    </row>
    <row r="3044" spans="1:38" ht="30" x14ac:dyDescent="0.25">
      <c r="A3044" s="224">
        <v>1</v>
      </c>
      <c r="B3044" s="299" t="s">
        <v>508</v>
      </c>
      <c r="C3044" s="2182"/>
      <c r="D3044" s="941"/>
      <c r="E3044" s="2186">
        <f t="shared" si="2721"/>
        <v>900</v>
      </c>
      <c r="F3044" s="941">
        <f t="shared" si="2721"/>
        <v>750</v>
      </c>
      <c r="G3044" s="941">
        <f t="shared" si="2721"/>
        <v>1142.22</v>
      </c>
      <c r="H3044" s="941">
        <f t="shared" si="2721"/>
        <v>152.29600000000002</v>
      </c>
      <c r="I3044" s="2297"/>
      <c r="J3044" s="2297"/>
      <c r="K3044" s="2298"/>
      <c r="L3044" s="2298"/>
      <c r="M3044" s="2298"/>
      <c r="N3044" s="2298"/>
      <c r="O3044" s="2298"/>
      <c r="P3044" s="2298"/>
      <c r="Q3044" s="549">
        <f t="shared" ref="Q3044:AH3044" si="2754">Q2969</f>
        <v>0</v>
      </c>
      <c r="R3044" s="549">
        <f t="shared" si="2754"/>
        <v>0</v>
      </c>
      <c r="S3044" s="549">
        <f t="shared" si="2754"/>
        <v>0</v>
      </c>
      <c r="T3044" s="549">
        <f t="shared" si="2754"/>
        <v>0</v>
      </c>
      <c r="U3044" s="549">
        <f t="shared" si="2754"/>
        <v>0</v>
      </c>
      <c r="V3044" s="549">
        <f t="shared" ref="V3044:W3044" si="2755">V2969</f>
        <v>0</v>
      </c>
      <c r="W3044" s="549">
        <f t="shared" si="2755"/>
        <v>0</v>
      </c>
      <c r="X3044" s="549">
        <f t="shared" ref="X3044:Y3044" si="2756">X2969</f>
        <v>0</v>
      </c>
      <c r="Y3044" s="549">
        <f t="shared" si="2756"/>
        <v>0</v>
      </c>
      <c r="Z3044" s="549">
        <f t="shared" ref="Z3044" si="2757">Z2969</f>
        <v>0</v>
      </c>
      <c r="AA3044" s="549">
        <f t="shared" si="2754"/>
        <v>0</v>
      </c>
      <c r="AB3044" s="549">
        <f t="shared" si="2754"/>
        <v>0</v>
      </c>
      <c r="AC3044" s="968">
        <f t="shared" si="2754"/>
        <v>0</v>
      </c>
      <c r="AD3044" s="505">
        <f t="shared" si="2754"/>
        <v>0</v>
      </c>
      <c r="AE3044" s="549">
        <f t="shared" si="2754"/>
        <v>0</v>
      </c>
      <c r="AF3044" s="549">
        <f t="shared" si="2754"/>
        <v>0</v>
      </c>
      <c r="AG3044" s="549">
        <f t="shared" si="2754"/>
        <v>0</v>
      </c>
      <c r="AH3044" s="549">
        <f t="shared" si="2754"/>
        <v>0</v>
      </c>
      <c r="AI3044" s="1142"/>
      <c r="AJ3044" s="501"/>
      <c r="AK3044" s="1317">
        <f t="shared" si="2611"/>
        <v>0</v>
      </c>
      <c r="AL3044" s="1332"/>
    </row>
    <row r="3045" spans="1:38" ht="75" x14ac:dyDescent="0.25">
      <c r="A3045" s="224">
        <v>1</v>
      </c>
      <c r="B3045" s="299" t="s">
        <v>510</v>
      </c>
      <c r="C3045" s="2182"/>
      <c r="D3045" s="941"/>
      <c r="E3045" s="2186">
        <f t="shared" si="2721"/>
        <v>0</v>
      </c>
      <c r="F3045" s="941">
        <f t="shared" si="2721"/>
        <v>0</v>
      </c>
      <c r="G3045" s="941">
        <f t="shared" si="2721"/>
        <v>0</v>
      </c>
      <c r="H3045" s="941">
        <f t="shared" si="2721"/>
        <v>0</v>
      </c>
      <c r="I3045" s="2297"/>
      <c r="J3045" s="2297"/>
      <c r="K3045" s="2298"/>
      <c r="L3045" s="2298"/>
      <c r="M3045" s="2298"/>
      <c r="N3045" s="2298"/>
      <c r="O3045" s="2298"/>
      <c r="P3045" s="2298"/>
      <c r="Q3045" s="549">
        <f t="shared" ref="Q3045:AH3045" si="2758">Q2970</f>
        <v>0</v>
      </c>
      <c r="R3045" s="549">
        <f t="shared" si="2758"/>
        <v>0</v>
      </c>
      <c r="S3045" s="549">
        <f t="shared" si="2758"/>
        <v>0</v>
      </c>
      <c r="T3045" s="549">
        <f t="shared" si="2758"/>
        <v>0</v>
      </c>
      <c r="U3045" s="549">
        <f t="shared" si="2758"/>
        <v>0</v>
      </c>
      <c r="V3045" s="549">
        <f t="shared" ref="V3045:W3045" si="2759">V2970</f>
        <v>0</v>
      </c>
      <c r="W3045" s="549">
        <f t="shared" si="2759"/>
        <v>0</v>
      </c>
      <c r="X3045" s="549">
        <f t="shared" ref="X3045:Y3045" si="2760">X2970</f>
        <v>0</v>
      </c>
      <c r="Y3045" s="549">
        <f t="shared" si="2760"/>
        <v>0</v>
      </c>
      <c r="Z3045" s="549">
        <f t="shared" ref="Z3045" si="2761">Z2970</f>
        <v>0</v>
      </c>
      <c r="AA3045" s="549">
        <f t="shared" si="2758"/>
        <v>0</v>
      </c>
      <c r="AB3045" s="549">
        <f t="shared" si="2758"/>
        <v>0</v>
      </c>
      <c r="AC3045" s="968">
        <f t="shared" si="2758"/>
        <v>0</v>
      </c>
      <c r="AD3045" s="505">
        <f t="shared" si="2758"/>
        <v>0</v>
      </c>
      <c r="AE3045" s="549">
        <f t="shared" si="2758"/>
        <v>0</v>
      </c>
      <c r="AF3045" s="549">
        <f t="shared" si="2758"/>
        <v>0</v>
      </c>
      <c r="AG3045" s="549">
        <f t="shared" si="2758"/>
        <v>0</v>
      </c>
      <c r="AH3045" s="549">
        <f t="shared" si="2758"/>
        <v>0</v>
      </c>
      <c r="AI3045" s="1142"/>
      <c r="AJ3045" s="501"/>
      <c r="AK3045" s="1317">
        <f t="shared" si="2611"/>
        <v>0</v>
      </c>
      <c r="AL3045" s="1332"/>
    </row>
    <row r="3046" spans="1:38" ht="45" x14ac:dyDescent="0.25">
      <c r="A3046" s="224">
        <v>1</v>
      </c>
      <c r="B3046" s="740" t="s">
        <v>511</v>
      </c>
      <c r="C3046" s="2354"/>
      <c r="D3046" s="941"/>
      <c r="E3046" s="2186">
        <f t="shared" si="2721"/>
        <v>0</v>
      </c>
      <c r="F3046" s="941">
        <f t="shared" si="2721"/>
        <v>0</v>
      </c>
      <c r="G3046" s="941">
        <f t="shared" si="2721"/>
        <v>0</v>
      </c>
      <c r="H3046" s="941">
        <f t="shared" si="2721"/>
        <v>0</v>
      </c>
      <c r="I3046" s="2297"/>
      <c r="J3046" s="2297"/>
      <c r="K3046" s="2298"/>
      <c r="L3046" s="2298"/>
      <c r="M3046" s="2298"/>
      <c r="N3046" s="2298"/>
      <c r="O3046" s="2298"/>
      <c r="P3046" s="2298"/>
      <c r="Q3046" s="549">
        <f t="shared" ref="Q3046:AH3046" si="2762">Q2971</f>
        <v>0</v>
      </c>
      <c r="R3046" s="549">
        <f t="shared" si="2762"/>
        <v>0</v>
      </c>
      <c r="S3046" s="549">
        <f t="shared" si="2762"/>
        <v>0</v>
      </c>
      <c r="T3046" s="549">
        <f t="shared" si="2762"/>
        <v>0</v>
      </c>
      <c r="U3046" s="549">
        <f t="shared" si="2762"/>
        <v>0</v>
      </c>
      <c r="V3046" s="549">
        <f t="shared" ref="V3046:W3046" si="2763">V2971</f>
        <v>0</v>
      </c>
      <c r="W3046" s="549">
        <f t="shared" si="2763"/>
        <v>0</v>
      </c>
      <c r="X3046" s="549">
        <f t="shared" ref="X3046:Y3046" si="2764">X2971</f>
        <v>0</v>
      </c>
      <c r="Y3046" s="549">
        <f t="shared" si="2764"/>
        <v>0</v>
      </c>
      <c r="Z3046" s="549">
        <f t="shared" ref="Z3046" si="2765">Z2971</f>
        <v>0</v>
      </c>
      <c r="AA3046" s="549">
        <f t="shared" si="2762"/>
        <v>0</v>
      </c>
      <c r="AB3046" s="549">
        <f t="shared" si="2762"/>
        <v>0</v>
      </c>
      <c r="AC3046" s="968">
        <f t="shared" si="2762"/>
        <v>0</v>
      </c>
      <c r="AD3046" s="505">
        <f t="shared" si="2762"/>
        <v>0</v>
      </c>
      <c r="AE3046" s="549">
        <f t="shared" si="2762"/>
        <v>0</v>
      </c>
      <c r="AF3046" s="549">
        <f t="shared" si="2762"/>
        <v>0</v>
      </c>
      <c r="AG3046" s="549">
        <f t="shared" si="2762"/>
        <v>0</v>
      </c>
      <c r="AH3046" s="549">
        <f t="shared" si="2762"/>
        <v>0</v>
      </c>
      <c r="AI3046" s="1142"/>
      <c r="AJ3046" s="501"/>
      <c r="AK3046" s="1317">
        <f t="shared" si="2611"/>
        <v>0</v>
      </c>
      <c r="AL3046" s="1332"/>
    </row>
    <row r="3047" spans="1:38" ht="105" x14ac:dyDescent="0.25">
      <c r="B3047" s="740" t="s">
        <v>512</v>
      </c>
      <c r="C3047" s="2354"/>
      <c r="D3047" s="941"/>
      <c r="E3047" s="2186">
        <f t="shared" si="2721"/>
        <v>100</v>
      </c>
      <c r="F3047" s="941">
        <f t="shared" si="2721"/>
        <v>83.333333333333343</v>
      </c>
      <c r="G3047" s="941">
        <f t="shared" si="2721"/>
        <v>31</v>
      </c>
      <c r="H3047" s="941">
        <f t="shared" si="2721"/>
        <v>37.199999999999996</v>
      </c>
      <c r="I3047" s="2297"/>
      <c r="J3047" s="2297"/>
      <c r="K3047" s="2298"/>
      <c r="L3047" s="2298"/>
      <c r="M3047" s="2298"/>
      <c r="N3047" s="2298"/>
      <c r="O3047" s="2298"/>
      <c r="P3047" s="2298"/>
      <c r="Q3047" s="549">
        <f t="shared" ref="Q3047:AH3047" si="2766">Q2972</f>
        <v>0</v>
      </c>
      <c r="R3047" s="549">
        <f t="shared" si="2766"/>
        <v>0</v>
      </c>
      <c r="S3047" s="549">
        <f t="shared" si="2766"/>
        <v>0</v>
      </c>
      <c r="T3047" s="549">
        <f t="shared" si="2766"/>
        <v>0</v>
      </c>
      <c r="U3047" s="549">
        <f t="shared" si="2766"/>
        <v>0</v>
      </c>
      <c r="V3047" s="549">
        <f t="shared" ref="V3047:W3047" si="2767">V2972</f>
        <v>0</v>
      </c>
      <c r="W3047" s="549">
        <f t="shared" si="2767"/>
        <v>0</v>
      </c>
      <c r="X3047" s="549">
        <f t="shared" ref="X3047:Y3047" si="2768">X2972</f>
        <v>0</v>
      </c>
      <c r="Y3047" s="549">
        <f t="shared" si="2768"/>
        <v>0</v>
      </c>
      <c r="Z3047" s="549">
        <f t="shared" ref="Z3047" si="2769">Z2972</f>
        <v>0</v>
      </c>
      <c r="AA3047" s="549">
        <f t="shared" si="2766"/>
        <v>0</v>
      </c>
      <c r="AB3047" s="549">
        <f t="shared" si="2766"/>
        <v>0</v>
      </c>
      <c r="AC3047" s="968">
        <f t="shared" si="2766"/>
        <v>0</v>
      </c>
      <c r="AD3047" s="505">
        <f t="shared" si="2766"/>
        <v>0</v>
      </c>
      <c r="AE3047" s="549">
        <f t="shared" si="2766"/>
        <v>0</v>
      </c>
      <c r="AF3047" s="549">
        <f t="shared" si="2766"/>
        <v>0</v>
      </c>
      <c r="AG3047" s="549">
        <f t="shared" si="2766"/>
        <v>0</v>
      </c>
      <c r="AH3047" s="549">
        <f t="shared" si="2766"/>
        <v>0</v>
      </c>
      <c r="AI3047" s="1142"/>
      <c r="AJ3047" s="501"/>
      <c r="AK3047" s="1317">
        <f t="shared" si="2611"/>
        <v>0</v>
      </c>
      <c r="AL3047" s="1332"/>
    </row>
    <row r="3048" spans="1:38" ht="28.5" x14ac:dyDescent="0.25">
      <c r="B3048" s="1276" t="s">
        <v>534</v>
      </c>
      <c r="C3048" s="2354"/>
      <c r="D3048" s="941"/>
      <c r="E3048" s="2186">
        <f t="shared" si="2721"/>
        <v>1746</v>
      </c>
      <c r="F3048" s="941">
        <f t="shared" si="2721"/>
        <v>1455</v>
      </c>
      <c r="G3048" s="941">
        <f t="shared" si="2721"/>
        <v>1197</v>
      </c>
      <c r="H3048" s="941">
        <f t="shared" si="2721"/>
        <v>82.268041237113394</v>
      </c>
      <c r="I3048" s="2297"/>
      <c r="J3048" s="2297"/>
      <c r="K3048" s="2298"/>
      <c r="L3048" s="2298"/>
      <c r="M3048" s="2298"/>
      <c r="N3048" s="2298"/>
      <c r="O3048" s="2298"/>
      <c r="P3048" s="2298"/>
      <c r="Q3048" s="941">
        <f t="shared" ref="Q3048:AH3048" si="2770">Q2973</f>
        <v>3379.5942157152003</v>
      </c>
      <c r="R3048" s="941">
        <f t="shared" si="2770"/>
        <v>3379.5942157152003</v>
      </c>
      <c r="S3048" s="941">
        <f t="shared" si="2770"/>
        <v>3379.5942157152003</v>
      </c>
      <c r="T3048" s="941">
        <f t="shared" si="2770"/>
        <v>3379.5942157152003</v>
      </c>
      <c r="U3048" s="941">
        <f t="shared" si="2770"/>
        <v>3379.5942157152003</v>
      </c>
      <c r="V3048" s="941">
        <f t="shared" ref="V3048:W3048" si="2771">V2973</f>
        <v>3379.5942157152003</v>
      </c>
      <c r="W3048" s="941">
        <f t="shared" si="2771"/>
        <v>3379.5942157152003</v>
      </c>
      <c r="X3048" s="941">
        <f t="shared" ref="X3048:Y3048" si="2772">X2973</f>
        <v>3379.5942157152003</v>
      </c>
      <c r="Y3048" s="941">
        <f t="shared" si="2772"/>
        <v>3379.5942157152003</v>
      </c>
      <c r="Z3048" s="941">
        <f t="shared" ref="Z3048" si="2773">Z2973</f>
        <v>3379.5942157152003</v>
      </c>
      <c r="AA3048" s="941">
        <f t="shared" si="2770"/>
        <v>2816.3285130960003</v>
      </c>
      <c r="AB3048" s="941">
        <f t="shared" si="2770"/>
        <v>2310.3158700000004</v>
      </c>
      <c r="AC3048" s="941">
        <f t="shared" si="2770"/>
        <v>0</v>
      </c>
      <c r="AD3048" s="941">
        <f t="shared" si="2770"/>
        <v>0</v>
      </c>
      <c r="AE3048" s="941">
        <f t="shared" si="2770"/>
        <v>-506.01264309599992</v>
      </c>
      <c r="AF3048" s="941">
        <f t="shared" si="2770"/>
        <v>0</v>
      </c>
      <c r="AG3048" s="941">
        <f t="shared" si="2770"/>
        <v>-3.9350999999999998</v>
      </c>
      <c r="AH3048" s="941">
        <f t="shared" si="2770"/>
        <v>2306.3807700000002</v>
      </c>
      <c r="AI3048" s="1142"/>
      <c r="AJ3048" s="501"/>
      <c r="AK3048" s="1317">
        <f t="shared" si="2611"/>
        <v>0</v>
      </c>
      <c r="AL3048" s="1332"/>
    </row>
    <row r="3049" spans="1:38" ht="30" x14ac:dyDescent="0.25">
      <c r="B3049" s="740" t="s">
        <v>328</v>
      </c>
      <c r="C3049" s="2354"/>
      <c r="D3049" s="941"/>
      <c r="E3049" s="2186">
        <f t="shared" si="2721"/>
        <v>2866.4893617021276</v>
      </c>
      <c r="F3049" s="941">
        <f t="shared" si="2721"/>
        <v>2388.7411347517727</v>
      </c>
      <c r="G3049" s="941">
        <f t="shared" si="2721"/>
        <v>2314.7563829787232</v>
      </c>
      <c r="H3049" s="941">
        <f t="shared" si="2721"/>
        <v>96.902772313972903</v>
      </c>
      <c r="I3049" s="2297"/>
      <c r="J3049" s="2297"/>
      <c r="K3049" s="2298"/>
      <c r="L3049" s="2298"/>
      <c r="M3049" s="2298"/>
      <c r="N3049" s="2298"/>
      <c r="O3049" s="2298"/>
      <c r="P3049" s="2298"/>
      <c r="Q3049" s="549">
        <f t="shared" ref="Q3049:AH3049" si="2774">Q2974</f>
        <v>0</v>
      </c>
      <c r="R3049" s="549">
        <f t="shared" si="2774"/>
        <v>0</v>
      </c>
      <c r="S3049" s="549">
        <f t="shared" si="2774"/>
        <v>0</v>
      </c>
      <c r="T3049" s="549">
        <f t="shared" si="2774"/>
        <v>0</v>
      </c>
      <c r="U3049" s="549">
        <f t="shared" si="2774"/>
        <v>0</v>
      </c>
      <c r="V3049" s="549">
        <f t="shared" ref="V3049:W3049" si="2775">V2974</f>
        <v>0</v>
      </c>
      <c r="W3049" s="549">
        <f t="shared" si="2775"/>
        <v>0</v>
      </c>
      <c r="X3049" s="549">
        <f t="shared" ref="X3049:Y3049" si="2776">X2974</f>
        <v>0</v>
      </c>
      <c r="Y3049" s="549">
        <f t="shared" si="2776"/>
        <v>0</v>
      </c>
      <c r="Z3049" s="549">
        <f t="shared" ref="Z3049" si="2777">Z2974</f>
        <v>0</v>
      </c>
      <c r="AA3049" s="549">
        <f t="shared" si="2774"/>
        <v>0</v>
      </c>
      <c r="AB3049" s="549">
        <f t="shared" si="2774"/>
        <v>0</v>
      </c>
      <c r="AC3049" s="968">
        <f t="shared" si="2774"/>
        <v>0</v>
      </c>
      <c r="AD3049" s="505">
        <f t="shared" si="2774"/>
        <v>0</v>
      </c>
      <c r="AE3049" s="549">
        <f t="shared" si="2774"/>
        <v>0</v>
      </c>
      <c r="AF3049" s="549">
        <f t="shared" si="2774"/>
        <v>0</v>
      </c>
      <c r="AG3049" s="549">
        <f t="shared" si="2774"/>
        <v>0</v>
      </c>
      <c r="AH3049" s="549">
        <f t="shared" si="2774"/>
        <v>0</v>
      </c>
      <c r="AI3049" s="1142"/>
      <c r="AJ3049" s="501"/>
      <c r="AK3049" s="1317">
        <f t="shared" si="2611"/>
        <v>0</v>
      </c>
      <c r="AL3049" s="1332"/>
    </row>
    <row r="3050" spans="1:38" x14ac:dyDescent="0.25">
      <c r="B3050" s="1276" t="s">
        <v>343</v>
      </c>
      <c r="C3050" s="2354"/>
      <c r="D3050" s="941"/>
      <c r="E3050" s="2186">
        <f t="shared" si="2721"/>
        <v>0</v>
      </c>
      <c r="F3050" s="941">
        <f t="shared" si="2721"/>
        <v>0</v>
      </c>
      <c r="G3050" s="941">
        <f t="shared" si="2721"/>
        <v>0</v>
      </c>
      <c r="H3050" s="941">
        <f t="shared" si="2721"/>
        <v>0</v>
      </c>
      <c r="I3050" s="2297"/>
      <c r="J3050" s="2297"/>
      <c r="K3050" s="2298"/>
      <c r="L3050" s="2298"/>
      <c r="M3050" s="2298"/>
      <c r="N3050" s="2298"/>
      <c r="O3050" s="2298"/>
      <c r="P3050" s="2298"/>
      <c r="Q3050" s="549">
        <f t="shared" ref="Q3050:AH3050" si="2778">Q2975</f>
        <v>0</v>
      </c>
      <c r="R3050" s="549">
        <f t="shared" si="2778"/>
        <v>0</v>
      </c>
      <c r="S3050" s="549">
        <f t="shared" si="2778"/>
        <v>0</v>
      </c>
      <c r="T3050" s="549">
        <f t="shared" si="2778"/>
        <v>0</v>
      </c>
      <c r="U3050" s="549">
        <f t="shared" si="2778"/>
        <v>0</v>
      </c>
      <c r="V3050" s="549">
        <f t="shared" ref="V3050:W3050" si="2779">V2975</f>
        <v>0</v>
      </c>
      <c r="W3050" s="549">
        <f t="shared" si="2779"/>
        <v>0</v>
      </c>
      <c r="X3050" s="549">
        <f t="shared" ref="X3050:Y3050" si="2780">X2975</f>
        <v>0</v>
      </c>
      <c r="Y3050" s="549">
        <f t="shared" si="2780"/>
        <v>0</v>
      </c>
      <c r="Z3050" s="549">
        <f t="shared" ref="Z3050" si="2781">Z2975</f>
        <v>0</v>
      </c>
      <c r="AA3050" s="549">
        <f t="shared" si="2778"/>
        <v>0</v>
      </c>
      <c r="AB3050" s="549">
        <f t="shared" si="2778"/>
        <v>0</v>
      </c>
      <c r="AC3050" s="968">
        <f t="shared" si="2778"/>
        <v>0</v>
      </c>
      <c r="AD3050" s="505">
        <f t="shared" si="2778"/>
        <v>0</v>
      </c>
      <c r="AE3050" s="549">
        <f t="shared" si="2778"/>
        <v>0</v>
      </c>
      <c r="AF3050" s="549">
        <f t="shared" si="2778"/>
        <v>0</v>
      </c>
      <c r="AG3050" s="549">
        <f t="shared" si="2778"/>
        <v>0</v>
      </c>
      <c r="AH3050" s="549">
        <f t="shared" si="2778"/>
        <v>0</v>
      </c>
      <c r="AI3050" s="1142"/>
      <c r="AJ3050" s="501"/>
      <c r="AK3050" s="1317">
        <f t="shared" si="2611"/>
        <v>0</v>
      </c>
      <c r="AL3050" s="1332"/>
    </row>
    <row r="3051" spans="1:38" ht="29.25" x14ac:dyDescent="0.25">
      <c r="A3051" s="224">
        <v>1</v>
      </c>
      <c r="B3051" s="441" t="s">
        <v>344</v>
      </c>
      <c r="C3051" s="2354"/>
      <c r="D3051" s="941"/>
      <c r="E3051" s="2186">
        <f t="shared" si="2721"/>
        <v>2866.4893617021276</v>
      </c>
      <c r="F3051" s="941">
        <f t="shared" si="2721"/>
        <v>2388.7411347517727</v>
      </c>
      <c r="G3051" s="941">
        <f t="shared" si="2721"/>
        <v>2314.7563829787232</v>
      </c>
      <c r="H3051" s="941">
        <f t="shared" si="2721"/>
        <v>96.902772313972903</v>
      </c>
      <c r="I3051" s="2297"/>
      <c r="J3051" s="2297"/>
      <c r="K3051" s="2298"/>
      <c r="L3051" s="2298"/>
      <c r="M3051" s="2298"/>
      <c r="N3051" s="2298"/>
      <c r="O3051" s="2298"/>
      <c r="P3051" s="2298"/>
      <c r="Q3051" s="549">
        <f t="shared" ref="Q3051:AH3051" si="2782">Q2976</f>
        <v>0</v>
      </c>
      <c r="R3051" s="549">
        <f t="shared" si="2782"/>
        <v>0</v>
      </c>
      <c r="S3051" s="549">
        <f t="shared" si="2782"/>
        <v>0</v>
      </c>
      <c r="T3051" s="549">
        <f t="shared" si="2782"/>
        <v>0</v>
      </c>
      <c r="U3051" s="549">
        <f t="shared" si="2782"/>
        <v>0</v>
      </c>
      <c r="V3051" s="549">
        <f t="shared" ref="V3051:W3051" si="2783">V2976</f>
        <v>0</v>
      </c>
      <c r="W3051" s="549">
        <f t="shared" si="2783"/>
        <v>0</v>
      </c>
      <c r="X3051" s="549">
        <f t="shared" ref="X3051:Y3051" si="2784">X2976</f>
        <v>0</v>
      </c>
      <c r="Y3051" s="549">
        <f t="shared" si="2784"/>
        <v>0</v>
      </c>
      <c r="Z3051" s="549">
        <f t="shared" ref="Z3051" si="2785">Z2976</f>
        <v>0</v>
      </c>
      <c r="AA3051" s="549">
        <f t="shared" si="2782"/>
        <v>0</v>
      </c>
      <c r="AB3051" s="549">
        <f t="shared" si="2782"/>
        <v>0</v>
      </c>
      <c r="AC3051" s="968">
        <f t="shared" si="2782"/>
        <v>0</v>
      </c>
      <c r="AD3051" s="505">
        <f t="shared" si="2782"/>
        <v>0</v>
      </c>
      <c r="AE3051" s="549">
        <f t="shared" si="2782"/>
        <v>0</v>
      </c>
      <c r="AF3051" s="549">
        <f t="shared" si="2782"/>
        <v>0</v>
      </c>
      <c r="AG3051" s="549">
        <f t="shared" si="2782"/>
        <v>0</v>
      </c>
      <c r="AH3051" s="549">
        <f t="shared" si="2782"/>
        <v>0</v>
      </c>
      <c r="AI3051" s="1142"/>
      <c r="AJ3051" s="501"/>
      <c r="AK3051" s="1317">
        <f t="shared" si="2611"/>
        <v>0</v>
      </c>
      <c r="AL3051" s="1332"/>
    </row>
    <row r="3052" spans="1:38" x14ac:dyDescent="0.25">
      <c r="A3052" s="224">
        <v>1</v>
      </c>
      <c r="B3052" s="441" t="s">
        <v>345</v>
      </c>
      <c r="C3052" s="2355"/>
      <c r="D3052" s="941"/>
      <c r="E3052" s="2186">
        <f t="shared" si="2721"/>
        <v>26945</v>
      </c>
      <c r="F3052" s="941">
        <f t="shared" si="2721"/>
        <v>22454.166666666664</v>
      </c>
      <c r="G3052" s="941">
        <f t="shared" si="2721"/>
        <v>21758.71</v>
      </c>
      <c r="H3052" s="941">
        <f t="shared" si="2721"/>
        <v>96.902772313972918</v>
      </c>
      <c r="I3052" s="2297"/>
      <c r="J3052" s="2297"/>
      <c r="K3052" s="2298"/>
      <c r="L3052" s="2298"/>
      <c r="M3052" s="2298"/>
      <c r="N3052" s="2298"/>
      <c r="O3052" s="2298"/>
      <c r="P3052" s="2298"/>
      <c r="Q3052" s="549">
        <f t="shared" ref="Q3052:AH3052" si="2786">Q2977</f>
        <v>0</v>
      </c>
      <c r="R3052" s="549">
        <f t="shared" si="2786"/>
        <v>0</v>
      </c>
      <c r="S3052" s="549">
        <f t="shared" si="2786"/>
        <v>0</v>
      </c>
      <c r="T3052" s="549">
        <f t="shared" si="2786"/>
        <v>0</v>
      </c>
      <c r="U3052" s="549">
        <f t="shared" si="2786"/>
        <v>0</v>
      </c>
      <c r="V3052" s="549">
        <f t="shared" ref="V3052:W3052" si="2787">V2977</f>
        <v>0</v>
      </c>
      <c r="W3052" s="549">
        <f t="shared" si="2787"/>
        <v>0</v>
      </c>
      <c r="X3052" s="549">
        <f t="shared" ref="X3052:Y3052" si="2788">X2977</f>
        <v>0</v>
      </c>
      <c r="Y3052" s="549">
        <f t="shared" si="2788"/>
        <v>0</v>
      </c>
      <c r="Z3052" s="549">
        <f t="shared" ref="Z3052" si="2789">Z2977</f>
        <v>0</v>
      </c>
      <c r="AA3052" s="549">
        <f t="shared" si="2786"/>
        <v>0</v>
      </c>
      <c r="AB3052" s="549">
        <f t="shared" si="2786"/>
        <v>0</v>
      </c>
      <c r="AC3052" s="968">
        <f t="shared" si="2786"/>
        <v>0</v>
      </c>
      <c r="AD3052" s="505">
        <f t="shared" si="2786"/>
        <v>0</v>
      </c>
      <c r="AE3052" s="549">
        <f t="shared" si="2786"/>
        <v>0</v>
      </c>
      <c r="AF3052" s="549">
        <f t="shared" si="2786"/>
        <v>0</v>
      </c>
      <c r="AG3052" s="549">
        <f t="shared" si="2786"/>
        <v>0</v>
      </c>
      <c r="AH3052" s="549">
        <f t="shared" si="2786"/>
        <v>0</v>
      </c>
      <c r="AI3052" s="1142"/>
      <c r="AJ3052" s="501"/>
      <c r="AK3052" s="1317">
        <f t="shared" si="2611"/>
        <v>0</v>
      </c>
      <c r="AL3052" s="1332"/>
    </row>
    <row r="3053" spans="1:38" ht="30" x14ac:dyDescent="0.25">
      <c r="A3053" s="224">
        <v>1</v>
      </c>
      <c r="B3053" s="299" t="s">
        <v>321</v>
      </c>
      <c r="C3053" s="2356"/>
      <c r="D3053" s="941"/>
      <c r="E3053" s="2189">
        <f t="shared" si="2721"/>
        <v>4000</v>
      </c>
      <c r="F3053" s="2188">
        <f t="shared" si="2721"/>
        <v>3333</v>
      </c>
      <c r="G3053" s="2188">
        <f t="shared" si="2721"/>
        <v>3586</v>
      </c>
      <c r="H3053" s="2188">
        <f t="shared" si="2721"/>
        <v>107.59075907590758</v>
      </c>
      <c r="I3053" s="2297"/>
      <c r="J3053" s="2297"/>
      <c r="K3053" s="2298"/>
      <c r="L3053" s="2298"/>
      <c r="M3053" s="2298"/>
      <c r="N3053" s="2298"/>
      <c r="O3053" s="2298"/>
      <c r="P3053" s="2298"/>
      <c r="Q3053" s="549">
        <f t="shared" ref="Q3053:AH3053" si="2790">Q2978</f>
        <v>0</v>
      </c>
      <c r="R3053" s="549">
        <f t="shared" si="2790"/>
        <v>0</v>
      </c>
      <c r="S3053" s="549">
        <f t="shared" si="2790"/>
        <v>0</v>
      </c>
      <c r="T3053" s="549">
        <f t="shared" si="2790"/>
        <v>0</v>
      </c>
      <c r="U3053" s="549">
        <f t="shared" si="2790"/>
        <v>0</v>
      </c>
      <c r="V3053" s="549">
        <f t="shared" ref="V3053:W3053" si="2791">V2978</f>
        <v>0</v>
      </c>
      <c r="W3053" s="549">
        <f t="shared" si="2791"/>
        <v>0</v>
      </c>
      <c r="X3053" s="549">
        <f t="shared" ref="X3053:Y3053" si="2792">X2978</f>
        <v>0</v>
      </c>
      <c r="Y3053" s="549">
        <f t="shared" si="2792"/>
        <v>0</v>
      </c>
      <c r="Z3053" s="549">
        <f t="shared" ref="Z3053" si="2793">Z2978</f>
        <v>0</v>
      </c>
      <c r="AA3053" s="549">
        <f t="shared" si="2790"/>
        <v>0</v>
      </c>
      <c r="AB3053" s="549">
        <f t="shared" si="2790"/>
        <v>0</v>
      </c>
      <c r="AC3053" s="968">
        <f t="shared" si="2790"/>
        <v>0</v>
      </c>
      <c r="AD3053" s="505">
        <f t="shared" si="2790"/>
        <v>0</v>
      </c>
      <c r="AE3053" s="549">
        <f t="shared" si="2790"/>
        <v>0</v>
      </c>
      <c r="AF3053" s="549">
        <f t="shared" si="2790"/>
        <v>0</v>
      </c>
      <c r="AG3053" s="549">
        <f t="shared" si="2790"/>
        <v>0</v>
      </c>
      <c r="AH3053" s="549">
        <f t="shared" si="2790"/>
        <v>0</v>
      </c>
      <c r="AI3053" s="1146"/>
      <c r="AJ3053" s="501"/>
      <c r="AK3053" s="1317">
        <f t="shared" si="2611"/>
        <v>0</v>
      </c>
      <c r="AL3053" s="1332"/>
    </row>
    <row r="3054" spans="1:38" ht="30" x14ac:dyDescent="0.25">
      <c r="A3054" s="224">
        <v>1</v>
      </c>
      <c r="B3054" s="446" t="s">
        <v>197</v>
      </c>
      <c r="C3054" s="2353"/>
      <c r="D3054" s="941"/>
      <c r="E3054" s="2186">
        <f t="shared" si="2721"/>
        <v>0</v>
      </c>
      <c r="F3054" s="941">
        <f t="shared" si="2721"/>
        <v>0</v>
      </c>
      <c r="G3054" s="941">
        <f t="shared" si="2721"/>
        <v>0</v>
      </c>
      <c r="H3054" s="941">
        <f t="shared" si="2721"/>
        <v>0</v>
      </c>
      <c r="I3054" s="2297"/>
      <c r="J3054" s="2297"/>
      <c r="K3054" s="2298"/>
      <c r="L3054" s="2298"/>
      <c r="M3054" s="2298"/>
      <c r="N3054" s="2298"/>
      <c r="O3054" s="2298"/>
      <c r="P3054" s="2298"/>
      <c r="Q3054" s="549">
        <f t="shared" ref="Q3054:AH3054" si="2794">Q2979</f>
        <v>0</v>
      </c>
      <c r="R3054" s="549">
        <f t="shared" si="2794"/>
        <v>0</v>
      </c>
      <c r="S3054" s="549">
        <f t="shared" si="2794"/>
        <v>0</v>
      </c>
      <c r="T3054" s="549">
        <f t="shared" si="2794"/>
        <v>0</v>
      </c>
      <c r="U3054" s="549">
        <f t="shared" si="2794"/>
        <v>0</v>
      </c>
      <c r="V3054" s="549">
        <f t="shared" ref="V3054:W3054" si="2795">V2979</f>
        <v>0</v>
      </c>
      <c r="W3054" s="549">
        <f t="shared" si="2795"/>
        <v>0</v>
      </c>
      <c r="X3054" s="549">
        <f t="shared" ref="X3054:Y3054" si="2796">X2979</f>
        <v>0</v>
      </c>
      <c r="Y3054" s="549">
        <f t="shared" si="2796"/>
        <v>0</v>
      </c>
      <c r="Z3054" s="549">
        <f t="shared" ref="Z3054" si="2797">Z2979</f>
        <v>0</v>
      </c>
      <c r="AA3054" s="549">
        <f t="shared" si="2794"/>
        <v>0</v>
      </c>
      <c r="AB3054" s="549">
        <f t="shared" si="2794"/>
        <v>0</v>
      </c>
      <c r="AC3054" s="968">
        <f t="shared" si="2794"/>
        <v>0</v>
      </c>
      <c r="AD3054" s="505">
        <f t="shared" si="2794"/>
        <v>0</v>
      </c>
      <c r="AE3054" s="549">
        <f t="shared" si="2794"/>
        <v>0</v>
      </c>
      <c r="AF3054" s="549">
        <f t="shared" si="2794"/>
        <v>0</v>
      </c>
      <c r="AG3054" s="549">
        <f t="shared" si="2794"/>
        <v>0</v>
      </c>
      <c r="AH3054" s="549">
        <f t="shared" si="2794"/>
        <v>0</v>
      </c>
      <c r="AI3054" s="1142"/>
      <c r="AJ3054" s="501"/>
      <c r="AK3054" s="1317">
        <f t="shared" si="2611"/>
        <v>0</v>
      </c>
      <c r="AL3054" s="1332"/>
    </row>
    <row r="3055" spans="1:38" ht="86.25" x14ac:dyDescent="0.25">
      <c r="A3055" s="224">
        <v>1</v>
      </c>
      <c r="B3055" s="441" t="s">
        <v>329</v>
      </c>
      <c r="C3055" s="2182"/>
      <c r="D3055" s="941"/>
      <c r="E3055" s="2186">
        <f t="shared" si="2721"/>
        <v>2000</v>
      </c>
      <c r="F3055" s="941">
        <f t="shared" si="2721"/>
        <v>1667</v>
      </c>
      <c r="G3055" s="941">
        <f t="shared" si="2721"/>
        <v>1886</v>
      </c>
      <c r="H3055" s="941">
        <f t="shared" si="2721"/>
        <v>113.1373725254949</v>
      </c>
      <c r="I3055" s="2297"/>
      <c r="J3055" s="2297"/>
      <c r="K3055" s="2298"/>
      <c r="L3055" s="2298"/>
      <c r="M3055" s="2298"/>
      <c r="N3055" s="2298"/>
      <c r="O3055" s="2298"/>
      <c r="P3055" s="2298"/>
      <c r="Q3055" s="549">
        <f t="shared" ref="Q3055:AH3055" si="2798">Q2980</f>
        <v>0</v>
      </c>
      <c r="R3055" s="549">
        <f t="shared" si="2798"/>
        <v>0</v>
      </c>
      <c r="S3055" s="549">
        <f t="shared" si="2798"/>
        <v>0</v>
      </c>
      <c r="T3055" s="549">
        <f t="shared" si="2798"/>
        <v>0</v>
      </c>
      <c r="U3055" s="549">
        <f t="shared" si="2798"/>
        <v>0</v>
      </c>
      <c r="V3055" s="549">
        <f t="shared" ref="V3055:W3055" si="2799">V2980</f>
        <v>0</v>
      </c>
      <c r="W3055" s="549">
        <f t="shared" si="2799"/>
        <v>0</v>
      </c>
      <c r="X3055" s="549">
        <f t="shared" ref="X3055:Y3055" si="2800">X2980</f>
        <v>0</v>
      </c>
      <c r="Y3055" s="549">
        <f t="shared" si="2800"/>
        <v>0</v>
      </c>
      <c r="Z3055" s="549">
        <f t="shared" ref="Z3055" si="2801">Z2980</f>
        <v>0</v>
      </c>
      <c r="AA3055" s="549">
        <f t="shared" si="2798"/>
        <v>0</v>
      </c>
      <c r="AB3055" s="549">
        <f t="shared" si="2798"/>
        <v>0</v>
      </c>
      <c r="AC3055" s="968">
        <f t="shared" si="2798"/>
        <v>0</v>
      </c>
      <c r="AD3055" s="505">
        <f t="shared" si="2798"/>
        <v>0</v>
      </c>
      <c r="AE3055" s="549">
        <f t="shared" si="2798"/>
        <v>0</v>
      </c>
      <c r="AF3055" s="549">
        <f t="shared" si="2798"/>
        <v>0</v>
      </c>
      <c r="AG3055" s="549">
        <f t="shared" si="2798"/>
        <v>0</v>
      </c>
      <c r="AH3055" s="549">
        <f t="shared" si="2798"/>
        <v>0</v>
      </c>
      <c r="AI3055" s="1142"/>
      <c r="AJ3055" s="501"/>
      <c r="AK3055" s="1317">
        <f t="shared" si="2611"/>
        <v>0</v>
      </c>
      <c r="AL3055" s="1332"/>
    </row>
    <row r="3056" spans="1:38" x14ac:dyDescent="0.25">
      <c r="A3056" s="224">
        <v>1</v>
      </c>
      <c r="B3056" s="300" t="s">
        <v>227</v>
      </c>
      <c r="C3056" s="2182"/>
      <c r="D3056" s="941"/>
      <c r="E3056" s="2186">
        <f t="shared" ref="E3056:H3058" si="2802">E2981</f>
        <v>2470</v>
      </c>
      <c r="F3056" s="941">
        <f t="shared" si="2802"/>
        <v>1999</v>
      </c>
      <c r="G3056" s="941">
        <f t="shared" si="2802"/>
        <v>2610</v>
      </c>
      <c r="H3056" s="941">
        <f t="shared" si="2802"/>
        <v>130.56528264132066</v>
      </c>
      <c r="I3056" s="2297"/>
      <c r="J3056" s="2297"/>
      <c r="K3056" s="2298"/>
      <c r="L3056" s="2298"/>
      <c r="M3056" s="2298"/>
      <c r="N3056" s="2298"/>
      <c r="O3056" s="2298"/>
      <c r="P3056" s="2298"/>
      <c r="Q3056" s="549">
        <f t="shared" ref="Q3056:AH3056" si="2803">Q2981</f>
        <v>1489.2045000000001</v>
      </c>
      <c r="R3056" s="549">
        <f t="shared" si="2803"/>
        <v>1489.2045000000001</v>
      </c>
      <c r="S3056" s="549">
        <f t="shared" si="2803"/>
        <v>1489.2045000000001</v>
      </c>
      <c r="T3056" s="549">
        <f t="shared" si="2803"/>
        <v>1489.2045000000001</v>
      </c>
      <c r="U3056" s="549">
        <f t="shared" si="2803"/>
        <v>2089.2204999999999</v>
      </c>
      <c r="V3056" s="549">
        <f t="shared" ref="V3056:W3056" si="2804">V2981</f>
        <v>2089.2204999999999</v>
      </c>
      <c r="W3056" s="549">
        <f t="shared" si="2804"/>
        <v>2089.2204999999999</v>
      </c>
      <c r="X3056" s="549">
        <f t="shared" ref="X3056:Y3056" si="2805">X2981</f>
        <v>2089.2204999999999</v>
      </c>
      <c r="Y3056" s="549">
        <f t="shared" si="2805"/>
        <v>2336.2127</v>
      </c>
      <c r="Z3056" s="549">
        <f t="shared" ref="Z3056" si="2806">Z2981</f>
        <v>2557.5757000000003</v>
      </c>
      <c r="AA3056" s="549">
        <f t="shared" si="2803"/>
        <v>1888.2995166666669</v>
      </c>
      <c r="AB3056" s="549">
        <f t="shared" si="2803"/>
        <v>2601.10412</v>
      </c>
      <c r="AC3056" s="968">
        <f t="shared" si="2803"/>
        <v>0</v>
      </c>
      <c r="AD3056" s="505">
        <f t="shared" si="2803"/>
        <v>0</v>
      </c>
      <c r="AE3056" s="549">
        <f t="shared" si="2803"/>
        <v>712.80460333333303</v>
      </c>
      <c r="AF3056" s="549">
        <f t="shared" si="2803"/>
        <v>0</v>
      </c>
      <c r="AG3056" s="549">
        <f t="shared" si="2803"/>
        <v>-1.6240000000000001</v>
      </c>
      <c r="AH3056" s="549">
        <f t="shared" si="2803"/>
        <v>2599.4801200000002</v>
      </c>
      <c r="AI3056" s="1142"/>
      <c r="AJ3056" s="501"/>
      <c r="AK3056" s="1317">
        <f t="shared" si="2611"/>
        <v>0</v>
      </c>
      <c r="AL3056" s="1332"/>
    </row>
    <row r="3057" spans="1:38" ht="43.5" x14ac:dyDescent="0.25">
      <c r="A3057" s="224">
        <v>1</v>
      </c>
      <c r="B3057" s="441" t="s">
        <v>271</v>
      </c>
      <c r="C3057" s="2182"/>
      <c r="D3057" s="941"/>
      <c r="E3057" s="2186">
        <f t="shared" si="2802"/>
        <v>1400</v>
      </c>
      <c r="F3057" s="941">
        <f t="shared" si="2802"/>
        <v>1167</v>
      </c>
      <c r="G3057" s="941">
        <f t="shared" si="2802"/>
        <v>1423</v>
      </c>
      <c r="H3057" s="941">
        <f t="shared" si="2802"/>
        <v>121.93658954584406</v>
      </c>
      <c r="I3057" s="2297"/>
      <c r="J3057" s="2297"/>
      <c r="K3057" s="2298"/>
      <c r="L3057" s="2298"/>
      <c r="M3057" s="2298"/>
      <c r="N3057" s="2298"/>
      <c r="O3057" s="2298"/>
      <c r="P3057" s="2298"/>
      <c r="Q3057" s="549">
        <f t="shared" ref="Q3057:AH3057" si="2807">Q2982</f>
        <v>0</v>
      </c>
      <c r="R3057" s="549">
        <f t="shared" ref="R3057:S3057" si="2808">R2982</f>
        <v>0</v>
      </c>
      <c r="S3057" s="549">
        <f t="shared" si="2808"/>
        <v>0</v>
      </c>
      <c r="T3057" s="549">
        <f t="shared" ref="T3057:U3057" si="2809">T2982</f>
        <v>0</v>
      </c>
      <c r="U3057" s="549">
        <f t="shared" si="2809"/>
        <v>0</v>
      </c>
      <c r="V3057" s="549">
        <f t="shared" ref="V3057:W3057" si="2810">V2982</f>
        <v>0</v>
      </c>
      <c r="W3057" s="549">
        <f t="shared" si="2810"/>
        <v>0</v>
      </c>
      <c r="X3057" s="549">
        <f t="shared" ref="X3057:Y3057" si="2811">X2982</f>
        <v>0</v>
      </c>
      <c r="Y3057" s="549">
        <f t="shared" si="2811"/>
        <v>0</v>
      </c>
      <c r="Z3057" s="549">
        <f t="shared" ref="Z3057" si="2812">Z2982</f>
        <v>0</v>
      </c>
      <c r="AA3057" s="549">
        <f t="shared" si="2807"/>
        <v>0</v>
      </c>
      <c r="AB3057" s="549">
        <f t="shared" si="2807"/>
        <v>0</v>
      </c>
      <c r="AC3057" s="968">
        <f t="shared" si="2807"/>
        <v>0</v>
      </c>
      <c r="AD3057" s="505">
        <f t="shared" si="2807"/>
        <v>0</v>
      </c>
      <c r="AE3057" s="549">
        <f t="shared" si="2807"/>
        <v>0</v>
      </c>
      <c r="AF3057" s="549">
        <f t="shared" si="2807"/>
        <v>0</v>
      </c>
      <c r="AG3057" s="549">
        <f t="shared" si="2807"/>
        <v>0</v>
      </c>
      <c r="AH3057" s="549">
        <f t="shared" si="2807"/>
        <v>0</v>
      </c>
      <c r="AI3057" s="1142"/>
      <c r="AJ3057" s="501"/>
      <c r="AK3057" s="1317">
        <f t="shared" ref="AK3057:AK3120" si="2813">AB3057-AA3057-AE3057</f>
        <v>0</v>
      </c>
      <c r="AL3057" s="1332"/>
    </row>
    <row r="3058" spans="1:38" ht="30" x14ac:dyDescent="0.25">
      <c r="A3058" s="224">
        <v>1</v>
      </c>
      <c r="B3058" s="744" t="s">
        <v>288</v>
      </c>
      <c r="C3058" s="2182"/>
      <c r="D3058" s="941"/>
      <c r="E3058" s="2186">
        <f t="shared" si="2802"/>
        <v>350</v>
      </c>
      <c r="F3058" s="941">
        <f t="shared" si="2802"/>
        <v>292</v>
      </c>
      <c r="G3058" s="941">
        <f t="shared" si="2802"/>
        <v>380</v>
      </c>
      <c r="H3058" s="941">
        <f t="shared" si="2802"/>
        <v>130.13698630136986</v>
      </c>
      <c r="I3058" s="2297"/>
      <c r="J3058" s="2297"/>
      <c r="K3058" s="2298"/>
      <c r="L3058" s="2298"/>
      <c r="M3058" s="2298"/>
      <c r="N3058" s="2298"/>
      <c r="O3058" s="2298"/>
      <c r="P3058" s="2298"/>
      <c r="Q3058" s="549">
        <f t="shared" ref="Q3058:AH3058" si="2814">Q2983</f>
        <v>0</v>
      </c>
      <c r="R3058" s="549">
        <f t="shared" ref="R3058:S3058" si="2815">R2983</f>
        <v>0</v>
      </c>
      <c r="S3058" s="549">
        <f t="shared" si="2815"/>
        <v>0</v>
      </c>
      <c r="T3058" s="549">
        <f t="shared" ref="T3058:U3058" si="2816">T2983</f>
        <v>0</v>
      </c>
      <c r="U3058" s="549">
        <f t="shared" si="2816"/>
        <v>0</v>
      </c>
      <c r="V3058" s="549">
        <f t="shared" ref="V3058:W3058" si="2817">V2983</f>
        <v>0</v>
      </c>
      <c r="W3058" s="549">
        <f t="shared" si="2817"/>
        <v>0</v>
      </c>
      <c r="X3058" s="549">
        <f t="shared" ref="X3058:Y3058" si="2818">X2983</f>
        <v>0</v>
      </c>
      <c r="Y3058" s="549">
        <f t="shared" si="2818"/>
        <v>0</v>
      </c>
      <c r="Z3058" s="549">
        <f t="shared" ref="Z3058" si="2819">Z2983</f>
        <v>0</v>
      </c>
      <c r="AA3058" s="549">
        <f t="shared" si="2814"/>
        <v>0</v>
      </c>
      <c r="AB3058" s="549">
        <f t="shared" si="2814"/>
        <v>0</v>
      </c>
      <c r="AC3058" s="968">
        <f t="shared" si="2814"/>
        <v>0</v>
      </c>
      <c r="AD3058" s="505">
        <f t="shared" si="2814"/>
        <v>0</v>
      </c>
      <c r="AE3058" s="549">
        <f t="shared" si="2814"/>
        <v>0</v>
      </c>
      <c r="AF3058" s="549">
        <f t="shared" si="2814"/>
        <v>0</v>
      </c>
      <c r="AG3058" s="549">
        <f t="shared" si="2814"/>
        <v>0</v>
      </c>
      <c r="AH3058" s="549">
        <f t="shared" si="2814"/>
        <v>0</v>
      </c>
      <c r="AI3058" s="1142"/>
      <c r="AJ3058" s="501"/>
      <c r="AK3058" s="1317">
        <f t="shared" si="2813"/>
        <v>0</v>
      </c>
      <c r="AL3058" s="1332"/>
    </row>
    <row r="3059" spans="1:38" ht="86.25" x14ac:dyDescent="0.25">
      <c r="A3059" s="224">
        <v>1</v>
      </c>
      <c r="B3059" s="301" t="s">
        <v>598</v>
      </c>
      <c r="C3059" s="2182"/>
      <c r="D3059" s="941"/>
      <c r="E3059" s="2189">
        <f t="shared" ref="E3059:H3064" si="2820">E2986</f>
        <v>7332</v>
      </c>
      <c r="F3059" s="2188">
        <f t="shared" si="2820"/>
        <v>6110</v>
      </c>
      <c r="G3059" s="2188">
        <f t="shared" si="2820"/>
        <v>1201</v>
      </c>
      <c r="H3059" s="2188">
        <f t="shared" si="2820"/>
        <v>19.656301145662848</v>
      </c>
      <c r="I3059" s="2297"/>
      <c r="J3059" s="2297"/>
      <c r="K3059" s="2298"/>
      <c r="L3059" s="2298"/>
      <c r="M3059" s="2298"/>
      <c r="N3059" s="2298"/>
      <c r="O3059" s="2298"/>
      <c r="P3059" s="2298"/>
      <c r="Q3059" s="549">
        <f t="shared" ref="Q3059:AH3059" si="2821">Q2986</f>
        <v>13021.925279999999</v>
      </c>
      <c r="R3059" s="549">
        <f t="shared" ref="R3059:S3059" si="2822">R2986</f>
        <v>13021.925279999999</v>
      </c>
      <c r="S3059" s="549">
        <f t="shared" si="2822"/>
        <v>13021.925279999999</v>
      </c>
      <c r="T3059" s="549">
        <f t="shared" ref="T3059:U3059" si="2823">T2986</f>
        <v>13021.925279999999</v>
      </c>
      <c r="U3059" s="549">
        <f t="shared" si="2823"/>
        <v>13021.925279999999</v>
      </c>
      <c r="V3059" s="549">
        <f t="shared" ref="V3059:W3059" si="2824">V2986</f>
        <v>13021.925279999999</v>
      </c>
      <c r="W3059" s="549">
        <f t="shared" si="2824"/>
        <v>13021.925279999999</v>
      </c>
      <c r="X3059" s="549">
        <f t="shared" ref="X3059:Y3059" si="2825">X2986</f>
        <v>13021.925279999999</v>
      </c>
      <c r="Y3059" s="549">
        <f t="shared" si="2825"/>
        <v>13021.925279999999</v>
      </c>
      <c r="Z3059" s="549">
        <f t="shared" ref="Z3059" si="2826">Z2986</f>
        <v>13021.925279999999</v>
      </c>
      <c r="AA3059" s="549">
        <f t="shared" si="2821"/>
        <v>10851.604399999998</v>
      </c>
      <c r="AB3059" s="549">
        <f t="shared" si="2821"/>
        <v>2133.0240399999998</v>
      </c>
      <c r="AC3059" s="968">
        <f t="shared" si="2821"/>
        <v>0</v>
      </c>
      <c r="AD3059" s="505">
        <f t="shared" si="2821"/>
        <v>0</v>
      </c>
      <c r="AE3059" s="549">
        <f t="shared" si="2821"/>
        <v>-8718.5803599999981</v>
      </c>
      <c r="AF3059" s="549">
        <f t="shared" si="2821"/>
        <v>0</v>
      </c>
      <c r="AG3059" s="549">
        <f t="shared" si="2821"/>
        <v>0</v>
      </c>
      <c r="AH3059" s="549">
        <f t="shared" si="2821"/>
        <v>2133.0240399999998</v>
      </c>
      <c r="AI3059" s="1146"/>
      <c r="AJ3059" s="501"/>
      <c r="AK3059" s="1317">
        <f t="shared" si="2813"/>
        <v>0</v>
      </c>
      <c r="AL3059" s="1332"/>
    </row>
    <row r="3060" spans="1:38" ht="29.25" x14ac:dyDescent="0.25">
      <c r="A3060" s="224">
        <v>1</v>
      </c>
      <c r="B3060" s="301" t="s">
        <v>272</v>
      </c>
      <c r="C3060" s="2182"/>
      <c r="D3060" s="941"/>
      <c r="E3060" s="2189">
        <f t="shared" si="2820"/>
        <v>35295</v>
      </c>
      <c r="F3060" s="2188">
        <f t="shared" si="2820"/>
        <v>29412.5</v>
      </c>
      <c r="G3060" s="2188">
        <f t="shared" si="2820"/>
        <v>19474.555</v>
      </c>
      <c r="H3060" s="2188">
        <f t="shared" si="2820"/>
        <v>66.211831704207384</v>
      </c>
      <c r="I3060" s="2297"/>
      <c r="J3060" s="2297"/>
      <c r="K3060" s="2298"/>
      <c r="L3060" s="2298"/>
      <c r="M3060" s="2298"/>
      <c r="N3060" s="2298"/>
      <c r="O3060" s="2298"/>
      <c r="P3060" s="2298"/>
      <c r="Q3060" s="549">
        <f t="shared" ref="Q3060:AH3060" si="2827">Q2987</f>
        <v>0</v>
      </c>
      <c r="R3060" s="549">
        <f t="shared" ref="R3060:S3060" si="2828">R2987</f>
        <v>0</v>
      </c>
      <c r="S3060" s="549">
        <f t="shared" si="2828"/>
        <v>0</v>
      </c>
      <c r="T3060" s="549">
        <f t="shared" ref="T3060:U3060" si="2829">T2987</f>
        <v>0</v>
      </c>
      <c r="U3060" s="549">
        <f t="shared" si="2829"/>
        <v>0</v>
      </c>
      <c r="V3060" s="549">
        <f t="shared" ref="V3060:W3060" si="2830">V2987</f>
        <v>0</v>
      </c>
      <c r="W3060" s="549">
        <f t="shared" si="2830"/>
        <v>0</v>
      </c>
      <c r="X3060" s="549">
        <f t="shared" ref="X3060:Y3060" si="2831">X2987</f>
        <v>0</v>
      </c>
      <c r="Y3060" s="549">
        <f t="shared" si="2831"/>
        <v>0</v>
      </c>
      <c r="Z3060" s="549">
        <f t="shared" ref="Z3060" si="2832">Z2987</f>
        <v>0</v>
      </c>
      <c r="AA3060" s="549">
        <f t="shared" si="2827"/>
        <v>0</v>
      </c>
      <c r="AB3060" s="549">
        <f t="shared" si="2827"/>
        <v>0</v>
      </c>
      <c r="AC3060" s="968">
        <f t="shared" si="2827"/>
        <v>0</v>
      </c>
      <c r="AD3060" s="505">
        <f t="shared" si="2827"/>
        <v>0</v>
      </c>
      <c r="AE3060" s="549">
        <f t="shared" si="2827"/>
        <v>0</v>
      </c>
      <c r="AF3060" s="549">
        <f t="shared" si="2827"/>
        <v>0</v>
      </c>
      <c r="AG3060" s="549">
        <f t="shared" si="2827"/>
        <v>0</v>
      </c>
      <c r="AH3060" s="549">
        <f t="shared" si="2827"/>
        <v>0</v>
      </c>
      <c r="AI3060" s="1146"/>
      <c r="AJ3060" s="501"/>
      <c r="AK3060" s="1317">
        <f t="shared" si="2813"/>
        <v>0</v>
      </c>
      <c r="AL3060" s="1332"/>
    </row>
    <row r="3061" spans="1:38" ht="43.5" x14ac:dyDescent="0.25">
      <c r="A3061" s="224">
        <v>1</v>
      </c>
      <c r="B3061" s="301" t="s">
        <v>287</v>
      </c>
      <c r="C3061" s="2182"/>
      <c r="D3061" s="941"/>
      <c r="E3061" s="2189">
        <f t="shared" si="2820"/>
        <v>13438</v>
      </c>
      <c r="F3061" s="2188">
        <f t="shared" si="2820"/>
        <v>11198.333333333332</v>
      </c>
      <c r="G3061" s="2188">
        <f t="shared" si="2820"/>
        <v>8338</v>
      </c>
      <c r="H3061" s="2188">
        <f t="shared" si="2820"/>
        <v>74.457508557821114</v>
      </c>
      <c r="I3061" s="2297"/>
      <c r="J3061" s="2297"/>
      <c r="K3061" s="2298"/>
      <c r="L3061" s="2298"/>
      <c r="M3061" s="2298"/>
      <c r="N3061" s="2298"/>
      <c r="O3061" s="2298"/>
      <c r="P3061" s="2298"/>
      <c r="Q3061" s="549">
        <f t="shared" ref="Q3061:AH3061" si="2833">Q2988</f>
        <v>45515.448184655048</v>
      </c>
      <c r="R3061" s="549">
        <f t="shared" ref="R3061:S3061" si="2834">R2988</f>
        <v>45515.448184655048</v>
      </c>
      <c r="S3061" s="549">
        <f t="shared" si="2834"/>
        <v>45515.448184655048</v>
      </c>
      <c r="T3061" s="549">
        <f t="shared" ref="T3061:U3061" si="2835">T2988</f>
        <v>45515.448184655048</v>
      </c>
      <c r="U3061" s="549">
        <f t="shared" si="2835"/>
        <v>45515.448184655048</v>
      </c>
      <c r="V3061" s="549">
        <f t="shared" ref="V3061:W3061" si="2836">V2988</f>
        <v>45515.448184655048</v>
      </c>
      <c r="W3061" s="549">
        <f t="shared" si="2836"/>
        <v>45515.448184655048</v>
      </c>
      <c r="X3061" s="549">
        <f t="shared" ref="X3061:Y3061" si="2837">X2988</f>
        <v>45515.448184655048</v>
      </c>
      <c r="Y3061" s="549">
        <f t="shared" si="2837"/>
        <v>45515.448184655048</v>
      </c>
      <c r="Z3061" s="549">
        <f t="shared" ref="Z3061" si="2838">Z2988</f>
        <v>45515.448184655048</v>
      </c>
      <c r="AA3061" s="549">
        <f t="shared" si="2833"/>
        <v>37929.540153879207</v>
      </c>
      <c r="AB3061" s="549">
        <f t="shared" si="2833"/>
        <v>27205.758370000003</v>
      </c>
      <c r="AC3061" s="968">
        <f t="shared" si="2833"/>
        <v>0</v>
      </c>
      <c r="AD3061" s="505">
        <f t="shared" si="2833"/>
        <v>0</v>
      </c>
      <c r="AE3061" s="549">
        <f t="shared" si="2833"/>
        <v>-10723.781783879203</v>
      </c>
      <c r="AF3061" s="549">
        <f t="shared" si="2833"/>
        <v>0</v>
      </c>
      <c r="AG3061" s="549">
        <f t="shared" si="2833"/>
        <v>-76.224040000000002</v>
      </c>
      <c r="AH3061" s="549">
        <f t="shared" si="2833"/>
        <v>27129.534329999999</v>
      </c>
      <c r="AI3061" s="1146"/>
      <c r="AJ3061" s="501"/>
      <c r="AK3061" s="1317">
        <f t="shared" si="2813"/>
        <v>0</v>
      </c>
      <c r="AL3061" s="1332"/>
    </row>
    <row r="3062" spans="1:38" ht="29.25" x14ac:dyDescent="0.25">
      <c r="A3062" s="224">
        <v>1</v>
      </c>
      <c r="B3062" s="301" t="s">
        <v>273</v>
      </c>
      <c r="C3062" s="2182"/>
      <c r="D3062" s="941"/>
      <c r="E3062" s="2189">
        <f t="shared" si="2820"/>
        <v>27671.489361702126</v>
      </c>
      <c r="F3062" s="2188">
        <f t="shared" si="2820"/>
        <v>22978.130023640661</v>
      </c>
      <c r="G3062" s="2188">
        <f t="shared" si="2820"/>
        <v>16218.756382978723</v>
      </c>
      <c r="H3062" s="2188">
        <f t="shared" si="2820"/>
        <v>70.583447679564571</v>
      </c>
      <c r="I3062" s="2297"/>
      <c r="J3062" s="2297"/>
      <c r="K3062" s="2298"/>
      <c r="L3062" s="2298"/>
      <c r="M3062" s="2298"/>
      <c r="N3062" s="2298"/>
      <c r="O3062" s="2298"/>
      <c r="P3062" s="2298"/>
      <c r="Q3062" s="549">
        <f t="shared" ref="Q3062:AH3062" si="2839">Q2989</f>
        <v>0</v>
      </c>
      <c r="R3062" s="549">
        <f t="shared" ref="R3062:S3062" si="2840">R2989</f>
        <v>0</v>
      </c>
      <c r="S3062" s="549">
        <f t="shared" si="2840"/>
        <v>0</v>
      </c>
      <c r="T3062" s="549">
        <f t="shared" ref="T3062:U3062" si="2841">T2989</f>
        <v>0</v>
      </c>
      <c r="U3062" s="549">
        <f t="shared" si="2841"/>
        <v>0</v>
      </c>
      <c r="V3062" s="549">
        <f t="shared" ref="V3062:W3062" si="2842">V2989</f>
        <v>0</v>
      </c>
      <c r="W3062" s="549">
        <f t="shared" si="2842"/>
        <v>0</v>
      </c>
      <c r="X3062" s="549">
        <f t="shared" ref="X3062:Y3062" si="2843">X2989</f>
        <v>0</v>
      </c>
      <c r="Y3062" s="549">
        <f t="shared" si="2843"/>
        <v>0</v>
      </c>
      <c r="Z3062" s="549">
        <f t="shared" ref="Z3062" si="2844">Z2989</f>
        <v>0</v>
      </c>
      <c r="AA3062" s="549">
        <f t="shared" si="2839"/>
        <v>0</v>
      </c>
      <c r="AB3062" s="549">
        <f t="shared" si="2839"/>
        <v>0</v>
      </c>
      <c r="AC3062" s="968">
        <f t="shared" si="2839"/>
        <v>0</v>
      </c>
      <c r="AD3062" s="505">
        <f t="shared" si="2839"/>
        <v>0</v>
      </c>
      <c r="AE3062" s="549">
        <f t="shared" si="2839"/>
        <v>0</v>
      </c>
      <c r="AF3062" s="549">
        <f t="shared" si="2839"/>
        <v>0</v>
      </c>
      <c r="AG3062" s="549">
        <f t="shared" si="2839"/>
        <v>0</v>
      </c>
      <c r="AH3062" s="549">
        <f t="shared" si="2839"/>
        <v>0</v>
      </c>
      <c r="AI3062" s="1146"/>
      <c r="AJ3062" s="501"/>
      <c r="AK3062" s="1317">
        <f t="shared" si="2813"/>
        <v>0</v>
      </c>
      <c r="AL3062" s="1332"/>
    </row>
    <row r="3063" spans="1:38" x14ac:dyDescent="0.25">
      <c r="A3063" s="224">
        <v>1</v>
      </c>
      <c r="B3063" s="743" t="s">
        <v>274</v>
      </c>
      <c r="C3063" s="2182"/>
      <c r="D3063" s="941"/>
      <c r="E3063" s="2189">
        <f t="shared" si="2820"/>
        <v>6000</v>
      </c>
      <c r="F3063" s="2188">
        <f t="shared" si="2820"/>
        <v>5000</v>
      </c>
      <c r="G3063" s="2188">
        <f t="shared" si="2820"/>
        <v>5472</v>
      </c>
      <c r="H3063" s="2188">
        <f t="shared" si="2820"/>
        <v>109.44</v>
      </c>
      <c r="I3063" s="2297"/>
      <c r="J3063" s="2297"/>
      <c r="K3063" s="2298"/>
      <c r="L3063" s="2298"/>
      <c r="M3063" s="2298"/>
      <c r="N3063" s="2298"/>
      <c r="O3063" s="2298"/>
      <c r="P3063" s="2298"/>
      <c r="Q3063" s="549">
        <f t="shared" ref="Q3063:AH3063" si="2845">Q2990</f>
        <v>5393.55</v>
      </c>
      <c r="R3063" s="549">
        <f t="shared" ref="R3063:S3063" si="2846">R2990</f>
        <v>5393.55</v>
      </c>
      <c r="S3063" s="549">
        <f t="shared" si="2846"/>
        <v>5393.55</v>
      </c>
      <c r="T3063" s="549">
        <f t="shared" ref="T3063:U3063" si="2847">T2990</f>
        <v>5393.55</v>
      </c>
      <c r="U3063" s="549">
        <f t="shared" si="2847"/>
        <v>5393.55</v>
      </c>
      <c r="V3063" s="549">
        <f t="shared" ref="V3063:W3063" si="2848">V2990</f>
        <v>5393.55</v>
      </c>
      <c r="W3063" s="549">
        <f t="shared" si="2848"/>
        <v>5393.55</v>
      </c>
      <c r="X3063" s="549">
        <f t="shared" ref="X3063:Y3063" si="2849">X2990</f>
        <v>5393.55</v>
      </c>
      <c r="Y3063" s="549">
        <f t="shared" si="2849"/>
        <v>6472.26</v>
      </c>
      <c r="Z3063" s="549">
        <f t="shared" ref="Z3063" si="2850">Z2990</f>
        <v>6472.26</v>
      </c>
      <c r="AA3063" s="549">
        <f t="shared" si="2845"/>
        <v>5033.9799999999996</v>
      </c>
      <c r="AB3063" s="549">
        <f t="shared" si="2845"/>
        <v>5901.9853500000008</v>
      </c>
      <c r="AC3063" s="968">
        <f t="shared" si="2845"/>
        <v>0</v>
      </c>
      <c r="AD3063" s="505">
        <f t="shared" si="2845"/>
        <v>0</v>
      </c>
      <c r="AE3063" s="549">
        <f t="shared" si="2845"/>
        <v>868.00535000000127</v>
      </c>
      <c r="AF3063" s="549">
        <f t="shared" si="2845"/>
        <v>0</v>
      </c>
      <c r="AG3063" s="549">
        <f t="shared" si="2845"/>
        <v>-0.29975999999999997</v>
      </c>
      <c r="AH3063" s="549">
        <f t="shared" si="2845"/>
        <v>5901.685590000001</v>
      </c>
      <c r="AI3063" s="1146"/>
      <c r="AJ3063" s="501"/>
      <c r="AK3063" s="1317">
        <f t="shared" si="2813"/>
        <v>0</v>
      </c>
      <c r="AL3063" s="1332"/>
    </row>
    <row r="3064" spans="1:38" ht="30" x14ac:dyDescent="0.25">
      <c r="A3064" s="224">
        <v>1</v>
      </c>
      <c r="B3064" s="919" t="s">
        <v>136</v>
      </c>
      <c r="C3064" s="2357"/>
      <c r="D3064" s="941"/>
      <c r="E3064" s="2186">
        <f t="shared" si="2820"/>
        <v>144704.6761904762</v>
      </c>
      <c r="F3064" s="941">
        <f t="shared" si="2820"/>
        <v>120375.47460317459</v>
      </c>
      <c r="G3064" s="941">
        <f t="shared" si="2820"/>
        <v>77738.200238095247</v>
      </c>
      <c r="H3064" s="941">
        <f t="shared" si="2820"/>
        <v>64.579766347226595</v>
      </c>
      <c r="I3064" s="2297"/>
      <c r="J3064" s="2297"/>
      <c r="K3064" s="2298"/>
      <c r="L3064" s="2298"/>
      <c r="M3064" s="2298"/>
      <c r="N3064" s="2298"/>
      <c r="O3064" s="2298"/>
      <c r="P3064" s="2298"/>
      <c r="Q3064" s="549">
        <f t="shared" ref="Q3064:AH3064" si="2851">Q2991</f>
        <v>163249.36331465506</v>
      </c>
      <c r="R3064" s="549">
        <f t="shared" ref="R3064:S3064" si="2852">R2991</f>
        <v>163249.36331465506</v>
      </c>
      <c r="S3064" s="549">
        <f t="shared" si="2852"/>
        <v>163249.36331465506</v>
      </c>
      <c r="T3064" s="549">
        <f t="shared" ref="T3064:U3064" si="2853">T2991</f>
        <v>163249.36331465506</v>
      </c>
      <c r="U3064" s="549">
        <f t="shared" si="2853"/>
        <v>163849.37931465506</v>
      </c>
      <c r="V3064" s="549">
        <f t="shared" ref="V3064:W3064" si="2854">V2991</f>
        <v>163849.37931465506</v>
      </c>
      <c r="W3064" s="549">
        <f t="shared" si="2854"/>
        <v>163849.37931465506</v>
      </c>
      <c r="X3064" s="549">
        <f t="shared" ref="X3064:Y3064" si="2855">X2991</f>
        <v>163374.83456465503</v>
      </c>
      <c r="Y3064" s="549">
        <f t="shared" si="2855"/>
        <v>164700.53676465503</v>
      </c>
      <c r="Z3064" s="549">
        <f t="shared" ref="Z3064" si="2856">Z2991</f>
        <v>164921.89976465504</v>
      </c>
      <c r="AA3064" s="549">
        <f t="shared" si="2851"/>
        <v>136867.4312363792</v>
      </c>
      <c r="AB3064" s="549">
        <f t="shared" si="2851"/>
        <v>118258.58201</v>
      </c>
      <c r="AC3064" s="968">
        <f t="shared" si="2851"/>
        <v>0</v>
      </c>
      <c r="AD3064" s="505">
        <f t="shared" si="2851"/>
        <v>-86.985600000000005</v>
      </c>
      <c r="AE3064" s="549">
        <f t="shared" si="2851"/>
        <v>-18608.84922637921</v>
      </c>
      <c r="AF3064" s="549">
        <f t="shared" si="2851"/>
        <v>-11.836560000000002</v>
      </c>
      <c r="AG3064" s="549">
        <f t="shared" si="2851"/>
        <v>-99.659649999999985</v>
      </c>
      <c r="AH3064" s="549">
        <f t="shared" si="2851"/>
        <v>118071.93675999998</v>
      </c>
      <c r="AI3064" s="1142"/>
      <c r="AJ3064" s="501"/>
      <c r="AK3064" s="1317">
        <f t="shared" si="2813"/>
        <v>0</v>
      </c>
      <c r="AL3064" s="1332"/>
    </row>
    <row r="3065" spans="1:38" x14ac:dyDescent="0.25">
      <c r="A3065" s="224">
        <v>1</v>
      </c>
      <c r="B3065" s="920" t="s">
        <v>67</v>
      </c>
      <c r="C3065" s="2358"/>
      <c r="D3065" s="941"/>
      <c r="E3065" s="2186">
        <f>SUM(E2997)</f>
        <v>573</v>
      </c>
      <c r="F3065" s="941">
        <f>SUM(F2997)</f>
        <v>477</v>
      </c>
      <c r="G3065" s="941">
        <f>SUM(G2997)</f>
        <v>477</v>
      </c>
      <c r="H3065" s="941">
        <f t="shared" ref="H3065:H3072" si="2857">G3065/F3065*100</f>
        <v>100</v>
      </c>
      <c r="I3065" s="941">
        <f>SUM(I2997)</f>
        <v>8.3961605584642243</v>
      </c>
      <c r="J3065" s="941">
        <f>SUM(J2997)</f>
        <v>7.333333333333333</v>
      </c>
      <c r="K3065" s="941">
        <f>SUM(K2997)</f>
        <v>4811</v>
      </c>
      <c r="L3065" s="941">
        <f>ROUND(K3065/12*$B$4,0)</f>
        <v>4009</v>
      </c>
      <c r="M3065" s="941">
        <f t="shared" ref="M3065" si="2858">SUM(M2997)</f>
        <v>3498</v>
      </c>
      <c r="N3065" s="941">
        <f t="shared" ref="N3065:AB3065" si="2859">SUM(N2997)</f>
        <v>87.253679221751057</v>
      </c>
      <c r="O3065" s="941">
        <f t="shared" si="2859"/>
        <v>15</v>
      </c>
      <c r="P3065" s="941">
        <f t="shared" si="2859"/>
        <v>279.84000000000003</v>
      </c>
      <c r="Q3065" s="549">
        <f t="shared" si="2859"/>
        <v>0</v>
      </c>
      <c r="R3065" s="549">
        <f t="shared" ref="R3065:S3065" si="2860">SUM(R2997)</f>
        <v>0</v>
      </c>
      <c r="S3065" s="549">
        <f t="shared" si="2860"/>
        <v>0</v>
      </c>
      <c r="T3065" s="549">
        <f t="shared" ref="T3065:U3065" si="2861">SUM(T2997)</f>
        <v>0</v>
      </c>
      <c r="U3065" s="549">
        <f t="shared" si="2861"/>
        <v>0</v>
      </c>
      <c r="V3065" s="549">
        <f t="shared" ref="V3065:W3065" si="2862">SUM(V2997)</f>
        <v>0</v>
      </c>
      <c r="W3065" s="549">
        <f t="shared" si="2862"/>
        <v>0</v>
      </c>
      <c r="X3065" s="549">
        <f t="shared" ref="X3065:Y3065" si="2863">SUM(X2997)</f>
        <v>0</v>
      </c>
      <c r="Y3065" s="549">
        <f t="shared" si="2863"/>
        <v>0</v>
      </c>
      <c r="Z3065" s="549">
        <f t="shared" ref="Z3065" si="2864">SUM(Z2997)</f>
        <v>0</v>
      </c>
      <c r="AA3065" s="549">
        <f t="shared" si="2859"/>
        <v>0</v>
      </c>
      <c r="AB3065" s="549">
        <f t="shared" si="2859"/>
        <v>0</v>
      </c>
      <c r="AC3065" s="968">
        <f t="shared" ref="AC3065:AH3065" si="2865">SUM(AC2997)</f>
        <v>0</v>
      </c>
      <c r="AD3065" s="505">
        <f t="shared" si="2865"/>
        <v>0</v>
      </c>
      <c r="AE3065" s="549">
        <f t="shared" si="2865"/>
        <v>0</v>
      </c>
      <c r="AF3065" s="549">
        <f t="shared" si="2865"/>
        <v>0</v>
      </c>
      <c r="AG3065" s="549">
        <f t="shared" si="2865"/>
        <v>0</v>
      </c>
      <c r="AH3065" s="549">
        <f t="shared" si="2865"/>
        <v>0</v>
      </c>
      <c r="AI3065" s="1142"/>
      <c r="AJ3065" s="501"/>
      <c r="AK3065" s="1317">
        <f t="shared" si="2813"/>
        <v>0</v>
      </c>
      <c r="AL3065" s="1332"/>
    </row>
    <row r="3066" spans="1:38" s="238" customFormat="1" ht="29.25" x14ac:dyDescent="0.25">
      <c r="A3066" s="224">
        <v>1</v>
      </c>
      <c r="B3066" s="921" t="s">
        <v>16</v>
      </c>
      <c r="C3066" s="2359"/>
      <c r="D3066" s="941"/>
      <c r="E3066" s="2186">
        <f t="shared" ref="E3066:G3067" si="2866">SUM(E3001)</f>
        <v>822</v>
      </c>
      <c r="F3066" s="941">
        <f t="shared" si="2866"/>
        <v>685</v>
      </c>
      <c r="G3066" s="941">
        <f t="shared" si="2866"/>
        <v>758</v>
      </c>
      <c r="H3066" s="941">
        <f t="shared" si="2857"/>
        <v>110.65693430656933</v>
      </c>
      <c r="I3066" s="941">
        <f t="shared" ref="I3066:K3068" si="2867">SUM(I3001)</f>
        <v>7.2627737226277373</v>
      </c>
      <c r="J3066" s="941">
        <f t="shared" si="2867"/>
        <v>6.5290237467018466</v>
      </c>
      <c r="K3066" s="941">
        <f t="shared" si="2867"/>
        <v>5970</v>
      </c>
      <c r="L3066" s="941">
        <f>ROUND(K3066/12*$B$4,0)</f>
        <v>4975</v>
      </c>
      <c r="M3066" s="941">
        <f t="shared" ref="M3066:P3068" si="2868">SUM(M3001)</f>
        <v>4949</v>
      </c>
      <c r="N3066" s="941">
        <f t="shared" si="2868"/>
        <v>99.477386934673362</v>
      </c>
      <c r="O3066" s="941">
        <f t="shared" si="2868"/>
        <v>24.875</v>
      </c>
      <c r="P3066" s="941">
        <f t="shared" si="2868"/>
        <v>238.74572864321604</v>
      </c>
      <c r="Q3066" s="549">
        <f t="shared" ref="Q3066:AH3066" si="2869">SUM(Q3001)</f>
        <v>0</v>
      </c>
      <c r="R3066" s="549">
        <f t="shared" ref="R3066:S3066" si="2870">SUM(R3001)</f>
        <v>0</v>
      </c>
      <c r="S3066" s="549">
        <f t="shared" si="2870"/>
        <v>0</v>
      </c>
      <c r="T3066" s="549">
        <f t="shared" ref="T3066:U3066" si="2871">SUM(T3001)</f>
        <v>0</v>
      </c>
      <c r="U3066" s="549">
        <f t="shared" si="2871"/>
        <v>0</v>
      </c>
      <c r="V3066" s="549">
        <f t="shared" ref="V3066:W3066" si="2872">SUM(V3001)</f>
        <v>0</v>
      </c>
      <c r="W3066" s="549">
        <f t="shared" si="2872"/>
        <v>0</v>
      </c>
      <c r="X3066" s="549">
        <f t="shared" ref="X3066:Y3066" si="2873">SUM(X3001)</f>
        <v>0</v>
      </c>
      <c r="Y3066" s="549">
        <f t="shared" si="2873"/>
        <v>0</v>
      </c>
      <c r="Z3066" s="549">
        <f t="shared" ref="Z3066" si="2874">SUM(Z3001)</f>
        <v>0</v>
      </c>
      <c r="AA3066" s="549">
        <f t="shared" si="2869"/>
        <v>0</v>
      </c>
      <c r="AB3066" s="549">
        <f t="shared" si="2869"/>
        <v>0</v>
      </c>
      <c r="AC3066" s="968">
        <f t="shared" si="2869"/>
        <v>0</v>
      </c>
      <c r="AD3066" s="505">
        <f t="shared" si="2869"/>
        <v>0</v>
      </c>
      <c r="AE3066" s="549">
        <f t="shared" si="2869"/>
        <v>0</v>
      </c>
      <c r="AF3066" s="549">
        <f t="shared" si="2869"/>
        <v>0</v>
      </c>
      <c r="AG3066" s="549">
        <f t="shared" si="2869"/>
        <v>0</v>
      </c>
      <c r="AH3066" s="549">
        <f t="shared" si="2869"/>
        <v>0</v>
      </c>
      <c r="AI3066" s="1142"/>
      <c r="AJ3066" s="501"/>
      <c r="AK3066" s="1317">
        <f t="shared" si="2813"/>
        <v>0</v>
      </c>
      <c r="AL3066" s="1332"/>
    </row>
    <row r="3067" spans="1:38" ht="29.25" x14ac:dyDescent="0.25">
      <c r="A3067" s="224">
        <v>1</v>
      </c>
      <c r="B3067" s="922" t="s">
        <v>208</v>
      </c>
      <c r="C3067" s="922"/>
      <c r="D3067" s="2188"/>
      <c r="E3067" s="2189">
        <f t="shared" si="2866"/>
        <v>1395</v>
      </c>
      <c r="F3067" s="2188">
        <f t="shared" si="2866"/>
        <v>1162</v>
      </c>
      <c r="G3067" s="2188">
        <f t="shared" si="2866"/>
        <v>1235</v>
      </c>
      <c r="H3067" s="2188">
        <f t="shared" si="2857"/>
        <v>106.28227194492254</v>
      </c>
      <c r="I3067" s="2188">
        <f t="shared" si="2867"/>
        <v>7.7283154121863795</v>
      </c>
      <c r="J3067" s="2188">
        <f t="shared" si="2867"/>
        <v>6.8396761133603237</v>
      </c>
      <c r="K3067" s="2188">
        <f t="shared" si="2867"/>
        <v>10781</v>
      </c>
      <c r="L3067" s="2188">
        <f>SUM(L3002)</f>
        <v>8984</v>
      </c>
      <c r="M3067" s="2188">
        <f t="shared" si="2868"/>
        <v>8447</v>
      </c>
      <c r="N3067" s="2188">
        <f t="shared" si="2868"/>
        <v>94.022707034728398</v>
      </c>
      <c r="O3067" s="2188">
        <f t="shared" si="2868"/>
        <v>39.875</v>
      </c>
      <c r="P3067" s="2188">
        <f t="shared" si="2868"/>
        <v>254.20438871473357</v>
      </c>
      <c r="Q3067" s="549">
        <f t="shared" ref="Q3067:AH3067" si="2875">SUM(Q3002)</f>
        <v>30387.310702776002</v>
      </c>
      <c r="R3067" s="549">
        <f t="shared" ref="R3067:S3067" si="2876">SUM(R3002)</f>
        <v>30387.310702776002</v>
      </c>
      <c r="S3067" s="549">
        <f t="shared" si="2876"/>
        <v>30387.310702776002</v>
      </c>
      <c r="T3067" s="549">
        <f t="shared" ref="T3067:U3067" si="2877">SUM(T3002)</f>
        <v>30387.310702776002</v>
      </c>
      <c r="U3067" s="549">
        <f t="shared" si="2877"/>
        <v>29789.928322775999</v>
      </c>
      <c r="V3067" s="549">
        <f t="shared" ref="V3067:W3067" si="2878">SUM(V3002)</f>
        <v>29789.928322775999</v>
      </c>
      <c r="W3067" s="549">
        <f t="shared" si="2878"/>
        <v>29789.928322775999</v>
      </c>
      <c r="X3067" s="549">
        <f t="shared" ref="X3067:Y3067" si="2879">SUM(X3002)</f>
        <v>29789.928322775999</v>
      </c>
      <c r="Y3067" s="549">
        <f t="shared" si="2879"/>
        <v>29789.928322775999</v>
      </c>
      <c r="Z3067" s="549">
        <f t="shared" ref="Z3067" si="2880">SUM(Z3002)</f>
        <v>29789.928322775999</v>
      </c>
      <c r="AA3067" s="549">
        <f t="shared" si="2875"/>
        <v>24874.722133980002</v>
      </c>
      <c r="AB3067" s="549">
        <f t="shared" si="2875"/>
        <v>19932.279770000001</v>
      </c>
      <c r="AC3067" s="968">
        <f t="shared" si="2875"/>
        <v>0</v>
      </c>
      <c r="AD3067" s="505">
        <f t="shared" si="2875"/>
        <v>0</v>
      </c>
      <c r="AE3067" s="549">
        <f t="shared" si="2875"/>
        <v>-4942.4423639800007</v>
      </c>
      <c r="AF3067" s="549">
        <f t="shared" si="2875"/>
        <v>0</v>
      </c>
      <c r="AG3067" s="549">
        <f t="shared" si="2875"/>
        <v>-68.951340000000002</v>
      </c>
      <c r="AH3067" s="549">
        <f t="shared" si="2875"/>
        <v>19863.328430000001</v>
      </c>
      <c r="AI3067" s="1146"/>
      <c r="AJ3067" s="501"/>
      <c r="AK3067" s="1317">
        <f t="shared" si="2813"/>
        <v>0</v>
      </c>
      <c r="AL3067" s="1332"/>
    </row>
    <row r="3068" spans="1:38" ht="15.75" x14ac:dyDescent="0.25">
      <c r="A3068" s="224">
        <v>1</v>
      </c>
      <c r="B3068" s="923" t="s">
        <v>217</v>
      </c>
      <c r="C3068" s="2360"/>
      <c r="D3068" s="941"/>
      <c r="E3068" s="2186">
        <f>SUM(E3004)</f>
        <v>1324</v>
      </c>
      <c r="F3068" s="941">
        <f t="shared" ref="F3068:G3068" si="2881">SUM(F3004)</f>
        <v>1103</v>
      </c>
      <c r="G3068" s="941">
        <f t="shared" si="2881"/>
        <v>1047</v>
      </c>
      <c r="H3068" s="941">
        <f t="shared" si="2857"/>
        <v>94.922937443336352</v>
      </c>
      <c r="I3068" s="941">
        <f t="shared" si="2867"/>
        <v>0</v>
      </c>
      <c r="J3068" s="941">
        <f t="shared" si="2867"/>
        <v>0</v>
      </c>
      <c r="K3068" s="941">
        <f t="shared" si="2867"/>
        <v>0</v>
      </c>
      <c r="L3068" s="941">
        <f>SUM(L3003)</f>
        <v>0</v>
      </c>
      <c r="M3068" s="941">
        <f t="shared" si="2868"/>
        <v>0</v>
      </c>
      <c r="N3068" s="941">
        <f t="shared" si="2868"/>
        <v>0</v>
      </c>
      <c r="O3068" s="941">
        <f t="shared" si="2868"/>
        <v>0</v>
      </c>
      <c r="P3068" s="941">
        <f t="shared" si="2868"/>
        <v>0</v>
      </c>
      <c r="Q3068" s="549">
        <f t="shared" ref="Q3068:AB3068" si="2882">SUM(Q3004)</f>
        <v>10905.460800000001</v>
      </c>
      <c r="R3068" s="549">
        <f t="shared" si="2882"/>
        <v>10905.460800000001</v>
      </c>
      <c r="S3068" s="549">
        <f t="shared" si="2882"/>
        <v>10905.460800000001</v>
      </c>
      <c r="T3068" s="549">
        <f t="shared" si="2882"/>
        <v>10905.460800000001</v>
      </c>
      <c r="U3068" s="549">
        <f t="shared" ref="U3068:V3068" si="2883">SUM(U3004)</f>
        <v>10905.460800000001</v>
      </c>
      <c r="V3068" s="549">
        <f t="shared" si="2883"/>
        <v>10905.460800000001</v>
      </c>
      <c r="W3068" s="549">
        <f t="shared" ref="W3068:X3068" si="2884">SUM(W3004)</f>
        <v>10905.460800000001</v>
      </c>
      <c r="X3068" s="549">
        <f t="shared" si="2884"/>
        <v>10905.460800000001</v>
      </c>
      <c r="Y3068" s="549">
        <f t="shared" ref="Y3068:Z3068" si="2885">SUM(Y3004)</f>
        <v>9577.2315999999992</v>
      </c>
      <c r="Z3068" s="549">
        <f t="shared" si="2885"/>
        <v>9255.6603200000009</v>
      </c>
      <c r="AA3068" s="549">
        <f t="shared" si="2882"/>
        <v>8316.5789733333331</v>
      </c>
      <c r="AB3068" s="549">
        <f t="shared" si="2882"/>
        <v>7319.2419600000003</v>
      </c>
      <c r="AC3068" s="968">
        <f t="shared" ref="AC3068:AH3068" si="2886">SUM(AC3004)</f>
        <v>0</v>
      </c>
      <c r="AD3068" s="505">
        <f t="shared" si="2886"/>
        <v>0</v>
      </c>
      <c r="AE3068" s="549">
        <f t="shared" si="2886"/>
        <v>-997.33701333333283</v>
      </c>
      <c r="AF3068" s="549">
        <f t="shared" si="2886"/>
        <v>0</v>
      </c>
      <c r="AG3068" s="549">
        <f t="shared" si="2886"/>
        <v>0</v>
      </c>
      <c r="AH3068" s="549">
        <f t="shared" si="2886"/>
        <v>7319.2419600000003</v>
      </c>
      <c r="AI3068" s="1142"/>
      <c r="AJ3068" s="501"/>
      <c r="AK3068" s="1317">
        <f t="shared" si="2813"/>
        <v>0</v>
      </c>
      <c r="AL3068" s="1332"/>
    </row>
    <row r="3069" spans="1:38" x14ac:dyDescent="0.25">
      <c r="A3069" s="224">
        <v>1</v>
      </c>
      <c r="B3069" s="908" t="s">
        <v>204</v>
      </c>
      <c r="C3069" s="2343"/>
      <c r="D3069" s="2344"/>
      <c r="E3069" s="2172">
        <f>SUM(E3005)</f>
        <v>3600</v>
      </c>
      <c r="F3069" s="2344">
        <f t="shared" ref="F3069:G3071" si="2887">SUM(F3005)</f>
        <v>3000</v>
      </c>
      <c r="G3069" s="2344">
        <f t="shared" si="2887"/>
        <v>3078</v>
      </c>
      <c r="H3069" s="2344">
        <f t="shared" si="2857"/>
        <v>102.60000000000001</v>
      </c>
      <c r="I3069" s="2344">
        <f t="shared" ref="I3069:Q3069" si="2888">SUM(I3005)</f>
        <v>0</v>
      </c>
      <c r="J3069" s="2344">
        <f t="shared" si="2888"/>
        <v>0</v>
      </c>
      <c r="K3069" s="2344">
        <f t="shared" si="2888"/>
        <v>0</v>
      </c>
      <c r="L3069" s="2344">
        <f t="shared" si="2888"/>
        <v>0</v>
      </c>
      <c r="M3069" s="2344">
        <f t="shared" si="2888"/>
        <v>0</v>
      </c>
      <c r="N3069" s="2344">
        <f t="shared" si="2888"/>
        <v>0</v>
      </c>
      <c r="O3069" s="2344">
        <f t="shared" si="2888"/>
        <v>0</v>
      </c>
      <c r="P3069" s="2344">
        <f t="shared" si="2888"/>
        <v>0</v>
      </c>
      <c r="Q3069" s="551">
        <f t="shared" si="2888"/>
        <v>0</v>
      </c>
      <c r="R3069" s="551">
        <f t="shared" ref="R3069:S3069" si="2889">SUM(R3005)</f>
        <v>0</v>
      </c>
      <c r="S3069" s="551">
        <f t="shared" si="2889"/>
        <v>0</v>
      </c>
      <c r="T3069" s="551">
        <f t="shared" ref="T3069:U3069" si="2890">SUM(T3005)</f>
        <v>0</v>
      </c>
      <c r="U3069" s="551">
        <f t="shared" si="2890"/>
        <v>0</v>
      </c>
      <c r="V3069" s="551">
        <f t="shared" ref="V3069:W3069" si="2891">SUM(V3005)</f>
        <v>0</v>
      </c>
      <c r="W3069" s="551">
        <f t="shared" si="2891"/>
        <v>0</v>
      </c>
      <c r="X3069" s="551">
        <f t="shared" ref="X3069:Y3069" si="2892">SUM(X3005)</f>
        <v>0</v>
      </c>
      <c r="Y3069" s="551">
        <f t="shared" si="2892"/>
        <v>0</v>
      </c>
      <c r="Z3069" s="551">
        <f t="shared" ref="Z3069" si="2893">SUM(Z3005)</f>
        <v>0</v>
      </c>
      <c r="AA3069" s="551">
        <f t="shared" ref="AA3069:AH3071" si="2894">SUM(AA3005)</f>
        <v>0</v>
      </c>
      <c r="AB3069" s="551">
        <f t="shared" si="2894"/>
        <v>0</v>
      </c>
      <c r="AC3069" s="971">
        <f t="shared" si="2894"/>
        <v>0</v>
      </c>
      <c r="AD3069" s="504">
        <f t="shared" si="2894"/>
        <v>0</v>
      </c>
      <c r="AE3069" s="551">
        <f t="shared" si="2894"/>
        <v>0</v>
      </c>
      <c r="AF3069" s="551">
        <f t="shared" si="2894"/>
        <v>0</v>
      </c>
      <c r="AG3069" s="551">
        <f t="shared" si="2894"/>
        <v>0</v>
      </c>
      <c r="AH3069" s="551">
        <f t="shared" si="2894"/>
        <v>0</v>
      </c>
      <c r="AI3069" s="1153"/>
      <c r="AJ3069" s="544"/>
      <c r="AK3069" s="1317">
        <f t="shared" si="2813"/>
        <v>0</v>
      </c>
      <c r="AL3069" s="1332"/>
    </row>
    <row r="3070" spans="1:38" x14ac:dyDescent="0.25">
      <c r="A3070" s="224">
        <v>1</v>
      </c>
      <c r="B3070" s="905" t="s">
        <v>205</v>
      </c>
      <c r="C3070" s="2361"/>
      <c r="D3070" s="2362"/>
      <c r="E3070" s="2363">
        <f>SUM(E3006)</f>
        <v>3590</v>
      </c>
      <c r="F3070" s="2362">
        <f t="shared" si="2887"/>
        <v>2992</v>
      </c>
      <c r="G3070" s="2362">
        <f t="shared" si="2887"/>
        <v>3077</v>
      </c>
      <c r="H3070" s="2362">
        <f t="shared" si="2857"/>
        <v>102.84090909090908</v>
      </c>
      <c r="I3070" s="2362">
        <f t="shared" ref="I3070:Q3070" si="2895">SUM(I3006)</f>
        <v>0</v>
      </c>
      <c r="J3070" s="2362">
        <f t="shared" si="2895"/>
        <v>0</v>
      </c>
      <c r="K3070" s="2362">
        <f t="shared" si="2895"/>
        <v>0</v>
      </c>
      <c r="L3070" s="2362">
        <f t="shared" si="2895"/>
        <v>0</v>
      </c>
      <c r="M3070" s="2362">
        <f t="shared" si="2895"/>
        <v>0</v>
      </c>
      <c r="N3070" s="2362">
        <f t="shared" si="2895"/>
        <v>0</v>
      </c>
      <c r="O3070" s="2362">
        <f t="shared" si="2895"/>
        <v>0</v>
      </c>
      <c r="P3070" s="2362">
        <f t="shared" si="2895"/>
        <v>0</v>
      </c>
      <c r="Q3070" s="549">
        <f t="shared" si="2895"/>
        <v>0</v>
      </c>
      <c r="R3070" s="549">
        <f t="shared" ref="R3070:S3070" si="2896">SUM(R3006)</f>
        <v>0</v>
      </c>
      <c r="S3070" s="549">
        <f t="shared" si="2896"/>
        <v>0</v>
      </c>
      <c r="T3070" s="549">
        <f t="shared" ref="T3070:U3070" si="2897">SUM(T3006)</f>
        <v>0</v>
      </c>
      <c r="U3070" s="549">
        <f t="shared" si="2897"/>
        <v>0</v>
      </c>
      <c r="V3070" s="549">
        <f t="shared" ref="V3070:W3070" si="2898">SUM(V3006)</f>
        <v>0</v>
      </c>
      <c r="W3070" s="549">
        <f t="shared" si="2898"/>
        <v>0</v>
      </c>
      <c r="X3070" s="549">
        <f t="shared" ref="X3070:Y3070" si="2899">SUM(X3006)</f>
        <v>0</v>
      </c>
      <c r="Y3070" s="549">
        <f t="shared" si="2899"/>
        <v>0</v>
      </c>
      <c r="Z3070" s="549">
        <f t="shared" ref="Z3070" si="2900">SUM(Z3006)</f>
        <v>0</v>
      </c>
      <c r="AA3070" s="549">
        <f t="shared" si="2894"/>
        <v>0</v>
      </c>
      <c r="AB3070" s="549">
        <f t="shared" si="2894"/>
        <v>0</v>
      </c>
      <c r="AC3070" s="968">
        <f t="shared" si="2894"/>
        <v>0</v>
      </c>
      <c r="AD3070" s="505">
        <f t="shared" si="2894"/>
        <v>0</v>
      </c>
      <c r="AE3070" s="549">
        <f t="shared" si="2894"/>
        <v>0</v>
      </c>
      <c r="AF3070" s="549">
        <f t="shared" si="2894"/>
        <v>0</v>
      </c>
      <c r="AG3070" s="549">
        <f t="shared" si="2894"/>
        <v>0</v>
      </c>
      <c r="AH3070" s="549">
        <f t="shared" si="2894"/>
        <v>0</v>
      </c>
      <c r="AI3070" s="2018"/>
      <c r="AJ3070" s="501"/>
      <c r="AK3070" s="1317">
        <f t="shared" si="2813"/>
        <v>0</v>
      </c>
      <c r="AL3070" s="1332"/>
    </row>
    <row r="3071" spans="1:38" ht="30" x14ac:dyDescent="0.25">
      <c r="A3071" s="224">
        <v>1</v>
      </c>
      <c r="B3071" s="906" t="s">
        <v>206</v>
      </c>
      <c r="C3071" s="2214"/>
      <c r="D3071" s="2348"/>
      <c r="E3071" s="2349">
        <f>SUM(E3007)</f>
        <v>10</v>
      </c>
      <c r="F3071" s="2348">
        <f t="shared" si="2887"/>
        <v>8</v>
      </c>
      <c r="G3071" s="2348">
        <f t="shared" si="2887"/>
        <v>1</v>
      </c>
      <c r="H3071" s="2365">
        <f t="shared" si="2857"/>
        <v>12.5</v>
      </c>
      <c r="I3071" s="2365">
        <f t="shared" ref="I3071:Q3071" si="2901">SUM(I3007)</f>
        <v>0</v>
      </c>
      <c r="J3071" s="2348">
        <f t="shared" si="2901"/>
        <v>0</v>
      </c>
      <c r="K3071" s="2365">
        <f t="shared" si="2901"/>
        <v>0</v>
      </c>
      <c r="L3071" s="2365">
        <f t="shared" si="2901"/>
        <v>0</v>
      </c>
      <c r="M3071" s="2348">
        <f t="shared" si="2901"/>
        <v>0</v>
      </c>
      <c r="N3071" s="2348">
        <f t="shared" si="2901"/>
        <v>0</v>
      </c>
      <c r="O3071" s="2348">
        <f t="shared" si="2901"/>
        <v>0</v>
      </c>
      <c r="P3071" s="2365">
        <f t="shared" si="2901"/>
        <v>0</v>
      </c>
      <c r="Q3071" s="550">
        <f t="shared" si="2901"/>
        <v>0</v>
      </c>
      <c r="R3071" s="550">
        <f t="shared" ref="R3071:S3071" si="2902">SUM(R3007)</f>
        <v>0</v>
      </c>
      <c r="S3071" s="550">
        <f t="shared" si="2902"/>
        <v>0</v>
      </c>
      <c r="T3071" s="550">
        <f t="shared" ref="T3071:U3071" si="2903">SUM(T3007)</f>
        <v>0</v>
      </c>
      <c r="U3071" s="550">
        <f t="shared" si="2903"/>
        <v>0</v>
      </c>
      <c r="V3071" s="550">
        <f t="shared" ref="V3071:W3071" si="2904">SUM(V3007)</f>
        <v>0</v>
      </c>
      <c r="W3071" s="550">
        <f t="shared" si="2904"/>
        <v>0</v>
      </c>
      <c r="X3071" s="550">
        <f t="shared" ref="X3071:Y3071" si="2905">SUM(X3007)</f>
        <v>0</v>
      </c>
      <c r="Y3071" s="550">
        <f t="shared" si="2905"/>
        <v>0</v>
      </c>
      <c r="Z3071" s="550">
        <f t="shared" ref="Z3071" si="2906">SUM(Z3007)</f>
        <v>0</v>
      </c>
      <c r="AA3071" s="550">
        <f t="shared" si="2894"/>
        <v>0</v>
      </c>
      <c r="AB3071" s="550">
        <f t="shared" si="2894"/>
        <v>0</v>
      </c>
      <c r="AC3071" s="968">
        <f t="shared" si="2894"/>
        <v>0</v>
      </c>
      <c r="AD3071" s="505">
        <f t="shared" si="2894"/>
        <v>0</v>
      </c>
      <c r="AE3071" s="549">
        <f t="shared" si="2894"/>
        <v>0</v>
      </c>
      <c r="AF3071" s="550">
        <f t="shared" si="2894"/>
        <v>0</v>
      </c>
      <c r="AG3071" s="550">
        <f t="shared" si="2894"/>
        <v>0</v>
      </c>
      <c r="AH3071" s="549">
        <f t="shared" si="2894"/>
        <v>0</v>
      </c>
      <c r="AI3071" s="1185"/>
      <c r="AJ3071" s="501"/>
      <c r="AK3071" s="1317">
        <f t="shared" si="2813"/>
        <v>0</v>
      </c>
      <c r="AL3071" s="1332"/>
    </row>
    <row r="3072" spans="1:38" ht="29.25" thickBot="1" x14ac:dyDescent="0.3">
      <c r="A3072" s="224">
        <v>1</v>
      </c>
      <c r="B3072" s="912" t="s">
        <v>211</v>
      </c>
      <c r="C3072" s="2366"/>
      <c r="D3072" s="2367"/>
      <c r="E3072" s="2217">
        <f>E3008</f>
        <v>3600</v>
      </c>
      <c r="F3072" s="2368">
        <f>F3008</f>
        <v>3000</v>
      </c>
      <c r="G3072" s="2368">
        <f>G3008</f>
        <v>3078</v>
      </c>
      <c r="H3072" s="2368">
        <f t="shared" si="2857"/>
        <v>102.60000000000001</v>
      </c>
      <c r="I3072" s="2368">
        <f t="shared" ref="I3072" si="2907">I3008</f>
        <v>0</v>
      </c>
      <c r="J3072" s="2368">
        <f t="shared" ref="J3072:P3072" si="2908">J3008</f>
        <v>0</v>
      </c>
      <c r="K3072" s="2368">
        <f t="shared" si="2908"/>
        <v>0</v>
      </c>
      <c r="L3072" s="2368">
        <f t="shared" si="2908"/>
        <v>0</v>
      </c>
      <c r="M3072" s="2368">
        <f t="shared" si="2908"/>
        <v>0</v>
      </c>
      <c r="N3072" s="2368">
        <f t="shared" si="2908"/>
        <v>0</v>
      </c>
      <c r="O3072" s="2368">
        <f t="shared" si="2908"/>
        <v>0</v>
      </c>
      <c r="P3072" s="2368">
        <f t="shared" si="2908"/>
        <v>0</v>
      </c>
      <c r="Q3072" s="553">
        <f t="shared" ref="Q3072:AB3072" si="2909">Q3008</f>
        <v>19204.223399999999</v>
      </c>
      <c r="R3072" s="553">
        <f t="shared" si="2909"/>
        <v>19204.223399999999</v>
      </c>
      <c r="S3072" s="553">
        <f t="shared" si="2909"/>
        <v>19204.223399999999</v>
      </c>
      <c r="T3072" s="553">
        <f t="shared" si="2909"/>
        <v>19204.223399999999</v>
      </c>
      <c r="U3072" s="553">
        <f t="shared" ref="U3072:V3072" si="2910">U3008</f>
        <v>19204.223399999999</v>
      </c>
      <c r="V3072" s="553">
        <f t="shared" si="2910"/>
        <v>19204.223399999999</v>
      </c>
      <c r="W3072" s="553">
        <f t="shared" ref="W3072:X3072" si="2911">W3008</f>
        <v>19204.223399999999</v>
      </c>
      <c r="X3072" s="553">
        <f t="shared" si="2911"/>
        <v>19204.223399999999</v>
      </c>
      <c r="Y3072" s="553">
        <f t="shared" ref="Y3072:Z3072" si="2912">Y3008</f>
        <v>19204.223399999999</v>
      </c>
      <c r="Z3072" s="553">
        <f t="shared" si="2912"/>
        <v>19204.223399999999</v>
      </c>
      <c r="AA3072" s="553">
        <f t="shared" si="2909"/>
        <v>16003.5195</v>
      </c>
      <c r="AB3072" s="553">
        <f t="shared" si="2909"/>
        <v>15923.201590000002</v>
      </c>
      <c r="AC3072" s="1788">
        <f t="shared" ref="AC3072:AH3072" si="2913">AC3008</f>
        <v>0</v>
      </c>
      <c r="AD3072" s="590">
        <f t="shared" si="2913"/>
        <v>0</v>
      </c>
      <c r="AE3072" s="553">
        <f t="shared" si="2913"/>
        <v>-80.317909999997937</v>
      </c>
      <c r="AF3072" s="553">
        <f t="shared" si="2913"/>
        <v>0</v>
      </c>
      <c r="AG3072" s="553">
        <f t="shared" si="2913"/>
        <v>-113.14298000000001</v>
      </c>
      <c r="AH3072" s="553">
        <f t="shared" si="2913"/>
        <v>15810.058610000002</v>
      </c>
      <c r="AI3072" s="2369"/>
      <c r="AJ3072" s="1147"/>
      <c r="AK3072" s="1317">
        <f t="shared" si="2813"/>
        <v>0</v>
      </c>
      <c r="AL3072" s="1332"/>
    </row>
    <row r="3073" spans="1:38" x14ac:dyDescent="0.25">
      <c r="A3073" s="224">
        <v>1</v>
      </c>
      <c r="B3073" s="1996"/>
      <c r="C3073" s="1699"/>
      <c r="D3073" s="1996"/>
      <c r="E3073" s="410"/>
      <c r="F3073" s="1996"/>
      <c r="G3073" s="2054"/>
      <c r="H3073" s="1996"/>
      <c r="I3073" s="2054"/>
      <c r="J3073" s="1996"/>
      <c r="K3073" s="2054"/>
      <c r="L3073" s="1996"/>
      <c r="M3073" s="1996"/>
      <c r="N3073" s="1996"/>
      <c r="O3073" s="1996"/>
      <c r="P3073" s="2054"/>
      <c r="Q3073" s="504"/>
      <c r="R3073" s="504"/>
      <c r="S3073" s="504"/>
      <c r="T3073" s="504"/>
      <c r="U3073" s="504"/>
      <c r="V3073" s="504"/>
      <c r="W3073" s="504"/>
      <c r="X3073" s="504"/>
      <c r="Y3073" s="504"/>
      <c r="Z3073" s="504"/>
      <c r="AA3073" s="544"/>
      <c r="AB3073" s="504"/>
      <c r="AC3073" s="971"/>
      <c r="AD3073" s="504"/>
      <c r="AE3073" s="504"/>
      <c r="AF3073" s="504"/>
      <c r="AG3073" s="504"/>
      <c r="AH3073" s="504"/>
      <c r="AI3073" s="2370"/>
      <c r="AJ3073" s="544"/>
      <c r="AK3073" s="1317">
        <f t="shared" si="2813"/>
        <v>0</v>
      </c>
      <c r="AL3073" s="1332"/>
    </row>
    <row r="3074" spans="1:38" ht="47.25" x14ac:dyDescent="0.25">
      <c r="A3074" s="224">
        <v>1</v>
      </c>
      <c r="B3074" s="2125" t="s">
        <v>428</v>
      </c>
      <c r="C3074" s="895"/>
      <c r="D3074" s="3"/>
      <c r="E3074" s="370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505"/>
      <c r="R3074" s="505"/>
      <c r="S3074" s="505"/>
      <c r="T3074" s="505"/>
      <c r="U3074" s="505"/>
      <c r="V3074" s="505"/>
      <c r="W3074" s="505"/>
      <c r="X3074" s="505"/>
      <c r="Y3074" s="505"/>
      <c r="Z3074" s="505"/>
      <c r="AA3074" s="501"/>
      <c r="AB3074" s="505"/>
      <c r="AC3074" s="968"/>
      <c r="AD3074" s="505"/>
      <c r="AE3074" s="505"/>
      <c r="AF3074" s="505"/>
      <c r="AG3074" s="505"/>
      <c r="AH3074" s="505"/>
      <c r="AI3074" s="2371"/>
      <c r="AJ3074" s="501"/>
      <c r="AK3074" s="1317">
        <f t="shared" si="2813"/>
        <v>0</v>
      </c>
      <c r="AL3074" s="1332"/>
    </row>
    <row r="3075" spans="1:38" x14ac:dyDescent="0.25">
      <c r="A3075" s="224">
        <v>1</v>
      </c>
      <c r="B3075" s="1755" t="s">
        <v>5</v>
      </c>
      <c r="C3075" s="1756"/>
      <c r="D3075" s="1755"/>
      <c r="E3075" s="370"/>
      <c r="F3075" s="2316"/>
      <c r="G3075" s="2316"/>
      <c r="H3075" s="2316"/>
      <c r="I3075" s="2316"/>
      <c r="J3075" s="2316"/>
      <c r="K3075" s="2372"/>
      <c r="L3075" s="2372">
        <f>ROUND(F3075*I3075,0)</f>
        <v>0</v>
      </c>
      <c r="M3075" s="2372"/>
      <c r="N3075" s="2372"/>
      <c r="O3075" s="2372"/>
      <c r="P3075" s="2372"/>
      <c r="Q3075" s="505"/>
      <c r="R3075" s="505"/>
      <c r="S3075" s="505"/>
      <c r="T3075" s="505"/>
      <c r="U3075" s="505"/>
      <c r="V3075" s="505"/>
      <c r="W3075" s="505"/>
      <c r="X3075" s="505"/>
      <c r="Y3075" s="505"/>
      <c r="Z3075" s="505"/>
      <c r="AA3075" s="501"/>
      <c r="AB3075" s="505"/>
      <c r="AC3075" s="968"/>
      <c r="AD3075" s="505"/>
      <c r="AE3075" s="505"/>
      <c r="AF3075" s="505"/>
      <c r="AG3075" s="505"/>
      <c r="AH3075" s="505"/>
      <c r="AI3075" s="2373"/>
      <c r="AJ3075" s="501"/>
      <c r="AK3075" s="1317">
        <f t="shared" si="2813"/>
        <v>0</v>
      </c>
      <c r="AL3075" s="1332"/>
    </row>
    <row r="3076" spans="1:38" x14ac:dyDescent="0.25">
      <c r="A3076" s="224">
        <v>1</v>
      </c>
      <c r="B3076" s="3" t="s">
        <v>24</v>
      </c>
      <c r="C3076" s="1330" t="s">
        <v>268</v>
      </c>
      <c r="D3076" s="3">
        <v>340</v>
      </c>
      <c r="E3076" s="370"/>
      <c r="F3076" s="210">
        <f t="shared" ref="F3076:F3084" si="2914">ROUND(E3076/12*$B$4,0)</f>
        <v>0</v>
      </c>
      <c r="G3076" s="210"/>
      <c r="H3076" s="210"/>
      <c r="I3076" s="2317">
        <v>5.5</v>
      </c>
      <c r="J3076" s="250"/>
      <c r="K3076" s="251">
        <f t="shared" ref="K3076:K3084" si="2915">ROUND(E3076*I3076,0)</f>
        <v>0</v>
      </c>
      <c r="L3076" s="251">
        <f t="shared" ref="L3076:L3084" si="2916">ROUND(K3076/12*$B$4,0)</f>
        <v>0</v>
      </c>
      <c r="M3076" s="251"/>
      <c r="N3076" s="251"/>
      <c r="O3076" s="251">
        <f t="shared" ref="O3076:O3084" si="2917">ROUND(K3076/D3076,0)</f>
        <v>0</v>
      </c>
      <c r="P3076" s="251"/>
      <c r="Q3076" s="505"/>
      <c r="R3076" s="505"/>
      <c r="S3076" s="505"/>
      <c r="T3076" s="505"/>
      <c r="U3076" s="505"/>
      <c r="V3076" s="505"/>
      <c r="W3076" s="505"/>
      <c r="X3076" s="505"/>
      <c r="Y3076" s="505"/>
      <c r="Z3076" s="505"/>
      <c r="AA3076" s="501"/>
      <c r="AB3076" s="505"/>
      <c r="AC3076" s="968"/>
      <c r="AD3076" s="505"/>
      <c r="AE3076" s="505"/>
      <c r="AF3076" s="505"/>
      <c r="AG3076" s="505"/>
      <c r="AH3076" s="505"/>
      <c r="AI3076" s="1158"/>
      <c r="AJ3076" s="501"/>
      <c r="AK3076" s="1317">
        <f t="shared" si="2813"/>
        <v>0</v>
      </c>
      <c r="AL3076" s="1332"/>
    </row>
    <row r="3077" spans="1:38" s="2527" customFormat="1" x14ac:dyDescent="0.25">
      <c r="B3077" s="3" t="s">
        <v>611</v>
      </c>
      <c r="C3077" s="1330" t="s">
        <v>268</v>
      </c>
      <c r="D3077" s="3">
        <v>340</v>
      </c>
      <c r="E3077" s="370">
        <v>355</v>
      </c>
      <c r="F3077" s="3634">
        <f>E3077/8*6</f>
        <v>266.25</v>
      </c>
      <c r="G3077" s="210">
        <v>150</v>
      </c>
      <c r="H3077" s="210">
        <f t="shared" ref="H3077:H3085" si="2918">G3077/F3077*100</f>
        <v>56.338028169014088</v>
      </c>
      <c r="I3077" s="2317">
        <v>14</v>
      </c>
      <c r="J3077" s="250"/>
      <c r="K3077" s="251">
        <f t="shared" ref="K3077" si="2919">ROUND(E3077*I3077,0)</f>
        <v>4970</v>
      </c>
      <c r="L3077" s="3695">
        <f>K3077/8*6</f>
        <v>3727.5</v>
      </c>
      <c r="M3077" s="251">
        <v>1465</v>
      </c>
      <c r="N3077" s="251">
        <f t="shared" ref="N3077" si="2920">M3077/L3077*100</f>
        <v>39.302481556002682</v>
      </c>
      <c r="O3077" s="251">
        <f t="shared" ref="O3077" si="2921">ROUND(K3077/D3077,0)</f>
        <v>15</v>
      </c>
      <c r="P3077" s="251">
        <f t="shared" ref="P3077" si="2922">M3077/$B$4*12/O3077</f>
        <v>117.2</v>
      </c>
      <c r="Q3077" s="505"/>
      <c r="R3077" s="505"/>
      <c r="S3077" s="505"/>
      <c r="T3077" s="505"/>
      <c r="U3077" s="505"/>
      <c r="V3077" s="505"/>
      <c r="W3077" s="505"/>
      <c r="X3077" s="505"/>
      <c r="Y3077" s="505"/>
      <c r="Z3077" s="505"/>
      <c r="AA3077" s="501"/>
      <c r="AB3077" s="505"/>
      <c r="AC3077" s="968"/>
      <c r="AD3077" s="505"/>
      <c r="AE3077" s="505"/>
      <c r="AF3077" s="505"/>
      <c r="AG3077" s="505"/>
      <c r="AH3077" s="505"/>
      <c r="AI3077" s="1158"/>
      <c r="AJ3077" s="501"/>
      <c r="AK3077" s="1317">
        <f t="shared" si="2813"/>
        <v>0</v>
      </c>
      <c r="AL3077" s="1332"/>
    </row>
    <row r="3078" spans="1:38" x14ac:dyDescent="0.25">
      <c r="A3078" s="224">
        <v>1</v>
      </c>
      <c r="B3078" s="3" t="s">
        <v>25</v>
      </c>
      <c r="C3078" s="1330" t="s">
        <v>268</v>
      </c>
      <c r="D3078" s="3">
        <v>300</v>
      </c>
      <c r="E3078" s="370"/>
      <c r="F3078" s="210">
        <f t="shared" si="2914"/>
        <v>0</v>
      </c>
      <c r="G3078" s="210"/>
      <c r="H3078" s="210"/>
      <c r="I3078" s="2317">
        <v>5.6</v>
      </c>
      <c r="J3078" s="250"/>
      <c r="K3078" s="251">
        <f t="shared" si="2915"/>
        <v>0</v>
      </c>
      <c r="L3078" s="251">
        <f t="shared" si="2916"/>
        <v>0</v>
      </c>
      <c r="M3078" s="251"/>
      <c r="N3078" s="251"/>
      <c r="O3078" s="251">
        <f t="shared" si="2917"/>
        <v>0</v>
      </c>
      <c r="P3078" s="251"/>
      <c r="Q3078" s="505"/>
      <c r="R3078" s="505"/>
      <c r="S3078" s="505"/>
      <c r="T3078" s="505"/>
      <c r="U3078" s="505"/>
      <c r="V3078" s="505"/>
      <c r="W3078" s="505"/>
      <c r="X3078" s="505"/>
      <c r="Y3078" s="505"/>
      <c r="Z3078" s="505"/>
      <c r="AA3078" s="501"/>
      <c r="AB3078" s="505"/>
      <c r="AC3078" s="968"/>
      <c r="AD3078" s="505"/>
      <c r="AE3078" s="505"/>
      <c r="AF3078" s="505"/>
      <c r="AG3078" s="505"/>
      <c r="AH3078" s="505"/>
      <c r="AI3078" s="1158"/>
      <c r="AJ3078" s="501"/>
      <c r="AK3078" s="1317">
        <f t="shared" si="2813"/>
        <v>0</v>
      </c>
      <c r="AL3078" s="1332"/>
    </row>
    <row r="3079" spans="1:38" x14ac:dyDescent="0.25">
      <c r="A3079" s="224">
        <v>1</v>
      </c>
      <c r="B3079" s="3" t="s">
        <v>168</v>
      </c>
      <c r="C3079" s="1330" t="s">
        <v>268</v>
      </c>
      <c r="D3079" s="3">
        <v>270</v>
      </c>
      <c r="E3079" s="370">
        <v>904</v>
      </c>
      <c r="F3079" s="210">
        <f t="shared" si="2914"/>
        <v>753</v>
      </c>
      <c r="G3079" s="210">
        <v>825</v>
      </c>
      <c r="H3079" s="210">
        <f t="shared" si="2918"/>
        <v>109.5617529880478</v>
      </c>
      <c r="I3079" s="2317">
        <v>7.5</v>
      </c>
      <c r="J3079" s="250">
        <f t="shared" ref="J3079:J3085" si="2923">M3079/G3079</f>
        <v>6.5890909090909089</v>
      </c>
      <c r="K3079" s="251">
        <f t="shared" si="2915"/>
        <v>6780</v>
      </c>
      <c r="L3079" s="251">
        <f t="shared" si="2916"/>
        <v>5650</v>
      </c>
      <c r="M3079" s="251">
        <v>5436</v>
      </c>
      <c r="N3079" s="251">
        <f t="shared" ref="N3079:N3085" si="2924">M3079/L3079*100</f>
        <v>96.212389380530965</v>
      </c>
      <c r="O3079" s="251">
        <f t="shared" si="2917"/>
        <v>25</v>
      </c>
      <c r="P3079" s="251">
        <f t="shared" ref="P3079:P3085" si="2925">M3079/$B$4*12/O3079</f>
        <v>260.92800000000005</v>
      </c>
      <c r="Q3079" s="505"/>
      <c r="R3079" s="505"/>
      <c r="S3079" s="505"/>
      <c r="T3079" s="505"/>
      <c r="U3079" s="505"/>
      <c r="V3079" s="505"/>
      <c r="W3079" s="505"/>
      <c r="X3079" s="505"/>
      <c r="Y3079" s="505"/>
      <c r="Z3079" s="505"/>
      <c r="AA3079" s="501"/>
      <c r="AB3079" s="505"/>
      <c r="AC3079" s="968"/>
      <c r="AD3079" s="505"/>
      <c r="AE3079" s="505"/>
      <c r="AF3079" s="505"/>
      <c r="AG3079" s="505"/>
      <c r="AH3079" s="505"/>
      <c r="AI3079" s="1158"/>
      <c r="AJ3079" s="501"/>
      <c r="AK3079" s="1317">
        <f t="shared" si="2813"/>
        <v>0</v>
      </c>
      <c r="AL3079" s="1332"/>
    </row>
    <row r="3080" spans="1:38" x14ac:dyDescent="0.25">
      <c r="A3080" s="224">
        <v>1</v>
      </c>
      <c r="B3080" s="3" t="s">
        <v>8</v>
      </c>
      <c r="C3080" s="1330" t="s">
        <v>268</v>
      </c>
      <c r="D3080" s="3">
        <v>340</v>
      </c>
      <c r="E3080" s="370">
        <v>241</v>
      </c>
      <c r="F3080" s="210">
        <f t="shared" si="2914"/>
        <v>201</v>
      </c>
      <c r="G3080" s="210">
        <v>158</v>
      </c>
      <c r="H3080" s="210">
        <f t="shared" si="2918"/>
        <v>78.606965174129357</v>
      </c>
      <c r="I3080" s="2317">
        <v>10.5</v>
      </c>
      <c r="J3080" s="250">
        <f t="shared" si="2923"/>
        <v>10.240506329113924</v>
      </c>
      <c r="K3080" s="251">
        <f t="shared" si="2915"/>
        <v>2531</v>
      </c>
      <c r="L3080" s="251">
        <f t="shared" si="2916"/>
        <v>2109</v>
      </c>
      <c r="M3080" s="251">
        <v>1618</v>
      </c>
      <c r="N3080" s="251">
        <f t="shared" si="2924"/>
        <v>76.718824087245139</v>
      </c>
      <c r="O3080" s="251">
        <f t="shared" si="2917"/>
        <v>7</v>
      </c>
      <c r="P3080" s="251">
        <f t="shared" si="2925"/>
        <v>277.37142857142857</v>
      </c>
      <c r="Q3080" s="505"/>
      <c r="R3080" s="505"/>
      <c r="S3080" s="505"/>
      <c r="T3080" s="505"/>
      <c r="U3080" s="505"/>
      <c r="V3080" s="505"/>
      <c r="W3080" s="505"/>
      <c r="X3080" s="505"/>
      <c r="Y3080" s="505"/>
      <c r="Z3080" s="505"/>
      <c r="AA3080" s="501"/>
      <c r="AB3080" s="505"/>
      <c r="AC3080" s="968"/>
      <c r="AD3080" s="505"/>
      <c r="AE3080" s="505"/>
      <c r="AF3080" s="505"/>
      <c r="AG3080" s="505"/>
      <c r="AH3080" s="505"/>
      <c r="AI3080" s="1158"/>
      <c r="AJ3080" s="501"/>
      <c r="AK3080" s="1317">
        <f t="shared" si="2813"/>
        <v>0</v>
      </c>
      <c r="AL3080" s="1332"/>
    </row>
    <row r="3081" spans="1:38" x14ac:dyDescent="0.25">
      <c r="A3081" s="224">
        <v>1</v>
      </c>
      <c r="B3081" s="3" t="s">
        <v>9</v>
      </c>
      <c r="C3081" s="1330" t="s">
        <v>268</v>
      </c>
      <c r="D3081" s="3">
        <v>340</v>
      </c>
      <c r="E3081" s="370">
        <v>592</v>
      </c>
      <c r="F3081" s="210">
        <f t="shared" si="2914"/>
        <v>493</v>
      </c>
      <c r="G3081" s="210">
        <v>442</v>
      </c>
      <c r="H3081" s="210">
        <f t="shared" si="2918"/>
        <v>89.65517241379311</v>
      </c>
      <c r="I3081" s="2317">
        <v>10.8</v>
      </c>
      <c r="J3081" s="250">
        <f t="shared" si="2923"/>
        <v>10.214932126696832</v>
      </c>
      <c r="K3081" s="251">
        <f t="shared" si="2915"/>
        <v>6394</v>
      </c>
      <c r="L3081" s="251">
        <f t="shared" si="2916"/>
        <v>5328</v>
      </c>
      <c r="M3081" s="251">
        <v>4515</v>
      </c>
      <c r="N3081" s="251">
        <f t="shared" si="2924"/>
        <v>84.740990990990994</v>
      </c>
      <c r="O3081" s="251">
        <f t="shared" si="2917"/>
        <v>19</v>
      </c>
      <c r="P3081" s="251">
        <f t="shared" si="2925"/>
        <v>285.15789473684208</v>
      </c>
      <c r="Q3081" s="505"/>
      <c r="R3081" s="505"/>
      <c r="S3081" s="505"/>
      <c r="T3081" s="505"/>
      <c r="U3081" s="505"/>
      <c r="V3081" s="505"/>
      <c r="W3081" s="505"/>
      <c r="X3081" s="505"/>
      <c r="Y3081" s="505"/>
      <c r="Z3081" s="505"/>
      <c r="AA3081" s="501"/>
      <c r="AB3081" s="505"/>
      <c r="AC3081" s="968"/>
      <c r="AD3081" s="505"/>
      <c r="AE3081" s="505"/>
      <c r="AF3081" s="505"/>
      <c r="AG3081" s="505"/>
      <c r="AH3081" s="505"/>
      <c r="AI3081" s="1158"/>
      <c r="AJ3081" s="501"/>
      <c r="AK3081" s="1317">
        <f t="shared" si="2813"/>
        <v>0</v>
      </c>
      <c r="AL3081" s="1332"/>
    </row>
    <row r="3082" spans="1:38" x14ac:dyDescent="0.25">
      <c r="A3082" s="224">
        <v>1</v>
      </c>
      <c r="B3082" s="3" t="s">
        <v>65</v>
      </c>
      <c r="C3082" s="1330" t="s">
        <v>268</v>
      </c>
      <c r="D3082" s="3">
        <v>320</v>
      </c>
      <c r="E3082" s="370">
        <v>548</v>
      </c>
      <c r="F3082" s="210">
        <f t="shared" si="2914"/>
        <v>457</v>
      </c>
      <c r="G3082" s="210">
        <v>590</v>
      </c>
      <c r="H3082" s="210">
        <f t="shared" si="2918"/>
        <v>129.10284463894968</v>
      </c>
      <c r="I3082" s="2317">
        <v>9</v>
      </c>
      <c r="J3082" s="250">
        <f t="shared" si="2923"/>
        <v>7.6288135593220341</v>
      </c>
      <c r="K3082" s="251">
        <f t="shared" si="2915"/>
        <v>4932</v>
      </c>
      <c r="L3082" s="251">
        <f t="shared" si="2916"/>
        <v>4110</v>
      </c>
      <c r="M3082" s="251">
        <v>4501</v>
      </c>
      <c r="N3082" s="251">
        <f t="shared" si="2924"/>
        <v>109.51338199513383</v>
      </c>
      <c r="O3082" s="251">
        <f t="shared" si="2917"/>
        <v>15</v>
      </c>
      <c r="P3082" s="251">
        <f t="shared" si="2925"/>
        <v>360.08000000000004</v>
      </c>
      <c r="Q3082" s="505"/>
      <c r="R3082" s="505"/>
      <c r="S3082" s="505"/>
      <c r="T3082" s="505"/>
      <c r="U3082" s="505"/>
      <c r="V3082" s="505"/>
      <c r="W3082" s="505"/>
      <c r="X3082" s="505"/>
      <c r="Y3082" s="505"/>
      <c r="Z3082" s="505"/>
      <c r="AA3082" s="501"/>
      <c r="AB3082" s="505"/>
      <c r="AC3082" s="968"/>
      <c r="AD3082" s="505"/>
      <c r="AE3082" s="505"/>
      <c r="AF3082" s="505"/>
      <c r="AG3082" s="505"/>
      <c r="AH3082" s="505"/>
      <c r="AI3082" s="1158"/>
      <c r="AJ3082" s="501"/>
      <c r="AK3082" s="1317">
        <f t="shared" si="2813"/>
        <v>0</v>
      </c>
      <c r="AL3082" s="1332"/>
    </row>
    <row r="3083" spans="1:38" x14ac:dyDescent="0.25">
      <c r="A3083" s="224">
        <v>1</v>
      </c>
      <c r="B3083" s="3" t="s">
        <v>10</v>
      </c>
      <c r="C3083" s="1330" t="s">
        <v>268</v>
      </c>
      <c r="D3083" s="3">
        <v>340</v>
      </c>
      <c r="E3083" s="370">
        <v>1264</v>
      </c>
      <c r="F3083" s="210">
        <f t="shared" si="2914"/>
        <v>1053</v>
      </c>
      <c r="G3083" s="210">
        <v>1248</v>
      </c>
      <c r="H3083" s="210">
        <f t="shared" si="2918"/>
        <v>118.5185185185185</v>
      </c>
      <c r="I3083" s="2317">
        <v>10.7</v>
      </c>
      <c r="J3083" s="250">
        <f t="shared" si="2923"/>
        <v>10.064903846153847</v>
      </c>
      <c r="K3083" s="251">
        <f t="shared" si="2915"/>
        <v>13525</v>
      </c>
      <c r="L3083" s="251">
        <f t="shared" si="2916"/>
        <v>11271</v>
      </c>
      <c r="M3083" s="251">
        <v>12561</v>
      </c>
      <c r="N3083" s="251">
        <f t="shared" si="2924"/>
        <v>111.44530210274155</v>
      </c>
      <c r="O3083" s="251">
        <f t="shared" si="2917"/>
        <v>40</v>
      </c>
      <c r="P3083" s="251">
        <f t="shared" si="2925"/>
        <v>376.83</v>
      </c>
      <c r="Q3083" s="505"/>
      <c r="R3083" s="505"/>
      <c r="S3083" s="505"/>
      <c r="T3083" s="505"/>
      <c r="U3083" s="505"/>
      <c r="V3083" s="505"/>
      <c r="W3083" s="505"/>
      <c r="X3083" s="505"/>
      <c r="Y3083" s="505"/>
      <c r="Z3083" s="505"/>
      <c r="AA3083" s="501"/>
      <c r="AB3083" s="505"/>
      <c r="AC3083" s="968"/>
      <c r="AD3083" s="505"/>
      <c r="AE3083" s="505"/>
      <c r="AF3083" s="505"/>
      <c r="AG3083" s="505"/>
      <c r="AH3083" s="505"/>
      <c r="AI3083" s="1158"/>
      <c r="AJ3083" s="501"/>
      <c r="AK3083" s="1317">
        <f t="shared" si="2813"/>
        <v>0</v>
      </c>
      <c r="AL3083" s="1332"/>
    </row>
    <row r="3084" spans="1:38" x14ac:dyDescent="0.25">
      <c r="A3084" s="224">
        <v>1</v>
      </c>
      <c r="B3084" s="1890" t="s">
        <v>6</v>
      </c>
      <c r="C3084" s="1330" t="s">
        <v>268</v>
      </c>
      <c r="D3084" s="1890">
        <v>340</v>
      </c>
      <c r="E3084" s="371">
        <v>731</v>
      </c>
      <c r="F3084" s="216">
        <f t="shared" si="2914"/>
        <v>609</v>
      </c>
      <c r="G3084" s="216">
        <v>625</v>
      </c>
      <c r="H3084" s="216">
        <f t="shared" si="2918"/>
        <v>102.62725779967158</v>
      </c>
      <c r="I3084" s="2318">
        <v>8.5</v>
      </c>
      <c r="J3084" s="1342">
        <f t="shared" si="2923"/>
        <v>9.7439999999999998</v>
      </c>
      <c r="K3084" s="431">
        <f t="shared" si="2915"/>
        <v>6214</v>
      </c>
      <c r="L3084" s="431">
        <f t="shared" si="2916"/>
        <v>5178</v>
      </c>
      <c r="M3084" s="431">
        <v>6090</v>
      </c>
      <c r="N3084" s="431">
        <f t="shared" si="2924"/>
        <v>117.61297798377753</v>
      </c>
      <c r="O3084" s="431">
        <f t="shared" si="2917"/>
        <v>18</v>
      </c>
      <c r="P3084" s="431">
        <f t="shared" si="2925"/>
        <v>406</v>
      </c>
      <c r="Q3084" s="506"/>
      <c r="R3084" s="506"/>
      <c r="S3084" s="506"/>
      <c r="T3084" s="506"/>
      <c r="U3084" s="506"/>
      <c r="V3084" s="506"/>
      <c r="W3084" s="506"/>
      <c r="X3084" s="506"/>
      <c r="Y3084" s="506"/>
      <c r="Z3084" s="506"/>
      <c r="AA3084" s="1073"/>
      <c r="AB3084" s="506"/>
      <c r="AC3084" s="1364"/>
      <c r="AD3084" s="506"/>
      <c r="AE3084" s="506"/>
      <c r="AF3084" s="506"/>
      <c r="AG3084" s="506"/>
      <c r="AH3084" s="506"/>
      <c r="AI3084" s="1338"/>
      <c r="AJ3084" s="1070"/>
      <c r="AK3084" s="1317">
        <f t="shared" si="2813"/>
        <v>0</v>
      </c>
      <c r="AL3084" s="1332"/>
    </row>
    <row r="3085" spans="1:38" ht="29.25" x14ac:dyDescent="0.25">
      <c r="A3085" s="224">
        <v>1</v>
      </c>
      <c r="B3085" s="1898" t="s">
        <v>7</v>
      </c>
      <c r="C3085" s="2374"/>
      <c r="D3085" s="1898"/>
      <c r="E3085" s="377">
        <f>SUM(E3076:E3084)</f>
        <v>4635</v>
      </c>
      <c r="F3085" s="1793">
        <f>SUM(F3076:F3084)</f>
        <v>3832.25</v>
      </c>
      <c r="G3085" s="1793">
        <f>SUM(G3076:G3084)</f>
        <v>4038</v>
      </c>
      <c r="H3085" s="1793">
        <f t="shared" si="2918"/>
        <v>105.36890860460566</v>
      </c>
      <c r="I3085" s="8">
        <f>L3085/F3085</f>
        <v>9.7523647987474718</v>
      </c>
      <c r="J3085" s="8">
        <f t="shared" si="2923"/>
        <v>8.961367013372957</v>
      </c>
      <c r="K3085" s="1793">
        <f>SUM(K3076:K3084)</f>
        <v>45346</v>
      </c>
      <c r="L3085" s="1793">
        <f>SUM(L3076:L3084)</f>
        <v>37373.5</v>
      </c>
      <c r="M3085" s="1793">
        <f>SUM(M3076:M3084)</f>
        <v>36186</v>
      </c>
      <c r="N3085" s="1436">
        <f t="shared" si="2924"/>
        <v>96.822614954446323</v>
      </c>
      <c r="O3085" s="1793">
        <f>SUM(O3076:O3084)</f>
        <v>139</v>
      </c>
      <c r="P3085" s="1436">
        <f t="shared" si="2925"/>
        <v>312.39712230215827</v>
      </c>
      <c r="Q3085" s="503">
        <v>232714.8716897408</v>
      </c>
      <c r="R3085" s="503">
        <v>232714.8716897408</v>
      </c>
      <c r="S3085" s="503">
        <v>232714.8716897408</v>
      </c>
      <c r="T3085" s="503">
        <v>232714.8716897408</v>
      </c>
      <c r="U3085" s="503">
        <v>227702.38713347723</v>
      </c>
      <c r="V3085" s="503">
        <v>204362.37044519384</v>
      </c>
      <c r="W3085" s="503">
        <v>204362.37044519384</v>
      </c>
      <c r="X3085" s="503">
        <v>200363.30853603352</v>
      </c>
      <c r="Y3085" s="503">
        <v>169307.70920375464</v>
      </c>
      <c r="Z3085" s="503">
        <v>169307.70920375464</v>
      </c>
      <c r="AA3085" s="1067">
        <f t="shared" ref="AA3085" si="2926">Q3085/12*$B$4+(R3085-Q3085)/11*9+(S3085-R3085)/10*8+(T3085-S3085)/9*7+(U3085-T3085)/8*6+(V3085-U3085)/7*5+(W3085-V3085)/6*4+(X3085-W3085)/5*3+(Y3085-X3085)/4*2+(Z3085-Y3085)/3*1</f>
        <v>155571.01902098634</v>
      </c>
      <c r="AB3085" s="503">
        <f>AH3085-AG3085-AD3085</f>
        <v>138675.27487000002</v>
      </c>
      <c r="AC3085" s="972"/>
      <c r="AD3085" s="503">
        <v>-414.70866999999998</v>
      </c>
      <c r="AE3085" s="503">
        <f>AB3085-AA3085</f>
        <v>-16895.744150986313</v>
      </c>
      <c r="AF3085" s="503">
        <v>-46.536449999999995</v>
      </c>
      <c r="AG3085" s="503">
        <v>-4203.1331999999993</v>
      </c>
      <c r="AH3085" s="503">
        <v>134057.43300000002</v>
      </c>
      <c r="AI3085" s="1797"/>
      <c r="AJ3085" s="1075"/>
      <c r="AK3085" s="1317">
        <f t="shared" si="2813"/>
        <v>0</v>
      </c>
      <c r="AL3085" s="1332"/>
    </row>
    <row r="3086" spans="1:38" x14ac:dyDescent="0.25">
      <c r="A3086" s="224">
        <v>1</v>
      </c>
      <c r="B3086" s="2250" t="s">
        <v>14</v>
      </c>
      <c r="C3086" s="2250"/>
      <c r="D3086" s="207"/>
      <c r="E3086" s="378"/>
      <c r="F3086" s="1747"/>
      <c r="G3086" s="1747"/>
      <c r="H3086" s="1747"/>
      <c r="I3086" s="2320"/>
      <c r="J3086" s="2320"/>
      <c r="K3086" s="1747"/>
      <c r="L3086" s="1747"/>
      <c r="M3086" s="1747"/>
      <c r="N3086" s="1747"/>
      <c r="O3086" s="1747"/>
      <c r="P3086" s="1747"/>
      <c r="Q3086" s="504"/>
      <c r="R3086" s="504"/>
      <c r="S3086" s="504"/>
      <c r="T3086" s="504"/>
      <c r="U3086" s="504"/>
      <c r="V3086" s="504"/>
      <c r="W3086" s="504"/>
      <c r="X3086" s="504"/>
      <c r="Y3086" s="504"/>
      <c r="Z3086" s="504"/>
      <c r="AA3086" s="1079">
        <f t="shared" ref="AA3086" si="2927">Q3086/12*$B$4</f>
        <v>0</v>
      </c>
      <c r="AB3086" s="504"/>
      <c r="AC3086" s="971"/>
      <c r="AD3086" s="504"/>
      <c r="AE3086" s="504"/>
      <c r="AF3086" s="504"/>
      <c r="AG3086" s="504"/>
      <c r="AH3086" s="504"/>
      <c r="AI3086" s="1775"/>
      <c r="AJ3086" s="544"/>
      <c r="AK3086" s="1317">
        <f t="shared" si="2813"/>
        <v>0</v>
      </c>
      <c r="AL3086" s="1332"/>
    </row>
    <row r="3087" spans="1:38" ht="63" x14ac:dyDescent="0.25">
      <c r="A3087" s="224">
        <v>1</v>
      </c>
      <c r="B3087" s="1051" t="s">
        <v>348</v>
      </c>
      <c r="C3087" s="1891"/>
      <c r="D3087" s="1906"/>
      <c r="E3087" s="408"/>
      <c r="F3087" s="709"/>
      <c r="G3087" s="709"/>
      <c r="H3087" s="709"/>
      <c r="I3087" s="1034"/>
      <c r="J3087" s="1034"/>
      <c r="K3087" s="1715"/>
      <c r="L3087" s="1715"/>
      <c r="M3087" s="1715"/>
      <c r="N3087" s="1715"/>
      <c r="O3087" s="1715"/>
      <c r="P3087" s="1715"/>
      <c r="Q3087" s="505">
        <v>224120.88188999999</v>
      </c>
      <c r="R3087" s="505">
        <v>224120.88188999999</v>
      </c>
      <c r="S3087" s="505">
        <v>224120.88188999999</v>
      </c>
      <c r="T3087" s="505">
        <v>224120.88188999999</v>
      </c>
      <c r="U3087" s="505">
        <v>224120.88188999999</v>
      </c>
      <c r="V3087" s="505">
        <v>224120.88188999999</v>
      </c>
      <c r="W3087" s="505">
        <v>224120.88188999999</v>
      </c>
      <c r="X3087" s="505">
        <v>221055.81453000003</v>
      </c>
      <c r="Y3087" s="505">
        <v>221055.81453000003</v>
      </c>
      <c r="Z3087" s="505">
        <v>221055.81453000003</v>
      </c>
      <c r="AA3087" s="3691">
        <v>184442.51071240002</v>
      </c>
      <c r="AB3087" s="505">
        <f>AH3087-AG3087-AD3087</f>
        <v>182371.05155000003</v>
      </c>
      <c r="AC3087" s="968"/>
      <c r="AD3087" s="505">
        <v>-107.19799999999999</v>
      </c>
      <c r="AE3087" s="505">
        <f>AB3087-AA3087</f>
        <v>-2071.4591623999877</v>
      </c>
      <c r="AF3087" s="505"/>
      <c r="AG3087" s="505">
        <v>-14.391620000000001</v>
      </c>
      <c r="AH3087" s="505">
        <v>182249.46193000002</v>
      </c>
      <c r="AI3087" s="1130"/>
      <c r="AJ3087" s="501"/>
      <c r="AK3087" s="1317">
        <f t="shared" si="2813"/>
        <v>0</v>
      </c>
      <c r="AL3087" s="1332"/>
    </row>
    <row r="3088" spans="1:38" ht="15.75" x14ac:dyDescent="0.25">
      <c r="A3088" s="224">
        <v>1</v>
      </c>
      <c r="B3088" s="745" t="s">
        <v>302</v>
      </c>
      <c r="C3088" s="1891"/>
      <c r="D3088" s="1906"/>
      <c r="E3088" s="408"/>
      <c r="F3088" s="709"/>
      <c r="G3088" s="709"/>
      <c r="H3088" s="709"/>
      <c r="I3088" s="1034"/>
      <c r="J3088" s="1034"/>
      <c r="K3088" s="1715"/>
      <c r="L3088" s="1715"/>
      <c r="M3088" s="1715"/>
      <c r="N3088" s="1715"/>
      <c r="O3088" s="1715"/>
      <c r="P3088" s="1715"/>
      <c r="Q3088" s="505">
        <v>45141.264000000003</v>
      </c>
      <c r="R3088" s="505">
        <v>45141.264000000003</v>
      </c>
      <c r="S3088" s="505">
        <v>45141.264000000003</v>
      </c>
      <c r="T3088" s="505">
        <v>45141.264000000003</v>
      </c>
      <c r="U3088" s="505">
        <v>45141.264000000003</v>
      </c>
      <c r="V3088" s="505">
        <v>45141.264000000003</v>
      </c>
      <c r="W3088" s="505">
        <v>45141.264000000003</v>
      </c>
      <c r="X3088" s="505">
        <v>45141.264000000003</v>
      </c>
      <c r="Y3088" s="505">
        <v>45141.264000000003</v>
      </c>
      <c r="Z3088" s="505">
        <v>45141.264000000003</v>
      </c>
      <c r="AA3088" s="1066">
        <f t="shared" ref="AA3088" si="2928">Q3088/12*$B$4+(R3088-Q3088)/11*9+(S3088-R3088)/10*8+(T3088-S3088)/9*7+(U3088-T3088)/8*6+(V3088-U3088)/7*5+(W3088-V3088)/6*4+(X3088-W3088)/5*3+(Y3088-X3088)/4*2+(Z3088-Y3088)/3*1</f>
        <v>37617.72</v>
      </c>
      <c r="AB3088" s="505">
        <f>AH3088-AG3088-AD3088</f>
        <v>37617.72</v>
      </c>
      <c r="AC3088" s="968"/>
      <c r="AD3088" s="505"/>
      <c r="AE3088" s="505">
        <f>AB3088-AA3088</f>
        <v>0</v>
      </c>
      <c r="AF3088" s="505"/>
      <c r="AG3088" s="505">
        <v>0</v>
      </c>
      <c r="AH3088" s="505">
        <v>37617.72</v>
      </c>
      <c r="AI3088" s="1130"/>
      <c r="AJ3088" s="501"/>
      <c r="AK3088" s="1317">
        <f t="shared" si="2813"/>
        <v>0</v>
      </c>
      <c r="AL3088" s="1332"/>
    </row>
    <row r="3089" spans="1:38" ht="29.25" x14ac:dyDescent="0.25">
      <c r="A3089" s="224">
        <v>1</v>
      </c>
      <c r="B3089" s="2522" t="s">
        <v>284</v>
      </c>
      <c r="C3089" s="610"/>
      <c r="D3089" s="4"/>
      <c r="E3089" s="748">
        <f>E3091+E3092+E3093+E3094</f>
        <v>91370</v>
      </c>
      <c r="F3089" s="748">
        <f t="shared" ref="F3089:G3089" si="2929">F3091+F3092+F3093+F3094</f>
        <v>76142</v>
      </c>
      <c r="G3089" s="748">
        <f t="shared" si="2929"/>
        <v>60297</v>
      </c>
      <c r="H3089" s="320">
        <f>G3089/F3089*100</f>
        <v>79.190197263008585</v>
      </c>
      <c r="I3089" s="1754"/>
      <c r="J3089" s="1754"/>
      <c r="K3089" s="208"/>
      <c r="L3089" s="208"/>
      <c r="M3089" s="208"/>
      <c r="N3089" s="208"/>
      <c r="O3089" s="208"/>
      <c r="P3089" s="208"/>
      <c r="Q3089" s="505"/>
      <c r="R3089" s="505"/>
      <c r="S3089" s="505"/>
      <c r="T3089" s="505"/>
      <c r="U3089" s="505"/>
      <c r="V3089" s="505"/>
      <c r="W3089" s="505"/>
      <c r="X3089" s="505"/>
      <c r="Y3089" s="505"/>
      <c r="Z3089" s="505"/>
      <c r="AA3089" s="501"/>
      <c r="AB3089" s="505"/>
      <c r="AC3089" s="968"/>
      <c r="AD3089" s="505"/>
      <c r="AE3089" s="505"/>
      <c r="AF3089" s="505"/>
      <c r="AG3089" s="505"/>
      <c r="AH3089" s="505"/>
      <c r="AI3089" s="1142"/>
      <c r="AJ3089" s="501"/>
      <c r="AK3089" s="1317">
        <f t="shared" si="2813"/>
        <v>0</v>
      </c>
      <c r="AL3089" s="1332"/>
    </row>
    <row r="3090" spans="1:38" ht="30" x14ac:dyDescent="0.25">
      <c r="A3090" s="224">
        <v>1</v>
      </c>
      <c r="B3090" s="460" t="s">
        <v>200</v>
      </c>
      <c r="C3090" s="610"/>
      <c r="D3090" s="4"/>
      <c r="E3090" s="750"/>
      <c r="F3090" s="320"/>
      <c r="G3090" s="320"/>
      <c r="H3090" s="320"/>
      <c r="I3090" s="1754"/>
      <c r="J3090" s="1754"/>
      <c r="K3090" s="208"/>
      <c r="L3090" s="208"/>
      <c r="M3090" s="208"/>
      <c r="N3090" s="208"/>
      <c r="O3090" s="208"/>
      <c r="P3090" s="208"/>
      <c r="Q3090" s="505"/>
      <c r="R3090" s="505"/>
      <c r="S3090" s="505"/>
      <c r="T3090" s="505"/>
      <c r="U3090" s="505"/>
      <c r="V3090" s="505"/>
      <c r="W3090" s="505"/>
      <c r="X3090" s="505"/>
      <c r="Y3090" s="505"/>
      <c r="Z3090" s="505"/>
      <c r="AA3090" s="501"/>
      <c r="AB3090" s="505"/>
      <c r="AC3090" s="968"/>
      <c r="AD3090" s="505"/>
      <c r="AE3090" s="505"/>
      <c r="AF3090" s="505"/>
      <c r="AG3090" s="505"/>
      <c r="AH3090" s="505"/>
      <c r="AI3090" s="1142"/>
      <c r="AJ3090" s="501"/>
      <c r="AK3090" s="1317">
        <f t="shared" si="2813"/>
        <v>0</v>
      </c>
      <c r="AL3090" s="1332"/>
    </row>
    <row r="3091" spans="1:38" ht="30" x14ac:dyDescent="0.25">
      <c r="A3091" s="224">
        <v>1</v>
      </c>
      <c r="B3091" s="652" t="s">
        <v>519</v>
      </c>
      <c r="C3091" s="610"/>
      <c r="D3091" s="4"/>
      <c r="E3091" s="751">
        <v>25410</v>
      </c>
      <c r="F3091" s="210">
        <f t="shared" ref="F3091:F3094" si="2930">ROUND(E3091/12*$B$4,0)</f>
        <v>21175</v>
      </c>
      <c r="G3091" s="320">
        <v>18005</v>
      </c>
      <c r="H3091" s="320">
        <f t="shared" ref="H3091:H3098" si="2931">G3091/F3091*100</f>
        <v>85.029515938606849</v>
      </c>
      <c r="I3091" s="1754"/>
      <c r="J3091" s="1754"/>
      <c r="K3091" s="208"/>
      <c r="L3091" s="208"/>
      <c r="M3091" s="208"/>
      <c r="N3091" s="208"/>
      <c r="O3091" s="208"/>
      <c r="P3091" s="208"/>
      <c r="Q3091" s="505"/>
      <c r="R3091" s="505"/>
      <c r="S3091" s="505"/>
      <c r="T3091" s="505"/>
      <c r="U3091" s="505"/>
      <c r="V3091" s="505"/>
      <c r="W3091" s="505"/>
      <c r="X3091" s="505"/>
      <c r="Y3091" s="505"/>
      <c r="Z3091" s="505"/>
      <c r="AA3091" s="501"/>
      <c r="AB3091" s="505"/>
      <c r="AC3091" s="968"/>
      <c r="AD3091" s="505"/>
      <c r="AE3091" s="505"/>
      <c r="AF3091" s="505"/>
      <c r="AG3091" s="505"/>
      <c r="AH3091" s="505"/>
      <c r="AI3091" s="1142"/>
      <c r="AJ3091" s="501"/>
      <c r="AK3091" s="1317">
        <f t="shared" si="2813"/>
        <v>0</v>
      </c>
      <c r="AL3091" s="1332"/>
    </row>
    <row r="3092" spans="1:38" ht="75" x14ac:dyDescent="0.25">
      <c r="A3092" s="224">
        <v>1</v>
      </c>
      <c r="B3092" s="461" t="s">
        <v>520</v>
      </c>
      <c r="C3092" s="610"/>
      <c r="D3092" s="4"/>
      <c r="E3092" s="752">
        <v>21464</v>
      </c>
      <c r="F3092" s="210">
        <f t="shared" si="2930"/>
        <v>17887</v>
      </c>
      <c r="G3092" s="320">
        <v>22384</v>
      </c>
      <c r="H3092" s="320">
        <f t="shared" si="2931"/>
        <v>125.14116397383575</v>
      </c>
      <c r="I3092" s="1754"/>
      <c r="J3092" s="1754"/>
      <c r="K3092" s="208"/>
      <c r="L3092" s="208"/>
      <c r="M3092" s="208"/>
      <c r="N3092" s="208"/>
      <c r="O3092" s="208"/>
      <c r="P3092" s="208"/>
      <c r="Q3092" s="505"/>
      <c r="R3092" s="505"/>
      <c r="S3092" s="505"/>
      <c r="T3092" s="505"/>
      <c r="U3092" s="505"/>
      <c r="V3092" s="505"/>
      <c r="W3092" s="505"/>
      <c r="X3092" s="505"/>
      <c r="Y3092" s="505"/>
      <c r="Z3092" s="505"/>
      <c r="AA3092" s="501"/>
      <c r="AB3092" s="505"/>
      <c r="AC3092" s="968"/>
      <c r="AD3092" s="505"/>
      <c r="AE3092" s="505"/>
      <c r="AF3092" s="505"/>
      <c r="AG3092" s="505"/>
      <c r="AH3092" s="505"/>
      <c r="AI3092" s="1142"/>
      <c r="AJ3092" s="501"/>
      <c r="AK3092" s="1317">
        <f t="shared" si="2813"/>
        <v>0</v>
      </c>
      <c r="AL3092" s="1332"/>
    </row>
    <row r="3093" spans="1:38" ht="45" x14ac:dyDescent="0.25">
      <c r="A3093" s="224">
        <v>1</v>
      </c>
      <c r="B3093" s="461" t="s">
        <v>521</v>
      </c>
      <c r="C3093" s="610"/>
      <c r="D3093" s="4"/>
      <c r="E3093" s="752">
        <v>38496</v>
      </c>
      <c r="F3093" s="210">
        <f t="shared" si="2930"/>
        <v>32080</v>
      </c>
      <c r="G3093" s="320">
        <v>19720</v>
      </c>
      <c r="H3093" s="320">
        <f t="shared" si="2931"/>
        <v>61.471321695760594</v>
      </c>
      <c r="I3093" s="1754"/>
      <c r="J3093" s="1754"/>
      <c r="K3093" s="208"/>
      <c r="L3093" s="208"/>
      <c r="M3093" s="208"/>
      <c r="N3093" s="208"/>
      <c r="O3093" s="208"/>
      <c r="P3093" s="208"/>
      <c r="Q3093" s="505"/>
      <c r="R3093" s="505"/>
      <c r="S3093" s="505"/>
      <c r="T3093" s="505"/>
      <c r="U3093" s="505"/>
      <c r="V3093" s="505"/>
      <c r="W3093" s="505"/>
      <c r="X3093" s="505"/>
      <c r="Y3093" s="505"/>
      <c r="Z3093" s="505"/>
      <c r="AA3093" s="501"/>
      <c r="AB3093" s="505"/>
      <c r="AC3093" s="968"/>
      <c r="AD3093" s="505"/>
      <c r="AE3093" s="505"/>
      <c r="AF3093" s="505"/>
      <c r="AG3093" s="505"/>
      <c r="AH3093" s="505"/>
      <c r="AI3093" s="1142"/>
      <c r="AJ3093" s="501"/>
      <c r="AK3093" s="1317">
        <f t="shared" si="2813"/>
        <v>0</v>
      </c>
      <c r="AL3093" s="1332"/>
    </row>
    <row r="3094" spans="1:38" ht="105" x14ac:dyDescent="0.25">
      <c r="A3094" s="224">
        <v>1</v>
      </c>
      <c r="B3094" s="461" t="s">
        <v>522</v>
      </c>
      <c r="C3094" s="610"/>
      <c r="D3094" s="4"/>
      <c r="E3094" s="752">
        <v>6000</v>
      </c>
      <c r="F3094" s="210">
        <f t="shared" si="2930"/>
        <v>5000</v>
      </c>
      <c r="G3094" s="320">
        <v>188</v>
      </c>
      <c r="H3094" s="320">
        <f t="shared" si="2931"/>
        <v>3.7600000000000002</v>
      </c>
      <c r="I3094" s="1754"/>
      <c r="J3094" s="1754"/>
      <c r="K3094" s="208"/>
      <c r="L3094" s="208"/>
      <c r="M3094" s="208"/>
      <c r="N3094" s="208"/>
      <c r="O3094" s="208"/>
      <c r="P3094" s="208"/>
      <c r="Q3094" s="505"/>
      <c r="R3094" s="505"/>
      <c r="S3094" s="505"/>
      <c r="T3094" s="505"/>
      <c r="U3094" s="505"/>
      <c r="V3094" s="505"/>
      <c r="W3094" s="505"/>
      <c r="X3094" s="505"/>
      <c r="Y3094" s="505"/>
      <c r="Z3094" s="505"/>
      <c r="AA3094" s="501"/>
      <c r="AB3094" s="505"/>
      <c r="AC3094" s="968"/>
      <c r="AD3094" s="505"/>
      <c r="AE3094" s="505"/>
      <c r="AF3094" s="505"/>
      <c r="AG3094" s="505"/>
      <c r="AH3094" s="505"/>
      <c r="AI3094" s="1142"/>
      <c r="AJ3094" s="501"/>
      <c r="AK3094" s="1317">
        <f t="shared" si="2813"/>
        <v>0</v>
      </c>
      <c r="AL3094" s="1332"/>
    </row>
    <row r="3095" spans="1:38" s="2527" customFormat="1" ht="29.25" x14ac:dyDescent="0.25">
      <c r="B3095" s="434" t="s">
        <v>133</v>
      </c>
      <c r="C3095" s="610"/>
      <c r="D3095" s="4"/>
      <c r="E3095" s="751">
        <f>E3096+E3097+E3098</f>
        <v>76612</v>
      </c>
      <c r="F3095" s="751">
        <f t="shared" ref="F3095:G3095" si="2932">F3096+F3097+F3098</f>
        <v>63754</v>
      </c>
      <c r="G3095" s="751">
        <f t="shared" si="2932"/>
        <v>43342</v>
      </c>
      <c r="H3095" s="320">
        <f t="shared" si="2931"/>
        <v>67.983185368761184</v>
      </c>
      <c r="I3095" s="1754"/>
      <c r="J3095" s="1754"/>
      <c r="K3095" s="208"/>
      <c r="L3095" s="208"/>
      <c r="M3095" s="208"/>
      <c r="N3095" s="208"/>
      <c r="O3095" s="208"/>
      <c r="P3095" s="208"/>
      <c r="Q3095" s="505"/>
      <c r="R3095" s="505"/>
      <c r="S3095" s="505"/>
      <c r="T3095" s="505"/>
      <c r="U3095" s="505"/>
      <c r="V3095" s="505"/>
      <c r="W3095" s="505"/>
      <c r="X3095" s="505"/>
      <c r="Y3095" s="505"/>
      <c r="Z3095" s="505"/>
      <c r="AA3095" s="501"/>
      <c r="AB3095" s="505"/>
      <c r="AC3095" s="968"/>
      <c r="AD3095" s="505"/>
      <c r="AE3095" s="505"/>
      <c r="AF3095" s="505"/>
      <c r="AG3095" s="505"/>
      <c r="AH3095" s="505"/>
      <c r="AI3095" s="1142"/>
      <c r="AJ3095" s="501"/>
      <c r="AK3095" s="1317">
        <f t="shared" si="2813"/>
        <v>0</v>
      </c>
      <c r="AL3095" s="1332"/>
    </row>
    <row r="3096" spans="1:38" x14ac:dyDescent="0.25">
      <c r="B3096" s="461" t="s">
        <v>232</v>
      </c>
      <c r="C3096" s="610"/>
      <c r="D3096" s="4"/>
      <c r="E3096" s="752">
        <v>72366</v>
      </c>
      <c r="F3096" s="210">
        <f t="shared" ref="F3096:F3100" si="2933">ROUND(E3096/12*$B$4,0)</f>
        <v>60305</v>
      </c>
      <c r="G3096" s="320">
        <v>40401</v>
      </c>
      <c r="H3096" s="320">
        <f t="shared" si="2931"/>
        <v>66.994444905065919</v>
      </c>
      <c r="I3096" s="1754"/>
      <c r="J3096" s="1754"/>
      <c r="K3096" s="208"/>
      <c r="L3096" s="208"/>
      <c r="M3096" s="208"/>
      <c r="N3096" s="208"/>
      <c r="O3096" s="208"/>
      <c r="P3096" s="208"/>
      <c r="Q3096" s="505"/>
      <c r="R3096" s="505"/>
      <c r="S3096" s="505"/>
      <c r="T3096" s="505"/>
      <c r="U3096" s="505"/>
      <c r="V3096" s="505"/>
      <c r="W3096" s="505"/>
      <c r="X3096" s="505"/>
      <c r="Y3096" s="505"/>
      <c r="Z3096" s="505"/>
      <c r="AA3096" s="501"/>
      <c r="AB3096" s="505"/>
      <c r="AC3096" s="968"/>
      <c r="AD3096" s="505"/>
      <c r="AE3096" s="505"/>
      <c r="AF3096" s="505"/>
      <c r="AG3096" s="505"/>
      <c r="AH3096" s="505"/>
      <c r="AI3096" s="1142"/>
      <c r="AJ3096" s="501"/>
      <c r="AK3096" s="1317">
        <f t="shared" si="2813"/>
        <v>0</v>
      </c>
      <c r="AL3096" s="1332"/>
    </row>
    <row r="3097" spans="1:38" ht="45" x14ac:dyDescent="0.25">
      <c r="A3097" s="224">
        <v>1</v>
      </c>
      <c r="B3097" s="461" t="s">
        <v>523</v>
      </c>
      <c r="C3097" s="610"/>
      <c r="D3097" s="4"/>
      <c r="E3097" s="752">
        <v>2635</v>
      </c>
      <c r="F3097" s="210">
        <f t="shared" si="2933"/>
        <v>2196</v>
      </c>
      <c r="G3097" s="320">
        <v>2166</v>
      </c>
      <c r="H3097" s="320">
        <f t="shared" si="2931"/>
        <v>98.63387978142076</v>
      </c>
      <c r="I3097" s="1754"/>
      <c r="J3097" s="1754"/>
      <c r="K3097" s="208"/>
      <c r="L3097" s="208"/>
      <c r="M3097" s="208"/>
      <c r="N3097" s="208"/>
      <c r="O3097" s="208"/>
      <c r="P3097" s="208"/>
      <c r="Q3097" s="505"/>
      <c r="R3097" s="505"/>
      <c r="S3097" s="505"/>
      <c r="T3097" s="505"/>
      <c r="U3097" s="505"/>
      <c r="V3097" s="505"/>
      <c r="W3097" s="505"/>
      <c r="X3097" s="505"/>
      <c r="Y3097" s="505"/>
      <c r="Z3097" s="505"/>
      <c r="AA3097" s="501"/>
      <c r="AB3097" s="505"/>
      <c r="AC3097" s="968"/>
      <c r="AD3097" s="505"/>
      <c r="AE3097" s="505"/>
      <c r="AF3097" s="505"/>
      <c r="AG3097" s="505"/>
      <c r="AH3097" s="505"/>
      <c r="AI3097" s="1142"/>
      <c r="AJ3097" s="501"/>
      <c r="AK3097" s="1317">
        <f t="shared" si="2813"/>
        <v>0</v>
      </c>
      <c r="AL3097" s="1332"/>
    </row>
    <row r="3098" spans="1:38" s="2527" customFormat="1" ht="75" x14ac:dyDescent="0.25">
      <c r="B3098" s="4" t="s">
        <v>595</v>
      </c>
      <c r="C3098" s="610"/>
      <c r="D3098" s="4"/>
      <c r="E3098" s="752">
        <v>1611</v>
      </c>
      <c r="F3098" s="3634">
        <f>E3098/9*7</f>
        <v>1253</v>
      </c>
      <c r="G3098" s="320">
        <v>775</v>
      </c>
      <c r="H3098" s="320">
        <f t="shared" si="2931"/>
        <v>61.851556264964088</v>
      </c>
      <c r="I3098" s="1754"/>
      <c r="J3098" s="1754"/>
      <c r="K3098" s="208"/>
      <c r="L3098" s="208"/>
      <c r="M3098" s="208"/>
      <c r="N3098" s="208"/>
      <c r="O3098" s="208"/>
      <c r="P3098" s="208"/>
      <c r="Q3098" s="505"/>
      <c r="R3098" s="505"/>
      <c r="S3098" s="505"/>
      <c r="T3098" s="505"/>
      <c r="U3098" s="505"/>
      <c r="V3098" s="505"/>
      <c r="W3098" s="505"/>
      <c r="X3098" s="505"/>
      <c r="Y3098" s="505"/>
      <c r="Z3098" s="505"/>
      <c r="AA3098" s="501"/>
      <c r="AB3098" s="505"/>
      <c r="AC3098" s="968"/>
      <c r="AD3098" s="505"/>
      <c r="AE3098" s="505"/>
      <c r="AF3098" s="505"/>
      <c r="AG3098" s="505"/>
      <c r="AH3098" s="505"/>
      <c r="AI3098" s="1142"/>
      <c r="AJ3098" s="501"/>
      <c r="AK3098" s="1317">
        <f t="shared" si="2813"/>
        <v>0</v>
      </c>
      <c r="AL3098" s="1332"/>
    </row>
    <row r="3099" spans="1:38" x14ac:dyDescent="0.25">
      <c r="A3099" s="224">
        <v>1</v>
      </c>
      <c r="B3099" s="3352" t="s">
        <v>201</v>
      </c>
      <c r="C3099" s="610"/>
      <c r="D3099" s="4"/>
      <c r="E3099" s="752"/>
      <c r="F3099" s="320"/>
      <c r="G3099" s="320"/>
      <c r="H3099" s="320"/>
      <c r="I3099" s="1754"/>
      <c r="J3099" s="1754"/>
      <c r="K3099" s="208"/>
      <c r="L3099" s="208"/>
      <c r="M3099" s="208"/>
      <c r="N3099" s="208"/>
      <c r="O3099" s="208"/>
      <c r="P3099" s="208"/>
      <c r="Q3099" s="505"/>
      <c r="R3099" s="505"/>
      <c r="S3099" s="505"/>
      <c r="T3099" s="505"/>
      <c r="U3099" s="505"/>
      <c r="V3099" s="505"/>
      <c r="W3099" s="505"/>
      <c r="X3099" s="505"/>
      <c r="Y3099" s="505"/>
      <c r="Z3099" s="505"/>
      <c r="AA3099" s="501"/>
      <c r="AB3099" s="505"/>
      <c r="AC3099" s="968"/>
      <c r="AD3099" s="505"/>
      <c r="AE3099" s="505"/>
      <c r="AF3099" s="505"/>
      <c r="AG3099" s="505"/>
      <c r="AH3099" s="505"/>
      <c r="AI3099" s="1142"/>
      <c r="AJ3099" s="501"/>
      <c r="AK3099" s="1317">
        <f t="shared" si="2813"/>
        <v>0</v>
      </c>
      <c r="AL3099" s="1332"/>
    </row>
    <row r="3100" spans="1:38" ht="104.25" x14ac:dyDescent="0.25">
      <c r="A3100" s="224">
        <v>1</v>
      </c>
      <c r="B3100" s="461" t="s">
        <v>594</v>
      </c>
      <c r="C3100" s="610"/>
      <c r="D3100" s="4"/>
      <c r="E3100" s="752">
        <v>8056</v>
      </c>
      <c r="F3100" s="210">
        <f t="shared" si="2933"/>
        <v>6713</v>
      </c>
      <c r="G3100" s="320">
        <v>5640</v>
      </c>
      <c r="H3100" s="320">
        <f t="shared" ref="H3100:H3105" si="2934">G3100/F3100*100</f>
        <v>84.016088187099655</v>
      </c>
      <c r="I3100" s="1754"/>
      <c r="J3100" s="1754"/>
      <c r="K3100" s="208"/>
      <c r="L3100" s="208"/>
      <c r="M3100" s="208"/>
      <c r="N3100" s="208"/>
      <c r="O3100" s="208"/>
      <c r="P3100" s="208"/>
      <c r="Q3100" s="505">
        <v>14307.77824</v>
      </c>
      <c r="R3100" s="505">
        <v>14307.77824</v>
      </c>
      <c r="S3100" s="505">
        <v>14307.77824</v>
      </c>
      <c r="T3100" s="505">
        <v>14307.77824</v>
      </c>
      <c r="U3100" s="505">
        <v>14307.77824</v>
      </c>
      <c r="V3100" s="505">
        <v>14307.77824</v>
      </c>
      <c r="W3100" s="505">
        <v>14307.77824</v>
      </c>
      <c r="X3100" s="505">
        <v>14307.77824</v>
      </c>
      <c r="Y3100" s="505">
        <v>14307.77824</v>
      </c>
      <c r="Z3100" s="505">
        <v>14307.77824</v>
      </c>
      <c r="AA3100" s="1066">
        <f t="shared" ref="AA3100" si="2935">Q3100/12*$B$4+(R3100-Q3100)/11*9+(S3100-R3100)/10*8+(T3100-S3100)/9*7+(U3100-T3100)/8*6+(V3100-U3100)/7*5+(W3100-V3100)/6*4+(X3100-W3100)/5*3+(Y3100-X3100)/4*2+(Z3100-Y3100)/3*1</f>
        <v>11923.148533333333</v>
      </c>
      <c r="AB3100" s="505">
        <f>AH3100-AG3100-AD3100</f>
        <v>10016.865599999999</v>
      </c>
      <c r="AC3100" s="968"/>
      <c r="AD3100" s="505"/>
      <c r="AE3100" s="505">
        <f>AB3100-AA3100</f>
        <v>-1906.2829333333339</v>
      </c>
      <c r="AF3100" s="505"/>
      <c r="AG3100" s="505">
        <v>0</v>
      </c>
      <c r="AH3100" s="505">
        <v>10016.865599999999</v>
      </c>
      <c r="AI3100" s="1142"/>
      <c r="AJ3100" s="501"/>
      <c r="AK3100" s="1317">
        <f t="shared" si="2813"/>
        <v>0</v>
      </c>
      <c r="AL3100" s="1332"/>
    </row>
    <row r="3101" spans="1:38" ht="57.75" x14ac:dyDescent="0.25">
      <c r="A3101" s="224">
        <v>1</v>
      </c>
      <c r="B3101" s="2522" t="s">
        <v>525</v>
      </c>
      <c r="C3101" s="610"/>
      <c r="D3101" s="4"/>
      <c r="E3101" s="727">
        <f>E3102+E3110</f>
        <v>30043</v>
      </c>
      <c r="F3101" s="727">
        <f t="shared" ref="F3101:G3101" si="2936">F3102+F3110</f>
        <v>25037</v>
      </c>
      <c r="G3101" s="727">
        <f t="shared" si="2936"/>
        <v>18398</v>
      </c>
      <c r="H3101" s="320">
        <f t="shared" si="2934"/>
        <v>73.483244797699413</v>
      </c>
      <c r="I3101" s="1754"/>
      <c r="J3101" s="1754"/>
      <c r="K3101" s="208"/>
      <c r="L3101" s="208"/>
      <c r="M3101" s="208"/>
      <c r="N3101" s="208"/>
      <c r="O3101" s="208"/>
      <c r="P3101" s="208"/>
      <c r="Q3101" s="505">
        <f t="shared" ref="Q3101:AH3101" si="2937">Q3102+Q3110</f>
        <v>88875.390642950413</v>
      </c>
      <c r="R3101" s="505">
        <f t="shared" ref="R3101:S3101" si="2938">R3102+R3110</f>
        <v>88875.390642950413</v>
      </c>
      <c r="S3101" s="505">
        <f t="shared" si="2938"/>
        <v>88875.390642950413</v>
      </c>
      <c r="T3101" s="505">
        <f t="shared" ref="T3101:U3101" si="2939">T3102+T3110</f>
        <v>88875.390642950413</v>
      </c>
      <c r="U3101" s="505">
        <f t="shared" si="2939"/>
        <v>88875.390642950413</v>
      </c>
      <c r="V3101" s="505">
        <f t="shared" ref="V3101:W3101" si="2940">V3102+V3110</f>
        <v>88875.390642950413</v>
      </c>
      <c r="W3101" s="505">
        <f t="shared" si="2940"/>
        <v>88875.390642950413</v>
      </c>
      <c r="X3101" s="505">
        <f t="shared" ref="X3101:Y3101" si="2941">X3102+X3110</f>
        <v>88875.390642950413</v>
      </c>
      <c r="Y3101" s="505">
        <f t="shared" si="2941"/>
        <v>88875.390642950413</v>
      </c>
      <c r="Z3101" s="505">
        <f t="shared" ref="Z3101" si="2942">Z3102+Z3110</f>
        <v>88875.390642950413</v>
      </c>
      <c r="AA3101" s="501">
        <f t="shared" si="2937"/>
        <v>74062.825535792013</v>
      </c>
      <c r="AB3101" s="505">
        <f t="shared" si="2937"/>
        <v>49740.477079999997</v>
      </c>
      <c r="AC3101" s="968">
        <f t="shared" si="2937"/>
        <v>0</v>
      </c>
      <c r="AD3101" s="505">
        <f t="shared" si="2937"/>
        <v>0</v>
      </c>
      <c r="AE3101" s="505">
        <f t="shared" si="2937"/>
        <v>-24322.348455792016</v>
      </c>
      <c r="AF3101" s="505">
        <f t="shared" si="2937"/>
        <v>0</v>
      </c>
      <c r="AG3101" s="505">
        <f t="shared" si="2937"/>
        <v>-105.79375</v>
      </c>
      <c r="AH3101" s="505">
        <f t="shared" si="2937"/>
        <v>49634.68333</v>
      </c>
      <c r="AI3101" s="1142"/>
      <c r="AJ3101" s="501"/>
      <c r="AK3101" s="1317">
        <f t="shared" si="2813"/>
        <v>0</v>
      </c>
      <c r="AL3101" s="1332"/>
    </row>
    <row r="3102" spans="1:38" ht="30" x14ac:dyDescent="0.25">
      <c r="A3102" s="224">
        <v>1</v>
      </c>
      <c r="B3102" s="652" t="s">
        <v>285</v>
      </c>
      <c r="C3102" s="610"/>
      <c r="D3102" s="4"/>
      <c r="E3102" s="727">
        <f>E3103+E3105+E3107+E3108+E3106</f>
        <v>14597</v>
      </c>
      <c r="F3102" s="727">
        <f t="shared" ref="F3102:G3102" si="2943">F3103+F3105+F3107+F3108+F3106</f>
        <v>12165</v>
      </c>
      <c r="G3102" s="727">
        <f t="shared" si="2943"/>
        <v>8876</v>
      </c>
      <c r="H3102" s="320">
        <f t="shared" si="2934"/>
        <v>72.963419646526916</v>
      </c>
      <c r="I3102" s="1754"/>
      <c r="J3102" s="1754"/>
      <c r="K3102" s="208"/>
      <c r="L3102" s="208"/>
      <c r="M3102" s="208"/>
      <c r="N3102" s="208"/>
      <c r="O3102" s="208"/>
      <c r="P3102" s="208"/>
      <c r="Q3102" s="505">
        <f t="shared" ref="Q3102:AH3102" si="2944">Q3103+Q3105+Q3107+Q3108+Q3106</f>
        <v>53424.913033939207</v>
      </c>
      <c r="R3102" s="505">
        <f t="shared" ref="R3102:S3102" si="2945">R3103+R3105+R3107+R3108+R3106</f>
        <v>53424.913033939207</v>
      </c>
      <c r="S3102" s="505">
        <f t="shared" si="2945"/>
        <v>53424.913033939207</v>
      </c>
      <c r="T3102" s="505">
        <f t="shared" ref="T3102:U3102" si="2946">T3103+T3105+T3107+T3108+T3106</f>
        <v>53424.913033939207</v>
      </c>
      <c r="U3102" s="505">
        <f t="shared" si="2946"/>
        <v>53424.913033939207</v>
      </c>
      <c r="V3102" s="505">
        <f t="shared" ref="V3102:W3102" si="2947">V3103+V3105+V3107+V3108+V3106</f>
        <v>53424.913033939207</v>
      </c>
      <c r="W3102" s="505">
        <f t="shared" si="2947"/>
        <v>53424.913033939207</v>
      </c>
      <c r="X3102" s="505">
        <f t="shared" ref="X3102:Y3102" si="2948">X3103+X3105+X3107+X3108+X3106</f>
        <v>53424.913033939207</v>
      </c>
      <c r="Y3102" s="505">
        <f t="shared" si="2948"/>
        <v>53424.913033939207</v>
      </c>
      <c r="Z3102" s="505">
        <f t="shared" ref="Z3102" si="2949">Z3103+Z3105+Z3107+Z3108+Z3106</f>
        <v>53424.913033939207</v>
      </c>
      <c r="AA3102" s="501">
        <f t="shared" si="2944"/>
        <v>44520.760861616014</v>
      </c>
      <c r="AB3102" s="505">
        <f t="shared" si="2944"/>
        <v>27394.523039999996</v>
      </c>
      <c r="AC3102" s="968">
        <f t="shared" si="2944"/>
        <v>0</v>
      </c>
      <c r="AD3102" s="505">
        <f t="shared" si="2944"/>
        <v>0</v>
      </c>
      <c r="AE3102" s="505">
        <f t="shared" si="2944"/>
        <v>-17126.23782161601</v>
      </c>
      <c r="AF3102" s="505">
        <f t="shared" si="2944"/>
        <v>0</v>
      </c>
      <c r="AG3102" s="505">
        <f t="shared" si="2944"/>
        <v>-105.79375</v>
      </c>
      <c r="AH3102" s="505">
        <f t="shared" si="2944"/>
        <v>27288.729289999996</v>
      </c>
      <c r="AI3102" s="1142"/>
      <c r="AJ3102" s="501"/>
      <c r="AK3102" s="1317">
        <f t="shared" si="2813"/>
        <v>0</v>
      </c>
      <c r="AL3102" s="1332"/>
    </row>
    <row r="3103" spans="1:38" ht="30" x14ac:dyDescent="0.25">
      <c r="A3103" s="224">
        <v>1</v>
      </c>
      <c r="B3103" s="461" t="s">
        <v>526</v>
      </c>
      <c r="C3103" s="610"/>
      <c r="D3103" s="4"/>
      <c r="E3103" s="753">
        <v>12455</v>
      </c>
      <c r="F3103" s="210">
        <f t="shared" ref="F3103:F3105" si="2950">ROUND(E3103/12*$B$4,0)</f>
        <v>10379</v>
      </c>
      <c r="G3103" s="320">
        <v>6556</v>
      </c>
      <c r="H3103" s="320">
        <f t="shared" si="2934"/>
        <v>63.166008285962036</v>
      </c>
      <c r="I3103" s="1754"/>
      <c r="J3103" s="1754"/>
      <c r="K3103" s="208"/>
      <c r="L3103" s="208"/>
      <c r="M3103" s="208"/>
      <c r="N3103" s="208"/>
      <c r="O3103" s="208"/>
      <c r="P3103" s="208"/>
      <c r="Q3103" s="505">
        <v>48677.038793139211</v>
      </c>
      <c r="R3103" s="505">
        <v>48677.038793139211</v>
      </c>
      <c r="S3103" s="505">
        <v>48677.038793139211</v>
      </c>
      <c r="T3103" s="505">
        <v>48677.038793139211</v>
      </c>
      <c r="U3103" s="505">
        <v>48677.038793139211</v>
      </c>
      <c r="V3103" s="505">
        <v>48677.038793139211</v>
      </c>
      <c r="W3103" s="505">
        <v>48677.038793139211</v>
      </c>
      <c r="X3103" s="505">
        <v>48677.038793139211</v>
      </c>
      <c r="Y3103" s="505">
        <v>48677.038793139211</v>
      </c>
      <c r="Z3103" s="505">
        <v>48677.038793139211</v>
      </c>
      <c r="AA3103" s="501">
        <f t="shared" ref="AA3103:AA3105" si="2951">Q3103/12*$B$4+(R3103-Q3103)/11*9+(S3103-R3103)/10*8+(T3103-S3103)/9*7+(U3103-T3103)/8*6+(V3103-U3103)/7*5+(W3103-V3103)/6*4+(X3103-W3103)/5*3+(Y3103-X3103)/4*2+(Z3103-Y3103)/3*1</f>
        <v>40564.198994282677</v>
      </c>
      <c r="AB3103" s="505">
        <f t="shared" ref="AB3103:AB3108" si="2952">AH3103-AG3103-AD3103</f>
        <v>22337.683300000001</v>
      </c>
      <c r="AC3103" s="968"/>
      <c r="AD3103" s="505"/>
      <c r="AE3103" s="505">
        <f t="shared" ref="AE3103:AE3108" si="2953">AB3103-AA3103</f>
        <v>-18226.515694282676</v>
      </c>
      <c r="AF3103" s="505"/>
      <c r="AG3103" s="505">
        <v>-105.79375</v>
      </c>
      <c r="AH3103" s="505">
        <v>22231.88955</v>
      </c>
      <c r="AI3103" s="1142"/>
      <c r="AJ3103" s="501"/>
      <c r="AK3103" s="1317">
        <f t="shared" si="2813"/>
        <v>0</v>
      </c>
      <c r="AL3103" s="1332"/>
    </row>
    <row r="3104" spans="1:38" ht="60" x14ac:dyDescent="0.25">
      <c r="A3104" s="224">
        <v>1</v>
      </c>
      <c r="B3104" s="461" t="s">
        <v>549</v>
      </c>
      <c r="C3104" s="610"/>
      <c r="D3104" s="4"/>
      <c r="E3104" s="753">
        <v>200</v>
      </c>
      <c r="F3104" s="210">
        <f t="shared" si="2950"/>
        <v>167</v>
      </c>
      <c r="G3104" s="320">
        <v>80</v>
      </c>
      <c r="H3104" s="320">
        <f t="shared" si="2934"/>
        <v>47.904191616766468</v>
      </c>
      <c r="I3104" s="1754"/>
      <c r="J3104" s="1754"/>
      <c r="K3104" s="208"/>
      <c r="L3104" s="208"/>
      <c r="M3104" s="208"/>
      <c r="N3104" s="208"/>
      <c r="O3104" s="208"/>
      <c r="P3104" s="208"/>
      <c r="Q3104" s="505">
        <v>1041.362310776</v>
      </c>
      <c r="R3104" s="505">
        <v>1041.362310776</v>
      </c>
      <c r="S3104" s="505">
        <v>1041.362310776</v>
      </c>
      <c r="T3104" s="505">
        <v>1041.362310776</v>
      </c>
      <c r="U3104" s="505">
        <v>1041.362310776</v>
      </c>
      <c r="V3104" s="505">
        <v>1041.362310776</v>
      </c>
      <c r="W3104" s="505">
        <v>1041.362310776</v>
      </c>
      <c r="X3104" s="505">
        <v>1041.362310776</v>
      </c>
      <c r="Y3104" s="505">
        <v>1041.362310776</v>
      </c>
      <c r="Z3104" s="505">
        <v>1041.362310776</v>
      </c>
      <c r="AA3104" s="501">
        <f t="shared" si="2951"/>
        <v>867.80192564666663</v>
      </c>
      <c r="AB3104" s="505">
        <f t="shared" si="2952"/>
        <v>335.48297999999994</v>
      </c>
      <c r="AC3104" s="968"/>
      <c r="AD3104" s="505"/>
      <c r="AE3104" s="505">
        <f t="shared" si="2953"/>
        <v>-532.31894564666663</v>
      </c>
      <c r="AF3104" s="505"/>
      <c r="AG3104" s="505">
        <v>-29.345020000000002</v>
      </c>
      <c r="AH3104" s="505">
        <v>306.13795999999996</v>
      </c>
      <c r="AI3104" s="1142"/>
      <c r="AJ3104" s="501"/>
      <c r="AK3104" s="1317">
        <f t="shared" si="2813"/>
        <v>0</v>
      </c>
      <c r="AL3104" s="1332"/>
    </row>
    <row r="3105" spans="1:38" ht="30" x14ac:dyDescent="0.25">
      <c r="A3105" s="224">
        <v>1</v>
      </c>
      <c r="B3105" s="461" t="s">
        <v>527</v>
      </c>
      <c r="C3105" s="610"/>
      <c r="D3105" s="4"/>
      <c r="E3105" s="679">
        <v>1892</v>
      </c>
      <c r="F3105" s="210">
        <f t="shared" si="2950"/>
        <v>1577</v>
      </c>
      <c r="G3105" s="320">
        <v>2046</v>
      </c>
      <c r="H3105" s="320">
        <f t="shared" si="2934"/>
        <v>129.74001268230816</v>
      </c>
      <c r="I3105" s="1754"/>
      <c r="J3105" s="1754"/>
      <c r="K3105" s="208"/>
      <c r="L3105" s="208"/>
      <c r="M3105" s="208"/>
      <c r="N3105" s="208"/>
      <c r="O3105" s="208"/>
      <c r="P3105" s="208"/>
      <c r="Q3105" s="505">
        <v>2936.3573700000002</v>
      </c>
      <c r="R3105" s="505">
        <v>2936.3573700000002</v>
      </c>
      <c r="S3105" s="505">
        <v>2936.3573700000002</v>
      </c>
      <c r="T3105" s="505">
        <v>2936.3573700000002</v>
      </c>
      <c r="U3105" s="505">
        <v>2936.3573700000002</v>
      </c>
      <c r="V3105" s="505">
        <v>2936.3573700000002</v>
      </c>
      <c r="W3105" s="505">
        <v>2936.3573700000002</v>
      </c>
      <c r="X3105" s="505">
        <v>2936.3573700000002</v>
      </c>
      <c r="Y3105" s="505">
        <v>2936.3573700000002</v>
      </c>
      <c r="Z3105" s="505">
        <v>2936.3573700000002</v>
      </c>
      <c r="AA3105" s="501">
        <f t="shared" si="2951"/>
        <v>2446.9644750000002</v>
      </c>
      <c r="AB3105" s="505">
        <f t="shared" si="2952"/>
        <v>3074.6882700000001</v>
      </c>
      <c r="AC3105" s="968"/>
      <c r="AD3105" s="505"/>
      <c r="AE3105" s="505">
        <f t="shared" si="2953"/>
        <v>627.72379499999988</v>
      </c>
      <c r="AF3105" s="505"/>
      <c r="AG3105" s="505">
        <v>0</v>
      </c>
      <c r="AH3105" s="505">
        <v>3074.6882700000001</v>
      </c>
      <c r="AI3105" s="1142"/>
      <c r="AJ3105" s="501"/>
      <c r="AK3105" s="1317">
        <f t="shared" si="2813"/>
        <v>0</v>
      </c>
      <c r="AL3105" s="1332"/>
    </row>
    <row r="3106" spans="1:38" ht="30" x14ac:dyDescent="0.25">
      <c r="A3106" s="224">
        <v>1</v>
      </c>
      <c r="B3106" s="461" t="s">
        <v>528</v>
      </c>
      <c r="C3106" s="610"/>
      <c r="D3106" s="4"/>
      <c r="E3106" s="753"/>
      <c r="F3106" s="320"/>
      <c r="G3106" s="320"/>
      <c r="H3106" s="320"/>
      <c r="I3106" s="1754"/>
      <c r="J3106" s="1754"/>
      <c r="K3106" s="208"/>
      <c r="L3106" s="208"/>
      <c r="M3106" s="208"/>
      <c r="N3106" s="208"/>
      <c r="O3106" s="208"/>
      <c r="P3106" s="208"/>
      <c r="Q3106" s="505"/>
      <c r="R3106" s="505"/>
      <c r="S3106" s="505"/>
      <c r="T3106" s="505"/>
      <c r="U3106" s="505"/>
      <c r="V3106" s="505"/>
      <c r="W3106" s="505"/>
      <c r="X3106" s="505"/>
      <c r="Y3106" s="505"/>
      <c r="Z3106" s="505"/>
      <c r="AA3106" s="501">
        <f t="shared" ref="AA3106" si="2954">Q3106/12*$B$4+(R3106-Q3106)/11*8+(S3106-R3106)/10*7+(T3106-S3106)/9*6+(U3106-T3106)/8*5+(V3106-U3106)/7*4+(W3106-V3106)/6*3+(X3106-W3106)/5*2+(Y3106-X3106)/4*1</f>
        <v>0</v>
      </c>
      <c r="AB3106" s="505">
        <f t="shared" si="2952"/>
        <v>7.7704899999999997</v>
      </c>
      <c r="AC3106" s="968"/>
      <c r="AD3106" s="505"/>
      <c r="AE3106" s="505">
        <f t="shared" si="2953"/>
        <v>7.7704899999999997</v>
      </c>
      <c r="AF3106" s="505"/>
      <c r="AG3106" s="505">
        <v>0</v>
      </c>
      <c r="AH3106" s="505">
        <v>7.7704899999999997</v>
      </c>
      <c r="AI3106" s="1142"/>
      <c r="AJ3106" s="501"/>
      <c r="AK3106" s="1317">
        <f t="shared" si="2813"/>
        <v>0</v>
      </c>
      <c r="AL3106" s="1332"/>
    </row>
    <row r="3107" spans="1:38" ht="45" x14ac:dyDescent="0.25">
      <c r="A3107" s="224">
        <v>1</v>
      </c>
      <c r="B3107" s="461" t="s">
        <v>529</v>
      </c>
      <c r="C3107" s="610"/>
      <c r="D3107" s="4"/>
      <c r="E3107" s="753">
        <v>50</v>
      </c>
      <c r="F3107" s="210">
        <f t="shared" ref="F3107:F3109" si="2955">ROUND(E3107/12*$B$4,0)</f>
        <v>42</v>
      </c>
      <c r="G3107" s="320">
        <v>64</v>
      </c>
      <c r="H3107" s="320">
        <f>G3107/F3107*100</f>
        <v>152.38095238095238</v>
      </c>
      <c r="I3107" s="1754"/>
      <c r="J3107" s="1754"/>
      <c r="K3107" s="208"/>
      <c r="L3107" s="208"/>
      <c r="M3107" s="208"/>
      <c r="N3107" s="208"/>
      <c r="O3107" s="208"/>
      <c r="P3107" s="208"/>
      <c r="Q3107" s="505">
        <v>362.30337416000003</v>
      </c>
      <c r="R3107" s="505">
        <v>362.30337416000003</v>
      </c>
      <c r="S3107" s="505">
        <v>362.30337416000003</v>
      </c>
      <c r="T3107" s="505">
        <v>362.30337416000003</v>
      </c>
      <c r="U3107" s="505">
        <v>362.30337416000003</v>
      </c>
      <c r="V3107" s="505">
        <v>362.30337416000003</v>
      </c>
      <c r="W3107" s="505">
        <v>362.30337416000003</v>
      </c>
      <c r="X3107" s="505">
        <v>362.30337416000003</v>
      </c>
      <c r="Y3107" s="505">
        <v>362.30337416000003</v>
      </c>
      <c r="Z3107" s="505">
        <v>362.30337416000003</v>
      </c>
      <c r="AA3107" s="501">
        <f t="shared" ref="AA3107:AA3108" si="2956">Q3107/12*$B$4+(R3107-Q3107)/11*9+(S3107-R3107)/10*8+(T3107-S3107)/9*7+(U3107-T3107)/8*6+(V3107-U3107)/7*5+(W3107-V3107)/6*4+(X3107-W3107)/5*3+(Y3107-X3107)/4*2+(Z3107-Y3107)/3*1</f>
        <v>301.9194784666667</v>
      </c>
      <c r="AB3107" s="505">
        <f t="shared" si="2952"/>
        <v>461.16927999999996</v>
      </c>
      <c r="AC3107" s="968"/>
      <c r="AD3107" s="505"/>
      <c r="AE3107" s="505">
        <f t="shared" si="2953"/>
        <v>159.24980153333325</v>
      </c>
      <c r="AF3107" s="505"/>
      <c r="AG3107" s="505">
        <v>0</v>
      </c>
      <c r="AH3107" s="505">
        <v>461.16927999999996</v>
      </c>
      <c r="AI3107" s="1142"/>
      <c r="AJ3107" s="501"/>
      <c r="AK3107" s="1317">
        <f t="shared" si="2813"/>
        <v>0</v>
      </c>
      <c r="AL3107" s="1332"/>
    </row>
    <row r="3108" spans="1:38" ht="30" x14ac:dyDescent="0.25">
      <c r="A3108" s="224">
        <v>1</v>
      </c>
      <c r="B3108" s="461" t="s">
        <v>530</v>
      </c>
      <c r="C3108" s="610"/>
      <c r="D3108" s="4"/>
      <c r="E3108" s="753">
        <v>200</v>
      </c>
      <c r="F3108" s="210">
        <f t="shared" si="2955"/>
        <v>167</v>
      </c>
      <c r="G3108" s="320">
        <v>210</v>
      </c>
      <c r="H3108" s="320">
        <f>G3108/F3108*100</f>
        <v>125.74850299401197</v>
      </c>
      <c r="I3108" s="1754"/>
      <c r="J3108" s="1754"/>
      <c r="K3108" s="208"/>
      <c r="L3108" s="208"/>
      <c r="M3108" s="208"/>
      <c r="N3108" s="208"/>
      <c r="O3108" s="208"/>
      <c r="P3108" s="208"/>
      <c r="Q3108" s="505">
        <v>1449.2134966400001</v>
      </c>
      <c r="R3108" s="505">
        <v>1449.2134966400001</v>
      </c>
      <c r="S3108" s="505">
        <v>1449.2134966400001</v>
      </c>
      <c r="T3108" s="505">
        <v>1449.2134966400001</v>
      </c>
      <c r="U3108" s="505">
        <v>1449.2134966400001</v>
      </c>
      <c r="V3108" s="505">
        <v>1449.2134966400001</v>
      </c>
      <c r="W3108" s="505">
        <v>1449.2134966400001</v>
      </c>
      <c r="X3108" s="505">
        <v>1449.2134966400001</v>
      </c>
      <c r="Y3108" s="505">
        <v>1449.2134966400001</v>
      </c>
      <c r="Z3108" s="505">
        <v>1449.2134966400001</v>
      </c>
      <c r="AA3108" s="501">
        <f t="shared" si="2956"/>
        <v>1207.6779138666668</v>
      </c>
      <c r="AB3108" s="505">
        <f t="shared" si="2952"/>
        <v>1513.2117000000001</v>
      </c>
      <c r="AC3108" s="968"/>
      <c r="AD3108" s="505"/>
      <c r="AE3108" s="505">
        <f t="shared" si="2953"/>
        <v>305.53378613333325</v>
      </c>
      <c r="AF3108" s="505"/>
      <c r="AG3108" s="505">
        <v>0</v>
      </c>
      <c r="AH3108" s="505">
        <v>1513.2117000000001</v>
      </c>
      <c r="AI3108" s="1142"/>
      <c r="AJ3108" s="501"/>
      <c r="AK3108" s="1317">
        <f t="shared" si="2813"/>
        <v>0</v>
      </c>
      <c r="AL3108" s="1332"/>
    </row>
    <row r="3109" spans="1:38" ht="60" x14ac:dyDescent="0.25">
      <c r="A3109" s="224">
        <v>1</v>
      </c>
      <c r="B3109" s="461" t="s">
        <v>550</v>
      </c>
      <c r="C3109" s="610"/>
      <c r="D3109" s="4"/>
      <c r="E3109" s="753">
        <v>10</v>
      </c>
      <c r="F3109" s="320">
        <f t="shared" si="2955"/>
        <v>8</v>
      </c>
      <c r="G3109" s="320"/>
      <c r="H3109" s="320">
        <f>G3109/F3109*100</f>
        <v>0</v>
      </c>
      <c r="I3109" s="1754"/>
      <c r="J3109" s="1754"/>
      <c r="K3109" s="208"/>
      <c r="L3109" s="208"/>
      <c r="M3109" s="208"/>
      <c r="N3109" s="208"/>
      <c r="O3109" s="208"/>
      <c r="P3109" s="208"/>
      <c r="Q3109" s="505"/>
      <c r="R3109" s="505"/>
      <c r="S3109" s="505"/>
      <c r="T3109" s="505"/>
      <c r="U3109" s="505"/>
      <c r="V3109" s="505"/>
      <c r="W3109" s="505"/>
      <c r="X3109" s="505"/>
      <c r="Y3109" s="505"/>
      <c r="Z3109" s="505"/>
      <c r="AA3109" s="501"/>
      <c r="AB3109" s="505"/>
      <c r="AC3109" s="968"/>
      <c r="AD3109" s="505"/>
      <c r="AE3109" s="505"/>
      <c r="AF3109" s="505"/>
      <c r="AG3109" s="505"/>
      <c r="AH3109" s="505"/>
      <c r="AI3109" s="1142"/>
      <c r="AJ3109" s="501"/>
      <c r="AK3109" s="1317">
        <f t="shared" si="2813"/>
        <v>0</v>
      </c>
      <c r="AL3109" s="1332"/>
    </row>
    <row r="3110" spans="1:38" ht="60" x14ac:dyDescent="0.25">
      <c r="A3110" s="224">
        <v>1</v>
      </c>
      <c r="B3110" s="652" t="s">
        <v>286</v>
      </c>
      <c r="C3110" s="610"/>
      <c r="D3110" s="4"/>
      <c r="E3110" s="3483">
        <f>E3111+E3114+E3115</f>
        <v>15446</v>
      </c>
      <c r="F3110" s="3483">
        <f>F3111+F3114+F3115</f>
        <v>12872</v>
      </c>
      <c r="G3110" s="3483">
        <f>G3111+G3114+G3115</f>
        <v>9522</v>
      </c>
      <c r="H3110" s="320">
        <f>G3110/F3110*100</f>
        <v>73.974518334369179</v>
      </c>
      <c r="I3110" s="1754"/>
      <c r="J3110" s="1754"/>
      <c r="K3110" s="208"/>
      <c r="L3110" s="208"/>
      <c r="M3110" s="208"/>
      <c r="N3110" s="208"/>
      <c r="O3110" s="208"/>
      <c r="P3110" s="208"/>
      <c r="Q3110" s="505">
        <f t="shared" ref="Q3110:AH3110" si="2957">Q3111+Q3114+Q3115</f>
        <v>35450.477609011206</v>
      </c>
      <c r="R3110" s="505">
        <f t="shared" ref="R3110:S3110" si="2958">R3111+R3114+R3115</f>
        <v>35450.477609011206</v>
      </c>
      <c r="S3110" s="505">
        <f t="shared" si="2958"/>
        <v>35450.477609011206</v>
      </c>
      <c r="T3110" s="505">
        <f t="shared" ref="T3110:U3110" si="2959">T3111+T3114+T3115</f>
        <v>35450.477609011206</v>
      </c>
      <c r="U3110" s="505">
        <f t="shared" si="2959"/>
        <v>35450.477609011206</v>
      </c>
      <c r="V3110" s="505">
        <f t="shared" ref="V3110:W3110" si="2960">V3111+V3114+V3115</f>
        <v>35450.477609011206</v>
      </c>
      <c r="W3110" s="505">
        <f t="shared" si="2960"/>
        <v>35450.477609011206</v>
      </c>
      <c r="X3110" s="505">
        <f t="shared" ref="X3110:Y3110" si="2961">X3111+X3114+X3115</f>
        <v>35450.477609011206</v>
      </c>
      <c r="Y3110" s="505">
        <f t="shared" si="2961"/>
        <v>35450.477609011206</v>
      </c>
      <c r="Z3110" s="505">
        <f t="shared" ref="Z3110" si="2962">Z3111+Z3114+Z3115</f>
        <v>35450.477609011206</v>
      </c>
      <c r="AA3110" s="501">
        <f t="shared" si="2957"/>
        <v>29542.064674176003</v>
      </c>
      <c r="AB3110" s="505">
        <f t="shared" si="2957"/>
        <v>22345.954040000001</v>
      </c>
      <c r="AC3110" s="968">
        <f t="shared" si="2957"/>
        <v>0</v>
      </c>
      <c r="AD3110" s="505">
        <f t="shared" si="2957"/>
        <v>0</v>
      </c>
      <c r="AE3110" s="505">
        <f t="shared" si="2957"/>
        <v>-7196.1106341760042</v>
      </c>
      <c r="AF3110" s="505">
        <f t="shared" si="2957"/>
        <v>0</v>
      </c>
      <c r="AG3110" s="505">
        <f t="shared" si="2957"/>
        <v>0</v>
      </c>
      <c r="AH3110" s="505">
        <f t="shared" si="2957"/>
        <v>22345.954040000001</v>
      </c>
      <c r="AI3110" s="1142"/>
      <c r="AJ3110" s="501"/>
      <c r="AK3110" s="1317">
        <f t="shared" si="2813"/>
        <v>0</v>
      </c>
      <c r="AL3110" s="1332"/>
    </row>
    <row r="3111" spans="1:38" ht="45" x14ac:dyDescent="0.25">
      <c r="A3111" s="224">
        <v>1</v>
      </c>
      <c r="B3111" s="461" t="s">
        <v>531</v>
      </c>
      <c r="C3111" s="610"/>
      <c r="D3111" s="4"/>
      <c r="E3111" s="753">
        <v>3276</v>
      </c>
      <c r="F3111" s="210">
        <f t="shared" ref="F3111:F3115" si="2963">ROUND(E3111/12*$B$4,0)</f>
        <v>2730</v>
      </c>
      <c r="G3111" s="320">
        <v>1728</v>
      </c>
      <c r="H3111" s="320">
        <f>G3111/F3111*100</f>
        <v>63.296703296703292</v>
      </c>
      <c r="I3111" s="1754"/>
      <c r="J3111" s="1754"/>
      <c r="K3111" s="208"/>
      <c r="L3111" s="208"/>
      <c r="M3111" s="208"/>
      <c r="N3111" s="208"/>
      <c r="O3111" s="208"/>
      <c r="P3111" s="208"/>
      <c r="Q3111" s="505">
        <v>4613.1321600000001</v>
      </c>
      <c r="R3111" s="505">
        <v>4613.1321600000001</v>
      </c>
      <c r="S3111" s="505">
        <v>4613.1321600000001</v>
      </c>
      <c r="T3111" s="505">
        <v>4613.1321600000001</v>
      </c>
      <c r="U3111" s="505">
        <v>4613.1321600000001</v>
      </c>
      <c r="V3111" s="505">
        <v>4613.1321600000001</v>
      </c>
      <c r="W3111" s="505">
        <v>4613.1321600000001</v>
      </c>
      <c r="X3111" s="505">
        <v>4613.1321600000001</v>
      </c>
      <c r="Y3111" s="505">
        <v>4613.1321600000001</v>
      </c>
      <c r="Z3111" s="505">
        <v>4613.1321600000001</v>
      </c>
      <c r="AA3111" s="501">
        <f t="shared" ref="AA3111" si="2964">Q3111/12*$B$4+(R3111-Q3111)/11*9+(S3111-R3111)/10*8+(T3111-S3111)/9*7+(U3111-T3111)/8*6+(V3111-U3111)/7*5+(W3111-V3111)/6*4+(X3111-W3111)/5*3+(Y3111-X3111)/4*2+(Z3111-Y3111)/3*1</f>
        <v>3844.2768000000001</v>
      </c>
      <c r="AB3111" s="505">
        <f>AH3111-AG3111-AD3111</f>
        <v>2470.2672100000004</v>
      </c>
      <c r="AC3111" s="968"/>
      <c r="AD3111" s="505"/>
      <c r="AE3111" s="505">
        <f>AB3111-AA3111</f>
        <v>-1374.0095899999997</v>
      </c>
      <c r="AF3111" s="505"/>
      <c r="AG3111" s="505">
        <v>0</v>
      </c>
      <c r="AH3111" s="505">
        <v>2470.2672100000004</v>
      </c>
      <c r="AI3111" s="1142"/>
      <c r="AJ3111" s="501"/>
      <c r="AK3111" s="1317">
        <f t="shared" si="2813"/>
        <v>0</v>
      </c>
      <c r="AL3111" s="1332"/>
    </row>
    <row r="3112" spans="1:38" s="2527" customFormat="1" ht="30" x14ac:dyDescent="0.25">
      <c r="B3112" s="461" t="s">
        <v>568</v>
      </c>
      <c r="C3112" s="610"/>
      <c r="D3112" s="4"/>
      <c r="E3112" s="753"/>
      <c r="F3112" s="210"/>
      <c r="G3112" s="320">
        <v>1</v>
      </c>
      <c r="H3112" s="320"/>
      <c r="I3112" s="1754"/>
      <c r="J3112" s="1754"/>
      <c r="K3112" s="208"/>
      <c r="L3112" s="208"/>
      <c r="M3112" s="208"/>
      <c r="N3112" s="208"/>
      <c r="O3112" s="208"/>
      <c r="P3112" s="208"/>
      <c r="Q3112" s="505"/>
      <c r="R3112" s="505"/>
      <c r="S3112" s="505"/>
      <c r="T3112" s="505"/>
      <c r="U3112" s="505"/>
      <c r="V3112" s="505"/>
      <c r="W3112" s="505"/>
      <c r="X3112" s="505"/>
      <c r="Y3112" s="505"/>
      <c r="Z3112" s="505"/>
      <c r="AA3112" s="501">
        <f t="shared" ref="AA3112" si="2965">Q3112/12*$B$4+(R3112-Q3112)/11*8+(S3112-R3112)/10*7+(T3112-S3112)/9*6+(U3112-T3112)/8*5+(V3112-U3112)/7*4+(W3112-V3112)/6*3+(X3112-W3112)/5*2+(Y3112-X3112)/4*1</f>
        <v>0</v>
      </c>
      <c r="AB3112" s="505"/>
      <c r="AC3112" s="968"/>
      <c r="AD3112" s="505"/>
      <c r="AE3112" s="505"/>
      <c r="AF3112" s="505"/>
      <c r="AG3112" s="505"/>
      <c r="AH3112" s="505"/>
      <c r="AI3112" s="1142"/>
      <c r="AJ3112" s="501"/>
      <c r="AK3112" s="1317">
        <f t="shared" si="2813"/>
        <v>0</v>
      </c>
      <c r="AL3112" s="1332"/>
    </row>
    <row r="3113" spans="1:38" ht="60" x14ac:dyDescent="0.25">
      <c r="A3113" s="224">
        <v>1</v>
      </c>
      <c r="B3113" s="461" t="s">
        <v>551</v>
      </c>
      <c r="C3113" s="610"/>
      <c r="D3113" s="4"/>
      <c r="E3113" s="753">
        <v>100</v>
      </c>
      <c r="F3113" s="210">
        <f t="shared" si="2963"/>
        <v>83</v>
      </c>
      <c r="G3113" s="320">
        <v>22</v>
      </c>
      <c r="H3113" s="320">
        <f>G3113/F3113*100</f>
        <v>26.506024096385545</v>
      </c>
      <c r="I3113" s="1754"/>
      <c r="J3113" s="1754"/>
      <c r="K3113" s="208"/>
      <c r="L3113" s="208"/>
      <c r="M3113" s="208"/>
      <c r="N3113" s="208"/>
      <c r="O3113" s="208"/>
      <c r="P3113" s="208"/>
      <c r="Q3113" s="505">
        <v>140.816</v>
      </c>
      <c r="R3113" s="505">
        <v>140.816</v>
      </c>
      <c r="S3113" s="505">
        <v>140.816</v>
      </c>
      <c r="T3113" s="505">
        <v>140.816</v>
      </c>
      <c r="U3113" s="505">
        <v>140.816</v>
      </c>
      <c r="V3113" s="505">
        <v>140.816</v>
      </c>
      <c r="W3113" s="505">
        <v>140.816</v>
      </c>
      <c r="X3113" s="505">
        <v>140.816</v>
      </c>
      <c r="Y3113" s="505">
        <v>140.816</v>
      </c>
      <c r="Z3113" s="505">
        <v>140.816</v>
      </c>
      <c r="AA3113" s="501">
        <f t="shared" ref="AA3113:AA3116" si="2966">Q3113/12*$B$4+(R3113-Q3113)/11*9+(S3113-R3113)/10*8+(T3113-S3113)/9*7+(U3113-T3113)/8*6+(V3113-U3113)/7*5+(W3113-V3113)/6*4+(X3113-W3113)/5*3+(Y3113-X3113)/4*2+(Z3113-Y3113)/3*1</f>
        <v>117.34666666666668</v>
      </c>
      <c r="AB3113" s="505">
        <f>AH3113-AG3113-AD3113</f>
        <v>39.675130000000003</v>
      </c>
      <c r="AC3113" s="968"/>
      <c r="AD3113" s="505"/>
      <c r="AE3113" s="505">
        <f>AB3113-AA3113</f>
        <v>-77.671536666666668</v>
      </c>
      <c r="AF3113" s="505"/>
      <c r="AG3113" s="505">
        <v>0</v>
      </c>
      <c r="AH3113" s="505">
        <v>39.675130000000003</v>
      </c>
      <c r="AI3113" s="1142"/>
      <c r="AJ3113" s="501"/>
      <c r="AK3113" s="1317">
        <f t="shared" si="2813"/>
        <v>0</v>
      </c>
      <c r="AL3113" s="1332"/>
    </row>
    <row r="3114" spans="1:38" ht="75" x14ac:dyDescent="0.25">
      <c r="B3114" s="461" t="s">
        <v>532</v>
      </c>
      <c r="C3114" s="610"/>
      <c r="D3114" s="4"/>
      <c r="E3114" s="753">
        <v>8100</v>
      </c>
      <c r="F3114" s="210">
        <f t="shared" si="2963"/>
        <v>6750</v>
      </c>
      <c r="G3114" s="320">
        <v>5605</v>
      </c>
      <c r="H3114" s="320">
        <f>G3114/F3114*100</f>
        <v>83.037037037037038</v>
      </c>
      <c r="I3114" s="1754"/>
      <c r="J3114" s="1754"/>
      <c r="K3114" s="208"/>
      <c r="L3114" s="208"/>
      <c r="M3114" s="208"/>
      <c r="N3114" s="208"/>
      <c r="O3114" s="208"/>
      <c r="P3114" s="208"/>
      <c r="Q3114" s="505">
        <v>24760.619136000005</v>
      </c>
      <c r="R3114" s="505">
        <v>24760.619136000005</v>
      </c>
      <c r="S3114" s="505">
        <v>24760.619136000005</v>
      </c>
      <c r="T3114" s="505">
        <v>24760.619136000005</v>
      </c>
      <c r="U3114" s="505">
        <v>24760.619136000005</v>
      </c>
      <c r="V3114" s="505">
        <v>24760.619136000005</v>
      </c>
      <c r="W3114" s="505">
        <v>24760.619136000005</v>
      </c>
      <c r="X3114" s="505">
        <v>24760.619136000005</v>
      </c>
      <c r="Y3114" s="505">
        <v>24760.619136000005</v>
      </c>
      <c r="Z3114" s="505">
        <v>24760.619136000005</v>
      </c>
      <c r="AA3114" s="501">
        <f t="shared" si="2966"/>
        <v>20633.849280000002</v>
      </c>
      <c r="AB3114" s="505">
        <f>AH3114-AG3114-AD3114</f>
        <v>16792.485989999997</v>
      </c>
      <c r="AC3114" s="968"/>
      <c r="AD3114" s="505"/>
      <c r="AE3114" s="505">
        <f>AB3114-AA3114</f>
        <v>-3841.3632900000048</v>
      </c>
      <c r="AF3114" s="505"/>
      <c r="AG3114" s="505">
        <v>0</v>
      </c>
      <c r="AH3114" s="505">
        <v>16792.485989999997</v>
      </c>
      <c r="AI3114" s="1142"/>
      <c r="AJ3114" s="501"/>
      <c r="AK3114" s="1317">
        <f t="shared" si="2813"/>
        <v>0</v>
      </c>
      <c r="AL3114" s="1332"/>
    </row>
    <row r="3115" spans="1:38" ht="60" x14ac:dyDescent="0.25">
      <c r="B3115" s="461" t="s">
        <v>533</v>
      </c>
      <c r="C3115" s="610"/>
      <c r="D3115" s="4"/>
      <c r="E3115" s="753">
        <v>4070</v>
      </c>
      <c r="F3115" s="210">
        <f t="shared" si="2963"/>
        <v>3392</v>
      </c>
      <c r="G3115" s="320">
        <v>2189</v>
      </c>
      <c r="H3115" s="320">
        <f>G3115/F3115*100</f>
        <v>64.534198113207552</v>
      </c>
      <c r="I3115" s="1754"/>
      <c r="J3115" s="1754"/>
      <c r="K3115" s="208"/>
      <c r="L3115" s="208"/>
      <c r="M3115" s="208"/>
      <c r="N3115" s="208"/>
      <c r="O3115" s="208"/>
      <c r="P3115" s="208"/>
      <c r="Q3115" s="505">
        <v>6076.7263130112005</v>
      </c>
      <c r="R3115" s="505">
        <v>6076.7263130112005</v>
      </c>
      <c r="S3115" s="505">
        <v>6076.7263130112005</v>
      </c>
      <c r="T3115" s="505">
        <v>6076.7263130112005</v>
      </c>
      <c r="U3115" s="505">
        <v>6076.7263130112005</v>
      </c>
      <c r="V3115" s="505">
        <v>6076.7263130112005</v>
      </c>
      <c r="W3115" s="505">
        <v>6076.7263130112005</v>
      </c>
      <c r="X3115" s="505">
        <v>6076.7263130112005</v>
      </c>
      <c r="Y3115" s="505">
        <v>6076.7263130112005</v>
      </c>
      <c r="Z3115" s="505">
        <v>6076.7263130112005</v>
      </c>
      <c r="AA3115" s="501">
        <f t="shared" si="2966"/>
        <v>5063.9385941760002</v>
      </c>
      <c r="AB3115" s="505">
        <f>AH3115-AG3115-AD3115</f>
        <v>3083.20084</v>
      </c>
      <c r="AC3115" s="968"/>
      <c r="AD3115" s="505"/>
      <c r="AE3115" s="505">
        <f>AB3115-AA3115</f>
        <v>-1980.7377541760002</v>
      </c>
      <c r="AF3115" s="505"/>
      <c r="AG3115" s="505">
        <v>0</v>
      </c>
      <c r="AH3115" s="505">
        <v>3083.20084</v>
      </c>
      <c r="AI3115" s="1142"/>
      <c r="AJ3115" s="501"/>
      <c r="AK3115" s="1317">
        <f t="shared" si="2813"/>
        <v>0</v>
      </c>
      <c r="AL3115" s="1332"/>
    </row>
    <row r="3116" spans="1:38" ht="29.25" x14ac:dyDescent="0.25">
      <c r="A3116" s="224">
        <v>1</v>
      </c>
      <c r="B3116" s="2522" t="s">
        <v>327</v>
      </c>
      <c r="C3116" s="610"/>
      <c r="D3116" s="4"/>
      <c r="E3116" s="3483">
        <f>E3118+E3124+E3125+E3126*5</f>
        <v>4654.5</v>
      </c>
      <c r="F3116" s="3483">
        <f t="shared" ref="F3116:G3116" si="2967">F3118+F3124+F3125+F3126*5</f>
        <v>3867.5555555555557</v>
      </c>
      <c r="G3116" s="3483">
        <f t="shared" si="2967"/>
        <v>1687.1775</v>
      </c>
      <c r="H3116" s="320">
        <f>G3116/F3116*100</f>
        <v>43.623872385658466</v>
      </c>
      <c r="I3116" s="1754"/>
      <c r="J3116" s="1754"/>
      <c r="K3116" s="208"/>
      <c r="L3116" s="208"/>
      <c r="M3116" s="208"/>
      <c r="N3116" s="208"/>
      <c r="O3116" s="208"/>
      <c r="P3116" s="208"/>
      <c r="Q3116" s="505">
        <v>22719.593999999994</v>
      </c>
      <c r="R3116" s="505">
        <v>22719.593999999994</v>
      </c>
      <c r="S3116" s="505">
        <v>22719.593999999994</v>
      </c>
      <c r="T3116" s="505">
        <v>22719.593999999994</v>
      </c>
      <c r="U3116" s="505">
        <v>22719.593999999994</v>
      </c>
      <c r="V3116" s="505">
        <v>22719.593999999994</v>
      </c>
      <c r="W3116" s="505">
        <v>22719.593999999994</v>
      </c>
      <c r="X3116" s="505">
        <v>22719.593999999994</v>
      </c>
      <c r="Y3116" s="505">
        <v>22719.593999999994</v>
      </c>
      <c r="Z3116" s="505">
        <v>22719.593999999994</v>
      </c>
      <c r="AA3116" s="501">
        <f t="shared" si="2966"/>
        <v>18932.994999999995</v>
      </c>
      <c r="AB3116" s="505">
        <f>AH3116-AG3116-AD3116</f>
        <v>25103.754983999999</v>
      </c>
      <c r="AC3116" s="968"/>
      <c r="AD3116" s="505"/>
      <c r="AE3116" s="505">
        <f>AB3116-AA3116</f>
        <v>6170.7599840000039</v>
      </c>
      <c r="AF3116" s="505">
        <v>-50.725510000000007</v>
      </c>
      <c r="AG3116" s="505">
        <v>0</v>
      </c>
      <c r="AH3116" s="505">
        <v>25103.754983999999</v>
      </c>
      <c r="AI3116" s="1142"/>
      <c r="AJ3116" s="501"/>
      <c r="AK3116" s="1317">
        <f t="shared" si="2813"/>
        <v>0</v>
      </c>
      <c r="AL3116" s="1332"/>
    </row>
    <row r="3117" spans="1:38" x14ac:dyDescent="0.25">
      <c r="A3117" s="224">
        <v>1</v>
      </c>
      <c r="B3117" s="461" t="s">
        <v>318</v>
      </c>
      <c r="C3117" s="610"/>
      <c r="D3117" s="4"/>
      <c r="E3117" s="753"/>
      <c r="F3117" s="753"/>
      <c r="G3117" s="753"/>
      <c r="H3117" s="320"/>
      <c r="I3117" s="1754"/>
      <c r="J3117" s="1754"/>
      <c r="K3117" s="208"/>
      <c r="L3117" s="208"/>
      <c r="M3117" s="208"/>
      <c r="N3117" s="208"/>
      <c r="O3117" s="208"/>
      <c r="P3117" s="208"/>
      <c r="Q3117" s="505"/>
      <c r="R3117" s="505"/>
      <c r="S3117" s="505"/>
      <c r="T3117" s="505"/>
      <c r="U3117" s="505"/>
      <c r="V3117" s="505"/>
      <c r="W3117" s="505"/>
      <c r="X3117" s="505"/>
      <c r="Y3117" s="505"/>
      <c r="Z3117" s="505"/>
      <c r="AA3117" s="501"/>
      <c r="AB3117" s="505"/>
      <c r="AC3117" s="968"/>
      <c r="AD3117" s="505"/>
      <c r="AE3117" s="505"/>
      <c r="AF3117" s="505"/>
      <c r="AG3117" s="505"/>
      <c r="AH3117" s="505"/>
      <c r="AI3117" s="1142"/>
      <c r="AJ3117" s="501"/>
      <c r="AK3117" s="1317">
        <f t="shared" si="2813"/>
        <v>0</v>
      </c>
      <c r="AL3117" s="1332"/>
    </row>
    <row r="3118" spans="1:38" ht="30" x14ac:dyDescent="0.25">
      <c r="A3118" s="224">
        <v>1</v>
      </c>
      <c r="B3118" s="652" t="s">
        <v>506</v>
      </c>
      <c r="C3118" s="610"/>
      <c r="D3118" s="4"/>
      <c r="E3118" s="753">
        <f>E3121+E3119+E3120/4</f>
        <v>597.5</v>
      </c>
      <c r="F3118" s="753">
        <f t="shared" ref="F3118:G3118" si="2968">F3121+F3119+F3120/4</f>
        <v>498</v>
      </c>
      <c r="G3118" s="753">
        <f t="shared" si="2968"/>
        <v>1.1775</v>
      </c>
      <c r="H3118" s="320">
        <f>G3118/F3118*100</f>
        <v>0.23644578313253012</v>
      </c>
      <c r="I3118" s="1754"/>
      <c r="J3118" s="1754"/>
      <c r="K3118" s="208"/>
      <c r="L3118" s="208"/>
      <c r="M3118" s="208"/>
      <c r="N3118" s="208"/>
      <c r="O3118" s="208"/>
      <c r="P3118" s="208"/>
      <c r="Q3118" s="505"/>
      <c r="R3118" s="505"/>
      <c r="S3118" s="505"/>
      <c r="T3118" s="505"/>
      <c r="U3118" s="505"/>
      <c r="V3118" s="505"/>
      <c r="W3118" s="505"/>
      <c r="X3118" s="505"/>
      <c r="Y3118" s="505"/>
      <c r="Z3118" s="505"/>
      <c r="AA3118" s="501"/>
      <c r="AB3118" s="505"/>
      <c r="AC3118" s="968"/>
      <c r="AD3118" s="505"/>
      <c r="AE3118" s="505"/>
      <c r="AF3118" s="505"/>
      <c r="AG3118" s="505"/>
      <c r="AH3118" s="505"/>
      <c r="AI3118" s="1142"/>
      <c r="AJ3118" s="501"/>
      <c r="AK3118" s="1317">
        <f t="shared" si="2813"/>
        <v>0</v>
      </c>
      <c r="AL3118" s="1332"/>
    </row>
    <row r="3119" spans="1:38" x14ac:dyDescent="0.25">
      <c r="A3119" s="224">
        <v>1</v>
      </c>
      <c r="B3119" s="461" t="s">
        <v>507</v>
      </c>
      <c r="C3119" s="610"/>
      <c r="D3119" s="4"/>
      <c r="E3119" s="729"/>
      <c r="F3119" s="320"/>
      <c r="G3119" s="320"/>
      <c r="H3119" s="320"/>
      <c r="I3119" s="1754"/>
      <c r="J3119" s="1754"/>
      <c r="K3119" s="208"/>
      <c r="L3119" s="208"/>
      <c r="M3119" s="208"/>
      <c r="N3119" s="208"/>
      <c r="O3119" s="208"/>
      <c r="P3119" s="208"/>
      <c r="Q3119" s="505"/>
      <c r="R3119" s="505"/>
      <c r="S3119" s="505"/>
      <c r="T3119" s="505"/>
      <c r="U3119" s="505"/>
      <c r="V3119" s="505"/>
      <c r="W3119" s="505"/>
      <c r="X3119" s="505"/>
      <c r="Y3119" s="505"/>
      <c r="Z3119" s="505"/>
      <c r="AA3119" s="501"/>
      <c r="AB3119" s="505"/>
      <c r="AC3119" s="968"/>
      <c r="AD3119" s="505"/>
      <c r="AE3119" s="505"/>
      <c r="AF3119" s="505"/>
      <c r="AG3119" s="505"/>
      <c r="AH3119" s="505"/>
      <c r="AI3119" s="1142"/>
      <c r="AJ3119" s="501"/>
      <c r="AK3119" s="1317">
        <f t="shared" si="2813"/>
        <v>0</v>
      </c>
      <c r="AL3119" s="1332"/>
    </row>
    <row r="3120" spans="1:38" ht="30" x14ac:dyDescent="0.25">
      <c r="A3120" s="224">
        <v>1</v>
      </c>
      <c r="B3120" s="461" t="s">
        <v>508</v>
      </c>
      <c r="C3120" s="610"/>
      <c r="D3120" s="4"/>
      <c r="E3120" s="753">
        <v>2390</v>
      </c>
      <c r="F3120" s="210">
        <f t="shared" ref="F3120" si="2969">ROUND(E3120/12*$B$4,0)</f>
        <v>1992</v>
      </c>
      <c r="G3120" s="320">
        <v>4.71</v>
      </c>
      <c r="H3120" s="320">
        <f>G3120/F3120*100</f>
        <v>0.23644578313253012</v>
      </c>
      <c r="I3120" s="1754"/>
      <c r="J3120" s="1754"/>
      <c r="K3120" s="208"/>
      <c r="L3120" s="208"/>
      <c r="M3120" s="208"/>
      <c r="N3120" s="208"/>
      <c r="O3120" s="208"/>
      <c r="P3120" s="208"/>
      <c r="Q3120" s="505"/>
      <c r="R3120" s="505"/>
      <c r="S3120" s="505"/>
      <c r="T3120" s="505"/>
      <c r="U3120" s="505"/>
      <c r="V3120" s="505"/>
      <c r="W3120" s="505"/>
      <c r="X3120" s="505"/>
      <c r="Y3120" s="505"/>
      <c r="Z3120" s="505"/>
      <c r="AA3120" s="501"/>
      <c r="AB3120" s="505"/>
      <c r="AC3120" s="968"/>
      <c r="AD3120" s="505"/>
      <c r="AE3120" s="505"/>
      <c r="AF3120" s="505"/>
      <c r="AG3120" s="505"/>
      <c r="AH3120" s="505"/>
      <c r="AI3120" s="1142"/>
      <c r="AJ3120" s="501"/>
      <c r="AK3120" s="1317">
        <f t="shared" si="2813"/>
        <v>0</v>
      </c>
      <c r="AL3120" s="1332"/>
    </row>
    <row r="3121" spans="1:38" ht="60" x14ac:dyDescent="0.25">
      <c r="A3121" s="224">
        <v>1</v>
      </c>
      <c r="B3121" s="461" t="s">
        <v>509</v>
      </c>
      <c r="C3121" s="610"/>
      <c r="D3121" s="4"/>
      <c r="E3121" s="753"/>
      <c r="F3121" s="210"/>
      <c r="G3121" s="320"/>
      <c r="H3121" s="320"/>
      <c r="I3121" s="1754"/>
      <c r="J3121" s="1754"/>
      <c r="K3121" s="208"/>
      <c r="L3121" s="208"/>
      <c r="M3121" s="208"/>
      <c r="N3121" s="208"/>
      <c r="O3121" s="208"/>
      <c r="P3121" s="208"/>
      <c r="Q3121" s="505"/>
      <c r="R3121" s="505"/>
      <c r="S3121" s="505"/>
      <c r="T3121" s="505"/>
      <c r="U3121" s="505"/>
      <c r="V3121" s="505"/>
      <c r="W3121" s="505"/>
      <c r="X3121" s="505"/>
      <c r="Y3121" s="505"/>
      <c r="Z3121" s="505"/>
      <c r="AA3121" s="501"/>
      <c r="AB3121" s="505"/>
      <c r="AC3121" s="968"/>
      <c r="AD3121" s="505"/>
      <c r="AE3121" s="505"/>
      <c r="AF3121" s="505"/>
      <c r="AG3121" s="505"/>
      <c r="AH3121" s="505"/>
      <c r="AI3121" s="1142"/>
      <c r="AJ3121" s="501"/>
      <c r="AK3121" s="1317">
        <f t="shared" ref="AK3121:AK3184" si="2970">AB3121-AA3121-AE3121</f>
        <v>0</v>
      </c>
      <c r="AL3121" s="1332"/>
    </row>
    <row r="3122" spans="1:38" ht="75" x14ac:dyDescent="0.25">
      <c r="A3122" s="224">
        <v>1</v>
      </c>
      <c r="B3122" s="461" t="s">
        <v>510</v>
      </c>
      <c r="C3122" s="610"/>
      <c r="D3122" s="4"/>
      <c r="E3122" s="753"/>
      <c r="F3122" s="210"/>
      <c r="G3122" s="320"/>
      <c r="H3122" s="320"/>
      <c r="I3122" s="1754"/>
      <c r="J3122" s="1754"/>
      <c r="K3122" s="208"/>
      <c r="L3122" s="208"/>
      <c r="M3122" s="208"/>
      <c r="N3122" s="208"/>
      <c r="O3122" s="208"/>
      <c r="P3122" s="208"/>
      <c r="Q3122" s="505"/>
      <c r="R3122" s="505"/>
      <c r="S3122" s="505"/>
      <c r="T3122" s="505"/>
      <c r="U3122" s="505"/>
      <c r="V3122" s="505"/>
      <c r="W3122" s="505"/>
      <c r="X3122" s="505"/>
      <c r="Y3122" s="505"/>
      <c r="Z3122" s="505"/>
      <c r="AA3122" s="501"/>
      <c r="AB3122" s="505"/>
      <c r="AC3122" s="968"/>
      <c r="AD3122" s="505"/>
      <c r="AE3122" s="505"/>
      <c r="AF3122" s="505"/>
      <c r="AG3122" s="505"/>
      <c r="AH3122" s="505"/>
      <c r="AI3122" s="1142"/>
      <c r="AJ3122" s="501"/>
      <c r="AK3122" s="1317">
        <f t="shared" si="2970"/>
        <v>0</v>
      </c>
      <c r="AL3122" s="1332"/>
    </row>
    <row r="3123" spans="1:38" ht="45" x14ac:dyDescent="0.25">
      <c r="A3123" s="224">
        <v>1</v>
      </c>
      <c r="B3123" s="460" t="s">
        <v>511</v>
      </c>
      <c r="C3123" s="610"/>
      <c r="D3123" s="4"/>
      <c r="E3123" s="753"/>
      <c r="F3123" s="210"/>
      <c r="G3123" s="320"/>
      <c r="H3123" s="320"/>
      <c r="I3123" s="1754"/>
      <c r="J3123" s="1754"/>
      <c r="K3123" s="208"/>
      <c r="L3123" s="208"/>
      <c r="M3123" s="208"/>
      <c r="N3123" s="208"/>
      <c r="O3123" s="208"/>
      <c r="P3123" s="208"/>
      <c r="Q3123" s="505"/>
      <c r="R3123" s="505"/>
      <c r="S3123" s="505"/>
      <c r="T3123" s="505"/>
      <c r="U3123" s="505"/>
      <c r="V3123" s="505"/>
      <c r="W3123" s="505"/>
      <c r="X3123" s="505"/>
      <c r="Y3123" s="505"/>
      <c r="Z3123" s="505"/>
      <c r="AA3123" s="501"/>
      <c r="AB3123" s="505"/>
      <c r="AC3123" s="968"/>
      <c r="AD3123" s="505"/>
      <c r="AE3123" s="505"/>
      <c r="AF3123" s="505"/>
      <c r="AG3123" s="505"/>
      <c r="AH3123" s="505"/>
      <c r="AI3123" s="1142"/>
      <c r="AJ3123" s="501"/>
      <c r="AK3123" s="1317">
        <f t="shared" si="2970"/>
        <v>0</v>
      </c>
      <c r="AL3123" s="1332"/>
    </row>
    <row r="3124" spans="1:38" ht="105" x14ac:dyDescent="0.25">
      <c r="B3124" s="460" t="s">
        <v>512</v>
      </c>
      <c r="C3124" s="610"/>
      <c r="D3124" s="4"/>
      <c r="E3124" s="753">
        <v>120</v>
      </c>
      <c r="F3124" s="210">
        <f t="shared" ref="F3124:F3125" si="2971">ROUND(E3124/12*$B$4,0)</f>
        <v>100</v>
      </c>
      <c r="G3124" s="320">
        <v>36</v>
      </c>
      <c r="H3124" s="320">
        <f>G3124/F3124*100</f>
        <v>36</v>
      </c>
      <c r="I3124" s="1754"/>
      <c r="J3124" s="1754"/>
      <c r="K3124" s="208"/>
      <c r="L3124" s="208"/>
      <c r="M3124" s="208"/>
      <c r="N3124" s="208"/>
      <c r="O3124" s="208"/>
      <c r="P3124" s="208"/>
      <c r="Q3124" s="505"/>
      <c r="R3124" s="505"/>
      <c r="S3124" s="505"/>
      <c r="T3124" s="505"/>
      <c r="U3124" s="505"/>
      <c r="V3124" s="505"/>
      <c r="W3124" s="505"/>
      <c r="X3124" s="505"/>
      <c r="Y3124" s="505"/>
      <c r="Z3124" s="505"/>
      <c r="AA3124" s="501"/>
      <c r="AB3124" s="505"/>
      <c r="AC3124" s="968"/>
      <c r="AD3124" s="505"/>
      <c r="AE3124" s="505"/>
      <c r="AF3124" s="505"/>
      <c r="AG3124" s="505"/>
      <c r="AH3124" s="505"/>
      <c r="AI3124" s="1142"/>
      <c r="AJ3124" s="501"/>
      <c r="AK3124" s="1317">
        <f t="shared" si="2970"/>
        <v>0</v>
      </c>
      <c r="AL3124" s="1332"/>
    </row>
    <row r="3125" spans="1:38" ht="30" x14ac:dyDescent="0.25">
      <c r="B3125" s="460" t="s">
        <v>534</v>
      </c>
      <c r="C3125" s="610"/>
      <c r="D3125" s="4"/>
      <c r="E3125" s="753">
        <v>3737</v>
      </c>
      <c r="F3125" s="210">
        <f t="shared" si="2971"/>
        <v>3114</v>
      </c>
      <c r="G3125" s="320">
        <v>1650</v>
      </c>
      <c r="H3125" s="320">
        <f>G3125/F3125*100</f>
        <v>52.98651252408478</v>
      </c>
      <c r="I3125" s="1754"/>
      <c r="J3125" s="1754"/>
      <c r="K3125" s="208"/>
      <c r="L3125" s="208"/>
      <c r="M3125" s="208"/>
      <c r="N3125" s="208"/>
      <c r="O3125" s="208"/>
      <c r="P3125" s="208"/>
      <c r="Q3125" s="505">
        <v>7233.4155693744005</v>
      </c>
      <c r="R3125" s="505">
        <v>7233.4155693744005</v>
      </c>
      <c r="S3125" s="505">
        <v>7233.4155693744005</v>
      </c>
      <c r="T3125" s="505">
        <v>7233.4155693744005</v>
      </c>
      <c r="U3125" s="505">
        <v>7233.4155693744005</v>
      </c>
      <c r="V3125" s="505">
        <v>7233.4155693744005</v>
      </c>
      <c r="W3125" s="505">
        <v>7233.4155693744005</v>
      </c>
      <c r="X3125" s="505">
        <v>7233.4155693744005</v>
      </c>
      <c r="Y3125" s="505">
        <v>7233.4155693744005</v>
      </c>
      <c r="Z3125" s="505">
        <v>7233.4155693744005</v>
      </c>
      <c r="AA3125" s="501">
        <f t="shared" ref="AA3125:AA3126" si="2972">Q3125/12*$B$4+(R3125-Q3125)/11*9+(S3125-R3125)/10*8+(T3125-S3125)/9*7+(U3125-T3125)/8*6+(V3125-U3125)/7*5+(W3125-V3125)/6*4+(X3125-W3125)/5*3+(Y3125-X3125)/4*2+(Z3125-Y3125)/3*1</f>
        <v>6027.8463078120003</v>
      </c>
      <c r="AB3125" s="505">
        <f>AH3125-AG3125-AD3125</f>
        <v>3300.8494999999994</v>
      </c>
      <c r="AC3125" s="968"/>
      <c r="AD3125" s="505"/>
      <c r="AE3125" s="505">
        <f>AB3125-AA3125</f>
        <v>-2726.996807812001</v>
      </c>
      <c r="AF3125" s="505"/>
      <c r="AG3125" s="505">
        <v>0</v>
      </c>
      <c r="AH3125" s="505">
        <v>3300.8494999999994</v>
      </c>
      <c r="AI3125" s="1142"/>
      <c r="AJ3125" s="501"/>
      <c r="AK3125" s="1317">
        <f t="shared" si="2970"/>
        <v>0</v>
      </c>
      <c r="AL3125" s="1332"/>
    </row>
    <row r="3126" spans="1:38" s="2527" customFormat="1" ht="42.75" x14ac:dyDescent="0.25">
      <c r="B3126" s="1274" t="s">
        <v>588</v>
      </c>
      <c r="C3126" s="610"/>
      <c r="D3126" s="4"/>
      <c r="E3126" s="755">
        <f>E3127+E3128</f>
        <v>40</v>
      </c>
      <c r="F3126" s="709">
        <f t="shared" ref="F3126:G3126" si="2973">F3127+F3128</f>
        <v>31.111111111111114</v>
      </c>
      <c r="G3126" s="939">
        <f t="shared" si="2973"/>
        <v>0</v>
      </c>
      <c r="H3126" s="939">
        <f t="shared" ref="H3126:H3128" si="2974">G3126/F3126*100</f>
        <v>0</v>
      </c>
      <c r="I3126" s="1754"/>
      <c r="J3126" s="1754"/>
      <c r="K3126" s="208"/>
      <c r="L3126" s="208"/>
      <c r="M3126" s="208"/>
      <c r="N3126" s="208"/>
      <c r="O3126" s="208"/>
      <c r="P3126" s="208"/>
      <c r="Q3126" s="505"/>
      <c r="R3126" s="505"/>
      <c r="S3126" s="505"/>
      <c r="T3126" s="505">
        <v>69.497799999999998</v>
      </c>
      <c r="U3126" s="505">
        <v>69.497799999999998</v>
      </c>
      <c r="V3126" s="505">
        <v>69.497799999999998</v>
      </c>
      <c r="W3126" s="505">
        <v>69.497799999999998</v>
      </c>
      <c r="X3126" s="505">
        <v>69.497799999999998</v>
      </c>
      <c r="Y3126" s="505">
        <v>69.497799999999998</v>
      </c>
      <c r="Z3126" s="505">
        <v>69.497799999999998</v>
      </c>
      <c r="AA3126" s="501">
        <f t="shared" si="2972"/>
        <v>54.053844444444437</v>
      </c>
      <c r="AB3126" s="505">
        <f>AH3126-AG3126-AD3126</f>
        <v>0</v>
      </c>
      <c r="AC3126" s="968"/>
      <c r="AD3126" s="505"/>
      <c r="AE3126" s="505">
        <f>AB3126-AA3126</f>
        <v>-54.053844444444437</v>
      </c>
      <c r="AF3126" s="505"/>
      <c r="AG3126" s="505">
        <v>0</v>
      </c>
      <c r="AH3126" s="505"/>
      <c r="AI3126" s="1142"/>
      <c r="AJ3126" s="501"/>
      <c r="AK3126" s="1317">
        <f t="shared" si="2970"/>
        <v>0</v>
      </c>
      <c r="AL3126" s="1332"/>
    </row>
    <row r="3127" spans="1:38" s="2527" customFormat="1" ht="30" x14ac:dyDescent="0.25">
      <c r="B3127" s="719" t="s">
        <v>589</v>
      </c>
      <c r="C3127" s="610"/>
      <c r="D3127" s="4"/>
      <c r="E3127" s="753">
        <v>20</v>
      </c>
      <c r="F3127" s="3634">
        <f>E3127/9*7</f>
        <v>15.555555555555557</v>
      </c>
      <c r="G3127" s="320"/>
      <c r="H3127" s="320">
        <f t="shared" si="2974"/>
        <v>0</v>
      </c>
      <c r="I3127" s="1754"/>
      <c r="J3127" s="1754"/>
      <c r="K3127" s="208"/>
      <c r="L3127" s="208"/>
      <c r="M3127" s="208"/>
      <c r="N3127" s="208"/>
      <c r="O3127" s="208"/>
      <c r="P3127" s="208"/>
      <c r="Q3127" s="505"/>
      <c r="R3127" s="505"/>
      <c r="S3127" s="505"/>
      <c r="T3127" s="505"/>
      <c r="U3127" s="505"/>
      <c r="V3127" s="505"/>
      <c r="W3127" s="505"/>
      <c r="X3127" s="505"/>
      <c r="Y3127" s="505"/>
      <c r="Z3127" s="505"/>
      <c r="AA3127" s="501"/>
      <c r="AB3127" s="505"/>
      <c r="AC3127" s="968"/>
      <c r="AD3127" s="505"/>
      <c r="AE3127" s="505"/>
      <c r="AF3127" s="505"/>
      <c r="AG3127" s="505"/>
      <c r="AH3127" s="505"/>
      <c r="AI3127" s="1142"/>
      <c r="AJ3127" s="501"/>
      <c r="AK3127" s="1317">
        <f t="shared" si="2970"/>
        <v>0</v>
      </c>
      <c r="AL3127" s="1332"/>
    </row>
    <row r="3128" spans="1:38" s="2527" customFormat="1" ht="30" x14ac:dyDescent="0.25">
      <c r="B3128" s="719" t="s">
        <v>590</v>
      </c>
      <c r="C3128" s="610"/>
      <c r="D3128" s="4"/>
      <c r="E3128" s="753">
        <v>20</v>
      </c>
      <c r="F3128" s="3634">
        <f>E3128/9*7</f>
        <v>15.555555555555557</v>
      </c>
      <c r="G3128" s="320"/>
      <c r="H3128" s="320">
        <f t="shared" si="2974"/>
        <v>0</v>
      </c>
      <c r="I3128" s="1754"/>
      <c r="J3128" s="1754"/>
      <c r="K3128" s="208"/>
      <c r="L3128" s="208"/>
      <c r="M3128" s="208"/>
      <c r="N3128" s="208"/>
      <c r="O3128" s="208"/>
      <c r="P3128" s="208"/>
      <c r="Q3128" s="505"/>
      <c r="R3128" s="505"/>
      <c r="S3128" s="505"/>
      <c r="T3128" s="505"/>
      <c r="U3128" s="505"/>
      <c r="V3128" s="505"/>
      <c r="W3128" s="505"/>
      <c r="X3128" s="505"/>
      <c r="Y3128" s="505"/>
      <c r="Z3128" s="505"/>
      <c r="AA3128" s="501"/>
      <c r="AB3128" s="505"/>
      <c r="AC3128" s="968"/>
      <c r="AD3128" s="505"/>
      <c r="AE3128" s="505"/>
      <c r="AF3128" s="505"/>
      <c r="AG3128" s="505"/>
      <c r="AH3128" s="505"/>
      <c r="AI3128" s="1142"/>
      <c r="AJ3128" s="501"/>
      <c r="AK3128" s="1317">
        <f t="shared" si="2970"/>
        <v>0</v>
      </c>
      <c r="AL3128" s="1332"/>
    </row>
    <row r="3129" spans="1:38" ht="28.5" x14ac:dyDescent="0.25">
      <c r="A3129" s="224">
        <v>1</v>
      </c>
      <c r="B3129" s="1274" t="s">
        <v>328</v>
      </c>
      <c r="C3129" s="610"/>
      <c r="D3129" s="4"/>
      <c r="E3129" s="366">
        <f>E3131</f>
        <v>9425.2127659574471</v>
      </c>
      <c r="F3129" s="210">
        <f>F3131</f>
        <v>7854.3617021276596</v>
      </c>
      <c r="G3129" s="320">
        <f>G3131</f>
        <v>10710.398936170212</v>
      </c>
      <c r="H3129" s="320">
        <f>G3129/F3129*100</f>
        <v>136.36243583318659</v>
      </c>
      <c r="I3129" s="1754"/>
      <c r="J3129" s="1754"/>
      <c r="K3129" s="208"/>
      <c r="L3129" s="208"/>
      <c r="M3129" s="208"/>
      <c r="N3129" s="208"/>
      <c r="O3129" s="208"/>
      <c r="P3129" s="208"/>
      <c r="Q3129" s="505"/>
      <c r="R3129" s="505"/>
      <c r="S3129" s="505"/>
      <c r="T3129" s="505"/>
      <c r="U3129" s="505"/>
      <c r="V3129" s="505"/>
      <c r="W3129" s="505"/>
      <c r="X3129" s="505"/>
      <c r="Y3129" s="505"/>
      <c r="Z3129" s="505"/>
      <c r="AA3129" s="501"/>
      <c r="AB3129" s="505"/>
      <c r="AC3129" s="968"/>
      <c r="AD3129" s="505"/>
      <c r="AE3129" s="505"/>
      <c r="AF3129" s="505"/>
      <c r="AG3129" s="505"/>
      <c r="AH3129" s="505"/>
      <c r="AI3129" s="1142"/>
      <c r="AJ3129" s="501"/>
      <c r="AK3129" s="1317">
        <f t="shared" si="2970"/>
        <v>0</v>
      </c>
      <c r="AL3129" s="1332"/>
    </row>
    <row r="3130" spans="1:38" s="2527" customFormat="1" x14ac:dyDescent="0.25">
      <c r="B3130" s="772"/>
      <c r="C3130" s="610"/>
      <c r="D3130" s="4"/>
      <c r="E3130" s="366"/>
      <c r="F3130" s="210"/>
      <c r="G3130" s="320"/>
      <c r="H3130" s="320"/>
      <c r="I3130" s="1754"/>
      <c r="J3130" s="1754"/>
      <c r="K3130" s="208"/>
      <c r="L3130" s="208"/>
      <c r="M3130" s="208"/>
      <c r="N3130" s="208"/>
      <c r="O3130" s="208"/>
      <c r="P3130" s="208"/>
      <c r="Q3130" s="505"/>
      <c r="R3130" s="505"/>
      <c r="S3130" s="505"/>
      <c r="T3130" s="505"/>
      <c r="U3130" s="505"/>
      <c r="V3130" s="505"/>
      <c r="W3130" s="505"/>
      <c r="X3130" s="505"/>
      <c r="Y3130" s="505"/>
      <c r="Z3130" s="505"/>
      <c r="AA3130" s="501"/>
      <c r="AB3130" s="505"/>
      <c r="AC3130" s="968"/>
      <c r="AD3130" s="505"/>
      <c r="AE3130" s="505"/>
      <c r="AF3130" s="505"/>
      <c r="AG3130" s="505"/>
      <c r="AH3130" s="505"/>
      <c r="AI3130" s="1142"/>
      <c r="AJ3130" s="501"/>
      <c r="AK3130" s="1317">
        <f t="shared" si="2970"/>
        <v>0</v>
      </c>
      <c r="AL3130" s="1332"/>
    </row>
    <row r="3131" spans="1:38" s="2527" customFormat="1" x14ac:dyDescent="0.25">
      <c r="B3131" s="461" t="s">
        <v>344</v>
      </c>
      <c r="C3131" s="610"/>
      <c r="D3131" s="4"/>
      <c r="E3131" s="366">
        <f>E3132/9.4</f>
        <v>9425.2127659574471</v>
      </c>
      <c r="F3131" s="210">
        <f>F3132/9.4</f>
        <v>7854.3617021276596</v>
      </c>
      <c r="G3131" s="320">
        <f>G3132/9.4</f>
        <v>10710.398936170212</v>
      </c>
      <c r="H3131" s="320">
        <f t="shared" ref="H3131:H3142" si="2975">G3131/F3131*100</f>
        <v>136.36243583318659</v>
      </c>
      <c r="I3131" s="1754"/>
      <c r="J3131" s="1754"/>
      <c r="K3131" s="208"/>
      <c r="L3131" s="208"/>
      <c r="M3131" s="208"/>
      <c r="N3131" s="208"/>
      <c r="O3131" s="208"/>
      <c r="P3131" s="208"/>
      <c r="Q3131" s="505"/>
      <c r="R3131" s="505"/>
      <c r="S3131" s="505"/>
      <c r="T3131" s="505"/>
      <c r="U3131" s="505"/>
      <c r="V3131" s="505"/>
      <c r="W3131" s="505"/>
      <c r="X3131" s="505"/>
      <c r="Y3131" s="505"/>
      <c r="Z3131" s="505"/>
      <c r="AA3131" s="501"/>
      <c r="AB3131" s="505"/>
      <c r="AC3131" s="968"/>
      <c r="AD3131" s="505"/>
      <c r="AE3131" s="505"/>
      <c r="AF3131" s="505"/>
      <c r="AG3131" s="505"/>
      <c r="AH3131" s="505"/>
      <c r="AI3131" s="1142"/>
      <c r="AJ3131" s="501"/>
      <c r="AK3131" s="1317">
        <f t="shared" si="2970"/>
        <v>0</v>
      </c>
      <c r="AL3131" s="1332"/>
    </row>
    <row r="3132" spans="1:38" x14ac:dyDescent="0.25">
      <c r="A3132" s="224">
        <v>1</v>
      </c>
      <c r="B3132" s="661" t="s">
        <v>345</v>
      </c>
      <c r="C3132" s="611"/>
      <c r="D3132" s="4"/>
      <c r="E3132" s="366">
        <v>88597</v>
      </c>
      <c r="F3132" s="210">
        <f>ROUND(E3132/12*$B$4,0)</f>
        <v>73831</v>
      </c>
      <c r="G3132" s="320">
        <v>100677.75</v>
      </c>
      <c r="H3132" s="320">
        <f t="shared" si="2975"/>
        <v>136.36243583318662</v>
      </c>
      <c r="I3132" s="1754"/>
      <c r="J3132" s="1754"/>
      <c r="K3132" s="208"/>
      <c r="L3132" s="208"/>
      <c r="M3132" s="208"/>
      <c r="N3132" s="208"/>
      <c r="O3132" s="208"/>
      <c r="P3132" s="208"/>
      <c r="Q3132" s="505"/>
      <c r="R3132" s="505"/>
      <c r="S3132" s="505"/>
      <c r="T3132" s="505"/>
      <c r="U3132" s="505"/>
      <c r="V3132" s="505"/>
      <c r="W3132" s="505"/>
      <c r="X3132" s="505"/>
      <c r="Y3132" s="505"/>
      <c r="Z3132" s="505"/>
      <c r="AA3132" s="501"/>
      <c r="AB3132" s="505"/>
      <c r="AC3132" s="968"/>
      <c r="AD3132" s="505"/>
      <c r="AE3132" s="505"/>
      <c r="AF3132" s="505"/>
      <c r="AG3132" s="505"/>
      <c r="AH3132" s="505"/>
      <c r="AI3132" s="1142"/>
      <c r="AJ3132" s="501"/>
      <c r="AK3132" s="1317">
        <f t="shared" si="2970"/>
        <v>0</v>
      </c>
      <c r="AL3132" s="1332"/>
    </row>
    <row r="3133" spans="1:38" ht="43.5" x14ac:dyDescent="0.25">
      <c r="A3133" s="224">
        <v>1</v>
      </c>
      <c r="B3133" s="772" t="s">
        <v>321</v>
      </c>
      <c r="C3133" s="611"/>
      <c r="D3133" s="4"/>
      <c r="E3133" s="366">
        <v>26600</v>
      </c>
      <c r="F3133" s="210">
        <f>ROUND(E3133/12*$B$4,0)</f>
        <v>22167</v>
      </c>
      <c r="G3133" s="320">
        <v>33261</v>
      </c>
      <c r="H3133" s="320">
        <f t="shared" si="2975"/>
        <v>150.04736770875627</v>
      </c>
      <c r="I3133" s="1754"/>
      <c r="J3133" s="1754"/>
      <c r="K3133" s="208"/>
      <c r="L3133" s="208"/>
      <c r="M3133" s="208"/>
      <c r="N3133" s="208"/>
      <c r="O3133" s="208"/>
      <c r="P3133" s="208"/>
      <c r="Q3133" s="505"/>
      <c r="R3133" s="505"/>
      <c r="S3133" s="505"/>
      <c r="T3133" s="505"/>
      <c r="U3133" s="505"/>
      <c r="V3133" s="505"/>
      <c r="W3133" s="505"/>
      <c r="X3133" s="505"/>
      <c r="Y3133" s="505"/>
      <c r="Z3133" s="505"/>
      <c r="AA3133" s="1070"/>
      <c r="AB3133" s="505"/>
      <c r="AC3133" s="968"/>
      <c r="AD3133" s="505"/>
      <c r="AE3133" s="505"/>
      <c r="AF3133" s="505"/>
      <c r="AG3133" s="505"/>
      <c r="AH3133" s="505"/>
      <c r="AI3133" s="1142"/>
      <c r="AJ3133" s="501"/>
      <c r="AK3133" s="1317">
        <f t="shared" si="2970"/>
        <v>0</v>
      </c>
      <c r="AL3133" s="1332"/>
    </row>
    <row r="3134" spans="1:38" s="238" customFormat="1" ht="30" x14ac:dyDescent="0.25">
      <c r="A3134" s="224">
        <v>1</v>
      </c>
      <c r="B3134" s="702" t="s">
        <v>197</v>
      </c>
      <c r="C3134" s="611"/>
      <c r="D3134" s="4"/>
      <c r="E3134" s="366">
        <v>1000</v>
      </c>
      <c r="F3134" s="210">
        <f>ROUND(E3134/12*$B$4,0)</f>
        <v>833</v>
      </c>
      <c r="G3134" s="320"/>
      <c r="H3134" s="320">
        <f t="shared" si="2975"/>
        <v>0</v>
      </c>
      <c r="I3134" s="1754"/>
      <c r="J3134" s="1754"/>
      <c r="K3134" s="208"/>
      <c r="L3134" s="208"/>
      <c r="M3134" s="208"/>
      <c r="N3134" s="208"/>
      <c r="O3134" s="208"/>
      <c r="P3134" s="208"/>
      <c r="Q3134" s="505"/>
      <c r="R3134" s="505"/>
      <c r="S3134" s="505"/>
      <c r="T3134" s="505"/>
      <c r="U3134" s="505"/>
      <c r="V3134" s="505"/>
      <c r="W3134" s="505"/>
      <c r="X3134" s="505"/>
      <c r="Y3134" s="505"/>
      <c r="Z3134" s="505"/>
      <c r="AA3134" s="1070"/>
      <c r="AB3134" s="505"/>
      <c r="AC3134" s="968"/>
      <c r="AD3134" s="505"/>
      <c r="AE3134" s="505"/>
      <c r="AF3134" s="505"/>
      <c r="AG3134" s="505"/>
      <c r="AH3134" s="505"/>
      <c r="AI3134" s="1142"/>
      <c r="AJ3134" s="501"/>
      <c r="AK3134" s="1317">
        <f t="shared" si="2970"/>
        <v>0</v>
      </c>
      <c r="AL3134" s="1332"/>
    </row>
    <row r="3135" spans="1:38" ht="86.25" x14ac:dyDescent="0.25">
      <c r="A3135" s="224">
        <v>1</v>
      </c>
      <c r="B3135" s="772" t="s">
        <v>329</v>
      </c>
      <c r="C3135" s="233"/>
      <c r="D3135" s="706"/>
      <c r="E3135" s="394">
        <v>2200</v>
      </c>
      <c r="F3135" s="939">
        <f>ROUND(E3135/12*$B$4,0)</f>
        <v>1833</v>
      </c>
      <c r="G3135" s="320">
        <v>2137</v>
      </c>
      <c r="H3135" s="320">
        <f t="shared" si="2975"/>
        <v>116.58483360611021</v>
      </c>
      <c r="I3135" s="1754"/>
      <c r="J3135" s="1754"/>
      <c r="K3135" s="208"/>
      <c r="L3135" s="208"/>
      <c r="M3135" s="208"/>
      <c r="N3135" s="208"/>
      <c r="O3135" s="208"/>
      <c r="P3135" s="208"/>
      <c r="Q3135" s="505"/>
      <c r="R3135" s="505"/>
      <c r="S3135" s="505"/>
      <c r="T3135" s="505"/>
      <c r="U3135" s="505"/>
      <c r="V3135" s="505"/>
      <c r="W3135" s="505"/>
      <c r="X3135" s="505"/>
      <c r="Y3135" s="505"/>
      <c r="Z3135" s="505"/>
      <c r="AA3135" s="501">
        <f>Q3135/12*$B$4</f>
        <v>0</v>
      </c>
      <c r="AB3135" s="505">
        <f>AH3135-AG3135</f>
        <v>0</v>
      </c>
      <c r="AC3135" s="968"/>
      <c r="AD3135" s="505"/>
      <c r="AE3135" s="505">
        <f>AB3135-AA3135</f>
        <v>0</v>
      </c>
      <c r="AF3135" s="505"/>
      <c r="AG3135" s="505"/>
      <c r="AH3135" s="505"/>
      <c r="AI3135" s="1142"/>
      <c r="AJ3135" s="501"/>
      <c r="AK3135" s="1317">
        <f t="shared" si="2970"/>
        <v>0</v>
      </c>
      <c r="AL3135" s="1332"/>
    </row>
    <row r="3136" spans="1:38" x14ac:dyDescent="0.25">
      <c r="A3136" s="224">
        <v>1</v>
      </c>
      <c r="B3136" s="694" t="s">
        <v>227</v>
      </c>
      <c r="C3136" s="1891"/>
      <c r="D3136" s="4"/>
      <c r="E3136" s="366">
        <f>SUM(E3137:E3142)</f>
        <v>5010</v>
      </c>
      <c r="F3136" s="210">
        <f>SUM(F3137:F3142)</f>
        <v>4174</v>
      </c>
      <c r="G3136" s="320">
        <f>SUM(G3137:G3142)</f>
        <v>3739</v>
      </c>
      <c r="H3136" s="320">
        <f t="shared" si="2975"/>
        <v>89.578342117872552</v>
      </c>
      <c r="I3136" s="1754"/>
      <c r="J3136" s="1754"/>
      <c r="K3136" s="208"/>
      <c r="L3136" s="208"/>
      <c r="M3136" s="208"/>
      <c r="N3136" s="208"/>
      <c r="O3136" s="208"/>
      <c r="P3136" s="208"/>
      <c r="Q3136" s="505">
        <v>5886.6085069289393</v>
      </c>
      <c r="R3136" s="505">
        <v>5886.6085069289393</v>
      </c>
      <c r="S3136" s="505">
        <v>5886.6085069289393</v>
      </c>
      <c r="T3136" s="505">
        <v>5886.6085069289393</v>
      </c>
      <c r="U3136" s="505">
        <v>5886.6085069289393</v>
      </c>
      <c r="V3136" s="505">
        <v>5886.6085069289393</v>
      </c>
      <c r="W3136" s="505">
        <v>5886.6085069289393</v>
      </c>
      <c r="X3136" s="505">
        <v>5886.6085069289393</v>
      </c>
      <c r="Y3136" s="505">
        <v>5886.6085069289393</v>
      </c>
      <c r="Z3136" s="505">
        <v>5886.6085069289393</v>
      </c>
      <c r="AA3136" s="1066">
        <f t="shared" ref="AA3136" si="2976">Q3136/12*$B$4+(R3136-Q3136)/11*9+(S3136-R3136)/10*8+(T3136-S3136)/9*7+(U3136-T3136)/8*6+(V3136-U3136)/7*5+(W3136-V3136)/6*4+(X3136-W3136)/5*3+(Y3136-X3136)/4*2+(Z3136-Y3136)/3*1</f>
        <v>4905.5070891074492</v>
      </c>
      <c r="AB3136" s="505">
        <f>AH3136-AG3136-AD3136</f>
        <v>4625.3456400000005</v>
      </c>
      <c r="AC3136" s="968"/>
      <c r="AD3136" s="505"/>
      <c r="AE3136" s="505">
        <f>AB3136-AA3136</f>
        <v>-280.16144910744879</v>
      </c>
      <c r="AF3136" s="505"/>
      <c r="AG3136" s="505">
        <v>0</v>
      </c>
      <c r="AH3136" s="505">
        <v>4625.3456400000005</v>
      </c>
      <c r="AI3136" s="1142"/>
      <c r="AJ3136" s="501"/>
      <c r="AK3136" s="1317">
        <f t="shared" si="2970"/>
        <v>0</v>
      </c>
      <c r="AL3136" s="1332"/>
    </row>
    <row r="3137" spans="1:38" ht="30" x14ac:dyDescent="0.25">
      <c r="B3137" s="1" t="s">
        <v>458</v>
      </c>
      <c r="C3137" s="610"/>
      <c r="D3137" s="4"/>
      <c r="E3137" s="366">
        <v>10</v>
      </c>
      <c r="F3137" s="320">
        <f t="shared" ref="F3137:F3138" si="2977">ROUND(E3137/12*$B$4,0)</f>
        <v>8</v>
      </c>
      <c r="G3137" s="320"/>
      <c r="H3137" s="320">
        <f t="shared" si="2975"/>
        <v>0</v>
      </c>
      <c r="I3137" s="1754"/>
      <c r="J3137" s="1754"/>
      <c r="K3137" s="208"/>
      <c r="L3137" s="208"/>
      <c r="M3137" s="208"/>
      <c r="N3137" s="208"/>
      <c r="O3137" s="208"/>
      <c r="P3137" s="208"/>
      <c r="Q3137" s="505"/>
      <c r="R3137" s="505"/>
      <c r="S3137" s="505"/>
      <c r="T3137" s="505"/>
      <c r="U3137" s="505"/>
      <c r="V3137" s="505"/>
      <c r="W3137" s="505"/>
      <c r="X3137" s="505"/>
      <c r="Y3137" s="505"/>
      <c r="Z3137" s="505"/>
      <c r="AA3137" s="1066"/>
      <c r="AB3137" s="505"/>
      <c r="AC3137" s="968"/>
      <c r="AD3137" s="505"/>
      <c r="AE3137" s="505"/>
      <c r="AF3137" s="505"/>
      <c r="AG3137" s="505"/>
      <c r="AH3137" s="505"/>
      <c r="AI3137" s="1142"/>
      <c r="AJ3137" s="501"/>
      <c r="AK3137" s="1317">
        <f t="shared" si="2970"/>
        <v>0</v>
      </c>
      <c r="AL3137" s="1332"/>
    </row>
    <row r="3138" spans="1:38" x14ac:dyDescent="0.25">
      <c r="A3138" s="224">
        <v>1</v>
      </c>
      <c r="B3138" s="310" t="s">
        <v>66</v>
      </c>
      <c r="C3138" s="610"/>
      <c r="D3138" s="4"/>
      <c r="E3138" s="366">
        <v>1000</v>
      </c>
      <c r="F3138" s="320">
        <f t="shared" si="2977"/>
        <v>833</v>
      </c>
      <c r="G3138" s="320">
        <v>888</v>
      </c>
      <c r="H3138" s="320">
        <f t="shared" si="2975"/>
        <v>106.60264105642257</v>
      </c>
      <c r="I3138" s="1754"/>
      <c r="J3138" s="1754"/>
      <c r="K3138" s="208"/>
      <c r="L3138" s="208"/>
      <c r="M3138" s="208"/>
      <c r="N3138" s="208"/>
      <c r="O3138" s="208"/>
      <c r="P3138" s="208"/>
      <c r="Q3138" s="505"/>
      <c r="R3138" s="505"/>
      <c r="S3138" s="505"/>
      <c r="T3138" s="505"/>
      <c r="U3138" s="505"/>
      <c r="V3138" s="505"/>
      <c r="W3138" s="505"/>
      <c r="X3138" s="505"/>
      <c r="Y3138" s="505"/>
      <c r="Z3138" s="505"/>
      <c r="AA3138" s="501"/>
      <c r="AB3138" s="505"/>
      <c r="AC3138" s="968"/>
      <c r="AD3138" s="505"/>
      <c r="AE3138" s="505"/>
      <c r="AF3138" s="505"/>
      <c r="AG3138" s="505"/>
      <c r="AH3138" s="505"/>
      <c r="AI3138" s="1142"/>
      <c r="AJ3138" s="501"/>
      <c r="AK3138" s="1317">
        <f t="shared" si="2970"/>
        <v>0</v>
      </c>
      <c r="AL3138" s="1332"/>
    </row>
    <row r="3139" spans="1:38" ht="45" x14ac:dyDescent="0.25">
      <c r="A3139" s="224">
        <v>1</v>
      </c>
      <c r="B3139" s="1" t="s">
        <v>292</v>
      </c>
      <c r="C3139" s="610"/>
      <c r="D3139" s="4"/>
      <c r="E3139" s="366">
        <v>150</v>
      </c>
      <c r="F3139" s="210">
        <f>ROUND(E3139/12*$B$4,0)</f>
        <v>125</v>
      </c>
      <c r="G3139" s="320">
        <v>112</v>
      </c>
      <c r="H3139" s="320">
        <f t="shared" si="2975"/>
        <v>89.600000000000009</v>
      </c>
      <c r="I3139" s="1754"/>
      <c r="J3139" s="1754"/>
      <c r="K3139" s="208"/>
      <c r="L3139" s="208"/>
      <c r="M3139" s="208"/>
      <c r="N3139" s="208"/>
      <c r="O3139" s="208"/>
      <c r="P3139" s="208"/>
      <c r="Q3139" s="505"/>
      <c r="R3139" s="505"/>
      <c r="S3139" s="505"/>
      <c r="T3139" s="505"/>
      <c r="U3139" s="505"/>
      <c r="V3139" s="505"/>
      <c r="W3139" s="505"/>
      <c r="X3139" s="505"/>
      <c r="Y3139" s="505"/>
      <c r="Z3139" s="505"/>
      <c r="AA3139" s="501"/>
      <c r="AB3139" s="505"/>
      <c r="AC3139" s="968"/>
      <c r="AD3139" s="505"/>
      <c r="AE3139" s="505"/>
      <c r="AF3139" s="505"/>
      <c r="AG3139" s="505"/>
      <c r="AH3139" s="505"/>
      <c r="AI3139" s="1142"/>
      <c r="AJ3139" s="501"/>
      <c r="AK3139" s="1317">
        <f t="shared" si="2970"/>
        <v>0</v>
      </c>
      <c r="AL3139" s="1332"/>
    </row>
    <row r="3140" spans="1:38" ht="30" x14ac:dyDescent="0.25">
      <c r="A3140" s="224">
        <v>1</v>
      </c>
      <c r="B3140" s="1" t="s">
        <v>271</v>
      </c>
      <c r="C3140" s="610"/>
      <c r="D3140" s="4"/>
      <c r="E3140" s="366">
        <v>950</v>
      </c>
      <c r="F3140" s="210">
        <f t="shared" ref="F3140:F3142" si="2978">ROUND(E3140/12*$B$4,0)</f>
        <v>792</v>
      </c>
      <c r="G3140" s="320">
        <v>590</v>
      </c>
      <c r="H3140" s="320">
        <f t="shared" si="2975"/>
        <v>74.494949494949495</v>
      </c>
      <c r="I3140" s="1754"/>
      <c r="J3140" s="1754"/>
      <c r="K3140" s="208"/>
      <c r="L3140" s="208"/>
      <c r="M3140" s="208"/>
      <c r="N3140" s="208"/>
      <c r="O3140" s="208"/>
      <c r="P3140" s="208"/>
      <c r="Q3140" s="505"/>
      <c r="R3140" s="505"/>
      <c r="S3140" s="505"/>
      <c r="T3140" s="505"/>
      <c r="U3140" s="505"/>
      <c r="V3140" s="505"/>
      <c r="W3140" s="505"/>
      <c r="X3140" s="505"/>
      <c r="Y3140" s="505"/>
      <c r="Z3140" s="505"/>
      <c r="AA3140" s="501"/>
      <c r="AB3140" s="505"/>
      <c r="AC3140" s="968"/>
      <c r="AD3140" s="505"/>
      <c r="AE3140" s="505"/>
      <c r="AF3140" s="505"/>
      <c r="AG3140" s="505"/>
      <c r="AH3140" s="505"/>
      <c r="AI3140" s="1142"/>
      <c r="AJ3140" s="501"/>
      <c r="AK3140" s="1317">
        <f t="shared" si="2970"/>
        <v>0</v>
      </c>
      <c r="AL3140" s="1332"/>
    </row>
    <row r="3141" spans="1:38" ht="30" x14ac:dyDescent="0.25">
      <c r="B3141" s="1" t="s">
        <v>276</v>
      </c>
      <c r="C3141" s="610"/>
      <c r="D3141" s="4"/>
      <c r="E3141" s="366">
        <v>1900</v>
      </c>
      <c r="F3141" s="320">
        <f t="shared" si="2978"/>
        <v>1583</v>
      </c>
      <c r="G3141" s="320">
        <v>1170</v>
      </c>
      <c r="H3141" s="320">
        <f t="shared" si="2975"/>
        <v>73.910296904611499</v>
      </c>
      <c r="I3141" s="1754"/>
      <c r="J3141" s="1754"/>
      <c r="K3141" s="208"/>
      <c r="L3141" s="208"/>
      <c r="M3141" s="208"/>
      <c r="N3141" s="208"/>
      <c r="O3141" s="208"/>
      <c r="P3141" s="208"/>
      <c r="Q3141" s="505"/>
      <c r="R3141" s="505"/>
      <c r="S3141" s="505"/>
      <c r="T3141" s="505"/>
      <c r="U3141" s="505"/>
      <c r="V3141" s="505"/>
      <c r="W3141" s="505"/>
      <c r="X3141" s="505"/>
      <c r="Y3141" s="505"/>
      <c r="Z3141" s="505"/>
      <c r="AA3141" s="501"/>
      <c r="AB3141" s="505"/>
      <c r="AC3141" s="968"/>
      <c r="AD3141" s="505"/>
      <c r="AE3141" s="505"/>
      <c r="AF3141" s="505"/>
      <c r="AG3141" s="505"/>
      <c r="AH3141" s="505"/>
      <c r="AI3141" s="1142"/>
      <c r="AJ3141" s="501"/>
      <c r="AK3141" s="1317">
        <f t="shared" si="2970"/>
        <v>0</v>
      </c>
      <c r="AL3141" s="1332"/>
    </row>
    <row r="3142" spans="1:38" ht="30" x14ac:dyDescent="0.25">
      <c r="A3142" s="224">
        <v>1</v>
      </c>
      <c r="B3142" s="1" t="s">
        <v>293</v>
      </c>
      <c r="C3142" s="610"/>
      <c r="D3142" s="4"/>
      <c r="E3142" s="366">
        <v>1000</v>
      </c>
      <c r="F3142" s="210">
        <f t="shared" si="2978"/>
        <v>833</v>
      </c>
      <c r="G3142" s="320">
        <v>979</v>
      </c>
      <c r="H3142" s="320">
        <f t="shared" si="2975"/>
        <v>117.52701080432173</v>
      </c>
      <c r="I3142" s="1754"/>
      <c r="J3142" s="1754"/>
      <c r="K3142" s="208"/>
      <c r="L3142" s="208"/>
      <c r="M3142" s="208"/>
      <c r="N3142" s="208"/>
      <c r="O3142" s="208"/>
      <c r="P3142" s="208"/>
      <c r="Q3142" s="505"/>
      <c r="R3142" s="505"/>
      <c r="S3142" s="505"/>
      <c r="T3142" s="505"/>
      <c r="U3142" s="505"/>
      <c r="V3142" s="505"/>
      <c r="W3142" s="505"/>
      <c r="X3142" s="505"/>
      <c r="Y3142" s="505"/>
      <c r="Z3142" s="505"/>
      <c r="AA3142" s="501"/>
      <c r="AB3142" s="505"/>
      <c r="AC3142" s="968"/>
      <c r="AD3142" s="505"/>
      <c r="AE3142" s="505"/>
      <c r="AF3142" s="505"/>
      <c r="AG3142" s="505"/>
      <c r="AH3142" s="505"/>
      <c r="AI3142" s="1142"/>
      <c r="AJ3142" s="501"/>
      <c r="AK3142" s="1317">
        <f t="shared" si="2970"/>
        <v>0</v>
      </c>
      <c r="AL3142" s="1332"/>
    </row>
    <row r="3143" spans="1:38" s="2527" customFormat="1" ht="86.25" x14ac:dyDescent="0.25">
      <c r="B3143" s="654" t="s">
        <v>598</v>
      </c>
      <c r="C3143" s="610"/>
      <c r="D3143" s="4"/>
      <c r="E3143" s="3483">
        <f>E3100</f>
        <v>8056</v>
      </c>
      <c r="F3143" s="3483">
        <f>F3100</f>
        <v>6713</v>
      </c>
      <c r="G3143" s="3483">
        <f>G3100</f>
        <v>5640</v>
      </c>
      <c r="H3143" s="320">
        <f t="shared" ref="H3143:H3148" si="2979">G3143/F3143*100</f>
        <v>84.016088187099655</v>
      </c>
      <c r="I3143" s="1754"/>
      <c r="J3143" s="1754"/>
      <c r="K3143" s="208"/>
      <c r="L3143" s="208"/>
      <c r="M3143" s="208"/>
      <c r="N3143" s="208"/>
      <c r="O3143" s="208"/>
      <c r="P3143" s="208"/>
      <c r="Q3143" s="505">
        <f t="shared" ref="Q3143:AH3143" si="2980">Q3100</f>
        <v>14307.77824</v>
      </c>
      <c r="R3143" s="505">
        <f t="shared" si="2980"/>
        <v>14307.77824</v>
      </c>
      <c r="S3143" s="505">
        <f t="shared" si="2980"/>
        <v>14307.77824</v>
      </c>
      <c r="T3143" s="505">
        <f t="shared" si="2980"/>
        <v>14307.77824</v>
      </c>
      <c r="U3143" s="505">
        <f t="shared" ref="U3143:V3143" si="2981">U3100</f>
        <v>14307.77824</v>
      </c>
      <c r="V3143" s="505">
        <f t="shared" si="2981"/>
        <v>14307.77824</v>
      </c>
      <c r="W3143" s="505">
        <f t="shared" ref="W3143:X3143" si="2982">W3100</f>
        <v>14307.77824</v>
      </c>
      <c r="X3143" s="505">
        <f t="shared" si="2982"/>
        <v>14307.77824</v>
      </c>
      <c r="Y3143" s="505">
        <f t="shared" ref="Y3143:Z3143" si="2983">Y3100</f>
        <v>14307.77824</v>
      </c>
      <c r="Z3143" s="505">
        <f t="shared" si="2983"/>
        <v>14307.77824</v>
      </c>
      <c r="AA3143" s="501">
        <f>Q3143/12*$B$4+(R3143-Q3143)/11*8+(S3143-R3143)/10*7+(T3143-S3143)/9*6+(U3143-T3143)/8*5+(V3143-U3143)/7*4+(W3143-V3143)/6*3+(X3143-W3143)/5*2+(Y3143-X3143)/4*1</f>
        <v>11923.148533333333</v>
      </c>
      <c r="AB3143" s="505">
        <f t="shared" si="2980"/>
        <v>10016.865599999999</v>
      </c>
      <c r="AC3143" s="968">
        <f t="shared" si="2980"/>
        <v>0</v>
      </c>
      <c r="AD3143" s="505">
        <f t="shared" si="2980"/>
        <v>0</v>
      </c>
      <c r="AE3143" s="505">
        <f t="shared" si="2980"/>
        <v>-1906.2829333333339</v>
      </c>
      <c r="AF3143" s="505">
        <f t="shared" si="2980"/>
        <v>0</v>
      </c>
      <c r="AG3143" s="505">
        <f t="shared" si="2980"/>
        <v>0</v>
      </c>
      <c r="AH3143" s="505">
        <f t="shared" si="2980"/>
        <v>10016.865599999999</v>
      </c>
      <c r="AI3143" s="1142"/>
      <c r="AJ3143" s="501"/>
      <c r="AK3143" s="1317">
        <f t="shared" si="2970"/>
        <v>0</v>
      </c>
      <c r="AL3143" s="1332"/>
    </row>
    <row r="3144" spans="1:38" ht="29.25" x14ac:dyDescent="0.25">
      <c r="A3144" s="224">
        <v>1</v>
      </c>
      <c r="B3144" s="654" t="s">
        <v>272</v>
      </c>
      <c r="C3144" s="1948"/>
      <c r="D3144" s="706"/>
      <c r="E3144" s="3483">
        <f>E3116+E3089</f>
        <v>96024.5</v>
      </c>
      <c r="F3144" s="3483">
        <f>F3116+F3089</f>
        <v>80009.555555555562</v>
      </c>
      <c r="G3144" s="3483">
        <f>G3116+G3089</f>
        <v>61984.177499999998</v>
      </c>
      <c r="H3144" s="939">
        <f t="shared" si="2979"/>
        <v>77.4709683982191</v>
      </c>
      <c r="I3144" s="1754"/>
      <c r="J3144" s="1754"/>
      <c r="K3144" s="208"/>
      <c r="L3144" s="208"/>
      <c r="M3144" s="208"/>
      <c r="N3144" s="208"/>
      <c r="O3144" s="208"/>
      <c r="P3144" s="208"/>
      <c r="Q3144" s="505"/>
      <c r="R3144" s="505"/>
      <c r="S3144" s="505"/>
      <c r="T3144" s="505"/>
      <c r="U3144" s="505"/>
      <c r="V3144" s="505"/>
      <c r="W3144" s="505"/>
      <c r="X3144" s="505"/>
      <c r="Y3144" s="505"/>
      <c r="Z3144" s="505"/>
      <c r="AA3144" s="501"/>
      <c r="AB3144" s="505"/>
      <c r="AC3144" s="968"/>
      <c r="AD3144" s="505"/>
      <c r="AE3144" s="505"/>
      <c r="AF3144" s="505"/>
      <c r="AG3144" s="505"/>
      <c r="AH3144" s="505"/>
      <c r="AI3144" s="1146"/>
      <c r="AJ3144" s="501"/>
      <c r="AK3144" s="1317">
        <f t="shared" si="2970"/>
        <v>0</v>
      </c>
      <c r="AL3144" s="1332"/>
    </row>
    <row r="3145" spans="1:38" ht="43.5" x14ac:dyDescent="0.25">
      <c r="A3145" s="224">
        <v>1</v>
      </c>
      <c r="B3145" s="654" t="s">
        <v>287</v>
      </c>
      <c r="C3145" s="1948"/>
      <c r="D3145" s="706"/>
      <c r="E3145" s="3483">
        <f>E3101</f>
        <v>30043</v>
      </c>
      <c r="F3145" s="3483">
        <f>F3101</f>
        <v>25037</v>
      </c>
      <c r="G3145" s="3483">
        <f>G3101</f>
        <v>18398</v>
      </c>
      <c r="H3145" s="939">
        <f t="shared" si="2979"/>
        <v>73.483244797699413</v>
      </c>
      <c r="I3145" s="1754"/>
      <c r="J3145" s="1754"/>
      <c r="K3145" s="208"/>
      <c r="L3145" s="208"/>
      <c r="M3145" s="208"/>
      <c r="N3145" s="208"/>
      <c r="O3145" s="208"/>
      <c r="P3145" s="208"/>
      <c r="Q3145" s="505">
        <f t="shared" ref="Q3145:AG3145" si="2984">Q3125+Q3101</f>
        <v>96108.806212324809</v>
      </c>
      <c r="R3145" s="505">
        <f t="shared" si="2984"/>
        <v>96108.806212324809</v>
      </c>
      <c r="S3145" s="505">
        <f t="shared" si="2984"/>
        <v>96108.806212324809</v>
      </c>
      <c r="T3145" s="505">
        <f t="shared" si="2984"/>
        <v>96108.806212324809</v>
      </c>
      <c r="U3145" s="505">
        <f t="shared" si="2984"/>
        <v>96108.806212324809</v>
      </c>
      <c r="V3145" s="505">
        <f t="shared" si="2984"/>
        <v>96108.806212324809</v>
      </c>
      <c r="W3145" s="505">
        <f t="shared" si="2984"/>
        <v>96108.806212324809</v>
      </c>
      <c r="X3145" s="505">
        <f t="shared" si="2984"/>
        <v>96108.806212324809</v>
      </c>
      <c r="Y3145" s="505">
        <f t="shared" ref="Y3145:Z3145" si="2985">Y3125+Y3101</f>
        <v>96108.806212324809</v>
      </c>
      <c r="Z3145" s="505">
        <f t="shared" si="2985"/>
        <v>96108.806212324809</v>
      </c>
      <c r="AA3145" s="501">
        <f t="shared" si="2984"/>
        <v>80090.67184360401</v>
      </c>
      <c r="AB3145" s="505">
        <f t="shared" si="2984"/>
        <v>53041.326579999994</v>
      </c>
      <c r="AC3145" s="968">
        <f t="shared" si="2984"/>
        <v>0</v>
      </c>
      <c r="AD3145" s="505">
        <f t="shared" si="2984"/>
        <v>0</v>
      </c>
      <c r="AE3145" s="505">
        <f t="shared" si="2984"/>
        <v>-27049.345263604017</v>
      </c>
      <c r="AF3145" s="505">
        <f t="shared" si="2984"/>
        <v>0</v>
      </c>
      <c r="AG3145" s="505">
        <f t="shared" si="2984"/>
        <v>-105.79375</v>
      </c>
      <c r="AH3145" s="505">
        <f>AH3125+AH3101</f>
        <v>52935.532829999996</v>
      </c>
      <c r="AI3145" s="1146"/>
      <c r="AJ3145" s="501"/>
      <c r="AK3145" s="1317">
        <f t="shared" si="2970"/>
        <v>0</v>
      </c>
      <c r="AL3145" s="1332"/>
    </row>
    <row r="3146" spans="1:38" ht="29.25" x14ac:dyDescent="0.25">
      <c r="A3146" s="224">
        <v>1</v>
      </c>
      <c r="B3146" s="693" t="s">
        <v>273</v>
      </c>
      <c r="C3146" s="1948"/>
      <c r="D3146" s="706"/>
      <c r="E3146" s="3483">
        <f>E3129+E3095</f>
        <v>86037.212765957447</v>
      </c>
      <c r="F3146" s="3483">
        <f>F3129+F3095</f>
        <v>71608.361702127659</v>
      </c>
      <c r="G3146" s="3483">
        <f>G3129+G3095</f>
        <v>54052.398936170212</v>
      </c>
      <c r="H3146" s="939">
        <f t="shared" si="2979"/>
        <v>75.483362070220622</v>
      </c>
      <c r="I3146" s="1754"/>
      <c r="J3146" s="1754"/>
      <c r="K3146" s="208"/>
      <c r="L3146" s="208"/>
      <c r="M3146" s="208"/>
      <c r="N3146" s="208"/>
      <c r="O3146" s="208"/>
      <c r="P3146" s="208"/>
      <c r="Q3146" s="505"/>
      <c r="R3146" s="505"/>
      <c r="S3146" s="505"/>
      <c r="T3146" s="505"/>
      <c r="U3146" s="505"/>
      <c r="V3146" s="505"/>
      <c r="W3146" s="505"/>
      <c r="X3146" s="505"/>
      <c r="Y3146" s="505"/>
      <c r="Z3146" s="505"/>
      <c r="AA3146" s="501"/>
      <c r="AB3146" s="505"/>
      <c r="AC3146" s="968"/>
      <c r="AD3146" s="505"/>
      <c r="AE3146" s="505"/>
      <c r="AF3146" s="505"/>
      <c r="AG3146" s="505"/>
      <c r="AH3146" s="505"/>
      <c r="AI3146" s="1146"/>
      <c r="AJ3146" s="501"/>
      <c r="AK3146" s="1317">
        <f t="shared" si="2970"/>
        <v>0</v>
      </c>
      <c r="AL3146" s="1332"/>
    </row>
    <row r="3147" spans="1:38" ht="29.25" x14ac:dyDescent="0.25">
      <c r="A3147" s="224">
        <v>1</v>
      </c>
      <c r="B3147" s="654" t="s">
        <v>274</v>
      </c>
      <c r="C3147" s="1948"/>
      <c r="D3147" s="706"/>
      <c r="E3147" s="3483">
        <f>E3133+E3135</f>
        <v>28800</v>
      </c>
      <c r="F3147" s="3483">
        <f>F3133+F3135</f>
        <v>24000</v>
      </c>
      <c r="G3147" s="3483">
        <f>G3133+G3135</f>
        <v>35398</v>
      </c>
      <c r="H3147" s="939">
        <f t="shared" si="2979"/>
        <v>147.49166666666667</v>
      </c>
      <c r="I3147" s="1754"/>
      <c r="J3147" s="1754"/>
      <c r="K3147" s="208"/>
      <c r="L3147" s="208"/>
      <c r="M3147" s="208"/>
      <c r="N3147" s="208"/>
      <c r="O3147" s="208"/>
      <c r="P3147" s="208"/>
      <c r="Q3147" s="505">
        <v>14238.972</v>
      </c>
      <c r="R3147" s="505">
        <v>14238.972</v>
      </c>
      <c r="S3147" s="505">
        <v>14238.972</v>
      </c>
      <c r="T3147" s="505">
        <v>14238.972</v>
      </c>
      <c r="U3147" s="505">
        <v>14238.972</v>
      </c>
      <c r="V3147" s="505">
        <v>14238.972</v>
      </c>
      <c r="W3147" s="505">
        <v>14238.972</v>
      </c>
      <c r="X3147" s="505">
        <v>14238.972</v>
      </c>
      <c r="Y3147" s="505">
        <v>31066.848000000002</v>
      </c>
      <c r="Z3147" s="505">
        <v>31066.848000000002</v>
      </c>
      <c r="AA3147" s="1066">
        <f t="shared" ref="AA3147" si="2986">Q3147/12*$B$4+(R3147-Q3147)/11*9+(S3147-R3147)/10*8+(T3147-S3147)/9*7+(U3147-T3147)/8*6+(V3147-U3147)/7*5+(W3147-V3147)/6*4+(X3147-W3147)/5*3+(Y3147-X3147)/4*2+(Z3147-Y3147)/3*1</f>
        <v>20279.748</v>
      </c>
      <c r="AB3147" s="505">
        <f>AH3147-AG3147-AD3147</f>
        <v>38184.176579999999</v>
      </c>
      <c r="AC3147" s="968"/>
      <c r="AD3147" s="505"/>
      <c r="AE3147" s="505">
        <f>AB3147-AA3147</f>
        <v>17904.42858</v>
      </c>
      <c r="AF3147" s="505"/>
      <c r="AG3147" s="505">
        <v>-0.94010000000000005</v>
      </c>
      <c r="AH3147" s="505">
        <v>38183.23648</v>
      </c>
      <c r="AI3147" s="1146"/>
      <c r="AJ3147" s="501"/>
      <c r="AK3147" s="1317">
        <f t="shared" si="2970"/>
        <v>0</v>
      </c>
      <c r="AL3147" s="1332"/>
    </row>
    <row r="3148" spans="1:38" x14ac:dyDescent="0.25">
      <c r="A3148" s="224">
        <v>1</v>
      </c>
      <c r="B3148" s="655" t="s">
        <v>136</v>
      </c>
      <c r="C3148" s="1948"/>
      <c r="D3148" s="706"/>
      <c r="E3148" s="3483">
        <f>E3144+E3145+E3147+E3095*2.6+E3132/4.2+E3143*2.6</f>
        <v>396098.82380952378</v>
      </c>
      <c r="F3148" s="3483">
        <f>F3144+F3145+F3147+F3095*2.6+F3132/4.2+F3143*2.6</f>
        <v>329839.56507936504</v>
      </c>
      <c r="G3148" s="3483">
        <f>G3144+G3145+G3147+G3095*2.6+G3132/4.2+G3143*2.6</f>
        <v>267104.27035714284</v>
      </c>
      <c r="H3148" s="939">
        <f t="shared" si="2979"/>
        <v>80.980057772290891</v>
      </c>
      <c r="I3148" s="1754"/>
      <c r="J3148" s="1754"/>
      <c r="K3148" s="208"/>
      <c r="L3148" s="208"/>
      <c r="M3148" s="208"/>
      <c r="N3148" s="208"/>
      <c r="O3148" s="208"/>
      <c r="P3148" s="208"/>
      <c r="Q3148" s="505">
        <f>SUM(Q3147,Q3136,Q3125,Q3116,Q3101,Q3100,Q3088,Q3087)</f>
        <v>422523.90484925371</v>
      </c>
      <c r="R3148" s="505">
        <f>SUM(R3147,R3136,R3125,R3116,R3101,R3100,R3088,R3087)</f>
        <v>422523.90484925371</v>
      </c>
      <c r="S3148" s="505">
        <f>SUM(S3147,S3136,S3125,S3116,S3101,S3100,S3088,S3087)</f>
        <v>422523.90484925371</v>
      </c>
      <c r="T3148" s="505">
        <f t="shared" ref="T3148:Y3148" si="2987">SUM(T3147,T3136,T3125,T3116,T3101,T3100,T3088,T3087,T3126)</f>
        <v>422593.40264925372</v>
      </c>
      <c r="U3148" s="505">
        <f t="shared" si="2987"/>
        <v>422593.40264925372</v>
      </c>
      <c r="V3148" s="505">
        <f t="shared" si="2987"/>
        <v>422593.40264925372</v>
      </c>
      <c r="W3148" s="505">
        <f t="shared" si="2987"/>
        <v>422593.40264925372</v>
      </c>
      <c r="X3148" s="505">
        <f t="shared" si="2987"/>
        <v>419528.33528925374</v>
      </c>
      <c r="Y3148" s="505">
        <f t="shared" si="2987"/>
        <v>436356.21128925378</v>
      </c>
      <c r="Z3148" s="505">
        <f t="shared" ref="Z3148" si="2988">SUM(Z3147,Z3136,Z3125,Z3116,Z3101,Z3100,Z3088,Z3087,Z3126)</f>
        <v>436356.21128925378</v>
      </c>
      <c r="AA3148" s="501">
        <f t="shared" ref="AA3148:AH3148" si="2989">SUM(AA3147,AA3136,AA3125,AA3116,AA3101,AA3100,AA3088,AA3087,AA3126)</f>
        <v>358246.35502288927</v>
      </c>
      <c r="AB3148" s="505">
        <f t="shared" si="2989"/>
        <v>350960.240934</v>
      </c>
      <c r="AC3148" s="968">
        <f t="shared" si="2989"/>
        <v>0</v>
      </c>
      <c r="AD3148" s="505">
        <f t="shared" si="2989"/>
        <v>-107.19799999999999</v>
      </c>
      <c r="AE3148" s="505">
        <f t="shared" si="2989"/>
        <v>-7286.1140888892296</v>
      </c>
      <c r="AF3148" s="505">
        <f t="shared" si="2989"/>
        <v>-50.725510000000007</v>
      </c>
      <c r="AG3148" s="505">
        <f t="shared" si="2989"/>
        <v>-121.12547000000001</v>
      </c>
      <c r="AH3148" s="505">
        <f t="shared" si="2989"/>
        <v>350731.91746400006</v>
      </c>
      <c r="AI3148" s="1146"/>
      <c r="AJ3148" s="501"/>
      <c r="AK3148" s="1317">
        <f t="shared" si="2970"/>
        <v>-4.0017766878008842E-11</v>
      </c>
      <c r="AL3148" s="1332"/>
    </row>
    <row r="3149" spans="1:38" x14ac:dyDescent="0.25">
      <c r="A3149" s="224">
        <v>1</v>
      </c>
      <c r="B3149" s="2" t="s">
        <v>29</v>
      </c>
      <c r="C3149" s="623"/>
      <c r="D3149" s="2"/>
      <c r="E3149" s="3483"/>
      <c r="F3149" s="3483"/>
      <c r="G3149" s="3483"/>
      <c r="H3149" s="229"/>
      <c r="I3149" s="2324"/>
      <c r="J3149" s="2324"/>
      <c r="K3149" s="208"/>
      <c r="L3149" s="208"/>
      <c r="M3149" s="208"/>
      <c r="N3149" s="208"/>
      <c r="O3149" s="208"/>
      <c r="P3149" s="208"/>
      <c r="Q3149" s="505"/>
      <c r="R3149" s="505"/>
      <c r="S3149" s="505"/>
      <c r="T3149" s="505"/>
      <c r="U3149" s="505"/>
      <c r="V3149" s="505"/>
      <c r="W3149" s="505"/>
      <c r="X3149" s="505"/>
      <c r="Y3149" s="505"/>
      <c r="Z3149" s="505"/>
      <c r="AA3149" s="501"/>
      <c r="AB3149" s="505"/>
      <c r="AC3149" s="968"/>
      <c r="AD3149" s="505"/>
      <c r="AE3149" s="505"/>
      <c r="AF3149" s="505"/>
      <c r="AG3149" s="505"/>
      <c r="AH3149" s="505"/>
      <c r="AI3149" s="1139"/>
      <c r="AJ3149" s="501"/>
      <c r="AK3149" s="1317">
        <f t="shared" si="2970"/>
        <v>0</v>
      </c>
      <c r="AL3149" s="1332"/>
    </row>
    <row r="3150" spans="1:38" x14ac:dyDescent="0.25">
      <c r="A3150" s="224">
        <v>1</v>
      </c>
      <c r="B3150" s="1265" t="s">
        <v>24</v>
      </c>
      <c r="C3150" s="611"/>
      <c r="D3150" s="327">
        <v>300</v>
      </c>
      <c r="E3150" s="366">
        <v>84</v>
      </c>
      <c r="F3150" s="210">
        <f t="shared" ref="F3150:F3154" si="2990">ROUND(E3150/12*$B$4,0)</f>
        <v>70</v>
      </c>
      <c r="G3150" s="210">
        <v>29</v>
      </c>
      <c r="H3150" s="210">
        <f t="shared" ref="H3150:H3155" si="2991">G3150/F3150*100</f>
        <v>41.428571428571431</v>
      </c>
      <c r="I3150" s="1034">
        <v>6.3</v>
      </c>
      <c r="J3150" s="250">
        <f t="shared" ref="J3150:J3155" si="2992">M3150/G3150</f>
        <v>6.1034482758620694</v>
      </c>
      <c r="K3150" s="251">
        <f t="shared" ref="K3150:K3154" si="2993">ROUND(E3150*I3150,0)</f>
        <v>529</v>
      </c>
      <c r="L3150" s="251">
        <f t="shared" ref="L3150:L3154" si="2994">ROUND(K3150/12*$B$4,0)</f>
        <v>441</v>
      </c>
      <c r="M3150" s="251">
        <v>177</v>
      </c>
      <c r="N3150" s="251">
        <f t="shared" ref="N3150:N3155" si="2995">M3150/L3150*100</f>
        <v>40.136054421768705</v>
      </c>
      <c r="O3150" s="251">
        <f t="shared" ref="O3150:O3154" si="2996">ROUND(K3150/D3150,0)</f>
        <v>2</v>
      </c>
      <c r="P3150" s="251">
        <f t="shared" ref="P3150:P3155" si="2997">M3150/$B$4*12/O3150</f>
        <v>106.19999999999999</v>
      </c>
      <c r="Q3150" s="505"/>
      <c r="R3150" s="505"/>
      <c r="S3150" s="505"/>
      <c r="T3150" s="505"/>
      <c r="U3150" s="505"/>
      <c r="V3150" s="505"/>
      <c r="W3150" s="505"/>
      <c r="X3150" s="505"/>
      <c r="Y3150" s="505"/>
      <c r="Z3150" s="505"/>
      <c r="AA3150" s="501"/>
      <c r="AB3150" s="505"/>
      <c r="AC3150" s="968"/>
      <c r="AD3150" s="505"/>
      <c r="AE3150" s="505"/>
      <c r="AF3150" s="505"/>
      <c r="AG3150" s="505"/>
      <c r="AH3150" s="505"/>
      <c r="AI3150" s="1158"/>
      <c r="AJ3150" s="501"/>
      <c r="AK3150" s="1317">
        <f t="shared" si="2970"/>
        <v>0</v>
      </c>
      <c r="AL3150" s="1332"/>
    </row>
    <row r="3151" spans="1:38" x14ac:dyDescent="0.25">
      <c r="A3151" s="224">
        <v>1</v>
      </c>
      <c r="B3151" s="1265" t="s">
        <v>9</v>
      </c>
      <c r="C3151" s="611"/>
      <c r="D3151" s="327">
        <v>300</v>
      </c>
      <c r="E3151" s="366">
        <v>130</v>
      </c>
      <c r="F3151" s="210">
        <f t="shared" si="2990"/>
        <v>108</v>
      </c>
      <c r="G3151" s="210">
        <v>13</v>
      </c>
      <c r="H3151" s="210">
        <f t="shared" si="2991"/>
        <v>12.037037037037036</v>
      </c>
      <c r="I3151" s="1034">
        <v>10</v>
      </c>
      <c r="J3151" s="250">
        <f t="shared" si="2992"/>
        <v>10.076923076923077</v>
      </c>
      <c r="K3151" s="251">
        <f t="shared" si="2993"/>
        <v>1300</v>
      </c>
      <c r="L3151" s="251">
        <f t="shared" si="2994"/>
        <v>1083</v>
      </c>
      <c r="M3151" s="251">
        <v>131</v>
      </c>
      <c r="N3151" s="251">
        <f t="shared" si="2995"/>
        <v>12.096029547553092</v>
      </c>
      <c r="O3151" s="251">
        <f t="shared" si="2996"/>
        <v>4</v>
      </c>
      <c r="P3151" s="251">
        <f t="shared" si="2997"/>
        <v>39.299999999999997</v>
      </c>
      <c r="Q3151" s="505"/>
      <c r="R3151" s="505"/>
      <c r="S3151" s="505"/>
      <c r="T3151" s="505"/>
      <c r="U3151" s="505"/>
      <c r="V3151" s="505"/>
      <c r="W3151" s="505"/>
      <c r="X3151" s="505"/>
      <c r="Y3151" s="505"/>
      <c r="Z3151" s="505"/>
      <c r="AA3151" s="501"/>
      <c r="AB3151" s="505"/>
      <c r="AC3151" s="968"/>
      <c r="AD3151" s="505"/>
      <c r="AE3151" s="505"/>
      <c r="AF3151" s="505"/>
      <c r="AG3151" s="505"/>
      <c r="AH3151" s="505"/>
      <c r="AI3151" s="1158"/>
      <c r="AJ3151" s="501"/>
      <c r="AK3151" s="1317">
        <f t="shared" si="2970"/>
        <v>0</v>
      </c>
      <c r="AL3151" s="1332"/>
    </row>
    <row r="3152" spans="1:38" x14ac:dyDescent="0.25">
      <c r="A3152" s="224">
        <v>1</v>
      </c>
      <c r="B3152" s="1265" t="s">
        <v>65</v>
      </c>
      <c r="C3152" s="611"/>
      <c r="D3152" s="327">
        <v>300</v>
      </c>
      <c r="E3152" s="366">
        <v>414</v>
      </c>
      <c r="F3152" s="210">
        <f t="shared" si="2990"/>
        <v>345</v>
      </c>
      <c r="G3152" s="210">
        <v>460</v>
      </c>
      <c r="H3152" s="210">
        <f t="shared" si="2991"/>
        <v>133.33333333333331</v>
      </c>
      <c r="I3152" s="1034">
        <v>10</v>
      </c>
      <c r="J3152" s="250">
        <f t="shared" si="2992"/>
        <v>8.6739130434782616</v>
      </c>
      <c r="K3152" s="251">
        <f t="shared" si="2993"/>
        <v>4140</v>
      </c>
      <c r="L3152" s="251">
        <f t="shared" si="2994"/>
        <v>3450</v>
      </c>
      <c r="M3152" s="251">
        <v>3990</v>
      </c>
      <c r="N3152" s="251">
        <f t="shared" si="2995"/>
        <v>115.65217391304347</v>
      </c>
      <c r="O3152" s="251">
        <f t="shared" si="2996"/>
        <v>14</v>
      </c>
      <c r="P3152" s="251">
        <f t="shared" si="2997"/>
        <v>342</v>
      </c>
      <c r="Q3152" s="505"/>
      <c r="R3152" s="505"/>
      <c r="S3152" s="505"/>
      <c r="T3152" s="505"/>
      <c r="U3152" s="505"/>
      <c r="V3152" s="505"/>
      <c r="W3152" s="505"/>
      <c r="X3152" s="505"/>
      <c r="Y3152" s="505"/>
      <c r="Z3152" s="505"/>
      <c r="AA3152" s="501"/>
      <c r="AB3152" s="505"/>
      <c r="AC3152" s="968"/>
      <c r="AD3152" s="505"/>
      <c r="AE3152" s="505"/>
      <c r="AF3152" s="505"/>
      <c r="AG3152" s="505"/>
      <c r="AH3152" s="505"/>
      <c r="AI3152" s="1158"/>
      <c r="AJ3152" s="501"/>
      <c r="AK3152" s="1317">
        <f t="shared" si="2970"/>
        <v>0</v>
      </c>
      <c r="AL3152" s="1332"/>
    </row>
    <row r="3153" spans="1:39" x14ac:dyDescent="0.25">
      <c r="A3153" s="224">
        <v>1</v>
      </c>
      <c r="B3153" s="1265" t="s">
        <v>10</v>
      </c>
      <c r="C3153" s="611"/>
      <c r="D3153" s="327">
        <v>300</v>
      </c>
      <c r="E3153" s="366">
        <v>522</v>
      </c>
      <c r="F3153" s="210">
        <f t="shared" si="2990"/>
        <v>435</v>
      </c>
      <c r="G3153" s="210">
        <v>517</v>
      </c>
      <c r="H3153" s="210">
        <f t="shared" si="2991"/>
        <v>118.85057471264369</v>
      </c>
      <c r="I3153" s="1034">
        <v>10.7</v>
      </c>
      <c r="J3153" s="250">
        <f t="shared" si="2992"/>
        <v>10.249516441005802</v>
      </c>
      <c r="K3153" s="251">
        <f t="shared" si="2993"/>
        <v>5585</v>
      </c>
      <c r="L3153" s="251">
        <f t="shared" si="2994"/>
        <v>4654</v>
      </c>
      <c r="M3153" s="251">
        <v>5299</v>
      </c>
      <c r="N3153" s="251">
        <f t="shared" si="2995"/>
        <v>113.859045981951</v>
      </c>
      <c r="O3153" s="251">
        <f t="shared" si="2996"/>
        <v>19</v>
      </c>
      <c r="P3153" s="251">
        <f t="shared" si="2997"/>
        <v>334.67368421052629</v>
      </c>
      <c r="Q3153" s="505"/>
      <c r="R3153" s="505"/>
      <c r="S3153" s="505"/>
      <c r="T3153" s="505"/>
      <c r="U3153" s="505"/>
      <c r="V3153" s="505"/>
      <c r="W3153" s="505"/>
      <c r="X3153" s="505"/>
      <c r="Y3153" s="505"/>
      <c r="Z3153" s="505"/>
      <c r="AA3153" s="501"/>
      <c r="AB3153" s="505"/>
      <c r="AC3153" s="968"/>
      <c r="AD3153" s="505"/>
      <c r="AE3153" s="505"/>
      <c r="AF3153" s="505"/>
      <c r="AG3153" s="505"/>
      <c r="AH3153" s="505"/>
      <c r="AI3153" s="1158"/>
      <c r="AJ3153" s="501"/>
      <c r="AK3153" s="1317">
        <f t="shared" si="2970"/>
        <v>0</v>
      </c>
      <c r="AL3153" s="1332"/>
    </row>
    <row r="3154" spans="1:39" x14ac:dyDescent="0.25">
      <c r="A3154" s="224">
        <v>1</v>
      </c>
      <c r="B3154" s="1265" t="s">
        <v>6</v>
      </c>
      <c r="C3154" s="611"/>
      <c r="D3154" s="327">
        <v>300</v>
      </c>
      <c r="E3154" s="366">
        <v>251</v>
      </c>
      <c r="F3154" s="210">
        <f t="shared" si="2990"/>
        <v>209</v>
      </c>
      <c r="G3154" s="210">
        <v>182</v>
      </c>
      <c r="H3154" s="210">
        <f t="shared" si="2991"/>
        <v>87.081339712918663</v>
      </c>
      <c r="I3154" s="1034">
        <v>8.5</v>
      </c>
      <c r="J3154" s="250">
        <f t="shared" si="2992"/>
        <v>9.1318681318681314</v>
      </c>
      <c r="K3154" s="251">
        <f t="shared" si="2993"/>
        <v>2134</v>
      </c>
      <c r="L3154" s="251">
        <f t="shared" si="2994"/>
        <v>1778</v>
      </c>
      <c r="M3154" s="251">
        <v>1662</v>
      </c>
      <c r="N3154" s="251">
        <f t="shared" si="2995"/>
        <v>93.475815523059609</v>
      </c>
      <c r="O3154" s="251">
        <f t="shared" si="2996"/>
        <v>7</v>
      </c>
      <c r="P3154" s="251">
        <f t="shared" si="2997"/>
        <v>284.91428571428571</v>
      </c>
      <c r="Q3154" s="505"/>
      <c r="R3154" s="505"/>
      <c r="S3154" s="505"/>
      <c r="T3154" s="505"/>
      <c r="U3154" s="505"/>
      <c r="V3154" s="505"/>
      <c r="W3154" s="505"/>
      <c r="X3154" s="505"/>
      <c r="Y3154" s="505"/>
      <c r="Z3154" s="505"/>
      <c r="AA3154" s="501"/>
      <c r="AB3154" s="505"/>
      <c r="AC3154" s="968"/>
      <c r="AD3154" s="505"/>
      <c r="AE3154" s="505"/>
      <c r="AF3154" s="505"/>
      <c r="AG3154" s="505"/>
      <c r="AH3154" s="505"/>
      <c r="AI3154" s="1158"/>
      <c r="AJ3154" s="501"/>
      <c r="AK3154" s="1317">
        <f t="shared" si="2970"/>
        <v>0</v>
      </c>
      <c r="AL3154" s="1332"/>
    </row>
    <row r="3155" spans="1:39" x14ac:dyDescent="0.25">
      <c r="A3155" s="224">
        <v>1</v>
      </c>
      <c r="B3155" s="232" t="s">
        <v>76</v>
      </c>
      <c r="C3155" s="1403"/>
      <c r="D3155" s="232"/>
      <c r="E3155" s="2257">
        <f>SUM(E3150:E3154)</f>
        <v>1401</v>
      </c>
      <c r="F3155" s="2375">
        <f>SUM(F3150:F3154)</f>
        <v>1167</v>
      </c>
      <c r="G3155" s="2375">
        <f>SUM(G3150:G3154)</f>
        <v>1201</v>
      </c>
      <c r="H3155" s="2375">
        <f t="shared" si="2991"/>
        <v>102.91345329905741</v>
      </c>
      <c r="I3155" s="2324">
        <f>SUM(K3155/E3155)</f>
        <v>9.7701641684511067</v>
      </c>
      <c r="J3155" s="340">
        <f t="shared" si="2992"/>
        <v>9.3746877601998335</v>
      </c>
      <c r="K3155" s="2375">
        <f>SUM(K3150:K3154)</f>
        <v>13688</v>
      </c>
      <c r="L3155" s="2375">
        <f>SUM(L3150:L3154)</f>
        <v>11406</v>
      </c>
      <c r="M3155" s="2375">
        <f>SUM(M3150:M3154)</f>
        <v>11259</v>
      </c>
      <c r="N3155" s="251">
        <f t="shared" si="2995"/>
        <v>98.711204629142557</v>
      </c>
      <c r="O3155" s="1504">
        <f>SUM(O3150:O3154)</f>
        <v>46</v>
      </c>
      <c r="P3155" s="251">
        <f t="shared" si="2997"/>
        <v>293.71304347826089</v>
      </c>
      <c r="Q3155" s="505"/>
      <c r="R3155" s="505"/>
      <c r="S3155" s="505"/>
      <c r="T3155" s="505"/>
      <c r="U3155" s="505"/>
      <c r="V3155" s="505"/>
      <c r="W3155" s="505"/>
      <c r="X3155" s="505"/>
      <c r="Y3155" s="505"/>
      <c r="Z3155" s="505"/>
      <c r="AA3155" s="501"/>
      <c r="AB3155" s="505"/>
      <c r="AC3155" s="968"/>
      <c r="AD3155" s="505"/>
      <c r="AE3155" s="505"/>
      <c r="AF3155" s="505"/>
      <c r="AG3155" s="505"/>
      <c r="AH3155" s="505"/>
      <c r="AI3155" s="2376"/>
      <c r="AJ3155" s="501"/>
      <c r="AK3155" s="1317">
        <f t="shared" si="2970"/>
        <v>0</v>
      </c>
      <c r="AL3155" s="1332"/>
    </row>
    <row r="3156" spans="1:39" x14ac:dyDescent="0.25">
      <c r="A3156" s="224">
        <v>1</v>
      </c>
      <c r="B3156" s="2377" t="s">
        <v>16</v>
      </c>
      <c r="C3156" s="1891"/>
      <c r="D3156" s="232"/>
      <c r="E3156" s="2257"/>
      <c r="F3156" s="2375"/>
      <c r="G3156" s="2375"/>
      <c r="H3156" s="2375"/>
      <c r="I3156" s="2324"/>
      <c r="J3156" s="340"/>
      <c r="K3156" s="2375"/>
      <c r="L3156" s="2375"/>
      <c r="M3156" s="2375"/>
      <c r="N3156" s="251"/>
      <c r="O3156" s="1504"/>
      <c r="P3156" s="251"/>
      <c r="Q3156" s="505"/>
      <c r="R3156" s="505"/>
      <c r="S3156" s="505"/>
      <c r="T3156" s="505"/>
      <c r="U3156" s="505"/>
      <c r="V3156" s="505"/>
      <c r="W3156" s="505"/>
      <c r="X3156" s="505"/>
      <c r="Y3156" s="505"/>
      <c r="Z3156" s="505"/>
      <c r="AA3156" s="501"/>
      <c r="AB3156" s="505"/>
      <c r="AC3156" s="968"/>
      <c r="AD3156" s="505"/>
      <c r="AE3156" s="505"/>
      <c r="AF3156" s="505"/>
      <c r="AG3156" s="505"/>
      <c r="AH3156" s="505"/>
      <c r="AI3156" s="2376"/>
      <c r="AJ3156" s="501"/>
      <c r="AK3156" s="1317">
        <f t="shared" si="2970"/>
        <v>0</v>
      </c>
      <c r="AL3156" s="1332"/>
    </row>
    <row r="3157" spans="1:39" x14ac:dyDescent="0.25">
      <c r="A3157" s="224">
        <v>1</v>
      </c>
      <c r="B3157" s="1929" t="s">
        <v>157</v>
      </c>
      <c r="C3157" s="1968"/>
      <c r="D3157" s="1929">
        <v>240</v>
      </c>
      <c r="E3157" s="366">
        <v>360</v>
      </c>
      <c r="F3157" s="210">
        <f>ROUND(E3157/12*$B$4,0)</f>
        <v>300</v>
      </c>
      <c r="G3157" s="210">
        <v>242</v>
      </c>
      <c r="H3157" s="210">
        <f t="shared" ref="H3157:H3166" si="2998">G3157/F3157*100</f>
        <v>80.666666666666657</v>
      </c>
      <c r="I3157" s="1034">
        <v>5.5</v>
      </c>
      <c r="J3157" s="250">
        <f>M3157/G3157</f>
        <v>1.0991735537190082</v>
      </c>
      <c r="K3157" s="251">
        <f>ROUND(E3157*I3157,0)</f>
        <v>1980</v>
      </c>
      <c r="L3157" s="251">
        <f>ROUND(K3157/12*$B$4,0)</f>
        <v>1650</v>
      </c>
      <c r="M3157" s="251">
        <v>266</v>
      </c>
      <c r="N3157" s="251">
        <f t="shared" ref="N3157:N3162" si="2999">M3157/L3157*100</f>
        <v>16.121212121212121</v>
      </c>
      <c r="O3157" s="251">
        <f>ROUND(K3157/D3157,0)</f>
        <v>8</v>
      </c>
      <c r="P3157" s="251">
        <f t="shared" ref="P3157:P3162" si="3000">M3157/$B$4*12/O3157</f>
        <v>39.900000000000006</v>
      </c>
      <c r="Q3157" s="505"/>
      <c r="R3157" s="505"/>
      <c r="S3157" s="505"/>
      <c r="T3157" s="505"/>
      <c r="U3157" s="505"/>
      <c r="V3157" s="505"/>
      <c r="W3157" s="505"/>
      <c r="X3157" s="505"/>
      <c r="Y3157" s="505"/>
      <c r="Z3157" s="505"/>
      <c r="AA3157" s="501"/>
      <c r="AB3157" s="505"/>
      <c r="AC3157" s="968"/>
      <c r="AD3157" s="505"/>
      <c r="AE3157" s="505"/>
      <c r="AF3157" s="505"/>
      <c r="AG3157" s="505"/>
      <c r="AH3157" s="505"/>
      <c r="AI3157" s="1158"/>
      <c r="AJ3157" s="501"/>
      <c r="AK3157" s="1317">
        <f t="shared" si="2970"/>
        <v>0</v>
      </c>
      <c r="AL3157" s="1332"/>
    </row>
    <row r="3158" spans="1:39" x14ac:dyDescent="0.25">
      <c r="A3158" s="224">
        <v>1</v>
      </c>
      <c r="B3158" s="1929" t="s">
        <v>65</v>
      </c>
      <c r="C3158" s="1968"/>
      <c r="D3158" s="1929">
        <v>240</v>
      </c>
      <c r="E3158" s="366">
        <v>2054</v>
      </c>
      <c r="F3158" s="210">
        <f>ROUND(E3158/12*$B$4,0)</f>
        <v>1712</v>
      </c>
      <c r="G3158" s="210">
        <v>1895</v>
      </c>
      <c r="H3158" s="210">
        <f t="shared" si="2998"/>
        <v>110.68925233644859</v>
      </c>
      <c r="I3158" s="1034">
        <v>8</v>
      </c>
      <c r="J3158" s="250">
        <f>M3158/G3158</f>
        <v>7.1931398416886543</v>
      </c>
      <c r="K3158" s="251">
        <f>ROUND(E3158*I3158,0)</f>
        <v>16432</v>
      </c>
      <c r="L3158" s="251">
        <f>ROUND(K3158/12*$B$4,0)</f>
        <v>13693</v>
      </c>
      <c r="M3158" s="251">
        <v>13631</v>
      </c>
      <c r="N3158" s="251">
        <f t="shared" si="2999"/>
        <v>99.547213904914926</v>
      </c>
      <c r="O3158" s="251">
        <f>ROUND(K3158/D3158,0)</f>
        <v>68</v>
      </c>
      <c r="P3158" s="251">
        <f t="shared" si="3000"/>
        <v>240.5470588235294</v>
      </c>
      <c r="Q3158" s="505"/>
      <c r="R3158" s="505"/>
      <c r="S3158" s="505"/>
      <c r="T3158" s="505"/>
      <c r="U3158" s="505"/>
      <c r="V3158" s="505"/>
      <c r="W3158" s="505"/>
      <c r="X3158" s="505"/>
      <c r="Y3158" s="505"/>
      <c r="Z3158" s="505"/>
      <c r="AA3158" s="501"/>
      <c r="AB3158" s="505"/>
      <c r="AC3158" s="968"/>
      <c r="AD3158" s="505"/>
      <c r="AE3158" s="505"/>
      <c r="AF3158" s="505"/>
      <c r="AG3158" s="505"/>
      <c r="AH3158" s="505"/>
      <c r="AI3158" s="1158"/>
      <c r="AJ3158" s="501"/>
      <c r="AK3158" s="1317">
        <f t="shared" si="2970"/>
        <v>0</v>
      </c>
      <c r="AL3158" s="1332"/>
    </row>
    <row r="3159" spans="1:39" x14ac:dyDescent="0.25">
      <c r="A3159" s="224">
        <v>1</v>
      </c>
      <c r="B3159" s="1929" t="s">
        <v>45</v>
      </c>
      <c r="C3159" s="1968"/>
      <c r="D3159" s="1929">
        <v>240</v>
      </c>
      <c r="E3159" s="366">
        <v>3041</v>
      </c>
      <c r="F3159" s="210">
        <f>ROUND(E3159/12*$B$4,0)</f>
        <v>2534</v>
      </c>
      <c r="G3159" s="210">
        <v>2522</v>
      </c>
      <c r="H3159" s="210">
        <f t="shared" si="2998"/>
        <v>99.526440410418317</v>
      </c>
      <c r="I3159" s="1034">
        <v>8</v>
      </c>
      <c r="J3159" s="250">
        <f>M3159/G3159</f>
        <v>8.5035685963521015</v>
      </c>
      <c r="K3159" s="251">
        <f>ROUND(E3159*I3159,0)</f>
        <v>24328</v>
      </c>
      <c r="L3159" s="251">
        <f>ROUND(K3159/12*$B$4,0)</f>
        <v>20273</v>
      </c>
      <c r="M3159" s="251">
        <v>21446</v>
      </c>
      <c r="N3159" s="251">
        <f t="shared" si="2999"/>
        <v>105.78602081586345</v>
      </c>
      <c r="O3159" s="251">
        <f>ROUND(K3159/D3159,0)</f>
        <v>101</v>
      </c>
      <c r="P3159" s="251">
        <f t="shared" si="3000"/>
        <v>254.80396039603957</v>
      </c>
      <c r="Q3159" s="505"/>
      <c r="R3159" s="505"/>
      <c r="S3159" s="505"/>
      <c r="T3159" s="505"/>
      <c r="U3159" s="505"/>
      <c r="V3159" s="505"/>
      <c r="W3159" s="505"/>
      <c r="X3159" s="505"/>
      <c r="Y3159" s="505"/>
      <c r="Z3159" s="505"/>
      <c r="AA3159" s="501"/>
      <c r="AB3159" s="505"/>
      <c r="AC3159" s="968"/>
      <c r="AD3159" s="505"/>
      <c r="AE3159" s="505"/>
      <c r="AF3159" s="505"/>
      <c r="AG3159" s="505"/>
      <c r="AH3159" s="505"/>
      <c r="AI3159" s="1158"/>
      <c r="AJ3159" s="501"/>
      <c r="AK3159" s="1317">
        <f t="shared" si="2970"/>
        <v>0</v>
      </c>
      <c r="AL3159" s="1332"/>
    </row>
    <row r="3160" spans="1:39" s="234" customFormat="1" x14ac:dyDescent="0.25">
      <c r="A3160" s="224">
        <v>1</v>
      </c>
      <c r="B3160" s="1929" t="s">
        <v>6</v>
      </c>
      <c r="C3160" s="1968"/>
      <c r="D3160" s="1929">
        <v>240</v>
      </c>
      <c r="E3160" s="366">
        <v>980</v>
      </c>
      <c r="F3160" s="210">
        <f>ROUND(E3160/12*$B$4,0)</f>
        <v>817</v>
      </c>
      <c r="G3160" s="210">
        <v>979</v>
      </c>
      <c r="H3160" s="210">
        <f t="shared" si="2998"/>
        <v>119.82864137086904</v>
      </c>
      <c r="I3160" s="1034">
        <v>3</v>
      </c>
      <c r="J3160" s="250">
        <f>M3160/G3160</f>
        <v>2.774259448416752</v>
      </c>
      <c r="K3160" s="251">
        <f>ROUND(E3160*I3160,0)</f>
        <v>2940</v>
      </c>
      <c r="L3160" s="251">
        <f>ROUND(K3160/12*$B$4,0)</f>
        <v>2450</v>
      </c>
      <c r="M3160" s="251">
        <v>2716</v>
      </c>
      <c r="N3160" s="251">
        <f t="shared" si="2999"/>
        <v>110.85714285714286</v>
      </c>
      <c r="O3160" s="251">
        <f>ROUND(K3160/D3160,0)</f>
        <v>12</v>
      </c>
      <c r="P3160" s="251">
        <f t="shared" si="3000"/>
        <v>271.60000000000002</v>
      </c>
      <c r="Q3160" s="505"/>
      <c r="R3160" s="505"/>
      <c r="S3160" s="505"/>
      <c r="T3160" s="505"/>
      <c r="U3160" s="505"/>
      <c r="V3160" s="505"/>
      <c r="W3160" s="505"/>
      <c r="X3160" s="505"/>
      <c r="Y3160" s="505"/>
      <c r="Z3160" s="505"/>
      <c r="AA3160" s="501"/>
      <c r="AB3160" s="505"/>
      <c r="AC3160" s="968"/>
      <c r="AD3160" s="505"/>
      <c r="AE3160" s="505"/>
      <c r="AF3160" s="505"/>
      <c r="AG3160" s="505"/>
      <c r="AH3160" s="505"/>
      <c r="AI3160" s="1158"/>
      <c r="AJ3160" s="501"/>
      <c r="AK3160" s="1317">
        <f t="shared" si="2970"/>
        <v>0</v>
      </c>
      <c r="AL3160" s="1332"/>
    </row>
    <row r="3161" spans="1:39" x14ac:dyDescent="0.25">
      <c r="A3161" s="224">
        <v>1</v>
      </c>
      <c r="B3161" s="1999" t="s">
        <v>180</v>
      </c>
      <c r="C3161" s="1516"/>
      <c r="D3161" s="1981"/>
      <c r="E3161" s="368">
        <f>SUM(E3157:E3160)</f>
        <v>6435</v>
      </c>
      <c r="F3161" s="208">
        <f>SUM(F3157:F3160)</f>
        <v>5363</v>
      </c>
      <c r="G3161" s="208">
        <f>SUM(G3157:G3160)</f>
        <v>5638</v>
      </c>
      <c r="H3161" s="433">
        <f t="shared" si="2998"/>
        <v>105.12772701845982</v>
      </c>
      <c r="I3161" s="2324">
        <f>SUM(K3161/E3161)</f>
        <v>7.0986790986790984</v>
      </c>
      <c r="J3161" s="250">
        <f>M3161/G3161</f>
        <v>6.7504434196523588</v>
      </c>
      <c r="K3161" s="1362">
        <f>SUM(K3157:K3160)</f>
        <v>45680</v>
      </c>
      <c r="L3161" s="1362">
        <f>SUM(L3157:L3160)</f>
        <v>38066</v>
      </c>
      <c r="M3161" s="1362">
        <f>SUM(M3157:M3160)</f>
        <v>38059</v>
      </c>
      <c r="N3161" s="251">
        <f t="shared" si="2999"/>
        <v>99.98161088635527</v>
      </c>
      <c r="O3161" s="1362">
        <f>SUM(O3157:O3160)</f>
        <v>189</v>
      </c>
      <c r="P3161" s="251">
        <f t="shared" si="3000"/>
        <v>241.64444444444445</v>
      </c>
      <c r="Q3161" s="505"/>
      <c r="R3161" s="505"/>
      <c r="S3161" s="505"/>
      <c r="T3161" s="505"/>
      <c r="U3161" s="505"/>
      <c r="V3161" s="505"/>
      <c r="W3161" s="505"/>
      <c r="X3161" s="505"/>
      <c r="Y3161" s="505"/>
      <c r="Z3161" s="505"/>
      <c r="AA3161" s="501"/>
      <c r="AB3161" s="505"/>
      <c r="AC3161" s="968"/>
      <c r="AD3161" s="505"/>
      <c r="AE3161" s="505"/>
      <c r="AF3161" s="505"/>
      <c r="AG3161" s="505"/>
      <c r="AH3161" s="505"/>
      <c r="AI3161" s="1137"/>
      <c r="AJ3161" s="501"/>
      <c r="AK3161" s="1317">
        <f t="shared" si="2970"/>
        <v>0</v>
      </c>
      <c r="AL3161" s="1332"/>
    </row>
    <row r="3162" spans="1:39" ht="29.25" x14ac:dyDescent="0.25">
      <c r="A3162" s="224">
        <v>1</v>
      </c>
      <c r="B3162" s="895" t="s">
        <v>208</v>
      </c>
      <c r="C3162" s="896"/>
      <c r="D3162" s="896"/>
      <c r="E3162" s="368">
        <f>SUM(E3161,E3155)</f>
        <v>7836</v>
      </c>
      <c r="F3162" s="707">
        <f>SUM(F3161,F3155)</f>
        <v>6530</v>
      </c>
      <c r="G3162" s="707">
        <f>SUM(G3161,G3155)</f>
        <v>6839</v>
      </c>
      <c r="H3162" s="707">
        <f t="shared" si="2998"/>
        <v>104.73200612557427</v>
      </c>
      <c r="I3162" s="2378">
        <f>SUM(K3162/E3162)</f>
        <v>7.576314446145993</v>
      </c>
      <c r="J3162" s="707">
        <f>SUM(J3155,J3161)</f>
        <v>16.125131179852193</v>
      </c>
      <c r="K3162" s="707">
        <f>SUM(K3155,K3161)</f>
        <v>59368</v>
      </c>
      <c r="L3162" s="707">
        <f>SUM(L3155,L3161)</f>
        <v>49472</v>
      </c>
      <c r="M3162" s="707">
        <f>SUM(M3155,M3161)</f>
        <v>49318</v>
      </c>
      <c r="N3162" s="251">
        <f t="shared" si="2999"/>
        <v>99.688712807244499</v>
      </c>
      <c r="O3162" s="707">
        <f>SUM(O3161,O3155)</f>
        <v>235</v>
      </c>
      <c r="P3162" s="251">
        <f t="shared" si="3000"/>
        <v>251.83659574468086</v>
      </c>
      <c r="Q3162" s="505">
        <v>103302.09125892002</v>
      </c>
      <c r="R3162" s="505">
        <v>103302.09125892002</v>
      </c>
      <c r="S3162" s="505">
        <v>103302.09125892002</v>
      </c>
      <c r="T3162" s="505">
        <v>103302.09125892002</v>
      </c>
      <c r="U3162" s="505">
        <v>103302.09125892002</v>
      </c>
      <c r="V3162" s="505">
        <v>126642.53110921198</v>
      </c>
      <c r="W3162" s="505">
        <v>126642.53110921198</v>
      </c>
      <c r="X3162" s="505">
        <v>126642.53110921198</v>
      </c>
      <c r="Y3162" s="505">
        <v>139836.57397811997</v>
      </c>
      <c r="Z3162" s="505">
        <v>139836.57397811997</v>
      </c>
      <c r="AA3162" s="1066">
        <f t="shared" ref="AA3162" si="3001">Q3162/12*$B$4+(R3162-Q3162)/11*9+(S3162-R3162)/10*8+(T3162-S3162)/9*7+(U3162-T3162)/8*6+(V3162-U3162)/7*5+(W3162-V3162)/6*4+(X3162-W3162)/5*3+(Y3162-X3162)/4*2+(Z3162-Y3162)/3*1</f>
        <v>109353.84023376254</v>
      </c>
      <c r="AB3162" s="505">
        <f>AH3162-AG3162-AD3162</f>
        <v>123647.75708</v>
      </c>
      <c r="AC3162" s="968"/>
      <c r="AD3162" s="505"/>
      <c r="AE3162" s="505">
        <f>AB3162-AA3162</f>
        <v>14293.916846237451</v>
      </c>
      <c r="AF3162" s="505">
        <v>-37.454759999999993</v>
      </c>
      <c r="AG3162" s="505">
        <v>-461.04111</v>
      </c>
      <c r="AH3162" s="505">
        <v>123186.71596999999</v>
      </c>
      <c r="AI3162" s="1183"/>
      <c r="AJ3162" s="501"/>
      <c r="AK3162" s="1317">
        <f t="shared" si="2970"/>
        <v>0</v>
      </c>
      <c r="AL3162" s="1332"/>
    </row>
    <row r="3163" spans="1:39" s="234" customFormat="1" x14ac:dyDescent="0.25">
      <c r="A3163" s="224">
        <v>1</v>
      </c>
      <c r="B3163" s="2267" t="s">
        <v>204</v>
      </c>
      <c r="C3163" s="1899"/>
      <c r="D3163" s="896"/>
      <c r="E3163" s="372">
        <f>E3166</f>
        <v>10900</v>
      </c>
      <c r="F3163" s="459">
        <f>ROUND(E3163/12*$B$4,0)</f>
        <v>9083</v>
      </c>
      <c r="G3163" s="459">
        <f>G3166</f>
        <v>8752</v>
      </c>
      <c r="H3163" s="707">
        <f t="shared" si="2998"/>
        <v>96.355829571727398</v>
      </c>
      <c r="I3163" s="2328"/>
      <c r="J3163" s="2379"/>
      <c r="K3163" s="459"/>
      <c r="L3163" s="459"/>
      <c r="M3163" s="459"/>
      <c r="N3163" s="431"/>
      <c r="O3163" s="459"/>
      <c r="P3163" s="431"/>
      <c r="Q3163" s="505"/>
      <c r="R3163" s="505"/>
      <c r="S3163" s="505"/>
      <c r="T3163" s="505"/>
      <c r="U3163" s="505"/>
      <c r="V3163" s="505"/>
      <c r="W3163" s="505"/>
      <c r="X3163" s="505"/>
      <c r="Y3163" s="505"/>
      <c r="Z3163" s="505"/>
      <c r="AA3163" s="501">
        <f>Q3163</f>
        <v>0</v>
      </c>
      <c r="AB3163" s="505">
        <f>AH3163-AG3163</f>
        <v>0</v>
      </c>
      <c r="AC3163" s="968"/>
      <c r="AD3163" s="505"/>
      <c r="AE3163" s="505">
        <f>AB3163-AA3163</f>
        <v>0</v>
      </c>
      <c r="AF3163" s="505"/>
      <c r="AG3163" s="505"/>
      <c r="AH3163" s="505"/>
      <c r="AI3163" s="1185"/>
      <c r="AJ3163" s="501"/>
      <c r="AK3163" s="1317">
        <f t="shared" si="2970"/>
        <v>0</v>
      </c>
      <c r="AL3163" s="1332"/>
    </row>
    <row r="3164" spans="1:39" x14ac:dyDescent="0.25">
      <c r="A3164" s="224">
        <v>1</v>
      </c>
      <c r="B3164" s="2266" t="s">
        <v>205</v>
      </c>
      <c r="C3164" s="2336"/>
      <c r="D3164" s="896"/>
      <c r="E3164" s="371">
        <f>E3166-E3165</f>
        <v>10880</v>
      </c>
      <c r="F3164" s="327">
        <f>ROUND(E3164/12*$B$4,0)</f>
        <v>9067</v>
      </c>
      <c r="G3164" s="327">
        <f>G3166-G3165</f>
        <v>8739</v>
      </c>
      <c r="H3164" s="707">
        <f t="shared" si="2998"/>
        <v>96.382485938016984</v>
      </c>
      <c r="I3164" s="2328"/>
      <c r="J3164" s="2379"/>
      <c r="K3164" s="459"/>
      <c r="L3164" s="459"/>
      <c r="M3164" s="459"/>
      <c r="N3164" s="1440"/>
      <c r="O3164" s="459"/>
      <c r="P3164" s="1440"/>
      <c r="Q3164" s="505"/>
      <c r="R3164" s="505"/>
      <c r="S3164" s="505"/>
      <c r="T3164" s="505"/>
      <c r="U3164" s="505"/>
      <c r="V3164" s="505"/>
      <c r="W3164" s="505"/>
      <c r="X3164" s="505"/>
      <c r="Y3164" s="505"/>
      <c r="Z3164" s="505"/>
      <c r="AA3164" s="544"/>
      <c r="AB3164" s="505"/>
      <c r="AC3164" s="968"/>
      <c r="AD3164" s="505"/>
      <c r="AE3164" s="505"/>
      <c r="AF3164" s="505"/>
      <c r="AG3164" s="505"/>
      <c r="AH3164" s="505"/>
      <c r="AI3164" s="1162"/>
      <c r="AJ3164" s="501"/>
      <c r="AK3164" s="1317">
        <f t="shared" si="2970"/>
        <v>0</v>
      </c>
      <c r="AL3164" s="1332"/>
    </row>
    <row r="3165" spans="1:39" ht="30" x14ac:dyDescent="0.25">
      <c r="A3165" s="224">
        <v>1</v>
      </c>
      <c r="B3165" s="2268" t="s">
        <v>206</v>
      </c>
      <c r="C3165" s="2336"/>
      <c r="D3165" s="896"/>
      <c r="E3165" s="372">
        <v>20</v>
      </c>
      <c r="F3165" s="707">
        <f>ROUND(E3165/12*$B$4,0)</f>
        <v>17</v>
      </c>
      <c r="G3165" s="707">
        <v>13</v>
      </c>
      <c r="H3165" s="707">
        <f t="shared" si="2998"/>
        <v>76.470588235294116</v>
      </c>
      <c r="I3165" s="2328"/>
      <c r="J3165" s="2379"/>
      <c r="K3165" s="459"/>
      <c r="L3165" s="459"/>
      <c r="M3165" s="459"/>
      <c r="N3165" s="1440"/>
      <c r="O3165" s="459"/>
      <c r="P3165" s="1440"/>
      <c r="Q3165" s="505"/>
      <c r="R3165" s="505"/>
      <c r="S3165" s="505"/>
      <c r="T3165" s="505"/>
      <c r="U3165" s="505"/>
      <c r="V3165" s="505"/>
      <c r="W3165" s="505"/>
      <c r="X3165" s="505"/>
      <c r="Y3165" s="505"/>
      <c r="Z3165" s="505"/>
      <c r="AA3165" s="501"/>
      <c r="AB3165" s="505"/>
      <c r="AC3165" s="968"/>
      <c r="AD3165" s="505"/>
      <c r="AE3165" s="505"/>
      <c r="AF3165" s="505"/>
      <c r="AG3165" s="505"/>
      <c r="AH3165" s="505"/>
      <c r="AI3165" s="1183"/>
      <c r="AJ3165" s="501"/>
      <c r="AK3165" s="1317">
        <f t="shared" si="2970"/>
        <v>0</v>
      </c>
      <c r="AL3165" s="1332"/>
    </row>
    <row r="3166" spans="1:39" ht="15.75" thickBot="1" x14ac:dyDescent="0.3">
      <c r="A3166" s="224">
        <v>1</v>
      </c>
      <c r="B3166" s="2337" t="s">
        <v>211</v>
      </c>
      <c r="C3166" s="2380"/>
      <c r="D3166" s="896"/>
      <c r="E3166" s="371">
        <v>10900</v>
      </c>
      <c r="F3166" s="327">
        <f>ROUND(E3166/12*$B$4,0)</f>
        <v>9083</v>
      </c>
      <c r="G3166" s="707">
        <v>8752</v>
      </c>
      <c r="H3166" s="707">
        <f t="shared" si="2998"/>
        <v>96.355829571727398</v>
      </c>
      <c r="I3166" s="2328"/>
      <c r="J3166" s="2379"/>
      <c r="K3166" s="459"/>
      <c r="L3166" s="459"/>
      <c r="M3166" s="459"/>
      <c r="N3166" s="431"/>
      <c r="O3166" s="459"/>
      <c r="P3166" s="431"/>
      <c r="Q3166" s="505">
        <v>40300.142399999997</v>
      </c>
      <c r="R3166" s="505">
        <v>40300.142399999997</v>
      </c>
      <c r="S3166" s="505">
        <v>40300.142399999997</v>
      </c>
      <c r="T3166" s="505">
        <v>40300.142399999997</v>
      </c>
      <c r="U3166" s="505">
        <v>40300.142399999997</v>
      </c>
      <c r="V3166" s="505">
        <v>40300.142399999997</v>
      </c>
      <c r="W3166" s="505">
        <v>40300.142399999997</v>
      </c>
      <c r="X3166" s="505">
        <v>40300.142399999997</v>
      </c>
      <c r="Y3166" s="505">
        <v>40300.142399999997</v>
      </c>
      <c r="Z3166" s="505">
        <v>40300.142399999997</v>
      </c>
      <c r="AA3166" s="1066">
        <f t="shared" ref="AA3166" si="3002">Q3166/12*$B$4+(R3166-Q3166)/11*9+(S3166-R3166)/10*8+(T3166-S3166)/9*7+(U3166-T3166)/8*6+(V3166-U3166)/7*5+(W3166-V3166)/6*4+(X3166-W3166)/5*3+(Y3166-X3166)/4*2+(Z3166-Y3166)/3*1</f>
        <v>33583.451999999997</v>
      </c>
      <c r="AB3166" s="505">
        <f>AH3166-AG3166-AD3166</f>
        <v>33376.128799999999</v>
      </c>
      <c r="AC3166" s="968"/>
      <c r="AD3166" s="505"/>
      <c r="AE3166" s="505">
        <f>AB3166-AA3166</f>
        <v>-207.32319999999891</v>
      </c>
      <c r="AF3166" s="505"/>
      <c r="AG3166" s="505">
        <v>-45.459509999999995</v>
      </c>
      <c r="AH3166" s="505">
        <v>33330.669289999998</v>
      </c>
      <c r="AI3166" s="1183"/>
      <c r="AJ3166" s="501"/>
      <c r="AK3166" s="1317">
        <f t="shared" si="2970"/>
        <v>0</v>
      </c>
      <c r="AL3166" s="1332"/>
    </row>
    <row r="3167" spans="1:39" ht="15.75" thickBot="1" x14ac:dyDescent="0.3">
      <c r="A3167" s="224">
        <v>1</v>
      </c>
      <c r="B3167" s="1765" t="s">
        <v>291</v>
      </c>
      <c r="C3167" s="2341"/>
      <c r="D3167" s="2341"/>
      <c r="E3167" s="1054"/>
      <c r="F3167" s="1055"/>
      <c r="G3167" s="1055"/>
      <c r="H3167" s="1055"/>
      <c r="I3167" s="898"/>
      <c r="J3167" s="898"/>
      <c r="K3167" s="898"/>
      <c r="L3167" s="898"/>
      <c r="M3167" s="898">
        <f>M3162+M3085</f>
        <v>85504</v>
      </c>
      <c r="N3167" s="898"/>
      <c r="O3167" s="898"/>
      <c r="P3167" s="898"/>
      <c r="Q3167" s="511">
        <f t="shared" ref="Q3167:AH3167" si="3003">Q3166+Q3162+Q3148+Q3085</f>
        <v>798841.01019791455</v>
      </c>
      <c r="R3167" s="511">
        <f t="shared" si="3003"/>
        <v>798841.01019791455</v>
      </c>
      <c r="S3167" s="511">
        <f t="shared" si="3003"/>
        <v>798841.01019791455</v>
      </c>
      <c r="T3167" s="511">
        <f t="shared" si="3003"/>
        <v>798910.50799791457</v>
      </c>
      <c r="U3167" s="511">
        <f t="shared" ref="U3167:V3167" si="3004">U3166+U3162+U3148+U3085</f>
        <v>793898.02344165102</v>
      </c>
      <c r="V3167" s="511">
        <f t="shared" si="3004"/>
        <v>793898.44660365954</v>
      </c>
      <c r="W3167" s="511">
        <f t="shared" ref="W3167:X3167" si="3005">W3166+W3162+W3148+W3085</f>
        <v>793898.44660365954</v>
      </c>
      <c r="X3167" s="511">
        <f t="shared" si="3005"/>
        <v>786834.31733449921</v>
      </c>
      <c r="Y3167" s="511">
        <f t="shared" ref="Y3167:Z3167" si="3006">Y3166+Y3162+Y3148+Y3085</f>
        <v>785800.63687112846</v>
      </c>
      <c r="Z3167" s="511">
        <f t="shared" si="3006"/>
        <v>785800.63687112846</v>
      </c>
      <c r="AA3167" s="1072">
        <f t="shared" si="3003"/>
        <v>656754.66627763817</v>
      </c>
      <c r="AB3167" s="511">
        <f t="shared" si="3003"/>
        <v>646659.40168399992</v>
      </c>
      <c r="AC3167" s="973">
        <f t="shared" si="3003"/>
        <v>0</v>
      </c>
      <c r="AD3167" s="258">
        <f t="shared" si="3003"/>
        <v>-521.90666999999996</v>
      </c>
      <c r="AE3167" s="511">
        <f t="shared" si="3003"/>
        <v>-10095.26459363809</v>
      </c>
      <c r="AF3167" s="258">
        <f t="shared" si="3003"/>
        <v>-134.71672000000001</v>
      </c>
      <c r="AG3167" s="511">
        <f t="shared" si="3003"/>
        <v>-4830.7592899999991</v>
      </c>
      <c r="AH3167" s="511">
        <f t="shared" si="3003"/>
        <v>641306.73572400003</v>
      </c>
      <c r="AI3167" s="1191"/>
      <c r="AJ3167" s="1072"/>
      <c r="AK3167" s="1317">
        <f t="shared" si="2970"/>
        <v>-1.5643308870494366E-10</v>
      </c>
      <c r="AL3167" s="1332"/>
      <c r="AM3167" s="224">
        <f>AA3167-T3167/12*4</f>
        <v>390451.16361166665</v>
      </c>
    </row>
    <row r="3168" spans="1:39" x14ac:dyDescent="0.25">
      <c r="A3168" s="224">
        <v>1</v>
      </c>
      <c r="B3168" s="2381" t="s">
        <v>169</v>
      </c>
      <c r="C3168" s="2356"/>
      <c r="D3168" s="2382"/>
      <c r="E3168" s="2383"/>
      <c r="F3168" s="2382"/>
      <c r="G3168" s="2382"/>
      <c r="H3168" s="2382"/>
      <c r="I3168" s="2384"/>
      <c r="J3168" s="2384"/>
      <c r="K3168" s="2382"/>
      <c r="L3168" s="2382"/>
      <c r="M3168" s="2382"/>
      <c r="N3168" s="2382"/>
      <c r="O3168" s="2382"/>
      <c r="P3168" s="2382"/>
      <c r="Q3168" s="546">
        <f t="shared" ref="Q3168:AA3168" si="3007">Q3167</f>
        <v>798841.01019791455</v>
      </c>
      <c r="R3168" s="546">
        <f t="shared" ref="R3168:S3168" si="3008">R3167</f>
        <v>798841.01019791455</v>
      </c>
      <c r="S3168" s="546">
        <f t="shared" si="3008"/>
        <v>798841.01019791455</v>
      </c>
      <c r="T3168" s="546">
        <f t="shared" ref="T3168:U3168" si="3009">T3167</f>
        <v>798910.50799791457</v>
      </c>
      <c r="U3168" s="546">
        <f t="shared" si="3009"/>
        <v>793898.02344165102</v>
      </c>
      <c r="V3168" s="546">
        <f t="shared" ref="V3168:W3168" si="3010">V3167</f>
        <v>793898.44660365954</v>
      </c>
      <c r="W3168" s="546">
        <f t="shared" si="3010"/>
        <v>793898.44660365954</v>
      </c>
      <c r="X3168" s="546">
        <f t="shared" ref="X3168:Y3168" si="3011">X3167</f>
        <v>786834.31733449921</v>
      </c>
      <c r="Y3168" s="546">
        <f t="shared" si="3011"/>
        <v>785800.63687112846</v>
      </c>
      <c r="Z3168" s="546">
        <f t="shared" ref="Z3168" si="3012">Z3167</f>
        <v>785800.63687112846</v>
      </c>
      <c r="AA3168" s="546">
        <f t="shared" si="3007"/>
        <v>656754.66627763817</v>
      </c>
      <c r="AB3168" s="546">
        <f t="shared" ref="AB3168:AH3168" si="3013">AB3167</f>
        <v>646659.40168399992</v>
      </c>
      <c r="AC3168" s="1514">
        <f t="shared" si="3013"/>
        <v>0</v>
      </c>
      <c r="AD3168" s="507">
        <f>AD3167</f>
        <v>-521.90666999999996</v>
      </c>
      <c r="AE3168" s="546">
        <f t="shared" si="3013"/>
        <v>-10095.26459363809</v>
      </c>
      <c r="AF3168" s="546">
        <f>AF3167</f>
        <v>-134.71672000000001</v>
      </c>
      <c r="AG3168" s="546">
        <f t="shared" si="3013"/>
        <v>-4830.7592899999991</v>
      </c>
      <c r="AH3168" s="546">
        <f t="shared" si="3013"/>
        <v>641306.73572400003</v>
      </c>
      <c r="AI3168" s="1519"/>
      <c r="AJ3168" s="1071"/>
      <c r="AK3168" s="1317">
        <f t="shared" si="2970"/>
        <v>-1.5643308870494366E-10</v>
      </c>
      <c r="AL3168" s="1332"/>
    </row>
    <row r="3169" spans="1:38" ht="29.25" x14ac:dyDescent="0.25">
      <c r="A3169" s="224">
        <v>1</v>
      </c>
      <c r="B3169" s="2385" t="s">
        <v>7</v>
      </c>
      <c r="C3169" s="2386"/>
      <c r="D3169" s="2387"/>
      <c r="E3169" s="2167">
        <f t="shared" ref="E3169:AH3169" si="3014">E3085</f>
        <v>4635</v>
      </c>
      <c r="F3169" s="2387">
        <f t="shared" si="3014"/>
        <v>3832.25</v>
      </c>
      <c r="G3169" s="2387">
        <f t="shared" si="3014"/>
        <v>4038</v>
      </c>
      <c r="H3169" s="2387">
        <f t="shared" si="3014"/>
        <v>105.36890860460566</v>
      </c>
      <c r="I3169" s="2387">
        <f t="shared" si="3014"/>
        <v>9.7523647987474718</v>
      </c>
      <c r="J3169" s="2387">
        <f t="shared" si="3014"/>
        <v>8.961367013372957</v>
      </c>
      <c r="K3169" s="2387">
        <f t="shared" si="3014"/>
        <v>45346</v>
      </c>
      <c r="L3169" s="2387">
        <f t="shared" si="3014"/>
        <v>37373.5</v>
      </c>
      <c r="M3169" s="2387">
        <f t="shared" si="3014"/>
        <v>36186</v>
      </c>
      <c r="N3169" s="2387">
        <f t="shared" si="3014"/>
        <v>96.822614954446323</v>
      </c>
      <c r="O3169" s="2387">
        <f t="shared" si="3014"/>
        <v>139</v>
      </c>
      <c r="P3169" s="2387">
        <f t="shared" si="3014"/>
        <v>312.39712230215827</v>
      </c>
      <c r="Q3169" s="547">
        <f t="shared" si="3014"/>
        <v>232714.8716897408</v>
      </c>
      <c r="R3169" s="547">
        <f t="shared" si="3014"/>
        <v>232714.8716897408</v>
      </c>
      <c r="S3169" s="547">
        <f t="shared" si="3014"/>
        <v>232714.8716897408</v>
      </c>
      <c r="T3169" s="547">
        <f t="shared" si="3014"/>
        <v>232714.8716897408</v>
      </c>
      <c r="U3169" s="547">
        <f t="shared" ref="U3169:V3169" si="3015">U3085</f>
        <v>227702.38713347723</v>
      </c>
      <c r="V3169" s="547">
        <f t="shared" si="3015"/>
        <v>204362.37044519384</v>
      </c>
      <c r="W3169" s="547">
        <f t="shared" ref="W3169:X3169" si="3016">W3085</f>
        <v>204362.37044519384</v>
      </c>
      <c r="X3169" s="547">
        <f t="shared" si="3016"/>
        <v>200363.30853603352</v>
      </c>
      <c r="Y3169" s="547">
        <f t="shared" ref="Y3169:Z3169" si="3017">Y3085</f>
        <v>169307.70920375464</v>
      </c>
      <c r="Z3169" s="547">
        <f t="shared" si="3017"/>
        <v>169307.70920375464</v>
      </c>
      <c r="AA3169" s="547">
        <f t="shared" si="3014"/>
        <v>155571.01902098634</v>
      </c>
      <c r="AB3169" s="547">
        <f t="shared" si="3014"/>
        <v>138675.27487000002</v>
      </c>
      <c r="AC3169" s="972">
        <f t="shared" si="3014"/>
        <v>0</v>
      </c>
      <c r="AD3169" s="503">
        <f t="shared" si="3014"/>
        <v>-414.70866999999998</v>
      </c>
      <c r="AE3169" s="547">
        <f t="shared" si="3014"/>
        <v>-16895.744150986313</v>
      </c>
      <c r="AF3169" s="547">
        <f t="shared" si="3014"/>
        <v>-46.536449999999995</v>
      </c>
      <c r="AG3169" s="547">
        <f t="shared" si="3014"/>
        <v>-4203.1331999999993</v>
      </c>
      <c r="AH3169" s="547">
        <f t="shared" si="3014"/>
        <v>134057.43300000002</v>
      </c>
      <c r="AI3169" s="1760"/>
      <c r="AJ3169" s="1075"/>
      <c r="AK3169" s="1317">
        <f t="shared" si="2970"/>
        <v>0</v>
      </c>
      <c r="AL3169" s="1332"/>
    </row>
    <row r="3170" spans="1:38" ht="15.75" x14ac:dyDescent="0.25">
      <c r="A3170" s="224">
        <v>1</v>
      </c>
      <c r="B3170" s="746" t="s">
        <v>348</v>
      </c>
      <c r="C3170" s="2388"/>
      <c r="D3170" s="2291"/>
      <c r="E3170" s="2292"/>
      <c r="F3170" s="2291"/>
      <c r="G3170" s="2291"/>
      <c r="H3170" s="2291"/>
      <c r="I3170" s="2294"/>
      <c r="J3170" s="2294"/>
      <c r="K3170" s="2291"/>
      <c r="L3170" s="2291"/>
      <c r="M3170" s="2291"/>
      <c r="N3170" s="2295"/>
      <c r="O3170" s="2295"/>
      <c r="P3170" s="2295"/>
      <c r="Q3170" s="551">
        <f t="shared" ref="Q3170:AH3170" si="3018">Q3087</f>
        <v>224120.88188999999</v>
      </c>
      <c r="R3170" s="551">
        <f t="shared" si="3018"/>
        <v>224120.88188999999</v>
      </c>
      <c r="S3170" s="551">
        <f t="shared" si="3018"/>
        <v>224120.88188999999</v>
      </c>
      <c r="T3170" s="551">
        <f t="shared" si="3018"/>
        <v>224120.88188999999</v>
      </c>
      <c r="U3170" s="551">
        <f t="shared" ref="U3170:V3170" si="3019">U3087</f>
        <v>224120.88188999999</v>
      </c>
      <c r="V3170" s="551">
        <f t="shared" si="3019"/>
        <v>224120.88188999999</v>
      </c>
      <c r="W3170" s="551">
        <f t="shared" ref="W3170:X3170" si="3020">W3087</f>
        <v>224120.88188999999</v>
      </c>
      <c r="X3170" s="551">
        <f t="shared" si="3020"/>
        <v>221055.81453000003</v>
      </c>
      <c r="Y3170" s="551">
        <f t="shared" ref="Y3170:Z3170" si="3021">Y3087</f>
        <v>221055.81453000003</v>
      </c>
      <c r="Z3170" s="551">
        <f t="shared" si="3021"/>
        <v>221055.81453000003</v>
      </c>
      <c r="AA3170" s="551">
        <f t="shared" si="3018"/>
        <v>184442.51071240002</v>
      </c>
      <c r="AB3170" s="551">
        <f t="shared" si="3018"/>
        <v>182371.05155000003</v>
      </c>
      <c r="AC3170" s="971">
        <f t="shared" si="3018"/>
        <v>0</v>
      </c>
      <c r="AD3170" s="504">
        <f t="shared" si="3018"/>
        <v>-107.19799999999999</v>
      </c>
      <c r="AE3170" s="551">
        <f t="shared" si="3018"/>
        <v>-2071.4591623999877</v>
      </c>
      <c r="AF3170" s="551">
        <f t="shared" si="3018"/>
        <v>0</v>
      </c>
      <c r="AG3170" s="551">
        <f t="shared" si="3018"/>
        <v>-14.391620000000001</v>
      </c>
      <c r="AH3170" s="551">
        <f t="shared" si="3018"/>
        <v>182249.46193000002</v>
      </c>
      <c r="AI3170" s="1124"/>
      <c r="AJ3170" s="544"/>
      <c r="AK3170" s="1317">
        <f t="shared" si="2970"/>
        <v>0</v>
      </c>
      <c r="AL3170" s="1332"/>
    </row>
    <row r="3171" spans="1:38" ht="15.75" x14ac:dyDescent="0.25">
      <c r="A3171" s="224">
        <v>1</v>
      </c>
      <c r="B3171" s="746" t="s">
        <v>302</v>
      </c>
      <c r="C3171" s="2388"/>
      <c r="D3171" s="2291"/>
      <c r="E3171" s="2292"/>
      <c r="F3171" s="2291"/>
      <c r="G3171" s="2291"/>
      <c r="H3171" s="2291"/>
      <c r="I3171" s="2294"/>
      <c r="J3171" s="2294"/>
      <c r="K3171" s="2291"/>
      <c r="L3171" s="2291"/>
      <c r="M3171" s="2291"/>
      <c r="N3171" s="2295"/>
      <c r="O3171" s="2295"/>
      <c r="P3171" s="2295"/>
      <c r="Q3171" s="551">
        <f t="shared" ref="Q3171:AH3171" si="3022">Q3088</f>
        <v>45141.264000000003</v>
      </c>
      <c r="R3171" s="551">
        <f t="shared" si="3022"/>
        <v>45141.264000000003</v>
      </c>
      <c r="S3171" s="551">
        <f t="shared" si="3022"/>
        <v>45141.264000000003</v>
      </c>
      <c r="T3171" s="551">
        <f t="shared" si="3022"/>
        <v>45141.264000000003</v>
      </c>
      <c r="U3171" s="551">
        <f t="shared" ref="U3171:V3171" si="3023">U3088</f>
        <v>45141.264000000003</v>
      </c>
      <c r="V3171" s="551">
        <f t="shared" si="3023"/>
        <v>45141.264000000003</v>
      </c>
      <c r="W3171" s="551">
        <f t="shared" ref="W3171:X3171" si="3024">W3088</f>
        <v>45141.264000000003</v>
      </c>
      <c r="X3171" s="551">
        <f t="shared" si="3024"/>
        <v>45141.264000000003</v>
      </c>
      <c r="Y3171" s="551">
        <f t="shared" ref="Y3171:Z3171" si="3025">Y3088</f>
        <v>45141.264000000003</v>
      </c>
      <c r="Z3171" s="551">
        <f t="shared" si="3025"/>
        <v>45141.264000000003</v>
      </c>
      <c r="AA3171" s="551">
        <f t="shared" si="3022"/>
        <v>37617.72</v>
      </c>
      <c r="AB3171" s="551">
        <f t="shared" si="3022"/>
        <v>37617.72</v>
      </c>
      <c r="AC3171" s="971">
        <f t="shared" si="3022"/>
        <v>0</v>
      </c>
      <c r="AD3171" s="504">
        <f t="shared" si="3022"/>
        <v>0</v>
      </c>
      <c r="AE3171" s="551">
        <f t="shared" si="3022"/>
        <v>0</v>
      </c>
      <c r="AF3171" s="551">
        <f t="shared" si="3022"/>
        <v>0</v>
      </c>
      <c r="AG3171" s="551">
        <f t="shared" si="3022"/>
        <v>0</v>
      </c>
      <c r="AH3171" s="551">
        <f t="shared" si="3022"/>
        <v>37617.72</v>
      </c>
      <c r="AI3171" s="1124"/>
      <c r="AJ3171" s="544"/>
      <c r="AK3171" s="1317">
        <f t="shared" si="2970"/>
        <v>0</v>
      </c>
      <c r="AL3171" s="1332"/>
    </row>
    <row r="3172" spans="1:38" ht="29.25" x14ac:dyDescent="0.25">
      <c r="A3172" s="224">
        <v>1</v>
      </c>
      <c r="B3172" s="441" t="s">
        <v>284</v>
      </c>
      <c r="C3172" s="2388"/>
      <c r="D3172" s="2291"/>
      <c r="E3172" s="2292">
        <f t="shared" ref="E3172:H3194" si="3026">E3089</f>
        <v>91370</v>
      </c>
      <c r="F3172" s="2291">
        <f t="shared" si="3026"/>
        <v>76142</v>
      </c>
      <c r="G3172" s="2291">
        <f t="shared" si="3026"/>
        <v>60297</v>
      </c>
      <c r="H3172" s="2291">
        <f t="shared" si="3026"/>
        <v>79.190197263008585</v>
      </c>
      <c r="I3172" s="2294"/>
      <c r="J3172" s="2294"/>
      <c r="K3172" s="2291"/>
      <c r="L3172" s="2291"/>
      <c r="M3172" s="2291"/>
      <c r="N3172" s="2295"/>
      <c r="O3172" s="2295"/>
      <c r="P3172" s="2295"/>
      <c r="Q3172" s="551">
        <f t="shared" ref="Q3172:AH3172" si="3027">Q3089</f>
        <v>0</v>
      </c>
      <c r="R3172" s="551">
        <f t="shared" si="3027"/>
        <v>0</v>
      </c>
      <c r="S3172" s="551">
        <f t="shared" si="3027"/>
        <v>0</v>
      </c>
      <c r="T3172" s="551">
        <f t="shared" si="3027"/>
        <v>0</v>
      </c>
      <c r="U3172" s="551">
        <f t="shared" ref="U3172:V3172" si="3028">U3089</f>
        <v>0</v>
      </c>
      <c r="V3172" s="551">
        <f t="shared" si="3028"/>
        <v>0</v>
      </c>
      <c r="W3172" s="551">
        <f t="shared" ref="W3172:X3172" si="3029">W3089</f>
        <v>0</v>
      </c>
      <c r="X3172" s="551">
        <f t="shared" si="3029"/>
        <v>0</v>
      </c>
      <c r="Y3172" s="551">
        <f t="shared" ref="Y3172:Z3172" si="3030">Y3089</f>
        <v>0</v>
      </c>
      <c r="Z3172" s="551">
        <f t="shared" si="3030"/>
        <v>0</v>
      </c>
      <c r="AA3172" s="551">
        <f t="shared" si="3027"/>
        <v>0</v>
      </c>
      <c r="AB3172" s="551">
        <f t="shared" si="3027"/>
        <v>0</v>
      </c>
      <c r="AC3172" s="971">
        <f t="shared" si="3027"/>
        <v>0</v>
      </c>
      <c r="AD3172" s="504">
        <f t="shared" si="3027"/>
        <v>0</v>
      </c>
      <c r="AE3172" s="551">
        <f t="shared" si="3027"/>
        <v>0</v>
      </c>
      <c r="AF3172" s="551">
        <f t="shared" si="3027"/>
        <v>0</v>
      </c>
      <c r="AG3172" s="551">
        <f t="shared" si="3027"/>
        <v>0</v>
      </c>
      <c r="AH3172" s="551">
        <f t="shared" si="3027"/>
        <v>0</v>
      </c>
      <c r="AI3172" s="1124"/>
      <c r="AJ3172" s="544"/>
      <c r="AK3172" s="1317">
        <f t="shared" si="2970"/>
        <v>0</v>
      </c>
      <c r="AL3172" s="1332"/>
    </row>
    <row r="3173" spans="1:38" ht="30" x14ac:dyDescent="0.25">
      <c r="A3173" s="224">
        <v>1</v>
      </c>
      <c r="B3173" s="740" t="s">
        <v>200</v>
      </c>
      <c r="C3173" s="2388"/>
      <c r="D3173" s="2291"/>
      <c r="E3173" s="2292">
        <f t="shared" si="3026"/>
        <v>0</v>
      </c>
      <c r="F3173" s="2291">
        <f t="shared" si="3026"/>
        <v>0</v>
      </c>
      <c r="G3173" s="2291">
        <f t="shared" si="3026"/>
        <v>0</v>
      </c>
      <c r="H3173" s="2291">
        <f t="shared" si="3026"/>
        <v>0</v>
      </c>
      <c r="I3173" s="2294"/>
      <c r="J3173" s="2294"/>
      <c r="K3173" s="2291"/>
      <c r="L3173" s="2291"/>
      <c r="M3173" s="2291"/>
      <c r="N3173" s="2295"/>
      <c r="O3173" s="2295"/>
      <c r="P3173" s="2295"/>
      <c r="Q3173" s="551">
        <f t="shared" ref="Q3173:AH3173" si="3031">Q3090</f>
        <v>0</v>
      </c>
      <c r="R3173" s="551">
        <f t="shared" si="3031"/>
        <v>0</v>
      </c>
      <c r="S3173" s="551">
        <f t="shared" si="3031"/>
        <v>0</v>
      </c>
      <c r="T3173" s="551">
        <f t="shared" si="3031"/>
        <v>0</v>
      </c>
      <c r="U3173" s="551">
        <f t="shared" ref="U3173:V3173" si="3032">U3090</f>
        <v>0</v>
      </c>
      <c r="V3173" s="551">
        <f t="shared" si="3032"/>
        <v>0</v>
      </c>
      <c r="W3173" s="551">
        <f t="shared" ref="W3173:X3173" si="3033">W3090</f>
        <v>0</v>
      </c>
      <c r="X3173" s="551">
        <f t="shared" si="3033"/>
        <v>0</v>
      </c>
      <c r="Y3173" s="551">
        <f t="shared" ref="Y3173:Z3173" si="3034">Y3090</f>
        <v>0</v>
      </c>
      <c r="Z3173" s="551">
        <f t="shared" si="3034"/>
        <v>0</v>
      </c>
      <c r="AA3173" s="551">
        <f t="shared" si="3031"/>
        <v>0</v>
      </c>
      <c r="AB3173" s="551">
        <f t="shared" si="3031"/>
        <v>0</v>
      </c>
      <c r="AC3173" s="971">
        <f t="shared" si="3031"/>
        <v>0</v>
      </c>
      <c r="AD3173" s="504">
        <f t="shared" si="3031"/>
        <v>0</v>
      </c>
      <c r="AE3173" s="551">
        <f t="shared" si="3031"/>
        <v>0</v>
      </c>
      <c r="AF3173" s="551">
        <f t="shared" si="3031"/>
        <v>0</v>
      </c>
      <c r="AG3173" s="551">
        <f t="shared" si="3031"/>
        <v>0</v>
      </c>
      <c r="AH3173" s="551">
        <f t="shared" si="3031"/>
        <v>0</v>
      </c>
      <c r="AI3173" s="1124"/>
      <c r="AJ3173" s="544"/>
      <c r="AK3173" s="1317">
        <f t="shared" si="2970"/>
        <v>0</v>
      </c>
      <c r="AL3173" s="1332"/>
    </row>
    <row r="3174" spans="1:38" ht="30" x14ac:dyDescent="0.25">
      <c r="A3174" s="224">
        <v>1</v>
      </c>
      <c r="B3174" s="740" t="s">
        <v>519</v>
      </c>
      <c r="C3174" s="2388"/>
      <c r="D3174" s="2291"/>
      <c r="E3174" s="2292">
        <f t="shared" si="3026"/>
        <v>25410</v>
      </c>
      <c r="F3174" s="2291">
        <f t="shared" si="3026"/>
        <v>21175</v>
      </c>
      <c r="G3174" s="2291">
        <f t="shared" si="3026"/>
        <v>18005</v>
      </c>
      <c r="H3174" s="2291">
        <f t="shared" si="3026"/>
        <v>85.029515938606849</v>
      </c>
      <c r="I3174" s="2294"/>
      <c r="J3174" s="2294"/>
      <c r="K3174" s="2291"/>
      <c r="L3174" s="2291"/>
      <c r="M3174" s="2291"/>
      <c r="N3174" s="2295"/>
      <c r="O3174" s="2295"/>
      <c r="P3174" s="2295"/>
      <c r="Q3174" s="551">
        <f t="shared" ref="Q3174:AH3174" si="3035">Q3091</f>
        <v>0</v>
      </c>
      <c r="R3174" s="551">
        <f t="shared" si="3035"/>
        <v>0</v>
      </c>
      <c r="S3174" s="551">
        <f t="shared" si="3035"/>
        <v>0</v>
      </c>
      <c r="T3174" s="551">
        <f t="shared" si="3035"/>
        <v>0</v>
      </c>
      <c r="U3174" s="551">
        <f t="shared" ref="U3174:V3174" si="3036">U3091</f>
        <v>0</v>
      </c>
      <c r="V3174" s="551">
        <f t="shared" si="3036"/>
        <v>0</v>
      </c>
      <c r="W3174" s="551">
        <f t="shared" ref="W3174:X3174" si="3037">W3091</f>
        <v>0</v>
      </c>
      <c r="X3174" s="551">
        <f t="shared" si="3037"/>
        <v>0</v>
      </c>
      <c r="Y3174" s="551">
        <f t="shared" ref="Y3174:Z3174" si="3038">Y3091</f>
        <v>0</v>
      </c>
      <c r="Z3174" s="551">
        <f t="shared" si="3038"/>
        <v>0</v>
      </c>
      <c r="AA3174" s="551">
        <f t="shared" si="3035"/>
        <v>0</v>
      </c>
      <c r="AB3174" s="551">
        <f t="shared" si="3035"/>
        <v>0</v>
      </c>
      <c r="AC3174" s="971">
        <f t="shared" si="3035"/>
        <v>0</v>
      </c>
      <c r="AD3174" s="504">
        <f t="shared" si="3035"/>
        <v>0</v>
      </c>
      <c r="AE3174" s="551">
        <f t="shared" si="3035"/>
        <v>0</v>
      </c>
      <c r="AF3174" s="551">
        <f t="shared" si="3035"/>
        <v>0</v>
      </c>
      <c r="AG3174" s="551">
        <f t="shared" si="3035"/>
        <v>0</v>
      </c>
      <c r="AH3174" s="551">
        <f t="shared" si="3035"/>
        <v>0</v>
      </c>
      <c r="AI3174" s="1124"/>
      <c r="AJ3174" s="544"/>
      <c r="AK3174" s="1317">
        <f t="shared" si="2970"/>
        <v>0</v>
      </c>
      <c r="AL3174" s="1332"/>
    </row>
    <row r="3175" spans="1:38" ht="75" x14ac:dyDescent="0.25">
      <c r="A3175" s="224">
        <v>1</v>
      </c>
      <c r="B3175" s="444" t="s">
        <v>520</v>
      </c>
      <c r="C3175" s="2388"/>
      <c r="D3175" s="2291"/>
      <c r="E3175" s="2292">
        <f t="shared" si="3026"/>
        <v>21464</v>
      </c>
      <c r="F3175" s="2291">
        <f t="shared" si="3026"/>
        <v>17887</v>
      </c>
      <c r="G3175" s="2291">
        <f t="shared" si="3026"/>
        <v>22384</v>
      </c>
      <c r="H3175" s="2291">
        <f t="shared" si="3026"/>
        <v>125.14116397383575</v>
      </c>
      <c r="I3175" s="2294"/>
      <c r="J3175" s="2294"/>
      <c r="K3175" s="2291"/>
      <c r="L3175" s="2291"/>
      <c r="M3175" s="2291"/>
      <c r="N3175" s="2295"/>
      <c r="O3175" s="2295"/>
      <c r="P3175" s="2295"/>
      <c r="Q3175" s="551">
        <f t="shared" ref="Q3175:AH3175" si="3039">Q3092</f>
        <v>0</v>
      </c>
      <c r="R3175" s="551">
        <f t="shared" si="3039"/>
        <v>0</v>
      </c>
      <c r="S3175" s="551">
        <f t="shared" si="3039"/>
        <v>0</v>
      </c>
      <c r="T3175" s="551">
        <f t="shared" si="3039"/>
        <v>0</v>
      </c>
      <c r="U3175" s="551">
        <f t="shared" ref="U3175:V3175" si="3040">U3092</f>
        <v>0</v>
      </c>
      <c r="V3175" s="551">
        <f t="shared" si="3040"/>
        <v>0</v>
      </c>
      <c r="W3175" s="551">
        <f t="shared" ref="W3175:X3175" si="3041">W3092</f>
        <v>0</v>
      </c>
      <c r="X3175" s="551">
        <f t="shared" si="3041"/>
        <v>0</v>
      </c>
      <c r="Y3175" s="551">
        <f t="shared" ref="Y3175:Z3175" si="3042">Y3092</f>
        <v>0</v>
      </c>
      <c r="Z3175" s="551">
        <f t="shared" si="3042"/>
        <v>0</v>
      </c>
      <c r="AA3175" s="551">
        <f t="shared" si="3039"/>
        <v>0</v>
      </c>
      <c r="AB3175" s="551">
        <f t="shared" si="3039"/>
        <v>0</v>
      </c>
      <c r="AC3175" s="971">
        <f t="shared" si="3039"/>
        <v>0</v>
      </c>
      <c r="AD3175" s="504">
        <f t="shared" si="3039"/>
        <v>0</v>
      </c>
      <c r="AE3175" s="551">
        <f t="shared" si="3039"/>
        <v>0</v>
      </c>
      <c r="AF3175" s="551">
        <f t="shared" si="3039"/>
        <v>0</v>
      </c>
      <c r="AG3175" s="551">
        <f t="shared" si="3039"/>
        <v>0</v>
      </c>
      <c r="AH3175" s="551">
        <f t="shared" si="3039"/>
        <v>0</v>
      </c>
      <c r="AI3175" s="1124"/>
      <c r="AJ3175" s="544"/>
      <c r="AK3175" s="1317">
        <f t="shared" si="2970"/>
        <v>0</v>
      </c>
      <c r="AL3175" s="1332"/>
    </row>
    <row r="3176" spans="1:38" ht="45" x14ac:dyDescent="0.25">
      <c r="A3176" s="224">
        <v>1</v>
      </c>
      <c r="B3176" s="299" t="s">
        <v>521</v>
      </c>
      <c r="C3176" s="2388"/>
      <c r="D3176" s="2291"/>
      <c r="E3176" s="2292">
        <f t="shared" si="3026"/>
        <v>38496</v>
      </c>
      <c r="F3176" s="2291">
        <f t="shared" si="3026"/>
        <v>32080</v>
      </c>
      <c r="G3176" s="2291">
        <f t="shared" si="3026"/>
        <v>19720</v>
      </c>
      <c r="H3176" s="2291">
        <f t="shared" si="3026"/>
        <v>61.471321695760594</v>
      </c>
      <c r="I3176" s="2294"/>
      <c r="J3176" s="2294"/>
      <c r="K3176" s="2291"/>
      <c r="L3176" s="2291"/>
      <c r="M3176" s="2291"/>
      <c r="N3176" s="2295"/>
      <c r="O3176" s="2295"/>
      <c r="P3176" s="2295"/>
      <c r="Q3176" s="551">
        <f t="shared" ref="Q3176:AH3176" si="3043">Q3093</f>
        <v>0</v>
      </c>
      <c r="R3176" s="551">
        <f t="shared" si="3043"/>
        <v>0</v>
      </c>
      <c r="S3176" s="551">
        <f t="shared" si="3043"/>
        <v>0</v>
      </c>
      <c r="T3176" s="551">
        <f t="shared" si="3043"/>
        <v>0</v>
      </c>
      <c r="U3176" s="551">
        <f t="shared" ref="U3176:V3176" si="3044">U3093</f>
        <v>0</v>
      </c>
      <c r="V3176" s="551">
        <f t="shared" si="3044"/>
        <v>0</v>
      </c>
      <c r="W3176" s="551">
        <f t="shared" ref="W3176:X3176" si="3045">W3093</f>
        <v>0</v>
      </c>
      <c r="X3176" s="551">
        <f t="shared" si="3045"/>
        <v>0</v>
      </c>
      <c r="Y3176" s="551">
        <f t="shared" ref="Y3176:Z3176" si="3046">Y3093</f>
        <v>0</v>
      </c>
      <c r="Z3176" s="551">
        <f t="shared" si="3046"/>
        <v>0</v>
      </c>
      <c r="AA3176" s="551">
        <f t="shared" si="3043"/>
        <v>0</v>
      </c>
      <c r="AB3176" s="551">
        <f t="shared" si="3043"/>
        <v>0</v>
      </c>
      <c r="AC3176" s="971">
        <f t="shared" si="3043"/>
        <v>0</v>
      </c>
      <c r="AD3176" s="504">
        <f t="shared" si="3043"/>
        <v>0</v>
      </c>
      <c r="AE3176" s="551">
        <f t="shared" si="3043"/>
        <v>0</v>
      </c>
      <c r="AF3176" s="551">
        <f t="shared" si="3043"/>
        <v>0</v>
      </c>
      <c r="AG3176" s="551">
        <f t="shared" si="3043"/>
        <v>0</v>
      </c>
      <c r="AH3176" s="551">
        <f t="shared" si="3043"/>
        <v>0</v>
      </c>
      <c r="AI3176" s="1124"/>
      <c r="AJ3176" s="544"/>
      <c r="AK3176" s="1317">
        <f t="shared" si="2970"/>
        <v>0</v>
      </c>
      <c r="AL3176" s="1332"/>
    </row>
    <row r="3177" spans="1:38" ht="105" x14ac:dyDescent="0.25">
      <c r="A3177" s="224">
        <v>1</v>
      </c>
      <c r="B3177" s="299" t="s">
        <v>522</v>
      </c>
      <c r="C3177" s="2388"/>
      <c r="D3177" s="2291"/>
      <c r="E3177" s="2292">
        <f t="shared" si="3026"/>
        <v>6000</v>
      </c>
      <c r="F3177" s="2291">
        <f t="shared" si="3026"/>
        <v>5000</v>
      </c>
      <c r="G3177" s="2291">
        <f t="shared" si="3026"/>
        <v>188</v>
      </c>
      <c r="H3177" s="2291">
        <f t="shared" si="3026"/>
        <v>3.7600000000000002</v>
      </c>
      <c r="I3177" s="2294"/>
      <c r="J3177" s="2294"/>
      <c r="K3177" s="2291"/>
      <c r="L3177" s="2291"/>
      <c r="M3177" s="2291"/>
      <c r="N3177" s="2295"/>
      <c r="O3177" s="2295"/>
      <c r="P3177" s="2295"/>
      <c r="Q3177" s="551">
        <f t="shared" ref="Q3177:AH3177" si="3047">Q3094</f>
        <v>0</v>
      </c>
      <c r="R3177" s="551">
        <f t="shared" si="3047"/>
        <v>0</v>
      </c>
      <c r="S3177" s="551">
        <f t="shared" si="3047"/>
        <v>0</v>
      </c>
      <c r="T3177" s="551">
        <f t="shared" si="3047"/>
        <v>0</v>
      </c>
      <c r="U3177" s="551">
        <f t="shared" ref="U3177:V3177" si="3048">U3094</f>
        <v>0</v>
      </c>
      <c r="V3177" s="551">
        <f t="shared" si="3048"/>
        <v>0</v>
      </c>
      <c r="W3177" s="551">
        <f t="shared" ref="W3177:X3177" si="3049">W3094</f>
        <v>0</v>
      </c>
      <c r="X3177" s="551">
        <f t="shared" si="3049"/>
        <v>0</v>
      </c>
      <c r="Y3177" s="551">
        <f t="shared" ref="Y3177:Z3177" si="3050">Y3094</f>
        <v>0</v>
      </c>
      <c r="Z3177" s="551">
        <f t="shared" si="3050"/>
        <v>0</v>
      </c>
      <c r="AA3177" s="551">
        <f t="shared" si="3047"/>
        <v>0</v>
      </c>
      <c r="AB3177" s="551">
        <f t="shared" si="3047"/>
        <v>0</v>
      </c>
      <c r="AC3177" s="971">
        <f t="shared" si="3047"/>
        <v>0</v>
      </c>
      <c r="AD3177" s="504">
        <f t="shared" si="3047"/>
        <v>0</v>
      </c>
      <c r="AE3177" s="551">
        <f t="shared" si="3047"/>
        <v>0</v>
      </c>
      <c r="AF3177" s="551">
        <f t="shared" si="3047"/>
        <v>0</v>
      </c>
      <c r="AG3177" s="551">
        <f t="shared" si="3047"/>
        <v>0</v>
      </c>
      <c r="AH3177" s="551">
        <f t="shared" si="3047"/>
        <v>0</v>
      </c>
      <c r="AI3177" s="1124"/>
      <c r="AJ3177" s="544"/>
      <c r="AK3177" s="1317">
        <f t="shared" si="2970"/>
        <v>0</v>
      </c>
      <c r="AL3177" s="1332"/>
    </row>
    <row r="3178" spans="1:38" s="2527" customFormat="1" ht="30" x14ac:dyDescent="0.25">
      <c r="B3178" s="299" t="s">
        <v>133</v>
      </c>
      <c r="C3178" s="2388"/>
      <c r="D3178" s="2291"/>
      <c r="E3178" s="2292">
        <f t="shared" si="3026"/>
        <v>76612</v>
      </c>
      <c r="F3178" s="2291">
        <f t="shared" si="3026"/>
        <v>63754</v>
      </c>
      <c r="G3178" s="2291">
        <f t="shared" si="3026"/>
        <v>43342</v>
      </c>
      <c r="H3178" s="2291">
        <f t="shared" si="3026"/>
        <v>67.983185368761184</v>
      </c>
      <c r="I3178" s="2294"/>
      <c r="J3178" s="2294"/>
      <c r="K3178" s="2291"/>
      <c r="L3178" s="2291"/>
      <c r="M3178" s="2291"/>
      <c r="N3178" s="2295"/>
      <c r="O3178" s="2295"/>
      <c r="P3178" s="2295"/>
      <c r="Q3178" s="551">
        <f t="shared" ref="Q3178:AH3178" si="3051">Q3095</f>
        <v>0</v>
      </c>
      <c r="R3178" s="551">
        <f t="shared" si="3051"/>
        <v>0</v>
      </c>
      <c r="S3178" s="551">
        <f t="shared" si="3051"/>
        <v>0</v>
      </c>
      <c r="T3178" s="551">
        <f t="shared" si="3051"/>
        <v>0</v>
      </c>
      <c r="U3178" s="551">
        <f t="shared" ref="U3178:V3178" si="3052">U3095</f>
        <v>0</v>
      </c>
      <c r="V3178" s="551">
        <f t="shared" si="3052"/>
        <v>0</v>
      </c>
      <c r="W3178" s="551">
        <f t="shared" ref="W3178:X3178" si="3053">W3095</f>
        <v>0</v>
      </c>
      <c r="X3178" s="551">
        <f t="shared" si="3053"/>
        <v>0</v>
      </c>
      <c r="Y3178" s="551">
        <f t="shared" ref="Y3178:Z3178" si="3054">Y3095</f>
        <v>0</v>
      </c>
      <c r="Z3178" s="551">
        <f t="shared" si="3054"/>
        <v>0</v>
      </c>
      <c r="AA3178" s="551">
        <f t="shared" si="3051"/>
        <v>0</v>
      </c>
      <c r="AB3178" s="551">
        <f t="shared" si="3051"/>
        <v>0</v>
      </c>
      <c r="AC3178" s="971">
        <f t="shared" si="3051"/>
        <v>0</v>
      </c>
      <c r="AD3178" s="504">
        <f t="shared" si="3051"/>
        <v>0</v>
      </c>
      <c r="AE3178" s="551">
        <f t="shared" si="3051"/>
        <v>0</v>
      </c>
      <c r="AF3178" s="551">
        <f t="shared" si="3051"/>
        <v>0</v>
      </c>
      <c r="AG3178" s="551">
        <f t="shared" si="3051"/>
        <v>0</v>
      </c>
      <c r="AH3178" s="551">
        <f t="shared" si="3051"/>
        <v>0</v>
      </c>
      <c r="AI3178" s="1124"/>
      <c r="AJ3178" s="544"/>
      <c r="AK3178" s="1317">
        <f t="shared" si="2970"/>
        <v>0</v>
      </c>
      <c r="AL3178" s="1332"/>
    </row>
    <row r="3179" spans="1:38" x14ac:dyDescent="0.25">
      <c r="B3179" s="299" t="s">
        <v>232</v>
      </c>
      <c r="C3179" s="2388"/>
      <c r="D3179" s="2291"/>
      <c r="E3179" s="2292">
        <f t="shared" si="3026"/>
        <v>72366</v>
      </c>
      <c r="F3179" s="2291">
        <f t="shared" si="3026"/>
        <v>60305</v>
      </c>
      <c r="G3179" s="2291">
        <f t="shared" si="3026"/>
        <v>40401</v>
      </c>
      <c r="H3179" s="2291">
        <f t="shared" si="3026"/>
        <v>66.994444905065919</v>
      </c>
      <c r="I3179" s="2294"/>
      <c r="J3179" s="2294"/>
      <c r="K3179" s="2291"/>
      <c r="L3179" s="2291"/>
      <c r="M3179" s="2291"/>
      <c r="N3179" s="2295"/>
      <c r="O3179" s="2295"/>
      <c r="P3179" s="2295"/>
      <c r="Q3179" s="551">
        <f t="shared" ref="Q3179:AH3179" si="3055">Q3096</f>
        <v>0</v>
      </c>
      <c r="R3179" s="551">
        <f t="shared" si="3055"/>
        <v>0</v>
      </c>
      <c r="S3179" s="551">
        <f t="shared" si="3055"/>
        <v>0</v>
      </c>
      <c r="T3179" s="551">
        <f t="shared" si="3055"/>
        <v>0</v>
      </c>
      <c r="U3179" s="551">
        <f t="shared" ref="U3179:V3179" si="3056">U3096</f>
        <v>0</v>
      </c>
      <c r="V3179" s="551">
        <f t="shared" si="3056"/>
        <v>0</v>
      </c>
      <c r="W3179" s="551">
        <f t="shared" ref="W3179:X3179" si="3057">W3096</f>
        <v>0</v>
      </c>
      <c r="X3179" s="551">
        <f t="shared" si="3057"/>
        <v>0</v>
      </c>
      <c r="Y3179" s="551">
        <f t="shared" ref="Y3179:Z3179" si="3058">Y3096</f>
        <v>0</v>
      </c>
      <c r="Z3179" s="551">
        <f t="shared" si="3058"/>
        <v>0</v>
      </c>
      <c r="AA3179" s="551">
        <f t="shared" si="3055"/>
        <v>0</v>
      </c>
      <c r="AB3179" s="551">
        <f t="shared" si="3055"/>
        <v>0</v>
      </c>
      <c r="AC3179" s="971">
        <f t="shared" si="3055"/>
        <v>0</v>
      </c>
      <c r="AD3179" s="504">
        <f t="shared" si="3055"/>
        <v>0</v>
      </c>
      <c r="AE3179" s="551">
        <f t="shared" si="3055"/>
        <v>0</v>
      </c>
      <c r="AF3179" s="551">
        <f t="shared" si="3055"/>
        <v>0</v>
      </c>
      <c r="AG3179" s="551">
        <f t="shared" si="3055"/>
        <v>0</v>
      </c>
      <c r="AH3179" s="551">
        <f t="shared" si="3055"/>
        <v>0</v>
      </c>
      <c r="AI3179" s="1124"/>
      <c r="AJ3179" s="544"/>
      <c r="AK3179" s="1317">
        <f t="shared" si="2970"/>
        <v>0</v>
      </c>
      <c r="AL3179" s="1332"/>
    </row>
    <row r="3180" spans="1:38" ht="57.75" x14ac:dyDescent="0.25">
      <c r="A3180" s="224">
        <v>1</v>
      </c>
      <c r="B3180" s="741" t="s">
        <v>523</v>
      </c>
      <c r="C3180" s="2388"/>
      <c r="D3180" s="2291"/>
      <c r="E3180" s="2292">
        <f t="shared" si="3026"/>
        <v>2635</v>
      </c>
      <c r="F3180" s="2291">
        <f t="shared" si="3026"/>
        <v>2196</v>
      </c>
      <c r="G3180" s="2291">
        <f t="shared" si="3026"/>
        <v>2166</v>
      </c>
      <c r="H3180" s="2291">
        <f t="shared" si="3026"/>
        <v>98.63387978142076</v>
      </c>
      <c r="I3180" s="2294"/>
      <c r="J3180" s="2294"/>
      <c r="K3180" s="2291"/>
      <c r="L3180" s="2291"/>
      <c r="M3180" s="2291"/>
      <c r="N3180" s="2295"/>
      <c r="O3180" s="2295"/>
      <c r="P3180" s="2295"/>
      <c r="Q3180" s="551">
        <f t="shared" ref="Q3180:AH3180" si="3059">Q3097</f>
        <v>0</v>
      </c>
      <c r="R3180" s="551">
        <f t="shared" si="3059"/>
        <v>0</v>
      </c>
      <c r="S3180" s="551">
        <f t="shared" si="3059"/>
        <v>0</v>
      </c>
      <c r="T3180" s="551">
        <f t="shared" si="3059"/>
        <v>0</v>
      </c>
      <c r="U3180" s="551">
        <f t="shared" ref="U3180:V3180" si="3060">U3097</f>
        <v>0</v>
      </c>
      <c r="V3180" s="551">
        <f t="shared" si="3060"/>
        <v>0</v>
      </c>
      <c r="W3180" s="551">
        <f t="shared" ref="W3180:X3180" si="3061">W3097</f>
        <v>0</v>
      </c>
      <c r="X3180" s="551">
        <f t="shared" si="3061"/>
        <v>0</v>
      </c>
      <c r="Y3180" s="551">
        <f t="shared" ref="Y3180:Z3180" si="3062">Y3097</f>
        <v>0</v>
      </c>
      <c r="Z3180" s="551">
        <f t="shared" si="3062"/>
        <v>0</v>
      </c>
      <c r="AA3180" s="551">
        <f t="shared" si="3059"/>
        <v>0</v>
      </c>
      <c r="AB3180" s="551">
        <f t="shared" si="3059"/>
        <v>0</v>
      </c>
      <c r="AC3180" s="971">
        <f t="shared" si="3059"/>
        <v>0</v>
      </c>
      <c r="AD3180" s="504">
        <f t="shared" si="3059"/>
        <v>0</v>
      </c>
      <c r="AE3180" s="551">
        <f t="shared" si="3059"/>
        <v>0</v>
      </c>
      <c r="AF3180" s="551">
        <f t="shared" si="3059"/>
        <v>0</v>
      </c>
      <c r="AG3180" s="551">
        <f t="shared" si="3059"/>
        <v>0</v>
      </c>
      <c r="AH3180" s="551">
        <f t="shared" si="3059"/>
        <v>0</v>
      </c>
      <c r="AI3180" s="1124"/>
      <c r="AJ3180" s="544"/>
      <c r="AK3180" s="1317">
        <f t="shared" si="2970"/>
        <v>0</v>
      </c>
      <c r="AL3180" s="1332"/>
    </row>
    <row r="3181" spans="1:38" s="2527" customFormat="1" ht="86.25" x14ac:dyDescent="0.25">
      <c r="B3181" s="741" t="s">
        <v>592</v>
      </c>
      <c r="C3181" s="2388"/>
      <c r="D3181" s="2291"/>
      <c r="E3181" s="2292">
        <f t="shared" si="3026"/>
        <v>1611</v>
      </c>
      <c r="F3181" s="2291">
        <f t="shared" si="3026"/>
        <v>1253</v>
      </c>
      <c r="G3181" s="2291">
        <f t="shared" si="3026"/>
        <v>775</v>
      </c>
      <c r="H3181" s="2291">
        <f t="shared" si="3026"/>
        <v>61.851556264964088</v>
      </c>
      <c r="I3181" s="2294"/>
      <c r="J3181" s="2294"/>
      <c r="K3181" s="2291"/>
      <c r="L3181" s="2291"/>
      <c r="M3181" s="2291"/>
      <c r="N3181" s="2295"/>
      <c r="O3181" s="2295"/>
      <c r="P3181" s="2295"/>
      <c r="Q3181" s="551"/>
      <c r="R3181" s="551"/>
      <c r="S3181" s="551"/>
      <c r="T3181" s="551"/>
      <c r="U3181" s="551"/>
      <c r="V3181" s="551"/>
      <c r="W3181" s="551"/>
      <c r="X3181" s="551"/>
      <c r="Y3181" s="551"/>
      <c r="Z3181" s="551"/>
      <c r="AA3181" s="551"/>
      <c r="AB3181" s="551"/>
      <c r="AC3181" s="971"/>
      <c r="AD3181" s="504"/>
      <c r="AE3181" s="551"/>
      <c r="AF3181" s="551"/>
      <c r="AG3181" s="551"/>
      <c r="AH3181" s="551"/>
      <c r="AI3181" s="1124"/>
      <c r="AJ3181" s="544"/>
      <c r="AK3181" s="1317">
        <f t="shared" si="2970"/>
        <v>0</v>
      </c>
      <c r="AL3181" s="1332"/>
    </row>
    <row r="3182" spans="1:38" ht="30" x14ac:dyDescent="0.25">
      <c r="A3182" s="224">
        <v>1</v>
      </c>
      <c r="B3182" s="300" t="s">
        <v>201</v>
      </c>
      <c r="C3182" s="2388"/>
      <c r="D3182" s="2291"/>
      <c r="E3182" s="2292">
        <f t="shared" si="3026"/>
        <v>0</v>
      </c>
      <c r="F3182" s="2291">
        <f t="shared" si="3026"/>
        <v>0</v>
      </c>
      <c r="G3182" s="2291">
        <f t="shared" si="3026"/>
        <v>0</v>
      </c>
      <c r="H3182" s="2291">
        <f t="shared" si="3026"/>
        <v>0</v>
      </c>
      <c r="I3182" s="2294"/>
      <c r="J3182" s="2294"/>
      <c r="K3182" s="2291"/>
      <c r="L3182" s="2291"/>
      <c r="M3182" s="2291"/>
      <c r="N3182" s="2295"/>
      <c r="O3182" s="2295"/>
      <c r="P3182" s="2295"/>
      <c r="Q3182" s="551">
        <f t="shared" ref="Q3182:AH3182" si="3063">Q3099</f>
        <v>0</v>
      </c>
      <c r="R3182" s="551">
        <f t="shared" si="3063"/>
        <v>0</v>
      </c>
      <c r="S3182" s="551">
        <f t="shared" si="3063"/>
        <v>0</v>
      </c>
      <c r="T3182" s="551">
        <f t="shared" si="3063"/>
        <v>0</v>
      </c>
      <c r="U3182" s="551">
        <f t="shared" ref="U3182:V3182" si="3064">U3099</f>
        <v>0</v>
      </c>
      <c r="V3182" s="551">
        <f t="shared" si="3064"/>
        <v>0</v>
      </c>
      <c r="W3182" s="551">
        <f t="shared" ref="W3182:X3182" si="3065">W3099</f>
        <v>0</v>
      </c>
      <c r="X3182" s="551">
        <f t="shared" si="3065"/>
        <v>0</v>
      </c>
      <c r="Y3182" s="551">
        <f t="shared" ref="Y3182:Z3182" si="3066">Y3099</f>
        <v>0</v>
      </c>
      <c r="Z3182" s="551">
        <f t="shared" si="3066"/>
        <v>0</v>
      </c>
      <c r="AA3182" s="551">
        <f t="shared" si="3063"/>
        <v>0</v>
      </c>
      <c r="AB3182" s="551">
        <f t="shared" si="3063"/>
        <v>0</v>
      </c>
      <c r="AC3182" s="971">
        <f t="shared" si="3063"/>
        <v>0</v>
      </c>
      <c r="AD3182" s="504">
        <f t="shared" si="3063"/>
        <v>0</v>
      </c>
      <c r="AE3182" s="551">
        <f t="shared" si="3063"/>
        <v>0</v>
      </c>
      <c r="AF3182" s="551">
        <f t="shared" si="3063"/>
        <v>0</v>
      </c>
      <c r="AG3182" s="551">
        <f t="shared" si="3063"/>
        <v>0</v>
      </c>
      <c r="AH3182" s="551">
        <f t="shared" si="3063"/>
        <v>0</v>
      </c>
      <c r="AI3182" s="1124"/>
      <c r="AJ3182" s="544"/>
      <c r="AK3182" s="1317">
        <f t="shared" si="2970"/>
        <v>0</v>
      </c>
      <c r="AL3182" s="1332"/>
    </row>
    <row r="3183" spans="1:38" ht="126" x14ac:dyDescent="0.25">
      <c r="A3183" s="224">
        <v>1</v>
      </c>
      <c r="B3183" s="742" t="s">
        <v>593</v>
      </c>
      <c r="C3183" s="2388"/>
      <c r="D3183" s="2291"/>
      <c r="E3183" s="2292">
        <f t="shared" si="3026"/>
        <v>8056</v>
      </c>
      <c r="F3183" s="2291">
        <f t="shared" si="3026"/>
        <v>6713</v>
      </c>
      <c r="G3183" s="2291">
        <f t="shared" si="3026"/>
        <v>5640</v>
      </c>
      <c r="H3183" s="2291">
        <f t="shared" si="3026"/>
        <v>84.016088187099655</v>
      </c>
      <c r="I3183" s="2294"/>
      <c r="J3183" s="2294"/>
      <c r="K3183" s="2291"/>
      <c r="L3183" s="2291"/>
      <c r="M3183" s="2291"/>
      <c r="N3183" s="2295"/>
      <c r="O3183" s="2295"/>
      <c r="P3183" s="2295"/>
      <c r="Q3183" s="551">
        <f t="shared" ref="Q3183:AH3183" si="3067">Q3100</f>
        <v>14307.77824</v>
      </c>
      <c r="R3183" s="551">
        <f t="shared" si="3067"/>
        <v>14307.77824</v>
      </c>
      <c r="S3183" s="551">
        <f t="shared" si="3067"/>
        <v>14307.77824</v>
      </c>
      <c r="T3183" s="551">
        <f t="shared" si="3067"/>
        <v>14307.77824</v>
      </c>
      <c r="U3183" s="551">
        <f t="shared" ref="U3183:V3183" si="3068">U3100</f>
        <v>14307.77824</v>
      </c>
      <c r="V3183" s="551">
        <f t="shared" si="3068"/>
        <v>14307.77824</v>
      </c>
      <c r="W3183" s="551">
        <f t="shared" ref="W3183:X3183" si="3069">W3100</f>
        <v>14307.77824</v>
      </c>
      <c r="X3183" s="551">
        <f t="shared" si="3069"/>
        <v>14307.77824</v>
      </c>
      <c r="Y3183" s="551">
        <f t="shared" ref="Y3183:Z3183" si="3070">Y3100</f>
        <v>14307.77824</v>
      </c>
      <c r="Z3183" s="551">
        <f t="shared" si="3070"/>
        <v>14307.77824</v>
      </c>
      <c r="AA3183" s="551">
        <f t="shared" si="3067"/>
        <v>11923.148533333333</v>
      </c>
      <c r="AB3183" s="551">
        <f t="shared" si="3067"/>
        <v>10016.865599999999</v>
      </c>
      <c r="AC3183" s="971">
        <f t="shared" si="3067"/>
        <v>0</v>
      </c>
      <c r="AD3183" s="504">
        <f t="shared" si="3067"/>
        <v>0</v>
      </c>
      <c r="AE3183" s="551">
        <f t="shared" si="3067"/>
        <v>-1906.2829333333339</v>
      </c>
      <c r="AF3183" s="551">
        <f t="shared" si="3067"/>
        <v>0</v>
      </c>
      <c r="AG3183" s="551">
        <f t="shared" si="3067"/>
        <v>0</v>
      </c>
      <c r="AH3183" s="551">
        <f t="shared" si="3067"/>
        <v>10016.865599999999</v>
      </c>
      <c r="AI3183" s="1124"/>
      <c r="AJ3183" s="544"/>
      <c r="AK3183" s="1317">
        <f t="shared" si="2970"/>
        <v>0</v>
      </c>
      <c r="AL3183" s="1332"/>
    </row>
    <row r="3184" spans="1:38" ht="60" x14ac:dyDescent="0.25">
      <c r="A3184" s="224">
        <v>1</v>
      </c>
      <c r="B3184" s="444" t="s">
        <v>525</v>
      </c>
      <c r="C3184" s="2388"/>
      <c r="D3184" s="2291"/>
      <c r="E3184" s="2292">
        <f t="shared" si="3026"/>
        <v>30043</v>
      </c>
      <c r="F3184" s="2291">
        <f t="shared" si="3026"/>
        <v>25037</v>
      </c>
      <c r="G3184" s="2291">
        <f t="shared" si="3026"/>
        <v>18398</v>
      </c>
      <c r="H3184" s="2291">
        <f t="shared" si="3026"/>
        <v>73.483244797699413</v>
      </c>
      <c r="I3184" s="2294"/>
      <c r="J3184" s="2294"/>
      <c r="K3184" s="2291"/>
      <c r="L3184" s="2291"/>
      <c r="M3184" s="2291"/>
      <c r="N3184" s="2295"/>
      <c r="O3184" s="2295"/>
      <c r="P3184" s="2295"/>
      <c r="Q3184" s="551">
        <f t="shared" ref="Q3184:AH3184" si="3071">Q3101</f>
        <v>88875.390642950413</v>
      </c>
      <c r="R3184" s="551">
        <f t="shared" si="3071"/>
        <v>88875.390642950413</v>
      </c>
      <c r="S3184" s="551">
        <f t="shared" si="3071"/>
        <v>88875.390642950413</v>
      </c>
      <c r="T3184" s="551">
        <f t="shared" si="3071"/>
        <v>88875.390642950413</v>
      </c>
      <c r="U3184" s="551">
        <f t="shared" ref="U3184:V3184" si="3072">U3101</f>
        <v>88875.390642950413</v>
      </c>
      <c r="V3184" s="551">
        <f t="shared" si="3072"/>
        <v>88875.390642950413</v>
      </c>
      <c r="W3184" s="551">
        <f t="shared" ref="W3184:X3184" si="3073">W3101</f>
        <v>88875.390642950413</v>
      </c>
      <c r="X3184" s="551">
        <f t="shared" si="3073"/>
        <v>88875.390642950413</v>
      </c>
      <c r="Y3184" s="551">
        <f t="shared" ref="Y3184:Z3184" si="3074">Y3101</f>
        <v>88875.390642950413</v>
      </c>
      <c r="Z3184" s="551">
        <f t="shared" si="3074"/>
        <v>88875.390642950413</v>
      </c>
      <c r="AA3184" s="551">
        <f t="shared" si="3071"/>
        <v>74062.825535792013</v>
      </c>
      <c r="AB3184" s="551">
        <f t="shared" si="3071"/>
        <v>49740.477079999997</v>
      </c>
      <c r="AC3184" s="971">
        <f t="shared" si="3071"/>
        <v>0</v>
      </c>
      <c r="AD3184" s="504">
        <f t="shared" si="3071"/>
        <v>0</v>
      </c>
      <c r="AE3184" s="551">
        <f t="shared" si="3071"/>
        <v>-24322.348455792016</v>
      </c>
      <c r="AF3184" s="551">
        <f t="shared" si="3071"/>
        <v>0</v>
      </c>
      <c r="AG3184" s="551">
        <f t="shared" si="3071"/>
        <v>-105.79375</v>
      </c>
      <c r="AH3184" s="551">
        <f t="shared" si="3071"/>
        <v>49634.68333</v>
      </c>
      <c r="AI3184" s="1124"/>
      <c r="AJ3184" s="544"/>
      <c r="AK3184" s="1317">
        <f t="shared" si="2970"/>
        <v>0</v>
      </c>
      <c r="AL3184" s="1332"/>
    </row>
    <row r="3185" spans="1:38" ht="30" x14ac:dyDescent="0.25">
      <c r="A3185" s="224">
        <v>1</v>
      </c>
      <c r="B3185" s="299" t="s">
        <v>285</v>
      </c>
      <c r="C3185" s="2388"/>
      <c r="D3185" s="2291"/>
      <c r="E3185" s="2292">
        <f t="shared" si="3026"/>
        <v>14597</v>
      </c>
      <c r="F3185" s="2291">
        <f t="shared" si="3026"/>
        <v>12165</v>
      </c>
      <c r="G3185" s="2291">
        <f t="shared" si="3026"/>
        <v>8876</v>
      </c>
      <c r="H3185" s="2291">
        <f t="shared" si="3026"/>
        <v>72.963419646526916</v>
      </c>
      <c r="I3185" s="2294"/>
      <c r="J3185" s="2294"/>
      <c r="K3185" s="2291"/>
      <c r="L3185" s="2291"/>
      <c r="M3185" s="2291"/>
      <c r="N3185" s="2295"/>
      <c r="O3185" s="2295"/>
      <c r="P3185" s="2295"/>
      <c r="Q3185" s="551">
        <f t="shared" ref="Q3185:AH3185" si="3075">Q3102</f>
        <v>53424.913033939207</v>
      </c>
      <c r="R3185" s="551">
        <f t="shared" si="3075"/>
        <v>53424.913033939207</v>
      </c>
      <c r="S3185" s="551">
        <f t="shared" si="3075"/>
        <v>53424.913033939207</v>
      </c>
      <c r="T3185" s="551">
        <f t="shared" si="3075"/>
        <v>53424.913033939207</v>
      </c>
      <c r="U3185" s="551">
        <f t="shared" ref="U3185:V3185" si="3076">U3102</f>
        <v>53424.913033939207</v>
      </c>
      <c r="V3185" s="551">
        <f t="shared" si="3076"/>
        <v>53424.913033939207</v>
      </c>
      <c r="W3185" s="551">
        <f t="shared" ref="W3185:X3185" si="3077">W3102</f>
        <v>53424.913033939207</v>
      </c>
      <c r="X3185" s="551">
        <f t="shared" si="3077"/>
        <v>53424.913033939207</v>
      </c>
      <c r="Y3185" s="551">
        <f t="shared" ref="Y3185:Z3185" si="3078">Y3102</f>
        <v>53424.913033939207</v>
      </c>
      <c r="Z3185" s="551">
        <f t="shared" si="3078"/>
        <v>53424.913033939207</v>
      </c>
      <c r="AA3185" s="551">
        <f t="shared" si="3075"/>
        <v>44520.760861616014</v>
      </c>
      <c r="AB3185" s="551">
        <f t="shared" si="3075"/>
        <v>27394.523039999996</v>
      </c>
      <c r="AC3185" s="971">
        <f t="shared" si="3075"/>
        <v>0</v>
      </c>
      <c r="AD3185" s="504">
        <f t="shared" si="3075"/>
        <v>0</v>
      </c>
      <c r="AE3185" s="551">
        <f t="shared" si="3075"/>
        <v>-17126.23782161601</v>
      </c>
      <c r="AF3185" s="551">
        <f t="shared" si="3075"/>
        <v>0</v>
      </c>
      <c r="AG3185" s="551">
        <f t="shared" si="3075"/>
        <v>-105.79375</v>
      </c>
      <c r="AH3185" s="551">
        <f t="shared" si="3075"/>
        <v>27288.729289999996</v>
      </c>
      <c r="AI3185" s="1124"/>
      <c r="AJ3185" s="544"/>
      <c r="AK3185" s="1317">
        <f t="shared" ref="AK3185:AK3248" si="3079">AB3185-AA3185-AE3185</f>
        <v>0</v>
      </c>
      <c r="AL3185" s="1332"/>
    </row>
    <row r="3186" spans="1:38" ht="30" x14ac:dyDescent="0.25">
      <c r="A3186" s="224">
        <v>1</v>
      </c>
      <c r="B3186" s="299" t="s">
        <v>526</v>
      </c>
      <c r="C3186" s="2388"/>
      <c r="D3186" s="2291"/>
      <c r="E3186" s="2292">
        <f t="shared" si="3026"/>
        <v>12455</v>
      </c>
      <c r="F3186" s="2291">
        <f t="shared" si="3026"/>
        <v>10379</v>
      </c>
      <c r="G3186" s="2291">
        <f t="shared" si="3026"/>
        <v>6556</v>
      </c>
      <c r="H3186" s="2291">
        <f t="shared" si="3026"/>
        <v>63.166008285962036</v>
      </c>
      <c r="I3186" s="2294"/>
      <c r="J3186" s="2294"/>
      <c r="K3186" s="2291"/>
      <c r="L3186" s="2291"/>
      <c r="M3186" s="2291"/>
      <c r="N3186" s="2295"/>
      <c r="O3186" s="2295"/>
      <c r="P3186" s="2295"/>
      <c r="Q3186" s="551">
        <f t="shared" ref="Q3186:AH3186" si="3080">Q3103</f>
        <v>48677.038793139211</v>
      </c>
      <c r="R3186" s="551">
        <f t="shared" si="3080"/>
        <v>48677.038793139211</v>
      </c>
      <c r="S3186" s="551">
        <f t="shared" si="3080"/>
        <v>48677.038793139211</v>
      </c>
      <c r="T3186" s="551">
        <f t="shared" si="3080"/>
        <v>48677.038793139211</v>
      </c>
      <c r="U3186" s="551">
        <f t="shared" ref="U3186:V3186" si="3081">U3103</f>
        <v>48677.038793139211</v>
      </c>
      <c r="V3186" s="551">
        <f t="shared" si="3081"/>
        <v>48677.038793139211</v>
      </c>
      <c r="W3186" s="551">
        <f t="shared" ref="W3186:X3186" si="3082">W3103</f>
        <v>48677.038793139211</v>
      </c>
      <c r="X3186" s="551">
        <f t="shared" si="3082"/>
        <v>48677.038793139211</v>
      </c>
      <c r="Y3186" s="551">
        <f t="shared" ref="Y3186:Z3186" si="3083">Y3103</f>
        <v>48677.038793139211</v>
      </c>
      <c r="Z3186" s="551">
        <f t="shared" si="3083"/>
        <v>48677.038793139211</v>
      </c>
      <c r="AA3186" s="551">
        <f t="shared" si="3080"/>
        <v>40564.198994282677</v>
      </c>
      <c r="AB3186" s="551">
        <f t="shared" si="3080"/>
        <v>22337.683300000001</v>
      </c>
      <c r="AC3186" s="971">
        <f t="shared" si="3080"/>
        <v>0</v>
      </c>
      <c r="AD3186" s="504">
        <f t="shared" si="3080"/>
        <v>0</v>
      </c>
      <c r="AE3186" s="551">
        <f t="shared" si="3080"/>
        <v>-18226.515694282676</v>
      </c>
      <c r="AF3186" s="551">
        <f t="shared" si="3080"/>
        <v>0</v>
      </c>
      <c r="AG3186" s="551">
        <f t="shared" si="3080"/>
        <v>-105.79375</v>
      </c>
      <c r="AH3186" s="551">
        <f t="shared" si="3080"/>
        <v>22231.88955</v>
      </c>
      <c r="AI3186" s="1124"/>
      <c r="AJ3186" s="544"/>
      <c r="AK3186" s="1317">
        <f t="shared" si="3079"/>
        <v>0</v>
      </c>
      <c r="AL3186" s="1332"/>
    </row>
    <row r="3187" spans="1:38" ht="60" x14ac:dyDescent="0.25">
      <c r="A3187" s="224">
        <v>1</v>
      </c>
      <c r="B3187" s="299" t="s">
        <v>549</v>
      </c>
      <c r="C3187" s="2388"/>
      <c r="D3187" s="2291"/>
      <c r="E3187" s="2292">
        <f t="shared" si="3026"/>
        <v>200</v>
      </c>
      <c r="F3187" s="2291">
        <f t="shared" si="3026"/>
        <v>167</v>
      </c>
      <c r="G3187" s="2291">
        <f t="shared" si="3026"/>
        <v>80</v>
      </c>
      <c r="H3187" s="2291">
        <f t="shared" si="3026"/>
        <v>47.904191616766468</v>
      </c>
      <c r="I3187" s="2294"/>
      <c r="J3187" s="2294"/>
      <c r="K3187" s="2291"/>
      <c r="L3187" s="2291"/>
      <c r="M3187" s="2291"/>
      <c r="N3187" s="2295"/>
      <c r="O3187" s="2295"/>
      <c r="P3187" s="2295"/>
      <c r="Q3187" s="551">
        <f t="shared" ref="Q3187:AH3187" si="3084">Q3104</f>
        <v>1041.362310776</v>
      </c>
      <c r="R3187" s="551">
        <f t="shared" si="3084"/>
        <v>1041.362310776</v>
      </c>
      <c r="S3187" s="551">
        <f t="shared" si="3084"/>
        <v>1041.362310776</v>
      </c>
      <c r="T3187" s="551">
        <f t="shared" si="3084"/>
        <v>1041.362310776</v>
      </c>
      <c r="U3187" s="551">
        <f t="shared" ref="U3187:V3187" si="3085">U3104</f>
        <v>1041.362310776</v>
      </c>
      <c r="V3187" s="551">
        <f t="shared" si="3085"/>
        <v>1041.362310776</v>
      </c>
      <c r="W3187" s="551">
        <f t="shared" ref="W3187:X3187" si="3086">W3104</f>
        <v>1041.362310776</v>
      </c>
      <c r="X3187" s="551">
        <f t="shared" si="3086"/>
        <v>1041.362310776</v>
      </c>
      <c r="Y3187" s="551">
        <f t="shared" ref="Y3187:Z3187" si="3087">Y3104</f>
        <v>1041.362310776</v>
      </c>
      <c r="Z3187" s="551">
        <f t="shared" si="3087"/>
        <v>1041.362310776</v>
      </c>
      <c r="AA3187" s="551">
        <f t="shared" si="3084"/>
        <v>867.80192564666663</v>
      </c>
      <c r="AB3187" s="551">
        <f t="shared" si="3084"/>
        <v>335.48297999999994</v>
      </c>
      <c r="AC3187" s="971">
        <f t="shared" si="3084"/>
        <v>0</v>
      </c>
      <c r="AD3187" s="504">
        <f t="shared" si="3084"/>
        <v>0</v>
      </c>
      <c r="AE3187" s="551">
        <f t="shared" si="3084"/>
        <v>-532.31894564666663</v>
      </c>
      <c r="AF3187" s="551">
        <f t="shared" si="3084"/>
        <v>0</v>
      </c>
      <c r="AG3187" s="551">
        <f t="shared" si="3084"/>
        <v>-29.345020000000002</v>
      </c>
      <c r="AH3187" s="551">
        <f t="shared" si="3084"/>
        <v>306.13795999999996</v>
      </c>
      <c r="AI3187" s="1124"/>
      <c r="AJ3187" s="544"/>
      <c r="AK3187" s="1317">
        <f t="shared" si="3079"/>
        <v>0</v>
      </c>
      <c r="AL3187" s="1332"/>
    </row>
    <row r="3188" spans="1:38" ht="30" x14ac:dyDescent="0.25">
      <c r="A3188" s="224">
        <v>1</v>
      </c>
      <c r="B3188" s="299" t="s">
        <v>527</v>
      </c>
      <c r="C3188" s="2388"/>
      <c r="D3188" s="2291"/>
      <c r="E3188" s="2292">
        <f t="shared" si="3026"/>
        <v>1892</v>
      </c>
      <c r="F3188" s="2291">
        <f t="shared" si="3026"/>
        <v>1577</v>
      </c>
      <c r="G3188" s="2291">
        <f t="shared" si="3026"/>
        <v>2046</v>
      </c>
      <c r="H3188" s="2291">
        <f t="shared" si="3026"/>
        <v>129.74001268230816</v>
      </c>
      <c r="I3188" s="2294"/>
      <c r="J3188" s="2294"/>
      <c r="K3188" s="2291"/>
      <c r="L3188" s="2291"/>
      <c r="M3188" s="2291"/>
      <c r="N3188" s="2295"/>
      <c r="O3188" s="2295"/>
      <c r="P3188" s="2295"/>
      <c r="Q3188" s="551">
        <f t="shared" ref="Q3188:AH3188" si="3088">Q3105</f>
        <v>2936.3573700000002</v>
      </c>
      <c r="R3188" s="551">
        <f t="shared" si="3088"/>
        <v>2936.3573700000002</v>
      </c>
      <c r="S3188" s="551">
        <f t="shared" si="3088"/>
        <v>2936.3573700000002</v>
      </c>
      <c r="T3188" s="551">
        <f t="shared" si="3088"/>
        <v>2936.3573700000002</v>
      </c>
      <c r="U3188" s="551">
        <f t="shared" ref="U3188:V3188" si="3089">U3105</f>
        <v>2936.3573700000002</v>
      </c>
      <c r="V3188" s="551">
        <f t="shared" si="3089"/>
        <v>2936.3573700000002</v>
      </c>
      <c r="W3188" s="551">
        <f t="shared" ref="W3188:X3188" si="3090">W3105</f>
        <v>2936.3573700000002</v>
      </c>
      <c r="X3188" s="551">
        <f t="shared" si="3090"/>
        <v>2936.3573700000002</v>
      </c>
      <c r="Y3188" s="551">
        <f t="shared" ref="Y3188:Z3188" si="3091">Y3105</f>
        <v>2936.3573700000002</v>
      </c>
      <c r="Z3188" s="551">
        <f t="shared" si="3091"/>
        <v>2936.3573700000002</v>
      </c>
      <c r="AA3188" s="551">
        <f t="shared" si="3088"/>
        <v>2446.9644750000002</v>
      </c>
      <c r="AB3188" s="551">
        <f t="shared" si="3088"/>
        <v>3074.6882700000001</v>
      </c>
      <c r="AC3188" s="971">
        <f t="shared" si="3088"/>
        <v>0</v>
      </c>
      <c r="AD3188" s="504">
        <f t="shared" si="3088"/>
        <v>0</v>
      </c>
      <c r="AE3188" s="551">
        <f t="shared" si="3088"/>
        <v>627.72379499999988</v>
      </c>
      <c r="AF3188" s="551">
        <f t="shared" si="3088"/>
        <v>0</v>
      </c>
      <c r="AG3188" s="551">
        <f t="shared" si="3088"/>
        <v>0</v>
      </c>
      <c r="AH3188" s="551">
        <f t="shared" si="3088"/>
        <v>3074.6882700000001</v>
      </c>
      <c r="AI3188" s="1124"/>
      <c r="AJ3188" s="544"/>
      <c r="AK3188" s="1317">
        <f t="shared" si="3079"/>
        <v>0</v>
      </c>
      <c r="AL3188" s="1332"/>
    </row>
    <row r="3189" spans="1:38" ht="30" x14ac:dyDescent="0.25">
      <c r="A3189" s="224">
        <v>1</v>
      </c>
      <c r="B3189" s="299" t="s">
        <v>528</v>
      </c>
      <c r="C3189" s="2182"/>
      <c r="D3189" s="941"/>
      <c r="E3189" s="2186">
        <f t="shared" si="3026"/>
        <v>0</v>
      </c>
      <c r="F3189" s="941">
        <f t="shared" si="3026"/>
        <v>0</v>
      </c>
      <c r="G3189" s="941">
        <f t="shared" si="3026"/>
        <v>0</v>
      </c>
      <c r="H3189" s="941">
        <f t="shared" si="3026"/>
        <v>0</v>
      </c>
      <c r="I3189" s="2297"/>
      <c r="J3189" s="2297"/>
      <c r="K3189" s="2298"/>
      <c r="L3189" s="2298"/>
      <c r="M3189" s="2298"/>
      <c r="N3189" s="2298"/>
      <c r="O3189" s="2298"/>
      <c r="P3189" s="2298"/>
      <c r="Q3189" s="549">
        <f t="shared" ref="Q3189:AH3189" si="3092">Q3106</f>
        <v>0</v>
      </c>
      <c r="R3189" s="549">
        <f t="shared" si="3092"/>
        <v>0</v>
      </c>
      <c r="S3189" s="549">
        <f t="shared" si="3092"/>
        <v>0</v>
      </c>
      <c r="T3189" s="549">
        <f t="shared" si="3092"/>
        <v>0</v>
      </c>
      <c r="U3189" s="549">
        <f t="shared" ref="U3189:V3189" si="3093">U3106</f>
        <v>0</v>
      </c>
      <c r="V3189" s="549">
        <f t="shared" si="3093"/>
        <v>0</v>
      </c>
      <c r="W3189" s="549">
        <f t="shared" ref="W3189:X3189" si="3094">W3106</f>
        <v>0</v>
      </c>
      <c r="X3189" s="549">
        <f t="shared" si="3094"/>
        <v>0</v>
      </c>
      <c r="Y3189" s="549">
        <f t="shared" ref="Y3189:Z3189" si="3095">Y3106</f>
        <v>0</v>
      </c>
      <c r="Z3189" s="549">
        <f t="shared" si="3095"/>
        <v>0</v>
      </c>
      <c r="AA3189" s="549">
        <f t="shared" si="3092"/>
        <v>0</v>
      </c>
      <c r="AB3189" s="549">
        <f t="shared" si="3092"/>
        <v>7.7704899999999997</v>
      </c>
      <c r="AC3189" s="968">
        <f t="shared" si="3092"/>
        <v>0</v>
      </c>
      <c r="AD3189" s="505">
        <f t="shared" si="3092"/>
        <v>0</v>
      </c>
      <c r="AE3189" s="549">
        <f t="shared" si="3092"/>
        <v>7.7704899999999997</v>
      </c>
      <c r="AF3189" s="549">
        <f t="shared" si="3092"/>
        <v>0</v>
      </c>
      <c r="AG3189" s="549">
        <f t="shared" si="3092"/>
        <v>0</v>
      </c>
      <c r="AH3189" s="549">
        <f t="shared" si="3092"/>
        <v>7.7704899999999997</v>
      </c>
      <c r="AI3189" s="1142"/>
      <c r="AJ3189" s="501"/>
      <c r="AK3189" s="1317">
        <f t="shared" si="3079"/>
        <v>0</v>
      </c>
      <c r="AL3189" s="1332"/>
    </row>
    <row r="3190" spans="1:38" ht="45" x14ac:dyDescent="0.25">
      <c r="A3190" s="224">
        <v>1</v>
      </c>
      <c r="B3190" s="444" t="s">
        <v>529</v>
      </c>
      <c r="C3190" s="2182"/>
      <c r="D3190" s="941"/>
      <c r="E3190" s="2186">
        <f t="shared" si="3026"/>
        <v>50</v>
      </c>
      <c r="F3190" s="941">
        <f t="shared" si="3026"/>
        <v>42</v>
      </c>
      <c r="G3190" s="941">
        <f t="shared" si="3026"/>
        <v>64</v>
      </c>
      <c r="H3190" s="941">
        <f t="shared" si="3026"/>
        <v>152.38095238095238</v>
      </c>
      <c r="I3190" s="2297"/>
      <c r="J3190" s="2297"/>
      <c r="K3190" s="2298"/>
      <c r="L3190" s="2298"/>
      <c r="M3190" s="2298"/>
      <c r="N3190" s="2298"/>
      <c r="O3190" s="2298"/>
      <c r="P3190" s="2298"/>
      <c r="Q3190" s="549">
        <f t="shared" ref="Q3190:AH3190" si="3096">Q3107</f>
        <v>362.30337416000003</v>
      </c>
      <c r="R3190" s="549">
        <f t="shared" si="3096"/>
        <v>362.30337416000003</v>
      </c>
      <c r="S3190" s="549">
        <f t="shared" si="3096"/>
        <v>362.30337416000003</v>
      </c>
      <c r="T3190" s="549">
        <f t="shared" si="3096"/>
        <v>362.30337416000003</v>
      </c>
      <c r="U3190" s="549">
        <f t="shared" ref="U3190:V3190" si="3097">U3107</f>
        <v>362.30337416000003</v>
      </c>
      <c r="V3190" s="549">
        <f t="shared" si="3097"/>
        <v>362.30337416000003</v>
      </c>
      <c r="W3190" s="549">
        <f t="shared" ref="W3190:X3190" si="3098">W3107</f>
        <v>362.30337416000003</v>
      </c>
      <c r="X3190" s="549">
        <f t="shared" si="3098"/>
        <v>362.30337416000003</v>
      </c>
      <c r="Y3190" s="549">
        <f t="shared" ref="Y3190:Z3190" si="3099">Y3107</f>
        <v>362.30337416000003</v>
      </c>
      <c r="Z3190" s="549">
        <f t="shared" si="3099"/>
        <v>362.30337416000003</v>
      </c>
      <c r="AA3190" s="549">
        <f t="shared" si="3096"/>
        <v>301.9194784666667</v>
      </c>
      <c r="AB3190" s="549">
        <f t="shared" si="3096"/>
        <v>461.16927999999996</v>
      </c>
      <c r="AC3190" s="968">
        <f t="shared" si="3096"/>
        <v>0</v>
      </c>
      <c r="AD3190" s="505">
        <f t="shared" si="3096"/>
        <v>0</v>
      </c>
      <c r="AE3190" s="549">
        <f t="shared" si="3096"/>
        <v>159.24980153333325</v>
      </c>
      <c r="AF3190" s="549">
        <f t="shared" si="3096"/>
        <v>0</v>
      </c>
      <c r="AG3190" s="549">
        <f t="shared" si="3096"/>
        <v>0</v>
      </c>
      <c r="AH3190" s="549">
        <f t="shared" si="3096"/>
        <v>461.16927999999996</v>
      </c>
      <c r="AI3190" s="1142"/>
      <c r="AJ3190" s="501"/>
      <c r="AK3190" s="1317">
        <f t="shared" si="3079"/>
        <v>0</v>
      </c>
      <c r="AL3190" s="1332"/>
    </row>
    <row r="3191" spans="1:38" ht="30" x14ac:dyDescent="0.25">
      <c r="A3191" s="224">
        <v>1</v>
      </c>
      <c r="B3191" s="299" t="s">
        <v>530</v>
      </c>
      <c r="C3191" s="2182"/>
      <c r="D3191" s="941"/>
      <c r="E3191" s="2186">
        <f t="shared" si="3026"/>
        <v>200</v>
      </c>
      <c r="F3191" s="941">
        <f t="shared" si="3026"/>
        <v>167</v>
      </c>
      <c r="G3191" s="941">
        <f t="shared" si="3026"/>
        <v>210</v>
      </c>
      <c r="H3191" s="941">
        <f t="shared" si="3026"/>
        <v>125.74850299401197</v>
      </c>
      <c r="I3191" s="2297"/>
      <c r="J3191" s="2297"/>
      <c r="K3191" s="2298"/>
      <c r="L3191" s="2298"/>
      <c r="M3191" s="2298"/>
      <c r="N3191" s="2298"/>
      <c r="O3191" s="2298"/>
      <c r="P3191" s="2298"/>
      <c r="Q3191" s="549">
        <f t="shared" ref="Q3191:AH3191" si="3100">Q3108</f>
        <v>1449.2134966400001</v>
      </c>
      <c r="R3191" s="549">
        <f t="shared" si="3100"/>
        <v>1449.2134966400001</v>
      </c>
      <c r="S3191" s="549">
        <f t="shared" si="3100"/>
        <v>1449.2134966400001</v>
      </c>
      <c r="T3191" s="549">
        <f t="shared" si="3100"/>
        <v>1449.2134966400001</v>
      </c>
      <c r="U3191" s="549">
        <f t="shared" ref="U3191:V3191" si="3101">U3108</f>
        <v>1449.2134966400001</v>
      </c>
      <c r="V3191" s="549">
        <f t="shared" si="3101"/>
        <v>1449.2134966400001</v>
      </c>
      <c r="W3191" s="549">
        <f t="shared" ref="W3191:X3191" si="3102">W3108</f>
        <v>1449.2134966400001</v>
      </c>
      <c r="X3191" s="549">
        <f t="shared" si="3102"/>
        <v>1449.2134966400001</v>
      </c>
      <c r="Y3191" s="549">
        <f t="shared" ref="Y3191:Z3191" si="3103">Y3108</f>
        <v>1449.2134966400001</v>
      </c>
      <c r="Z3191" s="549">
        <f t="shared" si="3103"/>
        <v>1449.2134966400001</v>
      </c>
      <c r="AA3191" s="549">
        <f t="shared" si="3100"/>
        <v>1207.6779138666668</v>
      </c>
      <c r="AB3191" s="549">
        <f t="shared" si="3100"/>
        <v>1513.2117000000001</v>
      </c>
      <c r="AC3191" s="968">
        <f t="shared" si="3100"/>
        <v>0</v>
      </c>
      <c r="AD3191" s="505">
        <f t="shared" si="3100"/>
        <v>0</v>
      </c>
      <c r="AE3191" s="549">
        <f t="shared" si="3100"/>
        <v>305.53378613333325</v>
      </c>
      <c r="AF3191" s="549">
        <f t="shared" si="3100"/>
        <v>0</v>
      </c>
      <c r="AG3191" s="549">
        <f t="shared" si="3100"/>
        <v>0</v>
      </c>
      <c r="AH3191" s="549">
        <f t="shared" si="3100"/>
        <v>1513.2117000000001</v>
      </c>
      <c r="AI3191" s="1142"/>
      <c r="AJ3191" s="501"/>
      <c r="AK3191" s="1317">
        <f t="shared" si="3079"/>
        <v>0</v>
      </c>
      <c r="AL3191" s="1332"/>
    </row>
    <row r="3192" spans="1:38" ht="60" x14ac:dyDescent="0.25">
      <c r="A3192" s="224">
        <v>1</v>
      </c>
      <c r="B3192" s="299" t="s">
        <v>550</v>
      </c>
      <c r="C3192" s="2182"/>
      <c r="D3192" s="941"/>
      <c r="E3192" s="2186">
        <f t="shared" si="3026"/>
        <v>10</v>
      </c>
      <c r="F3192" s="941">
        <f t="shared" si="3026"/>
        <v>8</v>
      </c>
      <c r="G3192" s="941">
        <f t="shared" si="3026"/>
        <v>0</v>
      </c>
      <c r="H3192" s="941">
        <f t="shared" si="3026"/>
        <v>0</v>
      </c>
      <c r="I3192" s="2297"/>
      <c r="J3192" s="2297"/>
      <c r="K3192" s="2298"/>
      <c r="L3192" s="2298"/>
      <c r="M3192" s="2298"/>
      <c r="N3192" s="2298"/>
      <c r="O3192" s="2298"/>
      <c r="P3192" s="2298"/>
      <c r="Q3192" s="549">
        <f t="shared" ref="Q3192:AH3192" si="3104">Q3109</f>
        <v>0</v>
      </c>
      <c r="R3192" s="549">
        <f t="shared" si="3104"/>
        <v>0</v>
      </c>
      <c r="S3192" s="549">
        <f t="shared" si="3104"/>
        <v>0</v>
      </c>
      <c r="T3192" s="549">
        <f t="shared" si="3104"/>
        <v>0</v>
      </c>
      <c r="U3192" s="549">
        <f t="shared" ref="U3192:V3192" si="3105">U3109</f>
        <v>0</v>
      </c>
      <c r="V3192" s="549">
        <f t="shared" si="3105"/>
        <v>0</v>
      </c>
      <c r="W3192" s="549">
        <f t="shared" ref="W3192:X3192" si="3106">W3109</f>
        <v>0</v>
      </c>
      <c r="X3192" s="549">
        <f t="shared" si="3106"/>
        <v>0</v>
      </c>
      <c r="Y3192" s="549">
        <f t="shared" ref="Y3192:Z3192" si="3107">Y3109</f>
        <v>0</v>
      </c>
      <c r="Z3192" s="549">
        <f t="shared" si="3107"/>
        <v>0</v>
      </c>
      <c r="AA3192" s="549">
        <f t="shared" si="3104"/>
        <v>0</v>
      </c>
      <c r="AB3192" s="549">
        <f t="shared" si="3104"/>
        <v>0</v>
      </c>
      <c r="AC3192" s="968">
        <f t="shared" si="3104"/>
        <v>0</v>
      </c>
      <c r="AD3192" s="505">
        <f t="shared" si="3104"/>
        <v>0</v>
      </c>
      <c r="AE3192" s="549">
        <f t="shared" si="3104"/>
        <v>0</v>
      </c>
      <c r="AF3192" s="549">
        <f t="shared" si="3104"/>
        <v>0</v>
      </c>
      <c r="AG3192" s="549">
        <f t="shared" si="3104"/>
        <v>0</v>
      </c>
      <c r="AH3192" s="549">
        <f t="shared" si="3104"/>
        <v>0</v>
      </c>
      <c r="AI3192" s="1142"/>
      <c r="AJ3192" s="501"/>
      <c r="AK3192" s="1317">
        <f t="shared" si="3079"/>
        <v>0</v>
      </c>
      <c r="AL3192" s="1332"/>
    </row>
    <row r="3193" spans="1:38" ht="45" x14ac:dyDescent="0.25">
      <c r="A3193" s="224">
        <v>1</v>
      </c>
      <c r="B3193" s="299" t="s">
        <v>286</v>
      </c>
      <c r="C3193" s="2182"/>
      <c r="D3193" s="941"/>
      <c r="E3193" s="2186">
        <f t="shared" si="3026"/>
        <v>15446</v>
      </c>
      <c r="F3193" s="941">
        <f t="shared" si="3026"/>
        <v>12872</v>
      </c>
      <c r="G3193" s="941">
        <f t="shared" si="3026"/>
        <v>9522</v>
      </c>
      <c r="H3193" s="941">
        <f t="shared" si="3026"/>
        <v>73.974518334369179</v>
      </c>
      <c r="I3193" s="2297"/>
      <c r="J3193" s="2297"/>
      <c r="K3193" s="2298"/>
      <c r="L3193" s="2298"/>
      <c r="M3193" s="2298"/>
      <c r="N3193" s="2298"/>
      <c r="O3193" s="2298"/>
      <c r="P3193" s="2298"/>
      <c r="Q3193" s="549">
        <f t="shared" ref="Q3193:AH3193" si="3108">Q3110</f>
        <v>35450.477609011206</v>
      </c>
      <c r="R3193" s="549">
        <f t="shared" si="3108"/>
        <v>35450.477609011206</v>
      </c>
      <c r="S3193" s="549">
        <f t="shared" si="3108"/>
        <v>35450.477609011206</v>
      </c>
      <c r="T3193" s="549">
        <f t="shared" si="3108"/>
        <v>35450.477609011206</v>
      </c>
      <c r="U3193" s="549">
        <f t="shared" ref="U3193:V3193" si="3109">U3110</f>
        <v>35450.477609011206</v>
      </c>
      <c r="V3193" s="549">
        <f t="shared" si="3109"/>
        <v>35450.477609011206</v>
      </c>
      <c r="W3193" s="549">
        <f t="shared" ref="W3193:X3193" si="3110">W3110</f>
        <v>35450.477609011206</v>
      </c>
      <c r="X3193" s="549">
        <f t="shared" si="3110"/>
        <v>35450.477609011206</v>
      </c>
      <c r="Y3193" s="549">
        <f t="shared" ref="Y3193:Z3193" si="3111">Y3110</f>
        <v>35450.477609011206</v>
      </c>
      <c r="Z3193" s="549">
        <f t="shared" si="3111"/>
        <v>35450.477609011206</v>
      </c>
      <c r="AA3193" s="549">
        <f t="shared" si="3108"/>
        <v>29542.064674176003</v>
      </c>
      <c r="AB3193" s="549">
        <f t="shared" si="3108"/>
        <v>22345.954040000001</v>
      </c>
      <c r="AC3193" s="968">
        <f t="shared" si="3108"/>
        <v>0</v>
      </c>
      <c r="AD3193" s="505">
        <f t="shared" si="3108"/>
        <v>0</v>
      </c>
      <c r="AE3193" s="549">
        <f t="shared" si="3108"/>
        <v>-7196.1106341760042</v>
      </c>
      <c r="AF3193" s="549">
        <f t="shared" si="3108"/>
        <v>0</v>
      </c>
      <c r="AG3193" s="549">
        <f t="shared" si="3108"/>
        <v>0</v>
      </c>
      <c r="AH3193" s="549">
        <f t="shared" si="3108"/>
        <v>22345.954040000001</v>
      </c>
      <c r="AI3193" s="1142"/>
      <c r="AJ3193" s="501"/>
      <c r="AK3193" s="1317">
        <f t="shared" si="3079"/>
        <v>0</v>
      </c>
      <c r="AL3193" s="1332"/>
    </row>
    <row r="3194" spans="1:38" ht="45" x14ac:dyDescent="0.25">
      <c r="A3194" s="224">
        <v>1</v>
      </c>
      <c r="B3194" s="299" t="s">
        <v>531</v>
      </c>
      <c r="C3194" s="2182"/>
      <c r="D3194" s="941"/>
      <c r="E3194" s="2186">
        <f t="shared" si="3026"/>
        <v>3276</v>
      </c>
      <c r="F3194" s="941">
        <f t="shared" si="3026"/>
        <v>2730</v>
      </c>
      <c r="G3194" s="941">
        <f t="shared" si="3026"/>
        <v>1728</v>
      </c>
      <c r="H3194" s="941">
        <f t="shared" si="3026"/>
        <v>63.296703296703292</v>
      </c>
      <c r="I3194" s="2297"/>
      <c r="J3194" s="2297"/>
      <c r="K3194" s="2298"/>
      <c r="L3194" s="2298"/>
      <c r="M3194" s="2298"/>
      <c r="N3194" s="2298"/>
      <c r="O3194" s="2298"/>
      <c r="P3194" s="2298"/>
      <c r="Q3194" s="549">
        <f t="shared" ref="Q3194:AH3194" si="3112">Q3111</f>
        <v>4613.1321600000001</v>
      </c>
      <c r="R3194" s="549">
        <f t="shared" si="3112"/>
        <v>4613.1321600000001</v>
      </c>
      <c r="S3194" s="549">
        <f t="shared" si="3112"/>
        <v>4613.1321600000001</v>
      </c>
      <c r="T3194" s="549">
        <f t="shared" si="3112"/>
        <v>4613.1321600000001</v>
      </c>
      <c r="U3194" s="549">
        <f t="shared" ref="U3194:V3194" si="3113">U3111</f>
        <v>4613.1321600000001</v>
      </c>
      <c r="V3194" s="549">
        <f t="shared" si="3113"/>
        <v>4613.1321600000001</v>
      </c>
      <c r="W3194" s="549">
        <f t="shared" ref="W3194:X3194" si="3114">W3111</f>
        <v>4613.1321600000001</v>
      </c>
      <c r="X3194" s="549">
        <f t="shared" si="3114"/>
        <v>4613.1321600000001</v>
      </c>
      <c r="Y3194" s="549">
        <f t="shared" ref="Y3194:Z3194" si="3115">Y3111</f>
        <v>4613.1321600000001</v>
      </c>
      <c r="Z3194" s="549">
        <f t="shared" si="3115"/>
        <v>4613.1321600000001</v>
      </c>
      <c r="AA3194" s="549">
        <f t="shared" si="3112"/>
        <v>3844.2768000000001</v>
      </c>
      <c r="AB3194" s="549">
        <f t="shared" si="3112"/>
        <v>2470.2672100000004</v>
      </c>
      <c r="AC3194" s="968">
        <f t="shared" si="3112"/>
        <v>0</v>
      </c>
      <c r="AD3194" s="505">
        <f t="shared" si="3112"/>
        <v>0</v>
      </c>
      <c r="AE3194" s="549">
        <f t="shared" si="3112"/>
        <v>-1374.0095899999997</v>
      </c>
      <c r="AF3194" s="549">
        <f t="shared" si="3112"/>
        <v>0</v>
      </c>
      <c r="AG3194" s="549">
        <f t="shared" si="3112"/>
        <v>0</v>
      </c>
      <c r="AH3194" s="549">
        <f t="shared" si="3112"/>
        <v>2470.2672100000004</v>
      </c>
      <c r="AI3194" s="1142"/>
      <c r="AJ3194" s="501"/>
      <c r="AK3194" s="1317">
        <f t="shared" si="3079"/>
        <v>0</v>
      </c>
      <c r="AL3194" s="1332"/>
    </row>
    <row r="3195" spans="1:38" ht="60" x14ac:dyDescent="0.25">
      <c r="A3195" s="224">
        <v>1</v>
      </c>
      <c r="B3195" s="299" t="s">
        <v>551</v>
      </c>
      <c r="C3195" s="2182"/>
      <c r="D3195" s="941"/>
      <c r="E3195" s="2186">
        <f t="shared" ref="E3195:H3207" si="3116">E3113</f>
        <v>100</v>
      </c>
      <c r="F3195" s="941">
        <f t="shared" si="3116"/>
        <v>83</v>
      </c>
      <c r="G3195" s="941">
        <f t="shared" si="3116"/>
        <v>22</v>
      </c>
      <c r="H3195" s="941">
        <f t="shared" si="3116"/>
        <v>26.506024096385545</v>
      </c>
      <c r="I3195" s="2297"/>
      <c r="J3195" s="2297"/>
      <c r="K3195" s="2298"/>
      <c r="L3195" s="2298"/>
      <c r="M3195" s="2298"/>
      <c r="N3195" s="2298"/>
      <c r="O3195" s="2298"/>
      <c r="P3195" s="2298"/>
      <c r="Q3195" s="549">
        <f t="shared" ref="Q3195:AH3195" si="3117">Q3113</f>
        <v>140.816</v>
      </c>
      <c r="R3195" s="549">
        <f t="shared" si="3117"/>
        <v>140.816</v>
      </c>
      <c r="S3195" s="549">
        <f t="shared" si="3117"/>
        <v>140.816</v>
      </c>
      <c r="T3195" s="549">
        <f t="shared" si="3117"/>
        <v>140.816</v>
      </c>
      <c r="U3195" s="549">
        <f t="shared" ref="U3195:V3195" si="3118">U3113</f>
        <v>140.816</v>
      </c>
      <c r="V3195" s="549">
        <f t="shared" si="3118"/>
        <v>140.816</v>
      </c>
      <c r="W3195" s="549">
        <f t="shared" ref="W3195:X3195" si="3119">W3113</f>
        <v>140.816</v>
      </c>
      <c r="X3195" s="549">
        <f t="shared" si="3119"/>
        <v>140.816</v>
      </c>
      <c r="Y3195" s="549">
        <f t="shared" ref="Y3195:Z3195" si="3120">Y3113</f>
        <v>140.816</v>
      </c>
      <c r="Z3195" s="549">
        <f t="shared" si="3120"/>
        <v>140.816</v>
      </c>
      <c r="AA3195" s="549">
        <f t="shared" si="3117"/>
        <v>117.34666666666668</v>
      </c>
      <c r="AB3195" s="549">
        <f t="shared" si="3117"/>
        <v>39.675130000000003</v>
      </c>
      <c r="AC3195" s="968">
        <f t="shared" si="3117"/>
        <v>0</v>
      </c>
      <c r="AD3195" s="505">
        <f t="shared" si="3117"/>
        <v>0</v>
      </c>
      <c r="AE3195" s="549">
        <f t="shared" si="3117"/>
        <v>-77.671536666666668</v>
      </c>
      <c r="AF3195" s="549">
        <f t="shared" si="3117"/>
        <v>0</v>
      </c>
      <c r="AG3195" s="549">
        <f t="shared" si="3117"/>
        <v>0</v>
      </c>
      <c r="AH3195" s="549">
        <f t="shared" si="3117"/>
        <v>39.675130000000003</v>
      </c>
      <c r="AI3195" s="1142"/>
      <c r="AJ3195" s="501"/>
      <c r="AK3195" s="1317">
        <f t="shared" si="3079"/>
        <v>0</v>
      </c>
      <c r="AL3195" s="1332"/>
    </row>
    <row r="3196" spans="1:38" ht="86.25" x14ac:dyDescent="0.25">
      <c r="B3196" s="441" t="s">
        <v>532</v>
      </c>
      <c r="C3196" s="2182"/>
      <c r="D3196" s="941"/>
      <c r="E3196" s="2186">
        <f t="shared" si="3116"/>
        <v>8100</v>
      </c>
      <c r="F3196" s="941">
        <f t="shared" si="3116"/>
        <v>6750</v>
      </c>
      <c r="G3196" s="941">
        <f t="shared" si="3116"/>
        <v>5605</v>
      </c>
      <c r="H3196" s="941">
        <f t="shared" si="3116"/>
        <v>83.037037037037038</v>
      </c>
      <c r="I3196" s="2297"/>
      <c r="J3196" s="2297"/>
      <c r="K3196" s="2298"/>
      <c r="L3196" s="2298"/>
      <c r="M3196" s="2298"/>
      <c r="N3196" s="2298"/>
      <c r="O3196" s="2298"/>
      <c r="P3196" s="2298"/>
      <c r="Q3196" s="549">
        <f t="shared" ref="Q3196:AH3196" si="3121">Q3114</f>
        <v>24760.619136000005</v>
      </c>
      <c r="R3196" s="549">
        <f t="shared" si="3121"/>
        <v>24760.619136000005</v>
      </c>
      <c r="S3196" s="549">
        <f t="shared" si="3121"/>
        <v>24760.619136000005</v>
      </c>
      <c r="T3196" s="549">
        <f t="shared" si="3121"/>
        <v>24760.619136000005</v>
      </c>
      <c r="U3196" s="549">
        <f t="shared" ref="U3196:V3196" si="3122">U3114</f>
        <v>24760.619136000005</v>
      </c>
      <c r="V3196" s="549">
        <f t="shared" si="3122"/>
        <v>24760.619136000005</v>
      </c>
      <c r="W3196" s="549">
        <f t="shared" ref="W3196:X3196" si="3123">W3114</f>
        <v>24760.619136000005</v>
      </c>
      <c r="X3196" s="549">
        <f t="shared" si="3123"/>
        <v>24760.619136000005</v>
      </c>
      <c r="Y3196" s="549">
        <f t="shared" ref="Y3196:Z3196" si="3124">Y3114</f>
        <v>24760.619136000005</v>
      </c>
      <c r="Z3196" s="549">
        <f t="shared" si="3124"/>
        <v>24760.619136000005</v>
      </c>
      <c r="AA3196" s="549">
        <f t="shared" si="3121"/>
        <v>20633.849280000002</v>
      </c>
      <c r="AB3196" s="549">
        <f t="shared" si="3121"/>
        <v>16792.485989999997</v>
      </c>
      <c r="AC3196" s="968">
        <f t="shared" si="3121"/>
        <v>0</v>
      </c>
      <c r="AD3196" s="505">
        <f t="shared" si="3121"/>
        <v>0</v>
      </c>
      <c r="AE3196" s="549">
        <f t="shared" si="3121"/>
        <v>-3841.3632900000048</v>
      </c>
      <c r="AF3196" s="549">
        <f t="shared" si="3121"/>
        <v>0</v>
      </c>
      <c r="AG3196" s="549">
        <f t="shared" si="3121"/>
        <v>0</v>
      </c>
      <c r="AH3196" s="549">
        <f t="shared" si="3121"/>
        <v>16792.485989999997</v>
      </c>
      <c r="AI3196" s="1142"/>
      <c r="AJ3196" s="501"/>
      <c r="AK3196" s="1317">
        <f t="shared" si="3079"/>
        <v>0</v>
      </c>
      <c r="AL3196" s="1332"/>
    </row>
    <row r="3197" spans="1:38" ht="60" x14ac:dyDescent="0.25">
      <c r="B3197" s="299" t="s">
        <v>533</v>
      </c>
      <c r="C3197" s="2182"/>
      <c r="D3197" s="941"/>
      <c r="E3197" s="2186">
        <f t="shared" si="3116"/>
        <v>4070</v>
      </c>
      <c r="F3197" s="941">
        <f t="shared" si="3116"/>
        <v>3392</v>
      </c>
      <c r="G3197" s="941">
        <f t="shared" si="3116"/>
        <v>2189</v>
      </c>
      <c r="H3197" s="941">
        <f t="shared" si="3116"/>
        <v>64.534198113207552</v>
      </c>
      <c r="I3197" s="2297"/>
      <c r="J3197" s="2297"/>
      <c r="K3197" s="2298"/>
      <c r="L3197" s="2298"/>
      <c r="M3197" s="2298"/>
      <c r="N3197" s="2298"/>
      <c r="O3197" s="2298"/>
      <c r="P3197" s="2298"/>
      <c r="Q3197" s="549">
        <f t="shared" ref="Q3197:AH3197" si="3125">Q3115</f>
        <v>6076.7263130112005</v>
      </c>
      <c r="R3197" s="549">
        <f t="shared" si="3125"/>
        <v>6076.7263130112005</v>
      </c>
      <c r="S3197" s="549">
        <f t="shared" si="3125"/>
        <v>6076.7263130112005</v>
      </c>
      <c r="T3197" s="549">
        <f t="shared" si="3125"/>
        <v>6076.7263130112005</v>
      </c>
      <c r="U3197" s="549">
        <f t="shared" ref="U3197:V3197" si="3126">U3115</f>
        <v>6076.7263130112005</v>
      </c>
      <c r="V3197" s="549">
        <f t="shared" si="3126"/>
        <v>6076.7263130112005</v>
      </c>
      <c r="W3197" s="549">
        <f t="shared" ref="W3197:X3197" si="3127">W3115</f>
        <v>6076.7263130112005</v>
      </c>
      <c r="X3197" s="549">
        <f t="shared" si="3127"/>
        <v>6076.7263130112005</v>
      </c>
      <c r="Y3197" s="549">
        <f t="shared" ref="Y3197:Z3197" si="3128">Y3115</f>
        <v>6076.7263130112005</v>
      </c>
      <c r="Z3197" s="549">
        <f t="shared" si="3128"/>
        <v>6076.7263130112005</v>
      </c>
      <c r="AA3197" s="549">
        <f t="shared" si="3125"/>
        <v>5063.9385941760002</v>
      </c>
      <c r="AB3197" s="549">
        <f t="shared" si="3125"/>
        <v>3083.20084</v>
      </c>
      <c r="AC3197" s="968">
        <f t="shared" si="3125"/>
        <v>0</v>
      </c>
      <c r="AD3197" s="505">
        <f t="shared" si="3125"/>
        <v>0</v>
      </c>
      <c r="AE3197" s="549">
        <f t="shared" si="3125"/>
        <v>-1980.7377541760002</v>
      </c>
      <c r="AF3197" s="549">
        <f t="shared" si="3125"/>
        <v>0</v>
      </c>
      <c r="AG3197" s="549">
        <f t="shared" si="3125"/>
        <v>0</v>
      </c>
      <c r="AH3197" s="549">
        <f t="shared" si="3125"/>
        <v>3083.20084</v>
      </c>
      <c r="AI3197" s="1142"/>
      <c r="AJ3197" s="501"/>
      <c r="AK3197" s="1317">
        <f t="shared" si="3079"/>
        <v>0</v>
      </c>
      <c r="AL3197" s="1332"/>
    </row>
    <row r="3198" spans="1:38" ht="29.25" x14ac:dyDescent="0.25">
      <c r="A3198" s="224">
        <v>1</v>
      </c>
      <c r="B3198" s="441" t="s">
        <v>327</v>
      </c>
      <c r="C3198" s="2182"/>
      <c r="D3198" s="941"/>
      <c r="E3198" s="2186">
        <f t="shared" si="3116"/>
        <v>4654.5</v>
      </c>
      <c r="F3198" s="2186">
        <f t="shared" si="3116"/>
        <v>3867.5555555555557</v>
      </c>
      <c r="G3198" s="2186">
        <f t="shared" si="3116"/>
        <v>1687.1775</v>
      </c>
      <c r="H3198" s="941">
        <f t="shared" si="3116"/>
        <v>43.623872385658466</v>
      </c>
      <c r="I3198" s="2297"/>
      <c r="J3198" s="2297"/>
      <c r="K3198" s="2298"/>
      <c r="L3198" s="2298"/>
      <c r="M3198" s="2298"/>
      <c r="N3198" s="2298"/>
      <c r="O3198" s="2298"/>
      <c r="P3198" s="2298"/>
      <c r="Q3198" s="549">
        <f t="shared" ref="Q3198:AH3198" si="3129">Q3116</f>
        <v>22719.593999999994</v>
      </c>
      <c r="R3198" s="549">
        <f t="shared" si="3129"/>
        <v>22719.593999999994</v>
      </c>
      <c r="S3198" s="549">
        <f t="shared" si="3129"/>
        <v>22719.593999999994</v>
      </c>
      <c r="T3198" s="549">
        <f t="shared" si="3129"/>
        <v>22719.593999999994</v>
      </c>
      <c r="U3198" s="549">
        <f t="shared" ref="U3198:V3198" si="3130">U3116</f>
        <v>22719.593999999994</v>
      </c>
      <c r="V3198" s="549">
        <f t="shared" si="3130"/>
        <v>22719.593999999994</v>
      </c>
      <c r="W3198" s="549">
        <f t="shared" ref="W3198:X3198" si="3131">W3116</f>
        <v>22719.593999999994</v>
      </c>
      <c r="X3198" s="549">
        <f t="shared" si="3131"/>
        <v>22719.593999999994</v>
      </c>
      <c r="Y3198" s="549">
        <f t="shared" ref="Y3198:Z3198" si="3132">Y3116</f>
        <v>22719.593999999994</v>
      </c>
      <c r="Z3198" s="549">
        <f t="shared" si="3132"/>
        <v>22719.593999999994</v>
      </c>
      <c r="AA3198" s="549">
        <f t="shared" si="3129"/>
        <v>18932.994999999995</v>
      </c>
      <c r="AB3198" s="549">
        <f t="shared" si="3129"/>
        <v>25103.754983999999</v>
      </c>
      <c r="AC3198" s="968">
        <f t="shared" si="3129"/>
        <v>0</v>
      </c>
      <c r="AD3198" s="505">
        <f t="shared" si="3129"/>
        <v>0</v>
      </c>
      <c r="AE3198" s="549">
        <f t="shared" si="3129"/>
        <v>6170.7599840000039</v>
      </c>
      <c r="AF3198" s="549">
        <f t="shared" si="3129"/>
        <v>-50.725510000000007</v>
      </c>
      <c r="AG3198" s="549">
        <f t="shared" si="3129"/>
        <v>0</v>
      </c>
      <c r="AH3198" s="549">
        <f t="shared" si="3129"/>
        <v>25103.754983999999</v>
      </c>
      <c r="AI3198" s="1170"/>
      <c r="AJ3198" s="501"/>
      <c r="AK3198" s="1317">
        <f t="shared" si="3079"/>
        <v>0</v>
      </c>
      <c r="AL3198" s="1332"/>
    </row>
    <row r="3199" spans="1:38" x14ac:dyDescent="0.25">
      <c r="A3199" s="224">
        <v>1</v>
      </c>
      <c r="B3199" s="299" t="s">
        <v>318</v>
      </c>
      <c r="C3199" s="2354"/>
      <c r="D3199" s="941"/>
      <c r="E3199" s="2186">
        <f t="shared" si="3116"/>
        <v>0</v>
      </c>
      <c r="F3199" s="941">
        <f t="shared" si="3116"/>
        <v>0</v>
      </c>
      <c r="G3199" s="941">
        <f t="shared" si="3116"/>
        <v>0</v>
      </c>
      <c r="H3199" s="941">
        <f t="shared" si="3116"/>
        <v>0</v>
      </c>
      <c r="I3199" s="2297"/>
      <c r="J3199" s="2297"/>
      <c r="K3199" s="2298"/>
      <c r="L3199" s="2298"/>
      <c r="M3199" s="2298"/>
      <c r="N3199" s="2298"/>
      <c r="O3199" s="2298"/>
      <c r="P3199" s="2298"/>
      <c r="Q3199" s="549">
        <f t="shared" ref="Q3199:AH3199" si="3133">Q3117</f>
        <v>0</v>
      </c>
      <c r="R3199" s="549">
        <f t="shared" si="3133"/>
        <v>0</v>
      </c>
      <c r="S3199" s="549">
        <f t="shared" si="3133"/>
        <v>0</v>
      </c>
      <c r="T3199" s="549">
        <f t="shared" si="3133"/>
        <v>0</v>
      </c>
      <c r="U3199" s="549">
        <f t="shared" ref="U3199:V3199" si="3134">U3117</f>
        <v>0</v>
      </c>
      <c r="V3199" s="549">
        <f t="shared" si="3134"/>
        <v>0</v>
      </c>
      <c r="W3199" s="549">
        <f t="shared" ref="W3199:X3199" si="3135">W3117</f>
        <v>0</v>
      </c>
      <c r="X3199" s="549">
        <f t="shared" si="3135"/>
        <v>0</v>
      </c>
      <c r="Y3199" s="549">
        <f t="shared" ref="Y3199:Z3199" si="3136">Y3117</f>
        <v>0</v>
      </c>
      <c r="Z3199" s="549">
        <f t="shared" si="3136"/>
        <v>0</v>
      </c>
      <c r="AA3199" s="549">
        <f t="shared" si="3133"/>
        <v>0</v>
      </c>
      <c r="AB3199" s="549">
        <f t="shared" si="3133"/>
        <v>0</v>
      </c>
      <c r="AC3199" s="968">
        <f t="shared" si="3133"/>
        <v>0</v>
      </c>
      <c r="AD3199" s="505">
        <f t="shared" si="3133"/>
        <v>0</v>
      </c>
      <c r="AE3199" s="549">
        <f t="shared" si="3133"/>
        <v>0</v>
      </c>
      <c r="AF3199" s="549">
        <f t="shared" si="3133"/>
        <v>0</v>
      </c>
      <c r="AG3199" s="549">
        <f t="shared" si="3133"/>
        <v>0</v>
      </c>
      <c r="AH3199" s="549">
        <f t="shared" si="3133"/>
        <v>0</v>
      </c>
      <c r="AI3199" s="1142"/>
      <c r="AJ3199" s="501"/>
      <c r="AK3199" s="1317">
        <f t="shared" si="3079"/>
        <v>0</v>
      </c>
      <c r="AL3199" s="1332"/>
    </row>
    <row r="3200" spans="1:38" ht="30" x14ac:dyDescent="0.25">
      <c r="A3200" s="224">
        <v>1</v>
      </c>
      <c r="B3200" s="444" t="s">
        <v>506</v>
      </c>
      <c r="C3200" s="2354"/>
      <c r="D3200" s="941"/>
      <c r="E3200" s="2186">
        <f t="shared" si="3116"/>
        <v>597.5</v>
      </c>
      <c r="F3200" s="941">
        <f t="shared" si="3116"/>
        <v>498</v>
      </c>
      <c r="G3200" s="941">
        <f t="shared" si="3116"/>
        <v>1.1775</v>
      </c>
      <c r="H3200" s="941">
        <f t="shared" si="3116"/>
        <v>0.23644578313253012</v>
      </c>
      <c r="I3200" s="2297"/>
      <c r="J3200" s="2297"/>
      <c r="K3200" s="2298"/>
      <c r="L3200" s="2298"/>
      <c r="M3200" s="2298"/>
      <c r="N3200" s="2298"/>
      <c r="O3200" s="2298"/>
      <c r="P3200" s="2298"/>
      <c r="Q3200" s="549">
        <f t="shared" ref="Q3200:AH3200" si="3137">Q3118</f>
        <v>0</v>
      </c>
      <c r="R3200" s="549">
        <f t="shared" si="3137"/>
        <v>0</v>
      </c>
      <c r="S3200" s="549">
        <f t="shared" si="3137"/>
        <v>0</v>
      </c>
      <c r="T3200" s="549">
        <f t="shared" si="3137"/>
        <v>0</v>
      </c>
      <c r="U3200" s="549">
        <f t="shared" ref="U3200:V3200" si="3138">U3118</f>
        <v>0</v>
      </c>
      <c r="V3200" s="549">
        <f t="shared" si="3138"/>
        <v>0</v>
      </c>
      <c r="W3200" s="549">
        <f t="shared" ref="W3200:X3200" si="3139">W3118</f>
        <v>0</v>
      </c>
      <c r="X3200" s="549">
        <f t="shared" si="3139"/>
        <v>0</v>
      </c>
      <c r="Y3200" s="549">
        <f t="shared" ref="Y3200:Z3200" si="3140">Y3118</f>
        <v>0</v>
      </c>
      <c r="Z3200" s="549">
        <f t="shared" si="3140"/>
        <v>0</v>
      </c>
      <c r="AA3200" s="549">
        <f t="shared" si="3137"/>
        <v>0</v>
      </c>
      <c r="AB3200" s="549">
        <f t="shared" si="3137"/>
        <v>0</v>
      </c>
      <c r="AC3200" s="968">
        <f t="shared" si="3137"/>
        <v>0</v>
      </c>
      <c r="AD3200" s="505">
        <f t="shared" si="3137"/>
        <v>0</v>
      </c>
      <c r="AE3200" s="549">
        <f t="shared" si="3137"/>
        <v>0</v>
      </c>
      <c r="AF3200" s="549">
        <f t="shared" si="3137"/>
        <v>0</v>
      </c>
      <c r="AG3200" s="549">
        <f t="shared" si="3137"/>
        <v>0</v>
      </c>
      <c r="AH3200" s="549">
        <f t="shared" si="3137"/>
        <v>0</v>
      </c>
      <c r="AI3200" s="1142"/>
      <c r="AJ3200" s="501"/>
      <c r="AK3200" s="1317">
        <f t="shared" si="3079"/>
        <v>0</v>
      </c>
      <c r="AL3200" s="1332"/>
    </row>
    <row r="3201" spans="1:38" x14ac:dyDescent="0.25">
      <c r="A3201" s="224">
        <v>1</v>
      </c>
      <c r="B3201" s="299" t="s">
        <v>507</v>
      </c>
      <c r="C3201" s="2354"/>
      <c r="D3201" s="941"/>
      <c r="E3201" s="2186">
        <f t="shared" si="3116"/>
        <v>0</v>
      </c>
      <c r="F3201" s="941">
        <f t="shared" si="3116"/>
        <v>0</v>
      </c>
      <c r="G3201" s="941">
        <f t="shared" si="3116"/>
        <v>0</v>
      </c>
      <c r="H3201" s="941">
        <f t="shared" si="3116"/>
        <v>0</v>
      </c>
      <c r="I3201" s="2297"/>
      <c r="J3201" s="2297"/>
      <c r="K3201" s="2298"/>
      <c r="L3201" s="2298"/>
      <c r="M3201" s="2298"/>
      <c r="N3201" s="2298"/>
      <c r="O3201" s="2298"/>
      <c r="P3201" s="2298"/>
      <c r="Q3201" s="549">
        <f t="shared" ref="Q3201:AH3201" si="3141">Q3119</f>
        <v>0</v>
      </c>
      <c r="R3201" s="549">
        <f t="shared" si="3141"/>
        <v>0</v>
      </c>
      <c r="S3201" s="549">
        <f t="shared" si="3141"/>
        <v>0</v>
      </c>
      <c r="T3201" s="549">
        <f t="shared" si="3141"/>
        <v>0</v>
      </c>
      <c r="U3201" s="549">
        <f t="shared" ref="U3201:V3201" si="3142">U3119</f>
        <v>0</v>
      </c>
      <c r="V3201" s="549">
        <f t="shared" si="3142"/>
        <v>0</v>
      </c>
      <c r="W3201" s="549">
        <f t="shared" ref="W3201:X3201" si="3143">W3119</f>
        <v>0</v>
      </c>
      <c r="X3201" s="549">
        <f t="shared" si="3143"/>
        <v>0</v>
      </c>
      <c r="Y3201" s="549">
        <f t="shared" ref="Y3201:Z3201" si="3144">Y3119</f>
        <v>0</v>
      </c>
      <c r="Z3201" s="549">
        <f t="shared" si="3144"/>
        <v>0</v>
      </c>
      <c r="AA3201" s="549">
        <f t="shared" si="3141"/>
        <v>0</v>
      </c>
      <c r="AB3201" s="549">
        <f t="shared" si="3141"/>
        <v>0</v>
      </c>
      <c r="AC3201" s="968">
        <f t="shared" si="3141"/>
        <v>0</v>
      </c>
      <c r="AD3201" s="505">
        <f t="shared" si="3141"/>
        <v>0</v>
      </c>
      <c r="AE3201" s="549">
        <f t="shared" si="3141"/>
        <v>0</v>
      </c>
      <c r="AF3201" s="549">
        <f t="shared" si="3141"/>
        <v>0</v>
      </c>
      <c r="AG3201" s="549">
        <f t="shared" si="3141"/>
        <v>0</v>
      </c>
      <c r="AH3201" s="549">
        <f t="shared" si="3141"/>
        <v>0</v>
      </c>
      <c r="AI3201" s="1142"/>
      <c r="AJ3201" s="501"/>
      <c r="AK3201" s="1317">
        <f t="shared" si="3079"/>
        <v>0</v>
      </c>
      <c r="AL3201" s="1332"/>
    </row>
    <row r="3202" spans="1:38" ht="30" x14ac:dyDescent="0.25">
      <c r="A3202" s="224">
        <v>1</v>
      </c>
      <c r="B3202" s="299" t="s">
        <v>508</v>
      </c>
      <c r="C3202" s="2356"/>
      <c r="D3202" s="2188"/>
      <c r="E3202" s="2189">
        <f t="shared" si="3116"/>
        <v>2390</v>
      </c>
      <c r="F3202" s="2188">
        <f t="shared" si="3116"/>
        <v>1992</v>
      </c>
      <c r="G3202" s="2188">
        <f t="shared" si="3116"/>
        <v>4.71</v>
      </c>
      <c r="H3202" s="2188">
        <f t="shared" si="3116"/>
        <v>0.23644578313253012</v>
      </c>
      <c r="I3202" s="2297"/>
      <c r="J3202" s="2297"/>
      <c r="K3202" s="2298"/>
      <c r="L3202" s="2298"/>
      <c r="M3202" s="2298"/>
      <c r="N3202" s="2298"/>
      <c r="O3202" s="2298"/>
      <c r="P3202" s="2298"/>
      <c r="Q3202" s="549">
        <f t="shared" ref="Q3202:AH3202" si="3145">Q3120</f>
        <v>0</v>
      </c>
      <c r="R3202" s="549">
        <f t="shared" si="3145"/>
        <v>0</v>
      </c>
      <c r="S3202" s="549">
        <f t="shared" si="3145"/>
        <v>0</v>
      </c>
      <c r="T3202" s="549">
        <f t="shared" si="3145"/>
        <v>0</v>
      </c>
      <c r="U3202" s="549">
        <f t="shared" ref="U3202:V3202" si="3146">U3120</f>
        <v>0</v>
      </c>
      <c r="V3202" s="549">
        <f t="shared" si="3146"/>
        <v>0</v>
      </c>
      <c r="W3202" s="549">
        <f t="shared" ref="W3202:X3202" si="3147">W3120</f>
        <v>0</v>
      </c>
      <c r="X3202" s="549">
        <f t="shared" si="3147"/>
        <v>0</v>
      </c>
      <c r="Y3202" s="549">
        <f t="shared" ref="Y3202:Z3202" si="3148">Y3120</f>
        <v>0</v>
      </c>
      <c r="Z3202" s="549">
        <f t="shared" si="3148"/>
        <v>0</v>
      </c>
      <c r="AA3202" s="549">
        <f t="shared" si="3145"/>
        <v>0</v>
      </c>
      <c r="AB3202" s="549">
        <f t="shared" si="3145"/>
        <v>0</v>
      </c>
      <c r="AC3202" s="968">
        <f t="shared" si="3145"/>
        <v>0</v>
      </c>
      <c r="AD3202" s="505">
        <f t="shared" si="3145"/>
        <v>0</v>
      </c>
      <c r="AE3202" s="549">
        <f t="shared" si="3145"/>
        <v>0</v>
      </c>
      <c r="AF3202" s="549">
        <f t="shared" si="3145"/>
        <v>0</v>
      </c>
      <c r="AG3202" s="549">
        <f t="shared" si="3145"/>
        <v>0</v>
      </c>
      <c r="AH3202" s="549">
        <f t="shared" si="3145"/>
        <v>0</v>
      </c>
      <c r="AI3202" s="1146"/>
      <c r="AJ3202" s="501"/>
      <c r="AK3202" s="1317">
        <f t="shared" si="3079"/>
        <v>0</v>
      </c>
      <c r="AL3202" s="1332"/>
    </row>
    <row r="3203" spans="1:38" ht="60" x14ac:dyDescent="0.25">
      <c r="A3203" s="224">
        <v>1</v>
      </c>
      <c r="B3203" s="299" t="s">
        <v>509</v>
      </c>
      <c r="C3203" s="2353"/>
      <c r="D3203" s="941"/>
      <c r="E3203" s="2186">
        <f t="shared" si="3116"/>
        <v>0</v>
      </c>
      <c r="F3203" s="941">
        <f t="shared" si="3116"/>
        <v>0</v>
      </c>
      <c r="G3203" s="941">
        <f t="shared" si="3116"/>
        <v>0</v>
      </c>
      <c r="H3203" s="941">
        <f t="shared" si="3116"/>
        <v>0</v>
      </c>
      <c r="I3203" s="2297"/>
      <c r="J3203" s="2297"/>
      <c r="K3203" s="2298"/>
      <c r="L3203" s="2298"/>
      <c r="M3203" s="2298"/>
      <c r="N3203" s="2298"/>
      <c r="O3203" s="2298"/>
      <c r="P3203" s="2298"/>
      <c r="Q3203" s="549">
        <f t="shared" ref="Q3203:AH3203" si="3149">Q3121</f>
        <v>0</v>
      </c>
      <c r="R3203" s="549">
        <f t="shared" si="3149"/>
        <v>0</v>
      </c>
      <c r="S3203" s="549">
        <f t="shared" si="3149"/>
        <v>0</v>
      </c>
      <c r="T3203" s="549">
        <f t="shared" si="3149"/>
        <v>0</v>
      </c>
      <c r="U3203" s="549">
        <f t="shared" ref="U3203:V3203" si="3150">U3121</f>
        <v>0</v>
      </c>
      <c r="V3203" s="549">
        <f t="shared" si="3150"/>
        <v>0</v>
      </c>
      <c r="W3203" s="549">
        <f t="shared" ref="W3203:X3203" si="3151">W3121</f>
        <v>0</v>
      </c>
      <c r="X3203" s="549">
        <f t="shared" si="3151"/>
        <v>0</v>
      </c>
      <c r="Y3203" s="549">
        <f t="shared" ref="Y3203:Z3203" si="3152">Y3121</f>
        <v>0</v>
      </c>
      <c r="Z3203" s="549">
        <f t="shared" si="3152"/>
        <v>0</v>
      </c>
      <c r="AA3203" s="549">
        <f t="shared" si="3149"/>
        <v>0</v>
      </c>
      <c r="AB3203" s="549">
        <f t="shared" si="3149"/>
        <v>0</v>
      </c>
      <c r="AC3203" s="968">
        <f t="shared" si="3149"/>
        <v>0</v>
      </c>
      <c r="AD3203" s="505">
        <f t="shared" si="3149"/>
        <v>0</v>
      </c>
      <c r="AE3203" s="549">
        <f t="shared" si="3149"/>
        <v>0</v>
      </c>
      <c r="AF3203" s="549">
        <f t="shared" si="3149"/>
        <v>0</v>
      </c>
      <c r="AG3203" s="549">
        <f t="shared" si="3149"/>
        <v>0</v>
      </c>
      <c r="AH3203" s="549">
        <f t="shared" si="3149"/>
        <v>0</v>
      </c>
      <c r="AI3203" s="1142"/>
      <c r="AJ3203" s="501"/>
      <c r="AK3203" s="1317">
        <f t="shared" si="3079"/>
        <v>0</v>
      </c>
      <c r="AL3203" s="1332"/>
    </row>
    <row r="3204" spans="1:38" ht="75" x14ac:dyDescent="0.25">
      <c r="A3204" s="224">
        <v>1</v>
      </c>
      <c r="B3204" s="299" t="s">
        <v>510</v>
      </c>
      <c r="C3204" s="2182"/>
      <c r="D3204" s="941"/>
      <c r="E3204" s="2186">
        <f t="shared" si="3116"/>
        <v>0</v>
      </c>
      <c r="F3204" s="941">
        <f t="shared" si="3116"/>
        <v>0</v>
      </c>
      <c r="G3204" s="941">
        <f t="shared" si="3116"/>
        <v>0</v>
      </c>
      <c r="H3204" s="941">
        <f t="shared" si="3116"/>
        <v>0</v>
      </c>
      <c r="I3204" s="2297"/>
      <c r="J3204" s="2297"/>
      <c r="K3204" s="2298"/>
      <c r="L3204" s="2298"/>
      <c r="M3204" s="2298"/>
      <c r="N3204" s="2298"/>
      <c r="O3204" s="2298"/>
      <c r="P3204" s="2298"/>
      <c r="Q3204" s="549">
        <f t="shared" ref="Q3204:AH3204" si="3153">Q3122</f>
        <v>0</v>
      </c>
      <c r="R3204" s="549">
        <f t="shared" si="3153"/>
        <v>0</v>
      </c>
      <c r="S3204" s="549">
        <f t="shared" si="3153"/>
        <v>0</v>
      </c>
      <c r="T3204" s="549">
        <f t="shared" si="3153"/>
        <v>0</v>
      </c>
      <c r="U3204" s="549">
        <f t="shared" ref="U3204:V3204" si="3154">U3122</f>
        <v>0</v>
      </c>
      <c r="V3204" s="549">
        <f t="shared" si="3154"/>
        <v>0</v>
      </c>
      <c r="W3204" s="549">
        <f t="shared" ref="W3204:X3204" si="3155">W3122</f>
        <v>0</v>
      </c>
      <c r="X3204" s="549">
        <f t="shared" si="3155"/>
        <v>0</v>
      </c>
      <c r="Y3204" s="549">
        <f t="shared" ref="Y3204:Z3204" si="3156">Y3122</f>
        <v>0</v>
      </c>
      <c r="Z3204" s="549">
        <f t="shared" si="3156"/>
        <v>0</v>
      </c>
      <c r="AA3204" s="549">
        <f t="shared" si="3153"/>
        <v>0</v>
      </c>
      <c r="AB3204" s="549">
        <f t="shared" si="3153"/>
        <v>0</v>
      </c>
      <c r="AC3204" s="968">
        <f t="shared" si="3153"/>
        <v>0</v>
      </c>
      <c r="AD3204" s="505">
        <f t="shared" si="3153"/>
        <v>0</v>
      </c>
      <c r="AE3204" s="549">
        <f t="shared" si="3153"/>
        <v>0</v>
      </c>
      <c r="AF3204" s="549">
        <f t="shared" si="3153"/>
        <v>0</v>
      </c>
      <c r="AG3204" s="549">
        <f t="shared" si="3153"/>
        <v>0</v>
      </c>
      <c r="AH3204" s="549">
        <f t="shared" si="3153"/>
        <v>0</v>
      </c>
      <c r="AI3204" s="1142"/>
      <c r="AJ3204" s="501"/>
      <c r="AK3204" s="1317">
        <f t="shared" si="3079"/>
        <v>0</v>
      </c>
      <c r="AL3204" s="1332"/>
    </row>
    <row r="3205" spans="1:38" ht="45" x14ac:dyDescent="0.25">
      <c r="A3205" s="224">
        <v>1</v>
      </c>
      <c r="B3205" s="740" t="s">
        <v>511</v>
      </c>
      <c r="C3205" s="2182"/>
      <c r="D3205" s="941"/>
      <c r="E3205" s="2186">
        <f t="shared" si="3116"/>
        <v>0</v>
      </c>
      <c r="F3205" s="941">
        <f t="shared" si="3116"/>
        <v>0</v>
      </c>
      <c r="G3205" s="941">
        <f t="shared" si="3116"/>
        <v>0</v>
      </c>
      <c r="H3205" s="941">
        <f t="shared" si="3116"/>
        <v>0</v>
      </c>
      <c r="I3205" s="2297"/>
      <c r="J3205" s="2297"/>
      <c r="K3205" s="2298"/>
      <c r="L3205" s="2298"/>
      <c r="M3205" s="2298"/>
      <c r="N3205" s="2298"/>
      <c r="O3205" s="2298"/>
      <c r="P3205" s="2298"/>
      <c r="Q3205" s="549">
        <f t="shared" ref="Q3205:AH3205" si="3157">Q3123</f>
        <v>0</v>
      </c>
      <c r="R3205" s="549">
        <f t="shared" si="3157"/>
        <v>0</v>
      </c>
      <c r="S3205" s="549">
        <f t="shared" si="3157"/>
        <v>0</v>
      </c>
      <c r="T3205" s="549">
        <f t="shared" si="3157"/>
        <v>0</v>
      </c>
      <c r="U3205" s="549">
        <f t="shared" ref="U3205:V3205" si="3158">U3123</f>
        <v>0</v>
      </c>
      <c r="V3205" s="549">
        <f t="shared" si="3158"/>
        <v>0</v>
      </c>
      <c r="W3205" s="549">
        <f t="shared" ref="W3205:X3205" si="3159">W3123</f>
        <v>0</v>
      </c>
      <c r="X3205" s="549">
        <f t="shared" si="3159"/>
        <v>0</v>
      </c>
      <c r="Y3205" s="549">
        <f t="shared" ref="Y3205:Z3205" si="3160">Y3123</f>
        <v>0</v>
      </c>
      <c r="Z3205" s="549">
        <f t="shared" si="3160"/>
        <v>0</v>
      </c>
      <c r="AA3205" s="549">
        <f t="shared" si="3157"/>
        <v>0</v>
      </c>
      <c r="AB3205" s="549">
        <f t="shared" si="3157"/>
        <v>0</v>
      </c>
      <c r="AC3205" s="968">
        <f t="shared" si="3157"/>
        <v>0</v>
      </c>
      <c r="AD3205" s="505">
        <f t="shared" si="3157"/>
        <v>0</v>
      </c>
      <c r="AE3205" s="549">
        <f t="shared" si="3157"/>
        <v>0</v>
      </c>
      <c r="AF3205" s="549">
        <f t="shared" si="3157"/>
        <v>0</v>
      </c>
      <c r="AG3205" s="549">
        <f t="shared" si="3157"/>
        <v>0</v>
      </c>
      <c r="AH3205" s="549">
        <f t="shared" si="3157"/>
        <v>0</v>
      </c>
      <c r="AI3205" s="1142"/>
      <c r="AJ3205" s="501"/>
      <c r="AK3205" s="1317">
        <f t="shared" si="3079"/>
        <v>0</v>
      </c>
      <c r="AL3205" s="1332"/>
    </row>
    <row r="3206" spans="1:38" ht="105" x14ac:dyDescent="0.25">
      <c r="B3206" s="740" t="s">
        <v>512</v>
      </c>
      <c r="C3206" s="2182"/>
      <c r="D3206" s="941"/>
      <c r="E3206" s="2186">
        <f t="shared" si="3116"/>
        <v>120</v>
      </c>
      <c r="F3206" s="941">
        <f t="shared" si="3116"/>
        <v>100</v>
      </c>
      <c r="G3206" s="941">
        <f t="shared" si="3116"/>
        <v>36</v>
      </c>
      <c r="H3206" s="941">
        <f t="shared" si="3116"/>
        <v>36</v>
      </c>
      <c r="I3206" s="2297"/>
      <c r="J3206" s="2297"/>
      <c r="K3206" s="2298"/>
      <c r="L3206" s="2298"/>
      <c r="M3206" s="2298"/>
      <c r="N3206" s="2298"/>
      <c r="O3206" s="2298"/>
      <c r="P3206" s="2298"/>
      <c r="Q3206" s="549">
        <f t="shared" ref="Q3206:AH3206" si="3161">Q3124</f>
        <v>0</v>
      </c>
      <c r="R3206" s="549">
        <f t="shared" si="3161"/>
        <v>0</v>
      </c>
      <c r="S3206" s="549">
        <f t="shared" si="3161"/>
        <v>0</v>
      </c>
      <c r="T3206" s="549">
        <f t="shared" si="3161"/>
        <v>0</v>
      </c>
      <c r="U3206" s="549">
        <f t="shared" ref="U3206:V3206" si="3162">U3124</f>
        <v>0</v>
      </c>
      <c r="V3206" s="549">
        <f t="shared" si="3162"/>
        <v>0</v>
      </c>
      <c r="W3206" s="549">
        <f t="shared" ref="W3206:X3206" si="3163">W3124</f>
        <v>0</v>
      </c>
      <c r="X3206" s="549">
        <f t="shared" si="3163"/>
        <v>0</v>
      </c>
      <c r="Y3206" s="549">
        <f t="shared" ref="Y3206:Z3206" si="3164">Y3124</f>
        <v>0</v>
      </c>
      <c r="Z3206" s="549">
        <f t="shared" si="3164"/>
        <v>0</v>
      </c>
      <c r="AA3206" s="549">
        <f t="shared" si="3161"/>
        <v>0</v>
      </c>
      <c r="AB3206" s="549">
        <f t="shared" si="3161"/>
        <v>0</v>
      </c>
      <c r="AC3206" s="968">
        <f t="shared" si="3161"/>
        <v>0</v>
      </c>
      <c r="AD3206" s="505">
        <f t="shared" si="3161"/>
        <v>0</v>
      </c>
      <c r="AE3206" s="549">
        <f t="shared" si="3161"/>
        <v>0</v>
      </c>
      <c r="AF3206" s="549">
        <f t="shared" si="3161"/>
        <v>0</v>
      </c>
      <c r="AG3206" s="549">
        <f t="shared" si="3161"/>
        <v>0</v>
      </c>
      <c r="AH3206" s="549">
        <f t="shared" si="3161"/>
        <v>0</v>
      </c>
      <c r="AI3206" s="1142"/>
      <c r="AJ3206" s="501"/>
      <c r="AK3206" s="1317">
        <f t="shared" si="3079"/>
        <v>0</v>
      </c>
      <c r="AL3206" s="1332"/>
    </row>
    <row r="3207" spans="1:38" ht="28.5" x14ac:dyDescent="0.25">
      <c r="B3207" s="1276" t="s">
        <v>534</v>
      </c>
      <c r="C3207" s="2182"/>
      <c r="D3207" s="941"/>
      <c r="E3207" s="2186">
        <f t="shared" si="3116"/>
        <v>3737</v>
      </c>
      <c r="F3207" s="941">
        <f t="shared" si="3116"/>
        <v>3114</v>
      </c>
      <c r="G3207" s="941">
        <f t="shared" si="3116"/>
        <v>1650</v>
      </c>
      <c r="H3207" s="941">
        <f t="shared" si="3116"/>
        <v>52.98651252408478</v>
      </c>
      <c r="I3207" s="2297"/>
      <c r="J3207" s="2297"/>
      <c r="K3207" s="2298"/>
      <c r="L3207" s="2298"/>
      <c r="M3207" s="2298"/>
      <c r="N3207" s="2298"/>
      <c r="O3207" s="2298"/>
      <c r="P3207" s="2298"/>
      <c r="Q3207" s="549">
        <f t="shared" ref="Q3207:AH3207" si="3165">Q3125</f>
        <v>7233.4155693744005</v>
      </c>
      <c r="R3207" s="549">
        <f t="shared" si="3165"/>
        <v>7233.4155693744005</v>
      </c>
      <c r="S3207" s="549">
        <f t="shared" si="3165"/>
        <v>7233.4155693744005</v>
      </c>
      <c r="T3207" s="549">
        <f t="shared" si="3165"/>
        <v>7233.4155693744005</v>
      </c>
      <c r="U3207" s="549">
        <f t="shared" ref="U3207:V3207" si="3166">U3125</f>
        <v>7233.4155693744005</v>
      </c>
      <c r="V3207" s="549">
        <f t="shared" si="3166"/>
        <v>7233.4155693744005</v>
      </c>
      <c r="W3207" s="549">
        <f t="shared" ref="W3207:X3207" si="3167">W3125</f>
        <v>7233.4155693744005</v>
      </c>
      <c r="X3207" s="549">
        <f t="shared" si="3167"/>
        <v>7233.4155693744005</v>
      </c>
      <c r="Y3207" s="549">
        <f t="shared" ref="Y3207:Z3207" si="3168">Y3125</f>
        <v>7233.4155693744005</v>
      </c>
      <c r="Z3207" s="549">
        <f t="shared" si="3168"/>
        <v>7233.4155693744005</v>
      </c>
      <c r="AA3207" s="941">
        <f t="shared" si="3165"/>
        <v>6027.8463078120003</v>
      </c>
      <c r="AB3207" s="941">
        <f t="shared" si="3165"/>
        <v>3300.8494999999994</v>
      </c>
      <c r="AC3207" s="941">
        <f t="shared" si="3165"/>
        <v>0</v>
      </c>
      <c r="AD3207" s="941">
        <f t="shared" si="3165"/>
        <v>0</v>
      </c>
      <c r="AE3207" s="941">
        <f t="shared" si="3165"/>
        <v>-2726.996807812001</v>
      </c>
      <c r="AF3207" s="941">
        <f t="shared" si="3165"/>
        <v>0</v>
      </c>
      <c r="AG3207" s="941">
        <f t="shared" si="3165"/>
        <v>0</v>
      </c>
      <c r="AH3207" s="941">
        <f t="shared" si="3165"/>
        <v>3300.8494999999994</v>
      </c>
      <c r="AI3207" s="1142"/>
      <c r="AJ3207" s="501"/>
      <c r="AK3207" s="1317">
        <f t="shared" si="3079"/>
        <v>0</v>
      </c>
      <c r="AL3207" s="1332"/>
    </row>
    <row r="3208" spans="1:38" s="2527" customFormat="1" ht="42.75" x14ac:dyDescent="0.25">
      <c r="B3208" s="1276" t="s">
        <v>588</v>
      </c>
      <c r="C3208" s="2182"/>
      <c r="D3208" s="941"/>
      <c r="E3208" s="2186">
        <f t="shared" ref="E3208:H3208" si="3169">E3126</f>
        <v>40</v>
      </c>
      <c r="F3208" s="941">
        <f t="shared" si="3169"/>
        <v>31.111111111111114</v>
      </c>
      <c r="G3208" s="941">
        <f t="shared" si="3169"/>
        <v>0</v>
      </c>
      <c r="H3208" s="941">
        <f t="shared" si="3169"/>
        <v>0</v>
      </c>
      <c r="I3208" s="2297"/>
      <c r="J3208" s="2297"/>
      <c r="K3208" s="2298"/>
      <c r="L3208" s="2298"/>
      <c r="M3208" s="2298"/>
      <c r="N3208" s="2298"/>
      <c r="O3208" s="2298"/>
      <c r="P3208" s="2298"/>
      <c r="Q3208" s="549"/>
      <c r="R3208" s="549"/>
      <c r="S3208" s="549"/>
      <c r="T3208" s="549">
        <f t="shared" ref="T3208:AH3208" si="3170">T3126</f>
        <v>69.497799999999998</v>
      </c>
      <c r="U3208" s="549">
        <f t="shared" ref="U3208:V3208" si="3171">U3126</f>
        <v>69.497799999999998</v>
      </c>
      <c r="V3208" s="549">
        <f t="shared" si="3171"/>
        <v>69.497799999999998</v>
      </c>
      <c r="W3208" s="549">
        <f t="shared" ref="W3208:X3208" si="3172">W3126</f>
        <v>69.497799999999998</v>
      </c>
      <c r="X3208" s="549">
        <f t="shared" si="3172"/>
        <v>69.497799999999998</v>
      </c>
      <c r="Y3208" s="549">
        <f t="shared" ref="Y3208:Z3208" si="3173">Y3126</f>
        <v>69.497799999999998</v>
      </c>
      <c r="Z3208" s="549">
        <f t="shared" si="3173"/>
        <v>69.497799999999998</v>
      </c>
      <c r="AA3208" s="941">
        <f t="shared" si="3170"/>
        <v>54.053844444444437</v>
      </c>
      <c r="AB3208" s="941">
        <f t="shared" si="3170"/>
        <v>0</v>
      </c>
      <c r="AC3208" s="941">
        <f t="shared" si="3170"/>
        <v>0</v>
      </c>
      <c r="AD3208" s="941">
        <f t="shared" si="3170"/>
        <v>0</v>
      </c>
      <c r="AE3208" s="941">
        <f t="shared" si="3170"/>
        <v>-54.053844444444437</v>
      </c>
      <c r="AF3208" s="941">
        <f t="shared" si="3170"/>
        <v>0</v>
      </c>
      <c r="AG3208" s="941">
        <f t="shared" si="3170"/>
        <v>0</v>
      </c>
      <c r="AH3208" s="941">
        <f t="shared" si="3170"/>
        <v>0</v>
      </c>
      <c r="AI3208" s="1142"/>
      <c r="AJ3208" s="501"/>
      <c r="AK3208" s="1317">
        <f t="shared" si="3079"/>
        <v>0</v>
      </c>
      <c r="AL3208" s="1332"/>
    </row>
    <row r="3209" spans="1:38" s="2527" customFormat="1" ht="28.5" x14ac:dyDescent="0.25">
      <c r="B3209" s="1276" t="s">
        <v>589</v>
      </c>
      <c r="C3209" s="2182"/>
      <c r="D3209" s="941"/>
      <c r="E3209" s="2186">
        <f t="shared" ref="E3209:H3209" si="3174">E3127</f>
        <v>20</v>
      </c>
      <c r="F3209" s="941">
        <f t="shared" si="3174"/>
        <v>15.555555555555557</v>
      </c>
      <c r="G3209" s="941">
        <f t="shared" si="3174"/>
        <v>0</v>
      </c>
      <c r="H3209" s="941">
        <f t="shared" si="3174"/>
        <v>0</v>
      </c>
      <c r="I3209" s="2297"/>
      <c r="J3209" s="2297"/>
      <c r="K3209" s="2298"/>
      <c r="L3209" s="2298"/>
      <c r="M3209" s="2298"/>
      <c r="N3209" s="2298"/>
      <c r="O3209" s="2298"/>
      <c r="P3209" s="2298"/>
      <c r="Q3209" s="549"/>
      <c r="R3209" s="549"/>
      <c r="S3209" s="549"/>
      <c r="T3209" s="549"/>
      <c r="U3209" s="549"/>
      <c r="V3209" s="549"/>
      <c r="W3209" s="549"/>
      <c r="X3209" s="549"/>
      <c r="Y3209" s="549"/>
      <c r="Z3209" s="549"/>
      <c r="AA3209" s="941"/>
      <c r="AB3209" s="941"/>
      <c r="AC3209" s="941"/>
      <c r="AD3209" s="941"/>
      <c r="AE3209" s="941"/>
      <c r="AF3209" s="941"/>
      <c r="AG3209" s="941"/>
      <c r="AH3209" s="941"/>
      <c r="AI3209" s="1142"/>
      <c r="AJ3209" s="501"/>
      <c r="AK3209" s="1317">
        <f t="shared" si="3079"/>
        <v>0</v>
      </c>
      <c r="AL3209" s="1332"/>
    </row>
    <row r="3210" spans="1:38" s="2527" customFormat="1" ht="28.5" x14ac:dyDescent="0.25">
      <c r="B3210" s="1276" t="s">
        <v>590</v>
      </c>
      <c r="C3210" s="2182"/>
      <c r="D3210" s="941"/>
      <c r="E3210" s="2186">
        <f t="shared" ref="E3210:H3210" si="3175">E3128</f>
        <v>20</v>
      </c>
      <c r="F3210" s="941">
        <f t="shared" si="3175"/>
        <v>15.555555555555557</v>
      </c>
      <c r="G3210" s="941">
        <f t="shared" si="3175"/>
        <v>0</v>
      </c>
      <c r="H3210" s="941">
        <f t="shared" si="3175"/>
        <v>0</v>
      </c>
      <c r="I3210" s="2297"/>
      <c r="J3210" s="2297"/>
      <c r="K3210" s="2298"/>
      <c r="L3210" s="2298"/>
      <c r="M3210" s="2298"/>
      <c r="N3210" s="2298"/>
      <c r="O3210" s="2298"/>
      <c r="P3210" s="2298"/>
      <c r="Q3210" s="549"/>
      <c r="R3210" s="549"/>
      <c r="S3210" s="549"/>
      <c r="T3210" s="549"/>
      <c r="U3210" s="549"/>
      <c r="V3210" s="549"/>
      <c r="W3210" s="549"/>
      <c r="X3210" s="549"/>
      <c r="Y3210" s="549"/>
      <c r="Z3210" s="549"/>
      <c r="AA3210" s="941"/>
      <c r="AB3210" s="941"/>
      <c r="AC3210" s="941"/>
      <c r="AD3210" s="941"/>
      <c r="AE3210" s="941"/>
      <c r="AF3210" s="941"/>
      <c r="AG3210" s="941"/>
      <c r="AH3210" s="941"/>
      <c r="AI3210" s="1142"/>
      <c r="AJ3210" s="501"/>
      <c r="AK3210" s="1317">
        <f t="shared" si="3079"/>
        <v>0</v>
      </c>
      <c r="AL3210" s="1332"/>
    </row>
    <row r="3211" spans="1:38" ht="30" x14ac:dyDescent="0.25">
      <c r="B3211" s="740" t="s">
        <v>328</v>
      </c>
      <c r="C3211" s="2182"/>
      <c r="D3211" s="941"/>
      <c r="E3211" s="2186">
        <f t="shared" ref="E3211:H3218" si="3176">E3129</f>
        <v>9425.2127659574471</v>
      </c>
      <c r="F3211" s="941">
        <f t="shared" si="3176"/>
        <v>7854.3617021276596</v>
      </c>
      <c r="G3211" s="941">
        <f t="shared" si="3176"/>
        <v>10710.398936170212</v>
      </c>
      <c r="H3211" s="941">
        <f t="shared" si="3176"/>
        <v>136.36243583318659</v>
      </c>
      <c r="I3211" s="2297"/>
      <c r="J3211" s="2297"/>
      <c r="K3211" s="2298"/>
      <c r="L3211" s="2298"/>
      <c r="M3211" s="2298"/>
      <c r="N3211" s="2298"/>
      <c r="O3211" s="2298"/>
      <c r="P3211" s="2298"/>
      <c r="Q3211" s="549">
        <f t="shared" ref="Q3211:AH3211" si="3177">Q3129</f>
        <v>0</v>
      </c>
      <c r="R3211" s="549">
        <f t="shared" ref="R3211:S3211" si="3178">R3129</f>
        <v>0</v>
      </c>
      <c r="S3211" s="549">
        <f t="shared" si="3178"/>
        <v>0</v>
      </c>
      <c r="T3211" s="549">
        <f t="shared" ref="T3211:U3211" si="3179">T3129</f>
        <v>0</v>
      </c>
      <c r="U3211" s="549">
        <f t="shared" si="3179"/>
        <v>0</v>
      </c>
      <c r="V3211" s="549">
        <f t="shared" ref="V3211:W3211" si="3180">V3129</f>
        <v>0</v>
      </c>
      <c r="W3211" s="549">
        <f t="shared" si="3180"/>
        <v>0</v>
      </c>
      <c r="X3211" s="549">
        <f t="shared" ref="X3211:Y3211" si="3181">X3129</f>
        <v>0</v>
      </c>
      <c r="Y3211" s="549">
        <f t="shared" si="3181"/>
        <v>0</v>
      </c>
      <c r="Z3211" s="549">
        <f t="shared" ref="Z3211" si="3182">Z3129</f>
        <v>0</v>
      </c>
      <c r="AA3211" s="549">
        <f t="shared" si="3177"/>
        <v>0</v>
      </c>
      <c r="AB3211" s="549">
        <f t="shared" si="3177"/>
        <v>0</v>
      </c>
      <c r="AC3211" s="968">
        <f t="shared" si="3177"/>
        <v>0</v>
      </c>
      <c r="AD3211" s="505">
        <f t="shared" si="3177"/>
        <v>0</v>
      </c>
      <c r="AE3211" s="549">
        <f t="shared" si="3177"/>
        <v>0</v>
      </c>
      <c r="AF3211" s="549">
        <f t="shared" si="3177"/>
        <v>0</v>
      </c>
      <c r="AG3211" s="549">
        <f t="shared" si="3177"/>
        <v>0</v>
      </c>
      <c r="AH3211" s="549">
        <f t="shared" si="3177"/>
        <v>0</v>
      </c>
      <c r="AI3211" s="1142"/>
      <c r="AJ3211" s="501"/>
      <c r="AK3211" s="1317">
        <f t="shared" si="3079"/>
        <v>0</v>
      </c>
      <c r="AL3211" s="1332"/>
    </row>
    <row r="3212" spans="1:38" x14ac:dyDescent="0.25">
      <c r="B3212" s="1276"/>
      <c r="C3212" s="2182"/>
      <c r="D3212" s="941"/>
      <c r="E3212" s="2186">
        <f t="shared" si="3176"/>
        <v>0</v>
      </c>
      <c r="F3212" s="941">
        <f t="shared" si="3176"/>
        <v>0</v>
      </c>
      <c r="G3212" s="941">
        <f t="shared" si="3176"/>
        <v>0</v>
      </c>
      <c r="H3212" s="941">
        <f t="shared" si="3176"/>
        <v>0</v>
      </c>
      <c r="I3212" s="2297"/>
      <c r="J3212" s="2297"/>
      <c r="K3212" s="2298"/>
      <c r="L3212" s="2298"/>
      <c r="M3212" s="2298"/>
      <c r="N3212" s="2298"/>
      <c r="O3212" s="2298"/>
      <c r="P3212" s="2298"/>
      <c r="Q3212" s="549">
        <f t="shared" ref="Q3212:AH3212" si="3183">Q3130</f>
        <v>0</v>
      </c>
      <c r="R3212" s="549">
        <f t="shared" si="3183"/>
        <v>0</v>
      </c>
      <c r="S3212" s="549">
        <f t="shared" si="3183"/>
        <v>0</v>
      </c>
      <c r="T3212" s="549">
        <f t="shared" si="3183"/>
        <v>0</v>
      </c>
      <c r="U3212" s="549">
        <f t="shared" ref="U3212:V3212" si="3184">U3130</f>
        <v>0</v>
      </c>
      <c r="V3212" s="549">
        <f t="shared" si="3184"/>
        <v>0</v>
      </c>
      <c r="W3212" s="549">
        <f t="shared" ref="W3212:X3212" si="3185">W3130</f>
        <v>0</v>
      </c>
      <c r="X3212" s="549">
        <f t="shared" si="3185"/>
        <v>0</v>
      </c>
      <c r="Y3212" s="549">
        <f t="shared" ref="Y3212:Z3212" si="3186">Y3130</f>
        <v>0</v>
      </c>
      <c r="Z3212" s="549">
        <f t="shared" si="3186"/>
        <v>0</v>
      </c>
      <c r="AA3212" s="549">
        <f t="shared" si="3183"/>
        <v>0</v>
      </c>
      <c r="AB3212" s="549">
        <f t="shared" si="3183"/>
        <v>0</v>
      </c>
      <c r="AC3212" s="968">
        <f t="shared" si="3183"/>
        <v>0</v>
      </c>
      <c r="AD3212" s="505">
        <f t="shared" si="3183"/>
        <v>0</v>
      </c>
      <c r="AE3212" s="549">
        <f t="shared" si="3183"/>
        <v>0</v>
      </c>
      <c r="AF3212" s="549">
        <f t="shared" si="3183"/>
        <v>0</v>
      </c>
      <c r="AG3212" s="549">
        <f t="shared" si="3183"/>
        <v>0</v>
      </c>
      <c r="AH3212" s="549">
        <f t="shared" si="3183"/>
        <v>0</v>
      </c>
      <c r="AI3212" s="1142"/>
      <c r="AJ3212" s="501"/>
      <c r="AK3212" s="1317">
        <f t="shared" si="3079"/>
        <v>0</v>
      </c>
      <c r="AL3212" s="1332"/>
    </row>
    <row r="3213" spans="1:38" ht="29.25" x14ac:dyDescent="0.25">
      <c r="A3213" s="224">
        <v>1</v>
      </c>
      <c r="B3213" s="741" t="s">
        <v>344</v>
      </c>
      <c r="C3213" s="2182"/>
      <c r="D3213" s="941"/>
      <c r="E3213" s="2186">
        <f t="shared" si="3176"/>
        <v>9425.2127659574471</v>
      </c>
      <c r="F3213" s="941">
        <f t="shared" si="3176"/>
        <v>7854.3617021276596</v>
      </c>
      <c r="G3213" s="941">
        <f t="shared" si="3176"/>
        <v>10710.398936170212</v>
      </c>
      <c r="H3213" s="941">
        <f t="shared" si="3176"/>
        <v>136.36243583318659</v>
      </c>
      <c r="I3213" s="2297"/>
      <c r="J3213" s="2297"/>
      <c r="K3213" s="2298"/>
      <c r="L3213" s="2298"/>
      <c r="M3213" s="2298"/>
      <c r="N3213" s="2298"/>
      <c r="O3213" s="2298"/>
      <c r="P3213" s="2298"/>
      <c r="Q3213" s="549">
        <f t="shared" ref="Q3213:AH3213" si="3187">Q3131</f>
        <v>0</v>
      </c>
      <c r="R3213" s="549">
        <f t="shared" si="3187"/>
        <v>0</v>
      </c>
      <c r="S3213" s="549">
        <f t="shared" si="3187"/>
        <v>0</v>
      </c>
      <c r="T3213" s="549">
        <f t="shared" si="3187"/>
        <v>0</v>
      </c>
      <c r="U3213" s="549">
        <f t="shared" ref="U3213:V3213" si="3188">U3131</f>
        <v>0</v>
      </c>
      <c r="V3213" s="549">
        <f t="shared" si="3188"/>
        <v>0</v>
      </c>
      <c r="W3213" s="549">
        <f t="shared" ref="W3213:X3213" si="3189">W3131</f>
        <v>0</v>
      </c>
      <c r="X3213" s="549">
        <f t="shared" si="3189"/>
        <v>0</v>
      </c>
      <c r="Y3213" s="549">
        <f t="shared" ref="Y3213:Z3213" si="3190">Y3131</f>
        <v>0</v>
      </c>
      <c r="Z3213" s="549">
        <f t="shared" si="3190"/>
        <v>0</v>
      </c>
      <c r="AA3213" s="549">
        <f t="shared" si="3187"/>
        <v>0</v>
      </c>
      <c r="AB3213" s="549">
        <f t="shared" si="3187"/>
        <v>0</v>
      </c>
      <c r="AC3213" s="968">
        <f t="shared" si="3187"/>
        <v>0</v>
      </c>
      <c r="AD3213" s="505">
        <f t="shared" si="3187"/>
        <v>0</v>
      </c>
      <c r="AE3213" s="549">
        <f t="shared" si="3187"/>
        <v>0</v>
      </c>
      <c r="AF3213" s="549">
        <f t="shared" si="3187"/>
        <v>0</v>
      </c>
      <c r="AG3213" s="549">
        <f t="shared" si="3187"/>
        <v>0</v>
      </c>
      <c r="AH3213" s="549">
        <f t="shared" si="3187"/>
        <v>0</v>
      </c>
      <c r="AI3213" s="1142"/>
      <c r="AJ3213" s="501"/>
      <c r="AK3213" s="1317">
        <f t="shared" si="3079"/>
        <v>0</v>
      </c>
      <c r="AL3213" s="1332"/>
    </row>
    <row r="3214" spans="1:38" s="2527" customFormat="1" x14ac:dyDescent="0.25">
      <c r="B3214" s="741" t="s">
        <v>345</v>
      </c>
      <c r="C3214" s="2182"/>
      <c r="D3214" s="941"/>
      <c r="E3214" s="2186">
        <f t="shared" si="3176"/>
        <v>88597</v>
      </c>
      <c r="F3214" s="941">
        <f t="shared" si="3176"/>
        <v>73831</v>
      </c>
      <c r="G3214" s="941">
        <f t="shared" si="3176"/>
        <v>100677.75</v>
      </c>
      <c r="H3214" s="941">
        <f t="shared" si="3176"/>
        <v>136.36243583318662</v>
      </c>
      <c r="I3214" s="2297"/>
      <c r="J3214" s="2297"/>
      <c r="K3214" s="2298"/>
      <c r="L3214" s="2298"/>
      <c r="M3214" s="2298"/>
      <c r="N3214" s="2298"/>
      <c r="O3214" s="2298"/>
      <c r="P3214" s="2298"/>
      <c r="Q3214" s="549">
        <f t="shared" ref="Q3214:AH3214" si="3191">Q3132</f>
        <v>0</v>
      </c>
      <c r="R3214" s="549">
        <f t="shared" si="3191"/>
        <v>0</v>
      </c>
      <c r="S3214" s="549">
        <f t="shared" si="3191"/>
        <v>0</v>
      </c>
      <c r="T3214" s="549">
        <f t="shared" si="3191"/>
        <v>0</v>
      </c>
      <c r="U3214" s="549">
        <f t="shared" ref="U3214:V3214" si="3192">U3132</f>
        <v>0</v>
      </c>
      <c r="V3214" s="549">
        <f t="shared" si="3192"/>
        <v>0</v>
      </c>
      <c r="W3214" s="549">
        <f t="shared" ref="W3214:X3214" si="3193">W3132</f>
        <v>0</v>
      </c>
      <c r="X3214" s="549">
        <f t="shared" si="3193"/>
        <v>0</v>
      </c>
      <c r="Y3214" s="549">
        <f t="shared" ref="Y3214:Z3214" si="3194">Y3132</f>
        <v>0</v>
      </c>
      <c r="Z3214" s="549">
        <f t="shared" si="3194"/>
        <v>0</v>
      </c>
      <c r="AA3214" s="549">
        <f t="shared" si="3191"/>
        <v>0</v>
      </c>
      <c r="AB3214" s="549">
        <f t="shared" si="3191"/>
        <v>0</v>
      </c>
      <c r="AC3214" s="968">
        <f t="shared" si="3191"/>
        <v>0</v>
      </c>
      <c r="AD3214" s="505">
        <f t="shared" si="3191"/>
        <v>0</v>
      </c>
      <c r="AE3214" s="549">
        <f t="shared" si="3191"/>
        <v>0</v>
      </c>
      <c r="AF3214" s="549">
        <f t="shared" si="3191"/>
        <v>0</v>
      </c>
      <c r="AG3214" s="549">
        <f t="shared" si="3191"/>
        <v>0</v>
      </c>
      <c r="AH3214" s="549">
        <f t="shared" si="3191"/>
        <v>0</v>
      </c>
      <c r="AI3214" s="1142"/>
      <c r="AJ3214" s="501"/>
      <c r="AK3214" s="1317">
        <f t="shared" si="3079"/>
        <v>0</v>
      </c>
      <c r="AL3214" s="1332"/>
    </row>
    <row r="3215" spans="1:38" ht="30" x14ac:dyDescent="0.25">
      <c r="A3215" s="224">
        <v>1</v>
      </c>
      <c r="B3215" s="446" t="s">
        <v>321</v>
      </c>
      <c r="C3215" s="2182"/>
      <c r="D3215" s="941"/>
      <c r="E3215" s="2186">
        <f t="shared" si="3176"/>
        <v>26600</v>
      </c>
      <c r="F3215" s="941">
        <f t="shared" si="3176"/>
        <v>22167</v>
      </c>
      <c r="G3215" s="941">
        <f t="shared" si="3176"/>
        <v>33261</v>
      </c>
      <c r="H3215" s="941">
        <f t="shared" si="3176"/>
        <v>150.04736770875627</v>
      </c>
      <c r="I3215" s="2297"/>
      <c r="J3215" s="2297"/>
      <c r="K3215" s="2298"/>
      <c r="L3215" s="2298"/>
      <c r="M3215" s="2298"/>
      <c r="N3215" s="2298"/>
      <c r="O3215" s="2298"/>
      <c r="P3215" s="2298"/>
      <c r="Q3215" s="549">
        <f t="shared" ref="Q3215:AH3215" si="3195">Q3133</f>
        <v>0</v>
      </c>
      <c r="R3215" s="549">
        <f t="shared" si="3195"/>
        <v>0</v>
      </c>
      <c r="S3215" s="549">
        <f t="shared" si="3195"/>
        <v>0</v>
      </c>
      <c r="T3215" s="549">
        <f t="shared" si="3195"/>
        <v>0</v>
      </c>
      <c r="U3215" s="549">
        <f t="shared" ref="U3215:V3215" si="3196">U3133</f>
        <v>0</v>
      </c>
      <c r="V3215" s="549">
        <f t="shared" si="3196"/>
        <v>0</v>
      </c>
      <c r="W3215" s="549">
        <f t="shared" ref="W3215:X3215" si="3197">W3133</f>
        <v>0</v>
      </c>
      <c r="X3215" s="549">
        <f t="shared" si="3197"/>
        <v>0</v>
      </c>
      <c r="Y3215" s="549">
        <f t="shared" ref="Y3215:Z3215" si="3198">Y3133</f>
        <v>0</v>
      </c>
      <c r="Z3215" s="549">
        <f t="shared" si="3198"/>
        <v>0</v>
      </c>
      <c r="AA3215" s="549">
        <f t="shared" si="3195"/>
        <v>0</v>
      </c>
      <c r="AB3215" s="549">
        <f t="shared" si="3195"/>
        <v>0</v>
      </c>
      <c r="AC3215" s="968">
        <f t="shared" si="3195"/>
        <v>0</v>
      </c>
      <c r="AD3215" s="505">
        <f t="shared" si="3195"/>
        <v>0</v>
      </c>
      <c r="AE3215" s="549">
        <f t="shared" si="3195"/>
        <v>0</v>
      </c>
      <c r="AF3215" s="549">
        <f t="shared" si="3195"/>
        <v>0</v>
      </c>
      <c r="AG3215" s="549">
        <f t="shared" si="3195"/>
        <v>0</v>
      </c>
      <c r="AH3215" s="549">
        <f t="shared" si="3195"/>
        <v>0</v>
      </c>
      <c r="AI3215" s="1142"/>
      <c r="AJ3215" s="501"/>
      <c r="AK3215" s="1317">
        <f t="shared" si="3079"/>
        <v>0</v>
      </c>
      <c r="AL3215" s="1332"/>
    </row>
    <row r="3216" spans="1:38" ht="29.25" x14ac:dyDescent="0.25">
      <c r="A3216" s="224">
        <v>1</v>
      </c>
      <c r="B3216" s="741" t="s">
        <v>197</v>
      </c>
      <c r="C3216" s="2182"/>
      <c r="D3216" s="941"/>
      <c r="E3216" s="2186">
        <f t="shared" si="3176"/>
        <v>1000</v>
      </c>
      <c r="F3216" s="941">
        <f t="shared" si="3176"/>
        <v>833</v>
      </c>
      <c r="G3216" s="941">
        <f t="shared" si="3176"/>
        <v>0</v>
      </c>
      <c r="H3216" s="941">
        <f t="shared" si="3176"/>
        <v>0</v>
      </c>
      <c r="I3216" s="2297"/>
      <c r="J3216" s="2297"/>
      <c r="K3216" s="2298"/>
      <c r="L3216" s="2298"/>
      <c r="M3216" s="2298"/>
      <c r="N3216" s="2298"/>
      <c r="O3216" s="2298"/>
      <c r="P3216" s="2298"/>
      <c r="Q3216" s="549">
        <f t="shared" ref="Q3216:AH3216" si="3199">Q3134</f>
        <v>0</v>
      </c>
      <c r="R3216" s="549">
        <f t="shared" si="3199"/>
        <v>0</v>
      </c>
      <c r="S3216" s="549">
        <f t="shared" si="3199"/>
        <v>0</v>
      </c>
      <c r="T3216" s="549">
        <f t="shared" si="3199"/>
        <v>0</v>
      </c>
      <c r="U3216" s="549">
        <f t="shared" ref="U3216:V3216" si="3200">U3134</f>
        <v>0</v>
      </c>
      <c r="V3216" s="549">
        <f t="shared" si="3200"/>
        <v>0</v>
      </c>
      <c r="W3216" s="549">
        <f t="shared" ref="W3216:X3216" si="3201">W3134</f>
        <v>0</v>
      </c>
      <c r="X3216" s="549">
        <f t="shared" si="3201"/>
        <v>0</v>
      </c>
      <c r="Y3216" s="549">
        <f t="shared" ref="Y3216:Z3216" si="3202">Y3134</f>
        <v>0</v>
      </c>
      <c r="Z3216" s="549">
        <f t="shared" si="3202"/>
        <v>0</v>
      </c>
      <c r="AA3216" s="549">
        <f t="shared" si="3199"/>
        <v>0</v>
      </c>
      <c r="AB3216" s="549">
        <f t="shared" si="3199"/>
        <v>0</v>
      </c>
      <c r="AC3216" s="968">
        <f t="shared" si="3199"/>
        <v>0</v>
      </c>
      <c r="AD3216" s="505">
        <f t="shared" si="3199"/>
        <v>0</v>
      </c>
      <c r="AE3216" s="549">
        <f t="shared" si="3199"/>
        <v>0</v>
      </c>
      <c r="AF3216" s="549">
        <f t="shared" si="3199"/>
        <v>0</v>
      </c>
      <c r="AG3216" s="549">
        <f t="shared" si="3199"/>
        <v>0</v>
      </c>
      <c r="AH3216" s="549">
        <f t="shared" si="3199"/>
        <v>0</v>
      </c>
      <c r="AI3216" s="1142"/>
      <c r="AJ3216" s="501"/>
      <c r="AK3216" s="1317">
        <f t="shared" si="3079"/>
        <v>0</v>
      </c>
      <c r="AL3216" s="1332"/>
    </row>
    <row r="3217" spans="1:38" ht="75" x14ac:dyDescent="0.25">
      <c r="A3217" s="224">
        <v>1</v>
      </c>
      <c r="B3217" s="300" t="s">
        <v>329</v>
      </c>
      <c r="C3217" s="2182"/>
      <c r="D3217" s="941"/>
      <c r="E3217" s="2186">
        <f t="shared" si="3176"/>
        <v>2200</v>
      </c>
      <c r="F3217" s="941">
        <f t="shared" si="3176"/>
        <v>1833</v>
      </c>
      <c r="G3217" s="941">
        <f t="shared" si="3176"/>
        <v>2137</v>
      </c>
      <c r="H3217" s="941">
        <f t="shared" si="3176"/>
        <v>116.58483360611021</v>
      </c>
      <c r="I3217" s="2297"/>
      <c r="J3217" s="2297"/>
      <c r="K3217" s="2298"/>
      <c r="L3217" s="2298"/>
      <c r="M3217" s="2298"/>
      <c r="N3217" s="2298"/>
      <c r="O3217" s="2298"/>
      <c r="P3217" s="2298"/>
      <c r="Q3217" s="549">
        <f t="shared" ref="Q3217:AH3217" si="3203">Q3135</f>
        <v>0</v>
      </c>
      <c r="R3217" s="549">
        <f t="shared" si="3203"/>
        <v>0</v>
      </c>
      <c r="S3217" s="549">
        <f t="shared" si="3203"/>
        <v>0</v>
      </c>
      <c r="T3217" s="549">
        <f t="shared" si="3203"/>
        <v>0</v>
      </c>
      <c r="U3217" s="549">
        <f t="shared" ref="U3217:V3217" si="3204">U3135</f>
        <v>0</v>
      </c>
      <c r="V3217" s="549">
        <f t="shared" si="3204"/>
        <v>0</v>
      </c>
      <c r="W3217" s="549">
        <f t="shared" ref="W3217:X3217" si="3205">W3135</f>
        <v>0</v>
      </c>
      <c r="X3217" s="549">
        <f t="shared" si="3205"/>
        <v>0</v>
      </c>
      <c r="Y3217" s="549">
        <f t="shared" ref="Y3217:Z3217" si="3206">Y3135</f>
        <v>0</v>
      </c>
      <c r="Z3217" s="549">
        <f t="shared" si="3206"/>
        <v>0</v>
      </c>
      <c r="AA3217" s="549">
        <f t="shared" si="3203"/>
        <v>0</v>
      </c>
      <c r="AB3217" s="549">
        <f t="shared" si="3203"/>
        <v>0</v>
      </c>
      <c r="AC3217" s="968">
        <f t="shared" si="3203"/>
        <v>0</v>
      </c>
      <c r="AD3217" s="505">
        <f t="shared" si="3203"/>
        <v>0</v>
      </c>
      <c r="AE3217" s="549">
        <f t="shared" si="3203"/>
        <v>0</v>
      </c>
      <c r="AF3217" s="549">
        <f t="shared" si="3203"/>
        <v>0</v>
      </c>
      <c r="AG3217" s="549">
        <f t="shared" si="3203"/>
        <v>0</v>
      </c>
      <c r="AH3217" s="549">
        <f t="shared" si="3203"/>
        <v>0</v>
      </c>
      <c r="AI3217" s="1142"/>
      <c r="AJ3217" s="501"/>
      <c r="AK3217" s="1317">
        <f t="shared" si="3079"/>
        <v>0</v>
      </c>
      <c r="AL3217" s="1332"/>
    </row>
    <row r="3218" spans="1:38" x14ac:dyDescent="0.25">
      <c r="A3218" s="224">
        <v>1</v>
      </c>
      <c r="B3218" s="741" t="s">
        <v>227</v>
      </c>
      <c r="C3218" s="2182"/>
      <c r="D3218" s="941"/>
      <c r="E3218" s="2186">
        <f t="shared" si="3176"/>
        <v>5010</v>
      </c>
      <c r="F3218" s="941">
        <f t="shared" si="3176"/>
        <v>4174</v>
      </c>
      <c r="G3218" s="941">
        <f t="shared" si="3176"/>
        <v>3739</v>
      </c>
      <c r="H3218" s="941">
        <f t="shared" si="3176"/>
        <v>89.578342117872552</v>
      </c>
      <c r="I3218" s="2297"/>
      <c r="J3218" s="2297"/>
      <c r="K3218" s="2298"/>
      <c r="L3218" s="2298"/>
      <c r="M3218" s="2298"/>
      <c r="N3218" s="2298"/>
      <c r="O3218" s="2298"/>
      <c r="P3218" s="2298"/>
      <c r="Q3218" s="549">
        <f t="shared" ref="Q3218:AH3218" si="3207">Q3136</f>
        <v>5886.6085069289393</v>
      </c>
      <c r="R3218" s="549">
        <f t="shared" si="3207"/>
        <v>5886.6085069289393</v>
      </c>
      <c r="S3218" s="549">
        <f t="shared" si="3207"/>
        <v>5886.6085069289393</v>
      </c>
      <c r="T3218" s="549">
        <f t="shared" si="3207"/>
        <v>5886.6085069289393</v>
      </c>
      <c r="U3218" s="549">
        <f t="shared" ref="U3218:V3218" si="3208">U3136</f>
        <v>5886.6085069289393</v>
      </c>
      <c r="V3218" s="549">
        <f t="shared" si="3208"/>
        <v>5886.6085069289393</v>
      </c>
      <c r="W3218" s="549">
        <f t="shared" ref="W3218:X3218" si="3209">W3136</f>
        <v>5886.6085069289393</v>
      </c>
      <c r="X3218" s="549">
        <f t="shared" si="3209"/>
        <v>5886.6085069289393</v>
      </c>
      <c r="Y3218" s="549">
        <f t="shared" ref="Y3218:Z3218" si="3210">Y3136</f>
        <v>5886.6085069289393</v>
      </c>
      <c r="Z3218" s="549">
        <f t="shared" si="3210"/>
        <v>5886.6085069289393</v>
      </c>
      <c r="AA3218" s="549">
        <f t="shared" si="3207"/>
        <v>4905.5070891074492</v>
      </c>
      <c r="AB3218" s="549">
        <f t="shared" si="3207"/>
        <v>4625.3456400000005</v>
      </c>
      <c r="AC3218" s="968">
        <f t="shared" si="3207"/>
        <v>0</v>
      </c>
      <c r="AD3218" s="505">
        <f t="shared" si="3207"/>
        <v>0</v>
      </c>
      <c r="AE3218" s="549">
        <f t="shared" si="3207"/>
        <v>-280.16144910744879</v>
      </c>
      <c r="AF3218" s="549">
        <f t="shared" si="3207"/>
        <v>0</v>
      </c>
      <c r="AG3218" s="549">
        <f t="shared" si="3207"/>
        <v>0</v>
      </c>
      <c r="AH3218" s="549">
        <f t="shared" si="3207"/>
        <v>4625.3456400000005</v>
      </c>
      <c r="AI3218" s="1142"/>
      <c r="AJ3218" s="501"/>
      <c r="AK3218" s="1317">
        <f t="shared" si="3079"/>
        <v>0</v>
      </c>
      <c r="AL3218" s="1332"/>
    </row>
    <row r="3219" spans="1:38" ht="90" x14ac:dyDescent="0.25">
      <c r="A3219" s="224">
        <v>1</v>
      </c>
      <c r="B3219" s="744" t="s">
        <v>598</v>
      </c>
      <c r="C3219" s="2182"/>
      <c r="D3219" s="941"/>
      <c r="E3219" s="2186">
        <f t="shared" ref="E3219:H3224" si="3211">E3143</f>
        <v>8056</v>
      </c>
      <c r="F3219" s="941">
        <f t="shared" si="3211"/>
        <v>6713</v>
      </c>
      <c r="G3219" s="941">
        <f t="shared" si="3211"/>
        <v>5640</v>
      </c>
      <c r="H3219" s="941">
        <f t="shared" si="3211"/>
        <v>84.016088187099655</v>
      </c>
      <c r="I3219" s="2297"/>
      <c r="J3219" s="2297"/>
      <c r="K3219" s="2298"/>
      <c r="L3219" s="2298"/>
      <c r="M3219" s="2298"/>
      <c r="N3219" s="2298"/>
      <c r="O3219" s="2298"/>
      <c r="P3219" s="2298"/>
      <c r="Q3219" s="549">
        <f t="shared" ref="Q3219:AH3219" si="3212">Q3143</f>
        <v>14307.77824</v>
      </c>
      <c r="R3219" s="549">
        <f t="shared" si="3212"/>
        <v>14307.77824</v>
      </c>
      <c r="S3219" s="549">
        <f t="shared" si="3212"/>
        <v>14307.77824</v>
      </c>
      <c r="T3219" s="549">
        <f t="shared" si="3212"/>
        <v>14307.77824</v>
      </c>
      <c r="U3219" s="549">
        <f t="shared" ref="U3219:V3219" si="3213">U3143</f>
        <v>14307.77824</v>
      </c>
      <c r="V3219" s="549">
        <f t="shared" si="3213"/>
        <v>14307.77824</v>
      </c>
      <c r="W3219" s="549">
        <f t="shared" ref="W3219:X3219" si="3214">W3143</f>
        <v>14307.77824</v>
      </c>
      <c r="X3219" s="549">
        <f t="shared" si="3214"/>
        <v>14307.77824</v>
      </c>
      <c r="Y3219" s="549">
        <f t="shared" ref="Y3219:Z3219" si="3215">Y3143</f>
        <v>14307.77824</v>
      </c>
      <c r="Z3219" s="549">
        <f t="shared" si="3215"/>
        <v>14307.77824</v>
      </c>
      <c r="AA3219" s="549">
        <f t="shared" si="3212"/>
        <v>11923.148533333333</v>
      </c>
      <c r="AB3219" s="549">
        <f t="shared" si="3212"/>
        <v>10016.865599999999</v>
      </c>
      <c r="AC3219" s="968">
        <f t="shared" si="3212"/>
        <v>0</v>
      </c>
      <c r="AD3219" s="505">
        <f t="shared" si="3212"/>
        <v>0</v>
      </c>
      <c r="AE3219" s="549">
        <f t="shared" si="3212"/>
        <v>-1906.2829333333339</v>
      </c>
      <c r="AF3219" s="549">
        <f t="shared" si="3212"/>
        <v>0</v>
      </c>
      <c r="AG3219" s="549">
        <f t="shared" si="3212"/>
        <v>0</v>
      </c>
      <c r="AH3219" s="549">
        <f t="shared" si="3212"/>
        <v>10016.865599999999</v>
      </c>
      <c r="AI3219" s="1142"/>
      <c r="AJ3219" s="501"/>
      <c r="AK3219" s="1317">
        <f t="shared" si="3079"/>
        <v>0</v>
      </c>
      <c r="AL3219" s="1332"/>
    </row>
    <row r="3220" spans="1:38" ht="29.25" x14ac:dyDescent="0.25">
      <c r="A3220" s="224">
        <v>1</v>
      </c>
      <c r="B3220" s="301" t="s">
        <v>272</v>
      </c>
      <c r="C3220" s="2182"/>
      <c r="D3220" s="941"/>
      <c r="E3220" s="2189">
        <f t="shared" si="3211"/>
        <v>96024.5</v>
      </c>
      <c r="F3220" s="2188">
        <f t="shared" si="3211"/>
        <v>80009.555555555562</v>
      </c>
      <c r="G3220" s="2188">
        <f t="shared" si="3211"/>
        <v>61984.177499999998</v>
      </c>
      <c r="H3220" s="2188">
        <f t="shared" si="3211"/>
        <v>77.4709683982191</v>
      </c>
      <c r="I3220" s="2297"/>
      <c r="J3220" s="2297"/>
      <c r="K3220" s="2298"/>
      <c r="L3220" s="2298"/>
      <c r="M3220" s="2298"/>
      <c r="N3220" s="2298"/>
      <c r="O3220" s="2298"/>
      <c r="P3220" s="2298"/>
      <c r="Q3220" s="549">
        <f t="shared" ref="Q3220:AH3220" si="3216">Q3144</f>
        <v>0</v>
      </c>
      <c r="R3220" s="549">
        <f t="shared" si="3216"/>
        <v>0</v>
      </c>
      <c r="S3220" s="549">
        <f t="shared" si="3216"/>
        <v>0</v>
      </c>
      <c r="T3220" s="549">
        <f t="shared" si="3216"/>
        <v>0</v>
      </c>
      <c r="U3220" s="549">
        <f t="shared" ref="U3220:V3220" si="3217">U3144</f>
        <v>0</v>
      </c>
      <c r="V3220" s="549">
        <f t="shared" si="3217"/>
        <v>0</v>
      </c>
      <c r="W3220" s="549">
        <f t="shared" ref="W3220:X3220" si="3218">W3144</f>
        <v>0</v>
      </c>
      <c r="X3220" s="549">
        <f t="shared" si="3218"/>
        <v>0</v>
      </c>
      <c r="Y3220" s="549">
        <f t="shared" ref="Y3220:Z3220" si="3219">Y3144</f>
        <v>0</v>
      </c>
      <c r="Z3220" s="549">
        <f t="shared" si="3219"/>
        <v>0</v>
      </c>
      <c r="AA3220" s="549">
        <f t="shared" si="3216"/>
        <v>0</v>
      </c>
      <c r="AB3220" s="549">
        <f t="shared" si="3216"/>
        <v>0</v>
      </c>
      <c r="AC3220" s="968">
        <f t="shared" si="3216"/>
        <v>0</v>
      </c>
      <c r="AD3220" s="505">
        <f t="shared" si="3216"/>
        <v>0</v>
      </c>
      <c r="AE3220" s="549">
        <f t="shared" si="3216"/>
        <v>0</v>
      </c>
      <c r="AF3220" s="549">
        <f t="shared" si="3216"/>
        <v>0</v>
      </c>
      <c r="AG3220" s="549">
        <f t="shared" si="3216"/>
        <v>0</v>
      </c>
      <c r="AH3220" s="549">
        <f t="shared" si="3216"/>
        <v>0</v>
      </c>
      <c r="AI3220" s="1146"/>
      <c r="AJ3220" s="501"/>
      <c r="AK3220" s="1317">
        <f t="shared" si="3079"/>
        <v>0</v>
      </c>
      <c r="AL3220" s="1332"/>
    </row>
    <row r="3221" spans="1:38" ht="43.5" x14ac:dyDescent="0.25">
      <c r="A3221" s="224">
        <v>1</v>
      </c>
      <c r="B3221" s="301" t="s">
        <v>287</v>
      </c>
      <c r="C3221" s="2182"/>
      <c r="D3221" s="941"/>
      <c r="E3221" s="2189">
        <f t="shared" si="3211"/>
        <v>30043</v>
      </c>
      <c r="F3221" s="2188">
        <f t="shared" si="3211"/>
        <v>25037</v>
      </c>
      <c r="G3221" s="2188">
        <f t="shared" si="3211"/>
        <v>18398</v>
      </c>
      <c r="H3221" s="2188">
        <f t="shared" si="3211"/>
        <v>73.483244797699413</v>
      </c>
      <c r="I3221" s="2297"/>
      <c r="J3221" s="2297"/>
      <c r="K3221" s="2298"/>
      <c r="L3221" s="2298"/>
      <c r="M3221" s="2298"/>
      <c r="N3221" s="2298"/>
      <c r="O3221" s="2298"/>
      <c r="P3221" s="2298"/>
      <c r="Q3221" s="549">
        <f t="shared" ref="Q3221:AH3221" si="3220">Q3145</f>
        <v>96108.806212324809</v>
      </c>
      <c r="R3221" s="549">
        <f t="shared" si="3220"/>
        <v>96108.806212324809</v>
      </c>
      <c r="S3221" s="549">
        <f t="shared" si="3220"/>
        <v>96108.806212324809</v>
      </c>
      <c r="T3221" s="549">
        <f t="shared" si="3220"/>
        <v>96108.806212324809</v>
      </c>
      <c r="U3221" s="549">
        <f t="shared" ref="U3221:V3221" si="3221">U3145</f>
        <v>96108.806212324809</v>
      </c>
      <c r="V3221" s="549">
        <f t="shared" si="3221"/>
        <v>96108.806212324809</v>
      </c>
      <c r="W3221" s="549">
        <f t="shared" ref="W3221:X3221" si="3222">W3145</f>
        <v>96108.806212324809</v>
      </c>
      <c r="X3221" s="549">
        <f t="shared" si="3222"/>
        <v>96108.806212324809</v>
      </c>
      <c r="Y3221" s="549">
        <f t="shared" ref="Y3221:Z3221" si="3223">Y3145</f>
        <v>96108.806212324809</v>
      </c>
      <c r="Z3221" s="549">
        <f t="shared" si="3223"/>
        <v>96108.806212324809</v>
      </c>
      <c r="AA3221" s="549">
        <f t="shared" si="3220"/>
        <v>80090.67184360401</v>
      </c>
      <c r="AB3221" s="549">
        <f t="shared" si="3220"/>
        <v>53041.326579999994</v>
      </c>
      <c r="AC3221" s="968">
        <f t="shared" si="3220"/>
        <v>0</v>
      </c>
      <c r="AD3221" s="505">
        <f t="shared" si="3220"/>
        <v>0</v>
      </c>
      <c r="AE3221" s="549">
        <f t="shared" si="3220"/>
        <v>-27049.345263604017</v>
      </c>
      <c r="AF3221" s="549">
        <f t="shared" si="3220"/>
        <v>0</v>
      </c>
      <c r="AG3221" s="549">
        <f t="shared" si="3220"/>
        <v>-105.79375</v>
      </c>
      <c r="AH3221" s="549">
        <f t="shared" si="3220"/>
        <v>52935.532829999996</v>
      </c>
      <c r="AI3221" s="1146"/>
      <c r="AJ3221" s="501"/>
      <c r="AK3221" s="1317">
        <f t="shared" si="3079"/>
        <v>0</v>
      </c>
      <c r="AL3221" s="1332"/>
    </row>
    <row r="3222" spans="1:38" ht="29.25" x14ac:dyDescent="0.25">
      <c r="A3222" s="224">
        <v>1</v>
      </c>
      <c r="B3222" s="747" t="s">
        <v>273</v>
      </c>
      <c r="C3222" s="2182"/>
      <c r="D3222" s="941"/>
      <c r="E3222" s="2189">
        <f t="shared" si="3211"/>
        <v>86037.212765957447</v>
      </c>
      <c r="F3222" s="2188">
        <f t="shared" si="3211"/>
        <v>71608.361702127659</v>
      </c>
      <c r="G3222" s="2188">
        <f t="shared" si="3211"/>
        <v>54052.398936170212</v>
      </c>
      <c r="H3222" s="2188">
        <f t="shared" si="3211"/>
        <v>75.483362070220622</v>
      </c>
      <c r="I3222" s="2297"/>
      <c r="J3222" s="2297"/>
      <c r="K3222" s="2298"/>
      <c r="L3222" s="2298"/>
      <c r="M3222" s="2298"/>
      <c r="N3222" s="2298"/>
      <c r="O3222" s="2298"/>
      <c r="P3222" s="2298"/>
      <c r="Q3222" s="549">
        <f t="shared" ref="Q3222:AH3222" si="3224">Q3146</f>
        <v>0</v>
      </c>
      <c r="R3222" s="549">
        <f t="shared" si="3224"/>
        <v>0</v>
      </c>
      <c r="S3222" s="549">
        <f t="shared" si="3224"/>
        <v>0</v>
      </c>
      <c r="T3222" s="549">
        <f t="shared" si="3224"/>
        <v>0</v>
      </c>
      <c r="U3222" s="549">
        <f t="shared" ref="U3222:V3222" si="3225">U3146</f>
        <v>0</v>
      </c>
      <c r="V3222" s="549">
        <f t="shared" si="3225"/>
        <v>0</v>
      </c>
      <c r="W3222" s="549">
        <f t="shared" ref="W3222:X3222" si="3226">W3146</f>
        <v>0</v>
      </c>
      <c r="X3222" s="549">
        <f t="shared" si="3226"/>
        <v>0</v>
      </c>
      <c r="Y3222" s="549">
        <f t="shared" ref="Y3222:Z3222" si="3227">Y3146</f>
        <v>0</v>
      </c>
      <c r="Z3222" s="549">
        <f t="shared" si="3227"/>
        <v>0</v>
      </c>
      <c r="AA3222" s="549">
        <f t="shared" si="3224"/>
        <v>0</v>
      </c>
      <c r="AB3222" s="549">
        <f t="shared" si="3224"/>
        <v>0</v>
      </c>
      <c r="AC3222" s="968">
        <f t="shared" si="3224"/>
        <v>0</v>
      </c>
      <c r="AD3222" s="505">
        <f t="shared" si="3224"/>
        <v>0</v>
      </c>
      <c r="AE3222" s="549">
        <f t="shared" si="3224"/>
        <v>0</v>
      </c>
      <c r="AF3222" s="549">
        <f t="shared" si="3224"/>
        <v>0</v>
      </c>
      <c r="AG3222" s="549">
        <f t="shared" si="3224"/>
        <v>0</v>
      </c>
      <c r="AH3222" s="549">
        <f t="shared" si="3224"/>
        <v>0</v>
      </c>
      <c r="AI3222" s="1146"/>
      <c r="AJ3222" s="501"/>
      <c r="AK3222" s="1317">
        <f t="shared" si="3079"/>
        <v>0</v>
      </c>
      <c r="AL3222" s="1332"/>
    </row>
    <row r="3223" spans="1:38" ht="29.25" x14ac:dyDescent="0.25">
      <c r="A3223" s="224">
        <v>1</v>
      </c>
      <c r="B3223" s="301" t="s">
        <v>274</v>
      </c>
      <c r="C3223" s="2354"/>
      <c r="D3223" s="941"/>
      <c r="E3223" s="2189">
        <f t="shared" si="3211"/>
        <v>28800</v>
      </c>
      <c r="F3223" s="2188">
        <f t="shared" si="3211"/>
        <v>24000</v>
      </c>
      <c r="G3223" s="2188">
        <f t="shared" si="3211"/>
        <v>35398</v>
      </c>
      <c r="H3223" s="2188">
        <f t="shared" si="3211"/>
        <v>147.49166666666667</v>
      </c>
      <c r="I3223" s="2297"/>
      <c r="J3223" s="2297"/>
      <c r="K3223" s="2298"/>
      <c r="L3223" s="2298"/>
      <c r="M3223" s="2298"/>
      <c r="N3223" s="2298"/>
      <c r="O3223" s="2298"/>
      <c r="P3223" s="2298"/>
      <c r="Q3223" s="549">
        <f t="shared" ref="Q3223:AH3223" si="3228">Q3147</f>
        <v>14238.972</v>
      </c>
      <c r="R3223" s="549">
        <f t="shared" si="3228"/>
        <v>14238.972</v>
      </c>
      <c r="S3223" s="549">
        <f t="shared" si="3228"/>
        <v>14238.972</v>
      </c>
      <c r="T3223" s="549">
        <f t="shared" si="3228"/>
        <v>14238.972</v>
      </c>
      <c r="U3223" s="549">
        <f t="shared" ref="U3223:V3223" si="3229">U3147</f>
        <v>14238.972</v>
      </c>
      <c r="V3223" s="549">
        <f t="shared" si="3229"/>
        <v>14238.972</v>
      </c>
      <c r="W3223" s="549">
        <f t="shared" ref="W3223:X3223" si="3230">W3147</f>
        <v>14238.972</v>
      </c>
      <c r="X3223" s="549">
        <f t="shared" si="3230"/>
        <v>14238.972</v>
      </c>
      <c r="Y3223" s="549">
        <f t="shared" ref="Y3223:Z3223" si="3231">Y3147</f>
        <v>31066.848000000002</v>
      </c>
      <c r="Z3223" s="549">
        <f t="shared" si="3231"/>
        <v>31066.848000000002</v>
      </c>
      <c r="AA3223" s="549">
        <f t="shared" si="3228"/>
        <v>20279.748</v>
      </c>
      <c r="AB3223" s="549">
        <f t="shared" si="3228"/>
        <v>38184.176579999999</v>
      </c>
      <c r="AC3223" s="968">
        <f t="shared" si="3228"/>
        <v>0</v>
      </c>
      <c r="AD3223" s="505">
        <f t="shared" si="3228"/>
        <v>0</v>
      </c>
      <c r="AE3223" s="549">
        <f t="shared" si="3228"/>
        <v>17904.42858</v>
      </c>
      <c r="AF3223" s="549">
        <f t="shared" si="3228"/>
        <v>0</v>
      </c>
      <c r="AG3223" s="549">
        <f t="shared" si="3228"/>
        <v>-0.94010000000000005</v>
      </c>
      <c r="AH3223" s="549">
        <f t="shared" si="3228"/>
        <v>38183.23648</v>
      </c>
      <c r="AI3223" s="1146"/>
      <c r="AJ3223" s="501"/>
      <c r="AK3223" s="1317">
        <f t="shared" si="3079"/>
        <v>0</v>
      </c>
      <c r="AL3223" s="1332"/>
    </row>
    <row r="3224" spans="1:38" x14ac:dyDescent="0.25">
      <c r="A3224" s="224">
        <v>1</v>
      </c>
      <c r="B3224" s="743" t="s">
        <v>136</v>
      </c>
      <c r="C3224" s="2355"/>
      <c r="D3224" s="941"/>
      <c r="E3224" s="2189">
        <f t="shared" si="3211"/>
        <v>396098.82380952378</v>
      </c>
      <c r="F3224" s="2188">
        <f t="shared" si="3211"/>
        <v>329839.56507936504</v>
      </c>
      <c r="G3224" s="2188">
        <f t="shared" si="3211"/>
        <v>267104.27035714284</v>
      </c>
      <c r="H3224" s="2188">
        <f t="shared" si="3211"/>
        <v>80.980057772290891</v>
      </c>
      <c r="I3224" s="2297"/>
      <c r="J3224" s="2297"/>
      <c r="K3224" s="2298"/>
      <c r="L3224" s="2298"/>
      <c r="M3224" s="2298"/>
      <c r="N3224" s="2298"/>
      <c r="O3224" s="2298"/>
      <c r="P3224" s="2298"/>
      <c r="Q3224" s="549">
        <f t="shared" ref="Q3224:AH3224" si="3232">Q3148</f>
        <v>422523.90484925371</v>
      </c>
      <c r="R3224" s="549">
        <f t="shared" si="3232"/>
        <v>422523.90484925371</v>
      </c>
      <c r="S3224" s="549">
        <f t="shared" si="3232"/>
        <v>422523.90484925371</v>
      </c>
      <c r="T3224" s="549">
        <f t="shared" si="3232"/>
        <v>422593.40264925372</v>
      </c>
      <c r="U3224" s="549">
        <f t="shared" ref="U3224:V3224" si="3233">U3148</f>
        <v>422593.40264925372</v>
      </c>
      <c r="V3224" s="549">
        <f t="shared" si="3233"/>
        <v>422593.40264925372</v>
      </c>
      <c r="W3224" s="549">
        <f t="shared" ref="W3224:X3224" si="3234">W3148</f>
        <v>422593.40264925372</v>
      </c>
      <c r="X3224" s="549">
        <f t="shared" si="3234"/>
        <v>419528.33528925374</v>
      </c>
      <c r="Y3224" s="549">
        <f t="shared" ref="Y3224:Z3224" si="3235">Y3148</f>
        <v>436356.21128925378</v>
      </c>
      <c r="Z3224" s="549">
        <f t="shared" si="3235"/>
        <v>436356.21128925378</v>
      </c>
      <c r="AA3224" s="549">
        <f t="shared" si="3232"/>
        <v>358246.35502288927</v>
      </c>
      <c r="AB3224" s="549">
        <f t="shared" si="3232"/>
        <v>350960.240934</v>
      </c>
      <c r="AC3224" s="968">
        <f t="shared" si="3232"/>
        <v>0</v>
      </c>
      <c r="AD3224" s="505">
        <f t="shared" si="3232"/>
        <v>-107.19799999999999</v>
      </c>
      <c r="AE3224" s="549">
        <f t="shared" si="3232"/>
        <v>-7286.1140888892296</v>
      </c>
      <c r="AF3224" s="549">
        <f t="shared" si="3232"/>
        <v>-50.725510000000007</v>
      </c>
      <c r="AG3224" s="549">
        <f t="shared" si="3232"/>
        <v>-121.12547000000001</v>
      </c>
      <c r="AH3224" s="549">
        <f t="shared" si="3232"/>
        <v>350731.91746400006</v>
      </c>
      <c r="AI3224" s="1146"/>
      <c r="AJ3224" s="501"/>
      <c r="AK3224" s="1317">
        <f t="shared" si="3079"/>
        <v>-4.0017766878008842E-11</v>
      </c>
      <c r="AL3224" s="1332"/>
    </row>
    <row r="3225" spans="1:38" s="234" customFormat="1" ht="29.25" x14ac:dyDescent="0.25">
      <c r="A3225" s="224">
        <v>1</v>
      </c>
      <c r="B3225" s="2389" t="s">
        <v>67</v>
      </c>
      <c r="C3225" s="2390"/>
      <c r="D3225" s="2365"/>
      <c r="E3225" s="2176">
        <f t="shared" ref="E3225:AH3225" si="3236">SUM(E3155)</f>
        <v>1401</v>
      </c>
      <c r="F3225" s="2365">
        <f t="shared" si="3236"/>
        <v>1167</v>
      </c>
      <c r="G3225" s="2365">
        <f t="shared" si="3236"/>
        <v>1201</v>
      </c>
      <c r="H3225" s="2365">
        <f t="shared" si="3236"/>
        <v>102.91345329905741</v>
      </c>
      <c r="I3225" s="2365">
        <f t="shared" si="3236"/>
        <v>9.7701641684511067</v>
      </c>
      <c r="J3225" s="2365">
        <f t="shared" si="3236"/>
        <v>9.3746877601998335</v>
      </c>
      <c r="K3225" s="2365">
        <f t="shared" si="3236"/>
        <v>13688</v>
      </c>
      <c r="L3225" s="2365">
        <f t="shared" si="3236"/>
        <v>11406</v>
      </c>
      <c r="M3225" s="2365">
        <f t="shared" si="3236"/>
        <v>11259</v>
      </c>
      <c r="N3225" s="2365">
        <f t="shared" si="3236"/>
        <v>98.711204629142557</v>
      </c>
      <c r="O3225" s="2365">
        <f t="shared" si="3236"/>
        <v>46</v>
      </c>
      <c r="P3225" s="2365">
        <f t="shared" si="3236"/>
        <v>293.71304347826089</v>
      </c>
      <c r="Q3225" s="549">
        <f t="shared" si="3236"/>
        <v>0</v>
      </c>
      <c r="R3225" s="549">
        <f t="shared" si="3236"/>
        <v>0</v>
      </c>
      <c r="S3225" s="549">
        <f t="shared" si="3236"/>
        <v>0</v>
      </c>
      <c r="T3225" s="549">
        <f t="shared" si="3236"/>
        <v>0</v>
      </c>
      <c r="U3225" s="549">
        <f t="shared" ref="U3225:V3225" si="3237">SUM(U3155)</f>
        <v>0</v>
      </c>
      <c r="V3225" s="549">
        <f t="shared" si="3237"/>
        <v>0</v>
      </c>
      <c r="W3225" s="549">
        <f t="shared" ref="W3225:X3225" si="3238">SUM(W3155)</f>
        <v>0</v>
      </c>
      <c r="X3225" s="549">
        <f t="shared" si="3238"/>
        <v>0</v>
      </c>
      <c r="Y3225" s="549">
        <f t="shared" ref="Y3225:Z3225" si="3239">SUM(Y3155)</f>
        <v>0</v>
      </c>
      <c r="Z3225" s="549">
        <f t="shared" si="3239"/>
        <v>0</v>
      </c>
      <c r="AA3225" s="549">
        <f t="shared" si="3236"/>
        <v>0</v>
      </c>
      <c r="AB3225" s="549">
        <f t="shared" si="3236"/>
        <v>0</v>
      </c>
      <c r="AC3225" s="968">
        <f t="shared" si="3236"/>
        <v>0</v>
      </c>
      <c r="AD3225" s="505">
        <f t="shared" si="3236"/>
        <v>0</v>
      </c>
      <c r="AE3225" s="549">
        <f t="shared" si="3236"/>
        <v>0</v>
      </c>
      <c r="AF3225" s="549">
        <f t="shared" si="3236"/>
        <v>0</v>
      </c>
      <c r="AG3225" s="549">
        <f t="shared" si="3236"/>
        <v>0</v>
      </c>
      <c r="AH3225" s="549">
        <f t="shared" si="3236"/>
        <v>0</v>
      </c>
      <c r="AI3225" s="1183"/>
      <c r="AJ3225" s="501"/>
      <c r="AK3225" s="1317">
        <f t="shared" si="3079"/>
        <v>0</v>
      </c>
      <c r="AL3225" s="1332"/>
    </row>
    <row r="3226" spans="1:38" ht="29.25" x14ac:dyDescent="0.25">
      <c r="A3226" s="224">
        <v>1</v>
      </c>
      <c r="B3226" s="2391" t="s">
        <v>16</v>
      </c>
      <c r="C3226" s="2392"/>
      <c r="D3226" s="2348"/>
      <c r="E3226" s="2349">
        <f t="shared" ref="E3226:AH3226" si="3240">SUM(E3161)</f>
        <v>6435</v>
      </c>
      <c r="F3226" s="2348">
        <f t="shared" si="3240"/>
        <v>5363</v>
      </c>
      <c r="G3226" s="2348">
        <f t="shared" si="3240"/>
        <v>5638</v>
      </c>
      <c r="H3226" s="2348">
        <f t="shared" si="3240"/>
        <v>105.12772701845982</v>
      </c>
      <c r="I3226" s="2348">
        <f t="shared" si="3240"/>
        <v>7.0986790986790984</v>
      </c>
      <c r="J3226" s="2348">
        <f t="shared" si="3240"/>
        <v>6.7504434196523588</v>
      </c>
      <c r="K3226" s="2348">
        <f t="shared" si="3240"/>
        <v>45680</v>
      </c>
      <c r="L3226" s="2348">
        <f t="shared" si="3240"/>
        <v>38066</v>
      </c>
      <c r="M3226" s="2348">
        <f t="shared" si="3240"/>
        <v>38059</v>
      </c>
      <c r="N3226" s="2348">
        <f t="shared" si="3240"/>
        <v>99.98161088635527</v>
      </c>
      <c r="O3226" s="2348">
        <f t="shared" si="3240"/>
        <v>189</v>
      </c>
      <c r="P3226" s="2348">
        <f t="shared" si="3240"/>
        <v>241.64444444444445</v>
      </c>
      <c r="Q3226" s="550">
        <f t="shared" si="3240"/>
        <v>0</v>
      </c>
      <c r="R3226" s="550">
        <f t="shared" si="3240"/>
        <v>0</v>
      </c>
      <c r="S3226" s="550">
        <f t="shared" si="3240"/>
        <v>0</v>
      </c>
      <c r="T3226" s="550">
        <f t="shared" si="3240"/>
        <v>0</v>
      </c>
      <c r="U3226" s="550">
        <f t="shared" ref="U3226:V3226" si="3241">SUM(U3161)</f>
        <v>0</v>
      </c>
      <c r="V3226" s="550">
        <f t="shared" si="3241"/>
        <v>0</v>
      </c>
      <c r="W3226" s="550">
        <f t="shared" ref="W3226:X3226" si="3242">SUM(W3161)</f>
        <v>0</v>
      </c>
      <c r="X3226" s="550">
        <f t="shared" si="3242"/>
        <v>0</v>
      </c>
      <c r="Y3226" s="550">
        <f t="shared" ref="Y3226:Z3226" si="3243">SUM(Y3161)</f>
        <v>0</v>
      </c>
      <c r="Z3226" s="550">
        <f t="shared" si="3243"/>
        <v>0</v>
      </c>
      <c r="AA3226" s="550">
        <f t="shared" si="3240"/>
        <v>0</v>
      </c>
      <c r="AB3226" s="550">
        <f t="shared" si="3240"/>
        <v>0</v>
      </c>
      <c r="AC3226" s="1364">
        <f t="shared" si="3240"/>
        <v>0</v>
      </c>
      <c r="AD3226" s="506">
        <f t="shared" si="3240"/>
        <v>0</v>
      </c>
      <c r="AE3226" s="550">
        <f t="shared" si="3240"/>
        <v>0</v>
      </c>
      <c r="AF3226" s="550">
        <f t="shared" si="3240"/>
        <v>0</v>
      </c>
      <c r="AG3226" s="550">
        <f t="shared" si="3240"/>
        <v>0</v>
      </c>
      <c r="AH3226" s="550">
        <f t="shared" si="3240"/>
        <v>0</v>
      </c>
      <c r="AI3226" s="1185"/>
      <c r="AJ3226" s="1070"/>
      <c r="AK3226" s="1317">
        <f t="shared" si="3079"/>
        <v>0</v>
      </c>
      <c r="AL3226" s="1332"/>
    </row>
    <row r="3227" spans="1:38" ht="29.25" x14ac:dyDescent="0.25">
      <c r="A3227" s="224">
        <v>1</v>
      </c>
      <c r="B3227" s="918" t="s">
        <v>208</v>
      </c>
      <c r="C3227" s="918"/>
      <c r="D3227" s="2393"/>
      <c r="E3227" s="2290">
        <f t="shared" ref="E3227:AH3227" si="3244">SUM(E3162)</f>
        <v>7836</v>
      </c>
      <c r="F3227" s="2393">
        <f t="shared" si="3244"/>
        <v>6530</v>
      </c>
      <c r="G3227" s="2393">
        <f t="shared" si="3244"/>
        <v>6839</v>
      </c>
      <c r="H3227" s="2393">
        <f t="shared" si="3244"/>
        <v>104.73200612557427</v>
      </c>
      <c r="I3227" s="2393">
        <f t="shared" si="3244"/>
        <v>7.576314446145993</v>
      </c>
      <c r="J3227" s="2393">
        <f t="shared" si="3244"/>
        <v>16.125131179852193</v>
      </c>
      <c r="K3227" s="2393">
        <f t="shared" si="3244"/>
        <v>59368</v>
      </c>
      <c r="L3227" s="2393">
        <f t="shared" si="3244"/>
        <v>49472</v>
      </c>
      <c r="M3227" s="2393">
        <f t="shared" si="3244"/>
        <v>49318</v>
      </c>
      <c r="N3227" s="2393">
        <f t="shared" si="3244"/>
        <v>99.688712807244499</v>
      </c>
      <c r="O3227" s="2393">
        <f t="shared" si="3244"/>
        <v>235</v>
      </c>
      <c r="P3227" s="2393">
        <f t="shared" si="3244"/>
        <v>251.83659574468086</v>
      </c>
      <c r="Q3227" s="547">
        <f t="shared" si="3244"/>
        <v>103302.09125892002</v>
      </c>
      <c r="R3227" s="547">
        <f t="shared" si="3244"/>
        <v>103302.09125892002</v>
      </c>
      <c r="S3227" s="547">
        <f t="shared" si="3244"/>
        <v>103302.09125892002</v>
      </c>
      <c r="T3227" s="547">
        <f t="shared" si="3244"/>
        <v>103302.09125892002</v>
      </c>
      <c r="U3227" s="547">
        <f t="shared" ref="U3227:V3227" si="3245">SUM(U3162)</f>
        <v>103302.09125892002</v>
      </c>
      <c r="V3227" s="547">
        <f t="shared" si="3245"/>
        <v>126642.53110921198</v>
      </c>
      <c r="W3227" s="547">
        <f t="shared" ref="W3227:X3227" si="3246">SUM(W3162)</f>
        <v>126642.53110921198</v>
      </c>
      <c r="X3227" s="547">
        <f t="shared" si="3246"/>
        <v>126642.53110921198</v>
      </c>
      <c r="Y3227" s="547">
        <f t="shared" ref="Y3227:Z3227" si="3247">SUM(Y3162)</f>
        <v>139836.57397811997</v>
      </c>
      <c r="Z3227" s="547">
        <f t="shared" si="3247"/>
        <v>139836.57397811997</v>
      </c>
      <c r="AA3227" s="547">
        <f t="shared" si="3244"/>
        <v>109353.84023376254</v>
      </c>
      <c r="AB3227" s="547">
        <f t="shared" si="3244"/>
        <v>123647.75708</v>
      </c>
      <c r="AC3227" s="972">
        <f t="shared" si="3244"/>
        <v>0</v>
      </c>
      <c r="AD3227" s="503">
        <f t="shared" si="3244"/>
        <v>0</v>
      </c>
      <c r="AE3227" s="547">
        <f t="shared" si="3244"/>
        <v>14293.916846237451</v>
      </c>
      <c r="AF3227" s="547">
        <f t="shared" si="3244"/>
        <v>-37.454759999999993</v>
      </c>
      <c r="AG3227" s="547">
        <f t="shared" si="3244"/>
        <v>-461.04111</v>
      </c>
      <c r="AH3227" s="547">
        <f t="shared" si="3244"/>
        <v>123186.71596999999</v>
      </c>
      <c r="AI3227" s="2394"/>
      <c r="AJ3227" s="1075"/>
      <c r="AK3227" s="1317">
        <f t="shared" si="3079"/>
        <v>0</v>
      </c>
      <c r="AL3227" s="1332"/>
    </row>
    <row r="3228" spans="1:38" ht="15.75" x14ac:dyDescent="0.25">
      <c r="A3228" s="224">
        <v>1</v>
      </c>
      <c r="B3228" s="2395" t="s">
        <v>204</v>
      </c>
      <c r="C3228" s="2396"/>
      <c r="D3228" s="2397"/>
      <c r="E3228" s="2398">
        <f t="shared" ref="E3228:AH3228" si="3248">SUM(E3163)</f>
        <v>10900</v>
      </c>
      <c r="F3228" s="2397">
        <f t="shared" si="3248"/>
        <v>9083</v>
      </c>
      <c r="G3228" s="2397">
        <f t="shared" si="3248"/>
        <v>8752</v>
      </c>
      <c r="H3228" s="2397">
        <f t="shared" si="3248"/>
        <v>96.355829571727398</v>
      </c>
      <c r="I3228" s="2397">
        <f t="shared" si="3248"/>
        <v>0</v>
      </c>
      <c r="J3228" s="2397">
        <f t="shared" si="3248"/>
        <v>0</v>
      </c>
      <c r="K3228" s="2397">
        <f t="shared" si="3248"/>
        <v>0</v>
      </c>
      <c r="L3228" s="2397">
        <f t="shared" si="3248"/>
        <v>0</v>
      </c>
      <c r="M3228" s="2397">
        <f t="shared" si="3248"/>
        <v>0</v>
      </c>
      <c r="N3228" s="2397">
        <f t="shared" si="3248"/>
        <v>0</v>
      </c>
      <c r="O3228" s="2397">
        <f t="shared" si="3248"/>
        <v>0</v>
      </c>
      <c r="P3228" s="2397">
        <f t="shared" si="3248"/>
        <v>0</v>
      </c>
      <c r="Q3228" s="551">
        <f t="shared" si="3248"/>
        <v>0</v>
      </c>
      <c r="R3228" s="551">
        <f t="shared" si="3248"/>
        <v>0</v>
      </c>
      <c r="S3228" s="551">
        <f t="shared" si="3248"/>
        <v>0</v>
      </c>
      <c r="T3228" s="551">
        <f t="shared" si="3248"/>
        <v>0</v>
      </c>
      <c r="U3228" s="551">
        <f t="shared" ref="U3228:V3228" si="3249">SUM(U3163)</f>
        <v>0</v>
      </c>
      <c r="V3228" s="551">
        <f t="shared" si="3249"/>
        <v>0</v>
      </c>
      <c r="W3228" s="551">
        <f t="shared" ref="W3228:X3228" si="3250">SUM(W3163)</f>
        <v>0</v>
      </c>
      <c r="X3228" s="551">
        <f t="shared" si="3250"/>
        <v>0</v>
      </c>
      <c r="Y3228" s="551">
        <f t="shared" ref="Y3228:Z3228" si="3251">SUM(Y3163)</f>
        <v>0</v>
      </c>
      <c r="Z3228" s="551">
        <f t="shared" si="3251"/>
        <v>0</v>
      </c>
      <c r="AA3228" s="551">
        <f t="shared" si="3248"/>
        <v>0</v>
      </c>
      <c r="AB3228" s="551">
        <f t="shared" si="3248"/>
        <v>0</v>
      </c>
      <c r="AC3228" s="971">
        <f t="shared" si="3248"/>
        <v>0</v>
      </c>
      <c r="AD3228" s="504">
        <f t="shared" si="3248"/>
        <v>0</v>
      </c>
      <c r="AE3228" s="551">
        <f t="shared" si="3248"/>
        <v>0</v>
      </c>
      <c r="AF3228" s="551">
        <f t="shared" si="3248"/>
        <v>0</v>
      </c>
      <c r="AG3228" s="551">
        <f t="shared" si="3248"/>
        <v>0</v>
      </c>
      <c r="AH3228" s="551">
        <f t="shared" si="3248"/>
        <v>0</v>
      </c>
      <c r="AI3228" s="2399"/>
      <c r="AJ3228" s="544"/>
      <c r="AK3228" s="1317">
        <f t="shared" si="3079"/>
        <v>0</v>
      </c>
      <c r="AL3228" s="1332"/>
    </row>
    <row r="3229" spans="1:38" x14ac:dyDescent="0.25">
      <c r="A3229" s="224">
        <v>1</v>
      </c>
      <c r="B3229" s="2400" t="s">
        <v>205</v>
      </c>
      <c r="C3229" s="2401"/>
      <c r="D3229" s="2402"/>
      <c r="E3229" s="2403">
        <f t="shared" ref="E3229:H3231" si="3252">SUM(E3164)</f>
        <v>10880</v>
      </c>
      <c r="F3229" s="2402">
        <f t="shared" si="3252"/>
        <v>9067</v>
      </c>
      <c r="G3229" s="2402">
        <f t="shared" si="3252"/>
        <v>8739</v>
      </c>
      <c r="H3229" s="2402">
        <f t="shared" si="3252"/>
        <v>96.382485938016984</v>
      </c>
      <c r="I3229" s="2404"/>
      <c r="J3229" s="2405"/>
      <c r="K3229" s="2402"/>
      <c r="L3229" s="2402"/>
      <c r="M3229" s="2402"/>
      <c r="N3229" s="2406"/>
      <c r="O3229" s="2402"/>
      <c r="P3229" s="2406"/>
      <c r="Q3229" s="551">
        <f t="shared" ref="Q3229:AH3229" si="3253">SUM(Q3164)</f>
        <v>0</v>
      </c>
      <c r="R3229" s="551">
        <f t="shared" si="3253"/>
        <v>0</v>
      </c>
      <c r="S3229" s="551">
        <f t="shared" si="3253"/>
        <v>0</v>
      </c>
      <c r="T3229" s="551">
        <f t="shared" si="3253"/>
        <v>0</v>
      </c>
      <c r="U3229" s="551">
        <f t="shared" ref="U3229:V3229" si="3254">SUM(U3164)</f>
        <v>0</v>
      </c>
      <c r="V3229" s="551">
        <f t="shared" si="3254"/>
        <v>0</v>
      </c>
      <c r="W3229" s="551">
        <f t="shared" ref="W3229:X3229" si="3255">SUM(W3164)</f>
        <v>0</v>
      </c>
      <c r="X3229" s="551">
        <f t="shared" si="3255"/>
        <v>0</v>
      </c>
      <c r="Y3229" s="551">
        <f t="shared" ref="Y3229:Z3229" si="3256">SUM(Y3164)</f>
        <v>0</v>
      </c>
      <c r="Z3229" s="551">
        <f t="shared" si="3256"/>
        <v>0</v>
      </c>
      <c r="AA3229" s="551">
        <f t="shared" si="3253"/>
        <v>0</v>
      </c>
      <c r="AB3229" s="551">
        <f t="shared" si="3253"/>
        <v>0</v>
      </c>
      <c r="AC3229" s="971">
        <f t="shared" si="3253"/>
        <v>0</v>
      </c>
      <c r="AD3229" s="504">
        <f t="shared" si="3253"/>
        <v>0</v>
      </c>
      <c r="AE3229" s="551">
        <f t="shared" si="3253"/>
        <v>0</v>
      </c>
      <c r="AF3229" s="551">
        <f t="shared" si="3253"/>
        <v>0</v>
      </c>
      <c r="AG3229" s="551">
        <f t="shared" si="3253"/>
        <v>0</v>
      </c>
      <c r="AH3229" s="551">
        <f t="shared" si="3253"/>
        <v>0</v>
      </c>
      <c r="AI3229" s="2407"/>
      <c r="AJ3229" s="544"/>
      <c r="AK3229" s="1317">
        <f t="shared" si="3079"/>
        <v>0</v>
      </c>
      <c r="AL3229" s="1332"/>
    </row>
    <row r="3230" spans="1:38" ht="30" x14ac:dyDescent="0.25">
      <c r="A3230" s="224">
        <v>1</v>
      </c>
      <c r="B3230" s="2410" t="s">
        <v>206</v>
      </c>
      <c r="C3230" s="2411"/>
      <c r="D3230" s="2412"/>
      <c r="E3230" s="2205">
        <f t="shared" si="3252"/>
        <v>20</v>
      </c>
      <c r="F3230" s="2412">
        <f t="shared" si="3252"/>
        <v>17</v>
      </c>
      <c r="G3230" s="2412">
        <f t="shared" si="3252"/>
        <v>13</v>
      </c>
      <c r="H3230" s="2412">
        <f t="shared" si="3252"/>
        <v>76.470588235294116</v>
      </c>
      <c r="I3230" s="2413"/>
      <c r="J3230" s="2210"/>
      <c r="K3230" s="2412"/>
      <c r="L3230" s="2412"/>
      <c r="M3230" s="2412"/>
      <c r="N3230" s="2207"/>
      <c r="O3230" s="2412"/>
      <c r="P3230" s="2207"/>
      <c r="Q3230" s="549">
        <f t="shared" ref="Q3230:AH3230" si="3257">SUM(Q3165)</f>
        <v>0</v>
      </c>
      <c r="R3230" s="549">
        <f t="shared" si="3257"/>
        <v>0</v>
      </c>
      <c r="S3230" s="549">
        <f t="shared" si="3257"/>
        <v>0</v>
      </c>
      <c r="T3230" s="549">
        <f t="shared" si="3257"/>
        <v>0</v>
      </c>
      <c r="U3230" s="549">
        <f t="shared" ref="U3230:V3230" si="3258">SUM(U3165)</f>
        <v>0</v>
      </c>
      <c r="V3230" s="549">
        <f t="shared" si="3258"/>
        <v>0</v>
      </c>
      <c r="W3230" s="549">
        <f t="shared" ref="W3230:X3230" si="3259">SUM(W3165)</f>
        <v>0</v>
      </c>
      <c r="X3230" s="549">
        <f t="shared" si="3259"/>
        <v>0</v>
      </c>
      <c r="Y3230" s="549">
        <f t="shared" ref="Y3230:Z3230" si="3260">SUM(Y3165)</f>
        <v>0</v>
      </c>
      <c r="Z3230" s="549">
        <f t="shared" si="3260"/>
        <v>0</v>
      </c>
      <c r="AA3230" s="549">
        <f t="shared" si="3257"/>
        <v>0</v>
      </c>
      <c r="AB3230" s="549">
        <f t="shared" si="3257"/>
        <v>0</v>
      </c>
      <c r="AC3230" s="968">
        <f t="shared" si="3257"/>
        <v>0</v>
      </c>
      <c r="AD3230" s="505">
        <f t="shared" si="3257"/>
        <v>0</v>
      </c>
      <c r="AE3230" s="549">
        <f t="shared" si="3257"/>
        <v>0</v>
      </c>
      <c r="AF3230" s="549">
        <f t="shared" si="3257"/>
        <v>0</v>
      </c>
      <c r="AG3230" s="549">
        <f t="shared" si="3257"/>
        <v>0</v>
      </c>
      <c r="AH3230" s="549">
        <f t="shared" si="3257"/>
        <v>0</v>
      </c>
      <c r="AI3230" s="2414"/>
      <c r="AJ3230" s="501"/>
      <c r="AK3230" s="1317">
        <f t="shared" si="3079"/>
        <v>0</v>
      </c>
      <c r="AL3230" s="1332"/>
    </row>
    <row r="3231" spans="1:38" ht="29.25" thickBot="1" x14ac:dyDescent="0.3">
      <c r="A3231" s="224">
        <v>1</v>
      </c>
      <c r="B3231" s="2415" t="s">
        <v>211</v>
      </c>
      <c r="C3231" s="2416"/>
      <c r="D3231" s="2417"/>
      <c r="E3231" s="2418">
        <f t="shared" si="3252"/>
        <v>10900</v>
      </c>
      <c r="F3231" s="2417">
        <f t="shared" si="3252"/>
        <v>9083</v>
      </c>
      <c r="G3231" s="2417">
        <f t="shared" si="3252"/>
        <v>8752</v>
      </c>
      <c r="H3231" s="2417">
        <f t="shared" si="3252"/>
        <v>96.355829571727398</v>
      </c>
      <c r="I3231" s="2419"/>
      <c r="J3231" s="2420"/>
      <c r="K3231" s="2417"/>
      <c r="L3231" s="2417"/>
      <c r="M3231" s="2417"/>
      <c r="N3231" s="2223"/>
      <c r="O3231" s="2417"/>
      <c r="P3231" s="2223"/>
      <c r="Q3231" s="553">
        <f t="shared" ref="Q3231:AH3231" si="3261">SUM(Q3166)</f>
        <v>40300.142399999997</v>
      </c>
      <c r="R3231" s="553">
        <f t="shared" si="3261"/>
        <v>40300.142399999997</v>
      </c>
      <c r="S3231" s="553">
        <f t="shared" si="3261"/>
        <v>40300.142399999997</v>
      </c>
      <c r="T3231" s="553">
        <f t="shared" si="3261"/>
        <v>40300.142399999997</v>
      </c>
      <c r="U3231" s="553">
        <f t="shared" ref="U3231:V3231" si="3262">SUM(U3166)</f>
        <v>40300.142399999997</v>
      </c>
      <c r="V3231" s="553">
        <f t="shared" si="3262"/>
        <v>40300.142399999997</v>
      </c>
      <c r="W3231" s="553">
        <f t="shared" ref="W3231:X3231" si="3263">SUM(W3166)</f>
        <v>40300.142399999997</v>
      </c>
      <c r="X3231" s="553">
        <f t="shared" si="3263"/>
        <v>40300.142399999997</v>
      </c>
      <c r="Y3231" s="553">
        <f t="shared" ref="Y3231:Z3231" si="3264">SUM(Y3166)</f>
        <v>40300.142399999997</v>
      </c>
      <c r="Z3231" s="553">
        <f t="shared" si="3264"/>
        <v>40300.142399999997</v>
      </c>
      <c r="AA3231" s="553">
        <f t="shared" si="3261"/>
        <v>33583.451999999997</v>
      </c>
      <c r="AB3231" s="553">
        <f t="shared" si="3261"/>
        <v>33376.128799999999</v>
      </c>
      <c r="AC3231" s="1788">
        <f t="shared" si="3261"/>
        <v>0</v>
      </c>
      <c r="AD3231" s="590">
        <f t="shared" si="3261"/>
        <v>0</v>
      </c>
      <c r="AE3231" s="553">
        <f t="shared" si="3261"/>
        <v>-207.32319999999891</v>
      </c>
      <c r="AF3231" s="553">
        <f t="shared" si="3261"/>
        <v>0</v>
      </c>
      <c r="AG3231" s="553">
        <f t="shared" si="3261"/>
        <v>-45.459509999999995</v>
      </c>
      <c r="AH3231" s="553">
        <f t="shared" si="3261"/>
        <v>33330.669289999998</v>
      </c>
      <c r="AI3231" s="2421"/>
      <c r="AJ3231" s="1147"/>
      <c r="AK3231" s="1317">
        <f t="shared" si="3079"/>
        <v>0</v>
      </c>
      <c r="AL3231" s="1332"/>
    </row>
    <row r="3232" spans="1:38" ht="63" x14ac:dyDescent="0.25">
      <c r="A3232" s="224">
        <v>1</v>
      </c>
      <c r="B3232" s="2125" t="s">
        <v>485</v>
      </c>
      <c r="C3232" s="2422"/>
      <c r="D3232" s="2422"/>
      <c r="E3232" s="391"/>
      <c r="F3232" s="1984"/>
      <c r="G3232" s="1984"/>
      <c r="H3232" s="1984"/>
      <c r="I3232" s="1984"/>
      <c r="J3232" s="1984"/>
      <c r="K3232" s="1984"/>
      <c r="L3232" s="1984"/>
      <c r="M3232" s="1984"/>
      <c r="N3232" s="1984"/>
      <c r="O3232" s="1984"/>
      <c r="P3232" s="1984"/>
      <c r="Q3232" s="504"/>
      <c r="R3232" s="504"/>
      <c r="S3232" s="504"/>
      <c r="T3232" s="504"/>
      <c r="U3232" s="504"/>
      <c r="V3232" s="504"/>
      <c r="W3232" s="504"/>
      <c r="X3232" s="504"/>
      <c r="Y3232" s="504"/>
      <c r="Z3232" s="504"/>
      <c r="AA3232" s="544"/>
      <c r="AB3232" s="504"/>
      <c r="AC3232" s="971"/>
      <c r="AD3232" s="504"/>
      <c r="AE3232" s="504"/>
      <c r="AF3232" s="504"/>
      <c r="AG3232" s="504"/>
      <c r="AH3232" s="504"/>
      <c r="AI3232" s="2423"/>
      <c r="AJ3232" s="544"/>
      <c r="AK3232" s="1317">
        <f t="shared" si="3079"/>
        <v>0</v>
      </c>
      <c r="AL3232" s="1332"/>
    </row>
    <row r="3233" spans="1:38" x14ac:dyDescent="0.25">
      <c r="A3233" s="224">
        <v>1</v>
      </c>
      <c r="B3233" s="1755" t="s">
        <v>5</v>
      </c>
      <c r="C3233" s="1756"/>
      <c r="D3233" s="1755"/>
      <c r="E3233" s="370"/>
      <c r="F3233" s="2316"/>
      <c r="G3233" s="2316"/>
      <c r="H3233" s="2316"/>
      <c r="I3233" s="2316"/>
      <c r="J3233" s="2316"/>
      <c r="K3233" s="2372"/>
      <c r="L3233" s="2372"/>
      <c r="M3233" s="2372"/>
      <c r="N3233" s="2372"/>
      <c r="O3233" s="2372"/>
      <c r="P3233" s="2372"/>
      <c r="Q3233" s="505"/>
      <c r="R3233" s="505"/>
      <c r="S3233" s="505"/>
      <c r="T3233" s="505"/>
      <c r="U3233" s="505"/>
      <c r="V3233" s="505"/>
      <c r="W3233" s="505"/>
      <c r="X3233" s="505"/>
      <c r="Y3233" s="505"/>
      <c r="Z3233" s="505"/>
      <c r="AA3233" s="501"/>
      <c r="AB3233" s="505"/>
      <c r="AC3233" s="968"/>
      <c r="AD3233" s="505"/>
      <c r="AE3233" s="505"/>
      <c r="AF3233" s="505"/>
      <c r="AG3233" s="505"/>
      <c r="AH3233" s="505"/>
      <c r="AI3233" s="2373"/>
      <c r="AJ3233" s="501"/>
      <c r="AK3233" s="1317">
        <f t="shared" si="3079"/>
        <v>0</v>
      </c>
      <c r="AL3233" s="1332"/>
    </row>
    <row r="3234" spans="1:38" x14ac:dyDescent="0.25">
      <c r="A3234" s="224">
        <v>1</v>
      </c>
      <c r="B3234" s="3" t="s">
        <v>24</v>
      </c>
      <c r="C3234" s="1330" t="s">
        <v>268</v>
      </c>
      <c r="D3234" s="327">
        <v>340</v>
      </c>
      <c r="E3234" s="370">
        <v>180</v>
      </c>
      <c r="F3234" s="210">
        <f>ROUND(E3234/12*$B$4,0)</f>
        <v>150</v>
      </c>
      <c r="G3234" s="210">
        <v>185</v>
      </c>
      <c r="H3234" s="210">
        <f t="shared" ref="H3234:H3243" si="3265">G3234/F3234*100</f>
        <v>123.33333333333334</v>
      </c>
      <c r="I3234" s="2317">
        <v>6.1</v>
      </c>
      <c r="J3234" s="250">
        <f t="shared" ref="J3234:J3243" si="3266">M3234/G3234</f>
        <v>4.1675675675675672</v>
      </c>
      <c r="K3234" s="251">
        <f t="shared" ref="K3234:K3242" si="3267">ROUND(E3234*I3234,0)</f>
        <v>1098</v>
      </c>
      <c r="L3234" s="251">
        <f>ROUND(K3234/12*$B$4,0)</f>
        <v>915</v>
      </c>
      <c r="M3234" s="251">
        <v>771</v>
      </c>
      <c r="N3234" s="251">
        <f t="shared" ref="N3234:N3243" si="3268">M3234/L3234*100</f>
        <v>84.26229508196721</v>
      </c>
      <c r="O3234" s="251">
        <f t="shared" ref="O3234:O3242" si="3269">ROUND(K3234/D3234,0)</f>
        <v>3</v>
      </c>
      <c r="P3234" s="251">
        <f t="shared" ref="P3234:P3243" si="3270">M3234/$B$4*12/O3234</f>
        <v>308.39999999999998</v>
      </c>
      <c r="Q3234" s="505"/>
      <c r="R3234" s="505"/>
      <c r="S3234" s="505"/>
      <c r="T3234" s="505"/>
      <c r="U3234" s="505"/>
      <c r="V3234" s="505"/>
      <c r="W3234" s="505"/>
      <c r="X3234" s="505"/>
      <c r="Y3234" s="505"/>
      <c r="Z3234" s="505"/>
      <c r="AA3234" s="501"/>
      <c r="AB3234" s="505"/>
      <c r="AC3234" s="968"/>
      <c r="AD3234" s="505"/>
      <c r="AE3234" s="505"/>
      <c r="AF3234" s="505"/>
      <c r="AG3234" s="505"/>
      <c r="AH3234" s="505"/>
      <c r="AI3234" s="1158"/>
      <c r="AJ3234" s="501"/>
      <c r="AK3234" s="1317">
        <f t="shared" si="3079"/>
        <v>0</v>
      </c>
      <c r="AL3234" s="1332"/>
    </row>
    <row r="3235" spans="1:38" x14ac:dyDescent="0.25">
      <c r="A3235" s="224">
        <v>1</v>
      </c>
      <c r="B3235" s="3" t="s">
        <v>25</v>
      </c>
      <c r="C3235" s="1330" t="s">
        <v>268</v>
      </c>
      <c r="D3235" s="327">
        <v>340</v>
      </c>
      <c r="E3235" s="370">
        <v>30</v>
      </c>
      <c r="F3235" s="210">
        <f t="shared" ref="F3235:F3242" si="3271">ROUND(E3235/12*$B$4,0)</f>
        <v>25</v>
      </c>
      <c r="G3235" s="210">
        <v>39</v>
      </c>
      <c r="H3235" s="210">
        <f t="shared" si="3265"/>
        <v>156</v>
      </c>
      <c r="I3235" s="2317">
        <v>8</v>
      </c>
      <c r="J3235" s="250">
        <f t="shared" si="3266"/>
        <v>5.615384615384615</v>
      </c>
      <c r="K3235" s="251">
        <f t="shared" si="3267"/>
        <v>240</v>
      </c>
      <c r="L3235" s="251">
        <f t="shared" ref="L3235:L3242" si="3272">ROUND(K3235/12*$B$4,0)</f>
        <v>200</v>
      </c>
      <c r="M3235" s="251">
        <v>219</v>
      </c>
      <c r="N3235" s="251">
        <f t="shared" si="3268"/>
        <v>109.5</v>
      </c>
      <c r="O3235" s="251">
        <f t="shared" si="3269"/>
        <v>1</v>
      </c>
      <c r="P3235" s="251">
        <f t="shared" si="3270"/>
        <v>262.79999999999995</v>
      </c>
      <c r="Q3235" s="3"/>
      <c r="R3235" s="3"/>
      <c r="S3235" s="3"/>
      <c r="T3235" s="3"/>
      <c r="U3235" s="3"/>
      <c r="V3235" s="3"/>
      <c r="W3235" s="3"/>
      <c r="X3235" s="3"/>
      <c r="Y3235" s="3"/>
      <c r="Z3235" s="3"/>
      <c r="AA3235" s="501"/>
      <c r="AB3235" s="3"/>
      <c r="AC3235" s="2424"/>
      <c r="AD3235" s="3"/>
      <c r="AE3235" s="3"/>
      <c r="AF3235" s="3"/>
      <c r="AG3235" s="3"/>
      <c r="AH3235" s="3"/>
      <c r="AI3235" s="1158"/>
      <c r="AJ3235" s="2371"/>
      <c r="AK3235" s="1317">
        <f t="shared" si="3079"/>
        <v>0</v>
      </c>
      <c r="AL3235" s="1332"/>
    </row>
    <row r="3236" spans="1:38" x14ac:dyDescent="0.25">
      <c r="A3236" s="224">
        <v>1</v>
      </c>
      <c r="B3236" s="3" t="s">
        <v>168</v>
      </c>
      <c r="C3236" s="1330" t="s">
        <v>268</v>
      </c>
      <c r="D3236" s="327">
        <v>270</v>
      </c>
      <c r="E3236" s="370">
        <v>600</v>
      </c>
      <c r="F3236" s="210">
        <f t="shared" si="3271"/>
        <v>500</v>
      </c>
      <c r="G3236" s="210">
        <v>365</v>
      </c>
      <c r="H3236" s="210">
        <f t="shared" si="3265"/>
        <v>73</v>
      </c>
      <c r="I3236" s="2317">
        <v>7.5</v>
      </c>
      <c r="J3236" s="250">
        <f t="shared" si="3266"/>
        <v>6.3561643835616435</v>
      </c>
      <c r="K3236" s="251">
        <f t="shared" si="3267"/>
        <v>4500</v>
      </c>
      <c r="L3236" s="251">
        <f t="shared" si="3272"/>
        <v>3750</v>
      </c>
      <c r="M3236" s="251">
        <v>2320</v>
      </c>
      <c r="N3236" s="251">
        <f t="shared" si="3268"/>
        <v>61.866666666666667</v>
      </c>
      <c r="O3236" s="251">
        <f t="shared" si="3269"/>
        <v>17</v>
      </c>
      <c r="P3236" s="251">
        <f t="shared" si="3270"/>
        <v>163.76470588235293</v>
      </c>
      <c r="Q3236" s="3"/>
      <c r="R3236" s="3"/>
      <c r="S3236" s="3"/>
      <c r="T3236" s="3"/>
      <c r="U3236" s="3"/>
      <c r="V3236" s="3"/>
      <c r="W3236" s="3"/>
      <c r="X3236" s="3"/>
      <c r="Y3236" s="3"/>
      <c r="Z3236" s="3"/>
      <c r="AA3236" s="501"/>
      <c r="AB3236" s="3"/>
      <c r="AC3236" s="2424"/>
      <c r="AD3236" s="3"/>
      <c r="AE3236" s="3"/>
      <c r="AF3236" s="3"/>
      <c r="AG3236" s="3"/>
      <c r="AH3236" s="3"/>
      <c r="AI3236" s="1158"/>
      <c r="AJ3236" s="2371"/>
      <c r="AK3236" s="1317">
        <f t="shared" si="3079"/>
        <v>0</v>
      </c>
      <c r="AL3236" s="1332"/>
    </row>
    <row r="3237" spans="1:38" x14ac:dyDescent="0.25">
      <c r="A3237" s="224">
        <v>1</v>
      </c>
      <c r="B3237" s="3" t="s">
        <v>220</v>
      </c>
      <c r="C3237" s="1330" t="s">
        <v>268</v>
      </c>
      <c r="D3237" s="327">
        <v>330</v>
      </c>
      <c r="E3237" s="370">
        <v>10</v>
      </c>
      <c r="F3237" s="210">
        <f t="shared" si="3271"/>
        <v>8</v>
      </c>
      <c r="G3237" s="210">
        <v>0</v>
      </c>
      <c r="H3237" s="210">
        <f t="shared" si="3265"/>
        <v>0</v>
      </c>
      <c r="I3237" s="2317">
        <v>10</v>
      </c>
      <c r="J3237" s="250" t="e">
        <f t="shared" si="3266"/>
        <v>#DIV/0!</v>
      </c>
      <c r="K3237" s="251">
        <f t="shared" si="3267"/>
        <v>100</v>
      </c>
      <c r="L3237" s="251">
        <f t="shared" si="3272"/>
        <v>83</v>
      </c>
      <c r="M3237" s="251"/>
      <c r="N3237" s="251">
        <f t="shared" si="3268"/>
        <v>0</v>
      </c>
      <c r="O3237" s="251">
        <f t="shared" si="3269"/>
        <v>0</v>
      </c>
      <c r="P3237" s="251" t="e">
        <f t="shared" si="3270"/>
        <v>#DIV/0!</v>
      </c>
      <c r="Q3237" s="3"/>
      <c r="R3237" s="3"/>
      <c r="S3237" s="3"/>
      <c r="T3237" s="3"/>
      <c r="U3237" s="3"/>
      <c r="V3237" s="3"/>
      <c r="W3237" s="3"/>
      <c r="X3237" s="3"/>
      <c r="Y3237" s="3"/>
      <c r="Z3237" s="3"/>
      <c r="AA3237" s="501"/>
      <c r="AB3237" s="3"/>
      <c r="AC3237" s="2424"/>
      <c r="AD3237" s="3"/>
      <c r="AE3237" s="3"/>
      <c r="AF3237" s="3"/>
      <c r="AG3237" s="3"/>
      <c r="AH3237" s="3"/>
      <c r="AI3237" s="1158"/>
      <c r="AJ3237" s="2371"/>
      <c r="AK3237" s="1317">
        <f t="shared" si="3079"/>
        <v>0</v>
      </c>
      <c r="AL3237" s="1332"/>
    </row>
    <row r="3238" spans="1:38" x14ac:dyDescent="0.25">
      <c r="A3238" s="224">
        <v>1</v>
      </c>
      <c r="B3238" s="3" t="s">
        <v>9</v>
      </c>
      <c r="C3238" s="1330" t="s">
        <v>268</v>
      </c>
      <c r="D3238" s="327">
        <v>340</v>
      </c>
      <c r="E3238" s="370">
        <v>320</v>
      </c>
      <c r="F3238" s="210">
        <f t="shared" si="3271"/>
        <v>267</v>
      </c>
      <c r="G3238" s="210">
        <v>323</v>
      </c>
      <c r="H3238" s="210">
        <f t="shared" si="3265"/>
        <v>120.97378277153558</v>
      </c>
      <c r="I3238" s="2317">
        <v>11</v>
      </c>
      <c r="J3238" s="250">
        <f t="shared" si="3266"/>
        <v>8.8885448916408674</v>
      </c>
      <c r="K3238" s="251">
        <f t="shared" si="3267"/>
        <v>3520</v>
      </c>
      <c r="L3238" s="251">
        <f t="shared" si="3272"/>
        <v>2933</v>
      </c>
      <c r="M3238" s="251">
        <v>2871</v>
      </c>
      <c r="N3238" s="251">
        <f t="shared" si="3268"/>
        <v>97.88612342311626</v>
      </c>
      <c r="O3238" s="251">
        <f t="shared" si="3269"/>
        <v>10</v>
      </c>
      <c r="P3238" s="251">
        <f t="shared" si="3270"/>
        <v>344.52000000000004</v>
      </c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501"/>
      <c r="AB3238" s="3"/>
      <c r="AC3238" s="2424"/>
      <c r="AD3238" s="3"/>
      <c r="AE3238" s="3"/>
      <c r="AF3238" s="3"/>
      <c r="AG3238" s="3"/>
      <c r="AH3238" s="3"/>
      <c r="AI3238" s="1158"/>
      <c r="AJ3238" s="2371"/>
      <c r="AK3238" s="1317">
        <f t="shared" si="3079"/>
        <v>0</v>
      </c>
      <c r="AL3238" s="1332"/>
    </row>
    <row r="3239" spans="1:38" x14ac:dyDescent="0.25">
      <c r="A3239" s="224">
        <v>1</v>
      </c>
      <c r="B3239" s="3" t="s">
        <v>26</v>
      </c>
      <c r="C3239" s="1330" t="s">
        <v>268</v>
      </c>
      <c r="D3239" s="327">
        <v>300</v>
      </c>
      <c r="E3239" s="370">
        <v>25</v>
      </c>
      <c r="F3239" s="210">
        <f t="shared" si="3271"/>
        <v>21</v>
      </c>
      <c r="G3239" s="210">
        <v>33</v>
      </c>
      <c r="H3239" s="210">
        <f t="shared" si="3265"/>
        <v>157.14285714285714</v>
      </c>
      <c r="I3239" s="2317">
        <v>5.2</v>
      </c>
      <c r="J3239" s="250">
        <f t="shared" si="3266"/>
        <v>6.8181818181818183</v>
      </c>
      <c r="K3239" s="251">
        <f t="shared" si="3267"/>
        <v>130</v>
      </c>
      <c r="L3239" s="251">
        <f t="shared" si="3272"/>
        <v>108</v>
      </c>
      <c r="M3239" s="251">
        <v>225</v>
      </c>
      <c r="N3239" s="251">
        <f t="shared" si="3268"/>
        <v>208.33333333333334</v>
      </c>
      <c r="O3239" s="251">
        <f t="shared" si="3269"/>
        <v>0</v>
      </c>
      <c r="P3239" s="251" t="e">
        <f t="shared" si="3270"/>
        <v>#DIV/0!</v>
      </c>
      <c r="Q3239" s="3"/>
      <c r="R3239" s="3"/>
      <c r="S3239" s="3"/>
      <c r="T3239" s="3"/>
      <c r="U3239" s="3"/>
      <c r="V3239" s="3"/>
      <c r="W3239" s="3"/>
      <c r="X3239" s="3"/>
      <c r="Y3239" s="3"/>
      <c r="Z3239" s="3"/>
      <c r="AA3239" s="501"/>
      <c r="AB3239" s="3"/>
      <c r="AC3239" s="2424"/>
      <c r="AD3239" s="3"/>
      <c r="AE3239" s="3"/>
      <c r="AF3239" s="3"/>
      <c r="AG3239" s="3"/>
      <c r="AH3239" s="3"/>
      <c r="AI3239" s="1158"/>
      <c r="AJ3239" s="2371"/>
      <c r="AK3239" s="1317">
        <f t="shared" si="3079"/>
        <v>0</v>
      </c>
      <c r="AL3239" s="1332"/>
    </row>
    <row r="3240" spans="1:38" x14ac:dyDescent="0.25">
      <c r="A3240" s="224">
        <v>1</v>
      </c>
      <c r="B3240" s="3" t="s">
        <v>65</v>
      </c>
      <c r="C3240" s="1330" t="s">
        <v>268</v>
      </c>
      <c r="D3240" s="327">
        <v>320</v>
      </c>
      <c r="E3240" s="370">
        <v>290</v>
      </c>
      <c r="F3240" s="210">
        <f t="shared" si="3271"/>
        <v>242</v>
      </c>
      <c r="G3240" s="210">
        <v>253</v>
      </c>
      <c r="H3240" s="210">
        <f t="shared" si="3265"/>
        <v>104.54545454545455</v>
      </c>
      <c r="I3240" s="2317">
        <v>10.5</v>
      </c>
      <c r="J3240" s="250">
        <f t="shared" si="3266"/>
        <v>9.3636363636363633</v>
      </c>
      <c r="K3240" s="251">
        <f t="shared" si="3267"/>
        <v>3045</v>
      </c>
      <c r="L3240" s="251">
        <f t="shared" si="3272"/>
        <v>2538</v>
      </c>
      <c r="M3240" s="251">
        <v>2369</v>
      </c>
      <c r="N3240" s="251">
        <f t="shared" si="3268"/>
        <v>93.341213553979514</v>
      </c>
      <c r="O3240" s="251">
        <f t="shared" si="3269"/>
        <v>10</v>
      </c>
      <c r="P3240" s="251">
        <f t="shared" si="3270"/>
        <v>284.28000000000003</v>
      </c>
      <c r="Q3240" s="505"/>
      <c r="R3240" s="505"/>
      <c r="S3240" s="505"/>
      <c r="T3240" s="505"/>
      <c r="U3240" s="505"/>
      <c r="V3240" s="505"/>
      <c r="W3240" s="505"/>
      <c r="X3240" s="505"/>
      <c r="Y3240" s="505"/>
      <c r="Z3240" s="505"/>
      <c r="AA3240" s="501"/>
      <c r="AB3240" s="505"/>
      <c r="AC3240" s="968"/>
      <c r="AD3240" s="505"/>
      <c r="AE3240" s="505"/>
      <c r="AF3240" s="505"/>
      <c r="AG3240" s="505"/>
      <c r="AH3240" s="505"/>
      <c r="AI3240" s="1158"/>
      <c r="AJ3240" s="501"/>
      <c r="AK3240" s="1317">
        <f t="shared" si="3079"/>
        <v>0</v>
      </c>
      <c r="AL3240" s="1332"/>
    </row>
    <row r="3241" spans="1:38" x14ac:dyDescent="0.25">
      <c r="A3241" s="224">
        <v>1</v>
      </c>
      <c r="B3241" s="3" t="s">
        <v>10</v>
      </c>
      <c r="C3241" s="1330" t="s">
        <v>268</v>
      </c>
      <c r="D3241" s="327">
        <v>340</v>
      </c>
      <c r="E3241" s="370">
        <v>400</v>
      </c>
      <c r="F3241" s="210">
        <f t="shared" si="3271"/>
        <v>333</v>
      </c>
      <c r="G3241" s="210">
        <v>395</v>
      </c>
      <c r="H3241" s="210">
        <f t="shared" si="3265"/>
        <v>118.61861861861863</v>
      </c>
      <c r="I3241" s="2317">
        <v>10</v>
      </c>
      <c r="J3241" s="250">
        <f t="shared" si="3266"/>
        <v>8.8253164556962034</v>
      </c>
      <c r="K3241" s="251">
        <f t="shared" si="3267"/>
        <v>4000</v>
      </c>
      <c r="L3241" s="251">
        <f t="shared" si="3272"/>
        <v>3333</v>
      </c>
      <c r="M3241" s="251">
        <v>3486</v>
      </c>
      <c r="N3241" s="251">
        <f t="shared" si="3268"/>
        <v>104.59045904590458</v>
      </c>
      <c r="O3241" s="251">
        <f t="shared" si="3269"/>
        <v>12</v>
      </c>
      <c r="P3241" s="251">
        <f t="shared" si="3270"/>
        <v>348.60000000000008</v>
      </c>
      <c r="Q3241" s="505"/>
      <c r="R3241" s="505"/>
      <c r="S3241" s="505"/>
      <c r="T3241" s="505"/>
      <c r="U3241" s="505"/>
      <c r="V3241" s="505"/>
      <c r="W3241" s="505"/>
      <c r="X3241" s="505"/>
      <c r="Y3241" s="505"/>
      <c r="Z3241" s="505"/>
      <c r="AA3241" s="501"/>
      <c r="AB3241" s="505"/>
      <c r="AC3241" s="968"/>
      <c r="AD3241" s="505"/>
      <c r="AE3241" s="505"/>
      <c r="AF3241" s="505"/>
      <c r="AG3241" s="505"/>
      <c r="AH3241" s="505"/>
      <c r="AI3241" s="1158"/>
      <c r="AJ3241" s="501"/>
      <c r="AK3241" s="1317">
        <f t="shared" si="3079"/>
        <v>0</v>
      </c>
      <c r="AL3241" s="1332"/>
    </row>
    <row r="3242" spans="1:38" x14ac:dyDescent="0.25">
      <c r="A3242" s="224">
        <v>1</v>
      </c>
      <c r="B3242" s="1890" t="s">
        <v>6</v>
      </c>
      <c r="C3242" s="1330" t="s">
        <v>268</v>
      </c>
      <c r="D3242" s="327">
        <v>340</v>
      </c>
      <c r="E3242" s="370">
        <v>760</v>
      </c>
      <c r="F3242" s="210">
        <f t="shared" si="3271"/>
        <v>633</v>
      </c>
      <c r="G3242" s="210">
        <v>699</v>
      </c>
      <c r="H3242" s="216">
        <f t="shared" si="3265"/>
        <v>110.42654028436019</v>
      </c>
      <c r="I3242" s="2317">
        <v>10</v>
      </c>
      <c r="J3242" s="250">
        <f t="shared" si="3266"/>
        <v>7.1402002861230329</v>
      </c>
      <c r="K3242" s="251">
        <f t="shared" si="3267"/>
        <v>7600</v>
      </c>
      <c r="L3242" s="251">
        <f t="shared" si="3272"/>
        <v>6333</v>
      </c>
      <c r="M3242" s="251">
        <v>4991</v>
      </c>
      <c r="N3242" s="251">
        <f t="shared" si="3268"/>
        <v>78.809411021632712</v>
      </c>
      <c r="O3242" s="251">
        <f t="shared" si="3269"/>
        <v>22</v>
      </c>
      <c r="P3242" s="251">
        <f t="shared" si="3270"/>
        <v>272.23636363636365</v>
      </c>
      <c r="Q3242" s="506"/>
      <c r="R3242" s="506"/>
      <c r="S3242" s="506"/>
      <c r="T3242" s="506"/>
      <c r="U3242" s="506"/>
      <c r="V3242" s="506"/>
      <c r="W3242" s="506"/>
      <c r="X3242" s="506"/>
      <c r="Y3242" s="506"/>
      <c r="Z3242" s="506"/>
      <c r="AA3242" s="1073"/>
      <c r="AB3242" s="506"/>
      <c r="AC3242" s="1364"/>
      <c r="AD3242" s="506"/>
      <c r="AE3242" s="506"/>
      <c r="AF3242" s="506"/>
      <c r="AG3242" s="506"/>
      <c r="AH3242" s="506"/>
      <c r="AI3242" s="1158"/>
      <c r="AJ3242" s="1070"/>
      <c r="AK3242" s="1317">
        <f t="shared" si="3079"/>
        <v>0</v>
      </c>
      <c r="AL3242" s="1332"/>
    </row>
    <row r="3243" spans="1:38" ht="29.25" x14ac:dyDescent="0.25">
      <c r="A3243" s="224">
        <v>1</v>
      </c>
      <c r="B3243" s="1898" t="s">
        <v>7</v>
      </c>
      <c r="C3243" s="2374"/>
      <c r="D3243" s="1898"/>
      <c r="E3243" s="377">
        <f>SUM(E3234:E3242)</f>
        <v>2615</v>
      </c>
      <c r="F3243" s="1793">
        <f>SUM(F3234:F3242)</f>
        <v>2179</v>
      </c>
      <c r="G3243" s="1793">
        <f>SUM(G3234:G3242)</f>
        <v>2292</v>
      </c>
      <c r="H3243" s="1793">
        <f t="shared" si="3265"/>
        <v>105.1858650757228</v>
      </c>
      <c r="I3243" s="8">
        <f>L3243/F3243</f>
        <v>9.2670949977053692</v>
      </c>
      <c r="J3243" s="8">
        <f t="shared" si="3266"/>
        <v>7.5270506108202442</v>
      </c>
      <c r="K3243" s="1793">
        <f>SUM(K3234:K3242)</f>
        <v>24233</v>
      </c>
      <c r="L3243" s="1793">
        <f>SUM(L3234:L3242)</f>
        <v>20193</v>
      </c>
      <c r="M3243" s="1793">
        <f>SUM(M3234:M3242)</f>
        <v>17252</v>
      </c>
      <c r="N3243" s="1436">
        <f t="shared" si="3268"/>
        <v>85.435546971722871</v>
      </c>
      <c r="O3243" s="1793">
        <f>SUM(O3234:O3242)</f>
        <v>75</v>
      </c>
      <c r="P3243" s="1436">
        <f t="shared" si="3270"/>
        <v>276.03200000000004</v>
      </c>
      <c r="Q3243" s="503">
        <v>76575.873238462795</v>
      </c>
      <c r="R3243" s="503">
        <v>76575.873238462795</v>
      </c>
      <c r="S3243" s="503">
        <v>76575.873238462795</v>
      </c>
      <c r="T3243" s="503">
        <v>76575.873238462795</v>
      </c>
      <c r="U3243" s="503">
        <v>76575.873238462795</v>
      </c>
      <c r="V3243" s="503">
        <v>76575.873238462795</v>
      </c>
      <c r="W3243" s="503">
        <v>76575.873238462795</v>
      </c>
      <c r="X3243" s="503">
        <v>76575.873238462795</v>
      </c>
      <c r="Y3243" s="503">
        <v>76575.873238462795</v>
      </c>
      <c r="Z3243" s="503">
        <v>76575.873238462795</v>
      </c>
      <c r="AA3243" s="2528">
        <f t="shared" ref="AA3243" si="3273">Q3243/12*$B$4+(R3243-Q3243)/11*9+(S3243-R3243)/10*8+(T3243-S3243)/9*7+(U3243-T3243)/8*6+(V3243-U3243)/7*5+(W3243-V3243)/6*4+(X3243-W3243)/5*3+(Y3243-X3243)/4*2+(Z3243-Y3243)/3*1</f>
        <v>63813.227698718991</v>
      </c>
      <c r="AB3243" s="503">
        <f>AH3243-AG3243-AD3243</f>
        <v>63479.573799999998</v>
      </c>
      <c r="AC3243" s="972"/>
      <c r="AD3243" s="503">
        <v>-319.61786999999998</v>
      </c>
      <c r="AE3243" s="503">
        <f>AB3243-AA3243</f>
        <v>-333.65389871899242</v>
      </c>
      <c r="AF3243" s="503">
        <v>-101.43494</v>
      </c>
      <c r="AG3243" s="503">
        <v>-1020.6232799999999</v>
      </c>
      <c r="AH3243" s="503">
        <v>62139.332649999997</v>
      </c>
      <c r="AI3243" s="1797"/>
      <c r="AJ3243" s="1075"/>
      <c r="AK3243" s="1317">
        <f t="shared" si="3079"/>
        <v>0</v>
      </c>
      <c r="AL3243" s="1332"/>
    </row>
    <row r="3244" spans="1:38" x14ac:dyDescent="0.25">
      <c r="A3244" s="224">
        <v>1</v>
      </c>
      <c r="B3244" s="2250" t="s">
        <v>14</v>
      </c>
      <c r="C3244" s="2250"/>
      <c r="D3244" s="207"/>
      <c r="E3244" s="378"/>
      <c r="F3244" s="1747"/>
      <c r="G3244" s="1747"/>
      <c r="H3244" s="1747"/>
      <c r="I3244" s="2320"/>
      <c r="J3244" s="2320"/>
      <c r="K3244" s="1747"/>
      <c r="L3244" s="1747"/>
      <c r="M3244" s="1747"/>
      <c r="N3244" s="1747"/>
      <c r="O3244" s="1747"/>
      <c r="P3244" s="1747"/>
      <c r="Q3244" s="504"/>
      <c r="R3244" s="504"/>
      <c r="S3244" s="504"/>
      <c r="T3244" s="504"/>
      <c r="U3244" s="504"/>
      <c r="V3244" s="504"/>
      <c r="W3244" s="504"/>
      <c r="X3244" s="504"/>
      <c r="Y3244" s="504"/>
      <c r="Z3244" s="504"/>
      <c r="AA3244" s="544">
        <f t="shared" ref="AA3244" si="3274">Q3244/12*$B$4+(R3244-Q3244)/11*6+(S3244-R3244)/10*5+(T3244-S3244)/9*4+(U3244-T3244)/8*3+(V3244-U3244)/7*2+(W3244-V3244)/6*1</f>
        <v>0</v>
      </c>
      <c r="AB3244" s="504"/>
      <c r="AC3244" s="971"/>
      <c r="AD3244" s="504"/>
      <c r="AE3244" s="504"/>
      <c r="AF3244" s="504"/>
      <c r="AG3244" s="504"/>
      <c r="AH3244" s="504"/>
      <c r="AI3244" s="1775"/>
      <c r="AJ3244" s="544"/>
      <c r="AK3244" s="1317">
        <f t="shared" si="3079"/>
        <v>0</v>
      </c>
      <c r="AL3244" s="1332"/>
    </row>
    <row r="3245" spans="1:38" ht="63" x14ac:dyDescent="0.25">
      <c r="A3245" s="224">
        <v>1</v>
      </c>
      <c r="B3245" s="1051" t="s">
        <v>348</v>
      </c>
      <c r="C3245" s="1891"/>
      <c r="D3245" s="1906"/>
      <c r="E3245" s="408"/>
      <c r="F3245" s="709"/>
      <c r="G3245" s="709"/>
      <c r="H3245" s="709"/>
      <c r="I3245" s="1034"/>
      <c r="J3245" s="1034"/>
      <c r="K3245" s="1715"/>
      <c r="L3245" s="1715"/>
      <c r="M3245" s="1715"/>
      <c r="N3245" s="1715"/>
      <c r="O3245" s="1715"/>
      <c r="P3245" s="1715"/>
      <c r="Q3245" s="505">
        <v>92367.451539999995</v>
      </c>
      <c r="R3245" s="505">
        <v>92367.451539999995</v>
      </c>
      <c r="S3245" s="505">
        <v>92367.451539999995</v>
      </c>
      <c r="T3245" s="505">
        <v>92367.451539999995</v>
      </c>
      <c r="U3245" s="505">
        <v>92367.451539999995</v>
      </c>
      <c r="V3245" s="505">
        <v>92367.451539999995</v>
      </c>
      <c r="W3245" s="505">
        <v>92367.451539999995</v>
      </c>
      <c r="X3245" s="505">
        <v>91389.305220000009</v>
      </c>
      <c r="Y3245" s="505">
        <v>91389.305220000009</v>
      </c>
      <c r="Z3245" s="505">
        <v>91389.305220000009</v>
      </c>
      <c r="AA3245" s="3691">
        <v>76219.846293500013</v>
      </c>
      <c r="AB3245" s="505">
        <f>AH3245-AG3245-AD3245</f>
        <v>75300.906410000025</v>
      </c>
      <c r="AC3245" s="968"/>
      <c r="AD3245" s="505">
        <v>-81.338999999999999</v>
      </c>
      <c r="AE3245" s="505">
        <f>AB3245-AA3245</f>
        <v>-918.93988349998835</v>
      </c>
      <c r="AF3245" s="505"/>
      <c r="AG3245" s="505">
        <v>-14.515639999999999</v>
      </c>
      <c r="AH3245" s="505">
        <v>75205.05177000002</v>
      </c>
      <c r="AI3245" s="1130"/>
      <c r="AJ3245" s="501"/>
      <c r="AK3245" s="1317">
        <f t="shared" si="3079"/>
        <v>0</v>
      </c>
      <c r="AL3245" s="1332"/>
    </row>
    <row r="3246" spans="1:38" x14ac:dyDescent="0.25">
      <c r="A3246" s="224">
        <v>1</v>
      </c>
      <c r="B3246" s="650" t="s">
        <v>302</v>
      </c>
      <c r="C3246" s="1891"/>
      <c r="D3246" s="1906"/>
      <c r="E3246" s="408"/>
      <c r="F3246" s="709"/>
      <c r="G3246" s="709"/>
      <c r="H3246" s="709"/>
      <c r="I3246" s="1034"/>
      <c r="J3246" s="1034"/>
      <c r="K3246" s="1715"/>
      <c r="L3246" s="1715"/>
      <c r="M3246" s="1715"/>
      <c r="N3246" s="1715"/>
      <c r="O3246" s="1715"/>
      <c r="P3246" s="1715"/>
      <c r="Q3246" s="505">
        <v>6493.326</v>
      </c>
      <c r="R3246" s="505">
        <v>6493.326</v>
      </c>
      <c r="S3246" s="505">
        <v>6493.326</v>
      </c>
      <c r="T3246" s="505">
        <v>6493.326</v>
      </c>
      <c r="U3246" s="505">
        <v>6493.326</v>
      </c>
      <c r="V3246" s="505">
        <v>6493.326</v>
      </c>
      <c r="W3246" s="505">
        <v>6493.326</v>
      </c>
      <c r="X3246" s="505">
        <v>6493.326</v>
      </c>
      <c r="Y3246" s="505">
        <v>6493.326</v>
      </c>
      <c r="Z3246" s="505">
        <v>6493.326</v>
      </c>
      <c r="AA3246" s="1066">
        <f t="shared" ref="AA3246" si="3275">Q3246/12*$B$4+(R3246-Q3246)/11*9+(S3246-R3246)/10*8+(T3246-S3246)/9*7+(U3246-T3246)/8*6+(V3246-U3246)/7*5+(W3246-V3246)/6*4+(X3246-W3246)/5*3+(Y3246-X3246)/4*2+(Z3246-Y3246)/3*1</f>
        <v>5411.1049999999996</v>
      </c>
      <c r="AB3246" s="505">
        <f>AH3246-AG3246-AD3246</f>
        <v>5411.1049999999996</v>
      </c>
      <c r="AC3246" s="968"/>
      <c r="AD3246" s="505"/>
      <c r="AE3246" s="505">
        <f>AB3246-AA3246</f>
        <v>0</v>
      </c>
      <c r="AF3246" s="505"/>
      <c r="AG3246" s="505">
        <v>0</v>
      </c>
      <c r="AH3246" s="505">
        <v>5411.1049999999996</v>
      </c>
      <c r="AI3246" s="1130"/>
      <c r="AJ3246" s="501"/>
      <c r="AK3246" s="1317">
        <f t="shared" si="3079"/>
        <v>0</v>
      </c>
      <c r="AL3246" s="1332"/>
    </row>
    <row r="3247" spans="1:38" ht="29.25" x14ac:dyDescent="0.25">
      <c r="A3247" s="224">
        <v>1</v>
      </c>
      <c r="B3247" s="2522" t="s">
        <v>284</v>
      </c>
      <c r="C3247" s="610"/>
      <c r="D3247" s="4"/>
      <c r="E3247" s="748">
        <f>E3248+E3249+E3250+E3251+E3252</f>
        <v>17112</v>
      </c>
      <c r="F3247" s="748">
        <f t="shared" ref="F3247:G3247" si="3276">F3248+F3249+F3250+F3251+F3252</f>
        <v>14259</v>
      </c>
      <c r="G3247" s="748">
        <f t="shared" si="3276"/>
        <v>13237</v>
      </c>
      <c r="H3247" s="939">
        <f>G3247/F3247*100</f>
        <v>92.832596956308294</v>
      </c>
      <c r="I3247" s="1754"/>
      <c r="J3247" s="1754"/>
      <c r="K3247" s="208"/>
      <c r="L3247" s="208"/>
      <c r="M3247" s="208"/>
      <c r="N3247" s="208"/>
      <c r="O3247" s="208"/>
      <c r="P3247" s="208"/>
      <c r="Q3247" s="505"/>
      <c r="R3247" s="505"/>
      <c r="S3247" s="505"/>
      <c r="T3247" s="505"/>
      <c r="U3247" s="505"/>
      <c r="V3247" s="505"/>
      <c r="W3247" s="505"/>
      <c r="X3247" s="505"/>
      <c r="Y3247" s="505"/>
      <c r="Z3247" s="505"/>
      <c r="AA3247" s="501"/>
      <c r="AB3247" s="505"/>
      <c r="AC3247" s="968"/>
      <c r="AD3247" s="505"/>
      <c r="AE3247" s="505"/>
      <c r="AF3247" s="505"/>
      <c r="AG3247" s="505"/>
      <c r="AH3247" s="505"/>
      <c r="AI3247" s="1146"/>
      <c r="AJ3247" s="501"/>
      <c r="AK3247" s="1317">
        <f t="shared" si="3079"/>
        <v>0</v>
      </c>
      <c r="AL3247" s="1332"/>
    </row>
    <row r="3248" spans="1:38" ht="30" x14ac:dyDescent="0.25">
      <c r="A3248" s="224">
        <v>1</v>
      </c>
      <c r="B3248" s="460" t="s">
        <v>200</v>
      </c>
      <c r="C3248" s="610"/>
      <c r="D3248" s="4"/>
      <c r="E3248" s="749"/>
      <c r="F3248" s="210"/>
      <c r="G3248" s="320"/>
      <c r="H3248" s="320"/>
      <c r="I3248" s="1754"/>
      <c r="J3248" s="1754"/>
      <c r="K3248" s="208"/>
      <c r="L3248" s="208"/>
      <c r="M3248" s="208"/>
      <c r="N3248" s="208"/>
      <c r="O3248" s="208"/>
      <c r="P3248" s="208"/>
      <c r="Q3248" s="505"/>
      <c r="R3248" s="505"/>
      <c r="S3248" s="505"/>
      <c r="T3248" s="505"/>
      <c r="U3248" s="505"/>
      <c r="V3248" s="505"/>
      <c r="W3248" s="505"/>
      <c r="X3248" s="505"/>
      <c r="Y3248" s="505"/>
      <c r="Z3248" s="505"/>
      <c r="AA3248" s="501"/>
      <c r="AB3248" s="505"/>
      <c r="AC3248" s="968"/>
      <c r="AD3248" s="505"/>
      <c r="AE3248" s="505"/>
      <c r="AF3248" s="505"/>
      <c r="AG3248" s="505"/>
      <c r="AH3248" s="505"/>
      <c r="AI3248" s="1142"/>
      <c r="AJ3248" s="501"/>
      <c r="AK3248" s="1317">
        <f t="shared" si="3079"/>
        <v>0</v>
      </c>
      <c r="AL3248" s="1332"/>
    </row>
    <row r="3249" spans="1:38" ht="30" x14ac:dyDescent="0.25">
      <c r="A3249" s="224">
        <v>1</v>
      </c>
      <c r="B3249" s="652" t="s">
        <v>519</v>
      </c>
      <c r="C3249" s="610"/>
      <c r="D3249" s="4"/>
      <c r="E3249" s="749">
        <v>8344</v>
      </c>
      <c r="F3249" s="210">
        <f t="shared" ref="F3249:F3252" si="3277">ROUND(E3249/12*$B$4,0)</f>
        <v>6953</v>
      </c>
      <c r="G3249" s="320">
        <v>1661</v>
      </c>
      <c r="H3249" s="320">
        <f t="shared" ref="H3249:H3256" si="3278">G3249/F3249*100</f>
        <v>23.888968790450164</v>
      </c>
      <c r="I3249" s="1754"/>
      <c r="J3249" s="1754"/>
      <c r="K3249" s="208"/>
      <c r="L3249" s="208"/>
      <c r="M3249" s="208"/>
      <c r="N3249" s="208"/>
      <c r="O3249" s="208"/>
      <c r="P3249" s="208"/>
      <c r="Q3249" s="505"/>
      <c r="R3249" s="505"/>
      <c r="S3249" s="505"/>
      <c r="T3249" s="505"/>
      <c r="U3249" s="505"/>
      <c r="V3249" s="505"/>
      <c r="W3249" s="505"/>
      <c r="X3249" s="505"/>
      <c r="Y3249" s="505"/>
      <c r="Z3249" s="505"/>
      <c r="AA3249" s="501"/>
      <c r="AB3249" s="505"/>
      <c r="AC3249" s="968"/>
      <c r="AD3249" s="505"/>
      <c r="AE3249" s="505"/>
      <c r="AF3249" s="505"/>
      <c r="AG3249" s="505"/>
      <c r="AH3249" s="505"/>
      <c r="AI3249" s="1142"/>
      <c r="AJ3249" s="501"/>
      <c r="AK3249" s="1317">
        <f t="shared" ref="AK3249:AK3312" si="3279">AB3249-AA3249-AE3249</f>
        <v>0</v>
      </c>
      <c r="AL3249" s="1332"/>
    </row>
    <row r="3250" spans="1:38" ht="75" x14ac:dyDescent="0.25">
      <c r="A3250" s="224">
        <v>1</v>
      </c>
      <c r="B3250" s="461" t="s">
        <v>520</v>
      </c>
      <c r="C3250" s="610"/>
      <c r="D3250" s="4"/>
      <c r="E3250" s="749">
        <v>2812</v>
      </c>
      <c r="F3250" s="210">
        <f t="shared" si="3277"/>
        <v>2343</v>
      </c>
      <c r="G3250" s="320">
        <v>1282</v>
      </c>
      <c r="H3250" s="320">
        <f t="shared" si="3278"/>
        <v>54.716175842936408</v>
      </c>
      <c r="I3250" s="1754"/>
      <c r="J3250" s="1754"/>
      <c r="K3250" s="208"/>
      <c r="L3250" s="208"/>
      <c r="M3250" s="208"/>
      <c r="N3250" s="208"/>
      <c r="O3250" s="208"/>
      <c r="P3250" s="208"/>
      <c r="Q3250" s="505"/>
      <c r="R3250" s="505"/>
      <c r="S3250" s="505"/>
      <c r="T3250" s="505"/>
      <c r="U3250" s="505"/>
      <c r="V3250" s="505"/>
      <c r="W3250" s="505"/>
      <c r="X3250" s="505"/>
      <c r="Y3250" s="505"/>
      <c r="Z3250" s="505"/>
      <c r="AA3250" s="501"/>
      <c r="AB3250" s="505"/>
      <c r="AC3250" s="968"/>
      <c r="AD3250" s="505"/>
      <c r="AE3250" s="505"/>
      <c r="AF3250" s="505"/>
      <c r="AG3250" s="505"/>
      <c r="AH3250" s="505"/>
      <c r="AI3250" s="1142"/>
      <c r="AJ3250" s="501"/>
      <c r="AK3250" s="1317">
        <f t="shared" si="3279"/>
        <v>0</v>
      </c>
      <c r="AL3250" s="1332"/>
    </row>
    <row r="3251" spans="1:38" ht="45" x14ac:dyDescent="0.25">
      <c r="A3251" s="224">
        <v>1</v>
      </c>
      <c r="B3251" s="461" t="s">
        <v>521</v>
      </c>
      <c r="C3251" s="610"/>
      <c r="D3251" s="4"/>
      <c r="E3251" s="749">
        <v>5356</v>
      </c>
      <c r="F3251" s="210">
        <f t="shared" si="3277"/>
        <v>4463</v>
      </c>
      <c r="G3251" s="320">
        <v>10294</v>
      </c>
      <c r="H3251" s="320">
        <f t="shared" si="3278"/>
        <v>230.6520277840018</v>
      </c>
      <c r="I3251" s="1754"/>
      <c r="J3251" s="1754"/>
      <c r="K3251" s="208"/>
      <c r="L3251" s="208"/>
      <c r="M3251" s="208"/>
      <c r="N3251" s="208"/>
      <c r="O3251" s="208"/>
      <c r="P3251" s="208"/>
      <c r="Q3251" s="505"/>
      <c r="R3251" s="505"/>
      <c r="S3251" s="505"/>
      <c r="T3251" s="505"/>
      <c r="U3251" s="505"/>
      <c r="V3251" s="505"/>
      <c r="W3251" s="505"/>
      <c r="X3251" s="505"/>
      <c r="Y3251" s="505"/>
      <c r="Z3251" s="505"/>
      <c r="AA3251" s="501"/>
      <c r="AB3251" s="505"/>
      <c r="AC3251" s="968"/>
      <c r="AD3251" s="505"/>
      <c r="AE3251" s="505"/>
      <c r="AF3251" s="505"/>
      <c r="AG3251" s="505"/>
      <c r="AH3251" s="505"/>
      <c r="AI3251" s="1142"/>
      <c r="AJ3251" s="501"/>
      <c r="AK3251" s="1317">
        <f t="shared" si="3279"/>
        <v>0</v>
      </c>
      <c r="AL3251" s="1332"/>
    </row>
    <row r="3252" spans="1:38" ht="105" x14ac:dyDescent="0.25">
      <c r="A3252" s="224">
        <v>1</v>
      </c>
      <c r="B3252" s="461" t="s">
        <v>522</v>
      </c>
      <c r="C3252" s="610"/>
      <c r="D3252" s="4"/>
      <c r="E3252" s="749">
        <v>600</v>
      </c>
      <c r="F3252" s="210">
        <f t="shared" si="3277"/>
        <v>500</v>
      </c>
      <c r="G3252" s="320">
        <v>0</v>
      </c>
      <c r="H3252" s="320">
        <f t="shared" si="3278"/>
        <v>0</v>
      </c>
      <c r="I3252" s="1754"/>
      <c r="J3252" s="1754"/>
      <c r="K3252" s="208"/>
      <c r="L3252" s="208"/>
      <c r="M3252" s="208"/>
      <c r="N3252" s="208"/>
      <c r="O3252" s="208"/>
      <c r="P3252" s="208"/>
      <c r="Q3252" s="505"/>
      <c r="R3252" s="505"/>
      <c r="S3252" s="505"/>
      <c r="T3252" s="505"/>
      <c r="U3252" s="505"/>
      <c r="V3252" s="505"/>
      <c r="W3252" s="505"/>
      <c r="X3252" s="505"/>
      <c r="Y3252" s="505"/>
      <c r="Z3252" s="505"/>
      <c r="AA3252" s="501"/>
      <c r="AB3252" s="505"/>
      <c r="AC3252" s="968"/>
      <c r="AD3252" s="505"/>
      <c r="AE3252" s="505"/>
      <c r="AF3252" s="505"/>
      <c r="AG3252" s="505"/>
      <c r="AH3252" s="505"/>
      <c r="AI3252" s="1142"/>
      <c r="AJ3252" s="501"/>
      <c r="AK3252" s="1317">
        <f t="shared" si="3279"/>
        <v>0</v>
      </c>
      <c r="AL3252" s="1332"/>
    </row>
    <row r="3253" spans="1:38" s="2527" customFormat="1" ht="29.25" x14ac:dyDescent="0.25">
      <c r="B3253" s="434" t="s">
        <v>133</v>
      </c>
      <c r="C3253" s="610"/>
      <c r="D3253" s="4"/>
      <c r="E3253" s="748">
        <f>E3254+E3255+E3256</f>
        <v>21136</v>
      </c>
      <c r="F3253" s="748">
        <f t="shared" ref="F3253:G3253" si="3280">F3254+F3255+F3256</f>
        <v>17563.111111111109</v>
      </c>
      <c r="G3253" s="748">
        <f t="shared" si="3280"/>
        <v>8797</v>
      </c>
      <c r="H3253" s="320">
        <f t="shared" si="3278"/>
        <v>50.087936837310529</v>
      </c>
      <c r="I3253" s="1754"/>
      <c r="J3253" s="1754"/>
      <c r="K3253" s="208"/>
      <c r="L3253" s="208"/>
      <c r="M3253" s="208"/>
      <c r="N3253" s="208"/>
      <c r="O3253" s="208"/>
      <c r="P3253" s="208"/>
      <c r="Q3253" s="505"/>
      <c r="R3253" s="505"/>
      <c r="S3253" s="505"/>
      <c r="T3253" s="505"/>
      <c r="U3253" s="505"/>
      <c r="V3253" s="505"/>
      <c r="W3253" s="505"/>
      <c r="X3253" s="505"/>
      <c r="Y3253" s="505"/>
      <c r="Z3253" s="505"/>
      <c r="AA3253" s="501"/>
      <c r="AB3253" s="505"/>
      <c r="AC3253" s="968"/>
      <c r="AD3253" s="505"/>
      <c r="AE3253" s="505"/>
      <c r="AF3253" s="505"/>
      <c r="AG3253" s="505"/>
      <c r="AH3253" s="505"/>
      <c r="AI3253" s="1142"/>
      <c r="AJ3253" s="501"/>
      <c r="AK3253" s="1317">
        <f t="shared" si="3279"/>
        <v>0</v>
      </c>
      <c r="AL3253" s="1332"/>
    </row>
    <row r="3254" spans="1:38" x14ac:dyDescent="0.25">
      <c r="B3254" s="461" t="s">
        <v>232</v>
      </c>
      <c r="C3254" s="610"/>
      <c r="D3254" s="4"/>
      <c r="E3254" s="749">
        <v>19183</v>
      </c>
      <c r="F3254" s="210">
        <f t="shared" ref="F3254:F3255" si="3281">ROUND(E3254/12*$B$4,0)</f>
        <v>15986</v>
      </c>
      <c r="G3254" s="320">
        <v>8787</v>
      </c>
      <c r="H3254" s="320">
        <f t="shared" si="3278"/>
        <v>54.966845990241467</v>
      </c>
      <c r="I3254" s="1754"/>
      <c r="J3254" s="1754"/>
      <c r="K3254" s="208"/>
      <c r="L3254" s="208"/>
      <c r="M3254" s="208"/>
      <c r="N3254" s="208"/>
      <c r="O3254" s="208"/>
      <c r="P3254" s="208"/>
      <c r="Q3254" s="505"/>
      <c r="R3254" s="505"/>
      <c r="S3254" s="505"/>
      <c r="T3254" s="505"/>
      <c r="U3254" s="505"/>
      <c r="V3254" s="505"/>
      <c r="W3254" s="505"/>
      <c r="X3254" s="505"/>
      <c r="Y3254" s="505"/>
      <c r="Z3254" s="505"/>
      <c r="AA3254" s="501"/>
      <c r="AB3254" s="505"/>
      <c r="AC3254" s="968"/>
      <c r="AD3254" s="505"/>
      <c r="AE3254" s="505"/>
      <c r="AF3254" s="505"/>
      <c r="AG3254" s="505"/>
      <c r="AH3254" s="505"/>
      <c r="AI3254" s="1142"/>
      <c r="AJ3254" s="501"/>
      <c r="AK3254" s="1317">
        <f t="shared" si="3279"/>
        <v>0</v>
      </c>
      <c r="AL3254" s="1332"/>
    </row>
    <row r="3255" spans="1:38" ht="45" x14ac:dyDescent="0.25">
      <c r="A3255" s="224">
        <v>1</v>
      </c>
      <c r="B3255" s="461" t="s">
        <v>523</v>
      </c>
      <c r="C3255" s="610"/>
      <c r="D3255" s="4"/>
      <c r="E3255" s="3528">
        <v>1049</v>
      </c>
      <c r="F3255" s="210">
        <f t="shared" si="3281"/>
        <v>874</v>
      </c>
      <c r="G3255" s="320">
        <v>10</v>
      </c>
      <c r="H3255" s="320">
        <f t="shared" si="3278"/>
        <v>1.1441647597254003</v>
      </c>
      <c r="I3255" s="1754"/>
      <c r="J3255" s="1754"/>
      <c r="K3255" s="208"/>
      <c r="L3255" s="208"/>
      <c r="M3255" s="208"/>
      <c r="N3255" s="208"/>
      <c r="O3255" s="208"/>
      <c r="P3255" s="208"/>
      <c r="Q3255" s="505"/>
      <c r="R3255" s="505"/>
      <c r="S3255" s="505"/>
      <c r="T3255" s="505"/>
      <c r="U3255" s="505"/>
      <c r="V3255" s="505"/>
      <c r="W3255" s="505"/>
      <c r="X3255" s="505"/>
      <c r="Y3255" s="505"/>
      <c r="Z3255" s="505"/>
      <c r="AA3255" s="501"/>
      <c r="AB3255" s="505"/>
      <c r="AC3255" s="968"/>
      <c r="AD3255" s="505"/>
      <c r="AE3255" s="505"/>
      <c r="AF3255" s="505"/>
      <c r="AG3255" s="505"/>
      <c r="AH3255" s="505"/>
      <c r="AI3255" s="1142"/>
      <c r="AJ3255" s="501"/>
      <c r="AK3255" s="1317">
        <f t="shared" si="3279"/>
        <v>0</v>
      </c>
      <c r="AL3255" s="1332"/>
    </row>
    <row r="3256" spans="1:38" s="2527" customFormat="1" ht="75" x14ac:dyDescent="0.25">
      <c r="B3256" s="461" t="s">
        <v>595</v>
      </c>
      <c r="C3256" s="610"/>
      <c r="D3256" s="4"/>
      <c r="E3256" s="3528">
        <v>904</v>
      </c>
      <c r="F3256" s="3634">
        <f>E3256/9*7</f>
        <v>703.11111111111109</v>
      </c>
      <c r="G3256" s="320">
        <v>0</v>
      </c>
      <c r="H3256" s="320">
        <f t="shared" si="3278"/>
        <v>0</v>
      </c>
      <c r="I3256" s="1754"/>
      <c r="J3256" s="1754"/>
      <c r="K3256" s="208"/>
      <c r="L3256" s="208"/>
      <c r="M3256" s="208"/>
      <c r="N3256" s="208"/>
      <c r="O3256" s="208"/>
      <c r="P3256" s="208"/>
      <c r="Q3256" s="505"/>
      <c r="R3256" s="505"/>
      <c r="S3256" s="505"/>
      <c r="T3256" s="505"/>
      <c r="U3256" s="505"/>
      <c r="V3256" s="505"/>
      <c r="W3256" s="505"/>
      <c r="X3256" s="505"/>
      <c r="Y3256" s="505"/>
      <c r="Z3256" s="505"/>
      <c r="AA3256" s="501"/>
      <c r="AB3256" s="505"/>
      <c r="AC3256" s="968"/>
      <c r="AD3256" s="505"/>
      <c r="AE3256" s="505"/>
      <c r="AF3256" s="505"/>
      <c r="AG3256" s="505"/>
      <c r="AH3256" s="505"/>
      <c r="AI3256" s="1142"/>
      <c r="AJ3256" s="501"/>
      <c r="AK3256" s="1317">
        <f t="shared" si="3279"/>
        <v>0</v>
      </c>
      <c r="AL3256" s="1332"/>
    </row>
    <row r="3257" spans="1:38" x14ac:dyDescent="0.25">
      <c r="A3257" s="224">
        <v>1</v>
      </c>
      <c r="B3257" s="3352" t="s">
        <v>201</v>
      </c>
      <c r="C3257" s="610"/>
      <c r="D3257" s="4"/>
      <c r="E3257" s="749"/>
      <c r="F3257" s="210"/>
      <c r="G3257" s="320"/>
      <c r="H3257" s="320"/>
      <c r="I3257" s="1754"/>
      <c r="J3257" s="1754"/>
      <c r="K3257" s="208"/>
      <c r="L3257" s="208"/>
      <c r="M3257" s="208"/>
      <c r="N3257" s="208"/>
      <c r="O3257" s="208"/>
      <c r="P3257" s="208"/>
      <c r="Q3257" s="505"/>
      <c r="R3257" s="505"/>
      <c r="S3257" s="505"/>
      <c r="T3257" s="505"/>
      <c r="U3257" s="505"/>
      <c r="V3257" s="505"/>
      <c r="W3257" s="505"/>
      <c r="X3257" s="505"/>
      <c r="Y3257" s="505"/>
      <c r="Z3257" s="505"/>
      <c r="AA3257" s="501"/>
      <c r="AB3257" s="505"/>
      <c r="AC3257" s="968"/>
      <c r="AD3257" s="505"/>
      <c r="AE3257" s="505"/>
      <c r="AF3257" s="505"/>
      <c r="AG3257" s="505"/>
      <c r="AH3257" s="505"/>
      <c r="AI3257" s="1142"/>
      <c r="AJ3257" s="501"/>
      <c r="AK3257" s="1317">
        <f t="shared" si="3279"/>
        <v>0</v>
      </c>
      <c r="AL3257" s="1332"/>
    </row>
    <row r="3258" spans="1:38" ht="104.25" x14ac:dyDescent="0.25">
      <c r="A3258" s="224">
        <v>1</v>
      </c>
      <c r="B3258" s="461" t="s">
        <v>594</v>
      </c>
      <c r="C3258" s="610"/>
      <c r="D3258" s="4"/>
      <c r="E3258" s="749">
        <v>4518</v>
      </c>
      <c r="F3258" s="210">
        <f t="shared" ref="F3258" si="3282">ROUND(E3258/12*$B$4,0)</f>
        <v>3765</v>
      </c>
      <c r="G3258" s="320">
        <v>1245</v>
      </c>
      <c r="H3258" s="320">
        <f>G3258/F3258*100</f>
        <v>33.067729083665334</v>
      </c>
      <c r="I3258" s="1754"/>
      <c r="J3258" s="1754"/>
      <c r="K3258" s="208"/>
      <c r="L3258" s="208"/>
      <c r="M3258" s="208"/>
      <c r="N3258" s="208"/>
      <c r="O3258" s="208"/>
      <c r="P3258" s="208"/>
      <c r="Q3258" s="505">
        <v>8024.1487200000001</v>
      </c>
      <c r="R3258" s="505">
        <v>8024.1487200000001</v>
      </c>
      <c r="S3258" s="505">
        <v>8024.1487200000001</v>
      </c>
      <c r="T3258" s="505">
        <v>8024.1487200000001</v>
      </c>
      <c r="U3258" s="505">
        <v>8024.1487200000001</v>
      </c>
      <c r="V3258" s="505">
        <v>8024.1487200000001</v>
      </c>
      <c r="W3258" s="505">
        <v>8024.1487200000001</v>
      </c>
      <c r="X3258" s="505">
        <v>8024.1487200000001</v>
      </c>
      <c r="Y3258" s="505">
        <v>8024.1487200000001</v>
      </c>
      <c r="Z3258" s="505">
        <v>8024.1487200000001</v>
      </c>
      <c r="AA3258" s="1066">
        <f t="shared" ref="AA3258" si="3283">Q3258/12*$B$4+(R3258-Q3258)/11*9+(S3258-R3258)/10*8+(T3258-S3258)/9*7+(U3258-T3258)/8*6+(V3258-U3258)/7*5+(W3258-V3258)/6*4+(X3258-W3258)/5*3+(Y3258-X3258)/4*2+(Z3258-Y3258)/3*1</f>
        <v>6686.7906000000003</v>
      </c>
      <c r="AB3258" s="505">
        <f>AH3258-AG3258-AD3258</f>
        <v>2211.1697999999997</v>
      </c>
      <c r="AC3258" s="968"/>
      <c r="AD3258" s="505"/>
      <c r="AE3258" s="505">
        <f>AB3258-AA3258</f>
        <v>-4475.6208000000006</v>
      </c>
      <c r="AF3258" s="505"/>
      <c r="AG3258" s="505">
        <v>0</v>
      </c>
      <c r="AH3258" s="505">
        <v>2211.1697999999997</v>
      </c>
      <c r="AI3258" s="1142"/>
      <c r="AJ3258" s="501"/>
      <c r="AK3258" s="1317">
        <f t="shared" si="3279"/>
        <v>0</v>
      </c>
      <c r="AL3258" s="1332"/>
    </row>
    <row r="3259" spans="1:38" ht="57.75" x14ac:dyDescent="0.25">
      <c r="A3259" s="224">
        <v>1</v>
      </c>
      <c r="B3259" s="2522" t="s">
        <v>525</v>
      </c>
      <c r="C3259" s="610"/>
      <c r="D3259" s="4"/>
      <c r="E3259" s="748">
        <f>E3260+E3267</f>
        <v>10423</v>
      </c>
      <c r="F3259" s="748">
        <f t="shared" ref="F3259:G3259" si="3284">F3260+F3267</f>
        <v>8687</v>
      </c>
      <c r="G3259" s="748">
        <f t="shared" si="3284"/>
        <v>7132</v>
      </c>
      <c r="H3259" s="320">
        <f>G3259/F3259*100</f>
        <v>82.099689190744797</v>
      </c>
      <c r="I3259" s="1754"/>
      <c r="J3259" s="1754"/>
      <c r="K3259" s="208"/>
      <c r="L3259" s="208"/>
      <c r="M3259" s="208"/>
      <c r="N3259" s="208"/>
      <c r="O3259" s="208"/>
      <c r="P3259" s="208"/>
      <c r="Q3259" s="505">
        <f t="shared" ref="Q3259:AH3259" si="3285">Q3260+Q3267</f>
        <v>32155.902110017283</v>
      </c>
      <c r="R3259" s="505">
        <f t="shared" ref="R3259:S3259" si="3286">R3260+R3267</f>
        <v>32155.902110017283</v>
      </c>
      <c r="S3259" s="505">
        <f t="shared" si="3286"/>
        <v>32155.902110017283</v>
      </c>
      <c r="T3259" s="505">
        <f t="shared" ref="T3259:U3259" si="3287">T3260+T3267</f>
        <v>32155.902110017283</v>
      </c>
      <c r="U3259" s="505">
        <f t="shared" si="3287"/>
        <v>32155.902110017283</v>
      </c>
      <c r="V3259" s="505">
        <f t="shared" ref="V3259:W3259" si="3288">V3260+V3267</f>
        <v>32155.902110017283</v>
      </c>
      <c r="W3259" s="505">
        <f t="shared" si="3288"/>
        <v>32155.902110017283</v>
      </c>
      <c r="X3259" s="505">
        <f t="shared" ref="X3259:Y3259" si="3289">X3260+X3267</f>
        <v>32155.902110017283</v>
      </c>
      <c r="Y3259" s="505">
        <f t="shared" si="3289"/>
        <v>32155.902110017283</v>
      </c>
      <c r="Z3259" s="505">
        <f t="shared" ref="Z3259" si="3290">Z3260+Z3267</f>
        <v>32155.902110017283</v>
      </c>
      <c r="AA3259" s="501">
        <f t="shared" si="3285"/>
        <v>26796.585091681067</v>
      </c>
      <c r="AB3259" s="505">
        <f t="shared" si="3285"/>
        <v>17563.766900000002</v>
      </c>
      <c r="AC3259" s="968">
        <f t="shared" si="3285"/>
        <v>0</v>
      </c>
      <c r="AD3259" s="505">
        <f t="shared" si="3285"/>
        <v>0</v>
      </c>
      <c r="AE3259" s="505">
        <f t="shared" si="3285"/>
        <v>-9232.8181916810681</v>
      </c>
      <c r="AF3259" s="505">
        <f t="shared" si="3285"/>
        <v>0</v>
      </c>
      <c r="AG3259" s="505">
        <f t="shared" si="3285"/>
        <v>-101.74448</v>
      </c>
      <c r="AH3259" s="505">
        <f t="shared" si="3285"/>
        <v>17462.022420000001</v>
      </c>
      <c r="AI3259" s="1142"/>
      <c r="AJ3259" s="501"/>
      <c r="AK3259" s="1317">
        <f t="shared" si="3279"/>
        <v>0</v>
      </c>
      <c r="AL3259" s="1332"/>
    </row>
    <row r="3260" spans="1:38" ht="30" x14ac:dyDescent="0.25">
      <c r="A3260" s="224">
        <v>1</v>
      </c>
      <c r="B3260" s="652" t="s">
        <v>285</v>
      </c>
      <c r="C3260" s="610"/>
      <c r="D3260" s="4"/>
      <c r="E3260" s="748">
        <f>SUM(E3261:E3266)</f>
        <v>4563</v>
      </c>
      <c r="F3260" s="748">
        <f t="shared" ref="F3260:G3260" si="3291">SUM(F3261:F3266)</f>
        <v>3804</v>
      </c>
      <c r="G3260" s="748">
        <f t="shared" si="3291"/>
        <v>3099</v>
      </c>
      <c r="H3260" s="320">
        <f>G3260/F3260*100</f>
        <v>81.466876971608841</v>
      </c>
      <c r="I3260" s="1754"/>
      <c r="J3260" s="1754"/>
      <c r="K3260" s="208"/>
      <c r="L3260" s="208"/>
      <c r="M3260" s="208"/>
      <c r="N3260" s="208"/>
      <c r="O3260" s="208"/>
      <c r="P3260" s="208"/>
      <c r="Q3260" s="505">
        <f t="shared" ref="Q3260:AH3260" si="3292">SUM(Q3261:Q3266)</f>
        <v>17492.233042568962</v>
      </c>
      <c r="R3260" s="505">
        <f t="shared" ref="R3260:S3260" si="3293">SUM(R3261:R3266)</f>
        <v>17492.233042568962</v>
      </c>
      <c r="S3260" s="505">
        <f t="shared" si="3293"/>
        <v>17492.233042568962</v>
      </c>
      <c r="T3260" s="505">
        <f t="shared" ref="T3260:U3260" si="3294">SUM(T3261:T3266)</f>
        <v>17492.233042568962</v>
      </c>
      <c r="U3260" s="505">
        <f t="shared" si="3294"/>
        <v>17492.233042568962</v>
      </c>
      <c r="V3260" s="505">
        <f t="shared" ref="V3260:W3260" si="3295">SUM(V3261:V3266)</f>
        <v>17492.233042568962</v>
      </c>
      <c r="W3260" s="505">
        <f t="shared" si="3295"/>
        <v>17492.233042568962</v>
      </c>
      <c r="X3260" s="505">
        <f t="shared" ref="X3260:Y3260" si="3296">SUM(X3261:X3266)</f>
        <v>17492.233042568962</v>
      </c>
      <c r="Y3260" s="505">
        <f t="shared" si="3296"/>
        <v>17492.233042568962</v>
      </c>
      <c r="Z3260" s="505">
        <f t="shared" ref="Z3260" si="3297">SUM(Z3261:Z3266)</f>
        <v>17492.233042568962</v>
      </c>
      <c r="AA3260" s="501">
        <f t="shared" si="3292"/>
        <v>14576.860868807469</v>
      </c>
      <c r="AB3260" s="505">
        <f t="shared" si="3292"/>
        <v>9203.9685599999993</v>
      </c>
      <c r="AC3260" s="968">
        <f t="shared" si="3292"/>
        <v>0</v>
      </c>
      <c r="AD3260" s="505">
        <f t="shared" si="3292"/>
        <v>0</v>
      </c>
      <c r="AE3260" s="505">
        <f t="shared" si="3292"/>
        <v>-5372.892308807468</v>
      </c>
      <c r="AF3260" s="505">
        <f t="shared" si="3292"/>
        <v>0</v>
      </c>
      <c r="AG3260" s="505">
        <f t="shared" si="3292"/>
        <v>-101.74448</v>
      </c>
      <c r="AH3260" s="505">
        <f t="shared" si="3292"/>
        <v>9102.22408</v>
      </c>
      <c r="AI3260" s="1142"/>
      <c r="AJ3260" s="501"/>
      <c r="AK3260" s="1317">
        <f t="shared" si="3279"/>
        <v>0</v>
      </c>
      <c r="AL3260" s="1332"/>
    </row>
    <row r="3261" spans="1:38" ht="30" x14ac:dyDescent="0.25">
      <c r="A3261" s="224">
        <v>1</v>
      </c>
      <c r="B3261" s="461" t="s">
        <v>526</v>
      </c>
      <c r="C3261" s="610"/>
      <c r="D3261" s="4"/>
      <c r="E3261" s="749">
        <v>4064</v>
      </c>
      <c r="F3261" s="210">
        <f t="shared" ref="F3261:F3266" si="3298">ROUND(E3261/12*$B$4,0)</f>
        <v>3387</v>
      </c>
      <c r="G3261" s="320">
        <v>2618</v>
      </c>
      <c r="H3261" s="320">
        <f>G3261/F3261*100</f>
        <v>77.295541777384116</v>
      </c>
      <c r="I3261" s="1754"/>
      <c r="J3261" s="1754"/>
      <c r="K3261" s="208"/>
      <c r="L3261" s="208"/>
      <c r="M3261" s="208"/>
      <c r="N3261" s="208"/>
      <c r="O3261" s="208"/>
      <c r="P3261" s="208"/>
      <c r="Q3261" s="505">
        <v>15796.930985256962</v>
      </c>
      <c r="R3261" s="505">
        <v>15796.930985256962</v>
      </c>
      <c r="S3261" s="505">
        <v>15796.930985256962</v>
      </c>
      <c r="T3261" s="505">
        <v>15796.930985256962</v>
      </c>
      <c r="U3261" s="505">
        <v>15796.930985256962</v>
      </c>
      <c r="V3261" s="505">
        <v>15796.930985256962</v>
      </c>
      <c r="W3261" s="505">
        <v>15796.930985256962</v>
      </c>
      <c r="X3261" s="505">
        <v>15796.930985256962</v>
      </c>
      <c r="Y3261" s="505">
        <v>15796.930985256962</v>
      </c>
      <c r="Z3261" s="505">
        <v>15796.930985256962</v>
      </c>
      <c r="AA3261" s="501">
        <f t="shared" ref="AA3261" si="3299">Q3261/12*$B$4+(R3261-Q3261)/11*9+(S3261-R3261)/10*8+(T3261-S3261)/9*7+(U3261-T3261)/8*6+(V3261-U3261)/7*5+(W3261-V3261)/6*4+(X3261-W3261)/5*3+(Y3261-X3261)/4*2+(Z3261-Y3261)/3*1</f>
        <v>13164.109154380802</v>
      </c>
      <c r="AB3261" s="505">
        <f>AH3261-AG3261-AD3261</f>
        <v>7825.4791999999998</v>
      </c>
      <c r="AC3261" s="968"/>
      <c r="AD3261" s="505"/>
      <c r="AE3261" s="505">
        <f>AB3261-AA3261</f>
        <v>-5338.6299543808018</v>
      </c>
      <c r="AF3261" s="505"/>
      <c r="AG3261" s="505">
        <v>-32.568829999999998</v>
      </c>
      <c r="AH3261" s="505">
        <v>7792.9103699999996</v>
      </c>
      <c r="AI3261" s="1142"/>
      <c r="AJ3261" s="501"/>
      <c r="AK3261" s="1317">
        <f t="shared" si="3279"/>
        <v>0</v>
      </c>
      <c r="AL3261" s="1332"/>
    </row>
    <row r="3262" spans="1:38" ht="60" x14ac:dyDescent="0.25">
      <c r="A3262" s="224">
        <v>1</v>
      </c>
      <c r="B3262" s="461" t="s">
        <v>548</v>
      </c>
      <c r="C3262" s="610"/>
      <c r="D3262" s="4"/>
      <c r="E3262" s="750"/>
      <c r="F3262" s="210">
        <f t="shared" si="3298"/>
        <v>0</v>
      </c>
      <c r="G3262" s="320"/>
      <c r="H3262" s="320"/>
      <c r="I3262" s="1754"/>
      <c r="J3262" s="1754"/>
      <c r="K3262" s="208"/>
      <c r="L3262" s="208"/>
      <c r="M3262" s="208"/>
      <c r="N3262" s="208"/>
      <c r="O3262" s="208"/>
      <c r="P3262" s="208"/>
      <c r="Q3262" s="505"/>
      <c r="R3262" s="505"/>
      <c r="S3262" s="505"/>
      <c r="T3262" s="505"/>
      <c r="U3262" s="505"/>
      <c r="V3262" s="505"/>
      <c r="W3262" s="505"/>
      <c r="X3262" s="505"/>
      <c r="Y3262" s="505"/>
      <c r="Z3262" s="505"/>
      <c r="AA3262" s="501"/>
      <c r="AB3262" s="505"/>
      <c r="AC3262" s="968"/>
      <c r="AD3262" s="505"/>
      <c r="AE3262" s="505"/>
      <c r="AF3262" s="505"/>
      <c r="AG3262" s="505"/>
      <c r="AH3262" s="505"/>
      <c r="AI3262" s="1142"/>
      <c r="AJ3262" s="501"/>
      <c r="AK3262" s="1317">
        <f t="shared" si="3279"/>
        <v>0</v>
      </c>
      <c r="AL3262" s="1332"/>
    </row>
    <row r="3263" spans="1:38" ht="30" x14ac:dyDescent="0.25">
      <c r="A3263" s="224">
        <v>1</v>
      </c>
      <c r="B3263" s="461" t="s">
        <v>527</v>
      </c>
      <c r="C3263" s="610"/>
      <c r="D3263" s="4"/>
      <c r="E3263" s="679">
        <v>339</v>
      </c>
      <c r="F3263" s="210">
        <f t="shared" si="3298"/>
        <v>283</v>
      </c>
      <c r="G3263" s="320">
        <v>349</v>
      </c>
      <c r="H3263" s="320">
        <f>G3263/F3263*100</f>
        <v>123.32155477031803</v>
      </c>
      <c r="I3263" s="1754"/>
      <c r="J3263" s="1754"/>
      <c r="K3263" s="208"/>
      <c r="L3263" s="208"/>
      <c r="M3263" s="208"/>
      <c r="N3263" s="208"/>
      <c r="O3263" s="208"/>
      <c r="P3263" s="208"/>
      <c r="Q3263" s="505">
        <v>535.93126000000007</v>
      </c>
      <c r="R3263" s="505">
        <v>535.93126000000007</v>
      </c>
      <c r="S3263" s="505">
        <v>535.93126000000007</v>
      </c>
      <c r="T3263" s="505">
        <v>535.93126000000007</v>
      </c>
      <c r="U3263" s="505">
        <v>535.93126000000007</v>
      </c>
      <c r="V3263" s="505">
        <v>535.93126000000007</v>
      </c>
      <c r="W3263" s="505">
        <v>535.93126000000007</v>
      </c>
      <c r="X3263" s="505">
        <v>535.93126000000007</v>
      </c>
      <c r="Y3263" s="505">
        <v>535.93126000000007</v>
      </c>
      <c r="Z3263" s="505">
        <v>535.93126000000007</v>
      </c>
      <c r="AA3263" s="501">
        <f t="shared" ref="AA3263" si="3300">Q3263/12*$B$4+(R3263-Q3263)/11*9+(S3263-R3263)/10*8+(T3263-S3263)/9*7+(U3263-T3263)/8*6+(V3263-U3263)/7*5+(W3263-V3263)/6*4+(X3263-W3263)/5*3+(Y3263-X3263)/4*2+(Z3263-Y3263)/3*1</f>
        <v>446.60938333333343</v>
      </c>
      <c r="AB3263" s="505">
        <f>AH3263-AG3263-AD3263</f>
        <v>427.32772000000006</v>
      </c>
      <c r="AC3263" s="968"/>
      <c r="AD3263" s="505"/>
      <c r="AE3263" s="505">
        <f>AB3263-AA3263</f>
        <v>-19.28166333333337</v>
      </c>
      <c r="AF3263" s="505"/>
      <c r="AG3263" s="505">
        <v>0</v>
      </c>
      <c r="AH3263" s="505">
        <v>427.32772000000006</v>
      </c>
      <c r="AI3263" s="1142"/>
      <c r="AJ3263" s="501"/>
      <c r="AK3263" s="1317">
        <f t="shared" si="3279"/>
        <v>0</v>
      </c>
      <c r="AL3263" s="1332"/>
    </row>
    <row r="3264" spans="1:38" ht="30" x14ac:dyDescent="0.25">
      <c r="A3264" s="224">
        <v>1</v>
      </c>
      <c r="B3264" s="461" t="s">
        <v>528</v>
      </c>
      <c r="C3264" s="610"/>
      <c r="D3264" s="4"/>
      <c r="E3264" s="729"/>
      <c r="F3264" s="210">
        <f t="shared" si="3298"/>
        <v>0</v>
      </c>
      <c r="G3264" s="320"/>
      <c r="H3264" s="320"/>
      <c r="I3264" s="1754"/>
      <c r="J3264" s="1754"/>
      <c r="K3264" s="208"/>
      <c r="L3264" s="208"/>
      <c r="M3264" s="208"/>
      <c r="N3264" s="208"/>
      <c r="O3264" s="208"/>
      <c r="P3264" s="208"/>
      <c r="Q3264" s="505"/>
      <c r="R3264" s="505"/>
      <c r="S3264" s="505"/>
      <c r="T3264" s="505"/>
      <c r="U3264" s="505"/>
      <c r="V3264" s="505"/>
      <c r="W3264" s="505"/>
      <c r="X3264" s="505"/>
      <c r="Y3264" s="505"/>
      <c r="Z3264" s="505"/>
      <c r="AA3264" s="501">
        <f t="shared" ref="AA3264" si="3301">Q3264/12*$B$4+(R3264-Q3264)/11*6+(S3264-R3264)/10*5+(T3264-S3264)/9*4+(U3264-T3264)/8*3+(V3264-U3264)/7*2+(W3264-V3264)/6*1</f>
        <v>0</v>
      </c>
      <c r="AB3264" s="505">
        <f>AH3264-AG3264-AD3264</f>
        <v>0</v>
      </c>
      <c r="AC3264" s="968"/>
      <c r="AD3264" s="505"/>
      <c r="AE3264" s="505">
        <f>AB3264-AA3264</f>
        <v>0</v>
      </c>
      <c r="AF3264" s="505"/>
      <c r="AG3264" s="505">
        <v>0</v>
      </c>
      <c r="AH3264" s="505">
        <v>0</v>
      </c>
      <c r="AI3264" s="1142"/>
      <c r="AJ3264" s="501"/>
      <c r="AK3264" s="1317">
        <f t="shared" si="3279"/>
        <v>0</v>
      </c>
      <c r="AL3264" s="1332"/>
    </row>
    <row r="3265" spans="1:38" ht="45" x14ac:dyDescent="0.25">
      <c r="A3265" s="224">
        <v>1</v>
      </c>
      <c r="B3265" s="461" t="s">
        <v>529</v>
      </c>
      <c r="C3265" s="610"/>
      <c r="D3265" s="4"/>
      <c r="E3265" s="296">
        <v>27</v>
      </c>
      <c r="F3265" s="210">
        <f t="shared" si="3298"/>
        <v>23</v>
      </c>
      <c r="G3265" s="320">
        <v>24</v>
      </c>
      <c r="H3265" s="320">
        <f>G3265/F3265*100</f>
        <v>104.34782608695652</v>
      </c>
      <c r="I3265" s="1754"/>
      <c r="J3265" s="1754"/>
      <c r="K3265" s="208"/>
      <c r="L3265" s="208"/>
      <c r="M3265" s="208"/>
      <c r="N3265" s="208"/>
      <c r="O3265" s="208"/>
      <c r="P3265" s="208"/>
      <c r="Q3265" s="505">
        <v>195.64382204640003</v>
      </c>
      <c r="R3265" s="505">
        <v>195.64382204640003</v>
      </c>
      <c r="S3265" s="505">
        <v>195.64382204640003</v>
      </c>
      <c r="T3265" s="505">
        <v>195.64382204640003</v>
      </c>
      <c r="U3265" s="505">
        <v>195.64382204640003</v>
      </c>
      <c r="V3265" s="505">
        <v>195.64382204640003</v>
      </c>
      <c r="W3265" s="505">
        <v>195.64382204640003</v>
      </c>
      <c r="X3265" s="505">
        <v>195.64382204640003</v>
      </c>
      <c r="Y3265" s="505">
        <v>195.64382204640003</v>
      </c>
      <c r="Z3265" s="505">
        <v>195.64382204640003</v>
      </c>
      <c r="AA3265" s="501">
        <f t="shared" ref="AA3265:AA3266" si="3302">Q3265/12*$B$4+(R3265-Q3265)/11*9+(S3265-R3265)/10*8+(T3265-S3265)/9*7+(U3265-T3265)/8*6+(V3265-U3265)/7*5+(W3265-V3265)/6*4+(X3265-W3265)/5*3+(Y3265-X3265)/4*2+(Z3265-Y3265)/3*1</f>
        <v>163.03651837200005</v>
      </c>
      <c r="AB3265" s="505">
        <f>AH3265-AG3265-AD3265</f>
        <v>172.93848000000003</v>
      </c>
      <c r="AC3265" s="968"/>
      <c r="AD3265" s="505"/>
      <c r="AE3265" s="505">
        <f>AB3265-AA3265</f>
        <v>9.9019616279999809</v>
      </c>
      <c r="AF3265" s="505"/>
      <c r="AG3265" s="505">
        <v>-3.6029</v>
      </c>
      <c r="AH3265" s="505">
        <v>169.33558000000002</v>
      </c>
      <c r="AI3265" s="1142"/>
      <c r="AJ3265" s="501"/>
      <c r="AK3265" s="1317">
        <f t="shared" si="3279"/>
        <v>0</v>
      </c>
      <c r="AL3265" s="1332"/>
    </row>
    <row r="3266" spans="1:38" ht="30" x14ac:dyDescent="0.25">
      <c r="A3266" s="224">
        <v>1</v>
      </c>
      <c r="B3266" s="461" t="s">
        <v>530</v>
      </c>
      <c r="C3266" s="610"/>
      <c r="D3266" s="4"/>
      <c r="E3266" s="750">
        <v>133</v>
      </c>
      <c r="F3266" s="210">
        <f t="shared" si="3298"/>
        <v>111</v>
      </c>
      <c r="G3266" s="320">
        <v>108</v>
      </c>
      <c r="H3266" s="320">
        <f>G3266/F3266*100</f>
        <v>97.297297297297305</v>
      </c>
      <c r="I3266" s="1754"/>
      <c r="J3266" s="1754"/>
      <c r="K3266" s="208"/>
      <c r="L3266" s="208"/>
      <c r="M3266" s="208"/>
      <c r="N3266" s="208"/>
      <c r="O3266" s="208"/>
      <c r="P3266" s="208"/>
      <c r="Q3266" s="505">
        <v>963.7269752656</v>
      </c>
      <c r="R3266" s="505">
        <v>963.7269752656</v>
      </c>
      <c r="S3266" s="505">
        <v>963.7269752656</v>
      </c>
      <c r="T3266" s="505">
        <v>963.7269752656</v>
      </c>
      <c r="U3266" s="505">
        <v>963.7269752656</v>
      </c>
      <c r="V3266" s="505">
        <v>963.7269752656</v>
      </c>
      <c r="W3266" s="505">
        <v>963.7269752656</v>
      </c>
      <c r="X3266" s="505">
        <v>963.7269752656</v>
      </c>
      <c r="Y3266" s="505">
        <v>963.7269752656</v>
      </c>
      <c r="Z3266" s="505">
        <v>963.7269752656</v>
      </c>
      <c r="AA3266" s="501">
        <f t="shared" si="3302"/>
        <v>803.10581272133334</v>
      </c>
      <c r="AB3266" s="505">
        <f>AH3266-AG3266-AD3266</f>
        <v>778.22316000000012</v>
      </c>
      <c r="AC3266" s="968"/>
      <c r="AD3266" s="505"/>
      <c r="AE3266" s="505">
        <f>AB3266-AA3266</f>
        <v>-24.882652721333216</v>
      </c>
      <c r="AF3266" s="505"/>
      <c r="AG3266" s="505">
        <v>-65.572749999999999</v>
      </c>
      <c r="AH3266" s="505">
        <v>712.65041000000008</v>
      </c>
      <c r="AI3266" s="1142"/>
      <c r="AJ3266" s="501"/>
      <c r="AK3266" s="1317">
        <f t="shared" si="3279"/>
        <v>0</v>
      </c>
      <c r="AL3266" s="1332"/>
    </row>
    <row r="3267" spans="1:38" ht="60" x14ac:dyDescent="0.25">
      <c r="A3267" s="224">
        <v>1</v>
      </c>
      <c r="B3267" s="652" t="s">
        <v>286</v>
      </c>
      <c r="C3267" s="610"/>
      <c r="D3267" s="4"/>
      <c r="E3267" s="751">
        <f>SUM(E3268:E3270)</f>
        <v>5860</v>
      </c>
      <c r="F3267" s="751">
        <f t="shared" ref="F3267:G3267" si="3303">SUM(F3268:F3270)</f>
        <v>4883</v>
      </c>
      <c r="G3267" s="751">
        <f t="shared" si="3303"/>
        <v>4033</v>
      </c>
      <c r="H3267" s="320">
        <f>G3267/F3267*100</f>
        <v>82.592668441531842</v>
      </c>
      <c r="I3267" s="1754"/>
      <c r="J3267" s="1754"/>
      <c r="K3267" s="208"/>
      <c r="L3267" s="208"/>
      <c r="M3267" s="208"/>
      <c r="N3267" s="208"/>
      <c r="O3267" s="208"/>
      <c r="P3267" s="208"/>
      <c r="Q3267" s="505">
        <f t="shared" ref="Q3267:AH3267" si="3304">SUM(Q3268:Q3270)</f>
        <v>14663.669067448322</v>
      </c>
      <c r="R3267" s="505">
        <f t="shared" ref="R3267:S3267" si="3305">SUM(R3268:R3270)</f>
        <v>14663.669067448322</v>
      </c>
      <c r="S3267" s="505">
        <f t="shared" si="3305"/>
        <v>14663.669067448322</v>
      </c>
      <c r="T3267" s="505">
        <f t="shared" ref="T3267:U3267" si="3306">SUM(T3268:T3270)</f>
        <v>14663.669067448322</v>
      </c>
      <c r="U3267" s="505">
        <f t="shared" si="3306"/>
        <v>14663.669067448322</v>
      </c>
      <c r="V3267" s="505">
        <f t="shared" ref="V3267:W3267" si="3307">SUM(V3268:V3270)</f>
        <v>14663.669067448322</v>
      </c>
      <c r="W3267" s="505">
        <f t="shared" si="3307"/>
        <v>14663.669067448322</v>
      </c>
      <c r="X3267" s="505">
        <f t="shared" ref="X3267:Y3267" si="3308">SUM(X3268:X3270)</f>
        <v>14663.669067448322</v>
      </c>
      <c r="Y3267" s="505">
        <f t="shared" si="3308"/>
        <v>14663.669067448322</v>
      </c>
      <c r="Z3267" s="505">
        <f t="shared" ref="Z3267" si="3309">SUM(Z3268:Z3270)</f>
        <v>14663.669067448322</v>
      </c>
      <c r="AA3267" s="501">
        <f t="shared" si="3304"/>
        <v>12219.7242228736</v>
      </c>
      <c r="AB3267" s="505">
        <f t="shared" si="3304"/>
        <v>8359.7983400000012</v>
      </c>
      <c r="AC3267" s="968">
        <f t="shared" si="3304"/>
        <v>0</v>
      </c>
      <c r="AD3267" s="505">
        <f t="shared" si="3304"/>
        <v>0</v>
      </c>
      <c r="AE3267" s="505">
        <f t="shared" si="3304"/>
        <v>-3859.9258828736001</v>
      </c>
      <c r="AF3267" s="505">
        <f t="shared" si="3304"/>
        <v>0</v>
      </c>
      <c r="AG3267" s="505">
        <f t="shared" si="3304"/>
        <v>0</v>
      </c>
      <c r="AH3267" s="505">
        <f t="shared" si="3304"/>
        <v>8359.7983400000012</v>
      </c>
      <c r="AI3267" s="1142"/>
      <c r="AJ3267" s="501"/>
      <c r="AK3267" s="1317">
        <f t="shared" si="3279"/>
        <v>0</v>
      </c>
      <c r="AL3267" s="1332"/>
    </row>
    <row r="3268" spans="1:38" ht="45" x14ac:dyDescent="0.25">
      <c r="A3268" s="224">
        <v>1</v>
      </c>
      <c r="B3268" s="461" t="s">
        <v>531</v>
      </c>
      <c r="C3268" s="610"/>
      <c r="D3268" s="4"/>
      <c r="E3268" s="752">
        <v>1068</v>
      </c>
      <c r="F3268" s="210">
        <f t="shared" ref="F3268:F3270" si="3310">ROUND(E3268/12*$B$4,0)</f>
        <v>890</v>
      </c>
      <c r="G3268" s="320">
        <v>1405</v>
      </c>
      <c r="H3268" s="320">
        <f>G3268/F3268*100</f>
        <v>157.86516853932585</v>
      </c>
      <c r="I3268" s="1754"/>
      <c r="J3268" s="1754"/>
      <c r="K3268" s="208"/>
      <c r="L3268" s="208"/>
      <c r="M3268" s="208"/>
      <c r="N3268" s="208"/>
      <c r="O3268" s="208"/>
      <c r="P3268" s="208"/>
      <c r="Q3268" s="505">
        <v>1503.91488</v>
      </c>
      <c r="R3268" s="505">
        <v>1503.91488</v>
      </c>
      <c r="S3268" s="505">
        <v>1503.91488</v>
      </c>
      <c r="T3268" s="505">
        <v>1503.91488</v>
      </c>
      <c r="U3268" s="505">
        <v>1503.91488</v>
      </c>
      <c r="V3268" s="505">
        <v>1503.91488</v>
      </c>
      <c r="W3268" s="505">
        <v>1503.91488</v>
      </c>
      <c r="X3268" s="505">
        <v>1503.91488</v>
      </c>
      <c r="Y3268" s="505">
        <v>1503.91488</v>
      </c>
      <c r="Z3268" s="505">
        <v>1503.91488</v>
      </c>
      <c r="AA3268" s="501">
        <f t="shared" ref="AA3268:AA3270" si="3311">Q3268/12*$B$4+(R3268-Q3268)/11*9+(S3268-R3268)/10*8+(T3268-S3268)/9*7+(U3268-T3268)/8*6+(V3268-U3268)/7*5+(W3268-V3268)/6*4+(X3268-W3268)/5*3+(Y3268-X3268)/4*2+(Z3268-Y3268)/3*1</f>
        <v>1253.2624000000001</v>
      </c>
      <c r="AB3268" s="505">
        <f>AH3268-AG3268-AD3268</f>
        <v>1975.6309000000001</v>
      </c>
      <c r="AC3268" s="968"/>
      <c r="AD3268" s="505"/>
      <c r="AE3268" s="505">
        <f>AB3268-AA3268</f>
        <v>722.36850000000004</v>
      </c>
      <c r="AF3268" s="505"/>
      <c r="AG3268" s="505">
        <v>0</v>
      </c>
      <c r="AH3268" s="505">
        <v>1975.6309000000001</v>
      </c>
      <c r="AI3268" s="1142"/>
      <c r="AJ3268" s="501"/>
      <c r="AK3268" s="1317">
        <f t="shared" si="3279"/>
        <v>0</v>
      </c>
      <c r="AL3268" s="1332"/>
    </row>
    <row r="3269" spans="1:38" ht="75" x14ac:dyDescent="0.25">
      <c r="B3269" s="461" t="s">
        <v>532</v>
      </c>
      <c r="C3269" s="610"/>
      <c r="D3269" s="4"/>
      <c r="E3269" s="752">
        <v>3840</v>
      </c>
      <c r="F3269" s="210">
        <f t="shared" si="3310"/>
        <v>3200</v>
      </c>
      <c r="G3269" s="320">
        <v>2014</v>
      </c>
      <c r="H3269" s="320">
        <f t="shared" ref="H3269:H3276" si="3312">G3269/F3269*100</f>
        <v>62.9375</v>
      </c>
      <c r="I3269" s="1754"/>
      <c r="J3269" s="1754"/>
      <c r="K3269" s="208"/>
      <c r="L3269" s="208"/>
      <c r="M3269" s="208"/>
      <c r="N3269" s="208"/>
      <c r="O3269" s="208"/>
      <c r="P3269" s="208"/>
      <c r="Q3269" s="505">
        <v>11738.367590400001</v>
      </c>
      <c r="R3269" s="505">
        <v>11738.367590400001</v>
      </c>
      <c r="S3269" s="505">
        <v>11738.367590400001</v>
      </c>
      <c r="T3269" s="505">
        <v>11738.367590400001</v>
      </c>
      <c r="U3269" s="505">
        <v>11738.367590400001</v>
      </c>
      <c r="V3269" s="505">
        <v>11738.367590400001</v>
      </c>
      <c r="W3269" s="505">
        <v>11738.367590400001</v>
      </c>
      <c r="X3269" s="505">
        <v>11738.367590400001</v>
      </c>
      <c r="Y3269" s="505">
        <v>11738.367590400001</v>
      </c>
      <c r="Z3269" s="505">
        <v>11738.367590400001</v>
      </c>
      <c r="AA3269" s="501">
        <f t="shared" si="3311"/>
        <v>9781.9729920000009</v>
      </c>
      <c r="AB3269" s="505">
        <f>AH3269-AG3269-AD3269</f>
        <v>5659.597670000001</v>
      </c>
      <c r="AC3269" s="968"/>
      <c r="AD3269" s="505"/>
      <c r="AE3269" s="505">
        <f>AB3269-AA3269</f>
        <v>-4122.3753219999999</v>
      </c>
      <c r="AF3269" s="505"/>
      <c r="AG3269" s="505">
        <v>0</v>
      </c>
      <c r="AH3269" s="505">
        <v>5659.597670000001</v>
      </c>
      <c r="AI3269" s="1142"/>
      <c r="AJ3269" s="501"/>
      <c r="AK3269" s="1317">
        <f t="shared" si="3279"/>
        <v>0</v>
      </c>
      <c r="AL3269" s="1332"/>
    </row>
    <row r="3270" spans="1:38" ht="60" x14ac:dyDescent="0.25">
      <c r="B3270" s="461" t="s">
        <v>533</v>
      </c>
      <c r="C3270" s="610"/>
      <c r="D3270" s="4"/>
      <c r="E3270" s="752">
        <v>952</v>
      </c>
      <c r="F3270" s="210">
        <f t="shared" si="3310"/>
        <v>793</v>
      </c>
      <c r="G3270" s="320">
        <v>614</v>
      </c>
      <c r="H3270" s="320">
        <f t="shared" si="3312"/>
        <v>77.427490542244641</v>
      </c>
      <c r="I3270" s="1754"/>
      <c r="J3270" s="1754"/>
      <c r="K3270" s="208"/>
      <c r="L3270" s="208"/>
      <c r="M3270" s="208"/>
      <c r="N3270" s="208"/>
      <c r="O3270" s="208"/>
      <c r="P3270" s="208"/>
      <c r="Q3270" s="505">
        <v>1421.38659704832</v>
      </c>
      <c r="R3270" s="505">
        <v>1421.38659704832</v>
      </c>
      <c r="S3270" s="505">
        <v>1421.38659704832</v>
      </c>
      <c r="T3270" s="505">
        <v>1421.38659704832</v>
      </c>
      <c r="U3270" s="505">
        <v>1421.38659704832</v>
      </c>
      <c r="V3270" s="505">
        <v>1421.38659704832</v>
      </c>
      <c r="W3270" s="505">
        <v>1421.38659704832</v>
      </c>
      <c r="X3270" s="505">
        <v>1421.38659704832</v>
      </c>
      <c r="Y3270" s="505">
        <v>1421.38659704832</v>
      </c>
      <c r="Z3270" s="505">
        <v>1421.38659704832</v>
      </c>
      <c r="AA3270" s="501">
        <f t="shared" si="3311"/>
        <v>1184.4888308735999</v>
      </c>
      <c r="AB3270" s="505">
        <f>AH3270-AG3270-AD3270</f>
        <v>724.56976999999983</v>
      </c>
      <c r="AC3270" s="968"/>
      <c r="AD3270" s="505"/>
      <c r="AE3270" s="505">
        <f>AB3270-AA3270</f>
        <v>-459.91906087360007</v>
      </c>
      <c r="AF3270" s="505"/>
      <c r="AG3270" s="505">
        <v>0</v>
      </c>
      <c r="AH3270" s="505">
        <v>724.56976999999983</v>
      </c>
      <c r="AI3270" s="1142"/>
      <c r="AJ3270" s="501"/>
      <c r="AK3270" s="1317">
        <f t="shared" si="3279"/>
        <v>0</v>
      </c>
      <c r="AL3270" s="1332"/>
    </row>
    <row r="3271" spans="1:38" x14ac:dyDescent="0.25">
      <c r="A3271" s="224">
        <v>1</v>
      </c>
      <c r="B3271" s="650" t="s">
        <v>201</v>
      </c>
      <c r="C3271" s="610"/>
      <c r="D3271" s="4"/>
      <c r="E3271" s="752"/>
      <c r="F3271" s="210"/>
      <c r="G3271" s="320"/>
      <c r="H3271" s="320"/>
      <c r="I3271" s="1754"/>
      <c r="J3271" s="1754"/>
      <c r="K3271" s="208"/>
      <c r="L3271" s="208"/>
      <c r="M3271" s="208"/>
      <c r="N3271" s="208"/>
      <c r="O3271" s="208"/>
      <c r="P3271" s="208"/>
      <c r="Q3271" s="505"/>
      <c r="R3271" s="505"/>
      <c r="S3271" s="505"/>
      <c r="T3271" s="505"/>
      <c r="U3271" s="505"/>
      <c r="V3271" s="505"/>
      <c r="W3271" s="505"/>
      <c r="X3271" s="505"/>
      <c r="Y3271" s="505"/>
      <c r="Z3271" s="505"/>
      <c r="AA3271" s="501">
        <f t="shared" ref="AA3271" si="3313">Q3271/12*$B$4+(R3271-Q3271)/11*8+(S3271-R3271)/10*7+(T3271-S3271)/9*6+(U3271-T3271)/8*5+(V3271-U3271)/7*4+(W3271-V3271)/6*3+(X3271-W3271)/5*2+(Y3271-X3271)/4*1</f>
        <v>0</v>
      </c>
      <c r="AB3271" s="505">
        <f>AH3271-AG3271-AD3271</f>
        <v>0</v>
      </c>
      <c r="AC3271" s="968"/>
      <c r="AD3271" s="505"/>
      <c r="AE3271" s="505">
        <f>AB3271-AA3271</f>
        <v>0</v>
      </c>
      <c r="AF3271" s="505"/>
      <c r="AG3271" s="505"/>
      <c r="AH3271" s="505"/>
      <c r="AI3271" s="1142"/>
      <c r="AJ3271" s="501"/>
      <c r="AK3271" s="1317">
        <f t="shared" si="3279"/>
        <v>0</v>
      </c>
      <c r="AL3271" s="1332"/>
    </row>
    <row r="3272" spans="1:38" ht="29.25" x14ac:dyDescent="0.25">
      <c r="A3272" s="224">
        <v>1</v>
      </c>
      <c r="B3272" s="2522" t="s">
        <v>327</v>
      </c>
      <c r="C3272" s="610"/>
      <c r="D3272" s="4"/>
      <c r="E3272" s="752">
        <f>E3274+E3279+E3280</f>
        <v>1544</v>
      </c>
      <c r="F3272" s="752">
        <f t="shared" ref="F3272:G3272" si="3314">F3274+F3279+F3280</f>
        <v>1286.75</v>
      </c>
      <c r="G3272" s="752">
        <f t="shared" si="3314"/>
        <v>1349.9625000000001</v>
      </c>
      <c r="H3272" s="320">
        <f t="shared" si="3312"/>
        <v>104.91257042937634</v>
      </c>
      <c r="I3272" s="1754"/>
      <c r="J3272" s="1754"/>
      <c r="K3272" s="208"/>
      <c r="L3272" s="208"/>
      <c r="M3272" s="208"/>
      <c r="N3272" s="208"/>
      <c r="O3272" s="208"/>
      <c r="P3272" s="208"/>
      <c r="Q3272" s="505">
        <v>6479.1999999999989</v>
      </c>
      <c r="R3272" s="505">
        <v>6479.1999999999989</v>
      </c>
      <c r="S3272" s="505">
        <v>6479.1999999999989</v>
      </c>
      <c r="T3272" s="505">
        <v>6479.1999999999989</v>
      </c>
      <c r="U3272" s="505">
        <v>6479.1999999999989</v>
      </c>
      <c r="V3272" s="505">
        <v>6479.1999999999989</v>
      </c>
      <c r="W3272" s="505">
        <v>6479.1999999999989</v>
      </c>
      <c r="X3272" s="505">
        <v>6479.1999999999989</v>
      </c>
      <c r="Y3272" s="505">
        <v>6479.1999999999989</v>
      </c>
      <c r="Z3272" s="505">
        <v>6479.1999999999989</v>
      </c>
      <c r="AA3272" s="501">
        <f t="shared" ref="AA3272" si="3315">Q3272/12*$B$4+(R3272-Q3272)/11*9+(S3272-R3272)/10*8+(T3272-S3272)/9*7+(U3272-T3272)/8*6+(V3272-U3272)/7*5+(W3272-V3272)/6*4+(X3272-W3272)/5*3+(Y3272-X3272)/4*2+(Z3272-Y3272)/3*1</f>
        <v>5399.333333333333</v>
      </c>
      <c r="AB3272" s="505">
        <f>AH3272-AG3272-AD3272</f>
        <v>6735.4132499999996</v>
      </c>
      <c r="AC3272" s="968"/>
      <c r="AD3272" s="505"/>
      <c r="AE3272" s="505">
        <f>AB3272-AA3272</f>
        <v>1336.0799166666666</v>
      </c>
      <c r="AF3272" s="505"/>
      <c r="AG3272" s="505">
        <v>0</v>
      </c>
      <c r="AH3272" s="505">
        <v>6735.4132499999996</v>
      </c>
      <c r="AI3272" s="1142"/>
      <c r="AJ3272" s="501"/>
      <c r="AK3272" s="1317">
        <f t="shared" si="3279"/>
        <v>0</v>
      </c>
      <c r="AL3272" s="1332"/>
    </row>
    <row r="3273" spans="1:38" x14ac:dyDescent="0.25">
      <c r="A3273" s="224">
        <v>1</v>
      </c>
      <c r="B3273" s="461" t="s">
        <v>318</v>
      </c>
      <c r="C3273" s="610"/>
      <c r="D3273" s="4"/>
      <c r="E3273" s="752"/>
      <c r="F3273" s="210"/>
      <c r="G3273" s="320"/>
      <c r="H3273" s="320"/>
      <c r="I3273" s="1754"/>
      <c r="J3273" s="1754"/>
      <c r="K3273" s="208"/>
      <c r="L3273" s="208"/>
      <c r="M3273" s="208"/>
      <c r="N3273" s="208"/>
      <c r="O3273" s="208"/>
      <c r="P3273" s="208"/>
      <c r="Q3273" s="505"/>
      <c r="R3273" s="505"/>
      <c r="S3273" s="505"/>
      <c r="T3273" s="505"/>
      <c r="U3273" s="505"/>
      <c r="V3273" s="505"/>
      <c r="W3273" s="505"/>
      <c r="X3273" s="505"/>
      <c r="Y3273" s="505"/>
      <c r="Z3273" s="505"/>
      <c r="AA3273" s="501"/>
      <c r="AB3273" s="505"/>
      <c r="AC3273" s="968"/>
      <c r="AD3273" s="505"/>
      <c r="AE3273" s="505"/>
      <c r="AF3273" s="505"/>
      <c r="AG3273" s="505"/>
      <c r="AH3273" s="505"/>
      <c r="AI3273" s="1142"/>
      <c r="AJ3273" s="501"/>
      <c r="AK3273" s="1317">
        <f t="shared" si="3279"/>
        <v>0</v>
      </c>
      <c r="AL3273" s="1332"/>
    </row>
    <row r="3274" spans="1:38" ht="30" x14ac:dyDescent="0.25">
      <c r="A3274" s="224">
        <v>1</v>
      </c>
      <c r="B3274" s="652" t="s">
        <v>506</v>
      </c>
      <c r="C3274" s="610"/>
      <c r="D3274" s="4"/>
      <c r="E3274" s="752">
        <f>E3275+E3276/4</f>
        <v>325</v>
      </c>
      <c r="F3274" s="210">
        <f t="shared" ref="F3274:G3274" si="3316">F3275+F3276/4</f>
        <v>270.75</v>
      </c>
      <c r="G3274" s="320">
        <f t="shared" si="3316"/>
        <v>629.96249999999998</v>
      </c>
      <c r="H3274" s="320">
        <f t="shared" si="3312"/>
        <v>232.67313019390582</v>
      </c>
      <c r="I3274" s="1754"/>
      <c r="J3274" s="1754"/>
      <c r="K3274" s="208"/>
      <c r="L3274" s="208"/>
      <c r="M3274" s="208"/>
      <c r="N3274" s="208"/>
      <c r="O3274" s="208"/>
      <c r="P3274" s="208"/>
      <c r="Q3274" s="505"/>
      <c r="R3274" s="505"/>
      <c r="S3274" s="505"/>
      <c r="T3274" s="505"/>
      <c r="U3274" s="505"/>
      <c r="V3274" s="505"/>
      <c r="W3274" s="505"/>
      <c r="X3274" s="505"/>
      <c r="Y3274" s="505"/>
      <c r="Z3274" s="505"/>
      <c r="AA3274" s="501"/>
      <c r="AB3274" s="505"/>
      <c r="AC3274" s="968"/>
      <c r="AD3274" s="505"/>
      <c r="AE3274" s="505"/>
      <c r="AF3274" s="505"/>
      <c r="AG3274" s="505"/>
      <c r="AH3274" s="505"/>
      <c r="AI3274" s="1142"/>
      <c r="AJ3274" s="501"/>
      <c r="AK3274" s="1317">
        <f t="shared" si="3279"/>
        <v>0</v>
      </c>
      <c r="AL3274" s="1332"/>
    </row>
    <row r="3275" spans="1:38" x14ac:dyDescent="0.25">
      <c r="A3275" s="224">
        <v>1</v>
      </c>
      <c r="B3275" s="461" t="s">
        <v>507</v>
      </c>
      <c r="C3275" s="610"/>
      <c r="D3275" s="4"/>
      <c r="E3275" s="729"/>
      <c r="F3275" s="210"/>
      <c r="G3275" s="320"/>
      <c r="H3275" s="320"/>
      <c r="I3275" s="1754"/>
      <c r="J3275" s="1754"/>
      <c r="K3275" s="208"/>
      <c r="L3275" s="208"/>
      <c r="M3275" s="208"/>
      <c r="N3275" s="208"/>
      <c r="O3275" s="208"/>
      <c r="P3275" s="208"/>
      <c r="Q3275" s="505"/>
      <c r="R3275" s="505"/>
      <c r="S3275" s="505"/>
      <c r="T3275" s="505"/>
      <c r="U3275" s="505"/>
      <c r="V3275" s="505"/>
      <c r="W3275" s="505"/>
      <c r="X3275" s="505"/>
      <c r="Y3275" s="505"/>
      <c r="Z3275" s="505"/>
      <c r="AA3275" s="501"/>
      <c r="AB3275" s="505"/>
      <c r="AC3275" s="968"/>
      <c r="AD3275" s="505"/>
      <c r="AE3275" s="505"/>
      <c r="AF3275" s="505"/>
      <c r="AG3275" s="505"/>
      <c r="AH3275" s="505"/>
      <c r="AI3275" s="1142"/>
      <c r="AJ3275" s="501"/>
      <c r="AK3275" s="1317">
        <f t="shared" si="3279"/>
        <v>0</v>
      </c>
      <c r="AL3275" s="1332"/>
    </row>
    <row r="3276" spans="1:38" ht="30" x14ac:dyDescent="0.25">
      <c r="A3276" s="224">
        <v>1</v>
      </c>
      <c r="B3276" s="461" t="s">
        <v>508</v>
      </c>
      <c r="C3276" s="610"/>
      <c r="D3276" s="4"/>
      <c r="E3276" s="296">
        <v>1300</v>
      </c>
      <c r="F3276" s="210">
        <f t="shared" ref="F3276" si="3317">ROUND(E3276/12*$B$4,0)</f>
        <v>1083</v>
      </c>
      <c r="G3276" s="320">
        <v>2519.85</v>
      </c>
      <c r="H3276" s="320">
        <f t="shared" si="3312"/>
        <v>232.67313019390582</v>
      </c>
      <c r="I3276" s="1754"/>
      <c r="J3276" s="1754"/>
      <c r="K3276" s="208"/>
      <c r="L3276" s="208"/>
      <c r="M3276" s="208"/>
      <c r="N3276" s="208"/>
      <c r="O3276" s="208"/>
      <c r="P3276" s="208"/>
      <c r="Q3276" s="505"/>
      <c r="R3276" s="505"/>
      <c r="S3276" s="505"/>
      <c r="T3276" s="505"/>
      <c r="U3276" s="505"/>
      <c r="V3276" s="505"/>
      <c r="W3276" s="505"/>
      <c r="X3276" s="505"/>
      <c r="Y3276" s="505"/>
      <c r="Z3276" s="505"/>
      <c r="AA3276" s="501"/>
      <c r="AB3276" s="505"/>
      <c r="AC3276" s="968"/>
      <c r="AD3276" s="505"/>
      <c r="AE3276" s="505"/>
      <c r="AF3276" s="505"/>
      <c r="AG3276" s="505"/>
      <c r="AH3276" s="505"/>
      <c r="AI3276" s="1142"/>
      <c r="AJ3276" s="501"/>
      <c r="AK3276" s="1317">
        <f t="shared" si="3279"/>
        <v>0</v>
      </c>
      <c r="AL3276" s="1332"/>
    </row>
    <row r="3277" spans="1:38" ht="75" x14ac:dyDescent="0.25">
      <c r="A3277" s="224">
        <v>1</v>
      </c>
      <c r="B3277" s="461" t="s">
        <v>510</v>
      </c>
      <c r="C3277" s="610"/>
      <c r="D3277" s="4"/>
      <c r="E3277" s="296"/>
      <c r="F3277" s="210"/>
      <c r="G3277" s="320"/>
      <c r="H3277" s="320"/>
      <c r="I3277" s="1754"/>
      <c r="J3277" s="1754"/>
      <c r="K3277" s="208"/>
      <c r="L3277" s="208"/>
      <c r="M3277" s="208"/>
      <c r="N3277" s="208"/>
      <c r="O3277" s="208"/>
      <c r="P3277" s="208"/>
      <c r="Q3277" s="505"/>
      <c r="R3277" s="505"/>
      <c r="S3277" s="505"/>
      <c r="T3277" s="505"/>
      <c r="U3277" s="505"/>
      <c r="V3277" s="505"/>
      <c r="W3277" s="505"/>
      <c r="X3277" s="505"/>
      <c r="Y3277" s="505"/>
      <c r="Z3277" s="505"/>
      <c r="AA3277" s="501"/>
      <c r="AB3277" s="505"/>
      <c r="AC3277" s="968"/>
      <c r="AD3277" s="505"/>
      <c r="AE3277" s="505"/>
      <c r="AF3277" s="505"/>
      <c r="AG3277" s="505"/>
      <c r="AH3277" s="505"/>
      <c r="AI3277" s="1142"/>
      <c r="AJ3277" s="501"/>
      <c r="AK3277" s="1317">
        <f t="shared" si="3279"/>
        <v>0</v>
      </c>
      <c r="AL3277" s="1332"/>
    </row>
    <row r="3278" spans="1:38" ht="45" x14ac:dyDescent="0.25">
      <c r="B3278" s="460" t="s">
        <v>511</v>
      </c>
      <c r="C3278" s="610"/>
      <c r="D3278" s="4"/>
      <c r="E3278" s="296"/>
      <c r="F3278" s="210"/>
      <c r="G3278" s="320"/>
      <c r="H3278" s="320"/>
      <c r="I3278" s="1754"/>
      <c r="J3278" s="1754"/>
      <c r="K3278" s="208"/>
      <c r="L3278" s="208"/>
      <c r="M3278" s="208"/>
      <c r="N3278" s="208"/>
      <c r="O3278" s="208"/>
      <c r="P3278" s="208"/>
      <c r="Q3278" s="505"/>
      <c r="R3278" s="505"/>
      <c r="S3278" s="505"/>
      <c r="T3278" s="505"/>
      <c r="U3278" s="505"/>
      <c r="V3278" s="505"/>
      <c r="W3278" s="505"/>
      <c r="X3278" s="505"/>
      <c r="Y3278" s="505"/>
      <c r="Z3278" s="505"/>
      <c r="AA3278" s="501"/>
      <c r="AB3278" s="505"/>
      <c r="AC3278" s="968"/>
      <c r="AD3278" s="505"/>
      <c r="AE3278" s="505"/>
      <c r="AF3278" s="505"/>
      <c r="AG3278" s="505"/>
      <c r="AH3278" s="505"/>
      <c r="AI3278" s="1142"/>
      <c r="AJ3278" s="501"/>
      <c r="AK3278" s="1317">
        <f t="shared" si="3279"/>
        <v>0</v>
      </c>
      <c r="AL3278" s="1332"/>
    </row>
    <row r="3279" spans="1:38" ht="105" x14ac:dyDescent="0.25">
      <c r="B3279" s="460" t="s">
        <v>512</v>
      </c>
      <c r="C3279" s="610"/>
      <c r="D3279" s="4"/>
      <c r="E3279" s="296"/>
      <c r="F3279" s="210"/>
      <c r="G3279" s="320"/>
      <c r="H3279" s="320"/>
      <c r="I3279" s="1754"/>
      <c r="J3279" s="1754"/>
      <c r="K3279" s="208"/>
      <c r="L3279" s="208"/>
      <c r="M3279" s="208"/>
      <c r="N3279" s="208"/>
      <c r="O3279" s="208"/>
      <c r="P3279" s="208"/>
      <c r="Q3279" s="505"/>
      <c r="R3279" s="505"/>
      <c r="S3279" s="505"/>
      <c r="T3279" s="505"/>
      <c r="U3279" s="505"/>
      <c r="V3279" s="505"/>
      <c r="W3279" s="505"/>
      <c r="X3279" s="505"/>
      <c r="Y3279" s="505"/>
      <c r="Z3279" s="505"/>
      <c r="AA3279" s="1066"/>
      <c r="AB3279" s="505">
        <f>AH3279-AG3279-AD3279</f>
        <v>0</v>
      </c>
      <c r="AC3279" s="968"/>
      <c r="AD3279" s="505"/>
      <c r="AE3279" s="505">
        <f>AB3279-AA3279</f>
        <v>0</v>
      </c>
      <c r="AF3279" s="505"/>
      <c r="AG3279" s="505"/>
      <c r="AH3279" s="505"/>
      <c r="AI3279" s="1142"/>
      <c r="AJ3279" s="501"/>
      <c r="AK3279" s="1317">
        <f t="shared" si="3279"/>
        <v>0</v>
      </c>
      <c r="AL3279" s="1332"/>
    </row>
    <row r="3280" spans="1:38" ht="30" x14ac:dyDescent="0.25">
      <c r="B3280" s="460" t="s">
        <v>534</v>
      </c>
      <c r="C3280" s="610"/>
      <c r="D3280" s="4"/>
      <c r="E3280" s="296">
        <v>1219</v>
      </c>
      <c r="F3280" s="210">
        <f t="shared" ref="F3280" si="3318">ROUND(E3280/12*$B$4,0)</f>
        <v>1016</v>
      </c>
      <c r="G3280" s="320">
        <v>720</v>
      </c>
      <c r="H3280" s="320">
        <f>G3280/F3280*100</f>
        <v>70.866141732283467</v>
      </c>
      <c r="I3280" s="1754"/>
      <c r="J3280" s="1754"/>
      <c r="K3280" s="208"/>
      <c r="L3280" s="208"/>
      <c r="M3280" s="208"/>
      <c r="N3280" s="208"/>
      <c r="O3280" s="208"/>
      <c r="P3280" s="208"/>
      <c r="Q3280" s="505">
        <v>2359.5219638927997</v>
      </c>
      <c r="R3280" s="505">
        <v>2359.5219638927997</v>
      </c>
      <c r="S3280" s="505">
        <v>2359.5219638927997</v>
      </c>
      <c r="T3280" s="505">
        <v>2359.5219638927997</v>
      </c>
      <c r="U3280" s="505">
        <v>2359.5219638927997</v>
      </c>
      <c r="V3280" s="505">
        <v>2359.5219638927997</v>
      </c>
      <c r="W3280" s="505">
        <v>2359.5219638927997</v>
      </c>
      <c r="X3280" s="505">
        <v>2359.5219638927997</v>
      </c>
      <c r="Y3280" s="505">
        <v>2359.5219638927997</v>
      </c>
      <c r="Z3280" s="505">
        <v>2359.5219638927997</v>
      </c>
      <c r="AA3280" s="501">
        <f t="shared" ref="AA3280" si="3319">Q3280/12*$B$4+(R3280-Q3280)/11*9+(S3280-R3280)/10*8+(T3280-S3280)/9*7+(U3280-T3280)/8*6+(V3280-U3280)/7*5+(W3280-V3280)/6*4+(X3280-W3280)/5*3+(Y3280-X3280)/4*2+(Z3280-Y3280)/3*1</f>
        <v>1966.2683032439998</v>
      </c>
      <c r="AB3280" s="505">
        <f>AH3280-AG3280-AD3280</f>
        <v>1461.7533199999998</v>
      </c>
      <c r="AC3280" s="968"/>
      <c r="AD3280" s="505"/>
      <c r="AE3280" s="505">
        <f>AB3280-AA3280</f>
        <v>-504.51498324399995</v>
      </c>
      <c r="AF3280" s="505"/>
      <c r="AG3280" s="505">
        <v>0</v>
      </c>
      <c r="AH3280" s="505">
        <v>1461.7533199999998</v>
      </c>
      <c r="AI3280" s="1142"/>
      <c r="AJ3280" s="501"/>
      <c r="AK3280" s="1317">
        <f t="shared" si="3279"/>
        <v>0</v>
      </c>
      <c r="AL3280" s="1332"/>
    </row>
    <row r="3281" spans="1:38" ht="29.25" x14ac:dyDescent="0.25">
      <c r="A3281" s="224">
        <v>1</v>
      </c>
      <c r="B3281" s="706" t="s">
        <v>328</v>
      </c>
      <c r="C3281" s="611"/>
      <c r="D3281" s="4"/>
      <c r="E3281" s="753">
        <f>E3282+E3283</f>
        <v>2627.6595744680849</v>
      </c>
      <c r="F3281" s="210">
        <f>F3282+F3283</f>
        <v>2189.6808510638298</v>
      </c>
      <c r="G3281" s="320">
        <f>G3282+G3283</f>
        <v>2607.2659574468089</v>
      </c>
      <c r="H3281" s="320">
        <f>G3281/F3281*100</f>
        <v>119.07059223631154</v>
      </c>
      <c r="I3281" s="1754"/>
      <c r="J3281" s="1754"/>
      <c r="K3281" s="208"/>
      <c r="L3281" s="208"/>
      <c r="M3281" s="208"/>
      <c r="N3281" s="208"/>
      <c r="O3281" s="208"/>
      <c r="P3281" s="208"/>
      <c r="Q3281" s="505"/>
      <c r="R3281" s="505"/>
      <c r="S3281" s="505"/>
      <c r="T3281" s="505"/>
      <c r="U3281" s="505"/>
      <c r="V3281" s="505"/>
      <c r="W3281" s="505"/>
      <c r="X3281" s="505"/>
      <c r="Y3281" s="505"/>
      <c r="Z3281" s="505"/>
      <c r="AA3281" s="501"/>
      <c r="AB3281" s="505"/>
      <c r="AC3281" s="968"/>
      <c r="AD3281" s="505"/>
      <c r="AE3281" s="505"/>
      <c r="AF3281" s="505"/>
      <c r="AG3281" s="505"/>
      <c r="AH3281" s="505"/>
      <c r="AI3281" s="1142"/>
      <c r="AJ3281" s="501"/>
      <c r="AK3281" s="1317">
        <f t="shared" si="3279"/>
        <v>0</v>
      </c>
      <c r="AL3281" s="1332"/>
    </row>
    <row r="3282" spans="1:38" x14ac:dyDescent="0.25">
      <c r="A3282" s="224">
        <v>1</v>
      </c>
      <c r="B3282" s="706" t="s">
        <v>343</v>
      </c>
      <c r="C3282" s="611"/>
      <c r="D3282" s="4"/>
      <c r="E3282" s="753"/>
      <c r="F3282" s="210"/>
      <c r="G3282" s="320"/>
      <c r="H3282" s="320"/>
      <c r="I3282" s="1754"/>
      <c r="J3282" s="1754"/>
      <c r="K3282" s="208"/>
      <c r="L3282" s="208"/>
      <c r="M3282" s="208"/>
      <c r="N3282" s="208"/>
      <c r="O3282" s="208"/>
      <c r="P3282" s="208"/>
      <c r="Q3282" s="505"/>
      <c r="R3282" s="505"/>
      <c r="S3282" s="505"/>
      <c r="T3282" s="505"/>
      <c r="U3282" s="505"/>
      <c r="V3282" s="505"/>
      <c r="W3282" s="505"/>
      <c r="X3282" s="505"/>
      <c r="Y3282" s="505"/>
      <c r="Z3282" s="505"/>
      <c r="AA3282" s="501"/>
      <c r="AB3282" s="505"/>
      <c r="AC3282" s="968"/>
      <c r="AD3282" s="505"/>
      <c r="AE3282" s="505"/>
      <c r="AF3282" s="505"/>
      <c r="AG3282" s="505"/>
      <c r="AH3282" s="505"/>
      <c r="AI3282" s="1142"/>
      <c r="AJ3282" s="501"/>
      <c r="AK3282" s="1317">
        <f t="shared" si="3279"/>
        <v>0</v>
      </c>
      <c r="AL3282" s="1332"/>
    </row>
    <row r="3283" spans="1:38" s="238" customFormat="1" x14ac:dyDescent="0.25">
      <c r="A3283" s="224">
        <v>1</v>
      </c>
      <c r="B3283" s="4" t="s">
        <v>344</v>
      </c>
      <c r="C3283" s="611"/>
      <c r="D3283" s="4"/>
      <c r="E3283" s="753">
        <f>E3284/9.4</f>
        <v>2627.6595744680849</v>
      </c>
      <c r="F3283" s="210">
        <f>F3284/9.4</f>
        <v>2189.6808510638298</v>
      </c>
      <c r="G3283" s="320">
        <f>G3284/9.4</f>
        <v>2607.2659574468089</v>
      </c>
      <c r="H3283" s="320">
        <f>G3283/F3283*100</f>
        <v>119.07059223631154</v>
      </c>
      <c r="I3283" s="1754"/>
      <c r="J3283" s="1754"/>
      <c r="K3283" s="208"/>
      <c r="L3283" s="208"/>
      <c r="M3283" s="208"/>
      <c r="N3283" s="208"/>
      <c r="O3283" s="208"/>
      <c r="P3283" s="208"/>
      <c r="Q3283" s="505"/>
      <c r="R3283" s="505"/>
      <c r="S3283" s="505"/>
      <c r="T3283" s="505"/>
      <c r="U3283" s="505"/>
      <c r="V3283" s="505"/>
      <c r="W3283" s="505"/>
      <c r="X3283" s="505"/>
      <c r="Y3283" s="505"/>
      <c r="Z3283" s="505"/>
      <c r="AA3283" s="501"/>
      <c r="AB3283" s="505"/>
      <c r="AC3283" s="968"/>
      <c r="AD3283" s="505"/>
      <c r="AE3283" s="505"/>
      <c r="AF3283" s="505"/>
      <c r="AG3283" s="505"/>
      <c r="AH3283" s="505"/>
      <c r="AI3283" s="1142"/>
      <c r="AJ3283" s="501"/>
      <c r="AK3283" s="1317">
        <f t="shared" si="3279"/>
        <v>0</v>
      </c>
      <c r="AL3283" s="1332"/>
    </row>
    <row r="3284" spans="1:38" x14ac:dyDescent="0.25">
      <c r="A3284" s="224">
        <v>1</v>
      </c>
      <c r="B3284" s="720" t="s">
        <v>345</v>
      </c>
      <c r="C3284" s="233"/>
      <c r="D3284" s="706"/>
      <c r="E3284" s="753">
        <v>24700</v>
      </c>
      <c r="F3284" s="939">
        <f>ROUND(E3284/12*$B$4,0)</f>
        <v>20583</v>
      </c>
      <c r="G3284" s="320">
        <v>24508.300000000003</v>
      </c>
      <c r="H3284" s="320">
        <f>G3284/F3284*100</f>
        <v>119.07059223631154</v>
      </c>
      <c r="I3284" s="1034"/>
      <c r="J3284" s="1754"/>
      <c r="K3284" s="208"/>
      <c r="L3284" s="208"/>
      <c r="M3284" s="208"/>
      <c r="N3284" s="208"/>
      <c r="O3284" s="208"/>
      <c r="P3284" s="208"/>
      <c r="Q3284" s="505"/>
      <c r="R3284" s="505"/>
      <c r="S3284" s="505"/>
      <c r="T3284" s="505"/>
      <c r="U3284" s="505"/>
      <c r="V3284" s="505"/>
      <c r="W3284" s="505"/>
      <c r="X3284" s="505"/>
      <c r="Y3284" s="505"/>
      <c r="Z3284" s="505"/>
      <c r="AA3284" s="501">
        <f>Q3284/12*$B$4</f>
        <v>0</v>
      </c>
      <c r="AB3284" s="505">
        <f>AH3284-AG3284</f>
        <v>0</v>
      </c>
      <c r="AC3284" s="968"/>
      <c r="AD3284" s="505"/>
      <c r="AE3284" s="505">
        <f>AB3284-AA3284</f>
        <v>0</v>
      </c>
      <c r="AF3284" s="505"/>
      <c r="AG3284" s="505"/>
      <c r="AH3284" s="505"/>
      <c r="AI3284" s="1146"/>
      <c r="AJ3284" s="501"/>
      <c r="AK3284" s="1317">
        <f t="shared" si="3279"/>
        <v>0</v>
      </c>
      <c r="AL3284" s="1332"/>
    </row>
    <row r="3285" spans="1:38" ht="43.5" x14ac:dyDescent="0.25">
      <c r="A3285" s="224">
        <v>1</v>
      </c>
      <c r="B3285" s="706" t="s">
        <v>321</v>
      </c>
      <c r="C3285" s="1891"/>
      <c r="D3285" s="4"/>
      <c r="E3285" s="753">
        <v>1547</v>
      </c>
      <c r="F3285" s="320">
        <f>ROUND(E3285/12*$B$4,0)</f>
        <v>1289</v>
      </c>
      <c r="G3285" s="320">
        <v>903</v>
      </c>
      <c r="H3285" s="320">
        <f>G3285/F3285*100</f>
        <v>70.054305663304888</v>
      </c>
      <c r="I3285" s="1754"/>
      <c r="J3285" s="1754"/>
      <c r="K3285" s="208"/>
      <c r="L3285" s="208"/>
      <c r="M3285" s="208"/>
      <c r="N3285" s="208"/>
      <c r="O3285" s="208"/>
      <c r="P3285" s="208"/>
      <c r="Q3285" s="505"/>
      <c r="R3285" s="505"/>
      <c r="S3285" s="505"/>
      <c r="T3285" s="505"/>
      <c r="U3285" s="505"/>
      <c r="V3285" s="505"/>
      <c r="W3285" s="505"/>
      <c r="X3285" s="505"/>
      <c r="Y3285" s="505"/>
      <c r="Z3285" s="505"/>
      <c r="AA3285" s="544"/>
      <c r="AB3285" s="505"/>
      <c r="AC3285" s="968"/>
      <c r="AD3285" s="505"/>
      <c r="AE3285" s="505"/>
      <c r="AF3285" s="505"/>
      <c r="AG3285" s="505"/>
      <c r="AH3285" s="505"/>
      <c r="AI3285" s="1142"/>
      <c r="AJ3285" s="501"/>
      <c r="AK3285" s="1317">
        <f t="shared" si="3279"/>
        <v>0</v>
      </c>
      <c r="AL3285" s="1332"/>
    </row>
    <row r="3286" spans="1:38" ht="30" x14ac:dyDescent="0.25">
      <c r="A3286" s="224">
        <v>1</v>
      </c>
      <c r="B3286" s="702" t="s">
        <v>197</v>
      </c>
      <c r="C3286" s="610"/>
      <c r="D3286" s="4"/>
      <c r="E3286" s="753"/>
      <c r="F3286" s="320"/>
      <c r="G3286" s="320"/>
      <c r="H3286" s="939"/>
      <c r="I3286" s="1754"/>
      <c r="J3286" s="1754"/>
      <c r="K3286" s="208"/>
      <c r="L3286" s="208"/>
      <c r="M3286" s="208"/>
      <c r="N3286" s="208"/>
      <c r="O3286" s="208"/>
      <c r="P3286" s="208"/>
      <c r="Q3286" s="505"/>
      <c r="R3286" s="505"/>
      <c r="S3286" s="505"/>
      <c r="T3286" s="505"/>
      <c r="U3286" s="505"/>
      <c r="V3286" s="505"/>
      <c r="W3286" s="505"/>
      <c r="X3286" s="505"/>
      <c r="Y3286" s="505"/>
      <c r="Z3286" s="505"/>
      <c r="AA3286" s="501"/>
      <c r="AB3286" s="505"/>
      <c r="AC3286" s="968"/>
      <c r="AD3286" s="505"/>
      <c r="AE3286" s="505"/>
      <c r="AF3286" s="505"/>
      <c r="AG3286" s="505"/>
      <c r="AH3286" s="505"/>
      <c r="AI3286" s="1142"/>
      <c r="AJ3286" s="501"/>
      <c r="AK3286" s="1317">
        <f t="shared" si="3279"/>
        <v>0</v>
      </c>
      <c r="AL3286" s="1332"/>
    </row>
    <row r="3287" spans="1:38" ht="86.25" x14ac:dyDescent="0.25">
      <c r="A3287" s="224">
        <v>1</v>
      </c>
      <c r="B3287" s="706" t="s">
        <v>329</v>
      </c>
      <c r="C3287" s="610"/>
      <c r="D3287" s="4"/>
      <c r="E3287" s="753"/>
      <c r="F3287" s="320"/>
      <c r="G3287" s="320"/>
      <c r="H3287" s="939"/>
      <c r="I3287" s="1754"/>
      <c r="J3287" s="1754"/>
      <c r="K3287" s="208"/>
      <c r="L3287" s="208"/>
      <c r="M3287" s="208"/>
      <c r="N3287" s="208"/>
      <c r="O3287" s="208"/>
      <c r="P3287" s="208"/>
      <c r="Q3287" s="505"/>
      <c r="R3287" s="505"/>
      <c r="S3287" s="505"/>
      <c r="T3287" s="505"/>
      <c r="U3287" s="505"/>
      <c r="V3287" s="505"/>
      <c r="W3287" s="505"/>
      <c r="X3287" s="505"/>
      <c r="Y3287" s="505"/>
      <c r="Z3287" s="505"/>
      <c r="AA3287" s="501"/>
      <c r="AB3287" s="505"/>
      <c r="AC3287" s="968"/>
      <c r="AD3287" s="505"/>
      <c r="AE3287" s="505"/>
      <c r="AF3287" s="505"/>
      <c r="AG3287" s="505"/>
      <c r="AH3287" s="505"/>
      <c r="AI3287" s="1142"/>
      <c r="AJ3287" s="501"/>
      <c r="AK3287" s="1317">
        <f t="shared" si="3279"/>
        <v>0</v>
      </c>
      <c r="AL3287" s="1332"/>
    </row>
    <row r="3288" spans="1:38" x14ac:dyDescent="0.25">
      <c r="A3288" s="224">
        <v>1</v>
      </c>
      <c r="B3288" s="694" t="s">
        <v>227</v>
      </c>
      <c r="C3288" s="610"/>
      <c r="D3288" s="4"/>
      <c r="E3288" s="727">
        <f>SUM(E3289:E3290)</f>
        <v>170</v>
      </c>
      <c r="F3288" s="939">
        <f>SUM(F3289:F3290)</f>
        <v>142</v>
      </c>
      <c r="G3288" s="939">
        <f>SUM(G3289:G3290)</f>
        <v>2</v>
      </c>
      <c r="H3288" s="939">
        <f t="shared" ref="H3288:H3296" si="3320">G3288/F3288*100</f>
        <v>1.4084507042253522</v>
      </c>
      <c r="I3288" s="1754"/>
      <c r="J3288" s="1754"/>
      <c r="K3288" s="208"/>
      <c r="L3288" s="208"/>
      <c r="M3288" s="208"/>
      <c r="N3288" s="208"/>
      <c r="O3288" s="208"/>
      <c r="P3288" s="208"/>
      <c r="Q3288" s="505">
        <v>171.25700000000001</v>
      </c>
      <c r="R3288" s="505">
        <v>171.25700000000001</v>
      </c>
      <c r="S3288" s="505">
        <v>171.25700000000001</v>
      </c>
      <c r="T3288" s="505">
        <v>171.25700000000001</v>
      </c>
      <c r="U3288" s="505">
        <v>171.25700000000001</v>
      </c>
      <c r="V3288" s="505">
        <v>171.25700000000001</v>
      </c>
      <c r="W3288" s="505">
        <v>171.25700000000001</v>
      </c>
      <c r="X3288" s="505">
        <v>171.25700000000001</v>
      </c>
      <c r="Y3288" s="505">
        <v>171.25700000000001</v>
      </c>
      <c r="Z3288" s="505">
        <v>171.25700000000001</v>
      </c>
      <c r="AA3288" s="1066">
        <f t="shared" ref="AA3288" si="3321">Q3288/12*$B$4+(R3288-Q3288)/11*9+(S3288-R3288)/10*8+(T3288-S3288)/9*7+(U3288-T3288)/8*6+(V3288-U3288)/7*5+(W3288-V3288)/6*4+(X3288-W3288)/5*3+(Y3288-X3288)/4*2+(Z3288-Y3288)/3*1</f>
        <v>142.71416666666667</v>
      </c>
      <c r="AB3288" s="505">
        <f>AH3288-AG3288-AD3288</f>
        <v>2.5629200000000001</v>
      </c>
      <c r="AC3288" s="968"/>
      <c r="AD3288" s="505"/>
      <c r="AE3288" s="505">
        <f>AB3288-AA3288</f>
        <v>-140.15124666666668</v>
      </c>
      <c r="AF3288" s="505"/>
      <c r="AG3288" s="505">
        <v>0</v>
      </c>
      <c r="AH3288" s="505">
        <v>2.5629200000000001</v>
      </c>
      <c r="AI3288" s="1146"/>
      <c r="AJ3288" s="501"/>
      <c r="AK3288" s="1317">
        <f t="shared" si="3279"/>
        <v>0</v>
      </c>
      <c r="AL3288" s="1332"/>
    </row>
    <row r="3289" spans="1:38" ht="30" x14ac:dyDescent="0.25">
      <c r="A3289" s="224">
        <v>1</v>
      </c>
      <c r="B3289" s="276" t="s">
        <v>271</v>
      </c>
      <c r="C3289" s="610"/>
      <c r="D3289" s="4"/>
      <c r="E3289" s="753">
        <v>120</v>
      </c>
      <c r="F3289" s="210">
        <f>ROUND(E3289/12*$B$4,0)</f>
        <v>100</v>
      </c>
      <c r="G3289" s="320"/>
      <c r="H3289" s="939">
        <f t="shared" si="3320"/>
        <v>0</v>
      </c>
      <c r="I3289" s="1754"/>
      <c r="J3289" s="1754"/>
      <c r="K3289" s="208"/>
      <c r="L3289" s="208"/>
      <c r="M3289" s="208"/>
      <c r="N3289" s="208"/>
      <c r="O3289" s="208"/>
      <c r="P3289" s="208"/>
      <c r="Q3289" s="505"/>
      <c r="R3289" s="505"/>
      <c r="S3289" s="505"/>
      <c r="T3289" s="505"/>
      <c r="U3289" s="505"/>
      <c r="V3289" s="505"/>
      <c r="W3289" s="505"/>
      <c r="X3289" s="505"/>
      <c r="Y3289" s="505"/>
      <c r="Z3289" s="505"/>
      <c r="AA3289" s="501"/>
      <c r="AB3289" s="505"/>
      <c r="AC3289" s="968"/>
      <c r="AD3289" s="505"/>
      <c r="AE3289" s="505"/>
      <c r="AF3289" s="505"/>
      <c r="AG3289" s="505"/>
      <c r="AH3289" s="505"/>
      <c r="AI3289" s="1142"/>
      <c r="AJ3289" s="501"/>
      <c r="AK3289" s="1317">
        <f t="shared" si="3279"/>
        <v>0</v>
      </c>
      <c r="AL3289" s="1332"/>
    </row>
    <row r="3290" spans="1:38" ht="30" x14ac:dyDescent="0.25">
      <c r="A3290" s="224">
        <v>1</v>
      </c>
      <c r="B3290" s="276" t="s">
        <v>72</v>
      </c>
      <c r="C3290" s="610"/>
      <c r="D3290" s="4"/>
      <c r="E3290" s="754">
        <v>50</v>
      </c>
      <c r="F3290" s="210">
        <f>ROUND(E3290/12*$B$4,0)</f>
        <v>42</v>
      </c>
      <c r="G3290" s="320">
        <v>2</v>
      </c>
      <c r="H3290" s="939">
        <f t="shared" si="3320"/>
        <v>4.7619047619047619</v>
      </c>
      <c r="I3290" s="1754"/>
      <c r="J3290" s="1754"/>
      <c r="K3290" s="208"/>
      <c r="L3290" s="208"/>
      <c r="M3290" s="208"/>
      <c r="N3290" s="208"/>
      <c r="O3290" s="208"/>
      <c r="P3290" s="208"/>
      <c r="Q3290" s="505"/>
      <c r="R3290" s="505"/>
      <c r="S3290" s="505"/>
      <c r="T3290" s="505"/>
      <c r="U3290" s="505"/>
      <c r="V3290" s="505"/>
      <c r="W3290" s="505"/>
      <c r="X3290" s="505"/>
      <c r="Y3290" s="505"/>
      <c r="Z3290" s="505"/>
      <c r="AA3290" s="501"/>
      <c r="AB3290" s="505"/>
      <c r="AC3290" s="968"/>
      <c r="AD3290" s="505"/>
      <c r="AE3290" s="505"/>
      <c r="AF3290" s="505"/>
      <c r="AG3290" s="505"/>
      <c r="AH3290" s="505"/>
      <c r="AI3290" s="1142"/>
      <c r="AJ3290" s="501"/>
      <c r="AK3290" s="1317">
        <f t="shared" si="3279"/>
        <v>0</v>
      </c>
      <c r="AL3290" s="1332"/>
    </row>
    <row r="3291" spans="1:38" s="2527" customFormat="1" ht="86.25" x14ac:dyDescent="0.25">
      <c r="B3291" s="654" t="s">
        <v>598</v>
      </c>
      <c r="C3291" s="610"/>
      <c r="D3291" s="4"/>
      <c r="E3291" s="3483">
        <f>E3258</f>
        <v>4518</v>
      </c>
      <c r="F3291" s="3483">
        <f>F3258</f>
        <v>3765</v>
      </c>
      <c r="G3291" s="3483">
        <f>G3258</f>
        <v>1245</v>
      </c>
      <c r="H3291" s="939">
        <f t="shared" si="3320"/>
        <v>33.067729083665334</v>
      </c>
      <c r="I3291" s="1754"/>
      <c r="J3291" s="1754"/>
      <c r="K3291" s="208"/>
      <c r="L3291" s="208"/>
      <c r="M3291" s="208"/>
      <c r="N3291" s="208"/>
      <c r="O3291" s="208"/>
      <c r="P3291" s="208"/>
      <c r="Q3291" s="505">
        <f t="shared" ref="Q3291:AH3291" si="3322">Q3258</f>
        <v>8024.1487200000001</v>
      </c>
      <c r="R3291" s="505">
        <f t="shared" si="3322"/>
        <v>8024.1487200000001</v>
      </c>
      <c r="S3291" s="505">
        <f t="shared" si="3322"/>
        <v>8024.1487200000001</v>
      </c>
      <c r="T3291" s="505">
        <f t="shared" si="3322"/>
        <v>8024.1487200000001</v>
      </c>
      <c r="U3291" s="505">
        <f t="shared" ref="U3291:V3291" si="3323">U3258</f>
        <v>8024.1487200000001</v>
      </c>
      <c r="V3291" s="505">
        <f t="shared" si="3323"/>
        <v>8024.1487200000001</v>
      </c>
      <c r="W3291" s="505">
        <f t="shared" ref="W3291:X3291" si="3324">W3258</f>
        <v>8024.1487200000001</v>
      </c>
      <c r="X3291" s="505">
        <f t="shared" si="3324"/>
        <v>8024.1487200000001</v>
      </c>
      <c r="Y3291" s="505">
        <f t="shared" ref="Y3291:Z3291" si="3325">Y3258</f>
        <v>8024.1487200000001</v>
      </c>
      <c r="Z3291" s="505">
        <f t="shared" si="3325"/>
        <v>8024.1487200000001</v>
      </c>
      <c r="AA3291" s="501">
        <f t="shared" ref="AA3291" si="3326">Q3291/12*$B$4+(R3291-Q3291)/11*6+(S3291-R3291)/10*5+(T3291-S3291)/9*4+(U3291-T3291)/8*3+(V3291-U3291)/7*2+(W3291-V3291)/6*1</f>
        <v>6686.7906000000003</v>
      </c>
      <c r="AB3291" s="505">
        <f t="shared" si="3322"/>
        <v>2211.1697999999997</v>
      </c>
      <c r="AC3291" s="968">
        <f t="shared" si="3322"/>
        <v>0</v>
      </c>
      <c r="AD3291" s="505">
        <f t="shared" si="3322"/>
        <v>0</v>
      </c>
      <c r="AE3291" s="505">
        <f t="shared" si="3322"/>
        <v>-4475.6208000000006</v>
      </c>
      <c r="AF3291" s="505">
        <f t="shared" si="3322"/>
        <v>0</v>
      </c>
      <c r="AG3291" s="505">
        <f t="shared" si="3322"/>
        <v>0</v>
      </c>
      <c r="AH3291" s="505">
        <f t="shared" si="3322"/>
        <v>2211.1697999999997</v>
      </c>
      <c r="AI3291" s="1142"/>
      <c r="AJ3291" s="501"/>
      <c r="AK3291" s="1317">
        <f t="shared" si="3279"/>
        <v>0</v>
      </c>
      <c r="AL3291" s="1332"/>
    </row>
    <row r="3292" spans="1:38" ht="29.25" x14ac:dyDescent="0.25">
      <c r="A3292" s="224">
        <v>1</v>
      </c>
      <c r="B3292" s="654" t="s">
        <v>272</v>
      </c>
      <c r="C3292" s="610"/>
      <c r="D3292" s="4"/>
      <c r="E3292" s="755">
        <f>E3272+E3247</f>
        <v>18656</v>
      </c>
      <c r="F3292" s="755">
        <f>F3272+F3247</f>
        <v>15545.75</v>
      </c>
      <c r="G3292" s="755">
        <f>G3272+G3247</f>
        <v>14586.9625</v>
      </c>
      <c r="H3292" s="939">
        <f t="shared" si="3320"/>
        <v>93.832478330090225</v>
      </c>
      <c r="I3292" s="1754"/>
      <c r="J3292" s="1754"/>
      <c r="K3292" s="208"/>
      <c r="L3292" s="208"/>
      <c r="M3292" s="208"/>
      <c r="N3292" s="208"/>
      <c r="O3292" s="208"/>
      <c r="P3292" s="208"/>
      <c r="Q3292" s="505"/>
      <c r="R3292" s="505"/>
      <c r="S3292" s="505"/>
      <c r="T3292" s="505"/>
      <c r="U3292" s="505"/>
      <c r="V3292" s="505"/>
      <c r="W3292" s="505"/>
      <c r="X3292" s="505"/>
      <c r="Y3292" s="505"/>
      <c r="Z3292" s="505"/>
      <c r="AA3292" s="501"/>
      <c r="AB3292" s="505"/>
      <c r="AC3292" s="968"/>
      <c r="AD3292" s="505"/>
      <c r="AE3292" s="505"/>
      <c r="AF3292" s="505"/>
      <c r="AG3292" s="505"/>
      <c r="AH3292" s="505"/>
      <c r="AI3292" s="1188"/>
      <c r="AJ3292" s="501"/>
      <c r="AK3292" s="1317">
        <f t="shared" si="3279"/>
        <v>0</v>
      </c>
      <c r="AL3292" s="1332"/>
    </row>
    <row r="3293" spans="1:38" ht="43.5" x14ac:dyDescent="0.25">
      <c r="A3293" s="224">
        <v>1</v>
      </c>
      <c r="B3293" s="654" t="s">
        <v>287</v>
      </c>
      <c r="C3293" s="610"/>
      <c r="D3293" s="4"/>
      <c r="E3293" s="755">
        <f>E3259</f>
        <v>10423</v>
      </c>
      <c r="F3293" s="755">
        <f>F3259</f>
        <v>8687</v>
      </c>
      <c r="G3293" s="755">
        <f>G3259</f>
        <v>7132</v>
      </c>
      <c r="H3293" s="939">
        <f t="shared" si="3320"/>
        <v>82.099689190744797</v>
      </c>
      <c r="I3293" s="1754"/>
      <c r="J3293" s="1754"/>
      <c r="K3293" s="208"/>
      <c r="L3293" s="208"/>
      <c r="M3293" s="208"/>
      <c r="N3293" s="208"/>
      <c r="O3293" s="208"/>
      <c r="P3293" s="208"/>
      <c r="Q3293" s="505">
        <f t="shared" ref="Q3293:AG3293" si="3327">Q3280+Q3259</f>
        <v>34515.424073910086</v>
      </c>
      <c r="R3293" s="505">
        <f t="shared" si="3327"/>
        <v>34515.424073910086</v>
      </c>
      <c r="S3293" s="505">
        <f t="shared" si="3327"/>
        <v>34515.424073910086</v>
      </c>
      <c r="T3293" s="505">
        <f t="shared" si="3327"/>
        <v>34515.424073910086</v>
      </c>
      <c r="U3293" s="505">
        <f t="shared" si="3327"/>
        <v>34515.424073910086</v>
      </c>
      <c r="V3293" s="505">
        <f t="shared" si="3327"/>
        <v>34515.424073910086</v>
      </c>
      <c r="W3293" s="505">
        <f t="shared" si="3327"/>
        <v>34515.424073910086</v>
      </c>
      <c r="X3293" s="505">
        <f t="shared" si="3327"/>
        <v>34515.424073910086</v>
      </c>
      <c r="Y3293" s="505">
        <f t="shared" ref="Y3293:Z3293" si="3328">Y3280+Y3259</f>
        <v>34515.424073910086</v>
      </c>
      <c r="Z3293" s="505">
        <f t="shared" si="3328"/>
        <v>34515.424073910086</v>
      </c>
      <c r="AA3293" s="501">
        <f t="shared" si="3327"/>
        <v>28762.853394925067</v>
      </c>
      <c r="AB3293" s="505">
        <f t="shared" si="3327"/>
        <v>19025.520220000002</v>
      </c>
      <c r="AC3293" s="968">
        <f t="shared" si="3327"/>
        <v>0</v>
      </c>
      <c r="AD3293" s="505">
        <f t="shared" si="3327"/>
        <v>0</v>
      </c>
      <c r="AE3293" s="505">
        <f t="shared" si="3327"/>
        <v>-9737.3331749250683</v>
      </c>
      <c r="AF3293" s="505">
        <f t="shared" si="3327"/>
        <v>0</v>
      </c>
      <c r="AG3293" s="505">
        <f t="shared" si="3327"/>
        <v>-101.74448</v>
      </c>
      <c r="AH3293" s="505">
        <f>AH3280+AH3259</f>
        <v>18923.775740000001</v>
      </c>
      <c r="AI3293" s="1188"/>
      <c r="AJ3293" s="501"/>
      <c r="AK3293" s="1317">
        <f t="shared" si="3279"/>
        <v>0</v>
      </c>
      <c r="AL3293" s="1332"/>
    </row>
    <row r="3294" spans="1:38" ht="29.25" x14ac:dyDescent="0.25">
      <c r="A3294" s="224">
        <v>1</v>
      </c>
      <c r="B3294" s="654" t="s">
        <v>273</v>
      </c>
      <c r="C3294" s="610"/>
      <c r="D3294" s="4"/>
      <c r="E3294" s="755">
        <f>E3281+E3253</f>
        <v>23763.659574468085</v>
      </c>
      <c r="F3294" s="755">
        <f>F3281+F3253</f>
        <v>19752.791962174939</v>
      </c>
      <c r="G3294" s="755">
        <f>G3281+G3253</f>
        <v>11404.265957446809</v>
      </c>
      <c r="H3294" s="939">
        <f t="shared" si="3320"/>
        <v>57.734957059665746</v>
      </c>
      <c r="I3294" s="1754"/>
      <c r="J3294" s="1754"/>
      <c r="K3294" s="208"/>
      <c r="L3294" s="208"/>
      <c r="M3294" s="208"/>
      <c r="N3294" s="208"/>
      <c r="O3294" s="208"/>
      <c r="P3294" s="208"/>
      <c r="Q3294" s="505"/>
      <c r="R3294" s="505"/>
      <c r="S3294" s="505"/>
      <c r="T3294" s="505"/>
      <c r="U3294" s="505"/>
      <c r="V3294" s="505"/>
      <c r="W3294" s="505"/>
      <c r="X3294" s="505"/>
      <c r="Y3294" s="505"/>
      <c r="Z3294" s="505"/>
      <c r="AA3294" s="501"/>
      <c r="AB3294" s="505"/>
      <c r="AC3294" s="968"/>
      <c r="AD3294" s="505"/>
      <c r="AE3294" s="505"/>
      <c r="AF3294" s="505"/>
      <c r="AG3294" s="505"/>
      <c r="AH3294" s="505"/>
      <c r="AI3294" s="1188"/>
      <c r="AJ3294" s="501"/>
      <c r="AK3294" s="1317">
        <f t="shared" si="3279"/>
        <v>0</v>
      </c>
      <c r="AL3294" s="1332"/>
    </row>
    <row r="3295" spans="1:38" ht="29.25" x14ac:dyDescent="0.25">
      <c r="A3295" s="224">
        <v>1</v>
      </c>
      <c r="B3295" s="654" t="s">
        <v>274</v>
      </c>
      <c r="C3295" s="610"/>
      <c r="D3295" s="4"/>
      <c r="E3295" s="755">
        <f>E3285</f>
        <v>1547</v>
      </c>
      <c r="F3295" s="755">
        <f>F3285</f>
        <v>1289</v>
      </c>
      <c r="G3295" s="755">
        <f>G3285</f>
        <v>903</v>
      </c>
      <c r="H3295" s="939">
        <f t="shared" si="3320"/>
        <v>70.054305663304888</v>
      </c>
      <c r="I3295" s="1754"/>
      <c r="J3295" s="1754"/>
      <c r="K3295" s="208"/>
      <c r="L3295" s="208"/>
      <c r="M3295" s="208"/>
      <c r="N3295" s="208"/>
      <c r="O3295" s="208"/>
      <c r="P3295" s="208"/>
      <c r="Q3295" s="505">
        <v>1668.7643700000001</v>
      </c>
      <c r="R3295" s="505">
        <v>1668.7643700000001</v>
      </c>
      <c r="S3295" s="505">
        <v>1668.7643700000001</v>
      </c>
      <c r="T3295" s="505">
        <v>1668.7643700000001</v>
      </c>
      <c r="U3295" s="505">
        <v>1668.7643700000001</v>
      </c>
      <c r="V3295" s="505">
        <v>1668.7643700000001</v>
      </c>
      <c r="W3295" s="505">
        <v>1668.7643700000001</v>
      </c>
      <c r="X3295" s="505">
        <v>1668.7643700000001</v>
      </c>
      <c r="Y3295" s="505">
        <v>1668.7643700000001</v>
      </c>
      <c r="Z3295" s="505">
        <v>1668.7643700000001</v>
      </c>
      <c r="AA3295" s="1066">
        <f t="shared" ref="AA3295" si="3329">Q3295/12*$B$4+(R3295-Q3295)/11*9+(S3295-R3295)/10*8+(T3295-S3295)/9*7+(U3295-T3295)/8*6+(V3295-U3295)/7*5+(W3295-V3295)/6*4+(X3295-W3295)/5*3+(Y3295-X3295)/4*2+(Z3295-Y3295)/3*1</f>
        <v>1390.6369750000001</v>
      </c>
      <c r="AB3295" s="505">
        <f>AH3295-AG3295-AD3295</f>
        <v>974.07513000000006</v>
      </c>
      <c r="AC3295" s="968"/>
      <c r="AD3295" s="505"/>
      <c r="AE3295" s="505">
        <f>AB3295-AA3295</f>
        <v>-416.56184500000006</v>
      </c>
      <c r="AF3295" s="505"/>
      <c r="AG3295" s="505">
        <v>0</v>
      </c>
      <c r="AH3295" s="505">
        <v>974.07513000000006</v>
      </c>
      <c r="AI3295" s="1188"/>
      <c r="AJ3295" s="501"/>
      <c r="AK3295" s="1317">
        <f t="shared" si="3279"/>
        <v>0</v>
      </c>
      <c r="AL3295" s="1332"/>
    </row>
    <row r="3296" spans="1:38" x14ac:dyDescent="0.25">
      <c r="A3296" s="224">
        <v>1</v>
      </c>
      <c r="B3296" s="655" t="s">
        <v>136</v>
      </c>
      <c r="C3296" s="610"/>
      <c r="D3296" s="4"/>
      <c r="E3296" s="727">
        <f>E3292+E3293+E3295+E3253*2.6+E3284/4.2+E3291*2.6</f>
        <v>103207.35238095239</v>
      </c>
      <c r="F3296" s="727">
        <f>F3292+F3293+F3295+F3253*2.6+F3284/4.2+F3291*2.6</f>
        <v>85875.553174603177</v>
      </c>
      <c r="G3296" s="727">
        <f>G3292+G3293+G3295+G3253*2.6+G3284/4.2+G3291*2.6</f>
        <v>54566.472023809532</v>
      </c>
      <c r="H3296" s="939">
        <f t="shared" si="3320"/>
        <v>63.541333949679888</v>
      </c>
      <c r="I3296" s="1754"/>
      <c r="J3296" s="1754"/>
      <c r="K3296" s="208"/>
      <c r="L3296" s="208"/>
      <c r="M3296" s="208"/>
      <c r="N3296" s="208"/>
      <c r="O3296" s="208"/>
      <c r="P3296" s="208"/>
      <c r="Q3296" s="505">
        <f t="shared" ref="Q3296:V3296" si="3330">SUM(Q3295,Q3288,Q3280,Q3272,Q3259,Q3258,Q3246,Q3245)</f>
        <v>149719.57170391007</v>
      </c>
      <c r="R3296" s="505">
        <f t="shared" si="3330"/>
        <v>149719.57170391007</v>
      </c>
      <c r="S3296" s="505">
        <f t="shared" si="3330"/>
        <v>149719.57170391007</v>
      </c>
      <c r="T3296" s="505">
        <f t="shared" si="3330"/>
        <v>149719.57170391007</v>
      </c>
      <c r="U3296" s="505">
        <f t="shared" si="3330"/>
        <v>149719.57170391007</v>
      </c>
      <c r="V3296" s="505">
        <f t="shared" si="3330"/>
        <v>149719.57170391007</v>
      </c>
      <c r="W3296" s="505">
        <f t="shared" ref="W3296:X3296" si="3331">SUM(W3295,W3288,W3280,W3272,W3259,W3258,W3246,W3245)</f>
        <v>149719.57170391007</v>
      </c>
      <c r="X3296" s="505">
        <f t="shared" si="3331"/>
        <v>148741.42538391007</v>
      </c>
      <c r="Y3296" s="505">
        <f t="shared" ref="Y3296:Z3296" si="3332">SUM(Y3295,Y3288,Y3280,Y3272,Y3259,Y3258,Y3246,Y3245)</f>
        <v>148741.42538391007</v>
      </c>
      <c r="Z3296" s="505">
        <f t="shared" si="3332"/>
        <v>148741.42538391007</v>
      </c>
      <c r="AA3296" s="501">
        <f t="shared" ref="AA3296:AH3296" si="3333">SUM(AA3295,AA3288,AA3280,AA3272,AA3259,AA3258,AA3246,AA3245)</f>
        <v>124013.27976342507</v>
      </c>
      <c r="AB3296" s="505">
        <f t="shared" si="3333"/>
        <v>109660.75273000002</v>
      </c>
      <c r="AC3296" s="968">
        <f t="shared" si="3333"/>
        <v>0</v>
      </c>
      <c r="AD3296" s="505">
        <f t="shared" si="3333"/>
        <v>-81.338999999999999</v>
      </c>
      <c r="AE3296" s="505">
        <f t="shared" si="3333"/>
        <v>-14352.527033425056</v>
      </c>
      <c r="AF3296" s="505">
        <f t="shared" si="3333"/>
        <v>0</v>
      </c>
      <c r="AG3296" s="505">
        <f t="shared" si="3333"/>
        <v>-116.26012</v>
      </c>
      <c r="AH3296" s="505">
        <f t="shared" si="3333"/>
        <v>109463.15361000002</v>
      </c>
      <c r="AI3296" s="1125"/>
      <c r="AJ3296" s="501"/>
      <c r="AK3296" s="1317">
        <f t="shared" si="3279"/>
        <v>0</v>
      </c>
      <c r="AL3296" s="1332"/>
    </row>
    <row r="3297" spans="1:39" x14ac:dyDescent="0.25">
      <c r="A3297" s="224">
        <v>1</v>
      </c>
      <c r="B3297" s="2" t="s">
        <v>29</v>
      </c>
      <c r="C3297" s="623"/>
      <c r="D3297" s="2"/>
      <c r="E3297" s="370"/>
      <c r="F3297" s="229"/>
      <c r="G3297" s="229"/>
      <c r="H3297" s="229"/>
      <c r="I3297" s="2324"/>
      <c r="J3297" s="2324"/>
      <c r="K3297" s="208"/>
      <c r="L3297" s="208"/>
      <c r="M3297" s="208"/>
      <c r="N3297" s="208"/>
      <c r="O3297" s="208"/>
      <c r="P3297" s="208"/>
      <c r="Q3297" s="505"/>
      <c r="R3297" s="505"/>
      <c r="S3297" s="505"/>
      <c r="T3297" s="505"/>
      <c r="U3297" s="505"/>
      <c r="V3297" s="505"/>
      <c r="W3297" s="505"/>
      <c r="X3297" s="505"/>
      <c r="Y3297" s="505"/>
      <c r="Z3297" s="505"/>
      <c r="AA3297" s="501"/>
      <c r="AB3297" s="505"/>
      <c r="AC3297" s="968"/>
      <c r="AD3297" s="505"/>
      <c r="AE3297" s="505"/>
      <c r="AF3297" s="505"/>
      <c r="AG3297" s="505"/>
      <c r="AH3297" s="505"/>
      <c r="AI3297" s="1139"/>
      <c r="AJ3297" s="501"/>
      <c r="AK3297" s="1317">
        <f t="shared" si="3279"/>
        <v>0</v>
      </c>
      <c r="AL3297" s="1332"/>
    </row>
    <row r="3298" spans="1:39" ht="30.75" customHeight="1" x14ac:dyDescent="0.25">
      <c r="A3298" s="224">
        <v>1</v>
      </c>
      <c r="B3298" s="1265" t="s">
        <v>347</v>
      </c>
      <c r="C3298" s="611"/>
      <c r="D3298" s="327">
        <v>240</v>
      </c>
      <c r="E3298" s="366">
        <v>30</v>
      </c>
      <c r="F3298" s="210">
        <f>ROUND(E3298/12*$B$4,0)</f>
        <v>25</v>
      </c>
      <c r="G3298" s="210">
        <v>37</v>
      </c>
      <c r="H3298" s="210">
        <f>G3298/F3298*100</f>
        <v>148</v>
      </c>
      <c r="I3298" s="1034">
        <v>5.5</v>
      </c>
      <c r="J3298" s="250">
        <f>M3298/G3298</f>
        <v>3</v>
      </c>
      <c r="K3298" s="251">
        <f>ROUND(E3298*I3298,0)</f>
        <v>165</v>
      </c>
      <c r="L3298" s="251">
        <f>ROUND(K3298/12*$B$4,0)</f>
        <v>138</v>
      </c>
      <c r="M3298" s="251">
        <v>111</v>
      </c>
      <c r="N3298" s="251">
        <f>M3298/L3298*100</f>
        <v>80.434782608695656</v>
      </c>
      <c r="O3298" s="251">
        <f>ROUND(K3298/D3298,0)</f>
        <v>1</v>
      </c>
      <c r="P3298" s="251">
        <f>M3298/$B$4*12/O3298</f>
        <v>133.19999999999999</v>
      </c>
      <c r="Q3298" s="505"/>
      <c r="R3298" s="505"/>
      <c r="S3298" s="505"/>
      <c r="T3298" s="505"/>
      <c r="U3298" s="505"/>
      <c r="V3298" s="505"/>
      <c r="W3298" s="505"/>
      <c r="X3298" s="505"/>
      <c r="Y3298" s="505"/>
      <c r="Z3298" s="505"/>
      <c r="AA3298" s="501"/>
      <c r="AB3298" s="505"/>
      <c r="AC3298" s="968"/>
      <c r="AD3298" s="505"/>
      <c r="AE3298" s="505"/>
      <c r="AF3298" s="505"/>
      <c r="AG3298" s="505"/>
      <c r="AH3298" s="505"/>
      <c r="AI3298" s="1158"/>
      <c r="AJ3298" s="501"/>
      <c r="AK3298" s="1317">
        <f t="shared" si="3279"/>
        <v>0</v>
      </c>
      <c r="AL3298" s="1332"/>
    </row>
    <row r="3299" spans="1:39" ht="18" customHeight="1" x14ac:dyDescent="0.25">
      <c r="B3299" s="1265" t="s">
        <v>45</v>
      </c>
      <c r="C3299" s="1275"/>
      <c r="D3299" s="1876">
        <v>240</v>
      </c>
      <c r="E3299" s="395">
        <v>940</v>
      </c>
      <c r="F3299" s="216">
        <f>ROUND(E3299/12*$B$4,0)</f>
        <v>783</v>
      </c>
      <c r="G3299" s="216">
        <v>702</v>
      </c>
      <c r="H3299" s="216">
        <f>G3299/F3299*100</f>
        <v>89.65517241379311</v>
      </c>
      <c r="I3299" s="1757">
        <v>8</v>
      </c>
      <c r="J3299" s="1342">
        <f>M3299/G3299</f>
        <v>7.95014245014245</v>
      </c>
      <c r="K3299" s="251">
        <f>ROUND(E3299*I3299,0)</f>
        <v>7520</v>
      </c>
      <c r="L3299" s="251">
        <f>ROUND(K3299/12*$B$4,0)</f>
        <v>6267</v>
      </c>
      <c r="M3299" s="251">
        <v>5581</v>
      </c>
      <c r="N3299" s="431">
        <f>M3299/L3299*100</f>
        <v>89.053773735439606</v>
      </c>
      <c r="O3299" s="431">
        <f>ROUND(K3299/D3299,0)</f>
        <v>31</v>
      </c>
      <c r="P3299" s="431"/>
      <c r="Q3299" s="506"/>
      <c r="R3299" s="506"/>
      <c r="S3299" s="506"/>
      <c r="T3299" s="506"/>
      <c r="U3299" s="506"/>
      <c r="V3299" s="506"/>
      <c r="W3299" s="506"/>
      <c r="X3299" s="506"/>
      <c r="Y3299" s="506"/>
      <c r="Z3299" s="506"/>
      <c r="AA3299" s="1070"/>
      <c r="AB3299" s="506"/>
      <c r="AC3299" s="1364"/>
      <c r="AD3299" s="506"/>
      <c r="AE3299" s="506"/>
      <c r="AF3299" s="506"/>
      <c r="AG3299" s="506"/>
      <c r="AH3299" s="506"/>
      <c r="AI3299" s="1338"/>
      <c r="AJ3299" s="1070"/>
      <c r="AK3299" s="1317">
        <f t="shared" si="3279"/>
        <v>0</v>
      </c>
      <c r="AL3299" s="1332"/>
    </row>
    <row r="3300" spans="1:39" s="234" customFormat="1" x14ac:dyDescent="0.25">
      <c r="A3300" s="224">
        <v>1</v>
      </c>
      <c r="B3300" s="1265" t="s">
        <v>6</v>
      </c>
      <c r="C3300" s="1275"/>
      <c r="D3300" s="1876">
        <v>240</v>
      </c>
      <c r="E3300" s="395">
        <v>360</v>
      </c>
      <c r="F3300" s="216">
        <f>ROUND(E3300/12*$B$4,0)</f>
        <v>300</v>
      </c>
      <c r="G3300" s="216">
        <v>424</v>
      </c>
      <c r="H3300" s="216">
        <f>G3300/F3300*100</f>
        <v>141.33333333333334</v>
      </c>
      <c r="I3300" s="1757">
        <v>8</v>
      </c>
      <c r="J3300" s="1342">
        <f>M3300/G3300</f>
        <v>7.9882075471698117</v>
      </c>
      <c r="K3300" s="431">
        <f>ROUND(E3300*I3300,0)</f>
        <v>2880</v>
      </c>
      <c r="L3300" s="431">
        <f>ROUND(K3300/12*$B$4,0)</f>
        <v>2400</v>
      </c>
      <c r="M3300" s="431">
        <v>3387</v>
      </c>
      <c r="N3300" s="431">
        <f>M3300/L3300*100</f>
        <v>141.125</v>
      </c>
      <c r="O3300" s="431">
        <f>ROUND(K3300/D3300,0)</f>
        <v>12</v>
      </c>
      <c r="P3300" s="431"/>
      <c r="Q3300" s="506"/>
      <c r="R3300" s="506"/>
      <c r="S3300" s="506"/>
      <c r="T3300" s="506"/>
      <c r="U3300" s="506"/>
      <c r="V3300" s="506"/>
      <c r="W3300" s="506"/>
      <c r="X3300" s="506"/>
      <c r="Y3300" s="506"/>
      <c r="Z3300" s="506"/>
      <c r="AA3300" s="1070"/>
      <c r="AB3300" s="506"/>
      <c r="AC3300" s="1364"/>
      <c r="AD3300" s="506"/>
      <c r="AE3300" s="506"/>
      <c r="AF3300" s="506"/>
      <c r="AG3300" s="506"/>
      <c r="AH3300" s="506"/>
      <c r="AI3300" s="1338"/>
      <c r="AJ3300" s="1070"/>
      <c r="AK3300" s="1317">
        <f t="shared" si="3279"/>
        <v>0</v>
      </c>
      <c r="AL3300" s="1332"/>
    </row>
    <row r="3301" spans="1:39" x14ac:dyDescent="0.25">
      <c r="A3301" s="224">
        <v>1</v>
      </c>
      <c r="B3301" s="2425" t="s">
        <v>180</v>
      </c>
      <c r="C3301" s="1998"/>
      <c r="D3301" s="1987"/>
      <c r="E3301" s="377">
        <f>SUM(E3298:E3300)</f>
        <v>1330</v>
      </c>
      <c r="F3301" s="1793">
        <f>SUM(F3298:F3300)</f>
        <v>1108</v>
      </c>
      <c r="G3301" s="1793">
        <f>SUM(G3298:G3300)</f>
        <v>1163</v>
      </c>
      <c r="H3301" s="38">
        <f t="shared" ref="H3301:H3306" si="3334">G3301/F3301*100</f>
        <v>104.96389891696751</v>
      </c>
      <c r="I3301" s="2319">
        <f>SUM(K3301/E3301)</f>
        <v>7.9436090225563909</v>
      </c>
      <c r="J3301" s="425">
        <f>M3301/G3301</f>
        <v>7.8065348237317282</v>
      </c>
      <c r="K3301" s="1353">
        <f>SUM(K3298:K3300)</f>
        <v>10565</v>
      </c>
      <c r="L3301" s="1353">
        <f>SUM(L3298:L3300)</f>
        <v>8805</v>
      </c>
      <c r="M3301" s="1353">
        <f>SUM(M3298:M3300)</f>
        <v>9079</v>
      </c>
      <c r="N3301" s="1436">
        <f>M3301/L3301*100</f>
        <v>103.11186825667234</v>
      </c>
      <c r="O3301" s="1353">
        <f>SUM(O3298:O3300)</f>
        <v>44</v>
      </c>
      <c r="P3301" s="1436">
        <f>M3301/$B$4*12/O3301</f>
        <v>247.6090909090909</v>
      </c>
      <c r="Q3301" s="503"/>
      <c r="R3301" s="503"/>
      <c r="S3301" s="503"/>
      <c r="T3301" s="503"/>
      <c r="U3301" s="503"/>
      <c r="V3301" s="503"/>
      <c r="W3301" s="503"/>
      <c r="X3301" s="503"/>
      <c r="Y3301" s="503"/>
      <c r="Z3301" s="503"/>
      <c r="AA3301" s="1075"/>
      <c r="AB3301" s="503"/>
      <c r="AC3301" s="972"/>
      <c r="AD3301" s="503"/>
      <c r="AE3301" s="503"/>
      <c r="AF3301" s="503"/>
      <c r="AG3301" s="503"/>
      <c r="AH3301" s="503"/>
      <c r="AI3301" s="1797"/>
      <c r="AJ3301" s="1075"/>
      <c r="AK3301" s="1317">
        <f t="shared" si="3279"/>
        <v>0</v>
      </c>
      <c r="AL3301" s="1332"/>
    </row>
    <row r="3302" spans="1:39" s="234" customFormat="1" ht="29.25" x14ac:dyDescent="0.25">
      <c r="A3302" s="224">
        <v>1</v>
      </c>
      <c r="B3302" s="1521" t="s">
        <v>208</v>
      </c>
      <c r="C3302" s="1521"/>
      <c r="D3302" s="1521"/>
      <c r="E3302" s="377">
        <f>SUM(E3301)</f>
        <v>1330</v>
      </c>
      <c r="F3302" s="1758">
        <f>SUM(F3301)</f>
        <v>1108</v>
      </c>
      <c r="G3302" s="1758">
        <f>SUM(G3301)</f>
        <v>1163</v>
      </c>
      <c r="H3302" s="1758">
        <f t="shared" si="3334"/>
        <v>104.96389891696751</v>
      </c>
      <c r="I3302" s="2319">
        <f>SUM(K3302/E3302)</f>
        <v>7.9436090225563909</v>
      </c>
      <c r="J3302" s="425">
        <f>M3302/G3302</f>
        <v>7.8065348237317282</v>
      </c>
      <c r="K3302" s="1758">
        <f>SUM(K3301)</f>
        <v>10565</v>
      </c>
      <c r="L3302" s="1758">
        <f>SUM(L3301)</f>
        <v>8805</v>
      </c>
      <c r="M3302" s="1758">
        <f>SUM(M3301)</f>
        <v>9079</v>
      </c>
      <c r="N3302" s="1436">
        <f>M3302/L3302*100</f>
        <v>103.11186825667234</v>
      </c>
      <c r="O3302" s="1758">
        <f>SUM(O3301)</f>
        <v>44</v>
      </c>
      <c r="P3302" s="1436">
        <f>M3302/$B$4*12/O3302</f>
        <v>247.6090909090909</v>
      </c>
      <c r="Q3302" s="503">
        <v>24362.846576279997</v>
      </c>
      <c r="R3302" s="503">
        <v>24362.846576279997</v>
      </c>
      <c r="S3302" s="503">
        <v>24362.846576279997</v>
      </c>
      <c r="T3302" s="503">
        <v>24362.846576279997</v>
      </c>
      <c r="U3302" s="503">
        <v>24362.846576279997</v>
      </c>
      <c r="V3302" s="503">
        <v>24362.846576279997</v>
      </c>
      <c r="W3302" s="503">
        <v>24362.846576279997</v>
      </c>
      <c r="X3302" s="503">
        <v>24362.846576279997</v>
      </c>
      <c r="Y3302" s="503">
        <v>24362.846576279997</v>
      </c>
      <c r="Z3302" s="503">
        <v>24362.846576279997</v>
      </c>
      <c r="AA3302" s="1066">
        <f t="shared" ref="AA3302" si="3335">Q3302/12*$B$4+(R3302-Q3302)/11*9+(S3302-R3302)/10*8+(T3302-S3302)/9*7+(U3302-T3302)/8*6+(V3302-U3302)/7*5+(W3302-V3302)/6*4+(X3302-W3302)/5*3+(Y3302-X3302)/4*2+(Z3302-Y3302)/3*1</f>
        <v>20302.372146899997</v>
      </c>
      <c r="AB3302" s="503">
        <f>AH3302-AG3302-AD3302</f>
        <v>22773.913150000008</v>
      </c>
      <c r="AC3302" s="972"/>
      <c r="AD3302" s="503"/>
      <c r="AE3302" s="503">
        <f>AB3302-AA3302</f>
        <v>2471.5410031000101</v>
      </c>
      <c r="AF3302" s="503"/>
      <c r="AG3302" s="503">
        <v>-240.93681000000001</v>
      </c>
      <c r="AH3302" s="503">
        <v>22532.976340000008</v>
      </c>
      <c r="AI3302" s="1760"/>
      <c r="AJ3302" s="1075"/>
      <c r="AK3302" s="1317">
        <f t="shared" si="3279"/>
        <v>0</v>
      </c>
      <c r="AL3302" s="1332"/>
    </row>
    <row r="3303" spans="1:39" s="234" customFormat="1" ht="15.75" x14ac:dyDescent="0.25">
      <c r="A3303" s="224">
        <v>1</v>
      </c>
      <c r="B3303" s="2426" t="s">
        <v>204</v>
      </c>
      <c r="C3303" s="2427"/>
      <c r="D3303" s="2428"/>
      <c r="E3303" s="429">
        <f>E3306</f>
        <v>3000</v>
      </c>
      <c r="F3303" s="1357">
        <f>ROUND(E3303/12*$B$4,0)</f>
        <v>2500</v>
      </c>
      <c r="G3303" s="459">
        <f>G3306</f>
        <v>1608</v>
      </c>
      <c r="H3303" s="1357">
        <f t="shared" si="3334"/>
        <v>64.319999999999993</v>
      </c>
      <c r="I3303" s="1960"/>
      <c r="J3303" s="2333"/>
      <c r="K3303" s="1517"/>
      <c r="L3303" s="1517"/>
      <c r="M3303" s="1517"/>
      <c r="N3303" s="1517"/>
      <c r="O3303" s="1517"/>
      <c r="P3303" s="1517"/>
      <c r="Q3303" s="504"/>
      <c r="R3303" s="504"/>
      <c r="S3303" s="504"/>
      <c r="T3303" s="504"/>
      <c r="U3303" s="504"/>
      <c r="V3303" s="504"/>
      <c r="W3303" s="504"/>
      <c r="X3303" s="504"/>
      <c r="Y3303" s="504"/>
      <c r="Z3303" s="504"/>
      <c r="AA3303" s="1121">
        <f t="shared" ref="AA3303:AA3305" si="3336">Q3303/12*$B$4</f>
        <v>0</v>
      </c>
      <c r="AB3303" s="504">
        <f>AH3303-AG3303-AD3303</f>
        <v>0</v>
      </c>
      <c r="AC3303" s="971"/>
      <c r="AD3303" s="504"/>
      <c r="AE3303" s="504">
        <f>AB3303-AA3303</f>
        <v>0</v>
      </c>
      <c r="AF3303" s="504"/>
      <c r="AG3303" s="504"/>
      <c r="AH3303" s="504"/>
      <c r="AI3303" s="1185"/>
      <c r="AJ3303" s="544"/>
      <c r="AK3303" s="1317">
        <f t="shared" si="3279"/>
        <v>0</v>
      </c>
      <c r="AL3303" s="1332"/>
    </row>
    <row r="3304" spans="1:39" x14ac:dyDescent="0.25">
      <c r="A3304" s="224">
        <v>1</v>
      </c>
      <c r="B3304" s="2054" t="s">
        <v>205</v>
      </c>
      <c r="C3304" s="2053"/>
      <c r="D3304" s="2429"/>
      <c r="E3304" s="368">
        <f>E3306-E3305</f>
        <v>2995</v>
      </c>
      <c r="F3304" s="709">
        <f>ROUND(E3304/12*$B$4,0)</f>
        <v>2496</v>
      </c>
      <c r="G3304" s="327">
        <f>G3306-G3305</f>
        <v>1607</v>
      </c>
      <c r="H3304" s="709">
        <f t="shared" si="3334"/>
        <v>64.383012820512818</v>
      </c>
      <c r="I3304" s="2430"/>
      <c r="J3304" s="2430"/>
      <c r="K3304" s="2429"/>
      <c r="L3304" s="2429"/>
      <c r="M3304" s="2429"/>
      <c r="N3304" s="2429"/>
      <c r="O3304" s="2429"/>
      <c r="P3304" s="2429"/>
      <c r="Q3304" s="505"/>
      <c r="R3304" s="505"/>
      <c r="S3304" s="505"/>
      <c r="T3304" s="505"/>
      <c r="U3304" s="505"/>
      <c r="V3304" s="505"/>
      <c r="W3304" s="505"/>
      <c r="X3304" s="505"/>
      <c r="Y3304" s="505"/>
      <c r="Z3304" s="505"/>
      <c r="AA3304" s="501">
        <f t="shared" si="3336"/>
        <v>0</v>
      </c>
      <c r="AB3304" s="505">
        <f>AH3304-AG3304-AD3304</f>
        <v>0</v>
      </c>
      <c r="AC3304" s="968"/>
      <c r="AD3304" s="505"/>
      <c r="AE3304" s="505">
        <f>AB3304-AA3304</f>
        <v>0</v>
      </c>
      <c r="AF3304" s="505"/>
      <c r="AG3304" s="505"/>
      <c r="AH3304" s="505"/>
      <c r="AI3304" s="1162"/>
      <c r="AJ3304" s="501"/>
      <c r="AK3304" s="1317">
        <f t="shared" si="3279"/>
        <v>0</v>
      </c>
      <c r="AL3304" s="1332"/>
    </row>
    <row r="3305" spans="1:39" ht="30" x14ac:dyDescent="0.25">
      <c r="A3305" s="224">
        <v>1</v>
      </c>
      <c r="B3305" s="2326" t="s">
        <v>206</v>
      </c>
      <c r="C3305" s="611"/>
      <c r="D3305" s="2429"/>
      <c r="E3305" s="2432">
        <v>5</v>
      </c>
      <c r="F3305" s="2433">
        <f>ROUND(E3305/12*$B$4,0)</f>
        <v>4</v>
      </c>
      <c r="G3305" s="707">
        <v>1</v>
      </c>
      <c r="H3305" s="709">
        <f t="shared" si="3334"/>
        <v>25</v>
      </c>
      <c r="I3305" s="2429"/>
      <c r="J3305" s="2429"/>
      <c r="K3305" s="2429"/>
      <c r="L3305" s="2429"/>
      <c r="M3305" s="2429"/>
      <c r="N3305" s="2429"/>
      <c r="O3305" s="2429"/>
      <c r="P3305" s="2429"/>
      <c r="Q3305" s="505"/>
      <c r="R3305" s="505"/>
      <c r="S3305" s="505"/>
      <c r="T3305" s="505"/>
      <c r="U3305" s="505"/>
      <c r="V3305" s="505"/>
      <c r="W3305" s="505"/>
      <c r="X3305" s="505"/>
      <c r="Y3305" s="505"/>
      <c r="Z3305" s="505"/>
      <c r="AA3305" s="501">
        <f t="shared" si="3336"/>
        <v>0</v>
      </c>
      <c r="AB3305" s="505">
        <f>AH3305-AG3305-AD3305</f>
        <v>0</v>
      </c>
      <c r="AC3305" s="968"/>
      <c r="AD3305" s="505"/>
      <c r="AE3305" s="505">
        <f>AB3305-AA3305</f>
        <v>0</v>
      </c>
      <c r="AF3305" s="505"/>
      <c r="AG3305" s="505"/>
      <c r="AH3305" s="505"/>
      <c r="AI3305" s="1183"/>
      <c r="AJ3305" s="501"/>
      <c r="AK3305" s="1317">
        <f t="shared" si="3279"/>
        <v>0</v>
      </c>
      <c r="AL3305" s="1332"/>
    </row>
    <row r="3306" spans="1:39" ht="29.25" thickBot="1" x14ac:dyDescent="0.3">
      <c r="A3306" s="224">
        <v>1</v>
      </c>
      <c r="B3306" s="2434" t="s">
        <v>211</v>
      </c>
      <c r="C3306" s="2435"/>
      <c r="D3306" s="1929"/>
      <c r="E3306" s="2432">
        <v>3000</v>
      </c>
      <c r="F3306" s="709">
        <f>ROUND(E3306/12*$B$4,0)</f>
        <v>2500</v>
      </c>
      <c r="G3306" s="707">
        <v>1608</v>
      </c>
      <c r="H3306" s="433">
        <f t="shared" si="3334"/>
        <v>64.319999999999993</v>
      </c>
      <c r="I3306" s="2429"/>
      <c r="J3306" s="2429"/>
      <c r="K3306" s="2429"/>
      <c r="L3306" s="2429"/>
      <c r="M3306" s="2429"/>
      <c r="N3306" s="2429"/>
      <c r="O3306" s="2429"/>
      <c r="P3306" s="2429"/>
      <c r="Q3306" s="505">
        <v>18037.001499999998</v>
      </c>
      <c r="R3306" s="505">
        <v>18037.001499999998</v>
      </c>
      <c r="S3306" s="505">
        <v>18037.001499999998</v>
      </c>
      <c r="T3306" s="505">
        <v>18037.001499999998</v>
      </c>
      <c r="U3306" s="505">
        <v>18037.001499999998</v>
      </c>
      <c r="V3306" s="505">
        <v>18037.001499999998</v>
      </c>
      <c r="W3306" s="505">
        <v>18037.001499999998</v>
      </c>
      <c r="X3306" s="505">
        <v>18037.001499999998</v>
      </c>
      <c r="Y3306" s="505">
        <v>18037.001499999998</v>
      </c>
      <c r="Z3306" s="505">
        <v>18037.001499999998</v>
      </c>
      <c r="AA3306" s="1066">
        <f t="shared" ref="AA3306" si="3337">Q3306/12*$B$4+(R3306-Q3306)/11*9+(S3306-R3306)/10*8+(T3306-S3306)/9*7+(U3306-T3306)/8*6+(V3306-U3306)/7*5+(W3306-V3306)/6*4+(X3306-W3306)/5*3+(Y3306-X3306)/4*2+(Z3306-Y3306)/3*1</f>
        <v>15030.834583333333</v>
      </c>
      <c r="AB3306" s="505">
        <f>AH3306-AG3306-AD3306</f>
        <v>14929.7315</v>
      </c>
      <c r="AC3306" s="968"/>
      <c r="AD3306" s="505"/>
      <c r="AE3306" s="505">
        <f>AB3306-AA3306</f>
        <v>-101.10308333333342</v>
      </c>
      <c r="AF3306" s="505"/>
      <c r="AG3306" s="505">
        <v>-20.271210000000004</v>
      </c>
      <c r="AH3306" s="505">
        <v>14909.460289999999</v>
      </c>
      <c r="AI3306" s="1183"/>
      <c r="AJ3306" s="501"/>
      <c r="AK3306" s="1317">
        <f t="shared" si="3279"/>
        <v>0</v>
      </c>
      <c r="AL3306" s="1332"/>
    </row>
    <row r="3307" spans="1:39" ht="15.75" thickBot="1" x14ac:dyDescent="0.3">
      <c r="A3307" s="224">
        <v>1</v>
      </c>
      <c r="B3307" s="731" t="s">
        <v>291</v>
      </c>
      <c r="C3307" s="2341"/>
      <c r="D3307" s="2341"/>
      <c r="E3307" s="1054"/>
      <c r="F3307" s="1055"/>
      <c r="G3307" s="1055"/>
      <c r="H3307" s="1055"/>
      <c r="I3307" s="898"/>
      <c r="J3307" s="898"/>
      <c r="K3307" s="898"/>
      <c r="L3307" s="898"/>
      <c r="M3307" s="898">
        <f>M3243+M3302</f>
        <v>26331</v>
      </c>
      <c r="N3307" s="898"/>
      <c r="O3307" s="898"/>
      <c r="P3307" s="898"/>
      <c r="Q3307" s="511">
        <f t="shared" ref="Q3307:AH3307" si="3338">Q3306+Q3302+Q3296+Q3243</f>
        <v>268695.29301865288</v>
      </c>
      <c r="R3307" s="511">
        <f t="shared" ref="R3307:S3307" si="3339">R3306+R3302+R3296+R3243</f>
        <v>268695.29301865288</v>
      </c>
      <c r="S3307" s="511">
        <f t="shared" si="3339"/>
        <v>268695.29301865288</v>
      </c>
      <c r="T3307" s="511">
        <f t="shared" ref="T3307:U3307" si="3340">T3306+T3302+T3296+T3243</f>
        <v>268695.29301865288</v>
      </c>
      <c r="U3307" s="511">
        <f t="shared" si="3340"/>
        <v>268695.29301865288</v>
      </c>
      <c r="V3307" s="511">
        <f t="shared" ref="V3307:W3307" si="3341">V3306+V3302+V3296+V3243</f>
        <v>268695.29301865288</v>
      </c>
      <c r="W3307" s="511">
        <f t="shared" si="3341"/>
        <v>268695.29301865288</v>
      </c>
      <c r="X3307" s="511">
        <f t="shared" ref="X3307:Y3307" si="3342">X3306+X3302+X3296+X3243</f>
        <v>267717.14669865288</v>
      </c>
      <c r="Y3307" s="511">
        <f t="shared" si="3342"/>
        <v>267717.14669865288</v>
      </c>
      <c r="Z3307" s="511">
        <f t="shared" ref="Z3307" si="3343">Z3306+Z3302+Z3296+Z3243</f>
        <v>267717.14669865288</v>
      </c>
      <c r="AA3307" s="1072">
        <f t="shared" si="3338"/>
        <v>223159.71419237737</v>
      </c>
      <c r="AB3307" s="511">
        <f t="shared" si="3338"/>
        <v>210843.97118000005</v>
      </c>
      <c r="AC3307" s="973">
        <f t="shared" si="3338"/>
        <v>0</v>
      </c>
      <c r="AD3307" s="258">
        <f t="shared" si="3338"/>
        <v>-400.95686999999998</v>
      </c>
      <c r="AE3307" s="511">
        <f t="shared" si="3338"/>
        <v>-12315.743012377372</v>
      </c>
      <c r="AF3307" s="511">
        <f t="shared" si="3338"/>
        <v>-101.43494</v>
      </c>
      <c r="AG3307" s="511">
        <f t="shared" si="3338"/>
        <v>-1398.09142</v>
      </c>
      <c r="AH3307" s="511">
        <f t="shared" si="3338"/>
        <v>209044.92289000005</v>
      </c>
      <c r="AI3307" s="1191"/>
      <c r="AJ3307" s="1072"/>
      <c r="AK3307" s="1317">
        <f t="shared" si="3279"/>
        <v>4.9112713895738125E-11</v>
      </c>
      <c r="AL3307" s="1332"/>
      <c r="AM3307" s="224">
        <f>AA3307-T3307/12*4</f>
        <v>133594.61651949308</v>
      </c>
    </row>
    <row r="3308" spans="1:39" x14ac:dyDescent="0.25">
      <c r="A3308" s="224">
        <v>1</v>
      </c>
      <c r="B3308" s="2381" t="s">
        <v>170</v>
      </c>
      <c r="C3308" s="2356"/>
      <c r="D3308" s="2381"/>
      <c r="E3308" s="2383"/>
      <c r="F3308" s="2382"/>
      <c r="G3308" s="2382"/>
      <c r="H3308" s="2382"/>
      <c r="I3308" s="2384"/>
      <c r="J3308" s="2384"/>
      <c r="K3308" s="2436"/>
      <c r="L3308" s="2436"/>
      <c r="M3308" s="2436"/>
      <c r="N3308" s="2436"/>
      <c r="O3308" s="2436"/>
      <c r="P3308" s="2436"/>
      <c r="Q3308" s="546">
        <f t="shared" ref="Q3308:AA3308" si="3344">SUM(Q3307)</f>
        <v>268695.29301865288</v>
      </c>
      <c r="R3308" s="546">
        <f t="shared" ref="R3308:S3308" si="3345">SUM(R3307)</f>
        <v>268695.29301865288</v>
      </c>
      <c r="S3308" s="546">
        <f t="shared" si="3345"/>
        <v>268695.29301865288</v>
      </c>
      <c r="T3308" s="546">
        <f t="shared" ref="T3308:U3308" si="3346">SUM(T3307)</f>
        <v>268695.29301865288</v>
      </c>
      <c r="U3308" s="546">
        <f t="shared" si="3346"/>
        <v>268695.29301865288</v>
      </c>
      <c r="V3308" s="546">
        <f t="shared" ref="V3308:W3308" si="3347">SUM(V3307)</f>
        <v>268695.29301865288</v>
      </c>
      <c r="W3308" s="546">
        <f t="shared" si="3347"/>
        <v>268695.29301865288</v>
      </c>
      <c r="X3308" s="546">
        <f t="shared" ref="X3308:Y3308" si="3348">SUM(X3307)</f>
        <v>267717.14669865288</v>
      </c>
      <c r="Y3308" s="546">
        <f t="shared" si="3348"/>
        <v>267717.14669865288</v>
      </c>
      <c r="Z3308" s="546">
        <f t="shared" ref="Z3308" si="3349">SUM(Z3307)</f>
        <v>267717.14669865288</v>
      </c>
      <c r="AA3308" s="546">
        <f t="shared" si="3344"/>
        <v>223159.71419237737</v>
      </c>
      <c r="AB3308" s="546">
        <f t="shared" ref="AB3308:AH3308" si="3350">SUM(AB3307)</f>
        <v>210843.97118000005</v>
      </c>
      <c r="AC3308" s="1514">
        <f>SUM(AC3307)</f>
        <v>0</v>
      </c>
      <c r="AD3308" s="507">
        <f>SUM(AD3307)</f>
        <v>-400.95686999999998</v>
      </c>
      <c r="AE3308" s="546">
        <f t="shared" si="3350"/>
        <v>-12315.743012377372</v>
      </c>
      <c r="AF3308" s="546">
        <f t="shared" ref="AF3308" si="3351">SUM(AF3307)</f>
        <v>-101.43494</v>
      </c>
      <c r="AG3308" s="546">
        <f t="shared" si="3350"/>
        <v>-1398.09142</v>
      </c>
      <c r="AH3308" s="546">
        <f t="shared" si="3350"/>
        <v>209044.92289000005</v>
      </c>
      <c r="AI3308" s="1519"/>
      <c r="AJ3308" s="1071"/>
      <c r="AK3308" s="1317">
        <f t="shared" si="3279"/>
        <v>4.9112713895738125E-11</v>
      </c>
      <c r="AL3308" s="1332"/>
    </row>
    <row r="3309" spans="1:39" ht="29.25" x14ac:dyDescent="0.25">
      <c r="A3309" s="224">
        <v>1</v>
      </c>
      <c r="B3309" s="2385" t="s">
        <v>7</v>
      </c>
      <c r="C3309" s="2386"/>
      <c r="D3309" s="2287"/>
      <c r="E3309" s="2167">
        <f>SUM(E3243)</f>
        <v>2615</v>
      </c>
      <c r="F3309" s="2387">
        <f>SUM(F3243)</f>
        <v>2179</v>
      </c>
      <c r="G3309" s="2387">
        <f>SUM(G3243)</f>
        <v>2292</v>
      </c>
      <c r="H3309" s="2387">
        <f>G3309/F3309*100</f>
        <v>105.1858650757228</v>
      </c>
      <c r="I3309" s="2387">
        <f t="shared" ref="I3309" si="3352">SUM(I3243)</f>
        <v>9.2670949977053692</v>
      </c>
      <c r="J3309" s="2387">
        <f t="shared" ref="J3309:AE3309" si="3353">SUM(J3243)</f>
        <v>7.5270506108202442</v>
      </c>
      <c r="K3309" s="2387">
        <f t="shared" si="3353"/>
        <v>24233</v>
      </c>
      <c r="L3309" s="2387">
        <f t="shared" si="3353"/>
        <v>20193</v>
      </c>
      <c r="M3309" s="2387">
        <f t="shared" si="3353"/>
        <v>17252</v>
      </c>
      <c r="N3309" s="2387">
        <f t="shared" si="3353"/>
        <v>85.435546971722871</v>
      </c>
      <c r="O3309" s="2387">
        <f t="shared" si="3353"/>
        <v>75</v>
      </c>
      <c r="P3309" s="2387">
        <f t="shared" si="3353"/>
        <v>276.03200000000004</v>
      </c>
      <c r="Q3309" s="547">
        <f t="shared" si="3353"/>
        <v>76575.873238462795</v>
      </c>
      <c r="R3309" s="547">
        <f t="shared" ref="R3309:S3309" si="3354">SUM(R3243)</f>
        <v>76575.873238462795</v>
      </c>
      <c r="S3309" s="547">
        <f t="shared" si="3354"/>
        <v>76575.873238462795</v>
      </c>
      <c r="T3309" s="547">
        <f t="shared" ref="T3309:U3309" si="3355">SUM(T3243)</f>
        <v>76575.873238462795</v>
      </c>
      <c r="U3309" s="547">
        <f t="shared" si="3355"/>
        <v>76575.873238462795</v>
      </c>
      <c r="V3309" s="547">
        <f t="shared" ref="V3309:W3309" si="3356">SUM(V3243)</f>
        <v>76575.873238462795</v>
      </c>
      <c r="W3309" s="547">
        <f t="shared" si="3356"/>
        <v>76575.873238462795</v>
      </c>
      <c r="X3309" s="547">
        <f t="shared" ref="X3309:Y3309" si="3357">SUM(X3243)</f>
        <v>76575.873238462795</v>
      </c>
      <c r="Y3309" s="547">
        <f t="shared" si="3357"/>
        <v>76575.873238462795</v>
      </c>
      <c r="Z3309" s="547">
        <f t="shared" ref="Z3309" si="3358">SUM(Z3243)</f>
        <v>76575.873238462795</v>
      </c>
      <c r="AA3309" s="547">
        <f t="shared" si="3353"/>
        <v>63813.227698718991</v>
      </c>
      <c r="AB3309" s="547">
        <f t="shared" si="3353"/>
        <v>63479.573799999998</v>
      </c>
      <c r="AC3309" s="972">
        <f t="shared" si="3353"/>
        <v>0</v>
      </c>
      <c r="AD3309" s="503">
        <f t="shared" si="3353"/>
        <v>-319.61786999999998</v>
      </c>
      <c r="AE3309" s="547">
        <f t="shared" si="3353"/>
        <v>-333.65389871899242</v>
      </c>
      <c r="AF3309" s="547">
        <f t="shared" ref="AF3309" si="3359">SUM(AF3243)</f>
        <v>-101.43494</v>
      </c>
      <c r="AG3309" s="547">
        <f>SUM(AG3243)</f>
        <v>-1020.6232799999999</v>
      </c>
      <c r="AH3309" s="547">
        <f>SUM(AH3243)</f>
        <v>62139.332649999997</v>
      </c>
      <c r="AI3309" s="1760"/>
      <c r="AJ3309" s="1075"/>
      <c r="AK3309" s="1317">
        <f t="shared" si="3279"/>
        <v>0</v>
      </c>
      <c r="AL3309" s="1332"/>
    </row>
    <row r="3310" spans="1:39" x14ac:dyDescent="0.25">
      <c r="A3310" s="224">
        <v>1</v>
      </c>
      <c r="B3310" s="445" t="s">
        <v>14</v>
      </c>
      <c r="C3310" s="445"/>
      <c r="D3310" s="468"/>
      <c r="E3310" s="2292"/>
      <c r="F3310" s="2291"/>
      <c r="G3310" s="2291"/>
      <c r="H3310" s="2344"/>
      <c r="I3310" s="2294"/>
      <c r="J3310" s="2294"/>
      <c r="K3310" s="2295"/>
      <c r="L3310" s="2295"/>
      <c r="M3310" s="2295"/>
      <c r="N3310" s="2295"/>
      <c r="O3310" s="2295"/>
      <c r="P3310" s="2295"/>
      <c r="Q3310" s="551"/>
      <c r="R3310" s="551"/>
      <c r="S3310" s="551"/>
      <c r="T3310" s="551"/>
      <c r="U3310" s="551"/>
      <c r="V3310" s="551"/>
      <c r="W3310" s="551"/>
      <c r="X3310" s="551"/>
      <c r="Y3310" s="551"/>
      <c r="Z3310" s="551"/>
      <c r="AA3310" s="551"/>
      <c r="AB3310" s="551"/>
      <c r="AC3310" s="971"/>
      <c r="AD3310" s="504"/>
      <c r="AE3310" s="551"/>
      <c r="AF3310" s="551"/>
      <c r="AG3310" s="551"/>
      <c r="AH3310" s="551"/>
      <c r="AI3310" s="1124"/>
      <c r="AJ3310" s="544"/>
      <c r="AK3310" s="1317">
        <f t="shared" si="3279"/>
        <v>0</v>
      </c>
      <c r="AL3310" s="1332"/>
    </row>
    <row r="3311" spans="1:39" ht="60" x14ac:dyDescent="0.25">
      <c r="A3311" s="224">
        <v>1</v>
      </c>
      <c r="B3311" s="2437" t="s">
        <v>348</v>
      </c>
      <c r="C3311" s="445"/>
      <c r="D3311" s="468"/>
      <c r="E3311" s="2292"/>
      <c r="F3311" s="2291"/>
      <c r="G3311" s="2291"/>
      <c r="H3311" s="2344"/>
      <c r="I3311" s="2294"/>
      <c r="J3311" s="2294"/>
      <c r="K3311" s="2295"/>
      <c r="L3311" s="2295"/>
      <c r="M3311" s="2295"/>
      <c r="N3311" s="2295"/>
      <c r="O3311" s="2295"/>
      <c r="P3311" s="2295"/>
      <c r="Q3311" s="551">
        <f>Q3245</f>
        <v>92367.451539999995</v>
      </c>
      <c r="R3311" s="551">
        <f t="shared" ref="R3311:S3311" si="3360">R3245</f>
        <v>92367.451539999995</v>
      </c>
      <c r="S3311" s="551">
        <f t="shared" si="3360"/>
        <v>92367.451539999995</v>
      </c>
      <c r="T3311" s="551">
        <f t="shared" ref="T3311:U3311" si="3361">T3245</f>
        <v>92367.451539999995</v>
      </c>
      <c r="U3311" s="551">
        <f t="shared" si="3361"/>
        <v>92367.451539999995</v>
      </c>
      <c r="V3311" s="551">
        <f t="shared" ref="V3311:W3311" si="3362">V3245</f>
        <v>92367.451539999995</v>
      </c>
      <c r="W3311" s="551">
        <f t="shared" si="3362"/>
        <v>92367.451539999995</v>
      </c>
      <c r="X3311" s="551">
        <f t="shared" ref="X3311:Y3311" si="3363">X3245</f>
        <v>91389.305220000009</v>
      </c>
      <c r="Y3311" s="551">
        <f t="shared" si="3363"/>
        <v>91389.305220000009</v>
      </c>
      <c r="Z3311" s="551">
        <f t="shared" ref="Z3311" si="3364">Z3245</f>
        <v>91389.305220000009</v>
      </c>
      <c r="AA3311" s="551">
        <f t="shared" ref="AA3311:AE3312" si="3365">AA3245</f>
        <v>76219.846293500013</v>
      </c>
      <c r="AB3311" s="551">
        <f t="shared" si="3365"/>
        <v>75300.906410000025</v>
      </c>
      <c r="AC3311" s="971">
        <f t="shared" si="3365"/>
        <v>0</v>
      </c>
      <c r="AD3311" s="504">
        <f t="shared" si="3365"/>
        <v>-81.338999999999999</v>
      </c>
      <c r="AE3311" s="551">
        <f t="shared" si="3365"/>
        <v>-918.93988349998835</v>
      </c>
      <c r="AF3311" s="551">
        <f t="shared" ref="AF3311" si="3366">AF3245</f>
        <v>0</v>
      </c>
      <c r="AG3311" s="551">
        <f>AG3245</f>
        <v>-14.515639999999999</v>
      </c>
      <c r="AH3311" s="551">
        <f>AH3245</f>
        <v>75205.05177000002</v>
      </c>
      <c r="AI3311" s="1124"/>
      <c r="AJ3311" s="544"/>
      <c r="AK3311" s="1317">
        <f t="shared" si="3279"/>
        <v>0</v>
      </c>
      <c r="AL3311" s="1332"/>
    </row>
    <row r="3312" spans="1:39" x14ac:dyDescent="0.25">
      <c r="A3312" s="224">
        <v>1</v>
      </c>
      <c r="B3312" s="2438" t="s">
        <v>302</v>
      </c>
      <c r="C3312" s="445"/>
      <c r="D3312" s="468"/>
      <c r="E3312" s="2292"/>
      <c r="F3312" s="2291"/>
      <c r="G3312" s="2291"/>
      <c r="H3312" s="2344"/>
      <c r="I3312" s="2294"/>
      <c r="J3312" s="2294"/>
      <c r="K3312" s="2295"/>
      <c r="L3312" s="2295"/>
      <c r="M3312" s="2295"/>
      <c r="N3312" s="2295"/>
      <c r="O3312" s="2295"/>
      <c r="P3312" s="2295"/>
      <c r="Q3312" s="551">
        <f>Q3246</f>
        <v>6493.326</v>
      </c>
      <c r="R3312" s="551">
        <f t="shared" ref="R3312:S3312" si="3367">R3246</f>
        <v>6493.326</v>
      </c>
      <c r="S3312" s="551">
        <f t="shared" si="3367"/>
        <v>6493.326</v>
      </c>
      <c r="T3312" s="551">
        <f t="shared" ref="T3312:U3312" si="3368">T3246</f>
        <v>6493.326</v>
      </c>
      <c r="U3312" s="551">
        <f t="shared" si="3368"/>
        <v>6493.326</v>
      </c>
      <c r="V3312" s="551">
        <f t="shared" ref="V3312:W3312" si="3369">V3246</f>
        <v>6493.326</v>
      </c>
      <c r="W3312" s="551">
        <f t="shared" si="3369"/>
        <v>6493.326</v>
      </c>
      <c r="X3312" s="551">
        <f t="shared" ref="X3312:Y3312" si="3370">X3246</f>
        <v>6493.326</v>
      </c>
      <c r="Y3312" s="551">
        <f t="shared" si="3370"/>
        <v>6493.326</v>
      </c>
      <c r="Z3312" s="551">
        <f t="shared" ref="Z3312" si="3371">Z3246</f>
        <v>6493.326</v>
      </c>
      <c r="AA3312" s="551">
        <f t="shared" si="3365"/>
        <v>5411.1049999999996</v>
      </c>
      <c r="AB3312" s="551">
        <f t="shared" si="3365"/>
        <v>5411.1049999999996</v>
      </c>
      <c r="AC3312" s="971">
        <f t="shared" si="3365"/>
        <v>0</v>
      </c>
      <c r="AD3312" s="504">
        <f t="shared" si="3365"/>
        <v>0</v>
      </c>
      <c r="AE3312" s="551">
        <f t="shared" si="3365"/>
        <v>0</v>
      </c>
      <c r="AF3312" s="551">
        <f t="shared" ref="AF3312" si="3372">AF3246</f>
        <v>0</v>
      </c>
      <c r="AG3312" s="551">
        <f>AG3246</f>
        <v>0</v>
      </c>
      <c r="AH3312" s="551">
        <f>AH3246</f>
        <v>5411.1049999999996</v>
      </c>
      <c r="AI3312" s="1124"/>
      <c r="AJ3312" s="544"/>
      <c r="AK3312" s="1317">
        <f t="shared" si="3279"/>
        <v>0</v>
      </c>
      <c r="AL3312" s="1332"/>
    </row>
    <row r="3313" spans="1:38" ht="29.25" x14ac:dyDescent="0.25">
      <c r="A3313" s="224">
        <v>1</v>
      </c>
      <c r="B3313" s="441" t="s">
        <v>284</v>
      </c>
      <c r="C3313" s="2353"/>
      <c r="D3313" s="299"/>
      <c r="E3313" s="2186">
        <f t="shared" ref="E3313:H3332" si="3373">E3247</f>
        <v>17112</v>
      </c>
      <c r="F3313" s="941">
        <f t="shared" si="3373"/>
        <v>14259</v>
      </c>
      <c r="G3313" s="941">
        <f t="shared" si="3373"/>
        <v>13237</v>
      </c>
      <c r="H3313" s="941">
        <f t="shared" si="3373"/>
        <v>92.832596956308294</v>
      </c>
      <c r="I3313" s="2297"/>
      <c r="J3313" s="2297"/>
      <c r="K3313" s="2298"/>
      <c r="L3313" s="2298"/>
      <c r="M3313" s="2298"/>
      <c r="N3313" s="2298"/>
      <c r="O3313" s="2298"/>
      <c r="P3313" s="2298"/>
      <c r="Q3313" s="549">
        <f t="shared" ref="Q3313:AH3313" si="3374">Q3247</f>
        <v>0</v>
      </c>
      <c r="R3313" s="549">
        <f t="shared" ref="R3313:S3313" si="3375">R3247</f>
        <v>0</v>
      </c>
      <c r="S3313" s="549">
        <f t="shared" si="3375"/>
        <v>0</v>
      </c>
      <c r="T3313" s="549">
        <f t="shared" ref="T3313:U3313" si="3376">T3247</f>
        <v>0</v>
      </c>
      <c r="U3313" s="549">
        <f t="shared" si="3376"/>
        <v>0</v>
      </c>
      <c r="V3313" s="549">
        <f t="shared" ref="V3313:W3313" si="3377">V3247</f>
        <v>0</v>
      </c>
      <c r="W3313" s="549">
        <f t="shared" si="3377"/>
        <v>0</v>
      </c>
      <c r="X3313" s="549">
        <f t="shared" ref="X3313:Y3313" si="3378">X3247</f>
        <v>0</v>
      </c>
      <c r="Y3313" s="549">
        <f t="shared" si="3378"/>
        <v>0</v>
      </c>
      <c r="Z3313" s="549">
        <f t="shared" ref="Z3313" si="3379">Z3247</f>
        <v>0</v>
      </c>
      <c r="AA3313" s="549">
        <f t="shared" si="3374"/>
        <v>0</v>
      </c>
      <c r="AB3313" s="549">
        <f t="shared" si="3374"/>
        <v>0</v>
      </c>
      <c r="AC3313" s="968">
        <f t="shared" si="3374"/>
        <v>0</v>
      </c>
      <c r="AD3313" s="505">
        <f t="shared" si="3374"/>
        <v>0</v>
      </c>
      <c r="AE3313" s="549">
        <f t="shared" si="3374"/>
        <v>0</v>
      </c>
      <c r="AF3313" s="549">
        <f t="shared" si="3374"/>
        <v>0</v>
      </c>
      <c r="AG3313" s="549">
        <f t="shared" si="3374"/>
        <v>0</v>
      </c>
      <c r="AH3313" s="549">
        <f t="shared" si="3374"/>
        <v>0</v>
      </c>
      <c r="AI3313" s="1142"/>
      <c r="AJ3313" s="501"/>
      <c r="AK3313" s="1317">
        <f t="shared" ref="AK3313:AK3376" si="3380">AB3313-AA3313-AE3313</f>
        <v>0</v>
      </c>
      <c r="AL3313" s="1332"/>
    </row>
    <row r="3314" spans="1:38" ht="30" x14ac:dyDescent="0.25">
      <c r="A3314" s="224">
        <v>1</v>
      </c>
      <c r="B3314" s="740" t="s">
        <v>200</v>
      </c>
      <c r="C3314" s="2182"/>
      <c r="D3314" s="299"/>
      <c r="E3314" s="2186">
        <f t="shared" si="3373"/>
        <v>0</v>
      </c>
      <c r="F3314" s="941">
        <f t="shared" si="3373"/>
        <v>0</v>
      </c>
      <c r="G3314" s="941">
        <f t="shared" si="3373"/>
        <v>0</v>
      </c>
      <c r="H3314" s="941">
        <f t="shared" si="3373"/>
        <v>0</v>
      </c>
      <c r="I3314" s="2297"/>
      <c r="J3314" s="2297"/>
      <c r="K3314" s="2298"/>
      <c r="L3314" s="2298"/>
      <c r="M3314" s="2298"/>
      <c r="N3314" s="2298"/>
      <c r="O3314" s="2298"/>
      <c r="P3314" s="2298"/>
      <c r="Q3314" s="549">
        <f t="shared" ref="Q3314:AH3314" si="3381">Q3248</f>
        <v>0</v>
      </c>
      <c r="R3314" s="549">
        <f t="shared" ref="R3314:S3314" si="3382">R3248</f>
        <v>0</v>
      </c>
      <c r="S3314" s="549">
        <f t="shared" si="3382"/>
        <v>0</v>
      </c>
      <c r="T3314" s="549">
        <f t="shared" ref="T3314:U3314" si="3383">T3248</f>
        <v>0</v>
      </c>
      <c r="U3314" s="549">
        <f t="shared" si="3383"/>
        <v>0</v>
      </c>
      <c r="V3314" s="549">
        <f t="shared" ref="V3314:W3314" si="3384">V3248</f>
        <v>0</v>
      </c>
      <c r="W3314" s="549">
        <f t="shared" si="3384"/>
        <v>0</v>
      </c>
      <c r="X3314" s="549">
        <f t="shared" ref="X3314:Y3314" si="3385">X3248</f>
        <v>0</v>
      </c>
      <c r="Y3314" s="549">
        <f t="shared" si="3385"/>
        <v>0</v>
      </c>
      <c r="Z3314" s="549">
        <f t="shared" ref="Z3314" si="3386">Z3248</f>
        <v>0</v>
      </c>
      <c r="AA3314" s="549">
        <f t="shared" si="3381"/>
        <v>0</v>
      </c>
      <c r="AB3314" s="549">
        <f t="shared" si="3381"/>
        <v>0</v>
      </c>
      <c r="AC3314" s="968">
        <f t="shared" si="3381"/>
        <v>0</v>
      </c>
      <c r="AD3314" s="505">
        <f t="shared" si="3381"/>
        <v>0</v>
      </c>
      <c r="AE3314" s="549">
        <f t="shared" si="3381"/>
        <v>0</v>
      </c>
      <c r="AF3314" s="549">
        <f t="shared" si="3381"/>
        <v>0</v>
      </c>
      <c r="AG3314" s="549">
        <f t="shared" si="3381"/>
        <v>0</v>
      </c>
      <c r="AH3314" s="549">
        <f t="shared" si="3381"/>
        <v>0</v>
      </c>
      <c r="AI3314" s="1142"/>
      <c r="AJ3314" s="501"/>
      <c r="AK3314" s="1317">
        <f t="shared" si="3380"/>
        <v>0</v>
      </c>
      <c r="AL3314" s="1332"/>
    </row>
    <row r="3315" spans="1:38" ht="30" x14ac:dyDescent="0.25">
      <c r="A3315" s="224">
        <v>1</v>
      </c>
      <c r="B3315" s="740" t="s">
        <v>519</v>
      </c>
      <c r="C3315" s="2182"/>
      <c r="D3315" s="299"/>
      <c r="E3315" s="2186">
        <f t="shared" si="3373"/>
        <v>8344</v>
      </c>
      <c r="F3315" s="941">
        <f t="shared" si="3373"/>
        <v>6953</v>
      </c>
      <c r="G3315" s="941">
        <f t="shared" si="3373"/>
        <v>1661</v>
      </c>
      <c r="H3315" s="941">
        <f t="shared" si="3373"/>
        <v>23.888968790450164</v>
      </c>
      <c r="I3315" s="2297"/>
      <c r="J3315" s="2297"/>
      <c r="K3315" s="2298"/>
      <c r="L3315" s="2298"/>
      <c r="M3315" s="2298"/>
      <c r="N3315" s="2298"/>
      <c r="O3315" s="2298"/>
      <c r="P3315" s="2298"/>
      <c r="Q3315" s="549">
        <f t="shared" ref="Q3315:AH3315" si="3387">Q3249</f>
        <v>0</v>
      </c>
      <c r="R3315" s="549">
        <f t="shared" ref="R3315:S3315" si="3388">R3249</f>
        <v>0</v>
      </c>
      <c r="S3315" s="549">
        <f t="shared" si="3388"/>
        <v>0</v>
      </c>
      <c r="T3315" s="549">
        <f t="shared" ref="T3315:U3315" si="3389">T3249</f>
        <v>0</v>
      </c>
      <c r="U3315" s="549">
        <f t="shared" si="3389"/>
        <v>0</v>
      </c>
      <c r="V3315" s="549">
        <f t="shared" ref="V3315:W3315" si="3390">V3249</f>
        <v>0</v>
      </c>
      <c r="W3315" s="549">
        <f t="shared" si="3390"/>
        <v>0</v>
      </c>
      <c r="X3315" s="549">
        <f t="shared" ref="X3315:Y3315" si="3391">X3249</f>
        <v>0</v>
      </c>
      <c r="Y3315" s="549">
        <f t="shared" si="3391"/>
        <v>0</v>
      </c>
      <c r="Z3315" s="549">
        <f t="shared" ref="Z3315" si="3392">Z3249</f>
        <v>0</v>
      </c>
      <c r="AA3315" s="549">
        <f t="shared" si="3387"/>
        <v>0</v>
      </c>
      <c r="AB3315" s="549">
        <f t="shared" si="3387"/>
        <v>0</v>
      </c>
      <c r="AC3315" s="968">
        <f t="shared" si="3387"/>
        <v>0</v>
      </c>
      <c r="AD3315" s="505">
        <f t="shared" si="3387"/>
        <v>0</v>
      </c>
      <c r="AE3315" s="549">
        <f t="shared" si="3387"/>
        <v>0</v>
      </c>
      <c r="AF3315" s="549">
        <f t="shared" si="3387"/>
        <v>0</v>
      </c>
      <c r="AG3315" s="549">
        <f t="shared" si="3387"/>
        <v>0</v>
      </c>
      <c r="AH3315" s="549">
        <f t="shared" si="3387"/>
        <v>0</v>
      </c>
      <c r="AI3315" s="1142"/>
      <c r="AJ3315" s="501"/>
      <c r="AK3315" s="1317">
        <f t="shared" si="3380"/>
        <v>0</v>
      </c>
      <c r="AL3315" s="1332"/>
    </row>
    <row r="3316" spans="1:38" ht="75" x14ac:dyDescent="0.25">
      <c r="A3316" s="224">
        <v>1</v>
      </c>
      <c r="B3316" s="444" t="s">
        <v>520</v>
      </c>
      <c r="C3316" s="2182"/>
      <c r="D3316" s="299"/>
      <c r="E3316" s="2186">
        <f t="shared" si="3373"/>
        <v>2812</v>
      </c>
      <c r="F3316" s="941">
        <f t="shared" si="3373"/>
        <v>2343</v>
      </c>
      <c r="G3316" s="941">
        <f t="shared" si="3373"/>
        <v>1282</v>
      </c>
      <c r="H3316" s="941">
        <f t="shared" si="3373"/>
        <v>54.716175842936408</v>
      </c>
      <c r="I3316" s="2297"/>
      <c r="J3316" s="2297"/>
      <c r="K3316" s="2298"/>
      <c r="L3316" s="2298"/>
      <c r="M3316" s="2298"/>
      <c r="N3316" s="2298"/>
      <c r="O3316" s="2298"/>
      <c r="P3316" s="2298"/>
      <c r="Q3316" s="549">
        <f t="shared" ref="Q3316:AH3316" si="3393">Q3250</f>
        <v>0</v>
      </c>
      <c r="R3316" s="549">
        <f t="shared" ref="R3316:S3316" si="3394">R3250</f>
        <v>0</v>
      </c>
      <c r="S3316" s="549">
        <f t="shared" si="3394"/>
        <v>0</v>
      </c>
      <c r="T3316" s="549">
        <f t="shared" ref="T3316:U3316" si="3395">T3250</f>
        <v>0</v>
      </c>
      <c r="U3316" s="549">
        <f t="shared" si="3395"/>
        <v>0</v>
      </c>
      <c r="V3316" s="549">
        <f t="shared" ref="V3316:W3316" si="3396">V3250</f>
        <v>0</v>
      </c>
      <c r="W3316" s="549">
        <f t="shared" si="3396"/>
        <v>0</v>
      </c>
      <c r="X3316" s="549">
        <f t="shared" ref="X3316:Y3316" si="3397">X3250</f>
        <v>0</v>
      </c>
      <c r="Y3316" s="549">
        <f t="shared" si="3397"/>
        <v>0</v>
      </c>
      <c r="Z3316" s="549">
        <f t="shared" ref="Z3316" si="3398">Z3250</f>
        <v>0</v>
      </c>
      <c r="AA3316" s="549">
        <f t="shared" si="3393"/>
        <v>0</v>
      </c>
      <c r="AB3316" s="549">
        <f t="shared" si="3393"/>
        <v>0</v>
      </c>
      <c r="AC3316" s="968">
        <f t="shared" si="3393"/>
        <v>0</v>
      </c>
      <c r="AD3316" s="505">
        <f t="shared" si="3393"/>
        <v>0</v>
      </c>
      <c r="AE3316" s="549">
        <f t="shared" si="3393"/>
        <v>0</v>
      </c>
      <c r="AF3316" s="549">
        <f t="shared" si="3393"/>
        <v>0</v>
      </c>
      <c r="AG3316" s="549">
        <f t="shared" si="3393"/>
        <v>0</v>
      </c>
      <c r="AH3316" s="549">
        <f t="shared" si="3393"/>
        <v>0</v>
      </c>
      <c r="AI3316" s="1142"/>
      <c r="AJ3316" s="501"/>
      <c r="AK3316" s="1317">
        <f t="shared" si="3380"/>
        <v>0</v>
      </c>
      <c r="AL3316" s="1332"/>
    </row>
    <row r="3317" spans="1:38" ht="45" x14ac:dyDescent="0.25">
      <c r="A3317" s="224">
        <v>1</v>
      </c>
      <c r="B3317" s="299" t="s">
        <v>521</v>
      </c>
      <c r="C3317" s="2182"/>
      <c r="D3317" s="299"/>
      <c r="E3317" s="2186">
        <f t="shared" si="3373"/>
        <v>5356</v>
      </c>
      <c r="F3317" s="941">
        <f t="shared" si="3373"/>
        <v>4463</v>
      </c>
      <c r="G3317" s="941">
        <f t="shared" si="3373"/>
        <v>10294</v>
      </c>
      <c r="H3317" s="941">
        <f t="shared" si="3373"/>
        <v>230.6520277840018</v>
      </c>
      <c r="I3317" s="2297"/>
      <c r="J3317" s="2297"/>
      <c r="K3317" s="2298"/>
      <c r="L3317" s="2298"/>
      <c r="M3317" s="2298"/>
      <c r="N3317" s="2298"/>
      <c r="O3317" s="2298"/>
      <c r="P3317" s="2298"/>
      <c r="Q3317" s="549">
        <f t="shared" ref="Q3317:AH3317" si="3399">Q3251</f>
        <v>0</v>
      </c>
      <c r="R3317" s="549">
        <f t="shared" ref="R3317:S3317" si="3400">R3251</f>
        <v>0</v>
      </c>
      <c r="S3317" s="549">
        <f t="shared" si="3400"/>
        <v>0</v>
      </c>
      <c r="T3317" s="549">
        <f t="shared" ref="T3317:U3317" si="3401">T3251</f>
        <v>0</v>
      </c>
      <c r="U3317" s="549">
        <f t="shared" si="3401"/>
        <v>0</v>
      </c>
      <c r="V3317" s="549">
        <f t="shared" ref="V3317:W3317" si="3402">V3251</f>
        <v>0</v>
      </c>
      <c r="W3317" s="549">
        <f t="shared" si="3402"/>
        <v>0</v>
      </c>
      <c r="X3317" s="549">
        <f t="shared" ref="X3317:Y3317" si="3403">X3251</f>
        <v>0</v>
      </c>
      <c r="Y3317" s="549">
        <f t="shared" si="3403"/>
        <v>0</v>
      </c>
      <c r="Z3317" s="549">
        <f t="shared" ref="Z3317" si="3404">Z3251</f>
        <v>0</v>
      </c>
      <c r="AA3317" s="549">
        <f t="shared" si="3399"/>
        <v>0</v>
      </c>
      <c r="AB3317" s="549">
        <f t="shared" si="3399"/>
        <v>0</v>
      </c>
      <c r="AC3317" s="968">
        <f t="shared" si="3399"/>
        <v>0</v>
      </c>
      <c r="AD3317" s="505">
        <f t="shared" si="3399"/>
        <v>0</v>
      </c>
      <c r="AE3317" s="549">
        <f t="shared" si="3399"/>
        <v>0</v>
      </c>
      <c r="AF3317" s="549">
        <f t="shared" si="3399"/>
        <v>0</v>
      </c>
      <c r="AG3317" s="549">
        <f t="shared" si="3399"/>
        <v>0</v>
      </c>
      <c r="AH3317" s="549">
        <f t="shared" si="3399"/>
        <v>0</v>
      </c>
      <c r="AI3317" s="1142"/>
      <c r="AJ3317" s="501"/>
      <c r="AK3317" s="1317">
        <f t="shared" si="3380"/>
        <v>0</v>
      </c>
      <c r="AL3317" s="1332"/>
    </row>
    <row r="3318" spans="1:38" ht="105" x14ac:dyDescent="0.25">
      <c r="A3318" s="224">
        <v>1</v>
      </c>
      <c r="B3318" s="299" t="s">
        <v>522</v>
      </c>
      <c r="C3318" s="2182"/>
      <c r="D3318" s="299"/>
      <c r="E3318" s="2186">
        <f t="shared" si="3373"/>
        <v>600</v>
      </c>
      <c r="F3318" s="941">
        <f t="shared" si="3373"/>
        <v>500</v>
      </c>
      <c r="G3318" s="941">
        <f t="shared" si="3373"/>
        <v>0</v>
      </c>
      <c r="H3318" s="941">
        <f t="shared" si="3373"/>
        <v>0</v>
      </c>
      <c r="I3318" s="2297"/>
      <c r="J3318" s="2297"/>
      <c r="K3318" s="2298"/>
      <c r="L3318" s="2298"/>
      <c r="M3318" s="2298"/>
      <c r="N3318" s="2298"/>
      <c r="O3318" s="2298"/>
      <c r="P3318" s="2298"/>
      <c r="Q3318" s="549">
        <f t="shared" ref="Q3318:AH3318" si="3405">Q3252</f>
        <v>0</v>
      </c>
      <c r="R3318" s="549">
        <f t="shared" ref="R3318:S3318" si="3406">R3252</f>
        <v>0</v>
      </c>
      <c r="S3318" s="549">
        <f t="shared" si="3406"/>
        <v>0</v>
      </c>
      <c r="T3318" s="549">
        <f t="shared" ref="T3318:U3318" si="3407">T3252</f>
        <v>0</v>
      </c>
      <c r="U3318" s="549">
        <f t="shared" si="3407"/>
        <v>0</v>
      </c>
      <c r="V3318" s="549">
        <f t="shared" ref="V3318:W3318" si="3408">V3252</f>
        <v>0</v>
      </c>
      <c r="W3318" s="549">
        <f t="shared" si="3408"/>
        <v>0</v>
      </c>
      <c r="X3318" s="549">
        <f t="shared" ref="X3318:Y3318" si="3409">X3252</f>
        <v>0</v>
      </c>
      <c r="Y3318" s="549">
        <f t="shared" si="3409"/>
        <v>0</v>
      </c>
      <c r="Z3318" s="549">
        <f t="shared" ref="Z3318" si="3410">Z3252</f>
        <v>0</v>
      </c>
      <c r="AA3318" s="549">
        <f t="shared" si="3405"/>
        <v>0</v>
      </c>
      <c r="AB3318" s="549">
        <f t="shared" si="3405"/>
        <v>0</v>
      </c>
      <c r="AC3318" s="968">
        <f t="shared" si="3405"/>
        <v>0</v>
      </c>
      <c r="AD3318" s="505">
        <f t="shared" si="3405"/>
        <v>0</v>
      </c>
      <c r="AE3318" s="549">
        <f t="shared" si="3405"/>
        <v>0</v>
      </c>
      <c r="AF3318" s="549">
        <f t="shared" si="3405"/>
        <v>0</v>
      </c>
      <c r="AG3318" s="549">
        <f t="shared" si="3405"/>
        <v>0</v>
      </c>
      <c r="AH3318" s="549">
        <f t="shared" si="3405"/>
        <v>0</v>
      </c>
      <c r="AI3318" s="1142"/>
      <c r="AJ3318" s="501"/>
      <c r="AK3318" s="1317">
        <f t="shared" si="3380"/>
        <v>0</v>
      </c>
      <c r="AL3318" s="1332"/>
    </row>
    <row r="3319" spans="1:38" s="2527" customFormat="1" ht="30" x14ac:dyDescent="0.25">
      <c r="B3319" s="299" t="s">
        <v>133</v>
      </c>
      <c r="C3319" s="2182"/>
      <c r="D3319" s="299"/>
      <c r="E3319" s="2186">
        <f t="shared" si="3373"/>
        <v>21136</v>
      </c>
      <c r="F3319" s="941">
        <f t="shared" si="3373"/>
        <v>17563.111111111109</v>
      </c>
      <c r="G3319" s="941">
        <f t="shared" si="3373"/>
        <v>8797</v>
      </c>
      <c r="H3319" s="941">
        <f t="shared" si="3373"/>
        <v>50.087936837310529</v>
      </c>
      <c r="I3319" s="2297"/>
      <c r="J3319" s="2297"/>
      <c r="K3319" s="2298"/>
      <c r="L3319" s="2298"/>
      <c r="M3319" s="2298"/>
      <c r="N3319" s="2298"/>
      <c r="O3319" s="2298"/>
      <c r="P3319" s="2298"/>
      <c r="Q3319" s="549">
        <f t="shared" ref="Q3319:AH3319" si="3411">Q3253</f>
        <v>0</v>
      </c>
      <c r="R3319" s="549">
        <f t="shared" ref="R3319:S3319" si="3412">R3253</f>
        <v>0</v>
      </c>
      <c r="S3319" s="549">
        <f t="shared" si="3412"/>
        <v>0</v>
      </c>
      <c r="T3319" s="549">
        <f t="shared" ref="T3319:U3319" si="3413">T3253</f>
        <v>0</v>
      </c>
      <c r="U3319" s="549">
        <f t="shared" si="3413"/>
        <v>0</v>
      </c>
      <c r="V3319" s="549">
        <f t="shared" ref="V3319:W3319" si="3414">V3253</f>
        <v>0</v>
      </c>
      <c r="W3319" s="549">
        <f t="shared" si="3414"/>
        <v>0</v>
      </c>
      <c r="X3319" s="549">
        <f t="shared" ref="X3319:Y3319" si="3415">X3253</f>
        <v>0</v>
      </c>
      <c r="Y3319" s="549">
        <f t="shared" si="3415"/>
        <v>0</v>
      </c>
      <c r="Z3319" s="549">
        <f t="shared" ref="Z3319" si="3416">Z3253</f>
        <v>0</v>
      </c>
      <c r="AA3319" s="549">
        <f t="shared" si="3411"/>
        <v>0</v>
      </c>
      <c r="AB3319" s="549">
        <f t="shared" si="3411"/>
        <v>0</v>
      </c>
      <c r="AC3319" s="968">
        <f t="shared" si="3411"/>
        <v>0</v>
      </c>
      <c r="AD3319" s="505">
        <f t="shared" si="3411"/>
        <v>0</v>
      </c>
      <c r="AE3319" s="549">
        <f t="shared" si="3411"/>
        <v>0</v>
      </c>
      <c r="AF3319" s="549">
        <f t="shared" si="3411"/>
        <v>0</v>
      </c>
      <c r="AG3319" s="549">
        <f t="shared" si="3411"/>
        <v>0</v>
      </c>
      <c r="AH3319" s="549">
        <f t="shared" si="3411"/>
        <v>0</v>
      </c>
      <c r="AI3319" s="1142"/>
      <c r="AJ3319" s="501"/>
      <c r="AK3319" s="1317">
        <f t="shared" si="3380"/>
        <v>0</v>
      </c>
      <c r="AL3319" s="1332"/>
    </row>
    <row r="3320" spans="1:38" x14ac:dyDescent="0.25">
      <c r="B3320" s="299" t="s">
        <v>232</v>
      </c>
      <c r="C3320" s="2182"/>
      <c r="D3320" s="299"/>
      <c r="E3320" s="2186">
        <f t="shared" si="3373"/>
        <v>19183</v>
      </c>
      <c r="F3320" s="941">
        <f t="shared" si="3373"/>
        <v>15986</v>
      </c>
      <c r="G3320" s="941">
        <f t="shared" si="3373"/>
        <v>8787</v>
      </c>
      <c r="H3320" s="941">
        <f t="shared" si="3373"/>
        <v>54.966845990241467</v>
      </c>
      <c r="I3320" s="2297"/>
      <c r="J3320" s="2297"/>
      <c r="K3320" s="2298"/>
      <c r="L3320" s="2298"/>
      <c r="M3320" s="2298"/>
      <c r="N3320" s="2298"/>
      <c r="O3320" s="2298"/>
      <c r="P3320" s="2298"/>
      <c r="Q3320" s="549">
        <f t="shared" ref="Q3320:AH3320" si="3417">Q3254</f>
        <v>0</v>
      </c>
      <c r="R3320" s="549">
        <f t="shared" ref="R3320:S3320" si="3418">R3254</f>
        <v>0</v>
      </c>
      <c r="S3320" s="549">
        <f t="shared" si="3418"/>
        <v>0</v>
      </c>
      <c r="T3320" s="549">
        <f t="shared" ref="T3320:U3320" si="3419">T3254</f>
        <v>0</v>
      </c>
      <c r="U3320" s="549">
        <f t="shared" si="3419"/>
        <v>0</v>
      </c>
      <c r="V3320" s="549">
        <f t="shared" ref="V3320:W3320" si="3420">V3254</f>
        <v>0</v>
      </c>
      <c r="W3320" s="549">
        <f t="shared" si="3420"/>
        <v>0</v>
      </c>
      <c r="X3320" s="549">
        <f t="shared" ref="X3320:Y3320" si="3421">X3254</f>
        <v>0</v>
      </c>
      <c r="Y3320" s="549">
        <f t="shared" si="3421"/>
        <v>0</v>
      </c>
      <c r="Z3320" s="549">
        <f t="shared" ref="Z3320" si="3422">Z3254</f>
        <v>0</v>
      </c>
      <c r="AA3320" s="549">
        <f t="shared" si="3417"/>
        <v>0</v>
      </c>
      <c r="AB3320" s="549">
        <f t="shared" si="3417"/>
        <v>0</v>
      </c>
      <c r="AC3320" s="968">
        <f t="shared" si="3417"/>
        <v>0</v>
      </c>
      <c r="AD3320" s="505">
        <f t="shared" si="3417"/>
        <v>0</v>
      </c>
      <c r="AE3320" s="549">
        <f t="shared" si="3417"/>
        <v>0</v>
      </c>
      <c r="AF3320" s="549">
        <f t="shared" si="3417"/>
        <v>0</v>
      </c>
      <c r="AG3320" s="549">
        <f t="shared" si="3417"/>
        <v>0</v>
      </c>
      <c r="AH3320" s="549">
        <f t="shared" si="3417"/>
        <v>0</v>
      </c>
      <c r="AI3320" s="1142"/>
      <c r="AJ3320" s="501"/>
      <c r="AK3320" s="1317">
        <f t="shared" si="3380"/>
        <v>0</v>
      </c>
      <c r="AL3320" s="1332"/>
    </row>
    <row r="3321" spans="1:38" ht="57.75" x14ac:dyDescent="0.25">
      <c r="A3321" s="224">
        <v>1</v>
      </c>
      <c r="B3321" s="741" t="s">
        <v>523</v>
      </c>
      <c r="C3321" s="2182"/>
      <c r="D3321" s="299"/>
      <c r="E3321" s="2186">
        <f t="shared" si="3373"/>
        <v>1049</v>
      </c>
      <c r="F3321" s="941">
        <f t="shared" si="3373"/>
        <v>874</v>
      </c>
      <c r="G3321" s="941">
        <f t="shared" si="3373"/>
        <v>10</v>
      </c>
      <c r="H3321" s="941">
        <f t="shared" si="3373"/>
        <v>1.1441647597254003</v>
      </c>
      <c r="I3321" s="2297"/>
      <c r="J3321" s="2297"/>
      <c r="K3321" s="2298"/>
      <c r="L3321" s="2298"/>
      <c r="M3321" s="2298"/>
      <c r="N3321" s="2298"/>
      <c r="O3321" s="2298"/>
      <c r="P3321" s="2298"/>
      <c r="Q3321" s="549">
        <f t="shared" ref="Q3321:AH3321" si="3423">Q3255</f>
        <v>0</v>
      </c>
      <c r="R3321" s="549">
        <f t="shared" ref="R3321:S3321" si="3424">R3255</f>
        <v>0</v>
      </c>
      <c r="S3321" s="549">
        <f t="shared" si="3424"/>
        <v>0</v>
      </c>
      <c r="T3321" s="549">
        <f t="shared" ref="T3321:U3321" si="3425">T3255</f>
        <v>0</v>
      </c>
      <c r="U3321" s="549">
        <f t="shared" si="3425"/>
        <v>0</v>
      </c>
      <c r="V3321" s="549">
        <f t="shared" ref="V3321:W3321" si="3426">V3255</f>
        <v>0</v>
      </c>
      <c r="W3321" s="549">
        <f t="shared" si="3426"/>
        <v>0</v>
      </c>
      <c r="X3321" s="549">
        <f t="shared" ref="X3321:Y3321" si="3427">X3255</f>
        <v>0</v>
      </c>
      <c r="Y3321" s="549">
        <f t="shared" si="3427"/>
        <v>0</v>
      </c>
      <c r="Z3321" s="549">
        <f t="shared" ref="Z3321" si="3428">Z3255</f>
        <v>0</v>
      </c>
      <c r="AA3321" s="549">
        <f t="shared" si="3423"/>
        <v>0</v>
      </c>
      <c r="AB3321" s="549">
        <f t="shared" si="3423"/>
        <v>0</v>
      </c>
      <c r="AC3321" s="968">
        <f t="shared" si="3423"/>
        <v>0</v>
      </c>
      <c r="AD3321" s="505">
        <f t="shared" si="3423"/>
        <v>0</v>
      </c>
      <c r="AE3321" s="549">
        <f t="shared" si="3423"/>
        <v>0</v>
      </c>
      <c r="AF3321" s="549">
        <f t="shared" si="3423"/>
        <v>0</v>
      </c>
      <c r="AG3321" s="549">
        <f t="shared" si="3423"/>
        <v>0</v>
      </c>
      <c r="AH3321" s="549">
        <f t="shared" si="3423"/>
        <v>0</v>
      </c>
      <c r="AI3321" s="1142"/>
      <c r="AJ3321" s="501"/>
      <c r="AK3321" s="1317">
        <f t="shared" si="3380"/>
        <v>0</v>
      </c>
      <c r="AL3321" s="1332"/>
    </row>
    <row r="3322" spans="1:38" s="2527" customFormat="1" ht="86.25" x14ac:dyDescent="0.25">
      <c r="B3322" s="741" t="s">
        <v>592</v>
      </c>
      <c r="C3322" s="2182"/>
      <c r="D3322" s="299"/>
      <c r="E3322" s="2186">
        <f t="shared" si="3373"/>
        <v>904</v>
      </c>
      <c r="F3322" s="941">
        <f t="shared" si="3373"/>
        <v>703.11111111111109</v>
      </c>
      <c r="G3322" s="941">
        <f t="shared" si="3373"/>
        <v>0</v>
      </c>
      <c r="H3322" s="941">
        <f t="shared" si="3373"/>
        <v>0</v>
      </c>
      <c r="I3322" s="2297"/>
      <c r="J3322" s="2297"/>
      <c r="K3322" s="2298"/>
      <c r="L3322" s="2298"/>
      <c r="M3322" s="2298"/>
      <c r="N3322" s="2298"/>
      <c r="O3322" s="2298"/>
      <c r="P3322" s="2298"/>
      <c r="Q3322" s="549"/>
      <c r="R3322" s="549"/>
      <c r="S3322" s="549"/>
      <c r="T3322" s="549"/>
      <c r="U3322" s="549"/>
      <c r="V3322" s="549"/>
      <c r="W3322" s="549"/>
      <c r="X3322" s="549"/>
      <c r="Y3322" s="549"/>
      <c r="Z3322" s="549"/>
      <c r="AA3322" s="549"/>
      <c r="AB3322" s="549"/>
      <c r="AC3322" s="968"/>
      <c r="AD3322" s="505"/>
      <c r="AE3322" s="549"/>
      <c r="AF3322" s="549"/>
      <c r="AG3322" s="549"/>
      <c r="AH3322" s="549"/>
      <c r="AI3322" s="1142"/>
      <c r="AJ3322" s="501"/>
      <c r="AK3322" s="1317">
        <f t="shared" si="3380"/>
        <v>0</v>
      </c>
      <c r="AL3322" s="1332"/>
    </row>
    <row r="3323" spans="1:38" ht="30" x14ac:dyDescent="0.25">
      <c r="A3323" s="224">
        <v>1</v>
      </c>
      <c r="B3323" s="300" t="s">
        <v>201</v>
      </c>
      <c r="C3323" s="2182"/>
      <c r="D3323" s="299"/>
      <c r="E3323" s="2186">
        <f t="shared" si="3373"/>
        <v>0</v>
      </c>
      <c r="F3323" s="941">
        <f t="shared" si="3373"/>
        <v>0</v>
      </c>
      <c r="G3323" s="941">
        <f t="shared" si="3373"/>
        <v>0</v>
      </c>
      <c r="H3323" s="941">
        <f t="shared" si="3373"/>
        <v>0</v>
      </c>
      <c r="I3323" s="2297"/>
      <c r="J3323" s="2297"/>
      <c r="K3323" s="2298"/>
      <c r="L3323" s="2298"/>
      <c r="M3323" s="2298"/>
      <c r="N3323" s="2298"/>
      <c r="O3323" s="2298"/>
      <c r="P3323" s="2298"/>
      <c r="Q3323" s="549">
        <f t="shared" ref="Q3323:AH3323" si="3429">Q3257</f>
        <v>0</v>
      </c>
      <c r="R3323" s="549">
        <f t="shared" ref="R3323:S3323" si="3430">R3257</f>
        <v>0</v>
      </c>
      <c r="S3323" s="549">
        <f t="shared" si="3430"/>
        <v>0</v>
      </c>
      <c r="T3323" s="549">
        <f t="shared" ref="T3323:U3323" si="3431">T3257</f>
        <v>0</v>
      </c>
      <c r="U3323" s="549">
        <f t="shared" si="3431"/>
        <v>0</v>
      </c>
      <c r="V3323" s="549">
        <f t="shared" ref="V3323:W3323" si="3432">V3257</f>
        <v>0</v>
      </c>
      <c r="W3323" s="549">
        <f t="shared" si="3432"/>
        <v>0</v>
      </c>
      <c r="X3323" s="549">
        <f t="shared" ref="X3323:Y3323" si="3433">X3257</f>
        <v>0</v>
      </c>
      <c r="Y3323" s="549">
        <f t="shared" si="3433"/>
        <v>0</v>
      </c>
      <c r="Z3323" s="549">
        <f t="shared" ref="Z3323" si="3434">Z3257</f>
        <v>0</v>
      </c>
      <c r="AA3323" s="549">
        <f t="shared" si="3429"/>
        <v>0</v>
      </c>
      <c r="AB3323" s="549">
        <f t="shared" si="3429"/>
        <v>0</v>
      </c>
      <c r="AC3323" s="968">
        <f t="shared" si="3429"/>
        <v>0</v>
      </c>
      <c r="AD3323" s="505">
        <f t="shared" si="3429"/>
        <v>0</v>
      </c>
      <c r="AE3323" s="549">
        <f t="shared" si="3429"/>
        <v>0</v>
      </c>
      <c r="AF3323" s="549">
        <f t="shared" si="3429"/>
        <v>0</v>
      </c>
      <c r="AG3323" s="549">
        <f t="shared" si="3429"/>
        <v>0</v>
      </c>
      <c r="AH3323" s="549">
        <f t="shared" si="3429"/>
        <v>0</v>
      </c>
      <c r="AI3323" s="1142"/>
      <c r="AJ3323" s="501"/>
      <c r="AK3323" s="1317">
        <f t="shared" si="3380"/>
        <v>0</v>
      </c>
      <c r="AL3323" s="1332"/>
    </row>
    <row r="3324" spans="1:38" ht="126" x14ac:dyDescent="0.25">
      <c r="A3324" s="224">
        <v>1</v>
      </c>
      <c r="B3324" s="742" t="s">
        <v>593</v>
      </c>
      <c r="C3324" s="2182"/>
      <c r="D3324" s="299"/>
      <c r="E3324" s="2186">
        <f t="shared" si="3373"/>
        <v>4518</v>
      </c>
      <c r="F3324" s="941">
        <f t="shared" si="3373"/>
        <v>3765</v>
      </c>
      <c r="G3324" s="941">
        <f t="shared" si="3373"/>
        <v>1245</v>
      </c>
      <c r="H3324" s="941">
        <f t="shared" si="3373"/>
        <v>33.067729083665334</v>
      </c>
      <c r="I3324" s="2297"/>
      <c r="J3324" s="2297"/>
      <c r="K3324" s="2298"/>
      <c r="L3324" s="2298"/>
      <c r="M3324" s="2298"/>
      <c r="N3324" s="2298"/>
      <c r="O3324" s="2298"/>
      <c r="P3324" s="2298"/>
      <c r="Q3324" s="549">
        <f t="shared" ref="Q3324:AH3324" si="3435">Q3258</f>
        <v>8024.1487200000001</v>
      </c>
      <c r="R3324" s="549">
        <f t="shared" ref="R3324:S3324" si="3436">R3258</f>
        <v>8024.1487200000001</v>
      </c>
      <c r="S3324" s="549">
        <f t="shared" si="3436"/>
        <v>8024.1487200000001</v>
      </c>
      <c r="T3324" s="549">
        <f t="shared" ref="T3324:U3324" si="3437">T3258</f>
        <v>8024.1487200000001</v>
      </c>
      <c r="U3324" s="549">
        <f t="shared" si="3437"/>
        <v>8024.1487200000001</v>
      </c>
      <c r="V3324" s="549">
        <f t="shared" ref="V3324:W3324" si="3438">V3258</f>
        <v>8024.1487200000001</v>
      </c>
      <c r="W3324" s="549">
        <f t="shared" si="3438"/>
        <v>8024.1487200000001</v>
      </c>
      <c r="X3324" s="549">
        <f t="shared" ref="X3324:Y3324" si="3439">X3258</f>
        <v>8024.1487200000001</v>
      </c>
      <c r="Y3324" s="549">
        <f t="shared" si="3439"/>
        <v>8024.1487200000001</v>
      </c>
      <c r="Z3324" s="549">
        <f t="shared" ref="Z3324" si="3440">Z3258</f>
        <v>8024.1487200000001</v>
      </c>
      <c r="AA3324" s="549">
        <f t="shared" si="3435"/>
        <v>6686.7906000000003</v>
      </c>
      <c r="AB3324" s="549">
        <f t="shared" si="3435"/>
        <v>2211.1697999999997</v>
      </c>
      <c r="AC3324" s="968">
        <f t="shared" si="3435"/>
        <v>0</v>
      </c>
      <c r="AD3324" s="505">
        <f t="shared" si="3435"/>
        <v>0</v>
      </c>
      <c r="AE3324" s="549">
        <f t="shared" si="3435"/>
        <v>-4475.6208000000006</v>
      </c>
      <c r="AF3324" s="549">
        <f t="shared" si="3435"/>
        <v>0</v>
      </c>
      <c r="AG3324" s="549">
        <f t="shared" si="3435"/>
        <v>0</v>
      </c>
      <c r="AH3324" s="549">
        <f t="shared" si="3435"/>
        <v>2211.1697999999997</v>
      </c>
      <c r="AI3324" s="1142"/>
      <c r="AJ3324" s="501"/>
      <c r="AK3324" s="1317">
        <f t="shared" si="3380"/>
        <v>0</v>
      </c>
      <c r="AL3324" s="1332"/>
    </row>
    <row r="3325" spans="1:38" ht="60" x14ac:dyDescent="0.25">
      <c r="A3325" s="224">
        <v>1</v>
      </c>
      <c r="B3325" s="444" t="s">
        <v>525</v>
      </c>
      <c r="C3325" s="2182"/>
      <c r="D3325" s="299"/>
      <c r="E3325" s="2186">
        <f t="shared" si="3373"/>
        <v>10423</v>
      </c>
      <c r="F3325" s="941">
        <f t="shared" si="3373"/>
        <v>8687</v>
      </c>
      <c r="G3325" s="941">
        <f t="shared" si="3373"/>
        <v>7132</v>
      </c>
      <c r="H3325" s="941">
        <f t="shared" si="3373"/>
        <v>82.099689190744797</v>
      </c>
      <c r="I3325" s="2297"/>
      <c r="J3325" s="2297"/>
      <c r="K3325" s="2298"/>
      <c r="L3325" s="2298"/>
      <c r="M3325" s="2298"/>
      <c r="N3325" s="2298"/>
      <c r="O3325" s="2298"/>
      <c r="P3325" s="2298"/>
      <c r="Q3325" s="549">
        <f t="shared" ref="Q3325:AH3325" si="3441">Q3259</f>
        <v>32155.902110017283</v>
      </c>
      <c r="R3325" s="549">
        <f t="shared" ref="R3325:S3325" si="3442">R3259</f>
        <v>32155.902110017283</v>
      </c>
      <c r="S3325" s="549">
        <f t="shared" si="3442"/>
        <v>32155.902110017283</v>
      </c>
      <c r="T3325" s="549">
        <f t="shared" ref="T3325:U3325" si="3443">T3259</f>
        <v>32155.902110017283</v>
      </c>
      <c r="U3325" s="549">
        <f t="shared" si="3443"/>
        <v>32155.902110017283</v>
      </c>
      <c r="V3325" s="549">
        <f t="shared" ref="V3325:W3325" si="3444">V3259</f>
        <v>32155.902110017283</v>
      </c>
      <c r="W3325" s="549">
        <f t="shared" si="3444"/>
        <v>32155.902110017283</v>
      </c>
      <c r="X3325" s="549">
        <f t="shared" ref="X3325:Y3325" si="3445">X3259</f>
        <v>32155.902110017283</v>
      </c>
      <c r="Y3325" s="549">
        <f t="shared" si="3445"/>
        <v>32155.902110017283</v>
      </c>
      <c r="Z3325" s="549">
        <f t="shared" ref="Z3325" si="3446">Z3259</f>
        <v>32155.902110017283</v>
      </c>
      <c r="AA3325" s="549">
        <f t="shared" si="3441"/>
        <v>26796.585091681067</v>
      </c>
      <c r="AB3325" s="549">
        <f t="shared" si="3441"/>
        <v>17563.766900000002</v>
      </c>
      <c r="AC3325" s="968">
        <f t="shared" si="3441"/>
        <v>0</v>
      </c>
      <c r="AD3325" s="505">
        <f t="shared" si="3441"/>
        <v>0</v>
      </c>
      <c r="AE3325" s="549">
        <f t="shared" si="3441"/>
        <v>-9232.8181916810681</v>
      </c>
      <c r="AF3325" s="549">
        <f t="shared" si="3441"/>
        <v>0</v>
      </c>
      <c r="AG3325" s="549">
        <f t="shared" si="3441"/>
        <v>-101.74448</v>
      </c>
      <c r="AH3325" s="549">
        <f t="shared" si="3441"/>
        <v>17462.022420000001</v>
      </c>
      <c r="AI3325" s="1142"/>
      <c r="AJ3325" s="501"/>
      <c r="AK3325" s="1317">
        <f t="shared" si="3380"/>
        <v>0</v>
      </c>
      <c r="AL3325" s="1332"/>
    </row>
    <row r="3326" spans="1:38" ht="30" x14ac:dyDescent="0.25">
      <c r="A3326" s="224">
        <v>1</v>
      </c>
      <c r="B3326" s="299" t="s">
        <v>285</v>
      </c>
      <c r="C3326" s="2182"/>
      <c r="D3326" s="299"/>
      <c r="E3326" s="2186">
        <f t="shared" si="3373"/>
        <v>4563</v>
      </c>
      <c r="F3326" s="941">
        <f t="shared" si="3373"/>
        <v>3804</v>
      </c>
      <c r="G3326" s="941">
        <f t="shared" si="3373"/>
        <v>3099</v>
      </c>
      <c r="H3326" s="941">
        <f t="shared" si="3373"/>
        <v>81.466876971608841</v>
      </c>
      <c r="I3326" s="2297"/>
      <c r="J3326" s="2297"/>
      <c r="K3326" s="2298"/>
      <c r="L3326" s="2298"/>
      <c r="M3326" s="2298"/>
      <c r="N3326" s="2298"/>
      <c r="O3326" s="2298"/>
      <c r="P3326" s="2298"/>
      <c r="Q3326" s="549">
        <f t="shared" ref="Q3326:AH3326" si="3447">Q3260</f>
        <v>17492.233042568962</v>
      </c>
      <c r="R3326" s="549">
        <f t="shared" ref="R3326:S3326" si="3448">R3260</f>
        <v>17492.233042568962</v>
      </c>
      <c r="S3326" s="549">
        <f t="shared" si="3448"/>
        <v>17492.233042568962</v>
      </c>
      <c r="T3326" s="549">
        <f t="shared" ref="T3326:U3326" si="3449">T3260</f>
        <v>17492.233042568962</v>
      </c>
      <c r="U3326" s="549">
        <f t="shared" si="3449"/>
        <v>17492.233042568962</v>
      </c>
      <c r="V3326" s="549">
        <f t="shared" ref="V3326:W3326" si="3450">V3260</f>
        <v>17492.233042568962</v>
      </c>
      <c r="W3326" s="549">
        <f t="shared" si="3450"/>
        <v>17492.233042568962</v>
      </c>
      <c r="X3326" s="549">
        <f t="shared" ref="X3326:Y3326" si="3451">X3260</f>
        <v>17492.233042568962</v>
      </c>
      <c r="Y3326" s="549">
        <f t="shared" si="3451"/>
        <v>17492.233042568962</v>
      </c>
      <c r="Z3326" s="549">
        <f t="shared" ref="Z3326" si="3452">Z3260</f>
        <v>17492.233042568962</v>
      </c>
      <c r="AA3326" s="549">
        <f t="shared" si="3447"/>
        <v>14576.860868807469</v>
      </c>
      <c r="AB3326" s="549">
        <f t="shared" si="3447"/>
        <v>9203.9685599999993</v>
      </c>
      <c r="AC3326" s="968">
        <f t="shared" si="3447"/>
        <v>0</v>
      </c>
      <c r="AD3326" s="505">
        <f t="shared" si="3447"/>
        <v>0</v>
      </c>
      <c r="AE3326" s="549">
        <f t="shared" si="3447"/>
        <v>-5372.892308807468</v>
      </c>
      <c r="AF3326" s="549">
        <f t="shared" si="3447"/>
        <v>0</v>
      </c>
      <c r="AG3326" s="549">
        <f t="shared" si="3447"/>
        <v>-101.74448</v>
      </c>
      <c r="AH3326" s="549">
        <f t="shared" si="3447"/>
        <v>9102.22408</v>
      </c>
      <c r="AI3326" s="1142"/>
      <c r="AJ3326" s="501"/>
      <c r="AK3326" s="1317">
        <f t="shared" si="3380"/>
        <v>0</v>
      </c>
      <c r="AL3326" s="1332"/>
    </row>
    <row r="3327" spans="1:38" ht="30" x14ac:dyDescent="0.25">
      <c r="A3327" s="224">
        <v>1</v>
      </c>
      <c r="B3327" s="299" t="s">
        <v>526</v>
      </c>
      <c r="C3327" s="2182"/>
      <c r="D3327" s="299"/>
      <c r="E3327" s="2186">
        <f t="shared" si="3373"/>
        <v>4064</v>
      </c>
      <c r="F3327" s="941">
        <f t="shared" si="3373"/>
        <v>3387</v>
      </c>
      <c r="G3327" s="941">
        <f t="shared" si="3373"/>
        <v>2618</v>
      </c>
      <c r="H3327" s="941">
        <f t="shared" si="3373"/>
        <v>77.295541777384116</v>
      </c>
      <c r="I3327" s="2297"/>
      <c r="J3327" s="2297"/>
      <c r="K3327" s="2298"/>
      <c r="L3327" s="2298"/>
      <c r="M3327" s="2298"/>
      <c r="N3327" s="2298"/>
      <c r="O3327" s="2298"/>
      <c r="P3327" s="2298"/>
      <c r="Q3327" s="549">
        <f t="shared" ref="Q3327:AH3327" si="3453">Q3261</f>
        <v>15796.930985256962</v>
      </c>
      <c r="R3327" s="549">
        <f t="shared" ref="R3327:S3327" si="3454">R3261</f>
        <v>15796.930985256962</v>
      </c>
      <c r="S3327" s="549">
        <f t="shared" si="3454"/>
        <v>15796.930985256962</v>
      </c>
      <c r="T3327" s="549">
        <f t="shared" ref="T3327:U3327" si="3455">T3261</f>
        <v>15796.930985256962</v>
      </c>
      <c r="U3327" s="549">
        <f t="shared" si="3455"/>
        <v>15796.930985256962</v>
      </c>
      <c r="V3327" s="549">
        <f t="shared" ref="V3327:W3327" si="3456">V3261</f>
        <v>15796.930985256962</v>
      </c>
      <c r="W3327" s="549">
        <f t="shared" si="3456"/>
        <v>15796.930985256962</v>
      </c>
      <c r="X3327" s="549">
        <f t="shared" ref="X3327:Y3327" si="3457">X3261</f>
        <v>15796.930985256962</v>
      </c>
      <c r="Y3327" s="549">
        <f t="shared" si="3457"/>
        <v>15796.930985256962</v>
      </c>
      <c r="Z3327" s="549">
        <f t="shared" ref="Z3327" si="3458">Z3261</f>
        <v>15796.930985256962</v>
      </c>
      <c r="AA3327" s="549">
        <f t="shared" si="3453"/>
        <v>13164.109154380802</v>
      </c>
      <c r="AB3327" s="549">
        <f t="shared" si="3453"/>
        <v>7825.4791999999998</v>
      </c>
      <c r="AC3327" s="968">
        <f t="shared" si="3453"/>
        <v>0</v>
      </c>
      <c r="AD3327" s="505">
        <f t="shared" si="3453"/>
        <v>0</v>
      </c>
      <c r="AE3327" s="549">
        <f t="shared" si="3453"/>
        <v>-5338.6299543808018</v>
      </c>
      <c r="AF3327" s="549">
        <f t="shared" si="3453"/>
        <v>0</v>
      </c>
      <c r="AG3327" s="549">
        <f t="shared" si="3453"/>
        <v>-32.568829999999998</v>
      </c>
      <c r="AH3327" s="549">
        <f t="shared" si="3453"/>
        <v>7792.9103699999996</v>
      </c>
      <c r="AI3327" s="1142"/>
      <c r="AJ3327" s="501"/>
      <c r="AK3327" s="1317">
        <f t="shared" si="3380"/>
        <v>0</v>
      </c>
      <c r="AL3327" s="1332"/>
    </row>
    <row r="3328" spans="1:38" ht="60" x14ac:dyDescent="0.25">
      <c r="A3328" s="224">
        <v>1</v>
      </c>
      <c r="B3328" s="299" t="s">
        <v>548</v>
      </c>
      <c r="C3328" s="2354"/>
      <c r="D3328" s="299"/>
      <c r="E3328" s="2186">
        <f t="shared" si="3373"/>
        <v>0</v>
      </c>
      <c r="F3328" s="941">
        <f t="shared" si="3373"/>
        <v>0</v>
      </c>
      <c r="G3328" s="941">
        <f t="shared" si="3373"/>
        <v>0</v>
      </c>
      <c r="H3328" s="941">
        <f t="shared" si="3373"/>
        <v>0</v>
      </c>
      <c r="I3328" s="2297"/>
      <c r="J3328" s="2297"/>
      <c r="K3328" s="2298"/>
      <c r="L3328" s="2298"/>
      <c r="M3328" s="2298"/>
      <c r="N3328" s="2298"/>
      <c r="O3328" s="2298"/>
      <c r="P3328" s="2298"/>
      <c r="Q3328" s="549">
        <f t="shared" ref="Q3328:AH3328" si="3459">Q3262</f>
        <v>0</v>
      </c>
      <c r="R3328" s="549">
        <f t="shared" ref="R3328:S3328" si="3460">R3262</f>
        <v>0</v>
      </c>
      <c r="S3328" s="549">
        <f t="shared" si="3460"/>
        <v>0</v>
      </c>
      <c r="T3328" s="549">
        <f t="shared" ref="T3328:U3328" si="3461">T3262</f>
        <v>0</v>
      </c>
      <c r="U3328" s="549">
        <f t="shared" si="3461"/>
        <v>0</v>
      </c>
      <c r="V3328" s="549">
        <f t="shared" ref="V3328:W3328" si="3462">V3262</f>
        <v>0</v>
      </c>
      <c r="W3328" s="549">
        <f t="shared" si="3462"/>
        <v>0</v>
      </c>
      <c r="X3328" s="549">
        <f t="shared" ref="X3328:Y3328" si="3463">X3262</f>
        <v>0</v>
      </c>
      <c r="Y3328" s="549">
        <f t="shared" si="3463"/>
        <v>0</v>
      </c>
      <c r="Z3328" s="549">
        <f t="shared" ref="Z3328" si="3464">Z3262</f>
        <v>0</v>
      </c>
      <c r="AA3328" s="549">
        <f t="shared" si="3459"/>
        <v>0</v>
      </c>
      <c r="AB3328" s="549">
        <f t="shared" si="3459"/>
        <v>0</v>
      </c>
      <c r="AC3328" s="968">
        <f t="shared" si="3459"/>
        <v>0</v>
      </c>
      <c r="AD3328" s="505">
        <f t="shared" si="3459"/>
        <v>0</v>
      </c>
      <c r="AE3328" s="549">
        <f t="shared" si="3459"/>
        <v>0</v>
      </c>
      <c r="AF3328" s="549">
        <f t="shared" si="3459"/>
        <v>0</v>
      </c>
      <c r="AG3328" s="549">
        <f t="shared" si="3459"/>
        <v>0</v>
      </c>
      <c r="AH3328" s="549">
        <f t="shared" si="3459"/>
        <v>0</v>
      </c>
      <c r="AI3328" s="1142"/>
      <c r="AJ3328" s="501"/>
      <c r="AK3328" s="1317">
        <f t="shared" si="3380"/>
        <v>0</v>
      </c>
      <c r="AL3328" s="1332"/>
    </row>
    <row r="3329" spans="1:38" ht="30" x14ac:dyDescent="0.25">
      <c r="A3329" s="224">
        <v>1</v>
      </c>
      <c r="B3329" s="299" t="s">
        <v>527</v>
      </c>
      <c r="C3329" s="2354"/>
      <c r="D3329" s="299"/>
      <c r="E3329" s="2186">
        <f t="shared" si="3373"/>
        <v>339</v>
      </c>
      <c r="F3329" s="941">
        <f t="shared" si="3373"/>
        <v>283</v>
      </c>
      <c r="G3329" s="941">
        <f t="shared" si="3373"/>
        <v>349</v>
      </c>
      <c r="H3329" s="941">
        <f t="shared" si="3373"/>
        <v>123.32155477031803</v>
      </c>
      <c r="I3329" s="2297"/>
      <c r="J3329" s="2297"/>
      <c r="K3329" s="2298"/>
      <c r="L3329" s="2298"/>
      <c r="M3329" s="2298"/>
      <c r="N3329" s="2298"/>
      <c r="O3329" s="2298"/>
      <c r="P3329" s="2298"/>
      <c r="Q3329" s="549">
        <f t="shared" ref="Q3329:AH3329" si="3465">Q3263</f>
        <v>535.93126000000007</v>
      </c>
      <c r="R3329" s="549">
        <f t="shared" ref="R3329:S3329" si="3466">R3263</f>
        <v>535.93126000000007</v>
      </c>
      <c r="S3329" s="549">
        <f t="shared" si="3466"/>
        <v>535.93126000000007</v>
      </c>
      <c r="T3329" s="549">
        <f t="shared" ref="T3329:U3329" si="3467">T3263</f>
        <v>535.93126000000007</v>
      </c>
      <c r="U3329" s="549">
        <f t="shared" si="3467"/>
        <v>535.93126000000007</v>
      </c>
      <c r="V3329" s="549">
        <f t="shared" ref="V3329:W3329" si="3468">V3263</f>
        <v>535.93126000000007</v>
      </c>
      <c r="W3329" s="549">
        <f t="shared" si="3468"/>
        <v>535.93126000000007</v>
      </c>
      <c r="X3329" s="549">
        <f t="shared" ref="X3329:Y3329" si="3469">X3263</f>
        <v>535.93126000000007</v>
      </c>
      <c r="Y3329" s="549">
        <f t="shared" si="3469"/>
        <v>535.93126000000007</v>
      </c>
      <c r="Z3329" s="549">
        <f t="shared" ref="Z3329" si="3470">Z3263</f>
        <v>535.93126000000007</v>
      </c>
      <c r="AA3329" s="549">
        <f t="shared" si="3465"/>
        <v>446.60938333333343</v>
      </c>
      <c r="AB3329" s="549">
        <f t="shared" si="3465"/>
        <v>427.32772000000006</v>
      </c>
      <c r="AC3329" s="968">
        <f t="shared" si="3465"/>
        <v>0</v>
      </c>
      <c r="AD3329" s="505">
        <f t="shared" si="3465"/>
        <v>0</v>
      </c>
      <c r="AE3329" s="549">
        <f t="shared" si="3465"/>
        <v>-19.28166333333337</v>
      </c>
      <c r="AF3329" s="549">
        <f t="shared" si="3465"/>
        <v>0</v>
      </c>
      <c r="AG3329" s="549">
        <f t="shared" si="3465"/>
        <v>0</v>
      </c>
      <c r="AH3329" s="549">
        <f t="shared" si="3465"/>
        <v>427.32772000000006</v>
      </c>
      <c r="AI3329" s="1142"/>
      <c r="AJ3329" s="501"/>
      <c r="AK3329" s="1317">
        <f t="shared" si="3380"/>
        <v>0</v>
      </c>
      <c r="AL3329" s="1332"/>
    </row>
    <row r="3330" spans="1:38" ht="45" x14ac:dyDescent="0.25">
      <c r="A3330" s="224">
        <v>1</v>
      </c>
      <c r="B3330" s="444" t="s">
        <v>528</v>
      </c>
      <c r="C3330" s="2354"/>
      <c r="D3330" s="299"/>
      <c r="E3330" s="2186">
        <f t="shared" si="3373"/>
        <v>0</v>
      </c>
      <c r="F3330" s="941">
        <f t="shared" si="3373"/>
        <v>0</v>
      </c>
      <c r="G3330" s="941">
        <f t="shared" si="3373"/>
        <v>0</v>
      </c>
      <c r="H3330" s="941">
        <f t="shared" si="3373"/>
        <v>0</v>
      </c>
      <c r="I3330" s="2297"/>
      <c r="J3330" s="2297"/>
      <c r="K3330" s="2298"/>
      <c r="L3330" s="2298"/>
      <c r="M3330" s="2298"/>
      <c r="N3330" s="2298"/>
      <c r="O3330" s="2298"/>
      <c r="P3330" s="2298"/>
      <c r="Q3330" s="549">
        <f t="shared" ref="Q3330:AH3330" si="3471">Q3264</f>
        <v>0</v>
      </c>
      <c r="R3330" s="549">
        <f t="shared" ref="R3330:S3330" si="3472">R3264</f>
        <v>0</v>
      </c>
      <c r="S3330" s="549">
        <f t="shared" si="3472"/>
        <v>0</v>
      </c>
      <c r="T3330" s="549">
        <f t="shared" ref="T3330:U3330" si="3473">T3264</f>
        <v>0</v>
      </c>
      <c r="U3330" s="549">
        <f t="shared" si="3473"/>
        <v>0</v>
      </c>
      <c r="V3330" s="549">
        <f t="shared" ref="V3330:W3330" si="3474">V3264</f>
        <v>0</v>
      </c>
      <c r="W3330" s="549">
        <f t="shared" si="3474"/>
        <v>0</v>
      </c>
      <c r="X3330" s="549">
        <f t="shared" ref="X3330:Y3330" si="3475">X3264</f>
        <v>0</v>
      </c>
      <c r="Y3330" s="549">
        <f t="shared" si="3475"/>
        <v>0</v>
      </c>
      <c r="Z3330" s="549">
        <f t="shared" ref="Z3330" si="3476">Z3264</f>
        <v>0</v>
      </c>
      <c r="AA3330" s="549">
        <f t="shared" si="3471"/>
        <v>0</v>
      </c>
      <c r="AB3330" s="549">
        <f t="shared" si="3471"/>
        <v>0</v>
      </c>
      <c r="AC3330" s="968">
        <f t="shared" si="3471"/>
        <v>0</v>
      </c>
      <c r="AD3330" s="505">
        <f t="shared" si="3471"/>
        <v>0</v>
      </c>
      <c r="AE3330" s="549">
        <f t="shared" si="3471"/>
        <v>0</v>
      </c>
      <c r="AF3330" s="549">
        <f t="shared" si="3471"/>
        <v>0</v>
      </c>
      <c r="AG3330" s="549">
        <f t="shared" si="3471"/>
        <v>0</v>
      </c>
      <c r="AH3330" s="549">
        <f t="shared" si="3471"/>
        <v>0</v>
      </c>
      <c r="AI3330" s="1142"/>
      <c r="AJ3330" s="501"/>
      <c r="AK3330" s="1317">
        <f t="shared" si="3380"/>
        <v>0</v>
      </c>
      <c r="AL3330" s="1332"/>
    </row>
    <row r="3331" spans="1:38" ht="45" x14ac:dyDescent="0.25">
      <c r="A3331" s="224">
        <v>1</v>
      </c>
      <c r="B3331" s="299" t="s">
        <v>529</v>
      </c>
      <c r="C3331" s="2356"/>
      <c r="D3331" s="299"/>
      <c r="E3331" s="2189">
        <f t="shared" si="3373"/>
        <v>27</v>
      </c>
      <c r="F3331" s="2188">
        <f t="shared" si="3373"/>
        <v>23</v>
      </c>
      <c r="G3331" s="2188">
        <f t="shared" si="3373"/>
        <v>24</v>
      </c>
      <c r="H3331" s="2188">
        <f t="shared" si="3373"/>
        <v>104.34782608695652</v>
      </c>
      <c r="I3331" s="2297"/>
      <c r="J3331" s="2297"/>
      <c r="K3331" s="2298"/>
      <c r="L3331" s="2298"/>
      <c r="M3331" s="2298"/>
      <c r="N3331" s="2298"/>
      <c r="O3331" s="2298"/>
      <c r="P3331" s="2298"/>
      <c r="Q3331" s="549">
        <f t="shared" ref="Q3331:AH3331" si="3477">Q3265</f>
        <v>195.64382204640003</v>
      </c>
      <c r="R3331" s="549">
        <f t="shared" ref="R3331:S3331" si="3478">R3265</f>
        <v>195.64382204640003</v>
      </c>
      <c r="S3331" s="549">
        <f t="shared" si="3478"/>
        <v>195.64382204640003</v>
      </c>
      <c r="T3331" s="549">
        <f t="shared" ref="T3331:U3331" si="3479">T3265</f>
        <v>195.64382204640003</v>
      </c>
      <c r="U3331" s="549">
        <f t="shared" si="3479"/>
        <v>195.64382204640003</v>
      </c>
      <c r="V3331" s="549">
        <f t="shared" ref="V3331:W3331" si="3480">V3265</f>
        <v>195.64382204640003</v>
      </c>
      <c r="W3331" s="549">
        <f t="shared" si="3480"/>
        <v>195.64382204640003</v>
      </c>
      <c r="X3331" s="549">
        <f t="shared" ref="X3331:Y3331" si="3481">X3265</f>
        <v>195.64382204640003</v>
      </c>
      <c r="Y3331" s="549">
        <f t="shared" si="3481"/>
        <v>195.64382204640003</v>
      </c>
      <c r="Z3331" s="549">
        <f t="shared" ref="Z3331" si="3482">Z3265</f>
        <v>195.64382204640003</v>
      </c>
      <c r="AA3331" s="549">
        <f t="shared" si="3477"/>
        <v>163.03651837200005</v>
      </c>
      <c r="AB3331" s="549">
        <f t="shared" si="3477"/>
        <v>172.93848000000003</v>
      </c>
      <c r="AC3331" s="968">
        <f t="shared" si="3477"/>
        <v>0</v>
      </c>
      <c r="AD3331" s="505">
        <f t="shared" si="3477"/>
        <v>0</v>
      </c>
      <c r="AE3331" s="549">
        <f t="shared" si="3477"/>
        <v>9.9019616279999809</v>
      </c>
      <c r="AF3331" s="549">
        <f t="shared" si="3477"/>
        <v>0</v>
      </c>
      <c r="AG3331" s="549">
        <f t="shared" si="3477"/>
        <v>-3.6029</v>
      </c>
      <c r="AH3331" s="549">
        <f t="shared" si="3477"/>
        <v>169.33558000000002</v>
      </c>
      <c r="AI3331" s="1146"/>
      <c r="AJ3331" s="501"/>
      <c r="AK3331" s="1317">
        <f t="shared" si="3380"/>
        <v>0</v>
      </c>
      <c r="AL3331" s="1332"/>
    </row>
    <row r="3332" spans="1:38" ht="30" x14ac:dyDescent="0.25">
      <c r="A3332" s="224">
        <v>1</v>
      </c>
      <c r="B3332" s="299" t="s">
        <v>530</v>
      </c>
      <c r="C3332" s="2356"/>
      <c r="D3332" s="299"/>
      <c r="E3332" s="2189">
        <f t="shared" si="3373"/>
        <v>133</v>
      </c>
      <c r="F3332" s="2188">
        <f t="shared" si="3373"/>
        <v>111</v>
      </c>
      <c r="G3332" s="2188">
        <f t="shared" si="3373"/>
        <v>108</v>
      </c>
      <c r="H3332" s="2188">
        <f t="shared" si="3373"/>
        <v>97.297297297297305</v>
      </c>
      <c r="I3332" s="2297"/>
      <c r="J3332" s="2297"/>
      <c r="K3332" s="2298"/>
      <c r="L3332" s="2298"/>
      <c r="M3332" s="2298"/>
      <c r="N3332" s="2298"/>
      <c r="O3332" s="2298"/>
      <c r="P3332" s="2298"/>
      <c r="Q3332" s="549">
        <f t="shared" ref="Q3332:AH3332" si="3483">Q3266</f>
        <v>963.7269752656</v>
      </c>
      <c r="R3332" s="549">
        <f t="shared" ref="R3332:S3332" si="3484">R3266</f>
        <v>963.7269752656</v>
      </c>
      <c r="S3332" s="549">
        <f t="shared" si="3484"/>
        <v>963.7269752656</v>
      </c>
      <c r="T3332" s="549">
        <f t="shared" ref="T3332:U3332" si="3485">T3266</f>
        <v>963.7269752656</v>
      </c>
      <c r="U3332" s="549">
        <f t="shared" si="3485"/>
        <v>963.7269752656</v>
      </c>
      <c r="V3332" s="549">
        <f t="shared" ref="V3332:W3332" si="3486">V3266</f>
        <v>963.7269752656</v>
      </c>
      <c r="W3332" s="549">
        <f t="shared" si="3486"/>
        <v>963.7269752656</v>
      </c>
      <c r="X3332" s="549">
        <f t="shared" ref="X3332:Y3332" si="3487">X3266</f>
        <v>963.7269752656</v>
      </c>
      <c r="Y3332" s="549">
        <f t="shared" si="3487"/>
        <v>963.7269752656</v>
      </c>
      <c r="Z3332" s="549">
        <f t="shared" ref="Z3332" si="3488">Z3266</f>
        <v>963.7269752656</v>
      </c>
      <c r="AA3332" s="549">
        <f t="shared" si="3483"/>
        <v>803.10581272133334</v>
      </c>
      <c r="AB3332" s="549">
        <f t="shared" si="3483"/>
        <v>778.22316000000012</v>
      </c>
      <c r="AC3332" s="968">
        <f t="shared" si="3483"/>
        <v>0</v>
      </c>
      <c r="AD3332" s="505">
        <f t="shared" si="3483"/>
        <v>0</v>
      </c>
      <c r="AE3332" s="549">
        <f t="shared" si="3483"/>
        <v>-24.882652721333216</v>
      </c>
      <c r="AF3332" s="549">
        <f t="shared" si="3483"/>
        <v>0</v>
      </c>
      <c r="AG3332" s="549">
        <f t="shared" si="3483"/>
        <v>-65.572749999999999</v>
      </c>
      <c r="AH3332" s="549">
        <f t="shared" si="3483"/>
        <v>712.65041000000008</v>
      </c>
      <c r="AI3332" s="1146"/>
      <c r="AJ3332" s="501"/>
      <c r="AK3332" s="1317">
        <f t="shared" si="3380"/>
        <v>0</v>
      </c>
      <c r="AL3332" s="1332"/>
    </row>
    <row r="3333" spans="1:38" ht="45" x14ac:dyDescent="0.25">
      <c r="A3333" s="224">
        <v>1</v>
      </c>
      <c r="B3333" s="299" t="s">
        <v>286</v>
      </c>
      <c r="C3333" s="2353"/>
      <c r="D3333" s="299"/>
      <c r="E3333" s="2186">
        <f t="shared" ref="E3333:H3352" si="3489">E3267</f>
        <v>5860</v>
      </c>
      <c r="F3333" s="941">
        <f t="shared" si="3489"/>
        <v>4883</v>
      </c>
      <c r="G3333" s="941">
        <f t="shared" si="3489"/>
        <v>4033</v>
      </c>
      <c r="H3333" s="941">
        <f t="shared" si="3489"/>
        <v>82.592668441531842</v>
      </c>
      <c r="I3333" s="2297"/>
      <c r="J3333" s="2297"/>
      <c r="K3333" s="2298"/>
      <c r="L3333" s="2298"/>
      <c r="M3333" s="2298"/>
      <c r="N3333" s="2298"/>
      <c r="O3333" s="2298"/>
      <c r="P3333" s="2298"/>
      <c r="Q3333" s="549">
        <f t="shared" ref="Q3333:AH3333" si="3490">Q3267</f>
        <v>14663.669067448322</v>
      </c>
      <c r="R3333" s="549">
        <f t="shared" ref="R3333:S3333" si="3491">R3267</f>
        <v>14663.669067448322</v>
      </c>
      <c r="S3333" s="549">
        <f t="shared" si="3491"/>
        <v>14663.669067448322</v>
      </c>
      <c r="T3333" s="549">
        <f t="shared" ref="T3333:U3333" si="3492">T3267</f>
        <v>14663.669067448322</v>
      </c>
      <c r="U3333" s="549">
        <f t="shared" si="3492"/>
        <v>14663.669067448322</v>
      </c>
      <c r="V3333" s="549">
        <f t="shared" ref="V3333:W3333" si="3493">V3267</f>
        <v>14663.669067448322</v>
      </c>
      <c r="W3333" s="549">
        <f t="shared" si="3493"/>
        <v>14663.669067448322</v>
      </c>
      <c r="X3333" s="549">
        <f t="shared" ref="X3333:Y3333" si="3494">X3267</f>
        <v>14663.669067448322</v>
      </c>
      <c r="Y3333" s="549">
        <f t="shared" si="3494"/>
        <v>14663.669067448322</v>
      </c>
      <c r="Z3333" s="549">
        <f t="shared" ref="Z3333" si="3495">Z3267</f>
        <v>14663.669067448322</v>
      </c>
      <c r="AA3333" s="549">
        <f t="shared" si="3490"/>
        <v>12219.7242228736</v>
      </c>
      <c r="AB3333" s="549">
        <f t="shared" si="3490"/>
        <v>8359.7983400000012</v>
      </c>
      <c r="AC3333" s="968">
        <f t="shared" si="3490"/>
        <v>0</v>
      </c>
      <c r="AD3333" s="505">
        <f t="shared" si="3490"/>
        <v>0</v>
      </c>
      <c r="AE3333" s="549">
        <f t="shared" si="3490"/>
        <v>-3859.9258828736001</v>
      </c>
      <c r="AF3333" s="549">
        <f t="shared" si="3490"/>
        <v>0</v>
      </c>
      <c r="AG3333" s="549">
        <f t="shared" si="3490"/>
        <v>0</v>
      </c>
      <c r="AH3333" s="549">
        <f t="shared" si="3490"/>
        <v>8359.7983400000012</v>
      </c>
      <c r="AI3333" s="1142"/>
      <c r="AJ3333" s="501"/>
      <c r="AK3333" s="1317">
        <f t="shared" si="3380"/>
        <v>0</v>
      </c>
      <c r="AL3333" s="1332"/>
    </row>
    <row r="3334" spans="1:38" ht="45" x14ac:dyDescent="0.25">
      <c r="A3334" s="224">
        <v>1</v>
      </c>
      <c r="B3334" s="299" t="s">
        <v>531</v>
      </c>
      <c r="C3334" s="2182"/>
      <c r="D3334" s="299"/>
      <c r="E3334" s="2186">
        <f t="shared" si="3489"/>
        <v>1068</v>
      </c>
      <c r="F3334" s="941">
        <f t="shared" si="3489"/>
        <v>890</v>
      </c>
      <c r="G3334" s="941">
        <f t="shared" si="3489"/>
        <v>1405</v>
      </c>
      <c r="H3334" s="941">
        <f t="shared" si="3489"/>
        <v>157.86516853932585</v>
      </c>
      <c r="I3334" s="2297"/>
      <c r="J3334" s="2297"/>
      <c r="K3334" s="2298"/>
      <c r="L3334" s="2298"/>
      <c r="M3334" s="2298"/>
      <c r="N3334" s="2298"/>
      <c r="O3334" s="2298"/>
      <c r="P3334" s="2298"/>
      <c r="Q3334" s="549">
        <f t="shared" ref="Q3334:AH3334" si="3496">Q3268</f>
        <v>1503.91488</v>
      </c>
      <c r="R3334" s="549">
        <f t="shared" ref="R3334:S3334" si="3497">R3268</f>
        <v>1503.91488</v>
      </c>
      <c r="S3334" s="549">
        <f t="shared" si="3497"/>
        <v>1503.91488</v>
      </c>
      <c r="T3334" s="549">
        <f t="shared" ref="T3334:U3334" si="3498">T3268</f>
        <v>1503.91488</v>
      </c>
      <c r="U3334" s="549">
        <f t="shared" si="3498"/>
        <v>1503.91488</v>
      </c>
      <c r="V3334" s="549">
        <f t="shared" ref="V3334:W3334" si="3499">V3268</f>
        <v>1503.91488</v>
      </c>
      <c r="W3334" s="549">
        <f t="shared" si="3499"/>
        <v>1503.91488</v>
      </c>
      <c r="X3334" s="549">
        <f t="shared" ref="X3334:Y3334" si="3500">X3268</f>
        <v>1503.91488</v>
      </c>
      <c r="Y3334" s="549">
        <f t="shared" si="3500"/>
        <v>1503.91488</v>
      </c>
      <c r="Z3334" s="549">
        <f t="shared" ref="Z3334" si="3501">Z3268</f>
        <v>1503.91488</v>
      </c>
      <c r="AA3334" s="549">
        <f t="shared" si="3496"/>
        <v>1253.2624000000001</v>
      </c>
      <c r="AB3334" s="549">
        <f t="shared" si="3496"/>
        <v>1975.6309000000001</v>
      </c>
      <c r="AC3334" s="968">
        <f t="shared" si="3496"/>
        <v>0</v>
      </c>
      <c r="AD3334" s="505">
        <f t="shared" si="3496"/>
        <v>0</v>
      </c>
      <c r="AE3334" s="549">
        <f t="shared" si="3496"/>
        <v>722.36850000000004</v>
      </c>
      <c r="AF3334" s="549">
        <f t="shared" si="3496"/>
        <v>0</v>
      </c>
      <c r="AG3334" s="549">
        <f t="shared" si="3496"/>
        <v>0</v>
      </c>
      <c r="AH3334" s="549">
        <f t="shared" si="3496"/>
        <v>1975.6309000000001</v>
      </c>
      <c r="AI3334" s="1142"/>
      <c r="AJ3334" s="501"/>
      <c r="AK3334" s="1317">
        <f t="shared" si="3380"/>
        <v>0</v>
      </c>
      <c r="AL3334" s="1332"/>
    </row>
    <row r="3335" spans="1:38" ht="86.25" x14ac:dyDescent="0.25">
      <c r="B3335" s="441" t="s">
        <v>532</v>
      </c>
      <c r="C3335" s="2182"/>
      <c r="D3335" s="299"/>
      <c r="E3335" s="2186">
        <f t="shared" si="3489"/>
        <v>3840</v>
      </c>
      <c r="F3335" s="941">
        <f t="shared" si="3489"/>
        <v>3200</v>
      </c>
      <c r="G3335" s="941">
        <f t="shared" si="3489"/>
        <v>2014</v>
      </c>
      <c r="H3335" s="941">
        <f t="shared" si="3489"/>
        <v>62.9375</v>
      </c>
      <c r="I3335" s="2297"/>
      <c r="J3335" s="2297"/>
      <c r="K3335" s="2298"/>
      <c r="L3335" s="2298"/>
      <c r="M3335" s="2298"/>
      <c r="N3335" s="2298"/>
      <c r="O3335" s="2298"/>
      <c r="P3335" s="2298"/>
      <c r="Q3335" s="549">
        <f t="shared" ref="Q3335:AH3335" si="3502">Q3269</f>
        <v>11738.367590400001</v>
      </c>
      <c r="R3335" s="549">
        <f t="shared" ref="R3335:S3335" si="3503">R3269</f>
        <v>11738.367590400001</v>
      </c>
      <c r="S3335" s="549">
        <f t="shared" si="3503"/>
        <v>11738.367590400001</v>
      </c>
      <c r="T3335" s="549">
        <f t="shared" ref="T3335:U3335" si="3504">T3269</f>
        <v>11738.367590400001</v>
      </c>
      <c r="U3335" s="549">
        <f t="shared" si="3504"/>
        <v>11738.367590400001</v>
      </c>
      <c r="V3335" s="549">
        <f t="shared" ref="V3335:W3335" si="3505">V3269</f>
        <v>11738.367590400001</v>
      </c>
      <c r="W3335" s="549">
        <f t="shared" si="3505"/>
        <v>11738.367590400001</v>
      </c>
      <c r="X3335" s="549">
        <f t="shared" ref="X3335:Y3335" si="3506">X3269</f>
        <v>11738.367590400001</v>
      </c>
      <c r="Y3335" s="549">
        <f t="shared" si="3506"/>
        <v>11738.367590400001</v>
      </c>
      <c r="Z3335" s="549">
        <f t="shared" ref="Z3335" si="3507">Z3269</f>
        <v>11738.367590400001</v>
      </c>
      <c r="AA3335" s="549">
        <f t="shared" si="3502"/>
        <v>9781.9729920000009</v>
      </c>
      <c r="AB3335" s="549">
        <f t="shared" si="3502"/>
        <v>5659.597670000001</v>
      </c>
      <c r="AC3335" s="968">
        <f t="shared" si="3502"/>
        <v>0</v>
      </c>
      <c r="AD3335" s="505">
        <f t="shared" si="3502"/>
        <v>0</v>
      </c>
      <c r="AE3335" s="549">
        <f t="shared" si="3502"/>
        <v>-4122.3753219999999</v>
      </c>
      <c r="AF3335" s="549">
        <f t="shared" si="3502"/>
        <v>0</v>
      </c>
      <c r="AG3335" s="549">
        <f t="shared" si="3502"/>
        <v>0</v>
      </c>
      <c r="AH3335" s="549">
        <f t="shared" si="3502"/>
        <v>5659.597670000001</v>
      </c>
      <c r="AI3335" s="1142"/>
      <c r="AJ3335" s="501"/>
      <c r="AK3335" s="1317">
        <f t="shared" si="3380"/>
        <v>0</v>
      </c>
      <c r="AL3335" s="1332"/>
    </row>
    <row r="3336" spans="1:38" ht="60" x14ac:dyDescent="0.25">
      <c r="B3336" s="444" t="s">
        <v>533</v>
      </c>
      <c r="C3336" s="2182"/>
      <c r="D3336" s="299"/>
      <c r="E3336" s="2186">
        <f t="shared" si="3489"/>
        <v>952</v>
      </c>
      <c r="F3336" s="941">
        <f t="shared" si="3489"/>
        <v>793</v>
      </c>
      <c r="G3336" s="941">
        <f t="shared" si="3489"/>
        <v>614</v>
      </c>
      <c r="H3336" s="941">
        <f t="shared" si="3489"/>
        <v>77.427490542244641</v>
      </c>
      <c r="I3336" s="2297"/>
      <c r="J3336" s="2297"/>
      <c r="K3336" s="2298"/>
      <c r="L3336" s="2298"/>
      <c r="M3336" s="2298"/>
      <c r="N3336" s="2298"/>
      <c r="O3336" s="2298"/>
      <c r="P3336" s="2298"/>
      <c r="Q3336" s="549">
        <f t="shared" ref="Q3336:AH3336" si="3508">Q3270</f>
        <v>1421.38659704832</v>
      </c>
      <c r="R3336" s="549">
        <f t="shared" ref="R3336:S3336" si="3509">R3270</f>
        <v>1421.38659704832</v>
      </c>
      <c r="S3336" s="549">
        <f t="shared" si="3509"/>
        <v>1421.38659704832</v>
      </c>
      <c r="T3336" s="549">
        <f t="shared" ref="T3336:U3336" si="3510">T3270</f>
        <v>1421.38659704832</v>
      </c>
      <c r="U3336" s="549">
        <f t="shared" si="3510"/>
        <v>1421.38659704832</v>
      </c>
      <c r="V3336" s="549">
        <f t="shared" ref="V3336:W3336" si="3511">V3270</f>
        <v>1421.38659704832</v>
      </c>
      <c r="W3336" s="549">
        <f t="shared" si="3511"/>
        <v>1421.38659704832</v>
      </c>
      <c r="X3336" s="549">
        <f t="shared" ref="X3336:Y3336" si="3512">X3270</f>
        <v>1421.38659704832</v>
      </c>
      <c r="Y3336" s="549">
        <f t="shared" si="3512"/>
        <v>1421.38659704832</v>
      </c>
      <c r="Z3336" s="549">
        <f t="shared" ref="Z3336" si="3513">Z3270</f>
        <v>1421.38659704832</v>
      </c>
      <c r="AA3336" s="549">
        <f t="shared" si="3508"/>
        <v>1184.4888308735999</v>
      </c>
      <c r="AB3336" s="549">
        <f t="shared" si="3508"/>
        <v>724.56976999999983</v>
      </c>
      <c r="AC3336" s="968">
        <f t="shared" si="3508"/>
        <v>0</v>
      </c>
      <c r="AD3336" s="505">
        <f t="shared" si="3508"/>
        <v>0</v>
      </c>
      <c r="AE3336" s="549">
        <f t="shared" si="3508"/>
        <v>-459.91906087360007</v>
      </c>
      <c r="AF3336" s="549">
        <f t="shared" si="3508"/>
        <v>0</v>
      </c>
      <c r="AG3336" s="549">
        <f t="shared" si="3508"/>
        <v>0</v>
      </c>
      <c r="AH3336" s="549">
        <f t="shared" si="3508"/>
        <v>724.56976999999983</v>
      </c>
      <c r="AI3336" s="1142"/>
      <c r="AJ3336" s="501"/>
      <c r="AK3336" s="1317">
        <f t="shared" si="3380"/>
        <v>0</v>
      </c>
      <c r="AL3336" s="1332"/>
    </row>
    <row r="3337" spans="1:38" ht="29.25" x14ac:dyDescent="0.25">
      <c r="A3337" s="224">
        <v>1</v>
      </c>
      <c r="B3337" s="441" t="s">
        <v>201</v>
      </c>
      <c r="C3337" s="2182"/>
      <c r="D3337" s="299"/>
      <c r="E3337" s="2186">
        <f t="shared" si="3489"/>
        <v>0</v>
      </c>
      <c r="F3337" s="941">
        <f t="shared" si="3489"/>
        <v>0</v>
      </c>
      <c r="G3337" s="941">
        <f t="shared" si="3489"/>
        <v>0</v>
      </c>
      <c r="H3337" s="941">
        <f t="shared" si="3489"/>
        <v>0</v>
      </c>
      <c r="I3337" s="2297"/>
      <c r="J3337" s="2297"/>
      <c r="K3337" s="2298"/>
      <c r="L3337" s="2298"/>
      <c r="M3337" s="2298"/>
      <c r="N3337" s="2298"/>
      <c r="O3337" s="2298"/>
      <c r="P3337" s="2298"/>
      <c r="Q3337" s="549">
        <f t="shared" ref="Q3337:AH3337" si="3514">Q3271</f>
        <v>0</v>
      </c>
      <c r="R3337" s="549">
        <f t="shared" ref="R3337:S3337" si="3515">R3271</f>
        <v>0</v>
      </c>
      <c r="S3337" s="549">
        <f t="shared" si="3515"/>
        <v>0</v>
      </c>
      <c r="T3337" s="549">
        <f t="shared" ref="T3337:U3337" si="3516">T3271</f>
        <v>0</v>
      </c>
      <c r="U3337" s="549">
        <f t="shared" si="3516"/>
        <v>0</v>
      </c>
      <c r="V3337" s="549">
        <f t="shared" ref="V3337:W3337" si="3517">V3271</f>
        <v>0</v>
      </c>
      <c r="W3337" s="549">
        <f t="shared" si="3517"/>
        <v>0</v>
      </c>
      <c r="X3337" s="549">
        <f t="shared" ref="X3337:Y3337" si="3518">X3271</f>
        <v>0</v>
      </c>
      <c r="Y3337" s="549">
        <f t="shared" si="3518"/>
        <v>0</v>
      </c>
      <c r="Z3337" s="549">
        <f t="shared" ref="Z3337" si="3519">Z3271</f>
        <v>0</v>
      </c>
      <c r="AA3337" s="549">
        <f t="shared" si="3514"/>
        <v>0</v>
      </c>
      <c r="AB3337" s="549">
        <f t="shared" si="3514"/>
        <v>0</v>
      </c>
      <c r="AC3337" s="968">
        <f t="shared" si="3514"/>
        <v>0</v>
      </c>
      <c r="AD3337" s="505">
        <f t="shared" si="3514"/>
        <v>0</v>
      </c>
      <c r="AE3337" s="549">
        <f t="shared" si="3514"/>
        <v>0</v>
      </c>
      <c r="AF3337" s="549">
        <f t="shared" si="3514"/>
        <v>0</v>
      </c>
      <c r="AG3337" s="549">
        <f t="shared" si="3514"/>
        <v>0</v>
      </c>
      <c r="AH3337" s="549">
        <f t="shared" si="3514"/>
        <v>0</v>
      </c>
      <c r="AI3337" s="1142"/>
      <c r="AJ3337" s="501"/>
      <c r="AK3337" s="1317">
        <f t="shared" si="3380"/>
        <v>0</v>
      </c>
      <c r="AL3337" s="1332"/>
    </row>
    <row r="3338" spans="1:38" ht="30" x14ac:dyDescent="0.25">
      <c r="A3338" s="224">
        <v>1</v>
      </c>
      <c r="B3338" s="299" t="s">
        <v>327</v>
      </c>
      <c r="C3338" s="2182"/>
      <c r="D3338" s="299"/>
      <c r="E3338" s="2186">
        <f t="shared" si="3489"/>
        <v>1544</v>
      </c>
      <c r="F3338" s="941">
        <f t="shared" si="3489"/>
        <v>1286.75</v>
      </c>
      <c r="G3338" s="941">
        <f t="shared" si="3489"/>
        <v>1349.9625000000001</v>
      </c>
      <c r="H3338" s="941">
        <f t="shared" si="3489"/>
        <v>104.91257042937634</v>
      </c>
      <c r="I3338" s="2297"/>
      <c r="J3338" s="2297"/>
      <c r="K3338" s="2298"/>
      <c r="L3338" s="2298"/>
      <c r="M3338" s="2298"/>
      <c r="N3338" s="2298"/>
      <c r="O3338" s="2298"/>
      <c r="P3338" s="2298"/>
      <c r="Q3338" s="549">
        <f t="shared" ref="Q3338:AH3338" si="3520">Q3272</f>
        <v>6479.1999999999989</v>
      </c>
      <c r="R3338" s="549">
        <f t="shared" ref="R3338:S3338" si="3521">R3272</f>
        <v>6479.1999999999989</v>
      </c>
      <c r="S3338" s="549">
        <f t="shared" si="3521"/>
        <v>6479.1999999999989</v>
      </c>
      <c r="T3338" s="549">
        <f t="shared" ref="T3338:U3338" si="3522">T3272</f>
        <v>6479.1999999999989</v>
      </c>
      <c r="U3338" s="549">
        <f t="shared" si="3522"/>
        <v>6479.1999999999989</v>
      </c>
      <c r="V3338" s="549">
        <f t="shared" ref="V3338:W3338" si="3523">V3272</f>
        <v>6479.1999999999989</v>
      </c>
      <c r="W3338" s="549">
        <f t="shared" si="3523"/>
        <v>6479.1999999999989</v>
      </c>
      <c r="X3338" s="549">
        <f t="shared" ref="X3338:Y3338" si="3524">X3272</f>
        <v>6479.1999999999989</v>
      </c>
      <c r="Y3338" s="549">
        <f t="shared" si="3524"/>
        <v>6479.1999999999989</v>
      </c>
      <c r="Z3338" s="549">
        <f t="shared" ref="Z3338" si="3525">Z3272</f>
        <v>6479.1999999999989</v>
      </c>
      <c r="AA3338" s="549">
        <f t="shared" si="3520"/>
        <v>5399.333333333333</v>
      </c>
      <c r="AB3338" s="549">
        <f t="shared" si="3520"/>
        <v>6735.4132499999996</v>
      </c>
      <c r="AC3338" s="968">
        <f t="shared" si="3520"/>
        <v>0</v>
      </c>
      <c r="AD3338" s="505">
        <f t="shared" si="3520"/>
        <v>0</v>
      </c>
      <c r="AE3338" s="549">
        <f t="shared" si="3520"/>
        <v>1336.0799166666666</v>
      </c>
      <c r="AF3338" s="549">
        <f t="shared" si="3520"/>
        <v>0</v>
      </c>
      <c r="AG3338" s="549">
        <f t="shared" si="3520"/>
        <v>0</v>
      </c>
      <c r="AH3338" s="549">
        <f t="shared" si="3520"/>
        <v>6735.4132499999996</v>
      </c>
      <c r="AI3338" s="1142"/>
      <c r="AJ3338" s="501"/>
      <c r="AK3338" s="1317">
        <f t="shared" si="3380"/>
        <v>0</v>
      </c>
      <c r="AL3338" s="1332"/>
    </row>
    <row r="3339" spans="1:38" ht="30" x14ac:dyDescent="0.25">
      <c r="A3339" s="224">
        <v>1</v>
      </c>
      <c r="B3339" s="444" t="s">
        <v>318</v>
      </c>
      <c r="C3339" s="2182"/>
      <c r="D3339" s="299"/>
      <c r="E3339" s="2186">
        <f t="shared" si="3489"/>
        <v>0</v>
      </c>
      <c r="F3339" s="941">
        <f t="shared" si="3489"/>
        <v>0</v>
      </c>
      <c r="G3339" s="941">
        <f t="shared" si="3489"/>
        <v>0</v>
      </c>
      <c r="H3339" s="941">
        <f t="shared" si="3489"/>
        <v>0</v>
      </c>
      <c r="I3339" s="2297"/>
      <c r="J3339" s="2297"/>
      <c r="K3339" s="2298"/>
      <c r="L3339" s="2298"/>
      <c r="M3339" s="2298"/>
      <c r="N3339" s="2298"/>
      <c r="O3339" s="2298"/>
      <c r="P3339" s="2298"/>
      <c r="Q3339" s="549">
        <f t="shared" ref="Q3339:AH3339" si="3526">Q3273</f>
        <v>0</v>
      </c>
      <c r="R3339" s="549">
        <f t="shared" ref="R3339:S3339" si="3527">R3273</f>
        <v>0</v>
      </c>
      <c r="S3339" s="549">
        <f t="shared" si="3527"/>
        <v>0</v>
      </c>
      <c r="T3339" s="549">
        <f t="shared" ref="T3339:U3339" si="3528">T3273</f>
        <v>0</v>
      </c>
      <c r="U3339" s="549">
        <f t="shared" si="3528"/>
        <v>0</v>
      </c>
      <c r="V3339" s="549">
        <f t="shared" ref="V3339:W3339" si="3529">V3273</f>
        <v>0</v>
      </c>
      <c r="W3339" s="549">
        <f t="shared" si="3529"/>
        <v>0</v>
      </c>
      <c r="X3339" s="549">
        <f t="shared" ref="X3339:Y3339" si="3530">X3273</f>
        <v>0</v>
      </c>
      <c r="Y3339" s="549">
        <f t="shared" si="3530"/>
        <v>0</v>
      </c>
      <c r="Z3339" s="549">
        <f t="shared" ref="Z3339" si="3531">Z3273</f>
        <v>0</v>
      </c>
      <c r="AA3339" s="549">
        <f t="shared" si="3526"/>
        <v>0</v>
      </c>
      <c r="AB3339" s="549">
        <f t="shared" si="3526"/>
        <v>0</v>
      </c>
      <c r="AC3339" s="968">
        <f t="shared" si="3526"/>
        <v>0</v>
      </c>
      <c r="AD3339" s="505">
        <f t="shared" si="3526"/>
        <v>0</v>
      </c>
      <c r="AE3339" s="549">
        <f t="shared" si="3526"/>
        <v>0</v>
      </c>
      <c r="AF3339" s="549">
        <f t="shared" si="3526"/>
        <v>0</v>
      </c>
      <c r="AG3339" s="549">
        <f t="shared" si="3526"/>
        <v>0</v>
      </c>
      <c r="AH3339" s="549">
        <f t="shared" si="3526"/>
        <v>0</v>
      </c>
      <c r="AI3339" s="1142"/>
      <c r="AJ3339" s="501"/>
      <c r="AK3339" s="1317">
        <f t="shared" si="3380"/>
        <v>0</v>
      </c>
      <c r="AL3339" s="1332"/>
    </row>
    <row r="3340" spans="1:38" ht="30" x14ac:dyDescent="0.25">
      <c r="A3340" s="224">
        <v>1</v>
      </c>
      <c r="B3340" s="299" t="s">
        <v>506</v>
      </c>
      <c r="C3340" s="2182"/>
      <c r="D3340" s="299"/>
      <c r="E3340" s="2186">
        <f t="shared" si="3489"/>
        <v>325</v>
      </c>
      <c r="F3340" s="941">
        <f t="shared" si="3489"/>
        <v>270.75</v>
      </c>
      <c r="G3340" s="941">
        <f t="shared" si="3489"/>
        <v>629.96249999999998</v>
      </c>
      <c r="H3340" s="941">
        <f t="shared" si="3489"/>
        <v>232.67313019390582</v>
      </c>
      <c r="I3340" s="2297"/>
      <c r="J3340" s="2297"/>
      <c r="K3340" s="2298"/>
      <c r="L3340" s="2298"/>
      <c r="M3340" s="2298"/>
      <c r="N3340" s="2298"/>
      <c r="O3340" s="2298"/>
      <c r="P3340" s="2298"/>
      <c r="Q3340" s="549">
        <f t="shared" ref="Q3340:AH3340" si="3532">Q3274</f>
        <v>0</v>
      </c>
      <c r="R3340" s="549">
        <f t="shared" ref="R3340:S3340" si="3533">R3274</f>
        <v>0</v>
      </c>
      <c r="S3340" s="549">
        <f t="shared" si="3533"/>
        <v>0</v>
      </c>
      <c r="T3340" s="549">
        <f t="shared" ref="T3340:U3340" si="3534">T3274</f>
        <v>0</v>
      </c>
      <c r="U3340" s="549">
        <f t="shared" si="3534"/>
        <v>0</v>
      </c>
      <c r="V3340" s="549">
        <f t="shared" ref="V3340:W3340" si="3535">V3274</f>
        <v>0</v>
      </c>
      <c r="W3340" s="549">
        <f t="shared" si="3535"/>
        <v>0</v>
      </c>
      <c r="X3340" s="549">
        <f t="shared" ref="X3340:Y3340" si="3536">X3274</f>
        <v>0</v>
      </c>
      <c r="Y3340" s="549">
        <f t="shared" si="3536"/>
        <v>0</v>
      </c>
      <c r="Z3340" s="549">
        <f t="shared" ref="Z3340" si="3537">Z3274</f>
        <v>0</v>
      </c>
      <c r="AA3340" s="549">
        <f t="shared" si="3532"/>
        <v>0</v>
      </c>
      <c r="AB3340" s="549">
        <f t="shared" si="3532"/>
        <v>0</v>
      </c>
      <c r="AC3340" s="968">
        <f t="shared" si="3532"/>
        <v>0</v>
      </c>
      <c r="AD3340" s="505">
        <f t="shared" si="3532"/>
        <v>0</v>
      </c>
      <c r="AE3340" s="549">
        <f t="shared" si="3532"/>
        <v>0</v>
      </c>
      <c r="AF3340" s="549">
        <f t="shared" si="3532"/>
        <v>0</v>
      </c>
      <c r="AG3340" s="549">
        <f t="shared" si="3532"/>
        <v>0</v>
      </c>
      <c r="AH3340" s="549">
        <f t="shared" si="3532"/>
        <v>0</v>
      </c>
      <c r="AI3340" s="1142"/>
      <c r="AJ3340" s="501"/>
      <c r="AK3340" s="1317">
        <f t="shared" si="3380"/>
        <v>0</v>
      </c>
      <c r="AL3340" s="1332"/>
    </row>
    <row r="3341" spans="1:38" x14ac:dyDescent="0.25">
      <c r="A3341" s="224">
        <v>1</v>
      </c>
      <c r="B3341" s="299" t="s">
        <v>507</v>
      </c>
      <c r="C3341" s="2182"/>
      <c r="D3341" s="299"/>
      <c r="E3341" s="2186">
        <f t="shared" si="3489"/>
        <v>0</v>
      </c>
      <c r="F3341" s="941">
        <f t="shared" si="3489"/>
        <v>0</v>
      </c>
      <c r="G3341" s="941">
        <f t="shared" si="3489"/>
        <v>0</v>
      </c>
      <c r="H3341" s="941">
        <f t="shared" si="3489"/>
        <v>0</v>
      </c>
      <c r="I3341" s="2297"/>
      <c r="J3341" s="2297"/>
      <c r="K3341" s="2298"/>
      <c r="L3341" s="2298"/>
      <c r="M3341" s="2298"/>
      <c r="N3341" s="2298"/>
      <c r="O3341" s="2298"/>
      <c r="P3341" s="2298"/>
      <c r="Q3341" s="549">
        <f t="shared" ref="Q3341:AH3341" si="3538">Q3275</f>
        <v>0</v>
      </c>
      <c r="R3341" s="549">
        <f t="shared" ref="R3341:S3341" si="3539">R3275</f>
        <v>0</v>
      </c>
      <c r="S3341" s="549">
        <f t="shared" si="3539"/>
        <v>0</v>
      </c>
      <c r="T3341" s="549">
        <f t="shared" ref="T3341:U3341" si="3540">T3275</f>
        <v>0</v>
      </c>
      <c r="U3341" s="549">
        <f t="shared" si="3540"/>
        <v>0</v>
      </c>
      <c r="V3341" s="549">
        <f t="shared" ref="V3341:W3341" si="3541">V3275</f>
        <v>0</v>
      </c>
      <c r="W3341" s="549">
        <f t="shared" si="3541"/>
        <v>0</v>
      </c>
      <c r="X3341" s="549">
        <f t="shared" ref="X3341:Y3341" si="3542">X3275</f>
        <v>0</v>
      </c>
      <c r="Y3341" s="549">
        <f t="shared" si="3542"/>
        <v>0</v>
      </c>
      <c r="Z3341" s="549">
        <f t="shared" ref="Z3341" si="3543">Z3275</f>
        <v>0</v>
      </c>
      <c r="AA3341" s="549">
        <f t="shared" si="3538"/>
        <v>0</v>
      </c>
      <c r="AB3341" s="549">
        <f t="shared" si="3538"/>
        <v>0</v>
      </c>
      <c r="AC3341" s="968">
        <f t="shared" si="3538"/>
        <v>0</v>
      </c>
      <c r="AD3341" s="505">
        <f t="shared" si="3538"/>
        <v>0</v>
      </c>
      <c r="AE3341" s="549">
        <f t="shared" si="3538"/>
        <v>0</v>
      </c>
      <c r="AF3341" s="549">
        <f t="shared" si="3538"/>
        <v>0</v>
      </c>
      <c r="AG3341" s="549">
        <f t="shared" si="3538"/>
        <v>0</v>
      </c>
      <c r="AH3341" s="549">
        <f t="shared" si="3538"/>
        <v>0</v>
      </c>
      <c r="AI3341" s="1142"/>
      <c r="AJ3341" s="501"/>
      <c r="AK3341" s="1317">
        <f t="shared" si="3380"/>
        <v>0</v>
      </c>
      <c r="AL3341" s="1332"/>
    </row>
    <row r="3342" spans="1:38" ht="30" x14ac:dyDescent="0.25">
      <c r="A3342" s="224">
        <v>1</v>
      </c>
      <c r="B3342" s="299" t="s">
        <v>508</v>
      </c>
      <c r="C3342" s="2182"/>
      <c r="D3342" s="299"/>
      <c r="E3342" s="2186">
        <f t="shared" si="3489"/>
        <v>1300</v>
      </c>
      <c r="F3342" s="941">
        <f t="shared" si="3489"/>
        <v>1083</v>
      </c>
      <c r="G3342" s="941">
        <f t="shared" si="3489"/>
        <v>2519.85</v>
      </c>
      <c r="H3342" s="941">
        <f t="shared" si="3489"/>
        <v>232.67313019390582</v>
      </c>
      <c r="I3342" s="2297"/>
      <c r="J3342" s="2297"/>
      <c r="K3342" s="2298"/>
      <c r="L3342" s="2298"/>
      <c r="M3342" s="2298"/>
      <c r="N3342" s="2298"/>
      <c r="O3342" s="2298"/>
      <c r="P3342" s="2298"/>
      <c r="Q3342" s="549">
        <f t="shared" ref="Q3342:AH3342" si="3544">Q3276</f>
        <v>0</v>
      </c>
      <c r="R3342" s="549">
        <f t="shared" ref="R3342:S3342" si="3545">R3276</f>
        <v>0</v>
      </c>
      <c r="S3342" s="549">
        <f t="shared" si="3545"/>
        <v>0</v>
      </c>
      <c r="T3342" s="549">
        <f t="shared" ref="T3342:U3342" si="3546">T3276</f>
        <v>0</v>
      </c>
      <c r="U3342" s="549">
        <f t="shared" si="3546"/>
        <v>0</v>
      </c>
      <c r="V3342" s="549">
        <f t="shared" ref="V3342:W3342" si="3547">V3276</f>
        <v>0</v>
      </c>
      <c r="W3342" s="549">
        <f t="shared" si="3547"/>
        <v>0</v>
      </c>
      <c r="X3342" s="549">
        <f t="shared" ref="X3342:Y3342" si="3548">X3276</f>
        <v>0</v>
      </c>
      <c r="Y3342" s="549">
        <f t="shared" si="3548"/>
        <v>0</v>
      </c>
      <c r="Z3342" s="549">
        <f t="shared" ref="Z3342" si="3549">Z3276</f>
        <v>0</v>
      </c>
      <c r="AA3342" s="549">
        <f t="shared" si="3544"/>
        <v>0</v>
      </c>
      <c r="AB3342" s="549">
        <f t="shared" si="3544"/>
        <v>0</v>
      </c>
      <c r="AC3342" s="968">
        <f t="shared" si="3544"/>
        <v>0</v>
      </c>
      <c r="AD3342" s="505">
        <f t="shared" si="3544"/>
        <v>0</v>
      </c>
      <c r="AE3342" s="549">
        <f t="shared" si="3544"/>
        <v>0</v>
      </c>
      <c r="AF3342" s="549">
        <f t="shared" si="3544"/>
        <v>0</v>
      </c>
      <c r="AG3342" s="549">
        <f t="shared" si="3544"/>
        <v>0</v>
      </c>
      <c r="AH3342" s="549">
        <f t="shared" si="3544"/>
        <v>0</v>
      </c>
      <c r="AI3342" s="1142"/>
      <c r="AJ3342" s="501"/>
      <c r="AK3342" s="1317">
        <f t="shared" si="3380"/>
        <v>0</v>
      </c>
      <c r="AL3342" s="1332"/>
    </row>
    <row r="3343" spans="1:38" ht="75" x14ac:dyDescent="0.25">
      <c r="A3343" s="224">
        <v>1</v>
      </c>
      <c r="B3343" s="740" t="s">
        <v>510</v>
      </c>
      <c r="C3343" s="2182"/>
      <c r="D3343" s="299"/>
      <c r="E3343" s="2186">
        <f t="shared" si="3489"/>
        <v>0</v>
      </c>
      <c r="F3343" s="941">
        <f t="shared" si="3489"/>
        <v>0</v>
      </c>
      <c r="G3343" s="941">
        <f t="shared" si="3489"/>
        <v>0</v>
      </c>
      <c r="H3343" s="941">
        <f t="shared" si="3489"/>
        <v>0</v>
      </c>
      <c r="I3343" s="2297"/>
      <c r="J3343" s="2297"/>
      <c r="K3343" s="2298"/>
      <c r="L3343" s="2298"/>
      <c r="M3343" s="2298"/>
      <c r="N3343" s="2298"/>
      <c r="O3343" s="2298"/>
      <c r="P3343" s="2298"/>
      <c r="Q3343" s="549">
        <f t="shared" ref="Q3343:AH3343" si="3550">Q3277</f>
        <v>0</v>
      </c>
      <c r="R3343" s="549">
        <f t="shared" ref="R3343:S3343" si="3551">R3277</f>
        <v>0</v>
      </c>
      <c r="S3343" s="549">
        <f t="shared" si="3551"/>
        <v>0</v>
      </c>
      <c r="T3343" s="549">
        <f t="shared" ref="T3343:U3343" si="3552">T3277</f>
        <v>0</v>
      </c>
      <c r="U3343" s="549">
        <f t="shared" si="3552"/>
        <v>0</v>
      </c>
      <c r="V3343" s="549">
        <f t="shared" ref="V3343:W3343" si="3553">V3277</f>
        <v>0</v>
      </c>
      <c r="W3343" s="549">
        <f t="shared" si="3553"/>
        <v>0</v>
      </c>
      <c r="X3343" s="549">
        <f t="shared" ref="X3343:Y3343" si="3554">X3277</f>
        <v>0</v>
      </c>
      <c r="Y3343" s="549">
        <f t="shared" si="3554"/>
        <v>0</v>
      </c>
      <c r="Z3343" s="549">
        <f t="shared" ref="Z3343" si="3555">Z3277</f>
        <v>0</v>
      </c>
      <c r="AA3343" s="549">
        <f t="shared" si="3550"/>
        <v>0</v>
      </c>
      <c r="AB3343" s="549">
        <f t="shared" si="3550"/>
        <v>0</v>
      </c>
      <c r="AC3343" s="968">
        <f t="shared" si="3550"/>
        <v>0</v>
      </c>
      <c r="AD3343" s="505">
        <f t="shared" si="3550"/>
        <v>0</v>
      </c>
      <c r="AE3343" s="549">
        <f t="shared" si="3550"/>
        <v>0</v>
      </c>
      <c r="AF3343" s="549">
        <f t="shared" si="3550"/>
        <v>0</v>
      </c>
      <c r="AG3343" s="549">
        <f t="shared" si="3550"/>
        <v>0</v>
      </c>
      <c r="AH3343" s="549">
        <f t="shared" si="3550"/>
        <v>0</v>
      </c>
      <c r="AI3343" s="1142"/>
      <c r="AJ3343" s="501"/>
      <c r="AK3343" s="1317">
        <f t="shared" si="3380"/>
        <v>0</v>
      </c>
      <c r="AL3343" s="1332"/>
    </row>
    <row r="3344" spans="1:38" ht="45" x14ac:dyDescent="0.25">
      <c r="B3344" s="740" t="s">
        <v>511</v>
      </c>
      <c r="C3344" s="2182"/>
      <c r="D3344" s="299"/>
      <c r="E3344" s="2186">
        <f t="shared" si="3489"/>
        <v>0</v>
      </c>
      <c r="F3344" s="941">
        <f t="shared" si="3489"/>
        <v>0</v>
      </c>
      <c r="G3344" s="941">
        <f t="shared" si="3489"/>
        <v>0</v>
      </c>
      <c r="H3344" s="941">
        <f t="shared" si="3489"/>
        <v>0</v>
      </c>
      <c r="I3344" s="2297"/>
      <c r="J3344" s="2297"/>
      <c r="K3344" s="2298"/>
      <c r="L3344" s="2298"/>
      <c r="M3344" s="2298"/>
      <c r="N3344" s="2298"/>
      <c r="O3344" s="2298"/>
      <c r="P3344" s="2298"/>
      <c r="Q3344" s="549">
        <f t="shared" ref="Q3344:AH3344" si="3556">Q3278</f>
        <v>0</v>
      </c>
      <c r="R3344" s="549">
        <f t="shared" ref="R3344:S3344" si="3557">R3278</f>
        <v>0</v>
      </c>
      <c r="S3344" s="549">
        <f t="shared" si="3557"/>
        <v>0</v>
      </c>
      <c r="T3344" s="549">
        <f t="shared" ref="T3344:U3344" si="3558">T3278</f>
        <v>0</v>
      </c>
      <c r="U3344" s="549">
        <f t="shared" si="3558"/>
        <v>0</v>
      </c>
      <c r="V3344" s="549">
        <f t="shared" ref="V3344:W3344" si="3559">V3278</f>
        <v>0</v>
      </c>
      <c r="W3344" s="549">
        <f t="shared" si="3559"/>
        <v>0</v>
      </c>
      <c r="X3344" s="549">
        <f t="shared" ref="X3344:Y3344" si="3560">X3278</f>
        <v>0</v>
      </c>
      <c r="Y3344" s="549">
        <f t="shared" si="3560"/>
        <v>0</v>
      </c>
      <c r="Z3344" s="549">
        <f t="shared" ref="Z3344" si="3561">Z3278</f>
        <v>0</v>
      </c>
      <c r="AA3344" s="549">
        <f t="shared" si="3556"/>
        <v>0</v>
      </c>
      <c r="AB3344" s="549">
        <f t="shared" si="3556"/>
        <v>0</v>
      </c>
      <c r="AC3344" s="968">
        <f t="shared" si="3556"/>
        <v>0</v>
      </c>
      <c r="AD3344" s="505">
        <f t="shared" si="3556"/>
        <v>0</v>
      </c>
      <c r="AE3344" s="549">
        <f t="shared" si="3556"/>
        <v>0</v>
      </c>
      <c r="AF3344" s="549">
        <f t="shared" si="3556"/>
        <v>0</v>
      </c>
      <c r="AG3344" s="549">
        <f t="shared" si="3556"/>
        <v>0</v>
      </c>
      <c r="AH3344" s="549">
        <f t="shared" si="3556"/>
        <v>0</v>
      </c>
      <c r="AI3344" s="1142"/>
      <c r="AJ3344" s="501"/>
      <c r="AK3344" s="1317">
        <f t="shared" si="3380"/>
        <v>0</v>
      </c>
      <c r="AL3344" s="1332"/>
    </row>
    <row r="3345" spans="1:38" ht="114" x14ac:dyDescent="0.25">
      <c r="B3345" s="1276" t="s">
        <v>512</v>
      </c>
      <c r="C3345" s="2182"/>
      <c r="D3345" s="299"/>
      <c r="E3345" s="2186">
        <f t="shared" si="3489"/>
        <v>0</v>
      </c>
      <c r="F3345" s="941">
        <f t="shared" si="3489"/>
        <v>0</v>
      </c>
      <c r="G3345" s="941">
        <f t="shared" si="3489"/>
        <v>0</v>
      </c>
      <c r="H3345" s="941">
        <f t="shared" si="3489"/>
        <v>0</v>
      </c>
      <c r="I3345" s="2297"/>
      <c r="J3345" s="2297"/>
      <c r="K3345" s="2298"/>
      <c r="L3345" s="2298"/>
      <c r="M3345" s="2298"/>
      <c r="N3345" s="2298"/>
      <c r="O3345" s="2298"/>
      <c r="P3345" s="2298"/>
      <c r="Q3345" s="549">
        <f t="shared" ref="Q3345:AH3345" si="3562">Q3279</f>
        <v>0</v>
      </c>
      <c r="R3345" s="549">
        <f t="shared" ref="R3345:S3345" si="3563">R3279</f>
        <v>0</v>
      </c>
      <c r="S3345" s="549">
        <f t="shared" si="3563"/>
        <v>0</v>
      </c>
      <c r="T3345" s="549">
        <f t="shared" ref="T3345:U3345" si="3564">T3279</f>
        <v>0</v>
      </c>
      <c r="U3345" s="549">
        <f t="shared" si="3564"/>
        <v>0</v>
      </c>
      <c r="V3345" s="549">
        <f t="shared" ref="V3345:W3345" si="3565">V3279</f>
        <v>0</v>
      </c>
      <c r="W3345" s="549">
        <f t="shared" si="3565"/>
        <v>0</v>
      </c>
      <c r="X3345" s="549">
        <f t="shared" ref="X3345:Y3345" si="3566">X3279</f>
        <v>0</v>
      </c>
      <c r="Y3345" s="549">
        <f t="shared" si="3566"/>
        <v>0</v>
      </c>
      <c r="Z3345" s="549">
        <f t="shared" ref="Z3345" si="3567">Z3279</f>
        <v>0</v>
      </c>
      <c r="AA3345" s="549">
        <f t="shared" si="3562"/>
        <v>0</v>
      </c>
      <c r="AB3345" s="549">
        <f t="shared" si="3562"/>
        <v>0</v>
      </c>
      <c r="AC3345" s="968">
        <f t="shared" si="3562"/>
        <v>0</v>
      </c>
      <c r="AD3345" s="505">
        <f t="shared" si="3562"/>
        <v>0</v>
      </c>
      <c r="AE3345" s="549">
        <f t="shared" si="3562"/>
        <v>0</v>
      </c>
      <c r="AF3345" s="549">
        <f t="shared" si="3562"/>
        <v>0</v>
      </c>
      <c r="AG3345" s="549">
        <f t="shared" si="3562"/>
        <v>0</v>
      </c>
      <c r="AH3345" s="549">
        <f t="shared" si="3562"/>
        <v>0</v>
      </c>
      <c r="AI3345" s="1142"/>
      <c r="AJ3345" s="501"/>
      <c r="AK3345" s="1317">
        <f t="shared" si="3380"/>
        <v>0</v>
      </c>
      <c r="AL3345" s="1332"/>
    </row>
    <row r="3346" spans="1:38" ht="30" x14ac:dyDescent="0.25">
      <c r="B3346" s="740" t="s">
        <v>534</v>
      </c>
      <c r="C3346" s="2182"/>
      <c r="D3346" s="299"/>
      <c r="E3346" s="2186">
        <f t="shared" si="3489"/>
        <v>1219</v>
      </c>
      <c r="F3346" s="941">
        <f t="shared" si="3489"/>
        <v>1016</v>
      </c>
      <c r="G3346" s="941">
        <f t="shared" si="3489"/>
        <v>720</v>
      </c>
      <c r="H3346" s="941">
        <f t="shared" si="3489"/>
        <v>70.866141732283467</v>
      </c>
      <c r="I3346" s="2297"/>
      <c r="J3346" s="2297"/>
      <c r="K3346" s="2298"/>
      <c r="L3346" s="2298"/>
      <c r="M3346" s="2298"/>
      <c r="N3346" s="2298"/>
      <c r="O3346" s="2298"/>
      <c r="P3346" s="2298"/>
      <c r="Q3346" s="549">
        <f t="shared" ref="Q3346:AH3346" si="3568">Q3280</f>
        <v>2359.5219638927997</v>
      </c>
      <c r="R3346" s="549">
        <f t="shared" ref="R3346:S3346" si="3569">R3280</f>
        <v>2359.5219638927997</v>
      </c>
      <c r="S3346" s="549">
        <f t="shared" si="3569"/>
        <v>2359.5219638927997</v>
      </c>
      <c r="T3346" s="549">
        <f t="shared" ref="T3346:U3346" si="3570">T3280</f>
        <v>2359.5219638927997</v>
      </c>
      <c r="U3346" s="549">
        <f t="shared" si="3570"/>
        <v>2359.5219638927997</v>
      </c>
      <c r="V3346" s="549">
        <f t="shared" ref="V3346:W3346" si="3571">V3280</f>
        <v>2359.5219638927997</v>
      </c>
      <c r="W3346" s="549">
        <f t="shared" si="3571"/>
        <v>2359.5219638927997</v>
      </c>
      <c r="X3346" s="549">
        <f t="shared" ref="X3346:Y3346" si="3572">X3280</f>
        <v>2359.5219638927997</v>
      </c>
      <c r="Y3346" s="549">
        <f t="shared" si="3572"/>
        <v>2359.5219638927997</v>
      </c>
      <c r="Z3346" s="549">
        <f t="shared" ref="Z3346" si="3573">Z3280</f>
        <v>2359.5219638927997</v>
      </c>
      <c r="AA3346" s="549">
        <f t="shared" si="3568"/>
        <v>1966.2683032439998</v>
      </c>
      <c r="AB3346" s="549">
        <f t="shared" si="3568"/>
        <v>1461.7533199999998</v>
      </c>
      <c r="AC3346" s="968">
        <f t="shared" si="3568"/>
        <v>0</v>
      </c>
      <c r="AD3346" s="505">
        <f t="shared" si="3568"/>
        <v>0</v>
      </c>
      <c r="AE3346" s="549">
        <f t="shared" si="3568"/>
        <v>-504.51498324399995</v>
      </c>
      <c r="AF3346" s="549">
        <f t="shared" si="3568"/>
        <v>0</v>
      </c>
      <c r="AG3346" s="549">
        <f t="shared" si="3568"/>
        <v>0</v>
      </c>
      <c r="AH3346" s="549">
        <f t="shared" si="3568"/>
        <v>1461.7533199999998</v>
      </c>
      <c r="AI3346" s="1142"/>
      <c r="AJ3346" s="501"/>
      <c r="AK3346" s="1317">
        <f t="shared" si="3380"/>
        <v>0</v>
      </c>
      <c r="AL3346" s="1332"/>
    </row>
    <row r="3347" spans="1:38" ht="28.5" x14ac:dyDescent="0.25">
      <c r="B3347" s="1276" t="s">
        <v>328</v>
      </c>
      <c r="C3347" s="2182"/>
      <c r="D3347" s="299"/>
      <c r="E3347" s="2186">
        <f t="shared" si="3489"/>
        <v>2627.6595744680849</v>
      </c>
      <c r="F3347" s="941">
        <f t="shared" si="3489"/>
        <v>2189.6808510638298</v>
      </c>
      <c r="G3347" s="941">
        <f t="shared" si="3489"/>
        <v>2607.2659574468089</v>
      </c>
      <c r="H3347" s="941">
        <f t="shared" si="3489"/>
        <v>119.07059223631154</v>
      </c>
      <c r="I3347" s="2297"/>
      <c r="J3347" s="2297"/>
      <c r="K3347" s="2298"/>
      <c r="L3347" s="2298"/>
      <c r="M3347" s="2298"/>
      <c r="N3347" s="2298"/>
      <c r="O3347" s="2298"/>
      <c r="P3347" s="2298"/>
      <c r="Q3347" s="549">
        <f t="shared" ref="Q3347:AH3347" si="3574">Q3281</f>
        <v>0</v>
      </c>
      <c r="R3347" s="549">
        <f t="shared" ref="R3347:S3347" si="3575">R3281</f>
        <v>0</v>
      </c>
      <c r="S3347" s="549">
        <f t="shared" si="3575"/>
        <v>0</v>
      </c>
      <c r="T3347" s="549">
        <f t="shared" ref="T3347:U3347" si="3576">T3281</f>
        <v>0</v>
      </c>
      <c r="U3347" s="549">
        <f t="shared" si="3576"/>
        <v>0</v>
      </c>
      <c r="V3347" s="549">
        <f t="shared" ref="V3347:W3347" si="3577">V3281</f>
        <v>0</v>
      </c>
      <c r="W3347" s="549">
        <f t="shared" si="3577"/>
        <v>0</v>
      </c>
      <c r="X3347" s="549">
        <f t="shared" ref="X3347:Y3347" si="3578">X3281</f>
        <v>0</v>
      </c>
      <c r="Y3347" s="549">
        <f t="shared" si="3578"/>
        <v>0</v>
      </c>
      <c r="Z3347" s="549">
        <f t="shared" ref="Z3347" si="3579">Z3281</f>
        <v>0</v>
      </c>
      <c r="AA3347" s="549">
        <f t="shared" si="3574"/>
        <v>0</v>
      </c>
      <c r="AB3347" s="549">
        <f t="shared" si="3574"/>
        <v>0</v>
      </c>
      <c r="AC3347" s="968">
        <f t="shared" si="3574"/>
        <v>0</v>
      </c>
      <c r="AD3347" s="505">
        <f t="shared" si="3574"/>
        <v>0</v>
      </c>
      <c r="AE3347" s="549">
        <f t="shared" si="3574"/>
        <v>0</v>
      </c>
      <c r="AF3347" s="549">
        <f t="shared" si="3574"/>
        <v>0</v>
      </c>
      <c r="AG3347" s="549">
        <f t="shared" si="3574"/>
        <v>0</v>
      </c>
      <c r="AH3347" s="549">
        <f t="shared" si="3574"/>
        <v>0</v>
      </c>
      <c r="AI3347" s="1142"/>
      <c r="AJ3347" s="501"/>
      <c r="AK3347" s="1317">
        <f t="shared" si="3380"/>
        <v>0</v>
      </c>
      <c r="AL3347" s="1332"/>
    </row>
    <row r="3348" spans="1:38" x14ac:dyDescent="0.25">
      <c r="A3348" s="224">
        <v>1</v>
      </c>
      <c r="B3348" s="441" t="s">
        <v>343</v>
      </c>
      <c r="C3348" s="2182"/>
      <c r="D3348" s="299"/>
      <c r="E3348" s="2186">
        <f t="shared" si="3489"/>
        <v>0</v>
      </c>
      <c r="F3348" s="941">
        <f t="shared" si="3489"/>
        <v>0</v>
      </c>
      <c r="G3348" s="941">
        <f>G3282</f>
        <v>0</v>
      </c>
      <c r="H3348" s="941">
        <f t="shared" si="3489"/>
        <v>0</v>
      </c>
      <c r="I3348" s="2297"/>
      <c r="J3348" s="2297"/>
      <c r="K3348" s="2298"/>
      <c r="L3348" s="2298"/>
      <c r="M3348" s="2298"/>
      <c r="N3348" s="2298"/>
      <c r="O3348" s="2298"/>
      <c r="P3348" s="2298"/>
      <c r="Q3348" s="549">
        <f t="shared" ref="Q3348:AH3348" si="3580">Q3282</f>
        <v>0</v>
      </c>
      <c r="R3348" s="549">
        <f t="shared" ref="R3348:S3348" si="3581">R3282</f>
        <v>0</v>
      </c>
      <c r="S3348" s="549">
        <f t="shared" si="3581"/>
        <v>0</v>
      </c>
      <c r="T3348" s="549">
        <f t="shared" ref="T3348:U3348" si="3582">T3282</f>
        <v>0</v>
      </c>
      <c r="U3348" s="549">
        <f t="shared" si="3582"/>
        <v>0</v>
      </c>
      <c r="V3348" s="549">
        <f t="shared" ref="V3348:W3348" si="3583">V3282</f>
        <v>0</v>
      </c>
      <c r="W3348" s="549">
        <f t="shared" si="3583"/>
        <v>0</v>
      </c>
      <c r="X3348" s="549">
        <f t="shared" ref="X3348:Y3348" si="3584">X3282</f>
        <v>0</v>
      </c>
      <c r="Y3348" s="549">
        <f t="shared" si="3584"/>
        <v>0</v>
      </c>
      <c r="Z3348" s="549">
        <f t="shared" ref="Z3348" si="3585">Z3282</f>
        <v>0</v>
      </c>
      <c r="AA3348" s="549">
        <f t="shared" si="3580"/>
        <v>0</v>
      </c>
      <c r="AB3348" s="549">
        <f t="shared" si="3580"/>
        <v>0</v>
      </c>
      <c r="AC3348" s="968">
        <f t="shared" si="3580"/>
        <v>0</v>
      </c>
      <c r="AD3348" s="505">
        <f t="shared" si="3580"/>
        <v>0</v>
      </c>
      <c r="AE3348" s="549">
        <f t="shared" si="3580"/>
        <v>0</v>
      </c>
      <c r="AF3348" s="549">
        <f t="shared" si="3580"/>
        <v>0</v>
      </c>
      <c r="AG3348" s="549">
        <f t="shared" si="3580"/>
        <v>0</v>
      </c>
      <c r="AH3348" s="549">
        <f t="shared" si="3580"/>
        <v>0</v>
      </c>
      <c r="AI3348" s="1142"/>
      <c r="AJ3348" s="501"/>
      <c r="AK3348" s="1317">
        <f t="shared" si="3380"/>
        <v>0</v>
      </c>
      <c r="AL3348" s="1332"/>
    </row>
    <row r="3349" spans="1:38" ht="29.25" x14ac:dyDescent="0.25">
      <c r="A3349" s="224">
        <v>1</v>
      </c>
      <c r="B3349" s="441" t="s">
        <v>344</v>
      </c>
      <c r="C3349" s="2182"/>
      <c r="D3349" s="299"/>
      <c r="E3349" s="2186">
        <f t="shared" si="3489"/>
        <v>2627.6595744680849</v>
      </c>
      <c r="F3349" s="941">
        <f t="shared" si="3489"/>
        <v>2189.6808510638298</v>
      </c>
      <c r="G3349" s="941">
        <f t="shared" si="3489"/>
        <v>2607.2659574468089</v>
      </c>
      <c r="H3349" s="941">
        <f t="shared" si="3489"/>
        <v>119.07059223631154</v>
      </c>
      <c r="I3349" s="2297"/>
      <c r="J3349" s="2297"/>
      <c r="K3349" s="2298"/>
      <c r="L3349" s="2298"/>
      <c r="M3349" s="2298"/>
      <c r="N3349" s="2298"/>
      <c r="O3349" s="2298"/>
      <c r="P3349" s="2298"/>
      <c r="Q3349" s="549">
        <f t="shared" ref="Q3349:AH3349" si="3586">Q3283</f>
        <v>0</v>
      </c>
      <c r="R3349" s="549">
        <f t="shared" ref="R3349:S3349" si="3587">R3283</f>
        <v>0</v>
      </c>
      <c r="S3349" s="549">
        <f t="shared" si="3587"/>
        <v>0</v>
      </c>
      <c r="T3349" s="549">
        <f t="shared" ref="T3349:U3349" si="3588">T3283</f>
        <v>0</v>
      </c>
      <c r="U3349" s="549">
        <f t="shared" si="3588"/>
        <v>0</v>
      </c>
      <c r="V3349" s="549">
        <f t="shared" ref="V3349:W3349" si="3589">V3283</f>
        <v>0</v>
      </c>
      <c r="W3349" s="549">
        <f t="shared" si="3589"/>
        <v>0</v>
      </c>
      <c r="X3349" s="549">
        <f t="shared" ref="X3349:Y3349" si="3590">X3283</f>
        <v>0</v>
      </c>
      <c r="Y3349" s="549">
        <f t="shared" si="3590"/>
        <v>0</v>
      </c>
      <c r="Z3349" s="549">
        <f t="shared" ref="Z3349" si="3591">Z3283</f>
        <v>0</v>
      </c>
      <c r="AA3349" s="549">
        <f t="shared" si="3586"/>
        <v>0</v>
      </c>
      <c r="AB3349" s="549">
        <f t="shared" si="3586"/>
        <v>0</v>
      </c>
      <c r="AC3349" s="968">
        <f t="shared" si="3586"/>
        <v>0</v>
      </c>
      <c r="AD3349" s="505">
        <f t="shared" si="3586"/>
        <v>0</v>
      </c>
      <c r="AE3349" s="549">
        <f t="shared" si="3586"/>
        <v>0</v>
      </c>
      <c r="AF3349" s="549">
        <f t="shared" si="3586"/>
        <v>0</v>
      </c>
      <c r="AG3349" s="549">
        <f t="shared" si="3586"/>
        <v>0</v>
      </c>
      <c r="AH3349" s="549">
        <f t="shared" si="3586"/>
        <v>0</v>
      </c>
      <c r="AI3349" s="1142"/>
      <c r="AJ3349" s="501"/>
      <c r="AK3349" s="1317">
        <f t="shared" si="3380"/>
        <v>0</v>
      </c>
      <c r="AL3349" s="1332"/>
    </row>
    <row r="3350" spans="1:38" x14ac:dyDescent="0.25">
      <c r="A3350" s="224">
        <v>1</v>
      </c>
      <c r="B3350" s="299" t="s">
        <v>345</v>
      </c>
      <c r="C3350" s="2354"/>
      <c r="D3350" s="299"/>
      <c r="E3350" s="2186">
        <f t="shared" si="3489"/>
        <v>24700</v>
      </c>
      <c r="F3350" s="941">
        <f t="shared" si="3489"/>
        <v>20583</v>
      </c>
      <c r="G3350" s="941">
        <f t="shared" si="3489"/>
        <v>24508.300000000003</v>
      </c>
      <c r="H3350" s="941">
        <f t="shared" si="3489"/>
        <v>119.07059223631154</v>
      </c>
      <c r="I3350" s="2297"/>
      <c r="J3350" s="2297"/>
      <c r="K3350" s="2298"/>
      <c r="L3350" s="2298"/>
      <c r="M3350" s="2298"/>
      <c r="N3350" s="2298"/>
      <c r="O3350" s="2298"/>
      <c r="P3350" s="2298"/>
      <c r="Q3350" s="549">
        <f t="shared" ref="Q3350:AH3350" si="3592">Q3284</f>
        <v>0</v>
      </c>
      <c r="R3350" s="549">
        <f t="shared" ref="R3350:S3350" si="3593">R3284</f>
        <v>0</v>
      </c>
      <c r="S3350" s="549">
        <f t="shared" si="3593"/>
        <v>0</v>
      </c>
      <c r="T3350" s="549">
        <f t="shared" ref="T3350:U3350" si="3594">T3284</f>
        <v>0</v>
      </c>
      <c r="U3350" s="549">
        <f t="shared" si="3594"/>
        <v>0</v>
      </c>
      <c r="V3350" s="549">
        <f t="shared" ref="V3350:W3350" si="3595">V3284</f>
        <v>0</v>
      </c>
      <c r="W3350" s="549">
        <f t="shared" si="3595"/>
        <v>0</v>
      </c>
      <c r="X3350" s="549">
        <f t="shared" ref="X3350:Y3350" si="3596">X3284</f>
        <v>0</v>
      </c>
      <c r="Y3350" s="549">
        <f t="shared" si="3596"/>
        <v>0</v>
      </c>
      <c r="Z3350" s="549">
        <f t="shared" ref="Z3350" si="3597">Z3284</f>
        <v>0</v>
      </c>
      <c r="AA3350" s="549">
        <f t="shared" si="3592"/>
        <v>0</v>
      </c>
      <c r="AB3350" s="549">
        <f t="shared" si="3592"/>
        <v>0</v>
      </c>
      <c r="AC3350" s="968">
        <f t="shared" si="3592"/>
        <v>0</v>
      </c>
      <c r="AD3350" s="505">
        <f t="shared" si="3592"/>
        <v>0</v>
      </c>
      <c r="AE3350" s="549">
        <f t="shared" si="3592"/>
        <v>0</v>
      </c>
      <c r="AF3350" s="549">
        <f t="shared" si="3592"/>
        <v>0</v>
      </c>
      <c r="AG3350" s="549">
        <f t="shared" si="3592"/>
        <v>0</v>
      </c>
      <c r="AH3350" s="549">
        <f t="shared" si="3592"/>
        <v>0</v>
      </c>
      <c r="AI3350" s="1142"/>
      <c r="AJ3350" s="501"/>
      <c r="AK3350" s="1317">
        <f t="shared" si="3380"/>
        <v>0</v>
      </c>
      <c r="AL3350" s="1332"/>
    </row>
    <row r="3351" spans="1:38" ht="30" x14ac:dyDescent="0.25">
      <c r="A3351" s="224">
        <v>1</v>
      </c>
      <c r="B3351" s="446" t="s">
        <v>321</v>
      </c>
      <c r="C3351" s="2355"/>
      <c r="D3351" s="299"/>
      <c r="E3351" s="2186">
        <f t="shared" si="3489"/>
        <v>1547</v>
      </c>
      <c r="F3351" s="941">
        <f t="shared" si="3489"/>
        <v>1289</v>
      </c>
      <c r="G3351" s="941">
        <f t="shared" si="3489"/>
        <v>903</v>
      </c>
      <c r="H3351" s="941">
        <f t="shared" si="3489"/>
        <v>70.054305663304888</v>
      </c>
      <c r="I3351" s="2297"/>
      <c r="J3351" s="2297"/>
      <c r="K3351" s="2298"/>
      <c r="L3351" s="2298"/>
      <c r="M3351" s="2298"/>
      <c r="N3351" s="2298"/>
      <c r="O3351" s="2298"/>
      <c r="P3351" s="2298"/>
      <c r="Q3351" s="549">
        <f t="shared" ref="Q3351:AH3351" si="3598">Q3285</f>
        <v>0</v>
      </c>
      <c r="R3351" s="549">
        <f t="shared" ref="R3351:S3351" si="3599">R3285</f>
        <v>0</v>
      </c>
      <c r="S3351" s="549">
        <f t="shared" si="3599"/>
        <v>0</v>
      </c>
      <c r="T3351" s="549">
        <f t="shared" ref="T3351:U3351" si="3600">T3285</f>
        <v>0</v>
      </c>
      <c r="U3351" s="549">
        <f t="shared" si="3600"/>
        <v>0</v>
      </c>
      <c r="V3351" s="549">
        <f t="shared" ref="V3351:W3351" si="3601">V3285</f>
        <v>0</v>
      </c>
      <c r="W3351" s="549">
        <f t="shared" si="3601"/>
        <v>0</v>
      </c>
      <c r="X3351" s="549">
        <f t="shared" ref="X3351:Y3351" si="3602">X3285</f>
        <v>0</v>
      </c>
      <c r="Y3351" s="549">
        <f t="shared" si="3602"/>
        <v>0</v>
      </c>
      <c r="Z3351" s="549">
        <f t="shared" ref="Z3351" si="3603">Z3285</f>
        <v>0</v>
      </c>
      <c r="AA3351" s="549">
        <f t="shared" si="3598"/>
        <v>0</v>
      </c>
      <c r="AB3351" s="549">
        <f t="shared" si="3598"/>
        <v>0</v>
      </c>
      <c r="AC3351" s="968">
        <f t="shared" si="3598"/>
        <v>0</v>
      </c>
      <c r="AD3351" s="505">
        <f t="shared" si="3598"/>
        <v>0</v>
      </c>
      <c r="AE3351" s="549">
        <f t="shared" si="3598"/>
        <v>0</v>
      </c>
      <c r="AF3351" s="549">
        <f t="shared" si="3598"/>
        <v>0</v>
      </c>
      <c r="AG3351" s="549">
        <f t="shared" si="3598"/>
        <v>0</v>
      </c>
      <c r="AH3351" s="549">
        <f t="shared" si="3598"/>
        <v>0</v>
      </c>
      <c r="AI3351" s="1142"/>
      <c r="AJ3351" s="501"/>
      <c r="AK3351" s="1317">
        <f t="shared" si="3380"/>
        <v>0</v>
      </c>
      <c r="AL3351" s="1332"/>
    </row>
    <row r="3352" spans="1:38" ht="29.25" x14ac:dyDescent="0.25">
      <c r="A3352" s="224">
        <v>1</v>
      </c>
      <c r="B3352" s="441" t="s">
        <v>197</v>
      </c>
      <c r="C3352" s="2212"/>
      <c r="D3352" s="299"/>
      <c r="E3352" s="2189">
        <f t="shared" si="3489"/>
        <v>0</v>
      </c>
      <c r="F3352" s="2188">
        <f t="shared" si="3489"/>
        <v>0</v>
      </c>
      <c r="G3352" s="2188">
        <f t="shared" si="3489"/>
        <v>0</v>
      </c>
      <c r="H3352" s="2188">
        <f t="shared" si="3489"/>
        <v>0</v>
      </c>
      <c r="I3352" s="2297"/>
      <c r="J3352" s="2297"/>
      <c r="K3352" s="2298"/>
      <c r="L3352" s="2298"/>
      <c r="M3352" s="2298"/>
      <c r="N3352" s="2298"/>
      <c r="O3352" s="2298"/>
      <c r="P3352" s="2298"/>
      <c r="Q3352" s="549">
        <f t="shared" ref="Q3352:AH3352" si="3604">Q3286</f>
        <v>0</v>
      </c>
      <c r="R3352" s="549">
        <f t="shared" ref="R3352:S3352" si="3605">R3286</f>
        <v>0</v>
      </c>
      <c r="S3352" s="549">
        <f t="shared" si="3605"/>
        <v>0</v>
      </c>
      <c r="T3352" s="549">
        <f t="shared" ref="T3352:U3352" si="3606">T3286</f>
        <v>0</v>
      </c>
      <c r="U3352" s="549">
        <f t="shared" si="3606"/>
        <v>0</v>
      </c>
      <c r="V3352" s="549">
        <f t="shared" ref="V3352:W3352" si="3607">V3286</f>
        <v>0</v>
      </c>
      <c r="W3352" s="549">
        <f t="shared" si="3607"/>
        <v>0</v>
      </c>
      <c r="X3352" s="549">
        <f t="shared" ref="X3352:Y3352" si="3608">X3286</f>
        <v>0</v>
      </c>
      <c r="Y3352" s="549">
        <f t="shared" si="3608"/>
        <v>0</v>
      </c>
      <c r="Z3352" s="549">
        <f t="shared" ref="Z3352" si="3609">Z3286</f>
        <v>0</v>
      </c>
      <c r="AA3352" s="549">
        <f t="shared" si="3604"/>
        <v>0</v>
      </c>
      <c r="AB3352" s="549">
        <f t="shared" si="3604"/>
        <v>0</v>
      </c>
      <c r="AC3352" s="968">
        <f t="shared" si="3604"/>
        <v>0</v>
      </c>
      <c r="AD3352" s="505">
        <f t="shared" si="3604"/>
        <v>0</v>
      </c>
      <c r="AE3352" s="549">
        <f t="shared" si="3604"/>
        <v>0</v>
      </c>
      <c r="AF3352" s="549">
        <f t="shared" si="3604"/>
        <v>0</v>
      </c>
      <c r="AG3352" s="549">
        <f t="shared" si="3604"/>
        <v>0</v>
      </c>
      <c r="AH3352" s="549">
        <f t="shared" si="3604"/>
        <v>0</v>
      </c>
      <c r="AI3352" s="1146"/>
      <c r="AJ3352" s="501"/>
      <c r="AK3352" s="1317">
        <f t="shared" si="3380"/>
        <v>0</v>
      </c>
      <c r="AL3352" s="1332"/>
    </row>
    <row r="3353" spans="1:38" ht="75" x14ac:dyDescent="0.25">
      <c r="A3353" s="224">
        <v>1</v>
      </c>
      <c r="B3353" s="300" t="s">
        <v>329</v>
      </c>
      <c r="C3353" s="2439"/>
      <c r="D3353" s="299"/>
      <c r="E3353" s="2186">
        <f t="shared" ref="E3353:H3353" si="3610">E3287</f>
        <v>0</v>
      </c>
      <c r="F3353" s="941">
        <f t="shared" si="3610"/>
        <v>0</v>
      </c>
      <c r="G3353" s="941">
        <f t="shared" si="3610"/>
        <v>0</v>
      </c>
      <c r="H3353" s="941">
        <f t="shared" si="3610"/>
        <v>0</v>
      </c>
      <c r="I3353" s="2297"/>
      <c r="J3353" s="2297"/>
      <c r="K3353" s="2298"/>
      <c r="L3353" s="2298"/>
      <c r="M3353" s="2298"/>
      <c r="N3353" s="2298"/>
      <c r="O3353" s="2298"/>
      <c r="P3353" s="2298"/>
      <c r="Q3353" s="549">
        <f t="shared" ref="Q3353:AH3353" si="3611">Q3287</f>
        <v>0</v>
      </c>
      <c r="R3353" s="549">
        <f t="shared" ref="R3353:S3353" si="3612">R3287</f>
        <v>0</v>
      </c>
      <c r="S3353" s="549">
        <f t="shared" si="3612"/>
        <v>0</v>
      </c>
      <c r="T3353" s="549">
        <f t="shared" ref="T3353:U3353" si="3613">T3287</f>
        <v>0</v>
      </c>
      <c r="U3353" s="549">
        <f t="shared" si="3613"/>
        <v>0</v>
      </c>
      <c r="V3353" s="549">
        <f t="shared" ref="V3353:W3353" si="3614">V3287</f>
        <v>0</v>
      </c>
      <c r="W3353" s="549">
        <f t="shared" si="3614"/>
        <v>0</v>
      </c>
      <c r="X3353" s="549">
        <f t="shared" ref="X3353:Y3353" si="3615">X3287</f>
        <v>0</v>
      </c>
      <c r="Y3353" s="549">
        <f t="shared" si="3615"/>
        <v>0</v>
      </c>
      <c r="Z3353" s="549">
        <f t="shared" ref="Z3353" si="3616">Z3287</f>
        <v>0</v>
      </c>
      <c r="AA3353" s="549">
        <f t="shared" si="3611"/>
        <v>0</v>
      </c>
      <c r="AB3353" s="549">
        <f t="shared" si="3611"/>
        <v>0</v>
      </c>
      <c r="AC3353" s="968">
        <f t="shared" si="3611"/>
        <v>0</v>
      </c>
      <c r="AD3353" s="505">
        <f t="shared" si="3611"/>
        <v>0</v>
      </c>
      <c r="AE3353" s="549">
        <f t="shared" si="3611"/>
        <v>0</v>
      </c>
      <c r="AF3353" s="549">
        <f t="shared" si="3611"/>
        <v>0</v>
      </c>
      <c r="AG3353" s="549">
        <f t="shared" si="3611"/>
        <v>0</v>
      </c>
      <c r="AH3353" s="549">
        <f t="shared" si="3611"/>
        <v>0</v>
      </c>
      <c r="AI3353" s="1142"/>
      <c r="AJ3353" s="501"/>
      <c r="AK3353" s="1317">
        <f t="shared" si="3380"/>
        <v>0</v>
      </c>
      <c r="AL3353" s="1332"/>
    </row>
    <row r="3354" spans="1:38" x14ac:dyDescent="0.25">
      <c r="A3354" s="224">
        <v>1</v>
      </c>
      <c r="B3354" s="441" t="s">
        <v>227</v>
      </c>
      <c r="C3354" s="2440"/>
      <c r="D3354" s="299"/>
      <c r="E3354" s="2186">
        <f t="shared" ref="E3354:H3354" si="3617">E3288</f>
        <v>170</v>
      </c>
      <c r="F3354" s="941">
        <f t="shared" si="3617"/>
        <v>142</v>
      </c>
      <c r="G3354" s="941">
        <f t="shared" si="3617"/>
        <v>2</v>
      </c>
      <c r="H3354" s="941">
        <f t="shared" si="3617"/>
        <v>1.4084507042253522</v>
      </c>
      <c r="I3354" s="2297"/>
      <c r="J3354" s="2297"/>
      <c r="K3354" s="2298"/>
      <c r="L3354" s="2298"/>
      <c r="M3354" s="2298"/>
      <c r="N3354" s="2298"/>
      <c r="O3354" s="2298"/>
      <c r="P3354" s="2298"/>
      <c r="Q3354" s="549">
        <f t="shared" ref="Q3354:AH3354" si="3618">Q3288</f>
        <v>171.25700000000001</v>
      </c>
      <c r="R3354" s="549">
        <f t="shared" ref="R3354:S3354" si="3619">R3288</f>
        <v>171.25700000000001</v>
      </c>
      <c r="S3354" s="549">
        <f t="shared" si="3619"/>
        <v>171.25700000000001</v>
      </c>
      <c r="T3354" s="549">
        <f t="shared" ref="T3354:U3354" si="3620">T3288</f>
        <v>171.25700000000001</v>
      </c>
      <c r="U3354" s="549">
        <f t="shared" si="3620"/>
        <v>171.25700000000001</v>
      </c>
      <c r="V3354" s="549">
        <f t="shared" ref="V3354:W3354" si="3621">V3288</f>
        <v>171.25700000000001</v>
      </c>
      <c r="W3354" s="549">
        <f t="shared" si="3621"/>
        <v>171.25700000000001</v>
      </c>
      <c r="X3354" s="549">
        <f t="shared" ref="X3354:Y3354" si="3622">X3288</f>
        <v>171.25700000000001</v>
      </c>
      <c r="Y3354" s="549">
        <f t="shared" si="3622"/>
        <v>171.25700000000001</v>
      </c>
      <c r="Z3354" s="549">
        <f t="shared" ref="Z3354" si="3623">Z3288</f>
        <v>171.25700000000001</v>
      </c>
      <c r="AA3354" s="549">
        <f t="shared" si="3618"/>
        <v>142.71416666666667</v>
      </c>
      <c r="AB3354" s="549">
        <f t="shared" si="3618"/>
        <v>2.5629200000000001</v>
      </c>
      <c r="AC3354" s="968">
        <f t="shared" si="3618"/>
        <v>0</v>
      </c>
      <c r="AD3354" s="505">
        <f t="shared" si="3618"/>
        <v>0</v>
      </c>
      <c r="AE3354" s="549">
        <f t="shared" si="3618"/>
        <v>-140.15124666666668</v>
      </c>
      <c r="AF3354" s="549">
        <f t="shared" si="3618"/>
        <v>0</v>
      </c>
      <c r="AG3354" s="549">
        <f t="shared" si="3618"/>
        <v>0</v>
      </c>
      <c r="AH3354" s="549">
        <f t="shared" si="3618"/>
        <v>2.5629200000000001</v>
      </c>
      <c r="AI3354" s="1142"/>
      <c r="AJ3354" s="501"/>
      <c r="AK3354" s="1317">
        <f t="shared" si="3380"/>
        <v>0</v>
      </c>
      <c r="AL3354" s="1332"/>
    </row>
    <row r="3355" spans="1:38" ht="90" x14ac:dyDescent="0.25">
      <c r="A3355" s="224">
        <v>1</v>
      </c>
      <c r="B3355" s="744" t="s">
        <v>598</v>
      </c>
      <c r="C3355" s="2440"/>
      <c r="D3355" s="299"/>
      <c r="E3355" s="2186">
        <f t="shared" ref="E3355:H3360" si="3624">E3291</f>
        <v>4518</v>
      </c>
      <c r="F3355" s="941">
        <f t="shared" si="3624"/>
        <v>3765</v>
      </c>
      <c r="G3355" s="941">
        <f t="shared" si="3624"/>
        <v>1245</v>
      </c>
      <c r="H3355" s="941">
        <f t="shared" si="3624"/>
        <v>33.067729083665334</v>
      </c>
      <c r="I3355" s="2297"/>
      <c r="J3355" s="2297"/>
      <c r="K3355" s="2298"/>
      <c r="L3355" s="2298"/>
      <c r="M3355" s="2298"/>
      <c r="N3355" s="2298"/>
      <c r="O3355" s="2298"/>
      <c r="P3355" s="2298"/>
      <c r="Q3355" s="549">
        <f t="shared" ref="Q3355:AH3355" si="3625">Q3291</f>
        <v>8024.1487200000001</v>
      </c>
      <c r="R3355" s="549">
        <f t="shared" ref="R3355:S3355" si="3626">R3291</f>
        <v>8024.1487200000001</v>
      </c>
      <c r="S3355" s="549">
        <f t="shared" si="3626"/>
        <v>8024.1487200000001</v>
      </c>
      <c r="T3355" s="549">
        <f t="shared" ref="T3355:U3355" si="3627">T3291</f>
        <v>8024.1487200000001</v>
      </c>
      <c r="U3355" s="549">
        <f t="shared" si="3627"/>
        <v>8024.1487200000001</v>
      </c>
      <c r="V3355" s="549">
        <f t="shared" ref="V3355:W3355" si="3628">V3291</f>
        <v>8024.1487200000001</v>
      </c>
      <c r="W3355" s="549">
        <f t="shared" si="3628"/>
        <v>8024.1487200000001</v>
      </c>
      <c r="X3355" s="549">
        <f t="shared" ref="X3355:Y3355" si="3629">X3291</f>
        <v>8024.1487200000001</v>
      </c>
      <c r="Y3355" s="549">
        <f t="shared" si="3629"/>
        <v>8024.1487200000001</v>
      </c>
      <c r="Z3355" s="549">
        <f t="shared" ref="Z3355" si="3630">Z3291</f>
        <v>8024.1487200000001</v>
      </c>
      <c r="AA3355" s="549">
        <f t="shared" si="3625"/>
        <v>6686.7906000000003</v>
      </c>
      <c r="AB3355" s="549">
        <f t="shared" si="3625"/>
        <v>2211.1697999999997</v>
      </c>
      <c r="AC3355" s="968">
        <f t="shared" si="3625"/>
        <v>0</v>
      </c>
      <c r="AD3355" s="505">
        <f t="shared" si="3625"/>
        <v>0</v>
      </c>
      <c r="AE3355" s="549">
        <f t="shared" si="3625"/>
        <v>-4475.6208000000006</v>
      </c>
      <c r="AF3355" s="549">
        <f t="shared" si="3625"/>
        <v>0</v>
      </c>
      <c r="AG3355" s="549">
        <f t="shared" si="3625"/>
        <v>0</v>
      </c>
      <c r="AH3355" s="549">
        <f t="shared" si="3625"/>
        <v>2211.1697999999997</v>
      </c>
      <c r="AI3355" s="1142"/>
      <c r="AJ3355" s="501"/>
      <c r="AK3355" s="1317">
        <f t="shared" si="3380"/>
        <v>0</v>
      </c>
      <c r="AL3355" s="1332"/>
    </row>
    <row r="3356" spans="1:38" ht="29.25" x14ac:dyDescent="0.25">
      <c r="A3356" s="224">
        <v>1</v>
      </c>
      <c r="B3356" s="301" t="s">
        <v>272</v>
      </c>
      <c r="C3356" s="2440"/>
      <c r="D3356" s="299"/>
      <c r="E3356" s="2189">
        <f t="shared" si="3624"/>
        <v>18656</v>
      </c>
      <c r="F3356" s="2188">
        <f t="shared" si="3624"/>
        <v>15545.75</v>
      </c>
      <c r="G3356" s="2188">
        <f t="shared" si="3624"/>
        <v>14586.9625</v>
      </c>
      <c r="H3356" s="2188">
        <f t="shared" si="3624"/>
        <v>93.832478330090225</v>
      </c>
      <c r="I3356" s="2297"/>
      <c r="J3356" s="2297"/>
      <c r="K3356" s="2298"/>
      <c r="L3356" s="2298"/>
      <c r="M3356" s="2298"/>
      <c r="N3356" s="2298"/>
      <c r="O3356" s="2298"/>
      <c r="P3356" s="2298"/>
      <c r="Q3356" s="549">
        <f t="shared" ref="Q3356:AH3356" si="3631">Q3292</f>
        <v>0</v>
      </c>
      <c r="R3356" s="549">
        <f t="shared" ref="R3356:S3356" si="3632">R3292</f>
        <v>0</v>
      </c>
      <c r="S3356" s="549">
        <f t="shared" si="3632"/>
        <v>0</v>
      </c>
      <c r="T3356" s="549">
        <f t="shared" ref="T3356:U3356" si="3633">T3292</f>
        <v>0</v>
      </c>
      <c r="U3356" s="549">
        <f t="shared" si="3633"/>
        <v>0</v>
      </c>
      <c r="V3356" s="549">
        <f t="shared" ref="V3356:W3356" si="3634">V3292</f>
        <v>0</v>
      </c>
      <c r="W3356" s="549">
        <f t="shared" si="3634"/>
        <v>0</v>
      </c>
      <c r="X3356" s="549">
        <f t="shared" ref="X3356:Y3356" si="3635">X3292</f>
        <v>0</v>
      </c>
      <c r="Y3356" s="549">
        <f t="shared" si="3635"/>
        <v>0</v>
      </c>
      <c r="Z3356" s="549">
        <f t="shared" ref="Z3356" si="3636">Z3292</f>
        <v>0</v>
      </c>
      <c r="AA3356" s="549">
        <f t="shared" si="3631"/>
        <v>0</v>
      </c>
      <c r="AB3356" s="549">
        <f t="shared" si="3631"/>
        <v>0</v>
      </c>
      <c r="AC3356" s="968">
        <f t="shared" si="3631"/>
        <v>0</v>
      </c>
      <c r="AD3356" s="505">
        <f t="shared" si="3631"/>
        <v>0</v>
      </c>
      <c r="AE3356" s="549">
        <f t="shared" si="3631"/>
        <v>0</v>
      </c>
      <c r="AF3356" s="549">
        <f t="shared" si="3631"/>
        <v>0</v>
      </c>
      <c r="AG3356" s="549">
        <f t="shared" si="3631"/>
        <v>0</v>
      </c>
      <c r="AH3356" s="549">
        <f t="shared" si="3631"/>
        <v>0</v>
      </c>
      <c r="AI3356" s="1146"/>
      <c r="AJ3356" s="501"/>
      <c r="AK3356" s="1317">
        <f t="shared" si="3380"/>
        <v>0</v>
      </c>
      <c r="AL3356" s="1332"/>
    </row>
    <row r="3357" spans="1:38" ht="43.5" x14ac:dyDescent="0.25">
      <c r="A3357" s="224">
        <v>1</v>
      </c>
      <c r="B3357" s="301" t="s">
        <v>287</v>
      </c>
      <c r="C3357" s="2440"/>
      <c r="D3357" s="299"/>
      <c r="E3357" s="2189">
        <f t="shared" si="3624"/>
        <v>10423</v>
      </c>
      <c r="F3357" s="2188">
        <f t="shared" si="3624"/>
        <v>8687</v>
      </c>
      <c r="G3357" s="2188">
        <f t="shared" si="3624"/>
        <v>7132</v>
      </c>
      <c r="H3357" s="2188">
        <f t="shared" si="3624"/>
        <v>82.099689190744797</v>
      </c>
      <c r="I3357" s="2297"/>
      <c r="J3357" s="2297"/>
      <c r="K3357" s="2298"/>
      <c r="L3357" s="2298"/>
      <c r="M3357" s="2298"/>
      <c r="N3357" s="2298"/>
      <c r="O3357" s="2298"/>
      <c r="P3357" s="2298"/>
      <c r="Q3357" s="549">
        <f t="shared" ref="Q3357:AH3357" si="3637">Q3293</f>
        <v>34515.424073910086</v>
      </c>
      <c r="R3357" s="549">
        <f t="shared" ref="R3357:S3357" si="3638">R3293</f>
        <v>34515.424073910086</v>
      </c>
      <c r="S3357" s="549">
        <f t="shared" si="3638"/>
        <v>34515.424073910086</v>
      </c>
      <c r="T3357" s="549">
        <f t="shared" ref="T3357:U3357" si="3639">T3293</f>
        <v>34515.424073910086</v>
      </c>
      <c r="U3357" s="549">
        <f t="shared" si="3639"/>
        <v>34515.424073910086</v>
      </c>
      <c r="V3357" s="549">
        <f t="shared" ref="V3357:W3357" si="3640">V3293</f>
        <v>34515.424073910086</v>
      </c>
      <c r="W3357" s="549">
        <f t="shared" si="3640"/>
        <v>34515.424073910086</v>
      </c>
      <c r="X3357" s="549">
        <f t="shared" ref="X3357:Y3357" si="3641">X3293</f>
        <v>34515.424073910086</v>
      </c>
      <c r="Y3357" s="549">
        <f t="shared" si="3641"/>
        <v>34515.424073910086</v>
      </c>
      <c r="Z3357" s="549">
        <f t="shared" ref="Z3357" si="3642">Z3293</f>
        <v>34515.424073910086</v>
      </c>
      <c r="AA3357" s="549">
        <f t="shared" si="3637"/>
        <v>28762.853394925067</v>
      </c>
      <c r="AB3357" s="549">
        <f t="shared" si="3637"/>
        <v>19025.520220000002</v>
      </c>
      <c r="AC3357" s="968">
        <f t="shared" si="3637"/>
        <v>0</v>
      </c>
      <c r="AD3357" s="505">
        <f t="shared" si="3637"/>
        <v>0</v>
      </c>
      <c r="AE3357" s="549">
        <f t="shared" si="3637"/>
        <v>-9737.3331749250683</v>
      </c>
      <c r="AF3357" s="549">
        <f t="shared" si="3637"/>
        <v>0</v>
      </c>
      <c r="AG3357" s="549">
        <f t="shared" si="3637"/>
        <v>-101.74448</v>
      </c>
      <c r="AH3357" s="549">
        <f t="shared" si="3637"/>
        <v>18923.775740000001</v>
      </c>
      <c r="AI3357" s="1146"/>
      <c r="AJ3357" s="501"/>
      <c r="AK3357" s="1317">
        <f t="shared" si="3380"/>
        <v>0</v>
      </c>
      <c r="AL3357" s="1332"/>
    </row>
    <row r="3358" spans="1:38" s="238" customFormat="1" ht="29.25" x14ac:dyDescent="0.25">
      <c r="A3358" s="224">
        <v>1</v>
      </c>
      <c r="B3358" s="301" t="s">
        <v>273</v>
      </c>
      <c r="C3358" s="2441"/>
      <c r="D3358" s="299"/>
      <c r="E3358" s="2189">
        <f t="shared" si="3624"/>
        <v>23763.659574468085</v>
      </c>
      <c r="F3358" s="2188">
        <f t="shared" si="3624"/>
        <v>19752.791962174939</v>
      </c>
      <c r="G3358" s="2188">
        <f t="shared" si="3624"/>
        <v>11404.265957446809</v>
      </c>
      <c r="H3358" s="2188">
        <f t="shared" si="3624"/>
        <v>57.734957059665746</v>
      </c>
      <c r="I3358" s="2297"/>
      <c r="J3358" s="2297"/>
      <c r="K3358" s="2298"/>
      <c r="L3358" s="2298"/>
      <c r="M3358" s="2298"/>
      <c r="N3358" s="2298"/>
      <c r="O3358" s="2298"/>
      <c r="P3358" s="2298"/>
      <c r="Q3358" s="549">
        <f t="shared" ref="Q3358:AH3358" si="3643">Q3294</f>
        <v>0</v>
      </c>
      <c r="R3358" s="549">
        <f t="shared" ref="R3358:S3358" si="3644">R3294</f>
        <v>0</v>
      </c>
      <c r="S3358" s="549">
        <f t="shared" si="3644"/>
        <v>0</v>
      </c>
      <c r="T3358" s="549">
        <f t="shared" ref="T3358:U3358" si="3645">T3294</f>
        <v>0</v>
      </c>
      <c r="U3358" s="549">
        <f t="shared" si="3645"/>
        <v>0</v>
      </c>
      <c r="V3358" s="549">
        <f t="shared" ref="V3358:W3358" si="3646">V3294</f>
        <v>0</v>
      </c>
      <c r="W3358" s="549">
        <f t="shared" si="3646"/>
        <v>0</v>
      </c>
      <c r="X3358" s="549">
        <f t="shared" ref="X3358:Y3358" si="3647">X3294</f>
        <v>0</v>
      </c>
      <c r="Y3358" s="549">
        <f t="shared" si="3647"/>
        <v>0</v>
      </c>
      <c r="Z3358" s="549">
        <f t="shared" ref="Z3358" si="3648">Z3294</f>
        <v>0</v>
      </c>
      <c r="AA3358" s="549">
        <f t="shared" si="3643"/>
        <v>0</v>
      </c>
      <c r="AB3358" s="549">
        <f t="shared" si="3643"/>
        <v>0</v>
      </c>
      <c r="AC3358" s="968">
        <f t="shared" si="3643"/>
        <v>0</v>
      </c>
      <c r="AD3358" s="505">
        <f t="shared" si="3643"/>
        <v>0</v>
      </c>
      <c r="AE3358" s="549">
        <f t="shared" si="3643"/>
        <v>0</v>
      </c>
      <c r="AF3358" s="549">
        <f t="shared" si="3643"/>
        <v>0</v>
      </c>
      <c r="AG3358" s="549">
        <f t="shared" si="3643"/>
        <v>0</v>
      </c>
      <c r="AH3358" s="549">
        <f t="shared" si="3643"/>
        <v>0</v>
      </c>
      <c r="AI3358" s="1146"/>
      <c r="AJ3358" s="501"/>
      <c r="AK3358" s="1317">
        <f t="shared" si="3380"/>
        <v>0</v>
      </c>
      <c r="AL3358" s="1332"/>
    </row>
    <row r="3359" spans="1:38" ht="29.25" x14ac:dyDescent="0.25">
      <c r="A3359" s="224">
        <v>1</v>
      </c>
      <c r="B3359" s="301" t="s">
        <v>274</v>
      </c>
      <c r="C3359" s="2212"/>
      <c r="D3359" s="441"/>
      <c r="E3359" s="2189">
        <f t="shared" si="3624"/>
        <v>1547</v>
      </c>
      <c r="F3359" s="2188">
        <f t="shared" si="3624"/>
        <v>1289</v>
      </c>
      <c r="G3359" s="2188">
        <f t="shared" si="3624"/>
        <v>903</v>
      </c>
      <c r="H3359" s="2188">
        <f t="shared" si="3624"/>
        <v>70.054305663304888</v>
      </c>
      <c r="I3359" s="2297"/>
      <c r="J3359" s="2297"/>
      <c r="K3359" s="2298"/>
      <c r="L3359" s="2298"/>
      <c r="M3359" s="2298"/>
      <c r="N3359" s="2298"/>
      <c r="O3359" s="2298"/>
      <c r="P3359" s="2298"/>
      <c r="Q3359" s="549">
        <f t="shared" ref="Q3359:AH3359" si="3649">Q3295</f>
        <v>1668.7643700000001</v>
      </c>
      <c r="R3359" s="549">
        <f t="shared" ref="R3359:S3359" si="3650">R3295</f>
        <v>1668.7643700000001</v>
      </c>
      <c r="S3359" s="549">
        <f t="shared" si="3650"/>
        <v>1668.7643700000001</v>
      </c>
      <c r="T3359" s="549">
        <f t="shared" ref="T3359:U3359" si="3651">T3295</f>
        <v>1668.7643700000001</v>
      </c>
      <c r="U3359" s="549">
        <f t="shared" si="3651"/>
        <v>1668.7643700000001</v>
      </c>
      <c r="V3359" s="549">
        <f t="shared" ref="V3359:W3359" si="3652">V3295</f>
        <v>1668.7643700000001</v>
      </c>
      <c r="W3359" s="549">
        <f t="shared" si="3652"/>
        <v>1668.7643700000001</v>
      </c>
      <c r="X3359" s="549">
        <f t="shared" ref="X3359:Y3359" si="3653">X3295</f>
        <v>1668.7643700000001</v>
      </c>
      <c r="Y3359" s="549">
        <f t="shared" si="3653"/>
        <v>1668.7643700000001</v>
      </c>
      <c r="Z3359" s="549">
        <f t="shared" ref="Z3359" si="3654">Z3295</f>
        <v>1668.7643700000001</v>
      </c>
      <c r="AA3359" s="549">
        <f t="shared" si="3649"/>
        <v>1390.6369750000001</v>
      </c>
      <c r="AB3359" s="549">
        <f t="shared" si="3649"/>
        <v>974.07513000000006</v>
      </c>
      <c r="AC3359" s="968">
        <f t="shared" si="3649"/>
        <v>0</v>
      </c>
      <c r="AD3359" s="505">
        <f t="shared" si="3649"/>
        <v>0</v>
      </c>
      <c r="AE3359" s="549">
        <f t="shared" si="3649"/>
        <v>-416.56184500000006</v>
      </c>
      <c r="AF3359" s="549">
        <f t="shared" si="3649"/>
        <v>0</v>
      </c>
      <c r="AG3359" s="549">
        <f t="shared" si="3649"/>
        <v>0</v>
      </c>
      <c r="AH3359" s="549">
        <f t="shared" si="3649"/>
        <v>974.07513000000006</v>
      </c>
      <c r="AI3359" s="1146"/>
      <c r="AJ3359" s="501"/>
      <c r="AK3359" s="1317">
        <f t="shared" si="3380"/>
        <v>0</v>
      </c>
      <c r="AL3359" s="1332"/>
    </row>
    <row r="3360" spans="1:38" x14ac:dyDescent="0.25">
      <c r="A3360" s="224">
        <v>1</v>
      </c>
      <c r="B3360" s="743" t="s">
        <v>136</v>
      </c>
      <c r="C3360" s="2442"/>
      <c r="D3360" s="2389"/>
      <c r="E3360" s="2176">
        <f t="shared" si="3624"/>
        <v>103207.35238095239</v>
      </c>
      <c r="F3360" s="2365">
        <f t="shared" si="3624"/>
        <v>85875.553174603177</v>
      </c>
      <c r="G3360" s="2365">
        <f t="shared" si="3624"/>
        <v>54566.472023809532</v>
      </c>
      <c r="H3360" s="2365">
        <f t="shared" si="3624"/>
        <v>63.541333949679888</v>
      </c>
      <c r="I3360" s="2365"/>
      <c r="J3360" s="2365"/>
      <c r="K3360" s="2365"/>
      <c r="L3360" s="2365"/>
      <c r="M3360" s="2365"/>
      <c r="N3360" s="2365"/>
      <c r="O3360" s="2365"/>
      <c r="P3360" s="2365"/>
      <c r="Q3360" s="549">
        <f t="shared" ref="Q3360:AH3360" si="3655">Q3296</f>
        <v>149719.57170391007</v>
      </c>
      <c r="R3360" s="549">
        <f t="shared" ref="R3360:S3360" si="3656">R3296</f>
        <v>149719.57170391007</v>
      </c>
      <c r="S3360" s="549">
        <f t="shared" si="3656"/>
        <v>149719.57170391007</v>
      </c>
      <c r="T3360" s="549">
        <f t="shared" ref="T3360:U3360" si="3657">T3296</f>
        <v>149719.57170391007</v>
      </c>
      <c r="U3360" s="549">
        <f t="shared" si="3657"/>
        <v>149719.57170391007</v>
      </c>
      <c r="V3360" s="549">
        <f t="shared" ref="V3360:W3360" si="3658">V3296</f>
        <v>149719.57170391007</v>
      </c>
      <c r="W3360" s="549">
        <f t="shared" si="3658"/>
        <v>149719.57170391007</v>
      </c>
      <c r="X3360" s="549">
        <f t="shared" ref="X3360:Y3360" si="3659">X3296</f>
        <v>148741.42538391007</v>
      </c>
      <c r="Y3360" s="549">
        <f t="shared" si="3659"/>
        <v>148741.42538391007</v>
      </c>
      <c r="Z3360" s="549">
        <f t="shared" ref="Z3360" si="3660">Z3296</f>
        <v>148741.42538391007</v>
      </c>
      <c r="AA3360" s="549">
        <f t="shared" si="3655"/>
        <v>124013.27976342507</v>
      </c>
      <c r="AB3360" s="549">
        <f t="shared" si="3655"/>
        <v>109660.75273000002</v>
      </c>
      <c r="AC3360" s="968">
        <f t="shared" si="3655"/>
        <v>0</v>
      </c>
      <c r="AD3360" s="505">
        <f t="shared" si="3655"/>
        <v>-81.338999999999999</v>
      </c>
      <c r="AE3360" s="549">
        <f t="shared" si="3655"/>
        <v>-14352.527033425056</v>
      </c>
      <c r="AF3360" s="549">
        <f t="shared" si="3655"/>
        <v>0</v>
      </c>
      <c r="AG3360" s="549">
        <f t="shared" si="3655"/>
        <v>-116.26012</v>
      </c>
      <c r="AH3360" s="549">
        <f t="shared" si="3655"/>
        <v>109463.15361000002</v>
      </c>
      <c r="AI3360" s="1183"/>
      <c r="AJ3360" s="501"/>
      <c r="AK3360" s="1317">
        <f t="shared" si="3380"/>
        <v>0</v>
      </c>
      <c r="AL3360" s="1332"/>
    </row>
    <row r="3361" spans="1:38" ht="29.25" x14ac:dyDescent="0.25">
      <c r="A3361" s="224">
        <v>1</v>
      </c>
      <c r="B3361" s="2443" t="s">
        <v>16</v>
      </c>
      <c r="C3361" s="2444"/>
      <c r="D3361" s="2410"/>
      <c r="E3361" s="2176">
        <f t="shared" ref="E3361:G3366" si="3661">SUM(E3301)</f>
        <v>1330</v>
      </c>
      <c r="F3361" s="2365">
        <f t="shared" si="3661"/>
        <v>1108</v>
      </c>
      <c r="G3361" s="2365">
        <f t="shared" si="3661"/>
        <v>1163</v>
      </c>
      <c r="H3361" s="2365">
        <f t="shared" ref="H3361:H3366" si="3662">G3361/F3361*100</f>
        <v>104.96389891696751</v>
      </c>
      <c r="I3361" s="2365">
        <f t="shared" ref="I3361:P3363" si="3663">SUM(I3301)</f>
        <v>7.9436090225563909</v>
      </c>
      <c r="J3361" s="2365">
        <f t="shared" si="3663"/>
        <v>7.8065348237317282</v>
      </c>
      <c r="K3361" s="2365">
        <f t="shared" si="3663"/>
        <v>10565</v>
      </c>
      <c r="L3361" s="2365">
        <f t="shared" si="3663"/>
        <v>8805</v>
      </c>
      <c r="M3361" s="2365">
        <f t="shared" si="3663"/>
        <v>9079</v>
      </c>
      <c r="N3361" s="2365">
        <f t="shared" si="3663"/>
        <v>103.11186825667234</v>
      </c>
      <c r="O3361" s="2365">
        <f t="shared" si="3663"/>
        <v>44</v>
      </c>
      <c r="P3361" s="2362">
        <f t="shared" si="3663"/>
        <v>247.6090909090909</v>
      </c>
      <c r="Q3361" s="549">
        <f t="shared" ref="Q3361:AH3361" si="3664">SUM(Q3301)</f>
        <v>0</v>
      </c>
      <c r="R3361" s="549">
        <f t="shared" ref="R3361:S3361" si="3665">SUM(R3301)</f>
        <v>0</v>
      </c>
      <c r="S3361" s="549">
        <f t="shared" si="3665"/>
        <v>0</v>
      </c>
      <c r="T3361" s="549">
        <f t="shared" ref="T3361:U3361" si="3666">SUM(T3301)</f>
        <v>0</v>
      </c>
      <c r="U3361" s="549">
        <f t="shared" si="3666"/>
        <v>0</v>
      </c>
      <c r="V3361" s="549">
        <f t="shared" ref="V3361:W3361" si="3667">SUM(V3301)</f>
        <v>0</v>
      </c>
      <c r="W3361" s="549">
        <f t="shared" si="3667"/>
        <v>0</v>
      </c>
      <c r="X3361" s="549">
        <f t="shared" ref="X3361:Y3361" si="3668">SUM(X3301)</f>
        <v>0</v>
      </c>
      <c r="Y3361" s="549">
        <f t="shared" si="3668"/>
        <v>0</v>
      </c>
      <c r="Z3361" s="549">
        <f t="shared" ref="Z3361" si="3669">SUM(Z3301)</f>
        <v>0</v>
      </c>
      <c r="AA3361" s="549">
        <f t="shared" si="3664"/>
        <v>0</v>
      </c>
      <c r="AB3361" s="549">
        <f t="shared" si="3664"/>
        <v>0</v>
      </c>
      <c r="AC3361" s="968">
        <f t="shared" si="3664"/>
        <v>0</v>
      </c>
      <c r="AD3361" s="505">
        <f t="shared" si="3664"/>
        <v>0</v>
      </c>
      <c r="AE3361" s="549">
        <f t="shared" si="3664"/>
        <v>0</v>
      </c>
      <c r="AF3361" s="549">
        <f t="shared" si="3664"/>
        <v>0</v>
      </c>
      <c r="AG3361" s="549">
        <f t="shared" si="3664"/>
        <v>0</v>
      </c>
      <c r="AH3361" s="549">
        <f t="shared" si="3664"/>
        <v>0</v>
      </c>
      <c r="AI3361" s="1183"/>
      <c r="AJ3361" s="501"/>
      <c r="AK3361" s="1317">
        <f t="shared" si="3380"/>
        <v>0</v>
      </c>
      <c r="AL3361" s="1332"/>
    </row>
    <row r="3362" spans="1:38" ht="29.25" x14ac:dyDescent="0.25">
      <c r="A3362" s="224">
        <v>1</v>
      </c>
      <c r="B3362" s="911" t="s">
        <v>208</v>
      </c>
      <c r="C3362" s="903"/>
      <c r="D3362" s="903"/>
      <c r="E3362" s="2192">
        <f t="shared" si="3661"/>
        <v>1330</v>
      </c>
      <c r="F3362" s="2364">
        <f t="shared" si="3661"/>
        <v>1108</v>
      </c>
      <c r="G3362" s="2364">
        <f t="shared" si="3661"/>
        <v>1163</v>
      </c>
      <c r="H3362" s="2364">
        <f t="shared" si="3662"/>
        <v>104.96389891696751</v>
      </c>
      <c r="I3362" s="2364">
        <f t="shared" si="3663"/>
        <v>7.9436090225563909</v>
      </c>
      <c r="J3362" s="2364">
        <f t="shared" si="3663"/>
        <v>7.8065348237317282</v>
      </c>
      <c r="K3362" s="2364">
        <f t="shared" si="3663"/>
        <v>10565</v>
      </c>
      <c r="L3362" s="2364">
        <f t="shared" si="3663"/>
        <v>8805</v>
      </c>
      <c r="M3362" s="2364">
        <f t="shared" si="3663"/>
        <v>9079</v>
      </c>
      <c r="N3362" s="2364">
        <f t="shared" si="3663"/>
        <v>103.11186825667234</v>
      </c>
      <c r="O3362" s="2364">
        <f t="shared" si="3663"/>
        <v>44</v>
      </c>
      <c r="P3362" s="2364">
        <f t="shared" si="3663"/>
        <v>247.6090909090909</v>
      </c>
      <c r="Q3362" s="549">
        <f t="shared" ref="Q3362:AH3362" si="3670">SUM(Q3302)</f>
        <v>24362.846576279997</v>
      </c>
      <c r="R3362" s="549">
        <f t="shared" ref="R3362:S3362" si="3671">SUM(R3302)</f>
        <v>24362.846576279997</v>
      </c>
      <c r="S3362" s="549">
        <f t="shared" si="3671"/>
        <v>24362.846576279997</v>
      </c>
      <c r="T3362" s="549">
        <f t="shared" ref="T3362:U3362" si="3672">SUM(T3302)</f>
        <v>24362.846576279997</v>
      </c>
      <c r="U3362" s="549">
        <f t="shared" si="3672"/>
        <v>24362.846576279997</v>
      </c>
      <c r="V3362" s="549">
        <f t="shared" ref="V3362:W3362" si="3673">SUM(V3302)</f>
        <v>24362.846576279997</v>
      </c>
      <c r="W3362" s="549">
        <f t="shared" si="3673"/>
        <v>24362.846576279997</v>
      </c>
      <c r="X3362" s="549">
        <f t="shared" ref="X3362:Y3362" si="3674">SUM(X3302)</f>
        <v>24362.846576279997</v>
      </c>
      <c r="Y3362" s="549">
        <f t="shared" si="3674"/>
        <v>24362.846576279997</v>
      </c>
      <c r="Z3362" s="549">
        <f t="shared" ref="Z3362" si="3675">SUM(Z3302)</f>
        <v>24362.846576279997</v>
      </c>
      <c r="AA3362" s="549">
        <f t="shared" si="3670"/>
        <v>20302.372146899997</v>
      </c>
      <c r="AB3362" s="549">
        <f t="shared" si="3670"/>
        <v>22773.913150000008</v>
      </c>
      <c r="AC3362" s="968">
        <f t="shared" si="3670"/>
        <v>0</v>
      </c>
      <c r="AD3362" s="505">
        <f t="shared" si="3670"/>
        <v>0</v>
      </c>
      <c r="AE3362" s="549">
        <f t="shared" si="3670"/>
        <v>2471.5410031000101</v>
      </c>
      <c r="AF3362" s="549">
        <f t="shared" si="3670"/>
        <v>0</v>
      </c>
      <c r="AG3362" s="549">
        <f t="shared" si="3670"/>
        <v>-240.93681000000001</v>
      </c>
      <c r="AH3362" s="549">
        <f t="shared" si="3670"/>
        <v>22532.976340000008</v>
      </c>
      <c r="AI3362" s="2325"/>
      <c r="AJ3362" s="501"/>
      <c r="AK3362" s="1317">
        <f t="shared" si="3380"/>
        <v>0</v>
      </c>
      <c r="AL3362" s="1332"/>
    </row>
    <row r="3363" spans="1:38" ht="15.75" x14ac:dyDescent="0.25">
      <c r="A3363" s="224">
        <v>1</v>
      </c>
      <c r="B3363" s="2395" t="s">
        <v>204</v>
      </c>
      <c r="C3363" s="2396"/>
      <c r="D3363" s="911"/>
      <c r="E3363" s="2192">
        <f t="shared" si="3661"/>
        <v>3000</v>
      </c>
      <c r="F3363" s="2364">
        <f t="shared" si="3661"/>
        <v>2500</v>
      </c>
      <c r="G3363" s="2364">
        <f t="shared" si="3661"/>
        <v>1608</v>
      </c>
      <c r="H3363" s="2364">
        <f t="shared" si="3662"/>
        <v>64.319999999999993</v>
      </c>
      <c r="I3363" s="2364">
        <f t="shared" si="3663"/>
        <v>0</v>
      </c>
      <c r="J3363" s="2364">
        <f t="shared" si="3663"/>
        <v>0</v>
      </c>
      <c r="K3363" s="2364">
        <f t="shared" si="3663"/>
        <v>0</v>
      </c>
      <c r="L3363" s="2364">
        <f t="shared" si="3663"/>
        <v>0</v>
      </c>
      <c r="M3363" s="2364">
        <f t="shared" si="3663"/>
        <v>0</v>
      </c>
      <c r="N3363" s="2364">
        <f t="shared" si="3663"/>
        <v>0</v>
      </c>
      <c r="O3363" s="2364">
        <f t="shared" si="3663"/>
        <v>0</v>
      </c>
      <c r="P3363" s="2364">
        <f t="shared" si="3663"/>
        <v>0</v>
      </c>
      <c r="Q3363" s="549">
        <f t="shared" ref="Q3363:AH3363" si="3676">SUM(Q3303)</f>
        <v>0</v>
      </c>
      <c r="R3363" s="549">
        <f t="shared" ref="R3363:S3363" si="3677">SUM(R3303)</f>
        <v>0</v>
      </c>
      <c r="S3363" s="549">
        <f t="shared" si="3677"/>
        <v>0</v>
      </c>
      <c r="T3363" s="549">
        <f t="shared" ref="T3363:U3363" si="3678">SUM(T3303)</f>
        <v>0</v>
      </c>
      <c r="U3363" s="549">
        <f t="shared" si="3678"/>
        <v>0</v>
      </c>
      <c r="V3363" s="549">
        <f t="shared" ref="V3363:W3363" si="3679">SUM(V3303)</f>
        <v>0</v>
      </c>
      <c r="W3363" s="549">
        <f t="shared" si="3679"/>
        <v>0</v>
      </c>
      <c r="X3363" s="549">
        <f t="shared" ref="X3363:Y3363" si="3680">SUM(X3303)</f>
        <v>0</v>
      </c>
      <c r="Y3363" s="549">
        <f t="shared" si="3680"/>
        <v>0</v>
      </c>
      <c r="Z3363" s="549">
        <f t="shared" ref="Z3363" si="3681">SUM(Z3303)</f>
        <v>0</v>
      </c>
      <c r="AA3363" s="549">
        <f t="shared" si="3676"/>
        <v>0</v>
      </c>
      <c r="AB3363" s="549">
        <f t="shared" si="3676"/>
        <v>0</v>
      </c>
      <c r="AC3363" s="968">
        <f t="shared" si="3676"/>
        <v>0</v>
      </c>
      <c r="AD3363" s="505">
        <f t="shared" si="3676"/>
        <v>0</v>
      </c>
      <c r="AE3363" s="549">
        <f t="shared" si="3676"/>
        <v>0</v>
      </c>
      <c r="AF3363" s="549">
        <f t="shared" si="3676"/>
        <v>0</v>
      </c>
      <c r="AG3363" s="549">
        <f t="shared" si="3676"/>
        <v>0</v>
      </c>
      <c r="AH3363" s="549">
        <f t="shared" si="3676"/>
        <v>0</v>
      </c>
      <c r="AI3363" s="2325"/>
      <c r="AJ3363" s="501"/>
      <c r="AK3363" s="1317">
        <f t="shared" si="3380"/>
        <v>0</v>
      </c>
      <c r="AL3363" s="1332"/>
    </row>
    <row r="3364" spans="1:38" x14ac:dyDescent="0.25">
      <c r="A3364" s="224">
        <v>1</v>
      </c>
      <c r="B3364" s="2400" t="s">
        <v>205</v>
      </c>
      <c r="C3364" s="2401"/>
      <c r="D3364" s="916"/>
      <c r="E3364" s="2403">
        <f t="shared" si="3661"/>
        <v>2995</v>
      </c>
      <c r="F3364" s="2445">
        <f t="shared" si="3661"/>
        <v>2496</v>
      </c>
      <c r="G3364" s="2445">
        <f t="shared" si="3661"/>
        <v>1607</v>
      </c>
      <c r="H3364" s="2445">
        <f t="shared" si="3662"/>
        <v>64.383012820512818</v>
      </c>
      <c r="I3364" s="2404"/>
      <c r="J3364" s="2405"/>
      <c r="K3364" s="2445"/>
      <c r="L3364" s="2445"/>
      <c r="M3364" s="2445"/>
      <c r="N3364" s="2406"/>
      <c r="O3364" s="2445"/>
      <c r="P3364" s="2406"/>
      <c r="Q3364" s="551">
        <f t="shared" ref="Q3364:AH3364" si="3682">SUM(Q3304)</f>
        <v>0</v>
      </c>
      <c r="R3364" s="551">
        <f t="shared" ref="R3364:S3364" si="3683">SUM(R3304)</f>
        <v>0</v>
      </c>
      <c r="S3364" s="551">
        <f t="shared" si="3683"/>
        <v>0</v>
      </c>
      <c r="T3364" s="551">
        <f t="shared" ref="T3364:U3364" si="3684">SUM(T3304)</f>
        <v>0</v>
      </c>
      <c r="U3364" s="551">
        <f t="shared" si="3684"/>
        <v>0</v>
      </c>
      <c r="V3364" s="551">
        <f t="shared" ref="V3364:W3364" si="3685">SUM(V3304)</f>
        <v>0</v>
      </c>
      <c r="W3364" s="551">
        <f t="shared" si="3685"/>
        <v>0</v>
      </c>
      <c r="X3364" s="551">
        <f t="shared" ref="X3364:Y3364" si="3686">SUM(X3304)</f>
        <v>0</v>
      </c>
      <c r="Y3364" s="551">
        <f t="shared" si="3686"/>
        <v>0</v>
      </c>
      <c r="Z3364" s="551">
        <f t="shared" ref="Z3364" si="3687">SUM(Z3304)</f>
        <v>0</v>
      </c>
      <c r="AA3364" s="551">
        <f t="shared" si="3682"/>
        <v>0</v>
      </c>
      <c r="AB3364" s="551">
        <f t="shared" si="3682"/>
        <v>0</v>
      </c>
      <c r="AC3364" s="971">
        <f t="shared" si="3682"/>
        <v>0</v>
      </c>
      <c r="AD3364" s="504">
        <f t="shared" si="3682"/>
        <v>0</v>
      </c>
      <c r="AE3364" s="551">
        <f t="shared" si="3682"/>
        <v>0</v>
      </c>
      <c r="AF3364" s="551">
        <f t="shared" si="3682"/>
        <v>0</v>
      </c>
      <c r="AG3364" s="551">
        <f t="shared" si="3682"/>
        <v>0</v>
      </c>
      <c r="AH3364" s="551">
        <f t="shared" si="3682"/>
        <v>0</v>
      </c>
      <c r="AI3364" s="1919"/>
      <c r="AJ3364" s="544"/>
      <c r="AK3364" s="1317">
        <f t="shared" si="3380"/>
        <v>0</v>
      </c>
      <c r="AL3364" s="1332"/>
    </row>
    <row r="3365" spans="1:38" ht="30" x14ac:dyDescent="0.25">
      <c r="A3365" s="224">
        <v>1</v>
      </c>
      <c r="B3365" s="2410" t="s">
        <v>206</v>
      </c>
      <c r="C3365" s="2411"/>
      <c r="D3365" s="903"/>
      <c r="E3365" s="2205">
        <f t="shared" si="3661"/>
        <v>5</v>
      </c>
      <c r="F3365" s="2447">
        <f t="shared" si="3661"/>
        <v>4</v>
      </c>
      <c r="G3365" s="2447">
        <f t="shared" si="3661"/>
        <v>1</v>
      </c>
      <c r="H3365" s="2447">
        <f t="shared" si="3662"/>
        <v>25</v>
      </c>
      <c r="I3365" s="2413"/>
      <c r="J3365" s="2210"/>
      <c r="K3365" s="2447"/>
      <c r="L3365" s="2447"/>
      <c r="M3365" s="2447"/>
      <c r="N3365" s="2207"/>
      <c r="O3365" s="2447"/>
      <c r="P3365" s="2207"/>
      <c r="Q3365" s="549">
        <f t="shared" ref="Q3365:AH3365" si="3688">SUM(Q3305)</f>
        <v>0</v>
      </c>
      <c r="R3365" s="549">
        <f t="shared" ref="R3365:S3365" si="3689">SUM(R3305)</f>
        <v>0</v>
      </c>
      <c r="S3365" s="549">
        <f t="shared" si="3689"/>
        <v>0</v>
      </c>
      <c r="T3365" s="549">
        <f t="shared" ref="T3365:U3365" si="3690">SUM(T3305)</f>
        <v>0</v>
      </c>
      <c r="U3365" s="549">
        <f t="shared" si="3690"/>
        <v>0</v>
      </c>
      <c r="V3365" s="549">
        <f t="shared" ref="V3365:W3365" si="3691">SUM(V3305)</f>
        <v>0</v>
      </c>
      <c r="W3365" s="549">
        <f t="shared" si="3691"/>
        <v>0</v>
      </c>
      <c r="X3365" s="549">
        <f t="shared" ref="X3365:Y3365" si="3692">SUM(X3305)</f>
        <v>0</v>
      </c>
      <c r="Y3365" s="549">
        <f t="shared" si="3692"/>
        <v>0</v>
      </c>
      <c r="Z3365" s="549">
        <f t="shared" ref="Z3365" si="3693">SUM(Z3305)</f>
        <v>0</v>
      </c>
      <c r="AA3365" s="549">
        <f t="shared" si="3688"/>
        <v>0</v>
      </c>
      <c r="AB3365" s="549">
        <f t="shared" si="3688"/>
        <v>0</v>
      </c>
      <c r="AC3365" s="968">
        <f t="shared" si="3688"/>
        <v>0</v>
      </c>
      <c r="AD3365" s="505">
        <f t="shared" si="3688"/>
        <v>0</v>
      </c>
      <c r="AE3365" s="549">
        <f t="shared" si="3688"/>
        <v>0</v>
      </c>
      <c r="AF3365" s="549">
        <f t="shared" si="3688"/>
        <v>0</v>
      </c>
      <c r="AG3365" s="549">
        <f t="shared" si="3688"/>
        <v>0</v>
      </c>
      <c r="AH3365" s="549">
        <f t="shared" si="3688"/>
        <v>0</v>
      </c>
      <c r="AI3365" s="2023"/>
      <c r="AJ3365" s="501"/>
      <c r="AK3365" s="1317">
        <f t="shared" si="3380"/>
        <v>0</v>
      </c>
      <c r="AL3365" s="1332"/>
    </row>
    <row r="3366" spans="1:38" ht="29.25" thickBot="1" x14ac:dyDescent="0.3">
      <c r="A3366" s="224">
        <v>1</v>
      </c>
      <c r="B3366" s="2415" t="s">
        <v>211</v>
      </c>
      <c r="C3366" s="2416"/>
      <c r="D3366" s="2448"/>
      <c r="E3366" s="2418">
        <f t="shared" si="3661"/>
        <v>3000</v>
      </c>
      <c r="F3366" s="2449">
        <f t="shared" si="3661"/>
        <v>2500</v>
      </c>
      <c r="G3366" s="2449">
        <f t="shared" si="3661"/>
        <v>1608</v>
      </c>
      <c r="H3366" s="2449">
        <f t="shared" si="3662"/>
        <v>64.319999999999993</v>
      </c>
      <c r="I3366" s="2419"/>
      <c r="J3366" s="2420"/>
      <c r="K3366" s="2449"/>
      <c r="L3366" s="2449"/>
      <c r="M3366" s="2449"/>
      <c r="N3366" s="2223"/>
      <c r="O3366" s="2449"/>
      <c r="P3366" s="2223"/>
      <c r="Q3366" s="553">
        <f t="shared" ref="Q3366:AH3366" si="3694">SUM(Q3306)</f>
        <v>18037.001499999998</v>
      </c>
      <c r="R3366" s="553">
        <f t="shared" ref="R3366:S3366" si="3695">SUM(R3306)</f>
        <v>18037.001499999998</v>
      </c>
      <c r="S3366" s="553">
        <f t="shared" si="3695"/>
        <v>18037.001499999998</v>
      </c>
      <c r="T3366" s="553">
        <f t="shared" ref="T3366:U3366" si="3696">SUM(T3306)</f>
        <v>18037.001499999998</v>
      </c>
      <c r="U3366" s="553">
        <f t="shared" si="3696"/>
        <v>18037.001499999998</v>
      </c>
      <c r="V3366" s="553">
        <f t="shared" ref="V3366:W3366" si="3697">SUM(V3306)</f>
        <v>18037.001499999998</v>
      </c>
      <c r="W3366" s="553">
        <f t="shared" si="3697"/>
        <v>18037.001499999998</v>
      </c>
      <c r="X3366" s="553">
        <f t="shared" ref="X3366:Y3366" si="3698">SUM(X3306)</f>
        <v>18037.001499999998</v>
      </c>
      <c r="Y3366" s="553">
        <f t="shared" si="3698"/>
        <v>18037.001499999998</v>
      </c>
      <c r="Z3366" s="553">
        <f t="shared" ref="Z3366" si="3699">SUM(Z3306)</f>
        <v>18037.001499999998</v>
      </c>
      <c r="AA3366" s="553">
        <f t="shared" si="3694"/>
        <v>15030.834583333333</v>
      </c>
      <c r="AB3366" s="553">
        <f t="shared" si="3694"/>
        <v>14929.7315</v>
      </c>
      <c r="AC3366" s="1788">
        <f t="shared" si="3694"/>
        <v>0</v>
      </c>
      <c r="AD3366" s="590">
        <f t="shared" si="3694"/>
        <v>0</v>
      </c>
      <c r="AE3366" s="553">
        <f t="shared" si="3694"/>
        <v>-101.10308333333342</v>
      </c>
      <c r="AF3366" s="553">
        <f t="shared" si="3694"/>
        <v>0</v>
      </c>
      <c r="AG3366" s="553">
        <f t="shared" si="3694"/>
        <v>-20.271210000000004</v>
      </c>
      <c r="AH3366" s="553">
        <f t="shared" si="3694"/>
        <v>14909.460289999999</v>
      </c>
      <c r="AI3366" s="2450"/>
      <c r="AJ3366" s="1147"/>
      <c r="AK3366" s="1317">
        <f t="shared" si="3380"/>
        <v>0</v>
      </c>
      <c r="AL3366" s="1332"/>
    </row>
    <row r="3367" spans="1:38" x14ac:dyDescent="0.25">
      <c r="A3367" s="224">
        <v>1</v>
      </c>
      <c r="B3367" s="2451"/>
      <c r="C3367" s="2452"/>
      <c r="D3367" s="2428"/>
      <c r="E3367" s="410"/>
      <c r="F3367" s="1726"/>
      <c r="G3367" s="1726"/>
      <c r="H3367" s="1726"/>
      <c r="I3367" s="2082"/>
      <c r="J3367" s="2082"/>
      <c r="K3367" s="2082"/>
      <c r="L3367" s="2082"/>
      <c r="M3367" s="2082"/>
      <c r="N3367" s="2082"/>
      <c r="O3367" s="2082"/>
      <c r="P3367" s="2082"/>
      <c r="Q3367" s="504"/>
      <c r="R3367" s="504"/>
      <c r="S3367" s="504"/>
      <c r="T3367" s="504"/>
      <c r="U3367" s="504"/>
      <c r="V3367" s="504"/>
      <c r="W3367" s="504"/>
      <c r="X3367" s="504"/>
      <c r="Y3367" s="504"/>
      <c r="Z3367" s="504"/>
      <c r="AA3367" s="544"/>
      <c r="AB3367" s="504"/>
      <c r="AC3367" s="971"/>
      <c r="AD3367" s="504"/>
      <c r="AE3367" s="504"/>
      <c r="AF3367" s="504"/>
      <c r="AG3367" s="504"/>
      <c r="AH3367" s="504"/>
      <c r="AI3367" s="1728"/>
      <c r="AJ3367" s="544"/>
      <c r="AK3367" s="1317">
        <f t="shared" si="3380"/>
        <v>0</v>
      </c>
      <c r="AL3367" s="1332"/>
    </row>
    <row r="3368" spans="1:38" ht="47.25" x14ac:dyDescent="0.25">
      <c r="A3368" s="224">
        <v>1</v>
      </c>
      <c r="B3368" s="2125" t="s">
        <v>429</v>
      </c>
      <c r="C3368" s="1917"/>
      <c r="D3368" s="895"/>
      <c r="E3368" s="2453"/>
      <c r="F3368" s="2454"/>
      <c r="G3368" s="2454"/>
      <c r="H3368" s="2454"/>
      <c r="I3368" s="2455"/>
      <c r="J3368" s="2455"/>
      <c r="K3368" s="1907"/>
      <c r="L3368" s="1907"/>
      <c r="M3368" s="1907"/>
      <c r="N3368" s="1907"/>
      <c r="O3368" s="1907"/>
      <c r="P3368" s="1907"/>
      <c r="Q3368" s="505"/>
      <c r="R3368" s="505"/>
      <c r="S3368" s="505"/>
      <c r="T3368" s="505"/>
      <c r="U3368" s="505"/>
      <c r="V3368" s="505"/>
      <c r="W3368" s="505"/>
      <c r="X3368" s="505"/>
      <c r="Y3368" s="505"/>
      <c r="Z3368" s="505"/>
      <c r="AA3368" s="501"/>
      <c r="AB3368" s="505"/>
      <c r="AC3368" s="968"/>
      <c r="AD3368" s="505"/>
      <c r="AE3368" s="505"/>
      <c r="AF3368" s="505"/>
      <c r="AG3368" s="505"/>
      <c r="AH3368" s="505"/>
      <c r="AI3368" s="2456"/>
      <c r="AJ3368" s="501"/>
      <c r="AK3368" s="1317">
        <f t="shared" si="3380"/>
        <v>0</v>
      </c>
      <c r="AL3368" s="1332"/>
    </row>
    <row r="3369" spans="1:38" x14ac:dyDescent="0.25">
      <c r="A3369" s="224">
        <v>1</v>
      </c>
      <c r="B3369" s="1755" t="s">
        <v>5</v>
      </c>
      <c r="C3369" s="1756"/>
      <c r="D3369" s="1755"/>
      <c r="E3369" s="370"/>
      <c r="F3369" s="2316"/>
      <c r="G3369" s="2316"/>
      <c r="H3369" s="2316"/>
      <c r="I3369" s="2316"/>
      <c r="J3369" s="2316"/>
      <c r="K3369" s="2372"/>
      <c r="L3369" s="2372"/>
      <c r="M3369" s="2372"/>
      <c r="N3369" s="2372"/>
      <c r="O3369" s="2372"/>
      <c r="P3369" s="2372"/>
      <c r="Q3369" s="505"/>
      <c r="R3369" s="505"/>
      <c r="S3369" s="505"/>
      <c r="T3369" s="505"/>
      <c r="U3369" s="505"/>
      <c r="V3369" s="505"/>
      <c r="W3369" s="505"/>
      <c r="X3369" s="505"/>
      <c r="Y3369" s="505"/>
      <c r="Z3369" s="505"/>
      <c r="AA3369" s="501"/>
      <c r="AB3369" s="505"/>
      <c r="AC3369" s="968"/>
      <c r="AD3369" s="505"/>
      <c r="AE3369" s="505"/>
      <c r="AF3369" s="505"/>
      <c r="AG3369" s="505"/>
      <c r="AH3369" s="505"/>
      <c r="AI3369" s="2373"/>
      <c r="AJ3369" s="501"/>
      <c r="AK3369" s="1317">
        <f t="shared" si="3380"/>
        <v>0</v>
      </c>
      <c r="AL3369" s="1332"/>
    </row>
    <row r="3370" spans="1:38" x14ac:dyDescent="0.25">
      <c r="A3370" s="224">
        <v>1</v>
      </c>
      <c r="B3370" s="3" t="s">
        <v>24</v>
      </c>
      <c r="C3370" s="1330" t="s">
        <v>268</v>
      </c>
      <c r="D3370" s="327">
        <v>340</v>
      </c>
      <c r="E3370" s="370">
        <v>160</v>
      </c>
      <c r="F3370" s="210">
        <f>ROUND(E3370/12*$B$4,0)</f>
        <v>133</v>
      </c>
      <c r="G3370" s="210">
        <v>213</v>
      </c>
      <c r="H3370" s="210">
        <f>G3370/F3370*100</f>
        <v>160.15037593984962</v>
      </c>
      <c r="I3370" s="2317">
        <v>6.1</v>
      </c>
      <c r="J3370" s="250">
        <f>M3370/G3370</f>
        <v>6.31924882629108</v>
      </c>
      <c r="K3370" s="251">
        <f>ROUND(E3370*I3370,0)</f>
        <v>976</v>
      </c>
      <c r="L3370" s="251">
        <f>ROUND(K3370/12*$B$4,0)</f>
        <v>813</v>
      </c>
      <c r="M3370" s="251">
        <v>1346</v>
      </c>
      <c r="N3370" s="251">
        <f>M3370/L3370*100</f>
        <v>165.55965559655596</v>
      </c>
      <c r="O3370" s="251">
        <f>ROUND(K3370/D3370,0)</f>
        <v>3</v>
      </c>
      <c r="P3370" s="251">
        <f>M3370/$B$4*12/O3370</f>
        <v>538.4</v>
      </c>
      <c r="Q3370" s="505"/>
      <c r="R3370" s="505"/>
      <c r="S3370" s="505"/>
      <c r="T3370" s="505"/>
      <c r="U3370" s="505"/>
      <c r="V3370" s="505"/>
      <c r="W3370" s="505"/>
      <c r="X3370" s="505"/>
      <c r="Y3370" s="505"/>
      <c r="Z3370" s="505"/>
      <c r="AA3370" s="501"/>
      <c r="AB3370" s="505"/>
      <c r="AC3370" s="968"/>
      <c r="AD3370" s="505"/>
      <c r="AE3370" s="505"/>
      <c r="AF3370" s="505"/>
      <c r="AG3370" s="505"/>
      <c r="AH3370" s="505"/>
      <c r="AI3370" s="1158"/>
      <c r="AJ3370" s="501"/>
      <c r="AK3370" s="1317">
        <f t="shared" si="3380"/>
        <v>0</v>
      </c>
      <c r="AL3370" s="1332"/>
    </row>
    <row r="3371" spans="1:38" x14ac:dyDescent="0.25">
      <c r="A3371" s="224">
        <v>1</v>
      </c>
      <c r="B3371" s="1890" t="s">
        <v>69</v>
      </c>
      <c r="C3371" s="1330" t="s">
        <v>268</v>
      </c>
      <c r="D3371" s="1876">
        <v>340</v>
      </c>
      <c r="E3371" s="371">
        <v>614</v>
      </c>
      <c r="F3371" s="216">
        <f>ROUND(E3371/12*$B$4,0)</f>
        <v>512</v>
      </c>
      <c r="G3371" s="216">
        <v>446</v>
      </c>
      <c r="H3371" s="216">
        <f>G3371/F3371*100</f>
        <v>87.109375</v>
      </c>
      <c r="I3371" s="2318">
        <v>12</v>
      </c>
      <c r="J3371" s="1342">
        <f>M3371/G3371</f>
        <v>11.827354260089686</v>
      </c>
      <c r="K3371" s="431">
        <f>ROUND(E3371*I3371,0)</f>
        <v>7368</v>
      </c>
      <c r="L3371" s="431">
        <f>ROUND(K3371/12*$B$4,0)</f>
        <v>6140</v>
      </c>
      <c r="M3371" s="431">
        <v>5275</v>
      </c>
      <c r="N3371" s="431">
        <f>M3371/L3371*100</f>
        <v>85.912052117263855</v>
      </c>
      <c r="O3371" s="431">
        <f>ROUND(K3371/D3371,0)</f>
        <v>22</v>
      </c>
      <c r="P3371" s="431">
        <f>M3371/$B$4*12/O3371</f>
        <v>287.72727272727275</v>
      </c>
      <c r="Q3371" s="506"/>
      <c r="R3371" s="506"/>
      <c r="S3371" s="506"/>
      <c r="T3371" s="506"/>
      <c r="U3371" s="506"/>
      <c r="V3371" s="506"/>
      <c r="W3371" s="506"/>
      <c r="X3371" s="506"/>
      <c r="Y3371" s="506"/>
      <c r="Z3371" s="506"/>
      <c r="AA3371" s="1073"/>
      <c r="AB3371" s="506"/>
      <c r="AC3371" s="1364"/>
      <c r="AD3371" s="506"/>
      <c r="AE3371" s="506"/>
      <c r="AF3371" s="506"/>
      <c r="AG3371" s="506"/>
      <c r="AH3371" s="506"/>
      <c r="AI3371" s="1338"/>
      <c r="AJ3371" s="1070"/>
      <c r="AK3371" s="1317">
        <f t="shared" si="3380"/>
        <v>0</v>
      </c>
      <c r="AL3371" s="1332"/>
    </row>
    <row r="3372" spans="1:38" ht="29.25" x14ac:dyDescent="0.25">
      <c r="A3372" s="224">
        <v>1</v>
      </c>
      <c r="B3372" s="1898" t="s">
        <v>7</v>
      </c>
      <c r="C3372" s="2374"/>
      <c r="D3372" s="1898"/>
      <c r="E3372" s="377">
        <f>SUM(E3370:E3371)</f>
        <v>774</v>
      </c>
      <c r="F3372" s="1793">
        <f>SUM(F3370:F3371)</f>
        <v>645</v>
      </c>
      <c r="G3372" s="1793">
        <f>SUM(G3370:G3371)</f>
        <v>659</v>
      </c>
      <c r="H3372" s="1793">
        <f>G3372/F3372*100</f>
        <v>102.17054263565892</v>
      </c>
      <c r="I3372" s="8">
        <f>L3372/F3372</f>
        <v>10.779844961240309</v>
      </c>
      <c r="J3372" s="8">
        <f>M3372/G3372</f>
        <v>10.047040971168437</v>
      </c>
      <c r="K3372" s="1793">
        <f>SUM(K3370:K3371)</f>
        <v>8344</v>
      </c>
      <c r="L3372" s="1793">
        <f>SUM(L3370:L3371)</f>
        <v>6953</v>
      </c>
      <c r="M3372" s="1793">
        <f>SUM(M3370:M3371)</f>
        <v>6621</v>
      </c>
      <c r="N3372" s="1436">
        <f>M3372/L3372*100</f>
        <v>95.225082698115926</v>
      </c>
      <c r="O3372" s="1793">
        <f>SUM(O3370:O3371)</f>
        <v>25</v>
      </c>
      <c r="P3372" s="1436">
        <f>M3372/$B$4*12/O3372</f>
        <v>317.80800000000005</v>
      </c>
      <c r="Q3372" s="503">
        <v>22570.540846</v>
      </c>
      <c r="R3372" s="503">
        <v>22570.540846</v>
      </c>
      <c r="S3372" s="503">
        <v>22570.540846</v>
      </c>
      <c r="T3372" s="503">
        <v>22570.540846</v>
      </c>
      <c r="U3372" s="503">
        <v>20910.7166296</v>
      </c>
      <c r="V3372" s="503">
        <v>20910.7166296</v>
      </c>
      <c r="W3372" s="503">
        <v>20910.7166296</v>
      </c>
      <c r="X3372" s="503">
        <v>20910.7166296</v>
      </c>
      <c r="Y3372" s="503">
        <v>20910.7166296</v>
      </c>
      <c r="Z3372" s="503">
        <v>20910.7166296</v>
      </c>
      <c r="AA3372" s="2528">
        <f t="shared" ref="AA3372" si="3700">Q3372/12*$B$4+(R3372-Q3372)/11*9+(S3372-R3372)/10*8+(T3372-S3372)/9*7+(U3372-T3372)/8*6+(V3372-U3372)/7*5+(W3372-V3372)/6*4+(X3372-W3372)/5*3+(Y3372-X3372)/4*2+(Z3372-Y3372)/3*1</f>
        <v>17563.91587603333</v>
      </c>
      <c r="AB3372" s="503">
        <f>AH3372-AG3372-AD3372</f>
        <v>17048.730250000001</v>
      </c>
      <c r="AC3372" s="972"/>
      <c r="AD3372" s="503">
        <v>-73.44225999999999</v>
      </c>
      <c r="AE3372" s="503">
        <f>AB3372-AA3372</f>
        <v>-515.18562603332975</v>
      </c>
      <c r="AF3372" s="503">
        <v>-31.10671</v>
      </c>
      <c r="AG3372" s="503">
        <v>-58.816079999999999</v>
      </c>
      <c r="AH3372" s="503">
        <v>16916.47191</v>
      </c>
      <c r="AI3372" s="1797"/>
      <c r="AJ3372" s="1075"/>
      <c r="AK3372" s="1317">
        <f t="shared" si="3380"/>
        <v>0</v>
      </c>
      <c r="AL3372" s="1332"/>
    </row>
    <row r="3373" spans="1:38" x14ac:dyDescent="0.25">
      <c r="A3373" s="224">
        <v>1</v>
      </c>
      <c r="B3373" s="2250" t="s">
        <v>14</v>
      </c>
      <c r="C3373" s="2250"/>
      <c r="D3373" s="207"/>
      <c r="E3373" s="378"/>
      <c r="F3373" s="1747"/>
      <c r="G3373" s="1747"/>
      <c r="H3373" s="1747"/>
      <c r="I3373" s="2320"/>
      <c r="J3373" s="2320"/>
      <c r="K3373" s="1747"/>
      <c r="L3373" s="1747"/>
      <c r="M3373" s="1747"/>
      <c r="N3373" s="1747"/>
      <c r="O3373" s="1747"/>
      <c r="P3373" s="1747"/>
      <c r="Q3373" s="504"/>
      <c r="R3373" s="504"/>
      <c r="S3373" s="504"/>
      <c r="T3373" s="504"/>
      <c r="U3373" s="504"/>
      <c r="V3373" s="504"/>
      <c r="W3373" s="504"/>
      <c r="X3373" s="504"/>
      <c r="Y3373" s="504"/>
      <c r="Z3373" s="504"/>
      <c r="AA3373" s="544">
        <f t="shared" ref="AA3373" si="3701">Q3373/12*$B$4+(R3373-Q3373)/11*6+(S3373-R3373)/10*5+(T3373-S3373)/9*4+(U3373-T3373)/8*3+(V3373-U3373)/7*2+(W3373-V3373)/6*1</f>
        <v>0</v>
      </c>
      <c r="AB3373" s="504">
        <f>AH3373-AG3373-AD3373</f>
        <v>0</v>
      </c>
      <c r="AC3373" s="971"/>
      <c r="AD3373" s="504"/>
      <c r="AE3373" s="504">
        <f>AB3373-AA3373</f>
        <v>0</v>
      </c>
      <c r="AF3373" s="504"/>
      <c r="AG3373" s="504"/>
      <c r="AH3373" s="504"/>
      <c r="AI3373" s="1775"/>
      <c r="AJ3373" s="544"/>
      <c r="AK3373" s="1317">
        <f t="shared" si="3380"/>
        <v>0</v>
      </c>
      <c r="AL3373" s="1332"/>
    </row>
    <row r="3374" spans="1:38" ht="62.25" customHeight="1" x14ac:dyDescent="0.25">
      <c r="A3374" s="224">
        <v>1</v>
      </c>
      <c r="B3374" s="1037" t="s">
        <v>348</v>
      </c>
      <c r="C3374" s="1891"/>
      <c r="D3374" s="1906"/>
      <c r="E3374" s="408"/>
      <c r="F3374" s="709"/>
      <c r="G3374" s="709"/>
      <c r="H3374" s="709"/>
      <c r="I3374" s="1034"/>
      <c r="J3374" s="1034"/>
      <c r="K3374" s="1715"/>
      <c r="L3374" s="1715"/>
      <c r="M3374" s="1715"/>
      <c r="N3374" s="1715"/>
      <c r="O3374" s="1715"/>
      <c r="P3374" s="1715"/>
      <c r="Q3374" s="505">
        <v>16373.223669999999</v>
      </c>
      <c r="R3374" s="505">
        <v>16373.223669999999</v>
      </c>
      <c r="S3374" s="505">
        <v>16373.223669999999</v>
      </c>
      <c r="T3374" s="505">
        <v>16373.223669999999</v>
      </c>
      <c r="U3374" s="505">
        <v>16373.223669999999</v>
      </c>
      <c r="V3374" s="505">
        <v>16373.223669999999</v>
      </c>
      <c r="W3374" s="505">
        <v>16373.223669999999</v>
      </c>
      <c r="X3374" s="505">
        <v>16275.70709</v>
      </c>
      <c r="Y3374" s="505">
        <v>16275.70709</v>
      </c>
      <c r="Z3374" s="505">
        <v>16275.70709</v>
      </c>
      <c r="AA3374" s="3691">
        <v>13577.104173999998</v>
      </c>
      <c r="AB3374" s="505">
        <f>AH3374-AG3374-AD3374</f>
        <v>13404.597769999998</v>
      </c>
      <c r="AC3374" s="968"/>
      <c r="AD3374" s="505"/>
      <c r="AE3374" s="505">
        <f>AB3374-AA3374</f>
        <v>-172.50640399999975</v>
      </c>
      <c r="AF3374" s="505"/>
      <c r="AG3374" s="505">
        <v>-7.0332799999999995</v>
      </c>
      <c r="AH3374" s="505">
        <v>13397.564489999999</v>
      </c>
      <c r="AI3374" s="1130"/>
      <c r="AJ3374" s="501"/>
      <c r="AK3374" s="1317">
        <f t="shared" si="3380"/>
        <v>0</v>
      </c>
      <c r="AL3374" s="1332"/>
    </row>
    <row r="3375" spans="1:38" x14ac:dyDescent="0.25">
      <c r="A3375" s="224">
        <v>1</v>
      </c>
      <c r="B3375" s="650" t="s">
        <v>302</v>
      </c>
      <c r="C3375" s="1891"/>
      <c r="D3375" s="1906"/>
      <c r="E3375" s="408"/>
      <c r="F3375" s="709"/>
      <c r="G3375" s="709"/>
      <c r="H3375" s="709"/>
      <c r="I3375" s="1034"/>
      <c r="J3375" s="1034"/>
      <c r="K3375" s="1715"/>
      <c r="L3375" s="1715"/>
      <c r="M3375" s="1715"/>
      <c r="N3375" s="1715"/>
      <c r="O3375" s="1715"/>
      <c r="P3375" s="1715"/>
      <c r="Q3375" s="505">
        <v>11050.956</v>
      </c>
      <c r="R3375" s="505">
        <v>11050.956</v>
      </c>
      <c r="S3375" s="505">
        <v>11050.956</v>
      </c>
      <c r="T3375" s="505">
        <v>11050.956</v>
      </c>
      <c r="U3375" s="505">
        <v>11050.956</v>
      </c>
      <c r="V3375" s="505">
        <v>11050.956</v>
      </c>
      <c r="W3375" s="505">
        <v>11050.956</v>
      </c>
      <c r="X3375" s="505">
        <v>11050.956</v>
      </c>
      <c r="Y3375" s="505">
        <v>11050.956</v>
      </c>
      <c r="Z3375" s="505">
        <v>11050.956</v>
      </c>
      <c r="AA3375" s="1066">
        <f t="shared" ref="AA3375" si="3702">Q3375/12*$B$4+(R3375-Q3375)/11*9+(S3375-R3375)/10*8+(T3375-S3375)/9*7+(U3375-T3375)/8*6+(V3375-U3375)/7*5+(W3375-V3375)/6*4+(X3375-W3375)/5*3+(Y3375-X3375)/4*2+(Z3375-Y3375)/3*1</f>
        <v>9209.130000000001</v>
      </c>
      <c r="AB3375" s="505">
        <f>AH3375-AG3375-AD3375</f>
        <v>9209.1299999999992</v>
      </c>
      <c r="AC3375" s="968"/>
      <c r="AD3375" s="505"/>
      <c r="AE3375" s="505">
        <f>AB3375-AA3375</f>
        <v>0</v>
      </c>
      <c r="AF3375" s="505"/>
      <c r="AG3375" s="505">
        <v>0</v>
      </c>
      <c r="AH3375" s="505">
        <v>9209.1299999999992</v>
      </c>
      <c r="AI3375" s="1130"/>
      <c r="AJ3375" s="501"/>
      <c r="AK3375" s="1317">
        <f t="shared" si="3380"/>
        <v>-1.8189894035458565E-12</v>
      </c>
      <c r="AL3375" s="1332"/>
    </row>
    <row r="3376" spans="1:38" ht="29.25" x14ac:dyDescent="0.25">
      <c r="A3376" s="224">
        <v>1</v>
      </c>
      <c r="B3376" s="2522" t="s">
        <v>284</v>
      </c>
      <c r="C3376" s="1891"/>
      <c r="D3376" s="1906"/>
      <c r="E3376" s="748">
        <f>E3378+E3379+E3380+E3381</f>
        <v>19330</v>
      </c>
      <c r="F3376" s="748">
        <f t="shared" ref="F3376:G3376" si="3703">F3378+F3379+F3380+F3381</f>
        <v>16108</v>
      </c>
      <c r="G3376" s="748">
        <f t="shared" si="3703"/>
        <v>9908</v>
      </c>
      <c r="H3376" s="433">
        <f>G3376/F3376*100</f>
        <v>61.509808790663023</v>
      </c>
      <c r="I3376" s="1034"/>
      <c r="J3376" s="1034"/>
      <c r="K3376" s="1715"/>
      <c r="L3376" s="1715"/>
      <c r="M3376" s="1715"/>
      <c r="N3376" s="1715"/>
      <c r="O3376" s="1715"/>
      <c r="P3376" s="1715"/>
      <c r="Q3376" s="505"/>
      <c r="R3376" s="505"/>
      <c r="S3376" s="505"/>
      <c r="T3376" s="505"/>
      <c r="U3376" s="505"/>
      <c r="V3376" s="505"/>
      <c r="W3376" s="505"/>
      <c r="X3376" s="505"/>
      <c r="Y3376" s="505"/>
      <c r="Z3376" s="505"/>
      <c r="AA3376" s="501"/>
      <c r="AB3376" s="505"/>
      <c r="AC3376" s="968"/>
      <c r="AD3376" s="505"/>
      <c r="AE3376" s="505"/>
      <c r="AF3376" s="505"/>
      <c r="AG3376" s="505"/>
      <c r="AH3376" s="505"/>
      <c r="AI3376" s="1122"/>
      <c r="AJ3376" s="501"/>
      <c r="AK3376" s="1317">
        <f t="shared" si="3380"/>
        <v>0</v>
      </c>
      <c r="AL3376" s="1332"/>
    </row>
    <row r="3377" spans="1:38" ht="30" x14ac:dyDescent="0.25">
      <c r="A3377" s="224">
        <v>1</v>
      </c>
      <c r="B3377" s="460" t="s">
        <v>200</v>
      </c>
      <c r="C3377" s="1891"/>
      <c r="D3377" s="1906"/>
      <c r="E3377" s="748"/>
      <c r="F3377" s="709"/>
      <c r="G3377" s="709"/>
      <c r="H3377" s="709"/>
      <c r="I3377" s="1034"/>
      <c r="J3377" s="1034"/>
      <c r="K3377" s="1715"/>
      <c r="L3377" s="1715"/>
      <c r="M3377" s="1715"/>
      <c r="N3377" s="1715"/>
      <c r="O3377" s="1715"/>
      <c r="P3377" s="1715"/>
      <c r="Q3377" s="505"/>
      <c r="R3377" s="505"/>
      <c r="S3377" s="505"/>
      <c r="T3377" s="505"/>
      <c r="U3377" s="505"/>
      <c r="V3377" s="505"/>
      <c r="W3377" s="505"/>
      <c r="X3377" s="505"/>
      <c r="Y3377" s="505"/>
      <c r="Z3377" s="505"/>
      <c r="AA3377" s="501"/>
      <c r="AB3377" s="505"/>
      <c r="AC3377" s="968"/>
      <c r="AD3377" s="505"/>
      <c r="AE3377" s="505"/>
      <c r="AF3377" s="505"/>
      <c r="AG3377" s="505"/>
      <c r="AH3377" s="505"/>
      <c r="AI3377" s="1130"/>
      <c r="AJ3377" s="501"/>
      <c r="AK3377" s="1317">
        <f t="shared" ref="AK3377:AK3440" si="3704">AB3377-AA3377-AE3377</f>
        <v>0</v>
      </c>
      <c r="AL3377" s="1332"/>
    </row>
    <row r="3378" spans="1:38" ht="30" x14ac:dyDescent="0.25">
      <c r="A3378" s="224">
        <v>1</v>
      </c>
      <c r="B3378" s="461" t="s">
        <v>519</v>
      </c>
      <c r="C3378" s="1891"/>
      <c r="D3378" s="1906"/>
      <c r="E3378" s="749">
        <v>8800</v>
      </c>
      <c r="F3378" s="210">
        <f t="shared" ref="F3378:F3381" si="3705">ROUND(E3378/12*$B$4,0)</f>
        <v>7333</v>
      </c>
      <c r="G3378" s="211">
        <v>4570</v>
      </c>
      <c r="H3378" s="211">
        <f t="shared" ref="H3378:H3385" si="3706">G3378/F3378*100</f>
        <v>62.321014591572343</v>
      </c>
      <c r="I3378" s="1034"/>
      <c r="J3378" s="1034"/>
      <c r="K3378" s="1715"/>
      <c r="L3378" s="1715"/>
      <c r="M3378" s="1715"/>
      <c r="N3378" s="1715"/>
      <c r="O3378" s="1715"/>
      <c r="P3378" s="1715"/>
      <c r="Q3378" s="505"/>
      <c r="R3378" s="505"/>
      <c r="S3378" s="505"/>
      <c r="T3378" s="505"/>
      <c r="U3378" s="505"/>
      <c r="V3378" s="505"/>
      <c r="W3378" s="505"/>
      <c r="X3378" s="505"/>
      <c r="Y3378" s="505"/>
      <c r="Z3378" s="505"/>
      <c r="AA3378" s="501"/>
      <c r="AB3378" s="505"/>
      <c r="AC3378" s="968"/>
      <c r="AD3378" s="505"/>
      <c r="AE3378" s="505"/>
      <c r="AF3378" s="505"/>
      <c r="AG3378" s="505"/>
      <c r="AH3378" s="505"/>
      <c r="AI3378" s="1126"/>
      <c r="AJ3378" s="501"/>
      <c r="AK3378" s="1317">
        <f t="shared" si="3704"/>
        <v>0</v>
      </c>
      <c r="AL3378" s="1332"/>
    </row>
    <row r="3379" spans="1:38" ht="75" x14ac:dyDescent="0.25">
      <c r="A3379" s="224">
        <v>1</v>
      </c>
      <c r="B3379" s="461" t="s">
        <v>520</v>
      </c>
      <c r="C3379" s="1891"/>
      <c r="D3379" s="1906"/>
      <c r="E3379" s="749">
        <v>4290</v>
      </c>
      <c r="F3379" s="210">
        <f t="shared" si="3705"/>
        <v>3575</v>
      </c>
      <c r="G3379" s="211">
        <v>3129</v>
      </c>
      <c r="H3379" s="211">
        <f t="shared" si="3706"/>
        <v>87.52447552447552</v>
      </c>
      <c r="I3379" s="1034"/>
      <c r="J3379" s="1034"/>
      <c r="K3379" s="1715"/>
      <c r="L3379" s="1715"/>
      <c r="M3379" s="1715"/>
      <c r="N3379" s="1715"/>
      <c r="O3379" s="1715"/>
      <c r="P3379" s="1715"/>
      <c r="Q3379" s="505"/>
      <c r="R3379" s="505"/>
      <c r="S3379" s="505"/>
      <c r="T3379" s="505"/>
      <c r="U3379" s="505"/>
      <c r="V3379" s="505"/>
      <c r="W3379" s="505"/>
      <c r="X3379" s="505"/>
      <c r="Y3379" s="505"/>
      <c r="Z3379" s="505"/>
      <c r="AA3379" s="501"/>
      <c r="AB3379" s="505"/>
      <c r="AC3379" s="968"/>
      <c r="AD3379" s="505"/>
      <c r="AE3379" s="505"/>
      <c r="AF3379" s="505"/>
      <c r="AG3379" s="505"/>
      <c r="AH3379" s="505"/>
      <c r="AI3379" s="1126"/>
      <c r="AJ3379" s="501"/>
      <c r="AK3379" s="1317">
        <f t="shared" si="3704"/>
        <v>0</v>
      </c>
      <c r="AL3379" s="1332"/>
    </row>
    <row r="3380" spans="1:38" ht="45" x14ac:dyDescent="0.25">
      <c r="A3380" s="224">
        <v>1</v>
      </c>
      <c r="B3380" s="461" t="s">
        <v>521</v>
      </c>
      <c r="C3380" s="1891"/>
      <c r="D3380" s="1906"/>
      <c r="E3380" s="749">
        <v>3240</v>
      </c>
      <c r="F3380" s="210">
        <f t="shared" si="3705"/>
        <v>2700</v>
      </c>
      <c r="G3380" s="211">
        <v>2209</v>
      </c>
      <c r="H3380" s="211">
        <f t="shared" si="3706"/>
        <v>81.814814814814824</v>
      </c>
      <c r="I3380" s="1034"/>
      <c r="J3380" s="1034"/>
      <c r="K3380" s="1715"/>
      <c r="L3380" s="1715"/>
      <c r="M3380" s="1715"/>
      <c r="N3380" s="1715"/>
      <c r="O3380" s="1715"/>
      <c r="P3380" s="1715"/>
      <c r="Q3380" s="505"/>
      <c r="R3380" s="505"/>
      <c r="S3380" s="505"/>
      <c r="T3380" s="505"/>
      <c r="U3380" s="505"/>
      <c r="V3380" s="505"/>
      <c r="W3380" s="505"/>
      <c r="X3380" s="505"/>
      <c r="Y3380" s="505"/>
      <c r="Z3380" s="505"/>
      <c r="AA3380" s="501"/>
      <c r="AB3380" s="505"/>
      <c r="AC3380" s="968"/>
      <c r="AD3380" s="505"/>
      <c r="AE3380" s="505"/>
      <c r="AF3380" s="505"/>
      <c r="AG3380" s="505"/>
      <c r="AH3380" s="505"/>
      <c r="AI3380" s="1126"/>
      <c r="AJ3380" s="501"/>
      <c r="AK3380" s="1317">
        <f t="shared" si="3704"/>
        <v>0</v>
      </c>
      <c r="AL3380" s="1332"/>
    </row>
    <row r="3381" spans="1:38" ht="105" x14ac:dyDescent="0.25">
      <c r="A3381" s="224">
        <v>1</v>
      </c>
      <c r="B3381" s="461" t="s">
        <v>522</v>
      </c>
      <c r="C3381" s="1891"/>
      <c r="D3381" s="1906"/>
      <c r="E3381" s="749">
        <v>3000</v>
      </c>
      <c r="F3381" s="210">
        <f t="shared" si="3705"/>
        <v>2500</v>
      </c>
      <c r="G3381" s="211">
        <v>0</v>
      </c>
      <c r="H3381" s="211">
        <f t="shared" si="3706"/>
        <v>0</v>
      </c>
      <c r="I3381" s="1034"/>
      <c r="J3381" s="1034"/>
      <c r="K3381" s="1715"/>
      <c r="L3381" s="1715"/>
      <c r="M3381" s="1715"/>
      <c r="N3381" s="1715"/>
      <c r="O3381" s="1715"/>
      <c r="P3381" s="1715"/>
      <c r="Q3381" s="505"/>
      <c r="R3381" s="505"/>
      <c r="S3381" s="505"/>
      <c r="T3381" s="505"/>
      <c r="U3381" s="505"/>
      <c r="V3381" s="505"/>
      <c r="W3381" s="505"/>
      <c r="X3381" s="505"/>
      <c r="Y3381" s="505"/>
      <c r="Z3381" s="505"/>
      <c r="AA3381" s="501"/>
      <c r="AB3381" s="505"/>
      <c r="AC3381" s="968"/>
      <c r="AD3381" s="505"/>
      <c r="AE3381" s="505"/>
      <c r="AF3381" s="505"/>
      <c r="AG3381" s="505"/>
      <c r="AH3381" s="505"/>
      <c r="AI3381" s="1126"/>
      <c r="AJ3381" s="501"/>
      <c r="AK3381" s="1317">
        <f t="shared" si="3704"/>
        <v>0</v>
      </c>
      <c r="AL3381" s="1332"/>
    </row>
    <row r="3382" spans="1:38" s="2527" customFormat="1" ht="29.25" x14ac:dyDescent="0.25">
      <c r="B3382" s="434" t="s">
        <v>133</v>
      </c>
      <c r="C3382" s="1891"/>
      <c r="D3382" s="1906"/>
      <c r="E3382" s="749">
        <f>E3383+E3384+E3385</f>
        <v>30912</v>
      </c>
      <c r="F3382" s="749">
        <f t="shared" ref="F3382:G3382" si="3707">F3383+F3384+F3385</f>
        <v>25735.111111111109</v>
      </c>
      <c r="G3382" s="749">
        <f t="shared" si="3707"/>
        <v>8942</v>
      </c>
      <c r="H3382" s="211">
        <f t="shared" si="3706"/>
        <v>34.746304227687205</v>
      </c>
      <c r="I3382" s="1034"/>
      <c r="J3382" s="1034"/>
      <c r="K3382" s="1715"/>
      <c r="L3382" s="1715"/>
      <c r="M3382" s="1715"/>
      <c r="N3382" s="1715"/>
      <c r="O3382" s="1715"/>
      <c r="P3382" s="1715"/>
      <c r="Q3382" s="505"/>
      <c r="R3382" s="505"/>
      <c r="S3382" s="505"/>
      <c r="T3382" s="505"/>
      <c r="U3382" s="505"/>
      <c r="V3382" s="505"/>
      <c r="W3382" s="505"/>
      <c r="X3382" s="505"/>
      <c r="Y3382" s="505"/>
      <c r="Z3382" s="505"/>
      <c r="AA3382" s="501"/>
      <c r="AB3382" s="505"/>
      <c r="AC3382" s="968"/>
      <c r="AD3382" s="505"/>
      <c r="AE3382" s="505"/>
      <c r="AF3382" s="505"/>
      <c r="AG3382" s="505"/>
      <c r="AH3382" s="505"/>
      <c r="AI3382" s="1126"/>
      <c r="AJ3382" s="501"/>
      <c r="AK3382" s="1317">
        <f t="shared" si="3704"/>
        <v>0</v>
      </c>
      <c r="AL3382" s="1332"/>
    </row>
    <row r="3383" spans="1:38" x14ac:dyDescent="0.25">
      <c r="B3383" s="461" t="s">
        <v>232</v>
      </c>
      <c r="C3383" s="1891"/>
      <c r="D3383" s="1906"/>
      <c r="E3383" s="749">
        <v>29555</v>
      </c>
      <c r="F3383" s="210">
        <f t="shared" ref="F3383:F3384" si="3708">ROUND(E3383/12*$B$4,0)</f>
        <v>24629</v>
      </c>
      <c r="G3383" s="211">
        <v>8095</v>
      </c>
      <c r="H3383" s="211">
        <f t="shared" si="3706"/>
        <v>32.867757521620852</v>
      </c>
      <c r="I3383" s="1034"/>
      <c r="J3383" s="1034"/>
      <c r="K3383" s="1715"/>
      <c r="L3383" s="1715"/>
      <c r="M3383" s="1715"/>
      <c r="N3383" s="1715"/>
      <c r="O3383" s="1715"/>
      <c r="P3383" s="1715"/>
      <c r="Q3383" s="505"/>
      <c r="R3383" s="505"/>
      <c r="S3383" s="505"/>
      <c r="T3383" s="505"/>
      <c r="U3383" s="505"/>
      <c r="V3383" s="505"/>
      <c r="W3383" s="505"/>
      <c r="X3383" s="505"/>
      <c r="Y3383" s="505"/>
      <c r="Z3383" s="505"/>
      <c r="AA3383" s="501"/>
      <c r="AB3383" s="505"/>
      <c r="AC3383" s="968"/>
      <c r="AD3383" s="505"/>
      <c r="AE3383" s="505"/>
      <c r="AF3383" s="505"/>
      <c r="AG3383" s="505"/>
      <c r="AH3383" s="505"/>
      <c r="AI3383" s="1126"/>
      <c r="AJ3383" s="501"/>
      <c r="AK3383" s="1317">
        <f t="shared" si="3704"/>
        <v>0</v>
      </c>
      <c r="AL3383" s="1332"/>
    </row>
    <row r="3384" spans="1:38" ht="45" x14ac:dyDescent="0.25">
      <c r="A3384" s="224">
        <v>1</v>
      </c>
      <c r="B3384" s="461" t="s">
        <v>523</v>
      </c>
      <c r="C3384" s="1891"/>
      <c r="D3384" s="1906"/>
      <c r="E3384" s="749">
        <v>912</v>
      </c>
      <c r="F3384" s="210">
        <f t="shared" si="3708"/>
        <v>760</v>
      </c>
      <c r="G3384" s="211">
        <v>730</v>
      </c>
      <c r="H3384" s="211">
        <f t="shared" si="3706"/>
        <v>96.05263157894737</v>
      </c>
      <c r="I3384" s="1034"/>
      <c r="J3384" s="1034"/>
      <c r="K3384" s="1715"/>
      <c r="L3384" s="1715"/>
      <c r="M3384" s="1715"/>
      <c r="N3384" s="1715"/>
      <c r="O3384" s="1715"/>
      <c r="P3384" s="1715"/>
      <c r="Q3384" s="505"/>
      <c r="R3384" s="505"/>
      <c r="S3384" s="505"/>
      <c r="T3384" s="505"/>
      <c r="U3384" s="505"/>
      <c r="V3384" s="505"/>
      <c r="W3384" s="505"/>
      <c r="X3384" s="505"/>
      <c r="Y3384" s="505"/>
      <c r="Z3384" s="505"/>
      <c r="AA3384" s="501"/>
      <c r="AB3384" s="505"/>
      <c r="AC3384" s="968"/>
      <c r="AD3384" s="505"/>
      <c r="AE3384" s="505"/>
      <c r="AF3384" s="505"/>
      <c r="AG3384" s="505"/>
      <c r="AH3384" s="505"/>
      <c r="AI3384" s="1126"/>
      <c r="AJ3384" s="501"/>
      <c r="AK3384" s="1317">
        <f t="shared" si="3704"/>
        <v>0</v>
      </c>
      <c r="AL3384" s="1332"/>
    </row>
    <row r="3385" spans="1:38" s="2527" customFormat="1" ht="75" x14ac:dyDescent="0.25">
      <c r="B3385" s="4" t="s">
        <v>595</v>
      </c>
      <c r="C3385" s="1891"/>
      <c r="D3385" s="1906"/>
      <c r="E3385" s="749">
        <v>445</v>
      </c>
      <c r="F3385" s="3634">
        <f>E3385/9*7</f>
        <v>346.11111111111109</v>
      </c>
      <c r="G3385" s="211">
        <v>117</v>
      </c>
      <c r="H3385" s="211">
        <f t="shared" si="3706"/>
        <v>33.804173354735155</v>
      </c>
      <c r="I3385" s="1034"/>
      <c r="J3385" s="1034"/>
      <c r="K3385" s="1715"/>
      <c r="L3385" s="1715"/>
      <c r="M3385" s="1715"/>
      <c r="N3385" s="1715"/>
      <c r="O3385" s="1715"/>
      <c r="P3385" s="1715"/>
      <c r="Q3385" s="505"/>
      <c r="R3385" s="505"/>
      <c r="S3385" s="505"/>
      <c r="T3385" s="505"/>
      <c r="U3385" s="505"/>
      <c r="V3385" s="505"/>
      <c r="W3385" s="505"/>
      <c r="X3385" s="505"/>
      <c r="Y3385" s="505"/>
      <c r="Z3385" s="505"/>
      <c r="AA3385" s="501"/>
      <c r="AB3385" s="505"/>
      <c r="AC3385" s="968"/>
      <c r="AD3385" s="505"/>
      <c r="AE3385" s="505"/>
      <c r="AF3385" s="505"/>
      <c r="AG3385" s="505"/>
      <c r="AH3385" s="505"/>
      <c r="AI3385" s="1126"/>
      <c r="AJ3385" s="501"/>
      <c r="AK3385" s="1317">
        <f t="shared" si="3704"/>
        <v>0</v>
      </c>
      <c r="AL3385" s="1332"/>
    </row>
    <row r="3386" spans="1:38" x14ac:dyDescent="0.25">
      <c r="A3386" s="224">
        <v>1</v>
      </c>
      <c r="B3386" s="3352" t="s">
        <v>201</v>
      </c>
      <c r="C3386" s="1891"/>
      <c r="D3386" s="1906"/>
      <c r="E3386" s="749"/>
      <c r="F3386" s="210"/>
      <c r="G3386" s="211"/>
      <c r="H3386" s="211"/>
      <c r="I3386" s="1034"/>
      <c r="J3386" s="1034"/>
      <c r="K3386" s="1715"/>
      <c r="L3386" s="1715"/>
      <c r="M3386" s="1715"/>
      <c r="N3386" s="1715"/>
      <c r="O3386" s="1715"/>
      <c r="P3386" s="1715"/>
      <c r="Q3386" s="505"/>
      <c r="R3386" s="505"/>
      <c r="S3386" s="505"/>
      <c r="T3386" s="505"/>
      <c r="U3386" s="505"/>
      <c r="V3386" s="505"/>
      <c r="W3386" s="505"/>
      <c r="X3386" s="505"/>
      <c r="Y3386" s="505"/>
      <c r="Z3386" s="505"/>
      <c r="AA3386" s="501"/>
      <c r="AB3386" s="505"/>
      <c r="AC3386" s="968"/>
      <c r="AD3386" s="505"/>
      <c r="AE3386" s="505"/>
      <c r="AF3386" s="505"/>
      <c r="AG3386" s="505"/>
      <c r="AH3386" s="505"/>
      <c r="AI3386" s="1126"/>
      <c r="AJ3386" s="501"/>
      <c r="AK3386" s="1317">
        <f t="shared" si="3704"/>
        <v>0</v>
      </c>
      <c r="AL3386" s="1332"/>
    </row>
    <row r="3387" spans="1:38" ht="104.25" x14ac:dyDescent="0.25">
      <c r="A3387" s="224">
        <v>1</v>
      </c>
      <c r="B3387" s="461" t="s">
        <v>594</v>
      </c>
      <c r="C3387" s="1891"/>
      <c r="D3387" s="1906"/>
      <c r="E3387" s="749">
        <v>2225</v>
      </c>
      <c r="F3387" s="210">
        <f>ROUND(E3387/12*$B$4,0)</f>
        <v>1854</v>
      </c>
      <c r="G3387" s="709">
        <v>1752</v>
      </c>
      <c r="H3387" s="709">
        <f>G3387/F3387*100</f>
        <v>94.498381877022652</v>
      </c>
      <c r="I3387" s="1034"/>
      <c r="J3387" s="1034"/>
      <c r="K3387" s="1715"/>
      <c r="L3387" s="1715"/>
      <c r="M3387" s="1715"/>
      <c r="N3387" s="1715"/>
      <c r="O3387" s="1715"/>
      <c r="P3387" s="1715"/>
      <c r="Q3387" s="505">
        <v>3951.6889999999999</v>
      </c>
      <c r="R3387" s="505">
        <v>3951.6889999999999</v>
      </c>
      <c r="S3387" s="505">
        <v>3951.6889999999999</v>
      </c>
      <c r="T3387" s="505">
        <v>3951.6889999999999</v>
      </c>
      <c r="U3387" s="505">
        <v>3951.6889999999999</v>
      </c>
      <c r="V3387" s="505">
        <v>3951.6889999999999</v>
      </c>
      <c r="W3387" s="505">
        <v>3951.6889999999999</v>
      </c>
      <c r="X3387" s="505">
        <v>3951.6889999999999</v>
      </c>
      <c r="Y3387" s="505">
        <v>3951.6889999999999</v>
      </c>
      <c r="Z3387" s="505">
        <v>3951.6889999999999</v>
      </c>
      <c r="AA3387" s="1066">
        <f t="shared" ref="AA3387" si="3709">Q3387/12*$B$4+(R3387-Q3387)/11*9+(S3387-R3387)/10*8+(T3387-S3387)/9*7+(U3387-T3387)/8*6+(V3387-U3387)/7*5+(W3387-V3387)/6*4+(X3387-W3387)/5*3+(Y3387-X3387)/4*2+(Z3387-Y3387)/3*1</f>
        <v>3293.0741666666663</v>
      </c>
      <c r="AB3387" s="505">
        <f>AH3387-AG3387-AD3387</f>
        <v>3111.6220800000001</v>
      </c>
      <c r="AC3387" s="968"/>
      <c r="AD3387" s="505"/>
      <c r="AE3387" s="505">
        <f>AB3387-AA3387</f>
        <v>-181.45208666666622</v>
      </c>
      <c r="AF3387" s="505"/>
      <c r="AG3387" s="505">
        <v>0</v>
      </c>
      <c r="AH3387" s="505">
        <v>3111.6220800000001</v>
      </c>
      <c r="AI3387" s="1130"/>
      <c r="AJ3387" s="501"/>
      <c r="AK3387" s="1317">
        <f t="shared" si="3704"/>
        <v>0</v>
      </c>
      <c r="AL3387" s="1332"/>
    </row>
    <row r="3388" spans="1:38" ht="63" x14ac:dyDescent="0.25">
      <c r="A3388" s="224">
        <v>1</v>
      </c>
      <c r="B3388" s="674" t="s">
        <v>525</v>
      </c>
      <c r="C3388" s="1891"/>
      <c r="D3388" s="1906"/>
      <c r="E3388" s="748">
        <f>E3389+E3396</f>
        <v>11606</v>
      </c>
      <c r="F3388" s="748">
        <f t="shared" ref="F3388:G3388" si="3710">F3389+F3396</f>
        <v>9673</v>
      </c>
      <c r="G3388" s="748">
        <f t="shared" si="3710"/>
        <v>9847</v>
      </c>
      <c r="H3388" s="709">
        <f>G3388/F3388*100</f>
        <v>101.79882146180088</v>
      </c>
      <c r="I3388" s="1034"/>
      <c r="J3388" s="1034"/>
      <c r="K3388" s="1715"/>
      <c r="L3388" s="1715"/>
      <c r="M3388" s="1715"/>
      <c r="N3388" s="1715"/>
      <c r="O3388" s="1715"/>
      <c r="P3388" s="1715"/>
      <c r="Q3388" s="505">
        <f t="shared" ref="Q3388:AH3388" si="3711">Q3389+Q3396</f>
        <v>35471.528472900805</v>
      </c>
      <c r="R3388" s="505">
        <f t="shared" ref="R3388:S3388" si="3712">R3389+R3396</f>
        <v>35471.528472900805</v>
      </c>
      <c r="S3388" s="505">
        <f t="shared" si="3712"/>
        <v>35471.528472900805</v>
      </c>
      <c r="T3388" s="505">
        <f t="shared" ref="T3388:U3388" si="3713">T3389+T3396</f>
        <v>35471.528472900805</v>
      </c>
      <c r="U3388" s="505">
        <f t="shared" si="3713"/>
        <v>35471.528472900805</v>
      </c>
      <c r="V3388" s="505">
        <f t="shared" ref="V3388:W3388" si="3714">V3389+V3396</f>
        <v>35471.528472900805</v>
      </c>
      <c r="W3388" s="505">
        <f t="shared" si="3714"/>
        <v>35471.528472900805</v>
      </c>
      <c r="X3388" s="505">
        <f t="shared" ref="X3388:Y3388" si="3715">X3389+X3396</f>
        <v>35471.528472900805</v>
      </c>
      <c r="Y3388" s="505">
        <f t="shared" si="3715"/>
        <v>35471.528472900805</v>
      </c>
      <c r="Z3388" s="505">
        <f t="shared" ref="Z3388" si="3716">Z3389+Z3396</f>
        <v>35471.528472900805</v>
      </c>
      <c r="AA3388" s="501">
        <f t="shared" si="3711"/>
        <v>29559.60706075067</v>
      </c>
      <c r="AB3388" s="505">
        <f t="shared" si="3711"/>
        <v>27336.846969999999</v>
      </c>
      <c r="AC3388" s="968">
        <f t="shared" si="3711"/>
        <v>0</v>
      </c>
      <c r="AD3388" s="505">
        <f t="shared" si="3711"/>
        <v>0</v>
      </c>
      <c r="AE3388" s="505">
        <f t="shared" si="3711"/>
        <v>-2222.7600907506685</v>
      </c>
      <c r="AF3388" s="505">
        <f t="shared" si="3711"/>
        <v>-10.14432</v>
      </c>
      <c r="AG3388" s="505">
        <f t="shared" si="3711"/>
        <v>-57.160179999999997</v>
      </c>
      <c r="AH3388" s="505">
        <f t="shared" si="3711"/>
        <v>27279.68679</v>
      </c>
      <c r="AI3388" s="1130"/>
      <c r="AJ3388" s="501"/>
      <c r="AK3388" s="1317">
        <f t="shared" si="3704"/>
        <v>0</v>
      </c>
      <c r="AL3388" s="1332"/>
    </row>
    <row r="3389" spans="1:38" ht="30" x14ac:dyDescent="0.25">
      <c r="A3389" s="224">
        <v>1</v>
      </c>
      <c r="B3389" s="652" t="s">
        <v>285</v>
      </c>
      <c r="C3389" s="1891"/>
      <c r="D3389" s="1906"/>
      <c r="E3389" s="748">
        <f>SUM(E3390:E3395)</f>
        <v>5907</v>
      </c>
      <c r="F3389" s="748">
        <f t="shared" ref="F3389:G3389" si="3717">SUM(F3390:F3395)</f>
        <v>4923</v>
      </c>
      <c r="G3389" s="748">
        <f t="shared" si="3717"/>
        <v>5018</v>
      </c>
      <c r="H3389" s="211">
        <f>G3389/F3389*100</f>
        <v>101.92971765183832</v>
      </c>
      <c r="I3389" s="1034"/>
      <c r="J3389" s="1034"/>
      <c r="K3389" s="1715"/>
      <c r="L3389" s="1715"/>
      <c r="M3389" s="1715"/>
      <c r="N3389" s="1715"/>
      <c r="O3389" s="1715"/>
      <c r="P3389" s="1715"/>
      <c r="Q3389" s="505">
        <f t="shared" ref="Q3389:AH3389" si="3718">SUM(Q3390:Q3395)</f>
        <v>22077.181177924806</v>
      </c>
      <c r="R3389" s="505">
        <f t="shared" ref="R3389:S3389" si="3719">SUM(R3390:R3395)</f>
        <v>22077.181177924806</v>
      </c>
      <c r="S3389" s="505">
        <f t="shared" si="3719"/>
        <v>22077.181177924806</v>
      </c>
      <c r="T3389" s="505">
        <f t="shared" ref="T3389:U3389" si="3720">SUM(T3390:T3395)</f>
        <v>22077.181177924806</v>
      </c>
      <c r="U3389" s="505">
        <f t="shared" si="3720"/>
        <v>22077.181177924806</v>
      </c>
      <c r="V3389" s="505">
        <f t="shared" ref="V3389:W3389" si="3721">SUM(V3390:V3395)</f>
        <v>22077.181177924806</v>
      </c>
      <c r="W3389" s="505">
        <f t="shared" si="3721"/>
        <v>22077.181177924806</v>
      </c>
      <c r="X3389" s="505">
        <f t="shared" ref="X3389:Y3389" si="3722">SUM(X3390:X3395)</f>
        <v>22077.181177924806</v>
      </c>
      <c r="Y3389" s="505">
        <f t="shared" si="3722"/>
        <v>22077.181177924806</v>
      </c>
      <c r="Z3389" s="505">
        <f t="shared" ref="Z3389" si="3723">SUM(Z3390:Z3395)</f>
        <v>22077.181177924806</v>
      </c>
      <c r="AA3389" s="501">
        <f t="shared" si="3718"/>
        <v>18397.650981604002</v>
      </c>
      <c r="AB3389" s="505">
        <f t="shared" si="3718"/>
        <v>16044.634770000001</v>
      </c>
      <c r="AC3389" s="968">
        <f t="shared" si="3718"/>
        <v>0</v>
      </c>
      <c r="AD3389" s="505">
        <f t="shared" si="3718"/>
        <v>0</v>
      </c>
      <c r="AE3389" s="505">
        <f t="shared" si="3718"/>
        <v>-2353.0162116040015</v>
      </c>
      <c r="AF3389" s="505">
        <f t="shared" si="3718"/>
        <v>0</v>
      </c>
      <c r="AG3389" s="505">
        <f t="shared" si="3718"/>
        <v>-57.160179999999997</v>
      </c>
      <c r="AH3389" s="505">
        <f t="shared" si="3718"/>
        <v>15987.474590000002</v>
      </c>
      <c r="AI3389" s="1126"/>
      <c r="AJ3389" s="501"/>
      <c r="AK3389" s="1317">
        <f t="shared" si="3704"/>
        <v>0</v>
      </c>
      <c r="AL3389" s="1332"/>
    </row>
    <row r="3390" spans="1:38" ht="30" x14ac:dyDescent="0.25">
      <c r="A3390" s="224">
        <v>1</v>
      </c>
      <c r="B3390" s="461" t="s">
        <v>526</v>
      </c>
      <c r="C3390" s="1891"/>
      <c r="D3390" s="1906"/>
      <c r="E3390" s="749">
        <v>5320</v>
      </c>
      <c r="F3390" s="210">
        <f t="shared" ref="F3390:F3399" si="3724">ROUND(E3390/12*$B$4,0)</f>
        <v>4433</v>
      </c>
      <c r="G3390" s="211">
        <v>4481</v>
      </c>
      <c r="H3390" s="709">
        <f>G3390/F3390*100</f>
        <v>101.08278817956237</v>
      </c>
      <c r="I3390" s="1034"/>
      <c r="J3390" s="1034"/>
      <c r="K3390" s="1715"/>
      <c r="L3390" s="1715"/>
      <c r="M3390" s="1715"/>
      <c r="N3390" s="1715"/>
      <c r="O3390" s="1715"/>
      <c r="P3390" s="1715"/>
      <c r="Q3390" s="505">
        <v>20679.053356684803</v>
      </c>
      <c r="R3390" s="505">
        <v>20679.053356684803</v>
      </c>
      <c r="S3390" s="505">
        <v>20679.053356684803</v>
      </c>
      <c r="T3390" s="505">
        <v>20679.053356684803</v>
      </c>
      <c r="U3390" s="505">
        <v>20679.053356684803</v>
      </c>
      <c r="V3390" s="505">
        <v>20679.053356684803</v>
      </c>
      <c r="W3390" s="505">
        <v>20679.053356684803</v>
      </c>
      <c r="X3390" s="505">
        <v>20679.053356684803</v>
      </c>
      <c r="Y3390" s="505">
        <v>20679.053356684803</v>
      </c>
      <c r="Z3390" s="505">
        <v>20679.053356684803</v>
      </c>
      <c r="AA3390" s="501">
        <f t="shared" ref="AA3390" si="3725">Q3390/12*$B$4+(R3390-Q3390)/11*9+(S3390-R3390)/10*8+(T3390-S3390)/9*7+(U3390-T3390)/8*6+(V3390-U3390)/7*5+(W3390-V3390)/6*4+(X3390-W3390)/5*3+(Y3390-X3390)/4*2+(Z3390-Y3390)/3*1</f>
        <v>17232.544463904003</v>
      </c>
      <c r="AB3390" s="505">
        <f t="shared" ref="AB3390:AB3395" si="3726">AH3390-AG3390-AD3390</f>
        <v>15014.346570000002</v>
      </c>
      <c r="AC3390" s="968"/>
      <c r="AD3390" s="505"/>
      <c r="AE3390" s="505">
        <f t="shared" ref="AE3390:AE3395" si="3727">AB3390-AA3390</f>
        <v>-2218.1978939040018</v>
      </c>
      <c r="AF3390" s="505"/>
      <c r="AG3390" s="505">
        <v>-37.704520000000002</v>
      </c>
      <c r="AH3390" s="505">
        <v>14976.642050000002</v>
      </c>
      <c r="AI3390" s="1130"/>
      <c r="AJ3390" s="501"/>
      <c r="AK3390" s="1317">
        <f t="shared" si="3704"/>
        <v>0</v>
      </c>
      <c r="AL3390" s="1332"/>
    </row>
    <row r="3391" spans="1:38" ht="60" x14ac:dyDescent="0.25">
      <c r="A3391" s="224">
        <v>1</v>
      </c>
      <c r="B3391" s="461" t="s">
        <v>548</v>
      </c>
      <c r="C3391" s="1891"/>
      <c r="D3391" s="1906"/>
      <c r="E3391" s="749"/>
      <c r="F3391" s="210"/>
      <c r="G3391" s="709"/>
      <c r="H3391" s="709"/>
      <c r="I3391" s="1034"/>
      <c r="J3391" s="1034"/>
      <c r="K3391" s="1715"/>
      <c r="L3391" s="1715"/>
      <c r="M3391" s="1715"/>
      <c r="N3391" s="1715"/>
      <c r="O3391" s="1715"/>
      <c r="P3391" s="1715"/>
      <c r="Q3391" s="505"/>
      <c r="R3391" s="505"/>
      <c r="S3391" s="505"/>
      <c r="T3391" s="505"/>
      <c r="U3391" s="505"/>
      <c r="V3391" s="505"/>
      <c r="W3391" s="505"/>
      <c r="X3391" s="505"/>
      <c r="Y3391" s="505"/>
      <c r="Z3391" s="505"/>
      <c r="AA3391" s="501">
        <f t="shared" ref="AA3391:AA3394" si="3728">Q3391/12*$B$4</f>
        <v>0</v>
      </c>
      <c r="AB3391" s="505">
        <f t="shared" si="3726"/>
        <v>0</v>
      </c>
      <c r="AC3391" s="968"/>
      <c r="AD3391" s="505"/>
      <c r="AE3391" s="505">
        <f t="shared" si="3727"/>
        <v>0</v>
      </c>
      <c r="AF3391" s="505"/>
      <c r="AG3391" s="505"/>
      <c r="AH3391" s="505"/>
      <c r="AI3391" s="1130"/>
      <c r="AJ3391" s="501"/>
      <c r="AK3391" s="1317">
        <f t="shared" si="3704"/>
        <v>0</v>
      </c>
      <c r="AL3391" s="1332"/>
    </row>
    <row r="3392" spans="1:38" ht="30" x14ac:dyDescent="0.25">
      <c r="A3392" s="224">
        <v>1</v>
      </c>
      <c r="B3392" s="461" t="s">
        <v>527</v>
      </c>
      <c r="C3392" s="1891"/>
      <c r="D3392" s="1906"/>
      <c r="E3392" s="749">
        <v>512</v>
      </c>
      <c r="F3392" s="210">
        <f t="shared" si="3724"/>
        <v>427</v>
      </c>
      <c r="G3392" s="211">
        <v>471</v>
      </c>
      <c r="H3392" s="211">
        <f>G3392/F3392*100</f>
        <v>110.30444964871194</v>
      </c>
      <c r="I3392" s="1034"/>
      <c r="J3392" s="1034"/>
      <c r="K3392" s="1715"/>
      <c r="L3392" s="1715"/>
      <c r="M3392" s="1715"/>
      <c r="N3392" s="1715"/>
      <c r="O3392" s="1715"/>
      <c r="P3392" s="1715"/>
      <c r="Q3392" s="505">
        <v>854.67276000000004</v>
      </c>
      <c r="R3392" s="505">
        <v>854.67276000000004</v>
      </c>
      <c r="S3392" s="505">
        <v>854.67276000000004</v>
      </c>
      <c r="T3392" s="505">
        <v>854.67276000000004</v>
      </c>
      <c r="U3392" s="505">
        <v>854.67276000000004</v>
      </c>
      <c r="V3392" s="505">
        <v>854.67276000000004</v>
      </c>
      <c r="W3392" s="505">
        <v>854.67276000000004</v>
      </c>
      <c r="X3392" s="505">
        <v>854.67276000000004</v>
      </c>
      <c r="Y3392" s="505">
        <v>854.67276000000004</v>
      </c>
      <c r="Z3392" s="505">
        <v>854.67276000000004</v>
      </c>
      <c r="AA3392" s="501">
        <f t="shared" ref="AA3392" si="3729">Q3392/12*$B$4+(R3392-Q3392)/11*9+(S3392-R3392)/10*8+(T3392-S3392)/9*7+(U3392-T3392)/8*6+(V3392-U3392)/7*5+(W3392-V3392)/6*4+(X3392-W3392)/5*3+(Y3392-X3392)/4*2+(Z3392-Y3392)/3*1</f>
        <v>712.22730000000001</v>
      </c>
      <c r="AB3392" s="505">
        <f t="shared" si="3726"/>
        <v>554.70738000000006</v>
      </c>
      <c r="AC3392" s="968"/>
      <c r="AD3392" s="505"/>
      <c r="AE3392" s="505">
        <f t="shared" si="3727"/>
        <v>-157.51991999999996</v>
      </c>
      <c r="AF3392" s="505"/>
      <c r="AG3392" s="505">
        <v>0</v>
      </c>
      <c r="AH3392" s="505">
        <v>554.70738000000006</v>
      </c>
      <c r="AI3392" s="1126"/>
      <c r="AJ3392" s="501"/>
      <c r="AK3392" s="1317">
        <f t="shared" si="3704"/>
        <v>0</v>
      </c>
      <c r="AL3392" s="1332"/>
    </row>
    <row r="3393" spans="1:38" ht="30" x14ac:dyDescent="0.25">
      <c r="A3393" s="224">
        <v>1</v>
      </c>
      <c r="B3393" s="461" t="s">
        <v>528</v>
      </c>
      <c r="C3393" s="1891"/>
      <c r="D3393" s="1906"/>
      <c r="E3393" s="749"/>
      <c r="F3393" s="210"/>
      <c r="G3393" s="211"/>
      <c r="H3393" s="211"/>
      <c r="I3393" s="1034"/>
      <c r="J3393" s="1034"/>
      <c r="K3393" s="1715"/>
      <c r="L3393" s="1715"/>
      <c r="M3393" s="1715"/>
      <c r="N3393" s="1715"/>
      <c r="O3393" s="1715"/>
      <c r="P3393" s="1715"/>
      <c r="Q3393" s="505"/>
      <c r="R3393" s="505"/>
      <c r="S3393" s="505"/>
      <c r="T3393" s="505"/>
      <c r="U3393" s="505"/>
      <c r="V3393" s="505"/>
      <c r="W3393" s="505"/>
      <c r="X3393" s="505"/>
      <c r="Y3393" s="505"/>
      <c r="Z3393" s="505"/>
      <c r="AA3393" s="501">
        <f t="shared" si="3728"/>
        <v>0</v>
      </c>
      <c r="AB3393" s="505">
        <f t="shared" si="3726"/>
        <v>0</v>
      </c>
      <c r="AC3393" s="968"/>
      <c r="AD3393" s="505"/>
      <c r="AE3393" s="505">
        <f t="shared" si="3727"/>
        <v>0</v>
      </c>
      <c r="AF3393" s="505"/>
      <c r="AG3393" s="505">
        <v>0</v>
      </c>
      <c r="AH3393" s="505">
        <v>0</v>
      </c>
      <c r="AI3393" s="1126"/>
      <c r="AJ3393" s="501"/>
      <c r="AK3393" s="1317">
        <f t="shared" si="3704"/>
        <v>0</v>
      </c>
      <c r="AL3393" s="1332"/>
    </row>
    <row r="3394" spans="1:38" ht="45" x14ac:dyDescent="0.25">
      <c r="A3394" s="224">
        <v>1</v>
      </c>
      <c r="B3394" s="461" t="s">
        <v>529</v>
      </c>
      <c r="C3394" s="1891"/>
      <c r="D3394" s="1906"/>
      <c r="E3394" s="749"/>
      <c r="F3394" s="210"/>
      <c r="G3394" s="211"/>
      <c r="H3394" s="211"/>
      <c r="I3394" s="1034"/>
      <c r="J3394" s="1034"/>
      <c r="K3394" s="1715"/>
      <c r="L3394" s="1715"/>
      <c r="M3394" s="1715"/>
      <c r="N3394" s="1715"/>
      <c r="O3394" s="1715"/>
      <c r="P3394" s="1715"/>
      <c r="Q3394" s="505"/>
      <c r="R3394" s="505"/>
      <c r="S3394" s="505"/>
      <c r="T3394" s="505"/>
      <c r="U3394" s="505"/>
      <c r="V3394" s="505"/>
      <c r="W3394" s="505"/>
      <c r="X3394" s="505"/>
      <c r="Y3394" s="505"/>
      <c r="Z3394" s="505"/>
      <c r="AA3394" s="501">
        <f t="shared" si="3728"/>
        <v>0</v>
      </c>
      <c r="AB3394" s="505">
        <f t="shared" si="3726"/>
        <v>0</v>
      </c>
      <c r="AC3394" s="968"/>
      <c r="AD3394" s="505"/>
      <c r="AE3394" s="505">
        <f t="shared" si="3727"/>
        <v>0</v>
      </c>
      <c r="AF3394" s="505"/>
      <c r="AG3394" s="505"/>
      <c r="AH3394" s="505"/>
      <c r="AI3394" s="1126"/>
      <c r="AJ3394" s="501"/>
      <c r="AK3394" s="1317">
        <f t="shared" si="3704"/>
        <v>0</v>
      </c>
      <c r="AL3394" s="1332"/>
    </row>
    <row r="3395" spans="1:38" ht="30" x14ac:dyDescent="0.25">
      <c r="A3395" s="224">
        <v>1</v>
      </c>
      <c r="B3395" s="461" t="s">
        <v>530</v>
      </c>
      <c r="C3395" s="1891"/>
      <c r="D3395" s="1906"/>
      <c r="E3395" s="749">
        <v>75</v>
      </c>
      <c r="F3395" s="210">
        <f t="shared" si="3724"/>
        <v>63</v>
      </c>
      <c r="G3395" s="211">
        <v>66</v>
      </c>
      <c r="H3395" s="211">
        <f t="shared" ref="H3395:H3400" si="3730">G3395/F3395*100</f>
        <v>104.76190476190477</v>
      </c>
      <c r="I3395" s="1034"/>
      <c r="J3395" s="1034"/>
      <c r="K3395" s="1715"/>
      <c r="L3395" s="1715"/>
      <c r="M3395" s="1715"/>
      <c r="N3395" s="1715"/>
      <c r="O3395" s="1715"/>
      <c r="P3395" s="1715"/>
      <c r="Q3395" s="505">
        <v>543.45506124000008</v>
      </c>
      <c r="R3395" s="505">
        <v>543.45506124000008</v>
      </c>
      <c r="S3395" s="505">
        <v>543.45506124000008</v>
      </c>
      <c r="T3395" s="505">
        <v>543.45506124000008</v>
      </c>
      <c r="U3395" s="505">
        <v>543.45506124000008</v>
      </c>
      <c r="V3395" s="505">
        <v>543.45506124000008</v>
      </c>
      <c r="W3395" s="505">
        <v>543.45506124000008</v>
      </c>
      <c r="X3395" s="505">
        <v>543.45506124000008</v>
      </c>
      <c r="Y3395" s="505">
        <v>543.45506124000008</v>
      </c>
      <c r="Z3395" s="505">
        <v>543.45506124000008</v>
      </c>
      <c r="AA3395" s="501">
        <f t="shared" ref="AA3395" si="3731">Q3395/12*$B$4+(R3395-Q3395)/11*9+(S3395-R3395)/10*8+(T3395-S3395)/9*7+(U3395-T3395)/8*6+(V3395-U3395)/7*5+(W3395-V3395)/6*4+(X3395-W3395)/5*3+(Y3395-X3395)/4*2+(Z3395-Y3395)/3*1</f>
        <v>452.87921770000003</v>
      </c>
      <c r="AB3395" s="505">
        <f t="shared" si="3726"/>
        <v>475.58082000000002</v>
      </c>
      <c r="AC3395" s="968"/>
      <c r="AD3395" s="505"/>
      <c r="AE3395" s="505">
        <f t="shared" si="3727"/>
        <v>22.70160229999999</v>
      </c>
      <c r="AF3395" s="505"/>
      <c r="AG3395" s="505">
        <v>-19.455659999999998</v>
      </c>
      <c r="AH3395" s="505">
        <v>456.12515999999999</v>
      </c>
      <c r="AI3395" s="1126"/>
      <c r="AJ3395" s="501"/>
      <c r="AK3395" s="1317">
        <f t="shared" si="3704"/>
        <v>0</v>
      </c>
      <c r="AL3395" s="1332"/>
    </row>
    <row r="3396" spans="1:38" ht="60" x14ac:dyDescent="0.25">
      <c r="A3396" s="224">
        <v>1</v>
      </c>
      <c r="B3396" s="652" t="s">
        <v>286</v>
      </c>
      <c r="C3396" s="610"/>
      <c r="D3396" s="4"/>
      <c r="E3396" s="748">
        <f>SUM(E3397:E3399)</f>
        <v>5699</v>
      </c>
      <c r="F3396" s="748">
        <f t="shared" ref="F3396:G3396" si="3732">SUM(F3397:F3399)</f>
        <v>4750</v>
      </c>
      <c r="G3396" s="748">
        <f t="shared" si="3732"/>
        <v>4829</v>
      </c>
      <c r="H3396" s="229">
        <f t="shared" si="3730"/>
        <v>101.66315789473683</v>
      </c>
      <c r="I3396" s="1754"/>
      <c r="J3396" s="1754"/>
      <c r="K3396" s="208"/>
      <c r="L3396" s="208"/>
      <c r="M3396" s="208"/>
      <c r="N3396" s="208"/>
      <c r="O3396" s="208"/>
      <c r="P3396" s="208"/>
      <c r="Q3396" s="505">
        <f t="shared" ref="Q3396:AH3396" si="3733">SUM(Q3397:Q3399)</f>
        <v>13394.347294976002</v>
      </c>
      <c r="R3396" s="505">
        <f t="shared" ref="R3396:S3396" si="3734">SUM(R3397:R3399)</f>
        <v>13394.347294976002</v>
      </c>
      <c r="S3396" s="505">
        <f t="shared" si="3734"/>
        <v>13394.347294976002</v>
      </c>
      <c r="T3396" s="505">
        <f t="shared" ref="T3396:U3396" si="3735">SUM(T3397:T3399)</f>
        <v>13394.347294976002</v>
      </c>
      <c r="U3396" s="505">
        <f t="shared" si="3735"/>
        <v>13394.347294976002</v>
      </c>
      <c r="V3396" s="505">
        <f t="shared" ref="V3396:W3396" si="3736">SUM(V3397:V3399)</f>
        <v>13394.347294976002</v>
      </c>
      <c r="W3396" s="505">
        <f t="shared" si="3736"/>
        <v>13394.347294976002</v>
      </c>
      <c r="X3396" s="505">
        <f t="shared" ref="X3396:Y3396" si="3737">SUM(X3397:X3399)</f>
        <v>13394.347294976002</v>
      </c>
      <c r="Y3396" s="505">
        <f t="shared" si="3737"/>
        <v>13394.347294976002</v>
      </c>
      <c r="Z3396" s="505">
        <f t="shared" ref="Z3396" si="3738">SUM(Z3397:Z3399)</f>
        <v>13394.347294976002</v>
      </c>
      <c r="AA3396" s="501">
        <f t="shared" si="3733"/>
        <v>11161.956079146667</v>
      </c>
      <c r="AB3396" s="505">
        <f t="shared" si="3733"/>
        <v>11292.2122</v>
      </c>
      <c r="AC3396" s="968">
        <f t="shared" si="3733"/>
        <v>0</v>
      </c>
      <c r="AD3396" s="505">
        <f t="shared" si="3733"/>
        <v>0</v>
      </c>
      <c r="AE3396" s="505">
        <f t="shared" si="3733"/>
        <v>130.25612085333319</v>
      </c>
      <c r="AF3396" s="505">
        <f t="shared" si="3733"/>
        <v>-10.14432</v>
      </c>
      <c r="AG3396" s="505">
        <f t="shared" si="3733"/>
        <v>0</v>
      </c>
      <c r="AH3396" s="505">
        <f t="shared" si="3733"/>
        <v>11292.2122</v>
      </c>
      <c r="AI3396" s="1142"/>
      <c r="AJ3396" s="501"/>
      <c r="AK3396" s="1317">
        <f t="shared" si="3704"/>
        <v>2.2737367544323206E-13</v>
      </c>
      <c r="AL3396" s="1332"/>
    </row>
    <row r="3397" spans="1:38" ht="45" x14ac:dyDescent="0.25">
      <c r="A3397" s="224">
        <v>1</v>
      </c>
      <c r="B3397" s="461" t="s">
        <v>531</v>
      </c>
      <c r="C3397" s="610"/>
      <c r="D3397" s="4"/>
      <c r="E3397" s="749">
        <v>1399</v>
      </c>
      <c r="F3397" s="210">
        <f t="shared" si="3724"/>
        <v>1166</v>
      </c>
      <c r="G3397" s="320">
        <v>1258</v>
      </c>
      <c r="H3397" s="229">
        <f t="shared" si="3730"/>
        <v>107.89022298456261</v>
      </c>
      <c r="I3397" s="1754"/>
      <c r="J3397" s="1754"/>
      <c r="K3397" s="208"/>
      <c r="L3397" s="208"/>
      <c r="M3397" s="208"/>
      <c r="N3397" s="208"/>
      <c r="O3397" s="208"/>
      <c r="P3397" s="208"/>
      <c r="Q3397" s="505">
        <v>1970.01584</v>
      </c>
      <c r="R3397" s="505">
        <v>1970.01584</v>
      </c>
      <c r="S3397" s="505">
        <v>1970.01584</v>
      </c>
      <c r="T3397" s="505">
        <v>1970.01584</v>
      </c>
      <c r="U3397" s="505">
        <v>1970.01584</v>
      </c>
      <c r="V3397" s="505">
        <v>1970.01584</v>
      </c>
      <c r="W3397" s="505">
        <v>1970.01584</v>
      </c>
      <c r="X3397" s="505">
        <v>1970.01584</v>
      </c>
      <c r="Y3397" s="505">
        <v>1970.01584</v>
      </c>
      <c r="Z3397" s="505">
        <v>1970.01584</v>
      </c>
      <c r="AA3397" s="501">
        <f t="shared" ref="AA3397:AA3400" si="3739">Q3397/12*$B$4+(R3397-Q3397)/11*9+(S3397-R3397)/10*8+(T3397-S3397)/9*7+(U3397-T3397)/8*6+(V3397-U3397)/7*5+(W3397-V3397)/6*4+(X3397-W3397)/5*3+(Y3397-X3397)/4*2+(Z3397-Y3397)/3*1</f>
        <v>1641.6798666666668</v>
      </c>
      <c r="AB3397" s="505">
        <f>AH3397-AG3397-AD3397</f>
        <v>1742.8103400000002</v>
      </c>
      <c r="AC3397" s="968"/>
      <c r="AD3397" s="505"/>
      <c r="AE3397" s="505">
        <f>AB3397-AA3397</f>
        <v>101.13047333333338</v>
      </c>
      <c r="AF3397" s="505"/>
      <c r="AG3397" s="505">
        <v>0</v>
      </c>
      <c r="AH3397" s="505">
        <v>1742.8103400000002</v>
      </c>
      <c r="AI3397" s="1142"/>
      <c r="AJ3397" s="501"/>
      <c r="AK3397" s="1317">
        <f t="shared" si="3704"/>
        <v>0</v>
      </c>
      <c r="AL3397" s="1332"/>
    </row>
    <row r="3398" spans="1:38" ht="75" x14ac:dyDescent="0.25">
      <c r="B3398" s="461" t="s">
        <v>532</v>
      </c>
      <c r="C3398" s="610"/>
      <c r="D3398" s="4"/>
      <c r="E3398" s="750">
        <v>3200</v>
      </c>
      <c r="F3398" s="210">
        <f t="shared" si="3724"/>
        <v>2667</v>
      </c>
      <c r="G3398" s="320">
        <v>2813</v>
      </c>
      <c r="H3398" s="229">
        <f t="shared" si="3730"/>
        <v>105.47431571053619</v>
      </c>
      <c r="I3398" s="1754"/>
      <c r="J3398" s="1754"/>
      <c r="K3398" s="208"/>
      <c r="L3398" s="208"/>
      <c r="M3398" s="208"/>
      <c r="N3398" s="208"/>
      <c r="O3398" s="208"/>
      <c r="P3398" s="208"/>
      <c r="Q3398" s="505">
        <v>9781.9729920000009</v>
      </c>
      <c r="R3398" s="505">
        <v>9781.9729920000009</v>
      </c>
      <c r="S3398" s="505">
        <v>9781.9729920000009</v>
      </c>
      <c r="T3398" s="505">
        <v>9781.9729920000009</v>
      </c>
      <c r="U3398" s="505">
        <v>9781.9729920000009</v>
      </c>
      <c r="V3398" s="505">
        <v>9781.9729920000009</v>
      </c>
      <c r="W3398" s="505">
        <v>9781.9729920000009</v>
      </c>
      <c r="X3398" s="505">
        <v>9781.9729920000009</v>
      </c>
      <c r="Y3398" s="505">
        <v>9781.9729920000009</v>
      </c>
      <c r="Z3398" s="505">
        <v>9781.9729920000009</v>
      </c>
      <c r="AA3398" s="501">
        <f t="shared" si="3739"/>
        <v>8151.6441600000007</v>
      </c>
      <c r="AB3398" s="505">
        <f>AH3398-AG3398-AD3398</f>
        <v>8603.9402100000007</v>
      </c>
      <c r="AC3398" s="968"/>
      <c r="AD3398" s="505"/>
      <c r="AE3398" s="505">
        <f>AB3398-AA3398</f>
        <v>452.29604999999992</v>
      </c>
      <c r="AF3398" s="505">
        <v>-10.14432</v>
      </c>
      <c r="AG3398" s="505">
        <v>0</v>
      </c>
      <c r="AH3398" s="505">
        <v>8603.9402100000007</v>
      </c>
      <c r="AI3398" s="1142"/>
      <c r="AJ3398" s="501"/>
      <c r="AK3398" s="1317">
        <f t="shared" si="3704"/>
        <v>0</v>
      </c>
      <c r="AL3398" s="1332"/>
    </row>
    <row r="3399" spans="1:38" ht="60" x14ac:dyDescent="0.25">
      <c r="B3399" s="461" t="s">
        <v>533</v>
      </c>
      <c r="C3399" s="610"/>
      <c r="D3399" s="4"/>
      <c r="E3399" s="750">
        <v>1100</v>
      </c>
      <c r="F3399" s="210">
        <f t="shared" si="3724"/>
        <v>917</v>
      </c>
      <c r="G3399" s="320">
        <v>758</v>
      </c>
      <c r="H3399" s="229">
        <f t="shared" si="3730"/>
        <v>82.660850599781895</v>
      </c>
      <c r="I3399" s="1754"/>
      <c r="J3399" s="1754"/>
      <c r="K3399" s="208"/>
      <c r="L3399" s="208"/>
      <c r="M3399" s="208"/>
      <c r="N3399" s="208"/>
      <c r="O3399" s="208"/>
      <c r="P3399" s="208"/>
      <c r="Q3399" s="505">
        <v>1642.3584629760001</v>
      </c>
      <c r="R3399" s="505">
        <v>1642.3584629760001</v>
      </c>
      <c r="S3399" s="505">
        <v>1642.3584629760001</v>
      </c>
      <c r="T3399" s="505">
        <v>1642.3584629760001</v>
      </c>
      <c r="U3399" s="505">
        <v>1642.3584629760001</v>
      </c>
      <c r="V3399" s="505">
        <v>1642.3584629760001</v>
      </c>
      <c r="W3399" s="505">
        <v>1642.3584629760001</v>
      </c>
      <c r="X3399" s="505">
        <v>1642.3584629760001</v>
      </c>
      <c r="Y3399" s="505">
        <v>1642.3584629760001</v>
      </c>
      <c r="Z3399" s="505">
        <v>1642.3584629760001</v>
      </c>
      <c r="AA3399" s="501">
        <f t="shared" si="3739"/>
        <v>1368.6320524800001</v>
      </c>
      <c r="AB3399" s="505">
        <f>AH3399-AG3399-AD3399</f>
        <v>945.46164999999996</v>
      </c>
      <c r="AC3399" s="968"/>
      <c r="AD3399" s="505"/>
      <c r="AE3399" s="505">
        <f>AB3399-AA3399</f>
        <v>-423.17040248000012</v>
      </c>
      <c r="AF3399" s="505"/>
      <c r="AG3399" s="505">
        <v>0</v>
      </c>
      <c r="AH3399" s="505">
        <v>945.46164999999996</v>
      </c>
      <c r="AI3399" s="1142"/>
      <c r="AJ3399" s="501"/>
      <c r="AK3399" s="1317">
        <f t="shared" si="3704"/>
        <v>0</v>
      </c>
      <c r="AL3399" s="1332"/>
    </row>
    <row r="3400" spans="1:38" ht="29.25" x14ac:dyDescent="0.25">
      <c r="A3400" s="224">
        <v>1</v>
      </c>
      <c r="B3400" s="2522" t="s">
        <v>327</v>
      </c>
      <c r="C3400" s="610"/>
      <c r="D3400" s="4"/>
      <c r="E3400" s="1270">
        <f>E3407+E3401+E3408+E3402+E3405+E3406</f>
        <v>1796</v>
      </c>
      <c r="F3400" s="1270">
        <f t="shared" ref="F3400:G3400" si="3740">F3407+F3401+F3408+F3402+F3405+F3406</f>
        <v>1497</v>
      </c>
      <c r="G3400" s="1270">
        <f t="shared" si="3740"/>
        <v>1425</v>
      </c>
      <c r="H3400" s="229">
        <f t="shared" si="3730"/>
        <v>95.190380761523045</v>
      </c>
      <c r="I3400" s="1754"/>
      <c r="J3400" s="1754"/>
      <c r="K3400" s="208"/>
      <c r="L3400" s="208"/>
      <c r="M3400" s="208"/>
      <c r="N3400" s="208"/>
      <c r="O3400" s="208"/>
      <c r="P3400" s="208"/>
      <c r="Q3400" s="505">
        <v>76.055999999999997</v>
      </c>
      <c r="R3400" s="505">
        <v>76.055999999999997</v>
      </c>
      <c r="S3400" s="505">
        <v>76.055999999999997</v>
      </c>
      <c r="T3400" s="505">
        <v>76.055999999999997</v>
      </c>
      <c r="U3400" s="505">
        <v>76.055999999999997</v>
      </c>
      <c r="V3400" s="505">
        <v>76.055999999999997</v>
      </c>
      <c r="W3400" s="505">
        <v>76.055999999999997</v>
      </c>
      <c r="X3400" s="505">
        <v>76.055999999999997</v>
      </c>
      <c r="Y3400" s="505">
        <v>76.055999999999997</v>
      </c>
      <c r="Z3400" s="505">
        <v>76.055999999999997</v>
      </c>
      <c r="AA3400" s="501">
        <f t="shared" si="3739"/>
        <v>63.38</v>
      </c>
      <c r="AB3400" s="505">
        <f>AH3400-AG3400-AD3400</f>
        <v>0</v>
      </c>
      <c r="AC3400" s="968"/>
      <c r="AD3400" s="505"/>
      <c r="AE3400" s="505">
        <f>AB3400-AA3400</f>
        <v>-63.38</v>
      </c>
      <c r="AF3400" s="505"/>
      <c r="AG3400" s="505"/>
      <c r="AH3400" s="505"/>
      <c r="AI3400" s="1142"/>
      <c r="AJ3400" s="501"/>
      <c r="AK3400" s="1317">
        <f t="shared" si="3704"/>
        <v>0</v>
      </c>
      <c r="AL3400" s="1332"/>
    </row>
    <row r="3401" spans="1:38" x14ac:dyDescent="0.25">
      <c r="A3401" s="224">
        <v>1</v>
      </c>
      <c r="B3401" s="461" t="s">
        <v>318</v>
      </c>
      <c r="C3401" s="610"/>
      <c r="D3401" s="4"/>
      <c r="E3401" s="750"/>
      <c r="F3401" s="210"/>
      <c r="G3401" s="320"/>
      <c r="H3401" s="229"/>
      <c r="I3401" s="1754"/>
      <c r="J3401" s="1754"/>
      <c r="K3401" s="208"/>
      <c r="L3401" s="208"/>
      <c r="M3401" s="208"/>
      <c r="N3401" s="208"/>
      <c r="O3401" s="208"/>
      <c r="P3401" s="208"/>
      <c r="Q3401" s="505"/>
      <c r="R3401" s="505"/>
      <c r="S3401" s="505"/>
      <c r="T3401" s="505"/>
      <c r="U3401" s="505"/>
      <c r="V3401" s="505"/>
      <c r="W3401" s="505"/>
      <c r="X3401" s="505"/>
      <c r="Y3401" s="505"/>
      <c r="Z3401" s="505"/>
      <c r="AA3401" s="501"/>
      <c r="AB3401" s="505"/>
      <c r="AC3401" s="968"/>
      <c r="AD3401" s="505"/>
      <c r="AE3401" s="505"/>
      <c r="AF3401" s="505"/>
      <c r="AG3401" s="505"/>
      <c r="AH3401" s="505"/>
      <c r="AI3401" s="1142"/>
      <c r="AJ3401" s="501"/>
      <c r="AK3401" s="1317">
        <f t="shared" si="3704"/>
        <v>0</v>
      </c>
      <c r="AL3401" s="1332"/>
    </row>
    <row r="3402" spans="1:38" ht="30" x14ac:dyDescent="0.25">
      <c r="A3402" s="224">
        <v>1</v>
      </c>
      <c r="B3402" s="652" t="s">
        <v>506</v>
      </c>
      <c r="C3402" s="610"/>
      <c r="D3402" s="4"/>
      <c r="E3402" s="750"/>
      <c r="F3402" s="210"/>
      <c r="G3402" s="320"/>
      <c r="H3402" s="229"/>
      <c r="I3402" s="1754"/>
      <c r="J3402" s="1754"/>
      <c r="K3402" s="208"/>
      <c r="L3402" s="208"/>
      <c r="M3402" s="208"/>
      <c r="N3402" s="208"/>
      <c r="O3402" s="208"/>
      <c r="P3402" s="208"/>
      <c r="Q3402" s="505"/>
      <c r="R3402" s="505"/>
      <c r="S3402" s="505"/>
      <c r="T3402" s="505"/>
      <c r="U3402" s="505"/>
      <c r="V3402" s="505"/>
      <c r="W3402" s="505"/>
      <c r="X3402" s="505"/>
      <c r="Y3402" s="505"/>
      <c r="Z3402" s="505"/>
      <c r="AA3402" s="501"/>
      <c r="AB3402" s="505"/>
      <c r="AC3402" s="968"/>
      <c r="AD3402" s="505"/>
      <c r="AE3402" s="505"/>
      <c r="AF3402" s="505"/>
      <c r="AG3402" s="505"/>
      <c r="AH3402" s="505"/>
      <c r="AI3402" s="1142"/>
      <c r="AJ3402" s="501"/>
      <c r="AK3402" s="1317">
        <f t="shared" si="3704"/>
        <v>0</v>
      </c>
      <c r="AL3402" s="1332"/>
    </row>
    <row r="3403" spans="1:38" x14ac:dyDescent="0.25">
      <c r="A3403" s="224">
        <v>1</v>
      </c>
      <c r="B3403" s="461" t="s">
        <v>507</v>
      </c>
      <c r="C3403" s="610"/>
      <c r="D3403" s="4"/>
      <c r="E3403" s="729"/>
      <c r="F3403" s="210"/>
      <c r="G3403" s="320"/>
      <c r="H3403" s="229"/>
      <c r="I3403" s="1754"/>
      <c r="J3403" s="1754"/>
      <c r="K3403" s="208"/>
      <c r="L3403" s="208"/>
      <c r="M3403" s="208"/>
      <c r="N3403" s="208"/>
      <c r="O3403" s="208"/>
      <c r="P3403" s="208"/>
      <c r="Q3403" s="505"/>
      <c r="R3403" s="505"/>
      <c r="S3403" s="505"/>
      <c r="T3403" s="505"/>
      <c r="U3403" s="505"/>
      <c r="V3403" s="505"/>
      <c r="W3403" s="505"/>
      <c r="X3403" s="505"/>
      <c r="Y3403" s="505"/>
      <c r="Z3403" s="505"/>
      <c r="AA3403" s="501"/>
      <c r="AB3403" s="505"/>
      <c r="AC3403" s="968"/>
      <c r="AD3403" s="505"/>
      <c r="AE3403" s="505"/>
      <c r="AF3403" s="505"/>
      <c r="AG3403" s="505"/>
      <c r="AH3403" s="505"/>
      <c r="AI3403" s="1142"/>
      <c r="AJ3403" s="501"/>
      <c r="AK3403" s="1317">
        <f t="shared" si="3704"/>
        <v>0</v>
      </c>
      <c r="AL3403" s="1332"/>
    </row>
    <row r="3404" spans="1:38" ht="30" x14ac:dyDescent="0.25">
      <c r="A3404" s="224">
        <v>1</v>
      </c>
      <c r="B3404" s="461" t="s">
        <v>508</v>
      </c>
      <c r="C3404" s="610"/>
      <c r="D3404" s="4"/>
      <c r="E3404" s="752"/>
      <c r="F3404" s="210"/>
      <c r="G3404" s="320"/>
      <c r="H3404" s="229"/>
      <c r="I3404" s="1754"/>
      <c r="J3404" s="1754"/>
      <c r="K3404" s="208"/>
      <c r="L3404" s="208"/>
      <c r="M3404" s="208"/>
      <c r="N3404" s="208"/>
      <c r="O3404" s="208"/>
      <c r="P3404" s="208"/>
      <c r="Q3404" s="505"/>
      <c r="R3404" s="505"/>
      <c r="S3404" s="505"/>
      <c r="T3404" s="505"/>
      <c r="U3404" s="505"/>
      <c r="V3404" s="505"/>
      <c r="W3404" s="505"/>
      <c r="X3404" s="505"/>
      <c r="Y3404" s="505"/>
      <c r="Z3404" s="505"/>
      <c r="AA3404" s="501"/>
      <c r="AB3404" s="505"/>
      <c r="AC3404" s="968"/>
      <c r="AD3404" s="505"/>
      <c r="AE3404" s="505"/>
      <c r="AF3404" s="505"/>
      <c r="AG3404" s="505"/>
      <c r="AH3404" s="505"/>
      <c r="AI3404" s="1142"/>
      <c r="AJ3404" s="501"/>
      <c r="AK3404" s="1317">
        <f t="shared" si="3704"/>
        <v>0</v>
      </c>
      <c r="AL3404" s="1332"/>
    </row>
    <row r="3405" spans="1:38" s="238" customFormat="1" ht="75" x14ac:dyDescent="0.25">
      <c r="A3405" s="224">
        <v>1</v>
      </c>
      <c r="B3405" s="461" t="s">
        <v>510</v>
      </c>
      <c r="C3405" s="634"/>
      <c r="D3405" s="4"/>
      <c r="E3405" s="296"/>
      <c r="F3405" s="210"/>
      <c r="G3405" s="320"/>
      <c r="H3405" s="229"/>
      <c r="I3405" s="1754"/>
      <c r="J3405" s="1754"/>
      <c r="K3405" s="208"/>
      <c r="L3405" s="208"/>
      <c r="M3405" s="208"/>
      <c r="N3405" s="208"/>
      <c r="O3405" s="208"/>
      <c r="P3405" s="208"/>
      <c r="Q3405" s="505"/>
      <c r="R3405" s="505"/>
      <c r="S3405" s="505"/>
      <c r="T3405" s="505"/>
      <c r="U3405" s="505"/>
      <c r="V3405" s="505"/>
      <c r="W3405" s="505"/>
      <c r="X3405" s="505"/>
      <c r="Y3405" s="505"/>
      <c r="Z3405" s="505"/>
      <c r="AA3405" s="1070"/>
      <c r="AB3405" s="505"/>
      <c r="AC3405" s="968"/>
      <c r="AD3405" s="505"/>
      <c r="AE3405" s="505"/>
      <c r="AF3405" s="505"/>
      <c r="AG3405" s="505"/>
      <c r="AH3405" s="505"/>
      <c r="AI3405" s="1142"/>
      <c r="AJ3405" s="501"/>
      <c r="AK3405" s="1317">
        <f t="shared" si="3704"/>
        <v>0</v>
      </c>
      <c r="AL3405" s="1332"/>
    </row>
    <row r="3406" spans="1:38" ht="45" x14ac:dyDescent="0.25">
      <c r="A3406" s="224">
        <v>1</v>
      </c>
      <c r="B3406" s="460" t="s">
        <v>511</v>
      </c>
      <c r="C3406" s="233"/>
      <c r="D3406" s="706"/>
      <c r="E3406" s="296"/>
      <c r="F3406" s="939"/>
      <c r="G3406" s="939"/>
      <c r="H3406" s="229"/>
      <c r="I3406" s="1754"/>
      <c r="J3406" s="1754"/>
      <c r="K3406" s="208"/>
      <c r="L3406" s="208"/>
      <c r="M3406" s="208"/>
      <c r="N3406" s="208"/>
      <c r="O3406" s="208"/>
      <c r="P3406" s="208"/>
      <c r="Q3406" s="505"/>
      <c r="R3406" s="505"/>
      <c r="S3406" s="505"/>
      <c r="T3406" s="505"/>
      <c r="U3406" s="505"/>
      <c r="V3406" s="505"/>
      <c r="W3406" s="505"/>
      <c r="X3406" s="505"/>
      <c r="Y3406" s="505"/>
      <c r="Z3406" s="505"/>
      <c r="AA3406" s="501">
        <f>Q3406/12*$B$4</f>
        <v>0</v>
      </c>
      <c r="AB3406" s="505">
        <f>AH3406-AG3406</f>
        <v>0</v>
      </c>
      <c r="AC3406" s="968"/>
      <c r="AD3406" s="505"/>
      <c r="AE3406" s="505">
        <f>AB3406-AA3406</f>
        <v>0</v>
      </c>
      <c r="AF3406" s="505"/>
      <c r="AG3406" s="505"/>
      <c r="AH3406" s="505"/>
      <c r="AI3406" s="1146"/>
      <c r="AJ3406" s="501"/>
      <c r="AK3406" s="1317">
        <f t="shared" si="3704"/>
        <v>0</v>
      </c>
      <c r="AL3406" s="1332"/>
    </row>
    <row r="3407" spans="1:38" ht="105" x14ac:dyDescent="0.25">
      <c r="B3407" s="460" t="s">
        <v>512</v>
      </c>
      <c r="C3407" s="233"/>
      <c r="D3407" s="706"/>
      <c r="E3407" s="296">
        <v>200</v>
      </c>
      <c r="F3407" s="210">
        <f t="shared" ref="F3407:F3408" si="3741">ROUND(E3407/12*$B$4,0)</f>
        <v>167</v>
      </c>
      <c r="G3407" s="939"/>
      <c r="H3407" s="229">
        <f>G3407/F3407*100</f>
        <v>0</v>
      </c>
      <c r="I3407" s="1754"/>
      <c r="J3407" s="1754"/>
      <c r="K3407" s="208"/>
      <c r="L3407" s="208"/>
      <c r="M3407" s="208"/>
      <c r="N3407" s="208"/>
      <c r="O3407" s="208"/>
      <c r="P3407" s="208"/>
      <c r="Q3407" s="505"/>
      <c r="R3407" s="505"/>
      <c r="S3407" s="505"/>
      <c r="T3407" s="505"/>
      <c r="U3407" s="505"/>
      <c r="V3407" s="505"/>
      <c r="W3407" s="505"/>
      <c r="X3407" s="505"/>
      <c r="Y3407" s="505"/>
      <c r="Z3407" s="505"/>
      <c r="AA3407" s="544"/>
      <c r="AB3407" s="505"/>
      <c r="AC3407" s="968"/>
      <c r="AD3407" s="505"/>
      <c r="AE3407" s="505"/>
      <c r="AF3407" s="505"/>
      <c r="AG3407" s="505"/>
      <c r="AH3407" s="505"/>
      <c r="AI3407" s="1146"/>
      <c r="AJ3407" s="501"/>
      <c r="AK3407" s="1317">
        <f t="shared" si="3704"/>
        <v>0</v>
      </c>
      <c r="AL3407" s="1332"/>
    </row>
    <row r="3408" spans="1:38" ht="30" x14ac:dyDescent="0.25">
      <c r="B3408" s="460" t="s">
        <v>534</v>
      </c>
      <c r="C3408" s="233"/>
      <c r="D3408" s="706"/>
      <c r="E3408" s="296">
        <v>1596</v>
      </c>
      <c r="F3408" s="210">
        <f t="shared" si="3741"/>
        <v>1330</v>
      </c>
      <c r="G3408" s="681">
        <v>1425</v>
      </c>
      <c r="H3408" s="229">
        <f>G3408/F3408*100</f>
        <v>107.14285714285714</v>
      </c>
      <c r="I3408" s="1754"/>
      <c r="J3408" s="1754"/>
      <c r="K3408" s="208"/>
      <c r="L3408" s="208"/>
      <c r="M3408" s="208"/>
      <c r="N3408" s="208"/>
      <c r="O3408" s="208"/>
      <c r="P3408" s="208"/>
      <c r="Q3408" s="505">
        <v>3089.2510700352</v>
      </c>
      <c r="R3408" s="505">
        <v>3089.2510700352</v>
      </c>
      <c r="S3408" s="505">
        <v>3089.2510700352</v>
      </c>
      <c r="T3408" s="505">
        <v>3089.2510700352</v>
      </c>
      <c r="U3408" s="505">
        <v>3089.2510700352</v>
      </c>
      <c r="V3408" s="505">
        <v>3089.2510700352</v>
      </c>
      <c r="W3408" s="505">
        <v>3089.2510700352</v>
      </c>
      <c r="X3408" s="505">
        <v>3089.2510700352</v>
      </c>
      <c r="Y3408" s="505">
        <v>3089.2510700352</v>
      </c>
      <c r="Z3408" s="505">
        <v>3089.2510700352</v>
      </c>
      <c r="AA3408" s="1066">
        <f t="shared" ref="AA3408" si="3742">Q3408/12*$B$4+(R3408-Q3408)/11*9+(S3408-R3408)/10*8+(T3408-S3408)/9*7+(U3408-T3408)/8*6+(V3408-U3408)/7*5+(W3408-V3408)/6*4+(X3408-W3408)/5*3+(Y3408-X3408)/4*2+(Z3408-Y3408)/3*1</f>
        <v>2574.3758916960001</v>
      </c>
      <c r="AB3408" s="505">
        <f>AH3408-AG3408-AD3408</f>
        <v>2866.3995400000003</v>
      </c>
      <c r="AC3408" s="968"/>
      <c r="AD3408" s="505"/>
      <c r="AE3408" s="505">
        <f>AB3408-AA3408</f>
        <v>292.02364830400029</v>
      </c>
      <c r="AF3408" s="505"/>
      <c r="AG3408" s="505">
        <v>-3.35826</v>
      </c>
      <c r="AH3408" s="505">
        <v>2863.0412800000004</v>
      </c>
      <c r="AI3408" s="1146"/>
      <c r="AJ3408" s="501"/>
      <c r="AK3408" s="1317">
        <f t="shared" si="3704"/>
        <v>0</v>
      </c>
      <c r="AL3408" s="1332"/>
    </row>
    <row r="3409" spans="1:38" ht="29.25" x14ac:dyDescent="0.25">
      <c r="A3409" s="224">
        <v>1</v>
      </c>
      <c r="B3409" s="706" t="s">
        <v>328</v>
      </c>
      <c r="C3409" s="1891"/>
      <c r="D3409" s="4"/>
      <c r="E3409" s="366"/>
      <c r="F3409" s="210"/>
      <c r="G3409" s="320"/>
      <c r="H3409" s="229"/>
      <c r="I3409" s="1754"/>
      <c r="J3409" s="1754"/>
      <c r="K3409" s="208"/>
      <c r="L3409" s="208"/>
      <c r="M3409" s="208"/>
      <c r="N3409" s="208"/>
      <c r="O3409" s="208"/>
      <c r="P3409" s="208"/>
      <c r="Q3409" s="505"/>
      <c r="R3409" s="505"/>
      <c r="S3409" s="505"/>
      <c r="T3409" s="505"/>
      <c r="U3409" s="505"/>
      <c r="V3409" s="505"/>
      <c r="W3409" s="505"/>
      <c r="X3409" s="505"/>
      <c r="Y3409" s="505"/>
      <c r="Z3409" s="505"/>
      <c r="AA3409" s="544"/>
      <c r="AB3409" s="505"/>
      <c r="AC3409" s="968"/>
      <c r="AD3409" s="505"/>
      <c r="AE3409" s="505"/>
      <c r="AF3409" s="505"/>
      <c r="AG3409" s="505"/>
      <c r="AH3409" s="505"/>
      <c r="AI3409" s="1142"/>
      <c r="AJ3409" s="501"/>
      <c r="AK3409" s="1317">
        <f t="shared" si="3704"/>
        <v>0</v>
      </c>
      <c r="AL3409" s="1332"/>
    </row>
    <row r="3410" spans="1:38" x14ac:dyDescent="0.25">
      <c r="A3410" s="224">
        <v>1</v>
      </c>
      <c r="B3410" s="706" t="s">
        <v>343</v>
      </c>
      <c r="C3410" s="610"/>
      <c r="D3410" s="4"/>
      <c r="E3410" s="366"/>
      <c r="F3410" s="320"/>
      <c r="G3410" s="320"/>
      <c r="H3410" s="229"/>
      <c r="I3410" s="1754"/>
      <c r="J3410" s="1754"/>
      <c r="K3410" s="208"/>
      <c r="L3410" s="208"/>
      <c r="M3410" s="208"/>
      <c r="N3410" s="208"/>
      <c r="O3410" s="208"/>
      <c r="P3410" s="208"/>
      <c r="Q3410" s="505"/>
      <c r="R3410" s="505"/>
      <c r="S3410" s="505"/>
      <c r="T3410" s="505"/>
      <c r="U3410" s="505"/>
      <c r="V3410" s="505"/>
      <c r="W3410" s="505"/>
      <c r="X3410" s="505"/>
      <c r="Y3410" s="505"/>
      <c r="Z3410" s="505"/>
      <c r="AA3410" s="501"/>
      <c r="AB3410" s="505"/>
      <c r="AC3410" s="968"/>
      <c r="AD3410" s="505"/>
      <c r="AE3410" s="505"/>
      <c r="AF3410" s="505"/>
      <c r="AG3410" s="505"/>
      <c r="AH3410" s="505"/>
      <c r="AI3410" s="1142"/>
      <c r="AJ3410" s="501"/>
      <c r="AK3410" s="1317">
        <f t="shared" si="3704"/>
        <v>0</v>
      </c>
      <c r="AL3410" s="1332"/>
    </row>
    <row r="3411" spans="1:38" x14ac:dyDescent="0.25">
      <c r="A3411" s="224">
        <v>1</v>
      </c>
      <c r="B3411" s="4" t="s">
        <v>344</v>
      </c>
      <c r="C3411" s="610"/>
      <c r="D3411" s="4"/>
      <c r="E3411" s="366"/>
      <c r="F3411" s="210"/>
      <c r="G3411" s="320"/>
      <c r="H3411" s="229"/>
      <c r="I3411" s="1754"/>
      <c r="J3411" s="1754"/>
      <c r="K3411" s="208"/>
      <c r="L3411" s="208"/>
      <c r="M3411" s="208"/>
      <c r="N3411" s="208"/>
      <c r="O3411" s="208"/>
      <c r="P3411" s="208"/>
      <c r="Q3411" s="505"/>
      <c r="R3411" s="505"/>
      <c r="S3411" s="505"/>
      <c r="T3411" s="505"/>
      <c r="U3411" s="505"/>
      <c r="V3411" s="505"/>
      <c r="W3411" s="505"/>
      <c r="X3411" s="505"/>
      <c r="Y3411" s="505"/>
      <c r="Z3411" s="505"/>
      <c r="AA3411" s="501"/>
      <c r="AB3411" s="505"/>
      <c r="AC3411" s="968"/>
      <c r="AD3411" s="505"/>
      <c r="AE3411" s="505"/>
      <c r="AF3411" s="505"/>
      <c r="AG3411" s="505"/>
      <c r="AH3411" s="505"/>
      <c r="AI3411" s="1142"/>
      <c r="AJ3411" s="501"/>
      <c r="AK3411" s="1317">
        <f t="shared" si="3704"/>
        <v>0</v>
      </c>
      <c r="AL3411" s="1332"/>
    </row>
    <row r="3412" spans="1:38" x14ac:dyDescent="0.25">
      <c r="A3412" s="224">
        <v>1</v>
      </c>
      <c r="B3412" s="720" t="s">
        <v>345</v>
      </c>
      <c r="C3412" s="610"/>
      <c r="D3412" s="4"/>
      <c r="E3412" s="366"/>
      <c r="F3412" s="320"/>
      <c r="G3412" s="320"/>
      <c r="H3412" s="229"/>
      <c r="I3412" s="1754"/>
      <c r="J3412" s="1754"/>
      <c r="K3412" s="208"/>
      <c r="L3412" s="208"/>
      <c r="M3412" s="208"/>
      <c r="N3412" s="208"/>
      <c r="O3412" s="208"/>
      <c r="P3412" s="208"/>
      <c r="Q3412" s="505"/>
      <c r="R3412" s="505"/>
      <c r="S3412" s="505"/>
      <c r="T3412" s="505"/>
      <c r="U3412" s="505"/>
      <c r="V3412" s="505"/>
      <c r="W3412" s="505"/>
      <c r="X3412" s="505"/>
      <c r="Y3412" s="505"/>
      <c r="Z3412" s="505"/>
      <c r="AA3412" s="501"/>
      <c r="AB3412" s="505"/>
      <c r="AC3412" s="968"/>
      <c r="AD3412" s="505"/>
      <c r="AE3412" s="505"/>
      <c r="AF3412" s="505"/>
      <c r="AG3412" s="505"/>
      <c r="AH3412" s="505"/>
      <c r="AI3412" s="1142"/>
      <c r="AJ3412" s="501"/>
      <c r="AK3412" s="1317">
        <f t="shared" si="3704"/>
        <v>0</v>
      </c>
      <c r="AL3412" s="1332"/>
    </row>
    <row r="3413" spans="1:38" ht="43.5" x14ac:dyDescent="0.25">
      <c r="A3413" s="224">
        <v>1</v>
      </c>
      <c r="B3413" s="706" t="s">
        <v>321</v>
      </c>
      <c r="C3413" s="610"/>
      <c r="D3413" s="4"/>
      <c r="E3413" s="366">
        <v>2900</v>
      </c>
      <c r="F3413" s="210">
        <f>ROUND(E3413/12*$B$4,0)</f>
        <v>2417</v>
      </c>
      <c r="G3413" s="320">
        <v>3021</v>
      </c>
      <c r="H3413" s="229">
        <f>G3413/F3413*100</f>
        <v>124.98965659908978</v>
      </c>
      <c r="I3413" s="1754"/>
      <c r="J3413" s="1754"/>
      <c r="K3413" s="208"/>
      <c r="L3413" s="208"/>
      <c r="M3413" s="208"/>
      <c r="N3413" s="208"/>
      <c r="O3413" s="208"/>
      <c r="P3413" s="208"/>
      <c r="Q3413" s="505"/>
      <c r="R3413" s="505"/>
      <c r="S3413" s="505"/>
      <c r="T3413" s="505"/>
      <c r="U3413" s="505"/>
      <c r="V3413" s="505"/>
      <c r="W3413" s="505"/>
      <c r="X3413" s="505"/>
      <c r="Y3413" s="505"/>
      <c r="Z3413" s="505"/>
      <c r="AA3413" s="501"/>
      <c r="AB3413" s="505"/>
      <c r="AC3413" s="968"/>
      <c r="AD3413" s="505"/>
      <c r="AE3413" s="505"/>
      <c r="AF3413" s="505"/>
      <c r="AG3413" s="505"/>
      <c r="AH3413" s="505"/>
      <c r="AI3413" s="1142"/>
      <c r="AJ3413" s="501"/>
      <c r="AK3413" s="1317">
        <f t="shared" si="3704"/>
        <v>0</v>
      </c>
      <c r="AL3413" s="1332"/>
    </row>
    <row r="3414" spans="1:38" ht="30" x14ac:dyDescent="0.25">
      <c r="A3414" s="224">
        <v>1</v>
      </c>
      <c r="B3414" s="702" t="s">
        <v>197</v>
      </c>
      <c r="C3414" s="610"/>
      <c r="D3414" s="4"/>
      <c r="E3414" s="366"/>
      <c r="F3414" s="210"/>
      <c r="G3414" s="320"/>
      <c r="H3414" s="229"/>
      <c r="I3414" s="1754"/>
      <c r="J3414" s="1754"/>
      <c r="K3414" s="208"/>
      <c r="L3414" s="208"/>
      <c r="M3414" s="208"/>
      <c r="N3414" s="208"/>
      <c r="O3414" s="208"/>
      <c r="P3414" s="208"/>
      <c r="Q3414" s="505"/>
      <c r="R3414" s="505"/>
      <c r="S3414" s="505"/>
      <c r="T3414" s="505"/>
      <c r="U3414" s="505"/>
      <c r="V3414" s="505"/>
      <c r="W3414" s="505"/>
      <c r="X3414" s="505"/>
      <c r="Y3414" s="505"/>
      <c r="Z3414" s="505"/>
      <c r="AA3414" s="501"/>
      <c r="AB3414" s="505"/>
      <c r="AC3414" s="968"/>
      <c r="AD3414" s="505"/>
      <c r="AE3414" s="505"/>
      <c r="AF3414" s="505"/>
      <c r="AG3414" s="505"/>
      <c r="AH3414" s="505"/>
      <c r="AI3414" s="1142"/>
      <c r="AJ3414" s="501"/>
      <c r="AK3414" s="1317">
        <f t="shared" si="3704"/>
        <v>0</v>
      </c>
      <c r="AL3414" s="1332"/>
    </row>
    <row r="3415" spans="1:38" ht="86.25" x14ac:dyDescent="0.25">
      <c r="A3415" s="224">
        <v>1</v>
      </c>
      <c r="B3415" s="706" t="s">
        <v>329</v>
      </c>
      <c r="C3415" s="610"/>
      <c r="D3415" s="4"/>
      <c r="E3415" s="366"/>
      <c r="F3415" s="210"/>
      <c r="G3415" s="320"/>
      <c r="H3415" s="229"/>
      <c r="I3415" s="1754"/>
      <c r="J3415" s="1754"/>
      <c r="K3415" s="208"/>
      <c r="L3415" s="208"/>
      <c r="M3415" s="208"/>
      <c r="N3415" s="208"/>
      <c r="O3415" s="208"/>
      <c r="P3415" s="208"/>
      <c r="Q3415" s="505"/>
      <c r="R3415" s="505"/>
      <c r="S3415" s="505"/>
      <c r="T3415" s="505"/>
      <c r="U3415" s="505"/>
      <c r="V3415" s="505"/>
      <c r="W3415" s="505"/>
      <c r="X3415" s="505"/>
      <c r="Y3415" s="505"/>
      <c r="Z3415" s="505"/>
      <c r="AA3415" s="501"/>
      <c r="AB3415" s="505"/>
      <c r="AC3415" s="968"/>
      <c r="AD3415" s="505"/>
      <c r="AE3415" s="505"/>
      <c r="AF3415" s="505"/>
      <c r="AG3415" s="505"/>
      <c r="AH3415" s="505"/>
      <c r="AI3415" s="1142"/>
      <c r="AJ3415" s="501"/>
      <c r="AK3415" s="1317">
        <f t="shared" si="3704"/>
        <v>0</v>
      </c>
      <c r="AL3415" s="1332"/>
    </row>
    <row r="3416" spans="1:38" x14ac:dyDescent="0.25">
      <c r="A3416" s="224">
        <v>1</v>
      </c>
      <c r="B3416" s="694" t="s">
        <v>227</v>
      </c>
      <c r="C3416" s="610"/>
      <c r="D3416" s="4"/>
      <c r="E3416" s="394">
        <f>E3417+E3418</f>
        <v>40</v>
      </c>
      <c r="F3416" s="709">
        <f>F3417+F3418</f>
        <v>34</v>
      </c>
      <c r="G3416" s="939">
        <f>G3417+G3418</f>
        <v>0</v>
      </c>
      <c r="H3416" s="208">
        <f t="shared" ref="H3416:H3424" si="3743">G3416/F3416*100</f>
        <v>0</v>
      </c>
      <c r="I3416" s="1754"/>
      <c r="J3416" s="1754"/>
      <c r="K3416" s="208"/>
      <c r="L3416" s="208"/>
      <c r="M3416" s="208"/>
      <c r="N3416" s="208"/>
      <c r="O3416" s="208"/>
      <c r="P3416" s="208"/>
      <c r="Q3416" s="505">
        <v>31.505400000000002</v>
      </c>
      <c r="R3416" s="505">
        <v>31.505400000000002</v>
      </c>
      <c r="S3416" s="505">
        <v>31.505400000000002</v>
      </c>
      <c r="T3416" s="505">
        <v>31.505400000000002</v>
      </c>
      <c r="U3416" s="505">
        <v>31.505400000000002</v>
      </c>
      <c r="V3416" s="505">
        <v>31.505400000000002</v>
      </c>
      <c r="W3416" s="505">
        <v>31.505400000000002</v>
      </c>
      <c r="X3416" s="505">
        <v>31.505400000000002</v>
      </c>
      <c r="Y3416" s="505">
        <v>31.505400000000002</v>
      </c>
      <c r="Z3416" s="505">
        <v>31.505400000000002</v>
      </c>
      <c r="AA3416" s="1066">
        <f t="shared" ref="AA3416" si="3744">Q3416/12*$B$4+(R3416-Q3416)/11*9+(S3416-R3416)/10*8+(T3416-S3416)/9*7+(U3416-T3416)/8*6+(V3416-U3416)/7*5+(W3416-V3416)/6*4+(X3416-W3416)/5*3+(Y3416-X3416)/4*2+(Z3416-Y3416)/3*1</f>
        <v>26.254500000000004</v>
      </c>
      <c r="AB3416" s="505">
        <f>AH3416-AG3416-AD3416</f>
        <v>0</v>
      </c>
      <c r="AC3416" s="968"/>
      <c r="AD3416" s="505"/>
      <c r="AE3416" s="505">
        <f t="shared" ref="AE3416:AE3423" si="3745">AB3416-AA3416</f>
        <v>-26.254500000000004</v>
      </c>
      <c r="AF3416" s="505"/>
      <c r="AG3416" s="505"/>
      <c r="AH3416" s="505"/>
      <c r="AI3416" s="1146"/>
      <c r="AJ3416" s="501"/>
      <c r="AK3416" s="1317">
        <f t="shared" si="3704"/>
        <v>0</v>
      </c>
      <c r="AL3416" s="1332"/>
    </row>
    <row r="3417" spans="1:38" ht="30" x14ac:dyDescent="0.25">
      <c r="A3417" s="224">
        <v>1</v>
      </c>
      <c r="B3417" s="1" t="s">
        <v>276</v>
      </c>
      <c r="C3417" s="610"/>
      <c r="D3417" s="4"/>
      <c r="E3417" s="366">
        <v>20</v>
      </c>
      <c r="F3417" s="320">
        <f>ROUND(E3417/12*$B$4,0)</f>
        <v>17</v>
      </c>
      <c r="G3417" s="320"/>
      <c r="H3417" s="229">
        <f t="shared" si="3743"/>
        <v>0</v>
      </c>
      <c r="I3417" s="1754"/>
      <c r="J3417" s="1754"/>
      <c r="K3417" s="208"/>
      <c r="L3417" s="208"/>
      <c r="M3417" s="208"/>
      <c r="N3417" s="208"/>
      <c r="O3417" s="208"/>
      <c r="P3417" s="208"/>
      <c r="Q3417" s="505"/>
      <c r="R3417" s="505"/>
      <c r="S3417" s="505"/>
      <c r="T3417" s="505"/>
      <c r="U3417" s="505"/>
      <c r="V3417" s="505"/>
      <c r="W3417" s="505"/>
      <c r="X3417" s="505"/>
      <c r="Y3417" s="505"/>
      <c r="Z3417" s="505"/>
      <c r="AA3417" s="501">
        <f t="shared" ref="AA3417:AA3422" si="3746">Q3417/12*$B$4</f>
        <v>0</v>
      </c>
      <c r="AB3417" s="505">
        <f>AH3417-AG3417-AD3417</f>
        <v>0</v>
      </c>
      <c r="AC3417" s="968"/>
      <c r="AD3417" s="505"/>
      <c r="AE3417" s="505">
        <f t="shared" si="3745"/>
        <v>0</v>
      </c>
      <c r="AF3417" s="505"/>
      <c r="AG3417" s="505"/>
      <c r="AH3417" s="505"/>
      <c r="AI3417" s="1142"/>
      <c r="AJ3417" s="501"/>
      <c r="AK3417" s="1317">
        <f t="shared" si="3704"/>
        <v>0</v>
      </c>
      <c r="AL3417" s="1332"/>
    </row>
    <row r="3418" spans="1:38" ht="30" x14ac:dyDescent="0.25">
      <c r="A3418" s="224">
        <v>1</v>
      </c>
      <c r="B3418" s="1" t="s">
        <v>271</v>
      </c>
      <c r="C3418" s="610"/>
      <c r="D3418" s="4"/>
      <c r="E3418" s="366">
        <v>20</v>
      </c>
      <c r="F3418" s="210">
        <f>ROUND(E3418/12*$B$4,0)</f>
        <v>17</v>
      </c>
      <c r="G3418" s="320"/>
      <c r="H3418" s="229">
        <f t="shared" si="3743"/>
        <v>0</v>
      </c>
      <c r="I3418" s="1754"/>
      <c r="J3418" s="1754"/>
      <c r="K3418" s="208"/>
      <c r="L3418" s="208"/>
      <c r="M3418" s="208"/>
      <c r="N3418" s="208"/>
      <c r="O3418" s="208"/>
      <c r="P3418" s="208"/>
      <c r="Q3418" s="505"/>
      <c r="R3418" s="505"/>
      <c r="S3418" s="505"/>
      <c r="T3418" s="505"/>
      <c r="U3418" s="505"/>
      <c r="V3418" s="505"/>
      <c r="W3418" s="505"/>
      <c r="X3418" s="505"/>
      <c r="Y3418" s="505"/>
      <c r="Z3418" s="505"/>
      <c r="AA3418" s="501">
        <f t="shared" si="3746"/>
        <v>0</v>
      </c>
      <c r="AB3418" s="505">
        <f>AH3418-AG3418-AD3418</f>
        <v>0</v>
      </c>
      <c r="AC3418" s="968"/>
      <c r="AD3418" s="505"/>
      <c r="AE3418" s="505">
        <f t="shared" si="3745"/>
        <v>0</v>
      </c>
      <c r="AF3418" s="505"/>
      <c r="AG3418" s="505"/>
      <c r="AH3418" s="505"/>
      <c r="AI3418" s="1142"/>
      <c r="AJ3418" s="501"/>
      <c r="AK3418" s="1317">
        <f t="shared" si="3704"/>
        <v>0</v>
      </c>
      <c r="AL3418" s="1332"/>
    </row>
    <row r="3419" spans="1:38" s="2527" customFormat="1" ht="86.25" x14ac:dyDescent="0.25">
      <c r="B3419" s="654" t="s">
        <v>598</v>
      </c>
      <c r="C3419" s="610"/>
      <c r="D3419" s="4"/>
      <c r="E3419" s="3483">
        <f>E3387</f>
        <v>2225</v>
      </c>
      <c r="F3419" s="3483">
        <f>F3387</f>
        <v>1854</v>
      </c>
      <c r="G3419" s="3483">
        <f>G3387</f>
        <v>1752</v>
      </c>
      <c r="H3419" s="229">
        <f t="shared" si="3743"/>
        <v>94.498381877022652</v>
      </c>
      <c r="I3419" s="1754"/>
      <c r="J3419" s="1754"/>
      <c r="K3419" s="208"/>
      <c r="L3419" s="208"/>
      <c r="M3419" s="208"/>
      <c r="N3419" s="208"/>
      <c r="O3419" s="208"/>
      <c r="P3419" s="208"/>
      <c r="Q3419" s="505">
        <f t="shared" ref="Q3419:AH3419" si="3747">Q3387</f>
        <v>3951.6889999999999</v>
      </c>
      <c r="R3419" s="505">
        <f t="shared" si="3747"/>
        <v>3951.6889999999999</v>
      </c>
      <c r="S3419" s="505">
        <f t="shared" si="3747"/>
        <v>3951.6889999999999</v>
      </c>
      <c r="T3419" s="505">
        <f t="shared" si="3747"/>
        <v>3951.6889999999999</v>
      </c>
      <c r="U3419" s="505">
        <f t="shared" ref="U3419:V3419" si="3748">U3387</f>
        <v>3951.6889999999999</v>
      </c>
      <c r="V3419" s="505">
        <f t="shared" si="3748"/>
        <v>3951.6889999999999</v>
      </c>
      <c r="W3419" s="505">
        <f t="shared" ref="W3419:X3419" si="3749">W3387</f>
        <v>3951.6889999999999</v>
      </c>
      <c r="X3419" s="505">
        <f t="shared" si="3749"/>
        <v>3951.6889999999999</v>
      </c>
      <c r="Y3419" s="505">
        <f t="shared" ref="Y3419:Z3419" si="3750">Y3387</f>
        <v>3951.6889999999999</v>
      </c>
      <c r="Z3419" s="505">
        <f t="shared" si="3750"/>
        <v>3951.6889999999999</v>
      </c>
      <c r="AA3419" s="501">
        <f t="shared" ref="AA3419" si="3751">Q3419/12*$B$4+(R3419-Q3419)/11*6+(S3419-R3419)/10*5+(T3419-S3419)/9*4+(U3419-T3419)/8*3+(V3419-U3419)/7*2+(W3419-V3419)/6*1</f>
        <v>3293.0741666666663</v>
      </c>
      <c r="AB3419" s="505">
        <f t="shared" si="3747"/>
        <v>3111.6220800000001</v>
      </c>
      <c r="AC3419" s="968">
        <f t="shared" si="3747"/>
        <v>0</v>
      </c>
      <c r="AD3419" s="505">
        <f t="shared" si="3747"/>
        <v>0</v>
      </c>
      <c r="AE3419" s="505">
        <f t="shared" si="3747"/>
        <v>-181.45208666666622</v>
      </c>
      <c r="AF3419" s="505">
        <f t="shared" si="3747"/>
        <v>0</v>
      </c>
      <c r="AG3419" s="505">
        <f t="shared" si="3747"/>
        <v>0</v>
      </c>
      <c r="AH3419" s="505">
        <f t="shared" si="3747"/>
        <v>3111.6220800000001</v>
      </c>
      <c r="AI3419" s="1142"/>
      <c r="AJ3419" s="501"/>
      <c r="AK3419" s="1317">
        <f t="shared" si="3704"/>
        <v>0</v>
      </c>
      <c r="AL3419" s="1332"/>
    </row>
    <row r="3420" spans="1:38" ht="29.25" x14ac:dyDescent="0.25">
      <c r="A3420" s="224">
        <v>1</v>
      </c>
      <c r="B3420" s="654" t="s">
        <v>272</v>
      </c>
      <c r="C3420" s="610"/>
      <c r="D3420" s="4"/>
      <c r="E3420" s="755">
        <f>E3400+E3376</f>
        <v>21126</v>
      </c>
      <c r="F3420" s="755">
        <f>F3400+F3376</f>
        <v>17605</v>
      </c>
      <c r="G3420" s="755">
        <f>G3400+G3376</f>
        <v>11333</v>
      </c>
      <c r="H3420" s="208">
        <f t="shared" si="3743"/>
        <v>64.37375745526839</v>
      </c>
      <c r="I3420" s="1754"/>
      <c r="J3420" s="1754"/>
      <c r="K3420" s="208"/>
      <c r="L3420" s="208"/>
      <c r="M3420" s="208"/>
      <c r="N3420" s="208"/>
      <c r="O3420" s="208"/>
      <c r="P3420" s="208"/>
      <c r="Q3420" s="505"/>
      <c r="R3420" s="505"/>
      <c r="S3420" s="505"/>
      <c r="T3420" s="505"/>
      <c r="U3420" s="505"/>
      <c r="V3420" s="505"/>
      <c r="W3420" s="505"/>
      <c r="X3420" s="505"/>
      <c r="Y3420" s="505"/>
      <c r="Z3420" s="505"/>
      <c r="AA3420" s="501">
        <f t="shared" si="3746"/>
        <v>0</v>
      </c>
      <c r="AB3420" s="505">
        <f>AH3420-AG3420-AD3420</f>
        <v>0</v>
      </c>
      <c r="AC3420" s="968"/>
      <c r="AD3420" s="505"/>
      <c r="AE3420" s="505">
        <f t="shared" si="3745"/>
        <v>0</v>
      </c>
      <c r="AF3420" s="505"/>
      <c r="AG3420" s="505"/>
      <c r="AH3420" s="505"/>
      <c r="AI3420" s="1146"/>
      <c r="AJ3420" s="501"/>
      <c r="AK3420" s="1317">
        <f t="shared" si="3704"/>
        <v>0</v>
      </c>
      <c r="AL3420" s="1332"/>
    </row>
    <row r="3421" spans="1:38" ht="43.5" x14ac:dyDescent="0.25">
      <c r="A3421" s="224">
        <v>1</v>
      </c>
      <c r="B3421" s="654" t="s">
        <v>287</v>
      </c>
      <c r="C3421" s="610"/>
      <c r="D3421" s="4"/>
      <c r="E3421" s="755">
        <f>E3388</f>
        <v>11606</v>
      </c>
      <c r="F3421" s="755">
        <f>F3388</f>
        <v>9673</v>
      </c>
      <c r="G3421" s="755">
        <f>G3388</f>
        <v>9847</v>
      </c>
      <c r="H3421" s="208">
        <f t="shared" si="3743"/>
        <v>101.79882146180088</v>
      </c>
      <c r="I3421" s="1754"/>
      <c r="J3421" s="1754"/>
      <c r="K3421" s="208"/>
      <c r="L3421" s="208"/>
      <c r="M3421" s="208"/>
      <c r="N3421" s="208"/>
      <c r="O3421" s="208"/>
      <c r="P3421" s="208"/>
      <c r="Q3421" s="505">
        <f t="shared" ref="Q3421:AG3421" si="3752">Q3408+Q3388</f>
        <v>38560.779542936005</v>
      </c>
      <c r="R3421" s="505">
        <f t="shared" si="3752"/>
        <v>38560.779542936005</v>
      </c>
      <c r="S3421" s="505">
        <f t="shared" si="3752"/>
        <v>38560.779542936005</v>
      </c>
      <c r="T3421" s="505">
        <f t="shared" si="3752"/>
        <v>38560.779542936005</v>
      </c>
      <c r="U3421" s="505">
        <f t="shared" si="3752"/>
        <v>38560.779542936005</v>
      </c>
      <c r="V3421" s="505">
        <f t="shared" si="3752"/>
        <v>38560.779542936005</v>
      </c>
      <c r="W3421" s="505">
        <f t="shared" si="3752"/>
        <v>38560.779542936005</v>
      </c>
      <c r="X3421" s="505">
        <f t="shared" si="3752"/>
        <v>38560.779542936005</v>
      </c>
      <c r="Y3421" s="505">
        <f t="shared" ref="Y3421:Z3421" si="3753">Y3408+Y3388</f>
        <v>38560.779542936005</v>
      </c>
      <c r="Z3421" s="505">
        <f t="shared" si="3753"/>
        <v>38560.779542936005</v>
      </c>
      <c r="AA3421" s="501">
        <f t="shared" si="3752"/>
        <v>32133.98295244667</v>
      </c>
      <c r="AB3421" s="505">
        <f t="shared" si="3752"/>
        <v>30203.246509999997</v>
      </c>
      <c r="AC3421" s="968">
        <f t="shared" si="3752"/>
        <v>0</v>
      </c>
      <c r="AD3421" s="505">
        <f t="shared" si="3752"/>
        <v>0</v>
      </c>
      <c r="AE3421" s="505">
        <f t="shared" si="3752"/>
        <v>-1930.7364424466682</v>
      </c>
      <c r="AF3421" s="505">
        <f t="shared" si="3752"/>
        <v>-10.14432</v>
      </c>
      <c r="AG3421" s="505">
        <f t="shared" si="3752"/>
        <v>-60.518439999999998</v>
      </c>
      <c r="AH3421" s="505">
        <f>AH3408+AH3388</f>
        <v>30142.728070000001</v>
      </c>
      <c r="AI3421" s="1146"/>
      <c r="AJ3421" s="501"/>
      <c r="AK3421" s="1317">
        <f t="shared" si="3704"/>
        <v>-4.0927261579781771E-12</v>
      </c>
      <c r="AL3421" s="1332"/>
    </row>
    <row r="3422" spans="1:38" ht="29.25" x14ac:dyDescent="0.25">
      <c r="A3422" s="224">
        <v>1</v>
      </c>
      <c r="B3422" s="654" t="s">
        <v>273</v>
      </c>
      <c r="C3422" s="611"/>
      <c r="D3422" s="4"/>
      <c r="E3422" s="755">
        <f>E3409+E3382</f>
        <v>30912</v>
      </c>
      <c r="F3422" s="755">
        <f>F3409+F3382</f>
        <v>25735.111111111109</v>
      </c>
      <c r="G3422" s="755">
        <f>G3409+G3382</f>
        <v>8942</v>
      </c>
      <c r="H3422" s="208">
        <f t="shared" si="3743"/>
        <v>34.746304227687205</v>
      </c>
      <c r="I3422" s="1754"/>
      <c r="J3422" s="1754"/>
      <c r="K3422" s="208"/>
      <c r="L3422" s="208"/>
      <c r="M3422" s="208"/>
      <c r="N3422" s="208"/>
      <c r="O3422" s="208"/>
      <c r="P3422" s="208"/>
      <c r="Q3422" s="505"/>
      <c r="R3422" s="505"/>
      <c r="S3422" s="505"/>
      <c r="T3422" s="505"/>
      <c r="U3422" s="505"/>
      <c r="V3422" s="505"/>
      <c r="W3422" s="505"/>
      <c r="X3422" s="505"/>
      <c r="Y3422" s="505"/>
      <c r="Z3422" s="505"/>
      <c r="AA3422" s="501">
        <f t="shared" si="3746"/>
        <v>0</v>
      </c>
      <c r="AB3422" s="505">
        <f>AH3422-AG3422-AD3422</f>
        <v>0</v>
      </c>
      <c r="AC3422" s="968"/>
      <c r="AD3422" s="505"/>
      <c r="AE3422" s="505">
        <f t="shared" si="3745"/>
        <v>0</v>
      </c>
      <c r="AF3422" s="505"/>
      <c r="AG3422" s="505"/>
      <c r="AH3422" s="505"/>
      <c r="AI3422" s="1130"/>
      <c r="AJ3422" s="501"/>
      <c r="AK3422" s="1317">
        <f t="shared" si="3704"/>
        <v>0</v>
      </c>
      <c r="AL3422" s="1332"/>
    </row>
    <row r="3423" spans="1:38" ht="29.25" x14ac:dyDescent="0.25">
      <c r="A3423" s="224">
        <v>1</v>
      </c>
      <c r="B3423" s="654" t="s">
        <v>274</v>
      </c>
      <c r="C3423" s="634"/>
      <c r="D3423" s="4"/>
      <c r="E3423" s="727">
        <f>E3413</f>
        <v>2900</v>
      </c>
      <c r="F3423" s="727">
        <f>F3413</f>
        <v>2417</v>
      </c>
      <c r="G3423" s="727">
        <f>G3413</f>
        <v>3021</v>
      </c>
      <c r="H3423" s="208">
        <f t="shared" si="3743"/>
        <v>124.98965659908978</v>
      </c>
      <c r="I3423" s="1754"/>
      <c r="J3423" s="1754"/>
      <c r="K3423" s="208"/>
      <c r="L3423" s="208"/>
      <c r="M3423" s="208"/>
      <c r="N3423" s="208"/>
      <c r="O3423" s="208"/>
      <c r="P3423" s="208"/>
      <c r="Q3423" s="505">
        <v>3128.259</v>
      </c>
      <c r="R3423" s="505">
        <v>3128.259</v>
      </c>
      <c r="S3423" s="505">
        <v>3128.259</v>
      </c>
      <c r="T3423" s="505">
        <v>3128.259</v>
      </c>
      <c r="U3423" s="505">
        <v>3128.259</v>
      </c>
      <c r="V3423" s="505">
        <v>3128.259</v>
      </c>
      <c r="W3423" s="505">
        <v>3128.259</v>
      </c>
      <c r="X3423" s="505">
        <v>3128.259</v>
      </c>
      <c r="Y3423" s="505">
        <v>3128.259</v>
      </c>
      <c r="Z3423" s="505">
        <v>3128.259</v>
      </c>
      <c r="AA3423" s="1066">
        <f t="shared" ref="AA3423" si="3754">Q3423/12*$B$4+(R3423-Q3423)/11*9+(S3423-R3423)/10*8+(T3423-S3423)/9*7+(U3423-T3423)/8*6+(V3423-U3423)/7*5+(W3423-V3423)/6*4+(X3423-W3423)/5*3+(Y3423-X3423)/4*2+(Z3423-Y3423)/3*1</f>
        <v>2606.8824999999997</v>
      </c>
      <c r="AB3423" s="505">
        <f>AH3423-AG3423-AD3423</f>
        <v>3260.9403299999999</v>
      </c>
      <c r="AC3423" s="968"/>
      <c r="AD3423" s="505"/>
      <c r="AE3423" s="505">
        <f t="shared" si="3745"/>
        <v>654.05783000000019</v>
      </c>
      <c r="AF3423" s="505"/>
      <c r="AG3423" s="505">
        <v>-5.7656999999999998</v>
      </c>
      <c r="AH3423" s="505">
        <v>3255.17463</v>
      </c>
      <c r="AI3423" s="1130"/>
      <c r="AJ3423" s="501"/>
      <c r="AK3423" s="1317">
        <f t="shared" si="3704"/>
        <v>0</v>
      </c>
      <c r="AL3423" s="1332"/>
    </row>
    <row r="3424" spans="1:38" x14ac:dyDescent="0.25">
      <c r="A3424" s="224">
        <v>1</v>
      </c>
      <c r="B3424" s="655" t="s">
        <v>136</v>
      </c>
      <c r="C3424" s="611"/>
      <c r="D3424" s="4"/>
      <c r="E3424" s="727">
        <f>E3420+E3421+E3423+E3422*2.6+E3419*2.6</f>
        <v>121788.2</v>
      </c>
      <c r="F3424" s="727">
        <f>F3420+F3421+F3423+F3422*2.6+F3419*2.6</f>
        <v>101426.68888888888</v>
      </c>
      <c r="G3424" s="727">
        <f>G3420+G3421+G3423+G3422*2.6+G3419*2.6</f>
        <v>52005.399999999994</v>
      </c>
      <c r="H3424" s="208">
        <f t="shared" si="3743"/>
        <v>51.273881233539008</v>
      </c>
      <c r="I3424" s="1754"/>
      <c r="J3424" s="1754"/>
      <c r="K3424" s="208"/>
      <c r="L3424" s="208"/>
      <c r="M3424" s="208"/>
      <c r="N3424" s="208"/>
      <c r="O3424" s="208"/>
      <c r="P3424" s="208"/>
      <c r="Q3424" s="505">
        <f t="shared" ref="Q3424:V3424" si="3755">SUM(Q3423,Q3416,Q3408,Q3400,Q3388,Q3387,Q3375,Q3374)</f>
        <v>73172.468612936005</v>
      </c>
      <c r="R3424" s="505">
        <f t="shared" si="3755"/>
        <v>73172.468612936005</v>
      </c>
      <c r="S3424" s="505">
        <f t="shared" si="3755"/>
        <v>73172.468612936005</v>
      </c>
      <c r="T3424" s="505">
        <f t="shared" si="3755"/>
        <v>73172.468612936005</v>
      </c>
      <c r="U3424" s="505">
        <f t="shared" si="3755"/>
        <v>73172.468612936005</v>
      </c>
      <c r="V3424" s="505">
        <f t="shared" si="3755"/>
        <v>73172.468612936005</v>
      </c>
      <c r="W3424" s="505">
        <f t="shared" ref="W3424:X3424" si="3756">SUM(W3423,W3416,W3408,W3400,W3388,W3387,W3375,W3374)</f>
        <v>73172.468612936005</v>
      </c>
      <c r="X3424" s="505">
        <f t="shared" si="3756"/>
        <v>73074.952032935995</v>
      </c>
      <c r="Y3424" s="505">
        <f t="shared" ref="Y3424:Z3424" si="3757">SUM(Y3423,Y3416,Y3408,Y3400,Y3388,Y3387,Y3375,Y3374)</f>
        <v>73074.952032935995</v>
      </c>
      <c r="Z3424" s="505">
        <f t="shared" si="3757"/>
        <v>73074.952032935995</v>
      </c>
      <c r="AA3424" s="501">
        <f t="shared" ref="AA3424:AH3424" si="3758">SUM(AA3423,AA3416,AA3408,AA3400,AA3388,AA3387,AA3375,AA3374)</f>
        <v>60909.808293113332</v>
      </c>
      <c r="AB3424" s="505">
        <f t="shared" si="3758"/>
        <v>59189.536689999994</v>
      </c>
      <c r="AC3424" s="968">
        <f t="shared" si="3758"/>
        <v>0</v>
      </c>
      <c r="AD3424" s="505">
        <f t="shared" si="3758"/>
        <v>0</v>
      </c>
      <c r="AE3424" s="505">
        <f t="shared" si="3758"/>
        <v>-1720.2716031133341</v>
      </c>
      <c r="AF3424" s="505">
        <f t="shared" si="3758"/>
        <v>-10.14432</v>
      </c>
      <c r="AG3424" s="505">
        <f t="shared" si="3758"/>
        <v>-73.317419999999998</v>
      </c>
      <c r="AH3424" s="505">
        <f t="shared" si="3758"/>
        <v>59116.219269999994</v>
      </c>
      <c r="AI3424" s="1130"/>
      <c r="AJ3424" s="501"/>
      <c r="AK3424" s="1317">
        <f t="shared" si="3704"/>
        <v>-4.5474735088646412E-12</v>
      </c>
      <c r="AL3424" s="1332"/>
    </row>
    <row r="3425" spans="1:39" x14ac:dyDescent="0.25">
      <c r="A3425" s="224">
        <v>1</v>
      </c>
      <c r="B3425" s="2" t="s">
        <v>29</v>
      </c>
      <c r="C3425" s="623"/>
      <c r="D3425" s="2"/>
      <c r="E3425" s="370"/>
      <c r="F3425" s="229"/>
      <c r="G3425" s="229"/>
      <c r="H3425" s="229"/>
      <c r="I3425" s="2324"/>
      <c r="J3425" s="2324"/>
      <c r="K3425" s="208"/>
      <c r="L3425" s="208"/>
      <c r="M3425" s="208"/>
      <c r="N3425" s="208"/>
      <c r="O3425" s="208"/>
      <c r="P3425" s="208"/>
      <c r="Q3425" s="505"/>
      <c r="R3425" s="505"/>
      <c r="S3425" s="505"/>
      <c r="T3425" s="505"/>
      <c r="U3425" s="505"/>
      <c r="V3425" s="505"/>
      <c r="W3425" s="505"/>
      <c r="X3425" s="505"/>
      <c r="Y3425" s="505"/>
      <c r="Z3425" s="505"/>
      <c r="AA3425" s="501"/>
      <c r="AB3425" s="505"/>
      <c r="AC3425" s="968"/>
      <c r="AD3425" s="505"/>
      <c r="AE3425" s="505"/>
      <c r="AF3425" s="505"/>
      <c r="AG3425" s="505"/>
      <c r="AH3425" s="505"/>
      <c r="AI3425" s="1139"/>
      <c r="AJ3425" s="501"/>
      <c r="AK3425" s="1317">
        <f t="shared" si="3704"/>
        <v>0</v>
      </c>
      <c r="AL3425" s="1332"/>
    </row>
    <row r="3426" spans="1:39" x14ac:dyDescent="0.25">
      <c r="A3426" s="224">
        <v>1</v>
      </c>
      <c r="B3426" s="1265" t="s">
        <v>10</v>
      </c>
      <c r="C3426" s="611"/>
      <c r="D3426" s="327">
        <v>300</v>
      </c>
      <c r="E3426" s="366">
        <v>44</v>
      </c>
      <c r="F3426" s="210">
        <f>ROUND(E3426/12*$B$4,0)</f>
        <v>37</v>
      </c>
      <c r="G3426" s="210">
        <v>33</v>
      </c>
      <c r="H3426" s="210">
        <f t="shared" ref="H3426:H3436" si="3759">G3426/F3426*100</f>
        <v>89.189189189189193</v>
      </c>
      <c r="I3426" s="1034">
        <v>11</v>
      </c>
      <c r="J3426" s="250">
        <f t="shared" ref="J3426:J3432" si="3760">M3426/G3426</f>
        <v>11.878787878787879</v>
      </c>
      <c r="K3426" s="251">
        <f>ROUND(E3426*I3426,0)</f>
        <v>484</v>
      </c>
      <c r="L3426" s="251">
        <f>ROUND(K3426/12*$B$4,0)</f>
        <v>403</v>
      </c>
      <c r="M3426" s="251">
        <v>392</v>
      </c>
      <c r="N3426" s="251">
        <f t="shared" ref="N3426:N3432" si="3761">M3426/L3426*100</f>
        <v>97.270471464019849</v>
      </c>
      <c r="O3426" s="251">
        <f>K3426/D3426</f>
        <v>1.6133333333333333</v>
      </c>
      <c r="P3426" s="251">
        <f t="shared" ref="P3426:P3432" si="3762">M3426/$B$4*12/O3426</f>
        <v>291.57024793388433</v>
      </c>
      <c r="Q3426" s="505"/>
      <c r="R3426" s="505"/>
      <c r="S3426" s="505"/>
      <c r="T3426" s="505"/>
      <c r="U3426" s="505"/>
      <c r="V3426" s="505"/>
      <c r="W3426" s="505"/>
      <c r="X3426" s="505"/>
      <c r="Y3426" s="505"/>
      <c r="Z3426" s="505"/>
      <c r="AA3426" s="501"/>
      <c r="AB3426" s="505"/>
      <c r="AC3426" s="968"/>
      <c r="AD3426" s="505"/>
      <c r="AE3426" s="505"/>
      <c r="AF3426" s="505"/>
      <c r="AG3426" s="505"/>
      <c r="AH3426" s="505"/>
      <c r="AI3426" s="1158"/>
      <c r="AJ3426" s="501"/>
      <c r="AK3426" s="1317">
        <f t="shared" si="3704"/>
        <v>0</v>
      </c>
      <c r="AL3426" s="1332"/>
    </row>
    <row r="3427" spans="1:39" x14ac:dyDescent="0.25">
      <c r="A3427" s="224">
        <v>1</v>
      </c>
      <c r="B3427" s="232" t="s">
        <v>76</v>
      </c>
      <c r="C3427" s="1403"/>
      <c r="D3427" s="232"/>
      <c r="E3427" s="2257">
        <f>SUM(E3426:E3426)</f>
        <v>44</v>
      </c>
      <c r="F3427" s="2375">
        <f>SUM(F3426:F3426)</f>
        <v>37</v>
      </c>
      <c r="G3427" s="2375">
        <f>SUM(G3426:G3426)</f>
        <v>33</v>
      </c>
      <c r="H3427" s="2375">
        <f t="shared" si="3759"/>
        <v>89.189189189189193</v>
      </c>
      <c r="I3427" s="2324">
        <f>SUM(K3427/E3427)</f>
        <v>11</v>
      </c>
      <c r="J3427" s="340">
        <f t="shared" si="3760"/>
        <v>11.878787878787879</v>
      </c>
      <c r="K3427" s="2375">
        <f>SUM(K3426:K3426)</f>
        <v>484</v>
      </c>
      <c r="L3427" s="2375">
        <f>SUM(L3426:L3426)</f>
        <v>403</v>
      </c>
      <c r="M3427" s="2375">
        <f>SUM(M3426:M3426)</f>
        <v>392</v>
      </c>
      <c r="N3427" s="251">
        <f t="shared" si="3761"/>
        <v>97.270471464019849</v>
      </c>
      <c r="O3427" s="1504">
        <f>SUM(O3426:O3426)</f>
        <v>1.6133333333333333</v>
      </c>
      <c r="P3427" s="251">
        <f t="shared" si="3762"/>
        <v>291.57024793388433</v>
      </c>
      <c r="Q3427" s="505"/>
      <c r="R3427" s="505"/>
      <c r="S3427" s="505"/>
      <c r="T3427" s="505"/>
      <c r="U3427" s="505"/>
      <c r="V3427" s="505"/>
      <c r="W3427" s="505"/>
      <c r="X3427" s="505"/>
      <c r="Y3427" s="505"/>
      <c r="Z3427" s="505"/>
      <c r="AA3427" s="501"/>
      <c r="AB3427" s="505"/>
      <c r="AC3427" s="968"/>
      <c r="AD3427" s="505"/>
      <c r="AE3427" s="505"/>
      <c r="AF3427" s="505"/>
      <c r="AG3427" s="505"/>
      <c r="AH3427" s="505"/>
      <c r="AI3427" s="2376"/>
      <c r="AJ3427" s="501"/>
      <c r="AK3427" s="1317">
        <f t="shared" si="3704"/>
        <v>0</v>
      </c>
      <c r="AL3427" s="1332"/>
    </row>
    <row r="3428" spans="1:39" ht="30" x14ac:dyDescent="0.25">
      <c r="A3428" s="1401"/>
      <c r="B3428" s="3589" t="s">
        <v>157</v>
      </c>
      <c r="C3428" s="2457"/>
      <c r="D3428" s="1929">
        <v>240</v>
      </c>
      <c r="E3428" s="366">
        <v>86</v>
      </c>
      <c r="F3428" s="210">
        <f>ROUND(E3428/12*$B$4,0)</f>
        <v>72</v>
      </c>
      <c r="G3428" s="210">
        <v>44</v>
      </c>
      <c r="H3428" s="210">
        <f t="shared" si="3759"/>
        <v>61.111111111111114</v>
      </c>
      <c r="I3428" s="1034">
        <v>5</v>
      </c>
      <c r="J3428" s="250">
        <f t="shared" si="3760"/>
        <v>3.0454545454545454</v>
      </c>
      <c r="K3428" s="251">
        <f>ROUND(E3428*I3428,0)</f>
        <v>430</v>
      </c>
      <c r="L3428" s="251">
        <f>ROUND(K3428/12*$B$4,0)</f>
        <v>358</v>
      </c>
      <c r="M3428" s="251">
        <v>134</v>
      </c>
      <c r="N3428" s="251">
        <f t="shared" si="3761"/>
        <v>37.430167597765362</v>
      </c>
      <c r="O3428" s="251">
        <f>K3428/D3428</f>
        <v>1.7916666666666667</v>
      </c>
      <c r="P3428" s="251">
        <f>M3428/$B$4*12/O3428</f>
        <v>89.748837209302323</v>
      </c>
      <c r="Q3428" s="505"/>
      <c r="R3428" s="505"/>
      <c r="S3428" s="505"/>
      <c r="T3428" s="505"/>
      <c r="U3428" s="505"/>
      <c r="V3428" s="505"/>
      <c r="W3428" s="505"/>
      <c r="X3428" s="505"/>
      <c r="Y3428" s="505"/>
      <c r="Z3428" s="505"/>
      <c r="AA3428" s="501"/>
      <c r="AB3428" s="505"/>
      <c r="AC3428" s="968"/>
      <c r="AD3428" s="505"/>
      <c r="AE3428" s="505"/>
      <c r="AF3428" s="505"/>
      <c r="AG3428" s="505"/>
      <c r="AH3428" s="505"/>
      <c r="AI3428" s="1158"/>
      <c r="AJ3428" s="501"/>
      <c r="AK3428" s="1317">
        <f t="shared" si="3704"/>
        <v>0</v>
      </c>
      <c r="AL3428" s="1332"/>
    </row>
    <row r="3429" spans="1:39" s="234" customFormat="1" x14ac:dyDescent="0.25">
      <c r="A3429" s="1401">
        <v>1</v>
      </c>
      <c r="B3429" s="1979" t="s">
        <v>65</v>
      </c>
      <c r="C3429" s="1991"/>
      <c r="D3429" s="1929">
        <v>240</v>
      </c>
      <c r="E3429" s="366">
        <v>284</v>
      </c>
      <c r="F3429" s="210">
        <f>ROUND(E3429/12*$B$4,0)</f>
        <v>237</v>
      </c>
      <c r="G3429" s="210">
        <v>237</v>
      </c>
      <c r="H3429" s="210">
        <f t="shared" si="3759"/>
        <v>100</v>
      </c>
      <c r="I3429" s="1034">
        <v>8</v>
      </c>
      <c r="J3429" s="250">
        <f t="shared" si="3760"/>
        <v>7.9746835443037973</v>
      </c>
      <c r="K3429" s="251">
        <f>ROUND(E3429*I3429,0)</f>
        <v>2272</v>
      </c>
      <c r="L3429" s="251">
        <f>ROUND(K3429/12*$B$4,0)</f>
        <v>1893</v>
      </c>
      <c r="M3429" s="251">
        <v>1890</v>
      </c>
      <c r="N3429" s="251">
        <f t="shared" si="3761"/>
        <v>99.841521394611732</v>
      </c>
      <c r="O3429" s="251">
        <f>K3429/D3429</f>
        <v>9.4666666666666668</v>
      </c>
      <c r="P3429" s="251">
        <f t="shared" si="3762"/>
        <v>239.57746478873239</v>
      </c>
      <c r="Q3429" s="505"/>
      <c r="R3429" s="505"/>
      <c r="S3429" s="505"/>
      <c r="T3429" s="505"/>
      <c r="U3429" s="505"/>
      <c r="V3429" s="505"/>
      <c r="W3429" s="505"/>
      <c r="X3429" s="505"/>
      <c r="Y3429" s="505"/>
      <c r="Z3429" s="505"/>
      <c r="AA3429" s="501"/>
      <c r="AB3429" s="505"/>
      <c r="AC3429" s="968"/>
      <c r="AD3429" s="505"/>
      <c r="AE3429" s="505">
        <f>AB3429-AA3429</f>
        <v>0</v>
      </c>
      <c r="AF3429" s="505"/>
      <c r="AG3429" s="505"/>
      <c r="AH3429" s="505"/>
      <c r="AI3429" s="1158"/>
      <c r="AJ3429" s="501"/>
      <c r="AK3429" s="1317">
        <f t="shared" si="3704"/>
        <v>0</v>
      </c>
      <c r="AL3429" s="1332"/>
    </row>
    <row r="3430" spans="1:39" s="234" customFormat="1" x14ac:dyDescent="0.25">
      <c r="A3430" s="1401">
        <v>1</v>
      </c>
      <c r="B3430" s="1969" t="s">
        <v>45</v>
      </c>
      <c r="C3430" s="1970"/>
      <c r="D3430" s="2458">
        <v>240</v>
      </c>
      <c r="E3430" s="395">
        <v>486</v>
      </c>
      <c r="F3430" s="215">
        <f>ROUND(E3430/12*$B$4,0)</f>
        <v>405</v>
      </c>
      <c r="G3430" s="216">
        <v>434</v>
      </c>
      <c r="H3430" s="216">
        <f t="shared" si="3759"/>
        <v>107.16049382716048</v>
      </c>
      <c r="I3430" s="1757">
        <v>8</v>
      </c>
      <c r="J3430" s="1346">
        <f t="shared" si="3760"/>
        <v>7.9930875576036868</v>
      </c>
      <c r="K3430" s="431">
        <f>ROUND(E3430*I3430,0)</f>
        <v>3888</v>
      </c>
      <c r="L3430" s="431">
        <f>ROUND(K3430/12*$B$4,0)</f>
        <v>3240</v>
      </c>
      <c r="M3430" s="431">
        <v>3469</v>
      </c>
      <c r="N3430" s="431">
        <f t="shared" si="3761"/>
        <v>107.06790123456791</v>
      </c>
      <c r="O3430" s="431">
        <f>K3430/D3430</f>
        <v>16.2</v>
      </c>
      <c r="P3430" s="431">
        <f t="shared" si="3762"/>
        <v>256.96296296296293</v>
      </c>
      <c r="Q3430" s="512"/>
      <c r="R3430" s="512"/>
      <c r="S3430" s="512"/>
      <c r="T3430" s="512"/>
      <c r="U3430" s="512"/>
      <c r="V3430" s="512"/>
      <c r="W3430" s="512"/>
      <c r="X3430" s="512"/>
      <c r="Y3430" s="512"/>
      <c r="Z3430" s="512"/>
      <c r="AA3430" s="1070"/>
      <c r="AB3430" s="506"/>
      <c r="AC3430" s="1364"/>
      <c r="AD3430" s="506"/>
      <c r="AE3430" s="506"/>
      <c r="AF3430" s="506"/>
      <c r="AG3430" s="506"/>
      <c r="AH3430" s="506"/>
      <c r="AI3430" s="1338"/>
      <c r="AJ3430" s="1070"/>
      <c r="AK3430" s="1317">
        <f t="shared" si="3704"/>
        <v>0</v>
      </c>
      <c r="AL3430" s="1332"/>
    </row>
    <row r="3431" spans="1:39" x14ac:dyDescent="0.25">
      <c r="A3431" s="1401">
        <v>1</v>
      </c>
      <c r="B3431" s="1601" t="s">
        <v>180</v>
      </c>
      <c r="C3431" s="1620"/>
      <c r="D3431" s="2459"/>
      <c r="E3431" s="377">
        <f>SUM(E3428:E3430)</f>
        <v>856</v>
      </c>
      <c r="F3431" s="1793">
        <f>SUM(F3428:F3430)</f>
        <v>714</v>
      </c>
      <c r="G3431" s="1793">
        <f>SUM(G3428:G3430)</f>
        <v>715</v>
      </c>
      <c r="H3431" s="38">
        <f t="shared" si="3759"/>
        <v>100.14005602240897</v>
      </c>
      <c r="I3431" s="2319">
        <f>SUM(K3431/E3431)</f>
        <v>7.6985981308411215</v>
      </c>
      <c r="J3431" s="2460">
        <f t="shared" si="3760"/>
        <v>7.6825174825174827</v>
      </c>
      <c r="K3431" s="1353">
        <f>SUM(K3428:K3430)</f>
        <v>6590</v>
      </c>
      <c r="L3431" s="1353">
        <f>SUM(L3428:L3430)</f>
        <v>5491</v>
      </c>
      <c r="M3431" s="1353">
        <f>SUM(M3428:M3430)</f>
        <v>5493</v>
      </c>
      <c r="N3431" s="1436">
        <f t="shared" si="3761"/>
        <v>100.03642323802586</v>
      </c>
      <c r="O3431" s="1353">
        <f>SUM(O3428:O3430)</f>
        <v>27.458333333333332</v>
      </c>
      <c r="P3431" s="1436">
        <f t="shared" si="3762"/>
        <v>240.05827010622153</v>
      </c>
      <c r="Q3431" s="507"/>
      <c r="R3431" s="507"/>
      <c r="S3431" s="507"/>
      <c r="T3431" s="507"/>
      <c r="U3431" s="507"/>
      <c r="V3431" s="507"/>
      <c r="W3431" s="507"/>
      <c r="X3431" s="507"/>
      <c r="Y3431" s="507"/>
      <c r="Z3431" s="507"/>
      <c r="AA3431" s="1075"/>
      <c r="AB3431" s="503"/>
      <c r="AC3431" s="972"/>
      <c r="AD3431" s="503"/>
      <c r="AE3431" s="503"/>
      <c r="AF3431" s="503"/>
      <c r="AG3431" s="503"/>
      <c r="AH3431" s="503"/>
      <c r="AI3431" s="1797"/>
      <c r="AJ3431" s="1075"/>
      <c r="AK3431" s="1317">
        <f t="shared" si="3704"/>
        <v>0</v>
      </c>
      <c r="AL3431" s="1332"/>
    </row>
    <row r="3432" spans="1:39" ht="29.25" x14ac:dyDescent="0.25">
      <c r="A3432" s="1401">
        <v>1</v>
      </c>
      <c r="B3432" s="1520" t="s">
        <v>208</v>
      </c>
      <c r="C3432" s="1520"/>
      <c r="D3432" s="1521"/>
      <c r="E3432" s="377">
        <f>SUM(E3431,E3427)</f>
        <v>900</v>
      </c>
      <c r="F3432" s="1793">
        <f>SUM(F3431,F3427)</f>
        <v>751</v>
      </c>
      <c r="G3432" s="1758">
        <f>SUM(G3431,G3427)</f>
        <v>748</v>
      </c>
      <c r="H3432" s="1758">
        <f t="shared" si="3759"/>
        <v>99.600532623169101</v>
      </c>
      <c r="I3432" s="2319">
        <f>SUM(K3432/E3432)</f>
        <v>7.86</v>
      </c>
      <c r="J3432" s="1623">
        <f t="shared" si="3760"/>
        <v>7.867647058823529</v>
      </c>
      <c r="K3432" s="1758">
        <f>SUM(K3431,K3427)</f>
        <v>7074</v>
      </c>
      <c r="L3432" s="1758">
        <f>SUM(L3431,L3427)</f>
        <v>5894</v>
      </c>
      <c r="M3432" s="1758">
        <f>SUM(M3431,M3427)</f>
        <v>5885</v>
      </c>
      <c r="N3432" s="1436">
        <f t="shared" si="3761"/>
        <v>99.847302341364099</v>
      </c>
      <c r="O3432" s="1758">
        <f>SUM(O3431,O3427)</f>
        <v>29.071666666666665</v>
      </c>
      <c r="P3432" s="1436">
        <f t="shared" si="3762"/>
        <v>242.91692942727744</v>
      </c>
      <c r="Q3432" s="503">
        <v>15158.675677679999</v>
      </c>
      <c r="R3432" s="503">
        <v>15158.675677679999</v>
      </c>
      <c r="S3432" s="503">
        <v>15158.675677679999</v>
      </c>
      <c r="T3432" s="503">
        <v>15158.675677679999</v>
      </c>
      <c r="U3432" s="503">
        <v>16837.381572047998</v>
      </c>
      <c r="V3432" s="503">
        <v>16837.381572047998</v>
      </c>
      <c r="W3432" s="503">
        <v>16837.381572047998</v>
      </c>
      <c r="X3432" s="503">
        <v>16837.381572047998</v>
      </c>
      <c r="Y3432" s="503">
        <v>16837.381572047998</v>
      </c>
      <c r="Z3432" s="503">
        <v>16837.381572047998</v>
      </c>
      <c r="AA3432" s="1080">
        <f t="shared" ref="AA3432" si="3763">Q3432/12*$B$4+(R3432-Q3432)/11*9+(S3432-R3432)/10*8+(T3432-S3432)/9*7+(U3432-T3432)/8*6+(V3432-U3432)/7*5+(W3432-V3432)/6*4+(X3432-W3432)/5*3+(Y3432-X3432)/4*2+(Z3432-Y3432)/3*1</f>
        <v>13891.259152176</v>
      </c>
      <c r="AB3432" s="503">
        <f>AH3432-AG3432-AD3432</f>
        <v>13523.404290000002</v>
      </c>
      <c r="AC3432" s="972"/>
      <c r="AD3432" s="503"/>
      <c r="AE3432" s="503">
        <f>AB3432-AA3432</f>
        <v>-367.85486217599828</v>
      </c>
      <c r="AF3432" s="503">
        <v>-16.833599999999997</v>
      </c>
      <c r="AG3432" s="503">
        <v>-40.565529999999995</v>
      </c>
      <c r="AH3432" s="554">
        <v>13482.838760000002</v>
      </c>
      <c r="AI3432" s="1760"/>
      <c r="AJ3432" s="1075"/>
      <c r="AK3432" s="1317">
        <f t="shared" si="3704"/>
        <v>0</v>
      </c>
      <c r="AL3432" s="1332"/>
    </row>
    <row r="3433" spans="1:39" x14ac:dyDescent="0.25">
      <c r="A3433" s="1401">
        <v>1</v>
      </c>
      <c r="B3433" s="2461" t="s">
        <v>204</v>
      </c>
      <c r="C3433" s="1741"/>
      <c r="D3433" s="896"/>
      <c r="E3433" s="429">
        <f>E3436</f>
        <v>3200</v>
      </c>
      <c r="F3433" s="1357">
        <f>ROUND(E3433/12*$B$4,0)</f>
        <v>2667</v>
      </c>
      <c r="G3433" s="459">
        <f>G3436</f>
        <v>2296</v>
      </c>
      <c r="H3433" s="1357">
        <f t="shared" si="3759"/>
        <v>86.089238845144351</v>
      </c>
      <c r="I3433" s="2328"/>
      <c r="J3433" s="2379"/>
      <c r="K3433" s="459"/>
      <c r="L3433" s="459"/>
      <c r="M3433" s="459"/>
      <c r="N3433" s="431"/>
      <c r="O3433" s="459"/>
      <c r="P3433" s="431"/>
      <c r="Q3433" s="505"/>
      <c r="R3433" s="505"/>
      <c r="S3433" s="505"/>
      <c r="T3433" s="505"/>
      <c r="U3433" s="505"/>
      <c r="V3433" s="505"/>
      <c r="W3433" s="505"/>
      <c r="X3433" s="505"/>
      <c r="Y3433" s="505"/>
      <c r="Z3433" s="505"/>
      <c r="AA3433" s="544">
        <f t="shared" ref="AA3433:AA3435" si="3764">Q3433/12*$B$4</f>
        <v>0</v>
      </c>
      <c r="AB3433" s="505">
        <f>AH3433-AG3433-AD3433</f>
        <v>0</v>
      </c>
      <c r="AC3433" s="968"/>
      <c r="AD3433" s="505"/>
      <c r="AE3433" s="505">
        <f>AB3433-AA3433</f>
        <v>0</v>
      </c>
      <c r="AF3433" s="505"/>
      <c r="AG3433" s="505"/>
      <c r="AH3433" s="505"/>
      <c r="AI3433" s="1130"/>
      <c r="AJ3433" s="501"/>
      <c r="AK3433" s="1317">
        <f t="shared" si="3704"/>
        <v>0</v>
      </c>
      <c r="AL3433" s="1332"/>
    </row>
    <row r="3434" spans="1:39" x14ac:dyDescent="0.25">
      <c r="A3434" s="1401">
        <v>1</v>
      </c>
      <c r="B3434" s="3590" t="s">
        <v>205</v>
      </c>
      <c r="C3434" s="2336"/>
      <c r="D3434" s="896"/>
      <c r="E3434" s="368">
        <f>E3436-E3435</f>
        <v>3198</v>
      </c>
      <c r="F3434" s="709">
        <f>ROUND(E3434/12*$B$4,0)</f>
        <v>2665</v>
      </c>
      <c r="G3434" s="327">
        <f>G3436-G3435</f>
        <v>2296</v>
      </c>
      <c r="H3434" s="709">
        <f t="shared" si="3759"/>
        <v>86.15384615384616</v>
      </c>
      <c r="I3434" s="2328"/>
      <c r="J3434" s="2379"/>
      <c r="K3434" s="459"/>
      <c r="L3434" s="459"/>
      <c r="M3434" s="459"/>
      <c r="N3434" s="431"/>
      <c r="O3434" s="459"/>
      <c r="P3434" s="431"/>
      <c r="Q3434" s="505"/>
      <c r="R3434" s="505"/>
      <c r="S3434" s="505"/>
      <c r="T3434" s="505"/>
      <c r="U3434" s="505"/>
      <c r="V3434" s="505"/>
      <c r="W3434" s="505"/>
      <c r="X3434" s="505"/>
      <c r="Y3434" s="505"/>
      <c r="Z3434" s="505"/>
      <c r="AA3434" s="501">
        <f t="shared" si="3764"/>
        <v>0</v>
      </c>
      <c r="AB3434" s="505">
        <f>AH3434-AG3434-AD3434</f>
        <v>0</v>
      </c>
      <c r="AC3434" s="968"/>
      <c r="AD3434" s="505"/>
      <c r="AE3434" s="505">
        <f>AB3434-AA3434</f>
        <v>0</v>
      </c>
      <c r="AF3434" s="505"/>
      <c r="AG3434" s="505"/>
      <c r="AH3434" s="505"/>
      <c r="AI3434" s="1162"/>
      <c r="AJ3434" s="501"/>
      <c r="AK3434" s="1317">
        <f t="shared" si="3704"/>
        <v>0</v>
      </c>
      <c r="AL3434" s="1332"/>
    </row>
    <row r="3435" spans="1:39" ht="30" x14ac:dyDescent="0.25">
      <c r="A3435" s="224">
        <v>1</v>
      </c>
      <c r="B3435" s="2266" t="s">
        <v>206</v>
      </c>
      <c r="C3435" s="2336"/>
      <c r="D3435" s="895"/>
      <c r="E3435" s="2432">
        <v>2</v>
      </c>
      <c r="F3435" s="2433">
        <f>ROUND(E3435/12*$B$4,0)</f>
        <v>2</v>
      </c>
      <c r="G3435" s="707"/>
      <c r="H3435" s="709">
        <f t="shared" si="3759"/>
        <v>0</v>
      </c>
      <c r="I3435" s="2328"/>
      <c r="J3435" s="2379"/>
      <c r="K3435" s="459"/>
      <c r="L3435" s="459"/>
      <c r="M3435" s="707"/>
      <c r="N3435" s="251"/>
      <c r="O3435" s="459"/>
      <c r="P3435" s="251"/>
      <c r="Q3435" s="505"/>
      <c r="R3435" s="505"/>
      <c r="S3435" s="505"/>
      <c r="T3435" s="505"/>
      <c r="U3435" s="505"/>
      <c r="V3435" s="505"/>
      <c r="W3435" s="505"/>
      <c r="X3435" s="505"/>
      <c r="Y3435" s="505"/>
      <c r="Z3435" s="505"/>
      <c r="AA3435" s="501">
        <f t="shared" si="3764"/>
        <v>0</v>
      </c>
      <c r="AB3435" s="505">
        <f>AH3435-AG3435-AD3435</f>
        <v>0</v>
      </c>
      <c r="AC3435" s="968"/>
      <c r="AD3435" s="505"/>
      <c r="AE3435" s="505">
        <f>AB3435-AA3435</f>
        <v>0</v>
      </c>
      <c r="AF3435" s="505"/>
      <c r="AG3435" s="505"/>
      <c r="AH3435" s="505"/>
      <c r="AI3435" s="1183"/>
      <c r="AJ3435" s="501"/>
      <c r="AK3435" s="1317">
        <f t="shared" si="3704"/>
        <v>0</v>
      </c>
      <c r="AL3435" s="1332"/>
    </row>
    <row r="3436" spans="1:39" ht="32.25" thickBot="1" x14ac:dyDescent="0.3">
      <c r="A3436" s="224">
        <v>1</v>
      </c>
      <c r="B3436" s="2463" t="s">
        <v>211</v>
      </c>
      <c r="C3436" s="2464"/>
      <c r="D3436" s="1917"/>
      <c r="E3436" s="2432">
        <v>3200</v>
      </c>
      <c r="F3436" s="709">
        <f>ROUND(E3436/12*$B$4,0)</f>
        <v>2667</v>
      </c>
      <c r="G3436" s="707">
        <v>2296</v>
      </c>
      <c r="H3436" s="433">
        <f t="shared" si="3759"/>
        <v>86.089238845144351</v>
      </c>
      <c r="I3436" s="2465"/>
      <c r="J3436" s="2466"/>
      <c r="K3436" s="2340"/>
      <c r="L3436" s="2340"/>
      <c r="M3436" s="1518"/>
      <c r="N3436" s="1334"/>
      <c r="O3436" s="2340"/>
      <c r="P3436" s="1334"/>
      <c r="Q3436" s="507">
        <v>10040.73</v>
      </c>
      <c r="R3436" s="507">
        <v>10040.73</v>
      </c>
      <c r="S3436" s="507">
        <v>10040.73</v>
      </c>
      <c r="T3436" s="507">
        <v>10040.73</v>
      </c>
      <c r="U3436" s="507">
        <v>10040.73</v>
      </c>
      <c r="V3436" s="507">
        <v>10040.73</v>
      </c>
      <c r="W3436" s="507">
        <v>10040.73</v>
      </c>
      <c r="X3436" s="507">
        <v>10040.73</v>
      </c>
      <c r="Y3436" s="507">
        <v>10040.73</v>
      </c>
      <c r="Z3436" s="507">
        <v>10040.73</v>
      </c>
      <c r="AA3436" s="1066">
        <f t="shared" ref="AA3436" si="3765">Q3436/12*$B$4+(R3436-Q3436)/11*9+(S3436-R3436)/10*8+(T3436-S3436)/9*7+(U3436-T3436)/8*6+(V3436-U3436)/7*5+(W3436-V3436)/6*4+(X3436-W3436)/5*3+(Y3436-X3436)/4*2+(Z3436-Y3436)/3*1</f>
        <v>8367.2749999999996</v>
      </c>
      <c r="AB3436" s="507">
        <f>AH3436-AG3436-AD3436</f>
        <v>8326.1749999999993</v>
      </c>
      <c r="AC3436" s="1514"/>
      <c r="AD3436" s="507"/>
      <c r="AE3436" s="507">
        <f>AB3436-AA3436</f>
        <v>-41.100000000000364</v>
      </c>
      <c r="AF3436" s="507"/>
      <c r="AG3436" s="507">
        <v>-23.660929999999997</v>
      </c>
      <c r="AH3436" s="507">
        <v>8302.5140699999993</v>
      </c>
      <c r="AI3436" s="1131"/>
      <c r="AJ3436" s="1071"/>
      <c r="AK3436" s="1317">
        <f t="shared" si="3704"/>
        <v>0</v>
      </c>
      <c r="AL3436" s="1332"/>
    </row>
    <row r="3437" spans="1:39" ht="15.75" thickBot="1" x14ac:dyDescent="0.3">
      <c r="A3437" s="224">
        <v>1</v>
      </c>
      <c r="B3437" s="1765" t="s">
        <v>291</v>
      </c>
      <c r="C3437" s="2341"/>
      <c r="D3437" s="2341"/>
      <c r="E3437" s="1054"/>
      <c r="F3437" s="1055"/>
      <c r="G3437" s="1055"/>
      <c r="H3437" s="1055"/>
      <c r="I3437" s="898"/>
      <c r="J3437" s="898"/>
      <c r="K3437" s="898"/>
      <c r="L3437" s="898"/>
      <c r="M3437" s="898">
        <f>SUM(M3432,M3372)</f>
        <v>12506</v>
      </c>
      <c r="N3437" s="898"/>
      <c r="O3437" s="898"/>
      <c r="P3437" s="898"/>
      <c r="Q3437" s="511">
        <f t="shared" ref="Q3437:AH3437" si="3766">Q3436+Q3432+Q3424+Q3372</f>
        <v>120942.41513661601</v>
      </c>
      <c r="R3437" s="511">
        <f t="shared" ref="R3437:S3437" si="3767">R3436+R3432+R3424+R3372</f>
        <v>120942.41513661601</v>
      </c>
      <c r="S3437" s="511">
        <f t="shared" si="3767"/>
        <v>120942.41513661601</v>
      </c>
      <c r="T3437" s="511">
        <f t="shared" ref="T3437:U3437" si="3768">T3436+T3432+T3424+T3372</f>
        <v>120942.41513661601</v>
      </c>
      <c r="U3437" s="511">
        <f t="shared" si="3768"/>
        <v>120961.296814584</v>
      </c>
      <c r="V3437" s="511">
        <f t="shared" ref="V3437:W3437" si="3769">V3436+V3432+V3424+V3372</f>
        <v>120961.296814584</v>
      </c>
      <c r="W3437" s="511">
        <f t="shared" si="3769"/>
        <v>120961.296814584</v>
      </c>
      <c r="X3437" s="511">
        <f t="shared" ref="X3437:Y3437" si="3770">X3436+X3432+X3424+X3372</f>
        <v>120863.780234584</v>
      </c>
      <c r="Y3437" s="511">
        <f t="shared" si="3770"/>
        <v>120863.780234584</v>
      </c>
      <c r="Z3437" s="511">
        <f t="shared" ref="Z3437" si="3771">Z3436+Z3432+Z3424+Z3372</f>
        <v>120863.780234584</v>
      </c>
      <c r="AA3437" s="1072">
        <f t="shared" si="3766"/>
        <v>100732.25832132268</v>
      </c>
      <c r="AB3437" s="511">
        <f t="shared" si="3766"/>
        <v>98087.846229999996</v>
      </c>
      <c r="AC3437" s="973">
        <f t="shared" si="3766"/>
        <v>0</v>
      </c>
      <c r="AD3437" s="258">
        <f t="shared" si="3766"/>
        <v>-73.44225999999999</v>
      </c>
      <c r="AE3437" s="511">
        <f t="shared" si="3766"/>
        <v>-2644.4120913226625</v>
      </c>
      <c r="AF3437" s="511">
        <f t="shared" si="3766"/>
        <v>-58.084629999999997</v>
      </c>
      <c r="AG3437" s="511">
        <f t="shared" si="3766"/>
        <v>-196.35996</v>
      </c>
      <c r="AH3437" s="511">
        <f t="shared" si="3766"/>
        <v>97818.044009999983</v>
      </c>
      <c r="AI3437" s="1191"/>
      <c r="AJ3437" s="1072"/>
      <c r="AK3437" s="1317">
        <f t="shared" si="3704"/>
        <v>-1.7280399333685637E-11</v>
      </c>
      <c r="AL3437" s="1332"/>
      <c r="AM3437" s="224">
        <f>AA3437-T3437/12*4</f>
        <v>60418.11994245067</v>
      </c>
    </row>
    <row r="3438" spans="1:39" ht="47.25" x14ac:dyDescent="0.25">
      <c r="A3438" s="224">
        <v>1</v>
      </c>
      <c r="B3438" s="2125" t="s">
        <v>430</v>
      </c>
      <c r="C3438" s="1947"/>
      <c r="D3438" s="1947"/>
      <c r="E3438" s="391"/>
      <c r="F3438" s="1041"/>
      <c r="G3438" s="1041"/>
      <c r="H3438" s="1041"/>
      <c r="I3438" s="1041"/>
      <c r="J3438" s="1041"/>
      <c r="K3438" s="1041"/>
      <c r="L3438" s="1041"/>
      <c r="M3438" s="1041"/>
      <c r="N3438" s="1041"/>
      <c r="O3438" s="1041"/>
      <c r="P3438" s="1041"/>
      <c r="Q3438" s="504"/>
      <c r="R3438" s="504"/>
      <c r="S3438" s="504"/>
      <c r="T3438" s="504"/>
      <c r="U3438" s="504"/>
      <c r="V3438" s="504"/>
      <c r="W3438" s="504"/>
      <c r="X3438" s="504"/>
      <c r="Y3438" s="504"/>
      <c r="Z3438" s="504"/>
      <c r="AA3438" s="544"/>
      <c r="AB3438" s="504"/>
      <c r="AC3438" s="971"/>
      <c r="AD3438" s="504"/>
      <c r="AE3438" s="504"/>
      <c r="AF3438" s="504"/>
      <c r="AG3438" s="504"/>
      <c r="AH3438" s="504"/>
      <c r="AI3438" s="1182"/>
      <c r="AJ3438" s="544"/>
      <c r="AK3438" s="1317">
        <f t="shared" si="3704"/>
        <v>0</v>
      </c>
      <c r="AL3438" s="1332"/>
    </row>
    <row r="3439" spans="1:39" x14ac:dyDescent="0.25">
      <c r="A3439" s="224">
        <v>1</v>
      </c>
      <c r="B3439" s="1755" t="s">
        <v>5</v>
      </c>
      <c r="C3439" s="1756"/>
      <c r="D3439" s="1755"/>
      <c r="E3439" s="370"/>
      <c r="F3439" s="2316"/>
      <c r="G3439" s="2316"/>
      <c r="H3439" s="2316"/>
      <c r="I3439" s="2316"/>
      <c r="J3439" s="2316"/>
      <c r="K3439" s="2372"/>
      <c r="L3439" s="2372"/>
      <c r="M3439" s="2372"/>
      <c r="N3439" s="2372"/>
      <c r="O3439" s="2372"/>
      <c r="P3439" s="2372"/>
      <c r="Q3439" s="505"/>
      <c r="R3439" s="505"/>
      <c r="S3439" s="505"/>
      <c r="T3439" s="505"/>
      <c r="U3439" s="505"/>
      <c r="V3439" s="505"/>
      <c r="W3439" s="505"/>
      <c r="X3439" s="505"/>
      <c r="Y3439" s="505"/>
      <c r="Z3439" s="505"/>
      <c r="AA3439" s="501"/>
      <c r="AB3439" s="505"/>
      <c r="AC3439" s="968"/>
      <c r="AD3439" s="505"/>
      <c r="AE3439" s="505"/>
      <c r="AF3439" s="505"/>
      <c r="AG3439" s="505"/>
      <c r="AH3439" s="505"/>
      <c r="AI3439" s="2373"/>
      <c r="AJ3439" s="501"/>
      <c r="AK3439" s="1317">
        <f t="shared" si="3704"/>
        <v>0</v>
      </c>
      <c r="AL3439" s="1332"/>
    </row>
    <row r="3440" spans="1:39" x14ac:dyDescent="0.25">
      <c r="B3440" s="3" t="s">
        <v>611</v>
      </c>
      <c r="C3440" s="1330" t="s">
        <v>268</v>
      </c>
      <c r="D3440" s="3">
        <v>340</v>
      </c>
      <c r="E3440" s="370">
        <v>170</v>
      </c>
      <c r="F3440" s="210">
        <f>ROUND(E3440/12*$B$4,0)</f>
        <v>142</v>
      </c>
      <c r="G3440" s="210">
        <v>142</v>
      </c>
      <c r="H3440" s="210">
        <f t="shared" ref="H3440:H3445" si="3772">G3440/F3440*100</f>
        <v>100</v>
      </c>
      <c r="I3440" s="2317">
        <v>9.4</v>
      </c>
      <c r="J3440" s="250">
        <f t="shared" ref="J3440:J3445" si="3773">M3440/G3440</f>
        <v>9.5</v>
      </c>
      <c r="K3440" s="251">
        <f>ROUND(E3440*I3440,0)</f>
        <v>1598</v>
      </c>
      <c r="L3440" s="251">
        <f>K3440/7*7</f>
        <v>1598</v>
      </c>
      <c r="M3440" s="251">
        <v>1349</v>
      </c>
      <c r="N3440" s="251">
        <f t="shared" ref="N3440:N3445" si="3774">M3440/L3440*100</f>
        <v>84.418022528160193</v>
      </c>
      <c r="O3440" s="251">
        <f>ROUND(K3440/D3440,0)</f>
        <v>5</v>
      </c>
      <c r="P3440" s="251">
        <f t="shared" ref="P3440:P3445" si="3775">M3440/$B$4*12/O3440</f>
        <v>323.76000000000005</v>
      </c>
      <c r="Q3440" s="505"/>
      <c r="R3440" s="505"/>
      <c r="S3440" s="505"/>
      <c r="T3440" s="505"/>
      <c r="U3440" s="505"/>
      <c r="V3440" s="505"/>
      <c r="W3440" s="505"/>
      <c r="X3440" s="505"/>
      <c r="Y3440" s="505"/>
      <c r="Z3440" s="505"/>
      <c r="AA3440" s="501"/>
      <c r="AB3440" s="505"/>
      <c r="AC3440" s="968"/>
      <c r="AD3440" s="505"/>
      <c r="AE3440" s="505"/>
      <c r="AF3440" s="505"/>
      <c r="AG3440" s="505"/>
      <c r="AH3440" s="505"/>
      <c r="AI3440" s="2373"/>
      <c r="AJ3440" s="501"/>
      <c r="AK3440" s="1317">
        <f t="shared" si="3704"/>
        <v>0</v>
      </c>
      <c r="AL3440" s="1332"/>
    </row>
    <row r="3441" spans="1:38" x14ac:dyDescent="0.25">
      <c r="A3441" s="224">
        <v>1</v>
      </c>
      <c r="B3441" s="3" t="s">
        <v>24</v>
      </c>
      <c r="C3441" s="1330" t="s">
        <v>268</v>
      </c>
      <c r="D3441" s="3">
        <v>340</v>
      </c>
      <c r="E3441" s="370">
        <v>158</v>
      </c>
      <c r="F3441" s="210">
        <f>ROUND(E3441/12*$B$4,0)</f>
        <v>132</v>
      </c>
      <c r="G3441" s="210">
        <v>95</v>
      </c>
      <c r="H3441" s="210">
        <f t="shared" si="3772"/>
        <v>71.969696969696969</v>
      </c>
      <c r="I3441" s="2317">
        <v>6.1</v>
      </c>
      <c r="J3441" s="250">
        <f t="shared" si="3773"/>
        <v>4.4526315789473685</v>
      </c>
      <c r="K3441" s="251">
        <f>ROUND(E3441*I3441,0)</f>
        <v>964</v>
      </c>
      <c r="L3441" s="251">
        <f>ROUND(K3441/12*$B$4,0)</f>
        <v>803</v>
      </c>
      <c r="M3441" s="251">
        <v>423</v>
      </c>
      <c r="N3441" s="251">
        <f t="shared" si="3774"/>
        <v>52.677459526774598</v>
      </c>
      <c r="O3441" s="251">
        <f>ROUND(K3441/D3441,0)</f>
        <v>3</v>
      </c>
      <c r="P3441" s="251">
        <f t="shared" si="3775"/>
        <v>169.2</v>
      </c>
      <c r="Q3441" s="505"/>
      <c r="R3441" s="505"/>
      <c r="S3441" s="505"/>
      <c r="T3441" s="505"/>
      <c r="U3441" s="505"/>
      <c r="V3441" s="505"/>
      <c r="W3441" s="505"/>
      <c r="X3441" s="505"/>
      <c r="Y3441" s="505"/>
      <c r="Z3441" s="505"/>
      <c r="AA3441" s="501"/>
      <c r="AB3441" s="505"/>
      <c r="AC3441" s="968"/>
      <c r="AD3441" s="505"/>
      <c r="AE3441" s="505"/>
      <c r="AF3441" s="505"/>
      <c r="AG3441" s="505"/>
      <c r="AH3441" s="505"/>
      <c r="AI3441" s="1158"/>
      <c r="AJ3441" s="501"/>
      <c r="AK3441" s="1317">
        <f t="shared" ref="AK3441:AK3504" si="3776">AB3441-AA3441-AE3441</f>
        <v>0</v>
      </c>
      <c r="AL3441" s="1332"/>
    </row>
    <row r="3442" spans="1:38" x14ac:dyDescent="0.25">
      <c r="A3442" s="224">
        <v>1</v>
      </c>
      <c r="B3442" s="3" t="s">
        <v>9</v>
      </c>
      <c r="C3442" s="1330" t="s">
        <v>268</v>
      </c>
      <c r="D3442" s="3">
        <v>340</v>
      </c>
      <c r="E3442" s="370">
        <v>300</v>
      </c>
      <c r="F3442" s="210">
        <f>ROUND(E3442/12*$B$4,0)</f>
        <v>250</v>
      </c>
      <c r="G3442" s="210">
        <v>0</v>
      </c>
      <c r="H3442" s="210">
        <f t="shared" si="3772"/>
        <v>0</v>
      </c>
      <c r="I3442" s="2317">
        <v>10</v>
      </c>
      <c r="J3442" s="250" t="e">
        <f t="shared" si="3773"/>
        <v>#DIV/0!</v>
      </c>
      <c r="K3442" s="251">
        <f>ROUND(E3442*I3442,0)</f>
        <v>3000</v>
      </c>
      <c r="L3442" s="251">
        <f>ROUND(K3442/12*$B$4,0)</f>
        <v>2500</v>
      </c>
      <c r="M3442" s="251"/>
      <c r="N3442" s="251">
        <f t="shared" si="3774"/>
        <v>0</v>
      </c>
      <c r="O3442" s="251">
        <f>ROUND(K3442/D3442,0)</f>
        <v>9</v>
      </c>
      <c r="P3442" s="251">
        <f t="shared" si="3775"/>
        <v>0</v>
      </c>
      <c r="Q3442" s="505"/>
      <c r="R3442" s="505"/>
      <c r="S3442" s="505"/>
      <c r="T3442" s="505"/>
      <c r="U3442" s="505"/>
      <c r="V3442" s="505"/>
      <c r="W3442" s="505"/>
      <c r="X3442" s="505"/>
      <c r="Y3442" s="505"/>
      <c r="Z3442" s="505"/>
      <c r="AA3442" s="501"/>
      <c r="AB3442" s="505"/>
      <c r="AC3442" s="968"/>
      <c r="AD3442" s="505"/>
      <c r="AE3442" s="505"/>
      <c r="AF3442" s="505"/>
      <c r="AG3442" s="505"/>
      <c r="AH3442" s="505"/>
      <c r="AI3442" s="1158"/>
      <c r="AJ3442" s="501"/>
      <c r="AK3442" s="1317">
        <f t="shared" si="3776"/>
        <v>0</v>
      </c>
      <c r="AL3442" s="1332"/>
    </row>
    <row r="3443" spans="1:38" x14ac:dyDescent="0.25">
      <c r="A3443" s="224">
        <v>1</v>
      </c>
      <c r="B3443" s="3" t="s">
        <v>69</v>
      </c>
      <c r="C3443" s="1330" t="s">
        <v>268</v>
      </c>
      <c r="D3443" s="3">
        <v>340</v>
      </c>
      <c r="E3443" s="370">
        <v>1496</v>
      </c>
      <c r="F3443" s="210">
        <f>ROUND(E3443/12*$B$4,0)</f>
        <v>1247</v>
      </c>
      <c r="G3443" s="210">
        <v>1175</v>
      </c>
      <c r="H3443" s="210">
        <f t="shared" si="3772"/>
        <v>94.226142742582198</v>
      </c>
      <c r="I3443" s="2317">
        <v>9.6999999999999993</v>
      </c>
      <c r="J3443" s="250">
        <f t="shared" si="3773"/>
        <v>9.4042553191489358</v>
      </c>
      <c r="K3443" s="251">
        <f>ROUND(E3443*I3443,0)</f>
        <v>14511</v>
      </c>
      <c r="L3443" s="251">
        <f>ROUND(K3443/12*$B$4,0)</f>
        <v>12093</v>
      </c>
      <c r="M3443" s="251">
        <v>11050</v>
      </c>
      <c r="N3443" s="251">
        <f t="shared" si="3774"/>
        <v>91.375175721491772</v>
      </c>
      <c r="O3443" s="251">
        <f>ROUND(K3443/D3443,0)</f>
        <v>43</v>
      </c>
      <c r="P3443" s="251">
        <f t="shared" si="3775"/>
        <v>308.37209302325579</v>
      </c>
      <c r="Q3443" s="505"/>
      <c r="R3443" s="505"/>
      <c r="S3443" s="505"/>
      <c r="T3443" s="505"/>
      <c r="U3443" s="505"/>
      <c r="V3443" s="505"/>
      <c r="W3443" s="505"/>
      <c r="X3443" s="505"/>
      <c r="Y3443" s="505"/>
      <c r="Z3443" s="505"/>
      <c r="AA3443" s="501"/>
      <c r="AB3443" s="505"/>
      <c r="AC3443" s="968"/>
      <c r="AD3443" s="505"/>
      <c r="AE3443" s="505"/>
      <c r="AF3443" s="505"/>
      <c r="AG3443" s="505"/>
      <c r="AH3443" s="505"/>
      <c r="AI3443" s="1158"/>
      <c r="AJ3443" s="501"/>
      <c r="AK3443" s="1317">
        <f t="shared" si="3776"/>
        <v>0</v>
      </c>
      <c r="AL3443" s="1332"/>
    </row>
    <row r="3444" spans="1:38" x14ac:dyDescent="0.25">
      <c r="A3444" s="224">
        <v>1</v>
      </c>
      <c r="B3444" s="1890" t="s">
        <v>70</v>
      </c>
      <c r="C3444" s="1330" t="s">
        <v>268</v>
      </c>
      <c r="D3444" s="1890">
        <v>330</v>
      </c>
      <c r="E3444" s="371">
        <v>414</v>
      </c>
      <c r="F3444" s="210">
        <f>ROUND(E3444/12*$B$4,0)</f>
        <v>345</v>
      </c>
      <c r="G3444" s="216">
        <v>247</v>
      </c>
      <c r="H3444" s="216">
        <f t="shared" si="3772"/>
        <v>71.594202898550733</v>
      </c>
      <c r="I3444" s="2318">
        <v>8.6999999999999993</v>
      </c>
      <c r="J3444" s="1342">
        <f t="shared" si="3773"/>
        <v>8.0323886639676108</v>
      </c>
      <c r="K3444" s="431">
        <f>ROUND(E3444*I3444,0)</f>
        <v>3602</v>
      </c>
      <c r="L3444" s="431">
        <f>ROUND(K3444/12*$B$4,0)</f>
        <v>3002</v>
      </c>
      <c r="M3444" s="431">
        <v>1984</v>
      </c>
      <c r="N3444" s="431">
        <f t="shared" si="3774"/>
        <v>66.089273817455023</v>
      </c>
      <c r="O3444" s="431">
        <f>ROUND(K3444/D3444,0)</f>
        <v>11</v>
      </c>
      <c r="P3444" s="431">
        <f t="shared" si="3775"/>
        <v>216.43636363636367</v>
      </c>
      <c r="Q3444" s="506"/>
      <c r="R3444" s="506"/>
      <c r="S3444" s="506"/>
      <c r="T3444" s="506"/>
      <c r="U3444" s="506"/>
      <c r="V3444" s="506"/>
      <c r="W3444" s="506"/>
      <c r="X3444" s="506"/>
      <c r="Y3444" s="506"/>
      <c r="Z3444" s="506"/>
      <c r="AA3444" s="1073"/>
      <c r="AB3444" s="506"/>
      <c r="AC3444" s="1364"/>
      <c r="AD3444" s="506"/>
      <c r="AE3444" s="506"/>
      <c r="AF3444" s="506"/>
      <c r="AG3444" s="506"/>
      <c r="AH3444" s="506"/>
      <c r="AI3444" s="1338"/>
      <c r="AJ3444" s="1070"/>
      <c r="AK3444" s="1317">
        <f t="shared" si="3776"/>
        <v>0</v>
      </c>
      <c r="AL3444" s="1332"/>
    </row>
    <row r="3445" spans="1:38" ht="29.25" x14ac:dyDescent="0.25">
      <c r="A3445" s="224">
        <v>1</v>
      </c>
      <c r="B3445" s="1898" t="s">
        <v>7</v>
      </c>
      <c r="C3445" s="2374"/>
      <c r="D3445" s="1898"/>
      <c r="E3445" s="377">
        <f>SUM(E3440:E3444)</f>
        <v>2538</v>
      </c>
      <c r="F3445" s="1793">
        <f>SUM(F3440:F3444)</f>
        <v>2116</v>
      </c>
      <c r="G3445" s="1793">
        <f>SUM(G3440:G3444)</f>
        <v>1659</v>
      </c>
      <c r="H3445" s="1793">
        <f t="shared" si="3772"/>
        <v>78.402646502835537</v>
      </c>
      <c r="I3445" s="8">
        <f>SUM(K3445/E3445)</f>
        <v>9.3282111899133184</v>
      </c>
      <c r="J3445" s="8">
        <f t="shared" si="3773"/>
        <v>8.9246534056660636</v>
      </c>
      <c r="K3445" s="1793">
        <f>SUM(K3440:K3444)</f>
        <v>23675</v>
      </c>
      <c r="L3445" s="1793">
        <f>SUM(L3440:L3444)</f>
        <v>19996</v>
      </c>
      <c r="M3445" s="1793">
        <f>SUM(M3440:M3444)</f>
        <v>14806</v>
      </c>
      <c r="N3445" s="1353">
        <f t="shared" si="3774"/>
        <v>74.04480896179237</v>
      </c>
      <c r="O3445" s="1793">
        <f>SUM(O3440:O3444)</f>
        <v>71</v>
      </c>
      <c r="P3445" s="1353">
        <f t="shared" si="3775"/>
        <v>250.24225352112671</v>
      </c>
      <c r="Q3445" s="503">
        <v>69610.364685222637</v>
      </c>
      <c r="R3445" s="503">
        <v>69610.364685222637</v>
      </c>
      <c r="S3445" s="503">
        <v>69610.364685222637</v>
      </c>
      <c r="T3445" s="503">
        <v>69610.364685222637</v>
      </c>
      <c r="U3445" s="503">
        <v>69610.364685222637</v>
      </c>
      <c r="V3445" s="503">
        <v>69610.364685222637</v>
      </c>
      <c r="W3445" s="503">
        <v>69610.364685222637</v>
      </c>
      <c r="X3445" s="503">
        <v>69610.364685222637</v>
      </c>
      <c r="Y3445" s="503">
        <v>69610.364685222637</v>
      </c>
      <c r="Z3445" s="503">
        <v>69610.364685222637</v>
      </c>
      <c r="AA3445" s="2528">
        <f t="shared" ref="AA3445" si="3777">Q3445/12*$B$4+(R3445-Q3445)/11*9+(S3445-R3445)/10*8+(T3445-S3445)/9*7+(U3445-T3445)/8*6+(V3445-U3445)/7*5+(W3445-V3445)/6*4+(X3445-W3445)/5*3+(Y3445-X3445)/4*2+(Z3445-Y3445)/3*1</f>
        <v>58008.637237685536</v>
      </c>
      <c r="AB3445" s="503">
        <f>AH3445-AG3445-AD3445</f>
        <v>43043.61531999999</v>
      </c>
      <c r="AC3445" s="972"/>
      <c r="AD3445" s="503">
        <v>-173.31660299999999</v>
      </c>
      <c r="AE3445" s="503">
        <f>AB3445-AA3445</f>
        <v>-14965.021917685546</v>
      </c>
      <c r="AF3445" s="503"/>
      <c r="AG3445" s="503">
        <v>-174.26732000000001</v>
      </c>
      <c r="AH3445" s="503">
        <v>42696.031396999992</v>
      </c>
      <c r="AI3445" s="1797"/>
      <c r="AJ3445" s="1075"/>
      <c r="AK3445" s="1317">
        <f t="shared" si="3776"/>
        <v>0</v>
      </c>
      <c r="AL3445" s="1332"/>
    </row>
    <row r="3446" spans="1:38" x14ac:dyDescent="0.25">
      <c r="A3446" s="224">
        <v>1</v>
      </c>
      <c r="B3446" s="2250" t="s">
        <v>14</v>
      </c>
      <c r="C3446" s="2250"/>
      <c r="D3446" s="207"/>
      <c r="E3446" s="378"/>
      <c r="F3446" s="1747"/>
      <c r="G3446" s="1747"/>
      <c r="H3446" s="1747"/>
      <c r="I3446" s="2320"/>
      <c r="J3446" s="2320"/>
      <c r="K3446" s="1747"/>
      <c r="L3446" s="1747"/>
      <c r="M3446" s="1747"/>
      <c r="N3446" s="1747"/>
      <c r="O3446" s="1747"/>
      <c r="P3446" s="1747"/>
      <c r="Q3446" s="504"/>
      <c r="R3446" s="504"/>
      <c r="S3446" s="504"/>
      <c r="T3446" s="504"/>
      <c r="U3446" s="504"/>
      <c r="V3446" s="504"/>
      <c r="W3446" s="504"/>
      <c r="X3446" s="504"/>
      <c r="Y3446" s="504"/>
      <c r="Z3446" s="504"/>
      <c r="AA3446" s="544">
        <f t="shared" ref="AA3446" si="3778">Q3446/12*$B$4+(R3446-Q3446)/11*6+(S3446-R3446)/10*5+(T3446-S3446)/9*4+(U3446-T3446)/8*3+(V3446-U3446)/7*2+(W3446-V3446)/6*1</f>
        <v>0</v>
      </c>
      <c r="AB3446" s="504">
        <f>AH3446-AG3446-AD3446</f>
        <v>0</v>
      </c>
      <c r="AC3446" s="971"/>
      <c r="AD3446" s="504"/>
      <c r="AE3446" s="504">
        <f>AB3446-AA3446</f>
        <v>0</v>
      </c>
      <c r="AF3446" s="504"/>
      <c r="AG3446" s="504"/>
      <c r="AH3446" s="504"/>
      <c r="AI3446" s="1775"/>
      <c r="AJ3446" s="544"/>
      <c r="AK3446" s="1317">
        <f t="shared" si="3776"/>
        <v>0</v>
      </c>
      <c r="AL3446" s="1332"/>
    </row>
    <row r="3447" spans="1:38" x14ac:dyDescent="0.25">
      <c r="A3447" s="224">
        <v>1</v>
      </c>
      <c r="B3447" s="650" t="s">
        <v>348</v>
      </c>
      <c r="C3447" s="1891"/>
      <c r="D3447" s="1906"/>
      <c r="E3447" s="408"/>
      <c r="F3447" s="709"/>
      <c r="G3447" s="709"/>
      <c r="H3447" s="709"/>
      <c r="I3447" s="1034"/>
      <c r="J3447" s="1034"/>
      <c r="K3447" s="1715"/>
      <c r="L3447" s="1715"/>
      <c r="M3447" s="1715"/>
      <c r="N3447" s="1715"/>
      <c r="O3447" s="1715"/>
      <c r="P3447" s="1715"/>
      <c r="Q3447" s="505">
        <v>41960.919000000002</v>
      </c>
      <c r="R3447" s="505">
        <v>41960.919000000002</v>
      </c>
      <c r="S3447" s="505">
        <v>41960.919000000002</v>
      </c>
      <c r="T3447" s="505">
        <v>41960.919000000002</v>
      </c>
      <c r="U3447" s="505">
        <v>41960.919000000002</v>
      </c>
      <c r="V3447" s="505">
        <v>41960.919000000002</v>
      </c>
      <c r="W3447" s="505">
        <v>41960.919000000002</v>
      </c>
      <c r="X3447" s="505">
        <v>41915.112599999993</v>
      </c>
      <c r="Y3447" s="505">
        <v>41915.112599999993</v>
      </c>
      <c r="Z3447" s="505">
        <v>41915.112599999993</v>
      </c>
      <c r="AA3447" s="3691">
        <v>34935.102211099998</v>
      </c>
      <c r="AB3447" s="505">
        <f>AH3447-AG3447-AD3447</f>
        <v>34591.780709999999</v>
      </c>
      <c r="AC3447" s="968"/>
      <c r="AD3447" s="505"/>
      <c r="AE3447" s="505">
        <f>AB3447-AA3447</f>
        <v>-343.3215010999993</v>
      </c>
      <c r="AF3447" s="505"/>
      <c r="AG3447" s="505">
        <v>-0.13236000000000001</v>
      </c>
      <c r="AH3447" s="505">
        <v>34591.648349999996</v>
      </c>
      <c r="AI3447" s="1130"/>
      <c r="AJ3447" s="501"/>
      <c r="AK3447" s="1317">
        <f t="shared" si="3776"/>
        <v>0</v>
      </c>
      <c r="AL3447" s="1332"/>
    </row>
    <row r="3448" spans="1:38" x14ac:dyDescent="0.25">
      <c r="A3448" s="224">
        <v>1</v>
      </c>
      <c r="B3448" s="650" t="s">
        <v>302</v>
      </c>
      <c r="C3448" s="1891"/>
      <c r="D3448" s="1906"/>
      <c r="E3448" s="408"/>
      <c r="F3448" s="709"/>
      <c r="G3448" s="709"/>
      <c r="H3448" s="709"/>
      <c r="I3448" s="1034"/>
      <c r="J3448" s="1034"/>
      <c r="K3448" s="1715"/>
      <c r="L3448" s="1715"/>
      <c r="M3448" s="1715"/>
      <c r="N3448" s="1715"/>
      <c r="O3448" s="1715"/>
      <c r="P3448" s="1715"/>
      <c r="Q3448" s="505">
        <v>25570.356</v>
      </c>
      <c r="R3448" s="505">
        <v>25570.356</v>
      </c>
      <c r="S3448" s="505">
        <v>25570.356</v>
      </c>
      <c r="T3448" s="505">
        <v>25570.356</v>
      </c>
      <c r="U3448" s="505">
        <v>25570.356</v>
      </c>
      <c r="V3448" s="505">
        <v>25570.356</v>
      </c>
      <c r="W3448" s="505">
        <v>25570.356</v>
      </c>
      <c r="X3448" s="505">
        <v>25570.356</v>
      </c>
      <c r="Y3448" s="505">
        <v>25570.356</v>
      </c>
      <c r="Z3448" s="505">
        <v>25570.356</v>
      </c>
      <c r="AA3448" s="1066">
        <f t="shared" ref="AA3448" si="3779">Q3448/12*$B$4+(R3448-Q3448)/11*9+(S3448-R3448)/10*8+(T3448-S3448)/9*7+(U3448-T3448)/8*6+(V3448-U3448)/7*5+(W3448-V3448)/6*4+(X3448-W3448)/5*3+(Y3448-X3448)/4*2+(Z3448-Y3448)/3*1</f>
        <v>21308.629999999997</v>
      </c>
      <c r="AB3448" s="505">
        <f>AH3448-AG3448-AD3448</f>
        <v>21308.63</v>
      </c>
      <c r="AC3448" s="968"/>
      <c r="AD3448" s="505"/>
      <c r="AE3448" s="505">
        <f>AB3448-AA3448</f>
        <v>0</v>
      </c>
      <c r="AF3448" s="505"/>
      <c r="AG3448" s="505">
        <v>0</v>
      </c>
      <c r="AH3448" s="505">
        <v>21308.63</v>
      </c>
      <c r="AI3448" s="1130"/>
      <c r="AJ3448" s="501"/>
      <c r="AK3448" s="1317">
        <f t="shared" si="3776"/>
        <v>3.637978807091713E-12</v>
      </c>
      <c r="AL3448" s="1332"/>
    </row>
    <row r="3449" spans="1:38" ht="29.25" x14ac:dyDescent="0.25">
      <c r="A3449" s="224">
        <v>1</v>
      </c>
      <c r="B3449" s="2522" t="s">
        <v>284</v>
      </c>
      <c r="C3449" s="610"/>
      <c r="D3449" s="4"/>
      <c r="E3449" s="748">
        <f>E3451+E3452+E3453+E3454</f>
        <v>14000</v>
      </c>
      <c r="F3449" s="748">
        <f t="shared" ref="F3449:G3449" si="3780">F3451+F3452+F3453+F3454</f>
        <v>11666</v>
      </c>
      <c r="G3449" s="748">
        <f t="shared" si="3780"/>
        <v>5891</v>
      </c>
      <c r="H3449" s="208">
        <f>G3449/F3449*100</f>
        <v>50.497171266929541</v>
      </c>
      <c r="I3449" s="1754"/>
      <c r="J3449" s="1754"/>
      <c r="K3449" s="208"/>
      <c r="L3449" s="208"/>
      <c r="M3449" s="208"/>
      <c r="N3449" s="208"/>
      <c r="O3449" s="208"/>
      <c r="P3449" s="208"/>
      <c r="Q3449" s="505"/>
      <c r="R3449" s="505"/>
      <c r="S3449" s="505"/>
      <c r="T3449" s="505"/>
      <c r="U3449" s="505"/>
      <c r="V3449" s="505"/>
      <c r="W3449" s="505"/>
      <c r="X3449" s="505"/>
      <c r="Y3449" s="505"/>
      <c r="Z3449" s="505"/>
      <c r="AA3449" s="501"/>
      <c r="AB3449" s="505"/>
      <c r="AC3449" s="968"/>
      <c r="AD3449" s="505"/>
      <c r="AE3449" s="505"/>
      <c r="AF3449" s="505"/>
      <c r="AG3449" s="505"/>
      <c r="AH3449" s="505"/>
      <c r="AI3449" s="1146"/>
      <c r="AJ3449" s="501"/>
      <c r="AK3449" s="1317">
        <f t="shared" si="3776"/>
        <v>0</v>
      </c>
      <c r="AL3449" s="1332"/>
    </row>
    <row r="3450" spans="1:38" ht="30" x14ac:dyDescent="0.25">
      <c r="A3450" s="224">
        <v>1</v>
      </c>
      <c r="B3450" s="460" t="s">
        <v>200</v>
      </c>
      <c r="C3450" s="610"/>
      <c r="D3450" s="4"/>
      <c r="E3450" s="748"/>
      <c r="F3450" s="320"/>
      <c r="G3450" s="320"/>
      <c r="H3450" s="229"/>
      <c r="I3450" s="1754"/>
      <c r="J3450" s="1754"/>
      <c r="K3450" s="208"/>
      <c r="L3450" s="208"/>
      <c r="M3450" s="208"/>
      <c r="N3450" s="208"/>
      <c r="O3450" s="208"/>
      <c r="P3450" s="208"/>
      <c r="Q3450" s="505"/>
      <c r="R3450" s="505"/>
      <c r="S3450" s="505"/>
      <c r="T3450" s="505"/>
      <c r="U3450" s="505"/>
      <c r="V3450" s="505"/>
      <c r="W3450" s="505"/>
      <c r="X3450" s="505"/>
      <c r="Y3450" s="505"/>
      <c r="Z3450" s="505"/>
      <c r="AA3450" s="501"/>
      <c r="AB3450" s="505"/>
      <c r="AC3450" s="968"/>
      <c r="AD3450" s="505"/>
      <c r="AE3450" s="505"/>
      <c r="AF3450" s="505"/>
      <c r="AG3450" s="505"/>
      <c r="AH3450" s="505"/>
      <c r="AI3450" s="1142"/>
      <c r="AJ3450" s="501"/>
      <c r="AK3450" s="1317">
        <f t="shared" si="3776"/>
        <v>0</v>
      </c>
      <c r="AL3450" s="1332"/>
    </row>
    <row r="3451" spans="1:38" ht="30" x14ac:dyDescent="0.25">
      <c r="A3451" s="224">
        <v>1</v>
      </c>
      <c r="B3451" s="461" t="s">
        <v>519</v>
      </c>
      <c r="C3451" s="610"/>
      <c r="D3451" s="4"/>
      <c r="E3451" s="749">
        <v>6000</v>
      </c>
      <c r="F3451" s="210">
        <f t="shared" ref="F3451:F3453" si="3781">ROUND(E3451/12*$B$4,0)</f>
        <v>5000</v>
      </c>
      <c r="G3451" s="320">
        <v>1919</v>
      </c>
      <c r="H3451" s="229">
        <f>G3451/F3451*100</f>
        <v>38.379999999999995</v>
      </c>
      <c r="I3451" s="1754"/>
      <c r="J3451" s="1754"/>
      <c r="K3451" s="208"/>
      <c r="L3451" s="208"/>
      <c r="M3451" s="208"/>
      <c r="N3451" s="208"/>
      <c r="O3451" s="208"/>
      <c r="P3451" s="208"/>
      <c r="Q3451" s="505"/>
      <c r="R3451" s="505"/>
      <c r="S3451" s="505"/>
      <c r="T3451" s="505"/>
      <c r="U3451" s="505"/>
      <c r="V3451" s="505"/>
      <c r="W3451" s="505"/>
      <c r="X3451" s="505"/>
      <c r="Y3451" s="505"/>
      <c r="Z3451" s="505"/>
      <c r="AA3451" s="501"/>
      <c r="AB3451" s="505"/>
      <c r="AC3451" s="968"/>
      <c r="AD3451" s="505"/>
      <c r="AE3451" s="505"/>
      <c r="AF3451" s="505"/>
      <c r="AG3451" s="505"/>
      <c r="AH3451" s="505"/>
      <c r="AI3451" s="1142"/>
      <c r="AJ3451" s="501"/>
      <c r="AK3451" s="1317">
        <f t="shared" si="3776"/>
        <v>0</v>
      </c>
      <c r="AL3451" s="1332"/>
    </row>
    <row r="3452" spans="1:38" ht="75" x14ac:dyDescent="0.25">
      <c r="A3452" s="224">
        <v>1</v>
      </c>
      <c r="B3452" s="461" t="s">
        <v>520</v>
      </c>
      <c r="C3452" s="610"/>
      <c r="D3452" s="4"/>
      <c r="E3452" s="749">
        <v>2500</v>
      </c>
      <c r="F3452" s="210">
        <f t="shared" si="3781"/>
        <v>2083</v>
      </c>
      <c r="G3452" s="320"/>
      <c r="H3452" s="229">
        <f>G3452/F3452*100</f>
        <v>0</v>
      </c>
      <c r="I3452" s="1754"/>
      <c r="J3452" s="1754"/>
      <c r="K3452" s="208"/>
      <c r="L3452" s="208"/>
      <c r="M3452" s="208"/>
      <c r="N3452" s="208"/>
      <c r="O3452" s="208"/>
      <c r="P3452" s="208"/>
      <c r="Q3452" s="505"/>
      <c r="R3452" s="505"/>
      <c r="S3452" s="505"/>
      <c r="T3452" s="505"/>
      <c r="U3452" s="505"/>
      <c r="V3452" s="505"/>
      <c r="W3452" s="505"/>
      <c r="X3452" s="505"/>
      <c r="Y3452" s="505"/>
      <c r="Z3452" s="505"/>
      <c r="AA3452" s="501"/>
      <c r="AB3452" s="505"/>
      <c r="AC3452" s="968"/>
      <c r="AD3452" s="505"/>
      <c r="AE3452" s="505"/>
      <c r="AF3452" s="505"/>
      <c r="AG3452" s="505"/>
      <c r="AH3452" s="505"/>
      <c r="AI3452" s="1142"/>
      <c r="AJ3452" s="501"/>
      <c r="AK3452" s="1317">
        <f t="shared" si="3776"/>
        <v>0</v>
      </c>
      <c r="AL3452" s="1332"/>
    </row>
    <row r="3453" spans="1:38" ht="45" x14ac:dyDescent="0.25">
      <c r="A3453" s="224">
        <v>1</v>
      </c>
      <c r="B3453" s="461" t="s">
        <v>521</v>
      </c>
      <c r="C3453" s="610"/>
      <c r="D3453" s="4"/>
      <c r="E3453" s="749">
        <v>5500</v>
      </c>
      <c r="F3453" s="210">
        <f t="shared" si="3781"/>
        <v>4583</v>
      </c>
      <c r="G3453" s="320">
        <v>3972</v>
      </c>
      <c r="H3453" s="229">
        <f>G3453/F3453*100</f>
        <v>86.668121317914029</v>
      </c>
      <c r="I3453" s="1754"/>
      <c r="J3453" s="1754"/>
      <c r="K3453" s="208"/>
      <c r="L3453" s="208"/>
      <c r="M3453" s="208"/>
      <c r="N3453" s="208"/>
      <c r="O3453" s="208"/>
      <c r="P3453" s="208"/>
      <c r="Q3453" s="505"/>
      <c r="R3453" s="505"/>
      <c r="S3453" s="505"/>
      <c r="T3453" s="505"/>
      <c r="U3453" s="505"/>
      <c r="V3453" s="505"/>
      <c r="W3453" s="505"/>
      <c r="X3453" s="505"/>
      <c r="Y3453" s="505"/>
      <c r="Z3453" s="505"/>
      <c r="AA3453" s="501"/>
      <c r="AB3453" s="505"/>
      <c r="AC3453" s="968"/>
      <c r="AD3453" s="505"/>
      <c r="AE3453" s="505"/>
      <c r="AF3453" s="505"/>
      <c r="AG3453" s="505"/>
      <c r="AH3453" s="505"/>
      <c r="AI3453" s="1142"/>
      <c r="AJ3453" s="501"/>
      <c r="AK3453" s="1317">
        <f t="shared" si="3776"/>
        <v>0</v>
      </c>
      <c r="AL3453" s="1332"/>
    </row>
    <row r="3454" spans="1:38" ht="105" x14ac:dyDescent="0.25">
      <c r="A3454" s="224">
        <v>1</v>
      </c>
      <c r="B3454" s="461" t="s">
        <v>522</v>
      </c>
      <c r="C3454" s="610"/>
      <c r="D3454" s="4"/>
      <c r="E3454" s="749"/>
      <c r="F3454" s="320"/>
      <c r="G3454" s="320"/>
      <c r="H3454" s="229"/>
      <c r="I3454" s="1754"/>
      <c r="J3454" s="1754"/>
      <c r="K3454" s="208"/>
      <c r="L3454" s="208"/>
      <c r="M3454" s="208"/>
      <c r="N3454" s="208"/>
      <c r="O3454" s="208"/>
      <c r="P3454" s="208"/>
      <c r="Q3454" s="505"/>
      <c r="R3454" s="505"/>
      <c r="S3454" s="505"/>
      <c r="T3454" s="505"/>
      <c r="U3454" s="505"/>
      <c r="V3454" s="505"/>
      <c r="W3454" s="505"/>
      <c r="X3454" s="505"/>
      <c r="Y3454" s="505"/>
      <c r="Z3454" s="505"/>
      <c r="AA3454" s="501"/>
      <c r="AB3454" s="505"/>
      <c r="AC3454" s="968"/>
      <c r="AD3454" s="505"/>
      <c r="AE3454" s="505"/>
      <c r="AF3454" s="505"/>
      <c r="AG3454" s="505"/>
      <c r="AH3454" s="505"/>
      <c r="AI3454" s="1142"/>
      <c r="AJ3454" s="501"/>
      <c r="AK3454" s="1317">
        <f t="shared" si="3776"/>
        <v>0</v>
      </c>
      <c r="AL3454" s="1332"/>
    </row>
    <row r="3455" spans="1:38" s="2527" customFormat="1" ht="29.25" x14ac:dyDescent="0.25">
      <c r="B3455" s="434" t="s">
        <v>133</v>
      </c>
      <c r="C3455" s="610"/>
      <c r="D3455" s="4"/>
      <c r="E3455" s="748">
        <f>E3456+E3457+E3458</f>
        <v>88709</v>
      </c>
      <c r="F3455" s="748">
        <f t="shared" ref="F3455:G3455" si="3782">F3456+F3457+F3458</f>
        <v>73752.444444444438</v>
      </c>
      <c r="G3455" s="748">
        <f t="shared" si="3782"/>
        <v>19391</v>
      </c>
      <c r="H3455" s="229">
        <f t="shared" ref="H3455:H3456" si="3783">G3455/F3455*100</f>
        <v>26.292009907016268</v>
      </c>
      <c r="I3455" s="1754"/>
      <c r="J3455" s="1754"/>
      <c r="K3455" s="208"/>
      <c r="L3455" s="208"/>
      <c r="M3455" s="208"/>
      <c r="N3455" s="208"/>
      <c r="O3455" s="208"/>
      <c r="P3455" s="208"/>
      <c r="Q3455" s="505"/>
      <c r="R3455" s="505"/>
      <c r="S3455" s="505"/>
      <c r="T3455" s="505"/>
      <c r="U3455" s="505"/>
      <c r="V3455" s="505"/>
      <c r="W3455" s="505"/>
      <c r="X3455" s="505"/>
      <c r="Y3455" s="505"/>
      <c r="Z3455" s="505"/>
      <c r="AA3455" s="501"/>
      <c r="AB3455" s="505"/>
      <c r="AC3455" s="968"/>
      <c r="AD3455" s="505"/>
      <c r="AE3455" s="505"/>
      <c r="AF3455" s="505"/>
      <c r="AG3455" s="505"/>
      <c r="AH3455" s="505"/>
      <c r="AI3455" s="1142"/>
      <c r="AJ3455" s="501"/>
      <c r="AK3455" s="1317">
        <f t="shared" si="3776"/>
        <v>0</v>
      </c>
      <c r="AL3455" s="1332"/>
    </row>
    <row r="3456" spans="1:38" x14ac:dyDescent="0.25">
      <c r="B3456" s="461" t="s">
        <v>232</v>
      </c>
      <c r="C3456" s="610"/>
      <c r="D3456" s="4"/>
      <c r="E3456" s="749">
        <v>81906</v>
      </c>
      <c r="F3456" s="210">
        <f t="shared" ref="F3456:F3457" si="3784">ROUND(E3456/12*$B$4,0)</f>
        <v>68255</v>
      </c>
      <c r="G3456" s="320">
        <v>18133</v>
      </c>
      <c r="H3456" s="229">
        <f t="shared" si="3783"/>
        <v>26.566551900959634</v>
      </c>
      <c r="I3456" s="1754"/>
      <c r="J3456" s="1754"/>
      <c r="K3456" s="208"/>
      <c r="L3456" s="208"/>
      <c r="M3456" s="208"/>
      <c r="N3456" s="208"/>
      <c r="O3456" s="208"/>
      <c r="P3456" s="208"/>
      <c r="Q3456" s="505"/>
      <c r="R3456" s="505"/>
      <c r="S3456" s="505"/>
      <c r="T3456" s="505"/>
      <c r="U3456" s="505"/>
      <c r="V3456" s="505"/>
      <c r="W3456" s="505"/>
      <c r="X3456" s="505"/>
      <c r="Y3456" s="505"/>
      <c r="Z3456" s="505"/>
      <c r="AA3456" s="501"/>
      <c r="AB3456" s="505"/>
      <c r="AC3456" s="968"/>
      <c r="AD3456" s="505"/>
      <c r="AE3456" s="505"/>
      <c r="AF3456" s="505"/>
      <c r="AG3456" s="505"/>
      <c r="AH3456" s="505"/>
      <c r="AI3456" s="1142"/>
      <c r="AJ3456" s="501"/>
      <c r="AK3456" s="1317">
        <f t="shared" si="3776"/>
        <v>0</v>
      </c>
      <c r="AL3456" s="1332"/>
    </row>
    <row r="3457" spans="1:38" ht="45" x14ac:dyDescent="0.25">
      <c r="A3457" s="224">
        <v>1</v>
      </c>
      <c r="B3457" s="461" t="s">
        <v>523</v>
      </c>
      <c r="C3457" s="610"/>
      <c r="D3457" s="4"/>
      <c r="E3457" s="749">
        <v>3709</v>
      </c>
      <c r="F3457" s="210">
        <f t="shared" si="3784"/>
        <v>3091</v>
      </c>
      <c r="G3457" s="320">
        <v>1225</v>
      </c>
      <c r="H3457" s="229">
        <f>G3457/F3457*100</f>
        <v>39.631187318020054</v>
      </c>
      <c r="I3457" s="1754"/>
      <c r="J3457" s="1754"/>
      <c r="K3457" s="208"/>
      <c r="L3457" s="208"/>
      <c r="M3457" s="208"/>
      <c r="N3457" s="208"/>
      <c r="O3457" s="208"/>
      <c r="P3457" s="208"/>
      <c r="Q3457" s="505"/>
      <c r="R3457" s="505"/>
      <c r="S3457" s="505"/>
      <c r="T3457" s="505"/>
      <c r="U3457" s="505"/>
      <c r="V3457" s="505"/>
      <c r="W3457" s="505"/>
      <c r="X3457" s="505"/>
      <c r="Y3457" s="505"/>
      <c r="Z3457" s="505"/>
      <c r="AA3457" s="501"/>
      <c r="AB3457" s="505"/>
      <c r="AC3457" s="968"/>
      <c r="AD3457" s="505"/>
      <c r="AE3457" s="505"/>
      <c r="AF3457" s="505"/>
      <c r="AG3457" s="505"/>
      <c r="AH3457" s="505"/>
      <c r="AI3457" s="1146"/>
      <c r="AJ3457" s="501"/>
      <c r="AK3457" s="1317">
        <f t="shared" si="3776"/>
        <v>0</v>
      </c>
      <c r="AL3457" s="1332"/>
    </row>
    <row r="3458" spans="1:38" s="2527" customFormat="1" ht="75" x14ac:dyDescent="0.25">
      <c r="B3458" s="4" t="s">
        <v>595</v>
      </c>
      <c r="C3458" s="610"/>
      <c r="D3458" s="4"/>
      <c r="E3458" s="749">
        <v>3094</v>
      </c>
      <c r="F3458" s="3634">
        <f>E3458/9*7</f>
        <v>2406.4444444444443</v>
      </c>
      <c r="G3458" s="320">
        <v>33</v>
      </c>
      <c r="H3458" s="208">
        <f>G3458/F3458*100</f>
        <v>1.3713177578723799</v>
      </c>
      <c r="I3458" s="1754"/>
      <c r="J3458" s="1754"/>
      <c r="K3458" s="208"/>
      <c r="L3458" s="208"/>
      <c r="M3458" s="208"/>
      <c r="N3458" s="208"/>
      <c r="O3458" s="208"/>
      <c r="P3458" s="208"/>
      <c r="Q3458" s="505"/>
      <c r="R3458" s="505"/>
      <c r="S3458" s="505"/>
      <c r="T3458" s="505"/>
      <c r="U3458" s="505"/>
      <c r="V3458" s="505"/>
      <c r="W3458" s="505"/>
      <c r="X3458" s="505"/>
      <c r="Y3458" s="505"/>
      <c r="Z3458" s="505"/>
      <c r="AA3458" s="501"/>
      <c r="AB3458" s="505"/>
      <c r="AC3458" s="968"/>
      <c r="AD3458" s="505"/>
      <c r="AE3458" s="505"/>
      <c r="AF3458" s="505"/>
      <c r="AG3458" s="505"/>
      <c r="AH3458" s="505"/>
      <c r="AI3458" s="1146"/>
      <c r="AJ3458" s="501"/>
      <c r="AK3458" s="1317">
        <f t="shared" si="3776"/>
        <v>0</v>
      </c>
      <c r="AL3458" s="1332"/>
    </row>
    <row r="3459" spans="1:38" x14ac:dyDescent="0.25">
      <c r="A3459" s="224">
        <v>1</v>
      </c>
      <c r="B3459" s="3352" t="s">
        <v>201</v>
      </c>
      <c r="C3459" s="610"/>
      <c r="D3459" s="4"/>
      <c r="E3459" s="749"/>
      <c r="F3459" s="320"/>
      <c r="G3459" s="320"/>
      <c r="H3459" s="229"/>
      <c r="I3459" s="1754"/>
      <c r="J3459" s="1754"/>
      <c r="K3459" s="208"/>
      <c r="L3459" s="208"/>
      <c r="M3459" s="208"/>
      <c r="N3459" s="208"/>
      <c r="O3459" s="208"/>
      <c r="P3459" s="208"/>
      <c r="Q3459" s="505"/>
      <c r="R3459" s="505"/>
      <c r="S3459" s="505"/>
      <c r="T3459" s="505"/>
      <c r="U3459" s="505"/>
      <c r="V3459" s="505"/>
      <c r="W3459" s="505"/>
      <c r="X3459" s="505"/>
      <c r="Y3459" s="505"/>
      <c r="Z3459" s="505"/>
      <c r="AA3459" s="501"/>
      <c r="AB3459" s="505"/>
      <c r="AC3459" s="968"/>
      <c r="AD3459" s="505"/>
      <c r="AE3459" s="505"/>
      <c r="AF3459" s="505"/>
      <c r="AG3459" s="505"/>
      <c r="AH3459" s="505"/>
      <c r="AI3459" s="1142"/>
      <c r="AJ3459" s="501"/>
      <c r="AK3459" s="1317">
        <f t="shared" si="3776"/>
        <v>0</v>
      </c>
      <c r="AL3459" s="1332"/>
    </row>
    <row r="3460" spans="1:38" ht="104.25" x14ac:dyDescent="0.25">
      <c r="A3460" s="224">
        <v>1</v>
      </c>
      <c r="B3460" s="461" t="s">
        <v>594</v>
      </c>
      <c r="C3460" s="610"/>
      <c r="D3460" s="4"/>
      <c r="E3460" s="749">
        <v>15469</v>
      </c>
      <c r="F3460" s="210">
        <f>ROUND(E3460/12*$B$4,0)</f>
        <v>12891</v>
      </c>
      <c r="G3460" s="320">
        <v>12951</v>
      </c>
      <c r="H3460" s="229">
        <f>G3460/F3460*100</f>
        <v>100.46544100535257</v>
      </c>
      <c r="I3460" s="1754"/>
      <c r="J3460" s="1754"/>
      <c r="K3460" s="208"/>
      <c r="L3460" s="208"/>
      <c r="M3460" s="208"/>
      <c r="N3460" s="208"/>
      <c r="O3460" s="208"/>
      <c r="P3460" s="208"/>
      <c r="Q3460" s="505">
        <v>27473.562760000001</v>
      </c>
      <c r="R3460" s="505">
        <v>27473.562760000001</v>
      </c>
      <c r="S3460" s="505">
        <v>27473.562760000001</v>
      </c>
      <c r="T3460" s="505">
        <v>27473.562760000001</v>
      </c>
      <c r="U3460" s="505">
        <v>27473.562760000001</v>
      </c>
      <c r="V3460" s="505">
        <v>27473.562760000001</v>
      </c>
      <c r="W3460" s="505">
        <v>27473.562760000001</v>
      </c>
      <c r="X3460" s="505">
        <v>27473.562760000001</v>
      </c>
      <c r="Y3460" s="505">
        <v>27473.562760000001</v>
      </c>
      <c r="Z3460" s="505">
        <v>27473.562760000001</v>
      </c>
      <c r="AA3460" s="1066">
        <f t="shared" ref="AA3460" si="3785">Q3460/12*$B$4+(R3460-Q3460)/11*9+(S3460-R3460)/10*8+(T3460-S3460)/9*7+(U3460-T3460)/8*6+(V3460-U3460)/7*5+(W3460-V3460)/6*4+(X3460-W3460)/5*3+(Y3460-X3460)/4*2+(Z3460-Y3460)/3*1</f>
        <v>22894.635633333331</v>
      </c>
      <c r="AB3460" s="505">
        <f>AH3460-AG3460-AD3460</f>
        <v>23001.494039999998</v>
      </c>
      <c r="AC3460" s="968"/>
      <c r="AD3460" s="505"/>
      <c r="AE3460" s="505">
        <f>AB3460-AA3460</f>
        <v>106.85840666666627</v>
      </c>
      <c r="AF3460" s="505"/>
      <c r="AG3460" s="505">
        <v>0</v>
      </c>
      <c r="AH3460" s="505">
        <v>23001.494039999998</v>
      </c>
      <c r="AI3460" s="1142"/>
      <c r="AJ3460" s="501"/>
      <c r="AK3460" s="1317">
        <f t="shared" si="3776"/>
        <v>0</v>
      </c>
      <c r="AL3460" s="1332"/>
    </row>
    <row r="3461" spans="1:38" ht="63" x14ac:dyDescent="0.25">
      <c r="A3461" s="224">
        <v>1</v>
      </c>
      <c r="B3461" s="674" t="s">
        <v>525</v>
      </c>
      <c r="C3461" s="610"/>
      <c r="D3461" s="4"/>
      <c r="E3461" s="748">
        <f>E3462+E3469</f>
        <v>41636</v>
      </c>
      <c r="F3461" s="748">
        <f t="shared" ref="F3461:G3461" si="3786">F3462+F3469</f>
        <v>34697</v>
      </c>
      <c r="G3461" s="748">
        <f t="shared" si="3786"/>
        <v>35079</v>
      </c>
      <c r="H3461" s="229">
        <f>G3461/F3461*100</f>
        <v>101.10095973715308</v>
      </c>
      <c r="I3461" s="1754"/>
      <c r="J3461" s="1754"/>
      <c r="K3461" s="208"/>
      <c r="L3461" s="208"/>
      <c r="M3461" s="208"/>
      <c r="N3461" s="208"/>
      <c r="O3461" s="208"/>
      <c r="P3461" s="208"/>
      <c r="Q3461" s="505">
        <f t="shared" ref="Q3461:AH3461" si="3787">Q3462+Q3469</f>
        <v>120610.34928994434</v>
      </c>
      <c r="R3461" s="505">
        <f t="shared" ref="R3461:S3461" si="3788">R3462+R3469</f>
        <v>120610.34928994434</v>
      </c>
      <c r="S3461" s="505">
        <f t="shared" si="3788"/>
        <v>120610.34928994434</v>
      </c>
      <c r="T3461" s="505">
        <f t="shared" ref="T3461:U3461" si="3789">T3462+T3469</f>
        <v>120610.34928994434</v>
      </c>
      <c r="U3461" s="505">
        <f t="shared" si="3789"/>
        <v>120610.34928994434</v>
      </c>
      <c r="V3461" s="505">
        <f t="shared" ref="V3461:W3461" si="3790">V3462+V3469</f>
        <v>120610.34928994434</v>
      </c>
      <c r="W3461" s="505">
        <f t="shared" si="3790"/>
        <v>120610.34928994434</v>
      </c>
      <c r="X3461" s="505">
        <f t="shared" ref="X3461:Y3461" si="3791">X3462+X3469</f>
        <v>120610.34928994434</v>
      </c>
      <c r="Y3461" s="505">
        <f t="shared" si="3791"/>
        <v>120610.34928994434</v>
      </c>
      <c r="Z3461" s="505">
        <f t="shared" ref="Z3461" si="3792">Z3462+Z3469</f>
        <v>120610.34928994434</v>
      </c>
      <c r="AA3461" s="501">
        <f t="shared" si="3787"/>
        <v>100508.62440828694</v>
      </c>
      <c r="AB3461" s="505">
        <f t="shared" si="3787"/>
        <v>95917.252049999996</v>
      </c>
      <c r="AC3461" s="968">
        <f t="shared" si="3787"/>
        <v>0</v>
      </c>
      <c r="AD3461" s="505">
        <f t="shared" si="3787"/>
        <v>0</v>
      </c>
      <c r="AE3461" s="505">
        <f t="shared" si="3787"/>
        <v>-4591.3723582869407</v>
      </c>
      <c r="AF3461" s="505">
        <f t="shared" si="3787"/>
        <v>0</v>
      </c>
      <c r="AG3461" s="505">
        <f t="shared" si="3787"/>
        <v>-159.86376000000001</v>
      </c>
      <c r="AH3461" s="505">
        <f t="shared" si="3787"/>
        <v>95757.388290000003</v>
      </c>
      <c r="AI3461" s="1142"/>
      <c r="AJ3461" s="501"/>
      <c r="AK3461" s="1317">
        <f t="shared" si="3776"/>
        <v>0</v>
      </c>
      <c r="AL3461" s="1332"/>
    </row>
    <row r="3462" spans="1:38" ht="30" x14ac:dyDescent="0.25">
      <c r="A3462" s="224">
        <v>1</v>
      </c>
      <c r="B3462" s="652" t="s">
        <v>285</v>
      </c>
      <c r="C3462" s="610"/>
      <c r="D3462" s="4"/>
      <c r="E3462" s="748">
        <f>SUM(E3463:E3468)</f>
        <v>17923</v>
      </c>
      <c r="F3462" s="748">
        <f t="shared" ref="F3462:G3462" si="3793">SUM(F3463:F3468)</f>
        <v>14936</v>
      </c>
      <c r="G3462" s="748">
        <f t="shared" si="3793"/>
        <v>16906</v>
      </c>
      <c r="H3462" s="229">
        <f>G3462/F3462*100</f>
        <v>113.18960899839314</v>
      </c>
      <c r="I3462" s="1754"/>
      <c r="J3462" s="1754"/>
      <c r="K3462" s="208"/>
      <c r="L3462" s="208"/>
      <c r="M3462" s="208"/>
      <c r="N3462" s="208"/>
      <c r="O3462" s="208"/>
      <c r="P3462" s="208"/>
      <c r="Q3462" s="505">
        <f t="shared" ref="Q3462:AH3462" si="3794">SUM(Q3463:Q3468)</f>
        <v>66793.229221336325</v>
      </c>
      <c r="R3462" s="505">
        <f t="shared" ref="R3462:S3462" si="3795">SUM(R3463:R3468)</f>
        <v>66793.229221336325</v>
      </c>
      <c r="S3462" s="505">
        <f t="shared" si="3795"/>
        <v>66793.229221336325</v>
      </c>
      <c r="T3462" s="505">
        <f t="shared" ref="T3462:U3462" si="3796">SUM(T3463:T3468)</f>
        <v>66793.229221336325</v>
      </c>
      <c r="U3462" s="505">
        <f t="shared" si="3796"/>
        <v>66793.229221336325</v>
      </c>
      <c r="V3462" s="505">
        <f t="shared" ref="V3462:W3462" si="3797">SUM(V3463:V3468)</f>
        <v>66793.229221336325</v>
      </c>
      <c r="W3462" s="505">
        <f t="shared" si="3797"/>
        <v>66793.229221336325</v>
      </c>
      <c r="X3462" s="505">
        <f t="shared" ref="X3462:Y3462" si="3798">SUM(X3463:X3468)</f>
        <v>66793.229221336325</v>
      </c>
      <c r="Y3462" s="505">
        <f t="shared" si="3798"/>
        <v>66793.229221336325</v>
      </c>
      <c r="Z3462" s="505">
        <f t="shared" ref="Z3462" si="3799">SUM(Z3463:Z3468)</f>
        <v>66793.229221336325</v>
      </c>
      <c r="AA3462" s="501">
        <f t="shared" si="3794"/>
        <v>55661.024351113607</v>
      </c>
      <c r="AB3462" s="505">
        <f t="shared" si="3794"/>
        <v>56342.429109999997</v>
      </c>
      <c r="AC3462" s="968">
        <f t="shared" si="3794"/>
        <v>0</v>
      </c>
      <c r="AD3462" s="505">
        <f t="shared" si="3794"/>
        <v>0</v>
      </c>
      <c r="AE3462" s="505">
        <f t="shared" si="3794"/>
        <v>681.40475888639628</v>
      </c>
      <c r="AF3462" s="505">
        <f t="shared" si="3794"/>
        <v>0</v>
      </c>
      <c r="AG3462" s="505">
        <f t="shared" si="3794"/>
        <v>-159.86376000000001</v>
      </c>
      <c r="AH3462" s="505">
        <f t="shared" si="3794"/>
        <v>56182.565350000004</v>
      </c>
      <c r="AI3462" s="1142"/>
      <c r="AJ3462" s="501"/>
      <c r="AK3462" s="1317">
        <f t="shared" si="3776"/>
        <v>-5.7980287238024175E-12</v>
      </c>
      <c r="AL3462" s="1332"/>
    </row>
    <row r="3463" spans="1:38" ht="30" x14ac:dyDescent="0.25">
      <c r="A3463" s="224">
        <v>1</v>
      </c>
      <c r="B3463" s="461" t="s">
        <v>526</v>
      </c>
      <c r="C3463" s="610"/>
      <c r="D3463" s="4"/>
      <c r="E3463" s="749">
        <v>15828</v>
      </c>
      <c r="F3463" s="210">
        <f>ROUND(E3463/12*$B$4,0)</f>
        <v>13190</v>
      </c>
      <c r="G3463" s="320">
        <v>15055</v>
      </c>
      <c r="H3463" s="229">
        <f>G3463/F3463*100</f>
        <v>114.13949962092494</v>
      </c>
      <c r="I3463" s="1754"/>
      <c r="J3463" s="1754"/>
      <c r="K3463" s="208"/>
      <c r="L3463" s="208"/>
      <c r="M3463" s="208"/>
      <c r="N3463" s="208"/>
      <c r="O3463" s="208"/>
      <c r="P3463" s="208"/>
      <c r="Q3463" s="505">
        <v>61524.070776241926</v>
      </c>
      <c r="R3463" s="505">
        <v>61524.070776241926</v>
      </c>
      <c r="S3463" s="505">
        <v>61524.070776241926</v>
      </c>
      <c r="T3463" s="505">
        <v>61524.070776241926</v>
      </c>
      <c r="U3463" s="505">
        <v>61524.070776241926</v>
      </c>
      <c r="V3463" s="505">
        <v>61524.070776241926</v>
      </c>
      <c r="W3463" s="505">
        <v>61524.070776241926</v>
      </c>
      <c r="X3463" s="505">
        <v>61524.070776241926</v>
      </c>
      <c r="Y3463" s="505">
        <v>61524.070776241926</v>
      </c>
      <c r="Z3463" s="505">
        <v>61524.070776241926</v>
      </c>
      <c r="AA3463" s="501">
        <f t="shared" ref="AA3463" si="3800">Q3463/12*$B$4+(R3463-Q3463)/11*9+(S3463-R3463)/10*8+(T3463-S3463)/9*7+(U3463-T3463)/8*6+(V3463-U3463)/7*5+(W3463-V3463)/6*4+(X3463-W3463)/5*3+(Y3463-X3463)/4*2+(Z3463-Y3463)/3*1</f>
        <v>51270.058980201604</v>
      </c>
      <c r="AB3463" s="505">
        <f t="shared" ref="AB3463:AB3468" si="3801">AH3463-AG3463-AD3463</f>
        <v>52249.265950000001</v>
      </c>
      <c r="AC3463" s="968"/>
      <c r="AD3463" s="505"/>
      <c r="AE3463" s="505">
        <f t="shared" ref="AE3463:AE3468" si="3802">AB3463-AA3463</f>
        <v>979.20696979839704</v>
      </c>
      <c r="AF3463" s="505"/>
      <c r="AG3463" s="505">
        <v>-68.720060000000004</v>
      </c>
      <c r="AH3463" s="505">
        <v>52180.545890000001</v>
      </c>
      <c r="AI3463" s="1142"/>
      <c r="AJ3463" s="501"/>
      <c r="AK3463" s="1317">
        <f t="shared" si="3776"/>
        <v>0</v>
      </c>
      <c r="AL3463" s="1332"/>
    </row>
    <row r="3464" spans="1:38" ht="60" x14ac:dyDescent="0.25">
      <c r="A3464" s="224">
        <v>1</v>
      </c>
      <c r="B3464" s="461" t="s">
        <v>548</v>
      </c>
      <c r="C3464" s="610"/>
      <c r="D3464" s="4"/>
      <c r="E3464" s="749"/>
      <c r="F3464" s="320"/>
      <c r="G3464" s="320"/>
      <c r="H3464" s="229"/>
      <c r="I3464" s="1754"/>
      <c r="J3464" s="1754"/>
      <c r="K3464" s="208"/>
      <c r="L3464" s="208"/>
      <c r="M3464" s="208"/>
      <c r="N3464" s="208"/>
      <c r="O3464" s="208"/>
      <c r="P3464" s="208"/>
      <c r="Q3464" s="505"/>
      <c r="R3464" s="505"/>
      <c r="S3464" s="505"/>
      <c r="T3464" s="505"/>
      <c r="U3464" s="505"/>
      <c r="V3464" s="505"/>
      <c r="W3464" s="505"/>
      <c r="X3464" s="505"/>
      <c r="Y3464" s="505"/>
      <c r="Z3464" s="505"/>
      <c r="AA3464" s="501">
        <f t="shared" ref="AA3464" si="3803">Q3464/12*$B$4+(R3464-Q3464)/11*6+(S3464-R3464)/10*5+(T3464-S3464)/9*4+(U3464-T3464)/8*3+(V3464-U3464)/7*2+(W3464-V3464)/6*1</f>
        <v>0</v>
      </c>
      <c r="AB3464" s="505">
        <f t="shared" si="3801"/>
        <v>0</v>
      </c>
      <c r="AC3464" s="968"/>
      <c r="AD3464" s="505"/>
      <c r="AE3464" s="505">
        <f t="shared" si="3802"/>
        <v>0</v>
      </c>
      <c r="AF3464" s="505"/>
      <c r="AG3464" s="505"/>
      <c r="AH3464" s="505"/>
      <c r="AI3464" s="1142"/>
      <c r="AJ3464" s="501"/>
      <c r="AK3464" s="1317">
        <f t="shared" si="3776"/>
        <v>0</v>
      </c>
      <c r="AL3464" s="1332"/>
    </row>
    <row r="3465" spans="1:38" ht="30" x14ac:dyDescent="0.25">
      <c r="A3465" s="224">
        <v>1</v>
      </c>
      <c r="B3465" s="461" t="s">
        <v>527</v>
      </c>
      <c r="C3465" s="610"/>
      <c r="D3465" s="4"/>
      <c r="E3465" s="749">
        <v>1803</v>
      </c>
      <c r="F3465" s="210">
        <f>ROUND(E3465/12*$B$4,0)</f>
        <v>1503</v>
      </c>
      <c r="G3465" s="320">
        <v>1558</v>
      </c>
      <c r="H3465" s="229">
        <f>G3465/F3465*100</f>
        <v>103.65934797072522</v>
      </c>
      <c r="I3465" s="1754"/>
      <c r="J3465" s="1754"/>
      <c r="K3465" s="208"/>
      <c r="L3465" s="208"/>
      <c r="M3465" s="208"/>
      <c r="N3465" s="208"/>
      <c r="O3465" s="208"/>
      <c r="P3465" s="208"/>
      <c r="Q3465" s="505">
        <v>3153.3067400000004</v>
      </c>
      <c r="R3465" s="505">
        <v>3153.3067400000004</v>
      </c>
      <c r="S3465" s="505">
        <v>3153.3067400000004</v>
      </c>
      <c r="T3465" s="505">
        <v>3153.3067400000004</v>
      </c>
      <c r="U3465" s="505">
        <v>3153.3067400000004</v>
      </c>
      <c r="V3465" s="505">
        <v>3153.3067400000004</v>
      </c>
      <c r="W3465" s="505">
        <v>3153.3067400000004</v>
      </c>
      <c r="X3465" s="505">
        <v>3153.3067400000004</v>
      </c>
      <c r="Y3465" s="505">
        <v>3153.3067400000004</v>
      </c>
      <c r="Z3465" s="505">
        <v>3153.3067400000004</v>
      </c>
      <c r="AA3465" s="501">
        <f t="shared" ref="AA3465" si="3804">Q3465/12*$B$4+(R3465-Q3465)/11*9+(S3465-R3465)/10*8+(T3465-S3465)/9*7+(U3465-T3465)/8*6+(V3465-U3465)/7*5+(W3465-V3465)/6*4+(X3465-W3465)/5*3+(Y3465-X3465)/4*2+(Z3465-Y3465)/3*1</f>
        <v>2627.7556166666673</v>
      </c>
      <c r="AB3465" s="505">
        <f t="shared" si="3801"/>
        <v>1981.87255</v>
      </c>
      <c r="AC3465" s="968"/>
      <c r="AD3465" s="505"/>
      <c r="AE3465" s="505">
        <f t="shared" si="3802"/>
        <v>-645.88306666666722</v>
      </c>
      <c r="AF3465" s="505"/>
      <c r="AG3465" s="505">
        <v>-0.35073000000000004</v>
      </c>
      <c r="AH3465" s="505">
        <v>1981.5218199999999</v>
      </c>
      <c r="AI3465" s="1142"/>
      <c r="AJ3465" s="501"/>
      <c r="AK3465" s="1317">
        <f t="shared" si="3776"/>
        <v>0</v>
      </c>
      <c r="AL3465" s="1332"/>
    </row>
    <row r="3466" spans="1:38" ht="30" x14ac:dyDescent="0.25">
      <c r="A3466" s="224">
        <v>1</v>
      </c>
      <c r="B3466" s="461" t="s">
        <v>528</v>
      </c>
      <c r="C3466" s="610"/>
      <c r="D3466" s="4"/>
      <c r="E3466" s="749"/>
      <c r="F3466" s="320"/>
      <c r="G3466" s="320"/>
      <c r="H3466" s="229"/>
      <c r="I3466" s="1754"/>
      <c r="J3466" s="1754"/>
      <c r="K3466" s="208"/>
      <c r="L3466" s="208"/>
      <c r="M3466" s="208"/>
      <c r="N3466" s="208"/>
      <c r="O3466" s="208"/>
      <c r="P3466" s="208"/>
      <c r="Q3466" s="505"/>
      <c r="R3466" s="505"/>
      <c r="S3466" s="505"/>
      <c r="T3466" s="505"/>
      <c r="U3466" s="505"/>
      <c r="V3466" s="505"/>
      <c r="W3466" s="505"/>
      <c r="X3466" s="505"/>
      <c r="Y3466" s="505"/>
      <c r="Z3466" s="505"/>
      <c r="AA3466" s="501">
        <f t="shared" ref="AA3466" si="3805">Q3466/12*$B$4+(R3466-Q3466)/11*7+(S3466-R3466)/10*6+(T3466-S3466)/9*5+(U3466-T3466)/8*4+(V3466-U3466)/7*3+(W3466-V3466)/6*2+(X3466-W3466)/5*1</f>
        <v>0</v>
      </c>
      <c r="AB3466" s="505">
        <f t="shared" si="3801"/>
        <v>0</v>
      </c>
      <c r="AC3466" s="968"/>
      <c r="AD3466" s="505"/>
      <c r="AE3466" s="505">
        <f t="shared" si="3802"/>
        <v>0</v>
      </c>
      <c r="AF3466" s="505"/>
      <c r="AG3466" s="505">
        <v>0</v>
      </c>
      <c r="AH3466" s="505">
        <v>0</v>
      </c>
      <c r="AI3466" s="1142"/>
      <c r="AJ3466" s="501"/>
      <c r="AK3466" s="1317">
        <f t="shared" si="3776"/>
        <v>0</v>
      </c>
      <c r="AL3466" s="1332"/>
    </row>
    <row r="3467" spans="1:38" ht="45" x14ac:dyDescent="0.25">
      <c r="A3467" s="224">
        <v>1</v>
      </c>
      <c r="B3467" s="461" t="s">
        <v>529</v>
      </c>
      <c r="C3467" s="610"/>
      <c r="D3467" s="4"/>
      <c r="E3467" s="749">
        <v>100</v>
      </c>
      <c r="F3467" s="210">
        <f t="shared" ref="F3467:F3472" si="3806">ROUND(E3467/12*$B$4,0)</f>
        <v>83</v>
      </c>
      <c r="G3467" s="320">
        <v>98</v>
      </c>
      <c r="H3467" s="229">
        <f t="shared" ref="H3467:H3473" si="3807">G3467/F3467*100</f>
        <v>118.07228915662651</v>
      </c>
      <c r="I3467" s="1754"/>
      <c r="J3467" s="1754"/>
      <c r="K3467" s="208"/>
      <c r="L3467" s="208"/>
      <c r="M3467" s="208"/>
      <c r="N3467" s="208"/>
      <c r="O3467" s="208"/>
      <c r="P3467" s="208"/>
      <c r="Q3467" s="505">
        <v>724.60674832000007</v>
      </c>
      <c r="R3467" s="505">
        <v>724.60674832000007</v>
      </c>
      <c r="S3467" s="505">
        <v>724.60674832000007</v>
      </c>
      <c r="T3467" s="505">
        <v>724.60674832000007</v>
      </c>
      <c r="U3467" s="505">
        <v>724.60674832000007</v>
      </c>
      <c r="V3467" s="505">
        <v>724.60674832000007</v>
      </c>
      <c r="W3467" s="505">
        <v>724.60674832000007</v>
      </c>
      <c r="X3467" s="505">
        <v>724.60674832000007</v>
      </c>
      <c r="Y3467" s="505">
        <v>724.60674832000007</v>
      </c>
      <c r="Z3467" s="505">
        <v>724.60674832000007</v>
      </c>
      <c r="AA3467" s="501">
        <f t="shared" ref="AA3467:AA3468" si="3808">Q3467/12*$B$4+(R3467-Q3467)/11*9+(S3467-R3467)/10*8+(T3467-S3467)/9*7+(U3467-T3467)/8*6+(V3467-U3467)/7*5+(W3467-V3467)/6*4+(X3467-W3467)/5*3+(Y3467-X3467)/4*2+(Z3467-Y3467)/3*1</f>
        <v>603.83895693333341</v>
      </c>
      <c r="AB3467" s="505">
        <f t="shared" si="3801"/>
        <v>706.16545999999994</v>
      </c>
      <c r="AC3467" s="968"/>
      <c r="AD3467" s="505"/>
      <c r="AE3467" s="505">
        <f t="shared" si="3802"/>
        <v>102.32650306666653</v>
      </c>
      <c r="AF3467" s="505"/>
      <c r="AG3467" s="505">
        <v>-7.92638</v>
      </c>
      <c r="AH3467" s="505">
        <v>698.23907999999994</v>
      </c>
      <c r="AI3467" s="1142"/>
      <c r="AJ3467" s="501"/>
      <c r="AK3467" s="1317">
        <f t="shared" si="3776"/>
        <v>0</v>
      </c>
      <c r="AL3467" s="1332"/>
    </row>
    <row r="3468" spans="1:38" ht="30" x14ac:dyDescent="0.25">
      <c r="A3468" s="224">
        <v>1</v>
      </c>
      <c r="B3468" s="461" t="s">
        <v>530</v>
      </c>
      <c r="C3468" s="610"/>
      <c r="D3468" s="4"/>
      <c r="E3468" s="749">
        <v>192</v>
      </c>
      <c r="F3468" s="210">
        <f t="shared" si="3806"/>
        <v>160</v>
      </c>
      <c r="G3468" s="320">
        <v>195</v>
      </c>
      <c r="H3468" s="229">
        <f t="shared" si="3807"/>
        <v>121.875</v>
      </c>
      <c r="I3468" s="1754"/>
      <c r="J3468" s="1754"/>
      <c r="K3468" s="208"/>
      <c r="L3468" s="208"/>
      <c r="M3468" s="208"/>
      <c r="N3468" s="208"/>
      <c r="O3468" s="208"/>
      <c r="P3468" s="208"/>
      <c r="Q3468" s="505">
        <v>1391.2449567744002</v>
      </c>
      <c r="R3468" s="505">
        <v>1391.2449567744002</v>
      </c>
      <c r="S3468" s="505">
        <v>1391.2449567744002</v>
      </c>
      <c r="T3468" s="505">
        <v>1391.2449567744002</v>
      </c>
      <c r="U3468" s="505">
        <v>1391.2449567744002</v>
      </c>
      <c r="V3468" s="505">
        <v>1391.2449567744002</v>
      </c>
      <c r="W3468" s="505">
        <v>1391.2449567744002</v>
      </c>
      <c r="X3468" s="505">
        <v>1391.2449567744002</v>
      </c>
      <c r="Y3468" s="505">
        <v>1391.2449567744002</v>
      </c>
      <c r="Z3468" s="505">
        <v>1391.2449567744002</v>
      </c>
      <c r="AA3468" s="501">
        <f t="shared" si="3808"/>
        <v>1159.3707973120001</v>
      </c>
      <c r="AB3468" s="505">
        <f t="shared" si="3801"/>
        <v>1405.1251500000001</v>
      </c>
      <c r="AC3468" s="968"/>
      <c r="AD3468" s="505"/>
      <c r="AE3468" s="505">
        <f t="shared" si="3802"/>
        <v>245.75435268799993</v>
      </c>
      <c r="AF3468" s="505"/>
      <c r="AG3468" s="505">
        <v>-82.866590000000016</v>
      </c>
      <c r="AH3468" s="505">
        <v>1322.25856</v>
      </c>
      <c r="AI3468" s="1142"/>
      <c r="AJ3468" s="501"/>
      <c r="AK3468" s="1317">
        <f t="shared" si="3776"/>
        <v>0</v>
      </c>
      <c r="AL3468" s="1332"/>
    </row>
    <row r="3469" spans="1:38" ht="60" x14ac:dyDescent="0.25">
      <c r="A3469" s="224">
        <v>1</v>
      </c>
      <c r="B3469" s="652" t="s">
        <v>286</v>
      </c>
      <c r="C3469" s="610"/>
      <c r="D3469" s="4"/>
      <c r="E3469" s="748">
        <f>SUM(E3470:E3472)</f>
        <v>23713</v>
      </c>
      <c r="F3469" s="748">
        <f t="shared" ref="F3469:G3469" si="3809">SUM(F3470:F3472)</f>
        <v>19761</v>
      </c>
      <c r="G3469" s="748">
        <f t="shared" si="3809"/>
        <v>18173</v>
      </c>
      <c r="H3469" s="229">
        <f t="shared" si="3807"/>
        <v>91.963969434745209</v>
      </c>
      <c r="I3469" s="1754"/>
      <c r="J3469" s="1754"/>
      <c r="K3469" s="208"/>
      <c r="L3469" s="208"/>
      <c r="M3469" s="208"/>
      <c r="N3469" s="208"/>
      <c r="O3469" s="208"/>
      <c r="P3469" s="208"/>
      <c r="Q3469" s="505">
        <f t="shared" ref="Q3469:AH3469" si="3810">SUM(Q3470:Q3472)</f>
        <v>53817.120068608012</v>
      </c>
      <c r="R3469" s="505">
        <f t="shared" ref="R3469:S3469" si="3811">SUM(R3470:R3472)</f>
        <v>53817.120068608012</v>
      </c>
      <c r="S3469" s="505">
        <f t="shared" si="3811"/>
        <v>53817.120068608012</v>
      </c>
      <c r="T3469" s="505">
        <f t="shared" ref="T3469:U3469" si="3812">SUM(T3470:T3472)</f>
        <v>53817.120068608012</v>
      </c>
      <c r="U3469" s="505">
        <f t="shared" si="3812"/>
        <v>53817.120068608012</v>
      </c>
      <c r="V3469" s="505">
        <f t="shared" ref="V3469:W3469" si="3813">SUM(V3470:V3472)</f>
        <v>53817.120068608012</v>
      </c>
      <c r="W3469" s="505">
        <f t="shared" si="3813"/>
        <v>53817.120068608012</v>
      </c>
      <c r="X3469" s="505">
        <f t="shared" ref="X3469:Y3469" si="3814">SUM(X3470:X3472)</f>
        <v>53817.120068608012</v>
      </c>
      <c r="Y3469" s="505">
        <f t="shared" si="3814"/>
        <v>53817.120068608012</v>
      </c>
      <c r="Z3469" s="505">
        <f t="shared" ref="Z3469" si="3815">SUM(Z3470:Z3472)</f>
        <v>53817.120068608012</v>
      </c>
      <c r="AA3469" s="501">
        <f t="shared" si="3810"/>
        <v>44847.600057173338</v>
      </c>
      <c r="AB3469" s="505">
        <f t="shared" si="3810"/>
        <v>39574.822939999998</v>
      </c>
      <c r="AC3469" s="968">
        <f t="shared" si="3810"/>
        <v>0</v>
      </c>
      <c r="AD3469" s="505">
        <f t="shared" si="3810"/>
        <v>0</v>
      </c>
      <c r="AE3469" s="505">
        <f t="shared" si="3810"/>
        <v>-5272.7771171733366</v>
      </c>
      <c r="AF3469" s="505">
        <f t="shared" si="3810"/>
        <v>0</v>
      </c>
      <c r="AG3469" s="505">
        <f t="shared" si="3810"/>
        <v>0</v>
      </c>
      <c r="AH3469" s="505">
        <f t="shared" si="3810"/>
        <v>39574.822939999998</v>
      </c>
      <c r="AI3469" s="1142"/>
      <c r="AJ3469" s="501"/>
      <c r="AK3469" s="1317">
        <f t="shared" si="3776"/>
        <v>0</v>
      </c>
      <c r="AL3469" s="1332"/>
    </row>
    <row r="3470" spans="1:38" ht="45" x14ac:dyDescent="0.25">
      <c r="A3470" s="224">
        <v>1</v>
      </c>
      <c r="B3470" s="461" t="s">
        <v>531</v>
      </c>
      <c r="C3470" s="610"/>
      <c r="D3470" s="4"/>
      <c r="E3470" s="749">
        <v>4163</v>
      </c>
      <c r="F3470" s="210">
        <f t="shared" si="3806"/>
        <v>3469</v>
      </c>
      <c r="G3470" s="320">
        <v>4168</v>
      </c>
      <c r="H3470" s="229">
        <f t="shared" si="3807"/>
        <v>120.14989910637071</v>
      </c>
      <c r="I3470" s="1754"/>
      <c r="J3470" s="1754"/>
      <c r="K3470" s="208"/>
      <c r="L3470" s="208"/>
      <c r="M3470" s="208"/>
      <c r="N3470" s="208"/>
      <c r="O3470" s="208"/>
      <c r="P3470" s="208"/>
      <c r="Q3470" s="505">
        <v>5862.1700799999999</v>
      </c>
      <c r="R3470" s="505">
        <v>5862.1700799999999</v>
      </c>
      <c r="S3470" s="505">
        <v>5862.1700799999999</v>
      </c>
      <c r="T3470" s="505">
        <v>5862.1700799999999</v>
      </c>
      <c r="U3470" s="505">
        <v>5862.1700799999999</v>
      </c>
      <c r="V3470" s="505">
        <v>5862.1700799999999</v>
      </c>
      <c r="W3470" s="505">
        <v>5862.1700799999999</v>
      </c>
      <c r="X3470" s="505">
        <v>5862.1700799999999</v>
      </c>
      <c r="Y3470" s="505">
        <v>5862.1700799999999</v>
      </c>
      <c r="Z3470" s="505">
        <v>5862.1700799999999</v>
      </c>
      <c r="AA3470" s="501">
        <f t="shared" ref="AA3470:AA3473" si="3816">Q3470/12*$B$4+(R3470-Q3470)/11*9+(S3470-R3470)/10*8+(T3470-S3470)/9*7+(U3470-T3470)/8*6+(V3470-U3470)/7*5+(W3470-V3470)/6*4+(X3470-W3470)/5*3+(Y3470-X3470)/4*2+(Z3470-Y3470)/3*1</f>
        <v>4885.1417333333329</v>
      </c>
      <c r="AB3470" s="505">
        <f>AH3470-AG3470-AD3470</f>
        <v>5823.3503799999989</v>
      </c>
      <c r="AC3470" s="968"/>
      <c r="AD3470" s="505"/>
      <c r="AE3470" s="505">
        <f>AB3470-AA3470</f>
        <v>938.20864666666603</v>
      </c>
      <c r="AF3470" s="505"/>
      <c r="AG3470" s="505">
        <v>0</v>
      </c>
      <c r="AH3470" s="505">
        <v>5823.3503799999989</v>
      </c>
      <c r="AI3470" s="1142"/>
      <c r="AJ3470" s="501"/>
      <c r="AK3470" s="1317">
        <f t="shared" si="3776"/>
        <v>0</v>
      </c>
      <c r="AL3470" s="1332"/>
    </row>
    <row r="3471" spans="1:38" ht="75" x14ac:dyDescent="0.25">
      <c r="B3471" s="461" t="s">
        <v>532</v>
      </c>
      <c r="C3471" s="610"/>
      <c r="D3471" s="4"/>
      <c r="E3471" s="749">
        <v>12000</v>
      </c>
      <c r="F3471" s="210">
        <f t="shared" si="3806"/>
        <v>10000</v>
      </c>
      <c r="G3471" s="320">
        <v>8729</v>
      </c>
      <c r="H3471" s="229">
        <f t="shared" si="3807"/>
        <v>87.29</v>
      </c>
      <c r="I3471" s="1754"/>
      <c r="J3471" s="1754"/>
      <c r="K3471" s="208"/>
      <c r="L3471" s="208"/>
      <c r="M3471" s="208"/>
      <c r="N3471" s="208"/>
      <c r="O3471" s="208"/>
      <c r="P3471" s="208"/>
      <c r="Q3471" s="505">
        <v>36682.398720000005</v>
      </c>
      <c r="R3471" s="505">
        <v>36682.398720000005</v>
      </c>
      <c r="S3471" s="505">
        <v>36682.398720000005</v>
      </c>
      <c r="T3471" s="505">
        <v>36682.398720000005</v>
      </c>
      <c r="U3471" s="505">
        <v>36682.398720000005</v>
      </c>
      <c r="V3471" s="505">
        <v>36682.398720000005</v>
      </c>
      <c r="W3471" s="505">
        <v>36682.398720000005</v>
      </c>
      <c r="X3471" s="505">
        <v>36682.398720000005</v>
      </c>
      <c r="Y3471" s="505">
        <v>36682.398720000005</v>
      </c>
      <c r="Z3471" s="505">
        <v>36682.398720000005</v>
      </c>
      <c r="AA3471" s="501">
        <f t="shared" si="3816"/>
        <v>30568.665600000004</v>
      </c>
      <c r="AB3471" s="505">
        <f>AH3471-AG3471-AD3471</f>
        <v>26525.529160000002</v>
      </c>
      <c r="AC3471" s="968"/>
      <c r="AD3471" s="505"/>
      <c r="AE3471" s="505">
        <f>AB3471-AA3471</f>
        <v>-4043.136440000002</v>
      </c>
      <c r="AF3471" s="505"/>
      <c r="AG3471" s="505">
        <v>0</v>
      </c>
      <c r="AH3471" s="505">
        <v>26525.529160000002</v>
      </c>
      <c r="AI3471" s="1142"/>
      <c r="AJ3471" s="501"/>
      <c r="AK3471" s="1317">
        <f t="shared" si="3776"/>
        <v>0</v>
      </c>
      <c r="AL3471" s="1332"/>
    </row>
    <row r="3472" spans="1:38" ht="60" x14ac:dyDescent="0.25">
      <c r="B3472" s="461" t="s">
        <v>533</v>
      </c>
      <c r="C3472" s="610"/>
      <c r="D3472" s="4"/>
      <c r="E3472" s="749">
        <v>7550</v>
      </c>
      <c r="F3472" s="210">
        <f t="shared" si="3806"/>
        <v>6292</v>
      </c>
      <c r="G3472" s="320">
        <v>5276</v>
      </c>
      <c r="H3472" s="229">
        <f t="shared" si="3807"/>
        <v>83.852511125238394</v>
      </c>
      <c r="I3472" s="1754"/>
      <c r="J3472" s="1754"/>
      <c r="K3472" s="208"/>
      <c r="L3472" s="208"/>
      <c r="M3472" s="208"/>
      <c r="N3472" s="208"/>
      <c r="O3472" s="208"/>
      <c r="P3472" s="208"/>
      <c r="Q3472" s="505">
        <v>11272.551268608</v>
      </c>
      <c r="R3472" s="505">
        <v>11272.551268608</v>
      </c>
      <c r="S3472" s="505">
        <v>11272.551268608</v>
      </c>
      <c r="T3472" s="505">
        <v>11272.551268608</v>
      </c>
      <c r="U3472" s="505">
        <v>11272.551268608</v>
      </c>
      <c r="V3472" s="505">
        <v>11272.551268608</v>
      </c>
      <c r="W3472" s="505">
        <v>11272.551268608</v>
      </c>
      <c r="X3472" s="505">
        <v>11272.551268608</v>
      </c>
      <c r="Y3472" s="505">
        <v>11272.551268608</v>
      </c>
      <c r="Z3472" s="505">
        <v>11272.551268608</v>
      </c>
      <c r="AA3472" s="501">
        <f t="shared" si="3816"/>
        <v>9393.7927238400007</v>
      </c>
      <c r="AB3472" s="505">
        <f>AH3472-AG3472-AD3472</f>
        <v>7225.9434000000001</v>
      </c>
      <c r="AC3472" s="968"/>
      <c r="AD3472" s="505"/>
      <c r="AE3472" s="505">
        <f>AB3472-AA3472</f>
        <v>-2167.8493238400006</v>
      </c>
      <c r="AF3472" s="505"/>
      <c r="AG3472" s="505">
        <v>0</v>
      </c>
      <c r="AH3472" s="505">
        <v>7225.9434000000001</v>
      </c>
      <c r="AI3472" s="1142"/>
      <c r="AJ3472" s="501"/>
      <c r="AK3472" s="1317">
        <f t="shared" si="3776"/>
        <v>0</v>
      </c>
      <c r="AL3472" s="1332"/>
    </row>
    <row r="3473" spans="1:38" ht="29.25" x14ac:dyDescent="0.25">
      <c r="A3473" s="224">
        <v>1</v>
      </c>
      <c r="B3473" s="2522" t="s">
        <v>327</v>
      </c>
      <c r="C3473" s="610"/>
      <c r="D3473" s="4"/>
      <c r="E3473" s="748">
        <f>E3480+E3475+E3474+E3481+E3482*5</f>
        <v>5848</v>
      </c>
      <c r="F3473" s="748">
        <f t="shared" ref="F3473:G3473" si="3817">F3480+F3475+F3474+F3481+F3482*5</f>
        <v>4836.5</v>
      </c>
      <c r="G3473" s="748">
        <f t="shared" si="3817"/>
        <v>5115.6525000000001</v>
      </c>
      <c r="H3473" s="229">
        <f t="shared" si="3807"/>
        <v>105.77178744960199</v>
      </c>
      <c r="I3473" s="1754"/>
      <c r="J3473" s="1754"/>
      <c r="K3473" s="208"/>
      <c r="L3473" s="208"/>
      <c r="M3473" s="208"/>
      <c r="N3473" s="208"/>
      <c r="O3473" s="208"/>
      <c r="P3473" s="208"/>
      <c r="Q3473" s="505">
        <v>20328.814000000006</v>
      </c>
      <c r="R3473" s="505">
        <v>20328.814000000006</v>
      </c>
      <c r="S3473" s="505">
        <v>20328.814000000006</v>
      </c>
      <c r="T3473" s="505">
        <v>20328.814000000006</v>
      </c>
      <c r="U3473" s="505">
        <v>20328.814000000006</v>
      </c>
      <c r="V3473" s="505">
        <v>20328.814000000006</v>
      </c>
      <c r="W3473" s="505">
        <v>20328.814000000006</v>
      </c>
      <c r="X3473" s="505">
        <v>20328.814000000006</v>
      </c>
      <c r="Y3473" s="505">
        <v>20328.814000000006</v>
      </c>
      <c r="Z3473" s="505">
        <v>20328.814000000006</v>
      </c>
      <c r="AA3473" s="501">
        <f t="shared" si="3816"/>
        <v>16940.678333333337</v>
      </c>
      <c r="AB3473" s="505">
        <f>AH3473-AG3473-AD3473</f>
        <v>14858.233499999998</v>
      </c>
      <c r="AC3473" s="968"/>
      <c r="AD3473" s="505"/>
      <c r="AE3473" s="505">
        <f>AB3473-AA3473</f>
        <v>-2082.4448333333385</v>
      </c>
      <c r="AF3473" s="505">
        <v>-40.215969999999999</v>
      </c>
      <c r="AG3473" s="505">
        <v>0</v>
      </c>
      <c r="AH3473" s="505">
        <v>14858.233499999998</v>
      </c>
      <c r="AI3473" s="1142"/>
      <c r="AJ3473" s="501"/>
      <c r="AK3473" s="1317">
        <f t="shared" si="3776"/>
        <v>0</v>
      </c>
      <c r="AL3473" s="1332"/>
    </row>
    <row r="3474" spans="1:38" x14ac:dyDescent="0.25">
      <c r="A3474" s="224">
        <v>1</v>
      </c>
      <c r="B3474" s="461" t="s">
        <v>318</v>
      </c>
      <c r="C3474" s="610"/>
      <c r="D3474" s="4"/>
      <c r="E3474" s="750"/>
      <c r="F3474" s="210"/>
      <c r="G3474" s="320"/>
      <c r="H3474" s="229"/>
      <c r="I3474" s="1754"/>
      <c r="J3474" s="1754"/>
      <c r="K3474" s="208"/>
      <c r="L3474" s="208"/>
      <c r="M3474" s="208"/>
      <c r="N3474" s="208"/>
      <c r="O3474" s="208"/>
      <c r="P3474" s="208"/>
      <c r="Q3474" s="505"/>
      <c r="R3474" s="505"/>
      <c r="S3474" s="505"/>
      <c r="T3474" s="505"/>
      <c r="U3474" s="505"/>
      <c r="V3474" s="505"/>
      <c r="W3474" s="505"/>
      <c r="X3474" s="505"/>
      <c r="Y3474" s="505"/>
      <c r="Z3474" s="505"/>
      <c r="AA3474" s="501"/>
      <c r="AB3474" s="505"/>
      <c r="AC3474" s="968"/>
      <c r="AD3474" s="505"/>
      <c r="AE3474" s="505"/>
      <c r="AF3474" s="505"/>
      <c r="AG3474" s="505"/>
      <c r="AH3474" s="505"/>
      <c r="AI3474" s="1142"/>
      <c r="AJ3474" s="501"/>
      <c r="AK3474" s="1317">
        <f t="shared" si="3776"/>
        <v>0</v>
      </c>
      <c r="AL3474" s="1332"/>
    </row>
    <row r="3475" spans="1:38" ht="30" x14ac:dyDescent="0.25">
      <c r="A3475" s="224">
        <v>1</v>
      </c>
      <c r="B3475" s="652" t="s">
        <v>506</v>
      </c>
      <c r="C3475" s="610"/>
      <c r="D3475" s="4"/>
      <c r="E3475" s="296">
        <f>E3476+E3477/4</f>
        <v>375</v>
      </c>
      <c r="F3475" s="296">
        <f t="shared" ref="F3475:G3475" si="3818">F3476+F3477/4</f>
        <v>312.5</v>
      </c>
      <c r="G3475" s="296">
        <f t="shared" si="3818"/>
        <v>174.6525</v>
      </c>
      <c r="H3475" s="229">
        <f>G3475/F3475*100</f>
        <v>55.888800000000003</v>
      </c>
      <c r="I3475" s="1754"/>
      <c r="J3475" s="1754"/>
      <c r="K3475" s="208"/>
      <c r="L3475" s="208"/>
      <c r="M3475" s="208"/>
      <c r="N3475" s="208"/>
      <c r="O3475" s="208"/>
      <c r="P3475" s="208"/>
      <c r="Q3475" s="505"/>
      <c r="R3475" s="505"/>
      <c r="S3475" s="505"/>
      <c r="T3475" s="505"/>
      <c r="U3475" s="505"/>
      <c r="V3475" s="505"/>
      <c r="W3475" s="505"/>
      <c r="X3475" s="505"/>
      <c r="Y3475" s="505"/>
      <c r="Z3475" s="505"/>
      <c r="AA3475" s="501"/>
      <c r="AB3475" s="505"/>
      <c r="AC3475" s="968"/>
      <c r="AD3475" s="505"/>
      <c r="AE3475" s="505"/>
      <c r="AF3475" s="505"/>
      <c r="AG3475" s="505"/>
      <c r="AH3475" s="505"/>
      <c r="AI3475" s="1142"/>
      <c r="AJ3475" s="501"/>
      <c r="AK3475" s="1317">
        <f t="shared" si="3776"/>
        <v>0</v>
      </c>
      <c r="AL3475" s="1332"/>
    </row>
    <row r="3476" spans="1:38" x14ac:dyDescent="0.25">
      <c r="A3476" s="224">
        <v>1</v>
      </c>
      <c r="B3476" s="461" t="s">
        <v>507</v>
      </c>
      <c r="C3476" s="610"/>
      <c r="D3476" s="4"/>
      <c r="E3476" s="729"/>
      <c r="F3476" s="210"/>
      <c r="G3476" s="320"/>
      <c r="H3476" s="229"/>
      <c r="I3476" s="1754"/>
      <c r="J3476" s="1754"/>
      <c r="K3476" s="208"/>
      <c r="L3476" s="208"/>
      <c r="M3476" s="208"/>
      <c r="N3476" s="208"/>
      <c r="O3476" s="208"/>
      <c r="P3476" s="208"/>
      <c r="Q3476" s="505"/>
      <c r="R3476" s="505"/>
      <c r="S3476" s="505"/>
      <c r="T3476" s="505"/>
      <c r="U3476" s="505"/>
      <c r="V3476" s="505"/>
      <c r="W3476" s="505"/>
      <c r="X3476" s="505"/>
      <c r="Y3476" s="505"/>
      <c r="Z3476" s="505"/>
      <c r="AA3476" s="501"/>
      <c r="AB3476" s="505"/>
      <c r="AC3476" s="968"/>
      <c r="AD3476" s="505"/>
      <c r="AE3476" s="505"/>
      <c r="AF3476" s="505"/>
      <c r="AG3476" s="505"/>
      <c r="AH3476" s="505"/>
      <c r="AI3476" s="1142"/>
      <c r="AJ3476" s="501"/>
      <c r="AK3476" s="1317">
        <f t="shared" si="3776"/>
        <v>0</v>
      </c>
      <c r="AL3476" s="1332"/>
    </row>
    <row r="3477" spans="1:38" ht="30" x14ac:dyDescent="0.25">
      <c r="A3477" s="224">
        <v>1</v>
      </c>
      <c r="B3477" s="461" t="s">
        <v>508</v>
      </c>
      <c r="C3477" s="610"/>
      <c r="D3477" s="4"/>
      <c r="E3477" s="750">
        <v>1500</v>
      </c>
      <c r="F3477" s="210">
        <f t="shared" ref="F3477" si="3819">ROUND(E3477/12*$B$4,0)</f>
        <v>1250</v>
      </c>
      <c r="G3477" s="320">
        <v>698.61</v>
      </c>
      <c r="H3477" s="229">
        <f>G3477/F3477*100</f>
        <v>55.888800000000003</v>
      </c>
      <c r="I3477" s="1754"/>
      <c r="J3477" s="1754"/>
      <c r="K3477" s="208"/>
      <c r="L3477" s="208"/>
      <c r="M3477" s="208"/>
      <c r="N3477" s="208"/>
      <c r="O3477" s="208"/>
      <c r="P3477" s="208"/>
      <c r="Q3477" s="505"/>
      <c r="R3477" s="505"/>
      <c r="S3477" s="505"/>
      <c r="T3477" s="505"/>
      <c r="U3477" s="505"/>
      <c r="V3477" s="505"/>
      <c r="W3477" s="505"/>
      <c r="X3477" s="505"/>
      <c r="Y3477" s="505"/>
      <c r="Z3477" s="505"/>
      <c r="AA3477" s="501"/>
      <c r="AB3477" s="505"/>
      <c r="AC3477" s="968"/>
      <c r="AD3477" s="505"/>
      <c r="AE3477" s="505"/>
      <c r="AF3477" s="505"/>
      <c r="AG3477" s="505"/>
      <c r="AH3477" s="505"/>
      <c r="AI3477" s="1142"/>
      <c r="AJ3477" s="501"/>
      <c r="AK3477" s="1317">
        <f t="shared" si="3776"/>
        <v>0</v>
      </c>
      <c r="AL3477" s="1332"/>
    </row>
    <row r="3478" spans="1:38" ht="75" x14ac:dyDescent="0.25">
      <c r="A3478" s="224">
        <v>1</v>
      </c>
      <c r="B3478" s="461" t="s">
        <v>510</v>
      </c>
      <c r="C3478" s="610"/>
      <c r="D3478" s="4"/>
      <c r="E3478" s="752"/>
      <c r="F3478" s="210"/>
      <c r="G3478" s="320"/>
      <c r="H3478" s="229"/>
      <c r="I3478" s="1754"/>
      <c r="J3478" s="1754"/>
      <c r="K3478" s="208"/>
      <c r="L3478" s="208"/>
      <c r="M3478" s="208"/>
      <c r="N3478" s="208"/>
      <c r="O3478" s="208"/>
      <c r="P3478" s="208"/>
      <c r="Q3478" s="505"/>
      <c r="R3478" s="505"/>
      <c r="S3478" s="505"/>
      <c r="T3478" s="505"/>
      <c r="U3478" s="505"/>
      <c r="V3478" s="505"/>
      <c r="W3478" s="505"/>
      <c r="X3478" s="505"/>
      <c r="Y3478" s="505"/>
      <c r="Z3478" s="505"/>
      <c r="AA3478" s="501"/>
      <c r="AB3478" s="505"/>
      <c r="AC3478" s="968"/>
      <c r="AD3478" s="505"/>
      <c r="AE3478" s="505"/>
      <c r="AF3478" s="505"/>
      <c r="AG3478" s="505"/>
      <c r="AH3478" s="505"/>
      <c r="AI3478" s="1142"/>
      <c r="AJ3478" s="501"/>
      <c r="AK3478" s="1317">
        <f t="shared" si="3776"/>
        <v>0</v>
      </c>
      <c r="AL3478" s="1332"/>
    </row>
    <row r="3479" spans="1:38" ht="45" x14ac:dyDescent="0.25">
      <c r="A3479" s="224">
        <v>1</v>
      </c>
      <c r="B3479" s="460" t="s">
        <v>511</v>
      </c>
      <c r="C3479" s="610"/>
      <c r="D3479" s="4"/>
      <c r="E3479" s="752"/>
      <c r="F3479" s="210"/>
      <c r="G3479" s="320"/>
      <c r="H3479" s="229"/>
      <c r="I3479" s="1754"/>
      <c r="J3479" s="1754"/>
      <c r="K3479" s="208"/>
      <c r="L3479" s="208"/>
      <c r="M3479" s="208"/>
      <c r="N3479" s="208"/>
      <c r="O3479" s="208"/>
      <c r="P3479" s="208"/>
      <c r="Q3479" s="505"/>
      <c r="R3479" s="505"/>
      <c r="S3479" s="505"/>
      <c r="T3479" s="505"/>
      <c r="U3479" s="505"/>
      <c r="V3479" s="505"/>
      <c r="W3479" s="505"/>
      <c r="X3479" s="505"/>
      <c r="Y3479" s="505"/>
      <c r="Z3479" s="505"/>
      <c r="AA3479" s="501"/>
      <c r="AB3479" s="505"/>
      <c r="AC3479" s="968"/>
      <c r="AD3479" s="505"/>
      <c r="AE3479" s="505"/>
      <c r="AF3479" s="505"/>
      <c r="AG3479" s="505"/>
      <c r="AH3479" s="505"/>
      <c r="AI3479" s="1142"/>
      <c r="AJ3479" s="501"/>
      <c r="AK3479" s="1317">
        <f t="shared" si="3776"/>
        <v>0</v>
      </c>
      <c r="AL3479" s="1332"/>
    </row>
    <row r="3480" spans="1:38" ht="105" x14ac:dyDescent="0.25">
      <c r="B3480" s="460" t="s">
        <v>512</v>
      </c>
      <c r="C3480" s="610"/>
      <c r="D3480" s="4"/>
      <c r="E3480" s="296">
        <v>50</v>
      </c>
      <c r="F3480" s="210">
        <f t="shared" ref="F3480:F3481" si="3820">ROUND(E3480/12*$B$4,0)</f>
        <v>42</v>
      </c>
      <c r="G3480" s="320"/>
      <c r="H3480" s="229">
        <f>G3480/F3480*100</f>
        <v>0</v>
      </c>
      <c r="I3480" s="1754"/>
      <c r="J3480" s="1754"/>
      <c r="K3480" s="208"/>
      <c r="L3480" s="208"/>
      <c r="M3480" s="208"/>
      <c r="N3480" s="208"/>
      <c r="O3480" s="208"/>
      <c r="P3480" s="208"/>
      <c r="Q3480" s="505"/>
      <c r="R3480" s="505"/>
      <c r="S3480" s="505"/>
      <c r="T3480" s="505"/>
      <c r="U3480" s="505"/>
      <c r="V3480" s="505"/>
      <c r="W3480" s="505"/>
      <c r="X3480" s="505"/>
      <c r="Y3480" s="505"/>
      <c r="Z3480" s="505"/>
      <c r="AA3480" s="501"/>
      <c r="AB3480" s="505"/>
      <c r="AC3480" s="968"/>
      <c r="AD3480" s="505"/>
      <c r="AE3480" s="505"/>
      <c r="AF3480" s="505"/>
      <c r="AG3480" s="505"/>
      <c r="AH3480" s="505"/>
      <c r="AI3480" s="1142"/>
      <c r="AJ3480" s="501"/>
      <c r="AK3480" s="1317">
        <f t="shared" si="3776"/>
        <v>0</v>
      </c>
      <c r="AL3480" s="1332"/>
    </row>
    <row r="3481" spans="1:38" ht="30" x14ac:dyDescent="0.25">
      <c r="B3481" s="460" t="s">
        <v>534</v>
      </c>
      <c r="C3481" s="610"/>
      <c r="D3481" s="4"/>
      <c r="E3481" s="296">
        <v>4748</v>
      </c>
      <c r="F3481" s="210">
        <f t="shared" si="3820"/>
        <v>3957</v>
      </c>
      <c r="G3481" s="681">
        <v>4826</v>
      </c>
      <c r="H3481" s="229">
        <f>G3481/F3481*100</f>
        <v>121.96108162749557</v>
      </c>
      <c r="I3481" s="1754"/>
      <c r="J3481" s="1754"/>
      <c r="K3481" s="208"/>
      <c r="L3481" s="208"/>
      <c r="M3481" s="208"/>
      <c r="N3481" s="208"/>
      <c r="O3481" s="208"/>
      <c r="P3481" s="208"/>
      <c r="Q3481" s="505">
        <v>9190.3283712575994</v>
      </c>
      <c r="R3481" s="505">
        <v>9190.3283712575994</v>
      </c>
      <c r="S3481" s="505">
        <v>9190.3283712575994</v>
      </c>
      <c r="T3481" s="505">
        <v>9190.3283712575994</v>
      </c>
      <c r="U3481" s="505">
        <v>9190.3283712575994</v>
      </c>
      <c r="V3481" s="505">
        <v>9190.3283712575994</v>
      </c>
      <c r="W3481" s="505">
        <v>9190.3283712575994</v>
      </c>
      <c r="X3481" s="505">
        <v>9190.3283712575994</v>
      </c>
      <c r="Y3481" s="505">
        <v>9190.3283712575994</v>
      </c>
      <c r="Z3481" s="505">
        <v>9190.3283712575994</v>
      </c>
      <c r="AA3481" s="1066">
        <f t="shared" ref="AA3481:AA3482" si="3821">Q3481/12*$B$4+(R3481-Q3481)/11*9+(S3481-R3481)/10*8+(T3481-S3481)/9*7+(U3481-T3481)/8*6+(V3481-U3481)/7*5+(W3481-V3481)/6*4+(X3481-W3481)/5*3+(Y3481-X3481)/4*2+(Z3481-Y3481)/3*1</f>
        <v>7658.6069760479995</v>
      </c>
      <c r="AB3481" s="505">
        <f>AH3481-AG3481-AD3481</f>
        <v>9507.9221700000016</v>
      </c>
      <c r="AC3481" s="968"/>
      <c r="AD3481" s="505"/>
      <c r="AE3481" s="505">
        <f>AB3481-AA3481</f>
        <v>1849.3151939520021</v>
      </c>
      <c r="AF3481" s="505"/>
      <c r="AG3481" s="505">
        <v>-2.4936599999999998</v>
      </c>
      <c r="AH3481" s="505">
        <v>9505.4285100000016</v>
      </c>
      <c r="AI3481" s="1142"/>
      <c r="AJ3481" s="501"/>
      <c r="AK3481" s="1317">
        <f t="shared" si="3776"/>
        <v>0</v>
      </c>
      <c r="AL3481" s="1332"/>
    </row>
    <row r="3482" spans="1:38" s="2527" customFormat="1" ht="42.75" x14ac:dyDescent="0.25">
      <c r="B3482" s="3632" t="s">
        <v>588</v>
      </c>
      <c r="C3482" s="1948"/>
      <c r="D3482" s="706"/>
      <c r="E3482" s="727">
        <f>E3483+E3484</f>
        <v>135</v>
      </c>
      <c r="F3482" s="709">
        <f t="shared" ref="F3482:G3482" si="3822">F3483+F3484</f>
        <v>105</v>
      </c>
      <c r="G3482" s="1032">
        <f t="shared" si="3822"/>
        <v>23</v>
      </c>
      <c r="H3482" s="208">
        <f t="shared" ref="H3482:H3484" si="3823">G3482/F3482*100</f>
        <v>21.904761904761905</v>
      </c>
      <c r="I3482" s="1754"/>
      <c r="J3482" s="1754"/>
      <c r="K3482" s="208"/>
      <c r="L3482" s="208"/>
      <c r="M3482" s="208"/>
      <c r="N3482" s="208"/>
      <c r="O3482" s="208"/>
      <c r="P3482" s="208"/>
      <c r="Q3482" s="505"/>
      <c r="R3482" s="505"/>
      <c r="S3482" s="505"/>
      <c r="T3482" s="505">
        <v>228.82575</v>
      </c>
      <c r="U3482" s="505">
        <v>228.82575</v>
      </c>
      <c r="V3482" s="505">
        <v>228.82575</v>
      </c>
      <c r="W3482" s="505">
        <v>228.82575</v>
      </c>
      <c r="X3482" s="505">
        <v>228.82575</v>
      </c>
      <c r="Y3482" s="505">
        <v>228.82575</v>
      </c>
      <c r="Z3482" s="505">
        <v>228.82575</v>
      </c>
      <c r="AA3482" s="1066">
        <f t="shared" si="3821"/>
        <v>177.97558333333333</v>
      </c>
      <c r="AB3482" s="505">
        <f>AH3482-AG3482-AD3482</f>
        <v>36.196249999999999</v>
      </c>
      <c r="AC3482" s="968"/>
      <c r="AD3482" s="505"/>
      <c r="AE3482" s="505">
        <f>AB3482-AA3482</f>
        <v>-141.77933333333334</v>
      </c>
      <c r="AF3482" s="505"/>
      <c r="AG3482" s="505">
        <v>0</v>
      </c>
      <c r="AH3482" s="505">
        <v>36.196249999999999</v>
      </c>
      <c r="AI3482" s="1142"/>
      <c r="AJ3482" s="501"/>
      <c r="AK3482" s="1317">
        <f t="shared" si="3776"/>
        <v>0</v>
      </c>
      <c r="AL3482" s="1332"/>
    </row>
    <row r="3483" spans="1:38" s="2527" customFormat="1" ht="30" x14ac:dyDescent="0.25">
      <c r="B3483" s="460" t="s">
        <v>589</v>
      </c>
      <c r="C3483" s="610"/>
      <c r="D3483" s="4"/>
      <c r="E3483" s="296">
        <v>50</v>
      </c>
      <c r="F3483" s="3634">
        <f>E3483/9*7</f>
        <v>38.888888888888886</v>
      </c>
      <c r="G3483" s="681"/>
      <c r="H3483" s="229">
        <f t="shared" si="3823"/>
        <v>0</v>
      </c>
      <c r="I3483" s="1754"/>
      <c r="J3483" s="1754"/>
      <c r="K3483" s="208"/>
      <c r="L3483" s="208"/>
      <c r="M3483" s="208"/>
      <c r="N3483" s="208"/>
      <c r="O3483" s="208"/>
      <c r="P3483" s="208"/>
      <c r="Q3483" s="505"/>
      <c r="R3483" s="505"/>
      <c r="S3483" s="505"/>
      <c r="T3483" s="505"/>
      <c r="U3483" s="505"/>
      <c r="V3483" s="505"/>
      <c r="W3483" s="505"/>
      <c r="X3483" s="505"/>
      <c r="Y3483" s="505"/>
      <c r="Z3483" s="505"/>
      <c r="AA3483" s="1066"/>
      <c r="AB3483" s="505"/>
      <c r="AC3483" s="968"/>
      <c r="AD3483" s="505"/>
      <c r="AE3483" s="505"/>
      <c r="AF3483" s="505"/>
      <c r="AG3483" s="505"/>
      <c r="AH3483" s="505"/>
      <c r="AI3483" s="1142"/>
      <c r="AJ3483" s="501"/>
      <c r="AK3483" s="1317">
        <f t="shared" si="3776"/>
        <v>0</v>
      </c>
      <c r="AL3483" s="1332"/>
    </row>
    <row r="3484" spans="1:38" s="2527" customFormat="1" ht="30" x14ac:dyDescent="0.25">
      <c r="B3484" s="460" t="s">
        <v>590</v>
      </c>
      <c r="C3484" s="610"/>
      <c r="D3484" s="4"/>
      <c r="E3484" s="296">
        <v>85</v>
      </c>
      <c r="F3484" s="3634">
        <f>E3484/9*7</f>
        <v>66.111111111111114</v>
      </c>
      <c r="G3484" s="681">
        <v>23</v>
      </c>
      <c r="H3484" s="229">
        <f t="shared" si="3823"/>
        <v>34.789915966386552</v>
      </c>
      <c r="I3484" s="1754"/>
      <c r="J3484" s="1754"/>
      <c r="K3484" s="208"/>
      <c r="L3484" s="208"/>
      <c r="M3484" s="208"/>
      <c r="N3484" s="208"/>
      <c r="O3484" s="208"/>
      <c r="P3484" s="208"/>
      <c r="Q3484" s="505"/>
      <c r="R3484" s="505"/>
      <c r="S3484" s="505"/>
      <c r="T3484" s="505"/>
      <c r="U3484" s="505"/>
      <c r="V3484" s="505"/>
      <c r="W3484" s="505"/>
      <c r="X3484" s="505"/>
      <c r="Y3484" s="505"/>
      <c r="Z3484" s="505"/>
      <c r="AA3484" s="1066"/>
      <c r="AB3484" s="505"/>
      <c r="AC3484" s="968"/>
      <c r="AD3484" s="505"/>
      <c r="AE3484" s="505"/>
      <c r="AF3484" s="505"/>
      <c r="AG3484" s="505"/>
      <c r="AH3484" s="505"/>
      <c r="AI3484" s="1142"/>
      <c r="AJ3484" s="501"/>
      <c r="AK3484" s="1317">
        <f t="shared" si="3776"/>
        <v>0</v>
      </c>
      <c r="AL3484" s="1332"/>
    </row>
    <row r="3485" spans="1:38" ht="29.25" x14ac:dyDescent="0.25">
      <c r="A3485" s="224">
        <v>1</v>
      </c>
      <c r="B3485" s="706" t="s">
        <v>328</v>
      </c>
      <c r="C3485" s="610"/>
      <c r="D3485" s="4"/>
      <c r="E3485" s="366">
        <f>E3487</f>
        <v>8510.6382978723395</v>
      </c>
      <c r="F3485" s="210">
        <f>F3487</f>
        <v>7092.2340425531911</v>
      </c>
      <c r="G3485" s="320">
        <f>G3487</f>
        <v>6268.6808510638302</v>
      </c>
      <c r="H3485" s="229">
        <f>G3485/F3485*100</f>
        <v>88.387958060209712</v>
      </c>
      <c r="I3485" s="1754"/>
      <c r="J3485" s="1754"/>
      <c r="K3485" s="208"/>
      <c r="L3485" s="208"/>
      <c r="M3485" s="208"/>
      <c r="N3485" s="208"/>
      <c r="O3485" s="208"/>
      <c r="P3485" s="208"/>
      <c r="Q3485" s="505"/>
      <c r="R3485" s="505"/>
      <c r="S3485" s="505"/>
      <c r="T3485" s="505"/>
      <c r="U3485" s="505"/>
      <c r="V3485" s="505"/>
      <c r="W3485" s="505"/>
      <c r="X3485" s="505"/>
      <c r="Y3485" s="505"/>
      <c r="Z3485" s="505"/>
      <c r="AA3485" s="501"/>
      <c r="AB3485" s="505"/>
      <c r="AC3485" s="968"/>
      <c r="AD3485" s="505"/>
      <c r="AE3485" s="505"/>
      <c r="AF3485" s="505"/>
      <c r="AG3485" s="505"/>
      <c r="AH3485" s="505"/>
      <c r="AI3485" s="1142"/>
      <c r="AJ3485" s="501"/>
      <c r="AK3485" s="1317">
        <f t="shared" si="3776"/>
        <v>0</v>
      </c>
      <c r="AL3485" s="1332"/>
    </row>
    <row r="3486" spans="1:38" s="234" customFormat="1" x14ac:dyDescent="0.25">
      <c r="A3486" s="224">
        <v>1</v>
      </c>
      <c r="B3486" s="706" t="s">
        <v>343</v>
      </c>
      <c r="C3486" s="610"/>
      <c r="D3486" s="4"/>
      <c r="E3486" s="366"/>
      <c r="F3486" s="210"/>
      <c r="G3486" s="320"/>
      <c r="H3486" s="229"/>
      <c r="I3486" s="1754"/>
      <c r="J3486" s="1754"/>
      <c r="K3486" s="208"/>
      <c r="L3486" s="208"/>
      <c r="M3486" s="208"/>
      <c r="N3486" s="208"/>
      <c r="O3486" s="208"/>
      <c r="P3486" s="208"/>
      <c r="Q3486" s="505"/>
      <c r="R3486" s="505"/>
      <c r="S3486" s="505"/>
      <c r="T3486" s="505"/>
      <c r="U3486" s="505"/>
      <c r="V3486" s="505"/>
      <c r="W3486" s="505"/>
      <c r="X3486" s="505"/>
      <c r="Y3486" s="505"/>
      <c r="Z3486" s="505"/>
      <c r="AA3486" s="1070"/>
      <c r="AB3486" s="505"/>
      <c r="AC3486" s="968"/>
      <c r="AD3486" s="505"/>
      <c r="AE3486" s="505"/>
      <c r="AF3486" s="505"/>
      <c r="AG3486" s="505"/>
      <c r="AH3486" s="505"/>
      <c r="AI3486" s="1142"/>
      <c r="AJ3486" s="501"/>
      <c r="AK3486" s="1317">
        <f t="shared" si="3776"/>
        <v>0</v>
      </c>
      <c r="AL3486" s="1332"/>
    </row>
    <row r="3487" spans="1:38" x14ac:dyDescent="0.25">
      <c r="A3487" s="224">
        <v>1</v>
      </c>
      <c r="B3487" s="4" t="s">
        <v>344</v>
      </c>
      <c r="C3487" s="1948"/>
      <c r="D3487" s="706"/>
      <c r="E3487" s="394">
        <f>E3488/9.4</f>
        <v>8510.6382978723395</v>
      </c>
      <c r="F3487" s="939">
        <f>F3488/9.4</f>
        <v>7092.2340425531911</v>
      </c>
      <c r="G3487" s="939">
        <f>G3488/9.4</f>
        <v>6268.6808510638302</v>
      </c>
      <c r="H3487" s="208">
        <f>G3487/F3487*100</f>
        <v>88.387958060209712</v>
      </c>
      <c r="I3487" s="1754"/>
      <c r="J3487" s="1754"/>
      <c r="K3487" s="208"/>
      <c r="L3487" s="208"/>
      <c r="M3487" s="208"/>
      <c r="N3487" s="208"/>
      <c r="O3487" s="208"/>
      <c r="P3487" s="208"/>
      <c r="Q3487" s="505"/>
      <c r="R3487" s="505"/>
      <c r="S3487" s="505"/>
      <c r="T3487" s="505"/>
      <c r="U3487" s="505"/>
      <c r="V3487" s="505"/>
      <c r="W3487" s="505"/>
      <c r="X3487" s="505"/>
      <c r="Y3487" s="505"/>
      <c r="Z3487" s="505"/>
      <c r="AA3487" s="1070">
        <f>Q3487/12*$B$4</f>
        <v>0</v>
      </c>
      <c r="AB3487" s="505">
        <f>AH3487-AG3487</f>
        <v>0</v>
      </c>
      <c r="AC3487" s="968"/>
      <c r="AD3487" s="505"/>
      <c r="AE3487" s="505">
        <f>AB3487-AA3487</f>
        <v>0</v>
      </c>
      <c r="AF3487" s="505"/>
      <c r="AG3487" s="505"/>
      <c r="AH3487" s="505"/>
      <c r="AI3487" s="1146"/>
      <c r="AJ3487" s="501"/>
      <c r="AK3487" s="1317">
        <f t="shared" si="3776"/>
        <v>0</v>
      </c>
      <c r="AL3487" s="1332"/>
    </row>
    <row r="3488" spans="1:38" x14ac:dyDescent="0.25">
      <c r="A3488" s="224">
        <v>1</v>
      </c>
      <c r="B3488" s="720" t="s">
        <v>345</v>
      </c>
      <c r="C3488" s="1892"/>
      <c r="D3488" s="4"/>
      <c r="E3488" s="366">
        <v>80000</v>
      </c>
      <c r="F3488" s="210">
        <f>ROUND(E3488/12*$B$4,0)</f>
        <v>66667</v>
      </c>
      <c r="G3488" s="320">
        <v>58925.600000000006</v>
      </c>
      <c r="H3488" s="320">
        <f>G3488/F3488*100</f>
        <v>88.387958060209698</v>
      </c>
      <c r="I3488" s="1754"/>
      <c r="J3488" s="1754"/>
      <c r="K3488" s="208"/>
      <c r="L3488" s="208"/>
      <c r="M3488" s="208"/>
      <c r="N3488" s="208"/>
      <c r="O3488" s="208"/>
      <c r="P3488" s="208"/>
      <c r="Q3488" s="505"/>
      <c r="R3488" s="505"/>
      <c r="S3488" s="505"/>
      <c r="T3488" s="505"/>
      <c r="U3488" s="505"/>
      <c r="V3488" s="505"/>
      <c r="W3488" s="505"/>
      <c r="X3488" s="505"/>
      <c r="Y3488" s="505"/>
      <c r="Z3488" s="505"/>
      <c r="AA3488" s="501"/>
      <c r="AB3488" s="505"/>
      <c r="AC3488" s="968"/>
      <c r="AD3488" s="505"/>
      <c r="AE3488" s="505"/>
      <c r="AF3488" s="505"/>
      <c r="AG3488" s="505"/>
      <c r="AH3488" s="505"/>
      <c r="AI3488" s="1142"/>
      <c r="AJ3488" s="501"/>
      <c r="AK3488" s="1317">
        <f t="shared" si="3776"/>
        <v>0</v>
      </c>
      <c r="AL3488" s="1332"/>
    </row>
    <row r="3489" spans="1:38" ht="43.5" x14ac:dyDescent="0.25">
      <c r="A3489" s="224">
        <v>1</v>
      </c>
      <c r="B3489" s="706" t="s">
        <v>321</v>
      </c>
      <c r="C3489" s="610"/>
      <c r="D3489" s="4"/>
      <c r="E3489" s="366">
        <v>21796</v>
      </c>
      <c r="F3489" s="210">
        <f>ROUND(E3489/12*$B$4,0)</f>
        <v>18163</v>
      </c>
      <c r="G3489" s="320">
        <v>20447</v>
      </c>
      <c r="H3489" s="229">
        <f>G3489/F3489*100</f>
        <v>112.57501514067059</v>
      </c>
      <c r="I3489" s="1754"/>
      <c r="J3489" s="1754"/>
      <c r="K3489" s="208"/>
      <c r="L3489" s="208"/>
      <c r="M3489" s="208"/>
      <c r="N3489" s="208"/>
      <c r="O3489" s="208"/>
      <c r="P3489" s="208"/>
      <c r="Q3489" s="505"/>
      <c r="R3489" s="505"/>
      <c r="S3489" s="505"/>
      <c r="T3489" s="505"/>
      <c r="U3489" s="505"/>
      <c r="V3489" s="505"/>
      <c r="W3489" s="505"/>
      <c r="X3489" s="505"/>
      <c r="Y3489" s="505"/>
      <c r="Z3489" s="505"/>
      <c r="AA3489" s="501"/>
      <c r="AB3489" s="505"/>
      <c r="AC3489" s="968"/>
      <c r="AD3489" s="505"/>
      <c r="AE3489" s="505"/>
      <c r="AF3489" s="505"/>
      <c r="AG3489" s="505"/>
      <c r="AH3489" s="505"/>
      <c r="AI3489" s="1142"/>
      <c r="AJ3489" s="501"/>
      <c r="AK3489" s="1317">
        <f t="shared" si="3776"/>
        <v>0</v>
      </c>
      <c r="AL3489" s="1332"/>
    </row>
    <row r="3490" spans="1:38" ht="30" x14ac:dyDescent="0.25">
      <c r="A3490" s="224">
        <v>1</v>
      </c>
      <c r="B3490" s="702" t="s">
        <v>197</v>
      </c>
      <c r="C3490" s="610"/>
      <c r="D3490" s="4"/>
      <c r="E3490" s="366"/>
      <c r="F3490" s="210"/>
      <c r="G3490" s="320"/>
      <c r="H3490" s="320"/>
      <c r="I3490" s="1754"/>
      <c r="J3490" s="1754"/>
      <c r="K3490" s="208"/>
      <c r="L3490" s="208"/>
      <c r="M3490" s="208"/>
      <c r="N3490" s="208"/>
      <c r="O3490" s="208"/>
      <c r="P3490" s="208"/>
      <c r="Q3490" s="505"/>
      <c r="R3490" s="505"/>
      <c r="S3490" s="505"/>
      <c r="T3490" s="505"/>
      <c r="U3490" s="505"/>
      <c r="V3490" s="505"/>
      <c r="W3490" s="505"/>
      <c r="X3490" s="505"/>
      <c r="Y3490" s="505"/>
      <c r="Z3490" s="505"/>
      <c r="AA3490" s="501"/>
      <c r="AB3490" s="505"/>
      <c r="AC3490" s="968"/>
      <c r="AD3490" s="505"/>
      <c r="AE3490" s="505"/>
      <c r="AF3490" s="505"/>
      <c r="AG3490" s="505"/>
      <c r="AH3490" s="505"/>
      <c r="AI3490" s="1142"/>
      <c r="AJ3490" s="501"/>
      <c r="AK3490" s="1317">
        <f t="shared" si="3776"/>
        <v>0</v>
      </c>
      <c r="AL3490" s="1332"/>
    </row>
    <row r="3491" spans="1:38" ht="86.25" x14ac:dyDescent="0.25">
      <c r="A3491" s="224">
        <v>1</v>
      </c>
      <c r="B3491" s="706" t="s">
        <v>329</v>
      </c>
      <c r="C3491" s="1892"/>
      <c r="D3491" s="4"/>
      <c r="E3491" s="366"/>
      <c r="F3491" s="320"/>
      <c r="G3491" s="320"/>
      <c r="H3491" s="229"/>
      <c r="I3491" s="1754"/>
      <c r="J3491" s="1754"/>
      <c r="K3491" s="208"/>
      <c r="L3491" s="208"/>
      <c r="M3491" s="208"/>
      <c r="N3491" s="208"/>
      <c r="O3491" s="208"/>
      <c r="P3491" s="208"/>
      <c r="Q3491" s="505"/>
      <c r="R3491" s="505"/>
      <c r="S3491" s="505"/>
      <c r="T3491" s="505"/>
      <c r="U3491" s="505"/>
      <c r="V3491" s="505"/>
      <c r="W3491" s="505"/>
      <c r="X3491" s="505"/>
      <c r="Y3491" s="505"/>
      <c r="Z3491" s="505"/>
      <c r="AA3491" s="501"/>
      <c r="AB3491" s="505"/>
      <c r="AC3491" s="968"/>
      <c r="AD3491" s="505"/>
      <c r="AE3491" s="505"/>
      <c r="AF3491" s="505"/>
      <c r="AG3491" s="505"/>
      <c r="AH3491" s="505"/>
      <c r="AI3491" s="1142"/>
      <c r="AJ3491" s="501"/>
      <c r="AK3491" s="1317">
        <f t="shared" si="3776"/>
        <v>0</v>
      </c>
      <c r="AL3491" s="1332"/>
    </row>
    <row r="3492" spans="1:38" s="2527" customFormat="1" ht="86.25" x14ac:dyDescent="0.25">
      <c r="B3492" s="654" t="s">
        <v>598</v>
      </c>
      <c r="C3492" s="1892"/>
      <c r="D3492" s="4"/>
      <c r="E3492" s="727">
        <f>E3460</f>
        <v>15469</v>
      </c>
      <c r="F3492" s="727">
        <f>F3460</f>
        <v>12891</v>
      </c>
      <c r="G3492" s="727">
        <f>G3460</f>
        <v>12951</v>
      </c>
      <c r="H3492" s="229">
        <f t="shared" ref="H3492:H3497" si="3824">G3492/F3492*100</f>
        <v>100.46544100535257</v>
      </c>
      <c r="I3492" s="1754"/>
      <c r="J3492" s="1754"/>
      <c r="K3492" s="208"/>
      <c r="L3492" s="208"/>
      <c r="M3492" s="208"/>
      <c r="N3492" s="208"/>
      <c r="O3492" s="208"/>
      <c r="P3492" s="208"/>
      <c r="Q3492" s="505">
        <f t="shared" ref="Q3492:AH3492" si="3825">Q3460</f>
        <v>27473.562760000001</v>
      </c>
      <c r="R3492" s="505">
        <f t="shared" si="3825"/>
        <v>27473.562760000001</v>
      </c>
      <c r="S3492" s="505">
        <f t="shared" si="3825"/>
        <v>27473.562760000001</v>
      </c>
      <c r="T3492" s="505">
        <f t="shared" si="3825"/>
        <v>27473.562760000001</v>
      </c>
      <c r="U3492" s="505">
        <f t="shared" ref="U3492:V3492" si="3826">U3460</f>
        <v>27473.562760000001</v>
      </c>
      <c r="V3492" s="505">
        <f t="shared" si="3826"/>
        <v>27473.562760000001</v>
      </c>
      <c r="W3492" s="505">
        <f t="shared" ref="W3492:X3492" si="3827">W3460</f>
        <v>27473.562760000001</v>
      </c>
      <c r="X3492" s="505">
        <f t="shared" si="3827"/>
        <v>27473.562760000001</v>
      </c>
      <c r="Y3492" s="505">
        <f t="shared" ref="Y3492:Z3492" si="3828">Y3460</f>
        <v>27473.562760000001</v>
      </c>
      <c r="Z3492" s="505">
        <f t="shared" si="3828"/>
        <v>27473.562760000001</v>
      </c>
      <c r="AA3492" s="501">
        <f t="shared" ref="AA3492" si="3829">Q3492/12*$B$4+(R3492-Q3492)/11*6+(S3492-R3492)/10*5+(T3492-S3492)/9*4+(U3492-T3492)/8*3+(V3492-U3492)/7*2+(W3492-V3492)/6*1</f>
        <v>22894.635633333331</v>
      </c>
      <c r="AB3492" s="505">
        <f t="shared" si="3825"/>
        <v>23001.494039999998</v>
      </c>
      <c r="AC3492" s="968">
        <f t="shared" si="3825"/>
        <v>0</v>
      </c>
      <c r="AD3492" s="505">
        <f t="shared" si="3825"/>
        <v>0</v>
      </c>
      <c r="AE3492" s="505">
        <f t="shared" si="3825"/>
        <v>106.85840666666627</v>
      </c>
      <c r="AF3492" s="505">
        <f t="shared" si="3825"/>
        <v>0</v>
      </c>
      <c r="AG3492" s="505">
        <f t="shared" si="3825"/>
        <v>0</v>
      </c>
      <c r="AH3492" s="505">
        <f t="shared" si="3825"/>
        <v>23001.494039999998</v>
      </c>
      <c r="AI3492" s="1142"/>
      <c r="AJ3492" s="501"/>
      <c r="AK3492" s="1317">
        <f t="shared" si="3776"/>
        <v>0</v>
      </c>
      <c r="AL3492" s="1332"/>
    </row>
    <row r="3493" spans="1:38" ht="29.25" x14ac:dyDescent="0.25">
      <c r="A3493" s="224">
        <v>1</v>
      </c>
      <c r="B3493" s="654" t="s">
        <v>272</v>
      </c>
      <c r="C3493" s="610"/>
      <c r="D3493" s="4"/>
      <c r="E3493" s="727">
        <f>E3473+E3449</f>
        <v>19848</v>
      </c>
      <c r="F3493" s="727">
        <f>F3473+F3449</f>
        <v>16502.5</v>
      </c>
      <c r="G3493" s="727">
        <f>G3473+G3449</f>
        <v>11006.6525</v>
      </c>
      <c r="H3493" s="208">
        <f t="shared" si="3824"/>
        <v>66.696879260718077</v>
      </c>
      <c r="I3493" s="1754"/>
      <c r="J3493" s="1754"/>
      <c r="K3493" s="208"/>
      <c r="L3493" s="208"/>
      <c r="M3493" s="208"/>
      <c r="N3493" s="208"/>
      <c r="O3493" s="208"/>
      <c r="P3493" s="208"/>
      <c r="Q3493" s="505"/>
      <c r="R3493" s="505"/>
      <c r="S3493" s="505"/>
      <c r="T3493" s="505"/>
      <c r="U3493" s="505"/>
      <c r="V3493" s="505"/>
      <c r="W3493" s="505"/>
      <c r="X3493" s="505"/>
      <c r="Y3493" s="505"/>
      <c r="Z3493" s="505"/>
      <c r="AA3493" s="501"/>
      <c r="AB3493" s="505"/>
      <c r="AC3493" s="968"/>
      <c r="AD3493" s="505"/>
      <c r="AE3493" s="505"/>
      <c r="AF3493" s="505"/>
      <c r="AG3493" s="505"/>
      <c r="AH3493" s="505"/>
      <c r="AI3493" s="1146"/>
      <c r="AJ3493" s="501"/>
      <c r="AK3493" s="1317">
        <f t="shared" si="3776"/>
        <v>0</v>
      </c>
      <c r="AL3493" s="1332"/>
    </row>
    <row r="3494" spans="1:38" ht="43.5" x14ac:dyDescent="0.25">
      <c r="A3494" s="224">
        <v>1</v>
      </c>
      <c r="B3494" s="654" t="s">
        <v>287</v>
      </c>
      <c r="C3494" s="610"/>
      <c r="D3494" s="4"/>
      <c r="E3494" s="1270">
        <f>E3461</f>
        <v>41636</v>
      </c>
      <c r="F3494" s="1270">
        <f>F3461</f>
        <v>34697</v>
      </c>
      <c r="G3494" s="1270">
        <f>G3461</f>
        <v>35079</v>
      </c>
      <c r="H3494" s="208">
        <f t="shared" si="3824"/>
        <v>101.10095973715308</v>
      </c>
      <c r="I3494" s="1754"/>
      <c r="J3494" s="1754"/>
      <c r="K3494" s="208"/>
      <c r="L3494" s="208"/>
      <c r="M3494" s="208"/>
      <c r="N3494" s="208"/>
      <c r="O3494" s="208"/>
      <c r="P3494" s="208"/>
      <c r="Q3494" s="505">
        <f t="shared" ref="Q3494:AG3494" si="3830">Q3481+Q3461</f>
        <v>129800.67766120193</v>
      </c>
      <c r="R3494" s="505">
        <f t="shared" si="3830"/>
        <v>129800.67766120193</v>
      </c>
      <c r="S3494" s="505">
        <f t="shared" si="3830"/>
        <v>129800.67766120193</v>
      </c>
      <c r="T3494" s="505">
        <f t="shared" si="3830"/>
        <v>129800.67766120193</v>
      </c>
      <c r="U3494" s="505">
        <f t="shared" si="3830"/>
        <v>129800.67766120193</v>
      </c>
      <c r="V3494" s="505">
        <f t="shared" si="3830"/>
        <v>129800.67766120193</v>
      </c>
      <c r="W3494" s="505">
        <f t="shared" si="3830"/>
        <v>129800.67766120193</v>
      </c>
      <c r="X3494" s="505">
        <f t="shared" si="3830"/>
        <v>129800.67766120193</v>
      </c>
      <c r="Y3494" s="505">
        <f t="shared" ref="Y3494:Z3494" si="3831">Y3481+Y3461</f>
        <v>129800.67766120193</v>
      </c>
      <c r="Z3494" s="505">
        <f t="shared" si="3831"/>
        <v>129800.67766120193</v>
      </c>
      <c r="AA3494" s="501">
        <f t="shared" si="3830"/>
        <v>108167.23138433494</v>
      </c>
      <c r="AB3494" s="505">
        <f t="shared" si="3830"/>
        <v>105425.17422</v>
      </c>
      <c r="AC3494" s="968">
        <f t="shared" si="3830"/>
        <v>0</v>
      </c>
      <c r="AD3494" s="505">
        <f t="shared" si="3830"/>
        <v>0</v>
      </c>
      <c r="AE3494" s="505">
        <f t="shared" si="3830"/>
        <v>-2742.0571643349385</v>
      </c>
      <c r="AF3494" s="505">
        <f t="shared" si="3830"/>
        <v>0</v>
      </c>
      <c r="AG3494" s="505">
        <f t="shared" si="3830"/>
        <v>-162.35742000000002</v>
      </c>
      <c r="AH3494" s="505">
        <f>AH3481+AH3461</f>
        <v>105262.8168</v>
      </c>
      <c r="AI3494" s="1146"/>
      <c r="AJ3494" s="501"/>
      <c r="AK3494" s="1317">
        <f t="shared" si="3776"/>
        <v>0</v>
      </c>
      <c r="AL3494" s="1332"/>
    </row>
    <row r="3495" spans="1:38" ht="29.25" x14ac:dyDescent="0.25">
      <c r="A3495" s="224">
        <v>1</v>
      </c>
      <c r="B3495" s="654" t="s">
        <v>273</v>
      </c>
      <c r="C3495" s="610"/>
      <c r="D3495" s="4"/>
      <c r="E3495" s="1270">
        <f>E3485+E3455</f>
        <v>97219.638297872341</v>
      </c>
      <c r="F3495" s="1270">
        <f>F3485+F3455</f>
        <v>80844.678486997625</v>
      </c>
      <c r="G3495" s="1270">
        <f>G3485+G3455</f>
        <v>25659.680851063829</v>
      </c>
      <c r="H3495" s="208">
        <f t="shared" si="3824"/>
        <v>31.739480360715039</v>
      </c>
      <c r="I3495" s="1754"/>
      <c r="J3495" s="1754"/>
      <c r="K3495" s="208"/>
      <c r="L3495" s="208"/>
      <c r="M3495" s="208"/>
      <c r="N3495" s="208"/>
      <c r="O3495" s="208"/>
      <c r="P3495" s="208"/>
      <c r="Q3495" s="505"/>
      <c r="R3495" s="505"/>
      <c r="S3495" s="505"/>
      <c r="T3495" s="505"/>
      <c r="U3495" s="505"/>
      <c r="V3495" s="505"/>
      <c r="W3495" s="505"/>
      <c r="X3495" s="505"/>
      <c r="Y3495" s="505"/>
      <c r="Z3495" s="505"/>
      <c r="AA3495" s="501"/>
      <c r="AB3495" s="505"/>
      <c r="AC3495" s="968"/>
      <c r="AD3495" s="505"/>
      <c r="AE3495" s="505"/>
      <c r="AF3495" s="505"/>
      <c r="AG3495" s="505"/>
      <c r="AH3495" s="505"/>
      <c r="AI3495" s="1146"/>
      <c r="AJ3495" s="501"/>
      <c r="AK3495" s="1317">
        <f t="shared" si="3776"/>
        <v>0</v>
      </c>
      <c r="AL3495" s="1332"/>
    </row>
    <row r="3496" spans="1:38" ht="29.25" x14ac:dyDescent="0.25">
      <c r="A3496" s="224">
        <v>1</v>
      </c>
      <c r="B3496" s="654" t="s">
        <v>274</v>
      </c>
      <c r="C3496" s="610"/>
      <c r="D3496" s="4"/>
      <c r="E3496" s="1270">
        <f>E3489</f>
        <v>21796</v>
      </c>
      <c r="F3496" s="1270">
        <f>F3489</f>
        <v>18163</v>
      </c>
      <c r="G3496" s="1270">
        <f>G3489</f>
        <v>20447</v>
      </c>
      <c r="H3496" s="208">
        <f t="shared" si="3824"/>
        <v>112.57501514067059</v>
      </c>
      <c r="I3496" s="1754"/>
      <c r="J3496" s="1754"/>
      <c r="K3496" s="208"/>
      <c r="L3496" s="208"/>
      <c r="M3496" s="208"/>
      <c r="N3496" s="208"/>
      <c r="O3496" s="208"/>
      <c r="P3496" s="208"/>
      <c r="Q3496" s="505">
        <v>23511.563160000002</v>
      </c>
      <c r="R3496" s="505">
        <v>23511.563160000002</v>
      </c>
      <c r="S3496" s="505">
        <v>23511.563160000002</v>
      </c>
      <c r="T3496" s="505">
        <v>23511.563160000002</v>
      </c>
      <c r="U3496" s="505">
        <v>23511.563160000002</v>
      </c>
      <c r="V3496" s="505">
        <v>23511.563160000002</v>
      </c>
      <c r="W3496" s="505">
        <v>23511.563160000002</v>
      </c>
      <c r="X3496" s="505">
        <v>23511.563160000002</v>
      </c>
      <c r="Y3496" s="505">
        <v>23511.563160000002</v>
      </c>
      <c r="Z3496" s="505">
        <v>23511.563160000002</v>
      </c>
      <c r="AA3496" s="1066">
        <f t="shared" ref="AA3496" si="3832">Q3496/12*$B$4+(R3496-Q3496)/11*9+(S3496-R3496)/10*8+(T3496-S3496)/9*7+(U3496-T3496)/8*6+(V3496-U3496)/7*5+(W3496-V3496)/6*4+(X3496-W3496)/5*3+(Y3496-X3496)/4*2+(Z3496-Y3496)/3*1</f>
        <v>19592.969300000001</v>
      </c>
      <c r="AB3496" s="505">
        <f>AH3496-AG3496-AD3496</f>
        <v>22018.900140000002</v>
      </c>
      <c r="AC3496" s="968"/>
      <c r="AD3496" s="505"/>
      <c r="AE3496" s="505">
        <f>AB3496-AA3496</f>
        <v>2425.9308400000009</v>
      </c>
      <c r="AF3496" s="505"/>
      <c r="AG3496" s="505">
        <v>-13.628360000000001</v>
      </c>
      <c r="AH3496" s="505">
        <v>22005.271780000003</v>
      </c>
      <c r="AI3496" s="1146"/>
      <c r="AJ3496" s="501"/>
      <c r="AK3496" s="1317">
        <f t="shared" si="3776"/>
        <v>0</v>
      </c>
      <c r="AL3496" s="1332"/>
    </row>
    <row r="3497" spans="1:38" x14ac:dyDescent="0.25">
      <c r="A3497" s="224">
        <v>1</v>
      </c>
      <c r="B3497" s="655" t="s">
        <v>136</v>
      </c>
      <c r="C3497" s="1892"/>
      <c r="D3497" s="4"/>
      <c r="E3497" s="1270">
        <f>E3493+E3494+E3496+E3455*2.6+E3488/4.2+E3492*2.6</f>
        <v>373190.4190476191</v>
      </c>
      <c r="F3497" s="1270">
        <f>F3493+F3494+F3496+F3455*2.6+F3488/4.2+F3492*2.6</f>
        <v>310508.55079365079</v>
      </c>
      <c r="G3497" s="1270">
        <f>G3493+G3494+G3496+G3455*2.6+G3488/4.2+G3492*2.6</f>
        <v>164651.75726190477</v>
      </c>
      <c r="H3497" s="208">
        <f t="shared" si="3824"/>
        <v>53.02648086214041</v>
      </c>
      <c r="I3497" s="1754"/>
      <c r="J3497" s="1754"/>
      <c r="K3497" s="208"/>
      <c r="L3497" s="208"/>
      <c r="M3497" s="208"/>
      <c r="N3497" s="208"/>
      <c r="O3497" s="208"/>
      <c r="P3497" s="208"/>
      <c r="Q3497" s="505">
        <f>SUM(Q3496,Q3481,Q3473,Q3461,Q3460,Q3448,Q3447)</f>
        <v>268645.89258120197</v>
      </c>
      <c r="R3497" s="505">
        <f>SUM(R3496,R3481,R3473,R3461,R3460,R3448,R3447)</f>
        <v>268645.89258120197</v>
      </c>
      <c r="S3497" s="505">
        <f>SUM(S3496,S3481,S3473,S3461,S3460,S3448,S3447)</f>
        <v>268645.89258120197</v>
      </c>
      <c r="T3497" s="505">
        <f t="shared" ref="T3497:Y3497" si="3833">SUM(T3496,T3481,T3473,T3461,T3460,T3448,T3447,T3482)</f>
        <v>268874.71833120199</v>
      </c>
      <c r="U3497" s="505">
        <f t="shared" si="3833"/>
        <v>268874.71833120199</v>
      </c>
      <c r="V3497" s="505">
        <f t="shared" si="3833"/>
        <v>268874.71833120199</v>
      </c>
      <c r="W3497" s="505">
        <f t="shared" si="3833"/>
        <v>268874.71833120199</v>
      </c>
      <c r="X3497" s="505">
        <f t="shared" si="3833"/>
        <v>268828.91193120199</v>
      </c>
      <c r="Y3497" s="505">
        <f t="shared" si="3833"/>
        <v>268828.91193120199</v>
      </c>
      <c r="Z3497" s="505">
        <f t="shared" ref="Z3497" si="3834">SUM(Z3496,Z3481,Z3473,Z3461,Z3460,Z3448,Z3447,Z3482)</f>
        <v>268828.91193120199</v>
      </c>
      <c r="AA3497" s="501">
        <f t="shared" ref="AA3497:AH3497" si="3835">SUM(AA3496,AA3481,AA3473,AA3461,AA3460,AA3448,AA3447,AA3482)</f>
        <v>224017.22244543495</v>
      </c>
      <c r="AB3497" s="505">
        <f t="shared" si="3835"/>
        <v>221240.40886</v>
      </c>
      <c r="AC3497" s="968">
        <f t="shared" si="3835"/>
        <v>0</v>
      </c>
      <c r="AD3497" s="505">
        <f t="shared" si="3835"/>
        <v>0</v>
      </c>
      <c r="AE3497" s="505">
        <f t="shared" si="3835"/>
        <v>-2776.8135854349425</v>
      </c>
      <c r="AF3497" s="505">
        <f t="shared" si="3835"/>
        <v>-40.215969999999999</v>
      </c>
      <c r="AG3497" s="505">
        <f t="shared" si="3835"/>
        <v>-176.11814000000001</v>
      </c>
      <c r="AH3497" s="505">
        <f t="shared" si="3835"/>
        <v>221064.29072000002</v>
      </c>
      <c r="AI3497" s="1146"/>
      <c r="AJ3497" s="501"/>
      <c r="AK3497" s="1317">
        <f t="shared" si="3776"/>
        <v>-1.0459189070388675E-11</v>
      </c>
      <c r="AL3497" s="1332"/>
    </row>
    <row r="3498" spans="1:38" x14ac:dyDescent="0.25">
      <c r="A3498" s="224">
        <v>1</v>
      </c>
      <c r="B3498" s="2" t="s">
        <v>29</v>
      </c>
      <c r="C3498" s="623"/>
      <c r="D3498" s="2"/>
      <c r="E3498" s="370"/>
      <c r="F3498" s="229"/>
      <c r="G3498" s="229"/>
      <c r="H3498" s="229"/>
      <c r="I3498" s="2324"/>
      <c r="J3498" s="2324"/>
      <c r="K3498" s="208"/>
      <c r="L3498" s="208"/>
      <c r="M3498" s="208"/>
      <c r="N3498" s="208"/>
      <c r="O3498" s="208"/>
      <c r="P3498" s="208"/>
      <c r="Q3498" s="505"/>
      <c r="R3498" s="505"/>
      <c r="S3498" s="505"/>
      <c r="T3498" s="505"/>
      <c r="U3498" s="505"/>
      <c r="V3498" s="505"/>
      <c r="W3498" s="505"/>
      <c r="X3498" s="505"/>
      <c r="Y3498" s="505"/>
      <c r="Z3498" s="505"/>
      <c r="AA3498" s="501"/>
      <c r="AB3498" s="505"/>
      <c r="AC3498" s="968"/>
      <c r="AD3498" s="505"/>
      <c r="AE3498" s="505"/>
      <c r="AF3498" s="505"/>
      <c r="AG3498" s="505"/>
      <c r="AH3498" s="505"/>
      <c r="AI3498" s="1139"/>
      <c r="AJ3498" s="501"/>
      <c r="AK3498" s="1317">
        <f t="shared" si="3776"/>
        <v>0</v>
      </c>
      <c r="AL3498" s="1332"/>
    </row>
    <row r="3499" spans="1:38" x14ac:dyDescent="0.25">
      <c r="A3499" s="224">
        <v>1</v>
      </c>
      <c r="B3499" s="3" t="s">
        <v>24</v>
      </c>
      <c r="C3499" s="631"/>
      <c r="D3499" s="327">
        <v>300</v>
      </c>
      <c r="E3499" s="366">
        <v>15</v>
      </c>
      <c r="F3499" s="210">
        <f>ROUND(E3499/12*$B$4,0)</f>
        <v>13</v>
      </c>
      <c r="G3499" s="210">
        <v>37</v>
      </c>
      <c r="H3499" s="210">
        <f t="shared" ref="H3499:H3510" si="3836">G3499/F3499*100</f>
        <v>284.61538461538464</v>
      </c>
      <c r="I3499" s="1034">
        <v>3</v>
      </c>
      <c r="J3499" s="250">
        <f t="shared" ref="J3499:J3506" si="3837">M3499/G3499</f>
        <v>7.8648648648648649</v>
      </c>
      <c r="K3499" s="251">
        <f>ROUND(E3499*I3499,0)</f>
        <v>45</v>
      </c>
      <c r="L3499" s="251">
        <f>ROUND(K3499/12*$B$4,0)</f>
        <v>38</v>
      </c>
      <c r="M3499" s="251">
        <v>291</v>
      </c>
      <c r="N3499" s="251">
        <f t="shared" ref="N3499:N3506" si="3838">M3499/L3499*100</f>
        <v>765.78947368421052</v>
      </c>
      <c r="O3499" s="251">
        <f>ROUND(K3499/D3499,0)</f>
        <v>0</v>
      </c>
      <c r="P3499" s="251" t="e">
        <f>M3499/$B$4*12/O3499</f>
        <v>#DIV/0!</v>
      </c>
      <c r="Q3499" s="505"/>
      <c r="R3499" s="505"/>
      <c r="S3499" s="505"/>
      <c r="T3499" s="505"/>
      <c r="U3499" s="505"/>
      <c r="V3499" s="505"/>
      <c r="W3499" s="505"/>
      <c r="X3499" s="505"/>
      <c r="Y3499" s="505"/>
      <c r="Z3499" s="505"/>
      <c r="AA3499" s="501"/>
      <c r="AB3499" s="505"/>
      <c r="AC3499" s="968"/>
      <c r="AD3499" s="505"/>
      <c r="AE3499" s="505"/>
      <c r="AF3499" s="505"/>
      <c r="AG3499" s="505"/>
      <c r="AH3499" s="505"/>
      <c r="AI3499" s="1158"/>
      <c r="AJ3499" s="501"/>
      <c r="AK3499" s="1317">
        <f t="shared" si="3776"/>
        <v>0</v>
      </c>
      <c r="AL3499" s="1332"/>
    </row>
    <row r="3500" spans="1:38" x14ac:dyDescent="0.25">
      <c r="A3500" s="224">
        <v>1</v>
      </c>
      <c r="B3500" s="3" t="s">
        <v>69</v>
      </c>
      <c r="C3500" s="631"/>
      <c r="D3500" s="327">
        <v>300</v>
      </c>
      <c r="E3500" s="366">
        <v>376</v>
      </c>
      <c r="F3500" s="210">
        <f>ROUND(E3500/12*$B$4,0)</f>
        <v>313</v>
      </c>
      <c r="G3500" s="210">
        <v>576</v>
      </c>
      <c r="H3500" s="210">
        <f t="shared" si="3836"/>
        <v>184.02555910543131</v>
      </c>
      <c r="I3500" s="1034">
        <v>9.8000000000000007</v>
      </c>
      <c r="J3500" s="250">
        <f t="shared" si="3837"/>
        <v>9.9479166666666661</v>
      </c>
      <c r="K3500" s="251">
        <f>ROUND(E3500*I3500,0)</f>
        <v>3685</v>
      </c>
      <c r="L3500" s="251">
        <f>ROUND(K3500/12*$B$4,0)</f>
        <v>3071</v>
      </c>
      <c r="M3500" s="251">
        <v>5730</v>
      </c>
      <c r="N3500" s="251">
        <f t="shared" si="3838"/>
        <v>186.58417453598176</v>
      </c>
      <c r="O3500" s="251">
        <f>ROUND(K3500/D3500,0)</f>
        <v>12</v>
      </c>
      <c r="P3500" s="251"/>
      <c r="Q3500" s="505"/>
      <c r="R3500" s="505"/>
      <c r="S3500" s="505"/>
      <c r="T3500" s="505"/>
      <c r="U3500" s="505"/>
      <c r="V3500" s="505"/>
      <c r="W3500" s="505"/>
      <c r="X3500" s="505"/>
      <c r="Y3500" s="505"/>
      <c r="Z3500" s="505"/>
      <c r="AA3500" s="501"/>
      <c r="AB3500" s="505"/>
      <c r="AC3500" s="968"/>
      <c r="AD3500" s="505"/>
      <c r="AE3500" s="505"/>
      <c r="AF3500" s="505"/>
      <c r="AG3500" s="505"/>
      <c r="AH3500" s="505"/>
      <c r="AI3500" s="1158"/>
      <c r="AJ3500" s="501"/>
      <c r="AK3500" s="1317">
        <f t="shared" si="3776"/>
        <v>0</v>
      </c>
      <c r="AL3500" s="1332"/>
    </row>
    <row r="3501" spans="1:38" x14ac:dyDescent="0.25">
      <c r="A3501" s="224">
        <v>1</v>
      </c>
      <c r="B3501" s="3" t="s">
        <v>70</v>
      </c>
      <c r="C3501" s="631"/>
      <c r="D3501" s="327">
        <v>300</v>
      </c>
      <c r="E3501" s="366">
        <v>300</v>
      </c>
      <c r="F3501" s="210">
        <f>ROUND(E3501/12*$B$4,0)</f>
        <v>250</v>
      </c>
      <c r="G3501" s="210">
        <v>316</v>
      </c>
      <c r="H3501" s="210">
        <f t="shared" si="3836"/>
        <v>126.4</v>
      </c>
      <c r="I3501" s="1034">
        <v>9</v>
      </c>
      <c r="J3501" s="250">
        <f t="shared" si="3837"/>
        <v>7.9746835443037973</v>
      </c>
      <c r="K3501" s="251">
        <f>ROUND(E3501*I3501,0)</f>
        <v>2700</v>
      </c>
      <c r="L3501" s="251">
        <f>ROUND(K3501/12*$B$4,0)</f>
        <v>2250</v>
      </c>
      <c r="M3501" s="251">
        <v>2520</v>
      </c>
      <c r="N3501" s="251">
        <f t="shared" si="3838"/>
        <v>112.00000000000001</v>
      </c>
      <c r="O3501" s="251">
        <f>ROUND(K3501/D3501,0)</f>
        <v>9</v>
      </c>
      <c r="P3501" s="251">
        <f t="shared" ref="P3501:P3506" si="3839">M3501/$B$4*12/O3501</f>
        <v>336</v>
      </c>
      <c r="Q3501" s="505"/>
      <c r="R3501" s="505"/>
      <c r="S3501" s="505"/>
      <c r="T3501" s="505"/>
      <c r="U3501" s="505"/>
      <c r="V3501" s="505"/>
      <c r="W3501" s="505"/>
      <c r="X3501" s="505"/>
      <c r="Y3501" s="505"/>
      <c r="Z3501" s="505"/>
      <c r="AA3501" s="501"/>
      <c r="AB3501" s="505"/>
      <c r="AC3501" s="968"/>
      <c r="AD3501" s="505"/>
      <c r="AE3501" s="505"/>
      <c r="AF3501" s="505"/>
      <c r="AG3501" s="505"/>
      <c r="AH3501" s="505"/>
      <c r="AI3501" s="1158"/>
      <c r="AJ3501" s="501"/>
      <c r="AK3501" s="1317">
        <f t="shared" si="3776"/>
        <v>0</v>
      </c>
      <c r="AL3501" s="1332"/>
    </row>
    <row r="3502" spans="1:38" x14ac:dyDescent="0.25">
      <c r="A3502" s="224">
        <v>1</v>
      </c>
      <c r="B3502" s="232" t="s">
        <v>76</v>
      </c>
      <c r="C3502" s="1403"/>
      <c r="D3502" s="232"/>
      <c r="E3502" s="2257">
        <f>SUM(E3499:E3501)</f>
        <v>691</v>
      </c>
      <c r="F3502" s="2375">
        <f>SUM(F3499:F3501)</f>
        <v>576</v>
      </c>
      <c r="G3502" s="2375">
        <f>SUM(G3499:G3501)</f>
        <v>929</v>
      </c>
      <c r="H3502" s="2375">
        <f t="shared" si="3836"/>
        <v>161.28472222222223</v>
      </c>
      <c r="I3502" s="2324">
        <f>SUM(K3502/E3502)</f>
        <v>9.3053545586107091</v>
      </c>
      <c r="J3502" s="340">
        <f t="shared" si="3837"/>
        <v>9.1937567276641552</v>
      </c>
      <c r="K3502" s="2375">
        <f>SUM(K3499:K3501)</f>
        <v>6430</v>
      </c>
      <c r="L3502" s="2375">
        <f>SUM(L3499:L3501)</f>
        <v>5359</v>
      </c>
      <c r="M3502" s="2375">
        <f>SUM(M3499:M3501)</f>
        <v>8541</v>
      </c>
      <c r="N3502" s="251">
        <f t="shared" si="3838"/>
        <v>159.37674939354358</v>
      </c>
      <c r="O3502" s="1504">
        <f>SUM(O3499:O3501)</f>
        <v>21</v>
      </c>
      <c r="P3502" s="251">
        <f t="shared" si="3839"/>
        <v>488.05714285714288</v>
      </c>
      <c r="Q3502" s="505"/>
      <c r="R3502" s="505"/>
      <c r="S3502" s="505"/>
      <c r="T3502" s="505"/>
      <c r="U3502" s="505"/>
      <c r="V3502" s="505"/>
      <c r="W3502" s="505"/>
      <c r="X3502" s="505"/>
      <c r="Y3502" s="505"/>
      <c r="Z3502" s="505"/>
      <c r="AA3502" s="501"/>
      <c r="AB3502" s="505"/>
      <c r="AC3502" s="968"/>
      <c r="AD3502" s="505"/>
      <c r="AE3502" s="505"/>
      <c r="AF3502" s="505"/>
      <c r="AG3502" s="505"/>
      <c r="AH3502" s="505"/>
      <c r="AI3502" s="2376"/>
      <c r="AJ3502" s="501"/>
      <c r="AK3502" s="1317">
        <f t="shared" si="3776"/>
        <v>0</v>
      </c>
      <c r="AL3502" s="1332"/>
    </row>
    <row r="3503" spans="1:38" s="2527" customFormat="1" x14ac:dyDescent="0.25">
      <c r="B3503" s="344" t="s">
        <v>65</v>
      </c>
      <c r="C3503" s="3529"/>
      <c r="D3503" s="327">
        <v>240</v>
      </c>
      <c r="E3503" s="366">
        <v>55</v>
      </c>
      <c r="F3503" s="210">
        <f>ROUND(E3503/12*$B$4,0)</f>
        <v>46</v>
      </c>
      <c r="G3503" s="210"/>
      <c r="H3503" s="210">
        <f t="shared" si="3836"/>
        <v>0</v>
      </c>
      <c r="I3503" s="1034">
        <v>8</v>
      </c>
      <c r="J3503" s="250" t="e">
        <f t="shared" ref="J3503" si="3840">M3503/G3503</f>
        <v>#DIV/0!</v>
      </c>
      <c r="K3503" s="251">
        <f>ROUND(E3503*I3503,0)</f>
        <v>440</v>
      </c>
      <c r="L3503" s="251">
        <f>ROUND(K3503/12*$B$4,0)</f>
        <v>367</v>
      </c>
      <c r="M3503" s="251"/>
      <c r="N3503" s="251">
        <f t="shared" ref="N3503" si="3841">M3503/L3503*100</f>
        <v>0</v>
      </c>
      <c r="O3503" s="251">
        <f>ROUND(K3503/D3503,0)</f>
        <v>2</v>
      </c>
      <c r="P3503" s="251">
        <f t="shared" si="3839"/>
        <v>0</v>
      </c>
      <c r="Q3503" s="505"/>
      <c r="R3503" s="505"/>
      <c r="S3503" s="505"/>
      <c r="T3503" s="505"/>
      <c r="U3503" s="505"/>
      <c r="V3503" s="505"/>
      <c r="W3503" s="505"/>
      <c r="X3503" s="505"/>
      <c r="Y3503" s="505"/>
      <c r="Z3503" s="505"/>
      <c r="AA3503" s="1071"/>
      <c r="AB3503" s="506"/>
      <c r="AC3503" s="1364"/>
      <c r="AD3503" s="506"/>
      <c r="AE3503" s="506"/>
      <c r="AF3503" s="506"/>
      <c r="AG3503" s="506"/>
      <c r="AH3503" s="506"/>
      <c r="AI3503" s="2407"/>
      <c r="AJ3503" s="1070"/>
      <c r="AK3503" s="1317">
        <f t="shared" si="3776"/>
        <v>0</v>
      </c>
      <c r="AL3503" s="1332"/>
    </row>
    <row r="3504" spans="1:38" s="234" customFormat="1" x14ac:dyDescent="0.25">
      <c r="A3504" s="224">
        <v>1</v>
      </c>
      <c r="B3504" s="2467" t="s">
        <v>45</v>
      </c>
      <c r="C3504" s="2468"/>
      <c r="D3504" s="2458">
        <v>240</v>
      </c>
      <c r="E3504" s="393">
        <v>746</v>
      </c>
      <c r="F3504" s="210">
        <f>ROUND(E3504/12*$B$4,0)</f>
        <v>622</v>
      </c>
      <c r="G3504" s="1345">
        <v>1531</v>
      </c>
      <c r="H3504" s="216">
        <f t="shared" si="3836"/>
        <v>246.14147909967846</v>
      </c>
      <c r="I3504" s="1757">
        <v>8</v>
      </c>
      <c r="J3504" s="1342">
        <f t="shared" si="3837"/>
        <v>7.0692357935989554</v>
      </c>
      <c r="K3504" s="431">
        <f>ROUND(E3504*I3504,0)</f>
        <v>5968</v>
      </c>
      <c r="L3504" s="251">
        <f>ROUND(K3504/12*$B$4,0)</f>
        <v>4973</v>
      </c>
      <c r="M3504" s="1347">
        <v>10823</v>
      </c>
      <c r="N3504" s="431">
        <f t="shared" si="3838"/>
        <v>217.63523024331391</v>
      </c>
      <c r="O3504" s="431">
        <f>K3504/D3504</f>
        <v>24.866666666666667</v>
      </c>
      <c r="P3504" s="251">
        <f t="shared" si="3839"/>
        <v>522.28954423592484</v>
      </c>
      <c r="Q3504" s="507"/>
      <c r="R3504" s="507"/>
      <c r="S3504" s="507"/>
      <c r="T3504" s="507"/>
      <c r="U3504" s="507"/>
      <c r="V3504" s="507"/>
      <c r="W3504" s="507"/>
      <c r="X3504" s="507"/>
      <c r="Y3504" s="507"/>
      <c r="Z3504" s="507"/>
      <c r="AA3504" s="1073"/>
      <c r="AB3504" s="512"/>
      <c r="AC3504" s="1380"/>
      <c r="AD3504" s="512"/>
      <c r="AE3504" s="512"/>
      <c r="AF3504" s="512"/>
      <c r="AG3504" s="512"/>
      <c r="AH3504" s="512"/>
      <c r="AI3504" s="1296"/>
      <c r="AJ3504" s="1073"/>
      <c r="AK3504" s="1317">
        <f t="shared" si="3776"/>
        <v>0</v>
      </c>
      <c r="AL3504" s="1332"/>
    </row>
    <row r="3505" spans="1:39" x14ac:dyDescent="0.25">
      <c r="A3505" s="224">
        <v>1</v>
      </c>
      <c r="B3505" s="1997" t="s">
        <v>180</v>
      </c>
      <c r="C3505" s="1998"/>
      <c r="D3505" s="1987"/>
      <c r="E3505" s="377">
        <f>E3504+E3503</f>
        <v>801</v>
      </c>
      <c r="F3505" s="377">
        <f t="shared" ref="F3505:G3505" si="3842">F3504+F3503</f>
        <v>668</v>
      </c>
      <c r="G3505" s="377">
        <f t="shared" si="3842"/>
        <v>1531</v>
      </c>
      <c r="H3505" s="10">
        <f t="shared" si="3836"/>
        <v>229.19161676646706</v>
      </c>
      <c r="I3505" s="2319">
        <f>SUM(K3505/E3505)</f>
        <v>8</v>
      </c>
      <c r="J3505" s="425">
        <f t="shared" si="3837"/>
        <v>7.0692357935989554</v>
      </c>
      <c r="K3505" s="1353">
        <f t="shared" ref="K3505" si="3843">K3504+K3503</f>
        <v>6408</v>
      </c>
      <c r="L3505" s="1353">
        <f t="shared" ref="L3505:M3505" si="3844">L3504+L3503</f>
        <v>5340</v>
      </c>
      <c r="M3505" s="1353">
        <f t="shared" si="3844"/>
        <v>10823</v>
      </c>
      <c r="N3505" s="1436">
        <f t="shared" si="3838"/>
        <v>202.67790262172284</v>
      </c>
      <c r="O3505" s="1353">
        <f t="shared" ref="O3505" si="3845">O3504+O3503</f>
        <v>26.866666666666667</v>
      </c>
      <c r="P3505" s="1436">
        <f t="shared" si="3839"/>
        <v>483.40942928039698</v>
      </c>
      <c r="Q3505" s="503"/>
      <c r="R3505" s="503"/>
      <c r="S3505" s="503"/>
      <c r="T3505" s="503"/>
      <c r="U3505" s="503"/>
      <c r="V3505" s="503"/>
      <c r="W3505" s="503"/>
      <c r="X3505" s="503"/>
      <c r="Y3505" s="503"/>
      <c r="Z3505" s="503"/>
      <c r="AA3505" s="1075"/>
      <c r="AB3505" s="503"/>
      <c r="AC3505" s="972"/>
      <c r="AD3505" s="503"/>
      <c r="AE3505" s="503"/>
      <c r="AF3505" s="503"/>
      <c r="AG3505" s="503"/>
      <c r="AH3505" s="503"/>
      <c r="AI3505" s="1797"/>
      <c r="AJ3505" s="1075"/>
      <c r="AK3505" s="1317">
        <f t="shared" ref="AK3505:AK3568" si="3846">AB3505-AA3505-AE3505</f>
        <v>0</v>
      </c>
      <c r="AL3505" s="1332"/>
    </row>
    <row r="3506" spans="1:39" s="234" customFormat="1" ht="29.25" x14ac:dyDescent="0.25">
      <c r="A3506" s="224">
        <v>1</v>
      </c>
      <c r="B3506" s="1520" t="s">
        <v>208</v>
      </c>
      <c r="C3506" s="1520"/>
      <c r="D3506" s="1521"/>
      <c r="E3506" s="377">
        <f>SUM(E3505,E3502)</f>
        <v>1492</v>
      </c>
      <c r="F3506" s="1758">
        <f>SUM(F3505,F3502)</f>
        <v>1244</v>
      </c>
      <c r="G3506" s="1758">
        <f>SUM(G3505,G3502)</f>
        <v>2460</v>
      </c>
      <c r="H3506" s="1758">
        <f t="shared" si="3836"/>
        <v>197.7491961414791</v>
      </c>
      <c r="I3506" s="2319">
        <f>SUM(K3506/E3506)</f>
        <v>8.6045576407506701</v>
      </c>
      <c r="J3506" s="425">
        <f t="shared" si="3837"/>
        <v>7.8715447154471541</v>
      </c>
      <c r="K3506" s="1758">
        <f>SUM(K3505,K3502)</f>
        <v>12838</v>
      </c>
      <c r="L3506" s="1758">
        <f>SUM(L3505,L3502)</f>
        <v>10699</v>
      </c>
      <c r="M3506" s="1758">
        <f>SUM(M3505,M3502)</f>
        <v>19364</v>
      </c>
      <c r="N3506" s="1436">
        <f t="shared" si="3838"/>
        <v>180.98887746518366</v>
      </c>
      <c r="O3506" s="1758">
        <f>SUM(O3505,O3502)</f>
        <v>47.866666666666667</v>
      </c>
      <c r="P3506" s="1436">
        <f t="shared" si="3839"/>
        <v>485.44846796657384</v>
      </c>
      <c r="Q3506" s="503">
        <v>26661.921828840001</v>
      </c>
      <c r="R3506" s="503">
        <v>26661.921828840001</v>
      </c>
      <c r="S3506" s="503">
        <v>26661.921828840001</v>
      </c>
      <c r="T3506" s="503">
        <v>26661.921828840001</v>
      </c>
      <c r="U3506" s="503">
        <v>26661.921828840001</v>
      </c>
      <c r="V3506" s="503">
        <v>26661.921828840001</v>
      </c>
      <c r="W3506" s="503">
        <v>26661.921828840001</v>
      </c>
      <c r="X3506" s="503">
        <v>26661.921828840001</v>
      </c>
      <c r="Y3506" s="503">
        <v>26661.921828840001</v>
      </c>
      <c r="Z3506" s="503">
        <v>26661.921828840001</v>
      </c>
      <c r="AA3506" s="1080">
        <f t="shared" ref="AA3506" si="3847">Q3506/12*$B$4+(R3506-Q3506)/11*9+(S3506-R3506)/10*8+(T3506-S3506)/9*7+(U3506-T3506)/8*6+(V3506-U3506)/7*5+(W3506-V3506)/6*4+(X3506-W3506)/5*3+(Y3506-X3506)/4*2+(Z3506-Y3506)/3*1</f>
        <v>22218.268190700001</v>
      </c>
      <c r="AB3506" s="503">
        <f>AH3506-AG3506-AD3506</f>
        <v>41509.773959999991</v>
      </c>
      <c r="AC3506" s="972"/>
      <c r="AD3506" s="503">
        <v>-20.284299999999998</v>
      </c>
      <c r="AE3506" s="503">
        <f>AB3506-AA3506</f>
        <v>19291.505769299991</v>
      </c>
      <c r="AF3506" s="503"/>
      <c r="AG3506" s="503">
        <v>-48.864129999999996</v>
      </c>
      <c r="AH3506" s="503">
        <v>41440.62552999999</v>
      </c>
      <c r="AI3506" s="1760"/>
      <c r="AJ3506" s="1075"/>
      <c r="AK3506" s="1317">
        <f t="shared" si="3846"/>
        <v>0</v>
      </c>
      <c r="AL3506" s="1332"/>
    </row>
    <row r="3507" spans="1:39" x14ac:dyDescent="0.25">
      <c r="A3507" s="224">
        <v>1</v>
      </c>
      <c r="B3507" s="2469" t="s">
        <v>204</v>
      </c>
      <c r="C3507" s="2470"/>
      <c r="D3507" s="2469"/>
      <c r="E3507" s="394">
        <f>E3510</f>
        <v>7500</v>
      </c>
      <c r="F3507" s="1047">
        <f>ROUND(E3507/12*$B$4,0)</f>
        <v>6250</v>
      </c>
      <c r="G3507" s="1047">
        <f>G3510</f>
        <v>6424</v>
      </c>
      <c r="H3507" s="1047">
        <f t="shared" si="3836"/>
        <v>102.78400000000001</v>
      </c>
      <c r="I3507" s="1047"/>
      <c r="J3507" s="1047"/>
      <c r="K3507" s="1047"/>
      <c r="L3507" s="1047"/>
      <c r="M3507" s="1047"/>
      <c r="N3507" s="1047"/>
      <c r="O3507" s="1047"/>
      <c r="P3507" s="1047"/>
      <c r="Q3507" s="505"/>
      <c r="R3507" s="505"/>
      <c r="S3507" s="505"/>
      <c r="T3507" s="505"/>
      <c r="U3507" s="505"/>
      <c r="V3507" s="505"/>
      <c r="W3507" s="505"/>
      <c r="X3507" s="505"/>
      <c r="Y3507" s="505"/>
      <c r="Z3507" s="505"/>
      <c r="AA3507" s="544"/>
      <c r="AB3507" s="505">
        <f>AH3507-AG3507</f>
        <v>0</v>
      </c>
      <c r="AC3507" s="968"/>
      <c r="AD3507" s="505"/>
      <c r="AE3507" s="505">
        <f>AB3507-AA3507</f>
        <v>0</v>
      </c>
      <c r="AF3507" s="505"/>
      <c r="AG3507" s="505"/>
      <c r="AH3507" s="505"/>
      <c r="AI3507" s="2471"/>
      <c r="AJ3507" s="501"/>
      <c r="AK3507" s="1317">
        <f t="shared" si="3846"/>
        <v>0</v>
      </c>
      <c r="AL3507" s="1332"/>
    </row>
    <row r="3508" spans="1:39" s="234" customFormat="1" ht="21" customHeight="1" x14ac:dyDescent="0.25">
      <c r="A3508" s="224">
        <v>1</v>
      </c>
      <c r="B3508" s="2472" t="s">
        <v>205</v>
      </c>
      <c r="C3508" s="2473"/>
      <c r="D3508" s="2472"/>
      <c r="E3508" s="366">
        <f>E3510-E3509</f>
        <v>7496</v>
      </c>
      <c r="F3508" s="210">
        <f>ROUND(E3508/12*$B$4,0)</f>
        <v>6247</v>
      </c>
      <c r="G3508" s="1046">
        <f>G3510-G3509</f>
        <v>6423</v>
      </c>
      <c r="H3508" s="1047">
        <f t="shared" si="3836"/>
        <v>102.81735232911797</v>
      </c>
      <c r="I3508" s="1046"/>
      <c r="J3508" s="1046"/>
      <c r="K3508" s="1046"/>
      <c r="L3508" s="1046"/>
      <c r="M3508" s="1046"/>
      <c r="N3508" s="1046"/>
      <c r="O3508" s="1046"/>
      <c r="P3508" s="1046"/>
      <c r="Q3508" s="505"/>
      <c r="R3508" s="505"/>
      <c r="S3508" s="505"/>
      <c r="T3508" s="505"/>
      <c r="U3508" s="505"/>
      <c r="V3508" s="505"/>
      <c r="W3508" s="505"/>
      <c r="X3508" s="505"/>
      <c r="Y3508" s="505"/>
      <c r="Z3508" s="505"/>
      <c r="AA3508" s="501"/>
      <c r="AB3508" s="505">
        <f>AH3508-AG3508</f>
        <v>0</v>
      </c>
      <c r="AC3508" s="968"/>
      <c r="AD3508" s="505"/>
      <c r="AE3508" s="505">
        <f>AB3508-AA3508</f>
        <v>0</v>
      </c>
      <c r="AF3508" s="505"/>
      <c r="AG3508" s="505"/>
      <c r="AH3508" s="505"/>
      <c r="AI3508" s="2474"/>
      <c r="AJ3508" s="501"/>
      <c r="AK3508" s="1317">
        <f t="shared" si="3846"/>
        <v>0</v>
      </c>
      <c r="AL3508" s="1332"/>
    </row>
    <row r="3509" spans="1:39" ht="30" x14ac:dyDescent="0.25">
      <c r="A3509" s="224">
        <v>1</v>
      </c>
      <c r="B3509" s="2472" t="s">
        <v>206</v>
      </c>
      <c r="C3509" s="2473"/>
      <c r="D3509" s="2472"/>
      <c r="E3509" s="366">
        <v>4</v>
      </c>
      <c r="F3509" s="210">
        <f>ROUND(E3509/12*$B$4,0)</f>
        <v>3</v>
      </c>
      <c r="G3509" s="1046">
        <v>1</v>
      </c>
      <c r="H3509" s="1047">
        <f t="shared" si="3836"/>
        <v>33.333333333333329</v>
      </c>
      <c r="I3509" s="1046"/>
      <c r="J3509" s="1046"/>
      <c r="K3509" s="1046"/>
      <c r="L3509" s="1046"/>
      <c r="M3509" s="1046"/>
      <c r="N3509" s="1046"/>
      <c r="O3509" s="1046"/>
      <c r="P3509" s="1046"/>
      <c r="Q3509" s="505"/>
      <c r="R3509" s="505"/>
      <c r="S3509" s="505"/>
      <c r="T3509" s="505"/>
      <c r="U3509" s="505"/>
      <c r="V3509" s="505"/>
      <c r="W3509" s="505"/>
      <c r="X3509" s="505"/>
      <c r="Y3509" s="505"/>
      <c r="Z3509" s="505"/>
      <c r="AA3509" s="501"/>
      <c r="AB3509" s="505">
        <f>AH3509-AG3509</f>
        <v>0</v>
      </c>
      <c r="AC3509" s="968"/>
      <c r="AD3509" s="505"/>
      <c r="AE3509" s="505">
        <f>AB3509-AA3509</f>
        <v>0</v>
      </c>
      <c r="AF3509" s="505"/>
      <c r="AG3509" s="505"/>
      <c r="AH3509" s="505"/>
      <c r="AI3509" s="2474"/>
      <c r="AJ3509" s="501"/>
      <c r="AK3509" s="1317">
        <f t="shared" si="3846"/>
        <v>0</v>
      </c>
      <c r="AL3509" s="1332"/>
    </row>
    <row r="3510" spans="1:39" ht="30.75" thickBot="1" x14ac:dyDescent="0.3">
      <c r="A3510" s="224">
        <v>1</v>
      </c>
      <c r="B3510" s="2475" t="s">
        <v>211</v>
      </c>
      <c r="C3510" s="2476"/>
      <c r="D3510" s="2475"/>
      <c r="E3510" s="663">
        <v>7500</v>
      </c>
      <c r="F3510" s="1048">
        <f>ROUND(E3510/12*$B$4,0)</f>
        <v>6250</v>
      </c>
      <c r="G3510" s="1048">
        <v>6424</v>
      </c>
      <c r="H3510" s="1047">
        <f t="shared" si="3836"/>
        <v>102.78400000000001</v>
      </c>
      <c r="I3510" s="2477"/>
      <c r="J3510" s="2477"/>
      <c r="K3510" s="2477"/>
      <c r="L3510" s="2477"/>
      <c r="M3510" s="2477"/>
      <c r="N3510" s="2477"/>
      <c r="O3510" s="2477"/>
      <c r="P3510" s="2477"/>
      <c r="Q3510" s="507">
        <v>45486.713499999998</v>
      </c>
      <c r="R3510" s="507">
        <v>45486.713499999998</v>
      </c>
      <c r="S3510" s="507">
        <v>45486.713499999998</v>
      </c>
      <c r="T3510" s="507">
        <v>45486.713499999998</v>
      </c>
      <c r="U3510" s="507">
        <v>45486.713499999998</v>
      </c>
      <c r="V3510" s="507">
        <v>45486.713499999998</v>
      </c>
      <c r="W3510" s="507">
        <v>45486.713499999998</v>
      </c>
      <c r="X3510" s="507">
        <v>45486.713499999998</v>
      </c>
      <c r="Y3510" s="507">
        <v>45486.713499999998</v>
      </c>
      <c r="Z3510" s="507">
        <v>45486.713499999998</v>
      </c>
      <c r="AA3510" s="1066">
        <f t="shared" ref="AA3510" si="3848">Q3510/12*$B$4+(R3510-Q3510)/11*9+(S3510-R3510)/10*8+(T3510-S3510)/9*7+(U3510-T3510)/8*6+(V3510-U3510)/7*5+(W3510-V3510)/6*4+(X3510-W3510)/5*3+(Y3510-X3510)/4*2+(Z3510-Y3510)/3*1</f>
        <v>37905.594583333332</v>
      </c>
      <c r="AB3510" s="507">
        <f>AH3510-AG3510-AD3510</f>
        <v>37950.182430000001</v>
      </c>
      <c r="AC3510" s="1514"/>
      <c r="AD3510" s="507"/>
      <c r="AE3510" s="507">
        <f>AB3510-AA3510</f>
        <v>44.587846666669066</v>
      </c>
      <c r="AF3510" s="507"/>
      <c r="AG3510" s="507">
        <v>-210.94533000000001</v>
      </c>
      <c r="AH3510" s="507">
        <v>37739.237099999998</v>
      </c>
      <c r="AI3510" s="1165"/>
      <c r="AJ3510" s="1071"/>
      <c r="AK3510" s="1317">
        <f t="shared" si="3846"/>
        <v>0</v>
      </c>
      <c r="AL3510" s="1332"/>
    </row>
    <row r="3511" spans="1:39" ht="15.75" thickBot="1" x14ac:dyDescent="0.3">
      <c r="A3511" s="224">
        <v>1</v>
      </c>
      <c r="B3511" s="1765" t="s">
        <v>291</v>
      </c>
      <c r="C3511" s="2341"/>
      <c r="D3511" s="2341"/>
      <c r="E3511" s="1054"/>
      <c r="F3511" s="1055"/>
      <c r="G3511" s="1055"/>
      <c r="H3511" s="1055"/>
      <c r="I3511" s="898"/>
      <c r="J3511" s="898"/>
      <c r="K3511" s="898"/>
      <c r="L3511" s="898"/>
      <c r="M3511" s="898">
        <f>SUM(M3506,M3445)</f>
        <v>34170</v>
      </c>
      <c r="N3511" s="898"/>
      <c r="O3511" s="898"/>
      <c r="P3511" s="898"/>
      <c r="Q3511" s="511">
        <f t="shared" ref="Q3511:AJ3511" si="3849">Q3510+Q3506+Q3497+Q3445</f>
        <v>410404.8925952646</v>
      </c>
      <c r="R3511" s="511">
        <f t="shared" ref="R3511:S3511" si="3850">R3510+R3506+R3497+R3445</f>
        <v>410404.8925952646</v>
      </c>
      <c r="S3511" s="511">
        <f t="shared" si="3850"/>
        <v>410404.8925952646</v>
      </c>
      <c r="T3511" s="511">
        <f t="shared" ref="T3511:U3511" si="3851">T3510+T3506+T3497+T3445</f>
        <v>410633.71834526461</v>
      </c>
      <c r="U3511" s="511">
        <f t="shared" si="3851"/>
        <v>410633.71834526461</v>
      </c>
      <c r="V3511" s="511">
        <f t="shared" ref="V3511:W3511" si="3852">V3510+V3506+V3497+V3445</f>
        <v>410633.71834526461</v>
      </c>
      <c r="W3511" s="511">
        <f t="shared" si="3852"/>
        <v>410633.71834526461</v>
      </c>
      <c r="X3511" s="511">
        <f t="shared" ref="X3511:Y3511" si="3853">X3510+X3506+X3497+X3445</f>
        <v>410587.91194526461</v>
      </c>
      <c r="Y3511" s="511">
        <f t="shared" si="3853"/>
        <v>410587.91194526461</v>
      </c>
      <c r="Z3511" s="511">
        <f t="shared" ref="Z3511" si="3854">Z3510+Z3506+Z3497+Z3445</f>
        <v>410587.91194526461</v>
      </c>
      <c r="AA3511" s="1072">
        <f t="shared" si="3849"/>
        <v>342149.72245715384</v>
      </c>
      <c r="AB3511" s="511">
        <f t="shared" si="3849"/>
        <v>343743.98056999996</v>
      </c>
      <c r="AC3511" s="973">
        <f t="shared" si="3849"/>
        <v>0</v>
      </c>
      <c r="AD3511" s="258">
        <f t="shared" si="3849"/>
        <v>-193.60090299999999</v>
      </c>
      <c r="AE3511" s="511">
        <f t="shared" si="3849"/>
        <v>1594.2581128461716</v>
      </c>
      <c r="AF3511" s="511">
        <f t="shared" si="3849"/>
        <v>-40.215969999999999</v>
      </c>
      <c r="AG3511" s="511">
        <f t="shared" si="3849"/>
        <v>-610.19492000000002</v>
      </c>
      <c r="AH3511" s="511">
        <f t="shared" si="3849"/>
        <v>342940.18474700005</v>
      </c>
      <c r="AI3511" s="1191"/>
      <c r="AJ3511" s="1072">
        <f t="shared" si="3849"/>
        <v>0</v>
      </c>
      <c r="AK3511" s="1317">
        <f t="shared" si="3846"/>
        <v>-5.4569682106375694E-11</v>
      </c>
      <c r="AL3511" s="1332"/>
      <c r="AM3511" s="224">
        <f>AA3511-T3511/12*4</f>
        <v>205271.81634206563</v>
      </c>
    </row>
    <row r="3512" spans="1:39" ht="43.5" x14ac:dyDescent="0.25">
      <c r="A3512" s="224">
        <v>1</v>
      </c>
      <c r="B3512" s="2478" t="s">
        <v>171</v>
      </c>
      <c r="C3512" s="2479"/>
      <c r="D3512" s="2480"/>
      <c r="E3512" s="2481"/>
      <c r="F3512" s="2480"/>
      <c r="G3512" s="2480"/>
      <c r="H3512" s="2480"/>
      <c r="I3512" s="2482"/>
      <c r="J3512" s="2482"/>
      <c r="K3512" s="2480"/>
      <c r="L3512" s="2480"/>
      <c r="M3512" s="2480"/>
      <c r="N3512" s="2480"/>
      <c r="O3512" s="2480"/>
      <c r="P3512" s="2480"/>
      <c r="Q3512" s="550">
        <f t="shared" ref="Q3512:AH3512" si="3855">SUM(Q3511,Q3437)</f>
        <v>531347.30773188057</v>
      </c>
      <c r="R3512" s="550">
        <f t="shared" ref="R3512:S3512" si="3856">SUM(R3511,R3437)</f>
        <v>531347.30773188057</v>
      </c>
      <c r="S3512" s="550">
        <f t="shared" si="3856"/>
        <v>531347.30773188057</v>
      </c>
      <c r="T3512" s="550">
        <f t="shared" ref="T3512:U3512" si="3857">SUM(T3511,T3437)</f>
        <v>531576.13348188065</v>
      </c>
      <c r="U3512" s="550">
        <f t="shared" si="3857"/>
        <v>531595.01515984861</v>
      </c>
      <c r="V3512" s="550">
        <f t="shared" ref="V3512:W3512" si="3858">SUM(V3511,V3437)</f>
        <v>531595.01515984861</v>
      </c>
      <c r="W3512" s="550">
        <f t="shared" si="3858"/>
        <v>531595.01515984861</v>
      </c>
      <c r="X3512" s="550">
        <f t="shared" ref="X3512:Y3512" si="3859">SUM(X3511,X3437)</f>
        <v>531451.69217984867</v>
      </c>
      <c r="Y3512" s="550">
        <f t="shared" si="3859"/>
        <v>531451.69217984867</v>
      </c>
      <c r="Z3512" s="550">
        <f t="shared" ref="Z3512" si="3860">SUM(Z3511,Z3437)</f>
        <v>531451.69217984867</v>
      </c>
      <c r="AA3512" s="550">
        <f t="shared" si="3855"/>
        <v>442881.98077847651</v>
      </c>
      <c r="AB3512" s="550">
        <f t="shared" si="3855"/>
        <v>441831.82679999992</v>
      </c>
      <c r="AC3512" s="1364">
        <f t="shared" si="3855"/>
        <v>0</v>
      </c>
      <c r="AD3512" s="506">
        <f t="shared" si="3855"/>
        <v>-267.04316299999999</v>
      </c>
      <c r="AE3512" s="550">
        <f t="shared" si="3855"/>
        <v>-1050.1539784764909</v>
      </c>
      <c r="AF3512" s="550">
        <f t="shared" si="3855"/>
        <v>-98.300600000000003</v>
      </c>
      <c r="AG3512" s="550">
        <f t="shared" si="3855"/>
        <v>-806.55488000000003</v>
      </c>
      <c r="AH3512" s="550">
        <f t="shared" si="3855"/>
        <v>440758.22875700006</v>
      </c>
      <c r="AI3512" s="2483"/>
      <c r="AJ3512" s="1070">
        <f t="shared" ref="AJ3512" si="3861">SUM(AJ3511,AJ3437)</f>
        <v>0</v>
      </c>
      <c r="AK3512" s="1317">
        <f t="shared" si="3846"/>
        <v>-1.0095391189679503E-10</v>
      </c>
      <c r="AL3512" s="1332"/>
    </row>
    <row r="3513" spans="1:39" x14ac:dyDescent="0.25">
      <c r="A3513" s="224">
        <v>1</v>
      </c>
      <c r="B3513" s="2484" t="s">
        <v>7</v>
      </c>
      <c r="C3513" s="2485"/>
      <c r="D3513" s="2387"/>
      <c r="E3513" s="2167">
        <f>E3445+E3372</f>
        <v>3312</v>
      </c>
      <c r="F3513" s="2387">
        <f>F3445+F3372</f>
        <v>2761</v>
      </c>
      <c r="G3513" s="2387">
        <f>G3445+G3372</f>
        <v>2318</v>
      </c>
      <c r="H3513" s="2387">
        <f>G3513/F3513*100</f>
        <v>83.955088735965234</v>
      </c>
      <c r="I3513" s="2486">
        <f>K3513/E3513</f>
        <v>9.6675724637681153</v>
      </c>
      <c r="J3513" s="2168">
        <f>M3513/G3513</f>
        <v>9.2437446074201901</v>
      </c>
      <c r="K3513" s="2387">
        <f>K3445+K3372</f>
        <v>32019</v>
      </c>
      <c r="L3513" s="2387">
        <f>L3445+L3372</f>
        <v>26949</v>
      </c>
      <c r="M3513" s="2387">
        <f>M3445+M3372</f>
        <v>21427</v>
      </c>
      <c r="N3513" s="2169">
        <f>M3513/L3513*100</f>
        <v>79.509443764147093</v>
      </c>
      <c r="O3513" s="2387">
        <f>SUM(O3445,O3372)</f>
        <v>96</v>
      </c>
      <c r="P3513" s="2169">
        <f>M3513/$B$4*12/O3513</f>
        <v>267.83749999999998</v>
      </c>
      <c r="Q3513" s="547">
        <f t="shared" ref="Q3513:AH3513" si="3862">SUM(Q3445,Q3372)</f>
        <v>92180.905531222641</v>
      </c>
      <c r="R3513" s="547">
        <f t="shared" ref="R3513:S3513" si="3863">SUM(R3445,R3372)</f>
        <v>92180.905531222641</v>
      </c>
      <c r="S3513" s="547">
        <f t="shared" si="3863"/>
        <v>92180.905531222641</v>
      </c>
      <c r="T3513" s="547">
        <f t="shared" ref="T3513:U3513" si="3864">SUM(T3445,T3372)</f>
        <v>92180.905531222641</v>
      </c>
      <c r="U3513" s="547">
        <f t="shared" si="3864"/>
        <v>90521.08131482263</v>
      </c>
      <c r="V3513" s="547">
        <f t="shared" ref="V3513:W3513" si="3865">SUM(V3445,V3372)</f>
        <v>90521.08131482263</v>
      </c>
      <c r="W3513" s="547">
        <f t="shared" si="3865"/>
        <v>90521.08131482263</v>
      </c>
      <c r="X3513" s="547">
        <f t="shared" ref="X3513:Y3513" si="3866">SUM(X3445,X3372)</f>
        <v>90521.08131482263</v>
      </c>
      <c r="Y3513" s="547">
        <f t="shared" si="3866"/>
        <v>90521.08131482263</v>
      </c>
      <c r="Z3513" s="547">
        <f t="shared" ref="Z3513" si="3867">SUM(Z3445,Z3372)</f>
        <v>90521.08131482263</v>
      </c>
      <c r="AA3513" s="547">
        <f t="shared" si="3862"/>
        <v>75572.553113718866</v>
      </c>
      <c r="AB3513" s="547">
        <f t="shared" si="3862"/>
        <v>60092.34556999999</v>
      </c>
      <c r="AC3513" s="972">
        <f t="shared" si="3862"/>
        <v>0</v>
      </c>
      <c r="AD3513" s="503">
        <f t="shared" si="3862"/>
        <v>-246.75886299999996</v>
      </c>
      <c r="AE3513" s="547">
        <f t="shared" si="3862"/>
        <v>-15480.207543718876</v>
      </c>
      <c r="AF3513" s="547">
        <f t="shared" si="3862"/>
        <v>-31.10671</v>
      </c>
      <c r="AG3513" s="547">
        <f t="shared" si="3862"/>
        <v>-233.08340000000001</v>
      </c>
      <c r="AH3513" s="547">
        <f t="shared" si="3862"/>
        <v>59612.503306999992</v>
      </c>
      <c r="AI3513" s="1760"/>
      <c r="AJ3513" s="1075">
        <f t="shared" ref="AJ3513" si="3868">SUM(AJ3445,AJ3372)</f>
        <v>0</v>
      </c>
      <c r="AK3513" s="1317">
        <f t="shared" si="3846"/>
        <v>0</v>
      </c>
      <c r="AL3513" s="1332"/>
    </row>
    <row r="3514" spans="1:39" x14ac:dyDescent="0.25">
      <c r="A3514" s="224">
        <v>1</v>
      </c>
      <c r="B3514" s="445" t="s">
        <v>14</v>
      </c>
      <c r="C3514" s="445"/>
      <c r="D3514" s="2291"/>
      <c r="E3514" s="2292"/>
      <c r="F3514" s="2291"/>
      <c r="G3514" s="2291"/>
      <c r="H3514" s="2291"/>
      <c r="I3514" s="2294"/>
      <c r="J3514" s="2294"/>
      <c r="K3514" s="2295"/>
      <c r="L3514" s="2295"/>
      <c r="M3514" s="2295"/>
      <c r="N3514" s="2295"/>
      <c r="O3514" s="2295"/>
      <c r="P3514" s="2487"/>
      <c r="Q3514" s="551"/>
      <c r="R3514" s="551"/>
      <c r="S3514" s="551"/>
      <c r="T3514" s="551"/>
      <c r="U3514" s="551"/>
      <c r="V3514" s="551"/>
      <c r="W3514" s="551"/>
      <c r="X3514" s="551"/>
      <c r="Y3514" s="551"/>
      <c r="Z3514" s="551"/>
      <c r="AA3514" s="551"/>
      <c r="AB3514" s="551"/>
      <c r="AC3514" s="971"/>
      <c r="AD3514" s="504"/>
      <c r="AE3514" s="551"/>
      <c r="AF3514" s="551"/>
      <c r="AG3514" s="551"/>
      <c r="AH3514" s="551"/>
      <c r="AI3514" s="1124"/>
      <c r="AJ3514" s="544"/>
      <c r="AK3514" s="1317">
        <f t="shared" si="3846"/>
        <v>0</v>
      </c>
      <c r="AL3514" s="1332"/>
    </row>
    <row r="3515" spans="1:39" ht="44.25" customHeight="1" x14ac:dyDescent="0.25">
      <c r="A3515" s="224">
        <v>1</v>
      </c>
      <c r="B3515" s="1102" t="s">
        <v>348</v>
      </c>
      <c r="C3515" s="2353"/>
      <c r="D3515" s="941"/>
      <c r="E3515" s="2186"/>
      <c r="F3515" s="941"/>
      <c r="G3515" s="941"/>
      <c r="H3515" s="2365"/>
      <c r="I3515" s="2297"/>
      <c r="J3515" s="2297"/>
      <c r="K3515" s="2298"/>
      <c r="L3515" s="2298"/>
      <c r="M3515" s="2298"/>
      <c r="N3515" s="2298"/>
      <c r="O3515" s="2298"/>
      <c r="P3515" s="2178"/>
      <c r="Q3515" s="549">
        <f t="shared" ref="Q3515:AH3515" si="3869">Q3447+Q3374</f>
        <v>58334.142670000001</v>
      </c>
      <c r="R3515" s="549">
        <f t="shared" ref="R3515:S3515" si="3870">R3447+R3374</f>
        <v>58334.142670000001</v>
      </c>
      <c r="S3515" s="549">
        <f t="shared" si="3870"/>
        <v>58334.142670000001</v>
      </c>
      <c r="T3515" s="549">
        <f t="shared" ref="T3515:U3515" si="3871">T3447+T3374</f>
        <v>58334.142670000001</v>
      </c>
      <c r="U3515" s="549">
        <f t="shared" si="3871"/>
        <v>58334.142670000001</v>
      </c>
      <c r="V3515" s="549">
        <f t="shared" ref="V3515:W3515" si="3872">V3447+V3374</f>
        <v>58334.142670000001</v>
      </c>
      <c r="W3515" s="549">
        <f t="shared" si="3872"/>
        <v>58334.142670000001</v>
      </c>
      <c r="X3515" s="549">
        <f t="shared" ref="X3515:Y3515" si="3873">X3447+X3374</f>
        <v>58190.819689999989</v>
      </c>
      <c r="Y3515" s="549">
        <f t="shared" si="3873"/>
        <v>58190.819689999989</v>
      </c>
      <c r="Z3515" s="549">
        <f t="shared" ref="Z3515" si="3874">Z3447+Z3374</f>
        <v>58190.819689999989</v>
      </c>
      <c r="AA3515" s="549">
        <f t="shared" si="3869"/>
        <v>48512.206385099998</v>
      </c>
      <c r="AB3515" s="549">
        <f t="shared" si="3869"/>
        <v>47996.378479999999</v>
      </c>
      <c r="AC3515" s="968">
        <f t="shared" si="3869"/>
        <v>0</v>
      </c>
      <c r="AD3515" s="505">
        <f t="shared" si="3869"/>
        <v>0</v>
      </c>
      <c r="AE3515" s="549">
        <f t="shared" si="3869"/>
        <v>-515.82790509999904</v>
      </c>
      <c r="AF3515" s="549">
        <f t="shared" si="3869"/>
        <v>0</v>
      </c>
      <c r="AG3515" s="549">
        <f t="shared" si="3869"/>
        <v>-7.1656399999999998</v>
      </c>
      <c r="AH3515" s="549">
        <f t="shared" si="3869"/>
        <v>47989.212839999993</v>
      </c>
      <c r="AI3515" s="1142"/>
      <c r="AJ3515" s="501">
        <f t="shared" ref="AJ3515" si="3875">AJ3447+AJ3374</f>
        <v>0</v>
      </c>
      <c r="AK3515" s="1317">
        <f t="shared" si="3846"/>
        <v>0</v>
      </c>
      <c r="AL3515" s="1332"/>
    </row>
    <row r="3516" spans="1:39" x14ac:dyDescent="0.25">
      <c r="A3516" s="224">
        <v>1</v>
      </c>
      <c r="B3516" s="298" t="s">
        <v>302</v>
      </c>
      <c r="C3516" s="2353"/>
      <c r="D3516" s="941"/>
      <c r="E3516" s="2186"/>
      <c r="F3516" s="941"/>
      <c r="G3516" s="941"/>
      <c r="H3516" s="2365"/>
      <c r="I3516" s="2297"/>
      <c r="J3516" s="2297"/>
      <c r="K3516" s="2298"/>
      <c r="L3516" s="2298"/>
      <c r="M3516" s="2298"/>
      <c r="N3516" s="2298"/>
      <c r="O3516" s="2298"/>
      <c r="P3516" s="2178"/>
      <c r="Q3516" s="549">
        <f t="shared" ref="Q3516:AH3516" si="3876">Q3448+Q3375</f>
        <v>36621.311999999998</v>
      </c>
      <c r="R3516" s="549">
        <f t="shared" ref="R3516:S3516" si="3877">R3448+R3375</f>
        <v>36621.311999999998</v>
      </c>
      <c r="S3516" s="549">
        <f t="shared" si="3877"/>
        <v>36621.311999999998</v>
      </c>
      <c r="T3516" s="549">
        <f t="shared" ref="T3516:U3516" si="3878">T3448+T3375</f>
        <v>36621.311999999998</v>
      </c>
      <c r="U3516" s="549">
        <f t="shared" si="3878"/>
        <v>36621.311999999998</v>
      </c>
      <c r="V3516" s="549">
        <f t="shared" ref="V3516:W3516" si="3879">V3448+V3375</f>
        <v>36621.311999999998</v>
      </c>
      <c r="W3516" s="549">
        <f t="shared" si="3879"/>
        <v>36621.311999999998</v>
      </c>
      <c r="X3516" s="549">
        <f t="shared" ref="X3516:Y3516" si="3880">X3448+X3375</f>
        <v>36621.311999999998</v>
      </c>
      <c r="Y3516" s="549">
        <f t="shared" si="3880"/>
        <v>36621.311999999998</v>
      </c>
      <c r="Z3516" s="549">
        <f t="shared" ref="Z3516" si="3881">Z3448+Z3375</f>
        <v>36621.311999999998</v>
      </c>
      <c r="AA3516" s="549">
        <f t="shared" si="3876"/>
        <v>30517.759999999998</v>
      </c>
      <c r="AB3516" s="549">
        <f t="shared" si="3876"/>
        <v>30517.760000000002</v>
      </c>
      <c r="AC3516" s="968">
        <f t="shared" si="3876"/>
        <v>0</v>
      </c>
      <c r="AD3516" s="505">
        <f t="shared" si="3876"/>
        <v>0</v>
      </c>
      <c r="AE3516" s="549">
        <f t="shared" si="3876"/>
        <v>0</v>
      </c>
      <c r="AF3516" s="549">
        <f t="shared" si="3876"/>
        <v>0</v>
      </c>
      <c r="AG3516" s="549">
        <f t="shared" si="3876"/>
        <v>0</v>
      </c>
      <c r="AH3516" s="549">
        <f t="shared" si="3876"/>
        <v>30517.760000000002</v>
      </c>
      <c r="AI3516" s="1142"/>
      <c r="AJ3516" s="501">
        <f t="shared" ref="AJ3516" si="3882">AJ3448+AJ3375</f>
        <v>0</v>
      </c>
      <c r="AK3516" s="1317">
        <f t="shared" si="3846"/>
        <v>3.637978807091713E-12</v>
      </c>
      <c r="AL3516" s="1332"/>
    </row>
    <row r="3517" spans="1:39" ht="29.25" x14ac:dyDescent="0.25">
      <c r="A3517" s="224">
        <v>1</v>
      </c>
      <c r="B3517" s="441" t="s">
        <v>284</v>
      </c>
      <c r="C3517" s="2182"/>
      <c r="D3517" s="941"/>
      <c r="E3517" s="2186">
        <f t="shared" ref="E3517:G3540" si="3883">E3449+E3376</f>
        <v>33330</v>
      </c>
      <c r="F3517" s="941">
        <f t="shared" si="3883"/>
        <v>27774</v>
      </c>
      <c r="G3517" s="941">
        <f t="shared" si="3883"/>
        <v>15799</v>
      </c>
      <c r="H3517" s="941">
        <f>G3517/F3517*100</f>
        <v>56.884136242528982</v>
      </c>
      <c r="I3517" s="2297"/>
      <c r="J3517" s="2297"/>
      <c r="K3517" s="2298"/>
      <c r="L3517" s="2298"/>
      <c r="M3517" s="2298"/>
      <c r="N3517" s="2298"/>
      <c r="O3517" s="2298"/>
      <c r="P3517" s="2178"/>
      <c r="Q3517" s="549">
        <f t="shared" ref="Q3517:AH3517" si="3884">Q3449+Q3376</f>
        <v>0</v>
      </c>
      <c r="R3517" s="549">
        <f t="shared" ref="R3517:S3517" si="3885">R3449+R3376</f>
        <v>0</v>
      </c>
      <c r="S3517" s="549">
        <f t="shared" si="3885"/>
        <v>0</v>
      </c>
      <c r="T3517" s="549">
        <f t="shared" ref="T3517:U3517" si="3886">T3449+T3376</f>
        <v>0</v>
      </c>
      <c r="U3517" s="549">
        <f t="shared" si="3886"/>
        <v>0</v>
      </c>
      <c r="V3517" s="549">
        <f t="shared" ref="V3517:W3517" si="3887">V3449+V3376</f>
        <v>0</v>
      </c>
      <c r="W3517" s="549">
        <f t="shared" si="3887"/>
        <v>0</v>
      </c>
      <c r="X3517" s="549">
        <f t="shared" ref="X3517:Y3517" si="3888">X3449+X3376</f>
        <v>0</v>
      </c>
      <c r="Y3517" s="549">
        <f t="shared" si="3888"/>
        <v>0</v>
      </c>
      <c r="Z3517" s="549">
        <f t="shared" ref="Z3517" si="3889">Z3449+Z3376</f>
        <v>0</v>
      </c>
      <c r="AA3517" s="549">
        <f t="shared" si="3884"/>
        <v>0</v>
      </c>
      <c r="AB3517" s="549">
        <f t="shared" si="3884"/>
        <v>0</v>
      </c>
      <c r="AC3517" s="968">
        <f t="shared" si="3884"/>
        <v>0</v>
      </c>
      <c r="AD3517" s="505">
        <f t="shared" si="3884"/>
        <v>0</v>
      </c>
      <c r="AE3517" s="549">
        <f t="shared" si="3884"/>
        <v>0</v>
      </c>
      <c r="AF3517" s="549">
        <f t="shared" si="3884"/>
        <v>0</v>
      </c>
      <c r="AG3517" s="549">
        <f t="shared" si="3884"/>
        <v>0</v>
      </c>
      <c r="AH3517" s="549">
        <f t="shared" si="3884"/>
        <v>0</v>
      </c>
      <c r="AI3517" s="1142"/>
      <c r="AJ3517" s="501">
        <f t="shared" ref="AJ3517" si="3890">AJ3449+AJ3376</f>
        <v>0</v>
      </c>
      <c r="AK3517" s="1317">
        <f t="shared" si="3846"/>
        <v>0</v>
      </c>
      <c r="AL3517" s="1332"/>
    </row>
    <row r="3518" spans="1:39" ht="30" x14ac:dyDescent="0.25">
      <c r="A3518" s="224">
        <v>1</v>
      </c>
      <c r="B3518" s="740" t="s">
        <v>200</v>
      </c>
      <c r="C3518" s="2182"/>
      <c r="D3518" s="941"/>
      <c r="E3518" s="2186">
        <f t="shared" si="3883"/>
        <v>0</v>
      </c>
      <c r="F3518" s="2186">
        <f t="shared" si="3883"/>
        <v>0</v>
      </c>
      <c r="G3518" s="2186">
        <f t="shared" si="3883"/>
        <v>0</v>
      </c>
      <c r="H3518" s="941"/>
      <c r="I3518" s="2297"/>
      <c r="J3518" s="2297"/>
      <c r="K3518" s="2298"/>
      <c r="L3518" s="2298"/>
      <c r="M3518" s="2298"/>
      <c r="N3518" s="2298"/>
      <c r="O3518" s="2298"/>
      <c r="P3518" s="2178"/>
      <c r="Q3518" s="549">
        <f t="shared" ref="Q3518:AH3518" si="3891">Q3450+Q3377</f>
        <v>0</v>
      </c>
      <c r="R3518" s="549">
        <f t="shared" ref="R3518:S3518" si="3892">R3450+R3377</f>
        <v>0</v>
      </c>
      <c r="S3518" s="549">
        <f t="shared" si="3892"/>
        <v>0</v>
      </c>
      <c r="T3518" s="549">
        <f t="shared" ref="T3518:U3518" si="3893">T3450+T3377</f>
        <v>0</v>
      </c>
      <c r="U3518" s="549">
        <f t="shared" si="3893"/>
        <v>0</v>
      </c>
      <c r="V3518" s="549">
        <f t="shared" ref="V3518:W3518" si="3894">V3450+V3377</f>
        <v>0</v>
      </c>
      <c r="W3518" s="549">
        <f t="shared" si="3894"/>
        <v>0</v>
      </c>
      <c r="X3518" s="549">
        <f t="shared" ref="X3518:Y3518" si="3895">X3450+X3377</f>
        <v>0</v>
      </c>
      <c r="Y3518" s="549">
        <f t="shared" si="3895"/>
        <v>0</v>
      </c>
      <c r="Z3518" s="549">
        <f t="shared" ref="Z3518" si="3896">Z3450+Z3377</f>
        <v>0</v>
      </c>
      <c r="AA3518" s="549">
        <f t="shared" si="3891"/>
        <v>0</v>
      </c>
      <c r="AB3518" s="549">
        <f t="shared" si="3891"/>
        <v>0</v>
      </c>
      <c r="AC3518" s="968">
        <f t="shared" si="3891"/>
        <v>0</v>
      </c>
      <c r="AD3518" s="505">
        <f t="shared" si="3891"/>
        <v>0</v>
      </c>
      <c r="AE3518" s="549">
        <f t="shared" si="3891"/>
        <v>0</v>
      </c>
      <c r="AF3518" s="549">
        <f t="shared" si="3891"/>
        <v>0</v>
      </c>
      <c r="AG3518" s="549">
        <f t="shared" si="3891"/>
        <v>0</v>
      </c>
      <c r="AH3518" s="549">
        <f t="shared" si="3891"/>
        <v>0</v>
      </c>
      <c r="AI3518" s="1170"/>
      <c r="AJ3518" s="501">
        <f t="shared" ref="AJ3518" si="3897">AJ3450+AJ3377</f>
        <v>0</v>
      </c>
      <c r="AK3518" s="1317">
        <f t="shared" si="3846"/>
        <v>0</v>
      </c>
      <c r="AL3518" s="1332"/>
    </row>
    <row r="3519" spans="1:39" ht="30" x14ac:dyDescent="0.25">
      <c r="A3519" s="224">
        <v>1</v>
      </c>
      <c r="B3519" s="740" t="s">
        <v>519</v>
      </c>
      <c r="C3519" s="2182"/>
      <c r="D3519" s="941"/>
      <c r="E3519" s="2186">
        <f t="shared" si="3883"/>
        <v>14800</v>
      </c>
      <c r="F3519" s="2186">
        <f t="shared" si="3883"/>
        <v>12333</v>
      </c>
      <c r="G3519" s="2186">
        <f t="shared" si="3883"/>
        <v>6489</v>
      </c>
      <c r="H3519" s="941">
        <f>G3519/F3519*100</f>
        <v>52.614935538798349</v>
      </c>
      <c r="I3519" s="2297"/>
      <c r="J3519" s="2297"/>
      <c r="K3519" s="2298"/>
      <c r="L3519" s="2298"/>
      <c r="M3519" s="2298"/>
      <c r="N3519" s="2298"/>
      <c r="O3519" s="2298"/>
      <c r="P3519" s="2178"/>
      <c r="Q3519" s="549">
        <f t="shared" ref="Q3519:AH3519" si="3898">Q3451+Q3378</f>
        <v>0</v>
      </c>
      <c r="R3519" s="549">
        <f t="shared" ref="R3519:S3519" si="3899">R3451+R3378</f>
        <v>0</v>
      </c>
      <c r="S3519" s="549">
        <f t="shared" si="3899"/>
        <v>0</v>
      </c>
      <c r="T3519" s="549">
        <f t="shared" ref="T3519:U3519" si="3900">T3451+T3378</f>
        <v>0</v>
      </c>
      <c r="U3519" s="549">
        <f t="shared" si="3900"/>
        <v>0</v>
      </c>
      <c r="V3519" s="549">
        <f t="shared" ref="V3519:W3519" si="3901">V3451+V3378</f>
        <v>0</v>
      </c>
      <c r="W3519" s="549">
        <f t="shared" si="3901"/>
        <v>0</v>
      </c>
      <c r="X3519" s="549">
        <f t="shared" ref="X3519:Y3519" si="3902">X3451+X3378</f>
        <v>0</v>
      </c>
      <c r="Y3519" s="549">
        <f t="shared" si="3902"/>
        <v>0</v>
      </c>
      <c r="Z3519" s="549">
        <f t="shared" ref="Z3519" si="3903">Z3451+Z3378</f>
        <v>0</v>
      </c>
      <c r="AA3519" s="549">
        <f t="shared" si="3898"/>
        <v>0</v>
      </c>
      <c r="AB3519" s="549">
        <f t="shared" si="3898"/>
        <v>0</v>
      </c>
      <c r="AC3519" s="968">
        <f t="shared" si="3898"/>
        <v>0</v>
      </c>
      <c r="AD3519" s="505">
        <f t="shared" si="3898"/>
        <v>0</v>
      </c>
      <c r="AE3519" s="549">
        <f t="shared" si="3898"/>
        <v>0</v>
      </c>
      <c r="AF3519" s="549">
        <f t="shared" si="3898"/>
        <v>0</v>
      </c>
      <c r="AG3519" s="549">
        <f t="shared" si="3898"/>
        <v>0</v>
      </c>
      <c r="AH3519" s="549">
        <f t="shared" si="3898"/>
        <v>0</v>
      </c>
      <c r="AI3519" s="1170"/>
      <c r="AJ3519" s="501">
        <f t="shared" ref="AJ3519" si="3904">AJ3451+AJ3378</f>
        <v>0</v>
      </c>
      <c r="AK3519" s="1317">
        <f t="shared" si="3846"/>
        <v>0</v>
      </c>
      <c r="AL3519" s="1332"/>
    </row>
    <row r="3520" spans="1:39" ht="75" x14ac:dyDescent="0.25">
      <c r="A3520" s="224">
        <v>1</v>
      </c>
      <c r="B3520" s="444" t="s">
        <v>520</v>
      </c>
      <c r="C3520" s="2182"/>
      <c r="D3520" s="941"/>
      <c r="E3520" s="2186">
        <f t="shared" si="3883"/>
        <v>6790</v>
      </c>
      <c r="F3520" s="2186">
        <f t="shared" si="3883"/>
        <v>5658</v>
      </c>
      <c r="G3520" s="2186">
        <f t="shared" si="3883"/>
        <v>3129</v>
      </c>
      <c r="H3520" s="941">
        <f>G3520/F3520*100</f>
        <v>55.302226935312824</v>
      </c>
      <c r="I3520" s="2297"/>
      <c r="J3520" s="2297"/>
      <c r="K3520" s="2298"/>
      <c r="L3520" s="2298"/>
      <c r="M3520" s="2298"/>
      <c r="N3520" s="2298"/>
      <c r="O3520" s="2298"/>
      <c r="P3520" s="2178"/>
      <c r="Q3520" s="549">
        <f t="shared" ref="Q3520:AH3520" si="3905">Q3452+Q3379</f>
        <v>0</v>
      </c>
      <c r="R3520" s="549">
        <f t="shared" ref="R3520:S3520" si="3906">R3452+R3379</f>
        <v>0</v>
      </c>
      <c r="S3520" s="549">
        <f t="shared" si="3906"/>
        <v>0</v>
      </c>
      <c r="T3520" s="549">
        <f t="shared" ref="T3520:U3520" si="3907">T3452+T3379</f>
        <v>0</v>
      </c>
      <c r="U3520" s="549">
        <f t="shared" si="3907"/>
        <v>0</v>
      </c>
      <c r="V3520" s="549">
        <f t="shared" ref="V3520:W3520" si="3908">V3452+V3379</f>
        <v>0</v>
      </c>
      <c r="W3520" s="549">
        <f t="shared" si="3908"/>
        <v>0</v>
      </c>
      <c r="X3520" s="549">
        <f t="shared" ref="X3520:Y3520" si="3909">X3452+X3379</f>
        <v>0</v>
      </c>
      <c r="Y3520" s="549">
        <f t="shared" si="3909"/>
        <v>0</v>
      </c>
      <c r="Z3520" s="549">
        <f t="shared" ref="Z3520" si="3910">Z3452+Z3379</f>
        <v>0</v>
      </c>
      <c r="AA3520" s="549">
        <f t="shared" si="3905"/>
        <v>0</v>
      </c>
      <c r="AB3520" s="549">
        <f t="shared" si="3905"/>
        <v>0</v>
      </c>
      <c r="AC3520" s="968">
        <f t="shared" si="3905"/>
        <v>0</v>
      </c>
      <c r="AD3520" s="505">
        <f t="shared" si="3905"/>
        <v>0</v>
      </c>
      <c r="AE3520" s="549">
        <f t="shared" si="3905"/>
        <v>0</v>
      </c>
      <c r="AF3520" s="549">
        <f t="shared" si="3905"/>
        <v>0</v>
      </c>
      <c r="AG3520" s="549">
        <f t="shared" si="3905"/>
        <v>0</v>
      </c>
      <c r="AH3520" s="549">
        <f t="shared" si="3905"/>
        <v>0</v>
      </c>
      <c r="AI3520" s="1170"/>
      <c r="AJ3520" s="501">
        <f t="shared" ref="AJ3520" si="3911">AJ3452+AJ3379</f>
        <v>0</v>
      </c>
      <c r="AK3520" s="1317">
        <f t="shared" si="3846"/>
        <v>0</v>
      </c>
      <c r="AL3520" s="1332"/>
    </row>
    <row r="3521" spans="1:38" ht="45" x14ac:dyDescent="0.25">
      <c r="A3521" s="224">
        <v>1</v>
      </c>
      <c r="B3521" s="299" t="s">
        <v>521</v>
      </c>
      <c r="C3521" s="2182"/>
      <c r="D3521" s="941"/>
      <c r="E3521" s="2186">
        <f t="shared" si="3883"/>
        <v>8740</v>
      </c>
      <c r="F3521" s="2186">
        <f t="shared" si="3883"/>
        <v>7283</v>
      </c>
      <c r="G3521" s="2186">
        <f t="shared" si="3883"/>
        <v>6181</v>
      </c>
      <c r="H3521" s="941">
        <f>G3521/F3521*100</f>
        <v>84.868872717286834</v>
      </c>
      <c r="I3521" s="2297"/>
      <c r="J3521" s="2297"/>
      <c r="K3521" s="2298"/>
      <c r="L3521" s="2298"/>
      <c r="M3521" s="2298"/>
      <c r="N3521" s="2298"/>
      <c r="O3521" s="2298"/>
      <c r="P3521" s="2178"/>
      <c r="Q3521" s="549">
        <f t="shared" ref="Q3521:AH3521" si="3912">Q3453+Q3380</f>
        <v>0</v>
      </c>
      <c r="R3521" s="549">
        <f t="shared" ref="R3521:S3521" si="3913">R3453+R3380</f>
        <v>0</v>
      </c>
      <c r="S3521" s="549">
        <f t="shared" si="3913"/>
        <v>0</v>
      </c>
      <c r="T3521" s="549">
        <f t="shared" ref="T3521:U3521" si="3914">T3453+T3380</f>
        <v>0</v>
      </c>
      <c r="U3521" s="549">
        <f t="shared" si="3914"/>
        <v>0</v>
      </c>
      <c r="V3521" s="549">
        <f t="shared" ref="V3521:W3521" si="3915">V3453+V3380</f>
        <v>0</v>
      </c>
      <c r="W3521" s="549">
        <f t="shared" si="3915"/>
        <v>0</v>
      </c>
      <c r="X3521" s="549">
        <f t="shared" ref="X3521:Y3521" si="3916">X3453+X3380</f>
        <v>0</v>
      </c>
      <c r="Y3521" s="549">
        <f t="shared" si="3916"/>
        <v>0</v>
      </c>
      <c r="Z3521" s="549">
        <f t="shared" ref="Z3521" si="3917">Z3453+Z3380</f>
        <v>0</v>
      </c>
      <c r="AA3521" s="549">
        <f t="shared" si="3912"/>
        <v>0</v>
      </c>
      <c r="AB3521" s="549">
        <f t="shared" si="3912"/>
        <v>0</v>
      </c>
      <c r="AC3521" s="968">
        <f t="shared" si="3912"/>
        <v>0</v>
      </c>
      <c r="AD3521" s="505">
        <f t="shared" si="3912"/>
        <v>0</v>
      </c>
      <c r="AE3521" s="549">
        <f t="shared" si="3912"/>
        <v>0</v>
      </c>
      <c r="AF3521" s="549">
        <f t="shared" si="3912"/>
        <v>0</v>
      </c>
      <c r="AG3521" s="549">
        <f t="shared" si="3912"/>
        <v>0</v>
      </c>
      <c r="AH3521" s="549">
        <f t="shared" si="3912"/>
        <v>0</v>
      </c>
      <c r="AI3521" s="1170"/>
      <c r="AJ3521" s="501">
        <f t="shared" ref="AJ3521" si="3918">AJ3453+AJ3380</f>
        <v>0</v>
      </c>
      <c r="AK3521" s="1317">
        <f t="shared" si="3846"/>
        <v>0</v>
      </c>
      <c r="AL3521" s="1332"/>
    </row>
    <row r="3522" spans="1:38" ht="105" x14ac:dyDescent="0.25">
      <c r="A3522" s="224">
        <v>1</v>
      </c>
      <c r="B3522" s="299" t="s">
        <v>522</v>
      </c>
      <c r="C3522" s="2182"/>
      <c r="D3522" s="941"/>
      <c r="E3522" s="2186">
        <f t="shared" si="3883"/>
        <v>3000</v>
      </c>
      <c r="F3522" s="2186">
        <f t="shared" si="3883"/>
        <v>2500</v>
      </c>
      <c r="G3522" s="2186">
        <f t="shared" si="3883"/>
        <v>0</v>
      </c>
      <c r="H3522" s="941">
        <f>G3522/F3522*100</f>
        <v>0</v>
      </c>
      <c r="I3522" s="2297"/>
      <c r="J3522" s="2297"/>
      <c r="K3522" s="2298"/>
      <c r="L3522" s="2298"/>
      <c r="M3522" s="2298"/>
      <c r="N3522" s="2298"/>
      <c r="O3522" s="2298"/>
      <c r="P3522" s="2178"/>
      <c r="Q3522" s="549">
        <f t="shared" ref="Q3522:AH3522" si="3919">Q3454+Q3381</f>
        <v>0</v>
      </c>
      <c r="R3522" s="549">
        <f t="shared" ref="R3522:S3522" si="3920">R3454+R3381</f>
        <v>0</v>
      </c>
      <c r="S3522" s="549">
        <f t="shared" si="3920"/>
        <v>0</v>
      </c>
      <c r="T3522" s="549">
        <f t="shared" ref="T3522:U3522" si="3921">T3454+T3381</f>
        <v>0</v>
      </c>
      <c r="U3522" s="549">
        <f t="shared" si="3921"/>
        <v>0</v>
      </c>
      <c r="V3522" s="549">
        <f t="shared" ref="V3522:W3522" si="3922">V3454+V3381</f>
        <v>0</v>
      </c>
      <c r="W3522" s="549">
        <f t="shared" si="3922"/>
        <v>0</v>
      </c>
      <c r="X3522" s="549">
        <f t="shared" ref="X3522:Y3522" si="3923">X3454+X3381</f>
        <v>0</v>
      </c>
      <c r="Y3522" s="549">
        <f t="shared" si="3923"/>
        <v>0</v>
      </c>
      <c r="Z3522" s="549">
        <f t="shared" ref="Z3522" si="3924">Z3454+Z3381</f>
        <v>0</v>
      </c>
      <c r="AA3522" s="549">
        <f t="shared" si="3919"/>
        <v>0</v>
      </c>
      <c r="AB3522" s="549">
        <f t="shared" si="3919"/>
        <v>0</v>
      </c>
      <c r="AC3522" s="968">
        <f t="shared" si="3919"/>
        <v>0</v>
      </c>
      <c r="AD3522" s="505">
        <f t="shared" si="3919"/>
        <v>0</v>
      </c>
      <c r="AE3522" s="549">
        <f t="shared" si="3919"/>
        <v>0</v>
      </c>
      <c r="AF3522" s="549">
        <f t="shared" si="3919"/>
        <v>0</v>
      </c>
      <c r="AG3522" s="549">
        <f t="shared" si="3919"/>
        <v>0</v>
      </c>
      <c r="AH3522" s="549">
        <f t="shared" si="3919"/>
        <v>0</v>
      </c>
      <c r="AI3522" s="1170"/>
      <c r="AJ3522" s="501">
        <f t="shared" ref="AJ3522" si="3925">AJ3454+AJ3381</f>
        <v>0</v>
      </c>
      <c r="AK3522" s="1317">
        <f t="shared" si="3846"/>
        <v>0</v>
      </c>
      <c r="AL3522" s="1332"/>
    </row>
    <row r="3523" spans="1:38" s="2527" customFormat="1" ht="30" x14ac:dyDescent="0.25">
      <c r="B3523" s="299" t="s">
        <v>133</v>
      </c>
      <c r="C3523" s="2182"/>
      <c r="D3523" s="941"/>
      <c r="E3523" s="2186">
        <f t="shared" si="3883"/>
        <v>119621</v>
      </c>
      <c r="F3523" s="2186">
        <f t="shared" si="3883"/>
        <v>99487.555555555547</v>
      </c>
      <c r="G3523" s="2186">
        <f t="shared" si="3883"/>
        <v>28333</v>
      </c>
      <c r="H3523" s="941">
        <f>H3455+H3382</f>
        <v>61.038314134703469</v>
      </c>
      <c r="I3523" s="2297"/>
      <c r="J3523" s="2297"/>
      <c r="K3523" s="2298"/>
      <c r="L3523" s="2298"/>
      <c r="M3523" s="2298"/>
      <c r="N3523" s="2298"/>
      <c r="O3523" s="2298"/>
      <c r="P3523" s="2178"/>
      <c r="Q3523" s="549">
        <f t="shared" ref="Q3523:AH3523" si="3926">Q3455+Q3382</f>
        <v>0</v>
      </c>
      <c r="R3523" s="549">
        <f t="shared" ref="R3523:S3523" si="3927">R3455+R3382</f>
        <v>0</v>
      </c>
      <c r="S3523" s="549">
        <f t="shared" si="3927"/>
        <v>0</v>
      </c>
      <c r="T3523" s="549">
        <f t="shared" ref="T3523:U3523" si="3928">T3455+T3382</f>
        <v>0</v>
      </c>
      <c r="U3523" s="549">
        <f t="shared" si="3928"/>
        <v>0</v>
      </c>
      <c r="V3523" s="549">
        <f t="shared" ref="V3523:W3523" si="3929">V3455+V3382</f>
        <v>0</v>
      </c>
      <c r="W3523" s="549">
        <f t="shared" si="3929"/>
        <v>0</v>
      </c>
      <c r="X3523" s="549">
        <f t="shared" ref="X3523:Y3523" si="3930">X3455+X3382</f>
        <v>0</v>
      </c>
      <c r="Y3523" s="549">
        <f t="shared" si="3930"/>
        <v>0</v>
      </c>
      <c r="Z3523" s="549">
        <f t="shared" ref="Z3523" si="3931">Z3455+Z3382</f>
        <v>0</v>
      </c>
      <c r="AA3523" s="549">
        <f t="shared" si="3926"/>
        <v>0</v>
      </c>
      <c r="AB3523" s="549">
        <f t="shared" si="3926"/>
        <v>0</v>
      </c>
      <c r="AC3523" s="968">
        <f t="shared" si="3926"/>
        <v>0</v>
      </c>
      <c r="AD3523" s="505">
        <f t="shared" si="3926"/>
        <v>0</v>
      </c>
      <c r="AE3523" s="549">
        <f t="shared" si="3926"/>
        <v>0</v>
      </c>
      <c r="AF3523" s="549">
        <f t="shared" si="3926"/>
        <v>0</v>
      </c>
      <c r="AG3523" s="549">
        <f t="shared" si="3926"/>
        <v>0</v>
      </c>
      <c r="AH3523" s="549">
        <f t="shared" si="3926"/>
        <v>0</v>
      </c>
      <c r="AI3523" s="1170"/>
      <c r="AJ3523" s="501">
        <f t="shared" ref="AJ3523" si="3932">AJ3455+AJ3382</f>
        <v>0</v>
      </c>
      <c r="AK3523" s="1317">
        <f t="shared" si="3846"/>
        <v>0</v>
      </c>
      <c r="AL3523" s="1332"/>
    </row>
    <row r="3524" spans="1:38" x14ac:dyDescent="0.25">
      <c r="B3524" s="299" t="s">
        <v>232</v>
      </c>
      <c r="C3524" s="2182"/>
      <c r="D3524" s="941"/>
      <c r="E3524" s="2186">
        <f t="shared" si="3883"/>
        <v>111461</v>
      </c>
      <c r="F3524" s="2186">
        <f t="shared" si="3883"/>
        <v>92884</v>
      </c>
      <c r="G3524" s="2186">
        <f t="shared" si="3883"/>
        <v>26228</v>
      </c>
      <c r="H3524" s="941">
        <f t="shared" ref="H3524:H3530" si="3933">G3524/F3524*100</f>
        <v>28.237371344903323</v>
      </c>
      <c r="I3524" s="2297"/>
      <c r="J3524" s="2297"/>
      <c r="K3524" s="2298"/>
      <c r="L3524" s="2298"/>
      <c r="M3524" s="2298"/>
      <c r="N3524" s="2298"/>
      <c r="O3524" s="2298"/>
      <c r="P3524" s="2178"/>
      <c r="Q3524" s="549">
        <f t="shared" ref="Q3524:AH3524" si="3934">Q3456+Q3383</f>
        <v>0</v>
      </c>
      <c r="R3524" s="549">
        <f t="shared" ref="R3524:S3524" si="3935">R3456+R3383</f>
        <v>0</v>
      </c>
      <c r="S3524" s="549">
        <f t="shared" si="3935"/>
        <v>0</v>
      </c>
      <c r="T3524" s="549">
        <f t="shared" ref="T3524:U3524" si="3936">T3456+T3383</f>
        <v>0</v>
      </c>
      <c r="U3524" s="549">
        <f t="shared" si="3936"/>
        <v>0</v>
      </c>
      <c r="V3524" s="549">
        <f t="shared" ref="V3524:W3524" si="3937">V3456+V3383</f>
        <v>0</v>
      </c>
      <c r="W3524" s="549">
        <f t="shared" si="3937"/>
        <v>0</v>
      </c>
      <c r="X3524" s="549">
        <f t="shared" ref="X3524:Y3524" si="3938">X3456+X3383</f>
        <v>0</v>
      </c>
      <c r="Y3524" s="549">
        <f t="shared" si="3938"/>
        <v>0</v>
      </c>
      <c r="Z3524" s="549">
        <f t="shared" ref="Z3524" si="3939">Z3456+Z3383</f>
        <v>0</v>
      </c>
      <c r="AA3524" s="549">
        <f t="shared" si="3934"/>
        <v>0</v>
      </c>
      <c r="AB3524" s="549">
        <f t="shared" si="3934"/>
        <v>0</v>
      </c>
      <c r="AC3524" s="968">
        <f t="shared" si="3934"/>
        <v>0</v>
      </c>
      <c r="AD3524" s="505">
        <f t="shared" si="3934"/>
        <v>0</v>
      </c>
      <c r="AE3524" s="549">
        <f t="shared" si="3934"/>
        <v>0</v>
      </c>
      <c r="AF3524" s="549">
        <f t="shared" si="3934"/>
        <v>0</v>
      </c>
      <c r="AG3524" s="549">
        <f t="shared" si="3934"/>
        <v>0</v>
      </c>
      <c r="AH3524" s="549">
        <f t="shared" si="3934"/>
        <v>0</v>
      </c>
      <c r="AI3524" s="1170"/>
      <c r="AJ3524" s="501">
        <f t="shared" ref="AJ3524" si="3940">AJ3456+AJ3383</f>
        <v>0</v>
      </c>
      <c r="AK3524" s="1317">
        <f t="shared" si="3846"/>
        <v>0</v>
      </c>
      <c r="AL3524" s="1332"/>
    </row>
    <row r="3525" spans="1:38" ht="45" x14ac:dyDescent="0.25">
      <c r="A3525" s="224">
        <v>1</v>
      </c>
      <c r="B3525" s="299" t="s">
        <v>523</v>
      </c>
      <c r="C3525" s="2182"/>
      <c r="D3525" s="941"/>
      <c r="E3525" s="2186">
        <f t="shared" si="3883"/>
        <v>4621</v>
      </c>
      <c r="F3525" s="2186">
        <f t="shared" si="3883"/>
        <v>3851</v>
      </c>
      <c r="G3525" s="2186">
        <f t="shared" si="3883"/>
        <v>1955</v>
      </c>
      <c r="H3525" s="941">
        <f t="shared" si="3933"/>
        <v>50.766034796156845</v>
      </c>
      <c r="I3525" s="2297"/>
      <c r="J3525" s="2297"/>
      <c r="K3525" s="2298"/>
      <c r="L3525" s="2298"/>
      <c r="M3525" s="2298"/>
      <c r="N3525" s="2298"/>
      <c r="O3525" s="2298"/>
      <c r="P3525" s="2178"/>
      <c r="Q3525" s="549">
        <f t="shared" ref="Q3525:AH3525" si="3941">Q3457+Q3384</f>
        <v>0</v>
      </c>
      <c r="R3525" s="549">
        <f t="shared" ref="R3525:S3525" si="3942">R3457+R3384</f>
        <v>0</v>
      </c>
      <c r="S3525" s="549">
        <f t="shared" si="3942"/>
        <v>0</v>
      </c>
      <c r="T3525" s="549">
        <f t="shared" ref="T3525:U3525" si="3943">T3457+T3384</f>
        <v>0</v>
      </c>
      <c r="U3525" s="549">
        <f t="shared" si="3943"/>
        <v>0</v>
      </c>
      <c r="V3525" s="549">
        <f t="shared" ref="V3525:W3525" si="3944">V3457+V3384</f>
        <v>0</v>
      </c>
      <c r="W3525" s="549">
        <f t="shared" si="3944"/>
        <v>0</v>
      </c>
      <c r="X3525" s="549">
        <f t="shared" ref="X3525:Y3525" si="3945">X3457+X3384</f>
        <v>0</v>
      </c>
      <c r="Y3525" s="549">
        <f t="shared" si="3945"/>
        <v>0</v>
      </c>
      <c r="Z3525" s="549">
        <f t="shared" ref="Z3525" si="3946">Z3457+Z3384</f>
        <v>0</v>
      </c>
      <c r="AA3525" s="549">
        <f t="shared" si="3941"/>
        <v>0</v>
      </c>
      <c r="AB3525" s="549">
        <f t="shared" si="3941"/>
        <v>0</v>
      </c>
      <c r="AC3525" s="968">
        <f t="shared" si="3941"/>
        <v>0</v>
      </c>
      <c r="AD3525" s="505">
        <f t="shared" si="3941"/>
        <v>0</v>
      </c>
      <c r="AE3525" s="549">
        <f t="shared" si="3941"/>
        <v>0</v>
      </c>
      <c r="AF3525" s="549">
        <f t="shared" si="3941"/>
        <v>0</v>
      </c>
      <c r="AG3525" s="549">
        <f t="shared" si="3941"/>
        <v>0</v>
      </c>
      <c r="AH3525" s="549">
        <f t="shared" si="3941"/>
        <v>0</v>
      </c>
      <c r="AI3525" s="1170"/>
      <c r="AJ3525" s="501">
        <f t="shared" ref="AJ3525" si="3947">AJ3457+AJ3384</f>
        <v>0</v>
      </c>
      <c r="AK3525" s="1317">
        <f t="shared" si="3846"/>
        <v>0</v>
      </c>
      <c r="AL3525" s="1332"/>
    </row>
    <row r="3526" spans="1:38" s="2527" customFormat="1" ht="75" x14ac:dyDescent="0.25">
      <c r="B3526" s="299" t="s">
        <v>595</v>
      </c>
      <c r="C3526" s="2182"/>
      <c r="D3526" s="941"/>
      <c r="E3526" s="2186">
        <f t="shared" si="3883"/>
        <v>3539</v>
      </c>
      <c r="F3526" s="2186">
        <f t="shared" si="3883"/>
        <v>2752.5555555555557</v>
      </c>
      <c r="G3526" s="2186">
        <f t="shared" si="3883"/>
        <v>150</v>
      </c>
      <c r="H3526" s="941">
        <f t="shared" ref="H3526" si="3948">G3526/F3526*100</f>
        <v>5.4494812901142371</v>
      </c>
      <c r="I3526" s="2297"/>
      <c r="J3526" s="2297"/>
      <c r="K3526" s="2298"/>
      <c r="L3526" s="2298"/>
      <c r="M3526" s="2298"/>
      <c r="N3526" s="2298"/>
      <c r="O3526" s="2298"/>
      <c r="P3526" s="2178"/>
      <c r="Q3526" s="549"/>
      <c r="R3526" s="549"/>
      <c r="S3526" s="549"/>
      <c r="T3526" s="549"/>
      <c r="U3526" s="549"/>
      <c r="V3526" s="549"/>
      <c r="W3526" s="549"/>
      <c r="X3526" s="549"/>
      <c r="Y3526" s="549"/>
      <c r="Z3526" s="549"/>
      <c r="AA3526" s="549"/>
      <c r="AB3526" s="549"/>
      <c r="AC3526" s="968"/>
      <c r="AD3526" s="505"/>
      <c r="AE3526" s="549"/>
      <c r="AF3526" s="549"/>
      <c r="AG3526" s="549"/>
      <c r="AH3526" s="549"/>
      <c r="AI3526" s="1170"/>
      <c r="AJ3526" s="501"/>
      <c r="AK3526" s="1317">
        <f t="shared" si="3846"/>
        <v>0</v>
      </c>
      <c r="AL3526" s="1332"/>
    </row>
    <row r="3527" spans="1:38" ht="29.25" x14ac:dyDescent="0.25">
      <c r="A3527" s="224">
        <v>1</v>
      </c>
      <c r="B3527" s="741" t="s">
        <v>201</v>
      </c>
      <c r="C3527" s="2182"/>
      <c r="D3527" s="941"/>
      <c r="E3527" s="2186">
        <f t="shared" si="3883"/>
        <v>0</v>
      </c>
      <c r="F3527" s="2186">
        <f t="shared" si="3883"/>
        <v>0</v>
      </c>
      <c r="G3527" s="2186">
        <f t="shared" si="3883"/>
        <v>0</v>
      </c>
      <c r="H3527" s="941"/>
      <c r="I3527" s="2297"/>
      <c r="J3527" s="2297"/>
      <c r="K3527" s="2298"/>
      <c r="L3527" s="2298"/>
      <c r="M3527" s="2298"/>
      <c r="N3527" s="2298"/>
      <c r="O3527" s="2298"/>
      <c r="P3527" s="2178"/>
      <c r="Q3527" s="549">
        <f t="shared" ref="Q3527:AH3527" si="3949">Q3459+Q3386</f>
        <v>0</v>
      </c>
      <c r="R3527" s="549">
        <f t="shared" ref="R3527:S3527" si="3950">R3459+R3386</f>
        <v>0</v>
      </c>
      <c r="S3527" s="549">
        <f t="shared" si="3950"/>
        <v>0</v>
      </c>
      <c r="T3527" s="549">
        <f t="shared" ref="T3527:U3527" si="3951">T3459+T3386</f>
        <v>0</v>
      </c>
      <c r="U3527" s="549">
        <f t="shared" si="3951"/>
        <v>0</v>
      </c>
      <c r="V3527" s="549">
        <f t="shared" ref="V3527:W3527" si="3952">V3459+V3386</f>
        <v>0</v>
      </c>
      <c r="W3527" s="549">
        <f t="shared" si="3952"/>
        <v>0</v>
      </c>
      <c r="X3527" s="549">
        <f t="shared" ref="X3527:Y3527" si="3953">X3459+X3386</f>
        <v>0</v>
      </c>
      <c r="Y3527" s="549">
        <f t="shared" si="3953"/>
        <v>0</v>
      </c>
      <c r="Z3527" s="549">
        <f t="shared" ref="Z3527" si="3954">Z3459+Z3386</f>
        <v>0</v>
      </c>
      <c r="AA3527" s="549">
        <f t="shared" si="3949"/>
        <v>0</v>
      </c>
      <c r="AB3527" s="549">
        <f t="shared" si="3949"/>
        <v>0</v>
      </c>
      <c r="AC3527" s="968">
        <f t="shared" si="3949"/>
        <v>0</v>
      </c>
      <c r="AD3527" s="505">
        <f t="shared" si="3949"/>
        <v>0</v>
      </c>
      <c r="AE3527" s="549">
        <f t="shared" si="3949"/>
        <v>0</v>
      </c>
      <c r="AF3527" s="549">
        <f t="shared" si="3949"/>
        <v>0</v>
      </c>
      <c r="AG3527" s="549">
        <f t="shared" si="3949"/>
        <v>0</v>
      </c>
      <c r="AH3527" s="549">
        <f t="shared" si="3949"/>
        <v>0</v>
      </c>
      <c r="AI3527" s="1170"/>
      <c r="AJ3527" s="501">
        <f t="shared" ref="AJ3527" si="3955">AJ3459+AJ3386</f>
        <v>0</v>
      </c>
      <c r="AK3527" s="1317">
        <f t="shared" si="3846"/>
        <v>0</v>
      </c>
      <c r="AL3527" s="1332"/>
    </row>
    <row r="3528" spans="1:38" ht="126" x14ac:dyDescent="0.25">
      <c r="A3528" s="224">
        <v>1</v>
      </c>
      <c r="B3528" s="742" t="s">
        <v>593</v>
      </c>
      <c r="C3528" s="2182"/>
      <c r="D3528" s="941"/>
      <c r="E3528" s="2186">
        <f t="shared" si="3883"/>
        <v>17694</v>
      </c>
      <c r="F3528" s="2186">
        <f t="shared" si="3883"/>
        <v>14745</v>
      </c>
      <c r="G3528" s="2186">
        <f t="shared" si="3883"/>
        <v>14703</v>
      </c>
      <c r="H3528" s="941">
        <f t="shared" si="3933"/>
        <v>99.715157680569689</v>
      </c>
      <c r="I3528" s="2297"/>
      <c r="J3528" s="2297"/>
      <c r="K3528" s="2298"/>
      <c r="L3528" s="2298"/>
      <c r="M3528" s="2298"/>
      <c r="N3528" s="2298"/>
      <c r="O3528" s="2298"/>
      <c r="P3528" s="2178"/>
      <c r="Q3528" s="549">
        <f t="shared" ref="Q3528:AH3528" si="3956">Q3460+Q3387</f>
        <v>31425.251759999999</v>
      </c>
      <c r="R3528" s="549">
        <f t="shared" ref="R3528:S3528" si="3957">R3460+R3387</f>
        <v>31425.251759999999</v>
      </c>
      <c r="S3528" s="549">
        <f t="shared" si="3957"/>
        <v>31425.251759999999</v>
      </c>
      <c r="T3528" s="549">
        <f t="shared" ref="T3528:U3528" si="3958">T3460+T3387</f>
        <v>31425.251759999999</v>
      </c>
      <c r="U3528" s="549">
        <f t="shared" si="3958"/>
        <v>31425.251759999999</v>
      </c>
      <c r="V3528" s="549">
        <f t="shared" ref="V3528:W3528" si="3959">V3460+V3387</f>
        <v>31425.251759999999</v>
      </c>
      <c r="W3528" s="549">
        <f t="shared" si="3959"/>
        <v>31425.251759999999</v>
      </c>
      <c r="X3528" s="549">
        <f t="shared" ref="X3528:Y3528" si="3960">X3460+X3387</f>
        <v>31425.251759999999</v>
      </c>
      <c r="Y3528" s="549">
        <f t="shared" si="3960"/>
        <v>31425.251759999999</v>
      </c>
      <c r="Z3528" s="549">
        <f t="shared" ref="Z3528" si="3961">Z3460+Z3387</f>
        <v>31425.251759999999</v>
      </c>
      <c r="AA3528" s="549">
        <f t="shared" si="3956"/>
        <v>26187.709799999997</v>
      </c>
      <c r="AB3528" s="549">
        <f t="shared" si="3956"/>
        <v>26113.116119999999</v>
      </c>
      <c r="AC3528" s="968">
        <f t="shared" si="3956"/>
        <v>0</v>
      </c>
      <c r="AD3528" s="505">
        <f t="shared" si="3956"/>
        <v>0</v>
      </c>
      <c r="AE3528" s="549">
        <f t="shared" si="3956"/>
        <v>-74.593679999999949</v>
      </c>
      <c r="AF3528" s="549">
        <f t="shared" si="3956"/>
        <v>0</v>
      </c>
      <c r="AG3528" s="549">
        <f t="shared" si="3956"/>
        <v>0</v>
      </c>
      <c r="AH3528" s="549">
        <f t="shared" si="3956"/>
        <v>26113.116119999999</v>
      </c>
      <c r="AI3528" s="1170"/>
      <c r="AJ3528" s="501">
        <f t="shared" ref="AJ3528" si="3962">AJ3460+AJ3387</f>
        <v>0</v>
      </c>
      <c r="AK3528" s="1317">
        <f t="shared" si="3846"/>
        <v>1.8189894035458565E-12</v>
      </c>
      <c r="AL3528" s="1332"/>
    </row>
    <row r="3529" spans="1:38" ht="60" x14ac:dyDescent="0.25">
      <c r="A3529" s="224">
        <v>1</v>
      </c>
      <c r="B3529" s="444" t="s">
        <v>525</v>
      </c>
      <c r="C3529" s="2182"/>
      <c r="D3529" s="941"/>
      <c r="E3529" s="2186">
        <f t="shared" si="3883"/>
        <v>53242</v>
      </c>
      <c r="F3529" s="2186">
        <f t="shared" si="3883"/>
        <v>44370</v>
      </c>
      <c r="G3529" s="2186">
        <f t="shared" si="3883"/>
        <v>44926</v>
      </c>
      <c r="H3529" s="941">
        <f t="shared" si="3933"/>
        <v>101.25309894072572</v>
      </c>
      <c r="I3529" s="2297"/>
      <c r="J3529" s="2297"/>
      <c r="K3529" s="2298"/>
      <c r="L3529" s="2298"/>
      <c r="M3529" s="2298"/>
      <c r="N3529" s="2298"/>
      <c r="O3529" s="2298"/>
      <c r="P3529" s="2178"/>
      <c r="Q3529" s="549">
        <f t="shared" ref="Q3529:AH3529" si="3963">Q3461+Q3388</f>
        <v>156081.87776284514</v>
      </c>
      <c r="R3529" s="549">
        <f t="shared" ref="R3529:S3529" si="3964">R3461+R3388</f>
        <v>156081.87776284514</v>
      </c>
      <c r="S3529" s="549">
        <f t="shared" si="3964"/>
        <v>156081.87776284514</v>
      </c>
      <c r="T3529" s="549">
        <f t="shared" ref="T3529:U3529" si="3965">T3461+T3388</f>
        <v>156081.87776284514</v>
      </c>
      <c r="U3529" s="549">
        <f t="shared" si="3965"/>
        <v>156081.87776284514</v>
      </c>
      <c r="V3529" s="549">
        <f t="shared" ref="V3529:W3529" si="3966">V3461+V3388</f>
        <v>156081.87776284514</v>
      </c>
      <c r="W3529" s="549">
        <f t="shared" si="3966"/>
        <v>156081.87776284514</v>
      </c>
      <c r="X3529" s="549">
        <f t="shared" ref="X3529:Y3529" si="3967">X3461+X3388</f>
        <v>156081.87776284514</v>
      </c>
      <c r="Y3529" s="549">
        <f t="shared" si="3967"/>
        <v>156081.87776284514</v>
      </c>
      <c r="Z3529" s="549">
        <f t="shared" ref="Z3529" si="3968">Z3461+Z3388</f>
        <v>156081.87776284514</v>
      </c>
      <c r="AA3529" s="549">
        <f t="shared" si="3963"/>
        <v>130068.23146903761</v>
      </c>
      <c r="AB3529" s="549">
        <f t="shared" si="3963"/>
        <v>123254.09901999999</v>
      </c>
      <c r="AC3529" s="968">
        <f t="shared" si="3963"/>
        <v>0</v>
      </c>
      <c r="AD3529" s="505">
        <f t="shared" si="3963"/>
        <v>0</v>
      </c>
      <c r="AE3529" s="549">
        <f t="shared" si="3963"/>
        <v>-6814.1324490376091</v>
      </c>
      <c r="AF3529" s="549">
        <f t="shared" si="3963"/>
        <v>-10.14432</v>
      </c>
      <c r="AG3529" s="549">
        <f t="shared" si="3963"/>
        <v>-217.02394000000001</v>
      </c>
      <c r="AH3529" s="549">
        <f t="shared" si="3963"/>
        <v>123037.07508000001</v>
      </c>
      <c r="AI3529" s="1170"/>
      <c r="AJ3529" s="501">
        <f t="shared" ref="AJ3529" si="3969">AJ3461+AJ3388</f>
        <v>0</v>
      </c>
      <c r="AK3529" s="1317">
        <f t="shared" si="3846"/>
        <v>0</v>
      </c>
      <c r="AL3529" s="1332"/>
    </row>
    <row r="3530" spans="1:38" ht="30" x14ac:dyDescent="0.25">
      <c r="A3530" s="224">
        <v>1</v>
      </c>
      <c r="B3530" s="299" t="s">
        <v>285</v>
      </c>
      <c r="C3530" s="2182"/>
      <c r="D3530" s="941"/>
      <c r="E3530" s="2186">
        <f t="shared" si="3883"/>
        <v>23830</v>
      </c>
      <c r="F3530" s="2186">
        <f t="shared" si="3883"/>
        <v>19859</v>
      </c>
      <c r="G3530" s="2186">
        <f t="shared" si="3883"/>
        <v>21924</v>
      </c>
      <c r="H3530" s="941">
        <f t="shared" si="3933"/>
        <v>110.39830807190694</v>
      </c>
      <c r="I3530" s="2297"/>
      <c r="J3530" s="2297"/>
      <c r="K3530" s="2298"/>
      <c r="L3530" s="2298"/>
      <c r="M3530" s="2298"/>
      <c r="N3530" s="2298"/>
      <c r="O3530" s="2298"/>
      <c r="P3530" s="2178"/>
      <c r="Q3530" s="549">
        <f t="shared" ref="Q3530:AH3530" si="3970">Q3462+Q3389</f>
        <v>88870.410399261134</v>
      </c>
      <c r="R3530" s="549">
        <f t="shared" ref="R3530:S3530" si="3971">R3462+R3389</f>
        <v>88870.410399261134</v>
      </c>
      <c r="S3530" s="549">
        <f t="shared" si="3971"/>
        <v>88870.410399261134</v>
      </c>
      <c r="T3530" s="549">
        <f t="shared" ref="T3530:U3530" si="3972">T3462+T3389</f>
        <v>88870.410399261134</v>
      </c>
      <c r="U3530" s="549">
        <f t="shared" si="3972"/>
        <v>88870.410399261134</v>
      </c>
      <c r="V3530" s="549">
        <f t="shared" ref="V3530:W3530" si="3973">V3462+V3389</f>
        <v>88870.410399261134</v>
      </c>
      <c r="W3530" s="549">
        <f t="shared" si="3973"/>
        <v>88870.410399261134</v>
      </c>
      <c r="X3530" s="549">
        <f t="shared" ref="X3530:Y3530" si="3974">X3462+X3389</f>
        <v>88870.410399261134</v>
      </c>
      <c r="Y3530" s="549">
        <f t="shared" si="3974"/>
        <v>88870.410399261134</v>
      </c>
      <c r="Z3530" s="549">
        <f t="shared" ref="Z3530" si="3975">Z3462+Z3389</f>
        <v>88870.410399261134</v>
      </c>
      <c r="AA3530" s="549">
        <f t="shared" si="3970"/>
        <v>74058.675332717612</v>
      </c>
      <c r="AB3530" s="549">
        <f t="shared" si="3970"/>
        <v>72387.063880000002</v>
      </c>
      <c r="AC3530" s="968">
        <f t="shared" si="3970"/>
        <v>0</v>
      </c>
      <c r="AD3530" s="505">
        <f t="shared" si="3970"/>
        <v>0</v>
      </c>
      <c r="AE3530" s="549">
        <f t="shared" si="3970"/>
        <v>-1671.6114527176051</v>
      </c>
      <c r="AF3530" s="549">
        <f t="shared" si="3970"/>
        <v>0</v>
      </c>
      <c r="AG3530" s="549">
        <f t="shared" si="3970"/>
        <v>-217.02394000000001</v>
      </c>
      <c r="AH3530" s="549">
        <f t="shared" si="3970"/>
        <v>72170.039940000002</v>
      </c>
      <c r="AI3530" s="1170"/>
      <c r="AJ3530" s="501">
        <f t="shared" ref="AJ3530" si="3976">AJ3462+AJ3389</f>
        <v>0</v>
      </c>
      <c r="AK3530" s="1317">
        <f t="shared" si="3846"/>
        <v>-5.4569682106375694E-12</v>
      </c>
      <c r="AL3530" s="1332"/>
    </row>
    <row r="3531" spans="1:38" ht="30" x14ac:dyDescent="0.25">
      <c r="A3531" s="224">
        <v>1</v>
      </c>
      <c r="B3531" s="299" t="s">
        <v>526</v>
      </c>
      <c r="C3531" s="2182"/>
      <c r="D3531" s="941"/>
      <c r="E3531" s="2186">
        <f t="shared" si="3883"/>
        <v>21148</v>
      </c>
      <c r="F3531" s="2186">
        <f t="shared" si="3883"/>
        <v>17623</v>
      </c>
      <c r="G3531" s="2186">
        <f t="shared" si="3883"/>
        <v>19536</v>
      </c>
      <c r="H3531" s="941">
        <f>G3531/F3531*100</f>
        <v>110.85513249730465</v>
      </c>
      <c r="I3531" s="2297"/>
      <c r="J3531" s="2297"/>
      <c r="K3531" s="2298"/>
      <c r="L3531" s="2298"/>
      <c r="M3531" s="2298"/>
      <c r="N3531" s="2298"/>
      <c r="O3531" s="2298"/>
      <c r="P3531" s="2178"/>
      <c r="Q3531" s="549">
        <f t="shared" ref="Q3531:AH3531" si="3977">Q3463+Q3390</f>
        <v>82203.124132926721</v>
      </c>
      <c r="R3531" s="549">
        <f t="shared" ref="R3531:S3531" si="3978">R3463+R3390</f>
        <v>82203.124132926721</v>
      </c>
      <c r="S3531" s="549">
        <f t="shared" si="3978"/>
        <v>82203.124132926721</v>
      </c>
      <c r="T3531" s="549">
        <f t="shared" ref="T3531:U3531" si="3979">T3463+T3390</f>
        <v>82203.124132926721</v>
      </c>
      <c r="U3531" s="549">
        <f t="shared" si="3979"/>
        <v>82203.124132926721</v>
      </c>
      <c r="V3531" s="549">
        <f t="shared" ref="V3531:W3531" si="3980">V3463+V3390</f>
        <v>82203.124132926721</v>
      </c>
      <c r="W3531" s="549">
        <f t="shared" si="3980"/>
        <v>82203.124132926721</v>
      </c>
      <c r="X3531" s="549">
        <f t="shared" ref="X3531:Y3531" si="3981">X3463+X3390</f>
        <v>82203.124132926721</v>
      </c>
      <c r="Y3531" s="549">
        <f t="shared" si="3981"/>
        <v>82203.124132926721</v>
      </c>
      <c r="Z3531" s="549">
        <f t="shared" ref="Z3531" si="3982">Z3463+Z3390</f>
        <v>82203.124132926721</v>
      </c>
      <c r="AA3531" s="549">
        <f t="shared" si="3977"/>
        <v>68502.603444105611</v>
      </c>
      <c r="AB3531" s="549">
        <f t="shared" si="3977"/>
        <v>67263.612519999995</v>
      </c>
      <c r="AC3531" s="968">
        <f t="shared" si="3977"/>
        <v>0</v>
      </c>
      <c r="AD3531" s="505">
        <f t="shared" si="3977"/>
        <v>0</v>
      </c>
      <c r="AE3531" s="549">
        <f t="shared" si="3977"/>
        <v>-1238.9909241056048</v>
      </c>
      <c r="AF3531" s="549">
        <f t="shared" si="3977"/>
        <v>0</v>
      </c>
      <c r="AG3531" s="549">
        <f t="shared" si="3977"/>
        <v>-106.42458000000001</v>
      </c>
      <c r="AH3531" s="549">
        <f t="shared" si="3977"/>
        <v>67157.187940000003</v>
      </c>
      <c r="AI3531" s="1170"/>
      <c r="AJ3531" s="501">
        <f t="shared" ref="AJ3531" si="3983">AJ3463+AJ3390</f>
        <v>0</v>
      </c>
      <c r="AK3531" s="1317">
        <f t="shared" si="3846"/>
        <v>-1.0913936421275139E-11</v>
      </c>
      <c r="AL3531" s="1332"/>
    </row>
    <row r="3532" spans="1:38" ht="60" x14ac:dyDescent="0.25">
      <c r="A3532" s="224">
        <v>1</v>
      </c>
      <c r="B3532" s="299" t="s">
        <v>548</v>
      </c>
      <c r="C3532" s="2182"/>
      <c r="D3532" s="941"/>
      <c r="E3532" s="2186">
        <f t="shared" si="3883"/>
        <v>0</v>
      </c>
      <c r="F3532" s="2186">
        <f t="shared" si="3883"/>
        <v>0</v>
      </c>
      <c r="G3532" s="2186">
        <f t="shared" si="3883"/>
        <v>0</v>
      </c>
      <c r="H3532" s="941"/>
      <c r="I3532" s="2297"/>
      <c r="J3532" s="2297"/>
      <c r="K3532" s="2298"/>
      <c r="L3532" s="2298"/>
      <c r="M3532" s="2298"/>
      <c r="N3532" s="2298"/>
      <c r="O3532" s="2298"/>
      <c r="P3532" s="2178"/>
      <c r="Q3532" s="549">
        <f t="shared" ref="Q3532:AH3532" si="3984">Q3464+Q3391</f>
        <v>0</v>
      </c>
      <c r="R3532" s="549">
        <f t="shared" ref="R3532:S3532" si="3985">R3464+R3391</f>
        <v>0</v>
      </c>
      <c r="S3532" s="549">
        <f t="shared" si="3985"/>
        <v>0</v>
      </c>
      <c r="T3532" s="549">
        <f t="shared" ref="T3532:U3532" si="3986">T3464+T3391</f>
        <v>0</v>
      </c>
      <c r="U3532" s="549">
        <f t="shared" si="3986"/>
        <v>0</v>
      </c>
      <c r="V3532" s="549">
        <f t="shared" ref="V3532:W3532" si="3987">V3464+V3391</f>
        <v>0</v>
      </c>
      <c r="W3532" s="549">
        <f t="shared" si="3987"/>
        <v>0</v>
      </c>
      <c r="X3532" s="549">
        <f t="shared" ref="X3532:Y3532" si="3988">X3464+X3391</f>
        <v>0</v>
      </c>
      <c r="Y3532" s="549">
        <f t="shared" si="3988"/>
        <v>0</v>
      </c>
      <c r="Z3532" s="549">
        <f t="shared" ref="Z3532" si="3989">Z3464+Z3391</f>
        <v>0</v>
      </c>
      <c r="AA3532" s="549">
        <f t="shared" si="3984"/>
        <v>0</v>
      </c>
      <c r="AB3532" s="549">
        <f t="shared" si="3984"/>
        <v>0</v>
      </c>
      <c r="AC3532" s="968">
        <f t="shared" si="3984"/>
        <v>0</v>
      </c>
      <c r="AD3532" s="505">
        <f t="shared" si="3984"/>
        <v>0</v>
      </c>
      <c r="AE3532" s="549">
        <f t="shared" si="3984"/>
        <v>0</v>
      </c>
      <c r="AF3532" s="549">
        <f t="shared" si="3984"/>
        <v>0</v>
      </c>
      <c r="AG3532" s="549">
        <f t="shared" si="3984"/>
        <v>0</v>
      </c>
      <c r="AH3532" s="549">
        <f t="shared" si="3984"/>
        <v>0</v>
      </c>
      <c r="AI3532" s="1170"/>
      <c r="AJ3532" s="501">
        <f t="shared" ref="AJ3532" si="3990">AJ3464+AJ3391</f>
        <v>0</v>
      </c>
      <c r="AK3532" s="1317">
        <f t="shared" si="3846"/>
        <v>0</v>
      </c>
      <c r="AL3532" s="1332"/>
    </row>
    <row r="3533" spans="1:38" ht="30" x14ac:dyDescent="0.25">
      <c r="A3533" s="224">
        <v>1</v>
      </c>
      <c r="B3533" s="299" t="s">
        <v>527</v>
      </c>
      <c r="C3533" s="2182"/>
      <c r="D3533" s="941"/>
      <c r="E3533" s="2186">
        <f t="shared" si="3883"/>
        <v>2315</v>
      </c>
      <c r="F3533" s="2186">
        <f t="shared" si="3883"/>
        <v>1930</v>
      </c>
      <c r="G3533" s="2186">
        <f t="shared" si="3883"/>
        <v>2029</v>
      </c>
      <c r="H3533" s="941">
        <f>G3533/F3533*100</f>
        <v>105.12953367875649</v>
      </c>
      <c r="I3533" s="2297"/>
      <c r="J3533" s="2297"/>
      <c r="K3533" s="2298"/>
      <c r="L3533" s="2298"/>
      <c r="M3533" s="2298"/>
      <c r="N3533" s="2298"/>
      <c r="O3533" s="2298"/>
      <c r="P3533" s="2178"/>
      <c r="Q3533" s="549">
        <f t="shared" ref="Q3533:AH3533" si="3991">Q3465+Q3392</f>
        <v>4007.9795000000004</v>
      </c>
      <c r="R3533" s="549">
        <f t="shared" ref="R3533:S3533" si="3992">R3465+R3392</f>
        <v>4007.9795000000004</v>
      </c>
      <c r="S3533" s="549">
        <f t="shared" si="3992"/>
        <v>4007.9795000000004</v>
      </c>
      <c r="T3533" s="549">
        <f t="shared" ref="T3533:U3533" si="3993">T3465+T3392</f>
        <v>4007.9795000000004</v>
      </c>
      <c r="U3533" s="549">
        <f t="shared" si="3993"/>
        <v>4007.9795000000004</v>
      </c>
      <c r="V3533" s="549">
        <f t="shared" ref="V3533:W3533" si="3994">V3465+V3392</f>
        <v>4007.9795000000004</v>
      </c>
      <c r="W3533" s="549">
        <f t="shared" si="3994"/>
        <v>4007.9795000000004</v>
      </c>
      <c r="X3533" s="549">
        <f t="shared" ref="X3533:Y3533" si="3995">X3465+X3392</f>
        <v>4007.9795000000004</v>
      </c>
      <c r="Y3533" s="549">
        <f t="shared" si="3995"/>
        <v>4007.9795000000004</v>
      </c>
      <c r="Z3533" s="549">
        <f t="shared" ref="Z3533" si="3996">Z3465+Z3392</f>
        <v>4007.9795000000004</v>
      </c>
      <c r="AA3533" s="549">
        <f t="shared" si="3991"/>
        <v>3339.9829166666673</v>
      </c>
      <c r="AB3533" s="549">
        <f t="shared" si="3991"/>
        <v>2536.5799299999999</v>
      </c>
      <c r="AC3533" s="968">
        <f t="shared" si="3991"/>
        <v>0</v>
      </c>
      <c r="AD3533" s="505">
        <f t="shared" si="3991"/>
        <v>0</v>
      </c>
      <c r="AE3533" s="549">
        <f t="shared" si="3991"/>
        <v>-803.40298666666718</v>
      </c>
      <c r="AF3533" s="549">
        <f t="shared" si="3991"/>
        <v>0</v>
      </c>
      <c r="AG3533" s="549">
        <f t="shared" si="3991"/>
        <v>-0.35073000000000004</v>
      </c>
      <c r="AH3533" s="549">
        <f t="shared" si="3991"/>
        <v>2536.2291999999998</v>
      </c>
      <c r="AI3533" s="1170"/>
      <c r="AJ3533" s="501">
        <f t="shared" ref="AJ3533" si="3997">AJ3465+AJ3392</f>
        <v>0</v>
      </c>
      <c r="AK3533" s="1317">
        <f t="shared" si="3846"/>
        <v>0</v>
      </c>
      <c r="AL3533" s="1332"/>
    </row>
    <row r="3534" spans="1:38" ht="45" x14ac:dyDescent="0.25">
      <c r="A3534" s="224">
        <v>1</v>
      </c>
      <c r="B3534" s="444" t="s">
        <v>528</v>
      </c>
      <c r="C3534" s="2182"/>
      <c r="D3534" s="941"/>
      <c r="E3534" s="2186">
        <f t="shared" si="3883"/>
        <v>0</v>
      </c>
      <c r="F3534" s="2186">
        <f t="shared" si="3883"/>
        <v>0</v>
      </c>
      <c r="G3534" s="2186">
        <f t="shared" si="3883"/>
        <v>0</v>
      </c>
      <c r="H3534" s="941"/>
      <c r="I3534" s="2297"/>
      <c r="J3534" s="2297"/>
      <c r="K3534" s="2298"/>
      <c r="L3534" s="2298"/>
      <c r="M3534" s="2298"/>
      <c r="N3534" s="2298"/>
      <c r="O3534" s="2298"/>
      <c r="P3534" s="2178"/>
      <c r="Q3534" s="549">
        <f t="shared" ref="Q3534:AH3534" si="3998">Q3466+Q3393</f>
        <v>0</v>
      </c>
      <c r="R3534" s="549">
        <f t="shared" ref="R3534:S3534" si="3999">R3466+R3393</f>
        <v>0</v>
      </c>
      <c r="S3534" s="549">
        <f t="shared" si="3999"/>
        <v>0</v>
      </c>
      <c r="T3534" s="549">
        <f t="shared" ref="T3534:U3534" si="4000">T3466+T3393</f>
        <v>0</v>
      </c>
      <c r="U3534" s="549">
        <f t="shared" si="4000"/>
        <v>0</v>
      </c>
      <c r="V3534" s="549">
        <f t="shared" ref="V3534:W3534" si="4001">V3466+V3393</f>
        <v>0</v>
      </c>
      <c r="W3534" s="549">
        <f t="shared" si="4001"/>
        <v>0</v>
      </c>
      <c r="X3534" s="549">
        <f t="shared" ref="X3534:Y3534" si="4002">X3466+X3393</f>
        <v>0</v>
      </c>
      <c r="Y3534" s="549">
        <f t="shared" si="4002"/>
        <v>0</v>
      </c>
      <c r="Z3534" s="549">
        <f t="shared" ref="Z3534" si="4003">Z3466+Z3393</f>
        <v>0</v>
      </c>
      <c r="AA3534" s="549">
        <f t="shared" si="3998"/>
        <v>0</v>
      </c>
      <c r="AB3534" s="549">
        <f t="shared" si="3998"/>
        <v>0</v>
      </c>
      <c r="AC3534" s="968">
        <f t="shared" si="3998"/>
        <v>0</v>
      </c>
      <c r="AD3534" s="505">
        <f t="shared" si="3998"/>
        <v>0</v>
      </c>
      <c r="AE3534" s="549">
        <f t="shared" si="3998"/>
        <v>0</v>
      </c>
      <c r="AF3534" s="549">
        <f t="shared" si="3998"/>
        <v>0</v>
      </c>
      <c r="AG3534" s="549">
        <f t="shared" si="3998"/>
        <v>0</v>
      </c>
      <c r="AH3534" s="549">
        <f t="shared" si="3998"/>
        <v>0</v>
      </c>
      <c r="AI3534" s="1170"/>
      <c r="AJ3534" s="501">
        <f t="shared" ref="AJ3534" si="4004">AJ3466+AJ3393</f>
        <v>0</v>
      </c>
      <c r="AK3534" s="1317">
        <f t="shared" si="3846"/>
        <v>0</v>
      </c>
      <c r="AL3534" s="1332"/>
    </row>
    <row r="3535" spans="1:38" ht="45" x14ac:dyDescent="0.25">
      <c r="A3535" s="224">
        <v>1</v>
      </c>
      <c r="B3535" s="299" t="s">
        <v>529</v>
      </c>
      <c r="C3535" s="2182"/>
      <c r="D3535" s="941"/>
      <c r="E3535" s="2186">
        <f t="shared" si="3883"/>
        <v>100</v>
      </c>
      <c r="F3535" s="2186">
        <f t="shared" si="3883"/>
        <v>83</v>
      </c>
      <c r="G3535" s="2186">
        <f t="shared" si="3883"/>
        <v>98</v>
      </c>
      <c r="H3535" s="941">
        <f t="shared" ref="H3535:H3541" si="4005">G3535/F3535*100</f>
        <v>118.07228915662651</v>
      </c>
      <c r="I3535" s="2297"/>
      <c r="J3535" s="2297"/>
      <c r="K3535" s="2298"/>
      <c r="L3535" s="2298"/>
      <c r="M3535" s="2298"/>
      <c r="N3535" s="2298"/>
      <c r="O3535" s="2298"/>
      <c r="P3535" s="2178"/>
      <c r="Q3535" s="549">
        <f t="shared" ref="Q3535:AH3535" si="4006">Q3467+Q3394</f>
        <v>724.60674832000007</v>
      </c>
      <c r="R3535" s="549">
        <f t="shared" ref="R3535:S3535" si="4007">R3467+R3394</f>
        <v>724.60674832000007</v>
      </c>
      <c r="S3535" s="549">
        <f t="shared" si="4007"/>
        <v>724.60674832000007</v>
      </c>
      <c r="T3535" s="549">
        <f t="shared" ref="T3535:U3535" si="4008">T3467+T3394</f>
        <v>724.60674832000007</v>
      </c>
      <c r="U3535" s="549">
        <f t="shared" si="4008"/>
        <v>724.60674832000007</v>
      </c>
      <c r="V3535" s="549">
        <f t="shared" ref="V3535:W3535" si="4009">V3467+V3394</f>
        <v>724.60674832000007</v>
      </c>
      <c r="W3535" s="549">
        <f t="shared" si="4009"/>
        <v>724.60674832000007</v>
      </c>
      <c r="X3535" s="549">
        <f t="shared" ref="X3535:Y3535" si="4010">X3467+X3394</f>
        <v>724.60674832000007</v>
      </c>
      <c r="Y3535" s="549">
        <f t="shared" si="4010"/>
        <v>724.60674832000007</v>
      </c>
      <c r="Z3535" s="549">
        <f t="shared" ref="Z3535" si="4011">Z3467+Z3394</f>
        <v>724.60674832000007</v>
      </c>
      <c r="AA3535" s="549">
        <f t="shared" si="4006"/>
        <v>603.83895693333341</v>
      </c>
      <c r="AB3535" s="549">
        <f t="shared" si="4006"/>
        <v>706.16545999999994</v>
      </c>
      <c r="AC3535" s="968">
        <f t="shared" si="4006"/>
        <v>0</v>
      </c>
      <c r="AD3535" s="505">
        <f t="shared" si="4006"/>
        <v>0</v>
      </c>
      <c r="AE3535" s="549">
        <f t="shared" si="4006"/>
        <v>102.32650306666653</v>
      </c>
      <c r="AF3535" s="549">
        <f t="shared" si="4006"/>
        <v>0</v>
      </c>
      <c r="AG3535" s="549">
        <f t="shared" si="4006"/>
        <v>-7.92638</v>
      </c>
      <c r="AH3535" s="549">
        <f t="shared" si="4006"/>
        <v>698.23907999999994</v>
      </c>
      <c r="AI3535" s="1170"/>
      <c r="AJ3535" s="501">
        <f t="shared" ref="AJ3535" si="4012">AJ3467+AJ3394</f>
        <v>0</v>
      </c>
      <c r="AK3535" s="1317">
        <f t="shared" si="3846"/>
        <v>0</v>
      </c>
      <c r="AL3535" s="1332"/>
    </row>
    <row r="3536" spans="1:38" ht="30" x14ac:dyDescent="0.25">
      <c r="A3536" s="224">
        <v>1</v>
      </c>
      <c r="B3536" s="299" t="s">
        <v>530</v>
      </c>
      <c r="C3536" s="2182"/>
      <c r="D3536" s="941"/>
      <c r="E3536" s="2186">
        <f t="shared" si="3883"/>
        <v>267</v>
      </c>
      <c r="F3536" s="2186">
        <f t="shared" si="3883"/>
        <v>223</v>
      </c>
      <c r="G3536" s="2186">
        <f t="shared" si="3883"/>
        <v>261</v>
      </c>
      <c r="H3536" s="941">
        <f t="shared" si="4005"/>
        <v>117.04035874439462</v>
      </c>
      <c r="I3536" s="2297"/>
      <c r="J3536" s="2297"/>
      <c r="K3536" s="2298"/>
      <c r="L3536" s="2298"/>
      <c r="M3536" s="2298"/>
      <c r="N3536" s="2298"/>
      <c r="O3536" s="2298"/>
      <c r="P3536" s="2178"/>
      <c r="Q3536" s="549">
        <f t="shared" ref="Q3536:AH3536" si="4013">Q3468+Q3395</f>
        <v>1934.7000180144003</v>
      </c>
      <c r="R3536" s="549">
        <f t="shared" ref="R3536:S3536" si="4014">R3468+R3395</f>
        <v>1934.7000180144003</v>
      </c>
      <c r="S3536" s="549">
        <f t="shared" si="4014"/>
        <v>1934.7000180144003</v>
      </c>
      <c r="T3536" s="549">
        <f t="shared" ref="T3536:U3536" si="4015">T3468+T3395</f>
        <v>1934.7000180144003</v>
      </c>
      <c r="U3536" s="549">
        <f t="shared" si="4015"/>
        <v>1934.7000180144003</v>
      </c>
      <c r="V3536" s="549">
        <f t="shared" ref="V3536:W3536" si="4016">V3468+V3395</f>
        <v>1934.7000180144003</v>
      </c>
      <c r="W3536" s="549">
        <f t="shared" si="4016"/>
        <v>1934.7000180144003</v>
      </c>
      <c r="X3536" s="549">
        <f t="shared" ref="X3536:Y3536" si="4017">X3468+X3395</f>
        <v>1934.7000180144003</v>
      </c>
      <c r="Y3536" s="549">
        <f t="shared" si="4017"/>
        <v>1934.7000180144003</v>
      </c>
      <c r="Z3536" s="549">
        <f t="shared" ref="Z3536" si="4018">Z3468+Z3395</f>
        <v>1934.7000180144003</v>
      </c>
      <c r="AA3536" s="549">
        <f t="shared" si="4013"/>
        <v>1612.2500150120002</v>
      </c>
      <c r="AB3536" s="549">
        <f t="shared" si="4013"/>
        <v>1880.70597</v>
      </c>
      <c r="AC3536" s="968">
        <f t="shared" si="4013"/>
        <v>0</v>
      </c>
      <c r="AD3536" s="505">
        <f t="shared" si="4013"/>
        <v>0</v>
      </c>
      <c r="AE3536" s="549">
        <f t="shared" si="4013"/>
        <v>268.45595498799992</v>
      </c>
      <c r="AF3536" s="549">
        <f t="shared" si="4013"/>
        <v>0</v>
      </c>
      <c r="AG3536" s="549">
        <f t="shared" si="4013"/>
        <v>-102.32225000000001</v>
      </c>
      <c r="AH3536" s="549">
        <f t="shared" si="4013"/>
        <v>1778.38372</v>
      </c>
      <c r="AI3536" s="1170"/>
      <c r="AJ3536" s="501">
        <f t="shared" ref="AJ3536" si="4019">AJ3468+AJ3395</f>
        <v>0</v>
      </c>
      <c r="AK3536" s="1317">
        <f t="shared" si="3846"/>
        <v>0</v>
      </c>
      <c r="AL3536" s="1332"/>
    </row>
    <row r="3537" spans="1:38" ht="45" x14ac:dyDescent="0.25">
      <c r="A3537" s="224">
        <v>1</v>
      </c>
      <c r="B3537" s="299" t="s">
        <v>286</v>
      </c>
      <c r="C3537" s="2182"/>
      <c r="D3537" s="941"/>
      <c r="E3537" s="2186">
        <f t="shared" si="3883"/>
        <v>29412</v>
      </c>
      <c r="F3537" s="941">
        <f t="shared" si="3883"/>
        <v>24511</v>
      </c>
      <c r="G3537" s="941">
        <f t="shared" si="3883"/>
        <v>23002</v>
      </c>
      <c r="H3537" s="2365">
        <f t="shared" si="4005"/>
        <v>93.843580433274852</v>
      </c>
      <c r="I3537" s="2297"/>
      <c r="J3537" s="2297"/>
      <c r="K3537" s="2298"/>
      <c r="L3537" s="2298"/>
      <c r="M3537" s="2298"/>
      <c r="N3537" s="2298"/>
      <c r="O3537" s="2298"/>
      <c r="P3537" s="2178"/>
      <c r="Q3537" s="549">
        <f t="shared" ref="Q3537:AH3537" si="4020">Q3469+Q3396</f>
        <v>67211.467363584015</v>
      </c>
      <c r="R3537" s="549">
        <f t="shared" ref="R3537:S3537" si="4021">R3469+R3396</f>
        <v>67211.467363584015</v>
      </c>
      <c r="S3537" s="549">
        <f t="shared" si="4021"/>
        <v>67211.467363584015</v>
      </c>
      <c r="T3537" s="549">
        <f t="shared" ref="T3537:U3537" si="4022">T3469+T3396</f>
        <v>67211.467363584015</v>
      </c>
      <c r="U3537" s="549">
        <f t="shared" si="4022"/>
        <v>67211.467363584015</v>
      </c>
      <c r="V3537" s="549">
        <f t="shared" ref="V3537:W3537" si="4023">V3469+V3396</f>
        <v>67211.467363584015</v>
      </c>
      <c r="W3537" s="549">
        <f t="shared" si="4023"/>
        <v>67211.467363584015</v>
      </c>
      <c r="X3537" s="549">
        <f t="shared" ref="X3537:Y3537" si="4024">X3469+X3396</f>
        <v>67211.467363584015</v>
      </c>
      <c r="Y3537" s="549">
        <f t="shared" si="4024"/>
        <v>67211.467363584015</v>
      </c>
      <c r="Z3537" s="549">
        <f t="shared" ref="Z3537" si="4025">Z3469+Z3396</f>
        <v>67211.467363584015</v>
      </c>
      <c r="AA3537" s="549">
        <f t="shared" si="4020"/>
        <v>56009.556136320003</v>
      </c>
      <c r="AB3537" s="549">
        <f t="shared" si="4020"/>
        <v>50867.03514</v>
      </c>
      <c r="AC3537" s="968">
        <f t="shared" si="4020"/>
        <v>0</v>
      </c>
      <c r="AD3537" s="505">
        <f t="shared" si="4020"/>
        <v>0</v>
      </c>
      <c r="AE3537" s="549">
        <f t="shared" si="4020"/>
        <v>-5142.5209963200032</v>
      </c>
      <c r="AF3537" s="549">
        <f t="shared" si="4020"/>
        <v>-10.14432</v>
      </c>
      <c r="AG3537" s="549">
        <f t="shared" si="4020"/>
        <v>0</v>
      </c>
      <c r="AH3537" s="549">
        <f t="shared" si="4020"/>
        <v>50867.03514</v>
      </c>
      <c r="AI3537" s="1142"/>
      <c r="AJ3537" s="501">
        <f t="shared" ref="AJ3537" si="4026">AJ3469+AJ3396</f>
        <v>0</v>
      </c>
      <c r="AK3537" s="1317">
        <f t="shared" si="3846"/>
        <v>0</v>
      </c>
      <c r="AL3537" s="1332"/>
    </row>
    <row r="3538" spans="1:38" ht="45" x14ac:dyDescent="0.25">
      <c r="A3538" s="224">
        <v>1</v>
      </c>
      <c r="B3538" s="299" t="s">
        <v>531</v>
      </c>
      <c r="C3538" s="2182"/>
      <c r="D3538" s="941"/>
      <c r="E3538" s="2186">
        <f t="shared" si="3883"/>
        <v>5562</v>
      </c>
      <c r="F3538" s="941">
        <f t="shared" si="3883"/>
        <v>4635</v>
      </c>
      <c r="G3538" s="941">
        <f t="shared" si="3883"/>
        <v>5426</v>
      </c>
      <c r="H3538" s="2365">
        <f t="shared" si="4005"/>
        <v>117.06580366774541</v>
      </c>
      <c r="I3538" s="2297"/>
      <c r="J3538" s="2297"/>
      <c r="K3538" s="2298"/>
      <c r="L3538" s="2298"/>
      <c r="M3538" s="2298"/>
      <c r="N3538" s="2298"/>
      <c r="O3538" s="2298"/>
      <c r="P3538" s="2178"/>
      <c r="Q3538" s="549">
        <f t="shared" ref="Q3538:AH3538" si="4027">Q3470+Q3397</f>
        <v>7832.1859199999999</v>
      </c>
      <c r="R3538" s="549">
        <f t="shared" ref="R3538:S3538" si="4028">R3470+R3397</f>
        <v>7832.1859199999999</v>
      </c>
      <c r="S3538" s="549">
        <f t="shared" si="4028"/>
        <v>7832.1859199999999</v>
      </c>
      <c r="T3538" s="549">
        <f t="shared" ref="T3538:U3538" si="4029">T3470+T3397</f>
        <v>7832.1859199999999</v>
      </c>
      <c r="U3538" s="549">
        <f t="shared" si="4029"/>
        <v>7832.1859199999999</v>
      </c>
      <c r="V3538" s="549">
        <f t="shared" ref="V3538:W3538" si="4030">V3470+V3397</f>
        <v>7832.1859199999999</v>
      </c>
      <c r="W3538" s="549">
        <f t="shared" si="4030"/>
        <v>7832.1859199999999</v>
      </c>
      <c r="X3538" s="549">
        <f t="shared" ref="X3538:Y3538" si="4031">X3470+X3397</f>
        <v>7832.1859199999999</v>
      </c>
      <c r="Y3538" s="549">
        <f t="shared" si="4031"/>
        <v>7832.1859199999999</v>
      </c>
      <c r="Z3538" s="549">
        <f t="shared" ref="Z3538" si="4032">Z3470+Z3397</f>
        <v>7832.1859199999999</v>
      </c>
      <c r="AA3538" s="549">
        <f t="shared" si="4027"/>
        <v>6526.8215999999993</v>
      </c>
      <c r="AB3538" s="549">
        <f t="shared" si="4027"/>
        <v>7566.1607199999989</v>
      </c>
      <c r="AC3538" s="968">
        <f t="shared" si="4027"/>
        <v>0</v>
      </c>
      <c r="AD3538" s="505">
        <f t="shared" si="4027"/>
        <v>0</v>
      </c>
      <c r="AE3538" s="549">
        <f t="shared" si="4027"/>
        <v>1039.3391199999994</v>
      </c>
      <c r="AF3538" s="549">
        <f t="shared" si="4027"/>
        <v>0</v>
      </c>
      <c r="AG3538" s="549">
        <f t="shared" si="4027"/>
        <v>0</v>
      </c>
      <c r="AH3538" s="549">
        <f t="shared" si="4027"/>
        <v>7566.1607199999989</v>
      </c>
      <c r="AI3538" s="1142"/>
      <c r="AJ3538" s="501">
        <f t="shared" ref="AJ3538" si="4033">AJ3470+AJ3397</f>
        <v>0</v>
      </c>
      <c r="AK3538" s="1317">
        <f t="shared" si="3846"/>
        <v>0</v>
      </c>
      <c r="AL3538" s="1332"/>
    </row>
    <row r="3539" spans="1:38" ht="86.25" x14ac:dyDescent="0.25">
      <c r="B3539" s="441" t="s">
        <v>532</v>
      </c>
      <c r="C3539" s="2182"/>
      <c r="D3539" s="941"/>
      <c r="E3539" s="2186">
        <f t="shared" si="3883"/>
        <v>15200</v>
      </c>
      <c r="F3539" s="941">
        <f t="shared" si="3883"/>
        <v>12667</v>
      </c>
      <c r="G3539" s="941">
        <f t="shared" si="3883"/>
        <v>11542</v>
      </c>
      <c r="H3539" s="2365">
        <f t="shared" si="4005"/>
        <v>91.118654772242834</v>
      </c>
      <c r="I3539" s="2297"/>
      <c r="J3539" s="2297"/>
      <c r="K3539" s="2298"/>
      <c r="L3539" s="2298"/>
      <c r="M3539" s="2298"/>
      <c r="N3539" s="2298"/>
      <c r="O3539" s="2298"/>
      <c r="P3539" s="2178"/>
      <c r="Q3539" s="549">
        <f t="shared" ref="Q3539:AH3539" si="4034">Q3471+Q3398</f>
        <v>46464.371712000007</v>
      </c>
      <c r="R3539" s="549">
        <f t="shared" ref="R3539:S3539" si="4035">R3471+R3398</f>
        <v>46464.371712000007</v>
      </c>
      <c r="S3539" s="549">
        <f t="shared" si="4035"/>
        <v>46464.371712000007</v>
      </c>
      <c r="T3539" s="549">
        <f t="shared" ref="T3539:U3539" si="4036">T3471+T3398</f>
        <v>46464.371712000007</v>
      </c>
      <c r="U3539" s="549">
        <f t="shared" si="4036"/>
        <v>46464.371712000007</v>
      </c>
      <c r="V3539" s="549">
        <f t="shared" ref="V3539:W3539" si="4037">V3471+V3398</f>
        <v>46464.371712000007</v>
      </c>
      <c r="W3539" s="549">
        <f t="shared" si="4037"/>
        <v>46464.371712000007</v>
      </c>
      <c r="X3539" s="549">
        <f t="shared" ref="X3539:Y3539" si="4038">X3471+X3398</f>
        <v>46464.371712000007</v>
      </c>
      <c r="Y3539" s="549">
        <f t="shared" si="4038"/>
        <v>46464.371712000007</v>
      </c>
      <c r="Z3539" s="549">
        <f t="shared" ref="Z3539" si="4039">Z3471+Z3398</f>
        <v>46464.371712000007</v>
      </c>
      <c r="AA3539" s="549">
        <f t="shared" si="4034"/>
        <v>38720.309760000004</v>
      </c>
      <c r="AB3539" s="549">
        <f t="shared" si="4034"/>
        <v>35129.469370000006</v>
      </c>
      <c r="AC3539" s="968">
        <f t="shared" si="4034"/>
        <v>0</v>
      </c>
      <c r="AD3539" s="505">
        <f t="shared" si="4034"/>
        <v>0</v>
      </c>
      <c r="AE3539" s="549">
        <f t="shared" si="4034"/>
        <v>-3590.8403900000021</v>
      </c>
      <c r="AF3539" s="549">
        <f t="shared" si="4034"/>
        <v>-10.14432</v>
      </c>
      <c r="AG3539" s="549">
        <f t="shared" si="4034"/>
        <v>0</v>
      </c>
      <c r="AH3539" s="549">
        <f t="shared" si="4034"/>
        <v>35129.469370000006</v>
      </c>
      <c r="AI3539" s="1142"/>
      <c r="AJ3539" s="501">
        <f t="shared" ref="AJ3539" si="4040">AJ3471+AJ3398</f>
        <v>0</v>
      </c>
      <c r="AK3539" s="1317">
        <f t="shared" si="3846"/>
        <v>4.5474735088646412E-12</v>
      </c>
      <c r="AL3539" s="1332"/>
    </row>
    <row r="3540" spans="1:38" ht="60" x14ac:dyDescent="0.25">
      <c r="B3540" s="444" t="s">
        <v>533</v>
      </c>
      <c r="C3540" s="2182"/>
      <c r="D3540" s="941"/>
      <c r="E3540" s="2186">
        <f t="shared" si="3883"/>
        <v>8650</v>
      </c>
      <c r="F3540" s="941">
        <f t="shared" si="3883"/>
        <v>7209</v>
      </c>
      <c r="G3540" s="941">
        <f t="shared" si="3883"/>
        <v>6034</v>
      </c>
      <c r="H3540" s="2365">
        <f t="shared" si="4005"/>
        <v>83.700929393813283</v>
      </c>
      <c r="I3540" s="2297"/>
      <c r="J3540" s="2297"/>
      <c r="K3540" s="2298"/>
      <c r="L3540" s="2298"/>
      <c r="M3540" s="2298"/>
      <c r="N3540" s="2298"/>
      <c r="O3540" s="2298"/>
      <c r="P3540" s="2178"/>
      <c r="Q3540" s="549">
        <f t="shared" ref="Q3540:AH3540" si="4041">Q3472+Q3399</f>
        <v>12914.909731584001</v>
      </c>
      <c r="R3540" s="549">
        <f t="shared" ref="R3540:S3540" si="4042">R3472+R3399</f>
        <v>12914.909731584001</v>
      </c>
      <c r="S3540" s="549">
        <f t="shared" si="4042"/>
        <v>12914.909731584001</v>
      </c>
      <c r="T3540" s="549">
        <f t="shared" ref="T3540:U3540" si="4043">T3472+T3399</f>
        <v>12914.909731584001</v>
      </c>
      <c r="U3540" s="549">
        <f t="shared" si="4043"/>
        <v>12914.909731584001</v>
      </c>
      <c r="V3540" s="549">
        <f t="shared" ref="V3540:W3540" si="4044">V3472+V3399</f>
        <v>12914.909731584001</v>
      </c>
      <c r="W3540" s="549">
        <f t="shared" si="4044"/>
        <v>12914.909731584001</v>
      </c>
      <c r="X3540" s="549">
        <f t="shared" ref="X3540:Y3540" si="4045">X3472+X3399</f>
        <v>12914.909731584001</v>
      </c>
      <c r="Y3540" s="549">
        <f t="shared" si="4045"/>
        <v>12914.909731584001</v>
      </c>
      <c r="Z3540" s="549">
        <f t="shared" ref="Z3540" si="4046">Z3472+Z3399</f>
        <v>12914.909731584001</v>
      </c>
      <c r="AA3540" s="549">
        <f t="shared" si="4041"/>
        <v>10762.42477632</v>
      </c>
      <c r="AB3540" s="549">
        <f t="shared" si="4041"/>
        <v>8171.4050500000003</v>
      </c>
      <c r="AC3540" s="968">
        <f t="shared" si="4041"/>
        <v>0</v>
      </c>
      <c r="AD3540" s="505">
        <f t="shared" si="4041"/>
        <v>0</v>
      </c>
      <c r="AE3540" s="549">
        <f t="shared" si="4041"/>
        <v>-2591.0197263200007</v>
      </c>
      <c r="AF3540" s="549">
        <f t="shared" si="4041"/>
        <v>0</v>
      </c>
      <c r="AG3540" s="549">
        <f t="shared" si="4041"/>
        <v>0</v>
      </c>
      <c r="AH3540" s="549">
        <f t="shared" si="4041"/>
        <v>8171.4050500000003</v>
      </c>
      <c r="AI3540" s="1142"/>
      <c r="AJ3540" s="501">
        <f t="shared" ref="AJ3540" si="4047">AJ3472+AJ3399</f>
        <v>0</v>
      </c>
      <c r="AK3540" s="1317">
        <f t="shared" si="3846"/>
        <v>0</v>
      </c>
      <c r="AL3540" s="1332"/>
    </row>
    <row r="3541" spans="1:38" ht="29.25" x14ac:dyDescent="0.25">
      <c r="A3541" s="224">
        <v>1</v>
      </c>
      <c r="B3541" s="441" t="s">
        <v>327</v>
      </c>
      <c r="C3541" s="2182"/>
      <c r="D3541" s="941"/>
      <c r="E3541" s="2186">
        <f>E3473+E3400</f>
        <v>7644</v>
      </c>
      <c r="F3541" s="941">
        <f>F3473+F3400</f>
        <v>6333.5</v>
      </c>
      <c r="G3541" s="941">
        <f>ROUND(G3473+G3400,0)</f>
        <v>6541</v>
      </c>
      <c r="H3541" s="2365">
        <f t="shared" si="4005"/>
        <v>103.27622957290599</v>
      </c>
      <c r="I3541" s="2297"/>
      <c r="J3541" s="2297"/>
      <c r="K3541" s="2298"/>
      <c r="L3541" s="2298"/>
      <c r="M3541" s="2298"/>
      <c r="N3541" s="2298"/>
      <c r="O3541" s="2298"/>
      <c r="P3541" s="2178"/>
      <c r="Q3541" s="549">
        <f t="shared" ref="Q3541:Q3547" si="4048">Q3473+Q3400</f>
        <v>20404.870000000006</v>
      </c>
      <c r="R3541" s="549">
        <f t="shared" ref="R3541:S3541" si="4049">R3473+R3400</f>
        <v>20404.870000000006</v>
      </c>
      <c r="S3541" s="549">
        <f t="shared" si="4049"/>
        <v>20404.870000000006</v>
      </c>
      <c r="T3541" s="549">
        <f t="shared" ref="T3541:U3541" si="4050">T3473+T3400</f>
        <v>20404.870000000006</v>
      </c>
      <c r="U3541" s="549">
        <f t="shared" si="4050"/>
        <v>20404.870000000006</v>
      </c>
      <c r="V3541" s="549">
        <f t="shared" ref="V3541:W3541" si="4051">V3473+V3400</f>
        <v>20404.870000000006</v>
      </c>
      <c r="W3541" s="549">
        <f t="shared" si="4051"/>
        <v>20404.870000000006</v>
      </c>
      <c r="X3541" s="549">
        <f t="shared" ref="X3541:Y3541" si="4052">X3473+X3400</f>
        <v>20404.870000000006</v>
      </c>
      <c r="Y3541" s="549">
        <f t="shared" si="4052"/>
        <v>20404.870000000006</v>
      </c>
      <c r="Z3541" s="549">
        <f t="shared" ref="Z3541" si="4053">Z3473+Z3400</f>
        <v>20404.870000000006</v>
      </c>
      <c r="AA3541" s="549">
        <f t="shared" ref="AA3541:AH3541" si="4054">AA3473+AA3400</f>
        <v>17004.058333333338</v>
      </c>
      <c r="AB3541" s="549">
        <f t="shared" si="4054"/>
        <v>14858.233499999998</v>
      </c>
      <c r="AC3541" s="968">
        <f t="shared" si="4054"/>
        <v>0</v>
      </c>
      <c r="AD3541" s="505">
        <f t="shared" si="4054"/>
        <v>0</v>
      </c>
      <c r="AE3541" s="549">
        <f t="shared" si="4054"/>
        <v>-2145.8248333333386</v>
      </c>
      <c r="AF3541" s="549">
        <f t="shared" si="4054"/>
        <v>-40.215969999999999</v>
      </c>
      <c r="AG3541" s="549">
        <f t="shared" si="4054"/>
        <v>0</v>
      </c>
      <c r="AH3541" s="549">
        <f t="shared" si="4054"/>
        <v>14858.233499999998</v>
      </c>
      <c r="AI3541" s="1142"/>
      <c r="AJ3541" s="501">
        <f t="shared" ref="AJ3541" si="4055">AJ3473+AJ3400</f>
        <v>0</v>
      </c>
      <c r="AK3541" s="1317">
        <f t="shared" si="3846"/>
        <v>0</v>
      </c>
      <c r="AL3541" s="1332"/>
    </row>
    <row r="3542" spans="1:38" x14ac:dyDescent="0.25">
      <c r="A3542" s="224">
        <v>1</v>
      </c>
      <c r="B3542" s="299" t="s">
        <v>318</v>
      </c>
      <c r="C3542" s="2182"/>
      <c r="D3542" s="941"/>
      <c r="E3542" s="2186">
        <f t="shared" ref="E3542:E3547" si="4056">E3474+E3401</f>
        <v>0</v>
      </c>
      <c r="F3542" s="941"/>
      <c r="G3542" s="941"/>
      <c r="H3542" s="2365"/>
      <c r="I3542" s="2297"/>
      <c r="J3542" s="2297"/>
      <c r="K3542" s="2298"/>
      <c r="L3542" s="2298"/>
      <c r="M3542" s="2298"/>
      <c r="N3542" s="2298"/>
      <c r="O3542" s="2298"/>
      <c r="P3542" s="2178"/>
      <c r="Q3542" s="549">
        <f t="shared" si="4048"/>
        <v>0</v>
      </c>
      <c r="R3542" s="549">
        <f t="shared" ref="R3542:S3542" si="4057">R3474+R3401</f>
        <v>0</v>
      </c>
      <c r="S3542" s="549">
        <f t="shared" si="4057"/>
        <v>0</v>
      </c>
      <c r="T3542" s="549">
        <f t="shared" ref="T3542:U3542" si="4058">T3474+T3401</f>
        <v>0</v>
      </c>
      <c r="U3542" s="549">
        <f t="shared" si="4058"/>
        <v>0</v>
      </c>
      <c r="V3542" s="549">
        <f t="shared" ref="V3542:W3542" si="4059">V3474+V3401</f>
        <v>0</v>
      </c>
      <c r="W3542" s="549">
        <f t="shared" si="4059"/>
        <v>0</v>
      </c>
      <c r="X3542" s="549">
        <f t="shared" ref="X3542:Y3542" si="4060">X3474+X3401</f>
        <v>0</v>
      </c>
      <c r="Y3542" s="549">
        <f t="shared" si="4060"/>
        <v>0</v>
      </c>
      <c r="Z3542" s="549">
        <f t="shared" ref="Z3542" si="4061">Z3474+Z3401</f>
        <v>0</v>
      </c>
      <c r="AA3542" s="549">
        <f t="shared" ref="AA3542:AH3547" si="4062">AA3474+AA3401</f>
        <v>0</v>
      </c>
      <c r="AB3542" s="549">
        <f t="shared" si="4062"/>
        <v>0</v>
      </c>
      <c r="AC3542" s="968">
        <f t="shared" si="4062"/>
        <v>0</v>
      </c>
      <c r="AD3542" s="505">
        <f t="shared" si="4062"/>
        <v>0</v>
      </c>
      <c r="AE3542" s="549">
        <f t="shared" si="4062"/>
        <v>0</v>
      </c>
      <c r="AF3542" s="549">
        <f t="shared" si="4062"/>
        <v>0</v>
      </c>
      <c r="AG3542" s="549">
        <f t="shared" si="4062"/>
        <v>0</v>
      </c>
      <c r="AH3542" s="549">
        <f t="shared" si="4062"/>
        <v>0</v>
      </c>
      <c r="AI3542" s="1142"/>
      <c r="AJ3542" s="501">
        <f t="shared" ref="AJ3542" si="4063">AJ3474+AJ3401</f>
        <v>0</v>
      </c>
      <c r="AK3542" s="1317">
        <f t="shared" si="3846"/>
        <v>0</v>
      </c>
      <c r="AL3542" s="1332"/>
    </row>
    <row r="3543" spans="1:38" ht="30" x14ac:dyDescent="0.25">
      <c r="A3543" s="224">
        <v>1</v>
      </c>
      <c r="B3543" s="444" t="s">
        <v>506</v>
      </c>
      <c r="C3543" s="2182"/>
      <c r="D3543" s="941"/>
      <c r="E3543" s="2186">
        <f t="shared" si="4056"/>
        <v>375</v>
      </c>
      <c r="F3543" s="2186">
        <f>F3475+F3402</f>
        <v>312.5</v>
      </c>
      <c r="G3543" s="2186">
        <f>ROUND(G3475+G3402,0)</f>
        <v>175</v>
      </c>
      <c r="H3543" s="2365">
        <f>G3543/F3543*100</f>
        <v>56.000000000000007</v>
      </c>
      <c r="I3543" s="2297"/>
      <c r="J3543" s="2297"/>
      <c r="K3543" s="2298"/>
      <c r="L3543" s="2298"/>
      <c r="M3543" s="2298"/>
      <c r="N3543" s="2298"/>
      <c r="O3543" s="2298"/>
      <c r="P3543" s="2178"/>
      <c r="Q3543" s="549">
        <f t="shared" si="4048"/>
        <v>0</v>
      </c>
      <c r="R3543" s="549">
        <f t="shared" ref="R3543:S3543" si="4064">R3475+R3402</f>
        <v>0</v>
      </c>
      <c r="S3543" s="549">
        <f t="shared" si="4064"/>
        <v>0</v>
      </c>
      <c r="T3543" s="549">
        <f t="shared" ref="T3543:U3543" si="4065">T3475+T3402</f>
        <v>0</v>
      </c>
      <c r="U3543" s="549">
        <f t="shared" si="4065"/>
        <v>0</v>
      </c>
      <c r="V3543" s="549">
        <f t="shared" ref="V3543:W3543" si="4066">V3475+V3402</f>
        <v>0</v>
      </c>
      <c r="W3543" s="549">
        <f t="shared" si="4066"/>
        <v>0</v>
      </c>
      <c r="X3543" s="549">
        <f t="shared" ref="X3543:Y3543" si="4067">X3475+X3402</f>
        <v>0</v>
      </c>
      <c r="Y3543" s="549">
        <f t="shared" si="4067"/>
        <v>0</v>
      </c>
      <c r="Z3543" s="549">
        <f t="shared" ref="Z3543" si="4068">Z3475+Z3402</f>
        <v>0</v>
      </c>
      <c r="AA3543" s="549">
        <f t="shared" si="4062"/>
        <v>0</v>
      </c>
      <c r="AB3543" s="549">
        <f t="shared" si="4062"/>
        <v>0</v>
      </c>
      <c r="AC3543" s="968">
        <f t="shared" si="4062"/>
        <v>0</v>
      </c>
      <c r="AD3543" s="505">
        <f t="shared" si="4062"/>
        <v>0</v>
      </c>
      <c r="AE3543" s="549">
        <f t="shared" si="4062"/>
        <v>0</v>
      </c>
      <c r="AF3543" s="549">
        <f t="shared" si="4062"/>
        <v>0</v>
      </c>
      <c r="AG3543" s="549">
        <f t="shared" si="4062"/>
        <v>0</v>
      </c>
      <c r="AH3543" s="549">
        <f t="shared" si="4062"/>
        <v>0</v>
      </c>
      <c r="AI3543" s="1170"/>
      <c r="AJ3543" s="501">
        <f t="shared" ref="AJ3543" si="4069">AJ3475+AJ3402</f>
        <v>0</v>
      </c>
      <c r="AK3543" s="1317">
        <f t="shared" si="3846"/>
        <v>0</v>
      </c>
      <c r="AL3543" s="1332"/>
    </row>
    <row r="3544" spans="1:38" x14ac:dyDescent="0.25">
      <c r="A3544" s="224">
        <v>1</v>
      </c>
      <c r="B3544" s="299" t="s">
        <v>507</v>
      </c>
      <c r="C3544" s="2182"/>
      <c r="D3544" s="941"/>
      <c r="E3544" s="2186">
        <f t="shared" si="4056"/>
        <v>0</v>
      </c>
      <c r="F3544" s="941"/>
      <c r="G3544" s="941"/>
      <c r="H3544" s="2365"/>
      <c r="I3544" s="2297"/>
      <c r="J3544" s="2297"/>
      <c r="K3544" s="2298"/>
      <c r="L3544" s="2298"/>
      <c r="M3544" s="2298"/>
      <c r="N3544" s="2298"/>
      <c r="O3544" s="2298"/>
      <c r="P3544" s="2178"/>
      <c r="Q3544" s="549">
        <f t="shared" si="4048"/>
        <v>0</v>
      </c>
      <c r="R3544" s="549">
        <f t="shared" ref="R3544:S3544" si="4070">R3476+R3403</f>
        <v>0</v>
      </c>
      <c r="S3544" s="549">
        <f t="shared" si="4070"/>
        <v>0</v>
      </c>
      <c r="T3544" s="549">
        <f t="shared" ref="T3544:U3544" si="4071">T3476+T3403</f>
        <v>0</v>
      </c>
      <c r="U3544" s="549">
        <f t="shared" si="4071"/>
        <v>0</v>
      </c>
      <c r="V3544" s="549">
        <f t="shared" ref="V3544:W3544" si="4072">V3476+V3403</f>
        <v>0</v>
      </c>
      <c r="W3544" s="549">
        <f t="shared" si="4072"/>
        <v>0</v>
      </c>
      <c r="X3544" s="549">
        <f t="shared" ref="X3544:Y3544" si="4073">X3476+X3403</f>
        <v>0</v>
      </c>
      <c r="Y3544" s="549">
        <f t="shared" si="4073"/>
        <v>0</v>
      </c>
      <c r="Z3544" s="549">
        <f t="shared" ref="Z3544" si="4074">Z3476+Z3403</f>
        <v>0</v>
      </c>
      <c r="AA3544" s="549">
        <f t="shared" si="4062"/>
        <v>0</v>
      </c>
      <c r="AB3544" s="549">
        <f t="shared" si="4062"/>
        <v>0</v>
      </c>
      <c r="AC3544" s="968">
        <f t="shared" si="4062"/>
        <v>0</v>
      </c>
      <c r="AD3544" s="505">
        <f t="shared" si="4062"/>
        <v>0</v>
      </c>
      <c r="AE3544" s="549">
        <f t="shared" si="4062"/>
        <v>0</v>
      </c>
      <c r="AF3544" s="549">
        <f t="shared" si="4062"/>
        <v>0</v>
      </c>
      <c r="AG3544" s="549">
        <f t="shared" si="4062"/>
        <v>0</v>
      </c>
      <c r="AH3544" s="549">
        <f t="shared" si="4062"/>
        <v>0</v>
      </c>
      <c r="AI3544" s="1142"/>
      <c r="AJ3544" s="501">
        <f t="shared" ref="AJ3544" si="4075">AJ3476+AJ3403</f>
        <v>0</v>
      </c>
      <c r="AK3544" s="1317">
        <f t="shared" si="3846"/>
        <v>0</v>
      </c>
      <c r="AL3544" s="1332"/>
    </row>
    <row r="3545" spans="1:38" ht="30" x14ac:dyDescent="0.25">
      <c r="A3545" s="224">
        <v>1</v>
      </c>
      <c r="B3545" s="299" t="s">
        <v>508</v>
      </c>
      <c r="C3545" s="2182"/>
      <c r="D3545" s="941"/>
      <c r="E3545" s="2186">
        <f t="shared" si="4056"/>
        <v>1500</v>
      </c>
      <c r="F3545" s="941">
        <f>F3477+F3404</f>
        <v>1250</v>
      </c>
      <c r="G3545" s="941">
        <f>ROUND(G3477+G3404,0)</f>
        <v>699</v>
      </c>
      <c r="H3545" s="2365">
        <f>G3545/F3545*100</f>
        <v>55.92</v>
      </c>
      <c r="I3545" s="2297"/>
      <c r="J3545" s="2297"/>
      <c r="K3545" s="2298"/>
      <c r="L3545" s="2298"/>
      <c r="M3545" s="2298"/>
      <c r="N3545" s="2298"/>
      <c r="O3545" s="2298"/>
      <c r="P3545" s="2178"/>
      <c r="Q3545" s="549">
        <f t="shared" si="4048"/>
        <v>0</v>
      </c>
      <c r="R3545" s="549">
        <f t="shared" ref="R3545:S3545" si="4076">R3477+R3404</f>
        <v>0</v>
      </c>
      <c r="S3545" s="549">
        <f t="shared" si="4076"/>
        <v>0</v>
      </c>
      <c r="T3545" s="549">
        <f t="shared" ref="T3545:U3545" si="4077">T3477+T3404</f>
        <v>0</v>
      </c>
      <c r="U3545" s="549">
        <f t="shared" si="4077"/>
        <v>0</v>
      </c>
      <c r="V3545" s="549">
        <f t="shared" ref="V3545:W3545" si="4078">V3477+V3404</f>
        <v>0</v>
      </c>
      <c r="W3545" s="549">
        <f t="shared" si="4078"/>
        <v>0</v>
      </c>
      <c r="X3545" s="549">
        <f t="shared" ref="X3545:Y3545" si="4079">X3477+X3404</f>
        <v>0</v>
      </c>
      <c r="Y3545" s="549">
        <f t="shared" si="4079"/>
        <v>0</v>
      </c>
      <c r="Z3545" s="549">
        <f t="shared" ref="Z3545" si="4080">Z3477+Z3404</f>
        <v>0</v>
      </c>
      <c r="AA3545" s="549">
        <f t="shared" si="4062"/>
        <v>0</v>
      </c>
      <c r="AB3545" s="549">
        <f t="shared" si="4062"/>
        <v>0</v>
      </c>
      <c r="AC3545" s="968">
        <f t="shared" si="4062"/>
        <v>0</v>
      </c>
      <c r="AD3545" s="505">
        <f t="shared" si="4062"/>
        <v>0</v>
      </c>
      <c r="AE3545" s="549">
        <f t="shared" si="4062"/>
        <v>0</v>
      </c>
      <c r="AF3545" s="549">
        <f t="shared" si="4062"/>
        <v>0</v>
      </c>
      <c r="AG3545" s="549">
        <f t="shared" si="4062"/>
        <v>0</v>
      </c>
      <c r="AH3545" s="549">
        <f t="shared" si="4062"/>
        <v>0</v>
      </c>
      <c r="AI3545" s="1142"/>
      <c r="AJ3545" s="501">
        <f t="shared" ref="AJ3545" si="4081">AJ3477+AJ3404</f>
        <v>0</v>
      </c>
      <c r="AK3545" s="1317">
        <f t="shared" si="3846"/>
        <v>0</v>
      </c>
      <c r="AL3545" s="1332"/>
    </row>
    <row r="3546" spans="1:38" ht="60" x14ac:dyDescent="0.25">
      <c r="A3546" s="224">
        <v>1</v>
      </c>
      <c r="B3546" s="299" t="s">
        <v>509</v>
      </c>
      <c r="C3546" s="2187"/>
      <c r="D3546" s="941"/>
      <c r="E3546" s="2189">
        <f t="shared" si="4056"/>
        <v>0</v>
      </c>
      <c r="F3546" s="2188">
        <f>F3478+F3405</f>
        <v>0</v>
      </c>
      <c r="G3546" s="2188">
        <f>G3478+G3405</f>
        <v>0</v>
      </c>
      <c r="H3546" s="2365"/>
      <c r="I3546" s="2297"/>
      <c r="J3546" s="2297"/>
      <c r="K3546" s="2298"/>
      <c r="L3546" s="2298"/>
      <c r="M3546" s="2298"/>
      <c r="N3546" s="2298"/>
      <c r="O3546" s="2298"/>
      <c r="P3546" s="2178"/>
      <c r="Q3546" s="549">
        <f t="shared" si="4048"/>
        <v>0</v>
      </c>
      <c r="R3546" s="549">
        <f t="shared" ref="R3546:S3546" si="4082">R3478+R3405</f>
        <v>0</v>
      </c>
      <c r="S3546" s="549">
        <f t="shared" si="4082"/>
        <v>0</v>
      </c>
      <c r="T3546" s="549">
        <f t="shared" ref="T3546:U3546" si="4083">T3478+T3405</f>
        <v>0</v>
      </c>
      <c r="U3546" s="549">
        <f t="shared" si="4083"/>
        <v>0</v>
      </c>
      <c r="V3546" s="549">
        <f t="shared" ref="V3546:W3546" si="4084">V3478+V3405</f>
        <v>0</v>
      </c>
      <c r="W3546" s="549">
        <f t="shared" si="4084"/>
        <v>0</v>
      </c>
      <c r="X3546" s="549">
        <f t="shared" ref="X3546:Y3546" si="4085">X3478+X3405</f>
        <v>0</v>
      </c>
      <c r="Y3546" s="549">
        <f t="shared" si="4085"/>
        <v>0</v>
      </c>
      <c r="Z3546" s="549">
        <f t="shared" ref="Z3546" si="4086">Z3478+Z3405</f>
        <v>0</v>
      </c>
      <c r="AA3546" s="549">
        <f t="shared" si="4062"/>
        <v>0</v>
      </c>
      <c r="AB3546" s="549">
        <f t="shared" si="4062"/>
        <v>0</v>
      </c>
      <c r="AC3546" s="968">
        <f t="shared" si="4062"/>
        <v>0</v>
      </c>
      <c r="AD3546" s="505">
        <f t="shared" si="4062"/>
        <v>0</v>
      </c>
      <c r="AE3546" s="549">
        <f t="shared" si="4062"/>
        <v>0</v>
      </c>
      <c r="AF3546" s="549">
        <f t="shared" si="4062"/>
        <v>0</v>
      </c>
      <c r="AG3546" s="549">
        <f t="shared" si="4062"/>
        <v>0</v>
      </c>
      <c r="AH3546" s="549">
        <f t="shared" si="4062"/>
        <v>0</v>
      </c>
      <c r="AI3546" s="1146"/>
      <c r="AJ3546" s="501">
        <f t="shared" ref="AJ3546" si="4087">AJ3478+AJ3405</f>
        <v>0</v>
      </c>
      <c r="AK3546" s="1317">
        <f t="shared" si="3846"/>
        <v>0</v>
      </c>
      <c r="AL3546" s="1332"/>
    </row>
    <row r="3547" spans="1:38" ht="75" x14ac:dyDescent="0.25">
      <c r="A3547" s="224">
        <v>1</v>
      </c>
      <c r="B3547" s="740" t="s">
        <v>510</v>
      </c>
      <c r="C3547" s="2296"/>
      <c r="D3547" s="941"/>
      <c r="E3547" s="2186">
        <f t="shared" si="4056"/>
        <v>0</v>
      </c>
      <c r="F3547" s="941">
        <f>F3479+F3406</f>
        <v>0</v>
      </c>
      <c r="G3547" s="941">
        <f>G3479+G3406</f>
        <v>0</v>
      </c>
      <c r="H3547" s="2365"/>
      <c r="I3547" s="2297"/>
      <c r="J3547" s="2297"/>
      <c r="K3547" s="2298"/>
      <c r="L3547" s="2298"/>
      <c r="M3547" s="2298"/>
      <c r="N3547" s="2298"/>
      <c r="O3547" s="2298"/>
      <c r="P3547" s="2178"/>
      <c r="Q3547" s="549">
        <f t="shared" si="4048"/>
        <v>0</v>
      </c>
      <c r="R3547" s="549">
        <f t="shared" ref="R3547:S3547" si="4088">R3479+R3406</f>
        <v>0</v>
      </c>
      <c r="S3547" s="549">
        <f t="shared" si="4088"/>
        <v>0</v>
      </c>
      <c r="T3547" s="549">
        <f t="shared" ref="T3547:U3547" si="4089">T3479+T3406</f>
        <v>0</v>
      </c>
      <c r="U3547" s="549">
        <f t="shared" si="4089"/>
        <v>0</v>
      </c>
      <c r="V3547" s="549">
        <f t="shared" ref="V3547:W3547" si="4090">V3479+V3406</f>
        <v>0</v>
      </c>
      <c r="W3547" s="549">
        <f t="shared" si="4090"/>
        <v>0</v>
      </c>
      <c r="X3547" s="549">
        <f t="shared" ref="X3547:Y3547" si="4091">X3479+X3406</f>
        <v>0</v>
      </c>
      <c r="Y3547" s="549">
        <f t="shared" si="4091"/>
        <v>0</v>
      </c>
      <c r="Z3547" s="549">
        <f t="shared" ref="Z3547" si="4092">Z3479+Z3406</f>
        <v>0</v>
      </c>
      <c r="AA3547" s="549">
        <f t="shared" si="4062"/>
        <v>0</v>
      </c>
      <c r="AB3547" s="549">
        <f t="shared" si="4062"/>
        <v>0</v>
      </c>
      <c r="AC3547" s="968">
        <f t="shared" si="4062"/>
        <v>0</v>
      </c>
      <c r="AD3547" s="505">
        <f t="shared" si="4062"/>
        <v>0</v>
      </c>
      <c r="AE3547" s="549">
        <f t="shared" si="4062"/>
        <v>0</v>
      </c>
      <c r="AF3547" s="549">
        <f t="shared" si="4062"/>
        <v>0</v>
      </c>
      <c r="AG3547" s="549">
        <f t="shared" si="4062"/>
        <v>0</v>
      </c>
      <c r="AH3547" s="549">
        <f t="shared" si="4062"/>
        <v>0</v>
      </c>
      <c r="AI3547" s="1142"/>
      <c r="AJ3547" s="501">
        <f t="shared" ref="AJ3547" si="4093">AJ3479+AJ3406</f>
        <v>0</v>
      </c>
      <c r="AK3547" s="1317">
        <f t="shared" si="3846"/>
        <v>0</v>
      </c>
      <c r="AL3547" s="1332"/>
    </row>
    <row r="3548" spans="1:38" ht="45" x14ac:dyDescent="0.25">
      <c r="B3548" s="740" t="s">
        <v>511</v>
      </c>
      <c r="C3548" s="2296"/>
      <c r="D3548" s="941"/>
      <c r="E3548" s="2186">
        <f>E3479+E3406</f>
        <v>0</v>
      </c>
      <c r="F3548" s="941">
        <f t="shared" ref="F3548:G3548" si="4094">F3479+F3406</f>
        <v>0</v>
      </c>
      <c r="G3548" s="941">
        <f t="shared" si="4094"/>
        <v>0</v>
      </c>
      <c r="H3548" s="2365"/>
      <c r="I3548" s="2297"/>
      <c r="J3548" s="2297"/>
      <c r="K3548" s="2298"/>
      <c r="L3548" s="2298"/>
      <c r="M3548" s="2298"/>
      <c r="N3548" s="2298"/>
      <c r="O3548" s="2298"/>
      <c r="P3548" s="2178"/>
      <c r="Q3548" s="549">
        <f>Q3479+Q3406</f>
        <v>0</v>
      </c>
      <c r="R3548" s="549">
        <f t="shared" ref="R3548:S3548" si="4095">R3479+R3406</f>
        <v>0</v>
      </c>
      <c r="S3548" s="549">
        <f t="shared" si="4095"/>
        <v>0</v>
      </c>
      <c r="T3548" s="549">
        <f t="shared" ref="T3548:U3548" si="4096">T3479+T3406</f>
        <v>0</v>
      </c>
      <c r="U3548" s="549">
        <f t="shared" si="4096"/>
        <v>0</v>
      </c>
      <c r="V3548" s="549">
        <f t="shared" ref="V3548:W3548" si="4097">V3479+V3406</f>
        <v>0</v>
      </c>
      <c r="W3548" s="549">
        <f t="shared" si="4097"/>
        <v>0</v>
      </c>
      <c r="X3548" s="549">
        <f t="shared" ref="X3548:Y3548" si="4098">X3479+X3406</f>
        <v>0</v>
      </c>
      <c r="Y3548" s="549">
        <f t="shared" si="4098"/>
        <v>0</v>
      </c>
      <c r="Z3548" s="549">
        <f t="shared" ref="Z3548" si="4099">Z3479+Z3406</f>
        <v>0</v>
      </c>
      <c r="AA3548" s="549">
        <f t="shared" ref="AA3548:AH3550" si="4100">AA3479+AA3406</f>
        <v>0</v>
      </c>
      <c r="AB3548" s="549">
        <f t="shared" si="4100"/>
        <v>0</v>
      </c>
      <c r="AC3548" s="968">
        <f t="shared" si="4100"/>
        <v>0</v>
      </c>
      <c r="AD3548" s="505">
        <f t="shared" si="4100"/>
        <v>0</v>
      </c>
      <c r="AE3548" s="549">
        <f t="shared" si="4100"/>
        <v>0</v>
      </c>
      <c r="AF3548" s="549">
        <f t="shared" si="4100"/>
        <v>0</v>
      </c>
      <c r="AG3548" s="549">
        <f t="shared" si="4100"/>
        <v>0</v>
      </c>
      <c r="AH3548" s="549">
        <f t="shared" si="4100"/>
        <v>0</v>
      </c>
      <c r="AI3548" s="1142"/>
      <c r="AJ3548" s="501">
        <f t="shared" ref="AJ3548" si="4101">AJ3479+AJ3406</f>
        <v>0</v>
      </c>
      <c r="AK3548" s="1317">
        <f t="shared" si="3846"/>
        <v>0</v>
      </c>
      <c r="AL3548" s="1332"/>
    </row>
    <row r="3549" spans="1:38" ht="114" x14ac:dyDescent="0.25">
      <c r="B3549" s="1276" t="s">
        <v>512</v>
      </c>
      <c r="C3549" s="2296"/>
      <c r="D3549" s="941"/>
      <c r="E3549" s="2186">
        <f>E3480+E3407</f>
        <v>250</v>
      </c>
      <c r="F3549" s="941">
        <f t="shared" ref="F3549:G3549" si="4102">F3480+F3407</f>
        <v>209</v>
      </c>
      <c r="G3549" s="941">
        <f t="shared" si="4102"/>
        <v>0</v>
      </c>
      <c r="H3549" s="2365">
        <f>G3549/F3549*100</f>
        <v>0</v>
      </c>
      <c r="I3549" s="2297"/>
      <c r="J3549" s="2297"/>
      <c r="K3549" s="2298"/>
      <c r="L3549" s="2298"/>
      <c r="M3549" s="2298"/>
      <c r="N3549" s="2298"/>
      <c r="O3549" s="2298"/>
      <c r="P3549" s="2178"/>
      <c r="Q3549" s="549">
        <f>Q3480+Q3407</f>
        <v>0</v>
      </c>
      <c r="R3549" s="549">
        <f t="shared" ref="R3549:S3549" si="4103">R3480+R3407</f>
        <v>0</v>
      </c>
      <c r="S3549" s="549">
        <f t="shared" si="4103"/>
        <v>0</v>
      </c>
      <c r="T3549" s="549">
        <f t="shared" ref="T3549:U3549" si="4104">T3480+T3407</f>
        <v>0</v>
      </c>
      <c r="U3549" s="549">
        <f t="shared" si="4104"/>
        <v>0</v>
      </c>
      <c r="V3549" s="549">
        <f t="shared" ref="V3549:W3549" si="4105">V3480+V3407</f>
        <v>0</v>
      </c>
      <c r="W3549" s="549">
        <f t="shared" si="4105"/>
        <v>0</v>
      </c>
      <c r="X3549" s="549">
        <f t="shared" ref="X3549:Y3549" si="4106">X3480+X3407</f>
        <v>0</v>
      </c>
      <c r="Y3549" s="549">
        <f t="shared" si="4106"/>
        <v>0</v>
      </c>
      <c r="Z3549" s="549">
        <f t="shared" ref="Z3549" si="4107">Z3480+Z3407</f>
        <v>0</v>
      </c>
      <c r="AA3549" s="549">
        <f t="shared" si="4100"/>
        <v>0</v>
      </c>
      <c r="AB3549" s="549">
        <f t="shared" si="4100"/>
        <v>0</v>
      </c>
      <c r="AC3549" s="968">
        <f t="shared" si="4100"/>
        <v>0</v>
      </c>
      <c r="AD3549" s="505">
        <f t="shared" si="4100"/>
        <v>0</v>
      </c>
      <c r="AE3549" s="549">
        <f t="shared" si="4100"/>
        <v>0</v>
      </c>
      <c r="AF3549" s="549">
        <f t="shared" si="4100"/>
        <v>0</v>
      </c>
      <c r="AG3549" s="549">
        <f t="shared" si="4100"/>
        <v>0</v>
      </c>
      <c r="AH3549" s="549">
        <f t="shared" si="4100"/>
        <v>0</v>
      </c>
      <c r="AI3549" s="1142"/>
      <c r="AJ3549" s="501">
        <f t="shared" ref="AJ3549" si="4108">AJ3480+AJ3407</f>
        <v>0</v>
      </c>
      <c r="AK3549" s="1317">
        <f t="shared" si="3846"/>
        <v>0</v>
      </c>
      <c r="AL3549" s="1332"/>
    </row>
    <row r="3550" spans="1:38" ht="30" x14ac:dyDescent="0.25">
      <c r="B3550" s="740" t="s">
        <v>534</v>
      </c>
      <c r="C3550" s="2296"/>
      <c r="D3550" s="941"/>
      <c r="E3550" s="2186">
        <f>E3481+E3408</f>
        <v>6344</v>
      </c>
      <c r="F3550" s="941">
        <f t="shared" ref="F3550:G3550" si="4109">F3481+F3408</f>
        <v>5287</v>
      </c>
      <c r="G3550" s="941">
        <f t="shared" si="4109"/>
        <v>6251</v>
      </c>
      <c r="H3550" s="2365">
        <f>G3550/F3550*100</f>
        <v>118.23340268583318</v>
      </c>
      <c r="I3550" s="2297"/>
      <c r="J3550" s="2297"/>
      <c r="K3550" s="2298"/>
      <c r="L3550" s="2298"/>
      <c r="M3550" s="2298"/>
      <c r="N3550" s="2298"/>
      <c r="O3550" s="2298"/>
      <c r="P3550" s="2178"/>
      <c r="Q3550" s="549">
        <f>Q3481+Q3408</f>
        <v>12279.579441292799</v>
      </c>
      <c r="R3550" s="549">
        <f t="shared" ref="R3550:S3550" si="4110">R3481+R3408</f>
        <v>12279.579441292799</v>
      </c>
      <c r="S3550" s="549">
        <f t="shared" si="4110"/>
        <v>12279.579441292799</v>
      </c>
      <c r="T3550" s="549">
        <f t="shared" ref="T3550:AH3551" si="4111">T3481+T3408</f>
        <v>12279.579441292799</v>
      </c>
      <c r="U3550" s="549">
        <f t="shared" ref="U3550:V3550" si="4112">U3481+U3408</f>
        <v>12279.579441292799</v>
      </c>
      <c r="V3550" s="549">
        <f t="shared" si="4112"/>
        <v>12279.579441292799</v>
      </c>
      <c r="W3550" s="549">
        <f t="shared" ref="W3550:X3550" si="4113">W3481+W3408</f>
        <v>12279.579441292799</v>
      </c>
      <c r="X3550" s="549">
        <f t="shared" si="4113"/>
        <v>12279.579441292799</v>
      </c>
      <c r="Y3550" s="549">
        <f t="shared" ref="Y3550:Z3550" si="4114">Y3481+Y3408</f>
        <v>12279.579441292799</v>
      </c>
      <c r="Z3550" s="549">
        <f t="shared" si="4114"/>
        <v>12279.579441292799</v>
      </c>
      <c r="AA3550" s="549">
        <f t="shared" si="4100"/>
        <v>10232.982867744</v>
      </c>
      <c r="AB3550" s="549">
        <f t="shared" si="4100"/>
        <v>12374.321710000002</v>
      </c>
      <c r="AC3550" s="968">
        <f t="shared" si="4100"/>
        <v>0</v>
      </c>
      <c r="AD3550" s="505">
        <f t="shared" si="4100"/>
        <v>0</v>
      </c>
      <c r="AE3550" s="549">
        <f t="shared" si="4100"/>
        <v>2141.3388422560024</v>
      </c>
      <c r="AF3550" s="549">
        <f t="shared" si="4100"/>
        <v>0</v>
      </c>
      <c r="AG3550" s="549">
        <f t="shared" si="4100"/>
        <v>-5.8519199999999998</v>
      </c>
      <c r="AH3550" s="549">
        <f t="shared" si="4100"/>
        <v>12368.469790000003</v>
      </c>
      <c r="AI3550" s="1142"/>
      <c r="AJ3550" s="501">
        <f t="shared" ref="AJ3550" si="4115">AJ3481+AJ3408</f>
        <v>0</v>
      </c>
      <c r="AK3550" s="1317">
        <f t="shared" si="3846"/>
        <v>0</v>
      </c>
      <c r="AL3550" s="1332"/>
    </row>
    <row r="3551" spans="1:38" s="2527" customFormat="1" ht="42.75" x14ac:dyDescent="0.25">
      <c r="B3551" s="1276" t="s">
        <v>588</v>
      </c>
      <c r="C3551" s="2180"/>
      <c r="D3551" s="2188"/>
      <c r="E3551" s="2189">
        <f>E3482</f>
        <v>135</v>
      </c>
      <c r="F3551" s="2188">
        <f t="shared" ref="F3551:G3551" si="4116">F3482</f>
        <v>105</v>
      </c>
      <c r="G3551" s="2188">
        <f t="shared" si="4116"/>
        <v>23</v>
      </c>
      <c r="H3551" s="2365">
        <f t="shared" ref="H3551:H3553" si="4117">G3551/F3551*100</f>
        <v>21.904761904761905</v>
      </c>
      <c r="I3551" s="2297"/>
      <c r="J3551" s="2297"/>
      <c r="K3551" s="2298"/>
      <c r="L3551" s="2298"/>
      <c r="M3551" s="2298"/>
      <c r="N3551" s="2298"/>
      <c r="O3551" s="2298"/>
      <c r="P3551" s="2178"/>
      <c r="Q3551" s="549"/>
      <c r="R3551" s="549"/>
      <c r="S3551" s="549"/>
      <c r="T3551" s="549">
        <f t="shared" si="4111"/>
        <v>228.82575</v>
      </c>
      <c r="U3551" s="549">
        <f t="shared" ref="U3551:V3551" si="4118">U3482+U3409</f>
        <v>228.82575</v>
      </c>
      <c r="V3551" s="549">
        <f t="shared" si="4118"/>
        <v>228.82575</v>
      </c>
      <c r="W3551" s="549">
        <f t="shared" ref="W3551:X3551" si="4119">W3482+W3409</f>
        <v>228.82575</v>
      </c>
      <c r="X3551" s="549">
        <f t="shared" si="4119"/>
        <v>228.82575</v>
      </c>
      <c r="Y3551" s="549">
        <f t="shared" ref="Y3551:Z3551" si="4120">Y3482+Y3409</f>
        <v>228.82575</v>
      </c>
      <c r="Z3551" s="549">
        <f t="shared" si="4120"/>
        <v>228.82575</v>
      </c>
      <c r="AA3551" s="549">
        <f t="shared" si="4111"/>
        <v>177.97558333333333</v>
      </c>
      <c r="AB3551" s="549">
        <f t="shared" si="4111"/>
        <v>36.196249999999999</v>
      </c>
      <c r="AC3551" s="968">
        <f t="shared" si="4111"/>
        <v>0</v>
      </c>
      <c r="AD3551" s="505">
        <f t="shared" si="4111"/>
        <v>0</v>
      </c>
      <c r="AE3551" s="549">
        <f t="shared" si="4111"/>
        <v>-141.77933333333334</v>
      </c>
      <c r="AF3551" s="549">
        <f t="shared" si="4111"/>
        <v>0</v>
      </c>
      <c r="AG3551" s="549">
        <f t="shared" si="4111"/>
        <v>0</v>
      </c>
      <c r="AH3551" s="549">
        <f t="shared" si="4111"/>
        <v>36.196249999999999</v>
      </c>
      <c r="AI3551" s="1142"/>
      <c r="AJ3551" s="501">
        <f t="shared" ref="AJ3551" si="4121">AJ3482+AJ3409</f>
        <v>0</v>
      </c>
      <c r="AK3551" s="1317">
        <f t="shared" si="3846"/>
        <v>0</v>
      </c>
      <c r="AL3551" s="1332"/>
    </row>
    <row r="3552" spans="1:38" s="2527" customFormat="1" ht="30" x14ac:dyDescent="0.25">
      <c r="B3552" s="740" t="s">
        <v>589</v>
      </c>
      <c r="C3552" s="2296"/>
      <c r="D3552" s="941"/>
      <c r="E3552" s="2186">
        <f>E3483</f>
        <v>50</v>
      </c>
      <c r="F3552" s="941">
        <f t="shared" ref="F3552:G3552" si="4122">F3483</f>
        <v>38.888888888888886</v>
      </c>
      <c r="G3552" s="941">
        <f t="shared" si="4122"/>
        <v>0</v>
      </c>
      <c r="H3552" s="2365">
        <f t="shared" si="4117"/>
        <v>0</v>
      </c>
      <c r="I3552" s="2297"/>
      <c r="J3552" s="2297"/>
      <c r="K3552" s="2298"/>
      <c r="L3552" s="2298"/>
      <c r="M3552" s="2298"/>
      <c r="N3552" s="2298"/>
      <c r="O3552" s="2298"/>
      <c r="P3552" s="2178"/>
      <c r="Q3552" s="549"/>
      <c r="R3552" s="549"/>
      <c r="S3552" s="549"/>
      <c r="T3552" s="549"/>
      <c r="U3552" s="549"/>
      <c r="V3552" s="549"/>
      <c r="W3552" s="549"/>
      <c r="X3552" s="549"/>
      <c r="Y3552" s="549"/>
      <c r="Z3552" s="549"/>
      <c r="AA3552" s="549"/>
      <c r="AB3552" s="549"/>
      <c r="AC3552" s="968"/>
      <c r="AD3552" s="505"/>
      <c r="AE3552" s="549"/>
      <c r="AF3552" s="549"/>
      <c r="AG3552" s="549"/>
      <c r="AH3552" s="549"/>
      <c r="AI3552" s="1142"/>
      <c r="AJ3552" s="501"/>
      <c r="AK3552" s="1317">
        <f t="shared" si="3846"/>
        <v>0</v>
      </c>
      <c r="AL3552" s="1332"/>
    </row>
    <row r="3553" spans="1:38" s="2527" customFormat="1" ht="30" x14ac:dyDescent="0.25">
      <c r="B3553" s="740" t="s">
        <v>590</v>
      </c>
      <c r="C3553" s="2296"/>
      <c r="D3553" s="941"/>
      <c r="E3553" s="2186">
        <f>E3484</f>
        <v>85</v>
      </c>
      <c r="F3553" s="941">
        <f t="shared" ref="F3553:G3553" si="4123">F3484</f>
        <v>66.111111111111114</v>
      </c>
      <c r="G3553" s="941">
        <f t="shared" si="4123"/>
        <v>23</v>
      </c>
      <c r="H3553" s="2365">
        <f t="shared" si="4117"/>
        <v>34.789915966386552</v>
      </c>
      <c r="I3553" s="2297"/>
      <c r="J3553" s="2297"/>
      <c r="K3553" s="2298"/>
      <c r="L3553" s="2298"/>
      <c r="M3553" s="2298"/>
      <c r="N3553" s="2298"/>
      <c r="O3553" s="2298"/>
      <c r="P3553" s="2178"/>
      <c r="Q3553" s="549"/>
      <c r="R3553" s="549"/>
      <c r="S3553" s="549"/>
      <c r="T3553" s="549"/>
      <c r="U3553" s="549"/>
      <c r="V3553" s="549"/>
      <c r="W3553" s="549"/>
      <c r="X3553" s="549"/>
      <c r="Y3553" s="549"/>
      <c r="Z3553" s="549"/>
      <c r="AA3553" s="549"/>
      <c r="AB3553" s="549"/>
      <c r="AC3553" s="968"/>
      <c r="AD3553" s="505"/>
      <c r="AE3553" s="549"/>
      <c r="AF3553" s="549"/>
      <c r="AG3553" s="549"/>
      <c r="AH3553" s="549"/>
      <c r="AI3553" s="1142"/>
      <c r="AJ3553" s="501"/>
      <c r="AK3553" s="1317">
        <f t="shared" si="3846"/>
        <v>0</v>
      </c>
      <c r="AL3553" s="1332"/>
    </row>
    <row r="3554" spans="1:38" ht="28.5" x14ac:dyDescent="0.25">
      <c r="B3554" s="1276" t="s">
        <v>328</v>
      </c>
      <c r="C3554" s="2296"/>
      <c r="D3554" s="941"/>
      <c r="E3554" s="2186">
        <f>E3485+E3409</f>
        <v>8510.6382978723395</v>
      </c>
      <c r="F3554" s="941">
        <f t="shared" ref="F3554:G3554" si="4124">F3485+F3409</f>
        <v>7092.2340425531911</v>
      </c>
      <c r="G3554" s="941">
        <f t="shared" si="4124"/>
        <v>6268.6808510638302</v>
      </c>
      <c r="H3554" s="2365">
        <f>G3554/F3554*100</f>
        <v>88.387958060209712</v>
      </c>
      <c r="I3554" s="2297"/>
      <c r="J3554" s="2297"/>
      <c r="K3554" s="2298"/>
      <c r="L3554" s="2298"/>
      <c r="M3554" s="2298"/>
      <c r="N3554" s="2298"/>
      <c r="O3554" s="2298"/>
      <c r="P3554" s="2178"/>
      <c r="Q3554" s="549">
        <f>Q3485+Q3409</f>
        <v>0</v>
      </c>
      <c r="R3554" s="549">
        <f t="shared" ref="R3554:S3554" si="4125">R3485+R3409</f>
        <v>0</v>
      </c>
      <c r="S3554" s="549">
        <f t="shared" si="4125"/>
        <v>0</v>
      </c>
      <c r="T3554" s="549">
        <f t="shared" ref="T3554:U3554" si="4126">T3485+T3409</f>
        <v>0</v>
      </c>
      <c r="U3554" s="549">
        <f t="shared" si="4126"/>
        <v>0</v>
      </c>
      <c r="V3554" s="549">
        <f t="shared" ref="V3554:W3554" si="4127">V3485+V3409</f>
        <v>0</v>
      </c>
      <c r="W3554" s="549">
        <f t="shared" si="4127"/>
        <v>0</v>
      </c>
      <c r="X3554" s="549">
        <f t="shared" ref="X3554:Y3554" si="4128">X3485+X3409</f>
        <v>0</v>
      </c>
      <c r="Y3554" s="549">
        <f t="shared" si="4128"/>
        <v>0</v>
      </c>
      <c r="Z3554" s="549">
        <f t="shared" ref="Z3554" si="4129">Z3485+Z3409</f>
        <v>0</v>
      </c>
      <c r="AA3554" s="549">
        <f t="shared" ref="AA3554:AH3556" si="4130">AA3485+AA3409</f>
        <v>0</v>
      </c>
      <c r="AB3554" s="549">
        <f t="shared" si="4130"/>
        <v>0</v>
      </c>
      <c r="AC3554" s="968">
        <f t="shared" si="4130"/>
        <v>0</v>
      </c>
      <c r="AD3554" s="505">
        <f t="shared" si="4130"/>
        <v>0</v>
      </c>
      <c r="AE3554" s="549">
        <f t="shared" si="4130"/>
        <v>0</v>
      </c>
      <c r="AF3554" s="549">
        <f t="shared" si="4130"/>
        <v>0</v>
      </c>
      <c r="AG3554" s="549">
        <f t="shared" si="4130"/>
        <v>0</v>
      </c>
      <c r="AH3554" s="549">
        <f t="shared" si="4130"/>
        <v>0</v>
      </c>
      <c r="AI3554" s="1142"/>
      <c r="AJ3554" s="501">
        <f t="shared" ref="AJ3554" si="4131">AJ3485+AJ3409</f>
        <v>0</v>
      </c>
      <c r="AK3554" s="1317">
        <f t="shared" si="3846"/>
        <v>0</v>
      </c>
      <c r="AL3554" s="1332"/>
    </row>
    <row r="3555" spans="1:38" x14ac:dyDescent="0.25">
      <c r="A3555" s="224">
        <v>1</v>
      </c>
      <c r="B3555" s="441" t="s">
        <v>343</v>
      </c>
      <c r="C3555" s="2182"/>
      <c r="D3555" s="941"/>
      <c r="E3555" s="2186">
        <f>E3486+E3410</f>
        <v>0</v>
      </c>
      <c r="F3555" s="941">
        <f t="shared" ref="F3555:G3555" si="4132">F3486+F3410</f>
        <v>0</v>
      </c>
      <c r="G3555" s="941">
        <f t="shared" si="4132"/>
        <v>0</v>
      </c>
      <c r="H3555" s="2365"/>
      <c r="I3555" s="2297"/>
      <c r="J3555" s="2297"/>
      <c r="K3555" s="2298"/>
      <c r="L3555" s="2298"/>
      <c r="M3555" s="2298"/>
      <c r="N3555" s="2298"/>
      <c r="O3555" s="2298"/>
      <c r="P3555" s="2178"/>
      <c r="Q3555" s="549">
        <f>Q3486+Q3410</f>
        <v>0</v>
      </c>
      <c r="R3555" s="549">
        <f t="shared" ref="R3555:S3555" si="4133">R3486+R3410</f>
        <v>0</v>
      </c>
      <c r="S3555" s="549">
        <f t="shared" si="4133"/>
        <v>0</v>
      </c>
      <c r="T3555" s="549">
        <f t="shared" ref="T3555:U3555" si="4134">T3486+T3410</f>
        <v>0</v>
      </c>
      <c r="U3555" s="549">
        <f t="shared" si="4134"/>
        <v>0</v>
      </c>
      <c r="V3555" s="549">
        <f t="shared" ref="V3555:W3555" si="4135">V3486+V3410</f>
        <v>0</v>
      </c>
      <c r="W3555" s="549">
        <f t="shared" si="4135"/>
        <v>0</v>
      </c>
      <c r="X3555" s="549">
        <f t="shared" ref="X3555:Y3555" si="4136">X3486+X3410</f>
        <v>0</v>
      </c>
      <c r="Y3555" s="549">
        <f t="shared" si="4136"/>
        <v>0</v>
      </c>
      <c r="Z3555" s="549">
        <f t="shared" ref="Z3555" si="4137">Z3486+Z3410</f>
        <v>0</v>
      </c>
      <c r="AA3555" s="549">
        <f t="shared" si="4130"/>
        <v>0</v>
      </c>
      <c r="AB3555" s="549">
        <f t="shared" si="4130"/>
        <v>0</v>
      </c>
      <c r="AC3555" s="968">
        <f t="shared" si="4130"/>
        <v>0</v>
      </c>
      <c r="AD3555" s="505">
        <f t="shared" si="4130"/>
        <v>0</v>
      </c>
      <c r="AE3555" s="549">
        <f t="shared" si="4130"/>
        <v>0</v>
      </c>
      <c r="AF3555" s="549">
        <f t="shared" si="4130"/>
        <v>0</v>
      </c>
      <c r="AG3555" s="549">
        <f t="shared" si="4130"/>
        <v>0</v>
      </c>
      <c r="AH3555" s="549">
        <f t="shared" si="4130"/>
        <v>0</v>
      </c>
      <c r="AI3555" s="1142"/>
      <c r="AJ3555" s="501">
        <f t="shared" ref="AJ3555" si="4138">AJ3486+AJ3410</f>
        <v>0</v>
      </c>
      <c r="AK3555" s="1317">
        <f t="shared" si="3846"/>
        <v>0</v>
      </c>
      <c r="AL3555" s="1332"/>
    </row>
    <row r="3556" spans="1:38" ht="29.25" x14ac:dyDescent="0.25">
      <c r="A3556" s="224">
        <v>1</v>
      </c>
      <c r="B3556" s="441" t="s">
        <v>344</v>
      </c>
      <c r="C3556" s="2182"/>
      <c r="D3556" s="941"/>
      <c r="E3556" s="2186">
        <f>E3487+E3411</f>
        <v>8510.6382978723395</v>
      </c>
      <c r="F3556" s="941">
        <f t="shared" ref="F3556:G3556" si="4139">F3487+F3411</f>
        <v>7092.2340425531911</v>
      </c>
      <c r="G3556" s="941">
        <f t="shared" si="4139"/>
        <v>6268.6808510638302</v>
      </c>
      <c r="H3556" s="2365">
        <f>G3556/F3556*100</f>
        <v>88.387958060209712</v>
      </c>
      <c r="I3556" s="2297"/>
      <c r="J3556" s="2297"/>
      <c r="K3556" s="2298"/>
      <c r="L3556" s="2298"/>
      <c r="M3556" s="2298"/>
      <c r="N3556" s="2298"/>
      <c r="O3556" s="2298"/>
      <c r="P3556" s="2178"/>
      <c r="Q3556" s="549">
        <f>Q3487+Q3411</f>
        <v>0</v>
      </c>
      <c r="R3556" s="549">
        <f t="shared" ref="R3556:S3556" si="4140">R3487+R3411</f>
        <v>0</v>
      </c>
      <c r="S3556" s="549">
        <f t="shared" si="4140"/>
        <v>0</v>
      </c>
      <c r="T3556" s="549">
        <f t="shared" ref="T3556:U3556" si="4141">T3487+T3411</f>
        <v>0</v>
      </c>
      <c r="U3556" s="549">
        <f t="shared" si="4141"/>
        <v>0</v>
      </c>
      <c r="V3556" s="549">
        <f t="shared" ref="V3556:W3556" si="4142">V3487+V3411</f>
        <v>0</v>
      </c>
      <c r="W3556" s="549">
        <f t="shared" si="4142"/>
        <v>0</v>
      </c>
      <c r="X3556" s="549">
        <f t="shared" ref="X3556:Y3556" si="4143">X3487+X3411</f>
        <v>0</v>
      </c>
      <c r="Y3556" s="549">
        <f t="shared" si="4143"/>
        <v>0</v>
      </c>
      <c r="Z3556" s="549">
        <f t="shared" ref="Z3556" si="4144">Z3487+Z3411</f>
        <v>0</v>
      </c>
      <c r="AA3556" s="549">
        <f t="shared" si="4130"/>
        <v>0</v>
      </c>
      <c r="AB3556" s="549">
        <f t="shared" si="4130"/>
        <v>0</v>
      </c>
      <c r="AC3556" s="968">
        <f t="shared" si="4130"/>
        <v>0</v>
      </c>
      <c r="AD3556" s="505">
        <f t="shared" si="4130"/>
        <v>0</v>
      </c>
      <c r="AE3556" s="549">
        <f t="shared" si="4130"/>
        <v>0</v>
      </c>
      <c r="AF3556" s="549">
        <f t="shared" si="4130"/>
        <v>0</v>
      </c>
      <c r="AG3556" s="549">
        <f t="shared" si="4130"/>
        <v>0</v>
      </c>
      <c r="AH3556" s="549">
        <f t="shared" si="4130"/>
        <v>0</v>
      </c>
      <c r="AI3556" s="1142"/>
      <c r="AJ3556" s="501">
        <f t="shared" ref="AJ3556" si="4145">AJ3487+AJ3411</f>
        <v>0</v>
      </c>
      <c r="AK3556" s="1317">
        <f t="shared" si="3846"/>
        <v>0</v>
      </c>
      <c r="AL3556" s="1332"/>
    </row>
    <row r="3557" spans="1:38" x14ac:dyDescent="0.25">
      <c r="A3557" s="224">
        <v>1</v>
      </c>
      <c r="B3557" s="299" t="s">
        <v>345</v>
      </c>
      <c r="C3557" s="2296"/>
      <c r="D3557" s="941"/>
      <c r="E3557" s="2186">
        <f>E3488</f>
        <v>80000</v>
      </c>
      <c r="F3557" s="941">
        <f t="shared" ref="F3557:G3557" si="4146">F3488</f>
        <v>66667</v>
      </c>
      <c r="G3557" s="941">
        <f t="shared" si="4146"/>
        <v>58925.600000000006</v>
      </c>
      <c r="H3557" s="2365">
        <f>G3557/F3557*100</f>
        <v>88.387958060209698</v>
      </c>
      <c r="I3557" s="2297"/>
      <c r="J3557" s="2297"/>
      <c r="K3557" s="2298"/>
      <c r="L3557" s="2298"/>
      <c r="M3557" s="2298"/>
      <c r="N3557" s="2298"/>
      <c r="O3557" s="2298"/>
      <c r="P3557" s="2178"/>
      <c r="Q3557" s="549">
        <f t="shared" ref="Q3557:AH3557" si="4147">Q3488</f>
        <v>0</v>
      </c>
      <c r="R3557" s="549">
        <f t="shared" ref="R3557:S3557" si="4148">R3488</f>
        <v>0</v>
      </c>
      <c r="S3557" s="549">
        <f t="shared" si="4148"/>
        <v>0</v>
      </c>
      <c r="T3557" s="549">
        <f t="shared" ref="T3557:U3557" si="4149">T3488</f>
        <v>0</v>
      </c>
      <c r="U3557" s="549">
        <f t="shared" si="4149"/>
        <v>0</v>
      </c>
      <c r="V3557" s="549">
        <f t="shared" ref="V3557:W3557" si="4150">V3488</f>
        <v>0</v>
      </c>
      <c r="W3557" s="549">
        <f t="shared" si="4150"/>
        <v>0</v>
      </c>
      <c r="X3557" s="549">
        <f t="shared" ref="X3557:Y3557" si="4151">X3488</f>
        <v>0</v>
      </c>
      <c r="Y3557" s="549">
        <f t="shared" si="4151"/>
        <v>0</v>
      </c>
      <c r="Z3557" s="549">
        <f t="shared" ref="Z3557" si="4152">Z3488</f>
        <v>0</v>
      </c>
      <c r="AA3557" s="549">
        <f t="shared" si="4147"/>
        <v>0</v>
      </c>
      <c r="AB3557" s="549">
        <f t="shared" si="4147"/>
        <v>0</v>
      </c>
      <c r="AC3557" s="968">
        <f t="shared" si="4147"/>
        <v>0</v>
      </c>
      <c r="AD3557" s="505">
        <f t="shared" si="4147"/>
        <v>0</v>
      </c>
      <c r="AE3557" s="549">
        <f t="shared" si="4147"/>
        <v>0</v>
      </c>
      <c r="AF3557" s="549">
        <f t="shared" si="4147"/>
        <v>0</v>
      </c>
      <c r="AG3557" s="549">
        <f t="shared" si="4147"/>
        <v>0</v>
      </c>
      <c r="AH3557" s="549">
        <f t="shared" si="4147"/>
        <v>0</v>
      </c>
      <c r="AI3557" s="1142"/>
      <c r="AJ3557" s="501">
        <f t="shared" ref="AJ3557" si="4153">AJ3488</f>
        <v>0</v>
      </c>
      <c r="AK3557" s="1317">
        <f t="shared" si="3846"/>
        <v>0</v>
      </c>
      <c r="AL3557" s="1332"/>
    </row>
    <row r="3558" spans="1:38" ht="30" x14ac:dyDescent="0.25">
      <c r="A3558" s="224">
        <v>1</v>
      </c>
      <c r="B3558" s="446" t="s">
        <v>321</v>
      </c>
      <c r="C3558" s="2182"/>
      <c r="D3558" s="941"/>
      <c r="E3558" s="2186">
        <f>E3489+E3413</f>
        <v>24696</v>
      </c>
      <c r="F3558" s="941">
        <f t="shared" ref="F3558:G3558" si="4154">F3489+F3413</f>
        <v>20580</v>
      </c>
      <c r="G3558" s="941">
        <f t="shared" si="4154"/>
        <v>23468</v>
      </c>
      <c r="H3558" s="2365">
        <f>G3558/F3558*100</f>
        <v>114.03304178814382</v>
      </c>
      <c r="I3558" s="2297"/>
      <c r="J3558" s="2297"/>
      <c r="K3558" s="2298"/>
      <c r="L3558" s="2298"/>
      <c r="M3558" s="2298"/>
      <c r="N3558" s="2298"/>
      <c r="O3558" s="2298"/>
      <c r="P3558" s="2178"/>
      <c r="Q3558" s="549">
        <f t="shared" ref="Q3558:AH3558" si="4155">Q3489+Q3413</f>
        <v>0</v>
      </c>
      <c r="R3558" s="549">
        <f t="shared" ref="R3558:S3558" si="4156">R3489+R3413</f>
        <v>0</v>
      </c>
      <c r="S3558" s="549">
        <f t="shared" si="4156"/>
        <v>0</v>
      </c>
      <c r="T3558" s="549">
        <f t="shared" ref="T3558:U3558" si="4157">T3489+T3413</f>
        <v>0</v>
      </c>
      <c r="U3558" s="549">
        <f t="shared" si="4157"/>
        <v>0</v>
      </c>
      <c r="V3558" s="549">
        <f t="shared" ref="V3558:W3558" si="4158">V3489+V3413</f>
        <v>0</v>
      </c>
      <c r="W3558" s="549">
        <f t="shared" si="4158"/>
        <v>0</v>
      </c>
      <c r="X3558" s="549">
        <f t="shared" ref="X3558:Y3558" si="4159">X3489+X3413</f>
        <v>0</v>
      </c>
      <c r="Y3558" s="549">
        <f t="shared" si="4159"/>
        <v>0</v>
      </c>
      <c r="Z3558" s="549">
        <f t="shared" ref="Z3558" si="4160">Z3489+Z3413</f>
        <v>0</v>
      </c>
      <c r="AA3558" s="549">
        <f t="shared" si="4155"/>
        <v>0</v>
      </c>
      <c r="AB3558" s="549">
        <f t="shared" si="4155"/>
        <v>0</v>
      </c>
      <c r="AC3558" s="968">
        <f t="shared" si="4155"/>
        <v>0</v>
      </c>
      <c r="AD3558" s="505">
        <f t="shared" si="4155"/>
        <v>0</v>
      </c>
      <c r="AE3558" s="549">
        <f t="shared" si="4155"/>
        <v>0</v>
      </c>
      <c r="AF3558" s="549">
        <f t="shared" si="4155"/>
        <v>0</v>
      </c>
      <c r="AG3558" s="549">
        <f t="shared" si="4155"/>
        <v>0</v>
      </c>
      <c r="AH3558" s="549">
        <f t="shared" si="4155"/>
        <v>0</v>
      </c>
      <c r="AI3558" s="1142"/>
      <c r="AJ3558" s="501">
        <f t="shared" ref="AJ3558" si="4161">AJ3489+AJ3413</f>
        <v>0</v>
      </c>
      <c r="AK3558" s="1317">
        <f t="shared" si="3846"/>
        <v>0</v>
      </c>
      <c r="AL3558" s="1332"/>
    </row>
    <row r="3559" spans="1:38" ht="29.25" x14ac:dyDescent="0.25">
      <c r="A3559" s="224">
        <v>1</v>
      </c>
      <c r="B3559" s="441" t="s">
        <v>197</v>
      </c>
      <c r="C3559" s="2182"/>
      <c r="D3559" s="941"/>
      <c r="E3559" s="2186"/>
      <c r="F3559" s="941"/>
      <c r="G3559" s="941"/>
      <c r="H3559" s="2365"/>
      <c r="I3559" s="2297"/>
      <c r="J3559" s="2297"/>
      <c r="K3559" s="2298"/>
      <c r="L3559" s="2298"/>
      <c r="M3559" s="2298"/>
      <c r="N3559" s="2298"/>
      <c r="O3559" s="2298"/>
      <c r="P3559" s="2178"/>
      <c r="Q3559" s="549"/>
      <c r="R3559" s="549"/>
      <c r="S3559" s="549"/>
      <c r="T3559" s="549"/>
      <c r="U3559" s="549"/>
      <c r="V3559" s="549"/>
      <c r="W3559" s="549"/>
      <c r="X3559" s="549"/>
      <c r="Y3559" s="549"/>
      <c r="Z3559" s="549"/>
      <c r="AA3559" s="549"/>
      <c r="AB3559" s="549"/>
      <c r="AC3559" s="968"/>
      <c r="AD3559" s="505"/>
      <c r="AE3559" s="549"/>
      <c r="AF3559" s="549"/>
      <c r="AG3559" s="549"/>
      <c r="AH3559" s="549"/>
      <c r="AI3559" s="1142"/>
      <c r="AJ3559" s="501"/>
      <c r="AK3559" s="1317">
        <f t="shared" si="3846"/>
        <v>0</v>
      </c>
      <c r="AL3559" s="1332"/>
    </row>
    <row r="3560" spans="1:38" ht="75" x14ac:dyDescent="0.25">
      <c r="A3560" s="224">
        <v>1</v>
      </c>
      <c r="B3560" s="300" t="s">
        <v>329</v>
      </c>
      <c r="C3560" s="2182"/>
      <c r="D3560" s="941"/>
      <c r="E3560" s="2186">
        <f>E3490+E3414</f>
        <v>0</v>
      </c>
      <c r="F3560" s="941"/>
      <c r="G3560" s="941"/>
      <c r="H3560" s="2365"/>
      <c r="I3560" s="2297"/>
      <c r="J3560" s="2297"/>
      <c r="K3560" s="2298"/>
      <c r="L3560" s="2298"/>
      <c r="M3560" s="2298"/>
      <c r="N3560" s="2298"/>
      <c r="O3560" s="2298"/>
      <c r="P3560" s="2178"/>
      <c r="Q3560" s="549">
        <f t="shared" ref="Q3560:AH3560" si="4162">Q3490+Q3414</f>
        <v>0</v>
      </c>
      <c r="R3560" s="549">
        <f t="shared" ref="R3560:S3560" si="4163">R3490+R3414</f>
        <v>0</v>
      </c>
      <c r="S3560" s="549">
        <f t="shared" si="4163"/>
        <v>0</v>
      </c>
      <c r="T3560" s="549">
        <f t="shared" ref="T3560:U3560" si="4164">T3490+T3414</f>
        <v>0</v>
      </c>
      <c r="U3560" s="549">
        <f t="shared" si="4164"/>
        <v>0</v>
      </c>
      <c r="V3560" s="549">
        <f t="shared" ref="V3560:W3560" si="4165">V3490+V3414</f>
        <v>0</v>
      </c>
      <c r="W3560" s="549">
        <f t="shared" si="4165"/>
        <v>0</v>
      </c>
      <c r="X3560" s="549">
        <f t="shared" ref="X3560:Y3560" si="4166">X3490+X3414</f>
        <v>0</v>
      </c>
      <c r="Y3560" s="549">
        <f t="shared" si="4166"/>
        <v>0</v>
      </c>
      <c r="Z3560" s="549">
        <f t="shared" ref="Z3560" si="4167">Z3490+Z3414</f>
        <v>0</v>
      </c>
      <c r="AA3560" s="549">
        <f t="shared" si="4162"/>
        <v>0</v>
      </c>
      <c r="AB3560" s="549">
        <f t="shared" si="4162"/>
        <v>0</v>
      </c>
      <c r="AC3560" s="968">
        <f t="shared" si="4162"/>
        <v>0</v>
      </c>
      <c r="AD3560" s="505">
        <f t="shared" si="4162"/>
        <v>0</v>
      </c>
      <c r="AE3560" s="549">
        <f t="shared" si="4162"/>
        <v>0</v>
      </c>
      <c r="AF3560" s="549">
        <f t="shared" si="4162"/>
        <v>0</v>
      </c>
      <c r="AG3560" s="549">
        <f t="shared" si="4162"/>
        <v>0</v>
      </c>
      <c r="AH3560" s="549">
        <f t="shared" si="4162"/>
        <v>0</v>
      </c>
      <c r="AI3560" s="1142"/>
      <c r="AJ3560" s="501">
        <f t="shared" ref="AJ3560" si="4168">AJ3490+AJ3414</f>
        <v>0</v>
      </c>
      <c r="AK3560" s="1317">
        <f t="shared" si="3846"/>
        <v>0</v>
      </c>
      <c r="AL3560" s="1332"/>
    </row>
    <row r="3561" spans="1:38" x14ac:dyDescent="0.25">
      <c r="A3561" s="224">
        <v>1</v>
      </c>
      <c r="B3561" s="441" t="s">
        <v>227</v>
      </c>
      <c r="C3561" s="2182"/>
      <c r="D3561" s="941"/>
      <c r="E3561" s="2186">
        <f>E3416</f>
        <v>40</v>
      </c>
      <c r="F3561" s="2186">
        <f t="shared" ref="F3561:G3561" si="4169">F3416</f>
        <v>34</v>
      </c>
      <c r="G3561" s="2186">
        <f t="shared" si="4169"/>
        <v>0</v>
      </c>
      <c r="H3561" s="2365">
        <f t="shared" ref="H3561:H3574" si="4170">G3561/F3561*100</f>
        <v>0</v>
      </c>
      <c r="I3561" s="2297"/>
      <c r="J3561" s="2297"/>
      <c r="K3561" s="2298"/>
      <c r="L3561" s="2298"/>
      <c r="M3561" s="2298"/>
      <c r="N3561" s="2298"/>
      <c r="O3561" s="2298"/>
      <c r="P3561" s="2178"/>
      <c r="Q3561" s="549">
        <f t="shared" ref="Q3561:AH3561" si="4171">Q3416</f>
        <v>31.505400000000002</v>
      </c>
      <c r="R3561" s="549">
        <f t="shared" ref="R3561:S3561" si="4172">R3416</f>
        <v>31.505400000000002</v>
      </c>
      <c r="S3561" s="549">
        <f t="shared" si="4172"/>
        <v>31.505400000000002</v>
      </c>
      <c r="T3561" s="549">
        <f t="shared" ref="T3561:U3561" si="4173">T3416</f>
        <v>31.505400000000002</v>
      </c>
      <c r="U3561" s="549">
        <f t="shared" si="4173"/>
        <v>31.505400000000002</v>
      </c>
      <c r="V3561" s="549">
        <f t="shared" ref="V3561:W3561" si="4174">V3416</f>
        <v>31.505400000000002</v>
      </c>
      <c r="W3561" s="549">
        <f t="shared" si="4174"/>
        <v>31.505400000000002</v>
      </c>
      <c r="X3561" s="549">
        <f t="shared" ref="X3561:Y3561" si="4175">X3416</f>
        <v>31.505400000000002</v>
      </c>
      <c r="Y3561" s="549">
        <f t="shared" si="4175"/>
        <v>31.505400000000002</v>
      </c>
      <c r="Z3561" s="549">
        <f t="shared" ref="Z3561" si="4176">Z3416</f>
        <v>31.505400000000002</v>
      </c>
      <c r="AA3561" s="549">
        <f t="shared" si="4171"/>
        <v>26.254500000000004</v>
      </c>
      <c r="AB3561" s="549">
        <f t="shared" si="4171"/>
        <v>0</v>
      </c>
      <c r="AC3561" s="968">
        <f t="shared" si="4171"/>
        <v>0</v>
      </c>
      <c r="AD3561" s="505">
        <f t="shared" si="4171"/>
        <v>0</v>
      </c>
      <c r="AE3561" s="549">
        <f t="shared" si="4171"/>
        <v>-26.254500000000004</v>
      </c>
      <c r="AF3561" s="549">
        <f t="shared" si="4171"/>
        <v>0</v>
      </c>
      <c r="AG3561" s="549">
        <f t="shared" si="4171"/>
        <v>0</v>
      </c>
      <c r="AH3561" s="549">
        <f t="shared" si="4171"/>
        <v>0</v>
      </c>
      <c r="AI3561" s="1142"/>
      <c r="AJ3561" s="501">
        <f t="shared" ref="AJ3561" si="4177">AJ3416</f>
        <v>0</v>
      </c>
      <c r="AK3561" s="1317">
        <f t="shared" si="3846"/>
        <v>0</v>
      </c>
      <c r="AL3561" s="1332"/>
    </row>
    <row r="3562" spans="1:38" s="2527" customFormat="1" ht="86.25" x14ac:dyDescent="0.25">
      <c r="B3562" s="441" t="s">
        <v>598</v>
      </c>
      <c r="C3562" s="2182"/>
      <c r="D3562" s="941"/>
      <c r="E3562" s="2186">
        <f>E3460+E3387</f>
        <v>17694</v>
      </c>
      <c r="F3562" s="941">
        <f t="shared" ref="F3562:G3562" si="4178">F3460+F3387</f>
        <v>14745</v>
      </c>
      <c r="G3562" s="941">
        <f t="shared" si="4178"/>
        <v>14703</v>
      </c>
      <c r="H3562" s="2365">
        <f t="shared" si="4170"/>
        <v>99.715157680569689</v>
      </c>
      <c r="I3562" s="2297"/>
      <c r="J3562" s="2297"/>
      <c r="K3562" s="2298"/>
      <c r="L3562" s="2298"/>
      <c r="M3562" s="2298"/>
      <c r="N3562" s="2298"/>
      <c r="O3562" s="2298"/>
      <c r="P3562" s="2178"/>
      <c r="Q3562" s="549">
        <f>Q3492+Q3419</f>
        <v>31425.251759999999</v>
      </c>
      <c r="R3562" s="549">
        <f t="shared" ref="R3562:AH3562" si="4179">R3492+R3419</f>
        <v>31425.251759999999</v>
      </c>
      <c r="S3562" s="549">
        <f t="shared" si="4179"/>
        <v>31425.251759999999</v>
      </c>
      <c r="T3562" s="549">
        <f t="shared" si="4179"/>
        <v>31425.251759999999</v>
      </c>
      <c r="U3562" s="549">
        <f t="shared" ref="U3562:V3562" si="4180">U3492+U3419</f>
        <v>31425.251759999999</v>
      </c>
      <c r="V3562" s="549">
        <f t="shared" si="4180"/>
        <v>31425.251759999999</v>
      </c>
      <c r="W3562" s="549">
        <f t="shared" ref="W3562:X3562" si="4181">W3492+W3419</f>
        <v>31425.251759999999</v>
      </c>
      <c r="X3562" s="549">
        <f t="shared" si="4181"/>
        <v>31425.251759999999</v>
      </c>
      <c r="Y3562" s="549">
        <f t="shared" ref="Y3562:Z3562" si="4182">Y3492+Y3419</f>
        <v>31425.251759999999</v>
      </c>
      <c r="Z3562" s="549">
        <f t="shared" si="4182"/>
        <v>31425.251759999999</v>
      </c>
      <c r="AA3562" s="549">
        <f t="shared" si="4179"/>
        <v>26187.709799999997</v>
      </c>
      <c r="AB3562" s="549">
        <f t="shared" si="4179"/>
        <v>26113.116119999999</v>
      </c>
      <c r="AC3562" s="968">
        <f t="shared" si="4179"/>
        <v>0</v>
      </c>
      <c r="AD3562" s="505">
        <f t="shared" si="4179"/>
        <v>0</v>
      </c>
      <c r="AE3562" s="549">
        <f t="shared" si="4179"/>
        <v>-74.593679999999949</v>
      </c>
      <c r="AF3562" s="549">
        <f t="shared" si="4179"/>
        <v>0</v>
      </c>
      <c r="AG3562" s="549">
        <f t="shared" si="4179"/>
        <v>0</v>
      </c>
      <c r="AH3562" s="549">
        <f t="shared" si="4179"/>
        <v>26113.116119999999</v>
      </c>
      <c r="AI3562" s="1142"/>
      <c r="AJ3562" s="501">
        <f t="shared" ref="AJ3562" si="4183">AJ3492+AJ3419</f>
        <v>0</v>
      </c>
      <c r="AK3562" s="1317">
        <f t="shared" si="3846"/>
        <v>1.8189894035458565E-12</v>
      </c>
      <c r="AL3562" s="1332"/>
    </row>
    <row r="3563" spans="1:38" ht="29.25" x14ac:dyDescent="0.25">
      <c r="A3563" s="224">
        <v>1</v>
      </c>
      <c r="B3563" s="301" t="s">
        <v>272</v>
      </c>
      <c r="C3563" s="2296"/>
      <c r="D3563" s="941"/>
      <c r="E3563" s="2189">
        <f t="shared" ref="E3563:G3567" si="4184">E3493+E3420</f>
        <v>40974</v>
      </c>
      <c r="F3563" s="2188">
        <f t="shared" si="4184"/>
        <v>34107.5</v>
      </c>
      <c r="G3563" s="2188">
        <f t="shared" si="4184"/>
        <v>22339.6525</v>
      </c>
      <c r="H3563" s="2365">
        <f t="shared" si="4170"/>
        <v>65.497771751081146</v>
      </c>
      <c r="I3563" s="2297"/>
      <c r="J3563" s="2297"/>
      <c r="K3563" s="2298"/>
      <c r="L3563" s="2298"/>
      <c r="M3563" s="2298"/>
      <c r="N3563" s="2298"/>
      <c r="O3563" s="2298"/>
      <c r="P3563" s="2178"/>
      <c r="Q3563" s="549">
        <f t="shared" ref="Q3563:AH3563" si="4185">Q3493+Q3420</f>
        <v>0</v>
      </c>
      <c r="R3563" s="549">
        <f t="shared" ref="R3563:S3563" si="4186">R3493+R3420</f>
        <v>0</v>
      </c>
      <c r="S3563" s="549">
        <f t="shared" si="4186"/>
        <v>0</v>
      </c>
      <c r="T3563" s="549">
        <f t="shared" ref="T3563:U3563" si="4187">T3493+T3420</f>
        <v>0</v>
      </c>
      <c r="U3563" s="549">
        <f t="shared" si="4187"/>
        <v>0</v>
      </c>
      <c r="V3563" s="549">
        <f t="shared" ref="V3563:W3563" si="4188">V3493+V3420</f>
        <v>0</v>
      </c>
      <c r="W3563" s="549">
        <f t="shared" si="4188"/>
        <v>0</v>
      </c>
      <c r="X3563" s="549">
        <f t="shared" ref="X3563:Y3563" si="4189">X3493+X3420</f>
        <v>0</v>
      </c>
      <c r="Y3563" s="549">
        <f t="shared" si="4189"/>
        <v>0</v>
      </c>
      <c r="Z3563" s="549">
        <f t="shared" ref="Z3563" si="4190">Z3493+Z3420</f>
        <v>0</v>
      </c>
      <c r="AA3563" s="549">
        <f t="shared" si="4185"/>
        <v>0</v>
      </c>
      <c r="AB3563" s="549">
        <f t="shared" si="4185"/>
        <v>0</v>
      </c>
      <c r="AC3563" s="968">
        <f t="shared" si="4185"/>
        <v>0</v>
      </c>
      <c r="AD3563" s="505">
        <f t="shared" si="4185"/>
        <v>0</v>
      </c>
      <c r="AE3563" s="549">
        <f t="shared" si="4185"/>
        <v>0</v>
      </c>
      <c r="AF3563" s="549">
        <f t="shared" si="4185"/>
        <v>0</v>
      </c>
      <c r="AG3563" s="549">
        <f t="shared" si="4185"/>
        <v>0</v>
      </c>
      <c r="AH3563" s="549">
        <f t="shared" si="4185"/>
        <v>0</v>
      </c>
      <c r="AI3563" s="1146"/>
      <c r="AJ3563" s="501">
        <f t="shared" ref="AJ3563" si="4191">AJ3493+AJ3420</f>
        <v>0</v>
      </c>
      <c r="AK3563" s="1317">
        <f t="shared" si="3846"/>
        <v>0</v>
      </c>
      <c r="AL3563" s="1332"/>
    </row>
    <row r="3564" spans="1:38" ht="43.5" x14ac:dyDescent="0.25">
      <c r="A3564" s="224">
        <v>1</v>
      </c>
      <c r="B3564" s="301" t="s">
        <v>287</v>
      </c>
      <c r="C3564" s="2182"/>
      <c r="D3564" s="941"/>
      <c r="E3564" s="2189">
        <f t="shared" si="4184"/>
        <v>53242</v>
      </c>
      <c r="F3564" s="2188">
        <f t="shared" si="4184"/>
        <v>44370</v>
      </c>
      <c r="G3564" s="2188">
        <f t="shared" si="4184"/>
        <v>44926</v>
      </c>
      <c r="H3564" s="2365">
        <f t="shared" si="4170"/>
        <v>101.25309894072572</v>
      </c>
      <c r="I3564" s="2297"/>
      <c r="J3564" s="2297"/>
      <c r="K3564" s="2298"/>
      <c r="L3564" s="2298"/>
      <c r="M3564" s="2298"/>
      <c r="N3564" s="2298"/>
      <c r="O3564" s="2298"/>
      <c r="P3564" s="2178"/>
      <c r="Q3564" s="549">
        <f t="shared" ref="Q3564:AH3564" si="4192">Q3494+Q3421</f>
        <v>168361.45720413793</v>
      </c>
      <c r="R3564" s="549">
        <f t="shared" ref="R3564:S3564" si="4193">R3494+R3421</f>
        <v>168361.45720413793</v>
      </c>
      <c r="S3564" s="549">
        <f t="shared" si="4193"/>
        <v>168361.45720413793</v>
      </c>
      <c r="T3564" s="549">
        <f t="shared" ref="T3564:U3564" si="4194">T3494+T3421</f>
        <v>168361.45720413793</v>
      </c>
      <c r="U3564" s="549">
        <f t="shared" si="4194"/>
        <v>168361.45720413793</v>
      </c>
      <c r="V3564" s="549">
        <f t="shared" ref="V3564:W3564" si="4195">V3494+V3421</f>
        <v>168361.45720413793</v>
      </c>
      <c r="W3564" s="549">
        <f t="shared" si="4195"/>
        <v>168361.45720413793</v>
      </c>
      <c r="X3564" s="549">
        <f t="shared" ref="X3564:Y3564" si="4196">X3494+X3421</f>
        <v>168361.45720413793</v>
      </c>
      <c r="Y3564" s="549">
        <f t="shared" si="4196"/>
        <v>168361.45720413793</v>
      </c>
      <c r="Z3564" s="549">
        <f t="shared" ref="Z3564" si="4197">Z3494+Z3421</f>
        <v>168361.45720413793</v>
      </c>
      <c r="AA3564" s="549">
        <f t="shared" si="4192"/>
        <v>140301.21433678162</v>
      </c>
      <c r="AB3564" s="549">
        <f t="shared" si="4192"/>
        <v>135628.42073000001</v>
      </c>
      <c r="AC3564" s="968">
        <f t="shared" si="4192"/>
        <v>0</v>
      </c>
      <c r="AD3564" s="505">
        <f t="shared" si="4192"/>
        <v>0</v>
      </c>
      <c r="AE3564" s="549">
        <f t="shared" si="4192"/>
        <v>-4672.7936067816063</v>
      </c>
      <c r="AF3564" s="549">
        <f t="shared" si="4192"/>
        <v>-10.14432</v>
      </c>
      <c r="AG3564" s="549">
        <f t="shared" si="4192"/>
        <v>-222.87586000000002</v>
      </c>
      <c r="AH3564" s="549">
        <f t="shared" si="4192"/>
        <v>135405.54487000001</v>
      </c>
      <c r="AI3564" s="1146"/>
      <c r="AJ3564" s="501">
        <f t="shared" ref="AJ3564" si="4198">AJ3494+AJ3421</f>
        <v>0</v>
      </c>
      <c r="AK3564" s="1317">
        <f t="shared" si="3846"/>
        <v>0</v>
      </c>
      <c r="AL3564" s="1332"/>
    </row>
    <row r="3565" spans="1:38" ht="29.25" x14ac:dyDescent="0.25">
      <c r="A3565" s="224">
        <v>1</v>
      </c>
      <c r="B3565" s="301" t="s">
        <v>273</v>
      </c>
      <c r="C3565" s="2182"/>
      <c r="D3565" s="941"/>
      <c r="E3565" s="2189">
        <f t="shared" si="4184"/>
        <v>128131.63829787234</v>
      </c>
      <c r="F3565" s="2188">
        <f t="shared" si="4184"/>
        <v>106579.78959810873</v>
      </c>
      <c r="G3565" s="2188">
        <f t="shared" si="4184"/>
        <v>34601.680851063829</v>
      </c>
      <c r="H3565" s="2365">
        <f t="shared" si="4170"/>
        <v>32.465518070114335</v>
      </c>
      <c r="I3565" s="2297"/>
      <c r="J3565" s="2297"/>
      <c r="K3565" s="2298"/>
      <c r="L3565" s="2298"/>
      <c r="M3565" s="2298"/>
      <c r="N3565" s="2298"/>
      <c r="O3565" s="2298"/>
      <c r="P3565" s="2178"/>
      <c r="Q3565" s="549">
        <f t="shared" ref="Q3565:AH3565" si="4199">Q3495+Q3422</f>
        <v>0</v>
      </c>
      <c r="R3565" s="549">
        <f t="shared" ref="R3565:S3565" si="4200">R3495+R3422</f>
        <v>0</v>
      </c>
      <c r="S3565" s="549">
        <f t="shared" si="4200"/>
        <v>0</v>
      </c>
      <c r="T3565" s="549">
        <f t="shared" ref="T3565:U3565" si="4201">T3495+T3422</f>
        <v>0</v>
      </c>
      <c r="U3565" s="549">
        <f t="shared" si="4201"/>
        <v>0</v>
      </c>
      <c r="V3565" s="549">
        <f t="shared" ref="V3565:W3565" si="4202">V3495+V3422</f>
        <v>0</v>
      </c>
      <c r="W3565" s="549">
        <f t="shared" si="4202"/>
        <v>0</v>
      </c>
      <c r="X3565" s="549">
        <f t="shared" ref="X3565:Y3565" si="4203">X3495+X3422</f>
        <v>0</v>
      </c>
      <c r="Y3565" s="549">
        <f t="shared" si="4203"/>
        <v>0</v>
      </c>
      <c r="Z3565" s="549">
        <f t="shared" ref="Z3565" si="4204">Z3495+Z3422</f>
        <v>0</v>
      </c>
      <c r="AA3565" s="549">
        <f t="shared" si="4199"/>
        <v>0</v>
      </c>
      <c r="AB3565" s="549">
        <f t="shared" si="4199"/>
        <v>0</v>
      </c>
      <c r="AC3565" s="968">
        <f t="shared" si="4199"/>
        <v>0</v>
      </c>
      <c r="AD3565" s="505">
        <f t="shared" si="4199"/>
        <v>0</v>
      </c>
      <c r="AE3565" s="549">
        <f t="shared" si="4199"/>
        <v>0</v>
      </c>
      <c r="AF3565" s="549">
        <f t="shared" si="4199"/>
        <v>0</v>
      </c>
      <c r="AG3565" s="549">
        <f t="shared" si="4199"/>
        <v>0</v>
      </c>
      <c r="AH3565" s="549">
        <f t="shared" si="4199"/>
        <v>0</v>
      </c>
      <c r="AI3565" s="1146"/>
      <c r="AJ3565" s="501">
        <f t="shared" ref="AJ3565" si="4205">AJ3495+AJ3422</f>
        <v>0</v>
      </c>
      <c r="AK3565" s="1317">
        <f t="shared" si="3846"/>
        <v>0</v>
      </c>
      <c r="AL3565" s="1332"/>
    </row>
    <row r="3566" spans="1:38" ht="29.25" x14ac:dyDescent="0.25">
      <c r="A3566" s="224">
        <v>1</v>
      </c>
      <c r="B3566" s="301" t="s">
        <v>274</v>
      </c>
      <c r="C3566" s="2182"/>
      <c r="D3566" s="941"/>
      <c r="E3566" s="2189">
        <f t="shared" si="4184"/>
        <v>24696</v>
      </c>
      <c r="F3566" s="2188">
        <f t="shared" si="4184"/>
        <v>20580</v>
      </c>
      <c r="G3566" s="2188">
        <f t="shared" si="4184"/>
        <v>23468</v>
      </c>
      <c r="H3566" s="2365">
        <f t="shared" si="4170"/>
        <v>114.03304178814382</v>
      </c>
      <c r="I3566" s="2297"/>
      <c r="J3566" s="2297"/>
      <c r="K3566" s="2298"/>
      <c r="L3566" s="2298"/>
      <c r="M3566" s="2298"/>
      <c r="N3566" s="2298"/>
      <c r="O3566" s="2298"/>
      <c r="P3566" s="2178"/>
      <c r="Q3566" s="549">
        <f t="shared" ref="Q3566:AH3566" si="4206">Q3496+Q3423</f>
        <v>26639.822160000003</v>
      </c>
      <c r="R3566" s="549">
        <f t="shared" ref="R3566:S3566" si="4207">R3496+R3423</f>
        <v>26639.822160000003</v>
      </c>
      <c r="S3566" s="549">
        <f t="shared" si="4207"/>
        <v>26639.822160000003</v>
      </c>
      <c r="T3566" s="549">
        <f t="shared" ref="T3566:U3566" si="4208">T3496+T3423</f>
        <v>26639.822160000003</v>
      </c>
      <c r="U3566" s="549">
        <f t="shared" si="4208"/>
        <v>26639.822160000003</v>
      </c>
      <c r="V3566" s="549">
        <f t="shared" ref="V3566:W3566" si="4209">V3496+V3423</f>
        <v>26639.822160000003</v>
      </c>
      <c r="W3566" s="549">
        <f t="shared" si="4209"/>
        <v>26639.822160000003</v>
      </c>
      <c r="X3566" s="549">
        <f t="shared" ref="X3566:Y3566" si="4210">X3496+X3423</f>
        <v>26639.822160000003</v>
      </c>
      <c r="Y3566" s="549">
        <f t="shared" si="4210"/>
        <v>26639.822160000003</v>
      </c>
      <c r="Z3566" s="549">
        <f t="shared" ref="Z3566" si="4211">Z3496+Z3423</f>
        <v>26639.822160000003</v>
      </c>
      <c r="AA3566" s="549">
        <f t="shared" si="4206"/>
        <v>22199.8518</v>
      </c>
      <c r="AB3566" s="549">
        <f t="shared" si="4206"/>
        <v>25279.840470000003</v>
      </c>
      <c r="AC3566" s="968">
        <f t="shared" si="4206"/>
        <v>0</v>
      </c>
      <c r="AD3566" s="505">
        <f t="shared" si="4206"/>
        <v>0</v>
      </c>
      <c r="AE3566" s="549">
        <f t="shared" si="4206"/>
        <v>3079.9886700000011</v>
      </c>
      <c r="AF3566" s="549">
        <f t="shared" si="4206"/>
        <v>0</v>
      </c>
      <c r="AG3566" s="549">
        <f t="shared" si="4206"/>
        <v>-19.39406</v>
      </c>
      <c r="AH3566" s="549">
        <f t="shared" si="4206"/>
        <v>25260.446410000004</v>
      </c>
      <c r="AI3566" s="1146"/>
      <c r="AJ3566" s="501">
        <f t="shared" ref="AJ3566" si="4212">AJ3496+AJ3423</f>
        <v>0</v>
      </c>
      <c r="AK3566" s="1317">
        <f t="shared" si="3846"/>
        <v>0</v>
      </c>
      <c r="AL3566" s="1332"/>
    </row>
    <row r="3567" spans="1:38" x14ac:dyDescent="0.25">
      <c r="A3567" s="224">
        <v>1</v>
      </c>
      <c r="B3567" s="743" t="s">
        <v>136</v>
      </c>
      <c r="C3567" s="2182"/>
      <c r="D3567" s="941"/>
      <c r="E3567" s="2189">
        <f t="shared" si="4184"/>
        <v>494978.61904761911</v>
      </c>
      <c r="F3567" s="2188">
        <f t="shared" si="4184"/>
        <v>411935.23968253966</v>
      </c>
      <c r="G3567" s="2188">
        <f t="shared" si="4184"/>
        <v>216657.15726190477</v>
      </c>
      <c r="H3567" s="2365">
        <f t="shared" si="4170"/>
        <v>52.594955806372113</v>
      </c>
      <c r="I3567" s="2297"/>
      <c r="J3567" s="2297"/>
      <c r="K3567" s="2298"/>
      <c r="L3567" s="2298"/>
      <c r="M3567" s="2298"/>
      <c r="N3567" s="2298"/>
      <c r="O3567" s="2298"/>
      <c r="P3567" s="2178"/>
      <c r="Q3567" s="549">
        <f t="shared" ref="Q3567:AH3567" si="4213">Q3497+Q3424</f>
        <v>341818.36119413795</v>
      </c>
      <c r="R3567" s="549">
        <f t="shared" ref="R3567:S3567" si="4214">R3497+R3424</f>
        <v>341818.36119413795</v>
      </c>
      <c r="S3567" s="549">
        <f t="shared" si="4214"/>
        <v>341818.36119413795</v>
      </c>
      <c r="T3567" s="549">
        <f t="shared" ref="T3567:U3567" si="4215">T3497+T3424</f>
        <v>342047.18694413803</v>
      </c>
      <c r="U3567" s="549">
        <f t="shared" si="4215"/>
        <v>342047.18694413803</v>
      </c>
      <c r="V3567" s="549">
        <f t="shared" ref="V3567:W3567" si="4216">V3497+V3424</f>
        <v>342047.18694413803</v>
      </c>
      <c r="W3567" s="549">
        <f t="shared" si="4216"/>
        <v>342047.18694413803</v>
      </c>
      <c r="X3567" s="549">
        <f t="shared" ref="X3567:Y3567" si="4217">X3497+X3424</f>
        <v>341903.86396413797</v>
      </c>
      <c r="Y3567" s="549">
        <f t="shared" si="4217"/>
        <v>341903.86396413797</v>
      </c>
      <c r="Z3567" s="549">
        <f t="shared" ref="Z3567" si="4218">Z3497+Z3424</f>
        <v>341903.86396413797</v>
      </c>
      <c r="AA3567" s="549">
        <f t="shared" si="4213"/>
        <v>284927.03073854826</v>
      </c>
      <c r="AB3567" s="549">
        <f t="shared" si="4213"/>
        <v>280429.94555</v>
      </c>
      <c r="AC3567" s="968">
        <f t="shared" si="4213"/>
        <v>0</v>
      </c>
      <c r="AD3567" s="505">
        <f t="shared" si="4213"/>
        <v>0</v>
      </c>
      <c r="AE3567" s="549">
        <f t="shared" si="4213"/>
        <v>-4497.0851885482771</v>
      </c>
      <c r="AF3567" s="549">
        <f t="shared" si="4213"/>
        <v>-50.360289999999999</v>
      </c>
      <c r="AG3567" s="549">
        <f t="shared" si="4213"/>
        <v>-249.43556000000001</v>
      </c>
      <c r="AH3567" s="549">
        <f t="shared" si="4213"/>
        <v>280180.50998999999</v>
      </c>
      <c r="AI3567" s="1146"/>
      <c r="AJ3567" s="501">
        <f t="shared" ref="AJ3567" si="4219">AJ3497+AJ3424</f>
        <v>0</v>
      </c>
      <c r="AK3567" s="1317">
        <f t="shared" si="3846"/>
        <v>2.1827872842550278E-11</v>
      </c>
      <c r="AL3567" s="1332"/>
    </row>
    <row r="3568" spans="1:38" x14ac:dyDescent="0.25">
      <c r="A3568" s="224">
        <v>1</v>
      </c>
      <c r="B3568" s="2488" t="s">
        <v>67</v>
      </c>
      <c r="C3568" s="2489"/>
      <c r="D3568" s="2364"/>
      <c r="E3568" s="2192">
        <f>SUM(E3502,E3427)</f>
        <v>735</v>
      </c>
      <c r="F3568" s="2364">
        <f>SUM(F3502,F3427)</f>
        <v>613</v>
      </c>
      <c r="G3568" s="2364">
        <f>SUM(G3502,G3427)</f>
        <v>962</v>
      </c>
      <c r="H3568" s="2364">
        <f t="shared" si="4170"/>
        <v>156.93311582381727</v>
      </c>
      <c r="I3568" s="2181">
        <f>K3568/E3568</f>
        <v>9.406802721088436</v>
      </c>
      <c r="J3568" s="2177">
        <f>M3568/G3568</f>
        <v>9.2858627858627862</v>
      </c>
      <c r="K3568" s="2364">
        <f>SUM(K3502,K3427)</f>
        <v>6914</v>
      </c>
      <c r="L3568" s="2364">
        <f>SUM(L3502,L3427)</f>
        <v>5762</v>
      </c>
      <c r="M3568" s="2364">
        <f>SUM(M3502,M3427)</f>
        <v>8933</v>
      </c>
      <c r="N3568" s="2178">
        <f>M3568/L3568*100</f>
        <v>155.03297466157585</v>
      </c>
      <c r="O3568" s="2364">
        <f>SUM(O3502,O3427)</f>
        <v>22.613333333333333</v>
      </c>
      <c r="P3568" s="2178">
        <f>M3568/$B$4*12/O3568</f>
        <v>474.03891509433959</v>
      </c>
      <c r="Q3568" s="549">
        <f t="shared" ref="Q3568:AH3568" si="4220">SUM(Q3502,Q3427)</f>
        <v>0</v>
      </c>
      <c r="R3568" s="549">
        <f t="shared" ref="R3568:S3568" si="4221">SUM(R3502,R3427)</f>
        <v>0</v>
      </c>
      <c r="S3568" s="549">
        <f t="shared" si="4221"/>
        <v>0</v>
      </c>
      <c r="T3568" s="549">
        <f t="shared" ref="T3568:U3568" si="4222">SUM(T3502,T3427)</f>
        <v>0</v>
      </c>
      <c r="U3568" s="549">
        <f t="shared" si="4222"/>
        <v>0</v>
      </c>
      <c r="V3568" s="549">
        <f t="shared" ref="V3568:W3568" si="4223">SUM(V3502,V3427)</f>
        <v>0</v>
      </c>
      <c r="W3568" s="549">
        <f t="shared" si="4223"/>
        <v>0</v>
      </c>
      <c r="X3568" s="549">
        <f t="shared" ref="X3568:Y3568" si="4224">SUM(X3502,X3427)</f>
        <v>0</v>
      </c>
      <c r="Y3568" s="549">
        <f t="shared" si="4224"/>
        <v>0</v>
      </c>
      <c r="Z3568" s="549">
        <f t="shared" ref="Z3568" si="4225">SUM(Z3502,Z3427)</f>
        <v>0</v>
      </c>
      <c r="AA3568" s="549">
        <f t="shared" si="4220"/>
        <v>0</v>
      </c>
      <c r="AB3568" s="549">
        <f t="shared" si="4220"/>
        <v>0</v>
      </c>
      <c r="AC3568" s="968">
        <f t="shared" si="4220"/>
        <v>0</v>
      </c>
      <c r="AD3568" s="505">
        <f t="shared" si="4220"/>
        <v>0</v>
      </c>
      <c r="AE3568" s="549">
        <f t="shared" si="4220"/>
        <v>0</v>
      </c>
      <c r="AF3568" s="549">
        <f t="shared" si="4220"/>
        <v>0</v>
      </c>
      <c r="AG3568" s="549">
        <f t="shared" si="4220"/>
        <v>0</v>
      </c>
      <c r="AH3568" s="549">
        <f t="shared" si="4220"/>
        <v>0</v>
      </c>
      <c r="AI3568" s="2325"/>
      <c r="AJ3568" s="501">
        <f t="shared" ref="AJ3568" si="4226">SUM(AJ3502,AJ3427)</f>
        <v>0</v>
      </c>
      <c r="AK3568" s="1317">
        <f t="shared" si="3846"/>
        <v>0</v>
      </c>
      <c r="AL3568" s="1332"/>
    </row>
    <row r="3569" spans="1:38" x14ac:dyDescent="0.25">
      <c r="A3569" s="224">
        <v>1</v>
      </c>
      <c r="B3569" s="2490" t="s">
        <v>16</v>
      </c>
      <c r="C3569" s="2491"/>
      <c r="D3569" s="2362"/>
      <c r="E3569" s="2363">
        <f t="shared" ref="E3569:G3569" si="4227">SUM(E3505,E3431)</f>
        <v>1657</v>
      </c>
      <c r="F3569" s="2362">
        <f t="shared" si="4227"/>
        <v>1382</v>
      </c>
      <c r="G3569" s="2362">
        <f t="shared" si="4227"/>
        <v>2246</v>
      </c>
      <c r="H3569" s="2362">
        <f t="shared" si="4170"/>
        <v>162.51808972503619</v>
      </c>
      <c r="I3569" s="2181">
        <f>K3569/E3569</f>
        <v>7.8442969221484606</v>
      </c>
      <c r="J3569" s="2177">
        <f>M3569/G3569</f>
        <v>7.2644701691896705</v>
      </c>
      <c r="K3569" s="2362">
        <f t="shared" ref="K3569:M3569" si="4228">SUM(K3505,K3431)</f>
        <v>12998</v>
      </c>
      <c r="L3569" s="2362">
        <f t="shared" si="4228"/>
        <v>10831</v>
      </c>
      <c r="M3569" s="2362">
        <f t="shared" si="4228"/>
        <v>16316</v>
      </c>
      <c r="N3569" s="2178">
        <f>M3569/L3569*100</f>
        <v>150.64167666882099</v>
      </c>
      <c r="O3569" s="2362">
        <f>SUM(O3505,O3431)</f>
        <v>54.325000000000003</v>
      </c>
      <c r="P3569" s="2178">
        <f>M3569/$B$4*12/O3569</f>
        <v>360.40865163368608</v>
      </c>
      <c r="Q3569" s="549">
        <f t="shared" ref="Q3569:AH3569" si="4229">SUM(Q3505,Q3431)</f>
        <v>0</v>
      </c>
      <c r="R3569" s="549">
        <f t="shared" ref="R3569:S3569" si="4230">SUM(R3505,R3431)</f>
        <v>0</v>
      </c>
      <c r="S3569" s="549">
        <f t="shared" si="4230"/>
        <v>0</v>
      </c>
      <c r="T3569" s="549">
        <f t="shared" ref="T3569:U3569" si="4231">SUM(T3505,T3431)</f>
        <v>0</v>
      </c>
      <c r="U3569" s="549">
        <f t="shared" si="4231"/>
        <v>0</v>
      </c>
      <c r="V3569" s="549">
        <f t="shared" ref="V3569:W3569" si="4232">SUM(V3505,V3431)</f>
        <v>0</v>
      </c>
      <c r="W3569" s="549">
        <f t="shared" si="4232"/>
        <v>0</v>
      </c>
      <c r="X3569" s="549">
        <f t="shared" ref="X3569:Y3569" si="4233">SUM(X3505,X3431)</f>
        <v>0</v>
      </c>
      <c r="Y3569" s="549">
        <f t="shared" si="4233"/>
        <v>0</v>
      </c>
      <c r="Z3569" s="549">
        <f t="shared" ref="Z3569" si="4234">SUM(Z3505,Z3431)</f>
        <v>0</v>
      </c>
      <c r="AA3569" s="549">
        <f t="shared" si="4229"/>
        <v>0</v>
      </c>
      <c r="AB3569" s="549">
        <f t="shared" si="4229"/>
        <v>0</v>
      </c>
      <c r="AC3569" s="968">
        <f t="shared" si="4229"/>
        <v>0</v>
      </c>
      <c r="AD3569" s="505">
        <f t="shared" si="4229"/>
        <v>0</v>
      </c>
      <c r="AE3569" s="549">
        <f t="shared" si="4229"/>
        <v>0</v>
      </c>
      <c r="AF3569" s="549">
        <f t="shared" si="4229"/>
        <v>0</v>
      </c>
      <c r="AG3569" s="549">
        <f t="shared" si="4229"/>
        <v>0</v>
      </c>
      <c r="AH3569" s="549">
        <f t="shared" si="4229"/>
        <v>0</v>
      </c>
      <c r="AI3569" s="2018"/>
      <c r="AJ3569" s="501">
        <f t="shared" ref="AJ3569" si="4235">SUM(AJ3505,AJ3431)</f>
        <v>0</v>
      </c>
      <c r="AK3569" s="1317">
        <f t="shared" ref="AK3569:AK3574" si="4236">AB3569-AA3569-AE3569</f>
        <v>0</v>
      </c>
      <c r="AL3569" s="1332"/>
    </row>
    <row r="3570" spans="1:38" ht="29.25" x14ac:dyDescent="0.25">
      <c r="A3570" s="224">
        <v>1</v>
      </c>
      <c r="B3570" s="918" t="s">
        <v>208</v>
      </c>
      <c r="C3570" s="916"/>
      <c r="D3570" s="2365"/>
      <c r="E3570" s="2176">
        <f>SUM(E3506,E3432)</f>
        <v>2392</v>
      </c>
      <c r="F3570" s="2365">
        <f>SUM(F3506,F3432)</f>
        <v>1995</v>
      </c>
      <c r="G3570" s="2365">
        <f>SUM(G3506,G3432)</f>
        <v>3208</v>
      </c>
      <c r="H3570" s="2365">
        <f t="shared" si="4170"/>
        <v>160.80200501253131</v>
      </c>
      <c r="I3570" s="2181">
        <f>K3570/E3570</f>
        <v>8.3244147157190636</v>
      </c>
      <c r="J3570" s="2177">
        <f>M3570/G3570</f>
        <v>7.870635910224439</v>
      </c>
      <c r="K3570" s="2365">
        <f>SUM(K3506,K3432)</f>
        <v>19912</v>
      </c>
      <c r="L3570" s="2365">
        <f>SUM(L3506,L3432)</f>
        <v>16593</v>
      </c>
      <c r="M3570" s="2365">
        <f>SUM(M3506,M3432)</f>
        <v>25249</v>
      </c>
      <c r="N3570" s="2178">
        <f>M3570/L3570*100</f>
        <v>152.1665762671006</v>
      </c>
      <c r="O3570" s="2365">
        <f>SUM(O3506,O3432)</f>
        <v>76.938333333333333</v>
      </c>
      <c r="P3570" s="2178">
        <f>M3570/$B$4*12/O3570</f>
        <v>393.8062950848082</v>
      </c>
      <c r="Q3570" s="549">
        <f t="shared" ref="Q3570:AH3570" si="4237">SUM(Q3506,Q3432)</f>
        <v>41820.597506520004</v>
      </c>
      <c r="R3570" s="549">
        <f t="shared" si="4237"/>
        <v>41820.597506520004</v>
      </c>
      <c r="S3570" s="549">
        <f t="shared" ref="S3570:T3570" si="4238">SUM(S3506,S3432)</f>
        <v>41820.597506520004</v>
      </c>
      <c r="T3570" s="549">
        <f t="shared" si="4238"/>
        <v>41820.597506520004</v>
      </c>
      <c r="U3570" s="549">
        <f t="shared" ref="U3570:V3570" si="4239">SUM(U3506,U3432)</f>
        <v>43499.303400887999</v>
      </c>
      <c r="V3570" s="549">
        <f t="shared" si="4239"/>
        <v>43499.303400887999</v>
      </c>
      <c r="W3570" s="549">
        <f t="shared" ref="W3570:X3570" si="4240">SUM(W3506,W3432)</f>
        <v>43499.303400887999</v>
      </c>
      <c r="X3570" s="549">
        <f t="shared" si="4240"/>
        <v>43499.303400887999</v>
      </c>
      <c r="Y3570" s="549">
        <f t="shared" ref="Y3570:Z3570" si="4241">SUM(Y3506,Y3432)</f>
        <v>43499.303400887999</v>
      </c>
      <c r="Z3570" s="549">
        <f t="shared" si="4241"/>
        <v>43499.303400887999</v>
      </c>
      <c r="AA3570" s="549">
        <f t="shared" si="4237"/>
        <v>36109.527342875997</v>
      </c>
      <c r="AB3570" s="549">
        <f t="shared" si="4237"/>
        <v>55033.178249999997</v>
      </c>
      <c r="AC3570" s="968">
        <f t="shared" si="4237"/>
        <v>0</v>
      </c>
      <c r="AD3570" s="505">
        <f t="shared" si="4237"/>
        <v>-20.284299999999998</v>
      </c>
      <c r="AE3570" s="549">
        <f t="shared" si="4237"/>
        <v>18923.650907123993</v>
      </c>
      <c r="AF3570" s="549">
        <f t="shared" si="4237"/>
        <v>-16.833599999999997</v>
      </c>
      <c r="AG3570" s="549">
        <f t="shared" si="4237"/>
        <v>-89.429659999999984</v>
      </c>
      <c r="AH3570" s="549">
        <f t="shared" si="4237"/>
        <v>54923.464289999989</v>
      </c>
      <c r="AI3570" s="1183"/>
      <c r="AJ3570" s="501">
        <f t="shared" ref="AJ3570" si="4242">SUM(AJ3506,AJ3432)</f>
        <v>0</v>
      </c>
      <c r="AK3570" s="1317">
        <f t="shared" si="4236"/>
        <v>0</v>
      </c>
      <c r="AL3570" s="1332"/>
    </row>
    <row r="3571" spans="1:38" x14ac:dyDescent="0.25">
      <c r="A3571" s="224">
        <v>1</v>
      </c>
      <c r="B3571" s="2492" t="s">
        <v>204</v>
      </c>
      <c r="C3571" s="2493"/>
      <c r="D3571" s="2348"/>
      <c r="E3571" s="2349">
        <f t="shared" ref="E3571:G3574" si="4243">E3507+E3433</f>
        <v>10700</v>
      </c>
      <c r="F3571" s="2348">
        <f t="shared" si="4243"/>
        <v>8917</v>
      </c>
      <c r="G3571" s="2348">
        <f t="shared" si="4243"/>
        <v>8720</v>
      </c>
      <c r="H3571" s="2365">
        <f t="shared" si="4170"/>
        <v>97.790736794886172</v>
      </c>
      <c r="I3571" s="2413"/>
      <c r="J3571" s="2210"/>
      <c r="K3571" s="2348"/>
      <c r="L3571" s="2348"/>
      <c r="M3571" s="2348"/>
      <c r="N3571" s="2207"/>
      <c r="O3571" s="2348"/>
      <c r="P3571" s="2207"/>
      <c r="Q3571" s="549">
        <f t="shared" ref="Q3571:AH3571" si="4244">Q3507+Q3433</f>
        <v>0</v>
      </c>
      <c r="R3571" s="549">
        <f t="shared" si="4244"/>
        <v>0</v>
      </c>
      <c r="S3571" s="549">
        <f t="shared" ref="S3571:T3571" si="4245">S3507+S3433</f>
        <v>0</v>
      </c>
      <c r="T3571" s="549">
        <f t="shared" si="4245"/>
        <v>0</v>
      </c>
      <c r="U3571" s="549">
        <f t="shared" ref="U3571:V3571" si="4246">U3507+U3433</f>
        <v>0</v>
      </c>
      <c r="V3571" s="549">
        <f t="shared" si="4246"/>
        <v>0</v>
      </c>
      <c r="W3571" s="549">
        <f t="shared" ref="W3571:X3571" si="4247">W3507+W3433</f>
        <v>0</v>
      </c>
      <c r="X3571" s="549">
        <f t="shared" si="4247"/>
        <v>0</v>
      </c>
      <c r="Y3571" s="549">
        <f t="shared" ref="Y3571:Z3571" si="4248">Y3507+Y3433</f>
        <v>0</v>
      </c>
      <c r="Z3571" s="549">
        <f t="shared" si="4248"/>
        <v>0</v>
      </c>
      <c r="AA3571" s="549">
        <f t="shared" si="4244"/>
        <v>0</v>
      </c>
      <c r="AB3571" s="549">
        <f t="shared" si="4244"/>
        <v>0</v>
      </c>
      <c r="AC3571" s="968">
        <f t="shared" si="4244"/>
        <v>0</v>
      </c>
      <c r="AD3571" s="505">
        <f t="shared" si="4244"/>
        <v>0</v>
      </c>
      <c r="AE3571" s="549">
        <f t="shared" si="4244"/>
        <v>0</v>
      </c>
      <c r="AF3571" s="549">
        <f t="shared" si="4244"/>
        <v>0</v>
      </c>
      <c r="AG3571" s="549">
        <f t="shared" si="4244"/>
        <v>0</v>
      </c>
      <c r="AH3571" s="549">
        <f t="shared" si="4244"/>
        <v>0</v>
      </c>
      <c r="AI3571" s="1185"/>
      <c r="AJ3571" s="501">
        <f t="shared" ref="AJ3571" si="4249">AJ3507+AJ3433</f>
        <v>0</v>
      </c>
      <c r="AK3571" s="1317">
        <f t="shared" si="4236"/>
        <v>0</v>
      </c>
      <c r="AL3571" s="1332"/>
    </row>
    <row r="3572" spans="1:38" x14ac:dyDescent="0.25">
      <c r="A3572" s="224">
        <v>1</v>
      </c>
      <c r="B3572" s="2494" t="s">
        <v>205</v>
      </c>
      <c r="C3572" s="2495"/>
      <c r="D3572" s="2303"/>
      <c r="E3572" s="2304">
        <f t="shared" si="4243"/>
        <v>10694</v>
      </c>
      <c r="F3572" s="2303">
        <f t="shared" si="4243"/>
        <v>8912</v>
      </c>
      <c r="G3572" s="2348">
        <f t="shared" si="4243"/>
        <v>8719</v>
      </c>
      <c r="H3572" s="2365">
        <f t="shared" si="4170"/>
        <v>97.834380610412936</v>
      </c>
      <c r="I3572" s="2413"/>
      <c r="J3572" s="2210"/>
      <c r="K3572" s="2348"/>
      <c r="L3572" s="2348"/>
      <c r="M3572" s="2348"/>
      <c r="N3572" s="2207"/>
      <c r="O3572" s="2348"/>
      <c r="P3572" s="2207"/>
      <c r="Q3572" s="549">
        <f t="shared" ref="Q3572:AH3572" si="4250">Q3508+Q3434</f>
        <v>0</v>
      </c>
      <c r="R3572" s="549">
        <f t="shared" si="4250"/>
        <v>0</v>
      </c>
      <c r="S3572" s="549">
        <f t="shared" ref="S3572:T3572" si="4251">S3508+S3434</f>
        <v>0</v>
      </c>
      <c r="T3572" s="549">
        <f t="shared" si="4251"/>
        <v>0</v>
      </c>
      <c r="U3572" s="549">
        <f t="shared" ref="U3572:V3572" si="4252">U3508+U3434</f>
        <v>0</v>
      </c>
      <c r="V3572" s="549">
        <f t="shared" si="4252"/>
        <v>0</v>
      </c>
      <c r="W3572" s="549">
        <f t="shared" ref="W3572:X3572" si="4253">W3508+W3434</f>
        <v>0</v>
      </c>
      <c r="X3572" s="549">
        <f t="shared" si="4253"/>
        <v>0</v>
      </c>
      <c r="Y3572" s="549">
        <f t="shared" ref="Y3572:Z3572" si="4254">Y3508+Y3434</f>
        <v>0</v>
      </c>
      <c r="Z3572" s="549">
        <f t="shared" si="4254"/>
        <v>0</v>
      </c>
      <c r="AA3572" s="549">
        <f t="shared" si="4250"/>
        <v>0</v>
      </c>
      <c r="AB3572" s="549">
        <f t="shared" si="4250"/>
        <v>0</v>
      </c>
      <c r="AC3572" s="968">
        <f t="shared" si="4250"/>
        <v>0</v>
      </c>
      <c r="AD3572" s="505">
        <f t="shared" si="4250"/>
        <v>0</v>
      </c>
      <c r="AE3572" s="549">
        <f t="shared" si="4250"/>
        <v>0</v>
      </c>
      <c r="AF3572" s="549">
        <f t="shared" si="4250"/>
        <v>0</v>
      </c>
      <c r="AG3572" s="549">
        <f t="shared" si="4250"/>
        <v>0</v>
      </c>
      <c r="AH3572" s="549">
        <f t="shared" si="4250"/>
        <v>0</v>
      </c>
      <c r="AI3572" s="1185"/>
      <c r="AJ3572" s="501">
        <f t="shared" ref="AJ3572" si="4255">AJ3508+AJ3434</f>
        <v>0</v>
      </c>
      <c r="AK3572" s="1317">
        <f t="shared" si="4236"/>
        <v>0</v>
      </c>
      <c r="AL3572" s="1332"/>
    </row>
    <row r="3573" spans="1:38" ht="30" x14ac:dyDescent="0.25">
      <c r="A3573" s="224">
        <v>1</v>
      </c>
      <c r="B3573" s="2494" t="s">
        <v>206</v>
      </c>
      <c r="C3573" s="2497"/>
      <c r="D3573" s="2194"/>
      <c r="E3573" s="2183">
        <f t="shared" si="4243"/>
        <v>6</v>
      </c>
      <c r="F3573" s="2303">
        <f t="shared" si="4243"/>
        <v>5</v>
      </c>
      <c r="G3573" s="2498">
        <f t="shared" si="4243"/>
        <v>1</v>
      </c>
      <c r="H3573" s="2348">
        <f t="shared" si="4170"/>
        <v>20</v>
      </c>
      <c r="I3573" s="2499"/>
      <c r="J3573" s="2177"/>
      <c r="K3573" s="2365"/>
      <c r="L3573" s="2365"/>
      <c r="M3573" s="2365"/>
      <c r="N3573" s="2207"/>
      <c r="O3573" s="2348"/>
      <c r="P3573" s="2178"/>
      <c r="Q3573" s="549">
        <f t="shared" ref="Q3573:AH3573" si="4256">Q3509+Q3435</f>
        <v>0</v>
      </c>
      <c r="R3573" s="549">
        <f t="shared" si="4256"/>
        <v>0</v>
      </c>
      <c r="S3573" s="549">
        <f t="shared" ref="S3573:T3573" si="4257">S3509+S3435</f>
        <v>0</v>
      </c>
      <c r="T3573" s="549">
        <f t="shared" si="4257"/>
        <v>0</v>
      </c>
      <c r="U3573" s="549">
        <f t="shared" ref="U3573:V3573" si="4258">U3509+U3435</f>
        <v>0</v>
      </c>
      <c r="V3573" s="549">
        <f t="shared" si="4258"/>
        <v>0</v>
      </c>
      <c r="W3573" s="549">
        <f t="shared" ref="W3573:X3573" si="4259">W3509+W3435</f>
        <v>0</v>
      </c>
      <c r="X3573" s="549">
        <f t="shared" si="4259"/>
        <v>0</v>
      </c>
      <c r="Y3573" s="549">
        <f t="shared" ref="Y3573:Z3573" si="4260">Y3509+Y3435</f>
        <v>0</v>
      </c>
      <c r="Z3573" s="549">
        <f t="shared" si="4260"/>
        <v>0</v>
      </c>
      <c r="AA3573" s="549">
        <f t="shared" si="4256"/>
        <v>0</v>
      </c>
      <c r="AB3573" s="549">
        <f t="shared" si="4256"/>
        <v>0</v>
      </c>
      <c r="AC3573" s="2496">
        <f t="shared" si="4256"/>
        <v>0</v>
      </c>
      <c r="AD3573" s="728">
        <f t="shared" si="4256"/>
        <v>0</v>
      </c>
      <c r="AE3573" s="549">
        <f t="shared" si="4256"/>
        <v>0</v>
      </c>
      <c r="AF3573" s="549">
        <f t="shared" si="4256"/>
        <v>0</v>
      </c>
      <c r="AG3573" s="549">
        <f t="shared" si="4256"/>
        <v>0</v>
      </c>
      <c r="AH3573" s="549">
        <f t="shared" si="4256"/>
        <v>0</v>
      </c>
      <c r="AI3573" s="1185"/>
      <c r="AJ3573" s="501">
        <f t="shared" ref="AJ3573" si="4261">AJ3509+AJ3435</f>
        <v>0</v>
      </c>
      <c r="AK3573" s="1317">
        <f t="shared" si="4236"/>
        <v>0</v>
      </c>
      <c r="AL3573" s="1332"/>
    </row>
    <row r="3574" spans="1:38" ht="30.75" thickBot="1" x14ac:dyDescent="0.3">
      <c r="A3574" s="224">
        <v>1</v>
      </c>
      <c r="B3574" s="2500" t="s">
        <v>211</v>
      </c>
      <c r="C3574" s="2501"/>
      <c r="D3574" s="2367"/>
      <c r="E3574" s="2502">
        <f t="shared" si="4243"/>
        <v>10700</v>
      </c>
      <c r="F3574" s="2503">
        <f t="shared" si="4243"/>
        <v>8917</v>
      </c>
      <c r="G3574" s="2503">
        <f t="shared" si="4243"/>
        <v>8720</v>
      </c>
      <c r="H3574" s="2367">
        <f t="shared" si="4170"/>
        <v>97.790736794886172</v>
      </c>
      <c r="I3574" s="2504"/>
      <c r="J3574" s="2221"/>
      <c r="K3574" s="2367"/>
      <c r="L3574" s="2367"/>
      <c r="M3574" s="2367"/>
      <c r="N3574" s="2223"/>
      <c r="O3574" s="2367"/>
      <c r="P3574" s="2223"/>
      <c r="Q3574" s="553">
        <f t="shared" ref="Q3574:AH3574" si="4262">Q3510+Q3436</f>
        <v>55527.443499999994</v>
      </c>
      <c r="R3574" s="553">
        <f t="shared" si="4262"/>
        <v>55527.443499999994</v>
      </c>
      <c r="S3574" s="553">
        <f t="shared" ref="S3574:T3574" si="4263">S3510+S3436</f>
        <v>55527.443499999994</v>
      </c>
      <c r="T3574" s="553">
        <f t="shared" si="4263"/>
        <v>55527.443499999994</v>
      </c>
      <c r="U3574" s="553">
        <f t="shared" ref="U3574:V3574" si="4264">U3510+U3436</f>
        <v>55527.443499999994</v>
      </c>
      <c r="V3574" s="553">
        <f t="shared" si="4264"/>
        <v>55527.443499999994</v>
      </c>
      <c r="W3574" s="553">
        <f t="shared" ref="W3574:X3574" si="4265">W3510+W3436</f>
        <v>55527.443499999994</v>
      </c>
      <c r="X3574" s="553">
        <f t="shared" si="4265"/>
        <v>55527.443499999994</v>
      </c>
      <c r="Y3574" s="553">
        <f t="shared" ref="Y3574:Z3574" si="4266">Y3510+Y3436</f>
        <v>55527.443499999994</v>
      </c>
      <c r="Z3574" s="553">
        <f t="shared" si="4266"/>
        <v>55527.443499999994</v>
      </c>
      <c r="AA3574" s="552">
        <f t="shared" si="4262"/>
        <v>46272.869583333333</v>
      </c>
      <c r="AB3574" s="552">
        <f t="shared" si="4262"/>
        <v>46276.357430000004</v>
      </c>
      <c r="AC3574" s="1788">
        <f t="shared" si="4262"/>
        <v>0</v>
      </c>
      <c r="AD3574" s="590">
        <f t="shared" si="4262"/>
        <v>0</v>
      </c>
      <c r="AE3574" s="553">
        <f t="shared" si="4262"/>
        <v>3.4878466666687018</v>
      </c>
      <c r="AF3574" s="552">
        <f t="shared" si="4262"/>
        <v>0</v>
      </c>
      <c r="AG3574" s="552">
        <f t="shared" si="4262"/>
        <v>-234.60626000000002</v>
      </c>
      <c r="AH3574" s="552">
        <f t="shared" si="4262"/>
        <v>46041.751169999996</v>
      </c>
      <c r="AI3574" s="2505"/>
      <c r="AJ3574" s="1081">
        <f t="shared" ref="AJ3574" si="4267">AJ3510+AJ3436</f>
        <v>0</v>
      </c>
      <c r="AK3574" s="1317">
        <f t="shared" si="4236"/>
        <v>1.8189894035458565E-12</v>
      </c>
      <c r="AL3574" s="1332"/>
    </row>
    <row r="3575" spans="1:38" ht="15.75" x14ac:dyDescent="0.25">
      <c r="B3575" s="596"/>
      <c r="C3575" s="596"/>
      <c r="D3575" s="2506"/>
      <c r="E3575" s="930"/>
      <c r="F3575" s="930"/>
      <c r="G3575" s="930"/>
      <c r="H3575" s="930"/>
      <c r="I3575" s="930"/>
      <c r="J3575" s="930"/>
      <c r="K3575" s="930"/>
      <c r="L3575" s="930"/>
      <c r="M3575" s="930"/>
      <c r="N3575" s="930"/>
      <c r="O3575" s="930"/>
      <c r="P3575" s="224"/>
      <c r="Q3575" s="224"/>
      <c r="R3575" s="2527"/>
      <c r="S3575" s="2527"/>
      <c r="T3575" s="2527"/>
      <c r="U3575" s="2527"/>
      <c r="V3575" s="2527"/>
      <c r="W3575" s="2527"/>
      <c r="X3575" s="2527"/>
      <c r="Y3575" s="2527"/>
      <c r="Z3575" s="2527"/>
      <c r="AA3575" s="5"/>
      <c r="AB3575" s="5"/>
      <c r="AC3575" s="2507"/>
      <c r="AD3575" s="5"/>
      <c r="AE3575" s="5"/>
      <c r="AF3575" s="5"/>
      <c r="AG3575" s="5"/>
      <c r="AH3575" s="1273"/>
      <c r="AI3575" s="930"/>
      <c r="AJ3575" s="1273"/>
    </row>
    <row r="3576" spans="1:38" x14ac:dyDescent="0.25">
      <c r="B3576" s="224"/>
      <c r="C3576" s="929"/>
      <c r="D3576" s="224"/>
      <c r="E3576" s="930"/>
      <c r="F3576" s="2527"/>
      <c r="G3576" s="224"/>
      <c r="H3576" s="224"/>
      <c r="I3576" s="224"/>
      <c r="J3576" s="224"/>
      <c r="K3576" s="224"/>
      <c r="L3576" s="224"/>
      <c r="M3576" s="224"/>
      <c r="N3576" s="224"/>
      <c r="O3576" s="224"/>
      <c r="P3576" s="224"/>
      <c r="Q3576" s="224"/>
      <c r="R3576" s="2527"/>
      <c r="S3576" s="2527"/>
      <c r="T3576" s="2527"/>
      <c r="U3576" s="2527"/>
      <c r="V3576" s="2527"/>
      <c r="W3576" s="2527"/>
      <c r="X3576" s="2527"/>
      <c r="Y3576" s="2527"/>
      <c r="Z3576" s="2527"/>
      <c r="AA3576" s="1098"/>
      <c r="AB3576" s="5"/>
      <c r="AC3576" s="2507"/>
      <c r="AD3576" s="5"/>
      <c r="AE3576" s="5"/>
      <c r="AF3576" s="5"/>
      <c r="AG3576" s="5"/>
      <c r="AH3576" s="5"/>
      <c r="AI3576" s="224"/>
      <c r="AJ3576" s="5"/>
    </row>
    <row r="3577" spans="1:38" x14ac:dyDescent="0.25">
      <c r="B3577" s="224"/>
      <c r="C3577" s="929"/>
      <c r="D3577" s="224"/>
      <c r="E3577" s="930"/>
      <c r="F3577" s="2527"/>
      <c r="G3577" s="224"/>
      <c r="H3577" s="224"/>
      <c r="I3577" s="224"/>
      <c r="J3577" s="224"/>
      <c r="K3577" s="224"/>
      <c r="L3577" s="224"/>
      <c r="M3577" s="224"/>
      <c r="N3577" s="224"/>
      <c r="O3577" s="224"/>
      <c r="P3577" s="224"/>
      <c r="Q3577" s="224"/>
      <c r="R3577" s="2527"/>
      <c r="S3577" s="2527"/>
      <c r="T3577" s="2527"/>
      <c r="U3577" s="2527"/>
      <c r="V3577" s="2527"/>
      <c r="W3577" s="2527"/>
      <c r="X3577" s="2527"/>
      <c r="Y3577" s="2527"/>
      <c r="Z3577" s="2527"/>
      <c r="AA3577" s="1098"/>
      <c r="AB3577" s="5"/>
      <c r="AC3577" s="2507"/>
      <c r="AD3577" s="5"/>
      <c r="AE3577" s="5"/>
      <c r="AF3577" s="5"/>
      <c r="AG3577" s="5"/>
      <c r="AH3577" s="5"/>
      <c r="AI3577" s="224"/>
      <c r="AJ3577" s="5"/>
    </row>
    <row r="3578" spans="1:38" x14ac:dyDescent="0.25">
      <c r="B3578" s="224"/>
      <c r="C3578" s="929"/>
      <c r="D3578" s="224"/>
      <c r="E3578" s="930"/>
      <c r="F3578" s="2527"/>
      <c r="G3578" s="224"/>
      <c r="H3578" s="224"/>
      <c r="I3578" s="224"/>
      <c r="J3578" s="224"/>
      <c r="K3578" s="224"/>
      <c r="L3578" s="224"/>
      <c r="M3578" s="224"/>
      <c r="N3578" s="224"/>
      <c r="O3578" s="224"/>
      <c r="P3578" s="224"/>
      <c r="Q3578" s="224"/>
      <c r="R3578" s="2527"/>
      <c r="S3578" s="2527"/>
      <c r="T3578" s="2527"/>
      <c r="U3578" s="2527"/>
      <c r="V3578" s="2527"/>
      <c r="W3578" s="2527"/>
      <c r="X3578" s="2527"/>
      <c r="Y3578" s="2527"/>
      <c r="Z3578" s="2527"/>
      <c r="AA3578" s="1098"/>
      <c r="AB3578" s="5"/>
      <c r="AC3578" s="2507"/>
      <c r="AD3578" s="5"/>
      <c r="AE3578" s="5"/>
      <c r="AF3578" s="5"/>
      <c r="AG3578" s="5"/>
      <c r="AH3578" s="5"/>
      <c r="AI3578" s="224"/>
      <c r="AJ3578" s="5"/>
    </row>
    <row r="3579" spans="1:38" x14ac:dyDescent="0.25">
      <c r="B3579" s="224"/>
      <c r="C3579" s="929"/>
      <c r="D3579" s="224"/>
      <c r="E3579" s="930"/>
      <c r="F3579" s="2527"/>
      <c r="G3579" s="224"/>
      <c r="H3579" s="224"/>
      <c r="I3579" s="224"/>
      <c r="J3579" s="224"/>
      <c r="K3579" s="224"/>
      <c r="L3579" s="224"/>
      <c r="M3579" s="224"/>
      <c r="N3579" s="224"/>
      <c r="O3579" s="224"/>
      <c r="P3579" s="224"/>
      <c r="Q3579" s="224"/>
      <c r="R3579" s="2527"/>
      <c r="S3579" s="2527"/>
      <c r="T3579" s="2527"/>
      <c r="U3579" s="2527"/>
      <c r="V3579" s="2527"/>
      <c r="W3579" s="2527"/>
      <c r="X3579" s="2527"/>
      <c r="Y3579" s="2527"/>
      <c r="Z3579" s="2527"/>
      <c r="AA3579" s="1098"/>
      <c r="AB3579" s="5"/>
      <c r="AC3579" s="2507"/>
      <c r="AD3579" s="5"/>
      <c r="AE3579" s="5"/>
      <c r="AF3579" s="5"/>
      <c r="AG3579" s="5"/>
      <c r="AH3579" s="5"/>
      <c r="AI3579" s="224"/>
      <c r="AJ3579" s="5"/>
    </row>
    <row r="3580" spans="1:38" x14ac:dyDescent="0.25">
      <c r="B3580" s="224"/>
      <c r="C3580" s="929"/>
      <c r="D3580" s="224"/>
      <c r="E3580" s="930"/>
      <c r="F3580" s="2527"/>
      <c r="G3580" s="224"/>
      <c r="H3580" s="224"/>
      <c r="I3580" s="224"/>
      <c r="J3580" s="224"/>
      <c r="K3580" s="224"/>
      <c r="L3580" s="224"/>
      <c r="M3580" s="224"/>
      <c r="N3580" s="224"/>
      <c r="O3580" s="224"/>
      <c r="P3580" s="224"/>
      <c r="Q3580" s="224"/>
      <c r="R3580" s="2527"/>
      <c r="S3580" s="2527"/>
      <c r="T3580" s="2527"/>
      <c r="U3580" s="2527"/>
      <c r="V3580" s="2527"/>
      <c r="W3580" s="2527"/>
      <c r="X3580" s="2527"/>
      <c r="Y3580" s="2527"/>
      <c r="Z3580" s="2527"/>
      <c r="AA3580" s="1098"/>
      <c r="AB3580" s="5"/>
      <c r="AC3580" s="2507"/>
      <c r="AD3580" s="5"/>
      <c r="AE3580" s="5"/>
      <c r="AF3580" s="5"/>
      <c r="AG3580" s="5"/>
      <c r="AH3580" s="5"/>
      <c r="AI3580" s="224"/>
      <c r="AJ3580" s="5"/>
    </row>
    <row r="3581" spans="1:38" x14ac:dyDescent="0.25">
      <c r="B3581" s="224"/>
      <c r="C3581" s="929"/>
      <c r="D3581" s="224"/>
      <c r="E3581" s="930"/>
      <c r="F3581" s="2527"/>
      <c r="G3581" s="224"/>
      <c r="H3581" s="224"/>
      <c r="I3581" s="224"/>
      <c r="J3581" s="224"/>
      <c r="K3581" s="224"/>
      <c r="L3581" s="224"/>
      <c r="M3581" s="224"/>
      <c r="N3581" s="224"/>
      <c r="O3581" s="224"/>
      <c r="P3581" s="224"/>
      <c r="Q3581" s="224"/>
      <c r="R3581" s="2527"/>
      <c r="S3581" s="2527"/>
      <c r="T3581" s="2527"/>
      <c r="U3581" s="2527"/>
      <c r="V3581" s="2527"/>
      <c r="W3581" s="2527"/>
      <c r="X3581" s="2527"/>
      <c r="Y3581" s="2527"/>
      <c r="Z3581" s="2527"/>
      <c r="AA3581" s="1098"/>
      <c r="AB3581" s="5"/>
      <c r="AC3581" s="2507"/>
      <c r="AD3581" s="5"/>
      <c r="AE3581" s="5"/>
      <c r="AF3581" s="5"/>
      <c r="AG3581" s="5"/>
      <c r="AH3581" s="5"/>
      <c r="AI3581" s="224"/>
      <c r="AJ3581" s="5"/>
    </row>
    <row r="3582" spans="1:38" x14ac:dyDescent="0.25">
      <c r="B3582" s="224"/>
      <c r="C3582" s="929"/>
      <c r="D3582" s="224"/>
      <c r="E3582" s="930"/>
      <c r="F3582" s="2527"/>
      <c r="G3582" s="224"/>
      <c r="H3582" s="224"/>
      <c r="I3582" s="224"/>
      <c r="J3582" s="224"/>
      <c r="K3582" s="224"/>
      <c r="L3582" s="224"/>
      <c r="M3582" s="224"/>
      <c r="N3582" s="224"/>
      <c r="O3582" s="224"/>
      <c r="P3582" s="224"/>
      <c r="Q3582" s="224"/>
      <c r="R3582" s="2527"/>
      <c r="S3582" s="2527"/>
      <c r="T3582" s="2527"/>
      <c r="U3582" s="2527"/>
      <c r="V3582" s="2527"/>
      <c r="W3582" s="2527"/>
      <c r="X3582" s="2527"/>
      <c r="Y3582" s="2527"/>
      <c r="Z3582" s="2527"/>
      <c r="AA3582" s="1098"/>
      <c r="AB3582" s="5"/>
      <c r="AC3582" s="2507"/>
      <c r="AD3582" s="5"/>
      <c r="AE3582" s="5"/>
      <c r="AF3582" s="5"/>
      <c r="AG3582" s="5"/>
      <c r="AH3582" s="5"/>
      <c r="AI3582" s="224"/>
      <c r="AJ3582" s="5"/>
    </row>
    <row r="3583" spans="1:38" x14ac:dyDescent="0.25">
      <c r="B3583" s="224"/>
      <c r="C3583" s="929"/>
      <c r="D3583" s="224"/>
      <c r="E3583" s="930"/>
      <c r="F3583" s="2527"/>
      <c r="G3583" s="224"/>
      <c r="H3583" s="224"/>
      <c r="I3583" s="224"/>
      <c r="J3583" s="224"/>
      <c r="K3583" s="224"/>
      <c r="L3583" s="224"/>
      <c r="M3583" s="224"/>
      <c r="N3583" s="224"/>
      <c r="O3583" s="224"/>
      <c r="P3583" s="224"/>
      <c r="Q3583" s="224"/>
      <c r="R3583" s="2527"/>
      <c r="S3583" s="2527"/>
      <c r="T3583" s="2527"/>
      <c r="U3583" s="2527"/>
      <c r="V3583" s="2527"/>
      <c r="W3583" s="2527"/>
      <c r="X3583" s="2527"/>
      <c r="Y3583" s="2527"/>
      <c r="Z3583" s="2527"/>
      <c r="AA3583" s="1098"/>
      <c r="AB3583" s="5"/>
      <c r="AC3583" s="2507"/>
      <c r="AD3583" s="5"/>
      <c r="AE3583" s="5"/>
      <c r="AF3583" s="5"/>
      <c r="AG3583" s="5"/>
      <c r="AH3583" s="5"/>
      <c r="AI3583" s="224"/>
      <c r="AJ3583" s="5"/>
    </row>
    <row r="3584" spans="1:38" x14ac:dyDescent="0.25">
      <c r="B3584" s="224"/>
      <c r="C3584" s="929"/>
      <c r="D3584" s="224"/>
      <c r="E3584" s="930"/>
      <c r="F3584" s="2527"/>
      <c r="G3584" s="224"/>
      <c r="H3584" s="224"/>
      <c r="I3584" s="224"/>
      <c r="J3584" s="224"/>
      <c r="K3584" s="224"/>
      <c r="L3584" s="224"/>
      <c r="M3584" s="224"/>
      <c r="N3584" s="224"/>
      <c r="O3584" s="224"/>
      <c r="P3584" s="224"/>
      <c r="Q3584" s="224"/>
      <c r="R3584" s="2527"/>
      <c r="S3584" s="2527"/>
      <c r="T3584" s="2527"/>
      <c r="U3584" s="2527"/>
      <c r="V3584" s="2527"/>
      <c r="W3584" s="2527"/>
      <c r="X3584" s="2527"/>
      <c r="Y3584" s="2527"/>
      <c r="Z3584" s="2527"/>
      <c r="AA3584" s="1098"/>
      <c r="AB3584" s="5"/>
      <c r="AC3584" s="2507"/>
      <c r="AD3584" s="5"/>
      <c r="AE3584" s="5"/>
      <c r="AF3584" s="5"/>
      <c r="AG3584" s="5"/>
      <c r="AH3584" s="5"/>
      <c r="AI3584" s="224"/>
      <c r="AJ3584" s="5"/>
    </row>
    <row r="3585" spans="2:36" x14ac:dyDescent="0.25">
      <c r="B3585" s="224"/>
      <c r="C3585" s="929"/>
      <c r="D3585" s="224"/>
      <c r="E3585" s="930"/>
      <c r="F3585" s="2527"/>
      <c r="G3585" s="224"/>
      <c r="H3585" s="224"/>
      <c r="I3585" s="224"/>
      <c r="J3585" s="224"/>
      <c r="K3585" s="224"/>
      <c r="L3585" s="224"/>
      <c r="M3585" s="224"/>
      <c r="N3585" s="224"/>
      <c r="O3585" s="224"/>
      <c r="P3585" s="224"/>
      <c r="Q3585" s="224"/>
      <c r="R3585" s="2527"/>
      <c r="S3585" s="2527"/>
      <c r="T3585" s="2527"/>
      <c r="U3585" s="2527"/>
      <c r="V3585" s="2527"/>
      <c r="W3585" s="2527"/>
      <c r="X3585" s="2527"/>
      <c r="Y3585" s="2527"/>
      <c r="Z3585" s="2527"/>
      <c r="AA3585" s="1098"/>
      <c r="AB3585" s="5"/>
      <c r="AC3585" s="2507"/>
      <c r="AD3585" s="5"/>
      <c r="AE3585" s="5"/>
      <c r="AF3585" s="5"/>
      <c r="AG3585" s="5"/>
      <c r="AH3585" s="5"/>
      <c r="AI3585" s="224"/>
      <c r="AJ3585" s="5"/>
    </row>
    <row r="3586" spans="2:36" x14ac:dyDescent="0.25">
      <c r="B3586" s="224"/>
      <c r="C3586" s="929"/>
      <c r="D3586" s="224"/>
      <c r="E3586" s="930"/>
      <c r="F3586" s="2527"/>
      <c r="G3586" s="224"/>
      <c r="H3586" s="224"/>
      <c r="I3586" s="224"/>
      <c r="J3586" s="224"/>
      <c r="K3586" s="224"/>
      <c r="L3586" s="224"/>
      <c r="M3586" s="224"/>
      <c r="N3586" s="224"/>
      <c r="O3586" s="224"/>
      <c r="P3586" s="224"/>
      <c r="Q3586" s="224"/>
      <c r="R3586" s="2527"/>
      <c r="S3586" s="2527"/>
      <c r="T3586" s="2527"/>
      <c r="U3586" s="2527"/>
      <c r="V3586" s="2527"/>
      <c r="W3586" s="2527"/>
      <c r="X3586" s="2527"/>
      <c r="Y3586" s="2527"/>
      <c r="Z3586" s="2527"/>
      <c r="AA3586" s="1098"/>
      <c r="AB3586" s="5"/>
      <c r="AC3586" s="2507"/>
      <c r="AD3586" s="5"/>
      <c r="AE3586" s="5"/>
      <c r="AF3586" s="5"/>
      <c r="AG3586" s="5"/>
      <c r="AH3586" s="5"/>
      <c r="AI3586" s="224"/>
      <c r="AJ3586" s="5"/>
    </row>
    <row r="3587" spans="2:36" x14ac:dyDescent="0.25">
      <c r="B3587" s="224"/>
      <c r="C3587" s="929"/>
      <c r="D3587" s="224"/>
      <c r="E3587" s="930"/>
      <c r="F3587" s="2527"/>
      <c r="G3587" s="224"/>
      <c r="H3587" s="224"/>
      <c r="I3587" s="224"/>
      <c r="J3587" s="224"/>
      <c r="K3587" s="224"/>
      <c r="L3587" s="224"/>
      <c r="M3587" s="224"/>
      <c r="N3587" s="224"/>
      <c r="O3587" s="224"/>
      <c r="P3587" s="224"/>
      <c r="Q3587" s="224"/>
      <c r="R3587" s="2527"/>
      <c r="S3587" s="2527"/>
      <c r="T3587" s="2527"/>
      <c r="U3587" s="2527"/>
      <c r="V3587" s="2527"/>
      <c r="W3587" s="2527"/>
      <c r="X3587" s="2527"/>
      <c r="Y3587" s="2527"/>
      <c r="Z3587" s="2527"/>
      <c r="AA3587" s="1098"/>
      <c r="AB3587" s="5"/>
      <c r="AC3587" s="2507"/>
      <c r="AD3587" s="5"/>
      <c r="AE3587" s="5"/>
      <c r="AF3587" s="5"/>
      <c r="AG3587" s="5"/>
      <c r="AH3587" s="5"/>
      <c r="AI3587" s="224"/>
      <c r="AJ3587" s="5"/>
    </row>
    <row r="3588" spans="2:36" x14ac:dyDescent="0.25">
      <c r="B3588" s="224"/>
      <c r="C3588" s="929"/>
      <c r="D3588" s="224"/>
      <c r="E3588" s="930"/>
      <c r="F3588" s="2527"/>
      <c r="G3588" s="224"/>
      <c r="H3588" s="224"/>
      <c r="I3588" s="224"/>
      <c r="J3588" s="224"/>
      <c r="K3588" s="224"/>
      <c r="L3588" s="224"/>
      <c r="M3588" s="224"/>
      <c r="N3588" s="224"/>
      <c r="O3588" s="224"/>
      <c r="P3588" s="224"/>
      <c r="Q3588" s="224"/>
      <c r="R3588" s="2527"/>
      <c r="S3588" s="2527"/>
      <c r="T3588" s="2527"/>
      <c r="U3588" s="2527"/>
      <c r="V3588" s="2527"/>
      <c r="W3588" s="2527"/>
      <c r="X3588" s="2527"/>
      <c r="Y3588" s="2527"/>
      <c r="Z3588" s="2527"/>
      <c r="AA3588" s="1098"/>
      <c r="AB3588" s="5"/>
      <c r="AC3588" s="2507"/>
      <c r="AD3588" s="5"/>
      <c r="AE3588" s="5"/>
      <c r="AF3588" s="5"/>
      <c r="AG3588" s="5"/>
      <c r="AH3588" s="5"/>
      <c r="AI3588" s="224"/>
      <c r="AJ3588" s="5"/>
    </row>
    <row r="3589" spans="2:36" x14ac:dyDescent="0.25">
      <c r="B3589" s="224"/>
      <c r="C3589" s="929"/>
      <c r="D3589" s="224"/>
      <c r="E3589" s="930"/>
      <c r="F3589" s="2527"/>
      <c r="G3589" s="224"/>
      <c r="H3589" s="224"/>
      <c r="I3589" s="224"/>
      <c r="J3589" s="224"/>
      <c r="K3589" s="224"/>
      <c r="L3589" s="224"/>
      <c r="M3589" s="224"/>
      <c r="N3589" s="224"/>
      <c r="O3589" s="224"/>
      <c r="P3589" s="224"/>
      <c r="Q3589" s="224"/>
      <c r="R3589" s="2527"/>
      <c r="S3589" s="2527"/>
      <c r="T3589" s="2527"/>
      <c r="U3589" s="2527"/>
      <c r="V3589" s="2527"/>
      <c r="W3589" s="2527"/>
      <c r="X3589" s="2527"/>
      <c r="Y3589" s="2527"/>
      <c r="Z3589" s="2527"/>
      <c r="AA3589" s="1098"/>
      <c r="AB3589" s="5"/>
      <c r="AC3589" s="2507"/>
      <c r="AD3589" s="5"/>
      <c r="AE3589" s="5"/>
      <c r="AF3589" s="5"/>
      <c r="AG3589" s="5"/>
      <c r="AH3589" s="5"/>
      <c r="AI3589" s="224"/>
      <c r="AJ3589" s="5"/>
    </row>
    <row r="3590" spans="2:36" x14ac:dyDescent="0.25">
      <c r="B3590" s="224"/>
      <c r="C3590" s="929"/>
      <c r="D3590" s="224"/>
      <c r="E3590" s="930"/>
      <c r="F3590" s="2527"/>
      <c r="G3590" s="224"/>
      <c r="H3590" s="224"/>
      <c r="I3590" s="224"/>
      <c r="J3590" s="224"/>
      <c r="K3590" s="224"/>
      <c r="L3590" s="224"/>
      <c r="M3590" s="224"/>
      <c r="N3590" s="224"/>
      <c r="O3590" s="224"/>
      <c r="P3590" s="224"/>
      <c r="Q3590" s="224"/>
      <c r="R3590" s="2527"/>
      <c r="S3590" s="2527"/>
      <c r="T3590" s="2527"/>
      <c r="U3590" s="2527"/>
      <c r="V3590" s="2527"/>
      <c r="W3590" s="2527"/>
      <c r="X3590" s="2527"/>
      <c r="Y3590" s="2527"/>
      <c r="Z3590" s="2527"/>
      <c r="AA3590" s="1098"/>
      <c r="AB3590" s="5"/>
      <c r="AC3590" s="2507"/>
      <c r="AD3590" s="5"/>
      <c r="AE3590" s="5"/>
      <c r="AF3590" s="5"/>
      <c r="AG3590" s="5"/>
      <c r="AH3590" s="5"/>
      <c r="AI3590" s="224"/>
      <c r="AJ3590" s="5"/>
    </row>
    <row r="3591" spans="2:36" x14ac:dyDescent="0.25">
      <c r="B3591" s="224"/>
      <c r="C3591" s="929"/>
      <c r="D3591" s="224"/>
      <c r="E3591" s="930"/>
      <c r="F3591" s="2527"/>
      <c r="G3591" s="224"/>
      <c r="H3591" s="224"/>
      <c r="I3591" s="224"/>
      <c r="J3591" s="224"/>
      <c r="K3591" s="224"/>
      <c r="L3591" s="224"/>
      <c r="M3591" s="224"/>
      <c r="N3591" s="224"/>
      <c r="O3591" s="224"/>
      <c r="P3591" s="224"/>
      <c r="Q3591" s="224"/>
      <c r="R3591" s="2527"/>
      <c r="S3591" s="2527"/>
      <c r="T3591" s="2527"/>
      <c r="U3591" s="2527"/>
      <c r="V3591" s="2527"/>
      <c r="W3591" s="2527"/>
      <c r="X3591" s="2527"/>
      <c r="Y3591" s="2527"/>
      <c r="Z3591" s="2527"/>
      <c r="AA3591" s="1098"/>
      <c r="AB3591" s="5"/>
      <c r="AC3591" s="2507"/>
      <c r="AD3591" s="5"/>
      <c r="AE3591" s="5"/>
      <c r="AF3591" s="5"/>
      <c r="AG3591" s="5"/>
      <c r="AH3591" s="5"/>
      <c r="AI3591" s="224"/>
      <c r="AJ3591" s="5"/>
    </row>
    <row r="3592" spans="2:36" x14ac:dyDescent="0.25">
      <c r="B3592" s="224"/>
      <c r="C3592" s="929"/>
      <c r="D3592" s="224"/>
      <c r="E3592" s="930"/>
      <c r="F3592" s="2527"/>
      <c r="G3592" s="224"/>
      <c r="H3592" s="224"/>
      <c r="I3592" s="224"/>
      <c r="J3592" s="224"/>
      <c r="K3592" s="224"/>
      <c r="L3592" s="224"/>
      <c r="M3592" s="224"/>
      <c r="N3592" s="224"/>
      <c r="O3592" s="224"/>
      <c r="P3592" s="224"/>
      <c r="Q3592" s="224"/>
      <c r="R3592" s="2527"/>
      <c r="S3592" s="2527"/>
      <c r="T3592" s="2527"/>
      <c r="U3592" s="2527"/>
      <c r="V3592" s="2527"/>
      <c r="W3592" s="2527"/>
      <c r="X3592" s="2527"/>
      <c r="Y3592" s="2527"/>
      <c r="Z3592" s="2527"/>
      <c r="AA3592" s="1098"/>
      <c r="AB3592" s="5"/>
      <c r="AC3592" s="2507"/>
      <c r="AD3592" s="5"/>
      <c r="AE3592" s="5"/>
      <c r="AF3592" s="5"/>
      <c r="AG3592" s="5"/>
      <c r="AH3592" s="5"/>
      <c r="AI3592" s="224"/>
      <c r="AJ3592" s="5"/>
    </row>
    <row r="3593" spans="2:36" x14ac:dyDescent="0.25">
      <c r="B3593" s="224"/>
      <c r="C3593" s="929"/>
      <c r="D3593" s="224"/>
      <c r="E3593" s="930"/>
      <c r="F3593" s="2527"/>
      <c r="G3593" s="224"/>
      <c r="H3593" s="224"/>
      <c r="I3593" s="224"/>
      <c r="J3593" s="224"/>
      <c r="K3593" s="224"/>
      <c r="L3593" s="224"/>
      <c r="M3593" s="224"/>
      <c r="N3593" s="224"/>
      <c r="O3593" s="224"/>
      <c r="P3593" s="224"/>
      <c r="Q3593" s="224"/>
      <c r="R3593" s="2527"/>
      <c r="S3593" s="2527"/>
      <c r="T3593" s="2527"/>
      <c r="U3593" s="2527"/>
      <c r="V3593" s="2527"/>
      <c r="W3593" s="2527"/>
      <c r="X3593" s="2527"/>
      <c r="Y3593" s="2527"/>
      <c r="Z3593" s="2527"/>
      <c r="AA3593" s="1098"/>
      <c r="AB3593" s="5"/>
      <c r="AC3593" s="2507"/>
      <c r="AD3593" s="5"/>
      <c r="AE3593" s="5"/>
      <c r="AF3593" s="5"/>
      <c r="AG3593" s="5"/>
      <c r="AH3593" s="5"/>
      <c r="AI3593" s="224"/>
      <c r="AJ3593" s="5"/>
    </row>
    <row r="3594" spans="2:36" x14ac:dyDescent="0.25">
      <c r="B3594" s="224"/>
      <c r="C3594" s="929"/>
      <c r="D3594" s="224"/>
      <c r="E3594" s="930"/>
      <c r="F3594" s="2527"/>
      <c r="G3594" s="224"/>
      <c r="H3594" s="224"/>
      <c r="I3594" s="224"/>
      <c r="J3594" s="224"/>
      <c r="K3594" s="224"/>
      <c r="L3594" s="224"/>
      <c r="M3594" s="224"/>
      <c r="N3594" s="224"/>
      <c r="O3594" s="224"/>
      <c r="P3594" s="224"/>
      <c r="Q3594" s="224"/>
      <c r="R3594" s="2527"/>
      <c r="S3594" s="2527"/>
      <c r="T3594" s="2527"/>
      <c r="U3594" s="2527"/>
      <c r="V3594" s="2527"/>
      <c r="W3594" s="2527"/>
      <c r="X3594" s="2527"/>
      <c r="Y3594" s="2527"/>
      <c r="Z3594" s="2527"/>
      <c r="AA3594" s="1098"/>
      <c r="AB3594" s="5"/>
      <c r="AC3594" s="2507"/>
      <c r="AD3594" s="5"/>
      <c r="AE3594" s="5"/>
      <c r="AF3594" s="5"/>
      <c r="AG3594" s="5"/>
      <c r="AH3594" s="5"/>
      <c r="AI3594" s="224"/>
      <c r="AJ3594" s="5"/>
    </row>
    <row r="3595" spans="2:36" x14ac:dyDescent="0.25">
      <c r="B3595" s="224"/>
      <c r="C3595" s="929"/>
      <c r="D3595" s="224"/>
      <c r="E3595" s="930"/>
      <c r="F3595" s="2527"/>
      <c r="G3595" s="224"/>
      <c r="H3595" s="224"/>
      <c r="I3595" s="224"/>
      <c r="J3595" s="224"/>
      <c r="K3595" s="224"/>
      <c r="L3595" s="224"/>
      <c r="M3595" s="224"/>
      <c r="N3595" s="224"/>
      <c r="O3595" s="224"/>
      <c r="P3595" s="224"/>
      <c r="Q3595" s="224"/>
      <c r="R3595" s="2527"/>
      <c r="S3595" s="2527"/>
      <c r="T3595" s="2527"/>
      <c r="U3595" s="2527"/>
      <c r="V3595" s="2527"/>
      <c r="W3595" s="2527"/>
      <c r="X3595" s="2527"/>
      <c r="Y3595" s="2527"/>
      <c r="Z3595" s="2527"/>
      <c r="AA3595" s="1098"/>
      <c r="AB3595" s="5"/>
      <c r="AC3595" s="2507"/>
      <c r="AD3595" s="5"/>
      <c r="AE3595" s="5"/>
      <c r="AF3595" s="5"/>
      <c r="AG3595" s="5"/>
      <c r="AH3595" s="5"/>
      <c r="AI3595" s="224"/>
      <c r="AJ3595" s="5"/>
    </row>
    <row r="3596" spans="2:36" x14ac:dyDescent="0.25">
      <c r="B3596" s="224"/>
      <c r="C3596" s="929"/>
      <c r="D3596" s="224"/>
      <c r="E3596" s="930"/>
      <c r="F3596" s="2527"/>
      <c r="G3596" s="224"/>
      <c r="H3596" s="224"/>
      <c r="I3596" s="224"/>
      <c r="J3596" s="224"/>
      <c r="K3596" s="224"/>
      <c r="L3596" s="224"/>
      <c r="M3596" s="224"/>
      <c r="N3596" s="224"/>
      <c r="O3596" s="224"/>
      <c r="P3596" s="224"/>
      <c r="Q3596" s="224"/>
      <c r="R3596" s="2527"/>
      <c r="S3596" s="2527"/>
      <c r="T3596" s="2527"/>
      <c r="U3596" s="2527"/>
      <c r="V3596" s="2527"/>
      <c r="W3596" s="2527"/>
      <c r="X3596" s="2527"/>
      <c r="Y3596" s="2527"/>
      <c r="Z3596" s="2527"/>
      <c r="AA3596" s="1098"/>
      <c r="AB3596" s="5"/>
      <c r="AC3596" s="2507"/>
      <c r="AD3596" s="5"/>
      <c r="AE3596" s="5"/>
      <c r="AF3596" s="5"/>
      <c r="AG3596" s="5"/>
      <c r="AH3596" s="5"/>
      <c r="AI3596" s="224"/>
      <c r="AJ3596" s="5"/>
    </row>
    <row r="3597" spans="2:36" x14ac:dyDescent="0.25">
      <c r="B3597" s="224"/>
      <c r="C3597" s="929"/>
      <c r="D3597" s="224"/>
      <c r="E3597" s="930"/>
      <c r="F3597" s="2527"/>
      <c r="G3597" s="224"/>
      <c r="H3597" s="224"/>
      <c r="I3597" s="224"/>
      <c r="J3597" s="224"/>
      <c r="K3597" s="224"/>
      <c r="L3597" s="224"/>
      <c r="M3597" s="224"/>
      <c r="N3597" s="224"/>
      <c r="O3597" s="224"/>
      <c r="P3597" s="224"/>
      <c r="Q3597" s="224"/>
      <c r="R3597" s="2527"/>
      <c r="S3597" s="2527"/>
      <c r="T3597" s="2527"/>
      <c r="U3597" s="2527"/>
      <c r="V3597" s="2527"/>
      <c r="W3597" s="2527"/>
      <c r="X3597" s="2527"/>
      <c r="Y3597" s="2527"/>
      <c r="Z3597" s="2527"/>
      <c r="AA3597" s="1098"/>
      <c r="AB3597" s="5"/>
      <c r="AC3597" s="2507"/>
      <c r="AD3597" s="5"/>
      <c r="AE3597" s="5"/>
      <c r="AF3597" s="5"/>
      <c r="AG3597" s="5"/>
      <c r="AH3597" s="5"/>
      <c r="AI3597" s="224"/>
      <c r="AJ3597" s="5"/>
    </row>
    <row r="3598" spans="2:36" x14ac:dyDescent="0.25">
      <c r="B3598" s="224"/>
      <c r="C3598" s="929"/>
      <c r="D3598" s="224"/>
      <c r="E3598" s="930"/>
      <c r="F3598" s="2527"/>
      <c r="G3598" s="224"/>
      <c r="H3598" s="224"/>
      <c r="I3598" s="224"/>
      <c r="J3598" s="224"/>
      <c r="K3598" s="224"/>
      <c r="L3598" s="224"/>
      <c r="M3598" s="224"/>
      <c r="N3598" s="224"/>
      <c r="O3598" s="224"/>
      <c r="P3598" s="224"/>
      <c r="Q3598" s="224"/>
      <c r="R3598" s="2527"/>
      <c r="S3598" s="2527"/>
      <c r="T3598" s="2527"/>
      <c r="U3598" s="2527"/>
      <c r="V3598" s="2527"/>
      <c r="W3598" s="2527"/>
      <c r="X3598" s="2527"/>
      <c r="Y3598" s="2527"/>
      <c r="Z3598" s="2527"/>
      <c r="AA3598" s="1098"/>
      <c r="AB3598" s="5"/>
      <c r="AC3598" s="2507"/>
      <c r="AD3598" s="5"/>
      <c r="AE3598" s="5"/>
      <c r="AF3598" s="5"/>
      <c r="AG3598" s="5"/>
      <c r="AH3598" s="5"/>
      <c r="AI3598" s="224"/>
      <c r="AJ3598" s="5"/>
    </row>
    <row r="3599" spans="2:36" x14ac:dyDescent="0.25">
      <c r="B3599" s="224"/>
      <c r="C3599" s="929"/>
      <c r="D3599" s="224"/>
      <c r="E3599" s="930"/>
      <c r="F3599" s="2527"/>
      <c r="G3599" s="224"/>
      <c r="H3599" s="224"/>
      <c r="I3599" s="224"/>
      <c r="J3599" s="224"/>
      <c r="K3599" s="224"/>
      <c r="L3599" s="224"/>
      <c r="M3599" s="224"/>
      <c r="N3599" s="224"/>
      <c r="O3599" s="224"/>
      <c r="P3599" s="224"/>
      <c r="Q3599" s="224"/>
      <c r="R3599" s="2527"/>
      <c r="S3599" s="2527"/>
      <c r="T3599" s="2527"/>
      <c r="U3599" s="2527"/>
      <c r="V3599" s="2527"/>
      <c r="W3599" s="2527"/>
      <c r="X3599" s="2527"/>
      <c r="Y3599" s="2527"/>
      <c r="Z3599" s="2527"/>
      <c r="AA3599" s="1098"/>
      <c r="AB3599" s="5"/>
      <c r="AC3599" s="2507"/>
      <c r="AD3599" s="5"/>
      <c r="AE3599" s="5"/>
      <c r="AF3599" s="5"/>
      <c r="AG3599" s="5"/>
      <c r="AH3599" s="5"/>
      <c r="AI3599" s="224"/>
      <c r="AJ3599" s="5"/>
    </row>
    <row r="3600" spans="2:36" x14ac:dyDescent="0.25">
      <c r="B3600" s="224"/>
      <c r="C3600" s="929"/>
      <c r="D3600" s="224"/>
      <c r="E3600" s="930"/>
      <c r="F3600" s="2527"/>
      <c r="G3600" s="224"/>
      <c r="H3600" s="224"/>
      <c r="I3600" s="224"/>
      <c r="J3600" s="224"/>
      <c r="K3600" s="224"/>
      <c r="L3600" s="224"/>
      <c r="M3600" s="224"/>
      <c r="N3600" s="224"/>
      <c r="O3600" s="224"/>
      <c r="P3600" s="224"/>
      <c r="Q3600" s="224"/>
      <c r="R3600" s="2527"/>
      <c r="S3600" s="2527"/>
      <c r="T3600" s="2527"/>
      <c r="U3600" s="2527"/>
      <c r="V3600" s="2527"/>
      <c r="W3600" s="2527"/>
      <c r="X3600" s="2527"/>
      <c r="Y3600" s="2527"/>
      <c r="Z3600" s="2527"/>
      <c r="AA3600" s="1098"/>
      <c r="AB3600" s="5"/>
      <c r="AC3600" s="2507"/>
      <c r="AD3600" s="5"/>
      <c r="AE3600" s="5"/>
      <c r="AF3600" s="5"/>
      <c r="AG3600" s="5"/>
      <c r="AH3600" s="5"/>
      <c r="AI3600" s="224"/>
      <c r="AJ3600" s="5"/>
    </row>
    <row r="3601" spans="2:36" x14ac:dyDescent="0.25">
      <c r="B3601" s="224"/>
      <c r="C3601" s="929"/>
      <c r="D3601" s="224"/>
      <c r="E3601" s="930"/>
      <c r="F3601" s="2527"/>
      <c r="G3601" s="224"/>
      <c r="H3601" s="224"/>
      <c r="I3601" s="224"/>
      <c r="J3601" s="224"/>
      <c r="K3601" s="224"/>
      <c r="L3601" s="224"/>
      <c r="M3601" s="224"/>
      <c r="N3601" s="224"/>
      <c r="O3601" s="224"/>
      <c r="P3601" s="224"/>
      <c r="Q3601" s="224"/>
      <c r="R3601" s="2527"/>
      <c r="S3601" s="2527"/>
      <c r="T3601" s="2527"/>
      <c r="U3601" s="2527"/>
      <c r="V3601" s="2527"/>
      <c r="W3601" s="2527"/>
      <c r="X3601" s="2527"/>
      <c r="Y3601" s="2527"/>
      <c r="Z3601" s="2527"/>
      <c r="AA3601" s="1098"/>
      <c r="AB3601" s="5"/>
      <c r="AC3601" s="2507"/>
      <c r="AD3601" s="5"/>
      <c r="AE3601" s="5"/>
      <c r="AF3601" s="5"/>
      <c r="AG3601" s="5"/>
      <c r="AH3601" s="5"/>
      <c r="AI3601" s="224"/>
      <c r="AJ3601" s="5"/>
    </row>
    <row r="3602" spans="2:36" x14ac:dyDescent="0.25">
      <c r="B3602" s="224"/>
      <c r="C3602" s="929"/>
      <c r="D3602" s="224"/>
      <c r="E3602" s="930"/>
      <c r="F3602" s="2527"/>
      <c r="G3602" s="224"/>
      <c r="H3602" s="224"/>
      <c r="I3602" s="224"/>
      <c r="J3602" s="224"/>
      <c r="K3602" s="224"/>
      <c r="L3602" s="224"/>
      <c r="M3602" s="224"/>
      <c r="N3602" s="224"/>
      <c r="O3602" s="224"/>
      <c r="P3602" s="224"/>
      <c r="Q3602" s="224"/>
      <c r="R3602" s="2527"/>
      <c r="S3602" s="2527"/>
      <c r="T3602" s="2527"/>
      <c r="U3602" s="2527"/>
      <c r="V3602" s="2527"/>
      <c r="W3602" s="2527"/>
      <c r="X3602" s="2527"/>
      <c r="Y3602" s="2527"/>
      <c r="Z3602" s="2527"/>
      <c r="AA3602" s="1098"/>
      <c r="AB3602" s="5"/>
      <c r="AC3602" s="2507"/>
      <c r="AD3602" s="5"/>
      <c r="AE3602" s="5"/>
      <c r="AF3602" s="5"/>
      <c r="AG3602" s="5"/>
      <c r="AH3602" s="5"/>
      <c r="AI3602" s="224"/>
      <c r="AJ3602" s="5"/>
    </row>
    <row r="3603" spans="2:36" x14ac:dyDescent="0.25">
      <c r="B3603" s="224"/>
      <c r="C3603" s="929"/>
      <c r="D3603" s="224"/>
      <c r="E3603" s="930"/>
      <c r="F3603" s="2527"/>
      <c r="G3603" s="224"/>
      <c r="H3603" s="224"/>
      <c r="I3603" s="224"/>
      <c r="J3603" s="224"/>
      <c r="K3603" s="224"/>
      <c r="L3603" s="224"/>
      <c r="M3603" s="224"/>
      <c r="N3603" s="224"/>
      <c r="O3603" s="224"/>
      <c r="P3603" s="224"/>
      <c r="Q3603" s="224"/>
      <c r="R3603" s="2527"/>
      <c r="S3603" s="2527"/>
      <c r="T3603" s="2527"/>
      <c r="U3603" s="2527"/>
      <c r="V3603" s="2527"/>
      <c r="W3603" s="2527"/>
      <c r="X3603" s="2527"/>
      <c r="Y3603" s="2527"/>
      <c r="Z3603" s="2527"/>
      <c r="AA3603" s="1098"/>
      <c r="AB3603" s="5"/>
      <c r="AC3603" s="2507"/>
      <c r="AD3603" s="5"/>
      <c r="AE3603" s="5"/>
      <c r="AF3603" s="5"/>
      <c r="AG3603" s="5"/>
      <c r="AH3603" s="5"/>
      <c r="AI3603" s="224"/>
      <c r="AJ3603" s="5"/>
    </row>
    <row r="3604" spans="2:36" x14ac:dyDescent="0.25">
      <c r="B3604" s="224"/>
      <c r="C3604" s="929"/>
      <c r="D3604" s="224"/>
      <c r="E3604" s="930"/>
      <c r="F3604" s="2527"/>
      <c r="G3604" s="224"/>
      <c r="H3604" s="224"/>
      <c r="I3604" s="224"/>
      <c r="J3604" s="224"/>
      <c r="K3604" s="224"/>
      <c r="L3604" s="224"/>
      <c r="M3604" s="224"/>
      <c r="N3604" s="224"/>
      <c r="O3604" s="224"/>
      <c r="P3604" s="224"/>
      <c r="Q3604" s="224"/>
      <c r="R3604" s="2527"/>
      <c r="S3604" s="2527"/>
      <c r="T3604" s="2527"/>
      <c r="U3604" s="2527"/>
      <c r="V3604" s="2527"/>
      <c r="W3604" s="2527"/>
      <c r="X3604" s="2527"/>
      <c r="Y3604" s="2527"/>
      <c r="Z3604" s="2527"/>
      <c r="AA3604" s="1098"/>
      <c r="AB3604" s="5"/>
      <c r="AC3604" s="2507"/>
      <c r="AD3604" s="5"/>
      <c r="AE3604" s="5"/>
      <c r="AF3604" s="5"/>
      <c r="AG3604" s="5"/>
      <c r="AH3604" s="5"/>
      <c r="AI3604" s="224"/>
      <c r="AJ3604" s="5"/>
    </row>
    <row r="3605" spans="2:36" x14ac:dyDescent="0.25">
      <c r="B3605" s="224"/>
      <c r="C3605" s="929"/>
      <c r="D3605" s="224"/>
      <c r="E3605" s="930"/>
      <c r="F3605" s="2527"/>
      <c r="G3605" s="224"/>
      <c r="H3605" s="224"/>
      <c r="I3605" s="224"/>
      <c r="J3605" s="224"/>
      <c r="K3605" s="224"/>
      <c r="L3605" s="224"/>
      <c r="M3605" s="224"/>
      <c r="N3605" s="224"/>
      <c r="O3605" s="224"/>
      <c r="P3605" s="224"/>
      <c r="Q3605" s="224"/>
      <c r="R3605" s="2527"/>
      <c r="S3605" s="2527"/>
      <c r="T3605" s="2527"/>
      <c r="U3605" s="2527"/>
      <c r="V3605" s="2527"/>
      <c r="W3605" s="2527"/>
      <c r="X3605" s="2527"/>
      <c r="Y3605" s="2527"/>
      <c r="Z3605" s="2527"/>
      <c r="AA3605" s="1098"/>
      <c r="AB3605" s="5"/>
      <c r="AC3605" s="2507"/>
      <c r="AD3605" s="5"/>
      <c r="AE3605" s="5"/>
      <c r="AF3605" s="5"/>
      <c r="AG3605" s="5"/>
      <c r="AH3605" s="5"/>
      <c r="AI3605" s="224"/>
      <c r="AJ3605" s="5"/>
    </row>
    <row r="3606" spans="2:36" x14ac:dyDescent="0.25">
      <c r="B3606" s="224"/>
      <c r="C3606" s="929"/>
      <c r="D3606" s="224"/>
      <c r="E3606" s="930"/>
      <c r="F3606" s="2527"/>
      <c r="G3606" s="224"/>
      <c r="H3606" s="224"/>
      <c r="I3606" s="224"/>
      <c r="J3606" s="224"/>
      <c r="K3606" s="224"/>
      <c r="L3606" s="224"/>
      <c r="M3606" s="224"/>
      <c r="N3606" s="224"/>
      <c r="O3606" s="224"/>
      <c r="P3606" s="224"/>
      <c r="Q3606" s="224"/>
      <c r="R3606" s="2527"/>
      <c r="S3606" s="2527"/>
      <c r="T3606" s="2527"/>
      <c r="U3606" s="2527"/>
      <c r="V3606" s="2527"/>
      <c r="W3606" s="2527"/>
      <c r="X3606" s="2527"/>
      <c r="Y3606" s="2527"/>
      <c r="Z3606" s="2527"/>
      <c r="AA3606" s="1098"/>
      <c r="AB3606" s="5"/>
      <c r="AC3606" s="2507"/>
      <c r="AD3606" s="5"/>
      <c r="AE3606" s="5"/>
      <c r="AF3606" s="5"/>
      <c r="AG3606" s="5"/>
      <c r="AH3606" s="5"/>
      <c r="AI3606" s="224"/>
      <c r="AJ3606" s="5"/>
    </row>
    <row r="3607" spans="2:36" x14ac:dyDescent="0.25">
      <c r="B3607" s="224"/>
      <c r="C3607" s="929"/>
      <c r="D3607" s="224"/>
      <c r="E3607" s="930"/>
      <c r="F3607" s="2527"/>
      <c r="G3607" s="224"/>
      <c r="H3607" s="224"/>
      <c r="I3607" s="224"/>
      <c r="J3607" s="224"/>
      <c r="K3607" s="224"/>
      <c r="L3607" s="224"/>
      <c r="M3607" s="224"/>
      <c r="N3607" s="224"/>
      <c r="O3607" s="224"/>
      <c r="P3607" s="224"/>
      <c r="Q3607" s="224"/>
      <c r="R3607" s="2527"/>
      <c r="S3607" s="2527"/>
      <c r="T3607" s="2527"/>
      <c r="U3607" s="2527"/>
      <c r="V3607" s="2527"/>
      <c r="W3607" s="2527"/>
      <c r="X3607" s="2527"/>
      <c r="Y3607" s="2527"/>
      <c r="Z3607" s="2527"/>
      <c r="AA3607" s="1098"/>
      <c r="AB3607" s="5"/>
      <c r="AC3607" s="2507"/>
      <c r="AD3607" s="5"/>
      <c r="AE3607" s="5"/>
      <c r="AF3607" s="5"/>
      <c r="AG3607" s="5"/>
      <c r="AH3607" s="5"/>
      <c r="AI3607" s="224"/>
      <c r="AJ3607" s="5"/>
    </row>
    <row r="3608" spans="2:36" x14ac:dyDescent="0.25">
      <c r="B3608" s="224"/>
      <c r="C3608" s="929"/>
      <c r="D3608" s="224"/>
      <c r="E3608" s="930"/>
      <c r="F3608" s="2527"/>
      <c r="G3608" s="224"/>
      <c r="H3608" s="224"/>
      <c r="I3608" s="224"/>
      <c r="J3608" s="224"/>
      <c r="K3608" s="224"/>
      <c r="L3608" s="224"/>
      <c r="M3608" s="224"/>
      <c r="N3608" s="224"/>
      <c r="O3608" s="224"/>
      <c r="P3608" s="224"/>
      <c r="Q3608" s="224"/>
      <c r="R3608" s="2527"/>
      <c r="S3608" s="2527"/>
      <c r="T3608" s="2527"/>
      <c r="U3608" s="2527"/>
      <c r="V3608" s="2527"/>
      <c r="W3608" s="2527"/>
      <c r="X3608" s="2527"/>
      <c r="Y3608" s="2527"/>
      <c r="Z3608" s="2527"/>
      <c r="AA3608" s="1098"/>
      <c r="AB3608" s="5"/>
      <c r="AC3608" s="2507"/>
      <c r="AD3608" s="5"/>
      <c r="AE3608" s="5"/>
      <c r="AF3608" s="5"/>
      <c r="AG3608" s="5"/>
      <c r="AH3608" s="5"/>
      <c r="AI3608" s="224"/>
      <c r="AJ3608" s="5"/>
    </row>
    <row r="3609" spans="2:36" x14ac:dyDescent="0.25">
      <c r="B3609" s="224"/>
      <c r="C3609" s="929"/>
      <c r="D3609" s="224"/>
      <c r="E3609" s="930"/>
      <c r="F3609" s="2527"/>
      <c r="G3609" s="224"/>
      <c r="H3609" s="224"/>
      <c r="I3609" s="224"/>
      <c r="J3609" s="224"/>
      <c r="K3609" s="224"/>
      <c r="L3609" s="224"/>
      <c r="M3609" s="224"/>
      <c r="N3609" s="224"/>
      <c r="O3609" s="224"/>
      <c r="P3609" s="224"/>
      <c r="Q3609" s="224"/>
      <c r="R3609" s="2527"/>
      <c r="S3609" s="2527"/>
      <c r="T3609" s="2527"/>
      <c r="U3609" s="2527"/>
      <c r="V3609" s="2527"/>
      <c r="W3609" s="2527"/>
      <c r="X3609" s="2527"/>
      <c r="Y3609" s="2527"/>
      <c r="Z3609" s="2527"/>
      <c r="AA3609" s="1098"/>
      <c r="AB3609" s="5"/>
      <c r="AC3609" s="2507"/>
      <c r="AD3609" s="5"/>
      <c r="AE3609" s="5"/>
      <c r="AF3609" s="5"/>
      <c r="AG3609" s="5"/>
      <c r="AH3609" s="5"/>
      <c r="AI3609" s="224"/>
      <c r="AJ3609" s="5"/>
    </row>
    <row r="3610" spans="2:36" x14ac:dyDescent="0.25">
      <c r="B3610" s="224"/>
      <c r="C3610" s="929"/>
      <c r="D3610" s="224"/>
      <c r="E3610" s="930"/>
      <c r="F3610" s="2527"/>
      <c r="G3610" s="224"/>
      <c r="H3610" s="224"/>
      <c r="I3610" s="224"/>
      <c r="J3610" s="224"/>
      <c r="K3610" s="224"/>
      <c r="L3610" s="224"/>
      <c r="M3610" s="224"/>
      <c r="N3610" s="224"/>
      <c r="O3610" s="224"/>
      <c r="P3610" s="224"/>
      <c r="Q3610" s="224"/>
      <c r="R3610" s="2527"/>
      <c r="S3610" s="2527"/>
      <c r="T3610" s="2527"/>
      <c r="U3610" s="2527"/>
      <c r="V3610" s="2527"/>
      <c r="W3610" s="2527"/>
      <c r="X3610" s="2527"/>
      <c r="Y3610" s="2527"/>
      <c r="Z3610" s="2527"/>
      <c r="AA3610" s="1098"/>
      <c r="AB3610" s="5"/>
      <c r="AC3610" s="2507"/>
      <c r="AD3610" s="5"/>
      <c r="AE3610" s="5"/>
      <c r="AF3610" s="5"/>
      <c r="AG3610" s="5"/>
      <c r="AH3610" s="5"/>
      <c r="AI3610" s="224"/>
      <c r="AJ3610" s="5"/>
    </row>
    <row r="3611" spans="2:36" x14ac:dyDescent="0.25">
      <c r="B3611" s="224"/>
      <c r="C3611" s="929"/>
      <c r="D3611" s="224"/>
      <c r="E3611" s="930"/>
      <c r="F3611" s="2527"/>
      <c r="G3611" s="224"/>
      <c r="H3611" s="224"/>
      <c r="I3611" s="224"/>
      <c r="J3611" s="224"/>
      <c r="K3611" s="224"/>
      <c r="L3611" s="224"/>
      <c r="M3611" s="224"/>
      <c r="N3611" s="224"/>
      <c r="O3611" s="224"/>
      <c r="P3611" s="224"/>
      <c r="Q3611" s="224"/>
      <c r="R3611" s="2527"/>
      <c r="S3611" s="2527"/>
      <c r="T3611" s="2527"/>
      <c r="U3611" s="2527"/>
      <c r="V3611" s="2527"/>
      <c r="W3611" s="2527"/>
      <c r="X3611" s="2527"/>
      <c r="Y3611" s="2527"/>
      <c r="Z3611" s="2527"/>
      <c r="AA3611" s="1098"/>
      <c r="AB3611" s="5"/>
      <c r="AC3611" s="2507"/>
      <c r="AD3611" s="5"/>
      <c r="AE3611" s="5"/>
      <c r="AF3611" s="5"/>
      <c r="AG3611" s="5"/>
      <c r="AH3611" s="5"/>
      <c r="AI3611" s="224"/>
      <c r="AJ3611" s="5"/>
    </row>
    <row r="3612" spans="2:36" x14ac:dyDescent="0.25">
      <c r="B3612" s="224"/>
      <c r="C3612" s="929"/>
      <c r="D3612" s="224"/>
      <c r="E3612" s="930"/>
      <c r="F3612" s="2527"/>
      <c r="G3612" s="224"/>
      <c r="H3612" s="224"/>
      <c r="I3612" s="224"/>
      <c r="J3612" s="224"/>
      <c r="K3612" s="224"/>
      <c r="L3612" s="224"/>
      <c r="M3612" s="224"/>
      <c r="N3612" s="224"/>
      <c r="O3612" s="224"/>
      <c r="P3612" s="224"/>
      <c r="Q3612" s="224"/>
      <c r="R3612" s="2527"/>
      <c r="S3612" s="2527"/>
      <c r="T3612" s="2527"/>
      <c r="U3612" s="2527"/>
      <c r="V3612" s="2527"/>
      <c r="W3612" s="2527"/>
      <c r="X3612" s="2527"/>
      <c r="Y3612" s="2527"/>
      <c r="Z3612" s="2527"/>
      <c r="AA3612" s="1098"/>
      <c r="AB3612" s="5"/>
      <c r="AC3612" s="2507"/>
      <c r="AD3612" s="5"/>
      <c r="AE3612" s="5"/>
      <c r="AF3612" s="5"/>
      <c r="AG3612" s="5"/>
      <c r="AH3612" s="5"/>
      <c r="AI3612" s="224"/>
      <c r="AJ3612" s="5"/>
    </row>
    <row r="3613" spans="2:36" x14ac:dyDescent="0.25">
      <c r="B3613" s="224"/>
      <c r="C3613" s="929"/>
      <c r="D3613" s="224"/>
      <c r="E3613" s="930"/>
      <c r="F3613" s="2527"/>
      <c r="G3613" s="224"/>
      <c r="H3613" s="224"/>
      <c r="I3613" s="224"/>
      <c r="J3613" s="224"/>
      <c r="K3613" s="224"/>
      <c r="L3613" s="224"/>
      <c r="M3613" s="224"/>
      <c r="N3613" s="224"/>
      <c r="O3613" s="224"/>
      <c r="P3613" s="224"/>
      <c r="Q3613" s="224"/>
      <c r="R3613" s="2527"/>
      <c r="S3613" s="2527"/>
      <c r="T3613" s="2527"/>
      <c r="U3613" s="2527"/>
      <c r="V3613" s="2527"/>
      <c r="W3613" s="2527"/>
      <c r="X3613" s="2527"/>
      <c r="Y3613" s="2527"/>
      <c r="Z3613" s="2527"/>
      <c r="AA3613" s="1098"/>
      <c r="AB3613" s="5"/>
      <c r="AC3613" s="2507"/>
      <c r="AD3613" s="5"/>
      <c r="AE3613" s="5"/>
      <c r="AF3613" s="5"/>
      <c r="AG3613" s="5"/>
      <c r="AH3613" s="5"/>
      <c r="AI3613" s="224"/>
      <c r="AJ3613" s="5"/>
    </row>
    <row r="3614" spans="2:36" x14ac:dyDescent="0.25">
      <c r="B3614" s="224"/>
      <c r="C3614" s="929"/>
      <c r="D3614" s="224"/>
      <c r="E3614" s="930"/>
      <c r="F3614" s="2527"/>
      <c r="G3614" s="224"/>
      <c r="H3614" s="224"/>
      <c r="I3614" s="224"/>
      <c r="J3614" s="224"/>
      <c r="K3614" s="224"/>
      <c r="L3614" s="224"/>
      <c r="M3614" s="224"/>
      <c r="N3614" s="224"/>
      <c r="O3614" s="224"/>
      <c r="P3614" s="224"/>
      <c r="Q3614" s="224"/>
      <c r="R3614" s="2527"/>
      <c r="S3614" s="2527"/>
      <c r="T3614" s="2527"/>
      <c r="U3614" s="2527"/>
      <c r="V3614" s="2527"/>
      <c r="W3614" s="2527"/>
      <c r="X3614" s="2527"/>
      <c r="Y3614" s="2527"/>
      <c r="Z3614" s="2527"/>
      <c r="AA3614" s="1098"/>
      <c r="AB3614" s="5"/>
      <c r="AC3614" s="2507"/>
      <c r="AD3614" s="5"/>
      <c r="AE3614" s="5"/>
      <c r="AF3614" s="5"/>
      <c r="AG3614" s="5"/>
      <c r="AH3614" s="5"/>
      <c r="AI3614" s="224"/>
      <c r="AJ3614" s="5"/>
    </row>
    <row r="3615" spans="2:36" x14ac:dyDescent="0.25">
      <c r="B3615" s="224"/>
      <c r="C3615" s="929"/>
      <c r="D3615" s="224"/>
      <c r="E3615" s="930"/>
      <c r="F3615" s="2527"/>
      <c r="G3615" s="224"/>
      <c r="H3615" s="224"/>
      <c r="I3615" s="224"/>
      <c r="J3615" s="224"/>
      <c r="K3615" s="224"/>
      <c r="L3615" s="224"/>
      <c r="M3615" s="224"/>
      <c r="N3615" s="224"/>
      <c r="O3615" s="224"/>
      <c r="P3615" s="224"/>
      <c r="Q3615" s="224"/>
      <c r="R3615" s="2527"/>
      <c r="S3615" s="2527"/>
      <c r="T3615" s="2527"/>
      <c r="U3615" s="2527"/>
      <c r="V3615" s="2527"/>
      <c r="W3615" s="2527"/>
      <c r="X3615" s="2527"/>
      <c r="Y3615" s="2527"/>
      <c r="Z3615" s="2527"/>
      <c r="AA3615" s="1098"/>
      <c r="AB3615" s="5"/>
      <c r="AC3615" s="2507"/>
      <c r="AD3615" s="5"/>
      <c r="AE3615" s="5"/>
      <c r="AF3615" s="5"/>
      <c r="AG3615" s="5"/>
      <c r="AH3615" s="5"/>
      <c r="AI3615" s="224"/>
      <c r="AJ3615" s="5"/>
    </row>
    <row r="3616" spans="2:36" x14ac:dyDescent="0.25">
      <c r="B3616" s="224"/>
      <c r="C3616" s="929"/>
      <c r="D3616" s="224"/>
      <c r="E3616" s="930"/>
      <c r="F3616" s="2527"/>
      <c r="G3616" s="224"/>
      <c r="H3616" s="224"/>
      <c r="I3616" s="224"/>
      <c r="J3616" s="224"/>
      <c r="K3616" s="224"/>
      <c r="L3616" s="224"/>
      <c r="M3616" s="224"/>
      <c r="N3616" s="224"/>
      <c r="O3616" s="224"/>
      <c r="P3616" s="224"/>
      <c r="Q3616" s="224"/>
      <c r="R3616" s="2527"/>
      <c r="S3616" s="2527"/>
      <c r="T3616" s="2527"/>
      <c r="U3616" s="2527"/>
      <c r="V3616" s="2527"/>
      <c r="W3616" s="2527"/>
      <c r="X3616" s="2527"/>
      <c r="Y3616" s="2527"/>
      <c r="Z3616" s="2527"/>
      <c r="AA3616" s="1098"/>
      <c r="AB3616" s="5"/>
      <c r="AC3616" s="2507"/>
      <c r="AD3616" s="5"/>
      <c r="AE3616" s="5"/>
      <c r="AF3616" s="5"/>
      <c r="AG3616" s="5"/>
      <c r="AH3616" s="5"/>
      <c r="AI3616" s="224"/>
      <c r="AJ3616" s="5"/>
    </row>
    <row r="3617" spans="2:36" x14ac:dyDescent="0.25">
      <c r="B3617" s="224"/>
      <c r="C3617" s="929"/>
      <c r="D3617" s="224"/>
      <c r="E3617" s="930"/>
      <c r="F3617" s="2527"/>
      <c r="G3617" s="224"/>
      <c r="H3617" s="224"/>
      <c r="I3617" s="224"/>
      <c r="J3617" s="224"/>
      <c r="K3617" s="224"/>
      <c r="L3617" s="224"/>
      <c r="M3617" s="224"/>
      <c r="N3617" s="224"/>
      <c r="O3617" s="224"/>
      <c r="P3617" s="224"/>
      <c r="Q3617" s="224"/>
      <c r="R3617" s="2527"/>
      <c r="S3617" s="2527"/>
      <c r="T3617" s="2527"/>
      <c r="U3617" s="2527"/>
      <c r="V3617" s="2527"/>
      <c r="W3617" s="2527"/>
      <c r="X3617" s="2527"/>
      <c r="Y3617" s="2527"/>
      <c r="Z3617" s="2527"/>
      <c r="AA3617" s="1098"/>
      <c r="AB3617" s="5"/>
      <c r="AC3617" s="2507"/>
      <c r="AD3617" s="5"/>
      <c r="AE3617" s="5"/>
      <c r="AF3617" s="5"/>
      <c r="AG3617" s="5"/>
      <c r="AH3617" s="5"/>
      <c r="AI3617" s="224"/>
      <c r="AJ3617" s="5"/>
    </row>
    <row r="3618" spans="2:36" x14ac:dyDescent="0.25">
      <c r="B3618" s="224"/>
      <c r="C3618" s="929"/>
      <c r="D3618" s="224"/>
      <c r="E3618" s="930"/>
      <c r="F3618" s="2527"/>
      <c r="G3618" s="224"/>
      <c r="H3618" s="224"/>
      <c r="I3618" s="224"/>
      <c r="J3618" s="224"/>
      <c r="K3618" s="224"/>
      <c r="L3618" s="224"/>
      <c r="M3618" s="224"/>
      <c r="N3618" s="224"/>
      <c r="O3618" s="224"/>
      <c r="P3618" s="224"/>
      <c r="Q3618" s="224"/>
      <c r="R3618" s="2527"/>
      <c r="S3618" s="2527"/>
      <c r="T3618" s="2527"/>
      <c r="U3618" s="2527"/>
      <c r="V3618" s="2527"/>
      <c r="W3618" s="2527"/>
      <c r="X3618" s="2527"/>
      <c r="Y3618" s="2527"/>
      <c r="Z3618" s="2527"/>
      <c r="AA3618" s="1098"/>
      <c r="AB3618" s="5"/>
      <c r="AC3618" s="2507"/>
      <c r="AD3618" s="5"/>
      <c r="AE3618" s="5"/>
      <c r="AF3618" s="5"/>
      <c r="AG3618" s="5"/>
      <c r="AH3618" s="5"/>
      <c r="AI3618" s="224"/>
      <c r="AJ3618" s="5"/>
    </row>
    <row r="3619" spans="2:36" x14ac:dyDescent="0.25">
      <c r="B3619" s="224"/>
      <c r="C3619" s="929"/>
      <c r="D3619" s="224"/>
      <c r="E3619" s="930"/>
      <c r="F3619" s="2527"/>
      <c r="G3619" s="224"/>
      <c r="H3619" s="224"/>
      <c r="I3619" s="224"/>
      <c r="J3619" s="224"/>
      <c r="K3619" s="224"/>
      <c r="L3619" s="224"/>
      <c r="M3619" s="224"/>
      <c r="N3619" s="224"/>
      <c r="O3619" s="224"/>
      <c r="P3619" s="224"/>
      <c r="Q3619" s="224"/>
      <c r="R3619" s="2527"/>
      <c r="S3619" s="2527"/>
      <c r="T3619" s="2527"/>
      <c r="U3619" s="2527"/>
      <c r="V3619" s="2527"/>
      <c r="W3619" s="2527"/>
      <c r="X3619" s="2527"/>
      <c r="Y3619" s="2527"/>
      <c r="Z3619" s="2527"/>
      <c r="AA3619" s="1098"/>
      <c r="AB3619" s="5"/>
      <c r="AC3619" s="2507"/>
      <c r="AD3619" s="5"/>
      <c r="AE3619" s="5"/>
      <c r="AF3619" s="5"/>
      <c r="AG3619" s="5"/>
      <c r="AH3619" s="5"/>
      <c r="AI3619" s="224"/>
      <c r="AJ3619" s="5"/>
    </row>
    <row r="3620" spans="2:36" x14ac:dyDescent="0.25">
      <c r="B3620" s="224"/>
      <c r="C3620" s="929"/>
      <c r="D3620" s="224"/>
      <c r="E3620" s="930"/>
      <c r="F3620" s="2527"/>
      <c r="G3620" s="224"/>
      <c r="H3620" s="224"/>
      <c r="I3620" s="224"/>
      <c r="J3620" s="224"/>
      <c r="K3620" s="224"/>
      <c r="L3620" s="224"/>
      <c r="M3620" s="224"/>
      <c r="N3620" s="224"/>
      <c r="O3620" s="224"/>
      <c r="P3620" s="224"/>
      <c r="Q3620" s="224"/>
      <c r="R3620" s="2527"/>
      <c r="S3620" s="2527"/>
      <c r="T3620" s="2527"/>
      <c r="U3620" s="2527"/>
      <c r="V3620" s="2527"/>
      <c r="W3620" s="2527"/>
      <c r="X3620" s="2527"/>
      <c r="Y3620" s="2527"/>
      <c r="Z3620" s="2527"/>
      <c r="AA3620" s="1098"/>
      <c r="AB3620" s="5"/>
      <c r="AC3620" s="2507"/>
      <c r="AD3620" s="5"/>
      <c r="AE3620" s="5"/>
      <c r="AF3620" s="5"/>
      <c r="AG3620" s="5"/>
      <c r="AH3620" s="5"/>
      <c r="AI3620" s="224"/>
      <c r="AJ3620" s="5"/>
    </row>
    <row r="3621" spans="2:36" x14ac:dyDescent="0.25">
      <c r="B3621" s="224"/>
      <c r="C3621" s="929"/>
      <c r="D3621" s="224"/>
      <c r="E3621" s="930"/>
      <c r="F3621" s="2527"/>
      <c r="G3621" s="224"/>
      <c r="H3621" s="224"/>
      <c r="I3621" s="224"/>
      <c r="J3621" s="224"/>
      <c r="K3621" s="224"/>
      <c r="L3621" s="224"/>
      <c r="M3621" s="224"/>
      <c r="N3621" s="224"/>
      <c r="O3621" s="224"/>
      <c r="P3621" s="224"/>
      <c r="Q3621" s="224"/>
      <c r="R3621" s="2527"/>
      <c r="S3621" s="2527"/>
      <c r="T3621" s="2527"/>
      <c r="U3621" s="2527"/>
      <c r="V3621" s="2527"/>
      <c r="W3621" s="2527"/>
      <c r="X3621" s="2527"/>
      <c r="Y3621" s="2527"/>
      <c r="Z3621" s="2527"/>
      <c r="AA3621" s="1098"/>
      <c r="AB3621" s="5"/>
      <c r="AC3621" s="2507"/>
      <c r="AD3621" s="5"/>
      <c r="AE3621" s="5"/>
      <c r="AF3621" s="5"/>
      <c r="AG3621" s="5"/>
      <c r="AH3621" s="5"/>
      <c r="AI3621" s="224"/>
      <c r="AJ3621" s="5"/>
    </row>
    <row r="3622" spans="2:36" x14ac:dyDescent="0.25">
      <c r="B3622" s="224"/>
      <c r="C3622" s="929"/>
      <c r="D3622" s="224"/>
      <c r="E3622" s="930"/>
      <c r="F3622" s="2527"/>
      <c r="G3622" s="224"/>
      <c r="H3622" s="224"/>
      <c r="I3622" s="224"/>
      <c r="J3622" s="224"/>
      <c r="K3622" s="224"/>
      <c r="L3622" s="224"/>
      <c r="M3622" s="224"/>
      <c r="N3622" s="224"/>
      <c r="O3622" s="224"/>
      <c r="P3622" s="224"/>
      <c r="Q3622" s="224"/>
      <c r="R3622" s="2527"/>
      <c r="S3622" s="2527"/>
      <c r="T3622" s="2527"/>
      <c r="U3622" s="2527"/>
      <c r="V3622" s="2527"/>
      <c r="W3622" s="2527"/>
      <c r="X3622" s="2527"/>
      <c r="Y3622" s="2527"/>
      <c r="Z3622" s="2527"/>
      <c r="AA3622" s="1098"/>
      <c r="AB3622" s="5"/>
      <c r="AC3622" s="2507"/>
      <c r="AD3622" s="5"/>
      <c r="AE3622" s="5"/>
      <c r="AF3622" s="5"/>
      <c r="AG3622" s="5"/>
      <c r="AH3622" s="5"/>
      <c r="AI3622" s="224"/>
      <c r="AJ3622" s="5"/>
    </row>
    <row r="3623" spans="2:36" x14ac:dyDescent="0.25">
      <c r="B3623" s="224"/>
      <c r="C3623" s="929"/>
      <c r="D3623" s="224"/>
      <c r="E3623" s="930"/>
      <c r="F3623" s="2527"/>
      <c r="G3623" s="224"/>
      <c r="H3623" s="224"/>
      <c r="I3623" s="224"/>
      <c r="J3623" s="224"/>
      <c r="K3623" s="224"/>
      <c r="L3623" s="224"/>
      <c r="M3623" s="224"/>
      <c r="N3623" s="224"/>
      <c r="O3623" s="224"/>
      <c r="P3623" s="224"/>
      <c r="Q3623" s="224"/>
      <c r="R3623" s="2527"/>
      <c r="S3623" s="2527"/>
      <c r="T3623" s="2527"/>
      <c r="U3623" s="2527"/>
      <c r="V3623" s="2527"/>
      <c r="W3623" s="2527"/>
      <c r="X3623" s="2527"/>
      <c r="Y3623" s="2527"/>
      <c r="Z3623" s="2527"/>
      <c r="AA3623" s="1098"/>
      <c r="AB3623" s="5"/>
      <c r="AC3623" s="2507"/>
      <c r="AD3623" s="5"/>
      <c r="AE3623" s="5"/>
      <c r="AF3623" s="5"/>
      <c r="AG3623" s="5"/>
      <c r="AH3623" s="5"/>
      <c r="AI3623" s="224"/>
      <c r="AJ3623" s="5"/>
    </row>
    <row r="3624" spans="2:36" x14ac:dyDescent="0.25">
      <c r="B3624" s="224"/>
      <c r="C3624" s="929"/>
      <c r="D3624" s="224"/>
      <c r="E3624" s="930"/>
      <c r="F3624" s="2527"/>
      <c r="G3624" s="224"/>
      <c r="H3624" s="224"/>
      <c r="I3624" s="224"/>
      <c r="J3624" s="224"/>
      <c r="K3624" s="224"/>
      <c r="L3624" s="224"/>
      <c r="M3624" s="224"/>
      <c r="N3624" s="224"/>
      <c r="O3624" s="224"/>
      <c r="P3624" s="224"/>
      <c r="Q3624" s="224"/>
      <c r="R3624" s="2527"/>
      <c r="S3624" s="2527"/>
      <c r="T3624" s="2527"/>
      <c r="U3624" s="2527"/>
      <c r="V3624" s="2527"/>
      <c r="W3624" s="2527"/>
      <c r="X3624" s="2527"/>
      <c r="Y3624" s="2527"/>
      <c r="Z3624" s="2527"/>
      <c r="AA3624" s="1098"/>
      <c r="AB3624" s="5"/>
      <c r="AC3624" s="2507"/>
      <c r="AD3624" s="5"/>
      <c r="AE3624" s="5"/>
      <c r="AF3624" s="5"/>
      <c r="AG3624" s="5"/>
      <c r="AH3624" s="5"/>
      <c r="AI3624" s="224"/>
      <c r="AJ3624" s="5"/>
    </row>
    <row r="3625" spans="2:36" x14ac:dyDescent="0.25">
      <c r="B3625" s="224"/>
      <c r="C3625" s="929"/>
      <c r="D3625" s="224"/>
      <c r="E3625" s="930"/>
      <c r="F3625" s="2527"/>
      <c r="G3625" s="224"/>
      <c r="H3625" s="224"/>
      <c r="I3625" s="224"/>
      <c r="J3625" s="224"/>
      <c r="K3625" s="224"/>
      <c r="L3625" s="224"/>
      <c r="M3625" s="224"/>
      <c r="N3625" s="224"/>
      <c r="O3625" s="224"/>
      <c r="P3625" s="224"/>
      <c r="Q3625" s="224"/>
      <c r="R3625" s="2527"/>
      <c r="S3625" s="2527"/>
      <c r="T3625" s="2527"/>
      <c r="U3625" s="2527"/>
      <c r="V3625" s="2527"/>
      <c r="W3625" s="2527"/>
      <c r="X3625" s="2527"/>
      <c r="Y3625" s="2527"/>
      <c r="Z3625" s="2527"/>
      <c r="AA3625" s="1098"/>
      <c r="AB3625" s="5"/>
      <c r="AC3625" s="2507"/>
      <c r="AD3625" s="5"/>
      <c r="AE3625" s="5"/>
      <c r="AF3625" s="5"/>
      <c r="AG3625" s="5"/>
      <c r="AH3625" s="5"/>
      <c r="AI3625" s="224"/>
      <c r="AJ3625" s="5"/>
    </row>
    <row r="3626" spans="2:36" x14ac:dyDescent="0.25">
      <c r="B3626" s="224"/>
      <c r="C3626" s="929"/>
      <c r="D3626" s="224"/>
      <c r="E3626" s="930"/>
      <c r="F3626" s="2527"/>
      <c r="G3626" s="224"/>
      <c r="H3626" s="224"/>
      <c r="I3626" s="224"/>
      <c r="J3626" s="224"/>
      <c r="K3626" s="224"/>
      <c r="L3626" s="224"/>
      <c r="M3626" s="224"/>
      <c r="N3626" s="224"/>
      <c r="O3626" s="224"/>
      <c r="P3626" s="224"/>
      <c r="Q3626" s="224"/>
      <c r="R3626" s="2527"/>
      <c r="S3626" s="2527"/>
      <c r="T3626" s="2527"/>
      <c r="U3626" s="2527"/>
      <c r="V3626" s="2527"/>
      <c r="W3626" s="2527"/>
      <c r="X3626" s="2527"/>
      <c r="Y3626" s="2527"/>
      <c r="Z3626" s="2527"/>
      <c r="AA3626" s="1098"/>
      <c r="AB3626" s="5"/>
      <c r="AC3626" s="2507"/>
      <c r="AD3626" s="5"/>
      <c r="AE3626" s="5"/>
      <c r="AF3626" s="5"/>
      <c r="AG3626" s="5"/>
      <c r="AH3626" s="5"/>
      <c r="AI3626" s="224"/>
      <c r="AJ3626" s="5"/>
    </row>
    <row r="3627" spans="2:36" x14ac:dyDescent="0.25">
      <c r="B3627" s="224"/>
      <c r="C3627" s="929"/>
      <c r="D3627" s="224"/>
      <c r="E3627" s="930"/>
      <c r="F3627" s="2527"/>
      <c r="G3627" s="224"/>
      <c r="H3627" s="224"/>
      <c r="I3627" s="224"/>
      <c r="J3627" s="224"/>
      <c r="K3627" s="224"/>
      <c r="L3627" s="224"/>
      <c r="M3627" s="224"/>
      <c r="N3627" s="224"/>
      <c r="O3627" s="224"/>
      <c r="P3627" s="224"/>
      <c r="Q3627" s="224"/>
      <c r="R3627" s="2527"/>
      <c r="S3627" s="2527"/>
      <c r="T3627" s="2527"/>
      <c r="U3627" s="2527"/>
      <c r="V3627" s="2527"/>
      <c r="W3627" s="2527"/>
      <c r="X3627" s="2527"/>
      <c r="Y3627" s="2527"/>
      <c r="Z3627" s="2527"/>
      <c r="AA3627" s="1098"/>
      <c r="AB3627" s="5"/>
      <c r="AC3627" s="2507"/>
      <c r="AD3627" s="5"/>
      <c r="AE3627" s="5"/>
      <c r="AF3627" s="5"/>
      <c r="AG3627" s="5"/>
      <c r="AH3627" s="5"/>
      <c r="AI3627" s="224"/>
      <c r="AJ3627" s="5"/>
    </row>
    <row r="3628" spans="2:36" x14ac:dyDescent="0.25">
      <c r="B3628" s="224"/>
      <c r="C3628" s="929"/>
      <c r="D3628" s="224"/>
      <c r="E3628" s="930"/>
      <c r="F3628" s="2527"/>
      <c r="G3628" s="224"/>
      <c r="H3628" s="224"/>
      <c r="I3628" s="224"/>
      <c r="J3628" s="224"/>
      <c r="K3628" s="224"/>
      <c r="L3628" s="224"/>
      <c r="M3628" s="224"/>
      <c r="N3628" s="224"/>
      <c r="O3628" s="224"/>
      <c r="P3628" s="224"/>
      <c r="Q3628" s="224"/>
      <c r="R3628" s="2527"/>
      <c r="S3628" s="2527"/>
      <c r="T3628" s="2527"/>
      <c r="U3628" s="2527"/>
      <c r="V3628" s="2527"/>
      <c r="W3628" s="2527"/>
      <c r="X3628" s="2527"/>
      <c r="Y3628" s="2527"/>
      <c r="Z3628" s="2527"/>
      <c r="AA3628" s="1098"/>
      <c r="AB3628" s="5"/>
      <c r="AC3628" s="2507"/>
      <c r="AD3628" s="5"/>
      <c r="AE3628" s="5"/>
      <c r="AF3628" s="5"/>
      <c r="AG3628" s="5"/>
      <c r="AH3628" s="5"/>
      <c r="AI3628" s="224"/>
      <c r="AJ3628" s="5"/>
    </row>
    <row r="3629" spans="2:36" x14ac:dyDescent="0.25">
      <c r="B3629" s="224"/>
      <c r="C3629" s="929"/>
      <c r="D3629" s="224"/>
      <c r="E3629" s="930"/>
      <c r="F3629" s="2527"/>
      <c r="G3629" s="224"/>
      <c r="H3629" s="224"/>
      <c r="I3629" s="224"/>
      <c r="J3629" s="224"/>
      <c r="K3629" s="224"/>
      <c r="L3629" s="224"/>
      <c r="M3629" s="224"/>
      <c r="N3629" s="224"/>
      <c r="O3629" s="224"/>
      <c r="P3629" s="224"/>
      <c r="Q3629" s="224"/>
      <c r="R3629" s="2527"/>
      <c r="S3629" s="2527"/>
      <c r="T3629" s="2527"/>
      <c r="U3629" s="2527"/>
      <c r="V3629" s="2527"/>
      <c r="W3629" s="2527"/>
      <c r="X3629" s="2527"/>
      <c r="Y3629" s="2527"/>
      <c r="Z3629" s="2527"/>
      <c r="AA3629" s="1098"/>
      <c r="AB3629" s="5"/>
      <c r="AC3629" s="2507"/>
      <c r="AD3629" s="5"/>
      <c r="AE3629" s="5"/>
      <c r="AF3629" s="5"/>
      <c r="AG3629" s="5"/>
      <c r="AH3629" s="5"/>
      <c r="AI3629" s="224"/>
      <c r="AJ3629" s="5"/>
    </row>
    <row r="3630" spans="2:36" x14ac:dyDescent="0.25">
      <c r="B3630" s="224"/>
      <c r="C3630" s="929"/>
      <c r="D3630" s="224"/>
      <c r="E3630" s="930"/>
      <c r="F3630" s="2527"/>
      <c r="G3630" s="224"/>
      <c r="H3630" s="224"/>
      <c r="I3630" s="224"/>
      <c r="J3630" s="224"/>
      <c r="K3630" s="224"/>
      <c r="L3630" s="224"/>
      <c r="M3630" s="224"/>
      <c r="N3630" s="224"/>
      <c r="O3630" s="224"/>
      <c r="P3630" s="224"/>
      <c r="Q3630" s="224"/>
      <c r="R3630" s="2527"/>
      <c r="S3630" s="2527"/>
      <c r="T3630" s="2527"/>
      <c r="U3630" s="2527"/>
      <c r="V3630" s="2527"/>
      <c r="W3630" s="2527"/>
      <c r="X3630" s="2527"/>
      <c r="Y3630" s="2527"/>
      <c r="Z3630" s="2527"/>
      <c r="AA3630" s="1098"/>
      <c r="AB3630" s="5"/>
      <c r="AC3630" s="2507"/>
      <c r="AD3630" s="5"/>
      <c r="AE3630" s="5"/>
      <c r="AF3630" s="5"/>
      <c r="AG3630" s="5"/>
      <c r="AH3630" s="5"/>
      <c r="AI3630" s="224"/>
      <c r="AJ3630" s="5"/>
    </row>
    <row r="3631" spans="2:36" x14ac:dyDescent="0.25">
      <c r="B3631" s="224"/>
      <c r="C3631" s="929"/>
      <c r="D3631" s="224"/>
      <c r="E3631" s="930"/>
      <c r="F3631" s="2527"/>
      <c r="G3631" s="224"/>
      <c r="H3631" s="224"/>
      <c r="I3631" s="224"/>
      <c r="J3631" s="224"/>
      <c r="K3631" s="224"/>
      <c r="L3631" s="224"/>
      <c r="M3631" s="224"/>
      <c r="N3631" s="224"/>
      <c r="O3631" s="224"/>
      <c r="P3631" s="224"/>
      <c r="Q3631" s="224"/>
      <c r="R3631" s="2527"/>
      <c r="S3631" s="2527"/>
      <c r="T3631" s="2527"/>
      <c r="U3631" s="2527"/>
      <c r="V3631" s="2527"/>
      <c r="W3631" s="2527"/>
      <c r="X3631" s="2527"/>
      <c r="Y3631" s="2527"/>
      <c r="Z3631" s="2527"/>
      <c r="AA3631" s="1098"/>
      <c r="AB3631" s="5"/>
      <c r="AC3631" s="2507"/>
      <c r="AD3631" s="5"/>
      <c r="AE3631" s="5"/>
      <c r="AF3631" s="5"/>
      <c r="AG3631" s="5"/>
      <c r="AH3631" s="5"/>
      <c r="AI3631" s="224"/>
      <c r="AJ3631" s="5"/>
    </row>
    <row r="3632" spans="2:36" x14ac:dyDescent="0.25">
      <c r="B3632" s="224"/>
      <c r="C3632" s="929"/>
      <c r="D3632" s="224"/>
      <c r="E3632" s="930"/>
      <c r="F3632" s="2527"/>
      <c r="G3632" s="224"/>
      <c r="H3632" s="224"/>
      <c r="I3632" s="224"/>
      <c r="J3632" s="224"/>
      <c r="K3632" s="224"/>
      <c r="L3632" s="224"/>
      <c r="M3632" s="224"/>
      <c r="N3632" s="224"/>
      <c r="O3632" s="224"/>
      <c r="P3632" s="224"/>
      <c r="Q3632" s="224"/>
      <c r="R3632" s="2527"/>
      <c r="S3632" s="2527"/>
      <c r="T3632" s="2527"/>
      <c r="U3632" s="2527"/>
      <c r="V3632" s="2527"/>
      <c r="W3632" s="2527"/>
      <c r="X3632" s="2527"/>
      <c r="Y3632" s="2527"/>
      <c r="Z3632" s="2527"/>
      <c r="AA3632" s="1098"/>
      <c r="AB3632" s="5"/>
      <c r="AC3632" s="2507"/>
      <c r="AD3632" s="5"/>
      <c r="AE3632" s="5"/>
      <c r="AF3632" s="5"/>
      <c r="AG3632" s="5"/>
      <c r="AH3632" s="5"/>
      <c r="AI3632" s="224"/>
      <c r="AJ3632" s="5"/>
    </row>
    <row r="3633" spans="2:36" x14ac:dyDescent="0.25">
      <c r="B3633" s="224"/>
      <c r="C3633" s="929"/>
      <c r="D3633" s="224"/>
      <c r="E3633" s="930"/>
      <c r="F3633" s="2527"/>
      <c r="G3633" s="224"/>
      <c r="H3633" s="224"/>
      <c r="I3633" s="224"/>
      <c r="J3633" s="224"/>
      <c r="K3633" s="224"/>
      <c r="L3633" s="224"/>
      <c r="M3633" s="224"/>
      <c r="N3633" s="224"/>
      <c r="O3633" s="224"/>
      <c r="P3633" s="224"/>
      <c r="Q3633" s="224"/>
      <c r="R3633" s="2527"/>
      <c r="S3633" s="2527"/>
      <c r="T3633" s="2527"/>
      <c r="U3633" s="2527"/>
      <c r="V3633" s="2527"/>
      <c r="W3633" s="2527"/>
      <c r="X3633" s="2527"/>
      <c r="Y3633" s="2527"/>
      <c r="Z3633" s="2527"/>
      <c r="AA3633" s="1098"/>
      <c r="AB3633" s="5"/>
      <c r="AC3633" s="2507"/>
      <c r="AD3633" s="5"/>
      <c r="AE3633" s="5"/>
      <c r="AF3633" s="5"/>
      <c r="AG3633" s="5"/>
      <c r="AH3633" s="5"/>
      <c r="AI3633" s="224"/>
      <c r="AJ3633" s="5"/>
    </row>
    <row r="3634" spans="2:36" x14ac:dyDescent="0.25">
      <c r="B3634" s="224"/>
      <c r="C3634" s="929"/>
      <c r="D3634" s="224"/>
      <c r="E3634" s="930"/>
      <c r="F3634" s="2527"/>
      <c r="G3634" s="224"/>
      <c r="H3634" s="224"/>
      <c r="I3634" s="224"/>
      <c r="J3634" s="224"/>
      <c r="K3634" s="224"/>
      <c r="L3634" s="224"/>
      <c r="M3634" s="224"/>
      <c r="N3634" s="224"/>
      <c r="O3634" s="224"/>
      <c r="P3634" s="224"/>
      <c r="Q3634" s="224"/>
      <c r="R3634" s="2527"/>
      <c r="S3634" s="2527"/>
      <c r="T3634" s="2527"/>
      <c r="U3634" s="2527"/>
      <c r="V3634" s="2527"/>
      <c r="W3634" s="2527"/>
      <c r="X3634" s="2527"/>
      <c r="Y3634" s="2527"/>
      <c r="Z3634" s="2527"/>
      <c r="AA3634" s="1098"/>
      <c r="AB3634" s="5"/>
      <c r="AC3634" s="2507"/>
      <c r="AD3634" s="5"/>
      <c r="AE3634" s="5"/>
      <c r="AF3634" s="5"/>
      <c r="AG3634" s="5"/>
      <c r="AH3634" s="5"/>
      <c r="AI3634" s="224"/>
      <c r="AJ3634" s="5"/>
    </row>
    <row r="3635" spans="2:36" x14ac:dyDescent="0.25">
      <c r="B3635" s="224"/>
      <c r="C3635" s="929"/>
      <c r="D3635" s="224"/>
      <c r="E3635" s="930"/>
      <c r="F3635" s="2527"/>
      <c r="G3635" s="224"/>
      <c r="H3635" s="224"/>
      <c r="I3635" s="224"/>
      <c r="J3635" s="224"/>
      <c r="K3635" s="224"/>
      <c r="L3635" s="224"/>
      <c r="M3635" s="224"/>
      <c r="N3635" s="224"/>
      <c r="O3635" s="224"/>
      <c r="P3635" s="224"/>
      <c r="Q3635" s="224"/>
      <c r="R3635" s="2527"/>
      <c r="S3635" s="2527"/>
      <c r="T3635" s="2527"/>
      <c r="U3635" s="2527"/>
      <c r="V3635" s="2527"/>
      <c r="W3635" s="2527"/>
      <c r="X3635" s="2527"/>
      <c r="Y3635" s="2527"/>
      <c r="Z3635" s="2527"/>
      <c r="AA3635" s="1098"/>
      <c r="AB3635" s="5"/>
      <c r="AC3635" s="2507"/>
      <c r="AD3635" s="5"/>
      <c r="AE3635" s="5"/>
      <c r="AF3635" s="5"/>
      <c r="AG3635" s="5"/>
      <c r="AH3635" s="5"/>
      <c r="AI3635" s="224"/>
      <c r="AJ3635" s="5"/>
    </row>
    <row r="3636" spans="2:36" x14ac:dyDescent="0.25">
      <c r="B3636" s="224"/>
      <c r="C3636" s="929"/>
      <c r="D3636" s="224"/>
      <c r="E3636" s="930"/>
      <c r="F3636" s="2527"/>
      <c r="G3636" s="224"/>
      <c r="H3636" s="224"/>
      <c r="I3636" s="224"/>
      <c r="J3636" s="224"/>
      <c r="K3636" s="224"/>
      <c r="L3636" s="224"/>
      <c r="M3636" s="224"/>
      <c r="N3636" s="224"/>
      <c r="O3636" s="224"/>
      <c r="P3636" s="224"/>
      <c r="Q3636" s="224"/>
      <c r="R3636" s="2527"/>
      <c r="S3636" s="2527"/>
      <c r="T3636" s="2527"/>
      <c r="U3636" s="2527"/>
      <c r="V3636" s="2527"/>
      <c r="W3636" s="2527"/>
      <c r="X3636" s="2527"/>
      <c r="Y3636" s="2527"/>
      <c r="Z3636" s="2527"/>
      <c r="AA3636" s="1098"/>
      <c r="AB3636" s="5"/>
      <c r="AC3636" s="2507"/>
      <c r="AD3636" s="5"/>
      <c r="AE3636" s="5"/>
      <c r="AF3636" s="5"/>
      <c r="AG3636" s="5"/>
      <c r="AH3636" s="5"/>
      <c r="AI3636" s="224"/>
      <c r="AJ3636" s="5"/>
    </row>
    <row r="3637" spans="2:36" x14ac:dyDescent="0.25">
      <c r="B3637" s="224"/>
      <c r="C3637" s="929"/>
      <c r="D3637" s="224"/>
      <c r="E3637" s="930"/>
      <c r="F3637" s="2527"/>
      <c r="G3637" s="224"/>
      <c r="H3637" s="224"/>
      <c r="I3637" s="224"/>
      <c r="J3637" s="224"/>
      <c r="K3637" s="224"/>
      <c r="L3637" s="224"/>
      <c r="M3637" s="224"/>
      <c r="N3637" s="224"/>
      <c r="O3637" s="224"/>
      <c r="P3637" s="224"/>
      <c r="Q3637" s="224"/>
      <c r="R3637" s="2527"/>
      <c r="S3637" s="2527"/>
      <c r="T3637" s="2527"/>
      <c r="U3637" s="2527"/>
      <c r="V3637" s="2527"/>
      <c r="W3637" s="2527"/>
      <c r="X3637" s="2527"/>
      <c r="Y3637" s="2527"/>
      <c r="Z3637" s="2527"/>
      <c r="AA3637" s="1098"/>
      <c r="AB3637" s="5"/>
      <c r="AC3637" s="2507"/>
      <c r="AD3637" s="5"/>
      <c r="AE3637" s="5"/>
      <c r="AF3637" s="5"/>
      <c r="AG3637" s="5"/>
      <c r="AH3637" s="5"/>
      <c r="AI3637" s="224"/>
      <c r="AJ3637" s="5"/>
    </row>
    <row r="3638" spans="2:36" x14ac:dyDescent="0.25">
      <c r="B3638" s="224"/>
      <c r="C3638" s="929"/>
      <c r="D3638" s="224"/>
      <c r="E3638" s="930"/>
      <c r="F3638" s="2527"/>
      <c r="G3638" s="224"/>
      <c r="H3638" s="224"/>
      <c r="I3638" s="224"/>
      <c r="J3638" s="224"/>
      <c r="K3638" s="224"/>
      <c r="L3638" s="224"/>
      <c r="M3638" s="224"/>
      <c r="N3638" s="224"/>
      <c r="O3638" s="224"/>
      <c r="P3638" s="224"/>
      <c r="Q3638" s="224"/>
      <c r="R3638" s="2527"/>
      <c r="S3638" s="2527"/>
      <c r="T3638" s="2527"/>
      <c r="U3638" s="2527"/>
      <c r="V3638" s="2527"/>
      <c r="W3638" s="2527"/>
      <c r="X3638" s="2527"/>
      <c r="Y3638" s="2527"/>
      <c r="Z3638" s="2527"/>
      <c r="AA3638" s="1098"/>
      <c r="AB3638" s="5"/>
      <c r="AC3638" s="2507"/>
      <c r="AD3638" s="5"/>
      <c r="AE3638" s="5"/>
      <c r="AF3638" s="5"/>
      <c r="AG3638" s="5"/>
      <c r="AH3638" s="5"/>
      <c r="AI3638" s="224"/>
      <c r="AJ3638" s="5"/>
    </row>
    <row r="3639" spans="2:36" x14ac:dyDescent="0.25">
      <c r="B3639" s="224"/>
      <c r="C3639" s="929"/>
      <c r="D3639" s="224"/>
      <c r="E3639" s="930"/>
      <c r="F3639" s="2527"/>
      <c r="G3639" s="224"/>
      <c r="H3639" s="224"/>
      <c r="I3639" s="224"/>
      <c r="J3639" s="224"/>
      <c r="K3639" s="224"/>
      <c r="L3639" s="224"/>
      <c r="M3639" s="224"/>
      <c r="N3639" s="224"/>
      <c r="O3639" s="224"/>
      <c r="P3639" s="224"/>
      <c r="Q3639" s="224"/>
      <c r="R3639" s="2527"/>
      <c r="S3639" s="2527"/>
      <c r="T3639" s="2527"/>
      <c r="U3639" s="2527"/>
      <c r="V3639" s="2527"/>
      <c r="W3639" s="2527"/>
      <c r="X3639" s="2527"/>
      <c r="Y3639" s="2527"/>
      <c r="Z3639" s="2527"/>
      <c r="AA3639" s="1098"/>
      <c r="AB3639" s="5"/>
      <c r="AC3639" s="2507"/>
      <c r="AD3639" s="5"/>
      <c r="AE3639" s="5"/>
      <c r="AF3639" s="5"/>
      <c r="AG3639" s="5"/>
      <c r="AH3639" s="5"/>
      <c r="AI3639" s="224"/>
      <c r="AJ3639" s="5"/>
    </row>
    <row r="3640" spans="2:36" x14ac:dyDescent="0.25">
      <c r="B3640" s="224"/>
      <c r="C3640" s="929"/>
      <c r="D3640" s="224"/>
      <c r="E3640" s="930"/>
      <c r="F3640" s="2527"/>
      <c r="G3640" s="224"/>
      <c r="H3640" s="224"/>
      <c r="I3640" s="224"/>
      <c r="J3640" s="224"/>
      <c r="K3640" s="224"/>
      <c r="L3640" s="224"/>
      <c r="M3640" s="224"/>
      <c r="N3640" s="224"/>
      <c r="O3640" s="224"/>
      <c r="P3640" s="224"/>
      <c r="Q3640" s="224"/>
      <c r="R3640" s="2527"/>
      <c r="S3640" s="2527"/>
      <c r="T3640" s="2527"/>
      <c r="U3640" s="2527"/>
      <c r="V3640" s="2527"/>
      <c r="W3640" s="2527"/>
      <c r="X3640" s="2527"/>
      <c r="Y3640" s="2527"/>
      <c r="Z3640" s="2527"/>
      <c r="AA3640" s="1098"/>
      <c r="AB3640" s="5"/>
      <c r="AC3640" s="2507"/>
      <c r="AD3640" s="5"/>
      <c r="AE3640" s="5"/>
      <c r="AF3640" s="5"/>
      <c r="AG3640" s="5"/>
      <c r="AH3640" s="5"/>
      <c r="AI3640" s="224"/>
      <c r="AJ3640" s="5"/>
    </row>
    <row r="3641" spans="2:36" x14ac:dyDescent="0.25">
      <c r="B3641" s="224"/>
      <c r="C3641" s="929"/>
      <c r="D3641" s="224"/>
      <c r="E3641" s="930"/>
      <c r="F3641" s="2527"/>
      <c r="G3641" s="224"/>
      <c r="H3641" s="224"/>
      <c r="I3641" s="224"/>
      <c r="J3641" s="224"/>
      <c r="K3641" s="224"/>
      <c r="L3641" s="224"/>
      <c r="M3641" s="224"/>
      <c r="N3641" s="224"/>
      <c r="O3641" s="224"/>
      <c r="P3641" s="224"/>
      <c r="Q3641" s="224"/>
      <c r="R3641" s="2527"/>
      <c r="S3641" s="2527"/>
      <c r="T3641" s="2527"/>
      <c r="U3641" s="2527"/>
      <c r="V3641" s="2527"/>
      <c r="W3641" s="2527"/>
      <c r="X3641" s="2527"/>
      <c r="Y3641" s="2527"/>
      <c r="Z3641" s="2527"/>
      <c r="AA3641" s="1098"/>
      <c r="AB3641" s="5"/>
      <c r="AC3641" s="2507"/>
      <c r="AD3641" s="5"/>
      <c r="AE3641" s="5"/>
      <c r="AF3641" s="5"/>
      <c r="AG3641" s="5"/>
      <c r="AH3641" s="5"/>
      <c r="AI3641" s="224"/>
      <c r="AJ3641" s="5"/>
    </row>
    <row r="3642" spans="2:36" x14ac:dyDescent="0.25">
      <c r="B3642" s="224"/>
      <c r="C3642" s="929"/>
      <c r="D3642" s="224"/>
      <c r="E3642" s="930"/>
      <c r="F3642" s="2527"/>
      <c r="G3642" s="224"/>
      <c r="H3642" s="224"/>
      <c r="I3642" s="224"/>
      <c r="J3642" s="224"/>
      <c r="K3642" s="224"/>
      <c r="L3642" s="224"/>
      <c r="M3642" s="224"/>
      <c r="N3642" s="224"/>
      <c r="O3642" s="224"/>
      <c r="P3642" s="224"/>
      <c r="Q3642" s="224"/>
      <c r="R3642" s="2527"/>
      <c r="S3642" s="2527"/>
      <c r="T3642" s="2527"/>
      <c r="U3642" s="2527"/>
      <c r="V3642" s="2527"/>
      <c r="W3642" s="2527"/>
      <c r="X3642" s="2527"/>
      <c r="Y3642" s="2527"/>
      <c r="Z3642" s="2527"/>
      <c r="AA3642" s="1098"/>
      <c r="AB3642" s="5"/>
      <c r="AC3642" s="2507"/>
      <c r="AD3642" s="5"/>
      <c r="AE3642" s="5"/>
      <c r="AF3642" s="5"/>
      <c r="AG3642" s="5"/>
      <c r="AH3642" s="5"/>
      <c r="AI3642" s="224"/>
      <c r="AJ3642" s="5"/>
    </row>
    <row r="3643" spans="2:36" x14ac:dyDescent="0.25">
      <c r="B3643" s="224"/>
      <c r="C3643" s="929"/>
      <c r="D3643" s="224"/>
      <c r="E3643" s="930"/>
      <c r="F3643" s="2527"/>
      <c r="G3643" s="224"/>
      <c r="H3643" s="224"/>
      <c r="I3643" s="224"/>
      <c r="J3643" s="224"/>
      <c r="K3643" s="224"/>
      <c r="L3643" s="224"/>
      <c r="M3643" s="224"/>
      <c r="N3643" s="224"/>
      <c r="O3643" s="224"/>
      <c r="P3643" s="224"/>
      <c r="Q3643" s="224"/>
      <c r="R3643" s="2527"/>
      <c r="S3643" s="2527"/>
      <c r="T3643" s="2527"/>
      <c r="U3643" s="2527"/>
      <c r="V3643" s="2527"/>
      <c r="W3643" s="2527"/>
      <c r="X3643" s="2527"/>
      <c r="Y3643" s="2527"/>
      <c r="Z3643" s="2527"/>
      <c r="AA3643" s="1098"/>
      <c r="AB3643" s="5"/>
      <c r="AC3643" s="2507"/>
      <c r="AD3643" s="5"/>
      <c r="AE3643" s="5"/>
      <c r="AF3643" s="5"/>
      <c r="AG3643" s="5"/>
      <c r="AH3643" s="5"/>
      <c r="AI3643" s="224"/>
      <c r="AJ3643" s="5"/>
    </row>
    <row r="3644" spans="2:36" x14ac:dyDescent="0.25">
      <c r="B3644" s="224"/>
      <c r="C3644" s="929"/>
      <c r="D3644" s="224"/>
      <c r="E3644" s="930"/>
      <c r="F3644" s="2527"/>
      <c r="G3644" s="224"/>
      <c r="H3644" s="224"/>
      <c r="I3644" s="224"/>
      <c r="J3644" s="224"/>
      <c r="K3644" s="224"/>
      <c r="L3644" s="224"/>
      <c r="M3644" s="224"/>
      <c r="N3644" s="224"/>
      <c r="O3644" s="224"/>
      <c r="P3644" s="224"/>
      <c r="Q3644" s="224"/>
      <c r="R3644" s="2527"/>
      <c r="S3644" s="2527"/>
      <c r="T3644" s="2527"/>
      <c r="U3644" s="2527"/>
      <c r="V3644" s="2527"/>
      <c r="W3644" s="2527"/>
      <c r="X3644" s="2527"/>
      <c r="Y3644" s="2527"/>
      <c r="Z3644" s="2527"/>
      <c r="AA3644" s="1098"/>
      <c r="AB3644" s="5"/>
      <c r="AC3644" s="2507"/>
      <c r="AD3644" s="5"/>
      <c r="AE3644" s="5"/>
      <c r="AF3644" s="5"/>
      <c r="AG3644" s="5"/>
      <c r="AH3644" s="5"/>
      <c r="AI3644" s="224"/>
      <c r="AJ3644" s="5"/>
    </row>
    <row r="3645" spans="2:36" x14ac:dyDescent="0.25">
      <c r="B3645" s="224"/>
      <c r="C3645" s="929"/>
      <c r="D3645" s="224"/>
      <c r="E3645" s="930"/>
      <c r="F3645" s="2527"/>
      <c r="G3645" s="224"/>
      <c r="H3645" s="224"/>
      <c r="I3645" s="224"/>
      <c r="J3645" s="224"/>
      <c r="K3645" s="224"/>
      <c r="L3645" s="224"/>
      <c r="M3645" s="224"/>
      <c r="N3645" s="224"/>
      <c r="O3645" s="224"/>
      <c r="P3645" s="224"/>
      <c r="Q3645" s="224"/>
      <c r="R3645" s="2527"/>
      <c r="S3645" s="2527"/>
      <c r="T3645" s="2527"/>
      <c r="U3645" s="2527"/>
      <c r="V3645" s="2527"/>
      <c r="W3645" s="2527"/>
      <c r="X3645" s="2527"/>
      <c r="Y3645" s="2527"/>
      <c r="Z3645" s="2527"/>
      <c r="AA3645" s="1098"/>
      <c r="AB3645" s="5"/>
      <c r="AC3645" s="2507"/>
      <c r="AD3645" s="5"/>
      <c r="AE3645" s="5"/>
      <c r="AF3645" s="5"/>
      <c r="AG3645" s="5"/>
      <c r="AH3645" s="5"/>
      <c r="AI3645" s="224"/>
      <c r="AJ3645" s="5"/>
    </row>
    <row r="3646" spans="2:36" x14ac:dyDescent="0.25">
      <c r="B3646" s="224"/>
      <c r="C3646" s="929"/>
      <c r="D3646" s="224"/>
      <c r="E3646" s="930"/>
      <c r="F3646" s="2527"/>
      <c r="G3646" s="224"/>
      <c r="H3646" s="224"/>
      <c r="I3646" s="224"/>
      <c r="J3646" s="224"/>
      <c r="K3646" s="224"/>
      <c r="L3646" s="224"/>
      <c r="M3646" s="224"/>
      <c r="N3646" s="224"/>
      <c r="O3646" s="224"/>
      <c r="P3646" s="224"/>
      <c r="Q3646" s="224"/>
      <c r="R3646" s="2527"/>
      <c r="S3646" s="2527"/>
      <c r="T3646" s="2527"/>
      <c r="U3646" s="2527"/>
      <c r="V3646" s="2527"/>
      <c r="W3646" s="2527"/>
      <c r="X3646" s="2527"/>
      <c r="Y3646" s="2527"/>
      <c r="Z3646" s="2527"/>
      <c r="AA3646" s="1098"/>
      <c r="AB3646" s="5"/>
      <c r="AC3646" s="2507"/>
      <c r="AD3646" s="5"/>
      <c r="AE3646" s="5"/>
      <c r="AF3646" s="5"/>
      <c r="AG3646" s="5"/>
      <c r="AH3646" s="5"/>
      <c r="AI3646" s="224"/>
      <c r="AJ3646" s="5"/>
    </row>
    <row r="3647" spans="2:36" x14ac:dyDescent="0.25">
      <c r="B3647" s="224"/>
      <c r="C3647" s="929"/>
      <c r="D3647" s="224"/>
      <c r="E3647" s="930"/>
      <c r="F3647" s="2527"/>
      <c r="G3647" s="224"/>
      <c r="H3647" s="224"/>
      <c r="I3647" s="224"/>
      <c r="J3647" s="224"/>
      <c r="K3647" s="224"/>
      <c r="L3647" s="224"/>
      <c r="M3647" s="224"/>
      <c r="N3647" s="224"/>
      <c r="O3647" s="224"/>
      <c r="P3647" s="224"/>
      <c r="Q3647" s="224"/>
      <c r="R3647" s="2527"/>
      <c r="S3647" s="2527"/>
      <c r="T3647" s="2527"/>
      <c r="U3647" s="2527"/>
      <c r="V3647" s="2527"/>
      <c r="W3647" s="2527"/>
      <c r="X3647" s="2527"/>
      <c r="Y3647" s="2527"/>
      <c r="Z3647" s="2527"/>
      <c r="AA3647" s="1098"/>
      <c r="AB3647" s="5"/>
      <c r="AC3647" s="2507"/>
      <c r="AD3647" s="5"/>
      <c r="AE3647" s="5"/>
      <c r="AF3647" s="5"/>
      <c r="AG3647" s="5"/>
      <c r="AH3647" s="5"/>
      <c r="AI3647" s="224"/>
      <c r="AJ3647" s="5"/>
    </row>
    <row r="3648" spans="2:36" x14ac:dyDescent="0.25">
      <c r="B3648" s="224"/>
      <c r="C3648" s="929"/>
      <c r="D3648" s="224"/>
      <c r="E3648" s="930"/>
      <c r="F3648" s="2527"/>
      <c r="G3648" s="224"/>
      <c r="H3648" s="224"/>
      <c r="I3648" s="224"/>
      <c r="J3648" s="224"/>
      <c r="K3648" s="224"/>
      <c r="L3648" s="224"/>
      <c r="M3648" s="224"/>
      <c r="N3648" s="224"/>
      <c r="O3648" s="224"/>
      <c r="P3648" s="224"/>
      <c r="Q3648" s="224"/>
      <c r="R3648" s="2527"/>
      <c r="S3648" s="2527"/>
      <c r="T3648" s="2527"/>
      <c r="U3648" s="2527"/>
      <c r="V3648" s="2527"/>
      <c r="W3648" s="2527"/>
      <c r="X3648" s="2527"/>
      <c r="Y3648" s="2527"/>
      <c r="Z3648" s="2527"/>
      <c r="AA3648" s="1098"/>
      <c r="AB3648" s="5"/>
      <c r="AC3648" s="2507"/>
      <c r="AD3648" s="5"/>
      <c r="AE3648" s="5"/>
      <c r="AF3648" s="5"/>
      <c r="AG3648" s="5"/>
      <c r="AH3648" s="5"/>
      <c r="AI3648" s="224"/>
      <c r="AJ3648" s="5"/>
    </row>
    <row r="3649" spans="2:36" x14ac:dyDescent="0.25">
      <c r="B3649" s="224"/>
      <c r="C3649" s="929"/>
      <c r="D3649" s="224"/>
      <c r="E3649" s="930"/>
      <c r="F3649" s="2527"/>
      <c r="G3649" s="224"/>
      <c r="H3649" s="224"/>
      <c r="I3649" s="224"/>
      <c r="J3649" s="224"/>
      <c r="K3649" s="224"/>
      <c r="L3649" s="224"/>
      <c r="M3649" s="224"/>
      <c r="N3649" s="224"/>
      <c r="O3649" s="224"/>
      <c r="P3649" s="224"/>
      <c r="Q3649" s="224"/>
      <c r="R3649" s="2527"/>
      <c r="S3649" s="2527"/>
      <c r="T3649" s="2527"/>
      <c r="U3649" s="2527"/>
      <c r="V3649" s="2527"/>
      <c r="W3649" s="2527"/>
      <c r="X3649" s="2527"/>
      <c r="Y3649" s="2527"/>
      <c r="Z3649" s="2527"/>
      <c r="AA3649" s="1098"/>
      <c r="AB3649" s="5"/>
      <c r="AC3649" s="2507"/>
      <c r="AD3649" s="5"/>
      <c r="AE3649" s="5"/>
      <c r="AF3649" s="5"/>
      <c r="AG3649" s="5"/>
      <c r="AH3649" s="5"/>
      <c r="AI3649" s="224"/>
      <c r="AJ3649" s="5"/>
    </row>
    <row r="3650" spans="2:36" x14ac:dyDescent="0.25">
      <c r="B3650" s="224"/>
      <c r="C3650" s="929"/>
      <c r="D3650" s="224"/>
      <c r="E3650" s="930"/>
      <c r="F3650" s="2527"/>
      <c r="G3650" s="224"/>
      <c r="H3650" s="224"/>
      <c r="I3650" s="224"/>
      <c r="J3650" s="224"/>
      <c r="K3650" s="224"/>
      <c r="L3650" s="224"/>
      <c r="M3650" s="224"/>
      <c r="N3650" s="224"/>
      <c r="O3650" s="224"/>
      <c r="P3650" s="224"/>
      <c r="Q3650" s="224"/>
      <c r="R3650" s="2527"/>
      <c r="S3650" s="2527"/>
      <c r="T3650" s="2527"/>
      <c r="U3650" s="2527"/>
      <c r="V3650" s="2527"/>
      <c r="W3650" s="2527"/>
      <c r="X3650" s="2527"/>
      <c r="Y3650" s="2527"/>
      <c r="Z3650" s="2527"/>
      <c r="AA3650" s="1098"/>
      <c r="AB3650" s="5"/>
      <c r="AC3650" s="2507"/>
      <c r="AD3650" s="5"/>
      <c r="AE3650" s="5"/>
      <c r="AF3650" s="5"/>
      <c r="AG3650" s="5"/>
      <c r="AH3650" s="5"/>
      <c r="AI3650" s="224"/>
      <c r="AJ3650" s="5"/>
    </row>
    <row r="3651" spans="2:36" x14ac:dyDescent="0.25">
      <c r="B3651" s="224"/>
      <c r="C3651" s="929"/>
      <c r="D3651" s="224"/>
      <c r="E3651" s="930"/>
      <c r="F3651" s="2527"/>
      <c r="G3651" s="224"/>
      <c r="H3651" s="224"/>
      <c r="I3651" s="224"/>
      <c r="J3651" s="224"/>
      <c r="K3651" s="224"/>
      <c r="L3651" s="224"/>
      <c r="M3651" s="224"/>
      <c r="N3651" s="224"/>
      <c r="O3651" s="224"/>
      <c r="P3651" s="224"/>
      <c r="Q3651" s="224"/>
      <c r="R3651" s="2527"/>
      <c r="S3651" s="2527"/>
      <c r="T3651" s="2527"/>
      <c r="U3651" s="2527"/>
      <c r="V3651" s="2527"/>
      <c r="W3651" s="2527"/>
      <c r="X3651" s="2527"/>
      <c r="Y3651" s="2527"/>
      <c r="Z3651" s="2527"/>
      <c r="AA3651" s="1098"/>
      <c r="AB3651" s="5"/>
      <c r="AC3651" s="2507"/>
      <c r="AD3651" s="5"/>
      <c r="AE3651" s="5"/>
      <c r="AF3651" s="5"/>
      <c r="AG3651" s="5"/>
      <c r="AH3651" s="5"/>
      <c r="AI3651" s="224"/>
      <c r="AJ3651" s="5"/>
    </row>
    <row r="3652" spans="2:36" x14ac:dyDescent="0.25">
      <c r="B3652" s="224"/>
      <c r="C3652" s="929"/>
      <c r="D3652" s="224"/>
      <c r="E3652" s="930"/>
      <c r="F3652" s="2527"/>
      <c r="G3652" s="224"/>
      <c r="H3652" s="224"/>
      <c r="I3652" s="224"/>
      <c r="J3652" s="224"/>
      <c r="K3652" s="224"/>
      <c r="L3652" s="224"/>
      <c r="M3652" s="224"/>
      <c r="N3652" s="224"/>
      <c r="O3652" s="224"/>
      <c r="P3652" s="224"/>
      <c r="Q3652" s="224"/>
      <c r="R3652" s="2527"/>
      <c r="S3652" s="2527"/>
      <c r="T3652" s="2527"/>
      <c r="U3652" s="2527"/>
      <c r="V3652" s="2527"/>
      <c r="W3652" s="2527"/>
      <c r="X3652" s="2527"/>
      <c r="Y3652" s="2527"/>
      <c r="Z3652" s="2527"/>
      <c r="AA3652" s="1098"/>
      <c r="AB3652" s="5"/>
      <c r="AC3652" s="2507"/>
      <c r="AD3652" s="5"/>
      <c r="AE3652" s="5"/>
      <c r="AF3652" s="5"/>
      <c r="AG3652" s="5"/>
      <c r="AH3652" s="5"/>
      <c r="AI3652" s="224"/>
      <c r="AJ3652" s="5"/>
    </row>
    <row r="3653" spans="2:36" x14ac:dyDescent="0.25">
      <c r="B3653" s="224"/>
      <c r="C3653" s="929"/>
      <c r="D3653" s="224"/>
      <c r="E3653" s="930"/>
      <c r="F3653" s="2527"/>
      <c r="G3653" s="224"/>
      <c r="H3653" s="224"/>
      <c r="I3653" s="224"/>
      <c r="J3653" s="224"/>
      <c r="K3653" s="224"/>
      <c r="L3653" s="224"/>
      <c r="M3653" s="224"/>
      <c r="N3653" s="224"/>
      <c r="O3653" s="224"/>
      <c r="P3653" s="224"/>
      <c r="Q3653" s="224"/>
      <c r="R3653" s="2527"/>
      <c r="S3653" s="2527"/>
      <c r="T3653" s="2527"/>
      <c r="U3653" s="2527"/>
      <c r="V3653" s="2527"/>
      <c r="W3653" s="2527"/>
      <c r="X3653" s="2527"/>
      <c r="Y3653" s="2527"/>
      <c r="Z3653" s="2527"/>
      <c r="AA3653" s="1098"/>
      <c r="AB3653" s="5"/>
      <c r="AC3653" s="2507"/>
      <c r="AD3653" s="5"/>
      <c r="AE3653" s="5"/>
      <c r="AF3653" s="5"/>
      <c r="AG3653" s="5"/>
      <c r="AH3653" s="5"/>
      <c r="AI3653" s="224"/>
      <c r="AJ3653" s="5"/>
    </row>
    <row r="3654" spans="2:36" x14ac:dyDescent="0.25">
      <c r="B3654" s="224"/>
      <c r="C3654" s="929"/>
      <c r="D3654" s="224"/>
      <c r="E3654" s="930"/>
      <c r="F3654" s="2527"/>
      <c r="G3654" s="224"/>
      <c r="H3654" s="224"/>
      <c r="I3654" s="224"/>
      <c r="J3654" s="224"/>
      <c r="K3654" s="224"/>
      <c r="L3654" s="224"/>
      <c r="M3654" s="224"/>
      <c r="N3654" s="224"/>
      <c r="O3654" s="224"/>
      <c r="P3654" s="224"/>
      <c r="Q3654" s="224"/>
      <c r="R3654" s="2527"/>
      <c r="S3654" s="2527"/>
      <c r="T3654" s="2527"/>
      <c r="U3654" s="2527"/>
      <c r="V3654" s="2527"/>
      <c r="W3654" s="2527"/>
      <c r="X3654" s="2527"/>
      <c r="Y3654" s="2527"/>
      <c r="Z3654" s="2527"/>
      <c r="AA3654" s="1098"/>
      <c r="AB3654" s="5"/>
      <c r="AC3654" s="2507"/>
      <c r="AD3654" s="5"/>
      <c r="AE3654" s="5"/>
      <c r="AF3654" s="5"/>
      <c r="AG3654" s="5"/>
      <c r="AH3654" s="5"/>
      <c r="AI3654" s="224"/>
      <c r="AJ3654" s="5"/>
    </row>
    <row r="3655" spans="2:36" x14ac:dyDescent="0.25">
      <c r="B3655" s="224"/>
      <c r="C3655" s="929"/>
      <c r="D3655" s="224"/>
      <c r="E3655" s="930"/>
      <c r="F3655" s="2527"/>
      <c r="G3655" s="224"/>
      <c r="H3655" s="224"/>
      <c r="I3655" s="224"/>
      <c r="J3655" s="224"/>
      <c r="K3655" s="224"/>
      <c r="L3655" s="224"/>
      <c r="M3655" s="224"/>
      <c r="N3655" s="224"/>
      <c r="O3655" s="224"/>
      <c r="P3655" s="224"/>
      <c r="Q3655" s="224"/>
      <c r="R3655" s="2527"/>
      <c r="S3655" s="2527"/>
      <c r="T3655" s="2527"/>
      <c r="U3655" s="2527"/>
      <c r="V3655" s="2527"/>
      <c r="W3655" s="2527"/>
      <c r="X3655" s="2527"/>
      <c r="Y3655" s="2527"/>
      <c r="Z3655" s="2527"/>
      <c r="AA3655" s="1098"/>
      <c r="AB3655" s="5"/>
      <c r="AC3655" s="2507"/>
      <c r="AD3655" s="5"/>
      <c r="AE3655" s="5"/>
      <c r="AF3655" s="5"/>
      <c r="AG3655" s="5"/>
      <c r="AH3655" s="5"/>
      <c r="AI3655" s="224"/>
      <c r="AJ3655" s="5"/>
    </row>
    <row r="3656" spans="2:36" x14ac:dyDescent="0.25">
      <c r="B3656" s="224"/>
      <c r="C3656" s="929"/>
      <c r="D3656" s="224"/>
      <c r="E3656" s="930"/>
      <c r="F3656" s="2527"/>
      <c r="G3656" s="224"/>
      <c r="H3656" s="224"/>
      <c r="I3656" s="224"/>
      <c r="J3656" s="224"/>
      <c r="K3656" s="224"/>
      <c r="L3656" s="224"/>
      <c r="M3656" s="224"/>
      <c r="N3656" s="224"/>
      <c r="O3656" s="224"/>
      <c r="P3656" s="224"/>
      <c r="Q3656" s="224"/>
      <c r="R3656" s="2527"/>
      <c r="S3656" s="2527"/>
      <c r="T3656" s="2527"/>
      <c r="U3656" s="2527"/>
      <c r="V3656" s="2527"/>
      <c r="W3656" s="2527"/>
      <c r="X3656" s="2527"/>
      <c r="Y3656" s="2527"/>
      <c r="Z3656" s="2527"/>
      <c r="AA3656" s="1098"/>
      <c r="AB3656" s="5"/>
      <c r="AC3656" s="2507"/>
      <c r="AD3656" s="5"/>
      <c r="AE3656" s="5"/>
      <c r="AF3656" s="5"/>
      <c r="AG3656" s="5"/>
      <c r="AH3656" s="5"/>
      <c r="AI3656" s="224"/>
      <c r="AJ3656" s="5"/>
    </row>
    <row r="3657" spans="2:36" x14ac:dyDescent="0.25">
      <c r="B3657" s="224"/>
      <c r="C3657" s="929"/>
      <c r="D3657" s="224"/>
      <c r="E3657" s="930"/>
      <c r="F3657" s="2527"/>
      <c r="G3657" s="224"/>
      <c r="H3657" s="224"/>
      <c r="I3657" s="224"/>
      <c r="J3657" s="224"/>
      <c r="K3657" s="224"/>
      <c r="L3657" s="224"/>
      <c r="M3657" s="224"/>
      <c r="N3657" s="224"/>
      <c r="O3657" s="224"/>
      <c r="P3657" s="224"/>
      <c r="Q3657" s="224"/>
      <c r="R3657" s="2527"/>
      <c r="S3657" s="2527"/>
      <c r="T3657" s="2527"/>
      <c r="U3657" s="2527"/>
      <c r="V3657" s="2527"/>
      <c r="W3657" s="2527"/>
      <c r="X3657" s="2527"/>
      <c r="Y3657" s="2527"/>
      <c r="Z3657" s="2527"/>
      <c r="AA3657" s="1098"/>
      <c r="AB3657" s="5"/>
      <c r="AC3657" s="2507"/>
      <c r="AD3657" s="5"/>
      <c r="AE3657" s="5"/>
      <c r="AF3657" s="5"/>
      <c r="AG3657" s="5"/>
      <c r="AH3657" s="5"/>
      <c r="AI3657" s="224"/>
      <c r="AJ3657" s="5"/>
    </row>
    <row r="3658" spans="2:36" x14ac:dyDescent="0.25">
      <c r="B3658" s="224"/>
      <c r="C3658" s="929"/>
      <c r="D3658" s="224"/>
      <c r="E3658" s="930"/>
      <c r="F3658" s="2527"/>
      <c r="G3658" s="224"/>
      <c r="H3658" s="224"/>
      <c r="I3658" s="224"/>
      <c r="J3658" s="224"/>
      <c r="K3658" s="224"/>
      <c r="L3658" s="224"/>
      <c r="M3658" s="224"/>
      <c r="N3658" s="224"/>
      <c r="O3658" s="224"/>
      <c r="P3658" s="224"/>
      <c r="Q3658" s="224"/>
      <c r="R3658" s="2527"/>
      <c r="S3658" s="2527"/>
      <c r="T3658" s="2527"/>
      <c r="U3658" s="2527"/>
      <c r="V3658" s="2527"/>
      <c r="W3658" s="2527"/>
      <c r="X3658" s="2527"/>
      <c r="Y3658" s="2527"/>
      <c r="Z3658" s="2527"/>
      <c r="AA3658" s="1098"/>
      <c r="AB3658" s="5"/>
      <c r="AC3658" s="2507"/>
      <c r="AD3658" s="5"/>
      <c r="AE3658" s="5"/>
      <c r="AF3658" s="5"/>
      <c r="AG3658" s="5"/>
      <c r="AH3658" s="5"/>
      <c r="AI3658" s="224"/>
      <c r="AJ3658" s="5"/>
    </row>
    <row r="3659" spans="2:36" x14ac:dyDescent="0.25">
      <c r="B3659" s="224"/>
      <c r="C3659" s="929"/>
      <c r="D3659" s="224"/>
      <c r="E3659" s="930"/>
      <c r="F3659" s="2527"/>
      <c r="G3659" s="224"/>
      <c r="H3659" s="224"/>
      <c r="I3659" s="224"/>
      <c r="J3659" s="224"/>
      <c r="K3659" s="224"/>
      <c r="L3659" s="224"/>
      <c r="M3659" s="224"/>
      <c r="N3659" s="224"/>
      <c r="O3659" s="224"/>
      <c r="P3659" s="224"/>
      <c r="Q3659" s="224"/>
      <c r="R3659" s="2527"/>
      <c r="S3659" s="2527"/>
      <c r="T3659" s="2527"/>
      <c r="U3659" s="2527"/>
      <c r="V3659" s="2527"/>
      <c r="W3659" s="2527"/>
      <c r="X3659" s="2527"/>
      <c r="Y3659" s="2527"/>
      <c r="Z3659" s="2527"/>
      <c r="AA3659" s="1098"/>
      <c r="AB3659" s="5"/>
      <c r="AC3659" s="2507"/>
      <c r="AD3659" s="5"/>
      <c r="AE3659" s="5"/>
      <c r="AF3659" s="5"/>
      <c r="AG3659" s="5"/>
      <c r="AH3659" s="5"/>
      <c r="AI3659" s="224"/>
      <c r="AJ3659" s="5"/>
    </row>
    <row r="3660" spans="2:36" x14ac:dyDescent="0.25">
      <c r="B3660" s="224"/>
      <c r="C3660" s="929"/>
      <c r="D3660" s="224"/>
      <c r="E3660" s="930"/>
      <c r="F3660" s="2527"/>
      <c r="G3660" s="224"/>
      <c r="H3660" s="224"/>
      <c r="I3660" s="224"/>
      <c r="J3660" s="224"/>
      <c r="K3660" s="224"/>
      <c r="L3660" s="224"/>
      <c r="M3660" s="224"/>
      <c r="N3660" s="224"/>
      <c r="O3660" s="224"/>
      <c r="P3660" s="224"/>
      <c r="Q3660" s="224"/>
      <c r="R3660" s="2527"/>
      <c r="S3660" s="2527"/>
      <c r="T3660" s="2527"/>
      <c r="U3660" s="2527"/>
      <c r="V3660" s="2527"/>
      <c r="W3660" s="2527"/>
      <c r="X3660" s="2527"/>
      <c r="Y3660" s="2527"/>
      <c r="Z3660" s="2527"/>
      <c r="AA3660" s="1098"/>
      <c r="AB3660" s="5"/>
      <c r="AC3660" s="2507"/>
      <c r="AD3660" s="5"/>
      <c r="AE3660" s="5"/>
      <c r="AF3660" s="5"/>
      <c r="AG3660" s="5"/>
      <c r="AH3660" s="5"/>
      <c r="AI3660" s="224"/>
      <c r="AJ3660" s="5"/>
    </row>
    <row r="3661" spans="2:36" x14ac:dyDescent="0.25">
      <c r="B3661" s="224"/>
      <c r="C3661" s="929"/>
      <c r="D3661" s="224"/>
      <c r="E3661" s="930"/>
      <c r="F3661" s="2527"/>
      <c r="G3661" s="224"/>
      <c r="H3661" s="224"/>
      <c r="I3661" s="224"/>
      <c r="J3661" s="224"/>
      <c r="K3661" s="224"/>
      <c r="L3661" s="224"/>
      <c r="M3661" s="224"/>
      <c r="N3661" s="224"/>
      <c r="O3661" s="224"/>
      <c r="P3661" s="224"/>
      <c r="Q3661" s="224"/>
      <c r="R3661" s="2527"/>
      <c r="S3661" s="2527"/>
      <c r="T3661" s="2527"/>
      <c r="U3661" s="2527"/>
      <c r="V3661" s="2527"/>
      <c r="W3661" s="2527"/>
      <c r="X3661" s="2527"/>
      <c r="Y3661" s="2527"/>
      <c r="Z3661" s="2527"/>
      <c r="AA3661" s="1098"/>
      <c r="AB3661" s="5"/>
      <c r="AC3661" s="2507"/>
      <c r="AD3661" s="5"/>
      <c r="AE3661" s="5"/>
      <c r="AF3661" s="5"/>
      <c r="AG3661" s="5"/>
      <c r="AH3661" s="5"/>
      <c r="AI3661" s="224"/>
      <c r="AJ3661" s="5"/>
    </row>
    <row r="3662" spans="2:36" x14ac:dyDescent="0.25">
      <c r="B3662" s="224"/>
      <c r="C3662" s="929"/>
      <c r="D3662" s="224"/>
      <c r="E3662" s="930"/>
      <c r="F3662" s="2527"/>
      <c r="G3662" s="224"/>
      <c r="H3662" s="224"/>
      <c r="I3662" s="224"/>
      <c r="J3662" s="224"/>
      <c r="K3662" s="224"/>
      <c r="L3662" s="224"/>
      <c r="M3662" s="224"/>
      <c r="N3662" s="224"/>
      <c r="O3662" s="224"/>
      <c r="P3662" s="224"/>
      <c r="Q3662" s="224"/>
      <c r="R3662" s="2527"/>
      <c r="S3662" s="2527"/>
      <c r="T3662" s="2527"/>
      <c r="U3662" s="2527"/>
      <c r="V3662" s="2527"/>
      <c r="W3662" s="2527"/>
      <c r="X3662" s="2527"/>
      <c r="Y3662" s="2527"/>
      <c r="Z3662" s="2527"/>
      <c r="AA3662" s="1098"/>
      <c r="AB3662" s="5"/>
      <c r="AC3662" s="2507"/>
      <c r="AD3662" s="5"/>
      <c r="AE3662" s="5"/>
      <c r="AF3662" s="5"/>
      <c r="AG3662" s="5"/>
      <c r="AH3662" s="5"/>
      <c r="AI3662" s="224"/>
      <c r="AJ3662" s="5"/>
    </row>
    <row r="3663" spans="2:36" x14ac:dyDescent="0.25">
      <c r="B3663" s="224"/>
      <c r="C3663" s="929"/>
      <c r="D3663" s="224"/>
      <c r="E3663" s="930"/>
      <c r="F3663" s="2527"/>
      <c r="G3663" s="224"/>
      <c r="H3663" s="224"/>
      <c r="I3663" s="224"/>
      <c r="J3663" s="224"/>
      <c r="K3663" s="224"/>
      <c r="L3663" s="224"/>
      <c r="M3663" s="224"/>
      <c r="N3663" s="224"/>
      <c r="O3663" s="224"/>
      <c r="P3663" s="224"/>
      <c r="Q3663" s="224"/>
      <c r="R3663" s="2527"/>
      <c r="S3663" s="2527"/>
      <c r="T3663" s="2527"/>
      <c r="U3663" s="2527"/>
      <c r="V3663" s="2527"/>
      <c r="W3663" s="2527"/>
      <c r="X3663" s="2527"/>
      <c r="Y3663" s="2527"/>
      <c r="Z3663" s="2527"/>
      <c r="AA3663" s="1098"/>
      <c r="AB3663" s="5"/>
      <c r="AC3663" s="2507"/>
      <c r="AD3663" s="5"/>
      <c r="AE3663" s="5"/>
      <c r="AF3663" s="5"/>
      <c r="AG3663" s="5"/>
      <c r="AH3663" s="5"/>
      <c r="AI3663" s="224"/>
      <c r="AJ3663" s="5"/>
    </row>
    <row r="3664" spans="2:36" x14ac:dyDescent="0.25">
      <c r="B3664" s="224"/>
      <c r="C3664" s="929"/>
      <c r="D3664" s="224"/>
      <c r="E3664" s="930"/>
      <c r="F3664" s="2527"/>
      <c r="G3664" s="224"/>
      <c r="H3664" s="224"/>
      <c r="I3664" s="224"/>
      <c r="J3664" s="224"/>
      <c r="K3664" s="224"/>
      <c r="L3664" s="224"/>
      <c r="M3664" s="224"/>
      <c r="N3664" s="224"/>
      <c r="O3664" s="224"/>
      <c r="P3664" s="224"/>
      <c r="Q3664" s="224"/>
      <c r="R3664" s="2527"/>
      <c r="S3664" s="2527"/>
      <c r="T3664" s="2527"/>
      <c r="U3664" s="2527"/>
      <c r="V3664" s="2527"/>
      <c r="W3664" s="2527"/>
      <c r="X3664" s="2527"/>
      <c r="Y3664" s="2527"/>
      <c r="Z3664" s="2527"/>
      <c r="AA3664" s="1098"/>
      <c r="AB3664" s="5"/>
      <c r="AC3664" s="2507"/>
      <c r="AD3664" s="5"/>
      <c r="AE3664" s="5"/>
      <c r="AF3664" s="5"/>
      <c r="AG3664" s="5"/>
      <c r="AH3664" s="5"/>
      <c r="AI3664" s="224"/>
      <c r="AJ3664" s="5"/>
    </row>
    <row r="3665" spans="2:36" x14ac:dyDescent="0.25">
      <c r="B3665" s="224"/>
      <c r="C3665" s="929"/>
      <c r="D3665" s="224"/>
      <c r="E3665" s="930"/>
      <c r="F3665" s="2527"/>
      <c r="G3665" s="224"/>
      <c r="H3665" s="224"/>
      <c r="I3665" s="224"/>
      <c r="J3665" s="224"/>
      <c r="K3665" s="224"/>
      <c r="L3665" s="224"/>
      <c r="M3665" s="224"/>
      <c r="N3665" s="224"/>
      <c r="O3665" s="224"/>
      <c r="P3665" s="224"/>
      <c r="Q3665" s="224"/>
      <c r="R3665" s="2527"/>
      <c r="S3665" s="2527"/>
      <c r="T3665" s="2527"/>
      <c r="U3665" s="2527"/>
      <c r="V3665" s="2527"/>
      <c r="W3665" s="2527"/>
      <c r="X3665" s="2527"/>
      <c r="Y3665" s="2527"/>
      <c r="Z3665" s="2527"/>
      <c r="AA3665" s="1098"/>
      <c r="AB3665" s="5"/>
      <c r="AC3665" s="2507"/>
      <c r="AD3665" s="5"/>
      <c r="AE3665" s="5"/>
      <c r="AF3665" s="5"/>
      <c r="AG3665" s="5"/>
      <c r="AH3665" s="5"/>
      <c r="AI3665" s="224"/>
      <c r="AJ3665" s="5"/>
    </row>
    <row r="3666" spans="2:36" x14ac:dyDescent="0.25">
      <c r="B3666" s="224"/>
      <c r="C3666" s="929"/>
      <c r="D3666" s="224"/>
      <c r="E3666" s="930"/>
      <c r="F3666" s="2527"/>
      <c r="G3666" s="224"/>
      <c r="H3666" s="224"/>
      <c r="I3666" s="224"/>
      <c r="J3666" s="224"/>
      <c r="K3666" s="224"/>
      <c r="L3666" s="224"/>
      <c r="M3666" s="224"/>
      <c r="N3666" s="224"/>
      <c r="O3666" s="224"/>
      <c r="P3666" s="224"/>
      <c r="Q3666" s="224"/>
      <c r="R3666" s="2527"/>
      <c r="S3666" s="2527"/>
      <c r="T3666" s="2527"/>
      <c r="U3666" s="2527"/>
      <c r="V3666" s="2527"/>
      <c r="W3666" s="2527"/>
      <c r="X3666" s="2527"/>
      <c r="Y3666" s="2527"/>
      <c r="Z3666" s="2527"/>
      <c r="AA3666" s="1098"/>
      <c r="AB3666" s="5"/>
      <c r="AC3666" s="2507"/>
      <c r="AD3666" s="5"/>
      <c r="AE3666" s="5"/>
      <c r="AF3666" s="5"/>
      <c r="AG3666" s="5"/>
      <c r="AH3666" s="5"/>
      <c r="AI3666" s="224"/>
      <c r="AJ3666" s="5"/>
    </row>
    <row r="3667" spans="2:36" x14ac:dyDescent="0.25">
      <c r="B3667" s="224"/>
      <c r="C3667" s="929"/>
      <c r="D3667" s="224"/>
      <c r="E3667" s="930"/>
      <c r="F3667" s="2527"/>
      <c r="G3667" s="224"/>
      <c r="H3667" s="224"/>
      <c r="I3667" s="224"/>
      <c r="J3667" s="224"/>
      <c r="K3667" s="224"/>
      <c r="L3667" s="224"/>
      <c r="M3667" s="224"/>
      <c r="N3667" s="224"/>
      <c r="O3667" s="224"/>
      <c r="P3667" s="224"/>
      <c r="Q3667" s="224"/>
      <c r="R3667" s="2527"/>
      <c r="S3667" s="2527"/>
      <c r="T3667" s="2527"/>
      <c r="U3667" s="2527"/>
      <c r="V3667" s="2527"/>
      <c r="W3667" s="2527"/>
      <c r="X3667" s="2527"/>
      <c r="Y3667" s="2527"/>
      <c r="Z3667" s="2527"/>
      <c r="AA3667" s="1098"/>
      <c r="AB3667" s="5"/>
      <c r="AC3667" s="2507"/>
      <c r="AD3667" s="5"/>
      <c r="AE3667" s="5"/>
      <c r="AF3667" s="5"/>
      <c r="AG3667" s="5"/>
      <c r="AH3667" s="5"/>
      <c r="AI3667" s="224"/>
      <c r="AJ3667" s="5"/>
    </row>
    <row r="3668" spans="2:36" x14ac:dyDescent="0.25">
      <c r="B3668" s="224"/>
      <c r="C3668" s="929"/>
      <c r="D3668" s="224"/>
      <c r="E3668" s="930"/>
      <c r="F3668" s="2527"/>
      <c r="G3668" s="224"/>
      <c r="H3668" s="224"/>
      <c r="I3668" s="224"/>
      <c r="J3668" s="224"/>
      <c r="K3668" s="224"/>
      <c r="L3668" s="224"/>
      <c r="M3668" s="224"/>
      <c r="N3668" s="224"/>
      <c r="O3668" s="224"/>
      <c r="P3668" s="224"/>
      <c r="Q3668" s="224"/>
      <c r="R3668" s="2527"/>
      <c r="S3668" s="2527"/>
      <c r="T3668" s="2527"/>
      <c r="U3668" s="2527"/>
      <c r="V3668" s="2527"/>
      <c r="W3668" s="2527"/>
      <c r="X3668" s="2527"/>
      <c r="Y3668" s="2527"/>
      <c r="Z3668" s="2527"/>
      <c r="AA3668" s="1098"/>
      <c r="AB3668" s="5"/>
      <c r="AC3668" s="2507"/>
      <c r="AD3668" s="5"/>
      <c r="AE3668" s="5"/>
      <c r="AF3668" s="5"/>
      <c r="AG3668" s="5"/>
      <c r="AH3668" s="5"/>
      <c r="AI3668" s="224"/>
      <c r="AJ3668" s="5"/>
    </row>
    <row r="3669" spans="2:36" x14ac:dyDescent="0.25">
      <c r="B3669" s="224"/>
      <c r="C3669" s="929"/>
      <c r="D3669" s="224"/>
      <c r="E3669" s="930"/>
      <c r="F3669" s="2527"/>
      <c r="G3669" s="224"/>
      <c r="H3669" s="224"/>
      <c r="I3669" s="224"/>
      <c r="J3669" s="224"/>
      <c r="K3669" s="224"/>
      <c r="L3669" s="224"/>
      <c r="M3669" s="224"/>
      <c r="N3669" s="224"/>
      <c r="O3669" s="224"/>
      <c r="P3669" s="224"/>
      <c r="Q3669" s="224"/>
      <c r="R3669" s="2527"/>
      <c r="S3669" s="2527"/>
      <c r="T3669" s="2527"/>
      <c r="U3669" s="2527"/>
      <c r="V3669" s="2527"/>
      <c r="W3669" s="2527"/>
      <c r="X3669" s="2527"/>
      <c r="Y3669" s="2527"/>
      <c r="Z3669" s="2527"/>
      <c r="AA3669" s="1098"/>
      <c r="AB3669" s="5"/>
      <c r="AC3669" s="2507"/>
      <c r="AD3669" s="5"/>
      <c r="AE3669" s="5"/>
      <c r="AF3669" s="5"/>
      <c r="AG3669" s="5"/>
      <c r="AH3669" s="5"/>
      <c r="AI3669" s="224"/>
      <c r="AJ3669" s="5"/>
    </row>
    <row r="3670" spans="2:36" x14ac:dyDescent="0.25">
      <c r="B3670" s="224"/>
      <c r="C3670" s="929"/>
      <c r="D3670" s="224"/>
      <c r="E3670" s="930"/>
      <c r="F3670" s="2527"/>
      <c r="G3670" s="224"/>
      <c r="H3670" s="224"/>
      <c r="I3670" s="224"/>
      <c r="J3670" s="224"/>
      <c r="K3670" s="224"/>
      <c r="L3670" s="224"/>
      <c r="M3670" s="224"/>
      <c r="N3670" s="224"/>
      <c r="O3670" s="224"/>
      <c r="P3670" s="224"/>
      <c r="Q3670" s="224"/>
      <c r="R3670" s="2527"/>
      <c r="S3670" s="2527"/>
      <c r="T3670" s="2527"/>
      <c r="U3670" s="2527"/>
      <c r="V3670" s="2527"/>
      <c r="W3670" s="2527"/>
      <c r="X3670" s="2527"/>
      <c r="Y3670" s="2527"/>
      <c r="Z3670" s="2527"/>
      <c r="AA3670" s="1098"/>
      <c r="AB3670" s="5"/>
      <c r="AC3670" s="2507"/>
      <c r="AD3670" s="5"/>
      <c r="AE3670" s="5"/>
      <c r="AF3670" s="5"/>
      <c r="AG3670" s="5"/>
      <c r="AH3670" s="5"/>
      <c r="AI3670" s="224"/>
      <c r="AJ3670" s="5"/>
    </row>
    <row r="3671" spans="2:36" x14ac:dyDescent="0.25">
      <c r="B3671" s="224"/>
      <c r="C3671" s="929"/>
      <c r="D3671" s="224"/>
      <c r="E3671" s="930"/>
      <c r="F3671" s="2527"/>
      <c r="G3671" s="224"/>
      <c r="H3671" s="224"/>
      <c r="I3671" s="224"/>
      <c r="J3671" s="224"/>
      <c r="K3671" s="224"/>
      <c r="L3671" s="224"/>
      <c r="M3671" s="224"/>
      <c r="N3671" s="224"/>
      <c r="O3671" s="224"/>
      <c r="P3671" s="224"/>
      <c r="Q3671" s="224"/>
      <c r="R3671" s="2527"/>
      <c r="S3671" s="2527"/>
      <c r="T3671" s="2527"/>
      <c r="U3671" s="2527"/>
      <c r="V3671" s="2527"/>
      <c r="W3671" s="2527"/>
      <c r="X3671" s="2527"/>
      <c r="Y3671" s="2527"/>
      <c r="Z3671" s="2527"/>
      <c r="AA3671" s="1098"/>
      <c r="AB3671" s="5"/>
      <c r="AC3671" s="2507"/>
      <c r="AD3671" s="5"/>
      <c r="AE3671" s="5"/>
      <c r="AF3671" s="5"/>
      <c r="AG3671" s="5"/>
      <c r="AH3671" s="5"/>
      <c r="AI3671" s="224"/>
      <c r="AJ3671" s="5"/>
    </row>
    <row r="3672" spans="2:36" x14ac:dyDescent="0.25">
      <c r="B3672" s="224"/>
      <c r="C3672" s="929"/>
      <c r="D3672" s="224"/>
      <c r="E3672" s="930"/>
      <c r="F3672" s="2527"/>
      <c r="G3672" s="224"/>
      <c r="H3672" s="224"/>
      <c r="I3672" s="224"/>
      <c r="J3672" s="224"/>
      <c r="K3672" s="224"/>
      <c r="L3672" s="224"/>
      <c r="M3672" s="224"/>
      <c r="N3672" s="224"/>
      <c r="O3672" s="224"/>
      <c r="P3672" s="224"/>
      <c r="Q3672" s="224"/>
      <c r="R3672" s="2527"/>
      <c r="S3672" s="2527"/>
      <c r="T3672" s="2527"/>
      <c r="U3672" s="2527"/>
      <c r="V3672" s="2527"/>
      <c r="W3672" s="2527"/>
      <c r="X3672" s="2527"/>
      <c r="Y3672" s="2527"/>
      <c r="Z3672" s="2527"/>
      <c r="AA3672" s="1098"/>
      <c r="AB3672" s="5"/>
      <c r="AC3672" s="2507"/>
      <c r="AD3672" s="5"/>
      <c r="AE3672" s="5"/>
      <c r="AF3672" s="5"/>
      <c r="AG3672" s="5"/>
      <c r="AH3672" s="5"/>
      <c r="AI3672" s="224"/>
      <c r="AJ3672" s="5"/>
    </row>
    <row r="3673" spans="2:36" x14ac:dyDescent="0.25">
      <c r="B3673" s="224"/>
      <c r="C3673" s="929"/>
      <c r="D3673" s="224"/>
      <c r="E3673" s="930"/>
      <c r="F3673" s="2527"/>
      <c r="G3673" s="224"/>
      <c r="H3673" s="224"/>
      <c r="I3673" s="224"/>
      <c r="J3673" s="224"/>
      <c r="K3673" s="224"/>
      <c r="L3673" s="224"/>
      <c r="M3673" s="224"/>
      <c r="N3673" s="224"/>
      <c r="O3673" s="224"/>
      <c r="P3673" s="224"/>
      <c r="Q3673" s="224"/>
      <c r="R3673" s="2527"/>
      <c r="S3673" s="2527"/>
      <c r="T3673" s="2527"/>
      <c r="U3673" s="2527"/>
      <c r="V3673" s="2527"/>
      <c r="W3673" s="2527"/>
      <c r="X3673" s="2527"/>
      <c r="Y3673" s="2527"/>
      <c r="Z3673" s="2527"/>
      <c r="AA3673" s="1098"/>
      <c r="AB3673" s="5"/>
      <c r="AC3673" s="2507"/>
      <c r="AD3673" s="5"/>
      <c r="AE3673" s="5"/>
      <c r="AF3673" s="5"/>
      <c r="AG3673" s="5"/>
      <c r="AH3673" s="5"/>
      <c r="AI3673" s="224"/>
      <c r="AJ3673" s="5"/>
    </row>
    <row r="3674" spans="2:36" x14ac:dyDescent="0.25">
      <c r="B3674" s="224"/>
      <c r="C3674" s="929"/>
      <c r="D3674" s="224"/>
      <c r="E3674" s="930"/>
      <c r="F3674" s="2527"/>
      <c r="G3674" s="224"/>
      <c r="H3674" s="224"/>
      <c r="I3674" s="224"/>
      <c r="J3674" s="224"/>
      <c r="K3674" s="224"/>
      <c r="L3674" s="224"/>
      <c r="M3674" s="224"/>
      <c r="N3674" s="224"/>
      <c r="O3674" s="224"/>
      <c r="P3674" s="224"/>
      <c r="Q3674" s="224"/>
      <c r="R3674" s="2527"/>
      <c r="S3674" s="2527"/>
      <c r="T3674" s="2527"/>
      <c r="U3674" s="2527"/>
      <c r="V3674" s="2527"/>
      <c r="W3674" s="2527"/>
      <c r="X3674" s="2527"/>
      <c r="Y3674" s="2527"/>
      <c r="Z3674" s="2527"/>
      <c r="AA3674" s="1098"/>
      <c r="AB3674" s="5"/>
      <c r="AC3674" s="2507"/>
      <c r="AD3674" s="5"/>
      <c r="AE3674" s="5"/>
      <c r="AF3674" s="5"/>
      <c r="AG3674" s="5"/>
      <c r="AH3674" s="5"/>
      <c r="AI3674" s="224"/>
      <c r="AJ3674" s="5"/>
    </row>
    <row r="3675" spans="2:36" x14ac:dyDescent="0.25">
      <c r="B3675" s="224"/>
      <c r="C3675" s="929"/>
      <c r="D3675" s="224"/>
      <c r="E3675" s="930"/>
      <c r="F3675" s="2527"/>
      <c r="G3675" s="224"/>
      <c r="H3675" s="224"/>
      <c r="I3675" s="224"/>
      <c r="J3675" s="224"/>
      <c r="K3675" s="224"/>
      <c r="L3675" s="224"/>
      <c r="M3675" s="224"/>
      <c r="N3675" s="224"/>
      <c r="O3675" s="224"/>
      <c r="P3675" s="224"/>
      <c r="Q3675" s="224"/>
      <c r="R3675" s="2527"/>
      <c r="S3675" s="2527"/>
      <c r="T3675" s="2527"/>
      <c r="U3675" s="2527"/>
      <c r="V3675" s="2527"/>
      <c r="W3675" s="2527"/>
      <c r="X3675" s="2527"/>
      <c r="Y3675" s="2527"/>
      <c r="Z3675" s="2527"/>
      <c r="AA3675" s="1098"/>
      <c r="AB3675" s="5"/>
      <c r="AC3675" s="2507"/>
      <c r="AD3675" s="5"/>
      <c r="AE3675" s="5"/>
      <c r="AF3675" s="5"/>
      <c r="AG3675" s="5"/>
      <c r="AH3675" s="5"/>
      <c r="AI3675" s="224"/>
      <c r="AJ3675" s="5"/>
    </row>
    <row r="3676" spans="2:36" x14ac:dyDescent="0.25">
      <c r="B3676" s="224"/>
      <c r="C3676" s="929"/>
      <c r="D3676" s="224"/>
      <c r="E3676" s="930"/>
      <c r="F3676" s="2527"/>
      <c r="G3676" s="224"/>
      <c r="H3676" s="224"/>
      <c r="I3676" s="224"/>
      <c r="J3676" s="224"/>
      <c r="K3676" s="224"/>
      <c r="L3676" s="224"/>
      <c r="M3676" s="224"/>
      <c r="N3676" s="224"/>
      <c r="O3676" s="224"/>
      <c r="P3676" s="224"/>
      <c r="Q3676" s="224"/>
      <c r="R3676" s="2527"/>
      <c r="S3676" s="2527"/>
      <c r="T3676" s="2527"/>
      <c r="U3676" s="2527"/>
      <c r="V3676" s="2527"/>
      <c r="W3676" s="2527"/>
      <c r="X3676" s="2527"/>
      <c r="Y3676" s="2527"/>
      <c r="Z3676" s="2527"/>
      <c r="AA3676" s="1098"/>
      <c r="AB3676" s="5"/>
      <c r="AC3676" s="2507"/>
      <c r="AD3676" s="5"/>
      <c r="AE3676" s="5"/>
      <c r="AF3676" s="5"/>
      <c r="AG3676" s="5"/>
      <c r="AH3676" s="5"/>
      <c r="AI3676" s="224"/>
      <c r="AJ3676" s="5"/>
    </row>
    <row r="3677" spans="2:36" x14ac:dyDescent="0.25">
      <c r="B3677" s="224"/>
      <c r="C3677" s="929"/>
      <c r="D3677" s="224"/>
      <c r="E3677" s="930"/>
      <c r="F3677" s="2527"/>
      <c r="G3677" s="224"/>
      <c r="H3677" s="224"/>
      <c r="I3677" s="224"/>
      <c r="J3677" s="224"/>
      <c r="K3677" s="224"/>
      <c r="L3677" s="224"/>
      <c r="M3677" s="224"/>
      <c r="N3677" s="224"/>
      <c r="O3677" s="224"/>
      <c r="P3677" s="224"/>
      <c r="Q3677" s="224"/>
      <c r="R3677" s="2527"/>
      <c r="S3677" s="2527"/>
      <c r="T3677" s="2527"/>
      <c r="U3677" s="2527"/>
      <c r="V3677" s="2527"/>
      <c r="W3677" s="2527"/>
      <c r="X3677" s="2527"/>
      <c r="Y3677" s="2527"/>
      <c r="Z3677" s="2527"/>
      <c r="AA3677" s="1098"/>
      <c r="AB3677" s="5"/>
      <c r="AC3677" s="2507"/>
      <c r="AD3677" s="5"/>
      <c r="AE3677" s="5"/>
      <c r="AF3677" s="5"/>
      <c r="AG3677" s="5"/>
      <c r="AH3677" s="5"/>
      <c r="AI3677" s="224"/>
      <c r="AJ3677" s="5"/>
    </row>
    <row r="3678" spans="2:36" x14ac:dyDescent="0.25">
      <c r="B3678" s="224"/>
      <c r="C3678" s="929"/>
      <c r="D3678" s="224"/>
      <c r="E3678" s="930"/>
      <c r="F3678" s="2527"/>
      <c r="G3678" s="224"/>
      <c r="H3678" s="224"/>
      <c r="I3678" s="224"/>
      <c r="J3678" s="224"/>
      <c r="K3678" s="224"/>
      <c r="L3678" s="224"/>
      <c r="M3678" s="224"/>
      <c r="N3678" s="224"/>
      <c r="O3678" s="224"/>
      <c r="P3678" s="224"/>
      <c r="Q3678" s="224"/>
      <c r="R3678" s="2527"/>
      <c r="S3678" s="2527"/>
      <c r="T3678" s="2527"/>
      <c r="U3678" s="2527"/>
      <c r="V3678" s="2527"/>
      <c r="W3678" s="2527"/>
      <c r="X3678" s="2527"/>
      <c r="Y3678" s="2527"/>
      <c r="Z3678" s="2527"/>
      <c r="AA3678" s="1098"/>
      <c r="AB3678" s="5"/>
      <c r="AC3678" s="2507"/>
      <c r="AD3678" s="5"/>
      <c r="AE3678" s="5"/>
      <c r="AF3678" s="5"/>
      <c r="AG3678" s="5"/>
      <c r="AH3678" s="5"/>
      <c r="AI3678" s="224"/>
      <c r="AJ3678" s="5"/>
    </row>
    <row r="3679" spans="2:36" x14ac:dyDescent="0.25">
      <c r="B3679" s="224"/>
      <c r="C3679" s="929"/>
      <c r="D3679" s="224"/>
      <c r="E3679" s="930"/>
      <c r="F3679" s="2527"/>
      <c r="G3679" s="224"/>
      <c r="H3679" s="224"/>
      <c r="I3679" s="224"/>
      <c r="J3679" s="224"/>
      <c r="K3679" s="224"/>
      <c r="L3679" s="224"/>
      <c r="M3679" s="224"/>
      <c r="N3679" s="224"/>
      <c r="O3679" s="224"/>
      <c r="P3679" s="224"/>
      <c r="Q3679" s="224"/>
      <c r="R3679" s="2527"/>
      <c r="S3679" s="2527"/>
      <c r="T3679" s="2527"/>
      <c r="U3679" s="2527"/>
      <c r="V3679" s="2527"/>
      <c r="W3679" s="2527"/>
      <c r="X3679" s="2527"/>
      <c r="Y3679" s="2527"/>
      <c r="Z3679" s="2527"/>
      <c r="AA3679" s="1098"/>
      <c r="AB3679" s="5"/>
      <c r="AC3679" s="2507"/>
      <c r="AD3679" s="5"/>
      <c r="AE3679" s="5"/>
      <c r="AF3679" s="5"/>
      <c r="AG3679" s="5"/>
      <c r="AH3679" s="5"/>
      <c r="AI3679" s="224"/>
      <c r="AJ3679" s="5"/>
    </row>
    <row r="3680" spans="2:36" x14ac:dyDescent="0.25">
      <c r="B3680" s="224"/>
      <c r="C3680" s="929"/>
      <c r="D3680" s="224"/>
      <c r="E3680" s="930"/>
      <c r="F3680" s="2527"/>
      <c r="G3680" s="224"/>
      <c r="H3680" s="224"/>
      <c r="I3680" s="224"/>
      <c r="J3680" s="224"/>
      <c r="K3680" s="224"/>
      <c r="L3680" s="224"/>
      <c r="M3680" s="224"/>
      <c r="N3680" s="224"/>
      <c r="O3680" s="224"/>
      <c r="P3680" s="224"/>
      <c r="Q3680" s="224"/>
      <c r="R3680" s="2527"/>
      <c r="S3680" s="2527"/>
      <c r="T3680" s="2527"/>
      <c r="U3680" s="2527"/>
      <c r="V3680" s="2527"/>
      <c r="W3680" s="2527"/>
      <c r="X3680" s="2527"/>
      <c r="Y3680" s="2527"/>
      <c r="Z3680" s="2527"/>
      <c r="AA3680" s="1098"/>
      <c r="AB3680" s="5"/>
      <c r="AC3680" s="2507"/>
      <c r="AD3680" s="5"/>
      <c r="AE3680" s="5"/>
      <c r="AF3680" s="5"/>
      <c r="AG3680" s="5"/>
      <c r="AH3680" s="5"/>
      <c r="AI3680" s="224"/>
      <c r="AJ3680" s="5"/>
    </row>
    <row r="3681" spans="2:36" x14ac:dyDescent="0.25">
      <c r="B3681" s="224"/>
      <c r="C3681" s="929"/>
      <c r="D3681" s="224"/>
      <c r="E3681" s="930"/>
      <c r="F3681" s="2527"/>
      <c r="G3681" s="224"/>
      <c r="H3681" s="224"/>
      <c r="I3681" s="224"/>
      <c r="J3681" s="224"/>
      <c r="K3681" s="224"/>
      <c r="L3681" s="224"/>
      <c r="M3681" s="224"/>
      <c r="N3681" s="224"/>
      <c r="O3681" s="224"/>
      <c r="P3681" s="224"/>
      <c r="Q3681" s="224"/>
      <c r="R3681" s="2527"/>
      <c r="S3681" s="2527"/>
      <c r="T3681" s="2527"/>
      <c r="U3681" s="2527"/>
      <c r="V3681" s="2527"/>
      <c r="W3681" s="2527"/>
      <c r="X3681" s="2527"/>
      <c r="Y3681" s="2527"/>
      <c r="Z3681" s="2527"/>
      <c r="AA3681" s="1098"/>
      <c r="AB3681" s="5"/>
      <c r="AC3681" s="2507"/>
      <c r="AD3681" s="5"/>
      <c r="AE3681" s="5"/>
      <c r="AF3681" s="5"/>
      <c r="AG3681" s="5"/>
      <c r="AH3681" s="5"/>
      <c r="AI3681" s="224"/>
      <c r="AJ3681" s="5"/>
    </row>
    <row r="3682" spans="2:36" x14ac:dyDescent="0.25">
      <c r="B3682" s="224"/>
      <c r="C3682" s="929"/>
      <c r="D3682" s="224"/>
      <c r="E3682" s="930"/>
      <c r="F3682" s="2527"/>
      <c r="G3682" s="224"/>
      <c r="H3682" s="224"/>
      <c r="I3682" s="224"/>
      <c r="J3682" s="224"/>
      <c r="K3682" s="224"/>
      <c r="L3682" s="224"/>
      <c r="M3682" s="224"/>
      <c r="N3682" s="224"/>
      <c r="O3682" s="224"/>
      <c r="P3682" s="224"/>
      <c r="Q3682" s="224"/>
      <c r="R3682" s="2527"/>
      <c r="S3682" s="2527"/>
      <c r="T3682" s="2527"/>
      <c r="U3682" s="2527"/>
      <c r="V3682" s="2527"/>
      <c r="W3682" s="2527"/>
      <c r="X3682" s="2527"/>
      <c r="Y3682" s="2527"/>
      <c r="Z3682" s="2527"/>
      <c r="AA3682" s="1098"/>
      <c r="AB3682" s="5"/>
      <c r="AC3682" s="2507"/>
      <c r="AD3682" s="5"/>
      <c r="AE3682" s="5"/>
      <c r="AF3682" s="5"/>
      <c r="AG3682" s="5"/>
      <c r="AH3682" s="5"/>
      <c r="AI3682" s="224"/>
      <c r="AJ3682" s="5"/>
    </row>
    <row r="3683" spans="2:36" x14ac:dyDescent="0.25">
      <c r="B3683" s="224"/>
      <c r="C3683" s="929"/>
      <c r="D3683" s="224"/>
      <c r="E3683" s="930"/>
      <c r="F3683" s="2527"/>
      <c r="G3683" s="224"/>
      <c r="H3683" s="224"/>
      <c r="I3683" s="224"/>
      <c r="J3683" s="224"/>
      <c r="K3683" s="224"/>
      <c r="L3683" s="224"/>
      <c r="M3683" s="224"/>
      <c r="N3683" s="224"/>
      <c r="O3683" s="224"/>
      <c r="P3683" s="224"/>
      <c r="Q3683" s="224"/>
      <c r="R3683" s="2527"/>
      <c r="S3683" s="2527"/>
      <c r="T3683" s="2527"/>
      <c r="U3683" s="2527"/>
      <c r="V3683" s="2527"/>
      <c r="W3683" s="2527"/>
      <c r="X3683" s="2527"/>
      <c r="Y3683" s="2527"/>
      <c r="Z3683" s="2527"/>
      <c r="AA3683" s="1098"/>
      <c r="AB3683" s="5"/>
      <c r="AC3683" s="2507"/>
      <c r="AD3683" s="5"/>
      <c r="AE3683" s="5"/>
      <c r="AF3683" s="5"/>
      <c r="AG3683" s="5"/>
      <c r="AH3683" s="5"/>
      <c r="AI3683" s="224"/>
      <c r="AJ3683" s="5"/>
    </row>
    <row r="3684" spans="2:36" x14ac:dyDescent="0.25">
      <c r="B3684" s="224"/>
      <c r="C3684" s="929"/>
      <c r="D3684" s="224"/>
      <c r="E3684" s="930"/>
      <c r="F3684" s="2527"/>
      <c r="G3684" s="224"/>
      <c r="H3684" s="224"/>
      <c r="I3684" s="224"/>
      <c r="J3684" s="224"/>
      <c r="K3684" s="224"/>
      <c r="L3684" s="224"/>
      <c r="M3684" s="224"/>
      <c r="N3684" s="224"/>
      <c r="O3684" s="224"/>
      <c r="P3684" s="224"/>
      <c r="Q3684" s="224"/>
      <c r="R3684" s="2527"/>
      <c r="S3684" s="2527"/>
      <c r="T3684" s="2527"/>
      <c r="U3684" s="2527"/>
      <c r="V3684" s="2527"/>
      <c r="W3684" s="2527"/>
      <c r="X3684" s="2527"/>
      <c r="Y3684" s="2527"/>
      <c r="Z3684" s="2527"/>
      <c r="AA3684" s="1098"/>
      <c r="AB3684" s="5"/>
      <c r="AC3684" s="2507"/>
      <c r="AD3684" s="5"/>
      <c r="AE3684" s="5"/>
      <c r="AF3684" s="5"/>
      <c r="AG3684" s="5"/>
      <c r="AH3684" s="5"/>
      <c r="AI3684" s="224"/>
      <c r="AJ3684" s="5"/>
    </row>
    <row r="3685" spans="2:36" x14ac:dyDescent="0.25">
      <c r="B3685" s="224"/>
      <c r="C3685" s="929"/>
      <c r="D3685" s="224"/>
      <c r="E3685" s="930"/>
      <c r="F3685" s="2527"/>
      <c r="G3685" s="224"/>
      <c r="H3685" s="224"/>
      <c r="I3685" s="224"/>
      <c r="J3685" s="224"/>
      <c r="K3685" s="224"/>
      <c r="L3685" s="224"/>
      <c r="M3685" s="224"/>
      <c r="N3685" s="224"/>
      <c r="O3685" s="224"/>
      <c r="P3685" s="224"/>
      <c r="Q3685" s="224"/>
      <c r="R3685" s="2527"/>
      <c r="S3685" s="2527"/>
      <c r="T3685" s="2527"/>
      <c r="U3685" s="2527"/>
      <c r="V3685" s="2527"/>
      <c r="W3685" s="2527"/>
      <c r="X3685" s="2527"/>
      <c r="Y3685" s="2527"/>
      <c r="Z3685" s="2527"/>
      <c r="AA3685" s="1098"/>
      <c r="AB3685" s="5"/>
      <c r="AC3685" s="2507"/>
      <c r="AD3685" s="5"/>
      <c r="AE3685" s="5"/>
      <c r="AF3685" s="5"/>
      <c r="AG3685" s="5"/>
      <c r="AH3685" s="5"/>
      <c r="AI3685" s="224"/>
      <c r="AJ3685" s="5"/>
    </row>
    <row r="3686" spans="2:36" x14ac:dyDescent="0.25">
      <c r="B3686" s="224"/>
      <c r="C3686" s="929"/>
      <c r="D3686" s="224"/>
      <c r="E3686" s="930"/>
      <c r="F3686" s="2527"/>
      <c r="G3686" s="224"/>
      <c r="H3686" s="224"/>
      <c r="I3686" s="224"/>
      <c r="J3686" s="224"/>
      <c r="K3686" s="224"/>
      <c r="L3686" s="224"/>
      <c r="M3686" s="224"/>
      <c r="N3686" s="224"/>
      <c r="O3686" s="224"/>
      <c r="P3686" s="224"/>
      <c r="Q3686" s="224"/>
      <c r="R3686" s="2527"/>
      <c r="S3686" s="2527"/>
      <c r="T3686" s="2527"/>
      <c r="U3686" s="2527"/>
      <c r="V3686" s="2527"/>
      <c r="W3686" s="2527"/>
      <c r="X3686" s="2527"/>
      <c r="Y3686" s="2527"/>
      <c r="Z3686" s="2527"/>
      <c r="AA3686" s="1098"/>
      <c r="AB3686" s="5"/>
      <c r="AC3686" s="2507"/>
      <c r="AD3686" s="5"/>
      <c r="AE3686" s="5"/>
      <c r="AF3686" s="5"/>
      <c r="AG3686" s="5"/>
      <c r="AH3686" s="5"/>
      <c r="AI3686" s="224"/>
      <c r="AJ3686" s="5"/>
    </row>
    <row r="3687" spans="2:36" x14ac:dyDescent="0.25">
      <c r="B3687" s="224"/>
      <c r="C3687" s="929"/>
      <c r="D3687" s="224"/>
      <c r="E3687" s="930"/>
      <c r="F3687" s="2527"/>
      <c r="G3687" s="224"/>
      <c r="H3687" s="224"/>
      <c r="I3687" s="224"/>
      <c r="J3687" s="224"/>
      <c r="K3687" s="224"/>
      <c r="L3687" s="224"/>
      <c r="M3687" s="224"/>
      <c r="N3687" s="224"/>
      <c r="O3687" s="224"/>
      <c r="P3687" s="224"/>
      <c r="Q3687" s="224"/>
      <c r="R3687" s="2527"/>
      <c r="S3687" s="2527"/>
      <c r="T3687" s="2527"/>
      <c r="U3687" s="2527"/>
      <c r="V3687" s="2527"/>
      <c r="W3687" s="2527"/>
      <c r="X3687" s="2527"/>
      <c r="Y3687" s="2527"/>
      <c r="Z3687" s="2527"/>
      <c r="AA3687" s="1098"/>
      <c r="AB3687" s="5"/>
      <c r="AC3687" s="2507"/>
      <c r="AD3687" s="5"/>
      <c r="AE3687" s="5"/>
      <c r="AF3687" s="5"/>
      <c r="AG3687" s="5"/>
      <c r="AH3687" s="5"/>
      <c r="AI3687" s="224"/>
      <c r="AJ3687" s="5"/>
    </row>
    <row r="3688" spans="2:36" x14ac:dyDescent="0.25">
      <c r="B3688" s="224"/>
      <c r="C3688" s="929"/>
      <c r="D3688" s="224"/>
      <c r="E3688" s="930"/>
      <c r="F3688" s="2527"/>
      <c r="G3688" s="224"/>
      <c r="H3688" s="224"/>
      <c r="I3688" s="224"/>
      <c r="J3688" s="224"/>
      <c r="K3688" s="224"/>
      <c r="L3688" s="224"/>
      <c r="M3688" s="224"/>
      <c r="N3688" s="224"/>
      <c r="O3688" s="224"/>
      <c r="P3688" s="224"/>
      <c r="Q3688" s="224"/>
      <c r="R3688" s="2527"/>
      <c r="S3688" s="2527"/>
      <c r="T3688" s="2527"/>
      <c r="U3688" s="2527"/>
      <c r="V3688" s="2527"/>
      <c r="W3688" s="2527"/>
      <c r="X3688" s="2527"/>
      <c r="Y3688" s="2527"/>
      <c r="Z3688" s="2527"/>
      <c r="AA3688" s="1098"/>
      <c r="AB3688" s="5"/>
      <c r="AC3688" s="2507"/>
      <c r="AD3688" s="5"/>
      <c r="AE3688" s="5"/>
      <c r="AF3688" s="5"/>
      <c r="AG3688" s="5"/>
      <c r="AH3688" s="5"/>
      <c r="AI3688" s="224"/>
      <c r="AJ3688" s="5"/>
    </row>
    <row r="3689" spans="2:36" x14ac:dyDescent="0.25">
      <c r="B3689" s="224"/>
      <c r="C3689" s="929"/>
      <c r="D3689" s="224"/>
      <c r="E3689" s="930"/>
      <c r="F3689" s="2527"/>
      <c r="G3689" s="224"/>
      <c r="H3689" s="224"/>
      <c r="I3689" s="224"/>
      <c r="J3689" s="224"/>
      <c r="K3689" s="224"/>
      <c r="L3689" s="224"/>
      <c r="M3689" s="224"/>
      <c r="N3689" s="224"/>
      <c r="O3689" s="224"/>
      <c r="P3689" s="224"/>
      <c r="Q3689" s="224"/>
      <c r="R3689" s="2527"/>
      <c r="S3689" s="2527"/>
      <c r="T3689" s="2527"/>
      <c r="U3689" s="2527"/>
      <c r="V3689" s="2527"/>
      <c r="W3689" s="2527"/>
      <c r="X3689" s="2527"/>
      <c r="Y3689" s="2527"/>
      <c r="Z3689" s="2527"/>
      <c r="AA3689" s="1098"/>
      <c r="AB3689" s="5"/>
      <c r="AC3689" s="2507"/>
      <c r="AD3689" s="5"/>
      <c r="AE3689" s="5"/>
      <c r="AF3689" s="5"/>
      <c r="AG3689" s="5"/>
      <c r="AH3689" s="5"/>
      <c r="AI3689" s="224"/>
      <c r="AJ3689" s="5"/>
    </row>
    <row r="3690" spans="2:36" x14ac:dyDescent="0.25">
      <c r="B3690" s="224"/>
      <c r="C3690" s="929"/>
      <c r="D3690" s="224"/>
      <c r="E3690" s="930"/>
      <c r="F3690" s="2527"/>
      <c r="G3690" s="224"/>
      <c r="H3690" s="224"/>
      <c r="I3690" s="224"/>
      <c r="J3690" s="224"/>
      <c r="K3690" s="224"/>
      <c r="L3690" s="224"/>
      <c r="M3690" s="224"/>
      <c r="N3690" s="224"/>
      <c r="O3690" s="224"/>
      <c r="P3690" s="224"/>
      <c r="Q3690" s="224"/>
      <c r="R3690" s="2527"/>
      <c r="S3690" s="2527"/>
      <c r="T3690" s="2527"/>
      <c r="U3690" s="2527"/>
      <c r="V3690" s="2527"/>
      <c r="W3690" s="2527"/>
      <c r="X3690" s="2527"/>
      <c r="Y3690" s="2527"/>
      <c r="Z3690" s="2527"/>
      <c r="AA3690" s="1098"/>
      <c r="AB3690" s="5"/>
      <c r="AC3690" s="2507"/>
      <c r="AD3690" s="5"/>
      <c r="AE3690" s="5"/>
      <c r="AF3690" s="5"/>
      <c r="AG3690" s="5"/>
      <c r="AH3690" s="5"/>
      <c r="AI3690" s="224"/>
      <c r="AJ3690" s="5"/>
    </row>
    <row r="3691" spans="2:36" x14ac:dyDescent="0.25">
      <c r="B3691" s="224"/>
      <c r="C3691" s="929"/>
      <c r="D3691" s="224"/>
      <c r="E3691" s="930"/>
      <c r="F3691" s="2527"/>
      <c r="G3691" s="224"/>
      <c r="H3691" s="224"/>
      <c r="I3691" s="224"/>
      <c r="J3691" s="224"/>
      <c r="K3691" s="224"/>
      <c r="L3691" s="224"/>
      <c r="M3691" s="224"/>
      <c r="N3691" s="224"/>
      <c r="O3691" s="224"/>
      <c r="P3691" s="224"/>
      <c r="Q3691" s="224"/>
      <c r="R3691" s="2527"/>
      <c r="S3691" s="2527"/>
      <c r="T3691" s="2527"/>
      <c r="U3691" s="2527"/>
      <c r="V3691" s="2527"/>
      <c r="W3691" s="2527"/>
      <c r="X3691" s="2527"/>
      <c r="Y3691" s="2527"/>
      <c r="Z3691" s="2527"/>
      <c r="AA3691" s="1098"/>
      <c r="AB3691" s="5"/>
      <c r="AC3691" s="2507"/>
      <c r="AD3691" s="5"/>
      <c r="AE3691" s="5"/>
      <c r="AF3691" s="5"/>
      <c r="AG3691" s="5"/>
      <c r="AH3691" s="5"/>
      <c r="AI3691" s="224"/>
      <c r="AJ3691" s="5"/>
    </row>
    <row r="3692" spans="2:36" x14ac:dyDescent="0.25">
      <c r="B3692" s="224"/>
      <c r="C3692" s="929"/>
      <c r="D3692" s="224"/>
      <c r="E3692" s="930"/>
      <c r="F3692" s="2527"/>
      <c r="G3692" s="224"/>
      <c r="H3692" s="224"/>
      <c r="I3692" s="224"/>
      <c r="J3692" s="224"/>
      <c r="K3692" s="224"/>
      <c r="L3692" s="224"/>
      <c r="M3692" s="224"/>
      <c r="N3692" s="224"/>
      <c r="O3692" s="224"/>
      <c r="P3692" s="224"/>
      <c r="Q3692" s="224"/>
      <c r="R3692" s="2527"/>
      <c r="S3692" s="2527"/>
      <c r="T3692" s="2527"/>
      <c r="U3692" s="2527"/>
      <c r="V3692" s="2527"/>
      <c r="W3692" s="2527"/>
      <c r="X3692" s="2527"/>
      <c r="Y3692" s="2527"/>
      <c r="Z3692" s="2527"/>
      <c r="AA3692" s="1098"/>
      <c r="AB3692" s="5"/>
      <c r="AC3692" s="2507"/>
      <c r="AD3692" s="5"/>
      <c r="AE3692" s="5"/>
      <c r="AF3692" s="5"/>
      <c r="AG3692" s="5"/>
      <c r="AH3692" s="5"/>
      <c r="AI3692" s="224"/>
      <c r="AJ3692" s="5"/>
    </row>
    <row r="3693" spans="2:36" x14ac:dyDescent="0.25">
      <c r="B3693" s="224"/>
      <c r="C3693" s="929"/>
      <c r="D3693" s="224"/>
      <c r="E3693" s="930"/>
      <c r="F3693" s="2527"/>
      <c r="G3693" s="224"/>
      <c r="H3693" s="224"/>
      <c r="I3693" s="224"/>
      <c r="J3693" s="224"/>
      <c r="K3693" s="224"/>
      <c r="L3693" s="224"/>
      <c r="M3693" s="224"/>
      <c r="N3693" s="224"/>
      <c r="O3693" s="224"/>
      <c r="P3693" s="224"/>
      <c r="Q3693" s="224"/>
      <c r="R3693" s="2527"/>
      <c r="S3693" s="2527"/>
      <c r="T3693" s="2527"/>
      <c r="U3693" s="2527"/>
      <c r="V3693" s="2527"/>
      <c r="W3693" s="2527"/>
      <c r="X3693" s="2527"/>
      <c r="Y3693" s="2527"/>
      <c r="Z3693" s="2527"/>
      <c r="AA3693" s="1098"/>
      <c r="AB3693" s="5"/>
      <c r="AC3693" s="2507"/>
      <c r="AD3693" s="5"/>
      <c r="AE3693" s="5"/>
      <c r="AF3693" s="5"/>
      <c r="AG3693" s="5"/>
      <c r="AH3693" s="5"/>
      <c r="AI3693" s="224"/>
      <c r="AJ3693" s="5"/>
    </row>
    <row r="3694" spans="2:36" x14ac:dyDescent="0.25">
      <c r="B3694" s="224"/>
      <c r="C3694" s="929"/>
      <c r="D3694" s="224"/>
      <c r="E3694" s="930"/>
      <c r="F3694" s="2527"/>
      <c r="G3694" s="224"/>
      <c r="H3694" s="224"/>
      <c r="I3694" s="224"/>
      <c r="J3694" s="224"/>
      <c r="K3694" s="224"/>
      <c r="L3694" s="224"/>
      <c r="M3694" s="224"/>
      <c r="N3694" s="224"/>
      <c r="O3694" s="224"/>
      <c r="P3694" s="224"/>
      <c r="Q3694" s="224"/>
      <c r="R3694" s="2527"/>
      <c r="S3694" s="2527"/>
      <c r="T3694" s="2527"/>
      <c r="U3694" s="2527"/>
      <c r="V3694" s="2527"/>
      <c r="W3694" s="2527"/>
      <c r="X3694" s="2527"/>
      <c r="Y3694" s="2527"/>
      <c r="Z3694" s="2527"/>
      <c r="AA3694" s="1098"/>
      <c r="AB3694" s="5"/>
      <c r="AC3694" s="2507"/>
      <c r="AD3694" s="5"/>
      <c r="AE3694" s="5"/>
      <c r="AF3694" s="5"/>
      <c r="AG3694" s="5"/>
      <c r="AH3694" s="5"/>
      <c r="AI3694" s="224"/>
      <c r="AJ3694" s="5"/>
    </row>
    <row r="3695" spans="2:36" x14ac:dyDescent="0.25">
      <c r="B3695" s="224"/>
      <c r="C3695" s="929"/>
      <c r="D3695" s="224"/>
      <c r="E3695" s="930"/>
      <c r="F3695" s="2527"/>
      <c r="G3695" s="224"/>
      <c r="H3695" s="224"/>
      <c r="I3695" s="224"/>
      <c r="J3695" s="224"/>
      <c r="K3695" s="224"/>
      <c r="L3695" s="224"/>
      <c r="M3695" s="224"/>
      <c r="N3695" s="224"/>
      <c r="O3695" s="224"/>
      <c r="P3695" s="224"/>
      <c r="Q3695" s="224"/>
      <c r="R3695" s="2527"/>
      <c r="S3695" s="2527"/>
      <c r="T3695" s="2527"/>
      <c r="U3695" s="2527"/>
      <c r="V3695" s="2527"/>
      <c r="W3695" s="2527"/>
      <c r="X3695" s="2527"/>
      <c r="Y3695" s="2527"/>
      <c r="Z3695" s="2527"/>
      <c r="AA3695" s="1098"/>
      <c r="AB3695" s="5"/>
      <c r="AC3695" s="2507"/>
      <c r="AD3695" s="5"/>
      <c r="AE3695" s="5"/>
      <c r="AF3695" s="5"/>
      <c r="AG3695" s="5"/>
      <c r="AH3695" s="5"/>
      <c r="AI3695" s="224"/>
      <c r="AJ3695" s="5"/>
    </row>
    <row r="3696" spans="2:36" x14ac:dyDescent="0.25">
      <c r="B3696" s="224"/>
      <c r="C3696" s="929"/>
      <c r="D3696" s="224"/>
      <c r="E3696" s="930"/>
      <c r="F3696" s="2527"/>
      <c r="G3696" s="224"/>
      <c r="H3696" s="224"/>
      <c r="I3696" s="224"/>
      <c r="J3696" s="224"/>
      <c r="K3696" s="224"/>
      <c r="L3696" s="224"/>
      <c r="M3696" s="224"/>
      <c r="N3696" s="224"/>
      <c r="O3696" s="224"/>
      <c r="P3696" s="224"/>
      <c r="Q3696" s="224"/>
      <c r="R3696" s="2527"/>
      <c r="S3696" s="2527"/>
      <c r="T3696" s="2527"/>
      <c r="U3696" s="2527"/>
      <c r="V3696" s="2527"/>
      <c r="W3696" s="2527"/>
      <c r="X3696" s="2527"/>
      <c r="Y3696" s="2527"/>
      <c r="Z3696" s="2527"/>
      <c r="AA3696" s="1098"/>
      <c r="AB3696" s="5"/>
      <c r="AC3696" s="2507"/>
      <c r="AD3696" s="5"/>
      <c r="AE3696" s="5"/>
      <c r="AF3696" s="5"/>
      <c r="AG3696" s="5"/>
      <c r="AH3696" s="5"/>
      <c r="AI3696" s="224"/>
      <c r="AJ3696" s="5"/>
    </row>
    <row r="3697" spans="2:36" x14ac:dyDescent="0.25">
      <c r="B3697" s="224"/>
      <c r="C3697" s="929"/>
      <c r="D3697" s="224"/>
      <c r="E3697" s="930"/>
      <c r="F3697" s="2527"/>
      <c r="G3697" s="224"/>
      <c r="H3697" s="224"/>
      <c r="I3697" s="224"/>
      <c r="J3697" s="224"/>
      <c r="K3697" s="224"/>
      <c r="L3697" s="224"/>
      <c r="M3697" s="224"/>
      <c r="N3697" s="224"/>
      <c r="O3697" s="224"/>
      <c r="P3697" s="224"/>
      <c r="Q3697" s="224"/>
      <c r="R3697" s="2527"/>
      <c r="S3697" s="2527"/>
      <c r="T3697" s="2527"/>
      <c r="U3697" s="2527"/>
      <c r="V3697" s="2527"/>
      <c r="W3697" s="2527"/>
      <c r="X3697" s="2527"/>
      <c r="Y3697" s="2527"/>
      <c r="Z3697" s="2527"/>
      <c r="AA3697" s="1098"/>
      <c r="AB3697" s="5"/>
      <c r="AC3697" s="2507"/>
      <c r="AD3697" s="5"/>
      <c r="AE3697" s="5"/>
      <c r="AF3697" s="5"/>
      <c r="AG3697" s="5"/>
      <c r="AH3697" s="5"/>
      <c r="AI3697" s="224"/>
      <c r="AJ3697" s="5"/>
    </row>
    <row r="3698" spans="2:36" x14ac:dyDescent="0.25">
      <c r="B3698" s="224"/>
      <c r="C3698" s="929"/>
      <c r="D3698" s="224"/>
      <c r="E3698" s="930"/>
      <c r="F3698" s="2527"/>
      <c r="G3698" s="224"/>
      <c r="H3698" s="224"/>
      <c r="I3698" s="224"/>
      <c r="J3698" s="224"/>
      <c r="K3698" s="224"/>
      <c r="L3698" s="224"/>
      <c r="M3698" s="224"/>
      <c r="N3698" s="224"/>
      <c r="O3698" s="224"/>
      <c r="P3698" s="224"/>
      <c r="Q3698" s="224"/>
      <c r="R3698" s="2527"/>
      <c r="S3698" s="2527"/>
      <c r="T3698" s="2527"/>
      <c r="U3698" s="2527"/>
      <c r="V3698" s="2527"/>
      <c r="W3698" s="2527"/>
      <c r="X3698" s="2527"/>
      <c r="Y3698" s="2527"/>
      <c r="Z3698" s="2527"/>
      <c r="AA3698" s="1098"/>
      <c r="AB3698" s="5"/>
      <c r="AC3698" s="2507"/>
      <c r="AD3698" s="5"/>
      <c r="AE3698" s="5"/>
      <c r="AF3698" s="5"/>
      <c r="AG3698" s="5"/>
      <c r="AH3698" s="5"/>
      <c r="AI3698" s="224"/>
      <c r="AJ3698" s="5"/>
    </row>
    <row r="3699" spans="2:36" x14ac:dyDescent="0.25">
      <c r="B3699" s="224"/>
      <c r="C3699" s="929"/>
      <c r="D3699" s="224"/>
      <c r="E3699" s="930"/>
      <c r="F3699" s="2527"/>
      <c r="G3699" s="224"/>
      <c r="H3699" s="224"/>
      <c r="I3699" s="224"/>
      <c r="J3699" s="224"/>
      <c r="K3699" s="224"/>
      <c r="L3699" s="224"/>
      <c r="M3699" s="224"/>
      <c r="N3699" s="224"/>
      <c r="O3699" s="224"/>
      <c r="P3699" s="224"/>
      <c r="Q3699" s="224"/>
      <c r="R3699" s="2527"/>
      <c r="S3699" s="2527"/>
      <c r="T3699" s="2527"/>
      <c r="U3699" s="2527"/>
      <c r="V3699" s="2527"/>
      <c r="W3699" s="2527"/>
      <c r="X3699" s="2527"/>
      <c r="Y3699" s="2527"/>
      <c r="Z3699" s="2527"/>
      <c r="AA3699" s="1098"/>
      <c r="AB3699" s="5"/>
      <c r="AC3699" s="2507"/>
      <c r="AD3699" s="5"/>
      <c r="AE3699" s="5"/>
      <c r="AF3699" s="5"/>
      <c r="AG3699" s="5"/>
      <c r="AH3699" s="5"/>
      <c r="AI3699" s="224"/>
      <c r="AJ3699" s="5"/>
    </row>
    <row r="3700" spans="2:36" x14ac:dyDescent="0.25">
      <c r="B3700" s="224"/>
      <c r="C3700" s="929"/>
      <c r="D3700" s="224"/>
      <c r="E3700" s="930"/>
      <c r="F3700" s="2527"/>
      <c r="G3700" s="224"/>
      <c r="H3700" s="224"/>
      <c r="I3700" s="224"/>
      <c r="J3700" s="224"/>
      <c r="K3700" s="224"/>
      <c r="L3700" s="224"/>
      <c r="M3700" s="224"/>
      <c r="N3700" s="224"/>
      <c r="O3700" s="224"/>
      <c r="P3700" s="224"/>
      <c r="Q3700" s="224"/>
      <c r="R3700" s="2527"/>
      <c r="S3700" s="2527"/>
      <c r="T3700" s="2527"/>
      <c r="U3700" s="2527"/>
      <c r="V3700" s="2527"/>
      <c r="W3700" s="2527"/>
      <c r="X3700" s="2527"/>
      <c r="Y3700" s="2527"/>
      <c r="Z3700" s="2527"/>
      <c r="AA3700" s="1098"/>
      <c r="AB3700" s="5"/>
      <c r="AC3700" s="2507"/>
      <c r="AD3700" s="5"/>
      <c r="AE3700" s="5"/>
      <c r="AF3700" s="5"/>
      <c r="AG3700" s="5"/>
      <c r="AH3700" s="5"/>
      <c r="AI3700" s="224"/>
      <c r="AJ3700" s="5"/>
    </row>
    <row r="3701" spans="2:36" x14ac:dyDescent="0.25">
      <c r="B3701" s="224"/>
      <c r="C3701" s="929"/>
      <c r="D3701" s="224"/>
      <c r="E3701" s="930"/>
      <c r="F3701" s="2527"/>
      <c r="G3701" s="224"/>
      <c r="H3701" s="224"/>
      <c r="I3701" s="224"/>
      <c r="J3701" s="224"/>
      <c r="K3701" s="224"/>
      <c r="L3701" s="224"/>
      <c r="M3701" s="224"/>
      <c r="N3701" s="224"/>
      <c r="O3701" s="224"/>
      <c r="P3701" s="224"/>
      <c r="Q3701" s="224"/>
      <c r="R3701" s="2527"/>
      <c r="S3701" s="2527"/>
      <c r="T3701" s="2527"/>
      <c r="U3701" s="2527"/>
      <c r="V3701" s="2527"/>
      <c r="W3701" s="2527"/>
      <c r="X3701" s="2527"/>
      <c r="Y3701" s="2527"/>
      <c r="Z3701" s="2527"/>
      <c r="AA3701" s="1098"/>
      <c r="AB3701" s="5"/>
      <c r="AC3701" s="2507"/>
      <c r="AD3701" s="5"/>
      <c r="AE3701" s="5"/>
      <c r="AF3701" s="5"/>
      <c r="AG3701" s="5"/>
      <c r="AH3701" s="5"/>
      <c r="AI3701" s="224"/>
      <c r="AJ3701" s="5"/>
    </row>
    <row r="3702" spans="2:36" x14ac:dyDescent="0.25">
      <c r="B3702" s="224"/>
      <c r="C3702" s="929"/>
      <c r="D3702" s="224"/>
      <c r="E3702" s="930"/>
      <c r="F3702" s="2527"/>
      <c r="G3702" s="224"/>
      <c r="H3702" s="224"/>
      <c r="I3702" s="224"/>
      <c r="J3702" s="224"/>
      <c r="K3702" s="224"/>
      <c r="L3702" s="224"/>
      <c r="M3702" s="224"/>
      <c r="N3702" s="224"/>
      <c r="O3702" s="224"/>
      <c r="P3702" s="224"/>
      <c r="Q3702" s="224"/>
      <c r="R3702" s="2527"/>
      <c r="S3702" s="2527"/>
      <c r="T3702" s="2527"/>
      <c r="U3702" s="2527"/>
      <c r="V3702" s="2527"/>
      <c r="W3702" s="2527"/>
      <c r="X3702" s="2527"/>
      <c r="Y3702" s="2527"/>
      <c r="Z3702" s="2527"/>
      <c r="AA3702" s="1098"/>
      <c r="AB3702" s="5"/>
      <c r="AC3702" s="2507"/>
      <c r="AD3702" s="5"/>
      <c r="AE3702" s="5"/>
      <c r="AF3702" s="5"/>
      <c r="AG3702" s="5"/>
      <c r="AH3702" s="5"/>
      <c r="AI3702" s="224"/>
      <c r="AJ3702" s="5"/>
    </row>
    <row r="3703" spans="2:36" x14ac:dyDescent="0.25">
      <c r="B3703" s="224"/>
      <c r="C3703" s="929"/>
      <c r="D3703" s="224"/>
      <c r="E3703" s="930"/>
      <c r="F3703" s="2527"/>
      <c r="G3703" s="224"/>
      <c r="H3703" s="224"/>
      <c r="I3703" s="224"/>
      <c r="J3703" s="224"/>
      <c r="K3703" s="224"/>
      <c r="L3703" s="224"/>
      <c r="M3703" s="224"/>
      <c r="N3703" s="224"/>
      <c r="O3703" s="224"/>
      <c r="P3703" s="224"/>
      <c r="Q3703" s="224"/>
      <c r="R3703" s="2527"/>
      <c r="S3703" s="2527"/>
      <c r="T3703" s="2527"/>
      <c r="U3703" s="2527"/>
      <c r="V3703" s="2527"/>
      <c r="W3703" s="2527"/>
      <c r="X3703" s="2527"/>
      <c r="Y3703" s="2527"/>
      <c r="Z3703" s="2527"/>
      <c r="AA3703" s="1098"/>
      <c r="AB3703" s="5"/>
      <c r="AC3703" s="2507"/>
      <c r="AD3703" s="5"/>
      <c r="AE3703" s="5"/>
      <c r="AF3703" s="5"/>
      <c r="AG3703" s="5"/>
      <c r="AH3703" s="5"/>
      <c r="AI3703" s="224"/>
      <c r="AJ3703" s="5"/>
    </row>
    <row r="3704" spans="2:36" x14ac:dyDescent="0.25">
      <c r="B3704" s="224"/>
      <c r="C3704" s="929"/>
      <c r="D3704" s="224"/>
      <c r="E3704" s="930"/>
      <c r="F3704" s="2527"/>
      <c r="G3704" s="224"/>
      <c r="H3704" s="224"/>
      <c r="I3704" s="224"/>
      <c r="J3704" s="224"/>
      <c r="K3704" s="224"/>
      <c r="L3704" s="224"/>
      <c r="M3704" s="224"/>
      <c r="N3704" s="224"/>
      <c r="O3704" s="224"/>
      <c r="P3704" s="224"/>
      <c r="Q3704" s="224"/>
      <c r="R3704" s="2527"/>
      <c r="S3704" s="2527"/>
      <c r="T3704" s="2527"/>
      <c r="U3704" s="2527"/>
      <c r="V3704" s="2527"/>
      <c r="W3704" s="2527"/>
      <c r="X3704" s="2527"/>
      <c r="Y3704" s="2527"/>
      <c r="Z3704" s="2527"/>
      <c r="AA3704" s="1098"/>
      <c r="AB3704" s="5"/>
      <c r="AC3704" s="2507"/>
      <c r="AD3704" s="5"/>
      <c r="AE3704" s="5"/>
      <c r="AF3704" s="5"/>
      <c r="AG3704" s="5"/>
      <c r="AH3704" s="5"/>
      <c r="AI3704" s="224"/>
      <c r="AJ3704" s="5"/>
    </row>
    <row r="3705" spans="2:36" x14ac:dyDescent="0.25">
      <c r="B3705" s="224"/>
      <c r="C3705" s="929"/>
      <c r="D3705" s="224"/>
      <c r="E3705" s="930"/>
      <c r="F3705" s="2527"/>
      <c r="G3705" s="224"/>
      <c r="H3705" s="224"/>
      <c r="I3705" s="224"/>
      <c r="J3705" s="224"/>
      <c r="K3705" s="224"/>
      <c r="L3705" s="224"/>
      <c r="M3705" s="224"/>
      <c r="N3705" s="224"/>
      <c r="O3705" s="224"/>
      <c r="P3705" s="224"/>
      <c r="Q3705" s="224"/>
      <c r="R3705" s="2527"/>
      <c r="S3705" s="2527"/>
      <c r="T3705" s="2527"/>
      <c r="U3705" s="2527"/>
      <c r="V3705" s="2527"/>
      <c r="W3705" s="2527"/>
      <c r="X3705" s="2527"/>
      <c r="Y3705" s="2527"/>
      <c r="Z3705" s="2527"/>
      <c r="AA3705" s="1098"/>
      <c r="AB3705" s="5"/>
      <c r="AC3705" s="2507"/>
      <c r="AD3705" s="5"/>
      <c r="AE3705" s="5"/>
      <c r="AF3705" s="5"/>
      <c r="AG3705" s="5"/>
      <c r="AH3705" s="5"/>
      <c r="AI3705" s="224"/>
      <c r="AJ3705" s="5"/>
    </row>
    <row r="3706" spans="2:36" x14ac:dyDescent="0.25">
      <c r="B3706" s="224"/>
      <c r="C3706" s="929"/>
      <c r="D3706" s="224"/>
      <c r="E3706" s="930"/>
      <c r="F3706" s="2527"/>
      <c r="G3706" s="224"/>
      <c r="H3706" s="224"/>
      <c r="I3706" s="224"/>
      <c r="J3706" s="224"/>
      <c r="K3706" s="224"/>
      <c r="L3706" s="224"/>
      <c r="M3706" s="224"/>
      <c r="N3706" s="224"/>
      <c r="O3706" s="224"/>
      <c r="P3706" s="224"/>
      <c r="Q3706" s="224"/>
      <c r="R3706" s="2527"/>
      <c r="S3706" s="2527"/>
      <c r="T3706" s="2527"/>
      <c r="U3706" s="2527"/>
      <c r="V3706" s="2527"/>
      <c r="W3706" s="2527"/>
      <c r="X3706" s="2527"/>
      <c r="Y3706" s="2527"/>
      <c r="Z3706" s="2527"/>
      <c r="AA3706" s="1098"/>
      <c r="AB3706" s="5"/>
      <c r="AC3706" s="2507"/>
      <c r="AD3706" s="5"/>
      <c r="AE3706" s="5"/>
      <c r="AF3706" s="5"/>
      <c r="AG3706" s="5"/>
      <c r="AH3706" s="5"/>
      <c r="AI3706" s="224"/>
      <c r="AJ3706" s="5"/>
    </row>
    <row r="3707" spans="2:36" x14ac:dyDescent="0.25">
      <c r="B3707" s="224"/>
      <c r="C3707" s="929"/>
      <c r="D3707" s="224"/>
      <c r="E3707" s="930"/>
      <c r="F3707" s="2527"/>
      <c r="G3707" s="224"/>
      <c r="H3707" s="224"/>
      <c r="I3707" s="224"/>
      <c r="J3707" s="224"/>
      <c r="K3707" s="224"/>
      <c r="L3707" s="224"/>
      <c r="M3707" s="224"/>
      <c r="N3707" s="224"/>
      <c r="O3707" s="224"/>
      <c r="P3707" s="224"/>
      <c r="Q3707" s="224"/>
      <c r="R3707" s="2527"/>
      <c r="S3707" s="2527"/>
      <c r="T3707" s="2527"/>
      <c r="U3707" s="2527"/>
      <c r="V3707" s="2527"/>
      <c r="W3707" s="2527"/>
      <c r="X3707" s="2527"/>
      <c r="Y3707" s="2527"/>
      <c r="Z3707" s="2527"/>
      <c r="AA3707" s="1098"/>
      <c r="AB3707" s="5"/>
      <c r="AC3707" s="2507"/>
      <c r="AD3707" s="5"/>
      <c r="AE3707" s="5"/>
      <c r="AF3707" s="5"/>
      <c r="AG3707" s="5"/>
      <c r="AH3707" s="5"/>
      <c r="AI3707" s="224"/>
      <c r="AJ3707" s="5"/>
    </row>
    <row r="3708" spans="2:36" x14ac:dyDescent="0.25">
      <c r="B3708" s="224"/>
      <c r="C3708" s="929"/>
      <c r="D3708" s="224"/>
      <c r="E3708" s="930"/>
      <c r="F3708" s="2527"/>
      <c r="G3708" s="224"/>
      <c r="H3708" s="224"/>
      <c r="I3708" s="224"/>
      <c r="J3708" s="224"/>
      <c r="K3708" s="224"/>
      <c r="L3708" s="224"/>
      <c r="M3708" s="224"/>
      <c r="N3708" s="224"/>
      <c r="O3708" s="224"/>
      <c r="P3708" s="224"/>
      <c r="Q3708" s="224"/>
      <c r="R3708" s="2527"/>
      <c r="S3708" s="2527"/>
      <c r="T3708" s="2527"/>
      <c r="U3708" s="2527"/>
      <c r="V3708" s="2527"/>
      <c r="W3708" s="2527"/>
      <c r="X3708" s="2527"/>
      <c r="Y3708" s="2527"/>
      <c r="Z3708" s="2527"/>
      <c r="AA3708" s="1098"/>
      <c r="AB3708" s="5"/>
      <c r="AC3708" s="2507"/>
      <c r="AD3708" s="5"/>
      <c r="AE3708" s="5"/>
      <c r="AF3708" s="5"/>
      <c r="AG3708" s="5"/>
      <c r="AH3708" s="5"/>
      <c r="AI3708" s="224"/>
      <c r="AJ3708" s="5"/>
    </row>
    <row r="3709" spans="2:36" x14ac:dyDescent="0.25">
      <c r="B3709" s="224"/>
      <c r="C3709" s="929"/>
      <c r="D3709" s="224"/>
      <c r="E3709" s="930"/>
      <c r="F3709" s="2527"/>
      <c r="G3709" s="224"/>
      <c r="H3709" s="224"/>
      <c r="I3709" s="224"/>
      <c r="J3709" s="224"/>
      <c r="K3709" s="224"/>
      <c r="L3709" s="224"/>
      <c r="M3709" s="224"/>
      <c r="N3709" s="224"/>
      <c r="O3709" s="224"/>
      <c r="P3709" s="224"/>
      <c r="Q3709" s="224"/>
      <c r="R3709" s="2527"/>
      <c r="S3709" s="2527"/>
      <c r="T3709" s="2527"/>
      <c r="U3709" s="2527"/>
      <c r="V3709" s="2527"/>
      <c r="W3709" s="2527"/>
      <c r="X3709" s="2527"/>
      <c r="Y3709" s="2527"/>
      <c r="Z3709" s="2527"/>
      <c r="AA3709" s="1098"/>
      <c r="AB3709" s="5"/>
      <c r="AC3709" s="2507"/>
      <c r="AD3709" s="5"/>
      <c r="AE3709" s="5"/>
      <c r="AF3709" s="5"/>
      <c r="AG3709" s="5"/>
      <c r="AH3709" s="5"/>
      <c r="AI3709" s="224"/>
      <c r="AJ3709" s="5"/>
    </row>
    <row r="3710" spans="2:36" x14ac:dyDescent="0.25">
      <c r="B3710" s="224"/>
      <c r="C3710" s="929"/>
      <c r="D3710" s="224"/>
      <c r="E3710" s="930"/>
      <c r="F3710" s="2527"/>
      <c r="G3710" s="224"/>
      <c r="H3710" s="224"/>
      <c r="I3710" s="224"/>
      <c r="J3710" s="224"/>
      <c r="K3710" s="224"/>
      <c r="L3710" s="224"/>
      <c r="M3710" s="224"/>
      <c r="N3710" s="224"/>
      <c r="O3710" s="224"/>
      <c r="P3710" s="224"/>
      <c r="Q3710" s="224"/>
      <c r="R3710" s="2527"/>
      <c r="S3710" s="2527"/>
      <c r="T3710" s="2527"/>
      <c r="U3710" s="2527"/>
      <c r="V3710" s="2527"/>
      <c r="W3710" s="2527"/>
      <c r="X3710" s="2527"/>
      <c r="Y3710" s="2527"/>
      <c r="Z3710" s="2527"/>
      <c r="AA3710" s="1098"/>
      <c r="AB3710" s="5"/>
      <c r="AC3710" s="2507"/>
      <c r="AD3710" s="5"/>
      <c r="AE3710" s="5"/>
      <c r="AF3710" s="5"/>
      <c r="AG3710" s="5"/>
      <c r="AH3710" s="5"/>
      <c r="AI3710" s="224"/>
      <c r="AJ3710" s="5"/>
    </row>
    <row r="3711" spans="2:36" x14ac:dyDescent="0.25">
      <c r="B3711" s="224"/>
      <c r="C3711" s="929"/>
      <c r="D3711" s="224"/>
      <c r="E3711" s="930"/>
      <c r="F3711" s="2527"/>
      <c r="G3711" s="224"/>
      <c r="H3711" s="224"/>
      <c r="I3711" s="224"/>
      <c r="J3711" s="224"/>
      <c r="K3711" s="224"/>
      <c r="L3711" s="224"/>
      <c r="M3711" s="224"/>
      <c r="N3711" s="224"/>
      <c r="O3711" s="224"/>
      <c r="P3711" s="224"/>
      <c r="Q3711" s="224"/>
      <c r="R3711" s="2527"/>
      <c r="S3711" s="2527"/>
      <c r="T3711" s="2527"/>
      <c r="U3711" s="2527"/>
      <c r="V3711" s="2527"/>
      <c r="W3711" s="2527"/>
      <c r="X3711" s="2527"/>
      <c r="Y3711" s="2527"/>
      <c r="Z3711" s="2527"/>
      <c r="AA3711" s="1098"/>
      <c r="AB3711" s="5"/>
      <c r="AC3711" s="2507"/>
      <c r="AD3711" s="5"/>
      <c r="AE3711" s="5"/>
      <c r="AF3711" s="5"/>
      <c r="AG3711" s="5"/>
      <c r="AH3711" s="5"/>
      <c r="AI3711" s="224"/>
      <c r="AJ3711" s="5"/>
    </row>
    <row r="3712" spans="2:36" x14ac:dyDescent="0.25">
      <c r="B3712" s="224"/>
      <c r="C3712" s="929"/>
      <c r="D3712" s="224"/>
      <c r="E3712" s="930"/>
      <c r="F3712" s="2527"/>
      <c r="G3712" s="224"/>
      <c r="H3712" s="224"/>
      <c r="I3712" s="224"/>
      <c r="J3712" s="224"/>
      <c r="K3712" s="224"/>
      <c r="L3712" s="224"/>
      <c r="M3712" s="224"/>
      <c r="N3712" s="224"/>
      <c r="O3712" s="224"/>
      <c r="P3712" s="224"/>
      <c r="Q3712" s="224"/>
      <c r="R3712" s="2527"/>
      <c r="S3712" s="2527"/>
      <c r="T3712" s="2527"/>
      <c r="U3712" s="2527"/>
      <c r="V3712" s="2527"/>
      <c r="W3712" s="2527"/>
      <c r="X3712" s="2527"/>
      <c r="Y3712" s="2527"/>
      <c r="Z3712" s="2527"/>
      <c r="AA3712" s="1098"/>
      <c r="AB3712" s="5"/>
      <c r="AC3712" s="2507"/>
      <c r="AD3712" s="5"/>
      <c r="AE3712" s="5"/>
      <c r="AF3712" s="5"/>
      <c r="AG3712" s="5"/>
      <c r="AH3712" s="5"/>
      <c r="AI3712" s="224"/>
      <c r="AJ3712" s="5"/>
    </row>
    <row r="3713" spans="2:36" x14ac:dyDescent="0.25">
      <c r="B3713" s="224"/>
      <c r="C3713" s="929"/>
      <c r="D3713" s="224"/>
      <c r="E3713" s="930"/>
      <c r="F3713" s="2527"/>
      <c r="G3713" s="224"/>
      <c r="H3713" s="224"/>
      <c r="I3713" s="224"/>
      <c r="J3713" s="224"/>
      <c r="K3713" s="224"/>
      <c r="L3713" s="224"/>
      <c r="M3713" s="224"/>
      <c r="N3713" s="224"/>
      <c r="O3713" s="224"/>
      <c r="P3713" s="224"/>
      <c r="Q3713" s="224"/>
      <c r="R3713" s="2527"/>
      <c r="S3713" s="2527"/>
      <c r="T3713" s="2527"/>
      <c r="U3713" s="2527"/>
      <c r="V3713" s="2527"/>
      <c r="W3713" s="2527"/>
      <c r="X3713" s="2527"/>
      <c r="Y3713" s="2527"/>
      <c r="Z3713" s="2527"/>
      <c r="AA3713" s="1098"/>
      <c r="AB3713" s="5"/>
      <c r="AC3713" s="2507"/>
      <c r="AD3713" s="5"/>
      <c r="AE3713" s="5"/>
      <c r="AF3713" s="5"/>
      <c r="AG3713" s="5"/>
      <c r="AH3713" s="5"/>
      <c r="AI3713" s="224"/>
      <c r="AJ3713" s="5"/>
    </row>
    <row r="3714" spans="2:36" x14ac:dyDescent="0.25">
      <c r="B3714" s="224"/>
      <c r="C3714" s="929"/>
      <c r="D3714" s="224"/>
      <c r="E3714" s="930"/>
      <c r="F3714" s="2527"/>
      <c r="G3714" s="224"/>
      <c r="H3714" s="224"/>
      <c r="I3714" s="224"/>
      <c r="J3714" s="224"/>
      <c r="K3714" s="224"/>
      <c r="L3714" s="224"/>
      <c r="M3714" s="224"/>
      <c r="N3714" s="224"/>
      <c r="O3714" s="224"/>
      <c r="P3714" s="224"/>
      <c r="Q3714" s="224"/>
      <c r="R3714" s="2527"/>
      <c r="S3714" s="2527"/>
      <c r="T3714" s="2527"/>
      <c r="U3714" s="2527"/>
      <c r="V3714" s="2527"/>
      <c r="W3714" s="2527"/>
      <c r="X3714" s="2527"/>
      <c r="Y3714" s="2527"/>
      <c r="Z3714" s="2527"/>
      <c r="AA3714" s="1098"/>
      <c r="AB3714" s="5"/>
      <c r="AC3714" s="2507"/>
      <c r="AD3714" s="5"/>
      <c r="AE3714" s="5"/>
      <c r="AF3714" s="5"/>
      <c r="AG3714" s="5"/>
      <c r="AH3714" s="5"/>
      <c r="AI3714" s="224"/>
      <c r="AJ3714" s="5"/>
    </row>
    <row r="3715" spans="2:36" x14ac:dyDescent="0.25">
      <c r="B3715" s="224"/>
      <c r="C3715" s="929"/>
      <c r="D3715" s="224"/>
      <c r="E3715" s="930"/>
      <c r="F3715" s="2527"/>
      <c r="G3715" s="224"/>
      <c r="H3715" s="224"/>
      <c r="I3715" s="224"/>
      <c r="J3715" s="224"/>
      <c r="K3715" s="224"/>
      <c r="L3715" s="224"/>
      <c r="M3715" s="224"/>
      <c r="N3715" s="224"/>
      <c r="O3715" s="224"/>
      <c r="P3715" s="224"/>
      <c r="Q3715" s="224"/>
      <c r="R3715" s="2527"/>
      <c r="S3715" s="2527"/>
      <c r="T3715" s="2527"/>
      <c r="U3715" s="2527"/>
      <c r="V3715" s="2527"/>
      <c r="W3715" s="2527"/>
      <c r="X3715" s="2527"/>
      <c r="Y3715" s="2527"/>
      <c r="Z3715" s="2527"/>
      <c r="AA3715" s="1098"/>
      <c r="AB3715" s="5"/>
      <c r="AC3715" s="2507"/>
      <c r="AD3715" s="5"/>
      <c r="AE3715" s="5"/>
      <c r="AF3715" s="5"/>
      <c r="AG3715" s="5"/>
      <c r="AH3715" s="5"/>
      <c r="AI3715" s="224"/>
      <c r="AJ3715" s="5"/>
    </row>
    <row r="3716" spans="2:36" x14ac:dyDescent="0.25">
      <c r="B3716" s="224"/>
      <c r="C3716" s="929"/>
      <c r="D3716" s="224"/>
      <c r="E3716" s="930"/>
      <c r="F3716" s="2527"/>
      <c r="G3716" s="224"/>
      <c r="H3716" s="224"/>
      <c r="I3716" s="224"/>
      <c r="J3716" s="224"/>
      <c r="K3716" s="224"/>
      <c r="L3716" s="224"/>
      <c r="M3716" s="224"/>
      <c r="N3716" s="224"/>
      <c r="O3716" s="224"/>
      <c r="P3716" s="224"/>
      <c r="Q3716" s="224"/>
      <c r="R3716" s="2527"/>
      <c r="S3716" s="2527"/>
      <c r="T3716" s="2527"/>
      <c r="U3716" s="2527"/>
      <c r="V3716" s="2527"/>
      <c r="W3716" s="2527"/>
      <c r="X3716" s="2527"/>
      <c r="Y3716" s="2527"/>
      <c r="Z3716" s="2527"/>
      <c r="AA3716" s="1098"/>
      <c r="AB3716" s="5"/>
      <c r="AC3716" s="2507"/>
      <c r="AD3716" s="5"/>
      <c r="AE3716" s="5"/>
      <c r="AF3716" s="5"/>
      <c r="AG3716" s="5"/>
      <c r="AH3716" s="5"/>
      <c r="AI3716" s="224"/>
      <c r="AJ3716" s="5"/>
    </row>
    <row r="3717" spans="2:36" x14ac:dyDescent="0.25">
      <c r="B3717" s="224"/>
      <c r="C3717" s="929"/>
      <c r="D3717" s="224"/>
      <c r="E3717" s="930"/>
      <c r="F3717" s="2527"/>
      <c r="G3717" s="224"/>
      <c r="H3717" s="224"/>
      <c r="I3717" s="224"/>
      <c r="J3717" s="224"/>
      <c r="K3717" s="224"/>
      <c r="L3717" s="224"/>
      <c r="M3717" s="224"/>
      <c r="N3717" s="224"/>
      <c r="O3717" s="224"/>
      <c r="P3717" s="224"/>
      <c r="Q3717" s="224"/>
      <c r="R3717" s="2527"/>
      <c r="S3717" s="2527"/>
      <c r="T3717" s="2527"/>
      <c r="U3717" s="2527"/>
      <c r="V3717" s="2527"/>
      <c r="W3717" s="2527"/>
      <c r="X3717" s="2527"/>
      <c r="Y3717" s="2527"/>
      <c r="Z3717" s="2527"/>
      <c r="AA3717" s="1098"/>
      <c r="AB3717" s="5"/>
      <c r="AC3717" s="2507"/>
      <c r="AD3717" s="5"/>
      <c r="AE3717" s="5"/>
      <c r="AF3717" s="5"/>
      <c r="AG3717" s="5"/>
      <c r="AH3717" s="5"/>
      <c r="AI3717" s="224"/>
      <c r="AJ3717" s="5"/>
    </row>
    <row r="3718" spans="2:36" x14ac:dyDescent="0.25">
      <c r="B3718" s="224"/>
      <c r="C3718" s="929"/>
      <c r="D3718" s="224"/>
      <c r="E3718" s="930"/>
      <c r="F3718" s="2527"/>
      <c r="G3718" s="224"/>
      <c r="H3718" s="224"/>
      <c r="I3718" s="224"/>
      <c r="J3718" s="224"/>
      <c r="K3718" s="224"/>
      <c r="L3718" s="224"/>
      <c r="M3718" s="224"/>
      <c r="N3718" s="224"/>
      <c r="O3718" s="224"/>
      <c r="P3718" s="224"/>
      <c r="Q3718" s="224"/>
      <c r="R3718" s="2527"/>
      <c r="S3718" s="2527"/>
      <c r="T3718" s="2527"/>
      <c r="U3718" s="2527"/>
      <c r="V3718" s="2527"/>
      <c r="W3718" s="2527"/>
      <c r="X3718" s="2527"/>
      <c r="Y3718" s="2527"/>
      <c r="Z3718" s="2527"/>
      <c r="AA3718" s="1098"/>
      <c r="AB3718" s="5"/>
      <c r="AC3718" s="2507"/>
      <c r="AD3718" s="5"/>
      <c r="AE3718" s="5"/>
      <c r="AF3718" s="5"/>
      <c r="AG3718" s="5"/>
      <c r="AH3718" s="5"/>
      <c r="AI3718" s="224"/>
      <c r="AJ3718" s="5"/>
    </row>
    <row r="3719" spans="2:36" x14ac:dyDescent="0.25">
      <c r="B3719" s="224"/>
      <c r="C3719" s="929"/>
      <c r="D3719" s="224"/>
      <c r="E3719" s="930"/>
      <c r="F3719" s="2527"/>
      <c r="G3719" s="224"/>
      <c r="H3719" s="224"/>
      <c r="I3719" s="224"/>
      <c r="J3719" s="224"/>
      <c r="K3719" s="224"/>
      <c r="L3719" s="224"/>
      <c r="M3719" s="224"/>
      <c r="N3719" s="224"/>
      <c r="O3719" s="224"/>
      <c r="P3719" s="224"/>
      <c r="Q3719" s="224"/>
      <c r="R3719" s="2527"/>
      <c r="S3719" s="2527"/>
      <c r="T3719" s="2527"/>
      <c r="U3719" s="2527"/>
      <c r="V3719" s="2527"/>
      <c r="W3719" s="2527"/>
      <c r="X3719" s="2527"/>
      <c r="Y3719" s="2527"/>
      <c r="Z3719" s="2527"/>
      <c r="AA3719" s="1098"/>
      <c r="AB3719" s="5"/>
      <c r="AC3719" s="2507"/>
      <c r="AD3719" s="5"/>
      <c r="AE3719" s="5"/>
      <c r="AF3719" s="5"/>
      <c r="AG3719" s="5"/>
      <c r="AH3719" s="5"/>
      <c r="AI3719" s="224"/>
      <c r="AJ3719" s="5"/>
    </row>
    <row r="3720" spans="2:36" x14ac:dyDescent="0.25">
      <c r="B3720" s="224"/>
      <c r="C3720" s="929"/>
      <c r="D3720" s="224"/>
      <c r="E3720" s="930"/>
      <c r="F3720" s="2527"/>
      <c r="G3720" s="224"/>
      <c r="H3720" s="224"/>
      <c r="I3720" s="224"/>
      <c r="J3720" s="224"/>
      <c r="K3720" s="224"/>
      <c r="L3720" s="224"/>
      <c r="M3720" s="224"/>
      <c r="N3720" s="224"/>
      <c r="O3720" s="224"/>
      <c r="P3720" s="224"/>
      <c r="Q3720" s="224"/>
      <c r="R3720" s="2527"/>
      <c r="S3720" s="2527"/>
      <c r="T3720" s="2527"/>
      <c r="U3720" s="2527"/>
      <c r="V3720" s="2527"/>
      <c r="W3720" s="2527"/>
      <c r="X3720" s="2527"/>
      <c r="Y3720" s="2527"/>
      <c r="Z3720" s="2527"/>
      <c r="AA3720" s="1098"/>
      <c r="AB3720" s="5"/>
      <c r="AC3720" s="2507"/>
      <c r="AD3720" s="5"/>
      <c r="AE3720" s="5"/>
      <c r="AF3720" s="5"/>
      <c r="AG3720" s="5"/>
      <c r="AH3720" s="5"/>
      <c r="AI3720" s="224"/>
      <c r="AJ3720" s="5"/>
    </row>
    <row r="3721" spans="2:36" x14ac:dyDescent="0.25">
      <c r="B3721" s="224"/>
      <c r="C3721" s="929"/>
      <c r="D3721" s="224"/>
      <c r="E3721" s="930"/>
      <c r="F3721" s="2527"/>
      <c r="G3721" s="224"/>
      <c r="H3721" s="224"/>
      <c r="I3721" s="224"/>
      <c r="J3721" s="224"/>
      <c r="K3721" s="224"/>
      <c r="L3721" s="224"/>
      <c r="M3721" s="224"/>
      <c r="N3721" s="224"/>
      <c r="O3721" s="224"/>
      <c r="P3721" s="224"/>
      <c r="Q3721" s="224"/>
      <c r="R3721" s="2527"/>
      <c r="S3721" s="2527"/>
      <c r="T3721" s="2527"/>
      <c r="U3721" s="2527"/>
      <c r="V3721" s="2527"/>
      <c r="W3721" s="2527"/>
      <c r="X3721" s="2527"/>
      <c r="Y3721" s="2527"/>
      <c r="Z3721" s="2527"/>
      <c r="AA3721" s="1098"/>
      <c r="AB3721" s="5"/>
      <c r="AC3721" s="2507"/>
      <c r="AD3721" s="5"/>
      <c r="AE3721" s="5"/>
      <c r="AF3721" s="5"/>
      <c r="AG3721" s="5"/>
      <c r="AH3721" s="5"/>
      <c r="AI3721" s="224"/>
      <c r="AJ3721" s="5"/>
    </row>
    <row r="3722" spans="2:36" x14ac:dyDescent="0.25">
      <c r="B3722" s="224"/>
      <c r="C3722" s="929"/>
      <c r="D3722" s="224"/>
      <c r="E3722" s="930"/>
      <c r="F3722" s="2527"/>
      <c r="G3722" s="224"/>
      <c r="H3722" s="224"/>
      <c r="I3722" s="224"/>
      <c r="J3722" s="224"/>
      <c r="K3722" s="224"/>
      <c r="L3722" s="224"/>
      <c r="M3722" s="224"/>
      <c r="N3722" s="224"/>
      <c r="O3722" s="224"/>
      <c r="P3722" s="224"/>
      <c r="Q3722" s="224"/>
      <c r="R3722" s="2527"/>
      <c r="S3722" s="2527"/>
      <c r="T3722" s="2527"/>
      <c r="U3722" s="2527"/>
      <c r="V3722" s="2527"/>
      <c r="W3722" s="2527"/>
      <c r="X3722" s="2527"/>
      <c r="Y3722" s="2527"/>
      <c r="Z3722" s="2527"/>
      <c r="AA3722" s="1098"/>
      <c r="AB3722" s="5"/>
      <c r="AC3722" s="2507"/>
      <c r="AD3722" s="5"/>
      <c r="AE3722" s="5"/>
      <c r="AF3722" s="5"/>
      <c r="AG3722" s="5"/>
      <c r="AH3722" s="5"/>
      <c r="AI3722" s="224"/>
      <c r="AJ3722" s="5"/>
    </row>
    <row r="3723" spans="2:36" x14ac:dyDescent="0.25">
      <c r="B3723" s="224"/>
      <c r="C3723" s="929"/>
      <c r="D3723" s="224"/>
      <c r="E3723" s="930"/>
      <c r="F3723" s="2527"/>
      <c r="G3723" s="224"/>
      <c r="H3723" s="224"/>
      <c r="I3723" s="224"/>
      <c r="J3723" s="224"/>
      <c r="K3723" s="224"/>
      <c r="L3723" s="224"/>
      <c r="M3723" s="224"/>
      <c r="N3723" s="224"/>
      <c r="O3723" s="224"/>
      <c r="P3723" s="224"/>
      <c r="Q3723" s="224"/>
      <c r="R3723" s="2527"/>
      <c r="S3723" s="2527"/>
      <c r="T3723" s="2527"/>
      <c r="U3723" s="2527"/>
      <c r="V3723" s="2527"/>
      <c r="W3723" s="2527"/>
      <c r="X3723" s="2527"/>
      <c r="Y3723" s="2527"/>
      <c r="Z3723" s="2527"/>
      <c r="AA3723" s="1098"/>
      <c r="AB3723" s="5"/>
      <c r="AC3723" s="2507"/>
      <c r="AD3723" s="5"/>
      <c r="AE3723" s="5"/>
      <c r="AF3723" s="5"/>
      <c r="AG3723" s="5"/>
      <c r="AH3723" s="5"/>
      <c r="AI3723" s="224"/>
      <c r="AJ3723" s="5"/>
    </row>
    <row r="3724" spans="2:36" x14ac:dyDescent="0.25">
      <c r="B3724" s="224"/>
      <c r="C3724" s="929"/>
      <c r="D3724" s="224"/>
      <c r="E3724" s="930"/>
      <c r="F3724" s="2527"/>
      <c r="G3724" s="224"/>
      <c r="H3724" s="224"/>
      <c r="I3724" s="224"/>
      <c r="J3724" s="224"/>
      <c r="K3724" s="224"/>
      <c r="L3724" s="224"/>
      <c r="M3724" s="224"/>
      <c r="N3724" s="224"/>
      <c r="O3724" s="224"/>
      <c r="P3724" s="224"/>
      <c r="Q3724" s="224"/>
      <c r="R3724" s="2527"/>
      <c r="S3724" s="2527"/>
      <c r="T3724" s="2527"/>
      <c r="U3724" s="2527"/>
      <c r="V3724" s="2527"/>
      <c r="W3724" s="2527"/>
      <c r="X3724" s="2527"/>
      <c r="Y3724" s="2527"/>
      <c r="Z3724" s="2527"/>
      <c r="AA3724" s="1098"/>
      <c r="AB3724" s="5"/>
      <c r="AC3724" s="2507"/>
      <c r="AD3724" s="5"/>
      <c r="AE3724" s="5"/>
      <c r="AF3724" s="5"/>
      <c r="AG3724" s="5"/>
      <c r="AH3724" s="5"/>
      <c r="AI3724" s="224"/>
      <c r="AJ3724" s="5"/>
    </row>
    <row r="3725" spans="2:36" x14ac:dyDescent="0.25">
      <c r="B3725" s="224"/>
      <c r="C3725" s="929"/>
      <c r="D3725" s="224"/>
      <c r="E3725" s="930"/>
      <c r="F3725" s="2527"/>
      <c r="G3725" s="224"/>
      <c r="H3725" s="224"/>
      <c r="I3725" s="224"/>
      <c r="J3725" s="224"/>
      <c r="K3725" s="224"/>
      <c r="L3725" s="224"/>
      <c r="M3725" s="224"/>
      <c r="N3725" s="224"/>
      <c r="O3725" s="224"/>
      <c r="P3725" s="224"/>
      <c r="Q3725" s="224"/>
      <c r="R3725" s="2527"/>
      <c r="S3725" s="2527"/>
      <c r="T3725" s="2527"/>
      <c r="U3725" s="2527"/>
      <c r="V3725" s="2527"/>
      <c r="W3725" s="2527"/>
      <c r="X3725" s="2527"/>
      <c r="Y3725" s="2527"/>
      <c r="Z3725" s="2527"/>
      <c r="AA3725" s="1098"/>
      <c r="AB3725" s="5"/>
      <c r="AC3725" s="2507"/>
      <c r="AD3725" s="5"/>
      <c r="AE3725" s="5"/>
      <c r="AF3725" s="5"/>
      <c r="AG3725" s="5"/>
      <c r="AH3725" s="5"/>
      <c r="AI3725" s="224"/>
      <c r="AJ3725" s="5"/>
    </row>
    <row r="3726" spans="2:36" x14ac:dyDescent="0.25">
      <c r="B3726" s="224"/>
      <c r="C3726" s="929"/>
      <c r="D3726" s="224"/>
      <c r="E3726" s="930"/>
      <c r="F3726" s="2527"/>
      <c r="G3726" s="224"/>
      <c r="H3726" s="224"/>
      <c r="I3726" s="224"/>
      <c r="J3726" s="224"/>
      <c r="K3726" s="224"/>
      <c r="L3726" s="224"/>
      <c r="M3726" s="224"/>
      <c r="N3726" s="224"/>
      <c r="O3726" s="224"/>
      <c r="P3726" s="224"/>
      <c r="Q3726" s="224"/>
      <c r="R3726" s="2527"/>
      <c r="S3726" s="2527"/>
      <c r="T3726" s="2527"/>
      <c r="U3726" s="2527"/>
      <c r="V3726" s="2527"/>
      <c r="W3726" s="2527"/>
      <c r="X3726" s="2527"/>
      <c r="Y3726" s="2527"/>
      <c r="Z3726" s="2527"/>
      <c r="AA3726" s="1098"/>
      <c r="AB3726" s="5"/>
      <c r="AC3726" s="2507"/>
      <c r="AD3726" s="5"/>
      <c r="AE3726" s="5"/>
      <c r="AF3726" s="5"/>
      <c r="AG3726" s="5"/>
      <c r="AH3726" s="5"/>
      <c r="AI3726" s="224"/>
      <c r="AJ3726" s="5"/>
    </row>
    <row r="3727" spans="2:36" x14ac:dyDescent="0.25">
      <c r="B3727" s="224"/>
      <c r="C3727" s="929"/>
      <c r="D3727" s="224"/>
      <c r="E3727" s="930"/>
      <c r="F3727" s="2527"/>
      <c r="G3727" s="224"/>
      <c r="H3727" s="224"/>
      <c r="I3727" s="224"/>
      <c r="J3727" s="224"/>
      <c r="K3727" s="224"/>
      <c r="L3727" s="224"/>
      <c r="M3727" s="224"/>
      <c r="N3727" s="224"/>
      <c r="O3727" s="224"/>
      <c r="P3727" s="224"/>
      <c r="Q3727" s="224"/>
      <c r="R3727" s="2527"/>
      <c r="S3727" s="2527"/>
      <c r="T3727" s="2527"/>
      <c r="U3727" s="2527"/>
      <c r="V3727" s="2527"/>
      <c r="W3727" s="2527"/>
      <c r="X3727" s="2527"/>
      <c r="Y3727" s="2527"/>
      <c r="Z3727" s="2527"/>
      <c r="AA3727" s="1098"/>
      <c r="AB3727" s="5"/>
      <c r="AC3727" s="2507"/>
      <c r="AD3727" s="5"/>
      <c r="AE3727" s="5"/>
      <c r="AF3727" s="5"/>
      <c r="AG3727" s="5"/>
      <c r="AH3727" s="5"/>
      <c r="AI3727" s="224"/>
      <c r="AJ3727" s="5"/>
    </row>
    <row r="3728" spans="2:36" x14ac:dyDescent="0.25">
      <c r="B3728" s="224"/>
      <c r="C3728" s="929"/>
      <c r="D3728" s="224"/>
      <c r="E3728" s="930"/>
      <c r="F3728" s="2527"/>
      <c r="G3728" s="224"/>
      <c r="H3728" s="224"/>
      <c r="I3728" s="224"/>
      <c r="J3728" s="224"/>
      <c r="K3728" s="224"/>
      <c r="L3728" s="224"/>
      <c r="M3728" s="224"/>
      <c r="N3728" s="224"/>
      <c r="O3728" s="224"/>
      <c r="P3728" s="224"/>
      <c r="Q3728" s="224"/>
      <c r="R3728" s="2527"/>
      <c r="S3728" s="2527"/>
      <c r="T3728" s="2527"/>
      <c r="U3728" s="2527"/>
      <c r="V3728" s="2527"/>
      <c r="W3728" s="2527"/>
      <c r="X3728" s="2527"/>
      <c r="Y3728" s="2527"/>
      <c r="Z3728" s="2527"/>
      <c r="AA3728" s="1098"/>
      <c r="AB3728" s="5"/>
      <c r="AC3728" s="2507"/>
      <c r="AD3728" s="5"/>
      <c r="AE3728" s="5"/>
      <c r="AF3728" s="5"/>
      <c r="AG3728" s="5"/>
      <c r="AH3728" s="5"/>
      <c r="AI3728" s="224"/>
      <c r="AJ3728" s="5"/>
    </row>
    <row r="3729" spans="2:36" x14ac:dyDescent="0.25">
      <c r="B3729" s="224"/>
      <c r="C3729" s="929"/>
      <c r="D3729" s="224"/>
      <c r="E3729" s="930"/>
      <c r="F3729" s="2527"/>
      <c r="G3729" s="224"/>
      <c r="H3729" s="224"/>
      <c r="I3729" s="224"/>
      <c r="J3729" s="224"/>
      <c r="K3729" s="224"/>
      <c r="L3729" s="224"/>
      <c r="M3729" s="224"/>
      <c r="N3729" s="224"/>
      <c r="O3729" s="224"/>
      <c r="P3729" s="224"/>
      <c r="Q3729" s="224"/>
      <c r="R3729" s="2527"/>
      <c r="S3729" s="2527"/>
      <c r="T3729" s="2527"/>
      <c r="U3729" s="2527"/>
      <c r="V3729" s="2527"/>
      <c r="W3729" s="2527"/>
      <c r="X3729" s="2527"/>
      <c r="Y3729" s="2527"/>
      <c r="Z3729" s="2527"/>
      <c r="AA3729" s="1098"/>
      <c r="AB3729" s="5"/>
      <c r="AC3729" s="2507"/>
      <c r="AD3729" s="5"/>
      <c r="AE3729" s="5"/>
      <c r="AF3729" s="5"/>
      <c r="AG3729" s="5"/>
      <c r="AH3729" s="5"/>
      <c r="AI3729" s="224"/>
      <c r="AJ3729" s="5"/>
    </row>
    <row r="3730" spans="2:36" x14ac:dyDescent="0.25">
      <c r="B3730" s="224"/>
      <c r="C3730" s="929"/>
      <c r="D3730" s="224"/>
      <c r="E3730" s="930"/>
      <c r="F3730" s="2527"/>
      <c r="G3730" s="224"/>
      <c r="H3730" s="224"/>
      <c r="I3730" s="224"/>
      <c r="J3730" s="224"/>
      <c r="K3730" s="224"/>
      <c r="L3730" s="224"/>
      <c r="M3730" s="224"/>
      <c r="N3730" s="224"/>
      <c r="O3730" s="224"/>
      <c r="P3730" s="224"/>
      <c r="Q3730" s="224"/>
      <c r="R3730" s="2527"/>
      <c r="S3730" s="2527"/>
      <c r="T3730" s="2527"/>
      <c r="U3730" s="2527"/>
      <c r="V3730" s="2527"/>
      <c r="W3730" s="2527"/>
      <c r="X3730" s="2527"/>
      <c r="Y3730" s="2527"/>
      <c r="Z3730" s="2527"/>
      <c r="AA3730" s="1098"/>
      <c r="AB3730" s="5"/>
      <c r="AC3730" s="2507"/>
      <c r="AD3730" s="5"/>
      <c r="AE3730" s="5"/>
      <c r="AF3730" s="5"/>
      <c r="AG3730" s="5"/>
      <c r="AH3730" s="5"/>
      <c r="AI3730" s="224"/>
      <c r="AJ3730" s="5"/>
    </row>
    <row r="3731" spans="2:36" x14ac:dyDescent="0.25">
      <c r="B3731" s="224"/>
      <c r="C3731" s="929"/>
      <c r="D3731" s="224"/>
      <c r="E3731" s="930"/>
      <c r="F3731" s="2527"/>
      <c r="G3731" s="224"/>
      <c r="H3731" s="224"/>
      <c r="I3731" s="224"/>
      <c r="J3731" s="224"/>
      <c r="K3731" s="224"/>
      <c r="L3731" s="224"/>
      <c r="M3731" s="224"/>
      <c r="N3731" s="224"/>
      <c r="O3731" s="224"/>
      <c r="P3731" s="224"/>
      <c r="Q3731" s="224"/>
      <c r="R3731" s="2527"/>
      <c r="S3731" s="2527"/>
      <c r="T3731" s="2527"/>
      <c r="U3731" s="2527"/>
      <c r="V3731" s="2527"/>
      <c r="W3731" s="2527"/>
      <c r="X3731" s="2527"/>
      <c r="Y3731" s="2527"/>
      <c r="Z3731" s="2527"/>
      <c r="AA3731" s="1098"/>
      <c r="AB3731" s="5"/>
      <c r="AC3731" s="2507"/>
      <c r="AD3731" s="5"/>
      <c r="AE3731" s="5"/>
      <c r="AF3731" s="5"/>
      <c r="AG3731" s="5"/>
      <c r="AH3731" s="5"/>
      <c r="AI3731" s="224"/>
      <c r="AJ3731" s="5"/>
    </row>
    <row r="3732" spans="2:36" x14ac:dyDescent="0.25">
      <c r="B3732" s="224"/>
      <c r="C3732" s="929"/>
      <c r="D3732" s="224"/>
      <c r="E3732" s="930"/>
      <c r="F3732" s="2527"/>
      <c r="G3732" s="224"/>
      <c r="H3732" s="224"/>
      <c r="I3732" s="224"/>
      <c r="J3732" s="224"/>
      <c r="K3732" s="224"/>
      <c r="L3732" s="224"/>
      <c r="M3732" s="224"/>
      <c r="N3732" s="224"/>
      <c r="O3732" s="224"/>
      <c r="P3732" s="224"/>
      <c r="Q3732" s="224"/>
      <c r="R3732" s="2527"/>
      <c r="S3732" s="2527"/>
      <c r="T3732" s="2527"/>
      <c r="U3732" s="2527"/>
      <c r="V3732" s="2527"/>
      <c r="W3732" s="2527"/>
      <c r="X3732" s="2527"/>
      <c r="Y3732" s="2527"/>
      <c r="Z3732" s="2527"/>
      <c r="AA3732" s="1098"/>
      <c r="AB3732" s="5"/>
      <c r="AC3732" s="2507"/>
      <c r="AD3732" s="5"/>
      <c r="AE3732" s="5"/>
      <c r="AF3732" s="5"/>
      <c r="AG3732" s="5"/>
      <c r="AH3732" s="5"/>
      <c r="AI3732" s="224"/>
      <c r="AJ3732" s="5"/>
    </row>
    <row r="3733" spans="2:36" x14ac:dyDescent="0.25">
      <c r="B3733" s="224"/>
      <c r="C3733" s="929"/>
      <c r="D3733" s="224"/>
      <c r="E3733" s="930"/>
      <c r="F3733" s="2527"/>
      <c r="G3733" s="224"/>
      <c r="H3733" s="224"/>
      <c r="I3733" s="224"/>
      <c r="J3733" s="224"/>
      <c r="K3733" s="224"/>
      <c r="L3733" s="224"/>
      <c r="M3733" s="224"/>
      <c r="N3733" s="224"/>
      <c r="O3733" s="224"/>
      <c r="P3733" s="224"/>
      <c r="Q3733" s="224"/>
      <c r="R3733" s="2527"/>
      <c r="S3733" s="2527"/>
      <c r="T3733" s="2527"/>
      <c r="U3733" s="2527"/>
      <c r="V3733" s="2527"/>
      <c r="W3733" s="2527"/>
      <c r="X3733" s="2527"/>
      <c r="Y3733" s="2527"/>
      <c r="Z3733" s="2527"/>
      <c r="AA3733" s="1098"/>
      <c r="AB3733" s="5"/>
      <c r="AC3733" s="2507"/>
      <c r="AD3733" s="5"/>
      <c r="AE3733" s="5"/>
      <c r="AF3733" s="5"/>
      <c r="AG3733" s="5"/>
      <c r="AH3733" s="5"/>
      <c r="AI3733" s="224"/>
      <c r="AJ3733" s="5"/>
    </row>
    <row r="3734" spans="2:36" x14ac:dyDescent="0.25">
      <c r="B3734" s="224"/>
      <c r="C3734" s="929"/>
      <c r="D3734" s="224"/>
      <c r="E3734" s="930"/>
      <c r="F3734" s="2527"/>
      <c r="G3734" s="224"/>
      <c r="H3734" s="224"/>
      <c r="I3734" s="224"/>
      <c r="J3734" s="224"/>
      <c r="K3734" s="224"/>
      <c r="L3734" s="224"/>
      <c r="M3734" s="224"/>
      <c r="N3734" s="224"/>
      <c r="O3734" s="224"/>
      <c r="P3734" s="224"/>
      <c r="Q3734" s="224"/>
      <c r="R3734" s="2527"/>
      <c r="S3734" s="2527"/>
      <c r="T3734" s="2527"/>
      <c r="U3734" s="2527"/>
      <c r="V3734" s="2527"/>
      <c r="W3734" s="2527"/>
      <c r="X3734" s="2527"/>
      <c r="Y3734" s="2527"/>
      <c r="Z3734" s="2527"/>
      <c r="AA3734" s="1098"/>
      <c r="AB3734" s="5"/>
      <c r="AC3734" s="2507"/>
      <c r="AD3734" s="5"/>
      <c r="AE3734" s="5"/>
      <c r="AF3734" s="5"/>
      <c r="AG3734" s="5"/>
      <c r="AH3734" s="5"/>
      <c r="AI3734" s="224"/>
      <c r="AJ3734" s="5"/>
    </row>
    <row r="3735" spans="2:36" x14ac:dyDescent="0.25">
      <c r="B3735" s="224"/>
      <c r="C3735" s="929"/>
      <c r="D3735" s="224"/>
      <c r="E3735" s="930"/>
      <c r="F3735" s="2527"/>
      <c r="G3735" s="224"/>
      <c r="H3735" s="224"/>
      <c r="I3735" s="224"/>
      <c r="J3735" s="224"/>
      <c r="K3735" s="224"/>
      <c r="L3735" s="224"/>
      <c r="M3735" s="224"/>
      <c r="N3735" s="224"/>
      <c r="O3735" s="224"/>
      <c r="P3735" s="224"/>
      <c r="Q3735" s="224"/>
      <c r="R3735" s="2527"/>
      <c r="S3735" s="2527"/>
      <c r="T3735" s="2527"/>
      <c r="U3735" s="2527"/>
      <c r="V3735" s="2527"/>
      <c r="W3735" s="2527"/>
      <c r="X3735" s="2527"/>
      <c r="Y3735" s="2527"/>
      <c r="Z3735" s="2527"/>
      <c r="AA3735" s="1098"/>
      <c r="AB3735" s="5"/>
      <c r="AC3735" s="2507"/>
      <c r="AD3735" s="5"/>
      <c r="AE3735" s="5"/>
      <c r="AF3735" s="5"/>
      <c r="AG3735" s="5"/>
      <c r="AH3735" s="5"/>
      <c r="AI3735" s="224"/>
      <c r="AJ3735" s="5"/>
    </row>
    <row r="3736" spans="2:36" x14ac:dyDescent="0.25">
      <c r="B3736" s="224"/>
      <c r="C3736" s="929"/>
      <c r="D3736" s="224"/>
      <c r="E3736" s="930"/>
      <c r="F3736" s="2527"/>
      <c r="G3736" s="224"/>
      <c r="H3736" s="224"/>
      <c r="I3736" s="224"/>
      <c r="J3736" s="224"/>
      <c r="K3736" s="224"/>
      <c r="L3736" s="224"/>
      <c r="M3736" s="224"/>
      <c r="N3736" s="224"/>
      <c r="O3736" s="224"/>
      <c r="P3736" s="224"/>
      <c r="Q3736" s="224"/>
      <c r="R3736" s="2527"/>
      <c r="S3736" s="2527"/>
      <c r="T3736" s="2527"/>
      <c r="U3736" s="2527"/>
      <c r="V3736" s="2527"/>
      <c r="W3736" s="2527"/>
      <c r="X3736" s="2527"/>
      <c r="Y3736" s="2527"/>
      <c r="Z3736" s="2527"/>
      <c r="AA3736" s="1098"/>
      <c r="AB3736" s="5"/>
      <c r="AC3736" s="2507"/>
      <c r="AD3736" s="5"/>
      <c r="AE3736" s="5"/>
      <c r="AF3736" s="5"/>
      <c r="AG3736" s="5"/>
      <c r="AH3736" s="5"/>
      <c r="AI3736" s="224"/>
      <c r="AJ3736" s="5"/>
    </row>
    <row r="3737" spans="2:36" x14ac:dyDescent="0.25">
      <c r="B3737" s="224"/>
      <c r="C3737" s="929"/>
      <c r="D3737" s="224"/>
      <c r="E3737" s="930"/>
      <c r="F3737" s="2527"/>
      <c r="G3737" s="224"/>
      <c r="H3737" s="224"/>
      <c r="I3737" s="224"/>
      <c r="J3737" s="224"/>
      <c r="K3737" s="224"/>
      <c r="L3737" s="224"/>
      <c r="M3737" s="224"/>
      <c r="N3737" s="224"/>
      <c r="O3737" s="224"/>
      <c r="P3737" s="224"/>
      <c r="Q3737" s="224"/>
      <c r="R3737" s="2527"/>
      <c r="S3737" s="2527"/>
      <c r="T3737" s="2527"/>
      <c r="U3737" s="2527"/>
      <c r="V3737" s="2527"/>
      <c r="W3737" s="2527"/>
      <c r="X3737" s="2527"/>
      <c r="Y3737" s="2527"/>
      <c r="Z3737" s="2527"/>
      <c r="AA3737" s="1098"/>
      <c r="AB3737" s="5"/>
      <c r="AC3737" s="2507"/>
      <c r="AD3737" s="5"/>
      <c r="AE3737" s="5"/>
      <c r="AF3737" s="5"/>
      <c r="AG3737" s="5"/>
      <c r="AH3737" s="5"/>
      <c r="AI3737" s="224"/>
      <c r="AJ3737" s="5"/>
    </row>
    <row r="3738" spans="2:36" x14ac:dyDescent="0.25">
      <c r="B3738" s="224"/>
      <c r="C3738" s="929"/>
      <c r="D3738" s="224"/>
      <c r="E3738" s="930"/>
      <c r="F3738" s="2527"/>
      <c r="G3738" s="224"/>
      <c r="H3738" s="224"/>
      <c r="I3738" s="224"/>
      <c r="J3738" s="224"/>
      <c r="K3738" s="224"/>
      <c r="L3738" s="224"/>
      <c r="M3738" s="224"/>
      <c r="N3738" s="224"/>
      <c r="O3738" s="224"/>
      <c r="P3738" s="224"/>
      <c r="Q3738" s="224"/>
      <c r="R3738" s="2527"/>
      <c r="S3738" s="2527"/>
      <c r="T3738" s="2527"/>
      <c r="U3738" s="2527"/>
      <c r="V3738" s="2527"/>
      <c r="W3738" s="2527"/>
      <c r="X3738" s="2527"/>
      <c r="Y3738" s="2527"/>
      <c r="Z3738" s="2527"/>
      <c r="AA3738" s="1098"/>
      <c r="AB3738" s="5"/>
      <c r="AC3738" s="2507"/>
      <c r="AD3738" s="5"/>
      <c r="AE3738" s="5"/>
      <c r="AF3738" s="5"/>
      <c r="AG3738" s="5"/>
      <c r="AH3738" s="5"/>
      <c r="AI3738" s="224"/>
      <c r="AJ3738" s="5"/>
    </row>
    <row r="3739" spans="2:36" x14ac:dyDescent="0.25">
      <c r="B3739" s="224"/>
      <c r="C3739" s="929"/>
      <c r="D3739" s="224"/>
      <c r="E3739" s="930"/>
      <c r="F3739" s="2527"/>
      <c r="G3739" s="224"/>
      <c r="H3739" s="224"/>
      <c r="I3739" s="224"/>
      <c r="J3739" s="224"/>
      <c r="K3739" s="224"/>
      <c r="L3739" s="224"/>
      <c r="M3739" s="224"/>
      <c r="N3739" s="224"/>
      <c r="O3739" s="224"/>
      <c r="P3739" s="224"/>
      <c r="Q3739" s="224"/>
      <c r="R3739" s="2527"/>
      <c r="S3739" s="2527"/>
      <c r="T3739" s="2527"/>
      <c r="U3739" s="2527"/>
      <c r="V3739" s="2527"/>
      <c r="W3739" s="2527"/>
      <c r="X3739" s="2527"/>
      <c r="Y3739" s="2527"/>
      <c r="Z3739" s="2527"/>
      <c r="AA3739" s="1098"/>
      <c r="AB3739" s="5"/>
      <c r="AC3739" s="2507"/>
      <c r="AD3739" s="5"/>
      <c r="AE3739" s="5"/>
      <c r="AF3739" s="5"/>
      <c r="AG3739" s="5"/>
      <c r="AH3739" s="5"/>
      <c r="AI3739" s="224"/>
      <c r="AJ3739" s="5"/>
    </row>
    <row r="3740" spans="2:36" x14ac:dyDescent="0.25">
      <c r="B3740" s="224"/>
      <c r="C3740" s="929"/>
      <c r="D3740" s="224"/>
      <c r="E3740" s="930"/>
      <c r="F3740" s="2527"/>
      <c r="G3740" s="224"/>
      <c r="H3740" s="224"/>
      <c r="I3740" s="224"/>
      <c r="J3740" s="224"/>
      <c r="K3740" s="224"/>
      <c r="L3740" s="224"/>
      <c r="M3740" s="224"/>
      <c r="N3740" s="224"/>
      <c r="O3740" s="224"/>
      <c r="P3740" s="224"/>
      <c r="Q3740" s="224"/>
      <c r="R3740" s="2527"/>
      <c r="S3740" s="2527"/>
      <c r="T3740" s="2527"/>
      <c r="U3740" s="2527"/>
      <c r="V3740" s="2527"/>
      <c r="W3740" s="2527"/>
      <c r="X3740" s="2527"/>
      <c r="Y3740" s="2527"/>
      <c r="Z3740" s="2527"/>
      <c r="AA3740" s="1098"/>
      <c r="AB3740" s="5"/>
      <c r="AC3740" s="2507"/>
      <c r="AD3740" s="5"/>
      <c r="AE3740" s="5"/>
      <c r="AF3740" s="5"/>
      <c r="AG3740" s="5"/>
      <c r="AH3740" s="5"/>
      <c r="AI3740" s="224"/>
      <c r="AJ3740" s="5"/>
    </row>
    <row r="3741" spans="2:36" x14ac:dyDescent="0.25">
      <c r="B3741" s="224"/>
      <c r="C3741" s="929"/>
      <c r="D3741" s="224"/>
      <c r="E3741" s="930"/>
      <c r="F3741" s="2527"/>
      <c r="G3741" s="224"/>
      <c r="H3741" s="224"/>
      <c r="I3741" s="224"/>
      <c r="J3741" s="224"/>
      <c r="K3741" s="224"/>
      <c r="L3741" s="224"/>
      <c r="M3741" s="224"/>
      <c r="N3741" s="224"/>
      <c r="O3741" s="224"/>
      <c r="P3741" s="224"/>
      <c r="Q3741" s="224"/>
      <c r="R3741" s="2527"/>
      <c r="S3741" s="2527"/>
      <c r="T3741" s="2527"/>
      <c r="U3741" s="2527"/>
      <c r="V3741" s="2527"/>
      <c r="W3741" s="2527"/>
      <c r="X3741" s="2527"/>
      <c r="Y3741" s="2527"/>
      <c r="Z3741" s="2527"/>
      <c r="AA3741" s="1098"/>
      <c r="AB3741" s="5"/>
      <c r="AC3741" s="2507"/>
      <c r="AD3741" s="5"/>
      <c r="AE3741" s="5"/>
      <c r="AF3741" s="5"/>
      <c r="AG3741" s="5"/>
      <c r="AH3741" s="5"/>
      <c r="AI3741" s="224"/>
      <c r="AJ3741" s="5"/>
    </row>
    <row r="3742" spans="2:36" x14ac:dyDescent="0.25">
      <c r="B3742" s="224"/>
      <c r="C3742" s="929"/>
      <c r="D3742" s="224"/>
      <c r="E3742" s="930"/>
      <c r="F3742" s="2527"/>
      <c r="G3742" s="224"/>
      <c r="H3742" s="224"/>
      <c r="I3742" s="224"/>
      <c r="J3742" s="224"/>
      <c r="K3742" s="224"/>
      <c r="L3742" s="224"/>
      <c r="M3742" s="224"/>
      <c r="N3742" s="224"/>
      <c r="O3742" s="224"/>
      <c r="P3742" s="224"/>
      <c r="Q3742" s="224"/>
      <c r="R3742" s="2527"/>
      <c r="S3742" s="2527"/>
      <c r="T3742" s="2527"/>
      <c r="U3742" s="2527"/>
      <c r="V3742" s="2527"/>
      <c r="W3742" s="2527"/>
      <c r="X3742" s="2527"/>
      <c r="Y3742" s="2527"/>
      <c r="Z3742" s="2527"/>
      <c r="AA3742" s="1098"/>
      <c r="AB3742" s="5"/>
      <c r="AC3742" s="2507"/>
      <c r="AD3742" s="5"/>
      <c r="AE3742" s="5"/>
      <c r="AF3742" s="5"/>
      <c r="AG3742" s="5"/>
      <c r="AH3742" s="5"/>
      <c r="AI3742" s="224"/>
      <c r="AJ3742" s="5"/>
    </row>
    <row r="3743" spans="2:36" x14ac:dyDescent="0.25">
      <c r="B3743" s="224"/>
      <c r="C3743" s="929"/>
      <c r="D3743" s="224"/>
      <c r="E3743" s="930"/>
      <c r="F3743" s="2527"/>
      <c r="G3743" s="224"/>
      <c r="H3743" s="224"/>
      <c r="I3743" s="224"/>
      <c r="J3743" s="224"/>
      <c r="K3743" s="224"/>
      <c r="L3743" s="224"/>
      <c r="M3743" s="224"/>
      <c r="N3743" s="224"/>
      <c r="O3743" s="224"/>
      <c r="P3743" s="224"/>
      <c r="Q3743" s="224"/>
      <c r="R3743" s="2527"/>
      <c r="S3743" s="2527"/>
      <c r="T3743" s="2527"/>
      <c r="U3743" s="2527"/>
      <c r="V3743" s="2527"/>
      <c r="W3743" s="2527"/>
      <c r="X3743" s="2527"/>
      <c r="Y3743" s="2527"/>
      <c r="Z3743" s="2527"/>
      <c r="AA3743" s="1098"/>
      <c r="AB3743" s="5"/>
      <c r="AC3743" s="2507"/>
      <c r="AD3743" s="5"/>
      <c r="AE3743" s="5"/>
      <c r="AF3743" s="5"/>
      <c r="AG3743" s="5"/>
      <c r="AH3743" s="5"/>
      <c r="AI3743" s="224"/>
      <c r="AJ3743" s="5"/>
    </row>
    <row r="3744" spans="2:36" x14ac:dyDescent="0.25">
      <c r="B3744" s="224"/>
      <c r="C3744" s="929"/>
      <c r="D3744" s="224"/>
      <c r="E3744" s="930"/>
      <c r="F3744" s="2527"/>
      <c r="G3744" s="224"/>
      <c r="H3744" s="224"/>
      <c r="I3744" s="224"/>
      <c r="J3744" s="224"/>
      <c r="K3744" s="224"/>
      <c r="L3744" s="224"/>
      <c r="M3744" s="224"/>
      <c r="N3744" s="224"/>
      <c r="O3744" s="224"/>
      <c r="P3744" s="224"/>
      <c r="Q3744" s="224"/>
      <c r="R3744" s="2527"/>
      <c r="S3744" s="2527"/>
      <c r="T3744" s="2527"/>
      <c r="U3744" s="2527"/>
      <c r="V3744" s="2527"/>
      <c r="W3744" s="2527"/>
      <c r="X3744" s="2527"/>
      <c r="Y3744" s="2527"/>
      <c r="Z3744" s="2527"/>
      <c r="AA3744" s="1098"/>
      <c r="AB3744" s="5"/>
      <c r="AC3744" s="2507"/>
      <c r="AD3744" s="5"/>
      <c r="AE3744" s="5"/>
      <c r="AF3744" s="5"/>
      <c r="AG3744" s="5"/>
      <c r="AH3744" s="5"/>
      <c r="AI3744" s="224"/>
      <c r="AJ3744" s="5"/>
    </row>
    <row r="3745" spans="2:36" x14ac:dyDescent="0.25">
      <c r="B3745" s="224"/>
      <c r="C3745" s="929"/>
      <c r="D3745" s="224"/>
      <c r="E3745" s="930"/>
      <c r="F3745" s="2527"/>
      <c r="G3745" s="224"/>
      <c r="H3745" s="224"/>
      <c r="I3745" s="224"/>
      <c r="J3745" s="224"/>
      <c r="K3745" s="224"/>
      <c r="L3745" s="224"/>
      <c r="M3745" s="224"/>
      <c r="N3745" s="224"/>
      <c r="O3745" s="224"/>
      <c r="P3745" s="224"/>
      <c r="Q3745" s="224"/>
      <c r="R3745" s="2527"/>
      <c r="S3745" s="2527"/>
      <c r="T3745" s="2527"/>
      <c r="U3745" s="2527"/>
      <c r="V3745" s="2527"/>
      <c r="W3745" s="2527"/>
      <c r="X3745" s="2527"/>
      <c r="Y3745" s="2527"/>
      <c r="Z3745" s="2527"/>
      <c r="AA3745" s="1098"/>
      <c r="AB3745" s="5"/>
      <c r="AC3745" s="2507"/>
      <c r="AD3745" s="5"/>
      <c r="AE3745" s="5"/>
      <c r="AF3745" s="5"/>
      <c r="AG3745" s="5"/>
      <c r="AH3745" s="5"/>
      <c r="AI3745" s="224"/>
      <c r="AJ3745" s="5"/>
    </row>
    <row r="3746" spans="2:36" x14ac:dyDescent="0.25">
      <c r="B3746" s="224"/>
      <c r="C3746" s="929"/>
      <c r="D3746" s="224"/>
      <c r="E3746" s="930"/>
      <c r="F3746" s="2527"/>
      <c r="G3746" s="224"/>
      <c r="H3746" s="224"/>
      <c r="I3746" s="224"/>
      <c r="J3746" s="224"/>
      <c r="K3746" s="224"/>
      <c r="L3746" s="224"/>
      <c r="M3746" s="224"/>
      <c r="N3746" s="224"/>
      <c r="O3746" s="224"/>
      <c r="P3746" s="224"/>
      <c r="Q3746" s="224"/>
      <c r="R3746" s="2527"/>
      <c r="S3746" s="2527"/>
      <c r="T3746" s="2527"/>
      <c r="U3746" s="2527"/>
      <c r="V3746" s="2527"/>
      <c r="W3746" s="2527"/>
      <c r="X3746" s="2527"/>
      <c r="Y3746" s="2527"/>
      <c r="Z3746" s="2527"/>
      <c r="AA3746" s="1098"/>
      <c r="AB3746" s="5"/>
      <c r="AC3746" s="2507"/>
      <c r="AD3746" s="5"/>
      <c r="AE3746" s="5"/>
      <c r="AF3746" s="5"/>
      <c r="AG3746" s="5"/>
      <c r="AH3746" s="5"/>
      <c r="AI3746" s="224"/>
      <c r="AJ3746" s="5"/>
    </row>
    <row r="3747" spans="2:36" x14ac:dyDescent="0.25">
      <c r="B3747" s="224"/>
      <c r="C3747" s="929"/>
      <c r="D3747" s="224"/>
      <c r="E3747" s="930"/>
      <c r="F3747" s="2527"/>
      <c r="G3747" s="224"/>
      <c r="H3747" s="224"/>
      <c r="I3747" s="224"/>
      <c r="J3747" s="224"/>
      <c r="K3747" s="224"/>
      <c r="L3747" s="224"/>
      <c r="M3747" s="224"/>
      <c r="N3747" s="224"/>
      <c r="O3747" s="224"/>
      <c r="P3747" s="224"/>
      <c r="Q3747" s="224"/>
      <c r="R3747" s="2527"/>
      <c r="S3747" s="2527"/>
      <c r="T3747" s="2527"/>
      <c r="U3747" s="2527"/>
      <c r="V3747" s="2527"/>
      <c r="W3747" s="2527"/>
      <c r="X3747" s="2527"/>
      <c r="Y3747" s="2527"/>
      <c r="Z3747" s="2527"/>
      <c r="AA3747" s="1098"/>
      <c r="AB3747" s="5"/>
      <c r="AC3747" s="2507"/>
      <c r="AD3747" s="5"/>
      <c r="AE3747" s="5"/>
      <c r="AF3747" s="5"/>
      <c r="AG3747" s="5"/>
      <c r="AH3747" s="5"/>
      <c r="AI3747" s="224"/>
      <c r="AJ3747" s="5"/>
    </row>
    <row r="3748" spans="2:36" x14ac:dyDescent="0.25">
      <c r="B3748" s="224"/>
      <c r="C3748" s="929"/>
      <c r="D3748" s="224"/>
      <c r="E3748" s="930"/>
      <c r="F3748" s="2527"/>
      <c r="G3748" s="224"/>
      <c r="H3748" s="224"/>
      <c r="I3748" s="224"/>
      <c r="J3748" s="224"/>
      <c r="K3748" s="224"/>
      <c r="L3748" s="224"/>
      <c r="M3748" s="224"/>
      <c r="N3748" s="224"/>
      <c r="O3748" s="224"/>
      <c r="P3748" s="224"/>
      <c r="Q3748" s="224"/>
      <c r="R3748" s="2527"/>
      <c r="S3748" s="2527"/>
      <c r="T3748" s="2527"/>
      <c r="U3748" s="2527"/>
      <c r="V3748" s="2527"/>
      <c r="W3748" s="2527"/>
      <c r="X3748" s="2527"/>
      <c r="Y3748" s="2527"/>
      <c r="Z3748" s="2527"/>
      <c r="AA3748" s="1098"/>
      <c r="AB3748" s="5"/>
      <c r="AC3748" s="2507"/>
      <c r="AD3748" s="5"/>
      <c r="AE3748" s="5"/>
      <c r="AF3748" s="5"/>
      <c r="AG3748" s="5"/>
      <c r="AH3748" s="5"/>
      <c r="AI3748" s="224"/>
      <c r="AJ3748" s="5"/>
    </row>
    <row r="3749" spans="2:36" x14ac:dyDescent="0.25">
      <c r="B3749" s="224"/>
      <c r="C3749" s="929"/>
      <c r="D3749" s="224"/>
      <c r="E3749" s="930"/>
      <c r="F3749" s="2527"/>
      <c r="G3749" s="224"/>
      <c r="H3749" s="224"/>
      <c r="I3749" s="224"/>
      <c r="J3749" s="224"/>
      <c r="K3749" s="224"/>
      <c r="L3749" s="224"/>
      <c r="M3749" s="224"/>
      <c r="N3749" s="224"/>
      <c r="O3749" s="224"/>
      <c r="P3749" s="224"/>
      <c r="Q3749" s="224"/>
      <c r="R3749" s="2527"/>
      <c r="S3749" s="2527"/>
      <c r="T3749" s="2527"/>
      <c r="U3749" s="2527"/>
      <c r="V3749" s="2527"/>
      <c r="W3749" s="2527"/>
      <c r="X3749" s="2527"/>
      <c r="Y3749" s="2527"/>
      <c r="Z3749" s="2527"/>
      <c r="AA3749" s="1098"/>
      <c r="AB3749" s="5"/>
      <c r="AC3749" s="2507"/>
      <c r="AD3749" s="5"/>
      <c r="AE3749" s="5"/>
      <c r="AF3749" s="5"/>
      <c r="AG3749" s="5"/>
      <c r="AH3749" s="5"/>
      <c r="AI3749" s="224"/>
      <c r="AJ3749" s="5"/>
    </row>
    <row r="3750" spans="2:36" x14ac:dyDescent="0.25">
      <c r="B3750" s="224"/>
      <c r="C3750" s="929"/>
      <c r="D3750" s="224"/>
      <c r="E3750" s="930"/>
      <c r="F3750" s="2527"/>
      <c r="G3750" s="224"/>
      <c r="H3750" s="224"/>
      <c r="I3750" s="224"/>
      <c r="J3750" s="224"/>
      <c r="K3750" s="224"/>
      <c r="L3750" s="224"/>
      <c r="M3750" s="224"/>
      <c r="N3750" s="224"/>
      <c r="O3750" s="224"/>
      <c r="P3750" s="224"/>
      <c r="Q3750" s="224"/>
      <c r="R3750" s="2527"/>
      <c r="S3750" s="2527"/>
      <c r="T3750" s="2527"/>
      <c r="U3750" s="2527"/>
      <c r="V3750" s="2527"/>
      <c r="W3750" s="2527"/>
      <c r="X3750" s="2527"/>
      <c r="Y3750" s="2527"/>
      <c r="Z3750" s="2527"/>
      <c r="AA3750" s="1098"/>
      <c r="AB3750" s="5"/>
      <c r="AC3750" s="2507"/>
      <c r="AD3750" s="5"/>
      <c r="AE3750" s="5"/>
      <c r="AF3750" s="5"/>
      <c r="AG3750" s="5"/>
      <c r="AH3750" s="5"/>
      <c r="AI3750" s="224"/>
      <c r="AJ3750" s="5"/>
    </row>
    <row r="3751" spans="2:36" x14ac:dyDescent="0.25">
      <c r="B3751" s="224"/>
      <c r="C3751" s="929"/>
      <c r="D3751" s="224"/>
      <c r="E3751" s="930"/>
      <c r="F3751" s="2527"/>
      <c r="G3751" s="224"/>
      <c r="H3751" s="224"/>
      <c r="I3751" s="224"/>
      <c r="J3751" s="224"/>
      <c r="K3751" s="224"/>
      <c r="L3751" s="224"/>
      <c r="M3751" s="224"/>
      <c r="N3751" s="224"/>
      <c r="O3751" s="224"/>
      <c r="P3751" s="224"/>
      <c r="Q3751" s="224"/>
      <c r="R3751" s="2527"/>
      <c r="S3751" s="2527"/>
      <c r="T3751" s="2527"/>
      <c r="U3751" s="2527"/>
      <c r="V3751" s="2527"/>
      <c r="W3751" s="2527"/>
      <c r="X3751" s="2527"/>
      <c r="Y3751" s="2527"/>
      <c r="Z3751" s="2527"/>
      <c r="AA3751" s="1098"/>
      <c r="AB3751" s="5"/>
      <c r="AC3751" s="2507"/>
      <c r="AD3751" s="5"/>
      <c r="AE3751" s="5"/>
      <c r="AF3751" s="5"/>
      <c r="AG3751" s="5"/>
      <c r="AH3751" s="5"/>
      <c r="AI3751" s="224"/>
      <c r="AJ3751" s="5"/>
    </row>
    <row r="3752" spans="2:36" x14ac:dyDescent="0.25">
      <c r="B3752" s="224"/>
      <c r="C3752" s="929"/>
      <c r="D3752" s="224"/>
      <c r="E3752" s="930"/>
      <c r="F3752" s="2527"/>
      <c r="G3752" s="224"/>
      <c r="H3752" s="224"/>
      <c r="I3752" s="224"/>
      <c r="J3752" s="224"/>
      <c r="K3752" s="224"/>
      <c r="L3752" s="224"/>
      <c r="M3752" s="224"/>
      <c r="N3752" s="224"/>
      <c r="O3752" s="224"/>
      <c r="P3752" s="224"/>
      <c r="Q3752" s="224"/>
      <c r="R3752" s="2527"/>
      <c r="S3752" s="2527"/>
      <c r="T3752" s="2527"/>
      <c r="U3752" s="2527"/>
      <c r="V3752" s="2527"/>
      <c r="W3752" s="2527"/>
      <c r="X3752" s="2527"/>
      <c r="Y3752" s="2527"/>
      <c r="Z3752" s="2527"/>
      <c r="AA3752" s="1098"/>
      <c r="AB3752" s="5"/>
      <c r="AC3752" s="2507"/>
      <c r="AD3752" s="5"/>
      <c r="AE3752" s="5"/>
      <c r="AF3752" s="5"/>
      <c r="AG3752" s="5"/>
      <c r="AH3752" s="5"/>
      <c r="AI3752" s="224"/>
      <c r="AJ3752" s="5"/>
    </row>
    <row r="3753" spans="2:36" x14ac:dyDescent="0.25">
      <c r="B3753" s="224"/>
      <c r="C3753" s="929"/>
      <c r="D3753" s="224"/>
      <c r="E3753" s="930"/>
      <c r="F3753" s="2527"/>
      <c r="G3753" s="224"/>
      <c r="H3753" s="224"/>
      <c r="I3753" s="224"/>
      <c r="J3753" s="224"/>
      <c r="K3753" s="224"/>
      <c r="L3753" s="224"/>
      <c r="M3753" s="224"/>
      <c r="N3753" s="224"/>
      <c r="O3753" s="224"/>
      <c r="P3753" s="224"/>
      <c r="Q3753" s="224"/>
      <c r="R3753" s="2527"/>
      <c r="S3753" s="2527"/>
      <c r="T3753" s="2527"/>
      <c r="U3753" s="2527"/>
      <c r="V3753" s="2527"/>
      <c r="W3753" s="2527"/>
      <c r="X3753" s="2527"/>
      <c r="Y3753" s="2527"/>
      <c r="Z3753" s="2527"/>
      <c r="AA3753" s="1098"/>
      <c r="AB3753" s="5"/>
      <c r="AC3753" s="2507"/>
      <c r="AD3753" s="5"/>
      <c r="AE3753" s="5"/>
      <c r="AF3753" s="5"/>
      <c r="AG3753" s="5"/>
      <c r="AH3753" s="5"/>
      <c r="AI3753" s="224"/>
      <c r="AJ3753" s="5"/>
    </row>
    <row r="3754" spans="2:36" x14ac:dyDescent="0.25">
      <c r="B3754" s="224"/>
      <c r="C3754" s="929"/>
      <c r="D3754" s="224"/>
      <c r="E3754" s="930"/>
      <c r="F3754" s="2527"/>
      <c r="G3754" s="224"/>
      <c r="H3754" s="224"/>
      <c r="I3754" s="224"/>
      <c r="J3754" s="224"/>
      <c r="K3754" s="224"/>
      <c r="L3754" s="224"/>
      <c r="M3754" s="224"/>
      <c r="N3754" s="224"/>
      <c r="O3754" s="224"/>
      <c r="P3754" s="224"/>
      <c r="Q3754" s="224"/>
      <c r="R3754" s="2527"/>
      <c r="S3754" s="2527"/>
      <c r="T3754" s="2527"/>
      <c r="U3754" s="2527"/>
      <c r="V3754" s="2527"/>
      <c r="W3754" s="2527"/>
      <c r="X3754" s="2527"/>
      <c r="Y3754" s="2527"/>
      <c r="Z3754" s="2527"/>
      <c r="AA3754" s="1098"/>
      <c r="AB3754" s="5"/>
      <c r="AC3754" s="2507"/>
      <c r="AD3754" s="5"/>
      <c r="AE3754" s="5"/>
      <c r="AF3754" s="5"/>
      <c r="AG3754" s="5"/>
      <c r="AH3754" s="5"/>
      <c r="AI3754" s="224"/>
      <c r="AJ3754" s="5"/>
    </row>
    <row r="3755" spans="2:36" x14ac:dyDescent="0.25">
      <c r="B3755" s="224"/>
      <c r="C3755" s="929"/>
      <c r="D3755" s="224"/>
      <c r="E3755" s="930"/>
      <c r="F3755" s="2527"/>
      <c r="G3755" s="224"/>
      <c r="H3755" s="224"/>
      <c r="I3755" s="224"/>
      <c r="J3755" s="224"/>
      <c r="K3755" s="224"/>
      <c r="L3755" s="224"/>
      <c r="M3755" s="224"/>
      <c r="N3755" s="224"/>
      <c r="O3755" s="224"/>
      <c r="P3755" s="224"/>
      <c r="Q3755" s="224"/>
      <c r="R3755" s="2527"/>
      <c r="S3755" s="2527"/>
      <c r="T3755" s="2527"/>
      <c r="U3755" s="2527"/>
      <c r="V3755" s="2527"/>
      <c r="W3755" s="2527"/>
      <c r="X3755" s="2527"/>
      <c r="Y3755" s="2527"/>
      <c r="Z3755" s="2527"/>
      <c r="AA3755" s="1098"/>
      <c r="AB3755" s="5"/>
      <c r="AC3755" s="2507"/>
      <c r="AD3755" s="5"/>
      <c r="AE3755" s="5"/>
      <c r="AF3755" s="5"/>
      <c r="AG3755" s="5"/>
      <c r="AH3755" s="5"/>
      <c r="AI3755" s="224"/>
      <c r="AJ3755" s="5"/>
    </row>
    <row r="3756" spans="2:36" x14ac:dyDescent="0.25">
      <c r="B3756" s="224"/>
      <c r="C3756" s="929"/>
      <c r="D3756" s="224"/>
      <c r="E3756" s="930"/>
      <c r="F3756" s="2527"/>
      <c r="G3756" s="224"/>
      <c r="H3756" s="224"/>
      <c r="I3756" s="224"/>
      <c r="J3756" s="224"/>
      <c r="K3756" s="224"/>
      <c r="L3756" s="224"/>
      <c r="M3756" s="224"/>
      <c r="N3756" s="224"/>
      <c r="O3756" s="224"/>
      <c r="P3756" s="224"/>
      <c r="Q3756" s="224"/>
      <c r="R3756" s="2527"/>
      <c r="S3756" s="2527"/>
      <c r="T3756" s="2527"/>
      <c r="U3756" s="2527"/>
      <c r="V3756" s="2527"/>
      <c r="W3756" s="2527"/>
      <c r="X3756" s="2527"/>
      <c r="Y3756" s="2527"/>
      <c r="Z3756" s="2527"/>
      <c r="AA3756" s="1098"/>
      <c r="AB3756" s="5"/>
      <c r="AC3756" s="2507"/>
      <c r="AD3756" s="5"/>
      <c r="AE3756" s="5"/>
      <c r="AF3756" s="5"/>
      <c r="AG3756" s="5"/>
      <c r="AH3756" s="5"/>
      <c r="AI3756" s="224"/>
      <c r="AJ3756" s="5"/>
    </row>
    <row r="3757" spans="2:36" x14ac:dyDescent="0.25">
      <c r="B3757" s="224"/>
      <c r="C3757" s="929"/>
      <c r="D3757" s="224"/>
      <c r="E3757" s="930"/>
      <c r="F3757" s="2527"/>
      <c r="G3757" s="224"/>
      <c r="H3757" s="224"/>
      <c r="I3757" s="224"/>
      <c r="J3757" s="224"/>
      <c r="K3757" s="224"/>
      <c r="L3757" s="224"/>
      <c r="M3757" s="224"/>
      <c r="N3757" s="224"/>
      <c r="O3757" s="224"/>
      <c r="P3757" s="224"/>
      <c r="Q3757" s="224"/>
      <c r="R3757" s="2527"/>
      <c r="S3757" s="2527"/>
      <c r="T3757" s="2527"/>
      <c r="U3757" s="2527"/>
      <c r="V3757" s="2527"/>
      <c r="W3757" s="2527"/>
      <c r="X3757" s="2527"/>
      <c r="Y3757" s="2527"/>
      <c r="Z3757" s="2527"/>
      <c r="AA3757" s="1098"/>
      <c r="AB3757" s="5"/>
      <c r="AC3757" s="2507"/>
      <c r="AD3757" s="5"/>
      <c r="AE3757" s="5"/>
      <c r="AF3757" s="5"/>
      <c r="AG3757" s="5"/>
      <c r="AH3757" s="5"/>
      <c r="AI3757" s="224"/>
      <c r="AJ3757" s="5"/>
    </row>
    <row r="3758" spans="2:36" x14ac:dyDescent="0.25">
      <c r="B3758" s="224"/>
      <c r="C3758" s="929"/>
      <c r="D3758" s="224"/>
      <c r="E3758" s="930"/>
      <c r="F3758" s="2527"/>
      <c r="G3758" s="224"/>
      <c r="H3758" s="224"/>
      <c r="I3758" s="224"/>
      <c r="J3758" s="224"/>
      <c r="K3758" s="224"/>
      <c r="L3758" s="224"/>
      <c r="M3758" s="224"/>
      <c r="N3758" s="224"/>
      <c r="O3758" s="224"/>
      <c r="P3758" s="224"/>
      <c r="Q3758" s="224"/>
      <c r="R3758" s="2527"/>
      <c r="S3758" s="2527"/>
      <c r="T3758" s="2527"/>
      <c r="U3758" s="2527"/>
      <c r="V3758" s="2527"/>
      <c r="W3758" s="2527"/>
      <c r="X3758" s="2527"/>
      <c r="Y3758" s="2527"/>
      <c r="Z3758" s="2527"/>
      <c r="AA3758" s="1098"/>
      <c r="AB3758" s="5"/>
      <c r="AC3758" s="2507"/>
      <c r="AD3758" s="5"/>
      <c r="AE3758" s="5"/>
      <c r="AF3758" s="5"/>
      <c r="AG3758" s="5"/>
      <c r="AH3758" s="5"/>
      <c r="AI3758" s="224"/>
      <c r="AJ3758" s="5"/>
    </row>
    <row r="3759" spans="2:36" x14ac:dyDescent="0.25">
      <c r="B3759" s="224"/>
      <c r="C3759" s="929"/>
      <c r="D3759" s="224"/>
      <c r="E3759" s="930"/>
      <c r="F3759" s="2527"/>
      <c r="G3759" s="224"/>
      <c r="H3759" s="224"/>
      <c r="I3759" s="224"/>
      <c r="J3759" s="224"/>
      <c r="K3759" s="224"/>
      <c r="L3759" s="224"/>
      <c r="M3759" s="224"/>
      <c r="N3759" s="224"/>
      <c r="O3759" s="224"/>
      <c r="P3759" s="224"/>
      <c r="Q3759" s="224"/>
      <c r="R3759" s="2527"/>
      <c r="S3759" s="2527"/>
      <c r="T3759" s="2527"/>
      <c r="U3759" s="2527"/>
      <c r="V3759" s="2527"/>
      <c r="W3759" s="2527"/>
      <c r="X3759" s="2527"/>
      <c r="Y3759" s="2527"/>
      <c r="Z3759" s="2527"/>
      <c r="AA3759" s="1098"/>
      <c r="AB3759" s="5"/>
      <c r="AC3759" s="2507"/>
      <c r="AD3759" s="5"/>
      <c r="AE3759" s="5"/>
      <c r="AF3759" s="5"/>
      <c r="AG3759" s="5"/>
      <c r="AH3759" s="5"/>
      <c r="AI3759" s="224"/>
      <c r="AJ3759" s="5"/>
    </row>
    <row r="3760" spans="2:36" x14ac:dyDescent="0.25">
      <c r="B3760" s="224"/>
      <c r="C3760" s="929"/>
      <c r="D3760" s="224"/>
      <c r="E3760" s="930"/>
      <c r="F3760" s="2527"/>
      <c r="G3760" s="224"/>
      <c r="H3760" s="224"/>
      <c r="I3760" s="224"/>
      <c r="J3760" s="224"/>
      <c r="K3760" s="224"/>
      <c r="L3760" s="224"/>
      <c r="M3760" s="224"/>
      <c r="N3760" s="224"/>
      <c r="O3760" s="224"/>
      <c r="P3760" s="224"/>
      <c r="Q3760" s="224"/>
      <c r="R3760" s="2527"/>
      <c r="S3760" s="2527"/>
      <c r="T3760" s="2527"/>
      <c r="U3760" s="2527"/>
      <c r="V3760" s="2527"/>
      <c r="W3760" s="2527"/>
      <c r="X3760" s="2527"/>
      <c r="Y3760" s="2527"/>
      <c r="Z3760" s="2527"/>
      <c r="AA3760" s="1098"/>
      <c r="AB3760" s="5"/>
      <c r="AC3760" s="2507"/>
      <c r="AD3760" s="5"/>
      <c r="AE3760" s="5"/>
      <c r="AF3760" s="5"/>
      <c r="AG3760" s="5"/>
      <c r="AH3760" s="5"/>
      <c r="AI3760" s="224"/>
      <c r="AJ3760" s="5"/>
    </row>
    <row r="3761" spans="2:36" x14ac:dyDescent="0.25">
      <c r="B3761" s="224"/>
      <c r="C3761" s="929"/>
      <c r="D3761" s="224"/>
      <c r="E3761" s="930"/>
      <c r="F3761" s="2527"/>
      <c r="G3761" s="224"/>
      <c r="H3761" s="224"/>
      <c r="I3761" s="224"/>
      <c r="J3761" s="224"/>
      <c r="K3761" s="224"/>
      <c r="L3761" s="224"/>
      <c r="M3761" s="224"/>
      <c r="N3761" s="224"/>
      <c r="O3761" s="224"/>
      <c r="P3761" s="224"/>
      <c r="Q3761" s="224"/>
      <c r="R3761" s="2527"/>
      <c r="S3761" s="2527"/>
      <c r="T3761" s="2527"/>
      <c r="U3761" s="2527"/>
      <c r="V3761" s="2527"/>
      <c r="W3761" s="2527"/>
      <c r="X3761" s="2527"/>
      <c r="Y3761" s="2527"/>
      <c r="Z3761" s="2527"/>
      <c r="AA3761" s="1098"/>
      <c r="AB3761" s="5"/>
      <c r="AC3761" s="2507"/>
      <c r="AD3761" s="5"/>
      <c r="AE3761" s="5"/>
      <c r="AF3761" s="5"/>
      <c r="AG3761" s="5"/>
      <c r="AH3761" s="5"/>
      <c r="AI3761" s="224"/>
      <c r="AJ3761" s="5"/>
    </row>
    <row r="3762" spans="2:36" x14ac:dyDescent="0.25">
      <c r="B3762" s="224"/>
      <c r="C3762" s="929"/>
      <c r="D3762" s="224"/>
      <c r="E3762" s="930"/>
      <c r="F3762" s="2527"/>
      <c r="G3762" s="224"/>
      <c r="H3762" s="224"/>
      <c r="I3762" s="224"/>
      <c r="J3762" s="224"/>
      <c r="K3762" s="224"/>
      <c r="L3762" s="224"/>
      <c r="M3762" s="224"/>
      <c r="N3762" s="224"/>
      <c r="O3762" s="224"/>
      <c r="P3762" s="224"/>
      <c r="Q3762" s="224"/>
      <c r="R3762" s="2527"/>
      <c r="S3762" s="2527"/>
      <c r="T3762" s="2527"/>
      <c r="U3762" s="2527"/>
      <c r="V3762" s="2527"/>
      <c r="W3762" s="2527"/>
      <c r="X3762" s="2527"/>
      <c r="Y3762" s="2527"/>
      <c r="Z3762" s="2527"/>
      <c r="AA3762" s="1098"/>
      <c r="AB3762" s="5"/>
      <c r="AC3762" s="2507"/>
      <c r="AD3762" s="5"/>
      <c r="AE3762" s="5"/>
      <c r="AF3762" s="5"/>
      <c r="AG3762" s="5"/>
      <c r="AH3762" s="5"/>
      <c r="AI3762" s="224"/>
      <c r="AJ3762" s="5"/>
    </row>
    <row r="3763" spans="2:36" x14ac:dyDescent="0.25">
      <c r="B3763" s="224"/>
      <c r="C3763" s="929"/>
      <c r="D3763" s="224"/>
      <c r="E3763" s="930"/>
      <c r="F3763" s="2527"/>
      <c r="G3763" s="224"/>
      <c r="H3763" s="224"/>
      <c r="I3763" s="224"/>
      <c r="J3763" s="224"/>
      <c r="K3763" s="224"/>
      <c r="L3763" s="224"/>
      <c r="M3763" s="224"/>
      <c r="N3763" s="224"/>
      <c r="O3763" s="224"/>
      <c r="P3763" s="224"/>
      <c r="Q3763" s="224"/>
      <c r="R3763" s="2527"/>
      <c r="S3763" s="2527"/>
      <c r="T3763" s="2527"/>
      <c r="U3763" s="2527"/>
      <c r="V3763" s="2527"/>
      <c r="W3763" s="2527"/>
      <c r="X3763" s="2527"/>
      <c r="Y3763" s="2527"/>
      <c r="Z3763" s="2527"/>
      <c r="AA3763" s="1098"/>
      <c r="AB3763" s="5"/>
      <c r="AC3763" s="2507"/>
      <c r="AD3763" s="5"/>
      <c r="AE3763" s="5"/>
      <c r="AF3763" s="5"/>
      <c r="AG3763" s="5"/>
      <c r="AH3763" s="5"/>
      <c r="AI3763" s="224"/>
      <c r="AJ3763" s="5"/>
    </row>
    <row r="3764" spans="2:36" x14ac:dyDescent="0.25">
      <c r="B3764" s="224"/>
      <c r="C3764" s="929"/>
      <c r="D3764" s="224"/>
      <c r="E3764" s="930"/>
      <c r="F3764" s="2527"/>
      <c r="G3764" s="224"/>
      <c r="H3764" s="224"/>
      <c r="I3764" s="224"/>
      <c r="J3764" s="224"/>
      <c r="K3764" s="224"/>
      <c r="L3764" s="224"/>
      <c r="M3764" s="224"/>
      <c r="N3764" s="224"/>
      <c r="O3764" s="224"/>
      <c r="P3764" s="224"/>
      <c r="Q3764" s="224"/>
      <c r="R3764" s="2527"/>
      <c r="S3764" s="2527"/>
      <c r="T3764" s="2527"/>
      <c r="U3764" s="2527"/>
      <c r="V3764" s="2527"/>
      <c r="W3764" s="2527"/>
      <c r="X3764" s="2527"/>
      <c r="Y3764" s="2527"/>
      <c r="Z3764" s="2527"/>
      <c r="AA3764" s="1098"/>
      <c r="AB3764" s="5"/>
      <c r="AC3764" s="2507"/>
      <c r="AD3764" s="5"/>
      <c r="AE3764" s="5"/>
      <c r="AF3764" s="5"/>
      <c r="AG3764" s="5"/>
      <c r="AH3764" s="5"/>
      <c r="AI3764" s="224"/>
      <c r="AJ3764" s="5"/>
    </row>
    <row r="3765" spans="2:36" x14ac:dyDescent="0.25">
      <c r="B3765" s="224"/>
      <c r="C3765" s="929"/>
      <c r="D3765" s="224"/>
      <c r="E3765" s="930"/>
      <c r="F3765" s="2527"/>
      <c r="G3765" s="224"/>
      <c r="H3765" s="224"/>
      <c r="I3765" s="224"/>
      <c r="J3765" s="224"/>
      <c r="K3765" s="224"/>
      <c r="L3765" s="224"/>
      <c r="M3765" s="224"/>
      <c r="N3765" s="224"/>
      <c r="O3765" s="224"/>
      <c r="P3765" s="224"/>
      <c r="Q3765" s="224"/>
      <c r="R3765" s="2527"/>
      <c r="S3765" s="2527"/>
      <c r="T3765" s="2527"/>
      <c r="U3765" s="2527"/>
      <c r="V3765" s="2527"/>
      <c r="W3765" s="2527"/>
      <c r="X3765" s="2527"/>
      <c r="Y3765" s="2527"/>
      <c r="Z3765" s="2527"/>
      <c r="AA3765" s="1098"/>
      <c r="AB3765" s="5"/>
      <c r="AC3765" s="2507"/>
      <c r="AD3765" s="5"/>
      <c r="AE3765" s="5"/>
      <c r="AF3765" s="5"/>
      <c r="AG3765" s="5"/>
      <c r="AH3765" s="5"/>
      <c r="AI3765" s="224"/>
      <c r="AJ3765" s="5"/>
    </row>
    <row r="3766" spans="2:36" x14ac:dyDescent="0.25">
      <c r="B3766" s="224"/>
      <c r="C3766" s="929"/>
      <c r="D3766" s="224"/>
      <c r="E3766" s="930"/>
      <c r="F3766" s="2527"/>
      <c r="G3766" s="224"/>
      <c r="H3766" s="224"/>
      <c r="I3766" s="224"/>
      <c r="J3766" s="224"/>
      <c r="K3766" s="224"/>
      <c r="L3766" s="224"/>
      <c r="M3766" s="224"/>
      <c r="N3766" s="224"/>
      <c r="O3766" s="224"/>
      <c r="P3766" s="224"/>
      <c r="Q3766" s="224"/>
      <c r="R3766" s="2527"/>
      <c r="S3766" s="2527"/>
      <c r="T3766" s="2527"/>
      <c r="U3766" s="2527"/>
      <c r="V3766" s="2527"/>
      <c r="W3766" s="2527"/>
      <c r="X3766" s="2527"/>
      <c r="Y3766" s="2527"/>
      <c r="Z3766" s="2527"/>
      <c r="AA3766" s="1098"/>
      <c r="AB3766" s="5"/>
      <c r="AC3766" s="2507"/>
      <c r="AD3766" s="5"/>
      <c r="AE3766" s="5"/>
      <c r="AF3766" s="5"/>
      <c r="AG3766" s="5"/>
      <c r="AH3766" s="5"/>
      <c r="AI3766" s="224"/>
      <c r="AJ3766" s="5"/>
    </row>
    <row r="3767" spans="2:36" x14ac:dyDescent="0.25">
      <c r="B3767" s="224"/>
      <c r="C3767" s="929"/>
      <c r="D3767" s="224"/>
      <c r="E3767" s="930"/>
      <c r="F3767" s="2527"/>
      <c r="G3767" s="224"/>
      <c r="H3767" s="224"/>
      <c r="I3767" s="224"/>
      <c r="J3767" s="224"/>
      <c r="K3767" s="224"/>
      <c r="L3767" s="224"/>
      <c r="M3767" s="224"/>
      <c r="N3767" s="224"/>
      <c r="O3767" s="224"/>
      <c r="P3767" s="224"/>
      <c r="Q3767" s="224"/>
      <c r="R3767" s="2527"/>
      <c r="S3767" s="2527"/>
      <c r="T3767" s="2527"/>
      <c r="U3767" s="2527"/>
      <c r="V3767" s="2527"/>
      <c r="W3767" s="2527"/>
      <c r="X3767" s="2527"/>
      <c r="Y3767" s="2527"/>
      <c r="Z3767" s="2527"/>
      <c r="AA3767" s="1098"/>
      <c r="AB3767" s="5"/>
      <c r="AC3767" s="2507"/>
      <c r="AD3767" s="5"/>
      <c r="AE3767" s="5"/>
      <c r="AF3767" s="5"/>
      <c r="AG3767" s="5"/>
      <c r="AH3767" s="5"/>
      <c r="AI3767" s="224"/>
      <c r="AJ3767" s="5"/>
    </row>
    <row r="3768" spans="2:36" x14ac:dyDescent="0.25">
      <c r="B3768" s="224"/>
      <c r="C3768" s="929"/>
      <c r="D3768" s="224"/>
      <c r="E3768" s="930"/>
      <c r="F3768" s="2527"/>
      <c r="G3768" s="224"/>
      <c r="H3768" s="224"/>
      <c r="I3768" s="224"/>
      <c r="J3768" s="224"/>
      <c r="K3768" s="224"/>
      <c r="L3768" s="224"/>
      <c r="M3768" s="224"/>
      <c r="N3768" s="224"/>
      <c r="O3768" s="224"/>
      <c r="P3768" s="224"/>
      <c r="Q3768" s="224"/>
      <c r="R3768" s="2527"/>
      <c r="S3768" s="2527"/>
      <c r="T3768" s="2527"/>
      <c r="U3768" s="2527"/>
      <c r="V3768" s="2527"/>
      <c r="W3768" s="2527"/>
      <c r="X3768" s="2527"/>
      <c r="Y3768" s="2527"/>
      <c r="Z3768" s="2527"/>
      <c r="AA3768" s="1098"/>
      <c r="AB3768" s="5"/>
      <c r="AC3768" s="2507"/>
      <c r="AD3768" s="5"/>
      <c r="AE3768" s="5"/>
      <c r="AF3768" s="5"/>
      <c r="AG3768" s="5"/>
      <c r="AH3768" s="5"/>
      <c r="AI3768" s="224"/>
      <c r="AJ3768" s="5"/>
    </row>
    <row r="3769" spans="2:36" x14ac:dyDescent="0.25">
      <c r="B3769" s="224"/>
      <c r="C3769" s="929"/>
      <c r="D3769" s="224"/>
      <c r="E3769" s="930"/>
      <c r="F3769" s="2527"/>
      <c r="G3769" s="224"/>
      <c r="H3769" s="224"/>
      <c r="I3769" s="224"/>
      <c r="J3769" s="224"/>
      <c r="K3769" s="224"/>
      <c r="L3769" s="224"/>
      <c r="M3769" s="224"/>
      <c r="N3769" s="224"/>
      <c r="O3769" s="224"/>
      <c r="P3769" s="224"/>
      <c r="Q3769" s="224"/>
      <c r="R3769" s="2527"/>
      <c r="S3769" s="2527"/>
      <c r="T3769" s="2527"/>
      <c r="U3769" s="2527"/>
      <c r="V3769" s="2527"/>
      <c r="W3769" s="2527"/>
      <c r="X3769" s="2527"/>
      <c r="Y3769" s="2527"/>
      <c r="Z3769" s="2527"/>
      <c r="AA3769" s="1098"/>
      <c r="AB3769" s="5"/>
      <c r="AC3769" s="2507"/>
      <c r="AD3769" s="5"/>
      <c r="AE3769" s="5"/>
      <c r="AF3769" s="5"/>
      <c r="AG3769" s="5"/>
      <c r="AH3769" s="5"/>
      <c r="AI3769" s="224"/>
      <c r="AJ3769" s="5"/>
    </row>
    <row r="3770" spans="2:36" x14ac:dyDescent="0.25">
      <c r="B3770" s="224"/>
      <c r="C3770" s="929"/>
      <c r="D3770" s="224"/>
      <c r="E3770" s="930"/>
      <c r="F3770" s="2527"/>
      <c r="G3770" s="224"/>
      <c r="H3770" s="224"/>
      <c r="I3770" s="224"/>
      <c r="J3770" s="224"/>
      <c r="K3770" s="224"/>
      <c r="L3770" s="224"/>
      <c r="M3770" s="224"/>
      <c r="N3770" s="224"/>
      <c r="O3770" s="224"/>
      <c r="P3770" s="224"/>
      <c r="Q3770" s="224"/>
      <c r="R3770" s="2527"/>
      <c r="S3770" s="2527"/>
      <c r="T3770" s="2527"/>
      <c r="U3770" s="2527"/>
      <c r="V3770" s="2527"/>
      <c r="W3770" s="2527"/>
      <c r="X3770" s="2527"/>
      <c r="Y3770" s="2527"/>
      <c r="Z3770" s="2527"/>
      <c r="AA3770" s="1098"/>
      <c r="AB3770" s="5"/>
      <c r="AC3770" s="2507"/>
      <c r="AD3770" s="5"/>
      <c r="AE3770" s="5"/>
      <c r="AF3770" s="5"/>
      <c r="AG3770" s="5"/>
      <c r="AH3770" s="5"/>
      <c r="AI3770" s="224"/>
      <c r="AJ3770" s="5"/>
    </row>
    <row r="3771" spans="2:36" x14ac:dyDescent="0.25">
      <c r="B3771" s="224"/>
      <c r="C3771" s="929"/>
      <c r="D3771" s="224"/>
      <c r="E3771" s="930"/>
      <c r="F3771" s="2527"/>
      <c r="G3771" s="224"/>
      <c r="H3771" s="224"/>
      <c r="I3771" s="224"/>
      <c r="J3771" s="224"/>
      <c r="K3771" s="224"/>
      <c r="L3771" s="224"/>
      <c r="M3771" s="224"/>
      <c r="N3771" s="224"/>
      <c r="O3771" s="224"/>
      <c r="P3771" s="224"/>
      <c r="Q3771" s="224"/>
      <c r="R3771" s="2527"/>
      <c r="S3771" s="2527"/>
      <c r="T3771" s="2527"/>
      <c r="U3771" s="2527"/>
      <c r="V3771" s="2527"/>
      <c r="W3771" s="2527"/>
      <c r="X3771" s="2527"/>
      <c r="Y3771" s="2527"/>
      <c r="Z3771" s="2527"/>
      <c r="AA3771" s="1098"/>
      <c r="AB3771" s="5"/>
      <c r="AC3771" s="2507"/>
      <c r="AD3771" s="5"/>
      <c r="AE3771" s="5"/>
      <c r="AF3771" s="5"/>
      <c r="AG3771" s="5"/>
      <c r="AH3771" s="5"/>
      <c r="AI3771" s="224"/>
      <c r="AJ3771" s="5"/>
    </row>
    <row r="3772" spans="2:36" x14ac:dyDescent="0.25">
      <c r="B3772" s="224"/>
      <c r="C3772" s="929"/>
      <c r="D3772" s="224"/>
      <c r="E3772" s="930"/>
      <c r="F3772" s="2527"/>
      <c r="G3772" s="224"/>
      <c r="H3772" s="224"/>
      <c r="I3772" s="224"/>
      <c r="J3772" s="224"/>
      <c r="K3772" s="224"/>
      <c r="L3772" s="224"/>
      <c r="M3772" s="224"/>
      <c r="N3772" s="224"/>
      <c r="O3772" s="224"/>
      <c r="P3772" s="224"/>
      <c r="Q3772" s="224"/>
      <c r="R3772" s="2527"/>
      <c r="S3772" s="2527"/>
      <c r="T3772" s="2527"/>
      <c r="U3772" s="2527"/>
      <c r="V3772" s="2527"/>
      <c r="W3772" s="2527"/>
      <c r="X3772" s="2527"/>
      <c r="Y3772" s="2527"/>
      <c r="Z3772" s="2527"/>
      <c r="AA3772" s="1098"/>
      <c r="AB3772" s="5"/>
      <c r="AC3772" s="2507"/>
      <c r="AD3772" s="5"/>
      <c r="AE3772" s="5"/>
      <c r="AF3772" s="5"/>
      <c r="AG3772" s="5"/>
      <c r="AH3772" s="5"/>
      <c r="AI3772" s="224"/>
      <c r="AJ3772" s="5"/>
    </row>
    <row r="3773" spans="2:36" x14ac:dyDescent="0.25">
      <c r="B3773" s="224"/>
      <c r="C3773" s="929"/>
      <c r="D3773" s="224"/>
      <c r="E3773" s="930"/>
      <c r="F3773" s="2527"/>
      <c r="G3773" s="224"/>
      <c r="H3773" s="224"/>
      <c r="I3773" s="224"/>
      <c r="J3773" s="224"/>
      <c r="K3773" s="224"/>
      <c r="L3773" s="224"/>
      <c r="M3773" s="224"/>
      <c r="N3773" s="224"/>
      <c r="O3773" s="224"/>
      <c r="P3773" s="224"/>
      <c r="Q3773" s="224"/>
      <c r="R3773" s="2527"/>
      <c r="S3773" s="2527"/>
      <c r="T3773" s="2527"/>
      <c r="U3773" s="2527"/>
      <c r="V3773" s="2527"/>
      <c r="W3773" s="2527"/>
      <c r="X3773" s="2527"/>
      <c r="Y3773" s="2527"/>
      <c r="Z3773" s="2527"/>
      <c r="AA3773" s="1098"/>
      <c r="AB3773" s="5"/>
      <c r="AC3773" s="2507"/>
      <c r="AD3773" s="5"/>
      <c r="AE3773" s="5"/>
      <c r="AF3773" s="5"/>
      <c r="AG3773" s="5"/>
      <c r="AH3773" s="5"/>
      <c r="AI3773" s="224"/>
      <c r="AJ3773" s="5"/>
    </row>
    <row r="3774" spans="2:36" x14ac:dyDescent="0.25">
      <c r="B3774" s="224"/>
      <c r="C3774" s="929"/>
      <c r="D3774" s="224"/>
      <c r="E3774" s="930"/>
      <c r="F3774" s="2527"/>
      <c r="G3774" s="224"/>
      <c r="H3774" s="224"/>
      <c r="I3774" s="224"/>
      <c r="J3774" s="224"/>
      <c r="K3774" s="224"/>
      <c r="L3774" s="224"/>
      <c r="M3774" s="224"/>
      <c r="N3774" s="224"/>
      <c r="O3774" s="224"/>
      <c r="P3774" s="224"/>
      <c r="Q3774" s="224"/>
      <c r="R3774" s="2527"/>
      <c r="S3774" s="2527"/>
      <c r="T3774" s="2527"/>
      <c r="U3774" s="2527"/>
      <c r="V3774" s="2527"/>
      <c r="W3774" s="2527"/>
      <c r="X3774" s="2527"/>
      <c r="Y3774" s="2527"/>
      <c r="Z3774" s="2527"/>
      <c r="AA3774" s="1098"/>
      <c r="AB3774" s="5"/>
      <c r="AC3774" s="2507"/>
      <c r="AD3774" s="5"/>
      <c r="AE3774" s="5"/>
      <c r="AF3774" s="5"/>
      <c r="AG3774" s="5"/>
      <c r="AH3774" s="5"/>
      <c r="AI3774" s="224"/>
      <c r="AJ3774" s="5"/>
    </row>
    <row r="3775" spans="2:36" x14ac:dyDescent="0.25">
      <c r="B3775" s="224"/>
      <c r="C3775" s="929"/>
      <c r="D3775" s="224"/>
      <c r="E3775" s="930"/>
      <c r="F3775" s="2527"/>
      <c r="G3775" s="224"/>
      <c r="H3775" s="224"/>
      <c r="I3775" s="224"/>
      <c r="J3775" s="224"/>
      <c r="K3775" s="224"/>
      <c r="L3775" s="224"/>
      <c r="M3775" s="224"/>
      <c r="N3775" s="224"/>
      <c r="O3775" s="224"/>
      <c r="P3775" s="224"/>
      <c r="Q3775" s="224"/>
      <c r="R3775" s="2527"/>
      <c r="S3775" s="2527"/>
      <c r="T3775" s="2527"/>
      <c r="U3775" s="2527"/>
      <c r="V3775" s="2527"/>
      <c r="W3775" s="2527"/>
      <c r="X3775" s="2527"/>
      <c r="Y3775" s="2527"/>
      <c r="Z3775" s="2527"/>
      <c r="AA3775" s="1098"/>
      <c r="AB3775" s="5"/>
      <c r="AC3775" s="2507"/>
      <c r="AD3775" s="5"/>
      <c r="AE3775" s="5"/>
      <c r="AF3775" s="5"/>
      <c r="AG3775" s="5"/>
      <c r="AH3775" s="5"/>
      <c r="AI3775" s="224"/>
      <c r="AJ3775" s="5"/>
    </row>
    <row r="3776" spans="2:36" x14ac:dyDescent="0.25">
      <c r="B3776" s="224"/>
      <c r="C3776" s="929"/>
      <c r="D3776" s="224"/>
      <c r="E3776" s="930"/>
      <c r="F3776" s="2527"/>
      <c r="G3776" s="224"/>
      <c r="H3776" s="224"/>
      <c r="I3776" s="224"/>
      <c r="J3776" s="224"/>
      <c r="K3776" s="224"/>
      <c r="L3776" s="224"/>
      <c r="M3776" s="224"/>
      <c r="N3776" s="224"/>
      <c r="O3776" s="224"/>
      <c r="P3776" s="224"/>
      <c r="Q3776" s="224"/>
      <c r="R3776" s="2527"/>
      <c r="S3776" s="2527"/>
      <c r="T3776" s="2527"/>
      <c r="U3776" s="2527"/>
      <c r="V3776" s="2527"/>
      <c r="W3776" s="2527"/>
      <c r="X3776" s="2527"/>
      <c r="Y3776" s="2527"/>
      <c r="Z3776" s="2527"/>
      <c r="AA3776" s="1098"/>
      <c r="AB3776" s="5"/>
      <c r="AC3776" s="2507"/>
      <c r="AD3776" s="5"/>
      <c r="AE3776" s="5"/>
      <c r="AF3776" s="5"/>
      <c r="AG3776" s="5"/>
      <c r="AH3776" s="5"/>
      <c r="AI3776" s="224"/>
      <c r="AJ3776" s="5"/>
    </row>
    <row r="3777" spans="2:36" x14ac:dyDescent="0.25">
      <c r="B3777" s="224"/>
      <c r="C3777" s="929"/>
      <c r="D3777" s="224"/>
      <c r="E3777" s="930"/>
      <c r="F3777" s="2527"/>
      <c r="G3777" s="224"/>
      <c r="H3777" s="224"/>
      <c r="I3777" s="224"/>
      <c r="J3777" s="224"/>
      <c r="K3777" s="224"/>
      <c r="L3777" s="224"/>
      <c r="M3777" s="224"/>
      <c r="N3777" s="224"/>
      <c r="O3777" s="224"/>
      <c r="P3777" s="224"/>
      <c r="Q3777" s="224"/>
      <c r="R3777" s="2527"/>
      <c r="S3777" s="2527"/>
      <c r="T3777" s="2527"/>
      <c r="U3777" s="2527"/>
      <c r="V3777" s="2527"/>
      <c r="W3777" s="2527"/>
      <c r="X3777" s="2527"/>
      <c r="Y3777" s="2527"/>
      <c r="Z3777" s="2527"/>
      <c r="AA3777" s="1098"/>
      <c r="AB3777" s="5"/>
      <c r="AC3777" s="2507"/>
      <c r="AD3777" s="5"/>
      <c r="AE3777" s="5"/>
      <c r="AF3777" s="5"/>
      <c r="AG3777" s="5"/>
      <c r="AH3777" s="5"/>
      <c r="AI3777" s="224"/>
      <c r="AJ3777" s="5"/>
    </row>
    <row r="3778" spans="2:36" x14ac:dyDescent="0.25">
      <c r="B3778" s="224"/>
      <c r="C3778" s="929"/>
      <c r="D3778" s="224"/>
      <c r="E3778" s="930"/>
      <c r="F3778" s="2527"/>
      <c r="G3778" s="224"/>
      <c r="H3778" s="224"/>
      <c r="I3778" s="224"/>
      <c r="J3778" s="224"/>
      <c r="K3778" s="224"/>
      <c r="L3778" s="224"/>
      <c r="M3778" s="224"/>
      <c r="N3778" s="224"/>
      <c r="O3778" s="224"/>
      <c r="P3778" s="224"/>
      <c r="Q3778" s="224"/>
      <c r="R3778" s="2527"/>
      <c r="S3778" s="2527"/>
      <c r="T3778" s="2527"/>
      <c r="U3778" s="2527"/>
      <c r="V3778" s="2527"/>
      <c r="W3778" s="2527"/>
      <c r="X3778" s="2527"/>
      <c r="Y3778" s="2527"/>
      <c r="Z3778" s="2527"/>
      <c r="AA3778" s="1098"/>
      <c r="AB3778" s="5"/>
      <c r="AC3778" s="2507"/>
      <c r="AD3778" s="5"/>
      <c r="AE3778" s="5"/>
      <c r="AF3778" s="5"/>
      <c r="AG3778" s="5"/>
      <c r="AH3778" s="5"/>
      <c r="AI3778" s="224"/>
      <c r="AJ3778" s="5"/>
    </row>
    <row r="3779" spans="2:36" x14ac:dyDescent="0.25">
      <c r="B3779" s="224"/>
      <c r="C3779" s="929"/>
      <c r="D3779" s="224"/>
      <c r="E3779" s="930"/>
      <c r="F3779" s="2527"/>
      <c r="G3779" s="224"/>
      <c r="H3779" s="224"/>
      <c r="I3779" s="224"/>
      <c r="J3779" s="224"/>
      <c r="K3779" s="224"/>
      <c r="L3779" s="224"/>
      <c r="M3779" s="224"/>
      <c r="N3779" s="224"/>
      <c r="O3779" s="224"/>
      <c r="P3779" s="224"/>
      <c r="Q3779" s="224"/>
      <c r="R3779" s="2527"/>
      <c r="S3779" s="2527"/>
      <c r="T3779" s="2527"/>
      <c r="U3779" s="2527"/>
      <c r="V3779" s="2527"/>
      <c r="W3779" s="2527"/>
      <c r="X3779" s="2527"/>
      <c r="Y3779" s="2527"/>
      <c r="Z3779" s="2527"/>
      <c r="AA3779" s="1098"/>
      <c r="AB3779" s="5"/>
      <c r="AC3779" s="2507"/>
      <c r="AD3779" s="5"/>
      <c r="AE3779" s="5"/>
      <c r="AF3779" s="5"/>
      <c r="AG3779" s="5"/>
      <c r="AH3779" s="5"/>
      <c r="AI3779" s="224"/>
      <c r="AJ3779" s="5"/>
    </row>
    <row r="3780" spans="2:36" x14ac:dyDescent="0.25">
      <c r="B3780" s="224"/>
      <c r="C3780" s="929"/>
      <c r="D3780" s="224"/>
      <c r="E3780" s="930"/>
      <c r="F3780" s="2527"/>
      <c r="G3780" s="224"/>
      <c r="H3780" s="224"/>
      <c r="I3780" s="224"/>
      <c r="J3780" s="224"/>
      <c r="K3780" s="224"/>
      <c r="L3780" s="224"/>
      <c r="M3780" s="224"/>
      <c r="N3780" s="224"/>
      <c r="O3780" s="224"/>
      <c r="P3780" s="224"/>
      <c r="Q3780" s="224"/>
      <c r="R3780" s="2527"/>
      <c r="S3780" s="2527"/>
      <c r="T3780" s="2527"/>
      <c r="U3780" s="2527"/>
      <c r="V3780" s="2527"/>
      <c r="W3780" s="2527"/>
      <c r="X3780" s="2527"/>
      <c r="Y3780" s="2527"/>
      <c r="Z3780" s="2527"/>
      <c r="AA3780" s="1098"/>
      <c r="AB3780" s="5"/>
      <c r="AC3780" s="2507"/>
      <c r="AD3780" s="5"/>
      <c r="AE3780" s="5"/>
      <c r="AF3780" s="5"/>
      <c r="AG3780" s="5"/>
      <c r="AH3780" s="5"/>
      <c r="AI3780" s="224"/>
      <c r="AJ3780" s="5"/>
    </row>
    <row r="3781" spans="2:36" x14ac:dyDescent="0.25">
      <c r="B3781" s="224"/>
      <c r="C3781" s="929"/>
      <c r="D3781" s="224"/>
      <c r="E3781" s="930"/>
      <c r="F3781" s="2527"/>
      <c r="G3781" s="224"/>
      <c r="H3781" s="224"/>
      <c r="I3781" s="224"/>
      <c r="J3781" s="224"/>
      <c r="K3781" s="224"/>
      <c r="L3781" s="224"/>
      <c r="M3781" s="224"/>
      <c r="N3781" s="224"/>
      <c r="O3781" s="224"/>
      <c r="P3781" s="224"/>
      <c r="Q3781" s="224"/>
      <c r="R3781" s="2527"/>
      <c r="S3781" s="2527"/>
      <c r="T3781" s="2527"/>
      <c r="U3781" s="2527"/>
      <c r="V3781" s="2527"/>
      <c r="W3781" s="2527"/>
      <c r="X3781" s="2527"/>
      <c r="Y3781" s="2527"/>
      <c r="Z3781" s="2527"/>
      <c r="AA3781" s="1098"/>
      <c r="AB3781" s="5"/>
      <c r="AC3781" s="2507"/>
      <c r="AD3781" s="5"/>
      <c r="AE3781" s="5"/>
      <c r="AF3781" s="5"/>
      <c r="AG3781" s="5"/>
      <c r="AH3781" s="5"/>
      <c r="AI3781" s="224"/>
      <c r="AJ3781" s="5"/>
    </row>
    <row r="3782" spans="2:36" x14ac:dyDescent="0.25">
      <c r="B3782" s="224"/>
      <c r="C3782" s="929"/>
      <c r="D3782" s="224"/>
      <c r="E3782" s="930"/>
      <c r="F3782" s="2527"/>
      <c r="G3782" s="224"/>
      <c r="H3782" s="224"/>
      <c r="I3782" s="224"/>
      <c r="J3782" s="224"/>
      <c r="K3782" s="224"/>
      <c r="L3782" s="224"/>
      <c r="M3782" s="224"/>
      <c r="N3782" s="224"/>
      <c r="O3782" s="224"/>
      <c r="P3782" s="224"/>
      <c r="Q3782" s="224"/>
      <c r="R3782" s="2527"/>
      <c r="S3782" s="2527"/>
      <c r="T3782" s="2527"/>
      <c r="U3782" s="2527"/>
      <c r="V3782" s="2527"/>
      <c r="W3782" s="2527"/>
      <c r="X3782" s="2527"/>
      <c r="Y3782" s="2527"/>
      <c r="Z3782" s="2527"/>
      <c r="AA3782" s="1098"/>
      <c r="AB3782" s="5"/>
      <c r="AC3782" s="2507"/>
      <c r="AD3782" s="5"/>
      <c r="AE3782" s="5"/>
      <c r="AF3782" s="5"/>
      <c r="AG3782" s="5"/>
      <c r="AH3782" s="5"/>
      <c r="AI3782" s="224"/>
      <c r="AJ3782" s="5"/>
    </row>
    <row r="3783" spans="2:36" x14ac:dyDescent="0.25">
      <c r="B3783" s="224"/>
      <c r="C3783" s="929"/>
      <c r="D3783" s="224"/>
      <c r="E3783" s="930"/>
      <c r="F3783" s="2527"/>
      <c r="G3783" s="224"/>
      <c r="H3783" s="224"/>
      <c r="I3783" s="224"/>
      <c r="J3783" s="224"/>
      <c r="K3783" s="224"/>
      <c r="L3783" s="224"/>
      <c r="M3783" s="224"/>
      <c r="N3783" s="224"/>
      <c r="O3783" s="224"/>
      <c r="P3783" s="224"/>
      <c r="Q3783" s="224"/>
      <c r="R3783" s="2527"/>
      <c r="S3783" s="2527"/>
      <c r="T3783" s="2527"/>
      <c r="U3783" s="2527"/>
      <c r="V3783" s="2527"/>
      <c r="W3783" s="2527"/>
      <c r="X3783" s="2527"/>
      <c r="Y3783" s="2527"/>
      <c r="Z3783" s="2527"/>
      <c r="AA3783" s="1098"/>
      <c r="AB3783" s="5"/>
      <c r="AC3783" s="2507"/>
      <c r="AD3783" s="5"/>
      <c r="AE3783" s="5"/>
      <c r="AF3783" s="5"/>
      <c r="AG3783" s="5"/>
      <c r="AH3783" s="5"/>
      <c r="AI3783" s="224"/>
      <c r="AJ3783" s="5"/>
    </row>
    <row r="3784" spans="2:36" x14ac:dyDescent="0.25">
      <c r="B3784" s="224"/>
      <c r="C3784" s="929"/>
      <c r="D3784" s="224"/>
      <c r="E3784" s="930"/>
      <c r="F3784" s="2527"/>
      <c r="G3784" s="224"/>
      <c r="H3784" s="224"/>
      <c r="I3784" s="224"/>
      <c r="J3784" s="224"/>
      <c r="K3784" s="224"/>
      <c r="L3784" s="224"/>
      <c r="M3784" s="224"/>
      <c r="N3784" s="224"/>
      <c r="O3784" s="224"/>
      <c r="P3784" s="224"/>
      <c r="Q3784" s="224"/>
      <c r="R3784" s="2527"/>
      <c r="S3784" s="2527"/>
      <c r="T3784" s="2527"/>
      <c r="U3784" s="2527"/>
      <c r="V3784" s="2527"/>
      <c r="W3784" s="2527"/>
      <c r="X3784" s="2527"/>
      <c r="Y3784" s="2527"/>
      <c r="Z3784" s="2527"/>
      <c r="AA3784" s="1098"/>
      <c r="AB3784" s="5"/>
      <c r="AC3784" s="2507"/>
      <c r="AD3784" s="5"/>
      <c r="AE3784" s="5"/>
      <c r="AF3784" s="5"/>
      <c r="AG3784" s="5"/>
      <c r="AH3784" s="5"/>
      <c r="AI3784" s="224"/>
      <c r="AJ3784" s="5"/>
    </row>
    <row r="3785" spans="2:36" x14ac:dyDescent="0.25">
      <c r="B3785" s="224"/>
      <c r="C3785" s="929"/>
      <c r="D3785" s="224"/>
      <c r="E3785" s="930"/>
      <c r="F3785" s="2527"/>
      <c r="G3785" s="224"/>
      <c r="H3785" s="224"/>
      <c r="I3785" s="224"/>
      <c r="J3785" s="224"/>
      <c r="K3785" s="224"/>
      <c r="L3785" s="224"/>
      <c r="M3785" s="224"/>
      <c r="N3785" s="224"/>
      <c r="O3785" s="224"/>
      <c r="P3785" s="224"/>
      <c r="Q3785" s="224"/>
      <c r="R3785" s="2527"/>
      <c r="S3785" s="2527"/>
      <c r="T3785" s="2527"/>
      <c r="U3785" s="2527"/>
      <c r="V3785" s="2527"/>
      <c r="W3785" s="2527"/>
      <c r="X3785" s="2527"/>
      <c r="Y3785" s="2527"/>
      <c r="Z3785" s="2527"/>
      <c r="AA3785" s="1098"/>
      <c r="AB3785" s="5"/>
      <c r="AC3785" s="2507"/>
      <c r="AD3785" s="5"/>
      <c r="AE3785" s="5"/>
      <c r="AF3785" s="5"/>
      <c r="AG3785" s="5"/>
      <c r="AH3785" s="5"/>
      <c r="AI3785" s="224"/>
      <c r="AJ3785" s="5"/>
    </row>
    <row r="3786" spans="2:36" x14ac:dyDescent="0.25">
      <c r="B3786" s="224"/>
      <c r="C3786" s="929"/>
      <c r="D3786" s="224"/>
      <c r="E3786" s="930"/>
      <c r="F3786" s="2527"/>
      <c r="G3786" s="224"/>
      <c r="H3786" s="224"/>
      <c r="I3786" s="224"/>
      <c r="J3786" s="224"/>
      <c r="K3786" s="224"/>
      <c r="L3786" s="224"/>
      <c r="M3786" s="224"/>
      <c r="N3786" s="224"/>
      <c r="O3786" s="224"/>
      <c r="P3786" s="224"/>
      <c r="Q3786" s="224"/>
      <c r="R3786" s="2527"/>
      <c r="S3786" s="2527"/>
      <c r="T3786" s="2527"/>
      <c r="U3786" s="2527"/>
      <c r="V3786" s="2527"/>
      <c r="W3786" s="2527"/>
      <c r="X3786" s="2527"/>
      <c r="Y3786" s="2527"/>
      <c r="Z3786" s="2527"/>
      <c r="AA3786" s="1098"/>
      <c r="AB3786" s="5"/>
      <c r="AC3786" s="2507"/>
      <c r="AD3786" s="5"/>
      <c r="AE3786" s="5"/>
      <c r="AF3786" s="5"/>
      <c r="AG3786" s="5"/>
      <c r="AH3786" s="5"/>
      <c r="AI3786" s="224"/>
      <c r="AJ3786" s="5"/>
    </row>
    <row r="3787" spans="2:36" x14ac:dyDescent="0.25">
      <c r="B3787" s="224"/>
      <c r="C3787" s="929"/>
      <c r="D3787" s="224"/>
      <c r="E3787" s="930"/>
      <c r="F3787" s="2527"/>
      <c r="G3787" s="224"/>
      <c r="H3787" s="224"/>
      <c r="I3787" s="224"/>
      <c r="J3787" s="224"/>
      <c r="K3787" s="224"/>
      <c r="L3787" s="224"/>
      <c r="M3787" s="224"/>
      <c r="N3787" s="224"/>
      <c r="O3787" s="224"/>
      <c r="P3787" s="224"/>
      <c r="Q3787" s="224"/>
      <c r="R3787" s="2527"/>
      <c r="S3787" s="2527"/>
      <c r="T3787" s="2527"/>
      <c r="U3787" s="2527"/>
      <c r="V3787" s="2527"/>
      <c r="W3787" s="2527"/>
      <c r="X3787" s="2527"/>
      <c r="Y3787" s="2527"/>
      <c r="Z3787" s="2527"/>
      <c r="AA3787" s="1098"/>
      <c r="AB3787" s="5"/>
      <c r="AC3787" s="2507"/>
      <c r="AD3787" s="5"/>
      <c r="AE3787" s="5"/>
      <c r="AF3787" s="5"/>
      <c r="AG3787" s="5"/>
      <c r="AH3787" s="5"/>
      <c r="AI3787" s="224"/>
      <c r="AJ3787" s="5"/>
    </row>
    <row r="3788" spans="2:36" x14ac:dyDescent="0.25">
      <c r="B3788" s="224"/>
      <c r="C3788" s="929"/>
      <c r="D3788" s="224"/>
      <c r="E3788" s="930"/>
      <c r="F3788" s="2527"/>
      <c r="G3788" s="224"/>
      <c r="H3788" s="224"/>
      <c r="I3788" s="224"/>
      <c r="J3788" s="224"/>
      <c r="K3788" s="224"/>
      <c r="L3788" s="224"/>
      <c r="M3788" s="224"/>
      <c r="N3788" s="224"/>
      <c r="O3788" s="224"/>
      <c r="P3788" s="224"/>
      <c r="Q3788" s="224"/>
      <c r="R3788" s="2527"/>
      <c r="S3788" s="2527"/>
      <c r="T3788" s="2527"/>
      <c r="U3788" s="2527"/>
      <c r="V3788" s="2527"/>
      <c r="W3788" s="2527"/>
      <c r="X3788" s="2527"/>
      <c r="Y3788" s="2527"/>
      <c r="Z3788" s="2527"/>
      <c r="AA3788" s="1098"/>
      <c r="AB3788" s="5"/>
      <c r="AC3788" s="2507"/>
      <c r="AD3788" s="5"/>
      <c r="AE3788" s="5"/>
      <c r="AF3788" s="5"/>
      <c r="AG3788" s="5"/>
      <c r="AH3788" s="5"/>
      <c r="AI3788" s="224"/>
      <c r="AJ3788" s="5"/>
    </row>
    <row r="3789" spans="2:36" x14ac:dyDescent="0.25">
      <c r="B3789" s="224"/>
      <c r="C3789" s="929"/>
      <c r="D3789" s="224"/>
      <c r="E3789" s="930"/>
      <c r="F3789" s="2527"/>
      <c r="G3789" s="224"/>
      <c r="H3789" s="224"/>
      <c r="I3789" s="224"/>
      <c r="J3789" s="224"/>
      <c r="K3789" s="224"/>
      <c r="L3789" s="224"/>
      <c r="M3789" s="224"/>
      <c r="N3789" s="224"/>
      <c r="O3789" s="224"/>
      <c r="P3789" s="224"/>
      <c r="Q3789" s="224"/>
      <c r="R3789" s="2527"/>
      <c r="S3789" s="2527"/>
      <c r="T3789" s="2527"/>
      <c r="U3789" s="2527"/>
      <c r="V3789" s="2527"/>
      <c r="W3789" s="2527"/>
      <c r="X3789" s="2527"/>
      <c r="Y3789" s="2527"/>
      <c r="Z3789" s="2527"/>
      <c r="AA3789" s="1098"/>
      <c r="AB3789" s="5"/>
      <c r="AC3789" s="2507"/>
      <c r="AD3789" s="5"/>
      <c r="AE3789" s="5"/>
      <c r="AF3789" s="5"/>
      <c r="AG3789" s="5"/>
      <c r="AH3789" s="5"/>
      <c r="AI3789" s="224"/>
      <c r="AJ3789" s="5"/>
    </row>
    <row r="3790" spans="2:36" x14ac:dyDescent="0.25">
      <c r="B3790" s="224"/>
      <c r="C3790" s="929"/>
      <c r="D3790" s="224"/>
      <c r="E3790" s="930"/>
      <c r="F3790" s="2527"/>
      <c r="G3790" s="224"/>
      <c r="H3790" s="224"/>
      <c r="I3790" s="224"/>
      <c r="J3790" s="224"/>
      <c r="K3790" s="224"/>
      <c r="L3790" s="224"/>
      <c r="M3790" s="224"/>
      <c r="N3790" s="224"/>
      <c r="O3790" s="224"/>
      <c r="P3790" s="224"/>
      <c r="Q3790" s="224"/>
      <c r="R3790" s="2527"/>
      <c r="S3790" s="2527"/>
      <c r="T3790" s="2527"/>
      <c r="U3790" s="2527"/>
      <c r="V3790" s="2527"/>
      <c r="W3790" s="2527"/>
      <c r="X3790" s="2527"/>
      <c r="Y3790" s="2527"/>
      <c r="Z3790" s="2527"/>
      <c r="AA3790" s="1098"/>
      <c r="AB3790" s="5"/>
      <c r="AC3790" s="2507"/>
      <c r="AD3790" s="5"/>
      <c r="AE3790" s="5"/>
      <c r="AF3790" s="5"/>
      <c r="AG3790" s="5"/>
      <c r="AH3790" s="5"/>
      <c r="AI3790" s="224"/>
      <c r="AJ3790" s="5"/>
    </row>
    <row r="3791" spans="2:36" x14ac:dyDescent="0.25">
      <c r="B3791" s="224"/>
      <c r="C3791" s="929"/>
      <c r="D3791" s="224"/>
      <c r="E3791" s="930"/>
      <c r="F3791" s="2527"/>
      <c r="G3791" s="224"/>
      <c r="H3791" s="224"/>
      <c r="I3791" s="224"/>
      <c r="J3791" s="224"/>
      <c r="K3791" s="224"/>
      <c r="L3791" s="224"/>
      <c r="M3791" s="224"/>
      <c r="N3791" s="224"/>
      <c r="O3791" s="224"/>
      <c r="P3791" s="224"/>
      <c r="Q3791" s="224"/>
      <c r="R3791" s="2527"/>
      <c r="S3791" s="2527"/>
      <c r="T3791" s="2527"/>
      <c r="U3791" s="2527"/>
      <c r="V3791" s="2527"/>
      <c r="W3791" s="2527"/>
      <c r="X3791" s="2527"/>
      <c r="Y3791" s="2527"/>
      <c r="Z3791" s="2527"/>
      <c r="AA3791" s="1098"/>
      <c r="AB3791" s="5"/>
      <c r="AC3791" s="2507"/>
      <c r="AD3791" s="5"/>
      <c r="AE3791" s="5"/>
      <c r="AF3791" s="5"/>
      <c r="AG3791" s="5"/>
      <c r="AH3791" s="5"/>
      <c r="AI3791" s="224"/>
      <c r="AJ3791" s="5"/>
    </row>
    <row r="3792" spans="2:36" x14ac:dyDescent="0.25">
      <c r="B3792" s="224"/>
      <c r="C3792" s="929"/>
      <c r="D3792" s="224"/>
      <c r="E3792" s="930"/>
      <c r="F3792" s="2527"/>
      <c r="G3792" s="224"/>
      <c r="H3792" s="224"/>
      <c r="I3792" s="224"/>
      <c r="J3792" s="224"/>
      <c r="K3792" s="224"/>
      <c r="L3792" s="224"/>
      <c r="M3792" s="224"/>
      <c r="N3792" s="224"/>
      <c r="O3792" s="224"/>
      <c r="P3792" s="224"/>
      <c r="Q3792" s="224"/>
      <c r="R3792" s="2527"/>
      <c r="S3792" s="2527"/>
      <c r="T3792" s="2527"/>
      <c r="U3792" s="2527"/>
      <c r="V3792" s="2527"/>
      <c r="W3792" s="2527"/>
      <c r="X3792" s="2527"/>
      <c r="Y3792" s="2527"/>
      <c r="Z3792" s="2527"/>
      <c r="AA3792" s="1098"/>
      <c r="AB3792" s="5"/>
      <c r="AC3792" s="2507"/>
      <c r="AD3792" s="5"/>
      <c r="AE3792" s="5"/>
      <c r="AF3792" s="5"/>
      <c r="AG3792" s="5"/>
      <c r="AH3792" s="5"/>
      <c r="AI3792" s="224"/>
      <c r="AJ3792" s="5"/>
    </row>
    <row r="3793" spans="2:36" x14ac:dyDescent="0.25">
      <c r="B3793" s="224"/>
      <c r="C3793" s="929"/>
      <c r="D3793" s="224"/>
      <c r="E3793" s="930"/>
      <c r="F3793" s="2527"/>
      <c r="G3793" s="224"/>
      <c r="H3793" s="224"/>
      <c r="I3793" s="224"/>
      <c r="J3793" s="224"/>
      <c r="K3793" s="224"/>
      <c r="L3793" s="224"/>
      <c r="M3793" s="224"/>
      <c r="N3793" s="224"/>
      <c r="O3793" s="224"/>
      <c r="P3793" s="224"/>
      <c r="Q3793" s="224"/>
      <c r="R3793" s="2527"/>
      <c r="S3793" s="2527"/>
      <c r="T3793" s="2527"/>
      <c r="U3793" s="2527"/>
      <c r="V3793" s="2527"/>
      <c r="W3793" s="2527"/>
      <c r="X3793" s="2527"/>
      <c r="Y3793" s="2527"/>
      <c r="Z3793" s="2527"/>
      <c r="AA3793" s="1098"/>
      <c r="AB3793" s="5"/>
      <c r="AC3793" s="2507"/>
      <c r="AD3793" s="5"/>
      <c r="AE3793" s="5"/>
      <c r="AF3793" s="5"/>
      <c r="AG3793" s="5"/>
      <c r="AH3793" s="5"/>
      <c r="AI3793" s="224"/>
      <c r="AJ3793" s="5"/>
    </row>
    <row r="3794" spans="2:36" x14ac:dyDescent="0.25">
      <c r="B3794" s="224"/>
      <c r="C3794" s="929"/>
      <c r="D3794" s="224"/>
      <c r="E3794" s="930"/>
      <c r="F3794" s="2527"/>
      <c r="G3794" s="224"/>
      <c r="H3794" s="224"/>
      <c r="I3794" s="224"/>
      <c r="J3794" s="224"/>
      <c r="K3794" s="224"/>
      <c r="L3794" s="224"/>
      <c r="M3794" s="224"/>
      <c r="N3794" s="224"/>
      <c r="O3794" s="224"/>
      <c r="P3794" s="224"/>
      <c r="Q3794" s="224"/>
      <c r="R3794" s="2527"/>
      <c r="S3794" s="2527"/>
      <c r="T3794" s="2527"/>
      <c r="U3794" s="2527"/>
      <c r="V3794" s="2527"/>
      <c r="W3794" s="2527"/>
      <c r="X3794" s="2527"/>
      <c r="Y3794" s="2527"/>
      <c r="Z3794" s="2527"/>
      <c r="AA3794" s="1098"/>
      <c r="AB3794" s="5"/>
      <c r="AC3794" s="2507"/>
      <c r="AD3794" s="5"/>
      <c r="AE3794" s="5"/>
      <c r="AF3794" s="5"/>
      <c r="AG3794" s="5"/>
      <c r="AH3794" s="5"/>
      <c r="AI3794" s="224"/>
      <c r="AJ3794" s="5"/>
    </row>
    <row r="3795" spans="2:36" x14ac:dyDescent="0.25">
      <c r="B3795" s="224"/>
      <c r="C3795" s="929"/>
      <c r="D3795" s="224"/>
      <c r="E3795" s="930"/>
      <c r="F3795" s="2527"/>
      <c r="G3795" s="224"/>
      <c r="H3795" s="224"/>
      <c r="I3795" s="224"/>
      <c r="J3795" s="224"/>
      <c r="K3795" s="224"/>
      <c r="L3795" s="224"/>
      <c r="M3795" s="224"/>
      <c r="N3795" s="224"/>
      <c r="O3795" s="224"/>
      <c r="P3795" s="224"/>
      <c r="Q3795" s="224"/>
      <c r="R3795" s="2527"/>
      <c r="S3795" s="2527"/>
      <c r="T3795" s="2527"/>
      <c r="U3795" s="2527"/>
      <c r="V3795" s="2527"/>
      <c r="W3795" s="2527"/>
      <c r="X3795" s="2527"/>
      <c r="Y3795" s="2527"/>
      <c r="Z3795" s="2527"/>
      <c r="AA3795" s="1098"/>
      <c r="AB3795" s="5"/>
      <c r="AC3795" s="2507"/>
      <c r="AD3795" s="5"/>
      <c r="AE3795" s="5"/>
      <c r="AF3795" s="5"/>
      <c r="AG3795" s="5"/>
      <c r="AH3795" s="5"/>
      <c r="AI3795" s="224"/>
      <c r="AJ3795" s="5"/>
    </row>
    <row r="3796" spans="2:36" x14ac:dyDescent="0.25">
      <c r="B3796" s="224"/>
      <c r="C3796" s="929"/>
      <c r="D3796" s="224"/>
      <c r="E3796" s="930"/>
      <c r="F3796" s="2527"/>
      <c r="G3796" s="224"/>
      <c r="H3796" s="224"/>
      <c r="I3796" s="224"/>
      <c r="J3796" s="224"/>
      <c r="K3796" s="224"/>
      <c r="L3796" s="224"/>
      <c r="M3796" s="224"/>
      <c r="N3796" s="224"/>
      <c r="O3796" s="224"/>
      <c r="P3796" s="224"/>
      <c r="Q3796" s="224"/>
      <c r="R3796" s="2527"/>
      <c r="S3796" s="2527"/>
      <c r="T3796" s="2527"/>
      <c r="U3796" s="2527"/>
      <c r="V3796" s="2527"/>
      <c r="W3796" s="2527"/>
      <c r="X3796" s="2527"/>
      <c r="Y3796" s="2527"/>
      <c r="Z3796" s="2527"/>
      <c r="AA3796" s="1098"/>
      <c r="AB3796" s="5"/>
      <c r="AC3796" s="2507"/>
      <c r="AD3796" s="5"/>
      <c r="AE3796" s="5"/>
      <c r="AF3796" s="5"/>
      <c r="AG3796" s="5"/>
      <c r="AH3796" s="5"/>
      <c r="AI3796" s="224"/>
      <c r="AJ3796" s="5"/>
    </row>
    <row r="3797" spans="2:36" x14ac:dyDescent="0.25">
      <c r="B3797" s="224"/>
      <c r="C3797" s="929"/>
      <c r="D3797" s="224"/>
      <c r="E3797" s="930"/>
      <c r="F3797" s="2527"/>
      <c r="G3797" s="224"/>
      <c r="H3797" s="224"/>
      <c r="I3797" s="224"/>
      <c r="J3797" s="224"/>
      <c r="K3797" s="224"/>
      <c r="L3797" s="224"/>
      <c r="M3797" s="224"/>
      <c r="N3797" s="224"/>
      <c r="O3797" s="224"/>
      <c r="P3797" s="224"/>
      <c r="Q3797" s="224"/>
      <c r="R3797" s="2527"/>
      <c r="S3797" s="2527"/>
      <c r="T3797" s="2527"/>
      <c r="U3797" s="2527"/>
      <c r="V3797" s="2527"/>
      <c r="W3797" s="2527"/>
      <c r="X3797" s="2527"/>
      <c r="Y3797" s="2527"/>
      <c r="Z3797" s="2527"/>
      <c r="AA3797" s="1098"/>
      <c r="AB3797" s="5"/>
      <c r="AC3797" s="2507"/>
      <c r="AD3797" s="5"/>
      <c r="AE3797" s="5"/>
      <c r="AF3797" s="5"/>
      <c r="AG3797" s="5"/>
      <c r="AH3797" s="5"/>
      <c r="AI3797" s="224"/>
      <c r="AJ3797" s="5"/>
    </row>
    <row r="3798" spans="2:36" x14ac:dyDescent="0.25">
      <c r="B3798" s="224"/>
      <c r="C3798" s="929"/>
      <c r="D3798" s="224"/>
      <c r="E3798" s="930"/>
      <c r="F3798" s="2527"/>
      <c r="G3798" s="224"/>
      <c r="H3798" s="224"/>
      <c r="I3798" s="224"/>
      <c r="J3798" s="224"/>
      <c r="K3798" s="224"/>
      <c r="L3798" s="224"/>
      <c r="M3798" s="224"/>
      <c r="N3798" s="224"/>
      <c r="O3798" s="224"/>
      <c r="P3798" s="224"/>
      <c r="Q3798" s="224"/>
      <c r="R3798" s="2527"/>
      <c r="S3798" s="2527"/>
      <c r="T3798" s="2527"/>
      <c r="U3798" s="2527"/>
      <c r="V3798" s="2527"/>
      <c r="W3798" s="2527"/>
      <c r="X3798" s="2527"/>
      <c r="Y3798" s="2527"/>
      <c r="Z3798" s="2527"/>
      <c r="AA3798" s="1098"/>
      <c r="AB3798" s="5"/>
      <c r="AC3798" s="2507"/>
      <c r="AD3798" s="5"/>
      <c r="AE3798" s="5"/>
      <c r="AF3798" s="5"/>
      <c r="AG3798" s="5"/>
      <c r="AH3798" s="5"/>
      <c r="AI3798" s="224"/>
      <c r="AJ3798" s="5"/>
    </row>
    <row r="3799" spans="2:36" x14ac:dyDescent="0.25">
      <c r="B3799" s="224"/>
      <c r="C3799" s="929"/>
      <c r="D3799" s="224"/>
      <c r="E3799" s="930"/>
      <c r="F3799" s="2527"/>
      <c r="G3799" s="224"/>
      <c r="H3799" s="224"/>
      <c r="I3799" s="224"/>
      <c r="J3799" s="224"/>
      <c r="K3799" s="224"/>
      <c r="L3799" s="224"/>
      <c r="M3799" s="224"/>
      <c r="N3799" s="224"/>
      <c r="O3799" s="224"/>
      <c r="P3799" s="224"/>
      <c r="Q3799" s="224"/>
      <c r="R3799" s="2527"/>
      <c r="S3799" s="2527"/>
      <c r="T3799" s="2527"/>
      <c r="U3799" s="2527"/>
      <c r="V3799" s="2527"/>
      <c r="W3799" s="2527"/>
      <c r="X3799" s="2527"/>
      <c r="Y3799" s="2527"/>
      <c r="Z3799" s="2527"/>
      <c r="AA3799" s="1098"/>
      <c r="AB3799" s="5"/>
      <c r="AC3799" s="2507"/>
      <c r="AD3799" s="5"/>
      <c r="AE3799" s="5"/>
      <c r="AF3799" s="5"/>
      <c r="AG3799" s="5"/>
      <c r="AH3799" s="5"/>
      <c r="AI3799" s="224"/>
      <c r="AJ3799" s="5"/>
    </row>
    <row r="3800" spans="2:36" x14ac:dyDescent="0.25">
      <c r="B3800" s="224"/>
      <c r="C3800" s="929"/>
      <c r="D3800" s="224"/>
      <c r="E3800" s="930"/>
      <c r="F3800" s="2527"/>
      <c r="G3800" s="224"/>
      <c r="H3800" s="224"/>
      <c r="I3800" s="224"/>
      <c r="J3800" s="224"/>
      <c r="K3800" s="224"/>
      <c r="L3800" s="224"/>
      <c r="M3800" s="224"/>
      <c r="N3800" s="224"/>
      <c r="O3800" s="224"/>
      <c r="P3800" s="224"/>
      <c r="Q3800" s="224"/>
      <c r="R3800" s="2527"/>
      <c r="S3800" s="2527"/>
      <c r="T3800" s="2527"/>
      <c r="U3800" s="2527"/>
      <c r="V3800" s="2527"/>
      <c r="W3800" s="2527"/>
      <c r="X3800" s="2527"/>
      <c r="Y3800" s="2527"/>
      <c r="Z3800" s="2527"/>
      <c r="AA3800" s="1098"/>
      <c r="AB3800" s="5"/>
      <c r="AC3800" s="2507"/>
      <c r="AD3800" s="5"/>
      <c r="AE3800" s="5"/>
      <c r="AF3800" s="5"/>
      <c r="AG3800" s="5"/>
      <c r="AH3800" s="5"/>
      <c r="AI3800" s="224"/>
      <c r="AJ3800" s="5"/>
    </row>
    <row r="3801" spans="2:36" x14ac:dyDescent="0.25">
      <c r="B3801" s="224"/>
      <c r="C3801" s="929"/>
      <c r="D3801" s="224"/>
      <c r="E3801" s="930"/>
      <c r="F3801" s="2527"/>
      <c r="G3801" s="224"/>
      <c r="H3801" s="224"/>
      <c r="I3801" s="224"/>
      <c r="J3801" s="224"/>
      <c r="K3801" s="224"/>
      <c r="L3801" s="224"/>
      <c r="M3801" s="224"/>
      <c r="N3801" s="224"/>
      <c r="O3801" s="224"/>
      <c r="P3801" s="224"/>
      <c r="Q3801" s="224"/>
      <c r="R3801" s="2527"/>
      <c r="S3801" s="2527"/>
      <c r="T3801" s="2527"/>
      <c r="U3801" s="2527"/>
      <c r="V3801" s="2527"/>
      <c r="W3801" s="2527"/>
      <c r="X3801" s="2527"/>
      <c r="Y3801" s="2527"/>
      <c r="Z3801" s="2527"/>
      <c r="AA3801" s="1098"/>
      <c r="AB3801" s="5"/>
      <c r="AC3801" s="2507"/>
      <c r="AD3801" s="5"/>
      <c r="AE3801" s="5"/>
      <c r="AF3801" s="5"/>
      <c r="AG3801" s="5"/>
      <c r="AH3801" s="5"/>
      <c r="AI3801" s="224"/>
      <c r="AJ3801" s="5"/>
    </row>
    <row r="3802" spans="2:36" x14ac:dyDescent="0.25">
      <c r="B3802" s="224"/>
      <c r="C3802" s="929"/>
      <c r="D3802" s="224"/>
      <c r="E3802" s="930"/>
      <c r="F3802" s="2527"/>
      <c r="G3802" s="224"/>
      <c r="H3802" s="224"/>
      <c r="I3802" s="224"/>
      <c r="J3802" s="224"/>
      <c r="K3802" s="224"/>
      <c r="L3802" s="224"/>
      <c r="M3802" s="224"/>
      <c r="N3802" s="224"/>
      <c r="O3802" s="224"/>
      <c r="P3802" s="224"/>
      <c r="Q3802" s="224"/>
      <c r="R3802" s="2527"/>
      <c r="S3802" s="2527"/>
      <c r="T3802" s="2527"/>
      <c r="U3802" s="2527"/>
      <c r="V3802" s="2527"/>
      <c r="W3802" s="2527"/>
      <c r="X3802" s="2527"/>
      <c r="Y3802" s="2527"/>
      <c r="Z3802" s="2527"/>
      <c r="AA3802" s="1098"/>
      <c r="AB3802" s="5"/>
      <c r="AC3802" s="2507"/>
      <c r="AD3802" s="5"/>
      <c r="AE3802" s="5"/>
      <c r="AF3802" s="5"/>
      <c r="AG3802" s="5"/>
      <c r="AH3802" s="5"/>
      <c r="AI3802" s="224"/>
      <c r="AJ3802" s="5"/>
    </row>
    <row r="3803" spans="2:36" x14ac:dyDescent="0.25">
      <c r="B3803" s="224"/>
      <c r="C3803" s="929"/>
      <c r="D3803" s="224"/>
      <c r="E3803" s="930"/>
      <c r="F3803" s="2527"/>
      <c r="G3803" s="224"/>
      <c r="H3803" s="224"/>
      <c r="I3803" s="224"/>
      <c r="J3803" s="224"/>
      <c r="K3803" s="224"/>
      <c r="L3803" s="224"/>
      <c r="M3803" s="224"/>
      <c r="N3803" s="224"/>
      <c r="O3803" s="224"/>
      <c r="P3803" s="224"/>
      <c r="Q3803" s="224"/>
      <c r="R3803" s="2527"/>
      <c r="S3803" s="2527"/>
      <c r="T3803" s="2527"/>
      <c r="U3803" s="2527"/>
      <c r="V3803" s="2527"/>
      <c r="W3803" s="2527"/>
      <c r="X3803" s="2527"/>
      <c r="Y3803" s="2527"/>
      <c r="Z3803" s="2527"/>
      <c r="AA3803" s="1098"/>
      <c r="AB3803" s="5"/>
      <c r="AC3803" s="2507"/>
      <c r="AD3803" s="5"/>
      <c r="AE3803" s="5"/>
      <c r="AF3803" s="5"/>
      <c r="AG3803" s="5"/>
      <c r="AH3803" s="5"/>
      <c r="AI3803" s="224"/>
      <c r="AJ3803" s="5"/>
    </row>
    <row r="3804" spans="2:36" x14ac:dyDescent="0.25">
      <c r="B3804" s="224"/>
      <c r="C3804" s="929"/>
      <c r="D3804" s="224"/>
      <c r="E3804" s="930"/>
      <c r="F3804" s="2527"/>
      <c r="G3804" s="224"/>
      <c r="H3804" s="224"/>
      <c r="I3804" s="224"/>
      <c r="J3804" s="224"/>
      <c r="K3804" s="224"/>
      <c r="L3804" s="224"/>
      <c r="M3804" s="224"/>
      <c r="N3804" s="224"/>
      <c r="O3804" s="224"/>
      <c r="P3804" s="224"/>
      <c r="Q3804" s="224"/>
      <c r="R3804" s="2527"/>
      <c r="S3804" s="2527"/>
      <c r="T3804" s="2527"/>
      <c r="U3804" s="2527"/>
      <c r="V3804" s="2527"/>
      <c r="W3804" s="2527"/>
      <c r="X3804" s="2527"/>
      <c r="Y3804" s="2527"/>
      <c r="Z3804" s="2527"/>
      <c r="AA3804" s="1098"/>
      <c r="AB3804" s="5"/>
      <c r="AC3804" s="2507"/>
      <c r="AD3804" s="5"/>
      <c r="AE3804" s="5"/>
      <c r="AF3804" s="5"/>
      <c r="AG3804" s="5"/>
      <c r="AH3804" s="5"/>
      <c r="AI3804" s="224"/>
      <c r="AJ3804" s="5"/>
    </row>
    <row r="3805" spans="2:36" x14ac:dyDescent="0.25">
      <c r="B3805" s="224"/>
      <c r="C3805" s="929"/>
      <c r="D3805" s="224"/>
      <c r="E3805" s="930"/>
      <c r="F3805" s="2527"/>
      <c r="G3805" s="224"/>
      <c r="H3805" s="224"/>
      <c r="I3805" s="224"/>
      <c r="J3805" s="224"/>
      <c r="K3805" s="224"/>
      <c r="L3805" s="224"/>
      <c r="M3805" s="224"/>
      <c r="N3805" s="224"/>
      <c r="O3805" s="224"/>
      <c r="P3805" s="224"/>
      <c r="Q3805" s="224"/>
      <c r="R3805" s="2527"/>
      <c r="S3805" s="2527"/>
      <c r="T3805" s="2527"/>
      <c r="U3805" s="2527"/>
      <c r="V3805" s="2527"/>
      <c r="W3805" s="2527"/>
      <c r="X3805" s="2527"/>
      <c r="Y3805" s="2527"/>
      <c r="Z3805" s="2527"/>
      <c r="AA3805" s="1098"/>
      <c r="AB3805" s="5"/>
      <c r="AC3805" s="2507"/>
      <c r="AD3805" s="5"/>
      <c r="AE3805" s="5"/>
      <c r="AF3805" s="5"/>
      <c r="AG3805" s="5"/>
      <c r="AH3805" s="5"/>
      <c r="AI3805" s="224"/>
      <c r="AJ3805" s="5"/>
    </row>
    <row r="3806" spans="2:36" x14ac:dyDescent="0.25">
      <c r="B3806" s="224"/>
      <c r="C3806" s="929"/>
      <c r="D3806" s="224"/>
      <c r="E3806" s="930"/>
      <c r="F3806" s="2527"/>
      <c r="G3806" s="224"/>
      <c r="H3806" s="224"/>
      <c r="I3806" s="224"/>
      <c r="J3806" s="224"/>
      <c r="K3806" s="224"/>
      <c r="L3806" s="224"/>
      <c r="M3806" s="224"/>
      <c r="N3806" s="224"/>
      <c r="O3806" s="224"/>
      <c r="P3806" s="224"/>
      <c r="Q3806" s="224"/>
      <c r="R3806" s="2527"/>
      <c r="S3806" s="2527"/>
      <c r="T3806" s="2527"/>
      <c r="U3806" s="2527"/>
      <c r="V3806" s="2527"/>
      <c r="W3806" s="2527"/>
      <c r="X3806" s="2527"/>
      <c r="Y3806" s="2527"/>
      <c r="Z3806" s="2527"/>
      <c r="AA3806" s="1098"/>
      <c r="AB3806" s="5"/>
      <c r="AC3806" s="2507"/>
      <c r="AD3806" s="5"/>
      <c r="AE3806" s="5"/>
      <c r="AF3806" s="5"/>
      <c r="AG3806" s="5"/>
      <c r="AH3806" s="5"/>
      <c r="AI3806" s="224"/>
      <c r="AJ3806" s="5"/>
    </row>
    <row r="3807" spans="2:36" x14ac:dyDescent="0.25">
      <c r="B3807" s="224"/>
      <c r="C3807" s="929"/>
      <c r="D3807" s="224"/>
      <c r="E3807" s="930"/>
      <c r="F3807" s="2527"/>
      <c r="G3807" s="224"/>
      <c r="H3807" s="224"/>
      <c r="I3807" s="224"/>
      <c r="J3807" s="224"/>
      <c r="K3807" s="224"/>
      <c r="L3807" s="224"/>
      <c r="M3807" s="224"/>
      <c r="N3807" s="224"/>
      <c r="O3807" s="224"/>
      <c r="P3807" s="224"/>
      <c r="Q3807" s="224"/>
      <c r="R3807" s="2527"/>
      <c r="S3807" s="2527"/>
      <c r="T3807" s="2527"/>
      <c r="U3807" s="2527"/>
      <c r="V3807" s="2527"/>
      <c r="W3807" s="2527"/>
      <c r="X3807" s="2527"/>
      <c r="Y3807" s="2527"/>
      <c r="Z3807" s="2527"/>
      <c r="AA3807" s="1098"/>
      <c r="AB3807" s="5"/>
      <c r="AC3807" s="2507"/>
      <c r="AD3807" s="5"/>
      <c r="AE3807" s="5"/>
      <c r="AF3807" s="5"/>
      <c r="AG3807" s="5"/>
      <c r="AH3807" s="5"/>
      <c r="AI3807" s="224"/>
      <c r="AJ3807" s="5"/>
    </row>
    <row r="3808" spans="2:36" x14ac:dyDescent="0.25">
      <c r="B3808" s="224"/>
      <c r="C3808" s="929"/>
      <c r="D3808" s="224"/>
      <c r="E3808" s="930"/>
      <c r="F3808" s="2527"/>
      <c r="G3808" s="224"/>
      <c r="H3808" s="224"/>
      <c r="I3808" s="224"/>
      <c r="J3808" s="224"/>
      <c r="K3808" s="224"/>
      <c r="L3808" s="224"/>
      <c r="M3808" s="224"/>
      <c r="N3808" s="224"/>
      <c r="O3808" s="224"/>
      <c r="P3808" s="224"/>
      <c r="Q3808" s="224"/>
      <c r="R3808" s="2527"/>
      <c r="S3808" s="2527"/>
      <c r="T3808" s="2527"/>
      <c r="U3808" s="2527"/>
      <c r="V3808" s="2527"/>
      <c r="W3808" s="2527"/>
      <c r="X3808" s="2527"/>
      <c r="Y3808" s="2527"/>
      <c r="Z3808" s="2527"/>
      <c r="AA3808" s="1098"/>
      <c r="AB3808" s="5"/>
      <c r="AC3808" s="2507"/>
      <c r="AD3808" s="5"/>
      <c r="AE3808" s="5"/>
      <c r="AF3808" s="5"/>
      <c r="AG3808" s="5"/>
      <c r="AH3808" s="5"/>
      <c r="AI3808" s="224"/>
      <c r="AJ3808" s="5"/>
    </row>
    <row r="3809" spans="2:36" x14ac:dyDescent="0.25">
      <c r="B3809" s="224"/>
      <c r="C3809" s="929"/>
      <c r="D3809" s="224"/>
      <c r="E3809" s="930"/>
      <c r="F3809" s="2527"/>
      <c r="G3809" s="224"/>
      <c r="H3809" s="224"/>
      <c r="I3809" s="224"/>
      <c r="J3809" s="224"/>
      <c r="K3809" s="224"/>
      <c r="L3809" s="224"/>
      <c r="M3809" s="224"/>
      <c r="N3809" s="224"/>
      <c r="O3809" s="224"/>
      <c r="P3809" s="224"/>
      <c r="Q3809" s="224"/>
      <c r="R3809" s="2527"/>
      <c r="S3809" s="2527"/>
      <c r="T3809" s="2527"/>
      <c r="U3809" s="2527"/>
      <c r="V3809" s="2527"/>
      <c r="W3809" s="2527"/>
      <c r="X3809" s="2527"/>
      <c r="Y3809" s="2527"/>
      <c r="Z3809" s="2527"/>
      <c r="AA3809" s="1098"/>
      <c r="AB3809" s="5"/>
      <c r="AC3809" s="2507"/>
      <c r="AD3809" s="5"/>
      <c r="AE3809" s="5"/>
      <c r="AF3809" s="5"/>
      <c r="AG3809" s="5"/>
      <c r="AH3809" s="5"/>
      <c r="AI3809" s="224"/>
      <c r="AJ3809" s="5"/>
    </row>
    <row r="3810" spans="2:36" x14ac:dyDescent="0.25">
      <c r="B3810" s="224"/>
      <c r="C3810" s="929"/>
      <c r="D3810" s="224"/>
      <c r="E3810" s="930"/>
      <c r="F3810" s="2527"/>
      <c r="G3810" s="224"/>
      <c r="H3810" s="224"/>
      <c r="I3810" s="224"/>
      <c r="J3810" s="224"/>
      <c r="K3810" s="224"/>
      <c r="L3810" s="224"/>
      <c r="M3810" s="224"/>
      <c r="N3810" s="224"/>
      <c r="O3810" s="224"/>
      <c r="P3810" s="224"/>
      <c r="Q3810" s="224"/>
      <c r="R3810" s="2527"/>
      <c r="S3810" s="2527"/>
      <c r="T3810" s="2527"/>
      <c r="U3810" s="2527"/>
      <c r="V3810" s="2527"/>
      <c r="W3810" s="2527"/>
      <c r="X3810" s="2527"/>
      <c r="Y3810" s="2527"/>
      <c r="Z3810" s="2527"/>
      <c r="AA3810" s="1098"/>
      <c r="AB3810" s="5"/>
      <c r="AC3810" s="2507"/>
      <c r="AD3810" s="5"/>
      <c r="AE3810" s="5"/>
      <c r="AF3810" s="5"/>
      <c r="AG3810" s="5"/>
      <c r="AH3810" s="5"/>
      <c r="AI3810" s="224"/>
      <c r="AJ3810" s="5"/>
    </row>
    <row r="3811" spans="2:36" x14ac:dyDescent="0.25">
      <c r="B3811" s="224"/>
      <c r="C3811" s="929"/>
      <c r="D3811" s="224"/>
      <c r="E3811" s="930"/>
      <c r="F3811" s="2527"/>
      <c r="G3811" s="224"/>
      <c r="H3811" s="224"/>
      <c r="I3811" s="224"/>
      <c r="J3811" s="224"/>
      <c r="K3811" s="224"/>
      <c r="L3811" s="224"/>
      <c r="M3811" s="224"/>
      <c r="N3811" s="224"/>
      <c r="O3811" s="224"/>
      <c r="P3811" s="224"/>
      <c r="Q3811" s="224"/>
      <c r="R3811" s="2527"/>
      <c r="S3811" s="2527"/>
      <c r="T3811" s="2527"/>
      <c r="U3811" s="2527"/>
      <c r="V3811" s="2527"/>
      <c r="W3811" s="2527"/>
      <c r="X3811" s="2527"/>
      <c r="Y3811" s="2527"/>
      <c r="Z3811" s="2527"/>
      <c r="AA3811" s="1098"/>
      <c r="AB3811" s="5"/>
      <c r="AC3811" s="2507"/>
      <c r="AD3811" s="5"/>
      <c r="AE3811" s="5"/>
      <c r="AF3811" s="5"/>
      <c r="AG3811" s="5"/>
      <c r="AH3811" s="5"/>
      <c r="AI3811" s="224"/>
      <c r="AJ3811" s="5"/>
    </row>
    <row r="3812" spans="2:36" x14ac:dyDescent="0.25">
      <c r="B3812" s="224"/>
      <c r="C3812" s="929"/>
      <c r="D3812" s="224"/>
      <c r="E3812" s="930"/>
      <c r="F3812" s="2527"/>
      <c r="G3812" s="224"/>
      <c r="H3812" s="224"/>
      <c r="I3812" s="224"/>
      <c r="J3812" s="224"/>
      <c r="K3812" s="224"/>
      <c r="L3812" s="224"/>
      <c r="M3812" s="224"/>
      <c r="N3812" s="224"/>
      <c r="O3812" s="224"/>
      <c r="P3812" s="224"/>
      <c r="Q3812" s="224"/>
      <c r="R3812" s="2527"/>
      <c r="S3812" s="2527"/>
      <c r="T3812" s="2527"/>
      <c r="U3812" s="2527"/>
      <c r="V3812" s="2527"/>
      <c r="W3812" s="2527"/>
      <c r="X3812" s="2527"/>
      <c r="Y3812" s="2527"/>
      <c r="Z3812" s="2527"/>
      <c r="AA3812" s="1098"/>
      <c r="AB3812" s="5"/>
      <c r="AC3812" s="2507"/>
      <c r="AD3812" s="5"/>
      <c r="AE3812" s="5"/>
      <c r="AF3812" s="5"/>
      <c r="AG3812" s="5"/>
      <c r="AH3812" s="5"/>
      <c r="AI3812" s="224"/>
      <c r="AJ3812" s="5"/>
    </row>
    <row r="3813" spans="2:36" x14ac:dyDescent="0.25">
      <c r="B3813" s="224"/>
      <c r="C3813" s="929"/>
      <c r="D3813" s="224"/>
      <c r="E3813" s="930"/>
      <c r="F3813" s="2527"/>
      <c r="G3813" s="224"/>
      <c r="H3813" s="224"/>
      <c r="I3813" s="224"/>
      <c r="J3813" s="224"/>
      <c r="K3813" s="224"/>
      <c r="L3813" s="224"/>
      <c r="M3813" s="224"/>
      <c r="N3813" s="224"/>
      <c r="O3813" s="224"/>
      <c r="P3813" s="224"/>
      <c r="Q3813" s="224"/>
      <c r="R3813" s="2527"/>
      <c r="S3813" s="2527"/>
      <c r="T3813" s="2527"/>
      <c r="U3813" s="2527"/>
      <c r="V3813" s="2527"/>
      <c r="W3813" s="2527"/>
      <c r="X3813" s="2527"/>
      <c r="Y3813" s="2527"/>
      <c r="Z3813" s="2527"/>
      <c r="AA3813" s="1098"/>
      <c r="AB3813" s="5"/>
      <c r="AC3813" s="2507"/>
      <c r="AD3813" s="5"/>
      <c r="AE3813" s="5"/>
      <c r="AF3813" s="5"/>
      <c r="AG3813" s="5"/>
      <c r="AH3813" s="5"/>
      <c r="AI3813" s="224"/>
      <c r="AJ3813" s="5"/>
    </row>
    <row r="3814" spans="2:36" x14ac:dyDescent="0.25">
      <c r="B3814" s="224"/>
      <c r="C3814" s="929"/>
      <c r="D3814" s="224"/>
      <c r="E3814" s="930"/>
      <c r="F3814" s="2527"/>
      <c r="G3814" s="224"/>
      <c r="H3814" s="224"/>
      <c r="I3814" s="224"/>
      <c r="J3814" s="224"/>
      <c r="K3814" s="224"/>
      <c r="L3814" s="224"/>
      <c r="M3814" s="224"/>
      <c r="N3814" s="224"/>
      <c r="O3814" s="224"/>
      <c r="P3814" s="224"/>
      <c r="Q3814" s="224"/>
      <c r="R3814" s="2527"/>
      <c r="S3814" s="2527"/>
      <c r="T3814" s="2527"/>
      <c r="U3814" s="2527"/>
      <c r="V3814" s="2527"/>
      <c r="W3814" s="2527"/>
      <c r="X3814" s="2527"/>
      <c r="Y3814" s="2527"/>
      <c r="Z3814" s="2527"/>
      <c r="AA3814" s="1098"/>
      <c r="AB3814" s="5"/>
      <c r="AC3814" s="2507"/>
      <c r="AD3814" s="5"/>
      <c r="AE3814" s="5"/>
      <c r="AF3814" s="5"/>
      <c r="AG3814" s="5"/>
      <c r="AH3814" s="5"/>
      <c r="AI3814" s="224"/>
      <c r="AJ3814" s="5"/>
    </row>
    <row r="3815" spans="2:36" x14ac:dyDescent="0.25">
      <c r="B3815" s="224"/>
      <c r="C3815" s="929"/>
      <c r="D3815" s="224"/>
      <c r="E3815" s="930"/>
      <c r="F3815" s="2527"/>
      <c r="G3815" s="224"/>
      <c r="H3815" s="224"/>
      <c r="I3815" s="224"/>
      <c r="J3815" s="224"/>
      <c r="K3815" s="224"/>
      <c r="L3815" s="224"/>
      <c r="M3815" s="224"/>
      <c r="N3815" s="224"/>
      <c r="O3815" s="224"/>
      <c r="P3815" s="224"/>
      <c r="Q3815" s="224"/>
      <c r="R3815" s="2527"/>
      <c r="S3815" s="2527"/>
      <c r="T3815" s="2527"/>
      <c r="U3815" s="2527"/>
      <c r="V3815" s="2527"/>
      <c r="W3815" s="2527"/>
      <c r="X3815" s="2527"/>
      <c r="Y3815" s="2527"/>
      <c r="Z3815" s="2527"/>
      <c r="AA3815" s="1098"/>
      <c r="AB3815" s="5"/>
      <c r="AC3815" s="2507"/>
      <c r="AD3815" s="5"/>
      <c r="AE3815" s="5"/>
      <c r="AF3815" s="5"/>
      <c r="AG3815" s="5"/>
      <c r="AH3815" s="5"/>
      <c r="AI3815" s="224"/>
      <c r="AJ3815" s="5"/>
    </row>
    <row r="3816" spans="2:36" x14ac:dyDescent="0.25">
      <c r="B3816" s="224"/>
      <c r="C3816" s="929"/>
      <c r="D3816" s="224"/>
      <c r="E3816" s="930"/>
      <c r="F3816" s="2527"/>
      <c r="G3816" s="224"/>
      <c r="H3816" s="224"/>
      <c r="I3816" s="224"/>
      <c r="J3816" s="224"/>
      <c r="K3816" s="224"/>
      <c r="L3816" s="224"/>
      <c r="M3816" s="224"/>
      <c r="N3816" s="224"/>
      <c r="O3816" s="224"/>
      <c r="P3816" s="224"/>
      <c r="Q3816" s="224"/>
      <c r="R3816" s="2527"/>
      <c r="S3816" s="2527"/>
      <c r="T3816" s="2527"/>
      <c r="U3816" s="2527"/>
      <c r="V3816" s="2527"/>
      <c r="W3816" s="2527"/>
      <c r="X3816" s="2527"/>
      <c r="Y3816" s="2527"/>
      <c r="Z3816" s="2527"/>
      <c r="AA3816" s="1098"/>
      <c r="AB3816" s="5"/>
      <c r="AC3816" s="2507"/>
      <c r="AD3816" s="5"/>
      <c r="AE3816" s="5"/>
      <c r="AF3816" s="5"/>
      <c r="AG3816" s="5"/>
      <c r="AH3816" s="5"/>
      <c r="AI3816" s="224"/>
      <c r="AJ3816" s="5"/>
    </row>
    <row r="3817" spans="2:36" x14ac:dyDescent="0.25">
      <c r="B3817" s="224"/>
      <c r="C3817" s="929"/>
      <c r="D3817" s="224"/>
      <c r="E3817" s="930"/>
      <c r="F3817" s="2527"/>
      <c r="G3817" s="224"/>
      <c r="H3817" s="224"/>
      <c r="I3817" s="224"/>
      <c r="J3817" s="224"/>
      <c r="K3817" s="224"/>
      <c r="L3817" s="224"/>
      <c r="M3817" s="224"/>
      <c r="N3817" s="224"/>
      <c r="O3817" s="224"/>
      <c r="P3817" s="224"/>
      <c r="Q3817" s="224"/>
      <c r="R3817" s="2527"/>
      <c r="S3817" s="2527"/>
      <c r="T3817" s="2527"/>
      <c r="U3817" s="2527"/>
      <c r="V3817" s="2527"/>
      <c r="W3817" s="2527"/>
      <c r="X3817" s="2527"/>
      <c r="Y3817" s="2527"/>
      <c r="Z3817" s="2527"/>
      <c r="AA3817" s="1098"/>
      <c r="AB3817" s="5"/>
      <c r="AC3817" s="2507"/>
      <c r="AD3817" s="5"/>
      <c r="AE3817" s="5"/>
      <c r="AF3817" s="5"/>
      <c r="AG3817" s="5"/>
      <c r="AH3817" s="5"/>
      <c r="AI3817" s="224"/>
      <c r="AJ3817" s="5"/>
    </row>
    <row r="3818" spans="2:36" x14ac:dyDescent="0.25">
      <c r="B3818" s="224"/>
      <c r="C3818" s="929"/>
      <c r="D3818" s="224"/>
      <c r="E3818" s="930"/>
      <c r="F3818" s="2527"/>
      <c r="G3818" s="224"/>
      <c r="H3818" s="224"/>
      <c r="I3818" s="224"/>
      <c r="J3818" s="224"/>
      <c r="K3818" s="224"/>
      <c r="L3818" s="224"/>
      <c r="M3818" s="224"/>
      <c r="N3818" s="224"/>
      <c r="O3818" s="224"/>
      <c r="P3818" s="224"/>
      <c r="Q3818" s="224"/>
      <c r="R3818" s="2527"/>
      <c r="S3818" s="2527"/>
      <c r="T3818" s="2527"/>
      <c r="U3818" s="2527"/>
      <c r="V3818" s="2527"/>
      <c r="W3818" s="2527"/>
      <c r="X3818" s="2527"/>
      <c r="Y3818" s="2527"/>
      <c r="Z3818" s="2527"/>
      <c r="AA3818" s="1098"/>
      <c r="AB3818" s="5"/>
      <c r="AC3818" s="2507"/>
      <c r="AD3818" s="5"/>
      <c r="AE3818" s="5"/>
      <c r="AF3818" s="5"/>
      <c r="AG3818" s="5"/>
      <c r="AH3818" s="5"/>
      <c r="AI3818" s="224"/>
      <c r="AJ3818" s="5"/>
    </row>
    <row r="3819" spans="2:36" x14ac:dyDescent="0.25">
      <c r="B3819" s="224"/>
      <c r="C3819" s="929"/>
      <c r="D3819" s="224"/>
      <c r="E3819" s="930"/>
      <c r="F3819" s="2527"/>
      <c r="G3819" s="224"/>
      <c r="H3819" s="224"/>
      <c r="I3819" s="224"/>
      <c r="J3819" s="224"/>
      <c r="K3819" s="224"/>
      <c r="L3819" s="224"/>
      <c r="M3819" s="224"/>
      <c r="N3819" s="224"/>
      <c r="O3819" s="224"/>
      <c r="P3819" s="224"/>
      <c r="Q3819" s="224"/>
      <c r="R3819" s="2527"/>
      <c r="S3819" s="2527"/>
      <c r="T3819" s="2527"/>
      <c r="U3819" s="2527"/>
      <c r="V3819" s="2527"/>
      <c r="W3819" s="2527"/>
      <c r="X3819" s="2527"/>
      <c r="Y3819" s="2527"/>
      <c r="Z3819" s="2527"/>
      <c r="AA3819" s="1098"/>
      <c r="AB3819" s="5"/>
      <c r="AC3819" s="2507"/>
      <c r="AD3819" s="5"/>
      <c r="AE3819" s="5"/>
      <c r="AF3819" s="5"/>
      <c r="AG3819" s="5"/>
      <c r="AH3819" s="5"/>
      <c r="AI3819" s="224"/>
      <c r="AJ3819" s="5"/>
    </row>
    <row r="3820" spans="2:36" x14ac:dyDescent="0.25">
      <c r="B3820" s="224"/>
      <c r="C3820" s="929"/>
      <c r="D3820" s="224"/>
      <c r="E3820" s="930"/>
      <c r="F3820" s="2527"/>
      <c r="G3820" s="224"/>
      <c r="H3820" s="224"/>
      <c r="I3820" s="224"/>
      <c r="J3820" s="224"/>
      <c r="K3820" s="224"/>
      <c r="L3820" s="224"/>
      <c r="M3820" s="224"/>
      <c r="N3820" s="224"/>
      <c r="O3820" s="224"/>
      <c r="P3820" s="224"/>
      <c r="Q3820" s="224"/>
      <c r="R3820" s="2527"/>
      <c r="S3820" s="2527"/>
      <c r="T3820" s="2527"/>
      <c r="U3820" s="2527"/>
      <c r="V3820" s="2527"/>
      <c r="W3820" s="2527"/>
      <c r="X3820" s="2527"/>
      <c r="Y3820" s="2527"/>
      <c r="Z3820" s="2527"/>
      <c r="AA3820" s="1098"/>
      <c r="AB3820" s="5"/>
      <c r="AC3820" s="2507"/>
      <c r="AD3820" s="5"/>
      <c r="AE3820" s="5"/>
      <c r="AF3820" s="5"/>
      <c r="AG3820" s="5"/>
      <c r="AH3820" s="5"/>
      <c r="AI3820" s="224"/>
      <c r="AJ3820" s="5"/>
    </row>
    <row r="3821" spans="2:36" x14ac:dyDescent="0.25">
      <c r="B3821" s="224"/>
      <c r="C3821" s="929"/>
      <c r="D3821" s="224"/>
      <c r="E3821" s="930"/>
      <c r="F3821" s="2527"/>
      <c r="G3821" s="224"/>
      <c r="H3821" s="224"/>
      <c r="I3821" s="224"/>
      <c r="J3821" s="224"/>
      <c r="K3821" s="224"/>
      <c r="L3821" s="224"/>
      <c r="M3821" s="224"/>
      <c r="N3821" s="224"/>
      <c r="O3821" s="224"/>
      <c r="P3821" s="224"/>
      <c r="Q3821" s="224"/>
      <c r="R3821" s="2527"/>
      <c r="S3821" s="2527"/>
      <c r="T3821" s="2527"/>
      <c r="U3821" s="2527"/>
      <c r="V3821" s="2527"/>
      <c r="W3821" s="2527"/>
      <c r="X3821" s="2527"/>
      <c r="Y3821" s="2527"/>
      <c r="Z3821" s="2527"/>
      <c r="AA3821" s="1098"/>
      <c r="AB3821" s="5"/>
      <c r="AC3821" s="2507"/>
      <c r="AD3821" s="5"/>
      <c r="AE3821" s="5"/>
      <c r="AF3821" s="5"/>
      <c r="AG3821" s="5"/>
      <c r="AH3821" s="5"/>
      <c r="AI3821" s="224"/>
      <c r="AJ3821" s="5"/>
    </row>
    <row r="3822" spans="2:36" x14ac:dyDescent="0.25">
      <c r="B3822" s="224"/>
      <c r="C3822" s="929"/>
      <c r="D3822" s="224"/>
      <c r="E3822" s="930"/>
      <c r="F3822" s="2527"/>
      <c r="G3822" s="224"/>
      <c r="H3822" s="224"/>
      <c r="I3822" s="224"/>
      <c r="J3822" s="224"/>
      <c r="K3822" s="224"/>
      <c r="L3822" s="224"/>
      <c r="M3822" s="224"/>
      <c r="N3822" s="224"/>
      <c r="O3822" s="224"/>
      <c r="P3822" s="224"/>
      <c r="Q3822" s="224"/>
      <c r="R3822" s="2527"/>
      <c r="S3822" s="2527"/>
      <c r="T3822" s="2527"/>
      <c r="U3822" s="2527"/>
      <c r="V3822" s="2527"/>
      <c r="W3822" s="2527"/>
      <c r="X3822" s="2527"/>
      <c r="Y3822" s="2527"/>
      <c r="Z3822" s="2527"/>
      <c r="AA3822" s="1098"/>
      <c r="AB3822" s="5"/>
      <c r="AC3822" s="2507"/>
      <c r="AD3822" s="5"/>
      <c r="AE3822" s="5"/>
      <c r="AF3822" s="5"/>
      <c r="AG3822" s="5"/>
      <c r="AH3822" s="5"/>
      <c r="AI3822" s="224"/>
      <c r="AJ3822" s="5"/>
    </row>
    <row r="3823" spans="2:36" x14ac:dyDescent="0.25">
      <c r="B3823" s="224"/>
      <c r="C3823" s="929"/>
      <c r="D3823" s="224"/>
      <c r="E3823" s="930"/>
      <c r="F3823" s="2527"/>
      <c r="G3823" s="224"/>
      <c r="H3823" s="224"/>
      <c r="I3823" s="224"/>
      <c r="J3823" s="224"/>
      <c r="K3823" s="224"/>
      <c r="L3823" s="224"/>
      <c r="M3823" s="224"/>
      <c r="N3823" s="224"/>
      <c r="O3823" s="224"/>
      <c r="P3823" s="224"/>
      <c r="Q3823" s="224"/>
      <c r="R3823" s="2527"/>
      <c r="S3823" s="2527"/>
      <c r="T3823" s="2527"/>
      <c r="U3823" s="2527"/>
      <c r="V3823" s="2527"/>
      <c r="W3823" s="2527"/>
      <c r="X3823" s="2527"/>
      <c r="Y3823" s="2527"/>
      <c r="Z3823" s="2527"/>
      <c r="AA3823" s="1098"/>
      <c r="AB3823" s="5"/>
      <c r="AC3823" s="2507"/>
      <c r="AD3823" s="5"/>
      <c r="AE3823" s="5"/>
      <c r="AF3823" s="5"/>
      <c r="AG3823" s="5"/>
      <c r="AH3823" s="5"/>
      <c r="AI3823" s="224"/>
      <c r="AJ3823" s="5"/>
    </row>
    <row r="3824" spans="2:36" x14ac:dyDescent="0.25">
      <c r="B3824" s="224"/>
      <c r="C3824" s="929"/>
      <c r="D3824" s="224"/>
      <c r="E3824" s="930"/>
      <c r="F3824" s="2527"/>
      <c r="G3824" s="224"/>
      <c r="H3824" s="224"/>
      <c r="I3824" s="224"/>
      <c r="J3824" s="224"/>
      <c r="K3824" s="224"/>
      <c r="L3824" s="224"/>
      <c r="M3824" s="224"/>
      <c r="N3824" s="224"/>
      <c r="O3824" s="224"/>
      <c r="P3824" s="224"/>
      <c r="Q3824" s="224"/>
      <c r="R3824" s="2527"/>
      <c r="S3824" s="2527"/>
      <c r="T3824" s="2527"/>
      <c r="U3824" s="2527"/>
      <c r="V3824" s="2527"/>
      <c r="W3824" s="2527"/>
      <c r="X3824" s="2527"/>
      <c r="Y3824" s="2527"/>
      <c r="Z3824" s="2527"/>
      <c r="AA3824" s="1098"/>
      <c r="AB3824" s="5"/>
      <c r="AC3824" s="2507"/>
      <c r="AD3824" s="5"/>
      <c r="AE3824" s="5"/>
      <c r="AF3824" s="5"/>
      <c r="AG3824" s="5"/>
      <c r="AH3824" s="5"/>
      <c r="AI3824" s="224"/>
      <c r="AJ3824" s="5"/>
    </row>
    <row r="3825" spans="2:36" x14ac:dyDescent="0.25">
      <c r="B3825" s="224"/>
      <c r="C3825" s="929"/>
      <c r="D3825" s="224"/>
      <c r="E3825" s="930"/>
      <c r="F3825" s="2527"/>
      <c r="G3825" s="224"/>
      <c r="H3825" s="224"/>
      <c r="I3825" s="224"/>
      <c r="J3825" s="224"/>
      <c r="K3825" s="224"/>
      <c r="L3825" s="224"/>
      <c r="M3825" s="224"/>
      <c r="N3825" s="224"/>
      <c r="O3825" s="224"/>
      <c r="P3825" s="224"/>
      <c r="Q3825" s="224"/>
      <c r="R3825" s="2527"/>
      <c r="S3825" s="2527"/>
      <c r="T3825" s="2527"/>
      <c r="U3825" s="2527"/>
      <c r="V3825" s="2527"/>
      <c r="W3825" s="2527"/>
      <c r="X3825" s="2527"/>
      <c r="Y3825" s="2527"/>
      <c r="Z3825" s="2527"/>
      <c r="AA3825" s="1098"/>
      <c r="AB3825" s="5"/>
      <c r="AC3825" s="2507"/>
      <c r="AD3825" s="5"/>
      <c r="AE3825" s="5"/>
      <c r="AF3825" s="5"/>
      <c r="AG3825" s="5"/>
      <c r="AH3825" s="5"/>
      <c r="AI3825" s="224"/>
      <c r="AJ3825" s="5"/>
    </row>
    <row r="3826" spans="2:36" x14ac:dyDescent="0.25">
      <c r="B3826" s="224"/>
      <c r="C3826" s="929"/>
      <c r="D3826" s="224"/>
      <c r="E3826" s="930"/>
      <c r="F3826" s="2527"/>
      <c r="G3826" s="224"/>
      <c r="H3826" s="224"/>
      <c r="I3826" s="224"/>
      <c r="J3826" s="224"/>
      <c r="K3826" s="224"/>
      <c r="L3826" s="224"/>
      <c r="M3826" s="224"/>
      <c r="N3826" s="224"/>
      <c r="O3826" s="224"/>
      <c r="P3826" s="224"/>
      <c r="Q3826" s="224"/>
      <c r="R3826" s="2527"/>
      <c r="S3826" s="2527"/>
      <c r="T3826" s="2527"/>
      <c r="U3826" s="2527"/>
      <c r="V3826" s="2527"/>
      <c r="W3826" s="2527"/>
      <c r="X3826" s="2527"/>
      <c r="Y3826" s="2527"/>
      <c r="Z3826" s="2527"/>
      <c r="AA3826" s="1098"/>
      <c r="AB3826" s="5"/>
      <c r="AC3826" s="2507"/>
      <c r="AD3826" s="5"/>
      <c r="AE3826" s="5"/>
      <c r="AF3826" s="5"/>
      <c r="AG3826" s="5"/>
      <c r="AH3826" s="5"/>
      <c r="AI3826" s="224"/>
      <c r="AJ3826" s="5"/>
    </row>
    <row r="3827" spans="2:36" x14ac:dyDescent="0.25">
      <c r="B3827" s="224"/>
      <c r="C3827" s="929"/>
      <c r="D3827" s="224"/>
      <c r="E3827" s="930"/>
      <c r="F3827" s="2527"/>
      <c r="G3827" s="224"/>
      <c r="H3827" s="224"/>
      <c r="I3827" s="224"/>
      <c r="J3827" s="224"/>
      <c r="K3827" s="224"/>
      <c r="L3827" s="224"/>
      <c r="M3827" s="224"/>
      <c r="N3827" s="224"/>
      <c r="O3827" s="224"/>
      <c r="P3827" s="224"/>
      <c r="Q3827" s="224"/>
      <c r="R3827" s="2527"/>
      <c r="S3827" s="2527"/>
      <c r="T3827" s="2527"/>
      <c r="U3827" s="2527"/>
      <c r="V3827" s="2527"/>
      <c r="W3827" s="2527"/>
      <c r="X3827" s="2527"/>
      <c r="Y3827" s="2527"/>
      <c r="Z3827" s="2527"/>
      <c r="AA3827" s="1098"/>
      <c r="AB3827" s="5"/>
      <c r="AC3827" s="2507"/>
      <c r="AD3827" s="5"/>
      <c r="AE3827" s="5"/>
      <c r="AF3827" s="5"/>
      <c r="AG3827" s="5"/>
      <c r="AH3827" s="5"/>
      <c r="AI3827" s="224"/>
      <c r="AJ3827" s="5"/>
    </row>
    <row r="3828" spans="2:36" x14ac:dyDescent="0.25">
      <c r="B3828" s="224"/>
      <c r="C3828" s="929"/>
      <c r="D3828" s="224"/>
      <c r="E3828" s="930"/>
      <c r="F3828" s="2527"/>
      <c r="G3828" s="224"/>
      <c r="H3828" s="224"/>
      <c r="I3828" s="224"/>
      <c r="J3828" s="224"/>
      <c r="K3828" s="224"/>
      <c r="L3828" s="224"/>
      <c r="M3828" s="224"/>
      <c r="N3828" s="224"/>
      <c r="O3828" s="224"/>
      <c r="P3828" s="224"/>
      <c r="Q3828" s="224"/>
      <c r="R3828" s="2527"/>
      <c r="S3828" s="2527"/>
      <c r="T3828" s="2527"/>
      <c r="U3828" s="2527"/>
      <c r="V3828" s="2527"/>
      <c r="W3828" s="2527"/>
      <c r="X3828" s="2527"/>
      <c r="Y3828" s="2527"/>
      <c r="Z3828" s="2527"/>
      <c r="AA3828" s="1098"/>
      <c r="AB3828" s="5"/>
      <c r="AC3828" s="2507"/>
      <c r="AD3828" s="5"/>
      <c r="AE3828" s="5"/>
      <c r="AF3828" s="5"/>
      <c r="AG3828" s="5"/>
      <c r="AH3828" s="5"/>
      <c r="AI3828" s="224"/>
      <c r="AJ3828" s="5"/>
    </row>
    <row r="3829" spans="2:36" x14ac:dyDescent="0.25">
      <c r="B3829" s="224"/>
      <c r="C3829" s="929"/>
      <c r="D3829" s="224"/>
      <c r="E3829" s="930"/>
      <c r="F3829" s="2527"/>
      <c r="G3829" s="224"/>
      <c r="H3829" s="224"/>
      <c r="I3829" s="224"/>
      <c r="J3829" s="224"/>
      <c r="K3829" s="224"/>
      <c r="L3829" s="224"/>
      <c r="M3829" s="224"/>
      <c r="N3829" s="224"/>
      <c r="O3829" s="224"/>
      <c r="P3829" s="224"/>
      <c r="Q3829" s="224"/>
      <c r="R3829" s="2527"/>
      <c r="S3829" s="2527"/>
      <c r="T3829" s="2527"/>
      <c r="U3829" s="2527"/>
      <c r="V3829" s="2527"/>
      <c r="W3829" s="2527"/>
      <c r="X3829" s="2527"/>
      <c r="Y3829" s="2527"/>
      <c r="Z3829" s="2527"/>
      <c r="AA3829" s="1098"/>
      <c r="AB3829" s="5"/>
      <c r="AC3829" s="2507"/>
      <c r="AD3829" s="5"/>
      <c r="AE3829" s="5"/>
      <c r="AF3829" s="5"/>
      <c r="AG3829" s="5"/>
      <c r="AH3829" s="5"/>
      <c r="AI3829" s="224"/>
      <c r="AJ3829" s="5"/>
    </row>
    <row r="3830" spans="2:36" x14ac:dyDescent="0.25">
      <c r="B3830" s="224"/>
      <c r="C3830" s="929"/>
      <c r="D3830" s="224"/>
      <c r="E3830" s="930"/>
      <c r="F3830" s="2527"/>
      <c r="G3830" s="224"/>
      <c r="H3830" s="224"/>
      <c r="I3830" s="224"/>
      <c r="J3830" s="224"/>
      <c r="K3830" s="224"/>
      <c r="L3830" s="224"/>
      <c r="M3830" s="224"/>
      <c r="N3830" s="224"/>
      <c r="O3830" s="224"/>
      <c r="P3830" s="224"/>
      <c r="Q3830" s="224"/>
      <c r="R3830" s="2527"/>
      <c r="S3830" s="2527"/>
      <c r="T3830" s="2527"/>
      <c r="U3830" s="2527"/>
      <c r="V3830" s="2527"/>
      <c r="W3830" s="2527"/>
      <c r="X3830" s="2527"/>
      <c r="Y3830" s="2527"/>
      <c r="Z3830" s="2527"/>
      <c r="AA3830" s="1098"/>
      <c r="AB3830" s="5"/>
      <c r="AC3830" s="2507"/>
      <c r="AD3830" s="5"/>
      <c r="AE3830" s="5"/>
      <c r="AF3830" s="5"/>
      <c r="AG3830" s="5"/>
      <c r="AH3830" s="5"/>
      <c r="AI3830" s="224"/>
      <c r="AJ3830" s="5"/>
    </row>
    <row r="3831" spans="2:36" x14ac:dyDescent="0.25">
      <c r="B3831" s="224"/>
      <c r="C3831" s="929"/>
      <c r="D3831" s="224"/>
      <c r="E3831" s="930"/>
      <c r="F3831" s="2527"/>
      <c r="G3831" s="224"/>
      <c r="H3831" s="224"/>
      <c r="I3831" s="224"/>
      <c r="J3831" s="224"/>
      <c r="K3831" s="224"/>
      <c r="L3831" s="224"/>
      <c r="M3831" s="224"/>
      <c r="N3831" s="224"/>
      <c r="O3831" s="224"/>
      <c r="P3831" s="224"/>
      <c r="Q3831" s="224"/>
      <c r="R3831" s="2527"/>
      <c r="S3831" s="2527"/>
      <c r="T3831" s="2527"/>
      <c r="U3831" s="2527"/>
      <c r="V3831" s="2527"/>
      <c r="W3831" s="2527"/>
      <c r="X3831" s="2527"/>
      <c r="Y3831" s="2527"/>
      <c r="Z3831" s="2527"/>
      <c r="AA3831" s="1098"/>
      <c r="AB3831" s="5"/>
      <c r="AC3831" s="2507"/>
      <c r="AD3831" s="5"/>
      <c r="AE3831" s="5"/>
      <c r="AF3831" s="5"/>
      <c r="AG3831" s="5"/>
      <c r="AH3831" s="5"/>
      <c r="AI3831" s="224"/>
      <c r="AJ3831" s="5"/>
    </row>
    <row r="3832" spans="2:36" x14ac:dyDescent="0.25">
      <c r="B3832" s="224"/>
      <c r="C3832" s="929"/>
      <c r="D3832" s="224"/>
      <c r="E3832" s="930"/>
      <c r="F3832" s="2527"/>
      <c r="G3832" s="224"/>
      <c r="H3832" s="224"/>
      <c r="I3832" s="224"/>
      <c r="J3832" s="224"/>
      <c r="K3832" s="224"/>
      <c r="L3832" s="224"/>
      <c r="M3832" s="224"/>
      <c r="N3832" s="224"/>
      <c r="O3832" s="224"/>
      <c r="P3832" s="224"/>
      <c r="Q3832" s="224"/>
      <c r="R3832" s="2527"/>
      <c r="S3832" s="2527"/>
      <c r="T3832" s="2527"/>
      <c r="U3832" s="2527"/>
      <c r="V3832" s="2527"/>
      <c r="W3832" s="2527"/>
      <c r="X3832" s="2527"/>
      <c r="Y3832" s="2527"/>
      <c r="Z3832" s="2527"/>
      <c r="AA3832" s="1098"/>
      <c r="AB3832" s="5"/>
      <c r="AC3832" s="2507"/>
      <c r="AD3832" s="5"/>
      <c r="AE3832" s="5"/>
      <c r="AF3832" s="5"/>
      <c r="AG3832" s="5"/>
      <c r="AH3832" s="5"/>
      <c r="AI3832" s="224"/>
      <c r="AJ3832" s="5"/>
    </row>
    <row r="3833" spans="2:36" x14ac:dyDescent="0.25">
      <c r="B3833" s="224"/>
      <c r="C3833" s="929"/>
      <c r="D3833" s="224"/>
      <c r="E3833" s="930"/>
      <c r="F3833" s="2527"/>
      <c r="G3833" s="224"/>
      <c r="H3833" s="224"/>
      <c r="I3833" s="224"/>
      <c r="J3833" s="224"/>
      <c r="K3833" s="224"/>
      <c r="L3833" s="224"/>
      <c r="M3833" s="224"/>
      <c r="N3833" s="224"/>
      <c r="O3833" s="224"/>
      <c r="P3833" s="224"/>
      <c r="Q3833" s="224"/>
      <c r="R3833" s="2527"/>
      <c r="S3833" s="2527"/>
      <c r="T3833" s="2527"/>
      <c r="U3833" s="2527"/>
      <c r="V3833" s="2527"/>
      <c r="W3833" s="2527"/>
      <c r="X3833" s="2527"/>
      <c r="Y3833" s="2527"/>
      <c r="Z3833" s="2527"/>
      <c r="AA3833" s="1098"/>
      <c r="AB3833" s="5"/>
      <c r="AC3833" s="2507"/>
      <c r="AD3833" s="5"/>
      <c r="AE3833" s="5"/>
      <c r="AF3833" s="5"/>
      <c r="AG3833" s="5"/>
      <c r="AH3833" s="5"/>
      <c r="AI3833" s="224"/>
      <c r="AJ3833" s="5"/>
    </row>
    <row r="3834" spans="2:36" x14ac:dyDescent="0.25">
      <c r="B3834" s="224"/>
      <c r="C3834" s="929"/>
      <c r="D3834" s="224"/>
      <c r="E3834" s="930"/>
      <c r="F3834" s="2527"/>
      <c r="G3834" s="224"/>
      <c r="H3834" s="224"/>
      <c r="I3834" s="224"/>
      <c r="J3834" s="224"/>
      <c r="K3834" s="224"/>
      <c r="L3834" s="224"/>
      <c r="M3834" s="224"/>
      <c r="N3834" s="224"/>
      <c r="O3834" s="224"/>
      <c r="P3834" s="224"/>
      <c r="Q3834" s="224"/>
      <c r="R3834" s="2527"/>
      <c r="S3834" s="2527"/>
      <c r="T3834" s="2527"/>
      <c r="U3834" s="2527"/>
      <c r="V3834" s="2527"/>
      <c r="W3834" s="2527"/>
      <c r="X3834" s="2527"/>
      <c r="Y3834" s="2527"/>
      <c r="Z3834" s="2527"/>
      <c r="AA3834" s="1098"/>
      <c r="AB3834" s="5"/>
      <c r="AC3834" s="2507"/>
      <c r="AD3834" s="5"/>
      <c r="AE3834" s="5"/>
      <c r="AF3834" s="5"/>
      <c r="AG3834" s="5"/>
      <c r="AH3834" s="5"/>
      <c r="AI3834" s="224"/>
      <c r="AJ3834" s="5"/>
    </row>
    <row r="3835" spans="2:36" x14ac:dyDescent="0.25">
      <c r="B3835" s="224"/>
      <c r="C3835" s="929"/>
      <c r="D3835" s="224"/>
      <c r="E3835" s="930"/>
      <c r="F3835" s="2527"/>
      <c r="G3835" s="224"/>
      <c r="H3835" s="224"/>
      <c r="I3835" s="224"/>
      <c r="J3835" s="224"/>
      <c r="K3835" s="224"/>
      <c r="L3835" s="224"/>
      <c r="M3835" s="224"/>
      <c r="N3835" s="224"/>
      <c r="O3835" s="224"/>
      <c r="P3835" s="224"/>
      <c r="Q3835" s="224"/>
      <c r="R3835" s="2527"/>
      <c r="S3835" s="2527"/>
      <c r="T3835" s="2527"/>
      <c r="U3835" s="2527"/>
      <c r="V3835" s="2527"/>
      <c r="W3835" s="2527"/>
      <c r="X3835" s="2527"/>
      <c r="Y3835" s="2527"/>
      <c r="Z3835" s="2527"/>
      <c r="AA3835" s="1098"/>
      <c r="AB3835" s="5"/>
      <c r="AC3835" s="2507"/>
      <c r="AD3835" s="5"/>
      <c r="AE3835" s="5"/>
      <c r="AF3835" s="5"/>
      <c r="AG3835" s="5"/>
      <c r="AH3835" s="5"/>
      <c r="AI3835" s="224"/>
      <c r="AJ3835" s="5"/>
    </row>
    <row r="3836" spans="2:36" x14ac:dyDescent="0.25">
      <c r="B3836" s="224"/>
      <c r="C3836" s="929"/>
      <c r="D3836" s="224"/>
      <c r="E3836" s="930"/>
      <c r="F3836" s="2527"/>
      <c r="G3836" s="224"/>
      <c r="H3836" s="224"/>
      <c r="I3836" s="224"/>
      <c r="J3836" s="224"/>
      <c r="K3836" s="224"/>
      <c r="L3836" s="224"/>
      <c r="M3836" s="224"/>
      <c r="N3836" s="224"/>
      <c r="O3836" s="224"/>
      <c r="P3836" s="224"/>
      <c r="Q3836" s="224"/>
      <c r="R3836" s="2527"/>
      <c r="S3836" s="2527"/>
      <c r="T3836" s="2527"/>
      <c r="U3836" s="2527"/>
      <c r="V3836" s="2527"/>
      <c r="W3836" s="2527"/>
      <c r="X3836" s="2527"/>
      <c r="Y3836" s="2527"/>
      <c r="Z3836" s="2527"/>
      <c r="AA3836" s="1098"/>
      <c r="AB3836" s="5"/>
      <c r="AC3836" s="2507"/>
      <c r="AD3836" s="5"/>
      <c r="AE3836" s="5"/>
      <c r="AF3836" s="5"/>
      <c r="AG3836" s="5"/>
      <c r="AH3836" s="5"/>
      <c r="AI3836" s="224"/>
      <c r="AJ3836" s="5"/>
    </row>
    <row r="3837" spans="2:36" x14ac:dyDescent="0.25">
      <c r="B3837" s="224"/>
      <c r="C3837" s="929"/>
      <c r="D3837" s="224"/>
      <c r="E3837" s="930"/>
      <c r="F3837" s="2527"/>
      <c r="G3837" s="224"/>
      <c r="H3837" s="224"/>
      <c r="I3837" s="224"/>
      <c r="J3837" s="224"/>
      <c r="K3837" s="224"/>
      <c r="L3837" s="224"/>
      <c r="M3837" s="224"/>
      <c r="N3837" s="224"/>
      <c r="O3837" s="224"/>
      <c r="P3837" s="224"/>
      <c r="Q3837" s="224"/>
      <c r="R3837" s="2527"/>
      <c r="S3837" s="2527"/>
      <c r="T3837" s="2527"/>
      <c r="U3837" s="2527"/>
      <c r="V3837" s="2527"/>
      <c r="W3837" s="2527"/>
      <c r="X3837" s="2527"/>
      <c r="Y3837" s="2527"/>
      <c r="Z3837" s="2527"/>
      <c r="AA3837" s="1098"/>
      <c r="AB3837" s="5"/>
      <c r="AC3837" s="2507"/>
      <c r="AD3837" s="5"/>
      <c r="AE3837" s="5"/>
      <c r="AF3837" s="5"/>
      <c r="AG3837" s="5"/>
      <c r="AH3837" s="5"/>
      <c r="AI3837" s="224"/>
      <c r="AJ3837" s="5"/>
    </row>
    <row r="3838" spans="2:36" x14ac:dyDescent="0.25">
      <c r="B3838" s="224"/>
      <c r="C3838" s="929"/>
      <c r="D3838" s="224"/>
      <c r="E3838" s="930"/>
      <c r="F3838" s="2527"/>
      <c r="G3838" s="224"/>
      <c r="H3838" s="224"/>
      <c r="I3838" s="224"/>
      <c r="J3838" s="224"/>
      <c r="K3838" s="224"/>
      <c r="L3838" s="224"/>
      <c r="M3838" s="224"/>
      <c r="N3838" s="224"/>
      <c r="O3838" s="224"/>
      <c r="P3838" s="224"/>
      <c r="Q3838" s="224"/>
      <c r="R3838" s="2527"/>
      <c r="S3838" s="2527"/>
      <c r="T3838" s="2527"/>
      <c r="U3838" s="2527"/>
      <c r="V3838" s="2527"/>
      <c r="W3838" s="2527"/>
      <c r="X3838" s="2527"/>
      <c r="Y3838" s="2527"/>
      <c r="Z3838" s="2527"/>
      <c r="AA3838" s="1098"/>
      <c r="AB3838" s="5"/>
      <c r="AC3838" s="2507"/>
      <c r="AD3838" s="5"/>
      <c r="AE3838" s="5"/>
      <c r="AF3838" s="5"/>
      <c r="AG3838" s="5"/>
      <c r="AH3838" s="5"/>
      <c r="AI3838" s="224"/>
      <c r="AJ3838" s="5"/>
    </row>
    <row r="3839" spans="2:36" x14ac:dyDescent="0.25">
      <c r="B3839" s="224"/>
      <c r="C3839" s="929"/>
      <c r="D3839" s="224"/>
      <c r="E3839" s="930"/>
      <c r="F3839" s="2527"/>
      <c r="G3839" s="224"/>
      <c r="H3839" s="224"/>
      <c r="I3839" s="224"/>
      <c r="J3839" s="224"/>
      <c r="K3839" s="224"/>
      <c r="L3839" s="224"/>
      <c r="M3839" s="224"/>
      <c r="N3839" s="224"/>
      <c r="O3839" s="224"/>
      <c r="P3839" s="224"/>
      <c r="Q3839" s="224"/>
      <c r="R3839" s="2527"/>
      <c r="S3839" s="2527"/>
      <c r="T3839" s="2527"/>
      <c r="U3839" s="2527"/>
      <c r="V3839" s="2527"/>
      <c r="W3839" s="2527"/>
      <c r="X3839" s="2527"/>
      <c r="Y3839" s="2527"/>
      <c r="Z3839" s="2527"/>
      <c r="AA3839" s="1098"/>
      <c r="AB3839" s="5"/>
      <c r="AC3839" s="2507"/>
      <c r="AD3839" s="5"/>
      <c r="AE3839" s="5"/>
      <c r="AF3839" s="5"/>
      <c r="AG3839" s="5"/>
      <c r="AH3839" s="5"/>
      <c r="AI3839" s="224"/>
      <c r="AJ3839" s="5"/>
    </row>
    <row r="3840" spans="2:36" x14ac:dyDescent="0.25">
      <c r="B3840" s="224"/>
      <c r="C3840" s="929"/>
      <c r="D3840" s="224"/>
      <c r="E3840" s="930"/>
      <c r="F3840" s="2527"/>
      <c r="G3840" s="224"/>
      <c r="H3840" s="224"/>
      <c r="I3840" s="224"/>
      <c r="J3840" s="224"/>
      <c r="K3840" s="224"/>
      <c r="L3840" s="224"/>
      <c r="M3840" s="224"/>
      <c r="N3840" s="224"/>
      <c r="O3840" s="224"/>
      <c r="P3840" s="224"/>
      <c r="Q3840" s="224"/>
      <c r="R3840" s="2527"/>
      <c r="S3840" s="2527"/>
      <c r="T3840" s="2527"/>
      <c r="U3840" s="2527"/>
      <c r="V3840" s="2527"/>
      <c r="W3840" s="2527"/>
      <c r="X3840" s="2527"/>
      <c r="Y3840" s="2527"/>
      <c r="Z3840" s="2527"/>
      <c r="AA3840" s="1098"/>
      <c r="AB3840" s="5"/>
      <c r="AC3840" s="2507"/>
      <c r="AD3840" s="5"/>
      <c r="AE3840" s="5"/>
      <c r="AF3840" s="5"/>
      <c r="AG3840" s="5"/>
      <c r="AH3840" s="5"/>
      <c r="AI3840" s="224"/>
      <c r="AJ3840" s="5"/>
    </row>
    <row r="3841" spans="2:36" x14ac:dyDescent="0.25">
      <c r="B3841" s="224"/>
      <c r="C3841" s="929"/>
      <c r="D3841" s="224"/>
      <c r="E3841" s="930"/>
      <c r="F3841" s="2527"/>
      <c r="G3841" s="224"/>
      <c r="H3841" s="224"/>
      <c r="I3841" s="224"/>
      <c r="J3841" s="224"/>
      <c r="K3841" s="224"/>
      <c r="L3841" s="224"/>
      <c r="M3841" s="224"/>
      <c r="N3841" s="224"/>
      <c r="O3841" s="224"/>
      <c r="P3841" s="224"/>
      <c r="Q3841" s="224"/>
      <c r="R3841" s="2527"/>
      <c r="S3841" s="2527"/>
      <c r="T3841" s="2527"/>
      <c r="U3841" s="2527"/>
      <c r="V3841" s="2527"/>
      <c r="W3841" s="2527"/>
      <c r="X3841" s="2527"/>
      <c r="Y3841" s="2527"/>
      <c r="Z3841" s="2527"/>
      <c r="AA3841" s="1098"/>
      <c r="AB3841" s="5"/>
      <c r="AC3841" s="2507"/>
      <c r="AD3841" s="5"/>
      <c r="AE3841" s="5"/>
      <c r="AF3841" s="5"/>
      <c r="AG3841" s="5"/>
      <c r="AH3841" s="5"/>
      <c r="AI3841" s="224"/>
      <c r="AJ3841" s="5"/>
    </row>
    <row r="3842" spans="2:36" x14ac:dyDescent="0.25">
      <c r="B3842" s="224"/>
      <c r="C3842" s="929"/>
      <c r="D3842" s="224"/>
      <c r="E3842" s="930"/>
      <c r="F3842" s="2527"/>
      <c r="G3842" s="224"/>
      <c r="H3842" s="224"/>
      <c r="I3842" s="224"/>
      <c r="J3842" s="224"/>
      <c r="K3842" s="224"/>
      <c r="L3842" s="224"/>
      <c r="M3842" s="224"/>
      <c r="N3842" s="224"/>
      <c r="O3842" s="224"/>
      <c r="P3842" s="224"/>
      <c r="Q3842" s="224"/>
      <c r="R3842" s="2527"/>
      <c r="S3842" s="2527"/>
      <c r="T3842" s="2527"/>
      <c r="U3842" s="2527"/>
      <c r="V3842" s="2527"/>
      <c r="W3842" s="2527"/>
      <c r="X3842" s="2527"/>
      <c r="Y3842" s="2527"/>
      <c r="Z3842" s="2527"/>
      <c r="AA3842" s="1098"/>
      <c r="AB3842" s="5"/>
      <c r="AC3842" s="2507"/>
      <c r="AD3842" s="5"/>
      <c r="AE3842" s="5"/>
      <c r="AF3842" s="5"/>
      <c r="AG3842" s="5"/>
      <c r="AH3842" s="5"/>
      <c r="AI3842" s="224"/>
      <c r="AJ3842" s="5"/>
    </row>
    <row r="3843" spans="2:36" x14ac:dyDescent="0.25">
      <c r="B3843" s="224"/>
      <c r="C3843" s="929"/>
      <c r="D3843" s="224"/>
      <c r="E3843" s="930"/>
      <c r="F3843" s="2527"/>
      <c r="G3843" s="224"/>
      <c r="H3843" s="224"/>
      <c r="I3843" s="224"/>
      <c r="J3843" s="224"/>
      <c r="K3843" s="224"/>
      <c r="L3843" s="224"/>
      <c r="M3843" s="224"/>
      <c r="N3843" s="224"/>
      <c r="O3843" s="224"/>
      <c r="P3843" s="224"/>
      <c r="Q3843" s="224"/>
      <c r="R3843" s="2527"/>
      <c r="S3843" s="2527"/>
      <c r="T3843" s="2527"/>
      <c r="U3843" s="2527"/>
      <c r="V3843" s="2527"/>
      <c r="W3843" s="2527"/>
      <c r="X3843" s="2527"/>
      <c r="Y3843" s="2527"/>
      <c r="Z3843" s="2527"/>
      <c r="AA3843" s="1098"/>
      <c r="AB3843" s="5"/>
      <c r="AC3843" s="2507"/>
      <c r="AD3843" s="5"/>
      <c r="AE3843" s="5"/>
      <c r="AF3843" s="5"/>
      <c r="AG3843" s="5"/>
      <c r="AH3843" s="5"/>
      <c r="AI3843" s="224"/>
      <c r="AJ3843" s="5"/>
    </row>
    <row r="3844" spans="2:36" x14ac:dyDescent="0.25">
      <c r="B3844" s="224"/>
      <c r="C3844" s="929"/>
      <c r="D3844" s="224"/>
      <c r="E3844" s="930"/>
      <c r="F3844" s="2527"/>
      <c r="G3844" s="224"/>
      <c r="H3844" s="224"/>
      <c r="I3844" s="224"/>
      <c r="J3844" s="224"/>
      <c r="K3844" s="224"/>
      <c r="L3844" s="224"/>
      <c r="M3844" s="224"/>
      <c r="N3844" s="224"/>
      <c r="O3844" s="224"/>
      <c r="P3844" s="224"/>
      <c r="Q3844" s="224"/>
      <c r="R3844" s="2527"/>
      <c r="S3844" s="2527"/>
      <c r="T3844" s="2527"/>
      <c r="U3844" s="2527"/>
      <c r="V3844" s="2527"/>
      <c r="W3844" s="2527"/>
      <c r="X3844" s="2527"/>
      <c r="Y3844" s="2527"/>
      <c r="Z3844" s="2527"/>
      <c r="AA3844" s="1098"/>
      <c r="AB3844" s="5"/>
      <c r="AC3844" s="2507"/>
      <c r="AD3844" s="5"/>
      <c r="AE3844" s="5"/>
      <c r="AF3844" s="5"/>
      <c r="AG3844" s="5"/>
      <c r="AH3844" s="5"/>
      <c r="AI3844" s="224"/>
      <c r="AJ3844" s="5"/>
    </row>
    <row r="3845" spans="2:36" x14ac:dyDescent="0.25">
      <c r="B3845" s="224"/>
      <c r="C3845" s="929"/>
      <c r="D3845" s="224"/>
      <c r="E3845" s="930"/>
      <c r="F3845" s="2527"/>
      <c r="G3845" s="224"/>
      <c r="H3845" s="224"/>
      <c r="I3845" s="224"/>
      <c r="J3845" s="224"/>
      <c r="K3845" s="224"/>
      <c r="L3845" s="224"/>
      <c r="M3845" s="224"/>
      <c r="N3845" s="224"/>
      <c r="O3845" s="224"/>
      <c r="P3845" s="224"/>
      <c r="Q3845" s="224"/>
      <c r="R3845" s="2527"/>
      <c r="S3845" s="2527"/>
      <c r="T3845" s="2527"/>
      <c r="U3845" s="2527"/>
      <c r="V3845" s="2527"/>
      <c r="W3845" s="2527"/>
      <c r="X3845" s="2527"/>
      <c r="Y3845" s="2527"/>
      <c r="Z3845" s="2527"/>
      <c r="AA3845" s="1098"/>
      <c r="AB3845" s="5"/>
      <c r="AC3845" s="2507"/>
      <c r="AD3845" s="5"/>
      <c r="AE3845" s="5"/>
      <c r="AF3845" s="5"/>
      <c r="AG3845" s="5"/>
      <c r="AH3845" s="5"/>
      <c r="AI3845" s="224"/>
      <c r="AJ3845" s="5"/>
    </row>
    <row r="3846" spans="2:36" x14ac:dyDescent="0.25">
      <c r="B3846" s="224"/>
      <c r="C3846" s="929"/>
      <c r="D3846" s="224"/>
      <c r="E3846" s="930"/>
      <c r="F3846" s="2527"/>
      <c r="G3846" s="224"/>
      <c r="H3846" s="224"/>
      <c r="I3846" s="224"/>
      <c r="J3846" s="224"/>
      <c r="K3846" s="224"/>
      <c r="L3846" s="224"/>
      <c r="M3846" s="224"/>
      <c r="N3846" s="224"/>
      <c r="O3846" s="224"/>
      <c r="P3846" s="224"/>
      <c r="Q3846" s="224"/>
      <c r="R3846" s="2527"/>
      <c r="S3846" s="2527"/>
      <c r="T3846" s="2527"/>
      <c r="U3846" s="2527"/>
      <c r="V3846" s="2527"/>
      <c r="W3846" s="2527"/>
      <c r="X3846" s="2527"/>
      <c r="Y3846" s="2527"/>
      <c r="Z3846" s="2527"/>
      <c r="AA3846" s="1098"/>
      <c r="AB3846" s="5"/>
      <c r="AC3846" s="2507"/>
      <c r="AD3846" s="5"/>
      <c r="AE3846" s="5"/>
      <c r="AF3846" s="5"/>
      <c r="AG3846" s="5"/>
      <c r="AH3846" s="5"/>
      <c r="AI3846" s="224"/>
      <c r="AJ3846" s="5"/>
    </row>
    <row r="3847" spans="2:36" x14ac:dyDescent="0.25">
      <c r="B3847" s="224"/>
      <c r="C3847" s="929"/>
      <c r="D3847" s="224"/>
      <c r="E3847" s="930"/>
      <c r="F3847" s="2527"/>
      <c r="G3847" s="224"/>
      <c r="H3847" s="224"/>
      <c r="I3847" s="224"/>
      <c r="J3847" s="224"/>
      <c r="K3847" s="224"/>
      <c r="L3847" s="224"/>
      <c r="M3847" s="224"/>
      <c r="N3847" s="224"/>
      <c r="O3847" s="224"/>
      <c r="P3847" s="224"/>
      <c r="Q3847" s="224"/>
      <c r="R3847" s="2527"/>
      <c r="S3847" s="2527"/>
      <c r="T3847" s="2527"/>
      <c r="U3847" s="2527"/>
      <c r="V3847" s="2527"/>
      <c r="W3847" s="2527"/>
      <c r="X3847" s="2527"/>
      <c r="Y3847" s="2527"/>
      <c r="Z3847" s="2527"/>
      <c r="AA3847" s="1098"/>
      <c r="AB3847" s="5"/>
      <c r="AC3847" s="2507"/>
      <c r="AD3847" s="5"/>
      <c r="AE3847" s="5"/>
      <c r="AF3847" s="5"/>
      <c r="AG3847" s="5"/>
      <c r="AH3847" s="5"/>
      <c r="AI3847" s="224"/>
      <c r="AJ3847" s="5"/>
    </row>
    <row r="3848" spans="2:36" x14ac:dyDescent="0.25">
      <c r="B3848" s="224"/>
      <c r="C3848" s="929"/>
      <c r="D3848" s="224"/>
      <c r="E3848" s="930"/>
      <c r="F3848" s="2527"/>
      <c r="G3848" s="224"/>
      <c r="H3848" s="224"/>
      <c r="I3848" s="224"/>
      <c r="J3848" s="224"/>
      <c r="K3848" s="224"/>
      <c r="L3848" s="224"/>
      <c r="M3848" s="224"/>
      <c r="N3848" s="224"/>
      <c r="O3848" s="224"/>
      <c r="P3848" s="224"/>
      <c r="Q3848" s="224"/>
      <c r="R3848" s="2527"/>
      <c r="S3848" s="2527"/>
      <c r="T3848" s="2527"/>
      <c r="U3848" s="2527"/>
      <c r="V3848" s="2527"/>
      <c r="W3848" s="2527"/>
      <c r="X3848" s="2527"/>
      <c r="Y3848" s="2527"/>
      <c r="Z3848" s="2527"/>
      <c r="AA3848" s="1098"/>
      <c r="AB3848" s="5"/>
      <c r="AC3848" s="2507"/>
      <c r="AD3848" s="5"/>
      <c r="AE3848" s="5"/>
      <c r="AF3848" s="5"/>
      <c r="AG3848" s="5"/>
      <c r="AH3848" s="5"/>
      <c r="AI3848" s="224"/>
      <c r="AJ3848" s="5"/>
    </row>
    <row r="3849" spans="2:36" x14ac:dyDescent="0.25">
      <c r="B3849" s="224"/>
      <c r="C3849" s="929"/>
      <c r="D3849" s="224"/>
      <c r="E3849" s="930"/>
      <c r="F3849" s="2527"/>
      <c r="G3849" s="224"/>
      <c r="H3849" s="224"/>
      <c r="I3849" s="224"/>
      <c r="J3849" s="224"/>
      <c r="K3849" s="224"/>
      <c r="L3849" s="224"/>
      <c r="M3849" s="224"/>
      <c r="N3849" s="224"/>
      <c r="O3849" s="224"/>
      <c r="P3849" s="224"/>
      <c r="Q3849" s="224"/>
      <c r="R3849" s="2527"/>
      <c r="S3849" s="2527"/>
      <c r="T3849" s="2527"/>
      <c r="U3849" s="2527"/>
      <c r="V3849" s="2527"/>
      <c r="W3849" s="2527"/>
      <c r="X3849" s="2527"/>
      <c r="Y3849" s="2527"/>
      <c r="Z3849" s="2527"/>
      <c r="AA3849" s="1098"/>
      <c r="AB3849" s="5"/>
      <c r="AC3849" s="2507"/>
      <c r="AD3849" s="5"/>
      <c r="AE3849" s="5"/>
      <c r="AF3849" s="5"/>
      <c r="AG3849" s="5"/>
      <c r="AH3849" s="5"/>
      <c r="AI3849" s="224"/>
      <c r="AJ3849" s="5"/>
    </row>
    <row r="3850" spans="2:36" x14ac:dyDescent="0.25">
      <c r="B3850" s="224"/>
      <c r="C3850" s="929"/>
      <c r="D3850" s="224"/>
      <c r="E3850" s="930"/>
      <c r="F3850" s="2527"/>
      <c r="G3850" s="224"/>
      <c r="H3850" s="224"/>
      <c r="I3850" s="224"/>
      <c r="J3850" s="224"/>
      <c r="K3850" s="224"/>
      <c r="L3850" s="224"/>
      <c r="M3850" s="224"/>
      <c r="N3850" s="224"/>
      <c r="O3850" s="224"/>
      <c r="P3850" s="224"/>
      <c r="Q3850" s="224"/>
      <c r="R3850" s="2527"/>
      <c r="S3850" s="2527"/>
      <c r="T3850" s="2527"/>
      <c r="U3850" s="2527"/>
      <c r="V3850" s="2527"/>
      <c r="W3850" s="2527"/>
      <c r="X3850" s="2527"/>
      <c r="Y3850" s="2527"/>
      <c r="Z3850" s="2527"/>
      <c r="AA3850" s="1098"/>
      <c r="AB3850" s="5"/>
      <c r="AC3850" s="2507"/>
      <c r="AD3850" s="5"/>
      <c r="AE3850" s="5"/>
      <c r="AF3850" s="5"/>
      <c r="AG3850" s="5"/>
      <c r="AH3850" s="5"/>
      <c r="AI3850" s="224"/>
      <c r="AJ3850" s="5"/>
    </row>
    <row r="3851" spans="2:36" x14ac:dyDescent="0.25">
      <c r="B3851" s="224"/>
      <c r="C3851" s="929"/>
      <c r="D3851" s="224"/>
      <c r="E3851" s="930"/>
      <c r="F3851" s="2527"/>
      <c r="G3851" s="224"/>
      <c r="H3851" s="224"/>
      <c r="I3851" s="224"/>
      <c r="J3851" s="224"/>
      <c r="K3851" s="224"/>
      <c r="L3851" s="224"/>
      <c r="M3851" s="224"/>
      <c r="N3851" s="224"/>
      <c r="O3851" s="224"/>
      <c r="P3851" s="224"/>
      <c r="Q3851" s="224"/>
      <c r="R3851" s="2527"/>
      <c r="S3851" s="2527"/>
      <c r="T3851" s="2527"/>
      <c r="U3851" s="2527"/>
      <c r="V3851" s="2527"/>
      <c r="W3851" s="2527"/>
      <c r="X3851" s="2527"/>
      <c r="Y3851" s="2527"/>
      <c r="Z3851" s="2527"/>
      <c r="AA3851" s="1098"/>
      <c r="AB3851" s="5"/>
      <c r="AC3851" s="2507"/>
      <c r="AD3851" s="5"/>
      <c r="AE3851" s="5"/>
      <c r="AF3851" s="5"/>
      <c r="AG3851" s="5"/>
      <c r="AH3851" s="5"/>
      <c r="AI3851" s="224"/>
      <c r="AJ3851" s="5"/>
    </row>
    <row r="3852" spans="2:36" x14ac:dyDescent="0.25">
      <c r="B3852" s="224"/>
      <c r="C3852" s="929"/>
      <c r="D3852" s="224"/>
      <c r="E3852" s="930"/>
      <c r="F3852" s="2527"/>
      <c r="G3852" s="224"/>
      <c r="H3852" s="224"/>
      <c r="I3852" s="224"/>
      <c r="J3852" s="224"/>
      <c r="K3852" s="224"/>
      <c r="L3852" s="224"/>
      <c r="M3852" s="224"/>
      <c r="N3852" s="224"/>
      <c r="O3852" s="224"/>
      <c r="P3852" s="224"/>
      <c r="Q3852" s="224"/>
      <c r="R3852" s="2527"/>
      <c r="S3852" s="2527"/>
      <c r="T3852" s="2527"/>
      <c r="U3852" s="2527"/>
      <c r="V3852" s="2527"/>
      <c r="W3852" s="2527"/>
      <c r="X3852" s="2527"/>
      <c r="Y3852" s="2527"/>
      <c r="Z3852" s="2527"/>
      <c r="AA3852" s="1098"/>
      <c r="AB3852" s="5"/>
      <c r="AC3852" s="2507"/>
      <c r="AD3852" s="5"/>
      <c r="AE3852" s="5"/>
      <c r="AF3852" s="5"/>
      <c r="AG3852" s="5"/>
      <c r="AH3852" s="5"/>
      <c r="AI3852" s="224"/>
      <c r="AJ3852" s="5"/>
    </row>
    <row r="3853" spans="2:36" x14ac:dyDescent="0.25">
      <c r="B3853" s="224"/>
      <c r="C3853" s="929"/>
      <c r="D3853" s="224"/>
      <c r="E3853" s="930"/>
      <c r="F3853" s="2527"/>
      <c r="G3853" s="224"/>
      <c r="H3853" s="224"/>
      <c r="I3853" s="224"/>
      <c r="J3853" s="224"/>
      <c r="K3853" s="224"/>
      <c r="L3853" s="224"/>
      <c r="M3853" s="224"/>
      <c r="N3853" s="224"/>
      <c r="O3853" s="224"/>
      <c r="P3853" s="224"/>
      <c r="Q3853" s="224"/>
      <c r="R3853" s="2527"/>
      <c r="S3853" s="2527"/>
      <c r="T3853" s="2527"/>
      <c r="U3853" s="2527"/>
      <c r="V3853" s="2527"/>
      <c r="W3853" s="2527"/>
      <c r="X3853" s="2527"/>
      <c r="Y3853" s="2527"/>
      <c r="Z3853" s="2527"/>
      <c r="AA3853" s="1098"/>
      <c r="AB3853" s="5"/>
      <c r="AC3853" s="2507"/>
      <c r="AD3853" s="5"/>
      <c r="AE3853" s="5"/>
      <c r="AF3853" s="5"/>
      <c r="AG3853" s="5"/>
      <c r="AH3853" s="5"/>
      <c r="AI3853" s="224"/>
      <c r="AJ3853" s="5"/>
    </row>
    <row r="3854" spans="2:36" x14ac:dyDescent="0.25">
      <c r="B3854" s="224"/>
      <c r="C3854" s="929"/>
      <c r="D3854" s="224"/>
      <c r="E3854" s="930"/>
      <c r="F3854" s="2527"/>
      <c r="G3854" s="224"/>
      <c r="H3854" s="224"/>
      <c r="I3854" s="224"/>
      <c r="J3854" s="224"/>
      <c r="K3854" s="224"/>
      <c r="L3854" s="224"/>
      <c r="M3854" s="224"/>
      <c r="N3854" s="224"/>
      <c r="O3854" s="224"/>
      <c r="P3854" s="224"/>
      <c r="Q3854" s="224"/>
      <c r="R3854" s="2527"/>
      <c r="S3854" s="2527"/>
      <c r="T3854" s="2527"/>
      <c r="U3854" s="2527"/>
      <c r="V3854" s="2527"/>
      <c r="W3854" s="2527"/>
      <c r="X3854" s="2527"/>
      <c r="Y3854" s="2527"/>
      <c r="Z3854" s="2527"/>
      <c r="AA3854" s="1098"/>
      <c r="AB3854" s="5"/>
      <c r="AC3854" s="2507"/>
      <c r="AD3854" s="5"/>
      <c r="AE3854" s="5"/>
      <c r="AF3854" s="5"/>
      <c r="AG3854" s="5"/>
      <c r="AH3854" s="5"/>
      <c r="AI3854" s="224"/>
      <c r="AJ3854" s="5"/>
    </row>
    <row r="3855" spans="2:36" x14ac:dyDescent="0.25">
      <c r="B3855" s="224"/>
      <c r="C3855" s="929"/>
      <c r="D3855" s="224"/>
      <c r="E3855" s="930"/>
      <c r="F3855" s="2527"/>
      <c r="G3855" s="224"/>
      <c r="H3855" s="224"/>
      <c r="I3855" s="224"/>
      <c r="J3855" s="224"/>
      <c r="K3855" s="224"/>
      <c r="L3855" s="224"/>
      <c r="M3855" s="224"/>
      <c r="N3855" s="224"/>
      <c r="O3855" s="224"/>
      <c r="P3855" s="224"/>
      <c r="Q3855" s="224"/>
      <c r="R3855" s="2527"/>
      <c r="S3855" s="2527"/>
      <c r="T3855" s="2527"/>
      <c r="U3855" s="2527"/>
      <c r="V3855" s="2527"/>
      <c r="W3855" s="2527"/>
      <c r="X3855" s="2527"/>
      <c r="Y3855" s="2527"/>
      <c r="Z3855" s="2527"/>
      <c r="AA3855" s="1098"/>
      <c r="AB3855" s="5"/>
      <c r="AC3855" s="2507"/>
      <c r="AD3855" s="5"/>
      <c r="AE3855" s="5"/>
      <c r="AF3855" s="5"/>
      <c r="AG3855" s="5"/>
      <c r="AH3855" s="5"/>
      <c r="AI3855" s="224"/>
      <c r="AJ3855" s="5"/>
    </row>
    <row r="3856" spans="2:36" x14ac:dyDescent="0.25">
      <c r="B3856" s="224"/>
      <c r="C3856" s="929"/>
      <c r="D3856" s="224"/>
      <c r="E3856" s="930"/>
      <c r="F3856" s="2527"/>
      <c r="G3856" s="224"/>
      <c r="H3856" s="224"/>
      <c r="I3856" s="224"/>
      <c r="J3856" s="224"/>
      <c r="K3856" s="224"/>
      <c r="L3856" s="224"/>
      <c r="M3856" s="224"/>
      <c r="N3856" s="224"/>
      <c r="O3856" s="224"/>
      <c r="P3856" s="224"/>
      <c r="Q3856" s="224"/>
      <c r="R3856" s="2527"/>
      <c r="S3856" s="2527"/>
      <c r="T3856" s="2527"/>
      <c r="U3856" s="2527"/>
      <c r="V3856" s="2527"/>
      <c r="W3856" s="2527"/>
      <c r="X3856" s="2527"/>
      <c r="Y3856" s="2527"/>
      <c r="Z3856" s="2527"/>
      <c r="AA3856" s="1098"/>
      <c r="AB3856" s="5"/>
      <c r="AC3856" s="2507"/>
      <c r="AD3856" s="5"/>
      <c r="AE3856" s="5"/>
      <c r="AF3856" s="5"/>
      <c r="AG3856" s="5"/>
      <c r="AH3856" s="5"/>
      <c r="AI3856" s="224"/>
      <c r="AJ3856" s="5"/>
    </row>
    <row r="3857" spans="2:36" x14ac:dyDescent="0.25">
      <c r="B3857" s="224"/>
      <c r="C3857" s="929"/>
      <c r="D3857" s="224"/>
      <c r="E3857" s="930"/>
      <c r="F3857" s="2527"/>
      <c r="G3857" s="224"/>
      <c r="H3857" s="224"/>
      <c r="I3857" s="224"/>
      <c r="J3857" s="224"/>
      <c r="K3857" s="224"/>
      <c r="L3857" s="224"/>
      <c r="M3857" s="224"/>
      <c r="N3857" s="224"/>
      <c r="O3857" s="224"/>
      <c r="P3857" s="224"/>
      <c r="Q3857" s="224"/>
      <c r="R3857" s="2527"/>
      <c r="S3857" s="2527"/>
      <c r="T3857" s="2527"/>
      <c r="U3857" s="2527"/>
      <c r="V3857" s="2527"/>
      <c r="W3857" s="2527"/>
      <c r="X3857" s="2527"/>
      <c r="Y3857" s="2527"/>
      <c r="Z3857" s="2527"/>
      <c r="AA3857" s="1098"/>
      <c r="AB3857" s="5"/>
      <c r="AC3857" s="2507"/>
      <c r="AD3857" s="5"/>
      <c r="AE3857" s="5"/>
      <c r="AF3857" s="5"/>
      <c r="AG3857" s="5"/>
      <c r="AH3857" s="5"/>
      <c r="AI3857" s="224"/>
      <c r="AJ3857" s="5"/>
    </row>
    <row r="3858" spans="2:36" x14ac:dyDescent="0.25">
      <c r="B3858" s="224"/>
      <c r="C3858" s="929"/>
      <c r="D3858" s="224"/>
      <c r="E3858" s="930"/>
      <c r="F3858" s="2527"/>
      <c r="G3858" s="224"/>
      <c r="H3858" s="224"/>
      <c r="I3858" s="224"/>
      <c r="J3858" s="224"/>
      <c r="K3858" s="224"/>
      <c r="L3858" s="224"/>
      <c r="M3858" s="224"/>
      <c r="N3858" s="224"/>
      <c r="O3858" s="224"/>
      <c r="P3858" s="224"/>
      <c r="Q3858" s="224"/>
      <c r="R3858" s="2527"/>
      <c r="S3858" s="2527"/>
      <c r="T3858" s="2527"/>
      <c r="U3858" s="2527"/>
      <c r="V3858" s="2527"/>
      <c r="W3858" s="2527"/>
      <c r="X3858" s="2527"/>
      <c r="Y3858" s="2527"/>
      <c r="Z3858" s="2527"/>
      <c r="AA3858" s="1098"/>
      <c r="AB3858" s="5"/>
      <c r="AC3858" s="2507"/>
      <c r="AD3858" s="5"/>
      <c r="AE3858" s="5"/>
      <c r="AF3858" s="5"/>
      <c r="AG3858" s="5"/>
      <c r="AH3858" s="5"/>
      <c r="AI3858" s="224"/>
      <c r="AJ3858" s="5"/>
    </row>
    <row r="3859" spans="2:36" x14ac:dyDescent="0.25">
      <c r="B3859" s="224"/>
      <c r="C3859" s="929"/>
      <c r="D3859" s="224"/>
      <c r="E3859" s="930"/>
      <c r="F3859" s="2527"/>
      <c r="G3859" s="224"/>
      <c r="H3859" s="224"/>
      <c r="I3859" s="224"/>
      <c r="J3859" s="224"/>
      <c r="K3859" s="224"/>
      <c r="L3859" s="224"/>
      <c r="M3859" s="224"/>
      <c r="N3859" s="224"/>
      <c r="O3859" s="224"/>
      <c r="P3859" s="224"/>
      <c r="Q3859" s="224"/>
      <c r="R3859" s="2527"/>
      <c r="S3859" s="2527"/>
      <c r="T3859" s="2527"/>
      <c r="U3859" s="2527"/>
      <c r="V3859" s="2527"/>
      <c r="W3859" s="2527"/>
      <c r="X3859" s="2527"/>
      <c r="Y3859" s="2527"/>
      <c r="Z3859" s="2527"/>
      <c r="AA3859" s="1098"/>
      <c r="AB3859" s="5"/>
      <c r="AC3859" s="2507"/>
      <c r="AD3859" s="5"/>
      <c r="AE3859" s="5"/>
      <c r="AF3859" s="5"/>
      <c r="AG3859" s="5"/>
      <c r="AH3859" s="5"/>
      <c r="AI3859" s="224"/>
      <c r="AJ3859" s="5"/>
    </row>
    <row r="3860" spans="2:36" x14ac:dyDescent="0.25">
      <c r="B3860" s="224"/>
      <c r="C3860" s="929"/>
      <c r="D3860" s="224"/>
      <c r="E3860" s="930"/>
      <c r="F3860" s="2527"/>
      <c r="G3860" s="224"/>
      <c r="H3860" s="224"/>
      <c r="I3860" s="224"/>
      <c r="J3860" s="224"/>
      <c r="K3860" s="224"/>
      <c r="L3860" s="224"/>
      <c r="M3860" s="224"/>
      <c r="N3860" s="224"/>
      <c r="O3860" s="224"/>
      <c r="P3860" s="224"/>
      <c r="Q3860" s="224"/>
      <c r="R3860" s="2527"/>
      <c r="S3860" s="2527"/>
      <c r="T3860" s="2527"/>
      <c r="U3860" s="2527"/>
      <c r="V3860" s="2527"/>
      <c r="W3860" s="2527"/>
      <c r="X3860" s="2527"/>
      <c r="Y3860" s="2527"/>
      <c r="Z3860" s="2527"/>
      <c r="AA3860" s="1098"/>
      <c r="AB3860" s="5"/>
      <c r="AC3860" s="2507"/>
      <c r="AD3860" s="5"/>
      <c r="AE3860" s="5"/>
      <c r="AF3860" s="5"/>
      <c r="AG3860" s="5"/>
      <c r="AH3860" s="5"/>
      <c r="AI3860" s="224"/>
      <c r="AJ3860" s="5"/>
    </row>
    <row r="3861" spans="2:36" x14ac:dyDescent="0.25">
      <c r="B3861" s="224"/>
      <c r="C3861" s="929"/>
      <c r="D3861" s="224"/>
      <c r="E3861" s="930"/>
      <c r="F3861" s="2527"/>
      <c r="G3861" s="224"/>
      <c r="H3861" s="224"/>
      <c r="I3861" s="224"/>
      <c r="J3861" s="224"/>
      <c r="K3861" s="224"/>
      <c r="L3861" s="224"/>
      <c r="M3861" s="224"/>
      <c r="N3861" s="224"/>
      <c r="O3861" s="224"/>
      <c r="P3861" s="224"/>
      <c r="Q3861" s="224"/>
      <c r="R3861" s="2527"/>
      <c r="S3861" s="2527"/>
      <c r="T3861" s="2527"/>
      <c r="U3861" s="2527"/>
      <c r="V3861" s="2527"/>
      <c r="W3861" s="2527"/>
      <c r="X3861" s="2527"/>
      <c r="Y3861" s="2527"/>
      <c r="Z3861" s="2527"/>
      <c r="AA3861" s="1098"/>
      <c r="AB3861" s="5"/>
      <c r="AC3861" s="2507"/>
      <c r="AD3861" s="5"/>
      <c r="AE3861" s="5"/>
      <c r="AF3861" s="5"/>
      <c r="AG3861" s="5"/>
      <c r="AH3861" s="5"/>
      <c r="AI3861" s="224"/>
      <c r="AJ3861" s="5"/>
    </row>
    <row r="3862" spans="2:36" x14ac:dyDescent="0.25">
      <c r="B3862" s="224"/>
      <c r="C3862" s="929"/>
      <c r="D3862" s="224"/>
      <c r="E3862" s="930"/>
      <c r="F3862" s="2527"/>
      <c r="G3862" s="224"/>
      <c r="H3862" s="224"/>
      <c r="I3862" s="224"/>
      <c r="J3862" s="224"/>
      <c r="K3862" s="224"/>
      <c r="L3862" s="224"/>
      <c r="M3862" s="224"/>
      <c r="N3862" s="224"/>
      <c r="O3862" s="224"/>
      <c r="P3862" s="224"/>
      <c r="Q3862" s="224"/>
      <c r="R3862" s="2527"/>
      <c r="S3862" s="2527"/>
      <c r="T3862" s="2527"/>
      <c r="U3862" s="2527"/>
      <c r="V3862" s="2527"/>
      <c r="W3862" s="2527"/>
      <c r="X3862" s="2527"/>
      <c r="Y3862" s="2527"/>
      <c r="Z3862" s="2527"/>
      <c r="AA3862" s="1098"/>
      <c r="AB3862" s="5"/>
      <c r="AC3862" s="2507"/>
      <c r="AD3862" s="5"/>
      <c r="AE3862" s="5"/>
      <c r="AF3862" s="5"/>
      <c r="AG3862" s="5"/>
      <c r="AH3862" s="5"/>
      <c r="AI3862" s="224"/>
      <c r="AJ3862" s="5"/>
    </row>
    <row r="3863" spans="2:36" x14ac:dyDescent="0.25">
      <c r="B3863" s="224"/>
      <c r="C3863" s="929"/>
      <c r="D3863" s="224"/>
      <c r="E3863" s="930"/>
      <c r="F3863" s="2527"/>
      <c r="G3863" s="224"/>
      <c r="H3863" s="224"/>
      <c r="I3863" s="224"/>
      <c r="J3863" s="224"/>
      <c r="K3863" s="224"/>
      <c r="L3863" s="224"/>
      <c r="M3863" s="224"/>
      <c r="N3863" s="224"/>
      <c r="O3863" s="224"/>
      <c r="P3863" s="224"/>
      <c r="Q3863" s="224"/>
      <c r="R3863" s="2527"/>
      <c r="S3863" s="2527"/>
      <c r="T3863" s="2527"/>
      <c r="U3863" s="2527"/>
      <c r="V3863" s="2527"/>
      <c r="W3863" s="2527"/>
      <c r="X3863" s="2527"/>
      <c r="Y3863" s="2527"/>
      <c r="Z3863" s="2527"/>
      <c r="AA3863" s="1098"/>
      <c r="AB3863" s="5"/>
      <c r="AC3863" s="2507"/>
      <c r="AD3863" s="5"/>
      <c r="AE3863" s="5"/>
      <c r="AF3863" s="5"/>
      <c r="AG3863" s="5"/>
      <c r="AH3863" s="5"/>
      <c r="AI3863" s="224"/>
      <c r="AJ3863" s="5"/>
    </row>
    <row r="3864" spans="2:36" x14ac:dyDescent="0.25">
      <c r="B3864" s="224"/>
      <c r="C3864" s="929"/>
      <c r="D3864" s="224"/>
      <c r="E3864" s="930"/>
      <c r="F3864" s="2527"/>
      <c r="G3864" s="224"/>
      <c r="H3864" s="224"/>
      <c r="I3864" s="224"/>
      <c r="J3864" s="224"/>
      <c r="K3864" s="224"/>
      <c r="L3864" s="224"/>
      <c r="M3864" s="224"/>
      <c r="N3864" s="224"/>
      <c r="O3864" s="224"/>
      <c r="P3864" s="224"/>
      <c r="Q3864" s="224"/>
      <c r="R3864" s="2527"/>
      <c r="S3864" s="2527"/>
      <c r="T3864" s="2527"/>
      <c r="U3864" s="2527"/>
      <c r="V3864" s="2527"/>
      <c r="W3864" s="2527"/>
      <c r="X3864" s="2527"/>
      <c r="Y3864" s="2527"/>
      <c r="Z3864" s="2527"/>
      <c r="AA3864" s="1098"/>
      <c r="AB3864" s="5"/>
      <c r="AC3864" s="2507"/>
      <c r="AD3864" s="5"/>
      <c r="AE3864" s="5"/>
      <c r="AF3864" s="5"/>
      <c r="AG3864" s="5"/>
      <c r="AH3864" s="5"/>
      <c r="AI3864" s="224"/>
      <c r="AJ3864" s="5"/>
    </row>
    <row r="3865" spans="2:36" x14ac:dyDescent="0.25">
      <c r="B3865" s="224"/>
      <c r="C3865" s="929"/>
      <c r="D3865" s="224"/>
      <c r="E3865" s="930"/>
      <c r="F3865" s="2527"/>
      <c r="G3865" s="224"/>
      <c r="H3865" s="224"/>
      <c r="I3865" s="224"/>
      <c r="J3865" s="224"/>
      <c r="K3865" s="224"/>
      <c r="L3865" s="224"/>
      <c r="M3865" s="224"/>
      <c r="N3865" s="224"/>
      <c r="O3865" s="224"/>
      <c r="P3865" s="224"/>
      <c r="Q3865" s="224"/>
      <c r="R3865" s="2527"/>
      <c r="S3865" s="2527"/>
      <c r="T3865" s="2527"/>
      <c r="U3865" s="2527"/>
      <c r="V3865" s="2527"/>
      <c r="W3865" s="2527"/>
      <c r="X3865" s="2527"/>
      <c r="Y3865" s="2527"/>
      <c r="Z3865" s="2527"/>
      <c r="AA3865" s="1098"/>
      <c r="AB3865" s="5"/>
      <c r="AC3865" s="2507"/>
      <c r="AD3865" s="5"/>
      <c r="AE3865" s="5"/>
      <c r="AF3865" s="5"/>
      <c r="AG3865" s="5"/>
      <c r="AH3865" s="5"/>
      <c r="AI3865" s="224"/>
      <c r="AJ3865" s="5"/>
    </row>
    <row r="3866" spans="2:36" x14ac:dyDescent="0.25">
      <c r="B3866" s="224"/>
      <c r="C3866" s="929"/>
      <c r="D3866" s="224"/>
      <c r="E3866" s="930"/>
      <c r="F3866" s="2527"/>
      <c r="G3866" s="224"/>
      <c r="H3866" s="224"/>
      <c r="I3866" s="224"/>
      <c r="J3866" s="224"/>
      <c r="K3866" s="224"/>
      <c r="L3866" s="224"/>
      <c r="M3866" s="224"/>
      <c r="N3866" s="224"/>
      <c r="O3866" s="224"/>
      <c r="P3866" s="224"/>
      <c r="Q3866" s="224"/>
      <c r="R3866" s="2527"/>
      <c r="S3866" s="2527"/>
      <c r="T3866" s="2527"/>
      <c r="U3866" s="2527"/>
      <c r="V3866" s="2527"/>
      <c r="W3866" s="2527"/>
      <c r="X3866" s="2527"/>
      <c r="Y3866" s="2527"/>
      <c r="Z3866" s="2527"/>
      <c r="AA3866" s="1098"/>
      <c r="AB3866" s="5"/>
      <c r="AC3866" s="2507"/>
      <c r="AD3866" s="5"/>
      <c r="AE3866" s="5"/>
      <c r="AF3866" s="5"/>
      <c r="AG3866" s="5"/>
      <c r="AH3866" s="5"/>
      <c r="AI3866" s="224"/>
      <c r="AJ3866" s="5"/>
    </row>
    <row r="3867" spans="2:36" x14ac:dyDescent="0.25">
      <c r="B3867" s="224"/>
      <c r="C3867" s="929"/>
      <c r="D3867" s="224"/>
      <c r="E3867" s="930"/>
      <c r="F3867" s="2527"/>
      <c r="G3867" s="224"/>
      <c r="H3867" s="224"/>
      <c r="I3867" s="224"/>
      <c r="J3867" s="224"/>
      <c r="K3867" s="224"/>
      <c r="L3867" s="224"/>
      <c r="M3867" s="224"/>
      <c r="N3867" s="224"/>
      <c r="O3867" s="224"/>
      <c r="P3867" s="224"/>
      <c r="Q3867" s="224"/>
      <c r="R3867" s="2527"/>
      <c r="S3867" s="2527"/>
      <c r="T3867" s="2527"/>
      <c r="U3867" s="2527"/>
      <c r="V3867" s="2527"/>
      <c r="W3867" s="2527"/>
      <c r="X3867" s="2527"/>
      <c r="Y3867" s="2527"/>
      <c r="Z3867" s="2527"/>
      <c r="AA3867" s="1098"/>
      <c r="AB3867" s="5"/>
      <c r="AC3867" s="2507"/>
      <c r="AD3867" s="5"/>
      <c r="AE3867" s="5"/>
      <c r="AF3867" s="5"/>
      <c r="AG3867" s="5"/>
      <c r="AH3867" s="5"/>
      <c r="AI3867" s="224"/>
      <c r="AJ3867" s="5"/>
    </row>
    <row r="3868" spans="2:36" x14ac:dyDescent="0.25">
      <c r="B3868" s="224"/>
      <c r="C3868" s="929"/>
      <c r="D3868" s="224"/>
      <c r="E3868" s="930"/>
      <c r="F3868" s="2527"/>
      <c r="G3868" s="224"/>
      <c r="H3868" s="224"/>
      <c r="I3868" s="224"/>
      <c r="J3868" s="224"/>
      <c r="K3868" s="224"/>
      <c r="L3868" s="224"/>
      <c r="M3868" s="224"/>
      <c r="N3868" s="224"/>
      <c r="O3868" s="224"/>
      <c r="P3868" s="224"/>
      <c r="Q3868" s="224"/>
      <c r="R3868" s="2527"/>
      <c r="S3868" s="2527"/>
      <c r="T3868" s="2527"/>
      <c r="U3868" s="2527"/>
      <c r="V3868" s="2527"/>
      <c r="W3868" s="2527"/>
      <c r="X3868" s="2527"/>
      <c r="Y3868" s="2527"/>
      <c r="Z3868" s="2527"/>
      <c r="AA3868" s="1098"/>
      <c r="AB3868" s="5"/>
      <c r="AC3868" s="2507"/>
      <c r="AD3868" s="5"/>
      <c r="AE3868" s="5"/>
      <c r="AF3868" s="5"/>
      <c r="AG3868" s="5"/>
      <c r="AH3868" s="5"/>
      <c r="AI3868" s="224"/>
      <c r="AJ3868" s="5"/>
    </row>
    <row r="3869" spans="2:36" x14ac:dyDescent="0.25">
      <c r="B3869" s="224"/>
      <c r="C3869" s="929"/>
      <c r="D3869" s="224"/>
      <c r="E3869" s="930"/>
      <c r="F3869" s="2527"/>
      <c r="G3869" s="224"/>
      <c r="H3869" s="224"/>
      <c r="I3869" s="224"/>
      <c r="J3869" s="224"/>
      <c r="K3869" s="224"/>
      <c r="L3869" s="224"/>
      <c r="M3869" s="224"/>
      <c r="N3869" s="224"/>
      <c r="O3869" s="224"/>
      <c r="P3869" s="224"/>
      <c r="Q3869" s="224"/>
      <c r="R3869" s="2527"/>
      <c r="S3869" s="2527"/>
      <c r="T3869" s="2527"/>
      <c r="U3869" s="2527"/>
      <c r="V3869" s="2527"/>
      <c r="W3869" s="2527"/>
      <c r="X3869" s="2527"/>
      <c r="Y3869" s="2527"/>
      <c r="Z3869" s="2527"/>
      <c r="AA3869" s="1098"/>
      <c r="AB3869" s="5"/>
      <c r="AC3869" s="2507"/>
      <c r="AD3869" s="5"/>
      <c r="AE3869" s="5"/>
      <c r="AF3869" s="5"/>
      <c r="AG3869" s="5"/>
      <c r="AH3869" s="5"/>
      <c r="AI3869" s="224"/>
      <c r="AJ3869" s="5"/>
    </row>
    <row r="3870" spans="2:36" x14ac:dyDescent="0.25">
      <c r="B3870" s="224"/>
      <c r="C3870" s="929"/>
      <c r="D3870" s="224"/>
      <c r="E3870" s="930"/>
      <c r="F3870" s="2527"/>
      <c r="G3870" s="224"/>
      <c r="H3870" s="224"/>
      <c r="I3870" s="224"/>
      <c r="J3870" s="224"/>
      <c r="K3870" s="224"/>
      <c r="L3870" s="224"/>
      <c r="M3870" s="224"/>
      <c r="N3870" s="224"/>
      <c r="O3870" s="224"/>
      <c r="P3870" s="224"/>
      <c r="Q3870" s="224"/>
      <c r="R3870" s="2527"/>
      <c r="S3870" s="2527"/>
      <c r="T3870" s="2527"/>
      <c r="U3870" s="2527"/>
      <c r="V3870" s="2527"/>
      <c r="W3870" s="2527"/>
      <c r="X3870" s="2527"/>
      <c r="Y3870" s="2527"/>
      <c r="Z3870" s="2527"/>
      <c r="AA3870" s="1098"/>
      <c r="AB3870" s="5"/>
      <c r="AC3870" s="2507"/>
      <c r="AD3870" s="5"/>
      <c r="AE3870" s="5"/>
      <c r="AF3870" s="5"/>
      <c r="AG3870" s="5"/>
      <c r="AH3870" s="5"/>
      <c r="AI3870" s="224"/>
      <c r="AJ3870" s="5"/>
    </row>
    <row r="3871" spans="2:36" x14ac:dyDescent="0.25">
      <c r="B3871" s="224"/>
      <c r="C3871" s="929"/>
      <c r="D3871" s="224"/>
      <c r="E3871" s="930"/>
      <c r="F3871" s="2527"/>
      <c r="G3871" s="224"/>
      <c r="H3871" s="224"/>
      <c r="I3871" s="224"/>
      <c r="J3871" s="224"/>
      <c r="K3871" s="224"/>
      <c r="L3871" s="224"/>
      <c r="M3871" s="224"/>
      <c r="N3871" s="224"/>
      <c r="O3871" s="224"/>
      <c r="P3871" s="224"/>
      <c r="Q3871" s="224"/>
      <c r="R3871" s="2527"/>
      <c r="S3871" s="2527"/>
      <c r="T3871" s="2527"/>
      <c r="U3871" s="2527"/>
      <c r="V3871" s="2527"/>
      <c r="W3871" s="2527"/>
      <c r="X3871" s="2527"/>
      <c r="Y3871" s="2527"/>
      <c r="Z3871" s="2527"/>
      <c r="AA3871" s="1098"/>
      <c r="AB3871" s="5"/>
      <c r="AC3871" s="2507"/>
      <c r="AD3871" s="5"/>
      <c r="AE3871" s="5"/>
      <c r="AF3871" s="5"/>
      <c r="AG3871" s="5"/>
      <c r="AH3871" s="5"/>
      <c r="AI3871" s="224"/>
      <c r="AJ3871" s="5"/>
    </row>
    <row r="3872" spans="2:36" x14ac:dyDescent="0.25">
      <c r="B3872" s="224"/>
      <c r="C3872" s="929"/>
      <c r="D3872" s="224"/>
      <c r="E3872" s="930"/>
      <c r="F3872" s="2527"/>
      <c r="G3872" s="224"/>
      <c r="H3872" s="224"/>
      <c r="I3872" s="224"/>
      <c r="J3872" s="224"/>
      <c r="K3872" s="224"/>
      <c r="L3872" s="224"/>
      <c r="M3872" s="224"/>
      <c r="N3872" s="224"/>
      <c r="O3872" s="224"/>
      <c r="P3872" s="224"/>
      <c r="Q3872" s="224"/>
      <c r="R3872" s="2527"/>
      <c r="S3872" s="2527"/>
      <c r="T3872" s="2527"/>
      <c r="U3872" s="2527"/>
      <c r="V3872" s="2527"/>
      <c r="W3872" s="2527"/>
      <c r="X3872" s="2527"/>
      <c r="Y3872" s="2527"/>
      <c r="Z3872" s="2527"/>
      <c r="AA3872" s="1098"/>
      <c r="AB3872" s="5"/>
      <c r="AC3872" s="2507"/>
      <c r="AD3872" s="5"/>
      <c r="AE3872" s="5"/>
      <c r="AF3872" s="5"/>
      <c r="AG3872" s="5"/>
      <c r="AH3872" s="5"/>
      <c r="AI3872" s="224"/>
      <c r="AJ3872" s="5"/>
    </row>
    <row r="3873" spans="2:36" x14ac:dyDescent="0.25">
      <c r="B3873" s="224"/>
      <c r="C3873" s="929"/>
      <c r="D3873" s="224"/>
      <c r="E3873" s="930"/>
      <c r="F3873" s="2527"/>
      <c r="G3873" s="224"/>
      <c r="H3873" s="224"/>
      <c r="I3873" s="224"/>
      <c r="J3873" s="224"/>
      <c r="K3873" s="224"/>
      <c r="L3873" s="224"/>
      <c r="M3873" s="224"/>
      <c r="N3873" s="224"/>
      <c r="O3873" s="224"/>
      <c r="P3873" s="224"/>
      <c r="Q3873" s="224"/>
      <c r="R3873" s="2527"/>
      <c r="S3873" s="2527"/>
      <c r="T3873" s="2527"/>
      <c r="U3873" s="2527"/>
      <c r="V3873" s="2527"/>
      <c r="W3873" s="2527"/>
      <c r="X3873" s="2527"/>
      <c r="Y3873" s="2527"/>
      <c r="Z3873" s="2527"/>
      <c r="AA3873" s="1098"/>
      <c r="AB3873" s="5"/>
      <c r="AC3873" s="2507"/>
      <c r="AD3873" s="5"/>
      <c r="AE3873" s="5"/>
      <c r="AF3873" s="5"/>
      <c r="AG3873" s="5"/>
      <c r="AH3873" s="5"/>
      <c r="AI3873" s="224"/>
      <c r="AJ3873" s="5"/>
    </row>
    <row r="3874" spans="2:36" x14ac:dyDescent="0.25">
      <c r="B3874" s="224"/>
      <c r="C3874" s="929"/>
      <c r="D3874" s="224"/>
      <c r="E3874" s="930"/>
      <c r="F3874" s="2527"/>
      <c r="G3874" s="224"/>
      <c r="H3874" s="224"/>
      <c r="I3874" s="224"/>
      <c r="J3874" s="224"/>
      <c r="K3874" s="224"/>
      <c r="L3874" s="224"/>
      <c r="M3874" s="224"/>
      <c r="N3874" s="224"/>
      <c r="O3874" s="224"/>
      <c r="P3874" s="224"/>
      <c r="Q3874" s="224"/>
      <c r="R3874" s="2527"/>
      <c r="S3874" s="2527"/>
      <c r="T3874" s="2527"/>
      <c r="U3874" s="2527"/>
      <c r="V3874" s="2527"/>
      <c r="W3874" s="2527"/>
      <c r="X3874" s="2527"/>
      <c r="Y3874" s="2527"/>
      <c r="Z3874" s="2527"/>
      <c r="AA3874" s="1098"/>
      <c r="AB3874" s="5"/>
      <c r="AC3874" s="2507"/>
      <c r="AD3874" s="5"/>
      <c r="AE3874" s="5"/>
      <c r="AF3874" s="5"/>
      <c r="AG3874" s="5"/>
      <c r="AH3874" s="5"/>
      <c r="AI3874" s="224"/>
      <c r="AJ3874" s="5"/>
    </row>
    <row r="3875" spans="2:36" x14ac:dyDescent="0.25">
      <c r="B3875" s="224"/>
      <c r="C3875" s="929"/>
      <c r="D3875" s="224"/>
      <c r="E3875" s="930"/>
      <c r="F3875" s="2527"/>
      <c r="G3875" s="224"/>
      <c r="H3875" s="224"/>
      <c r="I3875" s="224"/>
      <c r="J3875" s="224"/>
      <c r="K3875" s="224"/>
      <c r="L3875" s="224"/>
      <c r="M3875" s="224"/>
      <c r="N3875" s="224"/>
      <c r="O3875" s="224"/>
      <c r="P3875" s="224"/>
      <c r="Q3875" s="224"/>
      <c r="R3875" s="2527"/>
      <c r="S3875" s="2527"/>
      <c r="T3875" s="2527"/>
      <c r="U3875" s="2527"/>
      <c r="V3875" s="2527"/>
      <c r="W3875" s="2527"/>
      <c r="X3875" s="2527"/>
      <c r="Y3875" s="2527"/>
      <c r="Z3875" s="2527"/>
      <c r="AA3875" s="1098"/>
      <c r="AB3875" s="5"/>
      <c r="AC3875" s="2507"/>
      <c r="AD3875" s="5"/>
      <c r="AE3875" s="5"/>
      <c r="AF3875" s="5"/>
      <c r="AG3875" s="5"/>
      <c r="AH3875" s="5"/>
      <c r="AI3875" s="224"/>
      <c r="AJ3875" s="5"/>
    </row>
    <row r="3876" spans="2:36" x14ac:dyDescent="0.25">
      <c r="B3876" s="224"/>
      <c r="C3876" s="929"/>
      <c r="D3876" s="224"/>
      <c r="E3876" s="930"/>
      <c r="F3876" s="2527"/>
      <c r="G3876" s="224"/>
      <c r="H3876" s="224"/>
      <c r="I3876" s="224"/>
      <c r="J3876" s="224"/>
      <c r="K3876" s="224"/>
      <c r="L3876" s="224"/>
      <c r="M3876" s="224"/>
      <c r="N3876" s="224"/>
      <c r="O3876" s="224"/>
      <c r="P3876" s="224"/>
      <c r="Q3876" s="224"/>
      <c r="R3876" s="2527"/>
      <c r="S3876" s="2527"/>
      <c r="T3876" s="2527"/>
      <c r="U3876" s="2527"/>
      <c r="V3876" s="2527"/>
      <c r="W3876" s="2527"/>
      <c r="X3876" s="2527"/>
      <c r="Y3876" s="2527"/>
      <c r="Z3876" s="2527"/>
      <c r="AA3876" s="1098"/>
      <c r="AB3876" s="5"/>
      <c r="AC3876" s="2507"/>
      <c r="AD3876" s="5"/>
      <c r="AE3876" s="5"/>
      <c r="AF3876" s="5"/>
      <c r="AG3876" s="5"/>
      <c r="AH3876" s="5"/>
      <c r="AI3876" s="224"/>
      <c r="AJ3876" s="5"/>
    </row>
    <row r="3877" spans="2:36" x14ac:dyDescent="0.25">
      <c r="B3877" s="224"/>
      <c r="C3877" s="929"/>
      <c r="D3877" s="224"/>
      <c r="E3877" s="930"/>
      <c r="F3877" s="2527"/>
      <c r="G3877" s="224"/>
      <c r="H3877" s="224"/>
      <c r="I3877" s="224"/>
      <c r="J3877" s="224"/>
      <c r="K3877" s="224"/>
      <c r="L3877" s="224"/>
      <c r="M3877" s="224"/>
      <c r="N3877" s="224"/>
      <c r="O3877" s="224"/>
      <c r="P3877" s="224"/>
      <c r="Q3877" s="224"/>
      <c r="R3877" s="2527"/>
      <c r="S3877" s="2527"/>
      <c r="T3877" s="2527"/>
      <c r="U3877" s="2527"/>
      <c r="V3877" s="2527"/>
      <c r="W3877" s="2527"/>
      <c r="X3877" s="2527"/>
      <c r="Y3877" s="2527"/>
      <c r="Z3877" s="2527"/>
      <c r="AA3877" s="1098"/>
      <c r="AB3877" s="5"/>
      <c r="AC3877" s="2507"/>
      <c r="AD3877" s="5"/>
      <c r="AE3877" s="5"/>
      <c r="AF3877" s="5"/>
      <c r="AG3877" s="5"/>
      <c r="AH3877" s="5"/>
      <c r="AI3877" s="224"/>
      <c r="AJ3877" s="5"/>
    </row>
    <row r="3878" spans="2:36" x14ac:dyDescent="0.25">
      <c r="B3878" s="224"/>
      <c r="C3878" s="929"/>
      <c r="D3878" s="224"/>
      <c r="E3878" s="930"/>
      <c r="F3878" s="2527"/>
      <c r="G3878" s="224"/>
      <c r="H3878" s="224"/>
      <c r="I3878" s="224"/>
      <c r="J3878" s="224"/>
      <c r="K3878" s="224"/>
      <c r="L3878" s="224"/>
      <c r="M3878" s="224"/>
      <c r="N3878" s="224"/>
      <c r="O3878" s="224"/>
      <c r="P3878" s="224"/>
      <c r="Q3878" s="224"/>
      <c r="R3878" s="2527"/>
      <c r="S3878" s="2527"/>
      <c r="T3878" s="2527"/>
      <c r="U3878" s="2527"/>
      <c r="V3878" s="2527"/>
      <c r="W3878" s="2527"/>
      <c r="X3878" s="2527"/>
      <c r="Y3878" s="2527"/>
      <c r="Z3878" s="2527"/>
      <c r="AA3878" s="1098"/>
      <c r="AB3878" s="5"/>
      <c r="AC3878" s="2507"/>
      <c r="AD3878" s="5"/>
      <c r="AE3878" s="5"/>
      <c r="AF3878" s="5"/>
      <c r="AG3878" s="5"/>
      <c r="AH3878" s="5"/>
      <c r="AI3878" s="224"/>
      <c r="AJ3878" s="5"/>
    </row>
    <row r="3879" spans="2:36" x14ac:dyDescent="0.25">
      <c r="B3879" s="224"/>
      <c r="C3879" s="929"/>
      <c r="D3879" s="224"/>
      <c r="E3879" s="930"/>
      <c r="F3879" s="2527"/>
      <c r="G3879" s="224"/>
      <c r="H3879" s="224"/>
      <c r="I3879" s="224"/>
      <c r="J3879" s="224"/>
      <c r="K3879" s="224"/>
      <c r="L3879" s="224"/>
      <c r="M3879" s="224"/>
      <c r="N3879" s="224"/>
      <c r="O3879" s="224"/>
      <c r="P3879" s="224"/>
      <c r="Q3879" s="224"/>
      <c r="R3879" s="2527"/>
      <c r="S3879" s="2527"/>
      <c r="T3879" s="2527"/>
      <c r="U3879" s="2527"/>
      <c r="V3879" s="2527"/>
      <c r="W3879" s="2527"/>
      <c r="X3879" s="2527"/>
      <c r="Y3879" s="2527"/>
      <c r="Z3879" s="2527"/>
      <c r="AA3879" s="1098"/>
      <c r="AB3879" s="5"/>
      <c r="AC3879" s="2507"/>
      <c r="AD3879" s="5"/>
      <c r="AE3879" s="5"/>
      <c r="AF3879" s="5"/>
      <c r="AG3879" s="5"/>
      <c r="AH3879" s="5"/>
      <c r="AI3879" s="224"/>
      <c r="AJ3879" s="5"/>
    </row>
    <row r="3880" spans="2:36" x14ac:dyDescent="0.25">
      <c r="B3880" s="224"/>
      <c r="C3880" s="929"/>
      <c r="D3880" s="224"/>
      <c r="E3880" s="930"/>
      <c r="F3880" s="2527"/>
      <c r="G3880" s="224"/>
      <c r="H3880" s="224"/>
      <c r="I3880" s="224"/>
      <c r="J3880" s="224"/>
      <c r="K3880" s="224"/>
      <c r="L3880" s="224"/>
      <c r="M3880" s="224"/>
      <c r="N3880" s="224"/>
      <c r="O3880" s="224"/>
      <c r="P3880" s="224"/>
      <c r="Q3880" s="224"/>
      <c r="R3880" s="2527"/>
      <c r="S3880" s="2527"/>
      <c r="T3880" s="2527"/>
      <c r="U3880" s="2527"/>
      <c r="V3880" s="2527"/>
      <c r="W3880" s="2527"/>
      <c r="X3880" s="2527"/>
      <c r="Y3880" s="2527"/>
      <c r="Z3880" s="2527"/>
      <c r="AA3880" s="1098"/>
      <c r="AB3880" s="5"/>
      <c r="AC3880" s="2507"/>
      <c r="AD3880" s="5"/>
      <c r="AE3880" s="5"/>
      <c r="AF3880" s="5"/>
      <c r="AG3880" s="5"/>
      <c r="AH3880" s="5"/>
      <c r="AI3880" s="224"/>
      <c r="AJ3880" s="5"/>
    </row>
    <row r="3881" spans="2:36" x14ac:dyDescent="0.25">
      <c r="B3881" s="224"/>
      <c r="C3881" s="929"/>
      <c r="D3881" s="224"/>
      <c r="E3881" s="930"/>
      <c r="F3881" s="2527"/>
      <c r="G3881" s="224"/>
      <c r="H3881" s="224"/>
      <c r="I3881" s="224"/>
      <c r="J3881" s="224"/>
      <c r="K3881" s="224"/>
      <c r="L3881" s="224"/>
      <c r="M3881" s="224"/>
      <c r="N3881" s="224"/>
      <c r="O3881" s="224"/>
      <c r="P3881" s="224"/>
      <c r="Q3881" s="224"/>
      <c r="R3881" s="2527"/>
      <c r="S3881" s="2527"/>
      <c r="T3881" s="2527"/>
      <c r="U3881" s="2527"/>
      <c r="V3881" s="2527"/>
      <c r="W3881" s="2527"/>
      <c r="X3881" s="2527"/>
      <c r="Y3881" s="2527"/>
      <c r="Z3881" s="2527"/>
      <c r="AA3881" s="1098"/>
      <c r="AB3881" s="5"/>
      <c r="AC3881" s="2507"/>
      <c r="AD3881" s="5"/>
      <c r="AE3881" s="5"/>
      <c r="AF3881" s="5"/>
      <c r="AG3881" s="5"/>
      <c r="AH3881" s="5"/>
      <c r="AI3881" s="224"/>
      <c r="AJ3881" s="5"/>
    </row>
    <row r="3882" spans="2:36" x14ac:dyDescent="0.25">
      <c r="B3882" s="224"/>
      <c r="C3882" s="929"/>
      <c r="D3882" s="224"/>
      <c r="E3882" s="930"/>
      <c r="F3882" s="2527"/>
      <c r="G3882" s="224"/>
      <c r="H3882" s="224"/>
      <c r="I3882" s="224"/>
      <c r="J3882" s="224"/>
      <c r="K3882" s="224"/>
      <c r="L3882" s="224"/>
      <c r="M3882" s="224"/>
      <c r="N3882" s="224"/>
      <c r="O3882" s="224"/>
      <c r="P3882" s="224"/>
      <c r="Q3882" s="224"/>
      <c r="R3882" s="2527"/>
      <c r="S3882" s="2527"/>
      <c r="T3882" s="2527"/>
      <c r="U3882" s="2527"/>
      <c r="V3882" s="2527"/>
      <c r="W3882" s="2527"/>
      <c r="X3882" s="2527"/>
      <c r="Y3882" s="2527"/>
      <c r="Z3882" s="2527"/>
      <c r="AA3882" s="1098"/>
      <c r="AB3882" s="5"/>
      <c r="AC3882" s="2507"/>
      <c r="AD3882" s="5"/>
      <c r="AE3882" s="5"/>
      <c r="AF3882" s="5"/>
      <c r="AG3882" s="5"/>
      <c r="AH3882" s="5"/>
      <c r="AI3882" s="224"/>
      <c r="AJ3882" s="5"/>
    </row>
    <row r="3883" spans="2:36" x14ac:dyDescent="0.25">
      <c r="B3883" s="224"/>
      <c r="C3883" s="929"/>
      <c r="D3883" s="224"/>
      <c r="E3883" s="930"/>
      <c r="F3883" s="2527"/>
      <c r="G3883" s="224"/>
      <c r="H3883" s="224"/>
      <c r="I3883" s="224"/>
      <c r="J3883" s="224"/>
      <c r="K3883" s="224"/>
      <c r="L3883" s="224"/>
      <c r="M3883" s="224"/>
      <c r="N3883" s="224"/>
      <c r="O3883" s="224"/>
      <c r="P3883" s="224"/>
      <c r="Q3883" s="224"/>
      <c r="R3883" s="2527"/>
      <c r="S3883" s="2527"/>
      <c r="T3883" s="2527"/>
      <c r="U3883" s="2527"/>
      <c r="V3883" s="2527"/>
      <c r="W3883" s="2527"/>
      <c r="X3883" s="2527"/>
      <c r="Y3883" s="2527"/>
      <c r="Z3883" s="2527"/>
      <c r="AA3883" s="1098"/>
      <c r="AB3883" s="5"/>
      <c r="AC3883" s="2507"/>
      <c r="AD3883" s="5"/>
      <c r="AE3883" s="5"/>
      <c r="AF3883" s="5"/>
      <c r="AG3883" s="5"/>
      <c r="AH3883" s="5"/>
      <c r="AI3883" s="224"/>
      <c r="AJ3883" s="5"/>
    </row>
    <row r="3884" spans="2:36" x14ac:dyDescent="0.25">
      <c r="B3884" s="224"/>
      <c r="C3884" s="929"/>
      <c r="D3884" s="224"/>
      <c r="E3884" s="930"/>
      <c r="F3884" s="2527"/>
      <c r="G3884" s="224"/>
      <c r="H3884" s="224"/>
      <c r="I3884" s="224"/>
      <c r="J3884" s="224"/>
      <c r="K3884" s="224"/>
      <c r="L3884" s="224"/>
      <c r="M3884" s="224"/>
      <c r="N3884" s="224"/>
      <c r="O3884" s="224"/>
      <c r="P3884" s="224"/>
      <c r="Q3884" s="224"/>
      <c r="R3884" s="2527"/>
      <c r="S3884" s="2527"/>
      <c r="T3884" s="2527"/>
      <c r="U3884" s="2527"/>
      <c r="V3884" s="2527"/>
      <c r="W3884" s="2527"/>
      <c r="X3884" s="2527"/>
      <c r="Y3884" s="2527"/>
      <c r="Z3884" s="2527"/>
      <c r="AA3884" s="1098"/>
      <c r="AB3884" s="5"/>
      <c r="AC3884" s="2507"/>
      <c r="AD3884" s="5"/>
      <c r="AE3884" s="5"/>
      <c r="AF3884" s="5"/>
      <c r="AG3884" s="5"/>
      <c r="AH3884" s="5"/>
      <c r="AI3884" s="224"/>
      <c r="AJ3884" s="5"/>
    </row>
    <row r="3885" spans="2:36" x14ac:dyDescent="0.25">
      <c r="B3885" s="224"/>
      <c r="C3885" s="929"/>
      <c r="D3885" s="224"/>
      <c r="E3885" s="930"/>
      <c r="F3885" s="2527"/>
      <c r="G3885" s="224"/>
      <c r="H3885" s="224"/>
      <c r="I3885" s="224"/>
      <c r="J3885" s="224"/>
      <c r="K3885" s="224"/>
      <c r="L3885" s="224"/>
      <c r="M3885" s="224"/>
      <c r="N3885" s="224"/>
      <c r="O3885" s="224"/>
      <c r="P3885" s="224"/>
      <c r="Q3885" s="224"/>
      <c r="R3885" s="2527"/>
      <c r="S3885" s="2527"/>
      <c r="T3885" s="2527"/>
      <c r="U3885" s="2527"/>
      <c r="V3885" s="2527"/>
      <c r="W3885" s="2527"/>
      <c r="X3885" s="2527"/>
      <c r="Y3885" s="2527"/>
      <c r="Z3885" s="2527"/>
      <c r="AA3885" s="1098"/>
      <c r="AB3885" s="5"/>
      <c r="AC3885" s="2507"/>
      <c r="AD3885" s="5"/>
      <c r="AE3885" s="5"/>
      <c r="AF3885" s="5"/>
      <c r="AG3885" s="5"/>
      <c r="AH3885" s="5"/>
      <c r="AI3885" s="224"/>
      <c r="AJ3885" s="5"/>
    </row>
    <row r="3886" spans="2:36" x14ac:dyDescent="0.25">
      <c r="B3886" s="224"/>
      <c r="C3886" s="929"/>
      <c r="D3886" s="224"/>
      <c r="E3886" s="930"/>
      <c r="F3886" s="2527"/>
      <c r="G3886" s="224"/>
      <c r="H3886" s="224"/>
      <c r="I3886" s="224"/>
      <c r="J3886" s="224"/>
      <c r="K3886" s="224"/>
      <c r="L3886" s="224"/>
      <c r="M3886" s="224"/>
      <c r="N3886" s="224"/>
      <c r="O3886" s="224"/>
      <c r="P3886" s="224"/>
      <c r="Q3886" s="224"/>
      <c r="R3886" s="2527"/>
      <c r="S3886" s="2527"/>
      <c r="T3886" s="2527"/>
      <c r="U3886" s="2527"/>
      <c r="V3886" s="2527"/>
      <c r="W3886" s="2527"/>
      <c r="X3886" s="2527"/>
      <c r="Y3886" s="2527"/>
      <c r="Z3886" s="2527"/>
      <c r="AA3886" s="1098"/>
      <c r="AB3886" s="5"/>
      <c r="AC3886" s="2507"/>
      <c r="AD3886" s="5"/>
      <c r="AE3886" s="5"/>
      <c r="AF3886" s="5"/>
      <c r="AG3886" s="5"/>
      <c r="AH3886" s="5"/>
      <c r="AI3886" s="224"/>
      <c r="AJ3886" s="5"/>
    </row>
    <row r="3887" spans="2:36" x14ac:dyDescent="0.25">
      <c r="B3887" s="224"/>
      <c r="C3887" s="929"/>
      <c r="D3887" s="224"/>
      <c r="E3887" s="930"/>
      <c r="F3887" s="2527"/>
      <c r="G3887" s="224"/>
      <c r="H3887" s="224"/>
      <c r="I3887" s="224"/>
      <c r="J3887" s="224"/>
      <c r="K3887" s="224"/>
      <c r="L3887" s="224"/>
      <c r="M3887" s="224"/>
      <c r="N3887" s="224"/>
      <c r="O3887" s="224"/>
      <c r="P3887" s="224"/>
      <c r="Q3887" s="224"/>
      <c r="R3887" s="2527"/>
      <c r="S3887" s="2527"/>
      <c r="T3887" s="2527"/>
      <c r="U3887" s="2527"/>
      <c r="V3887" s="2527"/>
      <c r="W3887" s="2527"/>
      <c r="X3887" s="2527"/>
      <c r="Y3887" s="2527"/>
      <c r="Z3887" s="2527"/>
      <c r="AA3887" s="1098"/>
      <c r="AB3887" s="5"/>
      <c r="AC3887" s="2507"/>
      <c r="AD3887" s="5"/>
      <c r="AE3887" s="5"/>
      <c r="AF3887" s="5"/>
      <c r="AG3887" s="5"/>
      <c r="AH3887" s="5"/>
      <c r="AI3887" s="224"/>
      <c r="AJ3887" s="5"/>
    </row>
    <row r="3888" spans="2:36" x14ac:dyDescent="0.25">
      <c r="B3888" s="224"/>
      <c r="C3888" s="929"/>
      <c r="D3888" s="224"/>
      <c r="E3888" s="930"/>
      <c r="F3888" s="2527"/>
      <c r="G3888" s="224"/>
      <c r="H3888" s="224"/>
      <c r="I3888" s="224"/>
      <c r="J3888" s="224"/>
      <c r="K3888" s="224"/>
      <c r="L3888" s="224"/>
      <c r="M3888" s="224"/>
      <c r="N3888" s="224"/>
      <c r="O3888" s="224"/>
      <c r="P3888" s="224"/>
      <c r="Q3888" s="224"/>
      <c r="R3888" s="2527"/>
      <c r="S3888" s="2527"/>
      <c r="T3888" s="2527"/>
      <c r="U3888" s="2527"/>
      <c r="V3888" s="2527"/>
      <c r="W3888" s="2527"/>
      <c r="X3888" s="2527"/>
      <c r="Y3888" s="2527"/>
      <c r="Z3888" s="2527"/>
      <c r="AA3888" s="1098"/>
      <c r="AB3888" s="5"/>
      <c r="AC3888" s="2507"/>
      <c r="AD3888" s="5"/>
      <c r="AE3888" s="5"/>
      <c r="AF3888" s="5"/>
      <c r="AG3888" s="5"/>
      <c r="AH3888" s="5"/>
      <c r="AI3888" s="224"/>
      <c r="AJ3888" s="5"/>
    </row>
  </sheetData>
  <autoFilter ref="A9:AM3575"/>
  <sortState ref="B968:H976">
    <sortCondition ref="B968:B976"/>
  </sortState>
  <mergeCells count="29">
    <mergeCell ref="AI6:AJ6"/>
    <mergeCell ref="AD6:AD8"/>
    <mergeCell ref="B2004:B2005"/>
    <mergeCell ref="E6:H7"/>
    <mergeCell ref="I6:J7"/>
    <mergeCell ref="K6:N7"/>
    <mergeCell ref="O6:O8"/>
    <mergeCell ref="D6:D8"/>
    <mergeCell ref="B1998:B1999"/>
    <mergeCell ref="S6:S8"/>
    <mergeCell ref="U6:U8"/>
    <mergeCell ref="Y6:Y8"/>
    <mergeCell ref="Z6:Z8"/>
    <mergeCell ref="B2:AH3"/>
    <mergeCell ref="B1:AH1"/>
    <mergeCell ref="AA6:AA8"/>
    <mergeCell ref="AB6:AB8"/>
    <mergeCell ref="AE6:AE8"/>
    <mergeCell ref="AH6:AH8"/>
    <mergeCell ref="AG6:AG8"/>
    <mergeCell ref="P6:P8"/>
    <mergeCell ref="AC6:AC8"/>
    <mergeCell ref="Q6:Q8"/>
    <mergeCell ref="AF6:AF8"/>
    <mergeCell ref="R6:R8"/>
    <mergeCell ref="T6:T8"/>
    <mergeCell ref="V6:V8"/>
    <mergeCell ref="W6:W8"/>
    <mergeCell ref="X6:X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J2449"/>
  <sheetViews>
    <sheetView showZeros="0" topLeftCell="B1" zoomScale="90" zoomScaleNormal="9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A18" sqref="AA18"/>
    </sheetView>
  </sheetViews>
  <sheetFormatPr defaultColWidth="9.140625" defaultRowHeight="15" x14ac:dyDescent="0.25"/>
  <cols>
    <col min="1" max="1" width="3.140625" style="362" hidden="1" customWidth="1"/>
    <col min="2" max="2" width="3.140625" style="362" customWidth="1"/>
    <col min="3" max="3" width="37.7109375" style="362" customWidth="1"/>
    <col min="4" max="4" width="4.5703125" style="362" hidden="1" customWidth="1"/>
    <col min="5" max="5" width="8.5703125" style="362" hidden="1" customWidth="1"/>
    <col min="6" max="6" width="14.140625" style="2533" customWidth="1"/>
    <col min="7" max="7" width="12.7109375" style="362" customWidth="1"/>
    <col min="8" max="8" width="13.7109375" style="362" customWidth="1"/>
    <col min="9" max="9" width="11.140625" style="362" customWidth="1"/>
    <col min="10" max="10" width="13.7109375" style="362" hidden="1" customWidth="1"/>
    <col min="11" max="11" width="12.42578125" style="362" hidden="1" customWidth="1"/>
    <col min="12" max="12" width="12.7109375" style="362" hidden="1" customWidth="1"/>
    <col min="13" max="13" width="14.140625" style="362" hidden="1" customWidth="1"/>
    <col min="14" max="14" width="12.7109375" style="362" hidden="1" customWidth="1"/>
    <col min="15" max="15" width="10.42578125" style="362" hidden="1" customWidth="1"/>
    <col min="16" max="16" width="10.5703125" style="362" hidden="1" customWidth="1"/>
    <col min="17" max="17" width="12" style="362" hidden="1" customWidth="1"/>
    <col min="18" max="26" width="15.85546875" style="2534" hidden="1" customWidth="1"/>
    <col min="27" max="27" width="15.85546875" style="2534" customWidth="1"/>
    <col min="28" max="28" width="16.140625" style="2535" customWidth="1"/>
    <col min="29" max="29" width="14.42578125" style="2535" customWidth="1"/>
    <col min="30" max="30" width="11.85546875" style="2535" customWidth="1"/>
    <col min="31" max="31" width="13.140625" style="2535" customWidth="1"/>
    <col min="32" max="32" width="15.5703125" style="2535" customWidth="1"/>
    <col min="33" max="33" width="12" style="2535" customWidth="1"/>
    <col min="34" max="34" width="13" style="2535" customWidth="1"/>
    <col min="35" max="35" width="17.5703125" style="2535" customWidth="1"/>
    <col min="36" max="36" width="8.7109375" style="1317" hidden="1" customWidth="1"/>
    <col min="37" max="37" width="16.85546875" style="5" hidden="1" customWidth="1"/>
    <col min="38" max="38" width="16.28515625" style="5" customWidth="1"/>
    <col min="39" max="39" width="16.7109375" style="1317" customWidth="1"/>
    <col min="40" max="43" width="9.140625" style="5" customWidth="1"/>
    <col min="44" max="270" width="9.140625" style="5"/>
    <col min="271" max="16384" width="9.140625" style="362"/>
  </cols>
  <sheetData>
    <row r="1" spans="1:270" s="2529" customFormat="1" ht="38.25" customHeight="1" x14ac:dyDescent="0.25">
      <c r="C1" s="383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2023 года</v>
      </c>
      <c r="D1" s="3830"/>
      <c r="E1" s="3830"/>
      <c r="F1" s="3830"/>
      <c r="G1" s="3830"/>
      <c r="H1" s="3830"/>
      <c r="I1" s="3830"/>
      <c r="J1" s="3830"/>
      <c r="K1" s="3830"/>
      <c r="L1" s="3830"/>
      <c r="M1" s="3830"/>
      <c r="N1" s="3830"/>
      <c r="O1" s="3830"/>
      <c r="P1" s="3830"/>
      <c r="Q1" s="3830"/>
      <c r="R1" s="3830"/>
      <c r="S1" s="3830"/>
      <c r="T1" s="3830"/>
      <c r="U1" s="3830"/>
      <c r="V1" s="3830"/>
      <c r="W1" s="3830"/>
      <c r="X1" s="3830"/>
      <c r="Y1" s="3830"/>
      <c r="Z1" s="3830"/>
      <c r="AA1" s="3830"/>
      <c r="AB1" s="3830"/>
      <c r="AC1" s="3830"/>
      <c r="AD1" s="3830"/>
      <c r="AE1" s="3830"/>
      <c r="AF1" s="3830"/>
      <c r="AG1" s="3830"/>
      <c r="AH1" s="3830"/>
      <c r="AI1" s="3830"/>
      <c r="AJ1" s="2530"/>
      <c r="AK1" s="2531"/>
      <c r="AL1" s="2531"/>
      <c r="AM1" s="2530"/>
      <c r="AN1" s="2531"/>
      <c r="AO1" s="2531"/>
      <c r="AP1" s="2531"/>
      <c r="AQ1" s="2531"/>
      <c r="AR1" s="2531"/>
      <c r="AS1" s="2531"/>
      <c r="AT1" s="2531"/>
      <c r="AU1" s="2531"/>
      <c r="AV1" s="2531"/>
      <c r="AW1" s="2531"/>
      <c r="AX1" s="2531"/>
      <c r="AY1" s="2531"/>
      <c r="AZ1" s="2531"/>
      <c r="BA1" s="2531"/>
      <c r="BB1" s="2531"/>
      <c r="BC1" s="2531"/>
      <c r="BD1" s="2531"/>
      <c r="BE1" s="2531"/>
      <c r="BF1" s="2531"/>
      <c r="BG1" s="2531"/>
      <c r="BH1" s="2531"/>
      <c r="BI1" s="2531"/>
      <c r="BJ1" s="2531"/>
      <c r="BK1" s="2531"/>
      <c r="BL1" s="2531"/>
      <c r="BM1" s="2531"/>
      <c r="BN1" s="2531"/>
      <c r="BO1" s="2531"/>
      <c r="BP1" s="2531"/>
      <c r="BQ1" s="2531"/>
      <c r="BR1" s="2531"/>
      <c r="BS1" s="2531"/>
      <c r="BT1" s="2531"/>
      <c r="BU1" s="2531"/>
      <c r="BV1" s="2531"/>
      <c r="BW1" s="2531"/>
      <c r="BX1" s="2531"/>
      <c r="BY1" s="2531"/>
      <c r="BZ1" s="2531"/>
      <c r="CA1" s="2531"/>
      <c r="CB1" s="2531"/>
      <c r="CC1" s="2531"/>
      <c r="CD1" s="2531"/>
      <c r="CE1" s="2531"/>
      <c r="CF1" s="2531"/>
      <c r="CG1" s="2531"/>
      <c r="CH1" s="2531"/>
      <c r="CI1" s="2531"/>
      <c r="CJ1" s="2531"/>
      <c r="CK1" s="2531"/>
      <c r="CL1" s="2531"/>
      <c r="CM1" s="2531"/>
      <c r="CN1" s="2531"/>
      <c r="CO1" s="2531"/>
      <c r="CP1" s="2531"/>
      <c r="CQ1" s="2531"/>
      <c r="CR1" s="2531"/>
      <c r="CS1" s="2531"/>
      <c r="CT1" s="2531"/>
      <c r="CU1" s="2531"/>
      <c r="CV1" s="2531"/>
      <c r="CW1" s="2531"/>
      <c r="CX1" s="2531"/>
      <c r="CY1" s="2531"/>
      <c r="CZ1" s="2531"/>
      <c r="DA1" s="2531"/>
      <c r="DB1" s="2531"/>
      <c r="DC1" s="2531"/>
      <c r="DD1" s="2531"/>
      <c r="DE1" s="2531"/>
      <c r="DF1" s="2531"/>
      <c r="DG1" s="2531"/>
      <c r="DH1" s="2531"/>
      <c r="DI1" s="2531"/>
      <c r="DJ1" s="2531"/>
      <c r="DK1" s="2531"/>
      <c r="DL1" s="2531"/>
      <c r="DM1" s="2531"/>
      <c r="DN1" s="2531"/>
      <c r="DO1" s="2531"/>
      <c r="DP1" s="2531"/>
      <c r="DQ1" s="2531"/>
      <c r="DR1" s="2531"/>
      <c r="DS1" s="2531"/>
      <c r="DT1" s="2531"/>
      <c r="DU1" s="2531"/>
      <c r="DV1" s="2531"/>
      <c r="DW1" s="2531"/>
      <c r="DX1" s="2531"/>
      <c r="DY1" s="2531"/>
      <c r="DZ1" s="2531"/>
      <c r="EA1" s="2531"/>
      <c r="EB1" s="2531"/>
      <c r="EC1" s="2531"/>
      <c r="ED1" s="2531"/>
      <c r="EE1" s="2531"/>
      <c r="EF1" s="2531"/>
      <c r="EG1" s="2531"/>
      <c r="EH1" s="2531"/>
      <c r="EI1" s="2531"/>
      <c r="EJ1" s="2531"/>
      <c r="EK1" s="2531"/>
      <c r="EL1" s="2531"/>
      <c r="EM1" s="2531"/>
      <c r="EN1" s="2531"/>
      <c r="EO1" s="2531"/>
      <c r="EP1" s="2531"/>
      <c r="EQ1" s="2531"/>
      <c r="ER1" s="2531"/>
      <c r="ES1" s="2531"/>
      <c r="ET1" s="2531"/>
      <c r="EU1" s="2531"/>
      <c r="EV1" s="2531"/>
      <c r="EW1" s="2531"/>
      <c r="EX1" s="2531"/>
      <c r="EY1" s="2531"/>
      <c r="EZ1" s="2531"/>
      <c r="FA1" s="2531"/>
      <c r="FB1" s="2531"/>
      <c r="FC1" s="2531"/>
      <c r="FD1" s="2531"/>
      <c r="FE1" s="2531"/>
      <c r="FF1" s="2531"/>
      <c r="FG1" s="2531"/>
      <c r="FH1" s="2531"/>
      <c r="FI1" s="2531"/>
      <c r="FJ1" s="2531"/>
      <c r="FK1" s="2531"/>
      <c r="FL1" s="2531"/>
      <c r="FM1" s="2531"/>
      <c r="FN1" s="2531"/>
      <c r="FO1" s="2531"/>
      <c r="FP1" s="2531"/>
      <c r="FQ1" s="2531"/>
      <c r="FR1" s="2531"/>
      <c r="FS1" s="2531"/>
      <c r="FT1" s="2531"/>
      <c r="FU1" s="2531"/>
      <c r="FV1" s="2531"/>
      <c r="FW1" s="2531"/>
      <c r="FX1" s="2531"/>
      <c r="FY1" s="2531"/>
      <c r="FZ1" s="2531"/>
      <c r="GA1" s="2531"/>
      <c r="GB1" s="2531"/>
      <c r="GC1" s="2531"/>
      <c r="GD1" s="2531"/>
      <c r="GE1" s="2531"/>
      <c r="GF1" s="2531"/>
      <c r="GG1" s="2531"/>
      <c r="GH1" s="2531"/>
      <c r="GI1" s="2531"/>
      <c r="GJ1" s="2531"/>
      <c r="GK1" s="2531"/>
      <c r="GL1" s="2531"/>
      <c r="GM1" s="2531"/>
      <c r="GN1" s="2531"/>
      <c r="GO1" s="2531"/>
      <c r="GP1" s="2531"/>
      <c r="GQ1" s="2531"/>
      <c r="GR1" s="2531"/>
      <c r="GS1" s="2531"/>
      <c r="GT1" s="2531"/>
      <c r="GU1" s="2531"/>
      <c r="GV1" s="2531"/>
      <c r="GW1" s="2531"/>
      <c r="GX1" s="2531"/>
      <c r="GY1" s="2531"/>
      <c r="GZ1" s="2531"/>
      <c r="HA1" s="2531"/>
      <c r="HB1" s="2531"/>
      <c r="HC1" s="2531"/>
      <c r="HD1" s="2531"/>
      <c r="HE1" s="2531"/>
      <c r="HF1" s="2531"/>
      <c r="HG1" s="2531"/>
      <c r="HH1" s="2531"/>
      <c r="HI1" s="2531"/>
      <c r="HJ1" s="2531"/>
      <c r="HK1" s="2531"/>
      <c r="HL1" s="2531"/>
      <c r="HM1" s="2531"/>
      <c r="HN1" s="2531"/>
      <c r="HO1" s="2531"/>
      <c r="HP1" s="2531"/>
      <c r="HQ1" s="2531"/>
      <c r="HR1" s="2531"/>
      <c r="HS1" s="2531"/>
      <c r="HT1" s="2531"/>
      <c r="HU1" s="2531"/>
      <c r="HV1" s="2531"/>
      <c r="HW1" s="2531"/>
      <c r="HX1" s="2531"/>
      <c r="HY1" s="2531"/>
      <c r="HZ1" s="2531"/>
      <c r="IA1" s="2531"/>
      <c r="IB1" s="2531"/>
      <c r="IC1" s="2531"/>
      <c r="ID1" s="2531"/>
      <c r="IE1" s="2531"/>
      <c r="IF1" s="2531"/>
      <c r="IG1" s="2531"/>
      <c r="IH1" s="2531"/>
      <c r="II1" s="2531"/>
      <c r="IJ1" s="2531"/>
      <c r="IK1" s="2531"/>
      <c r="IL1" s="2531"/>
      <c r="IM1" s="2531"/>
      <c r="IN1" s="2531"/>
      <c r="IO1" s="2531"/>
      <c r="IP1" s="2531"/>
      <c r="IQ1" s="2531"/>
      <c r="IR1" s="2531"/>
      <c r="IS1" s="2531"/>
      <c r="IT1" s="2531"/>
      <c r="IU1" s="2531"/>
      <c r="IV1" s="2531"/>
      <c r="IW1" s="2531"/>
      <c r="IX1" s="2531"/>
      <c r="IY1" s="2531"/>
      <c r="IZ1" s="2531"/>
      <c r="JA1" s="2531"/>
      <c r="JB1" s="2531"/>
      <c r="JC1" s="2531"/>
      <c r="JD1" s="2531"/>
      <c r="JE1" s="2531"/>
      <c r="JF1" s="2531"/>
      <c r="JG1" s="2531"/>
      <c r="JH1" s="2531"/>
      <c r="JI1" s="2531"/>
      <c r="JJ1" s="2531"/>
    </row>
    <row r="2" spans="1:270" s="2529" customFormat="1" ht="12.75" customHeight="1" x14ac:dyDescent="0.25">
      <c r="C2" s="3830"/>
      <c r="D2" s="3830"/>
      <c r="E2" s="3830"/>
      <c r="F2" s="3830"/>
      <c r="G2" s="3830"/>
      <c r="H2" s="3830"/>
      <c r="I2" s="3830"/>
      <c r="J2" s="3830"/>
      <c r="K2" s="3830"/>
      <c r="L2" s="3830"/>
      <c r="M2" s="3830"/>
      <c r="N2" s="3830"/>
      <c r="O2" s="3830"/>
      <c r="P2" s="3830"/>
      <c r="Q2" s="3830"/>
      <c r="R2" s="3830"/>
      <c r="S2" s="3830"/>
      <c r="T2" s="3830"/>
      <c r="U2" s="3830"/>
      <c r="V2" s="3830"/>
      <c r="W2" s="3830"/>
      <c r="X2" s="3830"/>
      <c r="Y2" s="3830"/>
      <c r="Z2" s="3830"/>
      <c r="AA2" s="3830"/>
      <c r="AB2" s="3830"/>
      <c r="AC2" s="3830"/>
      <c r="AD2" s="3830"/>
      <c r="AE2" s="3830"/>
      <c r="AF2" s="3830"/>
      <c r="AG2" s="3830"/>
      <c r="AH2" s="3830"/>
      <c r="AI2" s="3830"/>
      <c r="AJ2" s="2530"/>
      <c r="AK2" s="2531"/>
      <c r="AL2" s="2531"/>
      <c r="AM2" s="2530"/>
      <c r="AN2" s="2531"/>
      <c r="AO2" s="2531"/>
      <c r="AP2" s="2531"/>
      <c r="AQ2" s="2531"/>
      <c r="AR2" s="2531"/>
      <c r="AS2" s="2531"/>
      <c r="AT2" s="2531"/>
      <c r="AU2" s="2531"/>
      <c r="AV2" s="2531"/>
      <c r="AW2" s="2531"/>
      <c r="AX2" s="2531"/>
      <c r="AY2" s="2531"/>
      <c r="AZ2" s="2531"/>
      <c r="BA2" s="2531"/>
      <c r="BB2" s="2531"/>
      <c r="BC2" s="2531"/>
      <c r="BD2" s="2531"/>
      <c r="BE2" s="2531"/>
      <c r="BF2" s="2531"/>
      <c r="BG2" s="2531"/>
      <c r="BH2" s="2531"/>
      <c r="BI2" s="2531"/>
      <c r="BJ2" s="2531"/>
      <c r="BK2" s="2531"/>
      <c r="BL2" s="2531"/>
      <c r="BM2" s="2531"/>
      <c r="BN2" s="2531"/>
      <c r="BO2" s="2531"/>
      <c r="BP2" s="2531"/>
      <c r="BQ2" s="2531"/>
      <c r="BR2" s="2531"/>
      <c r="BS2" s="2531"/>
      <c r="BT2" s="2531"/>
      <c r="BU2" s="2531"/>
      <c r="BV2" s="2531"/>
      <c r="BW2" s="2531"/>
      <c r="BX2" s="2531"/>
      <c r="BY2" s="2531"/>
      <c r="BZ2" s="2531"/>
      <c r="CA2" s="2531"/>
      <c r="CB2" s="2531"/>
      <c r="CC2" s="2531"/>
      <c r="CD2" s="2531"/>
      <c r="CE2" s="2531"/>
      <c r="CF2" s="2531"/>
      <c r="CG2" s="2531"/>
      <c r="CH2" s="2531"/>
      <c r="CI2" s="2531"/>
      <c r="CJ2" s="2531"/>
      <c r="CK2" s="2531"/>
      <c r="CL2" s="2531"/>
      <c r="CM2" s="2531"/>
      <c r="CN2" s="2531"/>
      <c r="CO2" s="2531"/>
      <c r="CP2" s="2531"/>
      <c r="CQ2" s="2531"/>
      <c r="CR2" s="2531"/>
      <c r="CS2" s="2531"/>
      <c r="CT2" s="2531"/>
      <c r="CU2" s="2531"/>
      <c r="CV2" s="2531"/>
      <c r="CW2" s="2531"/>
      <c r="CX2" s="2531"/>
      <c r="CY2" s="2531"/>
      <c r="CZ2" s="2531"/>
      <c r="DA2" s="2531"/>
      <c r="DB2" s="2531"/>
      <c r="DC2" s="2531"/>
      <c r="DD2" s="2531"/>
      <c r="DE2" s="2531"/>
      <c r="DF2" s="2531"/>
      <c r="DG2" s="2531"/>
      <c r="DH2" s="2531"/>
      <c r="DI2" s="2531"/>
      <c r="DJ2" s="2531"/>
      <c r="DK2" s="2531"/>
      <c r="DL2" s="2531"/>
      <c r="DM2" s="2531"/>
      <c r="DN2" s="2531"/>
      <c r="DO2" s="2531"/>
      <c r="DP2" s="2531"/>
      <c r="DQ2" s="2531"/>
      <c r="DR2" s="2531"/>
      <c r="DS2" s="2531"/>
      <c r="DT2" s="2531"/>
      <c r="DU2" s="2531"/>
      <c r="DV2" s="2531"/>
      <c r="DW2" s="2531"/>
      <c r="DX2" s="2531"/>
      <c r="DY2" s="2531"/>
      <c r="DZ2" s="2531"/>
      <c r="EA2" s="2531"/>
      <c r="EB2" s="2531"/>
      <c r="EC2" s="2531"/>
      <c r="ED2" s="2531"/>
      <c r="EE2" s="2531"/>
      <c r="EF2" s="2531"/>
      <c r="EG2" s="2531"/>
      <c r="EH2" s="2531"/>
      <c r="EI2" s="2531"/>
      <c r="EJ2" s="2531"/>
      <c r="EK2" s="2531"/>
      <c r="EL2" s="2531"/>
      <c r="EM2" s="2531"/>
      <c r="EN2" s="2531"/>
      <c r="EO2" s="2531"/>
      <c r="EP2" s="2531"/>
      <c r="EQ2" s="2531"/>
      <c r="ER2" s="2531"/>
      <c r="ES2" s="2531"/>
      <c r="ET2" s="2531"/>
      <c r="EU2" s="2531"/>
      <c r="EV2" s="2531"/>
      <c r="EW2" s="2531"/>
      <c r="EX2" s="2531"/>
      <c r="EY2" s="2531"/>
      <c r="EZ2" s="2531"/>
      <c r="FA2" s="2531"/>
      <c r="FB2" s="2531"/>
      <c r="FC2" s="2531"/>
      <c r="FD2" s="2531"/>
      <c r="FE2" s="2531"/>
      <c r="FF2" s="2531"/>
      <c r="FG2" s="2531"/>
      <c r="FH2" s="2531"/>
      <c r="FI2" s="2531"/>
      <c r="FJ2" s="2531"/>
      <c r="FK2" s="2531"/>
      <c r="FL2" s="2531"/>
      <c r="FM2" s="2531"/>
      <c r="FN2" s="2531"/>
      <c r="FO2" s="2531"/>
      <c r="FP2" s="2531"/>
      <c r="FQ2" s="2531"/>
      <c r="FR2" s="2531"/>
      <c r="FS2" s="2531"/>
      <c r="FT2" s="2531"/>
      <c r="FU2" s="2531"/>
      <c r="FV2" s="2531"/>
      <c r="FW2" s="2531"/>
      <c r="FX2" s="2531"/>
      <c r="FY2" s="2531"/>
      <c r="FZ2" s="2531"/>
      <c r="GA2" s="2531"/>
      <c r="GB2" s="2531"/>
      <c r="GC2" s="2531"/>
      <c r="GD2" s="2531"/>
      <c r="GE2" s="2531"/>
      <c r="GF2" s="2531"/>
      <c r="GG2" s="2531"/>
      <c r="GH2" s="2531"/>
      <c r="GI2" s="2531"/>
      <c r="GJ2" s="2531"/>
      <c r="GK2" s="2531"/>
      <c r="GL2" s="2531"/>
      <c r="GM2" s="2531"/>
      <c r="GN2" s="2531"/>
      <c r="GO2" s="2531"/>
      <c r="GP2" s="2531"/>
      <c r="GQ2" s="2531"/>
      <c r="GR2" s="2531"/>
      <c r="GS2" s="2531"/>
      <c r="GT2" s="2531"/>
      <c r="GU2" s="2531"/>
      <c r="GV2" s="2531"/>
      <c r="GW2" s="2531"/>
      <c r="GX2" s="2531"/>
      <c r="GY2" s="2531"/>
      <c r="GZ2" s="2531"/>
      <c r="HA2" s="2531"/>
      <c r="HB2" s="2531"/>
      <c r="HC2" s="2531"/>
      <c r="HD2" s="2531"/>
      <c r="HE2" s="2531"/>
      <c r="HF2" s="2531"/>
      <c r="HG2" s="2531"/>
      <c r="HH2" s="2531"/>
      <c r="HI2" s="2531"/>
      <c r="HJ2" s="2531"/>
      <c r="HK2" s="2531"/>
      <c r="HL2" s="2531"/>
      <c r="HM2" s="2531"/>
      <c r="HN2" s="2531"/>
      <c r="HO2" s="2531"/>
      <c r="HP2" s="2531"/>
      <c r="HQ2" s="2531"/>
      <c r="HR2" s="2531"/>
      <c r="HS2" s="2531"/>
      <c r="HT2" s="2531"/>
      <c r="HU2" s="2531"/>
      <c r="HV2" s="2531"/>
      <c r="HW2" s="2531"/>
      <c r="HX2" s="2531"/>
      <c r="HY2" s="2531"/>
      <c r="HZ2" s="2531"/>
      <c r="IA2" s="2531"/>
      <c r="IB2" s="2531"/>
      <c r="IC2" s="2531"/>
      <c r="ID2" s="2531"/>
      <c r="IE2" s="2531"/>
      <c r="IF2" s="2531"/>
      <c r="IG2" s="2531"/>
      <c r="IH2" s="2531"/>
      <c r="II2" s="2531"/>
      <c r="IJ2" s="2531"/>
      <c r="IK2" s="2531"/>
      <c r="IL2" s="2531"/>
      <c r="IM2" s="2531"/>
      <c r="IN2" s="2531"/>
      <c r="IO2" s="2531"/>
      <c r="IP2" s="2531"/>
      <c r="IQ2" s="2531"/>
      <c r="IR2" s="2531"/>
      <c r="IS2" s="2531"/>
      <c r="IT2" s="2531"/>
      <c r="IU2" s="2531"/>
      <c r="IV2" s="2531"/>
      <c r="IW2" s="2531"/>
      <c r="IX2" s="2531"/>
      <c r="IY2" s="2531"/>
      <c r="IZ2" s="2531"/>
      <c r="JA2" s="2531"/>
      <c r="JB2" s="2531"/>
      <c r="JC2" s="2531"/>
      <c r="JD2" s="2531"/>
      <c r="JE2" s="2531"/>
      <c r="JF2" s="2531"/>
      <c r="JG2" s="2531"/>
      <c r="JH2" s="2531"/>
      <c r="JI2" s="2531"/>
      <c r="JJ2" s="2531"/>
    </row>
    <row r="3" spans="1:270" ht="17.25" hidden="1" customHeight="1" x14ac:dyDescent="0.25">
      <c r="C3" s="2532">
        <v>10</v>
      </c>
      <c r="D3" s="2532"/>
    </row>
    <row r="4" spans="1:270" ht="20.25" customHeight="1" thickBot="1" x14ac:dyDescent="0.3">
      <c r="C4" s="2532"/>
      <c r="D4" s="2532"/>
    </row>
    <row r="5" spans="1:270" ht="61.5" customHeight="1" thickBot="1" x14ac:dyDescent="0.3">
      <c r="C5" s="1311" t="s">
        <v>3</v>
      </c>
      <c r="D5" s="1311"/>
      <c r="E5" s="3864" t="s">
        <v>145</v>
      </c>
      <c r="F5" s="3850" t="s">
        <v>141</v>
      </c>
      <c r="G5" s="3851"/>
      <c r="H5" s="3851"/>
      <c r="I5" s="3852"/>
      <c r="J5" s="3856" t="s">
        <v>502</v>
      </c>
      <c r="K5" s="3857"/>
      <c r="L5" s="3856" t="s">
        <v>503</v>
      </c>
      <c r="M5" s="3860"/>
      <c r="N5" s="3860"/>
      <c r="O5" s="3857"/>
      <c r="P5" s="3838" t="s">
        <v>146</v>
      </c>
      <c r="Q5" s="3838" t="s">
        <v>147</v>
      </c>
      <c r="R5" s="3867" t="s">
        <v>504</v>
      </c>
      <c r="S5" s="3867" t="s">
        <v>570</v>
      </c>
      <c r="T5" s="3867" t="s">
        <v>576</v>
      </c>
      <c r="U5" s="3867" t="s">
        <v>585</v>
      </c>
      <c r="V5" s="3867" t="s">
        <v>605</v>
      </c>
      <c r="W5" s="3867" t="s">
        <v>612</v>
      </c>
      <c r="X5" s="3867" t="s">
        <v>619</v>
      </c>
      <c r="Y5" s="3867" t="s">
        <v>624</v>
      </c>
      <c r="Z5" s="3867" t="s">
        <v>630</v>
      </c>
      <c r="AA5" s="3867" t="s">
        <v>639</v>
      </c>
      <c r="AB5" s="3832" t="s">
        <v>640</v>
      </c>
      <c r="AC5" s="3835" t="s">
        <v>139</v>
      </c>
      <c r="AD5" s="3841" t="s">
        <v>312</v>
      </c>
      <c r="AE5" s="3835" t="s">
        <v>313</v>
      </c>
      <c r="AF5" s="3835" t="s">
        <v>42</v>
      </c>
      <c r="AG5" s="3835" t="s">
        <v>306</v>
      </c>
      <c r="AH5" s="3835" t="s">
        <v>140</v>
      </c>
      <c r="AI5" s="3835" t="s">
        <v>229</v>
      </c>
      <c r="AJ5" s="3846" t="s">
        <v>608</v>
      </c>
      <c r="AK5" s="3847"/>
    </row>
    <row r="6" spans="1:270" ht="9.1999999999999993" customHeight="1" thickBot="1" x14ac:dyDescent="0.3">
      <c r="C6" s="1312"/>
      <c r="D6" s="1312"/>
      <c r="E6" s="3865"/>
      <c r="F6" s="3853"/>
      <c r="G6" s="3854"/>
      <c r="H6" s="3854"/>
      <c r="I6" s="3855"/>
      <c r="J6" s="3858"/>
      <c r="K6" s="3859"/>
      <c r="L6" s="3858"/>
      <c r="M6" s="3861"/>
      <c r="N6" s="3861"/>
      <c r="O6" s="3859"/>
      <c r="P6" s="3862"/>
      <c r="Q6" s="3839"/>
      <c r="R6" s="3868"/>
      <c r="S6" s="3868"/>
      <c r="T6" s="3868"/>
      <c r="U6" s="3868"/>
      <c r="V6" s="3868"/>
      <c r="W6" s="3868"/>
      <c r="X6" s="3868"/>
      <c r="Y6" s="3868"/>
      <c r="Z6" s="3868"/>
      <c r="AA6" s="3868"/>
      <c r="AB6" s="3833"/>
      <c r="AC6" s="3836"/>
      <c r="AD6" s="3842"/>
      <c r="AE6" s="3844"/>
      <c r="AF6" s="3836"/>
      <c r="AG6" s="3844"/>
      <c r="AH6" s="3836"/>
      <c r="AI6" s="3836"/>
      <c r="AJ6" s="1313"/>
      <c r="AK6" s="1314"/>
    </row>
    <row r="7" spans="1:270" ht="51" customHeight="1" thickBot="1" x14ac:dyDescent="0.3">
      <c r="A7" s="362">
        <v>1</v>
      </c>
      <c r="C7" s="1315" t="s">
        <v>4</v>
      </c>
      <c r="D7" s="1315"/>
      <c r="E7" s="3866"/>
      <c r="F7" s="385" t="s">
        <v>505</v>
      </c>
      <c r="G7" s="1306" t="str">
        <f>'1 уровень'!F8</f>
        <v>План 10 мес. 2023 г.</v>
      </c>
      <c r="H7" s="330" t="s">
        <v>142</v>
      </c>
      <c r="I7" s="330" t="s">
        <v>143</v>
      </c>
      <c r="J7" s="1306" t="s">
        <v>144</v>
      </c>
      <c r="K7" s="331" t="s">
        <v>142</v>
      </c>
      <c r="L7" s="330" t="s">
        <v>505</v>
      </c>
      <c r="M7" s="1306" t="str">
        <f>'1 уровень'!L8</f>
        <v>План 10 мес. 2023 г.</v>
      </c>
      <c r="N7" s="330" t="s">
        <v>142</v>
      </c>
      <c r="O7" s="330" t="s">
        <v>143</v>
      </c>
      <c r="P7" s="3863"/>
      <c r="Q7" s="3840"/>
      <c r="R7" s="3869"/>
      <c r="S7" s="3869"/>
      <c r="T7" s="3869"/>
      <c r="U7" s="3869"/>
      <c r="V7" s="3869"/>
      <c r="W7" s="3869"/>
      <c r="X7" s="3869"/>
      <c r="Y7" s="3869"/>
      <c r="Z7" s="3869"/>
      <c r="AA7" s="3869"/>
      <c r="AB7" s="3834"/>
      <c r="AC7" s="3837"/>
      <c r="AD7" s="3843"/>
      <c r="AE7" s="3845"/>
      <c r="AF7" s="3837"/>
      <c r="AG7" s="3845"/>
      <c r="AH7" s="3837"/>
      <c r="AI7" s="3837"/>
      <c r="AJ7" s="1316" t="s">
        <v>367</v>
      </c>
      <c r="AK7" s="3677" t="s">
        <v>604</v>
      </c>
    </row>
    <row r="8" spans="1:270" s="5" customFormat="1" ht="15.75" thickBot="1" x14ac:dyDescent="0.3">
      <c r="A8" s="362">
        <v>1</v>
      </c>
      <c r="B8" s="362"/>
      <c r="C8" s="15">
        <v>1</v>
      </c>
      <c r="D8" s="15"/>
      <c r="E8" s="15">
        <v>2</v>
      </c>
      <c r="F8" s="386">
        <v>3</v>
      </c>
      <c r="G8" s="332">
        <v>4</v>
      </c>
      <c r="H8" s="332">
        <v>5</v>
      </c>
      <c r="I8" s="332">
        <v>6</v>
      </c>
      <c r="J8" s="331">
        <v>7</v>
      </c>
      <c r="K8" s="331">
        <v>8</v>
      </c>
      <c r="L8" s="331">
        <v>9</v>
      </c>
      <c r="M8" s="331">
        <v>10</v>
      </c>
      <c r="N8" s="331">
        <v>11</v>
      </c>
      <c r="O8" s="331">
        <v>12</v>
      </c>
      <c r="P8" s="331">
        <v>13</v>
      </c>
      <c r="Q8" s="331">
        <v>14</v>
      </c>
      <c r="R8" s="2536"/>
      <c r="S8" s="2536"/>
      <c r="T8" s="2536"/>
      <c r="U8" s="2536"/>
      <c r="V8" s="2536"/>
      <c r="W8" s="2536"/>
      <c r="X8" s="2536"/>
      <c r="Y8" s="2536"/>
      <c r="Z8" s="2536"/>
      <c r="AA8" s="2536"/>
      <c r="AB8" s="1065">
        <v>15</v>
      </c>
      <c r="AC8" s="333">
        <v>16</v>
      </c>
      <c r="AD8" s="989">
        <v>17</v>
      </c>
      <c r="AE8" s="333">
        <v>17</v>
      </c>
      <c r="AF8" s="333">
        <v>18</v>
      </c>
      <c r="AG8" s="333">
        <v>19</v>
      </c>
      <c r="AH8" s="333">
        <v>20</v>
      </c>
      <c r="AI8" s="333">
        <v>21</v>
      </c>
      <c r="AJ8" s="1115">
        <v>5</v>
      </c>
      <c r="AK8" s="1065">
        <v>21</v>
      </c>
      <c r="AM8" s="1317"/>
    </row>
    <row r="9" spans="1:270" s="5" customFormat="1" x14ac:dyDescent="0.25">
      <c r="A9" s="362">
        <v>1</v>
      </c>
      <c r="B9" s="362">
        <v>1</v>
      </c>
      <c r="C9" s="2316" t="s">
        <v>12</v>
      </c>
      <c r="D9" s="2316"/>
      <c r="E9" s="2316"/>
      <c r="F9" s="370"/>
      <c r="G9" s="1715"/>
      <c r="H9" s="1715"/>
      <c r="I9" s="1715"/>
      <c r="J9" s="1034"/>
      <c r="K9" s="1034"/>
      <c r="L9" s="327"/>
      <c r="M9" s="327"/>
      <c r="N9" s="327"/>
      <c r="O9" s="327"/>
      <c r="P9" s="327"/>
      <c r="Q9" s="327"/>
      <c r="R9" s="545"/>
      <c r="S9" s="545"/>
      <c r="T9" s="545"/>
      <c r="U9" s="545"/>
      <c r="V9" s="545"/>
      <c r="W9" s="545"/>
      <c r="X9" s="545"/>
      <c r="Y9" s="545"/>
      <c r="Z9" s="545"/>
      <c r="AA9" s="545"/>
      <c r="AB9" s="2537"/>
      <c r="AC9" s="545"/>
      <c r="AD9" s="1371"/>
      <c r="AE9" s="545"/>
      <c r="AF9" s="545"/>
      <c r="AG9" s="3413"/>
      <c r="AH9" s="3413"/>
      <c r="AI9" s="545"/>
      <c r="AJ9" s="2106"/>
      <c r="AK9" s="2538"/>
      <c r="AM9" s="1317"/>
    </row>
    <row r="10" spans="1:270" s="363" customFormat="1" ht="58.5" customHeight="1" x14ac:dyDescent="0.25">
      <c r="A10" s="363">
        <v>1</v>
      </c>
      <c r="B10" s="362">
        <v>1</v>
      </c>
      <c r="C10" s="2125" t="s">
        <v>431</v>
      </c>
      <c r="D10" s="2539"/>
      <c r="E10" s="2540"/>
      <c r="F10" s="364"/>
      <c r="G10" s="2541"/>
      <c r="H10" s="2541"/>
      <c r="I10" s="2541"/>
      <c r="J10" s="2541"/>
      <c r="K10" s="2541"/>
      <c r="L10" s="667"/>
      <c r="M10" s="667"/>
      <c r="N10" s="667"/>
      <c r="O10" s="667"/>
      <c r="P10" s="667"/>
      <c r="Q10" s="667"/>
      <c r="R10" s="2542"/>
      <c r="S10" s="2542"/>
      <c r="T10" s="2542"/>
      <c r="U10" s="2542"/>
      <c r="V10" s="2542"/>
      <c r="W10" s="2542"/>
      <c r="X10" s="2542"/>
      <c r="Y10" s="2542"/>
      <c r="Z10" s="2542"/>
      <c r="AA10" s="2542"/>
      <c r="AB10" s="2543"/>
      <c r="AC10" s="2542"/>
      <c r="AD10" s="3414"/>
      <c r="AE10" s="2542"/>
      <c r="AF10" s="2542"/>
      <c r="AG10" s="3415"/>
      <c r="AH10" s="3415"/>
      <c r="AI10" s="2542"/>
      <c r="AJ10" s="1327"/>
      <c r="AK10" s="2544"/>
      <c r="AL10" s="1107"/>
      <c r="AM10" s="3318"/>
      <c r="AN10" s="1107"/>
      <c r="AO10" s="1107"/>
      <c r="AP10" s="1107"/>
      <c r="AQ10" s="1107"/>
      <c r="AR10" s="1107"/>
      <c r="AS10" s="1107"/>
      <c r="AT10" s="1107"/>
      <c r="AU10" s="1107"/>
      <c r="AV10" s="1107"/>
      <c r="AW10" s="1107"/>
      <c r="AX10" s="1107"/>
      <c r="AY10" s="1107"/>
      <c r="AZ10" s="1107"/>
      <c r="BA10" s="1107"/>
      <c r="BB10" s="1107"/>
      <c r="BC10" s="1107"/>
      <c r="BD10" s="1107"/>
      <c r="BE10" s="1107"/>
      <c r="BF10" s="1107"/>
      <c r="BG10" s="1107"/>
      <c r="BH10" s="1107"/>
      <c r="BI10" s="1107"/>
      <c r="BJ10" s="1107"/>
      <c r="BK10" s="1107"/>
      <c r="BL10" s="1107"/>
      <c r="BM10" s="1107"/>
      <c r="BN10" s="1107"/>
      <c r="BO10" s="1107"/>
      <c r="BP10" s="1107"/>
      <c r="BQ10" s="1107"/>
      <c r="BR10" s="1107"/>
      <c r="BS10" s="1107"/>
      <c r="BT10" s="1107"/>
      <c r="BU10" s="1107"/>
      <c r="BV10" s="1107"/>
      <c r="BW10" s="1107"/>
      <c r="BX10" s="1107"/>
      <c r="BY10" s="1107"/>
      <c r="BZ10" s="1107"/>
      <c r="CA10" s="1107"/>
      <c r="CB10" s="1107"/>
      <c r="CC10" s="1107"/>
      <c r="CD10" s="1107"/>
      <c r="CE10" s="1107"/>
      <c r="CF10" s="1107"/>
      <c r="CG10" s="1107"/>
      <c r="CH10" s="1107"/>
      <c r="CI10" s="1107"/>
      <c r="CJ10" s="1107"/>
      <c r="CK10" s="1107"/>
      <c r="CL10" s="1107"/>
      <c r="CM10" s="1107"/>
      <c r="CN10" s="1107"/>
      <c r="CO10" s="1107"/>
      <c r="CP10" s="1107"/>
      <c r="CQ10" s="1107"/>
      <c r="CR10" s="1107"/>
      <c r="CS10" s="1107"/>
      <c r="CT10" s="1107"/>
      <c r="CU10" s="1107"/>
      <c r="CV10" s="1107"/>
      <c r="CW10" s="1107"/>
      <c r="CX10" s="1107"/>
      <c r="CY10" s="1107"/>
      <c r="CZ10" s="1107"/>
      <c r="DA10" s="1107"/>
      <c r="DB10" s="1107"/>
      <c r="DC10" s="1107"/>
      <c r="DD10" s="1107"/>
      <c r="DE10" s="1107"/>
      <c r="DF10" s="1107"/>
      <c r="DG10" s="1107"/>
      <c r="DH10" s="1107"/>
      <c r="DI10" s="1107"/>
      <c r="DJ10" s="1107"/>
      <c r="DK10" s="1107"/>
      <c r="DL10" s="1107"/>
      <c r="DM10" s="1107"/>
      <c r="DN10" s="1107"/>
      <c r="DO10" s="1107"/>
      <c r="DP10" s="1107"/>
      <c r="DQ10" s="1107"/>
      <c r="DR10" s="1107"/>
      <c r="DS10" s="1107"/>
      <c r="DT10" s="1107"/>
      <c r="DU10" s="1107"/>
      <c r="DV10" s="1107"/>
      <c r="DW10" s="1107"/>
      <c r="DX10" s="1107"/>
      <c r="DY10" s="1107"/>
      <c r="DZ10" s="1107"/>
      <c r="EA10" s="1107"/>
      <c r="EB10" s="1107"/>
      <c r="EC10" s="1107"/>
      <c r="ED10" s="1107"/>
      <c r="EE10" s="1107"/>
      <c r="EF10" s="1107"/>
      <c r="EG10" s="1107"/>
      <c r="EH10" s="1107"/>
      <c r="EI10" s="1107"/>
      <c r="EJ10" s="1107"/>
      <c r="EK10" s="1107"/>
      <c r="EL10" s="1107"/>
      <c r="EM10" s="1107"/>
      <c r="EN10" s="1107"/>
      <c r="EO10" s="1107"/>
      <c r="EP10" s="1107"/>
      <c r="EQ10" s="1107"/>
      <c r="ER10" s="1107"/>
      <c r="ES10" s="1107"/>
      <c r="ET10" s="1107"/>
      <c r="EU10" s="1107"/>
      <c r="EV10" s="1107"/>
      <c r="EW10" s="1107"/>
      <c r="EX10" s="1107"/>
      <c r="EY10" s="1107"/>
      <c r="EZ10" s="1107"/>
      <c r="FA10" s="1107"/>
      <c r="FB10" s="1107"/>
      <c r="FC10" s="1107"/>
      <c r="FD10" s="1107"/>
      <c r="FE10" s="1107"/>
      <c r="FF10" s="1107"/>
      <c r="FG10" s="1107"/>
      <c r="FH10" s="1107"/>
      <c r="FI10" s="1107"/>
      <c r="FJ10" s="1107"/>
      <c r="FK10" s="1107"/>
      <c r="FL10" s="1107"/>
      <c r="FM10" s="1107"/>
      <c r="FN10" s="1107"/>
      <c r="FO10" s="1107"/>
      <c r="FP10" s="1107"/>
      <c r="FQ10" s="1107"/>
      <c r="FR10" s="1107"/>
      <c r="FS10" s="1107"/>
      <c r="FT10" s="1107"/>
      <c r="FU10" s="1107"/>
      <c r="FV10" s="1107"/>
      <c r="FW10" s="1107"/>
      <c r="FX10" s="1107"/>
      <c r="FY10" s="1107"/>
      <c r="FZ10" s="1107"/>
      <c r="GA10" s="1107"/>
      <c r="GB10" s="1107"/>
      <c r="GC10" s="1107"/>
      <c r="GD10" s="1107"/>
      <c r="GE10" s="1107"/>
      <c r="GF10" s="1107"/>
      <c r="GG10" s="1107"/>
      <c r="GH10" s="1107"/>
      <c r="GI10" s="1107"/>
      <c r="GJ10" s="1107"/>
      <c r="GK10" s="1107"/>
      <c r="GL10" s="1107"/>
      <c r="GM10" s="1107"/>
      <c r="GN10" s="1107"/>
      <c r="GO10" s="1107"/>
      <c r="GP10" s="1107"/>
      <c r="GQ10" s="1107"/>
      <c r="GR10" s="1107"/>
      <c r="GS10" s="1107"/>
      <c r="GT10" s="1107"/>
      <c r="GU10" s="1107"/>
      <c r="GV10" s="1107"/>
      <c r="GW10" s="1107"/>
      <c r="GX10" s="1107"/>
      <c r="GY10" s="1107"/>
      <c r="GZ10" s="1107"/>
      <c r="HA10" s="1107"/>
      <c r="HB10" s="1107"/>
      <c r="HC10" s="1107"/>
      <c r="HD10" s="1107"/>
      <c r="HE10" s="1107"/>
      <c r="HF10" s="1107"/>
      <c r="HG10" s="1107"/>
      <c r="HH10" s="1107"/>
      <c r="HI10" s="1107"/>
      <c r="HJ10" s="1107"/>
      <c r="HK10" s="1107"/>
      <c r="HL10" s="1107"/>
      <c r="HM10" s="1107"/>
      <c r="HN10" s="1107"/>
      <c r="HO10" s="1107"/>
      <c r="HP10" s="1107"/>
      <c r="HQ10" s="1107"/>
      <c r="HR10" s="1107"/>
      <c r="HS10" s="1107"/>
      <c r="HT10" s="1107"/>
      <c r="HU10" s="1107"/>
      <c r="HV10" s="1107"/>
      <c r="HW10" s="1107"/>
      <c r="HX10" s="1107"/>
      <c r="HY10" s="1107"/>
      <c r="HZ10" s="1107"/>
      <c r="IA10" s="1107"/>
      <c r="IB10" s="1107"/>
      <c r="IC10" s="1107"/>
      <c r="ID10" s="1107"/>
      <c r="IE10" s="1107"/>
      <c r="IF10" s="1107"/>
      <c r="IG10" s="1107"/>
      <c r="IH10" s="1107"/>
      <c r="II10" s="1107"/>
      <c r="IJ10" s="1107"/>
      <c r="IK10" s="1107"/>
      <c r="IL10" s="1107"/>
      <c r="IM10" s="1107"/>
      <c r="IN10" s="1107"/>
      <c r="IO10" s="1107"/>
      <c r="IP10" s="1107"/>
      <c r="IQ10" s="1107"/>
      <c r="IR10" s="1107"/>
      <c r="IS10" s="1107"/>
      <c r="IT10" s="1107"/>
      <c r="IU10" s="1107"/>
      <c r="IV10" s="1107"/>
      <c r="IW10" s="1107"/>
      <c r="IX10" s="1107"/>
      <c r="IY10" s="1107"/>
      <c r="IZ10" s="1107"/>
      <c r="JA10" s="1107"/>
      <c r="JB10" s="1107"/>
      <c r="JC10" s="1107"/>
      <c r="JD10" s="1107"/>
      <c r="JE10" s="1107"/>
      <c r="JF10" s="1107"/>
      <c r="JG10" s="1107"/>
      <c r="JH10" s="1107"/>
      <c r="JI10" s="1107"/>
      <c r="JJ10" s="1107"/>
    </row>
    <row r="11" spans="1:270" s="2551" customFormat="1" x14ac:dyDescent="0.25">
      <c r="A11" s="363">
        <v>1</v>
      </c>
      <c r="B11" s="362">
        <v>1</v>
      </c>
      <c r="C11" s="2545" t="s">
        <v>5</v>
      </c>
      <c r="D11" s="2545"/>
      <c r="E11" s="2545"/>
      <c r="F11" s="370"/>
      <c r="G11" s="2523"/>
      <c r="H11" s="2523"/>
      <c r="I11" s="2523"/>
      <c r="J11" s="2546"/>
      <c r="K11" s="2546"/>
      <c r="L11" s="2547">
        <f t="shared" ref="L11:L29" si="0">ROUND(F11*J11,0)</f>
        <v>0</v>
      </c>
      <c r="M11" s="2547">
        <f>ROUND(G11*J11,0)</f>
        <v>0</v>
      </c>
      <c r="N11" s="2547"/>
      <c r="O11" s="2547"/>
      <c r="P11" s="2547"/>
      <c r="Q11" s="2547"/>
      <c r="R11" s="2548"/>
      <c r="S11" s="2548"/>
      <c r="T11" s="2548"/>
      <c r="U11" s="2548"/>
      <c r="V11" s="2548"/>
      <c r="W11" s="2548"/>
      <c r="X11" s="2548"/>
      <c r="Y11" s="2548"/>
      <c r="Z11" s="2548"/>
      <c r="AA11" s="2548"/>
      <c r="AB11" s="2549"/>
      <c r="AC11" s="2548"/>
      <c r="AD11" s="2664"/>
      <c r="AE11" s="2548"/>
      <c r="AF11" s="2548"/>
      <c r="AG11" s="2548"/>
      <c r="AH11" s="2548"/>
      <c r="AI11" s="2548"/>
      <c r="AJ11" s="1162"/>
      <c r="AK11" s="2373"/>
      <c r="AM11" s="2563"/>
    </row>
    <row r="12" spans="1:270" s="2551" customFormat="1" x14ac:dyDescent="0.25">
      <c r="A12" s="363">
        <v>1</v>
      </c>
      <c r="B12" s="362">
        <v>1</v>
      </c>
      <c r="C12" s="665" t="s">
        <v>27</v>
      </c>
      <c r="D12" s="1330" t="s">
        <v>239</v>
      </c>
      <c r="E12" s="2552">
        <v>340</v>
      </c>
      <c r="F12" s="370">
        <v>312</v>
      </c>
      <c r="G12" s="692">
        <f>F12/12*$C$3</f>
        <v>260</v>
      </c>
      <c r="H12" s="2523">
        <v>200</v>
      </c>
      <c r="I12" s="692">
        <f t="shared" ref="I12:I31" si="1">H12/G12*100</f>
        <v>76.923076923076934</v>
      </c>
      <c r="J12" s="2553">
        <v>10</v>
      </c>
      <c r="K12" s="427">
        <f t="shared" ref="K12:K30" si="2">N12/H12</f>
        <v>10.154999999999999</v>
      </c>
      <c r="L12" s="667">
        <f t="shared" si="0"/>
        <v>3120</v>
      </c>
      <c r="M12" s="667">
        <f>L12/12*$C$3</f>
        <v>2600</v>
      </c>
      <c r="N12" s="2554">
        <v>2031</v>
      </c>
      <c r="O12" s="667">
        <f t="shared" ref="O12:O30" si="3">N12/M12*100</f>
        <v>78.115384615384613</v>
      </c>
      <c r="P12" s="667">
        <f t="shared" ref="P12:P29" si="4">ROUND(L12/E12,0)</f>
        <v>9</v>
      </c>
      <c r="Q12" s="667">
        <f t="shared" ref="Q12:Q30" si="5">N12/$C$3*12/P12</f>
        <v>270.79999999999995</v>
      </c>
      <c r="R12" s="2548"/>
      <c r="S12" s="2548"/>
      <c r="T12" s="2548"/>
      <c r="U12" s="2548"/>
      <c r="V12" s="2548"/>
      <c r="W12" s="2548"/>
      <c r="X12" s="2548"/>
      <c r="Y12" s="2548"/>
      <c r="Z12" s="2548"/>
      <c r="AA12" s="2548"/>
      <c r="AB12" s="2549"/>
      <c r="AC12" s="2548"/>
      <c r="AD12" s="2664"/>
      <c r="AE12" s="2548"/>
      <c r="AF12" s="2548"/>
      <c r="AG12" s="2548"/>
      <c r="AH12" s="2548"/>
      <c r="AI12" s="2548"/>
      <c r="AJ12" s="1162"/>
      <c r="AK12" s="2373"/>
      <c r="AM12" s="2563"/>
    </row>
    <row r="13" spans="1:270" s="2551" customFormat="1" x14ac:dyDescent="0.25">
      <c r="A13" s="363"/>
      <c r="B13" s="362"/>
      <c r="C13" s="665" t="s">
        <v>611</v>
      </c>
      <c r="D13" s="1330" t="s">
        <v>239</v>
      </c>
      <c r="E13" s="2552">
        <v>340</v>
      </c>
      <c r="F13" s="370">
        <v>57</v>
      </c>
      <c r="G13" s="3636">
        <f>F13/3*1</f>
        <v>19</v>
      </c>
      <c r="H13" s="2523">
        <v>29</v>
      </c>
      <c r="I13" s="692">
        <f t="shared" ref="I13" si="6">H13/G13*100</f>
        <v>152.63157894736844</v>
      </c>
      <c r="J13" s="2553">
        <v>10</v>
      </c>
      <c r="K13" s="427">
        <f t="shared" ref="K13" si="7">N13/H13</f>
        <v>8.9655172413793096</v>
      </c>
      <c r="L13" s="667">
        <f t="shared" ref="L13" si="8">ROUND(F13*J13,0)</f>
        <v>570</v>
      </c>
      <c r="M13" s="3824">
        <f>L13/3*1</f>
        <v>190</v>
      </c>
      <c r="N13" s="2554">
        <v>260</v>
      </c>
      <c r="O13" s="667">
        <f t="shared" ref="O13" si="9">N13/M13*100</f>
        <v>136.84210526315789</v>
      </c>
      <c r="P13" s="667">
        <f t="shared" ref="P13" si="10">ROUND(L13/E13,0)</f>
        <v>2</v>
      </c>
      <c r="Q13" s="667">
        <f t="shared" ref="Q13" si="11">N13/$C$3*12/P13</f>
        <v>156</v>
      </c>
      <c r="R13" s="2548"/>
      <c r="S13" s="2548"/>
      <c r="T13" s="2548"/>
      <c r="U13" s="2548"/>
      <c r="V13" s="2548"/>
      <c r="W13" s="2548"/>
      <c r="X13" s="2548"/>
      <c r="Y13" s="2548"/>
      <c r="Z13" s="2548"/>
      <c r="AA13" s="2548"/>
      <c r="AB13" s="2549"/>
      <c r="AC13" s="2548"/>
      <c r="AD13" s="2664"/>
      <c r="AE13" s="2548"/>
      <c r="AF13" s="2548"/>
      <c r="AG13" s="2548"/>
      <c r="AH13" s="2548"/>
      <c r="AI13" s="2548"/>
      <c r="AJ13" s="1162"/>
      <c r="AK13" s="2373"/>
      <c r="AM13" s="2563"/>
    </row>
    <row r="14" spans="1:270" s="2551" customFormat="1" x14ac:dyDescent="0.25">
      <c r="A14" s="363"/>
      <c r="B14" s="362"/>
      <c r="C14" s="665" t="s">
        <v>24</v>
      </c>
      <c r="D14" s="1330" t="s">
        <v>239</v>
      </c>
      <c r="E14" s="2552">
        <v>340</v>
      </c>
      <c r="F14" s="370">
        <v>103</v>
      </c>
      <c r="G14" s="3636">
        <f>F14/3*1</f>
        <v>34.333333333333336</v>
      </c>
      <c r="H14" s="2523">
        <v>27</v>
      </c>
      <c r="I14" s="692">
        <f t="shared" ref="I14:I15" si="12">H14/G14*100</f>
        <v>78.640776699029118</v>
      </c>
      <c r="J14" s="2553">
        <v>6.1</v>
      </c>
      <c r="K14" s="427">
        <f t="shared" ref="K14:K15" si="13">N14/H14</f>
        <v>4.1481481481481479</v>
      </c>
      <c r="L14" s="667">
        <f t="shared" ref="L14:L15" si="14">ROUND(F14*J14,0)</f>
        <v>628</v>
      </c>
      <c r="M14" s="3824">
        <f>L14/3*1</f>
        <v>209.33333333333334</v>
      </c>
      <c r="N14" s="2554">
        <v>112</v>
      </c>
      <c r="O14" s="667">
        <f t="shared" ref="O14:O15" si="15">N14/M14*100</f>
        <v>53.503184713375795</v>
      </c>
      <c r="P14" s="667">
        <f t="shared" ref="P14:P15" si="16">ROUND(L14/E14,0)</f>
        <v>2</v>
      </c>
      <c r="Q14" s="667">
        <f t="shared" ref="Q14:Q15" si="17">N14/$C$3*12/P14</f>
        <v>67.199999999999989</v>
      </c>
      <c r="R14" s="2548"/>
      <c r="S14" s="2548"/>
      <c r="T14" s="2548"/>
      <c r="U14" s="2548"/>
      <c r="V14" s="2548"/>
      <c r="W14" s="2548"/>
      <c r="X14" s="2548"/>
      <c r="Y14" s="2548"/>
      <c r="Z14" s="2548"/>
      <c r="AA14" s="2548"/>
      <c r="AB14" s="2549"/>
      <c r="AC14" s="2548"/>
      <c r="AD14" s="2664"/>
      <c r="AE14" s="2548"/>
      <c r="AF14" s="2548"/>
      <c r="AG14" s="2548"/>
      <c r="AH14" s="2548"/>
      <c r="AI14" s="2548"/>
      <c r="AJ14" s="1162"/>
      <c r="AK14" s="2373"/>
      <c r="AM14" s="2563"/>
    </row>
    <row r="15" spans="1:270" s="2551" customFormat="1" x14ac:dyDescent="0.25">
      <c r="A15" s="363"/>
      <c r="B15" s="362"/>
      <c r="C15" s="665" t="s">
        <v>25</v>
      </c>
      <c r="D15" s="1330" t="s">
        <v>239</v>
      </c>
      <c r="E15" s="2552">
        <v>340</v>
      </c>
      <c r="F15" s="370">
        <v>51</v>
      </c>
      <c r="G15" s="3636">
        <f>F15/3*1</f>
        <v>17</v>
      </c>
      <c r="H15" s="2523">
        <v>16</v>
      </c>
      <c r="I15" s="692">
        <f t="shared" si="12"/>
        <v>94.117647058823522</v>
      </c>
      <c r="J15" s="2553">
        <v>6</v>
      </c>
      <c r="K15" s="427">
        <f t="shared" si="13"/>
        <v>5.5</v>
      </c>
      <c r="L15" s="667">
        <f t="shared" si="14"/>
        <v>306</v>
      </c>
      <c r="M15" s="3824">
        <f>L15/3*1</f>
        <v>102</v>
      </c>
      <c r="N15" s="2554">
        <v>88</v>
      </c>
      <c r="O15" s="667">
        <f t="shared" si="15"/>
        <v>86.274509803921575</v>
      </c>
      <c r="P15" s="667">
        <f t="shared" si="16"/>
        <v>1</v>
      </c>
      <c r="Q15" s="667">
        <f t="shared" si="17"/>
        <v>105.60000000000001</v>
      </c>
      <c r="R15" s="2548"/>
      <c r="S15" s="2548"/>
      <c r="T15" s="2548"/>
      <c r="U15" s="2548"/>
      <c r="V15" s="2548"/>
      <c r="W15" s="2548"/>
      <c r="X15" s="2548"/>
      <c r="Y15" s="2548"/>
      <c r="Z15" s="2548"/>
      <c r="AA15" s="2548"/>
      <c r="AB15" s="2549"/>
      <c r="AC15" s="2548"/>
      <c r="AD15" s="2664"/>
      <c r="AE15" s="2548"/>
      <c r="AF15" s="2548"/>
      <c r="AG15" s="2548"/>
      <c r="AH15" s="2548"/>
      <c r="AI15" s="2548"/>
      <c r="AJ15" s="1162"/>
      <c r="AK15" s="2373"/>
      <c r="AM15" s="2563"/>
    </row>
    <row r="16" spans="1:270" s="2551" customFormat="1" x14ac:dyDescent="0.25">
      <c r="A16" s="363">
        <v>1</v>
      </c>
      <c r="B16" s="362">
        <v>1</v>
      </c>
      <c r="C16" s="665" t="s">
        <v>23</v>
      </c>
      <c r="D16" s="1330" t="s">
        <v>239</v>
      </c>
      <c r="E16" s="2552">
        <v>310</v>
      </c>
      <c r="F16" s="370">
        <v>4629</v>
      </c>
      <c r="G16" s="692">
        <f t="shared" ref="G16:G29" si="18">F16/12*$C$3</f>
        <v>3857.5</v>
      </c>
      <c r="H16" s="2523">
        <v>3480</v>
      </c>
      <c r="I16" s="692">
        <f t="shared" si="1"/>
        <v>90.213869086195714</v>
      </c>
      <c r="J16" s="2553">
        <v>6.5</v>
      </c>
      <c r="K16" s="427">
        <f t="shared" si="2"/>
        <v>6.2327586206896548</v>
      </c>
      <c r="L16" s="667">
        <f t="shared" si="0"/>
        <v>30089</v>
      </c>
      <c r="M16" s="667">
        <f t="shared" ref="M16:M29" si="19">L16/12*$C$3</f>
        <v>25074.166666666664</v>
      </c>
      <c r="N16" s="2554">
        <v>21690</v>
      </c>
      <c r="O16" s="667">
        <f t="shared" si="3"/>
        <v>86.50337332580014</v>
      </c>
      <c r="P16" s="667">
        <f t="shared" si="4"/>
        <v>97</v>
      </c>
      <c r="Q16" s="667">
        <f t="shared" si="5"/>
        <v>268.32989690721649</v>
      </c>
      <c r="R16" s="2548"/>
      <c r="S16" s="2548"/>
      <c r="T16" s="2548"/>
      <c r="U16" s="2548"/>
      <c r="V16" s="2548"/>
      <c r="W16" s="2548"/>
      <c r="X16" s="2548"/>
      <c r="Y16" s="2548"/>
      <c r="Z16" s="2548"/>
      <c r="AA16" s="2548"/>
      <c r="AB16" s="2549"/>
      <c r="AC16" s="2548"/>
      <c r="AD16" s="2664"/>
      <c r="AE16" s="2548"/>
      <c r="AF16" s="2548"/>
      <c r="AG16" s="2548"/>
      <c r="AH16" s="2548"/>
      <c r="AI16" s="2548"/>
      <c r="AJ16" s="1162"/>
      <c r="AK16" s="2373"/>
      <c r="AM16" s="2563"/>
    </row>
    <row r="17" spans="1:39" s="2551" customFormat="1" x14ac:dyDescent="0.25">
      <c r="A17" s="363">
        <v>1</v>
      </c>
      <c r="B17" s="362">
        <v>1</v>
      </c>
      <c r="C17" s="665" t="s">
        <v>37</v>
      </c>
      <c r="D17" s="1330" t="s">
        <v>239</v>
      </c>
      <c r="E17" s="2552">
        <v>340</v>
      </c>
      <c r="F17" s="370">
        <f>1456-40</f>
        <v>1416</v>
      </c>
      <c r="G17" s="692">
        <f t="shared" si="18"/>
        <v>1180</v>
      </c>
      <c r="H17" s="2523">
        <v>1174</v>
      </c>
      <c r="I17" s="692">
        <f t="shared" si="1"/>
        <v>99.491525423728817</v>
      </c>
      <c r="J17" s="2553">
        <v>10</v>
      </c>
      <c r="K17" s="427">
        <f t="shared" si="2"/>
        <v>8.1388415672913119</v>
      </c>
      <c r="L17" s="667">
        <f t="shared" si="0"/>
        <v>14160</v>
      </c>
      <c r="M17" s="667">
        <f t="shared" si="19"/>
        <v>11800</v>
      </c>
      <c r="N17" s="2554">
        <v>9555</v>
      </c>
      <c r="O17" s="667">
        <f t="shared" si="3"/>
        <v>80.974576271186436</v>
      </c>
      <c r="P17" s="667">
        <f t="shared" si="4"/>
        <v>42</v>
      </c>
      <c r="Q17" s="667">
        <f t="shared" si="5"/>
        <v>273</v>
      </c>
      <c r="R17" s="2548"/>
      <c r="S17" s="2548"/>
      <c r="T17" s="2548"/>
      <c r="U17" s="2548"/>
      <c r="V17" s="2548"/>
      <c r="W17" s="2548"/>
      <c r="X17" s="2548"/>
      <c r="Y17" s="2548"/>
      <c r="Z17" s="2548"/>
      <c r="AA17" s="2548"/>
      <c r="AB17" s="2549"/>
      <c r="AC17" s="2548"/>
      <c r="AD17" s="2664"/>
      <c r="AE17" s="2548"/>
      <c r="AF17" s="2548"/>
      <c r="AG17" s="2548"/>
      <c r="AH17" s="2548"/>
      <c r="AI17" s="2548"/>
      <c r="AJ17" s="1162"/>
      <c r="AK17" s="2373"/>
      <c r="AM17" s="2563"/>
    </row>
    <row r="18" spans="1:39" s="2551" customFormat="1" x14ac:dyDescent="0.25">
      <c r="A18" s="363"/>
      <c r="B18" s="362"/>
      <c r="C18" s="665" t="s">
        <v>220</v>
      </c>
      <c r="D18" s="1330" t="s">
        <v>366</v>
      </c>
      <c r="E18" s="2552">
        <v>330</v>
      </c>
      <c r="F18" s="370">
        <v>10</v>
      </c>
      <c r="G18" s="3636">
        <f>F18/3*1</f>
        <v>3.3333333333333335</v>
      </c>
      <c r="H18" s="2523">
        <v>8</v>
      </c>
      <c r="I18" s="692">
        <f t="shared" ref="I18" si="20">H18/G18*100</f>
        <v>240</v>
      </c>
      <c r="J18" s="2553">
        <v>8</v>
      </c>
      <c r="K18" s="427">
        <f t="shared" ref="K18" si="21">N18/H18</f>
        <v>7.5</v>
      </c>
      <c r="L18" s="667">
        <f t="shared" ref="L18" si="22">ROUND(F18*J18,0)</f>
        <v>80</v>
      </c>
      <c r="M18" s="3824">
        <f>L18/3*1</f>
        <v>26.666666666666668</v>
      </c>
      <c r="N18" s="2554">
        <v>60</v>
      </c>
      <c r="O18" s="667">
        <f t="shared" ref="O18" si="23">N18/M18*100</f>
        <v>225</v>
      </c>
      <c r="P18" s="667">
        <f t="shared" ref="P18" si="24">ROUND(L18/E18,0)</f>
        <v>0</v>
      </c>
      <c r="Q18" s="667" t="e">
        <f t="shared" ref="Q18" si="25">N18/$C$3*12/P18</f>
        <v>#DIV/0!</v>
      </c>
      <c r="R18" s="2548"/>
      <c r="S18" s="2548"/>
      <c r="T18" s="2548"/>
      <c r="U18" s="2548"/>
      <c r="V18" s="2548"/>
      <c r="W18" s="2548"/>
      <c r="X18" s="2548"/>
      <c r="Y18" s="2548"/>
      <c r="Z18" s="2548"/>
      <c r="AA18" s="2548"/>
      <c r="AB18" s="2549"/>
      <c r="AC18" s="2548"/>
      <c r="AD18" s="2664"/>
      <c r="AE18" s="2548"/>
      <c r="AF18" s="2548"/>
      <c r="AG18" s="2548"/>
      <c r="AH18" s="2548"/>
      <c r="AI18" s="2548"/>
      <c r="AJ18" s="1162"/>
      <c r="AK18" s="2373"/>
      <c r="AM18" s="2563"/>
    </row>
    <row r="19" spans="1:39" s="2551" customFormat="1" x14ac:dyDescent="0.25">
      <c r="A19" s="363">
        <v>1</v>
      </c>
      <c r="B19" s="362">
        <v>1</v>
      </c>
      <c r="C19" s="665" t="s">
        <v>39</v>
      </c>
      <c r="D19" s="1330" t="s">
        <v>239</v>
      </c>
      <c r="E19" s="2552">
        <v>340</v>
      </c>
      <c r="F19" s="370">
        <v>1783</v>
      </c>
      <c r="G19" s="692">
        <f t="shared" si="18"/>
        <v>1485.8333333333335</v>
      </c>
      <c r="H19" s="2523">
        <v>1145</v>
      </c>
      <c r="I19" s="692">
        <f t="shared" si="1"/>
        <v>77.061132922041494</v>
      </c>
      <c r="J19" s="2553">
        <v>10</v>
      </c>
      <c r="K19" s="427">
        <f t="shared" si="2"/>
        <v>9.2847161572052403</v>
      </c>
      <c r="L19" s="667">
        <f t="shared" si="0"/>
        <v>17830</v>
      </c>
      <c r="M19" s="667">
        <f t="shared" si="19"/>
        <v>14858.333333333332</v>
      </c>
      <c r="N19" s="2554">
        <v>10631</v>
      </c>
      <c r="O19" s="667">
        <f t="shared" si="3"/>
        <v>71.549074593381945</v>
      </c>
      <c r="P19" s="667">
        <f t="shared" si="4"/>
        <v>52</v>
      </c>
      <c r="Q19" s="667">
        <f t="shared" si="5"/>
        <v>245.33076923076922</v>
      </c>
      <c r="R19" s="2548"/>
      <c r="S19" s="2548"/>
      <c r="T19" s="2548"/>
      <c r="U19" s="2548"/>
      <c r="V19" s="2548"/>
      <c r="W19" s="2548"/>
      <c r="X19" s="2548"/>
      <c r="Y19" s="2548"/>
      <c r="Z19" s="2548"/>
      <c r="AA19" s="2548"/>
      <c r="AB19" s="2549"/>
      <c r="AC19" s="2548"/>
      <c r="AD19" s="2664"/>
      <c r="AE19" s="2548"/>
      <c r="AF19" s="2548"/>
      <c r="AG19" s="2548"/>
      <c r="AH19" s="2548"/>
      <c r="AI19" s="2548"/>
      <c r="AJ19" s="1162"/>
      <c r="AK19" s="2373"/>
      <c r="AM19" s="2563"/>
    </row>
    <row r="20" spans="1:39" s="2551" customFormat="1" x14ac:dyDescent="0.25">
      <c r="A20" s="363"/>
      <c r="B20" s="362"/>
      <c r="C20" s="665" t="s">
        <v>46</v>
      </c>
      <c r="D20" s="1330" t="s">
        <v>366</v>
      </c>
      <c r="E20" s="2552">
        <v>340</v>
      </c>
      <c r="F20" s="370">
        <v>31</v>
      </c>
      <c r="G20" s="3636">
        <f>F20/3*1</f>
        <v>10.333333333333334</v>
      </c>
      <c r="H20" s="2523">
        <v>31</v>
      </c>
      <c r="I20" s="692">
        <f t="shared" si="1"/>
        <v>300</v>
      </c>
      <c r="J20" s="2553">
        <v>10.5</v>
      </c>
      <c r="K20" s="427">
        <f t="shared" si="2"/>
        <v>11.258064516129032</v>
      </c>
      <c r="L20" s="667">
        <f t="shared" si="0"/>
        <v>326</v>
      </c>
      <c r="M20" s="3824">
        <f>L20/3*1</f>
        <v>108.66666666666667</v>
      </c>
      <c r="N20" s="2554">
        <v>349</v>
      </c>
      <c r="O20" s="667">
        <f t="shared" si="3"/>
        <v>321.16564417177915</v>
      </c>
      <c r="P20" s="667">
        <f t="shared" si="4"/>
        <v>1</v>
      </c>
      <c r="Q20" s="667">
        <f t="shared" si="5"/>
        <v>418.79999999999995</v>
      </c>
      <c r="R20" s="2548"/>
      <c r="S20" s="2548"/>
      <c r="T20" s="2548"/>
      <c r="U20" s="2548"/>
      <c r="V20" s="2548"/>
      <c r="W20" s="2548"/>
      <c r="X20" s="2548"/>
      <c r="Y20" s="2548"/>
      <c r="Z20" s="2548"/>
      <c r="AA20" s="2548"/>
      <c r="AB20" s="2549"/>
      <c r="AC20" s="2548"/>
      <c r="AD20" s="2664"/>
      <c r="AE20" s="2548"/>
      <c r="AF20" s="2548"/>
      <c r="AG20" s="2548"/>
      <c r="AH20" s="2548"/>
      <c r="AI20" s="2548"/>
      <c r="AJ20" s="1162"/>
      <c r="AK20" s="2373"/>
      <c r="AM20" s="2563"/>
    </row>
    <row r="21" spans="1:39" s="2551" customFormat="1" x14ac:dyDescent="0.25">
      <c r="A21" s="363">
        <v>1</v>
      </c>
      <c r="B21" s="362">
        <v>1</v>
      </c>
      <c r="C21" s="665" t="s">
        <v>86</v>
      </c>
      <c r="D21" s="1330" t="s">
        <v>239</v>
      </c>
      <c r="E21" s="2552">
        <v>340</v>
      </c>
      <c r="F21" s="370">
        <v>132</v>
      </c>
      <c r="G21" s="692">
        <f t="shared" si="18"/>
        <v>110</v>
      </c>
      <c r="H21" s="2523">
        <v>73</v>
      </c>
      <c r="I21" s="692">
        <f t="shared" si="1"/>
        <v>66.363636363636374</v>
      </c>
      <c r="J21" s="2553">
        <v>20.100000000000001</v>
      </c>
      <c r="K21" s="427">
        <f t="shared" si="2"/>
        <v>24.712328767123289</v>
      </c>
      <c r="L21" s="667">
        <f t="shared" si="0"/>
        <v>2653</v>
      </c>
      <c r="M21" s="667">
        <f t="shared" si="19"/>
        <v>2210.8333333333335</v>
      </c>
      <c r="N21" s="2554">
        <v>1804</v>
      </c>
      <c r="O21" s="667">
        <f t="shared" si="3"/>
        <v>81.598190727478325</v>
      </c>
      <c r="P21" s="667">
        <f t="shared" si="4"/>
        <v>8</v>
      </c>
      <c r="Q21" s="667">
        <f t="shared" si="5"/>
        <v>270.60000000000002</v>
      </c>
      <c r="R21" s="2548"/>
      <c r="S21" s="2548"/>
      <c r="T21" s="2548"/>
      <c r="U21" s="2548"/>
      <c r="V21" s="2548"/>
      <c r="W21" s="2548"/>
      <c r="X21" s="2548"/>
      <c r="Y21" s="2548"/>
      <c r="Z21" s="2548"/>
      <c r="AA21" s="2548"/>
      <c r="AB21" s="2549"/>
      <c r="AC21" s="2548"/>
      <c r="AD21" s="2664"/>
      <c r="AE21" s="2548"/>
      <c r="AF21" s="2548"/>
      <c r="AG21" s="2548"/>
      <c r="AH21" s="2548"/>
      <c r="AI21" s="2548"/>
      <c r="AJ21" s="1162"/>
      <c r="AK21" s="2373"/>
      <c r="AM21" s="2563"/>
    </row>
    <row r="22" spans="1:39" s="2551" customFormat="1" x14ac:dyDescent="0.25">
      <c r="A22" s="363">
        <v>1</v>
      </c>
      <c r="B22" s="362">
        <v>1</v>
      </c>
      <c r="C22" s="665" t="s">
        <v>40</v>
      </c>
      <c r="D22" s="1330" t="s">
        <v>239</v>
      </c>
      <c r="E22" s="2552">
        <v>340</v>
      </c>
      <c r="F22" s="370">
        <v>107</v>
      </c>
      <c r="G22" s="692">
        <f t="shared" si="18"/>
        <v>89.166666666666657</v>
      </c>
      <c r="H22" s="2523">
        <v>105</v>
      </c>
      <c r="I22" s="692">
        <f t="shared" si="1"/>
        <v>117.7570093457944</v>
      </c>
      <c r="J22" s="2553">
        <v>12.1</v>
      </c>
      <c r="K22" s="427">
        <f t="shared" si="2"/>
        <v>7.8952380952380956</v>
      </c>
      <c r="L22" s="667">
        <f t="shared" si="0"/>
        <v>1295</v>
      </c>
      <c r="M22" s="667">
        <f t="shared" si="19"/>
        <v>1079.1666666666667</v>
      </c>
      <c r="N22" s="2554">
        <v>829</v>
      </c>
      <c r="O22" s="667">
        <f t="shared" si="3"/>
        <v>76.818532818532816</v>
      </c>
      <c r="P22" s="667">
        <f t="shared" si="4"/>
        <v>4</v>
      </c>
      <c r="Q22" s="667">
        <f t="shared" si="5"/>
        <v>248.70000000000002</v>
      </c>
      <c r="R22" s="2548"/>
      <c r="S22" s="2548"/>
      <c r="T22" s="2548"/>
      <c r="U22" s="2548"/>
      <c r="V22" s="2548"/>
      <c r="W22" s="2548"/>
      <c r="X22" s="2548"/>
      <c r="Y22" s="2548"/>
      <c r="Z22" s="2548"/>
      <c r="AA22" s="2548"/>
      <c r="AB22" s="2549"/>
      <c r="AC22" s="2548"/>
      <c r="AD22" s="2664"/>
      <c r="AE22" s="2548"/>
      <c r="AF22" s="2548"/>
      <c r="AG22" s="2548"/>
      <c r="AH22" s="2548"/>
      <c r="AI22" s="2548"/>
      <c r="AJ22" s="1162"/>
      <c r="AK22" s="2373"/>
      <c r="AM22" s="2563"/>
    </row>
    <row r="23" spans="1:39" s="2551" customFormat="1" x14ac:dyDescent="0.25">
      <c r="A23" s="363"/>
      <c r="B23" s="362"/>
      <c r="C23" s="665" t="s">
        <v>26</v>
      </c>
      <c r="D23" s="1330" t="s">
        <v>366</v>
      </c>
      <c r="E23" s="2552">
        <v>340</v>
      </c>
      <c r="F23" s="370">
        <v>51</v>
      </c>
      <c r="G23" s="3636">
        <f>F23/3*1</f>
        <v>17</v>
      </c>
      <c r="H23" s="2523">
        <v>15</v>
      </c>
      <c r="I23" s="692">
        <f t="shared" si="1"/>
        <v>88.235294117647058</v>
      </c>
      <c r="J23" s="2553">
        <v>7.5</v>
      </c>
      <c r="K23" s="427">
        <f t="shared" si="2"/>
        <v>6.8666666666666663</v>
      </c>
      <c r="L23" s="667">
        <f t="shared" si="0"/>
        <v>383</v>
      </c>
      <c r="M23" s="3824">
        <f>L23/3*1</f>
        <v>127.66666666666667</v>
      </c>
      <c r="N23" s="2554">
        <v>103</v>
      </c>
      <c r="O23" s="667">
        <f t="shared" si="3"/>
        <v>80.678851174934721</v>
      </c>
      <c r="P23" s="667">
        <f t="shared" si="4"/>
        <v>1</v>
      </c>
      <c r="Q23" s="667">
        <f t="shared" si="5"/>
        <v>123.60000000000001</v>
      </c>
      <c r="R23" s="2548"/>
      <c r="S23" s="2548"/>
      <c r="T23" s="2548"/>
      <c r="U23" s="2548"/>
      <c r="V23" s="2548"/>
      <c r="W23" s="2548"/>
      <c r="X23" s="2548"/>
      <c r="Y23" s="2548"/>
      <c r="Z23" s="2548"/>
      <c r="AA23" s="2548"/>
      <c r="AB23" s="2549"/>
      <c r="AC23" s="2548"/>
      <c r="AD23" s="2664"/>
      <c r="AE23" s="2548"/>
      <c r="AF23" s="2548"/>
      <c r="AG23" s="2548"/>
      <c r="AH23" s="2548"/>
      <c r="AI23" s="2548"/>
      <c r="AJ23" s="1162"/>
      <c r="AK23" s="2373"/>
      <c r="AM23" s="2563"/>
    </row>
    <row r="24" spans="1:39" s="2551" customFormat="1" x14ac:dyDescent="0.25">
      <c r="A24" s="363">
        <v>1</v>
      </c>
      <c r="B24" s="362">
        <v>1</v>
      </c>
      <c r="C24" s="665" t="s">
        <v>44</v>
      </c>
      <c r="D24" s="1330" t="s">
        <v>239</v>
      </c>
      <c r="E24" s="2552">
        <v>320</v>
      </c>
      <c r="F24" s="370">
        <v>341</v>
      </c>
      <c r="G24" s="692">
        <f t="shared" si="18"/>
        <v>284.16666666666669</v>
      </c>
      <c r="H24" s="692">
        <v>63</v>
      </c>
      <c r="I24" s="692">
        <f t="shared" si="1"/>
        <v>22.170087976539588</v>
      </c>
      <c r="J24" s="2553">
        <v>10</v>
      </c>
      <c r="K24" s="427">
        <f t="shared" si="2"/>
        <v>8.2539682539682548</v>
      </c>
      <c r="L24" s="667">
        <f t="shared" si="0"/>
        <v>3410</v>
      </c>
      <c r="M24" s="667">
        <f t="shared" si="19"/>
        <v>2841.666666666667</v>
      </c>
      <c r="N24" s="2555">
        <v>520</v>
      </c>
      <c r="O24" s="667">
        <f t="shared" si="3"/>
        <v>18.299120234604104</v>
      </c>
      <c r="P24" s="667">
        <f t="shared" si="4"/>
        <v>11</v>
      </c>
      <c r="Q24" s="667">
        <f t="shared" si="5"/>
        <v>56.727272727272727</v>
      </c>
      <c r="R24" s="2556"/>
      <c r="S24" s="2556"/>
      <c r="T24" s="2556"/>
      <c r="U24" s="2556"/>
      <c r="V24" s="2556"/>
      <c r="W24" s="2556"/>
      <c r="X24" s="2556"/>
      <c r="Y24" s="2556"/>
      <c r="Z24" s="2556"/>
      <c r="AA24" s="2556"/>
      <c r="AB24" s="950"/>
      <c r="AC24" s="2556"/>
      <c r="AD24" s="986"/>
      <c r="AE24" s="2556"/>
      <c r="AF24" s="2556"/>
      <c r="AG24" s="2556"/>
      <c r="AH24" s="2556"/>
      <c r="AI24" s="2556"/>
      <c r="AJ24" s="1158"/>
      <c r="AK24" s="1170"/>
      <c r="AM24" s="2563"/>
    </row>
    <row r="25" spans="1:39" s="2551" customFormat="1" x14ac:dyDescent="0.25">
      <c r="A25" s="363">
        <v>1</v>
      </c>
      <c r="B25" s="362">
        <v>1</v>
      </c>
      <c r="C25" s="665" t="s">
        <v>38</v>
      </c>
      <c r="D25" s="1330" t="s">
        <v>239</v>
      </c>
      <c r="E25" s="2552">
        <v>340</v>
      </c>
      <c r="F25" s="370">
        <v>605</v>
      </c>
      <c r="G25" s="692">
        <f t="shared" si="18"/>
        <v>504.16666666666663</v>
      </c>
      <c r="H25" s="692">
        <v>224</v>
      </c>
      <c r="I25" s="692">
        <f t="shared" si="1"/>
        <v>44.429752066115711</v>
      </c>
      <c r="J25" s="2553">
        <v>11</v>
      </c>
      <c r="K25" s="427">
        <f t="shared" si="2"/>
        <v>9.7857142857142865</v>
      </c>
      <c r="L25" s="667">
        <f t="shared" si="0"/>
        <v>6655</v>
      </c>
      <c r="M25" s="667">
        <f t="shared" si="19"/>
        <v>5545.8333333333339</v>
      </c>
      <c r="N25" s="2555">
        <v>2192</v>
      </c>
      <c r="O25" s="667">
        <f t="shared" si="3"/>
        <v>39.525169045830197</v>
      </c>
      <c r="P25" s="667">
        <f t="shared" si="4"/>
        <v>20</v>
      </c>
      <c r="Q25" s="667">
        <f t="shared" si="5"/>
        <v>131.51999999999998</v>
      </c>
      <c r="R25" s="2556"/>
      <c r="S25" s="2556"/>
      <c r="T25" s="2556"/>
      <c r="U25" s="2556"/>
      <c r="V25" s="2556"/>
      <c r="W25" s="2556"/>
      <c r="X25" s="2556"/>
      <c r="Y25" s="2556"/>
      <c r="Z25" s="2556"/>
      <c r="AA25" s="2556"/>
      <c r="AB25" s="950"/>
      <c r="AC25" s="2556"/>
      <c r="AD25" s="986"/>
      <c r="AE25" s="2556"/>
      <c r="AF25" s="2556"/>
      <c r="AG25" s="2556"/>
      <c r="AH25" s="2556"/>
      <c r="AI25" s="2556"/>
      <c r="AJ25" s="1158"/>
      <c r="AK25" s="1170"/>
      <c r="AM25" s="2563"/>
    </row>
    <row r="26" spans="1:39" s="2551" customFormat="1" x14ac:dyDescent="0.25">
      <c r="A26" s="363">
        <v>1</v>
      </c>
      <c r="B26" s="362">
        <v>1</v>
      </c>
      <c r="C26" s="665" t="s">
        <v>45</v>
      </c>
      <c r="D26" s="1330" t="s">
        <v>239</v>
      </c>
      <c r="E26" s="2552">
        <v>340</v>
      </c>
      <c r="F26" s="370">
        <v>1305</v>
      </c>
      <c r="G26" s="692">
        <f t="shared" si="18"/>
        <v>1087.5</v>
      </c>
      <c r="H26" s="692">
        <v>579</v>
      </c>
      <c r="I26" s="692">
        <f t="shared" si="1"/>
        <v>53.241379310344826</v>
      </c>
      <c r="J26" s="2553">
        <v>10</v>
      </c>
      <c r="K26" s="427">
        <f t="shared" si="2"/>
        <v>9.3678756476683933</v>
      </c>
      <c r="L26" s="667">
        <f t="shared" si="0"/>
        <v>13050</v>
      </c>
      <c r="M26" s="667">
        <f t="shared" si="19"/>
        <v>10875</v>
      </c>
      <c r="N26" s="2555">
        <v>5424</v>
      </c>
      <c r="O26" s="667">
        <f t="shared" si="3"/>
        <v>49.875862068965517</v>
      </c>
      <c r="P26" s="667">
        <f t="shared" si="4"/>
        <v>38</v>
      </c>
      <c r="Q26" s="667">
        <f t="shared" si="5"/>
        <v>171.28421052631577</v>
      </c>
      <c r="R26" s="2556"/>
      <c r="S26" s="2556"/>
      <c r="T26" s="2556"/>
      <c r="U26" s="2556"/>
      <c r="V26" s="2556"/>
      <c r="W26" s="2556"/>
      <c r="X26" s="2556"/>
      <c r="Y26" s="2556"/>
      <c r="Z26" s="2556"/>
      <c r="AA26" s="2556"/>
      <c r="AB26" s="950"/>
      <c r="AC26" s="2556"/>
      <c r="AD26" s="986"/>
      <c r="AE26" s="2556"/>
      <c r="AF26" s="2556"/>
      <c r="AG26" s="2556"/>
      <c r="AH26" s="2556"/>
      <c r="AI26" s="2556"/>
      <c r="AJ26" s="1158"/>
      <c r="AK26" s="1170"/>
      <c r="AM26" s="2563"/>
    </row>
    <row r="27" spans="1:39" s="2551" customFormat="1" x14ac:dyDescent="0.25">
      <c r="A27" s="363">
        <v>1</v>
      </c>
      <c r="B27" s="362">
        <v>1</v>
      </c>
      <c r="C27" s="665" t="s">
        <v>64</v>
      </c>
      <c r="D27" s="1330" t="s">
        <v>239</v>
      </c>
      <c r="E27" s="2552">
        <v>340</v>
      </c>
      <c r="F27" s="370">
        <v>490</v>
      </c>
      <c r="G27" s="692">
        <f t="shared" si="18"/>
        <v>408.33333333333337</v>
      </c>
      <c r="H27" s="692">
        <v>399</v>
      </c>
      <c r="I27" s="692">
        <f t="shared" si="1"/>
        <v>97.714285714285708</v>
      </c>
      <c r="J27" s="2553">
        <v>12</v>
      </c>
      <c r="K27" s="427">
        <f t="shared" si="2"/>
        <v>10.598997493734336</v>
      </c>
      <c r="L27" s="667">
        <f t="shared" si="0"/>
        <v>5880</v>
      </c>
      <c r="M27" s="667">
        <f t="shared" si="19"/>
        <v>4900</v>
      </c>
      <c r="N27" s="2555">
        <v>4229</v>
      </c>
      <c r="O27" s="667">
        <f t="shared" si="3"/>
        <v>86.306122448979593</v>
      </c>
      <c r="P27" s="667">
        <f t="shared" si="4"/>
        <v>17</v>
      </c>
      <c r="Q27" s="667">
        <f t="shared" si="5"/>
        <v>298.51764705882351</v>
      </c>
      <c r="R27" s="2556"/>
      <c r="S27" s="2556"/>
      <c r="T27" s="2556"/>
      <c r="U27" s="2556"/>
      <c r="V27" s="2556"/>
      <c r="W27" s="2556"/>
      <c r="X27" s="2556"/>
      <c r="Y27" s="2556"/>
      <c r="Z27" s="2556"/>
      <c r="AA27" s="2556"/>
      <c r="AB27" s="950"/>
      <c r="AC27" s="2556"/>
      <c r="AD27" s="986"/>
      <c r="AE27" s="2556"/>
      <c r="AF27" s="2556"/>
      <c r="AG27" s="2556"/>
      <c r="AH27" s="2556"/>
      <c r="AI27" s="2556"/>
      <c r="AJ27" s="1158"/>
      <c r="AK27" s="1170"/>
      <c r="AM27" s="2563"/>
    </row>
    <row r="28" spans="1:39" s="2551" customFormat="1" x14ac:dyDescent="0.25">
      <c r="A28" s="363">
        <v>1</v>
      </c>
      <c r="B28" s="362">
        <v>1</v>
      </c>
      <c r="C28" s="665" t="s">
        <v>41</v>
      </c>
      <c r="D28" s="1330" t="s">
        <v>239</v>
      </c>
      <c r="E28" s="2552">
        <v>340</v>
      </c>
      <c r="F28" s="370">
        <v>1690</v>
      </c>
      <c r="G28" s="692">
        <f t="shared" si="18"/>
        <v>1408.3333333333335</v>
      </c>
      <c r="H28" s="692">
        <v>1394</v>
      </c>
      <c r="I28" s="692">
        <f t="shared" si="1"/>
        <v>98.982248520710044</v>
      </c>
      <c r="J28" s="2553">
        <v>9.5</v>
      </c>
      <c r="K28" s="427">
        <f t="shared" si="2"/>
        <v>7.86441893830703</v>
      </c>
      <c r="L28" s="667">
        <f t="shared" si="0"/>
        <v>16055</v>
      </c>
      <c r="M28" s="667">
        <f t="shared" si="19"/>
        <v>13379.166666666668</v>
      </c>
      <c r="N28" s="2555">
        <v>10963</v>
      </c>
      <c r="O28" s="667">
        <f t="shared" si="3"/>
        <v>81.940828402366861</v>
      </c>
      <c r="P28" s="667">
        <f t="shared" si="4"/>
        <v>47</v>
      </c>
      <c r="Q28" s="667">
        <f t="shared" si="5"/>
        <v>279.9063829787234</v>
      </c>
      <c r="R28" s="2556"/>
      <c r="S28" s="2556"/>
      <c r="T28" s="2556"/>
      <c r="U28" s="2556"/>
      <c r="V28" s="2556"/>
      <c r="W28" s="2556"/>
      <c r="X28" s="2556"/>
      <c r="Y28" s="2556"/>
      <c r="Z28" s="2556"/>
      <c r="AA28" s="2556"/>
      <c r="AB28" s="2557"/>
      <c r="AC28" s="2556"/>
      <c r="AD28" s="986"/>
      <c r="AE28" s="2556"/>
      <c r="AF28" s="2556"/>
      <c r="AG28" s="2556"/>
      <c r="AH28" s="2556"/>
      <c r="AI28" s="2556"/>
      <c r="AJ28" s="1158"/>
      <c r="AK28" s="1170"/>
      <c r="AM28" s="2563"/>
    </row>
    <row r="29" spans="1:39" s="2551" customFormat="1" x14ac:dyDescent="0.25">
      <c r="A29" s="363"/>
      <c r="B29" s="362">
        <v>1</v>
      </c>
      <c r="C29" s="665" t="s">
        <v>53</v>
      </c>
      <c r="D29" s="1330" t="s">
        <v>239</v>
      </c>
      <c r="E29" s="2552">
        <v>340</v>
      </c>
      <c r="F29" s="370">
        <v>1687</v>
      </c>
      <c r="G29" s="692">
        <f t="shared" si="18"/>
        <v>1405.8333333333335</v>
      </c>
      <c r="H29" s="692">
        <v>1046</v>
      </c>
      <c r="I29" s="692">
        <f t="shared" si="1"/>
        <v>74.404267931238877</v>
      </c>
      <c r="J29" s="2553">
        <v>8</v>
      </c>
      <c r="K29" s="427">
        <f t="shared" si="2"/>
        <v>7.4933078393881454</v>
      </c>
      <c r="L29" s="667">
        <f t="shared" si="0"/>
        <v>13496</v>
      </c>
      <c r="M29" s="667">
        <f t="shared" si="19"/>
        <v>11246.666666666668</v>
      </c>
      <c r="N29" s="2555">
        <v>7838</v>
      </c>
      <c r="O29" s="667">
        <f t="shared" si="3"/>
        <v>69.691760521636041</v>
      </c>
      <c r="P29" s="667">
        <f t="shared" si="4"/>
        <v>40</v>
      </c>
      <c r="Q29" s="667">
        <f t="shared" si="5"/>
        <v>235.13999999999996</v>
      </c>
      <c r="R29" s="2556"/>
      <c r="S29" s="2556"/>
      <c r="T29" s="2556"/>
      <c r="U29" s="2556"/>
      <c r="V29" s="2556"/>
      <c r="W29" s="2556"/>
      <c r="X29" s="2556"/>
      <c r="Y29" s="2556"/>
      <c r="Z29" s="2556"/>
      <c r="AA29" s="2556"/>
      <c r="AB29" s="2557"/>
      <c r="AC29" s="2556"/>
      <c r="AD29" s="986"/>
      <c r="AE29" s="2556"/>
      <c r="AF29" s="2556"/>
      <c r="AG29" s="2556"/>
      <c r="AH29" s="2556"/>
      <c r="AI29" s="2556"/>
      <c r="AJ29" s="1158"/>
      <c r="AK29" s="1170"/>
      <c r="AM29" s="2563"/>
    </row>
    <row r="30" spans="1:39" s="2551" customFormat="1" ht="29.25" x14ac:dyDescent="0.25">
      <c r="A30" s="363">
        <v>1</v>
      </c>
      <c r="B30" s="362">
        <v>1</v>
      </c>
      <c r="C30" s="2558" t="s">
        <v>7</v>
      </c>
      <c r="D30" s="3327"/>
      <c r="E30" s="2558"/>
      <c r="F30" s="2257">
        <f>SUM(F12:F29)</f>
        <v>14800</v>
      </c>
      <c r="G30" s="2559">
        <f>SUM(G12:G29)</f>
        <v>12181.833333333336</v>
      </c>
      <c r="H30" s="2559">
        <f>SUM(H12:H29)</f>
        <v>10008</v>
      </c>
      <c r="I30" s="2559">
        <f t="shared" si="1"/>
        <v>82.155121697609815</v>
      </c>
      <c r="J30" s="2560">
        <f>SUM(L30/F30)</f>
        <v>8.7828378378378371</v>
      </c>
      <c r="K30" s="2561">
        <f t="shared" si="2"/>
        <v>7.8615107913669062</v>
      </c>
      <c r="L30" s="2559">
        <f>SUM(L12:L29)</f>
        <v>129986</v>
      </c>
      <c r="M30" s="2559">
        <f>SUM(M12:M29)</f>
        <v>107175.16666666667</v>
      </c>
      <c r="N30" s="2323">
        <f>SUM(N12:N29)</f>
        <v>78678</v>
      </c>
      <c r="O30" s="2562">
        <f t="shared" si="3"/>
        <v>73.410662606853876</v>
      </c>
      <c r="P30" s="2562">
        <f>SUM(P12:P29)</f>
        <v>392</v>
      </c>
      <c r="Q30" s="2562">
        <f t="shared" si="5"/>
        <v>240.85102040816329</v>
      </c>
      <c r="R30" s="1282">
        <v>709212.41335678764</v>
      </c>
      <c r="S30" s="1282">
        <v>709212.41335678764</v>
      </c>
      <c r="T30" s="1282">
        <v>709212.41335678764</v>
      </c>
      <c r="U30" s="1282">
        <v>709212.41335678764</v>
      </c>
      <c r="V30" s="1282">
        <v>709212.41335678764</v>
      </c>
      <c r="W30" s="1282">
        <v>709212.41335678764</v>
      </c>
      <c r="X30" s="1282">
        <v>709212.41335678764</v>
      </c>
      <c r="Y30" s="1282">
        <v>754795.09099667077</v>
      </c>
      <c r="Z30" s="1282">
        <v>754795.09099667077</v>
      </c>
      <c r="AA30" s="1282">
        <v>863796.14672661189</v>
      </c>
      <c r="AB30" s="1085">
        <f>R30/12*$C$3+(S30-R30)/11*9+(T30-S30)/10*8+(U30-T30)/9*7+(V30-U30)/8*6+(W30-V30)/7*5+(X30-W30)/6*4+(Y30-X30)/5*3+(Z30-Y30)/4*2+(AA30-Z30)/3*1</f>
        <v>654693.63629123324</v>
      </c>
      <c r="AC30" s="1282">
        <f>AI30-AH30-AE30-AD30</f>
        <v>638222.94435000012</v>
      </c>
      <c r="AD30" s="1287"/>
      <c r="AE30" s="1282">
        <v>-8637.4131300000008</v>
      </c>
      <c r="AF30" s="1282">
        <f>AC30-AB30</f>
        <v>-16470.691941233119</v>
      </c>
      <c r="AG30" s="1282">
        <v>-2992.6511800000003</v>
      </c>
      <c r="AH30" s="1282">
        <v>-43203.653380000003</v>
      </c>
      <c r="AI30" s="1282">
        <v>586381.87784000009</v>
      </c>
      <c r="AJ30" s="2325"/>
      <c r="AK30" s="1152"/>
      <c r="AL30" s="2563">
        <f>AC30-AB30-AF30</f>
        <v>0</v>
      </c>
      <c r="AM30" s="2563"/>
    </row>
    <row r="31" spans="1:39" s="2551" customFormat="1" ht="43.5" x14ac:dyDescent="0.25">
      <c r="A31" s="363"/>
      <c r="B31" s="362">
        <v>1</v>
      </c>
      <c r="C31" s="756" t="s">
        <v>181</v>
      </c>
      <c r="D31" s="2558"/>
      <c r="E31" s="2558"/>
      <c r="F31" s="2257">
        <v>250</v>
      </c>
      <c r="G31" s="2559">
        <f>F31/12*$C$3</f>
        <v>208.33333333333331</v>
      </c>
      <c r="H31" s="2559">
        <v>230</v>
      </c>
      <c r="I31" s="2559">
        <f t="shared" si="1"/>
        <v>110.4</v>
      </c>
      <c r="J31" s="2564"/>
      <c r="K31" s="2561"/>
      <c r="L31" s="2559"/>
      <c r="M31" s="2559"/>
      <c r="N31" s="2323"/>
      <c r="O31" s="2562"/>
      <c r="P31" s="2562"/>
      <c r="Q31" s="2562"/>
      <c r="R31" s="1282">
        <v>66216.399958399998</v>
      </c>
      <c r="S31" s="1282">
        <v>66216.399958399998</v>
      </c>
      <c r="T31" s="1282">
        <v>66216.399958399998</v>
      </c>
      <c r="U31" s="1282">
        <v>66216.399958399998</v>
      </c>
      <c r="V31" s="1282">
        <v>66216.399958399998</v>
      </c>
      <c r="W31" s="1282">
        <v>66216.399958399998</v>
      </c>
      <c r="X31" s="1282">
        <v>66216.399958399998</v>
      </c>
      <c r="Y31" s="1282">
        <v>66216.399958399998</v>
      </c>
      <c r="Z31" s="1282">
        <v>66216.399958399998</v>
      </c>
      <c r="AA31" s="1282">
        <v>66216.399958399998</v>
      </c>
      <c r="AB31" s="1085">
        <f>AA31/12*$C$3</f>
        <v>55180.333298666665</v>
      </c>
      <c r="AC31" s="1282">
        <f>AI31-AH31-AE31-AD31</f>
        <v>58726.596920000004</v>
      </c>
      <c r="AD31" s="1287"/>
      <c r="AE31" s="1282"/>
      <c r="AF31" s="1282">
        <f>AC31-AB31</f>
        <v>3546.263621333339</v>
      </c>
      <c r="AG31" s="1282"/>
      <c r="AH31" s="1282">
        <v>0</v>
      </c>
      <c r="AI31" s="1282">
        <v>58726.596920000004</v>
      </c>
      <c r="AJ31" s="2325"/>
      <c r="AK31" s="2565"/>
      <c r="AL31" s="2563">
        <f t="shared" ref="AL31:AL97" si="26">AC31-AB31-AF31</f>
        <v>0</v>
      </c>
      <c r="AM31" s="2563"/>
    </row>
    <row r="32" spans="1:39" s="2551" customFormat="1" x14ac:dyDescent="0.25">
      <c r="A32" s="363">
        <v>1</v>
      </c>
      <c r="B32" s="362">
        <v>1</v>
      </c>
      <c r="C32" s="2566" t="s">
        <v>14</v>
      </c>
      <c r="D32" s="2566"/>
      <c r="E32" s="650"/>
      <c r="F32" s="370"/>
      <c r="G32" s="2523"/>
      <c r="H32" s="2523"/>
      <c r="I32" s="2523"/>
      <c r="J32" s="2564"/>
      <c r="K32" s="2564"/>
      <c r="L32" s="2567"/>
      <c r="M32" s="2567"/>
      <c r="N32" s="2567"/>
      <c r="O32" s="2567"/>
      <c r="P32" s="2567"/>
      <c r="Q32" s="2567"/>
      <c r="R32" s="1282"/>
      <c r="S32" s="1282"/>
      <c r="T32" s="1282"/>
      <c r="U32" s="1282"/>
      <c r="V32" s="1282"/>
      <c r="W32" s="1282"/>
      <c r="X32" s="1282"/>
      <c r="Y32" s="1282"/>
      <c r="Z32" s="1282"/>
      <c r="AA32" s="1282"/>
      <c r="AB32" s="2568">
        <f t="shared" ref="AB32" si="27">R32/12*$C$3</f>
        <v>0</v>
      </c>
      <c r="AC32" s="1282">
        <f t="shared" ref="AC32:AC33" si="28">AI32-AH32-AE32-AD32</f>
        <v>0</v>
      </c>
      <c r="AD32" s="1287"/>
      <c r="AE32" s="1282"/>
      <c r="AF32" s="1282">
        <f t="shared" ref="AF32:AF33" si="29">AC32-AB32</f>
        <v>0</v>
      </c>
      <c r="AG32" s="1282"/>
      <c r="AH32" s="1282"/>
      <c r="AI32" s="1282"/>
      <c r="AJ32" s="1162"/>
      <c r="AK32" s="2569"/>
      <c r="AL32" s="2563">
        <f t="shared" si="26"/>
        <v>0</v>
      </c>
      <c r="AM32" s="2563"/>
    </row>
    <row r="33" spans="1:39" s="2527" customFormat="1" ht="27.2" customHeight="1" x14ac:dyDescent="0.25">
      <c r="A33" s="362">
        <v>1</v>
      </c>
      <c r="B33" s="362">
        <v>1</v>
      </c>
      <c r="C33" s="650" t="s">
        <v>348</v>
      </c>
      <c r="D33" s="717"/>
      <c r="E33" s="1906"/>
      <c r="F33" s="408"/>
      <c r="G33" s="709"/>
      <c r="H33" s="709"/>
      <c r="I33" s="709"/>
      <c r="J33" s="1034"/>
      <c r="K33" s="1034"/>
      <c r="L33" s="1715"/>
      <c r="M33" s="1715"/>
      <c r="N33" s="1715"/>
      <c r="O33" s="1715"/>
      <c r="P33" s="1715"/>
      <c r="Q33" s="1715"/>
      <c r="R33" s="545">
        <v>98410.042509999999</v>
      </c>
      <c r="S33" s="545">
        <v>98410.042509999999</v>
      </c>
      <c r="T33" s="545">
        <v>98410.042509999999</v>
      </c>
      <c r="U33" s="545">
        <v>98410.042509999999</v>
      </c>
      <c r="V33" s="545">
        <v>98410.042509999999</v>
      </c>
      <c r="W33" s="545">
        <v>98410.042509999999</v>
      </c>
      <c r="X33" s="545">
        <v>98410.042509999999</v>
      </c>
      <c r="Y33" s="545">
        <v>98101.403069999986</v>
      </c>
      <c r="Z33" s="545">
        <v>98101.403069999986</v>
      </c>
      <c r="AA33" s="545">
        <v>160866.56326009997</v>
      </c>
      <c r="AB33" s="3691">
        <v>102699.76681440001</v>
      </c>
      <c r="AC33" s="545">
        <f t="shared" si="28"/>
        <v>101682.93743999999</v>
      </c>
      <c r="AD33" s="1371"/>
      <c r="AE33" s="545">
        <v>-15.87806</v>
      </c>
      <c r="AF33" s="545">
        <f t="shared" si="29"/>
        <v>-1016.8293744000111</v>
      </c>
      <c r="AG33" s="545"/>
      <c r="AH33" s="545">
        <v>-32.899470000000001</v>
      </c>
      <c r="AI33" s="545">
        <v>101634.15990999999</v>
      </c>
      <c r="AJ33" s="1130"/>
      <c r="AK33" s="1142"/>
      <c r="AL33" s="2563">
        <f t="shared" si="26"/>
        <v>0</v>
      </c>
      <c r="AM33" s="1273"/>
    </row>
    <row r="34" spans="1:39" s="2527" customFormat="1" ht="27.2" customHeight="1" x14ac:dyDescent="0.25">
      <c r="A34" s="362"/>
      <c r="B34" s="362"/>
      <c r="C34" s="650" t="s">
        <v>302</v>
      </c>
      <c r="D34" s="717"/>
      <c r="E34" s="1906"/>
      <c r="F34" s="408"/>
      <c r="G34" s="709"/>
      <c r="H34" s="709"/>
      <c r="I34" s="709"/>
      <c r="J34" s="1034"/>
      <c r="K34" s="1034"/>
      <c r="L34" s="1715"/>
      <c r="M34" s="1715"/>
      <c r="N34" s="1715"/>
      <c r="O34" s="1715"/>
      <c r="P34" s="1715"/>
      <c r="Q34" s="1715"/>
      <c r="R34" s="545"/>
      <c r="S34" s="545"/>
      <c r="T34" s="545"/>
      <c r="U34" s="545"/>
      <c r="V34" s="545"/>
      <c r="W34" s="545"/>
      <c r="X34" s="545"/>
      <c r="Y34" s="545"/>
      <c r="Z34" s="545"/>
      <c r="AA34" s="545">
        <v>4660.9416000000001</v>
      </c>
      <c r="AB34" s="3691">
        <f>AA34/3*1</f>
        <v>1553.6472000000001</v>
      </c>
      <c r="AC34" s="545">
        <f t="shared" ref="AC34" si="30">AI34-AH34-AE34-AD34</f>
        <v>1553.6471999999999</v>
      </c>
      <c r="AD34" s="1371"/>
      <c r="AE34" s="545"/>
      <c r="AF34" s="545">
        <f t="shared" ref="AF34" si="31">AC34-AB34</f>
        <v>0</v>
      </c>
      <c r="AG34" s="545"/>
      <c r="AH34" s="545">
        <v>0</v>
      </c>
      <c r="AI34" s="545">
        <v>1553.6471999999999</v>
      </c>
      <c r="AJ34" s="1130"/>
      <c r="AK34" s="1142"/>
      <c r="AL34" s="2563">
        <f t="shared" si="26"/>
        <v>-2.2737367544323206E-13</v>
      </c>
      <c r="AM34" s="1273"/>
    </row>
    <row r="35" spans="1:39" s="2527" customFormat="1" ht="29.25" x14ac:dyDescent="0.25">
      <c r="A35" s="362"/>
      <c r="B35" s="362">
        <v>1</v>
      </c>
      <c r="C35" s="2522" t="s">
        <v>284</v>
      </c>
      <c r="D35" s="717"/>
      <c r="E35" s="1906"/>
      <c r="F35" s="748">
        <f>F36+F37+F38+F39+F40</f>
        <v>39887</v>
      </c>
      <c r="G35" s="748">
        <f t="shared" ref="G35:H35" si="32">G36+G37+G38+G39+G40</f>
        <v>33239.166666666664</v>
      </c>
      <c r="H35" s="748">
        <f t="shared" si="32"/>
        <v>52837</v>
      </c>
      <c r="I35" s="709">
        <f t="shared" ref="I35:I48" si="33">H35/G35*100</f>
        <v>158.96006217564621</v>
      </c>
      <c r="J35" s="1034"/>
      <c r="K35" s="1034"/>
      <c r="L35" s="1715"/>
      <c r="M35" s="1715"/>
      <c r="N35" s="1715"/>
      <c r="O35" s="1715"/>
      <c r="P35" s="1715"/>
      <c r="Q35" s="1715"/>
      <c r="R35" s="545"/>
      <c r="S35" s="545"/>
      <c r="T35" s="545"/>
      <c r="U35" s="545"/>
      <c r="V35" s="545"/>
      <c r="W35" s="545"/>
      <c r="X35" s="545"/>
      <c r="Y35" s="545"/>
      <c r="Z35" s="545"/>
      <c r="AA35" s="545"/>
      <c r="AB35" s="2570"/>
      <c r="AC35" s="545"/>
      <c r="AD35" s="1371"/>
      <c r="AE35" s="545"/>
      <c r="AF35" s="545"/>
      <c r="AG35" s="545"/>
      <c r="AH35" s="545"/>
      <c r="AI35" s="545"/>
      <c r="AJ35" s="1130"/>
      <c r="AK35" s="1142"/>
      <c r="AL35" s="2563">
        <f t="shared" si="26"/>
        <v>0</v>
      </c>
      <c r="AM35" s="1273"/>
    </row>
    <row r="36" spans="1:39" s="2527" customFormat="1" ht="30" x14ac:dyDescent="0.25">
      <c r="A36" s="362"/>
      <c r="B36" s="362">
        <v>1</v>
      </c>
      <c r="C36" s="460" t="s">
        <v>200</v>
      </c>
      <c r="D36" s="717"/>
      <c r="E36" s="1906"/>
      <c r="F36" s="749">
        <v>11500</v>
      </c>
      <c r="G36" s="692">
        <f t="shared" ref="G36:G40" si="34">F36/12*$C$3</f>
        <v>9583.3333333333339</v>
      </c>
      <c r="H36" s="210">
        <v>10446</v>
      </c>
      <c r="I36" s="709">
        <f t="shared" si="33"/>
        <v>109.00173913043479</v>
      </c>
      <c r="J36" s="1034"/>
      <c r="K36" s="1034"/>
      <c r="L36" s="1715"/>
      <c r="M36" s="1715"/>
      <c r="N36" s="1715"/>
      <c r="O36" s="1715"/>
      <c r="P36" s="1715"/>
      <c r="Q36" s="1715"/>
      <c r="R36" s="545"/>
      <c r="S36" s="545"/>
      <c r="T36" s="545"/>
      <c r="U36" s="545"/>
      <c r="V36" s="545"/>
      <c r="W36" s="545"/>
      <c r="X36" s="545"/>
      <c r="Y36" s="545"/>
      <c r="Z36" s="545"/>
      <c r="AA36" s="545"/>
      <c r="AB36" s="2570"/>
      <c r="AC36" s="545"/>
      <c r="AD36" s="1371"/>
      <c r="AE36" s="545"/>
      <c r="AF36" s="545"/>
      <c r="AG36" s="545"/>
      <c r="AH36" s="545"/>
      <c r="AI36" s="545"/>
      <c r="AJ36" s="1158"/>
      <c r="AK36" s="1142"/>
      <c r="AL36" s="2563">
        <f t="shared" si="26"/>
        <v>0</v>
      </c>
      <c r="AM36" s="1273"/>
    </row>
    <row r="37" spans="1:39" s="2527" customFormat="1" ht="30" x14ac:dyDescent="0.25">
      <c r="A37" s="362"/>
      <c r="B37" s="362">
        <v>1</v>
      </c>
      <c r="C37" s="460" t="s">
        <v>519</v>
      </c>
      <c r="D37" s="717"/>
      <c r="E37" s="1906"/>
      <c r="F37" s="749">
        <v>7466</v>
      </c>
      <c r="G37" s="692">
        <f t="shared" si="34"/>
        <v>6221.6666666666661</v>
      </c>
      <c r="H37" s="210">
        <v>11585</v>
      </c>
      <c r="I37" s="709">
        <f t="shared" si="33"/>
        <v>186.20412536833649</v>
      </c>
      <c r="J37" s="1034"/>
      <c r="K37" s="1034"/>
      <c r="L37" s="1715"/>
      <c r="M37" s="1715"/>
      <c r="N37" s="1715"/>
      <c r="O37" s="1715"/>
      <c r="P37" s="1715"/>
      <c r="Q37" s="1715"/>
      <c r="R37" s="545"/>
      <c r="S37" s="545"/>
      <c r="T37" s="545"/>
      <c r="U37" s="545"/>
      <c r="V37" s="545"/>
      <c r="W37" s="545"/>
      <c r="X37" s="545"/>
      <c r="Y37" s="545"/>
      <c r="Z37" s="545"/>
      <c r="AA37" s="545"/>
      <c r="AB37" s="2570"/>
      <c r="AC37" s="545"/>
      <c r="AD37" s="1371"/>
      <c r="AE37" s="545"/>
      <c r="AF37" s="545"/>
      <c r="AG37" s="545"/>
      <c r="AH37" s="545"/>
      <c r="AI37" s="545"/>
      <c r="AJ37" s="1158"/>
      <c r="AK37" s="1142"/>
      <c r="AL37" s="2563">
        <f t="shared" si="26"/>
        <v>0</v>
      </c>
      <c r="AM37" s="1273"/>
    </row>
    <row r="38" spans="1:39" s="2527" customFormat="1" ht="60" x14ac:dyDescent="0.25">
      <c r="A38" s="362"/>
      <c r="B38" s="362">
        <v>1</v>
      </c>
      <c r="C38" s="461" t="s">
        <v>520</v>
      </c>
      <c r="D38" s="717"/>
      <c r="E38" s="1906"/>
      <c r="F38" s="749">
        <v>7577</v>
      </c>
      <c r="G38" s="692">
        <f t="shared" si="34"/>
        <v>6314.1666666666661</v>
      </c>
      <c r="H38" s="210">
        <v>11390</v>
      </c>
      <c r="I38" s="211">
        <f t="shared" si="33"/>
        <v>180.3880163653161</v>
      </c>
      <c r="J38" s="1034"/>
      <c r="K38" s="1034"/>
      <c r="L38" s="1715"/>
      <c r="M38" s="1715"/>
      <c r="N38" s="1715"/>
      <c r="O38" s="1715"/>
      <c r="P38" s="1715"/>
      <c r="Q38" s="1715"/>
      <c r="R38" s="545"/>
      <c r="S38" s="545"/>
      <c r="T38" s="545"/>
      <c r="U38" s="545"/>
      <c r="V38" s="545"/>
      <c r="W38" s="545"/>
      <c r="X38" s="545"/>
      <c r="Y38" s="545"/>
      <c r="Z38" s="545"/>
      <c r="AA38" s="545"/>
      <c r="AB38" s="2570"/>
      <c r="AC38" s="545"/>
      <c r="AD38" s="1371"/>
      <c r="AE38" s="545"/>
      <c r="AF38" s="545"/>
      <c r="AG38" s="545"/>
      <c r="AH38" s="545"/>
      <c r="AI38" s="545"/>
      <c r="AJ38" s="1158"/>
      <c r="AK38" s="1142"/>
      <c r="AL38" s="2563">
        <f t="shared" si="26"/>
        <v>0</v>
      </c>
      <c r="AM38" s="1273"/>
    </row>
    <row r="39" spans="1:39" s="2527" customFormat="1" ht="45" x14ac:dyDescent="0.25">
      <c r="A39" s="362"/>
      <c r="B39" s="362">
        <v>1</v>
      </c>
      <c r="C39" s="461" t="s">
        <v>521</v>
      </c>
      <c r="D39" s="717"/>
      <c r="E39" s="1906"/>
      <c r="F39" s="749">
        <v>12344</v>
      </c>
      <c r="G39" s="692">
        <f t="shared" si="34"/>
        <v>10286.666666666668</v>
      </c>
      <c r="H39" s="210">
        <v>19337</v>
      </c>
      <c r="I39" s="211">
        <f t="shared" si="33"/>
        <v>187.98120544394035</v>
      </c>
      <c r="J39" s="1034"/>
      <c r="K39" s="1034"/>
      <c r="L39" s="1715"/>
      <c r="M39" s="1715"/>
      <c r="N39" s="1715"/>
      <c r="O39" s="1715"/>
      <c r="P39" s="1715"/>
      <c r="Q39" s="1715"/>
      <c r="R39" s="545"/>
      <c r="S39" s="545"/>
      <c r="T39" s="545"/>
      <c r="U39" s="545"/>
      <c r="V39" s="545"/>
      <c r="W39" s="545"/>
      <c r="X39" s="545"/>
      <c r="Y39" s="545"/>
      <c r="Z39" s="545"/>
      <c r="AA39" s="545"/>
      <c r="AB39" s="2570"/>
      <c r="AC39" s="545"/>
      <c r="AD39" s="1371"/>
      <c r="AE39" s="545"/>
      <c r="AF39" s="545"/>
      <c r="AG39" s="545"/>
      <c r="AH39" s="545"/>
      <c r="AI39" s="545"/>
      <c r="AJ39" s="1158"/>
      <c r="AK39" s="1142"/>
      <c r="AL39" s="2563">
        <f t="shared" si="26"/>
        <v>0</v>
      </c>
      <c r="AM39" s="1273"/>
    </row>
    <row r="40" spans="1:39" s="2527" customFormat="1" ht="105" x14ac:dyDescent="0.25">
      <c r="A40" s="362"/>
      <c r="B40" s="362">
        <v>1</v>
      </c>
      <c r="C40" s="461" t="s">
        <v>522</v>
      </c>
      <c r="D40" s="717"/>
      <c r="E40" s="1906"/>
      <c r="F40" s="749">
        <v>1000</v>
      </c>
      <c r="G40" s="692">
        <f t="shared" si="34"/>
        <v>833.33333333333326</v>
      </c>
      <c r="H40" s="210">
        <v>79</v>
      </c>
      <c r="I40" s="211">
        <f t="shared" si="33"/>
        <v>9.48</v>
      </c>
      <c r="J40" s="1034"/>
      <c r="K40" s="1034"/>
      <c r="L40" s="1715"/>
      <c r="M40" s="1715"/>
      <c r="N40" s="1715"/>
      <c r="O40" s="1715"/>
      <c r="P40" s="1715"/>
      <c r="Q40" s="1715"/>
      <c r="R40" s="545"/>
      <c r="S40" s="545"/>
      <c r="T40" s="545"/>
      <c r="U40" s="545"/>
      <c r="V40" s="545"/>
      <c r="W40" s="545"/>
      <c r="X40" s="545"/>
      <c r="Y40" s="545"/>
      <c r="Z40" s="545"/>
      <c r="AA40" s="545"/>
      <c r="AB40" s="2570"/>
      <c r="AC40" s="545"/>
      <c r="AD40" s="1371"/>
      <c r="AE40" s="545"/>
      <c r="AF40" s="545"/>
      <c r="AG40" s="545"/>
      <c r="AH40" s="545"/>
      <c r="AI40" s="545"/>
      <c r="AJ40" s="1158"/>
      <c r="AK40" s="1142"/>
      <c r="AL40" s="2563">
        <f t="shared" si="26"/>
        <v>0</v>
      </c>
      <c r="AM40" s="1273"/>
    </row>
    <row r="41" spans="1:39" s="2527" customFormat="1" ht="29.25" x14ac:dyDescent="0.25">
      <c r="A41" s="362"/>
      <c r="B41" s="362"/>
      <c r="C41" s="434" t="s">
        <v>133</v>
      </c>
      <c r="D41" s="717"/>
      <c r="E41" s="1906"/>
      <c r="F41" s="748">
        <f>F42+F43+F44</f>
        <v>86409</v>
      </c>
      <c r="G41" s="748">
        <f t="shared" ref="G41:H41" si="35">G42+G43+G44</f>
        <v>70877.166666666672</v>
      </c>
      <c r="H41" s="748">
        <f t="shared" si="35"/>
        <v>58476</v>
      </c>
      <c r="I41" s="211">
        <f t="shared" si="33"/>
        <v>82.503297959145272</v>
      </c>
      <c r="J41" s="1034"/>
      <c r="K41" s="1034"/>
      <c r="L41" s="1715"/>
      <c r="M41" s="1715"/>
      <c r="N41" s="1715"/>
      <c r="O41" s="1715"/>
      <c r="P41" s="1715"/>
      <c r="Q41" s="1715"/>
      <c r="R41" s="545"/>
      <c r="S41" s="545"/>
      <c r="T41" s="545"/>
      <c r="U41" s="545"/>
      <c r="V41" s="545"/>
      <c r="W41" s="545"/>
      <c r="X41" s="545"/>
      <c r="Y41" s="545"/>
      <c r="Z41" s="545"/>
      <c r="AA41" s="545"/>
      <c r="AB41" s="2570"/>
      <c r="AC41" s="545"/>
      <c r="AD41" s="1371"/>
      <c r="AE41" s="545"/>
      <c r="AF41" s="545"/>
      <c r="AG41" s="545"/>
      <c r="AH41" s="545"/>
      <c r="AI41" s="545"/>
      <c r="AJ41" s="1158"/>
      <c r="AK41" s="1142"/>
      <c r="AL41" s="2563">
        <f t="shared" si="26"/>
        <v>0</v>
      </c>
      <c r="AM41" s="1273"/>
    </row>
    <row r="42" spans="1:39" s="2527" customFormat="1" x14ac:dyDescent="0.25">
      <c r="A42" s="362"/>
      <c r="B42" s="362">
        <v>1</v>
      </c>
      <c r="C42" s="461" t="s">
        <v>232</v>
      </c>
      <c r="D42" s="717"/>
      <c r="E42" s="1906"/>
      <c r="F42" s="749">
        <v>73040</v>
      </c>
      <c r="G42" s="692">
        <f t="shared" ref="G42:G43" si="36">F42/12*$C$3</f>
        <v>60866.666666666672</v>
      </c>
      <c r="H42" s="210">
        <v>52558</v>
      </c>
      <c r="I42" s="211">
        <f t="shared" si="33"/>
        <v>86.349397590361448</v>
      </c>
      <c r="J42" s="1034"/>
      <c r="K42" s="1034"/>
      <c r="L42" s="1715"/>
      <c r="M42" s="1715"/>
      <c r="N42" s="1715"/>
      <c r="O42" s="1715"/>
      <c r="P42" s="1715"/>
      <c r="Q42" s="1715"/>
      <c r="R42" s="545"/>
      <c r="S42" s="545"/>
      <c r="T42" s="545"/>
      <c r="U42" s="545"/>
      <c r="V42" s="545"/>
      <c r="W42" s="545"/>
      <c r="X42" s="545"/>
      <c r="Y42" s="545"/>
      <c r="Z42" s="545"/>
      <c r="AA42" s="545"/>
      <c r="AB42" s="2570"/>
      <c r="AC42" s="545"/>
      <c r="AD42" s="1371"/>
      <c r="AE42" s="545"/>
      <c r="AF42" s="545"/>
      <c r="AG42" s="545"/>
      <c r="AH42" s="545"/>
      <c r="AI42" s="545"/>
      <c r="AJ42" s="1158"/>
      <c r="AK42" s="1142"/>
      <c r="AL42" s="2563">
        <f t="shared" si="26"/>
        <v>0</v>
      </c>
      <c r="AM42" s="1273"/>
    </row>
    <row r="43" spans="1:39" s="2527" customFormat="1" ht="45" x14ac:dyDescent="0.25">
      <c r="A43" s="362"/>
      <c r="B43" s="362">
        <v>1</v>
      </c>
      <c r="C43" s="461" t="s">
        <v>523</v>
      </c>
      <c r="D43" s="717"/>
      <c r="E43" s="1906"/>
      <c r="F43" s="749">
        <v>6587</v>
      </c>
      <c r="G43" s="692">
        <f t="shared" si="36"/>
        <v>5489.1666666666661</v>
      </c>
      <c r="H43" s="210">
        <v>3027</v>
      </c>
      <c r="I43" s="211">
        <f t="shared" si="33"/>
        <v>55.144982541369373</v>
      </c>
      <c r="J43" s="1034"/>
      <c r="K43" s="1034"/>
      <c r="L43" s="1715"/>
      <c r="M43" s="1715"/>
      <c r="N43" s="1715"/>
      <c r="O43" s="1715"/>
      <c r="P43" s="1715"/>
      <c r="Q43" s="1715"/>
      <c r="R43" s="545"/>
      <c r="S43" s="545"/>
      <c r="T43" s="545"/>
      <c r="U43" s="545"/>
      <c r="V43" s="545"/>
      <c r="W43" s="545"/>
      <c r="X43" s="545"/>
      <c r="Y43" s="545"/>
      <c r="Z43" s="545"/>
      <c r="AA43" s="545"/>
      <c r="AB43" s="2570"/>
      <c r="AC43" s="545"/>
      <c r="AD43" s="1371"/>
      <c r="AE43" s="545"/>
      <c r="AF43" s="545"/>
      <c r="AG43" s="545"/>
      <c r="AH43" s="545"/>
      <c r="AI43" s="545"/>
      <c r="AJ43" s="1158"/>
      <c r="AK43" s="1142"/>
      <c r="AL43" s="2563">
        <f t="shared" si="26"/>
        <v>0</v>
      </c>
      <c r="AM43" s="1273"/>
    </row>
    <row r="44" spans="1:39" s="2527" customFormat="1" ht="75" x14ac:dyDescent="0.25">
      <c r="A44" s="362"/>
      <c r="B44" s="362"/>
      <c r="C44" s="4" t="s">
        <v>595</v>
      </c>
      <c r="D44" s="717"/>
      <c r="E44" s="1906"/>
      <c r="F44" s="749">
        <v>6782</v>
      </c>
      <c r="G44" s="3636">
        <f>F44/9*6</f>
        <v>4521.333333333333</v>
      </c>
      <c r="H44" s="210">
        <v>2891</v>
      </c>
      <c r="I44" s="709">
        <f t="shared" si="33"/>
        <v>63.941315246240052</v>
      </c>
      <c r="J44" s="1034"/>
      <c r="K44" s="1034"/>
      <c r="L44" s="1715"/>
      <c r="M44" s="1715"/>
      <c r="N44" s="1715"/>
      <c r="O44" s="1715"/>
      <c r="P44" s="1715"/>
      <c r="Q44" s="1715"/>
      <c r="R44" s="545"/>
      <c r="S44" s="545"/>
      <c r="T44" s="545"/>
      <c r="U44" s="545"/>
      <c r="V44" s="545"/>
      <c r="W44" s="545"/>
      <c r="X44" s="545"/>
      <c r="Y44" s="545"/>
      <c r="Z44" s="545"/>
      <c r="AA44" s="545"/>
      <c r="AB44" s="2570"/>
      <c r="AC44" s="545"/>
      <c r="AD44" s="1371"/>
      <c r="AE44" s="545"/>
      <c r="AF44" s="545"/>
      <c r="AG44" s="545"/>
      <c r="AH44" s="545"/>
      <c r="AI44" s="545"/>
      <c r="AJ44" s="1158"/>
      <c r="AK44" s="1142"/>
      <c r="AL44" s="2563">
        <f t="shared" si="26"/>
        <v>0</v>
      </c>
      <c r="AM44" s="1273"/>
    </row>
    <row r="45" spans="1:39" s="2527" customFormat="1" x14ac:dyDescent="0.25">
      <c r="A45" s="362"/>
      <c r="B45" s="362">
        <v>1</v>
      </c>
      <c r="C45" s="3352" t="s">
        <v>201</v>
      </c>
      <c r="D45" s="717"/>
      <c r="E45" s="1906"/>
      <c r="F45" s="749"/>
      <c r="G45" s="211"/>
      <c r="H45" s="210"/>
      <c r="I45" s="709"/>
      <c r="J45" s="1034"/>
      <c r="K45" s="1034"/>
      <c r="L45" s="1715"/>
      <c r="M45" s="1715"/>
      <c r="N45" s="1715"/>
      <c r="O45" s="1715"/>
      <c r="P45" s="1715"/>
      <c r="Q45" s="1715"/>
      <c r="R45" s="545"/>
      <c r="S45" s="545"/>
      <c r="T45" s="545"/>
      <c r="U45" s="545"/>
      <c r="V45" s="545"/>
      <c r="W45" s="545"/>
      <c r="X45" s="545"/>
      <c r="Y45" s="545"/>
      <c r="Z45" s="545"/>
      <c r="AA45" s="545"/>
      <c r="AB45" s="2570"/>
      <c r="AC45" s="545"/>
      <c r="AD45" s="1371"/>
      <c r="AE45" s="545"/>
      <c r="AF45" s="545"/>
      <c r="AG45" s="545"/>
      <c r="AH45" s="545"/>
      <c r="AI45" s="545"/>
      <c r="AJ45" s="1158"/>
      <c r="AK45" s="1142"/>
      <c r="AL45" s="2563">
        <f t="shared" si="26"/>
        <v>0</v>
      </c>
      <c r="AM45" s="1273"/>
    </row>
    <row r="46" spans="1:39" s="2527" customFormat="1" ht="104.25" x14ac:dyDescent="0.25">
      <c r="A46" s="362"/>
      <c r="B46" s="362">
        <v>1</v>
      </c>
      <c r="C46" s="461" t="s">
        <v>594</v>
      </c>
      <c r="D46" s="717"/>
      <c r="E46" s="1906"/>
      <c r="F46" s="749">
        <v>31222</v>
      </c>
      <c r="G46" s="692">
        <f t="shared" ref="G46" si="37">F46/12*$C$3</f>
        <v>26018.333333333336</v>
      </c>
      <c r="H46" s="210">
        <v>9897</v>
      </c>
      <c r="I46" s="709">
        <f t="shared" si="33"/>
        <v>38.038562552046628</v>
      </c>
      <c r="J46" s="1034"/>
      <c r="K46" s="1034"/>
      <c r="L46" s="1715"/>
      <c r="M46" s="1715"/>
      <c r="N46" s="1715"/>
      <c r="O46" s="1715"/>
      <c r="P46" s="1715"/>
      <c r="Q46" s="1715"/>
      <c r="R46" s="545">
        <v>22917.331249999999</v>
      </c>
      <c r="S46" s="545">
        <v>22917.331249999999</v>
      </c>
      <c r="T46" s="545">
        <v>22917.331249999999</v>
      </c>
      <c r="U46" s="545">
        <v>22917.331249999999</v>
      </c>
      <c r="V46" s="545">
        <v>22917.331249999999</v>
      </c>
      <c r="W46" s="545">
        <v>22917.331249999999</v>
      </c>
      <c r="X46" s="545">
        <v>22917.331249999999</v>
      </c>
      <c r="Y46" s="545">
        <v>22917.331249999999</v>
      </c>
      <c r="Z46" s="545">
        <v>22917.331249999999</v>
      </c>
      <c r="AA46" s="545">
        <v>66541.887499999997</v>
      </c>
      <c r="AB46" s="2571">
        <f>R46/12*$C$3+(S46-R46)/11*9+(T46-S46)/10*8+(U46-T46)/9*7+(V46-U46)/8*6+(W46-V46)/7*5+(X46-W46)/6*4+(Y46-X46)/5*3+(Z46-Y46)/4*2+(AA46-Z46)/3*1</f>
        <v>33639.29479166666</v>
      </c>
      <c r="AC46" s="545">
        <f>AI46-AH46-AE46-AD46</f>
        <v>21092.981250000001</v>
      </c>
      <c r="AD46" s="1371"/>
      <c r="AE46" s="545"/>
      <c r="AF46" s="545">
        <f>AC46-AB46</f>
        <v>-12546.313541666659</v>
      </c>
      <c r="AG46" s="545"/>
      <c r="AH46" s="545">
        <v>0</v>
      </c>
      <c r="AI46" s="545">
        <v>21092.981250000001</v>
      </c>
      <c r="AJ46" s="1158"/>
      <c r="AK46" s="1142"/>
      <c r="AL46" s="2563">
        <f t="shared" si="26"/>
        <v>0</v>
      </c>
      <c r="AM46" s="1273"/>
    </row>
    <row r="47" spans="1:39" s="2527" customFormat="1" ht="63" x14ac:dyDescent="0.25">
      <c r="A47" s="362"/>
      <c r="B47" s="362">
        <v>1</v>
      </c>
      <c r="C47" s="674" t="s">
        <v>525</v>
      </c>
      <c r="D47" s="717"/>
      <c r="E47" s="1906"/>
      <c r="F47" s="748">
        <f>F48+F55</f>
        <v>65774</v>
      </c>
      <c r="G47" s="748">
        <f t="shared" ref="G47:H47" si="38">G48+G55</f>
        <v>54811.666666666672</v>
      </c>
      <c r="H47" s="748">
        <f t="shared" si="38"/>
        <v>32875</v>
      </c>
      <c r="I47" s="709">
        <f t="shared" si="33"/>
        <v>59.97810685073128</v>
      </c>
      <c r="J47" s="1034"/>
      <c r="K47" s="1034"/>
      <c r="L47" s="1715"/>
      <c r="M47" s="1715"/>
      <c r="N47" s="1715"/>
      <c r="O47" s="1715"/>
      <c r="P47" s="1715"/>
      <c r="Q47" s="1715"/>
      <c r="R47" s="545">
        <f t="shared" ref="R47:AI47" si="39">R48+R55</f>
        <v>136418.62538037921</v>
      </c>
      <c r="S47" s="545">
        <f t="shared" ref="S47:T47" si="40">S48+S55</f>
        <v>136418.62538037921</v>
      </c>
      <c r="T47" s="545">
        <f t="shared" si="40"/>
        <v>136418.62538037921</v>
      </c>
      <c r="U47" s="545">
        <f t="shared" ref="U47:V47" si="41">U48+U55</f>
        <v>136418.62538037921</v>
      </c>
      <c r="V47" s="545">
        <f t="shared" si="41"/>
        <v>136418.62538037921</v>
      </c>
      <c r="W47" s="545">
        <f t="shared" ref="W47:X47" si="42">W48+W55</f>
        <v>136418.62538037921</v>
      </c>
      <c r="X47" s="545">
        <f t="shared" si="42"/>
        <v>136418.62538037921</v>
      </c>
      <c r="Y47" s="545">
        <f t="shared" ref="Y47:Z47" si="43">Y48+Y55</f>
        <v>136418.62538037921</v>
      </c>
      <c r="Z47" s="545">
        <f t="shared" si="43"/>
        <v>136418.62538037921</v>
      </c>
      <c r="AA47" s="545">
        <f t="shared" ref="AA47" si="44">AA48+AA55</f>
        <v>247427.07244805666</v>
      </c>
      <c r="AB47" s="2570">
        <f t="shared" si="39"/>
        <v>150685.00350620848</v>
      </c>
      <c r="AC47" s="545">
        <f t="shared" si="39"/>
        <v>113182.05163999999</v>
      </c>
      <c r="AD47" s="1371">
        <f t="shared" si="39"/>
        <v>0</v>
      </c>
      <c r="AE47" s="545">
        <f t="shared" si="39"/>
        <v>0</v>
      </c>
      <c r="AF47" s="545">
        <f t="shared" si="39"/>
        <v>-37502.951866208488</v>
      </c>
      <c r="AG47" s="545">
        <f t="shared" si="39"/>
        <v>0</v>
      </c>
      <c r="AH47" s="545">
        <f t="shared" si="39"/>
        <v>-1.7170099999999999</v>
      </c>
      <c r="AI47" s="545">
        <f t="shared" si="39"/>
        <v>113180.33463</v>
      </c>
      <c r="AJ47" s="1158"/>
      <c r="AK47" s="1142"/>
      <c r="AL47" s="2563">
        <f t="shared" si="26"/>
        <v>0</v>
      </c>
      <c r="AM47" s="1273"/>
    </row>
    <row r="48" spans="1:39" s="2527" customFormat="1" ht="30" x14ac:dyDescent="0.25">
      <c r="A48" s="362"/>
      <c r="B48" s="362">
        <v>1</v>
      </c>
      <c r="C48" s="652" t="s">
        <v>285</v>
      </c>
      <c r="D48" s="717"/>
      <c r="E48" s="1906"/>
      <c r="F48" s="748">
        <f>SUM(F49:F54)</f>
        <v>32307</v>
      </c>
      <c r="G48" s="748">
        <f t="shared" ref="G48:H48" si="45">SUM(G49:G54)</f>
        <v>26922.5</v>
      </c>
      <c r="H48" s="748">
        <f t="shared" si="45"/>
        <v>16100</v>
      </c>
      <c r="I48" s="709">
        <f t="shared" si="33"/>
        <v>59.801281456031198</v>
      </c>
      <c r="J48" s="1034"/>
      <c r="K48" s="1034"/>
      <c r="L48" s="1715"/>
      <c r="M48" s="1715"/>
      <c r="N48" s="1715"/>
      <c r="O48" s="1715"/>
      <c r="P48" s="1715"/>
      <c r="Q48" s="1715"/>
      <c r="R48" s="545">
        <f t="shared" ref="R48:AI48" si="46">SUM(R49:R54)</f>
        <v>70620.232691801604</v>
      </c>
      <c r="S48" s="545">
        <f t="shared" ref="S48:T48" si="47">SUM(S49:S54)</f>
        <v>70620.232691801604</v>
      </c>
      <c r="T48" s="545">
        <f t="shared" si="47"/>
        <v>70620.232691801604</v>
      </c>
      <c r="U48" s="545">
        <f t="shared" ref="U48:V48" si="48">SUM(U49:U54)</f>
        <v>70620.232691801604</v>
      </c>
      <c r="V48" s="545">
        <f t="shared" si="48"/>
        <v>70620.232691801604</v>
      </c>
      <c r="W48" s="545">
        <f t="shared" ref="W48:X48" si="49">SUM(W49:W54)</f>
        <v>70620.232691801604</v>
      </c>
      <c r="X48" s="545">
        <f t="shared" si="49"/>
        <v>70620.232691801604</v>
      </c>
      <c r="Y48" s="545">
        <f t="shared" ref="Y48:Z48" si="50">SUM(Y49:Y54)</f>
        <v>70620.232691801604</v>
      </c>
      <c r="Z48" s="545">
        <f t="shared" si="50"/>
        <v>70620.232691801604</v>
      </c>
      <c r="AA48" s="545">
        <f t="shared" ref="AA48" si="51">SUM(AA49:AA54)</f>
        <v>146127.81853032645</v>
      </c>
      <c r="AB48" s="2570">
        <f t="shared" si="46"/>
        <v>84019.389189342954</v>
      </c>
      <c r="AC48" s="545">
        <f t="shared" si="46"/>
        <v>62813.74151</v>
      </c>
      <c r="AD48" s="1371">
        <f t="shared" si="46"/>
        <v>0</v>
      </c>
      <c r="AE48" s="545">
        <f t="shared" si="46"/>
        <v>0</v>
      </c>
      <c r="AF48" s="545">
        <f t="shared" si="46"/>
        <v>-21205.64767934295</v>
      </c>
      <c r="AG48" s="545">
        <f t="shared" si="46"/>
        <v>0</v>
      </c>
      <c r="AH48" s="545">
        <f t="shared" si="46"/>
        <v>0</v>
      </c>
      <c r="AI48" s="545">
        <f t="shared" si="46"/>
        <v>62813.74151</v>
      </c>
      <c r="AJ48" s="1158"/>
      <c r="AK48" s="1142"/>
      <c r="AL48" s="2563">
        <f t="shared" si="26"/>
        <v>0</v>
      </c>
      <c r="AM48" s="1273"/>
    </row>
    <row r="49" spans="1:39" s="2527" customFormat="1" ht="30" x14ac:dyDescent="0.25">
      <c r="A49" s="362"/>
      <c r="B49" s="362">
        <v>1</v>
      </c>
      <c r="C49" s="461" t="s">
        <v>526</v>
      </c>
      <c r="D49" s="717"/>
      <c r="E49" s="1906"/>
      <c r="F49" s="749">
        <v>28728</v>
      </c>
      <c r="G49" s="692">
        <f t="shared" ref="G49" si="52">F49/12*$C$3</f>
        <v>23940</v>
      </c>
      <c r="H49" s="210">
        <v>13879</v>
      </c>
      <c r="I49" s="709">
        <f>H49/G49*100</f>
        <v>57.974101921470343</v>
      </c>
      <c r="J49" s="1034"/>
      <c r="K49" s="1034"/>
      <c r="L49" s="1715"/>
      <c r="M49" s="1715"/>
      <c r="N49" s="1715"/>
      <c r="O49" s="1715"/>
      <c r="P49" s="1715"/>
      <c r="Q49" s="1715"/>
      <c r="R49" s="545">
        <v>65156.296544856006</v>
      </c>
      <c r="S49" s="545">
        <v>65156.296544856006</v>
      </c>
      <c r="T49" s="545">
        <v>65156.296544856006</v>
      </c>
      <c r="U49" s="545">
        <v>65156.296544856006</v>
      </c>
      <c r="V49" s="545">
        <v>65156.296544856006</v>
      </c>
      <c r="W49" s="545">
        <v>65156.296544856006</v>
      </c>
      <c r="X49" s="545">
        <v>65156.296544856006</v>
      </c>
      <c r="Y49" s="545">
        <v>65156.296544856006</v>
      </c>
      <c r="Z49" s="545">
        <v>65156.296544856006</v>
      </c>
      <c r="AA49" s="545">
        <v>136348.95545299203</v>
      </c>
      <c r="AB49" s="2570">
        <f>R49/12*$C$3+(S49-R49)/11*9+(T49-S49)/10*8+(U49-T49)/9*7+(V49-U49)/8*6+(W49-V49)/7*5+(X49-W49)/6*4+(Y49-X49)/5*3+(Z49-Y49)/4*2+(AA49-Z49)/3*1</f>
        <v>78027.800090092016</v>
      </c>
      <c r="AC49" s="545">
        <f>AI49-AH49-AE49-AD49</f>
        <v>55756.919199999997</v>
      </c>
      <c r="AD49" s="1371"/>
      <c r="AE49" s="545"/>
      <c r="AF49" s="545">
        <f>AC49-AB49</f>
        <v>-22270.880890092019</v>
      </c>
      <c r="AG49" s="545"/>
      <c r="AH49" s="545">
        <v>0</v>
      </c>
      <c r="AI49" s="545">
        <v>55756.919199999997</v>
      </c>
      <c r="AJ49" s="1158"/>
      <c r="AK49" s="1142"/>
      <c r="AL49" s="2563">
        <f t="shared" si="26"/>
        <v>0</v>
      </c>
      <c r="AM49" s="1273"/>
    </row>
    <row r="50" spans="1:39" s="2527" customFormat="1" ht="60" x14ac:dyDescent="0.25">
      <c r="A50" s="362"/>
      <c r="B50" s="362">
        <v>1</v>
      </c>
      <c r="C50" s="461" t="s">
        <v>548</v>
      </c>
      <c r="D50" s="717"/>
      <c r="E50" s="1906"/>
      <c r="F50" s="750"/>
      <c r="G50" s="211"/>
      <c r="H50" s="210"/>
      <c r="I50" s="709"/>
      <c r="J50" s="1034"/>
      <c r="K50" s="1034"/>
      <c r="L50" s="1715"/>
      <c r="M50" s="1715"/>
      <c r="N50" s="1715"/>
      <c r="O50" s="1715"/>
      <c r="P50" s="1715"/>
      <c r="Q50" s="1715"/>
      <c r="R50" s="545"/>
      <c r="S50" s="545"/>
      <c r="T50" s="545"/>
      <c r="U50" s="545"/>
      <c r="V50" s="545"/>
      <c r="W50" s="545"/>
      <c r="X50" s="545"/>
      <c r="Y50" s="545"/>
      <c r="Z50" s="545"/>
      <c r="AA50" s="545"/>
      <c r="AB50" s="2570"/>
      <c r="AC50" s="545"/>
      <c r="AD50" s="1371"/>
      <c r="AE50" s="545"/>
      <c r="AF50" s="545"/>
      <c r="AG50" s="545"/>
      <c r="AH50" s="545"/>
      <c r="AI50" s="545"/>
      <c r="AJ50" s="1158"/>
      <c r="AK50" s="1142"/>
      <c r="AL50" s="2563">
        <f t="shared" si="26"/>
        <v>0</v>
      </c>
      <c r="AM50" s="1273"/>
    </row>
    <row r="51" spans="1:39" s="2527" customFormat="1" ht="30" x14ac:dyDescent="0.25">
      <c r="A51" s="362">
        <v>1</v>
      </c>
      <c r="B51" s="362">
        <v>1</v>
      </c>
      <c r="C51" s="461" t="s">
        <v>527</v>
      </c>
      <c r="D51" s="4"/>
      <c r="E51" s="4"/>
      <c r="F51" s="729">
        <v>3131</v>
      </c>
      <c r="G51" s="692">
        <f t="shared" ref="G51" si="53">F51/12*$C$3</f>
        <v>2609.166666666667</v>
      </c>
      <c r="H51" s="320">
        <v>1917</v>
      </c>
      <c r="I51" s="327">
        <f>H51/G51*100</f>
        <v>73.47173427020121</v>
      </c>
      <c r="J51" s="1754"/>
      <c r="K51" s="1754"/>
      <c r="L51" s="208"/>
      <c r="M51" s="208"/>
      <c r="N51" s="208"/>
      <c r="O51" s="208"/>
      <c r="P51" s="208"/>
      <c r="Q51" s="208"/>
      <c r="R51" s="490">
        <v>3055.34519</v>
      </c>
      <c r="S51" s="490">
        <v>3055.34519</v>
      </c>
      <c r="T51" s="490">
        <v>3055.34519</v>
      </c>
      <c r="U51" s="490">
        <v>3055.34519</v>
      </c>
      <c r="V51" s="490">
        <v>3055.34519</v>
      </c>
      <c r="W51" s="490">
        <v>3055.34519</v>
      </c>
      <c r="X51" s="490">
        <v>3055.34519</v>
      </c>
      <c r="Y51" s="490">
        <v>3055.34519</v>
      </c>
      <c r="Z51" s="490">
        <v>3055.34519</v>
      </c>
      <c r="AA51" s="490">
        <v>5568.3802299999998</v>
      </c>
      <c r="AB51" s="950">
        <f>R51/12*$C$3+(S51-R51)/11*9+(T51-S51)/10*8+(U51-T51)/9*7+(V51-U51)/8*6+(W51-V51)/7*5+(X51-W51)/6*4+(Y51-X51)/5*3+(Z51-Y51)/4*2+(AA51-Z51)/3*1</f>
        <v>3383.7993383333333</v>
      </c>
      <c r="AC51" s="490">
        <f>AI51-AH51-AE51-AD51</f>
        <v>4428.1555900000003</v>
      </c>
      <c r="AD51" s="986"/>
      <c r="AE51" s="490"/>
      <c r="AF51" s="490">
        <f>AC51-AB51</f>
        <v>1044.356251666667</v>
      </c>
      <c r="AG51" s="490"/>
      <c r="AH51" s="490">
        <v>0</v>
      </c>
      <c r="AI51" s="490">
        <v>4428.1555900000003</v>
      </c>
      <c r="AJ51" s="1142"/>
      <c r="AK51" s="1170"/>
      <c r="AL51" s="2563">
        <f t="shared" si="26"/>
        <v>0</v>
      </c>
      <c r="AM51" s="1273"/>
    </row>
    <row r="52" spans="1:39" s="2527" customFormat="1" ht="30" x14ac:dyDescent="0.25">
      <c r="A52" s="362"/>
      <c r="B52" s="362">
        <v>1</v>
      </c>
      <c r="C52" s="461" t="s">
        <v>528</v>
      </c>
      <c r="D52" s="4"/>
      <c r="E52" s="4"/>
      <c r="F52" s="729"/>
      <c r="G52" s="210"/>
      <c r="H52" s="320"/>
      <c r="I52" s="327"/>
      <c r="J52" s="1754"/>
      <c r="K52" s="1754"/>
      <c r="L52" s="208"/>
      <c r="M52" s="208"/>
      <c r="N52" s="208"/>
      <c r="O52" s="208"/>
      <c r="P52" s="208"/>
      <c r="Q52" s="208"/>
      <c r="R52" s="490"/>
      <c r="S52" s="490"/>
      <c r="T52" s="490"/>
      <c r="U52" s="490"/>
      <c r="V52" s="490"/>
      <c r="W52" s="490"/>
      <c r="X52" s="490"/>
      <c r="Y52" s="490"/>
      <c r="Z52" s="490"/>
      <c r="AA52" s="490"/>
      <c r="AB52" s="950"/>
      <c r="AC52" s="490">
        <f>AI52-AH52-AE52</f>
        <v>0</v>
      </c>
      <c r="AD52" s="986"/>
      <c r="AE52" s="490"/>
      <c r="AF52" s="490">
        <f>AC52-AB52</f>
        <v>0</v>
      </c>
      <c r="AG52" s="490"/>
      <c r="AH52" s="490">
        <v>0</v>
      </c>
      <c r="AI52" s="490">
        <v>0</v>
      </c>
      <c r="AJ52" s="1142"/>
      <c r="AK52" s="1170"/>
      <c r="AL52" s="2563">
        <f t="shared" si="26"/>
        <v>0</v>
      </c>
      <c r="AM52" s="1273"/>
    </row>
    <row r="53" spans="1:39" s="2527" customFormat="1" ht="45" x14ac:dyDescent="0.25">
      <c r="A53" s="362">
        <v>1</v>
      </c>
      <c r="B53" s="362">
        <v>1</v>
      </c>
      <c r="C53" s="461" t="s">
        <v>529</v>
      </c>
      <c r="D53" s="4"/>
      <c r="E53" s="4"/>
      <c r="F53" s="296">
        <v>37</v>
      </c>
      <c r="G53" s="692">
        <f t="shared" ref="G53:G54" si="54">F53/12*$C$3</f>
        <v>30.833333333333336</v>
      </c>
      <c r="H53" s="320">
        <v>51</v>
      </c>
      <c r="I53" s="327">
        <f>H53/G53*100</f>
        <v>165.40540540540542</v>
      </c>
      <c r="J53" s="1754"/>
      <c r="K53" s="1754"/>
      <c r="L53" s="208"/>
      <c r="M53" s="208"/>
      <c r="N53" s="208"/>
      <c r="O53" s="208"/>
      <c r="P53" s="208"/>
      <c r="Q53" s="208"/>
      <c r="R53" s="490">
        <v>313.02987166079998</v>
      </c>
      <c r="S53" s="490">
        <v>313.02987166079998</v>
      </c>
      <c r="T53" s="490">
        <v>313.02987166079998</v>
      </c>
      <c r="U53" s="490">
        <v>313.02987166079998</v>
      </c>
      <c r="V53" s="490">
        <v>313.02987166079998</v>
      </c>
      <c r="W53" s="490">
        <v>313.02987166079998</v>
      </c>
      <c r="X53" s="490">
        <v>313.02987166079998</v>
      </c>
      <c r="Y53" s="490">
        <v>313.02987166079998</v>
      </c>
      <c r="Z53" s="490">
        <v>313.02987166079998</v>
      </c>
      <c r="AA53" s="490">
        <v>421.72514587360001</v>
      </c>
      <c r="AB53" s="950">
        <f t="shared" ref="AB53:AB54" si="55">R53/12*$C$3+(S53-R53)/11*9+(T53-S53)/10*8+(U53-T53)/9*7+(V53-U53)/8*6+(W53-V53)/7*5+(X53-W53)/6*4+(Y53-X53)/5*3+(Z53-Y53)/4*2+(AA53-Z53)/3*1</f>
        <v>297.0899844549333</v>
      </c>
      <c r="AC53" s="490">
        <f t="shared" ref="AC53:AC54" si="56">AI53-AH53-AE53-AD53</f>
        <v>440.99342999999999</v>
      </c>
      <c r="AD53" s="986"/>
      <c r="AE53" s="490"/>
      <c r="AF53" s="490">
        <f t="shared" ref="AF53:AF54" si="57">AC53-AB53</f>
        <v>143.90344554506669</v>
      </c>
      <c r="AG53" s="490"/>
      <c r="AH53" s="490">
        <v>0</v>
      </c>
      <c r="AI53" s="490">
        <v>440.99342999999999</v>
      </c>
      <c r="AJ53" s="1142"/>
      <c r="AK53" s="1170"/>
      <c r="AL53" s="2563">
        <f t="shared" si="26"/>
        <v>0</v>
      </c>
      <c r="AM53" s="1273"/>
    </row>
    <row r="54" spans="1:39" s="2527" customFormat="1" ht="30" x14ac:dyDescent="0.25">
      <c r="A54" s="362"/>
      <c r="B54" s="362">
        <v>1</v>
      </c>
      <c r="C54" s="461" t="s">
        <v>530</v>
      </c>
      <c r="D54" s="4"/>
      <c r="E54" s="4"/>
      <c r="F54" s="750">
        <v>411</v>
      </c>
      <c r="G54" s="692">
        <f t="shared" si="54"/>
        <v>342.5</v>
      </c>
      <c r="H54" s="320">
        <v>253</v>
      </c>
      <c r="I54" s="327">
        <f>H54/G54*100</f>
        <v>73.868613138686129</v>
      </c>
      <c r="J54" s="1754"/>
      <c r="K54" s="1754"/>
      <c r="L54" s="208"/>
      <c r="M54" s="208"/>
      <c r="N54" s="208"/>
      <c r="O54" s="208"/>
      <c r="P54" s="208"/>
      <c r="Q54" s="208"/>
      <c r="R54" s="490">
        <v>2095.5610852848004</v>
      </c>
      <c r="S54" s="490">
        <v>2095.5610852848004</v>
      </c>
      <c r="T54" s="490">
        <v>2095.5610852848004</v>
      </c>
      <c r="U54" s="490">
        <v>2095.5610852848004</v>
      </c>
      <c r="V54" s="490">
        <v>2095.5610852848004</v>
      </c>
      <c r="W54" s="490">
        <v>2095.5610852848004</v>
      </c>
      <c r="X54" s="490">
        <v>2095.5610852848004</v>
      </c>
      <c r="Y54" s="490">
        <v>2095.5610852848004</v>
      </c>
      <c r="Z54" s="490">
        <v>2095.5610852848004</v>
      </c>
      <c r="AA54" s="490">
        <v>3788.7577014608005</v>
      </c>
      <c r="AB54" s="950">
        <f t="shared" si="55"/>
        <v>2310.6997764626672</v>
      </c>
      <c r="AC54" s="490">
        <f t="shared" si="56"/>
        <v>2187.6732900000002</v>
      </c>
      <c r="AD54" s="986"/>
      <c r="AE54" s="490"/>
      <c r="AF54" s="490">
        <f t="shared" si="57"/>
        <v>-123.02648646266698</v>
      </c>
      <c r="AG54" s="490"/>
      <c r="AH54" s="490">
        <v>0</v>
      </c>
      <c r="AI54" s="490">
        <v>2187.6732900000002</v>
      </c>
      <c r="AJ54" s="1142"/>
      <c r="AK54" s="1170"/>
      <c r="AL54" s="2563">
        <f t="shared" si="26"/>
        <v>0</v>
      </c>
      <c r="AM54" s="1273"/>
    </row>
    <row r="55" spans="1:39" s="2527" customFormat="1" ht="45" x14ac:dyDescent="0.25">
      <c r="A55" s="362">
        <v>1</v>
      </c>
      <c r="B55" s="362">
        <v>1</v>
      </c>
      <c r="C55" s="652" t="s">
        <v>286</v>
      </c>
      <c r="D55" s="4"/>
      <c r="E55" s="4"/>
      <c r="F55" s="296">
        <f>SUM(F56:F59)</f>
        <v>33467</v>
      </c>
      <c r="G55" s="296">
        <f t="shared" ref="G55" si="58">SUM(G56:G59)</f>
        <v>27889.166666666668</v>
      </c>
      <c r="H55" s="296">
        <f>SUM(H56:H59)-H57</f>
        <v>16775</v>
      </c>
      <c r="I55" s="327">
        <f>H55/G55*100</f>
        <v>60.148803298771924</v>
      </c>
      <c r="J55" s="1754"/>
      <c r="K55" s="1754"/>
      <c r="L55" s="208"/>
      <c r="M55" s="208"/>
      <c r="N55" s="208"/>
      <c r="O55" s="208"/>
      <c r="P55" s="208"/>
      <c r="Q55" s="208"/>
      <c r="R55" s="490">
        <f t="shared" ref="R55:AI55" si="59">SUM(R56:R59)</f>
        <v>65798.392688577616</v>
      </c>
      <c r="S55" s="490">
        <f t="shared" ref="S55:T55" si="60">SUM(S56:S59)</f>
        <v>65798.392688577616</v>
      </c>
      <c r="T55" s="490">
        <f t="shared" si="60"/>
        <v>65798.392688577616</v>
      </c>
      <c r="U55" s="490">
        <f t="shared" ref="U55:V55" si="61">SUM(U56:U59)</f>
        <v>65798.392688577616</v>
      </c>
      <c r="V55" s="490">
        <f t="shared" si="61"/>
        <v>65798.392688577616</v>
      </c>
      <c r="W55" s="490">
        <f t="shared" ref="W55:X55" si="62">SUM(W56:W59)</f>
        <v>65798.392688577616</v>
      </c>
      <c r="X55" s="490">
        <f t="shared" si="62"/>
        <v>65798.392688577616</v>
      </c>
      <c r="Y55" s="490">
        <f t="shared" ref="Y55:Z55" si="63">SUM(Y56:Y59)</f>
        <v>65798.392688577616</v>
      </c>
      <c r="Z55" s="490">
        <f t="shared" si="63"/>
        <v>65798.392688577616</v>
      </c>
      <c r="AA55" s="490">
        <f t="shared" ref="AA55" si="64">SUM(AA56:AA59)</f>
        <v>101299.25391773021</v>
      </c>
      <c r="AB55" s="950">
        <f t="shared" si="59"/>
        <v>66665.61431686554</v>
      </c>
      <c r="AC55" s="490">
        <f t="shared" si="59"/>
        <v>50368.310129999998</v>
      </c>
      <c r="AD55" s="986">
        <f t="shared" si="59"/>
        <v>0</v>
      </c>
      <c r="AE55" s="490">
        <f t="shared" si="59"/>
        <v>0</v>
      </c>
      <c r="AF55" s="490">
        <f t="shared" si="59"/>
        <v>-16297.304186865535</v>
      </c>
      <c r="AG55" s="490">
        <f t="shared" si="59"/>
        <v>0</v>
      </c>
      <c r="AH55" s="490">
        <f t="shared" si="59"/>
        <v>-1.7170099999999999</v>
      </c>
      <c r="AI55" s="490">
        <f t="shared" si="59"/>
        <v>50366.593119999998</v>
      </c>
      <c r="AJ55" s="1142"/>
      <c r="AK55" s="1170"/>
      <c r="AL55" s="2563">
        <f t="shared" si="26"/>
        <v>0</v>
      </c>
      <c r="AM55" s="1273"/>
    </row>
    <row r="56" spans="1:39" s="2527" customFormat="1" ht="45" x14ac:dyDescent="0.25">
      <c r="A56" s="362">
        <v>1</v>
      </c>
      <c r="B56" s="362">
        <v>1</v>
      </c>
      <c r="C56" s="461" t="s">
        <v>531</v>
      </c>
      <c r="D56" s="4"/>
      <c r="E56" s="4"/>
      <c r="F56" s="296">
        <v>7693</v>
      </c>
      <c r="G56" s="692">
        <f t="shared" ref="G56:G59" si="65">F56/12*$C$3</f>
        <v>6410.8333333333339</v>
      </c>
      <c r="H56" s="320">
        <v>3519</v>
      </c>
      <c r="I56" s="327">
        <f>H56/G56*100</f>
        <v>54.89145976862082</v>
      </c>
      <c r="J56" s="1754"/>
      <c r="K56" s="1754"/>
      <c r="L56" s="208"/>
      <c r="M56" s="208"/>
      <c r="N56" s="208"/>
      <c r="O56" s="208"/>
      <c r="P56" s="208"/>
      <c r="Q56" s="208"/>
      <c r="R56" s="490">
        <v>6321.5043900000001</v>
      </c>
      <c r="S56" s="490">
        <v>6321.5043900000001</v>
      </c>
      <c r="T56" s="490">
        <v>6321.5043900000001</v>
      </c>
      <c r="U56" s="490">
        <v>6321.5043900000001</v>
      </c>
      <c r="V56" s="490">
        <v>6321.5043900000001</v>
      </c>
      <c r="W56" s="490">
        <v>6321.5043900000001</v>
      </c>
      <c r="X56" s="490">
        <v>6321.5043900000001</v>
      </c>
      <c r="Y56" s="490">
        <v>6321.5043900000001</v>
      </c>
      <c r="Z56" s="490">
        <v>6321.5043900000001</v>
      </c>
      <c r="AA56" s="490">
        <v>12999.554469999999</v>
      </c>
      <c r="AB56" s="950">
        <f>R56/12*$C$3+(S56-R56)/11*9+(T56-S56)/10*8+(U56-T56)/9*7+(V56-U56)/8*6+(W56-V56)/7*5+(X56-W56)/6*4+(Y56-X56)/5*3+(Z56-Y56)/4*2+(AA56-Z56)/3*1</f>
        <v>7493.9370183333331</v>
      </c>
      <c r="AC56" s="490">
        <f t="shared" ref="AC56:AC60" si="66">AI56-AH56-AE56-AD56</f>
        <v>5891.8567700000003</v>
      </c>
      <c r="AD56" s="986"/>
      <c r="AE56" s="490"/>
      <c r="AF56" s="490">
        <f t="shared" ref="AF56:AF60" si="67">AC56-AB56</f>
        <v>-1602.0802483333327</v>
      </c>
      <c r="AG56" s="490"/>
      <c r="AH56" s="490">
        <v>0</v>
      </c>
      <c r="AI56" s="490">
        <v>5891.8567700000003</v>
      </c>
      <c r="AJ56" s="1142"/>
      <c r="AK56" s="1170"/>
      <c r="AL56" s="2563">
        <f t="shared" si="26"/>
        <v>0</v>
      </c>
      <c r="AM56" s="1273"/>
    </row>
    <row r="57" spans="1:39" s="2527" customFormat="1" ht="30" x14ac:dyDescent="0.25">
      <c r="A57" s="362"/>
      <c r="B57" s="362"/>
      <c r="C57" s="461" t="s">
        <v>568</v>
      </c>
      <c r="D57" s="4"/>
      <c r="E57" s="4"/>
      <c r="F57" s="296"/>
      <c r="G57" s="692"/>
      <c r="H57" s="320">
        <v>11</v>
      </c>
      <c r="I57" s="327"/>
      <c r="J57" s="1754"/>
      <c r="K57" s="1754"/>
      <c r="L57" s="208"/>
      <c r="M57" s="208"/>
      <c r="N57" s="208"/>
      <c r="O57" s="208"/>
      <c r="P57" s="208"/>
      <c r="Q57" s="208"/>
      <c r="R57" s="490"/>
      <c r="S57" s="490"/>
      <c r="T57" s="490"/>
      <c r="U57" s="490"/>
      <c r="V57" s="490"/>
      <c r="W57" s="490"/>
      <c r="X57" s="490"/>
      <c r="Y57" s="490"/>
      <c r="Z57" s="490"/>
      <c r="AA57" s="490"/>
      <c r="AB57" s="950"/>
      <c r="AC57" s="490"/>
      <c r="AD57" s="986"/>
      <c r="AE57" s="490"/>
      <c r="AF57" s="490"/>
      <c r="AG57" s="490"/>
      <c r="AH57" s="490"/>
      <c r="AI57" s="490"/>
      <c r="AJ57" s="1142"/>
      <c r="AK57" s="1170"/>
      <c r="AL57" s="2563">
        <f t="shared" si="26"/>
        <v>0</v>
      </c>
      <c r="AM57" s="1273"/>
    </row>
    <row r="58" spans="1:39" s="2527" customFormat="1" ht="75" x14ac:dyDescent="0.25">
      <c r="A58" s="362"/>
      <c r="B58" s="362">
        <v>1</v>
      </c>
      <c r="C58" s="461" t="s">
        <v>532</v>
      </c>
      <c r="D58" s="4"/>
      <c r="E58" s="4"/>
      <c r="F58" s="296">
        <v>20855</v>
      </c>
      <c r="G58" s="692">
        <f t="shared" si="65"/>
        <v>17379.166666666668</v>
      </c>
      <c r="H58" s="320">
        <v>10956</v>
      </c>
      <c r="I58" s="327">
        <f>H58/G58*100</f>
        <v>63.040997362742743</v>
      </c>
      <c r="J58" s="1754"/>
      <c r="K58" s="1754"/>
      <c r="L58" s="208"/>
      <c r="M58" s="208"/>
      <c r="N58" s="208"/>
      <c r="O58" s="208"/>
      <c r="P58" s="208"/>
      <c r="Q58" s="208"/>
      <c r="R58" s="490">
        <v>56224.50092333473</v>
      </c>
      <c r="S58" s="490">
        <v>56224.50092333473</v>
      </c>
      <c r="T58" s="490">
        <v>56224.50092333473</v>
      </c>
      <c r="U58" s="490">
        <v>56224.50092333473</v>
      </c>
      <c r="V58" s="490">
        <v>56224.50092333473</v>
      </c>
      <c r="W58" s="490">
        <v>56224.50092333473</v>
      </c>
      <c r="X58" s="490">
        <v>56224.50092333473</v>
      </c>
      <c r="Y58" s="490">
        <v>56224.50092333473</v>
      </c>
      <c r="Z58" s="490">
        <v>56224.50092333473</v>
      </c>
      <c r="AA58" s="490">
        <v>79600.138001933723</v>
      </c>
      <c r="AB58" s="950">
        <f t="shared" ref="AB58:AB60" si="68">R58/12*$C$3+(S58-R58)/11*9+(T58-S58)/10*8+(U58-T58)/9*7+(V58-U58)/8*6+(W58-V58)/7*5+(X58-W58)/6*4+(Y58-X58)/5*3+(Z58-Y58)/4*2+(AA58-Z58)/3*1</f>
        <v>54645.629795645269</v>
      </c>
      <c r="AC58" s="490">
        <f t="shared" si="66"/>
        <v>40370.57</v>
      </c>
      <c r="AD58" s="986"/>
      <c r="AE58" s="490"/>
      <c r="AF58" s="490">
        <f t="shared" si="67"/>
        <v>-14275.059795645269</v>
      </c>
      <c r="AG58" s="490"/>
      <c r="AH58" s="490">
        <v>-1.7170099999999999</v>
      </c>
      <c r="AI58" s="490">
        <v>40368.852989999999</v>
      </c>
      <c r="AJ58" s="1142"/>
      <c r="AK58" s="1170"/>
      <c r="AL58" s="2563">
        <f t="shared" si="26"/>
        <v>0</v>
      </c>
      <c r="AM58" s="1273"/>
    </row>
    <row r="59" spans="1:39" s="2527" customFormat="1" ht="60" x14ac:dyDescent="0.25">
      <c r="A59" s="362">
        <v>1</v>
      </c>
      <c r="B59" s="362">
        <v>1</v>
      </c>
      <c r="C59" s="461" t="s">
        <v>533</v>
      </c>
      <c r="D59" s="4"/>
      <c r="E59" s="4"/>
      <c r="F59" s="752">
        <v>4919</v>
      </c>
      <c r="G59" s="692">
        <f t="shared" si="65"/>
        <v>4099.166666666667</v>
      </c>
      <c r="H59" s="320">
        <v>2300</v>
      </c>
      <c r="I59" s="327">
        <f>H59/G59*100</f>
        <v>56.108965236836752</v>
      </c>
      <c r="J59" s="1754"/>
      <c r="K59" s="1754"/>
      <c r="L59" s="208"/>
      <c r="M59" s="208"/>
      <c r="N59" s="208"/>
      <c r="O59" s="208"/>
      <c r="P59" s="208"/>
      <c r="Q59" s="208"/>
      <c r="R59" s="490">
        <v>3252.3873752428804</v>
      </c>
      <c r="S59" s="490">
        <v>3252.3873752428804</v>
      </c>
      <c r="T59" s="490">
        <v>3252.3873752428804</v>
      </c>
      <c r="U59" s="490">
        <v>3252.3873752428804</v>
      </c>
      <c r="V59" s="490">
        <v>3252.3873752428804</v>
      </c>
      <c r="W59" s="490">
        <v>3252.3873752428804</v>
      </c>
      <c r="X59" s="490">
        <v>3252.3873752428804</v>
      </c>
      <c r="Y59" s="490">
        <v>3252.3873752428804</v>
      </c>
      <c r="Z59" s="490">
        <v>3252.3873752428804</v>
      </c>
      <c r="AA59" s="490">
        <v>8699.5614457964803</v>
      </c>
      <c r="AB59" s="950">
        <f t="shared" si="68"/>
        <v>4526.0475028869332</v>
      </c>
      <c r="AC59" s="490">
        <f t="shared" si="66"/>
        <v>4105.8833599999998</v>
      </c>
      <c r="AD59" s="986"/>
      <c r="AE59" s="490"/>
      <c r="AF59" s="490">
        <f t="shared" si="67"/>
        <v>-420.1641428869334</v>
      </c>
      <c r="AG59" s="490"/>
      <c r="AH59" s="490">
        <v>0</v>
      </c>
      <c r="AI59" s="490">
        <v>4105.8833599999998</v>
      </c>
      <c r="AJ59" s="1142"/>
      <c r="AK59" s="1170"/>
      <c r="AL59" s="2563">
        <f t="shared" si="26"/>
        <v>0</v>
      </c>
      <c r="AM59" s="1273"/>
    </row>
    <row r="60" spans="1:39" s="2527" customFormat="1" ht="29.25" x14ac:dyDescent="0.25">
      <c r="A60" s="362"/>
      <c r="B60" s="362">
        <v>1</v>
      </c>
      <c r="C60" s="2522" t="s">
        <v>327</v>
      </c>
      <c r="D60" s="4"/>
      <c r="E60" s="4"/>
      <c r="F60" s="727">
        <f>F62+F66+F67+F68+F69++F71*5+F72*5+F73*10</f>
        <v>10940</v>
      </c>
      <c r="G60" s="727">
        <f t="shared" ref="G60:H60" si="69">G62+G66+G67+G68+G69++G71*5+G72*5+G73*10</f>
        <v>8894.9999999999982</v>
      </c>
      <c r="H60" s="727">
        <f t="shared" si="69"/>
        <v>4741.9575000000004</v>
      </c>
      <c r="I60" s="707">
        <f>H60/G60*100</f>
        <v>53.310370994940989</v>
      </c>
      <c r="J60" s="1754"/>
      <c r="K60" s="1754"/>
      <c r="L60" s="208"/>
      <c r="M60" s="208"/>
      <c r="N60" s="208"/>
      <c r="O60" s="208"/>
      <c r="P60" s="208"/>
      <c r="Q60" s="208"/>
      <c r="R60" s="490">
        <v>2885.1859999999924</v>
      </c>
      <c r="S60" s="490">
        <v>2885.1859999999924</v>
      </c>
      <c r="T60" s="490">
        <v>2885.1859999999924</v>
      </c>
      <c r="U60" s="490">
        <v>2885.1859999999924</v>
      </c>
      <c r="V60" s="490">
        <v>2885.1859999999924</v>
      </c>
      <c r="W60" s="490">
        <v>2885.1859999999924</v>
      </c>
      <c r="X60" s="490">
        <v>2885.1859999999924</v>
      </c>
      <c r="Y60" s="490">
        <v>2885.1859999999924</v>
      </c>
      <c r="Z60" s="490">
        <v>2885.1859999999924</v>
      </c>
      <c r="AA60" s="490">
        <v>7434.2253100000007</v>
      </c>
      <c r="AB60" s="950">
        <f t="shared" si="68"/>
        <v>3920.6681033333298</v>
      </c>
      <c r="AC60" s="490">
        <f t="shared" si="66"/>
        <v>4429.703849999999</v>
      </c>
      <c r="AD60" s="986"/>
      <c r="AE60" s="490"/>
      <c r="AF60" s="490">
        <f t="shared" si="67"/>
        <v>509.03574666666918</v>
      </c>
      <c r="AG60" s="490">
        <v>-55.931690000000003</v>
      </c>
      <c r="AH60" s="490">
        <v>0</v>
      </c>
      <c r="AI60" s="490">
        <v>4429.703849999999</v>
      </c>
      <c r="AJ60" s="1142"/>
      <c r="AK60" s="1170"/>
      <c r="AL60" s="2563">
        <f t="shared" si="26"/>
        <v>0</v>
      </c>
      <c r="AM60" s="1273"/>
    </row>
    <row r="61" spans="1:39" s="2527" customFormat="1" x14ac:dyDescent="0.25">
      <c r="A61" s="362">
        <v>1</v>
      </c>
      <c r="B61" s="362">
        <v>1</v>
      </c>
      <c r="C61" s="461" t="s">
        <v>318</v>
      </c>
      <c r="D61" s="702"/>
      <c r="E61" s="4"/>
      <c r="F61" s="296"/>
      <c r="G61" s="296"/>
      <c r="H61" s="296"/>
      <c r="I61" s="327"/>
      <c r="J61" s="1754"/>
      <c r="K61" s="1754"/>
      <c r="L61" s="208"/>
      <c r="M61" s="208"/>
      <c r="N61" s="208"/>
      <c r="O61" s="208"/>
      <c r="P61" s="208"/>
      <c r="Q61" s="208"/>
      <c r="R61" s="490"/>
      <c r="S61" s="490"/>
      <c r="T61" s="490"/>
      <c r="U61" s="490"/>
      <c r="V61" s="490"/>
      <c r="W61" s="490"/>
      <c r="X61" s="490"/>
      <c r="Y61" s="490"/>
      <c r="Z61" s="490"/>
      <c r="AA61" s="490"/>
      <c r="AB61" s="950"/>
      <c r="AC61" s="490"/>
      <c r="AD61" s="986"/>
      <c r="AE61" s="490"/>
      <c r="AF61" s="490"/>
      <c r="AG61" s="490"/>
      <c r="AH61" s="490"/>
      <c r="AI61" s="490"/>
      <c r="AJ61" s="1142"/>
      <c r="AK61" s="1170"/>
      <c r="AL61" s="2563">
        <f t="shared" si="26"/>
        <v>0</v>
      </c>
      <c r="AM61" s="1273"/>
    </row>
    <row r="62" spans="1:39" s="2527" customFormat="1" ht="30" x14ac:dyDescent="0.25">
      <c r="A62" s="362"/>
      <c r="B62" s="362">
        <v>1</v>
      </c>
      <c r="C62" s="652" t="s">
        <v>506</v>
      </c>
      <c r="D62" s="273"/>
      <c r="E62" s="4"/>
      <c r="F62" s="752">
        <f>F63+F64/4</f>
        <v>410</v>
      </c>
      <c r="G62" s="752">
        <f t="shared" ref="G62:H62" si="70">G63+G64/4</f>
        <v>186.66666666666669</v>
      </c>
      <c r="H62" s="752">
        <f t="shared" si="70"/>
        <v>3.9575</v>
      </c>
      <c r="I62" s="327">
        <f>H62/G62*100</f>
        <v>2.1200892857142857</v>
      </c>
      <c r="J62" s="1754"/>
      <c r="K62" s="1754"/>
      <c r="L62" s="208"/>
      <c r="M62" s="208"/>
      <c r="N62" s="208"/>
      <c r="O62" s="208"/>
      <c r="P62" s="208"/>
      <c r="Q62" s="208"/>
      <c r="R62" s="490"/>
      <c r="S62" s="490"/>
      <c r="T62" s="490"/>
      <c r="U62" s="490"/>
      <c r="V62" s="490"/>
      <c r="W62" s="490"/>
      <c r="X62" s="490"/>
      <c r="Y62" s="490"/>
      <c r="Z62" s="490"/>
      <c r="AA62" s="490"/>
      <c r="AB62" s="950"/>
      <c r="AC62" s="490"/>
      <c r="AD62" s="986"/>
      <c r="AE62" s="490"/>
      <c r="AF62" s="490"/>
      <c r="AG62" s="490"/>
      <c r="AH62" s="490"/>
      <c r="AI62" s="490"/>
      <c r="AJ62" s="1142"/>
      <c r="AK62" s="1170"/>
      <c r="AL62" s="2563">
        <f t="shared" si="26"/>
        <v>0</v>
      </c>
      <c r="AM62" s="1273"/>
    </row>
    <row r="63" spans="1:39" s="2527" customFormat="1" x14ac:dyDescent="0.25">
      <c r="A63" s="362">
        <v>1</v>
      </c>
      <c r="B63" s="362">
        <v>1</v>
      </c>
      <c r="C63" s="461" t="s">
        <v>507</v>
      </c>
      <c r="D63" s="4"/>
      <c r="E63" s="4"/>
      <c r="F63" s="711">
        <v>100</v>
      </c>
      <c r="G63" s="692">
        <f t="shared" ref="G63" si="71">F63/12*$C$3</f>
        <v>83.333333333333343</v>
      </c>
      <c r="H63" s="320">
        <v>2</v>
      </c>
      <c r="I63" s="327">
        <f>H63/G63*100</f>
        <v>2.4</v>
      </c>
      <c r="J63" s="1754"/>
      <c r="K63" s="1754"/>
      <c r="L63" s="208"/>
      <c r="M63" s="208"/>
      <c r="N63" s="208"/>
      <c r="O63" s="208"/>
      <c r="P63" s="208"/>
      <c r="Q63" s="208"/>
      <c r="R63" s="490"/>
      <c r="S63" s="490"/>
      <c r="T63" s="490"/>
      <c r="U63" s="490"/>
      <c r="V63" s="490"/>
      <c r="W63" s="490"/>
      <c r="X63" s="490"/>
      <c r="Y63" s="490"/>
      <c r="Z63" s="490"/>
      <c r="AA63" s="490"/>
      <c r="AB63" s="950"/>
      <c r="AC63" s="490"/>
      <c r="AD63" s="986"/>
      <c r="AE63" s="490"/>
      <c r="AF63" s="490"/>
      <c r="AG63" s="490"/>
      <c r="AH63" s="490"/>
      <c r="AI63" s="490"/>
      <c r="AJ63" s="1142"/>
      <c r="AK63" s="1170"/>
      <c r="AL63" s="2563">
        <f t="shared" si="26"/>
        <v>0</v>
      </c>
      <c r="AM63" s="1273"/>
    </row>
    <row r="64" spans="1:39" s="234" customFormat="1" ht="30" x14ac:dyDescent="0.25">
      <c r="A64" s="362">
        <v>1</v>
      </c>
      <c r="B64" s="362">
        <v>1</v>
      </c>
      <c r="C64" s="461" t="s">
        <v>508</v>
      </c>
      <c r="D64" s="1491"/>
      <c r="E64" s="706"/>
      <c r="F64" s="296">
        <v>1240</v>
      </c>
      <c r="G64" s="3637">
        <f>F64/3*1</f>
        <v>413.33333333333331</v>
      </c>
      <c r="H64" s="320">
        <v>7.83</v>
      </c>
      <c r="I64" s="2323">
        <f>H64/G64*100</f>
        <v>1.8943548387096776</v>
      </c>
      <c r="J64" s="1754"/>
      <c r="K64" s="1754"/>
      <c r="L64" s="208"/>
      <c r="M64" s="208"/>
      <c r="N64" s="208"/>
      <c r="O64" s="208"/>
      <c r="P64" s="208"/>
      <c r="Q64" s="208"/>
      <c r="R64" s="539"/>
      <c r="S64" s="539"/>
      <c r="T64" s="539"/>
      <c r="U64" s="539"/>
      <c r="V64" s="539"/>
      <c r="W64" s="539"/>
      <c r="X64" s="539"/>
      <c r="Y64" s="539"/>
      <c r="Z64" s="539"/>
      <c r="AA64" s="539"/>
      <c r="AB64" s="2571">
        <f>R64/12*$C$3</f>
        <v>0</v>
      </c>
      <c r="AC64" s="539">
        <f>AI64-AH64</f>
        <v>0</v>
      </c>
      <c r="AD64" s="1287"/>
      <c r="AE64" s="539"/>
      <c r="AF64" s="539">
        <f>AC64-AB64</f>
        <v>0</v>
      </c>
      <c r="AG64" s="539"/>
      <c r="AH64" s="539"/>
      <c r="AI64" s="539"/>
      <c r="AJ64" s="1142"/>
      <c r="AK64" s="2565"/>
      <c r="AL64" s="2563">
        <f t="shared" si="26"/>
        <v>0</v>
      </c>
      <c r="AM64" s="1332"/>
    </row>
    <row r="65" spans="1:39" s="2527" customFormat="1" ht="60" x14ac:dyDescent="0.25">
      <c r="A65" s="362">
        <v>1</v>
      </c>
      <c r="B65" s="362">
        <v>1</v>
      </c>
      <c r="C65" s="461" t="s">
        <v>509</v>
      </c>
      <c r="D65" s="4"/>
      <c r="E65" s="4"/>
      <c r="F65" s="1270"/>
      <c r="G65" s="210"/>
      <c r="H65" s="320"/>
      <c r="I65" s="327"/>
      <c r="J65" s="1754"/>
      <c r="K65" s="1754"/>
      <c r="L65" s="208"/>
      <c r="M65" s="208"/>
      <c r="N65" s="208"/>
      <c r="O65" s="208"/>
      <c r="P65" s="208"/>
      <c r="Q65" s="208"/>
      <c r="R65" s="490"/>
      <c r="S65" s="490"/>
      <c r="T65" s="490"/>
      <c r="U65" s="490"/>
      <c r="V65" s="490"/>
      <c r="W65" s="490"/>
      <c r="X65" s="490"/>
      <c r="Y65" s="490"/>
      <c r="Z65" s="490"/>
      <c r="AA65" s="490"/>
      <c r="AB65" s="950"/>
      <c r="AC65" s="490"/>
      <c r="AD65" s="986"/>
      <c r="AE65" s="490"/>
      <c r="AF65" s="490"/>
      <c r="AG65" s="490"/>
      <c r="AH65" s="490"/>
      <c r="AI65" s="490"/>
      <c r="AJ65" s="1142"/>
      <c r="AK65" s="1170"/>
      <c r="AL65" s="2563">
        <f t="shared" si="26"/>
        <v>0</v>
      </c>
      <c r="AM65" s="1273"/>
    </row>
    <row r="66" spans="1:39" s="2527" customFormat="1" ht="60" x14ac:dyDescent="0.25">
      <c r="A66" s="362"/>
      <c r="B66" s="362"/>
      <c r="C66" s="461" t="s">
        <v>510</v>
      </c>
      <c r="D66" s="4"/>
      <c r="E66" s="4"/>
      <c r="F66" s="296"/>
      <c r="G66" s="210"/>
      <c r="H66" s="320"/>
      <c r="I66" s="327"/>
      <c r="J66" s="1754"/>
      <c r="K66" s="1754"/>
      <c r="L66" s="208"/>
      <c r="M66" s="208"/>
      <c r="N66" s="208"/>
      <c r="O66" s="208"/>
      <c r="P66" s="208"/>
      <c r="Q66" s="208"/>
      <c r="R66" s="490"/>
      <c r="S66" s="490"/>
      <c r="T66" s="490"/>
      <c r="U66" s="490"/>
      <c r="V66" s="490"/>
      <c r="W66" s="490"/>
      <c r="X66" s="490"/>
      <c r="Y66" s="490"/>
      <c r="Z66" s="490"/>
      <c r="AA66" s="490"/>
      <c r="AB66" s="950"/>
      <c r="AC66" s="490"/>
      <c r="AD66" s="986"/>
      <c r="AE66" s="490"/>
      <c r="AF66" s="490"/>
      <c r="AG66" s="490"/>
      <c r="AH66" s="490"/>
      <c r="AI66" s="490"/>
      <c r="AJ66" s="1142"/>
      <c r="AK66" s="1170"/>
      <c r="AL66" s="2563">
        <f t="shared" si="26"/>
        <v>0</v>
      </c>
      <c r="AM66" s="1273"/>
    </row>
    <row r="67" spans="1:39" s="2527" customFormat="1" ht="45" x14ac:dyDescent="0.25">
      <c r="A67" s="362"/>
      <c r="B67" s="362"/>
      <c r="C67" s="460" t="s">
        <v>511</v>
      </c>
      <c r="D67" s="4"/>
      <c r="E67" s="4"/>
      <c r="F67" s="679"/>
      <c r="G67" s="1672"/>
      <c r="H67" s="681"/>
      <c r="I67" s="327"/>
      <c r="J67" s="1754"/>
      <c r="K67" s="1754"/>
      <c r="L67" s="208"/>
      <c r="M67" s="208"/>
      <c r="N67" s="208"/>
      <c r="O67" s="208"/>
      <c r="P67" s="208"/>
      <c r="Q67" s="208"/>
      <c r="R67" s="490"/>
      <c r="S67" s="490"/>
      <c r="T67" s="490"/>
      <c r="U67" s="490"/>
      <c r="V67" s="490"/>
      <c r="W67" s="490"/>
      <c r="X67" s="490"/>
      <c r="Y67" s="490"/>
      <c r="Z67" s="490"/>
      <c r="AA67" s="490"/>
      <c r="AB67" s="950"/>
      <c r="AC67" s="490"/>
      <c r="AD67" s="986"/>
      <c r="AE67" s="490"/>
      <c r="AF67" s="490"/>
      <c r="AG67" s="490"/>
      <c r="AH67" s="490"/>
      <c r="AI67" s="490"/>
      <c r="AJ67" s="1142"/>
      <c r="AK67" s="1170"/>
      <c r="AL67" s="2563">
        <f t="shared" si="26"/>
        <v>0</v>
      </c>
      <c r="AM67" s="1273"/>
    </row>
    <row r="68" spans="1:39" s="2527" customFormat="1" ht="105" x14ac:dyDescent="0.25">
      <c r="A68" s="362"/>
      <c r="B68" s="362"/>
      <c r="C68" s="460" t="s">
        <v>512</v>
      </c>
      <c r="D68" s="4"/>
      <c r="E68" s="4"/>
      <c r="F68" s="679">
        <v>1023</v>
      </c>
      <c r="G68" s="692">
        <f t="shared" ref="G68:G69" si="72">F68/12*$C$3</f>
        <v>852.5</v>
      </c>
      <c r="H68" s="681">
        <v>180</v>
      </c>
      <c r="I68" s="327">
        <f t="shared" ref="I68:I78" si="73">H68/G68*100</f>
        <v>21.114369501466275</v>
      </c>
      <c r="J68" s="1754"/>
      <c r="K68" s="1754"/>
      <c r="L68" s="208"/>
      <c r="M68" s="208"/>
      <c r="N68" s="208"/>
      <c r="O68" s="208"/>
      <c r="P68" s="208"/>
      <c r="Q68" s="208"/>
      <c r="R68" s="490"/>
      <c r="S68" s="490"/>
      <c r="T68" s="490"/>
      <c r="U68" s="490"/>
      <c r="V68" s="490"/>
      <c r="W68" s="490"/>
      <c r="X68" s="490"/>
      <c r="Y68" s="490"/>
      <c r="Z68" s="490"/>
      <c r="AA68" s="490"/>
      <c r="AB68" s="1085"/>
      <c r="AC68" s="490">
        <f>AI68-AH68-AE68</f>
        <v>0</v>
      </c>
      <c r="AD68" s="986">
        <f>SUM(AD69:AD77)</f>
        <v>0</v>
      </c>
      <c r="AE68" s="490">
        <f>SUM(AE69:AE77)</f>
        <v>0</v>
      </c>
      <c r="AF68" s="490">
        <f>AC68-AB68</f>
        <v>0</v>
      </c>
      <c r="AG68" s="490"/>
      <c r="AH68" s="2577"/>
      <c r="AI68" s="2577"/>
      <c r="AJ68" s="1142"/>
      <c r="AK68" s="1170"/>
      <c r="AL68" s="2563">
        <f t="shared" si="26"/>
        <v>0</v>
      </c>
      <c r="AM68" s="1273"/>
    </row>
    <row r="69" spans="1:39" s="2527" customFormat="1" ht="30" x14ac:dyDescent="0.25">
      <c r="A69" s="362"/>
      <c r="B69" s="362"/>
      <c r="C69" s="460" t="s">
        <v>534</v>
      </c>
      <c r="D69" s="4"/>
      <c r="E69" s="4"/>
      <c r="F69" s="679">
        <v>9147</v>
      </c>
      <c r="G69" s="692">
        <f t="shared" si="72"/>
        <v>7622.5</v>
      </c>
      <c r="H69" s="320">
        <v>4283</v>
      </c>
      <c r="I69" s="327">
        <f t="shared" si="73"/>
        <v>56.188914398163334</v>
      </c>
      <c r="J69" s="1754"/>
      <c r="K69" s="1754"/>
      <c r="L69" s="208"/>
      <c r="M69" s="208"/>
      <c r="N69" s="208"/>
      <c r="O69" s="208"/>
      <c r="P69" s="208"/>
      <c r="Q69" s="208"/>
      <c r="R69" s="490">
        <v>9768.340075535998</v>
      </c>
      <c r="S69" s="490">
        <v>9768.340075535998</v>
      </c>
      <c r="T69" s="490">
        <v>9768.340075535998</v>
      </c>
      <c r="U69" s="490">
        <v>9768.340075535998</v>
      </c>
      <c r="V69" s="490">
        <v>9768.340075535998</v>
      </c>
      <c r="W69" s="490">
        <v>9768.340075535998</v>
      </c>
      <c r="X69" s="490">
        <v>9768.340075535998</v>
      </c>
      <c r="Y69" s="490">
        <v>9768.340075535998</v>
      </c>
      <c r="Z69" s="490">
        <v>9768.340075535998</v>
      </c>
      <c r="AA69" s="490">
        <v>23031.137927567997</v>
      </c>
      <c r="AB69" s="950">
        <f t="shared" ref="AB69:AB70" si="74">R69/12*$C$3+(S69-R69)/11*9+(T69-S69)/10*8+(U69-T69)/9*7+(V69-U69)/8*6+(W69-V69)/7*5+(X69-W69)/6*4+(Y69-X69)/5*3+(Z69-Y69)/4*2+(AA69-Z69)/3*1</f>
        <v>12561.216013623998</v>
      </c>
      <c r="AC69" s="490">
        <f>AI69-AH69-AE69-AD69</f>
        <v>10030.920659999998</v>
      </c>
      <c r="AD69" s="986"/>
      <c r="AE69" s="490"/>
      <c r="AF69" s="490">
        <f>AC69-AB69</f>
        <v>-2530.2953536240002</v>
      </c>
      <c r="AG69" s="490"/>
      <c r="AH69" s="490">
        <v>0</v>
      </c>
      <c r="AI69" s="490">
        <v>10030.920659999998</v>
      </c>
      <c r="AJ69" s="1142"/>
      <c r="AK69" s="1170"/>
      <c r="AL69" s="2563">
        <f t="shared" si="26"/>
        <v>0</v>
      </c>
      <c r="AM69" s="1273"/>
    </row>
    <row r="70" spans="1:39" s="2527" customFormat="1" ht="42.75" x14ac:dyDescent="0.25">
      <c r="A70" s="362"/>
      <c r="B70" s="362"/>
      <c r="C70" s="3632" t="s">
        <v>588</v>
      </c>
      <c r="D70" s="706"/>
      <c r="E70" s="706"/>
      <c r="F70" s="680">
        <f>F71+F72+F73</f>
        <v>70</v>
      </c>
      <c r="G70" s="3350">
        <f t="shared" ref="G70:H70" si="75">G71+G72+G73</f>
        <v>45.999999999999993</v>
      </c>
      <c r="H70" s="939">
        <f t="shared" si="75"/>
        <v>55</v>
      </c>
      <c r="I70" s="707">
        <f t="shared" si="73"/>
        <v>119.56521739130437</v>
      </c>
      <c r="J70" s="1754"/>
      <c r="K70" s="1754"/>
      <c r="L70" s="208"/>
      <c r="M70" s="208"/>
      <c r="N70" s="208"/>
      <c r="O70" s="208"/>
      <c r="P70" s="208"/>
      <c r="Q70" s="208"/>
      <c r="R70" s="490"/>
      <c r="S70" s="490"/>
      <c r="T70" s="490"/>
      <c r="U70" s="490">
        <v>111.72489999999999</v>
      </c>
      <c r="V70" s="490">
        <v>111.72489999999999</v>
      </c>
      <c r="W70" s="490">
        <v>111.72489999999999</v>
      </c>
      <c r="X70" s="490">
        <v>111.72489999999999</v>
      </c>
      <c r="Y70" s="490">
        <v>111.72489999999999</v>
      </c>
      <c r="Z70" s="490">
        <v>111.72489999999999</v>
      </c>
      <c r="AA70" s="490">
        <v>111.72489999999999</v>
      </c>
      <c r="AB70" s="950">
        <f t="shared" si="74"/>
        <v>86.89714444444445</v>
      </c>
      <c r="AC70" s="490">
        <f>AI70-AH70-AE70-AD70</f>
        <v>109.36767999999999</v>
      </c>
      <c r="AD70" s="986"/>
      <c r="AE70" s="490"/>
      <c r="AF70" s="490">
        <f>AC70-AB70</f>
        <v>22.470535555555543</v>
      </c>
      <c r="AG70" s="490"/>
      <c r="AH70" s="490">
        <v>0</v>
      </c>
      <c r="AI70" s="490">
        <v>109.36767999999999</v>
      </c>
      <c r="AJ70" s="1142"/>
      <c r="AK70" s="1170"/>
      <c r="AL70" s="2563">
        <f t="shared" si="26"/>
        <v>0</v>
      </c>
      <c r="AM70" s="1273"/>
    </row>
    <row r="71" spans="1:39" s="2527" customFormat="1" ht="30" x14ac:dyDescent="0.25">
      <c r="A71" s="362"/>
      <c r="B71" s="362"/>
      <c r="C71" s="460" t="s">
        <v>589</v>
      </c>
      <c r="D71" s="4"/>
      <c r="E71" s="4"/>
      <c r="F71" s="679">
        <v>23</v>
      </c>
      <c r="G71" s="3636">
        <f>F71/9*6</f>
        <v>15.333333333333332</v>
      </c>
      <c r="H71" s="320">
        <v>14</v>
      </c>
      <c r="I71" s="327">
        <f t="shared" si="73"/>
        <v>91.304347826086968</v>
      </c>
      <c r="J71" s="1754"/>
      <c r="K71" s="1754"/>
      <c r="L71" s="208"/>
      <c r="M71" s="208"/>
      <c r="N71" s="208"/>
      <c r="O71" s="208"/>
      <c r="P71" s="208"/>
      <c r="Q71" s="208"/>
      <c r="R71" s="490"/>
      <c r="S71" s="490"/>
      <c r="T71" s="490"/>
      <c r="U71" s="490"/>
      <c r="V71" s="490"/>
      <c r="W71" s="490"/>
      <c r="X71" s="490"/>
      <c r="Y71" s="490"/>
      <c r="Z71" s="490"/>
      <c r="AA71" s="490"/>
      <c r="AB71" s="950"/>
      <c r="AC71" s="490"/>
      <c r="AD71" s="986"/>
      <c r="AE71" s="490"/>
      <c r="AF71" s="490"/>
      <c r="AG71" s="490"/>
      <c r="AH71" s="490"/>
      <c r="AI71" s="490"/>
      <c r="AJ71" s="1142"/>
      <c r="AK71" s="1170"/>
      <c r="AL71" s="2563">
        <f t="shared" si="26"/>
        <v>0</v>
      </c>
      <c r="AM71" s="1273"/>
    </row>
    <row r="72" spans="1:39" s="2527" customFormat="1" ht="30" x14ac:dyDescent="0.25">
      <c r="A72" s="362"/>
      <c r="B72" s="362"/>
      <c r="C72" s="460" t="s">
        <v>590</v>
      </c>
      <c r="D72" s="4"/>
      <c r="E72" s="4"/>
      <c r="F72" s="679">
        <v>45</v>
      </c>
      <c r="G72" s="3636">
        <f>F72/9*6</f>
        <v>30</v>
      </c>
      <c r="H72" s="320">
        <v>41</v>
      </c>
      <c r="I72" s="327">
        <f t="shared" si="73"/>
        <v>136.66666666666666</v>
      </c>
      <c r="J72" s="1754"/>
      <c r="K72" s="1754"/>
      <c r="L72" s="208"/>
      <c r="M72" s="208"/>
      <c r="N72" s="208"/>
      <c r="O72" s="208"/>
      <c r="P72" s="208"/>
      <c r="Q72" s="208"/>
      <c r="R72" s="490"/>
      <c r="S72" s="490"/>
      <c r="T72" s="490"/>
      <c r="U72" s="490"/>
      <c r="V72" s="490"/>
      <c r="W72" s="490"/>
      <c r="X72" s="490"/>
      <c r="Y72" s="490"/>
      <c r="Z72" s="490"/>
      <c r="AA72" s="490"/>
      <c r="AB72" s="950"/>
      <c r="AC72" s="490"/>
      <c r="AD72" s="986"/>
      <c r="AE72" s="490"/>
      <c r="AF72" s="490"/>
      <c r="AG72" s="490"/>
      <c r="AH72" s="490"/>
      <c r="AI72" s="490"/>
      <c r="AJ72" s="1142"/>
      <c r="AK72" s="1170"/>
      <c r="AL72" s="2563">
        <f t="shared" si="26"/>
        <v>0</v>
      </c>
      <c r="AM72" s="1273"/>
    </row>
    <row r="73" spans="1:39" s="2527" customFormat="1" ht="30" x14ac:dyDescent="0.25">
      <c r="A73" s="362"/>
      <c r="B73" s="362"/>
      <c r="C73" s="460" t="s">
        <v>591</v>
      </c>
      <c r="D73" s="4"/>
      <c r="E73" s="4"/>
      <c r="F73" s="679">
        <v>2</v>
      </c>
      <c r="G73" s="3636">
        <f>F73/3*1</f>
        <v>0.66666666666666663</v>
      </c>
      <c r="H73" s="320"/>
      <c r="I73" s="327">
        <f t="shared" si="73"/>
        <v>0</v>
      </c>
      <c r="J73" s="1754"/>
      <c r="K73" s="1754"/>
      <c r="L73" s="208"/>
      <c r="M73" s="208"/>
      <c r="N73" s="208"/>
      <c r="O73" s="208"/>
      <c r="P73" s="208"/>
      <c r="Q73" s="208"/>
      <c r="R73" s="490"/>
      <c r="S73" s="490"/>
      <c r="T73" s="490"/>
      <c r="U73" s="490"/>
      <c r="V73" s="490"/>
      <c r="W73" s="490"/>
      <c r="X73" s="490"/>
      <c r="Y73" s="490"/>
      <c r="Z73" s="490"/>
      <c r="AA73" s="490"/>
      <c r="AB73" s="950"/>
      <c r="AC73" s="490"/>
      <c r="AD73" s="986"/>
      <c r="AE73" s="490"/>
      <c r="AF73" s="490"/>
      <c r="AG73" s="490"/>
      <c r="AH73" s="490"/>
      <c r="AI73" s="490"/>
      <c r="AJ73" s="1142"/>
      <c r="AK73" s="1170"/>
      <c r="AL73" s="2563"/>
      <c r="AM73" s="1273"/>
    </row>
    <row r="74" spans="1:39" s="2527" customFormat="1" ht="29.25" x14ac:dyDescent="0.25">
      <c r="A74" s="362">
        <v>1</v>
      </c>
      <c r="B74" s="362">
        <v>1</v>
      </c>
      <c r="C74" s="706" t="s">
        <v>328</v>
      </c>
      <c r="D74" s="4"/>
      <c r="E74" s="4"/>
      <c r="F74" s="366">
        <f>F75+F76</f>
        <v>2316.0638297872338</v>
      </c>
      <c r="G74" s="320">
        <f>G75+G76</f>
        <v>1930</v>
      </c>
      <c r="H74" s="320">
        <f>H75+H76</f>
        <v>1545.7531914893616</v>
      </c>
      <c r="I74" s="327">
        <f t="shared" si="73"/>
        <v>80.090838937272622</v>
      </c>
      <c r="J74" s="1754"/>
      <c r="K74" s="1754"/>
      <c r="L74" s="208"/>
      <c r="M74" s="208"/>
      <c r="N74" s="208"/>
      <c r="O74" s="208"/>
      <c r="P74" s="208"/>
      <c r="Q74" s="208"/>
      <c r="R74" s="490"/>
      <c r="S74" s="490"/>
      <c r="T74" s="490"/>
      <c r="U74" s="490"/>
      <c r="V74" s="490"/>
      <c r="W74" s="490"/>
      <c r="X74" s="490"/>
      <c r="Y74" s="490"/>
      <c r="Z74" s="490"/>
      <c r="AA74" s="490"/>
      <c r="AB74" s="950"/>
      <c r="AC74" s="490"/>
      <c r="AD74" s="986"/>
      <c r="AE74" s="490"/>
      <c r="AF74" s="490"/>
      <c r="AG74" s="490"/>
      <c r="AH74" s="490"/>
      <c r="AI74" s="490"/>
      <c r="AJ74" s="1142"/>
      <c r="AK74" s="1170"/>
      <c r="AL74" s="2563">
        <f t="shared" si="26"/>
        <v>0</v>
      </c>
      <c r="AM74" s="1273"/>
    </row>
    <row r="75" spans="1:39" s="2527" customFormat="1" x14ac:dyDescent="0.25">
      <c r="A75" s="362">
        <v>1</v>
      </c>
      <c r="B75" s="362">
        <v>1</v>
      </c>
      <c r="C75" s="706" t="s">
        <v>343</v>
      </c>
      <c r="D75" s="4"/>
      <c r="E75" s="4"/>
      <c r="F75" s="366">
        <v>100</v>
      </c>
      <c r="G75" s="210">
        <f>ROUND(F75/12*$C$3,0)</f>
        <v>83</v>
      </c>
      <c r="H75" s="320">
        <v>3</v>
      </c>
      <c r="I75" s="327">
        <f t="shared" si="73"/>
        <v>3.6144578313253009</v>
      </c>
      <c r="J75" s="1754"/>
      <c r="K75" s="1754"/>
      <c r="L75" s="208"/>
      <c r="M75" s="208"/>
      <c r="N75" s="208"/>
      <c r="O75" s="208"/>
      <c r="P75" s="208"/>
      <c r="Q75" s="208"/>
      <c r="R75" s="490"/>
      <c r="S75" s="490"/>
      <c r="T75" s="490"/>
      <c r="U75" s="490"/>
      <c r="V75" s="490"/>
      <c r="W75" s="490"/>
      <c r="X75" s="490"/>
      <c r="Y75" s="490"/>
      <c r="Z75" s="490"/>
      <c r="AA75" s="490"/>
      <c r="AB75" s="950"/>
      <c r="AC75" s="490"/>
      <c r="AD75" s="986"/>
      <c r="AE75" s="490"/>
      <c r="AF75" s="490"/>
      <c r="AG75" s="490"/>
      <c r="AH75" s="490"/>
      <c r="AI75" s="490"/>
      <c r="AJ75" s="1142"/>
      <c r="AK75" s="1170"/>
      <c r="AL75" s="2563">
        <f t="shared" si="26"/>
        <v>0</v>
      </c>
      <c r="AM75" s="1273"/>
    </row>
    <row r="76" spans="1:39" s="2527" customFormat="1" x14ac:dyDescent="0.25">
      <c r="A76" s="362">
        <v>1</v>
      </c>
      <c r="B76" s="362">
        <v>1</v>
      </c>
      <c r="C76" s="4" t="s">
        <v>344</v>
      </c>
      <c r="D76" s="4"/>
      <c r="E76" s="4"/>
      <c r="F76" s="366">
        <f>F77/9.4</f>
        <v>2216.0638297872338</v>
      </c>
      <c r="G76" s="210">
        <f>ROUND(F76/12*$C$3,0)</f>
        <v>1847</v>
      </c>
      <c r="H76" s="320">
        <f>H77/9.4</f>
        <v>1542.7531914893616</v>
      </c>
      <c r="I76" s="327">
        <f t="shared" si="73"/>
        <v>83.527514428227477</v>
      </c>
      <c r="J76" s="1754"/>
      <c r="K76" s="1754"/>
      <c r="L76" s="208"/>
      <c r="M76" s="208"/>
      <c r="N76" s="208"/>
      <c r="O76" s="208"/>
      <c r="P76" s="208"/>
      <c r="Q76" s="208"/>
      <c r="R76" s="490"/>
      <c r="S76" s="490"/>
      <c r="T76" s="490"/>
      <c r="U76" s="490"/>
      <c r="V76" s="490"/>
      <c r="W76" s="490"/>
      <c r="X76" s="490"/>
      <c r="Y76" s="490"/>
      <c r="Z76" s="490"/>
      <c r="AA76" s="490"/>
      <c r="AB76" s="950"/>
      <c r="AC76" s="490"/>
      <c r="AD76" s="986"/>
      <c r="AE76" s="490"/>
      <c r="AF76" s="490"/>
      <c r="AG76" s="490"/>
      <c r="AH76" s="490"/>
      <c r="AI76" s="490"/>
      <c r="AJ76" s="1142"/>
      <c r="AK76" s="1170"/>
      <c r="AL76" s="2563">
        <f t="shared" si="26"/>
        <v>0</v>
      </c>
      <c r="AM76" s="1273"/>
    </row>
    <row r="77" spans="1:39" s="2527" customFormat="1" x14ac:dyDescent="0.25">
      <c r="A77" s="362">
        <v>1</v>
      </c>
      <c r="B77" s="362">
        <v>1</v>
      </c>
      <c r="C77" s="720" t="s">
        <v>345</v>
      </c>
      <c r="D77" s="4"/>
      <c r="E77" s="4"/>
      <c r="F77" s="366">
        <v>20831</v>
      </c>
      <c r="G77" s="210">
        <f>ROUND(F77/12*$C$3,0)</f>
        <v>17359</v>
      </c>
      <c r="H77" s="320">
        <v>14501.88</v>
      </c>
      <c r="I77" s="327">
        <f t="shared" si="73"/>
        <v>83.5409873840659</v>
      </c>
      <c r="J77" s="1754"/>
      <c r="K77" s="1754"/>
      <c r="L77" s="208"/>
      <c r="M77" s="208"/>
      <c r="N77" s="208"/>
      <c r="O77" s="208"/>
      <c r="P77" s="208"/>
      <c r="Q77" s="208"/>
      <c r="R77" s="490"/>
      <c r="S77" s="490"/>
      <c r="T77" s="490"/>
      <c r="U77" s="490"/>
      <c r="V77" s="490"/>
      <c r="W77" s="490"/>
      <c r="X77" s="490"/>
      <c r="Y77" s="490"/>
      <c r="Z77" s="490"/>
      <c r="AA77" s="490"/>
      <c r="AB77" s="950"/>
      <c r="AC77" s="490"/>
      <c r="AD77" s="986"/>
      <c r="AE77" s="490"/>
      <c r="AF77" s="490"/>
      <c r="AG77" s="490"/>
      <c r="AH77" s="490"/>
      <c r="AI77" s="490"/>
      <c r="AJ77" s="1142"/>
      <c r="AK77" s="1170"/>
      <c r="AL77" s="2563">
        <f t="shared" si="26"/>
        <v>0</v>
      </c>
      <c r="AM77" s="1273"/>
    </row>
    <row r="78" spans="1:39" s="2527" customFormat="1" ht="29.25" x14ac:dyDescent="0.25">
      <c r="A78" s="362">
        <v>1</v>
      </c>
      <c r="B78" s="362">
        <v>1</v>
      </c>
      <c r="C78" s="706" t="s">
        <v>321</v>
      </c>
      <c r="D78" s="4"/>
      <c r="E78" s="4"/>
      <c r="F78" s="366">
        <v>33267</v>
      </c>
      <c r="G78" s="210">
        <f>ROUND(F78/12*$C$3,0)</f>
        <v>27723</v>
      </c>
      <c r="H78" s="320">
        <v>25397</v>
      </c>
      <c r="I78" s="327">
        <f t="shared" si="73"/>
        <v>91.609854633336937</v>
      </c>
      <c r="J78" s="1754"/>
      <c r="K78" s="1754"/>
      <c r="L78" s="208"/>
      <c r="M78" s="208"/>
      <c r="N78" s="208"/>
      <c r="O78" s="208"/>
      <c r="P78" s="208"/>
      <c r="Q78" s="208"/>
      <c r="R78" s="490"/>
      <c r="S78" s="490"/>
      <c r="T78" s="490"/>
      <c r="U78" s="490"/>
      <c r="V78" s="490"/>
      <c r="W78" s="490"/>
      <c r="X78" s="490"/>
      <c r="Y78" s="490"/>
      <c r="Z78" s="490"/>
      <c r="AA78" s="490"/>
      <c r="AB78" s="950"/>
      <c r="AC78" s="490"/>
      <c r="AD78" s="986"/>
      <c r="AE78" s="490"/>
      <c r="AF78" s="490"/>
      <c r="AG78" s="490"/>
      <c r="AH78" s="490"/>
      <c r="AI78" s="490"/>
      <c r="AJ78" s="1142"/>
      <c r="AK78" s="1170"/>
      <c r="AL78" s="2563">
        <f t="shared" si="26"/>
        <v>0</v>
      </c>
      <c r="AM78" s="1273"/>
    </row>
    <row r="79" spans="1:39" s="2527" customFormat="1" ht="30" x14ac:dyDescent="0.25">
      <c r="A79" s="362">
        <v>1</v>
      </c>
      <c r="B79" s="362">
        <v>1</v>
      </c>
      <c r="C79" s="702" t="s">
        <v>197</v>
      </c>
      <c r="D79" s="4"/>
      <c r="E79" s="4"/>
      <c r="F79" s="366"/>
      <c r="G79" s="320"/>
      <c r="H79" s="320">
        <v>226</v>
      </c>
      <c r="I79" s="327"/>
      <c r="J79" s="1754"/>
      <c r="K79" s="1754"/>
      <c r="L79" s="208"/>
      <c r="M79" s="208"/>
      <c r="N79" s="208"/>
      <c r="O79" s="208"/>
      <c r="P79" s="208"/>
      <c r="Q79" s="208"/>
      <c r="R79" s="490"/>
      <c r="S79" s="490"/>
      <c r="T79" s="490"/>
      <c r="U79" s="490"/>
      <c r="V79" s="490"/>
      <c r="W79" s="490"/>
      <c r="X79" s="490"/>
      <c r="Y79" s="490"/>
      <c r="Z79" s="490"/>
      <c r="AA79" s="490"/>
      <c r="AB79" s="950"/>
      <c r="AC79" s="490"/>
      <c r="AD79" s="986"/>
      <c r="AE79" s="490"/>
      <c r="AF79" s="490"/>
      <c r="AG79" s="490"/>
      <c r="AH79" s="490"/>
      <c r="AI79" s="490"/>
      <c r="AJ79" s="1142"/>
      <c r="AK79" s="1170"/>
      <c r="AL79" s="2563">
        <f t="shared" si="26"/>
        <v>0</v>
      </c>
      <c r="AM79" s="1273"/>
    </row>
    <row r="80" spans="1:39" s="2527" customFormat="1" ht="72" x14ac:dyDescent="0.25">
      <c r="A80" s="362">
        <v>1</v>
      </c>
      <c r="B80" s="362">
        <v>1</v>
      </c>
      <c r="C80" s="706" t="s">
        <v>322</v>
      </c>
      <c r="D80" s="4"/>
      <c r="E80" s="4"/>
      <c r="F80" s="366">
        <v>5253</v>
      </c>
      <c r="G80" s="210">
        <f>ROUND(F80/12*$C$3,0)</f>
        <v>4378</v>
      </c>
      <c r="H80" s="320">
        <v>9025</v>
      </c>
      <c r="I80" s="327">
        <f>H80/G80*100</f>
        <v>206.14435815440842</v>
      </c>
      <c r="J80" s="1754"/>
      <c r="K80" s="1754"/>
      <c r="L80" s="208"/>
      <c r="M80" s="208"/>
      <c r="N80" s="208"/>
      <c r="O80" s="208"/>
      <c r="P80" s="208"/>
      <c r="Q80" s="208"/>
      <c r="R80" s="490"/>
      <c r="S80" s="490"/>
      <c r="T80" s="490"/>
      <c r="U80" s="490"/>
      <c r="V80" s="490"/>
      <c r="W80" s="490"/>
      <c r="X80" s="490"/>
      <c r="Y80" s="490"/>
      <c r="Z80" s="490"/>
      <c r="AA80" s="490"/>
      <c r="AB80" s="950"/>
      <c r="AC80" s="490"/>
      <c r="AD80" s="986"/>
      <c r="AE80" s="490"/>
      <c r="AF80" s="490"/>
      <c r="AG80" s="490"/>
      <c r="AH80" s="490"/>
      <c r="AI80" s="490"/>
      <c r="AJ80" s="1142"/>
      <c r="AK80" s="1170"/>
      <c r="AL80" s="2563">
        <f t="shared" si="26"/>
        <v>0</v>
      </c>
      <c r="AM80" s="1273"/>
    </row>
    <row r="81" spans="1:39" s="2527" customFormat="1" x14ac:dyDescent="0.25">
      <c r="A81" s="362">
        <v>1</v>
      </c>
      <c r="B81" s="362">
        <v>1</v>
      </c>
      <c r="C81" s="694" t="s">
        <v>227</v>
      </c>
      <c r="D81" s="4"/>
      <c r="E81" s="4"/>
      <c r="F81" s="366">
        <f>SUM(F83:F91)</f>
        <v>6093</v>
      </c>
      <c r="G81" s="210">
        <f>SUM(G83:G91)</f>
        <v>4986.3333333333339</v>
      </c>
      <c r="H81" s="320">
        <f>SUM(H82:H91)</f>
        <v>11307</v>
      </c>
      <c r="I81" s="327">
        <f>H81/G81*100</f>
        <v>226.75981014773714</v>
      </c>
      <c r="J81" s="1754"/>
      <c r="K81" s="1754"/>
      <c r="L81" s="208"/>
      <c r="M81" s="208"/>
      <c r="N81" s="208"/>
      <c r="O81" s="208"/>
      <c r="P81" s="208"/>
      <c r="Q81" s="208"/>
      <c r="R81" s="490">
        <v>10115.954153399714</v>
      </c>
      <c r="S81" s="490">
        <v>10115.954153399714</v>
      </c>
      <c r="T81" s="490">
        <v>10115.954153399714</v>
      </c>
      <c r="U81" s="490">
        <v>10115.954153399714</v>
      </c>
      <c r="V81" s="490">
        <v>10115.954153399714</v>
      </c>
      <c r="W81" s="490">
        <v>10115.954153399714</v>
      </c>
      <c r="X81" s="490">
        <v>10115.954153399714</v>
      </c>
      <c r="Y81" s="490">
        <v>10115.954153399714</v>
      </c>
      <c r="Z81" s="490">
        <v>10115.954153399714</v>
      </c>
      <c r="AA81" s="490">
        <v>12717.400929144811</v>
      </c>
      <c r="AB81" s="2571">
        <f>R81/12*$C$3+(S81-R81)/11*9+(T81-S81)/10*8+(U81-T81)/9*7+(V81-U81)/8*6+(W81-V81)/7*5+(X81-W81)/6*4+(Y81-X81)/5*3+(Z81-Y81)/4*2+(AA81-Z81)/3*1</f>
        <v>9297.1107197481288</v>
      </c>
      <c r="AC81" s="490">
        <f>AI81-AH81-AE81-AD81</f>
        <v>15836.792289999998</v>
      </c>
      <c r="AD81" s="986"/>
      <c r="AE81" s="490">
        <v>2466.8614699999998</v>
      </c>
      <c r="AF81" s="490">
        <f>AC81-AB81</f>
        <v>6539.6815702518688</v>
      </c>
      <c r="AG81" s="490">
        <v>-46.077680000000001</v>
      </c>
      <c r="AH81" s="2577">
        <v>0</v>
      </c>
      <c r="AI81" s="2577">
        <v>18303.653759999997</v>
      </c>
      <c r="AJ81" s="1142"/>
      <c r="AK81" s="1179"/>
      <c r="AL81" s="2563">
        <f t="shared" si="26"/>
        <v>0</v>
      </c>
      <c r="AM81" s="1273"/>
    </row>
    <row r="82" spans="1:39" s="2527" customFormat="1" ht="45" x14ac:dyDescent="0.25">
      <c r="A82" s="362"/>
      <c r="B82" s="362"/>
      <c r="C82" s="687" t="s">
        <v>501</v>
      </c>
      <c r="D82" s="4"/>
      <c r="E82" s="4"/>
      <c r="F82" s="366"/>
      <c r="G82" s="210"/>
      <c r="H82" s="320">
        <v>142</v>
      </c>
      <c r="I82" s="327"/>
      <c r="J82" s="1754"/>
      <c r="K82" s="1754"/>
      <c r="L82" s="208"/>
      <c r="M82" s="208"/>
      <c r="N82" s="208"/>
      <c r="O82" s="208"/>
      <c r="P82" s="208"/>
      <c r="Q82" s="208"/>
      <c r="R82" s="490"/>
      <c r="S82" s="490"/>
      <c r="T82" s="490"/>
      <c r="U82" s="490"/>
      <c r="V82" s="490"/>
      <c r="W82" s="490"/>
      <c r="X82" s="490"/>
      <c r="Y82" s="490"/>
      <c r="Z82" s="490"/>
      <c r="AA82" s="490"/>
      <c r="AB82" s="1085"/>
      <c r="AC82" s="490"/>
      <c r="AD82" s="986"/>
      <c r="AE82" s="490"/>
      <c r="AF82" s="490"/>
      <c r="AG82" s="490"/>
      <c r="AH82" s="2577"/>
      <c r="AI82" s="2577"/>
      <c r="AJ82" s="1142"/>
      <c r="AK82" s="1179"/>
      <c r="AL82" s="2563">
        <f t="shared" si="26"/>
        <v>0</v>
      </c>
      <c r="AM82" s="1273"/>
    </row>
    <row r="83" spans="1:39" s="2527" customFormat="1" ht="30" x14ac:dyDescent="0.25">
      <c r="A83" s="362"/>
      <c r="B83" s="362"/>
      <c r="C83" s="659" t="s">
        <v>458</v>
      </c>
      <c r="D83" s="4"/>
      <c r="E83" s="4"/>
      <c r="F83" s="366">
        <v>500</v>
      </c>
      <c r="G83" s="210">
        <f t="shared" ref="G83:G91" si="76">ROUND(F83/12*$C$3,0)</f>
        <v>417</v>
      </c>
      <c r="H83" s="320">
        <v>2357</v>
      </c>
      <c r="I83" s="327">
        <f>H83/G83*100</f>
        <v>565.22781774580335</v>
      </c>
      <c r="J83" s="1754"/>
      <c r="K83" s="1754"/>
      <c r="L83" s="208"/>
      <c r="M83" s="208"/>
      <c r="N83" s="208"/>
      <c r="O83" s="208"/>
      <c r="P83" s="208"/>
      <c r="Q83" s="208"/>
      <c r="R83" s="490"/>
      <c r="S83" s="490"/>
      <c r="T83" s="490"/>
      <c r="U83" s="490"/>
      <c r="V83" s="490"/>
      <c r="W83" s="490"/>
      <c r="X83" s="490"/>
      <c r="Y83" s="490"/>
      <c r="Z83" s="490"/>
      <c r="AA83" s="490"/>
      <c r="AB83" s="1085"/>
      <c r="AC83" s="490"/>
      <c r="AD83" s="986"/>
      <c r="AE83" s="490"/>
      <c r="AF83" s="490"/>
      <c r="AG83" s="490"/>
      <c r="AH83" s="2577"/>
      <c r="AI83" s="2577"/>
      <c r="AJ83" s="1142"/>
      <c r="AK83" s="1179"/>
      <c r="AL83" s="2563">
        <f t="shared" si="26"/>
        <v>0</v>
      </c>
      <c r="AM83" s="1273"/>
    </row>
    <row r="84" spans="1:39" s="2527" customFormat="1" x14ac:dyDescent="0.25">
      <c r="A84" s="362">
        <v>1</v>
      </c>
      <c r="B84" s="362">
        <v>1</v>
      </c>
      <c r="C84" s="659" t="s">
        <v>66</v>
      </c>
      <c r="D84" s="4"/>
      <c r="E84" s="4"/>
      <c r="F84" s="366">
        <v>1641</v>
      </c>
      <c r="G84" s="210">
        <f t="shared" si="76"/>
        <v>1368</v>
      </c>
      <c r="H84" s="320">
        <v>5104</v>
      </c>
      <c r="I84" s="327">
        <f>H84/G84*100</f>
        <v>373.09941520467834</v>
      </c>
      <c r="J84" s="1754"/>
      <c r="K84" s="1754"/>
      <c r="L84" s="208"/>
      <c r="M84" s="208"/>
      <c r="N84" s="208"/>
      <c r="O84" s="208"/>
      <c r="P84" s="208"/>
      <c r="Q84" s="208"/>
      <c r="R84" s="490"/>
      <c r="S84" s="490"/>
      <c r="T84" s="490"/>
      <c r="U84" s="490"/>
      <c r="V84" s="490"/>
      <c r="W84" s="490"/>
      <c r="X84" s="490"/>
      <c r="Y84" s="490"/>
      <c r="Z84" s="490"/>
      <c r="AA84" s="490"/>
      <c r="AB84" s="950"/>
      <c r="AC84" s="490"/>
      <c r="AD84" s="986"/>
      <c r="AE84" s="490"/>
      <c r="AF84" s="490"/>
      <c r="AG84" s="490"/>
      <c r="AH84" s="490"/>
      <c r="AI84" s="490"/>
      <c r="AJ84" s="1142"/>
      <c r="AK84" s="1170"/>
      <c r="AL84" s="2563">
        <f t="shared" si="26"/>
        <v>0</v>
      </c>
      <c r="AM84" s="1273"/>
    </row>
    <row r="85" spans="1:39" s="2527" customFormat="1" ht="30" x14ac:dyDescent="0.25">
      <c r="A85" s="362"/>
      <c r="B85" s="362"/>
      <c r="C85" s="461" t="s">
        <v>123</v>
      </c>
      <c r="D85" s="4"/>
      <c r="E85" s="4"/>
      <c r="F85" s="366">
        <v>411</v>
      </c>
      <c r="G85" s="210">
        <f t="shared" si="76"/>
        <v>343</v>
      </c>
      <c r="H85" s="320">
        <v>133</v>
      </c>
      <c r="I85" s="327">
        <f>H85/G85*100</f>
        <v>38.775510204081634</v>
      </c>
      <c r="J85" s="1754"/>
      <c r="K85" s="1754"/>
      <c r="L85" s="208"/>
      <c r="M85" s="208"/>
      <c r="N85" s="208"/>
      <c r="O85" s="208"/>
      <c r="P85" s="208"/>
      <c r="Q85" s="208"/>
      <c r="R85" s="490"/>
      <c r="S85" s="490"/>
      <c r="T85" s="490"/>
      <c r="U85" s="490"/>
      <c r="V85" s="490"/>
      <c r="W85" s="490"/>
      <c r="X85" s="490"/>
      <c r="Y85" s="490"/>
      <c r="Z85" s="490"/>
      <c r="AA85" s="490"/>
      <c r="AB85" s="950"/>
      <c r="AC85" s="490"/>
      <c r="AD85" s="986"/>
      <c r="AE85" s="490"/>
      <c r="AF85" s="490"/>
      <c r="AG85" s="490"/>
      <c r="AH85" s="490"/>
      <c r="AI85" s="490"/>
      <c r="AJ85" s="1142"/>
      <c r="AK85" s="1170"/>
      <c r="AL85" s="2563">
        <f t="shared" si="26"/>
        <v>0</v>
      </c>
      <c r="AM85" s="1273"/>
    </row>
    <row r="86" spans="1:39" s="2527" customFormat="1" ht="105" x14ac:dyDescent="0.25">
      <c r="A86" s="362"/>
      <c r="B86" s="362">
        <v>1</v>
      </c>
      <c r="C86" s="659" t="s">
        <v>323</v>
      </c>
      <c r="D86" s="4"/>
      <c r="E86" s="4"/>
      <c r="F86" s="366">
        <v>370</v>
      </c>
      <c r="G86" s="210">
        <f t="shared" si="76"/>
        <v>308</v>
      </c>
      <c r="H86" s="320">
        <v>149</v>
      </c>
      <c r="I86" s="327">
        <f>H86/G86*100</f>
        <v>48.376623376623378</v>
      </c>
      <c r="J86" s="1754"/>
      <c r="K86" s="1754"/>
      <c r="L86" s="208"/>
      <c r="M86" s="208"/>
      <c r="N86" s="208"/>
      <c r="O86" s="208"/>
      <c r="P86" s="208"/>
      <c r="Q86" s="208"/>
      <c r="R86" s="490"/>
      <c r="S86" s="490"/>
      <c r="T86" s="490"/>
      <c r="U86" s="490"/>
      <c r="V86" s="490"/>
      <c r="W86" s="490"/>
      <c r="X86" s="490"/>
      <c r="Y86" s="490"/>
      <c r="Z86" s="490"/>
      <c r="AA86" s="490"/>
      <c r="AB86" s="950"/>
      <c r="AC86" s="490"/>
      <c r="AD86" s="986"/>
      <c r="AE86" s="490"/>
      <c r="AF86" s="490"/>
      <c r="AG86" s="490"/>
      <c r="AH86" s="490"/>
      <c r="AI86" s="490"/>
      <c r="AJ86" s="1142"/>
      <c r="AK86" s="1170"/>
      <c r="AL86" s="2563">
        <f t="shared" si="26"/>
        <v>0</v>
      </c>
      <c r="AM86" s="1273"/>
    </row>
    <row r="87" spans="1:39" s="2527" customFormat="1" ht="105" x14ac:dyDescent="0.25">
      <c r="A87" s="362"/>
      <c r="B87" s="362">
        <v>1</v>
      </c>
      <c r="C87" s="659" t="s">
        <v>352</v>
      </c>
      <c r="D87" s="4"/>
      <c r="E87" s="4"/>
      <c r="F87" s="366"/>
      <c r="G87" s="210"/>
      <c r="H87" s="320">
        <v>911</v>
      </c>
      <c r="I87" s="327"/>
      <c r="J87" s="1754"/>
      <c r="K87" s="1754"/>
      <c r="L87" s="208"/>
      <c r="M87" s="208"/>
      <c r="N87" s="208"/>
      <c r="O87" s="208"/>
      <c r="P87" s="208"/>
      <c r="Q87" s="208"/>
      <c r="R87" s="490"/>
      <c r="S87" s="490"/>
      <c r="T87" s="490"/>
      <c r="U87" s="490"/>
      <c r="V87" s="490"/>
      <c r="W87" s="490"/>
      <c r="X87" s="490"/>
      <c r="Y87" s="490"/>
      <c r="Z87" s="490"/>
      <c r="AA87" s="490"/>
      <c r="AB87" s="950"/>
      <c r="AC87" s="490"/>
      <c r="AD87" s="986"/>
      <c r="AE87" s="490"/>
      <c r="AF87" s="490"/>
      <c r="AG87" s="490"/>
      <c r="AH87" s="490"/>
      <c r="AI87" s="490"/>
      <c r="AJ87" s="1142"/>
      <c r="AK87" s="1170"/>
      <c r="AL87" s="2563">
        <f t="shared" si="26"/>
        <v>0</v>
      </c>
      <c r="AM87" s="1273"/>
    </row>
    <row r="88" spans="1:39" s="2527" customFormat="1" ht="60" x14ac:dyDescent="0.25">
      <c r="A88" s="362"/>
      <c r="B88" s="362"/>
      <c r="C88" s="659" t="s">
        <v>369</v>
      </c>
      <c r="D88" s="4"/>
      <c r="E88" s="4"/>
      <c r="F88" s="366">
        <v>57</v>
      </c>
      <c r="G88" s="3634">
        <f>F88/3*1</f>
        <v>19</v>
      </c>
      <c r="H88" s="320"/>
      <c r="I88" s="327">
        <f t="shared" ref="I88:I89" si="77">H88/G88*100</f>
        <v>0</v>
      </c>
      <c r="J88" s="1754"/>
      <c r="K88" s="1754"/>
      <c r="L88" s="208"/>
      <c r="M88" s="208"/>
      <c r="N88" s="208"/>
      <c r="O88" s="208"/>
      <c r="P88" s="208"/>
      <c r="Q88" s="208"/>
      <c r="R88" s="490"/>
      <c r="S88" s="490"/>
      <c r="T88" s="490"/>
      <c r="U88" s="490"/>
      <c r="V88" s="490"/>
      <c r="W88" s="490"/>
      <c r="X88" s="490"/>
      <c r="Y88" s="490"/>
      <c r="Z88" s="490"/>
      <c r="AA88" s="490"/>
      <c r="AB88" s="950"/>
      <c r="AC88" s="490"/>
      <c r="AD88" s="986"/>
      <c r="AE88" s="490"/>
      <c r="AF88" s="490"/>
      <c r="AG88" s="490"/>
      <c r="AH88" s="490"/>
      <c r="AI88" s="490"/>
      <c r="AJ88" s="1142"/>
      <c r="AK88" s="1170"/>
      <c r="AL88" s="2563"/>
      <c r="AM88" s="1273"/>
    </row>
    <row r="89" spans="1:39" s="2527" customFormat="1" ht="30" x14ac:dyDescent="0.25">
      <c r="A89" s="362"/>
      <c r="B89" s="362"/>
      <c r="C89" s="659" t="s">
        <v>276</v>
      </c>
      <c r="D89" s="4"/>
      <c r="E89" s="4"/>
      <c r="F89" s="366">
        <v>127</v>
      </c>
      <c r="G89" s="3634">
        <f>F89/3*1</f>
        <v>42.333333333333336</v>
      </c>
      <c r="H89" s="320">
        <v>78</v>
      </c>
      <c r="I89" s="327">
        <f t="shared" si="77"/>
        <v>184.25196850393698</v>
      </c>
      <c r="J89" s="1754"/>
      <c r="K89" s="1754"/>
      <c r="L89" s="208"/>
      <c r="M89" s="208"/>
      <c r="N89" s="208"/>
      <c r="O89" s="208"/>
      <c r="P89" s="208"/>
      <c r="Q89" s="208"/>
      <c r="R89" s="490"/>
      <c r="S89" s="490"/>
      <c r="T89" s="490"/>
      <c r="U89" s="490"/>
      <c r="V89" s="490"/>
      <c r="W89" s="490"/>
      <c r="X89" s="490"/>
      <c r="Y89" s="490"/>
      <c r="Z89" s="490"/>
      <c r="AA89" s="490"/>
      <c r="AB89" s="950"/>
      <c r="AC89" s="490"/>
      <c r="AD89" s="986"/>
      <c r="AE89" s="490"/>
      <c r="AF89" s="490"/>
      <c r="AG89" s="490"/>
      <c r="AH89" s="490"/>
      <c r="AI89" s="490"/>
      <c r="AJ89" s="1142"/>
      <c r="AK89" s="1170"/>
      <c r="AL89" s="2563"/>
      <c r="AM89" s="1273"/>
    </row>
    <row r="90" spans="1:39" s="2527" customFormat="1" ht="30" x14ac:dyDescent="0.25">
      <c r="A90" s="362"/>
      <c r="B90" s="362">
        <v>1</v>
      </c>
      <c r="C90" s="461" t="s">
        <v>271</v>
      </c>
      <c r="D90" s="4"/>
      <c r="E90" s="4"/>
      <c r="F90" s="366">
        <v>1375</v>
      </c>
      <c r="G90" s="210">
        <f t="shared" si="76"/>
        <v>1146</v>
      </c>
      <c r="H90" s="320">
        <v>1355</v>
      </c>
      <c r="I90" s="327">
        <f>H90/G90*100</f>
        <v>118.23734729493891</v>
      </c>
      <c r="J90" s="1754"/>
      <c r="K90" s="1754"/>
      <c r="L90" s="208"/>
      <c r="M90" s="208"/>
      <c r="N90" s="208"/>
      <c r="O90" s="208"/>
      <c r="P90" s="208"/>
      <c r="Q90" s="208"/>
      <c r="R90" s="490"/>
      <c r="S90" s="490"/>
      <c r="T90" s="490"/>
      <c r="U90" s="490"/>
      <c r="V90" s="490"/>
      <c r="W90" s="490"/>
      <c r="X90" s="490"/>
      <c r="Y90" s="490"/>
      <c r="Z90" s="490"/>
      <c r="AA90" s="490"/>
      <c r="AB90" s="950"/>
      <c r="AC90" s="490"/>
      <c r="AD90" s="986"/>
      <c r="AE90" s="490"/>
      <c r="AF90" s="490"/>
      <c r="AG90" s="490"/>
      <c r="AH90" s="490"/>
      <c r="AI90" s="490"/>
      <c r="AJ90" s="1142"/>
      <c r="AK90" s="1170"/>
      <c r="AL90" s="2563">
        <f t="shared" si="26"/>
        <v>0</v>
      </c>
      <c r="AM90" s="1273"/>
    </row>
    <row r="91" spans="1:39" s="2527" customFormat="1" ht="30" x14ac:dyDescent="0.25">
      <c r="A91" s="362">
        <v>1</v>
      </c>
      <c r="B91" s="362">
        <v>1</v>
      </c>
      <c r="C91" s="1" t="s">
        <v>72</v>
      </c>
      <c r="D91" s="702"/>
      <c r="E91" s="4"/>
      <c r="F91" s="366">
        <v>1612</v>
      </c>
      <c r="G91" s="210">
        <f t="shared" si="76"/>
        <v>1343</v>
      </c>
      <c r="H91" s="210">
        <v>1078</v>
      </c>
      <c r="I91" s="327">
        <f>H91/G91*100</f>
        <v>80.268056589724495</v>
      </c>
      <c r="J91" s="1754"/>
      <c r="K91" s="1754"/>
      <c r="L91" s="208"/>
      <c r="M91" s="208"/>
      <c r="N91" s="208"/>
      <c r="O91" s="208"/>
      <c r="P91" s="208"/>
      <c r="Q91" s="208"/>
      <c r="R91" s="490"/>
      <c r="S91" s="490"/>
      <c r="T91" s="490"/>
      <c r="U91" s="490"/>
      <c r="V91" s="490"/>
      <c r="W91" s="490"/>
      <c r="X91" s="490"/>
      <c r="Y91" s="490"/>
      <c r="Z91" s="490"/>
      <c r="AA91" s="490"/>
      <c r="AB91" s="950"/>
      <c r="AC91" s="490"/>
      <c r="AD91" s="986"/>
      <c r="AE91" s="490"/>
      <c r="AF91" s="490"/>
      <c r="AG91" s="490"/>
      <c r="AH91" s="490"/>
      <c r="AI91" s="490"/>
      <c r="AJ91" s="1158"/>
      <c r="AK91" s="1170"/>
      <c r="AL91" s="2563">
        <f t="shared" si="26"/>
        <v>0</v>
      </c>
      <c r="AM91" s="1273"/>
    </row>
    <row r="92" spans="1:39" s="2527" customFormat="1" ht="30" x14ac:dyDescent="0.25">
      <c r="A92" s="362"/>
      <c r="B92" s="362">
        <v>1</v>
      </c>
      <c r="C92" s="1" t="s">
        <v>324</v>
      </c>
      <c r="D92" s="702"/>
      <c r="E92" s="4"/>
      <c r="F92" s="366"/>
      <c r="G92" s="210">
        <f>ROUND(F92/12*$C$3,0)</f>
        <v>0</v>
      </c>
      <c r="H92" s="210"/>
      <c r="I92" s="327"/>
      <c r="J92" s="1754"/>
      <c r="K92" s="1754"/>
      <c r="L92" s="208"/>
      <c r="M92" s="208"/>
      <c r="N92" s="208"/>
      <c r="O92" s="208"/>
      <c r="P92" s="208"/>
      <c r="Q92" s="208"/>
      <c r="R92" s="490"/>
      <c r="S92" s="490"/>
      <c r="T92" s="490"/>
      <c r="U92" s="490"/>
      <c r="V92" s="490"/>
      <c r="W92" s="490"/>
      <c r="X92" s="490"/>
      <c r="Y92" s="490"/>
      <c r="Z92" s="490"/>
      <c r="AA92" s="490"/>
      <c r="AB92" s="950"/>
      <c r="AC92" s="490"/>
      <c r="AD92" s="986"/>
      <c r="AE92" s="490"/>
      <c r="AF92" s="490"/>
      <c r="AG92" s="490"/>
      <c r="AH92" s="490"/>
      <c r="AI92" s="490"/>
      <c r="AJ92" s="1158"/>
      <c r="AK92" s="1170"/>
      <c r="AL92" s="2563">
        <f t="shared" si="26"/>
        <v>0</v>
      </c>
      <c r="AM92" s="1273"/>
    </row>
    <row r="93" spans="1:39" s="2527" customFormat="1" ht="45" x14ac:dyDescent="0.25">
      <c r="A93" s="362"/>
      <c r="B93" s="362">
        <v>1</v>
      </c>
      <c r="C93" s="1" t="s">
        <v>325</v>
      </c>
      <c r="D93" s="702"/>
      <c r="E93" s="4"/>
      <c r="F93" s="366"/>
      <c r="G93" s="210">
        <f>ROUND(F93/12*$C$3,0)</f>
        <v>0</v>
      </c>
      <c r="H93" s="210"/>
      <c r="I93" s="327"/>
      <c r="J93" s="1754"/>
      <c r="K93" s="1754"/>
      <c r="L93" s="208"/>
      <c r="M93" s="208"/>
      <c r="N93" s="208"/>
      <c r="O93" s="208"/>
      <c r="P93" s="208"/>
      <c r="Q93" s="208"/>
      <c r="R93" s="490"/>
      <c r="S93" s="490"/>
      <c r="T93" s="490"/>
      <c r="U93" s="490"/>
      <c r="V93" s="490"/>
      <c r="W93" s="490"/>
      <c r="X93" s="490"/>
      <c r="Y93" s="490"/>
      <c r="Z93" s="490"/>
      <c r="AA93" s="490"/>
      <c r="AB93" s="950"/>
      <c r="AC93" s="490"/>
      <c r="AD93" s="986"/>
      <c r="AE93" s="490"/>
      <c r="AF93" s="490"/>
      <c r="AG93" s="490"/>
      <c r="AH93" s="490"/>
      <c r="AI93" s="490"/>
      <c r="AJ93" s="1158"/>
      <c r="AK93" s="1170"/>
      <c r="AL93" s="2563">
        <f t="shared" si="26"/>
        <v>0</v>
      </c>
      <c r="AM93" s="1273"/>
    </row>
    <row r="94" spans="1:39" s="2527" customFormat="1" ht="30" x14ac:dyDescent="0.25">
      <c r="A94" s="362"/>
      <c r="B94" s="362">
        <v>1</v>
      </c>
      <c r="C94" s="1" t="s">
        <v>326</v>
      </c>
      <c r="D94" s="702"/>
      <c r="E94" s="4"/>
      <c r="F94" s="366"/>
      <c r="G94" s="210">
        <f>ROUND(F94/12*$C$3,0)</f>
        <v>0</v>
      </c>
      <c r="H94" s="210"/>
      <c r="I94" s="327"/>
      <c r="J94" s="1754"/>
      <c r="K94" s="1754"/>
      <c r="L94" s="208"/>
      <c r="M94" s="208"/>
      <c r="N94" s="208"/>
      <c r="O94" s="208"/>
      <c r="P94" s="208"/>
      <c r="Q94" s="208"/>
      <c r="R94" s="490"/>
      <c r="S94" s="490"/>
      <c r="T94" s="490"/>
      <c r="U94" s="490"/>
      <c r="V94" s="490"/>
      <c r="W94" s="490"/>
      <c r="X94" s="490"/>
      <c r="Y94" s="490"/>
      <c r="Z94" s="490"/>
      <c r="AA94" s="490"/>
      <c r="AB94" s="950"/>
      <c r="AC94" s="490"/>
      <c r="AD94" s="986"/>
      <c r="AE94" s="490"/>
      <c r="AF94" s="490"/>
      <c r="AG94" s="490"/>
      <c r="AH94" s="490"/>
      <c r="AI94" s="490"/>
      <c r="AJ94" s="1158"/>
      <c r="AK94" s="1170"/>
      <c r="AL94" s="2563">
        <f t="shared" si="26"/>
        <v>0</v>
      </c>
      <c r="AM94" s="1273"/>
    </row>
    <row r="95" spans="1:39" s="2527" customFormat="1" ht="60" x14ac:dyDescent="0.25">
      <c r="A95" s="362"/>
      <c r="B95" s="362">
        <v>1</v>
      </c>
      <c r="C95" s="1" t="s">
        <v>331</v>
      </c>
      <c r="D95" s="702"/>
      <c r="E95" s="4"/>
      <c r="F95" s="366"/>
      <c r="G95" s="210">
        <f>ROUND(F95/12*$C$3,0)</f>
        <v>0</v>
      </c>
      <c r="H95" s="210"/>
      <c r="I95" s="327"/>
      <c r="J95" s="1754"/>
      <c r="K95" s="1754"/>
      <c r="L95" s="208"/>
      <c r="M95" s="208"/>
      <c r="N95" s="208"/>
      <c r="O95" s="208"/>
      <c r="P95" s="208"/>
      <c r="Q95" s="208"/>
      <c r="R95" s="490"/>
      <c r="S95" s="490"/>
      <c r="T95" s="490"/>
      <c r="U95" s="490"/>
      <c r="V95" s="490"/>
      <c r="W95" s="490"/>
      <c r="X95" s="490"/>
      <c r="Y95" s="490"/>
      <c r="Z95" s="490"/>
      <c r="AA95" s="490"/>
      <c r="AB95" s="950"/>
      <c r="AC95" s="490"/>
      <c r="AD95" s="986"/>
      <c r="AE95" s="490"/>
      <c r="AF95" s="490"/>
      <c r="AG95" s="490"/>
      <c r="AH95" s="490"/>
      <c r="AI95" s="490"/>
      <c r="AJ95" s="1158"/>
      <c r="AK95" s="1170"/>
      <c r="AL95" s="2563">
        <f t="shared" si="26"/>
        <v>0</v>
      </c>
      <c r="AM95" s="1273"/>
    </row>
    <row r="96" spans="1:39" s="2527" customFormat="1" ht="29.25" x14ac:dyDescent="0.25">
      <c r="A96" s="362"/>
      <c r="B96" s="362">
        <v>1</v>
      </c>
      <c r="C96" s="895" t="s">
        <v>308</v>
      </c>
      <c r="D96" s="702"/>
      <c r="E96" s="4"/>
      <c r="F96" s="366">
        <f>SUM(F92:F95)</f>
        <v>0</v>
      </c>
      <c r="G96" s="210">
        <f>SUM(G92:G95)</f>
        <v>0</v>
      </c>
      <c r="H96" s="320">
        <f>SUM(H92:H95)</f>
        <v>0</v>
      </c>
      <c r="I96" s="327"/>
      <c r="J96" s="1754"/>
      <c r="K96" s="1754"/>
      <c r="L96" s="208"/>
      <c r="M96" s="208"/>
      <c r="N96" s="208"/>
      <c r="O96" s="208"/>
      <c r="P96" s="208"/>
      <c r="Q96" s="208"/>
      <c r="R96" s="490"/>
      <c r="S96" s="490"/>
      <c r="T96" s="490"/>
      <c r="U96" s="490"/>
      <c r="V96" s="490"/>
      <c r="W96" s="490"/>
      <c r="X96" s="490"/>
      <c r="Y96" s="490"/>
      <c r="Z96" s="490"/>
      <c r="AA96" s="490"/>
      <c r="AB96" s="1085"/>
      <c r="AC96" s="490"/>
      <c r="AD96" s="986"/>
      <c r="AE96" s="490"/>
      <c r="AF96" s="490"/>
      <c r="AG96" s="490"/>
      <c r="AH96" s="490"/>
      <c r="AI96" s="490"/>
      <c r="AJ96" s="1142"/>
      <c r="AK96" s="1170"/>
      <c r="AL96" s="2563">
        <f t="shared" si="26"/>
        <v>0</v>
      </c>
      <c r="AM96" s="1273"/>
    </row>
    <row r="97" spans="1:39" s="2527" customFormat="1" ht="86.25" x14ac:dyDescent="0.25">
      <c r="A97" s="362"/>
      <c r="B97" s="362"/>
      <c r="C97" s="654" t="s">
        <v>598</v>
      </c>
      <c r="D97" s="2611"/>
      <c r="E97" s="4"/>
      <c r="F97" s="3530">
        <f>F46</f>
        <v>31222</v>
      </c>
      <c r="G97" s="3530">
        <f>G46</f>
        <v>26018.333333333336</v>
      </c>
      <c r="H97" s="3530">
        <f>H46</f>
        <v>9897</v>
      </c>
      <c r="I97" s="327">
        <f t="shared" ref="I97:I106" si="78">H97/G97*100</f>
        <v>38.038562552046628</v>
      </c>
      <c r="J97" s="1754"/>
      <c r="K97" s="1754"/>
      <c r="L97" s="208"/>
      <c r="M97" s="208"/>
      <c r="N97" s="208"/>
      <c r="O97" s="208"/>
      <c r="P97" s="208"/>
      <c r="Q97" s="208"/>
      <c r="R97" s="490">
        <f t="shared" ref="R97:AI97" si="79">R46</f>
        <v>22917.331249999999</v>
      </c>
      <c r="S97" s="490">
        <f t="shared" si="79"/>
        <v>22917.331249999999</v>
      </c>
      <c r="T97" s="490">
        <f t="shared" si="79"/>
        <v>22917.331249999999</v>
      </c>
      <c r="U97" s="490">
        <f t="shared" si="79"/>
        <v>22917.331249999999</v>
      </c>
      <c r="V97" s="490">
        <f t="shared" ref="V97:W97" si="80">V46</f>
        <v>22917.331249999999</v>
      </c>
      <c r="W97" s="490">
        <f t="shared" si="80"/>
        <v>22917.331249999999</v>
      </c>
      <c r="X97" s="490">
        <f t="shared" ref="X97:Y97" si="81">X46</f>
        <v>22917.331249999999</v>
      </c>
      <c r="Y97" s="490">
        <f t="shared" si="81"/>
        <v>22917.331249999999</v>
      </c>
      <c r="Z97" s="490">
        <f t="shared" ref="Z97:AB97" si="82">Z46</f>
        <v>22917.331249999999</v>
      </c>
      <c r="AA97" s="490">
        <f t="shared" si="82"/>
        <v>66541.887499999997</v>
      </c>
      <c r="AB97" s="1085">
        <f t="shared" si="82"/>
        <v>33639.29479166666</v>
      </c>
      <c r="AC97" s="490">
        <f t="shared" si="79"/>
        <v>21092.981250000001</v>
      </c>
      <c r="AD97" s="986">
        <f t="shared" si="79"/>
        <v>0</v>
      </c>
      <c r="AE97" s="490">
        <f t="shared" si="79"/>
        <v>0</v>
      </c>
      <c r="AF97" s="490">
        <f t="shared" si="79"/>
        <v>-12546.313541666659</v>
      </c>
      <c r="AG97" s="490">
        <f t="shared" si="79"/>
        <v>0</v>
      </c>
      <c r="AH97" s="490">
        <f t="shared" si="79"/>
        <v>0</v>
      </c>
      <c r="AI97" s="490">
        <f t="shared" si="79"/>
        <v>21092.981250000001</v>
      </c>
      <c r="AJ97" s="1142"/>
      <c r="AK97" s="1170"/>
      <c r="AL97" s="2563">
        <f t="shared" si="26"/>
        <v>0</v>
      </c>
      <c r="AM97" s="1273"/>
    </row>
    <row r="98" spans="1:39" s="2527" customFormat="1" ht="29.25" x14ac:dyDescent="0.25">
      <c r="A98" s="362">
        <v>1</v>
      </c>
      <c r="B98" s="362">
        <v>1</v>
      </c>
      <c r="C98" s="654" t="s">
        <v>272</v>
      </c>
      <c r="D98" s="2572"/>
      <c r="E98" s="4"/>
      <c r="F98" s="727">
        <f>F35+F60</f>
        <v>50827</v>
      </c>
      <c r="G98" s="727">
        <f>G35+G60</f>
        <v>42134.166666666664</v>
      </c>
      <c r="H98" s="727">
        <f>H35+H60</f>
        <v>57578.957500000004</v>
      </c>
      <c r="I98" s="327">
        <f t="shared" si="78"/>
        <v>136.65621526472975</v>
      </c>
      <c r="J98" s="1754"/>
      <c r="K98" s="1754"/>
      <c r="L98" s="208"/>
      <c r="M98" s="208"/>
      <c r="N98" s="208"/>
      <c r="O98" s="208"/>
      <c r="P98" s="208"/>
      <c r="Q98" s="208"/>
      <c r="R98" s="490"/>
      <c r="S98" s="490"/>
      <c r="T98" s="490"/>
      <c r="U98" s="490"/>
      <c r="V98" s="490"/>
      <c r="W98" s="490"/>
      <c r="X98" s="490"/>
      <c r="Y98" s="490"/>
      <c r="Z98" s="490"/>
      <c r="AA98" s="490"/>
      <c r="AB98" s="950"/>
      <c r="AC98" s="490"/>
      <c r="AD98" s="986"/>
      <c r="AE98" s="490"/>
      <c r="AF98" s="490"/>
      <c r="AG98" s="490"/>
      <c r="AH98" s="490"/>
      <c r="AI98" s="490"/>
      <c r="AJ98" s="1179"/>
      <c r="AK98" s="1170"/>
      <c r="AL98" s="2563">
        <f t="shared" ref="AL98:AL172" si="83">AC98-AB98-AF98</f>
        <v>0</v>
      </c>
      <c r="AM98" s="1273"/>
    </row>
    <row r="99" spans="1:39" s="238" customFormat="1" ht="43.5" x14ac:dyDescent="0.25">
      <c r="A99" s="362">
        <v>1</v>
      </c>
      <c r="B99" s="362">
        <v>1</v>
      </c>
      <c r="C99" s="654" t="s">
        <v>287</v>
      </c>
      <c r="D99" s="1494"/>
      <c r="E99" s="706"/>
      <c r="F99" s="727">
        <f>F47</f>
        <v>65774</v>
      </c>
      <c r="G99" s="727">
        <f>G47</f>
        <v>54811.666666666672</v>
      </c>
      <c r="H99" s="727">
        <f>H47</f>
        <v>32875</v>
      </c>
      <c r="I99" s="707">
        <f t="shared" si="78"/>
        <v>59.97810685073128</v>
      </c>
      <c r="J99" s="1754"/>
      <c r="K99" s="1754"/>
      <c r="L99" s="208"/>
      <c r="M99" s="208"/>
      <c r="N99" s="208"/>
      <c r="O99" s="208"/>
      <c r="P99" s="208"/>
      <c r="Q99" s="208"/>
      <c r="R99" s="539">
        <f t="shared" ref="R99:AH99" si="84">R69+R47</f>
        <v>146186.9654559152</v>
      </c>
      <c r="S99" s="539">
        <f t="shared" si="84"/>
        <v>146186.9654559152</v>
      </c>
      <c r="T99" s="539">
        <f t="shared" si="84"/>
        <v>146186.9654559152</v>
      </c>
      <c r="U99" s="539">
        <f t="shared" si="84"/>
        <v>146186.9654559152</v>
      </c>
      <c r="V99" s="539">
        <f t="shared" si="84"/>
        <v>146186.9654559152</v>
      </c>
      <c r="W99" s="539">
        <f t="shared" si="84"/>
        <v>146186.9654559152</v>
      </c>
      <c r="X99" s="539">
        <f t="shared" si="84"/>
        <v>146186.9654559152</v>
      </c>
      <c r="Y99" s="539">
        <f t="shared" si="84"/>
        <v>146186.9654559152</v>
      </c>
      <c r="Z99" s="539">
        <f t="shared" ref="Z99:AA99" si="85">Z69+Z47</f>
        <v>146186.9654559152</v>
      </c>
      <c r="AA99" s="539">
        <f t="shared" si="85"/>
        <v>270458.21037562465</v>
      </c>
      <c r="AB99" s="2571">
        <f t="shared" si="84"/>
        <v>163246.21951983246</v>
      </c>
      <c r="AC99" s="539">
        <f t="shared" si="84"/>
        <v>123212.97229999999</v>
      </c>
      <c r="AD99" s="1287">
        <f t="shared" si="84"/>
        <v>0</v>
      </c>
      <c r="AE99" s="539">
        <f t="shared" si="84"/>
        <v>0</v>
      </c>
      <c r="AF99" s="539">
        <f t="shared" si="84"/>
        <v>-40033.24721983249</v>
      </c>
      <c r="AG99" s="539">
        <f t="shared" si="84"/>
        <v>0</v>
      </c>
      <c r="AH99" s="539">
        <f t="shared" si="84"/>
        <v>-1.7170099999999999</v>
      </c>
      <c r="AI99" s="539">
        <f>AI69+AI47</f>
        <v>123211.25529</v>
      </c>
      <c r="AJ99" s="1179"/>
      <c r="AK99" s="2565"/>
      <c r="AL99" s="2563">
        <f t="shared" si="83"/>
        <v>0</v>
      </c>
      <c r="AM99" s="3319"/>
    </row>
    <row r="100" spans="1:39" s="238" customFormat="1" ht="29.25" x14ac:dyDescent="0.25">
      <c r="A100" s="362"/>
      <c r="B100" s="362">
        <v>1</v>
      </c>
      <c r="C100" s="654" t="s">
        <v>273</v>
      </c>
      <c r="D100" s="2573"/>
      <c r="E100" s="2429"/>
      <c r="F100" s="727">
        <f>F41+F74</f>
        <v>88725.063829787236</v>
      </c>
      <c r="G100" s="727">
        <f>G41+G74</f>
        <v>72807.166666666672</v>
      </c>
      <c r="H100" s="727">
        <f>H41+H74</f>
        <v>60021.753191489363</v>
      </c>
      <c r="I100" s="2323">
        <f t="shared" si="78"/>
        <v>82.439347580008416</v>
      </c>
      <c r="J100" s="1754"/>
      <c r="K100" s="1754"/>
      <c r="L100" s="208"/>
      <c r="M100" s="208"/>
      <c r="N100" s="208"/>
      <c r="O100" s="208"/>
      <c r="P100" s="208"/>
      <c r="Q100" s="208"/>
      <c r="R100" s="539"/>
      <c r="S100" s="539"/>
      <c r="T100" s="539"/>
      <c r="U100" s="539"/>
      <c r="V100" s="539"/>
      <c r="W100" s="539"/>
      <c r="X100" s="539"/>
      <c r="Y100" s="539"/>
      <c r="Z100" s="539"/>
      <c r="AA100" s="539"/>
      <c r="AB100" s="2571"/>
      <c r="AC100" s="539"/>
      <c r="AD100" s="1287"/>
      <c r="AE100" s="539"/>
      <c r="AF100" s="539"/>
      <c r="AG100" s="539"/>
      <c r="AH100" s="539"/>
      <c r="AI100" s="539"/>
      <c r="AJ100" s="1161"/>
      <c r="AK100" s="2565"/>
      <c r="AL100" s="2563">
        <f t="shared" si="83"/>
        <v>0</v>
      </c>
      <c r="AM100" s="3319"/>
    </row>
    <row r="101" spans="1:39" s="238" customFormat="1" ht="29.25" x14ac:dyDescent="0.25">
      <c r="A101" s="362"/>
      <c r="B101" s="362">
        <v>1</v>
      </c>
      <c r="C101" s="654" t="s">
        <v>274</v>
      </c>
      <c r="D101" s="2326"/>
      <c r="E101" s="2429"/>
      <c r="F101" s="727">
        <f>F80+F78</f>
        <v>38520</v>
      </c>
      <c r="G101" s="727">
        <f>G80+G78</f>
        <v>32101</v>
      </c>
      <c r="H101" s="727">
        <f>H80+H78</f>
        <v>34422</v>
      </c>
      <c r="I101" s="707">
        <f t="shared" si="78"/>
        <v>107.23030435188934</v>
      </c>
      <c r="J101" s="1754"/>
      <c r="K101" s="1754"/>
      <c r="L101" s="208"/>
      <c r="M101" s="208"/>
      <c r="N101" s="208"/>
      <c r="O101" s="208"/>
      <c r="P101" s="208"/>
      <c r="Q101" s="208"/>
      <c r="R101" s="539">
        <v>34285.067560000003</v>
      </c>
      <c r="S101" s="539">
        <v>34285.067560000003</v>
      </c>
      <c r="T101" s="539">
        <v>34285.067560000003</v>
      </c>
      <c r="U101" s="539">
        <v>34285.067560000003</v>
      </c>
      <c r="V101" s="539">
        <v>34285.067560000003</v>
      </c>
      <c r="W101" s="539">
        <v>34285.067560000003</v>
      </c>
      <c r="X101" s="539">
        <v>34285.067560000003</v>
      </c>
      <c r="Y101" s="539">
        <v>34285.067560000003</v>
      </c>
      <c r="Z101" s="539">
        <v>34285.067560000003</v>
      </c>
      <c r="AA101" s="539">
        <v>49862.599200000004</v>
      </c>
      <c r="AB101" s="1085">
        <f>R101/12*$C$3+(S101-R101)/11*9+(T101-S101)/10*8+(U101-T101)/9*7+(V101-U101)/8*6+(W101-V101)/7*5+(X101-W101)/6*4+(Y101-X101)/5*3+(Z101-Y101)/4*2+(AA101-Z101)/3*1</f>
        <v>33763.400180000004</v>
      </c>
      <c r="AC101" s="539">
        <f>AI101-AH101-AE101-AD101</f>
        <v>44355.760200000004</v>
      </c>
      <c r="AD101" s="1287"/>
      <c r="AE101" s="539"/>
      <c r="AF101" s="539">
        <f>AC101-AB101</f>
        <v>10592.36002</v>
      </c>
      <c r="AG101" s="539"/>
      <c r="AH101" s="539">
        <v>-1.2998799999999999</v>
      </c>
      <c r="AI101" s="539">
        <v>44354.460320000006</v>
      </c>
      <c r="AJ101" s="1168"/>
      <c r="AK101" s="2565"/>
      <c r="AL101" s="2563">
        <f t="shared" si="83"/>
        <v>0</v>
      </c>
      <c r="AM101" s="3319"/>
    </row>
    <row r="102" spans="1:39" s="238" customFormat="1" x14ac:dyDescent="0.25">
      <c r="A102" s="362"/>
      <c r="B102" s="362">
        <v>1</v>
      </c>
      <c r="C102" s="655" t="s">
        <v>136</v>
      </c>
      <c r="D102" s="2326"/>
      <c r="E102" s="2429"/>
      <c r="F102" s="727">
        <f>F97*2.6+F98+F99+F101+F77/4.2+F75*2.6+F41*2.6</f>
        <v>466181.36190476187</v>
      </c>
      <c r="G102" s="727">
        <f>G97*2.6+G98+G99+G101+G77/4.2+G75*2.6+G41*2.6</f>
        <v>385324.02857142861</v>
      </c>
      <c r="H102" s="727">
        <f>H97*2.6+H98+H99+H101+H77/4.2+H75*2.6+H41*2.6</f>
        <v>306106.38607142854</v>
      </c>
      <c r="I102" s="707">
        <f t="shared" si="78"/>
        <v>79.441291841130209</v>
      </c>
      <c r="J102" s="1754"/>
      <c r="K102" s="1754"/>
      <c r="L102" s="208"/>
      <c r="M102" s="208"/>
      <c r="N102" s="208"/>
      <c r="O102" s="208"/>
      <c r="P102" s="208"/>
      <c r="Q102" s="208"/>
      <c r="R102" s="539">
        <f>SUM(R101,R81,R69,R60,R47,R46,R33)</f>
        <v>314800.54692931491</v>
      </c>
      <c r="S102" s="539">
        <f>SUM(S101,S81,S69,S60,S47,S46,S33)</f>
        <v>314800.54692931491</v>
      </c>
      <c r="T102" s="539">
        <f>SUM(T101,T81,T69,T60,T47,T46,T33)</f>
        <v>314800.54692931491</v>
      </c>
      <c r="U102" s="539">
        <f t="shared" ref="U102:Z102" si="86">SUM(U101,U81,U69,U60,U47,U46,U33,U70)</f>
        <v>314912.27182931488</v>
      </c>
      <c r="V102" s="539">
        <f t="shared" si="86"/>
        <v>314912.27182931488</v>
      </c>
      <c r="W102" s="539">
        <f t="shared" si="86"/>
        <v>314912.27182931488</v>
      </c>
      <c r="X102" s="539">
        <f t="shared" si="86"/>
        <v>314912.27182931488</v>
      </c>
      <c r="Y102" s="539">
        <f t="shared" si="86"/>
        <v>314603.63238931488</v>
      </c>
      <c r="Z102" s="539">
        <f t="shared" si="86"/>
        <v>314603.63238931488</v>
      </c>
      <c r="AA102" s="539">
        <f>SUM(AA101,AA81,AA69,AA60,AA47,AA46,AA33,AA70,AA34)</f>
        <v>572653.55307486956</v>
      </c>
      <c r="AB102" s="2571">
        <f t="shared" ref="AB102:AI102" si="87">SUM(AB101,AB81,AB69,AB60,AB47,AB46,AB33,AB70,AB34)</f>
        <v>348207.00447342504</v>
      </c>
      <c r="AC102" s="539">
        <f t="shared" si="87"/>
        <v>312274.16221000004</v>
      </c>
      <c r="AD102" s="1287">
        <f t="shared" si="87"/>
        <v>0</v>
      </c>
      <c r="AE102" s="539">
        <f t="shared" si="87"/>
        <v>2450.9834099999998</v>
      </c>
      <c r="AF102" s="539">
        <f t="shared" si="87"/>
        <v>-35932.842263425067</v>
      </c>
      <c r="AG102" s="539">
        <f t="shared" si="87"/>
        <v>-102.00937</v>
      </c>
      <c r="AH102" s="539">
        <f t="shared" si="87"/>
        <v>-35.916359999999997</v>
      </c>
      <c r="AI102" s="539">
        <f t="shared" si="87"/>
        <v>314689.22926000005</v>
      </c>
      <c r="AJ102" s="1168"/>
      <c r="AK102" s="2565"/>
      <c r="AL102" s="2563">
        <f t="shared" si="83"/>
        <v>6.5483618527650833E-11</v>
      </c>
      <c r="AM102" s="3319"/>
    </row>
    <row r="103" spans="1:39" s="238" customFormat="1" x14ac:dyDescent="0.25">
      <c r="A103" s="362"/>
      <c r="B103" s="362"/>
      <c r="C103" s="3606"/>
      <c r="D103" s="2326"/>
      <c r="E103" s="2429"/>
      <c r="F103" s="727"/>
      <c r="G103" s="727"/>
      <c r="H103" s="727"/>
      <c r="I103" s="707"/>
      <c r="J103" s="1754"/>
      <c r="K103" s="1754"/>
      <c r="L103" s="208"/>
      <c r="M103" s="208"/>
      <c r="N103" s="208"/>
      <c r="O103" s="208"/>
      <c r="P103" s="208"/>
      <c r="Q103" s="208"/>
      <c r="R103" s="539"/>
      <c r="S103" s="539"/>
      <c r="T103" s="539"/>
      <c r="U103" s="539"/>
      <c r="V103" s="539"/>
      <c r="W103" s="539"/>
      <c r="X103" s="539"/>
      <c r="Y103" s="539"/>
      <c r="Z103" s="539"/>
      <c r="AA103" s="539"/>
      <c r="AB103" s="2571"/>
      <c r="AC103" s="539"/>
      <c r="AD103" s="1287"/>
      <c r="AE103" s="539"/>
      <c r="AF103" s="539"/>
      <c r="AG103" s="539"/>
      <c r="AH103" s="539"/>
      <c r="AI103" s="539"/>
      <c r="AJ103" s="1168"/>
      <c r="AK103" s="2565"/>
      <c r="AL103" s="2563">
        <f t="shared" si="83"/>
        <v>0</v>
      </c>
      <c r="AM103" s="3319"/>
    </row>
    <row r="104" spans="1:39" s="238" customFormat="1" ht="31.5" x14ac:dyDescent="0.25">
      <c r="A104" s="362"/>
      <c r="B104" s="362"/>
      <c r="C104" s="37" t="s">
        <v>195</v>
      </c>
      <c r="D104" s="2326"/>
      <c r="E104" s="2429"/>
      <c r="F104" s="727">
        <v>157</v>
      </c>
      <c r="G104" s="727">
        <f>ROUND(F104/12*$C$3,0)</f>
        <v>131</v>
      </c>
      <c r="H104" s="727">
        <v>148</v>
      </c>
      <c r="I104" s="707">
        <f t="shared" si="78"/>
        <v>112.97709923664124</v>
      </c>
      <c r="J104" s="1754"/>
      <c r="K104" s="1754"/>
      <c r="L104" s="208"/>
      <c r="M104" s="208"/>
      <c r="N104" s="208"/>
      <c r="O104" s="208"/>
      <c r="P104" s="208"/>
      <c r="Q104" s="208"/>
      <c r="R104" s="539"/>
      <c r="S104" s="539"/>
      <c r="T104" s="539"/>
      <c r="U104" s="539"/>
      <c r="V104" s="539"/>
      <c r="W104" s="539"/>
      <c r="X104" s="539"/>
      <c r="Y104" s="539"/>
      <c r="Z104" s="539"/>
      <c r="AA104" s="539"/>
      <c r="AB104" s="2571"/>
      <c r="AC104" s="539"/>
      <c r="AD104" s="1287"/>
      <c r="AE104" s="539"/>
      <c r="AF104" s="539"/>
      <c r="AG104" s="539"/>
      <c r="AH104" s="539"/>
      <c r="AI104" s="539"/>
      <c r="AJ104" s="1168"/>
      <c r="AK104" s="2565"/>
      <c r="AL104" s="2563">
        <f t="shared" si="83"/>
        <v>0</v>
      </c>
      <c r="AM104" s="3319"/>
    </row>
    <row r="105" spans="1:39" s="238" customFormat="1" ht="31.5" x14ac:dyDescent="0.25">
      <c r="A105" s="362"/>
      <c r="B105" s="362"/>
      <c r="C105" s="37" t="s">
        <v>194</v>
      </c>
      <c r="D105" s="2326"/>
      <c r="E105" s="2429"/>
      <c r="F105" s="727">
        <v>1337</v>
      </c>
      <c r="G105" s="3825">
        <f>F105/3*1</f>
        <v>445.66666666666669</v>
      </c>
      <c r="H105" s="727">
        <v>333</v>
      </c>
      <c r="I105" s="707">
        <f t="shared" si="78"/>
        <v>74.719521316379954</v>
      </c>
      <c r="J105" s="1754"/>
      <c r="K105" s="1754"/>
      <c r="L105" s="208"/>
      <c r="M105" s="208"/>
      <c r="N105" s="208"/>
      <c r="O105" s="208"/>
      <c r="P105" s="208"/>
      <c r="Q105" s="208"/>
      <c r="R105" s="539"/>
      <c r="S105" s="539"/>
      <c r="T105" s="539"/>
      <c r="U105" s="539"/>
      <c r="V105" s="539"/>
      <c r="W105" s="539"/>
      <c r="X105" s="539"/>
      <c r="Y105" s="539"/>
      <c r="Z105" s="539"/>
      <c r="AA105" s="539"/>
      <c r="AB105" s="2571"/>
      <c r="AC105" s="539"/>
      <c r="AD105" s="1287"/>
      <c r="AE105" s="539"/>
      <c r="AF105" s="539"/>
      <c r="AG105" s="539"/>
      <c r="AH105" s="539"/>
      <c r="AI105" s="539"/>
      <c r="AJ105" s="1168"/>
      <c r="AK105" s="2565"/>
      <c r="AL105" s="2563"/>
      <c r="AM105" s="3319"/>
    </row>
    <row r="106" spans="1:39" s="238" customFormat="1" x14ac:dyDescent="0.25">
      <c r="A106" s="362"/>
      <c r="B106" s="362"/>
      <c r="C106" s="3607" t="s">
        <v>217</v>
      </c>
      <c r="D106" s="2326"/>
      <c r="E106" s="2429"/>
      <c r="F106" s="727">
        <f>SUM(F104:F105)</f>
        <v>1494</v>
      </c>
      <c r="G106" s="727">
        <f t="shared" ref="G106:H106" si="88">SUM(G104:G105)</f>
        <v>576.66666666666674</v>
      </c>
      <c r="H106" s="727">
        <f t="shared" si="88"/>
        <v>481</v>
      </c>
      <c r="I106" s="707">
        <f t="shared" si="78"/>
        <v>83.410404624277447</v>
      </c>
      <c r="J106" s="1754"/>
      <c r="K106" s="1754"/>
      <c r="L106" s="208"/>
      <c r="M106" s="208"/>
      <c r="N106" s="208"/>
      <c r="O106" s="208"/>
      <c r="P106" s="208"/>
      <c r="Q106" s="208"/>
      <c r="R106" s="539"/>
      <c r="S106" s="539"/>
      <c r="T106" s="539">
        <v>514.72120000000007</v>
      </c>
      <c r="U106" s="539">
        <v>514.72120000000007</v>
      </c>
      <c r="V106" s="539">
        <v>514.72120000000007</v>
      </c>
      <c r="W106" s="539">
        <v>514.72120000000007</v>
      </c>
      <c r="X106" s="539">
        <v>514.72120000000007</v>
      </c>
      <c r="Y106" s="539">
        <v>514.72120000000007</v>
      </c>
      <c r="Z106" s="539">
        <v>514.72120000000007</v>
      </c>
      <c r="AA106" s="539">
        <v>10517.47049</v>
      </c>
      <c r="AB106" s="2571">
        <f>R106/12*$C$3+(S106-R106)/11*9+(T106-S106)/10*8+(U106-T106)/9*7+(V106-U106)/8*6+(W106-V106)/7*5+(X106-W106)/6*4+(Y106-X106)/5*3+(Z106-Y106)/4*2+(AA106-Z106)/3*1</f>
        <v>3746.0267233333334</v>
      </c>
      <c r="AC106" s="539">
        <f>AI106-AH106-AE106-AD106</f>
        <v>3420.2700099999997</v>
      </c>
      <c r="AD106" s="1287"/>
      <c r="AE106" s="539"/>
      <c r="AF106" s="539">
        <f>AC106-AB106</f>
        <v>-325.75671333333366</v>
      </c>
      <c r="AG106" s="539"/>
      <c r="AH106" s="539">
        <v>0</v>
      </c>
      <c r="AI106" s="539">
        <v>3420.2700099999997</v>
      </c>
      <c r="AJ106" s="1168"/>
      <c r="AK106" s="2565"/>
      <c r="AL106" s="2563">
        <f t="shared" si="83"/>
        <v>0</v>
      </c>
      <c r="AM106" s="3319"/>
    </row>
    <row r="107" spans="1:39" s="2527" customFormat="1" x14ac:dyDescent="0.25">
      <c r="A107" s="362">
        <v>1</v>
      </c>
      <c r="B107" s="362">
        <v>1</v>
      </c>
      <c r="C107" s="1594" t="s">
        <v>29</v>
      </c>
      <c r="D107" s="1594"/>
      <c r="E107" s="2"/>
      <c r="F107" s="370"/>
      <c r="G107" s="327"/>
      <c r="H107" s="327"/>
      <c r="I107" s="327"/>
      <c r="J107" s="1754"/>
      <c r="K107" s="1754"/>
      <c r="L107" s="939"/>
      <c r="M107" s="939"/>
      <c r="N107" s="939"/>
      <c r="O107" s="939"/>
      <c r="P107" s="939"/>
      <c r="Q107" s="939"/>
      <c r="R107" s="545"/>
      <c r="S107" s="545"/>
      <c r="T107" s="545"/>
      <c r="U107" s="545"/>
      <c r="V107" s="545"/>
      <c r="W107" s="545"/>
      <c r="X107" s="545"/>
      <c r="Y107" s="545"/>
      <c r="Z107" s="545"/>
      <c r="AA107" s="545"/>
      <c r="AB107" s="2537"/>
      <c r="AC107" s="545"/>
      <c r="AD107" s="1371"/>
      <c r="AE107" s="545"/>
      <c r="AF107" s="545"/>
      <c r="AG107" s="545"/>
      <c r="AH107" s="545"/>
      <c r="AI107" s="545"/>
      <c r="AJ107" s="1162"/>
      <c r="AK107" s="2538"/>
      <c r="AL107" s="2563">
        <f t="shared" si="83"/>
        <v>0</v>
      </c>
      <c r="AM107" s="1273"/>
    </row>
    <row r="108" spans="1:39" s="2527" customFormat="1" x14ac:dyDescent="0.25">
      <c r="A108" s="362"/>
      <c r="B108" s="362"/>
      <c r="C108" s="1265" t="s">
        <v>24</v>
      </c>
      <c r="D108" s="1265"/>
      <c r="E108" s="327">
        <v>300</v>
      </c>
      <c r="F108" s="370">
        <v>44</v>
      </c>
      <c r="G108" s="3634">
        <f>F108/3*1</f>
        <v>14.666666666666666</v>
      </c>
      <c r="H108" s="210">
        <v>3</v>
      </c>
      <c r="I108" s="210">
        <f>H108/G108*100</f>
        <v>20.454545454545457</v>
      </c>
      <c r="J108" s="1034">
        <v>6</v>
      </c>
      <c r="K108" s="250">
        <f>N108/H108</f>
        <v>3.3333333333333335</v>
      </c>
      <c r="L108" s="251">
        <f>ROUND(F108*J108,0)</f>
        <v>264</v>
      </c>
      <c r="M108" s="3695">
        <f>L108/3*1</f>
        <v>88</v>
      </c>
      <c r="N108" s="251">
        <v>10</v>
      </c>
      <c r="O108" s="251">
        <f>N108/M108*100</f>
        <v>11.363636363636363</v>
      </c>
      <c r="P108" s="251">
        <f>L108/E108</f>
        <v>0.88</v>
      </c>
      <c r="Q108" s="251">
        <f>N108/$C$3*12/P108</f>
        <v>13.636363636363637</v>
      </c>
      <c r="R108" s="545"/>
      <c r="S108" s="545"/>
      <c r="T108" s="545"/>
      <c r="U108" s="545"/>
      <c r="V108" s="545"/>
      <c r="W108" s="545"/>
      <c r="X108" s="545"/>
      <c r="Y108" s="545"/>
      <c r="Z108" s="545"/>
      <c r="AA108" s="545"/>
      <c r="AB108" s="2537"/>
      <c r="AC108" s="545"/>
      <c r="AD108" s="1371"/>
      <c r="AE108" s="545"/>
      <c r="AF108" s="545"/>
      <c r="AG108" s="545"/>
      <c r="AH108" s="545"/>
      <c r="AI108" s="545"/>
      <c r="AJ108" s="1162"/>
      <c r="AK108" s="2538"/>
      <c r="AL108" s="2563"/>
      <c r="AM108" s="1273"/>
    </row>
    <row r="109" spans="1:39" s="2527" customFormat="1" x14ac:dyDescent="0.25">
      <c r="A109" s="362">
        <v>1</v>
      </c>
      <c r="B109" s="362">
        <v>1</v>
      </c>
      <c r="C109" s="1265" t="s">
        <v>23</v>
      </c>
      <c r="D109" s="1265"/>
      <c r="E109" s="327">
        <v>300</v>
      </c>
      <c r="F109" s="370">
        <v>85</v>
      </c>
      <c r="G109" s="210">
        <f>ROUND(F109/12*$C$3,0)</f>
        <v>71</v>
      </c>
      <c r="H109" s="210">
        <v>19</v>
      </c>
      <c r="I109" s="210">
        <f>H109/G109*100</f>
        <v>26.760563380281688</v>
      </c>
      <c r="J109" s="1034">
        <v>8</v>
      </c>
      <c r="K109" s="250">
        <f>N109/H109</f>
        <v>26.94736842105263</v>
      </c>
      <c r="L109" s="251">
        <f>ROUND(F109*J109,0)</f>
        <v>680</v>
      </c>
      <c r="M109" s="251">
        <f>L109/12*$C$3</f>
        <v>566.66666666666663</v>
      </c>
      <c r="N109" s="251">
        <v>512</v>
      </c>
      <c r="O109" s="251">
        <f>N109/M109*100</f>
        <v>90.352941176470594</v>
      </c>
      <c r="P109" s="251">
        <f>L109/E109</f>
        <v>2.2666666666666666</v>
      </c>
      <c r="Q109" s="251">
        <f>N109/$C$3*12/P109</f>
        <v>271.05882352941182</v>
      </c>
      <c r="R109" s="490"/>
      <c r="S109" s="490"/>
      <c r="T109" s="490"/>
      <c r="U109" s="490"/>
      <c r="V109" s="490"/>
      <c r="W109" s="490"/>
      <c r="X109" s="490"/>
      <c r="Y109" s="490"/>
      <c r="Z109" s="490"/>
      <c r="AA109" s="490"/>
      <c r="AB109" s="950"/>
      <c r="AC109" s="490"/>
      <c r="AD109" s="986"/>
      <c r="AE109" s="490"/>
      <c r="AF109" s="490"/>
      <c r="AG109" s="490"/>
      <c r="AH109" s="490"/>
      <c r="AI109" s="490"/>
      <c r="AJ109" s="1158"/>
      <c r="AK109" s="1170"/>
      <c r="AL109" s="2563">
        <f t="shared" si="83"/>
        <v>0</v>
      </c>
      <c r="AM109" s="1273"/>
    </row>
    <row r="110" spans="1:39" s="2527" customFormat="1" x14ac:dyDescent="0.25">
      <c r="A110" s="362"/>
      <c r="B110" s="362"/>
      <c r="C110" s="1265" t="s">
        <v>8</v>
      </c>
      <c r="D110" s="1265"/>
      <c r="E110" s="327">
        <v>340</v>
      </c>
      <c r="F110" s="370">
        <v>54</v>
      </c>
      <c r="G110" s="3634">
        <f t="shared" ref="G110:G117" si="89">F110/3*1</f>
        <v>18</v>
      </c>
      <c r="H110" s="210">
        <v>5</v>
      </c>
      <c r="I110" s="210">
        <f t="shared" ref="I110:I117" si="90">H110/G110*100</f>
        <v>27.777777777777779</v>
      </c>
      <c r="J110" s="1034">
        <v>10</v>
      </c>
      <c r="K110" s="250">
        <f t="shared" ref="K110:K117" si="91">N110/H110</f>
        <v>9.6</v>
      </c>
      <c r="L110" s="251">
        <f t="shared" ref="L110:L117" si="92">ROUND(F110*J110,0)</f>
        <v>540</v>
      </c>
      <c r="M110" s="3695">
        <f t="shared" ref="M110:M117" si="93">L110/3*1</f>
        <v>180</v>
      </c>
      <c r="N110" s="251">
        <v>48</v>
      </c>
      <c r="O110" s="251">
        <f t="shared" ref="O110:O117" si="94">N110/M110*100</f>
        <v>26.666666666666668</v>
      </c>
      <c r="P110" s="251">
        <f t="shared" ref="P110:P117" si="95">L110/E110</f>
        <v>1.588235294117647</v>
      </c>
      <c r="Q110" s="251">
        <f t="shared" ref="Q110:Q117" si="96">N110/$C$3*12/P110</f>
        <v>36.266666666666666</v>
      </c>
      <c r="R110" s="490"/>
      <c r="S110" s="490"/>
      <c r="T110" s="490"/>
      <c r="U110" s="490"/>
      <c r="V110" s="490"/>
      <c r="W110" s="490"/>
      <c r="X110" s="490"/>
      <c r="Y110" s="490"/>
      <c r="Z110" s="490"/>
      <c r="AA110" s="490"/>
      <c r="AB110" s="950"/>
      <c r="AC110" s="490"/>
      <c r="AD110" s="986"/>
      <c r="AE110" s="490"/>
      <c r="AF110" s="490"/>
      <c r="AG110" s="490"/>
      <c r="AH110" s="490"/>
      <c r="AI110" s="490"/>
      <c r="AJ110" s="1158"/>
      <c r="AK110" s="1170"/>
      <c r="AL110" s="2563"/>
      <c r="AM110" s="1273"/>
    </row>
    <row r="111" spans="1:39" s="2527" customFormat="1" x14ac:dyDescent="0.25">
      <c r="A111" s="362"/>
      <c r="B111" s="362"/>
      <c r="C111" s="1265" t="s">
        <v>9</v>
      </c>
      <c r="D111" s="1265"/>
      <c r="E111" s="327">
        <v>300</v>
      </c>
      <c r="F111" s="370">
        <v>2</v>
      </c>
      <c r="G111" s="3634">
        <f t="shared" si="89"/>
        <v>0.66666666666666663</v>
      </c>
      <c r="H111" s="210"/>
      <c r="I111" s="210">
        <f t="shared" si="90"/>
        <v>0</v>
      </c>
      <c r="J111" s="1034">
        <v>12</v>
      </c>
      <c r="K111" s="250" t="e">
        <f t="shared" si="91"/>
        <v>#DIV/0!</v>
      </c>
      <c r="L111" s="251">
        <f t="shared" si="92"/>
        <v>24</v>
      </c>
      <c r="M111" s="3695">
        <f t="shared" si="93"/>
        <v>8</v>
      </c>
      <c r="N111" s="251"/>
      <c r="O111" s="251">
        <f t="shared" si="94"/>
        <v>0</v>
      </c>
      <c r="P111" s="251">
        <f t="shared" si="95"/>
        <v>0.08</v>
      </c>
      <c r="Q111" s="251">
        <f t="shared" si="96"/>
        <v>0</v>
      </c>
      <c r="R111" s="490"/>
      <c r="S111" s="490"/>
      <c r="T111" s="490"/>
      <c r="U111" s="490"/>
      <c r="V111" s="490"/>
      <c r="W111" s="490"/>
      <c r="X111" s="490"/>
      <c r="Y111" s="490"/>
      <c r="Z111" s="490"/>
      <c r="AA111" s="490"/>
      <c r="AB111" s="950"/>
      <c r="AC111" s="490"/>
      <c r="AD111" s="986"/>
      <c r="AE111" s="490"/>
      <c r="AF111" s="490"/>
      <c r="AG111" s="490"/>
      <c r="AH111" s="490"/>
      <c r="AI111" s="490"/>
      <c r="AJ111" s="1158"/>
      <c r="AK111" s="1170"/>
      <c r="AL111" s="2563"/>
      <c r="AM111" s="1273"/>
    </row>
    <row r="112" spans="1:39" s="2527" customFormat="1" x14ac:dyDescent="0.25">
      <c r="A112" s="362"/>
      <c r="B112" s="362"/>
      <c r="C112" s="1265" t="s">
        <v>46</v>
      </c>
      <c r="D112" s="1265"/>
      <c r="E112" s="327">
        <v>300</v>
      </c>
      <c r="F112" s="370">
        <v>2</v>
      </c>
      <c r="G112" s="3634">
        <f t="shared" si="89"/>
        <v>0.66666666666666663</v>
      </c>
      <c r="H112" s="210"/>
      <c r="I112" s="210">
        <f t="shared" si="90"/>
        <v>0</v>
      </c>
      <c r="J112" s="1034">
        <v>10.5</v>
      </c>
      <c r="K112" s="250" t="e">
        <f t="shared" si="91"/>
        <v>#DIV/0!</v>
      </c>
      <c r="L112" s="251">
        <f t="shared" si="92"/>
        <v>21</v>
      </c>
      <c r="M112" s="3695">
        <f t="shared" si="93"/>
        <v>7</v>
      </c>
      <c r="N112" s="251"/>
      <c r="O112" s="251">
        <f t="shared" si="94"/>
        <v>0</v>
      </c>
      <c r="P112" s="251">
        <f t="shared" si="95"/>
        <v>7.0000000000000007E-2</v>
      </c>
      <c r="Q112" s="251">
        <f t="shared" si="96"/>
        <v>0</v>
      </c>
      <c r="R112" s="490"/>
      <c r="S112" s="490"/>
      <c r="T112" s="490"/>
      <c r="U112" s="490"/>
      <c r="V112" s="490"/>
      <c r="W112" s="490"/>
      <c r="X112" s="490"/>
      <c r="Y112" s="490"/>
      <c r="Z112" s="490"/>
      <c r="AA112" s="490"/>
      <c r="AB112" s="950"/>
      <c r="AC112" s="490"/>
      <c r="AD112" s="986"/>
      <c r="AE112" s="490"/>
      <c r="AF112" s="490"/>
      <c r="AG112" s="490"/>
      <c r="AH112" s="490"/>
      <c r="AI112" s="490"/>
      <c r="AJ112" s="1158"/>
      <c r="AK112" s="1170"/>
      <c r="AL112" s="2563"/>
      <c r="AM112" s="1273"/>
    </row>
    <row r="113" spans="1:39" s="2527" customFormat="1" x14ac:dyDescent="0.25">
      <c r="A113" s="362"/>
      <c r="B113" s="362"/>
      <c r="C113" s="1265" t="s">
        <v>26</v>
      </c>
      <c r="D113" s="1265"/>
      <c r="E113" s="327">
        <v>300</v>
      </c>
      <c r="F113" s="370">
        <v>38</v>
      </c>
      <c r="G113" s="3634">
        <f t="shared" si="89"/>
        <v>12.666666666666666</v>
      </c>
      <c r="H113" s="210">
        <v>11</v>
      </c>
      <c r="I113" s="210">
        <f t="shared" si="90"/>
        <v>86.842105263157904</v>
      </c>
      <c r="J113" s="1034">
        <v>7</v>
      </c>
      <c r="K113" s="250">
        <f t="shared" si="91"/>
        <v>8.6363636363636367</v>
      </c>
      <c r="L113" s="251">
        <f t="shared" si="92"/>
        <v>266</v>
      </c>
      <c r="M113" s="3695">
        <f t="shared" si="93"/>
        <v>88.666666666666671</v>
      </c>
      <c r="N113" s="251">
        <v>95</v>
      </c>
      <c r="O113" s="251">
        <f t="shared" si="94"/>
        <v>107.14285714285714</v>
      </c>
      <c r="P113" s="251">
        <f t="shared" si="95"/>
        <v>0.88666666666666671</v>
      </c>
      <c r="Q113" s="251">
        <f t="shared" si="96"/>
        <v>128.57142857142856</v>
      </c>
      <c r="R113" s="490"/>
      <c r="S113" s="490"/>
      <c r="T113" s="490"/>
      <c r="U113" s="490"/>
      <c r="V113" s="490"/>
      <c r="W113" s="490"/>
      <c r="X113" s="490"/>
      <c r="Y113" s="490"/>
      <c r="Z113" s="490"/>
      <c r="AA113" s="490"/>
      <c r="AB113" s="950"/>
      <c r="AC113" s="490"/>
      <c r="AD113" s="986"/>
      <c r="AE113" s="490"/>
      <c r="AF113" s="490"/>
      <c r="AG113" s="490"/>
      <c r="AH113" s="490"/>
      <c r="AI113" s="490"/>
      <c r="AJ113" s="1158"/>
      <c r="AK113" s="1170"/>
      <c r="AL113" s="2563"/>
      <c r="AM113" s="1273"/>
    </row>
    <row r="114" spans="1:39" s="2527" customFormat="1" x14ac:dyDescent="0.25">
      <c r="A114" s="362"/>
      <c r="B114" s="362"/>
      <c r="C114" s="1265" t="s">
        <v>65</v>
      </c>
      <c r="D114" s="1265"/>
      <c r="E114" s="327">
        <v>300</v>
      </c>
      <c r="F114" s="370"/>
      <c r="G114" s="3634">
        <f t="shared" si="89"/>
        <v>0</v>
      </c>
      <c r="H114" s="210">
        <v>21</v>
      </c>
      <c r="I114" s="210"/>
      <c r="J114" s="1034">
        <v>9.8000000000000007</v>
      </c>
      <c r="K114" s="250">
        <f t="shared" si="91"/>
        <v>8.9523809523809526</v>
      </c>
      <c r="L114" s="251">
        <f t="shared" si="92"/>
        <v>0</v>
      </c>
      <c r="M114" s="3695">
        <f t="shared" si="93"/>
        <v>0</v>
      </c>
      <c r="N114" s="251">
        <v>188</v>
      </c>
      <c r="O114" s="251"/>
      <c r="P114" s="251"/>
      <c r="Q114" s="251"/>
      <c r="R114" s="490"/>
      <c r="S114" s="490"/>
      <c r="T114" s="490"/>
      <c r="U114" s="490"/>
      <c r="V114" s="490"/>
      <c r="W114" s="490"/>
      <c r="X114" s="490"/>
      <c r="Y114" s="490"/>
      <c r="Z114" s="490"/>
      <c r="AA114" s="490"/>
      <c r="AB114" s="950"/>
      <c r="AC114" s="490"/>
      <c r="AD114" s="986"/>
      <c r="AE114" s="490"/>
      <c r="AF114" s="490"/>
      <c r="AG114" s="490"/>
      <c r="AH114" s="490"/>
      <c r="AI114" s="490"/>
      <c r="AJ114" s="1158"/>
      <c r="AK114" s="1170"/>
      <c r="AL114" s="2563"/>
      <c r="AM114" s="1273"/>
    </row>
    <row r="115" spans="1:39" s="2527" customFormat="1" x14ac:dyDescent="0.25">
      <c r="A115" s="362"/>
      <c r="B115" s="362"/>
      <c r="C115" s="1265" t="s">
        <v>10</v>
      </c>
      <c r="D115" s="1265"/>
      <c r="E115" s="327">
        <v>300</v>
      </c>
      <c r="F115" s="370">
        <v>75</v>
      </c>
      <c r="G115" s="3634">
        <f t="shared" si="89"/>
        <v>25</v>
      </c>
      <c r="H115" s="210">
        <v>12</v>
      </c>
      <c r="I115" s="210">
        <f t="shared" si="90"/>
        <v>48</v>
      </c>
      <c r="J115" s="1034">
        <v>10</v>
      </c>
      <c r="K115" s="250">
        <f t="shared" si="91"/>
        <v>9.5</v>
      </c>
      <c r="L115" s="251">
        <f t="shared" si="92"/>
        <v>750</v>
      </c>
      <c r="M115" s="3695">
        <f t="shared" si="93"/>
        <v>250</v>
      </c>
      <c r="N115" s="251">
        <v>114</v>
      </c>
      <c r="O115" s="251">
        <f t="shared" si="94"/>
        <v>45.6</v>
      </c>
      <c r="P115" s="251">
        <f t="shared" si="95"/>
        <v>2.5</v>
      </c>
      <c r="Q115" s="251">
        <f t="shared" si="96"/>
        <v>54.720000000000006</v>
      </c>
      <c r="R115" s="490"/>
      <c r="S115" s="490"/>
      <c r="T115" s="490"/>
      <c r="U115" s="490"/>
      <c r="V115" s="490"/>
      <c r="W115" s="490"/>
      <c r="X115" s="490"/>
      <c r="Y115" s="490"/>
      <c r="Z115" s="490"/>
      <c r="AA115" s="490"/>
      <c r="AB115" s="950"/>
      <c r="AC115" s="490"/>
      <c r="AD115" s="986"/>
      <c r="AE115" s="490"/>
      <c r="AF115" s="490"/>
      <c r="AG115" s="490"/>
      <c r="AH115" s="490"/>
      <c r="AI115" s="490"/>
      <c r="AJ115" s="1158"/>
      <c r="AK115" s="1170"/>
      <c r="AL115" s="2563"/>
      <c r="AM115" s="1273"/>
    </row>
    <row r="116" spans="1:39" s="2527" customFormat="1" x14ac:dyDescent="0.25">
      <c r="A116" s="362"/>
      <c r="B116" s="362"/>
      <c r="C116" s="1265" t="s">
        <v>64</v>
      </c>
      <c r="D116" s="1265"/>
      <c r="E116" s="327">
        <v>300</v>
      </c>
      <c r="F116" s="370">
        <v>54</v>
      </c>
      <c r="G116" s="3634">
        <f t="shared" si="89"/>
        <v>18</v>
      </c>
      <c r="H116" s="210">
        <v>9</v>
      </c>
      <c r="I116" s="210">
        <f t="shared" si="90"/>
        <v>50</v>
      </c>
      <c r="J116" s="1034">
        <v>8.5</v>
      </c>
      <c r="K116" s="250">
        <f t="shared" si="91"/>
        <v>9.1111111111111107</v>
      </c>
      <c r="L116" s="251">
        <f t="shared" si="92"/>
        <v>459</v>
      </c>
      <c r="M116" s="3695">
        <f t="shared" si="93"/>
        <v>153</v>
      </c>
      <c r="N116" s="251">
        <v>82</v>
      </c>
      <c r="O116" s="251">
        <f t="shared" si="94"/>
        <v>53.594771241830067</v>
      </c>
      <c r="P116" s="251">
        <f t="shared" si="95"/>
        <v>1.53</v>
      </c>
      <c r="Q116" s="251">
        <f t="shared" si="96"/>
        <v>64.313725490196077</v>
      </c>
      <c r="R116" s="490"/>
      <c r="S116" s="490"/>
      <c r="T116" s="490"/>
      <c r="U116" s="490"/>
      <c r="V116" s="490"/>
      <c r="W116" s="490"/>
      <c r="X116" s="490"/>
      <c r="Y116" s="490"/>
      <c r="Z116" s="490"/>
      <c r="AA116" s="490"/>
      <c r="AB116" s="950"/>
      <c r="AC116" s="490"/>
      <c r="AD116" s="986"/>
      <c r="AE116" s="490"/>
      <c r="AF116" s="490"/>
      <c r="AG116" s="490"/>
      <c r="AH116" s="490"/>
      <c r="AI116" s="490"/>
      <c r="AJ116" s="1158"/>
      <c r="AK116" s="1170"/>
      <c r="AL116" s="2563"/>
      <c r="AM116" s="1273"/>
    </row>
    <row r="117" spans="1:39" s="2527" customFormat="1" x14ac:dyDescent="0.25">
      <c r="A117" s="362"/>
      <c r="B117" s="362"/>
      <c r="C117" s="1265" t="s">
        <v>6</v>
      </c>
      <c r="D117" s="1265"/>
      <c r="E117" s="327">
        <v>300</v>
      </c>
      <c r="F117" s="370">
        <v>81</v>
      </c>
      <c r="G117" s="3634">
        <f t="shared" si="89"/>
        <v>27</v>
      </c>
      <c r="H117" s="210">
        <v>41</v>
      </c>
      <c r="I117" s="210">
        <f t="shared" si="90"/>
        <v>151.85185185185185</v>
      </c>
      <c r="J117" s="1034">
        <v>7</v>
      </c>
      <c r="K117" s="250">
        <f t="shared" si="91"/>
        <v>8.5609756097560972</v>
      </c>
      <c r="L117" s="251">
        <f t="shared" si="92"/>
        <v>567</v>
      </c>
      <c r="M117" s="3695">
        <f t="shared" si="93"/>
        <v>189</v>
      </c>
      <c r="N117" s="251">
        <v>351</v>
      </c>
      <c r="O117" s="251">
        <f t="shared" si="94"/>
        <v>185.71428571428572</v>
      </c>
      <c r="P117" s="251">
        <f t="shared" si="95"/>
        <v>1.89</v>
      </c>
      <c r="Q117" s="251">
        <f t="shared" si="96"/>
        <v>222.85714285714289</v>
      </c>
      <c r="R117" s="490"/>
      <c r="S117" s="490"/>
      <c r="T117" s="490"/>
      <c r="U117" s="490"/>
      <c r="V117" s="490"/>
      <c r="W117" s="490"/>
      <c r="X117" s="490"/>
      <c r="Y117" s="490"/>
      <c r="Z117" s="490"/>
      <c r="AA117" s="490"/>
      <c r="AB117" s="950"/>
      <c r="AC117" s="490"/>
      <c r="AD117" s="986"/>
      <c r="AE117" s="490"/>
      <c r="AF117" s="490"/>
      <c r="AG117" s="490"/>
      <c r="AH117" s="490"/>
      <c r="AI117" s="490"/>
      <c r="AJ117" s="1158"/>
      <c r="AK117" s="1170"/>
      <c r="AL117" s="2563"/>
      <c r="AM117" s="1273"/>
    </row>
    <row r="118" spans="1:39" s="2527" customFormat="1" x14ac:dyDescent="0.25">
      <c r="A118" s="362">
        <v>1</v>
      </c>
      <c r="B118" s="362">
        <v>1</v>
      </c>
      <c r="C118" s="1594" t="s">
        <v>32</v>
      </c>
      <c r="D118" s="1594"/>
      <c r="E118" s="1594"/>
      <c r="F118" s="2257">
        <f>SUM(F108:F117)</f>
        <v>435</v>
      </c>
      <c r="G118" s="2323">
        <f t="shared" ref="G118:H118" si="97">SUM(G108:G117)</f>
        <v>187.66666666666669</v>
      </c>
      <c r="H118" s="2323">
        <f t="shared" si="97"/>
        <v>121</v>
      </c>
      <c r="I118" s="2323">
        <f>H118/G118*100</f>
        <v>64.476021314387197</v>
      </c>
      <c r="J118" s="2324">
        <f>SUM(L118/F118)</f>
        <v>8.2091954022988514</v>
      </c>
      <c r="K118" s="340">
        <f>N118/H118</f>
        <v>11.570247933884298</v>
      </c>
      <c r="L118" s="889">
        <f t="shared" ref="L118:N118" si="98">SUM(L108:L117)</f>
        <v>3571</v>
      </c>
      <c r="M118" s="889">
        <f t="shared" si="98"/>
        <v>1530.3333333333333</v>
      </c>
      <c r="N118" s="889">
        <f t="shared" si="98"/>
        <v>1400</v>
      </c>
      <c r="O118" s="251">
        <f>N118/M118*100</f>
        <v>91.483336963624481</v>
      </c>
      <c r="P118" s="1504">
        <f>SUM(P108:P117)</f>
        <v>11.69156862745098</v>
      </c>
      <c r="Q118" s="251">
        <f>N118/$C$3*12/P118</f>
        <v>143.69329330672346</v>
      </c>
      <c r="R118" s="505"/>
      <c r="S118" s="505"/>
      <c r="T118" s="505"/>
      <c r="U118" s="505"/>
      <c r="V118" s="505"/>
      <c r="W118" s="505"/>
      <c r="X118" s="505"/>
      <c r="Y118" s="505"/>
      <c r="Z118" s="505"/>
      <c r="AA118" s="505"/>
      <c r="AB118" s="2574"/>
      <c r="AC118" s="539"/>
      <c r="AD118" s="1287"/>
      <c r="AE118" s="539"/>
      <c r="AF118" s="539"/>
      <c r="AG118" s="539"/>
      <c r="AH118" s="505"/>
      <c r="AI118" s="505"/>
      <c r="AJ118" s="2325"/>
      <c r="AK118" s="1119"/>
      <c r="AL118" s="2563">
        <f t="shared" si="83"/>
        <v>0</v>
      </c>
      <c r="AM118" s="1273"/>
    </row>
    <row r="119" spans="1:39" s="2527" customFormat="1" ht="30" x14ac:dyDescent="0.25">
      <c r="A119" s="362">
        <v>1</v>
      </c>
      <c r="B119" s="362">
        <v>1</v>
      </c>
      <c r="C119" s="2" t="s">
        <v>125</v>
      </c>
      <c r="D119" s="2"/>
      <c r="E119" s="1594"/>
      <c r="F119" s="2257"/>
      <c r="G119" s="2323"/>
      <c r="H119" s="2323"/>
      <c r="I119" s="2323"/>
      <c r="J119" s="2324"/>
      <c r="K119" s="340"/>
      <c r="L119" s="889"/>
      <c r="M119" s="889"/>
      <c r="N119" s="889"/>
      <c r="O119" s="251"/>
      <c r="P119" s="1504"/>
      <c r="Q119" s="251"/>
      <c r="R119" s="505"/>
      <c r="S119" s="505"/>
      <c r="T119" s="505"/>
      <c r="U119" s="505"/>
      <c r="V119" s="505"/>
      <c r="W119" s="505"/>
      <c r="X119" s="505"/>
      <c r="Y119" s="505"/>
      <c r="Z119" s="505"/>
      <c r="AA119" s="505"/>
      <c r="AB119" s="2575"/>
      <c r="AC119" s="505"/>
      <c r="AD119" s="968"/>
      <c r="AE119" s="505"/>
      <c r="AF119" s="505"/>
      <c r="AG119" s="505"/>
      <c r="AH119" s="505"/>
      <c r="AI119" s="505"/>
      <c r="AJ119" s="2325"/>
      <c r="AK119" s="1119"/>
      <c r="AL119" s="2563">
        <f t="shared" si="83"/>
        <v>0</v>
      </c>
      <c r="AM119" s="1273"/>
    </row>
    <row r="120" spans="1:39" s="2527" customFormat="1" x14ac:dyDescent="0.25">
      <c r="A120" s="362">
        <v>1</v>
      </c>
      <c r="B120" s="362">
        <v>1</v>
      </c>
      <c r="C120" s="9" t="s">
        <v>8</v>
      </c>
      <c r="D120" s="2525"/>
      <c r="E120" s="2326">
        <v>240</v>
      </c>
      <c r="F120" s="370">
        <v>975</v>
      </c>
      <c r="G120" s="210">
        <f>ROUND(F120/12*$C$3,0)</f>
        <v>813</v>
      </c>
      <c r="H120" s="210">
        <v>101</v>
      </c>
      <c r="I120" s="210">
        <f t="shared" ref="I120:I132" si="99">H120/G120*100</f>
        <v>12.423124231242312</v>
      </c>
      <c r="J120" s="545">
        <v>8</v>
      </c>
      <c r="K120" s="250">
        <f t="shared" ref="K120:K127" si="100">N120/H120</f>
        <v>8.2673267326732667</v>
      </c>
      <c r="L120" s="251">
        <f>ROUND(F120*J120,0)</f>
        <v>7800</v>
      </c>
      <c r="M120" s="251">
        <f>L120/12*$C$3</f>
        <v>6500</v>
      </c>
      <c r="N120" s="251">
        <v>835</v>
      </c>
      <c r="O120" s="251">
        <f t="shared" ref="O120:O127" si="101">N120/M120*100</f>
        <v>12.846153846153847</v>
      </c>
      <c r="P120" s="251">
        <f>ROUND(L120/E120,0)</f>
        <v>33</v>
      </c>
      <c r="Q120" s="251">
        <f t="shared" ref="Q120:Q127" si="102">N120/$C$3*12/P120</f>
        <v>30.363636363636363</v>
      </c>
      <c r="R120" s="490"/>
      <c r="S120" s="490"/>
      <c r="T120" s="490"/>
      <c r="U120" s="490"/>
      <c r="V120" s="490"/>
      <c r="W120" s="490"/>
      <c r="X120" s="490"/>
      <c r="Y120" s="490"/>
      <c r="Z120" s="490"/>
      <c r="AA120" s="490"/>
      <c r="AB120" s="950"/>
      <c r="AC120" s="490"/>
      <c r="AD120" s="986"/>
      <c r="AE120" s="490"/>
      <c r="AF120" s="490"/>
      <c r="AG120" s="490"/>
      <c r="AH120" s="490"/>
      <c r="AI120" s="490"/>
      <c r="AJ120" s="1158"/>
      <c r="AK120" s="1170"/>
      <c r="AL120" s="2563">
        <f t="shared" si="83"/>
        <v>0</v>
      </c>
      <c r="AM120" s="1273"/>
    </row>
    <row r="121" spans="1:39" s="2527" customFormat="1" x14ac:dyDescent="0.25">
      <c r="A121" s="362"/>
      <c r="B121" s="362">
        <v>1</v>
      </c>
      <c r="C121" s="2525" t="s">
        <v>39</v>
      </c>
      <c r="D121" s="2525"/>
      <c r="E121" s="2576">
        <v>240</v>
      </c>
      <c r="F121" s="370">
        <v>794</v>
      </c>
      <c r="G121" s="210">
        <f>ROUND(F121/12*$C$3,0)</f>
        <v>662</v>
      </c>
      <c r="H121" s="210">
        <v>1159</v>
      </c>
      <c r="I121" s="210">
        <f t="shared" si="99"/>
        <v>175.07552870090635</v>
      </c>
      <c r="J121" s="545">
        <v>8</v>
      </c>
      <c r="K121" s="250">
        <f t="shared" si="100"/>
        <v>8.5556514236410699</v>
      </c>
      <c r="L121" s="251">
        <f>ROUND(F121*J121,0)</f>
        <v>6352</v>
      </c>
      <c r="M121" s="251">
        <f>L121/12*$C$3</f>
        <v>5293.3333333333339</v>
      </c>
      <c r="N121" s="251">
        <v>9916</v>
      </c>
      <c r="O121" s="251">
        <f t="shared" si="101"/>
        <v>187.3299748110831</v>
      </c>
      <c r="P121" s="251">
        <f t="shared" ref="P121:P125" si="103">ROUND(L121/E121,0)</f>
        <v>26</v>
      </c>
      <c r="Q121" s="251">
        <f t="shared" si="102"/>
        <v>457.6615384615385</v>
      </c>
      <c r="R121" s="490"/>
      <c r="S121" s="490"/>
      <c r="T121" s="490"/>
      <c r="U121" s="490"/>
      <c r="V121" s="490"/>
      <c r="W121" s="490"/>
      <c r="X121" s="490"/>
      <c r="Y121" s="490"/>
      <c r="Z121" s="490"/>
      <c r="AA121" s="490"/>
      <c r="AB121" s="950"/>
      <c r="AC121" s="490"/>
      <c r="AD121" s="986"/>
      <c r="AE121" s="490"/>
      <c r="AF121" s="490"/>
      <c r="AG121" s="490"/>
      <c r="AH121" s="490"/>
      <c r="AI121" s="490"/>
      <c r="AJ121" s="1158"/>
      <c r="AK121" s="1170"/>
      <c r="AL121" s="2563">
        <f t="shared" si="83"/>
        <v>0</v>
      </c>
      <c r="AM121" s="1273"/>
    </row>
    <row r="122" spans="1:39" s="2527" customFormat="1" x14ac:dyDescent="0.25">
      <c r="A122" s="362"/>
      <c r="B122" s="362"/>
      <c r="C122" s="2525" t="s">
        <v>662</v>
      </c>
      <c r="D122" s="2525"/>
      <c r="E122" s="2576"/>
      <c r="F122" s="370"/>
      <c r="G122" s="210"/>
      <c r="H122" s="210">
        <v>52</v>
      </c>
      <c r="I122" s="210"/>
      <c r="J122" s="545"/>
      <c r="K122" s="250"/>
      <c r="L122" s="251"/>
      <c r="M122" s="251"/>
      <c r="N122" s="251">
        <v>182</v>
      </c>
      <c r="O122" s="251"/>
      <c r="P122" s="251"/>
      <c r="Q122" s="251"/>
      <c r="R122" s="490"/>
      <c r="S122" s="490"/>
      <c r="T122" s="490"/>
      <c r="U122" s="490"/>
      <c r="V122" s="490"/>
      <c r="W122" s="490"/>
      <c r="X122" s="490"/>
      <c r="Y122" s="490"/>
      <c r="Z122" s="490"/>
      <c r="AA122" s="490"/>
      <c r="AB122" s="950"/>
      <c r="AC122" s="490"/>
      <c r="AD122" s="986"/>
      <c r="AE122" s="490"/>
      <c r="AF122" s="490"/>
      <c r="AG122" s="490"/>
      <c r="AH122" s="490"/>
      <c r="AI122" s="490"/>
      <c r="AJ122" s="1158"/>
      <c r="AK122" s="1170"/>
      <c r="AL122" s="2563"/>
      <c r="AM122" s="1273"/>
    </row>
    <row r="123" spans="1:39" s="2527" customFormat="1" ht="30" x14ac:dyDescent="0.25">
      <c r="A123" s="362"/>
      <c r="B123" s="362"/>
      <c r="C123" s="2525" t="s">
        <v>347</v>
      </c>
      <c r="D123" s="2525"/>
      <c r="E123" s="2576">
        <v>240</v>
      </c>
      <c r="F123" s="370">
        <v>630</v>
      </c>
      <c r="G123" s="210">
        <f>ROUND(F123/12*$C$3,0)</f>
        <v>525</v>
      </c>
      <c r="H123" s="210">
        <v>336</v>
      </c>
      <c r="I123" s="210">
        <f t="shared" si="99"/>
        <v>64</v>
      </c>
      <c r="J123" s="545">
        <v>1</v>
      </c>
      <c r="K123" s="250">
        <f t="shared" si="100"/>
        <v>1</v>
      </c>
      <c r="L123" s="251">
        <f>ROUND(F123*J123,0)</f>
        <v>630</v>
      </c>
      <c r="M123" s="251">
        <f>L123/12*$C$3</f>
        <v>525</v>
      </c>
      <c r="N123" s="251">
        <v>336</v>
      </c>
      <c r="O123" s="251">
        <f t="shared" si="101"/>
        <v>64</v>
      </c>
      <c r="P123" s="251">
        <f t="shared" si="103"/>
        <v>3</v>
      </c>
      <c r="Q123" s="251">
        <f t="shared" si="102"/>
        <v>134.4</v>
      </c>
      <c r="R123" s="490"/>
      <c r="S123" s="490"/>
      <c r="T123" s="490"/>
      <c r="U123" s="490"/>
      <c r="V123" s="490"/>
      <c r="W123" s="490"/>
      <c r="X123" s="490"/>
      <c r="Y123" s="490"/>
      <c r="Z123" s="490"/>
      <c r="AA123" s="490"/>
      <c r="AB123" s="950"/>
      <c r="AC123" s="490"/>
      <c r="AD123" s="986"/>
      <c r="AE123" s="490"/>
      <c r="AF123" s="490"/>
      <c r="AG123" s="490"/>
      <c r="AH123" s="490"/>
      <c r="AI123" s="490"/>
      <c r="AJ123" s="1158"/>
      <c r="AK123" s="1170"/>
      <c r="AL123" s="2563">
        <f t="shared" si="83"/>
        <v>0</v>
      </c>
      <c r="AM123" s="1273"/>
    </row>
    <row r="124" spans="1:39" s="2527" customFormat="1" x14ac:dyDescent="0.25">
      <c r="A124" s="362"/>
      <c r="B124" s="362">
        <v>1</v>
      </c>
      <c r="C124" s="2525" t="s">
        <v>21</v>
      </c>
      <c r="D124" s="2525"/>
      <c r="E124" s="2576">
        <v>240</v>
      </c>
      <c r="F124" s="370">
        <v>215</v>
      </c>
      <c r="G124" s="210">
        <f>ROUND(F124/12*$C$3,0)</f>
        <v>179</v>
      </c>
      <c r="H124" s="210">
        <v>1</v>
      </c>
      <c r="I124" s="210">
        <f t="shared" si="99"/>
        <v>0.55865921787709494</v>
      </c>
      <c r="J124" s="545">
        <v>8</v>
      </c>
      <c r="K124" s="250">
        <f t="shared" si="100"/>
        <v>8</v>
      </c>
      <c r="L124" s="251">
        <f>ROUND(F124*J124,0)</f>
        <v>1720</v>
      </c>
      <c r="M124" s="251">
        <f>L124/12*$C$3</f>
        <v>1433.3333333333335</v>
      </c>
      <c r="N124" s="251">
        <v>8</v>
      </c>
      <c r="O124" s="251">
        <f t="shared" si="101"/>
        <v>0.55813953488372081</v>
      </c>
      <c r="P124" s="251">
        <f t="shared" si="103"/>
        <v>7</v>
      </c>
      <c r="Q124" s="251">
        <f t="shared" si="102"/>
        <v>1.3714285714285717</v>
      </c>
      <c r="R124" s="490"/>
      <c r="S124" s="490"/>
      <c r="T124" s="490"/>
      <c r="U124" s="490"/>
      <c r="V124" s="490"/>
      <c r="W124" s="490"/>
      <c r="X124" s="490"/>
      <c r="Y124" s="490"/>
      <c r="Z124" s="490"/>
      <c r="AA124" s="490"/>
      <c r="AB124" s="950"/>
      <c r="AC124" s="490"/>
      <c r="AD124" s="986"/>
      <c r="AE124" s="490"/>
      <c r="AF124" s="490"/>
      <c r="AG124" s="490"/>
      <c r="AH124" s="490"/>
      <c r="AI124" s="490"/>
      <c r="AJ124" s="1158"/>
      <c r="AK124" s="1170"/>
      <c r="AL124" s="2563">
        <f t="shared" si="83"/>
        <v>0</v>
      </c>
      <c r="AM124" s="1273"/>
    </row>
    <row r="125" spans="1:39" s="2527" customFormat="1" ht="21.75" customHeight="1" x14ac:dyDescent="0.25">
      <c r="A125" s="362"/>
      <c r="B125" s="362">
        <v>1</v>
      </c>
      <c r="C125" s="2525" t="s">
        <v>45</v>
      </c>
      <c r="D125" s="2525"/>
      <c r="E125" s="2576">
        <v>240</v>
      </c>
      <c r="F125" s="370">
        <v>127</v>
      </c>
      <c r="G125" s="210">
        <f>ROUND(F125/12*$C$3,0)</f>
        <v>106</v>
      </c>
      <c r="H125" s="210">
        <v>278</v>
      </c>
      <c r="I125" s="210">
        <f t="shared" si="99"/>
        <v>262.26415094339626</v>
      </c>
      <c r="J125" s="545">
        <v>8</v>
      </c>
      <c r="K125" s="250">
        <f t="shared" si="100"/>
        <v>8.9640287769784166</v>
      </c>
      <c r="L125" s="251">
        <f>ROUND(F125*J125,0)</f>
        <v>1016</v>
      </c>
      <c r="M125" s="251">
        <f>L125/12*$C$3</f>
        <v>846.66666666666674</v>
      </c>
      <c r="N125" s="251">
        <v>2492</v>
      </c>
      <c r="O125" s="251">
        <f t="shared" si="101"/>
        <v>294.3307086614173</v>
      </c>
      <c r="P125" s="251">
        <f t="shared" si="103"/>
        <v>4</v>
      </c>
      <c r="Q125" s="251">
        <f t="shared" si="102"/>
        <v>747.59999999999991</v>
      </c>
      <c r="R125" s="490"/>
      <c r="S125" s="490"/>
      <c r="T125" s="490"/>
      <c r="U125" s="490"/>
      <c r="V125" s="490"/>
      <c r="W125" s="490"/>
      <c r="X125" s="490"/>
      <c r="Y125" s="490"/>
      <c r="Z125" s="490"/>
      <c r="AA125" s="490"/>
      <c r="AB125" s="950"/>
      <c r="AC125" s="490"/>
      <c r="AD125" s="986"/>
      <c r="AE125" s="490"/>
      <c r="AF125" s="490"/>
      <c r="AG125" s="490"/>
      <c r="AH125" s="490"/>
      <c r="AI125" s="490"/>
      <c r="AJ125" s="1158"/>
      <c r="AK125" s="1170"/>
      <c r="AL125" s="2563">
        <f t="shared" si="83"/>
        <v>0</v>
      </c>
      <c r="AM125" s="1273"/>
    </row>
    <row r="126" spans="1:39" s="234" customFormat="1" x14ac:dyDescent="0.25">
      <c r="A126" s="362">
        <v>1</v>
      </c>
      <c r="B126" s="362">
        <v>1</v>
      </c>
      <c r="C126" s="2327" t="s">
        <v>152</v>
      </c>
      <c r="D126" s="2327"/>
      <c r="E126" s="2327"/>
      <c r="F126" s="368">
        <f>SUM(F120:F125)</f>
        <v>2741</v>
      </c>
      <c r="G126" s="707">
        <f>SUM(G120:G125)</f>
        <v>2285</v>
      </c>
      <c r="H126" s="707">
        <f>SUM(H120:H125)</f>
        <v>1927</v>
      </c>
      <c r="I126" s="210">
        <f t="shared" si="99"/>
        <v>84.332603938730855</v>
      </c>
      <c r="J126" s="2324">
        <f>SUM(L126/F126)</f>
        <v>6.3910981393651953</v>
      </c>
      <c r="K126" s="250">
        <f t="shared" si="100"/>
        <v>7.1453035806953817</v>
      </c>
      <c r="L126" s="1362">
        <f>SUM(L120:L125)</f>
        <v>17518</v>
      </c>
      <c r="M126" s="1362">
        <f>SUM(M120:M125)</f>
        <v>14598.333333333334</v>
      </c>
      <c r="N126" s="1362">
        <f>SUM(N120:N125)</f>
        <v>13769</v>
      </c>
      <c r="O126" s="251">
        <f t="shared" si="101"/>
        <v>94.318986185637627</v>
      </c>
      <c r="P126" s="1362">
        <f>SUM(P120:P125)</f>
        <v>73</v>
      </c>
      <c r="Q126" s="251">
        <f t="shared" si="102"/>
        <v>226.33972602739729</v>
      </c>
      <c r="R126" s="2577"/>
      <c r="S126" s="2577"/>
      <c r="T126" s="2577"/>
      <c r="U126" s="2577"/>
      <c r="V126" s="2577"/>
      <c r="W126" s="2577"/>
      <c r="X126" s="2577"/>
      <c r="Y126" s="2577"/>
      <c r="Z126" s="2577"/>
      <c r="AA126" s="2577"/>
      <c r="AB126" s="2574"/>
      <c r="AC126" s="539"/>
      <c r="AD126" s="1287"/>
      <c r="AE126" s="539"/>
      <c r="AF126" s="539"/>
      <c r="AG126" s="539"/>
      <c r="AH126" s="2577"/>
      <c r="AI126" s="2577"/>
      <c r="AJ126" s="1183"/>
      <c r="AK126" s="1179"/>
      <c r="AL126" s="2563">
        <f t="shared" si="83"/>
        <v>0</v>
      </c>
      <c r="AM126" s="1332"/>
    </row>
    <row r="127" spans="1:39" s="2527" customFormat="1" ht="29.25" x14ac:dyDescent="0.25">
      <c r="A127" s="362">
        <v>1</v>
      </c>
      <c r="B127" s="362">
        <v>1</v>
      </c>
      <c r="C127" s="896" t="s">
        <v>138</v>
      </c>
      <c r="D127" s="896"/>
      <c r="E127" s="896"/>
      <c r="F127" s="2257">
        <f>SUM(F126,F118)</f>
        <v>3176</v>
      </c>
      <c r="G127" s="2323">
        <f>SUM(G126,G118)</f>
        <v>2472.6666666666665</v>
      </c>
      <c r="H127" s="2323">
        <f>SUM(H126,H118)</f>
        <v>2048</v>
      </c>
      <c r="I127" s="2323">
        <f t="shared" si="99"/>
        <v>82.825559449986514</v>
      </c>
      <c r="J127" s="505">
        <f>SUM(L127/F127)</f>
        <v>6.6401133501259446</v>
      </c>
      <c r="K127" s="250">
        <f t="shared" si="100"/>
        <v>7.40673828125</v>
      </c>
      <c r="L127" s="2323">
        <f>SUM(L126,L118)</f>
        <v>21089</v>
      </c>
      <c r="M127" s="2323">
        <f>SUM(M126,M118)</f>
        <v>16128.666666666668</v>
      </c>
      <c r="N127" s="2323">
        <f>SUM(N126,N118)</f>
        <v>15169</v>
      </c>
      <c r="O127" s="251">
        <f t="shared" si="101"/>
        <v>94.049931798454082</v>
      </c>
      <c r="P127" s="2323">
        <f>SUM(P126,P118)</f>
        <v>84.691568627450977</v>
      </c>
      <c r="Q127" s="251">
        <f t="shared" si="102"/>
        <v>214.93048593859615</v>
      </c>
      <c r="R127" s="2578">
        <v>40421.386909396802</v>
      </c>
      <c r="S127" s="2578">
        <v>40421.386909396802</v>
      </c>
      <c r="T127" s="2578">
        <v>40421.386909396802</v>
      </c>
      <c r="U127" s="2578">
        <v>40421.386909396802</v>
      </c>
      <c r="V127" s="2578">
        <v>40421.386909396802</v>
      </c>
      <c r="W127" s="2578">
        <v>41629.902306177602</v>
      </c>
      <c r="X127" s="2578">
        <v>41629.902306177602</v>
      </c>
      <c r="Y127" s="2578">
        <v>41629.902306177602</v>
      </c>
      <c r="Z127" s="2578">
        <v>41629.902306177602</v>
      </c>
      <c r="AA127" s="2578">
        <v>71742.825040377589</v>
      </c>
      <c r="AB127" s="1085">
        <f>R127/12*$C$3+(S127-R127)/11*9+(T127-S127)/10*8+(U127-T127)/9*7+(V127-U127)/8*6+(W127-V127)/7*5+(X127-W127)/6*4+(Y127-X127)/5*3+(Z127-Y127)/4*2+(AA127-Z127)/3*1</f>
        <v>44585.355285978862</v>
      </c>
      <c r="AC127" s="505">
        <f>AI127-AH127-AE127-AD127</f>
        <v>43444.121739999995</v>
      </c>
      <c r="AD127" s="968"/>
      <c r="AE127" s="505"/>
      <c r="AF127" s="505">
        <f>AC127-AB127</f>
        <v>-1141.2335459788665</v>
      </c>
      <c r="AG127" s="505">
        <v>-96.851880000000008</v>
      </c>
      <c r="AH127" s="2578">
        <v>0</v>
      </c>
      <c r="AI127" s="2578">
        <v>43444.121739999995</v>
      </c>
      <c r="AJ127" s="2325"/>
      <c r="AK127" s="2325"/>
      <c r="AL127" s="2563">
        <f t="shared" si="83"/>
        <v>0</v>
      </c>
      <c r="AM127" s="1273"/>
    </row>
    <row r="128" spans="1:39" s="2527" customFormat="1" x14ac:dyDescent="0.25">
      <c r="A128" s="362"/>
      <c r="B128" s="362"/>
      <c r="C128" s="896"/>
      <c r="D128" s="896"/>
      <c r="E128" s="896"/>
      <c r="F128" s="2257"/>
      <c r="G128" s="2323"/>
      <c r="H128" s="2323"/>
      <c r="I128" s="2323"/>
      <c r="J128" s="505"/>
      <c r="K128" s="250"/>
      <c r="L128" s="2323"/>
      <c r="M128" s="2323"/>
      <c r="N128" s="2323"/>
      <c r="O128" s="251"/>
      <c r="P128" s="2323"/>
      <c r="Q128" s="251"/>
      <c r="R128" s="2578"/>
      <c r="S128" s="2578"/>
      <c r="T128" s="2578"/>
      <c r="U128" s="2578"/>
      <c r="V128" s="2578"/>
      <c r="W128" s="2578"/>
      <c r="X128" s="2578"/>
      <c r="Y128" s="2578"/>
      <c r="Z128" s="2578"/>
      <c r="AA128" s="2578"/>
      <c r="AB128" s="1085"/>
      <c r="AC128" s="505"/>
      <c r="AD128" s="968"/>
      <c r="AE128" s="505"/>
      <c r="AF128" s="505"/>
      <c r="AG128" s="505"/>
      <c r="AH128" s="2578"/>
      <c r="AI128" s="2578"/>
      <c r="AJ128" s="2325"/>
      <c r="AK128" s="2325"/>
      <c r="AL128" s="2563">
        <f t="shared" si="83"/>
        <v>0</v>
      </c>
      <c r="AM128" s="1273"/>
    </row>
    <row r="129" spans="1:270" s="2527" customFormat="1" x14ac:dyDescent="0.25">
      <c r="A129" s="362"/>
      <c r="B129" s="362"/>
      <c r="C129" s="2469" t="s">
        <v>204</v>
      </c>
      <c r="D129" s="896"/>
      <c r="E129" s="896"/>
      <c r="F129" s="429">
        <f>F132</f>
        <v>3000</v>
      </c>
      <c r="G129" s="2323">
        <f t="shared" ref="G129" si="104">G132</f>
        <v>1000</v>
      </c>
      <c r="H129" s="2323">
        <f>H132</f>
        <v>1004</v>
      </c>
      <c r="I129" s="2323">
        <f t="shared" si="99"/>
        <v>100.4</v>
      </c>
      <c r="J129" s="505"/>
      <c r="K129" s="250"/>
      <c r="L129" s="2323"/>
      <c r="M129" s="2323"/>
      <c r="N129" s="2323"/>
      <c r="O129" s="251"/>
      <c r="P129" s="2323"/>
      <c r="Q129" s="251"/>
      <c r="R129" s="2578"/>
      <c r="S129" s="2578"/>
      <c r="T129" s="2578"/>
      <c r="U129" s="2578"/>
      <c r="V129" s="2578"/>
      <c r="W129" s="2578"/>
      <c r="X129" s="2578"/>
      <c r="Y129" s="2578"/>
      <c r="Z129" s="2578"/>
      <c r="AA129" s="2578"/>
      <c r="AB129" s="1085"/>
      <c r="AC129" s="505"/>
      <c r="AD129" s="968"/>
      <c r="AE129" s="505"/>
      <c r="AF129" s="505"/>
      <c r="AG129" s="505"/>
      <c r="AH129" s="2578"/>
      <c r="AI129" s="2578"/>
      <c r="AJ129" s="2325"/>
      <c r="AK129" s="2325"/>
      <c r="AL129" s="2563">
        <f t="shared" si="83"/>
        <v>0</v>
      </c>
      <c r="AM129" s="1273"/>
    </row>
    <row r="130" spans="1:270" s="2527" customFormat="1" x14ac:dyDescent="0.25">
      <c r="A130" s="362"/>
      <c r="B130" s="362"/>
      <c r="C130" s="2472" t="s">
        <v>205</v>
      </c>
      <c r="D130" s="896"/>
      <c r="E130" s="896"/>
      <c r="F130" s="368">
        <f>F132-F131</f>
        <v>2998</v>
      </c>
      <c r="G130" s="2323">
        <f t="shared" ref="G130" si="105">G132-G131</f>
        <v>999.33333333333337</v>
      </c>
      <c r="H130" s="2323">
        <f>H132-H131</f>
        <v>1004</v>
      </c>
      <c r="I130" s="2323">
        <f t="shared" si="99"/>
        <v>100.46697798532354</v>
      </c>
      <c r="J130" s="505"/>
      <c r="K130" s="250"/>
      <c r="L130" s="2323"/>
      <c r="M130" s="2323"/>
      <c r="N130" s="2323"/>
      <c r="O130" s="251"/>
      <c r="P130" s="2323"/>
      <c r="Q130" s="251"/>
      <c r="R130" s="2578"/>
      <c r="S130" s="2578"/>
      <c r="T130" s="2578"/>
      <c r="U130" s="2578"/>
      <c r="V130" s="2578"/>
      <c r="W130" s="2578"/>
      <c r="X130" s="2578"/>
      <c r="Y130" s="2578"/>
      <c r="Z130" s="2578"/>
      <c r="AA130" s="2578"/>
      <c r="AB130" s="1085"/>
      <c r="AC130" s="505"/>
      <c r="AD130" s="968"/>
      <c r="AE130" s="505"/>
      <c r="AF130" s="505"/>
      <c r="AG130" s="505"/>
      <c r="AH130" s="2578"/>
      <c r="AI130" s="2578"/>
      <c r="AJ130" s="2325"/>
      <c r="AK130" s="2325"/>
      <c r="AL130" s="2563">
        <f t="shared" si="83"/>
        <v>0</v>
      </c>
      <c r="AM130" s="1273"/>
    </row>
    <row r="131" spans="1:270" s="2527" customFormat="1" ht="30" x14ac:dyDescent="0.25">
      <c r="A131" s="362"/>
      <c r="B131" s="362"/>
      <c r="C131" s="2472" t="s">
        <v>206</v>
      </c>
      <c r="D131" s="896"/>
      <c r="E131" s="896"/>
      <c r="F131" s="2432">
        <v>2</v>
      </c>
      <c r="G131" s="3826">
        <f>F131/3*1</f>
        <v>0.66666666666666663</v>
      </c>
      <c r="H131" s="2323"/>
      <c r="I131" s="2323">
        <f t="shared" si="99"/>
        <v>0</v>
      </c>
      <c r="J131" s="505"/>
      <c r="K131" s="250"/>
      <c r="L131" s="2323"/>
      <c r="M131" s="2323"/>
      <c r="N131" s="2323"/>
      <c r="O131" s="251"/>
      <c r="P131" s="2323"/>
      <c r="Q131" s="251"/>
      <c r="R131" s="2578"/>
      <c r="S131" s="2578"/>
      <c r="T131" s="2578"/>
      <c r="U131" s="2578"/>
      <c r="V131" s="2578"/>
      <c r="W131" s="2578"/>
      <c r="X131" s="2578"/>
      <c r="Y131" s="2578"/>
      <c r="Z131" s="2578"/>
      <c r="AA131" s="2578"/>
      <c r="AB131" s="1085"/>
      <c r="AC131" s="505"/>
      <c r="AD131" s="968"/>
      <c r="AE131" s="505"/>
      <c r="AF131" s="505"/>
      <c r="AG131" s="505"/>
      <c r="AH131" s="2578"/>
      <c r="AI131" s="2578"/>
      <c r="AJ131" s="2325"/>
      <c r="AK131" s="2325"/>
      <c r="AL131" s="2563">
        <f t="shared" si="83"/>
        <v>0</v>
      </c>
      <c r="AM131" s="1273"/>
    </row>
    <row r="132" spans="1:270" s="2527" customFormat="1" ht="30" x14ac:dyDescent="0.25">
      <c r="A132" s="362"/>
      <c r="B132" s="362"/>
      <c r="C132" s="2475" t="s">
        <v>211</v>
      </c>
      <c r="D132" s="896"/>
      <c r="E132" s="896"/>
      <c r="F132" s="2432">
        <v>3000</v>
      </c>
      <c r="G132" s="3826">
        <f>F132/3*1</f>
        <v>1000</v>
      </c>
      <c r="H132" s="2323">
        <v>1004</v>
      </c>
      <c r="I132" s="2323">
        <f t="shared" si="99"/>
        <v>100.4</v>
      </c>
      <c r="J132" s="505"/>
      <c r="K132" s="250"/>
      <c r="L132" s="2323"/>
      <c r="M132" s="2323"/>
      <c r="N132" s="2323"/>
      <c r="O132" s="251"/>
      <c r="P132" s="2323"/>
      <c r="Q132" s="251"/>
      <c r="R132" s="2578"/>
      <c r="S132" s="2578"/>
      <c r="T132" s="2578"/>
      <c r="U132" s="2578"/>
      <c r="V132" s="2578"/>
      <c r="W132" s="2578"/>
      <c r="X132" s="2578"/>
      <c r="Y132" s="2578"/>
      <c r="Z132" s="2578"/>
      <c r="AA132" s="2578">
        <v>17929.062120000006</v>
      </c>
      <c r="AB132" s="1085">
        <f>R132/12*$C$3+(S132-R132)/11*9+(T132-S132)/10*8+(U132-T132)/9*7+(V132-U132)/8*6+(W132-V132)/7*5+(X132-W132)/6*4+(Y132-X132)/5*3+(Z132-Y132)/4*2+(AA132-Z132)/3*1</f>
        <v>5976.354040000002</v>
      </c>
      <c r="AC132" s="505">
        <f>AI132-AH132-AE132-AD132</f>
        <v>5789.6246799999999</v>
      </c>
      <c r="AD132" s="968"/>
      <c r="AE132" s="505"/>
      <c r="AF132" s="505">
        <f>AC132-AB132</f>
        <v>-186.72936000000209</v>
      </c>
      <c r="AG132" s="505"/>
      <c r="AH132" s="2578">
        <v>0</v>
      </c>
      <c r="AI132" s="2578">
        <v>5789.6246799999999</v>
      </c>
      <c r="AJ132" s="2325"/>
      <c r="AK132" s="2325"/>
      <c r="AL132" s="2563">
        <f t="shared" si="83"/>
        <v>0</v>
      </c>
      <c r="AM132" s="1273"/>
    </row>
    <row r="133" spans="1:270" s="2527" customFormat="1" x14ac:dyDescent="0.25">
      <c r="A133" s="362">
        <v>1</v>
      </c>
      <c r="B133" s="362">
        <v>1</v>
      </c>
      <c r="C133" s="1382" t="s">
        <v>291</v>
      </c>
      <c r="D133" s="2579"/>
      <c r="E133" s="2579"/>
      <c r="F133" s="2580"/>
      <c r="G133" s="2581"/>
      <c r="H133" s="2581"/>
      <c r="I133" s="2581"/>
      <c r="J133" s="1758"/>
      <c r="K133" s="1758"/>
      <c r="L133" s="1758"/>
      <c r="M133" s="1758"/>
      <c r="N133" s="1758">
        <f>N30+N127</f>
        <v>93847</v>
      </c>
      <c r="O133" s="1758"/>
      <c r="P133" s="1758"/>
      <c r="Q133" s="1758"/>
      <c r="R133" s="1937">
        <f>R127+R102+R30</f>
        <v>1064434.3471954993</v>
      </c>
      <c r="S133" s="1937">
        <f>S127+S102+S30</f>
        <v>1064434.3471954993</v>
      </c>
      <c r="T133" s="1937">
        <f t="shared" ref="T133:Z133" si="106">T127+T102+T30+T106</f>
        <v>1064949.0683954994</v>
      </c>
      <c r="U133" s="1937">
        <f t="shared" si="106"/>
        <v>1065060.7932954994</v>
      </c>
      <c r="V133" s="1937">
        <f t="shared" si="106"/>
        <v>1065060.7932954994</v>
      </c>
      <c r="W133" s="1937">
        <f t="shared" si="106"/>
        <v>1066269.3086922802</v>
      </c>
      <c r="X133" s="1937">
        <f t="shared" si="106"/>
        <v>1066269.3086922802</v>
      </c>
      <c r="Y133" s="1937">
        <f t="shared" si="106"/>
        <v>1111543.3468921632</v>
      </c>
      <c r="Z133" s="1937">
        <f t="shared" si="106"/>
        <v>1111543.3468921632</v>
      </c>
      <c r="AA133" s="1937">
        <f t="shared" ref="AA133:AI133" si="107">AA127+AA102+AA30+AA106+AA132</f>
        <v>1536639.0574518589</v>
      </c>
      <c r="AB133" s="2604">
        <f t="shared" si="107"/>
        <v>1057208.3768139705</v>
      </c>
      <c r="AC133" s="1937">
        <f t="shared" si="107"/>
        <v>1003151.1229900001</v>
      </c>
      <c r="AD133" s="2731">
        <f t="shared" si="107"/>
        <v>0</v>
      </c>
      <c r="AE133" s="1937">
        <f t="shared" si="107"/>
        <v>-6186.429720000001</v>
      </c>
      <c r="AF133" s="1937">
        <f t="shared" si="107"/>
        <v>-54057.253823970394</v>
      </c>
      <c r="AG133" s="1937">
        <f t="shared" si="107"/>
        <v>-3191.5124300000002</v>
      </c>
      <c r="AH133" s="1937">
        <f t="shared" si="107"/>
        <v>-43239.569740000006</v>
      </c>
      <c r="AI133" s="1937">
        <f t="shared" si="107"/>
        <v>953725.1235300001</v>
      </c>
      <c r="AJ133" s="2582"/>
      <c r="AK133" s="1190">
        <f>AK127+AK102+AK30+AK106</f>
        <v>0</v>
      </c>
      <c r="AL133" s="2563">
        <f t="shared" si="83"/>
        <v>0</v>
      </c>
      <c r="AM133" s="1273"/>
    </row>
    <row r="134" spans="1:270" x14ac:dyDescent="0.25">
      <c r="A134" s="362">
        <v>1</v>
      </c>
      <c r="B134" s="362">
        <v>1</v>
      </c>
      <c r="C134" s="828"/>
      <c r="D134" s="828"/>
      <c r="E134" s="828"/>
      <c r="F134" s="2583"/>
      <c r="G134" s="2584"/>
      <c r="H134" s="2584"/>
      <c r="I134" s="2584"/>
      <c r="J134" s="2584"/>
      <c r="K134" s="2584"/>
      <c r="L134" s="2584"/>
      <c r="M134" s="2584"/>
      <c r="N134" s="2584"/>
      <c r="O134" s="2584"/>
      <c r="P134" s="2584"/>
      <c r="Q134" s="2584"/>
      <c r="R134" s="504"/>
      <c r="S134" s="504"/>
      <c r="T134" s="504"/>
      <c r="U134" s="504"/>
      <c r="V134" s="504"/>
      <c r="W134" s="504"/>
      <c r="X134" s="504"/>
      <c r="Y134" s="504"/>
      <c r="Z134" s="504"/>
      <c r="AA134" s="504"/>
      <c r="AB134" s="2585"/>
      <c r="AC134" s="504"/>
      <c r="AD134" s="971"/>
      <c r="AE134" s="504"/>
      <c r="AF134" s="504"/>
      <c r="AG134" s="3416"/>
      <c r="AH134" s="3416"/>
      <c r="AI134" s="504"/>
      <c r="AJ134" s="2586"/>
      <c r="AK134" s="2587"/>
      <c r="AL134" s="2563">
        <f t="shared" si="83"/>
        <v>0</v>
      </c>
    </row>
    <row r="135" spans="1:270" s="2592" customFormat="1" ht="31.5" x14ac:dyDescent="0.25">
      <c r="A135" s="362">
        <v>1</v>
      </c>
      <c r="B135" s="362">
        <v>1</v>
      </c>
      <c r="C135" s="2125" t="s">
        <v>432</v>
      </c>
      <c r="D135" s="1323"/>
      <c r="E135" s="1433"/>
      <c r="F135" s="348"/>
      <c r="G135" s="2588"/>
      <c r="H135" s="2588"/>
      <c r="I135" s="2588"/>
      <c r="J135" s="2589"/>
      <c r="K135" s="2589"/>
      <c r="L135" s="251"/>
      <c r="M135" s="251"/>
      <c r="N135" s="251"/>
      <c r="O135" s="251"/>
      <c r="P135" s="251"/>
      <c r="Q135" s="251"/>
      <c r="R135" s="2590"/>
      <c r="S135" s="2590"/>
      <c r="T135" s="2590"/>
      <c r="U135" s="2590"/>
      <c r="V135" s="2590"/>
      <c r="W135" s="2590"/>
      <c r="X135" s="2590"/>
      <c r="Y135" s="2590"/>
      <c r="Z135" s="2590"/>
      <c r="AA135" s="2590"/>
      <c r="AB135" s="2543"/>
      <c r="AC135" s="2590"/>
      <c r="AD135" s="3414"/>
      <c r="AE135" s="2590"/>
      <c r="AF135" s="2590"/>
      <c r="AG135" s="3417"/>
      <c r="AH135" s="3417"/>
      <c r="AI135" s="2590"/>
      <c r="AJ135" s="2591"/>
      <c r="AK135" s="2544"/>
      <c r="AL135" s="2563">
        <f t="shared" si="83"/>
        <v>0</v>
      </c>
      <c r="AM135" s="1317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  <c r="IW135" s="5"/>
      <c r="IX135" s="5"/>
      <c r="IY135" s="5"/>
      <c r="IZ135" s="5"/>
      <c r="JA135" s="5"/>
      <c r="JB135" s="5"/>
      <c r="JC135" s="5"/>
      <c r="JD135" s="5"/>
      <c r="JE135" s="5"/>
      <c r="JF135" s="5"/>
      <c r="JG135" s="5"/>
      <c r="JH135" s="5"/>
      <c r="JI135" s="5"/>
      <c r="JJ135" s="5"/>
    </row>
    <row r="136" spans="1:270" s="2527" customFormat="1" x14ac:dyDescent="0.25">
      <c r="A136" s="362">
        <v>1</v>
      </c>
      <c r="B136" s="362">
        <v>1</v>
      </c>
      <c r="C136" s="1755" t="s">
        <v>5</v>
      </c>
      <c r="D136" s="1755"/>
      <c r="E136" s="1755"/>
      <c r="F136" s="370"/>
      <c r="G136" s="327"/>
      <c r="H136" s="327"/>
      <c r="I136" s="327"/>
      <c r="J136" s="2315"/>
      <c r="K136" s="2315"/>
      <c r="L136" s="2316"/>
      <c r="M136" s="2316"/>
      <c r="N136" s="2316"/>
      <c r="O136" s="2316"/>
      <c r="P136" s="2316"/>
      <c r="Q136" s="2316"/>
      <c r="R136" s="2593"/>
      <c r="S136" s="2593"/>
      <c r="T136" s="2593"/>
      <c r="U136" s="2593"/>
      <c r="V136" s="2593"/>
      <c r="W136" s="2593"/>
      <c r="X136" s="2593"/>
      <c r="Y136" s="2593"/>
      <c r="Z136" s="2593"/>
      <c r="AA136" s="2593"/>
      <c r="AB136" s="2549"/>
      <c r="AC136" s="2593"/>
      <c r="AD136" s="2664"/>
      <c r="AE136" s="2593"/>
      <c r="AF136" s="2593"/>
      <c r="AG136" s="2593"/>
      <c r="AH136" s="2593"/>
      <c r="AI136" s="2593"/>
      <c r="AJ136" s="1162"/>
      <c r="AK136" s="2373"/>
      <c r="AL136" s="2563">
        <f t="shared" si="83"/>
        <v>0</v>
      </c>
      <c r="AM136" s="1273"/>
    </row>
    <row r="137" spans="1:270" s="2527" customFormat="1" x14ac:dyDescent="0.25">
      <c r="A137" s="362">
        <v>1</v>
      </c>
      <c r="B137" s="362">
        <v>1</v>
      </c>
      <c r="C137" s="228" t="s">
        <v>39</v>
      </c>
      <c r="D137" s="1330" t="s">
        <v>239</v>
      </c>
      <c r="E137" s="220">
        <v>340</v>
      </c>
      <c r="F137" s="370">
        <v>483</v>
      </c>
      <c r="G137" s="210">
        <f>F137</f>
        <v>483</v>
      </c>
      <c r="H137" s="327">
        <v>483</v>
      </c>
      <c r="I137" s="320">
        <f>H137/G137*100</f>
        <v>100</v>
      </c>
      <c r="J137" s="2594">
        <v>12</v>
      </c>
      <c r="K137" s="250">
        <f>N137/H137</f>
        <v>11.763975155279503</v>
      </c>
      <c r="L137" s="251">
        <f>ROUND(F137*J137,0)</f>
        <v>5796</v>
      </c>
      <c r="M137" s="251">
        <f>L137/12*$C$3</f>
        <v>4830</v>
      </c>
      <c r="N137" s="251">
        <v>5682</v>
      </c>
      <c r="O137" s="251">
        <f>N137/M137*100</f>
        <v>117.63975155279502</v>
      </c>
      <c r="P137" s="251">
        <f>ROUND(L137/E137,0)</f>
        <v>17</v>
      </c>
      <c r="Q137" s="251">
        <f>N137/$C$3*12/P137</f>
        <v>401.08235294117651</v>
      </c>
      <c r="R137" s="2593"/>
      <c r="S137" s="2593"/>
      <c r="T137" s="2593"/>
      <c r="U137" s="2593"/>
      <c r="V137" s="2593"/>
      <c r="W137" s="2593"/>
      <c r="X137" s="2593"/>
      <c r="Y137" s="2593"/>
      <c r="Z137" s="2593"/>
      <c r="AA137" s="2593"/>
      <c r="AB137" s="2549"/>
      <c r="AC137" s="2593"/>
      <c r="AD137" s="2664"/>
      <c r="AE137" s="2593"/>
      <c r="AF137" s="2593"/>
      <c r="AG137" s="2593"/>
      <c r="AH137" s="2593"/>
      <c r="AI137" s="2593"/>
      <c r="AJ137" s="1162"/>
      <c r="AK137" s="2373"/>
      <c r="AL137" s="2563">
        <f t="shared" si="83"/>
        <v>0</v>
      </c>
      <c r="AM137" s="1273"/>
    </row>
    <row r="138" spans="1:270" s="2527" customFormat="1" x14ac:dyDescent="0.25">
      <c r="A138" s="362">
        <v>1</v>
      </c>
      <c r="B138" s="362">
        <v>1</v>
      </c>
      <c r="C138" s="228" t="s">
        <v>46</v>
      </c>
      <c r="D138" s="1330" t="s">
        <v>239</v>
      </c>
      <c r="E138" s="220">
        <v>340</v>
      </c>
      <c r="F138" s="370">
        <v>289</v>
      </c>
      <c r="G138" s="210">
        <f t="shared" ref="G138:G139" si="108">F138</f>
        <v>289</v>
      </c>
      <c r="H138" s="327">
        <v>289</v>
      </c>
      <c r="I138" s="320">
        <f>H138/G138*100</f>
        <v>100</v>
      </c>
      <c r="J138" s="2594">
        <v>10.5</v>
      </c>
      <c r="K138" s="250">
        <f>N138/H138</f>
        <v>11.134948096885813</v>
      </c>
      <c r="L138" s="251">
        <f>ROUND(F138*J138,0)</f>
        <v>3035</v>
      </c>
      <c r="M138" s="251">
        <f>L138/12*$C$3</f>
        <v>2529.1666666666665</v>
      </c>
      <c r="N138" s="251">
        <v>3218</v>
      </c>
      <c r="O138" s="251">
        <f>N138/M138*100</f>
        <v>127.2355848434926</v>
      </c>
      <c r="P138" s="251">
        <f>ROUND(L138/E138,0)</f>
        <v>9</v>
      </c>
      <c r="Q138" s="251">
        <f>N138/$C$3*12/P138</f>
        <v>429.06666666666672</v>
      </c>
      <c r="R138" s="2593"/>
      <c r="S138" s="2593"/>
      <c r="T138" s="2593"/>
      <c r="U138" s="2593"/>
      <c r="V138" s="2593"/>
      <c r="W138" s="2593"/>
      <c r="X138" s="2593"/>
      <c r="Y138" s="2593"/>
      <c r="Z138" s="2593"/>
      <c r="AA138" s="2593"/>
      <c r="AB138" s="2549"/>
      <c r="AC138" s="2593"/>
      <c r="AD138" s="2664"/>
      <c r="AE138" s="2593"/>
      <c r="AF138" s="2593"/>
      <c r="AG138" s="2593"/>
      <c r="AH138" s="2593"/>
      <c r="AI138" s="2593"/>
      <c r="AJ138" s="1162"/>
      <c r="AK138" s="2373"/>
      <c r="AL138" s="2563">
        <f t="shared" si="83"/>
        <v>0</v>
      </c>
      <c r="AM138" s="1273"/>
    </row>
    <row r="139" spans="1:270" s="2527" customFormat="1" x14ac:dyDescent="0.25">
      <c r="A139" s="362">
        <v>1</v>
      </c>
      <c r="B139" s="362">
        <v>1</v>
      </c>
      <c r="C139" s="228" t="s">
        <v>45</v>
      </c>
      <c r="D139" s="1330" t="s">
        <v>239</v>
      </c>
      <c r="E139" s="220">
        <v>340</v>
      </c>
      <c r="F139" s="370">
        <v>702</v>
      </c>
      <c r="G139" s="210">
        <f t="shared" si="108"/>
        <v>702</v>
      </c>
      <c r="H139" s="327">
        <v>702</v>
      </c>
      <c r="I139" s="320">
        <f>H139/G139*100</f>
        <v>100</v>
      </c>
      <c r="J139" s="2594">
        <v>10.5</v>
      </c>
      <c r="K139" s="250">
        <f>N139/H139</f>
        <v>10.893162393162394</v>
      </c>
      <c r="L139" s="251">
        <f>ROUND(F139*J139,0)</f>
        <v>7371</v>
      </c>
      <c r="M139" s="251">
        <f>L139/12*$C$3</f>
        <v>6142.5</v>
      </c>
      <c r="N139" s="251">
        <v>7647</v>
      </c>
      <c r="O139" s="251">
        <f>N139/M139*100</f>
        <v>124.49328449328449</v>
      </c>
      <c r="P139" s="251">
        <f>ROUND(L139/E139,0)</f>
        <v>22</v>
      </c>
      <c r="Q139" s="251">
        <f>N139/$C$3*12/P139</f>
        <v>417.10909090909098</v>
      </c>
      <c r="R139" s="2593"/>
      <c r="S139" s="2593"/>
      <c r="T139" s="2593"/>
      <c r="U139" s="2593"/>
      <c r="V139" s="2593"/>
      <c r="W139" s="2593"/>
      <c r="X139" s="2593"/>
      <c r="Y139" s="2593"/>
      <c r="Z139" s="2593"/>
      <c r="AA139" s="2593"/>
      <c r="AB139" s="2549"/>
      <c r="AC139" s="2593"/>
      <c r="AD139" s="2664"/>
      <c r="AE139" s="2593"/>
      <c r="AF139" s="2593"/>
      <c r="AG139" s="2593"/>
      <c r="AH139" s="2593"/>
      <c r="AI139" s="2593"/>
      <c r="AJ139" s="1162"/>
      <c r="AK139" s="2373"/>
      <c r="AL139" s="2563">
        <f t="shared" si="83"/>
        <v>0</v>
      </c>
      <c r="AM139" s="1273"/>
    </row>
    <row r="140" spans="1:270" s="2527" customFormat="1" ht="29.25" x14ac:dyDescent="0.25">
      <c r="A140" s="362">
        <v>1</v>
      </c>
      <c r="B140" s="362">
        <v>1</v>
      </c>
      <c r="C140" s="895" t="s">
        <v>7</v>
      </c>
      <c r="D140" s="3327"/>
      <c r="E140" s="895"/>
      <c r="F140" s="2257">
        <f>SUM(F137:F139)</f>
        <v>1474</v>
      </c>
      <c r="G140" s="2323">
        <f>SUM(G137:G139)</f>
        <v>1474</v>
      </c>
      <c r="H140" s="2323">
        <f>SUM(H137:H139)</f>
        <v>1474</v>
      </c>
      <c r="I140" s="939">
        <f>H140/G140*100</f>
        <v>100</v>
      </c>
      <c r="J140" s="2324">
        <f>SUM(L140/F140)</f>
        <v>10.991858887381275</v>
      </c>
      <c r="K140" s="340">
        <f>N140/H140</f>
        <v>11.225915875169607</v>
      </c>
      <c r="L140" s="2323">
        <f>SUM(L137:L139)</f>
        <v>16202</v>
      </c>
      <c r="M140" s="2323">
        <f>SUM(M137:M139)</f>
        <v>13501.666666666666</v>
      </c>
      <c r="N140" s="2323">
        <f>SUM(N137:N139)</f>
        <v>16547</v>
      </c>
      <c r="O140" s="1504">
        <f>N140/M140*100</f>
        <v>122.55524009381557</v>
      </c>
      <c r="P140" s="1504">
        <f>SUM(P137:P139)</f>
        <v>48</v>
      </c>
      <c r="Q140" s="1504">
        <f>N140/$C$3*12/P140</f>
        <v>413.67500000000001</v>
      </c>
      <c r="R140" s="539">
        <v>79663.060942677766</v>
      </c>
      <c r="S140" s="539">
        <v>79663.060942677766</v>
      </c>
      <c r="T140" s="539">
        <v>79663.060942677766</v>
      </c>
      <c r="U140" s="539">
        <v>79663.060942677766</v>
      </c>
      <c r="V140" s="539">
        <v>79663.060942677766</v>
      </c>
      <c r="W140" s="539">
        <v>79663.060942677766</v>
      </c>
      <c r="X140" s="539">
        <v>79663.060942677766</v>
      </c>
      <c r="Y140" s="539">
        <v>79663.060942677766</v>
      </c>
      <c r="Z140" s="539">
        <v>79663.060942677766</v>
      </c>
      <c r="AA140" s="539">
        <v>58481.355459999992</v>
      </c>
      <c r="AB140" s="3691">
        <f>AA140</f>
        <v>58481.355459999992</v>
      </c>
      <c r="AC140" s="539">
        <f>AI140-AH140-AE140-AD140</f>
        <v>58481.355460000006</v>
      </c>
      <c r="AD140" s="1287"/>
      <c r="AE140" s="539">
        <v>-685.40425999999991</v>
      </c>
      <c r="AF140" s="539">
        <f>AC140-AB140</f>
        <v>0</v>
      </c>
      <c r="AG140" s="539"/>
      <c r="AH140" s="539">
        <v>-392.24333999999999</v>
      </c>
      <c r="AI140" s="539">
        <v>57403.707860000002</v>
      </c>
      <c r="AJ140" s="2325"/>
      <c r="AK140" s="2565"/>
      <c r="AL140" s="2563">
        <f t="shared" si="83"/>
        <v>1.4551915228366852E-11</v>
      </c>
      <c r="AM140" s="1273"/>
    </row>
    <row r="141" spans="1:270" s="2527" customFormat="1" x14ac:dyDescent="0.25">
      <c r="A141" s="362">
        <v>1</v>
      </c>
      <c r="B141" s="362">
        <v>1</v>
      </c>
      <c r="C141" s="2138" t="s">
        <v>14</v>
      </c>
      <c r="D141" s="2138"/>
      <c r="E141" s="717"/>
      <c r="F141" s="370"/>
      <c r="G141" s="327"/>
      <c r="H141" s="327"/>
      <c r="I141" s="327"/>
      <c r="J141" s="2324"/>
      <c r="K141" s="2324"/>
      <c r="L141" s="2595"/>
      <c r="M141" s="2595"/>
      <c r="N141" s="2595"/>
      <c r="O141" s="2595"/>
      <c r="P141" s="2595"/>
      <c r="Q141" s="2595"/>
      <c r="R141" s="539"/>
      <c r="S141" s="539"/>
      <c r="T141" s="539"/>
      <c r="U141" s="539"/>
      <c r="V141" s="539"/>
      <c r="W141" s="539"/>
      <c r="X141" s="539"/>
      <c r="Y141" s="539"/>
      <c r="Z141" s="539"/>
      <c r="AA141" s="539"/>
      <c r="AB141" s="2596">
        <f t="shared" ref="AB141" si="109">R141/12*$C$3+(S141-R141)/11*6+(T141-S141)/10*5+(U141-T141)/9*4+(V141-U141)/8*3+(W141-V141)/7*2+(X141-W141)/6*1</f>
        <v>0</v>
      </c>
      <c r="AC141" s="539"/>
      <c r="AD141" s="1287"/>
      <c r="AE141" s="539"/>
      <c r="AF141" s="539"/>
      <c r="AG141" s="539"/>
      <c r="AH141" s="539"/>
      <c r="AI141" s="539"/>
      <c r="AJ141" s="1162"/>
      <c r="AK141" s="2569"/>
      <c r="AL141" s="2563">
        <f t="shared" si="83"/>
        <v>0</v>
      </c>
      <c r="AM141" s="1273"/>
    </row>
    <row r="142" spans="1:270" s="2527" customFormat="1" x14ac:dyDescent="0.25">
      <c r="A142" s="362">
        <v>1</v>
      </c>
      <c r="B142" s="362">
        <v>1</v>
      </c>
      <c r="C142" s="650" t="s">
        <v>348</v>
      </c>
      <c r="D142" s="717"/>
      <c r="E142" s="1906"/>
      <c r="F142" s="408"/>
      <c r="G142" s="709"/>
      <c r="H142" s="709"/>
      <c r="I142" s="210"/>
      <c r="J142" s="1034"/>
      <c r="K142" s="1034"/>
      <c r="L142" s="1715"/>
      <c r="M142" s="1715"/>
      <c r="N142" s="1715"/>
      <c r="O142" s="1715"/>
      <c r="P142" s="1715"/>
      <c r="Q142" s="1715"/>
      <c r="R142" s="545">
        <v>25048.647730000001</v>
      </c>
      <c r="S142" s="545">
        <v>25048.647730000001</v>
      </c>
      <c r="T142" s="545">
        <v>25048.647730000001</v>
      </c>
      <c r="U142" s="545">
        <v>25048.647730000001</v>
      </c>
      <c r="V142" s="545">
        <v>25048.647730000001</v>
      </c>
      <c r="W142" s="545">
        <v>25048.647730000001</v>
      </c>
      <c r="X142" s="545">
        <v>25048.647730000001</v>
      </c>
      <c r="Y142" s="545">
        <v>24918.443919999998</v>
      </c>
      <c r="Z142" s="545">
        <v>24918.443919999998</v>
      </c>
      <c r="AA142" s="545">
        <v>18703.561315400002</v>
      </c>
      <c r="AB142" s="3691">
        <f t="shared" ref="AB142:AB143" si="110">AA142</f>
        <v>18703.561315400002</v>
      </c>
      <c r="AC142" s="545">
        <f t="shared" ref="AC142:AC143" si="111">AI142-AH142-AE142-AD142</f>
        <v>18508.247359999998</v>
      </c>
      <c r="AD142" s="1371"/>
      <c r="AE142" s="545">
        <v>-88.772790000000001</v>
      </c>
      <c r="AF142" s="545">
        <f t="shared" ref="AF142:AF143" si="112">AC142-AB142</f>
        <v>-195.31395540000449</v>
      </c>
      <c r="AG142" s="545"/>
      <c r="AH142" s="545">
        <v>-23.85022</v>
      </c>
      <c r="AI142" s="545">
        <v>18395.624349999998</v>
      </c>
      <c r="AJ142" s="1130"/>
      <c r="AK142" s="1142"/>
      <c r="AL142" s="2563">
        <f t="shared" si="83"/>
        <v>0</v>
      </c>
      <c r="AM142" s="1273"/>
    </row>
    <row r="143" spans="1:270" s="2527" customFormat="1" x14ac:dyDescent="0.25">
      <c r="A143" s="362"/>
      <c r="B143" s="362">
        <v>1</v>
      </c>
      <c r="C143" s="650" t="s">
        <v>302</v>
      </c>
      <c r="D143" s="717"/>
      <c r="E143" s="1906"/>
      <c r="F143" s="408"/>
      <c r="G143" s="709"/>
      <c r="H143" s="709"/>
      <c r="I143" s="210"/>
      <c r="J143" s="1034"/>
      <c r="K143" s="1034"/>
      <c r="L143" s="1715"/>
      <c r="M143" s="1715"/>
      <c r="N143" s="1715"/>
      <c r="O143" s="1715"/>
      <c r="P143" s="1715"/>
      <c r="Q143" s="1715"/>
      <c r="R143" s="545">
        <v>3254.8824000000004</v>
      </c>
      <c r="S143" s="545">
        <v>3254.8824000000004</v>
      </c>
      <c r="T143" s="545">
        <v>3254.8824000000004</v>
      </c>
      <c r="U143" s="545">
        <v>3254.8824000000004</v>
      </c>
      <c r="V143" s="545">
        <v>3254.8824000000004</v>
      </c>
      <c r="W143" s="545">
        <v>3254.8824000000004</v>
      </c>
      <c r="X143" s="545">
        <v>3254.8824000000004</v>
      </c>
      <c r="Y143" s="545">
        <v>3254.8824000000004</v>
      </c>
      <c r="Z143" s="545">
        <v>3254.8824000000004</v>
      </c>
      <c r="AA143" s="545">
        <v>2441.1618000000003</v>
      </c>
      <c r="AB143" s="3691">
        <f t="shared" si="110"/>
        <v>2441.1618000000003</v>
      </c>
      <c r="AC143" s="545">
        <f t="shared" si="111"/>
        <v>2441.1618000000003</v>
      </c>
      <c r="AD143" s="1371"/>
      <c r="AE143" s="545"/>
      <c r="AF143" s="545">
        <f t="shared" si="112"/>
        <v>0</v>
      </c>
      <c r="AG143" s="545"/>
      <c r="AH143" s="545">
        <v>0</v>
      </c>
      <c r="AI143" s="545">
        <v>2441.1618000000003</v>
      </c>
      <c r="AJ143" s="1130"/>
      <c r="AK143" s="1142"/>
      <c r="AL143" s="2563">
        <f t="shared" si="83"/>
        <v>0</v>
      </c>
      <c r="AM143" s="1273"/>
    </row>
    <row r="144" spans="1:270" s="2527" customFormat="1" ht="29.25" x14ac:dyDescent="0.25">
      <c r="A144" s="362">
        <v>1</v>
      </c>
      <c r="B144" s="362">
        <v>1</v>
      </c>
      <c r="C144" s="2522" t="s">
        <v>284</v>
      </c>
      <c r="D144" s="4"/>
      <c r="E144" s="4"/>
      <c r="F144" s="748">
        <f>F146+F147+F148+F149</f>
        <v>14099</v>
      </c>
      <c r="G144" s="748">
        <f t="shared" ref="G144:H144" si="113">G146+G147+G148+G149</f>
        <v>14099</v>
      </c>
      <c r="H144" s="748">
        <f t="shared" si="113"/>
        <v>14099</v>
      </c>
      <c r="I144" s="707">
        <f>H144/G144*100</f>
        <v>100</v>
      </c>
      <c r="J144" s="1754"/>
      <c r="K144" s="1754"/>
      <c r="L144" s="208"/>
      <c r="M144" s="208"/>
      <c r="N144" s="208"/>
      <c r="O144" s="208"/>
      <c r="P144" s="208"/>
      <c r="Q144" s="208"/>
      <c r="R144" s="490"/>
      <c r="S144" s="490"/>
      <c r="T144" s="490"/>
      <c r="U144" s="490"/>
      <c r="V144" s="490"/>
      <c r="W144" s="490"/>
      <c r="X144" s="490"/>
      <c r="Y144" s="490"/>
      <c r="Z144" s="490"/>
      <c r="AA144" s="490"/>
      <c r="AB144" s="950"/>
      <c r="AC144" s="490"/>
      <c r="AD144" s="986"/>
      <c r="AE144" s="490"/>
      <c r="AF144" s="490"/>
      <c r="AG144" s="490"/>
      <c r="AH144" s="490"/>
      <c r="AI144" s="490"/>
      <c r="AJ144" s="1146"/>
      <c r="AK144" s="1170"/>
      <c r="AL144" s="2563">
        <f t="shared" si="83"/>
        <v>0</v>
      </c>
      <c r="AM144" s="1273"/>
    </row>
    <row r="145" spans="1:39" s="2527" customFormat="1" ht="30" x14ac:dyDescent="0.25">
      <c r="A145" s="362"/>
      <c r="B145" s="362">
        <v>1</v>
      </c>
      <c r="C145" s="460" t="s">
        <v>200</v>
      </c>
      <c r="D145" s="4"/>
      <c r="E145" s="4"/>
      <c r="F145" s="748"/>
      <c r="G145" s="748"/>
      <c r="H145" s="748"/>
      <c r="I145" s="2017"/>
      <c r="J145" s="1754"/>
      <c r="K145" s="1754"/>
      <c r="L145" s="208"/>
      <c r="M145" s="208"/>
      <c r="N145" s="208"/>
      <c r="O145" s="208"/>
      <c r="P145" s="208"/>
      <c r="Q145" s="208"/>
      <c r="R145" s="490"/>
      <c r="S145" s="490"/>
      <c r="T145" s="490"/>
      <c r="U145" s="490"/>
      <c r="V145" s="490"/>
      <c r="W145" s="490"/>
      <c r="X145" s="490"/>
      <c r="Y145" s="490"/>
      <c r="Z145" s="490"/>
      <c r="AA145" s="490"/>
      <c r="AB145" s="950"/>
      <c r="AC145" s="490"/>
      <c r="AD145" s="986"/>
      <c r="AE145" s="490"/>
      <c r="AF145" s="490"/>
      <c r="AG145" s="490"/>
      <c r="AH145" s="490"/>
      <c r="AI145" s="490"/>
      <c r="AJ145" s="1142"/>
      <c r="AK145" s="1170"/>
      <c r="AL145" s="2563">
        <f t="shared" si="83"/>
        <v>0</v>
      </c>
      <c r="AM145" s="1273"/>
    </row>
    <row r="146" spans="1:39" s="2527" customFormat="1" ht="30" x14ac:dyDescent="0.25">
      <c r="A146" s="362"/>
      <c r="B146" s="362">
        <v>1</v>
      </c>
      <c r="C146" s="652" t="s">
        <v>519</v>
      </c>
      <c r="D146" s="4"/>
      <c r="E146" s="4"/>
      <c r="F146" s="748">
        <v>5234</v>
      </c>
      <c r="G146" s="210">
        <f t="shared" ref="G146:G149" si="114">F146</f>
        <v>5234</v>
      </c>
      <c r="H146" s="749">
        <v>5234</v>
      </c>
      <c r="I146" s="2017">
        <f t="shared" ref="I146:I153" si="115">H146/G146*100</f>
        <v>100</v>
      </c>
      <c r="J146" s="1754"/>
      <c r="K146" s="1754"/>
      <c r="L146" s="208"/>
      <c r="M146" s="208"/>
      <c r="N146" s="208"/>
      <c r="O146" s="208"/>
      <c r="P146" s="208"/>
      <c r="Q146" s="208"/>
      <c r="R146" s="490"/>
      <c r="S146" s="490"/>
      <c r="T146" s="490"/>
      <c r="U146" s="490"/>
      <c r="V146" s="490"/>
      <c r="W146" s="490"/>
      <c r="X146" s="490"/>
      <c r="Y146" s="490"/>
      <c r="Z146" s="490"/>
      <c r="AA146" s="490"/>
      <c r="AB146" s="950"/>
      <c r="AC146" s="490"/>
      <c r="AD146" s="986"/>
      <c r="AE146" s="490"/>
      <c r="AF146" s="490"/>
      <c r="AG146" s="490"/>
      <c r="AH146" s="490"/>
      <c r="AI146" s="490"/>
      <c r="AJ146" s="1142"/>
      <c r="AK146" s="1170"/>
      <c r="AL146" s="2563">
        <f t="shared" si="83"/>
        <v>0</v>
      </c>
      <c r="AM146" s="1273"/>
    </row>
    <row r="147" spans="1:39" s="2527" customFormat="1" ht="60" x14ac:dyDescent="0.25">
      <c r="A147" s="362"/>
      <c r="B147" s="362">
        <v>1</v>
      </c>
      <c r="C147" s="461" t="s">
        <v>520</v>
      </c>
      <c r="D147" s="4"/>
      <c r="E147" s="4"/>
      <c r="F147" s="749">
        <v>5208</v>
      </c>
      <c r="G147" s="210">
        <f t="shared" si="114"/>
        <v>5208</v>
      </c>
      <c r="H147" s="320">
        <v>5208</v>
      </c>
      <c r="I147" s="2017">
        <f t="shared" si="115"/>
        <v>100</v>
      </c>
      <c r="J147" s="1754"/>
      <c r="K147" s="1754"/>
      <c r="L147" s="208"/>
      <c r="M147" s="208"/>
      <c r="N147" s="208"/>
      <c r="O147" s="208"/>
      <c r="P147" s="208"/>
      <c r="Q147" s="208"/>
      <c r="R147" s="490"/>
      <c r="S147" s="490"/>
      <c r="T147" s="490"/>
      <c r="U147" s="490"/>
      <c r="V147" s="490"/>
      <c r="W147" s="490"/>
      <c r="X147" s="490"/>
      <c r="Y147" s="490"/>
      <c r="Z147" s="490"/>
      <c r="AA147" s="490"/>
      <c r="AB147" s="950"/>
      <c r="AC147" s="490"/>
      <c r="AD147" s="986"/>
      <c r="AE147" s="490"/>
      <c r="AF147" s="490"/>
      <c r="AG147" s="490"/>
      <c r="AH147" s="490"/>
      <c r="AI147" s="490"/>
      <c r="AJ147" s="1142"/>
      <c r="AK147" s="1170"/>
      <c r="AL147" s="2563">
        <f t="shared" si="83"/>
        <v>0</v>
      </c>
      <c r="AM147" s="1273"/>
    </row>
    <row r="148" spans="1:39" s="2527" customFormat="1" ht="45" x14ac:dyDescent="0.25">
      <c r="A148" s="362"/>
      <c r="B148" s="362">
        <v>1</v>
      </c>
      <c r="C148" s="461" t="s">
        <v>521</v>
      </c>
      <c r="D148" s="4"/>
      <c r="E148" s="4"/>
      <c r="F148" s="749">
        <v>3656</v>
      </c>
      <c r="G148" s="210">
        <f t="shared" si="114"/>
        <v>3656</v>
      </c>
      <c r="H148" s="320">
        <v>3656</v>
      </c>
      <c r="I148" s="2017">
        <f t="shared" si="115"/>
        <v>100</v>
      </c>
      <c r="J148" s="1754"/>
      <c r="K148" s="1754"/>
      <c r="L148" s="208"/>
      <c r="M148" s="208"/>
      <c r="N148" s="208"/>
      <c r="O148" s="208"/>
      <c r="P148" s="208"/>
      <c r="Q148" s="208"/>
      <c r="R148" s="490"/>
      <c r="S148" s="490"/>
      <c r="T148" s="490"/>
      <c r="U148" s="490"/>
      <c r="V148" s="490"/>
      <c r="W148" s="490"/>
      <c r="X148" s="490"/>
      <c r="Y148" s="490"/>
      <c r="Z148" s="490"/>
      <c r="AA148" s="490"/>
      <c r="AB148" s="950"/>
      <c r="AC148" s="490"/>
      <c r="AD148" s="986"/>
      <c r="AE148" s="490"/>
      <c r="AF148" s="490"/>
      <c r="AG148" s="490"/>
      <c r="AH148" s="490"/>
      <c r="AI148" s="490"/>
      <c r="AJ148" s="1142"/>
      <c r="AK148" s="1170"/>
      <c r="AL148" s="2563">
        <f t="shared" si="83"/>
        <v>0</v>
      </c>
      <c r="AM148" s="1273"/>
    </row>
    <row r="149" spans="1:39" s="2527" customFormat="1" ht="105" x14ac:dyDescent="0.25">
      <c r="A149" s="362"/>
      <c r="B149" s="362">
        <v>1</v>
      </c>
      <c r="C149" s="461" t="s">
        <v>522</v>
      </c>
      <c r="D149" s="4"/>
      <c r="E149" s="4"/>
      <c r="F149" s="749">
        <v>1</v>
      </c>
      <c r="G149" s="210">
        <f t="shared" si="114"/>
        <v>1</v>
      </c>
      <c r="H149" s="320">
        <v>1</v>
      </c>
      <c r="I149" s="2017">
        <f>H149/G149*100</f>
        <v>100</v>
      </c>
      <c r="J149" s="1754"/>
      <c r="K149" s="1754"/>
      <c r="L149" s="208"/>
      <c r="M149" s="208"/>
      <c r="N149" s="208"/>
      <c r="O149" s="208"/>
      <c r="P149" s="208"/>
      <c r="Q149" s="208"/>
      <c r="R149" s="490"/>
      <c r="S149" s="490"/>
      <c r="T149" s="490"/>
      <c r="U149" s="490"/>
      <c r="V149" s="490"/>
      <c r="W149" s="490"/>
      <c r="X149" s="490"/>
      <c r="Y149" s="490"/>
      <c r="Z149" s="490"/>
      <c r="AA149" s="490"/>
      <c r="AB149" s="950"/>
      <c r="AC149" s="490"/>
      <c r="AD149" s="986"/>
      <c r="AE149" s="490"/>
      <c r="AF149" s="490"/>
      <c r="AG149" s="490"/>
      <c r="AH149" s="490"/>
      <c r="AI149" s="490"/>
      <c r="AJ149" s="1142"/>
      <c r="AK149" s="1170"/>
      <c r="AL149" s="2563">
        <f t="shared" si="83"/>
        <v>0</v>
      </c>
      <c r="AM149" s="1273"/>
    </row>
    <row r="150" spans="1:39" s="2527" customFormat="1" ht="29.25" x14ac:dyDescent="0.25">
      <c r="A150" s="362"/>
      <c r="B150" s="362"/>
      <c r="C150" s="434" t="s">
        <v>133</v>
      </c>
      <c r="D150" s="4"/>
      <c r="E150" s="4"/>
      <c r="F150" s="748">
        <f>F151+F152+F153</f>
        <v>28143</v>
      </c>
      <c r="G150" s="748">
        <f t="shared" ref="G150:H150" si="116">G151+G152+G153</f>
        <v>28143</v>
      </c>
      <c r="H150" s="748">
        <f t="shared" si="116"/>
        <v>28143</v>
      </c>
      <c r="I150" s="2017">
        <f t="shared" si="115"/>
        <v>100</v>
      </c>
      <c r="J150" s="1754"/>
      <c r="K150" s="1754"/>
      <c r="L150" s="208"/>
      <c r="M150" s="208"/>
      <c r="N150" s="208"/>
      <c r="O150" s="208"/>
      <c r="P150" s="208"/>
      <c r="Q150" s="208"/>
      <c r="R150" s="490"/>
      <c r="S150" s="490"/>
      <c r="T150" s="490"/>
      <c r="U150" s="490"/>
      <c r="V150" s="490"/>
      <c r="W150" s="490"/>
      <c r="X150" s="490"/>
      <c r="Y150" s="490"/>
      <c r="Z150" s="490"/>
      <c r="AA150" s="490"/>
      <c r="AB150" s="950"/>
      <c r="AC150" s="490"/>
      <c r="AD150" s="986"/>
      <c r="AE150" s="490"/>
      <c r="AF150" s="490"/>
      <c r="AG150" s="490"/>
      <c r="AH150" s="490"/>
      <c r="AI150" s="490"/>
      <c r="AJ150" s="1142"/>
      <c r="AK150" s="1170"/>
      <c r="AL150" s="2563">
        <f t="shared" si="83"/>
        <v>0</v>
      </c>
      <c r="AM150" s="1273"/>
    </row>
    <row r="151" spans="1:39" s="2527" customFormat="1" x14ac:dyDescent="0.25">
      <c r="A151" s="362"/>
      <c r="B151" s="362">
        <v>1</v>
      </c>
      <c r="C151" s="461" t="s">
        <v>232</v>
      </c>
      <c r="D151" s="4"/>
      <c r="E151" s="4"/>
      <c r="F151" s="749">
        <v>26400</v>
      </c>
      <c r="G151" s="210">
        <f t="shared" ref="G151:G153" si="117">F151</f>
        <v>26400</v>
      </c>
      <c r="H151" s="320">
        <v>26400</v>
      </c>
      <c r="I151" s="2017">
        <f t="shared" si="115"/>
        <v>100</v>
      </c>
      <c r="J151" s="1754"/>
      <c r="K151" s="1754"/>
      <c r="L151" s="208"/>
      <c r="M151" s="208"/>
      <c r="N151" s="208"/>
      <c r="O151" s="208"/>
      <c r="P151" s="208"/>
      <c r="Q151" s="208"/>
      <c r="R151" s="490"/>
      <c r="S151" s="490"/>
      <c r="T151" s="490"/>
      <c r="U151" s="490"/>
      <c r="V151" s="490"/>
      <c r="W151" s="490"/>
      <c r="X151" s="490"/>
      <c r="Y151" s="490"/>
      <c r="Z151" s="490"/>
      <c r="AA151" s="490"/>
      <c r="AB151" s="950"/>
      <c r="AC151" s="490"/>
      <c r="AD151" s="986"/>
      <c r="AE151" s="490"/>
      <c r="AF151" s="490"/>
      <c r="AG151" s="490"/>
      <c r="AH151" s="490"/>
      <c r="AI151" s="490"/>
      <c r="AJ151" s="1142"/>
      <c r="AK151" s="1170"/>
      <c r="AL151" s="2563">
        <f t="shared" si="83"/>
        <v>0</v>
      </c>
      <c r="AM151" s="1273"/>
    </row>
    <row r="152" spans="1:39" s="2527" customFormat="1" ht="45" x14ac:dyDescent="0.25">
      <c r="A152" s="362"/>
      <c r="B152" s="362">
        <v>1</v>
      </c>
      <c r="C152" s="461" t="s">
        <v>523</v>
      </c>
      <c r="D152" s="4"/>
      <c r="E152" s="4"/>
      <c r="F152" s="749">
        <v>1123</v>
      </c>
      <c r="G152" s="210">
        <f t="shared" si="117"/>
        <v>1123</v>
      </c>
      <c r="H152" s="320">
        <v>1123</v>
      </c>
      <c r="I152" s="327">
        <f t="shared" si="115"/>
        <v>100</v>
      </c>
      <c r="J152" s="1754"/>
      <c r="K152" s="1754"/>
      <c r="L152" s="208"/>
      <c r="M152" s="208"/>
      <c r="N152" s="208"/>
      <c r="O152" s="208"/>
      <c r="P152" s="208"/>
      <c r="Q152" s="208"/>
      <c r="R152" s="490"/>
      <c r="S152" s="490"/>
      <c r="T152" s="490"/>
      <c r="U152" s="490"/>
      <c r="V152" s="490"/>
      <c r="W152" s="490"/>
      <c r="X152" s="490"/>
      <c r="Y152" s="490"/>
      <c r="Z152" s="490"/>
      <c r="AA152" s="490"/>
      <c r="AB152" s="950"/>
      <c r="AC152" s="490"/>
      <c r="AD152" s="986"/>
      <c r="AE152" s="490"/>
      <c r="AF152" s="490"/>
      <c r="AG152" s="490"/>
      <c r="AH152" s="490"/>
      <c r="AI152" s="490"/>
      <c r="AJ152" s="1146"/>
      <c r="AK152" s="1170"/>
      <c r="AL152" s="2563">
        <f t="shared" si="83"/>
        <v>0</v>
      </c>
      <c r="AM152" s="1273"/>
    </row>
    <row r="153" spans="1:39" s="2527" customFormat="1" ht="75" x14ac:dyDescent="0.25">
      <c r="A153" s="362"/>
      <c r="B153" s="362"/>
      <c r="C153" s="4" t="s">
        <v>595</v>
      </c>
      <c r="D153" s="4"/>
      <c r="E153" s="4"/>
      <c r="F153" s="749">
        <v>620</v>
      </c>
      <c r="G153" s="3634">
        <f t="shared" si="117"/>
        <v>620</v>
      </c>
      <c r="H153" s="320">
        <v>620</v>
      </c>
      <c r="I153" s="327">
        <f t="shared" si="115"/>
        <v>100</v>
      </c>
      <c r="J153" s="1754"/>
      <c r="K153" s="1754"/>
      <c r="L153" s="208"/>
      <c r="M153" s="208"/>
      <c r="N153" s="208"/>
      <c r="O153" s="208"/>
      <c r="P153" s="208"/>
      <c r="Q153" s="208"/>
      <c r="R153" s="490"/>
      <c r="S153" s="490"/>
      <c r="T153" s="490"/>
      <c r="U153" s="490"/>
      <c r="V153" s="490"/>
      <c r="W153" s="490"/>
      <c r="X153" s="490"/>
      <c r="Y153" s="490"/>
      <c r="Z153" s="490"/>
      <c r="AA153" s="490"/>
      <c r="AB153" s="950"/>
      <c r="AC153" s="490"/>
      <c r="AD153" s="986"/>
      <c r="AE153" s="490"/>
      <c r="AF153" s="490"/>
      <c r="AG153" s="490"/>
      <c r="AH153" s="490"/>
      <c r="AI153" s="490"/>
      <c r="AJ153" s="1146"/>
      <c r="AK153" s="1170"/>
      <c r="AL153" s="2563">
        <f t="shared" si="83"/>
        <v>0</v>
      </c>
      <c r="AM153" s="1273"/>
    </row>
    <row r="154" spans="1:39" s="2527" customFormat="1" x14ac:dyDescent="0.25">
      <c r="A154" s="362"/>
      <c r="B154" s="362">
        <v>1</v>
      </c>
      <c r="C154" s="3352" t="s">
        <v>201</v>
      </c>
      <c r="D154" s="4"/>
      <c r="E154" s="4"/>
      <c r="F154" s="749"/>
      <c r="G154" s="210"/>
      <c r="H154" s="320"/>
      <c r="I154" s="2017"/>
      <c r="J154" s="1754"/>
      <c r="K154" s="1754"/>
      <c r="L154" s="208"/>
      <c r="M154" s="208"/>
      <c r="N154" s="208"/>
      <c r="O154" s="208"/>
      <c r="P154" s="208"/>
      <c r="Q154" s="208"/>
      <c r="R154" s="490"/>
      <c r="S154" s="490"/>
      <c r="T154" s="490"/>
      <c r="U154" s="490"/>
      <c r="V154" s="490"/>
      <c r="W154" s="490"/>
      <c r="X154" s="490"/>
      <c r="Y154" s="490"/>
      <c r="Z154" s="490"/>
      <c r="AA154" s="490"/>
      <c r="AB154" s="950"/>
      <c r="AC154" s="490"/>
      <c r="AD154" s="986"/>
      <c r="AE154" s="490"/>
      <c r="AF154" s="490"/>
      <c r="AG154" s="490"/>
      <c r="AH154" s="490"/>
      <c r="AI154" s="490"/>
      <c r="AJ154" s="1142"/>
      <c r="AK154" s="1170"/>
      <c r="AL154" s="2563">
        <f t="shared" si="83"/>
        <v>0</v>
      </c>
      <c r="AM154" s="1273"/>
    </row>
    <row r="155" spans="1:39" s="2527" customFormat="1" ht="104.25" x14ac:dyDescent="0.25">
      <c r="A155" s="362"/>
      <c r="B155" s="362">
        <v>1</v>
      </c>
      <c r="C155" s="461" t="s">
        <v>594</v>
      </c>
      <c r="D155" s="4"/>
      <c r="E155" s="4"/>
      <c r="F155" s="749">
        <v>4048</v>
      </c>
      <c r="G155" s="210">
        <f>F155</f>
        <v>4048</v>
      </c>
      <c r="H155" s="320">
        <v>4048</v>
      </c>
      <c r="I155" s="2017">
        <f>H155/G155*100</f>
        <v>100</v>
      </c>
      <c r="J155" s="1754"/>
      <c r="K155" s="1754"/>
      <c r="L155" s="208"/>
      <c r="M155" s="208"/>
      <c r="N155" s="208"/>
      <c r="O155" s="208"/>
      <c r="P155" s="208"/>
      <c r="Q155" s="208"/>
      <c r="R155" s="490">
        <v>17026.556250000001</v>
      </c>
      <c r="S155" s="490">
        <v>17026.556250000001</v>
      </c>
      <c r="T155" s="490">
        <v>17026.556250000001</v>
      </c>
      <c r="U155" s="490">
        <v>17026.556250000001</v>
      </c>
      <c r="V155" s="490">
        <v>17026.556250000001</v>
      </c>
      <c r="W155" s="490">
        <v>17026.556250000001</v>
      </c>
      <c r="X155" s="490">
        <v>17026.556250000001</v>
      </c>
      <c r="Y155" s="490">
        <v>17026.556250000001</v>
      </c>
      <c r="Z155" s="490">
        <v>17026.556250000001</v>
      </c>
      <c r="AA155" s="490">
        <v>8627.2999999999993</v>
      </c>
      <c r="AB155" s="3713">
        <f t="shared" ref="AB155:AB193" si="118">AA155</f>
        <v>8627.2999999999993</v>
      </c>
      <c r="AC155" s="490">
        <f>AI155-AH155-AE155-AD155</f>
        <v>8627.2999999999993</v>
      </c>
      <c r="AD155" s="986"/>
      <c r="AE155" s="490"/>
      <c r="AF155" s="490">
        <f>AC155-AB155</f>
        <v>0</v>
      </c>
      <c r="AG155" s="490"/>
      <c r="AH155" s="490">
        <v>-0.21312999999999999</v>
      </c>
      <c r="AI155" s="490">
        <v>8627.0868699999992</v>
      </c>
      <c r="AJ155" s="1142"/>
      <c r="AK155" s="1170"/>
      <c r="AL155" s="2563">
        <f t="shared" si="83"/>
        <v>0</v>
      </c>
      <c r="AM155" s="1273"/>
    </row>
    <row r="156" spans="1:39" s="2527" customFormat="1" ht="63" x14ac:dyDescent="0.25">
      <c r="A156" s="362"/>
      <c r="B156" s="362">
        <v>1</v>
      </c>
      <c r="C156" s="674" t="s">
        <v>525</v>
      </c>
      <c r="D156" s="4"/>
      <c r="E156" s="4"/>
      <c r="F156" s="748">
        <f>F157+F164</f>
        <v>9419</v>
      </c>
      <c r="G156" s="748">
        <f t="shared" ref="G156:H156" si="119">G157+G164</f>
        <v>9419</v>
      </c>
      <c r="H156" s="748">
        <f t="shared" si="119"/>
        <v>9419</v>
      </c>
      <c r="I156" s="2017">
        <f>H156/G156*100</f>
        <v>100</v>
      </c>
      <c r="J156" s="1754"/>
      <c r="K156" s="1754"/>
      <c r="L156" s="208"/>
      <c r="M156" s="208"/>
      <c r="N156" s="208"/>
      <c r="O156" s="208"/>
      <c r="P156" s="208"/>
      <c r="Q156" s="208"/>
      <c r="R156" s="490">
        <f t="shared" ref="R156:AI156" si="120">R157+R164</f>
        <v>58632.497939725698</v>
      </c>
      <c r="S156" s="490">
        <f t="shared" ref="S156:T156" si="121">S157+S164</f>
        <v>58632.497939725698</v>
      </c>
      <c r="T156" s="490">
        <f t="shared" si="121"/>
        <v>58632.497939725698</v>
      </c>
      <c r="U156" s="490">
        <f t="shared" ref="U156:V156" si="122">U157+U164</f>
        <v>58632.497939725698</v>
      </c>
      <c r="V156" s="490">
        <f t="shared" si="122"/>
        <v>58632.497939725698</v>
      </c>
      <c r="W156" s="490">
        <f t="shared" ref="W156:X156" si="123">W157+W164</f>
        <v>58632.497939725698</v>
      </c>
      <c r="X156" s="490">
        <f t="shared" si="123"/>
        <v>58632.497939725698</v>
      </c>
      <c r="Y156" s="490">
        <f t="shared" ref="Y156:Z156" si="124">Y157+Y164</f>
        <v>58632.497939725698</v>
      </c>
      <c r="Z156" s="490">
        <f t="shared" si="124"/>
        <v>58632.497939725698</v>
      </c>
      <c r="AA156" s="490">
        <f t="shared" ref="AA156" si="125">AA157+AA164</f>
        <v>30270.442046871714</v>
      </c>
      <c r="AB156" s="3821">
        <f t="shared" si="118"/>
        <v>30270.442046871714</v>
      </c>
      <c r="AC156" s="490">
        <f t="shared" si="120"/>
        <v>30140.726630000005</v>
      </c>
      <c r="AD156" s="986">
        <f t="shared" si="120"/>
        <v>0</v>
      </c>
      <c r="AE156" s="490">
        <f t="shared" si="120"/>
        <v>0</v>
      </c>
      <c r="AF156" s="490">
        <f t="shared" si="120"/>
        <v>-129.71541687171492</v>
      </c>
      <c r="AG156" s="490">
        <f t="shared" si="120"/>
        <v>0</v>
      </c>
      <c r="AH156" s="490">
        <f t="shared" si="120"/>
        <v>-101.51567</v>
      </c>
      <c r="AI156" s="490">
        <f t="shared" si="120"/>
        <v>30039.210960000004</v>
      </c>
      <c r="AJ156" s="1142"/>
      <c r="AK156" s="1170"/>
      <c r="AL156" s="2563">
        <f t="shared" si="83"/>
        <v>5.1727511163335294E-12</v>
      </c>
      <c r="AM156" s="1273"/>
    </row>
    <row r="157" spans="1:39" s="2527" customFormat="1" ht="30" x14ac:dyDescent="0.25">
      <c r="A157" s="362"/>
      <c r="B157" s="362">
        <v>1</v>
      </c>
      <c r="C157" s="652" t="s">
        <v>285</v>
      </c>
      <c r="D157" s="4"/>
      <c r="E157" s="4"/>
      <c r="F157" s="748">
        <f>SUM(F158:F163)</f>
        <v>5068</v>
      </c>
      <c r="G157" s="748">
        <f t="shared" ref="G157:H157" si="126">SUM(G158:G163)</f>
        <v>5068</v>
      </c>
      <c r="H157" s="748">
        <f t="shared" si="126"/>
        <v>5068</v>
      </c>
      <c r="I157" s="2017">
        <f>H157/G157*100</f>
        <v>100</v>
      </c>
      <c r="J157" s="1754"/>
      <c r="K157" s="1754"/>
      <c r="L157" s="208"/>
      <c r="M157" s="208"/>
      <c r="N157" s="208"/>
      <c r="O157" s="208"/>
      <c r="P157" s="208"/>
      <c r="Q157" s="208"/>
      <c r="R157" s="490">
        <f t="shared" ref="R157:AI157" si="127">SUM(R158:R163)</f>
        <v>39927.030606228807</v>
      </c>
      <c r="S157" s="490">
        <f t="shared" ref="S157:T157" si="128">SUM(S158:S163)</f>
        <v>39927.030606228807</v>
      </c>
      <c r="T157" s="490">
        <f t="shared" si="128"/>
        <v>39927.030606228807</v>
      </c>
      <c r="U157" s="490">
        <f t="shared" ref="U157:V157" si="129">SUM(U158:U163)</f>
        <v>39927.030606228807</v>
      </c>
      <c r="V157" s="490">
        <f t="shared" si="129"/>
        <v>39927.030606228807</v>
      </c>
      <c r="W157" s="490">
        <f t="shared" ref="W157:X157" si="130">SUM(W158:W163)</f>
        <v>39927.030606228807</v>
      </c>
      <c r="X157" s="490">
        <f t="shared" si="130"/>
        <v>39927.030606228807</v>
      </c>
      <c r="Y157" s="490">
        <f t="shared" ref="Y157:Z157" si="131">SUM(Y158:Y163)</f>
        <v>39927.030606228807</v>
      </c>
      <c r="Z157" s="490">
        <f t="shared" si="131"/>
        <v>39927.030606228807</v>
      </c>
      <c r="AA157" s="490">
        <f t="shared" ref="AA157" si="132">SUM(AA158:AA163)</f>
        <v>19357.807061543994</v>
      </c>
      <c r="AB157" s="3821">
        <f t="shared" si="118"/>
        <v>19357.807061543994</v>
      </c>
      <c r="AC157" s="490">
        <f t="shared" si="127"/>
        <v>19253.006760000004</v>
      </c>
      <c r="AD157" s="986">
        <f t="shared" si="127"/>
        <v>0</v>
      </c>
      <c r="AE157" s="490">
        <f t="shared" si="127"/>
        <v>0</v>
      </c>
      <c r="AF157" s="490">
        <f t="shared" si="127"/>
        <v>-104.80030154399191</v>
      </c>
      <c r="AG157" s="490">
        <f t="shared" si="127"/>
        <v>0</v>
      </c>
      <c r="AH157" s="490">
        <f t="shared" si="127"/>
        <v>-101.51567</v>
      </c>
      <c r="AI157" s="490">
        <f t="shared" si="127"/>
        <v>19151.491090000003</v>
      </c>
      <c r="AJ157" s="1142"/>
      <c r="AK157" s="1170"/>
      <c r="AL157" s="2563">
        <f t="shared" si="83"/>
        <v>1.9895196601282805E-12</v>
      </c>
      <c r="AM157" s="1273"/>
    </row>
    <row r="158" spans="1:39" s="2527" customFormat="1" ht="30" x14ac:dyDescent="0.25">
      <c r="A158" s="362"/>
      <c r="B158" s="362">
        <v>1</v>
      </c>
      <c r="C158" s="461" t="s">
        <v>526</v>
      </c>
      <c r="D158" s="4"/>
      <c r="E158" s="4"/>
      <c r="F158" s="749">
        <v>4560</v>
      </c>
      <c r="G158" s="210">
        <f t="shared" ref="G158:G163" si="133">F158</f>
        <v>4560</v>
      </c>
      <c r="H158" s="320">
        <v>4560</v>
      </c>
      <c r="I158" s="2017">
        <f>H158/G158*100</f>
        <v>100</v>
      </c>
      <c r="J158" s="1754"/>
      <c r="K158" s="1754"/>
      <c r="L158" s="208"/>
      <c r="M158" s="208"/>
      <c r="N158" s="208"/>
      <c r="O158" s="208"/>
      <c r="P158" s="208"/>
      <c r="Q158" s="208"/>
      <c r="R158" s="490">
        <v>37699.893840312005</v>
      </c>
      <c r="S158" s="490">
        <v>37699.893840312005</v>
      </c>
      <c r="T158" s="490">
        <v>37699.893840312005</v>
      </c>
      <c r="U158" s="490">
        <v>37699.893840312005</v>
      </c>
      <c r="V158" s="490">
        <v>37699.893840312005</v>
      </c>
      <c r="W158" s="490">
        <v>37699.893840312005</v>
      </c>
      <c r="X158" s="490">
        <v>37699.893840312005</v>
      </c>
      <c r="Y158" s="490">
        <v>37699.893840312005</v>
      </c>
      <c r="Z158" s="490">
        <v>37699.893840312005</v>
      </c>
      <c r="AA158" s="490">
        <v>18039.278579839996</v>
      </c>
      <c r="AB158" s="3821">
        <f t="shared" si="118"/>
        <v>18039.278579839996</v>
      </c>
      <c r="AC158" s="490">
        <f>AI158-AH158-AE158-AD158</f>
        <v>17922.995070000004</v>
      </c>
      <c r="AD158" s="986"/>
      <c r="AE158" s="490"/>
      <c r="AF158" s="490">
        <f>AC158-AB158</f>
        <v>-116.28350983999189</v>
      </c>
      <c r="AG158" s="490"/>
      <c r="AH158" s="490">
        <v>-88.545320000000004</v>
      </c>
      <c r="AI158" s="490">
        <v>17834.449750000003</v>
      </c>
      <c r="AJ158" s="1142"/>
      <c r="AK158" s="1170"/>
      <c r="AL158" s="2563">
        <f t="shared" si="83"/>
        <v>0</v>
      </c>
      <c r="AM158" s="1273"/>
    </row>
    <row r="159" spans="1:39" s="2527" customFormat="1" ht="60" x14ac:dyDescent="0.25">
      <c r="A159" s="362"/>
      <c r="B159" s="362">
        <v>1</v>
      </c>
      <c r="C159" s="461" t="s">
        <v>548</v>
      </c>
      <c r="D159" s="4"/>
      <c r="E159" s="4"/>
      <c r="F159" s="748"/>
      <c r="G159" s="210">
        <f t="shared" si="133"/>
        <v>0</v>
      </c>
      <c r="H159" s="320"/>
      <c r="I159" s="2017"/>
      <c r="J159" s="1754"/>
      <c r="K159" s="1754"/>
      <c r="L159" s="208"/>
      <c r="M159" s="208"/>
      <c r="N159" s="208"/>
      <c r="O159" s="208"/>
      <c r="P159" s="208"/>
      <c r="Q159" s="208"/>
      <c r="R159" s="490"/>
      <c r="S159" s="490"/>
      <c r="T159" s="490"/>
      <c r="U159" s="490"/>
      <c r="V159" s="490"/>
      <c r="W159" s="490"/>
      <c r="X159" s="490"/>
      <c r="Y159" s="490"/>
      <c r="Z159" s="490"/>
      <c r="AA159" s="490"/>
      <c r="AB159" s="3821">
        <f t="shared" si="118"/>
        <v>0</v>
      </c>
      <c r="AC159" s="490"/>
      <c r="AD159" s="986"/>
      <c r="AE159" s="490"/>
      <c r="AF159" s="490"/>
      <c r="AG159" s="490"/>
      <c r="AH159" s="490"/>
      <c r="AI159" s="490"/>
      <c r="AJ159" s="1142"/>
      <c r="AK159" s="1170"/>
      <c r="AL159" s="2563">
        <f t="shared" si="83"/>
        <v>0</v>
      </c>
      <c r="AM159" s="1273"/>
    </row>
    <row r="160" spans="1:39" s="2527" customFormat="1" ht="30" x14ac:dyDescent="0.25">
      <c r="A160" s="362"/>
      <c r="B160" s="362">
        <v>1</v>
      </c>
      <c r="C160" s="461" t="s">
        <v>527</v>
      </c>
      <c r="D160" s="4"/>
      <c r="E160" s="4"/>
      <c r="F160" s="748">
        <v>453</v>
      </c>
      <c r="G160" s="210">
        <f t="shared" si="133"/>
        <v>453</v>
      </c>
      <c r="H160" s="320">
        <v>453</v>
      </c>
      <c r="I160" s="2017">
        <f>H160/G160*100</f>
        <v>100</v>
      </c>
      <c r="J160" s="1754"/>
      <c r="K160" s="1754"/>
      <c r="L160" s="208"/>
      <c r="M160" s="208"/>
      <c r="N160" s="208"/>
      <c r="O160" s="208"/>
      <c r="P160" s="208"/>
      <c r="Q160" s="208"/>
      <c r="R160" s="490">
        <v>1740.2014099999999</v>
      </c>
      <c r="S160" s="490">
        <v>1740.2014099999999</v>
      </c>
      <c r="T160" s="490">
        <v>1740.2014099999999</v>
      </c>
      <c r="U160" s="490">
        <v>1740.2014099999999</v>
      </c>
      <c r="V160" s="490">
        <v>1740.2014099999999</v>
      </c>
      <c r="W160" s="490">
        <v>1740.2014099999999</v>
      </c>
      <c r="X160" s="490">
        <v>1740.2014099999999</v>
      </c>
      <c r="Y160" s="490">
        <v>1740.2014099999999</v>
      </c>
      <c r="Z160" s="490">
        <v>1740.2014099999999</v>
      </c>
      <c r="AA160" s="490">
        <v>855.91768000000002</v>
      </c>
      <c r="AB160" s="3821">
        <f t="shared" si="118"/>
        <v>855.91768000000002</v>
      </c>
      <c r="AC160" s="490">
        <f>AI160-AH160-AE160-AD160</f>
        <v>854.43054000000006</v>
      </c>
      <c r="AD160" s="986"/>
      <c r="AE160" s="490"/>
      <c r="AF160" s="490">
        <f>AC160-AB160</f>
        <v>-1.4871399999999539</v>
      </c>
      <c r="AG160" s="490"/>
      <c r="AH160" s="490">
        <v>0</v>
      </c>
      <c r="AI160" s="490">
        <v>854.43054000000006</v>
      </c>
      <c r="AJ160" s="1142"/>
      <c r="AK160" s="1170"/>
      <c r="AL160" s="2563">
        <f t="shared" si="83"/>
        <v>0</v>
      </c>
      <c r="AM160" s="1273"/>
    </row>
    <row r="161" spans="1:39" s="2527" customFormat="1" ht="30" x14ac:dyDescent="0.25">
      <c r="A161" s="362"/>
      <c r="B161" s="362">
        <v>1</v>
      </c>
      <c r="C161" s="461" t="s">
        <v>528</v>
      </c>
      <c r="D161" s="4"/>
      <c r="E161" s="4"/>
      <c r="F161" s="748"/>
      <c r="G161" s="210">
        <f t="shared" si="133"/>
        <v>0</v>
      </c>
      <c r="H161" s="320"/>
      <c r="I161" s="2017"/>
      <c r="J161" s="1754"/>
      <c r="K161" s="1754"/>
      <c r="L161" s="208"/>
      <c r="M161" s="208"/>
      <c r="N161" s="208"/>
      <c r="O161" s="208"/>
      <c r="P161" s="208"/>
      <c r="Q161" s="208"/>
      <c r="R161" s="490"/>
      <c r="S161" s="490"/>
      <c r="T161" s="490"/>
      <c r="U161" s="490"/>
      <c r="V161" s="490"/>
      <c r="W161" s="490"/>
      <c r="X161" s="490"/>
      <c r="Y161" s="490"/>
      <c r="Z161" s="490"/>
      <c r="AA161" s="490"/>
      <c r="AB161" s="950">
        <f t="shared" si="118"/>
        <v>0</v>
      </c>
      <c r="AC161" s="490">
        <f>AI161-AH161-AE161</f>
        <v>0</v>
      </c>
      <c r="AD161" s="986"/>
      <c r="AE161" s="490"/>
      <c r="AF161" s="490">
        <f>AC161-AB161</f>
        <v>0</v>
      </c>
      <c r="AG161" s="490"/>
      <c r="AH161" s="490">
        <v>0</v>
      </c>
      <c r="AI161" s="490">
        <v>0</v>
      </c>
      <c r="AJ161" s="1142"/>
      <c r="AK161" s="1170"/>
      <c r="AL161" s="2563">
        <f t="shared" si="83"/>
        <v>0</v>
      </c>
      <c r="AM161" s="1273"/>
    </row>
    <row r="162" spans="1:39" s="2527" customFormat="1" ht="45" x14ac:dyDescent="0.25">
      <c r="A162" s="362"/>
      <c r="B162" s="362">
        <v>1</v>
      </c>
      <c r="C162" s="461" t="s">
        <v>529</v>
      </c>
      <c r="D162" s="4"/>
      <c r="E162" s="4"/>
      <c r="F162" s="748"/>
      <c r="G162" s="210">
        <f t="shared" si="133"/>
        <v>0</v>
      </c>
      <c r="H162" s="320"/>
      <c r="I162" s="2017"/>
      <c r="J162" s="1754"/>
      <c r="K162" s="1754"/>
      <c r="L162" s="208"/>
      <c r="M162" s="208"/>
      <c r="N162" s="208"/>
      <c r="O162" s="208"/>
      <c r="P162" s="208"/>
      <c r="Q162" s="208"/>
      <c r="R162" s="490"/>
      <c r="S162" s="490"/>
      <c r="T162" s="490"/>
      <c r="U162" s="490"/>
      <c r="V162" s="490"/>
      <c r="W162" s="490"/>
      <c r="X162" s="490"/>
      <c r="Y162" s="490"/>
      <c r="Z162" s="490"/>
      <c r="AA162" s="490"/>
      <c r="AB162" s="950">
        <f t="shared" si="118"/>
        <v>0</v>
      </c>
      <c r="AC162" s="490"/>
      <c r="AD162" s="986"/>
      <c r="AE162" s="490"/>
      <c r="AF162" s="490"/>
      <c r="AG162" s="490"/>
      <c r="AH162" s="490"/>
      <c r="AI162" s="490"/>
      <c r="AJ162" s="1142"/>
      <c r="AK162" s="1170"/>
      <c r="AL162" s="2563">
        <f t="shared" si="83"/>
        <v>0</v>
      </c>
      <c r="AM162" s="1273"/>
    </row>
    <row r="163" spans="1:39" s="2527" customFormat="1" ht="30" x14ac:dyDescent="0.25">
      <c r="A163" s="362"/>
      <c r="B163" s="362">
        <v>1</v>
      </c>
      <c r="C163" s="461" t="s">
        <v>530</v>
      </c>
      <c r="D163" s="4"/>
      <c r="E163" s="4"/>
      <c r="F163" s="750">
        <v>55</v>
      </c>
      <c r="G163" s="210">
        <f t="shared" si="133"/>
        <v>55</v>
      </c>
      <c r="H163" s="320">
        <v>55</v>
      </c>
      <c r="I163" s="2017">
        <f t="shared" ref="I163:I168" si="134">H163/G163*100</f>
        <v>100</v>
      </c>
      <c r="J163" s="1754"/>
      <c r="K163" s="1754"/>
      <c r="L163" s="208"/>
      <c r="M163" s="208"/>
      <c r="N163" s="208"/>
      <c r="O163" s="208"/>
      <c r="P163" s="208"/>
      <c r="Q163" s="208"/>
      <c r="R163" s="490">
        <v>486.93535591680006</v>
      </c>
      <c r="S163" s="490">
        <v>486.93535591680006</v>
      </c>
      <c r="T163" s="490">
        <v>486.93535591680006</v>
      </c>
      <c r="U163" s="490">
        <v>486.93535591680006</v>
      </c>
      <c r="V163" s="490">
        <v>486.93535591680006</v>
      </c>
      <c r="W163" s="490">
        <v>486.93535591680006</v>
      </c>
      <c r="X163" s="490">
        <v>486.93535591680006</v>
      </c>
      <c r="Y163" s="490">
        <v>486.93535591680006</v>
      </c>
      <c r="Z163" s="490">
        <v>486.93535591680006</v>
      </c>
      <c r="AA163" s="490">
        <v>462.61080170400004</v>
      </c>
      <c r="AB163" s="3821">
        <f t="shared" si="118"/>
        <v>462.61080170400004</v>
      </c>
      <c r="AC163" s="490">
        <f>AI163-AH163-AE163-AD163</f>
        <v>475.58114999999998</v>
      </c>
      <c r="AD163" s="986"/>
      <c r="AE163" s="490"/>
      <c r="AF163" s="490">
        <f>AC163-AB163</f>
        <v>12.970348295999941</v>
      </c>
      <c r="AG163" s="490"/>
      <c r="AH163" s="490">
        <v>-12.97035</v>
      </c>
      <c r="AI163" s="490">
        <v>462.61079999999998</v>
      </c>
      <c r="AJ163" s="1142"/>
      <c r="AK163" s="1170"/>
      <c r="AL163" s="2563">
        <f t="shared" si="83"/>
        <v>0</v>
      </c>
      <c r="AM163" s="1273"/>
    </row>
    <row r="164" spans="1:39" s="2527" customFormat="1" ht="45" x14ac:dyDescent="0.25">
      <c r="A164" s="362"/>
      <c r="B164" s="362">
        <v>1</v>
      </c>
      <c r="C164" s="652" t="s">
        <v>286</v>
      </c>
      <c r="D164" s="4"/>
      <c r="E164" s="4"/>
      <c r="F164" s="727">
        <f>SUM(F165:F167)</f>
        <v>4351</v>
      </c>
      <c r="G164" s="727">
        <f t="shared" ref="G164:H164" si="135">SUM(G165:G167)</f>
        <v>4351</v>
      </c>
      <c r="H164" s="727">
        <f t="shared" si="135"/>
        <v>4351</v>
      </c>
      <c r="I164" s="2017">
        <f t="shared" si="134"/>
        <v>100</v>
      </c>
      <c r="J164" s="1754"/>
      <c r="K164" s="1754"/>
      <c r="L164" s="208"/>
      <c r="M164" s="208"/>
      <c r="N164" s="208"/>
      <c r="O164" s="208"/>
      <c r="P164" s="208"/>
      <c r="Q164" s="208"/>
      <c r="R164" s="490">
        <f t="shared" ref="R164:AI164" si="136">SUM(R165:R167)</f>
        <v>18705.467333496894</v>
      </c>
      <c r="S164" s="490">
        <f t="shared" ref="S164:T164" si="137">SUM(S165:S167)</f>
        <v>18705.467333496894</v>
      </c>
      <c r="T164" s="490">
        <f t="shared" si="137"/>
        <v>18705.467333496894</v>
      </c>
      <c r="U164" s="490">
        <f t="shared" ref="U164:V164" si="138">SUM(U165:U167)</f>
        <v>18705.467333496894</v>
      </c>
      <c r="V164" s="490">
        <f t="shared" si="138"/>
        <v>18705.467333496894</v>
      </c>
      <c r="W164" s="490">
        <f t="shared" ref="W164:X164" si="139">SUM(W165:W167)</f>
        <v>18705.467333496894</v>
      </c>
      <c r="X164" s="490">
        <f t="shared" si="139"/>
        <v>18705.467333496894</v>
      </c>
      <c r="Y164" s="490">
        <f t="shared" ref="Y164:Z164" si="140">SUM(Y165:Y167)</f>
        <v>18705.467333496894</v>
      </c>
      <c r="Z164" s="490">
        <f t="shared" si="140"/>
        <v>18705.467333496894</v>
      </c>
      <c r="AA164" s="490">
        <f t="shared" ref="AA164" si="141">SUM(AA165:AA167)</f>
        <v>10912.634985327722</v>
      </c>
      <c r="AB164" s="3821">
        <f t="shared" si="118"/>
        <v>10912.634985327722</v>
      </c>
      <c r="AC164" s="490">
        <f t="shared" si="136"/>
        <v>10887.719870000001</v>
      </c>
      <c r="AD164" s="986">
        <f t="shared" si="136"/>
        <v>0</v>
      </c>
      <c r="AE164" s="490">
        <f t="shared" si="136"/>
        <v>0</v>
      </c>
      <c r="AF164" s="490">
        <f t="shared" si="136"/>
        <v>-24.915115327723015</v>
      </c>
      <c r="AG164" s="490">
        <f t="shared" si="136"/>
        <v>0</v>
      </c>
      <c r="AH164" s="490">
        <f t="shared" si="136"/>
        <v>0</v>
      </c>
      <c r="AI164" s="490">
        <f t="shared" si="136"/>
        <v>10887.719870000001</v>
      </c>
      <c r="AJ164" s="1142"/>
      <c r="AK164" s="1170"/>
      <c r="AL164" s="2563">
        <f t="shared" si="83"/>
        <v>1.3642420526593924E-12</v>
      </c>
      <c r="AM164" s="1273"/>
    </row>
    <row r="165" spans="1:39" s="2527" customFormat="1" ht="45" x14ac:dyDescent="0.25">
      <c r="A165" s="362"/>
      <c r="B165" s="362">
        <v>1</v>
      </c>
      <c r="C165" s="461" t="s">
        <v>531</v>
      </c>
      <c r="D165" s="4"/>
      <c r="E165" s="4"/>
      <c r="F165" s="750">
        <v>1470</v>
      </c>
      <c r="G165" s="210">
        <f t="shared" ref="G165:G167" si="142">F165</f>
        <v>1470</v>
      </c>
      <c r="H165" s="320">
        <v>1470</v>
      </c>
      <c r="I165" s="2017">
        <f t="shared" si="134"/>
        <v>100</v>
      </c>
      <c r="J165" s="1754"/>
      <c r="K165" s="1754"/>
      <c r="L165" s="208"/>
      <c r="M165" s="208"/>
      <c r="N165" s="208"/>
      <c r="O165" s="208"/>
      <c r="P165" s="208"/>
      <c r="Q165" s="208"/>
      <c r="R165" s="490">
        <v>3658.3953500000002</v>
      </c>
      <c r="S165" s="490">
        <v>3658.3953500000002</v>
      </c>
      <c r="T165" s="490">
        <v>3658.3953500000002</v>
      </c>
      <c r="U165" s="490">
        <v>3658.3953500000002</v>
      </c>
      <c r="V165" s="490">
        <v>3658.3953500000002</v>
      </c>
      <c r="W165" s="490">
        <v>3658.3953500000002</v>
      </c>
      <c r="X165" s="490">
        <v>3658.3953500000002</v>
      </c>
      <c r="Y165" s="490">
        <v>3658.3953500000002</v>
      </c>
      <c r="Z165" s="490">
        <v>3658.3953500000002</v>
      </c>
      <c r="AA165" s="490">
        <v>2458.0749000000001</v>
      </c>
      <c r="AB165" s="3821">
        <f t="shared" si="118"/>
        <v>2458.0749000000001</v>
      </c>
      <c r="AC165" s="490">
        <f t="shared" ref="AC165:AC168" si="143">AI165-AH165-AE165-AD165</f>
        <v>2433.15978</v>
      </c>
      <c r="AD165" s="986"/>
      <c r="AE165" s="490"/>
      <c r="AF165" s="490">
        <f t="shared" ref="AF165:AF168" si="144">AC165-AB165</f>
        <v>-24.915120000000115</v>
      </c>
      <c r="AG165" s="490"/>
      <c r="AH165" s="490">
        <v>0</v>
      </c>
      <c r="AI165" s="490">
        <v>2433.15978</v>
      </c>
      <c r="AJ165" s="1142"/>
      <c r="AK165" s="1170"/>
      <c r="AL165" s="2563">
        <f t="shared" si="83"/>
        <v>0</v>
      </c>
      <c r="AM165" s="1273"/>
    </row>
    <row r="166" spans="1:39" s="2527" customFormat="1" ht="75" x14ac:dyDescent="0.25">
      <c r="A166" s="362"/>
      <c r="B166" s="362">
        <v>1</v>
      </c>
      <c r="C166" s="461" t="s">
        <v>532</v>
      </c>
      <c r="D166" s="4"/>
      <c r="E166" s="4"/>
      <c r="F166" s="296">
        <v>1703</v>
      </c>
      <c r="G166" s="210">
        <f t="shared" si="142"/>
        <v>1703</v>
      </c>
      <c r="H166" s="320">
        <v>1703</v>
      </c>
      <c r="I166" s="2017">
        <f t="shared" si="134"/>
        <v>100</v>
      </c>
      <c r="J166" s="1754"/>
      <c r="K166" s="1754"/>
      <c r="L166" s="208"/>
      <c r="M166" s="208"/>
      <c r="N166" s="208"/>
      <c r="O166" s="208"/>
      <c r="P166" s="208"/>
      <c r="Q166" s="208"/>
      <c r="R166" s="490">
        <v>11492.260333557693</v>
      </c>
      <c r="S166" s="490">
        <v>11492.260333557693</v>
      </c>
      <c r="T166" s="490">
        <v>11492.260333557693</v>
      </c>
      <c r="U166" s="490">
        <v>11492.260333557693</v>
      </c>
      <c r="V166" s="490">
        <v>11492.260333557693</v>
      </c>
      <c r="W166" s="490">
        <v>11492.260333557693</v>
      </c>
      <c r="X166" s="490">
        <v>11492.260333557693</v>
      </c>
      <c r="Y166" s="490">
        <v>11492.260333557693</v>
      </c>
      <c r="Z166" s="490">
        <v>11492.260333557693</v>
      </c>
      <c r="AA166" s="490">
        <v>6510.4407296419631</v>
      </c>
      <c r="AB166" s="3821">
        <f t="shared" si="118"/>
        <v>6510.4407296419631</v>
      </c>
      <c r="AC166" s="490">
        <f t="shared" si="143"/>
        <v>6510.4407300000003</v>
      </c>
      <c r="AD166" s="986"/>
      <c r="AE166" s="490"/>
      <c r="AF166" s="490">
        <f t="shared" si="144"/>
        <v>3.5803714126814157E-7</v>
      </c>
      <c r="AG166" s="490"/>
      <c r="AH166" s="490">
        <v>0</v>
      </c>
      <c r="AI166" s="490">
        <v>6510.4407300000003</v>
      </c>
      <c r="AJ166" s="1142"/>
      <c r="AK166" s="1170"/>
      <c r="AL166" s="2563">
        <f t="shared" si="83"/>
        <v>0</v>
      </c>
      <c r="AM166" s="1273"/>
    </row>
    <row r="167" spans="1:39" s="2527" customFormat="1" ht="60" x14ac:dyDescent="0.25">
      <c r="A167" s="362"/>
      <c r="B167" s="362">
        <v>1</v>
      </c>
      <c r="C167" s="461" t="s">
        <v>533</v>
      </c>
      <c r="D167" s="4"/>
      <c r="E167" s="4"/>
      <c r="F167" s="296">
        <v>1178</v>
      </c>
      <c r="G167" s="210">
        <f t="shared" si="142"/>
        <v>1178</v>
      </c>
      <c r="H167" s="320">
        <v>1178</v>
      </c>
      <c r="I167" s="2017">
        <f t="shared" si="134"/>
        <v>100</v>
      </c>
      <c r="J167" s="1754"/>
      <c r="K167" s="1754"/>
      <c r="L167" s="208"/>
      <c r="M167" s="208"/>
      <c r="N167" s="208"/>
      <c r="O167" s="208"/>
      <c r="P167" s="208"/>
      <c r="Q167" s="208"/>
      <c r="R167" s="490">
        <v>3554.8116499392004</v>
      </c>
      <c r="S167" s="490">
        <v>3554.8116499392004</v>
      </c>
      <c r="T167" s="490">
        <v>3554.8116499392004</v>
      </c>
      <c r="U167" s="490">
        <v>3554.8116499392004</v>
      </c>
      <c r="V167" s="490">
        <v>3554.8116499392004</v>
      </c>
      <c r="W167" s="490">
        <v>3554.8116499392004</v>
      </c>
      <c r="X167" s="490">
        <v>3554.8116499392004</v>
      </c>
      <c r="Y167" s="490">
        <v>3554.8116499392004</v>
      </c>
      <c r="Z167" s="490">
        <v>3554.8116499392004</v>
      </c>
      <c r="AA167" s="490">
        <v>1944.1193556857602</v>
      </c>
      <c r="AB167" s="3821">
        <f t="shared" si="118"/>
        <v>1944.1193556857602</v>
      </c>
      <c r="AC167" s="490">
        <f t="shared" si="143"/>
        <v>1944.1193600000001</v>
      </c>
      <c r="AD167" s="986"/>
      <c r="AE167" s="490"/>
      <c r="AF167" s="490">
        <f t="shared" si="144"/>
        <v>4.3142399590578862E-6</v>
      </c>
      <c r="AG167" s="490"/>
      <c r="AH167" s="490">
        <v>0</v>
      </c>
      <c r="AI167" s="490">
        <v>1944.1193600000001</v>
      </c>
      <c r="AJ167" s="1142"/>
      <c r="AK167" s="1170"/>
      <c r="AL167" s="2563">
        <f t="shared" si="83"/>
        <v>0</v>
      </c>
      <c r="AM167" s="1273"/>
    </row>
    <row r="168" spans="1:39" s="2527" customFormat="1" ht="29.25" x14ac:dyDescent="0.25">
      <c r="A168" s="362"/>
      <c r="B168" s="362">
        <v>1</v>
      </c>
      <c r="C168" s="2522" t="s">
        <v>327</v>
      </c>
      <c r="D168" s="4"/>
      <c r="E168" s="4"/>
      <c r="F168" s="727">
        <f>SUM(F169,F170,F174,F175,F176,F177)</f>
        <v>1680.25</v>
      </c>
      <c r="G168" s="727">
        <f t="shared" ref="G168:H168" si="145">SUM(G169,G170,G174,G175,G176,G177)</f>
        <v>1680.25</v>
      </c>
      <c r="H168" s="727">
        <f t="shared" si="145"/>
        <v>1680.17</v>
      </c>
      <c r="I168" s="2017">
        <f t="shared" si="134"/>
        <v>99.995238803749444</v>
      </c>
      <c r="J168" s="1754"/>
      <c r="K168" s="1754"/>
      <c r="L168" s="208"/>
      <c r="M168" s="208"/>
      <c r="N168" s="208"/>
      <c r="O168" s="208"/>
      <c r="P168" s="208"/>
      <c r="Q168" s="208"/>
      <c r="R168" s="490">
        <v>21209.800999999999</v>
      </c>
      <c r="S168" s="490">
        <v>21209.800999999999</v>
      </c>
      <c r="T168" s="490">
        <v>21209.800999999999</v>
      </c>
      <c r="U168" s="490">
        <v>21209.800999999999</v>
      </c>
      <c r="V168" s="490">
        <v>21209.800999999999</v>
      </c>
      <c r="W168" s="490">
        <v>21209.800999999999</v>
      </c>
      <c r="X168" s="490">
        <v>21209.800999999999</v>
      </c>
      <c r="Y168" s="490">
        <v>21209.800999999999</v>
      </c>
      <c r="Z168" s="490">
        <v>21209.800999999999</v>
      </c>
      <c r="AA168" s="490">
        <v>16986.571400000001</v>
      </c>
      <c r="AB168" s="3821">
        <f t="shared" si="118"/>
        <v>16986.571400000001</v>
      </c>
      <c r="AC168" s="490">
        <f t="shared" si="143"/>
        <v>16986.525900000001</v>
      </c>
      <c r="AD168" s="986"/>
      <c r="AE168" s="490"/>
      <c r="AF168" s="490">
        <f t="shared" si="144"/>
        <v>-4.5500000000174623E-2</v>
      </c>
      <c r="AG168" s="490">
        <v>-9.7240200000000012</v>
      </c>
      <c r="AH168" s="490">
        <v>0</v>
      </c>
      <c r="AI168" s="490">
        <v>16986.525900000001</v>
      </c>
      <c r="AJ168" s="1142"/>
      <c r="AK168" s="1170"/>
      <c r="AL168" s="2563">
        <f t="shared" si="83"/>
        <v>0</v>
      </c>
      <c r="AM168" s="1273"/>
    </row>
    <row r="169" spans="1:39" s="2527" customFormat="1" x14ac:dyDescent="0.25">
      <c r="A169" s="362"/>
      <c r="B169" s="362">
        <v>1</v>
      </c>
      <c r="C169" s="461" t="s">
        <v>318</v>
      </c>
      <c r="D169" s="4"/>
      <c r="E169" s="4"/>
      <c r="F169" s="752"/>
      <c r="G169" s="210"/>
      <c r="H169" s="320"/>
      <c r="I169" s="2017"/>
      <c r="J169" s="1754"/>
      <c r="K169" s="1754"/>
      <c r="L169" s="208"/>
      <c r="M169" s="208"/>
      <c r="N169" s="208"/>
      <c r="O169" s="208"/>
      <c r="P169" s="208"/>
      <c r="Q169" s="208"/>
      <c r="R169" s="490"/>
      <c r="S169" s="490"/>
      <c r="T169" s="490"/>
      <c r="U169" s="490"/>
      <c r="V169" s="490"/>
      <c r="W169" s="490"/>
      <c r="X169" s="490"/>
      <c r="Y169" s="490"/>
      <c r="Z169" s="490"/>
      <c r="AA169" s="490"/>
      <c r="AB169" s="950">
        <f t="shared" si="118"/>
        <v>0</v>
      </c>
      <c r="AC169" s="490"/>
      <c r="AD169" s="986"/>
      <c r="AE169" s="490"/>
      <c r="AF169" s="490"/>
      <c r="AG169" s="490"/>
      <c r="AH169" s="490"/>
      <c r="AI169" s="490"/>
      <c r="AJ169" s="1142"/>
      <c r="AK169" s="1170"/>
      <c r="AL169" s="2563">
        <f t="shared" si="83"/>
        <v>0</v>
      </c>
      <c r="AM169" s="1273"/>
    </row>
    <row r="170" spans="1:39" s="2527" customFormat="1" ht="30" x14ac:dyDescent="0.25">
      <c r="A170" s="362"/>
      <c r="B170" s="362">
        <v>1</v>
      </c>
      <c r="C170" s="652" t="s">
        <v>506</v>
      </c>
      <c r="D170" s="4"/>
      <c r="E170" s="4"/>
      <c r="F170" s="296">
        <f>F171+F172/4+F173</f>
        <v>79.25</v>
      </c>
      <c r="G170" s="296">
        <f t="shared" ref="G170:H170" si="146">G171+G172/4+G173</f>
        <v>79.25</v>
      </c>
      <c r="H170" s="296">
        <f t="shared" si="146"/>
        <v>79.169999999999987</v>
      </c>
      <c r="I170" s="2017">
        <f>H170/G170*100</f>
        <v>99.899053627760239</v>
      </c>
      <c r="J170" s="1754"/>
      <c r="K170" s="1754"/>
      <c r="L170" s="208"/>
      <c r="M170" s="208"/>
      <c r="N170" s="208"/>
      <c r="O170" s="208"/>
      <c r="P170" s="208"/>
      <c r="Q170" s="208"/>
      <c r="R170" s="490"/>
      <c r="S170" s="490"/>
      <c r="T170" s="490"/>
      <c r="U170" s="490"/>
      <c r="V170" s="490"/>
      <c r="W170" s="490"/>
      <c r="X170" s="490"/>
      <c r="Y170" s="490"/>
      <c r="Z170" s="490"/>
      <c r="AA170" s="490"/>
      <c r="AB170" s="950">
        <f t="shared" si="118"/>
        <v>0</v>
      </c>
      <c r="AC170" s="490"/>
      <c r="AD170" s="986"/>
      <c r="AE170" s="490"/>
      <c r="AF170" s="490"/>
      <c r="AG170" s="490"/>
      <c r="AH170" s="490"/>
      <c r="AI170" s="490"/>
      <c r="AJ170" s="1142"/>
      <c r="AK170" s="1170"/>
      <c r="AL170" s="2563">
        <f t="shared" si="83"/>
        <v>0</v>
      </c>
      <c r="AM170" s="1273"/>
    </row>
    <row r="171" spans="1:39" s="2527" customFormat="1" x14ac:dyDescent="0.25">
      <c r="A171" s="362"/>
      <c r="B171" s="362">
        <v>1</v>
      </c>
      <c r="C171" s="461" t="s">
        <v>507</v>
      </c>
      <c r="D171" s="4"/>
      <c r="E171" s="4"/>
      <c r="F171" s="711"/>
      <c r="G171" s="210"/>
      <c r="H171" s="320"/>
      <c r="I171" s="2017"/>
      <c r="J171" s="1754"/>
      <c r="K171" s="1754"/>
      <c r="L171" s="208"/>
      <c r="M171" s="208"/>
      <c r="N171" s="208"/>
      <c r="O171" s="208"/>
      <c r="P171" s="208"/>
      <c r="Q171" s="208"/>
      <c r="R171" s="490"/>
      <c r="S171" s="490"/>
      <c r="T171" s="490"/>
      <c r="U171" s="490"/>
      <c r="V171" s="490"/>
      <c r="W171" s="490"/>
      <c r="X171" s="490"/>
      <c r="Y171" s="490"/>
      <c r="Z171" s="490"/>
      <c r="AA171" s="490"/>
      <c r="AB171" s="950">
        <f t="shared" si="118"/>
        <v>0</v>
      </c>
      <c r="AC171" s="490"/>
      <c r="AD171" s="986"/>
      <c r="AE171" s="490"/>
      <c r="AF171" s="490"/>
      <c r="AG171" s="490"/>
      <c r="AH171" s="490"/>
      <c r="AI171" s="490"/>
      <c r="AJ171" s="1142"/>
      <c r="AK171" s="1170"/>
      <c r="AL171" s="2563">
        <f t="shared" si="83"/>
        <v>0</v>
      </c>
      <c r="AM171" s="1273"/>
    </row>
    <row r="172" spans="1:39" s="2527" customFormat="1" ht="30" x14ac:dyDescent="0.25">
      <c r="A172" s="362">
        <v>1</v>
      </c>
      <c r="B172" s="362">
        <v>1</v>
      </c>
      <c r="C172" s="461" t="s">
        <v>508</v>
      </c>
      <c r="D172" s="4"/>
      <c r="E172" s="4"/>
      <c r="F172" s="296">
        <v>317</v>
      </c>
      <c r="G172" s="210">
        <f>F172</f>
        <v>317</v>
      </c>
      <c r="H172" s="320">
        <v>316.67999999999995</v>
      </c>
      <c r="I172" s="2017">
        <f>H172/G172*100</f>
        <v>99.899053627760239</v>
      </c>
      <c r="J172" s="1754"/>
      <c r="K172" s="1754"/>
      <c r="L172" s="208"/>
      <c r="M172" s="208"/>
      <c r="N172" s="208"/>
      <c r="O172" s="208"/>
      <c r="P172" s="208"/>
      <c r="Q172" s="208"/>
      <c r="R172" s="490"/>
      <c r="S172" s="490"/>
      <c r="T172" s="490"/>
      <c r="U172" s="490"/>
      <c r="V172" s="490"/>
      <c r="W172" s="490"/>
      <c r="X172" s="490"/>
      <c r="Y172" s="490"/>
      <c r="Z172" s="490"/>
      <c r="AA172" s="490"/>
      <c r="AB172" s="950">
        <f t="shared" si="118"/>
        <v>0</v>
      </c>
      <c r="AC172" s="490"/>
      <c r="AD172" s="986"/>
      <c r="AE172" s="490"/>
      <c r="AF172" s="490"/>
      <c r="AG172" s="490"/>
      <c r="AH172" s="490"/>
      <c r="AI172" s="490"/>
      <c r="AJ172" s="1142"/>
      <c r="AK172" s="1170"/>
      <c r="AL172" s="2563">
        <f t="shared" si="83"/>
        <v>0</v>
      </c>
      <c r="AM172" s="1273"/>
    </row>
    <row r="173" spans="1:39" s="2527" customFormat="1" ht="60" x14ac:dyDescent="0.25">
      <c r="A173" s="362">
        <v>1</v>
      </c>
      <c r="B173" s="362">
        <v>1</v>
      </c>
      <c r="C173" s="461" t="s">
        <v>509</v>
      </c>
      <c r="D173" s="4"/>
      <c r="E173" s="4"/>
      <c r="F173" s="752"/>
      <c r="G173" s="210"/>
      <c r="H173" s="320"/>
      <c r="I173" s="2017"/>
      <c r="J173" s="1754"/>
      <c r="K173" s="1754"/>
      <c r="L173" s="208"/>
      <c r="M173" s="208"/>
      <c r="N173" s="208"/>
      <c r="O173" s="208"/>
      <c r="P173" s="208"/>
      <c r="Q173" s="208"/>
      <c r="R173" s="490"/>
      <c r="S173" s="490"/>
      <c r="T173" s="490"/>
      <c r="U173" s="490"/>
      <c r="V173" s="490"/>
      <c r="W173" s="490"/>
      <c r="X173" s="490"/>
      <c r="Y173" s="490"/>
      <c r="Z173" s="490"/>
      <c r="AA173" s="490"/>
      <c r="AB173" s="950">
        <f t="shared" si="118"/>
        <v>0</v>
      </c>
      <c r="AC173" s="490"/>
      <c r="AD173" s="986"/>
      <c r="AE173" s="490"/>
      <c r="AF173" s="490"/>
      <c r="AG173" s="490"/>
      <c r="AH173" s="490"/>
      <c r="AI173" s="490"/>
      <c r="AJ173" s="1142"/>
      <c r="AK173" s="1170"/>
      <c r="AL173" s="2563">
        <f t="shared" ref="AL173:AL236" si="147">AC173-AB173-AF173</f>
        <v>0</v>
      </c>
      <c r="AM173" s="1273"/>
    </row>
    <row r="174" spans="1:39" s="2527" customFormat="1" ht="60" x14ac:dyDescent="0.25">
      <c r="A174" s="362">
        <v>1</v>
      </c>
      <c r="B174" s="362">
        <v>1</v>
      </c>
      <c r="C174" s="461" t="s">
        <v>510</v>
      </c>
      <c r="D174" s="4"/>
      <c r="E174" s="4"/>
      <c r="F174" s="296"/>
      <c r="G174" s="210"/>
      <c r="H174" s="320"/>
      <c r="I174" s="2017"/>
      <c r="J174" s="1754"/>
      <c r="K174" s="1754"/>
      <c r="L174" s="208"/>
      <c r="M174" s="208"/>
      <c r="N174" s="208"/>
      <c r="O174" s="208"/>
      <c r="P174" s="208"/>
      <c r="Q174" s="208"/>
      <c r="R174" s="490"/>
      <c r="S174" s="490"/>
      <c r="T174" s="490"/>
      <c r="U174" s="490"/>
      <c r="V174" s="490"/>
      <c r="W174" s="490"/>
      <c r="X174" s="490"/>
      <c r="Y174" s="490"/>
      <c r="Z174" s="490"/>
      <c r="AA174" s="490"/>
      <c r="AB174" s="950">
        <f t="shared" si="118"/>
        <v>0</v>
      </c>
      <c r="AC174" s="490"/>
      <c r="AD174" s="986"/>
      <c r="AE174" s="490"/>
      <c r="AF174" s="490"/>
      <c r="AG174" s="490"/>
      <c r="AH174" s="490"/>
      <c r="AI174" s="490"/>
      <c r="AJ174" s="1142"/>
      <c r="AK174" s="1170"/>
      <c r="AL174" s="2563">
        <f t="shared" si="147"/>
        <v>0</v>
      </c>
      <c r="AM174" s="1273"/>
    </row>
    <row r="175" spans="1:39" s="2527" customFormat="1" ht="45" x14ac:dyDescent="0.25">
      <c r="A175" s="362"/>
      <c r="B175" s="362">
        <v>1</v>
      </c>
      <c r="C175" s="460" t="s">
        <v>511</v>
      </c>
      <c r="D175" s="4"/>
      <c r="E175" s="4"/>
      <c r="F175" s="296"/>
      <c r="G175" s="210"/>
      <c r="H175" s="320"/>
      <c r="I175" s="2017"/>
      <c r="J175" s="1754"/>
      <c r="K175" s="1754"/>
      <c r="L175" s="208"/>
      <c r="M175" s="208"/>
      <c r="N175" s="208"/>
      <c r="O175" s="208"/>
      <c r="P175" s="208"/>
      <c r="Q175" s="208"/>
      <c r="R175" s="490"/>
      <c r="S175" s="490"/>
      <c r="T175" s="490"/>
      <c r="U175" s="490"/>
      <c r="V175" s="490"/>
      <c r="W175" s="490"/>
      <c r="X175" s="490"/>
      <c r="Y175" s="490"/>
      <c r="Z175" s="490"/>
      <c r="AA175" s="490"/>
      <c r="AB175" s="950">
        <f t="shared" si="118"/>
        <v>0</v>
      </c>
      <c r="AC175" s="490"/>
      <c r="AD175" s="986"/>
      <c r="AE175" s="490"/>
      <c r="AF175" s="490"/>
      <c r="AG175" s="490"/>
      <c r="AH175" s="490"/>
      <c r="AI175" s="490"/>
      <c r="AJ175" s="1142"/>
      <c r="AK175" s="1170"/>
      <c r="AL175" s="2563">
        <f t="shared" si="147"/>
        <v>0</v>
      </c>
      <c r="AM175" s="1273"/>
    </row>
    <row r="176" spans="1:39" s="2527" customFormat="1" ht="105" x14ac:dyDescent="0.25">
      <c r="A176" s="362"/>
      <c r="B176" s="362"/>
      <c r="C176" s="460" t="s">
        <v>512</v>
      </c>
      <c r="D176" s="4"/>
      <c r="E176" s="4"/>
      <c r="F176" s="679">
        <v>26</v>
      </c>
      <c r="G176" s="210">
        <f t="shared" ref="G176:G177" si="148">F176</f>
        <v>26</v>
      </c>
      <c r="H176" s="320">
        <v>26</v>
      </c>
      <c r="I176" s="2017">
        <f>H176/G176*100</f>
        <v>100</v>
      </c>
      <c r="J176" s="1754"/>
      <c r="K176" s="1754"/>
      <c r="L176" s="208"/>
      <c r="M176" s="208"/>
      <c r="N176" s="208"/>
      <c r="O176" s="208"/>
      <c r="P176" s="208"/>
      <c r="Q176" s="208"/>
      <c r="R176" s="490"/>
      <c r="S176" s="490"/>
      <c r="T176" s="490"/>
      <c r="U176" s="490"/>
      <c r="V176" s="490"/>
      <c r="W176" s="490"/>
      <c r="X176" s="490"/>
      <c r="Y176" s="490"/>
      <c r="Z176" s="490"/>
      <c r="AA176" s="490"/>
      <c r="AB176" s="950">
        <f t="shared" si="118"/>
        <v>0</v>
      </c>
      <c r="AC176" s="490"/>
      <c r="AD176" s="986"/>
      <c r="AE176" s="490"/>
      <c r="AF176" s="490"/>
      <c r="AG176" s="490"/>
      <c r="AH176" s="490"/>
      <c r="AI176" s="490"/>
      <c r="AJ176" s="1142"/>
      <c r="AK176" s="1170"/>
      <c r="AL176" s="2563">
        <f t="shared" si="147"/>
        <v>0</v>
      </c>
      <c r="AM176" s="1273"/>
    </row>
    <row r="177" spans="1:39" s="2527" customFormat="1" ht="30" x14ac:dyDescent="0.25">
      <c r="A177" s="362"/>
      <c r="B177" s="362"/>
      <c r="C177" s="460" t="s">
        <v>534</v>
      </c>
      <c r="D177" s="4"/>
      <c r="E177" s="4"/>
      <c r="F177" s="679">
        <v>1575</v>
      </c>
      <c r="G177" s="210">
        <f t="shared" si="148"/>
        <v>1575</v>
      </c>
      <c r="H177" s="681">
        <v>1575</v>
      </c>
      <c r="I177" s="2017">
        <f>H177/G177*100</f>
        <v>100</v>
      </c>
      <c r="J177" s="1754"/>
      <c r="K177" s="1754"/>
      <c r="L177" s="208"/>
      <c r="M177" s="208"/>
      <c r="N177" s="208"/>
      <c r="O177" s="208"/>
      <c r="P177" s="208"/>
      <c r="Q177" s="208"/>
      <c r="R177" s="490">
        <v>5651.8622596799996</v>
      </c>
      <c r="S177" s="490">
        <v>5651.8622596799996</v>
      </c>
      <c r="T177" s="490">
        <v>5651.8622596799996</v>
      </c>
      <c r="U177" s="490">
        <v>5651.8622596799996</v>
      </c>
      <c r="V177" s="490">
        <v>5651.8622596799996</v>
      </c>
      <c r="W177" s="490">
        <v>5651.8622596799996</v>
      </c>
      <c r="X177" s="490">
        <v>5651.8622596799996</v>
      </c>
      <c r="Y177" s="490">
        <v>5651.8622596799996</v>
      </c>
      <c r="Z177" s="490">
        <v>5651.8622596799996</v>
      </c>
      <c r="AA177" s="490">
        <v>3746.4734667999996</v>
      </c>
      <c r="AB177" s="3821">
        <f t="shared" si="118"/>
        <v>3746.4734667999996</v>
      </c>
      <c r="AC177" s="490">
        <f>AI177-AH177-AE177-AD177</f>
        <v>3746.4734699999995</v>
      </c>
      <c r="AD177" s="986"/>
      <c r="AE177" s="490"/>
      <c r="AF177" s="490">
        <f>AC177-AB177</f>
        <v>3.1999998100218363E-6</v>
      </c>
      <c r="AG177" s="490"/>
      <c r="AH177" s="490">
        <v>0</v>
      </c>
      <c r="AI177" s="490">
        <v>3746.4734699999995</v>
      </c>
      <c r="AJ177" s="1142"/>
      <c r="AK177" s="1170"/>
      <c r="AL177" s="2563">
        <f t="shared" si="147"/>
        <v>0</v>
      </c>
      <c r="AM177" s="1273"/>
    </row>
    <row r="178" spans="1:39" s="2527" customFormat="1" ht="29.25" x14ac:dyDescent="0.25">
      <c r="A178" s="362">
        <v>1</v>
      </c>
      <c r="B178" s="362">
        <v>1</v>
      </c>
      <c r="C178" s="2522" t="s">
        <v>328</v>
      </c>
      <c r="D178" s="702"/>
      <c r="E178" s="4"/>
      <c r="F178" s="366">
        <f>F179+F180</f>
        <v>6005</v>
      </c>
      <c r="G178" s="210">
        <f>G179+G180</f>
        <v>6005</v>
      </c>
      <c r="H178" s="320">
        <f>H179+H180</f>
        <v>6005.0148936170208</v>
      </c>
      <c r="I178" s="2017">
        <f>H178/G178*100</f>
        <v>100.0002480202668</v>
      </c>
      <c r="J178" s="1754"/>
      <c r="K178" s="1754"/>
      <c r="L178" s="208"/>
      <c r="M178" s="208"/>
      <c r="N178" s="208"/>
      <c r="O178" s="208"/>
      <c r="P178" s="208"/>
      <c r="Q178" s="208"/>
      <c r="R178" s="490"/>
      <c r="S178" s="490"/>
      <c r="T178" s="490"/>
      <c r="U178" s="490"/>
      <c r="V178" s="490"/>
      <c r="W178" s="490"/>
      <c r="X178" s="490"/>
      <c r="Y178" s="490"/>
      <c r="Z178" s="490"/>
      <c r="AA178" s="490"/>
      <c r="AB178" s="950">
        <f t="shared" si="118"/>
        <v>0</v>
      </c>
      <c r="AC178" s="490"/>
      <c r="AD178" s="986"/>
      <c r="AE178" s="490"/>
      <c r="AF178" s="490"/>
      <c r="AG178" s="490"/>
      <c r="AH178" s="490"/>
      <c r="AI178" s="490"/>
      <c r="AJ178" s="1142"/>
      <c r="AK178" s="1170"/>
      <c r="AL178" s="2563">
        <f t="shared" si="147"/>
        <v>0</v>
      </c>
      <c r="AM178" s="1273"/>
    </row>
    <row r="179" spans="1:39" s="2527" customFormat="1" x14ac:dyDescent="0.25">
      <c r="A179" s="362"/>
      <c r="B179" s="362">
        <v>1</v>
      </c>
      <c r="C179" s="2522" t="s">
        <v>343</v>
      </c>
      <c r="D179" s="702"/>
      <c r="E179" s="4"/>
      <c r="F179" s="366"/>
      <c r="G179" s="210"/>
      <c r="H179" s="320"/>
      <c r="I179" s="2017"/>
      <c r="J179" s="1754"/>
      <c r="K179" s="1754"/>
      <c r="L179" s="208"/>
      <c r="M179" s="208"/>
      <c r="N179" s="208"/>
      <c r="O179" s="208"/>
      <c r="P179" s="208"/>
      <c r="Q179" s="208"/>
      <c r="R179" s="490"/>
      <c r="S179" s="490"/>
      <c r="T179" s="490"/>
      <c r="U179" s="490"/>
      <c r="V179" s="490"/>
      <c r="W179" s="490"/>
      <c r="X179" s="490"/>
      <c r="Y179" s="490"/>
      <c r="Z179" s="490"/>
      <c r="AA179" s="490"/>
      <c r="AB179" s="950">
        <f t="shared" si="118"/>
        <v>0</v>
      </c>
      <c r="AC179" s="490"/>
      <c r="AD179" s="986"/>
      <c r="AE179" s="490"/>
      <c r="AF179" s="490"/>
      <c r="AG179" s="490"/>
      <c r="AH179" s="490"/>
      <c r="AI179" s="490"/>
      <c r="AJ179" s="1142"/>
      <c r="AK179" s="1170"/>
      <c r="AL179" s="2563">
        <f t="shared" si="147"/>
        <v>0</v>
      </c>
      <c r="AM179" s="1273"/>
    </row>
    <row r="180" spans="1:39" s="2527" customFormat="1" x14ac:dyDescent="0.25">
      <c r="A180" s="362">
        <v>1</v>
      </c>
      <c r="B180" s="362">
        <v>1</v>
      </c>
      <c r="C180" s="461" t="s">
        <v>344</v>
      </c>
      <c r="D180" s="4"/>
      <c r="E180" s="4"/>
      <c r="F180" s="366">
        <f>F181/9.4</f>
        <v>6005</v>
      </c>
      <c r="G180" s="210">
        <f>G181/9.4</f>
        <v>6005</v>
      </c>
      <c r="H180" s="320">
        <f>H181/9.4</f>
        <v>6005.0148936170208</v>
      </c>
      <c r="I180" s="2017">
        <f>H180/G180*100</f>
        <v>100.0002480202668</v>
      </c>
      <c r="J180" s="1754"/>
      <c r="K180" s="1754"/>
      <c r="L180" s="208"/>
      <c r="M180" s="208"/>
      <c r="N180" s="208"/>
      <c r="O180" s="208"/>
      <c r="P180" s="208"/>
      <c r="Q180" s="208"/>
      <c r="R180" s="490"/>
      <c r="S180" s="490"/>
      <c r="T180" s="490"/>
      <c r="U180" s="490"/>
      <c r="V180" s="490"/>
      <c r="W180" s="490"/>
      <c r="X180" s="490"/>
      <c r="Y180" s="490"/>
      <c r="Z180" s="490"/>
      <c r="AA180" s="490"/>
      <c r="AB180" s="950">
        <f t="shared" si="118"/>
        <v>0</v>
      </c>
      <c r="AC180" s="490"/>
      <c r="AD180" s="986"/>
      <c r="AE180" s="490"/>
      <c r="AF180" s="490"/>
      <c r="AG180" s="490"/>
      <c r="AH180" s="490"/>
      <c r="AI180" s="490"/>
      <c r="AJ180" s="1142"/>
      <c r="AK180" s="1170"/>
      <c r="AL180" s="2563">
        <f t="shared" si="147"/>
        <v>0</v>
      </c>
      <c r="AM180" s="1273"/>
    </row>
    <row r="181" spans="1:39" s="2527" customFormat="1" x14ac:dyDescent="0.25">
      <c r="A181" s="362">
        <v>1</v>
      </c>
      <c r="B181" s="362">
        <v>1</v>
      </c>
      <c r="C181" s="661" t="s">
        <v>345</v>
      </c>
      <c r="D181" s="1491"/>
      <c r="E181" s="706"/>
      <c r="F181" s="394">
        <v>56447</v>
      </c>
      <c r="G181" s="939">
        <f>F181</f>
        <v>56447</v>
      </c>
      <c r="H181" s="320">
        <v>56447.14</v>
      </c>
      <c r="I181" s="2017">
        <f>H181/G181*100</f>
        <v>100.0002480202668</v>
      </c>
      <c r="J181" s="1754"/>
      <c r="K181" s="1754"/>
      <c r="L181" s="208"/>
      <c r="M181" s="208"/>
      <c r="N181" s="208"/>
      <c r="O181" s="208"/>
      <c r="P181" s="208"/>
      <c r="Q181" s="208"/>
      <c r="R181" s="539"/>
      <c r="S181" s="539"/>
      <c r="T181" s="539"/>
      <c r="U181" s="539"/>
      <c r="V181" s="539"/>
      <c r="W181" s="539"/>
      <c r="X181" s="539"/>
      <c r="Y181" s="539"/>
      <c r="Z181" s="539"/>
      <c r="AA181" s="539"/>
      <c r="AB181" s="2571">
        <f t="shared" si="118"/>
        <v>0</v>
      </c>
      <c r="AC181" s="539">
        <f>AI181-AH181-AD181</f>
        <v>0</v>
      </c>
      <c r="AD181" s="1287"/>
      <c r="AE181" s="539"/>
      <c r="AF181" s="539">
        <f>AC181-AB181</f>
        <v>0</v>
      </c>
      <c r="AG181" s="539"/>
      <c r="AH181" s="539"/>
      <c r="AI181" s="539"/>
      <c r="AJ181" s="1146"/>
      <c r="AK181" s="2565"/>
      <c r="AL181" s="2563">
        <f t="shared" si="147"/>
        <v>0</v>
      </c>
      <c r="AM181" s="1273"/>
    </row>
    <row r="182" spans="1:39" s="2527" customFormat="1" ht="29.25" x14ac:dyDescent="0.25">
      <c r="A182" s="362">
        <v>1</v>
      </c>
      <c r="B182" s="362">
        <v>1</v>
      </c>
      <c r="C182" s="2522" t="s">
        <v>321</v>
      </c>
      <c r="D182" s="717"/>
      <c r="E182" s="4"/>
      <c r="F182" s="366">
        <v>7982</v>
      </c>
      <c r="G182" s="210">
        <f>F182</f>
        <v>7982</v>
      </c>
      <c r="H182" s="320">
        <v>7982</v>
      </c>
      <c r="I182" s="2017">
        <f>H182/G182*100</f>
        <v>100</v>
      </c>
      <c r="J182" s="1754"/>
      <c r="K182" s="1754"/>
      <c r="L182" s="208"/>
      <c r="M182" s="208"/>
      <c r="N182" s="208"/>
      <c r="O182" s="208"/>
      <c r="P182" s="208"/>
      <c r="Q182" s="208"/>
      <c r="R182" s="490"/>
      <c r="S182" s="490"/>
      <c r="T182" s="490"/>
      <c r="U182" s="490"/>
      <c r="V182" s="490"/>
      <c r="W182" s="490"/>
      <c r="X182" s="490"/>
      <c r="Y182" s="490"/>
      <c r="Z182" s="490"/>
      <c r="AA182" s="490"/>
      <c r="AB182" s="950">
        <f t="shared" si="118"/>
        <v>0</v>
      </c>
      <c r="AC182" s="490"/>
      <c r="AD182" s="986"/>
      <c r="AE182" s="490"/>
      <c r="AF182" s="490"/>
      <c r="AG182" s="490"/>
      <c r="AH182" s="490"/>
      <c r="AI182" s="490"/>
      <c r="AJ182" s="1142"/>
      <c r="AK182" s="1170"/>
      <c r="AL182" s="2563">
        <f t="shared" si="147"/>
        <v>0</v>
      </c>
      <c r="AM182" s="1273"/>
    </row>
    <row r="183" spans="1:39" s="2527" customFormat="1" ht="30" x14ac:dyDescent="0.25">
      <c r="A183" s="362">
        <v>1</v>
      </c>
      <c r="B183" s="362">
        <v>1</v>
      </c>
      <c r="C183" s="273" t="s">
        <v>197</v>
      </c>
      <c r="D183" s="4"/>
      <c r="E183" s="4"/>
      <c r="F183" s="366"/>
      <c r="G183" s="320"/>
      <c r="H183" s="320"/>
      <c r="I183" s="2017"/>
      <c r="J183" s="1754"/>
      <c r="K183" s="1754"/>
      <c r="L183" s="208"/>
      <c r="M183" s="208"/>
      <c r="N183" s="208"/>
      <c r="O183" s="208"/>
      <c r="P183" s="208"/>
      <c r="Q183" s="208"/>
      <c r="R183" s="490"/>
      <c r="S183" s="490"/>
      <c r="T183" s="490"/>
      <c r="U183" s="490"/>
      <c r="V183" s="490"/>
      <c r="W183" s="490"/>
      <c r="X183" s="490"/>
      <c r="Y183" s="490"/>
      <c r="Z183" s="490"/>
      <c r="AA183" s="490"/>
      <c r="AB183" s="950">
        <f t="shared" si="118"/>
        <v>0</v>
      </c>
      <c r="AC183" s="490"/>
      <c r="AD183" s="986"/>
      <c r="AE183" s="490"/>
      <c r="AF183" s="490"/>
      <c r="AG183" s="490"/>
      <c r="AH183" s="490"/>
      <c r="AI183" s="490"/>
      <c r="AJ183" s="1142"/>
      <c r="AK183" s="1170"/>
      <c r="AL183" s="2563">
        <f t="shared" si="147"/>
        <v>0</v>
      </c>
      <c r="AM183" s="1273"/>
    </row>
    <row r="184" spans="1:39" s="2527" customFormat="1" ht="72" x14ac:dyDescent="0.25">
      <c r="A184" s="362">
        <v>1</v>
      </c>
      <c r="B184" s="362">
        <v>1</v>
      </c>
      <c r="C184" s="2522" t="s">
        <v>322</v>
      </c>
      <c r="D184" s="4"/>
      <c r="E184" s="4"/>
      <c r="F184" s="366">
        <v>27</v>
      </c>
      <c r="G184" s="210">
        <f>F184</f>
        <v>27</v>
      </c>
      <c r="H184" s="320">
        <v>27</v>
      </c>
      <c r="I184" s="2017">
        <f t="shared" ref="I184:I194" si="149">H184/G184*100</f>
        <v>100</v>
      </c>
      <c r="J184" s="1754"/>
      <c r="K184" s="1754"/>
      <c r="L184" s="208"/>
      <c r="M184" s="208"/>
      <c r="N184" s="208"/>
      <c r="O184" s="208"/>
      <c r="P184" s="208"/>
      <c r="Q184" s="208"/>
      <c r="R184" s="490"/>
      <c r="S184" s="490"/>
      <c r="T184" s="490"/>
      <c r="U184" s="490"/>
      <c r="V184" s="490"/>
      <c r="W184" s="490"/>
      <c r="X184" s="490"/>
      <c r="Y184" s="490"/>
      <c r="Z184" s="490"/>
      <c r="AA184" s="490"/>
      <c r="AB184" s="950">
        <f t="shared" si="118"/>
        <v>0</v>
      </c>
      <c r="AC184" s="490"/>
      <c r="AD184" s="986"/>
      <c r="AE184" s="490"/>
      <c r="AF184" s="490"/>
      <c r="AG184" s="490"/>
      <c r="AH184" s="490"/>
      <c r="AI184" s="490"/>
      <c r="AJ184" s="1142"/>
      <c r="AK184" s="1170"/>
      <c r="AL184" s="2563">
        <f t="shared" si="147"/>
        <v>0</v>
      </c>
      <c r="AM184" s="1273"/>
    </row>
    <row r="185" spans="1:39" s="2527" customFormat="1" x14ac:dyDescent="0.25">
      <c r="A185" s="362">
        <v>1</v>
      </c>
      <c r="B185" s="362">
        <v>1</v>
      </c>
      <c r="C185" s="694" t="s">
        <v>227</v>
      </c>
      <c r="D185" s="4"/>
      <c r="E185" s="4"/>
      <c r="F185" s="366">
        <f>SUM(F186:F188)</f>
        <v>1337</v>
      </c>
      <c r="G185" s="320">
        <f>SUM(G186:G188)</f>
        <v>1337</v>
      </c>
      <c r="H185" s="939">
        <f>SUM(H186:H188)</f>
        <v>1337</v>
      </c>
      <c r="I185" s="707">
        <f t="shared" si="149"/>
        <v>100</v>
      </c>
      <c r="J185" s="1754"/>
      <c r="K185" s="1754"/>
      <c r="L185" s="208"/>
      <c r="M185" s="208"/>
      <c r="N185" s="208"/>
      <c r="O185" s="208"/>
      <c r="P185" s="208"/>
      <c r="Q185" s="208"/>
      <c r="R185" s="490">
        <v>1886.7725</v>
      </c>
      <c r="S185" s="490">
        <v>1886.7725</v>
      </c>
      <c r="T185" s="490">
        <v>1886.7725</v>
      </c>
      <c r="U185" s="490">
        <v>1886.7725</v>
      </c>
      <c r="V185" s="490">
        <v>1886.7725</v>
      </c>
      <c r="W185" s="490">
        <v>1886.7725</v>
      </c>
      <c r="X185" s="490">
        <v>1886.7725</v>
      </c>
      <c r="Y185" s="490">
        <v>1886.7725</v>
      </c>
      <c r="Z185" s="490">
        <v>1886.7725</v>
      </c>
      <c r="AA185" s="490">
        <v>1418.48603</v>
      </c>
      <c r="AB185" s="3713">
        <f t="shared" si="118"/>
        <v>1418.48603</v>
      </c>
      <c r="AC185" s="490">
        <f>AI185-AH185-AE185-AD185</f>
        <v>1418.48603</v>
      </c>
      <c r="AD185" s="986"/>
      <c r="AE185" s="490"/>
      <c r="AF185" s="490">
        <f>AC185-AB185</f>
        <v>0</v>
      </c>
      <c r="AG185" s="490"/>
      <c r="AH185" s="490">
        <v>0</v>
      </c>
      <c r="AI185" s="490">
        <v>1418.48603</v>
      </c>
      <c r="AJ185" s="1142"/>
      <c r="AK185" s="1170"/>
      <c r="AL185" s="2563">
        <f t="shared" si="147"/>
        <v>0</v>
      </c>
      <c r="AM185" s="1273"/>
    </row>
    <row r="186" spans="1:39" s="2527" customFormat="1" ht="30" x14ac:dyDescent="0.25">
      <c r="A186" s="362">
        <v>1</v>
      </c>
      <c r="B186" s="362">
        <v>1</v>
      </c>
      <c r="C186" s="276" t="s">
        <v>271</v>
      </c>
      <c r="D186" s="4"/>
      <c r="E186" s="4"/>
      <c r="F186" s="366">
        <v>425</v>
      </c>
      <c r="G186" s="210">
        <f t="shared" ref="G186:G188" si="150">F186</f>
        <v>425</v>
      </c>
      <c r="H186" s="320">
        <v>425</v>
      </c>
      <c r="I186" s="2017">
        <f t="shared" si="149"/>
        <v>100</v>
      </c>
      <c r="J186" s="1754"/>
      <c r="K186" s="1754"/>
      <c r="L186" s="208"/>
      <c r="M186" s="208"/>
      <c r="N186" s="208"/>
      <c r="O186" s="208"/>
      <c r="P186" s="208"/>
      <c r="Q186" s="208"/>
      <c r="R186" s="490"/>
      <c r="S186" s="490"/>
      <c r="T186" s="490"/>
      <c r="U186" s="490"/>
      <c r="V186" s="490"/>
      <c r="W186" s="490"/>
      <c r="X186" s="490"/>
      <c r="Y186" s="490"/>
      <c r="Z186" s="490"/>
      <c r="AA186" s="490"/>
      <c r="AB186" s="950">
        <f t="shared" si="118"/>
        <v>0</v>
      </c>
      <c r="AC186" s="490"/>
      <c r="AD186" s="986"/>
      <c r="AE186" s="490"/>
      <c r="AF186" s="490"/>
      <c r="AG186" s="490"/>
      <c r="AH186" s="490"/>
      <c r="AI186" s="490"/>
      <c r="AJ186" s="1142"/>
      <c r="AK186" s="1170"/>
      <c r="AL186" s="2563">
        <f t="shared" si="147"/>
        <v>0</v>
      </c>
      <c r="AM186" s="1273"/>
    </row>
    <row r="187" spans="1:39" s="2527" customFormat="1" ht="30" x14ac:dyDescent="0.25">
      <c r="A187" s="362"/>
      <c r="B187" s="362">
        <v>1</v>
      </c>
      <c r="C187" s="276" t="s">
        <v>288</v>
      </c>
      <c r="D187" s="4"/>
      <c r="E187" s="4"/>
      <c r="F187" s="366">
        <v>611</v>
      </c>
      <c r="G187" s="210">
        <f t="shared" si="150"/>
        <v>611</v>
      </c>
      <c r="H187" s="320">
        <v>611</v>
      </c>
      <c r="I187" s="2017">
        <f t="shared" si="149"/>
        <v>100</v>
      </c>
      <c r="J187" s="1754"/>
      <c r="K187" s="1754"/>
      <c r="L187" s="208"/>
      <c r="M187" s="208"/>
      <c r="N187" s="208"/>
      <c r="O187" s="208"/>
      <c r="P187" s="208"/>
      <c r="Q187" s="208"/>
      <c r="R187" s="490"/>
      <c r="S187" s="490"/>
      <c r="T187" s="490"/>
      <c r="U187" s="490"/>
      <c r="V187" s="490"/>
      <c r="W187" s="490"/>
      <c r="X187" s="490"/>
      <c r="Y187" s="490"/>
      <c r="Z187" s="490"/>
      <c r="AA187" s="490"/>
      <c r="AB187" s="950">
        <f t="shared" si="118"/>
        <v>0</v>
      </c>
      <c r="AC187" s="490"/>
      <c r="AD187" s="986"/>
      <c r="AE187" s="490"/>
      <c r="AF187" s="490"/>
      <c r="AG187" s="490"/>
      <c r="AH187" s="490"/>
      <c r="AI187" s="490"/>
      <c r="AJ187" s="1142"/>
      <c r="AK187" s="1170"/>
      <c r="AL187" s="2563">
        <f t="shared" si="147"/>
        <v>0</v>
      </c>
      <c r="AM187" s="1273"/>
    </row>
    <row r="188" spans="1:39" s="2527" customFormat="1" ht="30" x14ac:dyDescent="0.25">
      <c r="A188" s="362">
        <v>1</v>
      </c>
      <c r="B188" s="362">
        <v>1</v>
      </c>
      <c r="C188" s="276" t="s">
        <v>72</v>
      </c>
      <c r="D188" s="4"/>
      <c r="E188" s="4"/>
      <c r="F188" s="366">
        <v>301</v>
      </c>
      <c r="G188" s="210">
        <f t="shared" si="150"/>
        <v>301</v>
      </c>
      <c r="H188" s="320">
        <v>301</v>
      </c>
      <c r="I188" s="2017">
        <f t="shared" si="149"/>
        <v>100</v>
      </c>
      <c r="J188" s="1754"/>
      <c r="K188" s="1754"/>
      <c r="L188" s="208"/>
      <c r="M188" s="208"/>
      <c r="N188" s="208"/>
      <c r="O188" s="208"/>
      <c r="P188" s="208"/>
      <c r="Q188" s="208"/>
      <c r="R188" s="490"/>
      <c r="S188" s="490"/>
      <c r="T188" s="490"/>
      <c r="U188" s="490"/>
      <c r="V188" s="490"/>
      <c r="W188" s="490"/>
      <c r="X188" s="490"/>
      <c r="Y188" s="490"/>
      <c r="Z188" s="490"/>
      <c r="AA188" s="490"/>
      <c r="AB188" s="950">
        <f t="shared" si="118"/>
        <v>0</v>
      </c>
      <c r="AC188" s="490"/>
      <c r="AD188" s="986"/>
      <c r="AE188" s="490"/>
      <c r="AF188" s="490"/>
      <c r="AG188" s="490"/>
      <c r="AH188" s="490"/>
      <c r="AI188" s="490"/>
      <c r="AJ188" s="1142"/>
      <c r="AK188" s="1170"/>
      <c r="AL188" s="2563">
        <f t="shared" si="147"/>
        <v>0</v>
      </c>
      <c r="AM188" s="1273"/>
    </row>
    <row r="189" spans="1:39" s="2527" customFormat="1" ht="86.25" x14ac:dyDescent="0.25">
      <c r="A189" s="362"/>
      <c r="B189" s="362"/>
      <c r="C189" s="654" t="s">
        <v>598</v>
      </c>
      <c r="D189" s="4"/>
      <c r="E189" s="4"/>
      <c r="F189" s="3483">
        <f>F155</f>
        <v>4048</v>
      </c>
      <c r="G189" s="3483">
        <f>G155</f>
        <v>4048</v>
      </c>
      <c r="H189" s="3483">
        <f>H155</f>
        <v>4048</v>
      </c>
      <c r="I189" s="2017">
        <f t="shared" si="149"/>
        <v>100</v>
      </c>
      <c r="J189" s="1754"/>
      <c r="K189" s="1754"/>
      <c r="L189" s="208"/>
      <c r="M189" s="208"/>
      <c r="N189" s="208"/>
      <c r="O189" s="208"/>
      <c r="P189" s="208"/>
      <c r="Q189" s="208"/>
      <c r="R189" s="490">
        <f t="shared" ref="R189:AI189" si="151">R155</f>
        <v>17026.556250000001</v>
      </c>
      <c r="S189" s="490">
        <f t="shared" si="151"/>
        <v>17026.556250000001</v>
      </c>
      <c r="T189" s="490">
        <f t="shared" si="151"/>
        <v>17026.556250000001</v>
      </c>
      <c r="U189" s="490">
        <f t="shared" si="151"/>
        <v>17026.556250000001</v>
      </c>
      <c r="V189" s="490">
        <f t="shared" ref="V189:W189" si="152">V155</f>
        <v>17026.556250000001</v>
      </c>
      <c r="W189" s="490">
        <f t="shared" si="152"/>
        <v>17026.556250000001</v>
      </c>
      <c r="X189" s="490">
        <f t="shared" ref="X189:Y189" si="153">X155</f>
        <v>17026.556250000001</v>
      </c>
      <c r="Y189" s="490">
        <f t="shared" si="153"/>
        <v>17026.556250000001</v>
      </c>
      <c r="Z189" s="490">
        <f t="shared" ref="Z189:AA189" si="154">Z155</f>
        <v>17026.556250000001</v>
      </c>
      <c r="AA189" s="490">
        <f t="shared" si="154"/>
        <v>8627.2999999999993</v>
      </c>
      <c r="AB189" s="3821">
        <f t="shared" si="118"/>
        <v>8627.2999999999993</v>
      </c>
      <c r="AC189" s="490">
        <f t="shared" si="151"/>
        <v>8627.2999999999993</v>
      </c>
      <c r="AD189" s="986">
        <f t="shared" si="151"/>
        <v>0</v>
      </c>
      <c r="AE189" s="490">
        <f t="shared" si="151"/>
        <v>0</v>
      </c>
      <c r="AF189" s="490">
        <f t="shared" si="151"/>
        <v>0</v>
      </c>
      <c r="AG189" s="490">
        <f t="shared" si="151"/>
        <v>0</v>
      </c>
      <c r="AH189" s="490">
        <f t="shared" si="151"/>
        <v>-0.21312999999999999</v>
      </c>
      <c r="AI189" s="490">
        <f t="shared" si="151"/>
        <v>8627.0868699999992</v>
      </c>
      <c r="AJ189" s="1142"/>
      <c r="AK189" s="1170"/>
      <c r="AL189" s="2563">
        <f t="shared" si="147"/>
        <v>0</v>
      </c>
      <c r="AM189" s="1273"/>
    </row>
    <row r="190" spans="1:39" s="2527" customFormat="1" ht="29.25" x14ac:dyDescent="0.25">
      <c r="A190" s="362">
        <v>1</v>
      </c>
      <c r="B190" s="362">
        <v>1</v>
      </c>
      <c r="C190" s="654" t="s">
        <v>272</v>
      </c>
      <c r="D190" s="4"/>
      <c r="E190" s="4"/>
      <c r="F190" s="755">
        <f>F168+F144</f>
        <v>15779.25</v>
      </c>
      <c r="G190" s="755">
        <f>G168+G144</f>
        <v>15779.25</v>
      </c>
      <c r="H190" s="755">
        <f>H168+H144</f>
        <v>15779.17</v>
      </c>
      <c r="I190" s="2323">
        <f t="shared" si="149"/>
        <v>99.999493005054106</v>
      </c>
      <c r="J190" s="1754"/>
      <c r="K190" s="1754"/>
      <c r="L190" s="208"/>
      <c r="M190" s="208"/>
      <c r="N190" s="208"/>
      <c r="O190" s="208"/>
      <c r="P190" s="208"/>
      <c r="Q190" s="208"/>
      <c r="R190" s="490"/>
      <c r="S190" s="490"/>
      <c r="T190" s="490"/>
      <c r="U190" s="490"/>
      <c r="V190" s="490"/>
      <c r="W190" s="490"/>
      <c r="X190" s="490"/>
      <c r="Y190" s="490"/>
      <c r="Z190" s="490"/>
      <c r="AA190" s="490"/>
      <c r="AB190" s="3821">
        <f t="shared" si="118"/>
        <v>0</v>
      </c>
      <c r="AC190" s="490"/>
      <c r="AD190" s="986"/>
      <c r="AE190" s="490"/>
      <c r="AF190" s="490"/>
      <c r="AG190" s="490"/>
      <c r="AH190" s="490"/>
      <c r="AI190" s="490"/>
      <c r="AJ190" s="1146"/>
      <c r="AK190" s="1170"/>
      <c r="AL190" s="2563">
        <f t="shared" si="147"/>
        <v>0</v>
      </c>
      <c r="AM190" s="1273"/>
    </row>
    <row r="191" spans="1:39" s="2527" customFormat="1" ht="43.5" x14ac:dyDescent="0.25">
      <c r="A191" s="362">
        <v>1</v>
      </c>
      <c r="B191" s="362">
        <v>1</v>
      </c>
      <c r="C191" s="654" t="s">
        <v>287</v>
      </c>
      <c r="D191" s="4"/>
      <c r="E191" s="4"/>
      <c r="F191" s="755">
        <f>F156</f>
        <v>9419</v>
      </c>
      <c r="G191" s="755">
        <f>G156</f>
        <v>9419</v>
      </c>
      <c r="H191" s="755">
        <f>H156</f>
        <v>9419</v>
      </c>
      <c r="I191" s="2323">
        <f t="shared" si="149"/>
        <v>100</v>
      </c>
      <c r="J191" s="1754"/>
      <c r="K191" s="1754"/>
      <c r="L191" s="208"/>
      <c r="M191" s="208"/>
      <c r="N191" s="208"/>
      <c r="O191" s="208"/>
      <c r="P191" s="208"/>
      <c r="Q191" s="208"/>
      <c r="R191" s="490">
        <f t="shared" ref="R191:AH191" si="155">R177+R156</f>
        <v>64284.360199405695</v>
      </c>
      <c r="S191" s="490">
        <f t="shared" si="155"/>
        <v>64284.360199405695</v>
      </c>
      <c r="T191" s="490">
        <f t="shared" si="155"/>
        <v>64284.360199405695</v>
      </c>
      <c r="U191" s="490">
        <f t="shared" si="155"/>
        <v>64284.360199405695</v>
      </c>
      <c r="V191" s="490">
        <f t="shared" si="155"/>
        <v>64284.360199405695</v>
      </c>
      <c r="W191" s="490">
        <f t="shared" si="155"/>
        <v>64284.360199405695</v>
      </c>
      <c r="X191" s="490">
        <f t="shared" si="155"/>
        <v>64284.360199405695</v>
      </c>
      <c r="Y191" s="490">
        <f t="shared" si="155"/>
        <v>64284.360199405695</v>
      </c>
      <c r="Z191" s="490">
        <f t="shared" ref="Z191:AA191" si="156">Z177+Z156</f>
        <v>64284.360199405695</v>
      </c>
      <c r="AA191" s="490">
        <f t="shared" si="156"/>
        <v>34016.915513671716</v>
      </c>
      <c r="AB191" s="3821">
        <f t="shared" si="118"/>
        <v>34016.915513671716</v>
      </c>
      <c r="AC191" s="490">
        <f t="shared" si="155"/>
        <v>33887.200100000002</v>
      </c>
      <c r="AD191" s="986">
        <f t="shared" si="155"/>
        <v>0</v>
      </c>
      <c r="AE191" s="490">
        <f t="shared" si="155"/>
        <v>0</v>
      </c>
      <c r="AF191" s="490">
        <f t="shared" si="155"/>
        <v>-129.71541367171511</v>
      </c>
      <c r="AG191" s="490">
        <f t="shared" si="155"/>
        <v>0</v>
      </c>
      <c r="AH191" s="490">
        <f t="shared" si="155"/>
        <v>-101.51567</v>
      </c>
      <c r="AI191" s="490">
        <f>AI177+AI156</f>
        <v>33785.684430000001</v>
      </c>
      <c r="AJ191" s="1146"/>
      <c r="AK191" s="1170"/>
      <c r="AL191" s="2563">
        <f t="shared" si="147"/>
        <v>6.2527760746888816E-13</v>
      </c>
      <c r="AM191" s="1273"/>
    </row>
    <row r="192" spans="1:39" s="2527" customFormat="1" ht="29.25" x14ac:dyDescent="0.25">
      <c r="A192" s="362">
        <v>1</v>
      </c>
      <c r="B192" s="362">
        <v>1</v>
      </c>
      <c r="C192" s="654" t="s">
        <v>273</v>
      </c>
      <c r="D192" s="4"/>
      <c r="E192" s="4"/>
      <c r="F192" s="755">
        <f>F178+F150</f>
        <v>34148</v>
      </c>
      <c r="G192" s="755">
        <f>G178+G150</f>
        <v>34148</v>
      </c>
      <c r="H192" s="755">
        <f>H178+H150</f>
        <v>34148.014893617023</v>
      </c>
      <c r="I192" s="2323">
        <f t="shared" si="149"/>
        <v>100.00004361490285</v>
      </c>
      <c r="J192" s="1754"/>
      <c r="K192" s="1754"/>
      <c r="L192" s="208"/>
      <c r="M192" s="208"/>
      <c r="N192" s="208"/>
      <c r="O192" s="208"/>
      <c r="P192" s="208"/>
      <c r="Q192" s="208"/>
      <c r="R192" s="490"/>
      <c r="S192" s="490"/>
      <c r="T192" s="490"/>
      <c r="U192" s="490"/>
      <c r="V192" s="490"/>
      <c r="W192" s="490"/>
      <c r="X192" s="490"/>
      <c r="Y192" s="490"/>
      <c r="Z192" s="490"/>
      <c r="AA192" s="490"/>
      <c r="AB192" s="3821">
        <f t="shared" si="118"/>
        <v>0</v>
      </c>
      <c r="AC192" s="490"/>
      <c r="AD192" s="986"/>
      <c r="AE192" s="490"/>
      <c r="AF192" s="490"/>
      <c r="AG192" s="490"/>
      <c r="AH192" s="490"/>
      <c r="AI192" s="490"/>
      <c r="AJ192" s="1146"/>
      <c r="AK192" s="1170"/>
      <c r="AL192" s="2563">
        <f t="shared" si="147"/>
        <v>0</v>
      </c>
      <c r="AM192" s="1273"/>
    </row>
    <row r="193" spans="1:39" s="2527" customFormat="1" ht="29.25" x14ac:dyDescent="0.25">
      <c r="A193" s="362">
        <v>1</v>
      </c>
      <c r="B193" s="362">
        <v>1</v>
      </c>
      <c r="C193" s="654" t="s">
        <v>274</v>
      </c>
      <c r="D193" s="4"/>
      <c r="E193" s="4"/>
      <c r="F193" s="727">
        <f>F182+F184</f>
        <v>8009</v>
      </c>
      <c r="G193" s="727">
        <f>G182+G184</f>
        <v>8009</v>
      </c>
      <c r="H193" s="727">
        <f>H182+H184</f>
        <v>8009</v>
      </c>
      <c r="I193" s="2323">
        <f t="shared" si="149"/>
        <v>100</v>
      </c>
      <c r="J193" s="1754"/>
      <c r="K193" s="1754"/>
      <c r="L193" s="208"/>
      <c r="M193" s="208"/>
      <c r="N193" s="208"/>
      <c r="O193" s="208"/>
      <c r="P193" s="208"/>
      <c r="Q193" s="208"/>
      <c r="R193" s="490">
        <v>14497.951999999999</v>
      </c>
      <c r="S193" s="490">
        <v>14497.951999999999</v>
      </c>
      <c r="T193" s="490">
        <v>14497.951999999999</v>
      </c>
      <c r="U193" s="490">
        <v>14497.951999999999</v>
      </c>
      <c r="V193" s="490">
        <v>14497.951999999999</v>
      </c>
      <c r="W193" s="490">
        <v>14497.951999999999</v>
      </c>
      <c r="X193" s="490">
        <v>14497.951999999999</v>
      </c>
      <c r="Y193" s="490">
        <v>14497.951999999999</v>
      </c>
      <c r="Z193" s="490">
        <v>14497.951999999999</v>
      </c>
      <c r="AA193" s="490">
        <v>10367.33014</v>
      </c>
      <c r="AB193" s="3713">
        <f t="shared" si="118"/>
        <v>10367.33014</v>
      </c>
      <c r="AC193" s="490">
        <f>AI193-AH193-AE193-AD193</f>
        <v>10354.01024</v>
      </c>
      <c r="AD193" s="986"/>
      <c r="AE193" s="490"/>
      <c r="AF193" s="490">
        <f>AC193-AB193</f>
        <v>-13.319900000000416</v>
      </c>
      <c r="AG193" s="490"/>
      <c r="AH193" s="490">
        <v>0</v>
      </c>
      <c r="AI193" s="490">
        <v>10354.01024</v>
      </c>
      <c r="AJ193" s="1146"/>
      <c r="AK193" s="1170"/>
      <c r="AL193" s="2563">
        <f t="shared" si="147"/>
        <v>0</v>
      </c>
      <c r="AM193" s="1273"/>
    </row>
    <row r="194" spans="1:39" s="2527" customFormat="1" x14ac:dyDescent="0.25">
      <c r="A194" s="362">
        <v>1</v>
      </c>
      <c r="B194" s="362">
        <v>1</v>
      </c>
      <c r="C194" s="655" t="s">
        <v>136</v>
      </c>
      <c r="D194" s="4"/>
      <c r="E194" s="4"/>
      <c r="F194" s="727">
        <f>F193+F190+F191+F150*2.6+F181/4.2+F189*2.6</f>
        <v>130343.61190476191</v>
      </c>
      <c r="G194" s="727">
        <f>G193+G190+G191+G150*2.6+G181/4.2+G189*2.6</f>
        <v>130343.61190476191</v>
      </c>
      <c r="H194" s="727">
        <f>H193+H190+H191+H150*2.6+H181/4.2+H189*2.6</f>
        <v>130343.56523809524</v>
      </c>
      <c r="I194" s="2323">
        <f t="shared" si="149"/>
        <v>99.999964197196931</v>
      </c>
      <c r="J194" s="1754"/>
      <c r="K194" s="1754"/>
      <c r="L194" s="208"/>
      <c r="M194" s="208"/>
      <c r="N194" s="208"/>
      <c r="O194" s="208"/>
      <c r="P194" s="208"/>
      <c r="Q194" s="208"/>
      <c r="R194" s="539">
        <f t="shared" ref="R194:W194" si="157">SUM(R193,R185,R177,R168,R156,R155,R143,R142)</f>
        <v>147208.97207940571</v>
      </c>
      <c r="S194" s="539">
        <f t="shared" si="157"/>
        <v>147208.97207940571</v>
      </c>
      <c r="T194" s="539">
        <f t="shared" si="157"/>
        <v>147208.97207940571</v>
      </c>
      <c r="U194" s="539">
        <f t="shared" si="157"/>
        <v>147208.97207940571</v>
      </c>
      <c r="V194" s="539">
        <f t="shared" si="157"/>
        <v>147208.97207940571</v>
      </c>
      <c r="W194" s="539">
        <f t="shared" si="157"/>
        <v>147208.97207940571</v>
      </c>
      <c r="X194" s="539">
        <f t="shared" ref="X194:Y194" si="158">SUM(X193,X185,X177,X168,X156,X155,X143,X142)</f>
        <v>147208.97207940571</v>
      </c>
      <c r="Y194" s="539">
        <f t="shared" si="158"/>
        <v>147078.7682694057</v>
      </c>
      <c r="Z194" s="539">
        <f t="shared" ref="Z194:AA194" si="159">SUM(Z193,Z185,Z177,Z168,Z156,Z155,Z143,Z142)</f>
        <v>147078.7682694057</v>
      </c>
      <c r="AA194" s="539">
        <f t="shared" si="159"/>
        <v>92561.326199071715</v>
      </c>
      <c r="AB194" s="539">
        <f t="shared" ref="AB194:AI194" si="160">SUM(AB193,AB185,AB177,AB168,AB156,AB155,AB143,AB142)</f>
        <v>92561.326199071715</v>
      </c>
      <c r="AC194" s="539">
        <f t="shared" si="160"/>
        <v>92222.931429999997</v>
      </c>
      <c r="AD194" s="539">
        <f t="shared" si="160"/>
        <v>0</v>
      </c>
      <c r="AE194" s="539">
        <f t="shared" si="160"/>
        <v>-88.772790000000001</v>
      </c>
      <c r="AF194" s="539">
        <f t="shared" si="160"/>
        <v>-338.39476907172019</v>
      </c>
      <c r="AG194" s="539">
        <f t="shared" si="160"/>
        <v>-9.7240200000000012</v>
      </c>
      <c r="AH194" s="539">
        <f t="shared" si="160"/>
        <v>-125.57902000000001</v>
      </c>
      <c r="AI194" s="539">
        <f t="shared" si="160"/>
        <v>92008.579620000004</v>
      </c>
      <c r="AJ194" s="539"/>
      <c r="AK194" s="539"/>
      <c r="AL194" s="2563">
        <f t="shared" si="147"/>
        <v>2.4442670110147446E-12</v>
      </c>
      <c r="AM194" s="1273"/>
    </row>
    <row r="195" spans="1:39" s="2527" customFormat="1" x14ac:dyDescent="0.25">
      <c r="A195" s="362">
        <v>1</v>
      </c>
      <c r="B195" s="362">
        <v>1</v>
      </c>
      <c r="C195" s="1594" t="s">
        <v>29</v>
      </c>
      <c r="D195" s="1594"/>
      <c r="E195" s="2"/>
      <c r="F195" s="370"/>
      <c r="G195" s="327"/>
      <c r="H195" s="327"/>
      <c r="I195" s="327"/>
      <c r="J195" s="1754"/>
      <c r="K195" s="1754"/>
      <c r="L195" s="939"/>
      <c r="M195" s="939"/>
      <c r="N195" s="939"/>
      <c r="O195" s="939"/>
      <c r="P195" s="939"/>
      <c r="Q195" s="939"/>
      <c r="R195" s="545"/>
      <c r="S195" s="545"/>
      <c r="T195" s="545"/>
      <c r="U195" s="545"/>
      <c r="V195" s="545"/>
      <c r="W195" s="545"/>
      <c r="X195" s="545"/>
      <c r="Y195" s="545"/>
      <c r="Z195" s="545"/>
      <c r="AA195" s="545"/>
      <c r="AB195" s="2537"/>
      <c r="AC195" s="545"/>
      <c r="AD195" s="1371"/>
      <c r="AE195" s="545"/>
      <c r="AF195" s="545"/>
      <c r="AG195" s="545"/>
      <c r="AH195" s="545"/>
      <c r="AI195" s="545"/>
      <c r="AJ195" s="1162"/>
      <c r="AK195" s="2538"/>
      <c r="AL195" s="2563">
        <f t="shared" si="147"/>
        <v>0</v>
      </c>
      <c r="AM195" s="1273"/>
    </row>
    <row r="196" spans="1:39" s="2527" customFormat="1" x14ac:dyDescent="0.25">
      <c r="A196" s="362">
        <v>1</v>
      </c>
      <c r="B196" s="362">
        <v>1</v>
      </c>
      <c r="C196" s="1265" t="s">
        <v>46</v>
      </c>
      <c r="D196" s="1265"/>
      <c r="E196" s="327">
        <v>300</v>
      </c>
      <c r="F196" s="370">
        <v>129</v>
      </c>
      <c r="G196" s="210">
        <f>F196</f>
        <v>129</v>
      </c>
      <c r="H196" s="210">
        <v>129</v>
      </c>
      <c r="I196" s="210">
        <f>H196/G196*100</f>
        <v>100</v>
      </c>
      <c r="J196" s="1034">
        <v>10.5</v>
      </c>
      <c r="K196" s="250">
        <f>N196/H196</f>
        <v>11.162790697674419</v>
      </c>
      <c r="L196" s="251">
        <f>ROUND(F196*J196,0)</f>
        <v>1355</v>
      </c>
      <c r="M196" s="251">
        <f>L196/12*$C$3</f>
        <v>1129.1666666666667</v>
      </c>
      <c r="N196" s="251">
        <v>1440</v>
      </c>
      <c r="O196" s="251">
        <f>N196/M196*100</f>
        <v>127.52767527675275</v>
      </c>
      <c r="P196" s="251">
        <f>L196/E196</f>
        <v>4.5166666666666666</v>
      </c>
      <c r="Q196" s="251">
        <f>N196/$C$3*12/P196</f>
        <v>382.58302583025829</v>
      </c>
      <c r="R196" s="490"/>
      <c r="S196" s="490"/>
      <c r="T196" s="490"/>
      <c r="U196" s="490"/>
      <c r="V196" s="490"/>
      <c r="W196" s="490"/>
      <c r="X196" s="490"/>
      <c r="Y196" s="490"/>
      <c r="Z196" s="490"/>
      <c r="AA196" s="490"/>
      <c r="AB196" s="950"/>
      <c r="AC196" s="490"/>
      <c r="AD196" s="986"/>
      <c r="AE196" s="490"/>
      <c r="AF196" s="490"/>
      <c r="AG196" s="490"/>
      <c r="AH196" s="490"/>
      <c r="AI196" s="490"/>
      <c r="AJ196" s="1158"/>
      <c r="AK196" s="1170"/>
      <c r="AL196" s="2563">
        <f t="shared" si="147"/>
        <v>0</v>
      </c>
      <c r="AM196" s="1273"/>
    </row>
    <row r="197" spans="1:39" s="2527" customFormat="1" x14ac:dyDescent="0.25">
      <c r="A197" s="362">
        <v>1</v>
      </c>
      <c r="B197" s="362">
        <v>1</v>
      </c>
      <c r="C197" s="1594" t="s">
        <v>32</v>
      </c>
      <c r="D197" s="1594"/>
      <c r="E197" s="1594"/>
      <c r="F197" s="2257">
        <f>SUM(F196:F196)</f>
        <v>129</v>
      </c>
      <c r="G197" s="2323">
        <f>SUM(G196:G196)</f>
        <v>129</v>
      </c>
      <c r="H197" s="2323">
        <f>SUM(H196:H196)</f>
        <v>129</v>
      </c>
      <c r="I197" s="2323">
        <f>H197/G197*100</f>
        <v>100</v>
      </c>
      <c r="J197" s="2324">
        <f>SUM(L197/F197)</f>
        <v>10.503875968992247</v>
      </c>
      <c r="K197" s="340">
        <f>N197/H197</f>
        <v>11.162790697674419</v>
      </c>
      <c r="L197" s="889">
        <f>SUM(L196:L196)</f>
        <v>1355</v>
      </c>
      <c r="M197" s="889">
        <f>SUM(M196:M196)</f>
        <v>1129.1666666666667</v>
      </c>
      <c r="N197" s="889">
        <f>SUM(N196:N196)</f>
        <v>1440</v>
      </c>
      <c r="O197" s="1504">
        <f>N197/M197*100</f>
        <v>127.52767527675275</v>
      </c>
      <c r="P197" s="1504">
        <f>SUM(P196:P196)</f>
        <v>4.5166666666666666</v>
      </c>
      <c r="Q197" s="1504">
        <f>N197/$C$3*12/P197</f>
        <v>382.58302583025829</v>
      </c>
      <c r="R197" s="505"/>
      <c r="S197" s="505"/>
      <c r="T197" s="505"/>
      <c r="U197" s="505"/>
      <c r="V197" s="505"/>
      <c r="W197" s="505"/>
      <c r="X197" s="505"/>
      <c r="Y197" s="505"/>
      <c r="Z197" s="505"/>
      <c r="AA197" s="505"/>
      <c r="AB197" s="2574"/>
      <c r="AC197" s="539"/>
      <c r="AD197" s="1287"/>
      <c r="AE197" s="539"/>
      <c r="AF197" s="539"/>
      <c r="AG197" s="539"/>
      <c r="AH197" s="505"/>
      <c r="AI197" s="505"/>
      <c r="AJ197" s="2325"/>
      <c r="AK197" s="1119"/>
      <c r="AL197" s="2563">
        <f t="shared" si="147"/>
        <v>0</v>
      </c>
      <c r="AM197" s="1273"/>
    </row>
    <row r="198" spans="1:39" s="2527" customFormat="1" ht="30" x14ac:dyDescent="0.25">
      <c r="A198" s="362">
        <v>1</v>
      </c>
      <c r="B198" s="362">
        <v>1</v>
      </c>
      <c r="C198" s="2" t="s">
        <v>125</v>
      </c>
      <c r="D198" s="2"/>
      <c r="E198" s="1594"/>
      <c r="F198" s="2257"/>
      <c r="G198" s="2323"/>
      <c r="H198" s="2323"/>
      <c r="I198" s="2323"/>
      <c r="J198" s="2324"/>
      <c r="K198" s="340"/>
      <c r="L198" s="889"/>
      <c r="M198" s="889"/>
      <c r="N198" s="889"/>
      <c r="O198" s="251"/>
      <c r="P198" s="1504"/>
      <c r="Q198" s="251"/>
      <c r="R198" s="505"/>
      <c r="S198" s="505"/>
      <c r="T198" s="505"/>
      <c r="U198" s="505"/>
      <c r="V198" s="505"/>
      <c r="W198" s="505"/>
      <c r="X198" s="505"/>
      <c r="Y198" s="505"/>
      <c r="Z198" s="505"/>
      <c r="AA198" s="505"/>
      <c r="AB198" s="2575"/>
      <c r="AC198" s="505"/>
      <c r="AD198" s="968"/>
      <c r="AE198" s="505"/>
      <c r="AF198" s="505"/>
      <c r="AG198" s="505"/>
      <c r="AH198" s="505"/>
      <c r="AI198" s="505"/>
      <c r="AJ198" s="2325"/>
      <c r="AK198" s="1119"/>
      <c r="AL198" s="2563">
        <f t="shared" si="147"/>
        <v>0</v>
      </c>
      <c r="AM198" s="1273"/>
    </row>
    <row r="199" spans="1:39" s="2527" customFormat="1" x14ac:dyDescent="0.25">
      <c r="A199" s="362">
        <v>1</v>
      </c>
      <c r="B199" s="362">
        <v>1</v>
      </c>
      <c r="C199" s="2525" t="s">
        <v>23</v>
      </c>
      <c r="D199" s="2525"/>
      <c r="E199" s="2326">
        <v>240</v>
      </c>
      <c r="F199" s="370"/>
      <c r="G199" s="210">
        <f>ROUND(F199/12*$C$3,0)</f>
        <v>0</v>
      </c>
      <c r="H199" s="210"/>
      <c r="I199" s="210"/>
      <c r="J199" s="545"/>
      <c r="K199" s="250" t="e">
        <f t="shared" ref="K199:K205" si="161">N199/H199</f>
        <v>#DIV/0!</v>
      </c>
      <c r="L199" s="251">
        <f>ROUND(F199*J199,0)</f>
        <v>0</v>
      </c>
      <c r="M199" s="251">
        <f>L199/12*$C$3</f>
        <v>0</v>
      </c>
      <c r="N199" s="251"/>
      <c r="O199" s="251" t="e">
        <f t="shared" ref="O199:O205" si="162">N199/M199*100</f>
        <v>#DIV/0!</v>
      </c>
      <c r="P199" s="251">
        <f>L199/E199</f>
        <v>0</v>
      </c>
      <c r="Q199" s="251" t="e">
        <f t="shared" ref="Q199:Q205" si="163">N199/$C$3*12/P199</f>
        <v>#DIV/0!</v>
      </c>
      <c r="R199" s="490"/>
      <c r="S199" s="490"/>
      <c r="T199" s="490"/>
      <c r="U199" s="490"/>
      <c r="V199" s="490"/>
      <c r="W199" s="490"/>
      <c r="X199" s="490"/>
      <c r="Y199" s="490"/>
      <c r="Z199" s="490"/>
      <c r="AA199" s="490"/>
      <c r="AB199" s="950"/>
      <c r="AC199" s="490"/>
      <c r="AD199" s="986"/>
      <c r="AE199" s="490"/>
      <c r="AF199" s="490"/>
      <c r="AG199" s="490"/>
      <c r="AH199" s="490"/>
      <c r="AI199" s="490"/>
      <c r="AJ199" s="1158"/>
      <c r="AK199" s="1170"/>
      <c r="AL199" s="2563">
        <f t="shared" si="147"/>
        <v>0</v>
      </c>
      <c r="AM199" s="1273"/>
    </row>
    <row r="200" spans="1:39" s="2527" customFormat="1" x14ac:dyDescent="0.25">
      <c r="A200" s="362"/>
      <c r="B200" s="362">
        <v>1</v>
      </c>
      <c r="C200" s="2525" t="s">
        <v>8</v>
      </c>
      <c r="D200" s="2525"/>
      <c r="E200" s="2576">
        <v>240</v>
      </c>
      <c r="F200" s="370">
        <v>229</v>
      </c>
      <c r="G200" s="210">
        <f t="shared" ref="G200:G202" si="164">F200</f>
        <v>229</v>
      </c>
      <c r="H200" s="210">
        <v>229</v>
      </c>
      <c r="I200" s="210">
        <f t="shared" ref="I200:I208" si="165">H200/G200*100</f>
        <v>100</v>
      </c>
      <c r="J200" s="545">
        <v>8</v>
      </c>
      <c r="K200" s="250">
        <f t="shared" si="161"/>
        <v>7.9781659388646284</v>
      </c>
      <c r="L200" s="251">
        <f>ROUND(F200*J200,0)</f>
        <v>1832</v>
      </c>
      <c r="M200" s="251">
        <f>L200/12*$C$3</f>
        <v>1526.6666666666665</v>
      </c>
      <c r="N200" s="251">
        <v>1827</v>
      </c>
      <c r="O200" s="251">
        <f t="shared" si="162"/>
        <v>119.67248908296943</v>
      </c>
      <c r="P200" s="251">
        <f>L200/E200</f>
        <v>7.6333333333333337</v>
      </c>
      <c r="Q200" s="251">
        <f t="shared" si="163"/>
        <v>287.21397379912656</v>
      </c>
      <c r="R200" s="490"/>
      <c r="S200" s="490"/>
      <c r="T200" s="490"/>
      <c r="U200" s="490"/>
      <c r="V200" s="490"/>
      <c r="W200" s="490"/>
      <c r="X200" s="490"/>
      <c r="Y200" s="490"/>
      <c r="Z200" s="490"/>
      <c r="AA200" s="490"/>
      <c r="AB200" s="950"/>
      <c r="AC200" s="490"/>
      <c r="AD200" s="986"/>
      <c r="AE200" s="490"/>
      <c r="AF200" s="490"/>
      <c r="AG200" s="490"/>
      <c r="AH200" s="490"/>
      <c r="AI200" s="490"/>
      <c r="AJ200" s="1158"/>
      <c r="AK200" s="1170"/>
      <c r="AL200" s="2563">
        <f t="shared" si="147"/>
        <v>0</v>
      </c>
      <c r="AM200" s="1273"/>
    </row>
    <row r="201" spans="1:39" s="2527" customFormat="1" x14ac:dyDescent="0.25">
      <c r="A201" s="362"/>
      <c r="B201" s="362">
        <v>1</v>
      </c>
      <c r="C201" s="2525" t="s">
        <v>39</v>
      </c>
      <c r="D201" s="2525"/>
      <c r="E201" s="2576">
        <v>240</v>
      </c>
      <c r="F201" s="370">
        <v>914</v>
      </c>
      <c r="G201" s="210">
        <f t="shared" si="164"/>
        <v>914</v>
      </c>
      <c r="H201" s="210">
        <v>914</v>
      </c>
      <c r="I201" s="210">
        <f t="shared" si="165"/>
        <v>100</v>
      </c>
      <c r="J201" s="545">
        <v>8</v>
      </c>
      <c r="K201" s="250">
        <f t="shared" si="161"/>
        <v>7.9835886214442011</v>
      </c>
      <c r="L201" s="251">
        <f>ROUND(F201*J201,0)</f>
        <v>7312</v>
      </c>
      <c r="M201" s="251">
        <f>L201/12*$C$3</f>
        <v>6093.3333333333339</v>
      </c>
      <c r="N201" s="251">
        <v>7297</v>
      </c>
      <c r="O201" s="251">
        <f t="shared" si="162"/>
        <v>119.75382932166301</v>
      </c>
      <c r="P201" s="251">
        <f>L201/E201</f>
        <v>30.466666666666665</v>
      </c>
      <c r="Q201" s="251">
        <f t="shared" si="163"/>
        <v>287.40919037199131</v>
      </c>
      <c r="R201" s="490"/>
      <c r="S201" s="490"/>
      <c r="T201" s="490"/>
      <c r="U201" s="490"/>
      <c r="V201" s="490"/>
      <c r="W201" s="490"/>
      <c r="X201" s="490"/>
      <c r="Y201" s="490"/>
      <c r="Z201" s="490"/>
      <c r="AA201" s="490"/>
      <c r="AB201" s="950"/>
      <c r="AC201" s="490"/>
      <c r="AD201" s="986"/>
      <c r="AE201" s="490"/>
      <c r="AF201" s="490"/>
      <c r="AG201" s="490"/>
      <c r="AH201" s="490"/>
      <c r="AI201" s="490"/>
      <c r="AJ201" s="1158"/>
      <c r="AK201" s="1170"/>
      <c r="AL201" s="2563">
        <f t="shared" si="147"/>
        <v>0</v>
      </c>
      <c r="AM201" s="1273"/>
    </row>
    <row r="202" spans="1:39" s="2527" customFormat="1" x14ac:dyDescent="0.25">
      <c r="A202" s="362"/>
      <c r="B202" s="362">
        <v>1</v>
      </c>
      <c r="C202" s="2525" t="s">
        <v>127</v>
      </c>
      <c r="D202" s="2525"/>
      <c r="E202" s="2576">
        <v>240</v>
      </c>
      <c r="F202" s="370">
        <v>137</v>
      </c>
      <c r="G202" s="210">
        <f t="shared" si="164"/>
        <v>137</v>
      </c>
      <c r="H202" s="210">
        <v>136</v>
      </c>
      <c r="I202" s="210">
        <f t="shared" si="165"/>
        <v>99.270072992700733</v>
      </c>
      <c r="J202" s="545">
        <v>8</v>
      </c>
      <c r="K202" s="250">
        <f t="shared" si="161"/>
        <v>3.0147058823529411</v>
      </c>
      <c r="L202" s="251">
        <f>ROUND(F202*J202,0)</f>
        <v>1096</v>
      </c>
      <c r="M202" s="251">
        <f>L202/12*$C$3</f>
        <v>913.33333333333326</v>
      </c>
      <c r="N202" s="251">
        <v>410</v>
      </c>
      <c r="O202" s="251">
        <f t="shared" si="162"/>
        <v>44.890510948905117</v>
      </c>
      <c r="P202" s="251">
        <f>L202/E202</f>
        <v>4.5666666666666664</v>
      </c>
      <c r="Q202" s="251">
        <f t="shared" si="163"/>
        <v>107.73722627737227</v>
      </c>
      <c r="R202" s="490"/>
      <c r="S202" s="490"/>
      <c r="T202" s="490"/>
      <c r="U202" s="490"/>
      <c r="V202" s="490"/>
      <c r="W202" s="490"/>
      <c r="X202" s="490"/>
      <c r="Y202" s="490"/>
      <c r="Z202" s="490"/>
      <c r="AA202" s="490"/>
      <c r="AB202" s="950"/>
      <c r="AC202" s="490"/>
      <c r="AD202" s="986"/>
      <c r="AE202" s="490"/>
      <c r="AF202" s="490"/>
      <c r="AG202" s="490"/>
      <c r="AH202" s="490"/>
      <c r="AI202" s="490"/>
      <c r="AJ202" s="1158"/>
      <c r="AK202" s="1170"/>
      <c r="AL202" s="2563">
        <f t="shared" si="147"/>
        <v>0</v>
      </c>
      <c r="AM202" s="1273"/>
    </row>
    <row r="203" spans="1:39" s="2527" customFormat="1" x14ac:dyDescent="0.25">
      <c r="A203" s="362"/>
      <c r="B203" s="362">
        <v>1</v>
      </c>
      <c r="C203" s="2525" t="s">
        <v>28</v>
      </c>
      <c r="D203" s="2525"/>
      <c r="E203" s="2576">
        <v>240</v>
      </c>
      <c r="F203" s="370"/>
      <c r="G203" s="210">
        <f>ROUND(F203/12*$C$3,0)</f>
        <v>0</v>
      </c>
      <c r="H203" s="210"/>
      <c r="I203" s="210"/>
      <c r="J203" s="545"/>
      <c r="K203" s="250" t="e">
        <f t="shared" si="161"/>
        <v>#DIV/0!</v>
      </c>
      <c r="L203" s="251">
        <f>ROUND(F203*J203,0)</f>
        <v>0</v>
      </c>
      <c r="M203" s="251">
        <f>L203/12*$C$3</f>
        <v>0</v>
      </c>
      <c r="N203" s="251"/>
      <c r="O203" s="251" t="e">
        <f t="shared" si="162"/>
        <v>#DIV/0!</v>
      </c>
      <c r="P203" s="251">
        <f>L203/E203</f>
        <v>0</v>
      </c>
      <c r="Q203" s="251" t="e">
        <f t="shared" si="163"/>
        <v>#DIV/0!</v>
      </c>
      <c r="R203" s="490"/>
      <c r="S203" s="490"/>
      <c r="T203" s="490"/>
      <c r="U203" s="490"/>
      <c r="V203" s="490"/>
      <c r="W203" s="490"/>
      <c r="X203" s="490"/>
      <c r="Y203" s="490"/>
      <c r="Z203" s="490"/>
      <c r="AA203" s="490"/>
      <c r="AB203" s="950"/>
      <c r="AC203" s="490"/>
      <c r="AD203" s="986"/>
      <c r="AE203" s="490"/>
      <c r="AF203" s="490"/>
      <c r="AG203" s="490"/>
      <c r="AH203" s="490"/>
      <c r="AI203" s="490"/>
      <c r="AJ203" s="1158"/>
      <c r="AK203" s="1170"/>
      <c r="AL203" s="2563">
        <f t="shared" si="147"/>
        <v>0</v>
      </c>
      <c r="AM203" s="1273"/>
    </row>
    <row r="204" spans="1:39" s="234" customFormat="1" x14ac:dyDescent="0.25">
      <c r="A204" s="362">
        <v>1</v>
      </c>
      <c r="B204" s="362">
        <v>1</v>
      </c>
      <c r="C204" s="2327" t="s">
        <v>152</v>
      </c>
      <c r="D204" s="2327"/>
      <c r="E204" s="2327"/>
      <c r="F204" s="368">
        <f>SUM(F199:F203)</f>
        <v>1280</v>
      </c>
      <c r="G204" s="707">
        <f>SUM(G199:G203)</f>
        <v>1280</v>
      </c>
      <c r="H204" s="707">
        <f>SUM(H199:H203)</f>
        <v>1279</v>
      </c>
      <c r="I204" s="210">
        <f t="shared" si="165"/>
        <v>99.921875</v>
      </c>
      <c r="J204" s="2317">
        <f>SUM(L204/F204)</f>
        <v>8</v>
      </c>
      <c r="K204" s="250">
        <f t="shared" si="161"/>
        <v>7.4542611415168096</v>
      </c>
      <c r="L204" s="1362">
        <f>SUM(L199:L203)</f>
        <v>10240</v>
      </c>
      <c r="M204" s="1362">
        <f>SUM(M199:M203)</f>
        <v>8533.3333333333339</v>
      </c>
      <c r="N204" s="1362">
        <f>SUM(N199:N203)</f>
        <v>9534</v>
      </c>
      <c r="O204" s="1504">
        <f t="shared" si="162"/>
        <v>111.7265625</v>
      </c>
      <c r="P204" s="1504">
        <f>SUM(P199:P203)</f>
        <v>42.666666666666671</v>
      </c>
      <c r="Q204" s="1504">
        <f t="shared" si="163"/>
        <v>268.14374999999995</v>
      </c>
      <c r="R204" s="2577"/>
      <c r="S204" s="2577"/>
      <c r="T204" s="2577"/>
      <c r="U204" s="2577"/>
      <c r="V204" s="2577"/>
      <c r="W204" s="2577"/>
      <c r="X204" s="2577"/>
      <c r="Y204" s="2577"/>
      <c r="Z204" s="2577"/>
      <c r="AA204" s="2577"/>
      <c r="AB204" s="2574"/>
      <c r="AC204" s="539"/>
      <c r="AD204" s="1287"/>
      <c r="AE204" s="539"/>
      <c r="AF204" s="539"/>
      <c r="AG204" s="539"/>
      <c r="AH204" s="2577"/>
      <c r="AI204" s="2577"/>
      <c r="AJ204" s="1183"/>
      <c r="AK204" s="1179"/>
      <c r="AL204" s="2563">
        <f t="shared" si="147"/>
        <v>0</v>
      </c>
      <c r="AM204" s="1332"/>
    </row>
    <row r="205" spans="1:39" s="2527" customFormat="1" ht="29.25" x14ac:dyDescent="0.25">
      <c r="A205" s="362">
        <v>1</v>
      </c>
      <c r="B205" s="362">
        <v>1</v>
      </c>
      <c r="C205" s="896" t="s">
        <v>138</v>
      </c>
      <c r="D205" s="896"/>
      <c r="E205" s="896"/>
      <c r="F205" s="2257">
        <f>SUM(F204,F197)</f>
        <v>1409</v>
      </c>
      <c r="G205" s="2323">
        <f>SUM(G204,G197)</f>
        <v>1409</v>
      </c>
      <c r="H205" s="2323">
        <f>SUM(H204,H197)</f>
        <v>1408</v>
      </c>
      <c r="I205" s="2323">
        <f t="shared" si="165"/>
        <v>99.929027679205106</v>
      </c>
      <c r="J205" s="505">
        <f>SUM(L205/F205)</f>
        <v>8.2292405961674948</v>
      </c>
      <c r="K205" s="250">
        <f t="shared" si="161"/>
        <v>7.7940340909090908</v>
      </c>
      <c r="L205" s="2323">
        <f>SUM(L204,L197)</f>
        <v>11595</v>
      </c>
      <c r="M205" s="2323">
        <f>SUM(M204,M197)</f>
        <v>9662.5</v>
      </c>
      <c r="N205" s="2323">
        <f>SUM(N204,N197)</f>
        <v>10974</v>
      </c>
      <c r="O205" s="1362">
        <f t="shared" si="162"/>
        <v>113.57309184993531</v>
      </c>
      <c r="P205" s="2323">
        <f>SUM(P204,P197)</f>
        <v>47.183333333333337</v>
      </c>
      <c r="Q205" s="1362">
        <f t="shared" si="163"/>
        <v>279.09855174849878</v>
      </c>
      <c r="R205" s="2578">
        <v>44845.784966844003</v>
      </c>
      <c r="S205" s="2578">
        <v>44845.784966844003</v>
      </c>
      <c r="T205" s="2578">
        <v>44845.784966844003</v>
      </c>
      <c r="U205" s="2578">
        <v>44845.784966844003</v>
      </c>
      <c r="V205" s="2578">
        <v>44845.784966844003</v>
      </c>
      <c r="W205" s="2578">
        <v>44845.784966844003</v>
      </c>
      <c r="X205" s="2578">
        <v>44845.784966844003</v>
      </c>
      <c r="Y205" s="2578">
        <v>44845.784966844003</v>
      </c>
      <c r="Z205" s="2578">
        <v>44845.784966844003</v>
      </c>
      <c r="AA205" s="2578">
        <v>33835.864783880279</v>
      </c>
      <c r="AB205" s="3691">
        <f>AA205</f>
        <v>33835.864783880279</v>
      </c>
      <c r="AC205" s="728">
        <f>AI205-AH205-AE205-AD205</f>
        <v>33835.864829999999</v>
      </c>
      <c r="AD205" s="2496"/>
      <c r="AE205" s="728"/>
      <c r="AF205" s="505">
        <f>AC205-AB205</f>
        <v>4.6119719627313316E-5</v>
      </c>
      <c r="AG205" s="505">
        <v>-336.58783</v>
      </c>
      <c r="AH205" s="2578">
        <v>-37.502609999999997</v>
      </c>
      <c r="AI205" s="2578">
        <v>33798.362219999995</v>
      </c>
      <c r="AJ205" s="2325"/>
      <c r="AK205" s="2325"/>
      <c r="AL205" s="2563">
        <f t="shared" si="147"/>
        <v>0</v>
      </c>
      <c r="AM205" s="1273"/>
    </row>
    <row r="206" spans="1:39" s="2527" customFormat="1" ht="31.5" x14ac:dyDescent="0.25">
      <c r="A206" s="362">
        <v>1</v>
      </c>
      <c r="B206" s="362">
        <v>1</v>
      </c>
      <c r="C206" s="2597" t="s">
        <v>195</v>
      </c>
      <c r="D206" s="2597"/>
      <c r="E206" s="895"/>
      <c r="F206" s="370">
        <v>1213</v>
      </c>
      <c r="G206" s="210">
        <f>F206</f>
        <v>1213</v>
      </c>
      <c r="H206" s="327">
        <v>1213</v>
      </c>
      <c r="I206" s="2323">
        <f t="shared" si="165"/>
        <v>100</v>
      </c>
      <c r="J206" s="505"/>
      <c r="K206" s="250"/>
      <c r="L206" s="2323"/>
      <c r="M206" s="2323"/>
      <c r="N206" s="1873"/>
      <c r="O206" s="251"/>
      <c r="P206" s="2323"/>
      <c r="Q206" s="251"/>
      <c r="R206" s="2578"/>
      <c r="S206" s="2578"/>
      <c r="T206" s="2578"/>
      <c r="U206" s="2578"/>
      <c r="V206" s="2578"/>
      <c r="W206" s="2578"/>
      <c r="X206" s="2578"/>
      <c r="Y206" s="2578"/>
      <c r="Z206" s="2578"/>
      <c r="AA206" s="2578"/>
      <c r="AB206" s="3713"/>
      <c r="AC206" s="505"/>
      <c r="AD206" s="968"/>
      <c r="AE206" s="505"/>
      <c r="AF206" s="505"/>
      <c r="AG206" s="505"/>
      <c r="AH206" s="2578"/>
      <c r="AI206" s="2578"/>
      <c r="AJ206" s="1162"/>
      <c r="AK206" s="2325"/>
      <c r="AL206" s="2563">
        <f t="shared" si="147"/>
        <v>0</v>
      </c>
      <c r="AM206" s="1273"/>
    </row>
    <row r="207" spans="1:39" s="2527" customFormat="1" ht="31.5" x14ac:dyDescent="0.25">
      <c r="A207" s="362">
        <v>1</v>
      </c>
      <c r="B207" s="362">
        <v>1</v>
      </c>
      <c r="C207" s="2597" t="s">
        <v>194</v>
      </c>
      <c r="D207" s="2597"/>
      <c r="E207" s="2598"/>
      <c r="F207" s="370">
        <v>2363</v>
      </c>
      <c r="G207" s="210">
        <f>F207</f>
        <v>2363</v>
      </c>
      <c r="H207" s="210">
        <v>2363</v>
      </c>
      <c r="I207" s="2323">
        <f t="shared" si="165"/>
        <v>100</v>
      </c>
      <c r="J207" s="1873"/>
      <c r="K207" s="1873"/>
      <c r="L207" s="1873"/>
      <c r="M207" s="1873"/>
      <c r="N207" s="2323"/>
      <c r="O207" s="1873"/>
      <c r="P207" s="1873"/>
      <c r="Q207" s="1873"/>
      <c r="R207" s="490"/>
      <c r="S207" s="490"/>
      <c r="T207" s="490"/>
      <c r="U207" s="490"/>
      <c r="V207" s="490"/>
      <c r="W207" s="490"/>
      <c r="X207" s="490"/>
      <c r="Y207" s="490"/>
      <c r="Z207" s="490"/>
      <c r="AA207" s="490"/>
      <c r="AB207" s="3821"/>
      <c r="AC207" s="3418">
        <f>AI207-AH207</f>
        <v>0</v>
      </c>
      <c r="AD207" s="3419"/>
      <c r="AE207" s="3418"/>
      <c r="AF207" s="490">
        <f>AC207-AB207</f>
        <v>0</v>
      </c>
      <c r="AG207" s="490"/>
      <c r="AH207" s="490"/>
      <c r="AI207" s="490"/>
      <c r="AJ207" s="1158"/>
      <c r="AK207" s="1170"/>
      <c r="AL207" s="2563">
        <f t="shared" si="147"/>
        <v>0</v>
      </c>
      <c r="AM207" s="1273"/>
    </row>
    <row r="208" spans="1:39" s="2527" customFormat="1" x14ac:dyDescent="0.25">
      <c r="A208" s="362"/>
      <c r="B208" s="362">
        <v>1</v>
      </c>
      <c r="C208" s="2599" t="s">
        <v>217</v>
      </c>
      <c r="D208" s="2599"/>
      <c r="E208" s="2600"/>
      <c r="F208" s="2601">
        <f>SUM(F206:F207)</f>
        <v>3576</v>
      </c>
      <c r="G208" s="2602">
        <f>SUM(G206:G207)</f>
        <v>3576</v>
      </c>
      <c r="H208" s="2602">
        <f>SUM(H206:H207)</f>
        <v>3576</v>
      </c>
      <c r="I208" s="2602">
        <f t="shared" si="165"/>
        <v>100</v>
      </c>
      <c r="J208" s="1517"/>
      <c r="K208" s="1517"/>
      <c r="L208" s="1517"/>
      <c r="M208" s="1517"/>
      <c r="N208" s="1517"/>
      <c r="O208" s="1517"/>
      <c r="P208" s="1517"/>
      <c r="Q208" s="1517"/>
      <c r="R208" s="2578">
        <v>37781.238299999997</v>
      </c>
      <c r="S208" s="2578">
        <v>37781.238299999997</v>
      </c>
      <c r="T208" s="2578">
        <v>37781.238299999997</v>
      </c>
      <c r="U208" s="2578">
        <v>37781.238299999997</v>
      </c>
      <c r="V208" s="2578">
        <v>37781.238299999997</v>
      </c>
      <c r="W208" s="2578">
        <v>37781.238299999997</v>
      </c>
      <c r="X208" s="2578">
        <v>37781.238299999997</v>
      </c>
      <c r="Y208" s="2578">
        <v>37781.238299999997</v>
      </c>
      <c r="Z208" s="2578">
        <v>37781.238299999997</v>
      </c>
      <c r="AA208" s="2578">
        <v>25467.495709999999</v>
      </c>
      <c r="AB208" s="3691">
        <f>AA208</f>
        <v>25467.495709999999</v>
      </c>
      <c r="AC208" s="728">
        <f>AI208-AH208-AE208-AD208</f>
        <v>25467.495709999999</v>
      </c>
      <c r="AD208" s="2496"/>
      <c r="AE208" s="728"/>
      <c r="AF208" s="505">
        <f>AC208-AB208</f>
        <v>0</v>
      </c>
      <c r="AG208" s="505"/>
      <c r="AH208" s="2578">
        <v>0</v>
      </c>
      <c r="AI208" s="2578">
        <v>25467.495709999999</v>
      </c>
      <c r="AJ208" s="2603"/>
      <c r="AK208" s="2325"/>
      <c r="AL208" s="2563">
        <f t="shared" si="147"/>
        <v>0</v>
      </c>
      <c r="AM208" s="1273"/>
    </row>
    <row r="209" spans="1:270" s="2527" customFormat="1" x14ac:dyDescent="0.25">
      <c r="A209" s="362">
        <v>1</v>
      </c>
      <c r="B209" s="362">
        <v>1</v>
      </c>
      <c r="C209" s="1382" t="s">
        <v>291</v>
      </c>
      <c r="D209" s="2579"/>
      <c r="E209" s="2579"/>
      <c r="F209" s="2580"/>
      <c r="G209" s="2581"/>
      <c r="H209" s="2581"/>
      <c r="I209" s="2581"/>
      <c r="J209" s="1758"/>
      <c r="K209" s="1758"/>
      <c r="L209" s="1758"/>
      <c r="M209" s="1758"/>
      <c r="N209" s="1758">
        <f>N140+N205</f>
        <v>27521</v>
      </c>
      <c r="O209" s="1758"/>
      <c r="P209" s="1758"/>
      <c r="Q209" s="1758"/>
      <c r="R209" s="1937">
        <f t="shared" ref="R209:AI209" si="166">R208+R205+R194+R140</f>
        <v>309499.0562889275</v>
      </c>
      <c r="S209" s="1937">
        <f t="shared" ref="S209:T209" si="167">S208+S205+S194+S140</f>
        <v>309499.0562889275</v>
      </c>
      <c r="T209" s="1937">
        <f t="shared" si="167"/>
        <v>309499.0562889275</v>
      </c>
      <c r="U209" s="1937">
        <f t="shared" ref="U209:V209" si="168">U208+U205+U194+U140</f>
        <v>309499.0562889275</v>
      </c>
      <c r="V209" s="1937">
        <f t="shared" si="168"/>
        <v>309499.0562889275</v>
      </c>
      <c r="W209" s="1937">
        <f t="shared" ref="W209:X209" si="169">W208+W205+W194+W140</f>
        <v>309499.0562889275</v>
      </c>
      <c r="X209" s="1937">
        <f t="shared" si="169"/>
        <v>309499.0562889275</v>
      </c>
      <c r="Y209" s="1937">
        <f t="shared" ref="Y209:Z209" si="170">Y208+Y205+Y194+Y140</f>
        <v>309368.85247892747</v>
      </c>
      <c r="Z209" s="1937">
        <f t="shared" si="170"/>
        <v>309368.85247892747</v>
      </c>
      <c r="AA209" s="1937">
        <f t="shared" ref="AA209" si="171">AA208+AA205+AA194+AA140</f>
        <v>210346.042152952</v>
      </c>
      <c r="AB209" s="2604">
        <f t="shared" si="166"/>
        <v>210346.042152952</v>
      </c>
      <c r="AC209" s="1937">
        <f t="shared" si="166"/>
        <v>210007.64743000001</v>
      </c>
      <c r="AD209" s="2731">
        <f t="shared" si="166"/>
        <v>0</v>
      </c>
      <c r="AE209" s="1937">
        <f t="shared" si="166"/>
        <v>-774.17704999999989</v>
      </c>
      <c r="AF209" s="1937">
        <f t="shared" si="166"/>
        <v>-338.39472295200056</v>
      </c>
      <c r="AG209" s="3674">
        <f t="shared" si="166"/>
        <v>-346.31184999999999</v>
      </c>
      <c r="AH209" s="1937">
        <f t="shared" si="166"/>
        <v>-555.32497000000001</v>
      </c>
      <c r="AI209" s="1937">
        <f t="shared" si="166"/>
        <v>208678.14541</v>
      </c>
      <c r="AJ209" s="2582"/>
      <c r="AK209" s="1190"/>
      <c r="AL209" s="2563">
        <f t="shared" si="147"/>
        <v>1.6996182239381596E-11</v>
      </c>
      <c r="AM209" s="1273"/>
    </row>
    <row r="210" spans="1:270" s="2609" customFormat="1" x14ac:dyDescent="0.25">
      <c r="A210" s="362">
        <v>1</v>
      </c>
      <c r="B210" s="362">
        <v>1</v>
      </c>
      <c r="C210" s="2605"/>
      <c r="D210" s="2605"/>
      <c r="E210" s="2605"/>
      <c r="F210" s="417"/>
      <c r="G210" s="2606"/>
      <c r="H210" s="2606"/>
      <c r="I210" s="2606"/>
      <c r="J210" s="2607"/>
      <c r="K210" s="2607"/>
      <c r="L210" s="1348"/>
      <c r="M210" s="1348"/>
      <c r="N210" s="1348"/>
      <c r="O210" s="1348"/>
      <c r="P210" s="1348"/>
      <c r="Q210" s="1348"/>
      <c r="R210" s="504"/>
      <c r="S210" s="504"/>
      <c r="T210" s="504"/>
      <c r="U210" s="504"/>
      <c r="V210" s="504"/>
      <c r="W210" s="504"/>
      <c r="X210" s="504"/>
      <c r="Y210" s="504"/>
      <c r="Z210" s="504"/>
      <c r="AA210" s="504"/>
      <c r="AB210" s="2585"/>
      <c r="AC210" s="504"/>
      <c r="AD210" s="971"/>
      <c r="AE210" s="504"/>
      <c r="AF210" s="504"/>
      <c r="AG210" s="3416"/>
      <c r="AH210" s="3416"/>
      <c r="AI210" s="504"/>
      <c r="AJ210" s="2608"/>
      <c r="AK210" s="2587"/>
      <c r="AL210" s="2563">
        <f t="shared" si="147"/>
        <v>0</v>
      </c>
      <c r="AM210" s="1332"/>
      <c r="AN210" s="234"/>
      <c r="AO210" s="234"/>
      <c r="AP210" s="234"/>
      <c r="AQ210" s="234"/>
      <c r="AR210" s="234"/>
      <c r="AS210" s="234"/>
      <c r="AT210" s="234"/>
      <c r="AU210" s="234"/>
      <c r="AV210" s="234"/>
      <c r="AW210" s="234"/>
      <c r="AX210" s="234"/>
      <c r="AY210" s="234"/>
      <c r="AZ210" s="234"/>
      <c r="BA210" s="234"/>
      <c r="BB210" s="234"/>
      <c r="BC210" s="234"/>
      <c r="BD210" s="234"/>
      <c r="BE210" s="234"/>
      <c r="BF210" s="234"/>
      <c r="BG210" s="234"/>
      <c r="BH210" s="234"/>
      <c r="BI210" s="234"/>
      <c r="BJ210" s="234"/>
      <c r="BK210" s="234"/>
      <c r="BL210" s="234"/>
      <c r="BM210" s="234"/>
      <c r="BN210" s="234"/>
      <c r="BO210" s="234"/>
      <c r="BP210" s="234"/>
      <c r="BQ210" s="234"/>
      <c r="BR210" s="234"/>
      <c r="BS210" s="234"/>
      <c r="BT210" s="234"/>
      <c r="BU210" s="234"/>
      <c r="BV210" s="234"/>
      <c r="BW210" s="234"/>
      <c r="BX210" s="234"/>
      <c r="BY210" s="234"/>
      <c r="BZ210" s="234"/>
      <c r="CA210" s="234"/>
      <c r="CB210" s="234"/>
      <c r="CC210" s="234"/>
      <c r="CD210" s="234"/>
      <c r="CE210" s="234"/>
      <c r="CF210" s="234"/>
      <c r="CG210" s="234"/>
      <c r="CH210" s="234"/>
      <c r="CI210" s="234"/>
      <c r="CJ210" s="234"/>
      <c r="CK210" s="234"/>
      <c r="CL210" s="234"/>
      <c r="CM210" s="234"/>
      <c r="CN210" s="234"/>
      <c r="CO210" s="234"/>
      <c r="CP210" s="234"/>
      <c r="CQ210" s="234"/>
      <c r="CR210" s="234"/>
      <c r="CS210" s="234"/>
      <c r="CT210" s="234"/>
      <c r="CU210" s="234"/>
      <c r="CV210" s="234"/>
      <c r="CW210" s="234"/>
      <c r="CX210" s="234"/>
      <c r="CY210" s="234"/>
      <c r="CZ210" s="234"/>
      <c r="DA210" s="234"/>
      <c r="DB210" s="234"/>
      <c r="DC210" s="234"/>
      <c r="DD210" s="234"/>
      <c r="DE210" s="234"/>
      <c r="DF210" s="234"/>
      <c r="DG210" s="234"/>
      <c r="DH210" s="234"/>
      <c r="DI210" s="234"/>
      <c r="DJ210" s="234"/>
      <c r="DK210" s="234"/>
      <c r="DL210" s="234"/>
      <c r="DM210" s="234"/>
      <c r="DN210" s="234"/>
      <c r="DO210" s="234"/>
      <c r="DP210" s="234"/>
      <c r="DQ210" s="234"/>
      <c r="DR210" s="234"/>
      <c r="DS210" s="234"/>
      <c r="DT210" s="234"/>
      <c r="DU210" s="234"/>
      <c r="DV210" s="234"/>
      <c r="DW210" s="234"/>
      <c r="DX210" s="234"/>
      <c r="DY210" s="234"/>
      <c r="DZ210" s="234"/>
      <c r="EA210" s="234"/>
      <c r="EB210" s="234"/>
      <c r="EC210" s="234"/>
      <c r="ED210" s="234"/>
      <c r="EE210" s="234"/>
      <c r="EF210" s="234"/>
      <c r="EG210" s="234"/>
      <c r="EH210" s="234"/>
      <c r="EI210" s="234"/>
      <c r="EJ210" s="234"/>
      <c r="EK210" s="234"/>
      <c r="EL210" s="234"/>
      <c r="EM210" s="234"/>
      <c r="EN210" s="234"/>
      <c r="EO210" s="234"/>
      <c r="EP210" s="234"/>
      <c r="EQ210" s="234"/>
      <c r="ER210" s="234"/>
      <c r="ES210" s="234"/>
      <c r="ET210" s="234"/>
      <c r="EU210" s="234"/>
      <c r="EV210" s="234"/>
      <c r="EW210" s="234"/>
      <c r="EX210" s="234"/>
      <c r="EY210" s="234"/>
      <c r="EZ210" s="234"/>
      <c r="FA210" s="234"/>
      <c r="FB210" s="234"/>
      <c r="FC210" s="234"/>
      <c r="FD210" s="234"/>
      <c r="FE210" s="234"/>
      <c r="FF210" s="234"/>
      <c r="FG210" s="234"/>
      <c r="FH210" s="234"/>
      <c r="FI210" s="234"/>
      <c r="FJ210" s="234"/>
      <c r="FK210" s="234"/>
      <c r="FL210" s="234"/>
      <c r="FM210" s="234"/>
      <c r="FN210" s="234"/>
      <c r="FO210" s="234"/>
      <c r="FP210" s="234"/>
      <c r="FQ210" s="234"/>
      <c r="FR210" s="234"/>
      <c r="FS210" s="234"/>
      <c r="FT210" s="234"/>
      <c r="FU210" s="234"/>
      <c r="FV210" s="234"/>
      <c r="FW210" s="234"/>
      <c r="FX210" s="234"/>
      <c r="FY210" s="234"/>
      <c r="FZ210" s="234"/>
      <c r="GA210" s="234"/>
      <c r="GB210" s="234"/>
      <c r="GC210" s="234"/>
      <c r="GD210" s="234"/>
      <c r="GE210" s="234"/>
      <c r="GF210" s="234"/>
      <c r="GG210" s="234"/>
      <c r="GH210" s="234"/>
      <c r="GI210" s="234"/>
      <c r="GJ210" s="234"/>
      <c r="GK210" s="234"/>
      <c r="GL210" s="234"/>
      <c r="GM210" s="234"/>
      <c r="GN210" s="234"/>
      <c r="GO210" s="234"/>
      <c r="GP210" s="234"/>
      <c r="GQ210" s="234"/>
      <c r="GR210" s="234"/>
      <c r="GS210" s="234"/>
      <c r="GT210" s="234"/>
      <c r="GU210" s="234"/>
      <c r="GV210" s="234"/>
      <c r="GW210" s="234"/>
      <c r="GX210" s="234"/>
      <c r="GY210" s="234"/>
      <c r="GZ210" s="234"/>
      <c r="HA210" s="234"/>
      <c r="HB210" s="234"/>
      <c r="HC210" s="234"/>
      <c r="HD210" s="234"/>
      <c r="HE210" s="234"/>
      <c r="HF210" s="234"/>
      <c r="HG210" s="234"/>
      <c r="HH210" s="234"/>
      <c r="HI210" s="234"/>
      <c r="HJ210" s="234"/>
      <c r="HK210" s="234"/>
      <c r="HL210" s="234"/>
      <c r="HM210" s="234"/>
      <c r="HN210" s="234"/>
      <c r="HO210" s="234"/>
      <c r="HP210" s="234"/>
      <c r="HQ210" s="234"/>
      <c r="HR210" s="234"/>
      <c r="HS210" s="234"/>
      <c r="HT210" s="234"/>
      <c r="HU210" s="234"/>
      <c r="HV210" s="234"/>
      <c r="HW210" s="234"/>
      <c r="HX210" s="234"/>
      <c r="HY210" s="234"/>
      <c r="HZ210" s="234"/>
      <c r="IA210" s="234"/>
      <c r="IB210" s="234"/>
      <c r="IC210" s="234"/>
      <c r="ID210" s="234"/>
      <c r="IE210" s="234"/>
      <c r="IF210" s="234"/>
      <c r="IG210" s="234"/>
      <c r="IH210" s="234"/>
      <c r="II210" s="234"/>
      <c r="IJ210" s="234"/>
      <c r="IK210" s="234"/>
      <c r="IL210" s="234"/>
      <c r="IM210" s="234"/>
      <c r="IN210" s="234"/>
      <c r="IO210" s="234"/>
      <c r="IP210" s="234"/>
      <c r="IQ210" s="234"/>
      <c r="IR210" s="234"/>
      <c r="IS210" s="234"/>
      <c r="IT210" s="234"/>
      <c r="IU210" s="234"/>
      <c r="IV210" s="234"/>
      <c r="IW210" s="234"/>
      <c r="IX210" s="234"/>
      <c r="IY210" s="234"/>
      <c r="IZ210" s="234"/>
      <c r="JA210" s="234"/>
      <c r="JB210" s="234"/>
      <c r="JC210" s="234"/>
      <c r="JD210" s="234"/>
      <c r="JE210" s="234"/>
      <c r="JF210" s="234"/>
      <c r="JG210" s="234"/>
      <c r="JH210" s="234"/>
      <c r="JI210" s="234"/>
      <c r="JJ210" s="234"/>
    </row>
    <row r="211" spans="1:270" s="1062" customFormat="1" ht="47.25" x14ac:dyDescent="0.25">
      <c r="A211" s="362">
        <v>1</v>
      </c>
      <c r="B211" s="362">
        <v>1</v>
      </c>
      <c r="C211" s="2125" t="s">
        <v>433</v>
      </c>
      <c r="D211" s="1323"/>
      <c r="E211" s="1433"/>
      <c r="F211" s="348"/>
      <c r="G211" s="2588"/>
      <c r="H211" s="2588"/>
      <c r="I211" s="2588"/>
      <c r="J211" s="2589"/>
      <c r="K211" s="2589"/>
      <c r="L211" s="251"/>
      <c r="M211" s="251"/>
      <c r="N211" s="251"/>
      <c r="O211" s="251"/>
      <c r="P211" s="251"/>
      <c r="Q211" s="251"/>
      <c r="R211" s="2590"/>
      <c r="S211" s="2590"/>
      <c r="T211" s="2590"/>
      <c r="U211" s="2590"/>
      <c r="V211" s="2590"/>
      <c r="W211" s="2590"/>
      <c r="X211" s="2590"/>
      <c r="Y211" s="2590"/>
      <c r="Z211" s="2590"/>
      <c r="AA211" s="2590"/>
      <c r="AB211" s="2543"/>
      <c r="AC211" s="2590"/>
      <c r="AD211" s="3414"/>
      <c r="AE211" s="2590"/>
      <c r="AF211" s="2590"/>
      <c r="AG211" s="3417"/>
      <c r="AH211" s="3417"/>
      <c r="AI211" s="2590"/>
      <c r="AJ211" s="2591"/>
      <c r="AK211" s="2544"/>
      <c r="AL211" s="2563">
        <f t="shared" si="147"/>
        <v>0</v>
      </c>
      <c r="AM211" s="3319"/>
      <c r="AN211" s="238"/>
      <c r="AO211" s="238"/>
      <c r="AP211" s="238"/>
      <c r="AQ211" s="238"/>
      <c r="AR211" s="238"/>
      <c r="AS211" s="238"/>
      <c r="AT211" s="238"/>
      <c r="AU211" s="238"/>
      <c r="AV211" s="238"/>
      <c r="AW211" s="238"/>
      <c r="AX211" s="238"/>
      <c r="AY211" s="238"/>
      <c r="AZ211" s="238"/>
      <c r="BA211" s="238"/>
      <c r="BB211" s="238"/>
      <c r="BC211" s="238"/>
      <c r="BD211" s="238"/>
      <c r="BE211" s="238"/>
      <c r="BF211" s="238"/>
      <c r="BG211" s="238"/>
      <c r="BH211" s="238"/>
      <c r="BI211" s="238"/>
      <c r="BJ211" s="238"/>
      <c r="BK211" s="238"/>
      <c r="BL211" s="238"/>
      <c r="BM211" s="238"/>
      <c r="BN211" s="238"/>
      <c r="BO211" s="238"/>
      <c r="BP211" s="238"/>
      <c r="BQ211" s="238"/>
      <c r="BR211" s="238"/>
      <c r="BS211" s="238"/>
      <c r="BT211" s="238"/>
      <c r="BU211" s="238"/>
      <c r="BV211" s="238"/>
      <c r="BW211" s="238"/>
      <c r="BX211" s="238"/>
      <c r="BY211" s="238"/>
      <c r="BZ211" s="238"/>
      <c r="CA211" s="238"/>
      <c r="CB211" s="238"/>
      <c r="CC211" s="238"/>
      <c r="CD211" s="238"/>
      <c r="CE211" s="238"/>
      <c r="CF211" s="238"/>
      <c r="CG211" s="238"/>
      <c r="CH211" s="238"/>
      <c r="CI211" s="238"/>
      <c r="CJ211" s="238"/>
      <c r="CK211" s="238"/>
      <c r="CL211" s="238"/>
      <c r="CM211" s="238"/>
      <c r="CN211" s="238"/>
      <c r="CO211" s="238"/>
      <c r="CP211" s="238"/>
      <c r="CQ211" s="238"/>
      <c r="CR211" s="238"/>
      <c r="CS211" s="238"/>
      <c r="CT211" s="238"/>
      <c r="CU211" s="238"/>
      <c r="CV211" s="238"/>
      <c r="CW211" s="238"/>
      <c r="CX211" s="238"/>
      <c r="CY211" s="238"/>
      <c r="CZ211" s="238"/>
      <c r="DA211" s="238"/>
      <c r="DB211" s="238"/>
      <c r="DC211" s="238"/>
      <c r="DD211" s="238"/>
      <c r="DE211" s="238"/>
      <c r="DF211" s="238"/>
      <c r="DG211" s="238"/>
      <c r="DH211" s="238"/>
      <c r="DI211" s="238"/>
      <c r="DJ211" s="238"/>
      <c r="DK211" s="238"/>
      <c r="DL211" s="238"/>
      <c r="DM211" s="238"/>
      <c r="DN211" s="238"/>
      <c r="DO211" s="238"/>
      <c r="DP211" s="238"/>
      <c r="DQ211" s="238"/>
      <c r="DR211" s="238"/>
      <c r="DS211" s="238"/>
      <c r="DT211" s="238"/>
      <c r="DU211" s="238"/>
      <c r="DV211" s="238"/>
      <c r="DW211" s="238"/>
      <c r="DX211" s="238"/>
      <c r="DY211" s="238"/>
      <c r="DZ211" s="238"/>
      <c r="EA211" s="238"/>
      <c r="EB211" s="238"/>
      <c r="EC211" s="238"/>
      <c r="ED211" s="238"/>
      <c r="EE211" s="238"/>
      <c r="EF211" s="238"/>
      <c r="EG211" s="238"/>
      <c r="EH211" s="238"/>
      <c r="EI211" s="238"/>
      <c r="EJ211" s="238"/>
      <c r="EK211" s="238"/>
      <c r="EL211" s="238"/>
      <c r="EM211" s="238"/>
      <c r="EN211" s="238"/>
      <c r="EO211" s="238"/>
      <c r="EP211" s="238"/>
      <c r="EQ211" s="238"/>
      <c r="ER211" s="238"/>
      <c r="ES211" s="238"/>
      <c r="ET211" s="238"/>
      <c r="EU211" s="238"/>
      <c r="EV211" s="238"/>
      <c r="EW211" s="238"/>
      <c r="EX211" s="238"/>
      <c r="EY211" s="238"/>
      <c r="EZ211" s="238"/>
      <c r="FA211" s="238"/>
      <c r="FB211" s="238"/>
      <c r="FC211" s="238"/>
      <c r="FD211" s="238"/>
      <c r="FE211" s="238"/>
      <c r="FF211" s="238"/>
      <c r="FG211" s="238"/>
      <c r="FH211" s="238"/>
      <c r="FI211" s="238"/>
      <c r="FJ211" s="238"/>
      <c r="FK211" s="238"/>
      <c r="FL211" s="238"/>
      <c r="FM211" s="238"/>
      <c r="FN211" s="238"/>
      <c r="FO211" s="238"/>
      <c r="FP211" s="238"/>
      <c r="FQ211" s="238"/>
      <c r="FR211" s="238"/>
      <c r="FS211" s="238"/>
      <c r="FT211" s="238"/>
      <c r="FU211" s="238"/>
      <c r="FV211" s="238"/>
      <c r="FW211" s="238"/>
      <c r="FX211" s="238"/>
      <c r="FY211" s="238"/>
      <c r="FZ211" s="238"/>
      <c r="GA211" s="238"/>
      <c r="GB211" s="238"/>
      <c r="GC211" s="238"/>
      <c r="GD211" s="238"/>
      <c r="GE211" s="238"/>
      <c r="GF211" s="238"/>
      <c r="GG211" s="238"/>
      <c r="GH211" s="238"/>
      <c r="GI211" s="238"/>
      <c r="GJ211" s="238"/>
      <c r="GK211" s="238"/>
      <c r="GL211" s="238"/>
      <c r="GM211" s="238"/>
      <c r="GN211" s="238"/>
      <c r="GO211" s="238"/>
      <c r="GP211" s="238"/>
      <c r="GQ211" s="238"/>
      <c r="GR211" s="238"/>
      <c r="GS211" s="238"/>
      <c r="GT211" s="238"/>
      <c r="GU211" s="238"/>
      <c r="GV211" s="238"/>
      <c r="GW211" s="238"/>
      <c r="GX211" s="238"/>
      <c r="GY211" s="238"/>
      <c r="GZ211" s="238"/>
      <c r="HA211" s="238"/>
      <c r="HB211" s="238"/>
      <c r="HC211" s="238"/>
      <c r="HD211" s="238"/>
      <c r="HE211" s="238"/>
      <c r="HF211" s="238"/>
      <c r="HG211" s="238"/>
      <c r="HH211" s="238"/>
      <c r="HI211" s="238"/>
      <c r="HJ211" s="238"/>
      <c r="HK211" s="238"/>
      <c r="HL211" s="238"/>
      <c r="HM211" s="238"/>
      <c r="HN211" s="238"/>
      <c r="HO211" s="238"/>
      <c r="HP211" s="238"/>
      <c r="HQ211" s="238"/>
      <c r="HR211" s="238"/>
      <c r="HS211" s="238"/>
      <c r="HT211" s="238"/>
      <c r="HU211" s="238"/>
      <c r="HV211" s="238"/>
      <c r="HW211" s="238"/>
      <c r="HX211" s="238"/>
      <c r="HY211" s="238"/>
      <c r="HZ211" s="238"/>
      <c r="IA211" s="238"/>
      <c r="IB211" s="238"/>
      <c r="IC211" s="238"/>
      <c r="ID211" s="238"/>
      <c r="IE211" s="238"/>
      <c r="IF211" s="238"/>
      <c r="IG211" s="238"/>
      <c r="IH211" s="238"/>
      <c r="II211" s="238"/>
      <c r="IJ211" s="238"/>
      <c r="IK211" s="238"/>
      <c r="IL211" s="238"/>
      <c r="IM211" s="238"/>
      <c r="IN211" s="238"/>
      <c r="IO211" s="238"/>
      <c r="IP211" s="238"/>
      <c r="IQ211" s="238"/>
      <c r="IR211" s="238"/>
      <c r="IS211" s="238"/>
      <c r="IT211" s="238"/>
      <c r="IU211" s="238"/>
      <c r="IV211" s="238"/>
      <c r="IW211" s="238"/>
      <c r="IX211" s="238"/>
      <c r="IY211" s="238"/>
      <c r="IZ211" s="238"/>
      <c r="JA211" s="238"/>
      <c r="JB211" s="238"/>
      <c r="JC211" s="238"/>
      <c r="JD211" s="238"/>
      <c r="JE211" s="238"/>
      <c r="JF211" s="238"/>
      <c r="JG211" s="238"/>
      <c r="JH211" s="238"/>
      <c r="JI211" s="238"/>
      <c r="JJ211" s="238"/>
    </row>
    <row r="212" spans="1:270" s="2527" customFormat="1" x14ac:dyDescent="0.25">
      <c r="A212" s="362">
        <v>1</v>
      </c>
      <c r="B212" s="362">
        <v>1</v>
      </c>
      <c r="C212" s="1755" t="s">
        <v>5</v>
      </c>
      <c r="D212" s="1755"/>
      <c r="E212" s="1755"/>
      <c r="F212" s="370"/>
      <c r="G212" s="327"/>
      <c r="H212" s="327"/>
      <c r="I212" s="327"/>
      <c r="J212" s="2315"/>
      <c r="K212" s="2315"/>
      <c r="L212" s="2316"/>
      <c r="M212" s="2316"/>
      <c r="N212" s="2316"/>
      <c r="O212" s="2316"/>
      <c r="P212" s="2316"/>
      <c r="Q212" s="2316"/>
      <c r="R212" s="2593"/>
      <c r="S212" s="2593"/>
      <c r="T212" s="2593"/>
      <c r="U212" s="2593"/>
      <c r="V212" s="2593"/>
      <c r="W212" s="2593"/>
      <c r="X212" s="2593"/>
      <c r="Y212" s="2593"/>
      <c r="Z212" s="2593"/>
      <c r="AA212" s="2593"/>
      <c r="AB212" s="2549"/>
      <c r="AC212" s="2593"/>
      <c r="AD212" s="2664"/>
      <c r="AE212" s="2593"/>
      <c r="AF212" s="2593"/>
      <c r="AG212" s="2593"/>
      <c r="AH212" s="2593"/>
      <c r="AI212" s="2593"/>
      <c r="AJ212" s="1162"/>
      <c r="AK212" s="2373"/>
      <c r="AL212" s="2563">
        <f t="shared" si="147"/>
        <v>0</v>
      </c>
      <c r="AM212" s="1273"/>
    </row>
    <row r="213" spans="1:270" s="2527" customFormat="1" x14ac:dyDescent="0.25">
      <c r="A213" s="362"/>
      <c r="B213" s="362">
        <v>1</v>
      </c>
      <c r="C213" s="228" t="s">
        <v>23</v>
      </c>
      <c r="D213" s="1330" t="s">
        <v>239</v>
      </c>
      <c r="E213" s="220">
        <v>340</v>
      </c>
      <c r="F213" s="370"/>
      <c r="G213" s="210">
        <f>F213/12*$C$3</f>
        <v>0</v>
      </c>
      <c r="H213" s="327"/>
      <c r="I213" s="210" t="e">
        <f t="shared" ref="I213:I218" si="172">H213/G213*100</f>
        <v>#DIV/0!</v>
      </c>
      <c r="J213" s="2594"/>
      <c r="K213" s="250" t="e">
        <f t="shared" ref="K213:K218" si="173">N213/H213</f>
        <v>#DIV/0!</v>
      </c>
      <c r="L213" s="251">
        <f>ROUND(F213*J213,0)</f>
        <v>0</v>
      </c>
      <c r="M213" s="251">
        <f>L213/12*$C$3</f>
        <v>0</v>
      </c>
      <c r="N213" s="370"/>
      <c r="O213" s="251" t="e">
        <f t="shared" ref="O213:O218" si="174">N213/M213*100</f>
        <v>#DIV/0!</v>
      </c>
      <c r="P213" s="251">
        <f>L213/E213</f>
        <v>0</v>
      </c>
      <c r="Q213" s="251" t="e">
        <f t="shared" ref="Q213:Q218" si="175">N213/$C$3*12/P213</f>
        <v>#DIV/0!</v>
      </c>
      <c r="R213" s="2593"/>
      <c r="S213" s="2593"/>
      <c r="T213" s="2593"/>
      <c r="U213" s="2593"/>
      <c r="V213" s="2593"/>
      <c r="W213" s="2593"/>
      <c r="X213" s="2593"/>
      <c r="Y213" s="2593"/>
      <c r="Z213" s="2593"/>
      <c r="AA213" s="2593"/>
      <c r="AB213" s="2549"/>
      <c r="AC213" s="2593"/>
      <c r="AD213" s="2664"/>
      <c r="AE213" s="2593"/>
      <c r="AF213" s="2593"/>
      <c r="AG213" s="2593"/>
      <c r="AH213" s="2593"/>
      <c r="AI213" s="2593"/>
      <c r="AJ213" s="1162"/>
      <c r="AK213" s="2373"/>
      <c r="AL213" s="2563">
        <f t="shared" si="147"/>
        <v>0</v>
      </c>
      <c r="AM213" s="1273"/>
    </row>
    <row r="214" spans="1:270" s="2527" customFormat="1" x14ac:dyDescent="0.25">
      <c r="A214" s="362">
        <v>1</v>
      </c>
      <c r="B214" s="362">
        <v>1</v>
      </c>
      <c r="C214" s="228" t="s">
        <v>17</v>
      </c>
      <c r="D214" s="1330" t="s">
        <v>239</v>
      </c>
      <c r="E214" s="220">
        <v>340</v>
      </c>
      <c r="F214" s="370">
        <v>1962</v>
      </c>
      <c r="G214" s="210">
        <f>F214/12*$C$3</f>
        <v>1635</v>
      </c>
      <c r="H214" s="327">
        <v>1760</v>
      </c>
      <c r="I214" s="210">
        <f t="shared" si="172"/>
        <v>107.64525993883791</v>
      </c>
      <c r="J214" s="2594">
        <v>7.5</v>
      </c>
      <c r="K214" s="250">
        <f t="shared" si="173"/>
        <v>7.6721590909090907</v>
      </c>
      <c r="L214" s="251">
        <f>ROUND(F214*J214,0)</f>
        <v>14715</v>
      </c>
      <c r="M214" s="251">
        <f>L214/12*$C$3</f>
        <v>12262.5</v>
      </c>
      <c r="N214" s="370">
        <v>13503</v>
      </c>
      <c r="O214" s="251">
        <f t="shared" si="174"/>
        <v>110.11620795107034</v>
      </c>
      <c r="P214" s="251">
        <f>L214/E214</f>
        <v>43.279411764705884</v>
      </c>
      <c r="Q214" s="251">
        <f t="shared" si="175"/>
        <v>374.39510703363908</v>
      </c>
      <c r="R214" s="2593"/>
      <c r="S214" s="2593"/>
      <c r="T214" s="2593"/>
      <c r="U214" s="2593"/>
      <c r="V214" s="2593"/>
      <c r="W214" s="2593"/>
      <c r="X214" s="2593"/>
      <c r="Y214" s="2593"/>
      <c r="Z214" s="2593"/>
      <c r="AA214" s="2593"/>
      <c r="AB214" s="2549"/>
      <c r="AC214" s="2593"/>
      <c r="AD214" s="2664"/>
      <c r="AE214" s="2593"/>
      <c r="AF214" s="2593"/>
      <c r="AG214" s="2593"/>
      <c r="AH214" s="2593"/>
      <c r="AI214" s="2593"/>
      <c r="AJ214" s="1162"/>
      <c r="AK214" s="2373"/>
      <c r="AL214" s="2563">
        <f t="shared" si="147"/>
        <v>0</v>
      </c>
      <c r="AM214" s="1273"/>
    </row>
    <row r="215" spans="1:270" s="2527" customFormat="1" x14ac:dyDescent="0.25">
      <c r="A215" s="362">
        <v>1</v>
      </c>
      <c r="B215" s="362">
        <v>1</v>
      </c>
      <c r="C215" s="228" t="s">
        <v>164</v>
      </c>
      <c r="D215" s="1330" t="s">
        <v>239</v>
      </c>
      <c r="E215" s="220">
        <v>340</v>
      </c>
      <c r="F215" s="370">
        <v>1335</v>
      </c>
      <c r="G215" s="210">
        <f>F215/12*$C$3</f>
        <v>1112.5</v>
      </c>
      <c r="H215" s="327">
        <v>1097</v>
      </c>
      <c r="I215" s="210">
        <f t="shared" si="172"/>
        <v>98.606741573033702</v>
      </c>
      <c r="J215" s="2594">
        <v>9.6999999999999993</v>
      </c>
      <c r="K215" s="250">
        <f t="shared" si="173"/>
        <v>9.2397447584320869</v>
      </c>
      <c r="L215" s="251">
        <f>ROUND(F215*J215,0)</f>
        <v>12950</v>
      </c>
      <c r="M215" s="251">
        <f>L215/12*$C$3</f>
        <v>10791.666666666668</v>
      </c>
      <c r="N215" s="370">
        <v>10136</v>
      </c>
      <c r="O215" s="251">
        <f t="shared" si="174"/>
        <v>93.924324324324317</v>
      </c>
      <c r="P215" s="251">
        <f>L215/E215</f>
        <v>38.088235294117645</v>
      </c>
      <c r="Q215" s="251">
        <f t="shared" si="175"/>
        <v>319.34270270270275</v>
      </c>
      <c r="R215" s="2593"/>
      <c r="S215" s="2593"/>
      <c r="T215" s="2593"/>
      <c r="U215" s="2593"/>
      <c r="V215" s="2593"/>
      <c r="W215" s="2593"/>
      <c r="X215" s="2593"/>
      <c r="Y215" s="2593"/>
      <c r="Z215" s="2593"/>
      <c r="AA215" s="2593"/>
      <c r="AB215" s="2549"/>
      <c r="AC215" s="2593"/>
      <c r="AD215" s="2664"/>
      <c r="AE215" s="2593"/>
      <c r="AF215" s="2593"/>
      <c r="AG215" s="2593"/>
      <c r="AH215" s="2593"/>
      <c r="AI215" s="2593"/>
      <c r="AJ215" s="1162"/>
      <c r="AK215" s="2373"/>
      <c r="AL215" s="2563">
        <f t="shared" si="147"/>
        <v>0</v>
      </c>
      <c r="AM215" s="1273"/>
    </row>
    <row r="216" spans="1:270" s="2527" customFormat="1" x14ac:dyDescent="0.25">
      <c r="A216" s="362">
        <v>1</v>
      </c>
      <c r="B216" s="362">
        <v>1</v>
      </c>
      <c r="C216" s="228" t="s">
        <v>79</v>
      </c>
      <c r="D216" s="1330" t="s">
        <v>239</v>
      </c>
      <c r="E216" s="220">
        <v>340</v>
      </c>
      <c r="F216" s="370">
        <v>567</v>
      </c>
      <c r="G216" s="210">
        <f>F216/12*$C$3</f>
        <v>472.5</v>
      </c>
      <c r="H216" s="327">
        <v>319</v>
      </c>
      <c r="I216" s="210">
        <f t="shared" si="172"/>
        <v>67.51322751322752</v>
      </c>
      <c r="J216" s="2594">
        <v>9.6999999999999993</v>
      </c>
      <c r="K216" s="250">
        <f t="shared" si="173"/>
        <v>8.6300940438871478</v>
      </c>
      <c r="L216" s="251">
        <f>ROUND(F216*J216,0)</f>
        <v>5500</v>
      </c>
      <c r="M216" s="251">
        <f>L216/12*$C$3</f>
        <v>4583.333333333333</v>
      </c>
      <c r="N216" s="370">
        <v>2753</v>
      </c>
      <c r="O216" s="251">
        <f t="shared" si="174"/>
        <v>60.065454545454543</v>
      </c>
      <c r="P216" s="251">
        <f>L216/E216</f>
        <v>16.176470588235293</v>
      </c>
      <c r="Q216" s="251">
        <f t="shared" si="175"/>
        <v>204.2225454545455</v>
      </c>
      <c r="R216" s="2593"/>
      <c r="S216" s="2593"/>
      <c r="T216" s="2593"/>
      <c r="U216" s="2593"/>
      <c r="V216" s="2593"/>
      <c r="W216" s="2593"/>
      <c r="X216" s="2593"/>
      <c r="Y216" s="2593"/>
      <c r="Z216" s="2593"/>
      <c r="AA216" s="2593"/>
      <c r="AB216" s="2549"/>
      <c r="AC216" s="2593"/>
      <c r="AD216" s="2664"/>
      <c r="AE216" s="2593"/>
      <c r="AF216" s="2593"/>
      <c r="AG216" s="2593"/>
      <c r="AH216" s="2593"/>
      <c r="AI216" s="2593"/>
      <c r="AJ216" s="1162"/>
      <c r="AK216" s="2373"/>
      <c r="AL216" s="2563">
        <f t="shared" si="147"/>
        <v>0</v>
      </c>
      <c r="AM216" s="1273"/>
    </row>
    <row r="217" spans="1:270" s="2527" customFormat="1" x14ac:dyDescent="0.25">
      <c r="A217" s="362">
        <v>1</v>
      </c>
      <c r="B217" s="362">
        <v>1</v>
      </c>
      <c r="C217" s="228" t="s">
        <v>45</v>
      </c>
      <c r="D217" s="1330" t="s">
        <v>239</v>
      </c>
      <c r="E217" s="220">
        <v>340</v>
      </c>
      <c r="F217" s="370">
        <v>1387</v>
      </c>
      <c r="G217" s="210">
        <f>F217/12*$C$3</f>
        <v>1155.8333333333333</v>
      </c>
      <c r="H217" s="327">
        <v>1122</v>
      </c>
      <c r="I217" s="210">
        <f t="shared" si="172"/>
        <v>97.072819033886091</v>
      </c>
      <c r="J217" s="2594">
        <v>11</v>
      </c>
      <c r="K217" s="250">
        <f t="shared" si="173"/>
        <v>10.035650623885918</v>
      </c>
      <c r="L217" s="251">
        <f>ROUND(F217*J217,0)</f>
        <v>15257</v>
      </c>
      <c r="M217" s="251">
        <f>L217/12*$C$3</f>
        <v>12714.166666666668</v>
      </c>
      <c r="N217" s="370">
        <v>11260</v>
      </c>
      <c r="O217" s="251">
        <f t="shared" si="174"/>
        <v>88.562626990889413</v>
      </c>
      <c r="P217" s="251">
        <f>L217/E217</f>
        <v>44.873529411764707</v>
      </c>
      <c r="Q217" s="251">
        <f t="shared" si="175"/>
        <v>301.11293176902404</v>
      </c>
      <c r="R217" s="2593"/>
      <c r="S217" s="2593"/>
      <c r="T217" s="2593"/>
      <c r="U217" s="2593"/>
      <c r="V217" s="2593"/>
      <c r="W217" s="2593"/>
      <c r="X217" s="2593"/>
      <c r="Y217" s="2593"/>
      <c r="Z217" s="2593"/>
      <c r="AA217" s="2593"/>
      <c r="AB217" s="2610"/>
      <c r="AC217" s="2593"/>
      <c r="AD217" s="2664"/>
      <c r="AE217" s="2593"/>
      <c r="AF217" s="2593"/>
      <c r="AG217" s="2593"/>
      <c r="AH217" s="2593"/>
      <c r="AI217" s="2593"/>
      <c r="AJ217" s="1162"/>
      <c r="AK217" s="2373"/>
      <c r="AL217" s="2563">
        <f t="shared" si="147"/>
        <v>0</v>
      </c>
      <c r="AM217" s="1273"/>
    </row>
    <row r="218" spans="1:270" s="2527" customFormat="1" ht="29.25" x14ac:dyDescent="0.25">
      <c r="A218" s="362">
        <v>1</v>
      </c>
      <c r="B218" s="362">
        <v>1</v>
      </c>
      <c r="C218" s="895" t="s">
        <v>7</v>
      </c>
      <c r="D218" s="3327"/>
      <c r="E218" s="895"/>
      <c r="F218" s="2257">
        <f>SUM(F213:F217)</f>
        <v>5251</v>
      </c>
      <c r="G218" s="2323">
        <f>SUM(G213:G217)</f>
        <v>4375.833333333333</v>
      </c>
      <c r="H218" s="2323">
        <f>SUM(H213:H217)</f>
        <v>4298</v>
      </c>
      <c r="I218" s="2323">
        <f t="shared" si="172"/>
        <v>98.221291182631887</v>
      </c>
      <c r="J218" s="2324">
        <f>SUM(L218/F218)</f>
        <v>9.2214816225480867</v>
      </c>
      <c r="K218" s="340">
        <f t="shared" si="173"/>
        <v>8.7603536528617969</v>
      </c>
      <c r="L218" s="2323">
        <f>SUM(L213:L217)</f>
        <v>48422</v>
      </c>
      <c r="M218" s="2323">
        <f>SUM(M213:M217)</f>
        <v>40351.666666666672</v>
      </c>
      <c r="N218" s="2323">
        <f>SUM(N213:N217)</f>
        <v>37652</v>
      </c>
      <c r="O218" s="251">
        <f t="shared" si="174"/>
        <v>93.309652637230997</v>
      </c>
      <c r="P218" s="1504">
        <f>SUM(P213:P217)</f>
        <v>142.41764705882355</v>
      </c>
      <c r="Q218" s="251">
        <f t="shared" si="175"/>
        <v>317.25281896658538</v>
      </c>
      <c r="R218" s="539">
        <v>187170.91960565155</v>
      </c>
      <c r="S218" s="539">
        <v>187170.91960565155</v>
      </c>
      <c r="T218" s="539">
        <v>187170.91960565155</v>
      </c>
      <c r="U218" s="539">
        <v>187170.91960565155</v>
      </c>
      <c r="V218" s="539">
        <v>186138.0285996515</v>
      </c>
      <c r="W218" s="539">
        <v>186138.0285996515</v>
      </c>
      <c r="X218" s="539">
        <v>186138.0285996515</v>
      </c>
      <c r="Y218" s="539">
        <v>186138.0285996515</v>
      </c>
      <c r="Z218" s="539">
        <v>174445.42766906039</v>
      </c>
      <c r="AA218" s="539">
        <v>174445.42766906039</v>
      </c>
      <c r="AB218" s="1085">
        <f>R218/12*$C$3+(S218-R218)/11*9+(T218-S218)/10*8+(U218-T218)/9*7+(V218-U218)/8*6+(W218-V218)/7*5+(X218-W218)/6*4+(Y218-X218)/5*3+(Z218-Y218)/4*2+(AA218-Z218)/3*1</f>
        <v>149354.79761824739</v>
      </c>
      <c r="AC218" s="539">
        <f t="shared" ref="AC218:AC221" si="176">AI218-AH218-AE218-AD218</f>
        <v>137893.16155000002</v>
      </c>
      <c r="AD218" s="1287"/>
      <c r="AE218" s="539">
        <v>-2592.6785999999997</v>
      </c>
      <c r="AF218" s="539">
        <f t="shared" ref="AF218:AF221" si="177">AC218-AB218</f>
        <v>-11461.636068247375</v>
      </c>
      <c r="AG218" s="539">
        <v>-24.815560000000001</v>
      </c>
      <c r="AH218" s="539">
        <v>-10623.533779999998</v>
      </c>
      <c r="AI218" s="539">
        <v>124676.94917000001</v>
      </c>
      <c r="AJ218" s="2325"/>
      <c r="AK218" s="1152"/>
      <c r="AL218" s="2563">
        <f t="shared" si="147"/>
        <v>0</v>
      </c>
      <c r="AM218" s="1273"/>
    </row>
    <row r="219" spans="1:270" s="2527" customFormat="1" x14ac:dyDescent="0.25">
      <c r="A219" s="362">
        <v>1</v>
      </c>
      <c r="B219" s="362">
        <v>1</v>
      </c>
      <c r="C219" s="2138" t="s">
        <v>14</v>
      </c>
      <c r="D219" s="2138"/>
      <c r="E219" s="717"/>
      <c r="F219" s="370"/>
      <c r="G219" s="327"/>
      <c r="H219" s="327"/>
      <c r="I219" s="327"/>
      <c r="J219" s="2324"/>
      <c r="K219" s="2324"/>
      <c r="L219" s="2595"/>
      <c r="M219" s="2595"/>
      <c r="N219" s="2595"/>
      <c r="O219" s="2595"/>
      <c r="P219" s="2595"/>
      <c r="Q219" s="2595"/>
      <c r="R219" s="539"/>
      <c r="S219" s="539"/>
      <c r="T219" s="539"/>
      <c r="U219" s="539"/>
      <c r="V219" s="539"/>
      <c r="W219" s="539"/>
      <c r="X219" s="539"/>
      <c r="Y219" s="539"/>
      <c r="Z219" s="539"/>
      <c r="AA219" s="539"/>
      <c r="AB219" s="2568">
        <f t="shared" ref="AB219" si="178">R219/12*$C$3+(S219-R219)/11*6+(T219-S219)/10*5+(U219-T219)/9*4+(V219-U219)/8*3+(W219-V219)/7*2+(X219-W219)/6*1</f>
        <v>0</v>
      </c>
      <c r="AC219" s="539">
        <f t="shared" si="176"/>
        <v>0</v>
      </c>
      <c r="AD219" s="1287"/>
      <c r="AE219" s="539"/>
      <c r="AF219" s="539">
        <f t="shared" si="177"/>
        <v>0</v>
      </c>
      <c r="AG219" s="539"/>
      <c r="AH219" s="539"/>
      <c r="AI219" s="539"/>
      <c r="AJ219" s="1162"/>
      <c r="AK219" s="2569"/>
      <c r="AL219" s="2563">
        <f t="shared" si="147"/>
        <v>0</v>
      </c>
      <c r="AM219" s="1273"/>
    </row>
    <row r="220" spans="1:270" s="2527" customFormat="1" x14ac:dyDescent="0.25">
      <c r="A220" s="362">
        <v>1</v>
      </c>
      <c r="B220" s="362">
        <v>1</v>
      </c>
      <c r="C220" s="650" t="s">
        <v>348</v>
      </c>
      <c r="D220" s="717"/>
      <c r="E220" s="1906"/>
      <c r="F220" s="408"/>
      <c r="G220" s="709"/>
      <c r="H220" s="709"/>
      <c r="I220" s="709"/>
      <c r="J220" s="1034"/>
      <c r="K220" s="1034"/>
      <c r="L220" s="1715"/>
      <c r="M220" s="1715"/>
      <c r="N220" s="1715"/>
      <c r="O220" s="1715"/>
      <c r="P220" s="1715"/>
      <c r="Q220" s="1715"/>
      <c r="R220" s="545">
        <v>46893.569690000004</v>
      </c>
      <c r="S220" s="545">
        <v>46893.569690000004</v>
      </c>
      <c r="T220" s="545">
        <v>46893.569690000004</v>
      </c>
      <c r="U220" s="545">
        <v>46893.569690000004</v>
      </c>
      <c r="V220" s="545">
        <v>46893.569690000004</v>
      </c>
      <c r="W220" s="545">
        <v>46893.569690000004</v>
      </c>
      <c r="X220" s="545">
        <v>46893.569690000004</v>
      </c>
      <c r="Y220" s="545">
        <v>46593.255730000004</v>
      </c>
      <c r="Z220" s="545">
        <v>46593.255730000004</v>
      </c>
      <c r="AA220" s="545">
        <v>46593.255730000004</v>
      </c>
      <c r="AB220" s="3691">
        <v>38851.9888469</v>
      </c>
      <c r="AC220" s="545">
        <f t="shared" si="176"/>
        <v>38460.664100000002</v>
      </c>
      <c r="AD220" s="1371"/>
      <c r="AE220" s="545"/>
      <c r="AF220" s="545">
        <f t="shared" si="177"/>
        <v>-391.32474689999799</v>
      </c>
      <c r="AG220" s="545"/>
      <c r="AH220" s="545">
        <v>-5.4018999999999995</v>
      </c>
      <c r="AI220" s="545">
        <v>38455.262200000005</v>
      </c>
      <c r="AJ220" s="1130"/>
      <c r="AK220" s="1142"/>
      <c r="AL220" s="2563">
        <f t="shared" si="147"/>
        <v>0</v>
      </c>
      <c r="AM220" s="1273"/>
    </row>
    <row r="221" spans="1:270" s="2527" customFormat="1" x14ac:dyDescent="0.25">
      <c r="A221" s="362"/>
      <c r="B221" s="362">
        <v>1</v>
      </c>
      <c r="C221" s="650" t="s">
        <v>302</v>
      </c>
      <c r="D221" s="717"/>
      <c r="E221" s="1906"/>
      <c r="F221" s="408"/>
      <c r="G221" s="709"/>
      <c r="H221" s="709"/>
      <c r="I221" s="709"/>
      <c r="J221" s="1034"/>
      <c r="K221" s="1034"/>
      <c r="L221" s="1715"/>
      <c r="M221" s="1715"/>
      <c r="N221" s="1715"/>
      <c r="O221" s="1715"/>
      <c r="P221" s="1715"/>
      <c r="Q221" s="1715"/>
      <c r="R221" s="545">
        <v>1775.3904000000002</v>
      </c>
      <c r="S221" s="545">
        <v>1775.3904000000002</v>
      </c>
      <c r="T221" s="545">
        <v>1775.3904000000002</v>
      </c>
      <c r="U221" s="545">
        <v>1775.3904000000002</v>
      </c>
      <c r="V221" s="545">
        <v>1775.3904000000002</v>
      </c>
      <c r="W221" s="545">
        <v>1775.3904000000002</v>
      </c>
      <c r="X221" s="545">
        <v>1775.3904000000002</v>
      </c>
      <c r="Y221" s="545">
        <v>1775.3904000000002</v>
      </c>
      <c r="Z221" s="545">
        <v>1775.3904000000002</v>
      </c>
      <c r="AA221" s="545">
        <v>1775.3904000000002</v>
      </c>
      <c r="AB221" s="1085">
        <f>R221/12*$C$3+(S221-R221)/11*9+(T221-S221)/10*8+(U221-T221)/9*7+(V221-U221)/8*6+(W221-V221)/7*5+(X221-W221)/6*4+(Y221-X221)/5*3+(Z221-Y221)/4*2+(AA221-Z221)/3*1</f>
        <v>1479.4920000000002</v>
      </c>
      <c r="AC221" s="545">
        <f t="shared" si="176"/>
        <v>1479.4919999999997</v>
      </c>
      <c r="AD221" s="1371"/>
      <c r="AE221" s="545"/>
      <c r="AF221" s="545">
        <f t="shared" si="177"/>
        <v>0</v>
      </c>
      <c r="AG221" s="545"/>
      <c r="AH221" s="545">
        <v>0</v>
      </c>
      <c r="AI221" s="545">
        <v>1479.4919999999997</v>
      </c>
      <c r="AJ221" s="1130"/>
      <c r="AK221" s="1142"/>
      <c r="AL221" s="2563">
        <f t="shared" si="147"/>
        <v>-4.5474735088646412E-13</v>
      </c>
      <c r="AM221" s="1273"/>
    </row>
    <row r="222" spans="1:270" s="2527" customFormat="1" ht="29.25" x14ac:dyDescent="0.25">
      <c r="A222" s="362">
        <v>1</v>
      </c>
      <c r="B222" s="362">
        <v>1</v>
      </c>
      <c r="C222" s="2522" t="s">
        <v>284</v>
      </c>
      <c r="D222" s="4"/>
      <c r="E222" s="4"/>
      <c r="F222" s="727">
        <f>F224+F225+F226+F227</f>
        <v>35890</v>
      </c>
      <c r="G222" s="727">
        <f t="shared" ref="G222:H222" si="179">G224+G225+G226+G227</f>
        <v>29908.333333333328</v>
      </c>
      <c r="H222" s="727">
        <f t="shared" si="179"/>
        <v>24063</v>
      </c>
      <c r="I222" s="2323">
        <f>H222/G222*100</f>
        <v>80.455837280579559</v>
      </c>
      <c r="J222" s="1754"/>
      <c r="K222" s="1754"/>
      <c r="L222" s="208"/>
      <c r="M222" s="208"/>
      <c r="N222" s="208"/>
      <c r="O222" s="208"/>
      <c r="P222" s="208"/>
      <c r="Q222" s="208"/>
      <c r="R222" s="490"/>
      <c r="S222" s="490"/>
      <c r="T222" s="490"/>
      <c r="U222" s="490"/>
      <c r="V222" s="490"/>
      <c r="W222" s="490"/>
      <c r="X222" s="490"/>
      <c r="Y222" s="490"/>
      <c r="Z222" s="490"/>
      <c r="AA222" s="490"/>
      <c r="AB222" s="950"/>
      <c r="AC222" s="490"/>
      <c r="AD222" s="986"/>
      <c r="AE222" s="490"/>
      <c r="AF222" s="490"/>
      <c r="AG222" s="490"/>
      <c r="AH222" s="490"/>
      <c r="AI222" s="490"/>
      <c r="AJ222" s="1142"/>
      <c r="AK222" s="1170"/>
      <c r="AL222" s="2563">
        <f t="shared" si="147"/>
        <v>0</v>
      </c>
      <c r="AM222" s="1273"/>
    </row>
    <row r="223" spans="1:270" s="2527" customFormat="1" ht="30" x14ac:dyDescent="0.25">
      <c r="A223" s="362"/>
      <c r="B223" s="362">
        <v>1</v>
      </c>
      <c r="C223" s="460" t="s">
        <v>200</v>
      </c>
      <c r="D223" s="4"/>
      <c r="E223" s="4"/>
      <c r="F223" s="296"/>
      <c r="G223" s="296"/>
      <c r="H223" s="296"/>
      <c r="I223" s="2323"/>
      <c r="J223" s="1754"/>
      <c r="K223" s="1754"/>
      <c r="L223" s="208"/>
      <c r="M223" s="208"/>
      <c r="N223" s="208"/>
      <c r="O223" s="208"/>
      <c r="P223" s="208"/>
      <c r="Q223" s="208"/>
      <c r="R223" s="490"/>
      <c r="S223" s="490"/>
      <c r="T223" s="490"/>
      <c r="U223" s="490"/>
      <c r="V223" s="490"/>
      <c r="W223" s="490"/>
      <c r="X223" s="490"/>
      <c r="Y223" s="490"/>
      <c r="Z223" s="490"/>
      <c r="AA223" s="490"/>
      <c r="AB223" s="950"/>
      <c r="AC223" s="490"/>
      <c r="AD223" s="986"/>
      <c r="AE223" s="490"/>
      <c r="AF223" s="490"/>
      <c r="AG223" s="490"/>
      <c r="AH223" s="490"/>
      <c r="AI223" s="490"/>
      <c r="AJ223" s="1142"/>
      <c r="AK223" s="1170"/>
      <c r="AL223" s="2563">
        <f t="shared" si="147"/>
        <v>0</v>
      </c>
      <c r="AM223" s="1273"/>
    </row>
    <row r="224" spans="1:270" s="2527" customFormat="1" ht="30" x14ac:dyDescent="0.25">
      <c r="A224" s="362"/>
      <c r="B224" s="362">
        <v>1</v>
      </c>
      <c r="C224" s="652" t="s">
        <v>519</v>
      </c>
      <c r="D224" s="4"/>
      <c r="E224" s="4"/>
      <c r="F224" s="727">
        <v>15100</v>
      </c>
      <c r="G224" s="210">
        <f>F224/12*$C$3</f>
        <v>12583.333333333332</v>
      </c>
      <c r="H224" s="727">
        <v>12898</v>
      </c>
      <c r="I224" s="2323">
        <f t="shared" ref="I224:I230" si="180">H224/G224*100</f>
        <v>102.50066225165564</v>
      </c>
      <c r="J224" s="1754"/>
      <c r="K224" s="1754"/>
      <c r="L224" s="208"/>
      <c r="M224" s="208"/>
      <c r="N224" s="208"/>
      <c r="O224" s="208"/>
      <c r="P224" s="208"/>
      <c r="Q224" s="208"/>
      <c r="R224" s="490"/>
      <c r="S224" s="490"/>
      <c r="T224" s="490"/>
      <c r="U224" s="490"/>
      <c r="V224" s="490"/>
      <c r="W224" s="490"/>
      <c r="X224" s="490"/>
      <c r="Y224" s="490"/>
      <c r="Z224" s="490"/>
      <c r="AA224" s="490"/>
      <c r="AB224" s="950"/>
      <c r="AC224" s="490"/>
      <c r="AD224" s="986"/>
      <c r="AE224" s="490"/>
      <c r="AF224" s="490"/>
      <c r="AG224" s="490"/>
      <c r="AH224" s="490"/>
      <c r="AI224" s="490"/>
      <c r="AJ224" s="1142"/>
      <c r="AK224" s="1170"/>
      <c r="AL224" s="2563">
        <f t="shared" si="147"/>
        <v>0</v>
      </c>
      <c r="AM224" s="1273"/>
    </row>
    <row r="225" spans="1:39" s="2527" customFormat="1" ht="60" x14ac:dyDescent="0.25">
      <c r="A225" s="362"/>
      <c r="B225" s="362">
        <v>1</v>
      </c>
      <c r="C225" s="461" t="s">
        <v>520</v>
      </c>
      <c r="D225" s="4"/>
      <c r="E225" s="4"/>
      <c r="F225" s="296">
        <v>9190</v>
      </c>
      <c r="G225" s="210">
        <f t="shared" ref="G225:G227" si="181">F225/12*$C$3</f>
        <v>7658.3333333333339</v>
      </c>
      <c r="H225" s="320">
        <v>6141</v>
      </c>
      <c r="I225" s="2323">
        <f t="shared" si="180"/>
        <v>80.187159956474417</v>
      </c>
      <c r="J225" s="1754"/>
      <c r="K225" s="1754"/>
      <c r="L225" s="208"/>
      <c r="M225" s="208"/>
      <c r="N225" s="208"/>
      <c r="O225" s="208"/>
      <c r="P225" s="208"/>
      <c r="Q225" s="208"/>
      <c r="R225" s="490"/>
      <c r="S225" s="490"/>
      <c r="T225" s="490"/>
      <c r="U225" s="490"/>
      <c r="V225" s="490"/>
      <c r="W225" s="490"/>
      <c r="X225" s="490"/>
      <c r="Y225" s="490"/>
      <c r="Z225" s="490"/>
      <c r="AA225" s="490"/>
      <c r="AB225" s="950"/>
      <c r="AC225" s="490"/>
      <c r="AD225" s="986"/>
      <c r="AE225" s="490"/>
      <c r="AF225" s="490"/>
      <c r="AG225" s="490"/>
      <c r="AH225" s="490"/>
      <c r="AI225" s="490"/>
      <c r="AJ225" s="1142"/>
      <c r="AK225" s="1170"/>
      <c r="AL225" s="2563">
        <f t="shared" si="147"/>
        <v>0</v>
      </c>
      <c r="AM225" s="1273"/>
    </row>
    <row r="226" spans="1:39" s="2527" customFormat="1" ht="45" x14ac:dyDescent="0.25">
      <c r="A226" s="362"/>
      <c r="B226" s="362">
        <v>1</v>
      </c>
      <c r="C226" s="461" t="s">
        <v>521</v>
      </c>
      <c r="D226" s="4"/>
      <c r="E226" s="4"/>
      <c r="F226" s="296">
        <v>4600</v>
      </c>
      <c r="G226" s="210">
        <f t="shared" si="181"/>
        <v>3833.333333333333</v>
      </c>
      <c r="H226" s="320">
        <v>4944</v>
      </c>
      <c r="I226" s="2323">
        <f t="shared" si="180"/>
        <v>128.97391304347826</v>
      </c>
      <c r="J226" s="1754"/>
      <c r="K226" s="1754"/>
      <c r="L226" s="208"/>
      <c r="M226" s="208"/>
      <c r="N226" s="208"/>
      <c r="O226" s="208"/>
      <c r="P226" s="208"/>
      <c r="Q226" s="208"/>
      <c r="R226" s="490"/>
      <c r="S226" s="490"/>
      <c r="T226" s="490"/>
      <c r="U226" s="490"/>
      <c r="V226" s="490"/>
      <c r="W226" s="490"/>
      <c r="X226" s="490"/>
      <c r="Y226" s="490"/>
      <c r="Z226" s="490"/>
      <c r="AA226" s="490"/>
      <c r="AB226" s="950"/>
      <c r="AC226" s="490"/>
      <c r="AD226" s="986"/>
      <c r="AE226" s="490"/>
      <c r="AF226" s="490"/>
      <c r="AG226" s="490"/>
      <c r="AH226" s="490"/>
      <c r="AI226" s="490"/>
      <c r="AJ226" s="1142"/>
      <c r="AK226" s="1170"/>
      <c r="AL226" s="2563">
        <f t="shared" si="147"/>
        <v>0</v>
      </c>
      <c r="AM226" s="1273"/>
    </row>
    <row r="227" spans="1:39" s="2527" customFormat="1" ht="105" x14ac:dyDescent="0.25">
      <c r="A227" s="362"/>
      <c r="B227" s="362">
        <v>1</v>
      </c>
      <c r="C227" s="461" t="s">
        <v>522</v>
      </c>
      <c r="D227" s="4"/>
      <c r="E227" s="4"/>
      <c r="F227" s="296">
        <v>7000</v>
      </c>
      <c r="G227" s="210">
        <f t="shared" si="181"/>
        <v>5833.3333333333339</v>
      </c>
      <c r="H227" s="320">
        <v>80</v>
      </c>
      <c r="I227" s="2323">
        <f t="shared" si="180"/>
        <v>1.3714285714285714</v>
      </c>
      <c r="J227" s="1754"/>
      <c r="K227" s="1754"/>
      <c r="L227" s="208"/>
      <c r="M227" s="208"/>
      <c r="N227" s="208"/>
      <c r="O227" s="208"/>
      <c r="P227" s="208"/>
      <c r="Q227" s="208"/>
      <c r="R227" s="490"/>
      <c r="S227" s="490"/>
      <c r="T227" s="490"/>
      <c r="U227" s="490"/>
      <c r="V227" s="490"/>
      <c r="W227" s="490"/>
      <c r="X227" s="490"/>
      <c r="Y227" s="490"/>
      <c r="Z227" s="490"/>
      <c r="AA227" s="490"/>
      <c r="AB227" s="950"/>
      <c r="AC227" s="490"/>
      <c r="AD227" s="986"/>
      <c r="AE227" s="490"/>
      <c r="AF227" s="490"/>
      <c r="AG227" s="490"/>
      <c r="AH227" s="490"/>
      <c r="AI227" s="490"/>
      <c r="AJ227" s="1142"/>
      <c r="AK227" s="1170"/>
      <c r="AL227" s="2563">
        <f t="shared" si="147"/>
        <v>0</v>
      </c>
      <c r="AM227" s="1273"/>
    </row>
    <row r="228" spans="1:39" s="2527" customFormat="1" ht="29.25" x14ac:dyDescent="0.25">
      <c r="A228" s="362"/>
      <c r="B228" s="362"/>
      <c r="C228" s="434" t="s">
        <v>133</v>
      </c>
      <c r="D228" s="4"/>
      <c r="E228" s="4"/>
      <c r="F228" s="296">
        <f>F229+F230</f>
        <v>25000</v>
      </c>
      <c r="G228" s="296">
        <f t="shared" ref="G228:H228" si="182">G229+G230</f>
        <v>20636.166666666668</v>
      </c>
      <c r="H228" s="296">
        <f t="shared" si="182"/>
        <v>13940</v>
      </c>
      <c r="I228" s="2323">
        <f t="shared" si="180"/>
        <v>67.551305555779891</v>
      </c>
      <c r="J228" s="1754"/>
      <c r="K228" s="1754"/>
      <c r="L228" s="208"/>
      <c r="M228" s="208"/>
      <c r="N228" s="208"/>
      <c r="O228" s="208"/>
      <c r="P228" s="208"/>
      <c r="Q228" s="208"/>
      <c r="R228" s="490"/>
      <c r="S228" s="490"/>
      <c r="T228" s="490"/>
      <c r="U228" s="490"/>
      <c r="V228" s="490"/>
      <c r="W228" s="490"/>
      <c r="X228" s="490"/>
      <c r="Y228" s="490"/>
      <c r="Z228" s="490"/>
      <c r="AA228" s="490"/>
      <c r="AB228" s="950"/>
      <c r="AC228" s="490"/>
      <c r="AD228" s="986"/>
      <c r="AE228" s="490"/>
      <c r="AF228" s="490"/>
      <c r="AG228" s="490"/>
      <c r="AH228" s="490"/>
      <c r="AI228" s="490"/>
      <c r="AJ228" s="1142"/>
      <c r="AK228" s="1170"/>
      <c r="AL228" s="2563">
        <f t="shared" si="147"/>
        <v>0</v>
      </c>
      <c r="AM228" s="1273"/>
    </row>
    <row r="229" spans="1:39" s="2527" customFormat="1" x14ac:dyDescent="0.25">
      <c r="A229" s="362"/>
      <c r="B229" s="362">
        <v>1</v>
      </c>
      <c r="C229" s="461" t="s">
        <v>232</v>
      </c>
      <c r="D229" s="4"/>
      <c r="E229" s="4"/>
      <c r="F229" s="296">
        <v>23817</v>
      </c>
      <c r="G229" s="210">
        <f t="shared" ref="G229:G232" si="183">F229/12*$C$3</f>
        <v>19847.5</v>
      </c>
      <c r="H229" s="320">
        <v>13849</v>
      </c>
      <c r="I229" s="2323">
        <f t="shared" si="180"/>
        <v>69.777050006298026</v>
      </c>
      <c r="J229" s="1754"/>
      <c r="K229" s="1754"/>
      <c r="L229" s="208"/>
      <c r="M229" s="208"/>
      <c r="N229" s="208"/>
      <c r="O229" s="208"/>
      <c r="P229" s="208"/>
      <c r="Q229" s="208"/>
      <c r="R229" s="490"/>
      <c r="S229" s="490"/>
      <c r="T229" s="490"/>
      <c r="U229" s="490"/>
      <c r="V229" s="490"/>
      <c r="W229" s="490"/>
      <c r="X229" s="490"/>
      <c r="Y229" s="490"/>
      <c r="Z229" s="490"/>
      <c r="AA229" s="490"/>
      <c r="AB229" s="950"/>
      <c r="AC229" s="490"/>
      <c r="AD229" s="986"/>
      <c r="AE229" s="490"/>
      <c r="AF229" s="490"/>
      <c r="AG229" s="490"/>
      <c r="AH229" s="490"/>
      <c r="AI229" s="490"/>
      <c r="AJ229" s="1142"/>
      <c r="AK229" s="1170"/>
      <c r="AL229" s="2563">
        <f t="shared" si="147"/>
        <v>0</v>
      </c>
      <c r="AM229" s="1273"/>
    </row>
    <row r="230" spans="1:39" s="2527" customFormat="1" ht="75" x14ac:dyDescent="0.25">
      <c r="A230" s="362"/>
      <c r="B230" s="362">
        <v>1</v>
      </c>
      <c r="C230" s="4" t="s">
        <v>595</v>
      </c>
      <c r="D230" s="4"/>
      <c r="E230" s="4"/>
      <c r="F230" s="296">
        <v>1183</v>
      </c>
      <c r="G230" s="3634">
        <f>F230/9*6</f>
        <v>788.66666666666674</v>
      </c>
      <c r="H230" s="320">
        <v>91</v>
      </c>
      <c r="I230" s="2323">
        <f t="shared" si="180"/>
        <v>11.538461538461538</v>
      </c>
      <c r="J230" s="1754"/>
      <c r="K230" s="1754"/>
      <c r="L230" s="208"/>
      <c r="M230" s="208"/>
      <c r="N230" s="208"/>
      <c r="O230" s="208"/>
      <c r="P230" s="208"/>
      <c r="Q230" s="208"/>
      <c r="R230" s="490"/>
      <c r="S230" s="490"/>
      <c r="T230" s="490"/>
      <c r="U230" s="490"/>
      <c r="V230" s="490"/>
      <c r="W230" s="490"/>
      <c r="X230" s="490"/>
      <c r="Y230" s="490"/>
      <c r="Z230" s="490"/>
      <c r="AA230" s="490"/>
      <c r="AB230" s="950"/>
      <c r="AC230" s="490"/>
      <c r="AD230" s="986"/>
      <c r="AE230" s="490"/>
      <c r="AF230" s="490"/>
      <c r="AG230" s="490"/>
      <c r="AH230" s="490"/>
      <c r="AI230" s="490"/>
      <c r="AJ230" s="1142"/>
      <c r="AK230" s="1170"/>
      <c r="AL230" s="2563">
        <f t="shared" si="147"/>
        <v>0</v>
      </c>
      <c r="AM230" s="1273"/>
    </row>
    <row r="231" spans="1:39" s="2527" customFormat="1" x14ac:dyDescent="0.25">
      <c r="A231" s="362"/>
      <c r="B231" s="362">
        <v>1</v>
      </c>
      <c r="C231" s="3352" t="s">
        <v>201</v>
      </c>
      <c r="D231" s="4"/>
      <c r="E231" s="4"/>
      <c r="F231" s="296"/>
      <c r="G231" s="320"/>
      <c r="H231" s="320">
        <v>0</v>
      </c>
      <c r="I231" s="2323"/>
      <c r="J231" s="1754"/>
      <c r="K231" s="1754"/>
      <c r="L231" s="208"/>
      <c r="M231" s="208"/>
      <c r="N231" s="208"/>
      <c r="O231" s="208"/>
      <c r="P231" s="208"/>
      <c r="Q231" s="208"/>
      <c r="R231" s="490"/>
      <c r="S231" s="490"/>
      <c r="T231" s="490"/>
      <c r="U231" s="490"/>
      <c r="V231" s="490"/>
      <c r="W231" s="490"/>
      <c r="X231" s="490"/>
      <c r="Y231" s="490"/>
      <c r="Z231" s="490"/>
      <c r="AA231" s="490"/>
      <c r="AB231" s="950"/>
      <c r="AC231" s="490"/>
      <c r="AD231" s="986"/>
      <c r="AE231" s="490"/>
      <c r="AF231" s="490"/>
      <c r="AG231" s="490"/>
      <c r="AH231" s="490"/>
      <c r="AI231" s="490"/>
      <c r="AJ231" s="1142"/>
      <c r="AK231" s="1170"/>
      <c r="AL231" s="2563">
        <f t="shared" si="147"/>
        <v>0</v>
      </c>
      <c r="AM231" s="1273"/>
    </row>
    <row r="232" spans="1:39" s="2527" customFormat="1" ht="104.25" x14ac:dyDescent="0.25">
      <c r="A232" s="362"/>
      <c r="B232" s="362">
        <v>1</v>
      </c>
      <c r="C232" s="461" t="s">
        <v>594</v>
      </c>
      <c r="D232" s="4"/>
      <c r="E232" s="4"/>
      <c r="F232" s="296">
        <v>5915</v>
      </c>
      <c r="G232" s="210">
        <f t="shared" si="183"/>
        <v>4929.166666666667</v>
      </c>
      <c r="H232" s="320">
        <v>4886</v>
      </c>
      <c r="I232" s="2323">
        <f>H232/G232*100</f>
        <v>99.124260355029577</v>
      </c>
      <c r="J232" s="1754"/>
      <c r="K232" s="1754"/>
      <c r="L232" s="208"/>
      <c r="M232" s="208"/>
      <c r="N232" s="208"/>
      <c r="O232" s="208"/>
      <c r="P232" s="208"/>
      <c r="Q232" s="208"/>
      <c r="R232" s="490">
        <v>12606.34375</v>
      </c>
      <c r="S232" s="490">
        <v>12606.34375</v>
      </c>
      <c r="T232" s="490">
        <v>12606.34375</v>
      </c>
      <c r="U232" s="490">
        <v>12606.34375</v>
      </c>
      <c r="V232" s="490">
        <v>12606.34375</v>
      </c>
      <c r="W232" s="490">
        <v>12606.34375</v>
      </c>
      <c r="X232" s="490">
        <v>12606.34375</v>
      </c>
      <c r="Y232" s="490">
        <v>12606.34375</v>
      </c>
      <c r="Z232" s="490">
        <v>12606.34375</v>
      </c>
      <c r="AA232" s="490">
        <v>12606.34375</v>
      </c>
      <c r="AB232" s="2571">
        <f>R232/12*$C$3+(S232-R232)/11*9+(T232-S232)/10*8+(U232-T232)/9*7+(V232-U232)/8*6+(W232-V232)/7*5+(X232-W232)/6*4+(Y232-X232)/5*3+(Z232-Y232)/4*2+(AA232-Z232)/3*1</f>
        <v>10505.286458333332</v>
      </c>
      <c r="AC232" s="490">
        <f>AI232-AH232-AE232-AD232</f>
        <v>10413.2875</v>
      </c>
      <c r="AD232" s="986"/>
      <c r="AE232" s="490"/>
      <c r="AF232" s="490">
        <f>AC232-AB232</f>
        <v>-91.998958333331757</v>
      </c>
      <c r="AG232" s="490"/>
      <c r="AH232" s="490">
        <v>0</v>
      </c>
      <c r="AI232" s="490">
        <v>10413.2875</v>
      </c>
      <c r="AJ232" s="1142"/>
      <c r="AK232" s="1170"/>
      <c r="AL232" s="2563">
        <f t="shared" si="147"/>
        <v>0</v>
      </c>
      <c r="AM232" s="1273"/>
    </row>
    <row r="233" spans="1:39" s="2527" customFormat="1" ht="63" x14ac:dyDescent="0.25">
      <c r="A233" s="362"/>
      <c r="B233" s="362">
        <v>1</v>
      </c>
      <c r="C233" s="674" t="s">
        <v>525</v>
      </c>
      <c r="D233" s="4"/>
      <c r="E233" s="4"/>
      <c r="F233" s="727">
        <f>F234+F241</f>
        <v>14679</v>
      </c>
      <c r="G233" s="727">
        <f t="shared" ref="G233:H233" si="184">G234+G241</f>
        <v>12232.5</v>
      </c>
      <c r="H233" s="727">
        <f t="shared" si="184"/>
        <v>12137</v>
      </c>
      <c r="I233" s="2323">
        <f>H233/G233*100</f>
        <v>99.219292867361546</v>
      </c>
      <c r="J233" s="1754"/>
      <c r="K233" s="1754"/>
      <c r="L233" s="208"/>
      <c r="M233" s="208"/>
      <c r="N233" s="208"/>
      <c r="O233" s="208"/>
      <c r="P233" s="208"/>
      <c r="Q233" s="208"/>
      <c r="R233" s="490">
        <f t="shared" ref="R233:AI233" si="185">R234+R241</f>
        <v>54601.157832056007</v>
      </c>
      <c r="S233" s="490">
        <f t="shared" ref="S233:T233" si="186">S234+S241</f>
        <v>54601.157832056007</v>
      </c>
      <c r="T233" s="490">
        <f t="shared" si="186"/>
        <v>54601.157832056007</v>
      </c>
      <c r="U233" s="490">
        <f t="shared" ref="U233:V233" si="187">U234+U241</f>
        <v>54601.157832056007</v>
      </c>
      <c r="V233" s="490">
        <f t="shared" si="187"/>
        <v>54601.157832056007</v>
      </c>
      <c r="W233" s="490">
        <f t="shared" ref="W233:X233" si="188">W234+W241</f>
        <v>54601.157832056007</v>
      </c>
      <c r="X233" s="490">
        <f t="shared" si="188"/>
        <v>54601.157832056007</v>
      </c>
      <c r="Y233" s="490">
        <f t="shared" ref="Y233:Z233" si="189">Y234+Y241</f>
        <v>54601.157832056007</v>
      </c>
      <c r="Z233" s="490">
        <f t="shared" si="189"/>
        <v>54601.157832056007</v>
      </c>
      <c r="AA233" s="490">
        <f t="shared" ref="AA233" si="190">AA234+AA241</f>
        <v>54601.157832056007</v>
      </c>
      <c r="AB233" s="950">
        <f t="shared" si="185"/>
        <v>45500.964860046668</v>
      </c>
      <c r="AC233" s="490">
        <f t="shared" si="185"/>
        <v>37578.340329999999</v>
      </c>
      <c r="AD233" s="986">
        <f t="shared" si="185"/>
        <v>0</v>
      </c>
      <c r="AE233" s="490">
        <f t="shared" si="185"/>
        <v>0</v>
      </c>
      <c r="AF233" s="490">
        <f t="shared" si="185"/>
        <v>-7922.6245300466653</v>
      </c>
      <c r="AG233" s="490">
        <f t="shared" si="185"/>
        <v>0</v>
      </c>
      <c r="AH233" s="490">
        <f t="shared" si="185"/>
        <v>-29.690309999999997</v>
      </c>
      <c r="AI233" s="490">
        <f t="shared" si="185"/>
        <v>37548.650020000001</v>
      </c>
      <c r="AJ233" s="1142"/>
      <c r="AK233" s="1170"/>
      <c r="AL233" s="2563">
        <f t="shared" si="147"/>
        <v>0</v>
      </c>
      <c r="AM233" s="1273"/>
    </row>
    <row r="234" spans="1:39" s="2527" customFormat="1" ht="30" x14ac:dyDescent="0.25">
      <c r="A234" s="362"/>
      <c r="B234" s="362">
        <v>1</v>
      </c>
      <c r="C234" s="652" t="s">
        <v>285</v>
      </c>
      <c r="D234" s="4"/>
      <c r="E234" s="4"/>
      <c r="F234" s="727">
        <f>SUM(F235:F240)</f>
        <v>11976</v>
      </c>
      <c r="G234" s="727">
        <f t="shared" ref="G234:H234" si="191">SUM(G235:G240)</f>
        <v>9980</v>
      </c>
      <c r="H234" s="727">
        <f t="shared" si="191"/>
        <v>9850</v>
      </c>
      <c r="I234" s="2323">
        <f>H234/G234*100</f>
        <v>98.697394789579164</v>
      </c>
      <c r="J234" s="1754"/>
      <c r="K234" s="1754"/>
      <c r="L234" s="208"/>
      <c r="M234" s="208"/>
      <c r="N234" s="208"/>
      <c r="O234" s="208"/>
      <c r="P234" s="208"/>
      <c r="Q234" s="208"/>
      <c r="R234" s="490">
        <f t="shared" ref="R234:AI234" si="192">SUM(R235:R240)</f>
        <v>50033.655462056005</v>
      </c>
      <c r="S234" s="490">
        <f t="shared" ref="S234:T234" si="193">SUM(S235:S240)</f>
        <v>50033.655462056005</v>
      </c>
      <c r="T234" s="490">
        <f t="shared" si="193"/>
        <v>50033.655462056005</v>
      </c>
      <c r="U234" s="490">
        <f t="shared" ref="U234:V234" si="194">SUM(U235:U240)</f>
        <v>50033.655462056005</v>
      </c>
      <c r="V234" s="490">
        <f t="shared" si="194"/>
        <v>50033.655462056005</v>
      </c>
      <c r="W234" s="490">
        <f t="shared" ref="W234:X234" si="195">SUM(W235:W240)</f>
        <v>50033.655462056005</v>
      </c>
      <c r="X234" s="490">
        <f t="shared" si="195"/>
        <v>50033.655462056005</v>
      </c>
      <c r="Y234" s="490">
        <f t="shared" ref="Y234:Z234" si="196">SUM(Y235:Y240)</f>
        <v>50033.655462056005</v>
      </c>
      <c r="Z234" s="490">
        <f t="shared" si="196"/>
        <v>50033.655462056005</v>
      </c>
      <c r="AA234" s="490">
        <f t="shared" ref="AA234" si="197">SUM(AA235:AA240)</f>
        <v>50033.655462056005</v>
      </c>
      <c r="AB234" s="950">
        <f t="shared" si="192"/>
        <v>41694.712885046669</v>
      </c>
      <c r="AC234" s="490">
        <f t="shared" si="192"/>
        <v>33732.811580000001</v>
      </c>
      <c r="AD234" s="986">
        <f t="shared" si="192"/>
        <v>0</v>
      </c>
      <c r="AE234" s="490">
        <f t="shared" si="192"/>
        <v>0</v>
      </c>
      <c r="AF234" s="490">
        <f t="shared" si="192"/>
        <v>-7961.9013050466647</v>
      </c>
      <c r="AG234" s="490">
        <f t="shared" si="192"/>
        <v>0</v>
      </c>
      <c r="AH234" s="490">
        <f t="shared" si="192"/>
        <v>-29.690309999999997</v>
      </c>
      <c r="AI234" s="490">
        <f t="shared" si="192"/>
        <v>33703.121270000003</v>
      </c>
      <c r="AJ234" s="1142"/>
      <c r="AK234" s="1170"/>
      <c r="AL234" s="2563">
        <f t="shared" si="147"/>
        <v>0</v>
      </c>
      <c r="AM234" s="1273"/>
    </row>
    <row r="235" spans="1:39" s="2527" customFormat="1" ht="30" x14ac:dyDescent="0.25">
      <c r="A235" s="362"/>
      <c r="B235" s="362">
        <v>1</v>
      </c>
      <c r="C235" s="461" t="s">
        <v>526</v>
      </c>
      <c r="D235" s="4"/>
      <c r="E235" s="4"/>
      <c r="F235" s="296">
        <v>10279</v>
      </c>
      <c r="G235" s="210">
        <f>F235/12*$C$3</f>
        <v>8565.8333333333339</v>
      </c>
      <c r="H235" s="320">
        <v>8221</v>
      </c>
      <c r="I235" s="327">
        <f>H235/G235*100</f>
        <v>95.974316567759502</v>
      </c>
      <c r="J235" s="1754"/>
      <c r="K235" s="1754"/>
      <c r="L235" s="208"/>
      <c r="M235" s="208"/>
      <c r="N235" s="208"/>
      <c r="O235" s="208"/>
      <c r="P235" s="208"/>
      <c r="Q235" s="208"/>
      <c r="R235" s="490">
        <v>47068.773082056003</v>
      </c>
      <c r="S235" s="490">
        <v>47068.773082056003</v>
      </c>
      <c r="T235" s="490">
        <v>47068.773082056003</v>
      </c>
      <c r="U235" s="490">
        <v>47068.773082056003</v>
      </c>
      <c r="V235" s="490">
        <v>47068.773082056003</v>
      </c>
      <c r="W235" s="490">
        <v>47068.773082056003</v>
      </c>
      <c r="X235" s="490">
        <v>47068.773082056003</v>
      </c>
      <c r="Y235" s="490">
        <v>47068.773082056003</v>
      </c>
      <c r="Z235" s="490">
        <v>47068.773082056003</v>
      </c>
      <c r="AA235" s="490">
        <v>47068.773082056003</v>
      </c>
      <c r="AB235" s="950">
        <f>R235/12*$C$3+(S235-R235)/11*9+(T235-S235)/10*8+(U235-T235)/9*7+(V235-U235)/8*6+(W235-V235)/7*5+(X235-W235)/6*4+(Y235-X235)/5*3+(Z235-Y235)/4*2+(AA235-Z235)/3*1</f>
        <v>39223.977568380004</v>
      </c>
      <c r="AC235" s="490">
        <f>AI235-AH235-AE235-AD235</f>
        <v>31354.927220000005</v>
      </c>
      <c r="AD235" s="986"/>
      <c r="AE235" s="490"/>
      <c r="AF235" s="490">
        <f>AC235-AB235</f>
        <v>-7869.0503483799985</v>
      </c>
      <c r="AG235" s="490"/>
      <c r="AH235" s="490">
        <v>-29.690309999999997</v>
      </c>
      <c r="AI235" s="490">
        <v>31325.236910000003</v>
      </c>
      <c r="AJ235" s="1142"/>
      <c r="AK235" s="1170"/>
      <c r="AL235" s="2563">
        <f t="shared" si="147"/>
        <v>0</v>
      </c>
      <c r="AM235" s="1273"/>
    </row>
    <row r="236" spans="1:39" s="2527" customFormat="1" ht="60" x14ac:dyDescent="0.25">
      <c r="A236" s="362"/>
      <c r="B236" s="362">
        <v>1</v>
      </c>
      <c r="C236" s="461" t="s">
        <v>548</v>
      </c>
      <c r="D236" s="4"/>
      <c r="E236" s="4"/>
      <c r="F236" s="752"/>
      <c r="G236" s="320"/>
      <c r="H236" s="320"/>
      <c r="I236" s="2323"/>
      <c r="J236" s="1754"/>
      <c r="K236" s="1754"/>
      <c r="L236" s="208"/>
      <c r="M236" s="208"/>
      <c r="N236" s="208"/>
      <c r="O236" s="208"/>
      <c r="P236" s="208"/>
      <c r="Q236" s="208"/>
      <c r="R236" s="490"/>
      <c r="S236" s="490"/>
      <c r="T236" s="490"/>
      <c r="U236" s="490"/>
      <c r="V236" s="490"/>
      <c r="W236" s="490"/>
      <c r="X236" s="490"/>
      <c r="Y236" s="490"/>
      <c r="Z236" s="490"/>
      <c r="AA236" s="490"/>
      <c r="AB236" s="950"/>
      <c r="AC236" s="490"/>
      <c r="AD236" s="986"/>
      <c r="AE236" s="490"/>
      <c r="AF236" s="490"/>
      <c r="AG236" s="490"/>
      <c r="AH236" s="490"/>
      <c r="AI236" s="490"/>
      <c r="AJ236" s="1142"/>
      <c r="AK236" s="1170"/>
      <c r="AL236" s="2563">
        <f t="shared" si="147"/>
        <v>0</v>
      </c>
      <c r="AM236" s="1273"/>
    </row>
    <row r="237" spans="1:39" s="2527" customFormat="1" ht="30" x14ac:dyDescent="0.25">
      <c r="A237" s="362"/>
      <c r="B237" s="362">
        <v>1</v>
      </c>
      <c r="C237" s="461" t="s">
        <v>527</v>
      </c>
      <c r="D237" s="4"/>
      <c r="E237" s="4"/>
      <c r="F237" s="752">
        <v>1697</v>
      </c>
      <c r="G237" s="210">
        <f>F237/12*$C$3</f>
        <v>1414.1666666666665</v>
      </c>
      <c r="H237" s="320">
        <v>1629</v>
      </c>
      <c r="I237" s="327">
        <f>H237/G237*100</f>
        <v>115.1915144372422</v>
      </c>
      <c r="J237" s="1754"/>
      <c r="K237" s="1754"/>
      <c r="L237" s="208"/>
      <c r="M237" s="208"/>
      <c r="N237" s="208"/>
      <c r="O237" s="208"/>
      <c r="P237" s="208"/>
      <c r="Q237" s="208"/>
      <c r="R237" s="490">
        <v>2964.88238</v>
      </c>
      <c r="S237" s="490">
        <v>2964.88238</v>
      </c>
      <c r="T237" s="490">
        <v>2964.88238</v>
      </c>
      <c r="U237" s="490">
        <v>2964.88238</v>
      </c>
      <c r="V237" s="490">
        <v>2964.88238</v>
      </c>
      <c r="W237" s="490">
        <v>2964.88238</v>
      </c>
      <c r="X237" s="490">
        <v>2964.88238</v>
      </c>
      <c r="Y237" s="490">
        <v>2964.88238</v>
      </c>
      <c r="Z237" s="490">
        <v>2964.88238</v>
      </c>
      <c r="AA237" s="490">
        <v>2964.88238</v>
      </c>
      <c r="AB237" s="950">
        <f>R237/12*$C$3+(S237-R237)/11*9+(T237-S237)/10*8+(U237-T237)/9*7+(V237-U237)/8*6+(W237-V237)/7*5+(X237-W237)/6*4+(Y237-X237)/5*3+(Z237-Y237)/4*2+(AA237-Z237)/3*1</f>
        <v>2470.7353166666667</v>
      </c>
      <c r="AC237" s="490">
        <f>AI237-AH237-AE237-AD237</f>
        <v>2376.8125200000004</v>
      </c>
      <c r="AD237" s="986"/>
      <c r="AE237" s="490"/>
      <c r="AF237" s="490">
        <f>AC237-AB237</f>
        <v>-93.922796666666272</v>
      </c>
      <c r="AG237" s="490"/>
      <c r="AH237" s="490">
        <v>0</v>
      </c>
      <c r="AI237" s="490">
        <v>2376.8125200000004</v>
      </c>
      <c r="AJ237" s="1142"/>
      <c r="AK237" s="1170"/>
      <c r="AL237" s="2563">
        <f t="shared" ref="AL237:AL300" si="198">AC237-AB237-AF237</f>
        <v>0</v>
      </c>
      <c r="AM237" s="1273"/>
    </row>
    <row r="238" spans="1:39" s="2527" customFormat="1" ht="30" x14ac:dyDescent="0.25">
      <c r="A238" s="362"/>
      <c r="B238" s="362">
        <v>1</v>
      </c>
      <c r="C238" s="461" t="s">
        <v>528</v>
      </c>
      <c r="D238" s="4"/>
      <c r="E238" s="4"/>
      <c r="F238" s="752"/>
      <c r="G238" s="320"/>
      <c r="H238" s="320"/>
      <c r="I238" s="2323"/>
      <c r="J238" s="1754"/>
      <c r="K238" s="1754"/>
      <c r="L238" s="208"/>
      <c r="M238" s="208"/>
      <c r="N238" s="208"/>
      <c r="O238" s="208"/>
      <c r="P238" s="208"/>
      <c r="Q238" s="208"/>
      <c r="R238" s="490"/>
      <c r="S238" s="490"/>
      <c r="T238" s="490"/>
      <c r="U238" s="490"/>
      <c r="V238" s="490"/>
      <c r="W238" s="490"/>
      <c r="X238" s="490"/>
      <c r="Y238" s="490"/>
      <c r="Z238" s="490"/>
      <c r="AA238" s="490"/>
      <c r="AB238" s="950"/>
      <c r="AC238" s="490">
        <f>AI238-AH238-AE238</f>
        <v>1.0718399999999999</v>
      </c>
      <c r="AD238" s="986"/>
      <c r="AE238" s="490"/>
      <c r="AF238" s="490">
        <f>AC238-AB238</f>
        <v>1.0718399999999999</v>
      </c>
      <c r="AG238" s="490"/>
      <c r="AH238" s="490">
        <v>0</v>
      </c>
      <c r="AI238" s="490">
        <v>1.0718399999999999</v>
      </c>
      <c r="AJ238" s="1142"/>
      <c r="AK238" s="1170"/>
      <c r="AL238" s="2563">
        <f t="shared" si="198"/>
        <v>0</v>
      </c>
      <c r="AM238" s="1273"/>
    </row>
    <row r="239" spans="1:39" s="2527" customFormat="1" ht="45" x14ac:dyDescent="0.25">
      <c r="A239" s="362"/>
      <c r="B239" s="362">
        <v>1</v>
      </c>
      <c r="C239" s="461" t="s">
        <v>529</v>
      </c>
      <c r="D239" s="4"/>
      <c r="E239" s="4"/>
      <c r="F239" s="296"/>
      <c r="G239" s="320"/>
      <c r="H239" s="320"/>
      <c r="I239" s="2323"/>
      <c r="J239" s="1754"/>
      <c r="K239" s="1754"/>
      <c r="L239" s="208"/>
      <c r="M239" s="208"/>
      <c r="N239" s="208"/>
      <c r="O239" s="208"/>
      <c r="P239" s="208"/>
      <c r="Q239" s="208"/>
      <c r="R239" s="490"/>
      <c r="S239" s="490"/>
      <c r="T239" s="490"/>
      <c r="U239" s="490"/>
      <c r="V239" s="490"/>
      <c r="W239" s="490"/>
      <c r="X239" s="490"/>
      <c r="Y239" s="490"/>
      <c r="Z239" s="490"/>
      <c r="AA239" s="490"/>
      <c r="AB239" s="950"/>
      <c r="AC239" s="490"/>
      <c r="AD239" s="986"/>
      <c r="AE239" s="490"/>
      <c r="AF239" s="490"/>
      <c r="AG239" s="490"/>
      <c r="AH239" s="490"/>
      <c r="AI239" s="490"/>
      <c r="AJ239" s="1142"/>
      <c r="AK239" s="1170"/>
      <c r="AL239" s="2563">
        <f t="shared" si="198"/>
        <v>0</v>
      </c>
      <c r="AM239" s="1273"/>
    </row>
    <row r="240" spans="1:39" s="2527" customFormat="1" ht="30" x14ac:dyDescent="0.25">
      <c r="A240" s="362"/>
      <c r="B240" s="362">
        <v>1</v>
      </c>
      <c r="C240" s="461" t="s">
        <v>530</v>
      </c>
      <c r="D240" s="4"/>
      <c r="E240" s="4"/>
      <c r="F240" s="296"/>
      <c r="G240" s="320"/>
      <c r="H240" s="320"/>
      <c r="I240" s="2323"/>
      <c r="J240" s="1754"/>
      <c r="K240" s="1754"/>
      <c r="L240" s="208"/>
      <c r="M240" s="208"/>
      <c r="N240" s="208"/>
      <c r="O240" s="208"/>
      <c r="P240" s="208"/>
      <c r="Q240" s="208"/>
      <c r="R240" s="490"/>
      <c r="S240" s="490"/>
      <c r="T240" s="490"/>
      <c r="U240" s="490"/>
      <c r="V240" s="490"/>
      <c r="W240" s="490"/>
      <c r="X240" s="490"/>
      <c r="Y240" s="490"/>
      <c r="Z240" s="490"/>
      <c r="AA240" s="490"/>
      <c r="AB240" s="950"/>
      <c r="AC240" s="490"/>
      <c r="AD240" s="986"/>
      <c r="AE240" s="490"/>
      <c r="AF240" s="490"/>
      <c r="AG240" s="490"/>
      <c r="AH240" s="490"/>
      <c r="AI240" s="490"/>
      <c r="AJ240" s="1142"/>
      <c r="AK240" s="1170"/>
      <c r="AL240" s="2563">
        <f t="shared" si="198"/>
        <v>0</v>
      </c>
      <c r="AM240" s="1273"/>
    </row>
    <row r="241" spans="1:39" s="2527" customFormat="1" ht="45" x14ac:dyDescent="0.25">
      <c r="A241" s="362"/>
      <c r="B241" s="362">
        <v>1</v>
      </c>
      <c r="C241" s="652" t="s">
        <v>286</v>
      </c>
      <c r="D241" s="4"/>
      <c r="E241" s="4"/>
      <c r="F241" s="1270">
        <f>SUM(F242:F244)</f>
        <v>2703</v>
      </c>
      <c r="G241" s="1270">
        <f t="shared" ref="G241:H241" si="199">SUM(G242:G244)</f>
        <v>2252.5</v>
      </c>
      <c r="H241" s="1270">
        <f t="shared" si="199"/>
        <v>2287</v>
      </c>
      <c r="I241" s="2323">
        <f t="shared" ref="I241:I242" si="200">H241/G241*100</f>
        <v>101.53163152053276</v>
      </c>
      <c r="J241" s="1754"/>
      <c r="K241" s="1754"/>
      <c r="L241" s="208"/>
      <c r="M241" s="208"/>
      <c r="N241" s="208"/>
      <c r="O241" s="208"/>
      <c r="P241" s="208"/>
      <c r="Q241" s="208"/>
      <c r="R241" s="490">
        <f t="shared" ref="R241:AI241" si="201">SUM(R242:R244)</f>
        <v>4567.5023700000002</v>
      </c>
      <c r="S241" s="490">
        <f t="shared" ref="S241:T241" si="202">SUM(S242:S244)</f>
        <v>4567.5023700000002</v>
      </c>
      <c r="T241" s="490">
        <f t="shared" si="202"/>
        <v>4567.5023700000002</v>
      </c>
      <c r="U241" s="490">
        <f t="shared" ref="U241:V241" si="203">SUM(U242:U244)</f>
        <v>4567.5023700000002</v>
      </c>
      <c r="V241" s="490">
        <f t="shared" si="203"/>
        <v>4567.5023700000002</v>
      </c>
      <c r="W241" s="490">
        <f t="shared" ref="W241:X241" si="204">SUM(W242:W244)</f>
        <v>4567.5023700000002</v>
      </c>
      <c r="X241" s="490">
        <f t="shared" si="204"/>
        <v>4567.5023700000002</v>
      </c>
      <c r="Y241" s="490">
        <f t="shared" ref="Y241:Z241" si="205">SUM(Y242:Y244)</f>
        <v>4567.5023700000002</v>
      </c>
      <c r="Z241" s="490">
        <f t="shared" si="205"/>
        <v>4567.5023700000002</v>
      </c>
      <c r="AA241" s="490">
        <f t="shared" ref="AA241" si="206">SUM(AA242:AA244)</f>
        <v>4567.5023700000002</v>
      </c>
      <c r="AB241" s="950">
        <f t="shared" si="201"/>
        <v>3806.2519750000001</v>
      </c>
      <c r="AC241" s="490">
        <f t="shared" si="201"/>
        <v>3845.5287499999999</v>
      </c>
      <c r="AD241" s="986">
        <f t="shared" si="201"/>
        <v>0</v>
      </c>
      <c r="AE241" s="490">
        <f t="shared" si="201"/>
        <v>0</v>
      </c>
      <c r="AF241" s="490">
        <f t="shared" si="201"/>
        <v>39.276774999999816</v>
      </c>
      <c r="AG241" s="490">
        <f t="shared" si="201"/>
        <v>0</v>
      </c>
      <c r="AH241" s="490">
        <f t="shared" si="201"/>
        <v>0</v>
      </c>
      <c r="AI241" s="490">
        <f t="shared" si="201"/>
        <v>3845.5287499999999</v>
      </c>
      <c r="AJ241" s="1142"/>
      <c r="AK241" s="1170"/>
      <c r="AL241" s="2563">
        <f t="shared" si="198"/>
        <v>0</v>
      </c>
      <c r="AM241" s="1273"/>
    </row>
    <row r="242" spans="1:39" s="2527" customFormat="1" ht="45" x14ac:dyDescent="0.25">
      <c r="A242" s="362"/>
      <c r="B242" s="362">
        <v>1</v>
      </c>
      <c r="C242" s="461" t="s">
        <v>531</v>
      </c>
      <c r="D242" s="4"/>
      <c r="E242" s="4"/>
      <c r="F242" s="296">
        <v>2703</v>
      </c>
      <c r="G242" s="210">
        <f>F242/12*$C$3</f>
        <v>2252.5</v>
      </c>
      <c r="H242" s="320">
        <v>2287</v>
      </c>
      <c r="I242" s="327">
        <f t="shared" si="200"/>
        <v>101.53163152053276</v>
      </c>
      <c r="J242" s="1754"/>
      <c r="K242" s="1754"/>
      <c r="L242" s="208"/>
      <c r="M242" s="208"/>
      <c r="N242" s="208"/>
      <c r="O242" s="208"/>
      <c r="P242" s="208"/>
      <c r="Q242" s="208"/>
      <c r="R242" s="490">
        <v>4567.5023700000002</v>
      </c>
      <c r="S242" s="490">
        <v>4567.5023700000002</v>
      </c>
      <c r="T242" s="490">
        <v>4567.5023700000002</v>
      </c>
      <c r="U242" s="490">
        <v>4567.5023700000002</v>
      </c>
      <c r="V242" s="490">
        <v>4567.5023700000002</v>
      </c>
      <c r="W242" s="490">
        <v>4567.5023700000002</v>
      </c>
      <c r="X242" s="490">
        <v>4567.5023700000002</v>
      </c>
      <c r="Y242" s="490">
        <v>4567.5023700000002</v>
      </c>
      <c r="Z242" s="490">
        <v>4567.5023700000002</v>
      </c>
      <c r="AA242" s="490">
        <v>4567.5023700000002</v>
      </c>
      <c r="AB242" s="950">
        <f>R242/12*$C$3+(S242-R242)/11*9+(T242-S242)/10*8+(U242-T242)/9*7+(V242-U242)/8*6+(W242-V242)/7*5+(X242-W242)/6*4+(Y242-X242)/5*3+(Z242-Y242)/4*2+(AA242-Z242)/3*1</f>
        <v>3806.2519750000001</v>
      </c>
      <c r="AC242" s="490">
        <f>AI242-AH242-AE242-AD242</f>
        <v>3845.5287499999999</v>
      </c>
      <c r="AD242" s="986"/>
      <c r="AE242" s="490"/>
      <c r="AF242" s="490">
        <f>AC242-AB242</f>
        <v>39.276774999999816</v>
      </c>
      <c r="AG242" s="490"/>
      <c r="AH242" s="490">
        <v>0</v>
      </c>
      <c r="AI242" s="490">
        <v>3845.5287499999999</v>
      </c>
      <c r="AJ242" s="1142"/>
      <c r="AK242" s="1170"/>
      <c r="AL242" s="2563">
        <f t="shared" si="198"/>
        <v>0</v>
      </c>
      <c r="AM242" s="1273"/>
    </row>
    <row r="243" spans="1:39" s="2527" customFormat="1" ht="75" x14ac:dyDescent="0.25">
      <c r="A243" s="362"/>
      <c r="B243" s="362">
        <v>1</v>
      </c>
      <c r="C243" s="461" t="s">
        <v>532</v>
      </c>
      <c r="D243" s="4"/>
      <c r="E243" s="4"/>
      <c r="F243" s="296"/>
      <c r="G243" s="320"/>
      <c r="H243" s="320"/>
      <c r="I243" s="2323"/>
      <c r="J243" s="1754"/>
      <c r="K243" s="1754"/>
      <c r="L243" s="208"/>
      <c r="M243" s="208"/>
      <c r="N243" s="208"/>
      <c r="O243" s="208"/>
      <c r="P243" s="208"/>
      <c r="Q243" s="208"/>
      <c r="R243" s="490"/>
      <c r="S243" s="490"/>
      <c r="T243" s="490"/>
      <c r="U243" s="490"/>
      <c r="V243" s="490"/>
      <c r="W243" s="490"/>
      <c r="X243" s="490"/>
      <c r="Y243" s="490"/>
      <c r="Z243" s="490"/>
      <c r="AA243" s="490"/>
      <c r="AB243" s="950"/>
      <c r="AC243" s="490"/>
      <c r="AD243" s="986"/>
      <c r="AE243" s="490"/>
      <c r="AF243" s="490"/>
      <c r="AG243" s="490"/>
      <c r="AH243" s="490"/>
      <c r="AI243" s="490"/>
      <c r="AJ243" s="1142"/>
      <c r="AK243" s="1170"/>
      <c r="AL243" s="2563">
        <f t="shared" si="198"/>
        <v>0</v>
      </c>
      <c r="AM243" s="1273"/>
    </row>
    <row r="244" spans="1:39" s="2527" customFormat="1" ht="60" x14ac:dyDescent="0.25">
      <c r="A244" s="362"/>
      <c r="B244" s="362">
        <v>1</v>
      </c>
      <c r="C244" s="461" t="s">
        <v>533</v>
      </c>
      <c r="D244" s="4"/>
      <c r="E244" s="4"/>
      <c r="F244" s="296"/>
      <c r="G244" s="320"/>
      <c r="H244" s="320"/>
      <c r="I244" s="2323"/>
      <c r="J244" s="1754"/>
      <c r="K244" s="1754"/>
      <c r="L244" s="208"/>
      <c r="M244" s="208"/>
      <c r="N244" s="208"/>
      <c r="O244" s="208"/>
      <c r="P244" s="208"/>
      <c r="Q244" s="208"/>
      <c r="R244" s="490"/>
      <c r="S244" s="490"/>
      <c r="T244" s="490"/>
      <c r="U244" s="490"/>
      <c r="V244" s="490"/>
      <c r="W244" s="490"/>
      <c r="X244" s="490"/>
      <c r="Y244" s="490"/>
      <c r="Z244" s="490"/>
      <c r="AA244" s="490"/>
      <c r="AB244" s="950">
        <f t="shared" ref="AB244" si="207">R244/12*$C$3</f>
        <v>0</v>
      </c>
      <c r="AC244" s="490">
        <f t="shared" ref="AC244:AC245" si="208">AI244-AH244-AE244-AD244</f>
        <v>0</v>
      </c>
      <c r="AD244" s="986"/>
      <c r="AE244" s="490"/>
      <c r="AF244" s="490">
        <f t="shared" ref="AF244:AF245" si="209">AC244-AB244</f>
        <v>0</v>
      </c>
      <c r="AG244" s="490"/>
      <c r="AH244" s="490"/>
      <c r="AI244" s="490"/>
      <c r="AJ244" s="1142"/>
      <c r="AK244" s="1170"/>
      <c r="AL244" s="2563">
        <f t="shared" si="198"/>
        <v>0</v>
      </c>
      <c r="AM244" s="1273"/>
    </row>
    <row r="245" spans="1:39" s="2527" customFormat="1" ht="29.25" x14ac:dyDescent="0.25">
      <c r="A245" s="362"/>
      <c r="B245" s="362">
        <v>1</v>
      </c>
      <c r="C245" s="2522" t="s">
        <v>327</v>
      </c>
      <c r="D245" s="4"/>
      <c r="E245" s="4"/>
      <c r="F245" s="727">
        <f>SUM(F246,F247,F251,F252,F253,F254)</f>
        <v>4384</v>
      </c>
      <c r="G245" s="727">
        <f t="shared" ref="G245:H245" si="210">SUM(G246,G247,G251,G252,G253,G254)</f>
        <v>3653.333333333333</v>
      </c>
      <c r="H245" s="727">
        <f t="shared" si="210"/>
        <v>3591</v>
      </c>
      <c r="I245" s="2323">
        <f>H245/G245*100</f>
        <v>98.293795620437962</v>
      </c>
      <c r="J245" s="1754"/>
      <c r="K245" s="1754"/>
      <c r="L245" s="208"/>
      <c r="M245" s="208"/>
      <c r="N245" s="208"/>
      <c r="O245" s="208"/>
      <c r="P245" s="208"/>
      <c r="Q245" s="208"/>
      <c r="R245" s="490">
        <v>593.24199999999814</v>
      </c>
      <c r="S245" s="490">
        <v>593.24199999999814</v>
      </c>
      <c r="T245" s="490">
        <v>593.24199999999814</v>
      </c>
      <c r="U245" s="490">
        <v>593.24199999999814</v>
      </c>
      <c r="V245" s="490">
        <v>593.24199999999814</v>
      </c>
      <c r="W245" s="490">
        <v>593.24199999999814</v>
      </c>
      <c r="X245" s="490">
        <v>593.24199999999814</v>
      </c>
      <c r="Y245" s="490">
        <v>593.24199999999814</v>
      </c>
      <c r="Z245" s="490">
        <v>593.24199999999814</v>
      </c>
      <c r="AA245" s="490">
        <v>593.24199999999814</v>
      </c>
      <c r="AB245" s="950">
        <f>R245/12*$C$3+(S245-R245)/11*9+(T245-S245)/10*8+(U245-T245)/9*7+(V245-U245)/8*6+(W245-V245)/7*5+(X245-W245)/6*4+(Y245-X245)/5*3+(Z245-Y245)/4*2+(AA245-Z245)/3*1</f>
        <v>494.36833333333175</v>
      </c>
      <c r="AC245" s="490">
        <f t="shared" si="208"/>
        <v>28.513870000000001</v>
      </c>
      <c r="AD245" s="986"/>
      <c r="AE245" s="490"/>
      <c r="AF245" s="490">
        <f t="shared" si="209"/>
        <v>-465.85446333333175</v>
      </c>
      <c r="AG245" s="490">
        <v>-20.554260000000003</v>
      </c>
      <c r="AH245" s="490">
        <v>0</v>
      </c>
      <c r="AI245" s="490">
        <v>28.513870000000001</v>
      </c>
      <c r="AJ245" s="1142"/>
      <c r="AK245" s="1170"/>
      <c r="AL245" s="2563">
        <f t="shared" si="198"/>
        <v>0</v>
      </c>
      <c r="AM245" s="1273"/>
    </row>
    <row r="246" spans="1:39" s="2527" customFormat="1" x14ac:dyDescent="0.25">
      <c r="A246" s="362"/>
      <c r="B246" s="362">
        <v>1</v>
      </c>
      <c r="C246" s="461" t="s">
        <v>318</v>
      </c>
      <c r="D246" s="4"/>
      <c r="E246" s="4"/>
      <c r="F246" s="750"/>
      <c r="G246" s="320"/>
      <c r="H246" s="320"/>
      <c r="I246" s="2323"/>
      <c r="J246" s="1754"/>
      <c r="K246" s="1754"/>
      <c r="L246" s="208"/>
      <c r="M246" s="208"/>
      <c r="N246" s="208"/>
      <c r="O246" s="208"/>
      <c r="P246" s="208"/>
      <c r="Q246" s="208"/>
      <c r="R246" s="490"/>
      <c r="S246" s="490"/>
      <c r="T246" s="490"/>
      <c r="U246" s="490"/>
      <c r="V246" s="490"/>
      <c r="W246" s="490"/>
      <c r="X246" s="490"/>
      <c r="Y246" s="490"/>
      <c r="Z246" s="490"/>
      <c r="AA246" s="490"/>
      <c r="AB246" s="950"/>
      <c r="AC246" s="490"/>
      <c r="AD246" s="986"/>
      <c r="AE246" s="490"/>
      <c r="AF246" s="490"/>
      <c r="AG246" s="490"/>
      <c r="AH246" s="490"/>
      <c r="AI246" s="490"/>
      <c r="AJ246" s="1142"/>
      <c r="AK246" s="1170"/>
      <c r="AL246" s="2563">
        <f t="shared" si="198"/>
        <v>0</v>
      </c>
      <c r="AM246" s="1273"/>
    </row>
    <row r="247" spans="1:39" s="2527" customFormat="1" ht="30" x14ac:dyDescent="0.25">
      <c r="A247" s="362"/>
      <c r="B247" s="362">
        <v>1</v>
      </c>
      <c r="C247" s="652" t="s">
        <v>506</v>
      </c>
      <c r="D247" s="4"/>
      <c r="E247" s="4"/>
      <c r="F247" s="750"/>
      <c r="G247" s="320"/>
      <c r="H247" s="320"/>
      <c r="I247" s="2323"/>
      <c r="J247" s="1754"/>
      <c r="K247" s="1754"/>
      <c r="L247" s="208"/>
      <c r="M247" s="208"/>
      <c r="N247" s="208"/>
      <c r="O247" s="208"/>
      <c r="P247" s="208"/>
      <c r="Q247" s="208"/>
      <c r="R247" s="490"/>
      <c r="S247" s="490"/>
      <c r="T247" s="490"/>
      <c r="U247" s="490"/>
      <c r="V247" s="490"/>
      <c r="W247" s="490"/>
      <c r="X247" s="490"/>
      <c r="Y247" s="490"/>
      <c r="Z247" s="490"/>
      <c r="AA247" s="490"/>
      <c r="AB247" s="950"/>
      <c r="AC247" s="490"/>
      <c r="AD247" s="986"/>
      <c r="AE247" s="490"/>
      <c r="AF247" s="490"/>
      <c r="AG247" s="490"/>
      <c r="AH247" s="490"/>
      <c r="AI247" s="490"/>
      <c r="AJ247" s="1142"/>
      <c r="AK247" s="1170"/>
      <c r="AL247" s="2563">
        <f t="shared" si="198"/>
        <v>0</v>
      </c>
      <c r="AM247" s="1273"/>
    </row>
    <row r="248" spans="1:39" s="2527" customFormat="1" x14ac:dyDescent="0.25">
      <c r="A248" s="362"/>
      <c r="B248" s="362">
        <v>1</v>
      </c>
      <c r="C248" s="461" t="s">
        <v>507</v>
      </c>
      <c r="D248" s="4"/>
      <c r="E248" s="4"/>
      <c r="F248" s="711"/>
      <c r="G248" s="320"/>
      <c r="H248" s="320"/>
      <c r="I248" s="2323"/>
      <c r="J248" s="1754"/>
      <c r="K248" s="1754"/>
      <c r="L248" s="208"/>
      <c r="M248" s="208"/>
      <c r="N248" s="208"/>
      <c r="O248" s="208"/>
      <c r="P248" s="208"/>
      <c r="Q248" s="208"/>
      <c r="R248" s="490"/>
      <c r="S248" s="490"/>
      <c r="T248" s="490"/>
      <c r="U248" s="490"/>
      <c r="V248" s="490"/>
      <c r="W248" s="490"/>
      <c r="X248" s="490"/>
      <c r="Y248" s="490"/>
      <c r="Z248" s="490"/>
      <c r="AA248" s="490"/>
      <c r="AB248" s="950"/>
      <c r="AC248" s="490"/>
      <c r="AD248" s="986"/>
      <c r="AE248" s="490"/>
      <c r="AF248" s="490"/>
      <c r="AG248" s="490"/>
      <c r="AH248" s="490"/>
      <c r="AI248" s="490"/>
      <c r="AJ248" s="1142"/>
      <c r="AK248" s="1170"/>
      <c r="AL248" s="2563">
        <f t="shared" si="198"/>
        <v>0</v>
      </c>
      <c r="AM248" s="1273"/>
    </row>
    <row r="249" spans="1:39" s="2527" customFormat="1" ht="30" x14ac:dyDescent="0.25">
      <c r="A249" s="362"/>
      <c r="B249" s="362">
        <v>1</v>
      </c>
      <c r="C249" s="461" t="s">
        <v>508</v>
      </c>
      <c r="D249" s="4"/>
      <c r="E249" s="4"/>
      <c r="F249" s="750"/>
      <c r="G249" s="320"/>
      <c r="H249" s="320"/>
      <c r="I249" s="2323"/>
      <c r="J249" s="1754"/>
      <c r="K249" s="1754"/>
      <c r="L249" s="208"/>
      <c r="M249" s="208"/>
      <c r="N249" s="208"/>
      <c r="O249" s="208"/>
      <c r="P249" s="208"/>
      <c r="Q249" s="208"/>
      <c r="R249" s="490"/>
      <c r="S249" s="490"/>
      <c r="T249" s="490"/>
      <c r="U249" s="490"/>
      <c r="V249" s="490"/>
      <c r="W249" s="490"/>
      <c r="X249" s="490"/>
      <c r="Y249" s="490"/>
      <c r="Z249" s="490"/>
      <c r="AA249" s="490"/>
      <c r="AB249" s="950"/>
      <c r="AC249" s="490"/>
      <c r="AD249" s="986"/>
      <c r="AE249" s="490"/>
      <c r="AF249" s="490"/>
      <c r="AG249" s="490"/>
      <c r="AH249" s="490"/>
      <c r="AI249" s="490"/>
      <c r="AJ249" s="1142"/>
      <c r="AK249" s="1170"/>
      <c r="AL249" s="2563">
        <f t="shared" si="198"/>
        <v>0</v>
      </c>
      <c r="AM249" s="1273"/>
    </row>
    <row r="250" spans="1:39" s="2527" customFormat="1" ht="60" x14ac:dyDescent="0.25">
      <c r="A250" s="362">
        <v>1</v>
      </c>
      <c r="B250" s="362">
        <v>1</v>
      </c>
      <c r="C250" s="461" t="s">
        <v>509</v>
      </c>
      <c r="D250" s="4"/>
      <c r="E250" s="4"/>
      <c r="F250" s="750"/>
      <c r="G250" s="210"/>
      <c r="H250" s="320"/>
      <c r="I250" s="2323"/>
      <c r="J250" s="1754"/>
      <c r="K250" s="1754"/>
      <c r="L250" s="208"/>
      <c r="M250" s="208"/>
      <c r="N250" s="208"/>
      <c r="O250" s="208"/>
      <c r="P250" s="208"/>
      <c r="Q250" s="208"/>
      <c r="R250" s="490"/>
      <c r="S250" s="490"/>
      <c r="T250" s="490"/>
      <c r="U250" s="490"/>
      <c r="V250" s="490"/>
      <c r="W250" s="490"/>
      <c r="X250" s="490"/>
      <c r="Y250" s="490"/>
      <c r="Z250" s="490"/>
      <c r="AA250" s="490"/>
      <c r="AB250" s="950"/>
      <c r="AC250" s="490"/>
      <c r="AD250" s="986"/>
      <c r="AE250" s="490"/>
      <c r="AF250" s="490"/>
      <c r="AG250" s="490"/>
      <c r="AH250" s="490"/>
      <c r="AI250" s="490"/>
      <c r="AJ250" s="1142"/>
      <c r="AK250" s="1170"/>
      <c r="AL250" s="2563">
        <f t="shared" si="198"/>
        <v>0</v>
      </c>
      <c r="AM250" s="1273"/>
    </row>
    <row r="251" spans="1:39" s="2527" customFormat="1" ht="60" x14ac:dyDescent="0.25">
      <c r="A251" s="362">
        <v>1</v>
      </c>
      <c r="B251" s="362">
        <v>1</v>
      </c>
      <c r="C251" s="461" t="s">
        <v>510</v>
      </c>
      <c r="D251" s="4"/>
      <c r="E251" s="4"/>
      <c r="F251" s="296"/>
      <c r="G251" s="210"/>
      <c r="H251" s="320"/>
      <c r="I251" s="2323"/>
      <c r="J251" s="1754"/>
      <c r="K251" s="1754"/>
      <c r="L251" s="208"/>
      <c r="M251" s="208"/>
      <c r="N251" s="208"/>
      <c r="O251" s="208"/>
      <c r="P251" s="208"/>
      <c r="Q251" s="208"/>
      <c r="R251" s="490"/>
      <c r="S251" s="490"/>
      <c r="T251" s="490"/>
      <c r="U251" s="490"/>
      <c r="V251" s="490"/>
      <c r="W251" s="490"/>
      <c r="X251" s="490"/>
      <c r="Y251" s="490"/>
      <c r="Z251" s="490"/>
      <c r="AA251" s="490"/>
      <c r="AB251" s="950"/>
      <c r="AC251" s="490"/>
      <c r="AD251" s="986"/>
      <c r="AE251" s="490"/>
      <c r="AF251" s="490"/>
      <c r="AG251" s="490"/>
      <c r="AH251" s="490"/>
      <c r="AI251" s="490"/>
      <c r="AJ251" s="1142"/>
      <c r="AK251" s="1170"/>
      <c r="AL251" s="2563">
        <f t="shared" si="198"/>
        <v>0</v>
      </c>
      <c r="AM251" s="1273"/>
    </row>
    <row r="252" spans="1:39" s="2527" customFormat="1" ht="45" x14ac:dyDescent="0.25">
      <c r="A252" s="362">
        <v>1</v>
      </c>
      <c r="B252" s="362">
        <v>1</v>
      </c>
      <c r="C252" s="460" t="s">
        <v>511</v>
      </c>
      <c r="D252" s="4"/>
      <c r="E252" s="4"/>
      <c r="F252" s="296"/>
      <c r="G252" s="210"/>
      <c r="H252" s="320"/>
      <c r="I252" s="2323"/>
      <c r="J252" s="1754"/>
      <c r="K252" s="1754"/>
      <c r="L252" s="208"/>
      <c r="M252" s="208"/>
      <c r="N252" s="208"/>
      <c r="O252" s="208"/>
      <c r="P252" s="208"/>
      <c r="Q252" s="208"/>
      <c r="R252" s="490"/>
      <c r="S252" s="490"/>
      <c r="T252" s="490"/>
      <c r="U252" s="490"/>
      <c r="V252" s="490"/>
      <c r="W252" s="490"/>
      <c r="X252" s="490"/>
      <c r="Y252" s="490"/>
      <c r="Z252" s="490"/>
      <c r="AA252" s="490"/>
      <c r="AB252" s="950"/>
      <c r="AC252" s="490"/>
      <c r="AD252" s="986"/>
      <c r="AE252" s="490"/>
      <c r="AF252" s="490"/>
      <c r="AG252" s="490"/>
      <c r="AH252" s="490"/>
      <c r="AI252" s="490"/>
      <c r="AJ252" s="1142"/>
      <c r="AK252" s="1170"/>
      <c r="AL252" s="2563">
        <f t="shared" si="198"/>
        <v>0</v>
      </c>
      <c r="AM252" s="1273"/>
    </row>
    <row r="253" spans="1:39" s="2527" customFormat="1" ht="105" x14ac:dyDescent="0.25">
      <c r="A253" s="362"/>
      <c r="B253" s="362"/>
      <c r="C253" s="460" t="s">
        <v>512</v>
      </c>
      <c r="D253" s="4"/>
      <c r="E253" s="4"/>
      <c r="F253" s="679">
        <v>1300</v>
      </c>
      <c r="G253" s="210">
        <f t="shared" ref="G253:G254" si="211">F253/12*$C$3</f>
        <v>1083.3333333333333</v>
      </c>
      <c r="H253" s="320">
        <v>63</v>
      </c>
      <c r="I253" s="327">
        <f>H253/G253*100</f>
        <v>5.815384615384616</v>
      </c>
      <c r="J253" s="1754"/>
      <c r="K253" s="1754"/>
      <c r="L253" s="208"/>
      <c r="M253" s="208"/>
      <c r="N253" s="208"/>
      <c r="O253" s="208"/>
      <c r="P253" s="208"/>
      <c r="Q253" s="208"/>
      <c r="R253" s="490"/>
      <c r="S253" s="490"/>
      <c r="T253" s="490"/>
      <c r="U253" s="490"/>
      <c r="V253" s="490"/>
      <c r="W253" s="490"/>
      <c r="X253" s="490"/>
      <c r="Y253" s="490"/>
      <c r="Z253" s="490"/>
      <c r="AA253" s="490"/>
      <c r="AB253" s="950"/>
      <c r="AC253" s="490"/>
      <c r="AD253" s="986"/>
      <c r="AE253" s="490"/>
      <c r="AF253" s="490"/>
      <c r="AG253" s="490"/>
      <c r="AH253" s="490"/>
      <c r="AI253" s="490"/>
      <c r="AJ253" s="1142"/>
      <c r="AK253" s="1170"/>
      <c r="AL253" s="2563">
        <f t="shared" si="198"/>
        <v>0</v>
      </c>
      <c r="AM253" s="1273"/>
    </row>
    <row r="254" spans="1:39" s="2527" customFormat="1" ht="30" x14ac:dyDescent="0.25">
      <c r="A254" s="362"/>
      <c r="B254" s="362"/>
      <c r="C254" s="460" t="s">
        <v>534</v>
      </c>
      <c r="D254" s="4"/>
      <c r="E254" s="4"/>
      <c r="F254" s="679">
        <v>3084</v>
      </c>
      <c r="G254" s="210">
        <f t="shared" si="211"/>
        <v>2570</v>
      </c>
      <c r="H254" s="681">
        <v>3528</v>
      </c>
      <c r="I254" s="327">
        <f>H254/G254*100</f>
        <v>137.27626459143968</v>
      </c>
      <c r="J254" s="1754"/>
      <c r="K254" s="1754"/>
      <c r="L254" s="208"/>
      <c r="M254" s="208"/>
      <c r="N254" s="208"/>
      <c r="O254" s="208"/>
      <c r="P254" s="208"/>
      <c r="Q254" s="208"/>
      <c r="R254" s="490">
        <v>7056.8191128959988</v>
      </c>
      <c r="S254" s="490">
        <v>7056.8191128959988</v>
      </c>
      <c r="T254" s="490">
        <v>7056.8191128959988</v>
      </c>
      <c r="U254" s="490">
        <v>7056.8191128959988</v>
      </c>
      <c r="V254" s="490">
        <v>7056.8191128959988</v>
      </c>
      <c r="W254" s="490">
        <v>7056.8191128959988</v>
      </c>
      <c r="X254" s="490">
        <v>7056.8191128959988</v>
      </c>
      <c r="Y254" s="490">
        <v>7056.8191128959988</v>
      </c>
      <c r="Z254" s="490">
        <v>7056.8191128959988</v>
      </c>
      <c r="AA254" s="490">
        <v>7056.8191128959988</v>
      </c>
      <c r="AB254" s="2571">
        <f>R254/12*$C$3+(S254-R254)/11*9+(T254-S254)/10*8+(U254-T254)/9*7+(V254-U254)/8*6+(W254-V254)/7*5+(X254-W254)/6*4+(Y254-X254)/5*3+(Z254-Y254)/4*2+(AA254-Z254)/3*1</f>
        <v>5880.682594079999</v>
      </c>
      <c r="AC254" s="490">
        <f>AI254-AH254-AE254-AD254</f>
        <v>8421.7421699999995</v>
      </c>
      <c r="AD254" s="986"/>
      <c r="AE254" s="490"/>
      <c r="AF254" s="490">
        <f>AC254-AB254</f>
        <v>2541.0595759200005</v>
      </c>
      <c r="AG254" s="490"/>
      <c r="AH254" s="490">
        <v>0</v>
      </c>
      <c r="AI254" s="490">
        <v>8421.7421699999995</v>
      </c>
      <c r="AJ254" s="1142"/>
      <c r="AK254" s="1170"/>
      <c r="AL254" s="2563">
        <f t="shared" si="198"/>
        <v>0</v>
      </c>
      <c r="AM254" s="1273"/>
    </row>
    <row r="255" spans="1:39" s="2527" customFormat="1" ht="29.25" x14ac:dyDescent="0.25">
      <c r="A255" s="362"/>
      <c r="B255" s="362">
        <v>1</v>
      </c>
      <c r="C255" s="706" t="s">
        <v>328</v>
      </c>
      <c r="D255" s="4"/>
      <c r="E255" s="4"/>
      <c r="F255" s="366"/>
      <c r="G255" s="210"/>
      <c r="H255" s="320"/>
      <c r="I255" s="2323"/>
      <c r="J255" s="1754"/>
      <c r="K255" s="1754"/>
      <c r="L255" s="208"/>
      <c r="M255" s="208"/>
      <c r="N255" s="208"/>
      <c r="O255" s="208"/>
      <c r="P255" s="208"/>
      <c r="Q255" s="208"/>
      <c r="R255" s="490"/>
      <c r="S255" s="490"/>
      <c r="T255" s="490"/>
      <c r="U255" s="490"/>
      <c r="V255" s="490"/>
      <c r="W255" s="490"/>
      <c r="X255" s="490"/>
      <c r="Y255" s="490"/>
      <c r="Z255" s="490"/>
      <c r="AA255" s="490"/>
      <c r="AB255" s="950"/>
      <c r="AC255" s="490"/>
      <c r="AD255" s="986"/>
      <c r="AE255" s="490"/>
      <c r="AF255" s="490"/>
      <c r="AG255" s="490"/>
      <c r="AH255" s="490"/>
      <c r="AI255" s="490"/>
      <c r="AJ255" s="1142"/>
      <c r="AK255" s="1170"/>
      <c r="AL255" s="2563">
        <f t="shared" si="198"/>
        <v>0</v>
      </c>
      <c r="AM255" s="1273"/>
    </row>
    <row r="256" spans="1:39" s="2527" customFormat="1" x14ac:dyDescent="0.25">
      <c r="A256" s="362">
        <v>1</v>
      </c>
      <c r="B256" s="362">
        <v>1</v>
      </c>
      <c r="C256" s="706" t="s">
        <v>343</v>
      </c>
      <c r="D256" s="702"/>
      <c r="E256" s="4"/>
      <c r="F256" s="366"/>
      <c r="G256" s="210"/>
      <c r="H256" s="320"/>
      <c r="I256" s="2323"/>
      <c r="J256" s="1754"/>
      <c r="K256" s="1754"/>
      <c r="L256" s="208"/>
      <c r="M256" s="208"/>
      <c r="N256" s="208"/>
      <c r="O256" s="208"/>
      <c r="P256" s="208"/>
      <c r="Q256" s="208"/>
      <c r="R256" s="490"/>
      <c r="S256" s="490"/>
      <c r="T256" s="490"/>
      <c r="U256" s="490"/>
      <c r="V256" s="490"/>
      <c r="W256" s="490"/>
      <c r="X256" s="490"/>
      <c r="Y256" s="490"/>
      <c r="Z256" s="490"/>
      <c r="AA256" s="490"/>
      <c r="AB256" s="950"/>
      <c r="AC256" s="490"/>
      <c r="AD256" s="986"/>
      <c r="AE256" s="490"/>
      <c r="AF256" s="490"/>
      <c r="AG256" s="490"/>
      <c r="AH256" s="490"/>
      <c r="AI256" s="490"/>
      <c r="AJ256" s="1142"/>
      <c r="AK256" s="1170"/>
      <c r="AL256" s="2563">
        <f t="shared" si="198"/>
        <v>0</v>
      </c>
      <c r="AM256" s="1273"/>
    </row>
    <row r="257" spans="1:39" s="2527" customFormat="1" x14ac:dyDescent="0.25">
      <c r="A257" s="362">
        <v>1</v>
      </c>
      <c r="B257" s="362">
        <v>1</v>
      </c>
      <c r="C257" s="4" t="s">
        <v>344</v>
      </c>
      <c r="D257" s="720"/>
      <c r="E257" s="4"/>
      <c r="F257" s="366"/>
      <c r="G257" s="210"/>
      <c r="H257" s="320"/>
      <c r="I257" s="2323"/>
      <c r="J257" s="1754"/>
      <c r="K257" s="1754"/>
      <c r="L257" s="208"/>
      <c r="M257" s="208"/>
      <c r="N257" s="208"/>
      <c r="O257" s="208"/>
      <c r="P257" s="208"/>
      <c r="Q257" s="208"/>
      <c r="R257" s="490"/>
      <c r="S257" s="490"/>
      <c r="T257" s="490"/>
      <c r="U257" s="490"/>
      <c r="V257" s="490"/>
      <c r="W257" s="490"/>
      <c r="X257" s="490"/>
      <c r="Y257" s="490"/>
      <c r="Z257" s="490"/>
      <c r="AA257" s="490"/>
      <c r="AB257" s="950"/>
      <c r="AC257" s="490"/>
      <c r="AD257" s="986"/>
      <c r="AE257" s="490"/>
      <c r="AF257" s="490"/>
      <c r="AG257" s="490"/>
      <c r="AH257" s="490"/>
      <c r="AI257" s="490"/>
      <c r="AJ257" s="1142"/>
      <c r="AK257" s="1170"/>
      <c r="AL257" s="2563">
        <f t="shared" si="198"/>
        <v>0</v>
      </c>
      <c r="AM257" s="1273"/>
    </row>
    <row r="258" spans="1:39" s="2527" customFormat="1" x14ac:dyDescent="0.25">
      <c r="A258" s="362">
        <v>1</v>
      </c>
      <c r="B258" s="362">
        <v>1</v>
      </c>
      <c r="C258" s="720" t="s">
        <v>345</v>
      </c>
      <c r="D258" s="1491"/>
      <c r="E258" s="706"/>
      <c r="F258" s="394"/>
      <c r="G258" s="939"/>
      <c r="H258" s="939"/>
      <c r="I258" s="2323"/>
      <c r="J258" s="1754"/>
      <c r="K258" s="1754"/>
      <c r="L258" s="208"/>
      <c r="M258" s="208"/>
      <c r="N258" s="208"/>
      <c r="O258" s="208"/>
      <c r="P258" s="208"/>
      <c r="Q258" s="208"/>
      <c r="R258" s="539"/>
      <c r="S258" s="539"/>
      <c r="T258" s="539"/>
      <c r="U258" s="539"/>
      <c r="V258" s="539"/>
      <c r="W258" s="539"/>
      <c r="X258" s="539"/>
      <c r="Y258" s="539"/>
      <c r="Z258" s="539"/>
      <c r="AA258" s="539"/>
      <c r="AB258" s="2571"/>
      <c r="AC258" s="539"/>
      <c r="AD258" s="1287"/>
      <c r="AE258" s="539"/>
      <c r="AF258" s="539"/>
      <c r="AG258" s="539"/>
      <c r="AH258" s="539"/>
      <c r="AI258" s="539"/>
      <c r="AJ258" s="1146"/>
      <c r="AK258" s="2565"/>
      <c r="AL258" s="2563">
        <f t="shared" si="198"/>
        <v>0</v>
      </c>
      <c r="AM258" s="1273"/>
    </row>
    <row r="259" spans="1:39" s="2527" customFormat="1" ht="29.25" x14ac:dyDescent="0.25">
      <c r="A259" s="362">
        <v>1</v>
      </c>
      <c r="B259" s="362">
        <v>1</v>
      </c>
      <c r="C259" s="706" t="s">
        <v>321</v>
      </c>
      <c r="D259" s="717"/>
      <c r="E259" s="4"/>
      <c r="F259" s="366">
        <v>3500</v>
      </c>
      <c r="G259" s="210">
        <f>F259/12*$C$3</f>
        <v>2916.666666666667</v>
      </c>
      <c r="H259" s="320">
        <v>2966</v>
      </c>
      <c r="I259" s="2323">
        <f>H259/G259*100</f>
        <v>101.69142857142856</v>
      </c>
      <c r="J259" s="1754"/>
      <c r="K259" s="1754"/>
      <c r="L259" s="208"/>
      <c r="M259" s="208"/>
      <c r="N259" s="208"/>
      <c r="O259" s="208"/>
      <c r="P259" s="208"/>
      <c r="Q259" s="208"/>
      <c r="R259" s="490"/>
      <c r="S259" s="490"/>
      <c r="T259" s="490"/>
      <c r="U259" s="490"/>
      <c r="V259" s="490"/>
      <c r="W259" s="490"/>
      <c r="X259" s="490"/>
      <c r="Y259" s="490"/>
      <c r="Z259" s="490"/>
      <c r="AA259" s="490"/>
      <c r="AB259" s="950"/>
      <c r="AC259" s="490"/>
      <c r="AD259" s="986"/>
      <c r="AE259" s="490"/>
      <c r="AF259" s="490"/>
      <c r="AG259" s="490"/>
      <c r="AH259" s="490"/>
      <c r="AI259" s="490"/>
      <c r="AJ259" s="1142"/>
      <c r="AK259" s="1170"/>
      <c r="AL259" s="2563">
        <f t="shared" si="198"/>
        <v>0</v>
      </c>
      <c r="AM259" s="1273"/>
    </row>
    <row r="260" spans="1:39" s="2527" customFormat="1" ht="30" x14ac:dyDescent="0.25">
      <c r="A260" s="362">
        <v>1</v>
      </c>
      <c r="B260" s="362">
        <v>1</v>
      </c>
      <c r="C260" s="702" t="s">
        <v>197</v>
      </c>
      <c r="D260" s="4"/>
      <c r="E260" s="4"/>
      <c r="F260" s="366"/>
      <c r="G260" s="320"/>
      <c r="H260" s="320"/>
      <c r="I260" s="2323"/>
      <c r="J260" s="1754"/>
      <c r="K260" s="1754"/>
      <c r="L260" s="208"/>
      <c r="M260" s="208"/>
      <c r="N260" s="208"/>
      <c r="O260" s="208"/>
      <c r="P260" s="208"/>
      <c r="Q260" s="208"/>
      <c r="R260" s="490"/>
      <c r="S260" s="490"/>
      <c r="T260" s="490"/>
      <c r="U260" s="490"/>
      <c r="V260" s="490"/>
      <c r="W260" s="490"/>
      <c r="X260" s="490"/>
      <c r="Y260" s="490"/>
      <c r="Z260" s="490"/>
      <c r="AA260" s="490"/>
      <c r="AB260" s="950"/>
      <c r="AC260" s="490"/>
      <c r="AD260" s="986"/>
      <c r="AE260" s="490"/>
      <c r="AF260" s="490"/>
      <c r="AG260" s="490"/>
      <c r="AH260" s="490"/>
      <c r="AI260" s="490"/>
      <c r="AJ260" s="1142"/>
      <c r="AK260" s="1170"/>
      <c r="AL260" s="2563">
        <f t="shared" si="198"/>
        <v>0</v>
      </c>
      <c r="AM260" s="1273"/>
    </row>
    <row r="261" spans="1:39" s="2527" customFormat="1" ht="72" x14ac:dyDescent="0.25">
      <c r="A261" s="362">
        <v>1</v>
      </c>
      <c r="B261" s="362">
        <v>1</v>
      </c>
      <c r="C261" s="706" t="s">
        <v>322</v>
      </c>
      <c r="D261" s="4"/>
      <c r="E261" s="4"/>
      <c r="F261" s="366">
        <v>5003</v>
      </c>
      <c r="G261" s="210">
        <f>F261/12*$C$3</f>
        <v>4169.166666666667</v>
      </c>
      <c r="H261" s="320">
        <v>6991</v>
      </c>
      <c r="I261" s="2323">
        <f>H261/G261*100</f>
        <v>167.68338996602037</v>
      </c>
      <c r="J261" s="1754"/>
      <c r="K261" s="1754"/>
      <c r="L261" s="208"/>
      <c r="M261" s="208"/>
      <c r="N261" s="208"/>
      <c r="O261" s="208"/>
      <c r="P261" s="208"/>
      <c r="Q261" s="208"/>
      <c r="R261" s="490"/>
      <c r="S261" s="490"/>
      <c r="T261" s="490"/>
      <c r="U261" s="490"/>
      <c r="V261" s="490"/>
      <c r="W261" s="490"/>
      <c r="X261" s="490"/>
      <c r="Y261" s="490"/>
      <c r="Z261" s="490"/>
      <c r="AA261" s="490"/>
      <c r="AB261" s="950"/>
      <c r="AC261" s="490"/>
      <c r="AD261" s="986"/>
      <c r="AE261" s="490"/>
      <c r="AF261" s="490"/>
      <c r="AG261" s="490"/>
      <c r="AH261" s="490"/>
      <c r="AI261" s="490"/>
      <c r="AJ261" s="1142"/>
      <c r="AK261" s="1170"/>
      <c r="AL261" s="2563">
        <f t="shared" si="198"/>
        <v>0</v>
      </c>
      <c r="AM261" s="1273"/>
    </row>
    <row r="262" spans="1:39" s="2527" customFormat="1" x14ac:dyDescent="0.25">
      <c r="A262" s="362">
        <v>1</v>
      </c>
      <c r="B262" s="362">
        <v>1</v>
      </c>
      <c r="C262" s="694" t="s">
        <v>227</v>
      </c>
      <c r="D262" s="4"/>
      <c r="E262" s="4"/>
      <c r="F262" s="366">
        <f>SUM(F263:F267)</f>
        <v>1788</v>
      </c>
      <c r="G262" s="320">
        <f>SUM(G263:G267)</f>
        <v>1490</v>
      </c>
      <c r="H262" s="320">
        <f>SUM(H263:H267)</f>
        <v>2210</v>
      </c>
      <c r="I262" s="2323">
        <f>H262/G262*100</f>
        <v>148.3221476510067</v>
      </c>
      <c r="J262" s="1754"/>
      <c r="K262" s="1754"/>
      <c r="L262" s="208"/>
      <c r="M262" s="208"/>
      <c r="N262" s="208"/>
      <c r="O262" s="208"/>
      <c r="P262" s="208"/>
      <c r="Q262" s="208"/>
      <c r="R262" s="490">
        <v>2953.1532000000002</v>
      </c>
      <c r="S262" s="490">
        <v>2953.1532000000002</v>
      </c>
      <c r="T262" s="490">
        <v>2953.1532000000002</v>
      </c>
      <c r="U262" s="490">
        <v>2953.1532000000002</v>
      </c>
      <c r="V262" s="490">
        <v>2953.1532000000002</v>
      </c>
      <c r="W262" s="490">
        <v>2953.1532000000002</v>
      </c>
      <c r="X262" s="490">
        <v>2953.1532000000002</v>
      </c>
      <c r="Y262" s="490">
        <v>2953.1532000000002</v>
      </c>
      <c r="Z262" s="490">
        <v>2953.1532000000002</v>
      </c>
      <c r="AA262" s="490">
        <v>2953.1532000000002</v>
      </c>
      <c r="AB262" s="2571">
        <f>R262/12*$C$3+(S262-R262)/11*9+(T262-S262)/10*8+(U262-T262)/9*7+(V262-U262)/8*6+(W262-V262)/7*5+(X262-W262)/6*4+(Y262-X262)/5*3+(Z262-Y262)/4*2+(AA262-Z262)/3*1</f>
        <v>2460.9610000000002</v>
      </c>
      <c r="AC262" s="490">
        <f>AI262-AH262-AE262-AD262</f>
        <v>3218.2333399999998</v>
      </c>
      <c r="AD262" s="986"/>
      <c r="AE262" s="490">
        <v>379.74531999999994</v>
      </c>
      <c r="AF262" s="490">
        <f>AC262-AB262</f>
        <v>757.27233999999953</v>
      </c>
      <c r="AG262" s="490">
        <v>-10.087059999999999</v>
      </c>
      <c r="AH262" s="490">
        <v>0</v>
      </c>
      <c r="AI262" s="490">
        <v>3597.9786599999998</v>
      </c>
      <c r="AJ262" s="1142"/>
      <c r="AK262" s="1170"/>
      <c r="AL262" s="2563">
        <f t="shared" si="198"/>
        <v>0</v>
      </c>
      <c r="AM262" s="1273"/>
    </row>
    <row r="263" spans="1:39" s="2527" customFormat="1" ht="105" x14ac:dyDescent="0.25">
      <c r="A263" s="362">
        <v>1</v>
      </c>
      <c r="B263" s="362">
        <v>1</v>
      </c>
      <c r="C263" s="273" t="s">
        <v>364</v>
      </c>
      <c r="D263" s="4"/>
      <c r="E263" s="4"/>
      <c r="F263" s="296">
        <v>550</v>
      </c>
      <c r="G263" s="210">
        <f>F263/12*$C$3</f>
        <v>458.33333333333337</v>
      </c>
      <c r="H263" s="320">
        <v>395</v>
      </c>
      <c r="I263" s="2323">
        <f>H263/G263*100</f>
        <v>86.181818181818173</v>
      </c>
      <c r="J263" s="1754"/>
      <c r="K263" s="1754"/>
      <c r="L263" s="208"/>
      <c r="M263" s="208"/>
      <c r="N263" s="208"/>
      <c r="O263" s="208"/>
      <c r="P263" s="208"/>
      <c r="Q263" s="208"/>
      <c r="R263" s="490"/>
      <c r="S263" s="490"/>
      <c r="T263" s="490"/>
      <c r="U263" s="490"/>
      <c r="V263" s="490"/>
      <c r="W263" s="490"/>
      <c r="X263" s="490"/>
      <c r="Y263" s="490"/>
      <c r="Z263" s="490"/>
      <c r="AA263" s="490"/>
      <c r="AB263" s="950"/>
      <c r="AC263" s="490"/>
      <c r="AD263" s="986"/>
      <c r="AE263" s="490"/>
      <c r="AF263" s="490"/>
      <c r="AG263" s="490"/>
      <c r="AH263" s="490"/>
      <c r="AI263" s="490"/>
      <c r="AJ263" s="1142"/>
      <c r="AK263" s="1170"/>
      <c r="AL263" s="2563">
        <f t="shared" si="198"/>
        <v>0</v>
      </c>
      <c r="AM263" s="1273"/>
    </row>
    <row r="264" spans="1:39" s="2527" customFormat="1" ht="105" x14ac:dyDescent="0.25">
      <c r="A264" s="362"/>
      <c r="B264" s="362"/>
      <c r="C264" s="273" t="s">
        <v>352</v>
      </c>
      <c r="D264" s="4"/>
      <c r="E264" s="4"/>
      <c r="F264" s="366"/>
      <c r="G264" s="210"/>
      <c r="H264" s="320">
        <v>134</v>
      </c>
      <c r="I264" s="2323"/>
      <c r="J264" s="1754"/>
      <c r="K264" s="1754"/>
      <c r="L264" s="208"/>
      <c r="M264" s="208"/>
      <c r="N264" s="208"/>
      <c r="O264" s="208"/>
      <c r="P264" s="208"/>
      <c r="Q264" s="208"/>
      <c r="R264" s="490"/>
      <c r="S264" s="490"/>
      <c r="T264" s="490"/>
      <c r="U264" s="490"/>
      <c r="V264" s="490"/>
      <c r="W264" s="490"/>
      <c r="X264" s="490"/>
      <c r="Y264" s="490"/>
      <c r="Z264" s="490"/>
      <c r="AA264" s="490"/>
      <c r="AB264" s="950"/>
      <c r="AC264" s="490"/>
      <c r="AD264" s="986"/>
      <c r="AE264" s="490"/>
      <c r="AF264" s="490"/>
      <c r="AG264" s="490"/>
      <c r="AH264" s="490"/>
      <c r="AI264" s="490"/>
      <c r="AJ264" s="1142"/>
      <c r="AK264" s="1170"/>
      <c r="AL264" s="2563">
        <f t="shared" si="198"/>
        <v>0</v>
      </c>
      <c r="AM264" s="1273"/>
    </row>
    <row r="265" spans="1:39" s="2527" customFormat="1" ht="45" x14ac:dyDescent="0.25">
      <c r="A265" s="362"/>
      <c r="B265" s="362">
        <v>1</v>
      </c>
      <c r="C265" s="273" t="s">
        <v>271</v>
      </c>
      <c r="D265" s="4"/>
      <c r="E265" s="4"/>
      <c r="F265" s="366">
        <v>600</v>
      </c>
      <c r="G265" s="210">
        <f>F265/12*$C$3</f>
        <v>500</v>
      </c>
      <c r="H265" s="320">
        <v>490</v>
      </c>
      <c r="I265" s="2323">
        <f t="shared" ref="I265:I273" si="212">H265/G265*100</f>
        <v>98</v>
      </c>
      <c r="J265" s="1754"/>
      <c r="K265" s="1754"/>
      <c r="L265" s="208"/>
      <c r="M265" s="208"/>
      <c r="N265" s="208"/>
      <c r="O265" s="208"/>
      <c r="P265" s="208"/>
      <c r="Q265" s="208"/>
      <c r="R265" s="490"/>
      <c r="S265" s="490"/>
      <c r="T265" s="490"/>
      <c r="U265" s="490"/>
      <c r="V265" s="490"/>
      <c r="W265" s="490"/>
      <c r="X265" s="490"/>
      <c r="Y265" s="490"/>
      <c r="Z265" s="490"/>
      <c r="AA265" s="490"/>
      <c r="AB265" s="950"/>
      <c r="AC265" s="490"/>
      <c r="AD265" s="986"/>
      <c r="AE265" s="490"/>
      <c r="AF265" s="490"/>
      <c r="AG265" s="490"/>
      <c r="AH265" s="490"/>
      <c r="AI265" s="490"/>
      <c r="AJ265" s="1142"/>
      <c r="AK265" s="1170"/>
      <c r="AL265" s="2563">
        <f t="shared" si="198"/>
        <v>0</v>
      </c>
      <c r="AM265" s="1273"/>
    </row>
    <row r="266" spans="1:39" s="2527" customFormat="1" ht="30" x14ac:dyDescent="0.25">
      <c r="A266" s="362">
        <v>1</v>
      </c>
      <c r="B266" s="362">
        <v>1</v>
      </c>
      <c r="C266" s="273" t="s">
        <v>276</v>
      </c>
      <c r="D266" s="4"/>
      <c r="E266" s="4"/>
      <c r="F266" s="366">
        <v>238</v>
      </c>
      <c r="G266" s="210">
        <f>F266/12*$C$3</f>
        <v>198.33333333333331</v>
      </c>
      <c r="H266" s="320">
        <v>272</v>
      </c>
      <c r="I266" s="2323">
        <f t="shared" si="212"/>
        <v>137.14285714285717</v>
      </c>
      <c r="J266" s="1754"/>
      <c r="K266" s="1754"/>
      <c r="L266" s="208"/>
      <c r="M266" s="208"/>
      <c r="N266" s="208"/>
      <c r="O266" s="208"/>
      <c r="P266" s="208"/>
      <c r="Q266" s="208"/>
      <c r="R266" s="490"/>
      <c r="S266" s="490"/>
      <c r="T266" s="490"/>
      <c r="U266" s="490"/>
      <c r="V266" s="490"/>
      <c r="W266" s="490"/>
      <c r="X266" s="490"/>
      <c r="Y266" s="490"/>
      <c r="Z266" s="490"/>
      <c r="AA266" s="490"/>
      <c r="AB266" s="950"/>
      <c r="AC266" s="490"/>
      <c r="AD266" s="986"/>
      <c r="AE266" s="490"/>
      <c r="AF266" s="490"/>
      <c r="AG266" s="490"/>
      <c r="AH266" s="490"/>
      <c r="AI266" s="490"/>
      <c r="AJ266" s="1142"/>
      <c r="AK266" s="1170"/>
      <c r="AL266" s="2563">
        <f t="shared" si="198"/>
        <v>0</v>
      </c>
      <c r="AM266" s="1273"/>
    </row>
    <row r="267" spans="1:39" s="2527" customFormat="1" ht="30" x14ac:dyDescent="0.25">
      <c r="A267" s="362">
        <v>1</v>
      </c>
      <c r="B267" s="362">
        <v>1</v>
      </c>
      <c r="C267" s="273" t="s">
        <v>72</v>
      </c>
      <c r="D267" s="4"/>
      <c r="E267" s="4"/>
      <c r="F267" s="366">
        <v>400</v>
      </c>
      <c r="G267" s="320">
        <f>F267/12*$C$3</f>
        <v>333.33333333333337</v>
      </c>
      <c r="H267" s="320">
        <v>919</v>
      </c>
      <c r="I267" s="2323">
        <f t="shared" si="212"/>
        <v>275.7</v>
      </c>
      <c r="J267" s="1754"/>
      <c r="K267" s="1754"/>
      <c r="L267" s="208"/>
      <c r="M267" s="208"/>
      <c r="N267" s="208"/>
      <c r="O267" s="208"/>
      <c r="P267" s="208"/>
      <c r="Q267" s="208"/>
      <c r="R267" s="490"/>
      <c r="S267" s="490"/>
      <c r="T267" s="490"/>
      <c r="U267" s="490"/>
      <c r="V267" s="490"/>
      <c r="W267" s="490"/>
      <c r="X267" s="490"/>
      <c r="Y267" s="490"/>
      <c r="Z267" s="490"/>
      <c r="AA267" s="490"/>
      <c r="AB267" s="950"/>
      <c r="AC267" s="490"/>
      <c r="AD267" s="986"/>
      <c r="AE267" s="490"/>
      <c r="AF267" s="490"/>
      <c r="AG267" s="490"/>
      <c r="AH267" s="490"/>
      <c r="AI267" s="490"/>
      <c r="AJ267" s="1142"/>
      <c r="AK267" s="1170"/>
      <c r="AL267" s="2563">
        <f t="shared" si="198"/>
        <v>0</v>
      </c>
      <c r="AM267" s="1273"/>
    </row>
    <row r="268" spans="1:39" s="2527" customFormat="1" ht="86.25" x14ac:dyDescent="0.25">
      <c r="A268" s="362"/>
      <c r="B268" s="362"/>
      <c r="C268" s="654" t="s">
        <v>598</v>
      </c>
      <c r="D268" s="4"/>
      <c r="E268" s="4"/>
      <c r="F268" s="727">
        <f>F232</f>
        <v>5915</v>
      </c>
      <c r="G268" s="727">
        <f>G232</f>
        <v>4929.166666666667</v>
      </c>
      <c r="H268" s="727">
        <f>H232</f>
        <v>4886</v>
      </c>
      <c r="I268" s="2323">
        <f t="shared" si="212"/>
        <v>99.124260355029577</v>
      </c>
      <c r="J268" s="1754"/>
      <c r="K268" s="1754"/>
      <c r="L268" s="208"/>
      <c r="M268" s="208"/>
      <c r="N268" s="208"/>
      <c r="O268" s="208"/>
      <c r="P268" s="208"/>
      <c r="Q268" s="208"/>
      <c r="R268" s="490">
        <f t="shared" ref="R268:AI268" si="213">R232</f>
        <v>12606.34375</v>
      </c>
      <c r="S268" s="490">
        <f t="shared" si="213"/>
        <v>12606.34375</v>
      </c>
      <c r="T268" s="490">
        <f t="shared" si="213"/>
        <v>12606.34375</v>
      </c>
      <c r="U268" s="490">
        <f t="shared" si="213"/>
        <v>12606.34375</v>
      </c>
      <c r="V268" s="490">
        <f t="shared" ref="V268:W268" si="214">V232</f>
        <v>12606.34375</v>
      </c>
      <c r="W268" s="490">
        <f t="shared" si="214"/>
        <v>12606.34375</v>
      </c>
      <c r="X268" s="490">
        <f t="shared" ref="X268:Y268" si="215">X232</f>
        <v>12606.34375</v>
      </c>
      <c r="Y268" s="490">
        <f t="shared" si="215"/>
        <v>12606.34375</v>
      </c>
      <c r="Z268" s="490">
        <f t="shared" ref="Z268:AA268" si="216">Z232</f>
        <v>12606.34375</v>
      </c>
      <c r="AA268" s="490">
        <f t="shared" si="216"/>
        <v>12606.34375</v>
      </c>
      <c r="AB268" s="950">
        <f>AB232</f>
        <v>10505.286458333332</v>
      </c>
      <c r="AC268" s="490">
        <f t="shared" si="213"/>
        <v>10413.2875</v>
      </c>
      <c r="AD268" s="986">
        <f t="shared" si="213"/>
        <v>0</v>
      </c>
      <c r="AE268" s="490">
        <f t="shared" si="213"/>
        <v>0</v>
      </c>
      <c r="AF268" s="490">
        <f t="shared" si="213"/>
        <v>-91.998958333331757</v>
      </c>
      <c r="AG268" s="490">
        <f t="shared" si="213"/>
        <v>0</v>
      </c>
      <c r="AH268" s="490">
        <f t="shared" si="213"/>
        <v>0</v>
      </c>
      <c r="AI268" s="490">
        <f t="shared" si="213"/>
        <v>10413.2875</v>
      </c>
      <c r="AJ268" s="1142"/>
      <c r="AK268" s="1170"/>
      <c r="AL268" s="2563">
        <f t="shared" si="198"/>
        <v>0</v>
      </c>
      <c r="AM268" s="1273"/>
    </row>
    <row r="269" spans="1:39" s="2527" customFormat="1" ht="29.25" x14ac:dyDescent="0.25">
      <c r="A269" s="362">
        <v>1</v>
      </c>
      <c r="B269" s="362">
        <v>1</v>
      </c>
      <c r="C269" s="654" t="s">
        <v>272</v>
      </c>
      <c r="D269" s="702"/>
      <c r="E269" s="4"/>
      <c r="F269" s="727">
        <f>F245+F222</f>
        <v>40274</v>
      </c>
      <c r="G269" s="727">
        <f>G245+G222</f>
        <v>33561.666666666664</v>
      </c>
      <c r="H269" s="727">
        <f>H245+H222</f>
        <v>27654</v>
      </c>
      <c r="I269" s="2323">
        <f t="shared" si="212"/>
        <v>82.397576600288033</v>
      </c>
      <c r="J269" s="1754"/>
      <c r="K269" s="1754"/>
      <c r="L269" s="208"/>
      <c r="M269" s="208"/>
      <c r="N269" s="208"/>
      <c r="O269" s="208"/>
      <c r="P269" s="208"/>
      <c r="Q269" s="208"/>
      <c r="R269" s="490"/>
      <c r="S269" s="490"/>
      <c r="T269" s="490"/>
      <c r="U269" s="490"/>
      <c r="V269" s="490"/>
      <c r="W269" s="490"/>
      <c r="X269" s="490"/>
      <c r="Y269" s="490"/>
      <c r="Z269" s="490"/>
      <c r="AA269" s="490"/>
      <c r="AB269" s="950"/>
      <c r="AC269" s="490"/>
      <c r="AD269" s="986"/>
      <c r="AE269" s="490"/>
      <c r="AF269" s="490"/>
      <c r="AG269" s="490"/>
      <c r="AH269" s="490"/>
      <c r="AI269" s="490"/>
      <c r="AJ269" s="1130"/>
      <c r="AK269" s="1170"/>
      <c r="AL269" s="2563">
        <f t="shared" si="198"/>
        <v>0</v>
      </c>
      <c r="AM269" s="1273"/>
    </row>
    <row r="270" spans="1:39" s="2527" customFormat="1" ht="43.5" x14ac:dyDescent="0.25">
      <c r="A270" s="362">
        <v>1</v>
      </c>
      <c r="B270" s="362">
        <v>1</v>
      </c>
      <c r="C270" s="654" t="s">
        <v>287</v>
      </c>
      <c r="D270" s="702"/>
      <c r="E270" s="4"/>
      <c r="F270" s="727">
        <f>F233</f>
        <v>14679</v>
      </c>
      <c r="G270" s="727">
        <f>G233</f>
        <v>12232.5</v>
      </c>
      <c r="H270" s="727">
        <f>H233</f>
        <v>12137</v>
      </c>
      <c r="I270" s="2323">
        <f t="shared" si="212"/>
        <v>99.219292867361546</v>
      </c>
      <c r="J270" s="1754"/>
      <c r="K270" s="1754"/>
      <c r="L270" s="208"/>
      <c r="M270" s="208"/>
      <c r="N270" s="208"/>
      <c r="O270" s="208"/>
      <c r="P270" s="208"/>
      <c r="Q270" s="208"/>
      <c r="R270" s="490">
        <f t="shared" ref="R270:AH270" si="217">R254+R233</f>
        <v>61657.97694495201</v>
      </c>
      <c r="S270" s="490">
        <f t="shared" si="217"/>
        <v>61657.97694495201</v>
      </c>
      <c r="T270" s="490">
        <f t="shared" si="217"/>
        <v>61657.97694495201</v>
      </c>
      <c r="U270" s="490">
        <f t="shared" si="217"/>
        <v>61657.97694495201</v>
      </c>
      <c r="V270" s="490">
        <f t="shared" si="217"/>
        <v>61657.97694495201</v>
      </c>
      <c r="W270" s="490">
        <f t="shared" si="217"/>
        <v>61657.97694495201</v>
      </c>
      <c r="X270" s="490">
        <f t="shared" si="217"/>
        <v>61657.97694495201</v>
      </c>
      <c r="Y270" s="490">
        <f t="shared" si="217"/>
        <v>61657.97694495201</v>
      </c>
      <c r="Z270" s="490">
        <f t="shared" ref="Z270:AA270" si="218">Z254+Z233</f>
        <v>61657.97694495201</v>
      </c>
      <c r="AA270" s="490">
        <f t="shared" si="218"/>
        <v>61657.97694495201</v>
      </c>
      <c r="AB270" s="950">
        <f t="shared" si="217"/>
        <v>51381.647454126665</v>
      </c>
      <c r="AC270" s="490">
        <f t="shared" si="217"/>
        <v>46000.082499999997</v>
      </c>
      <c r="AD270" s="986">
        <f t="shared" si="217"/>
        <v>0</v>
      </c>
      <c r="AE270" s="490">
        <f t="shared" si="217"/>
        <v>0</v>
      </c>
      <c r="AF270" s="490">
        <f t="shared" si="217"/>
        <v>-5381.5649541266648</v>
      </c>
      <c r="AG270" s="490">
        <f t="shared" si="217"/>
        <v>0</v>
      </c>
      <c r="AH270" s="490">
        <f t="shared" si="217"/>
        <v>-29.690309999999997</v>
      </c>
      <c r="AI270" s="490">
        <f>AI254+AI233</f>
        <v>45970.392189999999</v>
      </c>
      <c r="AJ270" s="1146"/>
      <c r="AK270" s="1170"/>
      <c r="AL270" s="2563">
        <f t="shared" si="198"/>
        <v>0</v>
      </c>
      <c r="AM270" s="1273"/>
    </row>
    <row r="271" spans="1:39" s="2527" customFormat="1" ht="29.25" x14ac:dyDescent="0.25">
      <c r="A271" s="362">
        <v>1</v>
      </c>
      <c r="B271" s="362">
        <v>1</v>
      </c>
      <c r="C271" s="654" t="s">
        <v>273</v>
      </c>
      <c r="D271" s="2611"/>
      <c r="E271" s="4"/>
      <c r="F271" s="727">
        <f>F255+F228</f>
        <v>25000</v>
      </c>
      <c r="G271" s="727">
        <f>G255+G228</f>
        <v>20636.166666666668</v>
      </c>
      <c r="H271" s="727">
        <f>H255+H228</f>
        <v>13940</v>
      </c>
      <c r="I271" s="2323">
        <f t="shared" si="212"/>
        <v>67.551305555779891</v>
      </c>
      <c r="J271" s="1754"/>
      <c r="K271" s="1754"/>
      <c r="L271" s="208"/>
      <c r="M271" s="208"/>
      <c r="N271" s="208"/>
      <c r="O271" s="208"/>
      <c r="P271" s="208"/>
      <c r="Q271" s="208"/>
      <c r="R271" s="490"/>
      <c r="S271" s="490"/>
      <c r="T271" s="490"/>
      <c r="U271" s="490"/>
      <c r="V271" s="490"/>
      <c r="W271" s="490"/>
      <c r="X271" s="490"/>
      <c r="Y271" s="490"/>
      <c r="Z271" s="490"/>
      <c r="AA271" s="490"/>
      <c r="AB271" s="950"/>
      <c r="AC271" s="490"/>
      <c r="AD271" s="986"/>
      <c r="AE271" s="490"/>
      <c r="AF271" s="490"/>
      <c r="AG271" s="490"/>
      <c r="AH271" s="490"/>
      <c r="AI271" s="490"/>
      <c r="AJ271" s="1146"/>
      <c r="AK271" s="1170"/>
      <c r="AL271" s="2563">
        <f t="shared" si="198"/>
        <v>0</v>
      </c>
      <c r="AM271" s="1273"/>
    </row>
    <row r="272" spans="1:39" s="2527" customFormat="1" ht="29.25" x14ac:dyDescent="0.25">
      <c r="A272" s="362"/>
      <c r="B272" s="362">
        <v>1</v>
      </c>
      <c r="C272" s="654" t="s">
        <v>274</v>
      </c>
      <c r="D272" s="2573"/>
      <c r="E272" s="4"/>
      <c r="F272" s="727">
        <f>F259+F261</f>
        <v>8503</v>
      </c>
      <c r="G272" s="727">
        <f>G259+G261</f>
        <v>7085.8333333333339</v>
      </c>
      <c r="H272" s="727">
        <f>H259+H261</f>
        <v>9957</v>
      </c>
      <c r="I272" s="2323">
        <f t="shared" si="212"/>
        <v>140.51981653534045</v>
      </c>
      <c r="J272" s="1754"/>
      <c r="K272" s="1754"/>
      <c r="L272" s="208"/>
      <c r="M272" s="208"/>
      <c r="N272" s="208"/>
      <c r="O272" s="208"/>
      <c r="P272" s="208"/>
      <c r="Q272" s="208"/>
      <c r="R272" s="539">
        <v>11006.793380000001</v>
      </c>
      <c r="S272" s="539">
        <v>11006.793380000001</v>
      </c>
      <c r="T272" s="539">
        <v>11006.793380000001</v>
      </c>
      <c r="U272" s="539">
        <v>11006.793380000001</v>
      </c>
      <c r="V272" s="539">
        <v>11006.793380000001</v>
      </c>
      <c r="W272" s="539">
        <v>11006.793380000001</v>
      </c>
      <c r="X272" s="539">
        <v>11006.793380000001</v>
      </c>
      <c r="Y272" s="539">
        <v>11006.793380000001</v>
      </c>
      <c r="Z272" s="539">
        <v>11006.793380000001</v>
      </c>
      <c r="AA272" s="539">
        <v>11006.793380000001</v>
      </c>
      <c r="AB272" s="1085">
        <f>R272/12*$C$3+(S272-R272)/11*9+(T272-S272)/10*8+(U272-T272)/9*7+(V272-U272)/8*6+(W272-V272)/7*5+(X272-W272)/6*4+(Y272-X272)/5*3+(Z272-Y272)/4*2+(AA272-Z272)/3*1</f>
        <v>9172.3278166666678</v>
      </c>
      <c r="AC272" s="2577">
        <f>AI272-AH272-AE272-AD272</f>
        <v>12888.74734</v>
      </c>
      <c r="AD272" s="2928"/>
      <c r="AE272" s="2577"/>
      <c r="AF272" s="2577">
        <f>AC272-AB272</f>
        <v>3716.4195233333321</v>
      </c>
      <c r="AG272" s="2577"/>
      <c r="AH272" s="2577">
        <v>-0.96848000000000001</v>
      </c>
      <c r="AI272" s="2577">
        <v>12887.77886</v>
      </c>
      <c r="AJ272" s="1146"/>
      <c r="AK272" s="1179"/>
      <c r="AL272" s="2563">
        <f t="shared" si="198"/>
        <v>0</v>
      </c>
      <c r="AM272" s="1273"/>
    </row>
    <row r="273" spans="1:39" s="2527" customFormat="1" x14ac:dyDescent="0.25">
      <c r="A273" s="362"/>
      <c r="B273" s="362">
        <v>1</v>
      </c>
      <c r="C273" s="655" t="s">
        <v>136</v>
      </c>
      <c r="D273" s="2326"/>
      <c r="E273" s="4"/>
      <c r="F273" s="727">
        <f>F269+F270+F272+F228*2.6+F268*2.6</f>
        <v>143835</v>
      </c>
      <c r="G273" s="727">
        <f t="shared" ref="G273:H273" si="219">G269+G270+G272+G228*2.6+G268*2.6</f>
        <v>119349.86666666667</v>
      </c>
      <c r="H273" s="727">
        <f t="shared" si="219"/>
        <v>98695.6</v>
      </c>
      <c r="I273" s="2323">
        <f t="shared" si="212"/>
        <v>82.694352961153996</v>
      </c>
      <c r="J273" s="1754"/>
      <c r="K273" s="1754"/>
      <c r="L273" s="208"/>
      <c r="M273" s="208"/>
      <c r="N273" s="208"/>
      <c r="O273" s="208"/>
      <c r="P273" s="208"/>
      <c r="Q273" s="208"/>
      <c r="R273" s="3271">
        <f t="shared" ref="R273:AI273" si="220">SUM(R272,R262,R254,R245,R233,R232,R221,R220)</f>
        <v>137486.469364952</v>
      </c>
      <c r="S273" s="3271">
        <f t="shared" si="220"/>
        <v>137486.469364952</v>
      </c>
      <c r="T273" s="3271">
        <f t="shared" si="220"/>
        <v>137486.469364952</v>
      </c>
      <c r="U273" s="3271">
        <f t="shared" si="220"/>
        <v>137486.469364952</v>
      </c>
      <c r="V273" s="3271">
        <f t="shared" ref="V273:W273" si="221">SUM(V272,V262,V254,V245,V233,V232,V221,V220)</f>
        <v>137486.469364952</v>
      </c>
      <c r="W273" s="3271">
        <f t="shared" si="221"/>
        <v>137486.469364952</v>
      </c>
      <c r="X273" s="3271">
        <f t="shared" ref="X273:Y273" si="222">SUM(X272,X262,X254,X245,X233,X232,X221,X220)</f>
        <v>137486.469364952</v>
      </c>
      <c r="Y273" s="3271">
        <f t="shared" si="222"/>
        <v>137186.15540495201</v>
      </c>
      <c r="Z273" s="3271">
        <f t="shared" ref="Z273:AA273" si="223">SUM(Z272,Z262,Z254,Z245,Z233,Z232,Z221,Z220)</f>
        <v>137186.15540495201</v>
      </c>
      <c r="AA273" s="3271">
        <f t="shared" si="223"/>
        <v>137186.15540495201</v>
      </c>
      <c r="AB273" s="3272">
        <f t="shared" si="220"/>
        <v>114346.07190935999</v>
      </c>
      <c r="AC273" s="2577">
        <f t="shared" si="220"/>
        <v>112489.02064999999</v>
      </c>
      <c r="AD273" s="2928">
        <f t="shared" si="220"/>
        <v>0</v>
      </c>
      <c r="AE273" s="2577">
        <f t="shared" si="220"/>
        <v>379.74531999999994</v>
      </c>
      <c r="AF273" s="2577">
        <f t="shared" si="220"/>
        <v>-1857.0512593599942</v>
      </c>
      <c r="AG273" s="2577">
        <f t="shared" si="220"/>
        <v>-30.64132</v>
      </c>
      <c r="AH273" s="2577">
        <f t="shared" si="220"/>
        <v>-36.060689999999994</v>
      </c>
      <c r="AI273" s="2577">
        <f t="shared" si="220"/>
        <v>112832.70527999999</v>
      </c>
      <c r="AJ273" s="1183"/>
      <c r="AK273" s="1170"/>
      <c r="AL273" s="2563">
        <f t="shared" si="198"/>
        <v>-5.4569682106375694E-12</v>
      </c>
      <c r="AM273" s="1273"/>
    </row>
    <row r="274" spans="1:39" s="2527" customFormat="1" x14ac:dyDescent="0.25">
      <c r="A274" s="362">
        <v>1</v>
      </c>
      <c r="B274" s="362">
        <v>1</v>
      </c>
      <c r="C274" s="1594" t="s">
        <v>29</v>
      </c>
      <c r="D274" s="1594"/>
      <c r="E274" s="2"/>
      <c r="F274" s="370"/>
      <c r="G274" s="327"/>
      <c r="H274" s="327"/>
      <c r="I274" s="327"/>
      <c r="J274" s="1754"/>
      <c r="K274" s="1754"/>
      <c r="L274" s="939"/>
      <c r="M274" s="939"/>
      <c r="N274" s="939"/>
      <c r="O274" s="939"/>
      <c r="P274" s="939"/>
      <c r="Q274" s="939"/>
      <c r="R274" s="545"/>
      <c r="S274" s="545"/>
      <c r="T274" s="545"/>
      <c r="U274" s="545"/>
      <c r="V274" s="545"/>
      <c r="W274" s="545"/>
      <c r="X274" s="545"/>
      <c r="Y274" s="545"/>
      <c r="Z274" s="545"/>
      <c r="AA274" s="545"/>
      <c r="AB274" s="2537"/>
      <c r="AC274" s="545"/>
      <c r="AD274" s="1371"/>
      <c r="AE274" s="545"/>
      <c r="AF274" s="545"/>
      <c r="AG274" s="545"/>
      <c r="AH274" s="545"/>
      <c r="AI274" s="545"/>
      <c r="AJ274" s="1162"/>
      <c r="AK274" s="2538"/>
      <c r="AL274" s="2563">
        <f t="shared" si="198"/>
        <v>0</v>
      </c>
      <c r="AM274" s="1273"/>
    </row>
    <row r="275" spans="1:39" s="2527" customFormat="1" x14ac:dyDescent="0.25">
      <c r="A275" s="362">
        <v>1</v>
      </c>
      <c r="B275" s="362">
        <v>1</v>
      </c>
      <c r="C275" s="1265" t="s">
        <v>17</v>
      </c>
      <c r="D275" s="1265"/>
      <c r="E275" s="327">
        <v>300</v>
      </c>
      <c r="F275" s="370">
        <v>825</v>
      </c>
      <c r="G275" s="210">
        <f>(F275/12*$C$3)</f>
        <v>687.5</v>
      </c>
      <c r="H275" s="210">
        <v>723</v>
      </c>
      <c r="I275" s="210">
        <f>H275/G275*100</f>
        <v>105.16363636363637</v>
      </c>
      <c r="J275" s="1034">
        <v>7.5</v>
      </c>
      <c r="K275" s="250">
        <f>N275/H275</f>
        <v>9.2724757952973729</v>
      </c>
      <c r="L275" s="251">
        <f>ROUND(F275*J275,0)</f>
        <v>6188</v>
      </c>
      <c r="M275" s="251">
        <f>L275/12*$C$3</f>
        <v>5156.6666666666661</v>
      </c>
      <c r="N275" s="251">
        <v>6704</v>
      </c>
      <c r="O275" s="251">
        <f>N275/M275*100</f>
        <v>130.00646412411118</v>
      </c>
      <c r="P275" s="251">
        <f>L275/E275</f>
        <v>20.626666666666665</v>
      </c>
      <c r="Q275" s="251">
        <f>N275/$C$3*12/P275</f>
        <v>390.01939237233353</v>
      </c>
      <c r="R275" s="490"/>
      <c r="S275" s="490"/>
      <c r="T275" s="490"/>
      <c r="U275" s="490"/>
      <c r="V275" s="490"/>
      <c r="W275" s="490"/>
      <c r="X275" s="490"/>
      <c r="Y275" s="490"/>
      <c r="Z275" s="490"/>
      <c r="AA275" s="490"/>
      <c r="AB275" s="950"/>
      <c r="AC275" s="490"/>
      <c r="AD275" s="986"/>
      <c r="AE275" s="490"/>
      <c r="AF275" s="490"/>
      <c r="AG275" s="490"/>
      <c r="AH275" s="490"/>
      <c r="AI275" s="490"/>
      <c r="AJ275" s="1158"/>
      <c r="AK275" s="1170"/>
      <c r="AL275" s="2563">
        <f t="shared" si="198"/>
        <v>0</v>
      </c>
      <c r="AM275" s="1273"/>
    </row>
    <row r="276" spans="1:39" s="2527" customFormat="1" x14ac:dyDescent="0.25">
      <c r="A276" s="362"/>
      <c r="B276" s="362">
        <v>1</v>
      </c>
      <c r="C276" s="1265" t="s">
        <v>15</v>
      </c>
      <c r="D276" s="1450"/>
      <c r="E276" s="327">
        <v>300</v>
      </c>
      <c r="F276" s="370">
        <v>140</v>
      </c>
      <c r="G276" s="210">
        <f>(F276/12*$C$3)</f>
        <v>116.66666666666666</v>
      </c>
      <c r="H276" s="210">
        <v>139</v>
      </c>
      <c r="I276" s="210">
        <f>H276/G276*100</f>
        <v>119.14285714285715</v>
      </c>
      <c r="J276" s="1034">
        <v>10</v>
      </c>
      <c r="K276" s="250">
        <f>N276/H276</f>
        <v>9.1510791366906474</v>
      </c>
      <c r="L276" s="251">
        <f>ROUND(F276*J276,0)</f>
        <v>1400</v>
      </c>
      <c r="M276" s="251">
        <f>L276/12*$C$3</f>
        <v>1166.6666666666667</v>
      </c>
      <c r="N276" s="251">
        <v>1272</v>
      </c>
      <c r="O276" s="251">
        <f>N276/M276*100</f>
        <v>109.02857142857142</v>
      </c>
      <c r="P276" s="251">
        <f>L276/E276</f>
        <v>4.666666666666667</v>
      </c>
      <c r="Q276" s="251">
        <f>N276/$C$3*12/P276</f>
        <v>327.08571428571429</v>
      </c>
      <c r="R276" s="490"/>
      <c r="S276" s="490"/>
      <c r="T276" s="490"/>
      <c r="U276" s="490"/>
      <c r="V276" s="490"/>
      <c r="W276" s="490"/>
      <c r="X276" s="490"/>
      <c r="Y276" s="490"/>
      <c r="Z276" s="490"/>
      <c r="AA276" s="490"/>
      <c r="AB276" s="950"/>
      <c r="AC276" s="490"/>
      <c r="AD276" s="986"/>
      <c r="AE276" s="490"/>
      <c r="AF276" s="490"/>
      <c r="AG276" s="490"/>
      <c r="AH276" s="490"/>
      <c r="AI276" s="490"/>
      <c r="AJ276" s="1158"/>
      <c r="AK276" s="1170"/>
      <c r="AL276" s="2563">
        <f t="shared" si="198"/>
        <v>0</v>
      </c>
      <c r="AM276" s="1273"/>
    </row>
    <row r="277" spans="1:39" s="2527" customFormat="1" x14ac:dyDescent="0.25">
      <c r="A277" s="362">
        <v>1</v>
      </c>
      <c r="B277" s="362">
        <v>1</v>
      </c>
      <c r="C277" s="1265" t="s">
        <v>79</v>
      </c>
      <c r="D277" s="1265"/>
      <c r="E277" s="327">
        <v>300</v>
      </c>
      <c r="F277" s="370">
        <v>394</v>
      </c>
      <c r="G277" s="210">
        <f>(F277/12*$C$3)</f>
        <v>328.33333333333337</v>
      </c>
      <c r="H277" s="210">
        <v>270</v>
      </c>
      <c r="I277" s="210">
        <f>H277/G277*100</f>
        <v>82.23350253807105</v>
      </c>
      <c r="J277" s="1034">
        <v>4</v>
      </c>
      <c r="K277" s="250">
        <f>N277/H277</f>
        <v>3.9962962962962965</v>
      </c>
      <c r="L277" s="251">
        <f>ROUND(F277*J277,0)</f>
        <v>1576</v>
      </c>
      <c r="M277" s="251">
        <f>L277/12*$C$3</f>
        <v>1313.3333333333335</v>
      </c>
      <c r="N277" s="251">
        <v>1079</v>
      </c>
      <c r="O277" s="251">
        <f>N277/M277*100</f>
        <v>82.157360406091357</v>
      </c>
      <c r="P277" s="251">
        <f>L277/E277</f>
        <v>5.253333333333333</v>
      </c>
      <c r="Q277" s="251">
        <f>N277/$C$3*12/P277</f>
        <v>246.47208121827416</v>
      </c>
      <c r="R277" s="490"/>
      <c r="S277" s="490"/>
      <c r="T277" s="490"/>
      <c r="U277" s="490"/>
      <c r="V277" s="490"/>
      <c r="W277" s="490"/>
      <c r="X277" s="490"/>
      <c r="Y277" s="490"/>
      <c r="Z277" s="490"/>
      <c r="AA277" s="490"/>
      <c r="AB277" s="950"/>
      <c r="AC277" s="490"/>
      <c r="AD277" s="986"/>
      <c r="AE277" s="490"/>
      <c r="AF277" s="490"/>
      <c r="AG277" s="490"/>
      <c r="AH277" s="490"/>
      <c r="AI277" s="490"/>
      <c r="AJ277" s="1158"/>
      <c r="AK277" s="1170"/>
      <c r="AL277" s="2563">
        <f t="shared" si="198"/>
        <v>0</v>
      </c>
      <c r="AM277" s="1273"/>
    </row>
    <row r="278" spans="1:39" s="2527" customFormat="1" x14ac:dyDescent="0.25">
      <c r="A278" s="362">
        <v>1</v>
      </c>
      <c r="B278" s="362">
        <v>1</v>
      </c>
      <c r="C278" s="434" t="s">
        <v>32</v>
      </c>
      <c r="D278" s="2525"/>
      <c r="E278" s="2326"/>
      <c r="F278" s="368">
        <f>SUM(F275:F277)</f>
        <v>1359</v>
      </c>
      <c r="G278" s="368">
        <f>SUM(G275:G277)</f>
        <v>1132.5</v>
      </c>
      <c r="H278" s="433">
        <f>SUM(H275:H277)</f>
        <v>1132</v>
      </c>
      <c r="I278" s="433">
        <f>H278/G278*100</f>
        <v>99.95584988962473</v>
      </c>
      <c r="J278" s="505">
        <f>SUM(L278/F278)</f>
        <v>6.7431935246504784</v>
      </c>
      <c r="K278" s="250">
        <f>N278/H278</f>
        <v>7.9991166077738516</v>
      </c>
      <c r="L278" s="1504">
        <f>SUM(L275:L277)</f>
        <v>9164</v>
      </c>
      <c r="M278" s="1504">
        <f>SUM(M275:M277)</f>
        <v>7636.6666666666661</v>
      </c>
      <c r="N278" s="1504">
        <f>SUM(N275:N277)</f>
        <v>9055</v>
      </c>
      <c r="O278" s="1504">
        <f>N278/M278*100</f>
        <v>118.57267568747274</v>
      </c>
      <c r="P278" s="1504">
        <f>SUM(P275:P277)</f>
        <v>30.546666666666667</v>
      </c>
      <c r="Q278" s="251">
        <f>N278/$C$3*12/P278</f>
        <v>355.71802706241817</v>
      </c>
      <c r="R278" s="505"/>
      <c r="S278" s="505"/>
      <c r="T278" s="505"/>
      <c r="U278" s="505"/>
      <c r="V278" s="505"/>
      <c r="W278" s="505"/>
      <c r="X278" s="505"/>
      <c r="Y278" s="505"/>
      <c r="Z278" s="505"/>
      <c r="AA278" s="505"/>
      <c r="AB278" s="2574"/>
      <c r="AC278" s="539"/>
      <c r="AD278" s="1287"/>
      <c r="AE278" s="539"/>
      <c r="AF278" s="539"/>
      <c r="AG278" s="539"/>
      <c r="AH278" s="505"/>
      <c r="AI278" s="505"/>
      <c r="AJ278" s="1122"/>
      <c r="AK278" s="1119"/>
      <c r="AL278" s="2563">
        <f t="shared" si="198"/>
        <v>0</v>
      </c>
      <c r="AM278" s="1273"/>
    </row>
    <row r="279" spans="1:39" s="2527" customFormat="1" ht="30" x14ac:dyDescent="0.25">
      <c r="A279" s="362">
        <v>1</v>
      </c>
      <c r="B279" s="362">
        <v>1</v>
      </c>
      <c r="C279" s="2" t="s">
        <v>125</v>
      </c>
      <c r="D279" s="2"/>
      <c r="E279" s="1594"/>
      <c r="F279" s="2257"/>
      <c r="G279" s="2323"/>
      <c r="H279" s="2323"/>
      <c r="I279" s="2323"/>
      <c r="J279" s="2324"/>
      <c r="K279" s="340"/>
      <c r="L279" s="889"/>
      <c r="M279" s="889"/>
      <c r="N279" s="889"/>
      <c r="O279" s="251"/>
      <c r="P279" s="1504"/>
      <c r="Q279" s="251"/>
      <c r="R279" s="505"/>
      <c r="S279" s="505"/>
      <c r="T279" s="505"/>
      <c r="U279" s="505"/>
      <c r="V279" s="505"/>
      <c r="W279" s="505"/>
      <c r="X279" s="505"/>
      <c r="Y279" s="505"/>
      <c r="Z279" s="505"/>
      <c r="AA279" s="505"/>
      <c r="AB279" s="2575"/>
      <c r="AC279" s="505"/>
      <c r="AD279" s="968"/>
      <c r="AE279" s="505"/>
      <c r="AF279" s="505"/>
      <c r="AG279" s="505"/>
      <c r="AH279" s="505"/>
      <c r="AI279" s="505"/>
      <c r="AJ279" s="2325"/>
      <c r="AK279" s="1119"/>
      <c r="AL279" s="2563">
        <f t="shared" si="198"/>
        <v>0</v>
      </c>
      <c r="AM279" s="1273"/>
    </row>
    <row r="280" spans="1:39" s="2527" customFormat="1" x14ac:dyDescent="0.25">
      <c r="A280" s="362"/>
      <c r="B280" s="362"/>
      <c r="C280" s="2525" t="s">
        <v>23</v>
      </c>
      <c r="D280" s="2525"/>
      <c r="E280" s="2326">
        <v>240</v>
      </c>
      <c r="F280" s="370">
        <v>20</v>
      </c>
      <c r="G280" s="210">
        <f>(F280/12*$C$3)</f>
        <v>16.666666666666668</v>
      </c>
      <c r="H280" s="210"/>
      <c r="I280" s="210">
        <f t="shared" ref="I280:I285" si="224">H280/G280*100</f>
        <v>0</v>
      </c>
      <c r="J280" s="545">
        <v>8</v>
      </c>
      <c r="K280" s="250" t="e">
        <f t="shared" ref="K280:K285" si="225">N280/H280</f>
        <v>#DIV/0!</v>
      </c>
      <c r="L280" s="251">
        <f>ROUND(F280*J280,0)</f>
        <v>160</v>
      </c>
      <c r="M280" s="251">
        <f>L280/12*$C$3</f>
        <v>133.33333333333334</v>
      </c>
      <c r="N280" s="251"/>
      <c r="O280" s="251">
        <f t="shared" ref="O280:O285" si="226">N280/M280*100</f>
        <v>0</v>
      </c>
      <c r="P280" s="251">
        <f>L280/E280</f>
        <v>0.66666666666666663</v>
      </c>
      <c r="Q280" s="251">
        <f t="shared" ref="Q280:Q285" si="227">N280/$C$3*12/P280</f>
        <v>0</v>
      </c>
      <c r="R280" s="505"/>
      <c r="S280" s="505"/>
      <c r="T280" s="505"/>
      <c r="U280" s="505"/>
      <c r="V280" s="505"/>
      <c r="W280" s="505"/>
      <c r="X280" s="505"/>
      <c r="Y280" s="505"/>
      <c r="Z280" s="505"/>
      <c r="AA280" s="505"/>
      <c r="AB280" s="2575"/>
      <c r="AC280" s="505"/>
      <c r="AD280" s="968"/>
      <c r="AE280" s="505"/>
      <c r="AF280" s="505"/>
      <c r="AG280" s="505"/>
      <c r="AH280" s="505"/>
      <c r="AI280" s="505"/>
      <c r="AJ280" s="2325"/>
      <c r="AK280" s="1119"/>
      <c r="AL280" s="2563">
        <f t="shared" si="198"/>
        <v>0</v>
      </c>
      <c r="AM280" s="1273"/>
    </row>
    <row r="281" spans="1:39" s="2527" customFormat="1" x14ac:dyDescent="0.25">
      <c r="A281" s="362">
        <v>1</v>
      </c>
      <c r="B281" s="362">
        <v>1</v>
      </c>
      <c r="C281" s="2525" t="s">
        <v>8</v>
      </c>
      <c r="D281" s="2525"/>
      <c r="E281" s="2326">
        <v>240</v>
      </c>
      <c r="F281" s="370">
        <v>480</v>
      </c>
      <c r="G281" s="210">
        <f>(F281/12*$C$3)</f>
        <v>400</v>
      </c>
      <c r="H281" s="210">
        <v>360</v>
      </c>
      <c r="I281" s="210">
        <f t="shared" si="224"/>
        <v>90</v>
      </c>
      <c r="J281" s="545">
        <v>10</v>
      </c>
      <c r="K281" s="250">
        <f t="shared" si="225"/>
        <v>8.2722222222222221</v>
      </c>
      <c r="L281" s="251">
        <f>ROUND(F281*J281,0)</f>
        <v>4800</v>
      </c>
      <c r="M281" s="251">
        <f>L281/12*$C$3</f>
        <v>4000</v>
      </c>
      <c r="N281" s="251">
        <v>2978</v>
      </c>
      <c r="O281" s="251">
        <f t="shared" si="226"/>
        <v>74.45</v>
      </c>
      <c r="P281" s="251">
        <f>L281/E281</f>
        <v>20</v>
      </c>
      <c r="Q281" s="251">
        <f t="shared" si="227"/>
        <v>178.68</v>
      </c>
      <c r="R281" s="490"/>
      <c r="S281" s="490"/>
      <c r="T281" s="490"/>
      <c r="U281" s="490"/>
      <c r="V281" s="490"/>
      <c r="W281" s="490"/>
      <c r="X281" s="490"/>
      <c r="Y281" s="490"/>
      <c r="Z281" s="490"/>
      <c r="AA281" s="490"/>
      <c r="AB281" s="950"/>
      <c r="AC281" s="490"/>
      <c r="AD281" s="986"/>
      <c r="AE281" s="490"/>
      <c r="AF281" s="490"/>
      <c r="AG281" s="490"/>
      <c r="AH281" s="490"/>
      <c r="AI281" s="490"/>
      <c r="AJ281" s="1158"/>
      <c r="AK281" s="1170"/>
      <c r="AL281" s="2563">
        <f t="shared" si="198"/>
        <v>0</v>
      </c>
      <c r="AM281" s="1273"/>
    </row>
    <row r="282" spans="1:39" s="2527" customFormat="1" x14ac:dyDescent="0.25">
      <c r="A282" s="362"/>
      <c r="B282" s="362">
        <v>1</v>
      </c>
      <c r="C282" s="2525" t="s">
        <v>9</v>
      </c>
      <c r="D282" s="2525"/>
      <c r="E282" s="2326">
        <v>240</v>
      </c>
      <c r="F282" s="370">
        <v>125</v>
      </c>
      <c r="G282" s="210">
        <f>(F282/12*$C$3)</f>
        <v>104.16666666666666</v>
      </c>
      <c r="H282" s="210">
        <v>154</v>
      </c>
      <c r="I282" s="210">
        <f t="shared" si="224"/>
        <v>147.84</v>
      </c>
      <c r="J282" s="545">
        <v>8</v>
      </c>
      <c r="K282" s="250">
        <f t="shared" si="225"/>
        <v>7.6428571428571432</v>
      </c>
      <c r="L282" s="251">
        <f>ROUND(F282*J282,0)</f>
        <v>1000</v>
      </c>
      <c r="M282" s="251">
        <f>L282/12*$C$3</f>
        <v>833.33333333333326</v>
      </c>
      <c r="N282" s="251">
        <v>1177</v>
      </c>
      <c r="O282" s="251">
        <f t="shared" si="226"/>
        <v>141.24</v>
      </c>
      <c r="P282" s="251">
        <f>L282/E282</f>
        <v>4.166666666666667</v>
      </c>
      <c r="Q282" s="251">
        <f t="shared" si="227"/>
        <v>338.976</v>
      </c>
      <c r="R282" s="490"/>
      <c r="S282" s="490"/>
      <c r="T282" s="490"/>
      <c r="U282" s="490"/>
      <c r="V282" s="490"/>
      <c r="W282" s="490"/>
      <c r="X282" s="490"/>
      <c r="Y282" s="490"/>
      <c r="Z282" s="490"/>
      <c r="AA282" s="490"/>
      <c r="AB282" s="950"/>
      <c r="AC282" s="490"/>
      <c r="AD282" s="986"/>
      <c r="AE282" s="490"/>
      <c r="AF282" s="490"/>
      <c r="AG282" s="490"/>
      <c r="AH282" s="490"/>
      <c r="AI282" s="490"/>
      <c r="AJ282" s="1158"/>
      <c r="AK282" s="1170"/>
      <c r="AL282" s="2563">
        <f t="shared" si="198"/>
        <v>0</v>
      </c>
      <c r="AM282" s="1273"/>
    </row>
    <row r="283" spans="1:39" s="2527" customFormat="1" x14ac:dyDescent="0.25">
      <c r="A283" s="362"/>
      <c r="B283" s="362">
        <v>1</v>
      </c>
      <c r="C283" s="2525" t="s">
        <v>127</v>
      </c>
      <c r="D283" s="2525"/>
      <c r="E283" s="2576">
        <v>240</v>
      </c>
      <c r="F283" s="370">
        <v>285</v>
      </c>
      <c r="G283" s="210">
        <f>(F283/12*$C$3)</f>
        <v>237.5</v>
      </c>
      <c r="H283" s="210">
        <v>262</v>
      </c>
      <c r="I283" s="210">
        <f t="shared" si="224"/>
        <v>110.31578947368421</v>
      </c>
      <c r="J283" s="545">
        <v>2</v>
      </c>
      <c r="K283" s="250">
        <f t="shared" si="225"/>
        <v>1.9809160305343512</v>
      </c>
      <c r="L283" s="251">
        <f>ROUND(F283*J283,0)</f>
        <v>570</v>
      </c>
      <c r="M283" s="251">
        <f>L283/12*$C$3</f>
        <v>475</v>
      </c>
      <c r="N283" s="251">
        <v>519</v>
      </c>
      <c r="O283" s="251">
        <f t="shared" si="226"/>
        <v>109.26315789473684</v>
      </c>
      <c r="P283" s="251">
        <f>L283/E283</f>
        <v>2.375</v>
      </c>
      <c r="Q283" s="251">
        <f t="shared" si="227"/>
        <v>262.2315789473684</v>
      </c>
      <c r="R283" s="490"/>
      <c r="S283" s="490"/>
      <c r="T283" s="490"/>
      <c r="U283" s="490"/>
      <c r="V283" s="490"/>
      <c r="W283" s="490"/>
      <c r="X283" s="490"/>
      <c r="Y283" s="490"/>
      <c r="Z283" s="490"/>
      <c r="AA283" s="490"/>
      <c r="AB283" s="950"/>
      <c r="AC283" s="490"/>
      <c r="AD283" s="986"/>
      <c r="AE283" s="490"/>
      <c r="AF283" s="490"/>
      <c r="AG283" s="490"/>
      <c r="AH283" s="490"/>
      <c r="AI283" s="490"/>
      <c r="AJ283" s="1158"/>
      <c r="AK283" s="1170"/>
      <c r="AL283" s="2563">
        <f t="shared" si="198"/>
        <v>0</v>
      </c>
      <c r="AM283" s="1273"/>
    </row>
    <row r="284" spans="1:39" s="234" customFormat="1" x14ac:dyDescent="0.25">
      <c r="A284" s="362">
        <v>1</v>
      </c>
      <c r="B284" s="362">
        <v>1</v>
      </c>
      <c r="C284" s="2327" t="s">
        <v>152</v>
      </c>
      <c r="D284" s="2327"/>
      <c r="E284" s="2327"/>
      <c r="F284" s="368">
        <f>SUM(F280:F283)</f>
        <v>910</v>
      </c>
      <c r="G284" s="707">
        <f>SUM(G280:G283)</f>
        <v>758.33333333333337</v>
      </c>
      <c r="H284" s="707">
        <f>SUM(H280:H283)</f>
        <v>776</v>
      </c>
      <c r="I284" s="210">
        <f t="shared" si="224"/>
        <v>102.32967032967034</v>
      </c>
      <c r="J284" s="2324">
        <f>SUM(L284/F284)</f>
        <v>7.1758241758241761</v>
      </c>
      <c r="K284" s="250">
        <f t="shared" si="225"/>
        <v>6.0231958762886597</v>
      </c>
      <c r="L284" s="1362">
        <f>SUM(L280:L283)</f>
        <v>6530</v>
      </c>
      <c r="M284" s="1362">
        <f>SUM(M280:M283)</f>
        <v>5441.6666666666661</v>
      </c>
      <c r="N284" s="1362">
        <f>SUM(N280:N283)</f>
        <v>4674</v>
      </c>
      <c r="O284" s="1504">
        <f t="shared" si="226"/>
        <v>85.892802450229723</v>
      </c>
      <c r="P284" s="1362">
        <f>SUM(P280:P283)</f>
        <v>27.208333333333336</v>
      </c>
      <c r="Q284" s="251">
        <f t="shared" si="227"/>
        <v>206.14272588055127</v>
      </c>
      <c r="R284" s="2577"/>
      <c r="S284" s="2577"/>
      <c r="T284" s="2577"/>
      <c r="U284" s="2577"/>
      <c r="V284" s="2577"/>
      <c r="W284" s="2577"/>
      <c r="X284" s="2577"/>
      <c r="Y284" s="2577"/>
      <c r="Z284" s="2577"/>
      <c r="AA284" s="2577"/>
      <c r="AB284" s="2574"/>
      <c r="AC284" s="539"/>
      <c r="AD284" s="1287"/>
      <c r="AE284" s="539"/>
      <c r="AF284" s="539"/>
      <c r="AG284" s="539"/>
      <c r="AH284" s="2577"/>
      <c r="AI284" s="2577"/>
      <c r="AJ284" s="1183"/>
      <c r="AK284" s="1179"/>
      <c r="AL284" s="2563">
        <f t="shared" si="198"/>
        <v>0</v>
      </c>
      <c r="AM284" s="1332"/>
    </row>
    <row r="285" spans="1:39" s="2527" customFormat="1" ht="29.25" x14ac:dyDescent="0.25">
      <c r="A285" s="362">
        <v>1</v>
      </c>
      <c r="B285" s="362">
        <v>1</v>
      </c>
      <c r="C285" s="896" t="s">
        <v>138</v>
      </c>
      <c r="D285" s="896"/>
      <c r="E285" s="896"/>
      <c r="F285" s="2257">
        <f>SUM(F284,F278)</f>
        <v>2269</v>
      </c>
      <c r="G285" s="2323">
        <f>SUM(G284,G278)</f>
        <v>1890.8333333333335</v>
      </c>
      <c r="H285" s="2323">
        <f>SUM(H284,H278)</f>
        <v>1908</v>
      </c>
      <c r="I285" s="2323">
        <f t="shared" si="224"/>
        <v>100.90788893785808</v>
      </c>
      <c r="J285" s="2324">
        <f>SUM(L285/F285)</f>
        <v>6.9167033935654469</v>
      </c>
      <c r="K285" s="340">
        <f t="shared" si="225"/>
        <v>7.1954926624737947</v>
      </c>
      <c r="L285" s="2323">
        <f>SUM(L284,L278)</f>
        <v>15694</v>
      </c>
      <c r="M285" s="2323">
        <f>SUM(M284,M278)</f>
        <v>13078.333333333332</v>
      </c>
      <c r="N285" s="2323">
        <f>SUM(N284,N278)</f>
        <v>13729</v>
      </c>
      <c r="O285" s="1504">
        <f t="shared" si="226"/>
        <v>104.97514973875369</v>
      </c>
      <c r="P285" s="2323">
        <f>SUM(P284,P278)</f>
        <v>57.755000000000003</v>
      </c>
      <c r="Q285" s="251">
        <f t="shared" si="227"/>
        <v>285.25322482901919</v>
      </c>
      <c r="R285" s="2578">
        <v>51292.086567105594</v>
      </c>
      <c r="S285" s="2578">
        <v>51292.086567105594</v>
      </c>
      <c r="T285" s="2578">
        <v>51292.086567105594</v>
      </c>
      <c r="U285" s="2578">
        <v>51292.086567105594</v>
      </c>
      <c r="V285" s="2578">
        <v>51292.086567105594</v>
      </c>
      <c r="W285" s="2578">
        <v>51292.086567105594</v>
      </c>
      <c r="X285" s="2578">
        <v>51292.086567105594</v>
      </c>
      <c r="Y285" s="2578">
        <v>51292.086567105594</v>
      </c>
      <c r="Z285" s="2578">
        <v>51292.086567105594</v>
      </c>
      <c r="AA285" s="2578">
        <v>51292.086567105594</v>
      </c>
      <c r="AB285" s="1085">
        <f>R285/12*$C$3+(S285-R285)/11*9+(T285-S285)/10*8+(U285-T285)/9*7+(V285-U285)/8*6+(W285-V285)/7*5+(X285-W285)/6*4+(Y285-X285)/5*3+(Z285-Y285)/4*2+(AA285-Z285)/3*1</f>
        <v>42743.405472587991</v>
      </c>
      <c r="AC285" s="505">
        <f>AI285-AH285-AE285-AD285</f>
        <v>44420.025780000004</v>
      </c>
      <c r="AD285" s="968"/>
      <c r="AE285" s="505"/>
      <c r="AF285" s="505">
        <f>AC285-AB285</f>
        <v>1676.6203074120131</v>
      </c>
      <c r="AG285" s="505"/>
      <c r="AH285" s="2578">
        <v>-51.548130000000008</v>
      </c>
      <c r="AI285" s="2578">
        <v>44368.477650000001</v>
      </c>
      <c r="AJ285" s="2325"/>
      <c r="AK285" s="2325"/>
      <c r="AL285" s="2563">
        <f t="shared" si="198"/>
        <v>0</v>
      </c>
      <c r="AM285" s="1273"/>
    </row>
    <row r="286" spans="1:39" s="2527" customFormat="1" x14ac:dyDescent="0.25">
      <c r="A286" s="362">
        <v>1</v>
      </c>
      <c r="B286" s="362">
        <v>1</v>
      </c>
      <c r="C286" s="703"/>
      <c r="D286" s="703"/>
      <c r="E286" s="703"/>
      <c r="F286" s="368"/>
      <c r="G286" s="210"/>
      <c r="H286" s="210"/>
      <c r="I286" s="210"/>
      <c r="J286" s="1873"/>
      <c r="K286" s="1873"/>
      <c r="L286" s="1873"/>
      <c r="M286" s="1873"/>
      <c r="N286" s="1873"/>
      <c r="O286" s="1873"/>
      <c r="P286" s="1873"/>
      <c r="Q286" s="1873"/>
      <c r="R286" s="490"/>
      <c r="S286" s="490"/>
      <c r="T286" s="490"/>
      <c r="U286" s="490"/>
      <c r="V286" s="490"/>
      <c r="W286" s="490"/>
      <c r="X286" s="490"/>
      <c r="Y286" s="490"/>
      <c r="Z286" s="490"/>
      <c r="AA286" s="490"/>
      <c r="AB286" s="950"/>
      <c r="AC286" s="490">
        <f>AI286-AH286</f>
        <v>0</v>
      </c>
      <c r="AD286" s="986"/>
      <c r="AE286" s="490"/>
      <c r="AF286" s="490">
        <f>AC286-AB286</f>
        <v>0</v>
      </c>
      <c r="AG286" s="490"/>
      <c r="AH286" s="490"/>
      <c r="AI286" s="490"/>
      <c r="AJ286" s="1158"/>
      <c r="AK286" s="1170"/>
      <c r="AL286" s="2563">
        <f t="shared" si="198"/>
        <v>0</v>
      </c>
      <c r="AM286" s="1273"/>
    </row>
    <row r="287" spans="1:39" s="2527" customFormat="1" x14ac:dyDescent="0.25">
      <c r="A287" s="362">
        <v>1</v>
      </c>
      <c r="B287" s="362">
        <v>1</v>
      </c>
      <c r="C287" s="1382" t="s">
        <v>291</v>
      </c>
      <c r="D287" s="2579"/>
      <c r="E287" s="2579"/>
      <c r="F287" s="2580"/>
      <c r="G287" s="2581"/>
      <c r="H287" s="2581"/>
      <c r="I287" s="2581"/>
      <c r="J287" s="1758"/>
      <c r="K287" s="1758"/>
      <c r="L287" s="1758"/>
      <c r="M287" s="1758"/>
      <c r="N287" s="1758">
        <f>N218+N285</f>
        <v>51381</v>
      </c>
      <c r="O287" s="1758"/>
      <c r="P287" s="1758"/>
      <c r="Q287" s="1758"/>
      <c r="R287" s="1937">
        <f t="shared" ref="R287:AI287" si="228">R285+R273+R218</f>
        <v>375949.47553770919</v>
      </c>
      <c r="S287" s="1937">
        <f t="shared" si="228"/>
        <v>375949.47553770919</v>
      </c>
      <c r="T287" s="1937">
        <f t="shared" si="228"/>
        <v>375949.47553770919</v>
      </c>
      <c r="U287" s="1937">
        <f t="shared" si="228"/>
        <v>375949.47553770919</v>
      </c>
      <c r="V287" s="1937">
        <f t="shared" ref="V287:W287" si="229">V285+V273+V218</f>
        <v>374916.58453170909</v>
      </c>
      <c r="W287" s="1937">
        <f t="shared" si="229"/>
        <v>374916.58453170909</v>
      </c>
      <c r="X287" s="1937">
        <f t="shared" ref="X287:Y287" si="230">X285+X273+X218</f>
        <v>374916.58453170909</v>
      </c>
      <c r="Y287" s="1937">
        <f t="shared" si="230"/>
        <v>374616.27057170914</v>
      </c>
      <c r="Z287" s="1937">
        <f t="shared" ref="Z287:AA287" si="231">Z285+Z273+Z218</f>
        <v>362923.66964111803</v>
      </c>
      <c r="AA287" s="1937">
        <f t="shared" si="231"/>
        <v>362923.66964111803</v>
      </c>
      <c r="AB287" s="2604">
        <f t="shared" si="228"/>
        <v>306444.27500019537</v>
      </c>
      <c r="AC287" s="1937">
        <f t="shared" si="228"/>
        <v>294802.20798000001</v>
      </c>
      <c r="AD287" s="2731">
        <f t="shared" si="228"/>
        <v>0</v>
      </c>
      <c r="AE287" s="1937">
        <f t="shared" si="228"/>
        <v>-2212.9332799999997</v>
      </c>
      <c r="AF287" s="1937">
        <f t="shared" si="228"/>
        <v>-11642.067020195356</v>
      </c>
      <c r="AG287" s="1937">
        <f t="shared" si="228"/>
        <v>-55.456879999999998</v>
      </c>
      <c r="AH287" s="1937">
        <f t="shared" si="228"/>
        <v>-10711.142599999997</v>
      </c>
      <c r="AI287" s="1937">
        <f t="shared" si="228"/>
        <v>281878.13210000005</v>
      </c>
      <c r="AJ287" s="2582"/>
      <c r="AK287" s="1190"/>
      <c r="AL287" s="2563">
        <f t="shared" si="198"/>
        <v>0</v>
      </c>
      <c r="AM287" s="1273"/>
    </row>
    <row r="288" spans="1:39" ht="15.75" thickBot="1" x14ac:dyDescent="0.3">
      <c r="A288" s="362">
        <v>1</v>
      </c>
      <c r="B288" s="362">
        <v>1</v>
      </c>
      <c r="C288" s="3827"/>
      <c r="D288" s="2612"/>
      <c r="E288" s="2612"/>
      <c r="F288" s="2613"/>
      <c r="G288" s="2614"/>
      <c r="H288" s="2614"/>
      <c r="I288" s="2614"/>
      <c r="J288" s="2615"/>
      <c r="K288" s="2615"/>
      <c r="L288" s="1406"/>
      <c r="M288" s="1406"/>
      <c r="N288" s="1406"/>
      <c r="O288" s="1406"/>
      <c r="P288" s="1406"/>
      <c r="Q288" s="1406"/>
      <c r="R288" s="507"/>
      <c r="S288" s="507"/>
      <c r="T288" s="507"/>
      <c r="U288" s="507"/>
      <c r="V288" s="507"/>
      <c r="W288" s="507"/>
      <c r="X288" s="507"/>
      <c r="Y288" s="507"/>
      <c r="Z288" s="507"/>
      <c r="AA288" s="507"/>
      <c r="AB288" s="2616"/>
      <c r="AC288" s="507"/>
      <c r="AD288" s="1514"/>
      <c r="AE288" s="507"/>
      <c r="AF288" s="507"/>
      <c r="AG288" s="3420"/>
      <c r="AH288" s="3420"/>
      <c r="AI288" s="507"/>
      <c r="AJ288" s="2617"/>
      <c r="AK288" s="2618"/>
      <c r="AL288" s="2563">
        <f t="shared" si="198"/>
        <v>0</v>
      </c>
    </row>
    <row r="289" spans="1:39" ht="31.5" x14ac:dyDescent="0.25">
      <c r="A289" s="362">
        <v>1</v>
      </c>
      <c r="B289" s="362">
        <v>1</v>
      </c>
      <c r="C289" s="2135" t="s">
        <v>434</v>
      </c>
      <c r="D289" s="2619"/>
      <c r="E289" s="1536"/>
      <c r="F289" s="2620"/>
      <c r="G289" s="2621"/>
      <c r="H289" s="2621"/>
      <c r="I289" s="2621"/>
      <c r="J289" s="2622"/>
      <c r="K289" s="2622"/>
      <c r="L289" s="1541"/>
      <c r="M289" s="1541"/>
      <c r="N289" s="1541"/>
      <c r="O289" s="1541"/>
      <c r="P289" s="1541"/>
      <c r="Q289" s="1541"/>
      <c r="R289" s="2623"/>
      <c r="S289" s="2623"/>
      <c r="T289" s="2623"/>
      <c r="U289" s="2623"/>
      <c r="V289" s="2623"/>
      <c r="W289" s="2623"/>
      <c r="X289" s="2623"/>
      <c r="Y289" s="2623"/>
      <c r="Z289" s="2623"/>
      <c r="AA289" s="2623"/>
      <c r="AB289" s="2624"/>
      <c r="AC289" s="2623"/>
      <c r="AD289" s="3421"/>
      <c r="AE289" s="2623"/>
      <c r="AF289" s="2623"/>
      <c r="AG289" s="3422"/>
      <c r="AH289" s="3422"/>
      <c r="AI289" s="2623"/>
      <c r="AJ289" s="2625"/>
      <c r="AK289" s="2626"/>
      <c r="AL289" s="2563">
        <f t="shared" si="198"/>
        <v>0</v>
      </c>
    </row>
    <row r="290" spans="1:39" s="2527" customFormat="1" x14ac:dyDescent="0.25">
      <c r="A290" s="362">
        <v>1</v>
      </c>
      <c r="B290" s="362">
        <v>1</v>
      </c>
      <c r="C290" s="1755" t="s">
        <v>5</v>
      </c>
      <c r="D290" s="1755"/>
      <c r="E290" s="1755"/>
      <c r="F290" s="370"/>
      <c r="G290" s="327"/>
      <c r="H290" s="327"/>
      <c r="I290" s="327"/>
      <c r="J290" s="2315"/>
      <c r="K290" s="2315"/>
      <c r="L290" s="2316"/>
      <c r="M290" s="2316"/>
      <c r="N290" s="2316"/>
      <c r="O290" s="2316"/>
      <c r="P290" s="2316"/>
      <c r="Q290" s="2316"/>
      <c r="R290" s="2593"/>
      <c r="S290" s="2593"/>
      <c r="T290" s="2593"/>
      <c r="U290" s="2593"/>
      <c r="V290" s="2593"/>
      <c r="W290" s="2593"/>
      <c r="X290" s="2593"/>
      <c r="Y290" s="2593"/>
      <c r="Z290" s="2593"/>
      <c r="AA290" s="2593"/>
      <c r="AB290" s="2549"/>
      <c r="AC290" s="2593"/>
      <c r="AD290" s="2664"/>
      <c r="AE290" s="2593"/>
      <c r="AF290" s="2593"/>
      <c r="AG290" s="2593"/>
      <c r="AH290" s="2593"/>
      <c r="AI290" s="2593"/>
      <c r="AJ290" s="1162"/>
      <c r="AK290" s="2373"/>
      <c r="AL290" s="2563">
        <f t="shared" si="198"/>
        <v>0</v>
      </c>
      <c r="AM290" s="1273"/>
    </row>
    <row r="291" spans="1:39" s="2527" customFormat="1" x14ac:dyDescent="0.25">
      <c r="A291" s="362">
        <v>1</v>
      </c>
      <c r="B291" s="362">
        <v>1</v>
      </c>
      <c r="C291" s="228" t="s">
        <v>172</v>
      </c>
      <c r="D291" s="1330" t="s">
        <v>239</v>
      </c>
      <c r="E291" s="220">
        <v>340</v>
      </c>
      <c r="F291" s="387">
        <v>298</v>
      </c>
      <c r="G291" s="210">
        <f>F291/12*$C$3</f>
        <v>248.33333333333331</v>
      </c>
      <c r="H291" s="327">
        <v>294</v>
      </c>
      <c r="I291" s="210">
        <f t="shared" ref="I291:I308" si="232">H291/G291*100</f>
        <v>118.38926174496645</v>
      </c>
      <c r="J291" s="250">
        <v>8.3000000000000007</v>
      </c>
      <c r="K291" s="250">
        <f t="shared" ref="K291:K307" si="233">N291/H291</f>
        <v>8.704081632653061</v>
      </c>
      <c r="L291" s="251">
        <f t="shared" ref="L291:L306" si="234">ROUND(F291*J291,0)</f>
        <v>2473</v>
      </c>
      <c r="M291" s="251">
        <f>L291/12*$C$3</f>
        <v>2060.8333333333335</v>
      </c>
      <c r="N291" s="320">
        <v>2559</v>
      </c>
      <c r="O291" s="251">
        <f t="shared" ref="O291:O307" si="235">N291/M291*100</f>
        <v>124.17306914678528</v>
      </c>
      <c r="P291" s="251">
        <f t="shared" ref="P291:P306" si="236">L291/E291</f>
        <v>7.2735294117647058</v>
      </c>
      <c r="Q291" s="251">
        <f t="shared" ref="Q291:Q307" si="237">N291/$C$3*12/P291</f>
        <v>422.18843509906998</v>
      </c>
      <c r="R291" s="2593"/>
      <c r="S291" s="2593"/>
      <c r="T291" s="2593"/>
      <c r="U291" s="2593"/>
      <c r="V291" s="2593"/>
      <c r="W291" s="2593"/>
      <c r="X291" s="2593"/>
      <c r="Y291" s="2593"/>
      <c r="Z291" s="2593"/>
      <c r="AA291" s="2593"/>
      <c r="AB291" s="2549"/>
      <c r="AC291" s="2593"/>
      <c r="AD291" s="2664"/>
      <c r="AE291" s="2593"/>
      <c r="AF291" s="2593"/>
      <c r="AG291" s="2593"/>
      <c r="AH291" s="2593"/>
      <c r="AI291" s="2593"/>
      <c r="AJ291" s="1162"/>
      <c r="AK291" s="2373"/>
      <c r="AL291" s="2563">
        <f t="shared" si="198"/>
        <v>0</v>
      </c>
      <c r="AM291" s="1273"/>
    </row>
    <row r="292" spans="1:39" s="2527" customFormat="1" x14ac:dyDescent="0.25">
      <c r="A292" s="362">
        <v>1</v>
      </c>
      <c r="B292" s="362">
        <v>1</v>
      </c>
      <c r="C292" s="228" t="s">
        <v>49</v>
      </c>
      <c r="D292" s="1330" t="s">
        <v>239</v>
      </c>
      <c r="E292" s="220">
        <v>300</v>
      </c>
      <c r="F292" s="387">
        <v>1200</v>
      </c>
      <c r="G292" s="210">
        <f t="shared" ref="G292:G306" si="238">F292/12*$C$3</f>
        <v>1000</v>
      </c>
      <c r="H292" s="327">
        <v>1049</v>
      </c>
      <c r="I292" s="210">
        <f t="shared" si="232"/>
        <v>104.89999999999999</v>
      </c>
      <c r="J292" s="250">
        <v>7.1</v>
      </c>
      <c r="K292" s="250">
        <f t="shared" si="233"/>
        <v>6.6739752144899906</v>
      </c>
      <c r="L292" s="251">
        <f t="shared" si="234"/>
        <v>8520</v>
      </c>
      <c r="M292" s="251">
        <f>L292/12*$C$3</f>
        <v>7100</v>
      </c>
      <c r="N292" s="320">
        <v>7001</v>
      </c>
      <c r="O292" s="251">
        <f t="shared" si="235"/>
        <v>98.605633802816911</v>
      </c>
      <c r="P292" s="251">
        <f t="shared" si="236"/>
        <v>28.4</v>
      </c>
      <c r="Q292" s="251">
        <f t="shared" si="237"/>
        <v>295.81690140845075</v>
      </c>
      <c r="R292" s="2593"/>
      <c r="S292" s="2593"/>
      <c r="T292" s="2593"/>
      <c r="U292" s="2593"/>
      <c r="V292" s="2593"/>
      <c r="W292" s="2593"/>
      <c r="X292" s="2593"/>
      <c r="Y292" s="2593"/>
      <c r="Z292" s="2593"/>
      <c r="AA292" s="2593"/>
      <c r="AB292" s="2549"/>
      <c r="AC292" s="2593"/>
      <c r="AD292" s="2664"/>
      <c r="AE292" s="2593"/>
      <c r="AF292" s="2593"/>
      <c r="AG292" s="2593"/>
      <c r="AH292" s="2593"/>
      <c r="AI292" s="2593"/>
      <c r="AJ292" s="1162"/>
      <c r="AK292" s="2373"/>
      <c r="AL292" s="2563">
        <f t="shared" si="198"/>
        <v>0</v>
      </c>
      <c r="AM292" s="1273"/>
    </row>
    <row r="293" spans="1:39" s="2527" customFormat="1" x14ac:dyDescent="0.25">
      <c r="A293" s="362"/>
      <c r="B293" s="362"/>
      <c r="C293" s="228" t="s">
        <v>23</v>
      </c>
      <c r="D293" s="1330" t="s">
        <v>239</v>
      </c>
      <c r="E293" s="220">
        <v>340</v>
      </c>
      <c r="F293" s="387"/>
      <c r="G293" s="210">
        <f t="shared" si="238"/>
        <v>0</v>
      </c>
      <c r="H293" s="327">
        <v>0</v>
      </c>
      <c r="I293" s="210" t="e">
        <f t="shared" si="232"/>
        <v>#DIV/0!</v>
      </c>
      <c r="J293" s="250">
        <v>14</v>
      </c>
      <c r="K293" s="250" t="e">
        <f t="shared" si="233"/>
        <v>#DIV/0!</v>
      </c>
      <c r="L293" s="251">
        <f t="shared" si="234"/>
        <v>0</v>
      </c>
      <c r="M293" s="251">
        <f>L293/2*2</f>
        <v>0</v>
      </c>
      <c r="N293" s="320"/>
      <c r="O293" s="251" t="e">
        <f t="shared" si="235"/>
        <v>#DIV/0!</v>
      </c>
      <c r="P293" s="251">
        <f t="shared" si="236"/>
        <v>0</v>
      </c>
      <c r="Q293" s="251" t="e">
        <f>N293/$C$3*12/P293</f>
        <v>#DIV/0!</v>
      </c>
      <c r="R293" s="2593"/>
      <c r="S293" s="2593"/>
      <c r="T293" s="2593"/>
      <c r="U293" s="2593"/>
      <c r="V293" s="2593"/>
      <c r="W293" s="2593"/>
      <c r="X293" s="2593"/>
      <c r="Y293" s="2593"/>
      <c r="Z293" s="2593"/>
      <c r="AA293" s="2593"/>
      <c r="AB293" s="2549"/>
      <c r="AC293" s="2593"/>
      <c r="AD293" s="2664"/>
      <c r="AE293" s="2593"/>
      <c r="AF293" s="2593"/>
      <c r="AG293" s="2593"/>
      <c r="AH293" s="2593"/>
      <c r="AI293" s="2593"/>
      <c r="AJ293" s="1162"/>
      <c r="AK293" s="2373"/>
      <c r="AL293" s="2563">
        <f t="shared" si="198"/>
        <v>0</v>
      </c>
      <c r="AM293" s="1273"/>
    </row>
    <row r="294" spans="1:39" s="2527" customFormat="1" x14ac:dyDescent="0.25">
      <c r="A294" s="362">
        <v>1</v>
      </c>
      <c r="B294" s="362">
        <v>1</v>
      </c>
      <c r="C294" s="228" t="s">
        <v>37</v>
      </c>
      <c r="D294" s="1330" t="s">
        <v>239</v>
      </c>
      <c r="E294" s="220">
        <v>340</v>
      </c>
      <c r="F294" s="387">
        <v>1559</v>
      </c>
      <c r="G294" s="210">
        <f t="shared" si="238"/>
        <v>1299.1666666666665</v>
      </c>
      <c r="H294" s="327">
        <v>1371</v>
      </c>
      <c r="I294" s="210">
        <f t="shared" si="232"/>
        <v>105.52918537524054</v>
      </c>
      <c r="J294" s="250">
        <v>11</v>
      </c>
      <c r="K294" s="250">
        <f t="shared" si="233"/>
        <v>8.3471918307804529</v>
      </c>
      <c r="L294" s="251">
        <f t="shared" si="234"/>
        <v>17149</v>
      </c>
      <c r="M294" s="251">
        <f t="shared" ref="M294:M306" si="239">L294/12*$C$3</f>
        <v>14290.833333333332</v>
      </c>
      <c r="N294" s="320">
        <v>11444</v>
      </c>
      <c r="O294" s="251">
        <f t="shared" si="235"/>
        <v>80.079304915738533</v>
      </c>
      <c r="P294" s="251">
        <f t="shared" si="236"/>
        <v>50.438235294117646</v>
      </c>
      <c r="Q294" s="251">
        <f t="shared" si="237"/>
        <v>272.26963671351103</v>
      </c>
      <c r="R294" s="2593"/>
      <c r="S294" s="2593"/>
      <c r="T294" s="2593"/>
      <c r="U294" s="2593"/>
      <c r="V294" s="2593"/>
      <c r="W294" s="2593"/>
      <c r="X294" s="2593"/>
      <c r="Y294" s="2593"/>
      <c r="Z294" s="2593"/>
      <c r="AA294" s="2593"/>
      <c r="AB294" s="2549"/>
      <c r="AC294" s="2593"/>
      <c r="AD294" s="2664"/>
      <c r="AE294" s="2593"/>
      <c r="AF294" s="2593"/>
      <c r="AG294" s="2593"/>
      <c r="AH294" s="2593"/>
      <c r="AI294" s="2593"/>
      <c r="AJ294" s="1162"/>
      <c r="AK294" s="2373"/>
      <c r="AL294" s="2563">
        <f t="shared" si="198"/>
        <v>0</v>
      </c>
      <c r="AM294" s="1273"/>
    </row>
    <row r="295" spans="1:39" s="2527" customFormat="1" x14ac:dyDescent="0.25">
      <c r="A295" s="362">
        <v>1</v>
      </c>
      <c r="B295" s="362">
        <v>1</v>
      </c>
      <c r="C295" s="228" t="s">
        <v>220</v>
      </c>
      <c r="D295" s="1330" t="s">
        <v>239</v>
      </c>
      <c r="E295" s="220">
        <v>300</v>
      </c>
      <c r="F295" s="387">
        <v>55</v>
      </c>
      <c r="G295" s="210">
        <f t="shared" si="238"/>
        <v>45.833333333333329</v>
      </c>
      <c r="H295" s="327">
        <v>66</v>
      </c>
      <c r="I295" s="210">
        <f t="shared" si="232"/>
        <v>144.00000000000003</v>
      </c>
      <c r="J295" s="250">
        <v>15</v>
      </c>
      <c r="K295" s="250">
        <f t="shared" si="233"/>
        <v>8.8939393939393945</v>
      </c>
      <c r="L295" s="251">
        <f t="shared" si="234"/>
        <v>825</v>
      </c>
      <c r="M295" s="251">
        <f t="shared" si="239"/>
        <v>687.5</v>
      </c>
      <c r="N295" s="320">
        <v>587</v>
      </c>
      <c r="O295" s="251">
        <f t="shared" si="235"/>
        <v>85.381818181818176</v>
      </c>
      <c r="P295" s="251">
        <f t="shared" si="236"/>
        <v>2.75</v>
      </c>
      <c r="Q295" s="251">
        <f t="shared" si="237"/>
        <v>256.14545454545458</v>
      </c>
      <c r="R295" s="2593"/>
      <c r="S295" s="2593"/>
      <c r="T295" s="2593"/>
      <c r="U295" s="2593"/>
      <c r="V295" s="2593"/>
      <c r="W295" s="2593"/>
      <c r="X295" s="2593"/>
      <c r="Y295" s="2593"/>
      <c r="Z295" s="2593"/>
      <c r="AA295" s="2593"/>
      <c r="AB295" s="2549"/>
      <c r="AC295" s="2593"/>
      <c r="AD295" s="2664"/>
      <c r="AE295" s="2593"/>
      <c r="AF295" s="2593"/>
      <c r="AG295" s="2593"/>
      <c r="AH295" s="2593"/>
      <c r="AI295" s="2593"/>
      <c r="AJ295" s="1162"/>
      <c r="AK295" s="2373"/>
      <c r="AL295" s="2563">
        <f t="shared" si="198"/>
        <v>0</v>
      </c>
      <c r="AM295" s="1273"/>
    </row>
    <row r="296" spans="1:39" s="2527" customFormat="1" x14ac:dyDescent="0.25">
      <c r="A296" s="362">
        <v>1</v>
      </c>
      <c r="B296" s="362">
        <v>1</v>
      </c>
      <c r="C296" s="228" t="s">
        <v>9</v>
      </c>
      <c r="D296" s="1330" t="s">
        <v>239</v>
      </c>
      <c r="E296" s="220">
        <v>340</v>
      </c>
      <c r="F296" s="387">
        <v>1413</v>
      </c>
      <c r="G296" s="210">
        <f t="shared" si="238"/>
        <v>1177.5</v>
      </c>
      <c r="H296" s="327">
        <v>1278</v>
      </c>
      <c r="I296" s="210">
        <f t="shared" si="232"/>
        <v>108.53503184713375</v>
      </c>
      <c r="J296" s="250">
        <v>8.4</v>
      </c>
      <c r="K296" s="250">
        <f t="shared" si="233"/>
        <v>7.643192488262911</v>
      </c>
      <c r="L296" s="251">
        <f t="shared" si="234"/>
        <v>11869</v>
      </c>
      <c r="M296" s="251">
        <f t="shared" si="239"/>
        <v>9890.8333333333339</v>
      </c>
      <c r="N296" s="320">
        <v>9768</v>
      </c>
      <c r="O296" s="251">
        <f t="shared" si="235"/>
        <v>98.758109360519001</v>
      </c>
      <c r="P296" s="251">
        <f t="shared" si="236"/>
        <v>34.908823529411762</v>
      </c>
      <c r="Q296" s="251">
        <f t="shared" si="237"/>
        <v>335.7775718257646</v>
      </c>
      <c r="R296" s="2593"/>
      <c r="S296" s="2593"/>
      <c r="T296" s="2593"/>
      <c r="U296" s="2593"/>
      <c r="V296" s="2593"/>
      <c r="W296" s="2593"/>
      <c r="X296" s="2593"/>
      <c r="Y296" s="2593"/>
      <c r="Z296" s="2593"/>
      <c r="AA296" s="2593"/>
      <c r="AB296" s="2549"/>
      <c r="AC296" s="2593"/>
      <c r="AD296" s="2664"/>
      <c r="AE296" s="2593"/>
      <c r="AF296" s="2593"/>
      <c r="AG296" s="2593"/>
      <c r="AH296" s="2593"/>
      <c r="AI296" s="2593"/>
      <c r="AJ296" s="1162"/>
      <c r="AK296" s="2373"/>
      <c r="AL296" s="2563">
        <f t="shared" si="198"/>
        <v>0</v>
      </c>
      <c r="AM296" s="1273"/>
    </row>
    <row r="297" spans="1:39" s="2527" customFormat="1" x14ac:dyDescent="0.25">
      <c r="A297" s="362">
        <v>1</v>
      </c>
      <c r="B297" s="362">
        <v>1</v>
      </c>
      <c r="C297" s="228" t="s">
        <v>48</v>
      </c>
      <c r="D297" s="1330" t="s">
        <v>239</v>
      </c>
      <c r="E297" s="220">
        <v>340</v>
      </c>
      <c r="F297" s="387">
        <v>815</v>
      </c>
      <c r="G297" s="210">
        <f t="shared" si="238"/>
        <v>679.16666666666674</v>
      </c>
      <c r="H297" s="327">
        <v>689</v>
      </c>
      <c r="I297" s="210">
        <f t="shared" si="232"/>
        <v>101.44785276073618</v>
      </c>
      <c r="J297" s="250">
        <v>11</v>
      </c>
      <c r="K297" s="250">
        <f t="shared" si="233"/>
        <v>12.052249637155297</v>
      </c>
      <c r="L297" s="251">
        <f t="shared" si="234"/>
        <v>8965</v>
      </c>
      <c r="M297" s="251">
        <f t="shared" si="239"/>
        <v>7470.8333333333339</v>
      </c>
      <c r="N297" s="320">
        <v>8304</v>
      </c>
      <c r="O297" s="251">
        <f t="shared" si="235"/>
        <v>111.15225878416062</v>
      </c>
      <c r="P297" s="251">
        <f t="shared" si="236"/>
        <v>26.367647058823529</v>
      </c>
      <c r="Q297" s="251">
        <f t="shared" si="237"/>
        <v>377.9176798661461</v>
      </c>
      <c r="R297" s="2593"/>
      <c r="S297" s="2593"/>
      <c r="T297" s="2593"/>
      <c r="U297" s="2593"/>
      <c r="V297" s="2593"/>
      <c r="W297" s="2593"/>
      <c r="X297" s="2593"/>
      <c r="Y297" s="2593"/>
      <c r="Z297" s="2593"/>
      <c r="AA297" s="2593"/>
      <c r="AB297" s="2549"/>
      <c r="AC297" s="2593"/>
      <c r="AD297" s="2664"/>
      <c r="AE297" s="2593"/>
      <c r="AF297" s="2593"/>
      <c r="AG297" s="2593"/>
      <c r="AH297" s="2593"/>
      <c r="AI297" s="2593"/>
      <c r="AJ297" s="1162"/>
      <c r="AK297" s="2373"/>
      <c r="AL297" s="2563">
        <f t="shared" si="198"/>
        <v>0</v>
      </c>
      <c r="AM297" s="1273"/>
    </row>
    <row r="298" spans="1:39" s="2527" customFormat="1" x14ac:dyDescent="0.25">
      <c r="A298" s="362">
        <v>1</v>
      </c>
      <c r="B298" s="362">
        <v>1</v>
      </c>
      <c r="C298" s="228" t="s">
        <v>40</v>
      </c>
      <c r="D298" s="1330" t="s">
        <v>239</v>
      </c>
      <c r="E298" s="220">
        <v>340</v>
      </c>
      <c r="F298" s="387">
        <v>350</v>
      </c>
      <c r="G298" s="210">
        <f t="shared" si="238"/>
        <v>291.66666666666669</v>
      </c>
      <c r="H298" s="327">
        <v>306</v>
      </c>
      <c r="I298" s="210">
        <f t="shared" si="232"/>
        <v>104.91428571428571</v>
      </c>
      <c r="J298" s="250">
        <v>12.2</v>
      </c>
      <c r="K298" s="250">
        <f t="shared" si="233"/>
        <v>8.8627450980392162</v>
      </c>
      <c r="L298" s="251">
        <f t="shared" si="234"/>
        <v>4270</v>
      </c>
      <c r="M298" s="251">
        <f t="shared" si="239"/>
        <v>3558.333333333333</v>
      </c>
      <c r="N298" s="320">
        <v>2712</v>
      </c>
      <c r="O298" s="251">
        <f t="shared" si="235"/>
        <v>76.215456674473074</v>
      </c>
      <c r="P298" s="251">
        <f t="shared" si="236"/>
        <v>12.558823529411764</v>
      </c>
      <c r="Q298" s="251">
        <f t="shared" si="237"/>
        <v>259.13255269320842</v>
      </c>
      <c r="R298" s="2593"/>
      <c r="S298" s="2593"/>
      <c r="T298" s="2593"/>
      <c r="U298" s="2593"/>
      <c r="V298" s="2593"/>
      <c r="W298" s="2593"/>
      <c r="X298" s="2593"/>
      <c r="Y298" s="2593"/>
      <c r="Z298" s="2593"/>
      <c r="AA298" s="2593"/>
      <c r="AB298" s="2549"/>
      <c r="AC298" s="2593"/>
      <c r="AD298" s="2664"/>
      <c r="AE298" s="2593"/>
      <c r="AF298" s="2593"/>
      <c r="AG298" s="2593"/>
      <c r="AH298" s="2593"/>
      <c r="AI298" s="2593"/>
      <c r="AJ298" s="1162"/>
      <c r="AK298" s="2373"/>
      <c r="AL298" s="2563">
        <f t="shared" si="198"/>
        <v>0</v>
      </c>
      <c r="AM298" s="1273"/>
    </row>
    <row r="299" spans="1:39" s="2527" customFormat="1" x14ac:dyDescent="0.25">
      <c r="A299" s="362">
        <v>1</v>
      </c>
      <c r="B299" s="362">
        <v>1</v>
      </c>
      <c r="C299" s="228" t="s">
        <v>26</v>
      </c>
      <c r="D299" s="1330" t="s">
        <v>239</v>
      </c>
      <c r="E299" s="220">
        <v>340</v>
      </c>
      <c r="F299" s="387">
        <v>1370</v>
      </c>
      <c r="G299" s="210">
        <f t="shared" si="238"/>
        <v>1141.6666666666667</v>
      </c>
      <c r="H299" s="327">
        <v>1078</v>
      </c>
      <c r="I299" s="210">
        <f t="shared" si="232"/>
        <v>94.423357664233578</v>
      </c>
      <c r="J299" s="250">
        <v>8</v>
      </c>
      <c r="K299" s="250">
        <f t="shared" si="233"/>
        <v>7.4805194805194803</v>
      </c>
      <c r="L299" s="251">
        <f t="shared" si="234"/>
        <v>10960</v>
      </c>
      <c r="M299" s="251">
        <f t="shared" si="239"/>
        <v>9133.3333333333339</v>
      </c>
      <c r="N299" s="320">
        <v>8064</v>
      </c>
      <c r="O299" s="251">
        <f t="shared" si="235"/>
        <v>88.291970802919707</v>
      </c>
      <c r="P299" s="251">
        <f t="shared" si="236"/>
        <v>32.235294117647058</v>
      </c>
      <c r="Q299" s="251">
        <f t="shared" si="237"/>
        <v>300.19270072992697</v>
      </c>
      <c r="R299" s="2593"/>
      <c r="S299" s="2593"/>
      <c r="T299" s="2593"/>
      <c r="U299" s="2593"/>
      <c r="V299" s="2593"/>
      <c r="W299" s="2593"/>
      <c r="X299" s="2593"/>
      <c r="Y299" s="2593"/>
      <c r="Z299" s="2593"/>
      <c r="AA299" s="2593"/>
      <c r="AB299" s="2549"/>
      <c r="AC299" s="2593"/>
      <c r="AD299" s="2664"/>
      <c r="AE299" s="2593"/>
      <c r="AF299" s="2593"/>
      <c r="AG299" s="2593"/>
      <c r="AH299" s="2593"/>
      <c r="AI299" s="2593"/>
      <c r="AJ299" s="1162"/>
      <c r="AK299" s="2373"/>
      <c r="AL299" s="2563">
        <f t="shared" si="198"/>
        <v>0</v>
      </c>
      <c r="AM299" s="1273"/>
    </row>
    <row r="300" spans="1:39" s="2527" customFormat="1" ht="30" x14ac:dyDescent="0.25">
      <c r="A300" s="362">
        <v>1</v>
      </c>
      <c r="B300" s="362">
        <v>1</v>
      </c>
      <c r="C300" s="11" t="s">
        <v>128</v>
      </c>
      <c r="D300" s="1330" t="s">
        <v>239</v>
      </c>
      <c r="E300" s="220">
        <v>320</v>
      </c>
      <c r="F300" s="387">
        <v>396</v>
      </c>
      <c r="G300" s="210">
        <f t="shared" si="238"/>
        <v>330</v>
      </c>
      <c r="H300" s="327">
        <v>311</v>
      </c>
      <c r="I300" s="210">
        <f t="shared" si="232"/>
        <v>94.242424242424235</v>
      </c>
      <c r="J300" s="250">
        <v>9.6</v>
      </c>
      <c r="K300" s="250">
        <f t="shared" si="233"/>
        <v>8.594855305466238</v>
      </c>
      <c r="L300" s="251">
        <f t="shared" si="234"/>
        <v>3802</v>
      </c>
      <c r="M300" s="251">
        <f t="shared" si="239"/>
        <v>3168.333333333333</v>
      </c>
      <c r="N300" s="320">
        <v>2673</v>
      </c>
      <c r="O300" s="251">
        <f t="shared" si="235"/>
        <v>84.366123093108897</v>
      </c>
      <c r="P300" s="251">
        <f t="shared" si="236"/>
        <v>11.88125</v>
      </c>
      <c r="Q300" s="251">
        <f t="shared" si="237"/>
        <v>269.97159389794848</v>
      </c>
      <c r="R300" s="2593"/>
      <c r="S300" s="2593"/>
      <c r="T300" s="2593"/>
      <c r="U300" s="2593"/>
      <c r="V300" s="2593"/>
      <c r="W300" s="2593"/>
      <c r="X300" s="2593"/>
      <c r="Y300" s="2593"/>
      <c r="Z300" s="2593"/>
      <c r="AA300" s="2593"/>
      <c r="AB300" s="2549"/>
      <c r="AC300" s="2593"/>
      <c r="AD300" s="2664"/>
      <c r="AE300" s="2593"/>
      <c r="AF300" s="2593"/>
      <c r="AG300" s="2593"/>
      <c r="AH300" s="2593"/>
      <c r="AI300" s="2593"/>
      <c r="AJ300" s="1162"/>
      <c r="AK300" s="2373"/>
      <c r="AL300" s="2563">
        <f t="shared" si="198"/>
        <v>0</v>
      </c>
      <c r="AM300" s="1273"/>
    </row>
    <row r="301" spans="1:39" s="2527" customFormat="1" x14ac:dyDescent="0.25">
      <c r="A301" s="362">
        <v>1</v>
      </c>
      <c r="B301" s="362">
        <v>1</v>
      </c>
      <c r="C301" s="228" t="s">
        <v>45</v>
      </c>
      <c r="D301" s="1330" t="s">
        <v>239</v>
      </c>
      <c r="E301" s="220">
        <v>340</v>
      </c>
      <c r="F301" s="387">
        <v>1059</v>
      </c>
      <c r="G301" s="210">
        <f t="shared" si="238"/>
        <v>882.5</v>
      </c>
      <c r="H301" s="327">
        <v>883</v>
      </c>
      <c r="I301" s="210">
        <f t="shared" si="232"/>
        <v>100.05665722379604</v>
      </c>
      <c r="J301" s="250">
        <v>7.8</v>
      </c>
      <c r="K301" s="250">
        <f t="shared" si="233"/>
        <v>7.8323895809739525</v>
      </c>
      <c r="L301" s="251">
        <f t="shared" si="234"/>
        <v>8260</v>
      </c>
      <c r="M301" s="251">
        <f t="shared" si="239"/>
        <v>6883.3333333333339</v>
      </c>
      <c r="N301" s="320">
        <v>6916</v>
      </c>
      <c r="O301" s="251">
        <f t="shared" si="235"/>
        <v>100.47457627118644</v>
      </c>
      <c r="P301" s="251">
        <f t="shared" si="236"/>
        <v>24.294117647058822</v>
      </c>
      <c r="Q301" s="251">
        <f t="shared" si="237"/>
        <v>341.61355932203395</v>
      </c>
      <c r="R301" s="2593"/>
      <c r="S301" s="2593"/>
      <c r="T301" s="2593"/>
      <c r="U301" s="2593"/>
      <c r="V301" s="2593"/>
      <c r="W301" s="2593"/>
      <c r="X301" s="2593"/>
      <c r="Y301" s="2593"/>
      <c r="Z301" s="2593"/>
      <c r="AA301" s="2593"/>
      <c r="AB301" s="2549"/>
      <c r="AC301" s="2593"/>
      <c r="AD301" s="2664"/>
      <c r="AE301" s="2593"/>
      <c r="AF301" s="2593"/>
      <c r="AG301" s="2593"/>
      <c r="AH301" s="2593"/>
      <c r="AI301" s="2593"/>
      <c r="AJ301" s="1162"/>
      <c r="AK301" s="2373"/>
      <c r="AL301" s="2563">
        <f t="shared" ref="AL301:AL364" si="240">AC301-AB301-AF301</f>
        <v>0</v>
      </c>
      <c r="AM301" s="1273"/>
    </row>
    <row r="302" spans="1:39" s="2527" customFormat="1" x14ac:dyDescent="0.25">
      <c r="A302" s="362">
        <v>1</v>
      </c>
      <c r="B302" s="362">
        <v>1</v>
      </c>
      <c r="C302" s="228" t="s">
        <v>64</v>
      </c>
      <c r="D302" s="1330" t="s">
        <v>239</v>
      </c>
      <c r="E302" s="220">
        <v>340</v>
      </c>
      <c r="F302" s="387">
        <v>1157</v>
      </c>
      <c r="G302" s="210">
        <f t="shared" si="238"/>
        <v>964.16666666666674</v>
      </c>
      <c r="H302" s="327">
        <v>907</v>
      </c>
      <c r="I302" s="210">
        <f t="shared" si="232"/>
        <v>94.070872947277437</v>
      </c>
      <c r="J302" s="250">
        <v>10.8</v>
      </c>
      <c r="K302" s="250">
        <f t="shared" si="233"/>
        <v>10.362734288864388</v>
      </c>
      <c r="L302" s="251">
        <f t="shared" si="234"/>
        <v>12496</v>
      </c>
      <c r="M302" s="251">
        <f t="shared" si="239"/>
        <v>10413.333333333332</v>
      </c>
      <c r="N302" s="320">
        <v>9399</v>
      </c>
      <c r="O302" s="251">
        <f t="shared" si="235"/>
        <v>90.259282970550586</v>
      </c>
      <c r="P302" s="251">
        <f t="shared" si="236"/>
        <v>36.752941176470586</v>
      </c>
      <c r="Q302" s="251">
        <f t="shared" si="237"/>
        <v>306.88156209987199</v>
      </c>
      <c r="R302" s="2593"/>
      <c r="S302" s="2593"/>
      <c r="T302" s="2593"/>
      <c r="U302" s="2593"/>
      <c r="V302" s="2593"/>
      <c r="W302" s="2593"/>
      <c r="X302" s="2593"/>
      <c r="Y302" s="2593"/>
      <c r="Z302" s="2593"/>
      <c r="AA302" s="2593"/>
      <c r="AB302" s="2549"/>
      <c r="AC302" s="2593"/>
      <c r="AD302" s="2664"/>
      <c r="AE302" s="2593"/>
      <c r="AF302" s="2593"/>
      <c r="AG302" s="2593"/>
      <c r="AH302" s="2593"/>
      <c r="AI302" s="2593"/>
      <c r="AJ302" s="1162"/>
      <c r="AK302" s="2373"/>
      <c r="AL302" s="2563">
        <f t="shared" si="240"/>
        <v>0</v>
      </c>
      <c r="AM302" s="1273"/>
    </row>
    <row r="303" spans="1:39" s="2527" customFormat="1" x14ac:dyDescent="0.25">
      <c r="A303" s="362">
        <v>1</v>
      </c>
      <c r="B303" s="362">
        <v>1</v>
      </c>
      <c r="C303" s="228" t="s">
        <v>6</v>
      </c>
      <c r="D303" s="1330" t="s">
        <v>239</v>
      </c>
      <c r="E303" s="220">
        <v>340</v>
      </c>
      <c r="F303" s="387">
        <v>2774</v>
      </c>
      <c r="G303" s="210">
        <f t="shared" si="238"/>
        <v>2311.6666666666665</v>
      </c>
      <c r="H303" s="327">
        <v>2349</v>
      </c>
      <c r="I303" s="210">
        <f t="shared" si="232"/>
        <v>101.61499639509735</v>
      </c>
      <c r="J303" s="250">
        <v>8.6</v>
      </c>
      <c r="K303" s="250">
        <f t="shared" si="233"/>
        <v>8.1779480630055339</v>
      </c>
      <c r="L303" s="251">
        <f t="shared" si="234"/>
        <v>23856</v>
      </c>
      <c r="M303" s="251">
        <f t="shared" si="239"/>
        <v>19880</v>
      </c>
      <c r="N303" s="320">
        <v>19210</v>
      </c>
      <c r="O303" s="251">
        <f t="shared" si="235"/>
        <v>96.629778672032202</v>
      </c>
      <c r="P303" s="251">
        <f t="shared" si="236"/>
        <v>70.164705882352948</v>
      </c>
      <c r="Q303" s="251">
        <f t="shared" si="237"/>
        <v>328.54124748490943</v>
      </c>
      <c r="R303" s="2593"/>
      <c r="S303" s="2593"/>
      <c r="T303" s="2593"/>
      <c r="U303" s="2593"/>
      <c r="V303" s="2593"/>
      <c r="W303" s="2593"/>
      <c r="X303" s="2593"/>
      <c r="Y303" s="2593"/>
      <c r="Z303" s="2593"/>
      <c r="AA303" s="2593"/>
      <c r="AB303" s="2549"/>
      <c r="AC303" s="2593"/>
      <c r="AD303" s="2664"/>
      <c r="AE303" s="2593"/>
      <c r="AF303" s="2593"/>
      <c r="AG303" s="2593"/>
      <c r="AH303" s="2593"/>
      <c r="AI303" s="2593"/>
      <c r="AJ303" s="1162"/>
      <c r="AK303" s="2373"/>
      <c r="AL303" s="2563">
        <f t="shared" si="240"/>
        <v>0</v>
      </c>
      <c r="AM303" s="1273"/>
    </row>
    <row r="304" spans="1:39" s="2527" customFormat="1" x14ac:dyDescent="0.25">
      <c r="A304" s="362">
        <v>1</v>
      </c>
      <c r="B304" s="362">
        <v>1</v>
      </c>
      <c r="C304" s="228" t="s">
        <v>110</v>
      </c>
      <c r="D304" s="1330" t="s">
        <v>239</v>
      </c>
      <c r="E304" s="220">
        <v>340</v>
      </c>
      <c r="F304" s="387">
        <v>1000</v>
      </c>
      <c r="G304" s="210">
        <f t="shared" si="238"/>
        <v>833.33333333333326</v>
      </c>
      <c r="H304" s="327">
        <v>886</v>
      </c>
      <c r="I304" s="210">
        <f t="shared" si="232"/>
        <v>106.32000000000002</v>
      </c>
      <c r="J304" s="250">
        <v>10.6</v>
      </c>
      <c r="K304" s="250">
        <f t="shared" si="233"/>
        <v>12.213318284424378</v>
      </c>
      <c r="L304" s="251">
        <f t="shared" si="234"/>
        <v>10600</v>
      </c>
      <c r="M304" s="251">
        <f t="shared" si="239"/>
        <v>8833.3333333333339</v>
      </c>
      <c r="N304" s="320">
        <v>10821</v>
      </c>
      <c r="O304" s="251">
        <f t="shared" si="235"/>
        <v>122.50188679245282</v>
      </c>
      <c r="P304" s="251">
        <f t="shared" si="236"/>
        <v>31.176470588235293</v>
      </c>
      <c r="Q304" s="251">
        <f t="shared" si="237"/>
        <v>416.50641509433962</v>
      </c>
      <c r="R304" s="2593"/>
      <c r="S304" s="2593"/>
      <c r="T304" s="2593"/>
      <c r="U304" s="2593"/>
      <c r="V304" s="2593"/>
      <c r="W304" s="2593"/>
      <c r="X304" s="2593"/>
      <c r="Y304" s="2593"/>
      <c r="Z304" s="2593"/>
      <c r="AA304" s="2593"/>
      <c r="AB304" s="2549"/>
      <c r="AC304" s="2593"/>
      <c r="AD304" s="2664"/>
      <c r="AE304" s="2593"/>
      <c r="AF304" s="2593"/>
      <c r="AG304" s="2593"/>
      <c r="AH304" s="2593"/>
      <c r="AI304" s="2593"/>
      <c r="AJ304" s="1162"/>
      <c r="AK304" s="2373"/>
      <c r="AL304" s="2563">
        <f t="shared" si="240"/>
        <v>0</v>
      </c>
      <c r="AM304" s="1273"/>
    </row>
    <row r="305" spans="1:39" s="2527" customFormat="1" x14ac:dyDescent="0.25">
      <c r="A305" s="362"/>
      <c r="B305" s="362">
        <v>1</v>
      </c>
      <c r="C305" s="228" t="s">
        <v>163</v>
      </c>
      <c r="D305" s="1330" t="s">
        <v>239</v>
      </c>
      <c r="E305" s="210">
        <v>340</v>
      </c>
      <c r="F305" s="387">
        <v>635</v>
      </c>
      <c r="G305" s="210">
        <f t="shared" si="238"/>
        <v>529.16666666666663</v>
      </c>
      <c r="H305" s="327">
        <v>545</v>
      </c>
      <c r="I305" s="210">
        <f t="shared" si="232"/>
        <v>102.99212598425198</v>
      </c>
      <c r="J305" s="250">
        <v>7</v>
      </c>
      <c r="K305" s="250">
        <f t="shared" si="233"/>
        <v>7.5871559633027523</v>
      </c>
      <c r="L305" s="251">
        <f t="shared" si="234"/>
        <v>4445</v>
      </c>
      <c r="M305" s="251">
        <f t="shared" si="239"/>
        <v>3704.166666666667</v>
      </c>
      <c r="N305" s="320">
        <v>4135</v>
      </c>
      <c r="O305" s="251">
        <f t="shared" si="235"/>
        <v>111.63104611923509</v>
      </c>
      <c r="P305" s="251">
        <f t="shared" si="236"/>
        <v>13.073529411764707</v>
      </c>
      <c r="Q305" s="251">
        <f t="shared" si="237"/>
        <v>379.54555680539931</v>
      </c>
      <c r="R305" s="2593"/>
      <c r="S305" s="2593"/>
      <c r="T305" s="2593"/>
      <c r="U305" s="2593"/>
      <c r="V305" s="2593"/>
      <c r="W305" s="2593"/>
      <c r="X305" s="2593"/>
      <c r="Y305" s="2593"/>
      <c r="Z305" s="2593"/>
      <c r="AA305" s="2593"/>
      <c r="AB305" s="2549"/>
      <c r="AC305" s="2593"/>
      <c r="AD305" s="2664"/>
      <c r="AE305" s="2593"/>
      <c r="AF305" s="2593"/>
      <c r="AG305" s="2593"/>
      <c r="AH305" s="2593"/>
      <c r="AI305" s="2593"/>
      <c r="AJ305" s="1162"/>
      <c r="AK305" s="2373"/>
      <c r="AL305" s="2563">
        <f t="shared" si="240"/>
        <v>0</v>
      </c>
      <c r="AM305" s="1273"/>
    </row>
    <row r="306" spans="1:39" s="2527" customFormat="1" ht="16.5" customHeight="1" x14ac:dyDescent="0.25">
      <c r="A306" s="362">
        <v>1</v>
      </c>
      <c r="B306" s="362">
        <v>1</v>
      </c>
      <c r="C306" s="228" t="s">
        <v>47</v>
      </c>
      <c r="D306" s="1330" t="s">
        <v>239</v>
      </c>
      <c r="E306" s="210">
        <v>340</v>
      </c>
      <c r="F306" s="387">
        <v>260</v>
      </c>
      <c r="G306" s="210">
        <f t="shared" si="238"/>
        <v>216.66666666666669</v>
      </c>
      <c r="H306" s="327">
        <v>225</v>
      </c>
      <c r="I306" s="210">
        <f t="shared" si="232"/>
        <v>103.84615384615384</v>
      </c>
      <c r="J306" s="250">
        <v>7</v>
      </c>
      <c r="K306" s="250">
        <f t="shared" si="233"/>
        <v>10.084444444444445</v>
      </c>
      <c r="L306" s="251">
        <f t="shared" si="234"/>
        <v>1820</v>
      </c>
      <c r="M306" s="251">
        <f t="shared" si="239"/>
        <v>1516.6666666666665</v>
      </c>
      <c r="N306" s="320">
        <v>2269</v>
      </c>
      <c r="O306" s="251">
        <f t="shared" si="235"/>
        <v>149.60439560439562</v>
      </c>
      <c r="P306" s="251">
        <f t="shared" si="236"/>
        <v>5.3529411764705879</v>
      </c>
      <c r="Q306" s="251">
        <f t="shared" si="237"/>
        <v>508.65494505494513</v>
      </c>
      <c r="R306" s="2593"/>
      <c r="S306" s="2593"/>
      <c r="T306" s="2593"/>
      <c r="U306" s="2593"/>
      <c r="V306" s="2593"/>
      <c r="W306" s="2593"/>
      <c r="X306" s="2593"/>
      <c r="Y306" s="2593"/>
      <c r="Z306" s="2593"/>
      <c r="AA306" s="2593"/>
      <c r="AB306" s="2549"/>
      <c r="AC306" s="2593"/>
      <c r="AD306" s="2664"/>
      <c r="AE306" s="2593"/>
      <c r="AF306" s="2593"/>
      <c r="AG306" s="2593"/>
      <c r="AH306" s="2593"/>
      <c r="AI306" s="2593"/>
      <c r="AJ306" s="1162"/>
      <c r="AK306" s="2373"/>
      <c r="AL306" s="2563">
        <f t="shared" si="240"/>
        <v>0</v>
      </c>
      <c r="AM306" s="1273"/>
    </row>
    <row r="307" spans="1:39" s="2527" customFormat="1" ht="29.25" x14ac:dyDescent="0.25">
      <c r="A307" s="362">
        <v>1</v>
      </c>
      <c r="B307" s="362">
        <v>1</v>
      </c>
      <c r="C307" s="895" t="s">
        <v>7</v>
      </c>
      <c r="D307" s="3327"/>
      <c r="E307" s="895"/>
      <c r="F307" s="2257">
        <f>SUM(F291:F306)</f>
        <v>14341</v>
      </c>
      <c r="G307" s="2323">
        <f>SUM(G291:G306)</f>
        <v>11950.833333333334</v>
      </c>
      <c r="H307" s="2323">
        <f>SUM(H291:H306)</f>
        <v>12237</v>
      </c>
      <c r="I307" s="2323">
        <f t="shared" si="232"/>
        <v>102.39453315668364</v>
      </c>
      <c r="J307" s="2324">
        <f>SUM(L307/F307)</f>
        <v>9.0865351091276754</v>
      </c>
      <c r="K307" s="340">
        <f t="shared" si="233"/>
        <v>8.6509765465391837</v>
      </c>
      <c r="L307" s="2323">
        <f>SUM(L291:L306)</f>
        <v>130310</v>
      </c>
      <c r="M307" s="2323">
        <f>SUM(M291:M306)</f>
        <v>108591.66666666669</v>
      </c>
      <c r="N307" s="2323">
        <f>SUM(N291:N306)</f>
        <v>105862</v>
      </c>
      <c r="O307" s="251">
        <f t="shared" si="235"/>
        <v>97.486301895479983</v>
      </c>
      <c r="P307" s="1504">
        <f>SUM(P291:P306)</f>
        <v>387.62830882352944</v>
      </c>
      <c r="Q307" s="251">
        <f t="shared" si="237"/>
        <v>327.72219445363919</v>
      </c>
      <c r="R307" s="539">
        <v>1199605.3867674822</v>
      </c>
      <c r="S307" s="539">
        <v>1199605.3867674822</v>
      </c>
      <c r="T307" s="539">
        <v>1199605.3867674822</v>
      </c>
      <c r="U307" s="539">
        <v>1199605.3867674822</v>
      </c>
      <c r="V307" s="539">
        <v>1173541.9998872341</v>
      </c>
      <c r="W307" s="539">
        <v>1153572.584716914</v>
      </c>
      <c r="X307" s="539">
        <v>1153572.584716914</v>
      </c>
      <c r="Y307" s="539">
        <v>1133512.9470080342</v>
      </c>
      <c r="Z307" s="539">
        <v>1106661.3365275143</v>
      </c>
      <c r="AA307" s="539">
        <v>1068660.0482908261</v>
      </c>
      <c r="AB307" s="1085">
        <f>R307/12*$C$3+(S307-R307)/11*9+(T307-S307)/10*8+(U307-T307)/9*7+(V307-U307)/8*6+(W307-V307)/7*5+(X307-W307)/6*4+(Y307-X307)/5*3+(Z307-Y307)/4*2+(AA307-Z307)/3*1</f>
        <v>927731.0635560985</v>
      </c>
      <c r="AC307" s="539">
        <f t="shared" ref="AC307:AC310" si="241">AI307-AH307-AE307-AD307</f>
        <v>851915.50358000002</v>
      </c>
      <c r="AD307" s="1287"/>
      <c r="AE307" s="539">
        <v>-4156.9231300000001</v>
      </c>
      <c r="AF307" s="539">
        <f t="shared" ref="AF307:AF310" si="242">AC307-AB307</f>
        <v>-75815.559976098477</v>
      </c>
      <c r="AG307" s="539">
        <v>-417.23984000000002</v>
      </c>
      <c r="AH307" s="539">
        <v>-16237.286</v>
      </c>
      <c r="AI307" s="539">
        <v>831521.29445000004</v>
      </c>
      <c r="AJ307" s="2325"/>
      <c r="AK307" s="2565"/>
      <c r="AL307" s="2563">
        <f t="shared" si="240"/>
        <v>0</v>
      </c>
      <c r="AM307" s="1273"/>
    </row>
    <row r="308" spans="1:39" s="2527" customFormat="1" ht="43.5" x14ac:dyDescent="0.25">
      <c r="A308" s="362"/>
      <c r="B308" s="362">
        <v>1</v>
      </c>
      <c r="C308" s="253" t="s">
        <v>181</v>
      </c>
      <c r="D308" s="253"/>
      <c r="E308" s="895"/>
      <c r="F308" s="2257">
        <v>370</v>
      </c>
      <c r="G308" s="2323">
        <f>F308/12*$C$3</f>
        <v>308.33333333333331</v>
      </c>
      <c r="H308" s="2323">
        <v>307</v>
      </c>
      <c r="I308" s="2323">
        <f t="shared" si="232"/>
        <v>99.567567567567579</v>
      </c>
      <c r="J308" s="2324"/>
      <c r="K308" s="340"/>
      <c r="L308" s="2323"/>
      <c r="M308" s="2323"/>
      <c r="N308" s="2323"/>
      <c r="O308" s="251"/>
      <c r="P308" s="1504"/>
      <c r="Q308" s="251"/>
      <c r="R308" s="539">
        <v>91455.574503599972</v>
      </c>
      <c r="S308" s="539">
        <v>91455.574503599972</v>
      </c>
      <c r="T308" s="539">
        <v>91455.574503599972</v>
      </c>
      <c r="U308" s="539">
        <v>91455.574503599972</v>
      </c>
      <c r="V308" s="539">
        <v>91400.618745199972</v>
      </c>
      <c r="W308" s="539">
        <v>91400.618745199972</v>
      </c>
      <c r="X308" s="539">
        <v>91400.618745199972</v>
      </c>
      <c r="Y308" s="539">
        <v>91400.618745199972</v>
      </c>
      <c r="Z308" s="539">
        <v>91400.618745199972</v>
      </c>
      <c r="AA308" s="539">
        <v>91400.618745199972</v>
      </c>
      <c r="AB308" s="2571">
        <f>AA308/12*$C$3</f>
        <v>76167.182287666641</v>
      </c>
      <c r="AC308" s="539">
        <f t="shared" si="241"/>
        <v>75827.901140000016</v>
      </c>
      <c r="AD308" s="1287"/>
      <c r="AE308" s="539"/>
      <c r="AF308" s="539">
        <f t="shared" si="242"/>
        <v>-339.28114766662475</v>
      </c>
      <c r="AG308" s="539"/>
      <c r="AH308" s="539">
        <v>0</v>
      </c>
      <c r="AI308" s="539">
        <v>75827.901140000016</v>
      </c>
      <c r="AJ308" s="2325"/>
      <c r="AK308" s="2565"/>
      <c r="AL308" s="2563">
        <f t="shared" si="240"/>
        <v>0</v>
      </c>
      <c r="AM308" s="1273"/>
    </row>
    <row r="309" spans="1:39" s="2531" customFormat="1" ht="15.75" x14ac:dyDescent="0.25">
      <c r="A309" s="2529">
        <v>1</v>
      </c>
      <c r="B309" s="362">
        <v>1</v>
      </c>
      <c r="C309" s="2627" t="s">
        <v>14</v>
      </c>
      <c r="D309" s="2627"/>
      <c r="E309" s="1050"/>
      <c r="F309" s="2628"/>
      <c r="G309" s="2629"/>
      <c r="H309" s="2629"/>
      <c r="I309" s="2629"/>
      <c r="J309" s="2630"/>
      <c r="K309" s="2630"/>
      <c r="L309" s="2631"/>
      <c r="M309" s="2631"/>
      <c r="N309" s="2631"/>
      <c r="O309" s="2631"/>
      <c r="P309" s="2631"/>
      <c r="Q309" s="2631"/>
      <c r="R309" s="2632"/>
      <c r="S309" s="2632"/>
      <c r="T309" s="2632"/>
      <c r="U309" s="2632"/>
      <c r="V309" s="2632"/>
      <c r="W309" s="2632"/>
      <c r="X309" s="2632"/>
      <c r="Y309" s="2632"/>
      <c r="Z309" s="2632"/>
      <c r="AA309" s="2632"/>
      <c r="AB309" s="2633">
        <f t="shared" ref="AB309" si="243">R309/12*$C$3+(S309-R309)/11*2+(T309-S309)/10*1</f>
        <v>0</v>
      </c>
      <c r="AC309" s="2632">
        <f t="shared" si="241"/>
        <v>0</v>
      </c>
      <c r="AD309" s="3423"/>
      <c r="AE309" s="2632"/>
      <c r="AF309" s="2632">
        <f t="shared" si="242"/>
        <v>0</v>
      </c>
      <c r="AG309" s="2632"/>
      <c r="AH309" s="2632"/>
      <c r="AI309" s="2632"/>
      <c r="AJ309" s="2634"/>
      <c r="AK309" s="2635"/>
      <c r="AL309" s="2563">
        <f t="shared" si="240"/>
        <v>0</v>
      </c>
      <c r="AM309" s="2530"/>
    </row>
    <row r="310" spans="1:39" s="2527" customFormat="1" x14ac:dyDescent="0.25">
      <c r="A310" s="362">
        <v>1</v>
      </c>
      <c r="B310" s="362">
        <v>1</v>
      </c>
      <c r="C310" s="650" t="s">
        <v>348</v>
      </c>
      <c r="D310" s="717"/>
      <c r="E310" s="1906"/>
      <c r="F310" s="408"/>
      <c r="G310" s="709"/>
      <c r="H310" s="709"/>
      <c r="I310" s="709"/>
      <c r="J310" s="1034"/>
      <c r="K310" s="1034"/>
      <c r="L310" s="1715"/>
      <c r="M310" s="1715"/>
      <c r="N310" s="1715"/>
      <c r="O310" s="1715"/>
      <c r="P310" s="1715"/>
      <c r="Q310" s="1715"/>
      <c r="R310" s="545">
        <v>79500.715190000017</v>
      </c>
      <c r="S310" s="545">
        <v>79500.715190000017</v>
      </c>
      <c r="T310" s="545">
        <v>79500.715190000017</v>
      </c>
      <c r="U310" s="545">
        <v>79500.715190000017</v>
      </c>
      <c r="V310" s="545">
        <v>79500.715190000017</v>
      </c>
      <c r="W310" s="545">
        <v>79500.715190000017</v>
      </c>
      <c r="X310" s="545">
        <v>79500.715190000017</v>
      </c>
      <c r="Y310" s="545">
        <v>78370.38486000002</v>
      </c>
      <c r="Z310" s="545">
        <v>78370.38486000002</v>
      </c>
      <c r="AA310" s="545">
        <v>78370.38486000002</v>
      </c>
      <c r="AB310" s="3713">
        <v>65397.906242199999</v>
      </c>
      <c r="AC310" s="545">
        <f t="shared" si="241"/>
        <v>64597.672400000003</v>
      </c>
      <c r="AD310" s="1371"/>
      <c r="AE310" s="545"/>
      <c r="AF310" s="545">
        <f t="shared" si="242"/>
        <v>-800.23384219999571</v>
      </c>
      <c r="AG310" s="545"/>
      <c r="AH310" s="545">
        <v>-86.290309999999991</v>
      </c>
      <c r="AI310" s="545">
        <v>64511.382090000006</v>
      </c>
      <c r="AJ310" s="1130"/>
      <c r="AK310" s="1142"/>
      <c r="AL310" s="2563">
        <f t="shared" si="240"/>
        <v>0</v>
      </c>
      <c r="AM310" s="1273"/>
    </row>
    <row r="311" spans="1:39" s="2527" customFormat="1" ht="29.25" x14ac:dyDescent="0.25">
      <c r="A311" s="362">
        <v>1</v>
      </c>
      <c r="B311" s="362">
        <v>1</v>
      </c>
      <c r="C311" s="2522" t="s">
        <v>284</v>
      </c>
      <c r="D311" s="4"/>
      <c r="E311" s="4"/>
      <c r="F311" s="748">
        <f>F313+F315+F316</f>
        <v>37150</v>
      </c>
      <c r="G311" s="748">
        <f t="shared" ref="G311:H311" si="244">G313+G315+G316</f>
        <v>30958.333333333332</v>
      </c>
      <c r="H311" s="748">
        <f t="shared" si="244"/>
        <v>20938</v>
      </c>
      <c r="I311" s="327">
        <f>H311/G311*100</f>
        <v>67.6328398384926</v>
      </c>
      <c r="J311" s="1754"/>
      <c r="K311" s="1754"/>
      <c r="L311" s="208"/>
      <c r="M311" s="208"/>
      <c r="N311" s="208"/>
      <c r="O311" s="208"/>
      <c r="P311" s="208"/>
      <c r="Q311" s="208"/>
      <c r="R311" s="490"/>
      <c r="S311" s="490"/>
      <c r="T311" s="490"/>
      <c r="U311" s="490"/>
      <c r="V311" s="490"/>
      <c r="W311" s="490"/>
      <c r="X311" s="490"/>
      <c r="Y311" s="490"/>
      <c r="Z311" s="490"/>
      <c r="AA311" s="490"/>
      <c r="AB311" s="950"/>
      <c r="AC311" s="490"/>
      <c r="AD311" s="986"/>
      <c r="AE311" s="490"/>
      <c r="AF311" s="490"/>
      <c r="AG311" s="490"/>
      <c r="AH311" s="490"/>
      <c r="AI311" s="490"/>
      <c r="AJ311" s="1142"/>
      <c r="AK311" s="1170"/>
      <c r="AL311" s="2563">
        <f t="shared" si="240"/>
        <v>0</v>
      </c>
      <c r="AM311" s="1273"/>
    </row>
    <row r="312" spans="1:39" s="2527" customFormat="1" ht="30" x14ac:dyDescent="0.25">
      <c r="A312" s="362"/>
      <c r="B312" s="362">
        <v>1</v>
      </c>
      <c r="C312" s="460" t="s">
        <v>200</v>
      </c>
      <c r="D312" s="4"/>
      <c r="E312" s="4"/>
      <c r="F312" s="748"/>
      <c r="G312" s="320"/>
      <c r="H312" s="320"/>
      <c r="I312" s="327"/>
      <c r="J312" s="1754"/>
      <c r="K312" s="1754"/>
      <c r="L312" s="208"/>
      <c r="M312" s="208"/>
      <c r="N312" s="208"/>
      <c r="O312" s="208"/>
      <c r="P312" s="208"/>
      <c r="Q312" s="208"/>
      <c r="R312" s="490"/>
      <c r="S312" s="490"/>
      <c r="T312" s="490"/>
      <c r="U312" s="490"/>
      <c r="V312" s="490"/>
      <c r="W312" s="490"/>
      <c r="X312" s="490"/>
      <c r="Y312" s="490"/>
      <c r="Z312" s="490"/>
      <c r="AA312" s="490"/>
      <c r="AB312" s="950"/>
      <c r="AC312" s="490"/>
      <c r="AD312" s="986"/>
      <c r="AE312" s="490"/>
      <c r="AF312" s="490"/>
      <c r="AG312" s="490"/>
      <c r="AH312" s="490"/>
      <c r="AI312" s="490"/>
      <c r="AJ312" s="1142"/>
      <c r="AK312" s="1170"/>
      <c r="AL312" s="2563">
        <f t="shared" si="240"/>
        <v>0</v>
      </c>
      <c r="AM312" s="1273"/>
    </row>
    <row r="313" spans="1:39" s="2527" customFormat="1" ht="30" x14ac:dyDescent="0.25">
      <c r="A313" s="362"/>
      <c r="B313" s="362">
        <v>1</v>
      </c>
      <c r="C313" s="461" t="s">
        <v>519</v>
      </c>
      <c r="D313" s="4"/>
      <c r="E313" s="4"/>
      <c r="F313" s="749">
        <v>13150</v>
      </c>
      <c r="G313" s="210">
        <f t="shared" ref="G313:G318" si="245">F313/12*$C$3</f>
        <v>10958.333333333332</v>
      </c>
      <c r="H313" s="320">
        <v>14067</v>
      </c>
      <c r="I313" s="327">
        <f>H313/G313*100</f>
        <v>128.36806083650191</v>
      </c>
      <c r="J313" s="1754"/>
      <c r="K313" s="1754"/>
      <c r="L313" s="208"/>
      <c r="M313" s="208"/>
      <c r="N313" s="208"/>
      <c r="O313" s="208"/>
      <c r="P313" s="208"/>
      <c r="Q313" s="208"/>
      <c r="R313" s="490"/>
      <c r="S313" s="490"/>
      <c r="T313" s="490"/>
      <c r="U313" s="490"/>
      <c r="V313" s="490"/>
      <c r="W313" s="490"/>
      <c r="X313" s="490"/>
      <c r="Y313" s="490"/>
      <c r="Z313" s="490"/>
      <c r="AA313" s="490"/>
      <c r="AB313" s="950"/>
      <c r="AC313" s="490"/>
      <c r="AD313" s="986"/>
      <c r="AE313" s="490"/>
      <c r="AF313" s="490"/>
      <c r="AG313" s="490"/>
      <c r="AH313" s="490"/>
      <c r="AI313" s="490"/>
      <c r="AJ313" s="1142"/>
      <c r="AK313" s="1170"/>
      <c r="AL313" s="2563">
        <f t="shared" si="240"/>
        <v>0</v>
      </c>
      <c r="AM313" s="1273"/>
    </row>
    <row r="314" spans="1:39" s="2527" customFormat="1" ht="60" x14ac:dyDescent="0.25">
      <c r="A314" s="362"/>
      <c r="B314" s="362">
        <v>1</v>
      </c>
      <c r="C314" s="461" t="s">
        <v>520</v>
      </c>
      <c r="D314" s="4"/>
      <c r="E314" s="4"/>
      <c r="F314" s="748"/>
      <c r="G314" s="320"/>
      <c r="H314" s="320"/>
      <c r="I314" s="327"/>
      <c r="J314" s="1754"/>
      <c r="K314" s="1754"/>
      <c r="L314" s="208"/>
      <c r="M314" s="208"/>
      <c r="N314" s="208"/>
      <c r="O314" s="208"/>
      <c r="P314" s="208"/>
      <c r="Q314" s="208"/>
      <c r="R314" s="490"/>
      <c r="S314" s="490"/>
      <c r="T314" s="490"/>
      <c r="U314" s="490"/>
      <c r="V314" s="490"/>
      <c r="W314" s="490"/>
      <c r="X314" s="490"/>
      <c r="Y314" s="490"/>
      <c r="Z314" s="490"/>
      <c r="AA314" s="490"/>
      <c r="AB314" s="950"/>
      <c r="AC314" s="490"/>
      <c r="AD314" s="986"/>
      <c r="AE314" s="490"/>
      <c r="AF314" s="490"/>
      <c r="AG314" s="490"/>
      <c r="AH314" s="490"/>
      <c r="AI314" s="490"/>
      <c r="AJ314" s="1142"/>
      <c r="AK314" s="1170"/>
      <c r="AL314" s="2563">
        <f t="shared" si="240"/>
        <v>0</v>
      </c>
      <c r="AM314" s="1273"/>
    </row>
    <row r="315" spans="1:39" s="2527" customFormat="1" ht="45" x14ac:dyDescent="0.25">
      <c r="A315" s="362"/>
      <c r="B315" s="362">
        <v>1</v>
      </c>
      <c r="C315" s="461" t="s">
        <v>521</v>
      </c>
      <c r="D315" s="4"/>
      <c r="E315" s="4"/>
      <c r="F315" s="749">
        <v>20000</v>
      </c>
      <c r="G315" s="210">
        <f t="shared" si="245"/>
        <v>16666.666666666668</v>
      </c>
      <c r="H315" s="320">
        <v>6333</v>
      </c>
      <c r="I315" s="327">
        <f>H315/G315*100</f>
        <v>37.997999999999998</v>
      </c>
      <c r="J315" s="1754"/>
      <c r="K315" s="1754"/>
      <c r="L315" s="208"/>
      <c r="M315" s="208"/>
      <c r="N315" s="208"/>
      <c r="O315" s="208"/>
      <c r="P315" s="208"/>
      <c r="Q315" s="208"/>
      <c r="R315" s="490"/>
      <c r="S315" s="490"/>
      <c r="T315" s="490"/>
      <c r="U315" s="490"/>
      <c r="V315" s="490"/>
      <c r="W315" s="490"/>
      <c r="X315" s="490"/>
      <c r="Y315" s="490"/>
      <c r="Z315" s="490"/>
      <c r="AA315" s="490"/>
      <c r="AB315" s="950"/>
      <c r="AC315" s="490"/>
      <c r="AD315" s="986"/>
      <c r="AE315" s="490"/>
      <c r="AF315" s="490"/>
      <c r="AG315" s="490"/>
      <c r="AH315" s="490"/>
      <c r="AI315" s="490"/>
      <c r="AJ315" s="1142"/>
      <c r="AK315" s="1170"/>
      <c r="AL315" s="2563">
        <f t="shared" si="240"/>
        <v>0</v>
      </c>
      <c r="AM315" s="1273"/>
    </row>
    <row r="316" spans="1:39" s="2527" customFormat="1" ht="105" x14ac:dyDescent="0.25">
      <c r="A316" s="362"/>
      <c r="B316" s="362">
        <v>1</v>
      </c>
      <c r="C316" s="461" t="s">
        <v>522</v>
      </c>
      <c r="D316" s="4"/>
      <c r="E316" s="4"/>
      <c r="F316" s="749">
        <v>4000</v>
      </c>
      <c r="G316" s="210">
        <f t="shared" si="245"/>
        <v>3333.333333333333</v>
      </c>
      <c r="H316" s="320">
        <v>538</v>
      </c>
      <c r="I316" s="327">
        <f t="shared" ref="I316:I323" si="246">H316/G316*100</f>
        <v>16.14</v>
      </c>
      <c r="J316" s="1754"/>
      <c r="K316" s="1754"/>
      <c r="L316" s="208"/>
      <c r="M316" s="208"/>
      <c r="N316" s="208"/>
      <c r="O316" s="208"/>
      <c r="P316" s="208"/>
      <c r="Q316" s="208"/>
      <c r="R316" s="490"/>
      <c r="S316" s="490"/>
      <c r="T316" s="490"/>
      <c r="U316" s="490"/>
      <c r="V316" s="490"/>
      <c r="W316" s="490"/>
      <c r="X316" s="490"/>
      <c r="Y316" s="490"/>
      <c r="Z316" s="490"/>
      <c r="AA316" s="490"/>
      <c r="AB316" s="950"/>
      <c r="AC316" s="490"/>
      <c r="AD316" s="986"/>
      <c r="AE316" s="490"/>
      <c r="AF316" s="490"/>
      <c r="AG316" s="490"/>
      <c r="AH316" s="490"/>
      <c r="AI316" s="490"/>
      <c r="AJ316" s="1142"/>
      <c r="AK316" s="1170"/>
      <c r="AL316" s="2563">
        <f t="shared" si="240"/>
        <v>0</v>
      </c>
      <c r="AM316" s="1273"/>
    </row>
    <row r="317" spans="1:39" s="2527" customFormat="1" ht="29.25" x14ac:dyDescent="0.25">
      <c r="A317" s="362"/>
      <c r="B317" s="362"/>
      <c r="C317" s="434" t="s">
        <v>133</v>
      </c>
      <c r="D317" s="4"/>
      <c r="E317" s="4"/>
      <c r="F317" s="748">
        <f>F318+F319</f>
        <v>80010</v>
      </c>
      <c r="G317" s="748">
        <f t="shared" ref="G317:H317" si="247">G318+G319</f>
        <v>65907.666666666657</v>
      </c>
      <c r="H317" s="748">
        <f t="shared" si="247"/>
        <v>58685</v>
      </c>
      <c r="I317" s="327">
        <f t="shared" si="246"/>
        <v>89.041234454261783</v>
      </c>
      <c r="J317" s="1754"/>
      <c r="K317" s="1754"/>
      <c r="L317" s="208"/>
      <c r="M317" s="208"/>
      <c r="N317" s="208"/>
      <c r="O317" s="208"/>
      <c r="P317" s="208"/>
      <c r="Q317" s="208"/>
      <c r="R317" s="490"/>
      <c r="S317" s="490"/>
      <c r="T317" s="490"/>
      <c r="U317" s="490"/>
      <c r="V317" s="490"/>
      <c r="W317" s="490"/>
      <c r="X317" s="490"/>
      <c r="Y317" s="490"/>
      <c r="Z317" s="490"/>
      <c r="AA317" s="490"/>
      <c r="AB317" s="950"/>
      <c r="AC317" s="490"/>
      <c r="AD317" s="986"/>
      <c r="AE317" s="490"/>
      <c r="AF317" s="490"/>
      <c r="AG317" s="490"/>
      <c r="AH317" s="490"/>
      <c r="AI317" s="490"/>
      <c r="AJ317" s="1142"/>
      <c r="AK317" s="1170"/>
      <c r="AL317" s="2563">
        <f t="shared" si="240"/>
        <v>0</v>
      </c>
      <c r="AM317" s="1273"/>
    </row>
    <row r="318" spans="1:39" s="2527" customFormat="1" x14ac:dyDescent="0.25">
      <c r="A318" s="362"/>
      <c r="B318" s="362">
        <v>1</v>
      </c>
      <c r="C318" s="461" t="s">
        <v>232</v>
      </c>
      <c r="D318" s="4"/>
      <c r="E318" s="4"/>
      <c r="F318" s="749">
        <v>75406</v>
      </c>
      <c r="G318" s="210">
        <f t="shared" si="245"/>
        <v>62838.333333333328</v>
      </c>
      <c r="H318" s="320">
        <v>48939</v>
      </c>
      <c r="I318" s="327">
        <f t="shared" si="246"/>
        <v>77.88080524096226</v>
      </c>
      <c r="J318" s="1754"/>
      <c r="K318" s="1754"/>
      <c r="L318" s="208"/>
      <c r="M318" s="208"/>
      <c r="N318" s="208"/>
      <c r="O318" s="208"/>
      <c r="P318" s="208"/>
      <c r="Q318" s="208"/>
      <c r="R318" s="490"/>
      <c r="S318" s="490"/>
      <c r="T318" s="490"/>
      <c r="U318" s="490"/>
      <c r="V318" s="490"/>
      <c r="W318" s="490"/>
      <c r="X318" s="490"/>
      <c r="Y318" s="490"/>
      <c r="Z318" s="490"/>
      <c r="AA318" s="490"/>
      <c r="AB318" s="950"/>
      <c r="AC318" s="490"/>
      <c r="AD318" s="986"/>
      <c r="AE318" s="490"/>
      <c r="AF318" s="490"/>
      <c r="AG318" s="490"/>
      <c r="AH318" s="490"/>
      <c r="AI318" s="490"/>
      <c r="AJ318" s="1142"/>
      <c r="AK318" s="1170"/>
      <c r="AL318" s="2563">
        <f t="shared" si="240"/>
        <v>0</v>
      </c>
      <c r="AM318" s="1273"/>
    </row>
    <row r="319" spans="1:39" s="2527" customFormat="1" ht="75" x14ac:dyDescent="0.25">
      <c r="A319" s="362"/>
      <c r="B319" s="362">
        <v>1</v>
      </c>
      <c r="C319" s="4" t="s">
        <v>595</v>
      </c>
      <c r="D319" s="4"/>
      <c r="E319" s="4"/>
      <c r="F319" s="749">
        <v>4604</v>
      </c>
      <c r="G319" s="3637">
        <f>F319/9*6</f>
        <v>3069.333333333333</v>
      </c>
      <c r="H319" s="320">
        <v>9746</v>
      </c>
      <c r="I319" s="327">
        <f t="shared" si="246"/>
        <v>317.52823631624676</v>
      </c>
      <c r="J319" s="1754"/>
      <c r="K319" s="1754"/>
      <c r="L319" s="208"/>
      <c r="M319" s="208"/>
      <c r="N319" s="208"/>
      <c r="O319" s="208"/>
      <c r="P319" s="208"/>
      <c r="Q319" s="208"/>
      <c r="R319" s="490"/>
      <c r="S319" s="490"/>
      <c r="T319" s="490"/>
      <c r="U319" s="490"/>
      <c r="V319" s="490"/>
      <c r="W319" s="490"/>
      <c r="X319" s="490"/>
      <c r="Y319" s="490"/>
      <c r="Z319" s="490"/>
      <c r="AA319" s="490"/>
      <c r="AB319" s="950"/>
      <c r="AC319" s="490"/>
      <c r="AD319" s="986"/>
      <c r="AE319" s="490"/>
      <c r="AF319" s="490"/>
      <c r="AG319" s="490"/>
      <c r="AH319" s="490"/>
      <c r="AI319" s="490"/>
      <c r="AJ319" s="1142"/>
      <c r="AK319" s="1170"/>
      <c r="AL319" s="2563">
        <f t="shared" si="240"/>
        <v>0</v>
      </c>
      <c r="AM319" s="1273"/>
    </row>
    <row r="320" spans="1:39" s="2527" customFormat="1" x14ac:dyDescent="0.25">
      <c r="A320" s="362"/>
      <c r="B320" s="362">
        <v>1</v>
      </c>
      <c r="C320" s="3352" t="s">
        <v>201</v>
      </c>
      <c r="D320" s="4"/>
      <c r="E320" s="4"/>
      <c r="F320" s="749"/>
      <c r="G320" s="320"/>
      <c r="H320" s="320"/>
      <c r="I320" s="327"/>
      <c r="J320" s="1754"/>
      <c r="K320" s="1754"/>
      <c r="L320" s="208"/>
      <c r="M320" s="208"/>
      <c r="N320" s="208"/>
      <c r="O320" s="208"/>
      <c r="P320" s="208"/>
      <c r="Q320" s="208"/>
      <c r="R320" s="490"/>
      <c r="S320" s="490"/>
      <c r="T320" s="490"/>
      <c r="U320" s="490"/>
      <c r="V320" s="490"/>
      <c r="W320" s="490"/>
      <c r="X320" s="490"/>
      <c r="Y320" s="490"/>
      <c r="Z320" s="490"/>
      <c r="AA320" s="490"/>
      <c r="AB320" s="950"/>
      <c r="AC320" s="490"/>
      <c r="AD320" s="986"/>
      <c r="AE320" s="490"/>
      <c r="AF320" s="490"/>
      <c r="AG320" s="490"/>
      <c r="AH320" s="490"/>
      <c r="AI320" s="490"/>
      <c r="AJ320" s="1142"/>
      <c r="AK320" s="1170"/>
      <c r="AL320" s="2563">
        <f t="shared" si="240"/>
        <v>0</v>
      </c>
      <c r="AM320" s="1273"/>
    </row>
    <row r="321" spans="1:39" s="2527" customFormat="1" ht="104.25" x14ac:dyDescent="0.25">
      <c r="A321" s="362"/>
      <c r="B321" s="362">
        <v>1</v>
      </c>
      <c r="C321" s="461" t="s">
        <v>594</v>
      </c>
      <c r="D321" s="4"/>
      <c r="E321" s="4"/>
      <c r="F321" s="749">
        <v>23021</v>
      </c>
      <c r="G321" s="210">
        <f t="shared" ref="G321" si="248">F321/12*$C$3</f>
        <v>19184.166666666668</v>
      </c>
      <c r="H321" s="320">
        <v>28847</v>
      </c>
      <c r="I321" s="327">
        <f t="shared" si="246"/>
        <v>150.36879371009078</v>
      </c>
      <c r="J321" s="1754"/>
      <c r="K321" s="1754"/>
      <c r="L321" s="208"/>
      <c r="M321" s="208"/>
      <c r="N321" s="208"/>
      <c r="O321" s="208"/>
      <c r="P321" s="208"/>
      <c r="Q321" s="208"/>
      <c r="R321" s="490">
        <v>49063.506249999999</v>
      </c>
      <c r="S321" s="490">
        <v>49063.506249999999</v>
      </c>
      <c r="T321" s="490">
        <v>49063.506249999999</v>
      </c>
      <c r="U321" s="490">
        <v>49063.506249999999</v>
      </c>
      <c r="V321" s="490">
        <v>49063.506249999999</v>
      </c>
      <c r="W321" s="490">
        <v>49063.506249999999</v>
      </c>
      <c r="X321" s="490">
        <v>49063.506249999999</v>
      </c>
      <c r="Y321" s="490">
        <v>49063.506249999999</v>
      </c>
      <c r="Z321" s="490">
        <v>49063.506249999999</v>
      </c>
      <c r="AA321" s="490">
        <v>49063.506249999999</v>
      </c>
      <c r="AB321" s="2571">
        <f>R321/12*$C$3+(S321-R321)/11*9+(T321-S321)/10*8+(U321-T321)/9*7+(V321-U321)/8*6+(W321-V321)/7*5+(X321-W321)/6*4+(Y321-X321)/5*3+(Z321-Y321)/4*2+(AA321-Z321)/3*1</f>
        <v>40886.255208333328</v>
      </c>
      <c r="AC321" s="490">
        <f>AI321-AH321-AE321-AD321</f>
        <v>61480.168750000004</v>
      </c>
      <c r="AD321" s="986"/>
      <c r="AE321" s="490"/>
      <c r="AF321" s="490">
        <f>AC321-AB321</f>
        <v>20593.913541666676</v>
      </c>
      <c r="AG321" s="490"/>
      <c r="AH321" s="490">
        <v>-8.8156200000000009</v>
      </c>
      <c r="AI321" s="490">
        <v>61471.353130000003</v>
      </c>
      <c r="AJ321" s="1142"/>
      <c r="AK321" s="1170"/>
      <c r="AL321" s="2563">
        <f t="shared" si="240"/>
        <v>0</v>
      </c>
      <c r="AM321" s="1273"/>
    </row>
    <row r="322" spans="1:39" s="2527" customFormat="1" ht="63" x14ac:dyDescent="0.25">
      <c r="A322" s="362"/>
      <c r="B322" s="362">
        <v>1</v>
      </c>
      <c r="C322" s="674" t="s">
        <v>525</v>
      </c>
      <c r="D322" s="4"/>
      <c r="E322" s="4"/>
      <c r="F322" s="748">
        <f>F323+F330</f>
        <v>31869</v>
      </c>
      <c r="G322" s="748">
        <f t="shared" ref="G322:H322" si="249">G323+G330</f>
        <v>26557.5</v>
      </c>
      <c r="H322" s="748">
        <f t="shared" si="249"/>
        <v>19220</v>
      </c>
      <c r="I322" s="327">
        <f t="shared" si="246"/>
        <v>72.371269886096201</v>
      </c>
      <c r="J322" s="1754"/>
      <c r="K322" s="1754"/>
      <c r="L322" s="208"/>
      <c r="M322" s="208"/>
      <c r="N322" s="208"/>
      <c r="O322" s="208"/>
      <c r="P322" s="208"/>
      <c r="Q322" s="208"/>
      <c r="R322" s="490">
        <f t="shared" ref="R322:AI322" si="250">R323+R330</f>
        <v>118707.33192183201</v>
      </c>
      <c r="S322" s="490">
        <f t="shared" ref="S322:T322" si="251">S323+S330</f>
        <v>118707.33192183201</v>
      </c>
      <c r="T322" s="490">
        <f t="shared" si="251"/>
        <v>118707.33192183201</v>
      </c>
      <c r="U322" s="490">
        <f t="shared" ref="U322:V322" si="252">U323+U330</f>
        <v>118707.33192183201</v>
      </c>
      <c r="V322" s="490">
        <f t="shared" si="252"/>
        <v>118707.33192183201</v>
      </c>
      <c r="W322" s="490">
        <f t="shared" ref="W322:X322" si="253">W323+W330</f>
        <v>118707.33192183201</v>
      </c>
      <c r="X322" s="490">
        <f t="shared" si="253"/>
        <v>118707.33192183201</v>
      </c>
      <c r="Y322" s="490">
        <f t="shared" ref="Y322:Z322" si="254">Y323+Y330</f>
        <v>118707.33192183201</v>
      </c>
      <c r="Z322" s="490">
        <f t="shared" si="254"/>
        <v>118707.33192183201</v>
      </c>
      <c r="AA322" s="490">
        <f t="shared" ref="AA322" si="255">AA323+AA330</f>
        <v>118707.33192183201</v>
      </c>
      <c r="AB322" s="950">
        <f t="shared" si="250"/>
        <v>98922.776601526653</v>
      </c>
      <c r="AC322" s="490">
        <f t="shared" si="250"/>
        <v>63952.59261</v>
      </c>
      <c r="AD322" s="986">
        <f t="shared" si="250"/>
        <v>0</v>
      </c>
      <c r="AE322" s="490">
        <f t="shared" si="250"/>
        <v>0</v>
      </c>
      <c r="AF322" s="490">
        <f t="shared" si="250"/>
        <v>-34970.183991526661</v>
      </c>
      <c r="AG322" s="490">
        <f t="shared" si="250"/>
        <v>0</v>
      </c>
      <c r="AH322" s="490">
        <f t="shared" si="250"/>
        <v>-32.84178</v>
      </c>
      <c r="AI322" s="490">
        <f t="shared" si="250"/>
        <v>63919.750829999997</v>
      </c>
      <c r="AJ322" s="1142"/>
      <c r="AK322" s="1170"/>
      <c r="AL322" s="2563">
        <f t="shared" si="240"/>
        <v>0</v>
      </c>
      <c r="AM322" s="1273"/>
    </row>
    <row r="323" spans="1:39" s="2527" customFormat="1" ht="30" x14ac:dyDescent="0.25">
      <c r="A323" s="362"/>
      <c r="B323" s="362">
        <v>1</v>
      </c>
      <c r="C323" s="652" t="s">
        <v>285</v>
      </c>
      <c r="D323" s="4"/>
      <c r="E323" s="4"/>
      <c r="F323" s="749">
        <f>SUM(F324:F329)</f>
        <v>25975</v>
      </c>
      <c r="G323" s="749">
        <f t="shared" ref="G323:H323" si="256">SUM(G324:G329)</f>
        <v>21645.833333333332</v>
      </c>
      <c r="H323" s="749">
        <f t="shared" si="256"/>
        <v>15396</v>
      </c>
      <c r="I323" s="327">
        <f t="shared" si="246"/>
        <v>71.126852743022141</v>
      </c>
      <c r="J323" s="1754"/>
      <c r="K323" s="1754"/>
      <c r="L323" s="208"/>
      <c r="M323" s="208"/>
      <c r="N323" s="208"/>
      <c r="O323" s="208"/>
      <c r="P323" s="208"/>
      <c r="Q323" s="208"/>
      <c r="R323" s="490">
        <f t="shared" ref="R323:AI323" si="257">SUM(R324:R329)</f>
        <v>108747.70966183201</v>
      </c>
      <c r="S323" s="490">
        <f t="shared" ref="S323:T323" si="258">SUM(S324:S329)</f>
        <v>108747.70966183201</v>
      </c>
      <c r="T323" s="490">
        <f t="shared" si="258"/>
        <v>108747.70966183201</v>
      </c>
      <c r="U323" s="490">
        <f t="shared" ref="U323:V323" si="259">SUM(U324:U329)</f>
        <v>108747.70966183201</v>
      </c>
      <c r="V323" s="490">
        <f t="shared" si="259"/>
        <v>108747.70966183201</v>
      </c>
      <c r="W323" s="490">
        <f t="shared" ref="W323:X323" si="260">SUM(W324:W329)</f>
        <v>108747.70966183201</v>
      </c>
      <c r="X323" s="490">
        <f t="shared" si="260"/>
        <v>108747.70966183201</v>
      </c>
      <c r="Y323" s="490">
        <f t="shared" ref="Y323:Z323" si="261">SUM(Y324:Y329)</f>
        <v>108747.70966183201</v>
      </c>
      <c r="Z323" s="490">
        <f t="shared" si="261"/>
        <v>108747.70966183201</v>
      </c>
      <c r="AA323" s="490">
        <f t="shared" ref="AA323" si="262">SUM(AA324:AA329)</f>
        <v>108747.70966183201</v>
      </c>
      <c r="AB323" s="950">
        <f t="shared" si="257"/>
        <v>90623.091384859988</v>
      </c>
      <c r="AC323" s="490">
        <f t="shared" si="257"/>
        <v>57474.29552</v>
      </c>
      <c r="AD323" s="986">
        <f t="shared" si="257"/>
        <v>0</v>
      </c>
      <c r="AE323" s="490">
        <f t="shared" si="257"/>
        <v>0</v>
      </c>
      <c r="AF323" s="490">
        <f t="shared" si="257"/>
        <v>-33148.795864859996</v>
      </c>
      <c r="AG323" s="490">
        <f t="shared" si="257"/>
        <v>0</v>
      </c>
      <c r="AH323" s="490">
        <f t="shared" si="257"/>
        <v>-32.84178</v>
      </c>
      <c r="AI323" s="490">
        <f t="shared" si="257"/>
        <v>57441.453739999997</v>
      </c>
      <c r="AJ323" s="1142"/>
      <c r="AK323" s="1170"/>
      <c r="AL323" s="2563">
        <f t="shared" si="240"/>
        <v>0</v>
      </c>
      <c r="AM323" s="1273"/>
    </row>
    <row r="324" spans="1:39" s="2527" customFormat="1" ht="30" x14ac:dyDescent="0.25">
      <c r="A324" s="362"/>
      <c r="B324" s="362">
        <v>1</v>
      </c>
      <c r="C324" s="461" t="s">
        <v>526</v>
      </c>
      <c r="D324" s="4"/>
      <c r="E324" s="4"/>
      <c r="F324" s="749">
        <v>22413</v>
      </c>
      <c r="G324" s="210">
        <f t="shared" ref="G324:G326" si="263">F324/12*$C$3</f>
        <v>18677.5</v>
      </c>
      <c r="H324" s="320">
        <v>13032</v>
      </c>
      <c r="I324" s="327">
        <f>H324/G324*100</f>
        <v>69.773791995716778</v>
      </c>
      <c r="J324" s="1754"/>
      <c r="K324" s="1754"/>
      <c r="L324" s="208"/>
      <c r="M324" s="208"/>
      <c r="N324" s="208"/>
      <c r="O324" s="208"/>
      <c r="P324" s="208"/>
      <c r="Q324" s="208"/>
      <c r="R324" s="490">
        <v>102631.81351183201</v>
      </c>
      <c r="S324" s="490">
        <v>102631.81351183201</v>
      </c>
      <c r="T324" s="490">
        <v>102631.81351183201</v>
      </c>
      <c r="U324" s="490">
        <v>102631.81351183201</v>
      </c>
      <c r="V324" s="490">
        <v>102631.81351183201</v>
      </c>
      <c r="W324" s="490">
        <v>102631.81351183201</v>
      </c>
      <c r="X324" s="490">
        <v>102631.81351183201</v>
      </c>
      <c r="Y324" s="490">
        <v>102631.81351183201</v>
      </c>
      <c r="Z324" s="490">
        <v>102631.81351183201</v>
      </c>
      <c r="AA324" s="490">
        <v>102631.81351183201</v>
      </c>
      <c r="AB324" s="950">
        <f>R324/12*$C$3+(S324-R324)/11*9+(T324-S324)/10*8+(U324-T324)/9*7+(V324-U324)/8*6+(W324-V324)/7*5+(X324-W324)/6*4+(Y324-X324)/5*3+(Z324-Y324)/4*2+(AA324-Z324)/3*1</f>
        <v>85526.511259859995</v>
      </c>
      <c r="AC324" s="490">
        <f>AI324-AH324-AE324-AD324</f>
        <v>53772.142339999999</v>
      </c>
      <c r="AD324" s="986"/>
      <c r="AE324" s="490"/>
      <c r="AF324" s="490">
        <f>AC324-AB324</f>
        <v>-31754.368919859997</v>
      </c>
      <c r="AG324" s="490"/>
      <c r="AH324" s="490">
        <v>-30.508980000000001</v>
      </c>
      <c r="AI324" s="490">
        <v>53741.63336</v>
      </c>
      <c r="AJ324" s="1142"/>
      <c r="AK324" s="1170"/>
      <c r="AL324" s="2563">
        <f t="shared" si="240"/>
        <v>0</v>
      </c>
      <c r="AM324" s="1273"/>
    </row>
    <row r="325" spans="1:39" s="2527" customFormat="1" ht="60" x14ac:dyDescent="0.25">
      <c r="A325" s="362"/>
      <c r="B325" s="362">
        <v>1</v>
      </c>
      <c r="C325" s="461" t="s">
        <v>548</v>
      </c>
      <c r="D325" s="4"/>
      <c r="E325" s="4"/>
      <c r="F325" s="748"/>
      <c r="G325" s="320"/>
      <c r="H325" s="320"/>
      <c r="I325" s="327"/>
      <c r="J325" s="1754"/>
      <c r="K325" s="1754"/>
      <c r="L325" s="208"/>
      <c r="M325" s="208"/>
      <c r="N325" s="208"/>
      <c r="O325" s="208"/>
      <c r="P325" s="208"/>
      <c r="Q325" s="208"/>
      <c r="R325" s="490"/>
      <c r="S325" s="490"/>
      <c r="T325" s="490"/>
      <c r="U325" s="490"/>
      <c r="V325" s="490"/>
      <c r="W325" s="490"/>
      <c r="X325" s="490"/>
      <c r="Y325" s="490"/>
      <c r="Z325" s="490"/>
      <c r="AA325" s="490"/>
      <c r="AB325" s="950"/>
      <c r="AC325" s="490"/>
      <c r="AD325" s="986"/>
      <c r="AE325" s="490"/>
      <c r="AF325" s="490"/>
      <c r="AG325" s="490"/>
      <c r="AH325" s="490"/>
      <c r="AI325" s="490"/>
      <c r="AJ325" s="1142"/>
      <c r="AK325" s="1170"/>
      <c r="AL325" s="2563">
        <f t="shared" si="240"/>
        <v>0</v>
      </c>
      <c r="AM325" s="1273"/>
    </row>
    <row r="326" spans="1:39" s="2527" customFormat="1" ht="30" x14ac:dyDescent="0.25">
      <c r="A326" s="362"/>
      <c r="B326" s="362">
        <v>1</v>
      </c>
      <c r="C326" s="461" t="s">
        <v>527</v>
      </c>
      <c r="D326" s="4"/>
      <c r="E326" s="4"/>
      <c r="F326" s="748">
        <v>3562</v>
      </c>
      <c r="G326" s="210">
        <f t="shared" si="263"/>
        <v>2968.333333333333</v>
      </c>
      <c r="H326" s="320">
        <v>2364</v>
      </c>
      <c r="I326" s="327">
        <f>H326/G326*100</f>
        <v>79.640651319483453</v>
      </c>
      <c r="J326" s="1754"/>
      <c r="K326" s="1754"/>
      <c r="L326" s="208"/>
      <c r="M326" s="208"/>
      <c r="N326" s="208"/>
      <c r="O326" s="208"/>
      <c r="P326" s="208"/>
      <c r="Q326" s="208"/>
      <c r="R326" s="490">
        <v>6115.8961500000005</v>
      </c>
      <c r="S326" s="490">
        <v>6115.8961500000005</v>
      </c>
      <c r="T326" s="490">
        <v>6115.8961500000005</v>
      </c>
      <c r="U326" s="490">
        <v>6115.8961500000005</v>
      </c>
      <c r="V326" s="490">
        <v>6115.8961500000005</v>
      </c>
      <c r="W326" s="490">
        <v>6115.8961500000005</v>
      </c>
      <c r="X326" s="490">
        <v>6115.8961500000005</v>
      </c>
      <c r="Y326" s="490">
        <v>6115.8961500000005</v>
      </c>
      <c r="Z326" s="490">
        <v>6115.8961500000005</v>
      </c>
      <c r="AA326" s="490">
        <v>6115.8961500000005</v>
      </c>
      <c r="AB326" s="950">
        <f>R326/12*$C$3+(S326-R326)/11*9+(T326-S326)/10*8+(U326-T326)/9*7+(V326-U326)/8*6+(W326-V326)/7*5+(X326-W326)/6*4+(Y326-X326)/5*3+(Z326-Y326)/4*2+(AA326-Z326)/3*1</f>
        <v>5096.5801250000004</v>
      </c>
      <c r="AC326" s="490">
        <f>AI326-AH326-AE326-AD326</f>
        <v>3702.1531800000007</v>
      </c>
      <c r="AD326" s="986"/>
      <c r="AE326" s="490"/>
      <c r="AF326" s="490">
        <f>AC326-AB326</f>
        <v>-1394.4269449999997</v>
      </c>
      <c r="AG326" s="490"/>
      <c r="AH326" s="490">
        <v>-2.3328000000000002</v>
      </c>
      <c r="AI326" s="490">
        <v>3699.8203800000006</v>
      </c>
      <c r="AJ326" s="1142"/>
      <c r="AK326" s="1170"/>
      <c r="AL326" s="2563">
        <f t="shared" si="240"/>
        <v>0</v>
      </c>
      <c r="AM326" s="1273"/>
    </row>
    <row r="327" spans="1:39" s="2527" customFormat="1" ht="30" x14ac:dyDescent="0.25">
      <c r="A327" s="362"/>
      <c r="B327" s="362">
        <v>1</v>
      </c>
      <c r="C327" s="461" t="s">
        <v>528</v>
      </c>
      <c r="D327" s="4"/>
      <c r="E327" s="4"/>
      <c r="F327" s="748"/>
      <c r="G327" s="320"/>
      <c r="H327" s="320"/>
      <c r="I327" s="327"/>
      <c r="J327" s="1754"/>
      <c r="K327" s="1754"/>
      <c r="L327" s="208"/>
      <c r="M327" s="208"/>
      <c r="N327" s="208"/>
      <c r="O327" s="208"/>
      <c r="P327" s="208"/>
      <c r="Q327" s="208"/>
      <c r="R327" s="490"/>
      <c r="S327" s="490"/>
      <c r="T327" s="490"/>
      <c r="U327" s="490"/>
      <c r="V327" s="490"/>
      <c r="W327" s="490"/>
      <c r="X327" s="490"/>
      <c r="Y327" s="490"/>
      <c r="Z327" s="490"/>
      <c r="AA327" s="490"/>
      <c r="AB327" s="950"/>
      <c r="AC327" s="490">
        <f>AI327-AH327-AE327</f>
        <v>0</v>
      </c>
      <c r="AD327" s="986"/>
      <c r="AE327" s="490"/>
      <c r="AF327" s="490">
        <f>AC327-AB327</f>
        <v>0</v>
      </c>
      <c r="AG327" s="490"/>
      <c r="AH327" s="490">
        <v>0</v>
      </c>
      <c r="AI327" s="490">
        <v>0</v>
      </c>
      <c r="AJ327" s="1142"/>
      <c r="AK327" s="1170"/>
      <c r="AL327" s="2563">
        <f t="shared" si="240"/>
        <v>0</v>
      </c>
      <c r="AM327" s="1273"/>
    </row>
    <row r="328" spans="1:39" s="2527" customFormat="1" ht="45" x14ac:dyDescent="0.25">
      <c r="A328" s="362"/>
      <c r="B328" s="362">
        <v>1</v>
      </c>
      <c r="C328" s="461" t="s">
        <v>529</v>
      </c>
      <c r="D328" s="4"/>
      <c r="E328" s="4"/>
      <c r="F328" s="748"/>
      <c r="G328" s="320"/>
      <c r="H328" s="320"/>
      <c r="I328" s="327"/>
      <c r="J328" s="1754"/>
      <c r="K328" s="1754"/>
      <c r="L328" s="208"/>
      <c r="M328" s="208"/>
      <c r="N328" s="208"/>
      <c r="O328" s="208"/>
      <c r="P328" s="208"/>
      <c r="Q328" s="208"/>
      <c r="R328" s="490"/>
      <c r="S328" s="490"/>
      <c r="T328" s="490"/>
      <c r="U328" s="490"/>
      <c r="V328" s="490"/>
      <c r="W328" s="490"/>
      <c r="X328" s="490"/>
      <c r="Y328" s="490"/>
      <c r="Z328" s="490"/>
      <c r="AA328" s="490"/>
      <c r="AB328" s="950"/>
      <c r="AC328" s="490"/>
      <c r="AD328" s="986"/>
      <c r="AE328" s="490"/>
      <c r="AF328" s="490"/>
      <c r="AG328" s="490"/>
      <c r="AH328" s="490"/>
      <c r="AI328" s="490"/>
      <c r="AJ328" s="1142"/>
      <c r="AK328" s="1170"/>
      <c r="AL328" s="2563">
        <f t="shared" si="240"/>
        <v>0</v>
      </c>
      <c r="AM328" s="1273"/>
    </row>
    <row r="329" spans="1:39" s="2527" customFormat="1" ht="30" x14ac:dyDescent="0.25">
      <c r="A329" s="362"/>
      <c r="B329" s="362">
        <v>1</v>
      </c>
      <c r="C329" s="461" t="s">
        <v>530</v>
      </c>
      <c r="D329" s="4"/>
      <c r="E329" s="4"/>
      <c r="F329" s="748"/>
      <c r="G329" s="320"/>
      <c r="H329" s="320"/>
      <c r="I329" s="327"/>
      <c r="J329" s="1754"/>
      <c r="K329" s="1754"/>
      <c r="L329" s="208"/>
      <c r="M329" s="208"/>
      <c r="N329" s="208"/>
      <c r="O329" s="208"/>
      <c r="P329" s="208"/>
      <c r="Q329" s="208"/>
      <c r="R329" s="490"/>
      <c r="S329" s="490"/>
      <c r="T329" s="490"/>
      <c r="U329" s="490"/>
      <c r="V329" s="490"/>
      <c r="W329" s="490"/>
      <c r="X329" s="490"/>
      <c r="Y329" s="490"/>
      <c r="Z329" s="490"/>
      <c r="AA329" s="490"/>
      <c r="AB329" s="950"/>
      <c r="AC329" s="490"/>
      <c r="AD329" s="986"/>
      <c r="AE329" s="490"/>
      <c r="AF329" s="490"/>
      <c r="AG329" s="490"/>
      <c r="AH329" s="490"/>
      <c r="AI329" s="490"/>
      <c r="AJ329" s="1142"/>
      <c r="AK329" s="1170"/>
      <c r="AL329" s="2563">
        <f t="shared" si="240"/>
        <v>0</v>
      </c>
      <c r="AM329" s="1273"/>
    </row>
    <row r="330" spans="1:39" s="2527" customFormat="1" ht="45" x14ac:dyDescent="0.25">
      <c r="A330" s="362"/>
      <c r="B330" s="362">
        <v>1</v>
      </c>
      <c r="C330" s="652" t="s">
        <v>286</v>
      </c>
      <c r="D330" s="4"/>
      <c r="E330" s="4"/>
      <c r="F330" s="748">
        <f>SUM(F331:F333)</f>
        <v>5894</v>
      </c>
      <c r="G330" s="748">
        <f t="shared" ref="G330:H330" si="264">SUM(G331:G333)</f>
        <v>4911.666666666667</v>
      </c>
      <c r="H330" s="748">
        <f t="shared" si="264"/>
        <v>3824</v>
      </c>
      <c r="I330" s="327">
        <f>H330/G330*100</f>
        <v>77.855446216491345</v>
      </c>
      <c r="J330" s="1754"/>
      <c r="K330" s="1754"/>
      <c r="L330" s="208"/>
      <c r="M330" s="208"/>
      <c r="N330" s="208"/>
      <c r="O330" s="208"/>
      <c r="P330" s="208"/>
      <c r="Q330" s="208"/>
      <c r="R330" s="490">
        <f t="shared" ref="R330:AI330" si="265">SUM(R331:R333)</f>
        <v>9959.6222600000001</v>
      </c>
      <c r="S330" s="490">
        <f t="shared" ref="S330:T330" si="266">SUM(S331:S333)</f>
        <v>9959.6222600000001</v>
      </c>
      <c r="T330" s="490">
        <f t="shared" si="266"/>
        <v>9959.6222600000001</v>
      </c>
      <c r="U330" s="490">
        <f t="shared" ref="U330:V330" si="267">SUM(U331:U333)</f>
        <v>9959.6222600000001</v>
      </c>
      <c r="V330" s="490">
        <f t="shared" si="267"/>
        <v>9959.6222600000001</v>
      </c>
      <c r="W330" s="490">
        <f t="shared" ref="W330:X330" si="268">SUM(W331:W333)</f>
        <v>9959.6222600000001</v>
      </c>
      <c r="X330" s="490">
        <f t="shared" si="268"/>
        <v>9959.6222600000001</v>
      </c>
      <c r="Y330" s="490">
        <f t="shared" ref="Y330:Z330" si="269">SUM(Y331:Y333)</f>
        <v>9959.6222600000001</v>
      </c>
      <c r="Z330" s="490">
        <f t="shared" si="269"/>
        <v>9959.6222600000001</v>
      </c>
      <c r="AA330" s="490">
        <f t="shared" ref="AA330" si="270">SUM(AA331:AA333)</f>
        <v>9959.6222600000001</v>
      </c>
      <c r="AB330" s="950">
        <f t="shared" si="265"/>
        <v>8299.6852166666667</v>
      </c>
      <c r="AC330" s="490">
        <f t="shared" si="265"/>
        <v>6478.29709</v>
      </c>
      <c r="AD330" s="986">
        <f t="shared" si="265"/>
        <v>0</v>
      </c>
      <c r="AE330" s="490">
        <f t="shared" si="265"/>
        <v>0</v>
      </c>
      <c r="AF330" s="490">
        <f t="shared" si="265"/>
        <v>-1821.3881266666667</v>
      </c>
      <c r="AG330" s="490">
        <f t="shared" si="265"/>
        <v>0</v>
      </c>
      <c r="AH330" s="490">
        <f t="shared" si="265"/>
        <v>0</v>
      </c>
      <c r="AI330" s="490">
        <f t="shared" si="265"/>
        <v>6478.29709</v>
      </c>
      <c r="AJ330" s="1142"/>
      <c r="AK330" s="1170"/>
      <c r="AL330" s="2563">
        <f t="shared" si="240"/>
        <v>0</v>
      </c>
      <c r="AM330" s="1273"/>
    </row>
    <row r="331" spans="1:39" s="2527" customFormat="1" ht="45" x14ac:dyDescent="0.25">
      <c r="A331" s="362"/>
      <c r="B331" s="362">
        <v>1</v>
      </c>
      <c r="C331" s="461" t="s">
        <v>531</v>
      </c>
      <c r="D331" s="4"/>
      <c r="E331" s="4"/>
      <c r="F331" s="750">
        <v>5894</v>
      </c>
      <c r="G331" s="210">
        <f t="shared" ref="G331" si="271">F331/12*$C$3</f>
        <v>4911.666666666667</v>
      </c>
      <c r="H331" s="320">
        <v>3824</v>
      </c>
      <c r="I331" s="327">
        <f>H331/G331*100</f>
        <v>77.855446216491345</v>
      </c>
      <c r="J331" s="1754"/>
      <c r="K331" s="1754"/>
      <c r="L331" s="208"/>
      <c r="M331" s="208"/>
      <c r="N331" s="208"/>
      <c r="O331" s="208"/>
      <c r="P331" s="208"/>
      <c r="Q331" s="208"/>
      <c r="R331" s="490">
        <v>9959.6222600000001</v>
      </c>
      <c r="S331" s="490">
        <v>9959.6222600000001</v>
      </c>
      <c r="T331" s="490">
        <v>9959.6222600000001</v>
      </c>
      <c r="U331" s="490">
        <v>9959.6222600000001</v>
      </c>
      <c r="V331" s="490">
        <v>9959.6222600000001</v>
      </c>
      <c r="W331" s="490">
        <v>9959.6222600000001</v>
      </c>
      <c r="X331" s="490">
        <v>9959.6222600000001</v>
      </c>
      <c r="Y331" s="490">
        <v>9959.6222600000001</v>
      </c>
      <c r="Z331" s="490">
        <v>9959.6222600000001</v>
      </c>
      <c r="AA331" s="490">
        <v>9959.6222600000001</v>
      </c>
      <c r="AB331" s="950">
        <f>R331/12*$C$3+(S331-R331)/11*9+(T331-S331)/10*8+(U331-T331)/9*7+(V331-U331)/8*6+(W331-V331)/7*5+(X331-W331)/6*4+(Y331-X331)/5*3+(Z331-Y331)/4*2+(AA331-Z331)/3*1</f>
        <v>8299.6852166666667</v>
      </c>
      <c r="AC331" s="490">
        <f>AI331-AH331-AE331-AD331</f>
        <v>6478.29709</v>
      </c>
      <c r="AD331" s="986"/>
      <c r="AE331" s="490"/>
      <c r="AF331" s="490">
        <f>AC331-AB331</f>
        <v>-1821.3881266666667</v>
      </c>
      <c r="AG331" s="490"/>
      <c r="AH331" s="490">
        <v>0</v>
      </c>
      <c r="AI331" s="490">
        <v>6478.29709</v>
      </c>
      <c r="AJ331" s="1142"/>
      <c r="AK331" s="1170"/>
      <c r="AL331" s="2563">
        <f t="shared" si="240"/>
        <v>0</v>
      </c>
      <c r="AM331" s="1273"/>
    </row>
    <row r="332" spans="1:39" s="2527" customFormat="1" ht="75" x14ac:dyDescent="0.25">
      <c r="A332" s="362"/>
      <c r="B332" s="362">
        <v>1</v>
      </c>
      <c r="C332" s="461" t="s">
        <v>532</v>
      </c>
      <c r="D332" s="4"/>
      <c r="E332" s="4"/>
      <c r="F332" s="750"/>
      <c r="G332" s="320"/>
      <c r="H332" s="320"/>
      <c r="I332" s="327"/>
      <c r="J332" s="1754"/>
      <c r="K332" s="1754"/>
      <c r="L332" s="208"/>
      <c r="M332" s="208"/>
      <c r="N332" s="208"/>
      <c r="O332" s="208"/>
      <c r="P332" s="208"/>
      <c r="Q332" s="208"/>
      <c r="R332" s="490"/>
      <c r="S332" s="490"/>
      <c r="T332" s="490"/>
      <c r="U332" s="490"/>
      <c r="V332" s="490"/>
      <c r="W332" s="490"/>
      <c r="X332" s="490"/>
      <c r="Y332" s="490"/>
      <c r="Z332" s="490"/>
      <c r="AA332" s="490"/>
      <c r="AB332" s="950"/>
      <c r="AC332" s="490"/>
      <c r="AD332" s="986"/>
      <c r="AE332" s="490"/>
      <c r="AF332" s="490"/>
      <c r="AG332" s="490"/>
      <c r="AH332" s="490"/>
      <c r="AI332" s="490"/>
      <c r="AJ332" s="1142"/>
      <c r="AK332" s="1170"/>
      <c r="AL332" s="2563">
        <f t="shared" si="240"/>
        <v>0</v>
      </c>
      <c r="AM332" s="1273"/>
    </row>
    <row r="333" spans="1:39" s="2527" customFormat="1" ht="60" x14ac:dyDescent="0.25">
      <c r="A333" s="362"/>
      <c r="B333" s="362">
        <v>1</v>
      </c>
      <c r="C333" s="461" t="s">
        <v>533</v>
      </c>
      <c r="D333" s="4"/>
      <c r="E333" s="4"/>
      <c r="F333" s="296"/>
      <c r="G333" s="366"/>
      <c r="H333" s="366"/>
      <c r="I333" s="327"/>
      <c r="J333" s="1754"/>
      <c r="K333" s="1754"/>
      <c r="L333" s="208"/>
      <c r="M333" s="208"/>
      <c r="N333" s="208"/>
      <c r="O333" s="208"/>
      <c r="P333" s="208"/>
      <c r="Q333" s="208"/>
      <c r="R333" s="490"/>
      <c r="S333" s="490"/>
      <c r="T333" s="490"/>
      <c r="U333" s="490"/>
      <c r="V333" s="490"/>
      <c r="W333" s="490"/>
      <c r="X333" s="490"/>
      <c r="Y333" s="490"/>
      <c r="Z333" s="490"/>
      <c r="AA333" s="490"/>
      <c r="AB333" s="950"/>
      <c r="AC333" s="490"/>
      <c r="AD333" s="986"/>
      <c r="AE333" s="490"/>
      <c r="AF333" s="490"/>
      <c r="AG333" s="490"/>
      <c r="AH333" s="490"/>
      <c r="AI333" s="490"/>
      <c r="AJ333" s="1142"/>
      <c r="AK333" s="1170"/>
      <c r="AL333" s="2563">
        <f t="shared" si="240"/>
        <v>0</v>
      </c>
      <c r="AM333" s="1273"/>
    </row>
    <row r="334" spans="1:39" s="2527" customFormat="1" ht="29.25" x14ac:dyDescent="0.25">
      <c r="A334" s="362"/>
      <c r="B334" s="362">
        <v>1</v>
      </c>
      <c r="C334" s="2522" t="s">
        <v>327</v>
      </c>
      <c r="D334" s="4"/>
      <c r="E334" s="4"/>
      <c r="F334" s="727">
        <f>F336+F341+F340+F342+F343</f>
        <v>18724</v>
      </c>
      <c r="G334" s="727">
        <f t="shared" ref="G334:H334" si="272">G336+G341+G340+G342+G343</f>
        <v>15603.333333333334</v>
      </c>
      <c r="H334" s="727">
        <f t="shared" si="272"/>
        <v>12513</v>
      </c>
      <c r="I334" s="327">
        <f>H334/G334*100</f>
        <v>80.194402905362097</v>
      </c>
      <c r="J334" s="1754"/>
      <c r="K334" s="1754"/>
      <c r="L334" s="208"/>
      <c r="M334" s="208"/>
      <c r="N334" s="208"/>
      <c r="O334" s="208"/>
      <c r="P334" s="208"/>
      <c r="Q334" s="208"/>
      <c r="R334" s="490">
        <v>7729.28</v>
      </c>
      <c r="S334" s="490">
        <v>7729.28</v>
      </c>
      <c r="T334" s="490">
        <v>7729.28</v>
      </c>
      <c r="U334" s="490">
        <v>7729.28</v>
      </c>
      <c r="V334" s="490">
        <v>7729.28</v>
      </c>
      <c r="W334" s="490">
        <v>7729.28</v>
      </c>
      <c r="X334" s="490">
        <v>7729.28</v>
      </c>
      <c r="Y334" s="490">
        <v>7729.28</v>
      </c>
      <c r="Z334" s="490">
        <v>5472.7120000000004</v>
      </c>
      <c r="AA334" s="490">
        <v>5472.7120000000004</v>
      </c>
      <c r="AB334" s="950">
        <f>R334/12*$C$3+(S334-R334)/11*9+(T334-S334)/10*8+(U334-T334)/9*7+(V334-U334)/8*6+(W334-V334)/7*5+(X334-W334)/6*4+(Y334-X334)/5*3+(Z334-Y334)/4*2+(AA334-Z334)/3*1</f>
        <v>5312.782666666667</v>
      </c>
      <c r="AC334" s="490">
        <f>AI334-AH334-AE334-AD334</f>
        <v>3236.2839199999999</v>
      </c>
      <c r="AD334" s="986"/>
      <c r="AE334" s="490"/>
      <c r="AF334" s="490">
        <f>AC334-AB334</f>
        <v>-2076.4987466666671</v>
      </c>
      <c r="AG334" s="490">
        <v>-71.036829999999995</v>
      </c>
      <c r="AH334" s="490">
        <v>-2.17814</v>
      </c>
      <c r="AI334" s="490">
        <v>3234.1057799999999</v>
      </c>
      <c r="AJ334" s="1142"/>
      <c r="AK334" s="1170"/>
      <c r="AL334" s="2563">
        <f t="shared" si="240"/>
        <v>0</v>
      </c>
      <c r="AM334" s="1273"/>
    </row>
    <row r="335" spans="1:39" s="2527" customFormat="1" x14ac:dyDescent="0.25">
      <c r="A335" s="362"/>
      <c r="B335" s="362">
        <v>1</v>
      </c>
      <c r="C335" s="461" t="s">
        <v>318</v>
      </c>
      <c r="D335" s="4"/>
      <c r="E335" s="4"/>
      <c r="F335" s="296"/>
      <c r="G335" s="320"/>
      <c r="H335" s="320"/>
      <c r="I335" s="327"/>
      <c r="J335" s="1754"/>
      <c r="K335" s="1754"/>
      <c r="L335" s="208"/>
      <c r="M335" s="208"/>
      <c r="N335" s="208"/>
      <c r="O335" s="208"/>
      <c r="P335" s="208"/>
      <c r="Q335" s="208"/>
      <c r="R335" s="490"/>
      <c r="S335" s="490"/>
      <c r="T335" s="490"/>
      <c r="U335" s="490"/>
      <c r="V335" s="490"/>
      <c r="W335" s="490"/>
      <c r="X335" s="490"/>
      <c r="Y335" s="490"/>
      <c r="Z335" s="490"/>
      <c r="AA335" s="490"/>
      <c r="AB335" s="950"/>
      <c r="AC335" s="490"/>
      <c r="AD335" s="986"/>
      <c r="AE335" s="490"/>
      <c r="AF335" s="490"/>
      <c r="AG335" s="490"/>
      <c r="AH335" s="490"/>
      <c r="AI335" s="490"/>
      <c r="AJ335" s="1142"/>
      <c r="AK335" s="1170"/>
      <c r="AL335" s="2563">
        <f t="shared" si="240"/>
        <v>0</v>
      </c>
      <c r="AM335" s="1273"/>
    </row>
    <row r="336" spans="1:39" s="2527" customFormat="1" ht="30" x14ac:dyDescent="0.25">
      <c r="A336" s="362"/>
      <c r="B336" s="362">
        <v>1</v>
      </c>
      <c r="C336" s="652" t="s">
        <v>506</v>
      </c>
      <c r="D336" s="4"/>
      <c r="E336" s="4"/>
      <c r="F336" s="752">
        <f>F337</f>
        <v>0</v>
      </c>
      <c r="G336" s="320"/>
      <c r="H336" s="320"/>
      <c r="I336" s="327"/>
      <c r="J336" s="1754"/>
      <c r="K336" s="1754"/>
      <c r="L336" s="208"/>
      <c r="M336" s="208"/>
      <c r="N336" s="208"/>
      <c r="O336" s="208"/>
      <c r="P336" s="208"/>
      <c r="Q336" s="208"/>
      <c r="R336" s="490"/>
      <c r="S336" s="490"/>
      <c r="T336" s="490"/>
      <c r="U336" s="490"/>
      <c r="V336" s="490"/>
      <c r="W336" s="490"/>
      <c r="X336" s="490"/>
      <c r="Y336" s="490"/>
      <c r="Z336" s="490"/>
      <c r="AA336" s="490"/>
      <c r="AB336" s="950"/>
      <c r="AC336" s="490"/>
      <c r="AD336" s="986"/>
      <c r="AE336" s="490"/>
      <c r="AF336" s="490"/>
      <c r="AG336" s="490"/>
      <c r="AH336" s="490"/>
      <c r="AI336" s="490"/>
      <c r="AJ336" s="1142"/>
      <c r="AK336" s="1170"/>
      <c r="AL336" s="2563">
        <f t="shared" si="240"/>
        <v>0</v>
      </c>
      <c r="AM336" s="1273"/>
    </row>
    <row r="337" spans="1:39" s="2527" customFormat="1" x14ac:dyDescent="0.25">
      <c r="A337" s="362"/>
      <c r="B337" s="362">
        <v>1</v>
      </c>
      <c r="C337" s="461" t="s">
        <v>507</v>
      </c>
      <c r="D337" s="4"/>
      <c r="E337" s="4"/>
      <c r="F337" s="3353"/>
      <c r="G337" s="320"/>
      <c r="H337" s="320"/>
      <c r="I337" s="327"/>
      <c r="J337" s="1754"/>
      <c r="K337" s="1754"/>
      <c r="L337" s="208"/>
      <c r="M337" s="208"/>
      <c r="N337" s="208"/>
      <c r="O337" s="208"/>
      <c r="P337" s="208"/>
      <c r="Q337" s="208"/>
      <c r="R337" s="490"/>
      <c r="S337" s="490"/>
      <c r="T337" s="490"/>
      <c r="U337" s="490"/>
      <c r="V337" s="490"/>
      <c r="W337" s="490"/>
      <c r="X337" s="490"/>
      <c r="Y337" s="490"/>
      <c r="Z337" s="490"/>
      <c r="AA337" s="490"/>
      <c r="AB337" s="950"/>
      <c r="AC337" s="490"/>
      <c r="AD337" s="986"/>
      <c r="AE337" s="490"/>
      <c r="AF337" s="490"/>
      <c r="AG337" s="490"/>
      <c r="AH337" s="490"/>
      <c r="AI337" s="490"/>
      <c r="AJ337" s="1142"/>
      <c r="AK337" s="1170"/>
      <c r="AL337" s="2563">
        <f t="shared" si="240"/>
        <v>0</v>
      </c>
      <c r="AM337" s="1273"/>
    </row>
    <row r="338" spans="1:39" s="2527" customFormat="1" ht="30" x14ac:dyDescent="0.25">
      <c r="A338" s="362"/>
      <c r="B338" s="362">
        <v>1</v>
      </c>
      <c r="C338" s="461" t="s">
        <v>508</v>
      </c>
      <c r="D338" s="4"/>
      <c r="E338" s="4"/>
      <c r="F338" s="296"/>
      <c r="G338" s="320"/>
      <c r="H338" s="320"/>
      <c r="I338" s="327"/>
      <c r="J338" s="1754"/>
      <c r="K338" s="1754"/>
      <c r="L338" s="208"/>
      <c r="M338" s="208"/>
      <c r="N338" s="208"/>
      <c r="O338" s="208"/>
      <c r="P338" s="208"/>
      <c r="Q338" s="208"/>
      <c r="R338" s="490"/>
      <c r="S338" s="490"/>
      <c r="T338" s="490"/>
      <c r="U338" s="490"/>
      <c r="V338" s="490"/>
      <c r="W338" s="490"/>
      <c r="X338" s="490"/>
      <c r="Y338" s="490"/>
      <c r="Z338" s="490"/>
      <c r="AA338" s="490"/>
      <c r="AB338" s="950"/>
      <c r="AC338" s="490"/>
      <c r="AD338" s="986"/>
      <c r="AE338" s="490"/>
      <c r="AF338" s="490"/>
      <c r="AG338" s="490"/>
      <c r="AH338" s="490"/>
      <c r="AI338" s="490"/>
      <c r="AJ338" s="1142"/>
      <c r="AK338" s="1170"/>
      <c r="AL338" s="2563">
        <f t="shared" si="240"/>
        <v>0</v>
      </c>
      <c r="AM338" s="1273"/>
    </row>
    <row r="339" spans="1:39" s="2527" customFormat="1" ht="60" x14ac:dyDescent="0.25">
      <c r="A339" s="362"/>
      <c r="B339" s="362">
        <v>1</v>
      </c>
      <c r="C339" s="461" t="s">
        <v>509</v>
      </c>
      <c r="D339" s="4"/>
      <c r="E339" s="4"/>
      <c r="F339" s="296"/>
      <c r="G339" s="320"/>
      <c r="H339" s="320"/>
      <c r="I339" s="327"/>
      <c r="J339" s="1754"/>
      <c r="K339" s="1754"/>
      <c r="L339" s="208"/>
      <c r="M339" s="208"/>
      <c r="N339" s="208"/>
      <c r="O339" s="208"/>
      <c r="P339" s="208"/>
      <c r="Q339" s="208"/>
      <c r="R339" s="490"/>
      <c r="S339" s="490"/>
      <c r="T339" s="490"/>
      <c r="U339" s="490"/>
      <c r="V339" s="490"/>
      <c r="W339" s="490"/>
      <c r="X339" s="490"/>
      <c r="Y339" s="490"/>
      <c r="Z339" s="490"/>
      <c r="AA339" s="490"/>
      <c r="AB339" s="950"/>
      <c r="AC339" s="490"/>
      <c r="AD339" s="986"/>
      <c r="AE339" s="490"/>
      <c r="AF339" s="490"/>
      <c r="AG339" s="490"/>
      <c r="AH339" s="490"/>
      <c r="AI339" s="490"/>
      <c r="AJ339" s="1142"/>
      <c r="AK339" s="1170"/>
      <c r="AL339" s="2563">
        <f t="shared" si="240"/>
        <v>0</v>
      </c>
      <c r="AM339" s="1273"/>
    </row>
    <row r="340" spans="1:39" s="2527" customFormat="1" ht="60" x14ac:dyDescent="0.25">
      <c r="A340" s="362"/>
      <c r="B340" s="362">
        <v>1</v>
      </c>
      <c r="C340" s="461" t="s">
        <v>510</v>
      </c>
      <c r="D340" s="4"/>
      <c r="E340" s="4"/>
      <c r="F340" s="296"/>
      <c r="G340" s="320"/>
      <c r="H340" s="320"/>
      <c r="I340" s="327"/>
      <c r="J340" s="1754"/>
      <c r="K340" s="1754"/>
      <c r="L340" s="208"/>
      <c r="M340" s="208"/>
      <c r="N340" s="208"/>
      <c r="O340" s="208"/>
      <c r="P340" s="208"/>
      <c r="Q340" s="208"/>
      <c r="R340" s="490"/>
      <c r="S340" s="490"/>
      <c r="T340" s="490"/>
      <c r="U340" s="490"/>
      <c r="V340" s="490"/>
      <c r="W340" s="490"/>
      <c r="X340" s="490"/>
      <c r="Y340" s="490"/>
      <c r="Z340" s="490"/>
      <c r="AA340" s="490"/>
      <c r="AB340" s="950"/>
      <c r="AC340" s="490"/>
      <c r="AD340" s="986"/>
      <c r="AE340" s="490"/>
      <c r="AF340" s="490"/>
      <c r="AG340" s="490"/>
      <c r="AH340" s="490"/>
      <c r="AI340" s="490"/>
      <c r="AJ340" s="1142"/>
      <c r="AK340" s="1170"/>
      <c r="AL340" s="2563">
        <f t="shared" si="240"/>
        <v>0</v>
      </c>
      <c r="AM340" s="1273"/>
    </row>
    <row r="341" spans="1:39" s="2527" customFormat="1" ht="45" x14ac:dyDescent="0.25">
      <c r="A341" s="362"/>
      <c r="B341" s="362"/>
      <c r="C341" s="460" t="s">
        <v>511</v>
      </c>
      <c r="D341" s="4"/>
      <c r="E341" s="4"/>
      <c r="F341" s="296">
        <v>11000</v>
      </c>
      <c r="G341" s="210">
        <f t="shared" ref="G341:G343" si="273">F341/12*$C$3</f>
        <v>9166.6666666666661</v>
      </c>
      <c r="H341" s="320">
        <v>7256</v>
      </c>
      <c r="I341" s="327">
        <f>H341/G341*100</f>
        <v>79.15636363636365</v>
      </c>
      <c r="J341" s="1754"/>
      <c r="K341" s="1754"/>
      <c r="L341" s="208"/>
      <c r="M341" s="208"/>
      <c r="N341" s="208"/>
      <c r="O341" s="208"/>
      <c r="P341" s="208"/>
      <c r="Q341" s="208"/>
      <c r="R341" s="490"/>
      <c r="S341" s="490"/>
      <c r="T341" s="490"/>
      <c r="U341" s="490"/>
      <c r="V341" s="490"/>
      <c r="W341" s="490"/>
      <c r="X341" s="490"/>
      <c r="Y341" s="490"/>
      <c r="Z341" s="490"/>
      <c r="AA341" s="490"/>
      <c r="AB341" s="950"/>
      <c r="AC341" s="490"/>
      <c r="AD341" s="986"/>
      <c r="AE341" s="490"/>
      <c r="AF341" s="490"/>
      <c r="AG341" s="490"/>
      <c r="AH341" s="490"/>
      <c r="AI341" s="490"/>
      <c r="AJ341" s="1142"/>
      <c r="AK341" s="1170"/>
      <c r="AL341" s="2563">
        <f t="shared" si="240"/>
        <v>0</v>
      </c>
      <c r="AM341" s="1273"/>
    </row>
    <row r="342" spans="1:39" s="2527" customFormat="1" ht="105" x14ac:dyDescent="0.25">
      <c r="A342" s="362"/>
      <c r="B342" s="362"/>
      <c r="C342" s="460" t="s">
        <v>512</v>
      </c>
      <c r="D342" s="4"/>
      <c r="E342" s="4"/>
      <c r="F342" s="679">
        <v>1000</v>
      </c>
      <c r="G342" s="210">
        <f t="shared" si="273"/>
        <v>833.33333333333326</v>
      </c>
      <c r="H342" s="681">
        <v>231</v>
      </c>
      <c r="I342" s="327">
        <f>H342/G342*100</f>
        <v>27.72</v>
      </c>
      <c r="J342" s="1754"/>
      <c r="K342" s="1754"/>
      <c r="L342" s="208"/>
      <c r="M342" s="208"/>
      <c r="N342" s="208"/>
      <c r="O342" s="208"/>
      <c r="P342" s="208"/>
      <c r="Q342" s="208"/>
      <c r="R342" s="490"/>
      <c r="S342" s="490"/>
      <c r="T342" s="490"/>
      <c r="U342" s="490"/>
      <c r="V342" s="490"/>
      <c r="W342" s="490"/>
      <c r="X342" s="490"/>
      <c r="Y342" s="490"/>
      <c r="Z342" s="490"/>
      <c r="AA342" s="490"/>
      <c r="AB342" s="950"/>
      <c r="AC342" s="490"/>
      <c r="AD342" s="986"/>
      <c r="AE342" s="490"/>
      <c r="AF342" s="490"/>
      <c r="AG342" s="490"/>
      <c r="AH342" s="490"/>
      <c r="AI342" s="490"/>
      <c r="AJ342" s="1142"/>
      <c r="AK342" s="1170"/>
      <c r="AL342" s="2563">
        <f t="shared" si="240"/>
        <v>0</v>
      </c>
      <c r="AM342" s="1273"/>
    </row>
    <row r="343" spans="1:39" s="2527" customFormat="1" ht="30" x14ac:dyDescent="0.25">
      <c r="A343" s="362"/>
      <c r="B343" s="362"/>
      <c r="C343" s="460" t="s">
        <v>534</v>
      </c>
      <c r="D343" s="4"/>
      <c r="E343" s="4"/>
      <c r="F343" s="679">
        <v>6724</v>
      </c>
      <c r="G343" s="210">
        <f t="shared" si="273"/>
        <v>5603.3333333333339</v>
      </c>
      <c r="H343" s="320">
        <v>5026</v>
      </c>
      <c r="I343" s="327">
        <f>H343/G343*100</f>
        <v>89.696609161213559</v>
      </c>
      <c r="J343" s="1754"/>
      <c r="K343" s="1754"/>
      <c r="L343" s="208"/>
      <c r="M343" s="208"/>
      <c r="N343" s="208"/>
      <c r="O343" s="208"/>
      <c r="P343" s="208"/>
      <c r="Q343" s="208"/>
      <c r="R343" s="490">
        <v>15385.879285055997</v>
      </c>
      <c r="S343" s="490">
        <v>15385.879285055997</v>
      </c>
      <c r="T343" s="490">
        <v>15385.879285055997</v>
      </c>
      <c r="U343" s="490">
        <v>15385.879285055997</v>
      </c>
      <c r="V343" s="490">
        <v>15385.879285055997</v>
      </c>
      <c r="W343" s="490">
        <v>15385.879285055997</v>
      </c>
      <c r="X343" s="490">
        <v>15385.879285055997</v>
      </c>
      <c r="Y343" s="490">
        <v>15385.879285055997</v>
      </c>
      <c r="Z343" s="490">
        <v>15385.879285055997</v>
      </c>
      <c r="AA343" s="490">
        <v>15385.879285055997</v>
      </c>
      <c r="AB343" s="950">
        <f>R343/12*$C$3+(S343-R343)/11*9+(T343-S343)/10*8+(U343-T343)/9*7+(V343-U343)/8*6+(W343-V343)/7*5+(X343-W343)/6*4+(Y343-X343)/5*3+(Z343-Y343)/4*2+(AA343-Z343)/3*1</f>
        <v>12821.566070879997</v>
      </c>
      <c r="AC343" s="490">
        <f>AI343-AH343-AE343-AD343</f>
        <v>11913.427169999999</v>
      </c>
      <c r="AD343" s="986"/>
      <c r="AE343" s="490"/>
      <c r="AF343" s="490">
        <f>AC343-AB343</f>
        <v>-908.13890087999789</v>
      </c>
      <c r="AG343" s="490"/>
      <c r="AH343" s="490">
        <v>0</v>
      </c>
      <c r="AI343" s="490">
        <v>11913.427169999999</v>
      </c>
      <c r="AJ343" s="1142"/>
      <c r="AK343" s="1170"/>
      <c r="AL343" s="2563">
        <f t="shared" si="240"/>
        <v>0</v>
      </c>
      <c r="AM343" s="1273"/>
    </row>
    <row r="344" spans="1:39" s="2527" customFormat="1" ht="29.25" x14ac:dyDescent="0.25">
      <c r="A344" s="362"/>
      <c r="B344" s="362">
        <v>1</v>
      </c>
      <c r="C344" s="706" t="s">
        <v>328</v>
      </c>
      <c r="D344" s="4"/>
      <c r="E344" s="4"/>
      <c r="F344" s="366">
        <f>F345</f>
        <v>300</v>
      </c>
      <c r="G344" s="320">
        <f>G345</f>
        <v>250</v>
      </c>
      <c r="H344" s="320">
        <f>H345</f>
        <v>127</v>
      </c>
      <c r="I344" s="327">
        <f>H344/G344*100</f>
        <v>50.8</v>
      </c>
      <c r="J344" s="1754"/>
      <c r="K344" s="1754"/>
      <c r="L344" s="208"/>
      <c r="M344" s="208"/>
      <c r="N344" s="208"/>
      <c r="O344" s="208"/>
      <c r="P344" s="208"/>
      <c r="Q344" s="208"/>
      <c r="R344" s="490"/>
      <c r="S344" s="490"/>
      <c r="T344" s="490"/>
      <c r="U344" s="490"/>
      <c r="V344" s="490"/>
      <c r="W344" s="490"/>
      <c r="X344" s="490"/>
      <c r="Y344" s="490"/>
      <c r="Z344" s="490"/>
      <c r="AA344" s="490"/>
      <c r="AB344" s="950"/>
      <c r="AC344" s="490"/>
      <c r="AD344" s="986"/>
      <c r="AE344" s="490"/>
      <c r="AF344" s="490"/>
      <c r="AG344" s="490"/>
      <c r="AH344" s="490"/>
      <c r="AI344" s="490"/>
      <c r="AJ344" s="1142"/>
      <c r="AK344" s="1170"/>
      <c r="AL344" s="2563">
        <f t="shared" si="240"/>
        <v>0</v>
      </c>
      <c r="AM344" s="1273"/>
    </row>
    <row r="345" spans="1:39" s="2527" customFormat="1" x14ac:dyDescent="0.25">
      <c r="A345" s="362"/>
      <c r="B345" s="362">
        <v>1</v>
      </c>
      <c r="C345" s="706" t="s">
        <v>343</v>
      </c>
      <c r="D345" s="4"/>
      <c r="E345" s="4"/>
      <c r="F345" s="366">
        <v>300</v>
      </c>
      <c r="G345" s="320">
        <f>F345/12*$C$3</f>
        <v>250</v>
      </c>
      <c r="H345" s="320">
        <v>127</v>
      </c>
      <c r="I345" s="327">
        <f>H345/G345*100</f>
        <v>50.8</v>
      </c>
      <c r="J345" s="1754"/>
      <c r="K345" s="1754"/>
      <c r="L345" s="208"/>
      <c r="M345" s="208"/>
      <c r="N345" s="208"/>
      <c r="O345" s="208"/>
      <c r="P345" s="208"/>
      <c r="Q345" s="208"/>
      <c r="R345" s="490"/>
      <c r="S345" s="490"/>
      <c r="T345" s="490"/>
      <c r="U345" s="490"/>
      <c r="V345" s="490"/>
      <c r="W345" s="490"/>
      <c r="X345" s="490"/>
      <c r="Y345" s="490"/>
      <c r="Z345" s="490"/>
      <c r="AA345" s="490"/>
      <c r="AB345" s="950"/>
      <c r="AC345" s="490"/>
      <c r="AD345" s="986"/>
      <c r="AE345" s="490"/>
      <c r="AF345" s="490"/>
      <c r="AG345" s="490"/>
      <c r="AH345" s="490"/>
      <c r="AI345" s="490"/>
      <c r="AJ345" s="1142"/>
      <c r="AK345" s="1170"/>
      <c r="AL345" s="2563">
        <f t="shared" si="240"/>
        <v>0</v>
      </c>
      <c r="AM345" s="1273"/>
    </row>
    <row r="346" spans="1:39" s="2527" customFormat="1" x14ac:dyDescent="0.25">
      <c r="A346" s="362"/>
      <c r="B346" s="362">
        <v>1</v>
      </c>
      <c r="C346" s="4" t="s">
        <v>344</v>
      </c>
      <c r="D346" s="4"/>
      <c r="E346" s="4"/>
      <c r="F346" s="366"/>
      <c r="G346" s="320"/>
      <c r="H346" s="320"/>
      <c r="I346" s="327"/>
      <c r="J346" s="1754"/>
      <c r="K346" s="1754"/>
      <c r="L346" s="208"/>
      <c r="M346" s="208"/>
      <c r="N346" s="208"/>
      <c r="O346" s="208"/>
      <c r="P346" s="208"/>
      <c r="Q346" s="208"/>
      <c r="R346" s="490"/>
      <c r="S346" s="490"/>
      <c r="T346" s="490"/>
      <c r="U346" s="490"/>
      <c r="V346" s="490"/>
      <c r="W346" s="490"/>
      <c r="X346" s="490"/>
      <c r="Y346" s="490"/>
      <c r="Z346" s="490"/>
      <c r="AA346" s="490"/>
      <c r="AB346" s="950"/>
      <c r="AC346" s="490"/>
      <c r="AD346" s="986"/>
      <c r="AE346" s="490"/>
      <c r="AF346" s="490"/>
      <c r="AG346" s="490"/>
      <c r="AH346" s="490"/>
      <c r="AI346" s="490"/>
      <c r="AJ346" s="1142"/>
      <c r="AK346" s="1170"/>
      <c r="AL346" s="2563">
        <f t="shared" si="240"/>
        <v>0</v>
      </c>
      <c r="AM346" s="1273"/>
    </row>
    <row r="347" spans="1:39" s="2527" customFormat="1" x14ac:dyDescent="0.25">
      <c r="A347" s="362">
        <v>1</v>
      </c>
      <c r="B347" s="362">
        <v>1</v>
      </c>
      <c r="C347" s="720" t="s">
        <v>345</v>
      </c>
      <c r="D347" s="4"/>
      <c r="E347" s="4"/>
      <c r="F347" s="366"/>
      <c r="G347" s="210"/>
      <c r="H347" s="320"/>
      <c r="I347" s="327"/>
      <c r="J347" s="1754"/>
      <c r="K347" s="1754"/>
      <c r="L347" s="208"/>
      <c r="M347" s="208"/>
      <c r="N347" s="208"/>
      <c r="O347" s="208"/>
      <c r="P347" s="208"/>
      <c r="Q347" s="208"/>
      <c r="R347" s="490"/>
      <c r="S347" s="490"/>
      <c r="T347" s="490"/>
      <c r="U347" s="490"/>
      <c r="V347" s="490"/>
      <c r="W347" s="490"/>
      <c r="X347" s="490"/>
      <c r="Y347" s="490"/>
      <c r="Z347" s="490"/>
      <c r="AA347" s="490"/>
      <c r="AB347" s="950"/>
      <c r="AC347" s="490"/>
      <c r="AD347" s="986"/>
      <c r="AE347" s="490"/>
      <c r="AF347" s="490"/>
      <c r="AG347" s="490"/>
      <c r="AH347" s="490"/>
      <c r="AI347" s="490"/>
      <c r="AJ347" s="1142"/>
      <c r="AK347" s="1170"/>
      <c r="AL347" s="2563">
        <f t="shared" si="240"/>
        <v>0</v>
      </c>
      <c r="AM347" s="1273"/>
    </row>
    <row r="348" spans="1:39" s="2527" customFormat="1" ht="29.25" x14ac:dyDescent="0.25">
      <c r="A348" s="362">
        <v>1</v>
      </c>
      <c r="B348" s="362">
        <v>1</v>
      </c>
      <c r="C348" s="706" t="s">
        <v>321</v>
      </c>
      <c r="D348" s="4"/>
      <c r="E348" s="4"/>
      <c r="F348" s="366">
        <v>24600</v>
      </c>
      <c r="G348" s="210">
        <f>F348/12*$C$3</f>
        <v>20500</v>
      </c>
      <c r="H348" s="320">
        <v>14503</v>
      </c>
      <c r="I348" s="327">
        <f>H348/G348*100</f>
        <v>70.746341463414637</v>
      </c>
      <c r="J348" s="1754"/>
      <c r="K348" s="1754"/>
      <c r="L348" s="208"/>
      <c r="M348" s="208"/>
      <c r="N348" s="208"/>
      <c r="O348" s="208"/>
      <c r="P348" s="208"/>
      <c r="Q348" s="208"/>
      <c r="R348" s="490"/>
      <c r="S348" s="490"/>
      <c r="T348" s="490"/>
      <c r="U348" s="490"/>
      <c r="V348" s="490"/>
      <c r="W348" s="490"/>
      <c r="X348" s="490"/>
      <c r="Y348" s="490"/>
      <c r="Z348" s="490"/>
      <c r="AA348" s="490"/>
      <c r="AB348" s="950"/>
      <c r="AC348" s="490"/>
      <c r="AD348" s="986"/>
      <c r="AE348" s="490"/>
      <c r="AF348" s="490"/>
      <c r="AG348" s="490"/>
      <c r="AH348" s="490"/>
      <c r="AI348" s="490"/>
      <c r="AJ348" s="1142"/>
      <c r="AK348" s="1170"/>
      <c r="AL348" s="2563">
        <f t="shared" si="240"/>
        <v>0</v>
      </c>
      <c r="AM348" s="1273"/>
    </row>
    <row r="349" spans="1:39" s="2527" customFormat="1" ht="30" x14ac:dyDescent="0.25">
      <c r="A349" s="362">
        <v>1</v>
      </c>
      <c r="B349" s="362">
        <v>1</v>
      </c>
      <c r="C349" s="702" t="s">
        <v>197</v>
      </c>
      <c r="D349" s="4"/>
      <c r="E349" s="4"/>
      <c r="F349" s="366">
        <v>11000</v>
      </c>
      <c r="G349" s="210">
        <f>F349/12*$C$3</f>
        <v>9166.6666666666661</v>
      </c>
      <c r="H349" s="320">
        <v>8735</v>
      </c>
      <c r="I349" s="327">
        <f>H349/G349*100</f>
        <v>95.290909090909096</v>
      </c>
      <c r="J349" s="1754"/>
      <c r="K349" s="1754"/>
      <c r="L349" s="208"/>
      <c r="M349" s="208"/>
      <c r="N349" s="208"/>
      <c r="O349" s="208"/>
      <c r="P349" s="208"/>
      <c r="Q349" s="208"/>
      <c r="R349" s="490"/>
      <c r="S349" s="490"/>
      <c r="T349" s="490"/>
      <c r="U349" s="490"/>
      <c r="V349" s="490"/>
      <c r="W349" s="490"/>
      <c r="X349" s="490"/>
      <c r="Y349" s="490"/>
      <c r="Z349" s="490"/>
      <c r="AA349" s="490"/>
      <c r="AB349" s="950"/>
      <c r="AC349" s="490"/>
      <c r="AD349" s="986"/>
      <c r="AE349" s="490"/>
      <c r="AF349" s="490"/>
      <c r="AG349" s="490"/>
      <c r="AH349" s="490"/>
      <c r="AI349" s="490"/>
      <c r="AJ349" s="1142"/>
      <c r="AK349" s="1170"/>
      <c r="AL349" s="2563">
        <f t="shared" si="240"/>
        <v>0</v>
      </c>
      <c r="AM349" s="1273"/>
    </row>
    <row r="350" spans="1:39" s="2527" customFormat="1" ht="72" x14ac:dyDescent="0.25">
      <c r="A350" s="362">
        <v>1</v>
      </c>
      <c r="B350" s="362">
        <v>1</v>
      </c>
      <c r="C350" s="706" t="s">
        <v>322</v>
      </c>
      <c r="D350" s="4"/>
      <c r="E350" s="4"/>
      <c r="F350" s="366">
        <v>13900</v>
      </c>
      <c r="G350" s="210">
        <f>F350/12*$C$3</f>
        <v>11583.333333333332</v>
      </c>
      <c r="H350" s="320">
        <v>11180</v>
      </c>
      <c r="I350" s="327">
        <f>H350/G350*100</f>
        <v>96.517985611510809</v>
      </c>
      <c r="J350" s="1754"/>
      <c r="K350" s="1754"/>
      <c r="L350" s="208"/>
      <c r="M350" s="208"/>
      <c r="N350" s="208"/>
      <c r="O350" s="208"/>
      <c r="P350" s="208"/>
      <c r="Q350" s="208"/>
      <c r="R350" s="490"/>
      <c r="S350" s="490"/>
      <c r="T350" s="490"/>
      <c r="U350" s="490"/>
      <c r="V350" s="490"/>
      <c r="W350" s="490"/>
      <c r="X350" s="490"/>
      <c r="Y350" s="490"/>
      <c r="Z350" s="490"/>
      <c r="AA350" s="490"/>
      <c r="AB350" s="950"/>
      <c r="AC350" s="490"/>
      <c r="AD350" s="986"/>
      <c r="AE350" s="490"/>
      <c r="AF350" s="490"/>
      <c r="AG350" s="490"/>
      <c r="AH350" s="490"/>
      <c r="AI350" s="490"/>
      <c r="AJ350" s="1142"/>
      <c r="AK350" s="1170"/>
      <c r="AL350" s="2563">
        <f t="shared" si="240"/>
        <v>0</v>
      </c>
      <c r="AM350" s="1273"/>
    </row>
    <row r="351" spans="1:39" s="2527" customFormat="1" x14ac:dyDescent="0.25">
      <c r="A351" s="362"/>
      <c r="B351" s="362">
        <v>1</v>
      </c>
      <c r="C351" s="694" t="s">
        <v>227</v>
      </c>
      <c r="D351" s="4"/>
      <c r="E351" s="4"/>
      <c r="F351" s="394">
        <f>SUM(F352:F364)</f>
        <v>15270</v>
      </c>
      <c r="G351" s="709">
        <f>SUM(G352:G364)</f>
        <v>12725</v>
      </c>
      <c r="H351" s="939">
        <f>SUM(H352:H364)</f>
        <v>11124</v>
      </c>
      <c r="I351" s="707">
        <f>H351/G351*100</f>
        <v>87.418467583497048</v>
      </c>
      <c r="J351" s="1754"/>
      <c r="K351" s="1754"/>
      <c r="L351" s="208"/>
      <c r="M351" s="208"/>
      <c r="N351" s="208"/>
      <c r="O351" s="208"/>
      <c r="P351" s="208"/>
      <c r="Q351" s="208"/>
      <c r="R351" s="490">
        <v>37949.792495123438</v>
      </c>
      <c r="S351" s="490">
        <v>37949.792495123438</v>
      </c>
      <c r="T351" s="490">
        <v>39032.387495123439</v>
      </c>
      <c r="U351" s="490">
        <v>39032.387495123439</v>
      </c>
      <c r="V351" s="490">
        <v>39032.387495123439</v>
      </c>
      <c r="W351" s="490">
        <v>39032.387495123439</v>
      </c>
      <c r="X351" s="490">
        <v>39032.387495123439</v>
      </c>
      <c r="Y351" s="490">
        <v>39032.387495123439</v>
      </c>
      <c r="Z351" s="490">
        <v>38455.003495123405</v>
      </c>
      <c r="AA351" s="490">
        <v>38455.003495123405</v>
      </c>
      <c r="AB351" s="2571">
        <f>R351/12*$C$3+(S351-R351)/11*9+(T351-S351)/10*8+(U351-T351)/9*7+(V351-U351)/8*6+(W351-V351)/7*5+(X351-W351)/6*4+(Y351-X351)/5*3+(Z351-Y351)/4*2+(AA351-Z351)/3*1</f>
        <v>32202.211079269513</v>
      </c>
      <c r="AC351" s="490">
        <f>AI351-AH351-AE351-AD351</f>
        <v>29010.36922</v>
      </c>
      <c r="AD351" s="986"/>
      <c r="AE351" s="490">
        <v>671.10940999999991</v>
      </c>
      <c r="AF351" s="490">
        <f>AC351-AB351</f>
        <v>-3191.8418592695125</v>
      </c>
      <c r="AG351" s="490">
        <v>-8.8670399999999994</v>
      </c>
      <c r="AH351" s="490">
        <v>-37.300199999999997</v>
      </c>
      <c r="AI351" s="490">
        <v>29644.17843</v>
      </c>
      <c r="AJ351" s="1146"/>
      <c r="AK351" s="1170"/>
      <c r="AL351" s="2563">
        <f t="shared" si="240"/>
        <v>0</v>
      </c>
      <c r="AM351" s="1273"/>
    </row>
    <row r="352" spans="1:39" s="2527" customFormat="1" x14ac:dyDescent="0.25">
      <c r="A352" s="362">
        <v>1</v>
      </c>
      <c r="B352" s="362">
        <v>1</v>
      </c>
      <c r="C352" s="273" t="s">
        <v>66</v>
      </c>
      <c r="D352" s="702"/>
      <c r="E352" s="4"/>
      <c r="F352" s="366">
        <v>3500</v>
      </c>
      <c r="G352" s="210">
        <f>F352/12*$C$3</f>
        <v>2916.666666666667</v>
      </c>
      <c r="H352" s="320">
        <v>2914</v>
      </c>
      <c r="I352" s="327">
        <f>H352/G352*100</f>
        <v>99.908571428571406</v>
      </c>
      <c r="J352" s="1754"/>
      <c r="K352" s="1754"/>
      <c r="L352" s="208"/>
      <c r="M352" s="208"/>
      <c r="N352" s="208"/>
      <c r="O352" s="208"/>
      <c r="P352" s="208"/>
      <c r="Q352" s="208"/>
      <c r="R352" s="490"/>
      <c r="S352" s="490"/>
      <c r="T352" s="490"/>
      <c r="U352" s="490"/>
      <c r="V352" s="490"/>
      <c r="W352" s="490"/>
      <c r="X352" s="490"/>
      <c r="Y352" s="490"/>
      <c r="Z352" s="490"/>
      <c r="AA352" s="490"/>
      <c r="AB352" s="950"/>
      <c r="AC352" s="490"/>
      <c r="AD352" s="986"/>
      <c r="AE352" s="490"/>
      <c r="AF352" s="490"/>
      <c r="AG352" s="490"/>
      <c r="AH352" s="490"/>
      <c r="AI352" s="490"/>
      <c r="AJ352" s="1142"/>
      <c r="AK352" s="1170"/>
      <c r="AL352" s="2563">
        <f t="shared" si="240"/>
        <v>0</v>
      </c>
      <c r="AM352" s="1273"/>
    </row>
    <row r="353" spans="1:39" s="2527" customFormat="1" ht="30" x14ac:dyDescent="0.25">
      <c r="A353" s="362"/>
      <c r="B353" s="362"/>
      <c r="C353" s="273" t="s">
        <v>351</v>
      </c>
      <c r="D353" s="702"/>
      <c r="E353" s="4"/>
      <c r="F353" s="366"/>
      <c r="G353" s="210"/>
      <c r="H353" s="320">
        <v>90</v>
      </c>
      <c r="I353" s="327"/>
      <c r="J353" s="1754"/>
      <c r="K353" s="1754"/>
      <c r="L353" s="208"/>
      <c r="M353" s="208"/>
      <c r="N353" s="208"/>
      <c r="O353" s="208"/>
      <c r="P353" s="208"/>
      <c r="Q353" s="208"/>
      <c r="R353" s="490"/>
      <c r="S353" s="490"/>
      <c r="T353" s="490"/>
      <c r="U353" s="490"/>
      <c r="V353" s="490"/>
      <c r="W353" s="490"/>
      <c r="X353" s="490"/>
      <c r="Y353" s="490"/>
      <c r="Z353" s="490"/>
      <c r="AA353" s="490"/>
      <c r="AB353" s="950"/>
      <c r="AC353" s="490"/>
      <c r="AD353" s="986"/>
      <c r="AE353" s="490"/>
      <c r="AF353" s="490"/>
      <c r="AG353" s="490"/>
      <c r="AH353" s="490"/>
      <c r="AI353" s="490"/>
      <c r="AJ353" s="1142"/>
      <c r="AK353" s="1170"/>
      <c r="AL353" s="2563">
        <f t="shared" si="240"/>
        <v>0</v>
      </c>
      <c r="AM353" s="1273"/>
    </row>
    <row r="354" spans="1:39" s="2527" customFormat="1" ht="45" x14ac:dyDescent="0.25">
      <c r="A354" s="362"/>
      <c r="B354" s="362">
        <v>1</v>
      </c>
      <c r="C354" s="273" t="s">
        <v>123</v>
      </c>
      <c r="D354" s="702"/>
      <c r="E354" s="4"/>
      <c r="F354" s="366">
        <v>350</v>
      </c>
      <c r="G354" s="210">
        <f t="shared" ref="G354:G364" si="274">F354/12*$C$3</f>
        <v>291.66666666666669</v>
      </c>
      <c r="H354" s="320">
        <v>478</v>
      </c>
      <c r="I354" s="327">
        <f t="shared" ref="I354" si="275">H354/G354*100</f>
        <v>163.88571428571427</v>
      </c>
      <c r="J354" s="1754"/>
      <c r="K354" s="1754"/>
      <c r="L354" s="208"/>
      <c r="M354" s="208"/>
      <c r="N354" s="208"/>
      <c r="O354" s="208"/>
      <c r="P354" s="208"/>
      <c r="Q354" s="208"/>
      <c r="R354" s="490"/>
      <c r="S354" s="490"/>
      <c r="T354" s="490"/>
      <c r="U354" s="490"/>
      <c r="V354" s="490"/>
      <c r="W354" s="490"/>
      <c r="X354" s="490"/>
      <c r="Y354" s="490"/>
      <c r="Z354" s="490"/>
      <c r="AA354" s="490"/>
      <c r="AB354" s="950"/>
      <c r="AC354" s="490"/>
      <c r="AD354" s="986"/>
      <c r="AE354" s="490"/>
      <c r="AF354" s="490"/>
      <c r="AG354" s="490"/>
      <c r="AH354" s="490"/>
      <c r="AI354" s="490"/>
      <c r="AJ354" s="1142"/>
      <c r="AK354" s="1170"/>
      <c r="AL354" s="2563">
        <f t="shared" si="240"/>
        <v>0</v>
      </c>
      <c r="AM354" s="1273"/>
    </row>
    <row r="355" spans="1:39" s="2527" customFormat="1" ht="45" x14ac:dyDescent="0.25">
      <c r="A355" s="362"/>
      <c r="B355" s="362"/>
      <c r="C355" s="273" t="s">
        <v>365</v>
      </c>
      <c r="D355" s="702"/>
      <c r="E355" s="4"/>
      <c r="F355" s="366"/>
      <c r="G355" s="210"/>
      <c r="H355" s="320">
        <v>24</v>
      </c>
      <c r="I355" s="327"/>
      <c r="J355" s="1754"/>
      <c r="K355" s="1754"/>
      <c r="L355" s="208"/>
      <c r="M355" s="208"/>
      <c r="N355" s="208"/>
      <c r="O355" s="208"/>
      <c r="P355" s="208"/>
      <c r="Q355" s="208"/>
      <c r="R355" s="490"/>
      <c r="S355" s="490"/>
      <c r="T355" s="490"/>
      <c r="U355" s="490"/>
      <c r="V355" s="490"/>
      <c r="W355" s="490"/>
      <c r="X355" s="490"/>
      <c r="Y355" s="490"/>
      <c r="Z355" s="490"/>
      <c r="AA355" s="490"/>
      <c r="AB355" s="950"/>
      <c r="AC355" s="490"/>
      <c r="AD355" s="986"/>
      <c r="AE355" s="490"/>
      <c r="AF355" s="490"/>
      <c r="AG355" s="490"/>
      <c r="AH355" s="490"/>
      <c r="AI355" s="490"/>
      <c r="AJ355" s="1142"/>
      <c r="AK355" s="1170"/>
      <c r="AL355" s="2563">
        <f t="shared" si="240"/>
        <v>0</v>
      </c>
      <c r="AM355" s="1273"/>
    </row>
    <row r="356" spans="1:39" s="2527" customFormat="1" ht="30" x14ac:dyDescent="0.25">
      <c r="A356" s="362"/>
      <c r="B356" s="362"/>
      <c r="C356" s="273" t="s">
        <v>363</v>
      </c>
      <c r="D356" s="702"/>
      <c r="E356" s="4"/>
      <c r="F356" s="366"/>
      <c r="G356" s="210">
        <f t="shared" si="274"/>
        <v>0</v>
      </c>
      <c r="H356" s="320"/>
      <c r="I356" s="327"/>
      <c r="J356" s="1754"/>
      <c r="K356" s="1754"/>
      <c r="L356" s="208"/>
      <c r="M356" s="208"/>
      <c r="N356" s="208"/>
      <c r="O356" s="208"/>
      <c r="P356" s="208"/>
      <c r="Q356" s="208"/>
      <c r="R356" s="490"/>
      <c r="S356" s="490"/>
      <c r="T356" s="490"/>
      <c r="U356" s="490"/>
      <c r="V356" s="490"/>
      <c r="W356" s="490"/>
      <c r="X356" s="490"/>
      <c r="Y356" s="490"/>
      <c r="Z356" s="490"/>
      <c r="AA356" s="490"/>
      <c r="AB356" s="950"/>
      <c r="AC356" s="490"/>
      <c r="AD356" s="986"/>
      <c r="AE356" s="490"/>
      <c r="AF356" s="490"/>
      <c r="AG356" s="490"/>
      <c r="AH356" s="490"/>
      <c r="AI356" s="490"/>
      <c r="AJ356" s="1142"/>
      <c r="AK356" s="1170"/>
      <c r="AL356" s="2563">
        <f t="shared" si="240"/>
        <v>0</v>
      </c>
      <c r="AM356" s="1273"/>
    </row>
    <row r="357" spans="1:39" s="2527" customFormat="1" x14ac:dyDescent="0.25">
      <c r="A357" s="362"/>
      <c r="B357" s="362"/>
      <c r="C357" s="273" t="s">
        <v>569</v>
      </c>
      <c r="D357" s="702"/>
      <c r="E357" s="4"/>
      <c r="F357" s="366">
        <v>700</v>
      </c>
      <c r="G357" s="210">
        <f t="shared" si="274"/>
        <v>583.33333333333337</v>
      </c>
      <c r="H357" s="320">
        <v>73</v>
      </c>
      <c r="I357" s="327">
        <f t="shared" ref="I357" si="276">H357/G357*100</f>
        <v>12.514285714285714</v>
      </c>
      <c r="J357" s="1754"/>
      <c r="K357" s="1754"/>
      <c r="L357" s="208"/>
      <c r="M357" s="208"/>
      <c r="N357" s="208"/>
      <c r="O357" s="208"/>
      <c r="P357" s="208"/>
      <c r="Q357" s="208"/>
      <c r="R357" s="490"/>
      <c r="S357" s="490"/>
      <c r="T357" s="490"/>
      <c r="U357" s="490"/>
      <c r="V357" s="490"/>
      <c r="W357" s="490"/>
      <c r="X357" s="490"/>
      <c r="Y357" s="490"/>
      <c r="Z357" s="490"/>
      <c r="AA357" s="490"/>
      <c r="AB357" s="950"/>
      <c r="AC357" s="490"/>
      <c r="AD357" s="986"/>
      <c r="AE357" s="490"/>
      <c r="AF357" s="490"/>
      <c r="AG357" s="490"/>
      <c r="AH357" s="490"/>
      <c r="AI357" s="490"/>
      <c r="AJ357" s="1142"/>
      <c r="AK357" s="1170"/>
      <c r="AL357" s="2563">
        <f t="shared" si="240"/>
        <v>0</v>
      </c>
      <c r="AM357" s="1273"/>
    </row>
    <row r="358" spans="1:39" s="2527" customFormat="1" x14ac:dyDescent="0.25">
      <c r="A358" s="362"/>
      <c r="B358" s="362">
        <v>1</v>
      </c>
      <c r="C358" s="273" t="s">
        <v>68</v>
      </c>
      <c r="D358" s="702"/>
      <c r="E358" s="4"/>
      <c r="F358" s="366">
        <v>5420</v>
      </c>
      <c r="G358" s="210">
        <f t="shared" si="274"/>
        <v>4516.666666666667</v>
      </c>
      <c r="H358" s="320">
        <v>3304</v>
      </c>
      <c r="I358" s="327">
        <f>H358/G358*100</f>
        <v>73.151291512915122</v>
      </c>
      <c r="J358" s="1754"/>
      <c r="K358" s="1754"/>
      <c r="L358" s="208"/>
      <c r="M358" s="208"/>
      <c r="N358" s="208"/>
      <c r="O358" s="208"/>
      <c r="P358" s="208"/>
      <c r="Q358" s="208"/>
      <c r="R358" s="490"/>
      <c r="S358" s="490"/>
      <c r="T358" s="490"/>
      <c r="U358" s="490"/>
      <c r="V358" s="490"/>
      <c r="W358" s="490"/>
      <c r="X358" s="490"/>
      <c r="Y358" s="490"/>
      <c r="Z358" s="490"/>
      <c r="AA358" s="490"/>
      <c r="AB358" s="950"/>
      <c r="AC358" s="490"/>
      <c r="AD358" s="986"/>
      <c r="AE358" s="490"/>
      <c r="AF358" s="490"/>
      <c r="AG358" s="490"/>
      <c r="AH358" s="490"/>
      <c r="AI358" s="490"/>
      <c r="AJ358" s="1142"/>
      <c r="AK358" s="1170"/>
      <c r="AL358" s="2563">
        <f t="shared" si="240"/>
        <v>0</v>
      </c>
      <c r="AM358" s="1273"/>
    </row>
    <row r="359" spans="1:39" s="2527" customFormat="1" x14ac:dyDescent="0.25">
      <c r="A359" s="362"/>
      <c r="B359" s="362"/>
      <c r="C359" s="273" t="s">
        <v>359</v>
      </c>
      <c r="D359" s="702"/>
      <c r="E359" s="4"/>
      <c r="F359" s="366"/>
      <c r="G359" s="210"/>
      <c r="H359" s="320">
        <v>72</v>
      </c>
      <c r="I359" s="327"/>
      <c r="J359" s="1754"/>
      <c r="K359" s="1754"/>
      <c r="L359" s="208"/>
      <c r="M359" s="208"/>
      <c r="N359" s="208"/>
      <c r="O359" s="208"/>
      <c r="P359" s="208"/>
      <c r="Q359" s="208"/>
      <c r="R359" s="490"/>
      <c r="S359" s="490"/>
      <c r="T359" s="490"/>
      <c r="U359" s="490"/>
      <c r="V359" s="490"/>
      <c r="W359" s="490"/>
      <c r="X359" s="490"/>
      <c r="Y359" s="490"/>
      <c r="Z359" s="490"/>
      <c r="AA359" s="490"/>
      <c r="AB359" s="950"/>
      <c r="AC359" s="490"/>
      <c r="AD359" s="986"/>
      <c r="AE359" s="490"/>
      <c r="AF359" s="490"/>
      <c r="AG359" s="490"/>
      <c r="AH359" s="490"/>
      <c r="AI359" s="490"/>
      <c r="AJ359" s="1142"/>
      <c r="AK359" s="1170"/>
      <c r="AL359" s="2563">
        <f t="shared" si="240"/>
        <v>0</v>
      </c>
      <c r="AM359" s="1273"/>
    </row>
    <row r="360" spans="1:39" s="2527" customFormat="1" ht="30" x14ac:dyDescent="0.25">
      <c r="A360" s="362"/>
      <c r="B360" s="362"/>
      <c r="C360" s="273" t="s">
        <v>275</v>
      </c>
      <c r="D360" s="702"/>
      <c r="E360" s="4"/>
      <c r="F360" s="366">
        <v>700</v>
      </c>
      <c r="G360" s="210">
        <f t="shared" si="274"/>
        <v>583.33333333333337</v>
      </c>
      <c r="H360" s="320">
        <v>481</v>
      </c>
      <c r="I360" s="327">
        <f>H360/G360*100</f>
        <v>82.457142857142856</v>
      </c>
      <c r="J360" s="1754"/>
      <c r="K360" s="1754"/>
      <c r="L360" s="208"/>
      <c r="M360" s="208"/>
      <c r="N360" s="208"/>
      <c r="O360" s="208"/>
      <c r="P360" s="208"/>
      <c r="Q360" s="208"/>
      <c r="R360" s="490"/>
      <c r="S360" s="490"/>
      <c r="T360" s="490"/>
      <c r="U360" s="490"/>
      <c r="V360" s="490"/>
      <c r="W360" s="490"/>
      <c r="X360" s="490"/>
      <c r="Y360" s="490"/>
      <c r="Z360" s="490"/>
      <c r="AA360" s="490"/>
      <c r="AB360" s="950"/>
      <c r="AC360" s="490"/>
      <c r="AD360" s="986"/>
      <c r="AE360" s="490"/>
      <c r="AF360" s="490"/>
      <c r="AG360" s="490"/>
      <c r="AH360" s="490"/>
      <c r="AI360" s="490"/>
      <c r="AJ360" s="1142"/>
      <c r="AK360" s="1170"/>
      <c r="AL360" s="2563">
        <f t="shared" si="240"/>
        <v>0</v>
      </c>
      <c r="AM360" s="1273"/>
    </row>
    <row r="361" spans="1:39" s="2527" customFormat="1" ht="30" x14ac:dyDescent="0.25">
      <c r="A361" s="362"/>
      <c r="B361" s="362"/>
      <c r="C361" s="273" t="s">
        <v>362</v>
      </c>
      <c r="D361" s="702"/>
      <c r="E361" s="4"/>
      <c r="F361" s="366"/>
      <c r="G361" s="210"/>
      <c r="H361" s="320">
        <v>8</v>
      </c>
      <c r="I361" s="327"/>
      <c r="J361" s="1754"/>
      <c r="K361" s="1754"/>
      <c r="L361" s="208"/>
      <c r="M361" s="208"/>
      <c r="N361" s="208"/>
      <c r="O361" s="208"/>
      <c r="P361" s="208"/>
      <c r="Q361" s="208"/>
      <c r="R361" s="490"/>
      <c r="S361" s="490"/>
      <c r="T361" s="490"/>
      <c r="U361" s="490"/>
      <c r="V361" s="490"/>
      <c r="W361" s="490"/>
      <c r="X361" s="490"/>
      <c r="Y361" s="490"/>
      <c r="Z361" s="490"/>
      <c r="AA361" s="490"/>
      <c r="AB361" s="950"/>
      <c r="AC361" s="490"/>
      <c r="AD361" s="986"/>
      <c r="AE361" s="490"/>
      <c r="AF361" s="490"/>
      <c r="AG361" s="490"/>
      <c r="AH361" s="490"/>
      <c r="AI361" s="490"/>
      <c r="AJ361" s="1142"/>
      <c r="AK361" s="1170"/>
      <c r="AL361" s="2563">
        <f t="shared" si="240"/>
        <v>0</v>
      </c>
      <c r="AM361" s="1273"/>
    </row>
    <row r="362" spans="1:39" s="2527" customFormat="1" ht="45" x14ac:dyDescent="0.25">
      <c r="A362" s="362">
        <v>1</v>
      </c>
      <c r="B362" s="362">
        <v>1</v>
      </c>
      <c r="C362" s="273" t="s">
        <v>271</v>
      </c>
      <c r="D362" s="720"/>
      <c r="E362" s="4"/>
      <c r="F362" s="366">
        <v>1700</v>
      </c>
      <c r="G362" s="210">
        <f t="shared" si="274"/>
        <v>1416.6666666666665</v>
      </c>
      <c r="H362" s="320">
        <v>1559</v>
      </c>
      <c r="I362" s="327">
        <f>H362/G362*100</f>
        <v>110.04705882352943</v>
      </c>
      <c r="J362" s="1754"/>
      <c r="K362" s="1754"/>
      <c r="L362" s="208"/>
      <c r="M362" s="208"/>
      <c r="N362" s="208"/>
      <c r="O362" s="208"/>
      <c r="P362" s="208"/>
      <c r="Q362" s="208"/>
      <c r="R362" s="490"/>
      <c r="S362" s="490"/>
      <c r="T362" s="490"/>
      <c r="U362" s="490"/>
      <c r="V362" s="490"/>
      <c r="W362" s="490"/>
      <c r="X362" s="490"/>
      <c r="Y362" s="490"/>
      <c r="Z362" s="490"/>
      <c r="AA362" s="490"/>
      <c r="AB362" s="950"/>
      <c r="AC362" s="490"/>
      <c r="AD362" s="986"/>
      <c r="AE362" s="490"/>
      <c r="AF362" s="490"/>
      <c r="AG362" s="490"/>
      <c r="AH362" s="490"/>
      <c r="AI362" s="490"/>
      <c r="AJ362" s="1142"/>
      <c r="AK362" s="1170"/>
      <c r="AL362" s="2563">
        <f t="shared" si="240"/>
        <v>0</v>
      </c>
      <c r="AM362" s="1273"/>
    </row>
    <row r="363" spans="1:39" s="2527" customFormat="1" ht="30" x14ac:dyDescent="0.25">
      <c r="A363" s="362"/>
      <c r="B363" s="362">
        <v>1</v>
      </c>
      <c r="C363" s="273" t="s">
        <v>276</v>
      </c>
      <c r="D363" s="720"/>
      <c r="E363" s="4"/>
      <c r="F363" s="366">
        <v>500</v>
      </c>
      <c r="G363" s="210">
        <f t="shared" si="274"/>
        <v>416.66666666666663</v>
      </c>
      <c r="H363" s="320">
        <v>303</v>
      </c>
      <c r="I363" s="327">
        <f>H363/G363*100</f>
        <v>72.720000000000013</v>
      </c>
      <c r="J363" s="1754"/>
      <c r="K363" s="1754"/>
      <c r="L363" s="208"/>
      <c r="M363" s="208"/>
      <c r="N363" s="208"/>
      <c r="O363" s="208"/>
      <c r="P363" s="208"/>
      <c r="Q363" s="208"/>
      <c r="R363" s="490"/>
      <c r="S363" s="490"/>
      <c r="T363" s="490"/>
      <c r="U363" s="490"/>
      <c r="V363" s="490"/>
      <c r="W363" s="490"/>
      <c r="X363" s="490"/>
      <c r="Y363" s="490"/>
      <c r="Z363" s="490"/>
      <c r="AA363" s="490"/>
      <c r="AB363" s="950"/>
      <c r="AC363" s="490"/>
      <c r="AD363" s="986"/>
      <c r="AE363" s="490"/>
      <c r="AF363" s="490"/>
      <c r="AG363" s="490"/>
      <c r="AH363" s="490"/>
      <c r="AI363" s="490"/>
      <c r="AJ363" s="1142"/>
      <c r="AK363" s="1170"/>
      <c r="AL363" s="2563">
        <f t="shared" si="240"/>
        <v>0</v>
      </c>
      <c r="AM363" s="1273"/>
    </row>
    <row r="364" spans="1:39" s="2527" customFormat="1" ht="30" x14ac:dyDescent="0.25">
      <c r="A364" s="362"/>
      <c r="B364" s="362">
        <v>1</v>
      </c>
      <c r="C364" s="273" t="s">
        <v>72</v>
      </c>
      <c r="D364" s="2636"/>
      <c r="E364" s="4"/>
      <c r="F364" s="366">
        <v>2400</v>
      </c>
      <c r="G364" s="210">
        <f t="shared" si="274"/>
        <v>2000</v>
      </c>
      <c r="H364" s="320">
        <v>1818</v>
      </c>
      <c r="I364" s="327">
        <f>H364/G364*100</f>
        <v>90.9</v>
      </c>
      <c r="J364" s="1754"/>
      <c r="K364" s="1754"/>
      <c r="L364" s="208"/>
      <c r="M364" s="208"/>
      <c r="N364" s="208"/>
      <c r="O364" s="208"/>
      <c r="P364" s="208"/>
      <c r="Q364" s="208"/>
      <c r="R364" s="490"/>
      <c r="S364" s="490"/>
      <c r="T364" s="490"/>
      <c r="U364" s="490"/>
      <c r="V364" s="490"/>
      <c r="W364" s="490"/>
      <c r="X364" s="490"/>
      <c r="Y364" s="490"/>
      <c r="Z364" s="490"/>
      <c r="AA364" s="490"/>
      <c r="AB364" s="950"/>
      <c r="AC364" s="490"/>
      <c r="AD364" s="986"/>
      <c r="AE364" s="490"/>
      <c r="AF364" s="490"/>
      <c r="AG364" s="490"/>
      <c r="AH364" s="490"/>
      <c r="AI364" s="490"/>
      <c r="AJ364" s="1142"/>
      <c r="AK364" s="1170"/>
      <c r="AL364" s="2563">
        <f t="shared" si="240"/>
        <v>0</v>
      </c>
      <c r="AM364" s="1273"/>
    </row>
    <row r="365" spans="1:39" s="2527" customFormat="1" x14ac:dyDescent="0.25">
      <c r="A365" s="362"/>
      <c r="B365" s="362">
        <v>1</v>
      </c>
      <c r="C365" s="932"/>
      <c r="D365" s="717"/>
      <c r="E365" s="4"/>
      <c r="F365" s="366"/>
      <c r="G365" s="210"/>
      <c r="H365" s="320"/>
      <c r="I365" s="327"/>
      <c r="J365" s="1754"/>
      <c r="K365" s="1754"/>
      <c r="L365" s="208"/>
      <c r="M365" s="208"/>
      <c r="N365" s="208"/>
      <c r="O365" s="208"/>
      <c r="P365" s="208"/>
      <c r="Q365" s="208"/>
      <c r="R365" s="490"/>
      <c r="S365" s="490"/>
      <c r="T365" s="490"/>
      <c r="U365" s="490"/>
      <c r="V365" s="490"/>
      <c r="W365" s="490"/>
      <c r="X365" s="490"/>
      <c r="Y365" s="490"/>
      <c r="Z365" s="490"/>
      <c r="AA365" s="490"/>
      <c r="AB365" s="950"/>
      <c r="AC365" s="490"/>
      <c r="AD365" s="986"/>
      <c r="AE365" s="490"/>
      <c r="AF365" s="490"/>
      <c r="AG365" s="490"/>
      <c r="AH365" s="490"/>
      <c r="AI365" s="490"/>
      <c r="AJ365" s="1142"/>
      <c r="AK365" s="1170"/>
      <c r="AL365" s="2563">
        <f t="shared" ref="AL365:AL428" si="277">AC365-AB365-AF365</f>
        <v>0</v>
      </c>
      <c r="AM365" s="1273"/>
    </row>
    <row r="366" spans="1:39" s="2527" customFormat="1" ht="30" x14ac:dyDescent="0.25">
      <c r="A366" s="362"/>
      <c r="B366" s="362">
        <v>1</v>
      </c>
      <c r="C366" s="890" t="s">
        <v>324</v>
      </c>
      <c r="D366" s="4"/>
      <c r="E366" s="4"/>
      <c r="F366" s="366"/>
      <c r="G366" s="320">
        <f>F366/12*$C$3</f>
        <v>0</v>
      </c>
      <c r="H366" s="320"/>
      <c r="I366" s="327"/>
      <c r="J366" s="1754"/>
      <c r="K366" s="1754"/>
      <c r="L366" s="208"/>
      <c r="M366" s="208"/>
      <c r="N366" s="208"/>
      <c r="O366" s="208"/>
      <c r="P366" s="208"/>
      <c r="Q366" s="208"/>
      <c r="R366" s="490"/>
      <c r="S366" s="490"/>
      <c r="T366" s="490"/>
      <c r="U366" s="490"/>
      <c r="V366" s="490"/>
      <c r="W366" s="490"/>
      <c r="X366" s="490"/>
      <c r="Y366" s="490"/>
      <c r="Z366" s="490"/>
      <c r="AA366" s="490"/>
      <c r="AB366" s="950"/>
      <c r="AC366" s="490"/>
      <c r="AD366" s="986"/>
      <c r="AE366" s="490"/>
      <c r="AF366" s="490"/>
      <c r="AG366" s="490"/>
      <c r="AH366" s="490"/>
      <c r="AI366" s="490"/>
      <c r="AJ366" s="1142"/>
      <c r="AK366" s="1170"/>
      <c r="AL366" s="2563">
        <f t="shared" si="277"/>
        <v>0</v>
      </c>
      <c r="AM366" s="1273"/>
    </row>
    <row r="367" spans="1:39" s="2527" customFormat="1" ht="30" x14ac:dyDescent="0.25">
      <c r="A367" s="362"/>
      <c r="B367" s="362">
        <v>1</v>
      </c>
      <c r="C367" s="894" t="s">
        <v>325</v>
      </c>
      <c r="D367" s="4"/>
      <c r="E367" s="4"/>
      <c r="F367" s="366"/>
      <c r="G367" s="320">
        <f>F367/12*$C$3</f>
        <v>0</v>
      </c>
      <c r="H367" s="320"/>
      <c r="I367" s="327"/>
      <c r="J367" s="1754"/>
      <c r="K367" s="1754"/>
      <c r="L367" s="208"/>
      <c r="M367" s="208"/>
      <c r="N367" s="208"/>
      <c r="O367" s="208"/>
      <c r="P367" s="208"/>
      <c r="Q367" s="208"/>
      <c r="R367" s="490"/>
      <c r="S367" s="490"/>
      <c r="T367" s="490"/>
      <c r="U367" s="490"/>
      <c r="V367" s="490"/>
      <c r="W367" s="490"/>
      <c r="X367" s="490"/>
      <c r="Y367" s="490"/>
      <c r="Z367" s="490"/>
      <c r="AA367" s="490"/>
      <c r="AB367" s="950"/>
      <c r="AC367" s="490"/>
      <c r="AD367" s="986"/>
      <c r="AE367" s="490"/>
      <c r="AF367" s="490"/>
      <c r="AG367" s="490"/>
      <c r="AH367" s="490"/>
      <c r="AI367" s="490"/>
      <c r="AJ367" s="1142"/>
      <c r="AK367" s="1170"/>
      <c r="AL367" s="2563">
        <f t="shared" si="277"/>
        <v>0</v>
      </c>
      <c r="AM367" s="1273"/>
    </row>
    <row r="368" spans="1:39" s="2527" customFormat="1" ht="30" x14ac:dyDescent="0.25">
      <c r="A368" s="362"/>
      <c r="B368" s="362">
        <v>1</v>
      </c>
      <c r="C368" s="893" t="s">
        <v>326</v>
      </c>
      <c r="D368" s="4"/>
      <c r="E368" s="4"/>
      <c r="F368" s="366"/>
      <c r="G368" s="320">
        <f>F368/12*$C$3</f>
        <v>0</v>
      </c>
      <c r="H368" s="320"/>
      <c r="I368" s="327"/>
      <c r="J368" s="1754"/>
      <c r="K368" s="1754"/>
      <c r="L368" s="208"/>
      <c r="M368" s="208"/>
      <c r="N368" s="208"/>
      <c r="O368" s="208"/>
      <c r="P368" s="208"/>
      <c r="Q368" s="208"/>
      <c r="R368" s="490"/>
      <c r="S368" s="490"/>
      <c r="T368" s="490"/>
      <c r="U368" s="490"/>
      <c r="V368" s="490"/>
      <c r="W368" s="490"/>
      <c r="X368" s="490"/>
      <c r="Y368" s="490"/>
      <c r="Z368" s="490"/>
      <c r="AA368" s="490"/>
      <c r="AB368" s="950"/>
      <c r="AC368" s="490"/>
      <c r="AD368" s="986"/>
      <c r="AE368" s="490"/>
      <c r="AF368" s="490"/>
      <c r="AG368" s="490"/>
      <c r="AH368" s="490"/>
      <c r="AI368" s="490"/>
      <c r="AJ368" s="1142"/>
      <c r="AK368" s="1170"/>
      <c r="AL368" s="2563">
        <f t="shared" si="277"/>
        <v>0</v>
      </c>
      <c r="AM368" s="1273"/>
    </row>
    <row r="369" spans="1:39" s="2527" customFormat="1" ht="90" x14ac:dyDescent="0.25">
      <c r="A369" s="362"/>
      <c r="B369" s="362">
        <v>1</v>
      </c>
      <c r="C369" s="890" t="s">
        <v>334</v>
      </c>
      <c r="D369" s="4"/>
      <c r="E369" s="4"/>
      <c r="F369" s="366"/>
      <c r="G369" s="320">
        <f>F369/12*$C$3</f>
        <v>0</v>
      </c>
      <c r="H369" s="320"/>
      <c r="I369" s="327"/>
      <c r="J369" s="1754"/>
      <c r="K369" s="1754"/>
      <c r="L369" s="208"/>
      <c r="M369" s="208"/>
      <c r="N369" s="208"/>
      <c r="O369" s="208"/>
      <c r="P369" s="208"/>
      <c r="Q369" s="208"/>
      <c r="R369" s="490"/>
      <c r="S369" s="490"/>
      <c r="T369" s="490"/>
      <c r="U369" s="490"/>
      <c r="V369" s="490"/>
      <c r="W369" s="490"/>
      <c r="X369" s="490"/>
      <c r="Y369" s="490"/>
      <c r="Z369" s="490"/>
      <c r="AA369" s="490"/>
      <c r="AB369" s="950"/>
      <c r="AC369" s="490"/>
      <c r="AD369" s="986"/>
      <c r="AE369" s="490"/>
      <c r="AF369" s="490"/>
      <c r="AG369" s="490"/>
      <c r="AH369" s="490"/>
      <c r="AI369" s="490"/>
      <c r="AJ369" s="1142"/>
      <c r="AK369" s="1170"/>
      <c r="AL369" s="2563">
        <f t="shared" si="277"/>
        <v>0</v>
      </c>
      <c r="AM369" s="1273"/>
    </row>
    <row r="370" spans="1:39" s="2527" customFormat="1" ht="29.25" x14ac:dyDescent="0.25">
      <c r="A370" s="362"/>
      <c r="B370" s="362">
        <v>1</v>
      </c>
      <c r="C370" s="896" t="s">
        <v>308</v>
      </c>
      <c r="D370" s="4"/>
      <c r="E370" s="4"/>
      <c r="F370" s="394">
        <f>SUM(F366:F369)</f>
        <v>0</v>
      </c>
      <c r="G370" s="320">
        <f>SUM(G366:G369)</f>
        <v>0</v>
      </c>
      <c r="H370" s="320">
        <f>SUM(H366:H369)</f>
        <v>0</v>
      </c>
      <c r="I370" s="327"/>
      <c r="J370" s="1754"/>
      <c r="K370" s="1754"/>
      <c r="L370" s="208"/>
      <c r="M370" s="208"/>
      <c r="N370" s="208"/>
      <c r="O370" s="208"/>
      <c r="P370" s="208"/>
      <c r="Q370" s="208"/>
      <c r="R370" s="490"/>
      <c r="S370" s="490"/>
      <c r="T370" s="490"/>
      <c r="U370" s="490"/>
      <c r="V370" s="490"/>
      <c r="W370" s="490"/>
      <c r="X370" s="490"/>
      <c r="Y370" s="490"/>
      <c r="Z370" s="490"/>
      <c r="AA370" s="490"/>
      <c r="AB370" s="1085"/>
      <c r="AC370" s="490"/>
      <c r="AD370" s="986"/>
      <c r="AE370" s="490"/>
      <c r="AF370" s="490"/>
      <c r="AG370" s="490"/>
      <c r="AH370" s="490"/>
      <c r="AI370" s="490"/>
      <c r="AJ370" s="1142"/>
      <c r="AK370" s="1170"/>
      <c r="AL370" s="2563">
        <f t="shared" si="277"/>
        <v>0</v>
      </c>
      <c r="AM370" s="1273"/>
    </row>
    <row r="371" spans="1:39" s="2527" customFormat="1" ht="86.25" x14ac:dyDescent="0.25">
      <c r="A371" s="362"/>
      <c r="B371" s="362"/>
      <c r="C371" s="654" t="s">
        <v>598</v>
      </c>
      <c r="D371" s="4"/>
      <c r="E371" s="4"/>
      <c r="F371" s="394">
        <f>F321</f>
        <v>23021</v>
      </c>
      <c r="G371" s="394">
        <f>G321</f>
        <v>19184.166666666668</v>
      </c>
      <c r="H371" s="394">
        <f>H321</f>
        <v>28847</v>
      </c>
      <c r="I371" s="327">
        <f t="shared" ref="I371:I376" si="278">H371/G371*100</f>
        <v>150.36879371009078</v>
      </c>
      <c r="J371" s="1754"/>
      <c r="K371" s="1754"/>
      <c r="L371" s="208"/>
      <c r="M371" s="208"/>
      <c r="N371" s="208"/>
      <c r="O371" s="208"/>
      <c r="P371" s="208"/>
      <c r="Q371" s="208"/>
      <c r="R371" s="490">
        <f t="shared" ref="R371:AI371" si="279">R321</f>
        <v>49063.506249999999</v>
      </c>
      <c r="S371" s="490">
        <f t="shared" si="279"/>
        <v>49063.506249999999</v>
      </c>
      <c r="T371" s="490">
        <f t="shared" si="279"/>
        <v>49063.506249999999</v>
      </c>
      <c r="U371" s="490">
        <f t="shared" si="279"/>
        <v>49063.506249999999</v>
      </c>
      <c r="V371" s="490">
        <f t="shared" ref="V371:W371" si="280">V321</f>
        <v>49063.506249999999</v>
      </c>
      <c r="W371" s="490">
        <f t="shared" si="280"/>
        <v>49063.506249999999</v>
      </c>
      <c r="X371" s="490">
        <f t="shared" ref="X371:Y371" si="281">X321</f>
        <v>49063.506249999999</v>
      </c>
      <c r="Y371" s="490">
        <f t="shared" si="281"/>
        <v>49063.506249999999</v>
      </c>
      <c r="Z371" s="490">
        <f t="shared" ref="Z371:AA371" si="282">Z321</f>
        <v>49063.506249999999</v>
      </c>
      <c r="AA371" s="490">
        <f t="shared" si="282"/>
        <v>49063.506249999999</v>
      </c>
      <c r="AB371" s="1085">
        <f>R371/12*$C$3+(S371-R371)/11*6+(T371-S371)/10*5+(U371-T371)/9*4+(V371-U371)/8*3+(W371-V371)/7*2+(X371-W371)/6*1</f>
        <v>40886.255208333328</v>
      </c>
      <c r="AC371" s="490">
        <f t="shared" si="279"/>
        <v>61480.168750000004</v>
      </c>
      <c r="AD371" s="986">
        <f t="shared" si="279"/>
        <v>0</v>
      </c>
      <c r="AE371" s="490">
        <f t="shared" si="279"/>
        <v>0</v>
      </c>
      <c r="AF371" s="490">
        <f t="shared" si="279"/>
        <v>20593.913541666676</v>
      </c>
      <c r="AG371" s="490">
        <f t="shared" si="279"/>
        <v>0</v>
      </c>
      <c r="AH371" s="490">
        <f t="shared" si="279"/>
        <v>-8.8156200000000009</v>
      </c>
      <c r="AI371" s="490">
        <f t="shared" si="279"/>
        <v>61471.353130000003</v>
      </c>
      <c r="AJ371" s="1142"/>
      <c r="AK371" s="1170"/>
      <c r="AL371" s="2563">
        <f t="shared" si="277"/>
        <v>0</v>
      </c>
      <c r="AM371" s="1273"/>
    </row>
    <row r="372" spans="1:39" s="2527" customFormat="1" ht="29.25" x14ac:dyDescent="0.25">
      <c r="A372" s="362">
        <v>1</v>
      </c>
      <c r="B372" s="362">
        <v>1</v>
      </c>
      <c r="C372" s="654" t="s">
        <v>272</v>
      </c>
      <c r="D372" s="4"/>
      <c r="E372" s="4"/>
      <c r="F372" s="394">
        <f>F334+F311</f>
        <v>55874</v>
      </c>
      <c r="G372" s="394">
        <f>G334+G311</f>
        <v>46561.666666666664</v>
      </c>
      <c r="H372" s="394">
        <f>H334+H311</f>
        <v>33451</v>
      </c>
      <c r="I372" s="707">
        <f t="shared" si="278"/>
        <v>71.842359594802602</v>
      </c>
      <c r="J372" s="1754"/>
      <c r="K372" s="1754"/>
      <c r="L372" s="208"/>
      <c r="M372" s="208"/>
      <c r="N372" s="208"/>
      <c r="O372" s="208"/>
      <c r="P372" s="208"/>
      <c r="Q372" s="208"/>
      <c r="R372" s="490"/>
      <c r="S372" s="490"/>
      <c r="T372" s="490"/>
      <c r="U372" s="490"/>
      <c r="V372" s="490"/>
      <c r="W372" s="490"/>
      <c r="X372" s="490"/>
      <c r="Y372" s="490"/>
      <c r="Z372" s="490"/>
      <c r="AA372" s="490"/>
      <c r="AB372" s="950"/>
      <c r="AC372" s="490"/>
      <c r="AD372" s="986"/>
      <c r="AE372" s="490"/>
      <c r="AF372" s="490"/>
      <c r="AG372" s="490"/>
      <c r="AH372" s="490"/>
      <c r="AI372" s="490"/>
      <c r="AJ372" s="1146"/>
      <c r="AK372" s="1170"/>
      <c r="AL372" s="2563">
        <f t="shared" si="277"/>
        <v>0</v>
      </c>
      <c r="AM372" s="1273"/>
    </row>
    <row r="373" spans="1:39" s="2527" customFormat="1" ht="43.5" x14ac:dyDescent="0.25">
      <c r="A373" s="362">
        <v>1</v>
      </c>
      <c r="B373" s="362">
        <v>1</v>
      </c>
      <c r="C373" s="654" t="s">
        <v>287</v>
      </c>
      <c r="D373" s="4"/>
      <c r="E373" s="4"/>
      <c r="F373" s="394">
        <f>F322</f>
        <v>31869</v>
      </c>
      <c r="G373" s="394">
        <f>G322</f>
        <v>26557.5</v>
      </c>
      <c r="H373" s="394">
        <f>H322</f>
        <v>19220</v>
      </c>
      <c r="I373" s="707">
        <f t="shared" si="278"/>
        <v>72.371269886096201</v>
      </c>
      <c r="J373" s="1754"/>
      <c r="K373" s="1754"/>
      <c r="L373" s="208"/>
      <c r="M373" s="208"/>
      <c r="N373" s="208"/>
      <c r="O373" s="208"/>
      <c r="P373" s="208"/>
      <c r="Q373" s="208"/>
      <c r="R373" s="490">
        <f t="shared" ref="R373:AH373" si="283">R343+R322</f>
        <v>134093.21120688799</v>
      </c>
      <c r="S373" s="490">
        <f t="shared" si="283"/>
        <v>134093.21120688799</v>
      </c>
      <c r="T373" s="490">
        <f t="shared" si="283"/>
        <v>134093.21120688799</v>
      </c>
      <c r="U373" s="490">
        <f t="shared" si="283"/>
        <v>134093.21120688799</v>
      </c>
      <c r="V373" s="490">
        <f t="shared" si="283"/>
        <v>134093.21120688799</v>
      </c>
      <c r="W373" s="490">
        <f t="shared" si="283"/>
        <v>134093.21120688799</v>
      </c>
      <c r="X373" s="490">
        <f t="shared" si="283"/>
        <v>134093.21120688799</v>
      </c>
      <c r="Y373" s="490">
        <f t="shared" si="283"/>
        <v>134093.21120688799</v>
      </c>
      <c r="Z373" s="490">
        <f t="shared" ref="Z373:AA373" si="284">Z343+Z322</f>
        <v>134093.21120688799</v>
      </c>
      <c r="AA373" s="490">
        <f t="shared" si="284"/>
        <v>134093.21120688799</v>
      </c>
      <c r="AB373" s="950">
        <f t="shared" si="283"/>
        <v>111744.34267240665</v>
      </c>
      <c r="AC373" s="490">
        <f t="shared" si="283"/>
        <v>75866.019780000002</v>
      </c>
      <c r="AD373" s="986">
        <f t="shared" si="283"/>
        <v>0</v>
      </c>
      <c r="AE373" s="490">
        <f t="shared" si="283"/>
        <v>0</v>
      </c>
      <c r="AF373" s="490">
        <f t="shared" si="283"/>
        <v>-35878.322892406657</v>
      </c>
      <c r="AG373" s="490">
        <f t="shared" si="283"/>
        <v>0</v>
      </c>
      <c r="AH373" s="490">
        <f t="shared" si="283"/>
        <v>-32.84178</v>
      </c>
      <c r="AI373" s="490">
        <f>AI343+AI322</f>
        <v>75833.178</v>
      </c>
      <c r="AJ373" s="1146"/>
      <c r="AK373" s="1170"/>
      <c r="AL373" s="2563">
        <f t="shared" si="277"/>
        <v>0</v>
      </c>
      <c r="AM373" s="1273"/>
    </row>
    <row r="374" spans="1:39" s="2527" customFormat="1" ht="29.25" x14ac:dyDescent="0.25">
      <c r="A374" s="362">
        <v>1</v>
      </c>
      <c r="B374" s="362">
        <v>1</v>
      </c>
      <c r="C374" s="654" t="s">
        <v>273</v>
      </c>
      <c r="D374" s="4"/>
      <c r="E374" s="4"/>
      <c r="F374" s="394">
        <f>F344+F317</f>
        <v>80310</v>
      </c>
      <c r="G374" s="394">
        <f>G344+G317</f>
        <v>66157.666666666657</v>
      </c>
      <c r="H374" s="394">
        <f>H344+H317</f>
        <v>58812</v>
      </c>
      <c r="I374" s="707">
        <f t="shared" si="278"/>
        <v>88.896726506880043</v>
      </c>
      <c r="J374" s="1754"/>
      <c r="K374" s="1754"/>
      <c r="L374" s="208"/>
      <c r="M374" s="208"/>
      <c r="N374" s="208"/>
      <c r="O374" s="208"/>
      <c r="P374" s="208"/>
      <c r="Q374" s="208"/>
      <c r="R374" s="490"/>
      <c r="S374" s="490"/>
      <c r="T374" s="490"/>
      <c r="U374" s="490"/>
      <c r="V374" s="490"/>
      <c r="W374" s="490"/>
      <c r="X374" s="490"/>
      <c r="Y374" s="490"/>
      <c r="Z374" s="490"/>
      <c r="AA374" s="490"/>
      <c r="AB374" s="950"/>
      <c r="AC374" s="490"/>
      <c r="AD374" s="986"/>
      <c r="AE374" s="490"/>
      <c r="AF374" s="490"/>
      <c r="AG374" s="490"/>
      <c r="AH374" s="490"/>
      <c r="AI374" s="490"/>
      <c r="AJ374" s="1146"/>
      <c r="AK374" s="1170"/>
      <c r="AL374" s="2563">
        <f t="shared" si="277"/>
        <v>0</v>
      </c>
      <c r="AM374" s="1273"/>
    </row>
    <row r="375" spans="1:39" s="2527" customFormat="1" ht="29.25" x14ac:dyDescent="0.25">
      <c r="A375" s="362">
        <v>1</v>
      </c>
      <c r="B375" s="362">
        <v>1</v>
      </c>
      <c r="C375" s="654" t="s">
        <v>274</v>
      </c>
      <c r="D375" s="4"/>
      <c r="E375" s="4"/>
      <c r="F375" s="394">
        <f>F350+F348</f>
        <v>38500</v>
      </c>
      <c r="G375" s="394">
        <f>G350+G348</f>
        <v>32083.333333333332</v>
      </c>
      <c r="H375" s="394">
        <f>H350+H348</f>
        <v>25683</v>
      </c>
      <c r="I375" s="707">
        <f t="shared" si="278"/>
        <v>80.050909090909101</v>
      </c>
      <c r="J375" s="1754"/>
      <c r="K375" s="1754"/>
      <c r="L375" s="208"/>
      <c r="M375" s="208"/>
      <c r="N375" s="208"/>
      <c r="O375" s="208"/>
      <c r="P375" s="208"/>
      <c r="Q375" s="208"/>
      <c r="R375" s="490">
        <v>49836.71</v>
      </c>
      <c r="S375" s="490">
        <v>49836.71</v>
      </c>
      <c r="T375" s="490">
        <v>49836.71</v>
      </c>
      <c r="U375" s="490">
        <v>49836.71</v>
      </c>
      <c r="V375" s="490">
        <v>49836.71</v>
      </c>
      <c r="W375" s="490">
        <v>49836.71</v>
      </c>
      <c r="X375" s="490">
        <v>49836.71</v>
      </c>
      <c r="Y375" s="490">
        <v>49836.71</v>
      </c>
      <c r="Z375" s="490">
        <v>49836.71</v>
      </c>
      <c r="AA375" s="490">
        <v>49836.71</v>
      </c>
      <c r="AB375" s="2571">
        <f>R375/12*$C$3+(S375-R375)/11*9+(T375-S375)/10*8+(U375-T375)/9*7+(V375-U375)/8*6+(W375-V375)/7*5+(X375-W375)/6*4+(Y375-X375)/5*3+(Z375-Y375)/4*2+(AA375-Z375)/3*1</f>
        <v>41530.591666666667</v>
      </c>
      <c r="AC375" s="490">
        <f>AI375-AH375-AE375-AD375</f>
        <v>33218.3917</v>
      </c>
      <c r="AD375" s="986"/>
      <c r="AE375" s="490"/>
      <c r="AF375" s="490">
        <f>AC375-AB375</f>
        <v>-8312.199966666667</v>
      </c>
      <c r="AG375" s="490"/>
      <c r="AH375" s="490">
        <v>-34.982420000000005</v>
      </c>
      <c r="AI375" s="490">
        <v>33183.40928</v>
      </c>
      <c r="AJ375" s="1146"/>
      <c r="AK375" s="1170"/>
      <c r="AL375" s="2563">
        <f t="shared" si="277"/>
        <v>0</v>
      </c>
      <c r="AM375" s="1273"/>
    </row>
    <row r="376" spans="1:39" s="2527" customFormat="1" x14ac:dyDescent="0.25">
      <c r="A376" s="362">
        <v>1</v>
      </c>
      <c r="B376" s="362">
        <v>1</v>
      </c>
      <c r="C376" s="655" t="s">
        <v>136</v>
      </c>
      <c r="D376" s="4"/>
      <c r="E376" s="4"/>
      <c r="F376" s="394">
        <f>F371*2.6+F372+F373+F375+F374*2.6</f>
        <v>394903.6</v>
      </c>
      <c r="G376" s="394">
        <f>G371*2.6+G372+G373+G375+G374*2.6</f>
        <v>327091.26666666666</v>
      </c>
      <c r="H376" s="394">
        <f>H371*2.6+H372+H373+H375+H374*2.6</f>
        <v>306267.40000000002</v>
      </c>
      <c r="I376" s="707">
        <f t="shared" si="278"/>
        <v>93.633621931004384</v>
      </c>
      <c r="J376" s="1754"/>
      <c r="K376" s="1754"/>
      <c r="L376" s="208"/>
      <c r="M376" s="208"/>
      <c r="N376" s="208"/>
      <c r="O376" s="208"/>
      <c r="P376" s="208"/>
      <c r="Q376" s="208"/>
      <c r="R376" s="490">
        <f t="shared" ref="R376:W376" si="285">SUM(R375,R351,R343,R334,R322,R321,R310)</f>
        <v>358173.21514201147</v>
      </c>
      <c r="S376" s="490">
        <f t="shared" si="285"/>
        <v>358173.21514201147</v>
      </c>
      <c r="T376" s="490">
        <f t="shared" si="285"/>
        <v>359255.81014201144</v>
      </c>
      <c r="U376" s="490">
        <f t="shared" si="285"/>
        <v>359255.81014201144</v>
      </c>
      <c r="V376" s="490">
        <f t="shared" si="285"/>
        <v>359255.81014201144</v>
      </c>
      <c r="W376" s="490">
        <f t="shared" si="285"/>
        <v>359255.81014201144</v>
      </c>
      <c r="X376" s="490">
        <f t="shared" ref="X376:Y376" si="286">SUM(X375,X351,X343,X334,X322,X321,X310)</f>
        <v>359255.81014201144</v>
      </c>
      <c r="Y376" s="490">
        <f t="shared" si="286"/>
        <v>358125.47981201147</v>
      </c>
      <c r="Z376" s="490">
        <f t="shared" ref="Z376:AA376" si="287">SUM(Z375,Z351,Z343,Z334,Z322,Z321,Z310)</f>
        <v>355291.52781201142</v>
      </c>
      <c r="AA376" s="490">
        <f t="shared" si="287"/>
        <v>355291.52781201142</v>
      </c>
      <c r="AB376" s="3050">
        <f t="shared" ref="AB376:AI376" si="288">SUM(AB375,AB351,AB343,AB334,AB322,AB321,AB310)</f>
        <v>297074.08953554282</v>
      </c>
      <c r="AC376" s="490">
        <f t="shared" si="288"/>
        <v>267408.90577000001</v>
      </c>
      <c r="AD376" s="986">
        <f t="shared" si="288"/>
        <v>0</v>
      </c>
      <c r="AE376" s="490">
        <f t="shared" si="288"/>
        <v>671.10940999999991</v>
      </c>
      <c r="AF376" s="490">
        <f t="shared" si="288"/>
        <v>-29665.183765542824</v>
      </c>
      <c r="AG376" s="490">
        <f t="shared" si="288"/>
        <v>-79.903869999999998</v>
      </c>
      <c r="AH376" s="490">
        <f t="shared" si="288"/>
        <v>-202.40846999999999</v>
      </c>
      <c r="AI376" s="490">
        <f t="shared" si="288"/>
        <v>267877.60671000002</v>
      </c>
      <c r="AJ376" s="1146"/>
      <c r="AK376" s="1170"/>
      <c r="AL376" s="2563">
        <f t="shared" si="277"/>
        <v>0</v>
      </c>
      <c r="AM376" s="1273"/>
    </row>
    <row r="377" spans="1:39" s="2527" customFormat="1" x14ac:dyDescent="0.25">
      <c r="A377" s="362">
        <v>1</v>
      </c>
      <c r="B377" s="362">
        <v>1</v>
      </c>
      <c r="C377" s="1594" t="s">
        <v>29</v>
      </c>
      <c r="D377" s="1594"/>
      <c r="E377" s="2"/>
      <c r="F377" s="370"/>
      <c r="G377" s="327"/>
      <c r="H377" s="327"/>
      <c r="I377" s="327"/>
      <c r="J377" s="1754"/>
      <c r="K377" s="1754"/>
      <c r="L377" s="939"/>
      <c r="M377" s="939"/>
      <c r="N377" s="939"/>
      <c r="O377" s="939"/>
      <c r="P377" s="939"/>
      <c r="Q377" s="939"/>
      <c r="R377" s="545"/>
      <c r="S377" s="545"/>
      <c r="T377" s="545"/>
      <c r="U377" s="545"/>
      <c r="V377" s="545"/>
      <c r="W377" s="545"/>
      <c r="X377" s="545"/>
      <c r="Y377" s="545"/>
      <c r="Z377" s="545"/>
      <c r="AA377" s="545"/>
      <c r="AB377" s="2537"/>
      <c r="AC377" s="545"/>
      <c r="AD377" s="1371"/>
      <c r="AE377" s="545"/>
      <c r="AF377" s="545"/>
      <c r="AG377" s="545"/>
      <c r="AH377" s="545"/>
      <c r="AI377" s="545"/>
      <c r="AJ377" s="1162"/>
      <c r="AK377" s="2538"/>
      <c r="AL377" s="2563">
        <f t="shared" si="277"/>
        <v>0</v>
      </c>
      <c r="AM377" s="1273"/>
    </row>
    <row r="378" spans="1:39" s="2527" customFormat="1" x14ac:dyDescent="0.25">
      <c r="A378" s="362">
        <v>1</v>
      </c>
      <c r="B378" s="362">
        <v>1</v>
      </c>
      <c r="C378" s="1265" t="s">
        <v>48</v>
      </c>
      <c r="D378" s="1265"/>
      <c r="E378" s="2637">
        <v>300</v>
      </c>
      <c r="F378" s="387">
        <v>60</v>
      </c>
      <c r="G378" s="210">
        <f>(F378/12*$C$3)</f>
        <v>50</v>
      </c>
      <c r="H378" s="327">
        <v>53</v>
      </c>
      <c r="I378" s="210">
        <f t="shared" ref="I378:I383" si="289">H378/G378*100</f>
        <v>106</v>
      </c>
      <c r="J378" s="1034">
        <v>10</v>
      </c>
      <c r="K378" s="250">
        <f t="shared" ref="K378:K383" si="290">N378/H378</f>
        <v>9.6037735849056602</v>
      </c>
      <c r="L378" s="251">
        <f>ROUND(F378*J378,0)</f>
        <v>600</v>
      </c>
      <c r="M378" s="251">
        <f>L378/12*$C$3</f>
        <v>500</v>
      </c>
      <c r="N378" s="320">
        <v>509</v>
      </c>
      <c r="O378" s="251">
        <f t="shared" ref="O378:O383" si="291">N378/M378*100</f>
        <v>101.8</v>
      </c>
      <c r="P378" s="251">
        <f>L378/E378</f>
        <v>2</v>
      </c>
      <c r="Q378" s="251">
        <f t="shared" ref="Q378:Q383" si="292">N378/$C$3*12/P378</f>
        <v>305.39999999999998</v>
      </c>
      <c r="R378" s="545"/>
      <c r="S378" s="545"/>
      <c r="T378" s="545"/>
      <c r="U378" s="545"/>
      <c r="V378" s="545"/>
      <c r="W378" s="545"/>
      <c r="X378" s="545"/>
      <c r="Y378" s="545"/>
      <c r="Z378" s="545"/>
      <c r="AA378" s="545"/>
      <c r="AB378" s="2537"/>
      <c r="AC378" s="545"/>
      <c r="AD378" s="1371"/>
      <c r="AE378" s="545"/>
      <c r="AF378" s="545"/>
      <c r="AG378" s="545"/>
      <c r="AH378" s="545"/>
      <c r="AI378" s="545"/>
      <c r="AJ378" s="1162"/>
      <c r="AK378" s="2538"/>
      <c r="AL378" s="2563">
        <f t="shared" si="277"/>
        <v>0</v>
      </c>
      <c r="AM378" s="1273"/>
    </row>
    <row r="379" spans="1:39" s="2527" customFormat="1" x14ac:dyDescent="0.25">
      <c r="A379" s="362">
        <v>1</v>
      </c>
      <c r="B379" s="362">
        <v>1</v>
      </c>
      <c r="C379" s="1265" t="s">
        <v>10</v>
      </c>
      <c r="D379" s="1265"/>
      <c r="E379" s="2637">
        <v>300</v>
      </c>
      <c r="F379" s="387">
        <v>157</v>
      </c>
      <c r="G379" s="210">
        <f>(F379/12*$C$3)</f>
        <v>130.83333333333334</v>
      </c>
      <c r="H379" s="327">
        <v>88</v>
      </c>
      <c r="I379" s="210">
        <f t="shared" si="289"/>
        <v>67.261146496815286</v>
      </c>
      <c r="J379" s="1034">
        <v>9.5</v>
      </c>
      <c r="K379" s="250">
        <f t="shared" si="290"/>
        <v>7.1477272727272725</v>
      </c>
      <c r="L379" s="251">
        <f>ROUND(F379*J379,0)</f>
        <v>1492</v>
      </c>
      <c r="M379" s="251">
        <f>L379/12*$C$3</f>
        <v>1243.3333333333333</v>
      </c>
      <c r="N379" s="320">
        <v>629</v>
      </c>
      <c r="O379" s="251">
        <f t="shared" si="291"/>
        <v>50.589812332439678</v>
      </c>
      <c r="P379" s="251">
        <f>L379/E379</f>
        <v>4.9733333333333336</v>
      </c>
      <c r="Q379" s="251">
        <f t="shared" si="292"/>
        <v>151.76943699731902</v>
      </c>
      <c r="R379" s="545"/>
      <c r="S379" s="545"/>
      <c r="T379" s="545"/>
      <c r="U379" s="545"/>
      <c r="V379" s="545"/>
      <c r="W379" s="545"/>
      <c r="X379" s="545"/>
      <c r="Y379" s="545"/>
      <c r="Z379" s="545"/>
      <c r="AA379" s="545"/>
      <c r="AB379" s="2537"/>
      <c r="AC379" s="545"/>
      <c r="AD379" s="1371"/>
      <c r="AE379" s="545"/>
      <c r="AF379" s="545"/>
      <c r="AG379" s="545"/>
      <c r="AH379" s="545"/>
      <c r="AI379" s="545"/>
      <c r="AJ379" s="1162"/>
      <c r="AK379" s="2538"/>
      <c r="AL379" s="2563">
        <f t="shared" si="277"/>
        <v>0</v>
      </c>
      <c r="AM379" s="1273"/>
    </row>
    <row r="380" spans="1:39" s="2527" customFormat="1" x14ac:dyDescent="0.25">
      <c r="A380" s="362"/>
      <c r="B380" s="362">
        <v>1</v>
      </c>
      <c r="C380" s="1265" t="s">
        <v>64</v>
      </c>
      <c r="D380" s="1265"/>
      <c r="E380" s="2637">
        <v>300</v>
      </c>
      <c r="F380" s="387">
        <v>70</v>
      </c>
      <c r="G380" s="210">
        <f>(F380/12*$C$3)</f>
        <v>58.333333333333329</v>
      </c>
      <c r="H380" s="327">
        <v>156</v>
      </c>
      <c r="I380" s="210">
        <f t="shared" si="289"/>
        <v>267.42857142857144</v>
      </c>
      <c r="J380" s="1034">
        <v>11</v>
      </c>
      <c r="K380" s="250">
        <f t="shared" si="290"/>
        <v>8.6025641025641022</v>
      </c>
      <c r="L380" s="251">
        <f>ROUND(F380*J380,0)</f>
        <v>770</v>
      </c>
      <c r="M380" s="251">
        <f>L380/12*$C$3</f>
        <v>641.66666666666674</v>
      </c>
      <c r="N380" s="320">
        <v>1342</v>
      </c>
      <c r="O380" s="251">
        <f t="shared" si="291"/>
        <v>209.14285714285711</v>
      </c>
      <c r="P380" s="251">
        <f>L380/E380</f>
        <v>2.5666666666666669</v>
      </c>
      <c r="Q380" s="251">
        <f t="shared" si="292"/>
        <v>627.42857142857133</v>
      </c>
      <c r="R380" s="545"/>
      <c r="S380" s="545"/>
      <c r="T380" s="545"/>
      <c r="U380" s="545"/>
      <c r="V380" s="545"/>
      <c r="W380" s="545"/>
      <c r="X380" s="545"/>
      <c r="Y380" s="545"/>
      <c r="Z380" s="545"/>
      <c r="AA380" s="545"/>
      <c r="AB380" s="2537"/>
      <c r="AC380" s="545"/>
      <c r="AD380" s="1371"/>
      <c r="AE380" s="545"/>
      <c r="AF380" s="545"/>
      <c r="AG380" s="545"/>
      <c r="AH380" s="545"/>
      <c r="AI380" s="545"/>
      <c r="AJ380" s="1162"/>
      <c r="AK380" s="2538"/>
      <c r="AL380" s="2563">
        <f t="shared" si="277"/>
        <v>0</v>
      </c>
      <c r="AM380" s="1273"/>
    </row>
    <row r="381" spans="1:39" s="2527" customFormat="1" x14ac:dyDescent="0.25">
      <c r="A381" s="362">
        <v>1</v>
      </c>
      <c r="B381" s="362">
        <v>1</v>
      </c>
      <c r="C381" s="1265" t="s">
        <v>6</v>
      </c>
      <c r="D381" s="1265"/>
      <c r="E381" s="2637">
        <v>300</v>
      </c>
      <c r="F381" s="387">
        <v>55</v>
      </c>
      <c r="G381" s="210">
        <f>(F381/12*$C$3)</f>
        <v>45.833333333333329</v>
      </c>
      <c r="H381" s="327">
        <v>0</v>
      </c>
      <c r="I381" s="210">
        <f t="shared" si="289"/>
        <v>0</v>
      </c>
      <c r="J381" s="1034">
        <v>6.7</v>
      </c>
      <c r="K381" s="250" t="e">
        <f t="shared" si="290"/>
        <v>#DIV/0!</v>
      </c>
      <c r="L381" s="251">
        <f>ROUND(F381*J381,0)</f>
        <v>369</v>
      </c>
      <c r="M381" s="251">
        <f>L381/12*$C$3</f>
        <v>307.5</v>
      </c>
      <c r="N381" s="320"/>
      <c r="O381" s="251">
        <f t="shared" si="291"/>
        <v>0</v>
      </c>
      <c r="P381" s="251">
        <f>L381/E381</f>
        <v>1.23</v>
      </c>
      <c r="Q381" s="251">
        <f t="shared" si="292"/>
        <v>0</v>
      </c>
      <c r="R381" s="545"/>
      <c r="S381" s="545"/>
      <c r="T381" s="545"/>
      <c r="U381" s="545"/>
      <c r="V381" s="545"/>
      <c r="W381" s="545"/>
      <c r="X381" s="545"/>
      <c r="Y381" s="545"/>
      <c r="Z381" s="545"/>
      <c r="AA381" s="545"/>
      <c r="AB381" s="2537"/>
      <c r="AC381" s="545"/>
      <c r="AD381" s="1371"/>
      <c r="AE381" s="545"/>
      <c r="AF381" s="545"/>
      <c r="AG381" s="545"/>
      <c r="AH381" s="545"/>
      <c r="AI381" s="545"/>
      <c r="AJ381" s="1162"/>
      <c r="AK381" s="2538"/>
      <c r="AL381" s="2563">
        <f t="shared" si="277"/>
        <v>0</v>
      </c>
      <c r="AM381" s="1273"/>
    </row>
    <row r="382" spans="1:39" s="2527" customFormat="1" x14ac:dyDescent="0.25">
      <c r="A382" s="362">
        <v>1</v>
      </c>
      <c r="B382" s="362">
        <v>1</v>
      </c>
      <c r="C382" s="1265" t="s">
        <v>163</v>
      </c>
      <c r="D382" s="1265"/>
      <c r="E382" s="2637">
        <v>300</v>
      </c>
      <c r="F382" s="387">
        <v>28</v>
      </c>
      <c r="G382" s="210">
        <f>(F382/12*$C$3)</f>
        <v>23.333333333333336</v>
      </c>
      <c r="H382" s="210">
        <v>63</v>
      </c>
      <c r="I382" s="210">
        <f t="shared" si="289"/>
        <v>270</v>
      </c>
      <c r="J382" s="1034">
        <v>7.4</v>
      </c>
      <c r="K382" s="250">
        <f t="shared" si="290"/>
        <v>6.8412698412698409</v>
      </c>
      <c r="L382" s="251">
        <f>ROUND(F382*J382,0)</f>
        <v>207</v>
      </c>
      <c r="M382" s="251">
        <f>L382/12*$C$3</f>
        <v>172.5</v>
      </c>
      <c r="N382" s="251">
        <v>431</v>
      </c>
      <c r="O382" s="251">
        <f t="shared" si="291"/>
        <v>249.85507246376812</v>
      </c>
      <c r="P382" s="251">
        <f>L382/E382</f>
        <v>0.69</v>
      </c>
      <c r="Q382" s="251">
        <f t="shared" si="292"/>
        <v>749.56521739130449</v>
      </c>
      <c r="R382" s="490"/>
      <c r="S382" s="490"/>
      <c r="T382" s="490"/>
      <c r="U382" s="490"/>
      <c r="V382" s="490"/>
      <c r="W382" s="490"/>
      <c r="X382" s="490"/>
      <c r="Y382" s="490"/>
      <c r="Z382" s="490"/>
      <c r="AA382" s="490"/>
      <c r="AB382" s="950"/>
      <c r="AC382" s="490"/>
      <c r="AD382" s="986"/>
      <c r="AE382" s="490"/>
      <c r="AF382" s="490"/>
      <c r="AG382" s="490"/>
      <c r="AH382" s="490"/>
      <c r="AI382" s="490"/>
      <c r="AJ382" s="1158"/>
      <c r="AK382" s="1170"/>
      <c r="AL382" s="2563">
        <f t="shared" si="277"/>
        <v>0</v>
      </c>
      <c r="AM382" s="1273"/>
    </row>
    <row r="383" spans="1:39" s="2527" customFormat="1" x14ac:dyDescent="0.25">
      <c r="A383" s="362">
        <v>1</v>
      </c>
      <c r="B383" s="362">
        <v>1</v>
      </c>
      <c r="C383" s="1594" t="s">
        <v>32</v>
      </c>
      <c r="D383" s="1594"/>
      <c r="E383" s="1594"/>
      <c r="F383" s="2257">
        <f>SUM(F378:F382)</f>
        <v>370</v>
      </c>
      <c r="G383" s="2323">
        <f>SUM(G378:G382)</f>
        <v>308.33333333333331</v>
      </c>
      <c r="H383" s="2323">
        <f>SUM(H378:H382)</f>
        <v>360</v>
      </c>
      <c r="I383" s="2323">
        <f t="shared" si="289"/>
        <v>116.75675675675676</v>
      </c>
      <c r="J383" s="2324">
        <f>SUM(L383/F383)</f>
        <v>9.2918918918918916</v>
      </c>
      <c r="K383" s="340">
        <f t="shared" si="290"/>
        <v>8.0861111111111104</v>
      </c>
      <c r="L383" s="889">
        <f>SUM(L378:L382)</f>
        <v>3438</v>
      </c>
      <c r="M383" s="889">
        <f>SUM(M378:M382)</f>
        <v>2865</v>
      </c>
      <c r="N383" s="889">
        <f>SUM(N378:N382)</f>
        <v>2911</v>
      </c>
      <c r="O383" s="251">
        <f t="shared" si="291"/>
        <v>101.60558464223386</v>
      </c>
      <c r="P383" s="1504">
        <f>SUM(P378:P382)</f>
        <v>11.46</v>
      </c>
      <c r="Q383" s="251">
        <f t="shared" si="292"/>
        <v>304.81675392670155</v>
      </c>
      <c r="R383" s="505"/>
      <c r="S383" s="505"/>
      <c r="T383" s="505"/>
      <c r="U383" s="505"/>
      <c r="V383" s="505"/>
      <c r="W383" s="505"/>
      <c r="X383" s="505"/>
      <c r="Y383" s="505"/>
      <c r="Z383" s="505"/>
      <c r="AA383" s="505"/>
      <c r="AB383" s="2574"/>
      <c r="AC383" s="539"/>
      <c r="AD383" s="1287"/>
      <c r="AE383" s="539"/>
      <c r="AF383" s="539"/>
      <c r="AG383" s="539"/>
      <c r="AH383" s="505"/>
      <c r="AI383" s="505"/>
      <c r="AJ383" s="2325"/>
      <c r="AK383" s="1119"/>
      <c r="AL383" s="2563">
        <f t="shared" si="277"/>
        <v>0</v>
      </c>
      <c r="AM383" s="1273"/>
    </row>
    <row r="384" spans="1:39" s="2527" customFormat="1" ht="30" x14ac:dyDescent="0.25">
      <c r="A384" s="362">
        <v>1</v>
      </c>
      <c r="B384" s="362">
        <v>1</v>
      </c>
      <c r="C384" s="2" t="s">
        <v>125</v>
      </c>
      <c r="D384" s="2"/>
      <c r="E384" s="1594"/>
      <c r="F384" s="2257"/>
      <c r="G384" s="2323"/>
      <c r="H384" s="2323"/>
      <c r="I384" s="2323"/>
      <c r="J384" s="2324"/>
      <c r="K384" s="340"/>
      <c r="L384" s="889"/>
      <c r="M384" s="889"/>
      <c r="N384" s="889"/>
      <c r="O384" s="251"/>
      <c r="P384" s="1504"/>
      <c r="Q384" s="251"/>
      <c r="R384" s="505"/>
      <c r="S384" s="505"/>
      <c r="T384" s="505"/>
      <c r="U384" s="505"/>
      <c r="V384" s="505"/>
      <c r="W384" s="505"/>
      <c r="X384" s="505"/>
      <c r="Y384" s="505"/>
      <c r="Z384" s="505"/>
      <c r="AA384" s="505"/>
      <c r="AB384" s="2575"/>
      <c r="AC384" s="505"/>
      <c r="AD384" s="968"/>
      <c r="AE384" s="505"/>
      <c r="AF384" s="505"/>
      <c r="AG384" s="505"/>
      <c r="AH384" s="505"/>
      <c r="AI384" s="505"/>
      <c r="AJ384" s="2325"/>
      <c r="AK384" s="1119"/>
      <c r="AL384" s="2563">
        <f t="shared" si="277"/>
        <v>0</v>
      </c>
      <c r="AM384" s="1273"/>
    </row>
    <row r="385" spans="1:39" s="2527" customFormat="1" x14ac:dyDescent="0.25">
      <c r="A385" s="362"/>
      <c r="B385" s="362">
        <v>1</v>
      </c>
      <c r="C385" s="1265" t="s">
        <v>242</v>
      </c>
      <c r="D385" s="2638"/>
      <c r="E385" s="2326">
        <v>240</v>
      </c>
      <c r="F385" s="370">
        <v>35</v>
      </c>
      <c r="G385" s="210">
        <f t="shared" ref="G385:G391" si="293">(F385/12*$C$3)</f>
        <v>29.166666666666664</v>
      </c>
      <c r="H385" s="210">
        <v>35</v>
      </c>
      <c r="I385" s="210">
        <f t="shared" ref="I385:I393" si="294">H385/G385*100</f>
        <v>120.00000000000001</v>
      </c>
      <c r="J385" s="545">
        <v>8</v>
      </c>
      <c r="K385" s="250">
        <f t="shared" ref="K385:K393" si="295">N385/H385</f>
        <v>7.6571428571428575</v>
      </c>
      <c r="L385" s="251">
        <f t="shared" ref="L385:L391" si="296">ROUND(F385*J385,0)</f>
        <v>280</v>
      </c>
      <c r="M385" s="251">
        <f t="shared" ref="M385:M391" si="297">L385/12*$C$3</f>
        <v>233.33333333333331</v>
      </c>
      <c r="N385" s="251">
        <v>268</v>
      </c>
      <c r="O385" s="251">
        <f t="shared" ref="O385:O393" si="298">N385/M385*100</f>
        <v>114.85714285714286</v>
      </c>
      <c r="P385" s="251">
        <f t="shared" ref="P385:P391" si="299">L385/E385</f>
        <v>1.1666666666666667</v>
      </c>
      <c r="Q385" s="251">
        <f t="shared" ref="Q385:Q393" si="300">N385/$C$3*12/P385</f>
        <v>275.65714285714284</v>
      </c>
      <c r="R385" s="505"/>
      <c r="S385" s="505"/>
      <c r="T385" s="505"/>
      <c r="U385" s="505"/>
      <c r="V385" s="505"/>
      <c r="W385" s="505"/>
      <c r="X385" s="505"/>
      <c r="Y385" s="505"/>
      <c r="Z385" s="505"/>
      <c r="AA385" s="505"/>
      <c r="AB385" s="2575"/>
      <c r="AC385" s="505"/>
      <c r="AD385" s="968"/>
      <c r="AE385" s="505"/>
      <c r="AF385" s="505"/>
      <c r="AG385" s="505"/>
      <c r="AH385" s="505"/>
      <c r="AI385" s="505"/>
      <c r="AJ385" s="1158"/>
      <c r="AK385" s="1119"/>
      <c r="AL385" s="2563">
        <f t="shared" si="277"/>
        <v>0</v>
      </c>
      <c r="AM385" s="1273"/>
    </row>
    <row r="386" spans="1:39" s="2527" customFormat="1" x14ac:dyDescent="0.25">
      <c r="A386" s="362">
        <v>1</v>
      </c>
      <c r="B386" s="362">
        <v>1</v>
      </c>
      <c r="C386" s="1265" t="s">
        <v>264</v>
      </c>
      <c r="D386" s="2525"/>
      <c r="E386" s="2326">
        <v>240</v>
      </c>
      <c r="F386" s="370">
        <v>850</v>
      </c>
      <c r="G386" s="210">
        <f t="shared" si="293"/>
        <v>708.33333333333326</v>
      </c>
      <c r="H386" s="210">
        <v>764</v>
      </c>
      <c r="I386" s="210">
        <f t="shared" si="294"/>
        <v>107.85882352941178</v>
      </c>
      <c r="J386" s="545">
        <v>8</v>
      </c>
      <c r="K386" s="250">
        <f t="shared" si="295"/>
        <v>7.9934554973821985</v>
      </c>
      <c r="L386" s="251">
        <f t="shared" si="296"/>
        <v>6800</v>
      </c>
      <c r="M386" s="251">
        <f t="shared" si="297"/>
        <v>5666.6666666666661</v>
      </c>
      <c r="N386" s="251">
        <v>6107</v>
      </c>
      <c r="O386" s="251">
        <f t="shared" si="298"/>
        <v>107.77058823529413</v>
      </c>
      <c r="P386" s="251">
        <f t="shared" si="299"/>
        <v>28.333333333333332</v>
      </c>
      <c r="Q386" s="251">
        <f t="shared" si="300"/>
        <v>258.64941176470592</v>
      </c>
      <c r="R386" s="490"/>
      <c r="S386" s="490"/>
      <c r="T386" s="490"/>
      <c r="U386" s="490"/>
      <c r="V386" s="490"/>
      <c r="W386" s="490"/>
      <c r="X386" s="490"/>
      <c r="Y386" s="490"/>
      <c r="Z386" s="490"/>
      <c r="AA386" s="490"/>
      <c r="AB386" s="950"/>
      <c r="AC386" s="490"/>
      <c r="AD386" s="986"/>
      <c r="AE386" s="490"/>
      <c r="AF386" s="490"/>
      <c r="AG386" s="490"/>
      <c r="AH386" s="490"/>
      <c r="AI386" s="490"/>
      <c r="AJ386" s="1158"/>
      <c r="AK386" s="1170"/>
      <c r="AL386" s="2563">
        <f t="shared" si="277"/>
        <v>0</v>
      </c>
      <c r="AM386" s="1273"/>
    </row>
    <row r="387" spans="1:39" s="2527" customFormat="1" x14ac:dyDescent="0.25">
      <c r="A387" s="362"/>
      <c r="B387" s="362">
        <v>1</v>
      </c>
      <c r="C387" s="1265" t="s">
        <v>265</v>
      </c>
      <c r="D387" s="2525"/>
      <c r="E387" s="2576">
        <v>240</v>
      </c>
      <c r="F387" s="370">
        <v>550</v>
      </c>
      <c r="G387" s="210">
        <f t="shared" si="293"/>
        <v>458.33333333333337</v>
      </c>
      <c r="H387" s="210">
        <v>645</v>
      </c>
      <c r="I387" s="210">
        <f t="shared" si="294"/>
        <v>140.72727272727272</v>
      </c>
      <c r="J387" s="545">
        <v>8</v>
      </c>
      <c r="K387" s="250">
        <f t="shared" si="295"/>
        <v>7.8310077519379844</v>
      </c>
      <c r="L387" s="251">
        <f t="shared" si="296"/>
        <v>4400</v>
      </c>
      <c r="M387" s="251">
        <f t="shared" si="297"/>
        <v>3666.666666666667</v>
      </c>
      <c r="N387" s="251">
        <v>5051</v>
      </c>
      <c r="O387" s="251">
        <f t="shared" si="298"/>
        <v>137.75454545454545</v>
      </c>
      <c r="P387" s="251">
        <f t="shared" si="299"/>
        <v>18.333333333333332</v>
      </c>
      <c r="Q387" s="251">
        <f t="shared" si="300"/>
        <v>330.61090909090916</v>
      </c>
      <c r="R387" s="490"/>
      <c r="S387" s="490"/>
      <c r="T387" s="490"/>
      <c r="U387" s="490"/>
      <c r="V387" s="490"/>
      <c r="W387" s="490"/>
      <c r="X387" s="490"/>
      <c r="Y387" s="490"/>
      <c r="Z387" s="490"/>
      <c r="AA387" s="490"/>
      <c r="AB387" s="950"/>
      <c r="AC387" s="490"/>
      <c r="AD387" s="986"/>
      <c r="AE387" s="490"/>
      <c r="AF387" s="490"/>
      <c r="AG387" s="490"/>
      <c r="AH387" s="490"/>
      <c r="AI387" s="490"/>
      <c r="AJ387" s="1158"/>
      <c r="AK387" s="1170"/>
      <c r="AL387" s="2563">
        <f t="shared" si="277"/>
        <v>0</v>
      </c>
      <c r="AM387" s="1273"/>
    </row>
    <row r="388" spans="1:39" s="2527" customFormat="1" x14ac:dyDescent="0.25">
      <c r="A388" s="362"/>
      <c r="B388" s="362">
        <v>1</v>
      </c>
      <c r="C388" s="1265" t="s">
        <v>262</v>
      </c>
      <c r="D388" s="2525"/>
      <c r="E388" s="2576">
        <v>240</v>
      </c>
      <c r="F388" s="370">
        <v>270</v>
      </c>
      <c r="G388" s="210">
        <f t="shared" si="293"/>
        <v>225</v>
      </c>
      <c r="H388" s="210">
        <v>0</v>
      </c>
      <c r="I388" s="210">
        <f t="shared" si="294"/>
        <v>0</v>
      </c>
      <c r="J388" s="545">
        <v>8</v>
      </c>
      <c r="K388" s="250" t="e">
        <f t="shared" si="295"/>
        <v>#DIV/0!</v>
      </c>
      <c r="L388" s="251">
        <f t="shared" si="296"/>
        <v>2160</v>
      </c>
      <c r="M388" s="251">
        <f t="shared" si="297"/>
        <v>1800</v>
      </c>
      <c r="N388" s="251"/>
      <c r="O388" s="251">
        <f t="shared" si="298"/>
        <v>0</v>
      </c>
      <c r="P388" s="251">
        <f t="shared" si="299"/>
        <v>9</v>
      </c>
      <c r="Q388" s="251">
        <f t="shared" si="300"/>
        <v>0</v>
      </c>
      <c r="R388" s="490"/>
      <c r="S388" s="490"/>
      <c r="T388" s="490"/>
      <c r="U388" s="490"/>
      <c r="V388" s="490"/>
      <c r="W388" s="490"/>
      <c r="X388" s="490"/>
      <c r="Y388" s="490"/>
      <c r="Z388" s="490"/>
      <c r="AA388" s="490"/>
      <c r="AB388" s="950"/>
      <c r="AC388" s="490"/>
      <c r="AD388" s="986"/>
      <c r="AE388" s="490"/>
      <c r="AF388" s="490"/>
      <c r="AG388" s="490"/>
      <c r="AH388" s="490"/>
      <c r="AI388" s="490"/>
      <c r="AJ388" s="1158"/>
      <c r="AK388" s="1170"/>
      <c r="AL388" s="2563">
        <f t="shared" si="277"/>
        <v>0</v>
      </c>
      <c r="AM388" s="1273"/>
    </row>
    <row r="389" spans="1:39" s="2527" customFormat="1" x14ac:dyDescent="0.25">
      <c r="A389" s="362"/>
      <c r="B389" s="362">
        <v>1</v>
      </c>
      <c r="C389" s="1265" t="s">
        <v>263</v>
      </c>
      <c r="D389" s="2525"/>
      <c r="E389" s="2576">
        <v>240</v>
      </c>
      <c r="F389" s="370">
        <v>500</v>
      </c>
      <c r="G389" s="210">
        <f t="shared" si="293"/>
        <v>416.66666666666663</v>
      </c>
      <c r="H389" s="210">
        <v>601</v>
      </c>
      <c r="I389" s="210">
        <f t="shared" si="294"/>
        <v>144.24</v>
      </c>
      <c r="J389" s="545">
        <v>8</v>
      </c>
      <c r="K389" s="250">
        <f t="shared" si="295"/>
        <v>1.1447587354409319</v>
      </c>
      <c r="L389" s="251">
        <f t="shared" si="296"/>
        <v>4000</v>
      </c>
      <c r="M389" s="251">
        <f t="shared" si="297"/>
        <v>3333.333333333333</v>
      </c>
      <c r="N389" s="251">
        <v>688</v>
      </c>
      <c r="O389" s="251">
        <f t="shared" si="298"/>
        <v>20.640000000000004</v>
      </c>
      <c r="P389" s="251">
        <f t="shared" si="299"/>
        <v>16.666666666666668</v>
      </c>
      <c r="Q389" s="251">
        <f t="shared" si="300"/>
        <v>49.535999999999994</v>
      </c>
      <c r="R389" s="490"/>
      <c r="S389" s="490"/>
      <c r="T389" s="490"/>
      <c r="U389" s="490"/>
      <c r="V389" s="490"/>
      <c r="W389" s="490"/>
      <c r="X389" s="490"/>
      <c r="Y389" s="490"/>
      <c r="Z389" s="490"/>
      <c r="AA389" s="490"/>
      <c r="AB389" s="950"/>
      <c r="AC389" s="490"/>
      <c r="AD389" s="986"/>
      <c r="AE389" s="490"/>
      <c r="AF389" s="490"/>
      <c r="AG389" s="490"/>
      <c r="AH389" s="490"/>
      <c r="AI389" s="490"/>
      <c r="AJ389" s="1158"/>
      <c r="AK389" s="1170"/>
      <c r="AL389" s="2563">
        <f t="shared" si="277"/>
        <v>0</v>
      </c>
      <c r="AM389" s="1273"/>
    </row>
    <row r="390" spans="1:39" s="2527" customFormat="1" x14ac:dyDescent="0.25">
      <c r="A390" s="362"/>
      <c r="B390" s="362">
        <v>1</v>
      </c>
      <c r="C390" s="1265" t="s">
        <v>266</v>
      </c>
      <c r="D390" s="2525"/>
      <c r="E390" s="2576">
        <v>240</v>
      </c>
      <c r="F390" s="370">
        <v>45</v>
      </c>
      <c r="G390" s="210">
        <f t="shared" si="293"/>
        <v>37.5</v>
      </c>
      <c r="H390" s="210">
        <v>12</v>
      </c>
      <c r="I390" s="210">
        <f t="shared" si="294"/>
        <v>32</v>
      </c>
      <c r="J390" s="545">
        <v>8</v>
      </c>
      <c r="K390" s="250">
        <f t="shared" si="295"/>
        <v>7.916666666666667</v>
      </c>
      <c r="L390" s="251">
        <f t="shared" si="296"/>
        <v>360</v>
      </c>
      <c r="M390" s="251">
        <f t="shared" si="297"/>
        <v>300</v>
      </c>
      <c r="N390" s="251">
        <v>95</v>
      </c>
      <c r="O390" s="251">
        <f t="shared" si="298"/>
        <v>31.666666666666664</v>
      </c>
      <c r="P390" s="251">
        <f t="shared" si="299"/>
        <v>1.5</v>
      </c>
      <c r="Q390" s="251">
        <f t="shared" si="300"/>
        <v>76</v>
      </c>
      <c r="R390" s="490"/>
      <c r="S390" s="490"/>
      <c r="T390" s="490"/>
      <c r="U390" s="490"/>
      <c r="V390" s="490"/>
      <c r="W390" s="490"/>
      <c r="X390" s="490"/>
      <c r="Y390" s="490"/>
      <c r="Z390" s="490"/>
      <c r="AA390" s="490"/>
      <c r="AB390" s="950"/>
      <c r="AC390" s="490"/>
      <c r="AD390" s="986"/>
      <c r="AE390" s="490"/>
      <c r="AF390" s="490"/>
      <c r="AG390" s="490"/>
      <c r="AH390" s="490"/>
      <c r="AI390" s="490"/>
      <c r="AJ390" s="1158"/>
      <c r="AK390" s="1170"/>
      <c r="AL390" s="2563">
        <f t="shared" si="277"/>
        <v>0</v>
      </c>
      <c r="AM390" s="1273"/>
    </row>
    <row r="391" spans="1:39" s="2527" customFormat="1" x14ac:dyDescent="0.25">
      <c r="A391" s="362"/>
      <c r="B391" s="362">
        <v>1</v>
      </c>
      <c r="C391" s="1265" t="s">
        <v>267</v>
      </c>
      <c r="D391" s="2525"/>
      <c r="E391" s="2576">
        <v>240</v>
      </c>
      <c r="F391" s="370">
        <v>170</v>
      </c>
      <c r="G391" s="210">
        <f t="shared" si="293"/>
        <v>141.66666666666666</v>
      </c>
      <c r="H391" s="210">
        <v>69</v>
      </c>
      <c r="I391" s="210">
        <f t="shared" si="294"/>
        <v>48.705882352941181</v>
      </c>
      <c r="J391" s="545">
        <v>8</v>
      </c>
      <c r="K391" s="250">
        <f t="shared" si="295"/>
        <v>7.9855072463768115</v>
      </c>
      <c r="L391" s="251">
        <f t="shared" si="296"/>
        <v>1360</v>
      </c>
      <c r="M391" s="251">
        <f t="shared" si="297"/>
        <v>1133.3333333333333</v>
      </c>
      <c r="N391" s="251">
        <v>551</v>
      </c>
      <c r="O391" s="251">
        <f t="shared" si="298"/>
        <v>48.617647058823529</v>
      </c>
      <c r="P391" s="251">
        <f t="shared" si="299"/>
        <v>5.666666666666667</v>
      </c>
      <c r="Q391" s="251">
        <f t="shared" si="300"/>
        <v>116.68235294117648</v>
      </c>
      <c r="R391" s="490"/>
      <c r="S391" s="490"/>
      <c r="T391" s="490"/>
      <c r="U391" s="490"/>
      <c r="V391" s="490"/>
      <c r="W391" s="490"/>
      <c r="X391" s="490"/>
      <c r="Y391" s="490"/>
      <c r="Z391" s="490"/>
      <c r="AA391" s="490"/>
      <c r="AB391" s="950"/>
      <c r="AC391" s="490"/>
      <c r="AD391" s="986"/>
      <c r="AE391" s="490"/>
      <c r="AF391" s="490"/>
      <c r="AG391" s="490"/>
      <c r="AH391" s="490"/>
      <c r="AI391" s="490"/>
      <c r="AJ391" s="1158"/>
      <c r="AK391" s="1170"/>
      <c r="AL391" s="2563">
        <f t="shared" si="277"/>
        <v>0</v>
      </c>
      <c r="AM391" s="1273"/>
    </row>
    <row r="392" spans="1:39" s="234" customFormat="1" x14ac:dyDescent="0.25">
      <c r="A392" s="362">
        <v>1</v>
      </c>
      <c r="B392" s="362">
        <v>1</v>
      </c>
      <c r="C392" s="2327" t="s">
        <v>152</v>
      </c>
      <c r="D392" s="2327"/>
      <c r="E392" s="2327"/>
      <c r="F392" s="368">
        <f>SUM(F385:F391)</f>
        <v>2420</v>
      </c>
      <c r="G392" s="707">
        <f>SUM(G385:G391)</f>
        <v>2016.6666666666667</v>
      </c>
      <c r="H392" s="707">
        <f>SUM(H385:H391)</f>
        <v>2126</v>
      </c>
      <c r="I392" s="210">
        <f t="shared" si="294"/>
        <v>105.42148760330579</v>
      </c>
      <c r="J392" s="2324">
        <f>SUM(L392/F392)</f>
        <v>8</v>
      </c>
      <c r="K392" s="250">
        <f t="shared" si="295"/>
        <v>6.0018814675446848</v>
      </c>
      <c r="L392" s="368">
        <f>SUM(L385:L391)</f>
        <v>19360</v>
      </c>
      <c r="M392" s="368">
        <f>SUM(M385:M391)</f>
        <v>16133.333333333334</v>
      </c>
      <c r="N392" s="889">
        <f>SUM(N385:N391)</f>
        <v>12760</v>
      </c>
      <c r="O392" s="251">
        <f t="shared" si="298"/>
        <v>79.090909090909093</v>
      </c>
      <c r="P392" s="1362">
        <f>SUM(P385:P391)</f>
        <v>80.666666666666671</v>
      </c>
      <c r="Q392" s="251">
        <f t="shared" si="300"/>
        <v>189.81818181818181</v>
      </c>
      <c r="R392" s="2577"/>
      <c r="S392" s="2577"/>
      <c r="T392" s="2577"/>
      <c r="U392" s="2577"/>
      <c r="V392" s="2577"/>
      <c r="W392" s="2577"/>
      <c r="X392" s="2577"/>
      <c r="Y392" s="2577"/>
      <c r="Z392" s="2577"/>
      <c r="AA392" s="2577"/>
      <c r="AB392" s="2574"/>
      <c r="AC392" s="539"/>
      <c r="AD392" s="1287"/>
      <c r="AE392" s="539"/>
      <c r="AF392" s="539"/>
      <c r="AG392" s="539"/>
      <c r="AH392" s="2577"/>
      <c r="AI392" s="2577"/>
      <c r="AJ392" s="1183"/>
      <c r="AK392" s="1179"/>
      <c r="AL392" s="2563">
        <f t="shared" si="277"/>
        <v>0</v>
      </c>
      <c r="AM392" s="1332"/>
    </row>
    <row r="393" spans="1:39" s="2527" customFormat="1" ht="29.25" x14ac:dyDescent="0.25">
      <c r="A393" s="362">
        <v>1</v>
      </c>
      <c r="B393" s="362">
        <v>1</v>
      </c>
      <c r="C393" s="896" t="s">
        <v>138</v>
      </c>
      <c r="D393" s="896"/>
      <c r="E393" s="896"/>
      <c r="F393" s="2257">
        <f>SUM(F392,F383)</f>
        <v>2790</v>
      </c>
      <c r="G393" s="2323">
        <f>SUM(G392,G383)</f>
        <v>2325</v>
      </c>
      <c r="H393" s="2323">
        <f>SUM(H392,H383)</f>
        <v>2486</v>
      </c>
      <c r="I393" s="2323">
        <f t="shared" si="294"/>
        <v>106.92473118279571</v>
      </c>
      <c r="J393" s="2324">
        <f>SUM(L393/F393)</f>
        <v>8.1713261648745519</v>
      </c>
      <c r="K393" s="1500">
        <f t="shared" si="295"/>
        <v>6.3037007240547061</v>
      </c>
      <c r="L393" s="2323">
        <f>SUM(L392,L383)</f>
        <v>22798</v>
      </c>
      <c r="M393" s="2323">
        <f>SUM(M392,M383)</f>
        <v>18998.333333333336</v>
      </c>
      <c r="N393" s="2323">
        <f>SUM(N392,N383)</f>
        <v>15671</v>
      </c>
      <c r="O393" s="251">
        <f t="shared" si="298"/>
        <v>82.486182998508625</v>
      </c>
      <c r="P393" s="2323">
        <f>SUM(P392,P383)</f>
        <v>92.126666666666665</v>
      </c>
      <c r="Q393" s="251">
        <f t="shared" si="300"/>
        <v>204.12330848831317</v>
      </c>
      <c r="R393" s="2578">
        <v>63422.395892567998</v>
      </c>
      <c r="S393" s="2578">
        <v>63422.395892567998</v>
      </c>
      <c r="T393" s="2578">
        <v>63422.395892567998</v>
      </c>
      <c r="U393" s="2578">
        <v>63422.395892567998</v>
      </c>
      <c r="V393" s="2578">
        <v>63422.395892567998</v>
      </c>
      <c r="W393" s="2578">
        <v>63422.395892567998</v>
      </c>
      <c r="X393" s="2578">
        <v>63422.395892567998</v>
      </c>
      <c r="Y393" s="2578">
        <v>63422.395892567998</v>
      </c>
      <c r="Z393" s="2578">
        <v>63422.395892567998</v>
      </c>
      <c r="AA393" s="2578">
        <v>63422.395892567998</v>
      </c>
      <c r="AB393" s="1085">
        <f>R393/12*$C$3+(S393-R393)/11*9+(T393-S393)/10*8+(U393-T393)/9*7+(V393-U393)/8*6+(W393-V393)/7*5+(X393-W393)/6*4+(Y393-X393)/5*3+(Z393-Y393)/4*2+(AA393-Z393)/3*1</f>
        <v>52851.996577140002</v>
      </c>
      <c r="AC393" s="505">
        <f>AI393-AH393-AE393-AD393</f>
        <v>47252.975389999992</v>
      </c>
      <c r="AD393" s="968"/>
      <c r="AE393" s="505"/>
      <c r="AF393" s="505">
        <f>AC393-AB393</f>
        <v>-5599.0211871400097</v>
      </c>
      <c r="AG393" s="505"/>
      <c r="AH393" s="2578">
        <v>-58.775700000000001</v>
      </c>
      <c r="AI393" s="2578">
        <v>47194.199689999994</v>
      </c>
      <c r="AJ393" s="2325"/>
      <c r="AK393" s="2325"/>
      <c r="AL393" s="2563">
        <f t="shared" si="277"/>
        <v>0</v>
      </c>
      <c r="AM393" s="1273"/>
    </row>
    <row r="394" spans="1:39" s="2527" customFormat="1" x14ac:dyDescent="0.25">
      <c r="A394" s="362">
        <v>1</v>
      </c>
      <c r="B394" s="362">
        <v>1</v>
      </c>
      <c r="C394" s="703"/>
      <c r="D394" s="703"/>
      <c r="E394" s="703"/>
      <c r="F394" s="368"/>
      <c r="G394" s="210"/>
      <c r="H394" s="210"/>
      <c r="I394" s="210"/>
      <c r="J394" s="1873"/>
      <c r="K394" s="1873"/>
      <c r="L394" s="1873"/>
      <c r="M394" s="1873"/>
      <c r="N394" s="1873"/>
      <c r="O394" s="1873"/>
      <c r="P394" s="1873"/>
      <c r="Q394" s="1873"/>
      <c r="R394" s="490"/>
      <c r="S394" s="490"/>
      <c r="T394" s="490"/>
      <c r="U394" s="490"/>
      <c r="V394" s="490"/>
      <c r="W394" s="490"/>
      <c r="X394" s="490"/>
      <c r="Y394" s="490"/>
      <c r="Z394" s="490"/>
      <c r="AA394" s="490"/>
      <c r="AB394" s="950"/>
      <c r="AC394" s="490">
        <f>AI394-AH394</f>
        <v>0</v>
      </c>
      <c r="AD394" s="986"/>
      <c r="AE394" s="490"/>
      <c r="AF394" s="490">
        <f>AC394-AB394</f>
        <v>0</v>
      </c>
      <c r="AG394" s="490"/>
      <c r="AH394" s="490"/>
      <c r="AI394" s="490"/>
      <c r="AJ394" s="1158"/>
      <c r="AK394" s="1170"/>
      <c r="AL394" s="2563">
        <f t="shared" si="277"/>
        <v>0</v>
      </c>
      <c r="AM394" s="1273"/>
    </row>
    <row r="395" spans="1:39" s="2527" customFormat="1" ht="15.75" thickBot="1" x14ac:dyDescent="0.3">
      <c r="A395" s="362">
        <v>1</v>
      </c>
      <c r="B395" s="362">
        <v>1</v>
      </c>
      <c r="C395" s="2639" t="s">
        <v>291</v>
      </c>
      <c r="D395" s="2640"/>
      <c r="E395" s="2640"/>
      <c r="F395" s="2641"/>
      <c r="G395" s="2642"/>
      <c r="H395" s="2642"/>
      <c r="I395" s="2642"/>
      <c r="J395" s="2643"/>
      <c r="K395" s="2643"/>
      <c r="L395" s="2643"/>
      <c r="M395" s="2643"/>
      <c r="N395" s="2643">
        <f>N393+N307</f>
        <v>121533</v>
      </c>
      <c r="O395" s="2643"/>
      <c r="P395" s="2643"/>
      <c r="Q395" s="2643"/>
      <c r="R395" s="2644">
        <f t="shared" ref="R395:AI395" si="301">R393+R376+R307</f>
        <v>1621200.9978020615</v>
      </c>
      <c r="S395" s="2644">
        <f t="shared" ref="S395:T395" si="302">S393+S376+S307</f>
        <v>1621200.9978020615</v>
      </c>
      <c r="T395" s="2644">
        <f t="shared" si="302"/>
        <v>1622283.5928020617</v>
      </c>
      <c r="U395" s="2644">
        <f t="shared" ref="U395:V395" si="303">U393+U376+U307</f>
        <v>1622283.5928020617</v>
      </c>
      <c r="V395" s="2644">
        <f t="shared" si="303"/>
        <v>1596220.2059218134</v>
      </c>
      <c r="W395" s="2644">
        <f t="shared" ref="W395:X395" si="304">W393+W376+W307</f>
        <v>1576250.7907514935</v>
      </c>
      <c r="X395" s="2644">
        <f t="shared" si="304"/>
        <v>1576250.7907514935</v>
      </c>
      <c r="Y395" s="2644">
        <f t="shared" ref="Y395:Z395" si="305">Y393+Y376+Y307</f>
        <v>1555060.8227126137</v>
      </c>
      <c r="Z395" s="2644">
        <f t="shared" si="305"/>
        <v>1525375.2602320937</v>
      </c>
      <c r="AA395" s="2644">
        <f t="shared" ref="AA395" si="306">AA393+AA376+AA307</f>
        <v>1487373.9719954056</v>
      </c>
      <c r="AB395" s="2645">
        <f t="shared" si="301"/>
        <v>1277657.1496687813</v>
      </c>
      <c r="AC395" s="2644">
        <f t="shared" si="301"/>
        <v>1166577.3847400001</v>
      </c>
      <c r="AD395" s="3424">
        <f t="shared" si="301"/>
        <v>0</v>
      </c>
      <c r="AE395" s="2644">
        <f t="shared" si="301"/>
        <v>-3485.8137200000001</v>
      </c>
      <c r="AF395" s="2644">
        <f t="shared" si="301"/>
        <v>-111079.76492878131</v>
      </c>
      <c r="AG395" s="2644">
        <f t="shared" si="301"/>
        <v>-497.14371</v>
      </c>
      <c r="AH395" s="2644">
        <f t="shared" si="301"/>
        <v>-16498.470170000001</v>
      </c>
      <c r="AI395" s="2644">
        <f t="shared" si="301"/>
        <v>1146593.10085</v>
      </c>
      <c r="AJ395" s="2646"/>
      <c r="AK395" s="2647"/>
      <c r="AL395" s="2563">
        <f t="shared" si="277"/>
        <v>1.1641532182693481E-10</v>
      </c>
      <c r="AM395" s="1273"/>
    </row>
    <row r="396" spans="1:39" x14ac:dyDescent="0.25">
      <c r="A396" s="362">
        <v>1</v>
      </c>
      <c r="B396" s="362">
        <v>1</v>
      </c>
      <c r="C396" s="2648"/>
      <c r="D396" s="2648"/>
      <c r="E396" s="2648"/>
      <c r="F396" s="417"/>
      <c r="G396" s="2606"/>
      <c r="H396" s="2606"/>
      <c r="I396" s="2606"/>
      <c r="J396" s="2607"/>
      <c r="K396" s="2607"/>
      <c r="L396" s="1348"/>
      <c r="M396" s="1348"/>
      <c r="N396" s="1348"/>
      <c r="O396" s="1348"/>
      <c r="P396" s="1348"/>
      <c r="Q396" s="1348"/>
      <c r="R396" s="504"/>
      <c r="S396" s="504"/>
      <c r="T396" s="504"/>
      <c r="U396" s="504"/>
      <c r="V396" s="504"/>
      <c r="W396" s="504"/>
      <c r="X396" s="504"/>
      <c r="Y396" s="504"/>
      <c r="Z396" s="504"/>
      <c r="AA396" s="504"/>
      <c r="AB396" s="2585"/>
      <c r="AC396" s="504"/>
      <c r="AD396" s="971"/>
      <c r="AE396" s="504"/>
      <c r="AF396" s="504"/>
      <c r="AG396" s="3416"/>
      <c r="AH396" s="3416"/>
      <c r="AI396" s="504"/>
      <c r="AJ396" s="2608"/>
      <c r="AK396" s="2587"/>
      <c r="AL396" s="2563">
        <f t="shared" si="277"/>
        <v>0</v>
      </c>
    </row>
    <row r="397" spans="1:39" ht="31.5" x14ac:dyDescent="0.25">
      <c r="A397" s="362">
        <v>1</v>
      </c>
      <c r="B397" s="362">
        <v>1</v>
      </c>
      <c r="C397" s="2125" t="s">
        <v>435</v>
      </c>
      <c r="D397" s="1433"/>
      <c r="E397" s="1433"/>
      <c r="F397" s="348"/>
      <c r="G397" s="2588"/>
      <c r="H397" s="2588"/>
      <c r="I397" s="2588"/>
      <c r="J397" s="2589"/>
      <c r="K397" s="2589"/>
      <c r="L397" s="251"/>
      <c r="M397" s="251"/>
      <c r="N397" s="251"/>
      <c r="O397" s="251"/>
      <c r="P397" s="251"/>
      <c r="Q397" s="251"/>
      <c r="R397" s="2590"/>
      <c r="S397" s="2590"/>
      <c r="T397" s="2590"/>
      <c r="U397" s="2590"/>
      <c r="V397" s="2590"/>
      <c r="W397" s="2590"/>
      <c r="X397" s="2590"/>
      <c r="Y397" s="2590"/>
      <c r="Z397" s="2590"/>
      <c r="AA397" s="2590"/>
      <c r="AB397" s="2543"/>
      <c r="AC397" s="2590"/>
      <c r="AD397" s="3414"/>
      <c r="AE397" s="2590"/>
      <c r="AF397" s="2590"/>
      <c r="AG397" s="3417"/>
      <c r="AH397" s="3417"/>
      <c r="AI397" s="2590"/>
      <c r="AJ397" s="2591"/>
      <c r="AK397" s="2544"/>
      <c r="AL397" s="2563">
        <f t="shared" si="277"/>
        <v>0</v>
      </c>
    </row>
    <row r="398" spans="1:39" s="2527" customFormat="1" x14ac:dyDescent="0.25">
      <c r="A398" s="362">
        <v>1</v>
      </c>
      <c r="B398" s="362">
        <v>1</v>
      </c>
      <c r="C398" s="1755" t="s">
        <v>5</v>
      </c>
      <c r="D398" s="1755"/>
      <c r="E398" s="1755"/>
      <c r="F398" s="370"/>
      <c r="G398" s="327"/>
      <c r="H398" s="327"/>
      <c r="I398" s="327"/>
      <c r="J398" s="2315"/>
      <c r="K398" s="2315"/>
      <c r="L398" s="2316"/>
      <c r="M398" s="2316"/>
      <c r="N398" s="2316"/>
      <c r="O398" s="2316"/>
      <c r="P398" s="2316"/>
      <c r="Q398" s="2316"/>
      <c r="R398" s="2593"/>
      <c r="S398" s="2593"/>
      <c r="T398" s="2593"/>
      <c r="U398" s="2593"/>
      <c r="V398" s="2593"/>
      <c r="W398" s="2593"/>
      <c r="X398" s="2593"/>
      <c r="Y398" s="2593"/>
      <c r="Z398" s="2593"/>
      <c r="AA398" s="2593"/>
      <c r="AB398" s="2549"/>
      <c r="AC398" s="2593"/>
      <c r="AD398" s="2664"/>
      <c r="AE398" s="2593"/>
      <c r="AF398" s="2593"/>
      <c r="AG398" s="2593"/>
      <c r="AH398" s="2593"/>
      <c r="AI398" s="2593"/>
      <c r="AJ398" s="1162"/>
      <c r="AK398" s="2373"/>
      <c r="AL398" s="2563">
        <f t="shared" si="277"/>
        <v>0</v>
      </c>
      <c r="AM398" s="1273"/>
    </row>
    <row r="399" spans="1:39" s="2527" customFormat="1" x14ac:dyDescent="0.25">
      <c r="A399" s="362">
        <v>1</v>
      </c>
      <c r="B399" s="362">
        <v>1</v>
      </c>
      <c r="C399" s="228" t="s">
        <v>51</v>
      </c>
      <c r="D399" s="1330" t="s">
        <v>239</v>
      </c>
      <c r="E399" s="220">
        <v>340</v>
      </c>
      <c r="F399" s="370">
        <v>5260</v>
      </c>
      <c r="G399" s="210">
        <f>F399/12*$C$3</f>
        <v>4383.333333333333</v>
      </c>
      <c r="H399" s="327">
        <v>4376</v>
      </c>
      <c r="I399" s="210">
        <f>H399/G399*100</f>
        <v>99.832699619771873</v>
      </c>
      <c r="J399" s="2594">
        <v>6.1</v>
      </c>
      <c r="K399" s="250">
        <f>N399/H399</f>
        <v>5.9531535648994511</v>
      </c>
      <c r="L399" s="251">
        <f>ROUND(F399*J399,0)</f>
        <v>32086</v>
      </c>
      <c r="M399" s="251">
        <f>L399/12*$C$3</f>
        <v>26738.333333333336</v>
      </c>
      <c r="N399" s="251">
        <v>26051</v>
      </c>
      <c r="O399" s="251">
        <f>N399/M399*100</f>
        <v>97.429408464750978</v>
      </c>
      <c r="P399" s="251">
        <f>L399/E399</f>
        <v>94.370588235294122</v>
      </c>
      <c r="Q399" s="251">
        <f>N399/$C$3*12/P399</f>
        <v>331.25998878015332</v>
      </c>
      <c r="R399" s="2593"/>
      <c r="S399" s="2593"/>
      <c r="T399" s="2593"/>
      <c r="U399" s="2593"/>
      <c r="V399" s="2593"/>
      <c r="W399" s="2593"/>
      <c r="X399" s="2593"/>
      <c r="Y399" s="2593"/>
      <c r="Z399" s="2593"/>
      <c r="AA399" s="2593"/>
      <c r="AB399" s="2549"/>
      <c r="AC399" s="2593"/>
      <c r="AD399" s="2664"/>
      <c r="AE399" s="2593"/>
      <c r="AF399" s="2593"/>
      <c r="AG399" s="2593"/>
      <c r="AH399" s="2593"/>
      <c r="AI399" s="2593"/>
      <c r="AJ399" s="1162"/>
      <c r="AK399" s="2373"/>
      <c r="AL399" s="2563">
        <f t="shared" si="277"/>
        <v>0</v>
      </c>
      <c r="AM399" s="1273"/>
    </row>
    <row r="400" spans="1:39" s="2527" customFormat="1" x14ac:dyDescent="0.25">
      <c r="A400" s="362">
        <v>1</v>
      </c>
      <c r="B400" s="362">
        <v>1</v>
      </c>
      <c r="C400" s="228" t="s">
        <v>49</v>
      </c>
      <c r="D400" s="1330" t="s">
        <v>239</v>
      </c>
      <c r="E400" s="220">
        <v>300</v>
      </c>
      <c r="F400" s="370">
        <v>1134</v>
      </c>
      <c r="G400" s="210">
        <f>F400/12*$C$3</f>
        <v>945</v>
      </c>
      <c r="H400" s="327">
        <v>858</v>
      </c>
      <c r="I400" s="210">
        <f>H400/G400*100</f>
        <v>90.793650793650798</v>
      </c>
      <c r="J400" s="2594">
        <v>5.7</v>
      </c>
      <c r="K400" s="250">
        <f>N400/H400</f>
        <v>5.7470862470862469</v>
      </c>
      <c r="L400" s="251">
        <f>ROUND(F400*J400,0)</f>
        <v>6464</v>
      </c>
      <c r="M400" s="251">
        <f>L400/12*$C$3</f>
        <v>5386.6666666666661</v>
      </c>
      <c r="N400" s="251">
        <v>4931</v>
      </c>
      <c r="O400" s="251">
        <f>N400/M400*100</f>
        <v>91.540841584158429</v>
      </c>
      <c r="P400" s="251">
        <f>L400/E400</f>
        <v>21.546666666666667</v>
      </c>
      <c r="Q400" s="251">
        <f>N400/$C$3*12/P400</f>
        <v>274.62252475247527</v>
      </c>
      <c r="R400" s="2593"/>
      <c r="S400" s="2593"/>
      <c r="T400" s="2593"/>
      <c r="U400" s="2593"/>
      <c r="V400" s="2593"/>
      <c r="W400" s="2593"/>
      <c r="X400" s="2593"/>
      <c r="Y400" s="2593"/>
      <c r="Z400" s="2593"/>
      <c r="AA400" s="2593"/>
      <c r="AB400" s="2549"/>
      <c r="AC400" s="2593"/>
      <c r="AD400" s="2664"/>
      <c r="AE400" s="2593"/>
      <c r="AF400" s="2593"/>
      <c r="AG400" s="2593"/>
      <c r="AH400" s="2593"/>
      <c r="AI400" s="2593"/>
      <c r="AJ400" s="1162"/>
      <c r="AK400" s="2373"/>
      <c r="AL400" s="2563">
        <f t="shared" si="277"/>
        <v>0</v>
      </c>
      <c r="AM400" s="1273"/>
    </row>
    <row r="401" spans="1:39" s="2527" customFormat="1" x14ac:dyDescent="0.25">
      <c r="A401" s="362">
        <v>1</v>
      </c>
      <c r="B401" s="362">
        <v>1</v>
      </c>
      <c r="C401" s="228" t="s">
        <v>50</v>
      </c>
      <c r="D401" s="1330" t="s">
        <v>239</v>
      </c>
      <c r="E401" s="220">
        <v>340</v>
      </c>
      <c r="F401" s="370">
        <v>1451</v>
      </c>
      <c r="G401" s="210">
        <f>F401/12*$C$3</f>
        <v>1209.1666666666667</v>
      </c>
      <c r="H401" s="327">
        <v>1279</v>
      </c>
      <c r="I401" s="210">
        <f>H401/G401*100</f>
        <v>105.77532736044107</v>
      </c>
      <c r="J401" s="2594">
        <v>8</v>
      </c>
      <c r="K401" s="250">
        <f>N401/H401</f>
        <v>7.2720875684128226</v>
      </c>
      <c r="L401" s="251">
        <f>ROUND(F401*J401,0)</f>
        <v>11608</v>
      </c>
      <c r="M401" s="251">
        <f>L401/12*$C$3</f>
        <v>9673.3333333333339</v>
      </c>
      <c r="N401" s="251">
        <v>9301</v>
      </c>
      <c r="O401" s="251">
        <f>N401/M401*100</f>
        <v>96.150930392832521</v>
      </c>
      <c r="P401" s="251">
        <f>L401/E401</f>
        <v>34.141176470588235</v>
      </c>
      <c r="Q401" s="251">
        <f>N401/$C$3*12/P401</f>
        <v>326.9131633356306</v>
      </c>
      <c r="R401" s="2593"/>
      <c r="S401" s="2593"/>
      <c r="T401" s="2593"/>
      <c r="U401" s="2593"/>
      <c r="V401" s="2593"/>
      <c r="W401" s="2593"/>
      <c r="X401" s="2593"/>
      <c r="Y401" s="2593"/>
      <c r="Z401" s="2593"/>
      <c r="AA401" s="2593"/>
      <c r="AB401" s="2610"/>
      <c r="AC401" s="2593"/>
      <c r="AD401" s="2664"/>
      <c r="AE401" s="2593"/>
      <c r="AF401" s="2593"/>
      <c r="AG401" s="2593"/>
      <c r="AH401" s="2593"/>
      <c r="AI401" s="2593"/>
      <c r="AJ401" s="1162"/>
      <c r="AK401" s="2373"/>
      <c r="AL401" s="2563">
        <f t="shared" si="277"/>
        <v>0</v>
      </c>
      <c r="AM401" s="1273"/>
    </row>
    <row r="402" spans="1:39" s="2527" customFormat="1" ht="29.25" x14ac:dyDescent="0.25">
      <c r="A402" s="362">
        <v>1</v>
      </c>
      <c r="B402" s="362">
        <v>1</v>
      </c>
      <c r="C402" s="895" t="s">
        <v>7</v>
      </c>
      <c r="D402" s="3327"/>
      <c r="E402" s="895"/>
      <c r="F402" s="2257">
        <f>SUM(F399:F401)</f>
        <v>7845</v>
      </c>
      <c r="G402" s="2323">
        <f>SUM(G399:G401)</f>
        <v>6537.5</v>
      </c>
      <c r="H402" s="2323">
        <f>SUM(H399:H401)</f>
        <v>6513</v>
      </c>
      <c r="I402" s="2323">
        <f>H402/G402*100</f>
        <v>99.625239005736134</v>
      </c>
      <c r="J402" s="2324">
        <f>SUM(L402/F402)</f>
        <v>6.393626513702996</v>
      </c>
      <c r="K402" s="340">
        <f>N402/H402</f>
        <v>6.1850145862121906</v>
      </c>
      <c r="L402" s="2323">
        <f>SUM(L399:L401)</f>
        <v>50158</v>
      </c>
      <c r="M402" s="2323">
        <f>SUM(M399:M401)</f>
        <v>41798.333333333336</v>
      </c>
      <c r="N402" s="2323">
        <f>SUM(N399:N401)</f>
        <v>40283</v>
      </c>
      <c r="O402" s="251">
        <f>N402/M402*100</f>
        <v>96.374656086765825</v>
      </c>
      <c r="P402" s="1504">
        <f>SUM(P399:P401)</f>
        <v>150.05843137254902</v>
      </c>
      <c r="Q402" s="251">
        <f>N402/$C$3*12/P402</f>
        <v>322.13851336342185</v>
      </c>
      <c r="R402" s="2593">
        <v>294238.29750672006</v>
      </c>
      <c r="S402" s="2593">
        <v>294238.29750672006</v>
      </c>
      <c r="T402" s="2593">
        <v>294238.29750672006</v>
      </c>
      <c r="U402" s="2593">
        <v>294238.29750672006</v>
      </c>
      <c r="V402" s="2593">
        <v>294238.29750672006</v>
      </c>
      <c r="W402" s="2593">
        <v>294238.29750672006</v>
      </c>
      <c r="X402" s="2593">
        <v>294238.29750672006</v>
      </c>
      <c r="Y402" s="2593">
        <v>294238.29750672006</v>
      </c>
      <c r="Z402" s="2593">
        <v>294238.29750672006</v>
      </c>
      <c r="AA402" s="2593">
        <v>294238.29750672006</v>
      </c>
      <c r="AB402" s="2571">
        <f>R402/12*$C$3+(S402-R402)/11*9+(T402-S402)/10*8+(U402-T402)/9*7+(V402-U402)/8*6+(W402-V402)/7*5+(X402-W402)/6*4+(Y402-X402)/5*3+(Z402-Y402)/4*2+(AA402-Z402)/3*1</f>
        <v>245198.58125560003</v>
      </c>
      <c r="AC402" s="2593">
        <f>AI402-AH402-AE402-AD402</f>
        <v>237954.82288999995</v>
      </c>
      <c r="AD402" s="2664"/>
      <c r="AE402" s="2593">
        <v>-6031.1208000000006</v>
      </c>
      <c r="AF402" s="2593">
        <f>AC402-AB402</f>
        <v>-7243.7583656000788</v>
      </c>
      <c r="AG402" s="2593">
        <v>-103.94351999999999</v>
      </c>
      <c r="AH402" s="2593">
        <v>-280.73253999999997</v>
      </c>
      <c r="AI402" s="2593">
        <v>231642.96954999995</v>
      </c>
      <c r="AJ402" s="2325"/>
      <c r="AK402" s="2308"/>
      <c r="AL402" s="2563">
        <f t="shared" si="277"/>
        <v>0</v>
      </c>
      <c r="AM402" s="1273"/>
    </row>
    <row r="403" spans="1:39" s="2527" customFormat="1" x14ac:dyDescent="0.25">
      <c r="A403" s="362">
        <v>1</v>
      </c>
      <c r="B403" s="362">
        <v>1</v>
      </c>
      <c r="C403" s="2138" t="s">
        <v>14</v>
      </c>
      <c r="D403" s="2138"/>
      <c r="E403" s="717"/>
      <c r="F403" s="370"/>
      <c r="G403" s="327"/>
      <c r="H403" s="327"/>
      <c r="I403" s="327"/>
      <c r="J403" s="2324"/>
      <c r="K403" s="2324"/>
      <c r="L403" s="2595"/>
      <c r="M403" s="2595"/>
      <c r="N403" s="2595"/>
      <c r="O403" s="2595"/>
      <c r="P403" s="2595"/>
      <c r="Q403" s="2595"/>
      <c r="R403" s="2593"/>
      <c r="S403" s="2593"/>
      <c r="T403" s="2593"/>
      <c r="U403" s="2593"/>
      <c r="V403" s="2593"/>
      <c r="W403" s="2593"/>
      <c r="X403" s="2593"/>
      <c r="Y403" s="2593"/>
      <c r="Z403" s="2593"/>
      <c r="AA403" s="2593"/>
      <c r="AB403" s="2649"/>
      <c r="AC403" s="2593"/>
      <c r="AD403" s="2664"/>
      <c r="AE403" s="2593"/>
      <c r="AF403" s="2593"/>
      <c r="AG403" s="2593"/>
      <c r="AH403" s="2593"/>
      <c r="AI403" s="2593"/>
      <c r="AJ403" s="1162"/>
      <c r="AK403" s="2373"/>
      <c r="AL403" s="2563">
        <f t="shared" si="277"/>
        <v>0</v>
      </c>
      <c r="AM403" s="1273"/>
    </row>
    <row r="404" spans="1:39" s="2527" customFormat="1" x14ac:dyDescent="0.25">
      <c r="A404" s="362">
        <v>1</v>
      </c>
      <c r="B404" s="362">
        <v>1</v>
      </c>
      <c r="C404" s="717" t="s">
        <v>201</v>
      </c>
      <c r="D404" s="717"/>
      <c r="E404" s="1906"/>
      <c r="F404" s="408"/>
      <c r="G404" s="709"/>
      <c r="H404" s="709"/>
      <c r="I404" s="709"/>
      <c r="J404" s="1034"/>
      <c r="K404" s="1034"/>
      <c r="L404" s="1715"/>
      <c r="M404" s="1715"/>
      <c r="N404" s="1715"/>
      <c r="O404" s="1715"/>
      <c r="P404" s="1715"/>
      <c r="Q404" s="1715"/>
      <c r="R404" s="545"/>
      <c r="S404" s="545"/>
      <c r="T404" s="545"/>
      <c r="U404" s="545"/>
      <c r="V404" s="545"/>
      <c r="W404" s="545"/>
      <c r="X404" s="545"/>
      <c r="Y404" s="545"/>
      <c r="Z404" s="545"/>
      <c r="AA404" s="545"/>
      <c r="AB404" s="1085">
        <f t="shared" ref="AB404" si="307">R404/12*$C$3</f>
        <v>0</v>
      </c>
      <c r="AC404" s="545">
        <f t="shared" ref="AC404:AC405" si="308">AI404-AH404-AE404-AD404</f>
        <v>0</v>
      </c>
      <c r="AD404" s="1371"/>
      <c r="AE404" s="545"/>
      <c r="AF404" s="545">
        <f t="shared" ref="AF404:AF405" si="309">AC404-AB404</f>
        <v>0</v>
      </c>
      <c r="AG404" s="545"/>
      <c r="AH404" s="545"/>
      <c r="AI404" s="545"/>
      <c r="AJ404" s="1130"/>
      <c r="AK404" s="1142"/>
      <c r="AL404" s="2563">
        <f t="shared" si="277"/>
        <v>0</v>
      </c>
      <c r="AM404" s="1273"/>
    </row>
    <row r="405" spans="1:39" s="2527" customFormat="1" ht="30" x14ac:dyDescent="0.25">
      <c r="A405" s="362"/>
      <c r="B405" s="362">
        <v>1</v>
      </c>
      <c r="C405" s="1026" t="s">
        <v>327</v>
      </c>
      <c r="D405" s="717"/>
      <c r="E405" s="1906"/>
      <c r="F405" s="364">
        <f>F407+F412</f>
        <v>66100</v>
      </c>
      <c r="G405" s="210">
        <f>G407+G412</f>
        <v>55083.333333333336</v>
      </c>
      <c r="H405" s="709">
        <f>H407+H412</f>
        <v>55256</v>
      </c>
      <c r="I405" s="709">
        <f>H405/G405*100</f>
        <v>100.31346444780635</v>
      </c>
      <c r="J405" s="1034"/>
      <c r="K405" s="1034"/>
      <c r="L405" s="1715"/>
      <c r="M405" s="1715"/>
      <c r="N405" s="1715"/>
      <c r="O405" s="1715"/>
      <c r="P405" s="1715"/>
      <c r="Q405" s="1715"/>
      <c r="R405" s="545">
        <v>107495.182</v>
      </c>
      <c r="S405" s="545">
        <v>107495.182</v>
      </c>
      <c r="T405" s="545">
        <v>107495.182</v>
      </c>
      <c r="U405" s="545">
        <v>107495.182</v>
      </c>
      <c r="V405" s="545">
        <v>107495.182</v>
      </c>
      <c r="W405" s="545">
        <v>107495.182</v>
      </c>
      <c r="X405" s="545">
        <v>107495.182</v>
      </c>
      <c r="Y405" s="545">
        <v>107495.182</v>
      </c>
      <c r="Z405" s="545">
        <v>107495.182</v>
      </c>
      <c r="AA405" s="545">
        <v>107495.182</v>
      </c>
      <c r="AB405" s="2650">
        <f>R405/12*$C$3+(S405-R405)/11*9+(T405-S405)/10*8+(U405-T405)/9*7+(V405-U405)/8*6+(W405-V405)/7*5+(X405-W405)/6*4+(Y405-X405)/5*3+(Z405-Y405)/4*2+(AA405-Z405)/3*1</f>
        <v>89579.318333333344</v>
      </c>
      <c r="AC405" s="545">
        <f t="shared" si="308"/>
        <v>88118.296519999989</v>
      </c>
      <c r="AD405" s="1371"/>
      <c r="AE405" s="545">
        <v>-22.382000000000001</v>
      </c>
      <c r="AF405" s="545">
        <f t="shared" si="309"/>
        <v>-1461.0218133333547</v>
      </c>
      <c r="AG405" s="545">
        <v>-8.9674800000000001</v>
      </c>
      <c r="AH405" s="545">
        <v>-29.985669999999999</v>
      </c>
      <c r="AI405" s="545">
        <v>88065.928849999997</v>
      </c>
      <c r="AJ405" s="1130"/>
      <c r="AK405" s="1142"/>
      <c r="AL405" s="2563">
        <f t="shared" si="277"/>
        <v>0</v>
      </c>
      <c r="AM405" s="1273"/>
    </row>
    <row r="406" spans="1:39" s="2527" customFormat="1" x14ac:dyDescent="0.25">
      <c r="A406" s="362"/>
      <c r="B406" s="362">
        <v>1</v>
      </c>
      <c r="C406" s="4" t="s">
        <v>318</v>
      </c>
      <c r="D406" s="717"/>
      <c r="E406" s="1906"/>
      <c r="F406" s="364"/>
      <c r="G406" s="210"/>
      <c r="H406" s="709"/>
      <c r="I406" s="709"/>
      <c r="J406" s="1034"/>
      <c r="K406" s="1034"/>
      <c r="L406" s="1715"/>
      <c r="M406" s="1715"/>
      <c r="N406" s="1715"/>
      <c r="O406" s="1715"/>
      <c r="P406" s="1715"/>
      <c r="Q406" s="1715"/>
      <c r="R406" s="545"/>
      <c r="S406" s="545"/>
      <c r="T406" s="545"/>
      <c r="U406" s="545"/>
      <c r="V406" s="545"/>
      <c r="W406" s="545"/>
      <c r="X406" s="545"/>
      <c r="Y406" s="545"/>
      <c r="Z406" s="545"/>
      <c r="AA406" s="545"/>
      <c r="AB406" s="2650"/>
      <c r="AC406" s="545"/>
      <c r="AD406" s="1371"/>
      <c r="AE406" s="545"/>
      <c r="AF406" s="545"/>
      <c r="AG406" s="545"/>
      <c r="AH406" s="545"/>
      <c r="AI406" s="545"/>
      <c r="AJ406" s="1130"/>
      <c r="AK406" s="1142"/>
      <c r="AL406" s="2563">
        <f t="shared" si="277"/>
        <v>0</v>
      </c>
      <c r="AM406" s="1273"/>
    </row>
    <row r="407" spans="1:39" s="2527" customFormat="1" ht="30" x14ac:dyDescent="0.25">
      <c r="A407" s="362"/>
      <c r="B407" s="362">
        <v>1</v>
      </c>
      <c r="C407" s="718" t="s">
        <v>506</v>
      </c>
      <c r="D407" s="717"/>
      <c r="E407" s="1906"/>
      <c r="F407" s="364">
        <f>F408</f>
        <v>62600</v>
      </c>
      <c r="G407" s="210">
        <f>G408</f>
        <v>52166.666666666672</v>
      </c>
      <c r="H407" s="211">
        <f>H408</f>
        <v>52358</v>
      </c>
      <c r="I407" s="211">
        <f>H407/G407*100</f>
        <v>100.3667731629393</v>
      </c>
      <c r="J407" s="1034"/>
      <c r="K407" s="1034"/>
      <c r="L407" s="1715"/>
      <c r="M407" s="1715"/>
      <c r="N407" s="1715"/>
      <c r="O407" s="1715"/>
      <c r="P407" s="1715"/>
      <c r="Q407" s="1715"/>
      <c r="R407" s="545"/>
      <c r="S407" s="545"/>
      <c r="T407" s="545"/>
      <c r="U407" s="545"/>
      <c r="V407" s="545"/>
      <c r="W407" s="545"/>
      <c r="X407" s="545"/>
      <c r="Y407" s="545"/>
      <c r="Z407" s="545"/>
      <c r="AA407" s="545"/>
      <c r="AB407" s="2650"/>
      <c r="AC407" s="545"/>
      <c r="AD407" s="1371"/>
      <c r="AE407" s="545"/>
      <c r="AF407" s="545"/>
      <c r="AG407" s="545"/>
      <c r="AH407" s="545"/>
      <c r="AI407" s="545"/>
      <c r="AJ407" s="1126"/>
      <c r="AK407" s="1142"/>
      <c r="AL407" s="2563">
        <f t="shared" si="277"/>
        <v>0</v>
      </c>
      <c r="AM407" s="1273"/>
    </row>
    <row r="408" spans="1:39" s="2527" customFormat="1" x14ac:dyDescent="0.25">
      <c r="A408" s="362"/>
      <c r="B408" s="362">
        <v>1</v>
      </c>
      <c r="C408" s="4" t="s">
        <v>507</v>
      </c>
      <c r="D408" s="717"/>
      <c r="E408" s="1906"/>
      <c r="F408" s="364">
        <v>62600</v>
      </c>
      <c r="G408" s="210">
        <f>F408/12*$C$3</f>
        <v>52166.666666666672</v>
      </c>
      <c r="H408" s="211">
        <v>52358</v>
      </c>
      <c r="I408" s="211">
        <f>H408/G408*100</f>
        <v>100.3667731629393</v>
      </c>
      <c r="J408" s="1034"/>
      <c r="K408" s="1034"/>
      <c r="L408" s="1715"/>
      <c r="M408" s="1715"/>
      <c r="N408" s="1715"/>
      <c r="O408" s="1715"/>
      <c r="P408" s="1715"/>
      <c r="Q408" s="1715"/>
      <c r="R408" s="545"/>
      <c r="S408" s="545"/>
      <c r="T408" s="545"/>
      <c r="U408" s="545"/>
      <c r="V408" s="545"/>
      <c r="W408" s="545"/>
      <c r="X408" s="545"/>
      <c r="Y408" s="545"/>
      <c r="Z408" s="545"/>
      <c r="AA408" s="545"/>
      <c r="AB408" s="2650"/>
      <c r="AC408" s="545"/>
      <c r="AD408" s="1371"/>
      <c r="AE408" s="545"/>
      <c r="AF408" s="545"/>
      <c r="AG408" s="545"/>
      <c r="AH408" s="545"/>
      <c r="AI408" s="545"/>
      <c r="AJ408" s="1126"/>
      <c r="AK408" s="1142"/>
      <c r="AL408" s="2563">
        <f t="shared" si="277"/>
        <v>0</v>
      </c>
      <c r="AM408" s="1273"/>
    </row>
    <row r="409" spans="1:39" s="2527" customFormat="1" ht="30" x14ac:dyDescent="0.25">
      <c r="A409" s="362"/>
      <c r="B409" s="362">
        <v>1</v>
      </c>
      <c r="C409" s="4" t="s">
        <v>508</v>
      </c>
      <c r="D409" s="717"/>
      <c r="E409" s="1906"/>
      <c r="F409" s="364"/>
      <c r="G409" s="210"/>
      <c r="H409" s="709"/>
      <c r="I409" s="709"/>
      <c r="J409" s="1034"/>
      <c r="K409" s="1034"/>
      <c r="L409" s="1715"/>
      <c r="M409" s="1715"/>
      <c r="N409" s="1715"/>
      <c r="O409" s="1715"/>
      <c r="P409" s="1715"/>
      <c r="Q409" s="1715"/>
      <c r="R409" s="545"/>
      <c r="S409" s="545"/>
      <c r="T409" s="545"/>
      <c r="U409" s="545"/>
      <c r="V409" s="545"/>
      <c r="W409" s="545"/>
      <c r="X409" s="545"/>
      <c r="Y409" s="545"/>
      <c r="Z409" s="545"/>
      <c r="AA409" s="545"/>
      <c r="AB409" s="2650"/>
      <c r="AC409" s="545"/>
      <c r="AD409" s="1371"/>
      <c r="AE409" s="545"/>
      <c r="AF409" s="545"/>
      <c r="AG409" s="545"/>
      <c r="AH409" s="545"/>
      <c r="AI409" s="545"/>
      <c r="AJ409" s="1130"/>
      <c r="AK409" s="1142"/>
      <c r="AL409" s="2563">
        <f t="shared" si="277"/>
        <v>0</v>
      </c>
      <c r="AM409" s="1273"/>
    </row>
    <row r="410" spans="1:39" s="2527" customFormat="1" ht="60" x14ac:dyDescent="0.25">
      <c r="A410" s="362"/>
      <c r="B410" s="362">
        <v>1</v>
      </c>
      <c r="C410" s="4" t="s">
        <v>509</v>
      </c>
      <c r="D410" s="717"/>
      <c r="E410" s="1906"/>
      <c r="F410" s="364"/>
      <c r="G410" s="210"/>
      <c r="H410" s="709"/>
      <c r="I410" s="709"/>
      <c r="J410" s="1034"/>
      <c r="K410" s="1034"/>
      <c r="L410" s="1715"/>
      <c r="M410" s="1715"/>
      <c r="N410" s="1715"/>
      <c r="O410" s="1715"/>
      <c r="P410" s="1715"/>
      <c r="Q410" s="1715"/>
      <c r="R410" s="545"/>
      <c r="S410" s="545"/>
      <c r="T410" s="545"/>
      <c r="U410" s="545"/>
      <c r="V410" s="545"/>
      <c r="W410" s="545"/>
      <c r="X410" s="545"/>
      <c r="Y410" s="545"/>
      <c r="Z410" s="545"/>
      <c r="AA410" s="545"/>
      <c r="AB410" s="2650"/>
      <c r="AC410" s="545"/>
      <c r="AD410" s="1371"/>
      <c r="AE410" s="545"/>
      <c r="AF410" s="545"/>
      <c r="AG410" s="545"/>
      <c r="AH410" s="545"/>
      <c r="AI410" s="545"/>
      <c r="AJ410" s="1130"/>
      <c r="AK410" s="1142"/>
      <c r="AL410" s="2563">
        <f t="shared" si="277"/>
        <v>0</v>
      </c>
      <c r="AM410" s="1273"/>
    </row>
    <row r="411" spans="1:39" s="2527" customFormat="1" ht="60" x14ac:dyDescent="0.25">
      <c r="A411" s="362"/>
      <c r="B411" s="362">
        <v>1</v>
      </c>
      <c r="C411" s="4" t="s">
        <v>510</v>
      </c>
      <c r="D411" s="717"/>
      <c r="E411" s="1906"/>
      <c r="F411" s="364"/>
      <c r="G411" s="210"/>
      <c r="H411" s="709"/>
      <c r="I411" s="709"/>
      <c r="J411" s="1034"/>
      <c r="K411" s="1034"/>
      <c r="L411" s="1715"/>
      <c r="M411" s="1715"/>
      <c r="N411" s="1715"/>
      <c r="O411" s="1715"/>
      <c r="P411" s="1715"/>
      <c r="Q411" s="1715"/>
      <c r="R411" s="545"/>
      <c r="S411" s="545"/>
      <c r="T411" s="545"/>
      <c r="U411" s="545"/>
      <c r="V411" s="545"/>
      <c r="W411" s="545"/>
      <c r="X411" s="545"/>
      <c r="Y411" s="545"/>
      <c r="Z411" s="545"/>
      <c r="AA411" s="545"/>
      <c r="AB411" s="2650"/>
      <c r="AC411" s="545"/>
      <c r="AD411" s="1371"/>
      <c r="AE411" s="545"/>
      <c r="AF411" s="545"/>
      <c r="AG411" s="545"/>
      <c r="AH411" s="545"/>
      <c r="AI411" s="545"/>
      <c r="AJ411" s="1130"/>
      <c r="AK411" s="1142"/>
      <c r="AL411" s="2563">
        <f t="shared" si="277"/>
        <v>0</v>
      </c>
      <c r="AM411" s="1273"/>
    </row>
    <row r="412" spans="1:39" s="2527" customFormat="1" ht="45" x14ac:dyDescent="0.25">
      <c r="A412" s="362"/>
      <c r="B412" s="362">
        <v>1</v>
      </c>
      <c r="C412" s="4" t="s">
        <v>511</v>
      </c>
      <c r="D412" s="717"/>
      <c r="E412" s="1906"/>
      <c r="F412" s="364">
        <v>3500</v>
      </c>
      <c r="G412" s="210">
        <f>F412/12*$C$3</f>
        <v>2916.666666666667</v>
      </c>
      <c r="H412" s="211">
        <v>2898</v>
      </c>
      <c r="I412" s="211">
        <f>H412/G412*100</f>
        <v>99.36</v>
      </c>
      <c r="J412" s="1034"/>
      <c r="K412" s="1034"/>
      <c r="L412" s="1715"/>
      <c r="M412" s="1715"/>
      <c r="N412" s="1715"/>
      <c r="O412" s="1715"/>
      <c r="P412" s="1715"/>
      <c r="Q412" s="1715"/>
      <c r="R412" s="545"/>
      <c r="S412" s="545"/>
      <c r="T412" s="545"/>
      <c r="U412" s="545"/>
      <c r="V412" s="545"/>
      <c r="W412" s="545"/>
      <c r="X412" s="545"/>
      <c r="Y412" s="545"/>
      <c r="Z412" s="545"/>
      <c r="AA412" s="545"/>
      <c r="AB412" s="2650"/>
      <c r="AC412" s="545"/>
      <c r="AD412" s="1371"/>
      <c r="AE412" s="545"/>
      <c r="AF412" s="545"/>
      <c r="AG412" s="545"/>
      <c r="AH412" s="545"/>
      <c r="AI412" s="545"/>
      <c r="AJ412" s="1126"/>
      <c r="AK412" s="1142"/>
      <c r="AL412" s="2563">
        <f t="shared" si="277"/>
        <v>0</v>
      </c>
      <c r="AM412" s="1273"/>
    </row>
    <row r="413" spans="1:39" s="2527" customFormat="1" ht="29.25" x14ac:dyDescent="0.25">
      <c r="A413" s="362"/>
      <c r="B413" s="362">
        <v>1</v>
      </c>
      <c r="C413" s="706" t="s">
        <v>328</v>
      </c>
      <c r="D413" s="717"/>
      <c r="E413" s="1906"/>
      <c r="F413" s="364">
        <f>F414</f>
        <v>21000</v>
      </c>
      <c r="G413" s="210">
        <f>G414</f>
        <v>17500</v>
      </c>
      <c r="H413" s="211">
        <f>H414</f>
        <v>16853</v>
      </c>
      <c r="I413" s="211">
        <f>H413/G413*100</f>
        <v>96.30285714285715</v>
      </c>
      <c r="J413" s="1034"/>
      <c r="K413" s="1034"/>
      <c r="L413" s="1715"/>
      <c r="M413" s="1715"/>
      <c r="N413" s="1715"/>
      <c r="O413" s="1715"/>
      <c r="P413" s="1715"/>
      <c r="Q413" s="1715"/>
      <c r="R413" s="545"/>
      <c r="S413" s="545"/>
      <c r="T413" s="545"/>
      <c r="U413" s="545"/>
      <c r="V413" s="545"/>
      <c r="W413" s="545"/>
      <c r="X413" s="545"/>
      <c r="Y413" s="545"/>
      <c r="Z413" s="545"/>
      <c r="AA413" s="545"/>
      <c r="AB413" s="2650"/>
      <c r="AC413" s="545"/>
      <c r="AD413" s="1371"/>
      <c r="AE413" s="545"/>
      <c r="AF413" s="545"/>
      <c r="AG413" s="545"/>
      <c r="AH413" s="545"/>
      <c r="AI413" s="545"/>
      <c r="AJ413" s="1126"/>
      <c r="AK413" s="1142"/>
      <c r="AL413" s="2563">
        <f t="shared" si="277"/>
        <v>0</v>
      </c>
      <c r="AM413" s="1273"/>
    </row>
    <row r="414" spans="1:39" s="2527" customFormat="1" x14ac:dyDescent="0.25">
      <c r="A414" s="362"/>
      <c r="B414" s="362">
        <v>1</v>
      </c>
      <c r="C414" s="4" t="s">
        <v>343</v>
      </c>
      <c r="D414" s="717"/>
      <c r="E414" s="1906"/>
      <c r="F414" s="364">
        <v>21000</v>
      </c>
      <c r="G414" s="210">
        <f>F414/12*$C$3</f>
        <v>17500</v>
      </c>
      <c r="H414" s="211">
        <v>16853</v>
      </c>
      <c r="I414" s="211">
        <f>H414/G414*100</f>
        <v>96.30285714285715</v>
      </c>
      <c r="J414" s="1034"/>
      <c r="K414" s="1034"/>
      <c r="L414" s="1715"/>
      <c r="M414" s="1715"/>
      <c r="N414" s="1715"/>
      <c r="O414" s="1715"/>
      <c r="P414" s="1715"/>
      <c r="Q414" s="1715"/>
      <c r="R414" s="545"/>
      <c r="S414" s="545"/>
      <c r="T414" s="545"/>
      <c r="U414" s="545"/>
      <c r="V414" s="545"/>
      <c r="W414" s="545"/>
      <c r="X414" s="545"/>
      <c r="Y414" s="545"/>
      <c r="Z414" s="545"/>
      <c r="AA414" s="545"/>
      <c r="AB414" s="2650"/>
      <c r="AC414" s="545"/>
      <c r="AD414" s="1371"/>
      <c r="AE414" s="545"/>
      <c r="AF414" s="545"/>
      <c r="AG414" s="545"/>
      <c r="AH414" s="545"/>
      <c r="AI414" s="545"/>
      <c r="AJ414" s="1126"/>
      <c r="AK414" s="1142"/>
      <c r="AL414" s="2563">
        <f t="shared" si="277"/>
        <v>0</v>
      </c>
      <c r="AM414" s="1273"/>
    </row>
    <row r="415" spans="1:39" s="2527" customFormat="1" x14ac:dyDescent="0.25">
      <c r="A415" s="362"/>
      <c r="B415" s="362">
        <v>1</v>
      </c>
      <c r="C415" s="4" t="s">
        <v>344</v>
      </c>
      <c r="D415" s="717"/>
      <c r="E415" s="1906"/>
      <c r="F415" s="364"/>
      <c r="G415" s="210"/>
      <c r="H415" s="709"/>
      <c r="I415" s="709"/>
      <c r="J415" s="1034"/>
      <c r="K415" s="1034"/>
      <c r="L415" s="1715"/>
      <c r="M415" s="1715"/>
      <c r="N415" s="1715"/>
      <c r="O415" s="1715"/>
      <c r="P415" s="1715"/>
      <c r="Q415" s="1715"/>
      <c r="R415" s="545"/>
      <c r="S415" s="545"/>
      <c r="T415" s="545"/>
      <c r="U415" s="545"/>
      <c r="V415" s="545"/>
      <c r="W415" s="545"/>
      <c r="X415" s="545"/>
      <c r="Y415" s="545"/>
      <c r="Z415" s="545"/>
      <c r="AA415" s="545"/>
      <c r="AB415" s="2650"/>
      <c r="AC415" s="545"/>
      <c r="AD415" s="1371"/>
      <c r="AE415" s="545"/>
      <c r="AF415" s="545"/>
      <c r="AG415" s="545"/>
      <c r="AH415" s="545"/>
      <c r="AI415" s="545"/>
      <c r="AJ415" s="1130"/>
      <c r="AK415" s="1142"/>
      <c r="AL415" s="2563">
        <f t="shared" si="277"/>
        <v>0</v>
      </c>
      <c r="AM415" s="1273"/>
    </row>
    <row r="416" spans="1:39" s="2527" customFormat="1" ht="29.25" x14ac:dyDescent="0.25">
      <c r="A416" s="362">
        <v>1</v>
      </c>
      <c r="B416" s="362">
        <v>1</v>
      </c>
      <c r="C416" s="706" t="s">
        <v>321</v>
      </c>
      <c r="D416" s="4"/>
      <c r="E416" s="4"/>
      <c r="F416" s="366"/>
      <c r="G416" s="320"/>
      <c r="H416" s="320"/>
      <c r="I416" s="320"/>
      <c r="J416" s="1754"/>
      <c r="K416" s="1754"/>
      <c r="L416" s="208"/>
      <c r="M416" s="208"/>
      <c r="N416" s="208"/>
      <c r="O416" s="208"/>
      <c r="P416" s="208"/>
      <c r="Q416" s="208"/>
      <c r="R416" s="490"/>
      <c r="S416" s="490"/>
      <c r="T416" s="490"/>
      <c r="U416" s="490"/>
      <c r="V416" s="490"/>
      <c r="W416" s="490"/>
      <c r="X416" s="490"/>
      <c r="Y416" s="490"/>
      <c r="Z416" s="490"/>
      <c r="AA416" s="490"/>
      <c r="AB416" s="2651"/>
      <c r="AC416" s="490"/>
      <c r="AD416" s="986"/>
      <c r="AE416" s="490"/>
      <c r="AF416" s="490"/>
      <c r="AG416" s="490"/>
      <c r="AH416" s="490"/>
      <c r="AI416" s="490"/>
      <c r="AJ416" s="1142"/>
      <c r="AK416" s="1170"/>
      <c r="AL416" s="2563">
        <f t="shared" si="277"/>
        <v>0</v>
      </c>
      <c r="AM416" s="1273"/>
    </row>
    <row r="417" spans="1:39" s="2527" customFormat="1" ht="30" x14ac:dyDescent="0.25">
      <c r="A417" s="362">
        <v>1</v>
      </c>
      <c r="B417" s="362">
        <v>1</v>
      </c>
      <c r="C417" s="702" t="s">
        <v>197</v>
      </c>
      <c r="D417" s="4"/>
      <c r="E417" s="4"/>
      <c r="F417" s="366"/>
      <c r="G417" s="210"/>
      <c r="H417" s="320"/>
      <c r="I417" s="320"/>
      <c r="J417" s="1754"/>
      <c r="K417" s="1754"/>
      <c r="L417" s="208"/>
      <c r="M417" s="208"/>
      <c r="N417" s="208"/>
      <c r="O417" s="208"/>
      <c r="P417" s="208"/>
      <c r="Q417" s="208"/>
      <c r="R417" s="490"/>
      <c r="S417" s="490"/>
      <c r="T417" s="490"/>
      <c r="U417" s="490"/>
      <c r="V417" s="490"/>
      <c r="W417" s="490"/>
      <c r="X417" s="490"/>
      <c r="Y417" s="490"/>
      <c r="Z417" s="490"/>
      <c r="AA417" s="490"/>
      <c r="AB417" s="2651"/>
      <c r="AC417" s="490"/>
      <c r="AD417" s="986"/>
      <c r="AE417" s="490"/>
      <c r="AF417" s="490"/>
      <c r="AG417" s="490"/>
      <c r="AH417" s="490"/>
      <c r="AI417" s="490"/>
      <c r="AJ417" s="1142"/>
      <c r="AK417" s="1170"/>
      <c r="AL417" s="2563">
        <f t="shared" si="277"/>
        <v>0</v>
      </c>
      <c r="AM417" s="1273"/>
    </row>
    <row r="418" spans="1:39" s="2527" customFormat="1" ht="72" x14ac:dyDescent="0.25">
      <c r="A418" s="362">
        <v>1</v>
      </c>
      <c r="B418" s="362">
        <v>1</v>
      </c>
      <c r="C418" s="706" t="s">
        <v>322</v>
      </c>
      <c r="D418" s="702"/>
      <c r="E418" s="4"/>
      <c r="F418" s="366">
        <v>600</v>
      </c>
      <c r="G418" s="210">
        <f>F418/12*$C$3</f>
        <v>500</v>
      </c>
      <c r="H418" s="320">
        <v>577</v>
      </c>
      <c r="I418" s="320">
        <f t="shared" ref="I418:I426" si="310">H418/G418*100</f>
        <v>115.39999999999999</v>
      </c>
      <c r="J418" s="1754"/>
      <c r="K418" s="1754"/>
      <c r="L418" s="208"/>
      <c r="M418" s="208"/>
      <c r="N418" s="208"/>
      <c r="O418" s="208"/>
      <c r="P418" s="208"/>
      <c r="Q418" s="208"/>
      <c r="R418" s="490"/>
      <c r="S418" s="490"/>
      <c r="T418" s="490"/>
      <c r="U418" s="490"/>
      <c r="V418" s="490"/>
      <c r="W418" s="490"/>
      <c r="X418" s="490"/>
      <c r="Y418" s="490"/>
      <c r="Z418" s="490"/>
      <c r="AA418" s="490"/>
      <c r="AB418" s="2651"/>
      <c r="AC418" s="490"/>
      <c r="AD418" s="986"/>
      <c r="AE418" s="490"/>
      <c r="AF418" s="490"/>
      <c r="AG418" s="490"/>
      <c r="AH418" s="490"/>
      <c r="AI418" s="490"/>
      <c r="AJ418" s="1142"/>
      <c r="AK418" s="1170"/>
      <c r="AL418" s="2563">
        <f t="shared" si="277"/>
        <v>0</v>
      </c>
      <c r="AM418" s="1273"/>
    </row>
    <row r="419" spans="1:39" s="2527" customFormat="1" x14ac:dyDescent="0.25">
      <c r="A419" s="362">
        <v>1</v>
      </c>
      <c r="B419" s="362">
        <v>1</v>
      </c>
      <c r="C419" s="694" t="s">
        <v>227</v>
      </c>
      <c r="D419" s="702"/>
      <c r="E419" s="4"/>
      <c r="F419" s="366">
        <f>SUM(F420:F425)</f>
        <v>6362</v>
      </c>
      <c r="G419" s="210">
        <f>SUM(G420:G425)</f>
        <v>5301.666666666667</v>
      </c>
      <c r="H419" s="320">
        <f>SUM(H420:H425)</f>
        <v>4393</v>
      </c>
      <c r="I419" s="320">
        <f t="shared" si="310"/>
        <v>82.860735617730256</v>
      </c>
      <c r="J419" s="1754"/>
      <c r="K419" s="1754"/>
      <c r="L419" s="208"/>
      <c r="M419" s="208"/>
      <c r="N419" s="208"/>
      <c r="O419" s="208"/>
      <c r="P419" s="208"/>
      <c r="Q419" s="208"/>
      <c r="R419" s="490">
        <v>8686.0175399999989</v>
      </c>
      <c r="S419" s="490">
        <v>8686.0175399999989</v>
      </c>
      <c r="T419" s="490">
        <v>8686.0175399999989</v>
      </c>
      <c r="U419" s="490">
        <v>8686.0175399999989</v>
      </c>
      <c r="V419" s="490">
        <v>8686.0175399999989</v>
      </c>
      <c r="W419" s="490">
        <v>8686.0175399999989</v>
      </c>
      <c r="X419" s="490">
        <v>8686.0175399999989</v>
      </c>
      <c r="Y419" s="490">
        <v>8686.0175399999989</v>
      </c>
      <c r="Z419" s="490">
        <v>8686.0175399999989</v>
      </c>
      <c r="AA419" s="490">
        <v>8686.0175399999989</v>
      </c>
      <c r="AB419" s="2571">
        <f>R419/12*$C$3+(S419-R419)/11*9+(T419-S419)/10*8+(U419-T419)/9*7+(V419-U419)/8*6+(W419-V419)/7*5+(X419-W419)/6*4+(Y419-X419)/5*3+(Z419-Y419)/4*2+(AA419-Z419)/3*1</f>
        <v>7238.3479499999985</v>
      </c>
      <c r="AC419" s="490">
        <f>AI419-AH419-AE419-AD419</f>
        <v>7156.2331599999989</v>
      </c>
      <c r="AD419" s="986"/>
      <c r="AE419" s="490"/>
      <c r="AF419" s="490">
        <f>AC419-AB419</f>
        <v>-82.11478999999963</v>
      </c>
      <c r="AG419" s="490"/>
      <c r="AH419" s="490">
        <v>-2.5747499999999999</v>
      </c>
      <c r="AI419" s="490">
        <v>7153.6584099999991</v>
      </c>
      <c r="AJ419" s="1142"/>
      <c r="AK419" s="1170"/>
      <c r="AL419" s="2563">
        <f t="shared" si="277"/>
        <v>0</v>
      </c>
      <c r="AM419" s="1273"/>
    </row>
    <row r="420" spans="1:39" s="2527" customFormat="1" ht="75" x14ac:dyDescent="0.25">
      <c r="A420" s="362">
        <v>1</v>
      </c>
      <c r="B420" s="362">
        <v>1</v>
      </c>
      <c r="C420" s="757" t="s">
        <v>245</v>
      </c>
      <c r="D420" s="2572"/>
      <c r="E420" s="4"/>
      <c r="F420" s="366">
        <v>550</v>
      </c>
      <c r="G420" s="210">
        <f t="shared" ref="G420:G425" si="311">F420/12*$C$3</f>
        <v>458.33333333333337</v>
      </c>
      <c r="H420" s="320">
        <v>486</v>
      </c>
      <c r="I420" s="320">
        <f t="shared" si="310"/>
        <v>106.03636363636362</v>
      </c>
      <c r="J420" s="1754"/>
      <c r="K420" s="1754"/>
      <c r="L420" s="208"/>
      <c r="M420" s="208"/>
      <c r="N420" s="208"/>
      <c r="O420" s="208"/>
      <c r="P420" s="208"/>
      <c r="Q420" s="208"/>
      <c r="R420" s="490"/>
      <c r="S420" s="490"/>
      <c r="T420" s="490"/>
      <c r="U420" s="490"/>
      <c r="V420" s="490"/>
      <c r="W420" s="490"/>
      <c r="X420" s="490"/>
      <c r="Y420" s="490"/>
      <c r="Z420" s="490"/>
      <c r="AA420" s="490"/>
      <c r="AB420" s="2651"/>
      <c r="AC420" s="490"/>
      <c r="AD420" s="986"/>
      <c r="AE420" s="490"/>
      <c r="AF420" s="490"/>
      <c r="AG420" s="490"/>
      <c r="AH420" s="490"/>
      <c r="AI420" s="490"/>
      <c r="AJ420" s="1142"/>
      <c r="AK420" s="1170"/>
      <c r="AL420" s="2563">
        <f t="shared" si="277"/>
        <v>0</v>
      </c>
      <c r="AM420" s="1273"/>
    </row>
    <row r="421" spans="1:39" s="2527" customFormat="1" ht="120" x14ac:dyDescent="0.25">
      <c r="A421" s="362"/>
      <c r="B421" s="362">
        <v>1</v>
      </c>
      <c r="C421" s="757" t="s">
        <v>459</v>
      </c>
      <c r="D421" s="2652"/>
      <c r="E421" s="4"/>
      <c r="F421" s="366">
        <v>100</v>
      </c>
      <c r="G421" s="210">
        <f t="shared" si="311"/>
        <v>83.333333333333343</v>
      </c>
      <c r="H421" s="320">
        <v>51</v>
      </c>
      <c r="I421" s="320">
        <f t="shared" si="310"/>
        <v>61.199999999999989</v>
      </c>
      <c r="J421" s="1754"/>
      <c r="K421" s="1754"/>
      <c r="L421" s="208"/>
      <c r="M421" s="208"/>
      <c r="N421" s="208"/>
      <c r="O421" s="208"/>
      <c r="P421" s="208"/>
      <c r="Q421" s="208"/>
      <c r="R421" s="490"/>
      <c r="S421" s="490"/>
      <c r="T421" s="490"/>
      <c r="U421" s="490"/>
      <c r="V421" s="490"/>
      <c r="W421" s="490"/>
      <c r="X421" s="490"/>
      <c r="Y421" s="490"/>
      <c r="Z421" s="490"/>
      <c r="AA421" s="490"/>
      <c r="AB421" s="2651"/>
      <c r="AC421" s="490"/>
      <c r="AD421" s="986"/>
      <c r="AE421" s="490"/>
      <c r="AF421" s="490"/>
      <c r="AG421" s="490"/>
      <c r="AH421" s="490"/>
      <c r="AI421" s="490"/>
      <c r="AJ421" s="1142"/>
      <c r="AK421" s="1170"/>
      <c r="AL421" s="2563">
        <f t="shared" si="277"/>
        <v>0</v>
      </c>
      <c r="AM421" s="1273"/>
    </row>
    <row r="422" spans="1:39" s="2527" customFormat="1" ht="75" x14ac:dyDescent="0.25">
      <c r="A422" s="362"/>
      <c r="B422" s="362"/>
      <c r="C422" s="757" t="s">
        <v>250</v>
      </c>
      <c r="D422" s="2573"/>
      <c r="E422" s="4"/>
      <c r="F422" s="366">
        <v>50</v>
      </c>
      <c r="G422" s="210">
        <f t="shared" si="311"/>
        <v>41.666666666666671</v>
      </c>
      <c r="H422" s="320">
        <v>144</v>
      </c>
      <c r="I422" s="320">
        <f t="shared" si="310"/>
        <v>345.59999999999997</v>
      </c>
      <c r="J422" s="1754"/>
      <c r="K422" s="1754"/>
      <c r="L422" s="208"/>
      <c r="M422" s="208"/>
      <c r="N422" s="208"/>
      <c r="O422" s="208"/>
      <c r="P422" s="208"/>
      <c r="Q422" s="208"/>
      <c r="R422" s="490"/>
      <c r="S422" s="490"/>
      <c r="T422" s="490"/>
      <c r="U422" s="490"/>
      <c r="V422" s="490"/>
      <c r="W422" s="490"/>
      <c r="X422" s="490"/>
      <c r="Y422" s="490"/>
      <c r="Z422" s="490"/>
      <c r="AA422" s="490"/>
      <c r="AB422" s="2651"/>
      <c r="AC422" s="490"/>
      <c r="AD422" s="986"/>
      <c r="AE422" s="490"/>
      <c r="AF422" s="490"/>
      <c r="AG422" s="490"/>
      <c r="AH422" s="490"/>
      <c r="AI422" s="490"/>
      <c r="AJ422" s="1142"/>
      <c r="AK422" s="1170"/>
      <c r="AL422" s="2563">
        <f t="shared" si="277"/>
        <v>0</v>
      </c>
      <c r="AM422" s="1273"/>
    </row>
    <row r="423" spans="1:39" s="2527" customFormat="1" ht="75" x14ac:dyDescent="0.25">
      <c r="A423" s="362"/>
      <c r="B423" s="362"/>
      <c r="C423" s="757" t="s">
        <v>314</v>
      </c>
      <c r="D423" s="2573"/>
      <c r="E423" s="4"/>
      <c r="F423" s="366">
        <v>3500</v>
      </c>
      <c r="G423" s="210">
        <f t="shared" si="311"/>
        <v>2916.666666666667</v>
      </c>
      <c r="H423" s="320">
        <v>2186</v>
      </c>
      <c r="I423" s="320">
        <f t="shared" si="310"/>
        <v>74.948571428571427</v>
      </c>
      <c r="J423" s="1754"/>
      <c r="K423" s="1754"/>
      <c r="L423" s="208"/>
      <c r="M423" s="208"/>
      <c r="N423" s="208"/>
      <c r="O423" s="208"/>
      <c r="P423" s="208"/>
      <c r="Q423" s="208"/>
      <c r="R423" s="490"/>
      <c r="S423" s="490"/>
      <c r="T423" s="490"/>
      <c r="U423" s="490"/>
      <c r="V423" s="490"/>
      <c r="W423" s="490"/>
      <c r="X423" s="490"/>
      <c r="Y423" s="490"/>
      <c r="Z423" s="490"/>
      <c r="AA423" s="490"/>
      <c r="AB423" s="2651"/>
      <c r="AC423" s="490"/>
      <c r="AD423" s="986"/>
      <c r="AE423" s="490"/>
      <c r="AF423" s="490"/>
      <c r="AG423" s="490"/>
      <c r="AH423" s="490"/>
      <c r="AI423" s="490"/>
      <c r="AJ423" s="1142"/>
      <c r="AK423" s="1170"/>
      <c r="AL423" s="2563">
        <f t="shared" si="277"/>
        <v>0</v>
      </c>
      <c r="AM423" s="1273"/>
    </row>
    <row r="424" spans="1:39" s="2527" customFormat="1" ht="45" x14ac:dyDescent="0.25">
      <c r="A424" s="362"/>
      <c r="B424" s="362"/>
      <c r="C424" s="757" t="s">
        <v>467</v>
      </c>
      <c r="D424" s="2573"/>
      <c r="E424" s="4"/>
      <c r="F424" s="366">
        <v>362</v>
      </c>
      <c r="G424" s="210">
        <f t="shared" si="311"/>
        <v>301.66666666666669</v>
      </c>
      <c r="H424" s="320">
        <v>227</v>
      </c>
      <c r="I424" s="320">
        <f t="shared" si="310"/>
        <v>75.248618784530379</v>
      </c>
      <c r="J424" s="1754"/>
      <c r="K424" s="1754"/>
      <c r="L424" s="208"/>
      <c r="M424" s="208"/>
      <c r="N424" s="208"/>
      <c r="O424" s="208"/>
      <c r="P424" s="208"/>
      <c r="Q424" s="208"/>
      <c r="R424" s="490"/>
      <c r="S424" s="490"/>
      <c r="T424" s="490"/>
      <c r="U424" s="490"/>
      <c r="V424" s="490"/>
      <c r="W424" s="490"/>
      <c r="X424" s="490"/>
      <c r="Y424" s="490"/>
      <c r="Z424" s="490"/>
      <c r="AA424" s="490"/>
      <c r="AB424" s="2651">
        <f>R424/12*$C$3</f>
        <v>0</v>
      </c>
      <c r="AC424" s="490">
        <f>AI424-AH424-AD424</f>
        <v>0</v>
      </c>
      <c r="AD424" s="986"/>
      <c r="AE424" s="490"/>
      <c r="AF424" s="490">
        <f>AC424-AB424</f>
        <v>0</v>
      </c>
      <c r="AG424" s="490"/>
      <c r="AH424" s="490"/>
      <c r="AI424" s="490"/>
      <c r="AJ424" s="1142"/>
      <c r="AK424" s="1170"/>
      <c r="AL424" s="2563">
        <f t="shared" si="277"/>
        <v>0</v>
      </c>
      <c r="AM424" s="1273"/>
    </row>
    <row r="425" spans="1:39" s="2527" customFormat="1" ht="45" x14ac:dyDescent="0.25">
      <c r="A425" s="362"/>
      <c r="B425" s="362">
        <v>1</v>
      </c>
      <c r="C425" s="757" t="s">
        <v>369</v>
      </c>
      <c r="D425" s="2573"/>
      <c r="E425" s="4"/>
      <c r="F425" s="366">
        <v>1800</v>
      </c>
      <c r="G425" s="210">
        <f t="shared" si="311"/>
        <v>1500</v>
      </c>
      <c r="H425" s="320">
        <v>1299</v>
      </c>
      <c r="I425" s="320">
        <f t="shared" si="310"/>
        <v>86.6</v>
      </c>
      <c r="J425" s="1754"/>
      <c r="K425" s="1754"/>
      <c r="L425" s="208"/>
      <c r="M425" s="208"/>
      <c r="N425" s="208"/>
      <c r="O425" s="208"/>
      <c r="P425" s="208"/>
      <c r="Q425" s="208"/>
      <c r="R425" s="490"/>
      <c r="S425" s="490"/>
      <c r="T425" s="490"/>
      <c r="U425" s="490"/>
      <c r="V425" s="490"/>
      <c r="W425" s="490"/>
      <c r="X425" s="490"/>
      <c r="Y425" s="490"/>
      <c r="Z425" s="490"/>
      <c r="AA425" s="490"/>
      <c r="AB425" s="2651"/>
      <c r="AC425" s="490"/>
      <c r="AD425" s="986"/>
      <c r="AE425" s="490"/>
      <c r="AF425" s="490"/>
      <c r="AG425" s="490"/>
      <c r="AH425" s="490"/>
      <c r="AI425" s="490"/>
      <c r="AJ425" s="1142"/>
      <c r="AK425" s="1170"/>
      <c r="AL425" s="2563">
        <f t="shared" si="277"/>
        <v>0</v>
      </c>
      <c r="AM425" s="1273"/>
    </row>
    <row r="426" spans="1:39" s="2527" customFormat="1" ht="29.25" x14ac:dyDescent="0.25">
      <c r="A426" s="362"/>
      <c r="B426" s="362">
        <v>1</v>
      </c>
      <c r="C426" s="654" t="s">
        <v>272</v>
      </c>
      <c r="D426" s="2653"/>
      <c r="E426" s="4"/>
      <c r="F426" s="394">
        <f>F405</f>
        <v>66100</v>
      </c>
      <c r="G426" s="709">
        <f>G405</f>
        <v>55083.333333333336</v>
      </c>
      <c r="H426" s="939">
        <f>H405</f>
        <v>55256</v>
      </c>
      <c r="I426" s="320">
        <f t="shared" si="310"/>
        <v>100.31346444780635</v>
      </c>
      <c r="J426" s="1754"/>
      <c r="K426" s="1754"/>
      <c r="L426" s="208"/>
      <c r="M426" s="208"/>
      <c r="N426" s="208"/>
      <c r="O426" s="208"/>
      <c r="P426" s="208"/>
      <c r="Q426" s="208"/>
      <c r="R426" s="490"/>
      <c r="S426" s="490"/>
      <c r="T426" s="490"/>
      <c r="U426" s="490"/>
      <c r="V426" s="490"/>
      <c r="W426" s="490"/>
      <c r="X426" s="490"/>
      <c r="Y426" s="490"/>
      <c r="Z426" s="490"/>
      <c r="AA426" s="490"/>
      <c r="AB426" s="2651"/>
      <c r="AC426" s="490"/>
      <c r="AD426" s="986"/>
      <c r="AE426" s="490"/>
      <c r="AF426" s="490"/>
      <c r="AG426" s="490"/>
      <c r="AH426" s="490"/>
      <c r="AI426" s="490"/>
      <c r="AJ426" s="1146"/>
      <c r="AK426" s="1170"/>
      <c r="AL426" s="2563">
        <f t="shared" si="277"/>
        <v>0</v>
      </c>
      <c r="AM426" s="1273"/>
    </row>
    <row r="427" spans="1:39" s="2527" customFormat="1" ht="43.5" x14ac:dyDescent="0.25">
      <c r="A427" s="362"/>
      <c r="B427" s="362">
        <v>1</v>
      </c>
      <c r="C427" s="654" t="s">
        <v>287</v>
      </c>
      <c r="D427" s="2653"/>
      <c r="E427" s="4"/>
      <c r="F427" s="394"/>
      <c r="G427" s="709"/>
      <c r="H427" s="939"/>
      <c r="I427" s="320"/>
      <c r="J427" s="1754"/>
      <c r="K427" s="1754"/>
      <c r="L427" s="208"/>
      <c r="M427" s="208"/>
      <c r="N427" s="208"/>
      <c r="O427" s="208"/>
      <c r="P427" s="208"/>
      <c r="Q427" s="208"/>
      <c r="R427" s="490"/>
      <c r="S427" s="490"/>
      <c r="T427" s="490"/>
      <c r="U427" s="490"/>
      <c r="V427" s="490"/>
      <c r="W427" s="490"/>
      <c r="X427" s="490"/>
      <c r="Y427" s="490"/>
      <c r="Z427" s="490"/>
      <c r="AA427" s="490"/>
      <c r="AB427" s="2651"/>
      <c r="AC427" s="490"/>
      <c r="AD427" s="986"/>
      <c r="AE427" s="490"/>
      <c r="AF427" s="490"/>
      <c r="AG427" s="490"/>
      <c r="AH427" s="490"/>
      <c r="AI427" s="490"/>
      <c r="AJ427" s="1146"/>
      <c r="AK427" s="1170"/>
      <c r="AL427" s="2563">
        <f t="shared" si="277"/>
        <v>0</v>
      </c>
      <c r="AM427" s="1273"/>
    </row>
    <row r="428" spans="1:39" s="2527" customFormat="1" ht="29.25" x14ac:dyDescent="0.25">
      <c r="A428" s="362">
        <v>1</v>
      </c>
      <c r="B428" s="362">
        <v>1</v>
      </c>
      <c r="C428" s="654" t="s">
        <v>273</v>
      </c>
      <c r="D428" s="1491"/>
      <c r="E428" s="2429"/>
      <c r="F428" s="2257">
        <f>F413</f>
        <v>21000</v>
      </c>
      <c r="G428" s="2323">
        <f>G413</f>
        <v>17500</v>
      </c>
      <c r="H428" s="2323">
        <f>H413</f>
        <v>16853</v>
      </c>
      <c r="I428" s="2323">
        <f>H428/G428*100</f>
        <v>96.30285714285715</v>
      </c>
      <c r="J428" s="2324"/>
      <c r="K428" s="2324"/>
      <c r="L428" s="2595"/>
      <c r="M428" s="2595"/>
      <c r="N428" s="2595"/>
      <c r="O428" s="2595"/>
      <c r="P428" s="2595"/>
      <c r="Q428" s="2595"/>
      <c r="R428" s="2593"/>
      <c r="S428" s="2593"/>
      <c r="T428" s="2593"/>
      <c r="U428" s="2593"/>
      <c r="V428" s="2593"/>
      <c r="W428" s="2593"/>
      <c r="X428" s="2593"/>
      <c r="Y428" s="2593"/>
      <c r="Z428" s="2593"/>
      <c r="AA428" s="2593"/>
      <c r="AB428" s="2650">
        <f>R428/12*$C$3</f>
        <v>0</v>
      </c>
      <c r="AC428" s="2593">
        <f>AI428-AH428-AD428</f>
        <v>0</v>
      </c>
      <c r="AD428" s="2664"/>
      <c r="AE428" s="2593"/>
      <c r="AF428" s="2593">
        <f>AC428-AB428</f>
        <v>0</v>
      </c>
      <c r="AG428" s="2593"/>
      <c r="AH428" s="2593"/>
      <c r="AI428" s="2593"/>
      <c r="AJ428" s="2325"/>
      <c r="AK428" s="2308"/>
      <c r="AL428" s="2563">
        <f t="shared" si="277"/>
        <v>0</v>
      </c>
      <c r="AM428" s="1273"/>
    </row>
    <row r="429" spans="1:39" s="2527" customFormat="1" ht="29.25" x14ac:dyDescent="0.25">
      <c r="A429" s="362">
        <v>1</v>
      </c>
      <c r="B429" s="362">
        <v>1</v>
      </c>
      <c r="C429" s="654" t="s">
        <v>274</v>
      </c>
      <c r="D429" s="2429"/>
      <c r="E429" s="2429"/>
      <c r="F429" s="2257">
        <f>F416+F418</f>
        <v>600</v>
      </c>
      <c r="G429" s="2323">
        <f>G416+G418</f>
        <v>500</v>
      </c>
      <c r="H429" s="2323">
        <f>H416+H418</f>
        <v>577</v>
      </c>
      <c r="I429" s="2323">
        <f>H429/G429*100</f>
        <v>115.39999999999999</v>
      </c>
      <c r="J429" s="2324"/>
      <c r="K429" s="2324"/>
      <c r="L429" s="2595"/>
      <c r="M429" s="2595"/>
      <c r="N429" s="2595"/>
      <c r="O429" s="2595"/>
      <c r="P429" s="2595"/>
      <c r="Q429" s="2595"/>
      <c r="R429" s="2593">
        <v>776.67600000000004</v>
      </c>
      <c r="S429" s="2593">
        <v>776.67600000000004</v>
      </c>
      <c r="T429" s="2593">
        <v>776.67600000000004</v>
      </c>
      <c r="U429" s="2593">
        <v>776.67600000000004</v>
      </c>
      <c r="V429" s="2593">
        <v>776.67600000000004</v>
      </c>
      <c r="W429" s="2593">
        <v>776.67600000000004</v>
      </c>
      <c r="X429" s="2593">
        <v>776.67600000000004</v>
      </c>
      <c r="Y429" s="2593">
        <v>776.67600000000004</v>
      </c>
      <c r="Z429" s="2593">
        <v>776.67600000000004</v>
      </c>
      <c r="AA429" s="2593">
        <v>776.67600000000004</v>
      </c>
      <c r="AB429" s="2571">
        <f>R429/12*$C$3+(S429-R429)/11*9+(T429-S429)/10*8+(U429-T429)/9*7+(V429-U429)/8*6+(W429-V429)/7*5+(X429-W429)/6*4+(Y429-X429)/5*3+(Z429-Y429)/4*2+(AA429-Z429)/3*1</f>
        <v>647.23</v>
      </c>
      <c r="AC429" s="2593">
        <f>AI429-AH429-AE429-AD429</f>
        <v>746.90341999999987</v>
      </c>
      <c r="AD429" s="2664"/>
      <c r="AE429" s="2593"/>
      <c r="AF429" s="2593">
        <f>AC429-AB429</f>
        <v>99.673419999999851</v>
      </c>
      <c r="AG429" s="2593"/>
      <c r="AH429" s="2593">
        <v>0</v>
      </c>
      <c r="AI429" s="2593">
        <v>746.90341999999987</v>
      </c>
      <c r="AJ429" s="2325"/>
      <c r="AK429" s="2308"/>
      <c r="AL429" s="2563">
        <f t="shared" ref="AL429:AL492" si="312">AC429-AB429-AF429</f>
        <v>0</v>
      </c>
      <c r="AM429" s="1273"/>
    </row>
    <row r="430" spans="1:39" s="2527" customFormat="1" x14ac:dyDescent="0.25">
      <c r="A430" s="362">
        <v>1</v>
      </c>
      <c r="B430" s="362">
        <v>1</v>
      </c>
      <c r="C430" s="655" t="s">
        <v>136</v>
      </c>
      <c r="D430" s="2326"/>
      <c r="E430" s="2429"/>
      <c r="F430" s="663">
        <f>F426+F427+F428*2.6+F429</f>
        <v>121300</v>
      </c>
      <c r="G430" s="663">
        <f t="shared" ref="G430:H430" si="313">G426+G427+G428*2.6+G429</f>
        <v>101083.33333333334</v>
      </c>
      <c r="H430" s="663">
        <f t="shared" si="313"/>
        <v>99650.8</v>
      </c>
      <c r="I430" s="2323">
        <f>H430/G430*100</f>
        <v>98.582819455894466</v>
      </c>
      <c r="J430" s="2324"/>
      <c r="K430" s="2324"/>
      <c r="L430" s="2595"/>
      <c r="M430" s="2595"/>
      <c r="N430" s="2595"/>
      <c r="O430" s="2595"/>
      <c r="P430" s="2595"/>
      <c r="Q430" s="2595"/>
      <c r="R430" s="539">
        <f t="shared" ref="R430:W430" si="314">SUM(R429,R419,R405)</f>
        <v>116957.87553999999</v>
      </c>
      <c r="S430" s="539">
        <f t="shared" si="314"/>
        <v>116957.87553999999</v>
      </c>
      <c r="T430" s="539">
        <f t="shared" si="314"/>
        <v>116957.87553999999</v>
      </c>
      <c r="U430" s="539">
        <f t="shared" si="314"/>
        <v>116957.87553999999</v>
      </c>
      <c r="V430" s="539">
        <f t="shared" si="314"/>
        <v>116957.87553999999</v>
      </c>
      <c r="W430" s="539">
        <f t="shared" si="314"/>
        <v>116957.87553999999</v>
      </c>
      <c r="X430" s="539">
        <f t="shared" ref="X430:Y430" si="315">SUM(X429,X419,X405)</f>
        <v>116957.87553999999</v>
      </c>
      <c r="Y430" s="539">
        <f t="shared" si="315"/>
        <v>116957.87553999999</v>
      </c>
      <c r="Z430" s="539">
        <f t="shared" ref="Z430:AA430" si="316">SUM(Z429,Z419,Z405)</f>
        <v>116957.87553999999</v>
      </c>
      <c r="AA430" s="539">
        <f t="shared" si="316"/>
        <v>116957.87553999999</v>
      </c>
      <c r="AB430" s="2654">
        <f t="shared" ref="AB430:AI430" si="317">SUM(AB429,AB419,AB405)</f>
        <v>97464.896283333335</v>
      </c>
      <c r="AC430" s="539">
        <f t="shared" si="317"/>
        <v>96021.433099999995</v>
      </c>
      <c r="AD430" s="1287">
        <f t="shared" si="317"/>
        <v>0</v>
      </c>
      <c r="AE430" s="539">
        <f t="shared" si="317"/>
        <v>-22.382000000000001</v>
      </c>
      <c r="AF430" s="539">
        <f t="shared" si="317"/>
        <v>-1443.4631833333544</v>
      </c>
      <c r="AG430" s="539">
        <f t="shared" si="317"/>
        <v>-8.9674800000000001</v>
      </c>
      <c r="AH430" s="539">
        <f t="shared" si="317"/>
        <v>-32.560420000000001</v>
      </c>
      <c r="AI430" s="539">
        <f t="shared" si="317"/>
        <v>95966.490679999988</v>
      </c>
      <c r="AJ430" s="2325"/>
      <c r="AK430" s="2565"/>
      <c r="AL430" s="2563">
        <f t="shared" si="312"/>
        <v>1.3869794202037156E-11</v>
      </c>
      <c r="AM430" s="1273"/>
    </row>
    <row r="431" spans="1:39" s="2527" customFormat="1" ht="30" x14ac:dyDescent="0.25">
      <c r="A431" s="362">
        <v>1</v>
      </c>
      <c r="B431" s="362">
        <v>1</v>
      </c>
      <c r="C431" s="2" t="s">
        <v>125</v>
      </c>
      <c r="D431" s="2"/>
      <c r="E431" s="1594"/>
      <c r="F431" s="2257"/>
      <c r="G431" s="2323"/>
      <c r="H431" s="2323"/>
      <c r="I431" s="2323"/>
      <c r="J431" s="2324"/>
      <c r="K431" s="340"/>
      <c r="L431" s="889"/>
      <c r="M431" s="889"/>
      <c r="N431" s="889"/>
      <c r="O431" s="251"/>
      <c r="P431" s="1504"/>
      <c r="Q431" s="251"/>
      <c r="R431" s="505"/>
      <c r="S431" s="505"/>
      <c r="T431" s="505"/>
      <c r="U431" s="505"/>
      <c r="V431" s="505"/>
      <c r="W431" s="505"/>
      <c r="X431" s="505"/>
      <c r="Y431" s="505"/>
      <c r="Z431" s="505"/>
      <c r="AA431" s="505"/>
      <c r="AB431" s="2655"/>
      <c r="AC431" s="505"/>
      <c r="AD431" s="968"/>
      <c r="AE431" s="505"/>
      <c r="AF431" s="505"/>
      <c r="AG431" s="505"/>
      <c r="AH431" s="505"/>
      <c r="AI431" s="505"/>
      <c r="AJ431" s="2325"/>
      <c r="AK431" s="1119"/>
      <c r="AL431" s="2563">
        <f t="shared" si="312"/>
        <v>0</v>
      </c>
      <c r="AM431" s="1273"/>
    </row>
    <row r="432" spans="1:39" s="2527" customFormat="1" x14ac:dyDescent="0.25">
      <c r="A432" s="362">
        <v>1</v>
      </c>
      <c r="B432" s="362">
        <v>1</v>
      </c>
      <c r="C432" s="2525" t="s">
        <v>51</v>
      </c>
      <c r="D432" s="2525"/>
      <c r="E432" s="2326">
        <v>240</v>
      </c>
      <c r="F432" s="370">
        <v>113</v>
      </c>
      <c r="G432" s="210">
        <f>ROUND(F432/12*$C$3,0)</f>
        <v>94</v>
      </c>
      <c r="H432" s="210">
        <v>84</v>
      </c>
      <c r="I432" s="210">
        <f>H432/G432*100</f>
        <v>89.361702127659569</v>
      </c>
      <c r="J432" s="505">
        <v>4</v>
      </c>
      <c r="K432" s="250">
        <f>N432/H432</f>
        <v>3.9642857142857144</v>
      </c>
      <c r="L432" s="251">
        <f>ROUND(F432*J432,0)</f>
        <v>452</v>
      </c>
      <c r="M432" s="251">
        <f>L432/12*$C$3</f>
        <v>376.66666666666663</v>
      </c>
      <c r="N432" s="251">
        <v>333</v>
      </c>
      <c r="O432" s="251">
        <f>N432/M432*100</f>
        <v>88.407079646017706</v>
      </c>
      <c r="P432" s="251">
        <f>L432/E432</f>
        <v>1.8833333333333333</v>
      </c>
      <c r="Q432" s="251">
        <f>N432/$C$3*12/P432</f>
        <v>212.17699115044246</v>
      </c>
      <c r="R432" s="490"/>
      <c r="S432" s="490"/>
      <c r="T432" s="490"/>
      <c r="U432" s="490"/>
      <c r="V432" s="490"/>
      <c r="W432" s="490"/>
      <c r="X432" s="490"/>
      <c r="Y432" s="490"/>
      <c r="Z432" s="490"/>
      <c r="AA432" s="490"/>
      <c r="AB432" s="2651"/>
      <c r="AC432" s="490"/>
      <c r="AD432" s="986"/>
      <c r="AE432" s="490"/>
      <c r="AF432" s="490"/>
      <c r="AG432" s="490"/>
      <c r="AH432" s="490"/>
      <c r="AI432" s="490"/>
      <c r="AJ432" s="1158"/>
      <c r="AK432" s="1170"/>
      <c r="AL432" s="2563">
        <f t="shared" si="312"/>
        <v>0</v>
      </c>
      <c r="AM432" s="1273"/>
    </row>
    <row r="433" spans="1:39" s="2527" customFormat="1" x14ac:dyDescent="0.25">
      <c r="A433" s="362"/>
      <c r="B433" s="362">
        <v>1</v>
      </c>
      <c r="C433" s="2525" t="s">
        <v>50</v>
      </c>
      <c r="D433" s="2525"/>
      <c r="E433" s="2576">
        <v>240</v>
      </c>
      <c r="F433" s="370">
        <v>370</v>
      </c>
      <c r="G433" s="210">
        <f>ROUND(F433/12*$C$3,0)</f>
        <v>308</v>
      </c>
      <c r="H433" s="210">
        <v>313</v>
      </c>
      <c r="I433" s="210">
        <f>H433/G433*100</f>
        <v>101.62337662337661</v>
      </c>
      <c r="J433" s="505">
        <v>9.5</v>
      </c>
      <c r="K433" s="250">
        <f>N433/H433</f>
        <v>8.642172523961662</v>
      </c>
      <c r="L433" s="251">
        <f>ROUND(F433*J433,0)</f>
        <v>3515</v>
      </c>
      <c r="M433" s="251">
        <f>L433/12*$C$3</f>
        <v>2929.166666666667</v>
      </c>
      <c r="N433" s="251">
        <v>2705</v>
      </c>
      <c r="O433" s="251">
        <f>N433/M433*100</f>
        <v>92.347083926031274</v>
      </c>
      <c r="P433" s="251">
        <f>L433/E433</f>
        <v>14.645833333333334</v>
      </c>
      <c r="Q433" s="251">
        <f>N433/$C$3*12/P433</f>
        <v>221.6330014224751</v>
      </c>
      <c r="R433" s="490"/>
      <c r="S433" s="490"/>
      <c r="T433" s="490"/>
      <c r="U433" s="490"/>
      <c r="V433" s="490"/>
      <c r="W433" s="490"/>
      <c r="X433" s="490"/>
      <c r="Y433" s="490"/>
      <c r="Z433" s="490"/>
      <c r="AA433" s="490"/>
      <c r="AB433" s="2651"/>
      <c r="AC433" s="490"/>
      <c r="AD433" s="986"/>
      <c r="AE433" s="490"/>
      <c r="AF433" s="490"/>
      <c r="AG433" s="490"/>
      <c r="AH433" s="490"/>
      <c r="AI433" s="490"/>
      <c r="AJ433" s="1158"/>
      <c r="AK433" s="1170"/>
      <c r="AL433" s="2563">
        <f t="shared" si="312"/>
        <v>0</v>
      </c>
      <c r="AM433" s="1273"/>
    </row>
    <row r="434" spans="1:39" s="234" customFormat="1" x14ac:dyDescent="0.25">
      <c r="A434" s="362">
        <v>1</v>
      </c>
      <c r="B434" s="362">
        <v>1</v>
      </c>
      <c r="C434" s="2327" t="s">
        <v>152</v>
      </c>
      <c r="D434" s="2327"/>
      <c r="E434" s="2327"/>
      <c r="F434" s="368">
        <f>SUM(F432:F433)</f>
        <v>483</v>
      </c>
      <c r="G434" s="707">
        <f>SUM(G432:G433)</f>
        <v>402</v>
      </c>
      <c r="H434" s="707">
        <f>SUM(H432:H433)</f>
        <v>397</v>
      </c>
      <c r="I434" s="210">
        <f>H434/G434*100</f>
        <v>98.756218905472636</v>
      </c>
      <c r="J434" s="2324">
        <f>SUM(L434/F434)</f>
        <v>8.2132505175983432</v>
      </c>
      <c r="K434" s="250">
        <f>N434/H434</f>
        <v>7.6523929471032748</v>
      </c>
      <c r="L434" s="1362">
        <f>SUM(L432:L433)</f>
        <v>3967</v>
      </c>
      <c r="M434" s="1362">
        <f>SUM(M432:M433)</f>
        <v>3305.8333333333335</v>
      </c>
      <c r="N434" s="1362">
        <f>SUM(N432:N433)</f>
        <v>3038</v>
      </c>
      <c r="O434" s="251">
        <f>N434/M434*100</f>
        <v>91.898159818502648</v>
      </c>
      <c r="P434" s="1362">
        <f>SUM(P432:P433)</f>
        <v>16.529166666666669</v>
      </c>
      <c r="Q434" s="251">
        <f>N434/$C$3*12/P434</f>
        <v>220.55558356440636</v>
      </c>
      <c r="R434" s="2577"/>
      <c r="S434" s="2577"/>
      <c r="T434" s="2577"/>
      <c r="U434" s="2577"/>
      <c r="V434" s="2577"/>
      <c r="W434" s="2577"/>
      <c r="X434" s="2577"/>
      <c r="Y434" s="2577"/>
      <c r="Z434" s="2577"/>
      <c r="AA434" s="2577"/>
      <c r="AB434" s="2654"/>
      <c r="AC434" s="539"/>
      <c r="AD434" s="1287"/>
      <c r="AE434" s="539"/>
      <c r="AF434" s="539"/>
      <c r="AG434" s="539"/>
      <c r="AH434" s="2577"/>
      <c r="AI434" s="2577"/>
      <c r="AJ434" s="1183"/>
      <c r="AK434" s="1179"/>
      <c r="AL434" s="2563">
        <f t="shared" si="312"/>
        <v>0</v>
      </c>
      <c r="AM434" s="1332"/>
    </row>
    <row r="435" spans="1:39" s="2527" customFormat="1" ht="29.25" x14ac:dyDescent="0.25">
      <c r="A435" s="362">
        <v>1</v>
      </c>
      <c r="B435" s="362">
        <v>1</v>
      </c>
      <c r="C435" s="896" t="s">
        <v>138</v>
      </c>
      <c r="D435" s="896"/>
      <c r="E435" s="896"/>
      <c r="F435" s="2257">
        <f>SUM(F434,)</f>
        <v>483</v>
      </c>
      <c r="G435" s="2323">
        <f>SUM(G434,)</f>
        <v>402</v>
      </c>
      <c r="H435" s="2323">
        <f>SUM(H434,)</f>
        <v>397</v>
      </c>
      <c r="I435" s="2323">
        <f>H435/G435*100</f>
        <v>98.756218905472636</v>
      </c>
      <c r="J435" s="2324">
        <f>SUM(L435/F435)</f>
        <v>8.2132505175983432</v>
      </c>
      <c r="K435" s="250">
        <f>N435/H435</f>
        <v>7.6523929471032748</v>
      </c>
      <c r="L435" s="2323">
        <f>SUM(L434,)</f>
        <v>3967</v>
      </c>
      <c r="M435" s="2323">
        <f>SUM(M434,)</f>
        <v>3305.8333333333335</v>
      </c>
      <c r="N435" s="2323">
        <f>SUM(N434,)</f>
        <v>3038</v>
      </c>
      <c r="O435" s="251">
        <f>N435/M435*100</f>
        <v>91.898159818502648</v>
      </c>
      <c r="P435" s="2323">
        <f>SUM(P434,)</f>
        <v>16.529166666666669</v>
      </c>
      <c r="Q435" s="251">
        <f>N435/$C$3*12/P435</f>
        <v>220.55558356440636</v>
      </c>
      <c r="R435" s="539">
        <v>8838.6500159999996</v>
      </c>
      <c r="S435" s="539">
        <v>8838.6500159999996</v>
      </c>
      <c r="T435" s="539">
        <v>8838.6500159999996</v>
      </c>
      <c r="U435" s="539">
        <v>8838.6500159999996</v>
      </c>
      <c r="V435" s="539">
        <v>8838.6500159999996</v>
      </c>
      <c r="W435" s="539">
        <v>8838.6500159999996</v>
      </c>
      <c r="X435" s="539">
        <v>8838.6500159999996</v>
      </c>
      <c r="Y435" s="539">
        <v>8838.6500159999996</v>
      </c>
      <c r="Z435" s="539">
        <v>8838.6500159999996</v>
      </c>
      <c r="AA435" s="539">
        <v>8838.6500159999996</v>
      </c>
      <c r="AB435" s="1085">
        <f>R435/12*$C$3+(S435-R435)/11*9+(T435-S435)/10*8+(U435-T435)/9*7+(V435-U435)/8*6+(W435-V435)/7*5+(X435-W435)/6*4+(Y435-X435)/5*3+(Z435-Y435)/4*2+(AA435-Z435)/3*1</f>
        <v>7365.5416800000003</v>
      </c>
      <c r="AC435" s="505">
        <f>AI435-AH435-AE435-AD435</f>
        <v>7107.9867599999998</v>
      </c>
      <c r="AD435" s="968"/>
      <c r="AE435" s="505"/>
      <c r="AF435" s="505">
        <f>AC435-AB435</f>
        <v>-257.55492000000049</v>
      </c>
      <c r="AG435" s="505"/>
      <c r="AH435" s="539">
        <v>-34.649430000000002</v>
      </c>
      <c r="AI435" s="539">
        <v>7073.3373299999994</v>
      </c>
      <c r="AJ435" s="2325"/>
      <c r="AK435" s="1183"/>
      <c r="AL435" s="2563">
        <f t="shared" si="312"/>
        <v>0</v>
      </c>
      <c r="AM435" s="1273"/>
    </row>
    <row r="436" spans="1:39" s="2527" customFormat="1" x14ac:dyDescent="0.25">
      <c r="A436" s="362">
        <v>1</v>
      </c>
      <c r="B436" s="362">
        <v>1</v>
      </c>
      <c r="C436" s="703"/>
      <c r="D436" s="703"/>
      <c r="E436" s="703"/>
      <c r="F436" s="368"/>
      <c r="G436" s="210"/>
      <c r="H436" s="210"/>
      <c r="I436" s="210"/>
      <c r="J436" s="1873"/>
      <c r="K436" s="1873"/>
      <c r="L436" s="1873"/>
      <c r="M436" s="1873"/>
      <c r="N436" s="1873"/>
      <c r="O436" s="1873"/>
      <c r="P436" s="1873"/>
      <c r="Q436" s="1873"/>
      <c r="R436" s="490"/>
      <c r="S436" s="490"/>
      <c r="T436" s="490"/>
      <c r="U436" s="490"/>
      <c r="V436" s="490"/>
      <c r="W436" s="490"/>
      <c r="X436" s="490"/>
      <c r="Y436" s="490"/>
      <c r="Z436" s="490"/>
      <c r="AA436" s="490"/>
      <c r="AB436" s="2651"/>
      <c r="AC436" s="490">
        <f>AI436-AH436</f>
        <v>0</v>
      </c>
      <c r="AD436" s="986"/>
      <c r="AE436" s="490"/>
      <c r="AF436" s="490">
        <f>AC436-AB436</f>
        <v>0</v>
      </c>
      <c r="AG436" s="490"/>
      <c r="AH436" s="490"/>
      <c r="AI436" s="490"/>
      <c r="AJ436" s="1158"/>
      <c r="AK436" s="1170"/>
      <c r="AL436" s="2563">
        <f t="shared" si="312"/>
        <v>0</v>
      </c>
      <c r="AM436" s="1273"/>
    </row>
    <row r="437" spans="1:39" s="2527" customFormat="1" x14ac:dyDescent="0.25">
      <c r="A437" s="362">
        <v>1</v>
      </c>
      <c r="B437" s="362">
        <v>1</v>
      </c>
      <c r="C437" s="1382" t="s">
        <v>291</v>
      </c>
      <c r="D437" s="2579"/>
      <c r="E437" s="2579"/>
      <c r="F437" s="2580"/>
      <c r="G437" s="2581"/>
      <c r="H437" s="2581"/>
      <c r="I437" s="2581"/>
      <c r="J437" s="1758"/>
      <c r="K437" s="1758"/>
      <c r="L437" s="1758"/>
      <c r="M437" s="1758"/>
      <c r="N437" s="1758">
        <f>SUM(N435,N429,N402)</f>
        <v>43321</v>
      </c>
      <c r="O437" s="1758"/>
      <c r="P437" s="1758"/>
      <c r="Q437" s="1758"/>
      <c r="R437" s="1937">
        <f t="shared" ref="R437:AI437" si="318">R435+R430+R402</f>
        <v>420034.82306272007</v>
      </c>
      <c r="S437" s="1937">
        <f t="shared" ref="S437:T437" si="319">S435+S430+S402</f>
        <v>420034.82306272007</v>
      </c>
      <c r="T437" s="1937">
        <f t="shared" si="319"/>
        <v>420034.82306272007</v>
      </c>
      <c r="U437" s="1937">
        <f t="shared" ref="U437:V437" si="320">U435+U430+U402</f>
        <v>420034.82306272007</v>
      </c>
      <c r="V437" s="1937">
        <f t="shared" si="320"/>
        <v>420034.82306272007</v>
      </c>
      <c r="W437" s="1937">
        <f t="shared" ref="W437:X437" si="321">W435+W430+W402</f>
        <v>420034.82306272007</v>
      </c>
      <c r="X437" s="1937">
        <f t="shared" si="321"/>
        <v>420034.82306272007</v>
      </c>
      <c r="Y437" s="1937">
        <f t="shared" ref="Y437:Z437" si="322">Y435+Y430+Y402</f>
        <v>420034.82306272007</v>
      </c>
      <c r="Z437" s="1937">
        <f t="shared" si="322"/>
        <v>420034.82306272007</v>
      </c>
      <c r="AA437" s="1937">
        <f t="shared" ref="AA437" si="323">AA435+AA430+AA402</f>
        <v>420034.82306272007</v>
      </c>
      <c r="AB437" s="2604">
        <f t="shared" si="318"/>
        <v>350029.01921893336</v>
      </c>
      <c r="AC437" s="1937">
        <f t="shared" si="318"/>
        <v>341084.24274999998</v>
      </c>
      <c r="AD437" s="2731">
        <f t="shared" si="318"/>
        <v>0</v>
      </c>
      <c r="AE437" s="1937">
        <f t="shared" si="318"/>
        <v>-6053.5028000000002</v>
      </c>
      <c r="AF437" s="1937">
        <f t="shared" si="318"/>
        <v>-8944.7764689334344</v>
      </c>
      <c r="AG437" s="1937">
        <f t="shared" si="318"/>
        <v>-112.91099999999999</v>
      </c>
      <c r="AH437" s="1937">
        <f t="shared" si="318"/>
        <v>-347.94238999999999</v>
      </c>
      <c r="AI437" s="1937">
        <f t="shared" si="318"/>
        <v>334682.79755999992</v>
      </c>
      <c r="AJ437" s="2582"/>
      <c r="AK437" s="1190"/>
      <c r="AL437" s="2563">
        <f t="shared" si="312"/>
        <v>4.9112713895738125E-11</v>
      </c>
      <c r="AM437" s="1273"/>
    </row>
    <row r="438" spans="1:39" s="2527" customFormat="1" x14ac:dyDescent="0.25">
      <c r="A438" s="362">
        <v>1</v>
      </c>
      <c r="B438" s="362">
        <v>1</v>
      </c>
      <c r="C438" s="233"/>
      <c r="D438" s="2656"/>
      <c r="E438" s="2656"/>
      <c r="F438" s="2601"/>
      <c r="G438" s="2602"/>
      <c r="H438" s="2602"/>
      <c r="I438" s="2602"/>
      <c r="J438" s="1518"/>
      <c r="K438" s="1518"/>
      <c r="L438" s="1518"/>
      <c r="M438" s="1518"/>
      <c r="N438" s="1518"/>
      <c r="O438" s="1518"/>
      <c r="P438" s="1518"/>
      <c r="Q438" s="1518"/>
      <c r="R438" s="1272"/>
      <c r="S438" s="1272"/>
      <c r="T438" s="1272"/>
      <c r="U438" s="1272"/>
      <c r="V438" s="1272"/>
      <c r="W438" s="1272"/>
      <c r="X438" s="1272"/>
      <c r="Y438" s="1272"/>
      <c r="Z438" s="1272"/>
      <c r="AA438" s="1272"/>
      <c r="AB438" s="2657"/>
      <c r="AC438" s="1272"/>
      <c r="AD438" s="1278"/>
      <c r="AE438" s="1272"/>
      <c r="AF438" s="1272"/>
      <c r="AG438" s="3425"/>
      <c r="AH438" s="3425"/>
      <c r="AI438" s="1272"/>
      <c r="AJ438" s="2603"/>
      <c r="AK438" s="1519"/>
      <c r="AL438" s="2563">
        <f t="shared" si="312"/>
        <v>0</v>
      </c>
      <c r="AM438" s="1273"/>
    </row>
    <row r="439" spans="1:39" ht="47.25" x14ac:dyDescent="0.25">
      <c r="A439" s="362">
        <v>1</v>
      </c>
      <c r="B439" s="362">
        <v>1</v>
      </c>
      <c r="C439" s="2125" t="s">
        <v>436</v>
      </c>
      <c r="D439" s="2658"/>
      <c r="E439" s="1433"/>
      <c r="F439" s="2659"/>
      <c r="G439" s="2660"/>
      <c r="H439" s="2660"/>
      <c r="I439" s="2660"/>
      <c r="J439" s="2661"/>
      <c r="K439" s="2661"/>
      <c r="L439" s="251"/>
      <c r="M439" s="251"/>
      <c r="N439" s="251"/>
      <c r="O439" s="251"/>
      <c r="P439" s="251"/>
      <c r="Q439" s="251"/>
      <c r="R439" s="2590"/>
      <c r="S439" s="2590"/>
      <c r="T439" s="2590"/>
      <c r="U439" s="2590"/>
      <c r="V439" s="2590"/>
      <c r="W439" s="2590"/>
      <c r="X439" s="2590"/>
      <c r="Y439" s="2590"/>
      <c r="Z439" s="2590"/>
      <c r="AA439" s="2590"/>
      <c r="AB439" s="2662"/>
      <c r="AC439" s="2590"/>
      <c r="AD439" s="3414"/>
      <c r="AE439" s="2590"/>
      <c r="AF439" s="2590"/>
      <c r="AG439" s="3417"/>
      <c r="AH439" s="3417"/>
      <c r="AI439" s="2590"/>
      <c r="AJ439" s="2663"/>
      <c r="AK439" s="2544"/>
      <c r="AL439" s="2563">
        <f t="shared" si="312"/>
        <v>0</v>
      </c>
    </row>
    <row r="440" spans="1:39" s="2527" customFormat="1" x14ac:dyDescent="0.25">
      <c r="A440" s="362">
        <v>1</v>
      </c>
      <c r="B440" s="362">
        <v>1</v>
      </c>
      <c r="C440" s="1755" t="s">
        <v>5</v>
      </c>
      <c r="D440" s="1755"/>
      <c r="E440" s="1755"/>
      <c r="F440" s="370"/>
      <c r="G440" s="327"/>
      <c r="H440" s="327"/>
      <c r="I440" s="327"/>
      <c r="J440" s="2315"/>
      <c r="K440" s="2315"/>
      <c r="L440" s="2316"/>
      <c r="M440" s="2316"/>
      <c r="N440" s="2316"/>
      <c r="O440" s="2316"/>
      <c r="P440" s="2316"/>
      <c r="Q440" s="2316"/>
      <c r="R440" s="2593"/>
      <c r="S440" s="2593"/>
      <c r="T440" s="2593"/>
      <c r="U440" s="2593"/>
      <c r="V440" s="2593"/>
      <c r="W440" s="2593"/>
      <c r="X440" s="2593"/>
      <c r="Y440" s="2593"/>
      <c r="Z440" s="2593"/>
      <c r="AA440" s="2593"/>
      <c r="AB440" s="2649"/>
      <c r="AC440" s="2593"/>
      <c r="AD440" s="2664"/>
      <c r="AE440" s="2593"/>
      <c r="AF440" s="2593"/>
      <c r="AG440" s="2593"/>
      <c r="AH440" s="2593"/>
      <c r="AI440" s="2593"/>
      <c r="AJ440" s="1162"/>
      <c r="AK440" s="2373"/>
      <c r="AL440" s="2563">
        <f t="shared" si="312"/>
        <v>0</v>
      </c>
      <c r="AM440" s="1273"/>
    </row>
    <row r="441" spans="1:39" s="2527" customFormat="1" x14ac:dyDescent="0.25">
      <c r="A441" s="362">
        <v>1</v>
      </c>
      <c r="B441" s="362">
        <v>1</v>
      </c>
      <c r="C441" s="228" t="s">
        <v>127</v>
      </c>
      <c r="D441" s="1330" t="s">
        <v>239</v>
      </c>
      <c r="E441" s="220">
        <v>340</v>
      </c>
      <c r="F441" s="387">
        <v>964</v>
      </c>
      <c r="G441" s="210">
        <f>F441/12*$C$3</f>
        <v>803.33333333333326</v>
      </c>
      <c r="H441" s="327">
        <v>950</v>
      </c>
      <c r="I441" s="210">
        <f>H441/G441*100</f>
        <v>118.25726141078839</v>
      </c>
      <c r="J441" s="2594">
        <v>14</v>
      </c>
      <c r="K441" s="250">
        <f>N441/H441</f>
        <v>10.501052631578947</v>
      </c>
      <c r="L441" s="251">
        <f>ROUND(F441*J441,0)</f>
        <v>13496</v>
      </c>
      <c r="M441" s="251">
        <f>L441/12*$C$3</f>
        <v>11246.666666666668</v>
      </c>
      <c r="N441" s="251">
        <v>9976</v>
      </c>
      <c r="O441" s="251">
        <f>N441/M441*100</f>
        <v>88.701837581505629</v>
      </c>
      <c r="P441" s="251">
        <f>L441/E441</f>
        <v>39.694117647058825</v>
      </c>
      <c r="Q441" s="251">
        <f>N441/$C$3*12/P441</f>
        <v>301.58624777711918</v>
      </c>
      <c r="R441" s="2593"/>
      <c r="S441" s="2593"/>
      <c r="T441" s="2593"/>
      <c r="U441" s="2593"/>
      <c r="V441" s="2593"/>
      <c r="W441" s="2593"/>
      <c r="X441" s="2593"/>
      <c r="Y441" s="2593"/>
      <c r="Z441" s="2593"/>
      <c r="AA441" s="2593"/>
      <c r="AB441" s="2649"/>
      <c r="AC441" s="2593"/>
      <c r="AD441" s="2664"/>
      <c r="AE441" s="2593"/>
      <c r="AF441" s="2593"/>
      <c r="AG441" s="2593"/>
      <c r="AH441" s="2593"/>
      <c r="AI441" s="2593"/>
      <c r="AJ441" s="1162"/>
      <c r="AK441" s="2373"/>
      <c r="AL441" s="2563">
        <f t="shared" si="312"/>
        <v>0</v>
      </c>
      <c r="AM441" s="1273"/>
    </row>
    <row r="442" spans="1:39" s="2527" customFormat="1" x14ac:dyDescent="0.25">
      <c r="A442" s="362">
        <v>1</v>
      </c>
      <c r="B442" s="362">
        <v>1</v>
      </c>
      <c r="C442" s="228" t="s">
        <v>157</v>
      </c>
      <c r="D442" s="1330" t="s">
        <v>239</v>
      </c>
      <c r="E442" s="220">
        <v>340</v>
      </c>
      <c r="F442" s="387">
        <v>2616</v>
      </c>
      <c r="G442" s="210">
        <f>F442/12*$C$3</f>
        <v>2180</v>
      </c>
      <c r="H442" s="327">
        <v>2479</v>
      </c>
      <c r="I442" s="210">
        <f>H442/G442*100</f>
        <v>113.71559633027523</v>
      </c>
      <c r="J442" s="2594">
        <v>7.8</v>
      </c>
      <c r="K442" s="250">
        <f>N442/H442</f>
        <v>5.8253327954820495</v>
      </c>
      <c r="L442" s="251">
        <f>ROUND(F442*J442,0)</f>
        <v>20405</v>
      </c>
      <c r="M442" s="251">
        <f>L442/12*$C$3</f>
        <v>17004.166666666668</v>
      </c>
      <c r="N442" s="251">
        <v>14441</v>
      </c>
      <c r="O442" s="251">
        <f>N442/M442*100</f>
        <v>84.926243567752991</v>
      </c>
      <c r="P442" s="251">
        <f>L442/E442</f>
        <v>60.014705882352942</v>
      </c>
      <c r="Q442" s="251">
        <f>N442/$C$3*12/P442</f>
        <v>288.74922813036017</v>
      </c>
      <c r="R442" s="2593"/>
      <c r="S442" s="2593"/>
      <c r="T442" s="2593"/>
      <c r="U442" s="2593"/>
      <c r="V442" s="2593"/>
      <c r="W442" s="2593"/>
      <c r="X442" s="2593"/>
      <c r="Y442" s="2593"/>
      <c r="Z442" s="2593"/>
      <c r="AA442" s="2593"/>
      <c r="AB442" s="2649"/>
      <c r="AC442" s="2593"/>
      <c r="AD442" s="2664"/>
      <c r="AE442" s="2593"/>
      <c r="AF442" s="2593"/>
      <c r="AG442" s="2593"/>
      <c r="AH442" s="2593"/>
      <c r="AI442" s="2593"/>
      <c r="AJ442" s="1162"/>
      <c r="AK442" s="2373"/>
      <c r="AL442" s="2563">
        <f t="shared" si="312"/>
        <v>0</v>
      </c>
      <c r="AM442" s="1273"/>
    </row>
    <row r="443" spans="1:39" s="2527" customFormat="1" ht="29.25" x14ac:dyDescent="0.25">
      <c r="A443" s="362">
        <v>1</v>
      </c>
      <c r="B443" s="362">
        <v>1</v>
      </c>
      <c r="C443" s="895" t="s">
        <v>7</v>
      </c>
      <c r="D443" s="3327"/>
      <c r="E443" s="895"/>
      <c r="F443" s="2257">
        <f>SUM(F441:F442)</f>
        <v>3580</v>
      </c>
      <c r="G443" s="2323">
        <f>SUM(G441:G442)</f>
        <v>2983.333333333333</v>
      </c>
      <c r="H443" s="2323">
        <f>SUM(H441:H442)</f>
        <v>3429</v>
      </c>
      <c r="I443" s="2323">
        <f>H443/G443*100</f>
        <v>114.93854748603354</v>
      </c>
      <c r="J443" s="2324">
        <f>SUM(L443/F443)</f>
        <v>9.4695530726256987</v>
      </c>
      <c r="K443" s="340">
        <f>N443/H443</f>
        <v>7.120734908136483</v>
      </c>
      <c r="L443" s="2323">
        <f>SUM(L441:L442)</f>
        <v>33901</v>
      </c>
      <c r="M443" s="2323">
        <f>SUM(M441:M442)</f>
        <v>28250.833333333336</v>
      </c>
      <c r="N443" s="2323">
        <f>SUM(N441:N442)</f>
        <v>24417</v>
      </c>
      <c r="O443" s="251">
        <f>N443/M443*100</f>
        <v>86.429308869944833</v>
      </c>
      <c r="P443" s="1504">
        <f>SUM(P441:P442)</f>
        <v>99.708823529411774</v>
      </c>
      <c r="Q443" s="251">
        <f>N443/$C$3*12/P443</f>
        <v>293.85965015781238</v>
      </c>
      <c r="R443" s="2593">
        <v>373603.15333730477</v>
      </c>
      <c r="S443" s="2593">
        <v>373603.15333730477</v>
      </c>
      <c r="T443" s="2593">
        <v>373603.15333730477</v>
      </c>
      <c r="U443" s="2593">
        <v>373603.15333730477</v>
      </c>
      <c r="V443" s="2593">
        <v>405138.61358034477</v>
      </c>
      <c r="W443" s="2593">
        <v>431106.94691311021</v>
      </c>
      <c r="X443" s="2593">
        <v>431106.94691311021</v>
      </c>
      <c r="Y443" s="2593">
        <v>431106.94691311021</v>
      </c>
      <c r="Z443" s="2593">
        <v>491518.32651454775</v>
      </c>
      <c r="AA443" s="2593">
        <v>491518.32651454775</v>
      </c>
      <c r="AB443" s="2571">
        <f>R443/12*$C$3+(S443-R443)/11*9+(T443-S443)/10*8+(U443-T443)/9*7+(V443-U443)/8*6+(W443-V443)/7*5+(X443-W443)/6*4+(Y443-X443)/5*3+(Z443-Y443)/4*2+(AA443-Z443)/3*1</f>
        <v>383742.05562082329</v>
      </c>
      <c r="AC443" s="2593">
        <f t="shared" ref="AC443:AC447" si="324">AI443-AH443-AE443-AD443</f>
        <v>472334.69463000004</v>
      </c>
      <c r="AD443" s="2664"/>
      <c r="AE443" s="2593">
        <v>-438.60040000000004</v>
      </c>
      <c r="AF443" s="2593">
        <f t="shared" ref="AF443:AF447" si="325">AC443-AB443</f>
        <v>88592.639009176753</v>
      </c>
      <c r="AG443" s="2593">
        <v>-61.079080000000005</v>
      </c>
      <c r="AH443" s="2593">
        <v>-2727.2117699999994</v>
      </c>
      <c r="AI443" s="2593">
        <v>469168.88246000005</v>
      </c>
      <c r="AJ443" s="2325"/>
      <c r="AK443" s="2308"/>
      <c r="AL443" s="2563">
        <f t="shared" si="312"/>
        <v>0</v>
      </c>
      <c r="AM443" s="1273"/>
    </row>
    <row r="444" spans="1:39" s="2527" customFormat="1" ht="43.5" x14ac:dyDescent="0.25">
      <c r="A444" s="362"/>
      <c r="B444" s="362">
        <v>1</v>
      </c>
      <c r="C444" s="253" t="s">
        <v>181</v>
      </c>
      <c r="D444" s="253"/>
      <c r="E444" s="895"/>
      <c r="F444" s="2257">
        <v>42</v>
      </c>
      <c r="G444" s="2323">
        <f>ROUND(F444/12*$C$3,0)</f>
        <v>35</v>
      </c>
      <c r="H444" s="2323">
        <v>37</v>
      </c>
      <c r="I444" s="2323">
        <f>H444/G444*100</f>
        <v>105.71428571428572</v>
      </c>
      <c r="J444" s="2324"/>
      <c r="K444" s="340"/>
      <c r="L444" s="2323"/>
      <c r="M444" s="2323"/>
      <c r="N444" s="2323"/>
      <c r="O444" s="251"/>
      <c r="P444" s="1504"/>
      <c r="Q444" s="251"/>
      <c r="R444" s="2593">
        <v>18120.038304000002</v>
      </c>
      <c r="S444" s="2593">
        <v>18120.038304000002</v>
      </c>
      <c r="T444" s="2593">
        <v>18120.038304000002</v>
      </c>
      <c r="U444" s="2593">
        <v>18120.038304000002</v>
      </c>
      <c r="V444" s="2593">
        <v>18120.038304000002</v>
      </c>
      <c r="W444" s="2593">
        <v>18120.038304000002</v>
      </c>
      <c r="X444" s="2593">
        <v>18120.038304000002</v>
      </c>
      <c r="Y444" s="2593">
        <v>18120.038304000002</v>
      </c>
      <c r="Z444" s="2593">
        <v>18120.038304000002</v>
      </c>
      <c r="AA444" s="2593">
        <v>18120.038304000002</v>
      </c>
      <c r="AB444" s="2571">
        <f>AA444/12*$C$3</f>
        <v>15100.031920000001</v>
      </c>
      <c r="AC444" s="2593">
        <f t="shared" si="324"/>
        <v>14321.430399999999</v>
      </c>
      <c r="AD444" s="2664"/>
      <c r="AE444" s="2593"/>
      <c r="AF444" s="2593">
        <f t="shared" si="325"/>
        <v>-778.60152000000198</v>
      </c>
      <c r="AG444" s="2593"/>
      <c r="AH444" s="2593">
        <v>0</v>
      </c>
      <c r="AI444" s="2593">
        <v>14321.430399999999</v>
      </c>
      <c r="AJ444" s="2325"/>
      <c r="AK444" s="2308"/>
      <c r="AL444" s="2563">
        <f t="shared" si="312"/>
        <v>0</v>
      </c>
      <c r="AM444" s="1273"/>
    </row>
    <row r="445" spans="1:39" s="2527" customFormat="1" x14ac:dyDescent="0.25">
      <c r="A445" s="362">
        <v>1</v>
      </c>
      <c r="B445" s="362">
        <v>1</v>
      </c>
      <c r="C445" s="2138" t="s">
        <v>14</v>
      </c>
      <c r="D445" s="2138"/>
      <c r="E445" s="717"/>
      <c r="F445" s="370"/>
      <c r="G445" s="327"/>
      <c r="H445" s="327"/>
      <c r="I445" s="327"/>
      <c r="J445" s="2324"/>
      <c r="K445" s="2324"/>
      <c r="L445" s="2595"/>
      <c r="M445" s="2595"/>
      <c r="N445" s="2595"/>
      <c r="O445" s="2595"/>
      <c r="P445" s="2595"/>
      <c r="Q445" s="2595"/>
      <c r="R445" s="2593"/>
      <c r="S445" s="2593"/>
      <c r="T445" s="2593"/>
      <c r="U445" s="2593"/>
      <c r="V445" s="2593"/>
      <c r="W445" s="2593"/>
      <c r="X445" s="2593"/>
      <c r="Y445" s="2593"/>
      <c r="Z445" s="2593"/>
      <c r="AA445" s="2593"/>
      <c r="AB445" s="2649">
        <f t="shared" ref="AB445:AB446" si="326">R445/12*$C$3+(S445-R445)/11*2+(T445-S445)/10*1</f>
        <v>0</v>
      </c>
      <c r="AC445" s="2593">
        <f t="shared" si="324"/>
        <v>0</v>
      </c>
      <c r="AD445" s="2664"/>
      <c r="AE445" s="2593"/>
      <c r="AF445" s="2593">
        <f t="shared" si="325"/>
        <v>0</v>
      </c>
      <c r="AG445" s="2593"/>
      <c r="AH445" s="2593"/>
      <c r="AI445" s="2593"/>
      <c r="AJ445" s="1162"/>
      <c r="AK445" s="2373"/>
      <c r="AL445" s="2563">
        <f t="shared" si="312"/>
        <v>0</v>
      </c>
      <c r="AM445" s="1273"/>
    </row>
    <row r="446" spans="1:39" s="2527" customFormat="1" x14ac:dyDescent="0.25">
      <c r="A446" s="362">
        <v>1</v>
      </c>
      <c r="B446" s="362">
        <v>1</v>
      </c>
      <c r="C446" s="717" t="s">
        <v>201</v>
      </c>
      <c r="D446" s="717"/>
      <c r="E446" s="1906"/>
      <c r="F446" s="408"/>
      <c r="G446" s="709"/>
      <c r="H446" s="709"/>
      <c r="I446" s="709"/>
      <c r="J446" s="1034"/>
      <c r="K446" s="1034"/>
      <c r="L446" s="1715"/>
      <c r="M446" s="1715"/>
      <c r="N446" s="1715"/>
      <c r="O446" s="1715"/>
      <c r="P446" s="1715"/>
      <c r="Q446" s="1715"/>
      <c r="R446" s="545"/>
      <c r="S446" s="545"/>
      <c r="T446" s="545"/>
      <c r="U446" s="545"/>
      <c r="V446" s="545"/>
      <c r="W446" s="545"/>
      <c r="X446" s="545"/>
      <c r="Y446" s="545"/>
      <c r="Z446" s="545"/>
      <c r="AA446" s="545"/>
      <c r="AB446" s="2571">
        <f t="shared" si="326"/>
        <v>0</v>
      </c>
      <c r="AC446" s="545">
        <f t="shared" si="324"/>
        <v>0</v>
      </c>
      <c r="AD446" s="1371"/>
      <c r="AE446" s="545"/>
      <c r="AF446" s="545">
        <f t="shared" si="325"/>
        <v>0</v>
      </c>
      <c r="AG446" s="545"/>
      <c r="AH446" s="545"/>
      <c r="AI446" s="545"/>
      <c r="AJ446" s="1130"/>
      <c r="AK446" s="1142"/>
      <c r="AL446" s="2563">
        <f t="shared" si="312"/>
        <v>0</v>
      </c>
      <c r="AM446" s="1273"/>
    </row>
    <row r="447" spans="1:39" s="2527" customFormat="1" ht="29.25" x14ac:dyDescent="0.25">
      <c r="A447" s="362">
        <v>1</v>
      </c>
      <c r="B447" s="362">
        <v>1</v>
      </c>
      <c r="C447" s="2522" t="s">
        <v>327</v>
      </c>
      <c r="D447" s="4"/>
      <c r="E447" s="4"/>
      <c r="F447" s="394">
        <f>F449+F453</f>
        <v>30920</v>
      </c>
      <c r="G447" s="939">
        <f>G449+G453</f>
        <v>25766.666666666664</v>
      </c>
      <c r="H447" s="939">
        <f>H449+H453</f>
        <v>27740</v>
      </c>
      <c r="I447" s="939">
        <f>H447/G447*100</f>
        <v>107.65847347994826</v>
      </c>
      <c r="J447" s="1754"/>
      <c r="K447" s="1754"/>
      <c r="L447" s="208"/>
      <c r="M447" s="208"/>
      <c r="N447" s="208"/>
      <c r="O447" s="208"/>
      <c r="P447" s="208"/>
      <c r="Q447" s="208"/>
      <c r="R447" s="490">
        <v>25583.578399999999</v>
      </c>
      <c r="S447" s="490">
        <v>25583.578399999999</v>
      </c>
      <c r="T447" s="490">
        <v>25583.578399999999</v>
      </c>
      <c r="U447" s="490">
        <v>25583.578399999999</v>
      </c>
      <c r="V447" s="490">
        <v>25583.578399999999</v>
      </c>
      <c r="W447" s="490">
        <v>25583.578399999999</v>
      </c>
      <c r="X447" s="490">
        <v>25583.578399999999</v>
      </c>
      <c r="Y447" s="490">
        <v>25583.578399999999</v>
      </c>
      <c r="Z447" s="490">
        <v>26440.998399999997</v>
      </c>
      <c r="AA447" s="490">
        <v>26440.998399999997</v>
      </c>
      <c r="AB447" s="2651">
        <f>R447/12*$C$3+(S447-R447)/11*9+(T447-S447)/10*8+(U447-T447)/9*7+(V447-U447)/8*6+(W447-V447)/7*5+(X447-W447)/6*4+(Y447-X447)/5*3+(Z447-Y447)/4*2+(AA447-Z447)/3*1</f>
        <v>21748.358666666667</v>
      </c>
      <c r="AC447" s="490">
        <f t="shared" si="324"/>
        <v>23748.548899999998</v>
      </c>
      <c r="AD447" s="986"/>
      <c r="AE447" s="490"/>
      <c r="AF447" s="490">
        <f t="shared" si="325"/>
        <v>2000.190233333331</v>
      </c>
      <c r="AG447" s="490"/>
      <c r="AH447" s="490">
        <v>-7.8837600000000005</v>
      </c>
      <c r="AI447" s="490">
        <v>23740.665139999997</v>
      </c>
      <c r="AJ447" s="1146"/>
      <c r="AK447" s="1170"/>
      <c r="AL447" s="2563">
        <f t="shared" si="312"/>
        <v>0</v>
      </c>
      <c r="AM447" s="1273"/>
    </row>
    <row r="448" spans="1:39" s="2527" customFormat="1" x14ac:dyDescent="0.25">
      <c r="A448" s="362"/>
      <c r="B448" s="362">
        <v>1</v>
      </c>
      <c r="C448" s="461" t="s">
        <v>318</v>
      </c>
      <c r="D448" s="4"/>
      <c r="E448" s="4"/>
      <c r="F448" s="366"/>
      <c r="G448" s="320"/>
      <c r="H448" s="320"/>
      <c r="I448" s="320"/>
      <c r="J448" s="1754"/>
      <c r="K448" s="1754"/>
      <c r="L448" s="208"/>
      <c r="M448" s="208"/>
      <c r="N448" s="208"/>
      <c r="O448" s="208"/>
      <c r="P448" s="208"/>
      <c r="Q448" s="208"/>
      <c r="R448" s="490"/>
      <c r="S448" s="490"/>
      <c r="T448" s="490"/>
      <c r="U448" s="490"/>
      <c r="V448" s="490"/>
      <c r="W448" s="490"/>
      <c r="X448" s="490"/>
      <c r="Y448" s="490"/>
      <c r="Z448" s="490"/>
      <c r="AA448" s="490"/>
      <c r="AB448" s="2651"/>
      <c r="AC448" s="490"/>
      <c r="AD448" s="986"/>
      <c r="AE448" s="490"/>
      <c r="AF448" s="490"/>
      <c r="AG448" s="490"/>
      <c r="AH448" s="490"/>
      <c r="AI448" s="490"/>
      <c r="AJ448" s="1142"/>
      <c r="AK448" s="1170"/>
      <c r="AL448" s="2563">
        <f t="shared" si="312"/>
        <v>0</v>
      </c>
      <c r="AM448" s="1273"/>
    </row>
    <row r="449" spans="1:39" s="2527" customFormat="1" ht="30" x14ac:dyDescent="0.25">
      <c r="A449" s="362"/>
      <c r="B449" s="362">
        <v>1</v>
      </c>
      <c r="C449" s="652" t="s">
        <v>506</v>
      </c>
      <c r="D449" s="4"/>
      <c r="E449" s="4"/>
      <c r="F449" s="366">
        <f>F450</f>
        <v>30770</v>
      </c>
      <c r="G449" s="320">
        <f>G450</f>
        <v>25641.666666666664</v>
      </c>
      <c r="H449" s="320">
        <f>H450</f>
        <v>27671</v>
      </c>
      <c r="I449" s="320">
        <f>H449/G449*100</f>
        <v>107.91420214494639</v>
      </c>
      <c r="J449" s="1754"/>
      <c r="K449" s="1754"/>
      <c r="L449" s="208"/>
      <c r="M449" s="208"/>
      <c r="N449" s="208"/>
      <c r="O449" s="208"/>
      <c r="P449" s="208"/>
      <c r="Q449" s="208"/>
      <c r="R449" s="490"/>
      <c r="S449" s="490"/>
      <c r="T449" s="490"/>
      <c r="U449" s="490"/>
      <c r="V449" s="490"/>
      <c r="W449" s="490"/>
      <c r="X449" s="490"/>
      <c r="Y449" s="490"/>
      <c r="Z449" s="490"/>
      <c r="AA449" s="490"/>
      <c r="AB449" s="2651"/>
      <c r="AC449" s="490"/>
      <c r="AD449" s="986"/>
      <c r="AE449" s="490"/>
      <c r="AF449" s="490"/>
      <c r="AG449" s="490"/>
      <c r="AH449" s="490"/>
      <c r="AI449" s="490"/>
      <c r="AJ449" s="1142"/>
      <c r="AK449" s="1170"/>
      <c r="AL449" s="2563">
        <f t="shared" si="312"/>
        <v>0</v>
      </c>
      <c r="AM449" s="1273"/>
    </row>
    <row r="450" spans="1:39" s="2527" customFormat="1" x14ac:dyDescent="0.25">
      <c r="A450" s="362"/>
      <c r="B450" s="362">
        <v>1</v>
      </c>
      <c r="C450" s="461" t="s">
        <v>507</v>
      </c>
      <c r="D450" s="4"/>
      <c r="E450" s="4"/>
      <c r="F450" s="366">
        <v>30770</v>
      </c>
      <c r="G450" s="320">
        <f>F450/12*$C$3</f>
        <v>25641.666666666664</v>
      </c>
      <c r="H450" s="320">
        <v>27671</v>
      </c>
      <c r="I450" s="320">
        <f>H450/G450*100</f>
        <v>107.91420214494639</v>
      </c>
      <c r="J450" s="1754"/>
      <c r="K450" s="1754"/>
      <c r="L450" s="208"/>
      <c r="M450" s="208"/>
      <c r="N450" s="208"/>
      <c r="O450" s="208"/>
      <c r="P450" s="208"/>
      <c r="Q450" s="208"/>
      <c r="R450" s="490"/>
      <c r="S450" s="490"/>
      <c r="T450" s="490"/>
      <c r="U450" s="490"/>
      <c r="V450" s="490"/>
      <c r="W450" s="490"/>
      <c r="X450" s="490"/>
      <c r="Y450" s="490"/>
      <c r="Z450" s="490"/>
      <c r="AA450" s="490"/>
      <c r="AB450" s="2651"/>
      <c r="AC450" s="490"/>
      <c r="AD450" s="986"/>
      <c r="AE450" s="490"/>
      <c r="AF450" s="490"/>
      <c r="AG450" s="490"/>
      <c r="AH450" s="490"/>
      <c r="AI450" s="490"/>
      <c r="AJ450" s="1142"/>
      <c r="AK450" s="1170"/>
      <c r="AL450" s="2563">
        <f t="shared" si="312"/>
        <v>0</v>
      </c>
      <c r="AM450" s="1273"/>
    </row>
    <row r="451" spans="1:39" s="2527" customFormat="1" ht="60" x14ac:dyDescent="0.25">
      <c r="A451" s="362"/>
      <c r="B451" s="362">
        <v>1</v>
      </c>
      <c r="C451" s="461" t="s">
        <v>509</v>
      </c>
      <c r="D451" s="4"/>
      <c r="E451" s="4"/>
      <c r="F451" s="366"/>
      <c r="G451" s="320"/>
      <c r="H451" s="320"/>
      <c r="I451" s="320"/>
      <c r="J451" s="1754"/>
      <c r="K451" s="1754"/>
      <c r="L451" s="208"/>
      <c r="M451" s="208"/>
      <c r="N451" s="208"/>
      <c r="O451" s="208"/>
      <c r="P451" s="208"/>
      <c r="Q451" s="208"/>
      <c r="R451" s="490"/>
      <c r="S451" s="490"/>
      <c r="T451" s="490"/>
      <c r="U451" s="490"/>
      <c r="V451" s="490"/>
      <c r="W451" s="490"/>
      <c r="X451" s="490"/>
      <c r="Y451" s="490"/>
      <c r="Z451" s="490"/>
      <c r="AA451" s="490"/>
      <c r="AB451" s="2651"/>
      <c r="AC451" s="490"/>
      <c r="AD451" s="986"/>
      <c r="AE451" s="490"/>
      <c r="AF451" s="490"/>
      <c r="AG451" s="490"/>
      <c r="AH451" s="490"/>
      <c r="AI451" s="490"/>
      <c r="AJ451" s="1142"/>
      <c r="AK451" s="1170"/>
      <c r="AL451" s="2563">
        <f t="shared" si="312"/>
        <v>0</v>
      </c>
      <c r="AM451" s="1273"/>
    </row>
    <row r="452" spans="1:39" s="2527" customFormat="1" ht="60" x14ac:dyDescent="0.25">
      <c r="A452" s="362"/>
      <c r="B452" s="362">
        <v>1</v>
      </c>
      <c r="C452" s="461" t="s">
        <v>510</v>
      </c>
      <c r="D452" s="4"/>
      <c r="E452" s="4"/>
      <c r="F452" s="366"/>
      <c r="G452" s="320"/>
      <c r="H452" s="320"/>
      <c r="I452" s="320"/>
      <c r="J452" s="1754"/>
      <c r="K452" s="1754"/>
      <c r="L452" s="208"/>
      <c r="M452" s="208"/>
      <c r="N452" s="208"/>
      <c r="O452" s="208"/>
      <c r="P452" s="208"/>
      <c r="Q452" s="208"/>
      <c r="R452" s="490"/>
      <c r="S452" s="490"/>
      <c r="T452" s="490"/>
      <c r="U452" s="490"/>
      <c r="V452" s="490"/>
      <c r="W452" s="490"/>
      <c r="X452" s="490"/>
      <c r="Y452" s="490"/>
      <c r="Z452" s="490"/>
      <c r="AA452" s="490"/>
      <c r="AB452" s="2651"/>
      <c r="AC452" s="490"/>
      <c r="AD452" s="986"/>
      <c r="AE452" s="490"/>
      <c r="AF452" s="490"/>
      <c r="AG452" s="490"/>
      <c r="AH452" s="490"/>
      <c r="AI452" s="490"/>
      <c r="AJ452" s="1142"/>
      <c r="AK452" s="1170"/>
      <c r="AL452" s="2563">
        <f t="shared" si="312"/>
        <v>0</v>
      </c>
      <c r="AM452" s="1273"/>
    </row>
    <row r="453" spans="1:39" s="2527" customFormat="1" ht="45" x14ac:dyDescent="0.25">
      <c r="A453" s="362"/>
      <c r="B453" s="362">
        <v>1</v>
      </c>
      <c r="C453" s="460" t="s">
        <v>511</v>
      </c>
      <c r="D453" s="4"/>
      <c r="E453" s="4"/>
      <c r="F453" s="366">
        <v>150</v>
      </c>
      <c r="G453" s="320">
        <f>F453/12*$C$3</f>
        <v>125</v>
      </c>
      <c r="H453" s="320">
        <v>69</v>
      </c>
      <c r="I453" s="320">
        <f>H453/G453*100</f>
        <v>55.2</v>
      </c>
      <c r="J453" s="1754"/>
      <c r="K453" s="1754"/>
      <c r="L453" s="208"/>
      <c r="M453" s="208"/>
      <c r="N453" s="208"/>
      <c r="O453" s="208"/>
      <c r="P453" s="208"/>
      <c r="Q453" s="208"/>
      <c r="R453" s="490"/>
      <c r="S453" s="490"/>
      <c r="T453" s="490"/>
      <c r="U453" s="490"/>
      <c r="V453" s="490"/>
      <c r="W453" s="490"/>
      <c r="X453" s="490"/>
      <c r="Y453" s="490"/>
      <c r="Z453" s="490"/>
      <c r="AA453" s="490"/>
      <c r="AB453" s="2651"/>
      <c r="AC453" s="490"/>
      <c r="AD453" s="986"/>
      <c r="AE453" s="490"/>
      <c r="AF453" s="490"/>
      <c r="AG453" s="490"/>
      <c r="AH453" s="490"/>
      <c r="AI453" s="490"/>
      <c r="AJ453" s="1142"/>
      <c r="AK453" s="1170"/>
      <c r="AL453" s="2563">
        <f t="shared" si="312"/>
        <v>0</v>
      </c>
      <c r="AM453" s="1273"/>
    </row>
    <row r="454" spans="1:39" s="2527" customFormat="1" ht="29.25" x14ac:dyDescent="0.25">
      <c r="A454" s="362"/>
      <c r="B454" s="362">
        <v>1</v>
      </c>
      <c r="C454" s="2522" t="s">
        <v>328</v>
      </c>
      <c r="D454" s="4"/>
      <c r="E454" s="4"/>
      <c r="F454" s="366"/>
      <c r="G454" s="320"/>
      <c r="H454" s="320"/>
      <c r="I454" s="320"/>
      <c r="J454" s="1754"/>
      <c r="K454" s="1754"/>
      <c r="L454" s="208"/>
      <c r="M454" s="208"/>
      <c r="N454" s="208"/>
      <c r="O454" s="208"/>
      <c r="P454" s="208"/>
      <c r="Q454" s="208"/>
      <c r="R454" s="490"/>
      <c r="S454" s="490"/>
      <c r="T454" s="490"/>
      <c r="U454" s="490"/>
      <c r="V454" s="490"/>
      <c r="W454" s="490"/>
      <c r="X454" s="490"/>
      <c r="Y454" s="490"/>
      <c r="Z454" s="490"/>
      <c r="AA454" s="490"/>
      <c r="AB454" s="2651"/>
      <c r="AC454" s="490"/>
      <c r="AD454" s="986"/>
      <c r="AE454" s="490"/>
      <c r="AF454" s="490"/>
      <c r="AG454" s="490"/>
      <c r="AH454" s="490"/>
      <c r="AI454" s="490"/>
      <c r="AJ454" s="1142"/>
      <c r="AK454" s="1170"/>
      <c r="AL454" s="2563">
        <f t="shared" si="312"/>
        <v>0</v>
      </c>
      <c r="AM454" s="1273"/>
    </row>
    <row r="455" spans="1:39" s="2527" customFormat="1" ht="29.25" x14ac:dyDescent="0.25">
      <c r="A455" s="362"/>
      <c r="B455" s="362">
        <v>1</v>
      </c>
      <c r="C455" s="2522" t="s">
        <v>321</v>
      </c>
      <c r="D455" s="4"/>
      <c r="E455" s="4"/>
      <c r="F455" s="366"/>
      <c r="G455" s="320"/>
      <c r="H455" s="320"/>
      <c r="I455" s="320"/>
      <c r="J455" s="1754"/>
      <c r="K455" s="1754"/>
      <c r="L455" s="208"/>
      <c r="M455" s="208"/>
      <c r="N455" s="208"/>
      <c r="O455" s="208"/>
      <c r="P455" s="208"/>
      <c r="Q455" s="208"/>
      <c r="R455" s="490"/>
      <c r="S455" s="490"/>
      <c r="T455" s="490"/>
      <c r="U455" s="490"/>
      <c r="V455" s="490"/>
      <c r="W455" s="490"/>
      <c r="X455" s="490"/>
      <c r="Y455" s="490"/>
      <c r="Z455" s="490"/>
      <c r="AA455" s="490"/>
      <c r="AB455" s="2651"/>
      <c r="AC455" s="490"/>
      <c r="AD455" s="986"/>
      <c r="AE455" s="490"/>
      <c r="AF455" s="490"/>
      <c r="AG455" s="490"/>
      <c r="AH455" s="490"/>
      <c r="AI455" s="490"/>
      <c r="AJ455" s="1142"/>
      <c r="AK455" s="1170"/>
      <c r="AL455" s="2563">
        <f t="shared" si="312"/>
        <v>0</v>
      </c>
      <c r="AM455" s="1273"/>
    </row>
    <row r="456" spans="1:39" s="2527" customFormat="1" ht="30" x14ac:dyDescent="0.25">
      <c r="A456" s="362"/>
      <c r="B456" s="362">
        <v>1</v>
      </c>
      <c r="C456" s="273" t="s">
        <v>197</v>
      </c>
      <c r="D456" s="4"/>
      <c r="E456" s="4"/>
      <c r="F456" s="366"/>
      <c r="G456" s="320"/>
      <c r="H456" s="320"/>
      <c r="I456" s="320"/>
      <c r="J456" s="1754"/>
      <c r="K456" s="1754"/>
      <c r="L456" s="208"/>
      <c r="M456" s="208"/>
      <c r="N456" s="208"/>
      <c r="O456" s="208"/>
      <c r="P456" s="208"/>
      <c r="Q456" s="208"/>
      <c r="R456" s="490"/>
      <c r="S456" s="490"/>
      <c r="T456" s="490"/>
      <c r="U456" s="490"/>
      <c r="V456" s="490"/>
      <c r="W456" s="490"/>
      <c r="X456" s="490"/>
      <c r="Y456" s="490"/>
      <c r="Z456" s="490"/>
      <c r="AA456" s="490"/>
      <c r="AB456" s="2651"/>
      <c r="AC456" s="490"/>
      <c r="AD456" s="986"/>
      <c r="AE456" s="490"/>
      <c r="AF456" s="490"/>
      <c r="AG456" s="490"/>
      <c r="AH456" s="490"/>
      <c r="AI456" s="490"/>
      <c r="AJ456" s="1142"/>
      <c r="AK456" s="1170"/>
      <c r="AL456" s="2563">
        <f t="shared" si="312"/>
        <v>0</v>
      </c>
      <c r="AM456" s="1273"/>
    </row>
    <row r="457" spans="1:39" s="2527" customFormat="1" ht="72" x14ac:dyDescent="0.25">
      <c r="A457" s="362"/>
      <c r="B457" s="362">
        <v>1</v>
      </c>
      <c r="C457" s="2522" t="s">
        <v>322</v>
      </c>
      <c r="D457" s="4"/>
      <c r="E457" s="4"/>
      <c r="F457" s="366"/>
      <c r="G457" s="320"/>
      <c r="H457" s="320"/>
      <c r="I457" s="320"/>
      <c r="J457" s="1754"/>
      <c r="K457" s="1754"/>
      <c r="L457" s="208"/>
      <c r="M457" s="208"/>
      <c r="N457" s="208"/>
      <c r="O457" s="208"/>
      <c r="P457" s="208"/>
      <c r="Q457" s="208"/>
      <c r="R457" s="490"/>
      <c r="S457" s="490"/>
      <c r="T457" s="490"/>
      <c r="U457" s="490"/>
      <c r="V457" s="490"/>
      <c r="W457" s="490"/>
      <c r="X457" s="490"/>
      <c r="Y457" s="490"/>
      <c r="Z457" s="490"/>
      <c r="AA457" s="490"/>
      <c r="AB457" s="2651"/>
      <c r="AC457" s="490"/>
      <c r="AD457" s="986"/>
      <c r="AE457" s="490"/>
      <c r="AF457" s="490"/>
      <c r="AG457" s="490"/>
      <c r="AH457" s="490"/>
      <c r="AI457" s="490"/>
      <c r="AJ457" s="1142"/>
      <c r="AK457" s="1170"/>
      <c r="AL457" s="2563">
        <f t="shared" si="312"/>
        <v>0</v>
      </c>
      <c r="AM457" s="1273"/>
    </row>
    <row r="458" spans="1:39" s="2527" customFormat="1" ht="15.75" x14ac:dyDescent="0.25">
      <c r="A458" s="362"/>
      <c r="B458" s="362">
        <v>1</v>
      </c>
      <c r="C458" s="697" t="s">
        <v>227</v>
      </c>
      <c r="D458" s="4"/>
      <c r="E458" s="4"/>
      <c r="F458" s="394">
        <f>SUM(F459:F467)</f>
        <v>12575</v>
      </c>
      <c r="G458" s="394">
        <f>SUM(G459:G467)</f>
        <v>10479.166666666666</v>
      </c>
      <c r="H458" s="394">
        <f>SUM(H459:H467)</f>
        <v>11422</v>
      </c>
      <c r="I458" s="939">
        <f>H458/G458*100</f>
        <v>108.9972166998012</v>
      </c>
      <c r="J458" s="1754"/>
      <c r="K458" s="1754"/>
      <c r="L458" s="208"/>
      <c r="M458" s="208"/>
      <c r="N458" s="208"/>
      <c r="O458" s="208"/>
      <c r="P458" s="208"/>
      <c r="Q458" s="208"/>
      <c r="R458" s="490">
        <v>39483.836460755323</v>
      </c>
      <c r="S458" s="490">
        <v>39483.836460755323</v>
      </c>
      <c r="T458" s="490">
        <v>39483.836460755323</v>
      </c>
      <c r="U458" s="490">
        <v>39483.836460755323</v>
      </c>
      <c r="V458" s="490">
        <v>40113.063860755305</v>
      </c>
      <c r="W458" s="490">
        <v>40113.063860755305</v>
      </c>
      <c r="X458" s="490">
        <v>40113.063860755305</v>
      </c>
      <c r="Y458" s="490">
        <v>40113.063860755305</v>
      </c>
      <c r="Z458" s="490">
        <v>40497.445580755302</v>
      </c>
      <c r="AA458" s="490">
        <v>40497.445580755302</v>
      </c>
      <c r="AB458" s="2571">
        <f>R458/12*$C$3+(S458-R458)/11*9+(T458-S458)/10*8+(U458-T458)/9*7+(V458-U458)/8*6+(W458-V458)/7*5+(X458-W458)/6*4+(Y458-X458)/5*3+(Z458-Y458)/4*2+(AA458-Z458)/3*1</f>
        <v>33567.308460629429</v>
      </c>
      <c r="AC458" s="490">
        <f>AI458-AH458-AE458-AD458</f>
        <v>33417.022880000004</v>
      </c>
      <c r="AD458" s="986"/>
      <c r="AE458" s="490"/>
      <c r="AF458" s="490">
        <f>AC458-AB458</f>
        <v>-150.28558062942466</v>
      </c>
      <c r="AG458" s="490"/>
      <c r="AH458" s="490">
        <v>0</v>
      </c>
      <c r="AI458" s="490">
        <v>33417.022880000004</v>
      </c>
      <c r="AJ458" s="1170"/>
      <c r="AK458" s="1170"/>
      <c r="AL458" s="2563">
        <f t="shared" si="312"/>
        <v>0</v>
      </c>
      <c r="AM458" s="1273"/>
    </row>
    <row r="459" spans="1:39" s="2527" customFormat="1" x14ac:dyDescent="0.25">
      <c r="A459" s="362"/>
      <c r="B459" s="362">
        <v>1</v>
      </c>
      <c r="C459" s="350" t="s">
        <v>62</v>
      </c>
      <c r="D459" s="4"/>
      <c r="E459" s="4"/>
      <c r="F459" s="366">
        <v>30</v>
      </c>
      <c r="G459" s="320">
        <f t="shared" ref="G459:G467" si="327">F459/12*$C$3</f>
        <v>25</v>
      </c>
      <c r="H459" s="320">
        <v>13</v>
      </c>
      <c r="I459" s="320">
        <f>H459/G459*100</f>
        <v>52</v>
      </c>
      <c r="J459" s="1754"/>
      <c r="K459" s="1754"/>
      <c r="L459" s="208"/>
      <c r="M459" s="208"/>
      <c r="N459" s="208"/>
      <c r="O459" s="208"/>
      <c r="P459" s="208"/>
      <c r="Q459" s="208"/>
      <c r="R459" s="490"/>
      <c r="S459" s="490"/>
      <c r="T459" s="490"/>
      <c r="U459" s="490"/>
      <c r="V459" s="490"/>
      <c r="W459" s="490"/>
      <c r="X459" s="490"/>
      <c r="Y459" s="490"/>
      <c r="Z459" s="490"/>
      <c r="AA459" s="490"/>
      <c r="AB459" s="2651"/>
      <c r="AC459" s="490"/>
      <c r="AD459" s="986"/>
      <c r="AE459" s="490"/>
      <c r="AF459" s="490"/>
      <c r="AG459" s="490"/>
      <c r="AH459" s="490"/>
      <c r="AI459" s="490"/>
      <c r="AJ459" s="1142"/>
      <c r="AK459" s="1170"/>
      <c r="AL459" s="2563">
        <f t="shared" si="312"/>
        <v>0</v>
      </c>
      <c r="AM459" s="1273"/>
    </row>
    <row r="460" spans="1:39" s="2527" customFormat="1" x14ac:dyDescent="0.25">
      <c r="A460" s="362"/>
      <c r="B460" s="362">
        <v>1</v>
      </c>
      <c r="C460" s="350" t="s">
        <v>66</v>
      </c>
      <c r="D460" s="4"/>
      <c r="E460" s="4"/>
      <c r="F460" s="366">
        <v>3200</v>
      </c>
      <c r="G460" s="320">
        <f t="shared" si="327"/>
        <v>2666.666666666667</v>
      </c>
      <c r="H460" s="320">
        <v>2726</v>
      </c>
      <c r="I460" s="320">
        <f>H460/G460*100</f>
        <v>102.22499999999999</v>
      </c>
      <c r="J460" s="1754"/>
      <c r="K460" s="1754"/>
      <c r="L460" s="208"/>
      <c r="M460" s="208"/>
      <c r="N460" s="208"/>
      <c r="O460" s="208"/>
      <c r="P460" s="208"/>
      <c r="Q460" s="208"/>
      <c r="R460" s="490"/>
      <c r="S460" s="490"/>
      <c r="T460" s="490"/>
      <c r="U460" s="490"/>
      <c r="V460" s="490"/>
      <c r="W460" s="490"/>
      <c r="X460" s="490"/>
      <c r="Y460" s="490"/>
      <c r="Z460" s="490"/>
      <c r="AA460" s="490"/>
      <c r="AB460" s="2651"/>
      <c r="AC460" s="490"/>
      <c r="AD460" s="986"/>
      <c r="AE460" s="490"/>
      <c r="AF460" s="490"/>
      <c r="AG460" s="490"/>
      <c r="AH460" s="490"/>
      <c r="AI460" s="490"/>
      <c r="AJ460" s="1142"/>
      <c r="AK460" s="1170"/>
      <c r="AL460" s="2563">
        <f t="shared" si="312"/>
        <v>0</v>
      </c>
      <c r="AM460" s="1273"/>
    </row>
    <row r="461" spans="1:39" s="2527" customFormat="1" ht="30" x14ac:dyDescent="0.25">
      <c r="A461" s="362"/>
      <c r="B461" s="362"/>
      <c r="C461" s="350" t="s">
        <v>90</v>
      </c>
      <c r="D461" s="4"/>
      <c r="E461" s="4"/>
      <c r="F461" s="366">
        <v>2800</v>
      </c>
      <c r="G461" s="320">
        <f t="shared" si="327"/>
        <v>2333.3333333333335</v>
      </c>
      <c r="H461" s="320">
        <v>2235</v>
      </c>
      <c r="I461" s="320">
        <f t="shared" ref="I461:I467" si="328">H461/G461*100</f>
        <v>95.785714285714278</v>
      </c>
      <c r="J461" s="1754"/>
      <c r="K461" s="1754"/>
      <c r="L461" s="208"/>
      <c r="M461" s="208"/>
      <c r="N461" s="208"/>
      <c r="O461" s="208"/>
      <c r="P461" s="208"/>
      <c r="Q461" s="208"/>
      <c r="R461" s="490"/>
      <c r="S461" s="490"/>
      <c r="T461" s="490"/>
      <c r="U461" s="490"/>
      <c r="V461" s="490"/>
      <c r="W461" s="490"/>
      <c r="X461" s="490"/>
      <c r="Y461" s="490"/>
      <c r="Z461" s="490"/>
      <c r="AA461" s="490"/>
      <c r="AB461" s="2651"/>
      <c r="AC461" s="490"/>
      <c r="AD461" s="986"/>
      <c r="AE461" s="490"/>
      <c r="AF461" s="490"/>
      <c r="AG461" s="490"/>
      <c r="AH461" s="490"/>
      <c r="AI461" s="490"/>
      <c r="AJ461" s="1142"/>
      <c r="AK461" s="1170"/>
      <c r="AL461" s="2563">
        <f t="shared" si="312"/>
        <v>0</v>
      </c>
      <c r="AM461" s="1273"/>
    </row>
    <row r="462" spans="1:39" s="2527" customFormat="1" x14ac:dyDescent="0.25">
      <c r="A462" s="362"/>
      <c r="B462" s="362">
        <v>1</v>
      </c>
      <c r="C462" s="350" t="s">
        <v>569</v>
      </c>
      <c r="D462" s="4"/>
      <c r="E462" s="4"/>
      <c r="F462" s="366">
        <v>1600</v>
      </c>
      <c r="G462" s="320">
        <f t="shared" si="327"/>
        <v>1333.3333333333335</v>
      </c>
      <c r="H462" s="320">
        <v>1275</v>
      </c>
      <c r="I462" s="320">
        <f t="shared" si="328"/>
        <v>95.625</v>
      </c>
      <c r="J462" s="1754"/>
      <c r="K462" s="1754"/>
      <c r="L462" s="208"/>
      <c r="M462" s="208"/>
      <c r="N462" s="208"/>
      <c r="O462" s="208"/>
      <c r="P462" s="208"/>
      <c r="Q462" s="208"/>
      <c r="R462" s="490"/>
      <c r="S462" s="490"/>
      <c r="T462" s="490"/>
      <c r="U462" s="490"/>
      <c r="V462" s="490"/>
      <c r="W462" s="490"/>
      <c r="X462" s="490"/>
      <c r="Y462" s="490"/>
      <c r="Z462" s="490"/>
      <c r="AA462" s="490"/>
      <c r="AB462" s="2651"/>
      <c r="AC462" s="490"/>
      <c r="AD462" s="986"/>
      <c r="AE462" s="490"/>
      <c r="AF462" s="490"/>
      <c r="AG462" s="490"/>
      <c r="AH462" s="490"/>
      <c r="AI462" s="490"/>
      <c r="AJ462" s="1142"/>
      <c r="AK462" s="1170"/>
      <c r="AL462" s="2563">
        <f t="shared" si="312"/>
        <v>0</v>
      </c>
      <c r="AM462" s="1273"/>
    </row>
    <row r="463" spans="1:39" s="2527" customFormat="1" ht="105" x14ac:dyDescent="0.25">
      <c r="A463" s="362"/>
      <c r="B463" s="362"/>
      <c r="C463" s="350" t="s">
        <v>323</v>
      </c>
      <c r="D463" s="4"/>
      <c r="E463" s="4"/>
      <c r="F463" s="366">
        <v>690</v>
      </c>
      <c r="G463" s="320">
        <f t="shared" si="327"/>
        <v>575</v>
      </c>
      <c r="H463" s="320">
        <v>652</v>
      </c>
      <c r="I463" s="320">
        <f t="shared" si="328"/>
        <v>113.39130434782609</v>
      </c>
      <c r="J463" s="1754"/>
      <c r="K463" s="1754"/>
      <c r="L463" s="208"/>
      <c r="M463" s="208"/>
      <c r="N463" s="208"/>
      <c r="O463" s="208"/>
      <c r="P463" s="208"/>
      <c r="Q463" s="208"/>
      <c r="R463" s="490"/>
      <c r="S463" s="490"/>
      <c r="T463" s="490"/>
      <c r="U463" s="490"/>
      <c r="V463" s="490"/>
      <c r="W463" s="490"/>
      <c r="X463" s="490"/>
      <c r="Y463" s="490"/>
      <c r="Z463" s="490"/>
      <c r="AA463" s="490"/>
      <c r="AB463" s="2651"/>
      <c r="AC463" s="490"/>
      <c r="AD463" s="986"/>
      <c r="AE463" s="490"/>
      <c r="AF463" s="490"/>
      <c r="AG463" s="490"/>
      <c r="AH463" s="490"/>
      <c r="AI463" s="490"/>
      <c r="AJ463" s="1142"/>
      <c r="AK463" s="1170"/>
      <c r="AL463" s="2563">
        <f t="shared" si="312"/>
        <v>0</v>
      </c>
      <c r="AM463" s="1273"/>
    </row>
    <row r="464" spans="1:39" s="2527" customFormat="1" ht="75" x14ac:dyDescent="0.25">
      <c r="A464" s="362">
        <v>1</v>
      </c>
      <c r="B464" s="362">
        <v>1</v>
      </c>
      <c r="C464" s="350" t="s">
        <v>516</v>
      </c>
      <c r="D464" s="4"/>
      <c r="E464" s="4"/>
      <c r="F464" s="366">
        <v>240</v>
      </c>
      <c r="G464" s="210">
        <f t="shared" si="327"/>
        <v>200</v>
      </c>
      <c r="H464" s="320">
        <v>257</v>
      </c>
      <c r="I464" s="320">
        <f t="shared" si="328"/>
        <v>128.5</v>
      </c>
      <c r="J464" s="1754"/>
      <c r="K464" s="1754"/>
      <c r="L464" s="208"/>
      <c r="M464" s="208"/>
      <c r="N464" s="208"/>
      <c r="O464" s="208"/>
      <c r="P464" s="208"/>
      <c r="Q464" s="208"/>
      <c r="R464" s="490"/>
      <c r="S464" s="490"/>
      <c r="T464" s="490"/>
      <c r="U464" s="490"/>
      <c r="V464" s="490"/>
      <c r="W464" s="490"/>
      <c r="X464" s="490"/>
      <c r="Y464" s="490"/>
      <c r="Z464" s="490"/>
      <c r="AA464" s="490"/>
      <c r="AB464" s="2651"/>
      <c r="AC464" s="490"/>
      <c r="AD464" s="986"/>
      <c r="AE464" s="490"/>
      <c r="AF464" s="490"/>
      <c r="AG464" s="490"/>
      <c r="AH464" s="490"/>
      <c r="AI464" s="490"/>
      <c r="AJ464" s="1142"/>
      <c r="AK464" s="1170"/>
      <c r="AL464" s="2563">
        <f t="shared" si="312"/>
        <v>0</v>
      </c>
      <c r="AM464" s="1273"/>
    </row>
    <row r="465" spans="1:39" s="2527" customFormat="1" x14ac:dyDescent="0.25">
      <c r="A465" s="362"/>
      <c r="B465" s="362">
        <v>1</v>
      </c>
      <c r="C465" s="350" t="s">
        <v>88</v>
      </c>
      <c r="D465" s="4"/>
      <c r="E465" s="4"/>
      <c r="F465" s="366">
        <v>1400</v>
      </c>
      <c r="G465" s="210">
        <f t="shared" si="327"/>
        <v>1166.6666666666667</v>
      </c>
      <c r="H465" s="320">
        <v>1176</v>
      </c>
      <c r="I465" s="320">
        <f t="shared" si="328"/>
        <v>100.8</v>
      </c>
      <c r="J465" s="1754"/>
      <c r="K465" s="1754"/>
      <c r="L465" s="208"/>
      <c r="M465" s="208"/>
      <c r="N465" s="208"/>
      <c r="O465" s="208"/>
      <c r="P465" s="208"/>
      <c r="Q465" s="208"/>
      <c r="R465" s="490"/>
      <c r="S465" s="490"/>
      <c r="T465" s="490"/>
      <c r="U465" s="490"/>
      <c r="V465" s="490"/>
      <c r="W465" s="490"/>
      <c r="X465" s="490"/>
      <c r="Y465" s="490"/>
      <c r="Z465" s="490"/>
      <c r="AA465" s="490"/>
      <c r="AB465" s="2651"/>
      <c r="AC465" s="490"/>
      <c r="AD465" s="986"/>
      <c r="AE465" s="490"/>
      <c r="AF465" s="490"/>
      <c r="AG465" s="490"/>
      <c r="AH465" s="490"/>
      <c r="AI465" s="490"/>
      <c r="AJ465" s="1142"/>
      <c r="AK465" s="1170"/>
      <c r="AL465" s="2563">
        <f t="shared" si="312"/>
        <v>0</v>
      </c>
      <c r="AM465" s="1273"/>
    </row>
    <row r="466" spans="1:39" s="2527" customFormat="1" x14ac:dyDescent="0.25">
      <c r="A466" s="362"/>
      <c r="B466" s="362">
        <v>1</v>
      </c>
      <c r="C466" s="350" t="s">
        <v>340</v>
      </c>
      <c r="D466" s="4"/>
      <c r="E466" s="4"/>
      <c r="F466" s="366">
        <v>15</v>
      </c>
      <c r="G466" s="210">
        <f t="shared" si="327"/>
        <v>12.5</v>
      </c>
      <c r="H466" s="320">
        <v>7</v>
      </c>
      <c r="I466" s="320">
        <f t="shared" si="328"/>
        <v>56.000000000000007</v>
      </c>
      <c r="J466" s="1754"/>
      <c r="K466" s="1754"/>
      <c r="L466" s="208"/>
      <c r="M466" s="208"/>
      <c r="N466" s="208"/>
      <c r="O466" s="208"/>
      <c r="P466" s="208"/>
      <c r="Q466" s="208"/>
      <c r="R466" s="490"/>
      <c r="S466" s="490"/>
      <c r="T466" s="490"/>
      <c r="U466" s="490"/>
      <c r="V466" s="490"/>
      <c r="W466" s="490"/>
      <c r="X466" s="490"/>
      <c r="Y466" s="490"/>
      <c r="Z466" s="490"/>
      <c r="AA466" s="490"/>
      <c r="AB466" s="2651"/>
      <c r="AC466" s="490"/>
      <c r="AD466" s="986"/>
      <c r="AE466" s="490"/>
      <c r="AF466" s="490"/>
      <c r="AG466" s="490"/>
      <c r="AH466" s="490"/>
      <c r="AI466" s="490"/>
      <c r="AJ466" s="1142"/>
      <c r="AK466" s="1170"/>
      <c r="AL466" s="2563">
        <f t="shared" si="312"/>
        <v>0</v>
      </c>
      <c r="AM466" s="1273"/>
    </row>
    <row r="467" spans="1:39" s="2527" customFormat="1" x14ac:dyDescent="0.25">
      <c r="A467" s="362"/>
      <c r="B467" s="362">
        <v>1</v>
      </c>
      <c r="C467" s="350" t="s">
        <v>31</v>
      </c>
      <c r="D467" s="4"/>
      <c r="E467" s="4"/>
      <c r="F467" s="366">
        <v>2600</v>
      </c>
      <c r="G467" s="210">
        <f t="shared" si="327"/>
        <v>2166.6666666666665</v>
      </c>
      <c r="H467" s="320">
        <v>3081</v>
      </c>
      <c r="I467" s="320">
        <f t="shared" si="328"/>
        <v>142.20000000000002</v>
      </c>
      <c r="J467" s="1754"/>
      <c r="K467" s="1754"/>
      <c r="L467" s="208"/>
      <c r="M467" s="208"/>
      <c r="N467" s="208"/>
      <c r="O467" s="208"/>
      <c r="P467" s="208"/>
      <c r="Q467" s="208"/>
      <c r="R467" s="490"/>
      <c r="S467" s="490"/>
      <c r="T467" s="490"/>
      <c r="U467" s="490"/>
      <c r="V467" s="490"/>
      <c r="W467" s="490"/>
      <c r="X467" s="490"/>
      <c r="Y467" s="490"/>
      <c r="Z467" s="490"/>
      <c r="AA467" s="490"/>
      <c r="AB467" s="2651"/>
      <c r="AC467" s="490"/>
      <c r="AD467" s="986"/>
      <c r="AE467" s="490"/>
      <c r="AF467" s="490"/>
      <c r="AG467" s="490"/>
      <c r="AH467" s="490"/>
      <c r="AI467" s="490"/>
      <c r="AJ467" s="1142"/>
      <c r="AK467" s="1170"/>
      <c r="AL467" s="2563">
        <f t="shared" si="312"/>
        <v>0</v>
      </c>
      <c r="AM467" s="1273"/>
    </row>
    <row r="468" spans="1:39" s="2527" customFormat="1" x14ac:dyDescent="0.25">
      <c r="A468" s="362"/>
      <c r="B468" s="362">
        <v>1</v>
      </c>
      <c r="C468" s="350"/>
      <c r="D468" s="4"/>
      <c r="E468" s="4"/>
      <c r="F468" s="366"/>
      <c r="G468" s="210"/>
      <c r="H468" s="320"/>
      <c r="I468" s="320"/>
      <c r="J468" s="1754"/>
      <c r="K468" s="1754"/>
      <c r="L468" s="208"/>
      <c r="M468" s="208"/>
      <c r="N468" s="208"/>
      <c r="O468" s="208"/>
      <c r="P468" s="208"/>
      <c r="Q468" s="208"/>
      <c r="R468" s="490"/>
      <c r="S468" s="490"/>
      <c r="T468" s="490"/>
      <c r="U468" s="490"/>
      <c r="V468" s="490"/>
      <c r="W468" s="490"/>
      <c r="X468" s="490"/>
      <c r="Y468" s="490"/>
      <c r="Z468" s="490"/>
      <c r="AA468" s="490"/>
      <c r="AB468" s="2651"/>
      <c r="AC468" s="490"/>
      <c r="AD468" s="986"/>
      <c r="AE468" s="490"/>
      <c r="AF468" s="490"/>
      <c r="AG468" s="490"/>
      <c r="AH468" s="490"/>
      <c r="AI468" s="490"/>
      <c r="AJ468" s="1142"/>
      <c r="AK468" s="1170"/>
      <c r="AL468" s="2563">
        <f t="shared" si="312"/>
        <v>0</v>
      </c>
      <c r="AM468" s="1273"/>
    </row>
    <row r="469" spans="1:39" s="2527" customFormat="1" ht="30" x14ac:dyDescent="0.25">
      <c r="A469" s="362"/>
      <c r="B469" s="362">
        <v>1</v>
      </c>
      <c r="C469" s="350" t="s">
        <v>324</v>
      </c>
      <c r="D469" s="4"/>
      <c r="E469" s="4"/>
      <c r="F469" s="366"/>
      <c r="G469" s="210">
        <f>F469/12*$C$3</f>
        <v>0</v>
      </c>
      <c r="H469" s="320"/>
      <c r="I469" s="320"/>
      <c r="J469" s="1754"/>
      <c r="K469" s="1754"/>
      <c r="L469" s="208"/>
      <c r="M469" s="208"/>
      <c r="N469" s="208"/>
      <c r="O469" s="208"/>
      <c r="P469" s="208"/>
      <c r="Q469" s="208"/>
      <c r="R469" s="490"/>
      <c r="S469" s="490"/>
      <c r="T469" s="490"/>
      <c r="U469" s="490"/>
      <c r="V469" s="490"/>
      <c r="W469" s="490"/>
      <c r="X469" s="490"/>
      <c r="Y469" s="490"/>
      <c r="Z469" s="490"/>
      <c r="AA469" s="490"/>
      <c r="AB469" s="2651"/>
      <c r="AC469" s="490"/>
      <c r="AD469" s="986"/>
      <c r="AE469" s="490"/>
      <c r="AF469" s="490"/>
      <c r="AG469" s="490"/>
      <c r="AH469" s="490"/>
      <c r="AI469" s="490"/>
      <c r="AJ469" s="1142"/>
      <c r="AK469" s="1170"/>
      <c r="AL469" s="2563">
        <f t="shared" si="312"/>
        <v>0</v>
      </c>
      <c r="AM469" s="1273"/>
    </row>
    <row r="470" spans="1:39" s="2527" customFormat="1" ht="45" x14ac:dyDescent="0.25">
      <c r="A470" s="362"/>
      <c r="B470" s="362">
        <v>1</v>
      </c>
      <c r="C470" s="350" t="s">
        <v>325</v>
      </c>
      <c r="D470" s="4"/>
      <c r="E470" s="4"/>
      <c r="F470" s="366"/>
      <c r="G470" s="210">
        <f>F470/12*$C$3</f>
        <v>0</v>
      </c>
      <c r="H470" s="320"/>
      <c r="I470" s="320"/>
      <c r="J470" s="1754"/>
      <c r="K470" s="1754"/>
      <c r="L470" s="208"/>
      <c r="M470" s="208"/>
      <c r="N470" s="208"/>
      <c r="O470" s="208"/>
      <c r="P470" s="208"/>
      <c r="Q470" s="208"/>
      <c r="R470" s="490"/>
      <c r="S470" s="490"/>
      <c r="T470" s="490"/>
      <c r="U470" s="490"/>
      <c r="V470" s="490"/>
      <c r="W470" s="490"/>
      <c r="X470" s="490"/>
      <c r="Y470" s="490"/>
      <c r="Z470" s="490"/>
      <c r="AA470" s="490"/>
      <c r="AB470" s="2651"/>
      <c r="AC470" s="490"/>
      <c r="AD470" s="986"/>
      <c r="AE470" s="490"/>
      <c r="AF470" s="490"/>
      <c r="AG470" s="490"/>
      <c r="AH470" s="490"/>
      <c r="AI470" s="490"/>
      <c r="AJ470" s="1142"/>
      <c r="AK470" s="1170"/>
      <c r="AL470" s="2563">
        <f t="shared" si="312"/>
        <v>0</v>
      </c>
      <c r="AM470" s="1273"/>
    </row>
    <row r="471" spans="1:39" s="2527" customFormat="1" ht="30" x14ac:dyDescent="0.25">
      <c r="A471" s="362"/>
      <c r="B471" s="362">
        <v>1</v>
      </c>
      <c r="C471" s="350" t="s">
        <v>326</v>
      </c>
      <c r="D471" s="4"/>
      <c r="E471" s="4"/>
      <c r="F471" s="366"/>
      <c r="G471" s="210"/>
      <c r="H471" s="320"/>
      <c r="I471" s="320"/>
      <c r="J471" s="1754"/>
      <c r="K471" s="1754"/>
      <c r="L471" s="208"/>
      <c r="M471" s="208"/>
      <c r="N471" s="208"/>
      <c r="O471" s="208"/>
      <c r="P471" s="208"/>
      <c r="Q471" s="208"/>
      <c r="R471" s="490"/>
      <c r="S471" s="490"/>
      <c r="T471" s="490"/>
      <c r="U471" s="490"/>
      <c r="V471" s="490"/>
      <c r="W471" s="490"/>
      <c r="X471" s="490"/>
      <c r="Y471" s="490"/>
      <c r="Z471" s="490"/>
      <c r="AA471" s="490"/>
      <c r="AB471" s="2651"/>
      <c r="AC471" s="490"/>
      <c r="AD471" s="986"/>
      <c r="AE471" s="490"/>
      <c r="AF471" s="490"/>
      <c r="AG471" s="490"/>
      <c r="AH471" s="490"/>
      <c r="AI471" s="490"/>
      <c r="AJ471" s="1142"/>
      <c r="AK471" s="1170"/>
      <c r="AL471" s="2563">
        <f t="shared" si="312"/>
        <v>0</v>
      </c>
      <c r="AM471" s="1273"/>
    </row>
    <row r="472" spans="1:39" s="2527" customFormat="1" ht="29.25" x14ac:dyDescent="0.25">
      <c r="A472" s="362"/>
      <c r="B472" s="362">
        <v>1</v>
      </c>
      <c r="C472" s="897" t="s">
        <v>308</v>
      </c>
      <c r="D472" s="4"/>
      <c r="E472" s="4"/>
      <c r="F472" s="394">
        <f>SUM(F469:F471)</f>
        <v>0</v>
      </c>
      <c r="G472" s="709">
        <f>SUM(G469:G471)</f>
        <v>0</v>
      </c>
      <c r="H472" s="939">
        <f>SUM(H469:H471)</f>
        <v>0</v>
      </c>
      <c r="I472" s="939"/>
      <c r="J472" s="1754"/>
      <c r="K472" s="1754"/>
      <c r="L472" s="208"/>
      <c r="M472" s="208"/>
      <c r="N472" s="208"/>
      <c r="O472" s="208"/>
      <c r="P472" s="208"/>
      <c r="Q472" s="208"/>
      <c r="R472" s="490"/>
      <c r="S472" s="490"/>
      <c r="T472" s="490"/>
      <c r="U472" s="490"/>
      <c r="V472" s="490"/>
      <c r="W472" s="490"/>
      <c r="X472" s="490"/>
      <c r="Y472" s="490"/>
      <c r="Z472" s="490"/>
      <c r="AA472" s="490"/>
      <c r="AB472" s="1085"/>
      <c r="AC472" s="490"/>
      <c r="AD472" s="986"/>
      <c r="AE472" s="490"/>
      <c r="AF472" s="490">
        <f>AC472-AB472</f>
        <v>0</v>
      </c>
      <c r="AG472" s="490"/>
      <c r="AH472" s="490"/>
      <c r="AI472" s="490"/>
      <c r="AJ472" s="1146"/>
      <c r="AK472" s="1170"/>
      <c r="AL472" s="2563">
        <f t="shared" si="312"/>
        <v>0</v>
      </c>
      <c r="AM472" s="1273"/>
    </row>
    <row r="473" spans="1:39" s="2527" customFormat="1" ht="29.25" x14ac:dyDescent="0.25">
      <c r="A473" s="362">
        <v>1</v>
      </c>
      <c r="B473" s="362">
        <v>1</v>
      </c>
      <c r="C473" s="654" t="s">
        <v>272</v>
      </c>
      <c r="D473" s="4"/>
      <c r="E473" s="4"/>
      <c r="F473" s="394">
        <f>F447</f>
        <v>30920</v>
      </c>
      <c r="G473" s="709">
        <f>G447</f>
        <v>25766.666666666664</v>
      </c>
      <c r="H473" s="709">
        <f>H447</f>
        <v>27740</v>
      </c>
      <c r="I473" s="709">
        <f>H473/G473*100</f>
        <v>107.65847347994826</v>
      </c>
      <c r="J473" s="1754"/>
      <c r="K473" s="1754"/>
      <c r="L473" s="208"/>
      <c r="M473" s="208"/>
      <c r="N473" s="208"/>
      <c r="O473" s="208"/>
      <c r="P473" s="208"/>
      <c r="Q473" s="208"/>
      <c r="R473" s="490"/>
      <c r="S473" s="490"/>
      <c r="T473" s="490"/>
      <c r="U473" s="490"/>
      <c r="V473" s="490"/>
      <c r="W473" s="490"/>
      <c r="X473" s="490"/>
      <c r="Y473" s="490"/>
      <c r="Z473" s="490"/>
      <c r="AA473" s="490"/>
      <c r="AB473" s="2651"/>
      <c r="AC473" s="490"/>
      <c r="AD473" s="986"/>
      <c r="AE473" s="490"/>
      <c r="AF473" s="490"/>
      <c r="AG473" s="490"/>
      <c r="AH473" s="490"/>
      <c r="AI473" s="490"/>
      <c r="AJ473" s="1130"/>
      <c r="AK473" s="1170"/>
      <c r="AL473" s="2563">
        <f t="shared" si="312"/>
        <v>0</v>
      </c>
      <c r="AM473" s="1273"/>
    </row>
    <row r="474" spans="1:39" s="2527" customFormat="1" ht="43.5" x14ac:dyDescent="0.25">
      <c r="A474" s="362">
        <v>1</v>
      </c>
      <c r="B474" s="362">
        <v>1</v>
      </c>
      <c r="C474" s="654" t="s">
        <v>287</v>
      </c>
      <c r="D474" s="4"/>
      <c r="E474" s="4"/>
      <c r="F474" s="394"/>
      <c r="G474" s="709"/>
      <c r="H474" s="709"/>
      <c r="I474" s="709"/>
      <c r="J474" s="1754"/>
      <c r="K474" s="1754"/>
      <c r="L474" s="208"/>
      <c r="M474" s="208"/>
      <c r="N474" s="208"/>
      <c r="O474" s="208"/>
      <c r="P474" s="208"/>
      <c r="Q474" s="208"/>
      <c r="R474" s="490"/>
      <c r="S474" s="490"/>
      <c r="T474" s="490"/>
      <c r="U474" s="490"/>
      <c r="V474" s="490"/>
      <c r="W474" s="490"/>
      <c r="X474" s="490"/>
      <c r="Y474" s="490"/>
      <c r="Z474" s="490"/>
      <c r="AA474" s="490"/>
      <c r="AB474" s="2651"/>
      <c r="AC474" s="490"/>
      <c r="AD474" s="986"/>
      <c r="AE474" s="490"/>
      <c r="AF474" s="490"/>
      <c r="AG474" s="490"/>
      <c r="AH474" s="490"/>
      <c r="AI474" s="490"/>
      <c r="AJ474" s="1130"/>
      <c r="AK474" s="1170"/>
      <c r="AL474" s="2563">
        <f t="shared" si="312"/>
        <v>0</v>
      </c>
      <c r="AM474" s="1273"/>
    </row>
    <row r="475" spans="1:39" s="2527" customFormat="1" ht="29.25" x14ac:dyDescent="0.25">
      <c r="A475" s="362"/>
      <c r="B475" s="362">
        <v>1</v>
      </c>
      <c r="C475" s="654" t="s">
        <v>273</v>
      </c>
      <c r="D475" s="2573"/>
      <c r="E475" s="4"/>
      <c r="F475" s="394">
        <f t="shared" ref="F475:H476" si="329">F454</f>
        <v>0</v>
      </c>
      <c r="G475" s="709">
        <f t="shared" si="329"/>
        <v>0</v>
      </c>
      <c r="H475" s="709">
        <f t="shared" si="329"/>
        <v>0</v>
      </c>
      <c r="I475" s="709"/>
      <c r="J475" s="1754"/>
      <c r="K475" s="1754"/>
      <c r="L475" s="208"/>
      <c r="M475" s="208"/>
      <c r="N475" s="208"/>
      <c r="O475" s="208"/>
      <c r="P475" s="208"/>
      <c r="Q475" s="208"/>
      <c r="R475" s="490"/>
      <c r="S475" s="490"/>
      <c r="T475" s="490"/>
      <c r="U475" s="490"/>
      <c r="V475" s="490"/>
      <c r="W475" s="490"/>
      <c r="X475" s="490"/>
      <c r="Y475" s="490"/>
      <c r="Z475" s="490"/>
      <c r="AA475" s="490"/>
      <c r="AB475" s="2651">
        <f>R475/12*$C$3</f>
        <v>0</v>
      </c>
      <c r="AC475" s="490">
        <f>AI475-AH475</f>
        <v>0</v>
      </c>
      <c r="AD475" s="986"/>
      <c r="AE475" s="490"/>
      <c r="AF475" s="490">
        <f>AC475-AB475</f>
        <v>0</v>
      </c>
      <c r="AG475" s="490"/>
      <c r="AH475" s="490"/>
      <c r="AI475" s="490"/>
      <c r="AJ475" s="1130"/>
      <c r="AK475" s="1170"/>
      <c r="AL475" s="2563">
        <f t="shared" si="312"/>
        <v>0</v>
      </c>
      <c r="AM475" s="1273"/>
    </row>
    <row r="476" spans="1:39" s="2527" customFormat="1" ht="29.25" x14ac:dyDescent="0.25">
      <c r="A476" s="362"/>
      <c r="B476" s="362">
        <v>1</v>
      </c>
      <c r="C476" s="654" t="s">
        <v>274</v>
      </c>
      <c r="D476" s="11"/>
      <c r="E476" s="4"/>
      <c r="F476" s="378">
        <f t="shared" si="329"/>
        <v>0</v>
      </c>
      <c r="G476" s="709">
        <f t="shared" si="329"/>
        <v>0</v>
      </c>
      <c r="H476" s="707">
        <f t="shared" si="329"/>
        <v>0</v>
      </c>
      <c r="I476" s="707"/>
      <c r="J476" s="1754"/>
      <c r="K476" s="1754"/>
      <c r="L476" s="208"/>
      <c r="M476" s="208"/>
      <c r="N476" s="208"/>
      <c r="O476" s="208"/>
      <c r="P476" s="208"/>
      <c r="Q476" s="208"/>
      <c r="R476" s="490"/>
      <c r="S476" s="490"/>
      <c r="T476" s="490"/>
      <c r="U476" s="490"/>
      <c r="V476" s="490"/>
      <c r="W476" s="490"/>
      <c r="X476" s="490"/>
      <c r="Y476" s="490"/>
      <c r="Z476" s="490"/>
      <c r="AA476" s="490"/>
      <c r="AB476" s="2651">
        <f>R476/12*$C$3</f>
        <v>0</v>
      </c>
      <c r="AC476" s="490"/>
      <c r="AD476" s="986"/>
      <c r="AE476" s="490"/>
      <c r="AF476" s="490"/>
      <c r="AG476" s="490"/>
      <c r="AH476" s="490"/>
      <c r="AI476" s="490"/>
      <c r="AJ476" s="1183"/>
      <c r="AK476" s="1170"/>
      <c r="AL476" s="2563">
        <f t="shared" si="312"/>
        <v>0</v>
      </c>
      <c r="AM476" s="1273"/>
    </row>
    <row r="477" spans="1:39" s="2527" customFormat="1" x14ac:dyDescent="0.25">
      <c r="A477" s="362"/>
      <c r="B477" s="362">
        <v>1</v>
      </c>
      <c r="C477" s="655" t="s">
        <v>136</v>
      </c>
      <c r="D477" s="11"/>
      <c r="E477" s="4"/>
      <c r="F477" s="378">
        <f>F473+F474+F476</f>
        <v>30920</v>
      </c>
      <c r="G477" s="709">
        <f>G473+G474+G476</f>
        <v>25766.666666666664</v>
      </c>
      <c r="H477" s="707">
        <f>H473+H474+H476</f>
        <v>27740</v>
      </c>
      <c r="I477" s="707">
        <f>H477/G477*100</f>
        <v>107.65847347994826</v>
      </c>
      <c r="J477" s="1754"/>
      <c r="K477" s="1754"/>
      <c r="L477" s="208"/>
      <c r="M477" s="208"/>
      <c r="N477" s="208"/>
      <c r="O477" s="208"/>
      <c r="P477" s="208"/>
      <c r="Q477" s="208"/>
      <c r="R477" s="2577">
        <f t="shared" ref="R477:W477" si="330">SUM(R458,R447)</f>
        <v>65067.414860755322</v>
      </c>
      <c r="S477" s="2577">
        <f t="shared" si="330"/>
        <v>65067.414860755322</v>
      </c>
      <c r="T477" s="2577">
        <f t="shared" si="330"/>
        <v>65067.414860755322</v>
      </c>
      <c r="U477" s="2577">
        <f t="shared" si="330"/>
        <v>65067.414860755322</v>
      </c>
      <c r="V477" s="2577">
        <f t="shared" si="330"/>
        <v>65696.642260755296</v>
      </c>
      <c r="W477" s="2577">
        <f t="shared" si="330"/>
        <v>65696.642260755296</v>
      </c>
      <c r="X477" s="2577">
        <f t="shared" ref="X477:Y477" si="331">SUM(X458,X447)</f>
        <v>65696.642260755296</v>
      </c>
      <c r="Y477" s="2577">
        <f t="shared" si="331"/>
        <v>65696.642260755296</v>
      </c>
      <c r="Z477" s="2577">
        <f t="shared" ref="Z477:AA477" si="332">SUM(Z458,Z447)</f>
        <v>66938.443980755299</v>
      </c>
      <c r="AA477" s="2577">
        <f t="shared" si="332"/>
        <v>66938.443980755299</v>
      </c>
      <c r="AB477" s="2577">
        <f t="shared" ref="AB477:AI477" si="333">SUM(AB458,AB447)</f>
        <v>55315.667127296096</v>
      </c>
      <c r="AC477" s="2577">
        <f t="shared" si="333"/>
        <v>57165.571779999998</v>
      </c>
      <c r="AD477" s="2928">
        <f t="shared" si="333"/>
        <v>0</v>
      </c>
      <c r="AE477" s="2577">
        <f t="shared" si="333"/>
        <v>0</v>
      </c>
      <c r="AF477" s="2577">
        <f t="shared" si="333"/>
        <v>1849.9046527039063</v>
      </c>
      <c r="AG477" s="2577">
        <f t="shared" si="333"/>
        <v>0</v>
      </c>
      <c r="AH477" s="2577">
        <f t="shared" si="333"/>
        <v>-7.8837600000000005</v>
      </c>
      <c r="AI477" s="2577">
        <f t="shared" si="333"/>
        <v>57157.688020000001</v>
      </c>
      <c r="AJ477" s="1183"/>
      <c r="AK477" s="1179"/>
      <c r="AL477" s="2563">
        <f t="shared" si="312"/>
        <v>-3.637978807091713E-12</v>
      </c>
      <c r="AM477" s="1273"/>
    </row>
    <row r="478" spans="1:39" s="2527" customFormat="1" x14ac:dyDescent="0.25">
      <c r="A478" s="362">
        <v>1</v>
      </c>
      <c r="B478" s="362">
        <v>1</v>
      </c>
      <c r="C478" s="1594" t="s">
        <v>29</v>
      </c>
      <c r="D478" s="1594"/>
      <c r="E478" s="2"/>
      <c r="F478" s="370"/>
      <c r="G478" s="327"/>
      <c r="H478" s="327"/>
      <c r="I478" s="327"/>
      <c r="J478" s="1754"/>
      <c r="K478" s="1754"/>
      <c r="L478" s="939"/>
      <c r="M478" s="939"/>
      <c r="N478" s="939"/>
      <c r="O478" s="939"/>
      <c r="P478" s="939"/>
      <c r="Q478" s="939"/>
      <c r="R478" s="505"/>
      <c r="S478" s="505"/>
      <c r="T478" s="505"/>
      <c r="U478" s="505"/>
      <c r="V478" s="505"/>
      <c r="W478" s="505"/>
      <c r="X478" s="505"/>
      <c r="Y478" s="505"/>
      <c r="Z478" s="505"/>
      <c r="AA478" s="505"/>
      <c r="AB478" s="2655"/>
      <c r="AC478" s="505"/>
      <c r="AD478" s="968"/>
      <c r="AE478" s="505"/>
      <c r="AF478" s="505"/>
      <c r="AG478" s="505"/>
      <c r="AH478" s="505"/>
      <c r="AI478" s="505"/>
      <c r="AJ478" s="1162"/>
      <c r="AK478" s="1119"/>
      <c r="AL478" s="2563">
        <f t="shared" si="312"/>
        <v>0</v>
      </c>
      <c r="AM478" s="1273"/>
    </row>
    <row r="479" spans="1:39" s="2527" customFormat="1" x14ac:dyDescent="0.25">
      <c r="A479" s="362">
        <v>1</v>
      </c>
      <c r="B479" s="362">
        <v>1</v>
      </c>
      <c r="C479" s="1265" t="s">
        <v>127</v>
      </c>
      <c r="D479" s="1265"/>
      <c r="E479" s="327">
        <v>330</v>
      </c>
      <c r="F479" s="370">
        <v>406</v>
      </c>
      <c r="G479" s="210">
        <f>ROUND(F479/12*$C$3,0)</f>
        <v>338</v>
      </c>
      <c r="H479" s="210">
        <v>481</v>
      </c>
      <c r="I479" s="210">
        <f>H479/G479*100</f>
        <v>142.30769230769232</v>
      </c>
      <c r="J479" s="1034">
        <v>21</v>
      </c>
      <c r="K479" s="250">
        <f>N479/H479</f>
        <v>23.430353430353431</v>
      </c>
      <c r="L479" s="251">
        <f>ROUND(F479*J479,0)</f>
        <v>8526</v>
      </c>
      <c r="M479" s="251">
        <f>L479/12*$C$3</f>
        <v>7105</v>
      </c>
      <c r="N479" s="251">
        <v>11270</v>
      </c>
      <c r="O479" s="251">
        <f>N479/M479*100</f>
        <v>158.62068965517241</v>
      </c>
      <c r="P479" s="251">
        <f>L479/E479</f>
        <v>25.836363636363636</v>
      </c>
      <c r="Q479" s="251">
        <f>N479/$C$3*12/P479</f>
        <v>523.44827586206895</v>
      </c>
      <c r="R479" s="2577"/>
      <c r="S479" s="2577"/>
      <c r="T479" s="2577"/>
      <c r="U479" s="2577"/>
      <c r="V479" s="2577"/>
      <c r="W479" s="2577"/>
      <c r="X479" s="2577"/>
      <c r="Y479" s="2577"/>
      <c r="Z479" s="2577"/>
      <c r="AA479" s="2577"/>
      <c r="AB479" s="2665"/>
      <c r="AC479" s="2577"/>
      <c r="AD479" s="2928"/>
      <c r="AE479" s="2577"/>
      <c r="AF479" s="2577"/>
      <c r="AG479" s="2577"/>
      <c r="AH479" s="2577"/>
      <c r="AI479" s="2577"/>
      <c r="AJ479" s="1158"/>
      <c r="AK479" s="1179"/>
      <c r="AL479" s="2563">
        <f t="shared" si="312"/>
        <v>0</v>
      </c>
      <c r="AM479" s="1273"/>
    </row>
    <row r="480" spans="1:39" s="2527" customFormat="1" x14ac:dyDescent="0.25">
      <c r="A480" s="362">
        <v>1</v>
      </c>
      <c r="B480" s="362">
        <v>1</v>
      </c>
      <c r="C480" s="1594" t="s">
        <v>32</v>
      </c>
      <c r="D480" s="1594"/>
      <c r="E480" s="1594"/>
      <c r="F480" s="2257">
        <f>SUM(F479:F479)</f>
        <v>406</v>
      </c>
      <c r="G480" s="2323">
        <f>SUM(G479:G479)</f>
        <v>338</v>
      </c>
      <c r="H480" s="2323">
        <f>SUM(H479:H479)</f>
        <v>481</v>
      </c>
      <c r="I480" s="2323">
        <f>H480/G480*100</f>
        <v>142.30769230769232</v>
      </c>
      <c r="J480" s="2324">
        <f>SUM(L480/F480)</f>
        <v>21</v>
      </c>
      <c r="K480" s="340">
        <f>N480/H480</f>
        <v>23.430353430353431</v>
      </c>
      <c r="L480" s="889">
        <f>SUM(L479:L479)</f>
        <v>8526</v>
      </c>
      <c r="M480" s="889">
        <f>SUM(M479:M479)</f>
        <v>7105</v>
      </c>
      <c r="N480" s="889">
        <f>SUM(N479:N479)</f>
        <v>11270</v>
      </c>
      <c r="O480" s="251">
        <f>N480/M480*100</f>
        <v>158.62068965517241</v>
      </c>
      <c r="P480" s="1504">
        <f>SUM(P479:P479)</f>
        <v>25.836363636363636</v>
      </c>
      <c r="Q480" s="251">
        <f>N480/$C$3*12/P480</f>
        <v>523.44827586206895</v>
      </c>
      <c r="R480" s="505"/>
      <c r="S480" s="505"/>
      <c r="T480" s="505"/>
      <c r="U480" s="505"/>
      <c r="V480" s="505"/>
      <c r="W480" s="505"/>
      <c r="X480" s="505"/>
      <c r="Y480" s="505"/>
      <c r="Z480" s="505"/>
      <c r="AA480" s="505"/>
      <c r="AB480" s="2654"/>
      <c r="AC480" s="539"/>
      <c r="AD480" s="1287"/>
      <c r="AE480" s="539"/>
      <c r="AF480" s="539"/>
      <c r="AG480" s="539"/>
      <c r="AH480" s="505"/>
      <c r="AI480" s="505"/>
      <c r="AJ480" s="2325"/>
      <c r="AK480" s="1119"/>
      <c r="AL480" s="2563">
        <f t="shared" si="312"/>
        <v>0</v>
      </c>
      <c r="AM480" s="1273"/>
    </row>
    <row r="481" spans="1:39" s="2527" customFormat="1" ht="30" x14ac:dyDescent="0.25">
      <c r="A481" s="362">
        <v>1</v>
      </c>
      <c r="B481" s="362">
        <v>1</v>
      </c>
      <c r="C481" s="2" t="s">
        <v>125</v>
      </c>
      <c r="D481" s="2"/>
      <c r="E481" s="1594"/>
      <c r="F481" s="2257"/>
      <c r="G481" s="2323"/>
      <c r="H481" s="2323"/>
      <c r="I481" s="2323"/>
      <c r="J481" s="2324"/>
      <c r="K481" s="340"/>
      <c r="L481" s="889"/>
      <c r="M481" s="889"/>
      <c r="N481" s="889"/>
      <c r="O481" s="251"/>
      <c r="P481" s="1504"/>
      <c r="Q481" s="251"/>
      <c r="R481" s="505"/>
      <c r="S481" s="505"/>
      <c r="T481" s="505"/>
      <c r="U481" s="505"/>
      <c r="V481" s="505"/>
      <c r="W481" s="505"/>
      <c r="X481" s="505"/>
      <c r="Y481" s="505"/>
      <c r="Z481" s="505"/>
      <c r="AA481" s="505"/>
      <c r="AB481" s="2655"/>
      <c r="AC481" s="505"/>
      <c r="AD481" s="968"/>
      <c r="AE481" s="505"/>
      <c r="AF481" s="505"/>
      <c r="AG481" s="505"/>
      <c r="AH481" s="505"/>
      <c r="AI481" s="505"/>
      <c r="AJ481" s="2325"/>
      <c r="AK481" s="1119"/>
      <c r="AL481" s="2563">
        <f t="shared" si="312"/>
        <v>0</v>
      </c>
      <c r="AM481" s="1273"/>
    </row>
    <row r="482" spans="1:39" s="2527" customFormat="1" x14ac:dyDescent="0.25">
      <c r="A482" s="362">
        <v>1</v>
      </c>
      <c r="B482" s="362">
        <v>1</v>
      </c>
      <c r="C482" s="228" t="s">
        <v>127</v>
      </c>
      <c r="D482" s="228"/>
      <c r="E482" s="327">
        <v>240</v>
      </c>
      <c r="F482" s="370">
        <v>403</v>
      </c>
      <c r="G482" s="210">
        <f>ROUND(F482/12*$C$3,0)</f>
        <v>336</v>
      </c>
      <c r="H482" s="210">
        <v>295</v>
      </c>
      <c r="I482" s="210">
        <f>H482/G482*100</f>
        <v>87.797619047619051</v>
      </c>
      <c r="J482" s="545">
        <v>7.6</v>
      </c>
      <c r="K482" s="250">
        <f>N482/H482</f>
        <v>7.3898305084745761</v>
      </c>
      <c r="L482" s="251">
        <f>ROUND(F482*J482,0)</f>
        <v>3063</v>
      </c>
      <c r="M482" s="251">
        <f>L482/12*$C$3</f>
        <v>2552.5</v>
      </c>
      <c r="N482" s="251">
        <v>2180</v>
      </c>
      <c r="O482" s="251">
        <f>N482/M482*100</f>
        <v>85.406464250734572</v>
      </c>
      <c r="P482" s="251">
        <f>L482/E482</f>
        <v>12.762499999999999</v>
      </c>
      <c r="Q482" s="251">
        <f>N482/$C$3*12/P482</f>
        <v>204.97551420176299</v>
      </c>
      <c r="R482" s="2577"/>
      <c r="S482" s="2577"/>
      <c r="T482" s="2577"/>
      <c r="U482" s="2577"/>
      <c r="V482" s="2577"/>
      <c r="W482" s="2577"/>
      <c r="X482" s="2577"/>
      <c r="Y482" s="2577"/>
      <c r="Z482" s="2577"/>
      <c r="AA482" s="2577"/>
      <c r="AB482" s="2665"/>
      <c r="AC482" s="2577"/>
      <c r="AD482" s="2928"/>
      <c r="AE482" s="2577"/>
      <c r="AF482" s="2577"/>
      <c r="AG482" s="2577"/>
      <c r="AH482" s="2577"/>
      <c r="AI482" s="2577"/>
      <c r="AJ482" s="1158"/>
      <c r="AK482" s="1179"/>
      <c r="AL482" s="2563">
        <f t="shared" si="312"/>
        <v>0</v>
      </c>
      <c r="AM482" s="1273"/>
    </row>
    <row r="483" spans="1:39" s="234" customFormat="1" x14ac:dyDescent="0.25">
      <c r="A483" s="362">
        <v>1</v>
      </c>
      <c r="B483" s="362">
        <v>1</v>
      </c>
      <c r="C483" s="2327" t="s">
        <v>152</v>
      </c>
      <c r="D483" s="2327"/>
      <c r="E483" s="2327"/>
      <c r="F483" s="368">
        <f>SUM(F482)</f>
        <v>403</v>
      </c>
      <c r="G483" s="707">
        <f>SUM(G482)</f>
        <v>336</v>
      </c>
      <c r="H483" s="707">
        <f>SUM(H482)</f>
        <v>295</v>
      </c>
      <c r="I483" s="210">
        <f>H483/G483*100</f>
        <v>87.797619047619051</v>
      </c>
      <c r="J483" s="2324">
        <f>SUM(L483/F483)</f>
        <v>7.6004962779156324</v>
      </c>
      <c r="K483" s="250">
        <f>N483/H483</f>
        <v>7.3898305084745761</v>
      </c>
      <c r="L483" s="1362">
        <f>SUM(L482)</f>
        <v>3063</v>
      </c>
      <c r="M483" s="1362">
        <f>SUM(M482)</f>
        <v>2552.5</v>
      </c>
      <c r="N483" s="1362">
        <f>SUM(N482)</f>
        <v>2180</v>
      </c>
      <c r="O483" s="251">
        <f>N483/M483*100</f>
        <v>85.406464250734572</v>
      </c>
      <c r="P483" s="1362">
        <f>SUM(P482)</f>
        <v>12.762499999999999</v>
      </c>
      <c r="Q483" s="251">
        <f>N483/$C$3*12/P483</f>
        <v>204.97551420176299</v>
      </c>
      <c r="R483" s="2577"/>
      <c r="S483" s="2577"/>
      <c r="T483" s="2577"/>
      <c r="U483" s="2577"/>
      <c r="V483" s="2577"/>
      <c r="W483" s="2577"/>
      <c r="X483" s="2577"/>
      <c r="Y483" s="2577"/>
      <c r="Z483" s="2577"/>
      <c r="AA483" s="2577"/>
      <c r="AB483" s="2654"/>
      <c r="AC483" s="539"/>
      <c r="AD483" s="1287"/>
      <c r="AE483" s="539"/>
      <c r="AF483" s="539"/>
      <c r="AG483" s="539"/>
      <c r="AH483" s="2577"/>
      <c r="AI483" s="2577"/>
      <c r="AJ483" s="1183"/>
      <c r="AK483" s="1179"/>
      <c r="AL483" s="2563">
        <f t="shared" si="312"/>
        <v>0</v>
      </c>
      <c r="AM483" s="1332"/>
    </row>
    <row r="484" spans="1:39" s="2527" customFormat="1" ht="29.25" x14ac:dyDescent="0.25">
      <c r="A484" s="362">
        <v>1</v>
      </c>
      <c r="B484" s="362">
        <v>1</v>
      </c>
      <c r="C484" s="896" t="s">
        <v>138</v>
      </c>
      <c r="D484" s="896"/>
      <c r="E484" s="896"/>
      <c r="F484" s="2257">
        <f>SUM(F483,F480)</f>
        <v>809</v>
      </c>
      <c r="G484" s="2323">
        <f>SUM(G483,G480)</f>
        <v>674</v>
      </c>
      <c r="H484" s="2323">
        <f>SUM(H483,H480)</f>
        <v>776</v>
      </c>
      <c r="I484" s="2323">
        <f>H484/G484*100</f>
        <v>115.13353115727003</v>
      </c>
      <c r="J484" s="2324">
        <f>SUM(L484/F484)</f>
        <v>14.325092707045735</v>
      </c>
      <c r="K484" s="1500">
        <f>N484/H484</f>
        <v>17.332474226804123</v>
      </c>
      <c r="L484" s="2323">
        <f>SUM(L483,L480)</f>
        <v>11589</v>
      </c>
      <c r="M484" s="2323">
        <f>SUM(M483,M480)</f>
        <v>9657.5</v>
      </c>
      <c r="N484" s="2323">
        <f>SUM(N483,N480)</f>
        <v>13450</v>
      </c>
      <c r="O484" s="251">
        <f>N484/M484*100</f>
        <v>139.26999741133835</v>
      </c>
      <c r="P484" s="2323">
        <f>SUM(P483,P480)</f>
        <v>38.598863636363632</v>
      </c>
      <c r="Q484" s="251">
        <f>N484/$C$3*12/P484</f>
        <v>418.14702505372867</v>
      </c>
      <c r="R484" s="539">
        <v>124720.62948622802</v>
      </c>
      <c r="S484" s="539">
        <v>124720.62948622802</v>
      </c>
      <c r="T484" s="539">
        <v>124720.62948622802</v>
      </c>
      <c r="U484" s="539">
        <v>124720.62948622802</v>
      </c>
      <c r="V484" s="539">
        <v>124720.62948622802</v>
      </c>
      <c r="W484" s="539">
        <v>124720.62948622802</v>
      </c>
      <c r="X484" s="539">
        <v>124720.62948622802</v>
      </c>
      <c r="Y484" s="539">
        <v>124720.62948622802</v>
      </c>
      <c r="Z484" s="539">
        <v>124720.62948622802</v>
      </c>
      <c r="AA484" s="539">
        <v>124720.62948622802</v>
      </c>
      <c r="AB484" s="1085">
        <f>R484/12*$C$3+(S484-R484)/11*9+(T484-S484)/10*8+(U484-T484)/9*7+(V484-U484)/8*6+(W484-V484)/7*5+(X484-W484)/6*4+(Y484-X484)/5*3+(Z484-Y484)/4*2+(AA484-Z484)/3*1</f>
        <v>103933.85790519002</v>
      </c>
      <c r="AC484" s="505">
        <f>AI484-AH484-AE484-AD484</f>
        <v>122650.67127000001</v>
      </c>
      <c r="AD484" s="968"/>
      <c r="AE484" s="505"/>
      <c r="AF484" s="505">
        <f>AC484-AB484</f>
        <v>18716.81336480999</v>
      </c>
      <c r="AG484" s="505">
        <v>-315.02809000000002</v>
      </c>
      <c r="AH484" s="539">
        <v>-541.85987999999986</v>
      </c>
      <c r="AI484" s="539">
        <v>122108.81139</v>
      </c>
      <c r="AJ484" s="2325"/>
      <c r="AK484" s="1183"/>
      <c r="AL484" s="2563">
        <f t="shared" si="312"/>
        <v>0</v>
      </c>
      <c r="AM484" s="1273"/>
    </row>
    <row r="485" spans="1:39" s="2527" customFormat="1" x14ac:dyDescent="0.25">
      <c r="A485" s="362">
        <v>1</v>
      </c>
      <c r="B485" s="362">
        <v>1</v>
      </c>
      <c r="C485" s="703"/>
      <c r="D485" s="703"/>
      <c r="E485" s="703"/>
      <c r="F485" s="368"/>
      <c r="G485" s="210"/>
      <c r="H485" s="210"/>
      <c r="I485" s="210"/>
      <c r="J485" s="1873"/>
      <c r="K485" s="1873"/>
      <c r="L485" s="1873"/>
      <c r="M485" s="1873"/>
      <c r="N485" s="1873"/>
      <c r="O485" s="1873"/>
      <c r="P485" s="1873"/>
      <c r="Q485" s="1873"/>
      <c r="R485" s="490"/>
      <c r="S485" s="490"/>
      <c r="T485" s="490"/>
      <c r="U485" s="490"/>
      <c r="V485" s="490"/>
      <c r="W485" s="490"/>
      <c r="X485" s="490"/>
      <c r="Y485" s="490"/>
      <c r="Z485" s="490"/>
      <c r="AA485" s="490"/>
      <c r="AB485" s="2651"/>
      <c r="AC485" s="490"/>
      <c r="AD485" s="986"/>
      <c r="AE485" s="490"/>
      <c r="AF485" s="490"/>
      <c r="AG485" s="490"/>
      <c r="AH485" s="490"/>
      <c r="AI485" s="490"/>
      <c r="AJ485" s="1158"/>
      <c r="AK485" s="1170"/>
      <c r="AL485" s="2563">
        <f t="shared" si="312"/>
        <v>0</v>
      </c>
      <c r="AM485" s="1273"/>
    </row>
    <row r="486" spans="1:39" s="2527" customFormat="1" x14ac:dyDescent="0.25">
      <c r="A486" s="362">
        <v>1</v>
      </c>
      <c r="B486" s="362">
        <v>1</v>
      </c>
      <c r="C486" s="1382" t="s">
        <v>291</v>
      </c>
      <c r="D486" s="2579"/>
      <c r="E486" s="2579"/>
      <c r="F486" s="2580"/>
      <c r="G486" s="2581"/>
      <c r="H486" s="2581"/>
      <c r="I486" s="2581"/>
      <c r="J486" s="1758"/>
      <c r="K486" s="1758"/>
      <c r="L486" s="1758"/>
      <c r="M486" s="1758"/>
      <c r="N486" s="1758">
        <f>SUM(N484,N443)</f>
        <v>37867</v>
      </c>
      <c r="O486" s="1758"/>
      <c r="P486" s="1758"/>
      <c r="Q486" s="1758"/>
      <c r="R486" s="1937">
        <f t="shared" ref="R486:AI486" si="334">R484+R477+R443</f>
        <v>563391.19768428814</v>
      </c>
      <c r="S486" s="1937">
        <f t="shared" ref="S486:T486" si="335">S484+S477+S443</f>
        <v>563391.19768428814</v>
      </c>
      <c r="T486" s="1937">
        <f t="shared" si="335"/>
        <v>563391.19768428814</v>
      </c>
      <c r="U486" s="1937">
        <f t="shared" ref="U486:V486" si="336">U484+U477+U443</f>
        <v>563391.19768428814</v>
      </c>
      <c r="V486" s="1937">
        <f t="shared" si="336"/>
        <v>595555.88532732811</v>
      </c>
      <c r="W486" s="1937">
        <f t="shared" ref="W486:X486" si="337">W484+W477+W443</f>
        <v>621524.21866009349</v>
      </c>
      <c r="X486" s="1937">
        <f t="shared" si="337"/>
        <v>621524.21866009349</v>
      </c>
      <c r="Y486" s="1937">
        <f t="shared" ref="Y486:Z486" si="338">Y484+Y477+Y443</f>
        <v>621524.21866009349</v>
      </c>
      <c r="Z486" s="1937">
        <f t="shared" si="338"/>
        <v>683177.39998153108</v>
      </c>
      <c r="AA486" s="1937">
        <f t="shared" ref="AA486" si="339">AA484+AA477+AA443</f>
        <v>683177.39998153108</v>
      </c>
      <c r="AB486" s="2604">
        <f t="shared" si="334"/>
        <v>542991.58065330936</v>
      </c>
      <c r="AC486" s="1937">
        <f t="shared" si="334"/>
        <v>652150.93767999997</v>
      </c>
      <c r="AD486" s="2731">
        <f t="shared" si="334"/>
        <v>0</v>
      </c>
      <c r="AE486" s="1937">
        <f t="shared" si="334"/>
        <v>-438.60040000000004</v>
      </c>
      <c r="AF486" s="1937">
        <f t="shared" si="334"/>
        <v>109159.35702669065</v>
      </c>
      <c r="AG486" s="1937">
        <f t="shared" si="334"/>
        <v>-376.10717</v>
      </c>
      <c r="AH486" s="1937">
        <f t="shared" si="334"/>
        <v>-3276.9554099999996</v>
      </c>
      <c r="AI486" s="1937">
        <f t="shared" si="334"/>
        <v>648435.38187000004</v>
      </c>
      <c r="AJ486" s="2582"/>
      <c r="AK486" s="1190"/>
      <c r="AL486" s="2563">
        <f t="shared" si="312"/>
        <v>0</v>
      </c>
      <c r="AM486" s="1273"/>
    </row>
    <row r="487" spans="1:39" x14ac:dyDescent="0.25">
      <c r="A487" s="362">
        <v>1</v>
      </c>
      <c r="B487" s="362">
        <v>1</v>
      </c>
      <c r="C487" s="2605"/>
      <c r="D487" s="2605"/>
      <c r="E487" s="2605"/>
      <c r="F487" s="417"/>
      <c r="G487" s="2606"/>
      <c r="H487" s="2606"/>
      <c r="I487" s="2606"/>
      <c r="J487" s="2607"/>
      <c r="K487" s="2607"/>
      <c r="L487" s="1348"/>
      <c r="M487" s="1348"/>
      <c r="N487" s="1348"/>
      <c r="O487" s="1348"/>
      <c r="P487" s="1348"/>
      <c r="Q487" s="1348"/>
      <c r="R487" s="504"/>
      <c r="S487" s="504"/>
      <c r="T487" s="504"/>
      <c r="U487" s="504"/>
      <c r="V487" s="504"/>
      <c r="W487" s="504"/>
      <c r="X487" s="504"/>
      <c r="Y487" s="504"/>
      <c r="Z487" s="504"/>
      <c r="AA487" s="504"/>
      <c r="AB487" s="2585"/>
      <c r="AC487" s="504"/>
      <c r="AD487" s="971"/>
      <c r="AE487" s="504"/>
      <c r="AF487" s="504"/>
      <c r="AG487" s="3416"/>
      <c r="AH487" s="3416"/>
      <c r="AI487" s="504"/>
      <c r="AJ487" s="2608"/>
      <c r="AK487" s="2587"/>
      <c r="AL487" s="2563">
        <f t="shared" si="312"/>
        <v>0</v>
      </c>
    </row>
    <row r="488" spans="1:39" ht="31.5" x14ac:dyDescent="0.25">
      <c r="A488" s="362">
        <v>1</v>
      </c>
      <c r="B488" s="362">
        <v>1</v>
      </c>
      <c r="C488" s="2125" t="s">
        <v>437</v>
      </c>
      <c r="D488" s="1323"/>
      <c r="E488" s="1433"/>
      <c r="F488" s="2659"/>
      <c r="G488" s="2660"/>
      <c r="H488" s="2660"/>
      <c r="I488" s="2660"/>
      <c r="J488" s="2661"/>
      <c r="K488" s="2661"/>
      <c r="L488" s="251"/>
      <c r="M488" s="251"/>
      <c r="N488" s="251"/>
      <c r="O488" s="251"/>
      <c r="P488" s="251"/>
      <c r="Q488" s="251"/>
      <c r="R488" s="2590"/>
      <c r="S488" s="2590"/>
      <c r="T488" s="2590"/>
      <c r="U488" s="2590"/>
      <c r="V488" s="2590"/>
      <c r="W488" s="2590"/>
      <c r="X488" s="2590"/>
      <c r="Y488" s="2590"/>
      <c r="Z488" s="2590"/>
      <c r="AA488" s="2590"/>
      <c r="AB488" s="2666"/>
      <c r="AC488" s="2590"/>
      <c r="AD488" s="3414"/>
      <c r="AE488" s="2590"/>
      <c r="AF488" s="2590"/>
      <c r="AG488" s="3417"/>
      <c r="AH488" s="3417"/>
      <c r="AI488" s="2590"/>
      <c r="AJ488" s="2663"/>
      <c r="AK488" s="2544"/>
      <c r="AL488" s="2563">
        <f t="shared" si="312"/>
        <v>0</v>
      </c>
    </row>
    <row r="489" spans="1:39" s="2527" customFormat="1" x14ac:dyDescent="0.25">
      <c r="A489" s="362">
        <v>1</v>
      </c>
      <c r="B489" s="362">
        <v>1</v>
      </c>
      <c r="C489" s="1755" t="s">
        <v>5</v>
      </c>
      <c r="D489" s="1755"/>
      <c r="E489" s="1755"/>
      <c r="F489" s="370"/>
      <c r="G489" s="327"/>
      <c r="H489" s="327"/>
      <c r="I489" s="327"/>
      <c r="J489" s="2315"/>
      <c r="K489" s="2315"/>
      <c r="L489" s="2316"/>
      <c r="M489" s="2316"/>
      <c r="N489" s="2316"/>
      <c r="O489" s="2316"/>
      <c r="P489" s="2316"/>
      <c r="Q489" s="2316"/>
      <c r="R489" s="2593"/>
      <c r="S489" s="2593"/>
      <c r="T489" s="2593"/>
      <c r="U489" s="2593"/>
      <c r="V489" s="2593"/>
      <c r="W489" s="2593"/>
      <c r="X489" s="2593"/>
      <c r="Y489" s="2593"/>
      <c r="Z489" s="2593"/>
      <c r="AA489" s="2593"/>
      <c r="AB489" s="2667"/>
      <c r="AC489" s="2593"/>
      <c r="AD489" s="2664"/>
      <c r="AE489" s="2593"/>
      <c r="AF489" s="2593"/>
      <c r="AG489" s="2593"/>
      <c r="AH489" s="2593"/>
      <c r="AI489" s="2593"/>
      <c r="AJ489" s="1162"/>
      <c r="AK489" s="2373"/>
      <c r="AL489" s="2563">
        <f t="shared" si="312"/>
        <v>0</v>
      </c>
      <c r="AM489" s="1273"/>
    </row>
    <row r="490" spans="1:39" s="2527" customFormat="1" x14ac:dyDescent="0.25">
      <c r="A490" s="362">
        <v>1</v>
      </c>
      <c r="B490" s="362">
        <v>1</v>
      </c>
      <c r="C490" s="228" t="s">
        <v>174</v>
      </c>
      <c r="D490" s="1330" t="s">
        <v>239</v>
      </c>
      <c r="E490" s="220">
        <v>320</v>
      </c>
      <c r="F490" s="387">
        <v>326</v>
      </c>
      <c r="G490" s="210">
        <f t="shared" ref="G490:G495" si="340">F490/12*$C$3</f>
        <v>271.66666666666669</v>
      </c>
      <c r="H490" s="327">
        <v>273</v>
      </c>
      <c r="I490" s="210">
        <f t="shared" ref="I490:I496" si="341">H490/G490*100</f>
        <v>100.49079754601226</v>
      </c>
      <c r="J490" s="2594">
        <v>13.6</v>
      </c>
      <c r="K490" s="250">
        <f t="shared" ref="K490:K496" si="342">N490/H490</f>
        <v>11.761904761904763</v>
      </c>
      <c r="L490" s="251">
        <f t="shared" ref="L490:L495" si="343">ROUND(F490*J490,0)</f>
        <v>4434</v>
      </c>
      <c r="M490" s="251">
        <f t="shared" ref="M490:M495" si="344">L490/12*$C$3</f>
        <v>3695</v>
      </c>
      <c r="N490" s="251">
        <v>3211</v>
      </c>
      <c r="O490" s="251">
        <f t="shared" ref="O490:O496" si="345">N490/M490*100</f>
        <v>86.901217861975638</v>
      </c>
      <c r="P490" s="251">
        <f t="shared" ref="P490:P495" si="346">L490/E490</f>
        <v>13.856249999999999</v>
      </c>
      <c r="Q490" s="251">
        <f t="shared" ref="Q490:Q496" si="347">N490/$C$3*12/P490</f>
        <v>278.08389715832209</v>
      </c>
      <c r="R490" s="2593"/>
      <c r="S490" s="2593"/>
      <c r="T490" s="2593"/>
      <c r="U490" s="2593"/>
      <c r="V490" s="2593"/>
      <c r="W490" s="2593"/>
      <c r="X490" s="2593"/>
      <c r="Y490" s="2593"/>
      <c r="Z490" s="2593"/>
      <c r="AA490" s="2593"/>
      <c r="AB490" s="2667"/>
      <c r="AC490" s="2593"/>
      <c r="AD490" s="2664"/>
      <c r="AE490" s="2593"/>
      <c r="AF490" s="2593"/>
      <c r="AG490" s="2593"/>
      <c r="AH490" s="2593"/>
      <c r="AI490" s="2593"/>
      <c r="AJ490" s="1162"/>
      <c r="AK490" s="2373"/>
      <c r="AL490" s="2563">
        <f t="shared" si="312"/>
        <v>0</v>
      </c>
      <c r="AM490" s="1273"/>
    </row>
    <row r="491" spans="1:39" s="2527" customFormat="1" x14ac:dyDescent="0.25">
      <c r="A491" s="362">
        <v>1</v>
      </c>
      <c r="B491" s="362">
        <v>1</v>
      </c>
      <c r="C491" s="228" t="s">
        <v>9</v>
      </c>
      <c r="D491" s="1330" t="s">
        <v>239</v>
      </c>
      <c r="E491" s="220">
        <v>320</v>
      </c>
      <c r="F491" s="387">
        <v>248</v>
      </c>
      <c r="G491" s="210">
        <f t="shared" si="340"/>
        <v>206.66666666666669</v>
      </c>
      <c r="H491" s="327">
        <v>206</v>
      </c>
      <c r="I491" s="210">
        <f t="shared" si="341"/>
        <v>99.677419354838705</v>
      </c>
      <c r="J491" s="2594">
        <v>12.5</v>
      </c>
      <c r="K491" s="250">
        <f t="shared" si="342"/>
        <v>11.024271844660195</v>
      </c>
      <c r="L491" s="251">
        <f t="shared" si="343"/>
        <v>3100</v>
      </c>
      <c r="M491" s="251">
        <f t="shared" si="344"/>
        <v>2583.333333333333</v>
      </c>
      <c r="N491" s="251">
        <v>2271</v>
      </c>
      <c r="O491" s="251">
        <f t="shared" si="345"/>
        <v>87.90967741935485</v>
      </c>
      <c r="P491" s="251">
        <f t="shared" si="346"/>
        <v>9.6875</v>
      </c>
      <c r="Q491" s="251">
        <f t="shared" si="347"/>
        <v>281.31096774193549</v>
      </c>
      <c r="R491" s="2593"/>
      <c r="S491" s="2593"/>
      <c r="T491" s="2593"/>
      <c r="U491" s="2593"/>
      <c r="V491" s="2593"/>
      <c r="W491" s="2593"/>
      <c r="X491" s="2593"/>
      <c r="Y491" s="2593"/>
      <c r="Z491" s="2593"/>
      <c r="AA491" s="2593"/>
      <c r="AB491" s="2667"/>
      <c r="AC491" s="2593"/>
      <c r="AD491" s="2664"/>
      <c r="AE491" s="2593"/>
      <c r="AF491" s="2593"/>
      <c r="AG491" s="2593"/>
      <c r="AH491" s="2593"/>
      <c r="AI491" s="2593"/>
      <c r="AJ491" s="1162"/>
      <c r="AK491" s="2373"/>
      <c r="AL491" s="2563">
        <f t="shared" si="312"/>
        <v>0</v>
      </c>
      <c r="AM491" s="1273"/>
    </row>
    <row r="492" spans="1:39" s="2527" customFormat="1" x14ac:dyDescent="0.25">
      <c r="A492" s="362">
        <v>1</v>
      </c>
      <c r="B492" s="362">
        <v>1</v>
      </c>
      <c r="C492" s="2668" t="s">
        <v>116</v>
      </c>
      <c r="D492" s="1330" t="s">
        <v>239</v>
      </c>
      <c r="E492" s="220">
        <v>320</v>
      </c>
      <c r="F492" s="387">
        <v>136</v>
      </c>
      <c r="G492" s="210">
        <f t="shared" si="340"/>
        <v>113.33333333333334</v>
      </c>
      <c r="H492" s="327">
        <v>106</v>
      </c>
      <c r="I492" s="210">
        <f t="shared" si="341"/>
        <v>93.52941176470587</v>
      </c>
      <c r="J492" s="2594">
        <v>13</v>
      </c>
      <c r="K492" s="250">
        <f t="shared" si="342"/>
        <v>10.235849056603774</v>
      </c>
      <c r="L492" s="251">
        <f t="shared" si="343"/>
        <v>1768</v>
      </c>
      <c r="M492" s="251">
        <f t="shared" si="344"/>
        <v>1473.3333333333335</v>
      </c>
      <c r="N492" s="251">
        <v>1085</v>
      </c>
      <c r="O492" s="251">
        <f t="shared" si="345"/>
        <v>73.642533936651574</v>
      </c>
      <c r="P492" s="251">
        <f t="shared" si="346"/>
        <v>5.5250000000000004</v>
      </c>
      <c r="Q492" s="251">
        <f t="shared" si="347"/>
        <v>235.65610859728505</v>
      </c>
      <c r="R492" s="2593"/>
      <c r="S492" s="2593"/>
      <c r="T492" s="2593"/>
      <c r="U492" s="2593"/>
      <c r="V492" s="2593"/>
      <c r="W492" s="2593"/>
      <c r="X492" s="2593"/>
      <c r="Y492" s="2593"/>
      <c r="Z492" s="2593"/>
      <c r="AA492" s="2593"/>
      <c r="AB492" s="2667"/>
      <c r="AC492" s="2593"/>
      <c r="AD492" s="2664"/>
      <c r="AE492" s="2593"/>
      <c r="AF492" s="2593"/>
      <c r="AG492" s="2593"/>
      <c r="AH492" s="2593"/>
      <c r="AI492" s="2593"/>
      <c r="AJ492" s="1162"/>
      <c r="AK492" s="2373"/>
      <c r="AL492" s="2563">
        <f t="shared" si="312"/>
        <v>0</v>
      </c>
      <c r="AM492" s="1273"/>
    </row>
    <row r="493" spans="1:39" s="2527" customFormat="1" ht="30" x14ac:dyDescent="0.25">
      <c r="A493" s="362">
        <v>1</v>
      </c>
      <c r="B493" s="362">
        <v>1</v>
      </c>
      <c r="C493" s="2669" t="s">
        <v>173</v>
      </c>
      <c r="D493" s="1330" t="s">
        <v>239</v>
      </c>
      <c r="E493" s="220">
        <v>320</v>
      </c>
      <c r="F493" s="387">
        <v>535</v>
      </c>
      <c r="G493" s="210">
        <f t="shared" si="340"/>
        <v>445.83333333333337</v>
      </c>
      <c r="H493" s="327">
        <v>387</v>
      </c>
      <c r="I493" s="210">
        <f t="shared" si="341"/>
        <v>86.803738317757009</v>
      </c>
      <c r="J493" s="2594">
        <v>15</v>
      </c>
      <c r="K493" s="250">
        <f t="shared" si="342"/>
        <v>13.550387596899224</v>
      </c>
      <c r="L493" s="251">
        <f t="shared" si="343"/>
        <v>8025</v>
      </c>
      <c r="M493" s="251">
        <f t="shared" si="344"/>
        <v>6687.5</v>
      </c>
      <c r="N493" s="251">
        <v>5244</v>
      </c>
      <c r="O493" s="251">
        <f t="shared" si="345"/>
        <v>78.41495327102804</v>
      </c>
      <c r="P493" s="251">
        <f t="shared" si="346"/>
        <v>25.078125</v>
      </c>
      <c r="Q493" s="251">
        <f t="shared" si="347"/>
        <v>250.92785046728969</v>
      </c>
      <c r="R493" s="2593"/>
      <c r="S493" s="2593"/>
      <c r="T493" s="2593"/>
      <c r="U493" s="2593"/>
      <c r="V493" s="2593"/>
      <c r="W493" s="2593"/>
      <c r="X493" s="2593"/>
      <c r="Y493" s="2593"/>
      <c r="Z493" s="2593"/>
      <c r="AA493" s="2593"/>
      <c r="AB493" s="2667"/>
      <c r="AC493" s="2593"/>
      <c r="AD493" s="2664"/>
      <c r="AE493" s="2593"/>
      <c r="AF493" s="2593"/>
      <c r="AG493" s="2593"/>
      <c r="AH493" s="2593"/>
      <c r="AI493" s="2593"/>
      <c r="AJ493" s="1162"/>
      <c r="AK493" s="2373"/>
      <c r="AL493" s="2563">
        <f t="shared" ref="AL493:AL556" si="348">AC493-AB493-AF493</f>
        <v>0</v>
      </c>
      <c r="AM493" s="1273"/>
    </row>
    <row r="494" spans="1:39" s="2527" customFormat="1" x14ac:dyDescent="0.25">
      <c r="A494" s="362">
        <v>1</v>
      </c>
      <c r="B494" s="362">
        <v>1</v>
      </c>
      <c r="C494" s="228" t="s">
        <v>44</v>
      </c>
      <c r="D494" s="1330" t="s">
        <v>239</v>
      </c>
      <c r="E494" s="220">
        <v>320</v>
      </c>
      <c r="F494" s="387">
        <v>1343</v>
      </c>
      <c r="G494" s="210">
        <f t="shared" si="340"/>
        <v>1119.1666666666667</v>
      </c>
      <c r="H494" s="327">
        <v>1003</v>
      </c>
      <c r="I494" s="210">
        <f t="shared" si="341"/>
        <v>89.620253164556956</v>
      </c>
      <c r="J494" s="2594">
        <v>9.6</v>
      </c>
      <c r="K494" s="250">
        <f t="shared" si="342"/>
        <v>7.46061814556331</v>
      </c>
      <c r="L494" s="251">
        <f t="shared" si="343"/>
        <v>12893</v>
      </c>
      <c r="M494" s="251">
        <f t="shared" si="344"/>
        <v>10744.166666666668</v>
      </c>
      <c r="N494" s="251">
        <v>7483</v>
      </c>
      <c r="O494" s="251">
        <f t="shared" si="345"/>
        <v>69.647095323043501</v>
      </c>
      <c r="P494" s="251">
        <f t="shared" si="346"/>
        <v>40.290624999999999</v>
      </c>
      <c r="Q494" s="251">
        <f t="shared" si="347"/>
        <v>222.8707050337392</v>
      </c>
      <c r="R494" s="2593"/>
      <c r="S494" s="2593"/>
      <c r="T494" s="2593"/>
      <c r="U494" s="2593"/>
      <c r="V494" s="2593"/>
      <c r="W494" s="2593"/>
      <c r="X494" s="2593"/>
      <c r="Y494" s="2593"/>
      <c r="Z494" s="2593"/>
      <c r="AA494" s="2593"/>
      <c r="AB494" s="2667"/>
      <c r="AC494" s="2593"/>
      <c r="AD494" s="2664"/>
      <c r="AE494" s="2593"/>
      <c r="AF494" s="2593"/>
      <c r="AG494" s="2593"/>
      <c r="AH494" s="2593"/>
      <c r="AI494" s="2593"/>
      <c r="AJ494" s="1162"/>
      <c r="AK494" s="2373"/>
      <c r="AL494" s="2563">
        <f t="shared" si="348"/>
        <v>0</v>
      </c>
      <c r="AM494" s="1273"/>
    </row>
    <row r="495" spans="1:39" s="2527" customFormat="1" x14ac:dyDescent="0.25">
      <c r="A495" s="362">
        <v>1</v>
      </c>
      <c r="B495" s="362">
        <v>1</v>
      </c>
      <c r="C495" s="228" t="s">
        <v>21</v>
      </c>
      <c r="D495" s="1330" t="s">
        <v>239</v>
      </c>
      <c r="E495" s="220">
        <v>320</v>
      </c>
      <c r="F495" s="387">
        <v>350</v>
      </c>
      <c r="G495" s="210">
        <f t="shared" si="340"/>
        <v>291.66666666666669</v>
      </c>
      <c r="H495" s="327">
        <v>288</v>
      </c>
      <c r="I495" s="210">
        <f t="shared" si="341"/>
        <v>98.742857142857133</v>
      </c>
      <c r="J495" s="2594">
        <v>11.2</v>
      </c>
      <c r="K495" s="250">
        <f t="shared" si="342"/>
        <v>7.8263888888888893</v>
      </c>
      <c r="L495" s="251">
        <f t="shared" si="343"/>
        <v>3920</v>
      </c>
      <c r="M495" s="251">
        <f t="shared" si="344"/>
        <v>3266.666666666667</v>
      </c>
      <c r="N495" s="251">
        <v>2254</v>
      </c>
      <c r="O495" s="251">
        <f t="shared" si="345"/>
        <v>69</v>
      </c>
      <c r="P495" s="251">
        <f t="shared" si="346"/>
        <v>12.25</v>
      </c>
      <c r="Q495" s="251">
        <f t="shared" si="347"/>
        <v>220.8</v>
      </c>
      <c r="R495" s="2593"/>
      <c r="S495" s="2593"/>
      <c r="T495" s="2593"/>
      <c r="U495" s="2593"/>
      <c r="V495" s="2593"/>
      <c r="W495" s="2593"/>
      <c r="X495" s="2593"/>
      <c r="Y495" s="2593"/>
      <c r="Z495" s="2593"/>
      <c r="AA495" s="2593"/>
      <c r="AB495" s="2670"/>
      <c r="AC495" s="2593"/>
      <c r="AD495" s="2664"/>
      <c r="AE495" s="2593"/>
      <c r="AF495" s="2593"/>
      <c r="AG495" s="2593"/>
      <c r="AH495" s="2593"/>
      <c r="AI495" s="2593"/>
      <c r="AJ495" s="1162"/>
      <c r="AK495" s="2373"/>
      <c r="AL495" s="2563">
        <f t="shared" si="348"/>
        <v>0</v>
      </c>
      <c r="AM495" s="1273"/>
    </row>
    <row r="496" spans="1:39" s="2527" customFormat="1" ht="29.25" x14ac:dyDescent="0.25">
      <c r="A496" s="362">
        <v>1</v>
      </c>
      <c r="B496" s="362">
        <v>1</v>
      </c>
      <c r="C496" s="895" t="s">
        <v>7</v>
      </c>
      <c r="D496" s="3327"/>
      <c r="E496" s="895"/>
      <c r="F496" s="2257">
        <f>SUM(F490:F495)</f>
        <v>2938</v>
      </c>
      <c r="G496" s="2323">
        <f>SUM(G490:G495)</f>
        <v>2448.3333333333335</v>
      </c>
      <c r="H496" s="2323">
        <f>SUM(H490:H495)</f>
        <v>2263</v>
      </c>
      <c r="I496" s="2323">
        <f t="shared" si="341"/>
        <v>92.430224642614021</v>
      </c>
      <c r="J496" s="2324">
        <f>SUM(L496/F496)</f>
        <v>11.620149761742683</v>
      </c>
      <c r="K496" s="340">
        <f t="shared" si="342"/>
        <v>9.5218736190897033</v>
      </c>
      <c r="L496" s="2323">
        <f>SUM(L490:L495)</f>
        <v>34140</v>
      </c>
      <c r="M496" s="2323">
        <f>SUM(M490:M495)</f>
        <v>28450.000000000004</v>
      </c>
      <c r="N496" s="2323">
        <f>SUM(N490:N495)</f>
        <v>21548</v>
      </c>
      <c r="O496" s="1504">
        <f t="shared" si="345"/>
        <v>75.739894551845339</v>
      </c>
      <c r="P496" s="1504">
        <f>SUM(P490:P495)</f>
        <v>106.6875</v>
      </c>
      <c r="Q496" s="1504">
        <f t="shared" si="347"/>
        <v>242.36766256590511</v>
      </c>
      <c r="R496" s="2593">
        <v>163627.74551385597</v>
      </c>
      <c r="S496" s="2593">
        <v>163627.74551385597</v>
      </c>
      <c r="T496" s="2593">
        <v>163627.74551385597</v>
      </c>
      <c r="U496" s="2593">
        <v>163627.74551385597</v>
      </c>
      <c r="V496" s="2593">
        <v>163627.74551385597</v>
      </c>
      <c r="W496" s="2593">
        <v>163627.74551385597</v>
      </c>
      <c r="X496" s="2593">
        <v>163627.74551385597</v>
      </c>
      <c r="Y496" s="2593">
        <v>163627.74551385597</v>
      </c>
      <c r="Z496" s="2593">
        <v>161823.34842577277</v>
      </c>
      <c r="AA496" s="2593">
        <v>161823.34842577277</v>
      </c>
      <c r="AB496" s="2571">
        <f>R496/12*$C$3+(S496-R496)/11*9+(T496-S496)/10*8+(U496-T496)/9*7+(V496-U496)/8*6+(W496-V496)/7*5+(X496-W496)/6*4+(Y496-X496)/5*3+(Z496-Y496)/4*2+(AA496-Z496)/3*1</f>
        <v>135454.25605083839</v>
      </c>
      <c r="AC496" s="2593">
        <f t="shared" ref="AC496:AC498" si="349">AI496-AH496-AE496-AD496</f>
        <v>133280.33332999999</v>
      </c>
      <c r="AD496" s="2664"/>
      <c r="AE496" s="2593">
        <v>-181.45651000000001</v>
      </c>
      <c r="AF496" s="2593">
        <f t="shared" ref="AF496:AF498" si="350">AC496-AB496</f>
        <v>-2173.9227208383963</v>
      </c>
      <c r="AG496" s="2593">
        <v>-3419.85367</v>
      </c>
      <c r="AH496" s="2593">
        <v>-843.05658999999991</v>
      </c>
      <c r="AI496" s="2593">
        <v>132255.82023000001</v>
      </c>
      <c r="AJ496" s="2325"/>
      <c r="AK496" s="2308"/>
      <c r="AL496" s="2563">
        <f t="shared" si="348"/>
        <v>0</v>
      </c>
      <c r="AM496" s="1273"/>
    </row>
    <row r="497" spans="1:39" s="2527" customFormat="1" x14ac:dyDescent="0.25">
      <c r="A497" s="362">
        <v>1</v>
      </c>
      <c r="B497" s="362">
        <v>1</v>
      </c>
      <c r="C497" s="2138" t="s">
        <v>14</v>
      </c>
      <c r="D497" s="2138"/>
      <c r="E497" s="717"/>
      <c r="F497" s="370"/>
      <c r="G497" s="327"/>
      <c r="H497" s="327"/>
      <c r="I497" s="327"/>
      <c r="J497" s="2324"/>
      <c r="K497" s="2324"/>
      <c r="L497" s="2595"/>
      <c r="M497" s="2595"/>
      <c r="N497" s="2595"/>
      <c r="O497" s="2595"/>
      <c r="P497" s="2595"/>
      <c r="Q497" s="2595"/>
      <c r="R497" s="2593"/>
      <c r="S497" s="2593"/>
      <c r="T497" s="2593"/>
      <c r="U497" s="2593"/>
      <c r="V497" s="2593"/>
      <c r="W497" s="2593"/>
      <c r="X497" s="2593"/>
      <c r="Y497" s="2593"/>
      <c r="Z497" s="2593"/>
      <c r="AA497" s="2593"/>
      <c r="AB497" s="2671">
        <f t="shared" ref="AB497" si="351">R497/12*$C$3+(S497-R497)/11*2+(T497-S497)/10*1</f>
        <v>0</v>
      </c>
      <c r="AC497" s="2593">
        <f t="shared" si="349"/>
        <v>0</v>
      </c>
      <c r="AD497" s="2664"/>
      <c r="AE497" s="2593"/>
      <c r="AF497" s="2593">
        <f t="shared" si="350"/>
        <v>0</v>
      </c>
      <c r="AG497" s="2593"/>
      <c r="AH497" s="2593"/>
      <c r="AI497" s="2593"/>
      <c r="AJ497" s="1162"/>
      <c r="AK497" s="2373"/>
      <c r="AL497" s="2563">
        <f t="shared" si="348"/>
        <v>0</v>
      </c>
      <c r="AM497" s="1273"/>
    </row>
    <row r="498" spans="1:39" s="2527" customFormat="1" x14ac:dyDescent="0.25">
      <c r="A498" s="362">
        <v>1</v>
      </c>
      <c r="B498" s="362">
        <v>1</v>
      </c>
      <c r="C498" s="650" t="s">
        <v>348</v>
      </c>
      <c r="D498" s="717"/>
      <c r="E498" s="1906"/>
      <c r="F498" s="408"/>
      <c r="G498" s="709"/>
      <c r="H498" s="709"/>
      <c r="I498" s="709"/>
      <c r="J498" s="1034"/>
      <c r="K498" s="1034"/>
      <c r="L498" s="1715"/>
      <c r="M498" s="1715"/>
      <c r="N498" s="1715"/>
      <c r="O498" s="1715"/>
      <c r="P498" s="1715"/>
      <c r="Q498" s="1715"/>
      <c r="R498" s="545">
        <v>219712.64233999996</v>
      </c>
      <c r="S498" s="545">
        <v>219712.64233999996</v>
      </c>
      <c r="T498" s="545">
        <v>219712.64233999996</v>
      </c>
      <c r="U498" s="545">
        <v>219712.64233999996</v>
      </c>
      <c r="V498" s="545">
        <v>219712.64233999996</v>
      </c>
      <c r="W498" s="545">
        <v>219712.64233999996</v>
      </c>
      <c r="X498" s="545">
        <v>219712.64233999996</v>
      </c>
      <c r="Y498" s="545">
        <v>218146.53013999999</v>
      </c>
      <c r="Z498" s="545">
        <v>218146.53013999999</v>
      </c>
      <c r="AA498" s="545">
        <v>218146.53013999999</v>
      </c>
      <c r="AB498" s="3713">
        <v>181940.4730422</v>
      </c>
      <c r="AC498" s="545">
        <f t="shared" si="349"/>
        <v>179937.80747999996</v>
      </c>
      <c r="AD498" s="1371"/>
      <c r="AE498" s="545"/>
      <c r="AF498" s="545">
        <f t="shared" si="350"/>
        <v>-2002.6655622000399</v>
      </c>
      <c r="AG498" s="545"/>
      <c r="AH498" s="545">
        <v>-15.007339999999999</v>
      </c>
      <c r="AI498" s="545">
        <v>179922.80013999995</v>
      </c>
      <c r="AJ498" s="1130"/>
      <c r="AK498" s="1142"/>
      <c r="AL498" s="2563">
        <f t="shared" si="348"/>
        <v>0</v>
      </c>
      <c r="AM498" s="1273"/>
    </row>
    <row r="499" spans="1:39" s="2527" customFormat="1" ht="29.25" x14ac:dyDescent="0.25">
      <c r="A499" s="362">
        <v>1</v>
      </c>
      <c r="B499" s="362">
        <v>1</v>
      </c>
      <c r="C499" s="2522" t="s">
        <v>284</v>
      </c>
      <c r="D499" s="4"/>
      <c r="E499" s="4"/>
      <c r="F499" s="748">
        <f>F500+F501+F502+F503+F504</f>
        <v>37444</v>
      </c>
      <c r="G499" s="748">
        <f t="shared" ref="G499:H499" si="352">G500+G501+G502+G503+G504</f>
        <v>31203.333333333336</v>
      </c>
      <c r="H499" s="748">
        <f t="shared" si="352"/>
        <v>38846</v>
      </c>
      <c r="I499" s="327">
        <f t="shared" ref="I499:I507" si="353">H499/G499*100</f>
        <v>124.493109710501</v>
      </c>
      <c r="J499" s="1754"/>
      <c r="K499" s="1754"/>
      <c r="L499" s="208"/>
      <c r="M499" s="208"/>
      <c r="N499" s="208"/>
      <c r="O499" s="208"/>
      <c r="P499" s="208"/>
      <c r="Q499" s="208"/>
      <c r="R499" s="490"/>
      <c r="S499" s="490"/>
      <c r="T499" s="490"/>
      <c r="U499" s="490"/>
      <c r="V499" s="490"/>
      <c r="W499" s="490"/>
      <c r="X499" s="490"/>
      <c r="Y499" s="490"/>
      <c r="Z499" s="490"/>
      <c r="AA499" s="490"/>
      <c r="AB499" s="2672"/>
      <c r="AC499" s="490"/>
      <c r="AD499" s="986"/>
      <c r="AE499" s="490"/>
      <c r="AF499" s="490"/>
      <c r="AG499" s="490"/>
      <c r="AH499" s="490"/>
      <c r="AI499" s="490"/>
      <c r="AJ499" s="1142"/>
      <c r="AK499" s="1170"/>
      <c r="AL499" s="2563">
        <f t="shared" si="348"/>
        <v>0</v>
      </c>
      <c r="AM499" s="1273"/>
    </row>
    <row r="500" spans="1:39" s="2527" customFormat="1" ht="30" x14ac:dyDescent="0.25">
      <c r="A500" s="362"/>
      <c r="B500" s="362">
        <v>1</v>
      </c>
      <c r="C500" s="460" t="s">
        <v>200</v>
      </c>
      <c r="D500" s="4"/>
      <c r="E500" s="4"/>
      <c r="F500" s="749">
        <v>5300</v>
      </c>
      <c r="G500" s="320">
        <f t="shared" ref="G500:G507" si="354">F500/12*$C$3</f>
        <v>4416.666666666667</v>
      </c>
      <c r="H500" s="320">
        <v>4852</v>
      </c>
      <c r="I500" s="327">
        <f t="shared" si="353"/>
        <v>109.85660377358491</v>
      </c>
      <c r="J500" s="1754"/>
      <c r="K500" s="1754"/>
      <c r="L500" s="208"/>
      <c r="M500" s="208"/>
      <c r="N500" s="208"/>
      <c r="O500" s="208"/>
      <c r="P500" s="208"/>
      <c r="Q500" s="208"/>
      <c r="R500" s="490"/>
      <c r="S500" s="490"/>
      <c r="T500" s="490"/>
      <c r="U500" s="490"/>
      <c r="V500" s="490"/>
      <c r="W500" s="490"/>
      <c r="X500" s="490"/>
      <c r="Y500" s="490"/>
      <c r="Z500" s="490"/>
      <c r="AA500" s="490"/>
      <c r="AB500" s="2672"/>
      <c r="AC500" s="490"/>
      <c r="AD500" s="986"/>
      <c r="AE500" s="490"/>
      <c r="AF500" s="490"/>
      <c r="AG500" s="490"/>
      <c r="AH500" s="490"/>
      <c r="AI500" s="490"/>
      <c r="AJ500" s="1142"/>
      <c r="AK500" s="1170"/>
      <c r="AL500" s="2563">
        <f t="shared" si="348"/>
        <v>0</v>
      </c>
      <c r="AM500" s="1273"/>
    </row>
    <row r="501" spans="1:39" s="2527" customFormat="1" ht="30" x14ac:dyDescent="0.25">
      <c r="A501" s="362"/>
      <c r="B501" s="362">
        <v>1</v>
      </c>
      <c r="C501" s="460" t="s">
        <v>519</v>
      </c>
      <c r="D501" s="4"/>
      <c r="E501" s="4"/>
      <c r="F501" s="748">
        <v>6544</v>
      </c>
      <c r="G501" s="320">
        <f t="shared" si="354"/>
        <v>5453.3333333333339</v>
      </c>
      <c r="H501" s="320">
        <v>8417</v>
      </c>
      <c r="I501" s="327">
        <f t="shared" si="353"/>
        <v>154.34596577017112</v>
      </c>
      <c r="J501" s="1754"/>
      <c r="K501" s="1754"/>
      <c r="L501" s="208"/>
      <c r="M501" s="208"/>
      <c r="N501" s="208"/>
      <c r="O501" s="208"/>
      <c r="P501" s="208"/>
      <c r="Q501" s="208"/>
      <c r="R501" s="490"/>
      <c r="S501" s="490"/>
      <c r="T501" s="490"/>
      <c r="U501" s="490"/>
      <c r="V501" s="490"/>
      <c r="W501" s="490"/>
      <c r="X501" s="490"/>
      <c r="Y501" s="490"/>
      <c r="Z501" s="490"/>
      <c r="AA501" s="490"/>
      <c r="AB501" s="2672"/>
      <c r="AC501" s="490"/>
      <c r="AD501" s="986"/>
      <c r="AE501" s="490"/>
      <c r="AF501" s="490"/>
      <c r="AG501" s="490"/>
      <c r="AH501" s="490"/>
      <c r="AI501" s="490"/>
      <c r="AJ501" s="1142"/>
      <c r="AK501" s="1170"/>
      <c r="AL501" s="2563">
        <f t="shared" si="348"/>
        <v>0</v>
      </c>
      <c r="AM501" s="1273"/>
    </row>
    <row r="502" spans="1:39" s="2527" customFormat="1" ht="75" x14ac:dyDescent="0.25">
      <c r="A502" s="362"/>
      <c r="B502" s="362">
        <v>1</v>
      </c>
      <c r="C502" s="652" t="s">
        <v>520</v>
      </c>
      <c r="D502" s="4"/>
      <c r="E502" s="4"/>
      <c r="F502" s="749">
        <v>12500</v>
      </c>
      <c r="G502" s="320">
        <f t="shared" si="354"/>
        <v>10416.666666666668</v>
      </c>
      <c r="H502" s="320">
        <v>15312</v>
      </c>
      <c r="I502" s="327">
        <f t="shared" si="353"/>
        <v>146.99519999999998</v>
      </c>
      <c r="J502" s="1754"/>
      <c r="K502" s="1754"/>
      <c r="L502" s="208"/>
      <c r="M502" s="208"/>
      <c r="N502" s="208"/>
      <c r="O502" s="208"/>
      <c r="P502" s="208"/>
      <c r="Q502" s="208"/>
      <c r="R502" s="490"/>
      <c r="S502" s="490"/>
      <c r="T502" s="490"/>
      <c r="U502" s="490"/>
      <c r="V502" s="490"/>
      <c r="W502" s="490"/>
      <c r="X502" s="490"/>
      <c r="Y502" s="490"/>
      <c r="Z502" s="490"/>
      <c r="AA502" s="490"/>
      <c r="AB502" s="2672"/>
      <c r="AC502" s="490"/>
      <c r="AD502" s="986"/>
      <c r="AE502" s="490"/>
      <c r="AF502" s="490"/>
      <c r="AG502" s="490"/>
      <c r="AH502" s="490"/>
      <c r="AI502" s="490"/>
      <c r="AJ502" s="1142"/>
      <c r="AK502" s="1170"/>
      <c r="AL502" s="2563">
        <f t="shared" si="348"/>
        <v>0</v>
      </c>
      <c r="AM502" s="1273"/>
    </row>
    <row r="503" spans="1:39" s="2527" customFormat="1" ht="45" x14ac:dyDescent="0.25">
      <c r="A503" s="362"/>
      <c r="B503" s="362">
        <v>1</v>
      </c>
      <c r="C503" s="461" t="s">
        <v>521</v>
      </c>
      <c r="D503" s="4"/>
      <c r="E503" s="4"/>
      <c r="F503" s="749">
        <v>12800</v>
      </c>
      <c r="G503" s="320">
        <f t="shared" si="354"/>
        <v>10666.666666666668</v>
      </c>
      <c r="H503" s="320">
        <v>10265</v>
      </c>
      <c r="I503" s="327">
        <f t="shared" si="353"/>
        <v>96.234375</v>
      </c>
      <c r="J503" s="1754"/>
      <c r="K503" s="1754"/>
      <c r="L503" s="208"/>
      <c r="M503" s="208"/>
      <c r="N503" s="208"/>
      <c r="O503" s="208"/>
      <c r="P503" s="208"/>
      <c r="Q503" s="208"/>
      <c r="R503" s="490"/>
      <c r="S503" s="490"/>
      <c r="T503" s="490"/>
      <c r="U503" s="490"/>
      <c r="V503" s="490"/>
      <c r="W503" s="490"/>
      <c r="X503" s="490"/>
      <c r="Y503" s="490"/>
      <c r="Z503" s="490"/>
      <c r="AA503" s="490"/>
      <c r="AB503" s="2672"/>
      <c r="AC503" s="490"/>
      <c r="AD503" s="986"/>
      <c r="AE503" s="490"/>
      <c r="AF503" s="490"/>
      <c r="AG503" s="490"/>
      <c r="AH503" s="490"/>
      <c r="AI503" s="490"/>
      <c r="AJ503" s="1142"/>
      <c r="AK503" s="1170"/>
      <c r="AL503" s="2563">
        <f t="shared" si="348"/>
        <v>0</v>
      </c>
      <c r="AM503" s="1273"/>
    </row>
    <row r="504" spans="1:39" s="2527" customFormat="1" ht="105" x14ac:dyDescent="0.25">
      <c r="A504" s="362"/>
      <c r="B504" s="362">
        <v>1</v>
      </c>
      <c r="C504" s="461" t="s">
        <v>522</v>
      </c>
      <c r="D504" s="4"/>
      <c r="E504" s="4"/>
      <c r="F504" s="749">
        <v>300</v>
      </c>
      <c r="G504" s="320">
        <f t="shared" si="354"/>
        <v>250</v>
      </c>
      <c r="H504" s="320">
        <v>0</v>
      </c>
      <c r="I504" s="327">
        <f t="shared" si="353"/>
        <v>0</v>
      </c>
      <c r="J504" s="1754"/>
      <c r="K504" s="1754"/>
      <c r="L504" s="208"/>
      <c r="M504" s="208"/>
      <c r="N504" s="208"/>
      <c r="O504" s="208"/>
      <c r="P504" s="208"/>
      <c r="Q504" s="208"/>
      <c r="R504" s="490"/>
      <c r="S504" s="490"/>
      <c r="T504" s="490"/>
      <c r="U504" s="490"/>
      <c r="V504" s="490"/>
      <c r="W504" s="490"/>
      <c r="X504" s="490"/>
      <c r="Y504" s="490"/>
      <c r="Z504" s="490"/>
      <c r="AA504" s="490"/>
      <c r="AB504" s="2672"/>
      <c r="AC504" s="490"/>
      <c r="AD504" s="986"/>
      <c r="AE504" s="490"/>
      <c r="AF504" s="490"/>
      <c r="AG504" s="490"/>
      <c r="AH504" s="490"/>
      <c r="AI504" s="490"/>
      <c r="AJ504" s="1142"/>
      <c r="AK504" s="1170"/>
      <c r="AL504" s="2563">
        <f t="shared" si="348"/>
        <v>0</v>
      </c>
      <c r="AM504" s="1273"/>
    </row>
    <row r="505" spans="1:39" s="2527" customFormat="1" ht="30" x14ac:dyDescent="0.25">
      <c r="A505" s="362"/>
      <c r="B505" s="362"/>
      <c r="C505" s="461" t="s">
        <v>133</v>
      </c>
      <c r="D505" s="4"/>
      <c r="E505" s="4"/>
      <c r="F505" s="748">
        <f>F506+F507</f>
        <v>68243</v>
      </c>
      <c r="G505" s="748">
        <f t="shared" ref="G505:H505" si="355">G506+G507</f>
        <v>56869.166666666664</v>
      </c>
      <c r="H505" s="748">
        <f t="shared" si="355"/>
        <v>41578</v>
      </c>
      <c r="I505" s="327">
        <f t="shared" si="353"/>
        <v>73.111674457453518</v>
      </c>
      <c r="J505" s="1754"/>
      <c r="K505" s="1754"/>
      <c r="L505" s="208"/>
      <c r="M505" s="208"/>
      <c r="N505" s="208"/>
      <c r="O505" s="208"/>
      <c r="P505" s="208"/>
      <c r="Q505" s="208"/>
      <c r="R505" s="490"/>
      <c r="S505" s="490"/>
      <c r="T505" s="490"/>
      <c r="U505" s="490"/>
      <c r="V505" s="490"/>
      <c r="W505" s="490"/>
      <c r="X505" s="490"/>
      <c r="Y505" s="490"/>
      <c r="Z505" s="490"/>
      <c r="AA505" s="490"/>
      <c r="AB505" s="2672"/>
      <c r="AC505" s="490"/>
      <c r="AD505" s="986"/>
      <c r="AE505" s="490"/>
      <c r="AF505" s="490"/>
      <c r="AG505" s="490"/>
      <c r="AH505" s="490"/>
      <c r="AI505" s="490"/>
      <c r="AJ505" s="1142"/>
      <c r="AK505" s="1170"/>
      <c r="AL505" s="2563">
        <f t="shared" si="348"/>
        <v>0</v>
      </c>
      <c r="AM505" s="1273"/>
    </row>
    <row r="506" spans="1:39" s="2527" customFormat="1" x14ac:dyDescent="0.25">
      <c r="A506" s="362"/>
      <c r="B506" s="362">
        <v>1</v>
      </c>
      <c r="C506" s="434" t="s">
        <v>232</v>
      </c>
      <c r="D506" s="4"/>
      <c r="E506" s="4"/>
      <c r="F506" s="749">
        <v>60333</v>
      </c>
      <c r="G506" s="320">
        <f t="shared" si="354"/>
        <v>50277.5</v>
      </c>
      <c r="H506" s="320">
        <v>35973</v>
      </c>
      <c r="I506" s="327">
        <f t="shared" si="353"/>
        <v>71.548903585102693</v>
      </c>
      <c r="J506" s="1754"/>
      <c r="K506" s="1754"/>
      <c r="L506" s="208"/>
      <c r="M506" s="208"/>
      <c r="N506" s="208"/>
      <c r="O506" s="208"/>
      <c r="P506" s="208"/>
      <c r="Q506" s="208"/>
      <c r="R506" s="490"/>
      <c r="S506" s="490"/>
      <c r="T506" s="490"/>
      <c r="U506" s="490"/>
      <c r="V506" s="490"/>
      <c r="W506" s="490"/>
      <c r="X506" s="490"/>
      <c r="Y506" s="490"/>
      <c r="Z506" s="490"/>
      <c r="AA506" s="490"/>
      <c r="AB506" s="2672"/>
      <c r="AC506" s="490"/>
      <c r="AD506" s="986"/>
      <c r="AE506" s="490"/>
      <c r="AF506" s="490"/>
      <c r="AG506" s="490"/>
      <c r="AH506" s="490"/>
      <c r="AI506" s="490"/>
      <c r="AJ506" s="1142"/>
      <c r="AK506" s="1170"/>
      <c r="AL506" s="2563">
        <f t="shared" si="348"/>
        <v>0</v>
      </c>
      <c r="AM506" s="1273"/>
    </row>
    <row r="507" spans="1:39" s="2527" customFormat="1" ht="45" x14ac:dyDescent="0.25">
      <c r="A507" s="362"/>
      <c r="B507" s="362">
        <v>1</v>
      </c>
      <c r="C507" s="273" t="s">
        <v>523</v>
      </c>
      <c r="D507" s="4"/>
      <c r="E507" s="4"/>
      <c r="F507" s="749">
        <v>7910</v>
      </c>
      <c r="G507" s="320">
        <f t="shared" si="354"/>
        <v>6591.6666666666661</v>
      </c>
      <c r="H507" s="320">
        <v>5605</v>
      </c>
      <c r="I507" s="327">
        <f t="shared" si="353"/>
        <v>85.031605562579031</v>
      </c>
      <c r="J507" s="1754"/>
      <c r="K507" s="1754"/>
      <c r="L507" s="208"/>
      <c r="M507" s="208"/>
      <c r="N507" s="208"/>
      <c r="O507" s="208"/>
      <c r="P507" s="208"/>
      <c r="Q507" s="208"/>
      <c r="R507" s="490"/>
      <c r="S507" s="490"/>
      <c r="T507" s="490"/>
      <c r="U507" s="490"/>
      <c r="V507" s="490"/>
      <c r="W507" s="490"/>
      <c r="X507" s="490"/>
      <c r="Y507" s="490"/>
      <c r="Z507" s="490"/>
      <c r="AA507" s="490"/>
      <c r="AB507" s="2672"/>
      <c r="AC507" s="490"/>
      <c r="AD507" s="986"/>
      <c r="AE507" s="490"/>
      <c r="AF507" s="490"/>
      <c r="AG507" s="490"/>
      <c r="AH507" s="490"/>
      <c r="AI507" s="490"/>
      <c r="AJ507" s="1142"/>
      <c r="AK507" s="1170"/>
      <c r="AL507" s="2563">
        <f t="shared" si="348"/>
        <v>0</v>
      </c>
      <c r="AM507" s="1273"/>
    </row>
    <row r="508" spans="1:39" s="2527" customFormat="1" ht="31.5" x14ac:dyDescent="0.25">
      <c r="A508" s="362"/>
      <c r="B508" s="362">
        <v>1</v>
      </c>
      <c r="C508" s="674" t="s">
        <v>201</v>
      </c>
      <c r="D508" s="4"/>
      <c r="E508" s="4"/>
      <c r="F508" s="749"/>
      <c r="G508" s="320"/>
      <c r="H508" s="320">
        <v>0</v>
      </c>
      <c r="I508" s="327"/>
      <c r="J508" s="1754"/>
      <c r="K508" s="1754"/>
      <c r="L508" s="208"/>
      <c r="M508" s="208"/>
      <c r="N508" s="208"/>
      <c r="O508" s="208"/>
      <c r="P508" s="208"/>
      <c r="Q508" s="208"/>
      <c r="R508" s="490"/>
      <c r="S508" s="490"/>
      <c r="T508" s="490"/>
      <c r="U508" s="490"/>
      <c r="V508" s="490"/>
      <c r="W508" s="490"/>
      <c r="X508" s="490"/>
      <c r="Y508" s="490"/>
      <c r="Z508" s="490"/>
      <c r="AA508" s="490"/>
      <c r="AB508" s="1085"/>
      <c r="AC508" s="490"/>
      <c r="AD508" s="986"/>
      <c r="AE508" s="490"/>
      <c r="AF508" s="490"/>
      <c r="AG508" s="490"/>
      <c r="AH508" s="490"/>
      <c r="AI508" s="490"/>
      <c r="AJ508" s="1142"/>
      <c r="AK508" s="1170"/>
      <c r="AL508" s="2563">
        <f t="shared" si="348"/>
        <v>0</v>
      </c>
      <c r="AM508" s="1273"/>
    </row>
    <row r="509" spans="1:39" s="2527" customFormat="1" ht="105" x14ac:dyDescent="0.25">
      <c r="A509" s="362"/>
      <c r="B509" s="362">
        <v>1</v>
      </c>
      <c r="C509" s="652" t="s">
        <v>593</v>
      </c>
      <c r="D509" s="4"/>
      <c r="E509" s="4"/>
      <c r="F509" s="749"/>
      <c r="G509" s="320"/>
      <c r="H509" s="320"/>
      <c r="I509" s="327"/>
      <c r="J509" s="1754"/>
      <c r="K509" s="1754"/>
      <c r="L509" s="208"/>
      <c r="M509" s="208"/>
      <c r="N509" s="208"/>
      <c r="O509" s="208"/>
      <c r="P509" s="208"/>
      <c r="Q509" s="208"/>
      <c r="R509" s="490"/>
      <c r="S509" s="490"/>
      <c r="T509" s="490"/>
      <c r="U509" s="490"/>
      <c r="V509" s="490"/>
      <c r="W509" s="490"/>
      <c r="X509" s="490"/>
      <c r="Y509" s="490"/>
      <c r="Z509" s="490"/>
      <c r="AA509" s="490"/>
      <c r="AB509" s="2672"/>
      <c r="AC509" s="490"/>
      <c r="AD509" s="986"/>
      <c r="AE509" s="490"/>
      <c r="AF509" s="490"/>
      <c r="AG509" s="490"/>
      <c r="AH509" s="490"/>
      <c r="AI509" s="490"/>
      <c r="AJ509" s="1142"/>
      <c r="AK509" s="1170"/>
      <c r="AL509" s="2563">
        <f t="shared" si="348"/>
        <v>0</v>
      </c>
      <c r="AM509" s="1273"/>
    </row>
    <row r="510" spans="1:39" s="2527" customFormat="1" ht="57.75" x14ac:dyDescent="0.25">
      <c r="A510" s="362"/>
      <c r="B510" s="362">
        <v>1</v>
      </c>
      <c r="C510" s="2522" t="s">
        <v>525</v>
      </c>
      <c r="D510" s="706"/>
      <c r="E510" s="706"/>
      <c r="F510" s="748">
        <f>F511+F516</f>
        <v>47625</v>
      </c>
      <c r="G510" s="748">
        <f t="shared" ref="G510:H510" si="356">G511+G516</f>
        <v>39687.5</v>
      </c>
      <c r="H510" s="748">
        <f t="shared" si="356"/>
        <v>33242</v>
      </c>
      <c r="I510" s="707">
        <f>H510/G510*100</f>
        <v>83.759370078740162</v>
      </c>
      <c r="J510" s="1754"/>
      <c r="K510" s="1754"/>
      <c r="L510" s="208"/>
      <c r="M510" s="208"/>
      <c r="N510" s="208"/>
      <c r="O510" s="208"/>
      <c r="P510" s="208"/>
      <c r="Q510" s="208"/>
      <c r="R510" s="490">
        <f t="shared" ref="R510:AI510" si="357">R511+R516</f>
        <v>143820.03018238797</v>
      </c>
      <c r="S510" s="490">
        <f t="shared" ref="S510:T510" si="358">S511+S516</f>
        <v>143820.03018238797</v>
      </c>
      <c r="T510" s="490">
        <f t="shared" si="358"/>
        <v>143820.03018238797</v>
      </c>
      <c r="U510" s="490">
        <f t="shared" ref="U510:V510" si="359">U511+U516</f>
        <v>143820.03018238797</v>
      </c>
      <c r="V510" s="490">
        <f t="shared" si="359"/>
        <v>143820.03018238797</v>
      </c>
      <c r="W510" s="490">
        <f t="shared" ref="W510:X510" si="360">W511+W516</f>
        <v>143820.03018238797</v>
      </c>
      <c r="X510" s="490">
        <f t="shared" si="360"/>
        <v>143820.03018238797</v>
      </c>
      <c r="Y510" s="490">
        <f t="shared" ref="Y510:Z510" si="361">Y511+Y516</f>
        <v>143820.03018238797</v>
      </c>
      <c r="Z510" s="490">
        <f t="shared" si="361"/>
        <v>143820.03018238797</v>
      </c>
      <c r="AA510" s="490">
        <f t="shared" ref="AA510" si="362">AA511+AA516</f>
        <v>143820.03018238797</v>
      </c>
      <c r="AB510" s="2672">
        <f t="shared" si="357"/>
        <v>119850.02515198998</v>
      </c>
      <c r="AC510" s="490">
        <f t="shared" si="357"/>
        <v>104525.16379999999</v>
      </c>
      <c r="AD510" s="986">
        <f t="shared" si="357"/>
        <v>0</v>
      </c>
      <c r="AE510" s="490">
        <f t="shared" si="357"/>
        <v>0</v>
      </c>
      <c r="AF510" s="490">
        <f t="shared" si="357"/>
        <v>-15324.861351989977</v>
      </c>
      <c r="AG510" s="490">
        <f t="shared" si="357"/>
        <v>0</v>
      </c>
      <c r="AH510" s="490">
        <f t="shared" si="357"/>
        <v>-89.738010000000003</v>
      </c>
      <c r="AI510" s="490">
        <f t="shared" si="357"/>
        <v>104435.42579000001</v>
      </c>
      <c r="AJ510" s="1142"/>
      <c r="AK510" s="1170"/>
      <c r="AL510" s="2563">
        <f t="shared" si="348"/>
        <v>0</v>
      </c>
      <c r="AM510" s="1273"/>
    </row>
    <row r="511" spans="1:39" s="2527" customFormat="1" ht="30" x14ac:dyDescent="0.25">
      <c r="A511" s="362"/>
      <c r="B511" s="362">
        <v>1</v>
      </c>
      <c r="C511" s="461" t="s">
        <v>285</v>
      </c>
      <c r="D511" s="4"/>
      <c r="E511" s="4"/>
      <c r="F511" s="1270">
        <f>SUM(F512:F515)</f>
        <v>525</v>
      </c>
      <c r="G511" s="1270">
        <f t="shared" ref="G511:H511" si="363">SUM(G512:G515)</f>
        <v>437.5</v>
      </c>
      <c r="H511" s="1270">
        <f t="shared" si="363"/>
        <v>523</v>
      </c>
      <c r="I511" s="327">
        <f>H511/G511*100</f>
        <v>119.54285714285714</v>
      </c>
      <c r="J511" s="1754"/>
      <c r="K511" s="1754"/>
      <c r="L511" s="208"/>
      <c r="M511" s="208"/>
      <c r="N511" s="208"/>
      <c r="O511" s="208"/>
      <c r="P511" s="208"/>
      <c r="Q511" s="208"/>
      <c r="R511" s="490">
        <f t="shared" ref="R511:AI511" si="364">SUM(R512:R515)</f>
        <v>4565.0189617200003</v>
      </c>
      <c r="S511" s="490">
        <f t="shared" ref="S511:T511" si="365">SUM(S512:S515)</f>
        <v>4565.0189617200003</v>
      </c>
      <c r="T511" s="490">
        <f t="shared" si="365"/>
        <v>4565.0189617200003</v>
      </c>
      <c r="U511" s="490">
        <f t="shared" ref="U511:V511" si="366">SUM(U512:U515)</f>
        <v>4565.0189617200003</v>
      </c>
      <c r="V511" s="490">
        <f t="shared" si="366"/>
        <v>4565.0189617200003</v>
      </c>
      <c r="W511" s="490">
        <f t="shared" ref="W511:X511" si="367">SUM(W512:W515)</f>
        <v>4565.0189617200003</v>
      </c>
      <c r="X511" s="490">
        <f t="shared" si="367"/>
        <v>4565.0189617200003</v>
      </c>
      <c r="Y511" s="490">
        <f t="shared" ref="Y511:Z511" si="368">SUM(Y512:Y515)</f>
        <v>4565.0189617200003</v>
      </c>
      <c r="Z511" s="490">
        <f t="shared" si="368"/>
        <v>4565.0189617200003</v>
      </c>
      <c r="AA511" s="490">
        <f t="shared" ref="AA511" si="369">SUM(AA512:AA515)</f>
        <v>4565.0189617200003</v>
      </c>
      <c r="AB511" s="2672">
        <f t="shared" ref="AB511" si="370">R511/12*$C$3+(S511-R511)/11*2+(T511-S511)/10*1</f>
        <v>3804.1824681000003</v>
      </c>
      <c r="AC511" s="490">
        <f t="shared" si="364"/>
        <v>4534.9052500000007</v>
      </c>
      <c r="AD511" s="986">
        <f t="shared" si="364"/>
        <v>0</v>
      </c>
      <c r="AE511" s="490">
        <f t="shared" si="364"/>
        <v>0</v>
      </c>
      <c r="AF511" s="490">
        <f t="shared" si="364"/>
        <v>730.72278189999986</v>
      </c>
      <c r="AG511" s="490">
        <f t="shared" si="364"/>
        <v>0</v>
      </c>
      <c r="AH511" s="490">
        <f t="shared" si="364"/>
        <v>-86.613929999999996</v>
      </c>
      <c r="AI511" s="490">
        <f t="shared" si="364"/>
        <v>4448.2913200000003</v>
      </c>
      <c r="AJ511" s="1142"/>
      <c r="AK511" s="1170"/>
      <c r="AL511" s="2563">
        <f t="shared" si="348"/>
        <v>0</v>
      </c>
      <c r="AM511" s="1273"/>
    </row>
    <row r="512" spans="1:39" s="2527" customFormat="1" ht="30" x14ac:dyDescent="0.25">
      <c r="A512" s="362"/>
      <c r="B512" s="362">
        <v>1</v>
      </c>
      <c r="C512" s="461" t="s">
        <v>526</v>
      </c>
      <c r="D512" s="4"/>
      <c r="E512" s="4"/>
      <c r="F512" s="750"/>
      <c r="G512" s="320"/>
      <c r="H512" s="320"/>
      <c r="I512" s="327"/>
      <c r="J512" s="1754"/>
      <c r="K512" s="1754"/>
      <c r="L512" s="208"/>
      <c r="M512" s="208"/>
      <c r="N512" s="208"/>
      <c r="O512" s="208"/>
      <c r="P512" s="208"/>
      <c r="Q512" s="208"/>
      <c r="R512" s="490"/>
      <c r="S512" s="490"/>
      <c r="T512" s="490"/>
      <c r="U512" s="490"/>
      <c r="V512" s="490"/>
      <c r="W512" s="490"/>
      <c r="X512" s="490"/>
      <c r="Y512" s="490"/>
      <c r="Z512" s="490"/>
      <c r="AA512" s="490"/>
      <c r="AB512" s="2672"/>
      <c r="AC512" s="490"/>
      <c r="AD512" s="986"/>
      <c r="AE512" s="490"/>
      <c r="AF512" s="490"/>
      <c r="AG512" s="490"/>
      <c r="AH512" s="490"/>
      <c r="AI512" s="490"/>
      <c r="AJ512" s="1142"/>
      <c r="AK512" s="1170"/>
      <c r="AL512" s="2563">
        <f t="shared" si="348"/>
        <v>0</v>
      </c>
      <c r="AM512" s="1273"/>
    </row>
    <row r="513" spans="1:39" s="2527" customFormat="1" ht="60" x14ac:dyDescent="0.25">
      <c r="A513" s="362"/>
      <c r="B513" s="362">
        <v>1</v>
      </c>
      <c r="C513" s="461" t="s">
        <v>548</v>
      </c>
      <c r="D513" s="4"/>
      <c r="E513" s="4"/>
      <c r="F513" s="296"/>
      <c r="G513" s="320"/>
      <c r="H513" s="320"/>
      <c r="I513" s="327"/>
      <c r="J513" s="1754"/>
      <c r="K513" s="1754"/>
      <c r="L513" s="208"/>
      <c r="M513" s="208"/>
      <c r="N513" s="208"/>
      <c r="O513" s="208"/>
      <c r="P513" s="208"/>
      <c r="Q513" s="208"/>
      <c r="R513" s="490"/>
      <c r="S513" s="490"/>
      <c r="T513" s="490"/>
      <c r="U513" s="490"/>
      <c r="V513" s="490"/>
      <c r="W513" s="490"/>
      <c r="X513" s="490"/>
      <c r="Y513" s="490"/>
      <c r="Z513" s="490"/>
      <c r="AA513" s="490"/>
      <c r="AB513" s="2672"/>
      <c r="AC513" s="490"/>
      <c r="AD513" s="986"/>
      <c r="AE513" s="490"/>
      <c r="AF513" s="490"/>
      <c r="AG513" s="490"/>
      <c r="AH513" s="490"/>
      <c r="AI513" s="490"/>
      <c r="AJ513" s="1142"/>
      <c r="AK513" s="1170"/>
      <c r="AL513" s="2563">
        <f t="shared" si="348"/>
        <v>0</v>
      </c>
      <c r="AM513" s="1273"/>
    </row>
    <row r="514" spans="1:39" s="2527" customFormat="1" ht="45" x14ac:dyDescent="0.25">
      <c r="A514" s="362"/>
      <c r="B514" s="362">
        <v>1</v>
      </c>
      <c r="C514" s="461" t="s">
        <v>529</v>
      </c>
      <c r="D514" s="4"/>
      <c r="E514" s="4"/>
      <c r="F514" s="296">
        <v>104</v>
      </c>
      <c r="G514" s="320">
        <f t="shared" ref="G514:G515" si="371">F514/12*$C$3</f>
        <v>86.666666666666657</v>
      </c>
      <c r="H514" s="320">
        <v>123</v>
      </c>
      <c r="I514" s="327">
        <f>H514/G514*100</f>
        <v>141.92307692307693</v>
      </c>
      <c r="J514" s="1754"/>
      <c r="K514" s="1754"/>
      <c r="L514" s="208"/>
      <c r="M514" s="208"/>
      <c r="N514" s="208"/>
      <c r="O514" s="208"/>
      <c r="P514" s="208"/>
      <c r="Q514" s="208"/>
      <c r="R514" s="490">
        <v>904.30851813120012</v>
      </c>
      <c r="S514" s="490">
        <v>904.30851813120012</v>
      </c>
      <c r="T514" s="490">
        <v>904.30851813120012</v>
      </c>
      <c r="U514" s="490">
        <v>904.30851813120012</v>
      </c>
      <c r="V514" s="490">
        <v>904.30851813120012</v>
      </c>
      <c r="W514" s="490">
        <v>904.30851813120012</v>
      </c>
      <c r="X514" s="490">
        <v>904.30851813120012</v>
      </c>
      <c r="Y514" s="490">
        <v>904.30851813120012</v>
      </c>
      <c r="Z514" s="490">
        <v>904.30851813120012</v>
      </c>
      <c r="AA514" s="490">
        <v>904.30851813120012</v>
      </c>
      <c r="AB514" s="2672">
        <f t="shared" ref="AB514:AB515" si="372">R514/12*$C$3+(S514-R514)/11*9+(T514-S514)/10*8+(U514-T514)/9*7+(V514-U514)/8*6+(W514-V514)/7*5+(X514-W514)/6*4+(Y514-X514)/5*3+(Z514-Y514)/4*2+(AA514-Z514)/3*1</f>
        <v>753.59043177600017</v>
      </c>
      <c r="AC514" s="490">
        <f t="shared" ref="AC514:AC515" si="373">AI514-AH514-AE514-AD514</f>
        <v>1064.5386100000001</v>
      </c>
      <c r="AD514" s="986"/>
      <c r="AE514" s="490"/>
      <c r="AF514" s="490">
        <f t="shared" ref="AF514:AF515" si="374">AC514-AB514</f>
        <v>310.94817822399989</v>
      </c>
      <c r="AG514" s="490"/>
      <c r="AH514" s="490">
        <v>-37.181669999999997</v>
      </c>
      <c r="AI514" s="490">
        <v>1027.3569400000001</v>
      </c>
      <c r="AJ514" s="1142"/>
      <c r="AK514" s="1170"/>
      <c r="AL514" s="2563">
        <f t="shared" si="348"/>
        <v>0</v>
      </c>
      <c r="AM514" s="1273"/>
    </row>
    <row r="515" spans="1:39" s="2527" customFormat="1" ht="30" x14ac:dyDescent="0.25">
      <c r="A515" s="362"/>
      <c r="B515" s="362">
        <v>1</v>
      </c>
      <c r="C515" s="461" t="s">
        <v>530</v>
      </c>
      <c r="D515" s="4"/>
      <c r="E515" s="4"/>
      <c r="F515" s="296">
        <v>421</v>
      </c>
      <c r="G515" s="320">
        <f t="shared" si="371"/>
        <v>350.83333333333337</v>
      </c>
      <c r="H515" s="320">
        <v>400</v>
      </c>
      <c r="I515" s="327">
        <f>H515/G515*100</f>
        <v>114.01425178147267</v>
      </c>
      <c r="J515" s="1754"/>
      <c r="K515" s="1754"/>
      <c r="L515" s="208"/>
      <c r="M515" s="208"/>
      <c r="N515" s="208"/>
      <c r="O515" s="208"/>
      <c r="P515" s="208"/>
      <c r="Q515" s="208"/>
      <c r="R515" s="490">
        <v>3660.7104435888004</v>
      </c>
      <c r="S515" s="490">
        <v>3660.7104435888004</v>
      </c>
      <c r="T515" s="490">
        <v>3660.7104435888004</v>
      </c>
      <c r="U515" s="490">
        <v>3660.7104435888004</v>
      </c>
      <c r="V515" s="490">
        <v>3660.7104435888004</v>
      </c>
      <c r="W515" s="490">
        <v>3660.7104435888004</v>
      </c>
      <c r="X515" s="490">
        <v>3660.7104435888004</v>
      </c>
      <c r="Y515" s="490">
        <v>3660.7104435888004</v>
      </c>
      <c r="Z515" s="490">
        <v>3660.7104435888004</v>
      </c>
      <c r="AA515" s="490">
        <v>3660.7104435888004</v>
      </c>
      <c r="AB515" s="2672">
        <f t="shared" si="372"/>
        <v>3050.5920363240007</v>
      </c>
      <c r="AC515" s="490">
        <f t="shared" si="373"/>
        <v>3470.3666400000006</v>
      </c>
      <c r="AD515" s="986"/>
      <c r="AE515" s="490"/>
      <c r="AF515" s="490">
        <f t="shared" si="374"/>
        <v>419.77460367599997</v>
      </c>
      <c r="AG515" s="490"/>
      <c r="AH515" s="490">
        <v>-49.432259999999999</v>
      </c>
      <c r="AI515" s="490">
        <v>3420.9343800000006</v>
      </c>
      <c r="AJ515" s="1142"/>
      <c r="AK515" s="1170"/>
      <c r="AL515" s="2563">
        <f t="shared" si="348"/>
        <v>0</v>
      </c>
      <c r="AM515" s="1273"/>
    </row>
    <row r="516" spans="1:39" s="2527" customFormat="1" ht="45" x14ac:dyDescent="0.25">
      <c r="A516" s="362"/>
      <c r="B516" s="362">
        <v>1</v>
      </c>
      <c r="C516" s="461" t="s">
        <v>286</v>
      </c>
      <c r="D516" s="4"/>
      <c r="E516" s="4"/>
      <c r="F516" s="727">
        <f>SUM(F517:F519)</f>
        <v>47100</v>
      </c>
      <c r="G516" s="727">
        <f t="shared" ref="G516:H516" si="375">SUM(G517:G519)</f>
        <v>39250</v>
      </c>
      <c r="H516" s="727">
        <f t="shared" si="375"/>
        <v>32719</v>
      </c>
      <c r="I516" s="327">
        <f>H516/G516*100</f>
        <v>83.360509554140123</v>
      </c>
      <c r="J516" s="1754"/>
      <c r="K516" s="1754"/>
      <c r="L516" s="208"/>
      <c r="M516" s="208"/>
      <c r="N516" s="208"/>
      <c r="O516" s="208"/>
      <c r="P516" s="208"/>
      <c r="Q516" s="208"/>
      <c r="R516" s="490">
        <f t="shared" ref="R516:AI516" si="376">SUM(R517:R519)</f>
        <v>139255.01122066798</v>
      </c>
      <c r="S516" s="490">
        <f t="shared" ref="S516:T516" si="377">SUM(S517:S519)</f>
        <v>139255.01122066798</v>
      </c>
      <c r="T516" s="490">
        <f t="shared" si="377"/>
        <v>139255.01122066798</v>
      </c>
      <c r="U516" s="490">
        <f t="shared" ref="U516:V516" si="378">SUM(U517:U519)</f>
        <v>139255.01122066798</v>
      </c>
      <c r="V516" s="490">
        <f t="shared" si="378"/>
        <v>139255.01122066798</v>
      </c>
      <c r="W516" s="490">
        <f t="shared" ref="W516:X516" si="379">SUM(W517:W519)</f>
        <v>139255.01122066798</v>
      </c>
      <c r="X516" s="490">
        <f t="shared" si="379"/>
        <v>139255.01122066798</v>
      </c>
      <c r="Y516" s="490">
        <f t="shared" ref="Y516:Z516" si="380">SUM(Y517:Y519)</f>
        <v>139255.01122066798</v>
      </c>
      <c r="Z516" s="490">
        <f t="shared" si="380"/>
        <v>139255.01122066798</v>
      </c>
      <c r="AA516" s="490">
        <f t="shared" ref="AA516" si="381">SUM(AA517:AA519)</f>
        <v>139255.01122066798</v>
      </c>
      <c r="AB516" s="2672">
        <f t="shared" si="376"/>
        <v>116045.84268388998</v>
      </c>
      <c r="AC516" s="490">
        <f t="shared" si="376"/>
        <v>99990.258549999999</v>
      </c>
      <c r="AD516" s="986">
        <f t="shared" si="376"/>
        <v>0</v>
      </c>
      <c r="AE516" s="490">
        <f t="shared" si="376"/>
        <v>0</v>
      </c>
      <c r="AF516" s="490">
        <f t="shared" si="376"/>
        <v>-16055.584133889977</v>
      </c>
      <c r="AG516" s="490">
        <f t="shared" si="376"/>
        <v>0</v>
      </c>
      <c r="AH516" s="490">
        <f t="shared" si="376"/>
        <v>-3.1240800000000002</v>
      </c>
      <c r="AI516" s="490">
        <f t="shared" si="376"/>
        <v>99987.134470000005</v>
      </c>
      <c r="AJ516" s="1142"/>
      <c r="AK516" s="1170"/>
      <c r="AL516" s="2563">
        <f t="shared" si="348"/>
        <v>0</v>
      </c>
      <c r="AM516" s="1273"/>
    </row>
    <row r="517" spans="1:39" s="2527" customFormat="1" ht="45" x14ac:dyDescent="0.25">
      <c r="A517" s="362"/>
      <c r="B517" s="362">
        <v>1</v>
      </c>
      <c r="C517" s="461" t="s">
        <v>531</v>
      </c>
      <c r="D517" s="4"/>
      <c r="E517" s="4"/>
      <c r="F517" s="296"/>
      <c r="G517" s="320"/>
      <c r="H517" s="320"/>
      <c r="I517" s="327"/>
      <c r="J517" s="1754"/>
      <c r="K517" s="1754"/>
      <c r="L517" s="208"/>
      <c r="M517" s="208"/>
      <c r="N517" s="208"/>
      <c r="O517" s="208"/>
      <c r="P517" s="208"/>
      <c r="Q517" s="208"/>
      <c r="R517" s="490"/>
      <c r="S517" s="490"/>
      <c r="T517" s="490"/>
      <c r="U517" s="490"/>
      <c r="V517" s="490"/>
      <c r="W517" s="490"/>
      <c r="X517" s="490"/>
      <c r="Y517" s="490"/>
      <c r="Z517" s="490"/>
      <c r="AA517" s="490"/>
      <c r="AB517" s="2672"/>
      <c r="AC517" s="490"/>
      <c r="AD517" s="986"/>
      <c r="AE517" s="490"/>
      <c r="AF517" s="490"/>
      <c r="AG517" s="490"/>
      <c r="AH517" s="490"/>
      <c r="AI517" s="490"/>
      <c r="AJ517" s="1142"/>
      <c r="AK517" s="1170"/>
      <c r="AL517" s="2563">
        <f t="shared" si="348"/>
        <v>0</v>
      </c>
      <c r="AM517" s="1273"/>
    </row>
    <row r="518" spans="1:39" s="2527" customFormat="1" ht="75" x14ac:dyDescent="0.25">
      <c r="A518" s="362"/>
      <c r="B518" s="362">
        <v>1</v>
      </c>
      <c r="C518" s="461" t="s">
        <v>532</v>
      </c>
      <c r="D518" s="4"/>
      <c r="E518" s="4"/>
      <c r="F518" s="750">
        <v>27000</v>
      </c>
      <c r="G518" s="320">
        <f>F518/12*$C$3</f>
        <v>22500</v>
      </c>
      <c r="H518" s="320">
        <v>21475</v>
      </c>
      <c r="I518" s="327">
        <f t="shared" ref="I518:I520" si="382">H518/G518*100</f>
        <v>95.444444444444443</v>
      </c>
      <c r="J518" s="1754"/>
      <c r="K518" s="1754"/>
      <c r="L518" s="208"/>
      <c r="M518" s="208"/>
      <c r="N518" s="208"/>
      <c r="O518" s="208"/>
      <c r="P518" s="208"/>
      <c r="Q518" s="208"/>
      <c r="R518" s="490">
        <v>103706.89472127598</v>
      </c>
      <c r="S518" s="490">
        <v>103706.89472127598</v>
      </c>
      <c r="T518" s="490">
        <v>103706.89472127598</v>
      </c>
      <c r="U518" s="490">
        <v>103706.89472127598</v>
      </c>
      <c r="V518" s="490">
        <v>103706.89472127598</v>
      </c>
      <c r="W518" s="490">
        <v>103706.89472127598</v>
      </c>
      <c r="X518" s="490">
        <v>103706.89472127598</v>
      </c>
      <c r="Y518" s="490">
        <v>103706.89472127598</v>
      </c>
      <c r="Z518" s="490">
        <v>103706.89472127598</v>
      </c>
      <c r="AA518" s="490">
        <v>103706.89472127598</v>
      </c>
      <c r="AB518" s="2672">
        <f t="shared" ref="AB518:AB520" si="383">R518/12*$C$3+(S518-R518)/11*9+(T518-S518)/10*8+(U518-T518)/9*7+(V518-U518)/8*6+(W518-V518)/7*5+(X518-W518)/6*4+(Y518-X518)/5*3+(Z518-Y518)/4*2+(AA518-Z518)/3*1</f>
        <v>86422.412267729975</v>
      </c>
      <c r="AC518" s="490">
        <f t="shared" ref="AC518:AC520" si="384">AI518-AH518-AE518-AD518</f>
        <v>80261.304050000006</v>
      </c>
      <c r="AD518" s="986"/>
      <c r="AE518" s="490"/>
      <c r="AF518" s="490">
        <f t="shared" ref="AF518:AF520" si="385">AC518-AB518</f>
        <v>-6161.1082177299686</v>
      </c>
      <c r="AG518" s="490"/>
      <c r="AH518" s="490">
        <v>-2.3445500000000004</v>
      </c>
      <c r="AI518" s="490">
        <v>80258.959500000012</v>
      </c>
      <c r="AJ518" s="1142"/>
      <c r="AK518" s="1170"/>
      <c r="AL518" s="2563">
        <f t="shared" si="348"/>
        <v>0</v>
      </c>
      <c r="AM518" s="1273"/>
    </row>
    <row r="519" spans="1:39" s="2527" customFormat="1" ht="60" x14ac:dyDescent="0.25">
      <c r="A519" s="362"/>
      <c r="B519" s="362">
        <v>1</v>
      </c>
      <c r="C519" s="461" t="s">
        <v>533</v>
      </c>
      <c r="D519" s="4"/>
      <c r="E519" s="4"/>
      <c r="F519" s="296">
        <v>20100</v>
      </c>
      <c r="G519" s="320">
        <f>F519/12*$C$3</f>
        <v>16750</v>
      </c>
      <c r="H519" s="320">
        <v>11244</v>
      </c>
      <c r="I519" s="327">
        <f t="shared" si="382"/>
        <v>67.12835820895522</v>
      </c>
      <c r="J519" s="1754"/>
      <c r="K519" s="1754"/>
      <c r="L519" s="208"/>
      <c r="M519" s="208"/>
      <c r="N519" s="208"/>
      <c r="O519" s="208"/>
      <c r="P519" s="208"/>
      <c r="Q519" s="208"/>
      <c r="R519" s="490">
        <v>35548.116499392003</v>
      </c>
      <c r="S519" s="490">
        <v>35548.116499392003</v>
      </c>
      <c r="T519" s="490">
        <v>35548.116499392003</v>
      </c>
      <c r="U519" s="490">
        <v>35548.116499392003</v>
      </c>
      <c r="V519" s="490">
        <v>35548.116499392003</v>
      </c>
      <c r="W519" s="490">
        <v>35548.116499392003</v>
      </c>
      <c r="X519" s="490">
        <v>35548.116499392003</v>
      </c>
      <c r="Y519" s="490">
        <v>35548.116499392003</v>
      </c>
      <c r="Z519" s="490">
        <v>35548.116499392003</v>
      </c>
      <c r="AA519" s="490">
        <v>35548.116499392003</v>
      </c>
      <c r="AB519" s="2672">
        <f t="shared" si="383"/>
        <v>29623.430416160005</v>
      </c>
      <c r="AC519" s="490">
        <f t="shared" si="384"/>
        <v>19728.954499999996</v>
      </c>
      <c r="AD519" s="986"/>
      <c r="AE519" s="490"/>
      <c r="AF519" s="490">
        <f t="shared" si="385"/>
        <v>-9894.4759161600086</v>
      </c>
      <c r="AG519" s="490"/>
      <c r="AH519" s="490">
        <v>-0.77952999999999995</v>
      </c>
      <c r="AI519" s="490">
        <v>19728.174969999996</v>
      </c>
      <c r="AJ519" s="1142"/>
      <c r="AK519" s="1170"/>
      <c r="AL519" s="2563">
        <f t="shared" si="348"/>
        <v>0</v>
      </c>
      <c r="AM519" s="1273"/>
    </row>
    <row r="520" spans="1:39" s="2527" customFormat="1" ht="29.25" x14ac:dyDescent="0.25">
      <c r="A520" s="362"/>
      <c r="B520" s="362">
        <v>1</v>
      </c>
      <c r="C520" s="706" t="s">
        <v>327</v>
      </c>
      <c r="D520" s="706"/>
      <c r="E520" s="706"/>
      <c r="F520" s="727">
        <f>F521+F522+F526+F527+F529*10</f>
        <v>500</v>
      </c>
      <c r="G520" s="939">
        <f t="shared" ref="G520:H520" si="386">G521+G522+G526+G527+G529*10</f>
        <v>333.33333333333326</v>
      </c>
      <c r="H520" s="939">
        <f t="shared" si="386"/>
        <v>140</v>
      </c>
      <c r="I520" s="707">
        <f t="shared" si="382"/>
        <v>42.000000000000007</v>
      </c>
      <c r="J520" s="1754"/>
      <c r="K520" s="1754"/>
      <c r="L520" s="208"/>
      <c r="M520" s="208"/>
      <c r="N520" s="208"/>
      <c r="O520" s="208"/>
      <c r="P520" s="208"/>
      <c r="Q520" s="208"/>
      <c r="R520" s="2577">
        <v>1498.9440000000075</v>
      </c>
      <c r="S520" s="2577">
        <v>1498.9440000000075</v>
      </c>
      <c r="T520" s="2577">
        <v>1498.9440000000075</v>
      </c>
      <c r="U520" s="2577">
        <v>1498.9440000000075</v>
      </c>
      <c r="V520" s="2577">
        <v>1498.9440000000075</v>
      </c>
      <c r="W520" s="2577">
        <v>1498.9440000000075</v>
      </c>
      <c r="X520" s="2577">
        <v>1498.9440000000075</v>
      </c>
      <c r="Y520" s="2577">
        <v>1498.9440000000075</v>
      </c>
      <c r="Z520" s="2577">
        <v>1498.94400000001</v>
      </c>
      <c r="AA520" s="2577">
        <v>1498.94400000001</v>
      </c>
      <c r="AB520" s="2927">
        <f t="shared" si="383"/>
        <v>1249.1200000000076</v>
      </c>
      <c r="AC520" s="2577">
        <f t="shared" si="384"/>
        <v>1937.6328699999999</v>
      </c>
      <c r="AD520" s="2928"/>
      <c r="AE520" s="2577"/>
      <c r="AF520" s="2577">
        <f t="shared" si="385"/>
        <v>688.51286999999229</v>
      </c>
      <c r="AG520" s="2577">
        <v>-1.2944599999999999</v>
      </c>
      <c r="AH520" s="2577">
        <v>0</v>
      </c>
      <c r="AI520" s="2577">
        <v>1937.6328699999999</v>
      </c>
      <c r="AJ520" s="1142"/>
      <c r="AK520" s="1170"/>
      <c r="AL520" s="2563">
        <f t="shared" si="348"/>
        <v>0</v>
      </c>
      <c r="AM520" s="1273"/>
    </row>
    <row r="521" spans="1:39" s="2527" customFormat="1" ht="30" x14ac:dyDescent="0.25">
      <c r="A521" s="362"/>
      <c r="B521" s="362">
        <v>1</v>
      </c>
      <c r="C521" s="718" t="s">
        <v>318</v>
      </c>
      <c r="D521" s="4"/>
      <c r="E521" s="4"/>
      <c r="F521" s="296"/>
      <c r="G521" s="320"/>
      <c r="H521" s="320"/>
      <c r="I521" s="327"/>
      <c r="J521" s="1754"/>
      <c r="K521" s="1754"/>
      <c r="L521" s="208"/>
      <c r="M521" s="208"/>
      <c r="N521" s="208"/>
      <c r="O521" s="208"/>
      <c r="P521" s="208"/>
      <c r="Q521" s="208"/>
      <c r="R521" s="490"/>
      <c r="S521" s="490"/>
      <c r="T521" s="490"/>
      <c r="U521" s="490"/>
      <c r="V521" s="490"/>
      <c r="W521" s="490"/>
      <c r="X521" s="490"/>
      <c r="Y521" s="490"/>
      <c r="Z521" s="490"/>
      <c r="AA521" s="490"/>
      <c r="AB521" s="2672"/>
      <c r="AC521" s="490"/>
      <c r="AD521" s="986"/>
      <c r="AE521" s="490"/>
      <c r="AF521" s="490"/>
      <c r="AG521" s="490"/>
      <c r="AH521" s="490"/>
      <c r="AI521" s="490"/>
      <c r="AJ521" s="1142"/>
      <c r="AK521" s="1170"/>
      <c r="AL521" s="2563">
        <f t="shared" si="348"/>
        <v>0</v>
      </c>
      <c r="AM521" s="1273"/>
    </row>
    <row r="522" spans="1:39" s="2527" customFormat="1" ht="30" x14ac:dyDescent="0.25">
      <c r="A522" s="362"/>
      <c r="B522" s="362">
        <v>1</v>
      </c>
      <c r="C522" s="4" t="s">
        <v>506</v>
      </c>
      <c r="D522" s="4"/>
      <c r="E522" s="4"/>
      <c r="F522" s="296"/>
      <c r="G522" s="320"/>
      <c r="H522" s="320"/>
      <c r="I522" s="327"/>
      <c r="J522" s="1754"/>
      <c r="K522" s="1754"/>
      <c r="L522" s="208"/>
      <c r="M522" s="208"/>
      <c r="N522" s="208"/>
      <c r="O522" s="208"/>
      <c r="P522" s="208"/>
      <c r="Q522" s="208"/>
      <c r="R522" s="490"/>
      <c r="S522" s="490"/>
      <c r="T522" s="490"/>
      <c r="U522" s="490"/>
      <c r="V522" s="490"/>
      <c r="W522" s="490"/>
      <c r="X522" s="490"/>
      <c r="Y522" s="490"/>
      <c r="Z522" s="490"/>
      <c r="AA522" s="490"/>
      <c r="AB522" s="2672"/>
      <c r="AC522" s="490"/>
      <c r="AD522" s="986"/>
      <c r="AE522" s="490"/>
      <c r="AF522" s="490"/>
      <c r="AG522" s="490"/>
      <c r="AH522" s="490"/>
      <c r="AI522" s="490"/>
      <c r="AJ522" s="1142"/>
      <c r="AK522" s="1170"/>
      <c r="AL522" s="2563">
        <f t="shared" si="348"/>
        <v>0</v>
      </c>
      <c r="AM522" s="1273"/>
    </row>
    <row r="523" spans="1:39" s="2527" customFormat="1" x14ac:dyDescent="0.25">
      <c r="A523" s="362"/>
      <c r="B523" s="362">
        <v>1</v>
      </c>
      <c r="C523" s="4" t="s">
        <v>507</v>
      </c>
      <c r="D523" s="4"/>
      <c r="E523" s="4"/>
      <c r="F523" s="711"/>
      <c r="G523" s="320"/>
      <c r="H523" s="320"/>
      <c r="I523" s="327"/>
      <c r="J523" s="1754"/>
      <c r="K523" s="1754"/>
      <c r="L523" s="208"/>
      <c r="M523" s="208"/>
      <c r="N523" s="208"/>
      <c r="O523" s="208"/>
      <c r="P523" s="208"/>
      <c r="Q523" s="208"/>
      <c r="R523" s="490"/>
      <c r="S523" s="490"/>
      <c r="T523" s="490"/>
      <c r="U523" s="490"/>
      <c r="V523" s="490"/>
      <c r="W523" s="490"/>
      <c r="X523" s="490"/>
      <c r="Y523" s="490"/>
      <c r="Z523" s="490"/>
      <c r="AA523" s="490"/>
      <c r="AB523" s="2672"/>
      <c r="AC523" s="490"/>
      <c r="AD523" s="986"/>
      <c r="AE523" s="490"/>
      <c r="AF523" s="490"/>
      <c r="AG523" s="490"/>
      <c r="AH523" s="490"/>
      <c r="AI523" s="490"/>
      <c r="AJ523" s="1142"/>
      <c r="AK523" s="1170"/>
      <c r="AL523" s="2563">
        <f t="shared" si="348"/>
        <v>0</v>
      </c>
      <c r="AM523" s="1273"/>
    </row>
    <row r="524" spans="1:39" s="2527" customFormat="1" ht="30" x14ac:dyDescent="0.25">
      <c r="A524" s="362"/>
      <c r="B524" s="362">
        <v>1</v>
      </c>
      <c r="C524" s="4" t="s">
        <v>508</v>
      </c>
      <c r="D524" s="4"/>
      <c r="E524" s="4"/>
      <c r="F524" s="750"/>
      <c r="G524" s="320"/>
      <c r="H524" s="320"/>
      <c r="I524" s="327"/>
      <c r="J524" s="1754"/>
      <c r="K524" s="1754"/>
      <c r="L524" s="208"/>
      <c r="M524" s="208"/>
      <c r="N524" s="208"/>
      <c r="O524" s="208"/>
      <c r="P524" s="208"/>
      <c r="Q524" s="208"/>
      <c r="R524" s="490"/>
      <c r="S524" s="490"/>
      <c r="T524" s="490"/>
      <c r="U524" s="490"/>
      <c r="V524" s="490"/>
      <c r="W524" s="490"/>
      <c r="X524" s="490"/>
      <c r="Y524" s="490"/>
      <c r="Z524" s="490"/>
      <c r="AA524" s="490"/>
      <c r="AB524" s="2672"/>
      <c r="AC524" s="490"/>
      <c r="AD524" s="986"/>
      <c r="AE524" s="490"/>
      <c r="AF524" s="490"/>
      <c r="AG524" s="490"/>
      <c r="AH524" s="490"/>
      <c r="AI524" s="490"/>
      <c r="AJ524" s="1142"/>
      <c r="AK524" s="1170"/>
      <c r="AL524" s="2563">
        <f t="shared" si="348"/>
        <v>0</v>
      </c>
      <c r="AM524" s="1273"/>
    </row>
    <row r="525" spans="1:39" s="2527" customFormat="1" ht="60" x14ac:dyDescent="0.25">
      <c r="A525" s="362">
        <v>1</v>
      </c>
      <c r="B525" s="362">
        <v>1</v>
      </c>
      <c r="C525" s="4" t="s">
        <v>509</v>
      </c>
      <c r="D525" s="4"/>
      <c r="E525" s="4"/>
      <c r="F525" s="750"/>
      <c r="G525" s="210"/>
      <c r="H525" s="320"/>
      <c r="I525" s="327"/>
      <c r="J525" s="1754"/>
      <c r="K525" s="1754"/>
      <c r="L525" s="208"/>
      <c r="M525" s="208"/>
      <c r="N525" s="208"/>
      <c r="O525" s="208"/>
      <c r="P525" s="208"/>
      <c r="Q525" s="208"/>
      <c r="R525" s="490"/>
      <c r="S525" s="490"/>
      <c r="T525" s="490"/>
      <c r="U525" s="490"/>
      <c r="V525" s="490"/>
      <c r="W525" s="490"/>
      <c r="X525" s="490"/>
      <c r="Y525" s="490"/>
      <c r="Z525" s="490"/>
      <c r="AA525" s="490"/>
      <c r="AB525" s="2672"/>
      <c r="AC525" s="490"/>
      <c r="AD525" s="986"/>
      <c r="AE525" s="490"/>
      <c r="AF525" s="490"/>
      <c r="AG525" s="490"/>
      <c r="AH525" s="490"/>
      <c r="AI525" s="490"/>
      <c r="AJ525" s="1142"/>
      <c r="AK525" s="1170"/>
      <c r="AL525" s="2563">
        <f t="shared" si="348"/>
        <v>0</v>
      </c>
      <c r="AM525" s="1273"/>
    </row>
    <row r="526" spans="1:39" s="2527" customFormat="1" ht="60" x14ac:dyDescent="0.25">
      <c r="A526" s="362">
        <v>1</v>
      </c>
      <c r="B526" s="362">
        <v>1</v>
      </c>
      <c r="C526" s="719" t="s">
        <v>510</v>
      </c>
      <c r="D526" s="4"/>
      <c r="E526" s="4"/>
      <c r="F526" s="750"/>
      <c r="G526" s="210"/>
      <c r="H526" s="320"/>
      <c r="I526" s="327"/>
      <c r="J526" s="1754"/>
      <c r="K526" s="1754"/>
      <c r="L526" s="208"/>
      <c r="M526" s="208"/>
      <c r="N526" s="208"/>
      <c r="O526" s="208"/>
      <c r="P526" s="208"/>
      <c r="Q526" s="208"/>
      <c r="R526" s="490"/>
      <c r="S526" s="490"/>
      <c r="T526" s="490"/>
      <c r="U526" s="490"/>
      <c r="V526" s="490"/>
      <c r="W526" s="490"/>
      <c r="X526" s="490"/>
      <c r="Y526" s="490"/>
      <c r="Z526" s="490"/>
      <c r="AA526" s="490"/>
      <c r="AB526" s="2672"/>
      <c r="AC526" s="490"/>
      <c r="AD526" s="986"/>
      <c r="AE526" s="490"/>
      <c r="AF526" s="490"/>
      <c r="AG526" s="490"/>
      <c r="AH526" s="490"/>
      <c r="AI526" s="490"/>
      <c r="AJ526" s="1142"/>
      <c r="AK526" s="1170"/>
      <c r="AL526" s="2563">
        <f t="shared" si="348"/>
        <v>0</v>
      </c>
      <c r="AM526" s="1273"/>
    </row>
    <row r="527" spans="1:39" s="2527" customFormat="1" ht="45" x14ac:dyDescent="0.25">
      <c r="A527" s="362"/>
      <c r="B527" s="362"/>
      <c r="C527" s="719" t="s">
        <v>511</v>
      </c>
      <c r="D527" s="4"/>
      <c r="E527" s="4"/>
      <c r="F527" s="729"/>
      <c r="G527" s="210"/>
      <c r="H527" s="320"/>
      <c r="I527" s="327"/>
      <c r="J527" s="1754"/>
      <c r="K527" s="1754"/>
      <c r="L527" s="208"/>
      <c r="M527" s="208"/>
      <c r="N527" s="208"/>
      <c r="O527" s="208"/>
      <c r="P527" s="208"/>
      <c r="Q527" s="208"/>
      <c r="R527" s="490"/>
      <c r="S527" s="490"/>
      <c r="T527" s="490"/>
      <c r="U527" s="490"/>
      <c r="V527" s="490"/>
      <c r="W527" s="490"/>
      <c r="X527" s="490"/>
      <c r="Y527" s="490"/>
      <c r="Z527" s="490"/>
      <c r="AA527" s="490"/>
      <c r="AB527" s="2672"/>
      <c r="AC527" s="490"/>
      <c r="AD527" s="986"/>
      <c r="AE527" s="490"/>
      <c r="AF527" s="490"/>
      <c r="AG527" s="490"/>
      <c r="AH527" s="490"/>
      <c r="AI527" s="490"/>
      <c r="AJ527" s="1142"/>
      <c r="AK527" s="1170"/>
      <c r="AL527" s="2563">
        <f t="shared" si="348"/>
        <v>0</v>
      </c>
      <c r="AM527" s="1273"/>
    </row>
    <row r="528" spans="1:39" s="2527" customFormat="1" ht="105" x14ac:dyDescent="0.25">
      <c r="A528" s="362"/>
      <c r="B528" s="362"/>
      <c r="C528" s="719" t="s">
        <v>512</v>
      </c>
      <c r="D528" s="4"/>
      <c r="E528" s="4"/>
      <c r="F528" s="296"/>
      <c r="G528" s="210"/>
      <c r="H528" s="320"/>
      <c r="I528" s="327"/>
      <c r="J528" s="1754"/>
      <c r="K528" s="1754"/>
      <c r="L528" s="208"/>
      <c r="M528" s="208"/>
      <c r="N528" s="208"/>
      <c r="O528" s="208"/>
      <c r="P528" s="208"/>
      <c r="Q528" s="208"/>
      <c r="R528" s="490"/>
      <c r="S528" s="490"/>
      <c r="T528" s="490"/>
      <c r="U528" s="490"/>
      <c r="V528" s="490"/>
      <c r="W528" s="490"/>
      <c r="X528" s="490"/>
      <c r="Y528" s="490"/>
      <c r="Z528" s="490"/>
      <c r="AA528" s="490"/>
      <c r="AB528" s="2672"/>
      <c r="AC528" s="490"/>
      <c r="AD528" s="986"/>
      <c r="AE528" s="490"/>
      <c r="AF528" s="490"/>
      <c r="AG528" s="490"/>
      <c r="AH528" s="490"/>
      <c r="AI528" s="490"/>
      <c r="AJ528" s="1142"/>
      <c r="AK528" s="1170"/>
      <c r="AL528" s="2563">
        <f t="shared" si="348"/>
        <v>0</v>
      </c>
      <c r="AM528" s="1273"/>
    </row>
    <row r="529" spans="1:39" s="2527" customFormat="1" ht="42.75" x14ac:dyDescent="0.25">
      <c r="A529" s="362"/>
      <c r="B529" s="362"/>
      <c r="C529" s="1274" t="s">
        <v>588</v>
      </c>
      <c r="D529" s="706"/>
      <c r="E529" s="706"/>
      <c r="F529" s="727">
        <f>F530</f>
        <v>50</v>
      </c>
      <c r="G529" s="709">
        <f t="shared" ref="G529:H529" si="387">G530</f>
        <v>33.333333333333329</v>
      </c>
      <c r="H529" s="939">
        <f t="shared" si="387"/>
        <v>14</v>
      </c>
      <c r="I529" s="707">
        <f t="shared" ref="I529:I530" si="388">H529/G529*100</f>
        <v>42.000000000000007</v>
      </c>
      <c r="J529" s="1754"/>
      <c r="K529" s="1754"/>
      <c r="L529" s="208"/>
      <c r="M529" s="208"/>
      <c r="N529" s="208"/>
      <c r="O529" s="208"/>
      <c r="P529" s="208"/>
      <c r="Q529" s="208"/>
      <c r="R529" s="490"/>
      <c r="S529" s="490"/>
      <c r="T529" s="490"/>
      <c r="U529" s="490">
        <v>149.5635</v>
      </c>
      <c r="V529" s="490">
        <v>149.5635</v>
      </c>
      <c r="W529" s="490">
        <v>149.5635</v>
      </c>
      <c r="X529" s="490">
        <v>149.5635</v>
      </c>
      <c r="Y529" s="490">
        <v>149.5635</v>
      </c>
      <c r="Z529" s="490">
        <v>149.5635</v>
      </c>
      <c r="AA529" s="490">
        <v>149.5635</v>
      </c>
      <c r="AB529" s="2672">
        <f>R529/12*$C$3+(S529-R529)/11*9+(T529-S529)/10*8+(U529-T529)/9*7+(V529-U529)/8*6+(W529-V529)/7*5+(X529-W529)/6*4+(Y529-X529)/5*3+(Z529-Y529)/4*2+(AA529-Z529)/3*1</f>
        <v>116.32716666666667</v>
      </c>
      <c r="AC529" s="490">
        <f t="shared" ref="AC529" si="389">AI529-AH529-AE529-AD529</f>
        <v>41.877780000000001</v>
      </c>
      <c r="AD529" s="986"/>
      <c r="AE529" s="490"/>
      <c r="AF529" s="490">
        <f t="shared" ref="AF529" si="390">AC529-AB529</f>
        <v>-74.449386666666669</v>
      </c>
      <c r="AG529" s="490"/>
      <c r="AH529" s="490">
        <v>0</v>
      </c>
      <c r="AI529" s="490">
        <v>41.877780000000001</v>
      </c>
      <c r="AJ529" s="1142"/>
      <c r="AK529" s="1170"/>
      <c r="AL529" s="2563">
        <f t="shared" si="348"/>
        <v>0</v>
      </c>
      <c r="AM529" s="1273"/>
    </row>
    <row r="530" spans="1:39" s="2527" customFormat="1" ht="30" x14ac:dyDescent="0.25">
      <c r="A530" s="362"/>
      <c r="B530" s="362"/>
      <c r="C530" s="719" t="s">
        <v>591</v>
      </c>
      <c r="D530" s="4"/>
      <c r="E530" s="4"/>
      <c r="F530" s="296">
        <v>50</v>
      </c>
      <c r="G530" s="3634">
        <f>F530/9*6</f>
        <v>33.333333333333329</v>
      </c>
      <c r="H530" s="320">
        <v>14</v>
      </c>
      <c r="I530" s="327">
        <f t="shared" si="388"/>
        <v>42.000000000000007</v>
      </c>
      <c r="J530" s="1754"/>
      <c r="K530" s="1754"/>
      <c r="L530" s="208"/>
      <c r="M530" s="208"/>
      <c r="N530" s="208"/>
      <c r="O530" s="208"/>
      <c r="P530" s="208"/>
      <c r="Q530" s="208"/>
      <c r="R530" s="490"/>
      <c r="S530" s="490"/>
      <c r="T530" s="490"/>
      <c r="U530" s="490"/>
      <c r="V530" s="490"/>
      <c r="W530" s="490"/>
      <c r="X530" s="490"/>
      <c r="Y530" s="490"/>
      <c r="Z530" s="490"/>
      <c r="AA530" s="490"/>
      <c r="AB530" s="2672"/>
      <c r="AC530" s="490"/>
      <c r="AD530" s="986"/>
      <c r="AE530" s="490"/>
      <c r="AF530" s="490"/>
      <c r="AG530" s="490"/>
      <c r="AH530" s="490"/>
      <c r="AI530" s="490"/>
      <c r="AJ530" s="1142"/>
      <c r="AK530" s="1170"/>
      <c r="AL530" s="2563">
        <f t="shared" si="348"/>
        <v>0</v>
      </c>
      <c r="AM530" s="1273"/>
    </row>
    <row r="531" spans="1:39" s="2527" customFormat="1" ht="29.25" x14ac:dyDescent="0.25">
      <c r="A531" s="362">
        <v>1</v>
      </c>
      <c r="B531" s="362">
        <v>1</v>
      </c>
      <c r="C531" s="706" t="s">
        <v>328</v>
      </c>
      <c r="D531" s="4"/>
      <c r="E531" s="4"/>
      <c r="F531" s="366">
        <f>F532</f>
        <v>600</v>
      </c>
      <c r="G531" s="210">
        <f>G532</f>
        <v>500</v>
      </c>
      <c r="H531" s="320">
        <f>H532</f>
        <v>777</v>
      </c>
      <c r="I531" s="327">
        <f>H531/G531*100</f>
        <v>155.4</v>
      </c>
      <c r="J531" s="1754"/>
      <c r="K531" s="1754"/>
      <c r="L531" s="208"/>
      <c r="M531" s="208"/>
      <c r="N531" s="208"/>
      <c r="O531" s="208"/>
      <c r="P531" s="208"/>
      <c r="Q531" s="208"/>
      <c r="R531" s="490"/>
      <c r="S531" s="490"/>
      <c r="T531" s="490"/>
      <c r="U531" s="490"/>
      <c r="V531" s="490"/>
      <c r="W531" s="490"/>
      <c r="X531" s="490"/>
      <c r="Y531" s="490"/>
      <c r="Z531" s="490"/>
      <c r="AA531" s="490"/>
      <c r="AB531" s="2672"/>
      <c r="AC531" s="490"/>
      <c r="AD531" s="986"/>
      <c r="AE531" s="490"/>
      <c r="AF531" s="490"/>
      <c r="AG531" s="490"/>
      <c r="AH531" s="490"/>
      <c r="AI531" s="490"/>
      <c r="AJ531" s="1142"/>
      <c r="AK531" s="1170"/>
      <c r="AL531" s="2563">
        <f t="shared" si="348"/>
        <v>0</v>
      </c>
      <c r="AM531" s="1273"/>
    </row>
    <row r="532" spans="1:39" s="2527" customFormat="1" x14ac:dyDescent="0.25">
      <c r="A532" s="362">
        <v>1</v>
      </c>
      <c r="B532" s="362">
        <v>1</v>
      </c>
      <c r="C532" s="706" t="s">
        <v>343</v>
      </c>
      <c r="D532" s="702"/>
      <c r="E532" s="4"/>
      <c r="F532" s="366">
        <v>600</v>
      </c>
      <c r="G532" s="210">
        <f>F532/12*$C$3</f>
        <v>500</v>
      </c>
      <c r="H532" s="320">
        <v>777</v>
      </c>
      <c r="I532" s="327">
        <f>H532/G532*100</f>
        <v>155.4</v>
      </c>
      <c r="J532" s="1754"/>
      <c r="K532" s="1754"/>
      <c r="L532" s="208"/>
      <c r="M532" s="208"/>
      <c r="N532" s="208"/>
      <c r="O532" s="208"/>
      <c r="P532" s="208"/>
      <c r="Q532" s="208"/>
      <c r="R532" s="490"/>
      <c r="S532" s="490"/>
      <c r="T532" s="490"/>
      <c r="U532" s="490"/>
      <c r="V532" s="490"/>
      <c r="W532" s="490"/>
      <c r="X532" s="490"/>
      <c r="Y532" s="490"/>
      <c r="Z532" s="490"/>
      <c r="AA532" s="490"/>
      <c r="AB532" s="2672"/>
      <c r="AC532" s="490"/>
      <c r="AD532" s="986"/>
      <c r="AE532" s="490"/>
      <c r="AF532" s="490"/>
      <c r="AG532" s="490"/>
      <c r="AH532" s="490"/>
      <c r="AI532" s="490"/>
      <c r="AJ532" s="1142"/>
      <c r="AK532" s="1170"/>
      <c r="AL532" s="2563">
        <f t="shared" si="348"/>
        <v>0</v>
      </c>
      <c r="AM532" s="1273"/>
    </row>
    <row r="533" spans="1:39" s="2527" customFormat="1" x14ac:dyDescent="0.25">
      <c r="A533" s="362">
        <v>1</v>
      </c>
      <c r="B533" s="362">
        <v>1</v>
      </c>
      <c r="C533" s="4" t="s">
        <v>344</v>
      </c>
      <c r="D533" s="720"/>
      <c r="E533" s="4"/>
      <c r="F533" s="366"/>
      <c r="G533" s="210"/>
      <c r="H533" s="320"/>
      <c r="I533" s="327"/>
      <c r="J533" s="1754"/>
      <c r="K533" s="1754"/>
      <c r="L533" s="208"/>
      <c r="M533" s="208"/>
      <c r="N533" s="208"/>
      <c r="O533" s="208"/>
      <c r="P533" s="208"/>
      <c r="Q533" s="208"/>
      <c r="R533" s="490"/>
      <c r="S533" s="490"/>
      <c r="T533" s="490"/>
      <c r="U533" s="490"/>
      <c r="V533" s="490"/>
      <c r="W533" s="490"/>
      <c r="X533" s="490"/>
      <c r="Y533" s="490"/>
      <c r="Z533" s="490"/>
      <c r="AA533" s="490"/>
      <c r="AB533" s="2672"/>
      <c r="AC533" s="490"/>
      <c r="AD533" s="986"/>
      <c r="AE533" s="490"/>
      <c r="AF533" s="490"/>
      <c r="AG533" s="490"/>
      <c r="AH533" s="490"/>
      <c r="AI533" s="490"/>
      <c r="AJ533" s="1142"/>
      <c r="AK533" s="1170"/>
      <c r="AL533" s="2563">
        <f t="shared" si="348"/>
        <v>0</v>
      </c>
      <c r="AM533" s="1273"/>
    </row>
    <row r="534" spans="1:39" s="2527" customFormat="1" x14ac:dyDescent="0.25">
      <c r="A534" s="362">
        <v>1</v>
      </c>
      <c r="B534" s="362">
        <v>1</v>
      </c>
      <c r="C534" s="720" t="s">
        <v>345</v>
      </c>
      <c r="D534" s="1491"/>
      <c r="E534" s="706"/>
      <c r="F534" s="394"/>
      <c r="G534" s="939"/>
      <c r="H534" s="939"/>
      <c r="I534" s="327"/>
      <c r="J534" s="1754"/>
      <c r="K534" s="1754"/>
      <c r="L534" s="208"/>
      <c r="M534" s="208"/>
      <c r="N534" s="208"/>
      <c r="O534" s="208"/>
      <c r="P534" s="208"/>
      <c r="Q534" s="208"/>
      <c r="R534" s="2593"/>
      <c r="S534" s="2593"/>
      <c r="T534" s="2593"/>
      <c r="U534" s="2593"/>
      <c r="V534" s="2593"/>
      <c r="W534" s="2593"/>
      <c r="X534" s="2593"/>
      <c r="Y534" s="2593"/>
      <c r="Z534" s="2593"/>
      <c r="AA534" s="2593"/>
      <c r="AB534" s="2673">
        <f>R534/12*$C$3</f>
        <v>0</v>
      </c>
      <c r="AC534" s="2593">
        <f>AI534-AH534</f>
        <v>0</v>
      </c>
      <c r="AD534" s="2664"/>
      <c r="AE534" s="2593"/>
      <c r="AF534" s="2593">
        <f>AC534-AB534</f>
        <v>0</v>
      </c>
      <c r="AG534" s="2593"/>
      <c r="AH534" s="2593"/>
      <c r="AI534" s="2593"/>
      <c r="AJ534" s="1146"/>
      <c r="AK534" s="2308"/>
      <c r="AL534" s="2563">
        <f t="shared" si="348"/>
        <v>0</v>
      </c>
      <c r="AM534" s="1273"/>
    </row>
    <row r="535" spans="1:39" s="2527" customFormat="1" ht="29.25" x14ac:dyDescent="0.25">
      <c r="A535" s="362">
        <v>1</v>
      </c>
      <c r="B535" s="362">
        <v>1</v>
      </c>
      <c r="C535" s="706" t="s">
        <v>321</v>
      </c>
      <c r="D535" s="717"/>
      <c r="E535" s="4"/>
      <c r="F535" s="366">
        <v>16650</v>
      </c>
      <c r="G535" s="210">
        <f>F535/12*$C$3</f>
        <v>13875</v>
      </c>
      <c r="H535" s="320">
        <v>14390</v>
      </c>
      <c r="I535" s="327">
        <f>H535/G535*100</f>
        <v>103.71171171171171</v>
      </c>
      <c r="J535" s="1754"/>
      <c r="K535" s="1754"/>
      <c r="L535" s="208"/>
      <c r="M535" s="208"/>
      <c r="N535" s="208"/>
      <c r="O535" s="208"/>
      <c r="P535" s="208"/>
      <c r="Q535" s="208"/>
      <c r="R535" s="490"/>
      <c r="S535" s="490"/>
      <c r="T535" s="490"/>
      <c r="U535" s="490"/>
      <c r="V535" s="490"/>
      <c r="W535" s="490"/>
      <c r="X535" s="490"/>
      <c r="Y535" s="490"/>
      <c r="Z535" s="490"/>
      <c r="AA535" s="490"/>
      <c r="AB535" s="2672"/>
      <c r="AC535" s="490"/>
      <c r="AD535" s="986"/>
      <c r="AE535" s="490"/>
      <c r="AF535" s="490"/>
      <c r="AG535" s="490"/>
      <c r="AH535" s="490"/>
      <c r="AI535" s="490"/>
      <c r="AJ535" s="1142"/>
      <c r="AK535" s="1170"/>
      <c r="AL535" s="2563">
        <f t="shared" si="348"/>
        <v>0</v>
      </c>
      <c r="AM535" s="1273"/>
    </row>
    <row r="536" spans="1:39" s="2527" customFormat="1" ht="30" x14ac:dyDescent="0.25">
      <c r="A536" s="362">
        <v>1</v>
      </c>
      <c r="B536" s="362">
        <v>1</v>
      </c>
      <c r="C536" s="702" t="s">
        <v>197</v>
      </c>
      <c r="D536" s="4"/>
      <c r="E536" s="4"/>
      <c r="F536" s="366">
        <v>4800</v>
      </c>
      <c r="G536" s="320">
        <f>F536/12*$C$3</f>
        <v>4000</v>
      </c>
      <c r="H536" s="320">
        <v>4041</v>
      </c>
      <c r="I536" s="327">
        <f>H536/G536*100</f>
        <v>101.02500000000001</v>
      </c>
      <c r="J536" s="1754"/>
      <c r="K536" s="1754"/>
      <c r="L536" s="208"/>
      <c r="M536" s="208"/>
      <c r="N536" s="208"/>
      <c r="O536" s="208"/>
      <c r="P536" s="208"/>
      <c r="Q536" s="208"/>
      <c r="R536" s="490"/>
      <c r="S536" s="490"/>
      <c r="T536" s="490"/>
      <c r="U536" s="490"/>
      <c r="V536" s="490"/>
      <c r="W536" s="490"/>
      <c r="X536" s="490"/>
      <c r="Y536" s="490"/>
      <c r="Z536" s="490"/>
      <c r="AA536" s="490"/>
      <c r="AB536" s="2672"/>
      <c r="AC536" s="490"/>
      <c r="AD536" s="986"/>
      <c r="AE536" s="490"/>
      <c r="AF536" s="490"/>
      <c r="AG536" s="490"/>
      <c r="AH536" s="490"/>
      <c r="AI536" s="490"/>
      <c r="AJ536" s="1142"/>
      <c r="AK536" s="1170"/>
      <c r="AL536" s="2563">
        <f t="shared" si="348"/>
        <v>0</v>
      </c>
      <c r="AM536" s="1273"/>
    </row>
    <row r="537" spans="1:39" s="2527" customFormat="1" ht="72" x14ac:dyDescent="0.25">
      <c r="A537" s="362">
        <v>1</v>
      </c>
      <c r="B537" s="362">
        <v>1</v>
      </c>
      <c r="C537" s="706" t="s">
        <v>322</v>
      </c>
      <c r="D537" s="4"/>
      <c r="E537" s="4"/>
      <c r="F537" s="366">
        <v>1100</v>
      </c>
      <c r="G537" s="210">
        <f>F537/12*$C$3</f>
        <v>916.66666666666674</v>
      </c>
      <c r="H537" s="320">
        <v>1015</v>
      </c>
      <c r="I537" s="327">
        <f>H537/G537*100</f>
        <v>110.72727272727272</v>
      </c>
      <c r="J537" s="1754"/>
      <c r="K537" s="1754"/>
      <c r="L537" s="208"/>
      <c r="M537" s="208"/>
      <c r="N537" s="208"/>
      <c r="O537" s="208"/>
      <c r="P537" s="208"/>
      <c r="Q537" s="208"/>
      <c r="R537" s="490"/>
      <c r="S537" s="490"/>
      <c r="T537" s="490"/>
      <c r="U537" s="490"/>
      <c r="V537" s="490"/>
      <c r="W537" s="490"/>
      <c r="X537" s="490"/>
      <c r="Y537" s="490"/>
      <c r="Z537" s="490"/>
      <c r="AA537" s="490"/>
      <c r="AB537" s="2672"/>
      <c r="AC537" s="490"/>
      <c r="AD537" s="986"/>
      <c r="AE537" s="490"/>
      <c r="AF537" s="490"/>
      <c r="AG537" s="490"/>
      <c r="AH537" s="490"/>
      <c r="AI537" s="490"/>
      <c r="AJ537" s="1142"/>
      <c r="AK537" s="1170"/>
      <c r="AL537" s="2563">
        <f t="shared" si="348"/>
        <v>0</v>
      </c>
      <c r="AM537" s="1273"/>
    </row>
    <row r="538" spans="1:39" s="238" customFormat="1" x14ac:dyDescent="0.25">
      <c r="A538" s="1062">
        <v>1</v>
      </c>
      <c r="B538" s="362">
        <v>1</v>
      </c>
      <c r="C538" s="694" t="s">
        <v>227</v>
      </c>
      <c r="D538" s="706"/>
      <c r="E538" s="706"/>
      <c r="F538" s="394">
        <f>SUM(F539:F551)</f>
        <v>121721</v>
      </c>
      <c r="G538" s="939">
        <f>SUM(G539:G551)</f>
        <v>101434.16666666666</v>
      </c>
      <c r="H538" s="939">
        <f>SUM(H539:H551)</f>
        <v>175543</v>
      </c>
      <c r="I538" s="707">
        <f>H538/G538*100</f>
        <v>173.06101658711316</v>
      </c>
      <c r="J538" s="1754"/>
      <c r="K538" s="1754"/>
      <c r="L538" s="208"/>
      <c r="M538" s="208"/>
      <c r="N538" s="208"/>
      <c r="O538" s="208"/>
      <c r="P538" s="208"/>
      <c r="Q538" s="208"/>
      <c r="R538" s="2577">
        <v>47137.041740000001</v>
      </c>
      <c r="S538" s="2577">
        <v>47137.041740000001</v>
      </c>
      <c r="T538" s="2577">
        <v>47137.041740000001</v>
      </c>
      <c r="U538" s="2577">
        <v>47137.041740000001</v>
      </c>
      <c r="V538" s="2577">
        <v>47137.041740000001</v>
      </c>
      <c r="W538" s="2577">
        <v>47137.041740000001</v>
      </c>
      <c r="X538" s="2577">
        <v>47137.041740000001</v>
      </c>
      <c r="Y538" s="2577">
        <v>47137.041740000001</v>
      </c>
      <c r="Z538" s="2577">
        <v>45506.385740000005</v>
      </c>
      <c r="AA538" s="2577">
        <v>45506.385740000005</v>
      </c>
      <c r="AB538" s="1085">
        <f>R538/12*$C$3+(S538-R538)/11*9+(T538-S538)/10*8+(U538-T538)/9*7+(V538-U538)/8*6+(W538-V538)/7*5+(X538-W538)/6*4+(Y538-X538)/5*3+(Z538-Y538)/4*2+(AA538-Z538)/3*1</f>
        <v>38465.540116666671</v>
      </c>
      <c r="AC538" s="2577">
        <f>AI538-AH538-AE538-AD538</f>
        <v>40087.140700000004</v>
      </c>
      <c r="AD538" s="2928"/>
      <c r="AE538" s="2577">
        <v>17239.931409999997</v>
      </c>
      <c r="AF538" s="2577">
        <f>AC538-AB538</f>
        <v>1621.6005833333329</v>
      </c>
      <c r="AG538" s="2577">
        <v>-21.223760000000002</v>
      </c>
      <c r="AH538" s="2577">
        <v>0</v>
      </c>
      <c r="AI538" s="2577">
        <v>57327.072110000001</v>
      </c>
      <c r="AJ538" s="1146"/>
      <c r="AK538" s="1179"/>
      <c r="AL538" s="2563">
        <f t="shared" si="348"/>
        <v>0</v>
      </c>
      <c r="AM538" s="3319"/>
    </row>
    <row r="539" spans="1:39" s="2527" customFormat="1" x14ac:dyDescent="0.25">
      <c r="A539" s="362">
        <v>1</v>
      </c>
      <c r="B539" s="362">
        <v>1</v>
      </c>
      <c r="C539" s="273" t="s">
        <v>115</v>
      </c>
      <c r="D539" s="4"/>
      <c r="E539" s="4"/>
      <c r="F539" s="366">
        <v>60486</v>
      </c>
      <c r="G539" s="210">
        <f t="shared" ref="G539:G551" si="391">F539/12*$C$3</f>
        <v>50405</v>
      </c>
      <c r="H539" s="320">
        <v>67006</v>
      </c>
      <c r="I539" s="327">
        <f>H539/G539*100</f>
        <v>132.93522468009127</v>
      </c>
      <c r="J539" s="1754"/>
      <c r="K539" s="1754"/>
      <c r="L539" s="208"/>
      <c r="M539" s="208"/>
      <c r="N539" s="208"/>
      <c r="O539" s="208"/>
      <c r="P539" s="208"/>
      <c r="Q539" s="208"/>
      <c r="R539" s="490"/>
      <c r="S539" s="490"/>
      <c r="T539" s="490"/>
      <c r="U539" s="490"/>
      <c r="V539" s="490"/>
      <c r="W539" s="490"/>
      <c r="X539" s="490"/>
      <c r="Y539" s="490"/>
      <c r="Z539" s="490"/>
      <c r="AA539" s="490"/>
      <c r="AB539" s="2672"/>
      <c r="AC539" s="490"/>
      <c r="AD539" s="986"/>
      <c r="AE539" s="490"/>
      <c r="AF539" s="490"/>
      <c r="AG539" s="490"/>
      <c r="AH539" s="490"/>
      <c r="AI539" s="490"/>
      <c r="AJ539" s="1142"/>
      <c r="AK539" s="1170"/>
      <c r="AL539" s="2563">
        <f t="shared" si="348"/>
        <v>0</v>
      </c>
      <c r="AM539" s="1273"/>
    </row>
    <row r="540" spans="1:39" s="2527" customFormat="1" x14ac:dyDescent="0.25">
      <c r="A540" s="362"/>
      <c r="B540" s="362">
        <v>1</v>
      </c>
      <c r="C540" s="273" t="s">
        <v>360</v>
      </c>
      <c r="D540" s="4"/>
      <c r="E540" s="4"/>
      <c r="F540" s="366"/>
      <c r="G540" s="210">
        <f t="shared" si="391"/>
        <v>0</v>
      </c>
      <c r="H540" s="320">
        <v>12544</v>
      </c>
      <c r="I540" s="327"/>
      <c r="J540" s="1754"/>
      <c r="K540" s="1754"/>
      <c r="L540" s="208"/>
      <c r="M540" s="208"/>
      <c r="N540" s="208"/>
      <c r="O540" s="208"/>
      <c r="P540" s="208"/>
      <c r="Q540" s="208"/>
      <c r="R540" s="490"/>
      <c r="S540" s="490"/>
      <c r="T540" s="490"/>
      <c r="U540" s="490"/>
      <c r="V540" s="490"/>
      <c r="W540" s="490"/>
      <c r="X540" s="490"/>
      <c r="Y540" s="490"/>
      <c r="Z540" s="490"/>
      <c r="AA540" s="490"/>
      <c r="AB540" s="2672"/>
      <c r="AC540" s="490"/>
      <c r="AD540" s="986"/>
      <c r="AE540" s="490"/>
      <c r="AF540" s="490"/>
      <c r="AG540" s="490"/>
      <c r="AH540" s="490"/>
      <c r="AI540" s="490"/>
      <c r="AJ540" s="1142"/>
      <c r="AK540" s="1170"/>
      <c r="AL540" s="2563">
        <f t="shared" si="348"/>
        <v>0</v>
      </c>
      <c r="AM540" s="1273"/>
    </row>
    <row r="541" spans="1:39" s="2527" customFormat="1" x14ac:dyDescent="0.25">
      <c r="A541" s="362"/>
      <c r="B541" s="362">
        <v>1</v>
      </c>
      <c r="C541" s="273" t="s">
        <v>294</v>
      </c>
      <c r="D541" s="4"/>
      <c r="E541" s="4"/>
      <c r="F541" s="366">
        <v>19000</v>
      </c>
      <c r="G541" s="210">
        <f t="shared" si="391"/>
        <v>15833.333333333332</v>
      </c>
      <c r="H541" s="320">
        <v>16688</v>
      </c>
      <c r="I541" s="327">
        <f>H541/G541*100</f>
        <v>105.39789473684212</v>
      </c>
      <c r="J541" s="1754"/>
      <c r="K541" s="1754"/>
      <c r="L541" s="208"/>
      <c r="M541" s="208"/>
      <c r="N541" s="208"/>
      <c r="O541" s="208"/>
      <c r="P541" s="208"/>
      <c r="Q541" s="208"/>
      <c r="R541" s="490"/>
      <c r="S541" s="490"/>
      <c r="T541" s="490"/>
      <c r="U541" s="490"/>
      <c r="V541" s="490"/>
      <c r="W541" s="490"/>
      <c r="X541" s="490"/>
      <c r="Y541" s="490"/>
      <c r="Z541" s="490"/>
      <c r="AA541" s="490"/>
      <c r="AB541" s="2672"/>
      <c r="AC541" s="490"/>
      <c r="AD541" s="986"/>
      <c r="AE541" s="490"/>
      <c r="AF541" s="490"/>
      <c r="AG541" s="490"/>
      <c r="AH541" s="490"/>
      <c r="AI541" s="490"/>
      <c r="AJ541" s="1142"/>
      <c r="AK541" s="1170"/>
      <c r="AL541" s="2563">
        <f t="shared" si="348"/>
        <v>0</v>
      </c>
      <c r="AM541" s="1273"/>
    </row>
    <row r="542" spans="1:39" s="2527" customFormat="1" ht="30" x14ac:dyDescent="0.25">
      <c r="A542" s="362"/>
      <c r="B542" s="362">
        <v>1</v>
      </c>
      <c r="C542" s="273" t="s">
        <v>361</v>
      </c>
      <c r="D542" s="4"/>
      <c r="E542" s="4"/>
      <c r="F542" s="366"/>
      <c r="G542" s="210">
        <f t="shared" si="391"/>
        <v>0</v>
      </c>
      <c r="H542" s="320">
        <v>33607</v>
      </c>
      <c r="I542" s="327"/>
      <c r="J542" s="1754"/>
      <c r="K542" s="1754"/>
      <c r="L542" s="208"/>
      <c r="M542" s="208"/>
      <c r="N542" s="208"/>
      <c r="O542" s="208"/>
      <c r="P542" s="208"/>
      <c r="Q542" s="208"/>
      <c r="R542" s="490"/>
      <c r="S542" s="490"/>
      <c r="T542" s="490"/>
      <c r="U542" s="490"/>
      <c r="V542" s="490"/>
      <c r="W542" s="490"/>
      <c r="X542" s="490"/>
      <c r="Y542" s="490"/>
      <c r="Z542" s="490"/>
      <c r="AA542" s="490"/>
      <c r="AB542" s="2672"/>
      <c r="AC542" s="490"/>
      <c r="AD542" s="986"/>
      <c r="AE542" s="490"/>
      <c r="AF542" s="490"/>
      <c r="AG542" s="490"/>
      <c r="AH542" s="490"/>
      <c r="AI542" s="490"/>
      <c r="AJ542" s="1142"/>
      <c r="AK542" s="1170"/>
      <c r="AL542" s="2563">
        <f t="shared" si="348"/>
        <v>0</v>
      </c>
      <c r="AM542" s="1273"/>
    </row>
    <row r="543" spans="1:39" s="2527" customFormat="1" ht="60" x14ac:dyDescent="0.25">
      <c r="A543" s="362"/>
      <c r="B543" s="362"/>
      <c r="C543" s="273" t="s">
        <v>579</v>
      </c>
      <c r="D543" s="4"/>
      <c r="E543" s="4"/>
      <c r="F543" s="366"/>
      <c r="G543" s="210"/>
      <c r="H543" s="320"/>
      <c r="I543" s="327"/>
      <c r="J543" s="1754"/>
      <c r="K543" s="1754"/>
      <c r="L543" s="208"/>
      <c r="M543" s="208"/>
      <c r="N543" s="208"/>
      <c r="O543" s="208"/>
      <c r="P543" s="208"/>
      <c r="Q543" s="208"/>
      <c r="R543" s="490"/>
      <c r="S543" s="490"/>
      <c r="T543" s="490"/>
      <c r="U543" s="490"/>
      <c r="V543" s="490"/>
      <c r="W543" s="490"/>
      <c r="X543" s="490"/>
      <c r="Y543" s="490"/>
      <c r="Z543" s="490"/>
      <c r="AA543" s="490"/>
      <c r="AB543" s="2672"/>
      <c r="AC543" s="490"/>
      <c r="AD543" s="986"/>
      <c r="AE543" s="490"/>
      <c r="AF543" s="490"/>
      <c r="AG543" s="490"/>
      <c r="AH543" s="490"/>
      <c r="AI543" s="490"/>
      <c r="AJ543" s="1142"/>
      <c r="AK543" s="1170"/>
      <c r="AL543" s="2563">
        <f t="shared" si="348"/>
        <v>0</v>
      </c>
      <c r="AM543" s="1273"/>
    </row>
    <row r="544" spans="1:39" s="2527" customFormat="1" ht="45" x14ac:dyDescent="0.25">
      <c r="A544" s="362">
        <v>1</v>
      </c>
      <c r="B544" s="362">
        <v>1</v>
      </c>
      <c r="C544" s="273" t="s">
        <v>183</v>
      </c>
      <c r="D544" s="4"/>
      <c r="E544" s="4"/>
      <c r="F544" s="366">
        <v>5500</v>
      </c>
      <c r="G544" s="210">
        <f t="shared" si="391"/>
        <v>4583.333333333333</v>
      </c>
      <c r="H544" s="320">
        <v>4019</v>
      </c>
      <c r="I544" s="327">
        <f>H544/G544*100</f>
        <v>87.687272727272742</v>
      </c>
      <c r="J544" s="1754"/>
      <c r="K544" s="1754"/>
      <c r="L544" s="208"/>
      <c r="M544" s="208"/>
      <c r="N544" s="208"/>
      <c r="O544" s="208"/>
      <c r="P544" s="208"/>
      <c r="Q544" s="208"/>
      <c r="R544" s="490"/>
      <c r="S544" s="490"/>
      <c r="T544" s="490"/>
      <c r="U544" s="490"/>
      <c r="V544" s="490"/>
      <c r="W544" s="490"/>
      <c r="X544" s="490"/>
      <c r="Y544" s="490"/>
      <c r="Z544" s="490"/>
      <c r="AA544" s="490"/>
      <c r="AB544" s="2672"/>
      <c r="AC544" s="490"/>
      <c r="AD544" s="986"/>
      <c r="AE544" s="490"/>
      <c r="AF544" s="490"/>
      <c r="AG544" s="490"/>
      <c r="AH544" s="490"/>
      <c r="AI544" s="490"/>
      <c r="AJ544" s="1142"/>
      <c r="AK544" s="1170"/>
      <c r="AL544" s="2563">
        <f t="shared" si="348"/>
        <v>0</v>
      </c>
      <c r="AM544" s="1273"/>
    </row>
    <row r="545" spans="1:270" s="2527" customFormat="1" ht="60" x14ac:dyDescent="0.25">
      <c r="A545" s="362"/>
      <c r="B545" s="362">
        <v>1</v>
      </c>
      <c r="C545" s="273" t="s">
        <v>309</v>
      </c>
      <c r="D545" s="4"/>
      <c r="E545" s="4"/>
      <c r="F545" s="366">
        <v>34600</v>
      </c>
      <c r="G545" s="210">
        <f t="shared" si="391"/>
        <v>28833.333333333336</v>
      </c>
      <c r="H545" s="320">
        <v>13415</v>
      </c>
      <c r="I545" s="327">
        <f>H545/G545*100</f>
        <v>46.52601156069364</v>
      </c>
      <c r="J545" s="1754"/>
      <c r="K545" s="1754"/>
      <c r="L545" s="208"/>
      <c r="M545" s="208"/>
      <c r="N545" s="208"/>
      <c r="O545" s="208"/>
      <c r="P545" s="208"/>
      <c r="Q545" s="208"/>
      <c r="R545" s="490"/>
      <c r="S545" s="490"/>
      <c r="T545" s="490"/>
      <c r="U545" s="490"/>
      <c r="V545" s="490"/>
      <c r="W545" s="490"/>
      <c r="X545" s="490"/>
      <c r="Y545" s="490"/>
      <c r="Z545" s="490"/>
      <c r="AA545" s="490"/>
      <c r="AB545" s="2672"/>
      <c r="AC545" s="490"/>
      <c r="AD545" s="986"/>
      <c r="AE545" s="490"/>
      <c r="AF545" s="490"/>
      <c r="AG545" s="490"/>
      <c r="AH545" s="490"/>
      <c r="AI545" s="490"/>
      <c r="AJ545" s="1142"/>
      <c r="AK545" s="1170"/>
      <c r="AL545" s="2563">
        <f t="shared" si="348"/>
        <v>0</v>
      </c>
      <c r="AM545" s="1273"/>
    </row>
    <row r="546" spans="1:270" s="2527" customFormat="1" ht="60" x14ac:dyDescent="0.25">
      <c r="A546" s="362"/>
      <c r="B546" s="362">
        <v>1</v>
      </c>
      <c r="C546" s="273" t="s">
        <v>356</v>
      </c>
      <c r="D546" s="4"/>
      <c r="E546" s="4"/>
      <c r="F546" s="366"/>
      <c r="G546" s="210">
        <f t="shared" si="391"/>
        <v>0</v>
      </c>
      <c r="H546" s="320">
        <v>6696</v>
      </c>
      <c r="I546" s="327"/>
      <c r="J546" s="1754"/>
      <c r="K546" s="1754"/>
      <c r="L546" s="208"/>
      <c r="M546" s="208"/>
      <c r="N546" s="208"/>
      <c r="O546" s="208"/>
      <c r="P546" s="208"/>
      <c r="Q546" s="208"/>
      <c r="R546" s="490"/>
      <c r="S546" s="490"/>
      <c r="T546" s="490"/>
      <c r="U546" s="490"/>
      <c r="V546" s="490"/>
      <c r="W546" s="490"/>
      <c r="X546" s="490"/>
      <c r="Y546" s="490"/>
      <c r="Z546" s="490"/>
      <c r="AA546" s="490"/>
      <c r="AB546" s="2672"/>
      <c r="AC546" s="490"/>
      <c r="AD546" s="986"/>
      <c r="AE546" s="490"/>
      <c r="AF546" s="490"/>
      <c r="AG546" s="490"/>
      <c r="AH546" s="490"/>
      <c r="AI546" s="490"/>
      <c r="AJ546" s="1142"/>
      <c r="AK546" s="1170"/>
      <c r="AL546" s="2563">
        <f t="shared" si="348"/>
        <v>0</v>
      </c>
      <c r="AM546" s="1273"/>
    </row>
    <row r="547" spans="1:270" s="2527" customFormat="1" x14ac:dyDescent="0.25">
      <c r="A547" s="362"/>
      <c r="B547" s="362"/>
      <c r="C547" s="273" t="s">
        <v>187</v>
      </c>
      <c r="D547" s="4"/>
      <c r="E547" s="4"/>
      <c r="F547" s="366">
        <v>100</v>
      </c>
      <c r="G547" s="210">
        <f t="shared" si="391"/>
        <v>83.333333333333343</v>
      </c>
      <c r="H547" s="320">
        <v>15589</v>
      </c>
      <c r="I547" s="327">
        <f>H547/G547*100</f>
        <v>18706.8</v>
      </c>
      <c r="J547" s="1754"/>
      <c r="K547" s="1754"/>
      <c r="L547" s="208"/>
      <c r="M547" s="208"/>
      <c r="N547" s="208"/>
      <c r="O547" s="208"/>
      <c r="P547" s="208"/>
      <c r="Q547" s="208"/>
      <c r="R547" s="490"/>
      <c r="S547" s="490"/>
      <c r="T547" s="490"/>
      <c r="U547" s="490"/>
      <c r="V547" s="490"/>
      <c r="W547" s="490"/>
      <c r="X547" s="490"/>
      <c r="Y547" s="490"/>
      <c r="Z547" s="490"/>
      <c r="AA547" s="490"/>
      <c r="AB547" s="2672"/>
      <c r="AC547" s="490"/>
      <c r="AD547" s="986"/>
      <c r="AE547" s="490"/>
      <c r="AF547" s="490"/>
      <c r="AG547" s="490"/>
      <c r="AH547" s="490"/>
      <c r="AI547" s="490"/>
      <c r="AJ547" s="1142"/>
      <c r="AK547" s="1170"/>
      <c r="AL547" s="2563">
        <f t="shared" si="348"/>
        <v>0</v>
      </c>
      <c r="AM547" s="1273"/>
    </row>
    <row r="548" spans="1:270" s="2527" customFormat="1" ht="30" x14ac:dyDescent="0.25">
      <c r="A548" s="362"/>
      <c r="B548" s="362"/>
      <c r="C548" s="273" t="s">
        <v>497</v>
      </c>
      <c r="D548" s="4"/>
      <c r="E548" s="4"/>
      <c r="F548" s="366"/>
      <c r="G548" s="210">
        <f t="shared" si="391"/>
        <v>0</v>
      </c>
      <c r="H548" s="320">
        <v>4335</v>
      </c>
      <c r="I548" s="327"/>
      <c r="J548" s="1754"/>
      <c r="K548" s="1754"/>
      <c r="L548" s="208"/>
      <c r="M548" s="208"/>
      <c r="N548" s="208"/>
      <c r="O548" s="208"/>
      <c r="P548" s="208"/>
      <c r="Q548" s="208"/>
      <c r="R548" s="490"/>
      <c r="S548" s="490"/>
      <c r="T548" s="490"/>
      <c r="U548" s="490"/>
      <c r="V548" s="490"/>
      <c r="W548" s="490"/>
      <c r="X548" s="490"/>
      <c r="Y548" s="490"/>
      <c r="Z548" s="490"/>
      <c r="AA548" s="490"/>
      <c r="AB548" s="2672"/>
      <c r="AC548" s="490"/>
      <c r="AD548" s="986"/>
      <c r="AE548" s="490"/>
      <c r="AF548" s="490"/>
      <c r="AG548" s="490"/>
      <c r="AH548" s="490"/>
      <c r="AI548" s="490"/>
      <c r="AJ548" s="1142"/>
      <c r="AK548" s="1170"/>
      <c r="AL548" s="2563">
        <f t="shared" si="348"/>
        <v>0</v>
      </c>
      <c r="AM548" s="1273"/>
    </row>
    <row r="549" spans="1:270" s="2527" customFormat="1" ht="45" x14ac:dyDescent="0.25">
      <c r="A549" s="362">
        <v>1</v>
      </c>
      <c r="B549" s="362">
        <v>1</v>
      </c>
      <c r="C549" s="273" t="s">
        <v>271</v>
      </c>
      <c r="D549" s="4"/>
      <c r="E549" s="4"/>
      <c r="F549" s="366">
        <v>55</v>
      </c>
      <c r="G549" s="320">
        <f t="shared" si="391"/>
        <v>45.833333333333329</v>
      </c>
      <c r="H549" s="320">
        <v>61</v>
      </c>
      <c r="I549" s="327">
        <f t="shared" ref="I549:I556" si="392">H549/G549*100</f>
        <v>133.09090909090909</v>
      </c>
      <c r="J549" s="1754"/>
      <c r="K549" s="1754"/>
      <c r="L549" s="208"/>
      <c r="M549" s="208"/>
      <c r="N549" s="208"/>
      <c r="O549" s="208"/>
      <c r="P549" s="208"/>
      <c r="Q549" s="208"/>
      <c r="R549" s="490"/>
      <c r="S549" s="490"/>
      <c r="T549" s="490"/>
      <c r="U549" s="490"/>
      <c r="V549" s="490"/>
      <c r="W549" s="490"/>
      <c r="X549" s="490"/>
      <c r="Y549" s="490"/>
      <c r="Z549" s="490"/>
      <c r="AA549" s="490"/>
      <c r="AB549" s="2672"/>
      <c r="AC549" s="490"/>
      <c r="AD549" s="986"/>
      <c r="AE549" s="490"/>
      <c r="AF549" s="490"/>
      <c r="AG549" s="490"/>
      <c r="AH549" s="490"/>
      <c r="AI549" s="490"/>
      <c r="AJ549" s="1142"/>
      <c r="AK549" s="1170"/>
      <c r="AL549" s="2563">
        <f t="shared" si="348"/>
        <v>0</v>
      </c>
      <c r="AM549" s="1273"/>
    </row>
    <row r="550" spans="1:270" s="2527" customFormat="1" ht="30" x14ac:dyDescent="0.25">
      <c r="A550" s="362">
        <v>1</v>
      </c>
      <c r="B550" s="362">
        <v>1</v>
      </c>
      <c r="C550" s="273" t="s">
        <v>276</v>
      </c>
      <c r="D550" s="4"/>
      <c r="E550" s="4"/>
      <c r="F550" s="366">
        <v>1400</v>
      </c>
      <c r="G550" s="210">
        <f t="shared" si="391"/>
        <v>1166.6666666666667</v>
      </c>
      <c r="H550" s="320">
        <v>1192</v>
      </c>
      <c r="I550" s="327">
        <f t="shared" si="392"/>
        <v>102.17142857142856</v>
      </c>
      <c r="J550" s="1754"/>
      <c r="K550" s="1754"/>
      <c r="L550" s="208"/>
      <c r="M550" s="208"/>
      <c r="N550" s="208"/>
      <c r="O550" s="208"/>
      <c r="P550" s="208"/>
      <c r="Q550" s="208"/>
      <c r="R550" s="490"/>
      <c r="S550" s="490"/>
      <c r="T550" s="490"/>
      <c r="U550" s="490"/>
      <c r="V550" s="490"/>
      <c r="W550" s="490"/>
      <c r="X550" s="490"/>
      <c r="Y550" s="490"/>
      <c r="Z550" s="490"/>
      <c r="AA550" s="490"/>
      <c r="AB550" s="2672"/>
      <c r="AC550" s="490"/>
      <c r="AD550" s="986"/>
      <c r="AE550" s="490"/>
      <c r="AF550" s="490"/>
      <c r="AG550" s="490"/>
      <c r="AH550" s="490"/>
      <c r="AI550" s="490"/>
      <c r="AJ550" s="1142"/>
      <c r="AK550" s="1170"/>
      <c r="AL550" s="2563">
        <f t="shared" si="348"/>
        <v>0</v>
      </c>
      <c r="AM550" s="1273"/>
    </row>
    <row r="551" spans="1:270" s="2527" customFormat="1" ht="30" x14ac:dyDescent="0.25">
      <c r="A551" s="362">
        <v>1</v>
      </c>
      <c r="B551" s="362">
        <v>1</v>
      </c>
      <c r="C551" s="273" t="s">
        <v>72</v>
      </c>
      <c r="D551" s="4"/>
      <c r="E551" s="4"/>
      <c r="F551" s="366">
        <v>580</v>
      </c>
      <c r="G551" s="210">
        <f t="shared" si="391"/>
        <v>483.33333333333337</v>
      </c>
      <c r="H551" s="320">
        <v>391</v>
      </c>
      <c r="I551" s="327">
        <f t="shared" si="392"/>
        <v>80.896551724137922</v>
      </c>
      <c r="J551" s="1754"/>
      <c r="K551" s="1754"/>
      <c r="L551" s="208"/>
      <c r="M551" s="208"/>
      <c r="N551" s="208"/>
      <c r="O551" s="208"/>
      <c r="P551" s="208"/>
      <c r="Q551" s="208"/>
      <c r="R551" s="490"/>
      <c r="S551" s="490"/>
      <c r="T551" s="490"/>
      <c r="U551" s="490"/>
      <c r="V551" s="490"/>
      <c r="W551" s="490"/>
      <c r="X551" s="490"/>
      <c r="Y551" s="490"/>
      <c r="Z551" s="490"/>
      <c r="AA551" s="490"/>
      <c r="AB551" s="2672"/>
      <c r="AC551" s="490"/>
      <c r="AD551" s="986"/>
      <c r="AE551" s="490"/>
      <c r="AF551" s="490"/>
      <c r="AG551" s="490"/>
      <c r="AH551" s="490"/>
      <c r="AI551" s="490"/>
      <c r="AJ551" s="1142"/>
      <c r="AK551" s="1170"/>
      <c r="AL551" s="2563">
        <f t="shared" si="348"/>
        <v>0</v>
      </c>
      <c r="AM551" s="1273"/>
    </row>
    <row r="552" spans="1:270" s="2527" customFormat="1" ht="29.25" x14ac:dyDescent="0.25">
      <c r="A552" s="362">
        <v>1</v>
      </c>
      <c r="B552" s="362">
        <v>1</v>
      </c>
      <c r="C552" s="654" t="s">
        <v>272</v>
      </c>
      <c r="D552" s="702"/>
      <c r="E552" s="4"/>
      <c r="F552" s="394">
        <f>F520+F499</f>
        <v>37944</v>
      </c>
      <c r="G552" s="709">
        <f>G520+G499</f>
        <v>31536.666666666668</v>
      </c>
      <c r="H552" s="939">
        <f>H520+H499</f>
        <v>38986</v>
      </c>
      <c r="I552" s="707">
        <f t="shared" si="392"/>
        <v>123.6211816932671</v>
      </c>
      <c r="J552" s="1754"/>
      <c r="K552" s="1754"/>
      <c r="L552" s="208"/>
      <c r="M552" s="208"/>
      <c r="N552" s="208"/>
      <c r="O552" s="208"/>
      <c r="P552" s="208"/>
      <c r="Q552" s="208"/>
      <c r="R552" s="490"/>
      <c r="S552" s="490"/>
      <c r="T552" s="490"/>
      <c r="U552" s="490"/>
      <c r="V552" s="490"/>
      <c r="W552" s="490"/>
      <c r="X552" s="490"/>
      <c r="Y552" s="490"/>
      <c r="Z552" s="490"/>
      <c r="AA552" s="490"/>
      <c r="AB552" s="2672"/>
      <c r="AC552" s="490"/>
      <c r="AD552" s="986"/>
      <c r="AE552" s="490"/>
      <c r="AF552" s="490"/>
      <c r="AG552" s="490"/>
      <c r="AH552" s="490"/>
      <c r="AI552" s="490"/>
      <c r="AJ552" s="1146"/>
      <c r="AK552" s="1170"/>
      <c r="AL552" s="2563">
        <f t="shared" si="348"/>
        <v>0</v>
      </c>
      <c r="AM552" s="1273"/>
    </row>
    <row r="553" spans="1:270" s="2527" customFormat="1" ht="43.5" x14ac:dyDescent="0.25">
      <c r="A553" s="362">
        <v>1</v>
      </c>
      <c r="B553" s="362">
        <v>1</v>
      </c>
      <c r="C553" s="654" t="s">
        <v>287</v>
      </c>
      <c r="D553" s="4"/>
      <c r="E553" s="4"/>
      <c r="F553" s="2257">
        <f>F510</f>
        <v>47625</v>
      </c>
      <c r="G553" s="1735">
        <f>G510</f>
        <v>39687.5</v>
      </c>
      <c r="H553" s="1907">
        <f>H510</f>
        <v>33242</v>
      </c>
      <c r="I553" s="709">
        <f t="shared" si="392"/>
        <v>83.759370078740162</v>
      </c>
      <c r="J553" s="2674"/>
      <c r="K553" s="250"/>
      <c r="L553" s="1362"/>
      <c r="M553" s="1362"/>
      <c r="N553" s="1362"/>
      <c r="O553" s="1362"/>
      <c r="P553" s="1362"/>
      <c r="Q553" s="251"/>
      <c r="R553" s="490">
        <f>R510</f>
        <v>143820.03018238797</v>
      </c>
      <c r="S553" s="490">
        <f t="shared" ref="S553:AI553" si="393">S510</f>
        <v>143820.03018238797</v>
      </c>
      <c r="T553" s="490">
        <f t="shared" si="393"/>
        <v>143820.03018238797</v>
      </c>
      <c r="U553" s="490">
        <f t="shared" si="393"/>
        <v>143820.03018238797</v>
      </c>
      <c r="V553" s="490">
        <f t="shared" si="393"/>
        <v>143820.03018238797</v>
      </c>
      <c r="W553" s="490">
        <f t="shared" si="393"/>
        <v>143820.03018238797</v>
      </c>
      <c r="X553" s="490">
        <f t="shared" si="393"/>
        <v>143820.03018238797</v>
      </c>
      <c r="Y553" s="490">
        <f t="shared" si="393"/>
        <v>143820.03018238797</v>
      </c>
      <c r="Z553" s="490">
        <f t="shared" ref="Z553:AA553" si="394">Z510</f>
        <v>143820.03018238797</v>
      </c>
      <c r="AA553" s="490">
        <f t="shared" si="394"/>
        <v>143820.03018238797</v>
      </c>
      <c r="AB553" s="2675">
        <f t="shared" si="393"/>
        <v>119850.02515198998</v>
      </c>
      <c r="AC553" s="3095">
        <f t="shared" si="393"/>
        <v>104525.16379999999</v>
      </c>
      <c r="AD553" s="3096">
        <f t="shared" si="393"/>
        <v>0</v>
      </c>
      <c r="AE553" s="3095">
        <f t="shared" si="393"/>
        <v>0</v>
      </c>
      <c r="AF553" s="3095">
        <f t="shared" si="393"/>
        <v>-15324.861351989977</v>
      </c>
      <c r="AG553" s="3095">
        <f t="shared" si="393"/>
        <v>0</v>
      </c>
      <c r="AH553" s="2590">
        <f t="shared" si="393"/>
        <v>-89.738010000000003</v>
      </c>
      <c r="AI553" s="2590">
        <f t="shared" si="393"/>
        <v>104435.42579000001</v>
      </c>
      <c r="AJ553" s="1909"/>
      <c r="AK553" s="2544"/>
      <c r="AL553" s="2563">
        <f t="shared" si="348"/>
        <v>0</v>
      </c>
      <c r="AM553" s="1332"/>
      <c r="AN553" s="234"/>
      <c r="AO553" s="234"/>
      <c r="AP553" s="234"/>
      <c r="AQ553" s="234"/>
      <c r="AR553" s="234"/>
      <c r="AS553" s="234"/>
      <c r="AT553" s="234"/>
      <c r="AU553" s="234"/>
      <c r="AV553" s="234"/>
      <c r="AW553" s="234"/>
      <c r="AX553" s="234"/>
      <c r="AY553" s="234"/>
      <c r="AZ553" s="234"/>
      <c r="BA553" s="234"/>
      <c r="BB553" s="234"/>
      <c r="BC553" s="234"/>
      <c r="BD553" s="234"/>
      <c r="BE553" s="234"/>
      <c r="BF553" s="234"/>
      <c r="BG553" s="234"/>
      <c r="BH553" s="234"/>
      <c r="BI553" s="234"/>
      <c r="BJ553" s="234"/>
      <c r="BK553" s="234"/>
      <c r="BL553" s="234"/>
      <c r="BM553" s="234"/>
      <c r="BN553" s="234"/>
      <c r="BO553" s="234"/>
      <c r="BP553" s="234"/>
      <c r="BQ553" s="234"/>
      <c r="BR553" s="234"/>
      <c r="BS553" s="234"/>
      <c r="BT553" s="234"/>
      <c r="BU553" s="234"/>
      <c r="BV553" s="234"/>
      <c r="BW553" s="234"/>
      <c r="BX553" s="234"/>
      <c r="BY553" s="234"/>
      <c r="BZ553" s="234"/>
      <c r="CA553" s="234"/>
      <c r="CB553" s="234"/>
      <c r="CC553" s="234"/>
      <c r="CD553" s="234"/>
      <c r="CE553" s="234"/>
      <c r="CF553" s="234"/>
      <c r="CG553" s="234"/>
      <c r="CH553" s="234"/>
      <c r="CI553" s="234"/>
      <c r="CJ553" s="234"/>
      <c r="CK553" s="234"/>
      <c r="CL553" s="234"/>
      <c r="CM553" s="234"/>
      <c r="CN553" s="234"/>
      <c r="CO553" s="234"/>
      <c r="CP553" s="234"/>
      <c r="CQ553" s="234"/>
      <c r="CR553" s="234"/>
      <c r="CS553" s="234"/>
      <c r="CT553" s="234"/>
      <c r="CU553" s="234"/>
      <c r="CV553" s="234"/>
      <c r="CW553" s="234"/>
      <c r="CX553" s="234"/>
      <c r="CY553" s="234"/>
      <c r="CZ553" s="234"/>
      <c r="DA553" s="234"/>
      <c r="DB553" s="234"/>
      <c r="DC553" s="234"/>
      <c r="DD553" s="234"/>
      <c r="DE553" s="234"/>
      <c r="DF553" s="234"/>
      <c r="DG553" s="234"/>
      <c r="DH553" s="234"/>
      <c r="DI553" s="234"/>
      <c r="DJ553" s="234"/>
      <c r="DK553" s="234"/>
      <c r="DL553" s="234"/>
      <c r="DM553" s="234"/>
      <c r="DN553" s="234"/>
      <c r="DO553" s="234"/>
      <c r="DP553" s="234"/>
      <c r="DQ553" s="234"/>
      <c r="DR553" s="234"/>
      <c r="DS553" s="234"/>
      <c r="DT553" s="234"/>
      <c r="DU553" s="234"/>
      <c r="DV553" s="234"/>
      <c r="DW553" s="234"/>
      <c r="DX553" s="234"/>
      <c r="DY553" s="234"/>
      <c r="DZ553" s="234"/>
      <c r="EA553" s="234"/>
      <c r="EB553" s="234"/>
      <c r="EC553" s="234"/>
      <c r="ED553" s="234"/>
      <c r="EE553" s="234"/>
      <c r="EF553" s="234"/>
      <c r="EG553" s="234"/>
      <c r="EH553" s="234"/>
      <c r="EI553" s="234"/>
      <c r="EJ553" s="234"/>
      <c r="EK553" s="234"/>
      <c r="EL553" s="234"/>
      <c r="EM553" s="234"/>
      <c r="EN553" s="234"/>
      <c r="EO553" s="234"/>
      <c r="EP553" s="234"/>
      <c r="EQ553" s="234"/>
      <c r="ER553" s="234"/>
      <c r="ES553" s="234"/>
      <c r="ET553" s="234"/>
      <c r="EU553" s="234"/>
      <c r="EV553" s="234"/>
      <c r="EW553" s="234"/>
      <c r="EX553" s="234"/>
      <c r="EY553" s="234"/>
      <c r="EZ553" s="234"/>
      <c r="FA553" s="234"/>
      <c r="FB553" s="234"/>
      <c r="FC553" s="234"/>
      <c r="FD553" s="234"/>
      <c r="FE553" s="234"/>
      <c r="FF553" s="234"/>
      <c r="FG553" s="234"/>
      <c r="FH553" s="234"/>
      <c r="FI553" s="234"/>
      <c r="FJ553" s="234"/>
      <c r="FK553" s="234"/>
      <c r="FL553" s="234"/>
      <c r="FM553" s="234"/>
      <c r="FN553" s="234"/>
      <c r="FO553" s="234"/>
      <c r="FP553" s="234"/>
      <c r="FQ553" s="234"/>
      <c r="FR553" s="234"/>
      <c r="FS553" s="234"/>
      <c r="FT553" s="234"/>
      <c r="FU553" s="234"/>
      <c r="FV553" s="234"/>
      <c r="FW553" s="234"/>
      <c r="FX553" s="234"/>
      <c r="FY553" s="234"/>
      <c r="FZ553" s="234"/>
      <c r="GA553" s="234"/>
      <c r="GB553" s="234"/>
      <c r="GC553" s="234"/>
      <c r="GD553" s="234"/>
      <c r="GE553" s="234"/>
      <c r="GF553" s="234"/>
      <c r="GG553" s="234"/>
      <c r="GH553" s="234"/>
      <c r="GI553" s="234"/>
      <c r="GJ553" s="234"/>
      <c r="GK553" s="234"/>
      <c r="GL553" s="234"/>
      <c r="GM553" s="234"/>
      <c r="GN553" s="234"/>
      <c r="GO553" s="234"/>
      <c r="GP553" s="234"/>
      <c r="GQ553" s="234"/>
      <c r="GR553" s="234"/>
      <c r="GS553" s="234"/>
      <c r="GT553" s="234"/>
      <c r="GU553" s="234"/>
      <c r="GV553" s="234"/>
      <c r="GW553" s="234"/>
      <c r="GX553" s="234"/>
      <c r="GY553" s="234"/>
      <c r="GZ553" s="234"/>
      <c r="HA553" s="234"/>
      <c r="HB553" s="234"/>
      <c r="HC553" s="234"/>
      <c r="HD553" s="234"/>
      <c r="HE553" s="234"/>
      <c r="HF553" s="234"/>
      <c r="HG553" s="234"/>
      <c r="HH553" s="234"/>
      <c r="HI553" s="234"/>
      <c r="HJ553" s="234"/>
      <c r="HK553" s="234"/>
      <c r="HL553" s="234"/>
      <c r="HM553" s="234"/>
      <c r="HN553" s="234"/>
      <c r="HO553" s="234"/>
      <c r="HP553" s="234"/>
      <c r="HQ553" s="234"/>
      <c r="HR553" s="234"/>
      <c r="HS553" s="234"/>
      <c r="HT553" s="234"/>
      <c r="HU553" s="234"/>
      <c r="HV553" s="234"/>
      <c r="HW553" s="234"/>
      <c r="HX553" s="234"/>
      <c r="HY553" s="234"/>
      <c r="HZ553" s="234"/>
      <c r="IA553" s="234"/>
      <c r="IB553" s="234"/>
      <c r="IC553" s="234"/>
      <c r="ID553" s="234"/>
      <c r="IE553" s="234"/>
      <c r="IF553" s="234"/>
      <c r="IG553" s="234"/>
      <c r="IH553" s="234"/>
      <c r="II553" s="234"/>
      <c r="IJ553" s="234"/>
      <c r="IK553" s="234"/>
      <c r="IL553" s="234"/>
      <c r="IM553" s="234"/>
      <c r="IN553" s="234"/>
      <c r="IO553" s="234"/>
      <c r="IP553" s="234"/>
      <c r="IQ553" s="234"/>
      <c r="IR553" s="234"/>
      <c r="IS553" s="234"/>
      <c r="IT553" s="234"/>
      <c r="IU553" s="234"/>
      <c r="IV553" s="234"/>
      <c r="IW553" s="234"/>
      <c r="IX553" s="234"/>
      <c r="IY553" s="234"/>
      <c r="IZ553" s="234"/>
      <c r="JA553" s="234"/>
      <c r="JB553" s="234"/>
      <c r="JC553" s="234"/>
      <c r="JD553" s="234"/>
      <c r="JE553" s="234"/>
      <c r="JF553" s="234"/>
      <c r="JG553" s="234"/>
      <c r="JH553" s="234"/>
      <c r="JI553" s="234"/>
      <c r="JJ553" s="234"/>
    </row>
    <row r="554" spans="1:270" s="2527" customFormat="1" ht="29.25" x14ac:dyDescent="0.25">
      <c r="A554" s="362"/>
      <c r="B554" s="362">
        <v>1</v>
      </c>
      <c r="C554" s="654" t="s">
        <v>273</v>
      </c>
      <c r="D554" s="2021"/>
      <c r="E554" s="4"/>
      <c r="F554" s="2257">
        <f>F531+F505</f>
        <v>68843</v>
      </c>
      <c r="G554" s="1735">
        <f>G531+G505</f>
        <v>57369.166666666664</v>
      </c>
      <c r="H554" s="1907">
        <f>H531+H505</f>
        <v>42355</v>
      </c>
      <c r="I554" s="709">
        <f t="shared" si="392"/>
        <v>73.828856964397261</v>
      </c>
      <c r="J554" s="2674"/>
      <c r="K554" s="250"/>
      <c r="L554" s="1362"/>
      <c r="M554" s="1362"/>
      <c r="N554" s="1362"/>
      <c r="O554" s="1362"/>
      <c r="P554" s="1362"/>
      <c r="Q554" s="251"/>
      <c r="R554" s="490"/>
      <c r="S554" s="490"/>
      <c r="T554" s="490"/>
      <c r="U554" s="490"/>
      <c r="V554" s="490"/>
      <c r="W554" s="490"/>
      <c r="X554" s="490"/>
      <c r="Y554" s="490"/>
      <c r="Z554" s="490"/>
      <c r="AA554" s="490"/>
      <c r="AB554" s="2675"/>
      <c r="AC554" s="3095"/>
      <c r="AD554" s="3096"/>
      <c r="AE554" s="3095"/>
      <c r="AF554" s="3095"/>
      <c r="AG554" s="3095"/>
      <c r="AH554" s="2590"/>
      <c r="AI554" s="2590"/>
      <c r="AJ554" s="1909"/>
      <c r="AK554" s="2544"/>
      <c r="AL554" s="2563">
        <f t="shared" si="348"/>
        <v>0</v>
      </c>
      <c r="AM554" s="1332"/>
      <c r="AN554" s="234"/>
      <c r="AO554" s="234"/>
      <c r="AP554" s="234"/>
      <c r="AQ554" s="234"/>
      <c r="AR554" s="234"/>
      <c r="AS554" s="234"/>
      <c r="AT554" s="234"/>
      <c r="AU554" s="234"/>
      <c r="AV554" s="234"/>
      <c r="AW554" s="234"/>
      <c r="AX554" s="234"/>
      <c r="AY554" s="234"/>
      <c r="AZ554" s="234"/>
      <c r="BA554" s="234"/>
      <c r="BB554" s="234"/>
      <c r="BC554" s="234"/>
      <c r="BD554" s="234"/>
      <c r="BE554" s="234"/>
      <c r="BF554" s="234"/>
      <c r="BG554" s="234"/>
      <c r="BH554" s="234"/>
      <c r="BI554" s="234"/>
      <c r="BJ554" s="234"/>
      <c r="BK554" s="234"/>
      <c r="BL554" s="234"/>
      <c r="BM554" s="234"/>
      <c r="BN554" s="234"/>
      <c r="BO554" s="234"/>
      <c r="BP554" s="234"/>
      <c r="BQ554" s="234"/>
      <c r="BR554" s="234"/>
      <c r="BS554" s="234"/>
      <c r="BT554" s="234"/>
      <c r="BU554" s="234"/>
      <c r="BV554" s="234"/>
      <c r="BW554" s="234"/>
      <c r="BX554" s="234"/>
      <c r="BY554" s="234"/>
      <c r="BZ554" s="234"/>
      <c r="CA554" s="234"/>
      <c r="CB554" s="234"/>
      <c r="CC554" s="234"/>
      <c r="CD554" s="234"/>
      <c r="CE554" s="234"/>
      <c r="CF554" s="234"/>
      <c r="CG554" s="234"/>
      <c r="CH554" s="234"/>
      <c r="CI554" s="234"/>
      <c r="CJ554" s="234"/>
      <c r="CK554" s="234"/>
      <c r="CL554" s="234"/>
      <c r="CM554" s="234"/>
      <c r="CN554" s="234"/>
      <c r="CO554" s="234"/>
      <c r="CP554" s="234"/>
      <c r="CQ554" s="234"/>
      <c r="CR554" s="234"/>
      <c r="CS554" s="234"/>
      <c r="CT554" s="234"/>
      <c r="CU554" s="234"/>
      <c r="CV554" s="234"/>
      <c r="CW554" s="234"/>
      <c r="CX554" s="234"/>
      <c r="CY554" s="234"/>
      <c r="CZ554" s="234"/>
      <c r="DA554" s="234"/>
      <c r="DB554" s="234"/>
      <c r="DC554" s="234"/>
      <c r="DD554" s="234"/>
      <c r="DE554" s="234"/>
      <c r="DF554" s="234"/>
      <c r="DG554" s="234"/>
      <c r="DH554" s="234"/>
      <c r="DI554" s="234"/>
      <c r="DJ554" s="234"/>
      <c r="DK554" s="234"/>
      <c r="DL554" s="234"/>
      <c r="DM554" s="234"/>
      <c r="DN554" s="234"/>
      <c r="DO554" s="234"/>
      <c r="DP554" s="234"/>
      <c r="DQ554" s="234"/>
      <c r="DR554" s="234"/>
      <c r="DS554" s="234"/>
      <c r="DT554" s="234"/>
      <c r="DU554" s="234"/>
      <c r="DV554" s="234"/>
      <c r="DW554" s="234"/>
      <c r="DX554" s="234"/>
      <c r="DY554" s="234"/>
      <c r="DZ554" s="234"/>
      <c r="EA554" s="234"/>
      <c r="EB554" s="234"/>
      <c r="EC554" s="234"/>
      <c r="ED554" s="234"/>
      <c r="EE554" s="234"/>
      <c r="EF554" s="234"/>
      <c r="EG554" s="234"/>
      <c r="EH554" s="234"/>
      <c r="EI554" s="234"/>
      <c r="EJ554" s="234"/>
      <c r="EK554" s="234"/>
      <c r="EL554" s="234"/>
      <c r="EM554" s="234"/>
      <c r="EN554" s="234"/>
      <c r="EO554" s="234"/>
      <c r="EP554" s="234"/>
      <c r="EQ554" s="234"/>
      <c r="ER554" s="234"/>
      <c r="ES554" s="234"/>
      <c r="ET554" s="234"/>
      <c r="EU554" s="234"/>
      <c r="EV554" s="234"/>
      <c r="EW554" s="234"/>
      <c r="EX554" s="234"/>
      <c r="EY554" s="234"/>
      <c r="EZ554" s="234"/>
      <c r="FA554" s="234"/>
      <c r="FB554" s="234"/>
      <c r="FC554" s="234"/>
      <c r="FD554" s="234"/>
      <c r="FE554" s="234"/>
      <c r="FF554" s="234"/>
      <c r="FG554" s="234"/>
      <c r="FH554" s="234"/>
      <c r="FI554" s="234"/>
      <c r="FJ554" s="234"/>
      <c r="FK554" s="234"/>
      <c r="FL554" s="234"/>
      <c r="FM554" s="234"/>
      <c r="FN554" s="234"/>
      <c r="FO554" s="234"/>
      <c r="FP554" s="234"/>
      <c r="FQ554" s="234"/>
      <c r="FR554" s="234"/>
      <c r="FS554" s="234"/>
      <c r="FT554" s="234"/>
      <c r="FU554" s="234"/>
      <c r="FV554" s="234"/>
      <c r="FW554" s="234"/>
      <c r="FX554" s="234"/>
      <c r="FY554" s="234"/>
      <c r="FZ554" s="234"/>
      <c r="GA554" s="234"/>
      <c r="GB554" s="234"/>
      <c r="GC554" s="234"/>
      <c r="GD554" s="234"/>
      <c r="GE554" s="234"/>
      <c r="GF554" s="234"/>
      <c r="GG554" s="234"/>
      <c r="GH554" s="234"/>
      <c r="GI554" s="234"/>
      <c r="GJ554" s="234"/>
      <c r="GK554" s="234"/>
      <c r="GL554" s="234"/>
      <c r="GM554" s="234"/>
      <c r="GN554" s="234"/>
      <c r="GO554" s="234"/>
      <c r="GP554" s="234"/>
      <c r="GQ554" s="234"/>
      <c r="GR554" s="234"/>
      <c r="GS554" s="234"/>
      <c r="GT554" s="234"/>
      <c r="GU554" s="234"/>
      <c r="GV554" s="234"/>
      <c r="GW554" s="234"/>
      <c r="GX554" s="234"/>
      <c r="GY554" s="234"/>
      <c r="GZ554" s="234"/>
      <c r="HA554" s="234"/>
      <c r="HB554" s="234"/>
      <c r="HC554" s="234"/>
      <c r="HD554" s="234"/>
      <c r="HE554" s="234"/>
      <c r="HF554" s="234"/>
      <c r="HG554" s="234"/>
      <c r="HH554" s="234"/>
      <c r="HI554" s="234"/>
      <c r="HJ554" s="234"/>
      <c r="HK554" s="234"/>
      <c r="HL554" s="234"/>
      <c r="HM554" s="234"/>
      <c r="HN554" s="234"/>
      <c r="HO554" s="234"/>
      <c r="HP554" s="234"/>
      <c r="HQ554" s="234"/>
      <c r="HR554" s="234"/>
      <c r="HS554" s="234"/>
      <c r="HT554" s="234"/>
      <c r="HU554" s="234"/>
      <c r="HV554" s="234"/>
      <c r="HW554" s="234"/>
      <c r="HX554" s="234"/>
      <c r="HY554" s="234"/>
      <c r="HZ554" s="234"/>
      <c r="IA554" s="234"/>
      <c r="IB554" s="234"/>
      <c r="IC554" s="234"/>
      <c r="ID554" s="234"/>
      <c r="IE554" s="234"/>
      <c r="IF554" s="234"/>
      <c r="IG554" s="234"/>
      <c r="IH554" s="234"/>
      <c r="II554" s="234"/>
      <c r="IJ554" s="234"/>
      <c r="IK554" s="234"/>
      <c r="IL554" s="234"/>
      <c r="IM554" s="234"/>
      <c r="IN554" s="234"/>
      <c r="IO554" s="234"/>
      <c r="IP554" s="234"/>
      <c r="IQ554" s="234"/>
      <c r="IR554" s="234"/>
      <c r="IS554" s="234"/>
      <c r="IT554" s="234"/>
      <c r="IU554" s="234"/>
      <c r="IV554" s="234"/>
      <c r="IW554" s="234"/>
      <c r="IX554" s="234"/>
      <c r="IY554" s="234"/>
      <c r="IZ554" s="234"/>
      <c r="JA554" s="234"/>
      <c r="JB554" s="234"/>
      <c r="JC554" s="234"/>
      <c r="JD554" s="234"/>
      <c r="JE554" s="234"/>
      <c r="JF554" s="234"/>
      <c r="JG554" s="234"/>
      <c r="JH554" s="234"/>
      <c r="JI554" s="234"/>
      <c r="JJ554" s="234"/>
    </row>
    <row r="555" spans="1:270" s="2527" customFormat="1" ht="29.25" x14ac:dyDescent="0.25">
      <c r="A555" s="362"/>
      <c r="B555" s="362">
        <v>1</v>
      </c>
      <c r="C555" s="654" t="s">
        <v>274</v>
      </c>
      <c r="D555" s="2126"/>
      <c r="E555" s="4"/>
      <c r="F555" s="2257">
        <f>F535+F537</f>
        <v>17750</v>
      </c>
      <c r="G555" s="1735">
        <f>G535+G537</f>
        <v>14791.666666666666</v>
      </c>
      <c r="H555" s="1907">
        <f>H535+H537</f>
        <v>15405</v>
      </c>
      <c r="I555" s="709">
        <f t="shared" si="392"/>
        <v>104.14647887323945</v>
      </c>
      <c r="J555" s="2674"/>
      <c r="K555" s="250"/>
      <c r="L555" s="1362"/>
      <c r="M555" s="1362"/>
      <c r="N555" s="1362"/>
      <c r="O555" s="1362"/>
      <c r="P555" s="1362"/>
      <c r="Q555" s="251"/>
      <c r="R555" s="490">
        <v>22653.05</v>
      </c>
      <c r="S555" s="490">
        <v>22653.05</v>
      </c>
      <c r="T555" s="490">
        <v>22653.05</v>
      </c>
      <c r="U555" s="490">
        <v>22653.05</v>
      </c>
      <c r="V555" s="490">
        <v>22653.05</v>
      </c>
      <c r="W555" s="490">
        <v>22653.05</v>
      </c>
      <c r="X555" s="490">
        <v>22653.05</v>
      </c>
      <c r="Y555" s="490">
        <v>22653.05</v>
      </c>
      <c r="Z555" s="490">
        <v>22976.665000000001</v>
      </c>
      <c r="AA555" s="490">
        <v>22976.665000000001</v>
      </c>
      <c r="AB555" s="2571">
        <f>R555/12*$C$3+(S555-R555)/11*9+(T555-S555)/10*8+(U555-T555)/9*7+(V555-U555)/8*6+(W555-V555)/7*5+(X555-W555)/6*4+(Y555-X555)/5*3+(Z555-Y555)/4*2+(AA555-Z555)/3*1</f>
        <v>19039.349166666667</v>
      </c>
      <c r="AC555" s="3095">
        <f>AI555-AH555-AE555-AD555</f>
        <v>19890.0959</v>
      </c>
      <c r="AD555" s="3096"/>
      <c r="AE555" s="3095"/>
      <c r="AF555" s="3095">
        <f>AC555-AB555</f>
        <v>850.7467333333334</v>
      </c>
      <c r="AG555" s="3095"/>
      <c r="AH555" s="2590">
        <v>-0.76258000000000004</v>
      </c>
      <c r="AI555" s="2590">
        <v>19889.333320000002</v>
      </c>
      <c r="AJ555" s="1909"/>
      <c r="AK555" s="2544"/>
      <c r="AL555" s="2563">
        <f t="shared" si="348"/>
        <v>0</v>
      </c>
      <c r="AM555" s="1332"/>
      <c r="AN555" s="234"/>
      <c r="AO555" s="234"/>
      <c r="AP555" s="234"/>
      <c r="AQ555" s="234"/>
      <c r="AR555" s="234"/>
      <c r="AS555" s="234"/>
      <c r="AT555" s="234"/>
      <c r="AU555" s="234"/>
      <c r="AV555" s="234"/>
      <c r="AW555" s="234"/>
      <c r="AX555" s="234"/>
      <c r="AY555" s="234"/>
      <c r="AZ555" s="234"/>
      <c r="BA555" s="234"/>
      <c r="BB555" s="234"/>
      <c r="BC555" s="234"/>
      <c r="BD555" s="234"/>
      <c r="BE555" s="234"/>
      <c r="BF555" s="234"/>
      <c r="BG555" s="234"/>
      <c r="BH555" s="234"/>
      <c r="BI555" s="234"/>
      <c r="BJ555" s="234"/>
      <c r="BK555" s="234"/>
      <c r="BL555" s="234"/>
      <c r="BM555" s="234"/>
      <c r="BN555" s="234"/>
      <c r="BO555" s="234"/>
      <c r="BP555" s="234"/>
      <c r="BQ555" s="234"/>
      <c r="BR555" s="234"/>
      <c r="BS555" s="234"/>
      <c r="BT555" s="234"/>
      <c r="BU555" s="234"/>
      <c r="BV555" s="234"/>
      <c r="BW555" s="234"/>
      <c r="BX555" s="234"/>
      <c r="BY555" s="234"/>
      <c r="BZ555" s="234"/>
      <c r="CA555" s="234"/>
      <c r="CB555" s="234"/>
      <c r="CC555" s="234"/>
      <c r="CD555" s="234"/>
      <c r="CE555" s="234"/>
      <c r="CF555" s="234"/>
      <c r="CG555" s="234"/>
      <c r="CH555" s="234"/>
      <c r="CI555" s="234"/>
      <c r="CJ555" s="234"/>
      <c r="CK555" s="234"/>
      <c r="CL555" s="234"/>
      <c r="CM555" s="234"/>
      <c r="CN555" s="234"/>
      <c r="CO555" s="234"/>
      <c r="CP555" s="234"/>
      <c r="CQ555" s="234"/>
      <c r="CR555" s="234"/>
      <c r="CS555" s="234"/>
      <c r="CT555" s="234"/>
      <c r="CU555" s="234"/>
      <c r="CV555" s="234"/>
      <c r="CW555" s="234"/>
      <c r="CX555" s="234"/>
      <c r="CY555" s="234"/>
      <c r="CZ555" s="234"/>
      <c r="DA555" s="234"/>
      <c r="DB555" s="234"/>
      <c r="DC555" s="234"/>
      <c r="DD555" s="234"/>
      <c r="DE555" s="234"/>
      <c r="DF555" s="234"/>
      <c r="DG555" s="234"/>
      <c r="DH555" s="234"/>
      <c r="DI555" s="234"/>
      <c r="DJ555" s="234"/>
      <c r="DK555" s="234"/>
      <c r="DL555" s="234"/>
      <c r="DM555" s="234"/>
      <c r="DN555" s="234"/>
      <c r="DO555" s="234"/>
      <c r="DP555" s="234"/>
      <c r="DQ555" s="234"/>
      <c r="DR555" s="234"/>
      <c r="DS555" s="234"/>
      <c r="DT555" s="234"/>
      <c r="DU555" s="234"/>
      <c r="DV555" s="234"/>
      <c r="DW555" s="234"/>
      <c r="DX555" s="234"/>
      <c r="DY555" s="234"/>
      <c r="DZ555" s="234"/>
      <c r="EA555" s="234"/>
      <c r="EB555" s="234"/>
      <c r="EC555" s="234"/>
      <c r="ED555" s="234"/>
      <c r="EE555" s="234"/>
      <c r="EF555" s="234"/>
      <c r="EG555" s="234"/>
      <c r="EH555" s="234"/>
      <c r="EI555" s="234"/>
      <c r="EJ555" s="234"/>
      <c r="EK555" s="234"/>
      <c r="EL555" s="234"/>
      <c r="EM555" s="234"/>
      <c r="EN555" s="234"/>
      <c r="EO555" s="234"/>
      <c r="EP555" s="234"/>
      <c r="EQ555" s="234"/>
      <c r="ER555" s="234"/>
      <c r="ES555" s="234"/>
      <c r="ET555" s="234"/>
      <c r="EU555" s="234"/>
      <c r="EV555" s="234"/>
      <c r="EW555" s="234"/>
      <c r="EX555" s="234"/>
      <c r="EY555" s="234"/>
      <c r="EZ555" s="234"/>
      <c r="FA555" s="234"/>
      <c r="FB555" s="234"/>
      <c r="FC555" s="234"/>
      <c r="FD555" s="234"/>
      <c r="FE555" s="234"/>
      <c r="FF555" s="234"/>
      <c r="FG555" s="234"/>
      <c r="FH555" s="234"/>
      <c r="FI555" s="234"/>
      <c r="FJ555" s="234"/>
      <c r="FK555" s="234"/>
      <c r="FL555" s="234"/>
      <c r="FM555" s="234"/>
      <c r="FN555" s="234"/>
      <c r="FO555" s="234"/>
      <c r="FP555" s="234"/>
      <c r="FQ555" s="234"/>
      <c r="FR555" s="234"/>
      <c r="FS555" s="234"/>
      <c r="FT555" s="234"/>
      <c r="FU555" s="234"/>
      <c r="FV555" s="234"/>
      <c r="FW555" s="234"/>
      <c r="FX555" s="234"/>
      <c r="FY555" s="234"/>
      <c r="FZ555" s="234"/>
      <c r="GA555" s="234"/>
      <c r="GB555" s="234"/>
      <c r="GC555" s="234"/>
      <c r="GD555" s="234"/>
      <c r="GE555" s="234"/>
      <c r="GF555" s="234"/>
      <c r="GG555" s="234"/>
      <c r="GH555" s="234"/>
      <c r="GI555" s="234"/>
      <c r="GJ555" s="234"/>
      <c r="GK555" s="234"/>
      <c r="GL555" s="234"/>
      <c r="GM555" s="234"/>
      <c r="GN555" s="234"/>
      <c r="GO555" s="234"/>
      <c r="GP555" s="234"/>
      <c r="GQ555" s="234"/>
      <c r="GR555" s="234"/>
      <c r="GS555" s="234"/>
      <c r="GT555" s="234"/>
      <c r="GU555" s="234"/>
      <c r="GV555" s="234"/>
      <c r="GW555" s="234"/>
      <c r="GX555" s="234"/>
      <c r="GY555" s="234"/>
      <c r="GZ555" s="234"/>
      <c r="HA555" s="234"/>
      <c r="HB555" s="234"/>
      <c r="HC555" s="234"/>
      <c r="HD555" s="234"/>
      <c r="HE555" s="234"/>
      <c r="HF555" s="234"/>
      <c r="HG555" s="234"/>
      <c r="HH555" s="234"/>
      <c r="HI555" s="234"/>
      <c r="HJ555" s="234"/>
      <c r="HK555" s="234"/>
      <c r="HL555" s="234"/>
      <c r="HM555" s="234"/>
      <c r="HN555" s="234"/>
      <c r="HO555" s="234"/>
      <c r="HP555" s="234"/>
      <c r="HQ555" s="234"/>
      <c r="HR555" s="234"/>
      <c r="HS555" s="234"/>
      <c r="HT555" s="234"/>
      <c r="HU555" s="234"/>
      <c r="HV555" s="234"/>
      <c r="HW555" s="234"/>
      <c r="HX555" s="234"/>
      <c r="HY555" s="234"/>
      <c r="HZ555" s="234"/>
      <c r="IA555" s="234"/>
      <c r="IB555" s="234"/>
      <c r="IC555" s="234"/>
      <c r="ID555" s="234"/>
      <c r="IE555" s="234"/>
      <c r="IF555" s="234"/>
      <c r="IG555" s="234"/>
      <c r="IH555" s="234"/>
      <c r="II555" s="234"/>
      <c r="IJ555" s="234"/>
      <c r="IK555" s="234"/>
      <c r="IL555" s="234"/>
      <c r="IM555" s="234"/>
      <c r="IN555" s="234"/>
      <c r="IO555" s="234"/>
      <c r="IP555" s="234"/>
      <c r="IQ555" s="234"/>
      <c r="IR555" s="234"/>
      <c r="IS555" s="234"/>
      <c r="IT555" s="234"/>
      <c r="IU555" s="234"/>
      <c r="IV555" s="234"/>
      <c r="IW555" s="234"/>
      <c r="IX555" s="234"/>
      <c r="IY555" s="234"/>
      <c r="IZ555" s="234"/>
      <c r="JA555" s="234"/>
      <c r="JB555" s="234"/>
      <c r="JC555" s="234"/>
      <c r="JD555" s="234"/>
      <c r="JE555" s="234"/>
      <c r="JF555" s="234"/>
      <c r="JG555" s="234"/>
      <c r="JH555" s="234"/>
      <c r="JI555" s="234"/>
      <c r="JJ555" s="234"/>
    </row>
    <row r="556" spans="1:270" s="2527" customFormat="1" x14ac:dyDescent="0.25">
      <c r="A556" s="362"/>
      <c r="B556" s="362">
        <v>1</v>
      </c>
      <c r="C556" s="655" t="s">
        <v>136</v>
      </c>
      <c r="D556" s="4"/>
      <c r="E556" s="4"/>
      <c r="F556" s="2257">
        <f>F552+F553+F554*2.6+F555</f>
        <v>282310.80000000005</v>
      </c>
      <c r="G556" s="2257">
        <f t="shared" ref="G556:H556" si="395">G552+G553+G554*2.6+G555</f>
        <v>235175.66666666666</v>
      </c>
      <c r="H556" s="2257">
        <f t="shared" si="395"/>
        <v>197756</v>
      </c>
      <c r="I556" s="709">
        <f t="shared" si="392"/>
        <v>84.088631618634011</v>
      </c>
      <c r="J556" s="2674"/>
      <c r="K556" s="250"/>
      <c r="L556" s="1362"/>
      <c r="M556" s="1362"/>
      <c r="N556" s="1362"/>
      <c r="O556" s="1362"/>
      <c r="P556" s="1362"/>
      <c r="Q556" s="251"/>
      <c r="R556" s="2577">
        <f>SUM(R555,R538,R510,R498,R520)</f>
        <v>434821.70826238795</v>
      </c>
      <c r="S556" s="2577">
        <f>SUM(S555,S538,S510,S498,S520)</f>
        <v>434821.70826238795</v>
      </c>
      <c r="T556" s="2577">
        <f>SUM(T555,T538,T510,T498,T520)</f>
        <v>434821.70826238795</v>
      </c>
      <c r="U556" s="2577">
        <f t="shared" ref="U556:Z556" si="396">SUM(U555,U538,U510,U498,U520,U529)</f>
        <v>434971.27176238794</v>
      </c>
      <c r="V556" s="2577">
        <f t="shared" si="396"/>
        <v>434971.27176238794</v>
      </c>
      <c r="W556" s="2577">
        <f t="shared" si="396"/>
        <v>434971.27176238794</v>
      </c>
      <c r="X556" s="2577">
        <f t="shared" si="396"/>
        <v>434971.27176238794</v>
      </c>
      <c r="Y556" s="2577">
        <f t="shared" si="396"/>
        <v>433405.15956238797</v>
      </c>
      <c r="Z556" s="2577">
        <f t="shared" si="396"/>
        <v>432098.11856238794</v>
      </c>
      <c r="AA556" s="2577">
        <f t="shared" ref="AA556" si="397">SUM(AA555,AA538,AA510,AA498,AA520,AA529)</f>
        <v>432098.11856238794</v>
      </c>
      <c r="AB556" s="2820">
        <f t="shared" ref="AB556:AI556" si="398">SUM(AB555,AB538,AB510,AB498,AB520,AB529)</f>
        <v>360660.83464418998</v>
      </c>
      <c r="AC556" s="2819">
        <f t="shared" si="398"/>
        <v>346419.7185299999</v>
      </c>
      <c r="AD556" s="2930">
        <f t="shared" si="398"/>
        <v>0</v>
      </c>
      <c r="AE556" s="2819">
        <f t="shared" si="398"/>
        <v>17239.931409999997</v>
      </c>
      <c r="AF556" s="2819">
        <f t="shared" si="398"/>
        <v>-14241.116114190027</v>
      </c>
      <c r="AG556" s="2819">
        <f t="shared" si="398"/>
        <v>-22.518220000000003</v>
      </c>
      <c r="AH556" s="2683">
        <f t="shared" si="398"/>
        <v>-105.50793</v>
      </c>
      <c r="AI556" s="2683">
        <f t="shared" si="398"/>
        <v>363554.14200999989</v>
      </c>
      <c r="AJ556" s="1909"/>
      <c r="AK556" s="2544"/>
      <c r="AL556" s="2563">
        <f t="shared" si="348"/>
        <v>-5.4569682106375694E-11</v>
      </c>
      <c r="AM556" s="1332"/>
      <c r="AN556" s="234"/>
      <c r="AO556" s="234"/>
      <c r="AP556" s="234"/>
      <c r="AQ556" s="234"/>
      <c r="AR556" s="234"/>
      <c r="AS556" s="234"/>
      <c r="AT556" s="234"/>
      <c r="AU556" s="234"/>
      <c r="AV556" s="234"/>
      <c r="AW556" s="234"/>
      <c r="AX556" s="234"/>
      <c r="AY556" s="234"/>
      <c r="AZ556" s="234"/>
      <c r="BA556" s="234"/>
      <c r="BB556" s="234"/>
      <c r="BC556" s="234"/>
      <c r="BD556" s="234"/>
      <c r="BE556" s="234"/>
      <c r="BF556" s="234"/>
      <c r="BG556" s="234"/>
      <c r="BH556" s="234"/>
      <c r="BI556" s="234"/>
      <c r="BJ556" s="234"/>
      <c r="BK556" s="234"/>
      <c r="BL556" s="234"/>
      <c r="BM556" s="234"/>
      <c r="BN556" s="234"/>
      <c r="BO556" s="234"/>
      <c r="BP556" s="234"/>
      <c r="BQ556" s="234"/>
      <c r="BR556" s="234"/>
      <c r="BS556" s="234"/>
      <c r="BT556" s="234"/>
      <c r="BU556" s="234"/>
      <c r="BV556" s="234"/>
      <c r="BW556" s="234"/>
      <c r="BX556" s="234"/>
      <c r="BY556" s="234"/>
      <c r="BZ556" s="234"/>
      <c r="CA556" s="234"/>
      <c r="CB556" s="234"/>
      <c r="CC556" s="234"/>
      <c r="CD556" s="234"/>
      <c r="CE556" s="234"/>
      <c r="CF556" s="234"/>
      <c r="CG556" s="234"/>
      <c r="CH556" s="234"/>
      <c r="CI556" s="234"/>
      <c r="CJ556" s="234"/>
      <c r="CK556" s="234"/>
      <c r="CL556" s="234"/>
      <c r="CM556" s="234"/>
      <c r="CN556" s="234"/>
      <c r="CO556" s="234"/>
      <c r="CP556" s="234"/>
      <c r="CQ556" s="234"/>
      <c r="CR556" s="234"/>
      <c r="CS556" s="234"/>
      <c r="CT556" s="234"/>
      <c r="CU556" s="234"/>
      <c r="CV556" s="234"/>
      <c r="CW556" s="234"/>
      <c r="CX556" s="234"/>
      <c r="CY556" s="234"/>
      <c r="CZ556" s="234"/>
      <c r="DA556" s="234"/>
      <c r="DB556" s="234"/>
      <c r="DC556" s="234"/>
      <c r="DD556" s="234"/>
      <c r="DE556" s="234"/>
      <c r="DF556" s="234"/>
      <c r="DG556" s="234"/>
      <c r="DH556" s="234"/>
      <c r="DI556" s="234"/>
      <c r="DJ556" s="234"/>
      <c r="DK556" s="234"/>
      <c r="DL556" s="234"/>
      <c r="DM556" s="234"/>
      <c r="DN556" s="234"/>
      <c r="DO556" s="234"/>
      <c r="DP556" s="234"/>
      <c r="DQ556" s="234"/>
      <c r="DR556" s="234"/>
      <c r="DS556" s="234"/>
      <c r="DT556" s="234"/>
      <c r="DU556" s="234"/>
      <c r="DV556" s="234"/>
      <c r="DW556" s="234"/>
      <c r="DX556" s="234"/>
      <c r="DY556" s="234"/>
      <c r="DZ556" s="234"/>
      <c r="EA556" s="234"/>
      <c r="EB556" s="234"/>
      <c r="EC556" s="234"/>
      <c r="ED556" s="234"/>
      <c r="EE556" s="234"/>
      <c r="EF556" s="234"/>
      <c r="EG556" s="234"/>
      <c r="EH556" s="234"/>
      <c r="EI556" s="234"/>
      <c r="EJ556" s="234"/>
      <c r="EK556" s="234"/>
      <c r="EL556" s="234"/>
      <c r="EM556" s="234"/>
      <c r="EN556" s="234"/>
      <c r="EO556" s="234"/>
      <c r="EP556" s="234"/>
      <c r="EQ556" s="234"/>
      <c r="ER556" s="234"/>
      <c r="ES556" s="234"/>
      <c r="ET556" s="234"/>
      <c r="EU556" s="234"/>
      <c r="EV556" s="234"/>
      <c r="EW556" s="234"/>
      <c r="EX556" s="234"/>
      <c r="EY556" s="234"/>
      <c r="EZ556" s="234"/>
      <c r="FA556" s="234"/>
      <c r="FB556" s="234"/>
      <c r="FC556" s="234"/>
      <c r="FD556" s="234"/>
      <c r="FE556" s="234"/>
      <c r="FF556" s="234"/>
      <c r="FG556" s="234"/>
      <c r="FH556" s="234"/>
      <c r="FI556" s="234"/>
      <c r="FJ556" s="234"/>
      <c r="FK556" s="234"/>
      <c r="FL556" s="234"/>
      <c r="FM556" s="234"/>
      <c r="FN556" s="234"/>
      <c r="FO556" s="234"/>
      <c r="FP556" s="234"/>
      <c r="FQ556" s="234"/>
      <c r="FR556" s="234"/>
      <c r="FS556" s="234"/>
      <c r="FT556" s="234"/>
      <c r="FU556" s="234"/>
      <c r="FV556" s="234"/>
      <c r="FW556" s="234"/>
      <c r="FX556" s="234"/>
      <c r="FY556" s="234"/>
      <c r="FZ556" s="234"/>
      <c r="GA556" s="234"/>
      <c r="GB556" s="234"/>
      <c r="GC556" s="234"/>
      <c r="GD556" s="234"/>
      <c r="GE556" s="234"/>
      <c r="GF556" s="234"/>
      <c r="GG556" s="234"/>
      <c r="GH556" s="234"/>
      <c r="GI556" s="234"/>
      <c r="GJ556" s="234"/>
      <c r="GK556" s="234"/>
      <c r="GL556" s="234"/>
      <c r="GM556" s="234"/>
      <c r="GN556" s="234"/>
      <c r="GO556" s="234"/>
      <c r="GP556" s="234"/>
      <c r="GQ556" s="234"/>
      <c r="GR556" s="234"/>
      <c r="GS556" s="234"/>
      <c r="GT556" s="234"/>
      <c r="GU556" s="234"/>
      <c r="GV556" s="234"/>
      <c r="GW556" s="234"/>
      <c r="GX556" s="234"/>
      <c r="GY556" s="234"/>
      <c r="GZ556" s="234"/>
      <c r="HA556" s="234"/>
      <c r="HB556" s="234"/>
      <c r="HC556" s="234"/>
      <c r="HD556" s="234"/>
      <c r="HE556" s="234"/>
      <c r="HF556" s="234"/>
      <c r="HG556" s="234"/>
      <c r="HH556" s="234"/>
      <c r="HI556" s="234"/>
      <c r="HJ556" s="234"/>
      <c r="HK556" s="234"/>
      <c r="HL556" s="234"/>
      <c r="HM556" s="234"/>
      <c r="HN556" s="234"/>
      <c r="HO556" s="234"/>
      <c r="HP556" s="234"/>
      <c r="HQ556" s="234"/>
      <c r="HR556" s="234"/>
      <c r="HS556" s="234"/>
      <c r="HT556" s="234"/>
      <c r="HU556" s="234"/>
      <c r="HV556" s="234"/>
      <c r="HW556" s="234"/>
      <c r="HX556" s="234"/>
      <c r="HY556" s="234"/>
      <c r="HZ556" s="234"/>
      <c r="IA556" s="234"/>
      <c r="IB556" s="234"/>
      <c r="IC556" s="234"/>
      <c r="ID556" s="234"/>
      <c r="IE556" s="234"/>
      <c r="IF556" s="234"/>
      <c r="IG556" s="234"/>
      <c r="IH556" s="234"/>
      <c r="II556" s="234"/>
      <c r="IJ556" s="234"/>
      <c r="IK556" s="234"/>
      <c r="IL556" s="234"/>
      <c r="IM556" s="234"/>
      <c r="IN556" s="234"/>
      <c r="IO556" s="234"/>
      <c r="IP556" s="234"/>
      <c r="IQ556" s="234"/>
      <c r="IR556" s="234"/>
      <c r="IS556" s="234"/>
      <c r="IT556" s="234"/>
      <c r="IU556" s="234"/>
      <c r="IV556" s="234"/>
      <c r="IW556" s="234"/>
      <c r="IX556" s="234"/>
      <c r="IY556" s="234"/>
      <c r="IZ556" s="234"/>
      <c r="JA556" s="234"/>
      <c r="JB556" s="234"/>
      <c r="JC556" s="234"/>
      <c r="JD556" s="234"/>
      <c r="JE556" s="234"/>
      <c r="JF556" s="234"/>
      <c r="JG556" s="234"/>
      <c r="JH556" s="234"/>
      <c r="JI556" s="234"/>
      <c r="JJ556" s="234"/>
    </row>
    <row r="557" spans="1:270" s="2527" customFormat="1" x14ac:dyDescent="0.25">
      <c r="A557" s="362"/>
      <c r="B557" s="362">
        <v>1</v>
      </c>
      <c r="C557" s="4"/>
      <c r="D557" s="4"/>
      <c r="E557" s="2429"/>
      <c r="F557" s="387"/>
      <c r="G557" s="210"/>
      <c r="H557" s="327"/>
      <c r="I557" s="327"/>
      <c r="J557" s="2324"/>
      <c r="K557" s="2324"/>
      <c r="L557" s="2595"/>
      <c r="M557" s="2595"/>
      <c r="N557" s="2595"/>
      <c r="O557" s="2595"/>
      <c r="P557" s="2595"/>
      <c r="Q557" s="2595"/>
      <c r="R557" s="2593"/>
      <c r="S557" s="2593"/>
      <c r="T557" s="2593"/>
      <c r="U557" s="2593"/>
      <c r="V557" s="2593"/>
      <c r="W557" s="2593"/>
      <c r="X557" s="2593"/>
      <c r="Y557" s="2593"/>
      <c r="Z557" s="2593"/>
      <c r="AA557" s="2593"/>
      <c r="AB557" s="2667">
        <f t="shared" ref="AB557:AB564" si="399">R557/12*$C$3</f>
        <v>0</v>
      </c>
      <c r="AC557" s="2593"/>
      <c r="AD557" s="2664"/>
      <c r="AE557" s="2593"/>
      <c r="AF557" s="2593"/>
      <c r="AG557" s="2593"/>
      <c r="AH557" s="2593"/>
      <c r="AI557" s="2593"/>
      <c r="AJ557" s="1162"/>
      <c r="AK557" s="2308"/>
      <c r="AL557" s="2563">
        <f t="shared" ref="AL557:AL621" si="400">AC557-AB557-AF557</f>
        <v>0</v>
      </c>
      <c r="AM557" s="1273"/>
    </row>
    <row r="558" spans="1:270" s="2527" customFormat="1" x14ac:dyDescent="0.25">
      <c r="A558" s="362">
        <v>1</v>
      </c>
      <c r="B558" s="362">
        <v>1</v>
      </c>
      <c r="C558" s="1594" t="s">
        <v>29</v>
      </c>
      <c r="D558" s="1594"/>
      <c r="E558" s="2"/>
      <c r="F558" s="370"/>
      <c r="G558" s="327"/>
      <c r="H558" s="327"/>
      <c r="I558" s="327"/>
      <c r="J558" s="1754"/>
      <c r="K558" s="1754"/>
      <c r="L558" s="939"/>
      <c r="M558" s="939"/>
      <c r="N558" s="939"/>
      <c r="O558" s="939"/>
      <c r="P558" s="939"/>
      <c r="Q558" s="939"/>
      <c r="R558" s="545"/>
      <c r="S558" s="545"/>
      <c r="T558" s="545"/>
      <c r="U558" s="545"/>
      <c r="V558" s="545"/>
      <c r="W558" s="545"/>
      <c r="X558" s="545"/>
      <c r="Y558" s="545"/>
      <c r="Z558" s="545"/>
      <c r="AA558" s="545"/>
      <c r="AB558" s="2673">
        <f t="shared" si="399"/>
        <v>0</v>
      </c>
      <c r="AC558" s="545"/>
      <c r="AD558" s="1371"/>
      <c r="AE558" s="545"/>
      <c r="AF558" s="545"/>
      <c r="AG558" s="545"/>
      <c r="AH558" s="545"/>
      <c r="AI558" s="545"/>
      <c r="AJ558" s="1162"/>
      <c r="AK558" s="2538"/>
      <c r="AL558" s="2563">
        <f t="shared" si="400"/>
        <v>0</v>
      </c>
      <c r="AM558" s="1273"/>
    </row>
    <row r="559" spans="1:270" s="2527" customFormat="1" x14ac:dyDescent="0.25">
      <c r="A559" s="362">
        <v>1</v>
      </c>
      <c r="B559" s="362">
        <v>1</v>
      </c>
      <c r="C559" s="1265" t="s">
        <v>44</v>
      </c>
      <c r="D559" s="1265"/>
      <c r="E559" s="327">
        <v>300</v>
      </c>
      <c r="F559" s="370">
        <v>222</v>
      </c>
      <c r="G559" s="210">
        <f>ROUND(F559/12*$C$3,0)</f>
        <v>185</v>
      </c>
      <c r="H559" s="210">
        <v>214</v>
      </c>
      <c r="I559" s="210">
        <f>H559/G559*100</f>
        <v>115.67567567567568</v>
      </c>
      <c r="J559" s="1034">
        <v>10</v>
      </c>
      <c r="K559" s="250">
        <f>N559/H559</f>
        <v>3.4299065420560746</v>
      </c>
      <c r="L559" s="251">
        <f>ROUND(F559*J559,0)</f>
        <v>2220</v>
      </c>
      <c r="M559" s="251">
        <f>L559/12*$C$3</f>
        <v>1850</v>
      </c>
      <c r="N559" s="251">
        <v>734</v>
      </c>
      <c r="O559" s="251">
        <f>N559/M559*100</f>
        <v>39.675675675675677</v>
      </c>
      <c r="P559" s="251">
        <f>L559/E559</f>
        <v>7.4</v>
      </c>
      <c r="Q559" s="251">
        <f>N559/$C$3*12/P559</f>
        <v>119.02702702702703</v>
      </c>
      <c r="R559" s="490"/>
      <c r="S559" s="490"/>
      <c r="T559" s="490"/>
      <c r="U559" s="490"/>
      <c r="V559" s="490"/>
      <c r="W559" s="490"/>
      <c r="X559" s="490"/>
      <c r="Y559" s="490"/>
      <c r="Z559" s="490"/>
      <c r="AA559" s="490"/>
      <c r="AB559" s="2672">
        <f t="shared" si="399"/>
        <v>0</v>
      </c>
      <c r="AC559" s="490"/>
      <c r="AD559" s="986"/>
      <c r="AE559" s="490"/>
      <c r="AF559" s="490"/>
      <c r="AG559" s="490"/>
      <c r="AH559" s="490"/>
      <c r="AI559" s="490"/>
      <c r="AJ559" s="1158"/>
      <c r="AK559" s="1170"/>
      <c r="AL559" s="2563">
        <f t="shared" si="400"/>
        <v>0</v>
      </c>
      <c r="AM559" s="1273"/>
    </row>
    <row r="560" spans="1:270" s="2527" customFormat="1" x14ac:dyDescent="0.25">
      <c r="A560" s="362">
        <v>1</v>
      </c>
      <c r="B560" s="362">
        <v>1</v>
      </c>
      <c r="C560" s="1594" t="s">
        <v>32</v>
      </c>
      <c r="D560" s="1594"/>
      <c r="E560" s="1594"/>
      <c r="F560" s="2257">
        <f>SUM(F559:F559)</f>
        <v>222</v>
      </c>
      <c r="G560" s="2323">
        <f>SUM(G559:G559)</f>
        <v>185</v>
      </c>
      <c r="H560" s="2323">
        <f>SUM(H559:H559)</f>
        <v>214</v>
      </c>
      <c r="I560" s="2323">
        <f>H560/G560*100</f>
        <v>115.67567567567568</v>
      </c>
      <c r="J560" s="2324">
        <f>SUM(L560/F560)</f>
        <v>10</v>
      </c>
      <c r="K560" s="340">
        <f>N560/H560</f>
        <v>3.4299065420560746</v>
      </c>
      <c r="L560" s="889">
        <f>SUM(L559:L559)</f>
        <v>2220</v>
      </c>
      <c r="M560" s="889">
        <f>SUM(M559:M559)</f>
        <v>1850</v>
      </c>
      <c r="N560" s="889">
        <f>SUM(N559:N559)</f>
        <v>734</v>
      </c>
      <c r="O560" s="251">
        <f>N560/M560*100</f>
        <v>39.675675675675677</v>
      </c>
      <c r="P560" s="1504">
        <f>SUM(P559:P559)</f>
        <v>7.4</v>
      </c>
      <c r="Q560" s="251">
        <f>N560/$C$3*12/P560</f>
        <v>119.02702702702703</v>
      </c>
      <c r="R560" s="545"/>
      <c r="S560" s="545"/>
      <c r="T560" s="545"/>
      <c r="U560" s="545"/>
      <c r="V560" s="545"/>
      <c r="W560" s="545"/>
      <c r="X560" s="545"/>
      <c r="Y560" s="545"/>
      <c r="Z560" s="545"/>
      <c r="AA560" s="545"/>
      <c r="AB560" s="2667">
        <f t="shared" si="399"/>
        <v>0</v>
      </c>
      <c r="AC560" s="2593"/>
      <c r="AD560" s="2664"/>
      <c r="AE560" s="2593"/>
      <c r="AF560" s="2593"/>
      <c r="AG560" s="2593"/>
      <c r="AH560" s="545"/>
      <c r="AI560" s="545"/>
      <c r="AJ560" s="2325"/>
      <c r="AK560" s="2538"/>
      <c r="AL560" s="2563">
        <f t="shared" si="400"/>
        <v>0</v>
      </c>
      <c r="AM560" s="1273"/>
    </row>
    <row r="561" spans="1:39" s="2527" customFormat="1" ht="30" x14ac:dyDescent="0.25">
      <c r="A561" s="362">
        <v>1</v>
      </c>
      <c r="B561" s="362">
        <v>1</v>
      </c>
      <c r="C561" s="2" t="s">
        <v>125</v>
      </c>
      <c r="D561" s="2"/>
      <c r="E561" s="1594"/>
      <c r="F561" s="2257"/>
      <c r="G561" s="2323"/>
      <c r="H561" s="2323"/>
      <c r="I561" s="2323"/>
      <c r="J561" s="2324"/>
      <c r="K561" s="340"/>
      <c r="L561" s="889"/>
      <c r="M561" s="889"/>
      <c r="N561" s="889"/>
      <c r="O561" s="251"/>
      <c r="P561" s="1504"/>
      <c r="Q561" s="251"/>
      <c r="R561" s="545"/>
      <c r="S561" s="545"/>
      <c r="T561" s="545"/>
      <c r="U561" s="545"/>
      <c r="V561" s="545"/>
      <c r="W561" s="545"/>
      <c r="X561" s="545"/>
      <c r="Y561" s="545"/>
      <c r="Z561" s="545"/>
      <c r="AA561" s="545"/>
      <c r="AB561" s="2673">
        <f t="shared" si="399"/>
        <v>0</v>
      </c>
      <c r="AC561" s="545"/>
      <c r="AD561" s="1371"/>
      <c r="AE561" s="545"/>
      <c r="AF561" s="545"/>
      <c r="AG561" s="545"/>
      <c r="AH561" s="545"/>
      <c r="AI561" s="545"/>
      <c r="AJ561" s="2325"/>
      <c r="AK561" s="2538"/>
      <c r="AL561" s="2563">
        <f t="shared" si="400"/>
        <v>0</v>
      </c>
      <c r="AM561" s="1273"/>
    </row>
    <row r="562" spans="1:39" s="2527" customFormat="1" x14ac:dyDescent="0.25">
      <c r="A562" s="362"/>
      <c r="B562" s="362">
        <v>1</v>
      </c>
      <c r="C562" s="2525" t="s">
        <v>9</v>
      </c>
      <c r="D562" s="2525"/>
      <c r="E562" s="220">
        <v>240</v>
      </c>
      <c r="F562" s="370">
        <v>120</v>
      </c>
      <c r="G562" s="210">
        <f>(F562/12*$C$3)</f>
        <v>100</v>
      </c>
      <c r="H562" s="2017">
        <v>122</v>
      </c>
      <c r="I562" s="210">
        <f>H562/G562*100</f>
        <v>122</v>
      </c>
      <c r="J562" s="2594">
        <v>3</v>
      </c>
      <c r="K562" s="250">
        <f>N562/H562</f>
        <v>1.0163934426229508</v>
      </c>
      <c r="L562" s="251">
        <f>ROUND(F562*J562,0)</f>
        <v>360</v>
      </c>
      <c r="M562" s="251">
        <f>L562/12*$C$3</f>
        <v>300</v>
      </c>
      <c r="N562" s="2372">
        <v>124</v>
      </c>
      <c r="O562" s="251">
        <f>N562/M562*100</f>
        <v>41.333333333333336</v>
      </c>
      <c r="P562" s="251">
        <f>L562/E562</f>
        <v>1.5</v>
      </c>
      <c r="Q562" s="251">
        <f>N562/$C$3*12/P562</f>
        <v>99.2</v>
      </c>
      <c r="R562" s="545"/>
      <c r="S562" s="545"/>
      <c r="T562" s="545"/>
      <c r="U562" s="545"/>
      <c r="V562" s="545"/>
      <c r="W562" s="545"/>
      <c r="X562" s="545"/>
      <c r="Y562" s="545"/>
      <c r="Z562" s="545"/>
      <c r="AA562" s="545"/>
      <c r="AB562" s="2673">
        <f t="shared" si="399"/>
        <v>0</v>
      </c>
      <c r="AC562" s="545"/>
      <c r="AD562" s="1371"/>
      <c r="AE562" s="545"/>
      <c r="AF562" s="545"/>
      <c r="AG562" s="545"/>
      <c r="AH562" s="545"/>
      <c r="AI562" s="545"/>
      <c r="AJ562" s="2018"/>
      <c r="AK562" s="2538"/>
      <c r="AL562" s="2563">
        <f t="shared" si="400"/>
        <v>0</v>
      </c>
      <c r="AM562" s="1273"/>
    </row>
    <row r="563" spans="1:39" s="2527" customFormat="1" x14ac:dyDescent="0.25">
      <c r="A563" s="362">
        <v>1</v>
      </c>
      <c r="B563" s="362">
        <v>1</v>
      </c>
      <c r="C563" s="1341" t="s">
        <v>65</v>
      </c>
      <c r="D563" s="1341"/>
      <c r="E563" s="220">
        <v>240</v>
      </c>
      <c r="F563" s="370">
        <v>796</v>
      </c>
      <c r="G563" s="210">
        <f>(F563/12*$C$3)</f>
        <v>663.33333333333326</v>
      </c>
      <c r="H563" s="210">
        <v>716</v>
      </c>
      <c r="I563" s="210">
        <f>H563/G563*100</f>
        <v>107.93969849246233</v>
      </c>
      <c r="J563" s="2594">
        <v>8</v>
      </c>
      <c r="K563" s="250">
        <f>N563/H563</f>
        <v>7.7625698324022343</v>
      </c>
      <c r="L563" s="251">
        <f>ROUND(F563*J563,0)</f>
        <v>6368</v>
      </c>
      <c r="M563" s="251">
        <f>L563/12*$C$3</f>
        <v>5306.6666666666661</v>
      </c>
      <c r="N563" s="251">
        <v>5558</v>
      </c>
      <c r="O563" s="251">
        <f>N563/M563*100</f>
        <v>104.73618090452264</v>
      </c>
      <c r="P563" s="251">
        <f>L563/E563</f>
        <v>26.533333333333335</v>
      </c>
      <c r="Q563" s="251">
        <f>N563/$C$3*12/P563</f>
        <v>251.36683417085425</v>
      </c>
      <c r="R563" s="545"/>
      <c r="S563" s="545"/>
      <c r="T563" s="545"/>
      <c r="U563" s="545"/>
      <c r="V563" s="545"/>
      <c r="W563" s="545"/>
      <c r="X563" s="545"/>
      <c r="Y563" s="545"/>
      <c r="Z563" s="545"/>
      <c r="AA563" s="545"/>
      <c r="AB563" s="2673">
        <f t="shared" si="399"/>
        <v>0</v>
      </c>
      <c r="AC563" s="545"/>
      <c r="AD563" s="1371"/>
      <c r="AE563" s="545"/>
      <c r="AF563" s="545"/>
      <c r="AG563" s="545"/>
      <c r="AH563" s="545"/>
      <c r="AI563" s="545"/>
      <c r="AJ563" s="1158"/>
      <c r="AK563" s="2538"/>
      <c r="AL563" s="2563">
        <f t="shared" si="400"/>
        <v>0</v>
      </c>
      <c r="AM563" s="1273"/>
    </row>
    <row r="564" spans="1:39" s="234" customFormat="1" x14ac:dyDescent="0.25">
      <c r="A564" s="362">
        <v>1</v>
      </c>
      <c r="B564" s="362">
        <v>1</v>
      </c>
      <c r="C564" s="2327" t="s">
        <v>152</v>
      </c>
      <c r="D564" s="2327"/>
      <c r="E564" s="2327"/>
      <c r="F564" s="368">
        <f>SUM(F562:F563)</f>
        <v>916</v>
      </c>
      <c r="G564" s="707">
        <f>SUM(G562:G563)</f>
        <v>763.33333333333326</v>
      </c>
      <c r="H564" s="707">
        <f>SUM(H562:H563)</f>
        <v>838</v>
      </c>
      <c r="I564" s="210">
        <f>H564/G564*100</f>
        <v>109.7816593886463</v>
      </c>
      <c r="J564" s="2324">
        <f>SUM(L564/F564)</f>
        <v>7.3449781659388647</v>
      </c>
      <c r="K564" s="250">
        <f>N564/H564</f>
        <v>6.7804295942720767</v>
      </c>
      <c r="L564" s="1362">
        <f>SUM(L562:L563)</f>
        <v>6728</v>
      </c>
      <c r="M564" s="1362">
        <f>SUM(M562:M563)</f>
        <v>5606.6666666666661</v>
      </c>
      <c r="N564" s="1362">
        <f>SUM(N562:N563)</f>
        <v>5682</v>
      </c>
      <c r="O564" s="251">
        <f>N564/M564*100</f>
        <v>101.3436385255648</v>
      </c>
      <c r="P564" s="1362">
        <f>SUM(P562:P563)</f>
        <v>28.033333333333335</v>
      </c>
      <c r="Q564" s="251">
        <f>N564/$C$3*12/P564</f>
        <v>243.22473246135553</v>
      </c>
      <c r="R564" s="490"/>
      <c r="S564" s="490"/>
      <c r="T564" s="490"/>
      <c r="U564" s="490"/>
      <c r="V564" s="490"/>
      <c r="W564" s="490"/>
      <c r="X564" s="490"/>
      <c r="Y564" s="490"/>
      <c r="Z564" s="490"/>
      <c r="AA564" s="490"/>
      <c r="AB564" s="2667">
        <f t="shared" si="399"/>
        <v>0</v>
      </c>
      <c r="AC564" s="2593"/>
      <c r="AD564" s="2664"/>
      <c r="AE564" s="2593"/>
      <c r="AF564" s="2593"/>
      <c r="AG564" s="2593"/>
      <c r="AH564" s="490"/>
      <c r="AI564" s="490"/>
      <c r="AJ564" s="1183"/>
      <c r="AK564" s="1170"/>
      <c r="AL564" s="2563">
        <f t="shared" si="400"/>
        <v>0</v>
      </c>
      <c r="AM564" s="1332"/>
    </row>
    <row r="565" spans="1:39" s="2527" customFormat="1" ht="29.25" x14ac:dyDescent="0.25">
      <c r="A565" s="362">
        <v>1</v>
      </c>
      <c r="B565" s="362">
        <v>1</v>
      </c>
      <c r="C565" s="896" t="s">
        <v>137</v>
      </c>
      <c r="D565" s="896"/>
      <c r="E565" s="896"/>
      <c r="F565" s="2257">
        <f>SUM(F564,F560)</f>
        <v>1138</v>
      </c>
      <c r="G565" s="2323">
        <f>SUM(G564,G560)</f>
        <v>948.33333333333326</v>
      </c>
      <c r="H565" s="2323">
        <f>SUM(H564,H560)</f>
        <v>1052</v>
      </c>
      <c r="I565" s="2323">
        <f>H565/G565*100</f>
        <v>110.93145869947276</v>
      </c>
      <c r="J565" s="2324">
        <f>SUM(L565/F565)</f>
        <v>7.8629173989455188</v>
      </c>
      <c r="K565" s="250">
        <f>N565/H565</f>
        <v>6.0988593155893538</v>
      </c>
      <c r="L565" s="2323">
        <f>SUM(L564,L560)</f>
        <v>8948</v>
      </c>
      <c r="M565" s="2323">
        <f>SUM(M564,M560)</f>
        <v>7456.6666666666661</v>
      </c>
      <c r="N565" s="2323">
        <f>SUM(N564,N560)</f>
        <v>6416</v>
      </c>
      <c r="O565" s="251">
        <f>N565/M565*100</f>
        <v>86.043808672329021</v>
      </c>
      <c r="P565" s="2323">
        <f>SUM(P564,P560)</f>
        <v>35.433333333333337</v>
      </c>
      <c r="Q565" s="251">
        <f>N565/$C$3*12/P565</f>
        <v>217.28692380056444</v>
      </c>
      <c r="R565" s="2677">
        <v>36837.628317835195</v>
      </c>
      <c r="S565" s="2677">
        <v>36837.628317835195</v>
      </c>
      <c r="T565" s="2677">
        <v>36837.628317835195</v>
      </c>
      <c r="U565" s="2677">
        <v>36837.628317835195</v>
      </c>
      <c r="V565" s="2677">
        <v>36837.628317835195</v>
      </c>
      <c r="W565" s="2677">
        <v>36837.628317835195</v>
      </c>
      <c r="X565" s="2677">
        <v>36837.628317835195</v>
      </c>
      <c r="Y565" s="2677">
        <v>36837.628317835195</v>
      </c>
      <c r="Z565" s="2677">
        <v>39446.772734923201</v>
      </c>
      <c r="AA565" s="2677">
        <v>39446.772734923201</v>
      </c>
      <c r="AB565" s="1085">
        <f>R565/12*$C$3+(S565-R565)/11*9+(T565-S565)/10*8+(U565-T565)/9*7+(V565-U565)/8*6+(W565-V565)/7*5+(X565-W565)/6*4+(Y565-X565)/5*3+(Z565-Y565)/4*2+(AA565-Z565)/3*1</f>
        <v>32002.595806739999</v>
      </c>
      <c r="AC565" s="545">
        <f>AI565-AH565-AE565-AD565</f>
        <v>34930.315189999994</v>
      </c>
      <c r="AD565" s="1371"/>
      <c r="AE565" s="545"/>
      <c r="AF565" s="545">
        <f>AC565-AB565</f>
        <v>2927.7193832599951</v>
      </c>
      <c r="AG565" s="545">
        <v>-39.89564</v>
      </c>
      <c r="AH565" s="2677">
        <v>-3.99553</v>
      </c>
      <c r="AI565" s="2677">
        <v>34926.319659999994</v>
      </c>
      <c r="AJ565" s="2325"/>
      <c r="AK565" s="2018"/>
      <c r="AL565" s="2563">
        <f t="shared" si="400"/>
        <v>0</v>
      </c>
      <c r="AM565" s="1273"/>
    </row>
    <row r="566" spans="1:39" s="2527" customFormat="1" x14ac:dyDescent="0.25">
      <c r="A566" s="362">
        <v>1</v>
      </c>
      <c r="B566" s="362">
        <v>1</v>
      </c>
      <c r="C566" s="703"/>
      <c r="D566" s="703"/>
      <c r="E566" s="703"/>
      <c r="F566" s="368"/>
      <c r="G566" s="210"/>
      <c r="H566" s="210"/>
      <c r="I566" s="210"/>
      <c r="J566" s="1873"/>
      <c r="K566" s="1873"/>
      <c r="L566" s="1873"/>
      <c r="M566" s="1873"/>
      <c r="N566" s="1873"/>
      <c r="O566" s="1873"/>
      <c r="P566" s="1873"/>
      <c r="Q566" s="1873"/>
      <c r="R566" s="490"/>
      <c r="S566" s="490"/>
      <c r="T566" s="490"/>
      <c r="U566" s="490"/>
      <c r="V566" s="490"/>
      <c r="W566" s="490"/>
      <c r="X566" s="490"/>
      <c r="Y566" s="490"/>
      <c r="Z566" s="490"/>
      <c r="AA566" s="490"/>
      <c r="AB566" s="2672">
        <f>R566/12*$C$3</f>
        <v>0</v>
      </c>
      <c r="AC566" s="490">
        <f>AI566-AH566</f>
        <v>0</v>
      </c>
      <c r="AD566" s="986"/>
      <c r="AE566" s="490"/>
      <c r="AF566" s="490">
        <f>AC566-AB566</f>
        <v>0</v>
      </c>
      <c r="AG566" s="490"/>
      <c r="AH566" s="490"/>
      <c r="AI566" s="490"/>
      <c r="AJ566" s="1158"/>
      <c r="AK566" s="1170"/>
      <c r="AL566" s="2563">
        <f t="shared" si="400"/>
        <v>0</v>
      </c>
      <c r="AM566" s="1273"/>
    </row>
    <row r="567" spans="1:39" s="2527" customFormat="1" x14ac:dyDescent="0.25">
      <c r="A567" s="362">
        <v>1</v>
      </c>
      <c r="B567" s="362">
        <v>1</v>
      </c>
      <c r="C567" s="1382" t="s">
        <v>291</v>
      </c>
      <c r="D567" s="2579"/>
      <c r="E567" s="2579"/>
      <c r="F567" s="2580"/>
      <c r="G567" s="2581"/>
      <c r="H567" s="2581"/>
      <c r="I567" s="2581"/>
      <c r="J567" s="1758"/>
      <c r="K567" s="1758"/>
      <c r="L567" s="1758"/>
      <c r="M567" s="1758"/>
      <c r="N567" s="1758">
        <f>N496+N565</f>
        <v>27964</v>
      </c>
      <c r="O567" s="1758"/>
      <c r="P567" s="1758"/>
      <c r="Q567" s="1758"/>
      <c r="R567" s="1937">
        <f t="shared" ref="R567:AB567" si="401">SUM(R565,R556,R496)</f>
        <v>635287.08209407912</v>
      </c>
      <c r="S567" s="1937">
        <f t="shared" ref="S567:T567" si="402">SUM(S565,S556,S496)</f>
        <v>635287.08209407912</v>
      </c>
      <c r="T567" s="1937">
        <f t="shared" si="402"/>
        <v>635287.08209407912</v>
      </c>
      <c r="U567" s="1937">
        <f t="shared" ref="U567:V567" si="403">SUM(U565,U556,U496)</f>
        <v>635436.64559407916</v>
      </c>
      <c r="V567" s="1937">
        <f t="shared" si="403"/>
        <v>635436.64559407916</v>
      </c>
      <c r="W567" s="1937">
        <f t="shared" ref="W567:X567" si="404">SUM(W565,W556,W496)</f>
        <v>635436.64559407916</v>
      </c>
      <c r="X567" s="1937">
        <f t="shared" si="404"/>
        <v>635436.64559407916</v>
      </c>
      <c r="Y567" s="1937">
        <f t="shared" ref="Y567:Z567" si="405">SUM(Y565,Y556,Y496)</f>
        <v>633870.53339407919</v>
      </c>
      <c r="Z567" s="1937">
        <f t="shared" si="405"/>
        <v>633368.23972308391</v>
      </c>
      <c r="AA567" s="1937">
        <f t="shared" ref="AA567" si="406">SUM(AA565,AA556,AA496)</f>
        <v>633368.23972308391</v>
      </c>
      <c r="AB567" s="2678">
        <f t="shared" si="401"/>
        <v>528117.68650176842</v>
      </c>
      <c r="AC567" s="1937">
        <f t="shared" ref="AC567:AK567" si="407">SUM(AC565,AC556,AC496)</f>
        <v>514630.36704999988</v>
      </c>
      <c r="AD567" s="2731">
        <f t="shared" si="407"/>
        <v>0</v>
      </c>
      <c r="AE567" s="1937">
        <f t="shared" si="407"/>
        <v>17058.474899999997</v>
      </c>
      <c r="AF567" s="1937">
        <f t="shared" si="407"/>
        <v>-13487.319451768428</v>
      </c>
      <c r="AG567" s="1937">
        <f t="shared" si="407"/>
        <v>-3482.2675300000001</v>
      </c>
      <c r="AH567" s="1937">
        <f t="shared" si="407"/>
        <v>-952.56004999999993</v>
      </c>
      <c r="AI567" s="1937">
        <f t="shared" si="407"/>
        <v>530736.28189999983</v>
      </c>
      <c r="AJ567" s="2582"/>
      <c r="AK567" s="2679">
        <f t="shared" si="407"/>
        <v>0</v>
      </c>
      <c r="AL567" s="2563">
        <f t="shared" si="400"/>
        <v>-1.0550138540565968E-10</v>
      </c>
      <c r="AM567" s="1273"/>
    </row>
    <row r="568" spans="1:39" x14ac:dyDescent="0.25">
      <c r="A568" s="362">
        <v>1</v>
      </c>
      <c r="B568" s="362">
        <v>1</v>
      </c>
      <c r="C568" s="828"/>
      <c r="D568" s="828"/>
      <c r="E568" s="828"/>
      <c r="F568" s="407"/>
      <c r="G568" s="1695"/>
      <c r="H568" s="1695"/>
      <c r="I568" s="1695"/>
      <c r="J568" s="1695"/>
      <c r="K568" s="1695"/>
      <c r="L568" s="1695"/>
      <c r="M568" s="1695"/>
      <c r="N568" s="1695"/>
      <c r="O568" s="1695"/>
      <c r="P568" s="1695"/>
      <c r="Q568" s="1695"/>
      <c r="R568" s="504"/>
      <c r="S568" s="504"/>
      <c r="T568" s="504"/>
      <c r="U568" s="504"/>
      <c r="V568" s="504"/>
      <c r="W568" s="504"/>
      <c r="X568" s="504"/>
      <c r="Y568" s="504"/>
      <c r="Z568" s="504"/>
      <c r="AA568" s="504"/>
      <c r="AB568" s="947">
        <f>R568/12*$C$3</f>
        <v>0</v>
      </c>
      <c r="AC568" s="504"/>
      <c r="AD568" s="971"/>
      <c r="AE568" s="504"/>
      <c r="AF568" s="504"/>
      <c r="AG568" s="3416"/>
      <c r="AH568" s="3416"/>
      <c r="AI568" s="504"/>
      <c r="AJ568" s="2680"/>
      <c r="AK568" s="2587"/>
      <c r="AL568" s="2563">
        <f t="shared" si="400"/>
        <v>0</v>
      </c>
    </row>
    <row r="569" spans="1:39" ht="47.25" x14ac:dyDescent="0.25">
      <c r="A569" s="362">
        <v>1</v>
      </c>
      <c r="B569" s="362">
        <v>1</v>
      </c>
      <c r="C569" s="2125" t="s">
        <v>438</v>
      </c>
      <c r="D569" s="1323"/>
      <c r="E569" s="1323"/>
      <c r="F569" s="2659"/>
      <c r="G569" s="2681"/>
      <c r="H569" s="2681"/>
      <c r="I569" s="2681"/>
      <c r="J569" s="2682"/>
      <c r="K569" s="2682"/>
      <c r="L569" s="2681"/>
      <c r="M569" s="2681"/>
      <c r="N569" s="2681"/>
      <c r="O569" s="2681"/>
      <c r="P569" s="2681"/>
      <c r="Q569" s="2681"/>
      <c r="R569" s="2683"/>
      <c r="S569" s="2683"/>
      <c r="T569" s="2683"/>
      <c r="U569" s="2683"/>
      <c r="V569" s="2683"/>
      <c r="W569" s="2683"/>
      <c r="X569" s="2683"/>
      <c r="Y569" s="2683"/>
      <c r="Z569" s="2683"/>
      <c r="AA569" s="2683"/>
      <c r="AB569" s="2684">
        <f>R569/12*$C$3</f>
        <v>0</v>
      </c>
      <c r="AC569" s="2683"/>
      <c r="AD569" s="3129"/>
      <c r="AE569" s="2683"/>
      <c r="AF569" s="2683"/>
      <c r="AG569" s="3426"/>
      <c r="AH569" s="3426"/>
      <c r="AI569" s="2683"/>
      <c r="AJ569" s="2685"/>
      <c r="AK569" s="2686"/>
      <c r="AL569" s="2563">
        <f t="shared" si="400"/>
        <v>0</v>
      </c>
    </row>
    <row r="570" spans="1:39" x14ac:dyDescent="0.25">
      <c r="A570" s="362">
        <v>1</v>
      </c>
      <c r="B570" s="362">
        <v>1</v>
      </c>
      <c r="C570" s="2687" t="s">
        <v>14</v>
      </c>
      <c r="D570" s="2687"/>
      <c r="E570" s="1361"/>
      <c r="F570" s="2659"/>
      <c r="G570" s="2681"/>
      <c r="H570" s="2681"/>
      <c r="I570" s="2681"/>
      <c r="J570" s="2682"/>
      <c r="K570" s="2682"/>
      <c r="L570" s="2681"/>
      <c r="M570" s="2681"/>
      <c r="N570" s="2681"/>
      <c r="O570" s="2681"/>
      <c r="P570" s="2681"/>
      <c r="Q570" s="2681"/>
      <c r="R570" s="2683"/>
      <c r="S570" s="2683"/>
      <c r="T570" s="2683"/>
      <c r="U570" s="2683"/>
      <c r="V570" s="2683"/>
      <c r="W570" s="2683"/>
      <c r="X570" s="2683"/>
      <c r="Y570" s="2683"/>
      <c r="Z570" s="2683"/>
      <c r="AA570" s="2683"/>
      <c r="AB570" s="2684">
        <f>R570/12*$C$3</f>
        <v>0</v>
      </c>
      <c r="AC570" s="2683"/>
      <c r="AD570" s="3129"/>
      <c r="AE570" s="2683"/>
      <c r="AF570" s="2683"/>
      <c r="AG570" s="3426"/>
      <c r="AH570" s="3426"/>
      <c r="AI570" s="2683"/>
      <c r="AJ570" s="2685"/>
      <c r="AK570" s="2686"/>
      <c r="AL570" s="2563">
        <f t="shared" si="400"/>
        <v>0</v>
      </c>
    </row>
    <row r="571" spans="1:39" s="2527" customFormat="1" x14ac:dyDescent="0.25">
      <c r="A571" s="362">
        <v>1</v>
      </c>
      <c r="B571" s="362">
        <v>1</v>
      </c>
      <c r="C571" s="717" t="s">
        <v>201</v>
      </c>
      <c r="D571" s="717"/>
      <c r="E571" s="4"/>
      <c r="F571" s="366"/>
      <c r="G571" s="320"/>
      <c r="H571" s="320"/>
      <c r="I571" s="320"/>
      <c r="J571" s="1754"/>
      <c r="K571" s="1754"/>
      <c r="L571" s="208"/>
      <c r="M571" s="208"/>
      <c r="N571" s="208"/>
      <c r="O571" s="208"/>
      <c r="P571" s="208"/>
      <c r="Q571" s="208"/>
      <c r="R571" s="490"/>
      <c r="S571" s="490"/>
      <c r="T571" s="490"/>
      <c r="U571" s="490"/>
      <c r="V571" s="490"/>
      <c r="W571" s="490"/>
      <c r="X571" s="490"/>
      <c r="Y571" s="490"/>
      <c r="Z571" s="490"/>
      <c r="AA571" s="490"/>
      <c r="AB571" s="1085">
        <f t="shared" ref="AB571" si="408">R571/12*$C$3</f>
        <v>0</v>
      </c>
      <c r="AC571" s="490">
        <f t="shared" ref="AC571:AC572" si="409">AI571-AH571-AE571-AD571</f>
        <v>0</v>
      </c>
      <c r="AD571" s="986"/>
      <c r="AE571" s="490"/>
      <c r="AF571" s="490">
        <f t="shared" ref="AF571:AF572" si="410">AC571-AB571</f>
        <v>0</v>
      </c>
      <c r="AG571" s="490"/>
      <c r="AH571" s="490"/>
      <c r="AI571" s="490"/>
      <c r="AJ571" s="1142"/>
      <c r="AK571" s="1170"/>
      <c r="AL571" s="2563">
        <f t="shared" si="400"/>
        <v>0</v>
      </c>
      <c r="AM571" s="1273"/>
    </row>
    <row r="572" spans="1:39" s="2527" customFormat="1" ht="29.25" x14ac:dyDescent="0.25">
      <c r="A572" s="362">
        <v>1</v>
      </c>
      <c r="B572" s="362">
        <v>1</v>
      </c>
      <c r="C572" s="706" t="s">
        <v>327</v>
      </c>
      <c r="D572" s="4"/>
      <c r="E572" s="4"/>
      <c r="F572" s="471">
        <f>F573+F574+F579+F580+F582*5</f>
        <v>132125</v>
      </c>
      <c r="G572" s="939">
        <f t="shared" ref="G572:H572" si="411">G573+G574+G579+G580+G582*5</f>
        <v>110068.05555555556</v>
      </c>
      <c r="H572" s="939">
        <f t="shared" si="411"/>
        <v>120968.9325</v>
      </c>
      <c r="I572" s="939">
        <f t="shared" ref="I572:I578" si="412">H572/G572*100</f>
        <v>109.90376080455273</v>
      </c>
      <c r="J572" s="1754"/>
      <c r="K572" s="1754"/>
      <c r="L572" s="208"/>
      <c r="M572" s="208"/>
      <c r="N572" s="208"/>
      <c r="O572" s="208"/>
      <c r="P572" s="208"/>
      <c r="Q572" s="208"/>
      <c r="R572" s="490">
        <v>149352.32348000002</v>
      </c>
      <c r="S572" s="490">
        <v>149352.32348000002</v>
      </c>
      <c r="T572" s="490">
        <v>149352.32348000002</v>
      </c>
      <c r="U572" s="490">
        <v>149352.32348000002</v>
      </c>
      <c r="V572" s="490">
        <v>149352.32348000002</v>
      </c>
      <c r="W572" s="490">
        <v>149352.32348000002</v>
      </c>
      <c r="X572" s="490">
        <v>149352.32348000002</v>
      </c>
      <c r="Y572" s="490">
        <v>149352.32348000002</v>
      </c>
      <c r="Z572" s="490">
        <v>149352.32348000002</v>
      </c>
      <c r="AA572" s="490">
        <v>149352.32348000002</v>
      </c>
      <c r="AB572" s="950">
        <f>R572/12*$C$3+(S572-R572)/11*9+(T572-S572)/10*8+(U572-T572)/9*7+(V572-U572)/8*6+(W572-V572)/7*5+(X572-W572)/6*4+(Y572-X572)/5*3+(Z572-Y572)/4*2+(AA572-Z572)/3*1</f>
        <v>124460.26956666668</v>
      </c>
      <c r="AC572" s="490">
        <f t="shared" si="409"/>
        <v>142244.24763</v>
      </c>
      <c r="AD572" s="986"/>
      <c r="AE572" s="490"/>
      <c r="AF572" s="490">
        <f t="shared" si="410"/>
        <v>17783.978063333314</v>
      </c>
      <c r="AG572" s="490"/>
      <c r="AH572" s="490">
        <v>-3.7912300000000001</v>
      </c>
      <c r="AI572" s="490">
        <v>142240.4564</v>
      </c>
      <c r="AJ572" s="1146"/>
      <c r="AK572" s="1170"/>
      <c r="AL572" s="2563">
        <f t="shared" si="400"/>
        <v>0</v>
      </c>
      <c r="AM572" s="1273"/>
    </row>
    <row r="573" spans="1:39" s="2527" customFormat="1" x14ac:dyDescent="0.25">
      <c r="A573" s="362"/>
      <c r="B573" s="362">
        <v>1</v>
      </c>
      <c r="C573" s="4" t="s">
        <v>318</v>
      </c>
      <c r="D573" s="4"/>
      <c r="E573" s="4"/>
      <c r="F573" s="2519">
        <v>11000</v>
      </c>
      <c r="G573" s="320">
        <f>(F573/12*$C$3)</f>
        <v>9166.6666666666661</v>
      </c>
      <c r="H573" s="320">
        <v>11524</v>
      </c>
      <c r="I573" s="320">
        <f t="shared" si="412"/>
        <v>125.71636363636365</v>
      </c>
      <c r="J573" s="1754"/>
      <c r="K573" s="1754"/>
      <c r="L573" s="208"/>
      <c r="M573" s="208"/>
      <c r="N573" s="208"/>
      <c r="O573" s="208"/>
      <c r="P573" s="208"/>
      <c r="Q573" s="208"/>
      <c r="R573" s="490"/>
      <c r="S573" s="490"/>
      <c r="T573" s="490"/>
      <c r="U573" s="490"/>
      <c r="V573" s="490"/>
      <c r="W573" s="490"/>
      <c r="X573" s="490"/>
      <c r="Y573" s="490"/>
      <c r="Z573" s="490"/>
      <c r="AA573" s="490"/>
      <c r="AB573" s="950">
        <f t="shared" ref="AB573:AB580" si="413">R573/12*$C$3</f>
        <v>0</v>
      </c>
      <c r="AC573" s="490"/>
      <c r="AD573" s="986"/>
      <c r="AE573" s="490"/>
      <c r="AF573" s="490"/>
      <c r="AG573" s="490"/>
      <c r="AH573" s="490"/>
      <c r="AI573" s="490"/>
      <c r="AJ573" s="1142"/>
      <c r="AK573" s="1170"/>
      <c r="AL573" s="2563">
        <f t="shared" si="400"/>
        <v>0</v>
      </c>
      <c r="AM573" s="1273"/>
    </row>
    <row r="574" spans="1:39" s="2527" customFormat="1" ht="30" x14ac:dyDescent="0.25">
      <c r="A574" s="362"/>
      <c r="B574" s="362">
        <v>1</v>
      </c>
      <c r="C574" s="718" t="s">
        <v>506</v>
      </c>
      <c r="D574" s="4"/>
      <c r="E574" s="4"/>
      <c r="F574" s="2519">
        <f>F575+F578+F577+F576/4</f>
        <v>111075</v>
      </c>
      <c r="G574" s="939">
        <f>G575+G578+G577+G576/4</f>
        <v>92562.5</v>
      </c>
      <c r="H574" s="939">
        <f>H575+H578+H577+H576/4</f>
        <v>101838.9325</v>
      </c>
      <c r="I574" s="939">
        <f t="shared" si="412"/>
        <v>110.02180418636055</v>
      </c>
      <c r="J574" s="1754"/>
      <c r="K574" s="1754"/>
      <c r="L574" s="208"/>
      <c r="M574" s="208"/>
      <c r="N574" s="208"/>
      <c r="O574" s="208"/>
      <c r="P574" s="208"/>
      <c r="Q574" s="208"/>
      <c r="R574" s="490"/>
      <c r="S574" s="490"/>
      <c r="T574" s="490"/>
      <c r="U574" s="490"/>
      <c r="V574" s="490"/>
      <c r="W574" s="490"/>
      <c r="X574" s="490"/>
      <c r="Y574" s="490"/>
      <c r="Z574" s="490"/>
      <c r="AA574" s="490"/>
      <c r="AB574" s="950">
        <f t="shared" si="413"/>
        <v>0</v>
      </c>
      <c r="AC574" s="490"/>
      <c r="AD574" s="986"/>
      <c r="AE574" s="490"/>
      <c r="AF574" s="490"/>
      <c r="AG574" s="490"/>
      <c r="AH574" s="490"/>
      <c r="AI574" s="490"/>
      <c r="AJ574" s="1146"/>
      <c r="AK574" s="1170"/>
      <c r="AL574" s="2563">
        <f t="shared" si="400"/>
        <v>0</v>
      </c>
      <c r="AM574" s="1273"/>
    </row>
    <row r="575" spans="1:39" s="2527" customFormat="1" x14ac:dyDescent="0.25">
      <c r="A575" s="362"/>
      <c r="B575" s="362">
        <v>1</v>
      </c>
      <c r="C575" s="4" t="s">
        <v>507</v>
      </c>
      <c r="D575" s="4"/>
      <c r="E575" s="4"/>
      <c r="F575" s="229">
        <v>49000</v>
      </c>
      <c r="G575" s="320">
        <f>(F575/12*$C$3)</f>
        <v>40833.333333333336</v>
      </c>
      <c r="H575" s="320">
        <v>40861</v>
      </c>
      <c r="I575" s="320">
        <f t="shared" si="412"/>
        <v>100.06775510204081</v>
      </c>
      <c r="J575" s="1754"/>
      <c r="K575" s="1754"/>
      <c r="L575" s="208"/>
      <c r="M575" s="208"/>
      <c r="N575" s="208"/>
      <c r="O575" s="208"/>
      <c r="P575" s="208"/>
      <c r="Q575" s="208"/>
      <c r="R575" s="490"/>
      <c r="S575" s="490"/>
      <c r="T575" s="490"/>
      <c r="U575" s="490"/>
      <c r="V575" s="490"/>
      <c r="W575" s="490"/>
      <c r="X575" s="490"/>
      <c r="Y575" s="490"/>
      <c r="Z575" s="490"/>
      <c r="AA575" s="490"/>
      <c r="AB575" s="950">
        <f t="shared" si="413"/>
        <v>0</v>
      </c>
      <c r="AC575" s="490"/>
      <c r="AD575" s="986"/>
      <c r="AE575" s="490"/>
      <c r="AF575" s="490"/>
      <c r="AG575" s="490"/>
      <c r="AH575" s="490"/>
      <c r="AI575" s="490"/>
      <c r="AJ575" s="1142"/>
      <c r="AK575" s="1170"/>
      <c r="AL575" s="2563">
        <f t="shared" si="400"/>
        <v>0</v>
      </c>
      <c r="AM575" s="1273"/>
    </row>
    <row r="576" spans="1:39" s="2527" customFormat="1" ht="30" x14ac:dyDescent="0.25">
      <c r="A576" s="362"/>
      <c r="B576" s="362">
        <v>1</v>
      </c>
      <c r="C576" s="4" t="s">
        <v>508</v>
      </c>
      <c r="D576" s="4"/>
      <c r="E576" s="4"/>
      <c r="F576" s="2519">
        <v>300</v>
      </c>
      <c r="G576" s="320">
        <f>(F576/12*$C$3)</f>
        <v>250</v>
      </c>
      <c r="H576" s="320">
        <v>83.72999999999999</v>
      </c>
      <c r="I576" s="320">
        <f t="shared" si="412"/>
        <v>33.491999999999997</v>
      </c>
      <c r="J576" s="1754"/>
      <c r="K576" s="1754"/>
      <c r="L576" s="208"/>
      <c r="M576" s="208"/>
      <c r="N576" s="208"/>
      <c r="O576" s="208"/>
      <c r="P576" s="208"/>
      <c r="Q576" s="208"/>
      <c r="R576" s="490"/>
      <c r="S576" s="490"/>
      <c r="T576" s="490"/>
      <c r="U576" s="490"/>
      <c r="V576" s="490"/>
      <c r="W576" s="490"/>
      <c r="X576" s="490"/>
      <c r="Y576" s="490"/>
      <c r="Z576" s="490"/>
      <c r="AA576" s="490"/>
      <c r="AB576" s="950">
        <f t="shared" si="413"/>
        <v>0</v>
      </c>
      <c r="AC576" s="490"/>
      <c r="AD576" s="986"/>
      <c r="AE576" s="490"/>
      <c r="AF576" s="490"/>
      <c r="AG576" s="490"/>
      <c r="AH576" s="490"/>
      <c r="AI576" s="490"/>
      <c r="AJ576" s="1142"/>
      <c r="AK576" s="1170"/>
      <c r="AL576" s="2563">
        <f t="shared" si="400"/>
        <v>0</v>
      </c>
      <c r="AM576" s="1273"/>
    </row>
    <row r="577" spans="1:39" s="2527" customFormat="1" ht="60" x14ac:dyDescent="0.25">
      <c r="A577" s="362"/>
      <c r="B577" s="362">
        <v>1</v>
      </c>
      <c r="C577" s="4" t="s">
        <v>509</v>
      </c>
      <c r="D577" s="4"/>
      <c r="E577" s="4"/>
      <c r="F577" s="2519">
        <v>43000</v>
      </c>
      <c r="G577" s="320">
        <f>(F577/12*$C$3)</f>
        <v>35833.333333333336</v>
      </c>
      <c r="H577" s="320">
        <v>46516</v>
      </c>
      <c r="I577" s="320">
        <f t="shared" si="412"/>
        <v>129.81209302325581</v>
      </c>
      <c r="J577" s="1754"/>
      <c r="K577" s="1754"/>
      <c r="L577" s="208"/>
      <c r="M577" s="208"/>
      <c r="N577" s="208"/>
      <c r="O577" s="208"/>
      <c r="P577" s="208"/>
      <c r="Q577" s="208"/>
      <c r="R577" s="490"/>
      <c r="S577" s="490"/>
      <c r="T577" s="490"/>
      <c r="U577" s="490"/>
      <c r="V577" s="490"/>
      <c r="W577" s="490"/>
      <c r="X577" s="490"/>
      <c r="Y577" s="490"/>
      <c r="Z577" s="490"/>
      <c r="AA577" s="490"/>
      <c r="AB577" s="950">
        <f t="shared" si="413"/>
        <v>0</v>
      </c>
      <c r="AC577" s="490"/>
      <c r="AD577" s="986"/>
      <c r="AE577" s="490"/>
      <c r="AF577" s="490"/>
      <c r="AG577" s="490"/>
      <c r="AH577" s="490"/>
      <c r="AI577" s="490"/>
      <c r="AJ577" s="1142"/>
      <c r="AK577" s="1170"/>
      <c r="AL577" s="2563">
        <f t="shared" si="400"/>
        <v>0</v>
      </c>
      <c r="AM577" s="1273"/>
    </row>
    <row r="578" spans="1:39" s="2527" customFormat="1" ht="75" x14ac:dyDescent="0.25">
      <c r="A578" s="362"/>
      <c r="B578" s="362">
        <v>1</v>
      </c>
      <c r="C578" s="4" t="s">
        <v>552</v>
      </c>
      <c r="D578" s="4"/>
      <c r="E578" s="4"/>
      <c r="F578" s="2519">
        <v>19000</v>
      </c>
      <c r="G578" s="320">
        <f>(F578/12*$C$3)</f>
        <v>15833.333333333332</v>
      </c>
      <c r="H578" s="320">
        <v>14441</v>
      </c>
      <c r="I578" s="320">
        <f t="shared" si="412"/>
        <v>91.206315789473692</v>
      </c>
      <c r="J578" s="1754"/>
      <c r="K578" s="1754"/>
      <c r="L578" s="208"/>
      <c r="M578" s="208"/>
      <c r="N578" s="208"/>
      <c r="O578" s="208"/>
      <c r="P578" s="208"/>
      <c r="Q578" s="208"/>
      <c r="R578" s="490"/>
      <c r="S578" s="490"/>
      <c r="T578" s="490"/>
      <c r="U578" s="490"/>
      <c r="V578" s="490"/>
      <c r="W578" s="490"/>
      <c r="X578" s="490"/>
      <c r="Y578" s="490"/>
      <c r="Z578" s="490"/>
      <c r="AA578" s="490"/>
      <c r="AB578" s="950">
        <f t="shared" si="413"/>
        <v>0</v>
      </c>
      <c r="AC578" s="490"/>
      <c r="AD578" s="986"/>
      <c r="AE578" s="490"/>
      <c r="AF578" s="490"/>
      <c r="AG578" s="490"/>
      <c r="AH578" s="490"/>
      <c r="AI578" s="490"/>
      <c r="AJ578" s="1142"/>
      <c r="AK578" s="1170"/>
      <c r="AL578" s="2563">
        <f t="shared" si="400"/>
        <v>0</v>
      </c>
      <c r="AM578" s="1273"/>
    </row>
    <row r="579" spans="1:39" s="2527" customFormat="1" ht="60" x14ac:dyDescent="0.25">
      <c r="A579" s="362"/>
      <c r="B579" s="362">
        <v>1</v>
      </c>
      <c r="C579" s="4" t="s">
        <v>510</v>
      </c>
      <c r="D579" s="4"/>
      <c r="E579" s="4"/>
      <c r="F579" s="2519"/>
      <c r="G579" s="320"/>
      <c r="H579" s="320"/>
      <c r="I579" s="320"/>
      <c r="J579" s="1754"/>
      <c r="K579" s="1754"/>
      <c r="L579" s="208"/>
      <c r="M579" s="208"/>
      <c r="N579" s="208"/>
      <c r="O579" s="208"/>
      <c r="P579" s="208"/>
      <c r="Q579" s="208"/>
      <c r="R579" s="490"/>
      <c r="S579" s="490"/>
      <c r="T579" s="490"/>
      <c r="U579" s="490"/>
      <c r="V579" s="490"/>
      <c r="W579" s="490"/>
      <c r="X579" s="490"/>
      <c r="Y579" s="490"/>
      <c r="Z579" s="490"/>
      <c r="AA579" s="490"/>
      <c r="AB579" s="950">
        <f t="shared" si="413"/>
        <v>0</v>
      </c>
      <c r="AC579" s="490"/>
      <c r="AD579" s="986"/>
      <c r="AE579" s="490"/>
      <c r="AF579" s="490"/>
      <c r="AG579" s="490"/>
      <c r="AH579" s="490"/>
      <c r="AI579" s="490"/>
      <c r="AJ579" s="1142"/>
      <c r="AK579" s="1170"/>
      <c r="AL579" s="2563">
        <f t="shared" si="400"/>
        <v>0</v>
      </c>
      <c r="AM579" s="1273"/>
    </row>
    <row r="580" spans="1:39" s="2527" customFormat="1" ht="45" x14ac:dyDescent="0.25">
      <c r="A580" s="362"/>
      <c r="B580" s="362">
        <v>1</v>
      </c>
      <c r="C580" s="719" t="s">
        <v>511</v>
      </c>
      <c r="D580" s="4"/>
      <c r="E580" s="4"/>
      <c r="F580" s="2519">
        <v>10000</v>
      </c>
      <c r="G580" s="320">
        <f>(F580/12*$C$3)</f>
        <v>8333.3333333333339</v>
      </c>
      <c r="H580" s="320">
        <v>7606</v>
      </c>
      <c r="I580" s="320">
        <f>H580/G580*100</f>
        <v>91.271999999999991</v>
      </c>
      <c r="J580" s="1754"/>
      <c r="K580" s="1754"/>
      <c r="L580" s="208"/>
      <c r="M580" s="208"/>
      <c r="N580" s="208"/>
      <c r="O580" s="208"/>
      <c r="P580" s="208"/>
      <c r="Q580" s="208"/>
      <c r="R580" s="490"/>
      <c r="S580" s="490"/>
      <c r="T580" s="490"/>
      <c r="U580" s="490"/>
      <c r="V580" s="490"/>
      <c r="W580" s="490"/>
      <c r="X580" s="490"/>
      <c r="Y580" s="490"/>
      <c r="Z580" s="490"/>
      <c r="AA580" s="490"/>
      <c r="AB580" s="950">
        <f t="shared" si="413"/>
        <v>0</v>
      </c>
      <c r="AC580" s="490"/>
      <c r="AD580" s="986"/>
      <c r="AE580" s="490"/>
      <c r="AF580" s="490"/>
      <c r="AG580" s="490"/>
      <c r="AH580" s="490"/>
      <c r="AI580" s="490"/>
      <c r="AJ580" s="1142"/>
      <c r="AK580" s="1170"/>
      <c r="AL580" s="2563">
        <f t="shared" si="400"/>
        <v>0</v>
      </c>
      <c r="AM580" s="1273"/>
    </row>
    <row r="581" spans="1:39" s="2527" customFormat="1" ht="105" x14ac:dyDescent="0.25">
      <c r="A581" s="362"/>
      <c r="B581" s="362"/>
      <c r="C581" s="719" t="s">
        <v>512</v>
      </c>
      <c r="D581" s="4"/>
      <c r="E581" s="4"/>
      <c r="F581" s="2519"/>
      <c r="G581" s="320"/>
      <c r="H581" s="320"/>
      <c r="I581" s="320"/>
      <c r="J581" s="1754"/>
      <c r="K581" s="1754"/>
      <c r="L581" s="208"/>
      <c r="M581" s="208"/>
      <c r="N581" s="208"/>
      <c r="O581" s="208"/>
      <c r="P581" s="208"/>
      <c r="Q581" s="208"/>
      <c r="R581" s="490"/>
      <c r="S581" s="490"/>
      <c r="T581" s="490"/>
      <c r="U581" s="490"/>
      <c r="V581" s="490"/>
      <c r="W581" s="490"/>
      <c r="X581" s="490"/>
      <c r="Y581" s="490"/>
      <c r="Z581" s="490"/>
      <c r="AA581" s="490"/>
      <c r="AB581" s="950"/>
      <c r="AC581" s="490"/>
      <c r="AD581" s="986"/>
      <c r="AE581" s="490"/>
      <c r="AF581" s="490"/>
      <c r="AG581" s="490"/>
      <c r="AH581" s="490"/>
      <c r="AI581" s="490"/>
      <c r="AJ581" s="1142"/>
      <c r="AK581" s="1170"/>
      <c r="AL581" s="2563">
        <f t="shared" si="400"/>
        <v>0</v>
      </c>
      <c r="AM581" s="1273"/>
    </row>
    <row r="582" spans="1:39" s="2527" customFormat="1" ht="42.75" x14ac:dyDescent="0.25">
      <c r="A582" s="362"/>
      <c r="B582" s="362"/>
      <c r="C582" s="1274" t="s">
        <v>588</v>
      </c>
      <c r="D582" s="706"/>
      <c r="E582" s="706"/>
      <c r="F582" s="471">
        <f>F583+F584</f>
        <v>10</v>
      </c>
      <c r="G582" s="939">
        <f t="shared" ref="G582:H582" si="414">G583+G584</f>
        <v>1.1111111111111112</v>
      </c>
      <c r="H582" s="939">
        <f t="shared" si="414"/>
        <v>0</v>
      </c>
      <c r="I582" s="939">
        <f t="shared" ref="I582:I584" si="415">H582/G582*100</f>
        <v>0</v>
      </c>
      <c r="J582" s="1754"/>
      <c r="K582" s="1754"/>
      <c r="L582" s="208"/>
      <c r="M582" s="208"/>
      <c r="N582" s="208"/>
      <c r="O582" s="208"/>
      <c r="P582" s="208"/>
      <c r="Q582" s="208"/>
      <c r="R582" s="490"/>
      <c r="S582" s="490"/>
      <c r="T582" s="490"/>
      <c r="U582" s="490">
        <v>20.849349999999998</v>
      </c>
      <c r="V582" s="490">
        <v>20.849349999999998</v>
      </c>
      <c r="W582" s="490">
        <v>20.849349999999998</v>
      </c>
      <c r="X582" s="490">
        <v>20.849349999999998</v>
      </c>
      <c r="Y582" s="490">
        <v>20.849349999999998</v>
      </c>
      <c r="Z582" s="490">
        <v>20.849349999999998</v>
      </c>
      <c r="AA582" s="490">
        <v>20.849349999999998</v>
      </c>
      <c r="AB582" s="950">
        <f>R582/12*$C$3+(S582-R582)/11*9+(T582-S582)/10*8+(U582-T582)/9*7+(V582-U582)/8*6+(W582-V582)/7*5+(X582-W582)/6*4+(Y582-X582)/5*3+(Z582-Y582)/4*2+(AA582-Z582)/3*1</f>
        <v>16.216161111111109</v>
      </c>
      <c r="AC582" s="490">
        <f t="shared" ref="AC582" si="416">AI582-AH582-AE582-AD582</f>
        <v>0</v>
      </c>
      <c r="AD582" s="986"/>
      <c r="AE582" s="490"/>
      <c r="AF582" s="490">
        <f t="shared" ref="AF582" si="417">AC582-AB582</f>
        <v>-16.216161111111109</v>
      </c>
      <c r="AG582" s="490"/>
      <c r="AH582" s="490"/>
      <c r="AI582" s="490"/>
      <c r="AJ582" s="1142"/>
      <c r="AK582" s="1170"/>
      <c r="AL582" s="2563">
        <f t="shared" si="400"/>
        <v>0</v>
      </c>
      <c r="AM582" s="1273"/>
    </row>
    <row r="583" spans="1:39" s="2527" customFormat="1" ht="30" x14ac:dyDescent="0.25">
      <c r="A583" s="362"/>
      <c r="B583" s="362"/>
      <c r="C583" s="719" t="s">
        <v>589</v>
      </c>
      <c r="D583" s="4"/>
      <c r="E583" s="4"/>
      <c r="F583" s="2519">
        <v>5</v>
      </c>
      <c r="G583" s="320">
        <f>F583/9*1</f>
        <v>0.55555555555555558</v>
      </c>
      <c r="H583" s="320"/>
      <c r="I583" s="320">
        <f t="shared" si="415"/>
        <v>0</v>
      </c>
      <c r="J583" s="1754"/>
      <c r="K583" s="1754"/>
      <c r="L583" s="208"/>
      <c r="M583" s="208"/>
      <c r="N583" s="208"/>
      <c r="O583" s="208"/>
      <c r="P583" s="208"/>
      <c r="Q583" s="208"/>
      <c r="R583" s="490"/>
      <c r="S583" s="490"/>
      <c r="T583" s="490"/>
      <c r="U583" s="490"/>
      <c r="V583" s="490"/>
      <c r="W583" s="490"/>
      <c r="X583" s="490"/>
      <c r="Y583" s="490"/>
      <c r="Z583" s="490"/>
      <c r="AA583" s="490"/>
      <c r="AB583" s="950"/>
      <c r="AC583" s="490"/>
      <c r="AD583" s="986"/>
      <c r="AE583" s="490"/>
      <c r="AF583" s="490"/>
      <c r="AG583" s="490"/>
      <c r="AH583" s="490"/>
      <c r="AI583" s="490"/>
      <c r="AJ583" s="1142"/>
      <c r="AK583" s="1170"/>
      <c r="AL583" s="2563">
        <f t="shared" si="400"/>
        <v>0</v>
      </c>
      <c r="AM583" s="1273"/>
    </row>
    <row r="584" spans="1:39" s="2527" customFormat="1" ht="30" x14ac:dyDescent="0.25">
      <c r="A584" s="362"/>
      <c r="B584" s="362"/>
      <c r="C584" s="719" t="s">
        <v>590</v>
      </c>
      <c r="D584" s="4"/>
      <c r="E584" s="4"/>
      <c r="F584" s="2519">
        <v>5</v>
      </c>
      <c r="G584" s="320">
        <f>F584/9*1</f>
        <v>0.55555555555555558</v>
      </c>
      <c r="H584" s="320"/>
      <c r="I584" s="320">
        <f t="shared" si="415"/>
        <v>0</v>
      </c>
      <c r="J584" s="1754"/>
      <c r="K584" s="1754"/>
      <c r="L584" s="208"/>
      <c r="M584" s="208"/>
      <c r="N584" s="208"/>
      <c r="O584" s="208"/>
      <c r="P584" s="208"/>
      <c r="Q584" s="208"/>
      <c r="R584" s="490"/>
      <c r="S584" s="490"/>
      <c r="T584" s="490"/>
      <c r="U584" s="490"/>
      <c r="V584" s="490"/>
      <c r="W584" s="490"/>
      <c r="X584" s="490"/>
      <c r="Y584" s="490"/>
      <c r="Z584" s="490"/>
      <c r="AA584" s="490"/>
      <c r="AB584" s="950"/>
      <c r="AC584" s="490"/>
      <c r="AD584" s="986"/>
      <c r="AE584" s="490"/>
      <c r="AF584" s="490"/>
      <c r="AG584" s="490"/>
      <c r="AH584" s="490"/>
      <c r="AI584" s="490"/>
      <c r="AJ584" s="1142"/>
      <c r="AK584" s="1170"/>
      <c r="AL584" s="2563">
        <f t="shared" si="400"/>
        <v>0</v>
      </c>
      <c r="AM584" s="1273"/>
    </row>
    <row r="585" spans="1:39" s="2527" customFormat="1" ht="29.25" x14ac:dyDescent="0.25">
      <c r="A585" s="362"/>
      <c r="B585" s="362">
        <v>1</v>
      </c>
      <c r="C585" s="706" t="s">
        <v>328</v>
      </c>
      <c r="D585" s="4"/>
      <c r="E585" s="4"/>
      <c r="F585" s="471">
        <f>F586+F587</f>
        <v>13480</v>
      </c>
      <c r="G585" s="320">
        <f>(F585/12*$C$3)</f>
        <v>11233.333333333332</v>
      </c>
      <c r="H585" s="320">
        <f>H586+H587</f>
        <v>13613.065957446808</v>
      </c>
      <c r="I585" s="320">
        <f>H585/G585*100</f>
        <v>121.18456341940779</v>
      </c>
      <c r="J585" s="1754"/>
      <c r="K585" s="1754"/>
      <c r="L585" s="208"/>
      <c r="M585" s="208"/>
      <c r="N585" s="208"/>
      <c r="O585" s="208"/>
      <c r="P585" s="208"/>
      <c r="Q585" s="208"/>
      <c r="R585" s="490"/>
      <c r="S585" s="490"/>
      <c r="T585" s="490"/>
      <c r="U585" s="490"/>
      <c r="V585" s="490"/>
      <c r="W585" s="490"/>
      <c r="X585" s="490"/>
      <c r="Y585" s="490"/>
      <c r="Z585" s="490"/>
      <c r="AA585" s="490"/>
      <c r="AB585" s="950">
        <f t="shared" ref="AB585:AB591" si="418">R585/12*$C$3</f>
        <v>0</v>
      </c>
      <c r="AC585" s="490"/>
      <c r="AD585" s="986"/>
      <c r="AE585" s="490"/>
      <c r="AF585" s="490"/>
      <c r="AG585" s="490"/>
      <c r="AH585" s="490"/>
      <c r="AI585" s="490"/>
      <c r="AJ585" s="1142"/>
      <c r="AK585" s="1170"/>
      <c r="AL585" s="2563">
        <f t="shared" si="400"/>
        <v>0</v>
      </c>
      <c r="AM585" s="1273"/>
    </row>
    <row r="586" spans="1:39" s="2527" customFormat="1" x14ac:dyDescent="0.25">
      <c r="A586" s="362"/>
      <c r="B586" s="362">
        <v>1</v>
      </c>
      <c r="C586" s="706" t="s">
        <v>343</v>
      </c>
      <c r="D586" s="4"/>
      <c r="E586" s="4"/>
      <c r="F586" s="2519">
        <v>12500</v>
      </c>
      <c r="G586" s="320">
        <f>(F586/12*$C$3)</f>
        <v>10416.666666666668</v>
      </c>
      <c r="H586" s="320">
        <v>12733</v>
      </c>
      <c r="I586" s="320">
        <f>H586/G586*100</f>
        <v>122.23679999999999</v>
      </c>
      <c r="J586" s="1754"/>
      <c r="K586" s="1754"/>
      <c r="L586" s="208"/>
      <c r="M586" s="208"/>
      <c r="N586" s="208"/>
      <c r="O586" s="208"/>
      <c r="P586" s="208"/>
      <c r="Q586" s="208"/>
      <c r="R586" s="490"/>
      <c r="S586" s="490"/>
      <c r="T586" s="490"/>
      <c r="U586" s="490"/>
      <c r="V586" s="490"/>
      <c r="W586" s="490"/>
      <c r="X586" s="490"/>
      <c r="Y586" s="490"/>
      <c r="Z586" s="490"/>
      <c r="AA586" s="490"/>
      <c r="AB586" s="950">
        <f t="shared" si="418"/>
        <v>0</v>
      </c>
      <c r="AC586" s="490"/>
      <c r="AD586" s="986"/>
      <c r="AE586" s="490"/>
      <c r="AF586" s="490"/>
      <c r="AG586" s="490"/>
      <c r="AH586" s="490"/>
      <c r="AI586" s="490"/>
      <c r="AJ586" s="1142"/>
      <c r="AK586" s="1170"/>
      <c r="AL586" s="2563">
        <f t="shared" si="400"/>
        <v>0</v>
      </c>
      <c r="AM586" s="1273"/>
    </row>
    <row r="587" spans="1:39" s="2527" customFormat="1" x14ac:dyDescent="0.25">
      <c r="A587" s="362"/>
      <c r="B587" s="362">
        <v>1</v>
      </c>
      <c r="C587" s="4" t="s">
        <v>344</v>
      </c>
      <c r="D587" s="4"/>
      <c r="E587" s="4"/>
      <c r="F587" s="2519">
        <f>F588/9.4</f>
        <v>980</v>
      </c>
      <c r="G587" s="320">
        <f>(F587/12*$C$3)</f>
        <v>816.66666666666674</v>
      </c>
      <c r="H587" s="320">
        <f>H588/9.4</f>
        <v>880.06595744680851</v>
      </c>
      <c r="I587" s="320">
        <f>H587/G587*100</f>
        <v>107.76317846287451</v>
      </c>
      <c r="J587" s="1754"/>
      <c r="K587" s="1754"/>
      <c r="L587" s="208"/>
      <c r="M587" s="208"/>
      <c r="N587" s="208"/>
      <c r="O587" s="208"/>
      <c r="P587" s="208"/>
      <c r="Q587" s="208"/>
      <c r="R587" s="490"/>
      <c r="S587" s="490"/>
      <c r="T587" s="490"/>
      <c r="U587" s="490"/>
      <c r="V587" s="490"/>
      <c r="W587" s="490"/>
      <c r="X587" s="490"/>
      <c r="Y587" s="490"/>
      <c r="Z587" s="490"/>
      <c r="AA587" s="490"/>
      <c r="AB587" s="950">
        <f t="shared" si="418"/>
        <v>0</v>
      </c>
      <c r="AC587" s="490"/>
      <c r="AD587" s="986"/>
      <c r="AE587" s="490"/>
      <c r="AF587" s="490"/>
      <c r="AG587" s="490"/>
      <c r="AH587" s="490"/>
      <c r="AI587" s="490"/>
      <c r="AJ587" s="1142"/>
      <c r="AK587" s="1170"/>
      <c r="AL587" s="2563">
        <f t="shared" si="400"/>
        <v>0</v>
      </c>
      <c r="AM587" s="1273"/>
    </row>
    <row r="588" spans="1:39" s="2527" customFormat="1" x14ac:dyDescent="0.25">
      <c r="A588" s="362"/>
      <c r="B588" s="362">
        <v>1</v>
      </c>
      <c r="C588" s="720" t="s">
        <v>345</v>
      </c>
      <c r="D588" s="4"/>
      <c r="E588" s="4"/>
      <c r="F588" s="2519">
        <v>9212</v>
      </c>
      <c r="G588" s="320">
        <f>(F588/12*$C$3)</f>
        <v>7676.6666666666661</v>
      </c>
      <c r="H588" s="320">
        <v>8272.6200000000008</v>
      </c>
      <c r="I588" s="320">
        <f>H588/G588*100</f>
        <v>107.76317846287454</v>
      </c>
      <c r="J588" s="1754"/>
      <c r="K588" s="1754"/>
      <c r="L588" s="208"/>
      <c r="M588" s="208"/>
      <c r="N588" s="208"/>
      <c r="O588" s="208"/>
      <c r="P588" s="208"/>
      <c r="Q588" s="208"/>
      <c r="R588" s="490"/>
      <c r="S588" s="490"/>
      <c r="T588" s="490"/>
      <c r="U588" s="490"/>
      <c r="V588" s="490"/>
      <c r="W588" s="490"/>
      <c r="X588" s="490"/>
      <c r="Y588" s="490"/>
      <c r="Z588" s="490"/>
      <c r="AA588" s="490"/>
      <c r="AB588" s="950">
        <f t="shared" si="418"/>
        <v>0</v>
      </c>
      <c r="AC588" s="490"/>
      <c r="AD588" s="986"/>
      <c r="AE588" s="490"/>
      <c r="AF588" s="490"/>
      <c r="AG588" s="490"/>
      <c r="AH588" s="490"/>
      <c r="AI588" s="490"/>
      <c r="AJ588" s="1142"/>
      <c r="AK588" s="1170"/>
      <c r="AL588" s="2563">
        <f t="shared" si="400"/>
        <v>0</v>
      </c>
      <c r="AM588" s="1273"/>
    </row>
    <row r="589" spans="1:39" s="2527" customFormat="1" ht="29.25" x14ac:dyDescent="0.25">
      <c r="A589" s="362"/>
      <c r="B589" s="362">
        <v>1</v>
      </c>
      <c r="C589" s="706" t="s">
        <v>321</v>
      </c>
      <c r="D589" s="4"/>
      <c r="E589" s="4"/>
      <c r="F589" s="366"/>
      <c r="G589" s="320"/>
      <c r="H589" s="320"/>
      <c r="I589" s="320"/>
      <c r="J589" s="1754"/>
      <c r="K589" s="1754"/>
      <c r="L589" s="208"/>
      <c r="M589" s="208"/>
      <c r="N589" s="208"/>
      <c r="O589" s="208"/>
      <c r="P589" s="208"/>
      <c r="Q589" s="208"/>
      <c r="R589" s="490"/>
      <c r="S589" s="490"/>
      <c r="T589" s="490"/>
      <c r="U589" s="490"/>
      <c r="V589" s="490"/>
      <c r="W589" s="490"/>
      <c r="X589" s="490"/>
      <c r="Y589" s="490"/>
      <c r="Z589" s="490"/>
      <c r="AA589" s="490"/>
      <c r="AB589" s="950">
        <f t="shared" si="418"/>
        <v>0</v>
      </c>
      <c r="AC589" s="490"/>
      <c r="AD589" s="986"/>
      <c r="AE589" s="490"/>
      <c r="AF589" s="490"/>
      <c r="AG589" s="490"/>
      <c r="AH589" s="490"/>
      <c r="AI589" s="490"/>
      <c r="AJ589" s="1142"/>
      <c r="AK589" s="1170"/>
      <c r="AL589" s="2563">
        <f t="shared" si="400"/>
        <v>0</v>
      </c>
      <c r="AM589" s="1273"/>
    </row>
    <row r="590" spans="1:39" s="2527" customFormat="1" ht="30" x14ac:dyDescent="0.25">
      <c r="A590" s="362"/>
      <c r="B590" s="362">
        <v>1</v>
      </c>
      <c r="C590" s="702" t="s">
        <v>197</v>
      </c>
      <c r="D590" s="4"/>
      <c r="E590" s="4"/>
      <c r="F590" s="366"/>
      <c r="G590" s="320"/>
      <c r="H590" s="320"/>
      <c r="I590" s="320"/>
      <c r="J590" s="1754"/>
      <c r="K590" s="1754"/>
      <c r="L590" s="208"/>
      <c r="M590" s="208"/>
      <c r="N590" s="208"/>
      <c r="O590" s="208"/>
      <c r="P590" s="208"/>
      <c r="Q590" s="208"/>
      <c r="R590" s="490"/>
      <c r="S590" s="490"/>
      <c r="T590" s="490"/>
      <c r="U590" s="490"/>
      <c r="V590" s="490"/>
      <c r="W590" s="490"/>
      <c r="X590" s="490"/>
      <c r="Y590" s="490"/>
      <c r="Z590" s="490"/>
      <c r="AA590" s="490"/>
      <c r="AB590" s="950">
        <f t="shared" si="418"/>
        <v>0</v>
      </c>
      <c r="AC590" s="490"/>
      <c r="AD590" s="986"/>
      <c r="AE590" s="490"/>
      <c r="AF590" s="490"/>
      <c r="AG590" s="490"/>
      <c r="AH590" s="490"/>
      <c r="AI590" s="490"/>
      <c r="AJ590" s="1142"/>
      <c r="AK590" s="1170"/>
      <c r="AL590" s="2563">
        <f t="shared" si="400"/>
        <v>0</v>
      </c>
      <c r="AM590" s="1273"/>
    </row>
    <row r="591" spans="1:39" s="2527" customFormat="1" ht="72" x14ac:dyDescent="0.25">
      <c r="A591" s="362"/>
      <c r="B591" s="362">
        <v>1</v>
      </c>
      <c r="C591" s="706" t="s">
        <v>322</v>
      </c>
      <c r="D591" s="4"/>
      <c r="E591" s="4"/>
      <c r="F591" s="366"/>
      <c r="G591" s="320"/>
      <c r="H591" s="320"/>
      <c r="I591" s="320"/>
      <c r="J591" s="1754"/>
      <c r="K591" s="1754"/>
      <c r="L591" s="208"/>
      <c r="M591" s="208"/>
      <c r="N591" s="208"/>
      <c r="O591" s="208"/>
      <c r="P591" s="208"/>
      <c r="Q591" s="208"/>
      <c r="R591" s="490"/>
      <c r="S591" s="490"/>
      <c r="T591" s="490"/>
      <c r="U591" s="490"/>
      <c r="V591" s="490"/>
      <c r="W591" s="490"/>
      <c r="X591" s="490"/>
      <c r="Y591" s="490"/>
      <c r="Z591" s="490"/>
      <c r="AA591" s="490"/>
      <c r="AB591" s="950">
        <f t="shared" si="418"/>
        <v>0</v>
      </c>
      <c r="AC591" s="490"/>
      <c r="AD591" s="986"/>
      <c r="AE591" s="490"/>
      <c r="AF591" s="490"/>
      <c r="AG591" s="490"/>
      <c r="AH591" s="490"/>
      <c r="AI591" s="490"/>
      <c r="AJ591" s="1142"/>
      <c r="AK591" s="1170"/>
      <c r="AL591" s="2563">
        <f t="shared" si="400"/>
        <v>0</v>
      </c>
      <c r="AM591" s="1273"/>
    </row>
    <row r="592" spans="1:39" s="2527" customFormat="1" x14ac:dyDescent="0.25">
      <c r="A592" s="362"/>
      <c r="B592" s="362">
        <v>1</v>
      </c>
      <c r="C592" s="694" t="s">
        <v>227</v>
      </c>
      <c r="D592" s="4"/>
      <c r="E592" s="4"/>
      <c r="F592" s="394">
        <f>SUM(F593:F637)</f>
        <v>446065</v>
      </c>
      <c r="G592" s="939">
        <f>SUM(G593:G637)</f>
        <v>371512.49999999994</v>
      </c>
      <c r="H592" s="939">
        <f>SUM(H593:H637)</f>
        <v>347968</v>
      </c>
      <c r="I592" s="939">
        <f t="shared" ref="I592:I600" si="419">H592/G592*100</f>
        <v>93.662528178728849</v>
      </c>
      <c r="J592" s="1754"/>
      <c r="K592" s="1754"/>
      <c r="L592" s="208"/>
      <c r="M592" s="208"/>
      <c r="N592" s="208"/>
      <c r="O592" s="208"/>
      <c r="P592" s="208"/>
      <c r="Q592" s="208"/>
      <c r="R592" s="490">
        <v>151331.06587833297</v>
      </c>
      <c r="S592" s="490">
        <v>151331.06587833297</v>
      </c>
      <c r="T592" s="490">
        <v>151331.06587833297</v>
      </c>
      <c r="U592" s="490">
        <v>151331.06587833297</v>
      </c>
      <c r="V592" s="490">
        <v>155308.92587833302</v>
      </c>
      <c r="W592" s="490">
        <v>155308.92587833302</v>
      </c>
      <c r="X592" s="490">
        <v>155308.92587833302</v>
      </c>
      <c r="Y592" s="490">
        <v>155308.92587833302</v>
      </c>
      <c r="Z592" s="490">
        <v>155308.92587833302</v>
      </c>
      <c r="AA592" s="490">
        <v>155308.92587833302</v>
      </c>
      <c r="AB592" s="2571">
        <f>R592/12*$C$3+(S592-R592)/11*9+(T592-S592)/10*8+(U592-T592)/9*7+(V592-U592)/8*6+(W592-V592)/7*5+(X592-W592)/6*4+(Y592-X592)/5*3+(Z592-Y592)/4*2+(AA592-Z592)/3*1</f>
        <v>129092.61656527751</v>
      </c>
      <c r="AC592" s="490">
        <f>AI592-AH592-AE592-AD592</f>
        <v>127024.88592000003</v>
      </c>
      <c r="AD592" s="986"/>
      <c r="AE592" s="490">
        <v>226.73668000000004</v>
      </c>
      <c r="AF592" s="490">
        <f>AC592-AB592</f>
        <v>-2067.7306452774792</v>
      </c>
      <c r="AG592" s="490"/>
      <c r="AH592" s="490">
        <v>-145.15783999999999</v>
      </c>
      <c r="AI592" s="490">
        <v>127106.46476000003</v>
      </c>
      <c r="AJ592" s="1142"/>
      <c r="AK592" s="1170"/>
      <c r="AL592" s="2563">
        <f t="shared" si="400"/>
        <v>0</v>
      </c>
      <c r="AM592" s="1273"/>
    </row>
    <row r="593" spans="1:39" s="2527" customFormat="1" ht="45" x14ac:dyDescent="0.25">
      <c r="A593" s="362"/>
      <c r="B593" s="362">
        <v>1</v>
      </c>
      <c r="C593" s="9" t="s">
        <v>117</v>
      </c>
      <c r="D593" s="4"/>
      <c r="E593" s="4"/>
      <c r="F593" s="366">
        <v>190000</v>
      </c>
      <c r="G593" s="320">
        <f t="shared" ref="G593:G637" si="420">(F593/12*$C$3)</f>
        <v>158333.33333333334</v>
      </c>
      <c r="H593" s="320">
        <v>131528</v>
      </c>
      <c r="I593" s="320">
        <f t="shared" si="419"/>
        <v>83.070315789473682</v>
      </c>
      <c r="J593" s="1754"/>
      <c r="K593" s="1754"/>
      <c r="L593" s="208"/>
      <c r="M593" s="208"/>
      <c r="N593" s="208"/>
      <c r="O593" s="208"/>
      <c r="P593" s="208"/>
      <c r="Q593" s="208"/>
      <c r="R593" s="490"/>
      <c r="S593" s="490"/>
      <c r="T593" s="490"/>
      <c r="U593" s="490"/>
      <c r="V593" s="490"/>
      <c r="W593" s="490"/>
      <c r="X593" s="490"/>
      <c r="Y593" s="490"/>
      <c r="Z593" s="490"/>
      <c r="AA593" s="490"/>
      <c r="AB593" s="950">
        <f t="shared" ref="AB593:AB600" si="421">R593/12*$C$3</f>
        <v>0</v>
      </c>
      <c r="AC593" s="490"/>
      <c r="AD593" s="986"/>
      <c r="AE593" s="490"/>
      <c r="AF593" s="490"/>
      <c r="AG593" s="490"/>
      <c r="AH593" s="490"/>
      <c r="AI593" s="490"/>
      <c r="AJ593" s="1142"/>
      <c r="AK593" s="1170"/>
      <c r="AL593" s="2563">
        <f t="shared" si="400"/>
        <v>0</v>
      </c>
      <c r="AM593" s="1273"/>
    </row>
    <row r="594" spans="1:39" s="2527" customFormat="1" ht="45" x14ac:dyDescent="0.25">
      <c r="A594" s="362"/>
      <c r="B594" s="362"/>
      <c r="C594" s="9" t="s">
        <v>353</v>
      </c>
      <c r="D594" s="4"/>
      <c r="E594" s="4"/>
      <c r="F594" s="366"/>
      <c r="G594" s="320"/>
      <c r="H594" s="320">
        <v>15</v>
      </c>
      <c r="I594" s="320"/>
      <c r="J594" s="1754"/>
      <c r="K594" s="1754"/>
      <c r="L594" s="208"/>
      <c r="M594" s="208"/>
      <c r="N594" s="208"/>
      <c r="O594" s="208"/>
      <c r="P594" s="208"/>
      <c r="Q594" s="208"/>
      <c r="R594" s="490"/>
      <c r="S594" s="490"/>
      <c r="T594" s="490"/>
      <c r="U594" s="490"/>
      <c r="V594" s="490"/>
      <c r="W594" s="490"/>
      <c r="X594" s="490"/>
      <c r="Y594" s="490"/>
      <c r="Z594" s="490"/>
      <c r="AA594" s="490"/>
      <c r="AB594" s="950"/>
      <c r="AC594" s="490"/>
      <c r="AD594" s="986"/>
      <c r="AE594" s="490"/>
      <c r="AF594" s="490"/>
      <c r="AG594" s="490"/>
      <c r="AH594" s="490"/>
      <c r="AI594" s="490"/>
      <c r="AJ594" s="1142"/>
      <c r="AK594" s="1170"/>
      <c r="AL594" s="2563">
        <f t="shared" si="400"/>
        <v>0</v>
      </c>
      <c r="AM594" s="1273"/>
    </row>
    <row r="595" spans="1:39" s="2527" customFormat="1" ht="30" x14ac:dyDescent="0.25">
      <c r="A595" s="362"/>
      <c r="B595" s="362"/>
      <c r="C595" s="9" t="s">
        <v>118</v>
      </c>
      <c r="D595" s="4"/>
      <c r="E595" s="4"/>
      <c r="F595" s="366">
        <v>20000</v>
      </c>
      <c r="G595" s="320">
        <f t="shared" si="420"/>
        <v>16666.666666666668</v>
      </c>
      <c r="H595" s="320">
        <v>11901</v>
      </c>
      <c r="I595" s="320">
        <f t="shared" si="419"/>
        <v>71.405999999999992</v>
      </c>
      <c r="J595" s="1754"/>
      <c r="K595" s="1754"/>
      <c r="L595" s="208"/>
      <c r="M595" s="208"/>
      <c r="N595" s="208"/>
      <c r="O595" s="208"/>
      <c r="P595" s="208"/>
      <c r="Q595" s="208"/>
      <c r="R595" s="490"/>
      <c r="S595" s="490"/>
      <c r="T595" s="490"/>
      <c r="U595" s="490"/>
      <c r="V595" s="490"/>
      <c r="W595" s="490"/>
      <c r="X595" s="490"/>
      <c r="Y595" s="490"/>
      <c r="Z595" s="490"/>
      <c r="AA595" s="490"/>
      <c r="AB595" s="950">
        <f t="shared" si="421"/>
        <v>0</v>
      </c>
      <c r="AC595" s="490"/>
      <c r="AD595" s="986"/>
      <c r="AE595" s="490"/>
      <c r="AF595" s="490"/>
      <c r="AG595" s="490"/>
      <c r="AH595" s="490"/>
      <c r="AI595" s="490"/>
      <c r="AJ595" s="1142"/>
      <c r="AK595" s="1170"/>
      <c r="AL595" s="2563">
        <f t="shared" si="400"/>
        <v>0</v>
      </c>
      <c r="AM595" s="1273"/>
    </row>
    <row r="596" spans="1:39" s="2527" customFormat="1" ht="45" x14ac:dyDescent="0.25">
      <c r="A596" s="362"/>
      <c r="B596" s="362"/>
      <c r="C596" s="9" t="s">
        <v>354</v>
      </c>
      <c r="D596" s="4"/>
      <c r="E596" s="4"/>
      <c r="F596" s="366"/>
      <c r="G596" s="320"/>
      <c r="H596" s="320">
        <v>3</v>
      </c>
      <c r="I596" s="320"/>
      <c r="J596" s="1754"/>
      <c r="K596" s="1754"/>
      <c r="L596" s="208"/>
      <c r="M596" s="208"/>
      <c r="N596" s="208"/>
      <c r="O596" s="208"/>
      <c r="P596" s="208"/>
      <c r="Q596" s="208"/>
      <c r="R596" s="490"/>
      <c r="S596" s="490"/>
      <c r="T596" s="490"/>
      <c r="U596" s="490"/>
      <c r="V596" s="490"/>
      <c r="W596" s="490"/>
      <c r="X596" s="490"/>
      <c r="Y596" s="490"/>
      <c r="Z596" s="490"/>
      <c r="AA596" s="490"/>
      <c r="AB596" s="950"/>
      <c r="AC596" s="490"/>
      <c r="AD596" s="986"/>
      <c r="AE596" s="490"/>
      <c r="AF596" s="490"/>
      <c r="AG596" s="490"/>
      <c r="AH596" s="490"/>
      <c r="AI596" s="490"/>
      <c r="AJ596" s="1142"/>
      <c r="AK596" s="1170"/>
      <c r="AL596" s="2563">
        <f t="shared" si="400"/>
        <v>0</v>
      </c>
      <c r="AM596" s="1273"/>
    </row>
    <row r="597" spans="1:39" s="2527" customFormat="1" ht="30" x14ac:dyDescent="0.25">
      <c r="A597" s="362"/>
      <c r="B597" s="362">
        <v>1</v>
      </c>
      <c r="C597" s="9" t="s">
        <v>458</v>
      </c>
      <c r="D597" s="4"/>
      <c r="E597" s="4"/>
      <c r="F597" s="366">
        <v>10</v>
      </c>
      <c r="G597" s="320">
        <f t="shared" si="420"/>
        <v>8.3333333333333339</v>
      </c>
      <c r="H597" s="320"/>
      <c r="I597" s="320">
        <f t="shared" si="419"/>
        <v>0</v>
      </c>
      <c r="J597" s="1754"/>
      <c r="K597" s="1754"/>
      <c r="L597" s="208"/>
      <c r="M597" s="208"/>
      <c r="N597" s="208"/>
      <c r="O597" s="208"/>
      <c r="P597" s="208"/>
      <c r="Q597" s="208"/>
      <c r="R597" s="490"/>
      <c r="S597" s="490"/>
      <c r="T597" s="490"/>
      <c r="U597" s="490"/>
      <c r="V597" s="490"/>
      <c r="W597" s="490"/>
      <c r="X597" s="490"/>
      <c r="Y597" s="490"/>
      <c r="Z597" s="490"/>
      <c r="AA597" s="490"/>
      <c r="AB597" s="950">
        <f t="shared" si="421"/>
        <v>0</v>
      </c>
      <c r="AC597" s="490"/>
      <c r="AD597" s="986"/>
      <c r="AE597" s="490"/>
      <c r="AF597" s="490"/>
      <c r="AG597" s="490"/>
      <c r="AH597" s="490"/>
      <c r="AI597" s="490"/>
      <c r="AJ597" s="1142"/>
      <c r="AK597" s="1170"/>
      <c r="AL597" s="2563">
        <f t="shared" si="400"/>
        <v>0</v>
      </c>
      <c r="AM597" s="1273"/>
    </row>
    <row r="598" spans="1:39" s="2527" customFormat="1" x14ac:dyDescent="0.25">
      <c r="A598" s="362"/>
      <c r="B598" s="362"/>
      <c r="C598" s="9" t="s">
        <v>92</v>
      </c>
      <c r="D598" s="4"/>
      <c r="E598" s="4"/>
      <c r="F598" s="366">
        <v>800</v>
      </c>
      <c r="G598" s="320">
        <f t="shared" si="420"/>
        <v>666.66666666666674</v>
      </c>
      <c r="H598" s="320">
        <v>684</v>
      </c>
      <c r="I598" s="320">
        <f t="shared" si="419"/>
        <v>102.59999999999998</v>
      </c>
      <c r="J598" s="1754"/>
      <c r="K598" s="1754"/>
      <c r="L598" s="208"/>
      <c r="M598" s="208"/>
      <c r="N598" s="208"/>
      <c r="O598" s="208"/>
      <c r="P598" s="208"/>
      <c r="Q598" s="208"/>
      <c r="R598" s="490"/>
      <c r="S598" s="490"/>
      <c r="T598" s="490"/>
      <c r="U598" s="490"/>
      <c r="V598" s="490"/>
      <c r="W598" s="490"/>
      <c r="X598" s="490"/>
      <c r="Y598" s="490"/>
      <c r="Z598" s="490"/>
      <c r="AA598" s="490"/>
      <c r="AB598" s="950">
        <f t="shared" si="421"/>
        <v>0</v>
      </c>
      <c r="AC598" s="490"/>
      <c r="AD598" s="986"/>
      <c r="AE598" s="490"/>
      <c r="AF598" s="490"/>
      <c r="AG598" s="490"/>
      <c r="AH598" s="490"/>
      <c r="AI598" s="490"/>
      <c r="AJ598" s="1142"/>
      <c r="AK598" s="1170"/>
      <c r="AL598" s="2563">
        <f t="shared" si="400"/>
        <v>0</v>
      </c>
      <c r="AM598" s="1273"/>
    </row>
    <row r="599" spans="1:39" s="2527" customFormat="1" x14ac:dyDescent="0.25">
      <c r="A599" s="362"/>
      <c r="B599" s="362">
        <v>1</v>
      </c>
      <c r="C599" s="9" t="s">
        <v>295</v>
      </c>
      <c r="D599" s="4"/>
      <c r="E599" s="4"/>
      <c r="F599" s="366">
        <v>800</v>
      </c>
      <c r="G599" s="320">
        <f t="shared" si="420"/>
        <v>666.66666666666674</v>
      </c>
      <c r="H599" s="320">
        <v>722</v>
      </c>
      <c r="I599" s="320">
        <f t="shared" si="419"/>
        <v>108.3</v>
      </c>
      <c r="J599" s="1754"/>
      <c r="K599" s="1754"/>
      <c r="L599" s="208"/>
      <c r="M599" s="208"/>
      <c r="N599" s="208"/>
      <c r="O599" s="208"/>
      <c r="P599" s="208"/>
      <c r="Q599" s="208"/>
      <c r="R599" s="490"/>
      <c r="S599" s="490"/>
      <c r="T599" s="490"/>
      <c r="U599" s="490"/>
      <c r="V599" s="490"/>
      <c r="W599" s="490"/>
      <c r="X599" s="490"/>
      <c r="Y599" s="490"/>
      <c r="Z599" s="490"/>
      <c r="AA599" s="490"/>
      <c r="AB599" s="950">
        <f t="shared" si="421"/>
        <v>0</v>
      </c>
      <c r="AC599" s="490"/>
      <c r="AD599" s="986"/>
      <c r="AE599" s="490"/>
      <c r="AF599" s="490"/>
      <c r="AG599" s="490"/>
      <c r="AH599" s="490"/>
      <c r="AI599" s="490"/>
      <c r="AJ599" s="1142"/>
      <c r="AK599" s="1170"/>
      <c r="AL599" s="2563">
        <f t="shared" si="400"/>
        <v>0</v>
      </c>
      <c r="AM599" s="1273"/>
    </row>
    <row r="600" spans="1:39" s="2527" customFormat="1" ht="45" x14ac:dyDescent="0.25">
      <c r="A600" s="362"/>
      <c r="B600" s="362">
        <v>1</v>
      </c>
      <c r="C600" s="9" t="s">
        <v>199</v>
      </c>
      <c r="D600" s="4"/>
      <c r="E600" s="4"/>
      <c r="F600" s="366">
        <v>7000</v>
      </c>
      <c r="G600" s="320">
        <f t="shared" si="420"/>
        <v>5833.3333333333339</v>
      </c>
      <c r="H600" s="320">
        <v>5827</v>
      </c>
      <c r="I600" s="320">
        <f t="shared" si="419"/>
        <v>99.891428571428563</v>
      </c>
      <c r="J600" s="1754"/>
      <c r="K600" s="1754"/>
      <c r="L600" s="208"/>
      <c r="M600" s="208"/>
      <c r="N600" s="208"/>
      <c r="O600" s="208"/>
      <c r="P600" s="208"/>
      <c r="Q600" s="208"/>
      <c r="R600" s="490"/>
      <c r="S600" s="490"/>
      <c r="T600" s="490"/>
      <c r="U600" s="490"/>
      <c r="V600" s="490"/>
      <c r="W600" s="490"/>
      <c r="X600" s="490"/>
      <c r="Y600" s="490"/>
      <c r="Z600" s="490"/>
      <c r="AA600" s="490"/>
      <c r="AB600" s="950">
        <f t="shared" si="421"/>
        <v>0</v>
      </c>
      <c r="AC600" s="490"/>
      <c r="AD600" s="986"/>
      <c r="AE600" s="490"/>
      <c r="AF600" s="490"/>
      <c r="AG600" s="490"/>
      <c r="AH600" s="490"/>
      <c r="AI600" s="490"/>
      <c r="AJ600" s="1142"/>
      <c r="AK600" s="1170"/>
      <c r="AL600" s="2563">
        <f t="shared" si="400"/>
        <v>0</v>
      </c>
      <c r="AM600" s="1273"/>
    </row>
    <row r="601" spans="1:39" s="2527" customFormat="1" ht="45" x14ac:dyDescent="0.25">
      <c r="A601" s="362"/>
      <c r="B601" s="362"/>
      <c r="C601" s="9" t="s">
        <v>355</v>
      </c>
      <c r="D601" s="4"/>
      <c r="E601" s="4"/>
      <c r="F601" s="366"/>
      <c r="G601" s="320"/>
      <c r="H601" s="320">
        <v>1</v>
      </c>
      <c r="I601" s="320"/>
      <c r="J601" s="1754"/>
      <c r="K601" s="1754"/>
      <c r="L601" s="208"/>
      <c r="M601" s="208"/>
      <c r="N601" s="208"/>
      <c r="O601" s="208"/>
      <c r="P601" s="208"/>
      <c r="Q601" s="208"/>
      <c r="R601" s="490"/>
      <c r="S601" s="490"/>
      <c r="T601" s="490"/>
      <c r="U601" s="490"/>
      <c r="V601" s="490"/>
      <c r="W601" s="490"/>
      <c r="X601" s="490"/>
      <c r="Y601" s="490"/>
      <c r="Z601" s="490"/>
      <c r="AA601" s="490"/>
      <c r="AB601" s="950"/>
      <c r="AC601" s="490"/>
      <c r="AD601" s="986"/>
      <c r="AE601" s="490"/>
      <c r="AF601" s="490"/>
      <c r="AG601" s="490"/>
      <c r="AH601" s="490"/>
      <c r="AI601" s="490"/>
      <c r="AJ601" s="1142"/>
      <c r="AK601" s="1170"/>
      <c r="AL601" s="2563">
        <f t="shared" si="400"/>
        <v>0</v>
      </c>
      <c r="AM601" s="1273"/>
    </row>
    <row r="602" spans="1:39" s="2527" customFormat="1" x14ac:dyDescent="0.25">
      <c r="A602" s="362"/>
      <c r="B602" s="362"/>
      <c r="C602" s="9" t="s">
        <v>115</v>
      </c>
      <c r="D602" s="4"/>
      <c r="E602" s="4"/>
      <c r="F602" s="366">
        <v>45000</v>
      </c>
      <c r="G602" s="320">
        <f t="shared" si="420"/>
        <v>37500</v>
      </c>
      <c r="H602" s="320">
        <v>32812</v>
      </c>
      <c r="I602" s="320">
        <f>H602/G602*100</f>
        <v>87.498666666666665</v>
      </c>
      <c r="J602" s="1754"/>
      <c r="K602" s="1754"/>
      <c r="L602" s="208"/>
      <c r="M602" s="208"/>
      <c r="N602" s="208"/>
      <c r="O602" s="208"/>
      <c r="P602" s="208"/>
      <c r="Q602" s="208"/>
      <c r="R602" s="490"/>
      <c r="S602" s="490"/>
      <c r="T602" s="490"/>
      <c r="U602" s="490"/>
      <c r="V602" s="490"/>
      <c r="W602" s="490"/>
      <c r="X602" s="490"/>
      <c r="Y602" s="490"/>
      <c r="Z602" s="490"/>
      <c r="AA602" s="490"/>
      <c r="AB602" s="950"/>
      <c r="AC602" s="490"/>
      <c r="AD602" s="986"/>
      <c r="AE602" s="490"/>
      <c r="AF602" s="490"/>
      <c r="AG602" s="490"/>
      <c r="AH602" s="490"/>
      <c r="AI602" s="490"/>
      <c r="AJ602" s="1142"/>
      <c r="AK602" s="1170"/>
      <c r="AL602" s="2563">
        <f t="shared" si="400"/>
        <v>0</v>
      </c>
      <c r="AM602" s="1273"/>
    </row>
    <row r="603" spans="1:39" s="2527" customFormat="1" x14ac:dyDescent="0.25">
      <c r="A603" s="362"/>
      <c r="B603" s="362"/>
      <c r="C603" s="9" t="s">
        <v>478</v>
      </c>
      <c r="D603" s="4"/>
      <c r="E603" s="4"/>
      <c r="F603" s="366"/>
      <c r="G603" s="320"/>
      <c r="H603" s="320">
        <v>2</v>
      </c>
      <c r="I603" s="320"/>
      <c r="J603" s="1754"/>
      <c r="K603" s="1754"/>
      <c r="L603" s="208"/>
      <c r="M603" s="208"/>
      <c r="N603" s="208"/>
      <c r="O603" s="208"/>
      <c r="P603" s="208"/>
      <c r="Q603" s="208"/>
      <c r="R603" s="490"/>
      <c r="S603" s="490"/>
      <c r="T603" s="490"/>
      <c r="U603" s="490"/>
      <c r="V603" s="490"/>
      <c r="W603" s="490"/>
      <c r="X603" s="490"/>
      <c r="Y603" s="490"/>
      <c r="Z603" s="490"/>
      <c r="AA603" s="490"/>
      <c r="AB603" s="950"/>
      <c r="AC603" s="490"/>
      <c r="AD603" s="986"/>
      <c r="AE603" s="490"/>
      <c r="AF603" s="490"/>
      <c r="AG603" s="490"/>
      <c r="AH603" s="490"/>
      <c r="AI603" s="490"/>
      <c r="AJ603" s="1142"/>
      <c r="AK603" s="1170"/>
      <c r="AL603" s="2563">
        <f t="shared" si="400"/>
        <v>0</v>
      </c>
      <c r="AM603" s="1273"/>
    </row>
    <row r="604" spans="1:39" s="2527" customFormat="1" ht="75" x14ac:dyDescent="0.25">
      <c r="A604" s="362"/>
      <c r="B604" s="362">
        <v>1</v>
      </c>
      <c r="C604" s="9" t="s">
        <v>244</v>
      </c>
      <c r="D604" s="4"/>
      <c r="E604" s="4"/>
      <c r="F604" s="366">
        <v>170</v>
      </c>
      <c r="G604" s="320">
        <f t="shared" si="420"/>
        <v>141.66666666666666</v>
      </c>
      <c r="H604" s="320">
        <v>32</v>
      </c>
      <c r="I604" s="320">
        <f t="shared" ref="I604:I617" si="422">H604/G604*100</f>
        <v>22.588235294117649</v>
      </c>
      <c r="J604" s="1754"/>
      <c r="K604" s="1754"/>
      <c r="L604" s="208"/>
      <c r="M604" s="208"/>
      <c r="N604" s="208"/>
      <c r="O604" s="208"/>
      <c r="P604" s="208"/>
      <c r="Q604" s="208"/>
      <c r="R604" s="490"/>
      <c r="S604" s="490"/>
      <c r="T604" s="490"/>
      <c r="U604" s="490"/>
      <c r="V604" s="490"/>
      <c r="W604" s="490"/>
      <c r="X604" s="490"/>
      <c r="Y604" s="490"/>
      <c r="Z604" s="490"/>
      <c r="AA604" s="490"/>
      <c r="AB604" s="950">
        <f>R604/12*$C$3</f>
        <v>0</v>
      </c>
      <c r="AC604" s="490"/>
      <c r="AD604" s="986"/>
      <c r="AE604" s="490"/>
      <c r="AF604" s="490"/>
      <c r="AG604" s="490"/>
      <c r="AH604" s="490"/>
      <c r="AI604" s="490"/>
      <c r="AJ604" s="1142"/>
      <c r="AK604" s="1170"/>
      <c r="AL604" s="2563">
        <f t="shared" si="400"/>
        <v>0</v>
      </c>
      <c r="AM604" s="1273"/>
    </row>
    <row r="605" spans="1:39" s="2527" customFormat="1" ht="75" x14ac:dyDescent="0.25">
      <c r="A605" s="362"/>
      <c r="B605" s="362"/>
      <c r="C605" s="9" t="s">
        <v>245</v>
      </c>
      <c r="D605" s="4"/>
      <c r="E605" s="4"/>
      <c r="F605" s="366">
        <v>20</v>
      </c>
      <c r="G605" s="320">
        <f t="shared" si="420"/>
        <v>16.666666666666668</v>
      </c>
      <c r="H605" s="320">
        <v>18</v>
      </c>
      <c r="I605" s="320">
        <f t="shared" si="422"/>
        <v>107.99999999999999</v>
      </c>
      <c r="J605" s="1754"/>
      <c r="K605" s="1754"/>
      <c r="L605" s="208"/>
      <c r="M605" s="208"/>
      <c r="N605" s="208"/>
      <c r="O605" s="208"/>
      <c r="P605" s="208"/>
      <c r="Q605" s="208"/>
      <c r="R605" s="490"/>
      <c r="S605" s="490"/>
      <c r="T605" s="490"/>
      <c r="U605" s="490"/>
      <c r="V605" s="490"/>
      <c r="W605" s="490"/>
      <c r="X605" s="490"/>
      <c r="Y605" s="490"/>
      <c r="Z605" s="490"/>
      <c r="AA605" s="490"/>
      <c r="AB605" s="950"/>
      <c r="AC605" s="490"/>
      <c r="AD605" s="986"/>
      <c r="AE605" s="490"/>
      <c r="AF605" s="490"/>
      <c r="AG605" s="490"/>
      <c r="AH605" s="490"/>
      <c r="AI605" s="490"/>
      <c r="AJ605" s="1142"/>
      <c r="AK605" s="1170"/>
      <c r="AL605" s="2563">
        <f t="shared" si="400"/>
        <v>0</v>
      </c>
      <c r="AM605" s="1273"/>
    </row>
    <row r="606" spans="1:39" s="2527" customFormat="1" x14ac:dyDescent="0.25">
      <c r="A606" s="362"/>
      <c r="B606" s="362">
        <v>1</v>
      </c>
      <c r="C606" s="9" t="s">
        <v>121</v>
      </c>
      <c r="D606" s="4"/>
      <c r="E606" s="4"/>
      <c r="F606" s="366">
        <v>100</v>
      </c>
      <c r="G606" s="320">
        <f t="shared" si="420"/>
        <v>83.333333333333343</v>
      </c>
      <c r="H606" s="320">
        <v>82</v>
      </c>
      <c r="I606" s="320">
        <f t="shared" si="422"/>
        <v>98.399999999999991</v>
      </c>
      <c r="J606" s="1754"/>
      <c r="K606" s="1754"/>
      <c r="L606" s="208"/>
      <c r="M606" s="208"/>
      <c r="N606" s="208"/>
      <c r="O606" s="208"/>
      <c r="P606" s="208"/>
      <c r="Q606" s="208"/>
      <c r="R606" s="490"/>
      <c r="S606" s="490"/>
      <c r="T606" s="490"/>
      <c r="U606" s="490"/>
      <c r="V606" s="490"/>
      <c r="W606" s="490"/>
      <c r="X606" s="490"/>
      <c r="Y606" s="490"/>
      <c r="Z606" s="490"/>
      <c r="AA606" s="490"/>
      <c r="AB606" s="950">
        <f t="shared" ref="AB606:AB613" si="423">R606/12*$C$3</f>
        <v>0</v>
      </c>
      <c r="AC606" s="490"/>
      <c r="AD606" s="986"/>
      <c r="AE606" s="490"/>
      <c r="AF606" s="490"/>
      <c r="AG606" s="490"/>
      <c r="AH606" s="490"/>
      <c r="AI606" s="490"/>
      <c r="AJ606" s="1142"/>
      <c r="AK606" s="1170"/>
      <c r="AL606" s="2563">
        <f t="shared" si="400"/>
        <v>0</v>
      </c>
      <c r="AM606" s="1273"/>
    </row>
    <row r="607" spans="1:39" s="2527" customFormat="1" x14ac:dyDescent="0.25">
      <c r="A607" s="362"/>
      <c r="B607" s="362">
        <v>1</v>
      </c>
      <c r="C607" s="9" t="s">
        <v>66</v>
      </c>
      <c r="D607" s="4"/>
      <c r="E607" s="4"/>
      <c r="F607" s="366">
        <v>3200</v>
      </c>
      <c r="G607" s="320">
        <f t="shared" si="420"/>
        <v>2666.666666666667</v>
      </c>
      <c r="H607" s="320">
        <v>2694</v>
      </c>
      <c r="I607" s="320">
        <f t="shared" si="422"/>
        <v>101.02499999999999</v>
      </c>
      <c r="J607" s="1754"/>
      <c r="K607" s="1754"/>
      <c r="L607" s="208"/>
      <c r="M607" s="208"/>
      <c r="N607" s="208"/>
      <c r="O607" s="208"/>
      <c r="P607" s="208"/>
      <c r="Q607" s="208"/>
      <c r="R607" s="490"/>
      <c r="S607" s="490"/>
      <c r="T607" s="490"/>
      <c r="U607" s="490"/>
      <c r="V607" s="490"/>
      <c r="W607" s="490"/>
      <c r="X607" s="490"/>
      <c r="Y607" s="490"/>
      <c r="Z607" s="490"/>
      <c r="AA607" s="490"/>
      <c r="AB607" s="950">
        <f t="shared" si="423"/>
        <v>0</v>
      </c>
      <c r="AC607" s="490"/>
      <c r="AD607" s="986"/>
      <c r="AE607" s="490"/>
      <c r="AF607" s="490"/>
      <c r="AG607" s="490"/>
      <c r="AH607" s="490"/>
      <c r="AI607" s="490"/>
      <c r="AJ607" s="1142"/>
      <c r="AK607" s="1170"/>
      <c r="AL607" s="2563">
        <f t="shared" si="400"/>
        <v>0</v>
      </c>
      <c r="AM607" s="1273"/>
    </row>
    <row r="608" spans="1:39" s="2527" customFormat="1" ht="30" x14ac:dyDescent="0.25">
      <c r="A608" s="362"/>
      <c r="B608" s="362">
        <v>1</v>
      </c>
      <c r="C608" s="9" t="s">
        <v>123</v>
      </c>
      <c r="D608" s="4"/>
      <c r="E608" s="4"/>
      <c r="F608" s="366">
        <v>1000</v>
      </c>
      <c r="G608" s="320">
        <f t="shared" si="420"/>
        <v>833.33333333333326</v>
      </c>
      <c r="H608" s="320">
        <v>1109</v>
      </c>
      <c r="I608" s="320">
        <f t="shared" si="422"/>
        <v>133.08000000000001</v>
      </c>
      <c r="J608" s="1754"/>
      <c r="K608" s="1754"/>
      <c r="L608" s="208"/>
      <c r="M608" s="208"/>
      <c r="N608" s="208"/>
      <c r="O608" s="208"/>
      <c r="P608" s="208"/>
      <c r="Q608" s="208"/>
      <c r="R608" s="490"/>
      <c r="S608" s="490"/>
      <c r="T608" s="490"/>
      <c r="U608" s="490"/>
      <c r="V608" s="490"/>
      <c r="W608" s="490"/>
      <c r="X608" s="490"/>
      <c r="Y608" s="490"/>
      <c r="Z608" s="490"/>
      <c r="AA608" s="490"/>
      <c r="AB608" s="950">
        <f t="shared" si="423"/>
        <v>0</v>
      </c>
      <c r="AC608" s="490"/>
      <c r="AD608" s="986"/>
      <c r="AE608" s="490"/>
      <c r="AF608" s="490"/>
      <c r="AG608" s="490"/>
      <c r="AH608" s="490"/>
      <c r="AI608" s="490"/>
      <c r="AJ608" s="1142"/>
      <c r="AK608" s="1170"/>
      <c r="AL608" s="2563">
        <f t="shared" si="400"/>
        <v>0</v>
      </c>
      <c r="AM608" s="1273"/>
    </row>
    <row r="609" spans="1:39" s="2527" customFormat="1" ht="45" x14ac:dyDescent="0.25">
      <c r="A609" s="362"/>
      <c r="B609" s="362"/>
      <c r="C609" s="9" t="s">
        <v>365</v>
      </c>
      <c r="D609" s="4"/>
      <c r="E609" s="4"/>
      <c r="F609" s="366"/>
      <c r="G609" s="320"/>
      <c r="H609" s="320">
        <v>1</v>
      </c>
      <c r="I609" s="320"/>
      <c r="J609" s="1754"/>
      <c r="K609" s="1754"/>
      <c r="L609" s="208"/>
      <c r="M609" s="208"/>
      <c r="N609" s="208"/>
      <c r="O609" s="208"/>
      <c r="P609" s="208"/>
      <c r="Q609" s="208"/>
      <c r="R609" s="490"/>
      <c r="S609" s="490"/>
      <c r="T609" s="490"/>
      <c r="U609" s="490"/>
      <c r="V609" s="490"/>
      <c r="W609" s="490"/>
      <c r="X609" s="490"/>
      <c r="Y609" s="490"/>
      <c r="Z609" s="490"/>
      <c r="AA609" s="490"/>
      <c r="AB609" s="950"/>
      <c r="AC609" s="490"/>
      <c r="AD609" s="986"/>
      <c r="AE609" s="490"/>
      <c r="AF609" s="490"/>
      <c r="AG609" s="490"/>
      <c r="AH609" s="490"/>
      <c r="AI609" s="490"/>
      <c r="AJ609" s="1142"/>
      <c r="AK609" s="1170"/>
      <c r="AL609" s="2563"/>
      <c r="AM609" s="1273"/>
    </row>
    <row r="610" spans="1:39" s="2527" customFormat="1" x14ac:dyDescent="0.25">
      <c r="A610" s="362"/>
      <c r="B610" s="362">
        <v>1</v>
      </c>
      <c r="C610" s="9" t="s">
        <v>114</v>
      </c>
      <c r="D610" s="4"/>
      <c r="E610" s="4"/>
      <c r="F610" s="366">
        <v>60000</v>
      </c>
      <c r="G610" s="320">
        <f t="shared" si="420"/>
        <v>50000</v>
      </c>
      <c r="H610" s="320">
        <v>46769</v>
      </c>
      <c r="I610" s="320">
        <f t="shared" si="422"/>
        <v>93.537999999999997</v>
      </c>
      <c r="J610" s="1754"/>
      <c r="K610" s="1754"/>
      <c r="L610" s="208"/>
      <c r="M610" s="208"/>
      <c r="N610" s="208"/>
      <c r="O610" s="208"/>
      <c r="P610" s="208"/>
      <c r="Q610" s="208"/>
      <c r="R610" s="490"/>
      <c r="S610" s="490"/>
      <c r="T610" s="490"/>
      <c r="U610" s="490"/>
      <c r="V610" s="490"/>
      <c r="W610" s="490"/>
      <c r="X610" s="490"/>
      <c r="Y610" s="490"/>
      <c r="Z610" s="490"/>
      <c r="AA610" s="490"/>
      <c r="AB610" s="950">
        <f t="shared" si="423"/>
        <v>0</v>
      </c>
      <c r="AC610" s="490"/>
      <c r="AD610" s="986"/>
      <c r="AE610" s="490"/>
      <c r="AF610" s="490"/>
      <c r="AG610" s="490"/>
      <c r="AH610" s="490"/>
      <c r="AI610" s="490"/>
      <c r="AJ610" s="1142"/>
      <c r="AK610" s="1170"/>
      <c r="AL610" s="2563">
        <f t="shared" si="400"/>
        <v>0</v>
      </c>
      <c r="AM610" s="1273"/>
    </row>
    <row r="611" spans="1:39" s="2527" customFormat="1" x14ac:dyDescent="0.25">
      <c r="A611" s="362"/>
      <c r="B611" s="362">
        <v>1</v>
      </c>
      <c r="C611" s="9" t="s">
        <v>186</v>
      </c>
      <c r="D611" s="4"/>
      <c r="E611" s="4"/>
      <c r="F611" s="366">
        <v>200</v>
      </c>
      <c r="G611" s="320">
        <f t="shared" si="420"/>
        <v>166.66666666666669</v>
      </c>
      <c r="H611" s="320">
        <v>194</v>
      </c>
      <c r="I611" s="320">
        <f t="shared" si="422"/>
        <v>116.39999999999999</v>
      </c>
      <c r="J611" s="1754"/>
      <c r="K611" s="1754"/>
      <c r="L611" s="208"/>
      <c r="M611" s="208"/>
      <c r="N611" s="208"/>
      <c r="O611" s="208"/>
      <c r="P611" s="208"/>
      <c r="Q611" s="208"/>
      <c r="R611" s="490"/>
      <c r="S611" s="490"/>
      <c r="T611" s="490"/>
      <c r="U611" s="490"/>
      <c r="V611" s="490"/>
      <c r="W611" s="490"/>
      <c r="X611" s="490"/>
      <c r="Y611" s="490"/>
      <c r="Z611" s="490"/>
      <c r="AA611" s="490"/>
      <c r="AB611" s="950">
        <f t="shared" si="423"/>
        <v>0</v>
      </c>
      <c r="AC611" s="490"/>
      <c r="AD611" s="986"/>
      <c r="AE611" s="490"/>
      <c r="AF611" s="490"/>
      <c r="AG611" s="490"/>
      <c r="AH611" s="490"/>
      <c r="AI611" s="490"/>
      <c r="AJ611" s="1142"/>
      <c r="AK611" s="1170"/>
      <c r="AL611" s="2563">
        <f t="shared" si="400"/>
        <v>0</v>
      </c>
      <c r="AM611" s="1273"/>
    </row>
    <row r="612" spans="1:39" s="2527" customFormat="1" ht="90" x14ac:dyDescent="0.25">
      <c r="A612" s="362"/>
      <c r="B612" s="362"/>
      <c r="C612" s="9" t="s">
        <v>296</v>
      </c>
      <c r="D612" s="4"/>
      <c r="E612" s="4"/>
      <c r="F612" s="366">
        <v>50</v>
      </c>
      <c r="G612" s="320">
        <f t="shared" si="420"/>
        <v>41.666666666666671</v>
      </c>
      <c r="H612" s="320">
        <v>149</v>
      </c>
      <c r="I612" s="320">
        <f t="shared" si="422"/>
        <v>357.59999999999997</v>
      </c>
      <c r="J612" s="1754"/>
      <c r="K612" s="1754"/>
      <c r="L612" s="208"/>
      <c r="M612" s="208"/>
      <c r="N612" s="208"/>
      <c r="O612" s="208"/>
      <c r="P612" s="208"/>
      <c r="Q612" s="208"/>
      <c r="R612" s="490"/>
      <c r="S612" s="490"/>
      <c r="T612" s="490"/>
      <c r="U612" s="490"/>
      <c r="V612" s="490"/>
      <c r="W612" s="490"/>
      <c r="X612" s="490"/>
      <c r="Y612" s="490"/>
      <c r="Z612" s="490"/>
      <c r="AA612" s="490"/>
      <c r="AB612" s="950">
        <f t="shared" si="423"/>
        <v>0</v>
      </c>
      <c r="AC612" s="490"/>
      <c r="AD612" s="986"/>
      <c r="AE612" s="490"/>
      <c r="AF612" s="490"/>
      <c r="AG612" s="490"/>
      <c r="AH612" s="490"/>
      <c r="AI612" s="490"/>
      <c r="AJ612" s="1142"/>
      <c r="AK612" s="1170"/>
      <c r="AL612" s="2563">
        <f t="shared" si="400"/>
        <v>0</v>
      </c>
      <c r="AM612" s="1273"/>
    </row>
    <row r="613" spans="1:39" s="2527" customFormat="1" x14ac:dyDescent="0.25">
      <c r="A613" s="362"/>
      <c r="B613" s="362">
        <v>1</v>
      </c>
      <c r="C613" s="9" t="s">
        <v>569</v>
      </c>
      <c r="D613" s="4"/>
      <c r="E613" s="4"/>
      <c r="F613" s="366">
        <v>5600</v>
      </c>
      <c r="G613" s="320">
        <f t="shared" si="420"/>
        <v>4666.666666666667</v>
      </c>
      <c r="H613" s="320">
        <v>5061</v>
      </c>
      <c r="I613" s="320">
        <f t="shared" si="422"/>
        <v>108.45</v>
      </c>
      <c r="J613" s="1754"/>
      <c r="K613" s="1754"/>
      <c r="L613" s="208"/>
      <c r="M613" s="208"/>
      <c r="N613" s="208"/>
      <c r="O613" s="208"/>
      <c r="P613" s="208"/>
      <c r="Q613" s="208"/>
      <c r="R613" s="490"/>
      <c r="S613" s="490"/>
      <c r="T613" s="490"/>
      <c r="U613" s="490"/>
      <c r="V613" s="490"/>
      <c r="W613" s="490"/>
      <c r="X613" s="490"/>
      <c r="Y613" s="490"/>
      <c r="Z613" s="490"/>
      <c r="AA613" s="490"/>
      <c r="AB613" s="950">
        <f t="shared" si="423"/>
        <v>0</v>
      </c>
      <c r="AC613" s="490"/>
      <c r="AD613" s="986"/>
      <c r="AE613" s="490"/>
      <c r="AF613" s="490"/>
      <c r="AG613" s="490"/>
      <c r="AH613" s="490"/>
      <c r="AI613" s="490"/>
      <c r="AJ613" s="1142"/>
      <c r="AK613" s="1170"/>
      <c r="AL613" s="2563">
        <f t="shared" si="400"/>
        <v>0</v>
      </c>
      <c r="AM613" s="1273"/>
    </row>
    <row r="614" spans="1:39" s="2527" customFormat="1" x14ac:dyDescent="0.25">
      <c r="A614" s="362"/>
      <c r="B614" s="362"/>
      <c r="C614" s="9" t="s">
        <v>618</v>
      </c>
      <c r="D614" s="4"/>
      <c r="E614" s="4"/>
      <c r="F614" s="366"/>
      <c r="G614" s="320"/>
      <c r="H614" s="320">
        <v>291</v>
      </c>
      <c r="I614" s="320"/>
      <c r="J614" s="1754"/>
      <c r="K614" s="1754"/>
      <c r="L614" s="208"/>
      <c r="M614" s="208"/>
      <c r="N614" s="208"/>
      <c r="O614" s="208"/>
      <c r="P614" s="208"/>
      <c r="Q614" s="208"/>
      <c r="R614" s="490"/>
      <c r="S614" s="490"/>
      <c r="T614" s="490"/>
      <c r="U614" s="490"/>
      <c r="V614" s="490"/>
      <c r="W614" s="490"/>
      <c r="X614" s="490"/>
      <c r="Y614" s="490"/>
      <c r="Z614" s="490"/>
      <c r="AA614" s="490"/>
      <c r="AB614" s="950"/>
      <c r="AC614" s="490"/>
      <c r="AD614" s="986"/>
      <c r="AE614" s="490"/>
      <c r="AF614" s="490"/>
      <c r="AG614" s="490"/>
      <c r="AH614" s="490"/>
      <c r="AI614" s="490"/>
      <c r="AJ614" s="1142"/>
      <c r="AK614" s="1170"/>
      <c r="AL614" s="2563">
        <f t="shared" si="400"/>
        <v>0</v>
      </c>
      <c r="AM614" s="1273"/>
    </row>
    <row r="615" spans="1:39" s="2527" customFormat="1" x14ac:dyDescent="0.25">
      <c r="A615" s="362"/>
      <c r="B615" s="362"/>
      <c r="C615" s="9" t="s">
        <v>126</v>
      </c>
      <c r="D615" s="4"/>
      <c r="E615" s="4"/>
      <c r="F615" s="366">
        <v>250</v>
      </c>
      <c r="G615" s="320">
        <f t="shared" si="420"/>
        <v>208.33333333333331</v>
      </c>
      <c r="H615" s="320">
        <v>229</v>
      </c>
      <c r="I615" s="320">
        <f t="shared" si="422"/>
        <v>109.92000000000002</v>
      </c>
      <c r="J615" s="1754"/>
      <c r="K615" s="1754"/>
      <c r="L615" s="208"/>
      <c r="M615" s="208"/>
      <c r="N615" s="208"/>
      <c r="O615" s="208"/>
      <c r="P615" s="208"/>
      <c r="Q615" s="208"/>
      <c r="R615" s="490"/>
      <c r="S615" s="490"/>
      <c r="T615" s="490"/>
      <c r="U615" s="490"/>
      <c r="V615" s="490"/>
      <c r="W615" s="490"/>
      <c r="X615" s="490"/>
      <c r="Y615" s="490"/>
      <c r="Z615" s="490"/>
      <c r="AA615" s="490"/>
      <c r="AB615" s="950"/>
      <c r="AC615" s="490"/>
      <c r="AD615" s="986"/>
      <c r="AE615" s="490"/>
      <c r="AF615" s="490"/>
      <c r="AG615" s="490"/>
      <c r="AH615" s="490"/>
      <c r="AI615" s="490"/>
      <c r="AJ615" s="1142"/>
      <c r="AK615" s="1170"/>
      <c r="AL615" s="2563">
        <f t="shared" si="400"/>
        <v>0</v>
      </c>
      <c r="AM615" s="1273"/>
    </row>
    <row r="616" spans="1:39" s="2527" customFormat="1" ht="30" x14ac:dyDescent="0.25">
      <c r="A616" s="362"/>
      <c r="B616" s="362"/>
      <c r="C616" s="9" t="s">
        <v>160</v>
      </c>
      <c r="D616" s="4"/>
      <c r="E616" s="4"/>
      <c r="F616" s="366">
        <v>500</v>
      </c>
      <c r="G616" s="3637">
        <f>F616/8*5</f>
        <v>312.5</v>
      </c>
      <c r="H616" s="320">
        <v>13</v>
      </c>
      <c r="I616" s="320">
        <f t="shared" si="422"/>
        <v>4.16</v>
      </c>
      <c r="J616" s="1754"/>
      <c r="K616" s="1754"/>
      <c r="L616" s="208"/>
      <c r="M616" s="208"/>
      <c r="N616" s="208"/>
      <c r="O616" s="208"/>
      <c r="P616" s="208"/>
      <c r="Q616" s="208"/>
      <c r="R616" s="490"/>
      <c r="S616" s="490"/>
      <c r="T616" s="490"/>
      <c r="U616" s="490"/>
      <c r="V616" s="490"/>
      <c r="W616" s="490"/>
      <c r="X616" s="490"/>
      <c r="Y616" s="490"/>
      <c r="Z616" s="490"/>
      <c r="AA616" s="490"/>
      <c r="AB616" s="950"/>
      <c r="AC616" s="490"/>
      <c r="AD616" s="986"/>
      <c r="AE616" s="490"/>
      <c r="AF616" s="490"/>
      <c r="AG616" s="490"/>
      <c r="AH616" s="490"/>
      <c r="AI616" s="490"/>
      <c r="AJ616" s="1142"/>
      <c r="AK616" s="1170"/>
      <c r="AL616" s="2563">
        <f t="shared" si="400"/>
        <v>0</v>
      </c>
      <c r="AM616" s="1273"/>
    </row>
    <row r="617" spans="1:39" s="2527" customFormat="1" ht="45" x14ac:dyDescent="0.25">
      <c r="A617" s="362"/>
      <c r="B617" s="362"/>
      <c r="C617" s="9" t="s">
        <v>161</v>
      </c>
      <c r="D617" s="4"/>
      <c r="E617" s="4"/>
      <c r="F617" s="366">
        <v>500</v>
      </c>
      <c r="G617" s="3637">
        <f>F617/8*5</f>
        <v>312.5</v>
      </c>
      <c r="H617" s="320">
        <v>17</v>
      </c>
      <c r="I617" s="320">
        <f t="shared" si="422"/>
        <v>5.4399999999999995</v>
      </c>
      <c r="J617" s="1754"/>
      <c r="K617" s="1754"/>
      <c r="L617" s="208"/>
      <c r="M617" s="208"/>
      <c r="N617" s="208"/>
      <c r="O617" s="208"/>
      <c r="P617" s="208"/>
      <c r="Q617" s="208"/>
      <c r="R617" s="490"/>
      <c r="S617" s="490"/>
      <c r="T617" s="490"/>
      <c r="U617" s="490"/>
      <c r="V617" s="490"/>
      <c r="W617" s="490"/>
      <c r="X617" s="490"/>
      <c r="Y617" s="490"/>
      <c r="Z617" s="490"/>
      <c r="AA617" s="490"/>
      <c r="AB617" s="950"/>
      <c r="AC617" s="490"/>
      <c r="AD617" s="986"/>
      <c r="AE617" s="490"/>
      <c r="AF617" s="490"/>
      <c r="AG617" s="490"/>
      <c r="AH617" s="490"/>
      <c r="AI617" s="490"/>
      <c r="AJ617" s="1142"/>
      <c r="AK617" s="1170"/>
      <c r="AL617" s="2563">
        <f t="shared" si="400"/>
        <v>0</v>
      </c>
      <c r="AM617" s="1273"/>
    </row>
    <row r="618" spans="1:39" s="2527" customFormat="1" ht="30" x14ac:dyDescent="0.25">
      <c r="A618" s="362"/>
      <c r="B618" s="362">
        <v>1</v>
      </c>
      <c r="C618" s="9" t="s">
        <v>135</v>
      </c>
      <c r="D618" s="4"/>
      <c r="E618" s="4"/>
      <c r="F618" s="366">
        <v>300</v>
      </c>
      <c r="G618" s="320">
        <f t="shared" si="420"/>
        <v>250</v>
      </c>
      <c r="H618" s="320">
        <v>365</v>
      </c>
      <c r="I618" s="320">
        <f t="shared" ref="I618:I625" si="424">H618/G618*100</f>
        <v>146</v>
      </c>
      <c r="J618" s="1754"/>
      <c r="K618" s="1754"/>
      <c r="L618" s="208"/>
      <c r="M618" s="208"/>
      <c r="N618" s="208"/>
      <c r="O618" s="208"/>
      <c r="P618" s="208"/>
      <c r="Q618" s="208"/>
      <c r="R618" s="490"/>
      <c r="S618" s="490"/>
      <c r="T618" s="490"/>
      <c r="U618" s="490"/>
      <c r="V618" s="490"/>
      <c r="W618" s="490"/>
      <c r="X618" s="490"/>
      <c r="Y618" s="490"/>
      <c r="Z618" s="490"/>
      <c r="AA618" s="490"/>
      <c r="AB618" s="950">
        <f t="shared" ref="AB618:AB623" si="425">R618/12*$C$3</f>
        <v>0</v>
      </c>
      <c r="AC618" s="490"/>
      <c r="AD618" s="986"/>
      <c r="AE618" s="490"/>
      <c r="AF618" s="490"/>
      <c r="AG618" s="490"/>
      <c r="AH618" s="490"/>
      <c r="AI618" s="490"/>
      <c r="AJ618" s="1142"/>
      <c r="AK618" s="1170"/>
      <c r="AL618" s="2563">
        <f t="shared" si="400"/>
        <v>0</v>
      </c>
      <c r="AM618" s="1273"/>
    </row>
    <row r="619" spans="1:39" s="2527" customFormat="1" x14ac:dyDescent="0.25">
      <c r="A619" s="362"/>
      <c r="B619" s="362">
        <v>1</v>
      </c>
      <c r="C619" s="9" t="s">
        <v>187</v>
      </c>
      <c r="D619" s="4"/>
      <c r="E619" s="4"/>
      <c r="F619" s="366">
        <v>1000</v>
      </c>
      <c r="G619" s="320">
        <f t="shared" si="420"/>
        <v>833.33333333333326</v>
      </c>
      <c r="H619" s="320">
        <v>824</v>
      </c>
      <c r="I619" s="320">
        <f t="shared" si="424"/>
        <v>98.88000000000001</v>
      </c>
      <c r="J619" s="1754"/>
      <c r="K619" s="1754"/>
      <c r="L619" s="208"/>
      <c r="M619" s="208"/>
      <c r="N619" s="208"/>
      <c r="O619" s="208"/>
      <c r="P619" s="208"/>
      <c r="Q619" s="208"/>
      <c r="R619" s="490"/>
      <c r="S619" s="490"/>
      <c r="T619" s="490"/>
      <c r="U619" s="490"/>
      <c r="V619" s="490"/>
      <c r="W619" s="490"/>
      <c r="X619" s="490"/>
      <c r="Y619" s="490"/>
      <c r="Z619" s="490"/>
      <c r="AA619" s="490"/>
      <c r="AB619" s="950">
        <f t="shared" si="425"/>
        <v>0</v>
      </c>
      <c r="AC619" s="490"/>
      <c r="AD619" s="986"/>
      <c r="AE619" s="490"/>
      <c r="AF619" s="490"/>
      <c r="AG619" s="490"/>
      <c r="AH619" s="490"/>
      <c r="AI619" s="490"/>
      <c r="AJ619" s="1142"/>
      <c r="AK619" s="1170"/>
      <c r="AL619" s="2563">
        <f t="shared" si="400"/>
        <v>0</v>
      </c>
      <c r="AM619" s="1273"/>
    </row>
    <row r="620" spans="1:39" s="2527" customFormat="1" x14ac:dyDescent="0.25">
      <c r="A620" s="362"/>
      <c r="B620" s="362">
        <v>1</v>
      </c>
      <c r="C620" s="9" t="s">
        <v>88</v>
      </c>
      <c r="D620" s="4"/>
      <c r="E620" s="4"/>
      <c r="F620" s="366">
        <v>7000</v>
      </c>
      <c r="G620" s="320">
        <f t="shared" si="420"/>
        <v>5833.3333333333339</v>
      </c>
      <c r="H620" s="320">
        <v>10881</v>
      </c>
      <c r="I620" s="320">
        <f t="shared" si="424"/>
        <v>186.53142857142853</v>
      </c>
      <c r="J620" s="1754"/>
      <c r="K620" s="1754"/>
      <c r="L620" s="208"/>
      <c r="M620" s="208"/>
      <c r="N620" s="208"/>
      <c r="O620" s="208"/>
      <c r="P620" s="208"/>
      <c r="Q620" s="208"/>
      <c r="R620" s="490"/>
      <c r="S620" s="490"/>
      <c r="T620" s="490"/>
      <c r="U620" s="490"/>
      <c r="V620" s="490"/>
      <c r="W620" s="490"/>
      <c r="X620" s="490"/>
      <c r="Y620" s="490"/>
      <c r="Z620" s="490"/>
      <c r="AA620" s="490"/>
      <c r="AB620" s="950">
        <f t="shared" si="425"/>
        <v>0</v>
      </c>
      <c r="AC620" s="490"/>
      <c r="AD620" s="986"/>
      <c r="AE620" s="490"/>
      <c r="AF620" s="490"/>
      <c r="AG620" s="490"/>
      <c r="AH620" s="490"/>
      <c r="AI620" s="490"/>
      <c r="AJ620" s="1142"/>
      <c r="AK620" s="1170"/>
      <c r="AL620" s="2563">
        <f t="shared" si="400"/>
        <v>0</v>
      </c>
      <c r="AM620" s="1273"/>
    </row>
    <row r="621" spans="1:39" s="2527" customFormat="1" x14ac:dyDescent="0.25">
      <c r="A621" s="362"/>
      <c r="B621" s="362">
        <v>1</v>
      </c>
      <c r="C621" s="9" t="s">
        <v>52</v>
      </c>
      <c r="D621" s="4"/>
      <c r="E621" s="4"/>
      <c r="F621" s="366">
        <v>4500</v>
      </c>
      <c r="G621" s="320">
        <f t="shared" si="420"/>
        <v>3750</v>
      </c>
      <c r="H621" s="320">
        <v>4273</v>
      </c>
      <c r="I621" s="320">
        <f t="shared" si="424"/>
        <v>113.94666666666666</v>
      </c>
      <c r="J621" s="1754"/>
      <c r="K621" s="1754"/>
      <c r="L621" s="208"/>
      <c r="M621" s="208"/>
      <c r="N621" s="208"/>
      <c r="O621" s="208"/>
      <c r="P621" s="208"/>
      <c r="Q621" s="208"/>
      <c r="R621" s="490"/>
      <c r="S621" s="490"/>
      <c r="T621" s="490"/>
      <c r="U621" s="490"/>
      <c r="V621" s="490"/>
      <c r="W621" s="490"/>
      <c r="X621" s="490"/>
      <c r="Y621" s="490"/>
      <c r="Z621" s="490"/>
      <c r="AA621" s="490"/>
      <c r="AB621" s="950">
        <f t="shared" si="425"/>
        <v>0</v>
      </c>
      <c r="AC621" s="490"/>
      <c r="AD621" s="986"/>
      <c r="AE621" s="490"/>
      <c r="AF621" s="490"/>
      <c r="AG621" s="490"/>
      <c r="AH621" s="490"/>
      <c r="AI621" s="490"/>
      <c r="AJ621" s="1142"/>
      <c r="AK621" s="1170"/>
      <c r="AL621" s="2563">
        <f t="shared" si="400"/>
        <v>0</v>
      </c>
      <c r="AM621" s="1273"/>
    </row>
    <row r="622" spans="1:39" s="2527" customFormat="1" x14ac:dyDescent="0.25">
      <c r="A622" s="362"/>
      <c r="B622" s="362">
        <v>1</v>
      </c>
      <c r="C622" s="9" t="s">
        <v>112</v>
      </c>
      <c r="D622" s="4"/>
      <c r="E622" s="4"/>
      <c r="F622" s="366">
        <v>2500</v>
      </c>
      <c r="G622" s="210">
        <f t="shared" si="420"/>
        <v>2083.3333333333335</v>
      </c>
      <c r="H622" s="320">
        <v>2408</v>
      </c>
      <c r="I622" s="320">
        <f t="shared" si="424"/>
        <v>115.584</v>
      </c>
      <c r="J622" s="1754"/>
      <c r="K622" s="1754"/>
      <c r="L622" s="208"/>
      <c r="M622" s="208"/>
      <c r="N622" s="208"/>
      <c r="O622" s="208"/>
      <c r="P622" s="208"/>
      <c r="Q622" s="208"/>
      <c r="R622" s="490"/>
      <c r="S622" s="490"/>
      <c r="T622" s="490"/>
      <c r="U622" s="490"/>
      <c r="V622" s="490"/>
      <c r="W622" s="490"/>
      <c r="X622" s="490"/>
      <c r="Y622" s="490"/>
      <c r="Z622" s="490"/>
      <c r="AA622" s="490"/>
      <c r="AB622" s="950">
        <f t="shared" si="425"/>
        <v>0</v>
      </c>
      <c r="AC622" s="490"/>
      <c r="AD622" s="986"/>
      <c r="AE622" s="490"/>
      <c r="AF622" s="490"/>
      <c r="AG622" s="490"/>
      <c r="AH622" s="490"/>
      <c r="AI622" s="490"/>
      <c r="AJ622" s="1142"/>
      <c r="AK622" s="1170"/>
      <c r="AL622" s="2563">
        <f t="shared" ref="AL622:AL685" si="426">AC622-AB622-AF622</f>
        <v>0</v>
      </c>
      <c r="AM622" s="1273"/>
    </row>
    <row r="623" spans="1:39" s="2527" customFormat="1" x14ac:dyDescent="0.25">
      <c r="A623" s="362">
        <v>1</v>
      </c>
      <c r="B623" s="362">
        <v>1</v>
      </c>
      <c r="C623" s="9" t="s">
        <v>113</v>
      </c>
      <c r="D623" s="4"/>
      <c r="E623" s="4"/>
      <c r="F623" s="366">
        <v>3050</v>
      </c>
      <c r="G623" s="210">
        <f t="shared" si="420"/>
        <v>2541.6666666666665</v>
      </c>
      <c r="H623" s="320">
        <v>2810</v>
      </c>
      <c r="I623" s="320">
        <f t="shared" si="424"/>
        <v>110.55737704918033</v>
      </c>
      <c r="J623" s="1754"/>
      <c r="K623" s="1754"/>
      <c r="L623" s="208"/>
      <c r="M623" s="208"/>
      <c r="N623" s="208"/>
      <c r="O623" s="208"/>
      <c r="P623" s="208"/>
      <c r="Q623" s="208"/>
      <c r="R623" s="490"/>
      <c r="S623" s="490"/>
      <c r="T623" s="490"/>
      <c r="U623" s="490"/>
      <c r="V623" s="490"/>
      <c r="W623" s="490"/>
      <c r="X623" s="490"/>
      <c r="Y623" s="490"/>
      <c r="Z623" s="490"/>
      <c r="AA623" s="490"/>
      <c r="AB623" s="950">
        <f t="shared" si="425"/>
        <v>0</v>
      </c>
      <c r="AC623" s="490"/>
      <c r="AD623" s="986"/>
      <c r="AE623" s="490"/>
      <c r="AF623" s="490"/>
      <c r="AG623" s="490"/>
      <c r="AH623" s="490"/>
      <c r="AI623" s="490"/>
      <c r="AJ623" s="1142"/>
      <c r="AK623" s="1170"/>
      <c r="AL623" s="2563">
        <f t="shared" si="426"/>
        <v>0</v>
      </c>
      <c r="AM623" s="1273"/>
    </row>
    <row r="624" spans="1:39" s="2527" customFormat="1" ht="30" x14ac:dyDescent="0.25">
      <c r="A624" s="362"/>
      <c r="B624" s="362"/>
      <c r="C624" s="9" t="s">
        <v>193</v>
      </c>
      <c r="D624" s="4"/>
      <c r="E624" s="4"/>
      <c r="F624" s="366">
        <v>1230</v>
      </c>
      <c r="G624" s="210">
        <f t="shared" si="420"/>
        <v>1025</v>
      </c>
      <c r="H624" s="320">
        <v>1132</v>
      </c>
      <c r="I624" s="320">
        <f t="shared" si="424"/>
        <v>110.43902439024392</v>
      </c>
      <c r="J624" s="1754"/>
      <c r="K624" s="1754"/>
      <c r="L624" s="208"/>
      <c r="M624" s="208"/>
      <c r="N624" s="208"/>
      <c r="O624" s="208"/>
      <c r="P624" s="208"/>
      <c r="Q624" s="208"/>
      <c r="R624" s="490"/>
      <c r="S624" s="490"/>
      <c r="T624" s="490"/>
      <c r="U624" s="490"/>
      <c r="V624" s="490"/>
      <c r="W624" s="490"/>
      <c r="X624" s="490"/>
      <c r="Y624" s="490"/>
      <c r="Z624" s="490"/>
      <c r="AA624" s="490"/>
      <c r="AB624" s="950"/>
      <c r="AC624" s="490"/>
      <c r="AD624" s="986"/>
      <c r="AE624" s="490"/>
      <c r="AF624" s="490"/>
      <c r="AG624" s="490"/>
      <c r="AH624" s="490"/>
      <c r="AI624" s="490"/>
      <c r="AJ624" s="1142"/>
      <c r="AK624" s="1170"/>
      <c r="AL624" s="2563">
        <f t="shared" si="426"/>
        <v>0</v>
      </c>
      <c r="AM624" s="1273"/>
    </row>
    <row r="625" spans="1:270" s="2527" customFormat="1" x14ac:dyDescent="0.25">
      <c r="A625" s="362"/>
      <c r="B625" s="362"/>
      <c r="C625" s="9" t="s">
        <v>270</v>
      </c>
      <c r="D625" s="4"/>
      <c r="E625" s="4"/>
      <c r="F625" s="366">
        <v>22000</v>
      </c>
      <c r="G625" s="210">
        <f t="shared" si="420"/>
        <v>18333.333333333332</v>
      </c>
      <c r="H625" s="320">
        <v>20140</v>
      </c>
      <c r="I625" s="320">
        <f t="shared" si="424"/>
        <v>109.85454545454547</v>
      </c>
      <c r="J625" s="1754"/>
      <c r="K625" s="1754"/>
      <c r="L625" s="208"/>
      <c r="M625" s="208"/>
      <c r="N625" s="208"/>
      <c r="O625" s="208"/>
      <c r="P625" s="208"/>
      <c r="Q625" s="208"/>
      <c r="R625" s="490"/>
      <c r="S625" s="490"/>
      <c r="T625" s="490"/>
      <c r="U625" s="490"/>
      <c r="V625" s="490"/>
      <c r="W625" s="490"/>
      <c r="X625" s="490"/>
      <c r="Y625" s="490"/>
      <c r="Z625" s="490"/>
      <c r="AA625" s="490"/>
      <c r="AB625" s="950"/>
      <c r="AC625" s="490"/>
      <c r="AD625" s="986"/>
      <c r="AE625" s="490"/>
      <c r="AF625" s="490"/>
      <c r="AG625" s="490"/>
      <c r="AH625" s="490"/>
      <c r="AI625" s="490"/>
      <c r="AJ625" s="1142"/>
      <c r="AK625" s="1170"/>
      <c r="AL625" s="2563">
        <f t="shared" si="426"/>
        <v>0</v>
      </c>
      <c r="AM625" s="1273"/>
    </row>
    <row r="626" spans="1:270" s="2527" customFormat="1" ht="30" x14ac:dyDescent="0.25">
      <c r="A626" s="362"/>
      <c r="B626" s="362">
        <v>1</v>
      </c>
      <c r="C626" s="9" t="s">
        <v>271</v>
      </c>
      <c r="D626" s="4"/>
      <c r="E626" s="4"/>
      <c r="F626" s="366">
        <v>8000</v>
      </c>
      <c r="G626" s="210">
        <f t="shared" si="420"/>
        <v>6666.6666666666661</v>
      </c>
      <c r="H626" s="320">
        <v>7267</v>
      </c>
      <c r="I626" s="320">
        <f t="shared" ref="I626:I638" si="427">H626/G626*100</f>
        <v>109.00500000000002</v>
      </c>
      <c r="J626" s="1754"/>
      <c r="K626" s="1754"/>
      <c r="L626" s="208"/>
      <c r="M626" s="208"/>
      <c r="N626" s="208"/>
      <c r="O626" s="208"/>
      <c r="P626" s="208"/>
      <c r="Q626" s="208"/>
      <c r="R626" s="490"/>
      <c r="S626" s="490"/>
      <c r="T626" s="490"/>
      <c r="U626" s="490"/>
      <c r="V626" s="490"/>
      <c r="W626" s="490"/>
      <c r="X626" s="490"/>
      <c r="Y626" s="490"/>
      <c r="Z626" s="490"/>
      <c r="AA626" s="490"/>
      <c r="AB626" s="950">
        <f t="shared" ref="AB626:AB641" si="428">R626/12*$C$3</f>
        <v>0</v>
      </c>
      <c r="AC626" s="490"/>
      <c r="AD626" s="986"/>
      <c r="AE626" s="490"/>
      <c r="AF626" s="490"/>
      <c r="AG626" s="490"/>
      <c r="AH626" s="490"/>
      <c r="AI626" s="490"/>
      <c r="AJ626" s="1142"/>
      <c r="AK626" s="1170"/>
      <c r="AL626" s="2563">
        <f t="shared" si="426"/>
        <v>0</v>
      </c>
      <c r="AM626" s="1273"/>
    </row>
    <row r="627" spans="1:270" s="2527" customFormat="1" ht="30" x14ac:dyDescent="0.25">
      <c r="A627" s="362">
        <v>1</v>
      </c>
      <c r="B627" s="362">
        <v>1</v>
      </c>
      <c r="C627" s="9" t="s">
        <v>276</v>
      </c>
      <c r="D627" s="4"/>
      <c r="E627" s="4"/>
      <c r="F627" s="366">
        <v>1900</v>
      </c>
      <c r="G627" s="210">
        <f t="shared" si="420"/>
        <v>1583.3333333333335</v>
      </c>
      <c r="H627" s="320">
        <v>1604</v>
      </c>
      <c r="I627" s="320">
        <f t="shared" si="427"/>
        <v>101.30526315789471</v>
      </c>
      <c r="J627" s="1754"/>
      <c r="K627" s="1754"/>
      <c r="L627" s="208"/>
      <c r="M627" s="208"/>
      <c r="N627" s="208"/>
      <c r="O627" s="208"/>
      <c r="P627" s="208"/>
      <c r="Q627" s="208"/>
      <c r="R627" s="490"/>
      <c r="S627" s="490"/>
      <c r="T627" s="490"/>
      <c r="U627" s="490"/>
      <c r="V627" s="490"/>
      <c r="W627" s="490"/>
      <c r="X627" s="490"/>
      <c r="Y627" s="490"/>
      <c r="Z627" s="490"/>
      <c r="AA627" s="490"/>
      <c r="AB627" s="950">
        <f t="shared" si="428"/>
        <v>0</v>
      </c>
      <c r="AC627" s="490"/>
      <c r="AD627" s="986"/>
      <c r="AE627" s="490"/>
      <c r="AF627" s="490"/>
      <c r="AG627" s="490"/>
      <c r="AH627" s="490"/>
      <c r="AI627" s="490"/>
      <c r="AJ627" s="1142"/>
      <c r="AK627" s="1170"/>
      <c r="AL627" s="2563">
        <f t="shared" si="426"/>
        <v>0</v>
      </c>
      <c r="AM627" s="1273"/>
    </row>
    <row r="628" spans="1:270" s="2527" customFormat="1" x14ac:dyDescent="0.25">
      <c r="A628" s="362">
        <v>1</v>
      </c>
      <c r="B628" s="362">
        <v>1</v>
      </c>
      <c r="C628" s="9" t="s">
        <v>54</v>
      </c>
      <c r="D628" s="4"/>
      <c r="E628" s="4"/>
      <c r="F628" s="366">
        <v>55</v>
      </c>
      <c r="G628" s="210">
        <f t="shared" si="420"/>
        <v>45.833333333333329</v>
      </c>
      <c r="H628" s="320">
        <v>55</v>
      </c>
      <c r="I628" s="320">
        <f t="shared" si="427"/>
        <v>120.00000000000001</v>
      </c>
      <c r="J628" s="1754"/>
      <c r="K628" s="1754"/>
      <c r="L628" s="208"/>
      <c r="M628" s="208"/>
      <c r="N628" s="208"/>
      <c r="O628" s="208"/>
      <c r="P628" s="208"/>
      <c r="Q628" s="208"/>
      <c r="R628" s="490"/>
      <c r="S628" s="490"/>
      <c r="T628" s="490"/>
      <c r="U628" s="490"/>
      <c r="V628" s="490"/>
      <c r="W628" s="490"/>
      <c r="X628" s="490"/>
      <c r="Y628" s="490"/>
      <c r="Z628" s="490"/>
      <c r="AA628" s="490"/>
      <c r="AB628" s="950">
        <f t="shared" si="428"/>
        <v>0</v>
      </c>
      <c r="AC628" s="490"/>
      <c r="AD628" s="986"/>
      <c r="AE628" s="490"/>
      <c r="AF628" s="490"/>
      <c r="AG628" s="490"/>
      <c r="AH628" s="490"/>
      <c r="AI628" s="490"/>
      <c r="AJ628" s="1142"/>
      <c r="AK628" s="1170"/>
      <c r="AL628" s="2563">
        <f t="shared" si="426"/>
        <v>0</v>
      </c>
      <c r="AM628" s="1273"/>
    </row>
    <row r="629" spans="1:270" s="2527" customFormat="1" x14ac:dyDescent="0.25">
      <c r="A629" s="362">
        <v>1</v>
      </c>
      <c r="B629" s="362">
        <v>1</v>
      </c>
      <c r="C629" s="9" t="s">
        <v>35</v>
      </c>
      <c r="D629" s="4"/>
      <c r="E629" s="4"/>
      <c r="F629" s="366">
        <v>25000</v>
      </c>
      <c r="G629" s="210">
        <f t="shared" si="420"/>
        <v>20833.333333333336</v>
      </c>
      <c r="H629" s="210">
        <v>23939</v>
      </c>
      <c r="I629" s="320">
        <f t="shared" si="427"/>
        <v>114.90719999999999</v>
      </c>
      <c r="J629" s="1754"/>
      <c r="K629" s="1754"/>
      <c r="L629" s="208"/>
      <c r="M629" s="208"/>
      <c r="N629" s="208"/>
      <c r="O629" s="208"/>
      <c r="P629" s="208"/>
      <c r="Q629" s="208"/>
      <c r="R629" s="490"/>
      <c r="S629" s="490"/>
      <c r="T629" s="490"/>
      <c r="U629" s="490"/>
      <c r="V629" s="490"/>
      <c r="W629" s="490"/>
      <c r="X629" s="490"/>
      <c r="Y629" s="490"/>
      <c r="Z629" s="490"/>
      <c r="AA629" s="490"/>
      <c r="AB629" s="950">
        <f t="shared" si="428"/>
        <v>0</v>
      </c>
      <c r="AC629" s="490"/>
      <c r="AD629" s="986"/>
      <c r="AE629" s="490"/>
      <c r="AF629" s="490"/>
      <c r="AG629" s="490"/>
      <c r="AH629" s="490"/>
      <c r="AI629" s="490"/>
      <c r="AJ629" s="1158"/>
      <c r="AK629" s="1170"/>
      <c r="AL629" s="2563">
        <f t="shared" si="426"/>
        <v>0</v>
      </c>
      <c r="AM629" s="1273"/>
    </row>
    <row r="630" spans="1:270" s="2527" customFormat="1" ht="18" customHeight="1" x14ac:dyDescent="0.25">
      <c r="A630" s="362">
        <v>1</v>
      </c>
      <c r="B630" s="362">
        <v>1</v>
      </c>
      <c r="C630" s="9" t="s">
        <v>30</v>
      </c>
      <c r="D630" s="702"/>
      <c r="E630" s="4"/>
      <c r="F630" s="387">
        <v>2730</v>
      </c>
      <c r="G630" s="210">
        <f t="shared" si="420"/>
        <v>2275</v>
      </c>
      <c r="H630" s="210">
        <v>2563</v>
      </c>
      <c r="I630" s="320">
        <f t="shared" si="427"/>
        <v>112.65934065934067</v>
      </c>
      <c r="J630" s="1754"/>
      <c r="K630" s="1754"/>
      <c r="L630" s="208"/>
      <c r="M630" s="208"/>
      <c r="N630" s="208"/>
      <c r="O630" s="208"/>
      <c r="P630" s="208"/>
      <c r="Q630" s="208"/>
      <c r="R630" s="490"/>
      <c r="S630" s="490"/>
      <c r="T630" s="490"/>
      <c r="U630" s="490"/>
      <c r="V630" s="490"/>
      <c r="W630" s="490"/>
      <c r="X630" s="490"/>
      <c r="Y630" s="490"/>
      <c r="Z630" s="490"/>
      <c r="AA630" s="490"/>
      <c r="AB630" s="950">
        <f t="shared" si="428"/>
        <v>0</v>
      </c>
      <c r="AC630" s="490"/>
      <c r="AD630" s="986"/>
      <c r="AE630" s="490"/>
      <c r="AF630" s="490"/>
      <c r="AG630" s="490"/>
      <c r="AH630" s="490"/>
      <c r="AI630" s="490"/>
      <c r="AJ630" s="1158"/>
      <c r="AK630" s="1170"/>
      <c r="AL630" s="2563">
        <f t="shared" si="426"/>
        <v>0</v>
      </c>
      <c r="AM630" s="1273"/>
    </row>
    <row r="631" spans="1:270" s="2527" customFormat="1" x14ac:dyDescent="0.25">
      <c r="A631" s="362"/>
      <c r="B631" s="362">
        <v>1</v>
      </c>
      <c r="C631" s="9" t="s">
        <v>31</v>
      </c>
      <c r="D631" s="702"/>
      <c r="E631" s="4"/>
      <c r="F631" s="387">
        <v>5000</v>
      </c>
      <c r="G631" s="210">
        <f t="shared" si="420"/>
        <v>4166.666666666667</v>
      </c>
      <c r="H631" s="210">
        <v>4916</v>
      </c>
      <c r="I631" s="320">
        <f t="shared" si="427"/>
        <v>117.98399999999999</v>
      </c>
      <c r="J631" s="1754"/>
      <c r="K631" s="1754"/>
      <c r="L631" s="208"/>
      <c r="M631" s="208"/>
      <c r="N631" s="208"/>
      <c r="O631" s="208"/>
      <c r="P631" s="208"/>
      <c r="Q631" s="208"/>
      <c r="R631" s="490"/>
      <c r="S631" s="490"/>
      <c r="T631" s="490"/>
      <c r="U631" s="490"/>
      <c r="V631" s="490"/>
      <c r="W631" s="490"/>
      <c r="X631" s="490"/>
      <c r="Y631" s="490"/>
      <c r="Z631" s="490"/>
      <c r="AA631" s="490"/>
      <c r="AB631" s="950">
        <f t="shared" si="428"/>
        <v>0</v>
      </c>
      <c r="AC631" s="490"/>
      <c r="AD631" s="986"/>
      <c r="AE631" s="490"/>
      <c r="AF631" s="490"/>
      <c r="AG631" s="490"/>
      <c r="AH631" s="490"/>
      <c r="AI631" s="490"/>
      <c r="AJ631" s="1158"/>
      <c r="AK631" s="1170"/>
      <c r="AL631" s="2563">
        <f t="shared" si="426"/>
        <v>0</v>
      </c>
      <c r="AM631" s="1273"/>
    </row>
    <row r="632" spans="1:270" s="2527" customFormat="1" ht="30" x14ac:dyDescent="0.25">
      <c r="A632" s="362">
        <v>1</v>
      </c>
      <c r="B632" s="362">
        <v>1</v>
      </c>
      <c r="C632" s="9" t="s">
        <v>190</v>
      </c>
      <c r="D632" s="4"/>
      <c r="E632" s="4"/>
      <c r="F632" s="387">
        <v>50</v>
      </c>
      <c r="G632" s="210">
        <f t="shared" si="420"/>
        <v>41.666666666666671</v>
      </c>
      <c r="H632" s="210">
        <v>15</v>
      </c>
      <c r="I632" s="320">
        <f t="shared" si="427"/>
        <v>36</v>
      </c>
      <c r="J632" s="1754"/>
      <c r="K632" s="1754"/>
      <c r="L632" s="208"/>
      <c r="M632" s="208"/>
      <c r="N632" s="208"/>
      <c r="O632" s="208"/>
      <c r="P632" s="208"/>
      <c r="Q632" s="208"/>
      <c r="R632" s="490"/>
      <c r="S632" s="490"/>
      <c r="T632" s="490"/>
      <c r="U632" s="490"/>
      <c r="V632" s="490"/>
      <c r="W632" s="490"/>
      <c r="X632" s="490"/>
      <c r="Y632" s="490"/>
      <c r="Z632" s="490"/>
      <c r="AA632" s="490"/>
      <c r="AB632" s="950">
        <f t="shared" si="428"/>
        <v>0</v>
      </c>
      <c r="AC632" s="490"/>
      <c r="AD632" s="986"/>
      <c r="AE632" s="490"/>
      <c r="AF632" s="490"/>
      <c r="AG632" s="490"/>
      <c r="AH632" s="490"/>
      <c r="AI632" s="490"/>
      <c r="AJ632" s="1158"/>
      <c r="AK632" s="1170"/>
      <c r="AL632" s="2563">
        <f t="shared" si="426"/>
        <v>0</v>
      </c>
      <c r="AM632" s="1273"/>
    </row>
    <row r="633" spans="1:270" s="2527" customFormat="1" x14ac:dyDescent="0.25">
      <c r="A633" s="362">
        <v>1</v>
      </c>
      <c r="B633" s="362">
        <v>1</v>
      </c>
      <c r="C633" s="9" t="s">
        <v>89</v>
      </c>
      <c r="D633" s="702"/>
      <c r="E633" s="4"/>
      <c r="F633" s="366">
        <v>16500</v>
      </c>
      <c r="G633" s="210">
        <f t="shared" si="420"/>
        <v>13750</v>
      </c>
      <c r="H633" s="210">
        <v>15523</v>
      </c>
      <c r="I633" s="320">
        <f t="shared" si="427"/>
        <v>112.89454545454545</v>
      </c>
      <c r="J633" s="1754"/>
      <c r="K633" s="1754"/>
      <c r="L633" s="208"/>
      <c r="M633" s="208"/>
      <c r="N633" s="208"/>
      <c r="O633" s="208"/>
      <c r="P633" s="208"/>
      <c r="Q633" s="208"/>
      <c r="R633" s="490"/>
      <c r="S633" s="490"/>
      <c r="T633" s="490"/>
      <c r="U633" s="490"/>
      <c r="V633" s="490"/>
      <c r="W633" s="490"/>
      <c r="X633" s="490"/>
      <c r="Y633" s="490"/>
      <c r="Z633" s="490"/>
      <c r="AA633" s="490"/>
      <c r="AB633" s="950">
        <f t="shared" si="428"/>
        <v>0</v>
      </c>
      <c r="AC633" s="490"/>
      <c r="AD633" s="986"/>
      <c r="AE633" s="490"/>
      <c r="AF633" s="490"/>
      <c r="AG633" s="490"/>
      <c r="AH633" s="490"/>
      <c r="AI633" s="490"/>
      <c r="AJ633" s="1158"/>
      <c r="AK633" s="1170"/>
      <c r="AL633" s="2563">
        <f t="shared" si="426"/>
        <v>0</v>
      </c>
      <c r="AM633" s="1273"/>
    </row>
    <row r="634" spans="1:270" s="2527" customFormat="1" x14ac:dyDescent="0.25">
      <c r="A634" s="362">
        <v>1</v>
      </c>
      <c r="B634" s="362">
        <v>1</v>
      </c>
      <c r="C634" s="9" t="s">
        <v>33</v>
      </c>
      <c r="D634" s="2572"/>
      <c r="E634" s="4"/>
      <c r="F634" s="366">
        <v>700</v>
      </c>
      <c r="G634" s="210">
        <f t="shared" si="420"/>
        <v>583.33333333333337</v>
      </c>
      <c r="H634" s="210">
        <v>591</v>
      </c>
      <c r="I634" s="320">
        <f t="shared" si="427"/>
        <v>101.31428571428572</v>
      </c>
      <c r="J634" s="1754"/>
      <c r="K634" s="1754"/>
      <c r="L634" s="208"/>
      <c r="M634" s="208"/>
      <c r="N634" s="208"/>
      <c r="O634" s="208"/>
      <c r="P634" s="208"/>
      <c r="Q634" s="208"/>
      <c r="R634" s="490"/>
      <c r="S634" s="490"/>
      <c r="T634" s="490"/>
      <c r="U634" s="490"/>
      <c r="V634" s="490"/>
      <c r="W634" s="490"/>
      <c r="X634" s="490"/>
      <c r="Y634" s="490"/>
      <c r="Z634" s="490"/>
      <c r="AA634" s="490"/>
      <c r="AB634" s="950">
        <f t="shared" si="428"/>
        <v>0</v>
      </c>
      <c r="AC634" s="490"/>
      <c r="AD634" s="986"/>
      <c r="AE634" s="490"/>
      <c r="AF634" s="490"/>
      <c r="AG634" s="490"/>
      <c r="AH634" s="490"/>
      <c r="AI634" s="490"/>
      <c r="AJ634" s="1158"/>
      <c r="AK634" s="1170"/>
      <c r="AL634" s="2563">
        <f t="shared" si="426"/>
        <v>0</v>
      </c>
      <c r="AM634" s="1273"/>
    </row>
    <row r="635" spans="1:270" s="1062" customFormat="1" x14ac:dyDescent="0.25">
      <c r="A635" s="362">
        <v>1</v>
      </c>
      <c r="B635" s="362">
        <v>1</v>
      </c>
      <c r="C635" s="9" t="s">
        <v>91</v>
      </c>
      <c r="D635" s="1491"/>
      <c r="E635" s="706"/>
      <c r="F635" s="366">
        <v>350</v>
      </c>
      <c r="G635" s="320">
        <f t="shared" si="420"/>
        <v>291.66666666666669</v>
      </c>
      <c r="H635" s="320">
        <v>322</v>
      </c>
      <c r="I635" s="320">
        <f t="shared" si="427"/>
        <v>110.39999999999999</v>
      </c>
      <c r="J635" s="2682"/>
      <c r="K635" s="2682"/>
      <c r="L635" s="2660"/>
      <c r="M635" s="2660"/>
      <c r="N635" s="2660"/>
      <c r="O635" s="2660"/>
      <c r="P635" s="2660"/>
      <c r="Q635" s="2660"/>
      <c r="R635" s="505"/>
      <c r="S635" s="505"/>
      <c r="T635" s="505"/>
      <c r="U635" s="505"/>
      <c r="V635" s="505"/>
      <c r="W635" s="505"/>
      <c r="X635" s="505"/>
      <c r="Y635" s="505"/>
      <c r="Z635" s="505"/>
      <c r="AA635" s="505"/>
      <c r="AB635" s="2673">
        <f t="shared" si="428"/>
        <v>0</v>
      </c>
      <c r="AC635" s="539">
        <f>AI635-AH635</f>
        <v>0</v>
      </c>
      <c r="AD635" s="1287"/>
      <c r="AE635" s="539"/>
      <c r="AF635" s="539">
        <f>AC635-AB635</f>
        <v>0</v>
      </c>
      <c r="AG635" s="3427"/>
      <c r="AH635" s="3428"/>
      <c r="AI635" s="505"/>
      <c r="AJ635" s="1142"/>
      <c r="AK635" s="1119"/>
      <c r="AL635" s="2563">
        <f t="shared" si="426"/>
        <v>0</v>
      </c>
      <c r="AM635" s="3319"/>
      <c r="AN635" s="238"/>
      <c r="AO635" s="238"/>
      <c r="AP635" s="238"/>
      <c r="AQ635" s="238"/>
      <c r="AR635" s="238"/>
      <c r="AS635" s="238"/>
      <c r="AT635" s="238"/>
      <c r="AU635" s="238"/>
      <c r="AV635" s="238"/>
      <c r="AW635" s="238"/>
      <c r="AX635" s="238"/>
      <c r="AY635" s="238"/>
      <c r="AZ635" s="238"/>
      <c r="BA635" s="238"/>
      <c r="BB635" s="238"/>
      <c r="BC635" s="238"/>
      <c r="BD635" s="238"/>
      <c r="BE635" s="238"/>
      <c r="BF635" s="238"/>
      <c r="BG635" s="238"/>
      <c r="BH635" s="238"/>
      <c r="BI635" s="238"/>
      <c r="BJ635" s="238"/>
      <c r="BK635" s="238"/>
      <c r="BL635" s="238"/>
      <c r="BM635" s="238"/>
      <c r="BN635" s="238"/>
      <c r="BO635" s="238"/>
      <c r="BP635" s="238"/>
      <c r="BQ635" s="238"/>
      <c r="BR635" s="238"/>
      <c r="BS635" s="238"/>
      <c r="BT635" s="238"/>
      <c r="BU635" s="238"/>
      <c r="BV635" s="238"/>
      <c r="BW635" s="238"/>
      <c r="BX635" s="238"/>
      <c r="BY635" s="238"/>
      <c r="BZ635" s="238"/>
      <c r="CA635" s="238"/>
      <c r="CB635" s="238"/>
      <c r="CC635" s="238"/>
      <c r="CD635" s="238"/>
      <c r="CE635" s="238"/>
      <c r="CF635" s="238"/>
      <c r="CG635" s="238"/>
      <c r="CH635" s="238"/>
      <c r="CI635" s="238"/>
      <c r="CJ635" s="238"/>
      <c r="CK635" s="238"/>
      <c r="CL635" s="238"/>
      <c r="CM635" s="238"/>
      <c r="CN635" s="238"/>
      <c r="CO635" s="238"/>
      <c r="CP635" s="238"/>
      <c r="CQ635" s="238"/>
      <c r="CR635" s="238"/>
      <c r="CS635" s="238"/>
      <c r="CT635" s="238"/>
      <c r="CU635" s="238"/>
      <c r="CV635" s="238"/>
      <c r="CW635" s="238"/>
      <c r="CX635" s="238"/>
      <c r="CY635" s="238"/>
      <c r="CZ635" s="238"/>
      <c r="DA635" s="238"/>
      <c r="DB635" s="238"/>
      <c r="DC635" s="238"/>
      <c r="DD635" s="238"/>
      <c r="DE635" s="238"/>
      <c r="DF635" s="238"/>
      <c r="DG635" s="238"/>
      <c r="DH635" s="238"/>
      <c r="DI635" s="238"/>
      <c r="DJ635" s="238"/>
      <c r="DK635" s="238"/>
      <c r="DL635" s="238"/>
      <c r="DM635" s="238"/>
      <c r="DN635" s="238"/>
      <c r="DO635" s="238"/>
      <c r="DP635" s="238"/>
      <c r="DQ635" s="238"/>
      <c r="DR635" s="238"/>
      <c r="DS635" s="238"/>
      <c r="DT635" s="238"/>
      <c r="DU635" s="238"/>
      <c r="DV635" s="238"/>
      <c r="DW635" s="238"/>
      <c r="DX635" s="238"/>
      <c r="DY635" s="238"/>
      <c r="DZ635" s="238"/>
      <c r="EA635" s="238"/>
      <c r="EB635" s="238"/>
      <c r="EC635" s="238"/>
      <c r="ED635" s="238"/>
      <c r="EE635" s="238"/>
      <c r="EF635" s="238"/>
      <c r="EG635" s="238"/>
      <c r="EH635" s="238"/>
      <c r="EI635" s="238"/>
      <c r="EJ635" s="238"/>
      <c r="EK635" s="238"/>
      <c r="EL635" s="238"/>
      <c r="EM635" s="238"/>
      <c r="EN635" s="238"/>
      <c r="EO635" s="238"/>
      <c r="EP635" s="238"/>
      <c r="EQ635" s="238"/>
      <c r="ER635" s="238"/>
      <c r="ES635" s="238"/>
      <c r="ET635" s="238"/>
      <c r="EU635" s="238"/>
      <c r="EV635" s="238"/>
      <c r="EW635" s="238"/>
      <c r="EX635" s="238"/>
      <c r="EY635" s="238"/>
      <c r="EZ635" s="238"/>
      <c r="FA635" s="238"/>
      <c r="FB635" s="238"/>
      <c r="FC635" s="238"/>
      <c r="FD635" s="238"/>
      <c r="FE635" s="238"/>
      <c r="FF635" s="238"/>
      <c r="FG635" s="238"/>
      <c r="FH635" s="238"/>
      <c r="FI635" s="238"/>
      <c r="FJ635" s="238"/>
      <c r="FK635" s="238"/>
      <c r="FL635" s="238"/>
      <c r="FM635" s="238"/>
      <c r="FN635" s="238"/>
      <c r="FO635" s="238"/>
      <c r="FP635" s="238"/>
      <c r="FQ635" s="238"/>
      <c r="FR635" s="238"/>
      <c r="FS635" s="238"/>
      <c r="FT635" s="238"/>
      <c r="FU635" s="238"/>
      <c r="FV635" s="238"/>
      <c r="FW635" s="238"/>
      <c r="FX635" s="238"/>
      <c r="FY635" s="238"/>
      <c r="FZ635" s="238"/>
      <c r="GA635" s="238"/>
      <c r="GB635" s="238"/>
      <c r="GC635" s="238"/>
      <c r="GD635" s="238"/>
      <c r="GE635" s="238"/>
      <c r="GF635" s="238"/>
      <c r="GG635" s="238"/>
      <c r="GH635" s="238"/>
      <c r="GI635" s="238"/>
      <c r="GJ635" s="238"/>
      <c r="GK635" s="238"/>
      <c r="GL635" s="238"/>
      <c r="GM635" s="238"/>
      <c r="GN635" s="238"/>
      <c r="GO635" s="238"/>
      <c r="GP635" s="238"/>
      <c r="GQ635" s="238"/>
      <c r="GR635" s="238"/>
      <c r="GS635" s="238"/>
      <c r="GT635" s="238"/>
      <c r="GU635" s="238"/>
      <c r="GV635" s="238"/>
      <c r="GW635" s="238"/>
      <c r="GX635" s="238"/>
      <c r="GY635" s="238"/>
      <c r="GZ635" s="238"/>
      <c r="HA635" s="238"/>
      <c r="HB635" s="238"/>
      <c r="HC635" s="238"/>
      <c r="HD635" s="238"/>
      <c r="HE635" s="238"/>
      <c r="HF635" s="238"/>
      <c r="HG635" s="238"/>
      <c r="HH635" s="238"/>
      <c r="HI635" s="238"/>
      <c r="HJ635" s="238"/>
      <c r="HK635" s="238"/>
      <c r="HL635" s="238"/>
      <c r="HM635" s="238"/>
      <c r="HN635" s="238"/>
      <c r="HO635" s="238"/>
      <c r="HP635" s="238"/>
      <c r="HQ635" s="238"/>
      <c r="HR635" s="238"/>
      <c r="HS635" s="238"/>
      <c r="HT635" s="238"/>
      <c r="HU635" s="238"/>
      <c r="HV635" s="238"/>
      <c r="HW635" s="238"/>
      <c r="HX635" s="238"/>
      <c r="HY635" s="238"/>
      <c r="HZ635" s="238"/>
      <c r="IA635" s="238"/>
      <c r="IB635" s="238"/>
      <c r="IC635" s="238"/>
      <c r="ID635" s="238"/>
      <c r="IE635" s="238"/>
      <c r="IF635" s="238"/>
      <c r="IG635" s="238"/>
      <c r="IH635" s="238"/>
      <c r="II635" s="238"/>
      <c r="IJ635" s="238"/>
      <c r="IK635" s="238"/>
      <c r="IL635" s="238"/>
      <c r="IM635" s="238"/>
      <c r="IN635" s="238"/>
      <c r="IO635" s="238"/>
      <c r="IP635" s="238"/>
      <c r="IQ635" s="238"/>
      <c r="IR635" s="238"/>
      <c r="IS635" s="238"/>
      <c r="IT635" s="238"/>
      <c r="IU635" s="238"/>
      <c r="IV635" s="238"/>
      <c r="IW635" s="238"/>
      <c r="IX635" s="238"/>
      <c r="IY635" s="238"/>
      <c r="IZ635" s="238"/>
      <c r="JA635" s="238"/>
      <c r="JB635" s="238"/>
      <c r="JC635" s="238"/>
      <c r="JD635" s="238"/>
      <c r="JE635" s="238"/>
      <c r="JF635" s="238"/>
      <c r="JG635" s="238"/>
      <c r="JH635" s="238"/>
      <c r="JI635" s="238"/>
      <c r="JJ635" s="238"/>
    </row>
    <row r="636" spans="1:270" x14ac:dyDescent="0.25">
      <c r="A636" s="362">
        <v>1</v>
      </c>
      <c r="B636" s="362">
        <v>1</v>
      </c>
      <c r="C636" s="9" t="s">
        <v>191</v>
      </c>
      <c r="D636" s="2688"/>
      <c r="E636" s="2689"/>
      <c r="F636" s="2690">
        <v>3000</v>
      </c>
      <c r="G636" s="2637">
        <f t="shared" si="420"/>
        <v>2500</v>
      </c>
      <c r="H636" s="2637">
        <v>2691</v>
      </c>
      <c r="I636" s="2637">
        <f t="shared" si="427"/>
        <v>107.64</v>
      </c>
      <c r="J636" s="340"/>
      <c r="K636" s="340"/>
      <c r="L636" s="1362"/>
      <c r="M636" s="1362"/>
      <c r="N636" s="1362"/>
      <c r="O636" s="1362"/>
      <c r="P636" s="1362"/>
      <c r="Q636" s="1362"/>
      <c r="R636" s="505"/>
      <c r="S636" s="505"/>
      <c r="T636" s="505"/>
      <c r="U636" s="505"/>
      <c r="V636" s="505"/>
      <c r="W636" s="505"/>
      <c r="X636" s="505"/>
      <c r="Y636" s="505"/>
      <c r="Z636" s="505"/>
      <c r="AA636" s="505"/>
      <c r="AB636" s="948">
        <f t="shared" si="428"/>
        <v>0</v>
      </c>
      <c r="AC636" s="505">
        <f>AI636-AH636</f>
        <v>0</v>
      </c>
      <c r="AD636" s="968"/>
      <c r="AE636" s="505"/>
      <c r="AF636" s="505">
        <f>AC636-AB636</f>
        <v>0</v>
      </c>
      <c r="AG636" s="3428"/>
      <c r="AH636" s="3428"/>
      <c r="AI636" s="505"/>
      <c r="AJ636" s="2691"/>
      <c r="AK636" s="1119"/>
      <c r="AL636" s="2563">
        <f t="shared" si="426"/>
        <v>0</v>
      </c>
    </row>
    <row r="637" spans="1:270" ht="30" x14ac:dyDescent="0.25">
      <c r="B637" s="362">
        <v>1</v>
      </c>
      <c r="C637" s="9" t="s">
        <v>72</v>
      </c>
      <c r="D637" s="2692"/>
      <c r="E637" s="9"/>
      <c r="F637" s="387">
        <v>6000</v>
      </c>
      <c r="G637" s="210">
        <f t="shared" si="420"/>
        <v>5000</v>
      </c>
      <c r="H637" s="210">
        <v>5495</v>
      </c>
      <c r="I637" s="210">
        <f t="shared" si="427"/>
        <v>109.89999999999999</v>
      </c>
      <c r="J637" s="340"/>
      <c r="K637" s="340"/>
      <c r="L637" s="1362"/>
      <c r="M637" s="1362"/>
      <c r="N637" s="1362"/>
      <c r="O637" s="1362"/>
      <c r="P637" s="1362"/>
      <c r="Q637" s="1362"/>
      <c r="R637" s="505"/>
      <c r="S637" s="505"/>
      <c r="T637" s="505"/>
      <c r="U637" s="505"/>
      <c r="V637" s="505"/>
      <c r="W637" s="505"/>
      <c r="X637" s="505"/>
      <c r="Y637" s="505"/>
      <c r="Z637" s="505"/>
      <c r="AA637" s="505"/>
      <c r="AB637" s="948">
        <f t="shared" si="428"/>
        <v>0</v>
      </c>
      <c r="AC637" s="505"/>
      <c r="AD637" s="968"/>
      <c r="AE637" s="505"/>
      <c r="AF637" s="505"/>
      <c r="AG637" s="3428"/>
      <c r="AH637" s="3428"/>
      <c r="AI637" s="505"/>
      <c r="AJ637" s="1158"/>
      <c r="AK637" s="1119"/>
      <c r="AL637" s="2563">
        <f t="shared" si="426"/>
        <v>0</v>
      </c>
    </row>
    <row r="638" spans="1:270" ht="29.25" x14ac:dyDescent="0.25">
      <c r="B638" s="362">
        <v>1</v>
      </c>
      <c r="C638" s="654" t="s">
        <v>272</v>
      </c>
      <c r="D638" s="2692"/>
      <c r="E638" s="9"/>
      <c r="F638" s="663">
        <f>F572</f>
        <v>132125</v>
      </c>
      <c r="G638" s="709">
        <f>G572</f>
        <v>110068.05555555556</v>
      </c>
      <c r="H638" s="709">
        <f>H572</f>
        <v>120968.9325</v>
      </c>
      <c r="I638" s="709">
        <f t="shared" si="427"/>
        <v>109.90376080455273</v>
      </c>
      <c r="J638" s="2682"/>
      <c r="K638" s="2682"/>
      <c r="L638" s="2681"/>
      <c r="M638" s="2681"/>
      <c r="N638" s="2681"/>
      <c r="O638" s="2681"/>
      <c r="P638" s="2681"/>
      <c r="Q638" s="2681"/>
      <c r="R638" s="545"/>
      <c r="S638" s="545"/>
      <c r="T638" s="545"/>
      <c r="U638" s="545"/>
      <c r="V638" s="545"/>
      <c r="W638" s="545"/>
      <c r="X638" s="545"/>
      <c r="Y638" s="545"/>
      <c r="Z638" s="545"/>
      <c r="AA638" s="545"/>
      <c r="AB638" s="2537">
        <f t="shared" si="428"/>
        <v>0</v>
      </c>
      <c r="AC638" s="545"/>
      <c r="AD638" s="1371"/>
      <c r="AE638" s="545"/>
      <c r="AF638" s="545"/>
      <c r="AG638" s="3413"/>
      <c r="AH638" s="3413"/>
      <c r="AI638" s="545"/>
      <c r="AJ638" s="1130"/>
      <c r="AK638" s="2538"/>
      <c r="AL638" s="2563">
        <f t="shared" si="426"/>
        <v>0</v>
      </c>
    </row>
    <row r="639" spans="1:270" ht="43.5" x14ac:dyDescent="0.25">
      <c r="B639" s="362">
        <v>1</v>
      </c>
      <c r="C639" s="654" t="s">
        <v>287</v>
      </c>
      <c r="D639" s="2692"/>
      <c r="E639" s="9"/>
      <c r="F639" s="663"/>
      <c r="G639" s="709"/>
      <c r="H639" s="709"/>
      <c r="I639" s="709"/>
      <c r="J639" s="2682"/>
      <c r="K639" s="2682"/>
      <c r="L639" s="2681"/>
      <c r="M639" s="2681"/>
      <c r="N639" s="2681"/>
      <c r="O639" s="2681"/>
      <c r="P639" s="2681"/>
      <c r="Q639" s="2681"/>
      <c r="R639" s="545"/>
      <c r="S639" s="545"/>
      <c r="T639" s="545"/>
      <c r="U639" s="545"/>
      <c r="V639" s="545"/>
      <c r="W639" s="545"/>
      <c r="X639" s="545"/>
      <c r="Y639" s="545"/>
      <c r="Z639" s="545"/>
      <c r="AA639" s="545"/>
      <c r="AB639" s="2537">
        <f t="shared" si="428"/>
        <v>0</v>
      </c>
      <c r="AC639" s="545"/>
      <c r="AD639" s="1371"/>
      <c r="AE639" s="545"/>
      <c r="AF639" s="545"/>
      <c r="AG639" s="3413"/>
      <c r="AH639" s="3413"/>
      <c r="AI639" s="545"/>
      <c r="AJ639" s="1130"/>
      <c r="AK639" s="2538"/>
      <c r="AL639" s="2563">
        <f t="shared" si="426"/>
        <v>0</v>
      </c>
    </row>
    <row r="640" spans="1:270" ht="29.25" x14ac:dyDescent="0.25">
      <c r="B640" s="362">
        <v>1</v>
      </c>
      <c r="C640" s="654" t="s">
        <v>273</v>
      </c>
      <c r="D640" s="2692"/>
      <c r="E640" s="9"/>
      <c r="F640" s="663">
        <f>F585</f>
        <v>13480</v>
      </c>
      <c r="G640" s="709">
        <f>G585</f>
        <v>11233.333333333332</v>
      </c>
      <c r="H640" s="709">
        <f>H585</f>
        <v>13613.065957446808</v>
      </c>
      <c r="I640" s="709">
        <f>H640/G640*100</f>
        <v>121.18456341940779</v>
      </c>
      <c r="J640" s="2682"/>
      <c r="K640" s="2682"/>
      <c r="L640" s="2681"/>
      <c r="M640" s="2681"/>
      <c r="N640" s="2681"/>
      <c r="O640" s="2681"/>
      <c r="P640" s="2681"/>
      <c r="Q640" s="2681"/>
      <c r="R640" s="545"/>
      <c r="S640" s="545"/>
      <c r="T640" s="545"/>
      <c r="U640" s="545"/>
      <c r="V640" s="545"/>
      <c r="W640" s="545"/>
      <c r="X640" s="545"/>
      <c r="Y640" s="545"/>
      <c r="Z640" s="545"/>
      <c r="AA640" s="545"/>
      <c r="AB640" s="2537">
        <f t="shared" si="428"/>
        <v>0</v>
      </c>
      <c r="AC640" s="545"/>
      <c r="AD640" s="1371"/>
      <c r="AE640" s="545"/>
      <c r="AF640" s="545"/>
      <c r="AG640" s="3413"/>
      <c r="AH640" s="3413"/>
      <c r="AI640" s="545"/>
      <c r="AJ640" s="1130"/>
      <c r="AK640" s="2538"/>
      <c r="AL640" s="2563">
        <f t="shared" si="426"/>
        <v>0</v>
      </c>
    </row>
    <row r="641" spans="1:39" ht="29.25" x14ac:dyDescent="0.25">
      <c r="A641" s="362">
        <v>1</v>
      </c>
      <c r="B641" s="362">
        <v>1</v>
      </c>
      <c r="C641" s="654" t="s">
        <v>274</v>
      </c>
      <c r="D641" s="2692"/>
      <c r="E641" s="1368"/>
      <c r="F641" s="663">
        <f>F589</f>
        <v>0</v>
      </c>
      <c r="G641" s="709"/>
      <c r="H641" s="709">
        <f>H589</f>
        <v>0</v>
      </c>
      <c r="I641" s="709"/>
      <c r="J641" s="2682"/>
      <c r="K641" s="2682"/>
      <c r="L641" s="2681"/>
      <c r="M641" s="2681"/>
      <c r="N641" s="2681"/>
      <c r="O641" s="2681"/>
      <c r="P641" s="2681"/>
      <c r="Q641" s="2681"/>
      <c r="R641" s="545"/>
      <c r="S641" s="545"/>
      <c r="T641" s="545"/>
      <c r="U641" s="545"/>
      <c r="V641" s="545"/>
      <c r="W641" s="545"/>
      <c r="X641" s="545"/>
      <c r="Y641" s="545"/>
      <c r="Z641" s="545"/>
      <c r="AA641" s="545"/>
      <c r="AB641" s="2537">
        <f t="shared" si="428"/>
        <v>0</v>
      </c>
      <c r="AC641" s="545"/>
      <c r="AD641" s="1371"/>
      <c r="AE641" s="545"/>
      <c r="AF641" s="545"/>
      <c r="AG641" s="3413"/>
      <c r="AH641" s="3413"/>
      <c r="AI641" s="545"/>
      <c r="AJ641" s="1130"/>
      <c r="AK641" s="2538"/>
      <c r="AL641" s="2563">
        <f t="shared" si="426"/>
        <v>0</v>
      </c>
    </row>
    <row r="642" spans="1:39" ht="15.75" x14ac:dyDescent="0.25">
      <c r="A642" s="362">
        <v>1</v>
      </c>
      <c r="B642" s="362">
        <v>1</v>
      </c>
      <c r="C642" s="655" t="s">
        <v>136</v>
      </c>
      <c r="D642" s="2692"/>
      <c r="E642" s="1368"/>
      <c r="F642" s="663">
        <f>F638+F586*2.1+F588/4.2</f>
        <v>160568.33333333334</v>
      </c>
      <c r="G642" s="709">
        <f>G638+G586*2.1+G588/4.2</f>
        <v>133770.83333333334</v>
      </c>
      <c r="H642" s="709">
        <f>H638+H586*2.1+H588/4.2</f>
        <v>149677.90392857141</v>
      </c>
      <c r="I642" s="709">
        <f>H642/G642*100</f>
        <v>111.89128466860967</v>
      </c>
      <c r="J642" s="2682"/>
      <c r="K642" s="2682"/>
      <c r="L642" s="2681"/>
      <c r="M642" s="2681"/>
      <c r="N642" s="2681"/>
      <c r="O642" s="2681"/>
      <c r="P642" s="2681"/>
      <c r="Q642" s="2681"/>
      <c r="R642" s="490">
        <f>R592+R572</f>
        <v>300683.38935833296</v>
      </c>
      <c r="S642" s="490">
        <f>S592+S572</f>
        <v>300683.38935833296</v>
      </c>
      <c r="T642" s="490">
        <f>T592+T572</f>
        <v>300683.38935833296</v>
      </c>
      <c r="U642" s="490">
        <f t="shared" ref="U642:Z642" si="429">U592+U572+U582</f>
        <v>300704.23870833294</v>
      </c>
      <c r="V642" s="490">
        <f t="shared" si="429"/>
        <v>304682.09870833304</v>
      </c>
      <c r="W642" s="490">
        <f t="shared" si="429"/>
        <v>304682.09870833304</v>
      </c>
      <c r="X642" s="490">
        <f t="shared" si="429"/>
        <v>304682.09870833304</v>
      </c>
      <c r="Y642" s="490">
        <f t="shared" si="429"/>
        <v>304682.09870833304</v>
      </c>
      <c r="Z642" s="490">
        <f t="shared" si="429"/>
        <v>304682.09870833304</v>
      </c>
      <c r="AA642" s="490">
        <f t="shared" ref="AA642" si="430">AA592+AA572+AA582</f>
        <v>304682.09870833304</v>
      </c>
      <c r="AB642" s="2675">
        <f t="shared" ref="AB642:AI642" si="431">AB592+AB572+AB582</f>
        <v>253569.1022930553</v>
      </c>
      <c r="AC642" s="545">
        <f t="shared" si="431"/>
        <v>269269.13355000003</v>
      </c>
      <c r="AD642" s="1371">
        <f t="shared" si="431"/>
        <v>0</v>
      </c>
      <c r="AE642" s="545">
        <f t="shared" si="431"/>
        <v>226.73668000000004</v>
      </c>
      <c r="AF642" s="490">
        <f t="shared" si="431"/>
        <v>15700.031256944723</v>
      </c>
      <c r="AG642" s="3413">
        <f t="shared" si="431"/>
        <v>0</v>
      </c>
      <c r="AH642" s="3413">
        <f t="shared" si="431"/>
        <v>-148.94907000000001</v>
      </c>
      <c r="AI642" s="545">
        <f t="shared" si="431"/>
        <v>269346.92116000003</v>
      </c>
      <c r="AJ642" s="1130"/>
      <c r="AK642" s="2538"/>
      <c r="AL642" s="2563">
        <f t="shared" si="426"/>
        <v>0</v>
      </c>
    </row>
    <row r="643" spans="1:39" x14ac:dyDescent="0.25">
      <c r="A643" s="362">
        <v>1</v>
      </c>
      <c r="B643" s="362">
        <v>1</v>
      </c>
      <c r="C643" s="2693" t="s">
        <v>291</v>
      </c>
      <c r="D643" s="2693"/>
      <c r="E643" s="2693"/>
      <c r="F643" s="2694"/>
      <c r="G643" s="2695"/>
      <c r="H643" s="2695"/>
      <c r="I643" s="2695"/>
      <c r="J643" s="2696"/>
      <c r="K643" s="2696"/>
      <c r="L643" s="2697"/>
      <c r="M643" s="2697"/>
      <c r="N643" s="2697"/>
      <c r="O643" s="2697"/>
      <c r="P643" s="2697"/>
      <c r="Q643" s="2697"/>
      <c r="R643" s="2698">
        <f t="shared" ref="R643:AB643" si="432">R642</f>
        <v>300683.38935833296</v>
      </c>
      <c r="S643" s="2698">
        <f t="shared" ref="S643:T643" si="433">S642</f>
        <v>300683.38935833296</v>
      </c>
      <c r="T643" s="2698">
        <f t="shared" si="433"/>
        <v>300683.38935833296</v>
      </c>
      <c r="U643" s="2698">
        <f t="shared" ref="U643:V643" si="434">U642</f>
        <v>300704.23870833294</v>
      </c>
      <c r="V643" s="2698">
        <f t="shared" si="434"/>
        <v>304682.09870833304</v>
      </c>
      <c r="W643" s="2698">
        <f t="shared" ref="W643:X643" si="435">W642</f>
        <v>304682.09870833304</v>
      </c>
      <c r="X643" s="2698">
        <f t="shared" si="435"/>
        <v>304682.09870833304</v>
      </c>
      <c r="Y643" s="2698">
        <f t="shared" ref="Y643:Z643" si="436">Y642</f>
        <v>304682.09870833304</v>
      </c>
      <c r="Z643" s="2698">
        <f t="shared" si="436"/>
        <v>304682.09870833304</v>
      </c>
      <c r="AA643" s="2698">
        <f t="shared" ref="AA643" si="437">AA642</f>
        <v>304682.09870833304</v>
      </c>
      <c r="AB643" s="2699">
        <f t="shared" si="432"/>
        <v>253569.1022930553</v>
      </c>
      <c r="AC643" s="2698">
        <f t="shared" ref="AC643:AK643" si="438">AC642</f>
        <v>269269.13355000003</v>
      </c>
      <c r="AD643" s="3429">
        <f t="shared" si="438"/>
        <v>0</v>
      </c>
      <c r="AE643" s="2698">
        <f>AE642</f>
        <v>226.73668000000004</v>
      </c>
      <c r="AF643" s="2699">
        <f t="shared" si="438"/>
        <v>15700.031256944723</v>
      </c>
      <c r="AG643" s="2698">
        <f t="shared" si="438"/>
        <v>0</v>
      </c>
      <c r="AH643" s="2698">
        <f t="shared" si="438"/>
        <v>-148.94907000000001</v>
      </c>
      <c r="AI643" s="2698">
        <f t="shared" si="438"/>
        <v>269346.92116000003</v>
      </c>
      <c r="AJ643" s="2700"/>
      <c r="AK643" s="2701">
        <f t="shared" si="438"/>
        <v>0</v>
      </c>
      <c r="AL643" s="2563">
        <f t="shared" si="426"/>
        <v>0</v>
      </c>
    </row>
    <row r="644" spans="1:39" x14ac:dyDescent="0.25">
      <c r="A644" s="362">
        <v>1</v>
      </c>
      <c r="B644" s="362">
        <v>1</v>
      </c>
      <c r="C644" s="828"/>
      <c r="D644" s="828"/>
      <c r="E644" s="828"/>
      <c r="F644" s="1339"/>
      <c r="G644" s="2702"/>
      <c r="H644" s="2702"/>
      <c r="I644" s="2702"/>
      <c r="J644" s="2702"/>
      <c r="K644" s="2702"/>
      <c r="L644" s="2702"/>
      <c r="M644" s="2702"/>
      <c r="N644" s="2702"/>
      <c r="O644" s="2702"/>
      <c r="P644" s="2702"/>
      <c r="Q644" s="2702"/>
      <c r="R644" s="504"/>
      <c r="S644" s="504"/>
      <c r="T644" s="504"/>
      <c r="U644" s="504"/>
      <c r="V644" s="504"/>
      <c r="W644" s="504"/>
      <c r="X644" s="504"/>
      <c r="Y644" s="504"/>
      <c r="Z644" s="504"/>
      <c r="AA644" s="504"/>
      <c r="AB644" s="2585"/>
      <c r="AC644" s="504"/>
      <c r="AD644" s="971"/>
      <c r="AE644" s="504"/>
      <c r="AF644" s="504"/>
      <c r="AG644" s="3416"/>
      <c r="AH644" s="3416"/>
      <c r="AI644" s="504"/>
      <c r="AJ644" s="2703"/>
      <c r="AK644" s="2587"/>
      <c r="AL644" s="2563">
        <f t="shared" si="426"/>
        <v>0</v>
      </c>
    </row>
    <row r="645" spans="1:39" ht="47.25" x14ac:dyDescent="0.25">
      <c r="A645" s="362">
        <v>1</v>
      </c>
      <c r="B645" s="362">
        <v>1</v>
      </c>
      <c r="C645" s="2125" t="s">
        <v>439</v>
      </c>
      <c r="D645" s="1323"/>
      <c r="E645" s="1433"/>
      <c r="F645" s="2659"/>
      <c r="G645" s="2660"/>
      <c r="H645" s="2660"/>
      <c r="I645" s="2660"/>
      <c r="J645" s="2661"/>
      <c r="K645" s="2661"/>
      <c r="L645" s="251"/>
      <c r="M645" s="251"/>
      <c r="N645" s="251"/>
      <c r="O645" s="251"/>
      <c r="P645" s="251"/>
      <c r="Q645" s="251"/>
      <c r="R645" s="2590"/>
      <c r="S645" s="2590"/>
      <c r="T645" s="2590"/>
      <c r="U645" s="2590"/>
      <c r="V645" s="2590"/>
      <c r="W645" s="2590"/>
      <c r="X645" s="2590"/>
      <c r="Y645" s="2590"/>
      <c r="Z645" s="2590"/>
      <c r="AA645" s="2590"/>
      <c r="AB645" s="2543"/>
      <c r="AC645" s="2590"/>
      <c r="AD645" s="3414"/>
      <c r="AE645" s="2590"/>
      <c r="AF645" s="2590"/>
      <c r="AG645" s="3417"/>
      <c r="AH645" s="3417"/>
      <c r="AI645" s="2590"/>
      <c r="AJ645" s="2663"/>
      <c r="AK645" s="2544"/>
      <c r="AL645" s="2563">
        <f t="shared" si="426"/>
        <v>0</v>
      </c>
    </row>
    <row r="646" spans="1:39" s="2527" customFormat="1" x14ac:dyDescent="0.25">
      <c r="A646" s="362">
        <v>1</v>
      </c>
      <c r="B646" s="362">
        <v>1</v>
      </c>
      <c r="C646" s="2138" t="s">
        <v>14</v>
      </c>
      <c r="D646" s="2138"/>
      <c r="E646" s="717"/>
      <c r="F646" s="368"/>
      <c r="G646" s="707"/>
      <c r="H646" s="707"/>
      <c r="I646" s="707"/>
      <c r="J646" s="1754"/>
      <c r="K646" s="1754"/>
      <c r="L646" s="707"/>
      <c r="M646" s="707"/>
      <c r="N646" s="707"/>
      <c r="O646" s="707"/>
      <c r="P646" s="707"/>
      <c r="Q646" s="707"/>
      <c r="R646" s="545"/>
      <c r="S646" s="545"/>
      <c r="T646" s="545"/>
      <c r="U646" s="545"/>
      <c r="V646" s="545"/>
      <c r="W646" s="545"/>
      <c r="X646" s="545"/>
      <c r="Y646" s="545"/>
      <c r="Z646" s="545"/>
      <c r="AA646" s="545"/>
      <c r="AB646" s="2570"/>
      <c r="AC646" s="545"/>
      <c r="AD646" s="1371"/>
      <c r="AE646" s="545"/>
      <c r="AF646" s="545"/>
      <c r="AG646" s="545"/>
      <c r="AH646" s="545"/>
      <c r="AI646" s="545"/>
      <c r="AJ646" s="1183"/>
      <c r="AK646" s="1142"/>
      <c r="AL646" s="2563">
        <f t="shared" si="426"/>
        <v>0</v>
      </c>
      <c r="AM646" s="1273"/>
    </row>
    <row r="647" spans="1:39" s="2527" customFormat="1" x14ac:dyDescent="0.25">
      <c r="A647" s="362">
        <v>1</v>
      </c>
      <c r="B647" s="362">
        <v>1</v>
      </c>
      <c r="C647" s="650" t="s">
        <v>348</v>
      </c>
      <c r="D647" s="717"/>
      <c r="E647" s="1906"/>
      <c r="F647" s="408"/>
      <c r="G647" s="709"/>
      <c r="H647" s="709"/>
      <c r="I647" s="709"/>
      <c r="J647" s="1754"/>
      <c r="K647" s="1754"/>
      <c r="L647" s="707"/>
      <c r="M647" s="707"/>
      <c r="N647" s="707"/>
      <c r="O647" s="707"/>
      <c r="P647" s="707"/>
      <c r="Q647" s="707"/>
      <c r="R647" s="545">
        <v>44346.695460000003</v>
      </c>
      <c r="S647" s="545">
        <v>44346.695460000003</v>
      </c>
      <c r="T647" s="545">
        <v>44346.695460000003</v>
      </c>
      <c r="U647" s="545">
        <v>44346.695460000003</v>
      </c>
      <c r="V647" s="545">
        <v>44346.695460000003</v>
      </c>
      <c r="W647" s="545">
        <v>44346.695460000003</v>
      </c>
      <c r="X647" s="545">
        <v>44346.695460000003</v>
      </c>
      <c r="Y647" s="545">
        <v>43854.059439999997</v>
      </c>
      <c r="Z647" s="545">
        <v>43854.059439999997</v>
      </c>
      <c r="AA647" s="545">
        <v>43854.059439999997</v>
      </c>
      <c r="AB647" s="3713">
        <v>36580.870102700006</v>
      </c>
      <c r="AC647" s="545">
        <f>AI647-AH647-AE647-AD647</f>
        <v>36200.18899000001</v>
      </c>
      <c r="AD647" s="1371"/>
      <c r="AE647" s="545">
        <v>-35.091470000000001</v>
      </c>
      <c r="AF647" s="545">
        <f>AC647-AB647</f>
        <v>-380.68111269999645</v>
      </c>
      <c r="AG647" s="545"/>
      <c r="AH647" s="545">
        <v>-9.0438900000000011</v>
      </c>
      <c r="AI647" s="545">
        <v>36156.053630000009</v>
      </c>
      <c r="AJ647" s="1130"/>
      <c r="AK647" s="1142"/>
      <c r="AL647" s="2563">
        <f t="shared" si="426"/>
        <v>0</v>
      </c>
      <c r="AM647" s="1273"/>
    </row>
    <row r="648" spans="1:39" s="2527" customFormat="1" ht="29.25" x14ac:dyDescent="0.25">
      <c r="A648" s="362">
        <v>1</v>
      </c>
      <c r="B648" s="362">
        <v>1</v>
      </c>
      <c r="C648" s="2522" t="s">
        <v>284</v>
      </c>
      <c r="D648" s="4"/>
      <c r="E648" s="4"/>
      <c r="F648" s="748">
        <f>F650+F651+F652+F653</f>
        <v>7826</v>
      </c>
      <c r="G648" s="748">
        <f t="shared" ref="G648:H648" si="439">G650+G651+G652+G653</f>
        <v>6521.6666666666661</v>
      </c>
      <c r="H648" s="748">
        <f t="shared" si="439"/>
        <v>6020</v>
      </c>
      <c r="I648" s="707">
        <f>H648/G648*100</f>
        <v>92.307692307692307</v>
      </c>
      <c r="J648" s="1754"/>
      <c r="K648" s="1754"/>
      <c r="L648" s="208"/>
      <c r="M648" s="208"/>
      <c r="N648" s="208"/>
      <c r="O648" s="208"/>
      <c r="P648" s="208"/>
      <c r="Q648" s="208"/>
      <c r="R648" s="490"/>
      <c r="S648" s="490"/>
      <c r="T648" s="490"/>
      <c r="U648" s="490"/>
      <c r="V648" s="490"/>
      <c r="W648" s="490"/>
      <c r="X648" s="490"/>
      <c r="Y648" s="490"/>
      <c r="Z648" s="490"/>
      <c r="AA648" s="490"/>
      <c r="AB648" s="950"/>
      <c r="AC648" s="490"/>
      <c r="AD648" s="986"/>
      <c r="AE648" s="490"/>
      <c r="AF648" s="490"/>
      <c r="AG648" s="490"/>
      <c r="AH648" s="490"/>
      <c r="AI648" s="490"/>
      <c r="AJ648" s="1146"/>
      <c r="AK648" s="1170"/>
      <c r="AL648" s="2563">
        <f t="shared" si="426"/>
        <v>0</v>
      </c>
      <c r="AM648" s="1273"/>
    </row>
    <row r="649" spans="1:39" s="2527" customFormat="1" ht="30" x14ac:dyDescent="0.25">
      <c r="A649" s="362"/>
      <c r="B649" s="362">
        <v>1</v>
      </c>
      <c r="C649" s="460" t="s">
        <v>200</v>
      </c>
      <c r="D649" s="4"/>
      <c r="E649" s="4"/>
      <c r="F649" s="748"/>
      <c r="G649" s="320"/>
      <c r="H649" s="320"/>
      <c r="I649" s="2323"/>
      <c r="J649" s="1754"/>
      <c r="K649" s="1754"/>
      <c r="L649" s="208"/>
      <c r="M649" s="208"/>
      <c r="N649" s="208"/>
      <c r="O649" s="208"/>
      <c r="P649" s="208"/>
      <c r="Q649" s="208"/>
      <c r="R649" s="490"/>
      <c r="S649" s="490"/>
      <c r="T649" s="490"/>
      <c r="U649" s="490"/>
      <c r="V649" s="490"/>
      <c r="W649" s="490"/>
      <c r="X649" s="490"/>
      <c r="Y649" s="490"/>
      <c r="Z649" s="490"/>
      <c r="AA649" s="490"/>
      <c r="AB649" s="950"/>
      <c r="AC649" s="490"/>
      <c r="AD649" s="986"/>
      <c r="AE649" s="490"/>
      <c r="AF649" s="490"/>
      <c r="AG649" s="490"/>
      <c r="AH649" s="490"/>
      <c r="AI649" s="490"/>
      <c r="AJ649" s="1142"/>
      <c r="AK649" s="1170"/>
      <c r="AL649" s="2563">
        <f t="shared" si="426"/>
        <v>0</v>
      </c>
      <c r="AM649" s="1273"/>
    </row>
    <row r="650" spans="1:39" s="2527" customFormat="1" ht="30" x14ac:dyDescent="0.25">
      <c r="A650" s="362"/>
      <c r="B650" s="362">
        <v>1</v>
      </c>
      <c r="C650" s="461" t="s">
        <v>519</v>
      </c>
      <c r="D650" s="4"/>
      <c r="E650" s="4"/>
      <c r="F650" s="749">
        <v>4000</v>
      </c>
      <c r="G650" s="210">
        <f t="shared" ref="G650:G652" si="440">(F650/12*$C$3)</f>
        <v>3333.333333333333</v>
      </c>
      <c r="H650" s="320">
        <v>3375</v>
      </c>
      <c r="I650" s="2323">
        <f t="shared" ref="I650:I656" si="441">H650/G650*100</f>
        <v>101.25000000000001</v>
      </c>
      <c r="J650" s="1754"/>
      <c r="K650" s="1754"/>
      <c r="L650" s="208"/>
      <c r="M650" s="208"/>
      <c r="N650" s="208"/>
      <c r="O650" s="208"/>
      <c r="P650" s="208"/>
      <c r="Q650" s="208"/>
      <c r="R650" s="490"/>
      <c r="S650" s="490"/>
      <c r="T650" s="490"/>
      <c r="U650" s="490"/>
      <c r="V650" s="490"/>
      <c r="W650" s="490"/>
      <c r="X650" s="490"/>
      <c r="Y650" s="490"/>
      <c r="Z650" s="490"/>
      <c r="AA650" s="490"/>
      <c r="AB650" s="950"/>
      <c r="AC650" s="490"/>
      <c r="AD650" s="986"/>
      <c r="AE650" s="490"/>
      <c r="AF650" s="490"/>
      <c r="AG650" s="490"/>
      <c r="AH650" s="490"/>
      <c r="AI650" s="490"/>
      <c r="AJ650" s="1142"/>
      <c r="AK650" s="1170"/>
      <c r="AL650" s="2563">
        <f t="shared" si="426"/>
        <v>0</v>
      </c>
      <c r="AM650" s="1273"/>
    </row>
    <row r="651" spans="1:39" s="2527" customFormat="1" ht="60" x14ac:dyDescent="0.25">
      <c r="A651" s="362"/>
      <c r="B651" s="362">
        <v>1</v>
      </c>
      <c r="C651" s="461" t="s">
        <v>520</v>
      </c>
      <c r="D651" s="4"/>
      <c r="E651" s="4"/>
      <c r="F651" s="749">
        <v>1826</v>
      </c>
      <c r="G651" s="210">
        <f t="shared" si="440"/>
        <v>1521.6666666666665</v>
      </c>
      <c r="H651" s="320">
        <v>1191</v>
      </c>
      <c r="I651" s="2323">
        <f t="shared" si="441"/>
        <v>78.269441401971534</v>
      </c>
      <c r="J651" s="1754"/>
      <c r="K651" s="1754"/>
      <c r="L651" s="208"/>
      <c r="M651" s="208"/>
      <c r="N651" s="208"/>
      <c r="O651" s="208"/>
      <c r="P651" s="208"/>
      <c r="Q651" s="208"/>
      <c r="R651" s="490"/>
      <c r="S651" s="490"/>
      <c r="T651" s="490"/>
      <c r="U651" s="490"/>
      <c r="V651" s="490"/>
      <c r="W651" s="490"/>
      <c r="X651" s="490"/>
      <c r="Y651" s="490"/>
      <c r="Z651" s="490"/>
      <c r="AA651" s="490"/>
      <c r="AB651" s="950"/>
      <c r="AC651" s="490"/>
      <c r="AD651" s="986"/>
      <c r="AE651" s="490"/>
      <c r="AF651" s="490"/>
      <c r="AG651" s="490"/>
      <c r="AH651" s="490"/>
      <c r="AI651" s="490"/>
      <c r="AJ651" s="1142"/>
      <c r="AK651" s="1170"/>
      <c r="AL651" s="2563">
        <f t="shared" si="426"/>
        <v>0</v>
      </c>
      <c r="AM651" s="1273"/>
    </row>
    <row r="652" spans="1:39" s="2527" customFormat="1" ht="45" x14ac:dyDescent="0.25">
      <c r="A652" s="362"/>
      <c r="B652" s="362">
        <v>1</v>
      </c>
      <c r="C652" s="461" t="s">
        <v>521</v>
      </c>
      <c r="D652" s="4"/>
      <c r="E652" s="4"/>
      <c r="F652" s="749">
        <v>2000</v>
      </c>
      <c r="G652" s="210">
        <f t="shared" si="440"/>
        <v>1666.6666666666665</v>
      </c>
      <c r="H652" s="320">
        <v>1454</v>
      </c>
      <c r="I652" s="2323">
        <f t="shared" si="441"/>
        <v>87.240000000000009</v>
      </c>
      <c r="J652" s="1754"/>
      <c r="K652" s="1754"/>
      <c r="L652" s="208"/>
      <c r="M652" s="208"/>
      <c r="N652" s="208"/>
      <c r="O652" s="208"/>
      <c r="P652" s="208"/>
      <c r="Q652" s="208"/>
      <c r="R652" s="490"/>
      <c r="S652" s="490"/>
      <c r="T652" s="490"/>
      <c r="U652" s="490"/>
      <c r="V652" s="490"/>
      <c r="W652" s="490"/>
      <c r="X652" s="490"/>
      <c r="Y652" s="490"/>
      <c r="Z652" s="490"/>
      <c r="AA652" s="490"/>
      <c r="AB652" s="950"/>
      <c r="AC652" s="490"/>
      <c r="AD652" s="986"/>
      <c r="AE652" s="490"/>
      <c r="AF652" s="490"/>
      <c r="AG652" s="490"/>
      <c r="AH652" s="490"/>
      <c r="AI652" s="490"/>
      <c r="AJ652" s="1142"/>
      <c r="AK652" s="1170"/>
      <c r="AL652" s="2563">
        <f t="shared" si="426"/>
        <v>0</v>
      </c>
      <c r="AM652" s="1273"/>
    </row>
    <row r="653" spans="1:39" s="2527" customFormat="1" ht="105" x14ac:dyDescent="0.25">
      <c r="A653" s="362"/>
      <c r="B653" s="362">
        <v>1</v>
      </c>
      <c r="C653" s="461" t="s">
        <v>522</v>
      </c>
      <c r="D653" s="4"/>
      <c r="E653" s="4"/>
      <c r="F653" s="749"/>
      <c r="G653" s="210"/>
      <c r="H653" s="320">
        <v>0</v>
      </c>
      <c r="I653" s="2323"/>
      <c r="J653" s="1754"/>
      <c r="K653" s="1754"/>
      <c r="L653" s="208"/>
      <c r="M653" s="208"/>
      <c r="N653" s="208"/>
      <c r="O653" s="208"/>
      <c r="P653" s="208"/>
      <c r="Q653" s="208"/>
      <c r="R653" s="490"/>
      <c r="S653" s="490"/>
      <c r="T653" s="490"/>
      <c r="U653" s="490"/>
      <c r="V653" s="490"/>
      <c r="W653" s="490"/>
      <c r="X653" s="490"/>
      <c r="Y653" s="490"/>
      <c r="Z653" s="490"/>
      <c r="AA653" s="490"/>
      <c r="AB653" s="950"/>
      <c r="AC653" s="490"/>
      <c r="AD653" s="986"/>
      <c r="AE653" s="490"/>
      <c r="AF653" s="490"/>
      <c r="AG653" s="490"/>
      <c r="AH653" s="490"/>
      <c r="AI653" s="490"/>
      <c r="AJ653" s="1142"/>
      <c r="AK653" s="1170"/>
      <c r="AL653" s="2563">
        <f t="shared" si="426"/>
        <v>0</v>
      </c>
      <c r="AM653" s="1273"/>
    </row>
    <row r="654" spans="1:39" s="2527" customFormat="1" ht="29.25" x14ac:dyDescent="0.25">
      <c r="A654" s="362"/>
      <c r="B654" s="362"/>
      <c r="C654" s="434" t="s">
        <v>133</v>
      </c>
      <c r="D654" s="4"/>
      <c r="E654" s="4"/>
      <c r="F654" s="749">
        <f>F655+F656</f>
        <v>17500</v>
      </c>
      <c r="G654" s="749">
        <f t="shared" ref="G654:H654" si="442">G655+G656</f>
        <v>14301.666666666666</v>
      </c>
      <c r="H654" s="749">
        <f t="shared" si="442"/>
        <v>15638</v>
      </c>
      <c r="I654" s="2323">
        <f t="shared" si="441"/>
        <v>109.34389931243444</v>
      </c>
      <c r="J654" s="1754"/>
      <c r="K654" s="1754"/>
      <c r="L654" s="208"/>
      <c r="M654" s="208"/>
      <c r="N654" s="208"/>
      <c r="O654" s="208"/>
      <c r="P654" s="208"/>
      <c r="Q654" s="208"/>
      <c r="R654" s="490"/>
      <c r="S654" s="490"/>
      <c r="T654" s="490"/>
      <c r="U654" s="490"/>
      <c r="V654" s="490"/>
      <c r="W654" s="490"/>
      <c r="X654" s="490"/>
      <c r="Y654" s="490"/>
      <c r="Z654" s="490"/>
      <c r="AA654" s="490"/>
      <c r="AB654" s="950"/>
      <c r="AC654" s="490"/>
      <c r="AD654" s="986"/>
      <c r="AE654" s="490"/>
      <c r="AF654" s="490"/>
      <c r="AG654" s="490"/>
      <c r="AH654" s="490"/>
      <c r="AI654" s="490"/>
      <c r="AJ654" s="1142"/>
      <c r="AK654" s="1170"/>
      <c r="AL654" s="2563">
        <f t="shared" si="426"/>
        <v>0</v>
      </c>
      <c r="AM654" s="1273"/>
    </row>
    <row r="655" spans="1:39" s="2527" customFormat="1" x14ac:dyDescent="0.25">
      <c r="A655" s="362"/>
      <c r="B655" s="362">
        <v>1</v>
      </c>
      <c r="C655" s="461" t="s">
        <v>232</v>
      </c>
      <c r="D655" s="4"/>
      <c r="E655" s="4"/>
      <c r="F655" s="749">
        <v>15810</v>
      </c>
      <c r="G655" s="210">
        <f t="shared" ref="G655:G658" si="443">(F655/12*$C$3)</f>
        <v>13175</v>
      </c>
      <c r="H655" s="320">
        <v>14206</v>
      </c>
      <c r="I655" s="2323">
        <f t="shared" si="441"/>
        <v>107.82542694497155</v>
      </c>
      <c r="J655" s="1754"/>
      <c r="K655" s="1754"/>
      <c r="L655" s="208"/>
      <c r="M655" s="208"/>
      <c r="N655" s="208"/>
      <c r="O655" s="208"/>
      <c r="P655" s="208"/>
      <c r="Q655" s="208"/>
      <c r="R655" s="490"/>
      <c r="S655" s="490"/>
      <c r="T655" s="490"/>
      <c r="U655" s="490"/>
      <c r="V655" s="490"/>
      <c r="W655" s="490"/>
      <c r="X655" s="490"/>
      <c r="Y655" s="490"/>
      <c r="Z655" s="490"/>
      <c r="AA655" s="490"/>
      <c r="AB655" s="950"/>
      <c r="AC655" s="490"/>
      <c r="AD655" s="986"/>
      <c r="AE655" s="490"/>
      <c r="AF655" s="490"/>
      <c r="AG655" s="490"/>
      <c r="AH655" s="490"/>
      <c r="AI655" s="490"/>
      <c r="AJ655" s="1142"/>
      <c r="AK655" s="1170"/>
      <c r="AL655" s="2563">
        <f t="shared" si="426"/>
        <v>0</v>
      </c>
      <c r="AM655" s="1273"/>
    </row>
    <row r="656" spans="1:39" s="2527" customFormat="1" ht="75" x14ac:dyDescent="0.25">
      <c r="A656" s="362"/>
      <c r="B656" s="362"/>
      <c r="C656" s="4" t="s">
        <v>595</v>
      </c>
      <c r="D656" s="4"/>
      <c r="E656" s="4"/>
      <c r="F656" s="749">
        <v>1690</v>
      </c>
      <c r="G656" s="3634">
        <f>F656/9*6</f>
        <v>1126.6666666666665</v>
      </c>
      <c r="H656" s="320">
        <v>1432</v>
      </c>
      <c r="I656" s="2323">
        <f t="shared" si="441"/>
        <v>127.10059171597634</v>
      </c>
      <c r="J656" s="1754"/>
      <c r="K656" s="1754"/>
      <c r="L656" s="208"/>
      <c r="M656" s="208"/>
      <c r="N656" s="208"/>
      <c r="O656" s="208"/>
      <c r="P656" s="208"/>
      <c r="Q656" s="208"/>
      <c r="R656" s="490"/>
      <c r="S656" s="490"/>
      <c r="T656" s="490"/>
      <c r="U656" s="490"/>
      <c r="V656" s="490"/>
      <c r="W656" s="490"/>
      <c r="X656" s="490"/>
      <c r="Y656" s="490"/>
      <c r="Z656" s="490"/>
      <c r="AA656" s="490"/>
      <c r="AB656" s="950"/>
      <c r="AC656" s="490"/>
      <c r="AD656" s="986"/>
      <c r="AE656" s="490"/>
      <c r="AF656" s="490"/>
      <c r="AG656" s="490"/>
      <c r="AH656" s="490"/>
      <c r="AI656" s="490"/>
      <c r="AJ656" s="1142"/>
      <c r="AK656" s="1170"/>
      <c r="AL656" s="2563">
        <f t="shared" si="426"/>
        <v>0</v>
      </c>
      <c r="AM656" s="1273"/>
    </row>
    <row r="657" spans="1:39" s="2527" customFormat="1" x14ac:dyDescent="0.25">
      <c r="A657" s="362"/>
      <c r="B657" s="362">
        <v>1</v>
      </c>
      <c r="C657" s="3352" t="s">
        <v>201</v>
      </c>
      <c r="D657" s="4"/>
      <c r="E657" s="4"/>
      <c r="F657" s="749"/>
      <c r="G657" s="939"/>
      <c r="H657" s="939"/>
      <c r="I657" s="707"/>
      <c r="J657" s="1754"/>
      <c r="K657" s="1754"/>
      <c r="L657" s="208"/>
      <c r="M657" s="208"/>
      <c r="N657" s="208"/>
      <c r="O657" s="208"/>
      <c r="P657" s="208"/>
      <c r="Q657" s="208"/>
      <c r="R657" s="490"/>
      <c r="S657" s="490"/>
      <c r="T657" s="490"/>
      <c r="U657" s="490"/>
      <c r="V657" s="490"/>
      <c r="W657" s="490"/>
      <c r="X657" s="490"/>
      <c r="Y657" s="490"/>
      <c r="Z657" s="490"/>
      <c r="AA657" s="490"/>
      <c r="AB657" s="950"/>
      <c r="AC657" s="490"/>
      <c r="AD657" s="986"/>
      <c r="AE657" s="490"/>
      <c r="AF657" s="490"/>
      <c r="AG657" s="490"/>
      <c r="AH657" s="490"/>
      <c r="AI657" s="490"/>
      <c r="AJ657" s="1146"/>
      <c r="AK657" s="1170"/>
      <c r="AL657" s="2563">
        <f t="shared" si="426"/>
        <v>0</v>
      </c>
      <c r="AM657" s="1273"/>
    </row>
    <row r="658" spans="1:39" s="2527" customFormat="1" ht="104.25" x14ac:dyDescent="0.25">
      <c r="A658" s="362"/>
      <c r="B658" s="362">
        <v>1</v>
      </c>
      <c r="C658" s="461" t="s">
        <v>594</v>
      </c>
      <c r="D658" s="4"/>
      <c r="E658" s="4"/>
      <c r="F658" s="749">
        <v>8450</v>
      </c>
      <c r="G658" s="210">
        <f t="shared" si="443"/>
        <v>7041.6666666666661</v>
      </c>
      <c r="H658" s="320">
        <v>6756</v>
      </c>
      <c r="I658" s="2323">
        <f>H658/G658*100</f>
        <v>95.943195266272198</v>
      </c>
      <c r="J658" s="1754"/>
      <c r="K658" s="1754"/>
      <c r="L658" s="208"/>
      <c r="M658" s="208"/>
      <c r="N658" s="208"/>
      <c r="O658" s="208"/>
      <c r="P658" s="208"/>
      <c r="Q658" s="208"/>
      <c r="R658" s="490">
        <v>18009.0625</v>
      </c>
      <c r="S658" s="490">
        <v>18009.0625</v>
      </c>
      <c r="T658" s="490">
        <v>18009.0625</v>
      </c>
      <c r="U658" s="490">
        <v>18009.0625</v>
      </c>
      <c r="V658" s="490">
        <v>18009.0625</v>
      </c>
      <c r="W658" s="490">
        <v>18009.0625</v>
      </c>
      <c r="X658" s="490">
        <v>18009.0625</v>
      </c>
      <c r="Y658" s="490">
        <v>18009.0625</v>
      </c>
      <c r="Z658" s="490">
        <v>18009.0625</v>
      </c>
      <c r="AA658" s="490">
        <v>18009.0625</v>
      </c>
      <c r="AB658" s="950">
        <f>R658/12*$C$3+(S658-R658)/11*9+(T658-S658)/10*8+(U658-T658)/9*7+(V658-U658)/8*6+(W658-V658)/7*5+(X658-W658)/6*4+(Y658-X658)/5*3+(Z658-Y658)/4*2+(AA658-Z658)/3*1</f>
        <v>15007.552083333332</v>
      </c>
      <c r="AC658" s="490">
        <f>AI658-AH658-AE658-AD658</f>
        <v>14400.856250000001</v>
      </c>
      <c r="AD658" s="986"/>
      <c r="AE658" s="490"/>
      <c r="AF658" s="490">
        <f>AC658-AB658</f>
        <v>-606.69583333333139</v>
      </c>
      <c r="AG658" s="490"/>
      <c r="AH658" s="490">
        <v>-2.1312500000000001</v>
      </c>
      <c r="AI658" s="490">
        <v>14398.725</v>
      </c>
      <c r="AJ658" s="1142"/>
      <c r="AK658" s="1170"/>
      <c r="AL658" s="2563">
        <f t="shared" si="426"/>
        <v>0</v>
      </c>
      <c r="AM658" s="1273"/>
    </row>
    <row r="659" spans="1:39" s="2527" customFormat="1" ht="63" x14ac:dyDescent="0.25">
      <c r="A659" s="362"/>
      <c r="B659" s="362">
        <v>1</v>
      </c>
      <c r="C659" s="674" t="s">
        <v>525</v>
      </c>
      <c r="D659" s="4"/>
      <c r="E659" s="4"/>
      <c r="F659" s="748">
        <f>F660+F667</f>
        <v>8546</v>
      </c>
      <c r="G659" s="748">
        <f t="shared" ref="G659:H659" si="444">G660+G667</f>
        <v>7121.6666666666661</v>
      </c>
      <c r="H659" s="748">
        <f t="shared" si="444"/>
        <v>7471</v>
      </c>
      <c r="I659" s="2323">
        <f>H659/G659*100</f>
        <v>104.90521881582026</v>
      </c>
      <c r="J659" s="1754"/>
      <c r="K659" s="1754"/>
      <c r="L659" s="208"/>
      <c r="M659" s="208"/>
      <c r="N659" s="208"/>
      <c r="O659" s="208"/>
      <c r="P659" s="208"/>
      <c r="Q659" s="208"/>
      <c r="R659" s="490">
        <f t="shared" ref="R659:AI659" si="445">R660+R667</f>
        <v>32392.306559520002</v>
      </c>
      <c r="S659" s="490">
        <f t="shared" ref="S659:T659" si="446">S660+S667</f>
        <v>32392.306559520002</v>
      </c>
      <c r="T659" s="490">
        <f t="shared" si="446"/>
        <v>32392.306559520002</v>
      </c>
      <c r="U659" s="490">
        <f t="shared" ref="U659:V659" si="447">U660+U667</f>
        <v>32392.306559520002</v>
      </c>
      <c r="V659" s="490">
        <f t="shared" si="447"/>
        <v>32392.306559520002</v>
      </c>
      <c r="W659" s="490">
        <f t="shared" ref="W659:X659" si="448">W660+W667</f>
        <v>32392.306559520002</v>
      </c>
      <c r="X659" s="490">
        <f t="shared" si="448"/>
        <v>32392.306559520002</v>
      </c>
      <c r="Y659" s="490">
        <f t="shared" ref="Y659:Z659" si="449">Y660+Y667</f>
        <v>32392.306559520002</v>
      </c>
      <c r="Z659" s="490">
        <f t="shared" si="449"/>
        <v>32392.306559520002</v>
      </c>
      <c r="AA659" s="490">
        <f t="shared" ref="AA659" si="450">AA660+AA667</f>
        <v>32392.306559520002</v>
      </c>
      <c r="AB659" s="2571">
        <f t="shared" si="445"/>
        <v>26993.588799600002</v>
      </c>
      <c r="AC659" s="490">
        <f t="shared" si="445"/>
        <v>23384.574970000005</v>
      </c>
      <c r="AD659" s="986">
        <f t="shared" si="445"/>
        <v>0</v>
      </c>
      <c r="AE659" s="490">
        <f t="shared" si="445"/>
        <v>0</v>
      </c>
      <c r="AF659" s="490">
        <f t="shared" si="445"/>
        <v>-3609.0138295999959</v>
      </c>
      <c r="AG659" s="490">
        <f t="shared" si="445"/>
        <v>0</v>
      </c>
      <c r="AH659" s="490">
        <f t="shared" si="445"/>
        <v>-24.466379999999997</v>
      </c>
      <c r="AI659" s="490">
        <f t="shared" si="445"/>
        <v>23360.108590000003</v>
      </c>
      <c r="AJ659" s="1142"/>
      <c r="AK659" s="1170"/>
      <c r="AL659" s="2563">
        <f t="shared" si="426"/>
        <v>0</v>
      </c>
      <c r="AM659" s="1273"/>
    </row>
    <row r="660" spans="1:39" s="2527" customFormat="1" ht="30" x14ac:dyDescent="0.25">
      <c r="A660" s="362"/>
      <c r="B660" s="362">
        <v>1</v>
      </c>
      <c r="C660" s="652" t="s">
        <v>285</v>
      </c>
      <c r="D660" s="4"/>
      <c r="E660" s="4"/>
      <c r="F660" s="749">
        <f>SUM(F661:F666)</f>
        <v>6921</v>
      </c>
      <c r="G660" s="749">
        <f t="shared" ref="G660:H660" si="451">SUM(G661:G666)</f>
        <v>5767.5</v>
      </c>
      <c r="H660" s="749">
        <f t="shared" si="451"/>
        <v>6015</v>
      </c>
      <c r="I660" s="2323">
        <f>H660/G660*100</f>
        <v>104.29128738621587</v>
      </c>
      <c r="J660" s="1754"/>
      <c r="K660" s="1754"/>
      <c r="L660" s="208"/>
      <c r="M660" s="208"/>
      <c r="N660" s="208"/>
      <c r="O660" s="208"/>
      <c r="P660" s="208"/>
      <c r="Q660" s="208"/>
      <c r="R660" s="490">
        <f t="shared" ref="R660:AI660" si="452">SUM(R661:R666)</f>
        <v>29646.397809520004</v>
      </c>
      <c r="S660" s="490">
        <f t="shared" ref="S660:T660" si="453">SUM(S661:S666)</f>
        <v>29646.397809520004</v>
      </c>
      <c r="T660" s="490">
        <f t="shared" si="453"/>
        <v>29646.397809520004</v>
      </c>
      <c r="U660" s="490">
        <f t="shared" ref="U660:V660" si="454">SUM(U661:U666)</f>
        <v>29646.397809520004</v>
      </c>
      <c r="V660" s="490">
        <f t="shared" si="454"/>
        <v>29646.397809520004</v>
      </c>
      <c r="W660" s="490">
        <f t="shared" ref="W660:X660" si="455">SUM(W661:W666)</f>
        <v>29646.397809520004</v>
      </c>
      <c r="X660" s="490">
        <f t="shared" si="455"/>
        <v>29646.397809520004</v>
      </c>
      <c r="Y660" s="490">
        <f t="shared" ref="Y660:Z660" si="456">SUM(Y661:Y666)</f>
        <v>29646.397809520004</v>
      </c>
      <c r="Z660" s="490">
        <f t="shared" si="456"/>
        <v>29646.397809520004</v>
      </c>
      <c r="AA660" s="490">
        <f t="shared" ref="AA660" si="457">SUM(AA661:AA666)</f>
        <v>29646.397809520004</v>
      </c>
      <c r="AB660" s="950">
        <f t="shared" si="452"/>
        <v>24705.331507933333</v>
      </c>
      <c r="AC660" s="490">
        <f t="shared" si="452"/>
        <v>21129.396400000005</v>
      </c>
      <c r="AD660" s="986">
        <f t="shared" si="452"/>
        <v>0</v>
      </c>
      <c r="AE660" s="490">
        <f t="shared" si="452"/>
        <v>0</v>
      </c>
      <c r="AF660" s="490">
        <f t="shared" si="452"/>
        <v>-3575.9351079333292</v>
      </c>
      <c r="AG660" s="490">
        <f t="shared" si="452"/>
        <v>0</v>
      </c>
      <c r="AH660" s="490">
        <f t="shared" si="452"/>
        <v>-24.466379999999997</v>
      </c>
      <c r="AI660" s="490">
        <f t="shared" si="452"/>
        <v>21104.930020000003</v>
      </c>
      <c r="AJ660" s="1142"/>
      <c r="AK660" s="1170"/>
      <c r="AL660" s="2563">
        <f t="shared" si="426"/>
        <v>0</v>
      </c>
      <c r="AM660" s="1273"/>
    </row>
    <row r="661" spans="1:39" s="2527" customFormat="1" ht="30" x14ac:dyDescent="0.25">
      <c r="A661" s="362"/>
      <c r="B661" s="362">
        <v>1</v>
      </c>
      <c r="C661" s="461" t="s">
        <v>526</v>
      </c>
      <c r="D661" s="4"/>
      <c r="E661" s="4"/>
      <c r="F661" s="749">
        <v>6180</v>
      </c>
      <c r="G661" s="210">
        <f t="shared" ref="G661" si="458">(F661/12*$C$3)</f>
        <v>5150</v>
      </c>
      <c r="H661" s="320">
        <v>5274</v>
      </c>
      <c r="I661" s="2323">
        <f>H661/G661*100</f>
        <v>102.40776699029126</v>
      </c>
      <c r="J661" s="1754"/>
      <c r="K661" s="1754"/>
      <c r="L661" s="208"/>
      <c r="M661" s="208"/>
      <c r="N661" s="208"/>
      <c r="O661" s="208"/>
      <c r="P661" s="208"/>
      <c r="Q661" s="208"/>
      <c r="R661" s="490">
        <v>28298.960759520003</v>
      </c>
      <c r="S661" s="490">
        <v>28298.960759520003</v>
      </c>
      <c r="T661" s="490">
        <v>28298.960759520003</v>
      </c>
      <c r="U661" s="490">
        <v>28298.960759520003</v>
      </c>
      <c r="V661" s="490">
        <v>28298.960759520003</v>
      </c>
      <c r="W661" s="490">
        <v>28298.960759520003</v>
      </c>
      <c r="X661" s="490">
        <v>28298.960759520003</v>
      </c>
      <c r="Y661" s="490">
        <v>28298.960759520003</v>
      </c>
      <c r="Z661" s="490">
        <v>28298.960759520003</v>
      </c>
      <c r="AA661" s="490">
        <v>28298.960759520003</v>
      </c>
      <c r="AB661" s="950">
        <f>R661/12*$C$3+(S661-R661)/11*9+(T661-S661)/10*8+(U661-T661)/9*7+(V661-U661)/8*6+(W661-V661)/7*5+(X661-W661)/6*4+(Y661-X661)/5*3+(Z661-Y661)/4*2+(AA661-Z661)/3*1</f>
        <v>23582.467299600001</v>
      </c>
      <c r="AC661" s="490">
        <f>AI661-AH661-AE661-AD661</f>
        <v>20035.404470000005</v>
      </c>
      <c r="AD661" s="986"/>
      <c r="AE661" s="490"/>
      <c r="AF661" s="490">
        <f>AC661-AB661</f>
        <v>-3547.0628295999959</v>
      </c>
      <c r="AG661" s="490"/>
      <c r="AH661" s="490">
        <v>-24.466379999999997</v>
      </c>
      <c r="AI661" s="490">
        <v>20010.938090000003</v>
      </c>
      <c r="AJ661" s="1142"/>
      <c r="AK661" s="1170"/>
      <c r="AL661" s="2563">
        <f t="shared" si="426"/>
        <v>0</v>
      </c>
      <c r="AM661" s="1273"/>
    </row>
    <row r="662" spans="1:39" s="2527" customFormat="1" ht="60" x14ac:dyDescent="0.25">
      <c r="A662" s="362"/>
      <c r="B662" s="362">
        <v>1</v>
      </c>
      <c r="C662" s="461" t="s">
        <v>548</v>
      </c>
      <c r="D662" s="4"/>
      <c r="E662" s="4"/>
      <c r="F662" s="750"/>
      <c r="G662" s="320"/>
      <c r="H662" s="320"/>
      <c r="I662" s="2323"/>
      <c r="J662" s="1754"/>
      <c r="K662" s="1754"/>
      <c r="L662" s="208"/>
      <c r="M662" s="208"/>
      <c r="N662" s="208"/>
      <c r="O662" s="208"/>
      <c r="P662" s="208"/>
      <c r="Q662" s="208"/>
      <c r="R662" s="490"/>
      <c r="S662" s="490"/>
      <c r="T662" s="490"/>
      <c r="U662" s="490"/>
      <c r="V662" s="490"/>
      <c r="W662" s="490"/>
      <c r="X662" s="490"/>
      <c r="Y662" s="490"/>
      <c r="Z662" s="490"/>
      <c r="AA662" s="490"/>
      <c r="AB662" s="950"/>
      <c r="AC662" s="490"/>
      <c r="AD662" s="986"/>
      <c r="AE662" s="490"/>
      <c r="AF662" s="490"/>
      <c r="AG662" s="490"/>
      <c r="AH662" s="490"/>
      <c r="AI662" s="490"/>
      <c r="AJ662" s="1142"/>
      <c r="AK662" s="1170"/>
      <c r="AL662" s="2563">
        <f t="shared" si="426"/>
        <v>0</v>
      </c>
      <c r="AM662" s="1273"/>
    </row>
    <row r="663" spans="1:39" s="2527" customFormat="1" ht="30" x14ac:dyDescent="0.25">
      <c r="A663" s="362"/>
      <c r="B663" s="362">
        <v>1</v>
      </c>
      <c r="C663" s="461" t="s">
        <v>527</v>
      </c>
      <c r="D663" s="4"/>
      <c r="E663" s="4"/>
      <c r="F663" s="750">
        <v>741</v>
      </c>
      <c r="G663" s="210">
        <f t="shared" ref="G663" si="459">(F663/12*$C$3)</f>
        <v>617.5</v>
      </c>
      <c r="H663" s="320">
        <v>741</v>
      </c>
      <c r="I663" s="2323">
        <f>H663/G663*100</f>
        <v>120</v>
      </c>
      <c r="J663" s="1754"/>
      <c r="K663" s="1754"/>
      <c r="L663" s="208"/>
      <c r="M663" s="208"/>
      <c r="N663" s="208"/>
      <c r="O663" s="208"/>
      <c r="P663" s="208"/>
      <c r="Q663" s="208"/>
      <c r="R663" s="490">
        <v>1347.43705</v>
      </c>
      <c r="S663" s="490">
        <v>1347.43705</v>
      </c>
      <c r="T663" s="490">
        <v>1347.43705</v>
      </c>
      <c r="U663" s="490">
        <v>1347.43705</v>
      </c>
      <c r="V663" s="490">
        <v>1347.43705</v>
      </c>
      <c r="W663" s="490">
        <v>1347.43705</v>
      </c>
      <c r="X663" s="490">
        <v>1347.43705</v>
      </c>
      <c r="Y663" s="490">
        <v>1347.43705</v>
      </c>
      <c r="Z663" s="490">
        <v>1347.43705</v>
      </c>
      <c r="AA663" s="490">
        <v>1347.43705</v>
      </c>
      <c r="AB663" s="950">
        <f>R663/12*$C$3+(S663-R663)/11*9+(T663-S663)/10*8+(U663-T663)/9*7+(V663-U663)/8*6+(W663-V663)/7*5+(X663-W663)/6*4+(Y663-X663)/5*3+(Z663-Y663)/4*2+(AA663-Z663)/3*1</f>
        <v>1122.8642083333334</v>
      </c>
      <c r="AC663" s="490">
        <f>AI663-AH663-AE663-AD663</f>
        <v>1078.9861700000001</v>
      </c>
      <c r="AD663" s="986"/>
      <c r="AE663" s="490"/>
      <c r="AF663" s="490">
        <f>AC663-AB663</f>
        <v>-43.878038333333279</v>
      </c>
      <c r="AG663" s="490"/>
      <c r="AH663" s="490">
        <v>0</v>
      </c>
      <c r="AI663" s="490">
        <v>1078.9861700000001</v>
      </c>
      <c r="AJ663" s="1142"/>
      <c r="AK663" s="1170"/>
      <c r="AL663" s="2563">
        <f t="shared" si="426"/>
        <v>0</v>
      </c>
      <c r="AM663" s="1273"/>
    </row>
    <row r="664" spans="1:39" s="2527" customFormat="1" ht="30" x14ac:dyDescent="0.25">
      <c r="A664" s="362"/>
      <c r="B664" s="362">
        <v>1</v>
      </c>
      <c r="C664" s="461" t="s">
        <v>528</v>
      </c>
      <c r="D664" s="4"/>
      <c r="E664" s="4"/>
      <c r="F664" s="750"/>
      <c r="G664" s="320"/>
      <c r="H664" s="320"/>
      <c r="I664" s="2323"/>
      <c r="J664" s="1754"/>
      <c r="K664" s="1754"/>
      <c r="L664" s="208"/>
      <c r="M664" s="208"/>
      <c r="N664" s="208"/>
      <c r="O664" s="208"/>
      <c r="P664" s="208"/>
      <c r="Q664" s="208"/>
      <c r="R664" s="490"/>
      <c r="S664" s="490"/>
      <c r="T664" s="490"/>
      <c r="U664" s="490"/>
      <c r="V664" s="490"/>
      <c r="W664" s="490"/>
      <c r="X664" s="490"/>
      <c r="Y664" s="490"/>
      <c r="Z664" s="490"/>
      <c r="AA664" s="490"/>
      <c r="AB664" s="950"/>
      <c r="AC664" s="490">
        <f>AI664-AH664-AE664</f>
        <v>15.005759999999999</v>
      </c>
      <c r="AD664" s="986"/>
      <c r="AE664" s="490"/>
      <c r="AF664" s="490">
        <f>AC664-AB664</f>
        <v>15.005759999999999</v>
      </c>
      <c r="AG664" s="490"/>
      <c r="AH664" s="490">
        <v>0</v>
      </c>
      <c r="AI664" s="490">
        <v>15.005759999999999</v>
      </c>
      <c r="AJ664" s="1142"/>
      <c r="AK664" s="1170"/>
      <c r="AL664" s="2563">
        <f t="shared" si="426"/>
        <v>0</v>
      </c>
      <c r="AM664" s="1273"/>
    </row>
    <row r="665" spans="1:39" s="2527" customFormat="1" ht="45" x14ac:dyDescent="0.25">
      <c r="A665" s="362"/>
      <c r="B665" s="362">
        <v>1</v>
      </c>
      <c r="C665" s="461" t="s">
        <v>529</v>
      </c>
      <c r="D665" s="4"/>
      <c r="E665" s="4"/>
      <c r="F665" s="750"/>
      <c r="G665" s="320"/>
      <c r="H665" s="320"/>
      <c r="I665" s="2323"/>
      <c r="J665" s="1754"/>
      <c r="K665" s="1754"/>
      <c r="L665" s="208"/>
      <c r="M665" s="208"/>
      <c r="N665" s="208"/>
      <c r="O665" s="208"/>
      <c r="P665" s="208"/>
      <c r="Q665" s="208"/>
      <c r="R665" s="490"/>
      <c r="S665" s="490"/>
      <c r="T665" s="490"/>
      <c r="U665" s="490"/>
      <c r="V665" s="490"/>
      <c r="W665" s="490"/>
      <c r="X665" s="490"/>
      <c r="Y665" s="490"/>
      <c r="Z665" s="490"/>
      <c r="AA665" s="490"/>
      <c r="AB665" s="950"/>
      <c r="AC665" s="490"/>
      <c r="AD665" s="986"/>
      <c r="AE665" s="490"/>
      <c r="AF665" s="490"/>
      <c r="AG665" s="490"/>
      <c r="AH665" s="490"/>
      <c r="AI665" s="490"/>
      <c r="AJ665" s="1142"/>
      <c r="AK665" s="1170"/>
      <c r="AL665" s="2563">
        <f t="shared" si="426"/>
        <v>0</v>
      </c>
      <c r="AM665" s="1273"/>
    </row>
    <row r="666" spans="1:39" s="2527" customFormat="1" ht="30" x14ac:dyDescent="0.25">
      <c r="A666" s="362"/>
      <c r="B666" s="362">
        <v>1</v>
      </c>
      <c r="C666" s="461" t="s">
        <v>530</v>
      </c>
      <c r="D666" s="4"/>
      <c r="E666" s="4"/>
      <c r="F666" s="296"/>
      <c r="G666" s="320"/>
      <c r="H666" s="320"/>
      <c r="I666" s="2323"/>
      <c r="J666" s="1754"/>
      <c r="K666" s="1754"/>
      <c r="L666" s="208"/>
      <c r="M666" s="208"/>
      <c r="N666" s="208"/>
      <c r="O666" s="208"/>
      <c r="P666" s="208"/>
      <c r="Q666" s="208"/>
      <c r="R666" s="490"/>
      <c r="S666" s="490"/>
      <c r="T666" s="490"/>
      <c r="U666" s="490"/>
      <c r="V666" s="490"/>
      <c r="W666" s="490"/>
      <c r="X666" s="490"/>
      <c r="Y666" s="490"/>
      <c r="Z666" s="490"/>
      <c r="AA666" s="490"/>
      <c r="AB666" s="950"/>
      <c r="AC666" s="490"/>
      <c r="AD666" s="986"/>
      <c r="AE666" s="490"/>
      <c r="AF666" s="490"/>
      <c r="AG666" s="490"/>
      <c r="AH666" s="490"/>
      <c r="AI666" s="490"/>
      <c r="AJ666" s="1142"/>
      <c r="AK666" s="1170"/>
      <c r="AL666" s="2563">
        <f t="shared" si="426"/>
        <v>0</v>
      </c>
      <c r="AM666" s="1273"/>
    </row>
    <row r="667" spans="1:39" s="2527" customFormat="1" ht="45" x14ac:dyDescent="0.25">
      <c r="A667" s="362"/>
      <c r="B667" s="362">
        <v>1</v>
      </c>
      <c r="C667" s="652" t="s">
        <v>286</v>
      </c>
      <c r="D667" s="4"/>
      <c r="E667" s="4"/>
      <c r="F667" s="727">
        <f>SUM(F668:F670)</f>
        <v>1625</v>
      </c>
      <c r="G667" s="727">
        <f t="shared" ref="G667:H667" si="460">SUM(G668:G670)</f>
        <v>1354.1666666666665</v>
      </c>
      <c r="H667" s="727">
        <f t="shared" si="460"/>
        <v>1456</v>
      </c>
      <c r="I667" s="2323">
        <f>H667/G667*100</f>
        <v>107.52000000000001</v>
      </c>
      <c r="J667" s="1754"/>
      <c r="K667" s="1754"/>
      <c r="L667" s="208"/>
      <c r="M667" s="208"/>
      <c r="N667" s="208"/>
      <c r="O667" s="208"/>
      <c r="P667" s="208"/>
      <c r="Q667" s="208"/>
      <c r="R667" s="490">
        <f t="shared" ref="R667:AI667" si="461">SUM(R668:R670)</f>
        <v>2745.9087500000001</v>
      </c>
      <c r="S667" s="490">
        <f t="shared" ref="S667:T667" si="462">SUM(S668:S670)</f>
        <v>2745.9087500000001</v>
      </c>
      <c r="T667" s="490">
        <f t="shared" si="462"/>
        <v>2745.9087500000001</v>
      </c>
      <c r="U667" s="490">
        <f t="shared" ref="U667:V667" si="463">SUM(U668:U670)</f>
        <v>2745.9087500000001</v>
      </c>
      <c r="V667" s="490">
        <f t="shared" si="463"/>
        <v>2745.9087500000001</v>
      </c>
      <c r="W667" s="490">
        <f t="shared" ref="W667:X667" si="464">SUM(W668:W670)</f>
        <v>2745.9087500000001</v>
      </c>
      <c r="X667" s="490">
        <f t="shared" si="464"/>
        <v>2745.9087500000001</v>
      </c>
      <c r="Y667" s="490">
        <f t="shared" ref="Y667:Z667" si="465">SUM(Y668:Y670)</f>
        <v>2745.9087500000001</v>
      </c>
      <c r="Z667" s="490">
        <f t="shared" si="465"/>
        <v>2745.9087500000001</v>
      </c>
      <c r="AA667" s="490">
        <f t="shared" ref="AA667" si="466">SUM(AA668:AA670)</f>
        <v>2745.9087500000001</v>
      </c>
      <c r="AB667" s="950">
        <f t="shared" si="461"/>
        <v>2288.2572916666668</v>
      </c>
      <c r="AC667" s="490">
        <f t="shared" si="461"/>
        <v>2255.17857</v>
      </c>
      <c r="AD667" s="986">
        <f t="shared" si="461"/>
        <v>0</v>
      </c>
      <c r="AE667" s="490">
        <f t="shared" si="461"/>
        <v>0</v>
      </c>
      <c r="AF667" s="490">
        <f t="shared" si="461"/>
        <v>-33.078721666666752</v>
      </c>
      <c r="AG667" s="490">
        <f t="shared" si="461"/>
        <v>0</v>
      </c>
      <c r="AH667" s="490">
        <f t="shared" si="461"/>
        <v>0</v>
      </c>
      <c r="AI667" s="490">
        <f t="shared" si="461"/>
        <v>2255.17857</v>
      </c>
      <c r="AJ667" s="1142"/>
      <c r="AK667" s="1170"/>
      <c r="AL667" s="2563">
        <f t="shared" si="426"/>
        <v>0</v>
      </c>
      <c r="AM667" s="1273"/>
    </row>
    <row r="668" spans="1:39" s="2527" customFormat="1" ht="45" x14ac:dyDescent="0.25">
      <c r="A668" s="362"/>
      <c r="B668" s="362">
        <v>1</v>
      </c>
      <c r="C668" s="461" t="s">
        <v>531</v>
      </c>
      <c r="D668" s="4"/>
      <c r="E668" s="4"/>
      <c r="F668" s="296">
        <v>1625</v>
      </c>
      <c r="G668" s="210">
        <f t="shared" ref="G668" si="467">(F668/12*$C$3)</f>
        <v>1354.1666666666665</v>
      </c>
      <c r="H668" s="320">
        <v>1456</v>
      </c>
      <c r="I668" s="2323">
        <f>H668/G668*100</f>
        <v>107.52000000000001</v>
      </c>
      <c r="J668" s="1754"/>
      <c r="K668" s="1754"/>
      <c r="L668" s="208"/>
      <c r="M668" s="208"/>
      <c r="N668" s="208"/>
      <c r="O668" s="208"/>
      <c r="P668" s="208"/>
      <c r="Q668" s="208"/>
      <c r="R668" s="490">
        <v>2745.9087500000001</v>
      </c>
      <c r="S668" s="490">
        <v>2745.9087500000001</v>
      </c>
      <c r="T668" s="490">
        <v>2745.9087500000001</v>
      </c>
      <c r="U668" s="490">
        <v>2745.9087500000001</v>
      </c>
      <c r="V668" s="490">
        <v>2745.9087500000001</v>
      </c>
      <c r="W668" s="490">
        <v>2745.9087500000001</v>
      </c>
      <c r="X668" s="490">
        <v>2745.9087500000001</v>
      </c>
      <c r="Y668" s="490">
        <v>2745.9087500000001</v>
      </c>
      <c r="Z668" s="490">
        <v>2745.9087500000001</v>
      </c>
      <c r="AA668" s="490">
        <v>2745.9087500000001</v>
      </c>
      <c r="AB668" s="950">
        <f>R668/12*$C$3+(S668-R668)/11*9+(T668-S668)/10*8+(U668-T668)/9*7+(V668-U668)/8*6+(W668-V668)/7*5+(X668-W668)/6*4+(Y668-X668)/5*3+(Z668-Y668)/4*2+(AA668-Z668)/3*1</f>
        <v>2288.2572916666668</v>
      </c>
      <c r="AC668" s="490">
        <f>AI668-AH668-AE668-AD668</f>
        <v>2255.17857</v>
      </c>
      <c r="AD668" s="986"/>
      <c r="AE668" s="490"/>
      <c r="AF668" s="490">
        <f>AC668-AB668</f>
        <v>-33.078721666666752</v>
      </c>
      <c r="AG668" s="490"/>
      <c r="AH668" s="490">
        <v>0</v>
      </c>
      <c r="AI668" s="490">
        <v>2255.17857</v>
      </c>
      <c r="AJ668" s="1142"/>
      <c r="AK668" s="1170"/>
      <c r="AL668" s="2563">
        <f t="shared" si="426"/>
        <v>0</v>
      </c>
      <c r="AM668" s="1273"/>
    </row>
    <row r="669" spans="1:39" s="2527" customFormat="1" ht="75" x14ac:dyDescent="0.25">
      <c r="A669" s="362"/>
      <c r="B669" s="362">
        <v>1</v>
      </c>
      <c r="C669" s="461" t="s">
        <v>532</v>
      </c>
      <c r="D669" s="4"/>
      <c r="E669" s="4"/>
      <c r="F669" s="752"/>
      <c r="G669" s="320"/>
      <c r="H669" s="320"/>
      <c r="I669" s="2323"/>
      <c r="J669" s="1754"/>
      <c r="K669" s="1754"/>
      <c r="L669" s="208"/>
      <c r="M669" s="208"/>
      <c r="N669" s="208"/>
      <c r="O669" s="208"/>
      <c r="P669" s="208"/>
      <c r="Q669" s="208"/>
      <c r="R669" s="490"/>
      <c r="S669" s="490"/>
      <c r="T669" s="490"/>
      <c r="U669" s="490"/>
      <c r="V669" s="490"/>
      <c r="W669" s="490"/>
      <c r="X669" s="490"/>
      <c r="Y669" s="490"/>
      <c r="Z669" s="490"/>
      <c r="AA669" s="490"/>
      <c r="AB669" s="950"/>
      <c r="AC669" s="490"/>
      <c r="AD669" s="986"/>
      <c r="AE669" s="490"/>
      <c r="AF669" s="490"/>
      <c r="AG669" s="490"/>
      <c r="AH669" s="490"/>
      <c r="AI669" s="490"/>
      <c r="AJ669" s="1142"/>
      <c r="AK669" s="1170"/>
      <c r="AL669" s="2563">
        <f t="shared" si="426"/>
        <v>0</v>
      </c>
      <c r="AM669" s="1273"/>
    </row>
    <row r="670" spans="1:39" s="2527" customFormat="1" ht="60" x14ac:dyDescent="0.25">
      <c r="A670" s="362"/>
      <c r="B670" s="362">
        <v>1</v>
      </c>
      <c r="C670" s="461" t="s">
        <v>533</v>
      </c>
      <c r="D670" s="4"/>
      <c r="E670" s="4"/>
      <c r="F670" s="296"/>
      <c r="G670" s="320"/>
      <c r="H670" s="320"/>
      <c r="I670" s="2323"/>
      <c r="J670" s="1754"/>
      <c r="K670" s="1754"/>
      <c r="L670" s="208"/>
      <c r="M670" s="208"/>
      <c r="N670" s="208"/>
      <c r="O670" s="208"/>
      <c r="P670" s="208"/>
      <c r="Q670" s="208"/>
      <c r="R670" s="490"/>
      <c r="S670" s="490"/>
      <c r="T670" s="490"/>
      <c r="U670" s="490"/>
      <c r="V670" s="490"/>
      <c r="W670" s="490"/>
      <c r="X670" s="490"/>
      <c r="Y670" s="490"/>
      <c r="Z670" s="490"/>
      <c r="AA670" s="490"/>
      <c r="AB670" s="950">
        <f t="shared" ref="AB670" si="468">R670/12*$C$3</f>
        <v>0</v>
      </c>
      <c r="AC670" s="490">
        <f t="shared" ref="AC670:AC671" si="469">AI670-AH670-AE670-AD670</f>
        <v>0</v>
      </c>
      <c r="AD670" s="986"/>
      <c r="AE670" s="490"/>
      <c r="AF670" s="490">
        <f t="shared" ref="AF670" si="470">AC670-AB670</f>
        <v>0</v>
      </c>
      <c r="AG670" s="490"/>
      <c r="AH670" s="490"/>
      <c r="AI670" s="490"/>
      <c r="AJ670" s="1142"/>
      <c r="AK670" s="1170"/>
      <c r="AL670" s="2563">
        <f t="shared" si="426"/>
        <v>0</v>
      </c>
      <c r="AM670" s="1273"/>
    </row>
    <row r="671" spans="1:39" s="2527" customFormat="1" ht="29.25" x14ac:dyDescent="0.25">
      <c r="A671" s="362"/>
      <c r="B671" s="362">
        <v>1</v>
      </c>
      <c r="C671" s="2522" t="s">
        <v>327</v>
      </c>
      <c r="D671" s="4"/>
      <c r="E671" s="4"/>
      <c r="F671" s="727">
        <f>SUM(F672,F673,F677,F678,F679,F680)</f>
        <v>1960</v>
      </c>
      <c r="G671" s="727">
        <f t="shared" ref="G671:H671" si="471">SUM(G672,G673,G677,G678,G679,G680)</f>
        <v>1633.3333333333333</v>
      </c>
      <c r="H671" s="727">
        <f t="shared" si="471"/>
        <v>1921</v>
      </c>
      <c r="I671" s="2323">
        <f>H671/G671*100</f>
        <v>117.61224489795919</v>
      </c>
      <c r="J671" s="1754"/>
      <c r="K671" s="1754"/>
      <c r="L671" s="208"/>
      <c r="M671" s="208"/>
      <c r="N671" s="208"/>
      <c r="O671" s="208"/>
      <c r="P671" s="208"/>
      <c r="Q671" s="208"/>
      <c r="R671" s="490">
        <v>114.08499999999999</v>
      </c>
      <c r="S671" s="490">
        <v>114.08499999999999</v>
      </c>
      <c r="T671" s="490">
        <v>114.08499999999999</v>
      </c>
      <c r="U671" s="490">
        <v>114.08499999999999</v>
      </c>
      <c r="V671" s="490">
        <v>114.08499999999999</v>
      </c>
      <c r="W671" s="490">
        <v>114.08499999999999</v>
      </c>
      <c r="X671" s="490">
        <v>114.08499999999999</v>
      </c>
      <c r="Y671" s="490">
        <v>114.08499999999999</v>
      </c>
      <c r="Z671" s="490">
        <v>11.4085</v>
      </c>
      <c r="AA671" s="490">
        <v>11.4085</v>
      </c>
      <c r="AB671" s="950">
        <f>R671/12*$C$3+(S671-R671)/11*9+(T671-S671)/10*8+(U671-T671)/9*7+(V671-U671)/8*6+(W671-V671)/7*5+(X671-W671)/6*4+(Y671-X671)/5*3+(Z671-Y671)/4*2+(AA671-Z671)/3*1</f>
        <v>43.732583333333331</v>
      </c>
      <c r="AC671" s="490">
        <f t="shared" si="469"/>
        <v>11.4085</v>
      </c>
      <c r="AD671" s="986"/>
      <c r="AE671" s="490"/>
      <c r="AF671" s="490">
        <f>AC671-AB671</f>
        <v>-32.324083333333334</v>
      </c>
      <c r="AG671" s="490">
        <v>-42.743790000000004</v>
      </c>
      <c r="AH671" s="490">
        <v>0</v>
      </c>
      <c r="AI671" s="490">
        <v>11.4085</v>
      </c>
      <c r="AJ671" s="1142"/>
      <c r="AK671" s="1170"/>
      <c r="AL671" s="2563">
        <f t="shared" si="426"/>
        <v>0</v>
      </c>
      <c r="AM671" s="1273"/>
    </row>
    <row r="672" spans="1:39" s="2527" customFormat="1" x14ac:dyDescent="0.25">
      <c r="A672" s="362"/>
      <c r="B672" s="362">
        <v>1</v>
      </c>
      <c r="C672" s="461" t="s">
        <v>318</v>
      </c>
      <c r="D672" s="4"/>
      <c r="E672" s="4"/>
      <c r="F672" s="1270"/>
      <c r="G672" s="320"/>
      <c r="H672" s="320"/>
      <c r="I672" s="2323"/>
      <c r="J672" s="1754"/>
      <c r="K672" s="1754"/>
      <c r="L672" s="208"/>
      <c r="M672" s="208"/>
      <c r="N672" s="208"/>
      <c r="O672" s="208"/>
      <c r="P672" s="208"/>
      <c r="Q672" s="208"/>
      <c r="R672" s="490"/>
      <c r="S672" s="490"/>
      <c r="T672" s="490"/>
      <c r="U672" s="490"/>
      <c r="V672" s="490"/>
      <c r="W672" s="490"/>
      <c r="X672" s="490"/>
      <c r="Y672" s="490"/>
      <c r="Z672" s="490"/>
      <c r="AA672" s="490"/>
      <c r="AB672" s="950"/>
      <c r="AC672" s="490"/>
      <c r="AD672" s="986"/>
      <c r="AE672" s="490"/>
      <c r="AF672" s="490"/>
      <c r="AG672" s="490"/>
      <c r="AH672" s="490"/>
      <c r="AI672" s="490"/>
      <c r="AJ672" s="1142"/>
      <c r="AK672" s="1170"/>
      <c r="AL672" s="2563">
        <f t="shared" si="426"/>
        <v>0</v>
      </c>
      <c r="AM672" s="1273"/>
    </row>
    <row r="673" spans="1:39" s="2527" customFormat="1" ht="30" x14ac:dyDescent="0.25">
      <c r="A673" s="362"/>
      <c r="B673" s="362">
        <v>1</v>
      </c>
      <c r="C673" s="652" t="s">
        <v>506</v>
      </c>
      <c r="D673" s="4"/>
      <c r="E673" s="4"/>
      <c r="F673" s="296"/>
      <c r="G673" s="320"/>
      <c r="H673" s="320"/>
      <c r="I673" s="2323"/>
      <c r="J673" s="1754"/>
      <c r="K673" s="1754"/>
      <c r="L673" s="208"/>
      <c r="M673" s="208"/>
      <c r="N673" s="208"/>
      <c r="O673" s="208"/>
      <c r="P673" s="208"/>
      <c r="Q673" s="208"/>
      <c r="R673" s="490"/>
      <c r="S673" s="490"/>
      <c r="T673" s="490"/>
      <c r="U673" s="490"/>
      <c r="V673" s="490"/>
      <c r="W673" s="490"/>
      <c r="X673" s="490"/>
      <c r="Y673" s="490"/>
      <c r="Z673" s="490"/>
      <c r="AA673" s="490"/>
      <c r="AB673" s="950"/>
      <c r="AC673" s="490"/>
      <c r="AD673" s="986"/>
      <c r="AE673" s="490"/>
      <c r="AF673" s="490"/>
      <c r="AG673" s="490"/>
      <c r="AH673" s="490"/>
      <c r="AI673" s="490"/>
      <c r="AJ673" s="1142"/>
      <c r="AK673" s="1170"/>
      <c r="AL673" s="2563">
        <f t="shared" si="426"/>
        <v>0</v>
      </c>
      <c r="AM673" s="1273"/>
    </row>
    <row r="674" spans="1:39" s="2527" customFormat="1" x14ac:dyDescent="0.25">
      <c r="A674" s="362">
        <v>1</v>
      </c>
      <c r="B674" s="362">
        <v>1</v>
      </c>
      <c r="C674" s="461" t="s">
        <v>507</v>
      </c>
      <c r="D674" s="4"/>
      <c r="E674" s="4"/>
      <c r="F674" s="711"/>
      <c r="G674" s="210"/>
      <c r="H674" s="320"/>
      <c r="I674" s="2323"/>
      <c r="J674" s="1754"/>
      <c r="K674" s="1754"/>
      <c r="L674" s="208"/>
      <c r="M674" s="208"/>
      <c r="N674" s="208"/>
      <c r="O674" s="208"/>
      <c r="P674" s="208"/>
      <c r="Q674" s="208"/>
      <c r="R674" s="490"/>
      <c r="S674" s="490"/>
      <c r="T674" s="490"/>
      <c r="U674" s="490"/>
      <c r="V674" s="490"/>
      <c r="W674" s="490"/>
      <c r="X674" s="490"/>
      <c r="Y674" s="490"/>
      <c r="Z674" s="490"/>
      <c r="AA674" s="490"/>
      <c r="AB674" s="950"/>
      <c r="AC674" s="490"/>
      <c r="AD674" s="986"/>
      <c r="AE674" s="490"/>
      <c r="AF674" s="490"/>
      <c r="AG674" s="490"/>
      <c r="AH674" s="490"/>
      <c r="AI674" s="490"/>
      <c r="AJ674" s="1142"/>
      <c r="AK674" s="1170"/>
      <c r="AL674" s="2563">
        <f t="shared" si="426"/>
        <v>0</v>
      </c>
      <c r="AM674" s="1273"/>
    </row>
    <row r="675" spans="1:39" s="2527" customFormat="1" ht="30" x14ac:dyDescent="0.25">
      <c r="A675" s="362">
        <v>1</v>
      </c>
      <c r="B675" s="362">
        <v>1</v>
      </c>
      <c r="C675" s="461" t="s">
        <v>508</v>
      </c>
      <c r="D675" s="4"/>
      <c r="E675" s="4"/>
      <c r="F675" s="296"/>
      <c r="G675" s="210"/>
      <c r="H675" s="320"/>
      <c r="I675" s="2323"/>
      <c r="J675" s="1754"/>
      <c r="K675" s="1754"/>
      <c r="L675" s="208"/>
      <c r="M675" s="208"/>
      <c r="N675" s="208"/>
      <c r="O675" s="208"/>
      <c r="P675" s="208"/>
      <c r="Q675" s="208"/>
      <c r="R675" s="490"/>
      <c r="S675" s="490"/>
      <c r="T675" s="490"/>
      <c r="U675" s="490"/>
      <c r="V675" s="490"/>
      <c r="W675" s="490"/>
      <c r="X675" s="490"/>
      <c r="Y675" s="490"/>
      <c r="Z675" s="490"/>
      <c r="AA675" s="490"/>
      <c r="AB675" s="950"/>
      <c r="AC675" s="490"/>
      <c r="AD675" s="986"/>
      <c r="AE675" s="490"/>
      <c r="AF675" s="490"/>
      <c r="AG675" s="490"/>
      <c r="AH675" s="490"/>
      <c r="AI675" s="490"/>
      <c r="AJ675" s="1142"/>
      <c r="AK675" s="1170"/>
      <c r="AL675" s="2563">
        <f t="shared" si="426"/>
        <v>0</v>
      </c>
      <c r="AM675" s="1273"/>
    </row>
    <row r="676" spans="1:39" s="2527" customFormat="1" ht="60" x14ac:dyDescent="0.25">
      <c r="A676" s="362">
        <v>1</v>
      </c>
      <c r="B676" s="362">
        <v>1</v>
      </c>
      <c r="C676" s="461" t="s">
        <v>509</v>
      </c>
      <c r="D676" s="4"/>
      <c r="E676" s="4"/>
      <c r="F676" s="296"/>
      <c r="G676" s="210"/>
      <c r="H676" s="320"/>
      <c r="I676" s="2323"/>
      <c r="J676" s="1754"/>
      <c r="K676" s="1754"/>
      <c r="L676" s="208"/>
      <c r="M676" s="208"/>
      <c r="N676" s="208"/>
      <c r="O676" s="208"/>
      <c r="P676" s="208"/>
      <c r="Q676" s="208"/>
      <c r="R676" s="490"/>
      <c r="S676" s="490"/>
      <c r="T676" s="490"/>
      <c r="U676" s="490"/>
      <c r="V676" s="490"/>
      <c r="W676" s="490"/>
      <c r="X676" s="490"/>
      <c r="Y676" s="490"/>
      <c r="Z676" s="490"/>
      <c r="AA676" s="490"/>
      <c r="AB676" s="950"/>
      <c r="AC676" s="490"/>
      <c r="AD676" s="986"/>
      <c r="AE676" s="490"/>
      <c r="AF676" s="490"/>
      <c r="AG676" s="490"/>
      <c r="AH676" s="490"/>
      <c r="AI676" s="490"/>
      <c r="AJ676" s="1142"/>
      <c r="AK676" s="1170"/>
      <c r="AL676" s="2563">
        <f t="shared" si="426"/>
        <v>0</v>
      </c>
      <c r="AM676" s="1273"/>
    </row>
    <row r="677" spans="1:39" s="2527" customFormat="1" ht="60" x14ac:dyDescent="0.25">
      <c r="A677" s="362"/>
      <c r="B677" s="362">
        <v>1</v>
      </c>
      <c r="C677" s="461" t="s">
        <v>510</v>
      </c>
      <c r="D677" s="4"/>
      <c r="E677" s="4"/>
      <c r="F677" s="750"/>
      <c r="G677" s="210"/>
      <c r="H677" s="320"/>
      <c r="I677" s="2323"/>
      <c r="J677" s="1754"/>
      <c r="K677" s="1754"/>
      <c r="L677" s="208"/>
      <c r="M677" s="208"/>
      <c r="N677" s="208"/>
      <c r="O677" s="208"/>
      <c r="P677" s="208"/>
      <c r="Q677" s="208"/>
      <c r="R677" s="490"/>
      <c r="S677" s="490"/>
      <c r="T677" s="490"/>
      <c r="U677" s="490"/>
      <c r="V677" s="490"/>
      <c r="W677" s="490"/>
      <c r="X677" s="490"/>
      <c r="Y677" s="490"/>
      <c r="Z677" s="490"/>
      <c r="AA677" s="490"/>
      <c r="AB677" s="950"/>
      <c r="AC677" s="490"/>
      <c r="AD677" s="986"/>
      <c r="AE677" s="490"/>
      <c r="AF677" s="490"/>
      <c r="AG677" s="490"/>
      <c r="AH677" s="490"/>
      <c r="AI677" s="490"/>
      <c r="AJ677" s="1142"/>
      <c r="AK677" s="1170"/>
      <c r="AL677" s="2563">
        <f t="shared" si="426"/>
        <v>0</v>
      </c>
      <c r="AM677" s="1273"/>
    </row>
    <row r="678" spans="1:39" s="2527" customFormat="1" ht="45" x14ac:dyDescent="0.25">
      <c r="A678" s="362">
        <v>1</v>
      </c>
      <c r="B678" s="362">
        <v>1</v>
      </c>
      <c r="C678" s="460" t="s">
        <v>511</v>
      </c>
      <c r="D678" s="702"/>
      <c r="E678" s="4"/>
      <c r="F678" s="750"/>
      <c r="G678" s="210"/>
      <c r="H678" s="320"/>
      <c r="I678" s="2323"/>
      <c r="J678" s="1754"/>
      <c r="K678" s="1754"/>
      <c r="L678" s="208"/>
      <c r="M678" s="208"/>
      <c r="N678" s="208"/>
      <c r="O678" s="208"/>
      <c r="P678" s="208"/>
      <c r="Q678" s="208"/>
      <c r="R678" s="490"/>
      <c r="S678" s="490"/>
      <c r="T678" s="490"/>
      <c r="U678" s="490"/>
      <c r="V678" s="490"/>
      <c r="W678" s="490"/>
      <c r="X678" s="490"/>
      <c r="Y678" s="490"/>
      <c r="Z678" s="490"/>
      <c r="AA678" s="490"/>
      <c r="AB678" s="950"/>
      <c r="AC678" s="490"/>
      <c r="AD678" s="986"/>
      <c r="AE678" s="490"/>
      <c r="AF678" s="490"/>
      <c r="AG678" s="490"/>
      <c r="AH678" s="490"/>
      <c r="AI678" s="490"/>
      <c r="AJ678" s="1142"/>
      <c r="AK678" s="1170"/>
      <c r="AL678" s="2563">
        <f t="shared" si="426"/>
        <v>0</v>
      </c>
      <c r="AM678" s="1273"/>
    </row>
    <row r="679" spans="1:39" s="2527" customFormat="1" ht="105" x14ac:dyDescent="0.25">
      <c r="A679" s="362"/>
      <c r="B679" s="362"/>
      <c r="C679" s="460" t="s">
        <v>512</v>
      </c>
      <c r="D679" s="702"/>
      <c r="E679" s="4"/>
      <c r="F679" s="679">
        <v>25</v>
      </c>
      <c r="G679" s="210">
        <f t="shared" ref="G679:G680" si="472">(F679/12*$C$3)</f>
        <v>20.833333333333336</v>
      </c>
      <c r="H679" s="320">
        <v>25</v>
      </c>
      <c r="I679" s="2323">
        <f>H679/G679*100</f>
        <v>120</v>
      </c>
      <c r="J679" s="1754"/>
      <c r="K679" s="1754"/>
      <c r="L679" s="208"/>
      <c r="M679" s="208"/>
      <c r="N679" s="208"/>
      <c r="O679" s="208"/>
      <c r="P679" s="208"/>
      <c r="Q679" s="208"/>
      <c r="R679" s="490"/>
      <c r="S679" s="490"/>
      <c r="T679" s="490"/>
      <c r="U679" s="490"/>
      <c r="V679" s="490"/>
      <c r="W679" s="490"/>
      <c r="X679" s="490"/>
      <c r="Y679" s="490"/>
      <c r="Z679" s="490"/>
      <c r="AA679" s="490"/>
      <c r="AB679" s="950"/>
      <c r="AC679" s="490"/>
      <c r="AD679" s="986"/>
      <c r="AE679" s="490"/>
      <c r="AF679" s="490"/>
      <c r="AG679" s="490"/>
      <c r="AH679" s="490"/>
      <c r="AI679" s="490"/>
      <c r="AJ679" s="1142"/>
      <c r="AK679" s="1170"/>
      <c r="AL679" s="2563">
        <f t="shared" si="426"/>
        <v>0</v>
      </c>
      <c r="AM679" s="1273"/>
    </row>
    <row r="680" spans="1:39" s="2527" customFormat="1" ht="30" x14ac:dyDescent="0.25">
      <c r="A680" s="362"/>
      <c r="B680" s="362"/>
      <c r="C680" s="460" t="s">
        <v>534</v>
      </c>
      <c r="D680" s="702"/>
      <c r="E680" s="4"/>
      <c r="F680" s="679">
        <v>1935</v>
      </c>
      <c r="G680" s="210">
        <f t="shared" si="472"/>
        <v>1612.5</v>
      </c>
      <c r="H680" s="681">
        <v>1896</v>
      </c>
      <c r="I680" s="2323">
        <f>H680/G680*100</f>
        <v>117.58139534883721</v>
      </c>
      <c r="J680" s="1754"/>
      <c r="K680" s="1754"/>
      <c r="L680" s="208"/>
      <c r="M680" s="208"/>
      <c r="N680" s="208"/>
      <c r="O680" s="208"/>
      <c r="P680" s="208"/>
      <c r="Q680" s="208"/>
      <c r="R680" s="490">
        <v>4242.3289997759994</v>
      </c>
      <c r="S680" s="490">
        <v>4242.3289997759994</v>
      </c>
      <c r="T680" s="490">
        <v>4242.3289997759994</v>
      </c>
      <c r="U680" s="490">
        <v>4242.3289997759994</v>
      </c>
      <c r="V680" s="490">
        <v>4242.3289997759994</v>
      </c>
      <c r="W680" s="490">
        <v>4242.3289997759994</v>
      </c>
      <c r="X680" s="490">
        <v>4242.3289997759994</v>
      </c>
      <c r="Y680" s="490">
        <v>4242.3289997759994</v>
      </c>
      <c r="Z680" s="490">
        <v>4427.6734706399993</v>
      </c>
      <c r="AA680" s="490">
        <v>4427.6734706399993</v>
      </c>
      <c r="AB680" s="950">
        <f>R680/12*$C$3+(S680-R680)/11*9+(T680-S680)/10*8+(U680-T680)/9*7+(V680-U680)/8*6+(W680-V680)/7*5+(X680-W680)/6*4+(Y680-X680)/5*3+(Z680-Y680)/4*2+(AA680-Z680)/3*1</f>
        <v>3627.9464019119991</v>
      </c>
      <c r="AC680" s="490">
        <f>AI680-AH680-AE680-AD680</f>
        <v>4652.9260199999999</v>
      </c>
      <c r="AD680" s="986"/>
      <c r="AE680" s="490"/>
      <c r="AF680" s="490">
        <f>AC680-AB680</f>
        <v>1024.9796180880007</v>
      </c>
      <c r="AG680" s="490"/>
      <c r="AH680" s="490">
        <v>0</v>
      </c>
      <c r="AI680" s="490">
        <v>4652.9260199999999</v>
      </c>
      <c r="AJ680" s="1142"/>
      <c r="AK680" s="1170"/>
      <c r="AL680" s="2563">
        <f t="shared" si="426"/>
        <v>0</v>
      </c>
      <c r="AM680" s="1273"/>
    </row>
    <row r="681" spans="1:39" s="2527" customFormat="1" ht="29.25" x14ac:dyDescent="0.25">
      <c r="A681" s="362">
        <v>1</v>
      </c>
      <c r="B681" s="362">
        <v>1</v>
      </c>
      <c r="C681" s="706" t="s">
        <v>328</v>
      </c>
      <c r="D681" s="720"/>
      <c r="E681" s="4"/>
      <c r="F681" s="366"/>
      <c r="G681" s="210"/>
      <c r="H681" s="320"/>
      <c r="I681" s="2323"/>
      <c r="J681" s="1754"/>
      <c r="K681" s="1754"/>
      <c r="L681" s="208"/>
      <c r="M681" s="208"/>
      <c r="N681" s="208"/>
      <c r="O681" s="208"/>
      <c r="P681" s="208"/>
      <c r="Q681" s="208"/>
      <c r="R681" s="490"/>
      <c r="S681" s="490"/>
      <c r="T681" s="490"/>
      <c r="U681" s="490"/>
      <c r="V681" s="490"/>
      <c r="W681" s="490"/>
      <c r="X681" s="490"/>
      <c r="Y681" s="490"/>
      <c r="Z681" s="490"/>
      <c r="AA681" s="490"/>
      <c r="AB681" s="950"/>
      <c r="AC681" s="490"/>
      <c r="AD681" s="986"/>
      <c r="AE681" s="490"/>
      <c r="AF681" s="490"/>
      <c r="AG681" s="490"/>
      <c r="AH681" s="490"/>
      <c r="AI681" s="490"/>
      <c r="AJ681" s="1142"/>
      <c r="AK681" s="1170"/>
      <c r="AL681" s="2563">
        <f t="shared" si="426"/>
        <v>0</v>
      </c>
      <c r="AM681" s="1273"/>
    </row>
    <row r="682" spans="1:39" s="2527" customFormat="1" x14ac:dyDescent="0.25">
      <c r="A682" s="362">
        <v>1</v>
      </c>
      <c r="B682" s="362">
        <v>1</v>
      </c>
      <c r="C682" s="706" t="s">
        <v>343</v>
      </c>
      <c r="D682" s="1491"/>
      <c r="E682" s="706"/>
      <c r="F682" s="366"/>
      <c r="G682" s="939"/>
      <c r="H682" s="939"/>
      <c r="I682" s="2323"/>
      <c r="J682" s="1754"/>
      <c r="K682" s="1754"/>
      <c r="L682" s="208"/>
      <c r="M682" s="208"/>
      <c r="N682" s="208"/>
      <c r="O682" s="208"/>
      <c r="P682" s="208"/>
      <c r="Q682" s="208"/>
      <c r="R682" s="505"/>
      <c r="S682" s="505"/>
      <c r="T682" s="505"/>
      <c r="U682" s="505"/>
      <c r="V682" s="505"/>
      <c r="W682" s="505"/>
      <c r="X682" s="505"/>
      <c r="Y682" s="505"/>
      <c r="Z682" s="505"/>
      <c r="AA682" s="505"/>
      <c r="AB682" s="2650">
        <f>R682/12*$C$3</f>
        <v>0</v>
      </c>
      <c r="AC682" s="505">
        <f>AI682-AH682</f>
        <v>0</v>
      </c>
      <c r="AD682" s="968"/>
      <c r="AE682" s="505"/>
      <c r="AF682" s="505">
        <f>AC682-AB682</f>
        <v>0</v>
      </c>
      <c r="AG682" s="505"/>
      <c r="AH682" s="505"/>
      <c r="AI682" s="505"/>
      <c r="AJ682" s="1146"/>
      <c r="AK682" s="1066"/>
      <c r="AL682" s="2563">
        <f t="shared" si="426"/>
        <v>0</v>
      </c>
      <c r="AM682" s="1273"/>
    </row>
    <row r="683" spans="1:39" s="2527" customFormat="1" x14ac:dyDescent="0.25">
      <c r="A683" s="362">
        <v>1</v>
      </c>
      <c r="B683" s="362">
        <v>1</v>
      </c>
      <c r="C683" s="4" t="s">
        <v>344</v>
      </c>
      <c r="D683" s="717"/>
      <c r="E683" s="4"/>
      <c r="F683" s="366"/>
      <c r="G683" s="210"/>
      <c r="H683" s="320"/>
      <c r="I683" s="2323"/>
      <c r="J683" s="1754"/>
      <c r="K683" s="1754"/>
      <c r="L683" s="208"/>
      <c r="M683" s="208"/>
      <c r="N683" s="208"/>
      <c r="O683" s="208"/>
      <c r="P683" s="208"/>
      <c r="Q683" s="208"/>
      <c r="R683" s="490"/>
      <c r="S683" s="490"/>
      <c r="T683" s="490"/>
      <c r="U683" s="490"/>
      <c r="V683" s="490"/>
      <c r="W683" s="490"/>
      <c r="X683" s="490"/>
      <c r="Y683" s="490"/>
      <c r="Z683" s="490"/>
      <c r="AA683" s="490"/>
      <c r="AB683" s="2651"/>
      <c r="AC683" s="490"/>
      <c r="AD683" s="986"/>
      <c r="AE683" s="490"/>
      <c r="AF683" s="490"/>
      <c r="AG683" s="490"/>
      <c r="AH683" s="490"/>
      <c r="AI683" s="490"/>
      <c r="AJ683" s="1142"/>
      <c r="AK683" s="1170"/>
      <c r="AL683" s="2563">
        <f t="shared" si="426"/>
        <v>0</v>
      </c>
      <c r="AM683" s="1273"/>
    </row>
    <row r="684" spans="1:39" s="2527" customFormat="1" x14ac:dyDescent="0.25">
      <c r="A684" s="362">
        <v>1</v>
      </c>
      <c r="B684" s="362">
        <v>1</v>
      </c>
      <c r="C684" s="720" t="s">
        <v>345</v>
      </c>
      <c r="D684" s="4"/>
      <c r="E684" s="4"/>
      <c r="F684" s="366"/>
      <c r="G684" s="320"/>
      <c r="H684" s="320"/>
      <c r="I684" s="2323"/>
      <c r="J684" s="1754"/>
      <c r="K684" s="1754"/>
      <c r="L684" s="208"/>
      <c r="M684" s="208"/>
      <c r="N684" s="208"/>
      <c r="O684" s="208"/>
      <c r="P684" s="208"/>
      <c r="Q684" s="208"/>
      <c r="R684" s="490"/>
      <c r="S684" s="490"/>
      <c r="T684" s="490"/>
      <c r="U684" s="490"/>
      <c r="V684" s="490"/>
      <c r="W684" s="490"/>
      <c r="X684" s="490"/>
      <c r="Y684" s="490"/>
      <c r="Z684" s="490"/>
      <c r="AA684" s="490"/>
      <c r="AB684" s="2651"/>
      <c r="AC684" s="490"/>
      <c r="AD684" s="986"/>
      <c r="AE684" s="490"/>
      <c r="AF684" s="490"/>
      <c r="AG684" s="490"/>
      <c r="AH684" s="490"/>
      <c r="AI684" s="490"/>
      <c r="AJ684" s="1142"/>
      <c r="AK684" s="1170"/>
      <c r="AL684" s="2563">
        <f t="shared" si="426"/>
        <v>0</v>
      </c>
      <c r="AM684" s="1273"/>
    </row>
    <row r="685" spans="1:39" s="2527" customFormat="1" ht="29.25" x14ac:dyDescent="0.25">
      <c r="A685" s="362">
        <v>1</v>
      </c>
      <c r="B685" s="362">
        <v>1</v>
      </c>
      <c r="C685" s="706" t="s">
        <v>321</v>
      </c>
      <c r="D685" s="4"/>
      <c r="E685" s="4"/>
      <c r="F685" s="366">
        <v>6500</v>
      </c>
      <c r="G685" s="210">
        <f>(F685/12*$C$3)</f>
        <v>5416.6666666666661</v>
      </c>
      <c r="H685" s="320">
        <v>5441</v>
      </c>
      <c r="I685" s="2323">
        <f>H685/G685*100</f>
        <v>100.44923076923078</v>
      </c>
      <c r="J685" s="1754"/>
      <c r="K685" s="1754"/>
      <c r="L685" s="208"/>
      <c r="M685" s="208"/>
      <c r="N685" s="208"/>
      <c r="O685" s="208"/>
      <c r="P685" s="208"/>
      <c r="Q685" s="208"/>
      <c r="R685" s="490"/>
      <c r="S685" s="490"/>
      <c r="T685" s="490"/>
      <c r="U685" s="490"/>
      <c r="V685" s="490"/>
      <c r="W685" s="490"/>
      <c r="X685" s="490"/>
      <c r="Y685" s="490"/>
      <c r="Z685" s="490"/>
      <c r="AA685" s="490"/>
      <c r="AB685" s="2651"/>
      <c r="AC685" s="490"/>
      <c r="AD685" s="986"/>
      <c r="AE685" s="490"/>
      <c r="AF685" s="490"/>
      <c r="AG685" s="490"/>
      <c r="AH685" s="490"/>
      <c r="AI685" s="490"/>
      <c r="AJ685" s="1142"/>
      <c r="AK685" s="1170"/>
      <c r="AL685" s="2563">
        <f t="shared" si="426"/>
        <v>0</v>
      </c>
      <c r="AM685" s="1273"/>
    </row>
    <row r="686" spans="1:39" s="2527" customFormat="1" ht="30" x14ac:dyDescent="0.25">
      <c r="A686" s="362">
        <v>1</v>
      </c>
      <c r="B686" s="362">
        <v>1</v>
      </c>
      <c r="C686" s="702" t="s">
        <v>197</v>
      </c>
      <c r="D686" s="4"/>
      <c r="E686" s="4"/>
      <c r="F686" s="366"/>
      <c r="G686" s="320"/>
      <c r="H686" s="320"/>
      <c r="I686" s="2323"/>
      <c r="J686" s="1754"/>
      <c r="K686" s="1754"/>
      <c r="L686" s="208"/>
      <c r="M686" s="208"/>
      <c r="N686" s="208"/>
      <c r="O686" s="208"/>
      <c r="P686" s="208"/>
      <c r="Q686" s="208"/>
      <c r="R686" s="490"/>
      <c r="S686" s="490"/>
      <c r="T686" s="490"/>
      <c r="U686" s="490"/>
      <c r="V686" s="490"/>
      <c r="W686" s="490"/>
      <c r="X686" s="490"/>
      <c r="Y686" s="490"/>
      <c r="Z686" s="490"/>
      <c r="AA686" s="490"/>
      <c r="AB686" s="2651"/>
      <c r="AC686" s="490"/>
      <c r="AD686" s="986"/>
      <c r="AE686" s="490"/>
      <c r="AF686" s="490"/>
      <c r="AG686" s="490"/>
      <c r="AH686" s="490"/>
      <c r="AI686" s="490"/>
      <c r="AJ686" s="1142"/>
      <c r="AK686" s="1170"/>
      <c r="AL686" s="2563">
        <f t="shared" ref="AL686:AL749" si="473">AC686-AB686-AF686</f>
        <v>0</v>
      </c>
      <c r="AM686" s="1273"/>
    </row>
    <row r="687" spans="1:39" s="2527" customFormat="1" ht="72" x14ac:dyDescent="0.25">
      <c r="A687" s="362">
        <v>1</v>
      </c>
      <c r="B687" s="362">
        <v>1</v>
      </c>
      <c r="C687" s="706" t="s">
        <v>322</v>
      </c>
      <c r="D687" s="4"/>
      <c r="E687" s="4"/>
      <c r="F687" s="366"/>
      <c r="G687" s="210"/>
      <c r="H687" s="320"/>
      <c r="I687" s="2323"/>
      <c r="J687" s="1754"/>
      <c r="K687" s="1754"/>
      <c r="L687" s="208"/>
      <c r="M687" s="208"/>
      <c r="N687" s="208"/>
      <c r="O687" s="208"/>
      <c r="P687" s="208"/>
      <c r="Q687" s="208"/>
      <c r="R687" s="490"/>
      <c r="S687" s="490"/>
      <c r="T687" s="490"/>
      <c r="U687" s="490"/>
      <c r="V687" s="490"/>
      <c r="W687" s="490"/>
      <c r="X687" s="490"/>
      <c r="Y687" s="490"/>
      <c r="Z687" s="490"/>
      <c r="AA687" s="490"/>
      <c r="AB687" s="2651"/>
      <c r="AC687" s="490"/>
      <c r="AD687" s="986"/>
      <c r="AE687" s="490"/>
      <c r="AF687" s="490"/>
      <c r="AG687" s="490"/>
      <c r="AH687" s="490"/>
      <c r="AI687" s="490"/>
      <c r="AJ687" s="1142"/>
      <c r="AK687" s="1170"/>
      <c r="AL687" s="2563">
        <f t="shared" si="473"/>
        <v>0</v>
      </c>
      <c r="AM687" s="1273"/>
    </row>
    <row r="688" spans="1:39" s="2527" customFormat="1" x14ac:dyDescent="0.25">
      <c r="A688" s="362">
        <v>1</v>
      </c>
      <c r="B688" s="362">
        <v>1</v>
      </c>
      <c r="C688" s="694" t="s">
        <v>227</v>
      </c>
      <c r="D688" s="4"/>
      <c r="E688" s="4"/>
      <c r="F688" s="366">
        <f>F689+F690</f>
        <v>350</v>
      </c>
      <c r="G688" s="210">
        <f t="shared" ref="G688:H688" si="474">G689+G690</f>
        <v>291.66666666666669</v>
      </c>
      <c r="H688" s="320">
        <f t="shared" si="474"/>
        <v>381</v>
      </c>
      <c r="I688" s="2323">
        <f t="shared" ref="I688:I696" si="475">H688/G688*100</f>
        <v>130.62857142857143</v>
      </c>
      <c r="J688" s="1754"/>
      <c r="K688" s="1754"/>
      <c r="L688" s="208"/>
      <c r="M688" s="208"/>
      <c r="N688" s="208"/>
      <c r="O688" s="208"/>
      <c r="P688" s="208"/>
      <c r="Q688" s="208"/>
      <c r="R688" s="490">
        <v>418.988</v>
      </c>
      <c r="S688" s="490">
        <v>418.988</v>
      </c>
      <c r="T688" s="490">
        <v>418.988</v>
      </c>
      <c r="U688" s="490">
        <v>418.988</v>
      </c>
      <c r="V688" s="490">
        <v>418.988</v>
      </c>
      <c r="W688" s="490">
        <v>418.988</v>
      </c>
      <c r="X688" s="490">
        <v>418.988</v>
      </c>
      <c r="Y688" s="490">
        <v>418.988</v>
      </c>
      <c r="Z688" s="490">
        <v>337.14</v>
      </c>
      <c r="AA688" s="490">
        <v>337.14</v>
      </c>
      <c r="AB688" s="2571">
        <f>R688/12*$C$3+(S688-R688)/11*9+(T688-S688)/10*8+(U688-T688)/9*7+(V688-U688)/8*6+(W688-V688)/7*5+(X688-W688)/6*4+(Y688-X688)/5*3+(Z688-Y688)/4*2+(AA688-Z688)/3*1</f>
        <v>308.23266666666666</v>
      </c>
      <c r="AC688" s="490">
        <f>AI688-AH688-AE688-AD688</f>
        <v>408.37103999999999</v>
      </c>
      <c r="AD688" s="986"/>
      <c r="AE688" s="490"/>
      <c r="AF688" s="490">
        <f>AC688-AB688</f>
        <v>100.13837333333333</v>
      </c>
      <c r="AG688" s="490"/>
      <c r="AH688" s="490">
        <v>0</v>
      </c>
      <c r="AI688" s="490">
        <v>408.37103999999999</v>
      </c>
      <c r="AJ688" s="1142"/>
      <c r="AK688" s="1170"/>
      <c r="AL688" s="2563">
        <f t="shared" si="473"/>
        <v>0</v>
      </c>
      <c r="AM688" s="1273"/>
    </row>
    <row r="689" spans="1:39" s="2527" customFormat="1" ht="30" x14ac:dyDescent="0.25">
      <c r="A689" s="362"/>
      <c r="B689" s="362"/>
      <c r="C689" s="276" t="s">
        <v>271</v>
      </c>
      <c r="D689" s="4"/>
      <c r="E689" s="4"/>
      <c r="F689" s="366">
        <v>200</v>
      </c>
      <c r="G689" s="320">
        <f>(F689/12*$C$3)</f>
        <v>166.66666666666669</v>
      </c>
      <c r="H689" s="320">
        <v>381</v>
      </c>
      <c r="I689" s="2323">
        <f>H689/G689*100</f>
        <v>228.59999999999997</v>
      </c>
      <c r="J689" s="1754"/>
      <c r="K689" s="1754"/>
      <c r="L689" s="208"/>
      <c r="M689" s="208"/>
      <c r="N689" s="208"/>
      <c r="O689" s="208"/>
      <c r="P689" s="208"/>
      <c r="Q689" s="208"/>
      <c r="R689" s="490"/>
      <c r="S689" s="490"/>
      <c r="T689" s="490"/>
      <c r="U689" s="490"/>
      <c r="V689" s="490"/>
      <c r="W689" s="490"/>
      <c r="X689" s="490"/>
      <c r="Y689" s="490"/>
      <c r="Z689" s="490"/>
      <c r="AA689" s="490"/>
      <c r="AB689" s="1085"/>
      <c r="AC689" s="490"/>
      <c r="AD689" s="986"/>
      <c r="AE689" s="490"/>
      <c r="AF689" s="490"/>
      <c r="AG689" s="490"/>
      <c r="AH689" s="490"/>
      <c r="AI689" s="490"/>
      <c r="AJ689" s="1142"/>
      <c r="AK689" s="1170"/>
      <c r="AL689" s="2563">
        <f t="shared" si="473"/>
        <v>0</v>
      </c>
      <c r="AM689" s="1273"/>
    </row>
    <row r="690" spans="1:39" s="2527" customFormat="1" ht="30" x14ac:dyDescent="0.25">
      <c r="A690" s="362"/>
      <c r="B690" s="362">
        <v>1</v>
      </c>
      <c r="C690" s="276" t="s">
        <v>276</v>
      </c>
      <c r="D690" s="4"/>
      <c r="E690" s="4"/>
      <c r="F690" s="366">
        <v>150</v>
      </c>
      <c r="G690" s="210">
        <f>(F690/12*$C$3)</f>
        <v>125</v>
      </c>
      <c r="H690" s="320"/>
      <c r="I690" s="2323">
        <f>H690/G690*100</f>
        <v>0</v>
      </c>
      <c r="J690" s="1754"/>
      <c r="K690" s="1754"/>
      <c r="L690" s="208"/>
      <c r="M690" s="208"/>
      <c r="N690" s="208"/>
      <c r="O690" s="208"/>
      <c r="P690" s="208"/>
      <c r="Q690" s="208"/>
      <c r="R690" s="490"/>
      <c r="S690" s="490"/>
      <c r="T690" s="490"/>
      <c r="U690" s="490"/>
      <c r="V690" s="490"/>
      <c r="W690" s="490"/>
      <c r="X690" s="490"/>
      <c r="Y690" s="490"/>
      <c r="Z690" s="490"/>
      <c r="AA690" s="490"/>
      <c r="AB690" s="2651"/>
      <c r="AC690" s="490"/>
      <c r="AD690" s="986"/>
      <c r="AE690" s="490"/>
      <c r="AF690" s="490"/>
      <c r="AG690" s="490"/>
      <c r="AH690" s="490"/>
      <c r="AI690" s="490"/>
      <c r="AJ690" s="1142"/>
      <c r="AK690" s="1170"/>
      <c r="AL690" s="2563">
        <f t="shared" si="473"/>
        <v>0</v>
      </c>
      <c r="AM690" s="1273"/>
    </row>
    <row r="691" spans="1:39" s="2527" customFormat="1" ht="86.25" x14ac:dyDescent="0.25">
      <c r="A691" s="362"/>
      <c r="B691" s="362"/>
      <c r="C691" s="654" t="s">
        <v>598</v>
      </c>
      <c r="D691" s="4"/>
      <c r="E691" s="4"/>
      <c r="F691" s="3530">
        <f>F658</f>
        <v>8450</v>
      </c>
      <c r="G691" s="3530">
        <f>G658</f>
        <v>7041.6666666666661</v>
      </c>
      <c r="H691" s="3530">
        <f>H658</f>
        <v>6756</v>
      </c>
      <c r="I691" s="2323">
        <f t="shared" si="475"/>
        <v>95.943195266272198</v>
      </c>
      <c r="J691" s="1754"/>
      <c r="K691" s="1754"/>
      <c r="L691" s="208"/>
      <c r="M691" s="208"/>
      <c r="N691" s="208"/>
      <c r="O691" s="208"/>
      <c r="P691" s="208"/>
      <c r="Q691" s="208"/>
      <c r="R691" s="490">
        <f t="shared" ref="R691:AI691" si="476">R658</f>
        <v>18009.0625</v>
      </c>
      <c r="S691" s="490">
        <f t="shared" si="476"/>
        <v>18009.0625</v>
      </c>
      <c r="T691" s="490">
        <f t="shared" si="476"/>
        <v>18009.0625</v>
      </c>
      <c r="U691" s="490">
        <f t="shared" si="476"/>
        <v>18009.0625</v>
      </c>
      <c r="V691" s="490">
        <f t="shared" ref="V691:W691" si="477">V658</f>
        <v>18009.0625</v>
      </c>
      <c r="W691" s="490">
        <f t="shared" si="477"/>
        <v>18009.0625</v>
      </c>
      <c r="X691" s="490">
        <f t="shared" ref="X691:Y691" si="478">X658</f>
        <v>18009.0625</v>
      </c>
      <c r="Y691" s="490">
        <f t="shared" si="478"/>
        <v>18009.0625</v>
      </c>
      <c r="Z691" s="490">
        <f t="shared" ref="Z691:AA691" si="479">Z658</f>
        <v>18009.0625</v>
      </c>
      <c r="AA691" s="490">
        <f t="shared" si="479"/>
        <v>18009.0625</v>
      </c>
      <c r="AB691" s="2651">
        <f>R691/12*$C$3+(S691-R691)/11*6+(T691-S691)/10*5+(U691-T691)/9*4+(V691-U691)/8*3+(W691-V691)/7*2+(X691-W691)/6*1</f>
        <v>15007.552083333332</v>
      </c>
      <c r="AC691" s="490">
        <f t="shared" si="476"/>
        <v>14400.856250000001</v>
      </c>
      <c r="AD691" s="986">
        <f t="shared" si="476"/>
        <v>0</v>
      </c>
      <c r="AE691" s="490">
        <f t="shared" si="476"/>
        <v>0</v>
      </c>
      <c r="AF691" s="490">
        <f t="shared" si="476"/>
        <v>-606.69583333333139</v>
      </c>
      <c r="AG691" s="490">
        <f t="shared" si="476"/>
        <v>0</v>
      </c>
      <c r="AH691" s="490">
        <f t="shared" si="476"/>
        <v>-2.1312500000000001</v>
      </c>
      <c r="AI691" s="490">
        <f t="shared" si="476"/>
        <v>14398.725</v>
      </c>
      <c r="AJ691" s="1142"/>
      <c r="AK691" s="1170"/>
      <c r="AL691" s="2563">
        <f t="shared" si="473"/>
        <v>0</v>
      </c>
      <c r="AM691" s="1273"/>
    </row>
    <row r="692" spans="1:39" s="2527" customFormat="1" ht="29.25" x14ac:dyDescent="0.25">
      <c r="A692" s="362">
        <v>1</v>
      </c>
      <c r="B692" s="362">
        <v>1</v>
      </c>
      <c r="C692" s="654" t="s">
        <v>272</v>
      </c>
      <c r="D692" s="4"/>
      <c r="E692" s="4"/>
      <c r="F692" s="727">
        <f>F648+F671</f>
        <v>9786</v>
      </c>
      <c r="G692" s="727">
        <f>G648+G671</f>
        <v>8154.9999999999991</v>
      </c>
      <c r="H692" s="727">
        <f>H648+H671</f>
        <v>7941</v>
      </c>
      <c r="I692" s="2323">
        <f t="shared" si="475"/>
        <v>97.375843041079108</v>
      </c>
      <c r="J692" s="1754"/>
      <c r="K692" s="1754"/>
      <c r="L692" s="208"/>
      <c r="M692" s="208"/>
      <c r="N692" s="208"/>
      <c r="O692" s="208"/>
      <c r="P692" s="208"/>
      <c r="Q692" s="208"/>
      <c r="R692" s="490"/>
      <c r="S692" s="490"/>
      <c r="T692" s="490"/>
      <c r="U692" s="490"/>
      <c r="V692" s="490"/>
      <c r="W692" s="490"/>
      <c r="X692" s="490"/>
      <c r="Y692" s="490"/>
      <c r="Z692" s="490"/>
      <c r="AA692" s="490"/>
      <c r="AB692" s="2651"/>
      <c r="AC692" s="490"/>
      <c r="AD692" s="986"/>
      <c r="AE692" s="490"/>
      <c r="AF692" s="490"/>
      <c r="AG692" s="490"/>
      <c r="AH692" s="490"/>
      <c r="AI692" s="490"/>
      <c r="AJ692" s="1146"/>
      <c r="AK692" s="1170"/>
      <c r="AL692" s="2563">
        <f t="shared" si="473"/>
        <v>0</v>
      </c>
      <c r="AM692" s="1273"/>
    </row>
    <row r="693" spans="1:39" s="2527" customFormat="1" ht="43.5" x14ac:dyDescent="0.25">
      <c r="A693" s="362">
        <v>1</v>
      </c>
      <c r="B693" s="362">
        <v>1</v>
      </c>
      <c r="C693" s="654" t="s">
        <v>287</v>
      </c>
      <c r="D693" s="702"/>
      <c r="E693" s="4"/>
      <c r="F693" s="727">
        <f>F659</f>
        <v>8546</v>
      </c>
      <c r="G693" s="727">
        <f>G659</f>
        <v>7121.6666666666661</v>
      </c>
      <c r="H693" s="727">
        <f>H659</f>
        <v>7471</v>
      </c>
      <c r="I693" s="2323">
        <f t="shared" si="475"/>
        <v>104.90521881582026</v>
      </c>
      <c r="J693" s="1754"/>
      <c r="K693" s="1754"/>
      <c r="L693" s="208"/>
      <c r="M693" s="208"/>
      <c r="N693" s="208"/>
      <c r="O693" s="208"/>
      <c r="P693" s="208"/>
      <c r="Q693" s="208"/>
      <c r="R693" s="490">
        <f>R680+R659</f>
        <v>36634.635559296003</v>
      </c>
      <c r="S693" s="490">
        <f t="shared" ref="S693:AI693" si="480">S680+S659</f>
        <v>36634.635559296003</v>
      </c>
      <c r="T693" s="490">
        <f t="shared" si="480"/>
        <v>36634.635559296003</v>
      </c>
      <c r="U693" s="490">
        <f t="shared" si="480"/>
        <v>36634.635559296003</v>
      </c>
      <c r="V693" s="490">
        <f t="shared" si="480"/>
        <v>36634.635559296003</v>
      </c>
      <c r="W693" s="490">
        <f t="shared" si="480"/>
        <v>36634.635559296003</v>
      </c>
      <c r="X693" s="490">
        <f t="shared" si="480"/>
        <v>36634.635559296003</v>
      </c>
      <c r="Y693" s="490">
        <f t="shared" si="480"/>
        <v>36634.635559296003</v>
      </c>
      <c r="Z693" s="490">
        <f t="shared" ref="Z693:AA693" si="481">Z680+Z659</f>
        <v>36819.980030160004</v>
      </c>
      <c r="AA693" s="490">
        <f t="shared" si="481"/>
        <v>36819.980030160004</v>
      </c>
      <c r="AB693" s="2651">
        <f t="shared" si="480"/>
        <v>30621.535201512001</v>
      </c>
      <c r="AC693" s="490">
        <f t="shared" si="480"/>
        <v>28037.500990000004</v>
      </c>
      <c r="AD693" s="986">
        <f t="shared" si="480"/>
        <v>0</v>
      </c>
      <c r="AE693" s="490">
        <f t="shared" si="480"/>
        <v>0</v>
      </c>
      <c r="AF693" s="490">
        <f t="shared" si="480"/>
        <v>-2584.0342115119952</v>
      </c>
      <c r="AG693" s="490">
        <f t="shared" si="480"/>
        <v>0</v>
      </c>
      <c r="AH693" s="490">
        <f t="shared" si="480"/>
        <v>-24.466379999999997</v>
      </c>
      <c r="AI693" s="490">
        <f t="shared" si="480"/>
        <v>28013.034610000002</v>
      </c>
      <c r="AJ693" s="1130"/>
      <c r="AK693" s="1170"/>
      <c r="AL693" s="2563">
        <f t="shared" si="473"/>
        <v>0</v>
      </c>
      <c r="AM693" s="1273"/>
    </row>
    <row r="694" spans="1:39" s="2527" customFormat="1" ht="29.25" x14ac:dyDescent="0.25">
      <c r="A694" s="362">
        <v>1</v>
      </c>
      <c r="B694" s="362">
        <v>1</v>
      </c>
      <c r="C694" s="654" t="s">
        <v>273</v>
      </c>
      <c r="D694" s="702"/>
      <c r="E694" s="4"/>
      <c r="F694" s="727">
        <f>F681+F654</f>
        <v>17500</v>
      </c>
      <c r="G694" s="727">
        <f>G681+G654</f>
        <v>14301.666666666666</v>
      </c>
      <c r="H694" s="727">
        <f>H681+H654</f>
        <v>15638</v>
      </c>
      <c r="I694" s="2323">
        <f t="shared" si="475"/>
        <v>109.34389931243444</v>
      </c>
      <c r="J694" s="1754"/>
      <c r="K694" s="1754"/>
      <c r="L694" s="208"/>
      <c r="M694" s="208"/>
      <c r="N694" s="208"/>
      <c r="O694" s="208"/>
      <c r="P694" s="208"/>
      <c r="Q694" s="208"/>
      <c r="R694" s="490"/>
      <c r="S694" s="490"/>
      <c r="T694" s="490"/>
      <c r="U694" s="490"/>
      <c r="V694" s="490"/>
      <c r="W694" s="490"/>
      <c r="X694" s="490"/>
      <c r="Y694" s="490"/>
      <c r="Z694" s="490"/>
      <c r="AA694" s="490"/>
      <c r="AB694" s="2651"/>
      <c r="AC694" s="490"/>
      <c r="AD694" s="986"/>
      <c r="AE694" s="490"/>
      <c r="AF694" s="490"/>
      <c r="AG694" s="490"/>
      <c r="AH694" s="490"/>
      <c r="AI694" s="490"/>
      <c r="AJ694" s="1146"/>
      <c r="AK694" s="1170"/>
      <c r="AL694" s="2563">
        <f t="shared" si="473"/>
        <v>0</v>
      </c>
      <c r="AM694" s="1273"/>
    </row>
    <row r="695" spans="1:39" s="2527" customFormat="1" ht="29.25" x14ac:dyDescent="0.25">
      <c r="A695" s="362">
        <v>1</v>
      </c>
      <c r="B695" s="362">
        <v>1</v>
      </c>
      <c r="C695" s="654" t="s">
        <v>274</v>
      </c>
      <c r="D695" s="1491"/>
      <c r="E695" s="706"/>
      <c r="F695" s="1270">
        <f>F685</f>
        <v>6500</v>
      </c>
      <c r="G695" s="1270">
        <f>G685</f>
        <v>5416.6666666666661</v>
      </c>
      <c r="H695" s="1270">
        <f>H685</f>
        <v>5441</v>
      </c>
      <c r="I695" s="707">
        <f t="shared" si="475"/>
        <v>100.44923076923078</v>
      </c>
      <c r="J695" s="1754"/>
      <c r="K695" s="1754"/>
      <c r="L695" s="208"/>
      <c r="M695" s="208"/>
      <c r="N695" s="208"/>
      <c r="O695" s="208"/>
      <c r="P695" s="208"/>
      <c r="Q695" s="208"/>
      <c r="R695" s="505">
        <v>8413.99</v>
      </c>
      <c r="S695" s="505">
        <v>8413.99</v>
      </c>
      <c r="T695" s="505">
        <v>8413.99</v>
      </c>
      <c r="U695" s="505">
        <v>8413.99</v>
      </c>
      <c r="V695" s="505">
        <v>8413.99</v>
      </c>
      <c r="W695" s="505">
        <v>8413.99</v>
      </c>
      <c r="X695" s="505">
        <v>8413.99</v>
      </c>
      <c r="Y695" s="505">
        <v>8413.99</v>
      </c>
      <c r="Z695" s="505">
        <v>8413.99</v>
      </c>
      <c r="AA695" s="505">
        <v>8413.99</v>
      </c>
      <c r="AB695" s="1085">
        <f>R695/12*$C$3+(S695-R695)/11*9+(T695-S695)/10*8+(U695-T695)/9*7+(V695-U695)/8*6+(W695-V695)/7*5+(X695-W695)/6*4+(Y695-X695)/5*3+(Z695-Y695)/4*2+(AA695-Z695)/3*1</f>
        <v>7011.6583333333338</v>
      </c>
      <c r="AC695" s="505">
        <f>AI695-AH695-AE695-AD695</f>
        <v>7043.0614200000009</v>
      </c>
      <c r="AD695" s="968"/>
      <c r="AE695" s="505"/>
      <c r="AF695" s="505">
        <f>AC695-AB695</f>
        <v>31.40308666666715</v>
      </c>
      <c r="AG695" s="505"/>
      <c r="AH695" s="505">
        <v>-1.04556</v>
      </c>
      <c r="AI695" s="505">
        <v>7042.0158600000013</v>
      </c>
      <c r="AJ695" s="1146"/>
      <c r="AK695" s="1066"/>
      <c r="AL695" s="2563">
        <f t="shared" si="473"/>
        <v>0</v>
      </c>
      <c r="AM695" s="1273"/>
    </row>
    <row r="696" spans="1:39" s="2527" customFormat="1" x14ac:dyDescent="0.25">
      <c r="A696" s="362">
        <v>1</v>
      </c>
      <c r="B696" s="362">
        <v>1</v>
      </c>
      <c r="C696" s="655" t="s">
        <v>136</v>
      </c>
      <c r="D696" s="2704"/>
      <c r="E696" s="1494"/>
      <c r="F696" s="3524">
        <f>F693+F692+F695+F694*2.6+F691*2.6</f>
        <v>92302</v>
      </c>
      <c r="G696" s="3524">
        <f>G693+G692+G695+G694*2.6+G691*2.6</f>
        <v>76186</v>
      </c>
      <c r="H696" s="3524">
        <f>H693+H692+H695+H694*2.6+H691*2.6</f>
        <v>79077.400000000009</v>
      </c>
      <c r="I696" s="2323">
        <f t="shared" si="475"/>
        <v>103.79518546714621</v>
      </c>
      <c r="J696" s="1754"/>
      <c r="K696" s="1754"/>
      <c r="L696" s="707"/>
      <c r="M696" s="707"/>
      <c r="N696" s="707"/>
      <c r="O696" s="707"/>
      <c r="P696" s="707"/>
      <c r="Q696" s="707"/>
      <c r="R696" s="505">
        <f t="shared" ref="R696:W696" si="482">SUM(R695,R688,R680,R671,R659,R658,R647)</f>
        <v>107937.456519296</v>
      </c>
      <c r="S696" s="505">
        <f t="shared" si="482"/>
        <v>107937.456519296</v>
      </c>
      <c r="T696" s="505">
        <f t="shared" si="482"/>
        <v>107937.456519296</v>
      </c>
      <c r="U696" s="505">
        <f t="shared" si="482"/>
        <v>107937.456519296</v>
      </c>
      <c r="V696" s="505">
        <f t="shared" si="482"/>
        <v>107937.456519296</v>
      </c>
      <c r="W696" s="505">
        <f t="shared" si="482"/>
        <v>107937.456519296</v>
      </c>
      <c r="X696" s="505">
        <f t="shared" ref="X696:Y696" si="483">SUM(X695,X688,X680,X671,X659,X658,X647)</f>
        <v>107937.456519296</v>
      </c>
      <c r="Y696" s="505">
        <f t="shared" si="483"/>
        <v>107444.82049929599</v>
      </c>
      <c r="Z696" s="505">
        <f t="shared" ref="Z696:AA696" si="484">SUM(Z695,Z688,Z680,Z671,Z659,Z658,Z647)</f>
        <v>107445.64047016</v>
      </c>
      <c r="AA696" s="505">
        <f t="shared" si="484"/>
        <v>107445.64047016</v>
      </c>
      <c r="AB696" s="2655">
        <f t="shared" ref="AB696:AI696" si="485">SUM(AB695,AB688,AB680,AB671,AB659,AB658,AB647)</f>
        <v>89573.580970878669</v>
      </c>
      <c r="AC696" s="505">
        <f t="shared" si="485"/>
        <v>86101.387190000009</v>
      </c>
      <c r="AD696" s="968">
        <f t="shared" si="485"/>
        <v>0</v>
      </c>
      <c r="AE696" s="505">
        <f t="shared" si="485"/>
        <v>-35.091470000000001</v>
      </c>
      <c r="AF696" s="505">
        <f t="shared" si="485"/>
        <v>-3472.1937808786561</v>
      </c>
      <c r="AG696" s="505">
        <f t="shared" si="485"/>
        <v>-42.743790000000004</v>
      </c>
      <c r="AH696" s="505">
        <f t="shared" si="485"/>
        <v>-36.687079999999995</v>
      </c>
      <c r="AI696" s="505">
        <f t="shared" si="485"/>
        <v>86029.60864000002</v>
      </c>
      <c r="AJ696" s="2325"/>
      <c r="AK696" s="1066"/>
      <c r="AL696" s="2563">
        <f t="shared" si="473"/>
        <v>-4.5474735088646412E-12</v>
      </c>
      <c r="AM696" s="1273"/>
    </row>
    <row r="697" spans="1:39" s="2527" customFormat="1" x14ac:dyDescent="0.25">
      <c r="A697" s="362">
        <v>1</v>
      </c>
      <c r="B697" s="362">
        <v>1</v>
      </c>
      <c r="C697" s="1594" t="s">
        <v>29</v>
      </c>
      <c r="D697" s="1594"/>
      <c r="E697" s="2"/>
      <c r="F697" s="370"/>
      <c r="G697" s="327"/>
      <c r="H697" s="327"/>
      <c r="I697" s="327"/>
      <c r="J697" s="1754"/>
      <c r="K697" s="1754"/>
      <c r="L697" s="707"/>
      <c r="M697" s="707"/>
      <c r="N697" s="707"/>
      <c r="O697" s="707"/>
      <c r="P697" s="707"/>
      <c r="Q697" s="707"/>
      <c r="R697" s="505"/>
      <c r="S697" s="505"/>
      <c r="T697" s="505"/>
      <c r="U697" s="505"/>
      <c r="V697" s="505"/>
      <c r="W697" s="505"/>
      <c r="X697" s="505"/>
      <c r="Y697" s="505"/>
      <c r="Z697" s="505"/>
      <c r="AA697" s="505"/>
      <c r="AB697" s="2655"/>
      <c r="AC697" s="505"/>
      <c r="AD697" s="968"/>
      <c r="AE697" s="505"/>
      <c r="AF697" s="505"/>
      <c r="AG697" s="505"/>
      <c r="AH697" s="505"/>
      <c r="AI697" s="505"/>
      <c r="AJ697" s="1162"/>
      <c r="AK697" s="1146"/>
      <c r="AL697" s="2563">
        <f t="shared" si="473"/>
        <v>0</v>
      </c>
      <c r="AM697" s="1273"/>
    </row>
    <row r="698" spans="1:39" s="2527" customFormat="1" ht="30" x14ac:dyDescent="0.25">
      <c r="A698" s="362">
        <v>1</v>
      </c>
      <c r="B698" s="362">
        <v>1</v>
      </c>
      <c r="C698" s="2" t="s">
        <v>125</v>
      </c>
      <c r="D698" s="2"/>
      <c r="E698" s="2"/>
      <c r="F698" s="370"/>
      <c r="G698" s="327"/>
      <c r="H698" s="327"/>
      <c r="I698" s="327"/>
      <c r="J698" s="1754"/>
      <c r="K698" s="1754"/>
      <c r="L698" s="707"/>
      <c r="M698" s="707"/>
      <c r="N698" s="707"/>
      <c r="O698" s="707"/>
      <c r="P698" s="707"/>
      <c r="Q698" s="707"/>
      <c r="R698" s="505"/>
      <c r="S698" s="505"/>
      <c r="T698" s="505"/>
      <c r="U698" s="505"/>
      <c r="V698" s="505"/>
      <c r="W698" s="505"/>
      <c r="X698" s="505"/>
      <c r="Y698" s="505"/>
      <c r="Z698" s="505"/>
      <c r="AA698" s="505"/>
      <c r="AB698" s="2655"/>
      <c r="AC698" s="505"/>
      <c r="AD698" s="968"/>
      <c r="AE698" s="505"/>
      <c r="AF698" s="505"/>
      <c r="AG698" s="505"/>
      <c r="AH698" s="505"/>
      <c r="AI698" s="505"/>
      <c r="AJ698" s="1162"/>
      <c r="AK698" s="1146"/>
      <c r="AL698" s="2563">
        <f t="shared" si="473"/>
        <v>0</v>
      </c>
      <c r="AM698" s="1273"/>
    </row>
    <row r="699" spans="1:39" s="2527" customFormat="1" x14ac:dyDescent="0.25">
      <c r="A699" s="362">
        <v>1</v>
      </c>
      <c r="B699" s="362">
        <v>1</v>
      </c>
      <c r="C699" s="2525" t="s">
        <v>10</v>
      </c>
      <c r="D699" s="2525"/>
      <c r="E699" s="3">
        <v>240</v>
      </c>
      <c r="F699" s="387">
        <v>1081</v>
      </c>
      <c r="G699" s="210">
        <f>(F699/12*$C$3)</f>
        <v>900.83333333333326</v>
      </c>
      <c r="H699" s="210">
        <v>969</v>
      </c>
      <c r="I699" s="210">
        <f>H699/G699*100</f>
        <v>107.56706753006478</v>
      </c>
      <c r="J699" s="1034">
        <v>7.25</v>
      </c>
      <c r="K699" s="250">
        <f>N699/H699</f>
        <v>6.8235294117647056</v>
      </c>
      <c r="L699" s="251">
        <f>ROUND(F699*J699,0)</f>
        <v>7837</v>
      </c>
      <c r="M699" s="251">
        <f>L699/12*$C$3</f>
        <v>6530.8333333333339</v>
      </c>
      <c r="N699" s="251">
        <v>6612</v>
      </c>
      <c r="O699" s="251">
        <f>N699/M699*100</f>
        <v>101.24282250861299</v>
      </c>
      <c r="P699" s="251">
        <f>L699/E699</f>
        <v>32.654166666666669</v>
      </c>
      <c r="Q699" s="251">
        <f>N699/$C$3*12/P699</f>
        <v>242.98277402067117</v>
      </c>
      <c r="R699" s="490"/>
      <c r="S699" s="490"/>
      <c r="T699" s="490"/>
      <c r="U699" s="490"/>
      <c r="V699" s="490"/>
      <c r="W699" s="490"/>
      <c r="X699" s="490"/>
      <c r="Y699" s="490"/>
      <c r="Z699" s="490"/>
      <c r="AA699" s="490"/>
      <c r="AB699" s="2651"/>
      <c r="AC699" s="490">
        <f>AI699-AH699</f>
        <v>0</v>
      </c>
      <c r="AD699" s="986"/>
      <c r="AE699" s="490"/>
      <c r="AF699" s="490">
        <f>AC699-AB699</f>
        <v>0</v>
      </c>
      <c r="AG699" s="490"/>
      <c r="AH699" s="490"/>
      <c r="AI699" s="490"/>
      <c r="AJ699" s="1158"/>
      <c r="AK699" s="1170"/>
      <c r="AL699" s="2563">
        <f t="shared" si="473"/>
        <v>0</v>
      </c>
      <c r="AM699" s="1273"/>
    </row>
    <row r="700" spans="1:39" s="2527" customFormat="1" x14ac:dyDescent="0.25">
      <c r="A700" s="362"/>
      <c r="B700" s="362"/>
      <c r="C700" s="3611" t="s">
        <v>152</v>
      </c>
      <c r="D700" s="2525"/>
      <c r="E700" s="1890"/>
      <c r="F700" s="393">
        <f t="shared" ref="F700:H700" si="486">F699</f>
        <v>1081</v>
      </c>
      <c r="G700" s="216">
        <f t="shared" si="486"/>
        <v>900.83333333333326</v>
      </c>
      <c r="H700" s="216">
        <f t="shared" si="486"/>
        <v>969</v>
      </c>
      <c r="I700" s="216">
        <f>I699</f>
        <v>107.56706753006478</v>
      </c>
      <c r="J700" s="1757">
        <f t="shared" ref="J700:Q700" si="487">J699</f>
        <v>7.25</v>
      </c>
      <c r="K700" s="250">
        <f t="shared" si="487"/>
        <v>6.8235294117647056</v>
      </c>
      <c r="L700" s="431">
        <f t="shared" si="487"/>
        <v>7837</v>
      </c>
      <c r="M700" s="431">
        <f t="shared" si="487"/>
        <v>6530.8333333333339</v>
      </c>
      <c r="N700" s="431">
        <f t="shared" si="487"/>
        <v>6612</v>
      </c>
      <c r="O700" s="251">
        <f t="shared" si="487"/>
        <v>101.24282250861299</v>
      </c>
      <c r="P700" s="431">
        <f t="shared" si="487"/>
        <v>32.654166666666669</v>
      </c>
      <c r="Q700" s="251">
        <f t="shared" si="487"/>
        <v>242.98277402067117</v>
      </c>
      <c r="R700" s="3273"/>
      <c r="S700" s="3273"/>
      <c r="T700" s="3273"/>
      <c r="U700" s="3273"/>
      <c r="V700" s="3273"/>
      <c r="W700" s="3273"/>
      <c r="X700" s="3273"/>
      <c r="Y700" s="3273"/>
      <c r="Z700" s="3273"/>
      <c r="AA700" s="3273"/>
      <c r="AB700" s="2651"/>
      <c r="AC700" s="490"/>
      <c r="AD700" s="986"/>
      <c r="AE700" s="490"/>
      <c r="AF700" s="490"/>
      <c r="AG700" s="3273"/>
      <c r="AH700" s="3273"/>
      <c r="AI700" s="3273"/>
      <c r="AJ700" s="1338"/>
      <c r="AK700" s="3610"/>
      <c r="AL700" s="2563">
        <f t="shared" si="473"/>
        <v>0</v>
      </c>
      <c r="AM700" s="1273"/>
    </row>
    <row r="701" spans="1:39" s="2527" customFormat="1" ht="29.25" x14ac:dyDescent="0.25">
      <c r="A701" s="362">
        <v>1</v>
      </c>
      <c r="B701" s="362">
        <v>1</v>
      </c>
      <c r="C701" s="896" t="s">
        <v>137</v>
      </c>
      <c r="D701" s="896"/>
      <c r="E701" s="896"/>
      <c r="F701" s="2261">
        <f>SUM(F699:F699)</f>
        <v>1081</v>
      </c>
      <c r="G701" s="2022">
        <f>SUM(G699:G699)</f>
        <v>900.83333333333326</v>
      </c>
      <c r="H701" s="2022">
        <f>SUM(H699:H699)</f>
        <v>969</v>
      </c>
      <c r="I701" s="2022">
        <f>H701/G701*100</f>
        <v>107.56706753006478</v>
      </c>
      <c r="J701" s="1757">
        <f>SUM(J699)</f>
        <v>7.25</v>
      </c>
      <c r="K701" s="250">
        <f>N701/H701</f>
        <v>6.8235294117647056</v>
      </c>
      <c r="L701" s="459">
        <f>SUM(L699:L699)</f>
        <v>7837</v>
      </c>
      <c r="M701" s="459">
        <f>SUM(M699:M699)</f>
        <v>6530.8333333333339</v>
      </c>
      <c r="N701" s="459">
        <f>SUM(N699:N699)</f>
        <v>6612</v>
      </c>
      <c r="O701" s="251">
        <f>N701/M701*100</f>
        <v>101.24282250861299</v>
      </c>
      <c r="P701" s="1460">
        <f>SUM(P699:P699)</f>
        <v>32.654166666666669</v>
      </c>
      <c r="Q701" s="251">
        <f>N701/$C$3*12/P701</f>
        <v>242.98277402067117</v>
      </c>
      <c r="R701" s="2705">
        <v>23454.589685875202</v>
      </c>
      <c r="S701" s="2705">
        <v>23454.589685875202</v>
      </c>
      <c r="T701" s="2705">
        <v>23454.589685875202</v>
      </c>
      <c r="U701" s="2705">
        <v>23454.589685875202</v>
      </c>
      <c r="V701" s="2705">
        <v>23454.589685875202</v>
      </c>
      <c r="W701" s="2705">
        <v>23454.589685875202</v>
      </c>
      <c r="X701" s="2705">
        <v>23454.589685875202</v>
      </c>
      <c r="Y701" s="2705">
        <v>23454.589685875202</v>
      </c>
      <c r="Z701" s="2705">
        <v>23454.589685875202</v>
      </c>
      <c r="AA701" s="2705">
        <v>23454.589685875202</v>
      </c>
      <c r="AB701" s="1085">
        <f>R701/12*$C$3+(S701-R701)/11*9+(T701-S701)/10*8+(U701-T701)/9*7+(V701-U701)/8*6+(W701-V701)/7*5+(X701-W701)/6*4+(Y701-X701)/5*3+(Z701-Y701)/4*2+(AA701-Z701)/3*1</f>
        <v>19545.491404896002</v>
      </c>
      <c r="AC701" s="505">
        <f>AI701-AH701-AE701-AD701</f>
        <v>19042.284349999994</v>
      </c>
      <c r="AD701" s="968"/>
      <c r="AE701" s="505"/>
      <c r="AF701" s="505">
        <f>AC701-AB701</f>
        <v>-503.20705489600732</v>
      </c>
      <c r="AG701" s="506"/>
      <c r="AH701" s="2705">
        <v>-25.641680000000001</v>
      </c>
      <c r="AI701" s="2705">
        <v>19016.642669999994</v>
      </c>
      <c r="AJ701" s="2023"/>
      <c r="AK701" s="2023"/>
      <c r="AL701" s="2563">
        <f t="shared" si="473"/>
        <v>0</v>
      </c>
      <c r="AM701" s="1273"/>
    </row>
    <row r="702" spans="1:39" s="2527" customFormat="1" x14ac:dyDescent="0.25">
      <c r="A702" s="362">
        <v>1</v>
      </c>
      <c r="B702" s="362">
        <v>1</v>
      </c>
      <c r="C702" s="1382" t="s">
        <v>291</v>
      </c>
      <c r="D702" s="1382"/>
      <c r="E702" s="1382"/>
      <c r="F702" s="2706"/>
      <c r="G702" s="2005"/>
      <c r="H702" s="2005"/>
      <c r="I702" s="2005"/>
      <c r="J702" s="1903"/>
      <c r="K702" s="1903"/>
      <c r="L702" s="1758"/>
      <c r="M702" s="1758"/>
      <c r="N702" s="1758">
        <f>SUM(N696,N701)</f>
        <v>6612</v>
      </c>
      <c r="O702" s="1758"/>
      <c r="P702" s="1758"/>
      <c r="Q702" s="1758"/>
      <c r="R702" s="503">
        <f t="shared" ref="R702:AI702" si="488">SUM(R696,R701)</f>
        <v>131392.04620517121</v>
      </c>
      <c r="S702" s="503">
        <f t="shared" ref="S702:T702" si="489">SUM(S696,S701)</f>
        <v>131392.04620517121</v>
      </c>
      <c r="T702" s="503">
        <f t="shared" si="489"/>
        <v>131392.04620517121</v>
      </c>
      <c r="U702" s="503">
        <f t="shared" ref="U702:V702" si="490">SUM(U696,U701)</f>
        <v>131392.04620517121</v>
      </c>
      <c r="V702" s="503">
        <f t="shared" si="490"/>
        <v>131392.04620517121</v>
      </c>
      <c r="W702" s="503">
        <f t="shared" ref="W702:X702" si="491">SUM(W696,W701)</f>
        <v>131392.04620517121</v>
      </c>
      <c r="X702" s="503">
        <f t="shared" si="491"/>
        <v>131392.04620517121</v>
      </c>
      <c r="Y702" s="503">
        <f t="shared" ref="Y702:Z702" si="492">SUM(Y696,Y701)</f>
        <v>130899.4101851712</v>
      </c>
      <c r="Z702" s="503">
        <f t="shared" si="492"/>
        <v>130900.23015603519</v>
      </c>
      <c r="AA702" s="503">
        <f t="shared" ref="AA702" si="493">SUM(AA696,AA701)</f>
        <v>130900.23015603519</v>
      </c>
      <c r="AB702" s="2707">
        <f t="shared" si="488"/>
        <v>109119.07237577467</v>
      </c>
      <c r="AC702" s="503">
        <f t="shared" si="488"/>
        <v>105143.67154000001</v>
      </c>
      <c r="AD702" s="972">
        <f t="shared" si="488"/>
        <v>0</v>
      </c>
      <c r="AE702" s="503">
        <f t="shared" si="488"/>
        <v>-35.091470000000001</v>
      </c>
      <c r="AF702" s="503">
        <f t="shared" si="488"/>
        <v>-3975.4008357746634</v>
      </c>
      <c r="AG702" s="503">
        <f t="shared" si="488"/>
        <v>-42.743790000000004</v>
      </c>
      <c r="AH702" s="503">
        <f t="shared" si="488"/>
        <v>-62.328759999999996</v>
      </c>
      <c r="AI702" s="503">
        <f t="shared" si="488"/>
        <v>105046.25131000002</v>
      </c>
      <c r="AJ702" s="2708"/>
      <c r="AK702" s="2709"/>
      <c r="AL702" s="2563">
        <f t="shared" si="473"/>
        <v>0</v>
      </c>
      <c r="AM702" s="1273"/>
    </row>
    <row r="703" spans="1:39" x14ac:dyDescent="0.25">
      <c r="A703" s="362">
        <v>1</v>
      </c>
      <c r="B703" s="362">
        <v>1</v>
      </c>
      <c r="C703" s="828"/>
      <c r="D703" s="828"/>
      <c r="E703" s="828"/>
      <c r="F703" s="2583"/>
      <c r="G703" s="2710"/>
      <c r="H703" s="2710"/>
      <c r="I703" s="2710"/>
      <c r="J703" s="2711"/>
      <c r="K703" s="2711"/>
      <c r="L703" s="2710"/>
      <c r="M703" s="2710"/>
      <c r="N703" s="2710"/>
      <c r="O703" s="2710"/>
      <c r="P703" s="2710"/>
      <c r="Q703" s="2710"/>
      <c r="R703" s="504"/>
      <c r="S703" s="504"/>
      <c r="T703" s="504"/>
      <c r="U703" s="504"/>
      <c r="V703" s="504"/>
      <c r="W703" s="504"/>
      <c r="X703" s="504"/>
      <c r="Y703" s="504"/>
      <c r="Z703" s="504"/>
      <c r="AA703" s="504"/>
      <c r="AB703" s="2585"/>
      <c r="AC703" s="504"/>
      <c r="AD703" s="971"/>
      <c r="AE703" s="504"/>
      <c r="AF703" s="504"/>
      <c r="AG703" s="3416"/>
      <c r="AH703" s="3416"/>
      <c r="AI703" s="504"/>
      <c r="AJ703" s="2712"/>
      <c r="AK703" s="2587"/>
      <c r="AL703" s="2563">
        <f t="shared" si="473"/>
        <v>0</v>
      </c>
    </row>
    <row r="704" spans="1:39" x14ac:dyDescent="0.25">
      <c r="A704" s="362">
        <v>1</v>
      </c>
      <c r="B704" s="362">
        <v>1</v>
      </c>
      <c r="C704" s="828"/>
      <c r="D704" s="828"/>
      <c r="E704" s="828"/>
      <c r="F704" s="2583"/>
      <c r="G704" s="2710"/>
      <c r="H704" s="2710"/>
      <c r="I704" s="2710"/>
      <c r="J704" s="2711"/>
      <c r="K704" s="2711"/>
      <c r="L704" s="2710"/>
      <c r="M704" s="2710"/>
      <c r="N704" s="2710"/>
      <c r="O704" s="2710"/>
      <c r="P704" s="2710"/>
      <c r="Q704" s="2710"/>
      <c r="R704" s="504"/>
      <c r="S704" s="504"/>
      <c r="T704" s="504"/>
      <c r="U704" s="504"/>
      <c r="V704" s="504"/>
      <c r="W704" s="504"/>
      <c r="X704" s="504"/>
      <c r="Y704" s="504"/>
      <c r="Z704" s="504"/>
      <c r="AA704" s="504"/>
      <c r="AB704" s="2585"/>
      <c r="AC704" s="504"/>
      <c r="AD704" s="971"/>
      <c r="AE704" s="504"/>
      <c r="AF704" s="504"/>
      <c r="AG704" s="3416"/>
      <c r="AH704" s="3416"/>
      <c r="AI704" s="504"/>
      <c r="AJ704" s="2712"/>
      <c r="AK704" s="2587"/>
      <c r="AL704" s="2563">
        <f t="shared" si="473"/>
        <v>0</v>
      </c>
    </row>
    <row r="705" spans="1:38" ht="63" x14ac:dyDescent="0.25">
      <c r="B705" s="362">
        <v>1</v>
      </c>
      <c r="C705" s="2125" t="s">
        <v>610</v>
      </c>
      <c r="D705" s="1673"/>
      <c r="E705" s="2713"/>
      <c r="F705" s="2659"/>
      <c r="G705" s="2660"/>
      <c r="H705" s="2660"/>
      <c r="I705" s="2660"/>
      <c r="J705" s="2661"/>
      <c r="K705" s="2661"/>
      <c r="L705" s="251"/>
      <c r="M705" s="251"/>
      <c r="N705" s="251"/>
      <c r="O705" s="251"/>
      <c r="P705" s="251"/>
      <c r="Q705" s="251"/>
      <c r="R705" s="2590"/>
      <c r="S705" s="2590"/>
      <c r="T705" s="2590"/>
      <c r="U705" s="2590"/>
      <c r="V705" s="2590"/>
      <c r="W705" s="2590"/>
      <c r="X705" s="2590"/>
      <c r="Y705" s="2590"/>
      <c r="Z705" s="2590"/>
      <c r="AA705" s="2590"/>
      <c r="AB705" s="2543"/>
      <c r="AC705" s="2590"/>
      <c r="AD705" s="3414"/>
      <c r="AE705" s="2590"/>
      <c r="AF705" s="2590"/>
      <c r="AG705" s="3417"/>
      <c r="AH705" s="3417"/>
      <c r="AI705" s="2590"/>
      <c r="AJ705" s="2663"/>
      <c r="AK705" s="2544"/>
      <c r="AL705" s="2563">
        <f t="shared" si="473"/>
        <v>0</v>
      </c>
    </row>
    <row r="706" spans="1:38" x14ac:dyDescent="0.25">
      <c r="B706" s="362">
        <v>1</v>
      </c>
      <c r="C706" s="717" t="s">
        <v>201</v>
      </c>
      <c r="D706" s="717"/>
      <c r="E706" s="717"/>
      <c r="F706" s="370"/>
      <c r="G706" s="327"/>
      <c r="H706" s="327"/>
      <c r="I706" s="327"/>
      <c r="J706" s="2661"/>
      <c r="K706" s="2661"/>
      <c r="L706" s="251"/>
      <c r="M706" s="251"/>
      <c r="N706" s="251"/>
      <c r="O706" s="251"/>
      <c r="P706" s="251"/>
      <c r="Q706" s="251"/>
      <c r="R706" s="2590"/>
      <c r="S706" s="2590"/>
      <c r="T706" s="2590"/>
      <c r="U706" s="2590"/>
      <c r="V706" s="2590"/>
      <c r="W706" s="2590"/>
      <c r="X706" s="2590"/>
      <c r="Y706" s="2590"/>
      <c r="Z706" s="2590"/>
      <c r="AA706" s="2590"/>
      <c r="AB706" s="1085">
        <f t="shared" ref="AB706" si="494">R706/12*$C$3</f>
        <v>0</v>
      </c>
      <c r="AC706" s="2590">
        <f t="shared" ref="AC706:AC707" si="495">AI706-AH706-AE706-AD706</f>
        <v>0</v>
      </c>
      <c r="AD706" s="3414"/>
      <c r="AE706" s="2590"/>
      <c r="AF706" s="2590">
        <f t="shared" ref="AF706:AF707" si="496">AC706-AB706</f>
        <v>0</v>
      </c>
      <c r="AG706" s="3417"/>
      <c r="AH706" s="3417"/>
      <c r="AI706" s="2590"/>
      <c r="AJ706" s="1162"/>
      <c r="AK706" s="2544"/>
      <c r="AL706" s="2563">
        <f t="shared" si="473"/>
        <v>0</v>
      </c>
    </row>
    <row r="707" spans="1:38" ht="29.25" x14ac:dyDescent="0.25">
      <c r="B707" s="362">
        <v>1</v>
      </c>
      <c r="C707" s="706" t="s">
        <v>327</v>
      </c>
      <c r="D707" s="2714"/>
      <c r="E707" s="2714"/>
      <c r="F707" s="2519">
        <f>F708</f>
        <v>13750</v>
      </c>
      <c r="G707" s="727">
        <f>G708</f>
        <v>11458.333333333332</v>
      </c>
      <c r="H707" s="727">
        <f>H708</f>
        <v>14670.28</v>
      </c>
      <c r="I707" s="709">
        <f t="shared" ref="I707:I716" si="497">H707/G707*100</f>
        <v>128.03153454545458</v>
      </c>
      <c r="J707" s="2661"/>
      <c r="K707" s="2661"/>
      <c r="L707" s="251"/>
      <c r="M707" s="251"/>
      <c r="N707" s="251"/>
      <c r="O707" s="251"/>
      <c r="P707" s="251"/>
      <c r="Q707" s="251"/>
      <c r="R707" s="2590">
        <v>221289.60000000001</v>
      </c>
      <c r="S707" s="2590">
        <v>221289.60000000001</v>
      </c>
      <c r="T707" s="2590">
        <v>221289.60000000001</v>
      </c>
      <c r="U707" s="2590">
        <v>221289.60000000001</v>
      </c>
      <c r="V707" s="2590">
        <v>221289.60000000001</v>
      </c>
      <c r="W707" s="2590">
        <v>221289.60000000001</v>
      </c>
      <c r="X707" s="2590">
        <v>221289.60000000001</v>
      </c>
      <c r="Y707" s="2590">
        <v>221289.60000000001</v>
      </c>
      <c r="Z707" s="2590">
        <v>221289.60000000001</v>
      </c>
      <c r="AA707" s="2590">
        <v>221289.60000000001</v>
      </c>
      <c r="AB707" s="2543">
        <f>R707/12*$C$3+(S707-R707)/11*9+(T707-S707)/10*8+(U707-T707)/9*7+(V707-U707)/8*6+(W707-V707)/7*5+(X707-W707)/6*4+(Y707-X707)/5*3+(Z707-Y707)/4*2+(AA707-Z707)/3*1</f>
        <v>184408</v>
      </c>
      <c r="AC707" s="2590">
        <f t="shared" si="495"/>
        <v>185907.13529000006</v>
      </c>
      <c r="AD707" s="3414"/>
      <c r="AE707" s="2590"/>
      <c r="AF707" s="2590">
        <f t="shared" si="496"/>
        <v>1499.1352900000638</v>
      </c>
      <c r="AG707" s="3417"/>
      <c r="AH707" s="3417">
        <v>-180.24904999999998</v>
      </c>
      <c r="AI707" s="2590">
        <v>185726.88624000005</v>
      </c>
      <c r="AJ707" s="1125"/>
      <c r="AK707" s="2544"/>
      <c r="AL707" s="2563">
        <f t="shared" si="473"/>
        <v>0</v>
      </c>
    </row>
    <row r="708" spans="1:38" ht="30" x14ac:dyDescent="0.25">
      <c r="B708" s="362">
        <v>1</v>
      </c>
      <c r="C708" s="1026" t="s">
        <v>506</v>
      </c>
      <c r="D708" s="2714"/>
      <c r="E708" s="2714"/>
      <c r="F708" s="2519">
        <f>F709/4</f>
        <v>13750</v>
      </c>
      <c r="G708" s="296">
        <f>G709/4</f>
        <v>11458.333333333332</v>
      </c>
      <c r="H708" s="296">
        <f>H709/4</f>
        <v>14670.28</v>
      </c>
      <c r="I708" s="210">
        <f t="shared" si="497"/>
        <v>128.03153454545458</v>
      </c>
      <c r="J708" s="2661"/>
      <c r="K708" s="2661"/>
      <c r="L708" s="251"/>
      <c r="M708" s="251"/>
      <c r="N708" s="251"/>
      <c r="O708" s="251"/>
      <c r="P708" s="251"/>
      <c r="Q708" s="251"/>
      <c r="R708" s="2590"/>
      <c r="S708" s="2590"/>
      <c r="T708" s="2590"/>
      <c r="U708" s="2590"/>
      <c r="V708" s="2590"/>
      <c r="W708" s="2590"/>
      <c r="X708" s="2590"/>
      <c r="Y708" s="2590"/>
      <c r="Z708" s="2590"/>
      <c r="AA708" s="2590"/>
      <c r="AB708" s="2543"/>
      <c r="AC708" s="2590"/>
      <c r="AD708" s="3414"/>
      <c r="AE708" s="2590"/>
      <c r="AF708" s="2590"/>
      <c r="AG708" s="3417"/>
      <c r="AH708" s="3417"/>
      <c r="AI708" s="2590"/>
      <c r="AJ708" s="1124"/>
      <c r="AK708" s="2544"/>
      <c r="AL708" s="2563">
        <f t="shared" si="473"/>
        <v>0</v>
      </c>
    </row>
    <row r="709" spans="1:38" ht="30" x14ac:dyDescent="0.25">
      <c r="B709" s="362">
        <v>1</v>
      </c>
      <c r="C709" s="4" t="s">
        <v>508</v>
      </c>
      <c r="D709" s="2714"/>
      <c r="E709" s="2714"/>
      <c r="F709" s="2519">
        <v>55000</v>
      </c>
      <c r="G709" s="296">
        <f>(F709/12*$C$3)</f>
        <v>45833.333333333328</v>
      </c>
      <c r="H709" s="296">
        <v>58681.120000000003</v>
      </c>
      <c r="I709" s="210">
        <f t="shared" si="497"/>
        <v>128.03153454545458</v>
      </c>
      <c r="J709" s="2661"/>
      <c r="K709" s="2661"/>
      <c r="L709" s="251"/>
      <c r="M709" s="251"/>
      <c r="N709" s="251"/>
      <c r="O709" s="251"/>
      <c r="P709" s="251"/>
      <c r="Q709" s="251"/>
      <c r="R709" s="2590"/>
      <c r="S709" s="2590"/>
      <c r="T709" s="2590"/>
      <c r="U709" s="2590"/>
      <c r="V709" s="2590"/>
      <c r="W709" s="2590"/>
      <c r="X709" s="2590"/>
      <c r="Y709" s="2590"/>
      <c r="Z709" s="2590"/>
      <c r="AA709" s="2590"/>
      <c r="AB709" s="2543"/>
      <c r="AC709" s="2590"/>
      <c r="AD709" s="3414"/>
      <c r="AE709" s="2590"/>
      <c r="AF709" s="2590"/>
      <c r="AG709" s="3417"/>
      <c r="AH709" s="3417"/>
      <c r="AI709" s="2590"/>
      <c r="AJ709" s="1124"/>
      <c r="AK709" s="2544"/>
      <c r="AL709" s="2563">
        <f t="shared" si="473"/>
        <v>0</v>
      </c>
    </row>
    <row r="710" spans="1:38" ht="29.25" x14ac:dyDescent="0.25">
      <c r="B710" s="362">
        <v>1</v>
      </c>
      <c r="C710" s="706" t="s">
        <v>328</v>
      </c>
      <c r="D710" s="2714"/>
      <c r="E710" s="2714"/>
      <c r="F710" s="2519">
        <f t="shared" ref="F710:G710" si="498">F711</f>
        <v>72872.340425531904</v>
      </c>
      <c r="G710" s="296">
        <f t="shared" si="498"/>
        <v>60726.950354609929</v>
      </c>
      <c r="H710" s="296">
        <f>H711</f>
        <v>59888.430851063829</v>
      </c>
      <c r="I710" s="210">
        <f t="shared" si="497"/>
        <v>98.619197080291968</v>
      </c>
      <c r="J710" s="2661"/>
      <c r="K710" s="2661"/>
      <c r="L710" s="251"/>
      <c r="M710" s="251"/>
      <c r="N710" s="251"/>
      <c r="O710" s="251"/>
      <c r="P710" s="251"/>
      <c r="Q710" s="251"/>
      <c r="R710" s="2590"/>
      <c r="S710" s="2590"/>
      <c r="T710" s="2590"/>
      <c r="U710" s="2590"/>
      <c r="V710" s="2590"/>
      <c r="W710" s="2590"/>
      <c r="X710" s="2590"/>
      <c r="Y710" s="2590"/>
      <c r="Z710" s="2590"/>
      <c r="AA710" s="2590"/>
      <c r="AB710" s="2543"/>
      <c r="AC710" s="2590"/>
      <c r="AD710" s="3414"/>
      <c r="AE710" s="2590"/>
      <c r="AF710" s="2590"/>
      <c r="AG710" s="3417"/>
      <c r="AH710" s="3417"/>
      <c r="AI710" s="2590"/>
      <c r="AJ710" s="1124"/>
      <c r="AK710" s="2544"/>
      <c r="AL710" s="2563">
        <f t="shared" si="473"/>
        <v>0</v>
      </c>
    </row>
    <row r="711" spans="1:38" x14ac:dyDescent="0.25">
      <c r="B711" s="362">
        <v>1</v>
      </c>
      <c r="C711" s="4" t="s">
        <v>344</v>
      </c>
      <c r="D711" s="2714"/>
      <c r="E711" s="2714"/>
      <c r="F711" s="2519">
        <f t="shared" ref="F711:G711" si="499">F712/9.4+F713/9.4</f>
        <v>72872.340425531904</v>
      </c>
      <c r="G711" s="296">
        <f t="shared" si="499"/>
        <v>60726.950354609929</v>
      </c>
      <c r="H711" s="296">
        <f>H712/9.4+H713/9.4</f>
        <v>59888.430851063829</v>
      </c>
      <c r="I711" s="210">
        <f t="shared" si="497"/>
        <v>98.619197080291968</v>
      </c>
      <c r="J711" s="2661"/>
      <c r="K711" s="2661"/>
      <c r="L711" s="251"/>
      <c r="M711" s="251"/>
      <c r="N711" s="251"/>
      <c r="O711" s="251"/>
      <c r="P711" s="251"/>
      <c r="Q711" s="251"/>
      <c r="R711" s="2590"/>
      <c r="S711" s="2590"/>
      <c r="T711" s="2590"/>
      <c r="U711" s="2590"/>
      <c r="V711" s="2590"/>
      <c r="W711" s="2590"/>
      <c r="X711" s="2590"/>
      <c r="Y711" s="2590"/>
      <c r="Z711" s="2590"/>
      <c r="AA711" s="2590"/>
      <c r="AB711" s="2543"/>
      <c r="AC711" s="2590"/>
      <c r="AD711" s="3414"/>
      <c r="AE711" s="2590"/>
      <c r="AF711" s="2590"/>
      <c r="AG711" s="3417"/>
      <c r="AH711" s="3417"/>
      <c r="AI711" s="2590"/>
      <c r="AJ711" s="1124"/>
      <c r="AK711" s="2544"/>
      <c r="AL711" s="2563">
        <f t="shared" si="473"/>
        <v>0</v>
      </c>
    </row>
    <row r="712" spans="1:38" x14ac:dyDescent="0.25">
      <c r="B712" s="362">
        <v>1</v>
      </c>
      <c r="C712" s="720" t="s">
        <v>345</v>
      </c>
      <c r="D712" s="2714"/>
      <c r="E712" s="2714"/>
      <c r="F712" s="2519">
        <v>680500</v>
      </c>
      <c r="G712" s="296">
        <f t="shared" ref="G712:G713" si="500">(F712/12*$C$3)</f>
        <v>567083.33333333337</v>
      </c>
      <c r="H712" s="296">
        <v>559037.38</v>
      </c>
      <c r="I712" s="210">
        <f t="shared" si="497"/>
        <v>98.581169140337977</v>
      </c>
      <c r="J712" s="2661"/>
      <c r="K712" s="2661"/>
      <c r="L712" s="251"/>
      <c r="M712" s="251"/>
      <c r="N712" s="251"/>
      <c r="O712" s="251"/>
      <c r="P712" s="251"/>
      <c r="Q712" s="251"/>
      <c r="R712" s="2590"/>
      <c r="S712" s="2590"/>
      <c r="T712" s="2590"/>
      <c r="U712" s="2590"/>
      <c r="V712" s="2590"/>
      <c r="W712" s="2590"/>
      <c r="X712" s="2590"/>
      <c r="Y712" s="2590"/>
      <c r="Z712" s="2590"/>
      <c r="AA712" s="2590"/>
      <c r="AB712" s="2543"/>
      <c r="AC712" s="2590"/>
      <c r="AD712" s="3414"/>
      <c r="AE712" s="2590"/>
      <c r="AF712" s="2590"/>
      <c r="AG712" s="3417"/>
      <c r="AH712" s="3417"/>
      <c r="AI712" s="2590"/>
      <c r="AJ712" s="1124"/>
      <c r="AK712" s="2544"/>
      <c r="AL712" s="2563">
        <f t="shared" si="473"/>
        <v>0</v>
      </c>
    </row>
    <row r="713" spans="1:38" x14ac:dyDescent="0.25">
      <c r="B713" s="362">
        <v>1</v>
      </c>
      <c r="C713" s="720" t="s">
        <v>349</v>
      </c>
      <c r="D713" s="2714"/>
      <c r="E713" s="2714"/>
      <c r="F713" s="2519">
        <v>4500</v>
      </c>
      <c r="G713" s="327">
        <f t="shared" si="500"/>
        <v>3750</v>
      </c>
      <c r="H713" s="327">
        <v>3913.8699999999994</v>
      </c>
      <c r="I713" s="210">
        <f t="shared" si="497"/>
        <v>104.36986666666665</v>
      </c>
      <c r="J713" s="2661"/>
      <c r="K713" s="2661"/>
      <c r="L713" s="251"/>
      <c r="M713" s="251"/>
      <c r="N713" s="251"/>
      <c r="O713" s="251"/>
      <c r="P713" s="251"/>
      <c r="Q713" s="251"/>
      <c r="R713" s="2590"/>
      <c r="S713" s="2590"/>
      <c r="T713" s="2590"/>
      <c r="U713" s="2590"/>
      <c r="V713" s="2590"/>
      <c r="W713" s="2590"/>
      <c r="X713" s="2590"/>
      <c r="Y713" s="2590"/>
      <c r="Z713" s="2590"/>
      <c r="AA713" s="2590"/>
      <c r="AB713" s="2543"/>
      <c r="AC713" s="2590"/>
      <c r="AD713" s="3414"/>
      <c r="AE713" s="2590"/>
      <c r="AF713" s="2590"/>
      <c r="AG713" s="3417"/>
      <c r="AH713" s="3417"/>
      <c r="AI713" s="2590"/>
      <c r="AJ713" s="1162"/>
      <c r="AK713" s="2544"/>
      <c r="AL713" s="2563">
        <f t="shared" si="473"/>
        <v>0</v>
      </c>
    </row>
    <row r="714" spans="1:38" ht="29.25" x14ac:dyDescent="0.25">
      <c r="B714" s="362">
        <v>1</v>
      </c>
      <c r="C714" s="654" t="s">
        <v>272</v>
      </c>
      <c r="D714" s="2714"/>
      <c r="E714" s="2714"/>
      <c r="F714" s="368">
        <f>F707</f>
        <v>13750</v>
      </c>
      <c r="G714" s="707">
        <f>G707</f>
        <v>11458.333333333332</v>
      </c>
      <c r="H714" s="707">
        <f>H707</f>
        <v>14670.28</v>
      </c>
      <c r="I714" s="709">
        <f t="shared" si="497"/>
        <v>128.03153454545458</v>
      </c>
      <c r="J714" s="2661"/>
      <c r="K714" s="2661"/>
      <c r="L714" s="251"/>
      <c r="M714" s="251"/>
      <c r="N714" s="251"/>
      <c r="O714" s="251"/>
      <c r="P714" s="251"/>
      <c r="Q714" s="251"/>
      <c r="R714" s="2590"/>
      <c r="S714" s="2590"/>
      <c r="T714" s="2590"/>
      <c r="U714" s="2590"/>
      <c r="V714" s="2590"/>
      <c r="W714" s="2590"/>
      <c r="X714" s="2590"/>
      <c r="Y714" s="2590"/>
      <c r="Z714" s="2590"/>
      <c r="AA714" s="2590"/>
      <c r="AB714" s="2543"/>
      <c r="AC714" s="2590"/>
      <c r="AD714" s="3414"/>
      <c r="AE714" s="2590"/>
      <c r="AF714" s="2590"/>
      <c r="AG714" s="3417"/>
      <c r="AH714" s="3417"/>
      <c r="AI714" s="2590"/>
      <c r="AJ714" s="1183"/>
      <c r="AK714" s="2544"/>
      <c r="AL714" s="2563">
        <f t="shared" si="473"/>
        <v>0</v>
      </c>
    </row>
    <row r="715" spans="1:38" ht="29.25" x14ac:dyDescent="0.25">
      <c r="B715" s="362">
        <v>1</v>
      </c>
      <c r="C715" s="654" t="s">
        <v>273</v>
      </c>
      <c r="D715" s="9"/>
      <c r="E715" s="9"/>
      <c r="F715" s="394">
        <f>F710</f>
        <v>72872.340425531904</v>
      </c>
      <c r="G715" s="709">
        <f>G710</f>
        <v>60726.950354609929</v>
      </c>
      <c r="H715" s="707">
        <f>H710</f>
        <v>59888.430851063829</v>
      </c>
      <c r="I715" s="709">
        <f t="shared" si="497"/>
        <v>98.619197080291968</v>
      </c>
      <c r="J715" s="2661"/>
      <c r="K715" s="2661"/>
      <c r="L715" s="251"/>
      <c r="M715" s="251"/>
      <c r="N715" s="251"/>
      <c r="O715" s="251"/>
      <c r="P715" s="251"/>
      <c r="Q715" s="251"/>
      <c r="R715" s="2590"/>
      <c r="S715" s="2590"/>
      <c r="T715" s="2590"/>
      <c r="U715" s="2590"/>
      <c r="V715" s="2590"/>
      <c r="W715" s="2590"/>
      <c r="X715" s="2590"/>
      <c r="Y715" s="2590"/>
      <c r="Z715" s="2590"/>
      <c r="AA715" s="2590"/>
      <c r="AB715" s="2543"/>
      <c r="AC715" s="2590"/>
      <c r="AD715" s="3414"/>
      <c r="AE715" s="2590"/>
      <c r="AF715" s="2590"/>
      <c r="AG715" s="3417"/>
      <c r="AH715" s="3417"/>
      <c r="AI715" s="2590"/>
      <c r="AJ715" s="1183"/>
      <c r="AK715" s="2544"/>
      <c r="AL715" s="2563">
        <f t="shared" si="473"/>
        <v>0</v>
      </c>
    </row>
    <row r="716" spans="1:38" x14ac:dyDescent="0.25">
      <c r="B716" s="362">
        <v>1</v>
      </c>
      <c r="C716" s="655" t="s">
        <v>136</v>
      </c>
      <c r="D716" s="4"/>
      <c r="E716" s="4"/>
      <c r="F716" s="394">
        <f>F714+F712/4.2+F713/4.2</f>
        <v>176845.23809523811</v>
      </c>
      <c r="G716" s="939">
        <f t="shared" ref="G716:H716" si="501">G714+G712/4.2+G713/4.2</f>
        <v>147371.03174603175</v>
      </c>
      <c r="H716" s="939">
        <f t="shared" si="501"/>
        <v>148706.29190476192</v>
      </c>
      <c r="I716" s="939">
        <f t="shared" si="497"/>
        <v>100.90605334230899</v>
      </c>
      <c r="J716" s="2682"/>
      <c r="K716" s="2682"/>
      <c r="L716" s="2660"/>
      <c r="M716" s="2660"/>
      <c r="N716" s="2660"/>
      <c r="O716" s="2660"/>
      <c r="P716" s="2660"/>
      <c r="Q716" s="2660"/>
      <c r="R716" s="545">
        <f t="shared" ref="R716:W716" si="502">R707</f>
        <v>221289.60000000001</v>
      </c>
      <c r="S716" s="545">
        <f t="shared" si="502"/>
        <v>221289.60000000001</v>
      </c>
      <c r="T716" s="545">
        <f t="shared" si="502"/>
        <v>221289.60000000001</v>
      </c>
      <c r="U716" s="545">
        <f t="shared" si="502"/>
        <v>221289.60000000001</v>
      </c>
      <c r="V716" s="545">
        <f t="shared" si="502"/>
        <v>221289.60000000001</v>
      </c>
      <c r="W716" s="545">
        <f t="shared" si="502"/>
        <v>221289.60000000001</v>
      </c>
      <c r="X716" s="545">
        <f t="shared" ref="X716:Y716" si="503">X707</f>
        <v>221289.60000000001</v>
      </c>
      <c r="Y716" s="545">
        <f t="shared" si="503"/>
        <v>221289.60000000001</v>
      </c>
      <c r="Z716" s="545">
        <f t="shared" ref="Z716:AA716" si="504">Z707</f>
        <v>221289.60000000001</v>
      </c>
      <c r="AA716" s="545">
        <f t="shared" si="504"/>
        <v>221289.60000000001</v>
      </c>
      <c r="AB716" s="2537">
        <f t="shared" ref="AB716:AI716" si="505">AB707</f>
        <v>184408</v>
      </c>
      <c r="AC716" s="545">
        <f t="shared" si="505"/>
        <v>185907.13529000006</v>
      </c>
      <c r="AD716" s="1371">
        <f t="shared" si="505"/>
        <v>0</v>
      </c>
      <c r="AE716" s="545">
        <f t="shared" si="505"/>
        <v>0</v>
      </c>
      <c r="AF716" s="545">
        <f t="shared" si="505"/>
        <v>1499.1352900000638</v>
      </c>
      <c r="AG716" s="3413">
        <f t="shared" si="505"/>
        <v>0</v>
      </c>
      <c r="AH716" s="3413">
        <f t="shared" si="505"/>
        <v>-180.24904999999998</v>
      </c>
      <c r="AI716" s="545">
        <f t="shared" si="505"/>
        <v>185726.88624000005</v>
      </c>
      <c r="AJ716" s="1146"/>
      <c r="AK716" s="2538"/>
      <c r="AL716" s="2563">
        <f t="shared" si="473"/>
        <v>0</v>
      </c>
    </row>
    <row r="717" spans="1:38" x14ac:dyDescent="0.25">
      <c r="B717" s="362">
        <v>1</v>
      </c>
      <c r="C717" s="2693" t="s">
        <v>291</v>
      </c>
      <c r="D717" s="2693"/>
      <c r="E717" s="2693"/>
      <c r="F717" s="2715"/>
      <c r="G717" s="2697"/>
      <c r="H717" s="2697"/>
      <c r="I717" s="2697"/>
      <c r="J717" s="2696"/>
      <c r="K717" s="2696"/>
      <c r="L717" s="2697"/>
      <c r="M717" s="2697"/>
      <c r="N717" s="2697"/>
      <c r="O717" s="2697"/>
      <c r="P717" s="2697"/>
      <c r="Q717" s="2697"/>
      <c r="R717" s="2698">
        <f t="shared" ref="R717:AF717" si="506">R716</f>
        <v>221289.60000000001</v>
      </c>
      <c r="S717" s="2698">
        <f t="shared" ref="S717:T717" si="507">S716</f>
        <v>221289.60000000001</v>
      </c>
      <c r="T717" s="2698">
        <f t="shared" si="507"/>
        <v>221289.60000000001</v>
      </c>
      <c r="U717" s="2698">
        <f t="shared" ref="U717:V717" si="508">U716</f>
        <v>221289.60000000001</v>
      </c>
      <c r="V717" s="2698">
        <f t="shared" si="508"/>
        <v>221289.60000000001</v>
      </c>
      <c r="W717" s="2698">
        <f t="shared" ref="W717:X717" si="509">W716</f>
        <v>221289.60000000001</v>
      </c>
      <c r="X717" s="2698">
        <f t="shared" si="509"/>
        <v>221289.60000000001</v>
      </c>
      <c r="Y717" s="2698">
        <f t="shared" ref="Y717:Z717" si="510">Y716</f>
        <v>221289.60000000001</v>
      </c>
      <c r="Z717" s="2698">
        <f t="shared" si="510"/>
        <v>221289.60000000001</v>
      </c>
      <c r="AA717" s="2698">
        <f t="shared" ref="AA717" si="511">AA716</f>
        <v>221289.60000000001</v>
      </c>
      <c r="AB717" s="1086">
        <f t="shared" si="506"/>
        <v>184408</v>
      </c>
      <c r="AC717" s="2698">
        <f t="shared" si="506"/>
        <v>185907.13529000006</v>
      </c>
      <c r="AD717" s="3429">
        <f t="shared" si="506"/>
        <v>0</v>
      </c>
      <c r="AE717" s="2698">
        <f t="shared" si="506"/>
        <v>0</v>
      </c>
      <c r="AF717" s="2698">
        <f t="shared" si="506"/>
        <v>1499.1352900000638</v>
      </c>
      <c r="AG717" s="3430"/>
      <c r="AH717" s="3430">
        <f>AH716</f>
        <v>-180.24904999999998</v>
      </c>
      <c r="AI717" s="2698">
        <f>AI716</f>
        <v>185726.88624000005</v>
      </c>
      <c r="AJ717" s="2716"/>
      <c r="AK717" s="2701">
        <f>AK716</f>
        <v>0</v>
      </c>
      <c r="AL717" s="2563">
        <f t="shared" si="473"/>
        <v>0</v>
      </c>
    </row>
    <row r="718" spans="1:38" x14ac:dyDescent="0.25">
      <c r="A718" s="362">
        <v>1</v>
      </c>
      <c r="B718" s="362">
        <v>1</v>
      </c>
      <c r="C718" s="828"/>
      <c r="D718" s="828"/>
      <c r="E718" s="828"/>
      <c r="F718" s="2583"/>
      <c r="G718" s="2710"/>
      <c r="H718" s="2710"/>
      <c r="I718" s="2710"/>
      <c r="J718" s="2710"/>
      <c r="K718" s="2710"/>
      <c r="L718" s="2710"/>
      <c r="M718" s="2710"/>
      <c r="N718" s="2710"/>
      <c r="O718" s="2710"/>
      <c r="P718" s="2710"/>
      <c r="Q718" s="2710"/>
      <c r="R718" s="504"/>
      <c r="S718" s="504"/>
      <c r="T718" s="504"/>
      <c r="U718" s="504"/>
      <c r="V718" s="504"/>
      <c r="W718" s="504"/>
      <c r="X718" s="504"/>
      <c r="Y718" s="504"/>
      <c r="Z718" s="504"/>
      <c r="AA718" s="504"/>
      <c r="AB718" s="2585"/>
      <c r="AC718" s="504"/>
      <c r="AD718" s="971"/>
      <c r="AE718" s="504"/>
      <c r="AF718" s="504"/>
      <c r="AG718" s="3416"/>
      <c r="AH718" s="3416"/>
      <c r="AI718" s="504"/>
      <c r="AJ718" s="2712"/>
      <c r="AK718" s="2587"/>
      <c r="AL718" s="2563">
        <f t="shared" si="473"/>
        <v>0</v>
      </c>
    </row>
    <row r="719" spans="1:38" ht="63" x14ac:dyDescent="0.25">
      <c r="A719" s="362">
        <v>1</v>
      </c>
      <c r="B719" s="362">
        <v>1</v>
      </c>
      <c r="C719" s="2125" t="s">
        <v>440</v>
      </c>
      <c r="D719" s="1323"/>
      <c r="E719" s="1433"/>
      <c r="F719" s="2659"/>
      <c r="G719" s="2660"/>
      <c r="H719" s="2660"/>
      <c r="I719" s="2660"/>
      <c r="J719" s="2661"/>
      <c r="K719" s="2661"/>
      <c r="L719" s="251"/>
      <c r="M719" s="251"/>
      <c r="N719" s="251"/>
      <c r="O719" s="251"/>
      <c r="P719" s="251"/>
      <c r="Q719" s="251"/>
      <c r="R719" s="2590"/>
      <c r="S719" s="2590"/>
      <c r="T719" s="2590"/>
      <c r="U719" s="2590"/>
      <c r="V719" s="2590"/>
      <c r="W719" s="2590"/>
      <c r="X719" s="2590"/>
      <c r="Y719" s="2590"/>
      <c r="Z719" s="2590"/>
      <c r="AA719" s="2590"/>
      <c r="AB719" s="2543"/>
      <c r="AC719" s="2590"/>
      <c r="AD719" s="3414"/>
      <c r="AE719" s="2590"/>
      <c r="AF719" s="2590"/>
      <c r="AG719" s="3417"/>
      <c r="AH719" s="3417"/>
      <c r="AI719" s="2590"/>
      <c r="AJ719" s="2663"/>
      <c r="AK719" s="2544"/>
      <c r="AL719" s="2563">
        <f t="shared" si="473"/>
        <v>0</v>
      </c>
    </row>
    <row r="720" spans="1:38" x14ac:dyDescent="0.25">
      <c r="A720" s="362">
        <v>1</v>
      </c>
      <c r="B720" s="362">
        <v>1</v>
      </c>
      <c r="C720" s="1629" t="s">
        <v>204</v>
      </c>
      <c r="D720" s="1629"/>
      <c r="E720" s="12"/>
      <c r="F720" s="408">
        <f>F723</f>
        <v>77397</v>
      </c>
      <c r="G720" s="709">
        <f>G723</f>
        <v>64498</v>
      </c>
      <c r="H720" s="709">
        <f>H723</f>
        <v>55123</v>
      </c>
      <c r="I720" s="210">
        <f>H720/G720*100</f>
        <v>85.464665571025449</v>
      </c>
      <c r="J720" s="2717"/>
      <c r="K720" s="2717"/>
      <c r="L720" s="431"/>
      <c r="M720" s="431"/>
      <c r="N720" s="431"/>
      <c r="O720" s="431"/>
      <c r="P720" s="431"/>
      <c r="Q720" s="431"/>
      <c r="R720" s="2718"/>
      <c r="S720" s="2718"/>
      <c r="T720" s="2718"/>
      <c r="U720" s="2718"/>
      <c r="V720" s="2718"/>
      <c r="W720" s="2718"/>
      <c r="X720" s="2718"/>
      <c r="Y720" s="2718"/>
      <c r="Z720" s="2718"/>
      <c r="AA720" s="2718"/>
      <c r="AB720" s="2543"/>
      <c r="AC720" s="2718"/>
      <c r="AD720" s="3431"/>
      <c r="AE720" s="2718"/>
      <c r="AF720" s="2718"/>
      <c r="AG720" s="3432"/>
      <c r="AH720" s="3432"/>
      <c r="AI720" s="2718"/>
      <c r="AJ720" s="1130"/>
      <c r="AK720" s="2719"/>
      <c r="AL720" s="2563">
        <f t="shared" si="473"/>
        <v>0</v>
      </c>
    </row>
    <row r="721" spans="1:39" x14ac:dyDescent="0.25">
      <c r="A721" s="362">
        <v>1</v>
      </c>
      <c r="B721" s="362">
        <v>1</v>
      </c>
      <c r="C721" s="2044" t="s">
        <v>205</v>
      </c>
      <c r="D721" s="2044"/>
      <c r="E721" s="12"/>
      <c r="F721" s="373">
        <f>F723-F722</f>
        <v>77387</v>
      </c>
      <c r="G721" s="211">
        <f>ROUND(F721/12*$C$3,0)</f>
        <v>64489</v>
      </c>
      <c r="H721" s="211">
        <f>H723-H722</f>
        <v>55115</v>
      </c>
      <c r="I721" s="210">
        <f>H721/G721*100</f>
        <v>85.464187690924035</v>
      </c>
      <c r="J721" s="2717"/>
      <c r="K721" s="2717"/>
      <c r="L721" s="431"/>
      <c r="M721" s="431"/>
      <c r="N721" s="431"/>
      <c r="O721" s="431"/>
      <c r="P721" s="431"/>
      <c r="Q721" s="431"/>
      <c r="R721" s="2718"/>
      <c r="S721" s="2718"/>
      <c r="T721" s="2718"/>
      <c r="U721" s="2718"/>
      <c r="V721" s="2718"/>
      <c r="W721" s="2718"/>
      <c r="X721" s="2718"/>
      <c r="Y721" s="2718"/>
      <c r="Z721" s="2718"/>
      <c r="AA721" s="2718"/>
      <c r="AB721" s="2543"/>
      <c r="AC721" s="2718"/>
      <c r="AD721" s="3431"/>
      <c r="AE721" s="2718"/>
      <c r="AF721" s="2718"/>
      <c r="AG721" s="3432"/>
      <c r="AH721" s="3432"/>
      <c r="AI721" s="2718"/>
      <c r="AJ721" s="1126"/>
      <c r="AK721" s="2719"/>
      <c r="AL721" s="2563">
        <f t="shared" si="473"/>
        <v>0</v>
      </c>
    </row>
    <row r="722" spans="1:39" ht="30" x14ac:dyDescent="0.25">
      <c r="A722" s="362">
        <v>1</v>
      </c>
      <c r="B722" s="362">
        <v>1</v>
      </c>
      <c r="C722" s="2044" t="s">
        <v>206</v>
      </c>
      <c r="D722" s="2044"/>
      <c r="E722" s="12"/>
      <c r="F722" s="373">
        <v>10</v>
      </c>
      <c r="G722" s="210">
        <f>ROUND(F722/12*$C$3,0)</f>
        <v>8</v>
      </c>
      <c r="H722" s="211">
        <v>8</v>
      </c>
      <c r="I722" s="210">
        <f>H722/G722*100</f>
        <v>100</v>
      </c>
      <c r="J722" s="2717"/>
      <c r="K722" s="2717"/>
      <c r="L722" s="431"/>
      <c r="M722" s="251"/>
      <c r="N722" s="431"/>
      <c r="O722" s="251"/>
      <c r="P722" s="251"/>
      <c r="Q722" s="431"/>
      <c r="R722" s="2718"/>
      <c r="S722" s="2718"/>
      <c r="T722" s="2718"/>
      <c r="U722" s="2718"/>
      <c r="V722" s="2718"/>
      <c r="W722" s="2718"/>
      <c r="X722" s="2718"/>
      <c r="Y722" s="2718"/>
      <c r="Z722" s="2718"/>
      <c r="AA722" s="2718"/>
      <c r="AB722" s="2543"/>
      <c r="AC722" s="2718"/>
      <c r="AD722" s="3431"/>
      <c r="AE722" s="2718"/>
      <c r="AF722" s="2718"/>
      <c r="AG722" s="3432"/>
      <c r="AH722" s="3432"/>
      <c r="AI722" s="2718"/>
      <c r="AJ722" s="1126"/>
      <c r="AK722" s="2719"/>
      <c r="AL722" s="2563">
        <f t="shared" si="473"/>
        <v>0</v>
      </c>
    </row>
    <row r="723" spans="1:39" ht="29.25" x14ac:dyDescent="0.25">
      <c r="B723" s="362">
        <v>1</v>
      </c>
      <c r="C723" s="896" t="s">
        <v>211</v>
      </c>
      <c r="D723" s="896"/>
      <c r="E723" s="12"/>
      <c r="F723" s="408">
        <v>77397</v>
      </c>
      <c r="G723" s="709">
        <f>ROUND(F723/12*$C$3,0)</f>
        <v>64498</v>
      </c>
      <c r="H723" s="709">
        <v>55123</v>
      </c>
      <c r="I723" s="2022">
        <f>H723/G723*100</f>
        <v>85.464665571025449</v>
      </c>
      <c r="J723" s="2720"/>
      <c r="K723" s="2720"/>
      <c r="L723" s="1347"/>
      <c r="M723" s="1334"/>
      <c r="N723" s="1347"/>
      <c r="O723" s="1334"/>
      <c r="P723" s="1334"/>
      <c r="Q723" s="1347"/>
      <c r="R723" s="2721">
        <v>470193.04200000002</v>
      </c>
      <c r="S723" s="2721">
        <v>470193.04200000002</v>
      </c>
      <c r="T723" s="2721">
        <v>470193.04200000002</v>
      </c>
      <c r="U723" s="2721">
        <v>470193.04200000002</v>
      </c>
      <c r="V723" s="2721">
        <v>470193.04200000002</v>
      </c>
      <c r="W723" s="2721">
        <v>470193.04200000002</v>
      </c>
      <c r="X723" s="2721">
        <v>470193.04200000002</v>
      </c>
      <c r="Y723" s="2721">
        <v>470193.04200000002</v>
      </c>
      <c r="Z723" s="2721">
        <v>470193.04200000002</v>
      </c>
      <c r="AA723" s="2721">
        <v>470193.04200000002</v>
      </c>
      <c r="AB723" s="1085">
        <f>R723/12*$C$3+(S723-R723)/11*9+(T723-S723)/10*8+(U723-T723)/9*7+(V723-U723)/8*6+(W723-V723)/7*5+(X723-W723)/6*4+(Y723-X723)/5*3+(Z723-Y723)/4*2+(AA723-Z723)/3*1</f>
        <v>391827.53499999997</v>
      </c>
      <c r="AC723" s="2721">
        <f t="shared" ref="AC723" si="512">AI723-AH723-AE723-AD723</f>
        <v>389606.77072000003</v>
      </c>
      <c r="AD723" s="3433"/>
      <c r="AE723" s="2721"/>
      <c r="AF723" s="2721">
        <f t="shared" ref="AF723" si="513">AC723-AB723</f>
        <v>-2220.7642799999448</v>
      </c>
      <c r="AG723" s="2721"/>
      <c r="AH723" s="2721">
        <v>-1075.9281600000002</v>
      </c>
      <c r="AI723" s="2721">
        <v>388530.84256000002</v>
      </c>
      <c r="AJ723" s="1130"/>
      <c r="AK723" s="2722"/>
      <c r="AL723" s="2563">
        <f t="shared" si="473"/>
        <v>0</v>
      </c>
    </row>
    <row r="724" spans="1:39" x14ac:dyDescent="0.25">
      <c r="A724" s="362">
        <v>1</v>
      </c>
      <c r="B724" s="362">
        <v>1</v>
      </c>
      <c r="C724" s="2693" t="s">
        <v>291</v>
      </c>
      <c r="D724" s="2693"/>
      <c r="E724" s="2693"/>
      <c r="F724" s="2715"/>
      <c r="G724" s="2697"/>
      <c r="H724" s="2697"/>
      <c r="I724" s="2697"/>
      <c r="J724" s="2696"/>
      <c r="K724" s="2696"/>
      <c r="L724" s="2697"/>
      <c r="M724" s="2697"/>
      <c r="N724" s="2697"/>
      <c r="O724" s="2697"/>
      <c r="P724" s="2697"/>
      <c r="Q724" s="2697"/>
      <c r="R724" s="2698">
        <f t="shared" ref="R724:AB724" si="514">R723</f>
        <v>470193.04200000002</v>
      </c>
      <c r="S724" s="2698">
        <f t="shared" ref="S724:T724" si="515">S723</f>
        <v>470193.04200000002</v>
      </c>
      <c r="T724" s="2698">
        <f t="shared" si="515"/>
        <v>470193.04200000002</v>
      </c>
      <c r="U724" s="2698">
        <f t="shared" ref="U724:V724" si="516">U723</f>
        <v>470193.04200000002</v>
      </c>
      <c r="V724" s="2698">
        <f t="shared" si="516"/>
        <v>470193.04200000002</v>
      </c>
      <c r="W724" s="2698">
        <f t="shared" ref="W724:X724" si="517">W723</f>
        <v>470193.04200000002</v>
      </c>
      <c r="X724" s="2698">
        <f t="shared" si="517"/>
        <v>470193.04200000002</v>
      </c>
      <c r="Y724" s="2698">
        <f t="shared" ref="Y724:Z724" si="518">Y723</f>
        <v>470193.04200000002</v>
      </c>
      <c r="Z724" s="2698">
        <f t="shared" si="518"/>
        <v>470193.04200000002</v>
      </c>
      <c r="AA724" s="2698">
        <f t="shared" ref="AA724" si="519">AA723</f>
        <v>470193.04200000002</v>
      </c>
      <c r="AB724" s="2699">
        <f t="shared" si="514"/>
        <v>391827.53499999997</v>
      </c>
      <c r="AC724" s="2698">
        <f t="shared" ref="AC724:AI724" si="520">AC723</f>
        <v>389606.77072000003</v>
      </c>
      <c r="AD724" s="3429">
        <f t="shared" si="520"/>
        <v>0</v>
      </c>
      <c r="AE724" s="2698">
        <f>AE723</f>
        <v>0</v>
      </c>
      <c r="AF724" s="2698">
        <f t="shared" si="520"/>
        <v>-2220.7642799999448</v>
      </c>
      <c r="AG724" s="2698"/>
      <c r="AH724" s="2698">
        <f t="shared" si="520"/>
        <v>-1075.9281600000002</v>
      </c>
      <c r="AI724" s="2698">
        <f t="shared" si="520"/>
        <v>388530.84256000002</v>
      </c>
      <c r="AJ724" s="2716"/>
      <c r="AK724" s="2701"/>
      <c r="AL724" s="2563">
        <f t="shared" si="473"/>
        <v>0</v>
      </c>
    </row>
    <row r="725" spans="1:39" x14ac:dyDescent="0.25">
      <c r="A725" s="362">
        <v>1</v>
      </c>
      <c r="B725" s="362">
        <v>1</v>
      </c>
      <c r="C725" s="2702"/>
      <c r="D725" s="2702"/>
      <c r="E725" s="2702"/>
      <c r="F725" s="1339"/>
      <c r="G725" s="213"/>
      <c r="H725" s="213"/>
      <c r="I725" s="213"/>
      <c r="J725" s="2723"/>
      <c r="K725" s="2723"/>
      <c r="L725" s="1348"/>
      <c r="M725" s="1348"/>
      <c r="N725" s="1348"/>
      <c r="O725" s="1348"/>
      <c r="P725" s="1348"/>
      <c r="Q725" s="1348"/>
      <c r="R725" s="543"/>
      <c r="S725" s="543"/>
      <c r="T725" s="543"/>
      <c r="U725" s="543"/>
      <c r="V725" s="543"/>
      <c r="W725" s="543"/>
      <c r="X725" s="543"/>
      <c r="Y725" s="543"/>
      <c r="Z725" s="543"/>
      <c r="AA725" s="543"/>
      <c r="AB725" s="2724"/>
      <c r="AC725" s="543"/>
      <c r="AD725" s="2120"/>
      <c r="AE725" s="543"/>
      <c r="AF725" s="543"/>
      <c r="AG725" s="3434"/>
      <c r="AH725" s="3434"/>
      <c r="AI725" s="543"/>
      <c r="AJ725" s="1388"/>
      <c r="AK725" s="2725"/>
      <c r="AL725" s="2563">
        <f t="shared" si="473"/>
        <v>0</v>
      </c>
    </row>
    <row r="726" spans="1:39" ht="63" x14ac:dyDescent="0.25">
      <c r="A726" s="362">
        <v>1</v>
      </c>
      <c r="B726" s="362">
        <v>1</v>
      </c>
      <c r="C726" s="2125" t="s">
        <v>441</v>
      </c>
      <c r="D726" s="1323"/>
      <c r="E726" s="1323"/>
      <c r="F726" s="2659"/>
      <c r="G726" s="2660"/>
      <c r="H726" s="2660"/>
      <c r="I726" s="2660"/>
      <c r="J726" s="2661"/>
      <c r="K726" s="2661"/>
      <c r="L726" s="251"/>
      <c r="M726" s="251"/>
      <c r="N726" s="251"/>
      <c r="O726" s="251"/>
      <c r="P726" s="251"/>
      <c r="Q726" s="251"/>
      <c r="R726" s="2590"/>
      <c r="S726" s="2590"/>
      <c r="T726" s="2590"/>
      <c r="U726" s="2590"/>
      <c r="V726" s="2590"/>
      <c r="W726" s="2590"/>
      <c r="X726" s="2590"/>
      <c r="Y726" s="2590"/>
      <c r="Z726" s="2590"/>
      <c r="AA726" s="2590"/>
      <c r="AB726" s="2543"/>
      <c r="AC726" s="2590"/>
      <c r="AD726" s="3414"/>
      <c r="AE726" s="2590"/>
      <c r="AF726" s="2590"/>
      <c r="AG726" s="3417"/>
      <c r="AH726" s="3417"/>
      <c r="AI726" s="2590"/>
      <c r="AJ726" s="2663"/>
      <c r="AK726" s="2544"/>
      <c r="AL726" s="2563">
        <f t="shared" si="473"/>
        <v>0</v>
      </c>
    </row>
    <row r="727" spans="1:39" s="2527" customFormat="1" x14ac:dyDescent="0.25">
      <c r="A727" s="362">
        <v>1</v>
      </c>
      <c r="B727" s="362">
        <v>1</v>
      </c>
      <c r="C727" s="1755" t="s">
        <v>5</v>
      </c>
      <c r="D727" s="1755"/>
      <c r="E727" s="1755"/>
      <c r="F727" s="370"/>
      <c r="G727" s="327"/>
      <c r="H727" s="327"/>
      <c r="I727" s="327"/>
      <c r="J727" s="2315"/>
      <c r="K727" s="2315"/>
      <c r="L727" s="2316"/>
      <c r="M727" s="2316"/>
      <c r="N727" s="2316"/>
      <c r="O727" s="2316"/>
      <c r="P727" s="2316"/>
      <c r="Q727" s="2316"/>
      <c r="R727" s="2593"/>
      <c r="S727" s="2593"/>
      <c r="T727" s="2593"/>
      <c r="U727" s="2593"/>
      <c r="V727" s="2593"/>
      <c r="W727" s="2593"/>
      <c r="X727" s="2593"/>
      <c r="Y727" s="2593"/>
      <c r="Z727" s="2593"/>
      <c r="AA727" s="2593"/>
      <c r="AB727" s="2549"/>
      <c r="AC727" s="2593"/>
      <c r="AD727" s="2664"/>
      <c r="AE727" s="2593"/>
      <c r="AF727" s="2593"/>
      <c r="AG727" s="2593"/>
      <c r="AH727" s="2593"/>
      <c r="AI727" s="2593"/>
      <c r="AJ727" s="1162"/>
      <c r="AK727" s="2373"/>
      <c r="AL727" s="2563">
        <f t="shared" si="473"/>
        <v>0</v>
      </c>
      <c r="AM727" s="1273"/>
    </row>
    <row r="728" spans="1:39" s="2527" customFormat="1" x14ac:dyDescent="0.25">
      <c r="A728" s="362"/>
      <c r="B728" s="362">
        <v>1</v>
      </c>
      <c r="C728" s="228" t="s">
        <v>611</v>
      </c>
      <c r="D728" s="1330" t="s">
        <v>239</v>
      </c>
      <c r="E728" s="220">
        <v>340</v>
      </c>
      <c r="F728" s="387">
        <v>110</v>
      </c>
      <c r="G728" s="210">
        <f>F728/12*$C$3</f>
        <v>91.666666666666657</v>
      </c>
      <c r="H728" s="327">
        <v>60</v>
      </c>
      <c r="I728" s="210">
        <f t="shared" ref="I728:I734" si="521">H728/G728*100</f>
        <v>65.454545454545467</v>
      </c>
      <c r="J728" s="2594">
        <v>14</v>
      </c>
      <c r="K728" s="250">
        <f t="shared" ref="K728:K733" si="522">N728/H728</f>
        <v>11.833333333333334</v>
      </c>
      <c r="L728" s="251">
        <f>ROUND(F728*J728,0)</f>
        <v>1540</v>
      </c>
      <c r="M728" s="251">
        <f>L728/12*$C$3</f>
        <v>1283.3333333333335</v>
      </c>
      <c r="N728" s="327">
        <v>710</v>
      </c>
      <c r="O728" s="251">
        <f t="shared" ref="O728:O733" si="523">N728/M728*100</f>
        <v>55.324675324675319</v>
      </c>
      <c r="P728" s="251">
        <f>ROUND(L728/E728,0)</f>
        <v>5</v>
      </c>
      <c r="Q728" s="251">
        <f t="shared" ref="Q728:Q733" si="524">N728/$C$3*12/P728</f>
        <v>170.4</v>
      </c>
      <c r="R728" s="2593"/>
      <c r="S728" s="2593"/>
      <c r="T728" s="2593"/>
      <c r="U728" s="2593"/>
      <c r="V728" s="2593"/>
      <c r="W728" s="2593"/>
      <c r="X728" s="2593"/>
      <c r="Y728" s="2593"/>
      <c r="Z728" s="2593"/>
      <c r="AA728" s="2593"/>
      <c r="AB728" s="2549"/>
      <c r="AC728" s="2593"/>
      <c r="AD728" s="2664"/>
      <c r="AE728" s="2593"/>
      <c r="AF728" s="2593"/>
      <c r="AG728" s="2593"/>
      <c r="AH728" s="2593"/>
      <c r="AI728" s="2593"/>
      <c r="AJ728" s="1162"/>
      <c r="AK728" s="2373"/>
      <c r="AL728" s="2563">
        <f t="shared" si="473"/>
        <v>0</v>
      </c>
      <c r="AM728" s="1273"/>
    </row>
    <row r="729" spans="1:39" s="2527" customFormat="1" x14ac:dyDescent="0.25">
      <c r="A729" s="362">
        <v>1</v>
      </c>
      <c r="B729" s="362">
        <v>1</v>
      </c>
      <c r="C729" s="228" t="s">
        <v>51</v>
      </c>
      <c r="D729" s="1330" t="s">
        <v>239</v>
      </c>
      <c r="E729" s="220">
        <v>340</v>
      </c>
      <c r="F729" s="387">
        <v>147</v>
      </c>
      <c r="G729" s="210">
        <f>F729/12*$C$3</f>
        <v>122.5</v>
      </c>
      <c r="H729" s="327">
        <v>161</v>
      </c>
      <c r="I729" s="210">
        <f t="shared" si="521"/>
        <v>131.42857142857142</v>
      </c>
      <c r="J729" s="2594">
        <v>6</v>
      </c>
      <c r="K729" s="250">
        <f t="shared" si="522"/>
        <v>5.8012422360248443</v>
      </c>
      <c r="L729" s="251">
        <f>ROUND(F729*J729,0)</f>
        <v>882</v>
      </c>
      <c r="M729" s="251">
        <f>L729/12*$C$3</f>
        <v>735</v>
      </c>
      <c r="N729" s="327">
        <v>934</v>
      </c>
      <c r="O729" s="251">
        <f t="shared" si="523"/>
        <v>127.07482993197279</v>
      </c>
      <c r="P729" s="251">
        <f t="shared" ref="P729:P732" si="525">ROUND(L729/E729,0)</f>
        <v>3</v>
      </c>
      <c r="Q729" s="251">
        <f t="shared" si="524"/>
        <v>373.60000000000008</v>
      </c>
      <c r="R729" s="2593"/>
      <c r="S729" s="2593"/>
      <c r="T729" s="2593"/>
      <c r="U729" s="2593"/>
      <c r="V729" s="2593"/>
      <c r="W729" s="2593"/>
      <c r="X729" s="2593"/>
      <c r="Y729" s="2593"/>
      <c r="Z729" s="2593"/>
      <c r="AA729" s="2593"/>
      <c r="AB729" s="2549"/>
      <c r="AC729" s="2593"/>
      <c r="AD729" s="2664"/>
      <c r="AE729" s="2593"/>
      <c r="AF729" s="2593"/>
      <c r="AG729" s="2593"/>
      <c r="AH729" s="2593"/>
      <c r="AI729" s="2593"/>
      <c r="AJ729" s="1162"/>
      <c r="AK729" s="2373"/>
      <c r="AL729" s="2563">
        <f t="shared" si="473"/>
        <v>0</v>
      </c>
      <c r="AM729" s="1273"/>
    </row>
    <row r="730" spans="1:39" s="2527" customFormat="1" x14ac:dyDescent="0.25">
      <c r="A730" s="362">
        <v>1</v>
      </c>
      <c r="B730" s="362">
        <v>1</v>
      </c>
      <c r="C730" s="228" t="s">
        <v>65</v>
      </c>
      <c r="D730" s="1330" t="s">
        <v>239</v>
      </c>
      <c r="E730" s="220">
        <v>320</v>
      </c>
      <c r="F730" s="387">
        <v>180</v>
      </c>
      <c r="G730" s="210">
        <f>F730/12*$C$3</f>
        <v>150</v>
      </c>
      <c r="H730" s="327">
        <v>137</v>
      </c>
      <c r="I730" s="210">
        <f t="shared" si="521"/>
        <v>91.333333333333329</v>
      </c>
      <c r="J730" s="2594">
        <v>9</v>
      </c>
      <c r="K730" s="250">
        <f t="shared" si="522"/>
        <v>7.1824817518248176</v>
      </c>
      <c r="L730" s="251">
        <f>ROUND(F730*J730,0)</f>
        <v>1620</v>
      </c>
      <c r="M730" s="251">
        <f>L730/12*$C$3</f>
        <v>1350</v>
      </c>
      <c r="N730" s="327">
        <v>984</v>
      </c>
      <c r="O730" s="251">
        <f t="shared" si="523"/>
        <v>72.888888888888886</v>
      </c>
      <c r="P730" s="251">
        <f t="shared" si="525"/>
        <v>5</v>
      </c>
      <c r="Q730" s="251">
        <f t="shared" si="524"/>
        <v>236.16000000000003</v>
      </c>
      <c r="R730" s="2593"/>
      <c r="S730" s="2593"/>
      <c r="T730" s="2593"/>
      <c r="U730" s="2593"/>
      <c r="V730" s="2593"/>
      <c r="W730" s="2593"/>
      <c r="X730" s="2593"/>
      <c r="Y730" s="2593"/>
      <c r="Z730" s="2593"/>
      <c r="AA730" s="2593"/>
      <c r="AB730" s="2549"/>
      <c r="AC730" s="2593"/>
      <c r="AD730" s="2664"/>
      <c r="AE730" s="2593"/>
      <c r="AF730" s="2593"/>
      <c r="AG730" s="2593"/>
      <c r="AH730" s="2593"/>
      <c r="AI730" s="2593"/>
      <c r="AJ730" s="1162"/>
      <c r="AK730" s="2373"/>
      <c r="AL730" s="2563">
        <f t="shared" si="473"/>
        <v>0</v>
      </c>
      <c r="AM730" s="1273"/>
    </row>
    <row r="731" spans="1:39" s="2527" customFormat="1" x14ac:dyDescent="0.25">
      <c r="A731" s="362">
        <v>1</v>
      </c>
      <c r="B731" s="362">
        <v>1</v>
      </c>
      <c r="C731" s="228" t="s">
        <v>45</v>
      </c>
      <c r="D731" s="1330" t="s">
        <v>239</v>
      </c>
      <c r="E731" s="220">
        <v>340</v>
      </c>
      <c r="F731" s="387">
        <v>572</v>
      </c>
      <c r="G731" s="210">
        <f>F731/12*$C$3</f>
        <v>476.66666666666663</v>
      </c>
      <c r="H731" s="327">
        <v>797</v>
      </c>
      <c r="I731" s="210">
        <f t="shared" si="521"/>
        <v>167.20279720279723</v>
      </c>
      <c r="J731" s="2594">
        <v>10.5</v>
      </c>
      <c r="K731" s="250">
        <f t="shared" si="522"/>
        <v>10.324968632371393</v>
      </c>
      <c r="L731" s="251">
        <f>ROUND(F731*J731,0)</f>
        <v>6006</v>
      </c>
      <c r="M731" s="251">
        <f>L731/12*$C$3</f>
        <v>5005</v>
      </c>
      <c r="N731" s="327">
        <v>8229</v>
      </c>
      <c r="O731" s="251">
        <f t="shared" si="523"/>
        <v>164.41558441558442</v>
      </c>
      <c r="P731" s="251">
        <f t="shared" si="525"/>
        <v>18</v>
      </c>
      <c r="Q731" s="251">
        <f t="shared" si="524"/>
        <v>548.59999999999991</v>
      </c>
      <c r="R731" s="2593"/>
      <c r="S731" s="2593"/>
      <c r="T731" s="2593"/>
      <c r="U731" s="2593"/>
      <c r="V731" s="2593"/>
      <c r="W731" s="2593"/>
      <c r="X731" s="2593"/>
      <c r="Y731" s="2593"/>
      <c r="Z731" s="2593"/>
      <c r="AA731" s="2593"/>
      <c r="AB731" s="2549"/>
      <c r="AC731" s="2593"/>
      <c r="AD731" s="2664"/>
      <c r="AE731" s="2593"/>
      <c r="AF731" s="2593"/>
      <c r="AG731" s="2593"/>
      <c r="AH731" s="2593"/>
      <c r="AI731" s="2593"/>
      <c r="AJ731" s="1162"/>
      <c r="AK731" s="2373"/>
      <c r="AL731" s="2563">
        <f t="shared" si="473"/>
        <v>0</v>
      </c>
      <c r="AM731" s="1273"/>
    </row>
    <row r="732" spans="1:39" s="2527" customFormat="1" x14ac:dyDescent="0.25">
      <c r="A732" s="362">
        <v>1</v>
      </c>
      <c r="B732" s="362">
        <v>1</v>
      </c>
      <c r="C732" s="228" t="s">
        <v>53</v>
      </c>
      <c r="D732" s="1330" t="s">
        <v>239</v>
      </c>
      <c r="E732" s="220">
        <v>340</v>
      </c>
      <c r="F732" s="387">
        <v>339</v>
      </c>
      <c r="G732" s="210">
        <f>F732/12*$C$3</f>
        <v>282.5</v>
      </c>
      <c r="H732" s="327">
        <v>348</v>
      </c>
      <c r="I732" s="210">
        <f t="shared" si="521"/>
        <v>123.18584070796462</v>
      </c>
      <c r="J732" s="2594">
        <v>8.9</v>
      </c>
      <c r="K732" s="250">
        <f t="shared" si="522"/>
        <v>8.2672413793103452</v>
      </c>
      <c r="L732" s="251">
        <f>ROUND(F732*J732,0)</f>
        <v>3017</v>
      </c>
      <c r="M732" s="251">
        <f>L732/12*$C$3</f>
        <v>2514.1666666666665</v>
      </c>
      <c r="N732" s="327">
        <v>2877</v>
      </c>
      <c r="O732" s="251">
        <f t="shared" si="523"/>
        <v>114.43155452436196</v>
      </c>
      <c r="P732" s="251">
        <f t="shared" si="525"/>
        <v>9</v>
      </c>
      <c r="Q732" s="251">
        <f t="shared" si="524"/>
        <v>383.59999999999997</v>
      </c>
      <c r="R732" s="2593"/>
      <c r="S732" s="2593"/>
      <c r="T732" s="2593"/>
      <c r="U732" s="2593"/>
      <c r="V732" s="2593"/>
      <c r="W732" s="2593"/>
      <c r="X732" s="2593"/>
      <c r="Y732" s="2593"/>
      <c r="Z732" s="2593"/>
      <c r="AA732" s="2593"/>
      <c r="AB732" s="2610"/>
      <c r="AC732" s="2593"/>
      <c r="AD732" s="2664"/>
      <c r="AE732" s="2593"/>
      <c r="AF732" s="2593"/>
      <c r="AG732" s="2593"/>
      <c r="AH732" s="2593"/>
      <c r="AI732" s="2593"/>
      <c r="AJ732" s="1162"/>
      <c r="AK732" s="2373"/>
      <c r="AL732" s="2563">
        <f t="shared" si="473"/>
        <v>0</v>
      </c>
      <c r="AM732" s="1273"/>
    </row>
    <row r="733" spans="1:39" s="2527" customFormat="1" ht="29.25" x14ac:dyDescent="0.25">
      <c r="A733" s="362">
        <v>1</v>
      </c>
      <c r="B733" s="362">
        <v>1</v>
      </c>
      <c r="C733" s="895" t="s">
        <v>7</v>
      </c>
      <c r="D733" s="3327"/>
      <c r="E733" s="895"/>
      <c r="F733" s="2257">
        <f>SUM(F728:F732)</f>
        <v>1348</v>
      </c>
      <c r="G733" s="2323">
        <f>SUM(G728:G732)</f>
        <v>1123.3333333333333</v>
      </c>
      <c r="H733" s="2323">
        <f>SUM(H728:H732)</f>
        <v>1503</v>
      </c>
      <c r="I733" s="2323">
        <f t="shared" si="521"/>
        <v>133.79821958456975</v>
      </c>
      <c r="J733" s="2324">
        <f>SUM(L733/F733)</f>
        <v>9.6921364985163212</v>
      </c>
      <c r="K733" s="340">
        <f t="shared" si="522"/>
        <v>9.1377245508982039</v>
      </c>
      <c r="L733" s="2323">
        <f>SUM(L728:L732)</f>
        <v>13065</v>
      </c>
      <c r="M733" s="2323">
        <f>SUM(M728:M732)</f>
        <v>10887.5</v>
      </c>
      <c r="N733" s="2323">
        <f>SUM(N728:N732)</f>
        <v>13734</v>
      </c>
      <c r="O733" s="251">
        <f t="shared" si="523"/>
        <v>126.14466130884041</v>
      </c>
      <c r="P733" s="1504">
        <f>SUM(P728:P732)</f>
        <v>40</v>
      </c>
      <c r="Q733" s="251">
        <f t="shared" si="524"/>
        <v>412.0200000000001</v>
      </c>
      <c r="R733" s="539">
        <v>60034.282624139196</v>
      </c>
      <c r="S733" s="539">
        <v>60034.282624139196</v>
      </c>
      <c r="T733" s="539">
        <v>60034.282624139196</v>
      </c>
      <c r="U733" s="539">
        <v>60034.282624139196</v>
      </c>
      <c r="V733" s="539">
        <v>60034.282624139196</v>
      </c>
      <c r="W733" s="539">
        <v>60034.282624139196</v>
      </c>
      <c r="X733" s="539">
        <v>60034.282624139196</v>
      </c>
      <c r="Y733" s="539">
        <v>60034.282624139196</v>
      </c>
      <c r="Z733" s="539">
        <v>60034.282624139196</v>
      </c>
      <c r="AA733" s="539">
        <v>60034.282624139196</v>
      </c>
      <c r="AB733" s="1085">
        <f>R733/12*$C$3+(S733-R733)/11*9+(T733-S733)/10*8+(U733-T733)/9*7+(V733-U733)/8*6+(W733-V733)/7*5+(X733-W733)/6*4+(Y733-X733)/5*3+(Z733-Y733)/4*2+(AA733-Z733)/3*1</f>
        <v>50028.568853449331</v>
      </c>
      <c r="AC733" s="539">
        <f t="shared" ref="AC733:AC736" si="526">AI733-AH733-AE733-AD733</f>
        <v>64424.665459999989</v>
      </c>
      <c r="AD733" s="1287"/>
      <c r="AE733" s="539">
        <v>-186.84111999999999</v>
      </c>
      <c r="AF733" s="539">
        <f t="shared" ref="AF733:AF736" si="527">AC733-AB733</f>
        <v>14396.096606550658</v>
      </c>
      <c r="AG733" s="539"/>
      <c r="AH733" s="539">
        <v>-482.05066000000005</v>
      </c>
      <c r="AI733" s="539">
        <v>63755.773679999991</v>
      </c>
      <c r="AJ733" s="2325"/>
      <c r="AK733" s="1152"/>
      <c r="AL733" s="2563">
        <f t="shared" si="473"/>
        <v>0</v>
      </c>
      <c r="AM733" s="1273"/>
    </row>
    <row r="734" spans="1:39" s="2527" customFormat="1" ht="43.5" x14ac:dyDescent="0.25">
      <c r="A734" s="362"/>
      <c r="B734" s="362">
        <v>1</v>
      </c>
      <c r="C734" s="253" t="s">
        <v>181</v>
      </c>
      <c r="D734" s="253"/>
      <c r="E734" s="895"/>
      <c r="F734" s="2257">
        <v>14</v>
      </c>
      <c r="G734" s="2323">
        <f>F734/12*$C$3</f>
        <v>11.666666666666668</v>
      </c>
      <c r="H734" s="2323">
        <v>13</v>
      </c>
      <c r="I734" s="2323">
        <f t="shared" si="521"/>
        <v>111.42857142857142</v>
      </c>
      <c r="J734" s="2324"/>
      <c r="K734" s="340"/>
      <c r="L734" s="2323"/>
      <c r="M734" s="2323"/>
      <c r="N734" s="2323"/>
      <c r="O734" s="251"/>
      <c r="P734" s="1504"/>
      <c r="Q734" s="251"/>
      <c r="R734" s="539">
        <v>2572.937136</v>
      </c>
      <c r="S734" s="539">
        <v>2572.937136</v>
      </c>
      <c r="T734" s="539">
        <v>2572.937136</v>
      </c>
      <c r="U734" s="539">
        <v>2572.937136</v>
      </c>
      <c r="V734" s="539">
        <v>2572.937136</v>
      </c>
      <c r="W734" s="539">
        <v>2572.937136</v>
      </c>
      <c r="X734" s="539">
        <v>2572.937136</v>
      </c>
      <c r="Y734" s="539">
        <v>2572.937136</v>
      </c>
      <c r="Z734" s="539">
        <v>2572.937136</v>
      </c>
      <c r="AA734" s="539">
        <v>2572.937136</v>
      </c>
      <c r="AB734" s="1085">
        <f>AA734/12*$C$3</f>
        <v>2144.1142799999998</v>
      </c>
      <c r="AC734" s="539">
        <f t="shared" si="526"/>
        <v>2389.1558600000003</v>
      </c>
      <c r="AD734" s="1287"/>
      <c r="AE734" s="539"/>
      <c r="AF734" s="539">
        <f t="shared" si="527"/>
        <v>245.04158000000052</v>
      </c>
      <c r="AG734" s="539"/>
      <c r="AH734" s="539">
        <v>0</v>
      </c>
      <c r="AI734" s="539">
        <v>2389.1558600000003</v>
      </c>
      <c r="AJ734" s="2325"/>
      <c r="AK734" s="2565"/>
      <c r="AL734" s="2563">
        <f t="shared" si="473"/>
        <v>0</v>
      </c>
      <c r="AM734" s="1273"/>
    </row>
    <row r="735" spans="1:39" s="2527" customFormat="1" x14ac:dyDescent="0.25">
      <c r="A735" s="362">
        <v>1</v>
      </c>
      <c r="B735" s="362">
        <v>1</v>
      </c>
      <c r="C735" s="2138" t="s">
        <v>14</v>
      </c>
      <c r="D735" s="2138"/>
      <c r="E735" s="717"/>
      <c r="F735" s="370"/>
      <c r="G735" s="327"/>
      <c r="H735" s="327"/>
      <c r="I735" s="327"/>
      <c r="J735" s="2324"/>
      <c r="K735" s="2324"/>
      <c r="L735" s="2595"/>
      <c r="M735" s="2595"/>
      <c r="N735" s="2595"/>
      <c r="O735" s="2595"/>
      <c r="P735" s="2595"/>
      <c r="Q735" s="2595"/>
      <c r="R735" s="539"/>
      <c r="S735" s="539"/>
      <c r="T735" s="539"/>
      <c r="U735" s="539"/>
      <c r="V735" s="539"/>
      <c r="W735" s="539"/>
      <c r="X735" s="539"/>
      <c r="Y735" s="539"/>
      <c r="Z735" s="539"/>
      <c r="AA735" s="539"/>
      <c r="AB735" s="2726">
        <f t="shared" ref="AB735" si="528">R735/12*$C$3+(S735-R735)/11*2+(T735-S735)/10*1</f>
        <v>0</v>
      </c>
      <c r="AC735" s="539">
        <f t="shared" si="526"/>
        <v>0</v>
      </c>
      <c r="AD735" s="1287"/>
      <c r="AE735" s="539"/>
      <c r="AF735" s="539">
        <f t="shared" si="527"/>
        <v>0</v>
      </c>
      <c r="AG735" s="539"/>
      <c r="AH735" s="539"/>
      <c r="AI735" s="539"/>
      <c r="AJ735" s="1162"/>
      <c r="AK735" s="2569"/>
      <c r="AL735" s="2563">
        <f t="shared" si="473"/>
        <v>0</v>
      </c>
      <c r="AM735" s="1273"/>
    </row>
    <row r="736" spans="1:39" s="2527" customFormat="1" x14ac:dyDescent="0.25">
      <c r="A736" s="362">
        <v>1</v>
      </c>
      <c r="B736" s="362">
        <v>1</v>
      </c>
      <c r="C736" s="673" t="s">
        <v>348</v>
      </c>
      <c r="D736" s="717"/>
      <c r="E736" s="1906"/>
      <c r="F736" s="408"/>
      <c r="G736" s="709"/>
      <c r="H736" s="709"/>
      <c r="I736" s="709"/>
      <c r="J736" s="1034"/>
      <c r="K736" s="1034"/>
      <c r="L736" s="1715"/>
      <c r="M736" s="1715"/>
      <c r="N736" s="1715"/>
      <c r="O736" s="1715"/>
      <c r="P736" s="1715"/>
      <c r="Q736" s="1715"/>
      <c r="R736" s="545">
        <v>11760.44853</v>
      </c>
      <c r="S736" s="545">
        <v>11760.44853</v>
      </c>
      <c r="T736" s="545">
        <v>11760.44853</v>
      </c>
      <c r="U736" s="545">
        <v>11760.44853</v>
      </c>
      <c r="V736" s="545">
        <v>11760.44853</v>
      </c>
      <c r="W736" s="545">
        <v>11760.44853</v>
      </c>
      <c r="X736" s="545">
        <v>11760.44853</v>
      </c>
      <c r="Y736" s="545">
        <v>11854.105090000001</v>
      </c>
      <c r="Z736" s="545">
        <v>11854.105090000001</v>
      </c>
      <c r="AA736" s="545">
        <v>11854.105090000001</v>
      </c>
      <c r="AB736" s="3691">
        <v>9873.845334900001</v>
      </c>
      <c r="AC736" s="545">
        <f t="shared" si="526"/>
        <v>9777.04709</v>
      </c>
      <c r="AD736" s="1371"/>
      <c r="AE736" s="545"/>
      <c r="AF736" s="545">
        <f t="shared" si="527"/>
        <v>-96.798244900001009</v>
      </c>
      <c r="AG736" s="545"/>
      <c r="AH736" s="545">
        <v>-43.808659999999996</v>
      </c>
      <c r="AI736" s="545">
        <v>9733.2384299999994</v>
      </c>
      <c r="AJ736" s="1130"/>
      <c r="AK736" s="1142"/>
      <c r="AL736" s="2563">
        <f t="shared" si="473"/>
        <v>0</v>
      </c>
      <c r="AM736" s="1273"/>
    </row>
    <row r="737" spans="1:39" s="2527" customFormat="1" ht="29.25" x14ac:dyDescent="0.25">
      <c r="A737" s="362">
        <v>1</v>
      </c>
      <c r="B737" s="362">
        <v>1</v>
      </c>
      <c r="C737" s="2522" t="s">
        <v>284</v>
      </c>
      <c r="D737" s="4"/>
      <c r="E737" s="4"/>
      <c r="F737" s="748">
        <f>F739+F741+F742</f>
        <v>41014</v>
      </c>
      <c r="G737" s="748">
        <f t="shared" ref="G737:H737" si="529">G739+G741+G742</f>
        <v>34178.333333333328</v>
      </c>
      <c r="H737" s="748">
        <f t="shared" si="529"/>
        <v>27992</v>
      </c>
      <c r="I737" s="327">
        <f>H737/G737*100</f>
        <v>81.899839079338776</v>
      </c>
      <c r="J737" s="1754"/>
      <c r="K737" s="1754"/>
      <c r="L737" s="208"/>
      <c r="M737" s="208"/>
      <c r="N737" s="208"/>
      <c r="O737" s="208"/>
      <c r="P737" s="208"/>
      <c r="Q737" s="208"/>
      <c r="R737" s="490"/>
      <c r="S737" s="490"/>
      <c r="T737" s="490"/>
      <c r="U737" s="490"/>
      <c r="V737" s="490"/>
      <c r="W737" s="490"/>
      <c r="X737" s="490"/>
      <c r="Y737" s="490"/>
      <c r="Z737" s="490"/>
      <c r="AA737" s="490"/>
      <c r="AB737" s="2651"/>
      <c r="AC737" s="490"/>
      <c r="AD737" s="986"/>
      <c r="AE737" s="490"/>
      <c r="AF737" s="490"/>
      <c r="AG737" s="490"/>
      <c r="AH737" s="490"/>
      <c r="AI737" s="490"/>
      <c r="AJ737" s="1148"/>
      <c r="AK737" s="1170"/>
      <c r="AL737" s="2563">
        <f t="shared" si="473"/>
        <v>0</v>
      </c>
      <c r="AM737" s="1273"/>
    </row>
    <row r="738" spans="1:39" s="2527" customFormat="1" ht="30" x14ac:dyDescent="0.25">
      <c r="A738" s="362"/>
      <c r="B738" s="362">
        <v>1</v>
      </c>
      <c r="C738" s="460" t="s">
        <v>200</v>
      </c>
      <c r="D738" s="4"/>
      <c r="E738" s="4"/>
      <c r="F738" s="748"/>
      <c r="G738" s="320"/>
      <c r="H738" s="320"/>
      <c r="I738" s="327"/>
      <c r="J738" s="1754"/>
      <c r="K738" s="1754"/>
      <c r="L738" s="208"/>
      <c r="M738" s="208"/>
      <c r="N738" s="208"/>
      <c r="O738" s="208"/>
      <c r="P738" s="208"/>
      <c r="Q738" s="208"/>
      <c r="R738" s="490"/>
      <c r="S738" s="490"/>
      <c r="T738" s="490"/>
      <c r="U738" s="490"/>
      <c r="V738" s="490"/>
      <c r="W738" s="490"/>
      <c r="X738" s="490"/>
      <c r="Y738" s="490"/>
      <c r="Z738" s="490"/>
      <c r="AA738" s="490"/>
      <c r="AB738" s="2651"/>
      <c r="AC738" s="490"/>
      <c r="AD738" s="986"/>
      <c r="AE738" s="490"/>
      <c r="AF738" s="490"/>
      <c r="AG738" s="490"/>
      <c r="AH738" s="490"/>
      <c r="AI738" s="490"/>
      <c r="AJ738" s="1142"/>
      <c r="AK738" s="1170"/>
      <c r="AL738" s="2563">
        <f t="shared" si="473"/>
        <v>0</v>
      </c>
      <c r="AM738" s="1273"/>
    </row>
    <row r="739" spans="1:39" s="2527" customFormat="1" ht="30" x14ac:dyDescent="0.25">
      <c r="A739" s="362"/>
      <c r="B739" s="362">
        <v>1</v>
      </c>
      <c r="C739" s="461" t="s">
        <v>519</v>
      </c>
      <c r="D739" s="4"/>
      <c r="E739" s="4"/>
      <c r="F739" s="749">
        <v>22914</v>
      </c>
      <c r="G739" s="210">
        <f>F739/12*$C$3</f>
        <v>19095</v>
      </c>
      <c r="H739" s="320">
        <v>17085</v>
      </c>
      <c r="I739" s="327">
        <f>H739/G739*100</f>
        <v>89.473684210526315</v>
      </c>
      <c r="J739" s="1754"/>
      <c r="K739" s="1754"/>
      <c r="L739" s="208"/>
      <c r="M739" s="208"/>
      <c r="N739" s="208"/>
      <c r="O739" s="208"/>
      <c r="P739" s="208"/>
      <c r="Q739" s="208"/>
      <c r="R739" s="490"/>
      <c r="S739" s="490"/>
      <c r="T739" s="490"/>
      <c r="U739" s="490"/>
      <c r="V739" s="490"/>
      <c r="W739" s="490"/>
      <c r="X739" s="490"/>
      <c r="Y739" s="490"/>
      <c r="Z739" s="490"/>
      <c r="AA739" s="490"/>
      <c r="AB739" s="2651"/>
      <c r="AC739" s="490"/>
      <c r="AD739" s="986"/>
      <c r="AE739" s="490"/>
      <c r="AF739" s="490"/>
      <c r="AG739" s="490"/>
      <c r="AH739" s="490"/>
      <c r="AI739" s="490"/>
      <c r="AJ739" s="1142"/>
      <c r="AK739" s="1170"/>
      <c r="AL739" s="2563">
        <f t="shared" si="473"/>
        <v>0</v>
      </c>
      <c r="AM739" s="1273"/>
    </row>
    <row r="740" spans="1:39" s="2527" customFormat="1" ht="60" x14ac:dyDescent="0.25">
      <c r="A740" s="362"/>
      <c r="B740" s="362">
        <v>1</v>
      </c>
      <c r="C740" s="461" t="s">
        <v>520</v>
      </c>
      <c r="D740" s="4"/>
      <c r="E740" s="4"/>
      <c r="F740" s="749"/>
      <c r="G740" s="320"/>
      <c r="H740" s="320">
        <v>0</v>
      </c>
      <c r="I740" s="327"/>
      <c r="J740" s="1754"/>
      <c r="K740" s="1754"/>
      <c r="L740" s="208"/>
      <c r="M740" s="208"/>
      <c r="N740" s="208"/>
      <c r="O740" s="208"/>
      <c r="P740" s="208"/>
      <c r="Q740" s="208"/>
      <c r="R740" s="490"/>
      <c r="S740" s="490"/>
      <c r="T740" s="490"/>
      <c r="U740" s="490"/>
      <c r="V740" s="490"/>
      <c r="W740" s="490"/>
      <c r="X740" s="490"/>
      <c r="Y740" s="490"/>
      <c r="Z740" s="490"/>
      <c r="AA740" s="490"/>
      <c r="AB740" s="2651"/>
      <c r="AC740" s="490"/>
      <c r="AD740" s="986"/>
      <c r="AE740" s="490"/>
      <c r="AF740" s="490"/>
      <c r="AG740" s="490"/>
      <c r="AH740" s="490"/>
      <c r="AI740" s="490"/>
      <c r="AJ740" s="1142"/>
      <c r="AK740" s="1170"/>
      <c r="AL740" s="2563">
        <f t="shared" si="473"/>
        <v>0</v>
      </c>
      <c r="AM740" s="1273"/>
    </row>
    <row r="741" spans="1:39" s="2527" customFormat="1" ht="45" x14ac:dyDescent="0.25">
      <c r="A741" s="362"/>
      <c r="B741" s="362">
        <v>1</v>
      </c>
      <c r="C741" s="461" t="s">
        <v>521</v>
      </c>
      <c r="D741" s="4"/>
      <c r="E741" s="4"/>
      <c r="F741" s="749">
        <v>16000</v>
      </c>
      <c r="G741" s="210">
        <f>F741/12*$C$3</f>
        <v>13333.333333333332</v>
      </c>
      <c r="H741" s="320">
        <v>10776</v>
      </c>
      <c r="I741" s="327">
        <f t="shared" ref="I741:I746" si="530">H741/G741*100</f>
        <v>80.820000000000007</v>
      </c>
      <c r="J741" s="1754"/>
      <c r="K741" s="1754"/>
      <c r="L741" s="208"/>
      <c r="M741" s="208"/>
      <c r="N741" s="208"/>
      <c r="O741" s="208"/>
      <c r="P741" s="208"/>
      <c r="Q741" s="208"/>
      <c r="R741" s="490"/>
      <c r="S741" s="490"/>
      <c r="T741" s="490"/>
      <c r="U741" s="490"/>
      <c r="V741" s="490"/>
      <c r="W741" s="490"/>
      <c r="X741" s="490"/>
      <c r="Y741" s="490"/>
      <c r="Z741" s="490"/>
      <c r="AA741" s="490"/>
      <c r="AB741" s="2651"/>
      <c r="AC741" s="490"/>
      <c r="AD741" s="986"/>
      <c r="AE741" s="490"/>
      <c r="AF741" s="490"/>
      <c r="AG741" s="490"/>
      <c r="AH741" s="490"/>
      <c r="AI741" s="490"/>
      <c r="AJ741" s="1142"/>
      <c r="AK741" s="1170"/>
      <c r="AL741" s="2563">
        <f t="shared" si="473"/>
        <v>0</v>
      </c>
      <c r="AM741" s="1273"/>
    </row>
    <row r="742" spans="1:39" s="2527" customFormat="1" ht="105" x14ac:dyDescent="0.25">
      <c r="A742" s="362"/>
      <c r="B742" s="362">
        <v>1</v>
      </c>
      <c r="C742" s="461" t="s">
        <v>522</v>
      </c>
      <c r="D742" s="4"/>
      <c r="E742" s="4"/>
      <c r="F742" s="749">
        <v>2100</v>
      </c>
      <c r="G742" s="210">
        <f>F742/12*$C$3</f>
        <v>1750</v>
      </c>
      <c r="H742" s="320">
        <v>131</v>
      </c>
      <c r="I742" s="327">
        <f t="shared" si="530"/>
        <v>7.4857142857142858</v>
      </c>
      <c r="J742" s="1754"/>
      <c r="K742" s="1754"/>
      <c r="L742" s="208"/>
      <c r="M742" s="208"/>
      <c r="N742" s="208"/>
      <c r="O742" s="208"/>
      <c r="P742" s="208"/>
      <c r="Q742" s="208"/>
      <c r="R742" s="490"/>
      <c r="S742" s="490"/>
      <c r="T742" s="490"/>
      <c r="U742" s="490"/>
      <c r="V742" s="490"/>
      <c r="W742" s="490"/>
      <c r="X742" s="490"/>
      <c r="Y742" s="490"/>
      <c r="Z742" s="490"/>
      <c r="AA742" s="490"/>
      <c r="AB742" s="2651"/>
      <c r="AC742" s="490"/>
      <c r="AD742" s="986"/>
      <c r="AE742" s="490"/>
      <c r="AF742" s="490"/>
      <c r="AG742" s="490"/>
      <c r="AH742" s="490"/>
      <c r="AI742" s="490"/>
      <c r="AJ742" s="1142"/>
      <c r="AK742" s="1170"/>
      <c r="AL742" s="2563">
        <f t="shared" si="473"/>
        <v>0</v>
      </c>
      <c r="AM742" s="1273"/>
    </row>
    <row r="743" spans="1:39" s="2527" customFormat="1" ht="29.25" x14ac:dyDescent="0.25">
      <c r="A743" s="362"/>
      <c r="B743" s="362"/>
      <c r="C743" s="434" t="s">
        <v>133</v>
      </c>
      <c r="D743" s="4"/>
      <c r="E743" s="4"/>
      <c r="F743" s="748">
        <f>F744+F745+F746</f>
        <v>13319</v>
      </c>
      <c r="G743" s="748">
        <f t="shared" ref="G743:H743" si="531">G744+G745+G746</f>
        <v>10814.5</v>
      </c>
      <c r="H743" s="748">
        <f t="shared" si="531"/>
        <v>8490</v>
      </c>
      <c r="I743" s="327">
        <f t="shared" si="530"/>
        <v>78.505709926487583</v>
      </c>
      <c r="J743" s="1754"/>
      <c r="K743" s="1754"/>
      <c r="L743" s="208"/>
      <c r="M743" s="208"/>
      <c r="N743" s="208"/>
      <c r="O743" s="208"/>
      <c r="P743" s="208"/>
      <c r="Q743" s="208"/>
      <c r="R743" s="490"/>
      <c r="S743" s="490"/>
      <c r="T743" s="490"/>
      <c r="U743" s="490"/>
      <c r="V743" s="490"/>
      <c r="W743" s="490"/>
      <c r="X743" s="490"/>
      <c r="Y743" s="490"/>
      <c r="Z743" s="490"/>
      <c r="AA743" s="490"/>
      <c r="AB743" s="2651"/>
      <c r="AC743" s="490"/>
      <c r="AD743" s="986"/>
      <c r="AE743" s="490"/>
      <c r="AF743" s="490"/>
      <c r="AG743" s="490"/>
      <c r="AH743" s="490"/>
      <c r="AI743" s="490"/>
      <c r="AJ743" s="1142"/>
      <c r="AK743" s="1170"/>
      <c r="AL743" s="2563">
        <f t="shared" si="473"/>
        <v>0</v>
      </c>
      <c r="AM743" s="1273"/>
    </row>
    <row r="744" spans="1:39" s="2527" customFormat="1" x14ac:dyDescent="0.25">
      <c r="A744" s="362"/>
      <c r="B744" s="362">
        <v>1</v>
      </c>
      <c r="C744" s="461" t="s">
        <v>232</v>
      </c>
      <c r="D744" s="4"/>
      <c r="E744" s="4"/>
      <c r="F744" s="749">
        <v>11122</v>
      </c>
      <c r="G744" s="210">
        <f t="shared" ref="G744:G745" si="532">F744/12*$C$3</f>
        <v>9268.3333333333339</v>
      </c>
      <c r="H744" s="320">
        <v>8347</v>
      </c>
      <c r="I744" s="327">
        <f t="shared" si="530"/>
        <v>90.059341844991906</v>
      </c>
      <c r="J744" s="1754"/>
      <c r="K744" s="1754"/>
      <c r="L744" s="208"/>
      <c r="M744" s="208"/>
      <c r="N744" s="208"/>
      <c r="O744" s="208"/>
      <c r="P744" s="208"/>
      <c r="Q744" s="208"/>
      <c r="R744" s="490"/>
      <c r="S744" s="490"/>
      <c r="T744" s="490"/>
      <c r="U744" s="490"/>
      <c r="V744" s="490"/>
      <c r="W744" s="490"/>
      <c r="X744" s="490"/>
      <c r="Y744" s="490"/>
      <c r="Z744" s="490"/>
      <c r="AA744" s="490"/>
      <c r="AB744" s="2651"/>
      <c r="AC744" s="490"/>
      <c r="AD744" s="986"/>
      <c r="AE744" s="490"/>
      <c r="AF744" s="490"/>
      <c r="AG744" s="490"/>
      <c r="AH744" s="490"/>
      <c r="AI744" s="490"/>
      <c r="AJ744" s="1142"/>
      <c r="AK744" s="1170"/>
      <c r="AL744" s="2563">
        <f t="shared" si="473"/>
        <v>0</v>
      </c>
      <c r="AM744" s="1273"/>
    </row>
    <row r="745" spans="1:39" s="2527" customFormat="1" ht="45" x14ac:dyDescent="0.25">
      <c r="A745" s="362"/>
      <c r="B745" s="362">
        <v>1</v>
      </c>
      <c r="C745" s="461" t="s">
        <v>523</v>
      </c>
      <c r="D745" s="4"/>
      <c r="E745" s="4"/>
      <c r="F745" s="749">
        <v>489</v>
      </c>
      <c r="G745" s="210">
        <f t="shared" si="532"/>
        <v>407.5</v>
      </c>
      <c r="H745" s="320">
        <v>48</v>
      </c>
      <c r="I745" s="327">
        <f t="shared" si="530"/>
        <v>11.779141104294478</v>
      </c>
      <c r="J745" s="1754"/>
      <c r="K745" s="1754"/>
      <c r="L745" s="208"/>
      <c r="M745" s="208"/>
      <c r="N745" s="208"/>
      <c r="O745" s="208"/>
      <c r="P745" s="208"/>
      <c r="Q745" s="208"/>
      <c r="R745" s="490"/>
      <c r="S745" s="490"/>
      <c r="T745" s="490"/>
      <c r="U745" s="490"/>
      <c r="V745" s="490"/>
      <c r="W745" s="490"/>
      <c r="X745" s="490"/>
      <c r="Y745" s="490"/>
      <c r="Z745" s="490"/>
      <c r="AA745" s="490"/>
      <c r="AB745" s="2651"/>
      <c r="AC745" s="490"/>
      <c r="AD745" s="986"/>
      <c r="AE745" s="490"/>
      <c r="AF745" s="490"/>
      <c r="AG745" s="490"/>
      <c r="AH745" s="490"/>
      <c r="AI745" s="490"/>
      <c r="AJ745" s="1142"/>
      <c r="AK745" s="1170"/>
      <c r="AL745" s="2563">
        <f t="shared" si="473"/>
        <v>0</v>
      </c>
      <c r="AM745" s="1273"/>
    </row>
    <row r="746" spans="1:39" s="2527" customFormat="1" ht="75" x14ac:dyDescent="0.25">
      <c r="A746" s="362"/>
      <c r="B746" s="362"/>
      <c r="C746" s="4" t="s">
        <v>595</v>
      </c>
      <c r="D746" s="4"/>
      <c r="E746" s="4"/>
      <c r="F746" s="749">
        <v>1708</v>
      </c>
      <c r="G746" s="3634">
        <f>F746/9*6</f>
        <v>1138.6666666666665</v>
      </c>
      <c r="H746" s="320">
        <v>95</v>
      </c>
      <c r="I746" s="327">
        <f t="shared" si="530"/>
        <v>8.3430913348946145</v>
      </c>
      <c r="J746" s="1754"/>
      <c r="K746" s="1754"/>
      <c r="L746" s="208"/>
      <c r="M746" s="208"/>
      <c r="N746" s="208"/>
      <c r="O746" s="208"/>
      <c r="P746" s="208"/>
      <c r="Q746" s="208"/>
      <c r="R746" s="490"/>
      <c r="S746" s="490"/>
      <c r="T746" s="490"/>
      <c r="U746" s="490"/>
      <c r="V746" s="490"/>
      <c r="W746" s="490"/>
      <c r="X746" s="490"/>
      <c r="Y746" s="490"/>
      <c r="Z746" s="490"/>
      <c r="AA746" s="490"/>
      <c r="AB746" s="2651"/>
      <c r="AC746" s="490"/>
      <c r="AD746" s="986"/>
      <c r="AE746" s="490"/>
      <c r="AF746" s="490"/>
      <c r="AG746" s="490"/>
      <c r="AH746" s="490"/>
      <c r="AI746" s="490"/>
      <c r="AJ746" s="1142"/>
      <c r="AK746" s="1170"/>
      <c r="AL746" s="2563">
        <f t="shared" si="473"/>
        <v>0</v>
      </c>
      <c r="AM746" s="1273"/>
    </row>
    <row r="747" spans="1:39" s="2527" customFormat="1" x14ac:dyDescent="0.25">
      <c r="A747" s="362"/>
      <c r="B747" s="362">
        <v>1</v>
      </c>
      <c r="C747" s="3352" t="s">
        <v>201</v>
      </c>
      <c r="D747" s="4"/>
      <c r="E747" s="4"/>
      <c r="F747" s="749"/>
      <c r="G747" s="320"/>
      <c r="H747" s="320"/>
      <c r="I747" s="327"/>
      <c r="J747" s="1754"/>
      <c r="K747" s="1754"/>
      <c r="L747" s="208"/>
      <c r="M747" s="208"/>
      <c r="N747" s="208"/>
      <c r="O747" s="208"/>
      <c r="P747" s="208"/>
      <c r="Q747" s="208"/>
      <c r="R747" s="490"/>
      <c r="S747" s="490"/>
      <c r="T747" s="490"/>
      <c r="U747" s="490"/>
      <c r="V747" s="490"/>
      <c r="W747" s="490"/>
      <c r="X747" s="490"/>
      <c r="Y747" s="490"/>
      <c r="Z747" s="490"/>
      <c r="AA747" s="490"/>
      <c r="AB747" s="2651"/>
      <c r="AC747" s="490"/>
      <c r="AD747" s="986"/>
      <c r="AE747" s="490"/>
      <c r="AF747" s="490"/>
      <c r="AG747" s="490"/>
      <c r="AH747" s="490"/>
      <c r="AI747" s="490"/>
      <c r="AJ747" s="1142"/>
      <c r="AK747" s="1170"/>
      <c r="AL747" s="2563">
        <f t="shared" si="473"/>
        <v>0</v>
      </c>
      <c r="AM747" s="1273"/>
    </row>
    <row r="748" spans="1:39" s="2527" customFormat="1" ht="104.25" x14ac:dyDescent="0.25">
      <c r="A748" s="362"/>
      <c r="B748" s="362">
        <v>1</v>
      </c>
      <c r="C748" s="461" t="s">
        <v>594</v>
      </c>
      <c r="D748" s="4"/>
      <c r="E748" s="4"/>
      <c r="F748" s="749">
        <v>8541</v>
      </c>
      <c r="G748" s="210">
        <f>F748/12*$C$3</f>
        <v>7117.5</v>
      </c>
      <c r="H748" s="320">
        <v>703</v>
      </c>
      <c r="I748" s="327">
        <f>H748/G748*100</f>
        <v>9.8770635756937128</v>
      </c>
      <c r="J748" s="1754"/>
      <c r="K748" s="1754"/>
      <c r="L748" s="208"/>
      <c r="M748" s="208"/>
      <c r="N748" s="208"/>
      <c r="O748" s="208"/>
      <c r="P748" s="208"/>
      <c r="Q748" s="208"/>
      <c r="R748" s="490">
        <v>18203.006249999999</v>
      </c>
      <c r="S748" s="490">
        <v>18203.006249999999</v>
      </c>
      <c r="T748" s="490">
        <v>18203.006249999999</v>
      </c>
      <c r="U748" s="490">
        <v>18203.006249999999</v>
      </c>
      <c r="V748" s="490">
        <v>18203.006249999999</v>
      </c>
      <c r="W748" s="490">
        <v>18203.006249999999</v>
      </c>
      <c r="X748" s="490">
        <v>18203.006249999999</v>
      </c>
      <c r="Y748" s="490">
        <v>18203.006249999999</v>
      </c>
      <c r="Z748" s="490">
        <v>18203.006249999999</v>
      </c>
      <c r="AA748" s="490">
        <v>18203.006249999999</v>
      </c>
      <c r="AB748" s="2571">
        <f>R748/12*$C$3+(S748-R748)/11*9+(T748-S748)/10*8+(U748-T748)/9*7+(V748-U748)/8*6+(W748-V748)/7*5+(X748-W748)/6*4+(Y748-X748)/5*3+(Z748-Y748)/4*2+(AA748-Z748)/3*1</f>
        <v>15169.171875</v>
      </c>
      <c r="AC748" s="490">
        <f t="shared" ref="AC748" si="533">AI748-AH748-AE748-AD748</f>
        <v>1498.26875</v>
      </c>
      <c r="AD748" s="986"/>
      <c r="AE748" s="490"/>
      <c r="AF748" s="490">
        <f t="shared" ref="AF748" si="534">AC748-AB748</f>
        <v>-13670.903125000001</v>
      </c>
      <c r="AG748" s="490"/>
      <c r="AH748" s="490">
        <v>0</v>
      </c>
      <c r="AI748" s="490">
        <v>1498.26875</v>
      </c>
      <c r="AJ748" s="1142"/>
      <c r="AK748" s="1170"/>
      <c r="AL748" s="2563">
        <f t="shared" si="473"/>
        <v>0</v>
      </c>
      <c r="AM748" s="1273"/>
    </row>
    <row r="749" spans="1:39" s="2527" customFormat="1" ht="63" x14ac:dyDescent="0.25">
      <c r="A749" s="362"/>
      <c r="B749" s="362">
        <v>1</v>
      </c>
      <c r="C749" s="674" t="s">
        <v>525</v>
      </c>
      <c r="D749" s="4"/>
      <c r="E749" s="4"/>
      <c r="F749" s="748">
        <f>F750+F757</f>
        <v>12018</v>
      </c>
      <c r="G749" s="748">
        <f t="shared" ref="G749:H749" si="535">G750+G757</f>
        <v>10015</v>
      </c>
      <c r="H749" s="748">
        <f t="shared" si="535"/>
        <v>6345</v>
      </c>
      <c r="I749" s="327">
        <f>H749/G749*100</f>
        <v>63.354967548676989</v>
      </c>
      <c r="J749" s="1754"/>
      <c r="K749" s="1754"/>
      <c r="L749" s="208"/>
      <c r="M749" s="208"/>
      <c r="N749" s="208"/>
      <c r="O749" s="208"/>
      <c r="P749" s="208"/>
      <c r="Q749" s="208"/>
      <c r="R749" s="490">
        <f t="shared" ref="R749:AI749" si="536">R750+R757</f>
        <v>45726.149564927764</v>
      </c>
      <c r="S749" s="490">
        <f t="shared" ref="S749:T749" si="537">S750+S757</f>
        <v>45726.149564927764</v>
      </c>
      <c r="T749" s="490">
        <f t="shared" si="537"/>
        <v>45726.149564927764</v>
      </c>
      <c r="U749" s="490">
        <f t="shared" ref="U749:V749" si="538">U750+U757</f>
        <v>45726.149564927764</v>
      </c>
      <c r="V749" s="490">
        <f t="shared" si="538"/>
        <v>45726.149564927764</v>
      </c>
      <c r="W749" s="490">
        <f t="shared" ref="W749:X749" si="539">W750+W757</f>
        <v>45726.149564927764</v>
      </c>
      <c r="X749" s="490">
        <f t="shared" si="539"/>
        <v>45726.149564927764</v>
      </c>
      <c r="Y749" s="490">
        <f t="shared" ref="Y749:Z749" si="540">Y750+Y757</f>
        <v>45726.149564927764</v>
      </c>
      <c r="Z749" s="490">
        <f t="shared" si="540"/>
        <v>45726.149564927764</v>
      </c>
      <c r="AA749" s="490">
        <f t="shared" ref="AA749" si="541">AA750+AA757</f>
        <v>45726.149564927764</v>
      </c>
      <c r="AB749" s="2651">
        <f t="shared" si="536"/>
        <v>38105.124637439803</v>
      </c>
      <c r="AC749" s="490">
        <f t="shared" si="536"/>
        <v>18957.976330000001</v>
      </c>
      <c r="AD749" s="986">
        <f t="shared" si="536"/>
        <v>0</v>
      </c>
      <c r="AE749" s="490">
        <f t="shared" si="536"/>
        <v>0</v>
      </c>
      <c r="AF749" s="490">
        <f t="shared" si="536"/>
        <v>-19147.148307439806</v>
      </c>
      <c r="AG749" s="490">
        <f t="shared" si="536"/>
        <v>0</v>
      </c>
      <c r="AH749" s="490">
        <f t="shared" si="536"/>
        <v>-48.462919999999997</v>
      </c>
      <c r="AI749" s="490">
        <f t="shared" si="536"/>
        <v>18909.51341</v>
      </c>
      <c r="AJ749" s="1142"/>
      <c r="AK749" s="1170"/>
      <c r="AL749" s="2563">
        <f t="shared" si="473"/>
        <v>0</v>
      </c>
      <c r="AM749" s="1273"/>
    </row>
    <row r="750" spans="1:39" s="2527" customFormat="1" ht="30" x14ac:dyDescent="0.25">
      <c r="A750" s="362"/>
      <c r="B750" s="362">
        <v>1</v>
      </c>
      <c r="C750" s="652" t="s">
        <v>285</v>
      </c>
      <c r="D750" s="4"/>
      <c r="E750" s="4"/>
      <c r="F750" s="748">
        <f>SUM(F751:F756)</f>
        <v>8456</v>
      </c>
      <c r="G750" s="748">
        <f t="shared" ref="G750:H750" si="542">SUM(G751:G756)</f>
        <v>7046.666666666667</v>
      </c>
      <c r="H750" s="748">
        <f t="shared" si="542"/>
        <v>4048</v>
      </c>
      <c r="I750" s="327">
        <f>H750/G750*100</f>
        <v>57.445600756859029</v>
      </c>
      <c r="J750" s="1754"/>
      <c r="K750" s="1754"/>
      <c r="L750" s="208"/>
      <c r="M750" s="208"/>
      <c r="N750" s="208"/>
      <c r="O750" s="208"/>
      <c r="P750" s="208"/>
      <c r="Q750" s="208"/>
      <c r="R750" s="490">
        <f t="shared" ref="R750:AI750" si="543">SUM(R751:R756)</f>
        <v>36894.164867840002</v>
      </c>
      <c r="S750" s="490">
        <f t="shared" ref="S750:T750" si="544">SUM(S751:S756)</f>
        <v>36894.164867840002</v>
      </c>
      <c r="T750" s="490">
        <f t="shared" si="544"/>
        <v>36894.164867840002</v>
      </c>
      <c r="U750" s="490">
        <f t="shared" ref="U750:V750" si="545">SUM(U751:U756)</f>
        <v>36894.164867840002</v>
      </c>
      <c r="V750" s="490">
        <f t="shared" si="545"/>
        <v>36894.164867840002</v>
      </c>
      <c r="W750" s="490">
        <f t="shared" ref="W750:X750" si="546">SUM(W751:W756)</f>
        <v>36894.164867840002</v>
      </c>
      <c r="X750" s="490">
        <f t="shared" si="546"/>
        <v>36894.164867840002</v>
      </c>
      <c r="Y750" s="490">
        <f t="shared" ref="Y750:Z750" si="547">SUM(Y751:Y756)</f>
        <v>36894.164867840002</v>
      </c>
      <c r="Z750" s="490">
        <f t="shared" si="547"/>
        <v>36894.164867840002</v>
      </c>
      <c r="AA750" s="490">
        <f t="shared" ref="AA750" si="548">SUM(AA751:AA756)</f>
        <v>36894.164867840002</v>
      </c>
      <c r="AB750" s="2651">
        <f t="shared" si="543"/>
        <v>30745.137389866672</v>
      </c>
      <c r="AC750" s="490">
        <f t="shared" si="543"/>
        <v>14200.62635</v>
      </c>
      <c r="AD750" s="986">
        <f t="shared" si="543"/>
        <v>0</v>
      </c>
      <c r="AE750" s="490">
        <f t="shared" si="543"/>
        <v>0</v>
      </c>
      <c r="AF750" s="490">
        <f t="shared" si="543"/>
        <v>-16544.511039866673</v>
      </c>
      <c r="AG750" s="490">
        <f t="shared" si="543"/>
        <v>0</v>
      </c>
      <c r="AH750" s="490">
        <f t="shared" si="543"/>
        <v>-48.462919999999997</v>
      </c>
      <c r="AI750" s="490">
        <f t="shared" si="543"/>
        <v>14152.163430000001</v>
      </c>
      <c r="AJ750" s="1142"/>
      <c r="AK750" s="1170"/>
      <c r="AL750" s="2563">
        <f t="shared" ref="AL750:AL813" si="549">AC750-AB750-AF750</f>
        <v>0</v>
      </c>
      <c r="AM750" s="1273"/>
    </row>
    <row r="751" spans="1:39" s="2527" customFormat="1" ht="30" x14ac:dyDescent="0.25">
      <c r="A751" s="362"/>
      <c r="B751" s="362">
        <v>1</v>
      </c>
      <c r="C751" s="461" t="s">
        <v>526</v>
      </c>
      <c r="D751" s="4"/>
      <c r="E751" s="4"/>
      <c r="F751" s="749">
        <v>7810</v>
      </c>
      <c r="G751" s="210">
        <f>F751/12*$C$3</f>
        <v>6508.3333333333339</v>
      </c>
      <c r="H751" s="320">
        <v>3593</v>
      </c>
      <c r="I751" s="327">
        <f>H751/G751*100</f>
        <v>55.206145966709343</v>
      </c>
      <c r="J751" s="1754"/>
      <c r="K751" s="1754"/>
      <c r="L751" s="208"/>
      <c r="M751" s="208"/>
      <c r="N751" s="208"/>
      <c r="O751" s="208"/>
      <c r="P751" s="208"/>
      <c r="Q751" s="208"/>
      <c r="R751" s="490">
        <v>35762.926137840004</v>
      </c>
      <c r="S751" s="490">
        <v>35762.926137840004</v>
      </c>
      <c r="T751" s="490">
        <v>35762.926137840004</v>
      </c>
      <c r="U751" s="490">
        <v>35762.926137840004</v>
      </c>
      <c r="V751" s="490">
        <v>35762.926137840004</v>
      </c>
      <c r="W751" s="490">
        <v>35762.926137840004</v>
      </c>
      <c r="X751" s="490">
        <v>35762.926137840004</v>
      </c>
      <c r="Y751" s="490">
        <v>35762.926137840004</v>
      </c>
      <c r="Z751" s="490">
        <v>35762.926137840004</v>
      </c>
      <c r="AA751" s="490">
        <v>35762.926137840004</v>
      </c>
      <c r="AB751" s="2651">
        <f>R751/12*$C$3+(S751-R751)/11*9+(T751-S751)/10*8+(U751-T751)/9*7+(V751-U751)/8*6+(W751-V751)/7*5+(X751-W751)/6*4+(Y751-X751)/5*3+(Z751-Y751)/4*2+(AA751-Z751)/3*1</f>
        <v>29802.438448200006</v>
      </c>
      <c r="AC751" s="490">
        <f t="shared" ref="AC751" si="550">AI751-AH751-AE751-AD751</f>
        <v>13552.16517</v>
      </c>
      <c r="AD751" s="986"/>
      <c r="AE751" s="490"/>
      <c r="AF751" s="490">
        <f t="shared" ref="AF751" si="551">AC751-AB751</f>
        <v>-16250.273278200006</v>
      </c>
      <c r="AG751" s="490"/>
      <c r="AH751" s="490">
        <v>-48.462919999999997</v>
      </c>
      <c r="AI751" s="490">
        <v>13503.70225</v>
      </c>
      <c r="AJ751" s="1142"/>
      <c r="AK751" s="1170"/>
      <c r="AL751" s="2563">
        <f t="shared" si="549"/>
        <v>0</v>
      </c>
      <c r="AM751" s="1273"/>
    </row>
    <row r="752" spans="1:39" s="2527" customFormat="1" ht="60" x14ac:dyDescent="0.25">
      <c r="A752" s="362"/>
      <c r="B752" s="362">
        <v>1</v>
      </c>
      <c r="C752" s="461" t="s">
        <v>548</v>
      </c>
      <c r="D752" s="4"/>
      <c r="E752" s="4"/>
      <c r="F752" s="748"/>
      <c r="G752" s="320"/>
      <c r="H752" s="320"/>
      <c r="I752" s="327"/>
      <c r="J752" s="1754"/>
      <c r="K752" s="1754"/>
      <c r="L752" s="208"/>
      <c r="M752" s="208"/>
      <c r="N752" s="208"/>
      <c r="O752" s="208"/>
      <c r="P752" s="208"/>
      <c r="Q752" s="208"/>
      <c r="R752" s="490"/>
      <c r="S752" s="490"/>
      <c r="T752" s="490"/>
      <c r="U752" s="490"/>
      <c r="V752" s="490"/>
      <c r="W752" s="490"/>
      <c r="X752" s="490"/>
      <c r="Y752" s="490"/>
      <c r="Z752" s="490"/>
      <c r="AA752" s="490"/>
      <c r="AB752" s="2651"/>
      <c r="AC752" s="490"/>
      <c r="AD752" s="986"/>
      <c r="AE752" s="490"/>
      <c r="AF752" s="490"/>
      <c r="AG752" s="490"/>
      <c r="AH752" s="490"/>
      <c r="AI752" s="490"/>
      <c r="AJ752" s="1142"/>
      <c r="AK752" s="1170"/>
      <c r="AL752" s="2563">
        <f t="shared" si="549"/>
        <v>0</v>
      </c>
      <c r="AM752" s="1273"/>
    </row>
    <row r="753" spans="1:39" s="2527" customFormat="1" ht="30" x14ac:dyDescent="0.25">
      <c r="A753" s="362"/>
      <c r="B753" s="362">
        <v>1</v>
      </c>
      <c r="C753" s="461" t="s">
        <v>527</v>
      </c>
      <c r="D753" s="4"/>
      <c r="E753" s="4"/>
      <c r="F753" s="748">
        <v>646</v>
      </c>
      <c r="G753" s="210">
        <f>F753/12*$C$3</f>
        <v>538.33333333333337</v>
      </c>
      <c r="H753" s="320">
        <v>455</v>
      </c>
      <c r="I753" s="327">
        <f>H753/G753*100</f>
        <v>84.520123839009287</v>
      </c>
      <c r="J753" s="1754"/>
      <c r="K753" s="1754"/>
      <c r="L753" s="208"/>
      <c r="M753" s="208"/>
      <c r="N753" s="208"/>
      <c r="O753" s="208"/>
      <c r="P753" s="208"/>
      <c r="Q753" s="208"/>
      <c r="R753" s="490">
        <v>1131.23873</v>
      </c>
      <c r="S753" s="490">
        <v>1131.23873</v>
      </c>
      <c r="T753" s="490">
        <v>1131.23873</v>
      </c>
      <c r="U753" s="490">
        <v>1131.23873</v>
      </c>
      <c r="V753" s="490">
        <v>1131.23873</v>
      </c>
      <c r="W753" s="490">
        <v>1131.23873</v>
      </c>
      <c r="X753" s="490">
        <v>1131.23873</v>
      </c>
      <c r="Y753" s="490">
        <v>1131.23873</v>
      </c>
      <c r="Z753" s="490">
        <v>1131.23873</v>
      </c>
      <c r="AA753" s="490">
        <v>1131.23873</v>
      </c>
      <c r="AB753" s="2651">
        <f>R753/12*$C$3+(S753-R753)/11*9+(T753-S753)/10*8+(U753-T753)/9*7+(V753-U753)/8*6+(W753-V753)/7*5+(X753-W753)/6*4+(Y753-X753)/5*3+(Z753-Y753)/4*2+(AA753-Z753)/3*1</f>
        <v>942.69894166666677</v>
      </c>
      <c r="AC753" s="490">
        <f t="shared" ref="AC753" si="552">AI753-AH753-AE753-AD753</f>
        <v>648.46118000000001</v>
      </c>
      <c r="AD753" s="986"/>
      <c r="AE753" s="490"/>
      <c r="AF753" s="490">
        <f t="shared" ref="AF753" si="553">AC753-AB753</f>
        <v>-294.23776166666676</v>
      </c>
      <c r="AG753" s="490"/>
      <c r="AH753" s="490">
        <v>0</v>
      </c>
      <c r="AI753" s="490">
        <v>648.46118000000001</v>
      </c>
      <c r="AJ753" s="1142"/>
      <c r="AK753" s="1170"/>
      <c r="AL753" s="2563">
        <f t="shared" si="549"/>
        <v>0</v>
      </c>
      <c r="AM753" s="1273"/>
    </row>
    <row r="754" spans="1:39" s="2527" customFormat="1" ht="30" x14ac:dyDescent="0.25">
      <c r="A754" s="362"/>
      <c r="B754" s="362">
        <v>1</v>
      </c>
      <c r="C754" s="461" t="s">
        <v>528</v>
      </c>
      <c r="D754" s="4"/>
      <c r="E754" s="4"/>
      <c r="F754" s="748"/>
      <c r="G754" s="320"/>
      <c r="H754" s="320"/>
      <c r="I754" s="327"/>
      <c r="J754" s="1754"/>
      <c r="K754" s="1754"/>
      <c r="L754" s="208"/>
      <c r="M754" s="208"/>
      <c r="N754" s="208"/>
      <c r="O754" s="208"/>
      <c r="P754" s="208"/>
      <c r="Q754" s="208"/>
      <c r="R754" s="490"/>
      <c r="S754" s="490"/>
      <c r="T754" s="490"/>
      <c r="U754" s="490"/>
      <c r="V754" s="490"/>
      <c r="W754" s="490"/>
      <c r="X754" s="490"/>
      <c r="Y754" s="490"/>
      <c r="Z754" s="490"/>
      <c r="AA754" s="490"/>
      <c r="AB754" s="2651"/>
      <c r="AC754" s="490">
        <f>AI754-AH754-AE754</f>
        <v>0</v>
      </c>
      <c r="AD754" s="986"/>
      <c r="AE754" s="490"/>
      <c r="AF754" s="490">
        <f>AC754-AB754</f>
        <v>0</v>
      </c>
      <c r="AG754" s="490"/>
      <c r="AH754" s="490">
        <v>0</v>
      </c>
      <c r="AI754" s="490">
        <v>0</v>
      </c>
      <c r="AJ754" s="1142"/>
      <c r="AK754" s="1170"/>
      <c r="AL754" s="2563">
        <f t="shared" si="549"/>
        <v>0</v>
      </c>
      <c r="AM754" s="1273"/>
    </row>
    <row r="755" spans="1:39" s="2527" customFormat="1" ht="45" x14ac:dyDescent="0.25">
      <c r="A755" s="362"/>
      <c r="B755" s="362">
        <v>1</v>
      </c>
      <c r="C755" s="461" t="s">
        <v>529</v>
      </c>
      <c r="D755" s="4"/>
      <c r="E755" s="4"/>
      <c r="F755" s="748"/>
      <c r="G755" s="320"/>
      <c r="H755" s="320"/>
      <c r="I755" s="327"/>
      <c r="J755" s="1754"/>
      <c r="K755" s="1754"/>
      <c r="L755" s="208"/>
      <c r="M755" s="208"/>
      <c r="N755" s="208"/>
      <c r="O755" s="208"/>
      <c r="P755" s="208"/>
      <c r="Q755" s="208"/>
      <c r="R755" s="490"/>
      <c r="S755" s="490"/>
      <c r="T755" s="490"/>
      <c r="U755" s="490"/>
      <c r="V755" s="490"/>
      <c r="W755" s="490"/>
      <c r="X755" s="490"/>
      <c r="Y755" s="490"/>
      <c r="Z755" s="490"/>
      <c r="AA755" s="490"/>
      <c r="AB755" s="2651"/>
      <c r="AC755" s="490"/>
      <c r="AD755" s="986"/>
      <c r="AE755" s="490"/>
      <c r="AF755" s="490"/>
      <c r="AG755" s="490"/>
      <c r="AH755" s="490"/>
      <c r="AI755" s="490"/>
      <c r="AJ755" s="1142"/>
      <c r="AK755" s="1170"/>
      <c r="AL755" s="2563">
        <f t="shared" si="549"/>
        <v>0</v>
      </c>
      <c r="AM755" s="1273"/>
    </row>
    <row r="756" spans="1:39" s="2527" customFormat="1" ht="30" x14ac:dyDescent="0.25">
      <c r="A756" s="362"/>
      <c r="B756" s="362">
        <v>1</v>
      </c>
      <c r="C756" s="461" t="s">
        <v>530</v>
      </c>
      <c r="D756" s="4"/>
      <c r="E756" s="4"/>
      <c r="F756" s="750"/>
      <c r="G756" s="320"/>
      <c r="H756" s="320"/>
      <c r="I756" s="327"/>
      <c r="J756" s="1754"/>
      <c r="K756" s="1754"/>
      <c r="L756" s="208"/>
      <c r="M756" s="208"/>
      <c r="N756" s="208"/>
      <c r="O756" s="208"/>
      <c r="P756" s="208"/>
      <c r="Q756" s="208"/>
      <c r="R756" s="490"/>
      <c r="S756" s="490"/>
      <c r="T756" s="490"/>
      <c r="U756" s="490"/>
      <c r="V756" s="490"/>
      <c r="W756" s="490"/>
      <c r="X756" s="490"/>
      <c r="Y756" s="490"/>
      <c r="Z756" s="490"/>
      <c r="AA756" s="490"/>
      <c r="AB756" s="2651"/>
      <c r="AC756" s="490"/>
      <c r="AD756" s="986"/>
      <c r="AE756" s="490"/>
      <c r="AF756" s="490"/>
      <c r="AG756" s="490"/>
      <c r="AH756" s="490"/>
      <c r="AI756" s="490"/>
      <c r="AJ756" s="1142"/>
      <c r="AK756" s="1170"/>
      <c r="AL756" s="2563">
        <f t="shared" si="549"/>
        <v>0</v>
      </c>
      <c r="AM756" s="1273"/>
    </row>
    <row r="757" spans="1:39" s="2527" customFormat="1" ht="45" x14ac:dyDescent="0.25">
      <c r="A757" s="362"/>
      <c r="B757" s="362">
        <v>1</v>
      </c>
      <c r="C757" s="652" t="s">
        <v>286</v>
      </c>
      <c r="D757" s="4"/>
      <c r="E757" s="4"/>
      <c r="F757" s="727">
        <f>SUM(F758:F760)</f>
        <v>3562</v>
      </c>
      <c r="G757" s="727">
        <f t="shared" ref="G757:H757" si="554">SUM(G758:G760)</f>
        <v>2968.3333333333335</v>
      </c>
      <c r="H757" s="727">
        <f t="shared" si="554"/>
        <v>2297</v>
      </c>
      <c r="I757" s="327">
        <f>H757/G757*100</f>
        <v>77.383492419988769</v>
      </c>
      <c r="J757" s="1754"/>
      <c r="K757" s="1754"/>
      <c r="L757" s="208"/>
      <c r="M757" s="208"/>
      <c r="N757" s="208"/>
      <c r="O757" s="208"/>
      <c r="P757" s="208"/>
      <c r="Q757" s="208"/>
      <c r="R757" s="490">
        <f t="shared" ref="R757:AI757" si="555">SUM(R758:R760)</f>
        <v>8831.9846970877588</v>
      </c>
      <c r="S757" s="490">
        <f t="shared" ref="S757:T757" si="556">SUM(S758:S760)</f>
        <v>8831.9846970877588</v>
      </c>
      <c r="T757" s="490">
        <f t="shared" si="556"/>
        <v>8831.9846970877588</v>
      </c>
      <c r="U757" s="490">
        <f t="shared" ref="U757:V757" si="557">SUM(U758:U760)</f>
        <v>8831.9846970877588</v>
      </c>
      <c r="V757" s="490">
        <f t="shared" si="557"/>
        <v>8831.9846970877588</v>
      </c>
      <c r="W757" s="490">
        <f t="shared" ref="W757:X757" si="558">SUM(W758:W760)</f>
        <v>8831.9846970877588</v>
      </c>
      <c r="X757" s="490">
        <f t="shared" si="558"/>
        <v>8831.9846970877588</v>
      </c>
      <c r="Y757" s="490">
        <f t="shared" ref="Y757:Z757" si="559">SUM(Y758:Y760)</f>
        <v>8831.9846970877588</v>
      </c>
      <c r="Z757" s="490">
        <f t="shared" si="559"/>
        <v>8831.9846970877588</v>
      </c>
      <c r="AA757" s="490">
        <f t="shared" ref="AA757" si="560">SUM(AA758:AA760)</f>
        <v>8831.9846970877588</v>
      </c>
      <c r="AB757" s="2651">
        <f t="shared" si="555"/>
        <v>7359.9872475731318</v>
      </c>
      <c r="AC757" s="490">
        <f t="shared" si="555"/>
        <v>4757.34998</v>
      </c>
      <c r="AD757" s="986">
        <f t="shared" si="555"/>
        <v>0</v>
      </c>
      <c r="AE757" s="490">
        <f t="shared" si="555"/>
        <v>0</v>
      </c>
      <c r="AF757" s="490">
        <f t="shared" si="555"/>
        <v>-2602.6372675731313</v>
      </c>
      <c r="AG757" s="490">
        <f t="shared" si="555"/>
        <v>0</v>
      </c>
      <c r="AH757" s="490">
        <f t="shared" si="555"/>
        <v>0</v>
      </c>
      <c r="AI757" s="490">
        <f t="shared" si="555"/>
        <v>4757.34998</v>
      </c>
      <c r="AJ757" s="1142"/>
      <c r="AK757" s="1170"/>
      <c r="AL757" s="2563">
        <f t="shared" si="549"/>
        <v>0</v>
      </c>
      <c r="AM757" s="1273"/>
    </row>
    <row r="758" spans="1:39" s="2527" customFormat="1" ht="45" x14ac:dyDescent="0.25">
      <c r="A758" s="362"/>
      <c r="B758" s="362">
        <v>1</v>
      </c>
      <c r="C758" s="461" t="s">
        <v>531</v>
      </c>
      <c r="D758" s="4"/>
      <c r="E758" s="4"/>
      <c r="F758" s="750">
        <v>2054</v>
      </c>
      <c r="G758" s="210">
        <f t="shared" ref="G758:G760" si="561">F758/12*$C$3</f>
        <v>1711.6666666666665</v>
      </c>
      <c r="H758" s="320">
        <v>1486</v>
      </c>
      <c r="I758" s="327">
        <f>H758/G758*100</f>
        <v>86.815968841285311</v>
      </c>
      <c r="J758" s="1754"/>
      <c r="K758" s="1754"/>
      <c r="L758" s="208"/>
      <c r="M758" s="208"/>
      <c r="N758" s="208"/>
      <c r="O758" s="208"/>
      <c r="P758" s="208"/>
      <c r="Q758" s="208"/>
      <c r="R758" s="490">
        <v>3470.8286600000001</v>
      </c>
      <c r="S758" s="490">
        <v>3470.8286600000001</v>
      </c>
      <c r="T758" s="490">
        <v>3470.8286600000001</v>
      </c>
      <c r="U758" s="490">
        <v>3470.8286600000001</v>
      </c>
      <c r="V758" s="490">
        <v>3470.8286600000001</v>
      </c>
      <c r="W758" s="490">
        <v>3470.8286600000001</v>
      </c>
      <c r="X758" s="490">
        <v>3470.8286600000001</v>
      </c>
      <c r="Y758" s="490">
        <v>3470.8286600000001</v>
      </c>
      <c r="Z758" s="490">
        <v>3470.8286600000001</v>
      </c>
      <c r="AA758" s="490">
        <v>3470.8286600000001</v>
      </c>
      <c r="AB758" s="2651">
        <f t="shared" ref="AB758:AB761" si="562">R758/12*$C$3+(S758-R758)/11*9+(T758-S758)/10*8+(U758-T758)/9*7+(V758-U758)/8*6+(W758-V758)/7*5+(X758-W758)/6*4+(Y758-X758)/5*3+(Z758-Y758)/4*2+(AA758-Z758)/3*1</f>
        <v>2892.3572166666668</v>
      </c>
      <c r="AC758" s="490">
        <f t="shared" ref="AC758:AC761" si="563">AI758-AH758-AE758-AD758</f>
        <v>2245.7703800000004</v>
      </c>
      <c r="AD758" s="986"/>
      <c r="AE758" s="490"/>
      <c r="AF758" s="490">
        <f t="shared" ref="AF758:AF761" si="564">AC758-AB758</f>
        <v>-646.58683666666639</v>
      </c>
      <c r="AG758" s="490"/>
      <c r="AH758" s="490">
        <v>0</v>
      </c>
      <c r="AI758" s="490">
        <v>2245.7703800000004</v>
      </c>
      <c r="AJ758" s="1142"/>
      <c r="AK758" s="1170"/>
      <c r="AL758" s="2563">
        <f t="shared" si="549"/>
        <v>0</v>
      </c>
      <c r="AM758" s="1273"/>
    </row>
    <row r="759" spans="1:39" s="2527" customFormat="1" ht="75" x14ac:dyDescent="0.25">
      <c r="A759" s="362"/>
      <c r="B759" s="362">
        <v>1</v>
      </c>
      <c r="C759" s="461" t="s">
        <v>532</v>
      </c>
      <c r="D759" s="4"/>
      <c r="E759" s="4"/>
      <c r="F759" s="296">
        <v>1300</v>
      </c>
      <c r="G759" s="210">
        <f t="shared" si="561"/>
        <v>1083.3333333333333</v>
      </c>
      <c r="H759" s="320">
        <v>565</v>
      </c>
      <c r="I759" s="327">
        <f>H759/G759*100</f>
        <v>52.15384615384616</v>
      </c>
      <c r="J759" s="1754"/>
      <c r="K759" s="1754"/>
      <c r="L759" s="208"/>
      <c r="M759" s="208"/>
      <c r="N759" s="208"/>
      <c r="O759" s="208"/>
      <c r="P759" s="208"/>
      <c r="Q759" s="208"/>
      <c r="R759" s="490">
        <v>4993.2949310243985</v>
      </c>
      <c r="S759" s="490">
        <v>4993.2949310243985</v>
      </c>
      <c r="T759" s="490">
        <v>4993.2949310243985</v>
      </c>
      <c r="U759" s="490">
        <v>4993.2949310243985</v>
      </c>
      <c r="V759" s="490">
        <v>4993.2949310243985</v>
      </c>
      <c r="W759" s="490">
        <v>4993.2949310243985</v>
      </c>
      <c r="X759" s="490">
        <v>4993.2949310243985</v>
      </c>
      <c r="Y759" s="490">
        <v>4993.2949310243985</v>
      </c>
      <c r="Z759" s="490">
        <v>4993.2949310243985</v>
      </c>
      <c r="AA759" s="490">
        <v>4993.2949310243985</v>
      </c>
      <c r="AB759" s="2651">
        <f t="shared" si="562"/>
        <v>4161.0791091869987</v>
      </c>
      <c r="AC759" s="490">
        <f t="shared" si="563"/>
        <v>2088.8460400000004</v>
      </c>
      <c r="AD759" s="986"/>
      <c r="AE759" s="490"/>
      <c r="AF759" s="490">
        <f t="shared" si="564"/>
        <v>-2072.2330691869984</v>
      </c>
      <c r="AG759" s="490"/>
      <c r="AH759" s="490">
        <v>0</v>
      </c>
      <c r="AI759" s="490">
        <v>2088.8460400000004</v>
      </c>
      <c r="AJ759" s="1142"/>
      <c r="AK759" s="1170"/>
      <c r="AL759" s="2563">
        <f t="shared" si="549"/>
        <v>0</v>
      </c>
      <c r="AM759" s="1273"/>
    </row>
    <row r="760" spans="1:39" s="2527" customFormat="1" ht="60" x14ac:dyDescent="0.25">
      <c r="A760" s="362"/>
      <c r="B760" s="362">
        <v>1</v>
      </c>
      <c r="C760" s="461" t="s">
        <v>533</v>
      </c>
      <c r="D760" s="4"/>
      <c r="E760" s="4"/>
      <c r="F760" s="296">
        <v>208</v>
      </c>
      <c r="G760" s="210">
        <f t="shared" si="561"/>
        <v>173.33333333333331</v>
      </c>
      <c r="H760" s="320">
        <v>246</v>
      </c>
      <c r="I760" s="327">
        <f>H760/G760*100</f>
        <v>141.92307692307693</v>
      </c>
      <c r="J760" s="1754"/>
      <c r="K760" s="1754"/>
      <c r="L760" s="208"/>
      <c r="M760" s="208"/>
      <c r="N760" s="208"/>
      <c r="O760" s="208"/>
      <c r="P760" s="208"/>
      <c r="Q760" s="208"/>
      <c r="R760" s="490">
        <v>367.86110606336007</v>
      </c>
      <c r="S760" s="490">
        <v>367.86110606336007</v>
      </c>
      <c r="T760" s="490">
        <v>367.86110606336007</v>
      </c>
      <c r="U760" s="490">
        <v>367.86110606336007</v>
      </c>
      <c r="V760" s="490">
        <v>367.86110606336007</v>
      </c>
      <c r="W760" s="490">
        <v>367.86110606336007</v>
      </c>
      <c r="X760" s="490">
        <v>367.86110606336007</v>
      </c>
      <c r="Y760" s="490">
        <v>367.86110606336007</v>
      </c>
      <c r="Z760" s="490">
        <v>367.86110606336007</v>
      </c>
      <c r="AA760" s="490">
        <v>367.86110606336007</v>
      </c>
      <c r="AB760" s="2651">
        <f t="shared" si="562"/>
        <v>306.55092171946671</v>
      </c>
      <c r="AC760" s="490">
        <f t="shared" si="563"/>
        <v>422.73356000000001</v>
      </c>
      <c r="AD760" s="986"/>
      <c r="AE760" s="490"/>
      <c r="AF760" s="490">
        <f t="shared" si="564"/>
        <v>116.1826382805333</v>
      </c>
      <c r="AG760" s="490"/>
      <c r="AH760" s="490">
        <v>0</v>
      </c>
      <c r="AI760" s="490">
        <v>422.73356000000001</v>
      </c>
      <c r="AJ760" s="1142"/>
      <c r="AK760" s="1170"/>
      <c r="AL760" s="2563">
        <f t="shared" si="549"/>
        <v>0</v>
      </c>
      <c r="AM760" s="1273"/>
    </row>
    <row r="761" spans="1:39" s="2527" customFormat="1" ht="29.25" x14ac:dyDescent="0.25">
      <c r="A761" s="362"/>
      <c r="B761" s="362">
        <v>1</v>
      </c>
      <c r="C761" s="2522" t="s">
        <v>327</v>
      </c>
      <c r="D761" s="4"/>
      <c r="E761" s="4"/>
      <c r="F761" s="727">
        <f>F762+F763+F769+F770</f>
        <v>2468</v>
      </c>
      <c r="G761" s="727">
        <f t="shared" ref="G761:H761" si="565">G762+G763+G769+G770</f>
        <v>2056.6666666666665</v>
      </c>
      <c r="H761" s="727">
        <f t="shared" si="565"/>
        <v>2489.2424999999998</v>
      </c>
      <c r="I761" s="327">
        <f>H761/G761*100</f>
        <v>121.03286061588329</v>
      </c>
      <c r="J761" s="1754"/>
      <c r="K761" s="1754"/>
      <c r="L761" s="208"/>
      <c r="M761" s="208"/>
      <c r="N761" s="208"/>
      <c r="O761" s="208"/>
      <c r="P761" s="208"/>
      <c r="Q761" s="208"/>
      <c r="R761" s="490">
        <v>1863.7082800000012</v>
      </c>
      <c r="S761" s="490">
        <v>1863.7082800000012</v>
      </c>
      <c r="T761" s="490">
        <v>1863.7082800000012</v>
      </c>
      <c r="U761" s="490">
        <v>1863.7082800000012</v>
      </c>
      <c r="V761" s="490">
        <v>1863.7082800000012</v>
      </c>
      <c r="W761" s="490">
        <v>1863.7082800000012</v>
      </c>
      <c r="X761" s="490">
        <v>1863.7082800000012</v>
      </c>
      <c r="Y761" s="490">
        <v>1863.7082800000012</v>
      </c>
      <c r="Z761" s="490">
        <v>1570.7380000000001</v>
      </c>
      <c r="AA761" s="490">
        <v>1570.7380000000001</v>
      </c>
      <c r="AB761" s="2651">
        <f t="shared" si="562"/>
        <v>1406.605093333334</v>
      </c>
      <c r="AC761" s="490">
        <f t="shared" si="563"/>
        <v>993.41846999999984</v>
      </c>
      <c r="AD761" s="986"/>
      <c r="AE761" s="490"/>
      <c r="AF761" s="490">
        <f t="shared" si="564"/>
        <v>-413.18662333333418</v>
      </c>
      <c r="AG761" s="490">
        <v>-1.2944599999999999</v>
      </c>
      <c r="AH761" s="490">
        <v>0</v>
      </c>
      <c r="AI761" s="490">
        <v>993.41846999999984</v>
      </c>
      <c r="AJ761" s="1142"/>
      <c r="AK761" s="1170"/>
      <c r="AL761" s="2563">
        <f t="shared" si="549"/>
        <v>0</v>
      </c>
      <c r="AM761" s="1273"/>
    </row>
    <row r="762" spans="1:39" s="2527" customFormat="1" x14ac:dyDescent="0.25">
      <c r="A762" s="362"/>
      <c r="B762" s="362">
        <v>1</v>
      </c>
      <c r="C762" s="461" t="s">
        <v>318</v>
      </c>
      <c r="D762" s="4"/>
      <c r="E762" s="4"/>
      <c r="F762" s="752"/>
      <c r="G762" s="320"/>
      <c r="H762" s="320"/>
      <c r="I762" s="327"/>
      <c r="J762" s="1754"/>
      <c r="K762" s="1754"/>
      <c r="L762" s="208"/>
      <c r="M762" s="208"/>
      <c r="N762" s="208"/>
      <c r="O762" s="208"/>
      <c r="P762" s="208"/>
      <c r="Q762" s="208"/>
      <c r="R762" s="490"/>
      <c r="S762" s="490"/>
      <c r="T762" s="490"/>
      <c r="U762" s="490"/>
      <c r="V762" s="490"/>
      <c r="W762" s="490"/>
      <c r="X762" s="490"/>
      <c r="Y762" s="490"/>
      <c r="Z762" s="490"/>
      <c r="AA762" s="490"/>
      <c r="AB762" s="2651"/>
      <c r="AC762" s="490"/>
      <c r="AD762" s="986"/>
      <c r="AE762" s="490"/>
      <c r="AF762" s="490"/>
      <c r="AG762" s="490"/>
      <c r="AH762" s="490"/>
      <c r="AI762" s="490"/>
      <c r="AJ762" s="1142"/>
      <c r="AK762" s="1170"/>
      <c r="AL762" s="2563">
        <f t="shared" si="549"/>
        <v>0</v>
      </c>
      <c r="AM762" s="1273"/>
    </row>
    <row r="763" spans="1:39" s="2527" customFormat="1" ht="30" x14ac:dyDescent="0.25">
      <c r="A763" s="362"/>
      <c r="B763" s="362">
        <v>1</v>
      </c>
      <c r="C763" s="652" t="s">
        <v>506</v>
      </c>
      <c r="D763" s="4"/>
      <c r="E763" s="4"/>
      <c r="F763" s="296">
        <f>F764+F765/4+F766</f>
        <v>25</v>
      </c>
      <c r="G763" s="296">
        <f t="shared" ref="G763:H763" si="566">G764+G765/4+G766</f>
        <v>20.833333333333336</v>
      </c>
      <c r="H763" s="296">
        <f t="shared" si="566"/>
        <v>12.2425</v>
      </c>
      <c r="I763" s="327">
        <f>H763/G763*100</f>
        <v>58.763999999999996</v>
      </c>
      <c r="J763" s="1754"/>
      <c r="K763" s="1754"/>
      <c r="L763" s="208"/>
      <c r="M763" s="208"/>
      <c r="N763" s="208"/>
      <c r="O763" s="208"/>
      <c r="P763" s="208"/>
      <c r="Q763" s="208"/>
      <c r="R763" s="490"/>
      <c r="S763" s="490"/>
      <c r="T763" s="490"/>
      <c r="U763" s="490"/>
      <c r="V763" s="490"/>
      <c r="W763" s="490"/>
      <c r="X763" s="490"/>
      <c r="Y763" s="490"/>
      <c r="Z763" s="490"/>
      <c r="AA763" s="490"/>
      <c r="AB763" s="2651"/>
      <c r="AC763" s="490"/>
      <c r="AD763" s="986"/>
      <c r="AE763" s="490"/>
      <c r="AF763" s="490"/>
      <c r="AG763" s="490"/>
      <c r="AH763" s="490"/>
      <c r="AI763" s="490"/>
      <c r="AJ763" s="1142"/>
      <c r="AK763" s="1170"/>
      <c r="AL763" s="2563">
        <f t="shared" si="549"/>
        <v>0</v>
      </c>
      <c r="AM763" s="1273"/>
    </row>
    <row r="764" spans="1:39" s="2527" customFormat="1" x14ac:dyDescent="0.25">
      <c r="A764" s="362"/>
      <c r="B764" s="362">
        <v>1</v>
      </c>
      <c r="C764" s="461" t="s">
        <v>507</v>
      </c>
      <c r="D764" s="4"/>
      <c r="E764" s="4"/>
      <c r="F764" s="711"/>
      <c r="G764" s="320"/>
      <c r="H764" s="320"/>
      <c r="I764" s="327"/>
      <c r="J764" s="1754"/>
      <c r="K764" s="1754"/>
      <c r="L764" s="208"/>
      <c r="M764" s="208"/>
      <c r="N764" s="208"/>
      <c r="O764" s="208"/>
      <c r="P764" s="208"/>
      <c r="Q764" s="208"/>
      <c r="R764" s="490"/>
      <c r="S764" s="490"/>
      <c r="T764" s="490"/>
      <c r="U764" s="490"/>
      <c r="V764" s="490"/>
      <c r="W764" s="490"/>
      <c r="X764" s="490"/>
      <c r="Y764" s="490"/>
      <c r="Z764" s="490"/>
      <c r="AA764" s="490"/>
      <c r="AB764" s="2651"/>
      <c r="AC764" s="490"/>
      <c r="AD764" s="986"/>
      <c r="AE764" s="490"/>
      <c r="AF764" s="490"/>
      <c r="AG764" s="490"/>
      <c r="AH764" s="490"/>
      <c r="AI764" s="490"/>
      <c r="AJ764" s="1142"/>
      <c r="AK764" s="1170"/>
      <c r="AL764" s="2563">
        <f t="shared" si="549"/>
        <v>0</v>
      </c>
      <c r="AM764" s="1273"/>
    </row>
    <row r="765" spans="1:39" s="2527" customFormat="1" ht="30" x14ac:dyDescent="0.25">
      <c r="A765" s="362"/>
      <c r="B765" s="362">
        <v>1</v>
      </c>
      <c r="C765" s="461" t="s">
        <v>508</v>
      </c>
      <c r="D765" s="4"/>
      <c r="E765" s="4"/>
      <c r="F765" s="296">
        <v>100</v>
      </c>
      <c r="G765" s="210">
        <f>F765/12*$C$3</f>
        <v>83.333333333333343</v>
      </c>
      <c r="H765" s="320">
        <v>48.97</v>
      </c>
      <c r="I765" s="327">
        <f>H765/G765*100</f>
        <v>58.763999999999996</v>
      </c>
      <c r="J765" s="1754"/>
      <c r="K765" s="1754"/>
      <c r="L765" s="208"/>
      <c r="M765" s="208"/>
      <c r="N765" s="208"/>
      <c r="O765" s="208"/>
      <c r="P765" s="208"/>
      <c r="Q765" s="208"/>
      <c r="R765" s="490"/>
      <c r="S765" s="490"/>
      <c r="T765" s="490"/>
      <c r="U765" s="490"/>
      <c r="V765" s="490"/>
      <c r="W765" s="490"/>
      <c r="X765" s="490"/>
      <c r="Y765" s="490"/>
      <c r="Z765" s="490"/>
      <c r="AA765" s="490"/>
      <c r="AB765" s="2651"/>
      <c r="AC765" s="490"/>
      <c r="AD765" s="986"/>
      <c r="AE765" s="490"/>
      <c r="AF765" s="490"/>
      <c r="AG765" s="490"/>
      <c r="AH765" s="490"/>
      <c r="AI765" s="490"/>
      <c r="AJ765" s="1142"/>
      <c r="AK765" s="1170"/>
      <c r="AL765" s="2563">
        <f t="shared" si="549"/>
        <v>0</v>
      </c>
      <c r="AM765" s="1273"/>
    </row>
    <row r="766" spans="1:39" s="2527" customFormat="1" ht="60" x14ac:dyDescent="0.25">
      <c r="A766" s="362"/>
      <c r="B766" s="362">
        <v>1</v>
      </c>
      <c r="C766" s="461" t="s">
        <v>509</v>
      </c>
      <c r="D766" s="4"/>
      <c r="E766" s="4"/>
      <c r="F766" s="752"/>
      <c r="G766" s="320"/>
      <c r="H766" s="320"/>
      <c r="I766" s="327"/>
      <c r="J766" s="1754"/>
      <c r="K766" s="1754"/>
      <c r="L766" s="208"/>
      <c r="M766" s="208"/>
      <c r="N766" s="208"/>
      <c r="O766" s="208"/>
      <c r="P766" s="208"/>
      <c r="Q766" s="208"/>
      <c r="R766" s="490"/>
      <c r="S766" s="490"/>
      <c r="T766" s="490"/>
      <c r="U766" s="490"/>
      <c r="V766" s="490"/>
      <c r="W766" s="490"/>
      <c r="X766" s="490"/>
      <c r="Y766" s="490"/>
      <c r="Z766" s="490"/>
      <c r="AA766" s="490"/>
      <c r="AB766" s="2651"/>
      <c r="AC766" s="490"/>
      <c r="AD766" s="986"/>
      <c r="AE766" s="490"/>
      <c r="AF766" s="490"/>
      <c r="AG766" s="490"/>
      <c r="AH766" s="490"/>
      <c r="AI766" s="490"/>
      <c r="AJ766" s="1142"/>
      <c r="AK766" s="1170"/>
      <c r="AL766" s="2563">
        <f t="shared" si="549"/>
        <v>0</v>
      </c>
      <c r="AM766" s="1273"/>
    </row>
    <row r="767" spans="1:39" s="2527" customFormat="1" ht="60" x14ac:dyDescent="0.25">
      <c r="A767" s="362"/>
      <c r="B767" s="362">
        <v>1</v>
      </c>
      <c r="C767" s="461" t="s">
        <v>510</v>
      </c>
      <c r="D767" s="4"/>
      <c r="E767" s="4"/>
      <c r="F767" s="296"/>
      <c r="G767" s="320"/>
      <c r="H767" s="320"/>
      <c r="I767" s="327"/>
      <c r="J767" s="1754"/>
      <c r="K767" s="1754"/>
      <c r="L767" s="208"/>
      <c r="M767" s="208"/>
      <c r="N767" s="208"/>
      <c r="O767" s="208"/>
      <c r="P767" s="208"/>
      <c r="Q767" s="208"/>
      <c r="R767" s="490"/>
      <c r="S767" s="490"/>
      <c r="T767" s="490"/>
      <c r="U767" s="490"/>
      <c r="V767" s="490"/>
      <c r="W767" s="490"/>
      <c r="X767" s="490"/>
      <c r="Y767" s="490"/>
      <c r="Z767" s="490"/>
      <c r="AA767" s="490"/>
      <c r="AB767" s="2651"/>
      <c r="AC767" s="490"/>
      <c r="AD767" s="986"/>
      <c r="AE767" s="490"/>
      <c r="AF767" s="490"/>
      <c r="AG767" s="490"/>
      <c r="AH767" s="490"/>
      <c r="AI767" s="490"/>
      <c r="AJ767" s="1142"/>
      <c r="AK767" s="1170"/>
      <c r="AL767" s="2563">
        <f t="shared" si="549"/>
        <v>0</v>
      </c>
      <c r="AM767" s="1273"/>
    </row>
    <row r="768" spans="1:39" s="2527" customFormat="1" ht="45" x14ac:dyDescent="0.25">
      <c r="A768" s="362"/>
      <c r="B768" s="362"/>
      <c r="C768" s="460" t="s">
        <v>511</v>
      </c>
      <c r="D768" s="4"/>
      <c r="E768" s="4"/>
      <c r="F768" s="296"/>
      <c r="G768" s="210"/>
      <c r="H768" s="320"/>
      <c r="I768" s="327"/>
      <c r="J768" s="1754"/>
      <c r="K768" s="1754"/>
      <c r="L768" s="208"/>
      <c r="M768" s="208"/>
      <c r="N768" s="208"/>
      <c r="O768" s="208"/>
      <c r="P768" s="208"/>
      <c r="Q768" s="208"/>
      <c r="R768" s="490"/>
      <c r="S768" s="490"/>
      <c r="T768" s="490"/>
      <c r="U768" s="490"/>
      <c r="V768" s="490"/>
      <c r="W768" s="490"/>
      <c r="X768" s="490"/>
      <c r="Y768" s="490"/>
      <c r="Z768" s="490"/>
      <c r="AA768" s="490"/>
      <c r="AB768" s="2651"/>
      <c r="AC768" s="490"/>
      <c r="AD768" s="986"/>
      <c r="AE768" s="490"/>
      <c r="AF768" s="490"/>
      <c r="AG768" s="490"/>
      <c r="AH768" s="490"/>
      <c r="AI768" s="490"/>
      <c r="AJ768" s="1142"/>
      <c r="AK768" s="1170"/>
      <c r="AL768" s="2563">
        <f t="shared" si="549"/>
        <v>0</v>
      </c>
      <c r="AM768" s="1273"/>
    </row>
    <row r="769" spans="1:39" s="2527" customFormat="1" ht="105" x14ac:dyDescent="0.25">
      <c r="A769" s="362"/>
      <c r="B769" s="362"/>
      <c r="C769" s="460" t="s">
        <v>512</v>
      </c>
      <c r="D769" s="4"/>
      <c r="E769" s="4"/>
      <c r="F769" s="679">
        <v>100</v>
      </c>
      <c r="G769" s="210">
        <f t="shared" ref="G769:G770" si="567">F769/12*$C$3</f>
        <v>83.333333333333343</v>
      </c>
      <c r="H769" s="681">
        <v>37</v>
      </c>
      <c r="I769" s="327">
        <f>H769/G769*100</f>
        <v>44.399999999999991</v>
      </c>
      <c r="J769" s="1754"/>
      <c r="K769" s="1754"/>
      <c r="L769" s="208"/>
      <c r="M769" s="208"/>
      <c r="N769" s="208"/>
      <c r="O769" s="208"/>
      <c r="P769" s="208"/>
      <c r="Q769" s="208"/>
      <c r="R769" s="490"/>
      <c r="S769" s="490"/>
      <c r="T769" s="490"/>
      <c r="U769" s="490"/>
      <c r="V769" s="490"/>
      <c r="W769" s="490"/>
      <c r="X769" s="490"/>
      <c r="Y769" s="490"/>
      <c r="Z769" s="490"/>
      <c r="AA769" s="490"/>
      <c r="AB769" s="2571">
        <f t="shared" ref="AB769" si="568">R769/12*$C$3</f>
        <v>0</v>
      </c>
      <c r="AC769" s="490">
        <f t="shared" ref="AC769:AC770" si="569">AI769-AH769-AE769-AD769</f>
        <v>0</v>
      </c>
      <c r="AD769" s="986"/>
      <c r="AE769" s="490"/>
      <c r="AF769" s="490">
        <f t="shared" ref="AF769:AF770" si="570">AC769-AB769</f>
        <v>0</v>
      </c>
      <c r="AG769" s="490"/>
      <c r="AH769" s="490"/>
      <c r="AI769" s="490"/>
      <c r="AJ769" s="1142"/>
      <c r="AK769" s="1170"/>
      <c r="AL769" s="2563">
        <f t="shared" si="549"/>
        <v>0</v>
      </c>
      <c r="AM769" s="1273"/>
    </row>
    <row r="770" spans="1:39" s="2527" customFormat="1" ht="30" x14ac:dyDescent="0.25">
      <c r="A770" s="362"/>
      <c r="B770" s="362"/>
      <c r="C770" s="461" t="s">
        <v>534</v>
      </c>
      <c r="D770" s="4"/>
      <c r="E770" s="4"/>
      <c r="F770" s="679">
        <v>2343</v>
      </c>
      <c r="G770" s="210">
        <f t="shared" si="567"/>
        <v>1952.5</v>
      </c>
      <c r="H770" s="320">
        <v>2440</v>
      </c>
      <c r="I770" s="327">
        <f>H770/G770*100</f>
        <v>124.96798975672215</v>
      </c>
      <c r="J770" s="1754"/>
      <c r="K770" s="1754"/>
      <c r="L770" s="208"/>
      <c r="M770" s="208"/>
      <c r="N770" s="208"/>
      <c r="O770" s="208"/>
      <c r="P770" s="208"/>
      <c r="Q770" s="208"/>
      <c r="R770" s="490">
        <v>5361.2604349919984</v>
      </c>
      <c r="S770" s="490">
        <v>5361.2604349919984</v>
      </c>
      <c r="T770" s="490">
        <v>5361.2604349919984</v>
      </c>
      <c r="U770" s="490">
        <v>5361.2604349919984</v>
      </c>
      <c r="V770" s="490">
        <v>5361.2604349919984</v>
      </c>
      <c r="W770" s="490">
        <v>5361.2604349919984</v>
      </c>
      <c r="X770" s="490">
        <v>5361.2604349919984</v>
      </c>
      <c r="Y770" s="490">
        <v>5361.2604349919984</v>
      </c>
      <c r="Z770" s="490">
        <v>5361.2604349919984</v>
      </c>
      <c r="AA770" s="490">
        <v>5361.2604349919984</v>
      </c>
      <c r="AB770" s="2651">
        <f>R770/12*$C$3+(S770-R770)/11*9+(T770-S770)/10*8+(U770-T770)/9*7+(V770-U770)/8*6+(W770-V770)/7*5+(X770-W770)/6*4+(Y770-X770)/5*3+(Z770-Y770)/4*2+(AA770-Z770)/3*1</f>
        <v>4467.7170291599987</v>
      </c>
      <c r="AC770" s="490">
        <f t="shared" si="569"/>
        <v>5722.0178699999997</v>
      </c>
      <c r="AD770" s="986"/>
      <c r="AE770" s="490"/>
      <c r="AF770" s="490">
        <f t="shared" si="570"/>
        <v>1254.300840840001</v>
      </c>
      <c r="AG770" s="490"/>
      <c r="AH770" s="490">
        <v>-1.1843299999999999</v>
      </c>
      <c r="AI770" s="490">
        <v>5720.8335399999996</v>
      </c>
      <c r="AJ770" s="1142"/>
      <c r="AK770" s="1170"/>
      <c r="AL770" s="2563">
        <f t="shared" si="549"/>
        <v>0</v>
      </c>
      <c r="AM770" s="1273"/>
    </row>
    <row r="771" spans="1:39" s="2527" customFormat="1" ht="29.25" x14ac:dyDescent="0.25">
      <c r="A771" s="362"/>
      <c r="B771" s="362">
        <v>1</v>
      </c>
      <c r="C771" s="706" t="s">
        <v>328</v>
      </c>
      <c r="D771" s="4"/>
      <c r="E771" s="4"/>
      <c r="F771" s="366">
        <f>F772+F773</f>
        <v>531.91489361702122</v>
      </c>
      <c r="G771" s="320">
        <f>G772+G773</f>
        <v>443.26241134751774</v>
      </c>
      <c r="H771" s="320">
        <f>H772+H773</f>
        <v>342.2021276595745</v>
      </c>
      <c r="I771" s="327">
        <f>H771/G771*100</f>
        <v>77.200800000000001</v>
      </c>
      <c r="J771" s="1754"/>
      <c r="K771" s="1754"/>
      <c r="L771" s="208"/>
      <c r="M771" s="208"/>
      <c r="N771" s="208"/>
      <c r="O771" s="208"/>
      <c r="P771" s="208"/>
      <c r="Q771" s="208"/>
      <c r="R771" s="490"/>
      <c r="S771" s="490"/>
      <c r="T771" s="490"/>
      <c r="U771" s="490"/>
      <c r="V771" s="490"/>
      <c r="W771" s="490"/>
      <c r="X771" s="490"/>
      <c r="Y771" s="490"/>
      <c r="Z771" s="490"/>
      <c r="AA771" s="490"/>
      <c r="AB771" s="2651"/>
      <c r="AC771" s="490"/>
      <c r="AD771" s="986"/>
      <c r="AE771" s="490"/>
      <c r="AF771" s="490"/>
      <c r="AG771" s="490"/>
      <c r="AH771" s="490"/>
      <c r="AI771" s="490"/>
      <c r="AJ771" s="1142"/>
      <c r="AK771" s="1170"/>
      <c r="AL771" s="2563">
        <f t="shared" si="549"/>
        <v>0</v>
      </c>
      <c r="AM771" s="1273"/>
    </row>
    <row r="772" spans="1:39" s="2527" customFormat="1" x14ac:dyDescent="0.25">
      <c r="A772" s="362"/>
      <c r="B772" s="362">
        <v>1</v>
      </c>
      <c r="C772" s="706" t="s">
        <v>343</v>
      </c>
      <c r="D772" s="4"/>
      <c r="E772" s="4"/>
      <c r="F772" s="366"/>
      <c r="G772" s="320"/>
      <c r="H772" s="320"/>
      <c r="I772" s="327"/>
      <c r="J772" s="1754"/>
      <c r="K772" s="1754"/>
      <c r="L772" s="208"/>
      <c r="M772" s="208"/>
      <c r="N772" s="208"/>
      <c r="O772" s="208"/>
      <c r="P772" s="208"/>
      <c r="Q772" s="208"/>
      <c r="R772" s="490"/>
      <c r="S772" s="490"/>
      <c r="T772" s="490"/>
      <c r="U772" s="490"/>
      <c r="V772" s="490"/>
      <c r="W772" s="490"/>
      <c r="X772" s="490"/>
      <c r="Y772" s="490"/>
      <c r="Z772" s="490"/>
      <c r="AA772" s="490"/>
      <c r="AB772" s="2651"/>
      <c r="AC772" s="490"/>
      <c r="AD772" s="986"/>
      <c r="AE772" s="490"/>
      <c r="AF772" s="490"/>
      <c r="AG772" s="490"/>
      <c r="AH772" s="490"/>
      <c r="AI772" s="490"/>
      <c r="AJ772" s="1142"/>
      <c r="AK772" s="1170"/>
      <c r="AL772" s="2563">
        <f t="shared" si="549"/>
        <v>0</v>
      </c>
      <c r="AM772" s="1273"/>
    </row>
    <row r="773" spans="1:39" s="2527" customFormat="1" x14ac:dyDescent="0.25">
      <c r="A773" s="362"/>
      <c r="B773" s="362">
        <v>1</v>
      </c>
      <c r="C773" s="4" t="s">
        <v>344</v>
      </c>
      <c r="D773" s="4"/>
      <c r="E773" s="4"/>
      <c r="F773" s="366">
        <f>F774/9.4</f>
        <v>531.91489361702122</v>
      </c>
      <c r="G773" s="320">
        <f>G774/9.4</f>
        <v>443.26241134751774</v>
      </c>
      <c r="H773" s="320">
        <f>H774/9.4</f>
        <v>342.2021276595745</v>
      </c>
      <c r="I773" s="327">
        <f t="shared" ref="I773:I774" si="571">H773/G773*100</f>
        <v>77.200800000000001</v>
      </c>
      <c r="J773" s="1754"/>
      <c r="K773" s="1754"/>
      <c r="L773" s="208"/>
      <c r="M773" s="208"/>
      <c r="N773" s="208"/>
      <c r="O773" s="208"/>
      <c r="P773" s="208"/>
      <c r="Q773" s="208"/>
      <c r="R773" s="490"/>
      <c r="S773" s="490"/>
      <c r="T773" s="490"/>
      <c r="U773" s="490"/>
      <c r="V773" s="490"/>
      <c r="W773" s="490"/>
      <c r="X773" s="490"/>
      <c r="Y773" s="490"/>
      <c r="Z773" s="490"/>
      <c r="AA773" s="490"/>
      <c r="AB773" s="2651"/>
      <c r="AC773" s="490"/>
      <c r="AD773" s="986"/>
      <c r="AE773" s="490"/>
      <c r="AF773" s="490"/>
      <c r="AG773" s="490"/>
      <c r="AH773" s="490"/>
      <c r="AI773" s="490"/>
      <c r="AJ773" s="1142"/>
      <c r="AK773" s="1170"/>
      <c r="AL773" s="2563">
        <f t="shared" si="549"/>
        <v>0</v>
      </c>
      <c r="AM773" s="1273"/>
    </row>
    <row r="774" spans="1:39" s="2527" customFormat="1" x14ac:dyDescent="0.25">
      <c r="A774" s="362">
        <v>1</v>
      </c>
      <c r="B774" s="362">
        <v>1</v>
      </c>
      <c r="C774" s="720" t="s">
        <v>345</v>
      </c>
      <c r="D774" s="4"/>
      <c r="E774" s="4"/>
      <c r="F774" s="366">
        <v>5000</v>
      </c>
      <c r="G774" s="210">
        <f>(F774/12*$C$3)</f>
        <v>4166.666666666667</v>
      </c>
      <c r="H774" s="320">
        <v>3216.7000000000003</v>
      </c>
      <c r="I774" s="327">
        <f t="shared" si="571"/>
        <v>77.200800000000001</v>
      </c>
      <c r="J774" s="1754"/>
      <c r="K774" s="1754"/>
      <c r="L774" s="208"/>
      <c r="M774" s="208"/>
      <c r="N774" s="208"/>
      <c r="O774" s="208"/>
      <c r="P774" s="208"/>
      <c r="Q774" s="208"/>
      <c r="R774" s="490"/>
      <c r="S774" s="490"/>
      <c r="T774" s="490"/>
      <c r="U774" s="490"/>
      <c r="V774" s="490"/>
      <c r="W774" s="490"/>
      <c r="X774" s="490"/>
      <c r="Y774" s="490"/>
      <c r="Z774" s="490"/>
      <c r="AA774" s="490"/>
      <c r="AB774" s="2651"/>
      <c r="AC774" s="490"/>
      <c r="AD774" s="986"/>
      <c r="AE774" s="490"/>
      <c r="AF774" s="490"/>
      <c r="AG774" s="490"/>
      <c r="AH774" s="490"/>
      <c r="AI774" s="490"/>
      <c r="AJ774" s="1142"/>
      <c r="AK774" s="1170"/>
      <c r="AL774" s="2563">
        <f t="shared" si="549"/>
        <v>0</v>
      </c>
      <c r="AM774" s="1273"/>
    </row>
    <row r="775" spans="1:39" s="2527" customFormat="1" ht="29.25" x14ac:dyDescent="0.25">
      <c r="A775" s="362">
        <v>1</v>
      </c>
      <c r="B775" s="362">
        <v>1</v>
      </c>
      <c r="C775" s="706" t="s">
        <v>321</v>
      </c>
      <c r="D775" s="4"/>
      <c r="E775" s="4"/>
      <c r="F775" s="366">
        <v>600</v>
      </c>
      <c r="G775" s="210">
        <f>F775/12*$C$3</f>
        <v>500</v>
      </c>
      <c r="H775" s="320">
        <v>484</v>
      </c>
      <c r="I775" s="327">
        <f>H775/G775*100</f>
        <v>96.8</v>
      </c>
      <c r="J775" s="1754"/>
      <c r="K775" s="1754"/>
      <c r="L775" s="208"/>
      <c r="M775" s="208"/>
      <c r="N775" s="208"/>
      <c r="O775" s="208"/>
      <c r="P775" s="208"/>
      <c r="Q775" s="208"/>
      <c r="R775" s="490"/>
      <c r="S775" s="490"/>
      <c r="T775" s="490"/>
      <c r="U775" s="490"/>
      <c r="V775" s="490"/>
      <c r="W775" s="490"/>
      <c r="X775" s="490"/>
      <c r="Y775" s="490"/>
      <c r="Z775" s="490"/>
      <c r="AA775" s="490"/>
      <c r="AB775" s="2651"/>
      <c r="AC775" s="490"/>
      <c r="AD775" s="986"/>
      <c r="AE775" s="490"/>
      <c r="AF775" s="490"/>
      <c r="AG775" s="490"/>
      <c r="AH775" s="490"/>
      <c r="AI775" s="490"/>
      <c r="AJ775" s="1142"/>
      <c r="AK775" s="1170"/>
      <c r="AL775" s="2563">
        <f t="shared" si="549"/>
        <v>0</v>
      </c>
      <c r="AM775" s="1273"/>
    </row>
    <row r="776" spans="1:39" s="2527" customFormat="1" ht="30" x14ac:dyDescent="0.25">
      <c r="A776" s="362">
        <v>1</v>
      </c>
      <c r="B776" s="362">
        <v>1</v>
      </c>
      <c r="C776" s="702" t="s">
        <v>197</v>
      </c>
      <c r="D776" s="4"/>
      <c r="E776" s="4"/>
      <c r="F776" s="366"/>
      <c r="G776" s="210"/>
      <c r="H776" s="320"/>
      <c r="I776" s="327"/>
      <c r="J776" s="1754"/>
      <c r="K776" s="1754"/>
      <c r="L776" s="208"/>
      <c r="M776" s="208"/>
      <c r="N776" s="208"/>
      <c r="O776" s="208"/>
      <c r="P776" s="208"/>
      <c r="Q776" s="208"/>
      <c r="R776" s="490"/>
      <c r="S776" s="490"/>
      <c r="T776" s="490"/>
      <c r="U776" s="490"/>
      <c r="V776" s="490"/>
      <c r="W776" s="490"/>
      <c r="X776" s="490"/>
      <c r="Y776" s="490"/>
      <c r="Z776" s="490"/>
      <c r="AA776" s="490"/>
      <c r="AB776" s="2651"/>
      <c r="AC776" s="490"/>
      <c r="AD776" s="986"/>
      <c r="AE776" s="490"/>
      <c r="AF776" s="490"/>
      <c r="AG776" s="490"/>
      <c r="AH776" s="490"/>
      <c r="AI776" s="490"/>
      <c r="AJ776" s="1142"/>
      <c r="AK776" s="1170"/>
      <c r="AL776" s="2563">
        <f t="shared" si="549"/>
        <v>0</v>
      </c>
      <c r="AM776" s="1273"/>
    </row>
    <row r="777" spans="1:39" s="2527" customFormat="1" ht="72" x14ac:dyDescent="0.25">
      <c r="A777" s="362">
        <v>1</v>
      </c>
      <c r="B777" s="362">
        <v>1</v>
      </c>
      <c r="C777" s="706" t="s">
        <v>322</v>
      </c>
      <c r="D777" s="4"/>
      <c r="E777" s="4"/>
      <c r="F777" s="366">
        <v>200</v>
      </c>
      <c r="G777" s="210">
        <f>F777/12*$C$3</f>
        <v>166.66666666666669</v>
      </c>
      <c r="H777" s="320">
        <v>269</v>
      </c>
      <c r="I777" s="327">
        <f t="shared" ref="I777:I787" si="572">H777/G777*100</f>
        <v>161.39999999999998</v>
      </c>
      <c r="J777" s="1754"/>
      <c r="K777" s="1754"/>
      <c r="L777" s="208"/>
      <c r="M777" s="208"/>
      <c r="N777" s="208"/>
      <c r="O777" s="208"/>
      <c r="P777" s="208"/>
      <c r="Q777" s="208"/>
      <c r="R777" s="490"/>
      <c r="S777" s="490"/>
      <c r="T777" s="490"/>
      <c r="U777" s="490"/>
      <c r="V777" s="490"/>
      <c r="W777" s="490"/>
      <c r="X777" s="490"/>
      <c r="Y777" s="490"/>
      <c r="Z777" s="490"/>
      <c r="AA777" s="490"/>
      <c r="AB777" s="2651"/>
      <c r="AC777" s="490"/>
      <c r="AD777" s="986"/>
      <c r="AE777" s="490"/>
      <c r="AF777" s="490"/>
      <c r="AG777" s="490"/>
      <c r="AH777" s="490"/>
      <c r="AI777" s="490"/>
      <c r="AJ777" s="1142"/>
      <c r="AK777" s="1170"/>
      <c r="AL777" s="2563">
        <f t="shared" si="549"/>
        <v>0</v>
      </c>
      <c r="AM777" s="1273"/>
    </row>
    <row r="778" spans="1:39" s="2527" customFormat="1" x14ac:dyDescent="0.25">
      <c r="A778" s="362"/>
      <c r="B778" s="362">
        <v>1</v>
      </c>
      <c r="C778" s="694" t="s">
        <v>227</v>
      </c>
      <c r="D778" s="4"/>
      <c r="E778" s="4"/>
      <c r="F778" s="366">
        <f>SUM(F779:F781)</f>
        <v>1853</v>
      </c>
      <c r="G778" s="210">
        <f>SUM(G779:G781)</f>
        <v>1544.1666666666667</v>
      </c>
      <c r="H778" s="320">
        <f>SUM(H779:H781)</f>
        <v>1031</v>
      </c>
      <c r="I778" s="327">
        <f t="shared" si="572"/>
        <v>66.767404209390179</v>
      </c>
      <c r="J778" s="1754"/>
      <c r="K778" s="1754"/>
      <c r="L778" s="208"/>
      <c r="M778" s="208"/>
      <c r="N778" s="208"/>
      <c r="O778" s="208"/>
      <c r="P778" s="208"/>
      <c r="Q778" s="208"/>
      <c r="R778" s="490">
        <v>1785.6907480000002</v>
      </c>
      <c r="S778" s="490">
        <v>1785.6907480000002</v>
      </c>
      <c r="T778" s="490">
        <v>1785.6907480000002</v>
      </c>
      <c r="U778" s="490">
        <v>1785.6907480000002</v>
      </c>
      <c r="V778" s="490">
        <v>1785.6907480000002</v>
      </c>
      <c r="W778" s="490">
        <v>1785.6907480000002</v>
      </c>
      <c r="X778" s="490">
        <v>1785.6907480000002</v>
      </c>
      <c r="Y778" s="490">
        <v>1785.6907480000002</v>
      </c>
      <c r="Z778" s="490">
        <v>1785.6907480000002</v>
      </c>
      <c r="AA778" s="490">
        <v>1785.6907480000002</v>
      </c>
      <c r="AB778" s="1085">
        <f>R778/12*$C$3+(S778-R778)/11*9+(T778-S778)/10*8+(U778-T778)/9*7+(V778-U778)/8*6+(W778-V778)/7*5+(X778-W778)/6*4+(Y778-X778)/5*3+(Z778-Y778)/4*2+(AA778-Z778)/3*1</f>
        <v>1488.0756233333336</v>
      </c>
      <c r="AC778" s="490">
        <f t="shared" ref="AC778" si="573">AI778-AH778-AE778-AD778</f>
        <v>1233.1078300000001</v>
      </c>
      <c r="AD778" s="986"/>
      <c r="AE778" s="490"/>
      <c r="AF778" s="490">
        <f t="shared" ref="AF778" si="574">AC778-AB778</f>
        <v>-254.96779333333347</v>
      </c>
      <c r="AG778" s="490"/>
      <c r="AH778" s="490">
        <v>0</v>
      </c>
      <c r="AI778" s="490">
        <v>1233.1078300000001</v>
      </c>
      <c r="AJ778" s="1142"/>
      <c r="AK778" s="1170"/>
      <c r="AL778" s="2563">
        <f t="shared" si="549"/>
        <v>0</v>
      </c>
      <c r="AM778" s="1273"/>
    </row>
    <row r="779" spans="1:39" s="2527" customFormat="1" ht="105" x14ac:dyDescent="0.25">
      <c r="A779" s="362">
        <v>1</v>
      </c>
      <c r="B779" s="362">
        <v>1</v>
      </c>
      <c r="C779" s="9" t="s">
        <v>323</v>
      </c>
      <c r="D779" s="702"/>
      <c r="E779" s="4"/>
      <c r="F779" s="366">
        <v>90</v>
      </c>
      <c r="G779" s="210">
        <f>F779/12*$C$3</f>
        <v>75</v>
      </c>
      <c r="H779" s="320">
        <v>150</v>
      </c>
      <c r="I779" s="327">
        <f t="shared" si="572"/>
        <v>200</v>
      </c>
      <c r="J779" s="1754"/>
      <c r="K779" s="1754"/>
      <c r="L779" s="208"/>
      <c r="M779" s="208"/>
      <c r="N779" s="208"/>
      <c r="O779" s="208"/>
      <c r="P779" s="208"/>
      <c r="Q779" s="208"/>
      <c r="R779" s="490"/>
      <c r="S779" s="490"/>
      <c r="T779" s="490"/>
      <c r="U779" s="490"/>
      <c r="V779" s="490"/>
      <c r="W779" s="490"/>
      <c r="X779" s="490"/>
      <c r="Y779" s="490"/>
      <c r="Z779" s="490"/>
      <c r="AA779" s="490"/>
      <c r="AB779" s="2651"/>
      <c r="AC779" s="490"/>
      <c r="AD779" s="986"/>
      <c r="AE779" s="490"/>
      <c r="AF779" s="490"/>
      <c r="AG779" s="490"/>
      <c r="AH779" s="490"/>
      <c r="AI779" s="490"/>
      <c r="AJ779" s="1142"/>
      <c r="AK779" s="1170"/>
      <c r="AL779" s="2563">
        <f t="shared" si="549"/>
        <v>0</v>
      </c>
      <c r="AM779" s="1273"/>
    </row>
    <row r="780" spans="1:39" s="2527" customFormat="1" ht="30" x14ac:dyDescent="0.25">
      <c r="A780" s="362"/>
      <c r="B780" s="362">
        <v>1</v>
      </c>
      <c r="C780" s="9" t="s">
        <v>271</v>
      </c>
      <c r="D780" s="702"/>
      <c r="E780" s="4"/>
      <c r="F780" s="366">
        <v>378</v>
      </c>
      <c r="G780" s="210">
        <f>F780/12*$C$3</f>
        <v>315</v>
      </c>
      <c r="H780" s="320">
        <v>248</v>
      </c>
      <c r="I780" s="327">
        <f t="shared" si="572"/>
        <v>78.730158730158735</v>
      </c>
      <c r="J780" s="1754"/>
      <c r="K780" s="1754"/>
      <c r="L780" s="208"/>
      <c r="M780" s="208"/>
      <c r="N780" s="208"/>
      <c r="O780" s="208"/>
      <c r="P780" s="208"/>
      <c r="Q780" s="208"/>
      <c r="R780" s="490"/>
      <c r="S780" s="490"/>
      <c r="T780" s="490"/>
      <c r="U780" s="490"/>
      <c r="V780" s="490"/>
      <c r="W780" s="490"/>
      <c r="X780" s="490"/>
      <c r="Y780" s="490"/>
      <c r="Z780" s="490"/>
      <c r="AA780" s="490"/>
      <c r="AB780" s="2651"/>
      <c r="AC780" s="490"/>
      <c r="AD780" s="986"/>
      <c r="AE780" s="490"/>
      <c r="AF780" s="490"/>
      <c r="AG780" s="490"/>
      <c r="AH780" s="490"/>
      <c r="AI780" s="490"/>
      <c r="AJ780" s="1142"/>
      <c r="AK780" s="1170"/>
      <c r="AL780" s="2563">
        <f t="shared" si="549"/>
        <v>0</v>
      </c>
      <c r="AM780" s="1273"/>
    </row>
    <row r="781" spans="1:39" s="2527" customFormat="1" ht="30" x14ac:dyDescent="0.25">
      <c r="A781" s="362"/>
      <c r="B781" s="362">
        <v>1</v>
      </c>
      <c r="C781" s="704" t="s">
        <v>276</v>
      </c>
      <c r="D781" s="702"/>
      <c r="E781" s="4"/>
      <c r="F781" s="366">
        <v>1385</v>
      </c>
      <c r="G781" s="210">
        <f>F781/12*$C$3</f>
        <v>1154.1666666666667</v>
      </c>
      <c r="H781" s="320">
        <v>633</v>
      </c>
      <c r="I781" s="327">
        <f t="shared" si="572"/>
        <v>54.844765342960287</v>
      </c>
      <c r="J781" s="1754"/>
      <c r="K781" s="1754"/>
      <c r="L781" s="208"/>
      <c r="M781" s="208"/>
      <c r="N781" s="208"/>
      <c r="O781" s="208"/>
      <c r="P781" s="208"/>
      <c r="Q781" s="208"/>
      <c r="R781" s="490"/>
      <c r="S781" s="490"/>
      <c r="T781" s="490"/>
      <c r="U781" s="490"/>
      <c r="V781" s="490"/>
      <c r="W781" s="490"/>
      <c r="X781" s="490"/>
      <c r="Y781" s="490"/>
      <c r="Z781" s="490"/>
      <c r="AA781" s="490"/>
      <c r="AB781" s="2651"/>
      <c r="AC781" s="490"/>
      <c r="AD781" s="986"/>
      <c r="AE781" s="490"/>
      <c r="AF781" s="490"/>
      <c r="AG781" s="490"/>
      <c r="AH781" s="490"/>
      <c r="AI781" s="490"/>
      <c r="AJ781" s="1142"/>
      <c r="AK781" s="1170"/>
      <c r="AL781" s="2563">
        <f t="shared" si="549"/>
        <v>0</v>
      </c>
      <c r="AM781" s="1273"/>
    </row>
    <row r="782" spans="1:39" s="2527" customFormat="1" ht="86.25" x14ac:dyDescent="0.25">
      <c r="A782" s="362"/>
      <c r="B782" s="362"/>
      <c r="C782" s="654" t="s">
        <v>598</v>
      </c>
      <c r="D782" s="2611"/>
      <c r="E782" s="4"/>
      <c r="F782" s="3341">
        <f>F748</f>
        <v>8541</v>
      </c>
      <c r="G782" s="3341">
        <f>G748</f>
        <v>7117.5</v>
      </c>
      <c r="H782" s="3341">
        <f>H748</f>
        <v>703</v>
      </c>
      <c r="I782" s="327">
        <f t="shared" si="572"/>
        <v>9.8770635756937128</v>
      </c>
      <c r="J782" s="1754"/>
      <c r="K782" s="1754"/>
      <c r="L782" s="208"/>
      <c r="M782" s="208"/>
      <c r="N782" s="208"/>
      <c r="O782" s="208"/>
      <c r="P782" s="208"/>
      <c r="Q782" s="208"/>
      <c r="R782" s="490">
        <f t="shared" ref="R782:AI782" si="575">R748</f>
        <v>18203.006249999999</v>
      </c>
      <c r="S782" s="490">
        <f t="shared" si="575"/>
        <v>18203.006249999999</v>
      </c>
      <c r="T782" s="490">
        <f t="shared" si="575"/>
        <v>18203.006249999999</v>
      </c>
      <c r="U782" s="490">
        <f t="shared" si="575"/>
        <v>18203.006249999999</v>
      </c>
      <c r="V782" s="490">
        <f t="shared" ref="V782:W782" si="576">V748</f>
        <v>18203.006249999999</v>
      </c>
      <c r="W782" s="490">
        <f t="shared" si="576"/>
        <v>18203.006249999999</v>
      </c>
      <c r="X782" s="490">
        <f t="shared" ref="X782:Y782" si="577">X748</f>
        <v>18203.006249999999</v>
      </c>
      <c r="Y782" s="490">
        <f t="shared" si="577"/>
        <v>18203.006249999999</v>
      </c>
      <c r="Z782" s="490">
        <f t="shared" ref="Z782:AA782" si="578">Z748</f>
        <v>18203.006249999999</v>
      </c>
      <c r="AA782" s="490">
        <f t="shared" si="578"/>
        <v>18203.006249999999</v>
      </c>
      <c r="AB782" s="2651">
        <f>R782/12*$C$3+(S782-R782)/11*6+(T782-S782)/10*5+(U782-T782)/9*4+(V782-U782)/8*3+(W782-V782)/7*2+(X782-W782)/6*1</f>
        <v>15169.171875</v>
      </c>
      <c r="AC782" s="490">
        <f t="shared" si="575"/>
        <v>1498.26875</v>
      </c>
      <c r="AD782" s="986">
        <f t="shared" si="575"/>
        <v>0</v>
      </c>
      <c r="AE782" s="490">
        <f t="shared" si="575"/>
        <v>0</v>
      </c>
      <c r="AF782" s="490">
        <f t="shared" si="575"/>
        <v>-13670.903125000001</v>
      </c>
      <c r="AG782" s="490">
        <f t="shared" si="575"/>
        <v>0</v>
      </c>
      <c r="AH782" s="490">
        <f t="shared" si="575"/>
        <v>0</v>
      </c>
      <c r="AI782" s="490">
        <f t="shared" si="575"/>
        <v>1498.26875</v>
      </c>
      <c r="AJ782" s="1142"/>
      <c r="AK782" s="1170"/>
      <c r="AL782" s="2563">
        <f t="shared" si="549"/>
        <v>0</v>
      </c>
      <c r="AM782" s="1273"/>
    </row>
    <row r="783" spans="1:39" s="2527" customFormat="1" ht="29.25" x14ac:dyDescent="0.25">
      <c r="A783" s="362">
        <v>1</v>
      </c>
      <c r="B783" s="362">
        <v>1</v>
      </c>
      <c r="C783" s="654" t="s">
        <v>272</v>
      </c>
      <c r="D783" s="1491"/>
      <c r="E783" s="706"/>
      <c r="F783" s="755">
        <f>F761+F737</f>
        <v>43482</v>
      </c>
      <c r="G783" s="755">
        <f>G761+G737</f>
        <v>36234.999999999993</v>
      </c>
      <c r="H783" s="755">
        <f>H761+H737</f>
        <v>30481.2425</v>
      </c>
      <c r="I783" s="2323">
        <f t="shared" si="572"/>
        <v>84.120994894439093</v>
      </c>
      <c r="J783" s="1754"/>
      <c r="K783" s="1754"/>
      <c r="L783" s="208"/>
      <c r="M783" s="208"/>
      <c r="N783" s="208"/>
      <c r="O783" s="208"/>
      <c r="P783" s="208"/>
      <c r="Q783" s="208"/>
      <c r="R783" s="539"/>
      <c r="S783" s="539"/>
      <c r="T783" s="539"/>
      <c r="U783" s="539"/>
      <c r="V783" s="539"/>
      <c r="W783" s="539"/>
      <c r="X783" s="539"/>
      <c r="Y783" s="539"/>
      <c r="Z783" s="539"/>
      <c r="AA783" s="539"/>
      <c r="AB783" s="2650">
        <f>R783/12*$C$3</f>
        <v>0</v>
      </c>
      <c r="AC783" s="539">
        <f>AI783-AH783</f>
        <v>0</v>
      </c>
      <c r="AD783" s="1287"/>
      <c r="AE783" s="539"/>
      <c r="AF783" s="539">
        <f>AC783-AB783</f>
        <v>0</v>
      </c>
      <c r="AG783" s="539"/>
      <c r="AH783" s="539"/>
      <c r="AI783" s="539"/>
      <c r="AJ783" s="1146"/>
      <c r="AK783" s="2565"/>
      <c r="AL783" s="2563">
        <f t="shared" si="549"/>
        <v>0</v>
      </c>
      <c r="AM783" s="1273"/>
    </row>
    <row r="784" spans="1:39" s="2527" customFormat="1" ht="43.5" x14ac:dyDescent="0.25">
      <c r="A784" s="362">
        <v>1</v>
      </c>
      <c r="B784" s="362">
        <v>1</v>
      </c>
      <c r="C784" s="654" t="s">
        <v>287</v>
      </c>
      <c r="D784" s="717"/>
      <c r="E784" s="4"/>
      <c r="F784" s="755">
        <f>F749</f>
        <v>12018</v>
      </c>
      <c r="G784" s="755">
        <f>G749</f>
        <v>10015</v>
      </c>
      <c r="H784" s="755">
        <f>H749</f>
        <v>6345</v>
      </c>
      <c r="I784" s="2323">
        <f t="shared" si="572"/>
        <v>63.354967548676989</v>
      </c>
      <c r="J784" s="1754"/>
      <c r="K784" s="1754"/>
      <c r="L784" s="208"/>
      <c r="M784" s="208"/>
      <c r="N784" s="208"/>
      <c r="O784" s="208"/>
      <c r="P784" s="208"/>
      <c r="Q784" s="208"/>
      <c r="R784" s="490">
        <f>R770+R749</f>
        <v>51087.409999919764</v>
      </c>
      <c r="S784" s="490">
        <f t="shared" ref="S784:AI784" si="579">S770+S749</f>
        <v>51087.409999919764</v>
      </c>
      <c r="T784" s="490">
        <f t="shared" si="579"/>
        <v>51087.409999919764</v>
      </c>
      <c r="U784" s="490">
        <f t="shared" si="579"/>
        <v>51087.409999919764</v>
      </c>
      <c r="V784" s="490">
        <f t="shared" si="579"/>
        <v>51087.409999919764</v>
      </c>
      <c r="W784" s="490">
        <f t="shared" si="579"/>
        <v>51087.409999919764</v>
      </c>
      <c r="X784" s="490">
        <f t="shared" si="579"/>
        <v>51087.409999919764</v>
      </c>
      <c r="Y784" s="490">
        <f t="shared" si="579"/>
        <v>51087.409999919764</v>
      </c>
      <c r="Z784" s="490">
        <f t="shared" ref="Z784:AA784" si="580">Z770+Z749</f>
        <v>51087.409999919764</v>
      </c>
      <c r="AA784" s="490">
        <f t="shared" si="580"/>
        <v>51087.409999919764</v>
      </c>
      <c r="AB784" s="2651">
        <f t="shared" si="579"/>
        <v>42572.841666599801</v>
      </c>
      <c r="AC784" s="490">
        <f t="shared" si="579"/>
        <v>24679.994200000001</v>
      </c>
      <c r="AD784" s="986">
        <f t="shared" si="579"/>
        <v>0</v>
      </c>
      <c r="AE784" s="490">
        <f t="shared" si="579"/>
        <v>0</v>
      </c>
      <c r="AF784" s="490">
        <f t="shared" si="579"/>
        <v>-17892.847466599804</v>
      </c>
      <c r="AG784" s="490">
        <f t="shared" si="579"/>
        <v>0</v>
      </c>
      <c r="AH784" s="490">
        <f t="shared" si="579"/>
        <v>-49.64725</v>
      </c>
      <c r="AI784" s="490">
        <f t="shared" si="579"/>
        <v>24630.346949999999</v>
      </c>
      <c r="AJ784" s="1146"/>
      <c r="AK784" s="1170"/>
      <c r="AL784" s="2563">
        <f t="shared" si="549"/>
        <v>0</v>
      </c>
      <c r="AM784" s="1273"/>
    </row>
    <row r="785" spans="1:39" s="2527" customFormat="1" ht="29.25" x14ac:dyDescent="0.25">
      <c r="A785" s="362">
        <v>1</v>
      </c>
      <c r="B785" s="362">
        <v>1</v>
      </c>
      <c r="C785" s="654" t="s">
        <v>273</v>
      </c>
      <c r="D785" s="4"/>
      <c r="E785" s="4"/>
      <c r="F785" s="755">
        <f>F771+F743</f>
        <v>13850.91489361702</v>
      </c>
      <c r="G785" s="755">
        <f>G771+G743</f>
        <v>11257.762411347518</v>
      </c>
      <c r="H785" s="755">
        <f>H771+H743</f>
        <v>8832.2021276595751</v>
      </c>
      <c r="I785" s="2323">
        <f t="shared" si="572"/>
        <v>78.454330487175284</v>
      </c>
      <c r="J785" s="1754"/>
      <c r="K785" s="1754"/>
      <c r="L785" s="208"/>
      <c r="M785" s="208"/>
      <c r="N785" s="208"/>
      <c r="O785" s="208"/>
      <c r="P785" s="208"/>
      <c r="Q785" s="208"/>
      <c r="R785" s="490"/>
      <c r="S785" s="490"/>
      <c r="T785" s="490"/>
      <c r="U785" s="490"/>
      <c r="V785" s="490"/>
      <c r="W785" s="490"/>
      <c r="X785" s="490"/>
      <c r="Y785" s="490"/>
      <c r="Z785" s="490"/>
      <c r="AA785" s="490"/>
      <c r="AB785" s="2651"/>
      <c r="AC785" s="490"/>
      <c r="AD785" s="986"/>
      <c r="AE785" s="490"/>
      <c r="AF785" s="490"/>
      <c r="AG785" s="490"/>
      <c r="AH785" s="490"/>
      <c r="AI785" s="490"/>
      <c r="AJ785" s="1146"/>
      <c r="AK785" s="1170"/>
      <c r="AL785" s="2563">
        <f t="shared" si="549"/>
        <v>0</v>
      </c>
      <c r="AM785" s="1273"/>
    </row>
    <row r="786" spans="1:39" s="2527" customFormat="1" ht="29.25" x14ac:dyDescent="0.25">
      <c r="A786" s="362">
        <v>1</v>
      </c>
      <c r="B786" s="362">
        <v>1</v>
      </c>
      <c r="C786" s="654" t="s">
        <v>274</v>
      </c>
      <c r="D786" s="4"/>
      <c r="E786" s="4"/>
      <c r="F786" s="727">
        <f>F775+F777</f>
        <v>800</v>
      </c>
      <c r="G786" s="727">
        <f>G775+G777</f>
        <v>666.66666666666674</v>
      </c>
      <c r="H786" s="727">
        <f>H775+H777</f>
        <v>753</v>
      </c>
      <c r="I786" s="2323">
        <f t="shared" si="572"/>
        <v>112.94999999999999</v>
      </c>
      <c r="J786" s="1754"/>
      <c r="K786" s="1754"/>
      <c r="L786" s="208"/>
      <c r="M786" s="208"/>
      <c r="N786" s="208"/>
      <c r="O786" s="208"/>
      <c r="P786" s="208"/>
      <c r="Q786" s="208"/>
      <c r="R786" s="490">
        <v>1812.2439999999999</v>
      </c>
      <c r="S786" s="490">
        <v>1812.2439999999999</v>
      </c>
      <c r="T786" s="490">
        <v>1812.2439999999999</v>
      </c>
      <c r="U786" s="490">
        <v>1812.2439999999999</v>
      </c>
      <c r="V786" s="490">
        <v>1812.2439999999999</v>
      </c>
      <c r="W786" s="490">
        <v>1812.2439999999999</v>
      </c>
      <c r="X786" s="490">
        <v>1812.2439999999999</v>
      </c>
      <c r="Y786" s="490">
        <v>1812.2439999999999</v>
      </c>
      <c r="Z786" s="490">
        <v>1035.568</v>
      </c>
      <c r="AA786" s="490">
        <v>1035.568</v>
      </c>
      <c r="AB786" s="1085">
        <f>R786/12*$C$3+(S786-R786)/11*9+(T786-S786)/10*8+(U786-T786)/9*7+(V786-U786)/8*6+(W786-V786)/7*5+(X786-W786)/6*4+(Y786-X786)/5*3+(Z786-Y786)/4*2+(AA786-Z786)/3*1</f>
        <v>1121.8653333333334</v>
      </c>
      <c r="AC786" s="490">
        <f t="shared" ref="AC786" si="581">AI786-AH786-AE786-AD786</f>
        <v>974.44205999999997</v>
      </c>
      <c r="AD786" s="986"/>
      <c r="AE786" s="490"/>
      <c r="AF786" s="490">
        <f t="shared" ref="AF786" si="582">AC786-AB786</f>
        <v>-147.42327333333344</v>
      </c>
      <c r="AG786" s="490"/>
      <c r="AH786" s="490">
        <v>0</v>
      </c>
      <c r="AI786" s="490">
        <v>974.44205999999997</v>
      </c>
      <c r="AJ786" s="1146"/>
      <c r="AK786" s="1170"/>
      <c r="AL786" s="2563">
        <f t="shared" si="549"/>
        <v>0</v>
      </c>
      <c r="AM786" s="1273"/>
    </row>
    <row r="787" spans="1:39" s="2527" customFormat="1" x14ac:dyDescent="0.25">
      <c r="A787" s="362">
        <v>1</v>
      </c>
      <c r="B787" s="362">
        <v>1</v>
      </c>
      <c r="C787" s="655" t="s">
        <v>136</v>
      </c>
      <c r="D787" s="4"/>
      <c r="E787" s="4"/>
      <c r="F787" s="727">
        <f>F783+F784+F786+F743*2.6+F774/4.2+F782*2.6</f>
        <v>114326.47619047618</v>
      </c>
      <c r="G787" s="727">
        <f>G783+G784+G786+G743*2.6+G774/4.2+G782*2.6</f>
        <v>94531.930158730145</v>
      </c>
      <c r="H787" s="727">
        <f>H783+H784+H786+H743*2.6+H774/4.2+H782*2.6</f>
        <v>62246.923452380957</v>
      </c>
      <c r="I787" s="2323">
        <f t="shared" si="572"/>
        <v>65.847511362415972</v>
      </c>
      <c r="J787" s="1754"/>
      <c r="K787" s="1754"/>
      <c r="L787" s="208"/>
      <c r="M787" s="208"/>
      <c r="N787" s="208"/>
      <c r="O787" s="208"/>
      <c r="P787" s="208"/>
      <c r="Q787" s="208"/>
      <c r="R787" s="2577">
        <f t="shared" ref="R787:W787" si="583">SUM(R786,R778,R770,R761,R749,R748,R736)</f>
        <v>86512.507807919756</v>
      </c>
      <c r="S787" s="2577">
        <f t="shared" si="583"/>
        <v>86512.507807919756</v>
      </c>
      <c r="T787" s="2577">
        <f t="shared" si="583"/>
        <v>86512.507807919756</v>
      </c>
      <c r="U787" s="2577">
        <f t="shared" si="583"/>
        <v>86512.507807919756</v>
      </c>
      <c r="V787" s="2577">
        <f t="shared" si="583"/>
        <v>86512.507807919756</v>
      </c>
      <c r="W787" s="2577">
        <f t="shared" si="583"/>
        <v>86512.507807919756</v>
      </c>
      <c r="X787" s="2577">
        <f t="shared" ref="X787:Y787" si="584">SUM(X786,X778,X770,X761,X749,X748,X736)</f>
        <v>86512.507807919756</v>
      </c>
      <c r="Y787" s="2577">
        <f t="shared" si="584"/>
        <v>86606.164367919759</v>
      </c>
      <c r="Z787" s="2577">
        <f t="shared" ref="Z787:AA787" si="585">SUM(Z786,Z778,Z770,Z761,Z749,Z748,Z736)</f>
        <v>85536.518087919758</v>
      </c>
      <c r="AA787" s="2577">
        <f t="shared" si="585"/>
        <v>85536.518087919758</v>
      </c>
      <c r="AB787" s="2665">
        <f t="shared" ref="AB787:AI787" si="586">SUM(AB786,AB778,AB770,AB761,AB749,AB748,AB736)</f>
        <v>71632.404926499803</v>
      </c>
      <c r="AC787" s="2577">
        <f t="shared" si="586"/>
        <v>39156.278399999996</v>
      </c>
      <c r="AD787" s="2928">
        <f t="shared" si="586"/>
        <v>0</v>
      </c>
      <c r="AE787" s="2577">
        <f t="shared" si="586"/>
        <v>0</v>
      </c>
      <c r="AF787" s="2577">
        <f t="shared" si="586"/>
        <v>-32476.126526499807</v>
      </c>
      <c r="AG787" s="2577">
        <f t="shared" si="586"/>
        <v>-1.2944599999999999</v>
      </c>
      <c r="AH787" s="2577">
        <f t="shared" si="586"/>
        <v>-93.455909999999989</v>
      </c>
      <c r="AI787" s="2577">
        <f t="shared" si="586"/>
        <v>39062.822489999999</v>
      </c>
      <c r="AJ787" s="1146"/>
      <c r="AK787" s="1179"/>
      <c r="AL787" s="2563">
        <f t="shared" si="549"/>
        <v>0</v>
      </c>
      <c r="AM787" s="1273"/>
    </row>
    <row r="788" spans="1:39" s="2527" customFormat="1" x14ac:dyDescent="0.25">
      <c r="A788" s="362">
        <v>1</v>
      </c>
      <c r="B788" s="362">
        <v>1</v>
      </c>
      <c r="C788" s="2326"/>
      <c r="D788" s="2326"/>
      <c r="E788" s="2429"/>
      <c r="F788" s="387"/>
      <c r="G788" s="210"/>
      <c r="H788" s="2323"/>
      <c r="I788" s="2323"/>
      <c r="J788" s="2324"/>
      <c r="K788" s="2324"/>
      <c r="L788" s="2595"/>
      <c r="M788" s="2595"/>
      <c r="N788" s="2595"/>
      <c r="O788" s="2595"/>
      <c r="P788" s="2595"/>
      <c r="Q788" s="2595"/>
      <c r="R788" s="539"/>
      <c r="S788" s="539"/>
      <c r="T788" s="539"/>
      <c r="U788" s="539"/>
      <c r="V788" s="539"/>
      <c r="W788" s="539"/>
      <c r="X788" s="539"/>
      <c r="Y788" s="539"/>
      <c r="Z788" s="539"/>
      <c r="AA788" s="539"/>
      <c r="AB788" s="2654"/>
      <c r="AC788" s="539"/>
      <c r="AD788" s="1287"/>
      <c r="AE788" s="539"/>
      <c r="AF788" s="539"/>
      <c r="AG788" s="539"/>
      <c r="AH788" s="539"/>
      <c r="AI788" s="539"/>
      <c r="AJ788" s="2325"/>
      <c r="AK788" s="2565"/>
      <c r="AL788" s="2563">
        <f t="shared" si="549"/>
        <v>0</v>
      </c>
      <c r="AM788" s="1273"/>
    </row>
    <row r="789" spans="1:39" s="2527" customFormat="1" x14ac:dyDescent="0.25">
      <c r="A789" s="362">
        <v>1</v>
      </c>
      <c r="B789" s="362">
        <v>1</v>
      </c>
      <c r="C789" s="1594" t="s">
        <v>29</v>
      </c>
      <c r="D789" s="1594"/>
      <c r="E789" s="2"/>
      <c r="F789" s="370"/>
      <c r="G789" s="327"/>
      <c r="H789" s="327"/>
      <c r="I789" s="327"/>
      <c r="J789" s="1754"/>
      <c r="K789" s="1754"/>
      <c r="L789" s="939"/>
      <c r="M789" s="939"/>
      <c r="N789" s="939"/>
      <c r="O789" s="939"/>
      <c r="P789" s="939"/>
      <c r="Q789" s="939"/>
      <c r="R789" s="505"/>
      <c r="S789" s="505"/>
      <c r="T789" s="505"/>
      <c r="U789" s="505"/>
      <c r="V789" s="505"/>
      <c r="W789" s="505"/>
      <c r="X789" s="505"/>
      <c r="Y789" s="505"/>
      <c r="Z789" s="505"/>
      <c r="AA789" s="505"/>
      <c r="AB789" s="2655"/>
      <c r="AC789" s="505"/>
      <c r="AD789" s="968"/>
      <c r="AE789" s="505"/>
      <c r="AF789" s="505"/>
      <c r="AG789" s="505"/>
      <c r="AH789" s="505"/>
      <c r="AI789" s="505"/>
      <c r="AJ789" s="1162"/>
      <c r="AK789" s="1119"/>
      <c r="AL789" s="2563">
        <f t="shared" si="549"/>
        <v>0</v>
      </c>
      <c r="AM789" s="1273"/>
    </row>
    <row r="790" spans="1:39" s="2527" customFormat="1" x14ac:dyDescent="0.25">
      <c r="A790" s="362">
        <v>1</v>
      </c>
      <c r="B790" s="362">
        <v>1</v>
      </c>
      <c r="C790" s="1265" t="s">
        <v>24</v>
      </c>
      <c r="D790" s="1265"/>
      <c r="E790" s="2372">
        <v>300</v>
      </c>
      <c r="F790" s="370">
        <v>135</v>
      </c>
      <c r="G790" s="210">
        <f>ROUND(F790/12*$C$3,0)</f>
        <v>113</v>
      </c>
      <c r="H790" s="210">
        <v>109</v>
      </c>
      <c r="I790" s="210">
        <f>H790/G790*100</f>
        <v>96.460176991150433</v>
      </c>
      <c r="J790" s="1034">
        <v>6.1</v>
      </c>
      <c r="K790" s="250">
        <f>N790/H790</f>
        <v>7.0275229357798166</v>
      </c>
      <c r="L790" s="251">
        <f>ROUND(F790*J790,0)</f>
        <v>824</v>
      </c>
      <c r="M790" s="251">
        <f>L790/12*$C$3</f>
        <v>686.66666666666674</v>
      </c>
      <c r="N790" s="251">
        <v>766</v>
      </c>
      <c r="O790" s="251">
        <f>N790/M790*100</f>
        <v>111.55339805825241</v>
      </c>
      <c r="P790" s="251">
        <f>ROUND(L790/E790,0)</f>
        <v>3</v>
      </c>
      <c r="Q790" s="251">
        <f>N790/$C$3*12/P790</f>
        <v>306.39999999999998</v>
      </c>
      <c r="R790" s="2577"/>
      <c r="S790" s="2577"/>
      <c r="T790" s="2577"/>
      <c r="U790" s="2577"/>
      <c r="V790" s="2577"/>
      <c r="W790" s="2577"/>
      <c r="X790" s="2577"/>
      <c r="Y790" s="2577"/>
      <c r="Z790" s="2577"/>
      <c r="AA790" s="2577"/>
      <c r="AB790" s="2665"/>
      <c r="AC790" s="2577"/>
      <c r="AD790" s="2928"/>
      <c r="AE790" s="2577"/>
      <c r="AF790" s="2577"/>
      <c r="AG790" s="2577"/>
      <c r="AH790" s="2577"/>
      <c r="AI790" s="2577"/>
      <c r="AJ790" s="1158"/>
      <c r="AK790" s="1179"/>
      <c r="AL790" s="2563">
        <f t="shared" si="549"/>
        <v>0</v>
      </c>
      <c r="AM790" s="1273"/>
    </row>
    <row r="791" spans="1:39" s="2527" customFormat="1" x14ac:dyDescent="0.25">
      <c r="A791" s="362">
        <v>1</v>
      </c>
      <c r="B791" s="362">
        <v>1</v>
      </c>
      <c r="C791" s="1265" t="s">
        <v>10</v>
      </c>
      <c r="D791" s="3"/>
      <c r="E791" s="2372">
        <v>300</v>
      </c>
      <c r="F791" s="370">
        <v>260</v>
      </c>
      <c r="G791" s="210">
        <f>ROUND(F791/12*$C$3,0)</f>
        <v>217</v>
      </c>
      <c r="H791" s="210">
        <v>285</v>
      </c>
      <c r="I791" s="210">
        <f>H791/G791*100</f>
        <v>131.33640552995391</v>
      </c>
      <c r="J791" s="1034">
        <v>10.5</v>
      </c>
      <c r="K791" s="250">
        <f>N791/H791</f>
        <v>10.199999999999999</v>
      </c>
      <c r="L791" s="251">
        <f>ROUND(F791*J791,0)</f>
        <v>2730</v>
      </c>
      <c r="M791" s="251">
        <f>L791/12*$C$3</f>
        <v>2275</v>
      </c>
      <c r="N791" s="251">
        <v>2907</v>
      </c>
      <c r="O791" s="251">
        <f>N791/M791*100</f>
        <v>127.78021978021978</v>
      </c>
      <c r="P791" s="251">
        <f>ROUND(L791/E791,0)</f>
        <v>9</v>
      </c>
      <c r="Q791" s="251">
        <f>N791/$C$3*12/P791</f>
        <v>387.59999999999997</v>
      </c>
      <c r="R791" s="2577"/>
      <c r="S791" s="2577"/>
      <c r="T791" s="2577"/>
      <c r="U791" s="2577"/>
      <c r="V791" s="2577"/>
      <c r="W791" s="2577"/>
      <c r="X791" s="2577"/>
      <c r="Y791" s="2577"/>
      <c r="Z791" s="2577"/>
      <c r="AA791" s="2577"/>
      <c r="AB791" s="2665"/>
      <c r="AC791" s="2577"/>
      <c r="AD791" s="2928"/>
      <c r="AE791" s="2577"/>
      <c r="AF791" s="2577"/>
      <c r="AG791" s="2577"/>
      <c r="AH791" s="2577"/>
      <c r="AI791" s="2577"/>
      <c r="AJ791" s="1158"/>
      <c r="AK791" s="1179"/>
      <c r="AL791" s="2563">
        <f t="shared" si="549"/>
        <v>0</v>
      </c>
      <c r="AM791" s="1273"/>
    </row>
    <row r="792" spans="1:39" s="2527" customFormat="1" x14ac:dyDescent="0.25">
      <c r="A792" s="362">
        <v>1</v>
      </c>
      <c r="B792" s="362">
        <v>1</v>
      </c>
      <c r="C792" s="1265" t="s">
        <v>6</v>
      </c>
      <c r="D792" s="1265"/>
      <c r="E792" s="2372">
        <v>300</v>
      </c>
      <c r="F792" s="370">
        <v>316</v>
      </c>
      <c r="G792" s="210">
        <f>ROUND(F792/12*$C$3,0)</f>
        <v>263</v>
      </c>
      <c r="H792" s="210">
        <v>171</v>
      </c>
      <c r="I792" s="210">
        <f>H792/G792*100</f>
        <v>65.019011406844101</v>
      </c>
      <c r="J792" s="1034">
        <v>10</v>
      </c>
      <c r="K792" s="250">
        <f>N792/H792</f>
        <v>9.3391812865497084</v>
      </c>
      <c r="L792" s="251">
        <f>ROUND(F792*J792,0)</f>
        <v>3160</v>
      </c>
      <c r="M792" s="251">
        <f>L792/12*$C$3</f>
        <v>2633.333333333333</v>
      </c>
      <c r="N792" s="251">
        <v>1597</v>
      </c>
      <c r="O792" s="251">
        <f>N792/M792*100</f>
        <v>60.64556962025317</v>
      </c>
      <c r="P792" s="251">
        <f>ROUND(L792/E792,0)</f>
        <v>11</v>
      </c>
      <c r="Q792" s="251">
        <f>N792/$C$3*12/P792</f>
        <v>174.21818181818182</v>
      </c>
      <c r="R792" s="2577"/>
      <c r="S792" s="2577"/>
      <c r="T792" s="2577"/>
      <c r="U792" s="2577"/>
      <c r="V792" s="2577"/>
      <c r="W792" s="2577"/>
      <c r="X792" s="2577"/>
      <c r="Y792" s="2577"/>
      <c r="Z792" s="2577"/>
      <c r="AA792" s="2577"/>
      <c r="AB792" s="2665"/>
      <c r="AC792" s="2577"/>
      <c r="AD792" s="2928"/>
      <c r="AE792" s="2577"/>
      <c r="AF792" s="2577"/>
      <c r="AG792" s="2577"/>
      <c r="AH792" s="2577"/>
      <c r="AI792" s="2577"/>
      <c r="AJ792" s="1158"/>
      <c r="AK792" s="1179"/>
      <c r="AL792" s="2563">
        <f t="shared" si="549"/>
        <v>0</v>
      </c>
      <c r="AM792" s="1273"/>
    </row>
    <row r="793" spans="1:39" s="2527" customFormat="1" x14ac:dyDescent="0.25">
      <c r="A793" s="362">
        <v>1</v>
      </c>
      <c r="B793" s="362">
        <v>1</v>
      </c>
      <c r="C793" s="1594" t="s">
        <v>32</v>
      </c>
      <c r="D793" s="1594"/>
      <c r="E793" s="1594"/>
      <c r="F793" s="2257">
        <f>SUM(F790:F792)</f>
        <v>711</v>
      </c>
      <c r="G793" s="2323">
        <f>SUM(G790:G792)</f>
        <v>593</v>
      </c>
      <c r="H793" s="2323">
        <f>SUM(H790:H792)</f>
        <v>565</v>
      </c>
      <c r="I793" s="2323">
        <f>H793/G793*100</f>
        <v>95.278246205733566</v>
      </c>
      <c r="J793" s="2324">
        <f>SUM(L793/F793)</f>
        <v>9.4430379746835449</v>
      </c>
      <c r="K793" s="340">
        <f>N793/H793</f>
        <v>9.3274336283185839</v>
      </c>
      <c r="L793" s="889">
        <f>SUM(L790:L792)</f>
        <v>6714</v>
      </c>
      <c r="M793" s="889">
        <f>SUM(M790:M792)</f>
        <v>5595</v>
      </c>
      <c r="N793" s="889">
        <f>SUM(N790:N792)</f>
        <v>5270</v>
      </c>
      <c r="O793" s="251">
        <f>N793/M793*100</f>
        <v>94.191242180518316</v>
      </c>
      <c r="P793" s="1504">
        <f>SUM(P790:P792)</f>
        <v>23</v>
      </c>
      <c r="Q793" s="251">
        <f>N793/$C$3*12/P793</f>
        <v>274.95652173913044</v>
      </c>
      <c r="R793" s="505"/>
      <c r="S793" s="505"/>
      <c r="T793" s="505"/>
      <c r="U793" s="505"/>
      <c r="V793" s="505"/>
      <c r="W793" s="505"/>
      <c r="X793" s="505"/>
      <c r="Y793" s="505"/>
      <c r="Z793" s="505"/>
      <c r="AA793" s="505"/>
      <c r="AB793" s="2654"/>
      <c r="AC793" s="539"/>
      <c r="AD793" s="1287"/>
      <c r="AE793" s="539"/>
      <c r="AF793" s="539"/>
      <c r="AG793" s="539"/>
      <c r="AH793" s="505"/>
      <c r="AI793" s="505"/>
      <c r="AJ793" s="2325"/>
      <c r="AK793" s="1119"/>
      <c r="AL793" s="2563">
        <f t="shared" si="549"/>
        <v>0</v>
      </c>
      <c r="AM793" s="1273"/>
    </row>
    <row r="794" spans="1:39" s="2527" customFormat="1" ht="30" x14ac:dyDescent="0.25">
      <c r="A794" s="362">
        <v>1</v>
      </c>
      <c r="B794" s="362">
        <v>1</v>
      </c>
      <c r="C794" s="2" t="s">
        <v>125</v>
      </c>
      <c r="D794" s="2"/>
      <c r="E794" s="1594"/>
      <c r="F794" s="2257"/>
      <c r="G794" s="2323"/>
      <c r="H794" s="2323"/>
      <c r="I794" s="2323"/>
      <c r="J794" s="2324"/>
      <c r="K794" s="340"/>
      <c r="L794" s="889"/>
      <c r="M794" s="889"/>
      <c r="N794" s="889"/>
      <c r="O794" s="251"/>
      <c r="P794" s="1504"/>
      <c r="Q794" s="251"/>
      <c r="R794" s="505"/>
      <c r="S794" s="505"/>
      <c r="T794" s="505"/>
      <c r="U794" s="505"/>
      <c r="V794" s="505"/>
      <c r="W794" s="505"/>
      <c r="X794" s="505"/>
      <c r="Y794" s="505"/>
      <c r="Z794" s="505"/>
      <c r="AA794" s="505"/>
      <c r="AB794" s="2655"/>
      <c r="AC794" s="505"/>
      <c r="AD794" s="968"/>
      <c r="AE794" s="505"/>
      <c r="AF794" s="505"/>
      <c r="AG794" s="505"/>
      <c r="AH794" s="505"/>
      <c r="AI794" s="505"/>
      <c r="AJ794" s="2325"/>
      <c r="AK794" s="1119"/>
      <c r="AL794" s="2563">
        <f t="shared" si="549"/>
        <v>0</v>
      </c>
      <c r="AM794" s="1273"/>
    </row>
    <row r="795" spans="1:39" s="2527" customFormat="1" x14ac:dyDescent="0.25">
      <c r="A795" s="362">
        <v>1</v>
      </c>
      <c r="B795" s="362">
        <v>1</v>
      </c>
      <c r="C795" s="1450" t="s">
        <v>45</v>
      </c>
      <c r="D795" s="2525"/>
      <c r="E795" s="2326">
        <v>240</v>
      </c>
      <c r="F795" s="370">
        <v>760</v>
      </c>
      <c r="G795" s="210">
        <f>ROUND(F795/12*$C$3,0)</f>
        <v>633</v>
      </c>
      <c r="H795" s="210">
        <v>788</v>
      </c>
      <c r="I795" s="210">
        <f>H795/G795*100</f>
        <v>124.48657187993682</v>
      </c>
      <c r="J795" s="505">
        <v>8</v>
      </c>
      <c r="K795" s="250">
        <f>N795/H795</f>
        <v>7.4568527918781724</v>
      </c>
      <c r="L795" s="251">
        <f>ROUND(F795*J795,0)</f>
        <v>6080</v>
      </c>
      <c r="M795" s="251">
        <f>L795/12*$C$3</f>
        <v>5066.666666666667</v>
      </c>
      <c r="N795" s="251">
        <v>5876</v>
      </c>
      <c r="O795" s="251">
        <f>N795/M795*100</f>
        <v>115.97368421052632</v>
      </c>
      <c r="P795" s="251">
        <f>ROUND(L795/E795,0)</f>
        <v>25</v>
      </c>
      <c r="Q795" s="251">
        <f>N795/$C$3*12/P795</f>
        <v>282.048</v>
      </c>
      <c r="R795" s="2577"/>
      <c r="S795" s="2577"/>
      <c r="T795" s="2577"/>
      <c r="U795" s="2577"/>
      <c r="V795" s="2577"/>
      <c r="W795" s="2577"/>
      <c r="X795" s="2577"/>
      <c r="Y795" s="2577"/>
      <c r="Z795" s="2577"/>
      <c r="AA795" s="2577"/>
      <c r="AB795" s="2665"/>
      <c r="AC795" s="2577"/>
      <c r="AD795" s="2928"/>
      <c r="AE795" s="2577"/>
      <c r="AF795" s="2577"/>
      <c r="AG795" s="2577"/>
      <c r="AH795" s="2577"/>
      <c r="AI795" s="2577"/>
      <c r="AJ795" s="1158"/>
      <c r="AK795" s="1179"/>
      <c r="AL795" s="2563">
        <f t="shared" si="549"/>
        <v>0</v>
      </c>
      <c r="AM795" s="1273"/>
    </row>
    <row r="796" spans="1:39" s="234" customFormat="1" x14ac:dyDescent="0.25">
      <c r="A796" s="362">
        <v>1</v>
      </c>
      <c r="B796" s="362">
        <v>1</v>
      </c>
      <c r="C796" s="2727" t="s">
        <v>152</v>
      </c>
      <c r="D796" s="2727"/>
      <c r="E796" s="2260"/>
      <c r="F796" s="2257">
        <f>SUM(F795:F795)</f>
        <v>760</v>
      </c>
      <c r="G796" s="709">
        <f>SUM(G795:G795)</f>
        <v>633</v>
      </c>
      <c r="H796" s="709">
        <f>SUM(H795:H795)</f>
        <v>788</v>
      </c>
      <c r="I796" s="709">
        <f>H796/G796*100</f>
        <v>124.48657187993682</v>
      </c>
      <c r="J796" s="2674">
        <f>L796/F796</f>
        <v>8</v>
      </c>
      <c r="K796" s="250">
        <f>N796/H796</f>
        <v>7.4568527918781724</v>
      </c>
      <c r="L796" s="1362">
        <f>SUM(L795:L795)</f>
        <v>6080</v>
      </c>
      <c r="M796" s="1362">
        <f>SUM(M795:M795)</f>
        <v>5066.666666666667</v>
      </c>
      <c r="N796" s="1362">
        <f>SUM(N795:N795)</f>
        <v>5876</v>
      </c>
      <c r="O796" s="1362">
        <f>N796/M796*100</f>
        <v>115.97368421052632</v>
      </c>
      <c r="P796" s="1362">
        <f>SUM(P795:P795)</f>
        <v>25</v>
      </c>
      <c r="Q796" s="251">
        <f>N796/$C$3*12/P796</f>
        <v>282.048</v>
      </c>
      <c r="R796" s="2577"/>
      <c r="S796" s="2577"/>
      <c r="T796" s="2577"/>
      <c r="U796" s="2577"/>
      <c r="V796" s="2577"/>
      <c r="W796" s="2577"/>
      <c r="X796" s="2577"/>
      <c r="Y796" s="2577"/>
      <c r="Z796" s="2577"/>
      <c r="AA796" s="2577"/>
      <c r="AB796" s="2728"/>
      <c r="AC796" s="2819"/>
      <c r="AD796" s="2930"/>
      <c r="AE796" s="2819"/>
      <c r="AF796" s="2819"/>
      <c r="AG796" s="2819"/>
      <c r="AH796" s="2683"/>
      <c r="AI796" s="2683"/>
      <c r="AJ796" s="1130"/>
      <c r="AK796" s="2686"/>
      <c r="AL796" s="2563">
        <f t="shared" si="549"/>
        <v>0</v>
      </c>
      <c r="AM796" s="1332"/>
    </row>
    <row r="797" spans="1:39" s="2527" customFormat="1" ht="29.25" x14ac:dyDescent="0.25">
      <c r="A797" s="362">
        <v>1</v>
      </c>
      <c r="B797" s="362">
        <v>1</v>
      </c>
      <c r="C797" s="896" t="s">
        <v>137</v>
      </c>
      <c r="D797" s="896"/>
      <c r="E797" s="896"/>
      <c r="F797" s="2257">
        <f>SUM(F796,F793)</f>
        <v>1471</v>
      </c>
      <c r="G797" s="2323">
        <f>SUM(G796,G793)</f>
        <v>1226</v>
      </c>
      <c r="H797" s="2323">
        <f>SUM(H796,H793)</f>
        <v>1353</v>
      </c>
      <c r="I797" s="2323">
        <f>H797/G797*100</f>
        <v>110.35889070146818</v>
      </c>
      <c r="J797" s="2324">
        <f>SUM(L797/F797)</f>
        <v>8.6974847042828003</v>
      </c>
      <c r="K797" s="250">
        <f>N797/H797</f>
        <v>8.2379896526237992</v>
      </c>
      <c r="L797" s="2323">
        <f>SUM(L796,L793)</f>
        <v>12794</v>
      </c>
      <c r="M797" s="2323">
        <f>SUM(M796,M793)</f>
        <v>10661.666666666668</v>
      </c>
      <c r="N797" s="2323">
        <f>SUM(N796,N793)</f>
        <v>11146</v>
      </c>
      <c r="O797" s="251">
        <f>N797/M797*100</f>
        <v>104.54275441613254</v>
      </c>
      <c r="P797" s="2323">
        <f>SUM(P796,P793)</f>
        <v>48</v>
      </c>
      <c r="Q797" s="251">
        <f>N797/$C$3*12/P797</f>
        <v>278.64999999999998</v>
      </c>
      <c r="R797" s="2578">
        <v>32098.755847348802</v>
      </c>
      <c r="S797" s="2578">
        <v>32098.755847348802</v>
      </c>
      <c r="T797" s="2578">
        <v>32098.755847348802</v>
      </c>
      <c r="U797" s="2578">
        <v>32098.755847348802</v>
      </c>
      <c r="V797" s="2578">
        <v>32098.755847348802</v>
      </c>
      <c r="W797" s="2578">
        <v>32098.755847348802</v>
      </c>
      <c r="X797" s="2578">
        <v>32098.755847348802</v>
      </c>
      <c r="Y797" s="2578">
        <v>32098.755847348802</v>
      </c>
      <c r="Z797" s="2578">
        <v>32098.755847348802</v>
      </c>
      <c r="AA797" s="2578">
        <v>32098.755847348802</v>
      </c>
      <c r="AB797" s="1085">
        <f>R797/12*$C$3+(S797-R797)/11*9+(T797-S797)/10*8+(U797-T797)/9*7+(V797-U797)/8*6+(W797-V797)/7*5+(X797-W797)/6*4+(Y797-X797)/5*3+(Z797-Y797)/4*2+(AA797-Z797)/3*1</f>
        <v>26748.963206124005</v>
      </c>
      <c r="AC797" s="505">
        <f t="shared" ref="AC797" si="587">AI797-AH797-AE797-AD797</f>
        <v>28604.864009999998</v>
      </c>
      <c r="AD797" s="968"/>
      <c r="AE797" s="505"/>
      <c r="AF797" s="505">
        <f t="shared" ref="AF797" si="588">AC797-AB797</f>
        <v>1855.900803875993</v>
      </c>
      <c r="AG797" s="505"/>
      <c r="AH797" s="2578">
        <v>-122.83443</v>
      </c>
      <c r="AI797" s="2578">
        <v>28482.029579999999</v>
      </c>
      <c r="AJ797" s="2325"/>
      <c r="AK797" s="2325"/>
      <c r="AL797" s="2563">
        <f t="shared" si="549"/>
        <v>0</v>
      </c>
      <c r="AM797" s="1273"/>
    </row>
    <row r="798" spans="1:39" s="2527" customFormat="1" x14ac:dyDescent="0.25">
      <c r="A798" s="362">
        <v>1</v>
      </c>
      <c r="B798" s="362">
        <v>1</v>
      </c>
      <c r="C798" s="703"/>
      <c r="D798" s="703"/>
      <c r="E798" s="703"/>
      <c r="F798" s="368"/>
      <c r="G798" s="210"/>
      <c r="H798" s="210"/>
      <c r="I798" s="210"/>
      <c r="J798" s="1873"/>
      <c r="K798" s="1873"/>
      <c r="L798" s="1873"/>
      <c r="M798" s="1873"/>
      <c r="N798" s="1873"/>
      <c r="O798" s="1873"/>
      <c r="P798" s="1873"/>
      <c r="Q798" s="1873"/>
      <c r="R798" s="490"/>
      <c r="S798" s="490"/>
      <c r="T798" s="490"/>
      <c r="U798" s="490"/>
      <c r="V798" s="490"/>
      <c r="W798" s="490"/>
      <c r="X798" s="490"/>
      <c r="Y798" s="490"/>
      <c r="Z798" s="490"/>
      <c r="AA798" s="490"/>
      <c r="AB798" s="2729"/>
      <c r="AC798" s="490">
        <f>AI798-AH798</f>
        <v>0</v>
      </c>
      <c r="AD798" s="986"/>
      <c r="AE798" s="490"/>
      <c r="AF798" s="490">
        <f>AC798-AB798</f>
        <v>0</v>
      </c>
      <c r="AG798" s="490"/>
      <c r="AH798" s="490"/>
      <c r="AI798" s="490"/>
      <c r="AJ798" s="1158"/>
      <c r="AK798" s="1170"/>
      <c r="AL798" s="2563">
        <f t="shared" si="549"/>
        <v>0</v>
      </c>
      <c r="AM798" s="1273"/>
    </row>
    <row r="799" spans="1:39" s="2527" customFormat="1" x14ac:dyDescent="0.25">
      <c r="A799" s="362">
        <v>1</v>
      </c>
      <c r="B799" s="362">
        <v>1</v>
      </c>
      <c r="C799" s="1382" t="s">
        <v>291</v>
      </c>
      <c r="D799" s="2579"/>
      <c r="E799" s="2579"/>
      <c r="F799" s="2580"/>
      <c r="G799" s="2581"/>
      <c r="H799" s="2581"/>
      <c r="I799" s="2581"/>
      <c r="J799" s="1758"/>
      <c r="K799" s="1758"/>
      <c r="L799" s="1758"/>
      <c r="M799" s="1758"/>
      <c r="N799" s="1758">
        <f>N733+N797</f>
        <v>24880</v>
      </c>
      <c r="O799" s="1758"/>
      <c r="P799" s="1758"/>
      <c r="Q799" s="1758"/>
      <c r="R799" s="1937">
        <f t="shared" ref="R799:AI799" si="589">R797+R787+R733</f>
        <v>178645.54627940775</v>
      </c>
      <c r="S799" s="1937">
        <f t="shared" ref="S799:T799" si="590">S797+S787+S733</f>
        <v>178645.54627940775</v>
      </c>
      <c r="T799" s="1937">
        <f t="shared" si="590"/>
        <v>178645.54627940775</v>
      </c>
      <c r="U799" s="1937">
        <f t="shared" ref="U799:V799" si="591">U797+U787+U733</f>
        <v>178645.54627940775</v>
      </c>
      <c r="V799" s="1937">
        <f t="shared" si="591"/>
        <v>178645.54627940775</v>
      </c>
      <c r="W799" s="1937">
        <f t="shared" ref="W799:X799" si="592">W797+W787+W733</f>
        <v>178645.54627940775</v>
      </c>
      <c r="X799" s="1937">
        <f t="shared" si="592"/>
        <v>178645.54627940775</v>
      </c>
      <c r="Y799" s="1937">
        <f t="shared" ref="Y799:Z799" si="593">Y797+Y787+Y733</f>
        <v>178739.20283940775</v>
      </c>
      <c r="Z799" s="1937">
        <f t="shared" si="593"/>
        <v>177669.55655940776</v>
      </c>
      <c r="AA799" s="1937">
        <f t="shared" ref="AA799" si="594">AA797+AA787+AA733</f>
        <v>177669.55655940776</v>
      </c>
      <c r="AB799" s="2604">
        <f t="shared" si="589"/>
        <v>148409.93698607315</v>
      </c>
      <c r="AC799" s="1937">
        <f t="shared" si="589"/>
        <v>132185.80786999999</v>
      </c>
      <c r="AD799" s="2731">
        <f t="shared" si="589"/>
        <v>0</v>
      </c>
      <c r="AE799" s="1937">
        <f t="shared" si="589"/>
        <v>-186.84111999999999</v>
      </c>
      <c r="AF799" s="1937">
        <f t="shared" si="589"/>
        <v>-16224.129116073156</v>
      </c>
      <c r="AG799" s="1937">
        <f t="shared" si="589"/>
        <v>-1.2944599999999999</v>
      </c>
      <c r="AH799" s="1937">
        <f t="shared" si="589"/>
        <v>-698.34100000000001</v>
      </c>
      <c r="AI799" s="1937">
        <f t="shared" si="589"/>
        <v>131300.62574999998</v>
      </c>
      <c r="AJ799" s="2582"/>
      <c r="AK799" s="1190"/>
      <c r="AL799" s="2563">
        <f t="shared" si="549"/>
        <v>0</v>
      </c>
      <c r="AM799" s="1273"/>
    </row>
    <row r="800" spans="1:39" ht="47.25" x14ac:dyDescent="0.25">
      <c r="A800" s="362">
        <v>1</v>
      </c>
      <c r="B800" s="362">
        <v>1</v>
      </c>
      <c r="C800" s="2125" t="s">
        <v>498</v>
      </c>
      <c r="D800" s="1323"/>
      <c r="E800" s="1323"/>
      <c r="F800" s="2659"/>
      <c r="G800" s="2660"/>
      <c r="H800" s="2660"/>
      <c r="I800" s="2660"/>
      <c r="J800" s="2661"/>
      <c r="K800" s="2661"/>
      <c r="L800" s="251"/>
      <c r="M800" s="251"/>
      <c r="N800" s="251"/>
      <c r="O800" s="251"/>
      <c r="P800" s="251"/>
      <c r="Q800" s="251"/>
      <c r="R800" s="2683"/>
      <c r="S800" s="2683"/>
      <c r="T800" s="2683"/>
      <c r="U800" s="2683"/>
      <c r="V800" s="2683"/>
      <c r="W800" s="2683"/>
      <c r="X800" s="2683"/>
      <c r="Y800" s="2683"/>
      <c r="Z800" s="2683"/>
      <c r="AA800" s="2683"/>
      <c r="AB800" s="2684"/>
      <c r="AC800" s="2683"/>
      <c r="AD800" s="3129"/>
      <c r="AE800" s="2683"/>
      <c r="AF800" s="2683"/>
      <c r="AG800" s="3426"/>
      <c r="AH800" s="3426"/>
      <c r="AI800" s="2683"/>
      <c r="AJ800" s="2663"/>
      <c r="AK800" s="2686"/>
      <c r="AL800" s="2563">
        <f t="shared" si="549"/>
        <v>0</v>
      </c>
    </row>
    <row r="801" spans="1:39" s="2527" customFormat="1" x14ac:dyDescent="0.25">
      <c r="A801" s="362">
        <v>1</v>
      </c>
      <c r="B801" s="362">
        <v>1</v>
      </c>
      <c r="C801" s="1755" t="s">
        <v>5</v>
      </c>
      <c r="D801" s="1755"/>
      <c r="E801" s="1755"/>
      <c r="F801" s="370"/>
      <c r="G801" s="327"/>
      <c r="H801" s="327"/>
      <c r="I801" s="327"/>
      <c r="J801" s="2315"/>
      <c r="K801" s="2315"/>
      <c r="L801" s="2316"/>
      <c r="M801" s="2316"/>
      <c r="N801" s="2316"/>
      <c r="O801" s="2316"/>
      <c r="P801" s="2316"/>
      <c r="Q801" s="2316"/>
      <c r="R801" s="2593"/>
      <c r="S801" s="2593"/>
      <c r="T801" s="2593"/>
      <c r="U801" s="2593"/>
      <c r="V801" s="2593"/>
      <c r="W801" s="2593"/>
      <c r="X801" s="2593"/>
      <c r="Y801" s="2593"/>
      <c r="Z801" s="2593"/>
      <c r="AA801" s="2593"/>
      <c r="AB801" s="2549"/>
      <c r="AC801" s="2593"/>
      <c r="AD801" s="2664"/>
      <c r="AE801" s="2593"/>
      <c r="AF801" s="2593"/>
      <c r="AG801" s="2593"/>
      <c r="AH801" s="2593"/>
      <c r="AI801" s="2593"/>
      <c r="AJ801" s="1162"/>
      <c r="AK801" s="2373"/>
      <c r="AL801" s="2563">
        <f t="shared" si="549"/>
        <v>0</v>
      </c>
      <c r="AM801" s="1273"/>
    </row>
    <row r="802" spans="1:39" s="2527" customFormat="1" x14ac:dyDescent="0.25">
      <c r="A802" s="362">
        <v>1</v>
      </c>
      <c r="B802" s="362">
        <v>1</v>
      </c>
      <c r="C802" s="228" t="s">
        <v>45</v>
      </c>
      <c r="D802" s="1330" t="s">
        <v>239</v>
      </c>
      <c r="E802" s="220">
        <v>340</v>
      </c>
      <c r="F802" s="370"/>
      <c r="G802" s="210">
        <f>ROUND(F802/12*$C$3,0)</f>
        <v>0</v>
      </c>
      <c r="H802" s="327"/>
      <c r="I802" s="210" t="e">
        <f>H802/G802*100</f>
        <v>#DIV/0!</v>
      </c>
      <c r="J802" s="2594"/>
      <c r="K802" s="250" t="e">
        <f>N802/H802</f>
        <v>#DIV/0!</v>
      </c>
      <c r="L802" s="251">
        <f>ROUND(F802*J802,0)</f>
        <v>0</v>
      </c>
      <c r="M802" s="251">
        <f>ROUND(L802/12*$C$3,0)</f>
        <v>0</v>
      </c>
      <c r="N802" s="327"/>
      <c r="O802" s="251" t="e">
        <f>N802/M802*100</f>
        <v>#DIV/0!</v>
      </c>
      <c r="P802" s="251">
        <f>L802/E802</f>
        <v>0</v>
      </c>
      <c r="Q802" s="251" t="e">
        <f>N802/$C$3*12/P802</f>
        <v>#DIV/0!</v>
      </c>
      <c r="R802" s="2593"/>
      <c r="S802" s="2593"/>
      <c r="T802" s="2593"/>
      <c r="U802" s="2593"/>
      <c r="V802" s="2593"/>
      <c r="W802" s="2593"/>
      <c r="X802" s="2593"/>
      <c r="Y802" s="2593"/>
      <c r="Z802" s="2593"/>
      <c r="AA802" s="2593"/>
      <c r="AB802" s="2649"/>
      <c r="AC802" s="2593"/>
      <c r="AD802" s="2664"/>
      <c r="AE802" s="2593"/>
      <c r="AF802" s="2593"/>
      <c r="AG802" s="2593"/>
      <c r="AH802" s="2593"/>
      <c r="AI802" s="2593"/>
      <c r="AJ802" s="1162"/>
      <c r="AK802" s="2373"/>
      <c r="AL802" s="2563">
        <f t="shared" si="549"/>
        <v>0</v>
      </c>
      <c r="AM802" s="1273"/>
    </row>
    <row r="803" spans="1:39" s="2527" customFormat="1" ht="29.25" x14ac:dyDescent="0.25">
      <c r="A803" s="362">
        <v>1</v>
      </c>
      <c r="B803" s="362">
        <v>1</v>
      </c>
      <c r="C803" s="895" t="s">
        <v>7</v>
      </c>
      <c r="D803" s="3327"/>
      <c r="E803" s="895"/>
      <c r="F803" s="2257">
        <f>SUM(F802:F802)</f>
        <v>0</v>
      </c>
      <c r="G803" s="2323">
        <f>SUM(G802:G802)</f>
        <v>0</v>
      </c>
      <c r="H803" s="2323">
        <f>SUM(H802:H802)</f>
        <v>0</v>
      </c>
      <c r="I803" s="2323" t="e">
        <f>H803/G803*100</f>
        <v>#DIV/0!</v>
      </c>
      <c r="J803" s="2324" t="e">
        <f>SUM(L803/F803)</f>
        <v>#DIV/0!</v>
      </c>
      <c r="K803" s="340" t="e">
        <f>N803/H803</f>
        <v>#DIV/0!</v>
      </c>
      <c r="L803" s="2323">
        <f>SUM(L802:L802)</f>
        <v>0</v>
      </c>
      <c r="M803" s="2323">
        <f>SUM(M802:M802)</f>
        <v>0</v>
      </c>
      <c r="N803" s="2323">
        <f>SUM(N802:N802)</f>
        <v>0</v>
      </c>
      <c r="O803" s="251" t="e">
        <f>N803/M803*100</f>
        <v>#DIV/0!</v>
      </c>
      <c r="P803" s="1504">
        <f>SUM(P802:P802)</f>
        <v>0</v>
      </c>
      <c r="Q803" s="251" t="e">
        <f>N803/$C$3*12/P803</f>
        <v>#DIV/0!</v>
      </c>
      <c r="R803" s="539"/>
      <c r="S803" s="539"/>
      <c r="T803" s="539"/>
      <c r="U803" s="539"/>
      <c r="V803" s="539"/>
      <c r="W803" s="539"/>
      <c r="X803" s="539"/>
      <c r="Y803" s="539"/>
      <c r="Z803" s="539"/>
      <c r="AA803" s="539"/>
      <c r="AB803" s="1085">
        <f>R803/12*$C$3</f>
        <v>0</v>
      </c>
      <c r="AC803" s="539"/>
      <c r="AD803" s="1287"/>
      <c r="AE803" s="539"/>
      <c r="AF803" s="539"/>
      <c r="AG803" s="539"/>
      <c r="AH803" s="539"/>
      <c r="AI803" s="539"/>
      <c r="AJ803" s="2325"/>
      <c r="AK803" s="2565"/>
      <c r="AL803" s="2563">
        <f t="shared" si="549"/>
        <v>0</v>
      </c>
      <c r="AM803" s="1273"/>
    </row>
    <row r="804" spans="1:39" s="2527" customFormat="1" x14ac:dyDescent="0.25">
      <c r="A804" s="362">
        <v>1</v>
      </c>
      <c r="B804" s="362">
        <v>1</v>
      </c>
      <c r="C804" s="2138" t="s">
        <v>14</v>
      </c>
      <c r="D804" s="2138"/>
      <c r="E804" s="717"/>
      <c r="F804" s="370"/>
      <c r="G804" s="327"/>
      <c r="H804" s="327"/>
      <c r="I804" s="327"/>
      <c r="J804" s="2324"/>
      <c r="K804" s="2324"/>
      <c r="L804" s="2595"/>
      <c r="M804" s="2595"/>
      <c r="N804" s="2595"/>
      <c r="O804" s="2595"/>
      <c r="P804" s="2595"/>
      <c r="Q804" s="2595"/>
      <c r="R804" s="539"/>
      <c r="S804" s="539"/>
      <c r="T804" s="539"/>
      <c r="U804" s="539"/>
      <c r="V804" s="539"/>
      <c r="W804" s="539"/>
      <c r="X804" s="539"/>
      <c r="Y804" s="539"/>
      <c r="Z804" s="539"/>
      <c r="AA804" s="539"/>
      <c r="AB804" s="2654"/>
      <c r="AC804" s="539"/>
      <c r="AD804" s="1287"/>
      <c r="AE804" s="539"/>
      <c r="AF804" s="539"/>
      <c r="AG804" s="539"/>
      <c r="AH804" s="539"/>
      <c r="AI804" s="539"/>
      <c r="AJ804" s="1162"/>
      <c r="AK804" s="2569"/>
      <c r="AL804" s="2563">
        <f t="shared" si="549"/>
        <v>0</v>
      </c>
      <c r="AM804" s="1273"/>
    </row>
    <row r="805" spans="1:39" s="2527" customFormat="1" x14ac:dyDescent="0.25">
      <c r="A805" s="362">
        <v>1</v>
      </c>
      <c r="B805" s="362">
        <v>1</v>
      </c>
      <c r="C805" s="673" t="s">
        <v>348</v>
      </c>
      <c r="D805" s="717"/>
      <c r="E805" s="1906"/>
      <c r="F805" s="408"/>
      <c r="G805" s="709"/>
      <c r="H805" s="709"/>
      <c r="I805" s="709"/>
      <c r="J805" s="1034"/>
      <c r="K805" s="1034"/>
      <c r="L805" s="1715"/>
      <c r="M805" s="1715"/>
      <c r="N805" s="1715"/>
      <c r="O805" s="1715"/>
      <c r="P805" s="1715"/>
      <c r="Q805" s="1715"/>
      <c r="R805" s="545">
        <v>3750.3882600000002</v>
      </c>
      <c r="S805" s="545">
        <v>3750.3882600000002</v>
      </c>
      <c r="T805" s="545">
        <v>3750.3882600000002</v>
      </c>
      <c r="U805" s="545">
        <v>3750.3882600000002</v>
      </c>
      <c r="V805" s="545">
        <v>3750.3882600000002</v>
      </c>
      <c r="W805" s="545">
        <v>3794.6052300000001</v>
      </c>
      <c r="X805" s="545">
        <v>3794.6052300000001</v>
      </c>
      <c r="Y805" s="545">
        <v>3789.5061599999999</v>
      </c>
      <c r="Z805" s="545">
        <v>3789.5061599999999</v>
      </c>
      <c r="AA805" s="545">
        <v>3789.5061599999999</v>
      </c>
      <c r="AB805" s="3713">
        <v>3155.0539579999995</v>
      </c>
      <c r="AC805" s="545">
        <f t="shared" ref="AC805" si="595">AI805-AH805-AE805-AD805</f>
        <v>3120.8708299999994</v>
      </c>
      <c r="AD805" s="1371"/>
      <c r="AE805" s="545"/>
      <c r="AF805" s="545">
        <f t="shared" ref="AF805" si="596">AC805-AB805</f>
        <v>-34.183128000000124</v>
      </c>
      <c r="AG805" s="545"/>
      <c r="AH805" s="545">
        <v>-8.5739999999999997E-2</v>
      </c>
      <c r="AI805" s="545">
        <v>3120.7850899999994</v>
      </c>
      <c r="AJ805" s="1130"/>
      <c r="AK805" s="1142"/>
      <c r="AL805" s="2563">
        <f t="shared" si="549"/>
        <v>0</v>
      </c>
      <c r="AM805" s="1273"/>
    </row>
    <row r="806" spans="1:39" s="2527" customFormat="1" ht="29.25" x14ac:dyDescent="0.25">
      <c r="A806" s="362">
        <v>1</v>
      </c>
      <c r="B806" s="362">
        <v>1</v>
      </c>
      <c r="C806" s="2522" t="s">
        <v>284</v>
      </c>
      <c r="D806" s="4"/>
      <c r="E806" s="4"/>
      <c r="F806" s="748">
        <f>F808+F810+F809+F811</f>
        <v>10349</v>
      </c>
      <c r="G806" s="748">
        <f t="shared" ref="G806:H806" si="597">G808+G810+G809+G811</f>
        <v>8624</v>
      </c>
      <c r="H806" s="748">
        <f t="shared" si="597"/>
        <v>7312</v>
      </c>
      <c r="I806" s="707">
        <f>H806/G806*100</f>
        <v>84.786641929499069</v>
      </c>
      <c r="J806" s="1754"/>
      <c r="K806" s="1754"/>
      <c r="L806" s="208"/>
      <c r="M806" s="208"/>
      <c r="N806" s="208"/>
      <c r="O806" s="208"/>
      <c r="P806" s="208"/>
      <c r="Q806" s="208"/>
      <c r="R806" s="490"/>
      <c r="S806" s="490"/>
      <c r="T806" s="490"/>
      <c r="U806" s="490"/>
      <c r="V806" s="490"/>
      <c r="W806" s="490"/>
      <c r="X806" s="490"/>
      <c r="Y806" s="490"/>
      <c r="Z806" s="490"/>
      <c r="AA806" s="490"/>
      <c r="AB806" s="2651"/>
      <c r="AC806" s="490"/>
      <c r="AD806" s="986"/>
      <c r="AE806" s="490"/>
      <c r="AF806" s="490"/>
      <c r="AG806" s="490"/>
      <c r="AH806" s="490"/>
      <c r="AI806" s="490"/>
      <c r="AJ806" s="1146"/>
      <c r="AK806" s="1170"/>
      <c r="AL806" s="2563">
        <f t="shared" si="549"/>
        <v>0</v>
      </c>
      <c r="AM806" s="1273"/>
    </row>
    <row r="807" spans="1:39" s="2527" customFormat="1" ht="30" x14ac:dyDescent="0.25">
      <c r="A807" s="362"/>
      <c r="B807" s="362">
        <v>1</v>
      </c>
      <c r="C807" s="460" t="s">
        <v>200</v>
      </c>
      <c r="D807" s="4"/>
      <c r="E807" s="4"/>
      <c r="F807" s="748"/>
      <c r="G807" s="320"/>
      <c r="H807" s="320"/>
      <c r="I807" s="2323"/>
      <c r="J807" s="1754"/>
      <c r="K807" s="1754"/>
      <c r="L807" s="208"/>
      <c r="M807" s="208"/>
      <c r="N807" s="208"/>
      <c r="O807" s="208"/>
      <c r="P807" s="208"/>
      <c r="Q807" s="208"/>
      <c r="R807" s="490"/>
      <c r="S807" s="490"/>
      <c r="T807" s="490"/>
      <c r="U807" s="490"/>
      <c r="V807" s="490"/>
      <c r="W807" s="490"/>
      <c r="X807" s="490"/>
      <c r="Y807" s="490"/>
      <c r="Z807" s="490"/>
      <c r="AA807" s="490"/>
      <c r="AB807" s="2651"/>
      <c r="AC807" s="490"/>
      <c r="AD807" s="986"/>
      <c r="AE807" s="490"/>
      <c r="AF807" s="490"/>
      <c r="AG807" s="490"/>
      <c r="AH807" s="490"/>
      <c r="AI807" s="490"/>
      <c r="AJ807" s="1142"/>
      <c r="AK807" s="1170"/>
      <c r="AL807" s="2563">
        <f t="shared" si="549"/>
        <v>0</v>
      </c>
      <c r="AM807" s="1273"/>
    </row>
    <row r="808" spans="1:39" s="2527" customFormat="1" ht="30" x14ac:dyDescent="0.25">
      <c r="A808" s="362"/>
      <c r="B808" s="362">
        <v>1</v>
      </c>
      <c r="C808" s="461" t="s">
        <v>519</v>
      </c>
      <c r="D808" s="4"/>
      <c r="E808" s="4"/>
      <c r="F808" s="748">
        <v>4249</v>
      </c>
      <c r="G808" s="210">
        <f>ROUND(F808/12*$C$3,0)</f>
        <v>3541</v>
      </c>
      <c r="H808" s="320">
        <v>4114</v>
      </c>
      <c r="I808" s="327">
        <f t="shared" ref="I808:I815" si="598">H808/G808*100</f>
        <v>116.18186952838181</v>
      </c>
      <c r="J808" s="1754"/>
      <c r="K808" s="1754"/>
      <c r="L808" s="208"/>
      <c r="M808" s="208"/>
      <c r="N808" s="208"/>
      <c r="O808" s="208"/>
      <c r="P808" s="208"/>
      <c r="Q808" s="208"/>
      <c r="R808" s="490"/>
      <c r="S808" s="490"/>
      <c r="T808" s="490"/>
      <c r="U808" s="490"/>
      <c r="V808" s="490"/>
      <c r="W808" s="490"/>
      <c r="X808" s="490"/>
      <c r="Y808" s="490"/>
      <c r="Z808" s="490"/>
      <c r="AA808" s="490"/>
      <c r="AB808" s="2651"/>
      <c r="AC808" s="490"/>
      <c r="AD808" s="986"/>
      <c r="AE808" s="490"/>
      <c r="AF808" s="490"/>
      <c r="AG808" s="490"/>
      <c r="AH808" s="490"/>
      <c r="AI808" s="490"/>
      <c r="AJ808" s="1142"/>
      <c r="AK808" s="1170"/>
      <c r="AL808" s="2563">
        <f t="shared" si="549"/>
        <v>0</v>
      </c>
      <c r="AM808" s="1273"/>
    </row>
    <row r="809" spans="1:39" s="2527" customFormat="1" ht="60" x14ac:dyDescent="0.25">
      <c r="A809" s="362"/>
      <c r="B809" s="362">
        <v>1</v>
      </c>
      <c r="C809" s="461" t="s">
        <v>520</v>
      </c>
      <c r="D809" s="4"/>
      <c r="E809" s="4"/>
      <c r="F809" s="749">
        <v>2100</v>
      </c>
      <c r="G809" s="210">
        <f t="shared" ref="G809:G810" si="599">ROUND(F809/12*$C$3,0)</f>
        <v>1750</v>
      </c>
      <c r="H809" s="320">
        <v>889</v>
      </c>
      <c r="I809" s="327">
        <f t="shared" si="598"/>
        <v>50.8</v>
      </c>
      <c r="J809" s="1754"/>
      <c r="K809" s="1754"/>
      <c r="L809" s="208"/>
      <c r="M809" s="208"/>
      <c r="N809" s="208"/>
      <c r="O809" s="208"/>
      <c r="P809" s="208"/>
      <c r="Q809" s="208"/>
      <c r="R809" s="490"/>
      <c r="S809" s="490"/>
      <c r="T809" s="490"/>
      <c r="U809" s="490"/>
      <c r="V809" s="490"/>
      <c r="W809" s="490"/>
      <c r="X809" s="490"/>
      <c r="Y809" s="490"/>
      <c r="Z809" s="490"/>
      <c r="AA809" s="490"/>
      <c r="AB809" s="2651"/>
      <c r="AC809" s="490"/>
      <c r="AD809" s="986"/>
      <c r="AE809" s="490"/>
      <c r="AF809" s="490"/>
      <c r="AG809" s="490"/>
      <c r="AH809" s="490"/>
      <c r="AI809" s="490"/>
      <c r="AJ809" s="1142"/>
      <c r="AK809" s="1170"/>
      <c r="AL809" s="2563">
        <f t="shared" si="549"/>
        <v>0</v>
      </c>
      <c r="AM809" s="1273"/>
    </row>
    <row r="810" spans="1:39" s="2527" customFormat="1" ht="45" x14ac:dyDescent="0.25">
      <c r="A810" s="362"/>
      <c r="B810" s="362">
        <v>1</v>
      </c>
      <c r="C810" s="461" t="s">
        <v>521</v>
      </c>
      <c r="D810" s="4"/>
      <c r="E810" s="4"/>
      <c r="F810" s="749">
        <v>3000</v>
      </c>
      <c r="G810" s="210">
        <f t="shared" si="599"/>
        <v>2500</v>
      </c>
      <c r="H810" s="320">
        <v>2222</v>
      </c>
      <c r="I810" s="327">
        <f t="shared" si="598"/>
        <v>88.88000000000001</v>
      </c>
      <c r="J810" s="1754"/>
      <c r="K810" s="1754"/>
      <c r="L810" s="208"/>
      <c r="M810" s="208"/>
      <c r="N810" s="208"/>
      <c r="O810" s="208"/>
      <c r="P810" s="208"/>
      <c r="Q810" s="208"/>
      <c r="R810" s="490"/>
      <c r="S810" s="490"/>
      <c r="T810" s="490"/>
      <c r="U810" s="490"/>
      <c r="V810" s="490"/>
      <c r="W810" s="490"/>
      <c r="X810" s="490"/>
      <c r="Y810" s="490"/>
      <c r="Z810" s="490"/>
      <c r="AA810" s="490"/>
      <c r="AB810" s="2651"/>
      <c r="AC810" s="490"/>
      <c r="AD810" s="986"/>
      <c r="AE810" s="490"/>
      <c r="AF810" s="490"/>
      <c r="AG810" s="490"/>
      <c r="AH810" s="490"/>
      <c r="AI810" s="490"/>
      <c r="AJ810" s="1142"/>
      <c r="AK810" s="1170"/>
      <c r="AL810" s="2563">
        <f t="shared" si="549"/>
        <v>0</v>
      </c>
      <c r="AM810" s="1273"/>
    </row>
    <row r="811" spans="1:39" s="2527" customFormat="1" ht="105" x14ac:dyDescent="0.25">
      <c r="A811" s="362"/>
      <c r="B811" s="362">
        <v>1</v>
      </c>
      <c r="C811" s="461" t="s">
        <v>522</v>
      </c>
      <c r="D811" s="4"/>
      <c r="E811" s="4"/>
      <c r="F811" s="749">
        <v>1000</v>
      </c>
      <c r="G811" s="210">
        <f>ROUND(F811/12*$C$3,0)</f>
        <v>833</v>
      </c>
      <c r="H811" s="320">
        <v>87</v>
      </c>
      <c r="I811" s="327">
        <f t="shared" si="598"/>
        <v>10.444177671068427</v>
      </c>
      <c r="J811" s="1754"/>
      <c r="K811" s="1754"/>
      <c r="L811" s="208"/>
      <c r="M811" s="208"/>
      <c r="N811" s="208"/>
      <c r="O811" s="208"/>
      <c r="P811" s="208"/>
      <c r="Q811" s="208"/>
      <c r="R811" s="490"/>
      <c r="S811" s="490"/>
      <c r="T811" s="490"/>
      <c r="U811" s="490"/>
      <c r="V811" s="490"/>
      <c r="W811" s="490"/>
      <c r="X811" s="490"/>
      <c r="Y811" s="490"/>
      <c r="Z811" s="490"/>
      <c r="AA811" s="490"/>
      <c r="AB811" s="2651"/>
      <c r="AC811" s="490"/>
      <c r="AD811" s="986"/>
      <c r="AE811" s="490"/>
      <c r="AF811" s="490"/>
      <c r="AG811" s="490"/>
      <c r="AH811" s="490"/>
      <c r="AI811" s="490"/>
      <c r="AJ811" s="1142"/>
      <c r="AK811" s="1170"/>
      <c r="AL811" s="2563">
        <f t="shared" si="549"/>
        <v>0</v>
      </c>
      <c r="AM811" s="1273"/>
    </row>
    <row r="812" spans="1:39" s="2527" customFormat="1" ht="29.25" x14ac:dyDescent="0.25">
      <c r="A812" s="362"/>
      <c r="B812" s="362"/>
      <c r="C812" s="434" t="s">
        <v>133</v>
      </c>
      <c r="D812" s="4"/>
      <c r="E812" s="4"/>
      <c r="F812" s="748">
        <f>F813+F814+F815</f>
        <v>9543</v>
      </c>
      <c r="G812" s="748">
        <f t="shared" ref="G812:H812" si="600">G813+G814+G815</f>
        <v>7872.333333333333</v>
      </c>
      <c r="H812" s="748">
        <f t="shared" si="600"/>
        <v>6327</v>
      </c>
      <c r="I812" s="327">
        <f t="shared" si="598"/>
        <v>80.370072405470637</v>
      </c>
      <c r="J812" s="1754"/>
      <c r="K812" s="1754"/>
      <c r="L812" s="208"/>
      <c r="M812" s="208"/>
      <c r="N812" s="208"/>
      <c r="O812" s="208"/>
      <c r="P812" s="208"/>
      <c r="Q812" s="208"/>
      <c r="R812" s="490"/>
      <c r="S812" s="490"/>
      <c r="T812" s="490"/>
      <c r="U812" s="490"/>
      <c r="V812" s="490"/>
      <c r="W812" s="490"/>
      <c r="X812" s="490"/>
      <c r="Y812" s="490"/>
      <c r="Z812" s="490"/>
      <c r="AA812" s="490"/>
      <c r="AB812" s="2651"/>
      <c r="AC812" s="490"/>
      <c r="AD812" s="986"/>
      <c r="AE812" s="490"/>
      <c r="AF812" s="490"/>
      <c r="AG812" s="490"/>
      <c r="AH812" s="490"/>
      <c r="AI812" s="490"/>
      <c r="AJ812" s="1142"/>
      <c r="AK812" s="1170"/>
      <c r="AL812" s="2563">
        <f t="shared" si="549"/>
        <v>0</v>
      </c>
      <c r="AM812" s="1273"/>
    </row>
    <row r="813" spans="1:39" s="2527" customFormat="1" x14ac:dyDescent="0.25">
      <c r="A813" s="362"/>
      <c r="B813" s="362">
        <v>1</v>
      </c>
      <c r="C813" s="461" t="s">
        <v>232</v>
      </c>
      <c r="D813" s="4"/>
      <c r="E813" s="4"/>
      <c r="F813" s="749">
        <v>8947</v>
      </c>
      <c r="G813" s="210">
        <f t="shared" ref="G813:G814" si="601">ROUND(F813/12*$C$3,0)</f>
        <v>7456</v>
      </c>
      <c r="H813" s="320">
        <v>5986</v>
      </c>
      <c r="I813" s="327">
        <f t="shared" si="598"/>
        <v>80.284334763948493</v>
      </c>
      <c r="J813" s="1754"/>
      <c r="K813" s="1754"/>
      <c r="L813" s="208"/>
      <c r="M813" s="208"/>
      <c r="N813" s="208"/>
      <c r="O813" s="208"/>
      <c r="P813" s="208"/>
      <c r="Q813" s="208"/>
      <c r="R813" s="490"/>
      <c r="S813" s="490"/>
      <c r="T813" s="490"/>
      <c r="U813" s="490"/>
      <c r="V813" s="490"/>
      <c r="W813" s="490"/>
      <c r="X813" s="490"/>
      <c r="Y813" s="490"/>
      <c r="Z813" s="490"/>
      <c r="AA813" s="490"/>
      <c r="AB813" s="2651"/>
      <c r="AC813" s="490"/>
      <c r="AD813" s="986"/>
      <c r="AE813" s="490"/>
      <c r="AF813" s="490"/>
      <c r="AG813" s="490"/>
      <c r="AH813" s="490"/>
      <c r="AI813" s="490"/>
      <c r="AJ813" s="1142"/>
      <c r="AK813" s="1170"/>
      <c r="AL813" s="2563">
        <f t="shared" si="549"/>
        <v>0</v>
      </c>
      <c r="AM813" s="1273"/>
    </row>
    <row r="814" spans="1:39" s="2527" customFormat="1" ht="45" x14ac:dyDescent="0.25">
      <c r="A814" s="362"/>
      <c r="B814" s="362">
        <v>1</v>
      </c>
      <c r="C814" s="461" t="s">
        <v>523</v>
      </c>
      <c r="D814" s="4"/>
      <c r="E814" s="4"/>
      <c r="F814" s="749">
        <v>111</v>
      </c>
      <c r="G814" s="210">
        <f t="shared" si="601"/>
        <v>93</v>
      </c>
      <c r="H814" s="320">
        <v>13</v>
      </c>
      <c r="I814" s="327">
        <f t="shared" si="598"/>
        <v>13.978494623655912</v>
      </c>
      <c r="J814" s="1754"/>
      <c r="K814" s="1754"/>
      <c r="L814" s="208"/>
      <c r="M814" s="208"/>
      <c r="N814" s="208"/>
      <c r="O814" s="208"/>
      <c r="P814" s="208"/>
      <c r="Q814" s="208"/>
      <c r="R814" s="490"/>
      <c r="S814" s="490"/>
      <c r="T814" s="490"/>
      <c r="U814" s="490"/>
      <c r="V814" s="490"/>
      <c r="W814" s="490"/>
      <c r="X814" s="490"/>
      <c r="Y814" s="490"/>
      <c r="Z814" s="490"/>
      <c r="AA814" s="490"/>
      <c r="AB814" s="2651"/>
      <c r="AC814" s="490"/>
      <c r="AD814" s="986"/>
      <c r="AE814" s="490"/>
      <c r="AF814" s="490"/>
      <c r="AG814" s="490"/>
      <c r="AH814" s="490"/>
      <c r="AI814" s="490"/>
      <c r="AJ814" s="1142"/>
      <c r="AK814" s="1170"/>
      <c r="AL814" s="2563">
        <f t="shared" ref="AL814:AL877" si="602">AC814-AB814-AF814</f>
        <v>0</v>
      </c>
      <c r="AM814" s="1273"/>
    </row>
    <row r="815" spans="1:39" s="2527" customFormat="1" ht="75" x14ac:dyDescent="0.25">
      <c r="A815" s="362"/>
      <c r="B815" s="362"/>
      <c r="C815" s="4" t="s">
        <v>595</v>
      </c>
      <c r="D815" s="4"/>
      <c r="E815" s="4"/>
      <c r="F815" s="749">
        <v>485</v>
      </c>
      <c r="G815" s="3634">
        <f>F815/9*6</f>
        <v>323.33333333333331</v>
      </c>
      <c r="H815" s="320">
        <v>328</v>
      </c>
      <c r="I815" s="327">
        <f t="shared" si="598"/>
        <v>101.44329896907216</v>
      </c>
      <c r="J815" s="1754"/>
      <c r="K815" s="1754"/>
      <c r="L815" s="208"/>
      <c r="M815" s="208"/>
      <c r="N815" s="208"/>
      <c r="O815" s="208"/>
      <c r="P815" s="208"/>
      <c r="Q815" s="208"/>
      <c r="R815" s="490"/>
      <c r="S815" s="490"/>
      <c r="T815" s="490"/>
      <c r="U815" s="490"/>
      <c r="V815" s="490"/>
      <c r="W815" s="490"/>
      <c r="X815" s="490"/>
      <c r="Y815" s="490"/>
      <c r="Z815" s="490"/>
      <c r="AA815" s="490"/>
      <c r="AB815" s="2651"/>
      <c r="AC815" s="490"/>
      <c r="AD815" s="986"/>
      <c r="AE815" s="490"/>
      <c r="AF815" s="490"/>
      <c r="AG815" s="490"/>
      <c r="AH815" s="490"/>
      <c r="AI815" s="490"/>
      <c r="AJ815" s="1142"/>
      <c r="AK815" s="1170"/>
      <c r="AL815" s="2563">
        <f t="shared" si="602"/>
        <v>0</v>
      </c>
      <c r="AM815" s="1273"/>
    </row>
    <row r="816" spans="1:39" s="2527" customFormat="1" x14ac:dyDescent="0.25">
      <c r="A816" s="362"/>
      <c r="B816" s="362">
        <v>1</v>
      </c>
      <c r="C816" s="3352" t="s">
        <v>201</v>
      </c>
      <c r="D816" s="4"/>
      <c r="E816" s="4"/>
      <c r="F816" s="749"/>
      <c r="G816" s="320"/>
      <c r="H816" s="320"/>
      <c r="I816" s="327"/>
      <c r="J816" s="1754"/>
      <c r="K816" s="1754"/>
      <c r="L816" s="208"/>
      <c r="M816" s="208"/>
      <c r="N816" s="208"/>
      <c r="O816" s="208"/>
      <c r="P816" s="208"/>
      <c r="Q816" s="208"/>
      <c r="R816" s="490"/>
      <c r="S816" s="490"/>
      <c r="T816" s="490"/>
      <c r="U816" s="490"/>
      <c r="V816" s="490"/>
      <c r="W816" s="490"/>
      <c r="X816" s="490"/>
      <c r="Y816" s="490"/>
      <c r="Z816" s="490"/>
      <c r="AA816" s="490"/>
      <c r="AB816" s="2651"/>
      <c r="AC816" s="490"/>
      <c r="AD816" s="986"/>
      <c r="AE816" s="490"/>
      <c r="AF816" s="490"/>
      <c r="AG816" s="490"/>
      <c r="AH816" s="490"/>
      <c r="AI816" s="490"/>
      <c r="AJ816" s="1142"/>
      <c r="AK816" s="1170"/>
      <c r="AL816" s="2563">
        <f t="shared" si="602"/>
        <v>0</v>
      </c>
      <c r="AM816" s="1273"/>
    </row>
    <row r="817" spans="1:39" s="2527" customFormat="1" ht="104.25" x14ac:dyDescent="0.25">
      <c r="A817" s="362"/>
      <c r="B817" s="362">
        <v>1</v>
      </c>
      <c r="C817" s="461" t="s">
        <v>594</v>
      </c>
      <c r="D817" s="4"/>
      <c r="E817" s="4"/>
      <c r="F817" s="749">
        <v>2425</v>
      </c>
      <c r="G817" s="210">
        <f>ROUND(F817/12*$C$3,0)</f>
        <v>2021</v>
      </c>
      <c r="H817" s="939">
        <v>1083</v>
      </c>
      <c r="I817" s="707">
        <f>H817/G817*100</f>
        <v>53.587333003463634</v>
      </c>
      <c r="J817" s="1754"/>
      <c r="K817" s="1754"/>
      <c r="L817" s="208"/>
      <c r="M817" s="208"/>
      <c r="N817" s="208"/>
      <c r="O817" s="208"/>
      <c r="P817" s="208"/>
      <c r="Q817" s="208"/>
      <c r="R817" s="490">
        <v>5168.28125</v>
      </c>
      <c r="S817" s="490">
        <v>5168.28125</v>
      </c>
      <c r="T817" s="490">
        <v>5168.28125</v>
      </c>
      <c r="U817" s="490">
        <v>5168.28125</v>
      </c>
      <c r="V817" s="490">
        <v>5168.28125</v>
      </c>
      <c r="W817" s="490">
        <v>5168.28125</v>
      </c>
      <c r="X817" s="490">
        <v>5168.28125</v>
      </c>
      <c r="Y817" s="490">
        <v>5168.28125</v>
      </c>
      <c r="Z817" s="490">
        <v>5168.28125</v>
      </c>
      <c r="AA817" s="490">
        <v>5168.28125</v>
      </c>
      <c r="AB817" s="2571">
        <f>R817/12*$C$3+(S817-R817)/11*9+(T817-S817)/10*8+(U817-T817)/9*7+(V817-U817)/8*6+(W817-V817)/7*5+(X817-W817)/6*4+(Y817-X817)/5*3+(Z817-Y817)/4*2+(AA817-Z817)/3*1</f>
        <v>4306.901041666667</v>
      </c>
      <c r="AC817" s="490">
        <f t="shared" ref="AC817" si="603">AI817-AH817-AE817-AD817</f>
        <v>2308.1437500000002</v>
      </c>
      <c r="AD817" s="986"/>
      <c r="AE817" s="490"/>
      <c r="AF817" s="490">
        <f t="shared" ref="AF817" si="604">AC817-AB817</f>
        <v>-1998.7572916666668</v>
      </c>
      <c r="AG817" s="490"/>
      <c r="AH817" s="490">
        <v>0</v>
      </c>
      <c r="AI817" s="490">
        <v>2308.1437500000002</v>
      </c>
      <c r="AJ817" s="1146"/>
      <c r="AK817" s="1170"/>
      <c r="AL817" s="2563">
        <f t="shared" si="602"/>
        <v>0</v>
      </c>
      <c r="AM817" s="1273"/>
    </row>
    <row r="818" spans="1:39" s="2527" customFormat="1" ht="63" x14ac:dyDescent="0.25">
      <c r="A818" s="362"/>
      <c r="B818" s="362">
        <v>1</v>
      </c>
      <c r="C818" s="674" t="s">
        <v>525</v>
      </c>
      <c r="D818" s="4"/>
      <c r="E818" s="4"/>
      <c r="F818" s="749">
        <f>F819+F826-F823</f>
        <v>4524</v>
      </c>
      <c r="G818" s="749">
        <f t="shared" ref="G818:H818" si="605">G819+G826-G823</f>
        <v>3771</v>
      </c>
      <c r="H818" s="749">
        <f t="shared" si="605"/>
        <v>3563</v>
      </c>
      <c r="I818" s="2323">
        <f>H818/G818*100</f>
        <v>94.48422169185892</v>
      </c>
      <c r="J818" s="1754"/>
      <c r="K818" s="1754"/>
      <c r="L818" s="208"/>
      <c r="M818" s="208"/>
      <c r="N818" s="208"/>
      <c r="O818" s="208"/>
      <c r="P818" s="208"/>
      <c r="Q818" s="208"/>
      <c r="R818" s="490">
        <f t="shared" ref="R818:AI818" si="606">R819+R826-R823</f>
        <v>15924.183780331203</v>
      </c>
      <c r="S818" s="490">
        <f t="shared" ref="S818:T818" si="607">S819+S826-S823</f>
        <v>15924.183780331203</v>
      </c>
      <c r="T818" s="490">
        <f t="shared" si="607"/>
        <v>15924.183780331203</v>
      </c>
      <c r="U818" s="490">
        <f t="shared" ref="U818:V818" si="608">U819+U826-U823</f>
        <v>15924.183780331203</v>
      </c>
      <c r="V818" s="490">
        <f t="shared" si="608"/>
        <v>15924.183780331203</v>
      </c>
      <c r="W818" s="490">
        <f t="shared" ref="W818:X818" si="609">W819+W826-W823</f>
        <v>15924.183780331203</v>
      </c>
      <c r="X818" s="490">
        <f t="shared" si="609"/>
        <v>15924.183780331203</v>
      </c>
      <c r="Y818" s="490">
        <f t="shared" ref="Y818:Z818" si="610">Y819+Y826-Y823</f>
        <v>15924.183780331203</v>
      </c>
      <c r="Z818" s="490">
        <f t="shared" si="610"/>
        <v>15924.183780331203</v>
      </c>
      <c r="AA818" s="490">
        <f t="shared" ref="AA818" si="611">AA819+AA826-AA823</f>
        <v>15924.183780331203</v>
      </c>
      <c r="AB818" s="2651">
        <f t="shared" si="606"/>
        <v>13270.153150276003</v>
      </c>
      <c r="AC818" s="490">
        <f t="shared" si="606"/>
        <v>9504.2148400000024</v>
      </c>
      <c r="AD818" s="986">
        <f t="shared" si="606"/>
        <v>0</v>
      </c>
      <c r="AE818" s="490">
        <f t="shared" si="606"/>
        <v>0</v>
      </c>
      <c r="AF818" s="490">
        <f t="shared" si="606"/>
        <v>-3765.9383102759998</v>
      </c>
      <c r="AG818" s="490">
        <f t="shared" si="606"/>
        <v>0</v>
      </c>
      <c r="AH818" s="490">
        <f t="shared" si="606"/>
        <v>-18.332609999999999</v>
      </c>
      <c r="AI818" s="490">
        <f t="shared" si="606"/>
        <v>9485.8822300000029</v>
      </c>
      <c r="AJ818" s="1142"/>
      <c r="AK818" s="1170"/>
      <c r="AL818" s="2563">
        <f t="shared" si="602"/>
        <v>0</v>
      </c>
      <c r="AM818" s="1273"/>
    </row>
    <row r="819" spans="1:39" s="2527" customFormat="1" ht="30" x14ac:dyDescent="0.25">
      <c r="A819" s="362"/>
      <c r="B819" s="362">
        <v>1</v>
      </c>
      <c r="C819" s="652" t="s">
        <v>285</v>
      </c>
      <c r="D819" s="4"/>
      <c r="E819" s="4"/>
      <c r="F819" s="748">
        <f>SUM(F820:F825)</f>
        <v>3243</v>
      </c>
      <c r="G819" s="748">
        <f t="shared" ref="G819:H819" si="612">SUM(G820:G825)</f>
        <v>2703</v>
      </c>
      <c r="H819" s="748">
        <f t="shared" si="612"/>
        <v>2664</v>
      </c>
      <c r="I819" s="2323">
        <f>H819/G819*100</f>
        <v>98.557158712541622</v>
      </c>
      <c r="J819" s="1754"/>
      <c r="K819" s="1754"/>
      <c r="L819" s="208"/>
      <c r="M819" s="208"/>
      <c r="N819" s="208"/>
      <c r="O819" s="208"/>
      <c r="P819" s="208"/>
      <c r="Q819" s="208"/>
      <c r="R819" s="490">
        <f t="shared" ref="R819:AI819" si="613">SUM(R820:R825)</f>
        <v>12883.325748032003</v>
      </c>
      <c r="S819" s="490">
        <f t="shared" ref="S819:T819" si="614">SUM(S820:S825)</f>
        <v>12883.325748032003</v>
      </c>
      <c r="T819" s="490">
        <f t="shared" si="614"/>
        <v>12883.325748032003</v>
      </c>
      <c r="U819" s="490">
        <f t="shared" ref="U819:V819" si="615">SUM(U820:U825)</f>
        <v>12883.325748032003</v>
      </c>
      <c r="V819" s="490">
        <f t="shared" si="615"/>
        <v>12883.325748032003</v>
      </c>
      <c r="W819" s="490">
        <f t="shared" ref="W819:X819" si="616">SUM(W820:W825)</f>
        <v>12883.325748032003</v>
      </c>
      <c r="X819" s="490">
        <f t="shared" si="616"/>
        <v>12883.325748032003</v>
      </c>
      <c r="Y819" s="490">
        <f t="shared" ref="Y819:Z819" si="617">SUM(Y820:Y825)</f>
        <v>12883.325748032003</v>
      </c>
      <c r="Z819" s="490">
        <f t="shared" si="617"/>
        <v>12883.325748032003</v>
      </c>
      <c r="AA819" s="490">
        <f t="shared" ref="AA819" si="618">SUM(AA820:AA825)</f>
        <v>12883.325748032003</v>
      </c>
      <c r="AB819" s="2651">
        <f t="shared" si="613"/>
        <v>10736.104790026669</v>
      </c>
      <c r="AC819" s="490">
        <f t="shared" si="613"/>
        <v>7740.1785200000022</v>
      </c>
      <c r="AD819" s="986">
        <f t="shared" si="613"/>
        <v>0</v>
      </c>
      <c r="AE819" s="490">
        <f t="shared" si="613"/>
        <v>0</v>
      </c>
      <c r="AF819" s="490">
        <f t="shared" si="613"/>
        <v>-2995.9262700266668</v>
      </c>
      <c r="AG819" s="490">
        <f t="shared" si="613"/>
        <v>0</v>
      </c>
      <c r="AH819" s="490">
        <f t="shared" si="613"/>
        <v>-18.332609999999999</v>
      </c>
      <c r="AI819" s="490">
        <f t="shared" si="613"/>
        <v>7721.8459100000018</v>
      </c>
      <c r="AJ819" s="1142"/>
      <c r="AK819" s="1170"/>
      <c r="AL819" s="2563">
        <f t="shared" si="602"/>
        <v>0</v>
      </c>
      <c r="AM819" s="1273"/>
    </row>
    <row r="820" spans="1:39" s="2527" customFormat="1" ht="30" x14ac:dyDescent="0.25">
      <c r="A820" s="362"/>
      <c r="B820" s="362">
        <v>1</v>
      </c>
      <c r="C820" s="461" t="s">
        <v>526</v>
      </c>
      <c r="D820" s="4"/>
      <c r="E820" s="4"/>
      <c r="F820" s="749">
        <v>2588</v>
      </c>
      <c r="G820" s="210">
        <f>ROUND(F820/12*$C$3,0)</f>
        <v>2157</v>
      </c>
      <c r="H820" s="320">
        <v>1896</v>
      </c>
      <c r="I820" s="327">
        <f>H820/G820*100</f>
        <v>87.899860917941581</v>
      </c>
      <c r="J820" s="1754"/>
      <c r="K820" s="1754"/>
      <c r="L820" s="208"/>
      <c r="M820" s="208"/>
      <c r="N820" s="208"/>
      <c r="O820" s="208"/>
      <c r="P820" s="208"/>
      <c r="Q820" s="208"/>
      <c r="R820" s="490">
        <v>11850.762208032002</v>
      </c>
      <c r="S820" s="490">
        <v>11850.762208032002</v>
      </c>
      <c r="T820" s="490">
        <v>11850.762208032002</v>
      </c>
      <c r="U820" s="490">
        <v>11850.762208032002</v>
      </c>
      <c r="V820" s="490">
        <v>11850.762208032002</v>
      </c>
      <c r="W820" s="490">
        <v>11850.762208032002</v>
      </c>
      <c r="X820" s="490">
        <v>11850.762208032002</v>
      </c>
      <c r="Y820" s="490">
        <v>11850.762208032002</v>
      </c>
      <c r="Z820" s="490">
        <v>11850.762208032002</v>
      </c>
      <c r="AA820" s="490">
        <v>11850.762208032002</v>
      </c>
      <c r="AB820" s="2651">
        <f>R820/12*$C$3+(S820-R820)/11*9+(T820-S820)/10*8+(U820-T820)/9*7+(V820-U820)/8*6+(W820-V820)/7*5+(X820-W820)/6*4+(Y820-X820)/5*3+(Z820-Y820)/4*2+(AA820-Z820)/3*1</f>
        <v>9875.6351733600022</v>
      </c>
      <c r="AC820" s="490">
        <f t="shared" ref="AC820" si="619">AI820-AH820-AE820-AD820</f>
        <v>6670.4063800000022</v>
      </c>
      <c r="AD820" s="986"/>
      <c r="AE820" s="490"/>
      <c r="AF820" s="490">
        <f t="shared" ref="AF820" si="620">AC820-AB820</f>
        <v>-3205.2287933600001</v>
      </c>
      <c r="AG820" s="490"/>
      <c r="AH820" s="490">
        <v>-18.332609999999999</v>
      </c>
      <c r="AI820" s="490">
        <v>6652.0737700000018</v>
      </c>
      <c r="AJ820" s="1142"/>
      <c r="AK820" s="1170"/>
      <c r="AL820" s="2563">
        <f t="shared" si="602"/>
        <v>0</v>
      </c>
      <c r="AM820" s="1273"/>
    </row>
    <row r="821" spans="1:39" s="2527" customFormat="1" ht="60" x14ac:dyDescent="0.25">
      <c r="A821" s="362"/>
      <c r="B821" s="362">
        <v>1</v>
      </c>
      <c r="C821" s="461" t="s">
        <v>548</v>
      </c>
      <c r="D821" s="4"/>
      <c r="E821" s="4"/>
      <c r="F821" s="749"/>
      <c r="G821" s="320"/>
      <c r="H821" s="320"/>
      <c r="I821" s="327"/>
      <c r="J821" s="1754"/>
      <c r="K821" s="1754"/>
      <c r="L821" s="208"/>
      <c r="M821" s="208"/>
      <c r="N821" s="208"/>
      <c r="O821" s="208"/>
      <c r="P821" s="208"/>
      <c r="Q821" s="208"/>
      <c r="R821" s="490"/>
      <c r="S821" s="490"/>
      <c r="T821" s="490"/>
      <c r="U821" s="490"/>
      <c r="V821" s="490"/>
      <c r="W821" s="490"/>
      <c r="X821" s="490"/>
      <c r="Y821" s="490"/>
      <c r="Z821" s="490"/>
      <c r="AA821" s="490"/>
      <c r="AB821" s="2651"/>
      <c r="AC821" s="490"/>
      <c r="AD821" s="986"/>
      <c r="AE821" s="490"/>
      <c r="AF821" s="490"/>
      <c r="AG821" s="490"/>
      <c r="AH821" s="490"/>
      <c r="AI821" s="490"/>
      <c r="AJ821" s="1142"/>
      <c r="AK821" s="1170"/>
      <c r="AL821" s="2563">
        <f t="shared" si="602"/>
        <v>0</v>
      </c>
      <c r="AM821" s="1273"/>
    </row>
    <row r="822" spans="1:39" s="2527" customFormat="1" ht="30" x14ac:dyDescent="0.25">
      <c r="A822" s="362"/>
      <c r="B822" s="362">
        <v>1</v>
      </c>
      <c r="C822" s="461" t="s">
        <v>527</v>
      </c>
      <c r="D822" s="4"/>
      <c r="E822" s="4"/>
      <c r="F822" s="749">
        <v>655</v>
      </c>
      <c r="G822" s="210">
        <f>ROUND(F822/12*$C$3,0)</f>
        <v>546</v>
      </c>
      <c r="H822" s="320">
        <v>768</v>
      </c>
      <c r="I822" s="327">
        <f>H822/G822*100</f>
        <v>140.65934065934067</v>
      </c>
      <c r="J822" s="1754"/>
      <c r="K822" s="1754"/>
      <c r="L822" s="208"/>
      <c r="M822" s="208"/>
      <c r="N822" s="208"/>
      <c r="O822" s="208"/>
      <c r="P822" s="208"/>
      <c r="Q822" s="208"/>
      <c r="R822" s="490">
        <v>1032.5635400000001</v>
      </c>
      <c r="S822" s="490">
        <v>1032.5635400000001</v>
      </c>
      <c r="T822" s="490">
        <v>1032.5635400000001</v>
      </c>
      <c r="U822" s="490">
        <v>1032.5635400000001</v>
      </c>
      <c r="V822" s="490">
        <v>1032.5635400000001</v>
      </c>
      <c r="W822" s="490">
        <v>1032.5635400000001</v>
      </c>
      <c r="X822" s="490">
        <v>1032.5635400000001</v>
      </c>
      <c r="Y822" s="490">
        <v>1032.5635400000001</v>
      </c>
      <c r="Z822" s="490">
        <v>1032.5635400000001</v>
      </c>
      <c r="AA822" s="490">
        <v>1032.5635400000001</v>
      </c>
      <c r="AB822" s="2651">
        <f>R822/12*$C$3+(S822-R822)/11*9+(T822-S822)/10*8+(U822-T822)/9*7+(V822-U822)/8*6+(W822-V822)/7*5+(X822-W822)/6*4+(Y822-X822)/5*3+(Z822-Y822)/4*2+(AA822-Z822)/3*1</f>
        <v>860.46961666666675</v>
      </c>
      <c r="AC822" s="490">
        <f t="shared" ref="AC822" si="621">AI822-AH822-AE822-AD822</f>
        <v>1069.77214</v>
      </c>
      <c r="AD822" s="986"/>
      <c r="AE822" s="490"/>
      <c r="AF822" s="490">
        <f t="shared" ref="AF822" si="622">AC822-AB822</f>
        <v>209.30252333333328</v>
      </c>
      <c r="AG822" s="490"/>
      <c r="AH822" s="490">
        <v>0</v>
      </c>
      <c r="AI822" s="490">
        <v>1069.77214</v>
      </c>
      <c r="AJ822" s="1142"/>
      <c r="AK822" s="1170"/>
      <c r="AL822" s="2563">
        <f t="shared" si="602"/>
        <v>0</v>
      </c>
      <c r="AM822" s="1273"/>
    </row>
    <row r="823" spans="1:39" s="2527" customFormat="1" ht="30" x14ac:dyDescent="0.25">
      <c r="A823" s="362"/>
      <c r="B823" s="362">
        <v>1</v>
      </c>
      <c r="C823" s="461" t="s">
        <v>528</v>
      </c>
      <c r="D823" s="4"/>
      <c r="E823" s="4"/>
      <c r="F823" s="749"/>
      <c r="G823" s="320"/>
      <c r="H823" s="320"/>
      <c r="I823" s="327"/>
      <c r="J823" s="1754"/>
      <c r="K823" s="1754"/>
      <c r="L823" s="208"/>
      <c r="M823" s="208"/>
      <c r="N823" s="208"/>
      <c r="O823" s="208"/>
      <c r="P823" s="208"/>
      <c r="Q823" s="208"/>
      <c r="R823" s="490"/>
      <c r="S823" s="490"/>
      <c r="T823" s="490"/>
      <c r="U823" s="490"/>
      <c r="V823" s="490"/>
      <c r="W823" s="490"/>
      <c r="X823" s="490"/>
      <c r="Y823" s="490"/>
      <c r="Z823" s="490"/>
      <c r="AA823" s="490"/>
      <c r="AB823" s="2651"/>
      <c r="AC823" s="490">
        <f>AI823-AH823-AE823</f>
        <v>0</v>
      </c>
      <c r="AD823" s="986"/>
      <c r="AE823" s="490"/>
      <c r="AF823" s="490">
        <f>AC823-AB823</f>
        <v>0</v>
      </c>
      <c r="AG823" s="490"/>
      <c r="AH823" s="490">
        <v>0</v>
      </c>
      <c r="AI823" s="490">
        <v>0</v>
      </c>
      <c r="AJ823" s="1142"/>
      <c r="AK823" s="1170"/>
      <c r="AL823" s="2563">
        <f t="shared" si="602"/>
        <v>0</v>
      </c>
      <c r="AM823" s="1273"/>
    </row>
    <row r="824" spans="1:39" s="2527" customFormat="1" ht="45" x14ac:dyDescent="0.25">
      <c r="A824" s="362"/>
      <c r="B824" s="362">
        <v>1</v>
      </c>
      <c r="C824" s="461" t="s">
        <v>529</v>
      </c>
      <c r="D824" s="4"/>
      <c r="E824" s="4"/>
      <c r="F824" s="749"/>
      <c r="G824" s="320"/>
      <c r="H824" s="320"/>
      <c r="I824" s="2323"/>
      <c r="J824" s="1754"/>
      <c r="K824" s="1754"/>
      <c r="L824" s="208"/>
      <c r="M824" s="208"/>
      <c r="N824" s="208"/>
      <c r="O824" s="208"/>
      <c r="P824" s="208"/>
      <c r="Q824" s="208"/>
      <c r="R824" s="490"/>
      <c r="S824" s="490"/>
      <c r="T824" s="490"/>
      <c r="U824" s="490"/>
      <c r="V824" s="490"/>
      <c r="W824" s="490"/>
      <c r="X824" s="490"/>
      <c r="Y824" s="490"/>
      <c r="Z824" s="490"/>
      <c r="AA824" s="490"/>
      <c r="AB824" s="2651"/>
      <c r="AC824" s="490"/>
      <c r="AD824" s="986"/>
      <c r="AE824" s="490"/>
      <c r="AF824" s="490"/>
      <c r="AG824" s="490"/>
      <c r="AH824" s="490"/>
      <c r="AI824" s="490"/>
      <c r="AJ824" s="1142"/>
      <c r="AK824" s="1170"/>
      <c r="AL824" s="2563">
        <f t="shared" si="602"/>
        <v>0</v>
      </c>
      <c r="AM824" s="1273"/>
    </row>
    <row r="825" spans="1:39" s="2527" customFormat="1" ht="30" x14ac:dyDescent="0.25">
      <c r="A825" s="362"/>
      <c r="B825" s="362">
        <v>1</v>
      </c>
      <c r="C825" s="461" t="s">
        <v>530</v>
      </c>
      <c r="D825" s="4"/>
      <c r="E825" s="4"/>
      <c r="F825" s="749"/>
      <c r="G825" s="320"/>
      <c r="H825" s="320"/>
      <c r="I825" s="2323"/>
      <c r="J825" s="1754"/>
      <c r="K825" s="1754"/>
      <c r="L825" s="208"/>
      <c r="M825" s="208"/>
      <c r="N825" s="208"/>
      <c r="O825" s="208"/>
      <c r="P825" s="208"/>
      <c r="Q825" s="208"/>
      <c r="R825" s="490"/>
      <c r="S825" s="490"/>
      <c r="T825" s="490"/>
      <c r="U825" s="490"/>
      <c r="V825" s="490"/>
      <c r="W825" s="490"/>
      <c r="X825" s="490"/>
      <c r="Y825" s="490"/>
      <c r="Z825" s="490"/>
      <c r="AA825" s="490"/>
      <c r="AB825" s="2651"/>
      <c r="AC825" s="490"/>
      <c r="AD825" s="986"/>
      <c r="AE825" s="490"/>
      <c r="AF825" s="490"/>
      <c r="AG825" s="490"/>
      <c r="AH825" s="490"/>
      <c r="AI825" s="490"/>
      <c r="AJ825" s="1142"/>
      <c r="AK825" s="1170"/>
      <c r="AL825" s="2563">
        <f t="shared" si="602"/>
        <v>0</v>
      </c>
      <c r="AM825" s="1273"/>
    </row>
    <row r="826" spans="1:39" s="2527" customFormat="1" ht="45" x14ac:dyDescent="0.25">
      <c r="A826" s="362"/>
      <c r="B826" s="362">
        <v>1</v>
      </c>
      <c r="C826" s="652" t="s">
        <v>286</v>
      </c>
      <c r="D826" s="4"/>
      <c r="E826" s="4"/>
      <c r="F826" s="748">
        <f>SUM(F827:F829)</f>
        <v>1281</v>
      </c>
      <c r="G826" s="748">
        <f t="shared" ref="G826:H826" si="623">SUM(G827:G829)</f>
        <v>1068</v>
      </c>
      <c r="H826" s="748">
        <f t="shared" si="623"/>
        <v>899</v>
      </c>
      <c r="I826" s="2323">
        <f>H826/G826*100</f>
        <v>84.176029962546821</v>
      </c>
      <c r="J826" s="1754"/>
      <c r="K826" s="1754"/>
      <c r="L826" s="208"/>
      <c r="M826" s="208"/>
      <c r="N826" s="208"/>
      <c r="O826" s="208"/>
      <c r="P826" s="208"/>
      <c r="Q826" s="208"/>
      <c r="R826" s="490">
        <f t="shared" ref="R826:AI826" si="624">SUM(R827:R829)</f>
        <v>3040.8580322992002</v>
      </c>
      <c r="S826" s="490">
        <f t="shared" ref="S826:T826" si="625">SUM(S827:S829)</f>
        <v>3040.8580322992002</v>
      </c>
      <c r="T826" s="490">
        <f t="shared" si="625"/>
        <v>3040.8580322992002</v>
      </c>
      <c r="U826" s="490">
        <f t="shared" ref="U826:V826" si="626">SUM(U827:U829)</f>
        <v>3040.8580322992002</v>
      </c>
      <c r="V826" s="490">
        <f t="shared" si="626"/>
        <v>3040.8580322992002</v>
      </c>
      <c r="W826" s="490">
        <f t="shared" ref="W826:X826" si="627">SUM(W827:W829)</f>
        <v>3040.8580322992002</v>
      </c>
      <c r="X826" s="490">
        <f t="shared" si="627"/>
        <v>3040.8580322992002</v>
      </c>
      <c r="Y826" s="490">
        <f t="shared" ref="Y826:Z826" si="628">SUM(Y827:Y829)</f>
        <v>3040.8580322992002</v>
      </c>
      <c r="Z826" s="490">
        <f t="shared" si="628"/>
        <v>3040.8580322992002</v>
      </c>
      <c r="AA826" s="490">
        <f t="shared" ref="AA826" si="629">SUM(AA827:AA829)</f>
        <v>3040.8580322992002</v>
      </c>
      <c r="AB826" s="2651">
        <f t="shared" si="624"/>
        <v>2534.0483602493332</v>
      </c>
      <c r="AC826" s="490">
        <f t="shared" si="624"/>
        <v>1764.0363200000002</v>
      </c>
      <c r="AD826" s="986">
        <f t="shared" si="624"/>
        <v>0</v>
      </c>
      <c r="AE826" s="490">
        <f t="shared" si="624"/>
        <v>0</v>
      </c>
      <c r="AF826" s="490">
        <f t="shared" si="624"/>
        <v>-770.01204024933315</v>
      </c>
      <c r="AG826" s="490">
        <f t="shared" si="624"/>
        <v>0</v>
      </c>
      <c r="AH826" s="490">
        <f t="shared" si="624"/>
        <v>0</v>
      </c>
      <c r="AI826" s="490">
        <f t="shared" si="624"/>
        <v>1764.0363200000002</v>
      </c>
      <c r="AJ826" s="1142"/>
      <c r="AK826" s="1170"/>
      <c r="AL826" s="2563">
        <f t="shared" si="602"/>
        <v>0</v>
      </c>
      <c r="AM826" s="1273"/>
    </row>
    <row r="827" spans="1:39" s="2527" customFormat="1" ht="45" x14ac:dyDescent="0.25">
      <c r="A827" s="362"/>
      <c r="B827" s="362">
        <v>1</v>
      </c>
      <c r="C827" s="461" t="s">
        <v>531</v>
      </c>
      <c r="D827" s="4"/>
      <c r="E827" s="4"/>
      <c r="F827" s="750">
        <v>681</v>
      </c>
      <c r="G827" s="210">
        <f t="shared" ref="G827:G829" si="630">ROUND(F827/12*$C$3,0)</f>
        <v>568</v>
      </c>
      <c r="H827" s="320">
        <v>558</v>
      </c>
      <c r="I827" s="2323">
        <f>H827/G827*100</f>
        <v>98.239436619718319</v>
      </c>
      <c r="J827" s="1754"/>
      <c r="K827" s="1754"/>
      <c r="L827" s="208"/>
      <c r="M827" s="208"/>
      <c r="N827" s="208"/>
      <c r="O827" s="208"/>
      <c r="P827" s="208"/>
      <c r="Q827" s="208"/>
      <c r="R827" s="490">
        <v>1150.7469900000001</v>
      </c>
      <c r="S827" s="490">
        <v>1150.7469900000001</v>
      </c>
      <c r="T827" s="490">
        <v>1150.7469900000001</v>
      </c>
      <c r="U827" s="490">
        <v>1150.7469900000001</v>
      </c>
      <c r="V827" s="490">
        <v>1150.7469900000001</v>
      </c>
      <c r="W827" s="490">
        <v>1150.7469900000001</v>
      </c>
      <c r="X827" s="490">
        <v>1150.7469900000001</v>
      </c>
      <c r="Y827" s="490">
        <v>1150.7469900000001</v>
      </c>
      <c r="Z827" s="490">
        <v>1150.7469900000001</v>
      </c>
      <c r="AA827" s="490">
        <v>1150.7469900000001</v>
      </c>
      <c r="AB827" s="2651">
        <f t="shared" ref="AB827:AB830" si="631">R827/12*$C$3+(S827-R827)/11*9+(T827-S827)/10*8+(U827-T827)/9*7+(V827-U827)/8*6+(W827-V827)/7*5+(X827-W827)/6*4+(Y827-X827)/5*3+(Z827-Y827)/4*2+(AA827-Z827)/3*1</f>
        <v>958.955825</v>
      </c>
      <c r="AC827" s="490">
        <f t="shared" ref="AC827:AC830" si="632">AI827-AH827-AE827-AD827</f>
        <v>744.06047999999998</v>
      </c>
      <c r="AD827" s="986"/>
      <c r="AE827" s="490"/>
      <c r="AF827" s="490">
        <f t="shared" ref="AF827:AF830" si="633">AC827-AB827</f>
        <v>-214.89534500000002</v>
      </c>
      <c r="AG827" s="490"/>
      <c r="AH827" s="490">
        <v>0</v>
      </c>
      <c r="AI827" s="490">
        <v>744.06047999999998</v>
      </c>
      <c r="AJ827" s="1142"/>
      <c r="AK827" s="1170"/>
      <c r="AL827" s="2563">
        <f t="shared" si="602"/>
        <v>0</v>
      </c>
      <c r="AM827" s="1273"/>
    </row>
    <row r="828" spans="1:39" s="2527" customFormat="1" ht="75" x14ac:dyDescent="0.25">
      <c r="A828" s="362"/>
      <c r="B828" s="362">
        <v>1</v>
      </c>
      <c r="C828" s="461" t="s">
        <v>532</v>
      </c>
      <c r="D828" s="4"/>
      <c r="E828" s="4"/>
      <c r="F828" s="296">
        <v>400</v>
      </c>
      <c r="G828" s="210">
        <f t="shared" si="630"/>
        <v>333</v>
      </c>
      <c r="H828" s="320">
        <v>202</v>
      </c>
      <c r="I828" s="327">
        <f>H828/G828*100</f>
        <v>60.66066066066066</v>
      </c>
      <c r="J828" s="1754"/>
      <c r="K828" s="1754"/>
      <c r="L828" s="208"/>
      <c r="M828" s="208"/>
      <c r="N828" s="208"/>
      <c r="O828" s="208"/>
      <c r="P828" s="208"/>
      <c r="Q828" s="208"/>
      <c r="R828" s="490">
        <v>1536.3984403151999</v>
      </c>
      <c r="S828" s="490">
        <v>1536.3984403151999</v>
      </c>
      <c r="T828" s="490">
        <v>1536.3984403151999</v>
      </c>
      <c r="U828" s="490">
        <v>1536.3984403151999</v>
      </c>
      <c r="V828" s="490">
        <v>1536.3984403151999</v>
      </c>
      <c r="W828" s="490">
        <v>1536.3984403151999</v>
      </c>
      <c r="X828" s="490">
        <v>1536.3984403151999</v>
      </c>
      <c r="Y828" s="490">
        <v>1536.3984403151999</v>
      </c>
      <c r="Z828" s="490">
        <v>1536.3984403151999</v>
      </c>
      <c r="AA828" s="490">
        <v>1536.3984403151999</v>
      </c>
      <c r="AB828" s="2651">
        <f t="shared" si="631"/>
        <v>1280.3320335959997</v>
      </c>
      <c r="AC828" s="490">
        <f t="shared" si="632"/>
        <v>787.86275999999998</v>
      </c>
      <c r="AD828" s="986"/>
      <c r="AE828" s="490"/>
      <c r="AF828" s="490">
        <f t="shared" si="633"/>
        <v>-492.46927359599977</v>
      </c>
      <c r="AG828" s="490"/>
      <c r="AH828" s="490">
        <v>0</v>
      </c>
      <c r="AI828" s="490">
        <v>787.86275999999998</v>
      </c>
      <c r="AJ828" s="1142"/>
      <c r="AK828" s="1170"/>
      <c r="AL828" s="2563">
        <f t="shared" si="602"/>
        <v>0</v>
      </c>
      <c r="AM828" s="1273"/>
    </row>
    <row r="829" spans="1:39" s="2527" customFormat="1" ht="60" x14ac:dyDescent="0.25">
      <c r="A829" s="362"/>
      <c r="B829" s="362">
        <v>1</v>
      </c>
      <c r="C829" s="461" t="s">
        <v>533</v>
      </c>
      <c r="D829" s="4"/>
      <c r="E829" s="4"/>
      <c r="F829" s="750">
        <v>200</v>
      </c>
      <c r="G829" s="210">
        <f t="shared" si="630"/>
        <v>167</v>
      </c>
      <c r="H829" s="320">
        <v>139</v>
      </c>
      <c r="I829" s="327">
        <f>H829/G829*100</f>
        <v>83.233532934131745</v>
      </c>
      <c r="J829" s="1754"/>
      <c r="K829" s="1754"/>
      <c r="L829" s="208"/>
      <c r="M829" s="208"/>
      <c r="N829" s="208"/>
      <c r="O829" s="208"/>
      <c r="P829" s="208"/>
      <c r="Q829" s="208"/>
      <c r="R829" s="490">
        <v>353.71260198400006</v>
      </c>
      <c r="S829" s="490">
        <v>353.71260198400006</v>
      </c>
      <c r="T829" s="490">
        <v>353.71260198400006</v>
      </c>
      <c r="U829" s="490">
        <v>353.71260198400006</v>
      </c>
      <c r="V829" s="490">
        <v>353.71260198400006</v>
      </c>
      <c r="W829" s="490">
        <v>353.71260198400006</v>
      </c>
      <c r="X829" s="490">
        <v>353.71260198400006</v>
      </c>
      <c r="Y829" s="490">
        <v>353.71260198400006</v>
      </c>
      <c r="Z829" s="490">
        <v>353.71260198400006</v>
      </c>
      <c r="AA829" s="490">
        <v>353.71260198400006</v>
      </c>
      <c r="AB829" s="2651">
        <f t="shared" si="631"/>
        <v>294.76050165333339</v>
      </c>
      <c r="AC829" s="490">
        <f t="shared" si="632"/>
        <v>232.11308000000002</v>
      </c>
      <c r="AD829" s="986"/>
      <c r="AE829" s="490"/>
      <c r="AF829" s="490">
        <f t="shared" si="633"/>
        <v>-62.647421653333367</v>
      </c>
      <c r="AG829" s="490"/>
      <c r="AH829" s="490">
        <v>0</v>
      </c>
      <c r="AI829" s="490">
        <v>232.11308000000002</v>
      </c>
      <c r="AJ829" s="1146"/>
      <c r="AK829" s="1170"/>
      <c r="AL829" s="2563">
        <f t="shared" si="602"/>
        <v>0</v>
      </c>
      <c r="AM829" s="1273"/>
    </row>
    <row r="830" spans="1:39" s="2527" customFormat="1" ht="29.25" x14ac:dyDescent="0.25">
      <c r="A830" s="362"/>
      <c r="B830" s="362">
        <v>1</v>
      </c>
      <c r="C830" s="2522" t="s">
        <v>327</v>
      </c>
      <c r="D830" s="4"/>
      <c r="E830" s="4"/>
      <c r="F830" s="727">
        <f>SUM(F831,F832,F836,F837,F838,F839)</f>
        <v>1076</v>
      </c>
      <c r="G830" s="727">
        <f t="shared" ref="G830:H830" si="634">SUM(G831,G832,G836,G837,G838,G839)</f>
        <v>897.25</v>
      </c>
      <c r="H830" s="727">
        <f t="shared" si="634"/>
        <v>722.13750000000005</v>
      </c>
      <c r="I830" s="2323">
        <f>H830/G830*100</f>
        <v>80.483421565895796</v>
      </c>
      <c r="J830" s="1754"/>
      <c r="K830" s="1754"/>
      <c r="L830" s="208"/>
      <c r="M830" s="208"/>
      <c r="N830" s="208"/>
      <c r="O830" s="208"/>
      <c r="P830" s="208"/>
      <c r="Q830" s="208"/>
      <c r="R830" s="490">
        <v>5662.0550000000003</v>
      </c>
      <c r="S830" s="490">
        <v>5662.0550000000003</v>
      </c>
      <c r="T830" s="490">
        <v>5662.0550000000003</v>
      </c>
      <c r="U830" s="490">
        <v>5662.0550000000003</v>
      </c>
      <c r="V830" s="490">
        <v>5662.0550000000003</v>
      </c>
      <c r="W830" s="490">
        <v>5662.0550000000003</v>
      </c>
      <c r="X830" s="490">
        <v>5662.0550000000003</v>
      </c>
      <c r="Y830" s="490">
        <v>5662.0550000000003</v>
      </c>
      <c r="Z830" s="490">
        <v>5593.6040000000003</v>
      </c>
      <c r="AA830" s="490">
        <v>5593.6040000000003</v>
      </c>
      <c r="AB830" s="2651">
        <f t="shared" si="631"/>
        <v>4684.153666666667</v>
      </c>
      <c r="AC830" s="490">
        <f t="shared" si="632"/>
        <v>4032.41329</v>
      </c>
      <c r="AD830" s="986"/>
      <c r="AE830" s="490"/>
      <c r="AF830" s="490">
        <f t="shared" si="633"/>
        <v>-651.74037666666709</v>
      </c>
      <c r="AG830" s="490"/>
      <c r="AH830" s="490">
        <v>0</v>
      </c>
      <c r="AI830" s="490">
        <v>4032.41329</v>
      </c>
      <c r="AJ830" s="1142"/>
      <c r="AK830" s="1170"/>
      <c r="AL830" s="2563">
        <f t="shared" si="602"/>
        <v>0</v>
      </c>
      <c r="AM830" s="1273"/>
    </row>
    <row r="831" spans="1:39" s="2527" customFormat="1" x14ac:dyDescent="0.25">
      <c r="A831" s="362"/>
      <c r="B831" s="362">
        <v>1</v>
      </c>
      <c r="C831" s="461" t="s">
        <v>318</v>
      </c>
      <c r="D831" s="4"/>
      <c r="E831" s="4"/>
      <c r="F831" s="296"/>
      <c r="G831" s="296"/>
      <c r="H831" s="296"/>
      <c r="I831" s="327"/>
      <c r="J831" s="1754"/>
      <c r="K831" s="1754"/>
      <c r="L831" s="208"/>
      <c r="M831" s="208"/>
      <c r="N831" s="208"/>
      <c r="O831" s="208"/>
      <c r="P831" s="208"/>
      <c r="Q831" s="208"/>
      <c r="R831" s="490"/>
      <c r="S831" s="490"/>
      <c r="T831" s="490"/>
      <c r="U831" s="490"/>
      <c r="V831" s="490"/>
      <c r="W831" s="490"/>
      <c r="X831" s="490"/>
      <c r="Y831" s="490"/>
      <c r="Z831" s="490"/>
      <c r="AA831" s="490"/>
      <c r="AB831" s="2651"/>
      <c r="AC831" s="490"/>
      <c r="AD831" s="986"/>
      <c r="AE831" s="490"/>
      <c r="AF831" s="490"/>
      <c r="AG831" s="490"/>
      <c r="AH831" s="490"/>
      <c r="AI831" s="490"/>
      <c r="AJ831" s="1142"/>
      <c r="AK831" s="1170"/>
      <c r="AL831" s="2563">
        <f t="shared" si="602"/>
        <v>0</v>
      </c>
      <c r="AM831" s="1273"/>
    </row>
    <row r="832" spans="1:39" s="2527" customFormat="1" ht="30" x14ac:dyDescent="0.25">
      <c r="A832" s="362"/>
      <c r="B832" s="362">
        <v>1</v>
      </c>
      <c r="C832" s="652" t="s">
        <v>506</v>
      </c>
      <c r="D832" s="4"/>
      <c r="E832" s="4"/>
      <c r="F832" s="296">
        <f>F833+F834/4+F835</f>
        <v>100</v>
      </c>
      <c r="G832" s="296">
        <f t="shared" ref="G832:H832" si="635">G833+G834/4+G835</f>
        <v>83.25</v>
      </c>
      <c r="H832" s="296">
        <f t="shared" si="635"/>
        <v>101.13749999999999</v>
      </c>
      <c r="I832" s="707">
        <f>H832/G832*100</f>
        <v>121.48648648648648</v>
      </c>
      <c r="J832" s="1754"/>
      <c r="K832" s="1754"/>
      <c r="L832" s="208"/>
      <c r="M832" s="208"/>
      <c r="N832" s="208"/>
      <c r="O832" s="208"/>
      <c r="P832" s="208"/>
      <c r="Q832" s="208"/>
      <c r="R832" s="490"/>
      <c r="S832" s="490"/>
      <c r="T832" s="490"/>
      <c r="U832" s="490"/>
      <c r="V832" s="490"/>
      <c r="W832" s="490"/>
      <c r="X832" s="490"/>
      <c r="Y832" s="490"/>
      <c r="Z832" s="490"/>
      <c r="AA832" s="490"/>
      <c r="AB832" s="2651"/>
      <c r="AC832" s="490"/>
      <c r="AD832" s="986"/>
      <c r="AE832" s="490"/>
      <c r="AF832" s="490"/>
      <c r="AG832" s="490"/>
      <c r="AH832" s="490"/>
      <c r="AI832" s="490"/>
      <c r="AJ832" s="1142"/>
      <c r="AK832" s="1170"/>
      <c r="AL832" s="2563">
        <f t="shared" si="602"/>
        <v>0</v>
      </c>
      <c r="AM832" s="1273"/>
    </row>
    <row r="833" spans="1:39" s="2527" customFormat="1" x14ac:dyDescent="0.25">
      <c r="A833" s="362"/>
      <c r="B833" s="362">
        <v>1</v>
      </c>
      <c r="C833" s="461" t="s">
        <v>507</v>
      </c>
      <c r="D833" s="4"/>
      <c r="E833" s="4"/>
      <c r="F833" s="3353"/>
      <c r="G833" s="320"/>
      <c r="H833" s="320"/>
      <c r="I833" s="327"/>
      <c r="J833" s="1754"/>
      <c r="K833" s="1754"/>
      <c r="L833" s="208"/>
      <c r="M833" s="208"/>
      <c r="N833" s="208"/>
      <c r="O833" s="208"/>
      <c r="P833" s="208"/>
      <c r="Q833" s="208"/>
      <c r="R833" s="490"/>
      <c r="S833" s="490"/>
      <c r="T833" s="490"/>
      <c r="U833" s="490"/>
      <c r="V833" s="490"/>
      <c r="W833" s="490"/>
      <c r="X833" s="490"/>
      <c r="Y833" s="490"/>
      <c r="Z833" s="490"/>
      <c r="AA833" s="490"/>
      <c r="AB833" s="2651"/>
      <c r="AC833" s="490"/>
      <c r="AD833" s="986"/>
      <c r="AE833" s="490"/>
      <c r="AF833" s="490"/>
      <c r="AG833" s="490"/>
      <c r="AH833" s="490"/>
      <c r="AI833" s="490"/>
      <c r="AJ833" s="1142"/>
      <c r="AK833" s="1170"/>
      <c r="AL833" s="2563">
        <f t="shared" si="602"/>
        <v>0</v>
      </c>
      <c r="AM833" s="1273"/>
    </row>
    <row r="834" spans="1:39" s="2527" customFormat="1" ht="30" x14ac:dyDescent="0.25">
      <c r="A834" s="362"/>
      <c r="B834" s="362">
        <v>1</v>
      </c>
      <c r="C834" s="461" t="s">
        <v>508</v>
      </c>
      <c r="D834" s="4"/>
      <c r="E834" s="4"/>
      <c r="F834" s="752">
        <v>400</v>
      </c>
      <c r="G834" s="210">
        <f>ROUND(F834/12*$C$3,0)</f>
        <v>333</v>
      </c>
      <c r="H834" s="320">
        <v>404.54999999999995</v>
      </c>
      <c r="I834" s="707">
        <f>H834/G834*100</f>
        <v>121.48648648648648</v>
      </c>
      <c r="J834" s="1754"/>
      <c r="K834" s="1754"/>
      <c r="L834" s="208"/>
      <c r="M834" s="208"/>
      <c r="N834" s="208"/>
      <c r="O834" s="208"/>
      <c r="P834" s="208"/>
      <c r="Q834" s="208"/>
      <c r="R834" s="490"/>
      <c r="S834" s="490"/>
      <c r="T834" s="490"/>
      <c r="U834" s="490"/>
      <c r="V834" s="490"/>
      <c r="W834" s="490"/>
      <c r="X834" s="490"/>
      <c r="Y834" s="490"/>
      <c r="Z834" s="490"/>
      <c r="AA834" s="490"/>
      <c r="AB834" s="2651"/>
      <c r="AC834" s="490"/>
      <c r="AD834" s="986"/>
      <c r="AE834" s="490"/>
      <c r="AF834" s="490"/>
      <c r="AG834" s="490"/>
      <c r="AH834" s="490"/>
      <c r="AI834" s="490"/>
      <c r="AJ834" s="1142"/>
      <c r="AK834" s="1170"/>
      <c r="AL834" s="2563">
        <f t="shared" si="602"/>
        <v>0</v>
      </c>
      <c r="AM834" s="1273"/>
    </row>
    <row r="835" spans="1:39" s="2527" customFormat="1" ht="60" x14ac:dyDescent="0.25">
      <c r="A835" s="362">
        <v>1</v>
      </c>
      <c r="B835" s="362">
        <v>1</v>
      </c>
      <c r="C835" s="461" t="s">
        <v>509</v>
      </c>
      <c r="D835" s="4"/>
      <c r="E835" s="4"/>
      <c r="F835" s="296"/>
      <c r="G835" s="210"/>
      <c r="H835" s="320"/>
      <c r="I835" s="2323"/>
      <c r="J835" s="1754"/>
      <c r="K835" s="1754"/>
      <c r="L835" s="208"/>
      <c r="M835" s="208"/>
      <c r="N835" s="208"/>
      <c r="O835" s="208"/>
      <c r="P835" s="208"/>
      <c r="Q835" s="208"/>
      <c r="R835" s="490"/>
      <c r="S835" s="490"/>
      <c r="T835" s="490"/>
      <c r="U835" s="490"/>
      <c r="V835" s="490"/>
      <c r="W835" s="490"/>
      <c r="X835" s="490"/>
      <c r="Y835" s="490"/>
      <c r="Z835" s="490"/>
      <c r="AA835" s="490"/>
      <c r="AB835" s="2651"/>
      <c r="AC835" s="490"/>
      <c r="AD835" s="986"/>
      <c r="AE835" s="490"/>
      <c r="AF835" s="490"/>
      <c r="AG835" s="490"/>
      <c r="AH835" s="490"/>
      <c r="AI835" s="490"/>
      <c r="AJ835" s="1142"/>
      <c r="AK835" s="1170"/>
      <c r="AL835" s="2563">
        <f t="shared" si="602"/>
        <v>0</v>
      </c>
      <c r="AM835" s="1273"/>
    </row>
    <row r="836" spans="1:39" s="2527" customFormat="1" ht="60" x14ac:dyDescent="0.25">
      <c r="A836" s="362">
        <v>1</v>
      </c>
      <c r="B836" s="362">
        <v>1</v>
      </c>
      <c r="C836" s="461" t="s">
        <v>510</v>
      </c>
      <c r="D836" s="4"/>
      <c r="E836" s="4"/>
      <c r="F836" s="296"/>
      <c r="G836" s="210"/>
      <c r="H836" s="320"/>
      <c r="I836" s="2323"/>
      <c r="J836" s="1754"/>
      <c r="K836" s="1754"/>
      <c r="L836" s="208"/>
      <c r="M836" s="208"/>
      <c r="N836" s="208"/>
      <c r="O836" s="208"/>
      <c r="P836" s="208"/>
      <c r="Q836" s="208"/>
      <c r="R836" s="490"/>
      <c r="S836" s="490"/>
      <c r="T836" s="490"/>
      <c r="U836" s="490"/>
      <c r="V836" s="490"/>
      <c r="W836" s="490"/>
      <c r="X836" s="490"/>
      <c r="Y836" s="490"/>
      <c r="Z836" s="490"/>
      <c r="AA836" s="490"/>
      <c r="AB836" s="2651"/>
      <c r="AC836" s="490"/>
      <c r="AD836" s="986"/>
      <c r="AE836" s="490"/>
      <c r="AF836" s="490"/>
      <c r="AG836" s="490"/>
      <c r="AH836" s="490"/>
      <c r="AI836" s="490"/>
      <c r="AJ836" s="1142"/>
      <c r="AK836" s="1170"/>
      <c r="AL836" s="2563">
        <f t="shared" si="602"/>
        <v>0</v>
      </c>
      <c r="AM836" s="1273"/>
    </row>
    <row r="837" spans="1:39" s="2527" customFormat="1" ht="45" x14ac:dyDescent="0.25">
      <c r="A837" s="362"/>
      <c r="B837" s="362"/>
      <c r="C837" s="460" t="s">
        <v>511</v>
      </c>
      <c r="D837" s="4"/>
      <c r="E837" s="4"/>
      <c r="F837" s="750"/>
      <c r="G837" s="210"/>
      <c r="H837" s="320"/>
      <c r="I837" s="2323"/>
      <c r="J837" s="1754"/>
      <c r="K837" s="1754"/>
      <c r="L837" s="208"/>
      <c r="M837" s="208"/>
      <c r="N837" s="208"/>
      <c r="O837" s="208"/>
      <c r="P837" s="208"/>
      <c r="Q837" s="208"/>
      <c r="R837" s="490"/>
      <c r="S837" s="490"/>
      <c r="T837" s="490"/>
      <c r="U837" s="490"/>
      <c r="V837" s="490"/>
      <c r="W837" s="490"/>
      <c r="X837" s="490"/>
      <c r="Y837" s="490"/>
      <c r="Z837" s="490"/>
      <c r="AA837" s="490"/>
      <c r="AB837" s="2651"/>
      <c r="AC837" s="490"/>
      <c r="AD837" s="986"/>
      <c r="AE837" s="490"/>
      <c r="AF837" s="490"/>
      <c r="AG837" s="490"/>
      <c r="AH837" s="490"/>
      <c r="AI837" s="490"/>
      <c r="AJ837" s="1142"/>
      <c r="AK837" s="1170"/>
      <c r="AL837" s="2563">
        <f t="shared" si="602"/>
        <v>0</v>
      </c>
      <c r="AM837" s="1273"/>
    </row>
    <row r="838" spans="1:39" s="2527" customFormat="1" ht="105" x14ac:dyDescent="0.25">
      <c r="A838" s="362"/>
      <c r="B838" s="362"/>
      <c r="C838" s="460" t="s">
        <v>512</v>
      </c>
      <c r="D838" s="4"/>
      <c r="E838" s="4"/>
      <c r="F838" s="679">
        <v>200</v>
      </c>
      <c r="G838" s="210">
        <f t="shared" ref="G838:G839" si="636">ROUND(F838/12*$C$3,0)</f>
        <v>167</v>
      </c>
      <c r="H838" s="681">
        <v>85</v>
      </c>
      <c r="I838" s="2323">
        <f>H838/G838*100</f>
        <v>50.898203592814376</v>
      </c>
      <c r="J838" s="1754"/>
      <c r="K838" s="1754"/>
      <c r="L838" s="208"/>
      <c r="M838" s="208"/>
      <c r="N838" s="208"/>
      <c r="O838" s="208"/>
      <c r="P838" s="208"/>
      <c r="Q838" s="208"/>
      <c r="R838" s="490"/>
      <c r="S838" s="490"/>
      <c r="T838" s="490"/>
      <c r="U838" s="490"/>
      <c r="V838" s="490"/>
      <c r="W838" s="490"/>
      <c r="X838" s="490"/>
      <c r="Y838" s="490"/>
      <c r="Z838" s="490"/>
      <c r="AA838" s="490"/>
      <c r="AB838" s="2651">
        <f t="shared" ref="AB838" si="637">R838/12*$C$3</f>
        <v>0</v>
      </c>
      <c r="AC838" s="490">
        <f t="shared" ref="AC838:AC839" si="638">AI838-AH838-AE838-AD838</f>
        <v>0</v>
      </c>
      <c r="AD838" s="986"/>
      <c r="AE838" s="490"/>
      <c r="AF838" s="490">
        <f t="shared" ref="AF838:AF839" si="639">AC838-AB838</f>
        <v>0</v>
      </c>
      <c r="AG838" s="490"/>
      <c r="AH838" s="490"/>
      <c r="AI838" s="490"/>
      <c r="AJ838" s="1142"/>
      <c r="AK838" s="1170"/>
      <c r="AL838" s="2563">
        <f t="shared" si="602"/>
        <v>0</v>
      </c>
      <c r="AM838" s="1273"/>
    </row>
    <row r="839" spans="1:39" s="2527" customFormat="1" ht="30" x14ac:dyDescent="0.25">
      <c r="A839" s="362"/>
      <c r="B839" s="362"/>
      <c r="C839" s="461" t="s">
        <v>534</v>
      </c>
      <c r="D839" s="4"/>
      <c r="E839" s="4"/>
      <c r="F839" s="679">
        <v>776</v>
      </c>
      <c r="G839" s="210">
        <f t="shared" si="636"/>
        <v>647</v>
      </c>
      <c r="H839" s="320">
        <v>536</v>
      </c>
      <c r="I839" s="2323">
        <f>H839/G839*100</f>
        <v>82.843894899536323</v>
      </c>
      <c r="J839" s="1754"/>
      <c r="K839" s="1754"/>
      <c r="L839" s="208"/>
      <c r="M839" s="208"/>
      <c r="N839" s="208"/>
      <c r="O839" s="208"/>
      <c r="P839" s="208"/>
      <c r="Q839" s="208"/>
      <c r="R839" s="490">
        <v>1775.6457949439998</v>
      </c>
      <c r="S839" s="490">
        <v>1775.6457949439998</v>
      </c>
      <c r="T839" s="490">
        <v>1775.6457949439998</v>
      </c>
      <c r="U839" s="490">
        <v>1775.6457949439998</v>
      </c>
      <c r="V839" s="490">
        <v>1775.6457949439998</v>
      </c>
      <c r="W839" s="490">
        <v>1775.6457949439998</v>
      </c>
      <c r="X839" s="490">
        <v>1775.6457949439998</v>
      </c>
      <c r="Y839" s="490">
        <v>1775.6457949439998</v>
      </c>
      <c r="Z839" s="490">
        <v>1775.6457949439998</v>
      </c>
      <c r="AA839" s="490">
        <v>1775.6457949439998</v>
      </c>
      <c r="AB839" s="2651">
        <f>R839/12*$C$3+(S839-R839)/11*9+(T839-S839)/10*8+(U839-T839)/9*7+(V839-U839)/8*6+(W839-V839)/7*5+(X839-W839)/6*4+(Y839-X839)/5*3+(Z839-Y839)/4*2+(AA839-Z839)/3*1</f>
        <v>1479.7048291199999</v>
      </c>
      <c r="AC839" s="490">
        <f t="shared" si="638"/>
        <v>1321.1039700000001</v>
      </c>
      <c r="AD839" s="986"/>
      <c r="AE839" s="490"/>
      <c r="AF839" s="490">
        <f t="shared" si="639"/>
        <v>-158.60085911999977</v>
      </c>
      <c r="AG839" s="490"/>
      <c r="AH839" s="490">
        <v>0</v>
      </c>
      <c r="AI839" s="490">
        <v>1321.1039700000001</v>
      </c>
      <c r="AJ839" s="1142"/>
      <c r="AK839" s="1170"/>
      <c r="AL839" s="2563">
        <f t="shared" si="602"/>
        <v>0</v>
      </c>
      <c r="AM839" s="1273"/>
    </row>
    <row r="840" spans="1:39" s="2527" customFormat="1" ht="29.25" x14ac:dyDescent="0.25">
      <c r="A840" s="362">
        <v>1</v>
      </c>
      <c r="B840" s="362">
        <v>1</v>
      </c>
      <c r="C840" s="706" t="s">
        <v>328</v>
      </c>
      <c r="D840" s="4"/>
      <c r="E840" s="4"/>
      <c r="F840" s="2519">
        <f>F841+F842</f>
        <v>1914.8936170212764</v>
      </c>
      <c r="G840" s="210">
        <f>G841+G842</f>
        <v>1595.7446808510638</v>
      </c>
      <c r="H840" s="320">
        <f>H841+H842</f>
        <v>1377.6872340425532</v>
      </c>
      <c r="I840" s="2323">
        <f>H840/G840*100</f>
        <v>86.335066666666677</v>
      </c>
      <c r="J840" s="1754"/>
      <c r="K840" s="1754"/>
      <c r="L840" s="208"/>
      <c r="M840" s="208"/>
      <c r="N840" s="208"/>
      <c r="O840" s="208"/>
      <c r="P840" s="208"/>
      <c r="Q840" s="208"/>
      <c r="R840" s="490"/>
      <c r="S840" s="490"/>
      <c r="T840" s="490"/>
      <c r="U840" s="490"/>
      <c r="V840" s="490"/>
      <c r="W840" s="490"/>
      <c r="X840" s="490"/>
      <c r="Y840" s="490"/>
      <c r="Z840" s="490"/>
      <c r="AA840" s="490"/>
      <c r="AB840" s="2651"/>
      <c r="AC840" s="490"/>
      <c r="AD840" s="986"/>
      <c r="AE840" s="490"/>
      <c r="AF840" s="490"/>
      <c r="AG840" s="490"/>
      <c r="AH840" s="490"/>
      <c r="AI840" s="490"/>
      <c r="AJ840" s="1142"/>
      <c r="AK840" s="1170"/>
      <c r="AL840" s="2563">
        <f t="shared" si="602"/>
        <v>0</v>
      </c>
      <c r="AM840" s="1273"/>
    </row>
    <row r="841" spans="1:39" s="2527" customFormat="1" x14ac:dyDescent="0.25">
      <c r="A841" s="362">
        <v>1</v>
      </c>
      <c r="B841" s="362">
        <v>1</v>
      </c>
      <c r="C841" s="706" t="s">
        <v>343</v>
      </c>
      <c r="D841" s="4"/>
      <c r="E841" s="4"/>
      <c r="F841" s="2519"/>
      <c r="G841" s="210"/>
      <c r="H841" s="320"/>
      <c r="I841" s="2323"/>
      <c r="J841" s="1754"/>
      <c r="K841" s="1754"/>
      <c r="L841" s="208"/>
      <c r="M841" s="208"/>
      <c r="N841" s="208"/>
      <c r="O841" s="208"/>
      <c r="P841" s="208"/>
      <c r="Q841" s="208"/>
      <c r="R841" s="490"/>
      <c r="S841" s="490"/>
      <c r="T841" s="490"/>
      <c r="U841" s="490"/>
      <c r="V841" s="490"/>
      <c r="W841" s="490"/>
      <c r="X841" s="490"/>
      <c r="Y841" s="490"/>
      <c r="Z841" s="490"/>
      <c r="AA841" s="490"/>
      <c r="AB841" s="2651"/>
      <c r="AC841" s="490"/>
      <c r="AD841" s="986"/>
      <c r="AE841" s="490"/>
      <c r="AF841" s="490"/>
      <c r="AG841" s="490"/>
      <c r="AH841" s="490"/>
      <c r="AI841" s="490"/>
      <c r="AJ841" s="1142"/>
      <c r="AK841" s="1170"/>
      <c r="AL841" s="2563">
        <f t="shared" si="602"/>
        <v>0</v>
      </c>
      <c r="AM841" s="1273"/>
    </row>
    <row r="842" spans="1:39" s="2527" customFormat="1" x14ac:dyDescent="0.25">
      <c r="A842" s="362"/>
      <c r="B842" s="362">
        <v>1</v>
      </c>
      <c r="C842" s="4" t="s">
        <v>344</v>
      </c>
      <c r="D842" s="4"/>
      <c r="E842" s="4"/>
      <c r="F842" s="2519">
        <f>F843/9.4</f>
        <v>1914.8936170212764</v>
      </c>
      <c r="G842" s="210">
        <f>G843/9.4</f>
        <v>1595.7446808510638</v>
      </c>
      <c r="H842" s="320">
        <f>H843/9.4</f>
        <v>1377.6872340425532</v>
      </c>
      <c r="I842" s="2323">
        <f>H842/G842*100</f>
        <v>86.335066666666677</v>
      </c>
      <c r="J842" s="1754"/>
      <c r="K842" s="1754"/>
      <c r="L842" s="208"/>
      <c r="M842" s="208"/>
      <c r="N842" s="208"/>
      <c r="O842" s="208"/>
      <c r="P842" s="208"/>
      <c r="Q842" s="208"/>
      <c r="R842" s="490"/>
      <c r="S842" s="490"/>
      <c r="T842" s="490"/>
      <c r="U842" s="490"/>
      <c r="V842" s="490"/>
      <c r="W842" s="490"/>
      <c r="X842" s="490"/>
      <c r="Y842" s="490"/>
      <c r="Z842" s="490"/>
      <c r="AA842" s="490"/>
      <c r="AB842" s="2651"/>
      <c r="AC842" s="490"/>
      <c r="AD842" s="986"/>
      <c r="AE842" s="490"/>
      <c r="AF842" s="490"/>
      <c r="AG842" s="490"/>
      <c r="AH842" s="490"/>
      <c r="AI842" s="490"/>
      <c r="AJ842" s="1142"/>
      <c r="AK842" s="1170"/>
      <c r="AL842" s="2563">
        <f t="shared" si="602"/>
        <v>0</v>
      </c>
      <c r="AM842" s="1273"/>
    </row>
    <row r="843" spans="1:39" s="2527" customFormat="1" x14ac:dyDescent="0.25">
      <c r="A843" s="362">
        <v>1</v>
      </c>
      <c r="B843" s="362">
        <v>1</v>
      </c>
      <c r="C843" s="720" t="s">
        <v>345</v>
      </c>
      <c r="D843" s="702"/>
      <c r="E843" s="4"/>
      <c r="F843" s="366">
        <v>18000</v>
      </c>
      <c r="G843" s="210">
        <f>(F843/12*$C$3)</f>
        <v>15000</v>
      </c>
      <c r="H843" s="320">
        <v>12950.26</v>
      </c>
      <c r="I843" s="2323">
        <f>H843/G843*100</f>
        <v>86.335066666666677</v>
      </c>
      <c r="J843" s="1754"/>
      <c r="K843" s="1754"/>
      <c r="L843" s="208"/>
      <c r="M843" s="208"/>
      <c r="N843" s="208"/>
      <c r="O843" s="208"/>
      <c r="P843" s="208"/>
      <c r="Q843" s="208"/>
      <c r="R843" s="490"/>
      <c r="S843" s="490"/>
      <c r="T843" s="490"/>
      <c r="U843" s="490"/>
      <c r="V843" s="490"/>
      <c r="W843" s="490"/>
      <c r="X843" s="490"/>
      <c r="Y843" s="490"/>
      <c r="Z843" s="490"/>
      <c r="AA843" s="490"/>
      <c r="AB843" s="2651"/>
      <c r="AC843" s="490"/>
      <c r="AD843" s="986"/>
      <c r="AE843" s="490"/>
      <c r="AF843" s="490"/>
      <c r="AG843" s="490"/>
      <c r="AH843" s="490"/>
      <c r="AI843" s="490"/>
      <c r="AJ843" s="1142"/>
      <c r="AK843" s="1170"/>
      <c r="AL843" s="2563">
        <f t="shared" si="602"/>
        <v>0</v>
      </c>
      <c r="AM843" s="1273"/>
    </row>
    <row r="844" spans="1:39" s="2527" customFormat="1" ht="29.25" x14ac:dyDescent="0.25">
      <c r="A844" s="362"/>
      <c r="B844" s="362">
        <v>1</v>
      </c>
      <c r="C844" s="706" t="s">
        <v>321</v>
      </c>
      <c r="D844" s="702"/>
      <c r="E844" s="4"/>
      <c r="F844" s="366">
        <v>100</v>
      </c>
      <c r="G844" s="210">
        <f>ROUND(F844/12*$C$3,0)</f>
        <v>83</v>
      </c>
      <c r="H844" s="320">
        <v>501</v>
      </c>
      <c r="I844" s="2323">
        <f>H844/G844*100</f>
        <v>603.61445783132524</v>
      </c>
      <c r="J844" s="1754"/>
      <c r="K844" s="1754"/>
      <c r="L844" s="208"/>
      <c r="M844" s="208"/>
      <c r="N844" s="208"/>
      <c r="O844" s="208"/>
      <c r="P844" s="208"/>
      <c r="Q844" s="208"/>
      <c r="R844" s="490"/>
      <c r="S844" s="490"/>
      <c r="T844" s="490"/>
      <c r="U844" s="490"/>
      <c r="V844" s="490"/>
      <c r="W844" s="490"/>
      <c r="X844" s="490"/>
      <c r="Y844" s="490"/>
      <c r="Z844" s="490"/>
      <c r="AA844" s="490"/>
      <c r="AB844" s="2651"/>
      <c r="AC844" s="490"/>
      <c r="AD844" s="986"/>
      <c r="AE844" s="490"/>
      <c r="AF844" s="490"/>
      <c r="AG844" s="490"/>
      <c r="AH844" s="490"/>
      <c r="AI844" s="490"/>
      <c r="AJ844" s="1142"/>
      <c r="AK844" s="1170"/>
      <c r="AL844" s="2563">
        <f t="shared" si="602"/>
        <v>0</v>
      </c>
      <c r="AM844" s="1273"/>
    </row>
    <row r="845" spans="1:39" s="2527" customFormat="1" ht="30" x14ac:dyDescent="0.25">
      <c r="A845" s="362">
        <v>1</v>
      </c>
      <c r="B845" s="362">
        <v>1</v>
      </c>
      <c r="C845" s="702" t="s">
        <v>197</v>
      </c>
      <c r="D845" s="720"/>
      <c r="E845" s="4"/>
      <c r="F845" s="366"/>
      <c r="G845" s="210"/>
      <c r="H845" s="320"/>
      <c r="I845" s="2323"/>
      <c r="J845" s="1754"/>
      <c r="K845" s="1754"/>
      <c r="L845" s="208"/>
      <c r="M845" s="208"/>
      <c r="N845" s="208"/>
      <c r="O845" s="208"/>
      <c r="P845" s="208"/>
      <c r="Q845" s="208"/>
      <c r="R845" s="490"/>
      <c r="S845" s="490"/>
      <c r="T845" s="490"/>
      <c r="U845" s="490"/>
      <c r="V845" s="490"/>
      <c r="W845" s="490"/>
      <c r="X845" s="490"/>
      <c r="Y845" s="490"/>
      <c r="Z845" s="490"/>
      <c r="AA845" s="490"/>
      <c r="AB845" s="2651"/>
      <c r="AC845" s="490"/>
      <c r="AD845" s="986"/>
      <c r="AE845" s="490"/>
      <c r="AF845" s="490"/>
      <c r="AG845" s="490"/>
      <c r="AH845" s="490"/>
      <c r="AI845" s="490"/>
      <c r="AJ845" s="1142"/>
      <c r="AK845" s="1170"/>
      <c r="AL845" s="2563">
        <f t="shared" si="602"/>
        <v>0</v>
      </c>
      <c r="AM845" s="1273"/>
    </row>
    <row r="846" spans="1:39" s="2527" customFormat="1" ht="72" x14ac:dyDescent="0.25">
      <c r="A846" s="362">
        <v>1</v>
      </c>
      <c r="B846" s="362">
        <v>1</v>
      </c>
      <c r="C846" s="706" t="s">
        <v>322</v>
      </c>
      <c r="D846" s="1491"/>
      <c r="E846" s="706"/>
      <c r="F846" s="394"/>
      <c r="G846" s="939"/>
      <c r="H846" s="939"/>
      <c r="I846" s="2323"/>
      <c r="J846" s="1754"/>
      <c r="K846" s="1754"/>
      <c r="L846" s="208"/>
      <c r="M846" s="208"/>
      <c r="N846" s="208"/>
      <c r="O846" s="208"/>
      <c r="P846" s="208"/>
      <c r="Q846" s="208"/>
      <c r="R846" s="539"/>
      <c r="S846" s="539"/>
      <c r="T846" s="539"/>
      <c r="U846" s="539"/>
      <c r="V846" s="539"/>
      <c r="W846" s="539"/>
      <c r="X846" s="539"/>
      <c r="Y846" s="539"/>
      <c r="Z846" s="539"/>
      <c r="AA846" s="539"/>
      <c r="AB846" s="2650">
        <f>R846/12*$C$3</f>
        <v>0</v>
      </c>
      <c r="AC846" s="539">
        <f>AI846-AH846</f>
        <v>0</v>
      </c>
      <c r="AD846" s="1287"/>
      <c r="AE846" s="539"/>
      <c r="AF846" s="539">
        <f>AC846-AB846</f>
        <v>0</v>
      </c>
      <c r="AG846" s="539"/>
      <c r="AH846" s="539"/>
      <c r="AI846" s="539"/>
      <c r="AJ846" s="1146"/>
      <c r="AK846" s="2565"/>
      <c r="AL846" s="2563">
        <f t="shared" si="602"/>
        <v>0</v>
      </c>
      <c r="AM846" s="1273"/>
    </row>
    <row r="847" spans="1:39" s="2527" customFormat="1" x14ac:dyDescent="0.25">
      <c r="A847" s="362">
        <v>1</v>
      </c>
      <c r="B847" s="362">
        <v>1</v>
      </c>
      <c r="C847" s="694" t="s">
        <v>227</v>
      </c>
      <c r="D847" s="717"/>
      <c r="E847" s="4"/>
      <c r="F847" s="366">
        <f>F848+F849</f>
        <v>500</v>
      </c>
      <c r="G847" s="210">
        <f>G848+G849</f>
        <v>417</v>
      </c>
      <c r="H847" s="320">
        <f>H848+H849</f>
        <v>534</v>
      </c>
      <c r="I847" s="2323">
        <f t="shared" ref="I847:I855" si="640">H847/G847*100</f>
        <v>128.05755395683454</v>
      </c>
      <c r="J847" s="1754"/>
      <c r="K847" s="1754"/>
      <c r="L847" s="208"/>
      <c r="M847" s="208"/>
      <c r="N847" s="208"/>
      <c r="O847" s="208"/>
      <c r="P847" s="208"/>
      <c r="Q847" s="208"/>
      <c r="R847" s="490">
        <v>629.10199999999998</v>
      </c>
      <c r="S847" s="490">
        <v>629.10199999999998</v>
      </c>
      <c r="T847" s="490">
        <v>629.10199999999998</v>
      </c>
      <c r="U847" s="490">
        <v>629.10199999999998</v>
      </c>
      <c r="V847" s="490">
        <v>629.10199999999998</v>
      </c>
      <c r="W847" s="490">
        <v>629.10199999999998</v>
      </c>
      <c r="X847" s="490">
        <v>629.10199999999998</v>
      </c>
      <c r="Y847" s="490">
        <v>629.10199999999998</v>
      </c>
      <c r="Z847" s="490">
        <v>629.10199999999998</v>
      </c>
      <c r="AA847" s="490">
        <v>629.10199999999998</v>
      </c>
      <c r="AB847" s="2571">
        <f>R847/12*$C$3+(S847-R847)/11*9+(T847-S847)/10*8+(U847-T847)/9*7+(V847-U847)/8*6+(W847-V847)/7*5+(X847-W847)/6*4+(Y847-X847)/5*3+(Z847-Y847)/4*2+(AA847-Z847)/3*1</f>
        <v>524.25166666666667</v>
      </c>
      <c r="AC847" s="490">
        <f t="shared" ref="AC847" si="641">AI847-AH847-AE847-AD847</f>
        <v>687.90823999999998</v>
      </c>
      <c r="AD847" s="986"/>
      <c r="AE847" s="490"/>
      <c r="AF847" s="490">
        <f t="shared" ref="AF847" si="642">AC847-AB847</f>
        <v>163.65657333333331</v>
      </c>
      <c r="AG847" s="490"/>
      <c r="AH847" s="490">
        <v>0</v>
      </c>
      <c r="AI847" s="490">
        <v>687.90823999999998</v>
      </c>
      <c r="AJ847" s="1142"/>
      <c r="AK847" s="1170"/>
      <c r="AL847" s="2563">
        <f t="shared" si="602"/>
        <v>0</v>
      </c>
      <c r="AM847" s="1273"/>
    </row>
    <row r="848" spans="1:39" s="2527" customFormat="1" ht="30" x14ac:dyDescent="0.25">
      <c r="A848" s="362">
        <v>1</v>
      </c>
      <c r="B848" s="362">
        <v>1</v>
      </c>
      <c r="C848" s="658" t="s">
        <v>271</v>
      </c>
      <c r="D848" s="4"/>
      <c r="E848" s="4"/>
      <c r="F848" s="366">
        <v>300</v>
      </c>
      <c r="G848" s="320">
        <f>ROUND(F848/12*$C$3,0)</f>
        <v>250</v>
      </c>
      <c r="H848" s="320">
        <v>286</v>
      </c>
      <c r="I848" s="2323">
        <f t="shared" si="640"/>
        <v>114.39999999999999</v>
      </c>
      <c r="J848" s="1754"/>
      <c r="K848" s="1754"/>
      <c r="L848" s="208"/>
      <c r="M848" s="208"/>
      <c r="N848" s="208"/>
      <c r="O848" s="208"/>
      <c r="P848" s="208"/>
      <c r="Q848" s="208"/>
      <c r="R848" s="490"/>
      <c r="S848" s="490"/>
      <c r="T848" s="490"/>
      <c r="U848" s="490"/>
      <c r="V848" s="490"/>
      <c r="W848" s="490"/>
      <c r="X848" s="490"/>
      <c r="Y848" s="490"/>
      <c r="Z848" s="490"/>
      <c r="AA848" s="490"/>
      <c r="AB848" s="2651"/>
      <c r="AC848" s="490"/>
      <c r="AD848" s="986"/>
      <c r="AE848" s="490"/>
      <c r="AF848" s="490"/>
      <c r="AG848" s="490"/>
      <c r="AH848" s="490"/>
      <c r="AI848" s="490"/>
      <c r="AJ848" s="1142"/>
      <c r="AK848" s="1170"/>
      <c r="AL848" s="2563">
        <f t="shared" si="602"/>
        <v>0</v>
      </c>
      <c r="AM848" s="1273"/>
    </row>
    <row r="849" spans="1:39" s="2527" customFormat="1" ht="30" x14ac:dyDescent="0.25">
      <c r="A849" s="362">
        <v>1</v>
      </c>
      <c r="B849" s="362">
        <v>1</v>
      </c>
      <c r="C849" s="658" t="s">
        <v>72</v>
      </c>
      <c r="D849" s="4"/>
      <c r="E849" s="4"/>
      <c r="F849" s="366">
        <v>200</v>
      </c>
      <c r="G849" s="210">
        <f>ROUND(F849/12*$C$3,0)</f>
        <v>167</v>
      </c>
      <c r="H849" s="320">
        <v>248</v>
      </c>
      <c r="I849" s="2323">
        <f t="shared" si="640"/>
        <v>148.50299401197603</v>
      </c>
      <c r="J849" s="1754"/>
      <c r="K849" s="1754"/>
      <c r="L849" s="208"/>
      <c r="M849" s="208"/>
      <c r="N849" s="208"/>
      <c r="O849" s="208"/>
      <c r="P849" s="208"/>
      <c r="Q849" s="208"/>
      <c r="R849" s="490"/>
      <c r="S849" s="490"/>
      <c r="T849" s="490"/>
      <c r="U849" s="490"/>
      <c r="V849" s="490"/>
      <c r="W849" s="490"/>
      <c r="X849" s="490"/>
      <c r="Y849" s="490"/>
      <c r="Z849" s="490"/>
      <c r="AA849" s="490"/>
      <c r="AB849" s="2651"/>
      <c r="AC849" s="490"/>
      <c r="AD849" s="986"/>
      <c r="AE849" s="490"/>
      <c r="AF849" s="490"/>
      <c r="AG849" s="490"/>
      <c r="AH849" s="490"/>
      <c r="AI849" s="490"/>
      <c r="AJ849" s="1142"/>
      <c r="AK849" s="1170"/>
      <c r="AL849" s="2563">
        <f t="shared" si="602"/>
        <v>0</v>
      </c>
      <c r="AM849" s="1273"/>
    </row>
    <row r="850" spans="1:39" s="2527" customFormat="1" ht="86.25" x14ac:dyDescent="0.25">
      <c r="A850" s="362"/>
      <c r="B850" s="362"/>
      <c r="C850" s="654" t="s">
        <v>598</v>
      </c>
      <c r="D850" s="4"/>
      <c r="E850" s="4"/>
      <c r="F850" s="3524">
        <f>F817</f>
        <v>2425</v>
      </c>
      <c r="G850" s="3524">
        <f>G817</f>
        <v>2021</v>
      </c>
      <c r="H850" s="3524">
        <f>H817</f>
        <v>1083</v>
      </c>
      <c r="I850" s="2323">
        <f t="shared" si="640"/>
        <v>53.587333003463634</v>
      </c>
      <c r="J850" s="1754"/>
      <c r="K850" s="1754"/>
      <c r="L850" s="208"/>
      <c r="M850" s="208"/>
      <c r="N850" s="208"/>
      <c r="O850" s="208"/>
      <c r="P850" s="208"/>
      <c r="Q850" s="208"/>
      <c r="R850" s="490">
        <f t="shared" ref="R850:AI850" si="643">R817</f>
        <v>5168.28125</v>
      </c>
      <c r="S850" s="490">
        <f t="shared" si="643"/>
        <v>5168.28125</v>
      </c>
      <c r="T850" s="490">
        <f t="shared" si="643"/>
        <v>5168.28125</v>
      </c>
      <c r="U850" s="490">
        <f t="shared" si="643"/>
        <v>5168.28125</v>
      </c>
      <c r="V850" s="490">
        <f t="shared" ref="V850:W850" si="644">V817</f>
        <v>5168.28125</v>
      </c>
      <c r="W850" s="490">
        <f t="shared" si="644"/>
        <v>5168.28125</v>
      </c>
      <c r="X850" s="490">
        <f t="shared" ref="X850:Y850" si="645">X817</f>
        <v>5168.28125</v>
      </c>
      <c r="Y850" s="490">
        <f t="shared" si="645"/>
        <v>5168.28125</v>
      </c>
      <c r="Z850" s="490">
        <f t="shared" ref="Z850:AA850" si="646">Z817</f>
        <v>5168.28125</v>
      </c>
      <c r="AA850" s="490">
        <f t="shared" si="646"/>
        <v>5168.28125</v>
      </c>
      <c r="AB850" s="2651">
        <f>R850/12*$C$3+(S850-R850)/11*6+(T850-S850)/10*5+(U850-T850)/9*4+(V850-U850)/8*3+(W850-V850)/7*2+(X850-W850)/6*1</f>
        <v>4306.901041666667</v>
      </c>
      <c r="AC850" s="490">
        <f t="shared" si="643"/>
        <v>2308.1437500000002</v>
      </c>
      <c r="AD850" s="986">
        <f t="shared" si="643"/>
        <v>0</v>
      </c>
      <c r="AE850" s="490">
        <f t="shared" si="643"/>
        <v>0</v>
      </c>
      <c r="AF850" s="490">
        <f t="shared" si="643"/>
        <v>-1998.7572916666668</v>
      </c>
      <c r="AG850" s="490">
        <f t="shared" si="643"/>
        <v>0</v>
      </c>
      <c r="AH850" s="490">
        <f t="shared" si="643"/>
        <v>0</v>
      </c>
      <c r="AI850" s="490">
        <f t="shared" si="643"/>
        <v>2308.1437500000002</v>
      </c>
      <c r="AJ850" s="1142"/>
      <c r="AK850" s="1170"/>
      <c r="AL850" s="2563">
        <f t="shared" si="602"/>
        <v>0</v>
      </c>
      <c r="AM850" s="1273"/>
    </row>
    <row r="851" spans="1:39" s="2527" customFormat="1" ht="29.25" x14ac:dyDescent="0.25">
      <c r="A851" s="362">
        <v>1</v>
      </c>
      <c r="B851" s="362">
        <v>1</v>
      </c>
      <c r="C851" s="654" t="s">
        <v>272</v>
      </c>
      <c r="D851" s="4"/>
      <c r="E851" s="4"/>
      <c r="F851" s="727">
        <f>F830+F806</f>
        <v>11425</v>
      </c>
      <c r="G851" s="727">
        <f>G830+G806</f>
        <v>9521.25</v>
      </c>
      <c r="H851" s="727">
        <f>H830+H806</f>
        <v>8034.1374999999998</v>
      </c>
      <c r="I851" s="2323">
        <f t="shared" si="640"/>
        <v>84.381121176316128</v>
      </c>
      <c r="J851" s="1754"/>
      <c r="K851" s="1754"/>
      <c r="L851" s="208"/>
      <c r="M851" s="208"/>
      <c r="N851" s="208"/>
      <c r="O851" s="208"/>
      <c r="P851" s="208"/>
      <c r="Q851" s="208"/>
      <c r="R851" s="490"/>
      <c r="S851" s="490"/>
      <c r="T851" s="490"/>
      <c r="U851" s="490"/>
      <c r="V851" s="490"/>
      <c r="W851" s="490"/>
      <c r="X851" s="490"/>
      <c r="Y851" s="490"/>
      <c r="Z851" s="490"/>
      <c r="AA851" s="490"/>
      <c r="AB851" s="2651"/>
      <c r="AC851" s="490"/>
      <c r="AD851" s="986"/>
      <c r="AE851" s="490"/>
      <c r="AF851" s="490"/>
      <c r="AG851" s="490"/>
      <c r="AH851" s="490"/>
      <c r="AI851" s="490"/>
      <c r="AJ851" s="1146"/>
      <c r="AK851" s="1170"/>
      <c r="AL851" s="2563">
        <f t="shared" si="602"/>
        <v>0</v>
      </c>
      <c r="AM851" s="1273"/>
    </row>
    <row r="852" spans="1:39" s="2527" customFormat="1" ht="43.5" x14ac:dyDescent="0.25">
      <c r="A852" s="362">
        <v>1</v>
      </c>
      <c r="B852" s="362">
        <v>1</v>
      </c>
      <c r="C852" s="654" t="s">
        <v>287</v>
      </c>
      <c r="D852" s="4"/>
      <c r="E852" s="4"/>
      <c r="F852" s="727">
        <f>F818</f>
        <v>4524</v>
      </c>
      <c r="G852" s="727">
        <f>G818</f>
        <v>3771</v>
      </c>
      <c r="H852" s="727">
        <f>H818</f>
        <v>3563</v>
      </c>
      <c r="I852" s="2323">
        <f t="shared" si="640"/>
        <v>94.48422169185892</v>
      </c>
      <c r="J852" s="1754"/>
      <c r="K852" s="1754"/>
      <c r="L852" s="208"/>
      <c r="M852" s="208"/>
      <c r="N852" s="208"/>
      <c r="O852" s="208"/>
      <c r="P852" s="208"/>
      <c r="Q852" s="208"/>
      <c r="R852" s="490">
        <f>R839+R818</f>
        <v>17699.829575275202</v>
      </c>
      <c r="S852" s="490">
        <f t="shared" ref="S852:AI852" si="647">S839+S818</f>
        <v>17699.829575275202</v>
      </c>
      <c r="T852" s="490">
        <f t="shared" si="647"/>
        <v>17699.829575275202</v>
      </c>
      <c r="U852" s="490">
        <f t="shared" si="647"/>
        <v>17699.829575275202</v>
      </c>
      <c r="V852" s="490">
        <f t="shared" si="647"/>
        <v>17699.829575275202</v>
      </c>
      <c r="W852" s="490">
        <f t="shared" si="647"/>
        <v>17699.829575275202</v>
      </c>
      <c r="X852" s="490">
        <f t="shared" si="647"/>
        <v>17699.829575275202</v>
      </c>
      <c r="Y852" s="490">
        <f t="shared" si="647"/>
        <v>17699.829575275202</v>
      </c>
      <c r="Z852" s="490">
        <f t="shared" ref="Z852:AA852" si="648">Z839+Z818</f>
        <v>17699.829575275202</v>
      </c>
      <c r="AA852" s="490">
        <f t="shared" si="648"/>
        <v>17699.829575275202</v>
      </c>
      <c r="AB852" s="2651">
        <f t="shared" si="647"/>
        <v>14749.857979396002</v>
      </c>
      <c r="AC852" s="490">
        <f t="shared" si="647"/>
        <v>10825.318810000002</v>
      </c>
      <c r="AD852" s="986">
        <f t="shared" si="647"/>
        <v>0</v>
      </c>
      <c r="AE852" s="490">
        <f t="shared" si="647"/>
        <v>0</v>
      </c>
      <c r="AF852" s="490">
        <f t="shared" si="647"/>
        <v>-3924.5391693959996</v>
      </c>
      <c r="AG852" s="490">
        <f t="shared" si="647"/>
        <v>0</v>
      </c>
      <c r="AH852" s="490">
        <f t="shared" si="647"/>
        <v>-18.332609999999999</v>
      </c>
      <c r="AI852" s="490">
        <f t="shared" si="647"/>
        <v>10806.986200000003</v>
      </c>
      <c r="AJ852" s="1146"/>
      <c r="AK852" s="1170"/>
      <c r="AL852" s="2563">
        <f t="shared" si="602"/>
        <v>0</v>
      </c>
      <c r="AM852" s="1273"/>
    </row>
    <row r="853" spans="1:39" s="2527" customFormat="1" ht="29.25" x14ac:dyDescent="0.25">
      <c r="A853" s="362">
        <v>1</v>
      </c>
      <c r="B853" s="362">
        <v>1</v>
      </c>
      <c r="C853" s="654" t="s">
        <v>273</v>
      </c>
      <c r="D853" s="4"/>
      <c r="E853" s="4"/>
      <c r="F853" s="755">
        <f>F840+F812</f>
        <v>11457.893617021276</v>
      </c>
      <c r="G853" s="755">
        <f>G840+G812</f>
        <v>9468.078014184397</v>
      </c>
      <c r="H853" s="755">
        <f>H840+H812</f>
        <v>7704.6872340425534</v>
      </c>
      <c r="I853" s="2323">
        <f t="shared" si="640"/>
        <v>81.375409269969495</v>
      </c>
      <c r="J853" s="1754"/>
      <c r="K853" s="1754"/>
      <c r="L853" s="208"/>
      <c r="M853" s="208"/>
      <c r="N853" s="208"/>
      <c r="O853" s="208"/>
      <c r="P853" s="208"/>
      <c r="Q853" s="208"/>
      <c r="R853" s="490"/>
      <c r="S853" s="490"/>
      <c r="T853" s="490"/>
      <c r="U853" s="490"/>
      <c r="V853" s="490"/>
      <c r="W853" s="490"/>
      <c r="X853" s="490"/>
      <c r="Y853" s="490"/>
      <c r="Z853" s="490"/>
      <c r="AA853" s="490"/>
      <c r="AB853" s="2651"/>
      <c r="AC853" s="490"/>
      <c r="AD853" s="986"/>
      <c r="AE853" s="490"/>
      <c r="AF853" s="490"/>
      <c r="AG853" s="490"/>
      <c r="AH853" s="490"/>
      <c r="AI853" s="490"/>
      <c r="AJ853" s="1146"/>
      <c r="AK853" s="1170"/>
      <c r="AL853" s="2563">
        <f t="shared" si="602"/>
        <v>0</v>
      </c>
      <c r="AM853" s="1273"/>
    </row>
    <row r="854" spans="1:39" s="2527" customFormat="1" ht="29.25" x14ac:dyDescent="0.25">
      <c r="A854" s="362">
        <v>1</v>
      </c>
      <c r="B854" s="362">
        <v>1</v>
      </c>
      <c r="C854" s="654" t="s">
        <v>274</v>
      </c>
      <c r="D854" s="4"/>
      <c r="E854" s="4"/>
      <c r="F854" s="755">
        <f>F844</f>
        <v>100</v>
      </c>
      <c r="G854" s="755">
        <f>G844</f>
        <v>83</v>
      </c>
      <c r="H854" s="755">
        <f>H844</f>
        <v>501</v>
      </c>
      <c r="I854" s="2323">
        <f t="shared" si="640"/>
        <v>603.61445783132524</v>
      </c>
      <c r="J854" s="1754"/>
      <c r="K854" s="1754"/>
      <c r="L854" s="208"/>
      <c r="M854" s="208"/>
      <c r="N854" s="208"/>
      <c r="O854" s="208"/>
      <c r="P854" s="208"/>
      <c r="Q854" s="208"/>
      <c r="R854" s="490">
        <v>129.446</v>
      </c>
      <c r="S854" s="490">
        <v>129.446</v>
      </c>
      <c r="T854" s="490">
        <v>129.446</v>
      </c>
      <c r="U854" s="490">
        <v>129.446</v>
      </c>
      <c r="V854" s="490">
        <v>129.446</v>
      </c>
      <c r="W854" s="490">
        <v>129.446</v>
      </c>
      <c r="X854" s="490">
        <v>129.446</v>
      </c>
      <c r="Y854" s="490">
        <v>129.446</v>
      </c>
      <c r="Z854" s="490">
        <v>129.446</v>
      </c>
      <c r="AA854" s="490">
        <v>129.446</v>
      </c>
      <c r="AB854" s="2571">
        <f>R854/12*$C$3+(S854-R854)/11*9+(T854-S854)/10*8+(U854-T854)/9*7+(V854-U854)/8*6+(W854-V854)/7*5+(X854-W854)/6*4+(Y854-X854)/5*3+(Z854-Y854)/4*2+(AA854-Z854)/3*1</f>
        <v>107.87166666666666</v>
      </c>
      <c r="AC854" s="490">
        <f t="shared" ref="AC854" si="649">AI854-AH854-AE854-AD854</f>
        <v>648.52446000000009</v>
      </c>
      <c r="AD854" s="986"/>
      <c r="AE854" s="490"/>
      <c r="AF854" s="490">
        <f t="shared" ref="AF854" si="650">AC854-AB854</f>
        <v>540.65279333333342</v>
      </c>
      <c r="AG854" s="490"/>
      <c r="AH854" s="490">
        <v>0</v>
      </c>
      <c r="AI854" s="490">
        <v>648.52446000000009</v>
      </c>
      <c r="AJ854" s="1146"/>
      <c r="AK854" s="1170"/>
      <c r="AL854" s="2563">
        <f t="shared" si="602"/>
        <v>0</v>
      </c>
      <c r="AM854" s="1273"/>
    </row>
    <row r="855" spans="1:39" s="2527" customFormat="1" x14ac:dyDescent="0.25">
      <c r="A855" s="362">
        <v>1</v>
      </c>
      <c r="B855" s="362">
        <v>1</v>
      </c>
      <c r="C855" s="655" t="s">
        <v>136</v>
      </c>
      <c r="D855" s="4"/>
      <c r="E855" s="4"/>
      <c r="F855" s="755">
        <f>F851+F852+F854+F812*2.6+F843/4.2+F850*2.6</f>
        <v>51451.514285714286</v>
      </c>
      <c r="G855" s="755">
        <f>G851+G852+G854+G812*2.6+G843/4.2+G850*2.6</f>
        <v>42669.345238095237</v>
      </c>
      <c r="H855" s="755">
        <f>H851+H852+H854+H812*2.6+H843/4.2+H850*2.6</f>
        <v>34447.532738095244</v>
      </c>
      <c r="I855" s="2323">
        <f t="shared" si="640"/>
        <v>80.731336620887376</v>
      </c>
      <c r="J855" s="1754"/>
      <c r="K855" s="1754"/>
      <c r="L855" s="208"/>
      <c r="M855" s="208"/>
      <c r="N855" s="208"/>
      <c r="O855" s="208"/>
      <c r="P855" s="208"/>
      <c r="Q855" s="208"/>
      <c r="R855" s="2665">
        <f t="shared" ref="R855:W855" si="651">SUM(R854,R847,R839,R830,R818,R817,R805)</f>
        <v>33039.102085275204</v>
      </c>
      <c r="S855" s="2665">
        <f t="shared" si="651"/>
        <v>33039.102085275204</v>
      </c>
      <c r="T855" s="2665">
        <f t="shared" si="651"/>
        <v>33039.102085275204</v>
      </c>
      <c r="U855" s="2665">
        <f t="shared" si="651"/>
        <v>33039.102085275204</v>
      </c>
      <c r="V855" s="2665">
        <f t="shared" si="651"/>
        <v>33039.102085275204</v>
      </c>
      <c r="W855" s="2665">
        <f t="shared" si="651"/>
        <v>33083.319055275206</v>
      </c>
      <c r="X855" s="2665">
        <f t="shared" ref="X855:Y855" si="652">SUM(X854,X847,X839,X830,X818,X817,X805)</f>
        <v>33083.319055275206</v>
      </c>
      <c r="Y855" s="2665">
        <f t="shared" si="652"/>
        <v>33078.219985275202</v>
      </c>
      <c r="Z855" s="2665">
        <f t="shared" ref="Z855:AA855" si="653">SUM(Z854,Z847,Z839,Z830,Z818,Z817,Z805)</f>
        <v>33009.768985275201</v>
      </c>
      <c r="AA855" s="2665">
        <f t="shared" si="653"/>
        <v>33009.768985275201</v>
      </c>
      <c r="AB855" s="2665">
        <f t="shared" ref="AB855:AI855" si="654">SUM(AB854,AB847,AB839,AB830,AB818,AB817,AB805)</f>
        <v>27528.089979062672</v>
      </c>
      <c r="AC855" s="2577">
        <f t="shared" si="654"/>
        <v>21623.179380000001</v>
      </c>
      <c r="AD855" s="2928">
        <f t="shared" si="654"/>
        <v>0</v>
      </c>
      <c r="AE855" s="2577">
        <f t="shared" si="654"/>
        <v>0</v>
      </c>
      <c r="AF855" s="2577">
        <f t="shared" si="654"/>
        <v>-5904.9105990626667</v>
      </c>
      <c r="AG855" s="2577">
        <f t="shared" si="654"/>
        <v>0</v>
      </c>
      <c r="AH855" s="2577">
        <f t="shared" si="654"/>
        <v>-18.41835</v>
      </c>
      <c r="AI855" s="2577">
        <f t="shared" si="654"/>
        <v>21604.761030000001</v>
      </c>
      <c r="AJ855" s="1146"/>
      <c r="AK855" s="1179"/>
      <c r="AL855" s="2563">
        <f t="shared" si="602"/>
        <v>0</v>
      </c>
      <c r="AM855" s="1273"/>
    </row>
    <row r="856" spans="1:39" s="2527" customFormat="1" x14ac:dyDescent="0.25">
      <c r="A856" s="362">
        <v>1</v>
      </c>
      <c r="B856" s="362">
        <v>1</v>
      </c>
      <c r="C856" s="2326"/>
      <c r="D856" s="2326"/>
      <c r="E856" s="2429"/>
      <c r="F856" s="387"/>
      <c r="G856" s="210"/>
      <c r="H856" s="2323"/>
      <c r="I856" s="2323"/>
      <c r="J856" s="2324"/>
      <c r="K856" s="2324"/>
      <c r="L856" s="2595"/>
      <c r="M856" s="2595"/>
      <c r="N856" s="2595"/>
      <c r="O856" s="2595"/>
      <c r="P856" s="2595"/>
      <c r="Q856" s="2595"/>
      <c r="R856" s="539"/>
      <c r="S856" s="539"/>
      <c r="T856" s="539"/>
      <c r="U856" s="539"/>
      <c r="V856" s="539"/>
      <c r="W856" s="539"/>
      <c r="X856" s="539"/>
      <c r="Y856" s="539"/>
      <c r="Z856" s="539"/>
      <c r="AA856" s="539"/>
      <c r="AB856" s="2654"/>
      <c r="AC856" s="539"/>
      <c r="AD856" s="1287"/>
      <c r="AE856" s="539"/>
      <c r="AF856" s="539"/>
      <c r="AG856" s="539"/>
      <c r="AH856" s="539"/>
      <c r="AI856" s="539"/>
      <c r="AJ856" s="2325"/>
      <c r="AK856" s="2565"/>
      <c r="AL856" s="2563">
        <f t="shared" si="602"/>
        <v>0</v>
      </c>
      <c r="AM856" s="1273"/>
    </row>
    <row r="857" spans="1:39" s="2527" customFormat="1" x14ac:dyDescent="0.25">
      <c r="A857" s="362">
        <v>1</v>
      </c>
      <c r="B857" s="362">
        <v>1</v>
      </c>
      <c r="C857" s="1594" t="s">
        <v>29</v>
      </c>
      <c r="D857" s="1594"/>
      <c r="E857" s="2"/>
      <c r="F857" s="370"/>
      <c r="G857" s="327"/>
      <c r="H857" s="327"/>
      <c r="I857" s="327"/>
      <c r="J857" s="1754"/>
      <c r="K857" s="1754"/>
      <c r="L857" s="939"/>
      <c r="M857" s="939"/>
      <c r="N857" s="939"/>
      <c r="O857" s="939"/>
      <c r="P857" s="939"/>
      <c r="Q857" s="939"/>
      <c r="R857" s="505"/>
      <c r="S857" s="505"/>
      <c r="T857" s="505"/>
      <c r="U857" s="505"/>
      <c r="V857" s="505"/>
      <c r="W857" s="505"/>
      <c r="X857" s="505"/>
      <c r="Y857" s="505"/>
      <c r="Z857" s="505"/>
      <c r="AA857" s="505"/>
      <c r="AB857" s="2655"/>
      <c r="AC857" s="505"/>
      <c r="AD857" s="968"/>
      <c r="AE857" s="505"/>
      <c r="AF857" s="505"/>
      <c r="AG857" s="505"/>
      <c r="AH857" s="505"/>
      <c r="AI857" s="505"/>
      <c r="AJ857" s="1162"/>
      <c r="AK857" s="1119"/>
      <c r="AL857" s="2563">
        <f t="shared" si="602"/>
        <v>0</v>
      </c>
      <c r="AM857" s="1273"/>
    </row>
    <row r="858" spans="1:39" s="2527" customFormat="1" ht="30" x14ac:dyDescent="0.25">
      <c r="A858" s="362">
        <v>1</v>
      </c>
      <c r="B858" s="362">
        <v>1</v>
      </c>
      <c r="C858" s="2" t="s">
        <v>125</v>
      </c>
      <c r="D858" s="2"/>
      <c r="E858" s="1594"/>
      <c r="F858" s="2257"/>
      <c r="G858" s="2323"/>
      <c r="H858" s="2323"/>
      <c r="I858" s="2323"/>
      <c r="J858" s="2324"/>
      <c r="K858" s="340"/>
      <c r="L858" s="889"/>
      <c r="M858" s="889"/>
      <c r="N858" s="889"/>
      <c r="O858" s="251"/>
      <c r="P858" s="1504"/>
      <c r="Q858" s="251"/>
      <c r="R858" s="505"/>
      <c r="S858" s="505"/>
      <c r="T858" s="505"/>
      <c r="U858" s="505"/>
      <c r="V858" s="505"/>
      <c r="W858" s="505"/>
      <c r="X858" s="505"/>
      <c r="Y858" s="505"/>
      <c r="Z858" s="505"/>
      <c r="AA858" s="505"/>
      <c r="AB858" s="2655"/>
      <c r="AC858" s="505"/>
      <c r="AD858" s="968"/>
      <c r="AE858" s="505"/>
      <c r="AF858" s="505"/>
      <c r="AG858" s="505"/>
      <c r="AH858" s="505"/>
      <c r="AI858" s="505"/>
      <c r="AJ858" s="2325"/>
      <c r="AK858" s="1119"/>
      <c r="AL858" s="2563">
        <f t="shared" si="602"/>
        <v>0</v>
      </c>
      <c r="AM858" s="1273"/>
    </row>
    <row r="859" spans="1:39" s="2527" customFormat="1" x14ac:dyDescent="0.25">
      <c r="A859" s="362">
        <v>1</v>
      </c>
      <c r="B859" s="362">
        <v>1</v>
      </c>
      <c r="C859" s="2525" t="s">
        <v>45</v>
      </c>
      <c r="D859" s="2525"/>
      <c r="E859" s="2326">
        <v>240</v>
      </c>
      <c r="F859" s="370">
        <v>328</v>
      </c>
      <c r="G859" s="210">
        <f>ROUND(F859/12*$C$3,0)</f>
        <v>273</v>
      </c>
      <c r="H859" s="210">
        <v>277</v>
      </c>
      <c r="I859" s="210">
        <f>H859/G859*100</f>
        <v>101.46520146520146</v>
      </c>
      <c r="J859" s="505">
        <v>8</v>
      </c>
      <c r="K859" s="250">
        <f>N859/H859</f>
        <v>7.9927797833935017</v>
      </c>
      <c r="L859" s="251">
        <f>ROUND(F859*J859,0)</f>
        <v>2624</v>
      </c>
      <c r="M859" s="251">
        <f>ROUND(L859/12*$C$3,0)</f>
        <v>2187</v>
      </c>
      <c r="N859" s="251">
        <v>2214</v>
      </c>
      <c r="O859" s="251">
        <f>N859/M859*100</f>
        <v>101.23456790123457</v>
      </c>
      <c r="P859" s="251">
        <f>L859/E859</f>
        <v>10.933333333333334</v>
      </c>
      <c r="Q859" s="251">
        <f>N859/$C$3*12/P859</f>
        <v>243</v>
      </c>
      <c r="R859" s="2577"/>
      <c r="S859" s="2577"/>
      <c r="T859" s="2577"/>
      <c r="U859" s="2577"/>
      <c r="V859" s="2577"/>
      <c r="W859" s="2577"/>
      <c r="X859" s="2577"/>
      <c r="Y859" s="2577"/>
      <c r="Z859" s="2577"/>
      <c r="AA859" s="2577"/>
      <c r="AB859" s="2665"/>
      <c r="AC859" s="2577">
        <f>AI859-AH859</f>
        <v>0</v>
      </c>
      <c r="AD859" s="2928"/>
      <c r="AE859" s="2577"/>
      <c r="AF859" s="2577">
        <f>AC859-AB859</f>
        <v>0</v>
      </c>
      <c r="AG859" s="2577"/>
      <c r="AH859" s="2577"/>
      <c r="AI859" s="2577"/>
      <c r="AJ859" s="1158"/>
      <c r="AK859" s="1179"/>
      <c r="AL859" s="2563">
        <f t="shared" si="602"/>
        <v>0</v>
      </c>
      <c r="AM859" s="1273"/>
    </row>
    <row r="860" spans="1:39" s="234" customFormat="1" x14ac:dyDescent="0.25">
      <c r="A860" s="362">
        <v>1</v>
      </c>
      <c r="B860" s="362">
        <v>1</v>
      </c>
      <c r="C860" s="2727" t="s">
        <v>152</v>
      </c>
      <c r="D860" s="2727"/>
      <c r="E860" s="2260"/>
      <c r="F860" s="2257">
        <f t="shared" ref="F860:H861" si="655">SUM(F859)</f>
        <v>328</v>
      </c>
      <c r="G860" s="709">
        <f t="shared" si="655"/>
        <v>273</v>
      </c>
      <c r="H860" s="709">
        <f t="shared" si="655"/>
        <v>277</v>
      </c>
      <c r="I860" s="709">
        <f>H860/G860*100</f>
        <v>101.46520146520146</v>
      </c>
      <c r="J860" s="2674">
        <f>L860/F860</f>
        <v>8</v>
      </c>
      <c r="K860" s="250">
        <f>N860/H860</f>
        <v>7.9927797833935017</v>
      </c>
      <c r="L860" s="1362">
        <f t="shared" ref="L860:N861" si="656">SUM(L859)</f>
        <v>2624</v>
      </c>
      <c r="M860" s="1362">
        <f t="shared" si="656"/>
        <v>2187</v>
      </c>
      <c r="N860" s="1362">
        <f t="shared" si="656"/>
        <v>2214</v>
      </c>
      <c r="O860" s="1362">
        <f>N860/M860*100</f>
        <v>101.23456790123457</v>
      </c>
      <c r="P860" s="1362">
        <f>SUM(P859)</f>
        <v>10.933333333333334</v>
      </c>
      <c r="Q860" s="251">
        <f>N860/$C$3*12/P860</f>
        <v>243</v>
      </c>
      <c r="R860" s="2577"/>
      <c r="S860" s="2577"/>
      <c r="T860" s="2577"/>
      <c r="U860" s="2577"/>
      <c r="V860" s="2577"/>
      <c r="W860" s="2577"/>
      <c r="X860" s="2577"/>
      <c r="Y860" s="2577"/>
      <c r="Z860" s="2577"/>
      <c r="AA860" s="2577"/>
      <c r="AB860" s="2730"/>
      <c r="AC860" s="2819"/>
      <c r="AD860" s="2930"/>
      <c r="AE860" s="2819"/>
      <c r="AF860" s="2819"/>
      <c r="AG860" s="2819"/>
      <c r="AH860" s="2683"/>
      <c r="AI860" s="2683"/>
      <c r="AJ860" s="1130"/>
      <c r="AK860" s="2686"/>
      <c r="AL860" s="2563">
        <f t="shared" si="602"/>
        <v>0</v>
      </c>
      <c r="AM860" s="1332"/>
    </row>
    <row r="861" spans="1:39" s="2527" customFormat="1" ht="29.25" x14ac:dyDescent="0.25">
      <c r="A861" s="362">
        <v>1</v>
      </c>
      <c r="B861" s="362">
        <v>1</v>
      </c>
      <c r="C861" s="896" t="s">
        <v>137</v>
      </c>
      <c r="D861" s="896"/>
      <c r="E861" s="896"/>
      <c r="F861" s="2257">
        <f t="shared" si="655"/>
        <v>328</v>
      </c>
      <c r="G861" s="2323">
        <f t="shared" si="655"/>
        <v>273</v>
      </c>
      <c r="H861" s="2323">
        <f t="shared" si="655"/>
        <v>277</v>
      </c>
      <c r="I861" s="2323">
        <f>H861/G861*100</f>
        <v>101.46520146520146</v>
      </c>
      <c r="J861" s="2324">
        <f>SUM(L861/F861)</f>
        <v>8</v>
      </c>
      <c r="K861" s="250">
        <f>N861/H861</f>
        <v>7.9927797833935017</v>
      </c>
      <c r="L861" s="2323">
        <f t="shared" si="656"/>
        <v>2624</v>
      </c>
      <c r="M861" s="2323">
        <f t="shared" si="656"/>
        <v>2187</v>
      </c>
      <c r="N861" s="2323">
        <f t="shared" si="656"/>
        <v>2214</v>
      </c>
      <c r="O861" s="251">
        <f>N861/M861*100</f>
        <v>101.23456790123457</v>
      </c>
      <c r="P861" s="2323">
        <f>SUM(P860)</f>
        <v>10.933333333333334</v>
      </c>
      <c r="Q861" s="251">
        <f>N861/$C$3*12/P861</f>
        <v>243</v>
      </c>
      <c r="R861" s="2578">
        <v>7395.3371520000001</v>
      </c>
      <c r="S861" s="2578">
        <v>7395.3371520000001</v>
      </c>
      <c r="T861" s="2578">
        <v>7395.3371520000001</v>
      </c>
      <c r="U861" s="2578">
        <v>7395.3371520000001</v>
      </c>
      <c r="V861" s="2578">
        <v>7395.3371520000001</v>
      </c>
      <c r="W861" s="2578">
        <v>7395.3371520000001</v>
      </c>
      <c r="X861" s="2578">
        <v>7395.3371520000001</v>
      </c>
      <c r="Y861" s="2578">
        <v>7395.3371520000001</v>
      </c>
      <c r="Z861" s="2578">
        <v>7395.3371520000001</v>
      </c>
      <c r="AA861" s="2578">
        <v>7395.3371520000001</v>
      </c>
      <c r="AB861" s="1085">
        <f>R861/12*$C$3+(S861-R861)/11*9+(T861-S861)/10*8+(U861-T861)/9*7+(V861-U861)/8*6+(W861-V861)/7*5+(X861-W861)/6*4+(Y861-X861)/5*3+(Z861-Y861)/4*2+(AA861-Z861)/3*1</f>
        <v>6162.7809600000001</v>
      </c>
      <c r="AC861" s="505">
        <f t="shared" ref="AC861" si="657">AI861-AH861-AE861-AD861</f>
        <v>6282.0473200000006</v>
      </c>
      <c r="AD861" s="968"/>
      <c r="AE861" s="505"/>
      <c r="AF861" s="505">
        <f t="shared" ref="AF861" si="658">AC861-AB861</f>
        <v>119.26636000000053</v>
      </c>
      <c r="AG861" s="505"/>
      <c r="AH861" s="2578">
        <v>-9.7971599999999999</v>
      </c>
      <c r="AI861" s="2578">
        <v>6272.2501600000005</v>
      </c>
      <c r="AJ861" s="2325"/>
      <c r="AK861" s="2325"/>
      <c r="AL861" s="2563">
        <f t="shared" si="602"/>
        <v>0</v>
      </c>
      <c r="AM861" s="1273"/>
    </row>
    <row r="862" spans="1:39" s="2527" customFormat="1" x14ac:dyDescent="0.25">
      <c r="A862" s="362">
        <v>1</v>
      </c>
      <c r="B862" s="362">
        <v>1</v>
      </c>
      <c r="C862" s="703"/>
      <c r="D862" s="703"/>
      <c r="E862" s="703"/>
      <c r="F862" s="368"/>
      <c r="G862" s="210"/>
      <c r="H862" s="210"/>
      <c r="I862" s="210"/>
      <c r="J862" s="1873"/>
      <c r="K862" s="1873"/>
      <c r="L862" s="1873"/>
      <c r="M862" s="1873"/>
      <c r="N862" s="1873"/>
      <c r="O862" s="1873"/>
      <c r="P862" s="1873"/>
      <c r="Q862" s="251"/>
      <c r="R862" s="490"/>
      <c r="S862" s="490"/>
      <c r="T862" s="490"/>
      <c r="U862" s="490"/>
      <c r="V862" s="490"/>
      <c r="W862" s="490"/>
      <c r="X862" s="490"/>
      <c r="Y862" s="490"/>
      <c r="Z862" s="490"/>
      <c r="AA862" s="490"/>
      <c r="AB862" s="2651"/>
      <c r="AC862" s="490">
        <f>AI862-AH862</f>
        <v>0</v>
      </c>
      <c r="AD862" s="986"/>
      <c r="AE862" s="490"/>
      <c r="AF862" s="490">
        <f>AC862-AB862</f>
        <v>0</v>
      </c>
      <c r="AG862" s="490"/>
      <c r="AH862" s="490"/>
      <c r="AI862" s="490"/>
      <c r="AJ862" s="1158"/>
      <c r="AK862" s="1170"/>
      <c r="AL862" s="2563">
        <f t="shared" si="602"/>
        <v>0</v>
      </c>
      <c r="AM862" s="1273"/>
    </row>
    <row r="863" spans="1:39" s="2527" customFormat="1" x14ac:dyDescent="0.25">
      <c r="A863" s="362">
        <v>1</v>
      </c>
      <c r="B863" s="362">
        <v>1</v>
      </c>
      <c r="C863" s="1382" t="s">
        <v>291</v>
      </c>
      <c r="D863" s="2579"/>
      <c r="E863" s="2579"/>
      <c r="F863" s="2580"/>
      <c r="G863" s="2581"/>
      <c r="H863" s="2581"/>
      <c r="I863" s="2581"/>
      <c r="J863" s="1758"/>
      <c r="K863" s="1758"/>
      <c r="L863" s="1758"/>
      <c r="M863" s="1758"/>
      <c r="N863" s="1758">
        <f>N803+N861</f>
        <v>2214</v>
      </c>
      <c r="O863" s="1758"/>
      <c r="P863" s="1758"/>
      <c r="Q863" s="1758"/>
      <c r="R863" s="1937">
        <f t="shared" ref="R863:AF863" si="659">R861+R855+R803</f>
        <v>40434.439237275205</v>
      </c>
      <c r="S863" s="1937">
        <f t="shared" ref="S863:T863" si="660">S861+S855+S803</f>
        <v>40434.439237275205</v>
      </c>
      <c r="T863" s="1937">
        <f t="shared" si="660"/>
        <v>40434.439237275205</v>
      </c>
      <c r="U863" s="1937">
        <f t="shared" ref="U863:V863" si="661">U861+U855+U803</f>
        <v>40434.439237275205</v>
      </c>
      <c r="V863" s="1937">
        <f t="shared" si="661"/>
        <v>40434.439237275205</v>
      </c>
      <c r="W863" s="1937">
        <f t="shared" ref="W863:X863" si="662">W861+W855+W803</f>
        <v>40478.656207275206</v>
      </c>
      <c r="X863" s="1937">
        <f t="shared" si="662"/>
        <v>40478.656207275206</v>
      </c>
      <c r="Y863" s="1937">
        <f t="shared" ref="Y863:Z863" si="663">Y861+Y855+Y803</f>
        <v>40473.557137275202</v>
      </c>
      <c r="Z863" s="1937">
        <f t="shared" si="663"/>
        <v>40405.106137275201</v>
      </c>
      <c r="AA863" s="1937">
        <f t="shared" ref="AA863" si="664">AA861+AA855+AA803</f>
        <v>40405.106137275201</v>
      </c>
      <c r="AB863" s="2678">
        <f t="shared" si="659"/>
        <v>33690.870939062675</v>
      </c>
      <c r="AC863" s="1937">
        <f t="shared" si="659"/>
        <v>27905.226700000003</v>
      </c>
      <c r="AD863" s="2731">
        <f t="shared" si="659"/>
        <v>0</v>
      </c>
      <c r="AE863" s="1937">
        <f t="shared" si="659"/>
        <v>0</v>
      </c>
      <c r="AF863" s="1937">
        <f t="shared" si="659"/>
        <v>-5785.6442390626662</v>
      </c>
      <c r="AG863" s="1937"/>
      <c r="AH863" s="1937">
        <f>AH861+AH855+AH803</f>
        <v>-28.215510000000002</v>
      </c>
      <c r="AI863" s="1937">
        <f>AI861+AI855+AI803</f>
        <v>27877.011190000001</v>
      </c>
      <c r="AJ863" s="2582"/>
      <c r="AK863" s="2732"/>
      <c r="AL863" s="2563">
        <f t="shared" si="602"/>
        <v>0</v>
      </c>
      <c r="AM863" s="1273"/>
    </row>
    <row r="864" spans="1:39" s="2527" customFormat="1" ht="31.5" x14ac:dyDescent="0.25">
      <c r="A864" s="362">
        <v>1</v>
      </c>
      <c r="B864" s="362">
        <v>1</v>
      </c>
      <c r="C864" s="2125" t="s">
        <v>442</v>
      </c>
      <c r="D864" s="2733"/>
      <c r="E864" s="2656"/>
      <c r="F864" s="423"/>
      <c r="G864" s="1763"/>
      <c r="H864" s="2602"/>
      <c r="I864" s="2602"/>
      <c r="J864" s="1518"/>
      <c r="K864" s="1518"/>
      <c r="L864" s="1518"/>
      <c r="M864" s="1763"/>
      <c r="N864" s="1518"/>
      <c r="O864" s="1518"/>
      <c r="P864" s="1518"/>
      <c r="Q864" s="1763"/>
      <c r="R864" s="1272"/>
      <c r="S864" s="1272"/>
      <c r="T864" s="1272"/>
      <c r="U864" s="1272"/>
      <c r="V864" s="1272"/>
      <c r="W864" s="1272"/>
      <c r="X864" s="1272"/>
      <c r="Y864" s="1272"/>
      <c r="Z864" s="1272"/>
      <c r="AA864" s="1272"/>
      <c r="AB864" s="2657"/>
      <c r="AC864" s="3435"/>
      <c r="AD864" s="3436"/>
      <c r="AE864" s="3435"/>
      <c r="AF864" s="1272"/>
      <c r="AG864" s="1272"/>
      <c r="AH864" s="3435"/>
      <c r="AI864" s="3435"/>
      <c r="AJ864" s="2603"/>
      <c r="AK864" s="1764"/>
      <c r="AL864" s="2563">
        <f t="shared" si="602"/>
        <v>0</v>
      </c>
      <c r="AM864" s="1273"/>
    </row>
    <row r="865" spans="1:39" s="2527" customFormat="1" x14ac:dyDescent="0.25">
      <c r="A865" s="362"/>
      <c r="B865" s="362">
        <v>1</v>
      </c>
      <c r="C865" s="2473" t="s">
        <v>29</v>
      </c>
      <c r="D865" s="896"/>
      <c r="E865" s="1776"/>
      <c r="F865" s="2601"/>
      <c r="G865" s="2602"/>
      <c r="H865" s="707"/>
      <c r="I865" s="707"/>
      <c r="J865" s="707"/>
      <c r="K865" s="707"/>
      <c r="L865" s="707"/>
      <c r="M865" s="937"/>
      <c r="N865" s="707"/>
      <c r="O865" s="707"/>
      <c r="P865" s="707"/>
      <c r="Q865" s="707"/>
      <c r="R865" s="542"/>
      <c r="S865" s="542"/>
      <c r="T865" s="542"/>
      <c r="U865" s="542"/>
      <c r="V865" s="542"/>
      <c r="W865" s="542"/>
      <c r="X865" s="542"/>
      <c r="Y865" s="542"/>
      <c r="Z865" s="542"/>
      <c r="AA865" s="542"/>
      <c r="AB865" s="2734"/>
      <c r="AC865" s="1272"/>
      <c r="AD865" s="1285"/>
      <c r="AE865" s="1284"/>
      <c r="AF865" s="539"/>
      <c r="AG865" s="539"/>
      <c r="AH865" s="1272"/>
      <c r="AI865" s="1272"/>
      <c r="AJ865" s="1183"/>
      <c r="AK865" s="1519"/>
      <c r="AL865" s="2563">
        <f t="shared" si="602"/>
        <v>0</v>
      </c>
      <c r="AM865" s="1273"/>
    </row>
    <row r="866" spans="1:39" s="2527" customFormat="1" x14ac:dyDescent="0.25">
      <c r="A866" s="362"/>
      <c r="B866" s="362">
        <v>1</v>
      </c>
      <c r="C866" s="464" t="s">
        <v>6</v>
      </c>
      <c r="D866" s="896"/>
      <c r="E866" s="2326">
        <v>300</v>
      </c>
      <c r="F866" s="370">
        <v>150</v>
      </c>
      <c r="G866" s="210">
        <f>ROUND(F866/12*$C$3,0)</f>
        <v>125</v>
      </c>
      <c r="H866" s="210">
        <v>130</v>
      </c>
      <c r="I866" s="210">
        <f>H866/G866*100</f>
        <v>104</v>
      </c>
      <c r="J866" s="505">
        <v>5</v>
      </c>
      <c r="K866" s="250">
        <f>N866/H866</f>
        <v>4</v>
      </c>
      <c r="L866" s="251">
        <f>ROUND(F866*J866,0)</f>
        <v>750</v>
      </c>
      <c r="M866" s="251">
        <f>ROUND(L866/12*$C$3,0)</f>
        <v>625</v>
      </c>
      <c r="N866" s="251">
        <v>520</v>
      </c>
      <c r="O866" s="251">
        <f>N866/M866*100</f>
        <v>83.2</v>
      </c>
      <c r="P866" s="251">
        <f>L866/E866</f>
        <v>2.5</v>
      </c>
      <c r="Q866" s="251">
        <f>N866/$C$3*12/P866</f>
        <v>249.6</v>
      </c>
      <c r="R866" s="539"/>
      <c r="S866" s="539"/>
      <c r="T866" s="539"/>
      <c r="U866" s="539"/>
      <c r="V866" s="539"/>
      <c r="W866" s="539"/>
      <c r="X866" s="539"/>
      <c r="Y866" s="539"/>
      <c r="Z866" s="539"/>
      <c r="AA866" s="539"/>
      <c r="AB866" s="2735"/>
      <c r="AC866" s="539"/>
      <c r="AD866" s="1278"/>
      <c r="AE866" s="1272"/>
      <c r="AF866" s="539"/>
      <c r="AG866" s="539"/>
      <c r="AH866" s="539"/>
      <c r="AI866" s="539"/>
      <c r="AJ866" s="1158"/>
      <c r="AK866" s="1183"/>
      <c r="AL866" s="2563">
        <f t="shared" si="602"/>
        <v>0</v>
      </c>
      <c r="AM866" s="1273"/>
    </row>
    <row r="867" spans="1:39" s="2527" customFormat="1" x14ac:dyDescent="0.25">
      <c r="A867" s="362"/>
      <c r="B867" s="362">
        <v>1</v>
      </c>
      <c r="C867" s="309" t="s">
        <v>13</v>
      </c>
      <c r="D867" s="896"/>
      <c r="E867" s="1776"/>
      <c r="F867" s="2257">
        <f>SUM(F866)</f>
        <v>150</v>
      </c>
      <c r="G867" s="709">
        <f>SUM(G866)</f>
        <v>125</v>
      </c>
      <c r="H867" s="709">
        <f>SUM(H866)</f>
        <v>130</v>
      </c>
      <c r="I867" s="709">
        <f>H867/G867*100</f>
        <v>104</v>
      </c>
      <c r="J867" s="2674">
        <f>L867/F867</f>
        <v>5</v>
      </c>
      <c r="K867" s="250">
        <f>N867/H867</f>
        <v>4</v>
      </c>
      <c r="L867" s="1362">
        <f>SUM(L866)</f>
        <v>750</v>
      </c>
      <c r="M867" s="1362">
        <f>SUM(M866)</f>
        <v>625</v>
      </c>
      <c r="N867" s="1362">
        <f>SUM(N866)</f>
        <v>520</v>
      </c>
      <c r="O867" s="1362">
        <f>N867/M867*100</f>
        <v>83.2</v>
      </c>
      <c r="P867" s="1362">
        <f>SUM(P866)</f>
        <v>2.5</v>
      </c>
      <c r="Q867" s="251">
        <f>N867/$C$3*12/P867</f>
        <v>249.6</v>
      </c>
      <c r="R867" s="539"/>
      <c r="S867" s="539"/>
      <c r="T867" s="539"/>
      <c r="U867" s="539"/>
      <c r="V867" s="539"/>
      <c r="W867" s="539"/>
      <c r="X867" s="539"/>
      <c r="Y867" s="539"/>
      <c r="Z867" s="539"/>
      <c r="AA867" s="539"/>
      <c r="AB867" s="2734"/>
      <c r="AC867" s="1272"/>
      <c r="AD867" s="1281"/>
      <c r="AE867" s="542"/>
      <c r="AF867" s="1284"/>
      <c r="AG867" s="1284"/>
      <c r="AH867" s="1284"/>
      <c r="AI867" s="1284"/>
      <c r="AJ867" s="1130"/>
      <c r="AK867" s="1153"/>
      <c r="AL867" s="2563">
        <f t="shared" si="602"/>
        <v>0</v>
      </c>
      <c r="AM867" s="1273"/>
    </row>
    <row r="868" spans="1:39" s="2527" customFormat="1" ht="30" x14ac:dyDescent="0.25">
      <c r="A868" s="362"/>
      <c r="B868" s="362">
        <v>1</v>
      </c>
      <c r="C868" s="281" t="s">
        <v>16</v>
      </c>
      <c r="D868" s="896"/>
      <c r="E868" s="2656"/>
      <c r="F868" s="2601"/>
      <c r="G868" s="2602"/>
      <c r="H868" s="2602"/>
      <c r="I868" s="2602"/>
      <c r="J868" s="1518"/>
      <c r="K868" s="1518"/>
      <c r="L868" s="1518"/>
      <c r="M868" s="1518"/>
      <c r="N868" s="1518"/>
      <c r="O868" s="1518"/>
      <c r="P868" s="1518"/>
      <c r="Q868" s="1518"/>
      <c r="R868" s="1272"/>
      <c r="S868" s="1272"/>
      <c r="T868" s="1272"/>
      <c r="U868" s="1272"/>
      <c r="V868" s="1272"/>
      <c r="W868" s="1272"/>
      <c r="X868" s="1272"/>
      <c r="Y868" s="1272"/>
      <c r="Z868" s="1272"/>
      <c r="AA868" s="1272"/>
      <c r="AB868" s="2736"/>
      <c r="AC868" s="539"/>
      <c r="AD868" s="1287"/>
      <c r="AE868" s="539"/>
      <c r="AF868" s="1272"/>
      <c r="AG868" s="1272"/>
      <c r="AH868" s="1272"/>
      <c r="AI868" s="539"/>
      <c r="AJ868" s="2603"/>
      <c r="AK868" s="1183"/>
      <c r="AL868" s="2563">
        <f t="shared" si="602"/>
        <v>0</v>
      </c>
      <c r="AM868" s="1273"/>
    </row>
    <row r="869" spans="1:39" s="2527" customFormat="1" x14ac:dyDescent="0.25">
      <c r="A869" s="362"/>
      <c r="B869" s="362">
        <v>1</v>
      </c>
      <c r="C869" s="344" t="s">
        <v>127</v>
      </c>
      <c r="D869" s="896"/>
      <c r="E869" s="2326">
        <v>240</v>
      </c>
      <c r="F869" s="370">
        <v>306</v>
      </c>
      <c r="G869" s="210">
        <f>ROUND(F869/12*$C$3,0)</f>
        <v>255</v>
      </c>
      <c r="H869" s="210">
        <v>308</v>
      </c>
      <c r="I869" s="210">
        <f t="shared" ref="I869:I874" si="665">H869/G869*100</f>
        <v>120.78431372549019</v>
      </c>
      <c r="J869" s="505">
        <v>6</v>
      </c>
      <c r="K869" s="250">
        <f>N869/H869</f>
        <v>4.2987012987012987</v>
      </c>
      <c r="L869" s="251">
        <f>ROUND(F869*J869,0)</f>
        <v>1836</v>
      </c>
      <c r="M869" s="251">
        <f>ROUND(L869/12*$C$3,0)</f>
        <v>1530</v>
      </c>
      <c r="N869" s="251">
        <v>1324</v>
      </c>
      <c r="O869" s="251">
        <f>N869/M869*100</f>
        <v>86.535947712418306</v>
      </c>
      <c r="P869" s="251">
        <f>L869/E869</f>
        <v>7.65</v>
      </c>
      <c r="Q869" s="251">
        <f>N869/$C$3*12/P869</f>
        <v>207.68627450980392</v>
      </c>
      <c r="R869" s="542"/>
      <c r="S869" s="542"/>
      <c r="T869" s="542"/>
      <c r="U869" s="542"/>
      <c r="V869" s="542"/>
      <c r="W869" s="542"/>
      <c r="X869" s="542"/>
      <c r="Y869" s="542"/>
      <c r="Z869" s="542"/>
      <c r="AA869" s="542"/>
      <c r="AB869" s="2657"/>
      <c r="AC869" s="539"/>
      <c r="AD869" s="1281"/>
      <c r="AE869" s="542"/>
      <c r="AF869" s="539"/>
      <c r="AG869" s="539"/>
      <c r="AH869" s="539"/>
      <c r="AI869" s="1272"/>
      <c r="AJ869" s="1158"/>
      <c r="AK869" s="1519"/>
      <c r="AL869" s="2563">
        <f t="shared" si="602"/>
        <v>0</v>
      </c>
      <c r="AM869" s="1273"/>
    </row>
    <row r="870" spans="1:39" s="2527" customFormat="1" x14ac:dyDescent="0.25">
      <c r="A870" s="362"/>
      <c r="B870" s="362">
        <v>1</v>
      </c>
      <c r="C870" s="345" t="s">
        <v>152</v>
      </c>
      <c r="D870" s="896"/>
      <c r="E870" s="1899"/>
      <c r="F870" s="2257">
        <f>SUM(F869)</f>
        <v>306</v>
      </c>
      <c r="G870" s="709">
        <f>SUM(G869)</f>
        <v>255</v>
      </c>
      <c r="H870" s="709">
        <f>SUM(H869)</f>
        <v>308</v>
      </c>
      <c r="I870" s="709">
        <f t="shared" si="665"/>
        <v>120.78431372549019</v>
      </c>
      <c r="J870" s="2674">
        <f>L870/F870</f>
        <v>6</v>
      </c>
      <c r="K870" s="250">
        <f>N870/H870</f>
        <v>4.2987012987012987</v>
      </c>
      <c r="L870" s="1362">
        <f>SUM(L869)</f>
        <v>1836</v>
      </c>
      <c r="M870" s="1362">
        <f>SUM(M869)</f>
        <v>1530</v>
      </c>
      <c r="N870" s="1362">
        <f>SUM(N869)</f>
        <v>1324</v>
      </c>
      <c r="O870" s="1362">
        <f>N870/M870*100</f>
        <v>86.535947712418306</v>
      </c>
      <c r="P870" s="1362">
        <f>SUM(P869)</f>
        <v>7.65</v>
      </c>
      <c r="Q870" s="251">
        <f>N870/$C$3*12/P870</f>
        <v>207.68627450980392</v>
      </c>
      <c r="R870" s="539"/>
      <c r="S870" s="539"/>
      <c r="T870" s="539"/>
      <c r="U870" s="539"/>
      <c r="V870" s="539"/>
      <c r="W870" s="539"/>
      <c r="X870" s="539"/>
      <c r="Y870" s="539"/>
      <c r="Z870" s="539"/>
      <c r="AA870" s="539"/>
      <c r="AB870" s="2654"/>
      <c r="AC870" s="1272"/>
      <c r="AD870" s="1287"/>
      <c r="AE870" s="539"/>
      <c r="AF870" s="539"/>
      <c r="AG870" s="539"/>
      <c r="AH870" s="539"/>
      <c r="AI870" s="542"/>
      <c r="AJ870" s="1130"/>
      <c r="AK870" s="1185"/>
      <c r="AL870" s="2563">
        <f t="shared" si="602"/>
        <v>0</v>
      </c>
      <c r="AM870" s="1273"/>
    </row>
    <row r="871" spans="1:39" s="2527" customFormat="1" ht="29.25" x14ac:dyDescent="0.25">
      <c r="A871" s="362"/>
      <c r="B871" s="362">
        <v>1</v>
      </c>
      <c r="C871" s="346" t="s">
        <v>138</v>
      </c>
      <c r="D871" s="896"/>
      <c r="E871" s="1776"/>
      <c r="F871" s="2257">
        <f>SUM(F870,F867)</f>
        <v>456</v>
      </c>
      <c r="G871" s="2323">
        <f>SUM(G870,G867)</f>
        <v>380</v>
      </c>
      <c r="H871" s="2323">
        <f>SUM(H870,H867)</f>
        <v>438</v>
      </c>
      <c r="I871" s="2323">
        <f t="shared" si="665"/>
        <v>115.26315789473685</v>
      </c>
      <c r="J871" s="2324">
        <f>SUM(L871/F871)</f>
        <v>5.6710526315789478</v>
      </c>
      <c r="K871" s="250">
        <f>N871/H871</f>
        <v>4.2100456621004563</v>
      </c>
      <c r="L871" s="2323">
        <f>SUM(L870,L867)</f>
        <v>2586</v>
      </c>
      <c r="M871" s="2323">
        <f>SUM(M870,M867)</f>
        <v>2155</v>
      </c>
      <c r="N871" s="2323">
        <f>SUM(N870,N867)</f>
        <v>1844</v>
      </c>
      <c r="O871" s="251">
        <f>N871/M871*100</f>
        <v>85.568445475638057</v>
      </c>
      <c r="P871" s="2323">
        <f>SUM(P870,P867)</f>
        <v>10.15</v>
      </c>
      <c r="Q871" s="251">
        <f>N871/$C$3*12/P871</f>
        <v>218.00985221674878</v>
      </c>
      <c r="R871" s="539">
        <v>38939.9736386808</v>
      </c>
      <c r="S871" s="539">
        <v>38939.9736386808</v>
      </c>
      <c r="T871" s="539">
        <v>38939.9736386808</v>
      </c>
      <c r="U871" s="539">
        <v>38939.9736386808</v>
      </c>
      <c r="V871" s="539">
        <v>38939.9736386808</v>
      </c>
      <c r="W871" s="539">
        <v>38939.9736386808</v>
      </c>
      <c r="X871" s="539">
        <v>38939.9736386808</v>
      </c>
      <c r="Y871" s="539">
        <v>38939.9736386808</v>
      </c>
      <c r="Z871" s="539">
        <v>38939.9736386808</v>
      </c>
      <c r="AA871" s="539">
        <v>38939.9736386808</v>
      </c>
      <c r="AB871" s="1085">
        <f t="shared" ref="AB871:AB872" si="666">R871/12*$C$3+(S871-R871)/11*9+(T871-S871)/10*8+(U871-T871)/9*7+(V871-U871)/8*6+(W871-V871)/7*5+(X871-W871)/6*4+(Y871-X871)/5*3+(Z871-Y871)/4*2+(AA871-Z871)/3*1</f>
        <v>32449.978032233998</v>
      </c>
      <c r="AC871" s="539">
        <f t="shared" ref="AC871:AC872" si="667">AI871-AH871-AE871-AD871</f>
        <v>41267.768579999996</v>
      </c>
      <c r="AD871" s="1285"/>
      <c r="AE871" s="1284"/>
      <c r="AF871" s="539">
        <f t="shared" ref="AF871:AF872" si="668">AC871-AB871</f>
        <v>8817.7905477659988</v>
      </c>
      <c r="AG871" s="1272"/>
      <c r="AH871" s="1272">
        <v>-159.3699</v>
      </c>
      <c r="AI871" s="542">
        <v>41108.398679999998</v>
      </c>
      <c r="AJ871" s="2325"/>
      <c r="AK871" s="1185"/>
      <c r="AL871" s="2563">
        <f t="shared" si="602"/>
        <v>0</v>
      </c>
      <c r="AM871" s="1273"/>
    </row>
    <row r="872" spans="1:39" s="2527" customFormat="1" x14ac:dyDescent="0.25">
      <c r="A872" s="362"/>
      <c r="B872" s="362">
        <v>1</v>
      </c>
      <c r="C872" s="277" t="s">
        <v>134</v>
      </c>
      <c r="D872" s="896"/>
      <c r="E872" s="2656"/>
      <c r="F872" s="2738">
        <f>SUM(F873:F874)</f>
        <v>200</v>
      </c>
      <c r="G872" s="2739">
        <f>SUM(G873:G874)</f>
        <v>166</v>
      </c>
      <c r="H872" s="707">
        <f>SUM(H873:H874)</f>
        <v>156</v>
      </c>
      <c r="I872" s="707">
        <f t="shared" si="665"/>
        <v>93.975903614457835</v>
      </c>
      <c r="J872" s="1518"/>
      <c r="K872" s="1518"/>
      <c r="L872" s="1518"/>
      <c r="M872" s="1518"/>
      <c r="N872" s="1518"/>
      <c r="O872" s="1518"/>
      <c r="P872" s="1518"/>
      <c r="Q872" s="1518"/>
      <c r="R872" s="539">
        <v>1119.6108805385293</v>
      </c>
      <c r="S872" s="539">
        <v>1119.6108805385293</v>
      </c>
      <c r="T872" s="539">
        <v>1119.6108805385293</v>
      </c>
      <c r="U872" s="539">
        <v>1119.6108805385293</v>
      </c>
      <c r="V872" s="539">
        <v>1119.6108805385293</v>
      </c>
      <c r="W872" s="539">
        <v>1119.6108805385293</v>
      </c>
      <c r="X872" s="539">
        <v>1119.6108805385293</v>
      </c>
      <c r="Y872" s="539">
        <v>1119.6108805385293</v>
      </c>
      <c r="Z872" s="539">
        <v>1119.6108805385293</v>
      </c>
      <c r="AA872" s="539">
        <v>1119.6108805385293</v>
      </c>
      <c r="AB872" s="1085">
        <f t="shared" si="666"/>
        <v>933.00906711544098</v>
      </c>
      <c r="AC872" s="1272">
        <f t="shared" si="667"/>
        <v>926.2142399999999</v>
      </c>
      <c r="AD872" s="1278"/>
      <c r="AE872" s="1272"/>
      <c r="AF872" s="1272">
        <f t="shared" si="668"/>
        <v>-6.7948271154410804</v>
      </c>
      <c r="AG872" s="539"/>
      <c r="AH872" s="539">
        <v>-7.7951999999999995</v>
      </c>
      <c r="AI872" s="539">
        <v>918.41903999999988</v>
      </c>
      <c r="AJ872" s="1162"/>
      <c r="AK872" s="1183"/>
      <c r="AL872" s="2563">
        <f t="shared" si="602"/>
        <v>0</v>
      </c>
      <c r="AM872" s="1273"/>
    </row>
    <row r="873" spans="1:39" s="2527" customFormat="1" x14ac:dyDescent="0.25">
      <c r="A873" s="362">
        <v>1</v>
      </c>
      <c r="B873" s="362">
        <v>1</v>
      </c>
      <c r="C873" s="465" t="s">
        <v>66</v>
      </c>
      <c r="D873" s="2740"/>
      <c r="E873" s="1776"/>
      <c r="F873" s="370">
        <v>100</v>
      </c>
      <c r="G873" s="269">
        <f>ROUND(F873/12*$C$3,0)</f>
        <v>83</v>
      </c>
      <c r="H873" s="2739">
        <v>74</v>
      </c>
      <c r="I873" s="1041">
        <f t="shared" si="665"/>
        <v>89.156626506024097</v>
      </c>
      <c r="J873" s="2714"/>
      <c r="K873" s="2714"/>
      <c r="L873" s="2714"/>
      <c r="M873" s="2714"/>
      <c r="N873" s="2714"/>
      <c r="O873" s="2714"/>
      <c r="P873" s="2714"/>
      <c r="Q873" s="2714"/>
      <c r="R873" s="2741"/>
      <c r="S873" s="2741"/>
      <c r="T873" s="2741"/>
      <c r="U873" s="2741"/>
      <c r="V873" s="2741"/>
      <c r="W873" s="2741"/>
      <c r="X873" s="2741"/>
      <c r="Y873" s="2741"/>
      <c r="Z873" s="2741"/>
      <c r="AA873" s="2741"/>
      <c r="AB873" s="2742"/>
      <c r="AC873" s="2741"/>
      <c r="AD873" s="3437"/>
      <c r="AE873" s="2741"/>
      <c r="AF873" s="2741"/>
      <c r="AG873" s="2741"/>
      <c r="AH873" s="2741"/>
      <c r="AI873" s="2741"/>
      <c r="AJ873" s="2743"/>
      <c r="AK873" s="2744"/>
      <c r="AL873" s="2563">
        <f t="shared" si="602"/>
        <v>0</v>
      </c>
      <c r="AM873" s="1273"/>
    </row>
    <row r="874" spans="1:39" s="2527" customFormat="1" ht="30" x14ac:dyDescent="0.25">
      <c r="A874" s="362">
        <v>1</v>
      </c>
      <c r="B874" s="362">
        <v>1</v>
      </c>
      <c r="C874" s="466" t="s">
        <v>123</v>
      </c>
      <c r="D874" s="2714"/>
      <c r="E874" s="2714"/>
      <c r="F874" s="2745">
        <v>100</v>
      </c>
      <c r="G874" s="269">
        <f>ROUND(F874/12*$C$3,0)</f>
        <v>83</v>
      </c>
      <c r="H874" s="327">
        <v>82</v>
      </c>
      <c r="I874" s="1041">
        <f t="shared" si="665"/>
        <v>98.795180722891558</v>
      </c>
      <c r="J874" s="2714"/>
      <c r="K874" s="2714"/>
      <c r="L874" s="2714"/>
      <c r="M874" s="2714"/>
      <c r="N874" s="2714"/>
      <c r="O874" s="2714"/>
      <c r="P874" s="2714"/>
      <c r="Q874" s="2714"/>
      <c r="R874" s="2741"/>
      <c r="S874" s="2741"/>
      <c r="T874" s="2741"/>
      <c r="U874" s="2741"/>
      <c r="V874" s="2741"/>
      <c r="W874" s="2741"/>
      <c r="X874" s="2741"/>
      <c r="Y874" s="2741"/>
      <c r="Z874" s="2741"/>
      <c r="AA874" s="2741"/>
      <c r="AB874" s="2742"/>
      <c r="AC874" s="2741"/>
      <c r="AD874" s="3437"/>
      <c r="AE874" s="2741"/>
      <c r="AF874" s="2741"/>
      <c r="AG874" s="2741"/>
      <c r="AH874" s="2741"/>
      <c r="AI874" s="2741"/>
      <c r="AJ874" s="1162"/>
      <c r="AK874" s="2744"/>
      <c r="AL874" s="2563">
        <f t="shared" si="602"/>
        <v>0</v>
      </c>
      <c r="AM874" s="1273"/>
    </row>
    <row r="875" spans="1:39" s="2527" customFormat="1" ht="30" thickBot="1" x14ac:dyDescent="0.3">
      <c r="A875" s="362"/>
      <c r="B875" s="362">
        <v>1</v>
      </c>
      <c r="C875" s="861" t="s">
        <v>136</v>
      </c>
      <c r="D875" s="2746"/>
      <c r="E875" s="2746"/>
      <c r="F875" s="2747"/>
      <c r="G875" s="860"/>
      <c r="H875" s="2748"/>
      <c r="I875" s="2749"/>
      <c r="J875" s="2750"/>
      <c r="K875" s="2750"/>
      <c r="L875" s="2750"/>
      <c r="M875" s="2750"/>
      <c r="N875" s="2750"/>
      <c r="O875" s="2750"/>
      <c r="P875" s="2750"/>
      <c r="Q875" s="2750"/>
      <c r="R875" s="539">
        <f t="shared" ref="R875:AI875" si="669">R872</f>
        <v>1119.6108805385293</v>
      </c>
      <c r="S875" s="539">
        <f t="shared" ref="S875:T875" si="670">S872</f>
        <v>1119.6108805385293</v>
      </c>
      <c r="T875" s="539">
        <f t="shared" si="670"/>
        <v>1119.6108805385293</v>
      </c>
      <c r="U875" s="539">
        <f t="shared" ref="U875:V875" si="671">U872</f>
        <v>1119.6108805385293</v>
      </c>
      <c r="V875" s="539">
        <f t="shared" si="671"/>
        <v>1119.6108805385293</v>
      </c>
      <c r="W875" s="539">
        <f t="shared" ref="W875:X875" si="672">W872</f>
        <v>1119.6108805385293</v>
      </c>
      <c r="X875" s="539">
        <f t="shared" si="672"/>
        <v>1119.6108805385293</v>
      </c>
      <c r="Y875" s="539">
        <f t="shared" ref="Y875:Z875" si="673">Y872</f>
        <v>1119.6108805385293</v>
      </c>
      <c r="Z875" s="539">
        <f t="shared" si="673"/>
        <v>1119.6108805385293</v>
      </c>
      <c r="AA875" s="539">
        <f t="shared" ref="AA875" si="674">AA872</f>
        <v>1119.6108805385293</v>
      </c>
      <c r="AB875" s="2654">
        <f t="shared" si="669"/>
        <v>933.00906711544098</v>
      </c>
      <c r="AC875" s="1272">
        <f t="shared" si="669"/>
        <v>926.2142399999999</v>
      </c>
      <c r="AD875" s="1278">
        <f t="shared" si="669"/>
        <v>0</v>
      </c>
      <c r="AE875" s="1272">
        <f t="shared" si="669"/>
        <v>0</v>
      </c>
      <c r="AF875" s="1272">
        <f t="shared" si="669"/>
        <v>-6.7948271154410804</v>
      </c>
      <c r="AG875" s="1272">
        <f t="shared" si="669"/>
        <v>0</v>
      </c>
      <c r="AH875" s="539">
        <f t="shared" si="669"/>
        <v>-7.7951999999999995</v>
      </c>
      <c r="AI875" s="539">
        <f t="shared" si="669"/>
        <v>918.41903999999988</v>
      </c>
      <c r="AJ875" s="2751"/>
      <c r="AK875" s="1183"/>
      <c r="AL875" s="2563">
        <f t="shared" si="602"/>
        <v>0</v>
      </c>
      <c r="AM875" s="1273"/>
    </row>
    <row r="876" spans="1:39" s="2527" customFormat="1" ht="15.75" thickBot="1" x14ac:dyDescent="0.3">
      <c r="A876" s="362">
        <v>1</v>
      </c>
      <c r="B876" s="362">
        <v>1</v>
      </c>
      <c r="C876" s="255" t="s">
        <v>291</v>
      </c>
      <c r="D876" s="1530"/>
      <c r="E876" s="2341"/>
      <c r="F876" s="1054"/>
      <c r="G876" s="1055"/>
      <c r="H876" s="1055"/>
      <c r="I876" s="1055"/>
      <c r="J876" s="898"/>
      <c r="K876" s="898"/>
      <c r="L876" s="898"/>
      <c r="M876" s="898"/>
      <c r="N876" s="898">
        <f>N871</f>
        <v>1844</v>
      </c>
      <c r="O876" s="898"/>
      <c r="P876" s="898"/>
      <c r="Q876" s="898"/>
      <c r="R876" s="857">
        <f t="shared" ref="R876:AG876" si="675">SUM(R872,R871)</f>
        <v>40059.58451921933</v>
      </c>
      <c r="S876" s="857">
        <f t="shared" ref="S876:T876" si="676">SUM(S872,S871)</f>
        <v>40059.58451921933</v>
      </c>
      <c r="T876" s="857">
        <f t="shared" si="676"/>
        <v>40059.58451921933</v>
      </c>
      <c r="U876" s="857">
        <f t="shared" ref="U876:V876" si="677">SUM(U872,U871)</f>
        <v>40059.58451921933</v>
      </c>
      <c r="V876" s="857">
        <f t="shared" si="677"/>
        <v>40059.58451921933</v>
      </c>
      <c r="W876" s="857">
        <f t="shared" ref="W876:X876" si="678">SUM(W872,W871)</f>
        <v>40059.58451921933</v>
      </c>
      <c r="X876" s="857">
        <f t="shared" si="678"/>
        <v>40059.58451921933</v>
      </c>
      <c r="Y876" s="857">
        <f t="shared" ref="Y876:Z876" si="679">SUM(Y872,Y871)</f>
        <v>40059.58451921933</v>
      </c>
      <c r="Z876" s="857">
        <f t="shared" si="679"/>
        <v>40059.58451921933</v>
      </c>
      <c r="AA876" s="857">
        <f t="shared" ref="AA876" si="680">SUM(AA872,AA871)</f>
        <v>40059.58451921933</v>
      </c>
      <c r="AB876" s="945">
        <f t="shared" si="675"/>
        <v>33382.987099349441</v>
      </c>
      <c r="AC876" s="857">
        <f t="shared" si="675"/>
        <v>42193.982819999997</v>
      </c>
      <c r="AD876" s="976">
        <f t="shared" si="675"/>
        <v>0</v>
      </c>
      <c r="AE876" s="857">
        <f t="shared" si="675"/>
        <v>0</v>
      </c>
      <c r="AF876" s="857">
        <f t="shared" si="675"/>
        <v>8810.9957206505569</v>
      </c>
      <c r="AG876" s="857">
        <f t="shared" si="675"/>
        <v>0</v>
      </c>
      <c r="AH876" s="857">
        <f>SUM(AH872,AH871)</f>
        <v>-167.1651</v>
      </c>
      <c r="AI876" s="857">
        <f>SUM(AI872,AI871)</f>
        <v>42026.817719999999</v>
      </c>
      <c r="AJ876" s="1191"/>
      <c r="AK876" s="1946"/>
      <c r="AL876" s="2563">
        <f t="shared" si="602"/>
        <v>0</v>
      </c>
      <c r="AM876" s="1273"/>
    </row>
    <row r="877" spans="1:39" s="2527" customFormat="1" ht="15.75" x14ac:dyDescent="0.25">
      <c r="A877" s="362"/>
      <c r="B877" s="362"/>
      <c r="C877" s="2125" t="s">
        <v>584</v>
      </c>
      <c r="D877" s="1323"/>
      <c r="E877" s="1323"/>
      <c r="F877" s="2659"/>
      <c r="G877" s="2681"/>
      <c r="H877" s="2681"/>
      <c r="I877" s="2681"/>
      <c r="J877" s="2682"/>
      <c r="K877" s="2682"/>
      <c r="L877" s="2681"/>
      <c r="M877" s="2681"/>
      <c r="N877" s="2681"/>
      <c r="O877" s="2681"/>
      <c r="P877" s="2681"/>
      <c r="Q877" s="2681"/>
      <c r="R877" s="2683"/>
      <c r="S877" s="2683"/>
      <c r="T877" s="2683"/>
      <c r="U877" s="2683"/>
      <c r="V877" s="2683"/>
      <c r="W877" s="2683"/>
      <c r="X877" s="2683"/>
      <c r="Y877" s="2683"/>
      <c r="Z877" s="2683"/>
      <c r="AA877" s="2683"/>
      <c r="AB877" s="2684">
        <f>R877/12*$C$3</f>
        <v>0</v>
      </c>
      <c r="AC877" s="2683"/>
      <c r="AD877" s="3129"/>
      <c r="AE877" s="2683"/>
      <c r="AF877" s="2683"/>
      <c r="AG877" s="3426"/>
      <c r="AH877" s="3426"/>
      <c r="AI877" s="2683"/>
      <c r="AJ877" s="2603"/>
      <c r="AK877" s="1519"/>
      <c r="AL877" s="2563">
        <f t="shared" si="602"/>
        <v>0</v>
      </c>
      <c r="AM877" s="1273"/>
    </row>
    <row r="878" spans="1:39" s="2527" customFormat="1" x14ac:dyDescent="0.25">
      <c r="A878" s="362"/>
      <c r="B878" s="362"/>
      <c r="C878" s="2687" t="s">
        <v>14</v>
      </c>
      <c r="D878" s="2687"/>
      <c r="E878" s="1361"/>
      <c r="F878" s="2659"/>
      <c r="G878" s="2681"/>
      <c r="H878" s="2681"/>
      <c r="I878" s="2681"/>
      <c r="J878" s="2682"/>
      <c r="K878" s="2682"/>
      <c r="L878" s="2681"/>
      <c r="M878" s="2681"/>
      <c r="N878" s="2681"/>
      <c r="O878" s="2681"/>
      <c r="P878" s="2681"/>
      <c r="Q878" s="2681"/>
      <c r="R878" s="2683"/>
      <c r="S878" s="2683"/>
      <c r="T878" s="2683"/>
      <c r="U878" s="2683"/>
      <c r="V878" s="2683"/>
      <c r="W878" s="2683"/>
      <c r="X878" s="2683"/>
      <c r="Y878" s="2683"/>
      <c r="Z878" s="2683"/>
      <c r="AA878" s="2683"/>
      <c r="AB878" s="2684">
        <f>R878/12*$C$3</f>
        <v>0</v>
      </c>
      <c r="AC878" s="2683"/>
      <c r="AD878" s="3129"/>
      <c r="AE878" s="2683"/>
      <c r="AF878" s="2683"/>
      <c r="AG878" s="3426"/>
      <c r="AH878" s="3426"/>
      <c r="AI878" s="2683"/>
      <c r="AJ878" s="2603"/>
      <c r="AK878" s="1519"/>
      <c r="AL878" s="2563">
        <f t="shared" ref="AL878:AL941" si="681">AC878-AB878-AF878</f>
        <v>0</v>
      </c>
      <c r="AM878" s="1273"/>
    </row>
    <row r="879" spans="1:39" s="2527" customFormat="1" x14ac:dyDescent="0.25">
      <c r="A879" s="362"/>
      <c r="B879" s="362"/>
      <c r="C879" s="717" t="s">
        <v>201</v>
      </c>
      <c r="D879" s="717"/>
      <c r="E879" s="4"/>
      <c r="F879" s="366"/>
      <c r="G879" s="320"/>
      <c r="H879" s="320"/>
      <c r="I879" s="320"/>
      <c r="J879" s="1754"/>
      <c r="K879" s="1754"/>
      <c r="L879" s="208"/>
      <c r="M879" s="208"/>
      <c r="N879" s="208"/>
      <c r="O879" s="208"/>
      <c r="P879" s="208"/>
      <c r="Q879" s="208"/>
      <c r="R879" s="490"/>
      <c r="S879" s="490"/>
      <c r="T879" s="490"/>
      <c r="U879" s="490"/>
      <c r="V879" s="490"/>
      <c r="W879" s="490"/>
      <c r="X879" s="490"/>
      <c r="Y879" s="490"/>
      <c r="Z879" s="490"/>
      <c r="AA879" s="490"/>
      <c r="AB879" s="1085">
        <f t="shared" ref="AB879" si="682">R879/12*$C$3</f>
        <v>0</v>
      </c>
      <c r="AC879" s="490">
        <f t="shared" ref="AC879" si="683">AI879-AH879-AE879-AD879</f>
        <v>0</v>
      </c>
      <c r="AD879" s="986"/>
      <c r="AE879" s="490"/>
      <c r="AF879" s="490">
        <f t="shared" ref="AF879" si="684">AC879-AB879</f>
        <v>0</v>
      </c>
      <c r="AG879" s="490"/>
      <c r="AH879" s="490"/>
      <c r="AI879" s="490"/>
      <c r="AJ879" s="2603"/>
      <c r="AK879" s="1519"/>
      <c r="AL879" s="2563">
        <f t="shared" si="681"/>
        <v>0</v>
      </c>
      <c r="AM879" s="1273"/>
    </row>
    <row r="880" spans="1:39" s="2527" customFormat="1" ht="29.25" x14ac:dyDescent="0.25">
      <c r="A880" s="362"/>
      <c r="B880" s="362"/>
      <c r="C880" s="706" t="s">
        <v>327</v>
      </c>
      <c r="D880" s="4"/>
      <c r="E880" s="4"/>
      <c r="F880" s="721">
        <f>F881+F883+F884</f>
        <v>120</v>
      </c>
      <c r="G880" s="939">
        <f t="shared" ref="G880:H880" si="685">G881+G883+G884</f>
        <v>100</v>
      </c>
      <c r="H880" s="939">
        <f t="shared" si="685"/>
        <v>0</v>
      </c>
      <c r="I880" s="939">
        <f>H880/G880*100</f>
        <v>0</v>
      </c>
      <c r="J880" s="1754"/>
      <c r="K880" s="1754"/>
      <c r="L880" s="208"/>
      <c r="M880" s="208"/>
      <c r="N880" s="208"/>
      <c r="O880" s="208"/>
      <c r="P880" s="208"/>
      <c r="Q880" s="208"/>
      <c r="R880" s="490">
        <v>215.67079999999999</v>
      </c>
      <c r="S880" s="490">
        <v>215.67079999999999</v>
      </c>
      <c r="T880" s="490">
        <v>215.67079999999999</v>
      </c>
      <c r="U880" s="490">
        <v>215.67079999999999</v>
      </c>
      <c r="V880" s="490">
        <v>215.67079999999999</v>
      </c>
      <c r="W880" s="490">
        <v>215.67079999999999</v>
      </c>
      <c r="X880" s="490">
        <v>215.67079999999999</v>
      </c>
      <c r="Y880" s="490">
        <v>215.67079999999999</v>
      </c>
      <c r="Z880" s="490">
        <v>215.67079999999999</v>
      </c>
      <c r="AA880" s="490">
        <v>215.67079999999999</v>
      </c>
      <c r="AB880" s="950">
        <f>R880/12*$C$3+(S880-R880)/11*9+(T880-S880)/10*8+(U880-T880)/9*7+(V880-U880)/8*6+(W880-V880)/7*5+(X880-W880)/6*4+(Y880-X880)/5*3+(Z880-Y880)/4*2+(AA880-Z880)/3*1</f>
        <v>179.72566666666665</v>
      </c>
      <c r="AC880" s="490">
        <f t="shared" ref="AC880" si="686">AI880-AH880-AE880-AD880</f>
        <v>0</v>
      </c>
      <c r="AD880" s="986"/>
      <c r="AE880" s="490"/>
      <c r="AF880" s="490">
        <f t="shared" ref="AF880" si="687">AC880-AB880</f>
        <v>-179.72566666666665</v>
      </c>
      <c r="AG880" s="490"/>
      <c r="AH880" s="490"/>
      <c r="AI880" s="490"/>
      <c r="AJ880" s="2603"/>
      <c r="AK880" s="1519"/>
      <c r="AL880" s="2563">
        <f t="shared" si="681"/>
        <v>0</v>
      </c>
      <c r="AM880" s="1273"/>
    </row>
    <row r="881" spans="1:39" s="2527" customFormat="1" ht="30" x14ac:dyDescent="0.25">
      <c r="A881" s="362"/>
      <c r="B881" s="362"/>
      <c r="C881" s="718" t="s">
        <v>506</v>
      </c>
      <c r="D881" s="4"/>
      <c r="E881" s="4"/>
      <c r="F881" s="721">
        <f>F882</f>
        <v>80</v>
      </c>
      <c r="G881" s="939">
        <f>G882</f>
        <v>66.666666666666671</v>
      </c>
      <c r="H881" s="939">
        <f>H882</f>
        <v>0</v>
      </c>
      <c r="I881" s="939">
        <f>H881/G881*100</f>
        <v>0</v>
      </c>
      <c r="J881" s="1754"/>
      <c r="K881" s="1754"/>
      <c r="L881" s="208"/>
      <c r="M881" s="208"/>
      <c r="N881" s="208"/>
      <c r="O881" s="208"/>
      <c r="P881" s="208"/>
      <c r="Q881" s="208"/>
      <c r="R881" s="490"/>
      <c r="S881" s="490"/>
      <c r="T881" s="490"/>
      <c r="U881" s="490"/>
      <c r="V881" s="490"/>
      <c r="W881" s="490"/>
      <c r="X881" s="490"/>
      <c r="Y881" s="490"/>
      <c r="Z881" s="490"/>
      <c r="AA881" s="490"/>
      <c r="AB881" s="950">
        <f t="shared" ref="AB881:AB884" si="688">R881/12*$C$3</f>
        <v>0</v>
      </c>
      <c r="AC881" s="490"/>
      <c r="AD881" s="986"/>
      <c r="AE881" s="490"/>
      <c r="AF881" s="490"/>
      <c r="AG881" s="490"/>
      <c r="AH881" s="490"/>
      <c r="AI881" s="490"/>
      <c r="AJ881" s="2603"/>
      <c r="AK881" s="1519"/>
      <c r="AL881" s="2563">
        <f t="shared" si="681"/>
        <v>0</v>
      </c>
      <c r="AM881" s="1273"/>
    </row>
    <row r="882" spans="1:39" s="2527" customFormat="1" x14ac:dyDescent="0.25">
      <c r="A882" s="362"/>
      <c r="B882" s="362"/>
      <c r="C882" s="4" t="s">
        <v>507</v>
      </c>
      <c r="D882" s="4"/>
      <c r="E882" s="4"/>
      <c r="F882" s="722">
        <v>80</v>
      </c>
      <c r="G882" s="320">
        <f>(F882/12*$C$3)</f>
        <v>66.666666666666671</v>
      </c>
      <c r="H882" s="320"/>
      <c r="I882" s="320">
        <f>H882/G882*100</f>
        <v>0</v>
      </c>
      <c r="J882" s="1754"/>
      <c r="K882" s="1754"/>
      <c r="L882" s="208"/>
      <c r="M882" s="208"/>
      <c r="N882" s="208"/>
      <c r="O882" s="208"/>
      <c r="P882" s="208"/>
      <c r="Q882" s="208"/>
      <c r="R882" s="490"/>
      <c r="S882" s="490"/>
      <c r="T882" s="490"/>
      <c r="U882" s="490"/>
      <c r="V882" s="490"/>
      <c r="W882" s="490"/>
      <c r="X882" s="490"/>
      <c r="Y882" s="490"/>
      <c r="Z882" s="490"/>
      <c r="AA882" s="490"/>
      <c r="AB882" s="950">
        <f t="shared" si="688"/>
        <v>0</v>
      </c>
      <c r="AC882" s="490"/>
      <c r="AD882" s="986"/>
      <c r="AE882" s="490"/>
      <c r="AF882" s="490"/>
      <c r="AG882" s="490"/>
      <c r="AH882" s="490"/>
      <c r="AI882" s="490"/>
      <c r="AJ882" s="2603"/>
      <c r="AK882" s="1519"/>
      <c r="AL882" s="2563">
        <f t="shared" si="681"/>
        <v>0</v>
      </c>
      <c r="AM882" s="1273"/>
    </row>
    <row r="883" spans="1:39" s="2527" customFormat="1" ht="60" x14ac:dyDescent="0.25">
      <c r="A883" s="362"/>
      <c r="B883" s="362"/>
      <c r="C883" s="4" t="s">
        <v>510</v>
      </c>
      <c r="D883" s="4"/>
      <c r="E883" s="4"/>
      <c r="F883" s="2519">
        <v>40</v>
      </c>
      <c r="G883" s="320">
        <f>(F883/12*$C$3)</f>
        <v>33.333333333333336</v>
      </c>
      <c r="H883" s="320"/>
      <c r="I883" s="320">
        <f>H883/G883*100</f>
        <v>0</v>
      </c>
      <c r="J883" s="1754"/>
      <c r="K883" s="1754"/>
      <c r="L883" s="208"/>
      <c r="M883" s="208"/>
      <c r="N883" s="208"/>
      <c r="O883" s="208"/>
      <c r="P883" s="208"/>
      <c r="Q883" s="208"/>
      <c r="R883" s="490"/>
      <c r="S883" s="490"/>
      <c r="T883" s="490"/>
      <c r="U883" s="490"/>
      <c r="V883" s="490"/>
      <c r="W883" s="490"/>
      <c r="X883" s="490"/>
      <c r="Y883" s="490"/>
      <c r="Z883" s="490"/>
      <c r="AA883" s="490"/>
      <c r="AB883" s="950">
        <f t="shared" si="688"/>
        <v>0</v>
      </c>
      <c r="AC883" s="490"/>
      <c r="AD883" s="986"/>
      <c r="AE883" s="490"/>
      <c r="AF883" s="490"/>
      <c r="AG883" s="490"/>
      <c r="AH883" s="490"/>
      <c r="AI883" s="490"/>
      <c r="AJ883" s="2603"/>
      <c r="AK883" s="1519"/>
      <c r="AL883" s="2563">
        <f t="shared" si="681"/>
        <v>0</v>
      </c>
      <c r="AM883" s="1273"/>
    </row>
    <row r="884" spans="1:39" s="2527" customFormat="1" ht="45" x14ac:dyDescent="0.25">
      <c r="A884" s="362"/>
      <c r="B884" s="362"/>
      <c r="C884" s="719" t="s">
        <v>511</v>
      </c>
      <c r="D884" s="4"/>
      <c r="E884" s="4"/>
      <c r="F884" s="2519"/>
      <c r="G884" s="320"/>
      <c r="H884" s="320"/>
      <c r="I884" s="320"/>
      <c r="J884" s="1754"/>
      <c r="K884" s="1754"/>
      <c r="L884" s="208"/>
      <c r="M884" s="208"/>
      <c r="N884" s="208"/>
      <c r="O884" s="208"/>
      <c r="P884" s="208"/>
      <c r="Q884" s="208"/>
      <c r="R884" s="490"/>
      <c r="S884" s="490"/>
      <c r="T884" s="490"/>
      <c r="U884" s="490"/>
      <c r="V884" s="490"/>
      <c r="W884" s="490"/>
      <c r="X884" s="490"/>
      <c r="Y884" s="490"/>
      <c r="Z884" s="490"/>
      <c r="AA884" s="490"/>
      <c r="AB884" s="950">
        <f t="shared" si="688"/>
        <v>0</v>
      </c>
      <c r="AC884" s="490"/>
      <c r="AD884" s="986"/>
      <c r="AE884" s="490"/>
      <c r="AF884" s="490"/>
      <c r="AG884" s="490"/>
      <c r="AH884" s="490"/>
      <c r="AI884" s="490"/>
      <c r="AJ884" s="2603"/>
      <c r="AK884" s="1519"/>
      <c r="AL884" s="2563">
        <f t="shared" si="681"/>
        <v>0</v>
      </c>
      <c r="AM884" s="1273"/>
    </row>
    <row r="885" spans="1:39" s="2527" customFormat="1" ht="29.25" x14ac:dyDescent="0.25">
      <c r="A885" s="362"/>
      <c r="B885" s="362"/>
      <c r="C885" s="706" t="s">
        <v>328</v>
      </c>
      <c r="D885" s="4"/>
      <c r="E885" s="4"/>
      <c r="F885" s="471">
        <f>F886</f>
        <v>50</v>
      </c>
      <c r="G885" s="939">
        <f t="shared" ref="G885:H885" si="689">G886</f>
        <v>41.666666666666671</v>
      </c>
      <c r="H885" s="939">
        <f t="shared" si="689"/>
        <v>0</v>
      </c>
      <c r="I885" s="939">
        <f>H885/G885*100</f>
        <v>0</v>
      </c>
      <c r="J885" s="1754"/>
      <c r="K885" s="1754"/>
      <c r="L885" s="208"/>
      <c r="M885" s="208"/>
      <c r="N885" s="208"/>
      <c r="O885" s="208"/>
      <c r="P885" s="208"/>
      <c r="Q885" s="208"/>
      <c r="R885" s="490"/>
      <c r="S885" s="490"/>
      <c r="T885" s="490"/>
      <c r="U885" s="490"/>
      <c r="V885" s="490"/>
      <c r="W885" s="490"/>
      <c r="X885" s="490"/>
      <c r="Y885" s="490"/>
      <c r="Z885" s="490"/>
      <c r="AA885" s="490"/>
      <c r="AB885" s="950">
        <f t="shared" ref="AB885:AB887" si="690">R885/12*$C$3</f>
        <v>0</v>
      </c>
      <c r="AC885" s="490"/>
      <c r="AD885" s="986"/>
      <c r="AE885" s="490"/>
      <c r="AF885" s="490"/>
      <c r="AG885" s="490"/>
      <c r="AH885" s="490"/>
      <c r="AI885" s="490"/>
      <c r="AJ885" s="2603"/>
      <c r="AK885" s="1519"/>
      <c r="AL885" s="2563">
        <f t="shared" si="681"/>
        <v>0</v>
      </c>
      <c r="AM885" s="1273"/>
    </row>
    <row r="886" spans="1:39" s="2527" customFormat="1" x14ac:dyDescent="0.25">
      <c r="A886" s="362"/>
      <c r="B886" s="362"/>
      <c r="C886" s="706" t="s">
        <v>343</v>
      </c>
      <c r="D886" s="4"/>
      <c r="E886" s="4"/>
      <c r="F886" s="2519">
        <v>50</v>
      </c>
      <c r="G886" s="320">
        <f>(F886/12*$C$3)</f>
        <v>41.666666666666671</v>
      </c>
      <c r="H886" s="320"/>
      <c r="I886" s="320">
        <f>H886/G886*100</f>
        <v>0</v>
      </c>
      <c r="J886" s="1754"/>
      <c r="K886" s="1754"/>
      <c r="L886" s="208"/>
      <c r="M886" s="208"/>
      <c r="N886" s="208"/>
      <c r="O886" s="208"/>
      <c r="P886" s="208"/>
      <c r="Q886" s="208"/>
      <c r="R886" s="490"/>
      <c r="S886" s="490"/>
      <c r="T886" s="490"/>
      <c r="U886" s="490"/>
      <c r="V886" s="490"/>
      <c r="W886" s="490"/>
      <c r="X886" s="490"/>
      <c r="Y886" s="490"/>
      <c r="Z886" s="490"/>
      <c r="AA886" s="490"/>
      <c r="AB886" s="950">
        <f t="shared" si="690"/>
        <v>0</v>
      </c>
      <c r="AC886" s="490"/>
      <c r="AD886" s="986"/>
      <c r="AE886" s="490"/>
      <c r="AF886" s="490"/>
      <c r="AG886" s="490"/>
      <c r="AH886" s="490"/>
      <c r="AI886" s="490"/>
      <c r="AJ886" s="2603"/>
      <c r="AK886" s="1519"/>
      <c r="AL886" s="2563">
        <f t="shared" si="681"/>
        <v>0</v>
      </c>
      <c r="AM886" s="1273"/>
    </row>
    <row r="887" spans="1:39" s="2527" customFormat="1" ht="29.25" x14ac:dyDescent="0.25">
      <c r="A887" s="362"/>
      <c r="B887" s="362"/>
      <c r="C887" s="654" t="s">
        <v>272</v>
      </c>
      <c r="D887" s="4"/>
      <c r="E887" s="4"/>
      <c r="F887" s="394">
        <f>F880</f>
        <v>120</v>
      </c>
      <c r="G887" s="939">
        <f t="shared" ref="G887:H887" si="691">G880</f>
        <v>100</v>
      </c>
      <c r="H887" s="939">
        <f t="shared" si="691"/>
        <v>0</v>
      </c>
      <c r="I887" s="939">
        <f>H887/G887*100</f>
        <v>0</v>
      </c>
      <c r="J887" s="1754"/>
      <c r="K887" s="1754"/>
      <c r="L887" s="208"/>
      <c r="M887" s="208"/>
      <c r="N887" s="208"/>
      <c r="O887" s="208"/>
      <c r="P887" s="208"/>
      <c r="Q887" s="208"/>
      <c r="R887" s="490"/>
      <c r="S887" s="490"/>
      <c r="T887" s="490"/>
      <c r="U887" s="490"/>
      <c r="V887" s="490"/>
      <c r="W887" s="490"/>
      <c r="X887" s="490"/>
      <c r="Y887" s="490"/>
      <c r="Z887" s="490"/>
      <c r="AA887" s="490"/>
      <c r="AB887" s="1085">
        <f t="shared" si="690"/>
        <v>0</v>
      </c>
      <c r="AC887" s="490">
        <f t="shared" ref="AC887" si="692">AI887-AH887-AE887-AD887</f>
        <v>0</v>
      </c>
      <c r="AD887" s="986"/>
      <c r="AE887" s="490"/>
      <c r="AF887" s="490">
        <f t="shared" ref="AF887" si="693">AC887-AB887</f>
        <v>0</v>
      </c>
      <c r="AG887" s="490"/>
      <c r="AH887" s="490"/>
      <c r="AI887" s="490"/>
      <c r="AJ887" s="2603"/>
      <c r="AK887" s="1519"/>
      <c r="AL887" s="2563">
        <f t="shared" si="681"/>
        <v>0</v>
      </c>
      <c r="AM887" s="1273"/>
    </row>
    <row r="888" spans="1:39" s="2527" customFormat="1" ht="30" thickBot="1" x14ac:dyDescent="0.3">
      <c r="A888" s="362"/>
      <c r="B888" s="362"/>
      <c r="C888" s="671" t="s">
        <v>273</v>
      </c>
      <c r="D888" s="1900"/>
      <c r="E888" s="1900"/>
      <c r="F888" s="369">
        <f>F885</f>
        <v>50</v>
      </c>
      <c r="G888" s="1901">
        <f t="shared" ref="G888:H888" si="694">G885</f>
        <v>41.666666666666671</v>
      </c>
      <c r="H888" s="1901">
        <f t="shared" si="694"/>
        <v>0</v>
      </c>
      <c r="I888" s="1901">
        <f>H888/G888*100</f>
        <v>0</v>
      </c>
      <c r="J888" s="1777"/>
      <c r="K888" s="1777"/>
      <c r="L888" s="1778"/>
      <c r="M888" s="1778"/>
      <c r="N888" s="1778"/>
      <c r="O888" s="1778"/>
      <c r="P888" s="1778"/>
      <c r="Q888" s="1778"/>
      <c r="R888" s="3273"/>
      <c r="S888" s="3273"/>
      <c r="T888" s="3273"/>
      <c r="U888" s="3273"/>
      <c r="V888" s="3273"/>
      <c r="W888" s="3273"/>
      <c r="X888" s="3273"/>
      <c r="Y888" s="3273"/>
      <c r="Z888" s="3273"/>
      <c r="AA888" s="3273"/>
      <c r="AB888" s="2557">
        <f t="shared" ref="AB888" si="695">R888/12*$C$3</f>
        <v>0</v>
      </c>
      <c r="AC888" s="3273"/>
      <c r="AD888" s="3544"/>
      <c r="AE888" s="3273"/>
      <c r="AF888" s="3273"/>
      <c r="AG888" s="3273"/>
      <c r="AH888" s="3273"/>
      <c r="AI888" s="3273"/>
      <c r="AJ888" s="2603"/>
      <c r="AK888" s="1519"/>
      <c r="AL888" s="2563">
        <f t="shared" si="681"/>
        <v>0</v>
      </c>
      <c r="AM888" s="1273"/>
    </row>
    <row r="889" spans="1:39" s="2527" customFormat="1" ht="15.75" thickBot="1" x14ac:dyDescent="0.3">
      <c r="A889" s="362"/>
      <c r="B889" s="362"/>
      <c r="C889" s="3545" t="s">
        <v>136</v>
      </c>
      <c r="D889" s="1530"/>
      <c r="E889" s="3546"/>
      <c r="F889" s="3548">
        <f>F887+F888*2.6</f>
        <v>250</v>
      </c>
      <c r="G889" s="3549">
        <f t="shared" ref="G889:H889" si="696">G887+G888*2.6</f>
        <v>208.33333333333334</v>
      </c>
      <c r="H889" s="3550">
        <f t="shared" si="696"/>
        <v>0</v>
      </c>
      <c r="I889" s="3551">
        <f>H889/G889*100</f>
        <v>0</v>
      </c>
      <c r="J889" s="3547"/>
      <c r="K889" s="3547"/>
      <c r="L889" s="3547"/>
      <c r="M889" s="3547"/>
      <c r="N889" s="3547"/>
      <c r="O889" s="3547"/>
      <c r="P889" s="3547"/>
      <c r="Q889" s="3547"/>
      <c r="R889" s="857">
        <f t="shared" ref="R889:W889" si="697">R880</f>
        <v>215.67079999999999</v>
      </c>
      <c r="S889" s="857">
        <f t="shared" si="697"/>
        <v>215.67079999999999</v>
      </c>
      <c r="T889" s="857">
        <f t="shared" si="697"/>
        <v>215.67079999999999</v>
      </c>
      <c r="U889" s="857">
        <f t="shared" si="697"/>
        <v>215.67079999999999</v>
      </c>
      <c r="V889" s="857">
        <f t="shared" si="697"/>
        <v>215.67079999999999</v>
      </c>
      <c r="W889" s="857">
        <f t="shared" si="697"/>
        <v>215.67079999999999</v>
      </c>
      <c r="X889" s="857">
        <f t="shared" ref="X889:Y889" si="698">X880</f>
        <v>215.67079999999999</v>
      </c>
      <c r="Y889" s="857">
        <f t="shared" si="698"/>
        <v>215.67079999999999</v>
      </c>
      <c r="Z889" s="857">
        <f t="shared" ref="Z889:AA889" si="699">Z880</f>
        <v>215.67079999999999</v>
      </c>
      <c r="AA889" s="857">
        <f t="shared" si="699"/>
        <v>215.67079999999999</v>
      </c>
      <c r="AB889" s="945">
        <f t="shared" ref="AB889:AI889" si="700">AB880</f>
        <v>179.72566666666665</v>
      </c>
      <c r="AC889" s="857">
        <f t="shared" si="700"/>
        <v>0</v>
      </c>
      <c r="AD889" s="976">
        <f t="shared" si="700"/>
        <v>0</v>
      </c>
      <c r="AE889" s="857">
        <f t="shared" si="700"/>
        <v>0</v>
      </c>
      <c r="AF889" s="857">
        <f t="shared" si="700"/>
        <v>-179.72566666666665</v>
      </c>
      <c r="AG889" s="857">
        <f t="shared" si="700"/>
        <v>0</v>
      </c>
      <c r="AH889" s="857">
        <f t="shared" si="700"/>
        <v>0</v>
      </c>
      <c r="AI889" s="857">
        <f t="shared" si="700"/>
        <v>0</v>
      </c>
      <c r="AJ889" s="1191"/>
      <c r="AK889" s="1946"/>
      <c r="AL889" s="2563">
        <f t="shared" si="681"/>
        <v>0</v>
      </c>
      <c r="AM889" s="1273"/>
    </row>
    <row r="890" spans="1:39" s="2527" customFormat="1" ht="15.75" thickBot="1" x14ac:dyDescent="0.3">
      <c r="A890" s="362"/>
      <c r="B890" s="362"/>
      <c r="C890" s="255" t="s">
        <v>291</v>
      </c>
      <c r="D890" s="1530"/>
      <c r="E890" s="2341"/>
      <c r="F890" s="1054"/>
      <c r="G890" s="1055"/>
      <c r="H890" s="1055"/>
      <c r="I890" s="1055"/>
      <c r="J890" s="898"/>
      <c r="K890" s="898"/>
      <c r="L890" s="898"/>
      <c r="M890" s="898"/>
      <c r="N890" s="898">
        <f>N885</f>
        <v>0</v>
      </c>
      <c r="O890" s="898"/>
      <c r="P890" s="898"/>
      <c r="Q890" s="898"/>
      <c r="R890" s="857">
        <f t="shared" ref="R890:W890" si="701">R889</f>
        <v>215.67079999999999</v>
      </c>
      <c r="S890" s="857">
        <f t="shared" si="701"/>
        <v>215.67079999999999</v>
      </c>
      <c r="T890" s="857">
        <f t="shared" si="701"/>
        <v>215.67079999999999</v>
      </c>
      <c r="U890" s="857">
        <f t="shared" si="701"/>
        <v>215.67079999999999</v>
      </c>
      <c r="V890" s="857">
        <f t="shared" si="701"/>
        <v>215.67079999999999</v>
      </c>
      <c r="W890" s="857">
        <f t="shared" si="701"/>
        <v>215.67079999999999</v>
      </c>
      <c r="X890" s="857">
        <f t="shared" ref="X890:Y890" si="702">X889</f>
        <v>215.67079999999999</v>
      </c>
      <c r="Y890" s="857">
        <f t="shared" si="702"/>
        <v>215.67079999999999</v>
      </c>
      <c r="Z890" s="857">
        <f t="shared" ref="Z890:AA890" si="703">Z889</f>
        <v>215.67079999999999</v>
      </c>
      <c r="AA890" s="857">
        <f t="shared" si="703"/>
        <v>215.67079999999999</v>
      </c>
      <c r="AB890" s="945">
        <f t="shared" ref="AB890:AI890" si="704">AB889</f>
        <v>179.72566666666665</v>
      </c>
      <c r="AC890" s="857">
        <f t="shared" si="704"/>
        <v>0</v>
      </c>
      <c r="AD890" s="976">
        <f t="shared" si="704"/>
        <v>0</v>
      </c>
      <c r="AE890" s="857">
        <f t="shared" si="704"/>
        <v>0</v>
      </c>
      <c r="AF890" s="857">
        <f t="shared" si="704"/>
        <v>-179.72566666666665</v>
      </c>
      <c r="AG890" s="857">
        <f t="shared" si="704"/>
        <v>0</v>
      </c>
      <c r="AH890" s="857">
        <f t="shared" si="704"/>
        <v>0</v>
      </c>
      <c r="AI890" s="857">
        <f t="shared" si="704"/>
        <v>0</v>
      </c>
      <c r="AJ890" s="3686"/>
      <c r="AK890" s="2033"/>
      <c r="AL890" s="2563">
        <f t="shared" si="681"/>
        <v>0</v>
      </c>
      <c r="AM890" s="1273"/>
    </row>
    <row r="891" spans="1:39" s="2527" customFormat="1" ht="47.25" x14ac:dyDescent="0.25">
      <c r="A891" s="362">
        <v>1</v>
      </c>
      <c r="B891" s="362">
        <v>1</v>
      </c>
      <c r="C891" s="2125" t="s">
        <v>486</v>
      </c>
      <c r="D891" s="2733"/>
      <c r="E891" s="2656"/>
      <c r="F891" s="2601"/>
      <c r="G891" s="2602"/>
      <c r="H891" s="2602"/>
      <c r="I891" s="2602"/>
      <c r="J891" s="1518"/>
      <c r="K891" s="1518"/>
      <c r="L891" s="1518"/>
      <c r="M891" s="1518"/>
      <c r="N891" s="1518"/>
      <c r="O891" s="1518"/>
      <c r="P891" s="1518"/>
      <c r="Q891" s="1518"/>
      <c r="R891" s="1272"/>
      <c r="S891" s="1272"/>
      <c r="T891" s="1272"/>
      <c r="U891" s="1272"/>
      <c r="V891" s="1272"/>
      <c r="W891" s="1272"/>
      <c r="X891" s="1272"/>
      <c r="Y891" s="1272"/>
      <c r="Z891" s="1272"/>
      <c r="AA891" s="1272"/>
      <c r="AB891" s="2752"/>
      <c r="AC891" s="1272"/>
      <c r="AD891" s="1278"/>
      <c r="AE891" s="1272"/>
      <c r="AF891" s="1272"/>
      <c r="AG891" s="1272"/>
      <c r="AH891" s="1272"/>
      <c r="AI891" s="1272"/>
      <c r="AJ891" s="2603"/>
      <c r="AK891" s="1519"/>
      <c r="AL891" s="2563">
        <f t="shared" si="681"/>
        <v>0</v>
      </c>
      <c r="AM891" s="1273"/>
    </row>
    <row r="892" spans="1:39" s="2527" customFormat="1" ht="30.75" customHeight="1" x14ac:dyDescent="0.25">
      <c r="A892" s="362">
        <v>1</v>
      </c>
      <c r="B892" s="362">
        <v>1</v>
      </c>
      <c r="C892" s="462" t="s">
        <v>195</v>
      </c>
      <c r="D892" s="2714"/>
      <c r="E892" s="2326"/>
      <c r="F892" s="370">
        <v>6458</v>
      </c>
      <c r="G892" s="210">
        <f>ROUND(F892/12*$C$3,0)</f>
        <v>5382</v>
      </c>
      <c r="H892" s="210">
        <v>5452</v>
      </c>
      <c r="I892" s="210">
        <f>H892/G892*100</f>
        <v>101.30063173541434</v>
      </c>
      <c r="J892" s="505"/>
      <c r="K892" s="250"/>
      <c r="L892" s="251"/>
      <c r="M892" s="251"/>
      <c r="N892" s="251"/>
      <c r="O892" s="251"/>
      <c r="P892" s="251"/>
      <c r="Q892" s="251"/>
      <c r="R892" s="2593"/>
      <c r="S892" s="2593"/>
      <c r="T892" s="2593"/>
      <c r="U892" s="2593"/>
      <c r="V892" s="2593"/>
      <c r="W892" s="2593"/>
      <c r="X892" s="2593"/>
      <c r="Y892" s="2593"/>
      <c r="Z892" s="2593"/>
      <c r="AA892" s="2593"/>
      <c r="AB892" s="2753"/>
      <c r="AC892" s="521"/>
      <c r="AD892" s="3438"/>
      <c r="AE892" s="521"/>
      <c r="AF892" s="521"/>
      <c r="AG892" s="521"/>
      <c r="AH892" s="505">
        <v>0</v>
      </c>
      <c r="AI892" s="521">
        <v>40089.428319999999</v>
      </c>
      <c r="AJ892" s="1158"/>
      <c r="AK892" s="2754"/>
      <c r="AL892" s="2563">
        <f t="shared" si="681"/>
        <v>0</v>
      </c>
      <c r="AM892" s="1273"/>
    </row>
    <row r="893" spans="1:39" s="2527" customFormat="1" ht="31.5" x14ac:dyDescent="0.25">
      <c r="A893" s="362"/>
      <c r="B893" s="362">
        <v>1</v>
      </c>
      <c r="C893" s="462" t="s">
        <v>194</v>
      </c>
      <c r="D893" s="2740"/>
      <c r="E893" s="2326"/>
      <c r="F893" s="370">
        <v>1685</v>
      </c>
      <c r="G893" s="210">
        <f>ROUND(F893/12*$C$3,0)</f>
        <v>1404</v>
      </c>
      <c r="H893" s="210">
        <v>1364</v>
      </c>
      <c r="I893" s="210">
        <f>H893/G893*100</f>
        <v>97.150997150997156</v>
      </c>
      <c r="J893" s="505"/>
      <c r="K893" s="250"/>
      <c r="L893" s="251"/>
      <c r="M893" s="251"/>
      <c r="N893" s="251"/>
      <c r="O893" s="251"/>
      <c r="P893" s="251"/>
      <c r="Q893" s="251"/>
      <c r="R893" s="2593"/>
      <c r="S893" s="2593"/>
      <c r="T893" s="2593"/>
      <c r="U893" s="2593"/>
      <c r="V893" s="2593"/>
      <c r="W893" s="2593"/>
      <c r="X893" s="2593"/>
      <c r="Y893" s="2593"/>
      <c r="Z893" s="2593"/>
      <c r="AA893" s="2593"/>
      <c r="AB893" s="2753"/>
      <c r="AC893" s="521"/>
      <c r="AD893" s="3438"/>
      <c r="AE893" s="521"/>
      <c r="AF893" s="521"/>
      <c r="AG893" s="521"/>
      <c r="AH893" s="505">
        <v>0</v>
      </c>
      <c r="AI893" s="521">
        <v>9552.1056399999998</v>
      </c>
      <c r="AJ893" s="1158"/>
      <c r="AK893" s="2754"/>
      <c r="AL893" s="2563">
        <f t="shared" si="681"/>
        <v>0</v>
      </c>
      <c r="AM893" s="1273"/>
    </row>
    <row r="894" spans="1:39" s="2527" customFormat="1" ht="15.75" x14ac:dyDescent="0.25">
      <c r="A894" s="362"/>
      <c r="B894" s="362">
        <v>1</v>
      </c>
      <c r="C894" s="879" t="s">
        <v>219</v>
      </c>
      <c r="D894" s="2746"/>
      <c r="E894" s="2755"/>
      <c r="F894" s="370">
        <v>1217</v>
      </c>
      <c r="G894" s="210">
        <f>ROUND(F894/12*$C$3,0)</f>
        <v>1014</v>
      </c>
      <c r="H894" s="2756">
        <v>744</v>
      </c>
      <c r="I894" s="2756">
        <f>H894/G894*100</f>
        <v>73.372781065088759</v>
      </c>
      <c r="J894" s="507"/>
      <c r="K894" s="476"/>
      <c r="L894" s="1334"/>
      <c r="M894" s="251"/>
      <c r="N894" s="251"/>
      <c r="O894" s="1334"/>
      <c r="P894" s="251"/>
      <c r="Q894" s="1334"/>
      <c r="R894" s="2757"/>
      <c r="S894" s="2757"/>
      <c r="T894" s="2757"/>
      <c r="U894" s="2757"/>
      <c r="V894" s="2757"/>
      <c r="W894" s="2757"/>
      <c r="X894" s="2757"/>
      <c r="Y894" s="2757"/>
      <c r="Z894" s="2757"/>
      <c r="AA894" s="2757"/>
      <c r="AB894" s="2758"/>
      <c r="AC894" s="3439"/>
      <c r="AD894" s="3440"/>
      <c r="AE894" s="3439"/>
      <c r="AF894" s="3439"/>
      <c r="AG894" s="3439"/>
      <c r="AH894" s="505">
        <v>0</v>
      </c>
      <c r="AI894" s="3439">
        <v>5627.058</v>
      </c>
      <c r="AJ894" s="2759"/>
      <c r="AK894" s="2760"/>
      <c r="AL894" s="2563">
        <f t="shared" si="681"/>
        <v>0</v>
      </c>
      <c r="AM894" s="1273"/>
    </row>
    <row r="895" spans="1:39" s="2527" customFormat="1" ht="15.75" thickBot="1" x14ac:dyDescent="0.3">
      <c r="A895" s="362"/>
      <c r="B895" s="362">
        <v>1</v>
      </c>
      <c r="C895" s="1396" t="s">
        <v>217</v>
      </c>
      <c r="D895" s="2748"/>
      <c r="E895" s="2761"/>
      <c r="F895" s="2738">
        <f>SUM(F892:F894)</f>
        <v>9360</v>
      </c>
      <c r="G895" s="2756">
        <f>SUM(G892:G894)</f>
        <v>7800</v>
      </c>
      <c r="H895" s="2762">
        <f>SUM(H892:H894)</f>
        <v>7560</v>
      </c>
      <c r="I895" s="2762">
        <f>H895/G895*100</f>
        <v>96.92307692307692</v>
      </c>
      <c r="J895" s="590"/>
      <c r="K895" s="2078"/>
      <c r="L895" s="2079"/>
      <c r="M895" s="1334"/>
      <c r="N895" s="1334"/>
      <c r="O895" s="2079"/>
      <c r="P895" s="1334"/>
      <c r="Q895" s="2079"/>
      <c r="R895" s="2763">
        <v>68491.254379999998</v>
      </c>
      <c r="S895" s="2763">
        <v>68491.254379999998</v>
      </c>
      <c r="T895" s="2763">
        <v>68491.254379999998</v>
      </c>
      <c r="U895" s="2763">
        <v>68491.254379999998</v>
      </c>
      <c r="V895" s="2763">
        <v>68491.254379999998</v>
      </c>
      <c r="W895" s="2763">
        <v>68491.254379999998</v>
      </c>
      <c r="X895" s="2763">
        <v>68491.254379999998</v>
      </c>
      <c r="Y895" s="2763">
        <v>68491.254379999998</v>
      </c>
      <c r="Z895" s="2763">
        <v>68491.254379999998</v>
      </c>
      <c r="AA895" s="2763">
        <v>68491.254379999998</v>
      </c>
      <c r="AB895" s="1085">
        <f>R895/12*$C$3+(S895-R895)/11*9+(T895-S895)/10*8+(U895-T895)/9*7+(V895-U895)/8*6+(W895-V895)/7*5+(X895-W895)/6*4+(Y895-X895)/5*3+(Z895-Y895)/4*2+(AA895-Z895)/3*1</f>
        <v>57076.04531666667</v>
      </c>
      <c r="AC895" s="3441">
        <f t="shared" ref="AC895" si="705">AI895-AH895-AE895-AD895</f>
        <v>55268.591959999998</v>
      </c>
      <c r="AD895" s="3442"/>
      <c r="AE895" s="3441"/>
      <c r="AF895" s="3441">
        <f t="shared" ref="AF895" si="706">AC895-AB895</f>
        <v>-1807.4533566666723</v>
      </c>
      <c r="AG895" s="3441"/>
      <c r="AH895" s="507">
        <f>SUM(AH892:AH894)</f>
        <v>0</v>
      </c>
      <c r="AI895" s="3441">
        <f>SUM(AI892:AI894)</f>
        <v>55268.591959999998</v>
      </c>
      <c r="AJ895" s="2764"/>
      <c r="AK895" s="2765"/>
      <c r="AL895" s="2563">
        <f t="shared" si="681"/>
        <v>0</v>
      </c>
      <c r="AM895" s="1273"/>
    </row>
    <row r="896" spans="1:39" s="2527" customFormat="1" ht="15.75" thickBot="1" x14ac:dyDescent="0.3">
      <c r="A896" s="362">
        <v>1</v>
      </c>
      <c r="B896" s="362">
        <v>1</v>
      </c>
      <c r="C896" s="255" t="s">
        <v>291</v>
      </c>
      <c r="D896" s="1530"/>
      <c r="E896" s="2341"/>
      <c r="F896" s="1054"/>
      <c r="G896" s="1055"/>
      <c r="H896" s="1055"/>
      <c r="I896" s="1055"/>
      <c r="J896" s="898"/>
      <c r="K896" s="898"/>
      <c r="L896" s="898"/>
      <c r="M896" s="898"/>
      <c r="N896" s="898"/>
      <c r="O896" s="898"/>
      <c r="P896" s="898"/>
      <c r="Q896" s="898"/>
      <c r="R896" s="857">
        <f t="shared" ref="R896:AB896" si="707">R895</f>
        <v>68491.254379999998</v>
      </c>
      <c r="S896" s="857">
        <f t="shared" ref="S896:T896" si="708">S895</f>
        <v>68491.254379999998</v>
      </c>
      <c r="T896" s="857">
        <f t="shared" si="708"/>
        <v>68491.254379999998</v>
      </c>
      <c r="U896" s="857">
        <f t="shared" ref="U896:V896" si="709">U895</f>
        <v>68491.254379999998</v>
      </c>
      <c r="V896" s="857">
        <f t="shared" si="709"/>
        <v>68491.254379999998</v>
      </c>
      <c r="W896" s="857">
        <f t="shared" ref="W896:X896" si="710">W895</f>
        <v>68491.254379999998</v>
      </c>
      <c r="X896" s="857">
        <f t="shared" si="710"/>
        <v>68491.254379999998</v>
      </c>
      <c r="Y896" s="857">
        <f t="shared" ref="Y896:Z896" si="711">Y895</f>
        <v>68491.254379999998</v>
      </c>
      <c r="Z896" s="857">
        <f t="shared" si="711"/>
        <v>68491.254379999998</v>
      </c>
      <c r="AA896" s="857">
        <f t="shared" ref="AA896" si="712">AA895</f>
        <v>68491.254379999998</v>
      </c>
      <c r="AB896" s="945">
        <f t="shared" si="707"/>
        <v>57076.04531666667</v>
      </c>
      <c r="AC896" s="857">
        <f t="shared" ref="AC896:AI896" si="713">AC895</f>
        <v>55268.591959999998</v>
      </c>
      <c r="AD896" s="976">
        <f t="shared" si="713"/>
        <v>0</v>
      </c>
      <c r="AE896" s="857">
        <f>AE895</f>
        <v>0</v>
      </c>
      <c r="AF896" s="857">
        <f t="shared" si="713"/>
        <v>-1807.4533566666723</v>
      </c>
      <c r="AG896" s="857">
        <f t="shared" si="713"/>
        <v>0</v>
      </c>
      <c r="AH896" s="857">
        <f t="shared" si="713"/>
        <v>0</v>
      </c>
      <c r="AI896" s="857">
        <f t="shared" si="713"/>
        <v>55268.591959999998</v>
      </c>
      <c r="AJ896" s="1191"/>
      <c r="AK896" s="1192"/>
      <c r="AL896" s="2563">
        <f t="shared" si="681"/>
        <v>0</v>
      </c>
      <c r="AM896" s="1273"/>
    </row>
    <row r="897" spans="1:39" s="2527" customFormat="1" ht="15.75" thickBot="1" x14ac:dyDescent="0.3">
      <c r="A897" s="362"/>
      <c r="B897" s="362">
        <v>1</v>
      </c>
      <c r="C897" s="819"/>
      <c r="D897" s="2766"/>
      <c r="E897" s="2767"/>
      <c r="F897" s="2768"/>
      <c r="G897" s="2769"/>
      <c r="H897" s="2769"/>
      <c r="I897" s="2769"/>
      <c r="J897" s="2770"/>
      <c r="K897" s="2770"/>
      <c r="L897" s="2770"/>
      <c r="M897" s="2770"/>
      <c r="N897" s="2770"/>
      <c r="O897" s="2770"/>
      <c r="P897" s="2770"/>
      <c r="Q897" s="2770"/>
      <c r="R897" s="2771">
        <f t="shared" ref="R897:AF897" si="714">R898-R899-R957-R961-R962-R966</f>
        <v>0</v>
      </c>
      <c r="S897" s="2771">
        <f t="shared" ref="S897:T897" si="715">S898-S899-S957-S961-S962-S966</f>
        <v>0</v>
      </c>
      <c r="T897" s="2771">
        <f t="shared" si="715"/>
        <v>0</v>
      </c>
      <c r="U897" s="2771">
        <f t="shared" ref="U897:V897" si="716">U898-U899-U957-U961-U962-U966</f>
        <v>0</v>
      </c>
      <c r="V897" s="2771">
        <f t="shared" si="716"/>
        <v>5.2386894822120667E-10</v>
      </c>
      <c r="W897" s="2771">
        <f t="shared" ref="W897:X897" si="717">W898-W899-W957-W961-W962-W966</f>
        <v>9.8953023552894592E-10</v>
      </c>
      <c r="X897" s="2771">
        <f t="shared" si="717"/>
        <v>9.8953023552894592E-10</v>
      </c>
      <c r="Y897" s="2771">
        <f t="shared" ref="Y897:Z897" si="718">Y898-Y899-Y957-Y961-Y962-Y966</f>
        <v>0</v>
      </c>
      <c r="Z897" s="2771">
        <f t="shared" si="718"/>
        <v>9.8953023552894592E-10</v>
      </c>
      <c r="AA897" s="2771">
        <f t="shared" ref="AA897" si="719">AA898-AA899-AA957-AA961-AA962-AA966</f>
        <v>1.6298145055770874E-9</v>
      </c>
      <c r="AB897" s="945">
        <f t="shared" si="714"/>
        <v>0</v>
      </c>
      <c r="AC897" s="2771">
        <f t="shared" si="714"/>
        <v>0</v>
      </c>
      <c r="AD897" s="3443">
        <f t="shared" si="714"/>
        <v>0</v>
      </c>
      <c r="AE897" s="2771">
        <f t="shared" si="714"/>
        <v>3.637978807091713E-12</v>
      </c>
      <c r="AF897" s="2771">
        <f t="shared" si="714"/>
        <v>-8.6401996668428183E-12</v>
      </c>
      <c r="AG897" s="2771"/>
      <c r="AH897" s="2771">
        <f>AH898-AH899-AH957-AH961-AH962-AH966</f>
        <v>-2.7284841053187847E-11</v>
      </c>
      <c r="AI897" s="2771">
        <f>AI898-AI899-AI957-AI961-AI962-AI966</f>
        <v>5.8207660913467407E-10</v>
      </c>
      <c r="AJ897" s="2772"/>
      <c r="AK897" s="2773"/>
      <c r="AL897" s="2563">
        <f t="shared" si="681"/>
        <v>8.6401996668428183E-12</v>
      </c>
      <c r="AM897" s="1273"/>
    </row>
    <row r="898" spans="1:39" x14ac:dyDescent="0.25">
      <c r="A898" s="362">
        <v>1</v>
      </c>
      <c r="B898" s="362">
        <v>1</v>
      </c>
      <c r="C898" s="2774" t="s">
        <v>212</v>
      </c>
      <c r="D898" s="2774"/>
      <c r="E898" s="2774"/>
      <c r="F898" s="2775"/>
      <c r="G898" s="2776"/>
      <c r="H898" s="2776"/>
      <c r="I898" s="2776"/>
      <c r="J898" s="2777"/>
      <c r="K898" s="2777"/>
      <c r="L898" s="2778"/>
      <c r="M898" s="2778"/>
      <c r="N898" s="2778"/>
      <c r="O898" s="2778"/>
      <c r="P898" s="2778"/>
      <c r="Q898" s="2778"/>
      <c r="R898" s="2779">
        <f t="shared" ref="R898:AI898" si="720">R896+R890+R876+R863+R799+R724+R717+R702+R643+R567+R486+R437+R395+R287+R209+R133</f>
        <v>6441201.5524446918</v>
      </c>
      <c r="S898" s="2779">
        <f t="shared" si="720"/>
        <v>6441201.5524446918</v>
      </c>
      <c r="T898" s="2779">
        <f t="shared" si="720"/>
        <v>6442798.8686446911</v>
      </c>
      <c r="U898" s="2779">
        <f t="shared" si="720"/>
        <v>6443081.0063946918</v>
      </c>
      <c r="V898" s="2779">
        <f t="shared" ref="V898:W898" si="721">V896+V890+V876+V863+V799+V724+V717+V702+V643+V567+V486+V437+V395+V287+V209+V133</f>
        <v>6452127.2761514839</v>
      </c>
      <c r="W898" s="2779">
        <f t="shared" si="721"/>
        <v>6459378.9266807102</v>
      </c>
      <c r="X898" s="2779">
        <f t="shared" ref="X898:Y898" si="722">X896+X890+X876+X863+X799+X724+X717+X702+X643+X567+X486+X437+X395+X287+X209+X133</f>
        <v>6459378.9266807102</v>
      </c>
      <c r="Y898" s="2779">
        <f t="shared" si="722"/>
        <v>6481062.2883417122</v>
      </c>
      <c r="Z898" s="2779">
        <f t="shared" ref="Z898:AA898" si="723">Z896+Z890+Z876+Z863+Z799+Z724+Z717+Z702+Z643+Z567+Z486+Z437+Z395+Z287+Z209+Z133</f>
        <v>6499697.7352719083</v>
      </c>
      <c r="AA898" s="2779">
        <f t="shared" si="723"/>
        <v>6787769.3472689409</v>
      </c>
      <c r="AB898" s="2780">
        <f t="shared" si="720"/>
        <v>5484457.4056865592</v>
      </c>
      <c r="AC898" s="2779">
        <f t="shared" si="720"/>
        <v>5389884.2310699997</v>
      </c>
      <c r="AD898" s="3444">
        <f t="shared" si="720"/>
        <v>0</v>
      </c>
      <c r="AE898" s="2779">
        <f t="shared" si="720"/>
        <v>-2088.1779800000013</v>
      </c>
      <c r="AF898" s="2779">
        <f t="shared" si="720"/>
        <v>-94573.174616558696</v>
      </c>
      <c r="AG898" s="2779">
        <f t="shared" si="720"/>
        <v>-8105.7488200000007</v>
      </c>
      <c r="AH898" s="2779">
        <f t="shared" si="720"/>
        <v>-77943.141980000015</v>
      </c>
      <c r="AI898" s="2779">
        <f t="shared" si="720"/>
        <v>5309852.9111100007</v>
      </c>
      <c r="AJ898" s="1665">
        <f t="shared" ref="AJ898:AK898" si="724">AJ896+AJ890+AJ876+AJ863+AJ799+AJ724+AJ717+AJ702+AJ643+AJ567+AJ486+AJ437+AJ395+AJ287+AJ209+AJ133</f>
        <v>0</v>
      </c>
      <c r="AK898" s="2781">
        <f t="shared" si="724"/>
        <v>0</v>
      </c>
      <c r="AL898" s="2563">
        <f t="shared" si="681"/>
        <v>-7.1304384618997574E-10</v>
      </c>
    </row>
    <row r="899" spans="1:39" x14ac:dyDescent="0.25">
      <c r="A899" s="362">
        <v>1</v>
      </c>
      <c r="B899" s="362">
        <v>1</v>
      </c>
      <c r="C899" s="902" t="s">
        <v>7</v>
      </c>
      <c r="D899" s="902"/>
      <c r="E899" s="902"/>
      <c r="F899" s="2782">
        <f>SUM(F30,F140,F218,F307,F402,F443,F496,F733,F803)</f>
        <v>51577</v>
      </c>
      <c r="G899" s="2783">
        <f>SUM(G30,G140,G218,G307,G402,G443,G496,G733,G803)</f>
        <v>43075.000000000007</v>
      </c>
      <c r="H899" s="2783">
        <f>SUM(H30,H140,H218,H307,H402,H443,H496,H733,H803)</f>
        <v>41725</v>
      </c>
      <c r="I899" s="2783">
        <f>H899/G899*100</f>
        <v>96.865931514799755</v>
      </c>
      <c r="J899" s="2783">
        <f>SUM(L899/F899)</f>
        <v>8.8447176066851512</v>
      </c>
      <c r="K899" s="2783">
        <f>N899/H899</f>
        <v>8.1179388855602159</v>
      </c>
      <c r="L899" s="2783">
        <f>SUM(L30,L140,L218,L307,L402,L443,L496,L733,L803)</f>
        <v>456184</v>
      </c>
      <c r="M899" s="2783">
        <f>SUM(M30,M140,M218,M307,M402,M443,M496,M733,M803)</f>
        <v>379006.83333333331</v>
      </c>
      <c r="N899" s="2783">
        <f>SUM(N30,N140,N218,N307,N402,N443,N496,N733,N803)</f>
        <v>338721</v>
      </c>
      <c r="O899" s="2783">
        <f>N899/M899*100</f>
        <v>89.370684169722537</v>
      </c>
      <c r="P899" s="2783">
        <f>SUM(P30,P140,P218,P307,P402,P443,P496,P733,P803)</f>
        <v>1366.5007107843139</v>
      </c>
      <c r="Q899" s="2784">
        <f>N899/$C$3*12/P899</f>
        <v>297.44968062746636</v>
      </c>
      <c r="R899" s="2785">
        <f t="shared" ref="R899:AK899" si="725">SUM(R30,R140,R218,R307,R402,R443,R496,R733,R803)</f>
        <v>3067155.2596546193</v>
      </c>
      <c r="S899" s="2785">
        <f t="shared" si="725"/>
        <v>3067155.2596546193</v>
      </c>
      <c r="T899" s="2785">
        <f t="shared" si="725"/>
        <v>3067155.2596546193</v>
      </c>
      <c r="U899" s="2785">
        <f t="shared" si="725"/>
        <v>3067155.2596546193</v>
      </c>
      <c r="V899" s="2785">
        <f t="shared" si="725"/>
        <v>3071594.4420114108</v>
      </c>
      <c r="W899" s="2785">
        <f t="shared" si="725"/>
        <v>3077593.3601738559</v>
      </c>
      <c r="X899" s="2785">
        <f t="shared" si="725"/>
        <v>3077593.3601738559</v>
      </c>
      <c r="Y899" s="2785">
        <f t="shared" si="725"/>
        <v>3103116.4001048589</v>
      </c>
      <c r="Z899" s="2785">
        <f t="shared" si="725"/>
        <v>3123179.1712071025</v>
      </c>
      <c r="AA899" s="2785">
        <f t="shared" si="725"/>
        <v>3172997.2332176776</v>
      </c>
      <c r="AB899" s="2785">
        <f t="shared" si="725"/>
        <v>2604684.3147062906</v>
      </c>
      <c r="AC899" s="2785">
        <f t="shared" si="725"/>
        <v>2594507.4812499997</v>
      </c>
      <c r="AD899" s="3445">
        <f t="shared" si="725"/>
        <v>0</v>
      </c>
      <c r="AE899" s="2785">
        <f t="shared" si="725"/>
        <v>-22910.43795</v>
      </c>
      <c r="AF899" s="2785">
        <f t="shared" si="725"/>
        <v>-10176.833456290035</v>
      </c>
      <c r="AG899" s="2785">
        <f t="shared" si="725"/>
        <v>-7019.5828500000007</v>
      </c>
      <c r="AH899" s="2785">
        <f t="shared" si="725"/>
        <v>-74789.768059999988</v>
      </c>
      <c r="AI899" s="2785">
        <f t="shared" si="725"/>
        <v>2496807.2752400003</v>
      </c>
      <c r="AJ899" s="2685">
        <f t="shared" si="725"/>
        <v>0</v>
      </c>
      <c r="AK899" s="2685">
        <f t="shared" si="725"/>
        <v>0</v>
      </c>
      <c r="AL899" s="2563">
        <f t="shared" si="681"/>
        <v>-8.5128704085946083E-10</v>
      </c>
    </row>
    <row r="900" spans="1:39" ht="43.5" x14ac:dyDescent="0.25">
      <c r="B900" s="362">
        <v>1</v>
      </c>
      <c r="C900" s="2786" t="s">
        <v>181</v>
      </c>
      <c r="D900" s="2786"/>
      <c r="E900" s="902"/>
      <c r="F900" s="2782">
        <f>SUM(F734,F444,F308,F31)</f>
        <v>676</v>
      </c>
      <c r="G900" s="2783">
        <f>SUM(G734,G444,G308,G31)</f>
        <v>563.33333333333326</v>
      </c>
      <c r="H900" s="2783">
        <f>SUM(H734,H444,H308,H31)</f>
        <v>587</v>
      </c>
      <c r="I900" s="2783">
        <f>I444</f>
        <v>105.71428571428572</v>
      </c>
      <c r="J900" s="2783"/>
      <c r="K900" s="2783"/>
      <c r="L900" s="2783"/>
      <c r="M900" s="2783"/>
      <c r="N900" s="2783"/>
      <c r="O900" s="2783"/>
      <c r="P900" s="2783"/>
      <c r="Q900" s="2784"/>
      <c r="R900" s="2785">
        <f t="shared" ref="R900:AK900" si="726">R444+R734+R308+R31</f>
        <v>178364.94990199996</v>
      </c>
      <c r="S900" s="2785">
        <f t="shared" si="726"/>
        <v>178364.94990199996</v>
      </c>
      <c r="T900" s="2785">
        <f t="shared" si="726"/>
        <v>178364.94990199996</v>
      </c>
      <c r="U900" s="2785">
        <f t="shared" si="726"/>
        <v>178364.94990199996</v>
      </c>
      <c r="V900" s="2785">
        <f t="shared" si="726"/>
        <v>178309.99414359996</v>
      </c>
      <c r="W900" s="2785">
        <f t="shared" si="726"/>
        <v>178309.99414359996</v>
      </c>
      <c r="X900" s="2785">
        <f t="shared" si="726"/>
        <v>178309.99414359996</v>
      </c>
      <c r="Y900" s="2785">
        <f t="shared" si="726"/>
        <v>178309.99414359996</v>
      </c>
      <c r="Z900" s="2785">
        <f t="shared" si="726"/>
        <v>178309.99414359996</v>
      </c>
      <c r="AA900" s="2785">
        <f t="shared" si="726"/>
        <v>178309.99414359996</v>
      </c>
      <c r="AB900" s="2785">
        <f t="shared" si="726"/>
        <v>148591.66178633331</v>
      </c>
      <c r="AC900" s="2785">
        <f t="shared" si="726"/>
        <v>151265.08432000002</v>
      </c>
      <c r="AD900" s="3445">
        <f t="shared" si="726"/>
        <v>0</v>
      </c>
      <c r="AE900" s="2785">
        <f t="shared" si="726"/>
        <v>0</v>
      </c>
      <c r="AF900" s="2785">
        <f t="shared" si="726"/>
        <v>2673.4225336667128</v>
      </c>
      <c r="AG900" s="2785">
        <f t="shared" si="726"/>
        <v>0</v>
      </c>
      <c r="AH900" s="2785">
        <f t="shared" si="726"/>
        <v>0</v>
      </c>
      <c r="AI900" s="2785">
        <f t="shared" si="726"/>
        <v>151265.08432000002</v>
      </c>
      <c r="AJ900" s="2685">
        <f t="shared" si="726"/>
        <v>0</v>
      </c>
      <c r="AK900" s="2685">
        <f t="shared" si="726"/>
        <v>0</v>
      </c>
      <c r="AL900" s="2563">
        <f t="shared" si="681"/>
        <v>0</v>
      </c>
    </row>
    <row r="901" spans="1:39" x14ac:dyDescent="0.25">
      <c r="A901" s="362">
        <v>1</v>
      </c>
      <c r="B901" s="362">
        <v>1</v>
      </c>
      <c r="C901" s="758" t="s">
        <v>348</v>
      </c>
      <c r="D901" s="298"/>
      <c r="E901" s="439"/>
      <c r="F901" s="2782"/>
      <c r="G901" s="2783"/>
      <c r="H901" s="2783"/>
      <c r="I901" s="2783"/>
      <c r="J901" s="2787"/>
      <c r="K901" s="2787"/>
      <c r="L901" s="2783"/>
      <c r="M901" s="2783"/>
      <c r="N901" s="2783"/>
      <c r="O901" s="2783"/>
      <c r="P901" s="2783"/>
      <c r="Q901" s="2178"/>
      <c r="R901" s="2785">
        <f t="shared" ref="R901:AK901" si="727">SUM(R805,R736,R647,R498,R310,R220,R142,R33)</f>
        <v>529423.14971000003</v>
      </c>
      <c r="S901" s="2785">
        <f t="shared" si="727"/>
        <v>529423.14971000003</v>
      </c>
      <c r="T901" s="2785">
        <f t="shared" si="727"/>
        <v>529423.14971000003</v>
      </c>
      <c r="U901" s="2785">
        <f t="shared" si="727"/>
        <v>529423.14971000003</v>
      </c>
      <c r="V901" s="2785">
        <f t="shared" si="727"/>
        <v>529423.14971000003</v>
      </c>
      <c r="W901" s="2785">
        <f t="shared" si="727"/>
        <v>529467.36667999998</v>
      </c>
      <c r="X901" s="2785">
        <f t="shared" si="727"/>
        <v>529467.36667999998</v>
      </c>
      <c r="Y901" s="2785">
        <f t="shared" si="727"/>
        <v>525627.68840999994</v>
      </c>
      <c r="Z901" s="2785">
        <f t="shared" si="727"/>
        <v>525627.68840999994</v>
      </c>
      <c r="AA901" s="2785">
        <f t="shared" si="727"/>
        <v>582177.96599549986</v>
      </c>
      <c r="AB901" s="2785">
        <f t="shared" si="727"/>
        <v>457203.46565669996</v>
      </c>
      <c r="AC901" s="2785">
        <f t="shared" si="727"/>
        <v>452285.43568999995</v>
      </c>
      <c r="AD901" s="3445">
        <f t="shared" si="727"/>
        <v>0</v>
      </c>
      <c r="AE901" s="2785">
        <f t="shared" si="727"/>
        <v>-139.74232000000001</v>
      </c>
      <c r="AF901" s="2785">
        <f t="shared" si="727"/>
        <v>-4918.0299667000472</v>
      </c>
      <c r="AG901" s="3446">
        <f t="shared" si="727"/>
        <v>0</v>
      </c>
      <c r="AH901" s="3446">
        <f t="shared" si="727"/>
        <v>-216.38753</v>
      </c>
      <c r="AI901" s="2785">
        <f t="shared" si="727"/>
        <v>451929.30583999999</v>
      </c>
      <c r="AJ901" s="2685">
        <f t="shared" si="727"/>
        <v>0</v>
      </c>
      <c r="AK901" s="2685">
        <f t="shared" si="727"/>
        <v>0</v>
      </c>
      <c r="AL901" s="2563">
        <f t="shared" si="681"/>
        <v>4.0017766878008842E-11</v>
      </c>
    </row>
    <row r="902" spans="1:39" x14ac:dyDescent="0.25">
      <c r="B902" s="362">
        <v>1</v>
      </c>
      <c r="C902" s="862" t="s">
        <v>302</v>
      </c>
      <c r="D902" s="298"/>
      <c r="E902" s="439"/>
      <c r="F902" s="2782"/>
      <c r="G902" s="2783"/>
      <c r="H902" s="2783"/>
      <c r="I902" s="2783"/>
      <c r="J902" s="2787"/>
      <c r="K902" s="2787"/>
      <c r="L902" s="2783"/>
      <c r="M902" s="2783"/>
      <c r="N902" s="2783"/>
      <c r="O902" s="2783"/>
      <c r="P902" s="2783"/>
      <c r="Q902" s="2178"/>
      <c r="R902" s="2785">
        <f t="shared" ref="R902:U902" si="728">SUM(R221,R143)</f>
        <v>5030.2728000000006</v>
      </c>
      <c r="S902" s="2785">
        <f t="shared" si="728"/>
        <v>5030.2728000000006</v>
      </c>
      <c r="T902" s="2785">
        <f t="shared" si="728"/>
        <v>5030.2728000000006</v>
      </c>
      <c r="U902" s="2785">
        <f t="shared" si="728"/>
        <v>5030.2728000000006</v>
      </c>
      <c r="V902" s="2785">
        <f t="shared" ref="V902:W902" si="729">SUM(V221,V143)</f>
        <v>5030.2728000000006</v>
      </c>
      <c r="W902" s="2785">
        <f t="shared" si="729"/>
        <v>5030.2728000000006</v>
      </c>
      <c r="X902" s="2785">
        <f t="shared" ref="X902:Y902" si="730">SUM(X221,X143)</f>
        <v>5030.2728000000006</v>
      </c>
      <c r="Y902" s="2785">
        <f t="shared" si="730"/>
        <v>5030.2728000000006</v>
      </c>
      <c r="Z902" s="2785">
        <f t="shared" ref="Z902" si="731">SUM(Z221,Z143)</f>
        <v>5030.2728000000006</v>
      </c>
      <c r="AA902" s="2785">
        <f t="shared" ref="AA902:AI902" si="732">SUM(AA221,AA143,AA34)</f>
        <v>8877.4938000000002</v>
      </c>
      <c r="AB902" s="2785">
        <f t="shared" si="732"/>
        <v>5474.3010000000004</v>
      </c>
      <c r="AC902" s="2785">
        <f t="shared" si="732"/>
        <v>5474.3009999999995</v>
      </c>
      <c r="AD902" s="3445">
        <f t="shared" si="732"/>
        <v>0</v>
      </c>
      <c r="AE902" s="2785">
        <f t="shared" si="732"/>
        <v>0</v>
      </c>
      <c r="AF902" s="2785">
        <f t="shared" si="732"/>
        <v>0</v>
      </c>
      <c r="AG902" s="3446">
        <f t="shared" si="732"/>
        <v>0</v>
      </c>
      <c r="AH902" s="3446">
        <f t="shared" si="732"/>
        <v>0</v>
      </c>
      <c r="AI902" s="2785">
        <f t="shared" si="732"/>
        <v>5474.3009999999995</v>
      </c>
      <c r="AJ902" s="2685">
        <f t="shared" ref="AJ902:AK902" si="733">SUM(AJ221,AJ143)</f>
        <v>0</v>
      </c>
      <c r="AK902" s="2685">
        <f t="shared" si="733"/>
        <v>0</v>
      </c>
      <c r="AL902" s="2563">
        <f t="shared" si="681"/>
        <v>-9.0949470177292824E-13</v>
      </c>
    </row>
    <row r="903" spans="1:39" ht="29.25" x14ac:dyDescent="0.25">
      <c r="B903" s="362">
        <v>1</v>
      </c>
      <c r="C903" s="759" t="s">
        <v>284</v>
      </c>
      <c r="D903" s="298"/>
      <c r="E903" s="439"/>
      <c r="F903" s="2782">
        <f>SUM(F806,F737,F648,F499,F311,F222,F144,F35)</f>
        <v>223659</v>
      </c>
      <c r="G903" s="2783">
        <f>SUM(G806,G737,G648,G499,G311,G222,G144,G35)</f>
        <v>188732.16666666666</v>
      </c>
      <c r="H903" s="2783">
        <f>SUM(H806,H737,H648,H499,H311,H222,H144,H35)</f>
        <v>192107</v>
      </c>
      <c r="I903" s="2783">
        <f t="shared" ref="I903:I911" si="734">H903/G903*100</f>
        <v>101.78816011755636</v>
      </c>
      <c r="J903" s="2787"/>
      <c r="K903" s="2787"/>
      <c r="L903" s="2783"/>
      <c r="M903" s="2783"/>
      <c r="N903" s="2783"/>
      <c r="O903" s="2783"/>
      <c r="P903" s="2783"/>
      <c r="Q903" s="2178"/>
      <c r="R903" s="2785">
        <f t="shared" ref="R903:AK903" si="735">SUM(R806,R737,R648,R499,R311,R222,R144,R35)</f>
        <v>0</v>
      </c>
      <c r="S903" s="2785">
        <f t="shared" si="735"/>
        <v>0</v>
      </c>
      <c r="T903" s="2785">
        <f t="shared" si="735"/>
        <v>0</v>
      </c>
      <c r="U903" s="2785">
        <f t="shared" si="735"/>
        <v>0</v>
      </c>
      <c r="V903" s="2785">
        <f t="shared" si="735"/>
        <v>0</v>
      </c>
      <c r="W903" s="2785">
        <f t="shared" si="735"/>
        <v>0</v>
      </c>
      <c r="X903" s="2785">
        <f t="shared" si="735"/>
        <v>0</v>
      </c>
      <c r="Y903" s="2785">
        <f t="shared" si="735"/>
        <v>0</v>
      </c>
      <c r="Z903" s="2785">
        <f t="shared" si="735"/>
        <v>0</v>
      </c>
      <c r="AA903" s="2785">
        <f t="shared" si="735"/>
        <v>0</v>
      </c>
      <c r="AB903" s="2785">
        <f t="shared" si="735"/>
        <v>0</v>
      </c>
      <c r="AC903" s="2785">
        <f t="shared" si="735"/>
        <v>0</v>
      </c>
      <c r="AD903" s="3445">
        <f t="shared" si="735"/>
        <v>0</v>
      </c>
      <c r="AE903" s="2785">
        <f t="shared" si="735"/>
        <v>0</v>
      </c>
      <c r="AF903" s="2785">
        <f t="shared" si="735"/>
        <v>0</v>
      </c>
      <c r="AG903" s="3446">
        <f t="shared" si="735"/>
        <v>0</v>
      </c>
      <c r="AH903" s="3446">
        <f t="shared" si="735"/>
        <v>0</v>
      </c>
      <c r="AI903" s="2785">
        <f t="shared" si="735"/>
        <v>0</v>
      </c>
      <c r="AJ903" s="2685">
        <f t="shared" si="735"/>
        <v>0</v>
      </c>
      <c r="AK903" s="2685">
        <f t="shared" si="735"/>
        <v>0</v>
      </c>
      <c r="AL903" s="2563">
        <f t="shared" si="681"/>
        <v>0</v>
      </c>
    </row>
    <row r="904" spans="1:39" ht="30" x14ac:dyDescent="0.25">
      <c r="B904" s="362">
        <v>1</v>
      </c>
      <c r="C904" s="760" t="s">
        <v>200</v>
      </c>
      <c r="D904" s="298"/>
      <c r="E904" s="439"/>
      <c r="F904" s="2782">
        <f>SUM(F500,F36)</f>
        <v>16800</v>
      </c>
      <c r="G904" s="2783">
        <f>SUM(G500,G36)</f>
        <v>14000</v>
      </c>
      <c r="H904" s="2783">
        <f>SUM(H500,H36)</f>
        <v>15298</v>
      </c>
      <c r="I904" s="2783">
        <f t="shared" si="734"/>
        <v>109.27142857142857</v>
      </c>
      <c r="J904" s="2787"/>
      <c r="K904" s="2787"/>
      <c r="L904" s="2783"/>
      <c r="M904" s="2783"/>
      <c r="N904" s="2783"/>
      <c r="O904" s="2783"/>
      <c r="P904" s="2783"/>
      <c r="Q904" s="2178"/>
      <c r="R904" s="2785">
        <f t="shared" ref="R904:AK904" si="736">SUM(R500,R36)</f>
        <v>0</v>
      </c>
      <c r="S904" s="2785">
        <f t="shared" si="736"/>
        <v>0</v>
      </c>
      <c r="T904" s="2785">
        <f t="shared" si="736"/>
        <v>0</v>
      </c>
      <c r="U904" s="2785">
        <f t="shared" si="736"/>
        <v>0</v>
      </c>
      <c r="V904" s="2785">
        <f t="shared" si="736"/>
        <v>0</v>
      </c>
      <c r="W904" s="2785">
        <f t="shared" si="736"/>
        <v>0</v>
      </c>
      <c r="X904" s="2785">
        <f t="shared" si="736"/>
        <v>0</v>
      </c>
      <c r="Y904" s="2785">
        <f t="shared" si="736"/>
        <v>0</v>
      </c>
      <c r="Z904" s="2785">
        <f t="shared" si="736"/>
        <v>0</v>
      </c>
      <c r="AA904" s="2785">
        <f t="shared" si="736"/>
        <v>0</v>
      </c>
      <c r="AB904" s="2785">
        <f t="shared" si="736"/>
        <v>0</v>
      </c>
      <c r="AC904" s="2785">
        <f t="shared" si="736"/>
        <v>0</v>
      </c>
      <c r="AD904" s="3445">
        <f t="shared" si="736"/>
        <v>0</v>
      </c>
      <c r="AE904" s="2785">
        <f t="shared" si="736"/>
        <v>0</v>
      </c>
      <c r="AF904" s="2785">
        <f t="shared" si="736"/>
        <v>0</v>
      </c>
      <c r="AG904" s="3446">
        <f t="shared" si="736"/>
        <v>0</v>
      </c>
      <c r="AH904" s="3446">
        <f t="shared" si="736"/>
        <v>0</v>
      </c>
      <c r="AI904" s="2785">
        <f t="shared" si="736"/>
        <v>0</v>
      </c>
      <c r="AJ904" s="2685">
        <f t="shared" si="736"/>
        <v>0</v>
      </c>
      <c r="AK904" s="2685">
        <f t="shared" si="736"/>
        <v>0</v>
      </c>
      <c r="AL904" s="2563">
        <f t="shared" si="681"/>
        <v>0</v>
      </c>
    </row>
    <row r="905" spans="1:39" ht="30" x14ac:dyDescent="0.25">
      <c r="B905" s="362">
        <v>1</v>
      </c>
      <c r="C905" s="760" t="s">
        <v>519</v>
      </c>
      <c r="D905" s="298"/>
      <c r="E905" s="439"/>
      <c r="F905" s="2782">
        <f>SUM(F808,F650,F739,F501,F313,F224,F146,F37)</f>
        <v>78657</v>
      </c>
      <c r="G905" s="2783">
        <f>SUM(G808,G650,G739,G501,G313,G224,G146,G37)</f>
        <v>66420</v>
      </c>
      <c r="H905" s="2783">
        <f>SUM(H808,H650,H739,H501,H313,H224,H146,H37)</f>
        <v>76775</v>
      </c>
      <c r="I905" s="2783">
        <f t="shared" si="734"/>
        <v>115.59018367961458</v>
      </c>
      <c r="J905" s="2787"/>
      <c r="K905" s="2787"/>
      <c r="L905" s="2783"/>
      <c r="M905" s="2783"/>
      <c r="N905" s="2783"/>
      <c r="O905" s="2783"/>
      <c r="P905" s="2783"/>
      <c r="Q905" s="2178"/>
      <c r="R905" s="2785">
        <f t="shared" ref="R905:AK905" si="737">SUM(R808,R650,R739,R501,R313,R224,R146,R37)</f>
        <v>0</v>
      </c>
      <c r="S905" s="2785">
        <f t="shared" si="737"/>
        <v>0</v>
      </c>
      <c r="T905" s="2785">
        <f t="shared" si="737"/>
        <v>0</v>
      </c>
      <c r="U905" s="2785">
        <f t="shared" si="737"/>
        <v>0</v>
      </c>
      <c r="V905" s="2785">
        <f t="shared" si="737"/>
        <v>0</v>
      </c>
      <c r="W905" s="2785">
        <f t="shared" si="737"/>
        <v>0</v>
      </c>
      <c r="X905" s="2785">
        <f t="shared" si="737"/>
        <v>0</v>
      </c>
      <c r="Y905" s="2785">
        <f t="shared" si="737"/>
        <v>0</v>
      </c>
      <c r="Z905" s="2785">
        <f t="shared" si="737"/>
        <v>0</v>
      </c>
      <c r="AA905" s="2785">
        <f t="shared" si="737"/>
        <v>0</v>
      </c>
      <c r="AB905" s="2785">
        <f t="shared" si="737"/>
        <v>0</v>
      </c>
      <c r="AC905" s="2785">
        <f t="shared" si="737"/>
        <v>0</v>
      </c>
      <c r="AD905" s="3445">
        <f t="shared" si="737"/>
        <v>0</v>
      </c>
      <c r="AE905" s="2785">
        <f t="shared" si="737"/>
        <v>0</v>
      </c>
      <c r="AF905" s="2785">
        <f t="shared" si="737"/>
        <v>0</v>
      </c>
      <c r="AG905" s="3446">
        <f t="shared" si="737"/>
        <v>0</v>
      </c>
      <c r="AH905" s="3446">
        <f t="shared" si="737"/>
        <v>0</v>
      </c>
      <c r="AI905" s="2785">
        <f t="shared" si="737"/>
        <v>0</v>
      </c>
      <c r="AJ905" s="2685">
        <f t="shared" si="737"/>
        <v>0</v>
      </c>
      <c r="AK905" s="2685">
        <f t="shared" si="737"/>
        <v>0</v>
      </c>
      <c r="AL905" s="2563">
        <f t="shared" si="681"/>
        <v>0</v>
      </c>
    </row>
    <row r="906" spans="1:39" ht="75" x14ac:dyDescent="0.25">
      <c r="B906" s="362">
        <v>1</v>
      </c>
      <c r="C906" s="761" t="s">
        <v>520</v>
      </c>
      <c r="D906" s="298"/>
      <c r="E906" s="439"/>
      <c r="F906" s="2782">
        <f t="shared" ref="F906:H910" si="738">SUM(F809,F740,F651,F502,F314,F225,F147,F38)</f>
        <v>38401</v>
      </c>
      <c r="G906" s="2783">
        <f t="shared" si="738"/>
        <v>32868.833333333336</v>
      </c>
      <c r="H906" s="2783">
        <f t="shared" si="738"/>
        <v>40131</v>
      </c>
      <c r="I906" s="2783">
        <f t="shared" si="734"/>
        <v>122.09438525857827</v>
      </c>
      <c r="J906" s="2787"/>
      <c r="K906" s="2787"/>
      <c r="L906" s="2783"/>
      <c r="M906" s="2783"/>
      <c r="N906" s="2783"/>
      <c r="O906" s="2783"/>
      <c r="P906" s="2783"/>
      <c r="Q906" s="2178"/>
      <c r="R906" s="2785">
        <f t="shared" ref="R906:AK906" si="739">SUM(R809,R740,R651,R502,R314,R225,R147,R38)</f>
        <v>0</v>
      </c>
      <c r="S906" s="2785">
        <f t="shared" si="739"/>
        <v>0</v>
      </c>
      <c r="T906" s="2785">
        <f t="shared" si="739"/>
        <v>0</v>
      </c>
      <c r="U906" s="2785">
        <f t="shared" si="739"/>
        <v>0</v>
      </c>
      <c r="V906" s="2785">
        <f t="shared" si="739"/>
        <v>0</v>
      </c>
      <c r="W906" s="2785">
        <f t="shared" si="739"/>
        <v>0</v>
      </c>
      <c r="X906" s="2785">
        <f t="shared" si="739"/>
        <v>0</v>
      </c>
      <c r="Y906" s="2785">
        <f t="shared" si="739"/>
        <v>0</v>
      </c>
      <c r="Z906" s="2785">
        <f t="shared" si="739"/>
        <v>0</v>
      </c>
      <c r="AA906" s="2785">
        <f t="shared" si="739"/>
        <v>0</v>
      </c>
      <c r="AB906" s="2785">
        <f t="shared" si="739"/>
        <v>0</v>
      </c>
      <c r="AC906" s="2785">
        <f t="shared" si="739"/>
        <v>0</v>
      </c>
      <c r="AD906" s="3445">
        <f t="shared" si="739"/>
        <v>0</v>
      </c>
      <c r="AE906" s="2785">
        <f t="shared" si="739"/>
        <v>0</v>
      </c>
      <c r="AF906" s="2785">
        <f t="shared" si="739"/>
        <v>0</v>
      </c>
      <c r="AG906" s="3446">
        <f t="shared" si="739"/>
        <v>0</v>
      </c>
      <c r="AH906" s="3446">
        <f t="shared" si="739"/>
        <v>0</v>
      </c>
      <c r="AI906" s="2785">
        <f t="shared" si="739"/>
        <v>0</v>
      </c>
      <c r="AJ906" s="2685">
        <f t="shared" si="739"/>
        <v>0</v>
      </c>
      <c r="AK906" s="2685">
        <f t="shared" si="739"/>
        <v>0</v>
      </c>
      <c r="AL906" s="2563">
        <f t="shared" si="681"/>
        <v>0</v>
      </c>
    </row>
    <row r="907" spans="1:39" ht="45" x14ac:dyDescent="0.25">
      <c r="B907" s="362">
        <v>1</v>
      </c>
      <c r="C907" s="762" t="s">
        <v>521</v>
      </c>
      <c r="D907" s="298"/>
      <c r="E907" s="439"/>
      <c r="F907" s="2782">
        <f t="shared" si="738"/>
        <v>74400</v>
      </c>
      <c r="G907" s="2783">
        <f t="shared" si="738"/>
        <v>62609.333333333343</v>
      </c>
      <c r="H907" s="2783">
        <f t="shared" si="738"/>
        <v>58987</v>
      </c>
      <c r="I907" s="2783">
        <f t="shared" si="734"/>
        <v>94.214387631237074</v>
      </c>
      <c r="J907" s="2787"/>
      <c r="K907" s="2787"/>
      <c r="L907" s="2783"/>
      <c r="M907" s="2783"/>
      <c r="N907" s="2783"/>
      <c r="O907" s="2783"/>
      <c r="P907" s="2783"/>
      <c r="Q907" s="2178"/>
      <c r="R907" s="2785">
        <f t="shared" ref="R907:AK907" si="740">SUM(R810,R741,R652,R503,R315,R226,R148,R39)</f>
        <v>0</v>
      </c>
      <c r="S907" s="2785">
        <f t="shared" si="740"/>
        <v>0</v>
      </c>
      <c r="T907" s="2785">
        <f t="shared" si="740"/>
        <v>0</v>
      </c>
      <c r="U907" s="2785">
        <f t="shared" si="740"/>
        <v>0</v>
      </c>
      <c r="V907" s="2785">
        <f t="shared" si="740"/>
        <v>0</v>
      </c>
      <c r="W907" s="2785">
        <f t="shared" si="740"/>
        <v>0</v>
      </c>
      <c r="X907" s="2785">
        <f t="shared" si="740"/>
        <v>0</v>
      </c>
      <c r="Y907" s="2785">
        <f t="shared" si="740"/>
        <v>0</v>
      </c>
      <c r="Z907" s="2785">
        <f t="shared" si="740"/>
        <v>0</v>
      </c>
      <c r="AA907" s="2785">
        <f t="shared" si="740"/>
        <v>0</v>
      </c>
      <c r="AB907" s="2785">
        <f t="shared" si="740"/>
        <v>0</v>
      </c>
      <c r="AC907" s="2785">
        <f t="shared" si="740"/>
        <v>0</v>
      </c>
      <c r="AD907" s="3445">
        <f t="shared" si="740"/>
        <v>0</v>
      </c>
      <c r="AE907" s="2785">
        <f t="shared" si="740"/>
        <v>0</v>
      </c>
      <c r="AF907" s="2785">
        <f t="shared" si="740"/>
        <v>0</v>
      </c>
      <c r="AG907" s="3446">
        <f t="shared" si="740"/>
        <v>0</v>
      </c>
      <c r="AH907" s="3446">
        <f t="shared" si="740"/>
        <v>0</v>
      </c>
      <c r="AI907" s="2785">
        <f t="shared" si="740"/>
        <v>0</v>
      </c>
      <c r="AJ907" s="2685">
        <f t="shared" si="740"/>
        <v>0</v>
      </c>
      <c r="AK907" s="2685">
        <f t="shared" si="740"/>
        <v>0</v>
      </c>
      <c r="AL907" s="2563">
        <f t="shared" si="681"/>
        <v>0</v>
      </c>
    </row>
    <row r="908" spans="1:39" ht="105" x14ac:dyDescent="0.25">
      <c r="B908" s="362">
        <v>1</v>
      </c>
      <c r="C908" s="762" t="s">
        <v>522</v>
      </c>
      <c r="D908" s="298"/>
      <c r="E908" s="439"/>
      <c r="F908" s="2782">
        <f t="shared" si="738"/>
        <v>15401</v>
      </c>
      <c r="G908" s="2783">
        <f t="shared" si="738"/>
        <v>12834.000000000002</v>
      </c>
      <c r="H908" s="2783">
        <f t="shared" si="738"/>
        <v>916</v>
      </c>
      <c r="I908" s="2783">
        <f t="shared" si="734"/>
        <v>7.1372915692691272</v>
      </c>
      <c r="J908" s="2787"/>
      <c r="K908" s="2787"/>
      <c r="L908" s="2783"/>
      <c r="M908" s="2783"/>
      <c r="N908" s="2783"/>
      <c r="O908" s="2783"/>
      <c r="P908" s="2783"/>
      <c r="Q908" s="2178"/>
      <c r="R908" s="2785">
        <f t="shared" ref="R908:AK908" si="741">SUM(R811,R742,R653,R504,R316,R227,R149,R40)</f>
        <v>0</v>
      </c>
      <c r="S908" s="2785">
        <f t="shared" si="741"/>
        <v>0</v>
      </c>
      <c r="T908" s="2785">
        <f t="shared" si="741"/>
        <v>0</v>
      </c>
      <c r="U908" s="2785">
        <f t="shared" si="741"/>
        <v>0</v>
      </c>
      <c r="V908" s="2785">
        <f t="shared" si="741"/>
        <v>0</v>
      </c>
      <c r="W908" s="2785">
        <f t="shared" si="741"/>
        <v>0</v>
      </c>
      <c r="X908" s="2785">
        <f t="shared" si="741"/>
        <v>0</v>
      </c>
      <c r="Y908" s="2785">
        <f t="shared" si="741"/>
        <v>0</v>
      </c>
      <c r="Z908" s="2785">
        <f t="shared" si="741"/>
        <v>0</v>
      </c>
      <c r="AA908" s="2785">
        <f t="shared" si="741"/>
        <v>0</v>
      </c>
      <c r="AB908" s="2785">
        <f t="shared" si="741"/>
        <v>0</v>
      </c>
      <c r="AC908" s="2785">
        <f t="shared" si="741"/>
        <v>0</v>
      </c>
      <c r="AD908" s="3445">
        <f t="shared" si="741"/>
        <v>0</v>
      </c>
      <c r="AE908" s="2785">
        <f t="shared" si="741"/>
        <v>0</v>
      </c>
      <c r="AF908" s="2785">
        <f t="shared" si="741"/>
        <v>0</v>
      </c>
      <c r="AG908" s="3446">
        <f t="shared" si="741"/>
        <v>0</v>
      </c>
      <c r="AH908" s="3446">
        <f t="shared" si="741"/>
        <v>0</v>
      </c>
      <c r="AI908" s="2785">
        <f t="shared" si="741"/>
        <v>0</v>
      </c>
      <c r="AJ908" s="2685">
        <f t="shared" si="741"/>
        <v>0</v>
      </c>
      <c r="AK908" s="2685">
        <f t="shared" si="741"/>
        <v>0</v>
      </c>
      <c r="AL908" s="2563">
        <f t="shared" si="681"/>
        <v>0</v>
      </c>
    </row>
    <row r="909" spans="1:39" ht="29.25" x14ac:dyDescent="0.25">
      <c r="C909" s="759" t="s">
        <v>133</v>
      </c>
      <c r="D909" s="298"/>
      <c r="E909" s="439"/>
      <c r="F909" s="2782">
        <f t="shared" si="738"/>
        <v>328167</v>
      </c>
      <c r="G909" s="2783">
        <f t="shared" si="738"/>
        <v>275421.66666666663</v>
      </c>
      <c r="H909" s="2783">
        <f t="shared" si="738"/>
        <v>231277</v>
      </c>
      <c r="I909" s="2783">
        <f t="shared" si="734"/>
        <v>83.971970251674719</v>
      </c>
      <c r="J909" s="2787"/>
      <c r="K909" s="2787"/>
      <c r="L909" s="2783"/>
      <c r="M909" s="2783"/>
      <c r="N909" s="2783"/>
      <c r="O909" s="2783"/>
      <c r="P909" s="2783"/>
      <c r="Q909" s="2178"/>
      <c r="R909" s="2785">
        <f t="shared" ref="R909:AK909" si="742">SUM(R812,R743,R654,R505,R317,R228,R150,R41)</f>
        <v>0</v>
      </c>
      <c r="S909" s="2785">
        <f t="shared" si="742"/>
        <v>0</v>
      </c>
      <c r="T909" s="2785">
        <f t="shared" si="742"/>
        <v>0</v>
      </c>
      <c r="U909" s="2785">
        <f t="shared" si="742"/>
        <v>0</v>
      </c>
      <c r="V909" s="2785">
        <f t="shared" si="742"/>
        <v>0</v>
      </c>
      <c r="W909" s="2785">
        <f t="shared" si="742"/>
        <v>0</v>
      </c>
      <c r="X909" s="2785">
        <f t="shared" si="742"/>
        <v>0</v>
      </c>
      <c r="Y909" s="2785">
        <f t="shared" si="742"/>
        <v>0</v>
      </c>
      <c r="Z909" s="2785">
        <f t="shared" si="742"/>
        <v>0</v>
      </c>
      <c r="AA909" s="2785">
        <f t="shared" si="742"/>
        <v>0</v>
      </c>
      <c r="AB909" s="2785">
        <f t="shared" si="742"/>
        <v>0</v>
      </c>
      <c r="AC909" s="2785">
        <f t="shared" si="742"/>
        <v>0</v>
      </c>
      <c r="AD909" s="3445">
        <f t="shared" si="742"/>
        <v>0</v>
      </c>
      <c r="AE909" s="2785">
        <f t="shared" si="742"/>
        <v>0</v>
      </c>
      <c r="AF909" s="2785">
        <f t="shared" si="742"/>
        <v>0</v>
      </c>
      <c r="AG909" s="3446">
        <f t="shared" si="742"/>
        <v>0</v>
      </c>
      <c r="AH909" s="3446">
        <f t="shared" si="742"/>
        <v>0</v>
      </c>
      <c r="AI909" s="2785">
        <f t="shared" si="742"/>
        <v>0</v>
      </c>
      <c r="AJ909" s="2685">
        <f t="shared" si="742"/>
        <v>0</v>
      </c>
      <c r="AK909" s="2685">
        <f t="shared" si="742"/>
        <v>0</v>
      </c>
      <c r="AL909" s="2563">
        <f t="shared" si="681"/>
        <v>0</v>
      </c>
    </row>
    <row r="910" spans="1:39" x14ac:dyDescent="0.25">
      <c r="B910" s="362">
        <v>1</v>
      </c>
      <c r="C910" s="762" t="s">
        <v>232</v>
      </c>
      <c r="D910" s="298"/>
      <c r="E910" s="439"/>
      <c r="F910" s="2782">
        <f t="shared" si="738"/>
        <v>294875</v>
      </c>
      <c r="G910" s="2783">
        <f t="shared" si="738"/>
        <v>250129.33333333337</v>
      </c>
      <c r="H910" s="2783">
        <f t="shared" si="738"/>
        <v>206258</v>
      </c>
      <c r="I910" s="2783">
        <f t="shared" si="734"/>
        <v>82.460540413759261</v>
      </c>
      <c r="J910" s="2787"/>
      <c r="K910" s="2787"/>
      <c r="L910" s="2783"/>
      <c r="M910" s="2783"/>
      <c r="N910" s="2783"/>
      <c r="O910" s="2783"/>
      <c r="P910" s="2783"/>
      <c r="Q910" s="2178"/>
      <c r="R910" s="2785">
        <f t="shared" ref="R910:AK910" si="743">SUM(R813,R744,R655,R506,R318,R229,R151,R42)</f>
        <v>0</v>
      </c>
      <c r="S910" s="2785">
        <f t="shared" si="743"/>
        <v>0</v>
      </c>
      <c r="T910" s="2785">
        <f t="shared" si="743"/>
        <v>0</v>
      </c>
      <c r="U910" s="2785">
        <f t="shared" si="743"/>
        <v>0</v>
      </c>
      <c r="V910" s="2785">
        <f t="shared" si="743"/>
        <v>0</v>
      </c>
      <c r="W910" s="2785">
        <f t="shared" si="743"/>
        <v>0</v>
      </c>
      <c r="X910" s="2785">
        <f t="shared" si="743"/>
        <v>0</v>
      </c>
      <c r="Y910" s="2785">
        <f t="shared" si="743"/>
        <v>0</v>
      </c>
      <c r="Z910" s="2785">
        <f t="shared" si="743"/>
        <v>0</v>
      </c>
      <c r="AA910" s="2785">
        <f t="shared" si="743"/>
        <v>0</v>
      </c>
      <c r="AB910" s="2785">
        <f t="shared" si="743"/>
        <v>0</v>
      </c>
      <c r="AC910" s="2785">
        <f t="shared" si="743"/>
        <v>0</v>
      </c>
      <c r="AD910" s="3445">
        <f t="shared" si="743"/>
        <v>0</v>
      </c>
      <c r="AE910" s="2785">
        <f t="shared" si="743"/>
        <v>0</v>
      </c>
      <c r="AF910" s="2785">
        <f t="shared" si="743"/>
        <v>0</v>
      </c>
      <c r="AG910" s="3446">
        <f t="shared" si="743"/>
        <v>0</v>
      </c>
      <c r="AH910" s="3446">
        <f t="shared" si="743"/>
        <v>0</v>
      </c>
      <c r="AI910" s="2785">
        <f t="shared" si="743"/>
        <v>0</v>
      </c>
      <c r="AJ910" s="2685">
        <f t="shared" si="743"/>
        <v>0</v>
      </c>
      <c r="AK910" s="2685">
        <f t="shared" si="743"/>
        <v>0</v>
      </c>
      <c r="AL910" s="2563">
        <f t="shared" si="681"/>
        <v>0</v>
      </c>
    </row>
    <row r="911" spans="1:39" ht="45" x14ac:dyDescent="0.25">
      <c r="B911" s="362">
        <v>1</v>
      </c>
      <c r="C911" s="762" t="s">
        <v>523</v>
      </c>
      <c r="D911" s="298"/>
      <c r="E911" s="439"/>
      <c r="F911" s="2782">
        <f>SUM(F814,F745,F507,F152,F43)</f>
        <v>16220</v>
      </c>
      <c r="G911" s="2783">
        <f>SUM(G814,G745,G507,G152,G43)</f>
        <v>13704.333333333332</v>
      </c>
      <c r="H911" s="2783">
        <f>SUM(H814,H745,H507,H152,H43)</f>
        <v>9816</v>
      </c>
      <c r="I911" s="2783">
        <f t="shared" si="734"/>
        <v>71.626979300951049</v>
      </c>
      <c r="J911" s="2787"/>
      <c r="K911" s="2787"/>
      <c r="L911" s="2783"/>
      <c r="M911" s="2783"/>
      <c r="N911" s="2783"/>
      <c r="O911" s="2783"/>
      <c r="P911" s="2783"/>
      <c r="Q911" s="2178"/>
      <c r="R911" s="2785">
        <f t="shared" ref="R911:AK911" si="744">SUM(R814,R745,R507,R319,R230,R152,R43)</f>
        <v>0</v>
      </c>
      <c r="S911" s="2785">
        <f t="shared" si="744"/>
        <v>0</v>
      </c>
      <c r="T911" s="2785">
        <f t="shared" si="744"/>
        <v>0</v>
      </c>
      <c r="U911" s="2785">
        <f t="shared" si="744"/>
        <v>0</v>
      </c>
      <c r="V911" s="2785">
        <f t="shared" si="744"/>
        <v>0</v>
      </c>
      <c r="W911" s="2785">
        <f t="shared" si="744"/>
        <v>0</v>
      </c>
      <c r="X911" s="2785">
        <f t="shared" si="744"/>
        <v>0</v>
      </c>
      <c r="Y911" s="2785">
        <f t="shared" si="744"/>
        <v>0</v>
      </c>
      <c r="Z911" s="2785">
        <f t="shared" si="744"/>
        <v>0</v>
      </c>
      <c r="AA911" s="2785">
        <f t="shared" si="744"/>
        <v>0</v>
      </c>
      <c r="AB911" s="2785">
        <f t="shared" si="744"/>
        <v>0</v>
      </c>
      <c r="AC911" s="2785">
        <f t="shared" si="744"/>
        <v>0</v>
      </c>
      <c r="AD911" s="3445">
        <f t="shared" si="744"/>
        <v>0</v>
      </c>
      <c r="AE911" s="2785">
        <f t="shared" si="744"/>
        <v>0</v>
      </c>
      <c r="AF911" s="2785">
        <f t="shared" si="744"/>
        <v>0</v>
      </c>
      <c r="AG911" s="3446">
        <f t="shared" si="744"/>
        <v>0</v>
      </c>
      <c r="AH911" s="3446">
        <f t="shared" si="744"/>
        <v>0</v>
      </c>
      <c r="AI911" s="2785">
        <f t="shared" si="744"/>
        <v>0</v>
      </c>
      <c r="AJ911" s="2685">
        <f t="shared" si="744"/>
        <v>0</v>
      </c>
      <c r="AK911" s="2685">
        <f t="shared" si="744"/>
        <v>0</v>
      </c>
      <c r="AL911" s="2563">
        <f t="shared" si="681"/>
        <v>0</v>
      </c>
    </row>
    <row r="912" spans="1:39" ht="75" x14ac:dyDescent="0.25">
      <c r="C912" s="762" t="s">
        <v>595</v>
      </c>
      <c r="D912" s="298"/>
      <c r="E912" s="439"/>
      <c r="F912" s="2782">
        <f>SUM(F815,F746,F656,F319,F230,F153,F44)</f>
        <v>17072</v>
      </c>
      <c r="G912" s="2783">
        <f>SUM(G815,G746,G656,G319,G230,G153,G44)</f>
        <v>11588</v>
      </c>
      <c r="H912" s="2783">
        <f>SUM(H815,H746,H656,H319,H230,H153,H44)</f>
        <v>15203</v>
      </c>
      <c r="I912" s="2783">
        <f t="shared" ref="I912" si="745">H912/G912*100</f>
        <v>131.19606489471866</v>
      </c>
      <c r="J912" s="2787"/>
      <c r="K912" s="2787"/>
      <c r="L912" s="2783"/>
      <c r="M912" s="2783"/>
      <c r="N912" s="2783"/>
      <c r="O912" s="2783"/>
      <c r="P912" s="2783"/>
      <c r="Q912" s="2178"/>
      <c r="R912" s="2785"/>
      <c r="S912" s="2785"/>
      <c r="T912" s="2785"/>
      <c r="U912" s="2785"/>
      <c r="V912" s="2785"/>
      <c r="W912" s="2785"/>
      <c r="X912" s="2785"/>
      <c r="Y912" s="2785"/>
      <c r="Z912" s="2785"/>
      <c r="AA912" s="2785"/>
      <c r="AB912" s="2785"/>
      <c r="AC912" s="2785"/>
      <c r="AD912" s="3445"/>
      <c r="AE912" s="2785"/>
      <c r="AF912" s="2785"/>
      <c r="AG912" s="3446"/>
      <c r="AH912" s="3446"/>
      <c r="AI912" s="2785"/>
      <c r="AJ912" s="2685"/>
      <c r="AK912" s="2685"/>
      <c r="AL912" s="2563">
        <f t="shared" si="681"/>
        <v>0</v>
      </c>
    </row>
    <row r="913" spans="2:38" ht="29.25" x14ac:dyDescent="0.25">
      <c r="B913" s="362">
        <v>1</v>
      </c>
      <c r="C913" s="763" t="s">
        <v>201</v>
      </c>
      <c r="D913" s="3541"/>
      <c r="E913" s="439"/>
      <c r="F913" s="2782"/>
      <c r="G913" s="2783"/>
      <c r="H913" s="2783"/>
      <c r="I913" s="2783"/>
      <c r="J913" s="2787"/>
      <c r="K913" s="2787"/>
      <c r="L913" s="2783"/>
      <c r="M913" s="2783"/>
      <c r="N913" s="2783"/>
      <c r="O913" s="2783"/>
      <c r="P913" s="2783"/>
      <c r="Q913" s="2178"/>
      <c r="R913" s="2785"/>
      <c r="S913" s="2785"/>
      <c r="T913" s="2785"/>
      <c r="U913" s="2785"/>
      <c r="V913" s="2785"/>
      <c r="W913" s="2785"/>
      <c r="X913" s="2785"/>
      <c r="Y913" s="2785"/>
      <c r="Z913" s="2785"/>
      <c r="AA913" s="2785"/>
      <c r="AB913" s="2785"/>
      <c r="AC913" s="2785"/>
      <c r="AD913" s="3445"/>
      <c r="AE913" s="2785"/>
      <c r="AF913" s="2785"/>
      <c r="AG913" s="3446"/>
      <c r="AH913" s="3446"/>
      <c r="AI913" s="2785"/>
      <c r="AJ913" s="2685"/>
      <c r="AK913" s="2685"/>
      <c r="AL913" s="2563">
        <f t="shared" si="681"/>
        <v>0</v>
      </c>
    </row>
    <row r="914" spans="2:38" ht="90" x14ac:dyDescent="0.25">
      <c r="B914" s="362">
        <v>1</v>
      </c>
      <c r="C914" s="762" t="s">
        <v>593</v>
      </c>
      <c r="D914" s="298"/>
      <c r="E914" s="439"/>
      <c r="F914" s="2782">
        <f t="shared" ref="F914:H918" si="746">SUM(F817,F748,F658,F509,F321,F232,F155,F46)</f>
        <v>83622</v>
      </c>
      <c r="G914" s="2783">
        <f t="shared" si="746"/>
        <v>70359.833333333343</v>
      </c>
      <c r="H914" s="2783">
        <f t="shared" si="746"/>
        <v>56220</v>
      </c>
      <c r="I914" s="2783">
        <f>H914/G914*100</f>
        <v>79.903543451637887</v>
      </c>
      <c r="J914" s="2787"/>
      <c r="K914" s="2787"/>
      <c r="L914" s="2783"/>
      <c r="M914" s="2783"/>
      <c r="N914" s="2783"/>
      <c r="O914" s="2783"/>
      <c r="P914" s="2783"/>
      <c r="Q914" s="2178"/>
      <c r="R914" s="2785">
        <f t="shared" ref="R914:AK914" si="747">SUM(R817,R748,R658,R509,R321,R232,R155,R46)</f>
        <v>142994.08749999999</v>
      </c>
      <c r="S914" s="2785">
        <f t="shared" si="747"/>
        <v>142994.08749999999</v>
      </c>
      <c r="T914" s="2785">
        <f t="shared" si="747"/>
        <v>142994.08749999999</v>
      </c>
      <c r="U914" s="2785">
        <f t="shared" si="747"/>
        <v>142994.08749999999</v>
      </c>
      <c r="V914" s="2785">
        <f t="shared" si="747"/>
        <v>142994.08749999999</v>
      </c>
      <c r="W914" s="2785">
        <f t="shared" si="747"/>
        <v>142994.08749999999</v>
      </c>
      <c r="X914" s="2785">
        <f t="shared" si="747"/>
        <v>142994.08749999999</v>
      </c>
      <c r="Y914" s="2785">
        <f t="shared" si="747"/>
        <v>142994.08749999999</v>
      </c>
      <c r="Z914" s="2785">
        <f t="shared" si="747"/>
        <v>142994.08749999999</v>
      </c>
      <c r="AA914" s="2785">
        <f t="shared" si="747"/>
        <v>178219.38750000001</v>
      </c>
      <c r="AB914" s="2785">
        <f t="shared" si="747"/>
        <v>128141.76145833332</v>
      </c>
      <c r="AC914" s="2785">
        <f t="shared" si="747"/>
        <v>119821.00625000001</v>
      </c>
      <c r="AD914" s="3445">
        <f t="shared" si="747"/>
        <v>0</v>
      </c>
      <c r="AE914" s="2785">
        <f t="shared" si="747"/>
        <v>0</v>
      </c>
      <c r="AF914" s="2785">
        <f t="shared" si="747"/>
        <v>-8320.7552083333139</v>
      </c>
      <c r="AG914" s="3446">
        <f t="shared" si="747"/>
        <v>0</v>
      </c>
      <c r="AH914" s="3446">
        <f t="shared" si="747"/>
        <v>-11.16</v>
      </c>
      <c r="AI914" s="2785">
        <f t="shared" si="747"/>
        <v>119809.84625</v>
      </c>
      <c r="AJ914" s="2685">
        <f t="shared" si="747"/>
        <v>0</v>
      </c>
      <c r="AK914" s="2685">
        <f t="shared" si="747"/>
        <v>0</v>
      </c>
      <c r="AL914" s="2563">
        <f t="shared" si="681"/>
        <v>0</v>
      </c>
    </row>
    <row r="915" spans="2:38" ht="57.75" x14ac:dyDescent="0.25">
      <c r="B915" s="362">
        <v>1</v>
      </c>
      <c r="C915" s="759" t="s">
        <v>525</v>
      </c>
      <c r="D915" s="3541"/>
      <c r="E915" s="439"/>
      <c r="F915" s="2782">
        <f t="shared" si="746"/>
        <v>194454</v>
      </c>
      <c r="G915" s="2783">
        <f t="shared" si="746"/>
        <v>163615.83333333331</v>
      </c>
      <c r="H915" s="2783">
        <f t="shared" si="746"/>
        <v>124272</v>
      </c>
      <c r="I915" s="2783">
        <f>H915/G915*100</f>
        <v>75.95352935484037</v>
      </c>
      <c r="J915" s="2787"/>
      <c r="K915" s="2787"/>
      <c r="L915" s="2783"/>
      <c r="M915" s="2783"/>
      <c r="N915" s="2783"/>
      <c r="O915" s="2783"/>
      <c r="P915" s="2783"/>
      <c r="Q915" s="2178"/>
      <c r="R915" s="2785">
        <f t="shared" ref="R915:AK915" si="748">SUM(R818,R749,R659,R510,R322,R233,R156,R47)</f>
        <v>606222.28316115984</v>
      </c>
      <c r="S915" s="2785">
        <f t="shared" si="748"/>
        <v>606222.28316115984</v>
      </c>
      <c r="T915" s="2785">
        <f t="shared" si="748"/>
        <v>606222.28316115984</v>
      </c>
      <c r="U915" s="2785">
        <f t="shared" si="748"/>
        <v>606222.28316115984</v>
      </c>
      <c r="V915" s="2785">
        <f t="shared" si="748"/>
        <v>606222.28316115984</v>
      </c>
      <c r="W915" s="2785">
        <f t="shared" si="748"/>
        <v>606222.28316115984</v>
      </c>
      <c r="X915" s="2785">
        <f t="shared" si="748"/>
        <v>606222.28316115984</v>
      </c>
      <c r="Y915" s="2785">
        <f t="shared" si="748"/>
        <v>606222.28316115984</v>
      </c>
      <c r="Z915" s="2785">
        <f t="shared" si="748"/>
        <v>606222.28316115984</v>
      </c>
      <c r="AA915" s="2785">
        <f t="shared" si="748"/>
        <v>688868.67433598335</v>
      </c>
      <c r="AB915" s="2785">
        <f t="shared" si="748"/>
        <v>523598.07875395933</v>
      </c>
      <c r="AC915" s="2785">
        <f t="shared" si="748"/>
        <v>401225.64115000004</v>
      </c>
      <c r="AD915" s="3445">
        <f t="shared" si="748"/>
        <v>0</v>
      </c>
      <c r="AE915" s="2785">
        <f t="shared" si="748"/>
        <v>0</v>
      </c>
      <c r="AF915" s="2785">
        <f t="shared" si="748"/>
        <v>-122372.4376039593</v>
      </c>
      <c r="AG915" s="3446">
        <f t="shared" si="748"/>
        <v>0</v>
      </c>
      <c r="AH915" s="3446">
        <f t="shared" si="748"/>
        <v>-346.76469000000003</v>
      </c>
      <c r="AI915" s="2785">
        <f t="shared" si="748"/>
        <v>400878.87646000006</v>
      </c>
      <c r="AJ915" s="2685">
        <f t="shared" si="748"/>
        <v>0</v>
      </c>
      <c r="AK915" s="2685">
        <f t="shared" si="748"/>
        <v>0</v>
      </c>
      <c r="AL915" s="2563">
        <f t="shared" si="681"/>
        <v>0</v>
      </c>
    </row>
    <row r="916" spans="2:38" ht="31.5" x14ac:dyDescent="0.25">
      <c r="B916" s="362">
        <v>1</v>
      </c>
      <c r="C916" s="767" t="s">
        <v>285</v>
      </c>
      <c r="D916" s="298"/>
      <c r="E916" s="439"/>
      <c r="F916" s="2782">
        <f t="shared" si="746"/>
        <v>94471</v>
      </c>
      <c r="G916" s="2783">
        <f t="shared" si="746"/>
        <v>79571</v>
      </c>
      <c r="H916" s="2783">
        <f t="shared" si="746"/>
        <v>59664</v>
      </c>
      <c r="I916" s="2783">
        <f>H916/G916*100</f>
        <v>74.982091465483663</v>
      </c>
      <c r="J916" s="2787"/>
      <c r="K916" s="2787"/>
      <c r="L916" s="2783"/>
      <c r="M916" s="2783"/>
      <c r="N916" s="2783"/>
      <c r="O916" s="2783"/>
      <c r="P916" s="2783"/>
      <c r="Q916" s="2178"/>
      <c r="R916" s="2785">
        <f t="shared" ref="R916:AK916" si="749">SUM(R819,R750,R660,R511,R323,R234,R157,R48)</f>
        <v>353317.53580903041</v>
      </c>
      <c r="S916" s="2785">
        <f t="shared" si="749"/>
        <v>353317.53580903041</v>
      </c>
      <c r="T916" s="2785">
        <f t="shared" si="749"/>
        <v>353317.53580903041</v>
      </c>
      <c r="U916" s="2785">
        <f t="shared" si="749"/>
        <v>353317.53580903041</v>
      </c>
      <c r="V916" s="2785">
        <f t="shared" si="749"/>
        <v>353317.53580903041</v>
      </c>
      <c r="W916" s="2785">
        <f t="shared" si="749"/>
        <v>353317.53580903041</v>
      </c>
      <c r="X916" s="2785">
        <f t="shared" si="749"/>
        <v>353317.53580903041</v>
      </c>
      <c r="Y916" s="2785">
        <f t="shared" si="749"/>
        <v>353317.53580903041</v>
      </c>
      <c r="Z916" s="2785">
        <f t="shared" si="749"/>
        <v>353317.53580903041</v>
      </c>
      <c r="AA916" s="2785">
        <f t="shared" si="749"/>
        <v>408255.89810287044</v>
      </c>
      <c r="AB916" s="2785">
        <f t="shared" si="749"/>
        <v>305685.75667672028</v>
      </c>
      <c r="AC916" s="2785">
        <f t="shared" si="749"/>
        <v>220878.96189000001</v>
      </c>
      <c r="AD916" s="3445">
        <f t="shared" si="749"/>
        <v>0</v>
      </c>
      <c r="AE916" s="2785">
        <f t="shared" si="749"/>
        <v>0</v>
      </c>
      <c r="AF916" s="2785">
        <f t="shared" si="749"/>
        <v>-84806.794786720275</v>
      </c>
      <c r="AG916" s="3446">
        <f t="shared" si="749"/>
        <v>0</v>
      </c>
      <c r="AH916" s="3446">
        <f t="shared" si="749"/>
        <v>-341.92359999999996</v>
      </c>
      <c r="AI916" s="2785">
        <f t="shared" si="749"/>
        <v>220537.03829</v>
      </c>
      <c r="AJ916" s="2685">
        <f t="shared" si="749"/>
        <v>0</v>
      </c>
      <c r="AK916" s="2685">
        <f t="shared" si="749"/>
        <v>0</v>
      </c>
      <c r="AL916" s="2563">
        <f t="shared" si="681"/>
        <v>0</v>
      </c>
    </row>
    <row r="917" spans="2:38" ht="30" x14ac:dyDescent="0.25">
      <c r="B917" s="362">
        <v>1</v>
      </c>
      <c r="C917" s="761" t="s">
        <v>526</v>
      </c>
      <c r="D917" s="298"/>
      <c r="E917" s="439"/>
      <c r="F917" s="3542">
        <f t="shared" si="746"/>
        <v>82558</v>
      </c>
      <c r="G917" s="3543">
        <f t="shared" si="746"/>
        <v>69558.666666666672</v>
      </c>
      <c r="H917" s="3543">
        <f t="shared" si="746"/>
        <v>50455</v>
      </c>
      <c r="I917" s="2783">
        <f>H917/G917*100</f>
        <v>72.535892963254028</v>
      </c>
      <c r="J917" s="2787"/>
      <c r="K917" s="2787"/>
      <c r="L917" s="2783"/>
      <c r="M917" s="2783"/>
      <c r="N917" s="2783"/>
      <c r="O917" s="2783"/>
      <c r="P917" s="2783"/>
      <c r="Q917" s="2178"/>
      <c r="R917" s="2785">
        <f t="shared" ref="R917:AK917" si="750">SUM(R820,R751,R661,R512,R324,R235,R158,R49)</f>
        <v>328469.426084448</v>
      </c>
      <c r="S917" s="2785">
        <f t="shared" si="750"/>
        <v>328469.426084448</v>
      </c>
      <c r="T917" s="2785">
        <f t="shared" si="750"/>
        <v>328469.426084448</v>
      </c>
      <c r="U917" s="2785">
        <f t="shared" si="750"/>
        <v>328469.426084448</v>
      </c>
      <c r="V917" s="2785">
        <f t="shared" si="750"/>
        <v>328469.426084448</v>
      </c>
      <c r="W917" s="2785">
        <f t="shared" si="750"/>
        <v>328469.426084448</v>
      </c>
      <c r="X917" s="2785">
        <f t="shared" si="750"/>
        <v>328469.426084448</v>
      </c>
      <c r="Y917" s="2785">
        <f t="shared" si="750"/>
        <v>328469.426084448</v>
      </c>
      <c r="Z917" s="2785">
        <f t="shared" si="750"/>
        <v>328469.426084448</v>
      </c>
      <c r="AA917" s="2785">
        <f t="shared" si="750"/>
        <v>380001.46973211202</v>
      </c>
      <c r="AB917" s="2785">
        <f t="shared" si="750"/>
        <v>284078.10841933201</v>
      </c>
      <c r="AC917" s="2785">
        <f t="shared" si="750"/>
        <v>199064.95985000001</v>
      </c>
      <c r="AD917" s="3445">
        <f t="shared" si="750"/>
        <v>0</v>
      </c>
      <c r="AE917" s="2785">
        <f t="shared" si="750"/>
        <v>0</v>
      </c>
      <c r="AF917" s="2785">
        <f t="shared" si="750"/>
        <v>-85013.148569331999</v>
      </c>
      <c r="AG917" s="3446">
        <f t="shared" si="750"/>
        <v>0</v>
      </c>
      <c r="AH917" s="3446">
        <f t="shared" si="750"/>
        <v>-240.00652000000002</v>
      </c>
      <c r="AI917" s="2785">
        <f t="shared" si="750"/>
        <v>198824.95333000002</v>
      </c>
      <c r="AJ917" s="2685">
        <f t="shared" si="750"/>
        <v>0</v>
      </c>
      <c r="AK917" s="2685">
        <f t="shared" si="750"/>
        <v>0</v>
      </c>
      <c r="AL917" s="2563">
        <f t="shared" si="681"/>
        <v>0</v>
      </c>
    </row>
    <row r="918" spans="2:38" ht="60" x14ac:dyDescent="0.25">
      <c r="B918" s="362">
        <v>1</v>
      </c>
      <c r="C918" s="762" t="s">
        <v>548</v>
      </c>
      <c r="D918" s="298"/>
      <c r="E918" s="439"/>
      <c r="F918" s="3542">
        <f t="shared" si="746"/>
        <v>0</v>
      </c>
      <c r="G918" s="3543">
        <f t="shared" si="746"/>
        <v>0</v>
      </c>
      <c r="H918" s="3543">
        <f t="shared" si="746"/>
        <v>0</v>
      </c>
      <c r="I918" s="2783"/>
      <c r="J918" s="2787"/>
      <c r="K918" s="2787"/>
      <c r="L918" s="2783"/>
      <c r="M918" s="2783"/>
      <c r="N918" s="2783"/>
      <c r="O918" s="2783"/>
      <c r="P918" s="2783"/>
      <c r="Q918" s="2178"/>
      <c r="R918" s="2785">
        <f t="shared" ref="R918:AK918" si="751">SUM(R821,R752,R662,R513,R325,R236,R159,R50)</f>
        <v>0</v>
      </c>
      <c r="S918" s="2785">
        <f t="shared" si="751"/>
        <v>0</v>
      </c>
      <c r="T918" s="2785">
        <f t="shared" si="751"/>
        <v>0</v>
      </c>
      <c r="U918" s="2785">
        <f t="shared" si="751"/>
        <v>0</v>
      </c>
      <c r="V918" s="2785">
        <f t="shared" si="751"/>
        <v>0</v>
      </c>
      <c r="W918" s="2785">
        <f t="shared" si="751"/>
        <v>0</v>
      </c>
      <c r="X918" s="2785">
        <f t="shared" si="751"/>
        <v>0</v>
      </c>
      <c r="Y918" s="2785">
        <f t="shared" si="751"/>
        <v>0</v>
      </c>
      <c r="Z918" s="2785">
        <f t="shared" si="751"/>
        <v>0</v>
      </c>
      <c r="AA918" s="2785">
        <f t="shared" si="751"/>
        <v>0</v>
      </c>
      <c r="AB918" s="2785">
        <f t="shared" si="751"/>
        <v>0</v>
      </c>
      <c r="AC918" s="2785">
        <f t="shared" si="751"/>
        <v>0</v>
      </c>
      <c r="AD918" s="3445">
        <f t="shared" si="751"/>
        <v>0</v>
      </c>
      <c r="AE918" s="2785">
        <f t="shared" si="751"/>
        <v>0</v>
      </c>
      <c r="AF918" s="2785">
        <f t="shared" si="751"/>
        <v>0</v>
      </c>
      <c r="AG918" s="3446">
        <f t="shared" si="751"/>
        <v>0</v>
      </c>
      <c r="AH918" s="3446">
        <f t="shared" si="751"/>
        <v>0</v>
      </c>
      <c r="AI918" s="2785">
        <f t="shared" si="751"/>
        <v>0</v>
      </c>
      <c r="AJ918" s="2685">
        <f t="shared" si="751"/>
        <v>0</v>
      </c>
      <c r="AK918" s="2685">
        <f t="shared" si="751"/>
        <v>0</v>
      </c>
      <c r="AL918" s="2563">
        <f t="shared" si="681"/>
        <v>0</v>
      </c>
    </row>
    <row r="919" spans="2:38" ht="30" x14ac:dyDescent="0.25">
      <c r="B919" s="362">
        <v>1</v>
      </c>
      <c r="C919" s="762" t="s">
        <v>527</v>
      </c>
      <c r="D919" s="298"/>
      <c r="E919" s="439"/>
      <c r="F919" s="3542">
        <f t="shared" ref="F919:H920" si="752">SUM(F822,F753,F663,F326,F237,F160,F51)</f>
        <v>10885</v>
      </c>
      <c r="G919" s="3543">
        <f t="shared" si="752"/>
        <v>9146.5</v>
      </c>
      <c r="H919" s="3543">
        <f t="shared" si="752"/>
        <v>8327</v>
      </c>
      <c r="I919" s="2783">
        <f>H919/G919*100</f>
        <v>91.040288634996998</v>
      </c>
      <c r="J919" s="2787"/>
      <c r="K919" s="2787"/>
      <c r="L919" s="2783"/>
      <c r="M919" s="2783"/>
      <c r="N919" s="2783"/>
      <c r="O919" s="2783"/>
      <c r="P919" s="2783"/>
      <c r="Q919" s="2178"/>
      <c r="R919" s="2785">
        <f t="shared" ref="R919:AK919" si="753">SUM(R822,R753,R663,R326,R237,R160,R51)</f>
        <v>17387.564449999998</v>
      </c>
      <c r="S919" s="2785">
        <f t="shared" si="753"/>
        <v>17387.564449999998</v>
      </c>
      <c r="T919" s="2785">
        <f t="shared" si="753"/>
        <v>17387.564449999998</v>
      </c>
      <c r="U919" s="2785">
        <f t="shared" si="753"/>
        <v>17387.564449999998</v>
      </c>
      <c r="V919" s="2785">
        <f t="shared" si="753"/>
        <v>17387.564449999998</v>
      </c>
      <c r="W919" s="2785">
        <f t="shared" si="753"/>
        <v>17387.564449999998</v>
      </c>
      <c r="X919" s="2785">
        <f t="shared" si="753"/>
        <v>17387.564449999998</v>
      </c>
      <c r="Y919" s="2785">
        <f t="shared" si="753"/>
        <v>17387.564449999998</v>
      </c>
      <c r="Z919" s="2785">
        <f t="shared" si="753"/>
        <v>17387.564449999998</v>
      </c>
      <c r="AA919" s="2785">
        <f t="shared" si="753"/>
        <v>19016.315760000001</v>
      </c>
      <c r="AB919" s="2785">
        <f t="shared" si="753"/>
        <v>14733.065226666669</v>
      </c>
      <c r="AC919" s="2785">
        <f t="shared" si="753"/>
        <v>14158.77132</v>
      </c>
      <c r="AD919" s="3445">
        <f t="shared" si="753"/>
        <v>0</v>
      </c>
      <c r="AE919" s="2785">
        <f t="shared" si="753"/>
        <v>0</v>
      </c>
      <c r="AF919" s="2785">
        <f t="shared" si="753"/>
        <v>-574.29390666666563</v>
      </c>
      <c r="AG919" s="3446">
        <f t="shared" si="753"/>
        <v>0</v>
      </c>
      <c r="AH919" s="3446">
        <f t="shared" si="753"/>
        <v>-2.3328000000000002</v>
      </c>
      <c r="AI919" s="2785">
        <f t="shared" si="753"/>
        <v>14156.43852</v>
      </c>
      <c r="AJ919" s="2685">
        <f t="shared" si="753"/>
        <v>0</v>
      </c>
      <c r="AK919" s="2685">
        <f t="shared" si="753"/>
        <v>0</v>
      </c>
      <c r="AL919" s="2563">
        <f t="shared" si="681"/>
        <v>-3.865352482534945E-12</v>
      </c>
    </row>
    <row r="920" spans="2:38" ht="30" x14ac:dyDescent="0.25">
      <c r="B920" s="362">
        <v>1</v>
      </c>
      <c r="C920" s="762" t="s">
        <v>528</v>
      </c>
      <c r="D920" s="298"/>
      <c r="E920" s="439"/>
      <c r="F920" s="3542">
        <f t="shared" si="752"/>
        <v>0</v>
      </c>
      <c r="G920" s="3543">
        <f t="shared" si="752"/>
        <v>0</v>
      </c>
      <c r="H920" s="3543">
        <f t="shared" si="752"/>
        <v>0</v>
      </c>
      <c r="I920" s="2783"/>
      <c r="J920" s="2787"/>
      <c r="K920" s="2787"/>
      <c r="L920" s="2783"/>
      <c r="M920" s="2783"/>
      <c r="N920" s="2783"/>
      <c r="O920" s="2783"/>
      <c r="P920" s="2783"/>
      <c r="Q920" s="2178"/>
      <c r="R920" s="2785">
        <f t="shared" ref="R920:AK920" si="754">SUM(R823,R754,R664,R327,R238,R161,R52)</f>
        <v>0</v>
      </c>
      <c r="S920" s="2785">
        <f t="shared" si="754"/>
        <v>0</v>
      </c>
      <c r="T920" s="2785">
        <f t="shared" si="754"/>
        <v>0</v>
      </c>
      <c r="U920" s="2785">
        <f t="shared" si="754"/>
        <v>0</v>
      </c>
      <c r="V920" s="2785">
        <f t="shared" si="754"/>
        <v>0</v>
      </c>
      <c r="W920" s="2785">
        <f t="shared" si="754"/>
        <v>0</v>
      </c>
      <c r="X920" s="2785">
        <f t="shared" si="754"/>
        <v>0</v>
      </c>
      <c r="Y920" s="2785">
        <f t="shared" si="754"/>
        <v>0</v>
      </c>
      <c r="Z920" s="2785">
        <f t="shared" si="754"/>
        <v>0</v>
      </c>
      <c r="AA920" s="2785">
        <f t="shared" si="754"/>
        <v>0</v>
      </c>
      <c r="AB920" s="2785">
        <f t="shared" si="754"/>
        <v>0</v>
      </c>
      <c r="AC920" s="2785">
        <f t="shared" si="754"/>
        <v>16.077599999999997</v>
      </c>
      <c r="AD920" s="3445">
        <f t="shared" si="754"/>
        <v>0</v>
      </c>
      <c r="AE920" s="2785">
        <f t="shared" si="754"/>
        <v>0</v>
      </c>
      <c r="AF920" s="2785">
        <f t="shared" si="754"/>
        <v>16.077599999999997</v>
      </c>
      <c r="AG920" s="3446">
        <f t="shared" si="754"/>
        <v>0</v>
      </c>
      <c r="AH920" s="3446">
        <f t="shared" si="754"/>
        <v>0</v>
      </c>
      <c r="AI920" s="2785">
        <f t="shared" si="754"/>
        <v>16.077599999999997</v>
      </c>
      <c r="AJ920" s="2685">
        <f t="shared" si="754"/>
        <v>0</v>
      </c>
      <c r="AK920" s="2685">
        <f t="shared" si="754"/>
        <v>0</v>
      </c>
      <c r="AL920" s="2563">
        <f t="shared" si="681"/>
        <v>0</v>
      </c>
    </row>
    <row r="921" spans="2:38" ht="45" x14ac:dyDescent="0.25">
      <c r="B921" s="362">
        <v>1</v>
      </c>
      <c r="C921" s="762" t="s">
        <v>529</v>
      </c>
      <c r="D921" s="298"/>
      <c r="E921" s="439"/>
      <c r="F921" s="3542">
        <f t="shared" ref="F921:H924" si="755">SUM(F824,F755,F665,F514,F328,F239,F162,F53)</f>
        <v>141</v>
      </c>
      <c r="G921" s="3543">
        <f t="shared" si="755"/>
        <v>117.5</v>
      </c>
      <c r="H921" s="3543">
        <f t="shared" si="755"/>
        <v>174</v>
      </c>
      <c r="I921" s="2783">
        <f t="shared" ref="I921:I950" si="756">H921/G921*100</f>
        <v>148.08510638297872</v>
      </c>
      <c r="J921" s="2787"/>
      <c r="K921" s="2787"/>
      <c r="L921" s="2783"/>
      <c r="M921" s="2783"/>
      <c r="N921" s="2783"/>
      <c r="O921" s="2783"/>
      <c r="P921" s="2783"/>
      <c r="Q921" s="2178"/>
      <c r="R921" s="2785">
        <f t="shared" ref="R921:AK921" si="757">SUM(R824,R755,R665,R514,R328,R239,R162,R53)</f>
        <v>1217.338389792</v>
      </c>
      <c r="S921" s="2785">
        <f t="shared" si="757"/>
        <v>1217.338389792</v>
      </c>
      <c r="T921" s="2785">
        <f t="shared" si="757"/>
        <v>1217.338389792</v>
      </c>
      <c r="U921" s="2785">
        <f t="shared" si="757"/>
        <v>1217.338389792</v>
      </c>
      <c r="V921" s="2785">
        <f t="shared" si="757"/>
        <v>1217.338389792</v>
      </c>
      <c r="W921" s="2785">
        <f t="shared" si="757"/>
        <v>1217.338389792</v>
      </c>
      <c r="X921" s="2785">
        <f t="shared" si="757"/>
        <v>1217.338389792</v>
      </c>
      <c r="Y921" s="2785">
        <f t="shared" si="757"/>
        <v>1217.338389792</v>
      </c>
      <c r="Z921" s="2785">
        <f t="shared" si="757"/>
        <v>1217.338389792</v>
      </c>
      <c r="AA921" s="2785">
        <f t="shared" si="757"/>
        <v>1326.0336640048001</v>
      </c>
      <c r="AB921" s="2785">
        <f t="shared" si="757"/>
        <v>1050.6804162309336</v>
      </c>
      <c r="AC921" s="2785">
        <f t="shared" si="757"/>
        <v>1505.5320400000001</v>
      </c>
      <c r="AD921" s="3445">
        <f t="shared" si="757"/>
        <v>0</v>
      </c>
      <c r="AE921" s="2785">
        <f t="shared" si="757"/>
        <v>0</v>
      </c>
      <c r="AF921" s="2785">
        <f t="shared" si="757"/>
        <v>454.85162376906658</v>
      </c>
      <c r="AG921" s="3446">
        <f t="shared" si="757"/>
        <v>0</v>
      </c>
      <c r="AH921" s="3446">
        <f t="shared" si="757"/>
        <v>-37.181669999999997</v>
      </c>
      <c r="AI921" s="2785">
        <f t="shared" si="757"/>
        <v>1468.3503700000001</v>
      </c>
      <c r="AJ921" s="2685">
        <f t="shared" si="757"/>
        <v>0</v>
      </c>
      <c r="AK921" s="2685">
        <f t="shared" si="757"/>
        <v>0</v>
      </c>
      <c r="AL921" s="2563">
        <f t="shared" si="681"/>
        <v>0</v>
      </c>
    </row>
    <row r="922" spans="2:38" ht="30" x14ac:dyDescent="0.25">
      <c r="B922" s="362">
        <v>1</v>
      </c>
      <c r="C922" s="761" t="s">
        <v>530</v>
      </c>
      <c r="D922" s="298"/>
      <c r="E922" s="439"/>
      <c r="F922" s="3542">
        <f t="shared" si="755"/>
        <v>887</v>
      </c>
      <c r="G922" s="3543">
        <f t="shared" si="755"/>
        <v>748.33333333333337</v>
      </c>
      <c r="H922" s="3543">
        <f t="shared" si="755"/>
        <v>708</v>
      </c>
      <c r="I922" s="2783">
        <f t="shared" si="756"/>
        <v>94.610244988864139</v>
      </c>
      <c r="J922" s="2787"/>
      <c r="K922" s="2787"/>
      <c r="L922" s="2783"/>
      <c r="M922" s="2783"/>
      <c r="N922" s="2783"/>
      <c r="O922" s="2783"/>
      <c r="P922" s="2783"/>
      <c r="Q922" s="2178"/>
      <c r="R922" s="2785">
        <f t="shared" ref="R922:AK922" si="758">SUM(R825,R756,R666,R515,R329,R240,R163,R54)</f>
        <v>6243.2068847904011</v>
      </c>
      <c r="S922" s="2785">
        <f t="shared" si="758"/>
        <v>6243.2068847904011</v>
      </c>
      <c r="T922" s="2785">
        <f t="shared" si="758"/>
        <v>6243.2068847904011</v>
      </c>
      <c r="U922" s="2785">
        <f t="shared" si="758"/>
        <v>6243.2068847904011</v>
      </c>
      <c r="V922" s="2785">
        <f t="shared" si="758"/>
        <v>6243.2068847904011</v>
      </c>
      <c r="W922" s="2785">
        <f t="shared" si="758"/>
        <v>6243.2068847904011</v>
      </c>
      <c r="X922" s="2785">
        <f t="shared" si="758"/>
        <v>6243.2068847904011</v>
      </c>
      <c r="Y922" s="2785">
        <f t="shared" si="758"/>
        <v>6243.2068847904011</v>
      </c>
      <c r="Z922" s="2785">
        <f t="shared" si="758"/>
        <v>6243.2068847904011</v>
      </c>
      <c r="AA922" s="2785">
        <f t="shared" si="758"/>
        <v>7912.0789467536006</v>
      </c>
      <c r="AB922" s="2785">
        <f t="shared" si="758"/>
        <v>5823.9026144906675</v>
      </c>
      <c r="AC922" s="2785">
        <f t="shared" si="758"/>
        <v>6133.6210800000008</v>
      </c>
      <c r="AD922" s="3445">
        <f t="shared" si="758"/>
        <v>0</v>
      </c>
      <c r="AE922" s="2785">
        <f t="shared" si="758"/>
        <v>0</v>
      </c>
      <c r="AF922" s="2785">
        <f t="shared" si="758"/>
        <v>309.71846550933293</v>
      </c>
      <c r="AG922" s="3446">
        <f t="shared" si="758"/>
        <v>0</v>
      </c>
      <c r="AH922" s="3446">
        <f t="shared" si="758"/>
        <v>-62.402609999999996</v>
      </c>
      <c r="AI922" s="2785">
        <f t="shared" si="758"/>
        <v>6071.2184700000007</v>
      </c>
      <c r="AJ922" s="2685">
        <f t="shared" si="758"/>
        <v>0</v>
      </c>
      <c r="AK922" s="2685">
        <f t="shared" si="758"/>
        <v>0</v>
      </c>
      <c r="AL922" s="2563">
        <f t="shared" si="681"/>
        <v>0</v>
      </c>
    </row>
    <row r="923" spans="2:38" ht="57.75" x14ac:dyDescent="0.25">
      <c r="B923" s="362">
        <v>1</v>
      </c>
      <c r="C923" s="759" t="s">
        <v>286</v>
      </c>
      <c r="D923" s="3541"/>
      <c r="E923" s="439"/>
      <c r="F923" s="2782">
        <f t="shared" si="755"/>
        <v>99983</v>
      </c>
      <c r="G923" s="2783">
        <f t="shared" si="755"/>
        <v>84044.833333333328</v>
      </c>
      <c r="H923" s="2783">
        <f t="shared" si="755"/>
        <v>64608</v>
      </c>
      <c r="I923" s="2783">
        <f t="shared" si="756"/>
        <v>76.873256139084504</v>
      </c>
      <c r="J923" s="2787"/>
      <c r="K923" s="2787"/>
      <c r="L923" s="2783"/>
      <c r="M923" s="2783"/>
      <c r="N923" s="2783"/>
      <c r="O923" s="2783"/>
      <c r="P923" s="2783"/>
      <c r="Q923" s="2178"/>
      <c r="R923" s="2785">
        <f t="shared" ref="R923:AK923" si="759">SUM(R826,R757,R667,R516,R330,R241,R164,R55)</f>
        <v>252904.74735212946</v>
      </c>
      <c r="S923" s="2785">
        <f t="shared" si="759"/>
        <v>252904.74735212946</v>
      </c>
      <c r="T923" s="2785">
        <f t="shared" si="759"/>
        <v>252904.74735212946</v>
      </c>
      <c r="U923" s="2785">
        <f t="shared" si="759"/>
        <v>252904.74735212946</v>
      </c>
      <c r="V923" s="2785">
        <f t="shared" si="759"/>
        <v>252904.74735212946</v>
      </c>
      <c r="W923" s="2785">
        <f t="shared" si="759"/>
        <v>252904.74735212946</v>
      </c>
      <c r="X923" s="2785">
        <f t="shared" si="759"/>
        <v>252904.74735212946</v>
      </c>
      <c r="Y923" s="2785">
        <f t="shared" si="759"/>
        <v>252904.74735212946</v>
      </c>
      <c r="Z923" s="2785">
        <f t="shared" si="759"/>
        <v>252904.74735212946</v>
      </c>
      <c r="AA923" s="2785">
        <f t="shared" si="759"/>
        <v>280612.77623311291</v>
      </c>
      <c r="AB923" s="2785">
        <f t="shared" si="759"/>
        <v>217912.32207723902</v>
      </c>
      <c r="AC923" s="2785">
        <f t="shared" si="759"/>
        <v>180346.67926</v>
      </c>
      <c r="AD923" s="3445">
        <f t="shared" si="759"/>
        <v>0</v>
      </c>
      <c r="AE923" s="2785">
        <f t="shared" si="759"/>
        <v>0</v>
      </c>
      <c r="AF923" s="2785">
        <f t="shared" si="759"/>
        <v>-37565.64281723903</v>
      </c>
      <c r="AG923" s="3446">
        <f t="shared" si="759"/>
        <v>0</v>
      </c>
      <c r="AH923" s="3446">
        <f t="shared" si="759"/>
        <v>-4.8410900000000003</v>
      </c>
      <c r="AI923" s="2785">
        <f t="shared" si="759"/>
        <v>180341.83817</v>
      </c>
      <c r="AJ923" s="2685">
        <f t="shared" si="759"/>
        <v>0</v>
      </c>
      <c r="AK923" s="2685">
        <f t="shared" si="759"/>
        <v>0</v>
      </c>
      <c r="AL923" s="2563">
        <f t="shared" si="681"/>
        <v>0</v>
      </c>
    </row>
    <row r="924" spans="2:38" ht="45" x14ac:dyDescent="0.25">
      <c r="B924" s="362">
        <v>1</v>
      </c>
      <c r="C924" s="762" t="s">
        <v>531</v>
      </c>
      <c r="D924" s="298"/>
      <c r="E924" s="439"/>
      <c r="F924" s="3542">
        <f t="shared" si="755"/>
        <v>22120</v>
      </c>
      <c r="G924" s="3543">
        <f t="shared" si="755"/>
        <v>18678.833333333336</v>
      </c>
      <c r="H924" s="3543">
        <f t="shared" si="755"/>
        <v>14600</v>
      </c>
      <c r="I924" s="2783">
        <f t="shared" si="756"/>
        <v>78.163339965915071</v>
      </c>
      <c r="J924" s="2787"/>
      <c r="K924" s="2787"/>
      <c r="L924" s="2783"/>
      <c r="M924" s="2783"/>
      <c r="N924" s="2783"/>
      <c r="O924" s="2783"/>
      <c r="P924" s="2783"/>
      <c r="Q924" s="2178"/>
      <c r="R924" s="2785">
        <f t="shared" ref="R924:AK924" si="760">SUM(R827,R758,R668,R517,R331,R242,R165,R56)</f>
        <v>31874.50877</v>
      </c>
      <c r="S924" s="2785">
        <f t="shared" si="760"/>
        <v>31874.50877</v>
      </c>
      <c r="T924" s="2785">
        <f t="shared" si="760"/>
        <v>31874.50877</v>
      </c>
      <c r="U924" s="2785">
        <f t="shared" si="760"/>
        <v>31874.50877</v>
      </c>
      <c r="V924" s="2785">
        <f t="shared" si="760"/>
        <v>31874.50877</v>
      </c>
      <c r="W924" s="2785">
        <f t="shared" si="760"/>
        <v>31874.50877</v>
      </c>
      <c r="X924" s="2785">
        <f t="shared" si="760"/>
        <v>31874.50877</v>
      </c>
      <c r="Y924" s="2785">
        <f t="shared" si="760"/>
        <v>31874.50877</v>
      </c>
      <c r="Z924" s="2785">
        <f t="shared" si="760"/>
        <v>31874.50877</v>
      </c>
      <c r="AA924" s="2785">
        <f t="shared" si="760"/>
        <v>37352.238400000002</v>
      </c>
      <c r="AB924" s="2785">
        <f t="shared" si="760"/>
        <v>28197.519443333334</v>
      </c>
      <c r="AC924" s="2785">
        <f t="shared" si="760"/>
        <v>23893.851819999996</v>
      </c>
      <c r="AD924" s="3445">
        <f t="shared" si="760"/>
        <v>0</v>
      </c>
      <c r="AE924" s="2785">
        <f t="shared" si="760"/>
        <v>0</v>
      </c>
      <c r="AF924" s="2785">
        <f t="shared" si="760"/>
        <v>-4303.6676233333328</v>
      </c>
      <c r="AG924" s="3446">
        <f t="shared" si="760"/>
        <v>0</v>
      </c>
      <c r="AH924" s="3446">
        <f t="shared" si="760"/>
        <v>0</v>
      </c>
      <c r="AI924" s="2785">
        <f t="shared" si="760"/>
        <v>23893.851819999996</v>
      </c>
      <c r="AJ924" s="2685">
        <f t="shared" si="760"/>
        <v>0</v>
      </c>
      <c r="AK924" s="2685">
        <f t="shared" si="760"/>
        <v>0</v>
      </c>
      <c r="AL924" s="2563">
        <f t="shared" si="681"/>
        <v>0</v>
      </c>
    </row>
    <row r="925" spans="2:38" ht="75" x14ac:dyDescent="0.25">
      <c r="B925" s="362">
        <v>1</v>
      </c>
      <c r="C925" s="762" t="s">
        <v>532</v>
      </c>
      <c r="D925" s="298"/>
      <c r="E925" s="439"/>
      <c r="F925" s="3542">
        <f t="shared" ref="F925:H926" si="761">SUM(F828,F759,F669,F518,F332,F243,F166,F58)</f>
        <v>51258</v>
      </c>
      <c r="G925" s="3543">
        <f t="shared" si="761"/>
        <v>42998.5</v>
      </c>
      <c r="H925" s="3543">
        <f t="shared" si="761"/>
        <v>34901</v>
      </c>
      <c r="I925" s="2783">
        <f t="shared" si="756"/>
        <v>81.167947719106479</v>
      </c>
      <c r="J925" s="2787"/>
      <c r="K925" s="2787"/>
      <c r="L925" s="2783"/>
      <c r="M925" s="2783"/>
      <c r="N925" s="2783"/>
      <c r="O925" s="2783"/>
      <c r="P925" s="2783"/>
      <c r="Q925" s="2178"/>
      <c r="R925" s="2785">
        <f t="shared" ref="R925:AK925" si="762">SUM(R828,R759,R669,R518,R332,R243,R166,R58)</f>
        <v>177953.349349508</v>
      </c>
      <c r="S925" s="2785">
        <f t="shared" si="762"/>
        <v>177953.349349508</v>
      </c>
      <c r="T925" s="2785">
        <f t="shared" si="762"/>
        <v>177953.349349508</v>
      </c>
      <c r="U925" s="2785">
        <f t="shared" si="762"/>
        <v>177953.349349508</v>
      </c>
      <c r="V925" s="2785">
        <f t="shared" si="762"/>
        <v>177953.349349508</v>
      </c>
      <c r="W925" s="2785">
        <f t="shared" si="762"/>
        <v>177953.349349508</v>
      </c>
      <c r="X925" s="2785">
        <f t="shared" si="762"/>
        <v>177953.349349508</v>
      </c>
      <c r="Y925" s="2785">
        <f t="shared" si="762"/>
        <v>177953.349349508</v>
      </c>
      <c r="Z925" s="2785">
        <f t="shared" si="762"/>
        <v>177953.349349508</v>
      </c>
      <c r="AA925" s="2785">
        <f t="shared" si="762"/>
        <v>196347.16682419128</v>
      </c>
      <c r="AB925" s="2785">
        <f t="shared" si="762"/>
        <v>153019.89393580021</v>
      </c>
      <c r="AC925" s="2785">
        <f t="shared" si="762"/>
        <v>130019.02358000001</v>
      </c>
      <c r="AD925" s="3445">
        <f t="shared" si="762"/>
        <v>0</v>
      </c>
      <c r="AE925" s="2785">
        <f t="shared" si="762"/>
        <v>0</v>
      </c>
      <c r="AF925" s="2785">
        <f t="shared" si="762"/>
        <v>-23000.870355800202</v>
      </c>
      <c r="AG925" s="3446">
        <f t="shared" si="762"/>
        <v>0</v>
      </c>
      <c r="AH925" s="3446">
        <f t="shared" si="762"/>
        <v>-4.0615600000000001</v>
      </c>
      <c r="AI925" s="2785">
        <f t="shared" si="762"/>
        <v>130014.96202000002</v>
      </c>
      <c r="AJ925" s="2685">
        <f t="shared" si="762"/>
        <v>0</v>
      </c>
      <c r="AK925" s="2685">
        <f t="shared" si="762"/>
        <v>0</v>
      </c>
      <c r="AL925" s="2563">
        <f t="shared" si="681"/>
        <v>0</v>
      </c>
    </row>
    <row r="926" spans="2:38" ht="60" x14ac:dyDescent="0.25">
      <c r="B926" s="362">
        <v>1</v>
      </c>
      <c r="C926" s="762" t="s">
        <v>533</v>
      </c>
      <c r="D926" s="298"/>
      <c r="E926" s="439"/>
      <c r="F926" s="3542">
        <f t="shared" si="761"/>
        <v>26605</v>
      </c>
      <c r="G926" s="3543">
        <f t="shared" si="761"/>
        <v>22367.5</v>
      </c>
      <c r="H926" s="3543">
        <f t="shared" si="761"/>
        <v>15107</v>
      </c>
      <c r="I926" s="2783">
        <f t="shared" si="756"/>
        <v>67.539957527662907</v>
      </c>
      <c r="J926" s="2787"/>
      <c r="K926" s="2787"/>
      <c r="L926" s="2783"/>
      <c r="M926" s="2783"/>
      <c r="N926" s="2783"/>
      <c r="O926" s="2783"/>
      <c r="P926" s="2783"/>
      <c r="Q926" s="2178"/>
      <c r="R926" s="2785">
        <f t="shared" ref="R926:AK926" si="763">SUM(R829,R760,R670,R519,R333,R244,R167,R59)</f>
        <v>43076.889232621441</v>
      </c>
      <c r="S926" s="2785">
        <f t="shared" si="763"/>
        <v>43076.889232621441</v>
      </c>
      <c r="T926" s="2785">
        <f t="shared" si="763"/>
        <v>43076.889232621441</v>
      </c>
      <c r="U926" s="2785">
        <f t="shared" si="763"/>
        <v>43076.889232621441</v>
      </c>
      <c r="V926" s="2785">
        <f t="shared" si="763"/>
        <v>43076.889232621441</v>
      </c>
      <c r="W926" s="2785">
        <f t="shared" si="763"/>
        <v>43076.889232621441</v>
      </c>
      <c r="X926" s="2785">
        <f t="shared" si="763"/>
        <v>43076.889232621441</v>
      </c>
      <c r="Y926" s="2785">
        <f t="shared" si="763"/>
        <v>43076.889232621441</v>
      </c>
      <c r="Z926" s="2785">
        <f t="shared" si="763"/>
        <v>43076.889232621441</v>
      </c>
      <c r="AA926" s="2785">
        <f t="shared" si="763"/>
        <v>46913.371008921604</v>
      </c>
      <c r="AB926" s="2785">
        <f t="shared" si="763"/>
        <v>36694.908698105501</v>
      </c>
      <c r="AC926" s="2785">
        <f t="shared" si="763"/>
        <v>26433.803859999996</v>
      </c>
      <c r="AD926" s="3445">
        <f t="shared" si="763"/>
        <v>0</v>
      </c>
      <c r="AE926" s="2785">
        <f t="shared" si="763"/>
        <v>0</v>
      </c>
      <c r="AF926" s="2785">
        <f t="shared" si="763"/>
        <v>-10261.104838105501</v>
      </c>
      <c r="AG926" s="3446">
        <f t="shared" si="763"/>
        <v>0</v>
      </c>
      <c r="AH926" s="3446">
        <f t="shared" si="763"/>
        <v>-0.77952999999999995</v>
      </c>
      <c r="AI926" s="2785">
        <f t="shared" si="763"/>
        <v>26433.024329999997</v>
      </c>
      <c r="AJ926" s="2685">
        <f t="shared" si="763"/>
        <v>0</v>
      </c>
      <c r="AK926" s="2685">
        <f t="shared" si="763"/>
        <v>0</v>
      </c>
      <c r="AL926" s="2563">
        <f t="shared" si="681"/>
        <v>0</v>
      </c>
    </row>
    <row r="927" spans="2:38" ht="29.25" x14ac:dyDescent="0.25">
      <c r="B927" s="362">
        <v>1</v>
      </c>
      <c r="C927" s="759" t="s">
        <v>327</v>
      </c>
      <c r="D927" s="298"/>
      <c r="E927" s="439"/>
      <c r="F927" s="2782">
        <f>SUM(F830,F761,F707,F671,F572,F520,F447,F405,F334,F245,F168,F60,F880)</f>
        <v>284747.25</v>
      </c>
      <c r="G927" s="2783">
        <f>SUM(G830,G761,G707,G671,G572,G520,G447,G405,G334,G245,G168,G60,G880)</f>
        <v>237228.88888888891</v>
      </c>
      <c r="H927" s="2783">
        <f>SUM(H830,H761,H707,H671,H572,H520,H447,H405,H334,H245,H168,H60,H880)</f>
        <v>246433.72</v>
      </c>
      <c r="I927" s="2783">
        <f t="shared" si="756"/>
        <v>103.88014763051154</v>
      </c>
      <c r="J927" s="2787"/>
      <c r="K927" s="2787"/>
      <c r="L927" s="2783"/>
      <c r="M927" s="2783"/>
      <c r="N927" s="2783"/>
      <c r="O927" s="2783"/>
      <c r="P927" s="2783"/>
      <c r="Q927" s="2178"/>
      <c r="R927" s="2785">
        <f t="shared" ref="R927:AK927" si="764">SUM(R830,R761,R707,R671,R572,R520,R447,R405,R334,R245,R168,R60,R880)</f>
        <v>545492.65596</v>
      </c>
      <c r="S927" s="2785">
        <f t="shared" si="764"/>
        <v>545492.65596</v>
      </c>
      <c r="T927" s="2785">
        <f t="shared" si="764"/>
        <v>545492.65596</v>
      </c>
      <c r="U927" s="2785">
        <f t="shared" si="764"/>
        <v>545492.65596</v>
      </c>
      <c r="V927" s="2785">
        <f t="shared" si="764"/>
        <v>545492.65596</v>
      </c>
      <c r="W927" s="2785">
        <f t="shared" si="764"/>
        <v>545492.65596</v>
      </c>
      <c r="X927" s="2785">
        <f t="shared" si="764"/>
        <v>545492.65596</v>
      </c>
      <c r="Y927" s="2785">
        <f t="shared" si="764"/>
        <v>545492.65596</v>
      </c>
      <c r="Z927" s="2785">
        <f t="shared" si="764"/>
        <v>543629.41018000001</v>
      </c>
      <c r="AA927" s="2785">
        <f t="shared" si="764"/>
        <v>543955.21988999995</v>
      </c>
      <c r="AB927" s="2785">
        <f t="shared" si="764"/>
        <v>454473.67408000008</v>
      </c>
      <c r="AC927" s="2785">
        <f t="shared" si="764"/>
        <v>471674.12901000003</v>
      </c>
      <c r="AD927" s="3445">
        <f t="shared" si="764"/>
        <v>0</v>
      </c>
      <c r="AE927" s="2785">
        <f t="shared" si="764"/>
        <v>-22.382000000000001</v>
      </c>
      <c r="AF927" s="2785">
        <f t="shared" si="764"/>
        <v>17200.454930000011</v>
      </c>
      <c r="AG927" s="3446">
        <f t="shared" si="764"/>
        <v>-211.54698999999999</v>
      </c>
      <c r="AH927" s="3446">
        <f t="shared" si="764"/>
        <v>-224.08785</v>
      </c>
      <c r="AI927" s="2785">
        <f t="shared" si="764"/>
        <v>471427.65915999998</v>
      </c>
      <c r="AJ927" s="2685">
        <f t="shared" si="764"/>
        <v>0</v>
      </c>
      <c r="AK927" s="2685">
        <f t="shared" si="764"/>
        <v>0</v>
      </c>
      <c r="AL927" s="2563">
        <f t="shared" si="681"/>
        <v>-6.184563972055912E-11</v>
      </c>
    </row>
    <row r="928" spans="2:38" x14ac:dyDescent="0.25">
      <c r="B928" s="362">
        <v>1</v>
      </c>
      <c r="C928" s="762" t="s">
        <v>318</v>
      </c>
      <c r="D928" s="298"/>
      <c r="E928" s="439"/>
      <c r="F928" s="2782">
        <f>F573</f>
        <v>11000</v>
      </c>
      <c r="G928" s="2783">
        <f>G573</f>
        <v>9166.6666666666661</v>
      </c>
      <c r="H928" s="2783">
        <f>H573</f>
        <v>11524</v>
      </c>
      <c r="I928" s="2783">
        <f t="shared" si="756"/>
        <v>125.71636363636365</v>
      </c>
      <c r="J928" s="2787"/>
      <c r="K928" s="2787"/>
      <c r="L928" s="2783"/>
      <c r="M928" s="2783"/>
      <c r="N928" s="2783"/>
      <c r="O928" s="2783"/>
      <c r="P928" s="2783"/>
      <c r="Q928" s="2178"/>
      <c r="R928" s="2785">
        <f t="shared" ref="R928:AI928" si="765">R573</f>
        <v>0</v>
      </c>
      <c r="S928" s="2785">
        <f t="shared" ref="S928:T928" si="766">S573</f>
        <v>0</v>
      </c>
      <c r="T928" s="2785">
        <f t="shared" si="766"/>
        <v>0</v>
      </c>
      <c r="U928" s="2785">
        <f t="shared" ref="U928:V928" si="767">U573</f>
        <v>0</v>
      </c>
      <c r="V928" s="2785">
        <f t="shared" si="767"/>
        <v>0</v>
      </c>
      <c r="W928" s="2785">
        <f t="shared" ref="W928:X928" si="768">W573</f>
        <v>0</v>
      </c>
      <c r="X928" s="2785">
        <f t="shared" si="768"/>
        <v>0</v>
      </c>
      <c r="Y928" s="2785">
        <f t="shared" ref="Y928:Z928" si="769">Y573</f>
        <v>0</v>
      </c>
      <c r="Z928" s="2785">
        <f t="shared" si="769"/>
        <v>0</v>
      </c>
      <c r="AA928" s="2785">
        <f t="shared" ref="AA928" si="770">AA573</f>
        <v>0</v>
      </c>
      <c r="AB928" s="2785">
        <f t="shared" si="765"/>
        <v>0</v>
      </c>
      <c r="AC928" s="2785">
        <f t="shared" si="765"/>
        <v>0</v>
      </c>
      <c r="AD928" s="3445">
        <f t="shared" si="765"/>
        <v>0</v>
      </c>
      <c r="AE928" s="2785">
        <f t="shared" si="765"/>
        <v>0</v>
      </c>
      <c r="AF928" s="2785">
        <f t="shared" si="765"/>
        <v>0</v>
      </c>
      <c r="AG928" s="3446">
        <f t="shared" si="765"/>
        <v>0</v>
      </c>
      <c r="AH928" s="3446">
        <f t="shared" si="765"/>
        <v>0</v>
      </c>
      <c r="AI928" s="2785">
        <f t="shared" si="765"/>
        <v>0</v>
      </c>
      <c r="AJ928" s="2685">
        <f t="shared" ref="AJ928:AK928" si="771">AJ573</f>
        <v>0</v>
      </c>
      <c r="AK928" s="2685">
        <f t="shared" si="771"/>
        <v>0</v>
      </c>
      <c r="AL928" s="2563">
        <f t="shared" si="681"/>
        <v>0</v>
      </c>
    </row>
    <row r="929" spans="2:38" ht="30" x14ac:dyDescent="0.25">
      <c r="B929" s="362">
        <v>1</v>
      </c>
      <c r="C929" s="762" t="s">
        <v>506</v>
      </c>
      <c r="D929" s="298"/>
      <c r="E929" s="439"/>
      <c r="F929" s="2782">
        <f>SUM(F881,F832,F763,F708,F673,F574,F522,F449,F407,F336,F247,F170,F62)</f>
        <v>218889.25</v>
      </c>
      <c r="G929" s="2782">
        <f>SUM(G881,G832,G763,G708,G673,G574,G522,G449,G407,G336,G247,G170,G62)</f>
        <v>182265.83333333334</v>
      </c>
      <c r="H929" s="2782">
        <f>SUM(H881,H832,H763,H708,H673,H574,H522,H449,H407,H336,H247,H170,H62)</f>
        <v>196734.72</v>
      </c>
      <c r="I929" s="2783">
        <f t="shared" si="756"/>
        <v>107.93834280515182</v>
      </c>
      <c r="J929" s="2787"/>
      <c r="K929" s="2787"/>
      <c r="L929" s="2783"/>
      <c r="M929" s="2783"/>
      <c r="N929" s="2783"/>
      <c r="O929" s="2783"/>
      <c r="P929" s="2783"/>
      <c r="Q929" s="2178"/>
      <c r="R929" s="2785">
        <f t="shared" ref="R929:AK929" si="772">SUM(R881,R832,R763,R708,R673,R574,R522,R449,R407,R336,R247,R170,R62)</f>
        <v>0</v>
      </c>
      <c r="S929" s="2785">
        <f t="shared" si="772"/>
        <v>0</v>
      </c>
      <c r="T929" s="2785">
        <f t="shared" si="772"/>
        <v>0</v>
      </c>
      <c r="U929" s="2785">
        <f t="shared" si="772"/>
        <v>0</v>
      </c>
      <c r="V929" s="2785">
        <f t="shared" si="772"/>
        <v>0</v>
      </c>
      <c r="W929" s="2785">
        <f t="shared" si="772"/>
        <v>0</v>
      </c>
      <c r="X929" s="2785">
        <f t="shared" si="772"/>
        <v>0</v>
      </c>
      <c r="Y929" s="2785">
        <f t="shared" si="772"/>
        <v>0</v>
      </c>
      <c r="Z929" s="2785">
        <f t="shared" si="772"/>
        <v>0</v>
      </c>
      <c r="AA929" s="2785">
        <f t="shared" si="772"/>
        <v>0</v>
      </c>
      <c r="AB929" s="2785">
        <f t="shared" si="772"/>
        <v>0</v>
      </c>
      <c r="AC929" s="2785">
        <f t="shared" si="772"/>
        <v>0</v>
      </c>
      <c r="AD929" s="3445">
        <f t="shared" si="772"/>
        <v>0</v>
      </c>
      <c r="AE929" s="2785">
        <f t="shared" si="772"/>
        <v>0</v>
      </c>
      <c r="AF929" s="2785">
        <f t="shared" si="772"/>
        <v>0</v>
      </c>
      <c r="AG929" s="3446">
        <f t="shared" si="772"/>
        <v>0</v>
      </c>
      <c r="AH929" s="3446">
        <f t="shared" si="772"/>
        <v>0</v>
      </c>
      <c r="AI929" s="2785">
        <f t="shared" si="772"/>
        <v>0</v>
      </c>
      <c r="AJ929" s="1176">
        <f t="shared" si="772"/>
        <v>0</v>
      </c>
      <c r="AK929" s="2685">
        <f t="shared" si="772"/>
        <v>0</v>
      </c>
      <c r="AL929" s="2563">
        <f t="shared" si="681"/>
        <v>0</v>
      </c>
    </row>
    <row r="930" spans="2:38" x14ac:dyDescent="0.25">
      <c r="B930" s="362">
        <v>1</v>
      </c>
      <c r="C930" s="762" t="s">
        <v>507</v>
      </c>
      <c r="D930" s="298"/>
      <c r="E930" s="439"/>
      <c r="F930" s="2782">
        <f>SUM(F882,F833,F764,F674,F575,F450,F523,F408,F337,F248,F171,F63)</f>
        <v>142550</v>
      </c>
      <c r="G930" s="2783">
        <f>SUM(G882,G833,G764,G674,G575,G450,G523,G408,G337,G248,G171,G63)</f>
        <v>118791.66666666666</v>
      </c>
      <c r="H930" s="2783">
        <f>SUM(H882,H833,H764,H674,H575,H450,H523,H408,H337,H248,H171,H63)</f>
        <v>120892</v>
      </c>
      <c r="I930" s="2783">
        <f t="shared" si="756"/>
        <v>101.76808137495617</v>
      </c>
      <c r="J930" s="2787"/>
      <c r="K930" s="2787"/>
      <c r="L930" s="2783"/>
      <c r="M930" s="2783"/>
      <c r="N930" s="2783"/>
      <c r="O930" s="2783"/>
      <c r="P930" s="2783"/>
      <c r="Q930" s="2178"/>
      <c r="R930" s="2785">
        <f t="shared" ref="R930:AK930" si="773">SUM(R882,R833,R764,R674,R575,R450,R523,R408,R337,R248,R171,R63)</f>
        <v>0</v>
      </c>
      <c r="S930" s="2785">
        <f t="shared" si="773"/>
        <v>0</v>
      </c>
      <c r="T930" s="2785">
        <f t="shared" si="773"/>
        <v>0</v>
      </c>
      <c r="U930" s="2785">
        <f t="shared" si="773"/>
        <v>0</v>
      </c>
      <c r="V930" s="2785">
        <f t="shared" si="773"/>
        <v>0</v>
      </c>
      <c r="W930" s="2785">
        <f t="shared" si="773"/>
        <v>0</v>
      </c>
      <c r="X930" s="2785">
        <f t="shared" si="773"/>
        <v>0</v>
      </c>
      <c r="Y930" s="2785">
        <f t="shared" si="773"/>
        <v>0</v>
      </c>
      <c r="Z930" s="2785">
        <f t="shared" si="773"/>
        <v>0</v>
      </c>
      <c r="AA930" s="2785">
        <f t="shared" si="773"/>
        <v>0</v>
      </c>
      <c r="AB930" s="2785">
        <f t="shared" si="773"/>
        <v>0</v>
      </c>
      <c r="AC930" s="2785">
        <f t="shared" si="773"/>
        <v>0</v>
      </c>
      <c r="AD930" s="3445">
        <f t="shared" si="773"/>
        <v>0</v>
      </c>
      <c r="AE930" s="2785">
        <f t="shared" si="773"/>
        <v>0</v>
      </c>
      <c r="AF930" s="2785">
        <f t="shared" si="773"/>
        <v>0</v>
      </c>
      <c r="AG930" s="3446">
        <f t="shared" si="773"/>
        <v>0</v>
      </c>
      <c r="AH930" s="3446">
        <f t="shared" si="773"/>
        <v>0</v>
      </c>
      <c r="AI930" s="2785">
        <f t="shared" si="773"/>
        <v>0</v>
      </c>
      <c r="AJ930" s="2685">
        <f t="shared" si="773"/>
        <v>0</v>
      </c>
      <c r="AK930" s="2685">
        <f t="shared" si="773"/>
        <v>0</v>
      </c>
      <c r="AL930" s="2563">
        <f t="shared" si="681"/>
        <v>0</v>
      </c>
    </row>
    <row r="931" spans="2:38" ht="30" x14ac:dyDescent="0.25">
      <c r="B931" s="362">
        <v>1</v>
      </c>
      <c r="C931" s="761" t="s">
        <v>508</v>
      </c>
      <c r="D931" s="298"/>
      <c r="E931" s="439"/>
      <c r="F931" s="2782">
        <f>SUM(F834,F765,F709,F675,F576,F172,F64)</f>
        <v>57357</v>
      </c>
      <c r="G931" s="2783">
        <f t="shared" ref="G931:H931" si="774">SUM(G834,G765,G709,G675,G576,G172,G64)</f>
        <v>47230</v>
      </c>
      <c r="H931" s="2783">
        <f t="shared" si="774"/>
        <v>59542.880000000005</v>
      </c>
      <c r="I931" s="2783">
        <f t="shared" si="756"/>
        <v>126.07004022866823</v>
      </c>
      <c r="J931" s="2787"/>
      <c r="K931" s="2787"/>
      <c r="L931" s="2783"/>
      <c r="M931" s="2783"/>
      <c r="N931" s="2783"/>
      <c r="O931" s="2783"/>
      <c r="P931" s="2783"/>
      <c r="Q931" s="2178"/>
      <c r="R931" s="2785">
        <f t="shared" ref="R931:AI931" si="775">SUM(R834,R765,R709,R675,R576,R172)</f>
        <v>0</v>
      </c>
      <c r="S931" s="2785">
        <f t="shared" si="775"/>
        <v>0</v>
      </c>
      <c r="T931" s="2785">
        <f t="shared" si="775"/>
        <v>0</v>
      </c>
      <c r="U931" s="2785">
        <f t="shared" si="775"/>
        <v>0</v>
      </c>
      <c r="V931" s="2785">
        <f t="shared" ref="V931:W931" si="776">SUM(V834,V765,V709,V675,V576,V172)</f>
        <v>0</v>
      </c>
      <c r="W931" s="2785">
        <f t="shared" si="776"/>
        <v>0</v>
      </c>
      <c r="X931" s="2785">
        <f t="shared" ref="X931:Y931" si="777">SUM(X834,X765,X709,X675,X576,X172)</f>
        <v>0</v>
      </c>
      <c r="Y931" s="2785">
        <f t="shared" si="777"/>
        <v>0</v>
      </c>
      <c r="Z931" s="2785">
        <f t="shared" ref="Z931:AA931" si="778">SUM(Z834,Z765,Z709,Z675,Z576,Z172)</f>
        <v>0</v>
      </c>
      <c r="AA931" s="2785">
        <f t="shared" si="778"/>
        <v>0</v>
      </c>
      <c r="AB931" s="2785">
        <f t="shared" si="775"/>
        <v>0</v>
      </c>
      <c r="AC931" s="2785">
        <f t="shared" si="775"/>
        <v>0</v>
      </c>
      <c r="AD931" s="3445">
        <f t="shared" si="775"/>
        <v>0</v>
      </c>
      <c r="AE931" s="2785">
        <f t="shared" si="775"/>
        <v>0</v>
      </c>
      <c r="AF931" s="2785">
        <f t="shared" si="775"/>
        <v>0</v>
      </c>
      <c r="AG931" s="3446">
        <f t="shared" si="775"/>
        <v>0</v>
      </c>
      <c r="AH931" s="3446">
        <f t="shared" si="775"/>
        <v>0</v>
      </c>
      <c r="AI931" s="2785">
        <f t="shared" si="775"/>
        <v>0</v>
      </c>
      <c r="AJ931" s="2685">
        <f t="shared" ref="AJ931:AK931" si="779">SUM(AJ834,AJ765,AJ709,AJ675,AJ576,AJ172)</f>
        <v>0</v>
      </c>
      <c r="AK931" s="2685">
        <f t="shared" si="779"/>
        <v>0</v>
      </c>
      <c r="AL931" s="2563">
        <f t="shared" si="681"/>
        <v>0</v>
      </c>
    </row>
    <row r="932" spans="2:38" ht="60" x14ac:dyDescent="0.25">
      <c r="B932" s="362">
        <v>1</v>
      </c>
      <c r="C932" s="299" t="s">
        <v>509</v>
      </c>
      <c r="D932" s="298"/>
      <c r="E932" s="439"/>
      <c r="F932" s="2782">
        <f t="shared" ref="F932:H933" si="780">F577</f>
        <v>43000</v>
      </c>
      <c r="G932" s="2783">
        <f t="shared" si="780"/>
        <v>35833.333333333336</v>
      </c>
      <c r="H932" s="2783">
        <f t="shared" si="780"/>
        <v>46516</v>
      </c>
      <c r="I932" s="2783">
        <f t="shared" si="756"/>
        <v>129.81209302325581</v>
      </c>
      <c r="J932" s="2787"/>
      <c r="K932" s="2787"/>
      <c r="L932" s="2783"/>
      <c r="M932" s="2783"/>
      <c r="N932" s="2783"/>
      <c r="O932" s="2783"/>
      <c r="P932" s="2783"/>
      <c r="Q932" s="2178"/>
      <c r="R932" s="2785">
        <f t="shared" ref="R932:AI932" si="781">R577</f>
        <v>0</v>
      </c>
      <c r="S932" s="2785">
        <f t="shared" ref="S932:T932" si="782">S577</f>
        <v>0</v>
      </c>
      <c r="T932" s="2785">
        <f t="shared" si="782"/>
        <v>0</v>
      </c>
      <c r="U932" s="2785">
        <f t="shared" ref="U932:V932" si="783">U577</f>
        <v>0</v>
      </c>
      <c r="V932" s="2785">
        <f t="shared" si="783"/>
        <v>0</v>
      </c>
      <c r="W932" s="2785">
        <f t="shared" ref="W932:X932" si="784">W577</f>
        <v>0</v>
      </c>
      <c r="X932" s="2785">
        <f t="shared" si="784"/>
        <v>0</v>
      </c>
      <c r="Y932" s="2785">
        <f t="shared" ref="Y932:Z932" si="785">Y577</f>
        <v>0</v>
      </c>
      <c r="Z932" s="2785">
        <f t="shared" si="785"/>
        <v>0</v>
      </c>
      <c r="AA932" s="2785">
        <f t="shared" ref="AA932" si="786">AA577</f>
        <v>0</v>
      </c>
      <c r="AB932" s="2785">
        <f t="shared" si="781"/>
        <v>0</v>
      </c>
      <c r="AC932" s="2785">
        <f t="shared" si="781"/>
        <v>0</v>
      </c>
      <c r="AD932" s="3445">
        <f t="shared" si="781"/>
        <v>0</v>
      </c>
      <c r="AE932" s="2785">
        <f t="shared" si="781"/>
        <v>0</v>
      </c>
      <c r="AF932" s="2785">
        <f t="shared" si="781"/>
        <v>0</v>
      </c>
      <c r="AG932" s="3446">
        <f t="shared" si="781"/>
        <v>0</v>
      </c>
      <c r="AH932" s="3446">
        <f t="shared" si="781"/>
        <v>0</v>
      </c>
      <c r="AI932" s="2785">
        <f t="shared" si="781"/>
        <v>0</v>
      </c>
      <c r="AJ932" s="2685">
        <f t="shared" ref="AJ932:AK932" si="787">AJ577</f>
        <v>0</v>
      </c>
      <c r="AK932" s="2685">
        <f t="shared" si="787"/>
        <v>0</v>
      </c>
      <c r="AL932" s="2563">
        <f t="shared" si="681"/>
        <v>0</v>
      </c>
    </row>
    <row r="933" spans="2:38" ht="75" x14ac:dyDescent="0.25">
      <c r="B933" s="362">
        <v>1</v>
      </c>
      <c r="C933" s="762" t="s">
        <v>552</v>
      </c>
      <c r="D933" s="298"/>
      <c r="E933" s="439"/>
      <c r="F933" s="2782">
        <f t="shared" si="780"/>
        <v>19000</v>
      </c>
      <c r="G933" s="2783">
        <f t="shared" si="780"/>
        <v>15833.333333333332</v>
      </c>
      <c r="H933" s="2783">
        <f t="shared" si="780"/>
        <v>14441</v>
      </c>
      <c r="I933" s="2783">
        <f t="shared" si="756"/>
        <v>91.206315789473692</v>
      </c>
      <c r="J933" s="2787"/>
      <c r="K933" s="2787"/>
      <c r="L933" s="2783"/>
      <c r="M933" s="2783"/>
      <c r="N933" s="2783"/>
      <c r="O933" s="2783"/>
      <c r="P933" s="2783"/>
      <c r="Q933" s="2178"/>
      <c r="R933" s="2785">
        <f t="shared" ref="R933:AI933" si="788">R578</f>
        <v>0</v>
      </c>
      <c r="S933" s="2785">
        <f t="shared" ref="S933:T933" si="789">S578</f>
        <v>0</v>
      </c>
      <c r="T933" s="2785">
        <f t="shared" si="789"/>
        <v>0</v>
      </c>
      <c r="U933" s="2785">
        <f t="shared" ref="U933:V933" si="790">U578</f>
        <v>0</v>
      </c>
      <c r="V933" s="2785">
        <f t="shared" si="790"/>
        <v>0</v>
      </c>
      <c r="W933" s="2785">
        <f t="shared" ref="W933:X933" si="791">W578</f>
        <v>0</v>
      </c>
      <c r="X933" s="2785">
        <f t="shared" si="791"/>
        <v>0</v>
      </c>
      <c r="Y933" s="2785">
        <f t="shared" ref="Y933:Z933" si="792">Y578</f>
        <v>0</v>
      </c>
      <c r="Z933" s="2785">
        <f t="shared" si="792"/>
        <v>0</v>
      </c>
      <c r="AA933" s="2785">
        <f t="shared" ref="AA933" si="793">AA578</f>
        <v>0</v>
      </c>
      <c r="AB933" s="2785">
        <f t="shared" si="788"/>
        <v>0</v>
      </c>
      <c r="AC933" s="2785">
        <f t="shared" si="788"/>
        <v>0</v>
      </c>
      <c r="AD933" s="3445">
        <f t="shared" si="788"/>
        <v>0</v>
      </c>
      <c r="AE933" s="2785">
        <f t="shared" si="788"/>
        <v>0</v>
      </c>
      <c r="AF933" s="2785">
        <f t="shared" si="788"/>
        <v>0</v>
      </c>
      <c r="AG933" s="3446">
        <f t="shared" si="788"/>
        <v>0</v>
      </c>
      <c r="AH933" s="3446">
        <f t="shared" si="788"/>
        <v>0</v>
      </c>
      <c r="AI933" s="2785">
        <f t="shared" si="788"/>
        <v>0</v>
      </c>
      <c r="AJ933" s="2685">
        <f t="shared" ref="AJ933:AK933" si="794">AJ578</f>
        <v>0</v>
      </c>
      <c r="AK933" s="2685">
        <f t="shared" si="794"/>
        <v>0</v>
      </c>
      <c r="AL933" s="2563">
        <f t="shared" si="681"/>
        <v>0</v>
      </c>
    </row>
    <row r="934" spans="2:38" ht="60" x14ac:dyDescent="0.25">
      <c r="B934" s="362">
        <v>1</v>
      </c>
      <c r="C934" s="762" t="s">
        <v>510</v>
      </c>
      <c r="D934" s="298"/>
      <c r="E934" s="439"/>
      <c r="F934" s="2782">
        <f t="shared" ref="F934:H935" si="795">SUM(F883,F836,F767,F677,F579,F526,F452,F411,F340,F251,F174,F66)</f>
        <v>40</v>
      </c>
      <c r="G934" s="2783">
        <f t="shared" si="795"/>
        <v>33.333333333333336</v>
      </c>
      <c r="H934" s="2783">
        <f t="shared" si="795"/>
        <v>0</v>
      </c>
      <c r="I934" s="2783">
        <f t="shared" si="756"/>
        <v>0</v>
      </c>
      <c r="J934" s="2787"/>
      <c r="K934" s="2787"/>
      <c r="L934" s="2783"/>
      <c r="M934" s="2783"/>
      <c r="N934" s="2783"/>
      <c r="O934" s="2783"/>
      <c r="P934" s="2783"/>
      <c r="Q934" s="2178"/>
      <c r="R934" s="2785">
        <f t="shared" ref="R934:AK934" si="796">SUM(R883,R836,R767,R677,R579,R526,R452,R411,R340,R251,R174,R66)</f>
        <v>0</v>
      </c>
      <c r="S934" s="2785">
        <f t="shared" si="796"/>
        <v>0</v>
      </c>
      <c r="T934" s="2785">
        <f t="shared" si="796"/>
        <v>0</v>
      </c>
      <c r="U934" s="2785">
        <f t="shared" si="796"/>
        <v>0</v>
      </c>
      <c r="V934" s="2785">
        <f t="shared" si="796"/>
        <v>0</v>
      </c>
      <c r="W934" s="2785">
        <f t="shared" si="796"/>
        <v>0</v>
      </c>
      <c r="X934" s="2785">
        <f t="shared" si="796"/>
        <v>0</v>
      </c>
      <c r="Y934" s="2785">
        <f t="shared" si="796"/>
        <v>0</v>
      </c>
      <c r="Z934" s="2785">
        <f t="shared" si="796"/>
        <v>0</v>
      </c>
      <c r="AA934" s="2785">
        <f t="shared" si="796"/>
        <v>0</v>
      </c>
      <c r="AB934" s="2785">
        <f t="shared" si="796"/>
        <v>0</v>
      </c>
      <c r="AC934" s="2785">
        <f t="shared" si="796"/>
        <v>0</v>
      </c>
      <c r="AD934" s="3445">
        <f t="shared" si="796"/>
        <v>0</v>
      </c>
      <c r="AE934" s="2785">
        <f t="shared" si="796"/>
        <v>0</v>
      </c>
      <c r="AF934" s="2785">
        <f t="shared" si="796"/>
        <v>0</v>
      </c>
      <c r="AG934" s="3446">
        <f t="shared" si="796"/>
        <v>0</v>
      </c>
      <c r="AH934" s="3446">
        <f t="shared" si="796"/>
        <v>0</v>
      </c>
      <c r="AI934" s="2785">
        <f t="shared" si="796"/>
        <v>0</v>
      </c>
      <c r="AJ934" s="2685">
        <f t="shared" si="796"/>
        <v>0</v>
      </c>
      <c r="AK934" s="2685">
        <f t="shared" si="796"/>
        <v>0</v>
      </c>
      <c r="AL934" s="2563">
        <f t="shared" si="681"/>
        <v>0</v>
      </c>
    </row>
    <row r="935" spans="2:38" ht="45" x14ac:dyDescent="0.25">
      <c r="B935" s="362">
        <v>1</v>
      </c>
      <c r="C935" s="299" t="s">
        <v>511</v>
      </c>
      <c r="D935" s="298"/>
      <c r="E935" s="439"/>
      <c r="F935" s="2782">
        <f t="shared" si="795"/>
        <v>24650</v>
      </c>
      <c r="G935" s="2782">
        <f t="shared" si="795"/>
        <v>20541.666666666664</v>
      </c>
      <c r="H935" s="2782">
        <f t="shared" si="795"/>
        <v>17829</v>
      </c>
      <c r="I935" s="2783">
        <f t="shared" si="756"/>
        <v>86.794320486815423</v>
      </c>
      <c r="J935" s="2787"/>
      <c r="K935" s="2787"/>
      <c r="L935" s="2783"/>
      <c r="M935" s="2783"/>
      <c r="N935" s="2783"/>
      <c r="O935" s="2783"/>
      <c r="P935" s="2783"/>
      <c r="Q935" s="2178"/>
      <c r="R935" s="2785">
        <f t="shared" ref="R935:AK935" si="797">SUM(R884,R837,R768,R678,R580,R527,R453,R412,R341,R252,R175,R67)</f>
        <v>0</v>
      </c>
      <c r="S935" s="2785">
        <f t="shared" si="797"/>
        <v>0</v>
      </c>
      <c r="T935" s="2785">
        <f t="shared" si="797"/>
        <v>0</v>
      </c>
      <c r="U935" s="2785">
        <f t="shared" si="797"/>
        <v>0</v>
      </c>
      <c r="V935" s="2785">
        <f t="shared" si="797"/>
        <v>0</v>
      </c>
      <c r="W935" s="2785">
        <f t="shared" si="797"/>
        <v>0</v>
      </c>
      <c r="X935" s="2785">
        <f t="shared" si="797"/>
        <v>0</v>
      </c>
      <c r="Y935" s="2785">
        <f t="shared" si="797"/>
        <v>0</v>
      </c>
      <c r="Z935" s="2785">
        <f t="shared" si="797"/>
        <v>0</v>
      </c>
      <c r="AA935" s="2785">
        <f t="shared" si="797"/>
        <v>0</v>
      </c>
      <c r="AB935" s="2785">
        <f t="shared" si="797"/>
        <v>0</v>
      </c>
      <c r="AC935" s="2785">
        <f t="shared" si="797"/>
        <v>0</v>
      </c>
      <c r="AD935" s="3445">
        <f t="shared" si="797"/>
        <v>0</v>
      </c>
      <c r="AE935" s="2785">
        <f t="shared" si="797"/>
        <v>0</v>
      </c>
      <c r="AF935" s="2785">
        <f t="shared" si="797"/>
        <v>0</v>
      </c>
      <c r="AG935" s="3446">
        <f t="shared" si="797"/>
        <v>0</v>
      </c>
      <c r="AH935" s="3446">
        <f t="shared" si="797"/>
        <v>0</v>
      </c>
      <c r="AI935" s="2785">
        <f t="shared" si="797"/>
        <v>0</v>
      </c>
      <c r="AJ935" s="1176">
        <f t="shared" si="797"/>
        <v>0</v>
      </c>
      <c r="AK935" s="2685">
        <f t="shared" si="797"/>
        <v>0</v>
      </c>
      <c r="AL935" s="2563">
        <f t="shared" si="681"/>
        <v>0</v>
      </c>
    </row>
    <row r="936" spans="2:38" ht="105" x14ac:dyDescent="0.25">
      <c r="B936" s="362">
        <v>1</v>
      </c>
      <c r="C936" s="762" t="s">
        <v>512</v>
      </c>
      <c r="D936" s="298"/>
      <c r="E936" s="439"/>
      <c r="F936" s="2782">
        <f>SUM(F838,F769,F679,F581,F528,F342,F253,F176,F68)</f>
        <v>3674</v>
      </c>
      <c r="G936" s="2783">
        <f>SUM(G838,G769,G679,G581,G528,G342,G253,G176,G68)</f>
        <v>3066.333333333333</v>
      </c>
      <c r="H936" s="2783">
        <f>SUM(H838,H769,H679,H581,H528,H342,H253,H176,H68)</f>
        <v>647</v>
      </c>
      <c r="I936" s="2783">
        <f t="shared" si="756"/>
        <v>21.100119578215025</v>
      </c>
      <c r="J936" s="2787"/>
      <c r="K936" s="2787"/>
      <c r="L936" s="2783"/>
      <c r="M936" s="2783"/>
      <c r="N936" s="2783"/>
      <c r="O936" s="2783"/>
      <c r="P936" s="2783"/>
      <c r="Q936" s="2178"/>
      <c r="R936" s="2785">
        <f t="shared" ref="R936:AK936" si="798">SUM(R838,R769,R679,R581,R528,R342,R253,R176,R68)</f>
        <v>0</v>
      </c>
      <c r="S936" s="2785">
        <f t="shared" si="798"/>
        <v>0</v>
      </c>
      <c r="T936" s="2785">
        <f t="shared" si="798"/>
        <v>0</v>
      </c>
      <c r="U936" s="2785">
        <f t="shared" si="798"/>
        <v>0</v>
      </c>
      <c r="V936" s="2785">
        <f t="shared" si="798"/>
        <v>0</v>
      </c>
      <c r="W936" s="2785">
        <f t="shared" si="798"/>
        <v>0</v>
      </c>
      <c r="X936" s="2785">
        <f t="shared" si="798"/>
        <v>0</v>
      </c>
      <c r="Y936" s="2785">
        <f t="shared" si="798"/>
        <v>0</v>
      </c>
      <c r="Z936" s="2785">
        <f t="shared" si="798"/>
        <v>0</v>
      </c>
      <c r="AA936" s="2785">
        <f t="shared" si="798"/>
        <v>0</v>
      </c>
      <c r="AB936" s="2785">
        <f t="shared" si="798"/>
        <v>0</v>
      </c>
      <c r="AC936" s="2785">
        <f t="shared" si="798"/>
        <v>0</v>
      </c>
      <c r="AD936" s="3445">
        <f t="shared" si="798"/>
        <v>0</v>
      </c>
      <c r="AE936" s="2785">
        <f t="shared" si="798"/>
        <v>0</v>
      </c>
      <c r="AF936" s="2785">
        <f t="shared" si="798"/>
        <v>0</v>
      </c>
      <c r="AG936" s="3446">
        <f t="shared" si="798"/>
        <v>0</v>
      </c>
      <c r="AH936" s="3446">
        <f t="shared" si="798"/>
        <v>0</v>
      </c>
      <c r="AI936" s="2785">
        <f t="shared" si="798"/>
        <v>0</v>
      </c>
      <c r="AJ936" s="2685">
        <f t="shared" si="798"/>
        <v>0</v>
      </c>
      <c r="AK936" s="2685">
        <f t="shared" si="798"/>
        <v>0</v>
      </c>
      <c r="AL936" s="2563">
        <f t="shared" si="681"/>
        <v>0</v>
      </c>
    </row>
    <row r="937" spans="2:38" ht="30" x14ac:dyDescent="0.25">
      <c r="B937" s="362">
        <v>1</v>
      </c>
      <c r="C937" s="760" t="s">
        <v>534</v>
      </c>
      <c r="D937" s="298"/>
      <c r="E937" s="439"/>
      <c r="F937" s="2782">
        <f>SUM(F839,F770,F680,F343,F254,F177,F69)</f>
        <v>25584</v>
      </c>
      <c r="G937" s="2783">
        <f>SUM(G839,G770,G680,G343,G254,G177,G69)</f>
        <v>21582.833333333336</v>
      </c>
      <c r="H937" s="2783">
        <f>SUM(H839,H770,H680,H343,H254,H177,H69)</f>
        <v>19284</v>
      </c>
      <c r="I937" s="2783">
        <f t="shared" si="756"/>
        <v>89.348788002810863</v>
      </c>
      <c r="J937" s="2787"/>
      <c r="K937" s="2787"/>
      <c r="L937" s="2783"/>
      <c r="M937" s="2783"/>
      <c r="N937" s="2783"/>
      <c r="O937" s="2783"/>
      <c r="P937" s="2783"/>
      <c r="Q937" s="2178"/>
      <c r="R937" s="2785">
        <f t="shared" ref="R937:AK937" si="799">SUM(R839,R770,R680,R343,R254,R177,R69)</f>
        <v>49242.135962879991</v>
      </c>
      <c r="S937" s="2785">
        <f t="shared" si="799"/>
        <v>49242.135962879991</v>
      </c>
      <c r="T937" s="2785">
        <f t="shared" si="799"/>
        <v>49242.135962879991</v>
      </c>
      <c r="U937" s="2785">
        <f t="shared" si="799"/>
        <v>49242.135962879991</v>
      </c>
      <c r="V937" s="2785">
        <f t="shared" si="799"/>
        <v>49242.135962879991</v>
      </c>
      <c r="W937" s="2785">
        <f t="shared" si="799"/>
        <v>49242.135962879991</v>
      </c>
      <c r="X937" s="2785">
        <f t="shared" si="799"/>
        <v>49242.135962879991</v>
      </c>
      <c r="Y937" s="2785">
        <f t="shared" si="799"/>
        <v>49242.135962879991</v>
      </c>
      <c r="Z937" s="2785">
        <f t="shared" si="799"/>
        <v>49427.480433743993</v>
      </c>
      <c r="AA937" s="2785">
        <f t="shared" si="799"/>
        <v>60784.889492895993</v>
      </c>
      <c r="AB937" s="2785">
        <f t="shared" si="799"/>
        <v>44585.30640557599</v>
      </c>
      <c r="AC937" s="2785">
        <f t="shared" si="799"/>
        <v>45808.611329999992</v>
      </c>
      <c r="AD937" s="3445">
        <f t="shared" si="799"/>
        <v>0</v>
      </c>
      <c r="AE937" s="2785">
        <f t="shared" si="799"/>
        <v>0</v>
      </c>
      <c r="AF937" s="2785">
        <f t="shared" si="799"/>
        <v>1223.3049244240042</v>
      </c>
      <c r="AG937" s="3446">
        <f t="shared" si="799"/>
        <v>0</v>
      </c>
      <c r="AH937" s="3446">
        <f t="shared" si="799"/>
        <v>-1.1843299999999999</v>
      </c>
      <c r="AI937" s="2785">
        <f t="shared" si="799"/>
        <v>45807.426999999989</v>
      </c>
      <c r="AJ937" s="2685">
        <f t="shared" si="799"/>
        <v>0</v>
      </c>
      <c r="AK937" s="2685">
        <f t="shared" si="799"/>
        <v>0</v>
      </c>
      <c r="AL937" s="2563">
        <f t="shared" si="681"/>
        <v>0</v>
      </c>
    </row>
    <row r="938" spans="2:38" ht="42.75" x14ac:dyDescent="0.25">
      <c r="C938" s="3641" t="s">
        <v>588</v>
      </c>
      <c r="D938" s="3541"/>
      <c r="E938" s="439"/>
      <c r="F938" s="2782">
        <f>F582+F529+F70</f>
        <v>130</v>
      </c>
      <c r="G938" s="2783">
        <f>G582+G529+G70</f>
        <v>80.444444444444429</v>
      </c>
      <c r="H938" s="2783">
        <f>H582+H529+H70</f>
        <v>69</v>
      </c>
      <c r="I938" s="2783">
        <f t="shared" si="756"/>
        <v>85.773480662983431</v>
      </c>
      <c r="J938" s="2787"/>
      <c r="K938" s="2787"/>
      <c r="L938" s="2783"/>
      <c r="M938" s="2783"/>
      <c r="N938" s="2783"/>
      <c r="O938" s="2783"/>
      <c r="P938" s="2783"/>
      <c r="Q938" s="2178"/>
      <c r="R938" s="2785"/>
      <c r="S938" s="2785"/>
      <c r="T938" s="2785"/>
      <c r="U938" s="2785">
        <f t="shared" ref="U938:AK938" si="800">U582+U529+U70</f>
        <v>282.13774999999998</v>
      </c>
      <c r="V938" s="2785">
        <f t="shared" si="800"/>
        <v>282.13774999999998</v>
      </c>
      <c r="W938" s="2785">
        <f t="shared" si="800"/>
        <v>282.13774999999998</v>
      </c>
      <c r="X938" s="2785">
        <f t="shared" si="800"/>
        <v>282.13774999999998</v>
      </c>
      <c r="Y938" s="2785">
        <f t="shared" si="800"/>
        <v>282.13774999999998</v>
      </c>
      <c r="Z938" s="2785">
        <f t="shared" si="800"/>
        <v>282.13774999999998</v>
      </c>
      <c r="AA938" s="2785">
        <f t="shared" si="800"/>
        <v>282.13774999999998</v>
      </c>
      <c r="AB938" s="2785">
        <f t="shared" si="800"/>
        <v>219.44047222222224</v>
      </c>
      <c r="AC938" s="2785">
        <f t="shared" si="800"/>
        <v>151.24545999999998</v>
      </c>
      <c r="AD938" s="3445">
        <f t="shared" si="800"/>
        <v>0</v>
      </c>
      <c r="AE938" s="2785">
        <f t="shared" si="800"/>
        <v>0</v>
      </c>
      <c r="AF938" s="2785">
        <f t="shared" si="800"/>
        <v>-68.195012222222232</v>
      </c>
      <c r="AG938" s="3446">
        <f t="shared" si="800"/>
        <v>0</v>
      </c>
      <c r="AH938" s="3446">
        <f t="shared" si="800"/>
        <v>0</v>
      </c>
      <c r="AI938" s="2785">
        <f t="shared" si="800"/>
        <v>151.24545999999998</v>
      </c>
      <c r="AJ938" s="2685">
        <f t="shared" si="800"/>
        <v>0</v>
      </c>
      <c r="AK938" s="2685">
        <f t="shared" si="800"/>
        <v>0</v>
      </c>
      <c r="AL938" s="2563">
        <f t="shared" si="681"/>
        <v>0</v>
      </c>
    </row>
    <row r="939" spans="2:38" ht="30" x14ac:dyDescent="0.25">
      <c r="C939" s="760" t="s">
        <v>589</v>
      </c>
      <c r="D939" s="298"/>
      <c r="E939" s="439"/>
      <c r="F939" s="2782">
        <f t="shared" ref="F939:H940" si="801">F583+F71</f>
        <v>28</v>
      </c>
      <c r="G939" s="2783">
        <f t="shared" si="801"/>
        <v>15.888888888888888</v>
      </c>
      <c r="H939" s="2783">
        <f t="shared" si="801"/>
        <v>14</v>
      </c>
      <c r="I939" s="2783">
        <f t="shared" si="756"/>
        <v>88.111888111888121</v>
      </c>
      <c r="J939" s="2787"/>
      <c r="K939" s="2787"/>
      <c r="L939" s="2783"/>
      <c r="M939" s="2783"/>
      <c r="N939" s="2783"/>
      <c r="O939" s="2783"/>
      <c r="P939" s="2783"/>
      <c r="Q939" s="2178"/>
      <c r="R939" s="2785"/>
      <c r="S939" s="2785"/>
      <c r="T939" s="2785"/>
      <c r="U939" s="2785"/>
      <c r="V939" s="2785"/>
      <c r="W939" s="2785"/>
      <c r="X939" s="2785"/>
      <c r="Y939" s="2785"/>
      <c r="Z939" s="2785"/>
      <c r="AA939" s="2785"/>
      <c r="AB939" s="2785"/>
      <c r="AC939" s="2785"/>
      <c r="AD939" s="3445"/>
      <c r="AE939" s="2785"/>
      <c r="AF939" s="2785"/>
      <c r="AG939" s="3446"/>
      <c r="AH939" s="3446"/>
      <c r="AI939" s="2785"/>
      <c r="AJ939" s="2685"/>
      <c r="AK939" s="2685"/>
      <c r="AL939" s="2563">
        <f t="shared" si="681"/>
        <v>0</v>
      </c>
    </row>
    <row r="940" spans="2:38" ht="30" x14ac:dyDescent="0.25">
      <c r="C940" s="760" t="s">
        <v>590</v>
      </c>
      <c r="D940" s="298"/>
      <c r="E940" s="439"/>
      <c r="F940" s="2782">
        <f t="shared" si="801"/>
        <v>50</v>
      </c>
      <c r="G940" s="2783">
        <f t="shared" si="801"/>
        <v>30.555555555555557</v>
      </c>
      <c r="H940" s="2783">
        <f t="shared" si="801"/>
        <v>41</v>
      </c>
      <c r="I940" s="2783">
        <f t="shared" si="756"/>
        <v>134.18181818181819</v>
      </c>
      <c r="J940" s="2787"/>
      <c r="K940" s="2787"/>
      <c r="L940" s="2783"/>
      <c r="M940" s="2783"/>
      <c r="N940" s="2783"/>
      <c r="O940" s="2783"/>
      <c r="P940" s="2783"/>
      <c r="Q940" s="2178"/>
      <c r="R940" s="2785"/>
      <c r="S940" s="2785"/>
      <c r="T940" s="2785"/>
      <c r="U940" s="2785"/>
      <c r="V940" s="2785"/>
      <c r="W940" s="2785"/>
      <c r="X940" s="2785"/>
      <c r="Y940" s="2785"/>
      <c r="Z940" s="2785"/>
      <c r="AA940" s="2785"/>
      <c r="AB940" s="2785"/>
      <c r="AC940" s="2785"/>
      <c r="AD940" s="3445"/>
      <c r="AE940" s="2785"/>
      <c r="AF940" s="2785"/>
      <c r="AG940" s="3446"/>
      <c r="AH940" s="3446"/>
      <c r="AI940" s="2785"/>
      <c r="AJ940" s="2685"/>
      <c r="AK940" s="2685"/>
      <c r="AL940" s="2563">
        <f t="shared" si="681"/>
        <v>0</v>
      </c>
    </row>
    <row r="941" spans="2:38" ht="30" x14ac:dyDescent="0.25">
      <c r="C941" s="760" t="s">
        <v>591</v>
      </c>
      <c r="D941" s="298"/>
      <c r="E941" s="439"/>
      <c r="F941" s="2782">
        <f>F530+F73</f>
        <v>52</v>
      </c>
      <c r="G941" s="2783">
        <f t="shared" ref="G941:H941" si="802">G530+G73</f>
        <v>33.999999999999993</v>
      </c>
      <c r="H941" s="2783">
        <f t="shared" si="802"/>
        <v>14</v>
      </c>
      <c r="I941" s="2783">
        <f t="shared" si="756"/>
        <v>41.176470588235304</v>
      </c>
      <c r="J941" s="2787"/>
      <c r="K941" s="2787"/>
      <c r="L941" s="2783"/>
      <c r="M941" s="2783"/>
      <c r="N941" s="2783"/>
      <c r="O941" s="2783"/>
      <c r="P941" s="2783"/>
      <c r="Q941" s="2178"/>
      <c r="R941" s="2785"/>
      <c r="S941" s="2785"/>
      <c r="T941" s="2785"/>
      <c r="U941" s="2785"/>
      <c r="V941" s="2785"/>
      <c r="W941" s="2785"/>
      <c r="X941" s="2785"/>
      <c r="Y941" s="2785"/>
      <c r="Z941" s="2785"/>
      <c r="AA941" s="2785"/>
      <c r="AB941" s="2785"/>
      <c r="AC941" s="2785"/>
      <c r="AD941" s="3445"/>
      <c r="AE941" s="2785"/>
      <c r="AF941" s="2785"/>
      <c r="AG941" s="3446"/>
      <c r="AH941" s="3446"/>
      <c r="AI941" s="2785"/>
      <c r="AJ941" s="2685"/>
      <c r="AK941" s="2685"/>
      <c r="AL941" s="2563">
        <f t="shared" si="681"/>
        <v>0</v>
      </c>
    </row>
    <row r="942" spans="2:38" ht="29.25" x14ac:dyDescent="0.25">
      <c r="B942" s="362">
        <v>1</v>
      </c>
      <c r="C942" s="759" t="s">
        <v>328</v>
      </c>
      <c r="D942" s="298"/>
      <c r="E942" s="439"/>
      <c r="F942" s="2782">
        <f>SUM(F885,F840,F771,F710,F681,F585,F531,F454,F413,F344,F255,F178,F74)</f>
        <v>119070.21276595743</v>
      </c>
      <c r="G942" s="2783">
        <f>SUM(G885,G840,G771,G710,G681,G585,G531,G454,G413,G344,G255,G178,G74)</f>
        <v>100225.9574468085</v>
      </c>
      <c r="H942" s="2783">
        <f>SUM(H885,H840,H771,H710,H681,H585,H531,H454,H413,H344,H255,H178,H74)</f>
        <v>100529.15425531914</v>
      </c>
      <c r="I942" s="2783">
        <f t="shared" si="756"/>
        <v>100.30251325727824</v>
      </c>
      <c r="J942" s="2787"/>
      <c r="K942" s="2787"/>
      <c r="L942" s="2783"/>
      <c r="M942" s="2783"/>
      <c r="N942" s="2783"/>
      <c r="O942" s="2783"/>
      <c r="P942" s="2783"/>
      <c r="Q942" s="2178"/>
      <c r="R942" s="2785">
        <f t="shared" ref="R942:AK942" si="803">SUM(R885,R840,R771,R710,R681,R585,R531,R454,R413,R344,R255,R178,R74)</f>
        <v>0</v>
      </c>
      <c r="S942" s="2785">
        <f t="shared" si="803"/>
        <v>0</v>
      </c>
      <c r="T942" s="2785">
        <f t="shared" si="803"/>
        <v>0</v>
      </c>
      <c r="U942" s="2785">
        <f t="shared" si="803"/>
        <v>0</v>
      </c>
      <c r="V942" s="2785">
        <f t="shared" si="803"/>
        <v>0</v>
      </c>
      <c r="W942" s="2785">
        <f t="shared" si="803"/>
        <v>0</v>
      </c>
      <c r="X942" s="2785">
        <f t="shared" si="803"/>
        <v>0</v>
      </c>
      <c r="Y942" s="2785">
        <f t="shared" si="803"/>
        <v>0</v>
      </c>
      <c r="Z942" s="2785">
        <f t="shared" si="803"/>
        <v>0</v>
      </c>
      <c r="AA942" s="2785">
        <f t="shared" si="803"/>
        <v>0</v>
      </c>
      <c r="AB942" s="2785">
        <f t="shared" si="803"/>
        <v>0</v>
      </c>
      <c r="AC942" s="2785">
        <f t="shared" si="803"/>
        <v>0</v>
      </c>
      <c r="AD942" s="3445">
        <f t="shared" si="803"/>
        <v>0</v>
      </c>
      <c r="AE942" s="2785">
        <f t="shared" si="803"/>
        <v>0</v>
      </c>
      <c r="AF942" s="2785">
        <f t="shared" si="803"/>
        <v>0</v>
      </c>
      <c r="AG942" s="3446">
        <f t="shared" si="803"/>
        <v>0</v>
      </c>
      <c r="AH942" s="3446">
        <f t="shared" si="803"/>
        <v>0</v>
      </c>
      <c r="AI942" s="2785">
        <f t="shared" si="803"/>
        <v>0</v>
      </c>
      <c r="AJ942" s="2685">
        <f t="shared" si="803"/>
        <v>0</v>
      </c>
      <c r="AK942" s="2685">
        <f t="shared" si="803"/>
        <v>0</v>
      </c>
      <c r="AL942" s="2563">
        <f t="shared" ref="AL942:AL1005" si="804">AC942-AB942-AF942</f>
        <v>0</v>
      </c>
    </row>
    <row r="943" spans="2:38" x14ac:dyDescent="0.25">
      <c r="B943" s="362">
        <v>1</v>
      </c>
      <c r="C943" s="759" t="s">
        <v>343</v>
      </c>
      <c r="D943" s="298"/>
      <c r="E943" s="439"/>
      <c r="F943" s="2782">
        <f>SUM(F886,F841,F772,F682,F586,F532,F414,F345,F256,F179,F75)</f>
        <v>34550</v>
      </c>
      <c r="G943" s="2783">
        <f>SUM(G886,G841,G772,G682,G586,G532,G414,G345,G256,G179,G75)</f>
        <v>28791.333333333336</v>
      </c>
      <c r="H943" s="2783">
        <f>SUM(H886,H841,H772,H682,H586,H532,H414,H345,H256,H179,H75)</f>
        <v>30493</v>
      </c>
      <c r="I943" s="2783">
        <f t="shared" si="756"/>
        <v>105.91034339037209</v>
      </c>
      <c r="J943" s="2787"/>
      <c r="K943" s="2787"/>
      <c r="L943" s="2783"/>
      <c r="M943" s="2783"/>
      <c r="N943" s="2783"/>
      <c r="O943" s="2783"/>
      <c r="P943" s="2783"/>
      <c r="Q943" s="2178"/>
      <c r="R943" s="2785">
        <f t="shared" ref="R943:AK943" si="805">SUM(R886,R841,R772,R682,R586,R532,R414,R345,R256,R179,R75)</f>
        <v>0</v>
      </c>
      <c r="S943" s="2785">
        <f t="shared" si="805"/>
        <v>0</v>
      </c>
      <c r="T943" s="2785">
        <f t="shared" si="805"/>
        <v>0</v>
      </c>
      <c r="U943" s="2785">
        <f t="shared" si="805"/>
        <v>0</v>
      </c>
      <c r="V943" s="2785">
        <f t="shared" si="805"/>
        <v>0</v>
      </c>
      <c r="W943" s="2785">
        <f t="shared" si="805"/>
        <v>0</v>
      </c>
      <c r="X943" s="2785">
        <f t="shared" si="805"/>
        <v>0</v>
      </c>
      <c r="Y943" s="2785">
        <f t="shared" si="805"/>
        <v>0</v>
      </c>
      <c r="Z943" s="2785">
        <f t="shared" si="805"/>
        <v>0</v>
      </c>
      <c r="AA943" s="2785">
        <f t="shared" si="805"/>
        <v>0</v>
      </c>
      <c r="AB943" s="2785">
        <f t="shared" si="805"/>
        <v>0</v>
      </c>
      <c r="AC943" s="2785">
        <f t="shared" si="805"/>
        <v>0</v>
      </c>
      <c r="AD943" s="3445">
        <f t="shared" si="805"/>
        <v>0</v>
      </c>
      <c r="AE943" s="2785">
        <f t="shared" si="805"/>
        <v>0</v>
      </c>
      <c r="AF943" s="2785">
        <f t="shared" si="805"/>
        <v>0</v>
      </c>
      <c r="AG943" s="3446">
        <f t="shared" si="805"/>
        <v>0</v>
      </c>
      <c r="AH943" s="3446">
        <f t="shared" si="805"/>
        <v>0</v>
      </c>
      <c r="AI943" s="2785">
        <f t="shared" si="805"/>
        <v>0</v>
      </c>
      <c r="AJ943" s="2685">
        <f t="shared" si="805"/>
        <v>0</v>
      </c>
      <c r="AK943" s="2685">
        <f t="shared" si="805"/>
        <v>0</v>
      </c>
      <c r="AL943" s="2563">
        <f t="shared" si="804"/>
        <v>0</v>
      </c>
    </row>
    <row r="944" spans="2:38" x14ac:dyDescent="0.25">
      <c r="B944" s="362">
        <v>1</v>
      </c>
      <c r="C944" s="762" t="s">
        <v>344</v>
      </c>
      <c r="D944" s="298"/>
      <c r="E944" s="439"/>
      <c r="F944" s="2782">
        <f>SUM(F842,F773,F711,F683,F587,F533,F415,F346,F257,F180,F76)</f>
        <v>84520.212765957433</v>
      </c>
      <c r="G944" s="2783">
        <f>SUM(G842,G773,G711,G683,G587,G533,G415,G346,G257,G180,G76)</f>
        <v>71434.624113475176</v>
      </c>
      <c r="H944" s="2783">
        <f>SUM(H842,H773,H711,H683,H587,H533,H415,H346,H257,H180,H76)</f>
        <v>70036.154255319154</v>
      </c>
      <c r="I944" s="2783">
        <f t="shared" si="756"/>
        <v>98.042308088673451</v>
      </c>
      <c r="J944" s="2787"/>
      <c r="K944" s="2787"/>
      <c r="L944" s="2783"/>
      <c r="M944" s="2783"/>
      <c r="N944" s="2783"/>
      <c r="O944" s="2783"/>
      <c r="P944" s="2783"/>
      <c r="Q944" s="2178"/>
      <c r="R944" s="2785">
        <f t="shared" ref="R944:AK944" si="806">SUM(R842,R773,R711,R683,R587,R533,R415,R346,R257,R180,R76)</f>
        <v>0</v>
      </c>
      <c r="S944" s="2785">
        <f t="shared" si="806"/>
        <v>0</v>
      </c>
      <c r="T944" s="2785">
        <f t="shared" si="806"/>
        <v>0</v>
      </c>
      <c r="U944" s="2785">
        <f t="shared" si="806"/>
        <v>0</v>
      </c>
      <c r="V944" s="2785">
        <f t="shared" si="806"/>
        <v>0</v>
      </c>
      <c r="W944" s="2785">
        <f t="shared" si="806"/>
        <v>0</v>
      </c>
      <c r="X944" s="2785">
        <f t="shared" si="806"/>
        <v>0</v>
      </c>
      <c r="Y944" s="2785">
        <f t="shared" si="806"/>
        <v>0</v>
      </c>
      <c r="Z944" s="2785">
        <f t="shared" si="806"/>
        <v>0</v>
      </c>
      <c r="AA944" s="2785">
        <f t="shared" si="806"/>
        <v>0</v>
      </c>
      <c r="AB944" s="2785">
        <f t="shared" si="806"/>
        <v>0</v>
      </c>
      <c r="AC944" s="2785">
        <f t="shared" si="806"/>
        <v>0</v>
      </c>
      <c r="AD944" s="3445">
        <f t="shared" si="806"/>
        <v>0</v>
      </c>
      <c r="AE944" s="2785">
        <f t="shared" si="806"/>
        <v>0</v>
      </c>
      <c r="AF944" s="2785">
        <f t="shared" si="806"/>
        <v>0</v>
      </c>
      <c r="AG944" s="3446">
        <f t="shared" si="806"/>
        <v>0</v>
      </c>
      <c r="AH944" s="3446">
        <f t="shared" si="806"/>
        <v>0</v>
      </c>
      <c r="AI944" s="2785">
        <f t="shared" si="806"/>
        <v>0</v>
      </c>
      <c r="AJ944" s="2685">
        <f t="shared" si="806"/>
        <v>0</v>
      </c>
      <c r="AK944" s="2685">
        <f t="shared" si="806"/>
        <v>0</v>
      </c>
      <c r="AL944" s="2563">
        <f t="shared" si="804"/>
        <v>0</v>
      </c>
    </row>
    <row r="945" spans="1:38" x14ac:dyDescent="0.25">
      <c r="B945" s="362">
        <v>1</v>
      </c>
      <c r="C945" s="765" t="s">
        <v>345</v>
      </c>
      <c r="D945" s="298"/>
      <c r="E945" s="439"/>
      <c r="F945" s="2782">
        <f>SUM(F843,F774,F712,F684,F534,F588,F347,F258,F181,F77)</f>
        <v>789990</v>
      </c>
      <c r="G945" s="2783">
        <f>SUM(G843,G774,G712,G684,G534,G588,G347,G258,G181,G77)</f>
        <v>667732.66666666663</v>
      </c>
      <c r="H945" s="2783">
        <f>SUM(H843,H774,H712,H684,H534,H588,H347,H258,H181,H77)</f>
        <v>654425.98</v>
      </c>
      <c r="I945" s="2783">
        <f t="shared" si="756"/>
        <v>98.007183513561813</v>
      </c>
      <c r="J945" s="2787"/>
      <c r="K945" s="2787"/>
      <c r="L945" s="2783"/>
      <c r="M945" s="2783"/>
      <c r="N945" s="2783"/>
      <c r="O945" s="2783"/>
      <c r="P945" s="2783"/>
      <c r="Q945" s="2178"/>
      <c r="R945" s="2785">
        <f t="shared" ref="R945:AK945" si="807">SUM(R843,R774,R712,R684,R534,R588,R347,R258,R181,R77)</f>
        <v>0</v>
      </c>
      <c r="S945" s="2785">
        <f t="shared" si="807"/>
        <v>0</v>
      </c>
      <c r="T945" s="2785">
        <f t="shared" si="807"/>
        <v>0</v>
      </c>
      <c r="U945" s="2785">
        <f t="shared" si="807"/>
        <v>0</v>
      </c>
      <c r="V945" s="2785">
        <f t="shared" si="807"/>
        <v>0</v>
      </c>
      <c r="W945" s="2785">
        <f t="shared" si="807"/>
        <v>0</v>
      </c>
      <c r="X945" s="2785">
        <f t="shared" si="807"/>
        <v>0</v>
      </c>
      <c r="Y945" s="2785">
        <f t="shared" si="807"/>
        <v>0</v>
      </c>
      <c r="Z945" s="2785">
        <f t="shared" si="807"/>
        <v>0</v>
      </c>
      <c r="AA945" s="2785">
        <f t="shared" si="807"/>
        <v>0</v>
      </c>
      <c r="AB945" s="2785">
        <f t="shared" si="807"/>
        <v>0</v>
      </c>
      <c r="AC945" s="2785">
        <f t="shared" si="807"/>
        <v>0</v>
      </c>
      <c r="AD945" s="3445">
        <f t="shared" si="807"/>
        <v>0</v>
      </c>
      <c r="AE945" s="2785">
        <f t="shared" si="807"/>
        <v>0</v>
      </c>
      <c r="AF945" s="2785">
        <f t="shared" si="807"/>
        <v>0</v>
      </c>
      <c r="AG945" s="3446">
        <f t="shared" si="807"/>
        <v>0</v>
      </c>
      <c r="AH945" s="3446">
        <f t="shared" si="807"/>
        <v>0</v>
      </c>
      <c r="AI945" s="2785">
        <f t="shared" si="807"/>
        <v>0</v>
      </c>
      <c r="AJ945" s="2685">
        <f t="shared" si="807"/>
        <v>0</v>
      </c>
      <c r="AK945" s="2685">
        <f t="shared" si="807"/>
        <v>0</v>
      </c>
      <c r="AL945" s="2563">
        <f t="shared" si="804"/>
        <v>0</v>
      </c>
    </row>
    <row r="946" spans="1:38" x14ac:dyDescent="0.25">
      <c r="B946" s="362">
        <v>1</v>
      </c>
      <c r="C946" s="765" t="s">
        <v>346</v>
      </c>
      <c r="D946" s="298"/>
      <c r="E946" s="439"/>
      <c r="F946" s="2782">
        <f>F713</f>
        <v>4500</v>
      </c>
      <c r="G946" s="2783">
        <f t="shared" ref="G946:H946" si="808">G713</f>
        <v>3750</v>
      </c>
      <c r="H946" s="2783">
        <f t="shared" si="808"/>
        <v>3913.8699999999994</v>
      </c>
      <c r="I946" s="2783">
        <f t="shared" si="756"/>
        <v>104.36986666666665</v>
      </c>
      <c r="J946" s="2787"/>
      <c r="K946" s="2787"/>
      <c r="L946" s="2783"/>
      <c r="M946" s="2783"/>
      <c r="N946" s="2783"/>
      <c r="O946" s="2783"/>
      <c r="P946" s="2783"/>
      <c r="Q946" s="2178"/>
      <c r="R946" s="2785">
        <f t="shared" ref="R946:W946" si="809">R713</f>
        <v>0</v>
      </c>
      <c r="S946" s="2785">
        <f t="shared" si="809"/>
        <v>0</v>
      </c>
      <c r="T946" s="2785">
        <f t="shared" si="809"/>
        <v>0</v>
      </c>
      <c r="U946" s="2785">
        <f t="shared" si="809"/>
        <v>0</v>
      </c>
      <c r="V946" s="2785">
        <f t="shared" si="809"/>
        <v>0</v>
      </c>
      <c r="W946" s="2785">
        <f t="shared" si="809"/>
        <v>0</v>
      </c>
      <c r="X946" s="2785">
        <f t="shared" ref="X946:Y946" si="810">X713</f>
        <v>0</v>
      </c>
      <c r="Y946" s="2785">
        <f t="shared" si="810"/>
        <v>0</v>
      </c>
      <c r="Z946" s="2785">
        <f t="shared" ref="Z946:AA946" si="811">Z713</f>
        <v>0</v>
      </c>
      <c r="AA946" s="2785">
        <f t="shared" si="811"/>
        <v>0</v>
      </c>
      <c r="AB946" s="2785">
        <f t="shared" ref="AB946:AI946" si="812">AB713</f>
        <v>0</v>
      </c>
      <c r="AC946" s="2785">
        <f t="shared" si="812"/>
        <v>0</v>
      </c>
      <c r="AD946" s="3445">
        <f t="shared" si="812"/>
        <v>0</v>
      </c>
      <c r="AE946" s="2785">
        <f t="shared" si="812"/>
        <v>0</v>
      </c>
      <c r="AF946" s="2785">
        <f t="shared" si="812"/>
        <v>0</v>
      </c>
      <c r="AG946" s="3446">
        <f t="shared" si="812"/>
        <v>0</v>
      </c>
      <c r="AH946" s="3446">
        <f t="shared" si="812"/>
        <v>0</v>
      </c>
      <c r="AI946" s="2785">
        <f t="shared" si="812"/>
        <v>0</v>
      </c>
      <c r="AJ946" s="2685">
        <f t="shared" ref="AJ946:AK946" si="813">AJ713</f>
        <v>0</v>
      </c>
      <c r="AK946" s="2685">
        <f t="shared" si="813"/>
        <v>0</v>
      </c>
      <c r="AL946" s="2563">
        <f t="shared" si="804"/>
        <v>0</v>
      </c>
    </row>
    <row r="947" spans="1:38" ht="29.25" x14ac:dyDescent="0.25">
      <c r="B947" s="362">
        <v>1</v>
      </c>
      <c r="C947" s="759" t="s">
        <v>321</v>
      </c>
      <c r="D947" s="298"/>
      <c r="E947" s="439"/>
      <c r="F947" s="2782">
        <f t="shared" ref="F947:H949" si="814">SUM(F844,F775,F685,F589,F535,F455,F416,F348,F259,F182,F78)</f>
        <v>93199</v>
      </c>
      <c r="G947" s="2783">
        <f t="shared" si="814"/>
        <v>78996.333333333328</v>
      </c>
      <c r="H947" s="2783">
        <f t="shared" si="814"/>
        <v>71664</v>
      </c>
      <c r="I947" s="2783">
        <f t="shared" si="756"/>
        <v>90.718134596964418</v>
      </c>
      <c r="J947" s="2787"/>
      <c r="K947" s="2787"/>
      <c r="L947" s="2783"/>
      <c r="M947" s="2783"/>
      <c r="N947" s="2783"/>
      <c r="O947" s="2783"/>
      <c r="P947" s="2783"/>
      <c r="Q947" s="2178"/>
      <c r="R947" s="2785">
        <f t="shared" ref="R947:AK947" si="815">SUM(R844,R775,R685,R589,R535,R455,R416,R348,R259,R182,R78)</f>
        <v>0</v>
      </c>
      <c r="S947" s="2785">
        <f t="shared" si="815"/>
        <v>0</v>
      </c>
      <c r="T947" s="2785">
        <f t="shared" si="815"/>
        <v>0</v>
      </c>
      <c r="U947" s="2785">
        <f t="shared" si="815"/>
        <v>0</v>
      </c>
      <c r="V947" s="2785">
        <f t="shared" si="815"/>
        <v>0</v>
      </c>
      <c r="W947" s="2785">
        <f t="shared" si="815"/>
        <v>0</v>
      </c>
      <c r="X947" s="2785">
        <f t="shared" si="815"/>
        <v>0</v>
      </c>
      <c r="Y947" s="2785">
        <f t="shared" si="815"/>
        <v>0</v>
      </c>
      <c r="Z947" s="2785">
        <f t="shared" si="815"/>
        <v>0</v>
      </c>
      <c r="AA947" s="2785">
        <f t="shared" si="815"/>
        <v>0</v>
      </c>
      <c r="AB947" s="2785">
        <f t="shared" si="815"/>
        <v>0</v>
      </c>
      <c r="AC947" s="2785">
        <f t="shared" si="815"/>
        <v>0</v>
      </c>
      <c r="AD947" s="3445">
        <f t="shared" si="815"/>
        <v>0</v>
      </c>
      <c r="AE947" s="2785">
        <f t="shared" si="815"/>
        <v>0</v>
      </c>
      <c r="AF947" s="2785">
        <f t="shared" si="815"/>
        <v>0</v>
      </c>
      <c r="AG947" s="3446">
        <f t="shared" si="815"/>
        <v>0</v>
      </c>
      <c r="AH947" s="3446">
        <f t="shared" si="815"/>
        <v>0</v>
      </c>
      <c r="AI947" s="2785">
        <f t="shared" si="815"/>
        <v>0</v>
      </c>
      <c r="AJ947" s="2685">
        <f t="shared" si="815"/>
        <v>0</v>
      </c>
      <c r="AK947" s="2685">
        <f t="shared" si="815"/>
        <v>0</v>
      </c>
      <c r="AL947" s="2563">
        <f t="shared" si="804"/>
        <v>0</v>
      </c>
    </row>
    <row r="948" spans="1:38" ht="30" x14ac:dyDescent="0.25">
      <c r="B948" s="362">
        <v>1</v>
      </c>
      <c r="C948" s="764" t="s">
        <v>197</v>
      </c>
      <c r="D948" s="298"/>
      <c r="E948" s="439"/>
      <c r="F948" s="2782">
        <f t="shared" si="814"/>
        <v>15800</v>
      </c>
      <c r="G948" s="2783">
        <f t="shared" si="814"/>
        <v>13166.666666666666</v>
      </c>
      <c r="H948" s="2783">
        <f t="shared" si="814"/>
        <v>13002</v>
      </c>
      <c r="I948" s="2783">
        <f t="shared" si="756"/>
        <v>98.749367088607599</v>
      </c>
      <c r="J948" s="2787"/>
      <c r="K948" s="2787"/>
      <c r="L948" s="2783"/>
      <c r="M948" s="2783"/>
      <c r="N948" s="2783"/>
      <c r="O948" s="2783"/>
      <c r="P948" s="2783"/>
      <c r="Q948" s="2178"/>
      <c r="R948" s="2785">
        <f t="shared" ref="R948:AK948" si="816">SUM(R845,R776,R686,R590,R536,R456,R417,R349,R260,R183,R79)</f>
        <v>0</v>
      </c>
      <c r="S948" s="2785">
        <f t="shared" si="816"/>
        <v>0</v>
      </c>
      <c r="T948" s="2785">
        <f t="shared" si="816"/>
        <v>0</v>
      </c>
      <c r="U948" s="2785">
        <f t="shared" si="816"/>
        <v>0</v>
      </c>
      <c r="V948" s="2785">
        <f t="shared" si="816"/>
        <v>0</v>
      </c>
      <c r="W948" s="2785">
        <f t="shared" si="816"/>
        <v>0</v>
      </c>
      <c r="X948" s="2785">
        <f t="shared" si="816"/>
        <v>0</v>
      </c>
      <c r="Y948" s="2785">
        <f t="shared" si="816"/>
        <v>0</v>
      </c>
      <c r="Z948" s="2785">
        <f t="shared" si="816"/>
        <v>0</v>
      </c>
      <c r="AA948" s="2785">
        <f t="shared" si="816"/>
        <v>0</v>
      </c>
      <c r="AB948" s="2785">
        <f t="shared" si="816"/>
        <v>0</v>
      </c>
      <c r="AC948" s="2785">
        <f t="shared" si="816"/>
        <v>0</v>
      </c>
      <c r="AD948" s="3445">
        <f t="shared" si="816"/>
        <v>0</v>
      </c>
      <c r="AE948" s="2785">
        <f t="shared" si="816"/>
        <v>0</v>
      </c>
      <c r="AF948" s="2785">
        <f t="shared" si="816"/>
        <v>0</v>
      </c>
      <c r="AG948" s="3446">
        <f t="shared" si="816"/>
        <v>0</v>
      </c>
      <c r="AH948" s="3446">
        <f t="shared" si="816"/>
        <v>0</v>
      </c>
      <c r="AI948" s="2785">
        <f t="shared" si="816"/>
        <v>0</v>
      </c>
      <c r="AJ948" s="2685">
        <f t="shared" si="816"/>
        <v>0</v>
      </c>
      <c r="AK948" s="2685">
        <f t="shared" si="816"/>
        <v>0</v>
      </c>
      <c r="AL948" s="2563">
        <f t="shared" si="804"/>
        <v>0</v>
      </c>
    </row>
    <row r="949" spans="1:38" ht="72" x14ac:dyDescent="0.25">
      <c r="B949" s="362">
        <v>1</v>
      </c>
      <c r="C949" s="759" t="s">
        <v>322</v>
      </c>
      <c r="D949" s="298"/>
      <c r="E949" s="439"/>
      <c r="F949" s="2782">
        <f t="shared" si="814"/>
        <v>26083</v>
      </c>
      <c r="G949" s="2783">
        <f t="shared" si="814"/>
        <v>21740.833333333332</v>
      </c>
      <c r="H949" s="2783">
        <f t="shared" si="814"/>
        <v>29084</v>
      </c>
      <c r="I949" s="2783">
        <f t="shared" si="756"/>
        <v>133.77592088619724</v>
      </c>
      <c r="J949" s="2787"/>
      <c r="K949" s="2787"/>
      <c r="L949" s="2783"/>
      <c r="M949" s="2783"/>
      <c r="N949" s="2783"/>
      <c r="O949" s="2783"/>
      <c r="P949" s="2783"/>
      <c r="Q949" s="2178"/>
      <c r="R949" s="2785">
        <f t="shared" ref="R949:AK949" si="817">SUM(R846,R777,R687,R591,R537,R457,R418,R350,R261,R184,R80)</f>
        <v>0</v>
      </c>
      <c r="S949" s="2785">
        <f t="shared" si="817"/>
        <v>0</v>
      </c>
      <c r="T949" s="2785">
        <f t="shared" si="817"/>
        <v>0</v>
      </c>
      <c r="U949" s="2785">
        <f t="shared" si="817"/>
        <v>0</v>
      </c>
      <c r="V949" s="2785">
        <f t="shared" si="817"/>
        <v>0</v>
      </c>
      <c r="W949" s="2785">
        <f t="shared" si="817"/>
        <v>0</v>
      </c>
      <c r="X949" s="2785">
        <f t="shared" si="817"/>
        <v>0</v>
      </c>
      <c r="Y949" s="2785">
        <f t="shared" si="817"/>
        <v>0</v>
      </c>
      <c r="Z949" s="2785">
        <f t="shared" si="817"/>
        <v>0</v>
      </c>
      <c r="AA949" s="2785">
        <f t="shared" si="817"/>
        <v>0</v>
      </c>
      <c r="AB949" s="2785">
        <f t="shared" si="817"/>
        <v>0</v>
      </c>
      <c r="AC949" s="2785">
        <f t="shared" si="817"/>
        <v>0</v>
      </c>
      <c r="AD949" s="3445">
        <f t="shared" si="817"/>
        <v>0</v>
      </c>
      <c r="AE949" s="2785">
        <f t="shared" si="817"/>
        <v>0</v>
      </c>
      <c r="AF949" s="2785">
        <f t="shared" si="817"/>
        <v>0</v>
      </c>
      <c r="AG949" s="3446">
        <f t="shared" si="817"/>
        <v>0</v>
      </c>
      <c r="AH949" s="3446">
        <f t="shared" si="817"/>
        <v>0</v>
      </c>
      <c r="AI949" s="2785">
        <f t="shared" si="817"/>
        <v>0</v>
      </c>
      <c r="AJ949" s="2685">
        <f t="shared" si="817"/>
        <v>0</v>
      </c>
      <c r="AK949" s="2685">
        <f t="shared" si="817"/>
        <v>0</v>
      </c>
      <c r="AL949" s="2563">
        <f t="shared" si="804"/>
        <v>0</v>
      </c>
    </row>
    <row r="950" spans="1:38" x14ac:dyDescent="0.25">
      <c r="B950" s="362">
        <v>1</v>
      </c>
      <c r="C950" s="768" t="s">
        <v>227</v>
      </c>
      <c r="D950" s="298"/>
      <c r="E950" s="439"/>
      <c r="F950" s="2782">
        <f>SUM(F872,F847,F778,F688,F592,F538,F458,F419,F351,F262,F185,F81)</f>
        <v>614114</v>
      </c>
      <c r="G950" s="2783">
        <f>SUM(G872,G847,G778,G688,G592,G538,G458,G419,G351,G262,G185,G81)</f>
        <v>511684.66666666657</v>
      </c>
      <c r="H950" s="2783">
        <f>SUM(H872,H847,H778,H688,H592,H538,H458,H419,H351,H262,H185,H81)</f>
        <v>567406</v>
      </c>
      <c r="I950" s="2783">
        <f t="shared" si="756"/>
        <v>110.88977977321971</v>
      </c>
      <c r="J950" s="2787"/>
      <c r="K950" s="2787"/>
      <c r="L950" s="2783"/>
      <c r="M950" s="2783"/>
      <c r="N950" s="2783"/>
      <c r="O950" s="2783"/>
      <c r="P950" s="2783"/>
      <c r="Q950" s="2178"/>
      <c r="R950" s="2785">
        <f t="shared" ref="R950:AK950" si="818">SUM(R872,R847,R778,R688,R592,R538,R458,R419,R351,R262,R185,R81)</f>
        <v>303497.02559615002</v>
      </c>
      <c r="S950" s="2785">
        <f t="shared" si="818"/>
        <v>303497.02559615002</v>
      </c>
      <c r="T950" s="2785">
        <f t="shared" si="818"/>
        <v>304579.62059615005</v>
      </c>
      <c r="U950" s="2785">
        <f t="shared" si="818"/>
        <v>304579.62059615005</v>
      </c>
      <c r="V950" s="2785">
        <f t="shared" si="818"/>
        <v>309186.70799615007</v>
      </c>
      <c r="W950" s="2785">
        <f t="shared" si="818"/>
        <v>309186.70799615007</v>
      </c>
      <c r="X950" s="2785">
        <f t="shared" si="818"/>
        <v>309186.70799615007</v>
      </c>
      <c r="Y950" s="2785">
        <f t="shared" si="818"/>
        <v>309186.70799615007</v>
      </c>
      <c r="Z950" s="2785">
        <f t="shared" si="818"/>
        <v>307281.20171614998</v>
      </c>
      <c r="AA950" s="2785">
        <f t="shared" si="818"/>
        <v>309414.36202189501</v>
      </c>
      <c r="AB950" s="2785">
        <f t="shared" si="818"/>
        <v>256996.15094537335</v>
      </c>
      <c r="AC950" s="2785">
        <f t="shared" si="818"/>
        <v>260424.76489000005</v>
      </c>
      <c r="AD950" s="3445">
        <f t="shared" si="818"/>
        <v>0</v>
      </c>
      <c r="AE950" s="2785">
        <f t="shared" si="818"/>
        <v>20984.384289999998</v>
      </c>
      <c r="AF950" s="2785">
        <f t="shared" si="818"/>
        <v>3428.6139446266775</v>
      </c>
      <c r="AG950" s="3446">
        <f t="shared" si="818"/>
        <v>-86.255539999999996</v>
      </c>
      <c r="AH950" s="3446">
        <f t="shared" si="818"/>
        <v>-192.82798999999997</v>
      </c>
      <c r="AI950" s="2785">
        <f t="shared" si="818"/>
        <v>281216.32119000005</v>
      </c>
      <c r="AJ950" s="2685">
        <f t="shared" si="818"/>
        <v>0</v>
      </c>
      <c r="AK950" s="2685">
        <f t="shared" si="818"/>
        <v>0</v>
      </c>
      <c r="AL950" s="2563">
        <f t="shared" si="804"/>
        <v>2.6830093702301383E-11</v>
      </c>
    </row>
    <row r="951" spans="1:38" ht="29.25" x14ac:dyDescent="0.25">
      <c r="B951" s="362">
        <v>1</v>
      </c>
      <c r="C951" s="769" t="s">
        <v>308</v>
      </c>
      <c r="D951" s="298"/>
      <c r="E951" s="439"/>
      <c r="F951" s="2782">
        <f>SUBTOTAL(9,F472,F370,F96)</f>
        <v>0</v>
      </c>
      <c r="G951" s="2783">
        <f>SUBTOTAL(9,G472,G370,G96)</f>
        <v>0</v>
      </c>
      <c r="H951" s="2783">
        <f>SUBTOTAL(9,H472,H370,H96)</f>
        <v>0</v>
      </c>
      <c r="I951" s="2783"/>
      <c r="J951" s="2787"/>
      <c r="K951" s="2787"/>
      <c r="L951" s="2783"/>
      <c r="M951" s="2783"/>
      <c r="N951" s="2783"/>
      <c r="O951" s="2783"/>
      <c r="P951" s="2783"/>
      <c r="Q951" s="2178"/>
      <c r="R951" s="2785">
        <f t="shared" ref="R951:AK951" si="819">SUBTOTAL(9,R472,R370,R96)</f>
        <v>0</v>
      </c>
      <c r="S951" s="2785">
        <f t="shared" si="819"/>
        <v>0</v>
      </c>
      <c r="T951" s="2785">
        <f t="shared" si="819"/>
        <v>0</v>
      </c>
      <c r="U951" s="2785">
        <f t="shared" si="819"/>
        <v>0</v>
      </c>
      <c r="V951" s="2785">
        <f t="shared" si="819"/>
        <v>0</v>
      </c>
      <c r="W951" s="2785">
        <f t="shared" si="819"/>
        <v>0</v>
      </c>
      <c r="X951" s="2785">
        <f t="shared" si="819"/>
        <v>0</v>
      </c>
      <c r="Y951" s="2785">
        <f t="shared" si="819"/>
        <v>0</v>
      </c>
      <c r="Z951" s="2785">
        <f t="shared" si="819"/>
        <v>0</v>
      </c>
      <c r="AA951" s="2785">
        <f t="shared" si="819"/>
        <v>0</v>
      </c>
      <c r="AB951" s="2785">
        <f t="shared" si="819"/>
        <v>0</v>
      </c>
      <c r="AC951" s="2785">
        <f t="shared" si="819"/>
        <v>0</v>
      </c>
      <c r="AD951" s="3445">
        <f t="shared" si="819"/>
        <v>0</v>
      </c>
      <c r="AE951" s="2785">
        <f t="shared" si="819"/>
        <v>0</v>
      </c>
      <c r="AF951" s="2785">
        <f t="shared" si="819"/>
        <v>0</v>
      </c>
      <c r="AG951" s="3446">
        <f t="shared" si="819"/>
        <v>0</v>
      </c>
      <c r="AH951" s="3446">
        <f t="shared" si="819"/>
        <v>0</v>
      </c>
      <c r="AI951" s="2785">
        <f t="shared" si="819"/>
        <v>0</v>
      </c>
      <c r="AJ951" s="2685">
        <f t="shared" si="819"/>
        <v>0</v>
      </c>
      <c r="AK951" s="2685">
        <f t="shared" si="819"/>
        <v>0</v>
      </c>
      <c r="AL951" s="2563">
        <f t="shared" si="804"/>
        <v>0</v>
      </c>
    </row>
    <row r="952" spans="1:38" ht="86.25" x14ac:dyDescent="0.25">
      <c r="C952" s="769" t="s">
        <v>598</v>
      </c>
      <c r="D952" s="298"/>
      <c r="E952" s="439"/>
      <c r="F952" s="2782">
        <f>SUM(F850,F782,F691,F371,F268,F189,F97)</f>
        <v>83622</v>
      </c>
      <c r="G952" s="2783">
        <f>SUM(G850,G782,G691,G371,G268,G189,G97)</f>
        <v>70359.833333333343</v>
      </c>
      <c r="H952" s="2783">
        <f>SUM(H850,H782,H691,H371,H268,H189,H97)</f>
        <v>56220</v>
      </c>
      <c r="I952" s="2783">
        <f t="shared" ref="I952:I957" si="820">H952/G952*100</f>
        <v>79.903543451637887</v>
      </c>
      <c r="J952" s="2787"/>
      <c r="K952" s="2787"/>
      <c r="L952" s="2783"/>
      <c r="M952" s="2783"/>
      <c r="N952" s="2783"/>
      <c r="O952" s="2783"/>
      <c r="P952" s="2783"/>
      <c r="Q952" s="2178"/>
      <c r="R952" s="2785">
        <f t="shared" ref="R952:AK952" si="821">SUM(R850,R782,R691,R371,R268,R189,R97)</f>
        <v>142994.08749999999</v>
      </c>
      <c r="S952" s="2785">
        <f t="shared" si="821"/>
        <v>142994.08749999999</v>
      </c>
      <c r="T952" s="2785">
        <f t="shared" si="821"/>
        <v>142994.08749999999</v>
      </c>
      <c r="U952" s="2785">
        <f t="shared" si="821"/>
        <v>142994.08749999999</v>
      </c>
      <c r="V952" s="2785">
        <f t="shared" si="821"/>
        <v>142994.08749999999</v>
      </c>
      <c r="W952" s="2785">
        <f t="shared" si="821"/>
        <v>142994.08749999999</v>
      </c>
      <c r="X952" s="2785">
        <f t="shared" si="821"/>
        <v>142994.08749999999</v>
      </c>
      <c r="Y952" s="2785">
        <f t="shared" si="821"/>
        <v>142994.08749999999</v>
      </c>
      <c r="Z952" s="2785">
        <f t="shared" si="821"/>
        <v>142994.08749999999</v>
      </c>
      <c r="AA952" s="2785">
        <f t="shared" si="821"/>
        <v>178219.38750000001</v>
      </c>
      <c r="AB952" s="2785">
        <f t="shared" si="821"/>
        <v>128141.76145833332</v>
      </c>
      <c r="AC952" s="2785">
        <f t="shared" si="821"/>
        <v>119821.00625000001</v>
      </c>
      <c r="AD952" s="3445">
        <f t="shared" si="821"/>
        <v>0</v>
      </c>
      <c r="AE952" s="2785">
        <f t="shared" si="821"/>
        <v>0</v>
      </c>
      <c r="AF952" s="2785">
        <f t="shared" si="821"/>
        <v>-8320.7552083333139</v>
      </c>
      <c r="AG952" s="3446">
        <f t="shared" si="821"/>
        <v>0</v>
      </c>
      <c r="AH952" s="3446">
        <f t="shared" si="821"/>
        <v>-11.16</v>
      </c>
      <c r="AI952" s="2785">
        <f t="shared" si="821"/>
        <v>119809.84625</v>
      </c>
      <c r="AJ952" s="2685">
        <f t="shared" si="821"/>
        <v>0</v>
      </c>
      <c r="AK952" s="2685">
        <f t="shared" si="821"/>
        <v>0</v>
      </c>
      <c r="AL952" s="2563">
        <f t="shared" si="804"/>
        <v>0</v>
      </c>
    </row>
    <row r="953" spans="1:38" ht="29.25" x14ac:dyDescent="0.25">
      <c r="A953" s="362">
        <v>1</v>
      </c>
      <c r="B953" s="362">
        <v>1</v>
      </c>
      <c r="C953" s="769" t="s">
        <v>272</v>
      </c>
      <c r="D953" s="299"/>
      <c r="E953" s="299"/>
      <c r="F953" s="2782">
        <f>SUM(F887,F851,F783,F714,F692,F638,F552,F473,F426,F372,F269,F190,F98)</f>
        <v>508406.25</v>
      </c>
      <c r="G953" s="2783">
        <f>SUM(G887,G851,G783,G714,G692,G638,G552,G473,G426,G372,G269,G190,G98)</f>
        <v>425961.05555555556</v>
      </c>
      <c r="H953" s="2783">
        <f>SUM(H887,H851,H783,H714,H692,H638,H552,H473,H426,H372,H269,H190,H98)</f>
        <v>438540.72000000003</v>
      </c>
      <c r="I953" s="2783">
        <f t="shared" si="820"/>
        <v>102.95324285644789</v>
      </c>
      <c r="J953" s="2787"/>
      <c r="K953" s="2787"/>
      <c r="L953" s="2783"/>
      <c r="M953" s="2783"/>
      <c r="N953" s="2783"/>
      <c r="O953" s="2783"/>
      <c r="P953" s="2783"/>
      <c r="Q953" s="2178"/>
      <c r="R953" s="2785">
        <f t="shared" ref="R953:AK953" si="822">SUM(R887,R851,R783,R714,R692,R638,R552,R473,R426,R372,R269,R190,R98)</f>
        <v>0</v>
      </c>
      <c r="S953" s="2785">
        <f t="shared" si="822"/>
        <v>0</v>
      </c>
      <c r="T953" s="2785">
        <f t="shared" si="822"/>
        <v>0</v>
      </c>
      <c r="U953" s="2785">
        <f t="shared" si="822"/>
        <v>0</v>
      </c>
      <c r="V953" s="2785">
        <f t="shared" si="822"/>
        <v>0</v>
      </c>
      <c r="W953" s="2785">
        <f t="shared" si="822"/>
        <v>0</v>
      </c>
      <c r="X953" s="2785">
        <f t="shared" si="822"/>
        <v>0</v>
      </c>
      <c r="Y953" s="2785">
        <f t="shared" si="822"/>
        <v>0</v>
      </c>
      <c r="Z953" s="2785">
        <f t="shared" si="822"/>
        <v>0</v>
      </c>
      <c r="AA953" s="2785">
        <f t="shared" si="822"/>
        <v>0</v>
      </c>
      <c r="AB953" s="2785">
        <f t="shared" si="822"/>
        <v>0</v>
      </c>
      <c r="AC953" s="2785">
        <f t="shared" si="822"/>
        <v>0</v>
      </c>
      <c r="AD953" s="3445">
        <f t="shared" si="822"/>
        <v>0</v>
      </c>
      <c r="AE953" s="2785">
        <f t="shared" si="822"/>
        <v>0</v>
      </c>
      <c r="AF953" s="2785">
        <f t="shared" si="822"/>
        <v>0</v>
      </c>
      <c r="AG953" s="3446">
        <f t="shared" si="822"/>
        <v>0</v>
      </c>
      <c r="AH953" s="3446">
        <f t="shared" si="822"/>
        <v>0</v>
      </c>
      <c r="AI953" s="2785">
        <f t="shared" si="822"/>
        <v>0</v>
      </c>
      <c r="AJ953" s="2685">
        <f t="shared" si="822"/>
        <v>0</v>
      </c>
      <c r="AK953" s="2685">
        <f t="shared" si="822"/>
        <v>0</v>
      </c>
      <c r="AL953" s="2563">
        <f t="shared" si="804"/>
        <v>0</v>
      </c>
    </row>
    <row r="954" spans="1:38" ht="43.5" x14ac:dyDescent="0.25">
      <c r="B954" s="362">
        <v>1</v>
      </c>
      <c r="C954" s="769" t="s">
        <v>287</v>
      </c>
      <c r="D954" s="299"/>
      <c r="E954" s="299"/>
      <c r="F954" s="2782">
        <f>SUM(F852,F784,F693,F639,F553,F474,F427,F373,F270,F191,F99)</f>
        <v>194454</v>
      </c>
      <c r="G954" s="2783">
        <f>SUM(G852,G784,G693,G639,G553,G474,G427,G373,G270,G191,G99)</f>
        <v>163615.83333333331</v>
      </c>
      <c r="H954" s="2783">
        <f>SUM(H852,H784,H693,H639,H553,H474,H427,H373,H270,H191,H99)</f>
        <v>124272</v>
      </c>
      <c r="I954" s="2783">
        <f t="shared" si="820"/>
        <v>75.95352935484037</v>
      </c>
      <c r="J954" s="2787"/>
      <c r="K954" s="2787"/>
      <c r="L954" s="2783"/>
      <c r="M954" s="2783"/>
      <c r="N954" s="2783"/>
      <c r="O954" s="2783"/>
      <c r="P954" s="2783"/>
      <c r="Q954" s="2178"/>
      <c r="R954" s="2785">
        <f t="shared" ref="R954:AK954" si="823">SUM(R852,R784,R693,R639,R553,R474,R427,R373,R270,R191,R99)</f>
        <v>655464.41912403982</v>
      </c>
      <c r="S954" s="2785">
        <f t="shared" si="823"/>
        <v>655464.41912403982</v>
      </c>
      <c r="T954" s="2785">
        <f t="shared" si="823"/>
        <v>655464.41912403982</v>
      </c>
      <c r="U954" s="2785">
        <f t="shared" si="823"/>
        <v>655464.41912403982</v>
      </c>
      <c r="V954" s="2785">
        <f t="shared" si="823"/>
        <v>655464.41912403982</v>
      </c>
      <c r="W954" s="2785">
        <f t="shared" si="823"/>
        <v>655464.41912403982</v>
      </c>
      <c r="X954" s="2785">
        <f t="shared" si="823"/>
        <v>655464.41912403982</v>
      </c>
      <c r="Y954" s="2785">
        <f t="shared" si="823"/>
        <v>655464.41912403982</v>
      </c>
      <c r="Z954" s="2785">
        <f t="shared" si="823"/>
        <v>655649.76359490387</v>
      </c>
      <c r="AA954" s="2785">
        <f t="shared" si="823"/>
        <v>749653.56382887927</v>
      </c>
      <c r="AB954" s="2785">
        <f t="shared" si="823"/>
        <v>568183.38515953533</v>
      </c>
      <c r="AC954" s="2785">
        <f t="shared" si="823"/>
        <v>447034.25248000002</v>
      </c>
      <c r="AD954" s="3445">
        <f t="shared" si="823"/>
        <v>0</v>
      </c>
      <c r="AE954" s="2785">
        <f t="shared" si="823"/>
        <v>0</v>
      </c>
      <c r="AF954" s="2785">
        <f t="shared" si="823"/>
        <v>-121149.13267953531</v>
      </c>
      <c r="AG954" s="3446">
        <f t="shared" si="823"/>
        <v>0</v>
      </c>
      <c r="AH954" s="3446">
        <f t="shared" si="823"/>
        <v>-347.94902000000002</v>
      </c>
      <c r="AI954" s="2785">
        <f t="shared" si="823"/>
        <v>446686.30346000002</v>
      </c>
      <c r="AJ954" s="2685">
        <f t="shared" si="823"/>
        <v>0</v>
      </c>
      <c r="AK954" s="2685">
        <f t="shared" si="823"/>
        <v>0</v>
      </c>
      <c r="AL954" s="2563">
        <f t="shared" si="804"/>
        <v>0</v>
      </c>
    </row>
    <row r="955" spans="1:38" ht="29.25" x14ac:dyDescent="0.25">
      <c r="A955" s="362">
        <v>1</v>
      </c>
      <c r="B955" s="362">
        <v>1</v>
      </c>
      <c r="C955" s="769" t="s">
        <v>273</v>
      </c>
      <c r="D955" s="299"/>
      <c r="E955" s="299"/>
      <c r="F955" s="2782">
        <f>SUM(F888,F853,F785,F715,F694,F640,F554,F475,F428,F374,F271,F192,F100)</f>
        <v>447237.21276595746</v>
      </c>
      <c r="G955" s="2783">
        <f>SUM(G888,G853,G785,G715,G694,G640,G554,G475,G428,G374,G271,G192,G100)</f>
        <v>375647.62411347521</v>
      </c>
      <c r="H955" s="2783">
        <f>SUM(H888,H853,H785,H715,H694,H640,H554,H475,H428,H374,H271,H192,H100)</f>
        <v>331806.15425531915</v>
      </c>
      <c r="I955" s="2783">
        <f t="shared" si="820"/>
        <v>88.329096993060588</v>
      </c>
      <c r="J955" s="2787"/>
      <c r="K955" s="2787"/>
      <c r="L955" s="2783"/>
      <c r="M955" s="2783"/>
      <c r="N955" s="2783"/>
      <c r="O955" s="2783"/>
      <c r="P955" s="2783"/>
      <c r="Q955" s="2178"/>
      <c r="R955" s="2785">
        <f t="shared" ref="R955:AK955" si="824">SUM(R888,R853,R785,R715,R694,R640,R554,R475,R428,R374,R271,R192,R100)</f>
        <v>0</v>
      </c>
      <c r="S955" s="2785">
        <f t="shared" si="824"/>
        <v>0</v>
      </c>
      <c r="T955" s="2785">
        <f t="shared" si="824"/>
        <v>0</v>
      </c>
      <c r="U955" s="2785">
        <f t="shared" si="824"/>
        <v>0</v>
      </c>
      <c r="V955" s="2785">
        <f t="shared" si="824"/>
        <v>0</v>
      </c>
      <c r="W955" s="2785">
        <f t="shared" si="824"/>
        <v>0</v>
      </c>
      <c r="X955" s="2785">
        <f t="shared" si="824"/>
        <v>0</v>
      </c>
      <c r="Y955" s="2785">
        <f t="shared" si="824"/>
        <v>0</v>
      </c>
      <c r="Z955" s="2785">
        <f t="shared" si="824"/>
        <v>0</v>
      </c>
      <c r="AA955" s="2785">
        <f t="shared" si="824"/>
        <v>0</v>
      </c>
      <c r="AB955" s="2785">
        <f t="shared" si="824"/>
        <v>0</v>
      </c>
      <c r="AC955" s="2785">
        <f t="shared" si="824"/>
        <v>0</v>
      </c>
      <c r="AD955" s="3445">
        <f t="shared" si="824"/>
        <v>0</v>
      </c>
      <c r="AE955" s="2785">
        <f t="shared" si="824"/>
        <v>0</v>
      </c>
      <c r="AF955" s="2785">
        <f t="shared" si="824"/>
        <v>0</v>
      </c>
      <c r="AG955" s="3446">
        <f t="shared" si="824"/>
        <v>0</v>
      </c>
      <c r="AH955" s="3446">
        <f t="shared" si="824"/>
        <v>0</v>
      </c>
      <c r="AI955" s="2785">
        <f t="shared" si="824"/>
        <v>0</v>
      </c>
      <c r="AJ955" s="2685">
        <f t="shared" si="824"/>
        <v>0</v>
      </c>
      <c r="AK955" s="2685">
        <f t="shared" si="824"/>
        <v>0</v>
      </c>
      <c r="AL955" s="2563">
        <f t="shared" si="804"/>
        <v>0</v>
      </c>
    </row>
    <row r="956" spans="1:38" ht="29.25" x14ac:dyDescent="0.25">
      <c r="A956" s="362">
        <v>1</v>
      </c>
      <c r="B956" s="362">
        <v>1</v>
      </c>
      <c r="C956" s="769" t="s">
        <v>274</v>
      </c>
      <c r="D956" s="299"/>
      <c r="E956" s="299"/>
      <c r="F956" s="2782">
        <f>SUM(F854,F786,F695,F641,F555,F476,F429,F375,F272,F193,F101)</f>
        <v>119282</v>
      </c>
      <c r="G956" s="2783">
        <f>SUM(G854,G786,G695,G641,G555,G476,G429,G375,G272,G193,G101)</f>
        <v>100737.16666666666</v>
      </c>
      <c r="H956" s="2783">
        <f>SUM(H854,H786,H695,H641,H555,H476,H429,H375,H272,H193,H101)</f>
        <v>100748</v>
      </c>
      <c r="I956" s="2783">
        <f t="shared" si="820"/>
        <v>100.01075405800243</v>
      </c>
      <c r="J956" s="2787"/>
      <c r="K956" s="2787"/>
      <c r="L956" s="2783"/>
      <c r="M956" s="2783"/>
      <c r="N956" s="2783"/>
      <c r="O956" s="2783"/>
      <c r="P956" s="2783"/>
      <c r="Q956" s="2178"/>
      <c r="R956" s="2785">
        <f t="shared" ref="R956:AK956" si="825">SUM(R854,R786,R695,R641,R555,R476,R429,R375,R272,R193,R101)</f>
        <v>143411.92894000001</v>
      </c>
      <c r="S956" s="2785">
        <f t="shared" si="825"/>
        <v>143411.92894000001</v>
      </c>
      <c r="T956" s="2785">
        <f t="shared" si="825"/>
        <v>143411.92894000001</v>
      </c>
      <c r="U956" s="2785">
        <f t="shared" si="825"/>
        <v>143411.92894000001</v>
      </c>
      <c r="V956" s="2785">
        <f t="shared" si="825"/>
        <v>143411.92894000001</v>
      </c>
      <c r="W956" s="2785">
        <f t="shared" si="825"/>
        <v>143411.92894000001</v>
      </c>
      <c r="X956" s="2785">
        <f t="shared" si="825"/>
        <v>143411.92894000001</v>
      </c>
      <c r="Y956" s="2785">
        <f t="shared" si="825"/>
        <v>143411.92894000001</v>
      </c>
      <c r="Z956" s="2785">
        <f t="shared" si="825"/>
        <v>142958.86794</v>
      </c>
      <c r="AA956" s="2785">
        <f t="shared" si="825"/>
        <v>154405.77772000001</v>
      </c>
      <c r="AB956" s="2785">
        <f t="shared" si="825"/>
        <v>122761.62430333334</v>
      </c>
      <c r="AC956" s="2785">
        <f t="shared" si="825"/>
        <v>130119.93674</v>
      </c>
      <c r="AD956" s="3445">
        <f t="shared" si="825"/>
        <v>0</v>
      </c>
      <c r="AE956" s="2785">
        <f t="shared" si="825"/>
        <v>0</v>
      </c>
      <c r="AF956" s="2785">
        <f t="shared" si="825"/>
        <v>7358.3124366666652</v>
      </c>
      <c r="AG956" s="3446">
        <f t="shared" si="825"/>
        <v>0</v>
      </c>
      <c r="AH956" s="3446">
        <f t="shared" si="825"/>
        <v>-39.058920000000008</v>
      </c>
      <c r="AI956" s="2785">
        <f t="shared" si="825"/>
        <v>130080.87782000002</v>
      </c>
      <c r="AJ956" s="2685">
        <f t="shared" si="825"/>
        <v>0</v>
      </c>
      <c r="AK956" s="2685">
        <f t="shared" si="825"/>
        <v>0</v>
      </c>
      <c r="AL956" s="2563">
        <f t="shared" si="804"/>
        <v>0</v>
      </c>
    </row>
    <row r="957" spans="1:38" x14ac:dyDescent="0.25">
      <c r="A957" s="362">
        <v>1</v>
      </c>
      <c r="B957" s="362">
        <v>1</v>
      </c>
      <c r="C957" s="770" t="s">
        <v>136</v>
      </c>
      <c r="D957" s="299"/>
      <c r="E957" s="299"/>
      <c r="F957" s="2782">
        <f>SUM(F889,F875,F855,F787,F716,F696,F642,F556,F477,F430,F376,F273,F194,F102)</f>
        <v>2165537.9357142858</v>
      </c>
      <c r="G957" s="2783">
        <f>SUM(G889,G875,G855,G787,G716,G696,G642,G556,G477,G430,G376,G273,G194,G102)</f>
        <v>1818871.9142857143</v>
      </c>
      <c r="H957" s="2783">
        <f>SUM(H889,H875,H855,H787,H716,H696,H642,H556,H477,H430,H376,H273,H194,H102)</f>
        <v>1640715.8033333337</v>
      </c>
      <c r="I957" s="2783">
        <f t="shared" si="820"/>
        <v>90.205131567917803</v>
      </c>
      <c r="J957" s="2787"/>
      <c r="K957" s="2787"/>
      <c r="L957" s="2783"/>
      <c r="M957" s="2783"/>
      <c r="N957" s="2783"/>
      <c r="O957" s="2783"/>
      <c r="P957" s="2783"/>
      <c r="Q957" s="2178"/>
      <c r="R957" s="2785">
        <f t="shared" ref="R957:AK957" si="826">SUM(R889,R875,R855,R787,R716,R696,R642,R556,R477,R430,R376,R273,R194,R102)</f>
        <v>2325313.53963019</v>
      </c>
      <c r="S957" s="2785">
        <f t="shared" si="826"/>
        <v>2325313.53963019</v>
      </c>
      <c r="T957" s="2785">
        <f t="shared" si="826"/>
        <v>2326396.1346301897</v>
      </c>
      <c r="U957" s="2785">
        <f t="shared" si="826"/>
        <v>2326678.27238019</v>
      </c>
      <c r="V957" s="2785">
        <f t="shared" si="826"/>
        <v>2331285.35978019</v>
      </c>
      <c r="W957" s="2785">
        <f t="shared" si="826"/>
        <v>2331329.57675019</v>
      </c>
      <c r="X957" s="2785">
        <f t="shared" si="826"/>
        <v>2331329.57675019</v>
      </c>
      <c r="Y957" s="2785">
        <f t="shared" si="826"/>
        <v>2327489.89848019</v>
      </c>
      <c r="Z957" s="2785">
        <f t="shared" si="826"/>
        <v>2323453.4298910536</v>
      </c>
      <c r="AA957" s="2785">
        <f t="shared" si="826"/>
        <v>2526985.9085062742</v>
      </c>
      <c r="AB957" s="2785">
        <f t="shared" si="826"/>
        <v>1993453.8030754975</v>
      </c>
      <c r="AC957" s="2785">
        <f t="shared" si="826"/>
        <v>1886985.07152</v>
      </c>
      <c r="AD957" s="3445">
        <f t="shared" si="826"/>
        <v>0</v>
      </c>
      <c r="AE957" s="2785">
        <f t="shared" si="826"/>
        <v>20822.259969999996</v>
      </c>
      <c r="AF957" s="2785">
        <f t="shared" si="826"/>
        <v>-106468.73155549754</v>
      </c>
      <c r="AG957" s="3446">
        <f t="shared" si="826"/>
        <v>-297.80252999999999</v>
      </c>
      <c r="AH957" s="3446">
        <f t="shared" si="826"/>
        <v>-1031.4713100000001</v>
      </c>
      <c r="AI957" s="2785">
        <f t="shared" si="826"/>
        <v>1906775.8601799998</v>
      </c>
      <c r="AJ957" s="2685">
        <f t="shared" si="826"/>
        <v>0</v>
      </c>
      <c r="AK957" s="2685">
        <f t="shared" si="826"/>
        <v>0</v>
      </c>
      <c r="AL957" s="2563">
        <f t="shared" si="804"/>
        <v>0</v>
      </c>
    </row>
    <row r="958" spans="1:38" ht="15.75" x14ac:dyDescent="0.25">
      <c r="A958" s="362">
        <v>1</v>
      </c>
      <c r="B958" s="362">
        <v>1</v>
      </c>
      <c r="C958" s="2190" t="s">
        <v>29</v>
      </c>
      <c r="D958" s="2190"/>
      <c r="E958" s="443"/>
      <c r="F958" s="2782"/>
      <c r="G958" s="2783"/>
      <c r="H958" s="2783"/>
      <c r="I958" s="2783"/>
      <c r="J958" s="2787"/>
      <c r="K958" s="2787"/>
      <c r="L958" s="2783"/>
      <c r="M958" s="2783"/>
      <c r="N958" s="2783"/>
      <c r="O958" s="2783"/>
      <c r="P958" s="2783"/>
      <c r="Q958" s="2178"/>
      <c r="R958" s="2785"/>
      <c r="S958" s="2785"/>
      <c r="T958" s="2785"/>
      <c r="U958" s="2785"/>
      <c r="V958" s="2785"/>
      <c r="W958" s="2785"/>
      <c r="X958" s="2785"/>
      <c r="Y958" s="2785"/>
      <c r="Z958" s="2785"/>
      <c r="AA958" s="2785"/>
      <c r="AB958" s="2785"/>
      <c r="AC958" s="2785"/>
      <c r="AD958" s="3445"/>
      <c r="AE958" s="2785"/>
      <c r="AF958" s="2785"/>
      <c r="AG958" s="3446"/>
      <c r="AH958" s="3446"/>
      <c r="AI958" s="2785"/>
      <c r="AJ958" s="2685"/>
      <c r="AK958" s="2685"/>
      <c r="AL958" s="2563">
        <f t="shared" si="804"/>
        <v>0</v>
      </c>
    </row>
    <row r="959" spans="1:38" ht="29.25" x14ac:dyDescent="0.25">
      <c r="A959" s="362">
        <v>1</v>
      </c>
      <c r="B959" s="362">
        <v>1</v>
      </c>
      <c r="C959" s="441" t="s">
        <v>297</v>
      </c>
      <c r="D959" s="907"/>
      <c r="E959" s="2788"/>
      <c r="F959" s="2782">
        <f>SUM(F793,F560,F480,F383,F278,F197,F118,F867)</f>
        <v>3782</v>
      </c>
      <c r="G959" s="2783">
        <f>SUM(G793,G560,G480,G383,G278,G197,G118,G867)</f>
        <v>2998.4999999999995</v>
      </c>
      <c r="H959" s="2783">
        <f>SUM(H793,H560,H480,H383,H278,H197,H118,H867)</f>
        <v>3132</v>
      </c>
      <c r="I959" s="2783">
        <f t="shared" ref="I959:I966" si="827">H959/G959*100</f>
        <v>104.45222611305654</v>
      </c>
      <c r="J959" s="2783">
        <f>SUM(L959/F959)</f>
        <v>9.4494976203067154</v>
      </c>
      <c r="K959" s="2783">
        <f>N959/H959</f>
        <v>10.40868454661558</v>
      </c>
      <c r="L959" s="2783">
        <f>SUM(L793,L560,L480,L383,L278,L197,L118,L867)</f>
        <v>35738</v>
      </c>
      <c r="M959" s="2783">
        <f>SUM(M793,M560,M480,M383,M278,M197,M118,M867)</f>
        <v>28336.166666666664</v>
      </c>
      <c r="N959" s="2783">
        <f>SUM(N793,N560,N480,N383,N278,N197,N118,N867)</f>
        <v>32600</v>
      </c>
      <c r="O959" s="2783">
        <f>N959/M959*100</f>
        <v>115.04731879753203</v>
      </c>
      <c r="P959" s="2783">
        <f>SUM(P793,P560,P480,P383,P278,P197,P118,P867)</f>
        <v>116.95126559714794</v>
      </c>
      <c r="Q959" s="2178">
        <f>N959/$C$3*12/P959</f>
        <v>334.49830406071305</v>
      </c>
      <c r="R959" s="2785">
        <f t="shared" ref="R959:AK959" si="828">SUM(R793,R560,R480,R383,R278,R197,R118,R867)</f>
        <v>0</v>
      </c>
      <c r="S959" s="2785">
        <f t="shared" si="828"/>
        <v>0</v>
      </c>
      <c r="T959" s="2785">
        <f t="shared" si="828"/>
        <v>0</v>
      </c>
      <c r="U959" s="2785">
        <f t="shared" si="828"/>
        <v>0</v>
      </c>
      <c r="V959" s="2785">
        <f t="shared" si="828"/>
        <v>0</v>
      </c>
      <c r="W959" s="2785">
        <f t="shared" si="828"/>
        <v>0</v>
      </c>
      <c r="X959" s="2785">
        <f t="shared" si="828"/>
        <v>0</v>
      </c>
      <c r="Y959" s="2785">
        <f t="shared" si="828"/>
        <v>0</v>
      </c>
      <c r="Z959" s="2785">
        <f t="shared" si="828"/>
        <v>0</v>
      </c>
      <c r="AA959" s="2785">
        <f t="shared" si="828"/>
        <v>0</v>
      </c>
      <c r="AB959" s="2785">
        <f t="shared" si="828"/>
        <v>0</v>
      </c>
      <c r="AC959" s="2785">
        <f t="shared" si="828"/>
        <v>0</v>
      </c>
      <c r="AD959" s="3445">
        <f t="shared" si="828"/>
        <v>0</v>
      </c>
      <c r="AE959" s="2785">
        <f t="shared" si="828"/>
        <v>0</v>
      </c>
      <c r="AF959" s="2785">
        <f t="shared" si="828"/>
        <v>0</v>
      </c>
      <c r="AG959" s="3446">
        <f t="shared" si="828"/>
        <v>0</v>
      </c>
      <c r="AH959" s="3446">
        <f t="shared" si="828"/>
        <v>0</v>
      </c>
      <c r="AI959" s="2785">
        <f t="shared" si="828"/>
        <v>0</v>
      </c>
      <c r="AJ959" s="2685">
        <f t="shared" si="828"/>
        <v>0</v>
      </c>
      <c r="AK959" s="2685">
        <f t="shared" si="828"/>
        <v>0</v>
      </c>
      <c r="AL959" s="2563">
        <f t="shared" si="804"/>
        <v>0</v>
      </c>
    </row>
    <row r="960" spans="1:38" ht="29.25" x14ac:dyDescent="0.25">
      <c r="A960" s="362">
        <v>1</v>
      </c>
      <c r="B960" s="362">
        <v>1</v>
      </c>
      <c r="C960" s="441" t="s">
        <v>298</v>
      </c>
      <c r="D960" s="904"/>
      <c r="E960" s="2490"/>
      <c r="F960" s="2782">
        <f>SUM(F860,F796,F564,F483,F434,F392,F284,F204,F126,F700,F870)</f>
        <v>11628</v>
      </c>
      <c r="G960" s="2783">
        <f>SUM(G860,G796,G564,G483,G434,G392,G284,G204,G126,G700,G870)</f>
        <v>9903.1666666666661</v>
      </c>
      <c r="H960" s="2783">
        <f>SUM(H860,H796,H564,H483,H434,H392,H284,H204,H126,H700,H870)</f>
        <v>9980</v>
      </c>
      <c r="I960" s="2783">
        <f t="shared" si="827"/>
        <v>100.7758461098302</v>
      </c>
      <c r="J960" s="2783">
        <f>SUM(L960/F960)</f>
        <v>7.3772789817681454</v>
      </c>
      <c r="K960" s="2783">
        <f>N960/H960</f>
        <v>6.7798597194388774</v>
      </c>
      <c r="L960" s="2783">
        <f>SUM(L860,L796,L564,L483,L434,L392,L284,L204,L126,L700,L870)</f>
        <v>85783</v>
      </c>
      <c r="M960" s="2783">
        <f>SUM(M860,M796,M564,M483,M434,M392,M284,M204,M126,M700,M870)</f>
        <v>71486.166666666672</v>
      </c>
      <c r="N960" s="2783">
        <f>SUM(N860,N796,N564,N483,N434,N392,N284,N204,N126,N700,N870)</f>
        <v>67663</v>
      </c>
      <c r="O960" s="2783">
        <f>N960/M960*100</f>
        <v>94.651879034871541</v>
      </c>
      <c r="P960" s="2783">
        <f>SUM(P860,P796,P564,P483,P434,P392,P284,P204,P126,P701,P870)</f>
        <v>357.10416666666663</v>
      </c>
      <c r="Q960" s="2178">
        <f>N960/$C$3*12/P960</f>
        <v>227.37231200046676</v>
      </c>
      <c r="R960" s="2785"/>
      <c r="S960" s="2785"/>
      <c r="T960" s="2785"/>
      <c r="U960" s="2785"/>
      <c r="V960" s="2785"/>
      <c r="W960" s="2785"/>
      <c r="X960" s="2785"/>
      <c r="Y960" s="2785"/>
      <c r="Z960" s="2785"/>
      <c r="AA960" s="2785"/>
      <c r="AB960" s="2785"/>
      <c r="AC960" s="2785"/>
      <c r="AD960" s="3445">
        <f t="shared" ref="AD960:AI960" si="829">SUM(AD860,AD796,AD564,AD483,AD434,AD392,AD284,AD204,AD126,AD700,AD870)</f>
        <v>0</v>
      </c>
      <c r="AE960" s="2785">
        <f t="shared" si="829"/>
        <v>0</v>
      </c>
      <c r="AF960" s="2785">
        <f t="shared" si="829"/>
        <v>0</v>
      </c>
      <c r="AG960" s="3446">
        <f t="shared" si="829"/>
        <v>0</v>
      </c>
      <c r="AH960" s="3446">
        <f t="shared" si="829"/>
        <v>0</v>
      </c>
      <c r="AI960" s="2785">
        <f t="shared" si="829"/>
        <v>0</v>
      </c>
      <c r="AJ960" s="2685">
        <f>SUM(AJ860,AJ796,AJ564,AJ483,AJ434,AJ392,AJ284,AJ204,AJ126,AJ701,AJ870)</f>
        <v>0</v>
      </c>
      <c r="AK960" s="2685">
        <f>SUM(AK860,AK796,AK564,AK483,AK434,AK392,AK284,AK204,AK126,AK701,AK870)</f>
        <v>0</v>
      </c>
      <c r="AL960" s="2563">
        <f t="shared" si="804"/>
        <v>0</v>
      </c>
    </row>
    <row r="961" spans="1:39" ht="29.25" x14ac:dyDescent="0.25">
      <c r="A961" s="362">
        <v>1</v>
      </c>
      <c r="B961" s="362">
        <v>1</v>
      </c>
      <c r="C961" s="903" t="s">
        <v>137</v>
      </c>
      <c r="D961" s="903"/>
      <c r="E961" s="903"/>
      <c r="F961" s="2782">
        <f>SUM(F861,F797,F701,F565,F484,F435,F393,F285,F205,F127,F871)</f>
        <v>15410</v>
      </c>
      <c r="G961" s="2783">
        <f>SUM(G861,G797,G701,G565,G484,G435,G393,G285,G205,G127,G871)</f>
        <v>12901.666666666666</v>
      </c>
      <c r="H961" s="2783">
        <f>SUM(H861,H797,H701,H565,H484,H435,H393,H285,H205,H127,H871)</f>
        <v>13112</v>
      </c>
      <c r="I961" s="2783">
        <f t="shared" si="827"/>
        <v>101.63028032553933</v>
      </c>
      <c r="J961" s="2783">
        <f>SUM(L961/F961)</f>
        <v>7.8858533419857233</v>
      </c>
      <c r="K961" s="2783">
        <f>N961/H961</f>
        <v>7.6466595485051858</v>
      </c>
      <c r="L961" s="2783">
        <f>SUM(L861,L797,L701,L565,L484,L435,L393,L285,L205,L127,L871)</f>
        <v>121521</v>
      </c>
      <c r="M961" s="2783">
        <f>SUM(M861,M797,M701,M565,M484,M435,M393,M285,M205,M127,M871)</f>
        <v>99822.333333333343</v>
      </c>
      <c r="N961" s="2783">
        <f>SUM(N861,N797,N701,N565,N484,N435,N393,N285,N205,N127,N871)</f>
        <v>100263</v>
      </c>
      <c r="O961" s="2783">
        <f>N961/M961*100</f>
        <v>100.44145097790407</v>
      </c>
      <c r="P961" s="2783">
        <f>SUM(P861,P797,P701,P565,P484,P435,P393,P285,P205,P127,P871)</f>
        <v>474.05543226381462</v>
      </c>
      <c r="Q961" s="2178">
        <f>N961/$C$3*12/P961</f>
        <v>253.80069884536974</v>
      </c>
      <c r="R961" s="2785">
        <f t="shared" ref="R961:AK961" si="830">SUM(R861,R797,R701,R565,R484,R435,R393,R285,R205,R127,R871)</f>
        <v>472267.21847988246</v>
      </c>
      <c r="S961" s="2785">
        <f t="shared" si="830"/>
        <v>472267.21847988246</v>
      </c>
      <c r="T961" s="2785">
        <f t="shared" si="830"/>
        <v>472267.21847988246</v>
      </c>
      <c r="U961" s="2785">
        <f t="shared" si="830"/>
        <v>472267.21847988246</v>
      </c>
      <c r="V961" s="2785">
        <f t="shared" si="830"/>
        <v>472267.21847988246</v>
      </c>
      <c r="W961" s="2785">
        <f t="shared" si="830"/>
        <v>473475.73387666326</v>
      </c>
      <c r="X961" s="2785">
        <f t="shared" si="830"/>
        <v>473475.73387666326</v>
      </c>
      <c r="Y961" s="2785">
        <f t="shared" si="830"/>
        <v>473475.73387666326</v>
      </c>
      <c r="Z961" s="2785">
        <f t="shared" si="830"/>
        <v>476084.87829375127</v>
      </c>
      <c r="AA961" s="2785">
        <f t="shared" si="830"/>
        <v>495187.88084498752</v>
      </c>
      <c r="AB961" s="2785">
        <f t="shared" si="830"/>
        <v>402225.83111477119</v>
      </c>
      <c r="AC961" s="2785">
        <f t="shared" si="830"/>
        <v>428838.92521999992</v>
      </c>
      <c r="AD961" s="3445">
        <f t="shared" si="830"/>
        <v>0</v>
      </c>
      <c r="AE961" s="2785">
        <f t="shared" si="830"/>
        <v>0</v>
      </c>
      <c r="AF961" s="2785">
        <f t="shared" si="830"/>
        <v>26613.094105228829</v>
      </c>
      <c r="AG961" s="2785">
        <f t="shared" si="830"/>
        <v>-788.36344000000008</v>
      </c>
      <c r="AH961" s="2785">
        <f t="shared" si="830"/>
        <v>-1045.9744499999999</v>
      </c>
      <c r="AI961" s="2785">
        <f t="shared" si="830"/>
        <v>427792.95076999994</v>
      </c>
      <c r="AJ961" s="2685">
        <f t="shared" si="830"/>
        <v>0</v>
      </c>
      <c r="AK961" s="2685">
        <f t="shared" si="830"/>
        <v>0</v>
      </c>
      <c r="AL961" s="2563">
        <f t="shared" si="804"/>
        <v>-1.0550138540565968E-10</v>
      </c>
    </row>
    <row r="962" spans="1:39" x14ac:dyDescent="0.25">
      <c r="B962" s="362">
        <v>1</v>
      </c>
      <c r="C962" s="2203" t="s">
        <v>217</v>
      </c>
      <c r="D962" s="2203"/>
      <c r="E962" s="903"/>
      <c r="F962" s="2782">
        <f>SUM(F895,F208,F106)</f>
        <v>14430</v>
      </c>
      <c r="G962" s="2783">
        <f>SUM(G895,G208,G106)</f>
        <v>11952.666666666666</v>
      </c>
      <c r="H962" s="2783">
        <f>SUM(H895,H208,H106)</f>
        <v>11617</v>
      </c>
      <c r="I962" s="2783">
        <f t="shared" si="827"/>
        <v>97.191700596798498</v>
      </c>
      <c r="J962" s="2787"/>
      <c r="K962" s="2789"/>
      <c r="L962" s="2790"/>
      <c r="M962" s="2790"/>
      <c r="N962" s="2783"/>
      <c r="O962" s="2790"/>
      <c r="P962" s="2790"/>
      <c r="Q962" s="2178"/>
      <c r="R962" s="2791">
        <f t="shared" ref="R962:AK962" si="831">R895+R208+R106</f>
        <v>106272.49268</v>
      </c>
      <c r="S962" s="2791">
        <f t="shared" si="831"/>
        <v>106272.49268</v>
      </c>
      <c r="T962" s="2791">
        <f t="shared" si="831"/>
        <v>106787.21388</v>
      </c>
      <c r="U962" s="2791">
        <f t="shared" si="831"/>
        <v>106787.21388</v>
      </c>
      <c r="V962" s="2791">
        <f t="shared" si="831"/>
        <v>106787.21388</v>
      </c>
      <c r="W962" s="2791">
        <f t="shared" si="831"/>
        <v>106787.21388</v>
      </c>
      <c r="X962" s="2791">
        <f t="shared" si="831"/>
        <v>106787.21388</v>
      </c>
      <c r="Y962" s="2791">
        <f t="shared" si="831"/>
        <v>106787.21388</v>
      </c>
      <c r="Z962" s="2791">
        <f t="shared" si="831"/>
        <v>106787.21388</v>
      </c>
      <c r="AA962" s="2791">
        <f t="shared" si="831"/>
        <v>104476.22057999999</v>
      </c>
      <c r="AB962" s="2785">
        <f t="shared" si="831"/>
        <v>86289.567750000002</v>
      </c>
      <c r="AC962" s="2791">
        <f t="shared" si="831"/>
        <v>84156.357679999986</v>
      </c>
      <c r="AD962" s="3445">
        <f t="shared" si="831"/>
        <v>0</v>
      </c>
      <c r="AE962" s="2785">
        <f t="shared" si="831"/>
        <v>0</v>
      </c>
      <c r="AF962" s="2785">
        <f t="shared" si="831"/>
        <v>-2133.210070000006</v>
      </c>
      <c r="AG962" s="2791">
        <f t="shared" si="831"/>
        <v>0</v>
      </c>
      <c r="AH962" s="2791">
        <f t="shared" si="831"/>
        <v>0</v>
      </c>
      <c r="AI962" s="2791">
        <f t="shared" si="831"/>
        <v>84156.357679999986</v>
      </c>
      <c r="AJ962" s="2685">
        <f t="shared" si="831"/>
        <v>0</v>
      </c>
      <c r="AK962" s="2792">
        <f t="shared" si="831"/>
        <v>0</v>
      </c>
      <c r="AL962" s="2563">
        <f t="shared" si="804"/>
        <v>-9.5496943686157465E-12</v>
      </c>
    </row>
    <row r="963" spans="1:39" x14ac:dyDescent="0.25">
      <c r="A963" s="362">
        <v>1</v>
      </c>
      <c r="B963" s="362">
        <v>1</v>
      </c>
      <c r="C963" s="904" t="s">
        <v>204</v>
      </c>
      <c r="D963" s="904"/>
      <c r="E963" s="911"/>
      <c r="F963" s="2793">
        <f>F720+F129</f>
        <v>80397</v>
      </c>
      <c r="G963" s="2794">
        <f t="shared" ref="G963:H963" si="832">G720+G129</f>
        <v>65498</v>
      </c>
      <c r="H963" s="2794">
        <f t="shared" si="832"/>
        <v>56127</v>
      </c>
      <c r="I963" s="2794">
        <f t="shared" si="827"/>
        <v>85.692692906653633</v>
      </c>
      <c r="J963" s="2795"/>
      <c r="K963" s="2787"/>
      <c r="L963" s="2783"/>
      <c r="M963" s="2783"/>
      <c r="N963" s="2794"/>
      <c r="O963" s="2783"/>
      <c r="P963" s="2783"/>
      <c r="Q963" s="2487"/>
      <c r="R963" s="2785">
        <f t="shared" ref="R963:AI963" si="833">R720</f>
        <v>0</v>
      </c>
      <c r="S963" s="2785">
        <f t="shared" ref="S963:T963" si="834">S720</f>
        <v>0</v>
      </c>
      <c r="T963" s="2785">
        <f t="shared" si="834"/>
        <v>0</v>
      </c>
      <c r="U963" s="2785">
        <f t="shared" ref="U963:V963" si="835">U720</f>
        <v>0</v>
      </c>
      <c r="V963" s="2785">
        <f t="shared" si="835"/>
        <v>0</v>
      </c>
      <c r="W963" s="2785">
        <f t="shared" ref="W963:X963" si="836">W720</f>
        <v>0</v>
      </c>
      <c r="X963" s="2785">
        <f t="shared" si="836"/>
        <v>0</v>
      </c>
      <c r="Y963" s="2785">
        <f t="shared" ref="Y963:Z963" si="837">Y720</f>
        <v>0</v>
      </c>
      <c r="Z963" s="2785">
        <f t="shared" si="837"/>
        <v>0</v>
      </c>
      <c r="AA963" s="2785">
        <f t="shared" ref="AA963" si="838">AA720</f>
        <v>0</v>
      </c>
      <c r="AB963" s="2785">
        <f t="shared" si="833"/>
        <v>0</v>
      </c>
      <c r="AC963" s="2785">
        <f t="shared" si="833"/>
        <v>0</v>
      </c>
      <c r="AD963" s="3448">
        <f t="shared" si="833"/>
        <v>0</v>
      </c>
      <c r="AE963" s="2780">
        <f t="shared" si="833"/>
        <v>0</v>
      </c>
      <c r="AF963" s="2780">
        <f t="shared" si="833"/>
        <v>0</v>
      </c>
      <c r="AG963" s="2780">
        <f t="shared" si="833"/>
        <v>0</v>
      </c>
      <c r="AH963" s="2785">
        <f t="shared" si="833"/>
        <v>0</v>
      </c>
      <c r="AI963" s="2785">
        <f t="shared" si="833"/>
        <v>0</v>
      </c>
      <c r="AJ963" s="2712">
        <f t="shared" ref="AJ963:AK963" si="839">AJ720</f>
        <v>0</v>
      </c>
      <c r="AK963" s="2685">
        <f t="shared" si="839"/>
        <v>0</v>
      </c>
      <c r="AL963" s="2563">
        <f t="shared" si="804"/>
        <v>0</v>
      </c>
    </row>
    <row r="964" spans="1:39" x14ac:dyDescent="0.25">
      <c r="A964" s="362">
        <v>1</v>
      </c>
      <c r="B964" s="362">
        <v>1</v>
      </c>
      <c r="C964" s="905" t="s">
        <v>205</v>
      </c>
      <c r="D964" s="2796"/>
      <c r="E964" s="903"/>
      <c r="F964" s="2782">
        <f>F721+F130</f>
        <v>80385</v>
      </c>
      <c r="G964" s="2783">
        <f t="shared" ref="G964:H966" si="840">G721+G130</f>
        <v>65488.333333333336</v>
      </c>
      <c r="H964" s="2783">
        <f t="shared" si="840"/>
        <v>56119</v>
      </c>
      <c r="I964" s="2783">
        <f t="shared" si="827"/>
        <v>85.693126002086885</v>
      </c>
      <c r="J964" s="2787"/>
      <c r="K964" s="2787"/>
      <c r="L964" s="2783"/>
      <c r="M964" s="2783"/>
      <c r="N964" s="2783"/>
      <c r="O964" s="2783"/>
      <c r="P964" s="2783"/>
      <c r="Q964" s="2178"/>
      <c r="R964" s="2785">
        <f t="shared" ref="R964:AI964" si="841">R721</f>
        <v>0</v>
      </c>
      <c r="S964" s="2785">
        <f t="shared" ref="S964:T964" si="842">S721</f>
        <v>0</v>
      </c>
      <c r="T964" s="2785">
        <f t="shared" si="842"/>
        <v>0</v>
      </c>
      <c r="U964" s="2785">
        <f t="shared" ref="U964:V964" si="843">U721</f>
        <v>0</v>
      </c>
      <c r="V964" s="2785">
        <f t="shared" si="843"/>
        <v>0</v>
      </c>
      <c r="W964" s="2785">
        <f t="shared" ref="W964:X964" si="844">W721</f>
        <v>0</v>
      </c>
      <c r="X964" s="2785">
        <f t="shared" si="844"/>
        <v>0</v>
      </c>
      <c r="Y964" s="2785">
        <f t="shared" ref="Y964:Z964" si="845">Y721</f>
        <v>0</v>
      </c>
      <c r="Z964" s="2785">
        <f t="shared" si="845"/>
        <v>0</v>
      </c>
      <c r="AA964" s="2785">
        <f t="shared" ref="AA964" si="846">AA721</f>
        <v>0</v>
      </c>
      <c r="AB964" s="2785">
        <f t="shared" si="841"/>
        <v>0</v>
      </c>
      <c r="AC964" s="2785">
        <f t="shared" si="841"/>
        <v>0</v>
      </c>
      <c r="AD964" s="3445">
        <f t="shared" si="841"/>
        <v>0</v>
      </c>
      <c r="AE964" s="2785">
        <f t="shared" si="841"/>
        <v>0</v>
      </c>
      <c r="AF964" s="2785">
        <f t="shared" si="841"/>
        <v>0</v>
      </c>
      <c r="AG964" s="3446">
        <f t="shared" si="841"/>
        <v>0</v>
      </c>
      <c r="AH964" s="3446">
        <f t="shared" si="841"/>
        <v>0</v>
      </c>
      <c r="AI964" s="2785">
        <f t="shared" si="841"/>
        <v>0</v>
      </c>
      <c r="AJ964" s="2685">
        <f t="shared" ref="AJ964:AK964" si="847">AJ721</f>
        <v>0</v>
      </c>
      <c r="AK964" s="2685">
        <f t="shared" si="847"/>
        <v>0</v>
      </c>
      <c r="AL964" s="2563">
        <f t="shared" si="804"/>
        <v>0</v>
      </c>
    </row>
    <row r="965" spans="1:39" ht="30" x14ac:dyDescent="0.25">
      <c r="A965" s="362">
        <v>1</v>
      </c>
      <c r="B965" s="362">
        <v>1</v>
      </c>
      <c r="C965" s="906" t="s">
        <v>206</v>
      </c>
      <c r="D965" s="906"/>
      <c r="E965" s="911"/>
      <c r="F965" s="2782">
        <f>F722+F131</f>
        <v>12</v>
      </c>
      <c r="G965" s="2783">
        <f t="shared" si="840"/>
        <v>8.6666666666666661</v>
      </c>
      <c r="H965" s="2790">
        <f t="shared" si="840"/>
        <v>8</v>
      </c>
      <c r="I965" s="2783">
        <f t="shared" si="827"/>
        <v>92.307692307692307</v>
      </c>
      <c r="J965" s="2789"/>
      <c r="K965" s="2789"/>
      <c r="L965" s="2783"/>
      <c r="M965" s="2783"/>
      <c r="N965" s="2790"/>
      <c r="O965" s="2783"/>
      <c r="P965" s="2790"/>
      <c r="Q965" s="2207"/>
      <c r="R965" s="2791">
        <f t="shared" ref="R965:AI965" si="848">R722</f>
        <v>0</v>
      </c>
      <c r="S965" s="2791">
        <f t="shared" ref="S965:T965" si="849">S722</f>
        <v>0</v>
      </c>
      <c r="T965" s="2791">
        <f t="shared" si="849"/>
        <v>0</v>
      </c>
      <c r="U965" s="2791">
        <f t="shared" ref="U965:V965" si="850">U722</f>
        <v>0</v>
      </c>
      <c r="V965" s="2791">
        <f t="shared" si="850"/>
        <v>0</v>
      </c>
      <c r="W965" s="2791">
        <f t="shared" ref="W965:X965" si="851">W722</f>
        <v>0</v>
      </c>
      <c r="X965" s="2791">
        <f t="shared" si="851"/>
        <v>0</v>
      </c>
      <c r="Y965" s="2791">
        <f t="shared" ref="Y965:Z965" si="852">Y722</f>
        <v>0</v>
      </c>
      <c r="Z965" s="2791">
        <f t="shared" si="852"/>
        <v>0</v>
      </c>
      <c r="AA965" s="2791">
        <f t="shared" ref="AA965" si="853">AA722</f>
        <v>0</v>
      </c>
      <c r="AB965" s="2785">
        <f t="shared" si="848"/>
        <v>0</v>
      </c>
      <c r="AC965" s="2791">
        <f t="shared" si="848"/>
        <v>0</v>
      </c>
      <c r="AD965" s="3447">
        <f t="shared" si="848"/>
        <v>0</v>
      </c>
      <c r="AE965" s="2791">
        <f t="shared" si="848"/>
        <v>0</v>
      </c>
      <c r="AF965" s="2791">
        <f t="shared" si="848"/>
        <v>0</v>
      </c>
      <c r="AG965" s="3449">
        <f t="shared" si="848"/>
        <v>0</v>
      </c>
      <c r="AH965" s="3449">
        <f t="shared" si="848"/>
        <v>0</v>
      </c>
      <c r="AI965" s="2791">
        <f t="shared" si="848"/>
        <v>0</v>
      </c>
      <c r="AJ965" s="2792">
        <f t="shared" ref="AJ965:AK965" si="854">AJ722</f>
        <v>0</v>
      </c>
      <c r="AK965" s="2792">
        <f t="shared" si="854"/>
        <v>0</v>
      </c>
      <c r="AL965" s="2563">
        <f t="shared" si="804"/>
        <v>0</v>
      </c>
    </row>
    <row r="966" spans="1:39" ht="29.25" thickBot="1" x14ac:dyDescent="0.3">
      <c r="B966" s="362">
        <v>1</v>
      </c>
      <c r="C966" s="2415" t="s">
        <v>211</v>
      </c>
      <c r="D966" s="2415"/>
      <c r="E966" s="910"/>
      <c r="F966" s="2797">
        <f>F723+F132</f>
        <v>80397</v>
      </c>
      <c r="G966" s="2798">
        <f t="shared" si="840"/>
        <v>65498</v>
      </c>
      <c r="H966" s="2798">
        <f t="shared" si="840"/>
        <v>56127</v>
      </c>
      <c r="I966" s="2798">
        <f t="shared" si="827"/>
        <v>85.692692906653633</v>
      </c>
      <c r="J966" s="2799"/>
      <c r="K966" s="2799"/>
      <c r="L966" s="2798"/>
      <c r="M966" s="2798"/>
      <c r="N966" s="2798"/>
      <c r="O966" s="2798"/>
      <c r="P966" s="2798"/>
      <c r="Q966" s="2223"/>
      <c r="R966" s="2800">
        <f t="shared" ref="R966" si="855">R723</f>
        <v>470193.04200000002</v>
      </c>
      <c r="S966" s="2800">
        <f t="shared" ref="S966:T966" si="856">S723</f>
        <v>470193.04200000002</v>
      </c>
      <c r="T966" s="2800">
        <f t="shared" si="856"/>
        <v>470193.04200000002</v>
      </c>
      <c r="U966" s="2800">
        <f t="shared" ref="U966:V966" si="857">U723</f>
        <v>470193.04200000002</v>
      </c>
      <c r="V966" s="2800">
        <f t="shared" si="857"/>
        <v>470193.04200000002</v>
      </c>
      <c r="W966" s="2800">
        <f t="shared" ref="W966:X966" si="858">W723</f>
        <v>470193.04200000002</v>
      </c>
      <c r="X966" s="2800">
        <f t="shared" si="858"/>
        <v>470193.04200000002</v>
      </c>
      <c r="Y966" s="2800">
        <f t="shared" ref="Y966:Z966" si="859">Y723</f>
        <v>470193.04200000002</v>
      </c>
      <c r="Z966" s="2800">
        <f t="shared" si="859"/>
        <v>470193.04200000002</v>
      </c>
      <c r="AA966" s="2800">
        <f t="shared" ref="AA966:AI966" si="860">AA723+AA132</f>
        <v>488122.10412000003</v>
      </c>
      <c r="AB966" s="2800">
        <f t="shared" si="860"/>
        <v>397803.88903999998</v>
      </c>
      <c r="AC966" s="2800">
        <f t="shared" si="860"/>
        <v>395396.39540000004</v>
      </c>
      <c r="AD966" s="3450">
        <f t="shared" si="860"/>
        <v>0</v>
      </c>
      <c r="AE966" s="2800">
        <f t="shared" si="860"/>
        <v>0</v>
      </c>
      <c r="AF966" s="2800">
        <f t="shared" si="860"/>
        <v>-2407.4936399999469</v>
      </c>
      <c r="AG966" s="2800">
        <f t="shared" si="860"/>
        <v>0</v>
      </c>
      <c r="AH966" s="2800">
        <f t="shared" si="860"/>
        <v>-1075.9281600000002</v>
      </c>
      <c r="AI966" s="2800">
        <f t="shared" si="860"/>
        <v>394320.46724000003</v>
      </c>
      <c r="AJ966" s="2801">
        <f t="shared" ref="AJ966:AK966" si="861">AJ723</f>
        <v>0</v>
      </c>
      <c r="AK966" s="2801">
        <f t="shared" si="861"/>
        <v>0</v>
      </c>
      <c r="AL966" s="2563">
        <f t="shared" si="804"/>
        <v>4.5474735088646412E-12</v>
      </c>
    </row>
    <row r="967" spans="1:39" x14ac:dyDescent="0.25">
      <c r="A967" s="362">
        <v>1</v>
      </c>
      <c r="B967" s="362">
        <v>1</v>
      </c>
      <c r="C967" s="1917"/>
      <c r="D967" s="1917"/>
      <c r="E967" s="1917"/>
      <c r="F967" s="1693"/>
      <c r="G967" s="1480"/>
      <c r="H967" s="1480"/>
      <c r="I967" s="1480"/>
      <c r="J967" s="1430"/>
      <c r="K967" s="1430"/>
      <c r="L967" s="1480"/>
      <c r="M967" s="1480"/>
      <c r="N967" s="1480"/>
      <c r="O967" s="1480"/>
      <c r="P967" s="1480"/>
      <c r="Q967" s="1480"/>
      <c r="R967" s="2802"/>
      <c r="S967" s="2802"/>
      <c r="T967" s="2802"/>
      <c r="U967" s="2802"/>
      <c r="V967" s="2802"/>
      <c r="W967" s="2802"/>
      <c r="X967" s="2802"/>
      <c r="Y967" s="2802"/>
      <c r="Z967" s="2802"/>
      <c r="AA967" s="2802"/>
      <c r="AB967" s="2803"/>
      <c r="AC967" s="2802"/>
      <c r="AD967" s="3451"/>
      <c r="AE967" s="2802"/>
      <c r="AF967" s="2802"/>
      <c r="AG967" s="3452"/>
      <c r="AH967" s="3452"/>
      <c r="AI967" s="2802"/>
      <c r="AJ967" s="1603"/>
      <c r="AK967" s="1603"/>
      <c r="AL967" s="2563">
        <f t="shared" si="804"/>
        <v>0</v>
      </c>
    </row>
    <row r="968" spans="1:39" x14ac:dyDescent="0.25">
      <c r="A968" s="362">
        <v>1</v>
      </c>
      <c r="B968" s="362">
        <v>1</v>
      </c>
      <c r="C968" s="2804" t="s">
        <v>82</v>
      </c>
      <c r="D968" s="2804"/>
      <c r="E968" s="2804"/>
      <c r="F968" s="370"/>
      <c r="G968" s="2316"/>
      <c r="H968" s="2316"/>
      <c r="I968" s="2316"/>
      <c r="J968" s="2316"/>
      <c r="K968" s="2316"/>
      <c r="L968" s="2316"/>
      <c r="M968" s="2316"/>
      <c r="N968" s="2316"/>
      <c r="O968" s="2316"/>
      <c r="P968" s="2316"/>
      <c r="Q968" s="2316"/>
      <c r="R968" s="545"/>
      <c r="S968" s="545"/>
      <c r="T968" s="545"/>
      <c r="U968" s="545"/>
      <c r="V968" s="545"/>
      <c r="W968" s="545"/>
      <c r="X968" s="545"/>
      <c r="Y968" s="545"/>
      <c r="Z968" s="545"/>
      <c r="AA968" s="545"/>
      <c r="AB968" s="2537"/>
      <c r="AC968" s="545"/>
      <c r="AD968" s="1371"/>
      <c r="AE968" s="545"/>
      <c r="AF968" s="545"/>
      <c r="AG968" s="3413"/>
      <c r="AH968" s="3413"/>
      <c r="AI968" s="545"/>
      <c r="AJ968" s="2373"/>
      <c r="AK968" s="2538"/>
      <c r="AL968" s="2563">
        <f t="shared" si="804"/>
        <v>0</v>
      </c>
    </row>
    <row r="969" spans="1:39" ht="47.25" x14ac:dyDescent="0.25">
      <c r="A969" s="362">
        <v>1</v>
      </c>
      <c r="B969" s="362">
        <v>1</v>
      </c>
      <c r="C969" s="2125" t="s">
        <v>443</v>
      </c>
      <c r="D969" s="1947"/>
      <c r="E969" s="895"/>
      <c r="F969" s="368"/>
      <c r="G969" s="2805"/>
      <c r="H969" s="2805"/>
      <c r="I969" s="2805"/>
      <c r="J969" s="2315"/>
      <c r="K969" s="2315"/>
      <c r="L969" s="2315"/>
      <c r="M969" s="2315"/>
      <c r="N969" s="2315"/>
      <c r="O969" s="2315"/>
      <c r="P969" s="2315"/>
      <c r="Q969" s="2315"/>
      <c r="R969" s="545"/>
      <c r="S969" s="545"/>
      <c r="T969" s="545"/>
      <c r="U969" s="545"/>
      <c r="V969" s="545"/>
      <c r="W969" s="545"/>
      <c r="X969" s="545"/>
      <c r="Y969" s="545"/>
      <c r="Z969" s="545"/>
      <c r="AA969" s="545"/>
      <c r="AB969" s="2537"/>
      <c r="AC969" s="545"/>
      <c r="AD969" s="1371"/>
      <c r="AE969" s="545"/>
      <c r="AF969" s="545"/>
      <c r="AG969" s="3413"/>
      <c r="AH969" s="3413"/>
      <c r="AI969" s="545"/>
      <c r="AJ969" s="2806"/>
      <c r="AK969" s="2538"/>
      <c r="AL969" s="2563">
        <f t="shared" si="804"/>
        <v>0</v>
      </c>
    </row>
    <row r="970" spans="1:39" s="2527" customFormat="1" x14ac:dyDescent="0.25">
      <c r="A970" s="362">
        <v>1</v>
      </c>
      <c r="B970" s="362">
        <v>1</v>
      </c>
      <c r="C970" s="2233" t="s">
        <v>5</v>
      </c>
      <c r="D970" s="2233"/>
      <c r="E970" s="2233"/>
      <c r="F970" s="404"/>
      <c r="G970" s="1508"/>
      <c r="H970" s="1508"/>
      <c r="I970" s="1508"/>
      <c r="J970" s="1508"/>
      <c r="K970" s="1508"/>
      <c r="L970" s="2235"/>
      <c r="M970" s="2235"/>
      <c r="N970" s="2235"/>
      <c r="O970" s="2235"/>
      <c r="P970" s="2235"/>
      <c r="Q970" s="2235"/>
      <c r="R970" s="2677"/>
      <c r="S970" s="2677"/>
      <c r="T970" s="2677"/>
      <c r="U970" s="2677"/>
      <c r="V970" s="2677"/>
      <c r="W970" s="2677"/>
      <c r="X970" s="2677"/>
      <c r="Y970" s="2677"/>
      <c r="Z970" s="2677"/>
      <c r="AA970" s="2677"/>
      <c r="AB970" s="2807"/>
      <c r="AC970" s="2677"/>
      <c r="AD970" s="3026"/>
      <c r="AE970" s="2677"/>
      <c r="AF970" s="2677"/>
      <c r="AG970" s="2677"/>
      <c r="AH970" s="2677"/>
      <c r="AI970" s="2677"/>
      <c r="AJ970" s="1510"/>
      <c r="AK970" s="1510"/>
      <c r="AL970" s="2563">
        <f t="shared" si="804"/>
        <v>0</v>
      </c>
      <c r="AM970" s="1273"/>
    </row>
    <row r="971" spans="1:39" s="2527" customFormat="1" x14ac:dyDescent="0.25">
      <c r="A971" s="362"/>
      <c r="B971" s="362">
        <v>1</v>
      </c>
      <c r="C971" s="3" t="s">
        <v>611</v>
      </c>
      <c r="D971" s="1330" t="s">
        <v>239</v>
      </c>
      <c r="E971" s="2238">
        <v>340</v>
      </c>
      <c r="F971" s="112">
        <v>216</v>
      </c>
      <c r="G971" s="210">
        <f>F971</f>
        <v>216</v>
      </c>
      <c r="H971" s="210">
        <v>216</v>
      </c>
      <c r="I971" s="467">
        <f t="shared" ref="I971:I983" si="862">H971/G971*100</f>
        <v>100</v>
      </c>
      <c r="J971" s="2239">
        <v>10</v>
      </c>
      <c r="K971" s="250">
        <f t="shared" ref="K971:K983" si="863">N971/H971</f>
        <v>8.6712962962962958</v>
      </c>
      <c r="L971" s="251">
        <f t="shared" ref="L971:L982" si="864">ROUND(F971*J971,0)</f>
        <v>2160</v>
      </c>
      <c r="M971" s="251">
        <f>L971</f>
        <v>2160</v>
      </c>
      <c r="N971" s="251">
        <v>1873</v>
      </c>
      <c r="O971" s="251">
        <f t="shared" ref="O971:O983" si="865">N971/M971*100</f>
        <v>86.712962962962962</v>
      </c>
      <c r="P971" s="251">
        <f t="shared" ref="P971:P982" si="866">ROUND(L971/E971,0)</f>
        <v>6</v>
      </c>
      <c r="Q971" s="251">
        <f>N971/$C$3*12/P971</f>
        <v>374.60000000000008</v>
      </c>
      <c r="R971" s="490"/>
      <c r="S971" s="490"/>
      <c r="T971" s="490"/>
      <c r="U971" s="490"/>
      <c r="V971" s="490"/>
      <c r="W971" s="490"/>
      <c r="X971" s="490"/>
      <c r="Y971" s="490"/>
      <c r="Z971" s="490"/>
      <c r="AA971" s="490"/>
      <c r="AB971" s="950"/>
      <c r="AC971" s="490"/>
      <c r="AD971" s="986"/>
      <c r="AE971" s="490"/>
      <c r="AF971" s="490"/>
      <c r="AG971" s="490"/>
      <c r="AH971" s="490"/>
      <c r="AI971" s="490"/>
      <c r="AJ971" s="1158"/>
      <c r="AK971" s="1170"/>
      <c r="AL971" s="2563">
        <f t="shared" si="804"/>
        <v>0</v>
      </c>
      <c r="AM971" s="1273"/>
    </row>
    <row r="972" spans="1:39" s="2527" customFormat="1" x14ac:dyDescent="0.25">
      <c r="A972" s="362">
        <v>1</v>
      </c>
      <c r="B972" s="362">
        <v>1</v>
      </c>
      <c r="C972" s="3" t="s">
        <v>24</v>
      </c>
      <c r="D972" s="1330" t="s">
        <v>239</v>
      </c>
      <c r="E972" s="2238">
        <v>340</v>
      </c>
      <c r="F972" s="112">
        <v>361</v>
      </c>
      <c r="G972" s="210">
        <f t="shared" ref="G972:G982" si="867">F972</f>
        <v>361</v>
      </c>
      <c r="H972" s="210">
        <v>361</v>
      </c>
      <c r="I972" s="467">
        <f t="shared" si="862"/>
        <v>100</v>
      </c>
      <c r="J972" s="2239">
        <v>6.1</v>
      </c>
      <c r="K972" s="250">
        <f t="shared" si="863"/>
        <v>4.7008310249307481</v>
      </c>
      <c r="L972" s="251">
        <f t="shared" si="864"/>
        <v>2202</v>
      </c>
      <c r="M972" s="251">
        <f t="shared" ref="M972:M982" si="868">L972</f>
        <v>2202</v>
      </c>
      <c r="N972" s="251">
        <v>1697</v>
      </c>
      <c r="O972" s="251">
        <f t="shared" si="865"/>
        <v>77.066303360581287</v>
      </c>
      <c r="P972" s="251">
        <f t="shared" si="866"/>
        <v>6</v>
      </c>
      <c r="Q972" s="251">
        <f t="shared" ref="Q972:Q983" si="869">N972/$C$3*12/P972</f>
        <v>339.4</v>
      </c>
      <c r="R972" s="490"/>
      <c r="S972" s="490"/>
      <c r="T972" s="490"/>
      <c r="U972" s="490"/>
      <c r="V972" s="490"/>
      <c r="W972" s="490"/>
      <c r="X972" s="490"/>
      <c r="Y972" s="490"/>
      <c r="Z972" s="490"/>
      <c r="AA972" s="490"/>
      <c r="AB972" s="950"/>
      <c r="AC972" s="490"/>
      <c r="AD972" s="986"/>
      <c r="AE972" s="490"/>
      <c r="AF972" s="490"/>
      <c r="AG972" s="490"/>
      <c r="AH972" s="490"/>
      <c r="AI972" s="490"/>
      <c r="AJ972" s="1158"/>
      <c r="AK972" s="1170"/>
      <c r="AL972" s="2563">
        <f t="shared" si="804"/>
        <v>0</v>
      </c>
      <c r="AM972" s="1273"/>
    </row>
    <row r="973" spans="1:39" s="2527" customFormat="1" x14ac:dyDescent="0.25">
      <c r="A973" s="362"/>
      <c r="B973" s="362">
        <v>1</v>
      </c>
      <c r="C973" s="3" t="s">
        <v>25</v>
      </c>
      <c r="D973" s="1330" t="s">
        <v>239</v>
      </c>
      <c r="E973" s="2237">
        <v>300</v>
      </c>
      <c r="F973" s="112">
        <v>153</v>
      </c>
      <c r="G973" s="210">
        <f t="shared" si="867"/>
        <v>153</v>
      </c>
      <c r="H973" s="210">
        <v>153</v>
      </c>
      <c r="I973" s="467">
        <f t="shared" si="862"/>
        <v>100</v>
      </c>
      <c r="J973" s="2239">
        <v>6</v>
      </c>
      <c r="K973" s="250">
        <f t="shared" si="863"/>
        <v>5.4640522875816995</v>
      </c>
      <c r="L973" s="251">
        <f t="shared" si="864"/>
        <v>918</v>
      </c>
      <c r="M973" s="251">
        <f t="shared" si="868"/>
        <v>918</v>
      </c>
      <c r="N973" s="251">
        <v>836</v>
      </c>
      <c r="O973" s="251">
        <f t="shared" si="865"/>
        <v>91.067538126361654</v>
      </c>
      <c r="P973" s="251">
        <f t="shared" si="866"/>
        <v>3</v>
      </c>
      <c r="Q973" s="251">
        <f t="shared" si="869"/>
        <v>334.4</v>
      </c>
      <c r="R973" s="490"/>
      <c r="S973" s="490"/>
      <c r="T973" s="490"/>
      <c r="U973" s="490"/>
      <c r="V973" s="490"/>
      <c r="W973" s="490"/>
      <c r="X973" s="490"/>
      <c r="Y973" s="490"/>
      <c r="Z973" s="490"/>
      <c r="AA973" s="490"/>
      <c r="AB973" s="2809"/>
      <c r="AC973" s="490"/>
      <c r="AD973" s="986"/>
      <c r="AE973" s="490"/>
      <c r="AF973" s="490"/>
      <c r="AG973" s="490"/>
      <c r="AH973" s="490"/>
      <c r="AI973" s="490"/>
      <c r="AJ973" s="1158"/>
      <c r="AK973" s="1170"/>
      <c r="AL973" s="2563">
        <f t="shared" si="804"/>
        <v>0</v>
      </c>
      <c r="AM973" s="1273"/>
    </row>
    <row r="974" spans="1:39" s="2527" customFormat="1" x14ac:dyDescent="0.25">
      <c r="A974" s="362">
        <v>1</v>
      </c>
      <c r="B974" s="362">
        <v>1</v>
      </c>
      <c r="C974" s="3" t="s">
        <v>23</v>
      </c>
      <c r="D974" s="1330" t="s">
        <v>239</v>
      </c>
      <c r="E974" s="2238">
        <v>270</v>
      </c>
      <c r="F974" s="112">
        <v>529</v>
      </c>
      <c r="G974" s="210">
        <f t="shared" si="867"/>
        <v>529</v>
      </c>
      <c r="H974" s="210">
        <v>529</v>
      </c>
      <c r="I974" s="467">
        <f t="shared" si="862"/>
        <v>100</v>
      </c>
      <c r="J974" s="2239">
        <v>7.3</v>
      </c>
      <c r="K974" s="250">
        <f t="shared" si="863"/>
        <v>6.4347826086956523</v>
      </c>
      <c r="L974" s="251">
        <f t="shared" si="864"/>
        <v>3862</v>
      </c>
      <c r="M974" s="251">
        <f t="shared" si="868"/>
        <v>3862</v>
      </c>
      <c r="N974" s="251">
        <v>3404</v>
      </c>
      <c r="O974" s="251">
        <f t="shared" si="865"/>
        <v>88.140859658208186</v>
      </c>
      <c r="P974" s="251">
        <f t="shared" si="866"/>
        <v>14</v>
      </c>
      <c r="Q974" s="251">
        <f t="shared" si="869"/>
        <v>291.77142857142854</v>
      </c>
      <c r="R974" s="490"/>
      <c r="S974" s="490"/>
      <c r="T974" s="490"/>
      <c r="U974" s="490"/>
      <c r="V974" s="490"/>
      <c r="W974" s="490"/>
      <c r="X974" s="490"/>
      <c r="Y974" s="490"/>
      <c r="Z974" s="490"/>
      <c r="AA974" s="490"/>
      <c r="AB974" s="2672"/>
      <c r="AC974" s="490"/>
      <c r="AD974" s="986"/>
      <c r="AE974" s="490"/>
      <c r="AF974" s="490"/>
      <c r="AG974" s="490"/>
      <c r="AH974" s="490"/>
      <c r="AI974" s="490"/>
      <c r="AJ974" s="1158"/>
      <c r="AK974" s="1170"/>
      <c r="AL974" s="2563">
        <f t="shared" si="804"/>
        <v>0</v>
      </c>
      <c r="AM974" s="1273"/>
    </row>
    <row r="975" spans="1:39" s="2527" customFormat="1" x14ac:dyDescent="0.25">
      <c r="A975" s="362"/>
      <c r="B975" s="362"/>
      <c r="C975" s="3" t="s">
        <v>8</v>
      </c>
      <c r="D975" s="1330" t="s">
        <v>239</v>
      </c>
      <c r="E975" s="2238">
        <v>340</v>
      </c>
      <c r="F975" s="112">
        <v>307</v>
      </c>
      <c r="G975" s="210">
        <f t="shared" si="867"/>
        <v>307</v>
      </c>
      <c r="H975" s="210">
        <v>307</v>
      </c>
      <c r="I975" s="467">
        <f t="shared" si="862"/>
        <v>100</v>
      </c>
      <c r="J975" s="2239">
        <v>10.5</v>
      </c>
      <c r="K975" s="250">
        <f t="shared" si="863"/>
        <v>8.4788273615635177</v>
      </c>
      <c r="L975" s="251">
        <f t="shared" si="864"/>
        <v>3224</v>
      </c>
      <c r="M975" s="251">
        <f t="shared" si="868"/>
        <v>3224</v>
      </c>
      <c r="N975" s="251">
        <v>2603</v>
      </c>
      <c r="O975" s="251">
        <f t="shared" si="865"/>
        <v>80.738213399503721</v>
      </c>
      <c r="P975" s="251">
        <f t="shared" si="866"/>
        <v>9</v>
      </c>
      <c r="Q975" s="251">
        <f t="shared" ref="Q975" si="870">N975/$C$3*12/P975</f>
        <v>347.06666666666672</v>
      </c>
      <c r="R975" s="490"/>
      <c r="S975" s="490"/>
      <c r="T975" s="490"/>
      <c r="U975" s="490"/>
      <c r="V975" s="490"/>
      <c r="W975" s="490"/>
      <c r="X975" s="490"/>
      <c r="Y975" s="490"/>
      <c r="Z975" s="490"/>
      <c r="AA975" s="490"/>
      <c r="AB975" s="2672"/>
      <c r="AC975" s="490"/>
      <c r="AD975" s="986"/>
      <c r="AE975" s="490"/>
      <c r="AF975" s="490"/>
      <c r="AG975" s="490"/>
      <c r="AH975" s="490"/>
      <c r="AI975" s="490"/>
      <c r="AJ975" s="1158"/>
      <c r="AK975" s="1170"/>
      <c r="AL975" s="2563">
        <f t="shared" si="804"/>
        <v>0</v>
      </c>
      <c r="AM975" s="1273"/>
    </row>
    <row r="976" spans="1:39" s="2527" customFormat="1" x14ac:dyDescent="0.25">
      <c r="A976" s="362">
        <v>1</v>
      </c>
      <c r="B976" s="362">
        <v>1</v>
      </c>
      <c r="C976" s="3" t="s">
        <v>220</v>
      </c>
      <c r="D976" s="1330" t="s">
        <v>239</v>
      </c>
      <c r="E976" s="2238">
        <v>330</v>
      </c>
      <c r="F976" s="112">
        <v>40</v>
      </c>
      <c r="G976" s="210">
        <f t="shared" si="867"/>
        <v>40</v>
      </c>
      <c r="H976" s="210">
        <v>40</v>
      </c>
      <c r="I976" s="467">
        <f t="shared" si="862"/>
        <v>100</v>
      </c>
      <c r="J976" s="2239">
        <v>8</v>
      </c>
      <c r="K976" s="250">
        <f t="shared" si="863"/>
        <v>5.625</v>
      </c>
      <c r="L976" s="251">
        <f t="shared" si="864"/>
        <v>320</v>
      </c>
      <c r="M976" s="251">
        <f t="shared" si="868"/>
        <v>320</v>
      </c>
      <c r="N976" s="251">
        <v>225</v>
      </c>
      <c r="O976" s="251">
        <f t="shared" si="865"/>
        <v>70.3125</v>
      </c>
      <c r="P976" s="251">
        <f t="shared" si="866"/>
        <v>1</v>
      </c>
      <c r="Q976" s="251">
        <f t="shared" si="869"/>
        <v>270</v>
      </c>
      <c r="R976" s="490"/>
      <c r="S976" s="490"/>
      <c r="T976" s="490"/>
      <c r="U976" s="490"/>
      <c r="V976" s="490"/>
      <c r="W976" s="490"/>
      <c r="X976" s="490"/>
      <c r="Y976" s="490"/>
      <c r="Z976" s="490"/>
      <c r="AA976" s="490"/>
      <c r="AB976" s="2672"/>
      <c r="AC976" s="490"/>
      <c r="AD976" s="986"/>
      <c r="AE976" s="490"/>
      <c r="AF976" s="490"/>
      <c r="AG976" s="490"/>
      <c r="AH976" s="490"/>
      <c r="AI976" s="490"/>
      <c r="AJ976" s="1158"/>
      <c r="AK976" s="1170"/>
      <c r="AL976" s="2563">
        <f t="shared" si="804"/>
        <v>0</v>
      </c>
      <c r="AM976" s="1273"/>
    </row>
    <row r="977" spans="1:39" s="2527" customFormat="1" x14ac:dyDescent="0.25">
      <c r="A977" s="362">
        <v>1</v>
      </c>
      <c r="B977" s="362">
        <v>1</v>
      </c>
      <c r="C977" s="3" t="s">
        <v>9</v>
      </c>
      <c r="D977" s="1330" t="s">
        <v>239</v>
      </c>
      <c r="E977" s="2238">
        <v>340</v>
      </c>
      <c r="F977" s="112">
        <v>406</v>
      </c>
      <c r="G977" s="210">
        <f t="shared" si="867"/>
        <v>406</v>
      </c>
      <c r="H977" s="210">
        <v>406</v>
      </c>
      <c r="I977" s="467">
        <f t="shared" si="862"/>
        <v>100</v>
      </c>
      <c r="J977" s="2239">
        <v>14</v>
      </c>
      <c r="K977" s="250">
        <f t="shared" si="863"/>
        <v>11.554187192118226</v>
      </c>
      <c r="L977" s="251">
        <f t="shared" si="864"/>
        <v>5684</v>
      </c>
      <c r="M977" s="251">
        <f t="shared" si="868"/>
        <v>5684</v>
      </c>
      <c r="N977" s="251">
        <v>4691</v>
      </c>
      <c r="O977" s="251">
        <f t="shared" si="865"/>
        <v>82.529908515130188</v>
      </c>
      <c r="P977" s="251">
        <f t="shared" si="866"/>
        <v>17</v>
      </c>
      <c r="Q977" s="251">
        <f t="shared" si="869"/>
        <v>331.12941176470594</v>
      </c>
      <c r="R977" s="490"/>
      <c r="S977" s="490"/>
      <c r="T977" s="490"/>
      <c r="U977" s="490"/>
      <c r="V977" s="490"/>
      <c r="W977" s="490"/>
      <c r="X977" s="490"/>
      <c r="Y977" s="490"/>
      <c r="Z977" s="490"/>
      <c r="AA977" s="490"/>
      <c r="AB977" s="2672"/>
      <c r="AC977" s="490"/>
      <c r="AD977" s="986"/>
      <c r="AE977" s="490"/>
      <c r="AF977" s="490"/>
      <c r="AG977" s="490"/>
      <c r="AH977" s="490"/>
      <c r="AI977" s="490"/>
      <c r="AJ977" s="1158"/>
      <c r="AK977" s="1170"/>
      <c r="AL977" s="2563">
        <f t="shared" si="804"/>
        <v>0</v>
      </c>
      <c r="AM977" s="1273"/>
    </row>
    <row r="978" spans="1:39" s="2527" customFormat="1" x14ac:dyDescent="0.25">
      <c r="A978" s="362">
        <v>1</v>
      </c>
      <c r="B978" s="362">
        <v>1</v>
      </c>
      <c r="C978" s="3" t="s">
        <v>26</v>
      </c>
      <c r="D978" s="1330" t="s">
        <v>239</v>
      </c>
      <c r="E978" s="2238">
        <v>340</v>
      </c>
      <c r="F978" s="370">
        <v>102</v>
      </c>
      <c r="G978" s="210">
        <f t="shared" si="867"/>
        <v>102</v>
      </c>
      <c r="H978" s="210">
        <v>102</v>
      </c>
      <c r="I978" s="467">
        <f t="shared" si="862"/>
        <v>100</v>
      </c>
      <c r="J978" s="545">
        <v>7.5</v>
      </c>
      <c r="K978" s="250">
        <f t="shared" si="863"/>
        <v>5.7745098039215685</v>
      </c>
      <c r="L978" s="251">
        <f t="shared" si="864"/>
        <v>765</v>
      </c>
      <c r="M978" s="251">
        <f t="shared" si="868"/>
        <v>765</v>
      </c>
      <c r="N978" s="251">
        <v>589</v>
      </c>
      <c r="O978" s="251">
        <f t="shared" si="865"/>
        <v>76.993464052287592</v>
      </c>
      <c r="P978" s="251">
        <f t="shared" si="866"/>
        <v>2</v>
      </c>
      <c r="Q978" s="251">
        <f t="shared" si="869"/>
        <v>353.4</v>
      </c>
      <c r="R978" s="490"/>
      <c r="S978" s="490"/>
      <c r="T978" s="490"/>
      <c r="U978" s="490"/>
      <c r="V978" s="490"/>
      <c r="W978" s="490"/>
      <c r="X978" s="490"/>
      <c r="Y978" s="490"/>
      <c r="Z978" s="490"/>
      <c r="AA978" s="490"/>
      <c r="AB978" s="2672"/>
      <c r="AC978" s="490"/>
      <c r="AD978" s="986"/>
      <c r="AE978" s="490"/>
      <c r="AF978" s="490"/>
      <c r="AG978" s="490"/>
      <c r="AH978" s="490"/>
      <c r="AI978" s="490"/>
      <c r="AJ978" s="1158"/>
      <c r="AK978" s="1170"/>
      <c r="AL978" s="2563">
        <f t="shared" si="804"/>
        <v>0</v>
      </c>
      <c r="AM978" s="1273"/>
    </row>
    <row r="979" spans="1:39" s="2527" customFormat="1" x14ac:dyDescent="0.25">
      <c r="A979" s="362">
        <v>1</v>
      </c>
      <c r="B979" s="362">
        <v>1</v>
      </c>
      <c r="C979" s="3" t="s">
        <v>65</v>
      </c>
      <c r="D979" s="1330" t="s">
        <v>239</v>
      </c>
      <c r="E979" s="2237">
        <v>320</v>
      </c>
      <c r="F979" s="112">
        <v>445</v>
      </c>
      <c r="G979" s="210">
        <f t="shared" si="867"/>
        <v>445</v>
      </c>
      <c r="H979" s="210">
        <v>445</v>
      </c>
      <c r="I979" s="467">
        <f t="shared" si="862"/>
        <v>100</v>
      </c>
      <c r="J979" s="2239">
        <v>9</v>
      </c>
      <c r="K979" s="250">
        <f t="shared" si="863"/>
        <v>8.7191011235955056</v>
      </c>
      <c r="L979" s="251">
        <f t="shared" si="864"/>
        <v>4005</v>
      </c>
      <c r="M979" s="251">
        <f t="shared" si="868"/>
        <v>4005</v>
      </c>
      <c r="N979" s="251">
        <v>3880</v>
      </c>
      <c r="O979" s="251">
        <f t="shared" si="865"/>
        <v>96.878901373283398</v>
      </c>
      <c r="P979" s="251">
        <f t="shared" si="866"/>
        <v>13</v>
      </c>
      <c r="Q979" s="251">
        <f t="shared" si="869"/>
        <v>358.15384615384613</v>
      </c>
      <c r="R979" s="490"/>
      <c r="S979" s="490"/>
      <c r="T979" s="490"/>
      <c r="U979" s="490"/>
      <c r="V979" s="490"/>
      <c r="W979" s="490"/>
      <c r="X979" s="490"/>
      <c r="Y979" s="490"/>
      <c r="Z979" s="490"/>
      <c r="AA979" s="490"/>
      <c r="AB979" s="2672"/>
      <c r="AC979" s="490"/>
      <c r="AD979" s="986"/>
      <c r="AE979" s="490"/>
      <c r="AF979" s="490"/>
      <c r="AG979" s="490"/>
      <c r="AH979" s="490"/>
      <c r="AI979" s="490"/>
      <c r="AJ979" s="1158"/>
      <c r="AK979" s="1170"/>
      <c r="AL979" s="2563">
        <f t="shared" si="804"/>
        <v>0</v>
      </c>
      <c r="AM979" s="1273"/>
    </row>
    <row r="980" spans="1:39" s="2527" customFormat="1" x14ac:dyDescent="0.25">
      <c r="A980" s="362">
        <v>1</v>
      </c>
      <c r="B980" s="362">
        <v>1</v>
      </c>
      <c r="C980" s="3" t="s">
        <v>10</v>
      </c>
      <c r="D980" s="1330" t="s">
        <v>239</v>
      </c>
      <c r="E980" s="2237">
        <v>340</v>
      </c>
      <c r="F980" s="112">
        <v>1634</v>
      </c>
      <c r="G980" s="210">
        <f t="shared" si="867"/>
        <v>1634</v>
      </c>
      <c r="H980" s="210">
        <v>1634</v>
      </c>
      <c r="I980" s="467">
        <f t="shared" si="862"/>
        <v>100</v>
      </c>
      <c r="J980" s="2239">
        <v>10.5</v>
      </c>
      <c r="K980" s="250">
        <f t="shared" si="863"/>
        <v>9.758261933904528</v>
      </c>
      <c r="L980" s="251">
        <f t="shared" si="864"/>
        <v>17157</v>
      </c>
      <c r="M980" s="251">
        <f t="shared" si="868"/>
        <v>17157</v>
      </c>
      <c r="N980" s="251">
        <v>15945</v>
      </c>
      <c r="O980" s="251">
        <f t="shared" si="865"/>
        <v>92.935827941947892</v>
      </c>
      <c r="P980" s="251">
        <f t="shared" si="866"/>
        <v>50</v>
      </c>
      <c r="Q980" s="251">
        <f t="shared" si="869"/>
        <v>382.68</v>
      </c>
      <c r="R980" s="490"/>
      <c r="S980" s="490"/>
      <c r="T980" s="490"/>
      <c r="U980" s="490"/>
      <c r="V980" s="490"/>
      <c r="W980" s="490"/>
      <c r="X980" s="490"/>
      <c r="Y980" s="490"/>
      <c r="Z980" s="490"/>
      <c r="AA980" s="490"/>
      <c r="AB980" s="2672"/>
      <c r="AC980" s="490"/>
      <c r="AD980" s="986"/>
      <c r="AE980" s="490"/>
      <c r="AF980" s="490"/>
      <c r="AG980" s="490"/>
      <c r="AH980" s="490"/>
      <c r="AI980" s="490"/>
      <c r="AJ980" s="1158"/>
      <c r="AK980" s="1170"/>
      <c r="AL980" s="2563">
        <f t="shared" si="804"/>
        <v>0</v>
      </c>
      <c r="AM980" s="1273"/>
    </row>
    <row r="981" spans="1:39" s="2527" customFormat="1" x14ac:dyDescent="0.25">
      <c r="A981" s="362">
        <v>1</v>
      </c>
      <c r="B981" s="362">
        <v>1</v>
      </c>
      <c r="C981" s="3" t="s">
        <v>64</v>
      </c>
      <c r="D981" s="1330" t="s">
        <v>239</v>
      </c>
      <c r="E981" s="2237">
        <v>340</v>
      </c>
      <c r="F981" s="404">
        <v>503</v>
      </c>
      <c r="G981" s="210">
        <f t="shared" si="867"/>
        <v>503</v>
      </c>
      <c r="H981" s="210">
        <v>503</v>
      </c>
      <c r="I981" s="467">
        <f t="shared" si="862"/>
        <v>100</v>
      </c>
      <c r="J981" s="1880">
        <v>11</v>
      </c>
      <c r="K981" s="250">
        <f t="shared" si="863"/>
        <v>10.111332007952287</v>
      </c>
      <c r="L981" s="251">
        <f t="shared" si="864"/>
        <v>5533</v>
      </c>
      <c r="M981" s="251">
        <f t="shared" si="868"/>
        <v>5533</v>
      </c>
      <c r="N981" s="251">
        <v>5086</v>
      </c>
      <c r="O981" s="251">
        <f t="shared" si="865"/>
        <v>91.921200072293502</v>
      </c>
      <c r="P981" s="251">
        <f t="shared" si="866"/>
        <v>16</v>
      </c>
      <c r="Q981" s="251">
        <f t="shared" si="869"/>
        <v>381.45000000000005</v>
      </c>
      <c r="R981" s="490"/>
      <c r="S981" s="490"/>
      <c r="T981" s="490"/>
      <c r="U981" s="490"/>
      <c r="V981" s="490"/>
      <c r="W981" s="490"/>
      <c r="X981" s="490"/>
      <c r="Y981" s="490"/>
      <c r="Z981" s="490"/>
      <c r="AA981" s="490"/>
      <c r="AB981" s="2672"/>
      <c r="AC981" s="490"/>
      <c r="AD981" s="986"/>
      <c r="AE981" s="490"/>
      <c r="AF981" s="490"/>
      <c r="AG981" s="490"/>
      <c r="AH981" s="490"/>
      <c r="AI981" s="490"/>
      <c r="AJ981" s="1158"/>
      <c r="AK981" s="1170"/>
      <c r="AL981" s="2563">
        <f t="shared" si="804"/>
        <v>0</v>
      </c>
      <c r="AM981" s="1273"/>
    </row>
    <row r="982" spans="1:39" s="2527" customFormat="1" x14ac:dyDescent="0.25">
      <c r="A982" s="362">
        <v>1</v>
      </c>
      <c r="B982" s="362">
        <v>1</v>
      </c>
      <c r="C982" s="3" t="s">
        <v>6</v>
      </c>
      <c r="D982" s="1330" t="s">
        <v>239</v>
      </c>
      <c r="E982" s="2237">
        <v>340</v>
      </c>
      <c r="F982" s="112">
        <v>1421</v>
      </c>
      <c r="G982" s="210">
        <f t="shared" si="867"/>
        <v>1421</v>
      </c>
      <c r="H982" s="210">
        <v>1421</v>
      </c>
      <c r="I982" s="467">
        <f t="shared" si="862"/>
        <v>100</v>
      </c>
      <c r="J982" s="2239">
        <v>10</v>
      </c>
      <c r="K982" s="250">
        <f t="shared" si="863"/>
        <v>9.456720619282196</v>
      </c>
      <c r="L982" s="251">
        <f t="shared" si="864"/>
        <v>14210</v>
      </c>
      <c r="M982" s="251">
        <f t="shared" si="868"/>
        <v>14210</v>
      </c>
      <c r="N982" s="251">
        <v>13438</v>
      </c>
      <c r="O982" s="251">
        <f t="shared" si="865"/>
        <v>94.567206192821956</v>
      </c>
      <c r="P982" s="251">
        <f t="shared" si="866"/>
        <v>42</v>
      </c>
      <c r="Q982" s="251">
        <f t="shared" si="869"/>
        <v>383.94285714285712</v>
      </c>
      <c r="R982" s="490"/>
      <c r="S982" s="490"/>
      <c r="T982" s="490"/>
      <c r="U982" s="490"/>
      <c r="V982" s="490"/>
      <c r="W982" s="490"/>
      <c r="X982" s="490"/>
      <c r="Y982" s="490"/>
      <c r="Z982" s="490"/>
      <c r="AA982" s="490"/>
      <c r="AB982" s="2672"/>
      <c r="AC982" s="490"/>
      <c r="AD982" s="986"/>
      <c r="AE982" s="490"/>
      <c r="AF982" s="490"/>
      <c r="AG982" s="490"/>
      <c r="AH982" s="490"/>
      <c r="AI982" s="490"/>
      <c r="AJ982" s="1158"/>
      <c r="AK982" s="1170"/>
      <c r="AL982" s="2563">
        <f t="shared" si="804"/>
        <v>0</v>
      </c>
      <c r="AM982" s="1273"/>
    </row>
    <row r="983" spans="1:39" s="2527" customFormat="1" ht="29.25" x14ac:dyDescent="0.25">
      <c r="A983" s="362">
        <v>1</v>
      </c>
      <c r="B983" s="362">
        <v>1</v>
      </c>
      <c r="C983" s="1593" t="s">
        <v>7</v>
      </c>
      <c r="D983" s="3328"/>
      <c r="E983" s="1593"/>
      <c r="F983" s="160">
        <f>SUM(F971:F982)</f>
        <v>6117</v>
      </c>
      <c r="G983" s="2810">
        <f>SUM(G971:G982)</f>
        <v>6117</v>
      </c>
      <c r="H983" s="2810">
        <f>SUM(H971:H982)</f>
        <v>6117</v>
      </c>
      <c r="I983" s="2810">
        <f t="shared" si="862"/>
        <v>100</v>
      </c>
      <c r="J983" s="2258">
        <f>IF(F983=0,0,L983/F983)</f>
        <v>9.8152689226745142</v>
      </c>
      <c r="K983" s="340">
        <f t="shared" si="863"/>
        <v>8.8715056400196168</v>
      </c>
      <c r="L983" s="2810">
        <f>SUM(L971:L982)</f>
        <v>60040</v>
      </c>
      <c r="M983" s="2810">
        <f>SUM(M971:M982)</f>
        <v>60040</v>
      </c>
      <c r="N983" s="2810">
        <f>SUM(N971:N982)</f>
        <v>54267</v>
      </c>
      <c r="O983" s="251">
        <f t="shared" si="865"/>
        <v>90.384743504330444</v>
      </c>
      <c r="P983" s="2810">
        <f>SUM(P971:P982)</f>
        <v>179</v>
      </c>
      <c r="Q983" s="251">
        <f t="shared" si="869"/>
        <v>363.80111731843573</v>
      </c>
      <c r="R983" s="2811">
        <v>364797.47860822553</v>
      </c>
      <c r="S983" s="2811">
        <v>364797.47860822553</v>
      </c>
      <c r="T983" s="2811">
        <v>364797.47860822553</v>
      </c>
      <c r="U983" s="2811">
        <v>364797.47860822553</v>
      </c>
      <c r="V983" s="2811">
        <v>364797.47860822553</v>
      </c>
      <c r="W983" s="2811">
        <v>364797.47860822553</v>
      </c>
      <c r="X983" s="2811">
        <v>364797.47860822553</v>
      </c>
      <c r="Y983" s="2811">
        <v>364797.47860822553</v>
      </c>
      <c r="Z983" s="2811">
        <v>345103.59556666552</v>
      </c>
      <c r="AA983" s="2811">
        <v>251837.31606000001</v>
      </c>
      <c r="AB983" s="3691">
        <f>AA983</f>
        <v>251837.31606000001</v>
      </c>
      <c r="AC983" s="2811">
        <f t="shared" ref="AC983:AC986" si="871">AI983-AH983-AE983-AD983</f>
        <v>251837.31606000001</v>
      </c>
      <c r="AD983" s="3051"/>
      <c r="AE983" s="2811">
        <v>-442.59588000000002</v>
      </c>
      <c r="AF983" s="2811">
        <f t="shared" ref="AF983:AF986" si="872">AC983-AB983</f>
        <v>0</v>
      </c>
      <c r="AG983" s="2811">
        <v>-41.45391</v>
      </c>
      <c r="AH983" s="2811">
        <v>-2917.14885</v>
      </c>
      <c r="AI983" s="2811">
        <v>248477.57133000001</v>
      </c>
      <c r="AJ983" s="2812"/>
      <c r="AK983" s="2812"/>
      <c r="AL983" s="2563">
        <f t="shared" si="804"/>
        <v>0</v>
      </c>
      <c r="AM983" s="1273"/>
    </row>
    <row r="984" spans="1:39" s="2527" customFormat="1" x14ac:dyDescent="0.25">
      <c r="A984" s="362">
        <v>1</v>
      </c>
      <c r="B984" s="362">
        <v>1</v>
      </c>
      <c r="C984" s="2138" t="s">
        <v>14</v>
      </c>
      <c r="D984" s="2138"/>
      <c r="E984" s="2813"/>
      <c r="F984" s="160"/>
      <c r="G984" s="2810"/>
      <c r="H984" s="2810"/>
      <c r="I984" s="2810"/>
      <c r="J984" s="2814"/>
      <c r="K984" s="2814"/>
      <c r="L984" s="2810"/>
      <c r="M984" s="2810"/>
      <c r="N984" s="2810"/>
      <c r="O984" s="2810"/>
      <c r="P984" s="2810"/>
      <c r="Q984" s="2810"/>
      <c r="R984" s="2677"/>
      <c r="S984" s="2677"/>
      <c r="T984" s="2677"/>
      <c r="U984" s="2677"/>
      <c r="V984" s="2677"/>
      <c r="W984" s="2677"/>
      <c r="X984" s="2677"/>
      <c r="Y984" s="2677"/>
      <c r="Z984" s="2677"/>
      <c r="AA984" s="2677"/>
      <c r="AB984" s="3728">
        <f t="shared" ref="AB984" si="873">R984/12*$C$3+(S984-R984)/11*3+(T984-S984)/10*2+(U984-T984)/9*1</f>
        <v>0</v>
      </c>
      <c r="AC984" s="2677">
        <f t="shared" si="871"/>
        <v>0</v>
      </c>
      <c r="AD984" s="3026"/>
      <c r="AE984" s="2677"/>
      <c r="AF984" s="2677">
        <f t="shared" si="872"/>
        <v>0</v>
      </c>
      <c r="AG984" s="2677"/>
      <c r="AH984" s="2677"/>
      <c r="AI984" s="2677"/>
      <c r="AJ984" s="2812"/>
      <c r="AK984" s="1510"/>
      <c r="AL984" s="2563">
        <f t="shared" si="804"/>
        <v>0</v>
      </c>
      <c r="AM984" s="1273"/>
    </row>
    <row r="985" spans="1:39" s="2527" customFormat="1" x14ac:dyDescent="0.25">
      <c r="A985" s="362">
        <v>1</v>
      </c>
      <c r="B985" s="362">
        <v>1</v>
      </c>
      <c r="C985" s="717" t="s">
        <v>348</v>
      </c>
      <c r="D985" s="717"/>
      <c r="E985" s="1906"/>
      <c r="F985" s="408"/>
      <c r="G985" s="709"/>
      <c r="H985" s="709"/>
      <c r="I985" s="709"/>
      <c r="J985" s="1034"/>
      <c r="K985" s="1034"/>
      <c r="L985" s="1715"/>
      <c r="M985" s="1715"/>
      <c r="N985" s="1715"/>
      <c r="O985" s="1715"/>
      <c r="P985" s="1715"/>
      <c r="Q985" s="1715"/>
      <c r="R985" s="545">
        <v>229607.48759</v>
      </c>
      <c r="S985" s="545">
        <v>229607.48759</v>
      </c>
      <c r="T985" s="545">
        <v>229607.48759</v>
      </c>
      <c r="U985" s="545">
        <v>229607.48759</v>
      </c>
      <c r="V985" s="545">
        <v>229607.48759</v>
      </c>
      <c r="W985" s="545">
        <v>229607.48759</v>
      </c>
      <c r="X985" s="545">
        <v>229607.48759</v>
      </c>
      <c r="Y985" s="545">
        <v>227272.41978999996</v>
      </c>
      <c r="Z985" s="545">
        <v>227272.41978999996</v>
      </c>
      <c r="AA985" s="545">
        <v>170663.19236789996</v>
      </c>
      <c r="AB985" s="3713">
        <f t="shared" ref="AB985:AB986" si="874">AA985</f>
        <v>170663.19236789996</v>
      </c>
      <c r="AC985" s="545">
        <f t="shared" si="871"/>
        <v>169018.09424000001</v>
      </c>
      <c r="AD985" s="1371"/>
      <c r="AE985" s="545">
        <v>-0.72172999999999998</v>
      </c>
      <c r="AF985" s="545">
        <f t="shared" si="872"/>
        <v>-1645.0981278999534</v>
      </c>
      <c r="AG985" s="545"/>
      <c r="AH985" s="545">
        <v>-50.852980000000002</v>
      </c>
      <c r="AI985" s="545">
        <v>168966.51953000002</v>
      </c>
      <c r="AJ985" s="1130"/>
      <c r="AK985" s="1142"/>
      <c r="AL985" s="2563">
        <f t="shared" si="804"/>
        <v>0</v>
      </c>
      <c r="AM985" s="1273"/>
    </row>
    <row r="986" spans="1:39" s="2527" customFormat="1" x14ac:dyDescent="0.25">
      <c r="A986" s="362"/>
      <c r="B986" s="362">
        <v>1</v>
      </c>
      <c r="C986" s="717" t="s">
        <v>302</v>
      </c>
      <c r="D986" s="717"/>
      <c r="E986" s="1906"/>
      <c r="F986" s="408"/>
      <c r="G986" s="709"/>
      <c r="H986" s="709"/>
      <c r="I986" s="709"/>
      <c r="J986" s="1034"/>
      <c r="K986" s="1034"/>
      <c r="L986" s="1715"/>
      <c r="M986" s="1715"/>
      <c r="N986" s="1715"/>
      <c r="O986" s="1715"/>
      <c r="P986" s="1715"/>
      <c r="Q986" s="1715"/>
      <c r="R986" s="545">
        <v>14005.857600000001</v>
      </c>
      <c r="S986" s="545">
        <v>14005.857600000001</v>
      </c>
      <c r="T986" s="545">
        <v>14005.857600000001</v>
      </c>
      <c r="U986" s="545">
        <v>14005.857600000001</v>
      </c>
      <c r="V986" s="545">
        <v>14005.857600000001</v>
      </c>
      <c r="W986" s="545">
        <v>14005.857600000001</v>
      </c>
      <c r="X986" s="545">
        <v>14005.857600000001</v>
      </c>
      <c r="Y986" s="545">
        <v>14005.857600000001</v>
      </c>
      <c r="Z986" s="545">
        <v>14005.857600000001</v>
      </c>
      <c r="AA986" s="545">
        <v>10504.3932</v>
      </c>
      <c r="AB986" s="3713">
        <f t="shared" si="874"/>
        <v>10504.3932</v>
      </c>
      <c r="AC986" s="545">
        <f t="shared" si="871"/>
        <v>10504.3932</v>
      </c>
      <c r="AD986" s="1371"/>
      <c r="AE986" s="545"/>
      <c r="AF986" s="545">
        <f t="shared" si="872"/>
        <v>0</v>
      </c>
      <c r="AG986" s="545"/>
      <c r="AH986" s="545">
        <v>0</v>
      </c>
      <c r="AI986" s="545">
        <v>10504.3932</v>
      </c>
      <c r="AJ986" s="1130"/>
      <c r="AK986" s="1142"/>
      <c r="AL986" s="2563">
        <f t="shared" si="804"/>
        <v>0</v>
      </c>
      <c r="AM986" s="1273"/>
    </row>
    <row r="987" spans="1:39" s="2527" customFormat="1" ht="29.25" x14ac:dyDescent="0.25">
      <c r="A987" s="362">
        <v>1</v>
      </c>
      <c r="B987" s="362">
        <v>1</v>
      </c>
      <c r="C987" s="706" t="s">
        <v>284</v>
      </c>
      <c r="D987" s="4"/>
      <c r="E987" s="4"/>
      <c r="F987" s="1046">
        <f>F989+F990+F991+F992</f>
        <v>51714</v>
      </c>
      <c r="G987" s="1046">
        <f t="shared" ref="G987:H987" si="875">G989+G990+G991+G992</f>
        <v>51714</v>
      </c>
      <c r="H987" s="1046">
        <f t="shared" si="875"/>
        <v>51714</v>
      </c>
      <c r="I987" s="939">
        <f>H987/G987*100</f>
        <v>100</v>
      </c>
      <c r="J987" s="1754"/>
      <c r="K987" s="1754"/>
      <c r="L987" s="208"/>
      <c r="M987" s="208"/>
      <c r="N987" s="208"/>
      <c r="O987" s="208"/>
      <c r="P987" s="208"/>
      <c r="Q987" s="208"/>
      <c r="R987" s="490"/>
      <c r="S987" s="490"/>
      <c r="T987" s="490"/>
      <c r="U987" s="490"/>
      <c r="V987" s="490"/>
      <c r="W987" s="490"/>
      <c r="X987" s="490"/>
      <c r="Y987" s="490"/>
      <c r="Z987" s="490"/>
      <c r="AA987" s="490"/>
      <c r="AB987" s="3729"/>
      <c r="AC987" s="490"/>
      <c r="AD987" s="986"/>
      <c r="AE987" s="490"/>
      <c r="AF987" s="490"/>
      <c r="AG987" s="490"/>
      <c r="AH987" s="490"/>
      <c r="AI987" s="490"/>
      <c r="AJ987" s="1146"/>
      <c r="AK987" s="1170"/>
      <c r="AL987" s="2563">
        <f t="shared" si="804"/>
        <v>0</v>
      </c>
      <c r="AM987" s="1273"/>
    </row>
    <row r="988" spans="1:39" s="2527" customFormat="1" ht="30" x14ac:dyDescent="0.25">
      <c r="A988" s="362"/>
      <c r="B988" s="362">
        <v>1</v>
      </c>
      <c r="C988" s="719" t="s">
        <v>200</v>
      </c>
      <c r="D988" s="4"/>
      <c r="E988" s="4"/>
      <c r="F988" s="1042"/>
      <c r="G988" s="320"/>
      <c r="H988" s="320"/>
      <c r="I988" s="320"/>
      <c r="J988" s="1754"/>
      <c r="K988" s="1754"/>
      <c r="L988" s="208"/>
      <c r="M988" s="208"/>
      <c r="N988" s="208"/>
      <c r="O988" s="208"/>
      <c r="P988" s="208"/>
      <c r="Q988" s="208"/>
      <c r="R988" s="490"/>
      <c r="S988" s="490"/>
      <c r="T988" s="490"/>
      <c r="U988" s="490"/>
      <c r="V988" s="490"/>
      <c r="W988" s="490"/>
      <c r="X988" s="490"/>
      <c r="Y988" s="490"/>
      <c r="Z988" s="490"/>
      <c r="AA988" s="490"/>
      <c r="AB988" s="3729"/>
      <c r="AC988" s="490"/>
      <c r="AD988" s="986"/>
      <c r="AE988" s="490"/>
      <c r="AF988" s="490"/>
      <c r="AG988" s="490"/>
      <c r="AH988" s="490"/>
      <c r="AI988" s="490"/>
      <c r="AJ988" s="1142"/>
      <c r="AK988" s="1170"/>
      <c r="AL988" s="2563">
        <f t="shared" si="804"/>
        <v>0</v>
      </c>
      <c r="AM988" s="1273"/>
    </row>
    <row r="989" spans="1:39" s="2527" customFormat="1" ht="30" x14ac:dyDescent="0.25">
      <c r="A989" s="362"/>
      <c r="B989" s="362">
        <v>1</v>
      </c>
      <c r="C989" s="719" t="s">
        <v>519</v>
      </c>
      <c r="D989" s="4"/>
      <c r="E989" s="4"/>
      <c r="F989" s="1042">
        <v>16381</v>
      </c>
      <c r="G989" s="210">
        <f t="shared" ref="G989:G992" si="876">F989</f>
        <v>16381</v>
      </c>
      <c r="H989" s="320">
        <v>16381</v>
      </c>
      <c r="I989" s="320">
        <f t="shared" ref="I989:I996" si="877">H989/G989*100</f>
        <v>100</v>
      </c>
      <c r="J989" s="1754"/>
      <c r="K989" s="1754"/>
      <c r="L989" s="208"/>
      <c r="M989" s="208"/>
      <c r="N989" s="208"/>
      <c r="O989" s="208"/>
      <c r="P989" s="208"/>
      <c r="Q989" s="208"/>
      <c r="R989" s="490"/>
      <c r="S989" s="490"/>
      <c r="T989" s="490"/>
      <c r="U989" s="490"/>
      <c r="V989" s="490"/>
      <c r="W989" s="490"/>
      <c r="X989" s="490"/>
      <c r="Y989" s="490"/>
      <c r="Z989" s="490"/>
      <c r="AA989" s="490"/>
      <c r="AB989" s="3729"/>
      <c r="AC989" s="490"/>
      <c r="AD989" s="986"/>
      <c r="AE989" s="490"/>
      <c r="AF989" s="490"/>
      <c r="AG989" s="490"/>
      <c r="AH989" s="490"/>
      <c r="AI989" s="490"/>
      <c r="AJ989" s="1142"/>
      <c r="AK989" s="1170"/>
      <c r="AL989" s="2563">
        <f t="shared" si="804"/>
        <v>0</v>
      </c>
      <c r="AM989" s="1273"/>
    </row>
    <row r="990" spans="1:39" s="2527" customFormat="1" ht="75" x14ac:dyDescent="0.25">
      <c r="A990" s="362"/>
      <c r="B990" s="362">
        <v>1</v>
      </c>
      <c r="C990" s="718" t="s">
        <v>520</v>
      </c>
      <c r="D990" s="4"/>
      <c r="E990" s="4"/>
      <c r="F990" s="1042">
        <v>13413</v>
      </c>
      <c r="G990" s="210">
        <f t="shared" si="876"/>
        <v>13413</v>
      </c>
      <c r="H990" s="320">
        <v>13413</v>
      </c>
      <c r="I990" s="320">
        <f t="shared" si="877"/>
        <v>100</v>
      </c>
      <c r="J990" s="1754"/>
      <c r="K990" s="1754"/>
      <c r="L990" s="208"/>
      <c r="M990" s="208"/>
      <c r="N990" s="208"/>
      <c r="O990" s="208"/>
      <c r="P990" s="208"/>
      <c r="Q990" s="208"/>
      <c r="R990" s="490"/>
      <c r="S990" s="490"/>
      <c r="T990" s="490"/>
      <c r="U990" s="490"/>
      <c r="V990" s="490"/>
      <c r="W990" s="490"/>
      <c r="X990" s="490"/>
      <c r="Y990" s="490"/>
      <c r="Z990" s="490"/>
      <c r="AA990" s="490"/>
      <c r="AB990" s="3729"/>
      <c r="AC990" s="490"/>
      <c r="AD990" s="986"/>
      <c r="AE990" s="490"/>
      <c r="AF990" s="490"/>
      <c r="AG990" s="490"/>
      <c r="AH990" s="490"/>
      <c r="AI990" s="490"/>
      <c r="AJ990" s="1142"/>
      <c r="AK990" s="1170"/>
      <c r="AL990" s="2563">
        <f t="shared" si="804"/>
        <v>0</v>
      </c>
      <c r="AM990" s="1273"/>
    </row>
    <row r="991" spans="1:39" s="2527" customFormat="1" ht="45" x14ac:dyDescent="0.25">
      <c r="A991" s="362"/>
      <c r="B991" s="362">
        <v>1</v>
      </c>
      <c r="C991" s="4" t="s">
        <v>521</v>
      </c>
      <c r="D991" s="4"/>
      <c r="E991" s="4"/>
      <c r="F991" s="1042">
        <v>21796</v>
      </c>
      <c r="G991" s="210">
        <f t="shared" si="876"/>
        <v>21796</v>
      </c>
      <c r="H991" s="320">
        <v>21796</v>
      </c>
      <c r="I991" s="320">
        <f t="shared" si="877"/>
        <v>100</v>
      </c>
      <c r="J991" s="1754"/>
      <c r="K991" s="1754"/>
      <c r="L991" s="208"/>
      <c r="M991" s="208"/>
      <c r="N991" s="208"/>
      <c r="O991" s="208"/>
      <c r="P991" s="208"/>
      <c r="Q991" s="208"/>
      <c r="R991" s="490"/>
      <c r="S991" s="490"/>
      <c r="T991" s="490"/>
      <c r="U991" s="490"/>
      <c r="V991" s="490"/>
      <c r="W991" s="490"/>
      <c r="X991" s="490"/>
      <c r="Y991" s="490"/>
      <c r="Z991" s="490"/>
      <c r="AA991" s="490"/>
      <c r="AB991" s="3729"/>
      <c r="AC991" s="490"/>
      <c r="AD991" s="986"/>
      <c r="AE991" s="490"/>
      <c r="AF991" s="490"/>
      <c r="AG991" s="490"/>
      <c r="AH991" s="490"/>
      <c r="AI991" s="490"/>
      <c r="AJ991" s="1142"/>
      <c r="AK991" s="1170"/>
      <c r="AL991" s="2563">
        <f t="shared" si="804"/>
        <v>0</v>
      </c>
      <c r="AM991" s="1273"/>
    </row>
    <row r="992" spans="1:39" s="2527" customFormat="1" ht="105" x14ac:dyDescent="0.25">
      <c r="A992" s="362"/>
      <c r="B992" s="362">
        <v>1</v>
      </c>
      <c r="C992" s="4" t="s">
        <v>522</v>
      </c>
      <c r="D992" s="4"/>
      <c r="E992" s="4"/>
      <c r="F992" s="1042">
        <v>124</v>
      </c>
      <c r="G992" s="210">
        <f t="shared" si="876"/>
        <v>124</v>
      </c>
      <c r="H992" s="320">
        <v>124</v>
      </c>
      <c r="I992" s="320">
        <f t="shared" si="877"/>
        <v>100</v>
      </c>
      <c r="J992" s="1754"/>
      <c r="K992" s="1754"/>
      <c r="L992" s="208"/>
      <c r="M992" s="208"/>
      <c r="N992" s="208"/>
      <c r="O992" s="208"/>
      <c r="P992" s="208"/>
      <c r="Q992" s="208"/>
      <c r="R992" s="490"/>
      <c r="S992" s="490"/>
      <c r="T992" s="490"/>
      <c r="U992" s="490"/>
      <c r="V992" s="490"/>
      <c r="W992" s="490"/>
      <c r="X992" s="490"/>
      <c r="Y992" s="490"/>
      <c r="Z992" s="490"/>
      <c r="AA992" s="490"/>
      <c r="AB992" s="3729"/>
      <c r="AC992" s="490"/>
      <c r="AD992" s="986"/>
      <c r="AE992" s="490"/>
      <c r="AF992" s="490"/>
      <c r="AG992" s="490"/>
      <c r="AH992" s="490"/>
      <c r="AI992" s="490"/>
      <c r="AJ992" s="1142"/>
      <c r="AK992" s="1170"/>
      <c r="AL992" s="2563">
        <f t="shared" si="804"/>
        <v>0</v>
      </c>
      <c r="AM992" s="1273"/>
    </row>
    <row r="993" spans="1:39" s="2527" customFormat="1" ht="30" x14ac:dyDescent="0.25">
      <c r="A993" s="362"/>
      <c r="B993" s="362"/>
      <c r="C993" s="4" t="s">
        <v>133</v>
      </c>
      <c r="D993" s="4"/>
      <c r="E993" s="4"/>
      <c r="F993" s="1048">
        <f>F994+F995+F996</f>
        <v>33293</v>
      </c>
      <c r="G993" s="1048">
        <f t="shared" ref="G993:H993" si="878">G994+G995+G996</f>
        <v>33293</v>
      </c>
      <c r="H993" s="1048">
        <f t="shared" si="878"/>
        <v>33293</v>
      </c>
      <c r="I993" s="320">
        <f t="shared" si="877"/>
        <v>100</v>
      </c>
      <c r="J993" s="1754"/>
      <c r="K993" s="1754"/>
      <c r="L993" s="208"/>
      <c r="M993" s="208"/>
      <c r="N993" s="208"/>
      <c r="O993" s="208"/>
      <c r="P993" s="208"/>
      <c r="Q993" s="208"/>
      <c r="R993" s="490"/>
      <c r="S993" s="490"/>
      <c r="T993" s="490"/>
      <c r="U993" s="490"/>
      <c r="V993" s="490"/>
      <c r="W993" s="490"/>
      <c r="X993" s="490"/>
      <c r="Y993" s="490"/>
      <c r="Z993" s="490"/>
      <c r="AA993" s="490"/>
      <c r="AB993" s="3729"/>
      <c r="AC993" s="490"/>
      <c r="AD993" s="986"/>
      <c r="AE993" s="490"/>
      <c r="AF993" s="490"/>
      <c r="AG993" s="490"/>
      <c r="AH993" s="490"/>
      <c r="AI993" s="490"/>
      <c r="AJ993" s="1142"/>
      <c r="AK993" s="1170"/>
      <c r="AL993" s="2563">
        <f t="shared" si="804"/>
        <v>0</v>
      </c>
      <c r="AM993" s="1273"/>
    </row>
    <row r="994" spans="1:39" s="2527" customFormat="1" x14ac:dyDescent="0.25">
      <c r="A994" s="362"/>
      <c r="B994" s="362">
        <v>1</v>
      </c>
      <c r="C994" s="4" t="s">
        <v>232</v>
      </c>
      <c r="D994" s="4"/>
      <c r="E994" s="4"/>
      <c r="F994" s="1042">
        <v>32447</v>
      </c>
      <c r="G994" s="210">
        <f t="shared" ref="G994:G996" si="879">F994</f>
        <v>32447</v>
      </c>
      <c r="H994" s="320">
        <v>32447</v>
      </c>
      <c r="I994" s="320">
        <f t="shared" si="877"/>
        <v>100</v>
      </c>
      <c r="J994" s="1754"/>
      <c r="K994" s="1754"/>
      <c r="L994" s="208"/>
      <c r="M994" s="208"/>
      <c r="N994" s="208"/>
      <c r="O994" s="208"/>
      <c r="P994" s="208"/>
      <c r="Q994" s="208"/>
      <c r="R994" s="490"/>
      <c r="S994" s="490"/>
      <c r="T994" s="490"/>
      <c r="U994" s="490"/>
      <c r="V994" s="490"/>
      <c r="W994" s="490"/>
      <c r="X994" s="490"/>
      <c r="Y994" s="490"/>
      <c r="Z994" s="490"/>
      <c r="AA994" s="490"/>
      <c r="AB994" s="3729"/>
      <c r="AC994" s="490"/>
      <c r="AD994" s="986"/>
      <c r="AE994" s="490"/>
      <c r="AF994" s="490"/>
      <c r="AG994" s="490"/>
      <c r="AH994" s="490"/>
      <c r="AI994" s="490"/>
      <c r="AJ994" s="1142"/>
      <c r="AK994" s="1170"/>
      <c r="AL994" s="2563">
        <f t="shared" si="804"/>
        <v>0</v>
      </c>
      <c r="AM994" s="1273"/>
    </row>
    <row r="995" spans="1:39" s="2527" customFormat="1" ht="45" x14ac:dyDescent="0.25">
      <c r="A995" s="362"/>
      <c r="B995" s="362">
        <v>1</v>
      </c>
      <c r="C995" s="4" t="s">
        <v>523</v>
      </c>
      <c r="D995" s="4"/>
      <c r="E995" s="4"/>
      <c r="F995" s="1042">
        <v>435</v>
      </c>
      <c r="G995" s="210">
        <f t="shared" si="879"/>
        <v>435</v>
      </c>
      <c r="H995" s="320">
        <v>435</v>
      </c>
      <c r="I995" s="320">
        <f t="shared" si="877"/>
        <v>100</v>
      </c>
      <c r="J995" s="1754"/>
      <c r="K995" s="1754"/>
      <c r="L995" s="208"/>
      <c r="M995" s="208"/>
      <c r="N995" s="208"/>
      <c r="O995" s="208"/>
      <c r="P995" s="208"/>
      <c r="Q995" s="208"/>
      <c r="R995" s="490"/>
      <c r="S995" s="490"/>
      <c r="T995" s="490"/>
      <c r="U995" s="490"/>
      <c r="V995" s="490"/>
      <c r="W995" s="490"/>
      <c r="X995" s="490"/>
      <c r="Y995" s="490"/>
      <c r="Z995" s="490"/>
      <c r="AA995" s="490"/>
      <c r="AB995" s="3729"/>
      <c r="AC995" s="490"/>
      <c r="AD995" s="986"/>
      <c r="AE995" s="490"/>
      <c r="AF995" s="490"/>
      <c r="AG995" s="490"/>
      <c r="AH995" s="490"/>
      <c r="AI995" s="490"/>
      <c r="AJ995" s="1142"/>
      <c r="AK995" s="1170"/>
      <c r="AL995" s="2563">
        <f t="shared" si="804"/>
        <v>0</v>
      </c>
      <c r="AM995" s="1273"/>
    </row>
    <row r="996" spans="1:39" s="2527" customFormat="1" ht="75" x14ac:dyDescent="0.25">
      <c r="A996" s="362"/>
      <c r="B996" s="362"/>
      <c r="C996" s="4" t="s">
        <v>592</v>
      </c>
      <c r="D996" s="4"/>
      <c r="E996" s="4"/>
      <c r="F996" s="1042">
        <v>411</v>
      </c>
      <c r="G996" s="3634">
        <f t="shared" si="879"/>
        <v>411</v>
      </c>
      <c r="H996" s="320">
        <v>411</v>
      </c>
      <c r="I996" s="320">
        <f t="shared" si="877"/>
        <v>100</v>
      </c>
      <c r="J996" s="1754"/>
      <c r="K996" s="1754"/>
      <c r="L996" s="208"/>
      <c r="M996" s="208"/>
      <c r="N996" s="208"/>
      <c r="O996" s="208"/>
      <c r="P996" s="208"/>
      <c r="Q996" s="208"/>
      <c r="R996" s="490"/>
      <c r="S996" s="490"/>
      <c r="T996" s="490"/>
      <c r="U996" s="490"/>
      <c r="V996" s="490"/>
      <c r="W996" s="490"/>
      <c r="X996" s="490"/>
      <c r="Y996" s="490"/>
      <c r="Z996" s="490"/>
      <c r="AA996" s="490"/>
      <c r="AB996" s="3729"/>
      <c r="AC996" s="490"/>
      <c r="AD996" s="986"/>
      <c r="AE996" s="490"/>
      <c r="AF996" s="490"/>
      <c r="AG996" s="490"/>
      <c r="AH996" s="490"/>
      <c r="AI996" s="490"/>
      <c r="AJ996" s="1142"/>
      <c r="AK996" s="1170"/>
      <c r="AL996" s="2563">
        <f t="shared" si="804"/>
        <v>0</v>
      </c>
      <c r="AM996" s="1273"/>
    </row>
    <row r="997" spans="1:39" s="2527" customFormat="1" ht="30" x14ac:dyDescent="0.25">
      <c r="A997" s="362"/>
      <c r="B997" s="362">
        <v>1</v>
      </c>
      <c r="C997" s="702" t="s">
        <v>201</v>
      </c>
      <c r="D997" s="4"/>
      <c r="E997" s="4"/>
      <c r="F997" s="1042"/>
      <c r="G997" s="320"/>
      <c r="H997" s="320"/>
      <c r="I997" s="320"/>
      <c r="J997" s="1754"/>
      <c r="K997" s="1754"/>
      <c r="L997" s="208"/>
      <c r="M997" s="208"/>
      <c r="N997" s="208"/>
      <c r="O997" s="208"/>
      <c r="P997" s="208"/>
      <c r="Q997" s="208"/>
      <c r="R997" s="490"/>
      <c r="S997" s="490"/>
      <c r="T997" s="490"/>
      <c r="U997" s="490"/>
      <c r="V997" s="490"/>
      <c r="W997" s="490"/>
      <c r="X997" s="490"/>
      <c r="Y997" s="490"/>
      <c r="Z997" s="490"/>
      <c r="AA997" s="490"/>
      <c r="AB997" s="3729"/>
      <c r="AC997" s="490"/>
      <c r="AD997" s="986"/>
      <c r="AE997" s="490"/>
      <c r="AF997" s="490"/>
      <c r="AG997" s="490"/>
      <c r="AH997" s="490"/>
      <c r="AI997" s="490"/>
      <c r="AJ997" s="1142"/>
      <c r="AK997" s="1170"/>
      <c r="AL997" s="2563">
        <f t="shared" si="804"/>
        <v>0</v>
      </c>
      <c r="AM997" s="1273"/>
    </row>
    <row r="998" spans="1:39" s="2527" customFormat="1" ht="110.25" x14ac:dyDescent="0.25">
      <c r="A998" s="362"/>
      <c r="B998" s="362">
        <v>1</v>
      </c>
      <c r="C998" s="773" t="s">
        <v>593</v>
      </c>
      <c r="D998" s="4"/>
      <c r="E998" s="4"/>
      <c r="F998" s="1042">
        <v>3794</v>
      </c>
      <c r="G998" s="210">
        <f>F998</f>
        <v>3794</v>
      </c>
      <c r="H998" s="939">
        <v>3794</v>
      </c>
      <c r="I998" s="939">
        <f>H998/G998*100</f>
        <v>100</v>
      </c>
      <c r="J998" s="1754"/>
      <c r="K998" s="1754"/>
      <c r="L998" s="208"/>
      <c r="M998" s="208"/>
      <c r="N998" s="208"/>
      <c r="O998" s="208"/>
      <c r="P998" s="208"/>
      <c r="Q998" s="208"/>
      <c r="R998" s="490">
        <v>43311.262499999997</v>
      </c>
      <c r="S998" s="490">
        <v>43311.262499999997</v>
      </c>
      <c r="T998" s="490">
        <v>43311.262499999997</v>
      </c>
      <c r="U998" s="490">
        <v>43311.262499999997</v>
      </c>
      <c r="V998" s="490">
        <v>43311.262499999997</v>
      </c>
      <c r="W998" s="490">
        <v>43311.262499999997</v>
      </c>
      <c r="X998" s="490">
        <v>43311.262499999997</v>
      </c>
      <c r="Y998" s="490">
        <v>43311.262499999997</v>
      </c>
      <c r="Z998" s="490">
        <v>43311.262499999997</v>
      </c>
      <c r="AA998" s="490">
        <v>8085.9624999999996</v>
      </c>
      <c r="AB998" s="3713">
        <f t="shared" ref="AB998:AB1001" si="880">AA998</f>
        <v>8085.9624999999996</v>
      </c>
      <c r="AC998" s="490">
        <f t="shared" ref="AC998" si="881">AI998-AH998-AE998-AD998</f>
        <v>8085.9624999999996</v>
      </c>
      <c r="AD998" s="986"/>
      <c r="AE998" s="490"/>
      <c r="AF998" s="490">
        <f t="shared" ref="AF998" si="882">AC998-AB998</f>
        <v>0</v>
      </c>
      <c r="AG998" s="490"/>
      <c r="AH998" s="490">
        <v>0</v>
      </c>
      <c r="AI998" s="490">
        <v>8085.9624999999996</v>
      </c>
      <c r="AJ998" s="1146"/>
      <c r="AK998" s="1170"/>
      <c r="AL998" s="2563">
        <f t="shared" si="804"/>
        <v>0</v>
      </c>
      <c r="AM998" s="1273"/>
    </row>
    <row r="999" spans="1:39" s="2527" customFormat="1" ht="45" x14ac:dyDescent="0.25">
      <c r="A999" s="362"/>
      <c r="B999" s="362">
        <v>1</v>
      </c>
      <c r="C999" s="718" t="s">
        <v>525</v>
      </c>
      <c r="D999" s="4"/>
      <c r="E999" s="4"/>
      <c r="F999" s="1048">
        <f>F1000+F1007</f>
        <v>12705</v>
      </c>
      <c r="G999" s="1048">
        <f t="shared" ref="G999:H999" si="883">G1000+G1007</f>
        <v>12705</v>
      </c>
      <c r="H999" s="1048">
        <f t="shared" si="883"/>
        <v>12705</v>
      </c>
      <c r="I999" s="320">
        <f>H999/G999*100</f>
        <v>100</v>
      </c>
      <c r="J999" s="1754"/>
      <c r="K999" s="1754"/>
      <c r="L999" s="208"/>
      <c r="M999" s="208"/>
      <c r="N999" s="208"/>
      <c r="O999" s="208"/>
      <c r="P999" s="208"/>
      <c r="Q999" s="208"/>
      <c r="R999" s="490">
        <f t="shared" ref="R999:AI999" si="884">R1000+R1007</f>
        <v>130906.51291715843</v>
      </c>
      <c r="S999" s="490">
        <f t="shared" ref="S999:T999" si="885">S1000+S1007</f>
        <v>130906.51291715843</v>
      </c>
      <c r="T999" s="490">
        <f t="shared" si="885"/>
        <v>130906.51291715843</v>
      </c>
      <c r="U999" s="490">
        <f t="shared" ref="U999:V999" si="886">U1000+U1007</f>
        <v>130906.51291715843</v>
      </c>
      <c r="V999" s="490">
        <f t="shared" si="886"/>
        <v>130906.51291715843</v>
      </c>
      <c r="W999" s="490">
        <f t="shared" ref="W999:X999" si="887">W1000+W1007</f>
        <v>130906.51291715843</v>
      </c>
      <c r="X999" s="490">
        <f t="shared" si="887"/>
        <v>130906.51291715843</v>
      </c>
      <c r="Y999" s="490">
        <f t="shared" ref="Y999:Z999" si="888">Y1000+Y1007</f>
        <v>130906.51291715843</v>
      </c>
      <c r="Z999" s="490">
        <f t="shared" si="888"/>
        <v>130906.51291715843</v>
      </c>
      <c r="AA999" s="490">
        <f t="shared" ref="AA999" si="889">AA1000+AA1007</f>
        <v>45942.315401112501</v>
      </c>
      <c r="AB999" s="3729">
        <f t="shared" si="880"/>
        <v>45942.315401112501</v>
      </c>
      <c r="AC999" s="490">
        <f t="shared" si="884"/>
        <v>45900.134039999997</v>
      </c>
      <c r="AD999" s="986">
        <f t="shared" si="884"/>
        <v>0</v>
      </c>
      <c r="AE999" s="490">
        <f t="shared" si="884"/>
        <v>0</v>
      </c>
      <c r="AF999" s="490">
        <f t="shared" si="884"/>
        <v>-42.181361112506181</v>
      </c>
      <c r="AG999" s="490">
        <f t="shared" si="884"/>
        <v>0</v>
      </c>
      <c r="AH999" s="490">
        <f t="shared" si="884"/>
        <v>-45.322070000000004</v>
      </c>
      <c r="AI999" s="490">
        <f t="shared" si="884"/>
        <v>45854.811969999995</v>
      </c>
      <c r="AJ999" s="1142"/>
      <c r="AK999" s="1170"/>
      <c r="AL999" s="2563">
        <f t="shared" si="804"/>
        <v>2.6716406864579767E-12</v>
      </c>
      <c r="AM999" s="1273"/>
    </row>
    <row r="1000" spans="1:39" s="2527" customFormat="1" ht="30" x14ac:dyDescent="0.25">
      <c r="A1000" s="362"/>
      <c r="B1000" s="362">
        <v>1</v>
      </c>
      <c r="C1000" s="4" t="s">
        <v>285</v>
      </c>
      <c r="D1000" s="4"/>
      <c r="E1000" s="4"/>
      <c r="F1000" s="1048">
        <f>SUM(F1001:F1006)</f>
        <v>5028</v>
      </c>
      <c r="G1000" s="1048">
        <f t="shared" ref="G1000:H1000" si="890">SUM(G1001:G1006)</f>
        <v>5028</v>
      </c>
      <c r="H1000" s="1048">
        <f t="shared" si="890"/>
        <v>5028</v>
      </c>
      <c r="I1000" s="320">
        <f>H1000/G1000*100</f>
        <v>100</v>
      </c>
      <c r="J1000" s="1754"/>
      <c r="K1000" s="1754"/>
      <c r="L1000" s="208"/>
      <c r="M1000" s="208"/>
      <c r="N1000" s="208"/>
      <c r="O1000" s="208"/>
      <c r="P1000" s="208"/>
      <c r="Q1000" s="208"/>
      <c r="R1000" s="490">
        <f t="shared" ref="R1000:AI1000" si="891">SUM(R1001:R1006)</f>
        <v>78856.146897960352</v>
      </c>
      <c r="S1000" s="490">
        <f t="shared" ref="S1000:T1000" si="892">SUM(S1001:S1006)</f>
        <v>78856.146897960352</v>
      </c>
      <c r="T1000" s="490">
        <f t="shared" si="892"/>
        <v>78856.146897960352</v>
      </c>
      <c r="U1000" s="490">
        <f t="shared" ref="U1000:V1000" si="893">SUM(U1001:U1006)</f>
        <v>78856.146897960352</v>
      </c>
      <c r="V1000" s="490">
        <f t="shared" si="893"/>
        <v>78856.146897960352</v>
      </c>
      <c r="W1000" s="490">
        <f t="shared" ref="W1000:X1000" si="894">SUM(W1001:W1006)</f>
        <v>78856.146897960352</v>
      </c>
      <c r="X1000" s="490">
        <f t="shared" si="894"/>
        <v>78856.146897960352</v>
      </c>
      <c r="Y1000" s="490">
        <f t="shared" ref="Y1000:Z1000" si="895">SUM(Y1001:Y1006)</f>
        <v>78856.146897960352</v>
      </c>
      <c r="Z1000" s="490">
        <f t="shared" si="895"/>
        <v>78856.146897960352</v>
      </c>
      <c r="AA1000" s="490">
        <f t="shared" ref="AA1000" si="896">SUM(AA1001:AA1006)</f>
        <v>21599.978271024174</v>
      </c>
      <c r="AB1000" s="3729">
        <f t="shared" si="880"/>
        <v>21599.978271024174</v>
      </c>
      <c r="AC1000" s="490">
        <f t="shared" si="891"/>
        <v>21570.007660000003</v>
      </c>
      <c r="AD1000" s="986">
        <f t="shared" si="891"/>
        <v>0</v>
      </c>
      <c r="AE1000" s="490">
        <f t="shared" si="891"/>
        <v>0</v>
      </c>
      <c r="AF1000" s="490">
        <f t="shared" si="891"/>
        <v>-29.970611024176776</v>
      </c>
      <c r="AG1000" s="490">
        <f t="shared" si="891"/>
        <v>0</v>
      </c>
      <c r="AH1000" s="490">
        <f t="shared" si="891"/>
        <v>-40.255220000000001</v>
      </c>
      <c r="AI1000" s="490">
        <f t="shared" si="891"/>
        <v>21529.75244</v>
      </c>
      <c r="AJ1000" s="1142"/>
      <c r="AK1000" s="1170"/>
      <c r="AL1000" s="2563">
        <f t="shared" si="804"/>
        <v>5.4001247917767614E-12</v>
      </c>
      <c r="AM1000" s="1273"/>
    </row>
    <row r="1001" spans="1:39" s="2527" customFormat="1" ht="30" x14ac:dyDescent="0.25">
      <c r="A1001" s="362"/>
      <c r="B1001" s="362">
        <v>1</v>
      </c>
      <c r="C1001" s="4" t="s">
        <v>526</v>
      </c>
      <c r="D1001" s="4"/>
      <c r="E1001" s="4"/>
      <c r="F1001" s="1042">
        <v>4266</v>
      </c>
      <c r="G1001" s="210">
        <f t="shared" ref="G1001:G1006" si="897">F1001</f>
        <v>4266</v>
      </c>
      <c r="H1001" s="320">
        <v>4266</v>
      </c>
      <c r="I1001" s="320">
        <f>H1001/G1001*100</f>
        <v>100</v>
      </c>
      <c r="J1001" s="1754"/>
      <c r="K1001" s="1754"/>
      <c r="L1001" s="208"/>
      <c r="M1001" s="208"/>
      <c r="N1001" s="208"/>
      <c r="O1001" s="208"/>
      <c r="P1001" s="208"/>
      <c r="Q1001" s="208"/>
      <c r="R1001" s="490">
        <v>71714.332259899558</v>
      </c>
      <c r="S1001" s="490">
        <v>71714.332259899558</v>
      </c>
      <c r="T1001" s="490">
        <v>71714.332259899558</v>
      </c>
      <c r="U1001" s="490">
        <v>71714.332259899558</v>
      </c>
      <c r="V1001" s="490">
        <v>71714.332259899558</v>
      </c>
      <c r="W1001" s="490">
        <v>71714.332259899558</v>
      </c>
      <c r="X1001" s="490">
        <v>71714.332259899558</v>
      </c>
      <c r="Y1001" s="490">
        <v>71714.332259899558</v>
      </c>
      <c r="Z1001" s="490">
        <v>71714.332259899558</v>
      </c>
      <c r="AA1001" s="490">
        <v>17621.764989139378</v>
      </c>
      <c r="AB1001" s="3729">
        <f t="shared" si="880"/>
        <v>17621.764989139378</v>
      </c>
      <c r="AC1001" s="490">
        <f t="shared" ref="AC1001" si="898">AI1001-AH1001-AE1001-AD1001</f>
        <v>17552.834930000001</v>
      </c>
      <c r="AD1001" s="986"/>
      <c r="AE1001" s="490"/>
      <c r="AF1001" s="490">
        <f t="shared" ref="AF1001" si="899">AC1001-AB1001</f>
        <v>-68.930059139376681</v>
      </c>
      <c r="AG1001" s="490"/>
      <c r="AH1001" s="490">
        <v>-9.9910700000000006</v>
      </c>
      <c r="AI1001" s="490">
        <v>17542.843860000001</v>
      </c>
      <c r="AJ1001" s="1142"/>
      <c r="AK1001" s="1170"/>
      <c r="AL1001" s="2563">
        <f t="shared" si="804"/>
        <v>0</v>
      </c>
      <c r="AM1001" s="1273"/>
    </row>
    <row r="1002" spans="1:39" s="2527" customFormat="1" ht="60" x14ac:dyDescent="0.25">
      <c r="A1002" s="362"/>
      <c r="B1002" s="362">
        <v>1</v>
      </c>
      <c r="C1002" s="4" t="s">
        <v>548</v>
      </c>
      <c r="D1002" s="4"/>
      <c r="E1002" s="4"/>
      <c r="F1002" s="1042"/>
      <c r="G1002" s="320">
        <f t="shared" si="897"/>
        <v>0</v>
      </c>
      <c r="H1002" s="320"/>
      <c r="I1002" s="320"/>
      <c r="J1002" s="1754"/>
      <c r="K1002" s="1754"/>
      <c r="L1002" s="208"/>
      <c r="M1002" s="208"/>
      <c r="N1002" s="208"/>
      <c r="O1002" s="208"/>
      <c r="P1002" s="208"/>
      <c r="Q1002" s="208"/>
      <c r="R1002" s="490"/>
      <c r="S1002" s="490"/>
      <c r="T1002" s="490"/>
      <c r="U1002" s="490"/>
      <c r="V1002" s="490"/>
      <c r="W1002" s="490"/>
      <c r="X1002" s="490"/>
      <c r="Y1002" s="490"/>
      <c r="Z1002" s="490"/>
      <c r="AA1002" s="490"/>
      <c r="AB1002" s="3729"/>
      <c r="AC1002" s="490"/>
      <c r="AD1002" s="986"/>
      <c r="AE1002" s="490"/>
      <c r="AF1002" s="490"/>
      <c r="AG1002" s="490"/>
      <c r="AH1002" s="490"/>
      <c r="AI1002" s="490"/>
      <c r="AJ1002" s="1142"/>
      <c r="AK1002" s="1170"/>
      <c r="AL1002" s="2563">
        <f t="shared" si="804"/>
        <v>0</v>
      </c>
      <c r="AM1002" s="1273"/>
    </row>
    <row r="1003" spans="1:39" s="2527" customFormat="1" ht="30" x14ac:dyDescent="0.25">
      <c r="A1003" s="362"/>
      <c r="B1003" s="362">
        <v>1</v>
      </c>
      <c r="C1003" s="4" t="s">
        <v>527</v>
      </c>
      <c r="D1003" s="4"/>
      <c r="E1003" s="4"/>
      <c r="F1003" s="1042">
        <v>396</v>
      </c>
      <c r="G1003" s="210">
        <f t="shared" si="897"/>
        <v>396</v>
      </c>
      <c r="H1003" s="320">
        <v>396</v>
      </c>
      <c r="I1003" s="320">
        <f>H1003/G1003*100</f>
        <v>100</v>
      </c>
      <c r="J1003" s="1754"/>
      <c r="K1003" s="1754"/>
      <c r="L1003" s="208"/>
      <c r="M1003" s="208"/>
      <c r="N1003" s="208"/>
      <c r="O1003" s="208"/>
      <c r="P1003" s="208"/>
      <c r="Q1003" s="208"/>
      <c r="R1003" s="490">
        <v>2481.1476600000001</v>
      </c>
      <c r="S1003" s="490">
        <v>2481.1476600000001</v>
      </c>
      <c r="T1003" s="490">
        <v>2481.1476600000001</v>
      </c>
      <c r="U1003" s="490">
        <v>2481.1476600000001</v>
      </c>
      <c r="V1003" s="490">
        <v>2481.1476600000001</v>
      </c>
      <c r="W1003" s="490">
        <v>2481.1476600000001</v>
      </c>
      <c r="X1003" s="490">
        <v>2481.1476600000001</v>
      </c>
      <c r="Y1003" s="490">
        <v>2481.1476600000001</v>
      </c>
      <c r="Z1003" s="490">
        <v>2481.1476600000001</v>
      </c>
      <c r="AA1003" s="490">
        <v>852.39634999999998</v>
      </c>
      <c r="AB1003" s="3729">
        <f>AA1003</f>
        <v>852.39634999999998</v>
      </c>
      <c r="AC1003" s="490">
        <f t="shared" ref="AC1003" si="900">AI1003-AH1003-AE1003-AD1003</f>
        <v>852.3963500000001</v>
      </c>
      <c r="AD1003" s="986"/>
      <c r="AE1003" s="490"/>
      <c r="AF1003" s="490">
        <f t="shared" ref="AF1003" si="901">AC1003-AB1003</f>
        <v>0</v>
      </c>
      <c r="AG1003" s="490"/>
      <c r="AH1003" s="490">
        <v>0</v>
      </c>
      <c r="AI1003" s="490">
        <v>852.3963500000001</v>
      </c>
      <c r="AJ1003" s="1142"/>
      <c r="AK1003" s="1170"/>
      <c r="AL1003" s="2563">
        <f t="shared" si="804"/>
        <v>1.1368683772161603E-13</v>
      </c>
      <c r="AM1003" s="1273"/>
    </row>
    <row r="1004" spans="1:39" s="2527" customFormat="1" ht="45" x14ac:dyDescent="0.25">
      <c r="A1004" s="362"/>
      <c r="B1004" s="362">
        <v>1</v>
      </c>
      <c r="C1004" s="718" t="s">
        <v>528</v>
      </c>
      <c r="D1004" s="4"/>
      <c r="E1004" s="4"/>
      <c r="F1004" s="1042"/>
      <c r="G1004" s="320">
        <f t="shared" si="897"/>
        <v>0</v>
      </c>
      <c r="H1004" s="320"/>
      <c r="I1004" s="320"/>
      <c r="J1004" s="1754"/>
      <c r="K1004" s="1754"/>
      <c r="L1004" s="208"/>
      <c r="M1004" s="208"/>
      <c r="N1004" s="208"/>
      <c r="O1004" s="208"/>
      <c r="P1004" s="208"/>
      <c r="Q1004" s="208"/>
      <c r="R1004" s="490"/>
      <c r="S1004" s="490"/>
      <c r="T1004" s="490"/>
      <c r="U1004" s="490"/>
      <c r="V1004" s="490"/>
      <c r="W1004" s="490"/>
      <c r="X1004" s="490"/>
      <c r="Y1004" s="490"/>
      <c r="Z1004" s="490"/>
      <c r="AA1004" s="490"/>
      <c r="AB1004" s="3729"/>
      <c r="AC1004" s="490">
        <f>AI1004-AH1004-AE1004</f>
        <v>0</v>
      </c>
      <c r="AD1004" s="986"/>
      <c r="AE1004" s="490"/>
      <c r="AF1004" s="490">
        <f>AC1004-AB1004</f>
        <v>0</v>
      </c>
      <c r="AG1004" s="490"/>
      <c r="AH1004" s="490">
        <v>0</v>
      </c>
      <c r="AI1004" s="490">
        <v>0</v>
      </c>
      <c r="AJ1004" s="1142"/>
      <c r="AK1004" s="1170"/>
      <c r="AL1004" s="2563">
        <f t="shared" si="804"/>
        <v>0</v>
      </c>
      <c r="AM1004" s="1273"/>
    </row>
    <row r="1005" spans="1:39" s="2527" customFormat="1" ht="45" x14ac:dyDescent="0.25">
      <c r="A1005" s="362"/>
      <c r="B1005" s="362">
        <v>1</v>
      </c>
      <c r="C1005" s="4" t="s">
        <v>529</v>
      </c>
      <c r="D1005" s="4"/>
      <c r="E1005" s="4"/>
      <c r="F1005" s="1042">
        <v>41</v>
      </c>
      <c r="G1005" s="210">
        <f t="shared" si="897"/>
        <v>41</v>
      </c>
      <c r="H1005" s="320">
        <v>41</v>
      </c>
      <c r="I1005" s="320">
        <f t="shared" ref="I1005:I1011" si="902">H1005/G1005*100</f>
        <v>100</v>
      </c>
      <c r="J1005" s="1754"/>
      <c r="K1005" s="1754"/>
      <c r="L1005" s="208"/>
      <c r="M1005" s="208"/>
      <c r="N1005" s="208"/>
      <c r="O1005" s="208"/>
      <c r="P1005" s="208"/>
      <c r="Q1005" s="208"/>
      <c r="R1005" s="490">
        <v>365.20151693760005</v>
      </c>
      <c r="S1005" s="490">
        <v>365.20151693760005</v>
      </c>
      <c r="T1005" s="490">
        <v>365.20151693760005</v>
      </c>
      <c r="U1005" s="490">
        <v>365.20151693760005</v>
      </c>
      <c r="V1005" s="490">
        <v>365.20151693760005</v>
      </c>
      <c r="W1005" s="490">
        <v>365.20151693760005</v>
      </c>
      <c r="X1005" s="490">
        <v>365.20151693760005</v>
      </c>
      <c r="Y1005" s="490">
        <v>365.20151693760005</v>
      </c>
      <c r="Z1005" s="490">
        <v>365.20151693760005</v>
      </c>
      <c r="AA1005" s="490">
        <v>340.64071272479998</v>
      </c>
      <c r="AB1005" s="3729">
        <f t="shared" ref="AB1005:AB1011" si="903">AA1005</f>
        <v>340.64071272479998</v>
      </c>
      <c r="AC1005" s="490">
        <f t="shared" ref="AC1005:AC1006" si="904">AI1005-AH1005-AE1005-AD1005</f>
        <v>354.52412999999996</v>
      </c>
      <c r="AD1005" s="986"/>
      <c r="AE1005" s="490"/>
      <c r="AF1005" s="490">
        <f t="shared" ref="AF1005:AF1006" si="905">AC1005-AB1005</f>
        <v>13.883417275199974</v>
      </c>
      <c r="AG1005" s="490"/>
      <c r="AH1005" s="490">
        <v>-5.1881400000000006</v>
      </c>
      <c r="AI1005" s="490">
        <v>349.33598999999998</v>
      </c>
      <c r="AJ1005" s="1142"/>
      <c r="AK1005" s="1170"/>
      <c r="AL1005" s="2563">
        <f t="shared" si="804"/>
        <v>0</v>
      </c>
      <c r="AM1005" s="1273"/>
    </row>
    <row r="1006" spans="1:39" s="2527" customFormat="1" ht="30" x14ac:dyDescent="0.25">
      <c r="A1006" s="362"/>
      <c r="B1006" s="362">
        <v>1</v>
      </c>
      <c r="C1006" s="4" t="s">
        <v>530</v>
      </c>
      <c r="D1006" s="4"/>
      <c r="E1006" s="4"/>
      <c r="F1006" s="1042">
        <v>325</v>
      </c>
      <c r="G1006" s="210">
        <f t="shared" si="897"/>
        <v>325</v>
      </c>
      <c r="H1006" s="320">
        <v>325</v>
      </c>
      <c r="I1006" s="320">
        <f t="shared" si="902"/>
        <v>100</v>
      </c>
      <c r="J1006" s="1754"/>
      <c r="K1006" s="1754"/>
      <c r="L1006" s="208"/>
      <c r="M1006" s="208"/>
      <c r="N1006" s="208"/>
      <c r="O1006" s="208"/>
      <c r="P1006" s="208"/>
      <c r="Q1006" s="208"/>
      <c r="R1006" s="490">
        <v>4295.4654611231999</v>
      </c>
      <c r="S1006" s="490">
        <v>4295.4654611231999</v>
      </c>
      <c r="T1006" s="490">
        <v>4295.4654611231999</v>
      </c>
      <c r="U1006" s="490">
        <v>4295.4654611231999</v>
      </c>
      <c r="V1006" s="490">
        <v>4295.4654611231999</v>
      </c>
      <c r="W1006" s="490">
        <v>4295.4654611231999</v>
      </c>
      <c r="X1006" s="490">
        <v>4295.4654611231999</v>
      </c>
      <c r="Y1006" s="490">
        <v>4295.4654611231999</v>
      </c>
      <c r="Z1006" s="490">
        <v>4295.4654611231999</v>
      </c>
      <c r="AA1006" s="490">
        <v>2785.1762191600005</v>
      </c>
      <c r="AB1006" s="3729">
        <f t="shared" si="903"/>
        <v>2785.1762191600005</v>
      </c>
      <c r="AC1006" s="490">
        <f t="shared" si="904"/>
        <v>2810.2522500000005</v>
      </c>
      <c r="AD1006" s="986"/>
      <c r="AE1006" s="490"/>
      <c r="AF1006" s="490">
        <f t="shared" si="905"/>
        <v>25.07603083999993</v>
      </c>
      <c r="AG1006" s="490"/>
      <c r="AH1006" s="490">
        <v>-25.07601</v>
      </c>
      <c r="AI1006" s="490">
        <v>2785.1762400000002</v>
      </c>
      <c r="AJ1006" s="1142"/>
      <c r="AK1006" s="1170"/>
      <c r="AL1006" s="2563">
        <f t="shared" ref="AL1006:AL1069" si="906">AC1006-AB1006-AF1006</f>
        <v>0</v>
      </c>
      <c r="AM1006" s="1273"/>
    </row>
    <row r="1007" spans="1:39" s="2527" customFormat="1" ht="45" x14ac:dyDescent="0.25">
      <c r="A1007" s="362"/>
      <c r="B1007" s="362">
        <v>1</v>
      </c>
      <c r="C1007" s="4" t="s">
        <v>286</v>
      </c>
      <c r="D1007" s="4"/>
      <c r="E1007" s="4"/>
      <c r="F1007" s="1048">
        <f>SUM(F1008:F1010)</f>
        <v>7677</v>
      </c>
      <c r="G1007" s="1048">
        <f t="shared" ref="G1007:H1007" si="907">SUM(G1008:G1010)</f>
        <v>7677</v>
      </c>
      <c r="H1007" s="1048">
        <f t="shared" si="907"/>
        <v>7677</v>
      </c>
      <c r="I1007" s="320">
        <f t="shared" si="902"/>
        <v>100</v>
      </c>
      <c r="J1007" s="1754"/>
      <c r="K1007" s="1754"/>
      <c r="L1007" s="208"/>
      <c r="M1007" s="208"/>
      <c r="N1007" s="208"/>
      <c r="O1007" s="208"/>
      <c r="P1007" s="208"/>
      <c r="Q1007" s="208"/>
      <c r="R1007" s="490">
        <f t="shared" ref="R1007:AI1007" si="908">SUM(R1008:R1010)</f>
        <v>52050.366019198082</v>
      </c>
      <c r="S1007" s="490">
        <f t="shared" ref="S1007:T1007" si="909">SUM(S1008:S1010)</f>
        <v>52050.366019198082</v>
      </c>
      <c r="T1007" s="490">
        <f t="shared" si="909"/>
        <v>52050.366019198082</v>
      </c>
      <c r="U1007" s="490">
        <f t="shared" ref="U1007:V1007" si="910">SUM(U1008:U1010)</f>
        <v>52050.366019198082</v>
      </c>
      <c r="V1007" s="490">
        <f t="shared" si="910"/>
        <v>52050.366019198082</v>
      </c>
      <c r="W1007" s="490">
        <f t="shared" ref="W1007:X1007" si="911">SUM(W1008:W1010)</f>
        <v>52050.366019198082</v>
      </c>
      <c r="X1007" s="490">
        <f t="shared" si="911"/>
        <v>52050.366019198082</v>
      </c>
      <c r="Y1007" s="490">
        <f t="shared" ref="Y1007:Z1007" si="912">SUM(Y1008:Y1010)</f>
        <v>52050.366019198082</v>
      </c>
      <c r="Z1007" s="490">
        <f t="shared" si="912"/>
        <v>52050.366019198082</v>
      </c>
      <c r="AA1007" s="490">
        <f t="shared" ref="AA1007" si="913">SUM(AA1008:AA1010)</f>
        <v>24342.337130088323</v>
      </c>
      <c r="AB1007" s="3729">
        <f t="shared" si="903"/>
        <v>24342.337130088323</v>
      </c>
      <c r="AC1007" s="490">
        <f t="shared" si="908"/>
        <v>24330.126379999994</v>
      </c>
      <c r="AD1007" s="986">
        <f t="shared" si="908"/>
        <v>0</v>
      </c>
      <c r="AE1007" s="490">
        <f t="shared" si="908"/>
        <v>0</v>
      </c>
      <c r="AF1007" s="490">
        <f t="shared" si="908"/>
        <v>-12.210750088329405</v>
      </c>
      <c r="AG1007" s="490">
        <f t="shared" si="908"/>
        <v>0</v>
      </c>
      <c r="AH1007" s="490">
        <f t="shared" si="908"/>
        <v>-5.0668500000000005</v>
      </c>
      <c r="AI1007" s="490">
        <f t="shared" si="908"/>
        <v>24325.059529999995</v>
      </c>
      <c r="AJ1007" s="1142"/>
      <c r="AK1007" s="1170"/>
      <c r="AL1007" s="2563">
        <f t="shared" si="906"/>
        <v>9.0949470177292824E-13</v>
      </c>
      <c r="AM1007" s="1273"/>
    </row>
    <row r="1008" spans="1:39" s="2527" customFormat="1" ht="45" x14ac:dyDescent="0.25">
      <c r="A1008" s="362"/>
      <c r="B1008" s="362">
        <v>1</v>
      </c>
      <c r="C1008" s="4" t="s">
        <v>531</v>
      </c>
      <c r="D1008" s="4"/>
      <c r="E1008" s="4"/>
      <c r="F1008" s="1042">
        <v>727</v>
      </c>
      <c r="G1008" s="210">
        <f t="shared" ref="G1008:G1010" si="914">F1008</f>
        <v>727</v>
      </c>
      <c r="H1008" s="320">
        <v>727</v>
      </c>
      <c r="I1008" s="320">
        <f t="shared" si="902"/>
        <v>100</v>
      </c>
      <c r="J1008" s="1754"/>
      <c r="K1008" s="1754"/>
      <c r="L1008" s="208"/>
      <c r="M1008" s="208"/>
      <c r="N1008" s="208"/>
      <c r="O1008" s="208"/>
      <c r="P1008" s="208"/>
      <c r="Q1008" s="208"/>
      <c r="R1008" s="490">
        <v>6732.1233599999996</v>
      </c>
      <c r="S1008" s="490">
        <v>6732.1233599999996</v>
      </c>
      <c r="T1008" s="490">
        <v>6732.1233599999996</v>
      </c>
      <c r="U1008" s="490">
        <v>6732.1233599999996</v>
      </c>
      <c r="V1008" s="490">
        <v>6732.1233599999996</v>
      </c>
      <c r="W1008" s="490">
        <v>6732.1233599999996</v>
      </c>
      <c r="X1008" s="490">
        <v>6732.1233599999996</v>
      </c>
      <c r="Y1008" s="490">
        <v>6732.1233599999996</v>
      </c>
      <c r="Z1008" s="490">
        <v>6732.1233599999996</v>
      </c>
      <c r="AA1008" s="490">
        <v>1231.3089499999999</v>
      </c>
      <c r="AB1008" s="3729">
        <f t="shared" si="903"/>
        <v>1231.3089499999999</v>
      </c>
      <c r="AC1008" s="490">
        <f t="shared" ref="AC1008:AC1011" si="915">AI1008-AH1008-AE1008-AD1008</f>
        <v>1214.0313199999998</v>
      </c>
      <c r="AD1008" s="986"/>
      <c r="AE1008" s="490"/>
      <c r="AF1008" s="490">
        <f t="shared" ref="AF1008:AF1011" si="916">AC1008-AB1008</f>
        <v>-17.277630000000045</v>
      </c>
      <c r="AG1008" s="490"/>
      <c r="AH1008" s="490">
        <v>0</v>
      </c>
      <c r="AI1008" s="490">
        <v>1214.0313199999998</v>
      </c>
      <c r="AJ1008" s="1142"/>
      <c r="AK1008" s="1170"/>
      <c r="AL1008" s="2563">
        <f t="shared" si="906"/>
        <v>0</v>
      </c>
      <c r="AM1008" s="1273"/>
    </row>
    <row r="1009" spans="1:39" s="2527" customFormat="1" ht="75" x14ac:dyDescent="0.25">
      <c r="A1009" s="362"/>
      <c r="B1009" s="362">
        <v>1</v>
      </c>
      <c r="C1009" s="4" t="s">
        <v>532</v>
      </c>
      <c r="D1009" s="4"/>
      <c r="E1009" s="4"/>
      <c r="F1009" s="2519">
        <v>5072</v>
      </c>
      <c r="G1009" s="210">
        <f t="shared" si="914"/>
        <v>5072</v>
      </c>
      <c r="H1009" s="320">
        <v>5072</v>
      </c>
      <c r="I1009" s="320">
        <f t="shared" si="902"/>
        <v>100</v>
      </c>
      <c r="J1009" s="1754"/>
      <c r="K1009" s="1754"/>
      <c r="L1009" s="208"/>
      <c r="M1009" s="208"/>
      <c r="N1009" s="208"/>
      <c r="O1009" s="208"/>
      <c r="P1009" s="208"/>
      <c r="Q1009" s="208"/>
      <c r="R1009" s="490">
        <v>38034.715046400001</v>
      </c>
      <c r="S1009" s="490">
        <v>38034.715046400001</v>
      </c>
      <c r="T1009" s="490">
        <v>38034.715046400001</v>
      </c>
      <c r="U1009" s="490">
        <v>38034.715046400001</v>
      </c>
      <c r="V1009" s="490">
        <v>38034.715046400001</v>
      </c>
      <c r="W1009" s="490">
        <v>38034.715046400001</v>
      </c>
      <c r="X1009" s="490">
        <v>38034.715046400001</v>
      </c>
      <c r="Y1009" s="490">
        <v>38034.715046400001</v>
      </c>
      <c r="Z1009" s="490">
        <v>38034.715046400001</v>
      </c>
      <c r="AA1009" s="490">
        <v>20120.473631534085</v>
      </c>
      <c r="AB1009" s="3729">
        <f t="shared" si="903"/>
        <v>20120.473631534085</v>
      </c>
      <c r="AC1009" s="490">
        <f t="shared" si="915"/>
        <v>20120.473659999996</v>
      </c>
      <c r="AD1009" s="986"/>
      <c r="AE1009" s="490"/>
      <c r="AF1009" s="490">
        <f t="shared" si="916"/>
        <v>2.8465910872910172E-5</v>
      </c>
      <c r="AG1009" s="490"/>
      <c r="AH1009" s="490">
        <v>0</v>
      </c>
      <c r="AI1009" s="490">
        <v>20120.473659999996</v>
      </c>
      <c r="AJ1009" s="1142"/>
      <c r="AK1009" s="1170"/>
      <c r="AL1009" s="2563">
        <f t="shared" si="906"/>
        <v>0</v>
      </c>
      <c r="AM1009" s="1273"/>
    </row>
    <row r="1010" spans="1:39" s="2527" customFormat="1" ht="60" x14ac:dyDescent="0.25">
      <c r="A1010" s="362"/>
      <c r="B1010" s="362">
        <v>1</v>
      </c>
      <c r="C1010" s="4" t="s">
        <v>533</v>
      </c>
      <c r="D1010" s="4"/>
      <c r="E1010" s="4"/>
      <c r="F1010" s="1046">
        <v>1878</v>
      </c>
      <c r="G1010" s="210">
        <f t="shared" si="914"/>
        <v>1878</v>
      </c>
      <c r="H1010" s="320">
        <v>1878</v>
      </c>
      <c r="I1010" s="320">
        <f t="shared" si="902"/>
        <v>100</v>
      </c>
      <c r="J1010" s="1754"/>
      <c r="K1010" s="1754"/>
      <c r="L1010" s="208"/>
      <c r="M1010" s="208"/>
      <c r="N1010" s="208"/>
      <c r="O1010" s="208"/>
      <c r="P1010" s="208"/>
      <c r="Q1010" s="208"/>
      <c r="R1010" s="490">
        <v>7283.5276127980815</v>
      </c>
      <c r="S1010" s="490">
        <v>7283.5276127980815</v>
      </c>
      <c r="T1010" s="490">
        <v>7283.5276127980815</v>
      </c>
      <c r="U1010" s="490">
        <v>7283.5276127980815</v>
      </c>
      <c r="V1010" s="490">
        <v>7283.5276127980815</v>
      </c>
      <c r="W1010" s="490">
        <v>7283.5276127980815</v>
      </c>
      <c r="X1010" s="490">
        <v>7283.5276127980815</v>
      </c>
      <c r="Y1010" s="490">
        <v>7283.5276127980815</v>
      </c>
      <c r="Z1010" s="490">
        <v>7283.5276127980815</v>
      </c>
      <c r="AA1010" s="490">
        <v>2990.5545485542407</v>
      </c>
      <c r="AB1010" s="3729">
        <f t="shared" si="903"/>
        <v>2990.5545485542407</v>
      </c>
      <c r="AC1010" s="490">
        <f t="shared" si="915"/>
        <v>2995.6214000000004</v>
      </c>
      <c r="AD1010" s="986"/>
      <c r="AE1010" s="490"/>
      <c r="AF1010" s="490">
        <f t="shared" si="916"/>
        <v>5.0668514457597666</v>
      </c>
      <c r="AG1010" s="490"/>
      <c r="AH1010" s="490">
        <v>-5.0668500000000005</v>
      </c>
      <c r="AI1010" s="490">
        <v>2990.5545500000003</v>
      </c>
      <c r="AJ1010" s="1142"/>
      <c r="AK1010" s="1170"/>
      <c r="AL1010" s="2563">
        <f t="shared" si="906"/>
        <v>0</v>
      </c>
      <c r="AM1010" s="1273"/>
    </row>
    <row r="1011" spans="1:39" s="2527" customFormat="1" ht="29.25" x14ac:dyDescent="0.25">
      <c r="A1011" s="362"/>
      <c r="B1011" s="362">
        <v>1</v>
      </c>
      <c r="C1011" s="706" t="s">
        <v>327</v>
      </c>
      <c r="D1011" s="4"/>
      <c r="E1011" s="4"/>
      <c r="F1011" s="471">
        <f>SUM(F1012,F1013,F1018,F1019)+F1021*5+F1022*5+F1023*10</f>
        <v>619.25</v>
      </c>
      <c r="G1011" s="471">
        <f t="shared" ref="G1011:H1011" si="917">SUM(G1012,G1013,G1018,G1019)+G1021*5+G1022*5+G1023*10</f>
        <v>619.25</v>
      </c>
      <c r="H1011" s="471">
        <f t="shared" si="917"/>
        <v>619.30499999999995</v>
      </c>
      <c r="I1011" s="320">
        <f t="shared" si="902"/>
        <v>100.00888171174806</v>
      </c>
      <c r="J1011" s="1754"/>
      <c r="K1011" s="1754"/>
      <c r="L1011" s="208"/>
      <c r="M1011" s="208"/>
      <c r="N1011" s="208"/>
      <c r="O1011" s="208"/>
      <c r="P1011" s="208"/>
      <c r="Q1011" s="208"/>
      <c r="R1011" s="490">
        <v>4747.6490000000076</v>
      </c>
      <c r="S1011" s="490">
        <v>4747.6490000000076</v>
      </c>
      <c r="T1011" s="490">
        <v>4747.6490000000076</v>
      </c>
      <c r="U1011" s="490">
        <v>4747.6490000000076</v>
      </c>
      <c r="V1011" s="490">
        <v>4747.6490000000076</v>
      </c>
      <c r="W1011" s="490">
        <v>4747.6490000000076</v>
      </c>
      <c r="X1011" s="490">
        <v>4747.6490000000076</v>
      </c>
      <c r="Y1011" s="490">
        <v>4747.6490000000076</v>
      </c>
      <c r="Z1011" s="490">
        <v>4747.6490000000103</v>
      </c>
      <c r="AA1011" s="490">
        <v>4421.839289999999</v>
      </c>
      <c r="AB1011" s="3729">
        <f t="shared" si="903"/>
        <v>4421.839289999999</v>
      </c>
      <c r="AC1011" s="490">
        <f t="shared" si="915"/>
        <v>4452.8390699999991</v>
      </c>
      <c r="AD1011" s="986"/>
      <c r="AE1011" s="490"/>
      <c r="AF1011" s="490">
        <f t="shared" si="916"/>
        <v>30.999780000000101</v>
      </c>
      <c r="AG1011" s="490">
        <v>-15.37642</v>
      </c>
      <c r="AH1011" s="490">
        <v>0</v>
      </c>
      <c r="AI1011" s="490">
        <v>4452.8390699999991</v>
      </c>
      <c r="AJ1011" s="1142"/>
      <c r="AK1011" s="1170"/>
      <c r="AL1011" s="2563">
        <f t="shared" si="906"/>
        <v>0</v>
      </c>
      <c r="AM1011" s="1273"/>
    </row>
    <row r="1012" spans="1:39" s="2527" customFormat="1" x14ac:dyDescent="0.25">
      <c r="A1012" s="362"/>
      <c r="B1012" s="362">
        <v>1</v>
      </c>
      <c r="C1012" s="4" t="s">
        <v>318</v>
      </c>
      <c r="D1012" s="4"/>
      <c r="E1012" s="4"/>
      <c r="F1012" s="2519"/>
      <c r="G1012" s="320"/>
      <c r="H1012" s="320"/>
      <c r="I1012" s="320"/>
      <c r="J1012" s="1754"/>
      <c r="K1012" s="1754"/>
      <c r="L1012" s="208"/>
      <c r="M1012" s="208"/>
      <c r="N1012" s="208"/>
      <c r="O1012" s="208"/>
      <c r="P1012" s="208"/>
      <c r="Q1012" s="208"/>
      <c r="R1012" s="490"/>
      <c r="S1012" s="490"/>
      <c r="T1012" s="490"/>
      <c r="U1012" s="490"/>
      <c r="V1012" s="490"/>
      <c r="W1012" s="490"/>
      <c r="X1012" s="490"/>
      <c r="Y1012" s="490"/>
      <c r="Z1012" s="490"/>
      <c r="AA1012" s="490"/>
      <c r="AB1012" s="3729"/>
      <c r="AC1012" s="490"/>
      <c r="AD1012" s="986"/>
      <c r="AE1012" s="490"/>
      <c r="AF1012" s="490"/>
      <c r="AG1012" s="490"/>
      <c r="AH1012" s="490"/>
      <c r="AI1012" s="490"/>
      <c r="AJ1012" s="1142"/>
      <c r="AK1012" s="1170"/>
      <c r="AL1012" s="2563">
        <f t="shared" si="906"/>
        <v>0</v>
      </c>
      <c r="AM1012" s="1273"/>
    </row>
    <row r="1013" spans="1:39" s="2527" customFormat="1" ht="30" x14ac:dyDescent="0.25">
      <c r="A1013" s="362"/>
      <c r="B1013" s="362">
        <v>1</v>
      </c>
      <c r="C1013" s="718" t="s">
        <v>506</v>
      </c>
      <c r="D1013" s="4"/>
      <c r="E1013" s="4"/>
      <c r="F1013" s="2519">
        <f>F1014+F1015/4</f>
        <v>23.25</v>
      </c>
      <c r="G1013" s="210">
        <f>F1013</f>
        <v>23.25</v>
      </c>
      <c r="H1013" s="320">
        <f>H1014+H1015/4</f>
        <v>23.304999999999996</v>
      </c>
      <c r="I1013" s="320">
        <f>H1013/G1013*100</f>
        <v>100.23655913978493</v>
      </c>
      <c r="J1013" s="1754"/>
      <c r="K1013" s="1754"/>
      <c r="L1013" s="208"/>
      <c r="M1013" s="208"/>
      <c r="N1013" s="208"/>
      <c r="O1013" s="208"/>
      <c r="P1013" s="208"/>
      <c r="Q1013" s="208"/>
      <c r="R1013" s="490"/>
      <c r="S1013" s="490"/>
      <c r="T1013" s="490"/>
      <c r="U1013" s="490"/>
      <c r="V1013" s="490"/>
      <c r="W1013" s="490"/>
      <c r="X1013" s="490"/>
      <c r="Y1013" s="490"/>
      <c r="Z1013" s="490"/>
      <c r="AA1013" s="490"/>
      <c r="AB1013" s="3729"/>
      <c r="AC1013" s="490"/>
      <c r="AD1013" s="986"/>
      <c r="AE1013" s="490"/>
      <c r="AF1013" s="490"/>
      <c r="AG1013" s="490"/>
      <c r="AH1013" s="490"/>
      <c r="AI1013" s="490"/>
      <c r="AJ1013" s="1142"/>
      <c r="AK1013" s="1170"/>
      <c r="AL1013" s="2563">
        <f t="shared" si="906"/>
        <v>0</v>
      </c>
      <c r="AM1013" s="1273"/>
    </row>
    <row r="1014" spans="1:39" s="2527" customFormat="1" x14ac:dyDescent="0.25">
      <c r="A1014" s="362"/>
      <c r="B1014" s="362">
        <v>1</v>
      </c>
      <c r="C1014" s="4" t="s">
        <v>507</v>
      </c>
      <c r="D1014" s="4"/>
      <c r="E1014" s="4"/>
      <c r="F1014" s="1042"/>
      <c r="G1014" s="320"/>
      <c r="H1014" s="320"/>
      <c r="I1014" s="320"/>
      <c r="J1014" s="1754"/>
      <c r="K1014" s="1754"/>
      <c r="L1014" s="208"/>
      <c r="M1014" s="208"/>
      <c r="N1014" s="208"/>
      <c r="O1014" s="208"/>
      <c r="P1014" s="208"/>
      <c r="Q1014" s="208"/>
      <c r="R1014" s="490"/>
      <c r="S1014" s="490"/>
      <c r="T1014" s="490"/>
      <c r="U1014" s="490"/>
      <c r="V1014" s="490"/>
      <c r="W1014" s="490"/>
      <c r="X1014" s="490"/>
      <c r="Y1014" s="490"/>
      <c r="Z1014" s="490"/>
      <c r="AA1014" s="490"/>
      <c r="AB1014" s="3729"/>
      <c r="AC1014" s="490"/>
      <c r="AD1014" s="986"/>
      <c r="AE1014" s="490"/>
      <c r="AF1014" s="490"/>
      <c r="AG1014" s="490"/>
      <c r="AH1014" s="490"/>
      <c r="AI1014" s="490"/>
      <c r="AJ1014" s="1142"/>
      <c r="AK1014" s="1170"/>
      <c r="AL1014" s="2563">
        <f t="shared" si="906"/>
        <v>0</v>
      </c>
      <c r="AM1014" s="1273"/>
    </row>
    <row r="1015" spans="1:39" s="2527" customFormat="1" ht="30" x14ac:dyDescent="0.25">
      <c r="A1015" s="362"/>
      <c r="B1015" s="362">
        <v>1</v>
      </c>
      <c r="C1015" s="4" t="s">
        <v>508</v>
      </c>
      <c r="D1015" s="4"/>
      <c r="E1015" s="4"/>
      <c r="F1015" s="1052">
        <v>93</v>
      </c>
      <c r="G1015" s="210">
        <f>F1015</f>
        <v>93</v>
      </c>
      <c r="H1015" s="320">
        <v>93.219999999999985</v>
      </c>
      <c r="I1015" s="320">
        <f>H1015/G1015*100</f>
        <v>100.23655913978493</v>
      </c>
      <c r="J1015" s="1754"/>
      <c r="K1015" s="1754"/>
      <c r="L1015" s="208"/>
      <c r="M1015" s="208"/>
      <c r="N1015" s="208"/>
      <c r="O1015" s="208"/>
      <c r="P1015" s="208"/>
      <c r="Q1015" s="208"/>
      <c r="R1015" s="490"/>
      <c r="S1015" s="490"/>
      <c r="T1015" s="490"/>
      <c r="U1015" s="490"/>
      <c r="V1015" s="490"/>
      <c r="W1015" s="490"/>
      <c r="X1015" s="490"/>
      <c r="Y1015" s="490"/>
      <c r="Z1015" s="490"/>
      <c r="AA1015" s="490"/>
      <c r="AB1015" s="3729"/>
      <c r="AC1015" s="490"/>
      <c r="AD1015" s="986"/>
      <c r="AE1015" s="490"/>
      <c r="AF1015" s="490"/>
      <c r="AG1015" s="490"/>
      <c r="AH1015" s="490"/>
      <c r="AI1015" s="490"/>
      <c r="AJ1015" s="1142"/>
      <c r="AK1015" s="1170"/>
      <c r="AL1015" s="2563">
        <f t="shared" si="906"/>
        <v>0</v>
      </c>
      <c r="AM1015" s="1273"/>
    </row>
    <row r="1016" spans="1:39" s="2527" customFormat="1" ht="60" x14ac:dyDescent="0.25">
      <c r="A1016" s="362"/>
      <c r="B1016" s="362">
        <v>1</v>
      </c>
      <c r="C1016" s="4" t="s">
        <v>510</v>
      </c>
      <c r="D1016" s="4"/>
      <c r="E1016" s="4"/>
      <c r="F1016" s="2519"/>
      <c r="G1016" s="320"/>
      <c r="H1016" s="320"/>
      <c r="I1016" s="320"/>
      <c r="J1016" s="1754"/>
      <c r="K1016" s="1754"/>
      <c r="L1016" s="208"/>
      <c r="M1016" s="208"/>
      <c r="N1016" s="208"/>
      <c r="O1016" s="208"/>
      <c r="P1016" s="208"/>
      <c r="Q1016" s="208"/>
      <c r="R1016" s="490"/>
      <c r="S1016" s="490"/>
      <c r="T1016" s="490"/>
      <c r="U1016" s="490"/>
      <c r="V1016" s="490"/>
      <c r="W1016" s="490"/>
      <c r="X1016" s="490"/>
      <c r="Y1016" s="490"/>
      <c r="Z1016" s="490"/>
      <c r="AA1016" s="490"/>
      <c r="AB1016" s="3729"/>
      <c r="AC1016" s="490"/>
      <c r="AD1016" s="986"/>
      <c r="AE1016" s="490"/>
      <c r="AF1016" s="490"/>
      <c r="AG1016" s="490"/>
      <c r="AH1016" s="490"/>
      <c r="AI1016" s="490"/>
      <c r="AJ1016" s="1142"/>
      <c r="AK1016" s="1170"/>
      <c r="AL1016" s="2563">
        <f t="shared" si="906"/>
        <v>0</v>
      </c>
      <c r="AM1016" s="1273"/>
    </row>
    <row r="1017" spans="1:39" s="2527" customFormat="1" ht="45" x14ac:dyDescent="0.25">
      <c r="A1017" s="362"/>
      <c r="B1017" s="362">
        <v>1</v>
      </c>
      <c r="C1017" s="719" t="s">
        <v>511</v>
      </c>
      <c r="D1017" s="4"/>
      <c r="E1017" s="4"/>
      <c r="F1017" s="1047"/>
      <c r="G1017" s="320"/>
      <c r="H1017" s="320"/>
      <c r="I1017" s="320"/>
      <c r="J1017" s="1754"/>
      <c r="K1017" s="1754"/>
      <c r="L1017" s="208"/>
      <c r="M1017" s="208"/>
      <c r="N1017" s="208"/>
      <c r="O1017" s="208"/>
      <c r="P1017" s="208"/>
      <c r="Q1017" s="208"/>
      <c r="R1017" s="490"/>
      <c r="S1017" s="490"/>
      <c r="T1017" s="490"/>
      <c r="U1017" s="490"/>
      <c r="V1017" s="490"/>
      <c r="W1017" s="490"/>
      <c r="X1017" s="490"/>
      <c r="Y1017" s="490"/>
      <c r="Z1017" s="490"/>
      <c r="AA1017" s="490"/>
      <c r="AB1017" s="3729"/>
      <c r="AC1017" s="490"/>
      <c r="AD1017" s="986"/>
      <c r="AE1017" s="490"/>
      <c r="AF1017" s="490"/>
      <c r="AG1017" s="490"/>
      <c r="AH1017" s="490"/>
      <c r="AI1017" s="490"/>
      <c r="AJ1017" s="1142"/>
      <c r="AK1017" s="1170"/>
      <c r="AL1017" s="2563">
        <f t="shared" si="906"/>
        <v>0</v>
      </c>
      <c r="AM1017" s="1273"/>
    </row>
    <row r="1018" spans="1:39" s="2527" customFormat="1" ht="105" x14ac:dyDescent="0.25">
      <c r="A1018" s="362"/>
      <c r="B1018" s="362"/>
      <c r="C1018" s="719" t="s">
        <v>512</v>
      </c>
      <c r="D1018" s="4"/>
      <c r="E1018" s="4"/>
      <c r="F1018" s="1042">
        <v>51</v>
      </c>
      <c r="G1018" s="210">
        <f t="shared" ref="G1018:G1019" si="918">F1018</f>
        <v>51</v>
      </c>
      <c r="H1018" s="320">
        <v>51</v>
      </c>
      <c r="I1018" s="320">
        <f>H1018/G1018*100</f>
        <v>100</v>
      </c>
      <c r="J1018" s="1754"/>
      <c r="K1018" s="1754"/>
      <c r="L1018" s="208"/>
      <c r="M1018" s="208"/>
      <c r="N1018" s="208"/>
      <c r="O1018" s="208"/>
      <c r="P1018" s="208"/>
      <c r="Q1018" s="208"/>
      <c r="R1018" s="490"/>
      <c r="S1018" s="490"/>
      <c r="T1018" s="490"/>
      <c r="U1018" s="490"/>
      <c r="V1018" s="490"/>
      <c r="W1018" s="490"/>
      <c r="X1018" s="490"/>
      <c r="Y1018" s="490"/>
      <c r="Z1018" s="490"/>
      <c r="AA1018" s="490"/>
      <c r="AB1018" s="3729"/>
      <c r="AC1018" s="490"/>
      <c r="AD1018" s="986"/>
      <c r="AE1018" s="490"/>
      <c r="AF1018" s="490"/>
      <c r="AG1018" s="490"/>
      <c r="AH1018" s="490"/>
      <c r="AI1018" s="490"/>
      <c r="AJ1018" s="1142"/>
      <c r="AK1018" s="1170"/>
      <c r="AL1018" s="2563">
        <f t="shared" si="906"/>
        <v>0</v>
      </c>
      <c r="AM1018" s="1273"/>
    </row>
    <row r="1019" spans="1:39" s="2527" customFormat="1" ht="28.5" x14ac:dyDescent="0.25">
      <c r="A1019" s="362"/>
      <c r="B1019" s="362"/>
      <c r="C1019" s="1274" t="s">
        <v>534</v>
      </c>
      <c r="D1019" s="4"/>
      <c r="E1019" s="4"/>
      <c r="F1019" s="1042">
        <v>545</v>
      </c>
      <c r="G1019" s="210">
        <f t="shared" si="918"/>
        <v>545</v>
      </c>
      <c r="H1019" s="681">
        <v>545</v>
      </c>
      <c r="I1019" s="320">
        <f>H1019/G1019*100</f>
        <v>100</v>
      </c>
      <c r="J1019" s="1754"/>
      <c r="K1019" s="1754"/>
      <c r="L1019" s="208"/>
      <c r="M1019" s="208"/>
      <c r="N1019" s="208"/>
      <c r="O1019" s="208"/>
      <c r="P1019" s="208"/>
      <c r="Q1019" s="208"/>
      <c r="R1019" s="490">
        <v>10360.984741631997</v>
      </c>
      <c r="S1019" s="490">
        <v>10360.984741631997</v>
      </c>
      <c r="T1019" s="490">
        <v>10360.984741631997</v>
      </c>
      <c r="U1019" s="490">
        <v>10360.984741631997</v>
      </c>
      <c r="V1019" s="490">
        <v>10360.984741631997</v>
      </c>
      <c r="W1019" s="490">
        <v>10360.984741631997</v>
      </c>
      <c r="X1019" s="490">
        <v>10360.984741631997</v>
      </c>
      <c r="Y1019" s="490">
        <v>10360.984741631997</v>
      </c>
      <c r="Z1019" s="490">
        <v>10360.984741631997</v>
      </c>
      <c r="AA1019" s="490">
        <v>1321.3820124799997</v>
      </c>
      <c r="AB1019" s="3729">
        <f t="shared" ref="AB1019:AB1020" si="919">AA1019</f>
        <v>1321.3820124799997</v>
      </c>
      <c r="AC1019" s="490">
        <f t="shared" ref="AC1019" si="920">AI1019-AH1019-AE1019-AD1019</f>
        <v>1321.3820100000003</v>
      </c>
      <c r="AD1019" s="986"/>
      <c r="AE1019" s="490"/>
      <c r="AF1019" s="490">
        <f t="shared" ref="AF1019" si="921">AC1019-AB1019</f>
        <v>-2.4799994662316749E-6</v>
      </c>
      <c r="AG1019" s="490"/>
      <c r="AH1019" s="490">
        <v>0</v>
      </c>
      <c r="AI1019" s="490">
        <v>1321.3820100000003</v>
      </c>
      <c r="AJ1019" s="1142"/>
      <c r="AK1019" s="1170"/>
      <c r="AL1019" s="2563">
        <f t="shared" si="906"/>
        <v>0</v>
      </c>
      <c r="AM1019" s="1273"/>
    </row>
    <row r="1020" spans="1:39" s="2527" customFormat="1" ht="42.75" x14ac:dyDescent="0.25">
      <c r="A1020" s="362"/>
      <c r="B1020" s="362"/>
      <c r="C1020" s="1274" t="s">
        <v>588</v>
      </c>
      <c r="D1020" s="706"/>
      <c r="E1020" s="706"/>
      <c r="F1020" s="1048">
        <f>F1021+F1022+F1023</f>
        <v>0</v>
      </c>
      <c r="G1020" s="709">
        <f t="shared" ref="G1020:H1020" si="922">G1021+G1022+G1023</f>
        <v>0</v>
      </c>
      <c r="H1020" s="1032">
        <f t="shared" si="922"/>
        <v>0</v>
      </c>
      <c r="I1020" s="939"/>
      <c r="J1020" s="1754"/>
      <c r="K1020" s="1754"/>
      <c r="L1020" s="208"/>
      <c r="M1020" s="208"/>
      <c r="N1020" s="208"/>
      <c r="O1020" s="208"/>
      <c r="P1020" s="208"/>
      <c r="Q1020" s="208"/>
      <c r="R1020" s="490"/>
      <c r="S1020" s="490"/>
      <c r="T1020" s="490"/>
      <c r="U1020" s="490">
        <v>31.711650000000002</v>
      </c>
      <c r="V1020" s="490">
        <v>31.711650000000002</v>
      </c>
      <c r="W1020" s="490">
        <v>31.711650000000002</v>
      </c>
      <c r="X1020" s="490">
        <v>31.711650000000002</v>
      </c>
      <c r="Y1020" s="490">
        <v>31.711650000000002</v>
      </c>
      <c r="Z1020" s="490">
        <v>31.711650000000002</v>
      </c>
      <c r="AA1020" s="490">
        <v>31.711650000000002</v>
      </c>
      <c r="AB1020" s="3729">
        <f t="shared" si="919"/>
        <v>31.711650000000002</v>
      </c>
      <c r="AC1020" s="490">
        <f t="shared" ref="AC1020" si="923">AI1020-AH1020-AE1020-AD1020</f>
        <v>0</v>
      </c>
      <c r="AD1020" s="986"/>
      <c r="AE1020" s="490"/>
      <c r="AF1020" s="490">
        <f t="shared" ref="AF1020" si="924">AC1020-AB1020</f>
        <v>-31.711650000000002</v>
      </c>
      <c r="AG1020" s="490"/>
      <c r="AH1020" s="490"/>
      <c r="AI1020" s="490"/>
      <c r="AJ1020" s="1142"/>
      <c r="AK1020" s="1170"/>
      <c r="AL1020" s="2563">
        <f t="shared" si="906"/>
        <v>0</v>
      </c>
      <c r="AM1020" s="1273"/>
    </row>
    <row r="1021" spans="1:39" s="2527" customFormat="1" ht="30" x14ac:dyDescent="0.25">
      <c r="A1021" s="362"/>
      <c r="B1021" s="362"/>
      <c r="C1021" s="719" t="s">
        <v>589</v>
      </c>
      <c r="D1021" s="4"/>
      <c r="E1021" s="4"/>
      <c r="F1021" s="1042"/>
      <c r="G1021" s="3634">
        <f>F1021/9*6</f>
        <v>0</v>
      </c>
      <c r="H1021" s="681"/>
      <c r="I1021" s="320"/>
      <c r="J1021" s="1754"/>
      <c r="K1021" s="1754"/>
      <c r="L1021" s="208"/>
      <c r="M1021" s="208"/>
      <c r="N1021" s="208"/>
      <c r="O1021" s="208"/>
      <c r="P1021" s="208"/>
      <c r="Q1021" s="208"/>
      <c r="R1021" s="490"/>
      <c r="S1021" s="490"/>
      <c r="T1021" s="490"/>
      <c r="U1021" s="490"/>
      <c r="V1021" s="490"/>
      <c r="W1021" s="490"/>
      <c r="X1021" s="490"/>
      <c r="Y1021" s="490"/>
      <c r="Z1021" s="490"/>
      <c r="AA1021" s="490"/>
      <c r="AB1021" s="3691"/>
      <c r="AC1021" s="490"/>
      <c r="AD1021" s="986"/>
      <c r="AE1021" s="490"/>
      <c r="AF1021" s="490"/>
      <c r="AG1021" s="490"/>
      <c r="AH1021" s="490"/>
      <c r="AI1021" s="490"/>
      <c r="AJ1021" s="1142"/>
      <c r="AK1021" s="1170"/>
      <c r="AL1021" s="2563">
        <f t="shared" si="906"/>
        <v>0</v>
      </c>
      <c r="AM1021" s="1273"/>
    </row>
    <row r="1022" spans="1:39" s="2527" customFormat="1" ht="30" x14ac:dyDescent="0.25">
      <c r="A1022" s="362"/>
      <c r="B1022" s="362"/>
      <c r="C1022" s="719" t="s">
        <v>590</v>
      </c>
      <c r="D1022" s="4"/>
      <c r="E1022" s="4"/>
      <c r="F1022" s="1042"/>
      <c r="G1022" s="3634">
        <f>F1022/9*6</f>
        <v>0</v>
      </c>
      <c r="H1022" s="681"/>
      <c r="I1022" s="320"/>
      <c r="J1022" s="1754"/>
      <c r="K1022" s="1754"/>
      <c r="L1022" s="208"/>
      <c r="M1022" s="208"/>
      <c r="N1022" s="208"/>
      <c r="O1022" s="208"/>
      <c r="P1022" s="208"/>
      <c r="Q1022" s="208"/>
      <c r="R1022" s="490"/>
      <c r="S1022" s="490"/>
      <c r="T1022" s="490"/>
      <c r="U1022" s="490"/>
      <c r="V1022" s="490"/>
      <c r="W1022" s="490"/>
      <c r="X1022" s="490"/>
      <c r="Y1022" s="490"/>
      <c r="Z1022" s="490"/>
      <c r="AA1022" s="490"/>
      <c r="AB1022" s="3691"/>
      <c r="AC1022" s="490"/>
      <c r="AD1022" s="986"/>
      <c r="AE1022" s="490"/>
      <c r="AF1022" s="490"/>
      <c r="AG1022" s="490"/>
      <c r="AH1022" s="490"/>
      <c r="AI1022" s="490"/>
      <c r="AJ1022" s="1142"/>
      <c r="AK1022" s="1170"/>
      <c r="AL1022" s="2563">
        <f t="shared" si="906"/>
        <v>0</v>
      </c>
      <c r="AM1022" s="1273"/>
    </row>
    <row r="1023" spans="1:39" s="2527" customFormat="1" ht="30" x14ac:dyDescent="0.25">
      <c r="A1023" s="362"/>
      <c r="B1023" s="362"/>
      <c r="C1023" s="719" t="s">
        <v>591</v>
      </c>
      <c r="D1023" s="4"/>
      <c r="E1023" s="4"/>
      <c r="F1023" s="1042"/>
      <c r="G1023" s="3634">
        <f>F1023/9*6</f>
        <v>0</v>
      </c>
      <c r="H1023" s="681"/>
      <c r="I1023" s="320"/>
      <c r="J1023" s="1754"/>
      <c r="K1023" s="1754"/>
      <c r="L1023" s="208"/>
      <c r="M1023" s="208"/>
      <c r="N1023" s="208"/>
      <c r="O1023" s="208"/>
      <c r="P1023" s="208"/>
      <c r="Q1023" s="208"/>
      <c r="R1023" s="490"/>
      <c r="S1023" s="490"/>
      <c r="T1023" s="490"/>
      <c r="U1023" s="490"/>
      <c r="V1023" s="490"/>
      <c r="W1023" s="490"/>
      <c r="X1023" s="490"/>
      <c r="Y1023" s="490"/>
      <c r="Z1023" s="490"/>
      <c r="AA1023" s="490"/>
      <c r="AB1023" s="3691"/>
      <c r="AC1023" s="490"/>
      <c r="AD1023" s="986"/>
      <c r="AE1023" s="490"/>
      <c r="AF1023" s="490"/>
      <c r="AG1023" s="490"/>
      <c r="AH1023" s="490"/>
      <c r="AI1023" s="490"/>
      <c r="AJ1023" s="1142"/>
      <c r="AK1023" s="1170"/>
      <c r="AL1023" s="2563">
        <f t="shared" si="906"/>
        <v>0</v>
      </c>
      <c r="AM1023" s="1273"/>
    </row>
    <row r="1024" spans="1:39" s="2527" customFormat="1" ht="29.25" x14ac:dyDescent="0.25">
      <c r="A1024" s="362"/>
      <c r="B1024" s="362">
        <v>1</v>
      </c>
      <c r="C1024" s="706" t="s">
        <v>328</v>
      </c>
      <c r="D1024" s="4"/>
      <c r="E1024" s="4"/>
      <c r="F1024" s="366">
        <f>F1025+F1026</f>
        <v>1566.1702127659573</v>
      </c>
      <c r="G1024" s="320">
        <f>G1025+G1026</f>
        <v>1566.1702127659573</v>
      </c>
      <c r="H1024" s="320">
        <f>H1025+H1026</f>
        <v>1566.177659574468</v>
      </c>
      <c r="I1024" s="320">
        <f>H1024/G1024*100</f>
        <v>100.00047547887516</v>
      </c>
      <c r="J1024" s="1754"/>
      <c r="K1024" s="1754"/>
      <c r="L1024" s="208"/>
      <c r="M1024" s="208"/>
      <c r="N1024" s="208"/>
      <c r="O1024" s="208"/>
      <c r="P1024" s="208"/>
      <c r="Q1024" s="208"/>
      <c r="R1024" s="490"/>
      <c r="S1024" s="490"/>
      <c r="T1024" s="490"/>
      <c r="U1024" s="490"/>
      <c r="V1024" s="490"/>
      <c r="W1024" s="490"/>
      <c r="X1024" s="490"/>
      <c r="Y1024" s="490"/>
      <c r="Z1024" s="490"/>
      <c r="AA1024" s="490"/>
      <c r="AB1024" s="3729"/>
      <c r="AC1024" s="490"/>
      <c r="AD1024" s="986"/>
      <c r="AE1024" s="490"/>
      <c r="AF1024" s="490"/>
      <c r="AG1024" s="490"/>
      <c r="AH1024" s="490"/>
      <c r="AI1024" s="490"/>
      <c r="AJ1024" s="1142"/>
      <c r="AK1024" s="1170"/>
      <c r="AL1024" s="2563">
        <f t="shared" si="906"/>
        <v>0</v>
      </c>
      <c r="AM1024" s="1273"/>
    </row>
    <row r="1025" spans="1:39" s="2527" customFormat="1" x14ac:dyDescent="0.25">
      <c r="A1025" s="362"/>
      <c r="B1025" s="362">
        <v>1</v>
      </c>
      <c r="C1025" s="706" t="s">
        <v>343</v>
      </c>
      <c r="D1025" s="4"/>
      <c r="E1025" s="4"/>
      <c r="F1025" s="366"/>
      <c r="G1025" s="320"/>
      <c r="H1025" s="320"/>
      <c r="I1025" s="320"/>
      <c r="J1025" s="1754"/>
      <c r="K1025" s="1754"/>
      <c r="L1025" s="208"/>
      <c r="M1025" s="208"/>
      <c r="N1025" s="208"/>
      <c r="O1025" s="208"/>
      <c r="P1025" s="208"/>
      <c r="Q1025" s="208"/>
      <c r="R1025" s="490"/>
      <c r="S1025" s="490"/>
      <c r="T1025" s="490"/>
      <c r="U1025" s="490"/>
      <c r="V1025" s="490"/>
      <c r="W1025" s="490"/>
      <c r="X1025" s="490"/>
      <c r="Y1025" s="490"/>
      <c r="Z1025" s="490"/>
      <c r="AA1025" s="490"/>
      <c r="AB1025" s="3729"/>
      <c r="AC1025" s="490"/>
      <c r="AD1025" s="986"/>
      <c r="AE1025" s="490"/>
      <c r="AF1025" s="490"/>
      <c r="AG1025" s="490"/>
      <c r="AH1025" s="490"/>
      <c r="AI1025" s="490"/>
      <c r="AJ1025" s="1142"/>
      <c r="AK1025" s="1170"/>
      <c r="AL1025" s="2563">
        <f t="shared" si="906"/>
        <v>0</v>
      </c>
      <c r="AM1025" s="1273"/>
    </row>
    <row r="1026" spans="1:39" s="2527" customFormat="1" x14ac:dyDescent="0.25">
      <c r="A1026" s="362"/>
      <c r="B1026" s="362">
        <v>1</v>
      </c>
      <c r="C1026" s="4" t="s">
        <v>344</v>
      </c>
      <c r="D1026" s="4"/>
      <c r="E1026" s="4"/>
      <c r="F1026" s="366">
        <f>F1027/9.4</f>
        <v>1566.1702127659573</v>
      </c>
      <c r="G1026" s="320">
        <f>G1027/9.4</f>
        <v>1566.1702127659573</v>
      </c>
      <c r="H1026" s="320">
        <f>H1027/9.4</f>
        <v>1566.177659574468</v>
      </c>
      <c r="I1026" s="320">
        <f t="shared" ref="I1026:I1042" si="925">H1026/G1026*100</f>
        <v>100.00047547887516</v>
      </c>
      <c r="J1026" s="1754"/>
      <c r="K1026" s="1754"/>
      <c r="L1026" s="208"/>
      <c r="M1026" s="208"/>
      <c r="N1026" s="208"/>
      <c r="O1026" s="208"/>
      <c r="P1026" s="208"/>
      <c r="Q1026" s="208"/>
      <c r="R1026" s="490"/>
      <c r="S1026" s="490"/>
      <c r="T1026" s="490"/>
      <c r="U1026" s="490"/>
      <c r="V1026" s="490"/>
      <c r="W1026" s="490"/>
      <c r="X1026" s="490"/>
      <c r="Y1026" s="490"/>
      <c r="Z1026" s="490"/>
      <c r="AA1026" s="490"/>
      <c r="AB1026" s="3729"/>
      <c r="AC1026" s="490"/>
      <c r="AD1026" s="986"/>
      <c r="AE1026" s="490"/>
      <c r="AF1026" s="490"/>
      <c r="AG1026" s="490"/>
      <c r="AH1026" s="490"/>
      <c r="AI1026" s="490"/>
      <c r="AJ1026" s="1142"/>
      <c r="AK1026" s="1170"/>
      <c r="AL1026" s="2563">
        <f t="shared" si="906"/>
        <v>0</v>
      </c>
      <c r="AM1026" s="1273"/>
    </row>
    <row r="1027" spans="1:39" s="2527" customFormat="1" x14ac:dyDescent="0.25">
      <c r="A1027" s="362"/>
      <c r="B1027" s="362">
        <v>1</v>
      </c>
      <c r="C1027" s="720" t="s">
        <v>345</v>
      </c>
      <c r="D1027" s="4"/>
      <c r="E1027" s="4"/>
      <c r="F1027" s="366">
        <v>14722</v>
      </c>
      <c r="G1027" s="320">
        <f>F1027</f>
        <v>14722</v>
      </c>
      <c r="H1027" s="320">
        <v>14722.07</v>
      </c>
      <c r="I1027" s="320">
        <f t="shared" si="925"/>
        <v>100.00047547887516</v>
      </c>
      <c r="J1027" s="1754"/>
      <c r="K1027" s="1754"/>
      <c r="L1027" s="208"/>
      <c r="M1027" s="208"/>
      <c r="N1027" s="208"/>
      <c r="O1027" s="208"/>
      <c r="P1027" s="208"/>
      <c r="Q1027" s="208"/>
      <c r="R1027" s="490"/>
      <c r="S1027" s="490"/>
      <c r="T1027" s="490"/>
      <c r="U1027" s="490"/>
      <c r="V1027" s="490"/>
      <c r="W1027" s="490"/>
      <c r="X1027" s="490"/>
      <c r="Y1027" s="490"/>
      <c r="Z1027" s="490"/>
      <c r="AA1027" s="490"/>
      <c r="AB1027" s="3729"/>
      <c r="AC1027" s="490"/>
      <c r="AD1027" s="986"/>
      <c r="AE1027" s="490"/>
      <c r="AF1027" s="490"/>
      <c r="AG1027" s="490"/>
      <c r="AH1027" s="490"/>
      <c r="AI1027" s="490"/>
      <c r="AJ1027" s="1142"/>
      <c r="AK1027" s="1170"/>
      <c r="AL1027" s="2563">
        <f t="shared" si="906"/>
        <v>0</v>
      </c>
      <c r="AM1027" s="1273"/>
    </row>
    <row r="1028" spans="1:39" s="2527" customFormat="1" ht="29.25" x14ac:dyDescent="0.25">
      <c r="A1028" s="362"/>
      <c r="B1028" s="362">
        <v>1</v>
      </c>
      <c r="C1028" s="706" t="s">
        <v>321</v>
      </c>
      <c r="D1028" s="4"/>
      <c r="E1028" s="4"/>
      <c r="F1028" s="366">
        <v>11095</v>
      </c>
      <c r="G1028" s="320">
        <f t="shared" ref="G1028:G1030" si="926">F1028</f>
        <v>11095</v>
      </c>
      <c r="H1028" s="320">
        <v>11095</v>
      </c>
      <c r="I1028" s="320">
        <f t="shared" si="925"/>
        <v>100</v>
      </c>
      <c r="J1028" s="1754"/>
      <c r="K1028" s="1754"/>
      <c r="L1028" s="208"/>
      <c r="M1028" s="208"/>
      <c r="N1028" s="208"/>
      <c r="O1028" s="208"/>
      <c r="P1028" s="208"/>
      <c r="Q1028" s="208"/>
      <c r="R1028" s="490"/>
      <c r="S1028" s="490"/>
      <c r="T1028" s="490"/>
      <c r="U1028" s="490"/>
      <c r="V1028" s="490"/>
      <c r="W1028" s="490"/>
      <c r="X1028" s="490"/>
      <c r="Y1028" s="490"/>
      <c r="Z1028" s="490"/>
      <c r="AA1028" s="490"/>
      <c r="AB1028" s="3729"/>
      <c r="AC1028" s="490"/>
      <c r="AD1028" s="986"/>
      <c r="AE1028" s="490"/>
      <c r="AF1028" s="490"/>
      <c r="AG1028" s="490"/>
      <c r="AH1028" s="490"/>
      <c r="AI1028" s="490"/>
      <c r="AJ1028" s="1142"/>
      <c r="AK1028" s="1170"/>
      <c r="AL1028" s="2563">
        <f t="shared" si="906"/>
        <v>0</v>
      </c>
      <c r="AM1028" s="1273"/>
    </row>
    <row r="1029" spans="1:39" s="2527" customFormat="1" ht="30" x14ac:dyDescent="0.25">
      <c r="A1029" s="362"/>
      <c r="B1029" s="362">
        <v>1</v>
      </c>
      <c r="C1029" s="702" t="s">
        <v>197</v>
      </c>
      <c r="D1029" s="4"/>
      <c r="E1029" s="4"/>
      <c r="F1029" s="366">
        <v>2600</v>
      </c>
      <c r="G1029" s="320">
        <f t="shared" si="926"/>
        <v>2600</v>
      </c>
      <c r="H1029" s="320">
        <v>2073</v>
      </c>
      <c r="I1029" s="320">
        <f t="shared" si="925"/>
        <v>79.730769230769226</v>
      </c>
      <c r="J1029" s="1754"/>
      <c r="K1029" s="1754"/>
      <c r="L1029" s="208"/>
      <c r="M1029" s="208"/>
      <c r="N1029" s="208"/>
      <c r="O1029" s="208"/>
      <c r="P1029" s="208"/>
      <c r="Q1029" s="208"/>
      <c r="R1029" s="490"/>
      <c r="S1029" s="490"/>
      <c r="T1029" s="490"/>
      <c r="U1029" s="490"/>
      <c r="V1029" s="490"/>
      <c r="W1029" s="490"/>
      <c r="X1029" s="490"/>
      <c r="Y1029" s="490"/>
      <c r="Z1029" s="490"/>
      <c r="AA1029" s="490"/>
      <c r="AB1029" s="3729"/>
      <c r="AC1029" s="490"/>
      <c r="AD1029" s="986"/>
      <c r="AE1029" s="490"/>
      <c r="AF1029" s="490"/>
      <c r="AG1029" s="490"/>
      <c r="AH1029" s="490"/>
      <c r="AI1029" s="490"/>
      <c r="AJ1029" s="1142"/>
      <c r="AK1029" s="1170"/>
      <c r="AL1029" s="2563">
        <f t="shared" si="906"/>
        <v>0</v>
      </c>
      <c r="AM1029" s="1273"/>
    </row>
    <row r="1030" spans="1:39" s="2527" customFormat="1" ht="72" x14ac:dyDescent="0.25">
      <c r="A1030" s="362"/>
      <c r="B1030" s="362">
        <v>1</v>
      </c>
      <c r="C1030" s="706" t="s">
        <v>329</v>
      </c>
      <c r="D1030" s="4"/>
      <c r="E1030" s="4"/>
      <c r="F1030" s="366">
        <v>1470</v>
      </c>
      <c r="G1030" s="320">
        <f t="shared" si="926"/>
        <v>1470</v>
      </c>
      <c r="H1030" s="320">
        <v>1470</v>
      </c>
      <c r="I1030" s="320">
        <f t="shared" si="925"/>
        <v>100</v>
      </c>
      <c r="J1030" s="1754"/>
      <c r="K1030" s="1754"/>
      <c r="L1030" s="208"/>
      <c r="M1030" s="208"/>
      <c r="N1030" s="208"/>
      <c r="O1030" s="208"/>
      <c r="P1030" s="208"/>
      <c r="Q1030" s="208"/>
      <c r="R1030" s="490"/>
      <c r="S1030" s="490"/>
      <c r="T1030" s="490"/>
      <c r="U1030" s="490"/>
      <c r="V1030" s="490"/>
      <c r="W1030" s="490"/>
      <c r="X1030" s="490"/>
      <c r="Y1030" s="490"/>
      <c r="Z1030" s="490"/>
      <c r="AA1030" s="490"/>
      <c r="AB1030" s="3729"/>
      <c r="AC1030" s="490"/>
      <c r="AD1030" s="986"/>
      <c r="AE1030" s="490"/>
      <c r="AF1030" s="490"/>
      <c r="AG1030" s="490"/>
      <c r="AH1030" s="490"/>
      <c r="AI1030" s="490"/>
      <c r="AJ1030" s="1142"/>
      <c r="AK1030" s="1170"/>
      <c r="AL1030" s="2563">
        <f t="shared" si="906"/>
        <v>0</v>
      </c>
      <c r="AM1030" s="1273"/>
    </row>
    <row r="1031" spans="1:39" s="2527" customFormat="1" x14ac:dyDescent="0.25">
      <c r="A1031" s="362"/>
      <c r="B1031" s="362">
        <v>1</v>
      </c>
      <c r="C1031" s="691" t="s">
        <v>227</v>
      </c>
      <c r="D1031" s="4"/>
      <c r="E1031" s="4"/>
      <c r="F1031" s="394">
        <f>SUM(F1032:F1036)</f>
        <v>2400</v>
      </c>
      <c r="G1031" s="939">
        <f>SUM(G1032:G1036)</f>
        <v>2400</v>
      </c>
      <c r="H1031" s="939">
        <f>SUM(H1032:H1036)</f>
        <v>2400</v>
      </c>
      <c r="I1031" s="939">
        <f t="shared" si="925"/>
        <v>100</v>
      </c>
      <c r="J1031" s="1754"/>
      <c r="K1031" s="1754"/>
      <c r="L1031" s="208"/>
      <c r="M1031" s="208"/>
      <c r="N1031" s="208"/>
      <c r="O1031" s="208"/>
      <c r="P1031" s="208"/>
      <c r="Q1031" s="208"/>
      <c r="R1031" s="490">
        <v>7756.5608657450966</v>
      </c>
      <c r="S1031" s="490">
        <v>7756.5608657450966</v>
      </c>
      <c r="T1031" s="490">
        <v>7756.5608657450966</v>
      </c>
      <c r="U1031" s="490">
        <v>7756.5608657450966</v>
      </c>
      <c r="V1031" s="490">
        <v>7756.5608657450966</v>
      </c>
      <c r="W1031" s="490">
        <v>7756.5608657450966</v>
      </c>
      <c r="X1031" s="490">
        <v>7756.5608657450966</v>
      </c>
      <c r="Y1031" s="490">
        <v>7756.5608657450966</v>
      </c>
      <c r="Z1031" s="490">
        <v>6519.7504257451001</v>
      </c>
      <c r="AA1031" s="490">
        <v>4386.5901199999998</v>
      </c>
      <c r="AB1031" s="3713">
        <f>AA1031</f>
        <v>4386.5901199999998</v>
      </c>
      <c r="AC1031" s="490">
        <f t="shared" ref="AC1031" si="927">AI1031-AH1031-AE1031-AD1031</f>
        <v>4386.5901199999998</v>
      </c>
      <c r="AD1031" s="986"/>
      <c r="AE1031" s="490"/>
      <c r="AF1031" s="490">
        <f t="shared" ref="AF1031" si="928">AC1031-AB1031</f>
        <v>0</v>
      </c>
      <c r="AG1031" s="490"/>
      <c r="AH1031" s="490">
        <v>0</v>
      </c>
      <c r="AI1031" s="490">
        <v>4386.5901199999998</v>
      </c>
      <c r="AJ1031" s="1146"/>
      <c r="AK1031" s="1170"/>
      <c r="AL1031" s="2563">
        <f t="shared" si="906"/>
        <v>0</v>
      </c>
      <c r="AM1031" s="1273"/>
    </row>
    <row r="1032" spans="1:39" s="2527" customFormat="1" ht="15.75" x14ac:dyDescent="0.25">
      <c r="A1032" s="362"/>
      <c r="B1032" s="362">
        <v>1</v>
      </c>
      <c r="C1032" s="774" t="s">
        <v>66</v>
      </c>
      <c r="D1032" s="4"/>
      <c r="E1032" s="4"/>
      <c r="F1032" s="366">
        <v>1039</v>
      </c>
      <c r="G1032" s="320">
        <f t="shared" ref="G1032:G1036" si="929">F1032</f>
        <v>1039</v>
      </c>
      <c r="H1032" s="320">
        <v>1039</v>
      </c>
      <c r="I1032" s="320">
        <f t="shared" si="925"/>
        <v>100</v>
      </c>
      <c r="J1032" s="1754"/>
      <c r="K1032" s="1754"/>
      <c r="L1032" s="208"/>
      <c r="M1032" s="208"/>
      <c r="N1032" s="208"/>
      <c r="O1032" s="208"/>
      <c r="P1032" s="208"/>
      <c r="Q1032" s="208"/>
      <c r="R1032" s="490"/>
      <c r="S1032" s="490"/>
      <c r="T1032" s="490"/>
      <c r="U1032" s="490"/>
      <c r="V1032" s="490"/>
      <c r="W1032" s="490"/>
      <c r="X1032" s="490"/>
      <c r="Y1032" s="490"/>
      <c r="Z1032" s="490"/>
      <c r="AA1032" s="490"/>
      <c r="AB1032" s="3729"/>
      <c r="AC1032" s="490"/>
      <c r="AD1032" s="986"/>
      <c r="AE1032" s="490"/>
      <c r="AF1032" s="490"/>
      <c r="AG1032" s="490"/>
      <c r="AH1032" s="490"/>
      <c r="AI1032" s="490"/>
      <c r="AJ1032" s="1142"/>
      <c r="AK1032" s="1170"/>
      <c r="AL1032" s="2563">
        <f t="shared" si="906"/>
        <v>0</v>
      </c>
      <c r="AM1032" s="1273"/>
    </row>
    <row r="1033" spans="1:39" s="2527" customFormat="1" ht="47.25" x14ac:dyDescent="0.25">
      <c r="A1033" s="362"/>
      <c r="B1033" s="362">
        <v>1</v>
      </c>
      <c r="C1033" s="774" t="s">
        <v>123</v>
      </c>
      <c r="D1033" s="4"/>
      <c r="E1033" s="4"/>
      <c r="F1033" s="366">
        <v>59</v>
      </c>
      <c r="G1033" s="320">
        <f t="shared" si="929"/>
        <v>59</v>
      </c>
      <c r="H1033" s="320">
        <v>59</v>
      </c>
      <c r="I1033" s="320">
        <f t="shared" si="925"/>
        <v>100</v>
      </c>
      <c r="J1033" s="1754"/>
      <c r="K1033" s="1754"/>
      <c r="L1033" s="208"/>
      <c r="M1033" s="208"/>
      <c r="N1033" s="208"/>
      <c r="O1033" s="208"/>
      <c r="P1033" s="208"/>
      <c r="Q1033" s="208"/>
      <c r="R1033" s="490"/>
      <c r="S1033" s="490"/>
      <c r="T1033" s="490"/>
      <c r="U1033" s="490"/>
      <c r="V1033" s="490"/>
      <c r="W1033" s="490"/>
      <c r="X1033" s="490"/>
      <c r="Y1033" s="490"/>
      <c r="Z1033" s="490"/>
      <c r="AA1033" s="490"/>
      <c r="AB1033" s="3729"/>
      <c r="AC1033" s="490"/>
      <c r="AD1033" s="986"/>
      <c r="AE1033" s="490"/>
      <c r="AF1033" s="490"/>
      <c r="AG1033" s="490"/>
      <c r="AH1033" s="490"/>
      <c r="AI1033" s="490"/>
      <c r="AJ1033" s="1142"/>
      <c r="AK1033" s="1170"/>
      <c r="AL1033" s="2563">
        <f t="shared" si="906"/>
        <v>0</v>
      </c>
      <c r="AM1033" s="1273"/>
    </row>
    <row r="1034" spans="1:39" s="2527" customFormat="1" ht="63" x14ac:dyDescent="0.25">
      <c r="A1034" s="362"/>
      <c r="B1034" s="362"/>
      <c r="C1034" s="774" t="s">
        <v>369</v>
      </c>
      <c r="D1034" s="4"/>
      <c r="E1034" s="4"/>
      <c r="F1034" s="366">
        <v>43</v>
      </c>
      <c r="G1034" s="320">
        <f t="shared" si="929"/>
        <v>43</v>
      </c>
      <c r="H1034" s="320">
        <v>43</v>
      </c>
      <c r="I1034" s="320">
        <f t="shared" si="925"/>
        <v>100</v>
      </c>
      <c r="J1034" s="1754"/>
      <c r="K1034" s="1754"/>
      <c r="L1034" s="208"/>
      <c r="M1034" s="208"/>
      <c r="N1034" s="208"/>
      <c r="O1034" s="208"/>
      <c r="P1034" s="208"/>
      <c r="Q1034" s="208"/>
      <c r="R1034" s="490"/>
      <c r="S1034" s="490"/>
      <c r="T1034" s="490"/>
      <c r="U1034" s="490"/>
      <c r="V1034" s="490"/>
      <c r="W1034" s="490"/>
      <c r="X1034" s="490"/>
      <c r="Y1034" s="490"/>
      <c r="Z1034" s="490"/>
      <c r="AA1034" s="490"/>
      <c r="AB1034" s="3729"/>
      <c r="AC1034" s="490"/>
      <c r="AD1034" s="986"/>
      <c r="AE1034" s="490"/>
      <c r="AF1034" s="490"/>
      <c r="AG1034" s="490"/>
      <c r="AH1034" s="490"/>
      <c r="AI1034" s="490"/>
      <c r="AJ1034" s="1142"/>
      <c r="AK1034" s="1170"/>
      <c r="AL1034" s="2563">
        <f t="shared" si="906"/>
        <v>0</v>
      </c>
      <c r="AM1034" s="1273"/>
    </row>
    <row r="1035" spans="1:39" s="2527" customFormat="1" ht="31.5" x14ac:dyDescent="0.25">
      <c r="A1035" s="362"/>
      <c r="B1035" s="362">
        <v>1</v>
      </c>
      <c r="C1035" s="774" t="s">
        <v>276</v>
      </c>
      <c r="D1035" s="4"/>
      <c r="E1035" s="4"/>
      <c r="F1035" s="366">
        <v>322</v>
      </c>
      <c r="G1035" s="320">
        <f t="shared" si="929"/>
        <v>322</v>
      </c>
      <c r="H1035" s="320">
        <v>322</v>
      </c>
      <c r="I1035" s="320">
        <f t="shared" si="925"/>
        <v>100</v>
      </c>
      <c r="J1035" s="1754"/>
      <c r="K1035" s="1754"/>
      <c r="L1035" s="208"/>
      <c r="M1035" s="208"/>
      <c r="N1035" s="208"/>
      <c r="O1035" s="208"/>
      <c r="P1035" s="208"/>
      <c r="Q1035" s="208"/>
      <c r="R1035" s="490"/>
      <c r="S1035" s="490"/>
      <c r="T1035" s="490"/>
      <c r="U1035" s="490"/>
      <c r="V1035" s="490"/>
      <c r="W1035" s="490"/>
      <c r="X1035" s="490"/>
      <c r="Y1035" s="490"/>
      <c r="Z1035" s="490"/>
      <c r="AA1035" s="490"/>
      <c r="AB1035" s="3729"/>
      <c r="AC1035" s="490"/>
      <c r="AD1035" s="986"/>
      <c r="AE1035" s="490"/>
      <c r="AF1035" s="490"/>
      <c r="AG1035" s="490"/>
      <c r="AH1035" s="490"/>
      <c r="AI1035" s="490"/>
      <c r="AJ1035" s="1142"/>
      <c r="AK1035" s="1170"/>
      <c r="AL1035" s="2563">
        <f t="shared" si="906"/>
        <v>0</v>
      </c>
      <c r="AM1035" s="1273"/>
    </row>
    <row r="1036" spans="1:39" s="2527" customFormat="1" ht="31.5" x14ac:dyDescent="0.25">
      <c r="A1036" s="362"/>
      <c r="B1036" s="362">
        <v>1</v>
      </c>
      <c r="C1036" s="771" t="s">
        <v>72</v>
      </c>
      <c r="D1036" s="4"/>
      <c r="E1036" s="4"/>
      <c r="F1036" s="366">
        <v>937</v>
      </c>
      <c r="G1036" s="320">
        <f t="shared" si="929"/>
        <v>937</v>
      </c>
      <c r="H1036" s="320">
        <v>937</v>
      </c>
      <c r="I1036" s="320">
        <f t="shared" si="925"/>
        <v>100</v>
      </c>
      <c r="J1036" s="1754"/>
      <c r="K1036" s="1754"/>
      <c r="L1036" s="208"/>
      <c r="M1036" s="208"/>
      <c r="N1036" s="208"/>
      <c r="O1036" s="208"/>
      <c r="P1036" s="208"/>
      <c r="Q1036" s="208"/>
      <c r="R1036" s="490"/>
      <c r="S1036" s="490"/>
      <c r="T1036" s="490"/>
      <c r="U1036" s="490"/>
      <c r="V1036" s="490"/>
      <c r="W1036" s="490"/>
      <c r="X1036" s="490"/>
      <c r="Y1036" s="490"/>
      <c r="Z1036" s="490"/>
      <c r="AA1036" s="490"/>
      <c r="AB1036" s="3729"/>
      <c r="AC1036" s="490"/>
      <c r="AD1036" s="986"/>
      <c r="AE1036" s="490"/>
      <c r="AF1036" s="490"/>
      <c r="AG1036" s="490"/>
      <c r="AH1036" s="490"/>
      <c r="AI1036" s="490"/>
      <c r="AJ1036" s="1142"/>
      <c r="AK1036" s="1170"/>
      <c r="AL1036" s="2563">
        <f t="shared" si="906"/>
        <v>0</v>
      </c>
      <c r="AM1036" s="1273"/>
    </row>
    <row r="1037" spans="1:39" s="2527" customFormat="1" ht="86.25" x14ac:dyDescent="0.25">
      <c r="A1037" s="362"/>
      <c r="B1037" s="362"/>
      <c r="C1037" s="654" t="s">
        <v>598</v>
      </c>
      <c r="D1037" s="4"/>
      <c r="E1037" s="4"/>
      <c r="F1037" s="471">
        <f>F998</f>
        <v>3794</v>
      </c>
      <c r="G1037" s="471">
        <f>G998</f>
        <v>3794</v>
      </c>
      <c r="H1037" s="471">
        <f>H998</f>
        <v>3794</v>
      </c>
      <c r="I1037" s="320">
        <f t="shared" si="925"/>
        <v>100</v>
      </c>
      <c r="J1037" s="1754"/>
      <c r="K1037" s="1754"/>
      <c r="L1037" s="208"/>
      <c r="M1037" s="208"/>
      <c r="N1037" s="208"/>
      <c r="O1037" s="208"/>
      <c r="P1037" s="208"/>
      <c r="Q1037" s="208"/>
      <c r="R1037" s="490">
        <f t="shared" ref="R1037:AI1037" si="930">R998</f>
        <v>43311.262499999997</v>
      </c>
      <c r="S1037" s="490">
        <f t="shared" si="930"/>
        <v>43311.262499999997</v>
      </c>
      <c r="T1037" s="490">
        <f t="shared" si="930"/>
        <v>43311.262499999997</v>
      </c>
      <c r="U1037" s="490">
        <f t="shared" si="930"/>
        <v>43311.262499999997</v>
      </c>
      <c r="V1037" s="490">
        <f t="shared" ref="V1037:W1037" si="931">V998</f>
        <v>43311.262499999997</v>
      </c>
      <c r="W1037" s="490">
        <f t="shared" si="931"/>
        <v>43311.262499999997</v>
      </c>
      <c r="X1037" s="490">
        <f t="shared" ref="X1037:Y1037" si="932">X998</f>
        <v>43311.262499999997</v>
      </c>
      <c r="Y1037" s="490">
        <f t="shared" si="932"/>
        <v>43311.262499999997</v>
      </c>
      <c r="Z1037" s="490">
        <f t="shared" ref="Z1037:AA1037" si="933">Z998</f>
        <v>43311.262499999997</v>
      </c>
      <c r="AA1037" s="490">
        <f t="shared" si="933"/>
        <v>8085.9624999999996</v>
      </c>
      <c r="AB1037" s="3729">
        <f>AA1037</f>
        <v>8085.9624999999996</v>
      </c>
      <c r="AC1037" s="490">
        <f t="shared" si="930"/>
        <v>8085.9624999999996</v>
      </c>
      <c r="AD1037" s="986">
        <f t="shared" si="930"/>
        <v>0</v>
      </c>
      <c r="AE1037" s="490">
        <f t="shared" si="930"/>
        <v>0</v>
      </c>
      <c r="AF1037" s="490">
        <f t="shared" si="930"/>
        <v>0</v>
      </c>
      <c r="AG1037" s="490">
        <f t="shared" si="930"/>
        <v>0</v>
      </c>
      <c r="AH1037" s="490">
        <f t="shared" si="930"/>
        <v>0</v>
      </c>
      <c r="AI1037" s="490">
        <f t="shared" si="930"/>
        <v>8085.9624999999996</v>
      </c>
      <c r="AJ1037" s="1142"/>
      <c r="AK1037" s="1170"/>
      <c r="AL1037" s="2563">
        <f t="shared" si="906"/>
        <v>0</v>
      </c>
      <c r="AM1037" s="1273"/>
    </row>
    <row r="1038" spans="1:39" s="2527" customFormat="1" ht="29.25" x14ac:dyDescent="0.25">
      <c r="A1038" s="362"/>
      <c r="B1038" s="362">
        <v>1</v>
      </c>
      <c r="C1038" s="654" t="s">
        <v>272</v>
      </c>
      <c r="D1038" s="4"/>
      <c r="E1038" s="4"/>
      <c r="F1038" s="471">
        <f>F1011+F987</f>
        <v>52333.25</v>
      </c>
      <c r="G1038" s="471">
        <f>G1011+G987</f>
        <v>52333.25</v>
      </c>
      <c r="H1038" s="471">
        <f>H1011+H987</f>
        <v>52333.305</v>
      </c>
      <c r="I1038" s="939">
        <f t="shared" si="925"/>
        <v>100.00010509570876</v>
      </c>
      <c r="J1038" s="1754"/>
      <c r="K1038" s="1754"/>
      <c r="L1038" s="208"/>
      <c r="M1038" s="208"/>
      <c r="N1038" s="208"/>
      <c r="O1038" s="208"/>
      <c r="P1038" s="208"/>
      <c r="Q1038" s="208"/>
      <c r="R1038" s="490"/>
      <c r="S1038" s="490"/>
      <c r="T1038" s="490"/>
      <c r="U1038" s="490"/>
      <c r="V1038" s="490"/>
      <c r="W1038" s="490"/>
      <c r="X1038" s="490"/>
      <c r="Y1038" s="490"/>
      <c r="Z1038" s="490"/>
      <c r="AA1038" s="490"/>
      <c r="AB1038" s="3729"/>
      <c r="AC1038" s="490"/>
      <c r="AD1038" s="986"/>
      <c r="AE1038" s="490"/>
      <c r="AF1038" s="490"/>
      <c r="AG1038" s="490"/>
      <c r="AH1038" s="490"/>
      <c r="AI1038" s="490"/>
      <c r="AJ1038" s="1146"/>
      <c r="AK1038" s="1170"/>
      <c r="AL1038" s="2563">
        <f t="shared" si="906"/>
        <v>0</v>
      </c>
      <c r="AM1038" s="1273"/>
    </row>
    <row r="1039" spans="1:39" s="2527" customFormat="1" ht="43.5" x14ac:dyDescent="0.25">
      <c r="A1039" s="362"/>
      <c r="B1039" s="362">
        <v>1</v>
      </c>
      <c r="C1039" s="654" t="s">
        <v>287</v>
      </c>
      <c r="D1039" s="4"/>
      <c r="E1039" s="4"/>
      <c r="F1039" s="471">
        <f>F999</f>
        <v>12705</v>
      </c>
      <c r="G1039" s="471">
        <f>G999</f>
        <v>12705</v>
      </c>
      <c r="H1039" s="471">
        <f>H999</f>
        <v>12705</v>
      </c>
      <c r="I1039" s="939">
        <f t="shared" si="925"/>
        <v>100</v>
      </c>
      <c r="J1039" s="1754"/>
      <c r="K1039" s="1754"/>
      <c r="L1039" s="208"/>
      <c r="M1039" s="208"/>
      <c r="N1039" s="208"/>
      <c r="O1039" s="208"/>
      <c r="P1039" s="208"/>
      <c r="Q1039" s="208"/>
      <c r="R1039" s="490">
        <f>R1019+R999</f>
        <v>141267.49765879044</v>
      </c>
      <c r="S1039" s="490">
        <f t="shared" ref="S1039:AI1039" si="934">S1019+S999</f>
        <v>141267.49765879044</v>
      </c>
      <c r="T1039" s="490">
        <f t="shared" si="934"/>
        <v>141267.49765879044</v>
      </c>
      <c r="U1039" s="490">
        <f t="shared" si="934"/>
        <v>141267.49765879044</v>
      </c>
      <c r="V1039" s="490">
        <f t="shared" si="934"/>
        <v>141267.49765879044</v>
      </c>
      <c r="W1039" s="490">
        <f t="shared" si="934"/>
        <v>141267.49765879044</v>
      </c>
      <c r="X1039" s="490">
        <f t="shared" si="934"/>
        <v>141267.49765879044</v>
      </c>
      <c r="Y1039" s="490">
        <f t="shared" si="934"/>
        <v>141267.49765879044</v>
      </c>
      <c r="Z1039" s="490">
        <f t="shared" ref="Z1039:AA1039" si="935">Z1019+Z999</f>
        <v>141267.49765879044</v>
      </c>
      <c r="AA1039" s="490">
        <f t="shared" si="935"/>
        <v>47263.697413592497</v>
      </c>
      <c r="AB1039" s="3729">
        <f>AA1039</f>
        <v>47263.697413592497</v>
      </c>
      <c r="AC1039" s="490">
        <f t="shared" si="934"/>
        <v>47221.516049999998</v>
      </c>
      <c r="AD1039" s="986">
        <f t="shared" si="934"/>
        <v>0</v>
      </c>
      <c r="AE1039" s="490">
        <f t="shared" si="934"/>
        <v>0</v>
      </c>
      <c r="AF1039" s="490">
        <f t="shared" si="934"/>
        <v>-42.181363592505647</v>
      </c>
      <c r="AG1039" s="490">
        <f t="shared" si="934"/>
        <v>0</v>
      </c>
      <c r="AH1039" s="490">
        <f t="shared" si="934"/>
        <v>-45.322070000000004</v>
      </c>
      <c r="AI1039" s="490">
        <f t="shared" si="934"/>
        <v>47176.193979999996</v>
      </c>
      <c r="AJ1039" s="1146"/>
      <c r="AK1039" s="1170"/>
      <c r="AL1039" s="2563">
        <f t="shared" si="906"/>
        <v>6.5369931689929217E-12</v>
      </c>
      <c r="AM1039" s="1273"/>
    </row>
    <row r="1040" spans="1:39" s="2527" customFormat="1" ht="29.25" x14ac:dyDescent="0.25">
      <c r="A1040" s="362"/>
      <c r="B1040" s="362">
        <v>1</v>
      </c>
      <c r="C1040" s="654" t="s">
        <v>273</v>
      </c>
      <c r="D1040" s="4"/>
      <c r="E1040" s="4"/>
      <c r="F1040" s="471">
        <f>F1024+F993</f>
        <v>34859.170212765959</v>
      </c>
      <c r="G1040" s="471">
        <f>G1024+G993</f>
        <v>34859.170212765959</v>
      </c>
      <c r="H1040" s="471">
        <f>H1024+H993</f>
        <v>34859.177659574467</v>
      </c>
      <c r="I1040" s="939">
        <f t="shared" si="925"/>
        <v>100.00002136255242</v>
      </c>
      <c r="J1040" s="1754"/>
      <c r="K1040" s="1754"/>
      <c r="L1040" s="208"/>
      <c r="M1040" s="208"/>
      <c r="N1040" s="208"/>
      <c r="O1040" s="208"/>
      <c r="P1040" s="208"/>
      <c r="Q1040" s="208"/>
      <c r="R1040" s="490"/>
      <c r="S1040" s="490"/>
      <c r="T1040" s="490"/>
      <c r="U1040" s="490"/>
      <c r="V1040" s="490"/>
      <c r="W1040" s="490"/>
      <c r="X1040" s="490"/>
      <c r="Y1040" s="490"/>
      <c r="Z1040" s="490"/>
      <c r="AA1040" s="490"/>
      <c r="AB1040" s="3729"/>
      <c r="AC1040" s="490"/>
      <c r="AD1040" s="986"/>
      <c r="AE1040" s="490"/>
      <c r="AF1040" s="490"/>
      <c r="AG1040" s="490"/>
      <c r="AH1040" s="490"/>
      <c r="AI1040" s="490"/>
      <c r="AJ1040" s="1146"/>
      <c r="AK1040" s="1170"/>
      <c r="AL1040" s="2563">
        <f t="shared" si="906"/>
        <v>0</v>
      </c>
      <c r="AM1040" s="1273"/>
    </row>
    <row r="1041" spans="1:39" s="2527" customFormat="1" ht="29.25" x14ac:dyDescent="0.25">
      <c r="A1041" s="362"/>
      <c r="B1041" s="362">
        <v>1</v>
      </c>
      <c r="C1041" s="654" t="s">
        <v>274</v>
      </c>
      <c r="D1041" s="4"/>
      <c r="E1041" s="4"/>
      <c r="F1041" s="2055">
        <f>F1028+F1030</f>
        <v>12565</v>
      </c>
      <c r="G1041" s="2055">
        <f>G1028+G1030</f>
        <v>12565</v>
      </c>
      <c r="H1041" s="2055">
        <f>H1028+H1030</f>
        <v>12565</v>
      </c>
      <c r="I1041" s="939">
        <f t="shared" si="925"/>
        <v>100</v>
      </c>
      <c r="J1041" s="1754"/>
      <c r="K1041" s="1754"/>
      <c r="L1041" s="208"/>
      <c r="M1041" s="208"/>
      <c r="N1041" s="208"/>
      <c r="O1041" s="208"/>
      <c r="P1041" s="208"/>
      <c r="Q1041" s="208"/>
      <c r="R1041" s="490">
        <v>30300.719679999998</v>
      </c>
      <c r="S1041" s="490">
        <v>30300.719679999998</v>
      </c>
      <c r="T1041" s="490">
        <v>30300.719679999998</v>
      </c>
      <c r="U1041" s="490">
        <v>30300.719679999998</v>
      </c>
      <c r="V1041" s="490">
        <v>30300.719679999998</v>
      </c>
      <c r="W1041" s="490">
        <v>30300.719679999998</v>
      </c>
      <c r="X1041" s="490">
        <v>30300.719679999998</v>
      </c>
      <c r="Y1041" s="490">
        <v>30300.719679999998</v>
      </c>
      <c r="Z1041" s="490">
        <v>27711.79968</v>
      </c>
      <c r="AA1041" s="490">
        <v>16264.8899</v>
      </c>
      <c r="AB1041" s="3713">
        <f>AA1041</f>
        <v>16264.8899</v>
      </c>
      <c r="AC1041" s="490">
        <f t="shared" ref="AC1041" si="936">AI1041-AH1041-AE1041-AD1041</f>
        <v>16260.690539999996</v>
      </c>
      <c r="AD1041" s="986"/>
      <c r="AE1041" s="490"/>
      <c r="AF1041" s="490">
        <f t="shared" ref="AF1041" si="937">AC1041-AB1041</f>
        <v>-4.1993600000041624</v>
      </c>
      <c r="AG1041" s="490"/>
      <c r="AH1041" s="490">
        <v>-37.409419999999997</v>
      </c>
      <c r="AI1041" s="490">
        <v>16223.281119999996</v>
      </c>
      <c r="AJ1041" s="1146"/>
      <c r="AK1041" s="1170"/>
      <c r="AL1041" s="2563">
        <f t="shared" si="906"/>
        <v>0</v>
      </c>
      <c r="AM1041" s="1273"/>
    </row>
    <row r="1042" spans="1:39" s="2527" customFormat="1" x14ac:dyDescent="0.25">
      <c r="A1042" s="362"/>
      <c r="B1042" s="362">
        <v>1</v>
      </c>
      <c r="C1042" s="655" t="s">
        <v>136</v>
      </c>
      <c r="D1042" s="4"/>
      <c r="E1042" s="4"/>
      <c r="F1042" s="939">
        <f>F1038+F1039+F1041+F993*2.6+F1027/4.2+F1037*2.6</f>
        <v>177534.68809523809</v>
      </c>
      <c r="G1042" s="939">
        <f>G1038+G1039+G1041+G993*2.6+G1027/4.2+G1037*2.6</f>
        <v>177534.68809523809</v>
      </c>
      <c r="H1042" s="939">
        <f>H1038+H1039+H1041+H993*2.6+H1027/4.2+H1037*2.6</f>
        <v>177534.75976190474</v>
      </c>
      <c r="I1042" s="939">
        <f t="shared" si="925"/>
        <v>100.00004036769796</v>
      </c>
      <c r="J1042" s="1754"/>
      <c r="K1042" s="1754"/>
      <c r="L1042" s="208"/>
      <c r="M1042" s="208"/>
      <c r="N1042" s="208"/>
      <c r="O1042" s="208"/>
      <c r="P1042" s="208"/>
      <c r="Q1042" s="208"/>
      <c r="R1042" s="490">
        <f>SUM(R1041,R1031,R1019,R1011,R999,R998,R986,R985)</f>
        <v>470997.03489453555</v>
      </c>
      <c r="S1042" s="490">
        <f>SUM(S1041,S1031,S1019,S1011,S999,S998,S986,S985)</f>
        <v>470997.03489453555</v>
      </c>
      <c r="T1042" s="490">
        <f>SUM(T1041,T1031,T1019,T1011,T999,T998,T986,T985)</f>
        <v>470997.03489453555</v>
      </c>
      <c r="U1042" s="490">
        <f t="shared" ref="U1042:Z1042" si="938">SUM(U1041,U1031,U1019,U1011,U999,U998,U986,U985,U1020)</f>
        <v>471028.74654453556</v>
      </c>
      <c r="V1042" s="490">
        <f t="shared" si="938"/>
        <v>471028.74654453556</v>
      </c>
      <c r="W1042" s="490">
        <f t="shared" si="938"/>
        <v>471028.74654453556</v>
      </c>
      <c r="X1042" s="490">
        <f t="shared" si="938"/>
        <v>471028.74654453556</v>
      </c>
      <c r="Y1042" s="490">
        <f t="shared" si="938"/>
        <v>468693.67874453549</v>
      </c>
      <c r="Z1042" s="490">
        <f t="shared" si="938"/>
        <v>464867.94830453547</v>
      </c>
      <c r="AA1042" s="490">
        <f t="shared" ref="AA1042" si="939">SUM(AA1041,AA1031,AA1019,AA1011,AA999,AA998,AA986,AA985,AA1020)</f>
        <v>261622.27644149249</v>
      </c>
      <c r="AB1042" s="3730">
        <f t="shared" ref="AB1042:AI1042" si="940">SUM(AB1041,AB1031,AB1019,AB1011,AB999,AB998,AB986,AB985,AB1020)</f>
        <v>261622.27644149249</v>
      </c>
      <c r="AC1042" s="490">
        <f t="shared" si="940"/>
        <v>259930.08572</v>
      </c>
      <c r="AD1042" s="490">
        <f t="shared" si="940"/>
        <v>0</v>
      </c>
      <c r="AE1042" s="490">
        <f t="shared" si="940"/>
        <v>-0.72172999999999998</v>
      </c>
      <c r="AF1042" s="490">
        <f t="shared" si="940"/>
        <v>-1692.1907214924631</v>
      </c>
      <c r="AG1042" s="490">
        <f t="shared" si="940"/>
        <v>-15.37642</v>
      </c>
      <c r="AH1042" s="490">
        <f t="shared" si="940"/>
        <v>-133.58447000000001</v>
      </c>
      <c r="AI1042" s="490">
        <f t="shared" si="940"/>
        <v>259795.77952000001</v>
      </c>
      <c r="AJ1042" s="1146"/>
      <c r="AK1042" s="1170"/>
      <c r="AL1042" s="2563">
        <f t="shared" si="906"/>
        <v>-2.3646862246096134E-11</v>
      </c>
      <c r="AM1042" s="1273"/>
    </row>
    <row r="1043" spans="1:39" s="2527" customFormat="1" x14ac:dyDescent="0.25">
      <c r="A1043" s="362">
        <v>1</v>
      </c>
      <c r="B1043" s="362">
        <v>1</v>
      </c>
      <c r="C1043" s="2" t="s">
        <v>29</v>
      </c>
      <c r="D1043" s="2"/>
      <c r="E1043" s="2"/>
      <c r="F1043" s="112"/>
      <c r="G1043" s="2816"/>
      <c r="H1043" s="2816"/>
      <c r="I1043" s="2816"/>
      <c r="J1043" s="2814"/>
      <c r="K1043" s="2814"/>
      <c r="L1043" s="2810"/>
      <c r="M1043" s="2810"/>
      <c r="N1043" s="2810"/>
      <c r="O1043" s="2810"/>
      <c r="P1043" s="2810"/>
      <c r="Q1043" s="2810"/>
      <c r="R1043" s="545"/>
      <c r="S1043" s="545"/>
      <c r="T1043" s="545"/>
      <c r="U1043" s="545"/>
      <c r="V1043" s="545"/>
      <c r="W1043" s="545"/>
      <c r="X1043" s="545"/>
      <c r="Y1043" s="545"/>
      <c r="Z1043" s="545"/>
      <c r="AA1043" s="545"/>
      <c r="AB1043" s="3731"/>
      <c r="AC1043" s="545"/>
      <c r="AD1043" s="1371"/>
      <c r="AE1043" s="545"/>
      <c r="AF1043" s="545"/>
      <c r="AG1043" s="545"/>
      <c r="AH1043" s="545"/>
      <c r="AI1043" s="545"/>
      <c r="AJ1043" s="2817"/>
      <c r="AK1043" s="2538"/>
      <c r="AL1043" s="2563">
        <f t="shared" si="906"/>
        <v>0</v>
      </c>
      <c r="AM1043" s="1273"/>
    </row>
    <row r="1044" spans="1:39" s="2527" customFormat="1" x14ac:dyDescent="0.25">
      <c r="A1044" s="362">
        <v>1</v>
      </c>
      <c r="B1044" s="362">
        <v>1</v>
      </c>
      <c r="C1044" s="1265" t="s">
        <v>24</v>
      </c>
      <c r="D1044" s="1265"/>
      <c r="E1044" s="2818">
        <v>300</v>
      </c>
      <c r="F1044" s="404">
        <v>47</v>
      </c>
      <c r="G1044" s="210">
        <f t="shared" ref="G1044:G1052" si="941">F1044</f>
        <v>47</v>
      </c>
      <c r="H1044" s="210">
        <v>47</v>
      </c>
      <c r="I1044" s="210">
        <f t="shared" ref="I1044:I1053" si="942">H1044/G1044*100</f>
        <v>100</v>
      </c>
      <c r="J1044" s="1034">
        <v>6</v>
      </c>
      <c r="K1044" s="250">
        <f t="shared" ref="K1044:K1053" si="943">N1044/H1044</f>
        <v>5.6170212765957448</v>
      </c>
      <c r="L1044" s="251">
        <f t="shared" ref="L1044:L1052" si="944">ROUND(F1044*J1044,0)</f>
        <v>282</v>
      </c>
      <c r="M1044" s="251">
        <f t="shared" ref="M1044:M1052" si="945">L1044</f>
        <v>282</v>
      </c>
      <c r="N1044" s="251">
        <v>264</v>
      </c>
      <c r="O1044" s="251">
        <f t="shared" ref="O1044:O1053" si="946">N1044/M1044*100</f>
        <v>93.61702127659575</v>
      </c>
      <c r="P1044" s="251">
        <f t="shared" ref="P1044:P1052" si="947">ROUND(L1044/E1044,0)</f>
        <v>1</v>
      </c>
      <c r="Q1044" s="251">
        <f t="shared" ref="Q1044:Q1053" si="948">N1044/$C$3*12/P1044</f>
        <v>316.79999999999995</v>
      </c>
      <c r="R1044" s="490"/>
      <c r="S1044" s="490"/>
      <c r="T1044" s="490"/>
      <c r="U1044" s="490"/>
      <c r="V1044" s="490"/>
      <c r="W1044" s="490"/>
      <c r="X1044" s="490"/>
      <c r="Y1044" s="490"/>
      <c r="Z1044" s="490"/>
      <c r="AA1044" s="490"/>
      <c r="AB1044" s="3729"/>
      <c r="AC1044" s="490"/>
      <c r="AD1044" s="986"/>
      <c r="AE1044" s="490"/>
      <c r="AF1044" s="490"/>
      <c r="AG1044" s="490"/>
      <c r="AH1044" s="490"/>
      <c r="AI1044" s="490"/>
      <c r="AJ1044" s="1158"/>
      <c r="AK1044" s="1170"/>
      <c r="AL1044" s="2563">
        <f t="shared" si="906"/>
        <v>0</v>
      </c>
      <c r="AM1044" s="1273"/>
    </row>
    <row r="1045" spans="1:39" s="2527" customFormat="1" x14ac:dyDescent="0.25">
      <c r="A1045" s="362">
        <v>1</v>
      </c>
      <c r="B1045" s="362">
        <v>1</v>
      </c>
      <c r="C1045" s="1265" t="s">
        <v>23</v>
      </c>
      <c r="D1045" s="1265"/>
      <c r="E1045" s="2818">
        <v>300</v>
      </c>
      <c r="F1045" s="404">
        <v>22</v>
      </c>
      <c r="G1045" s="210">
        <f t="shared" si="941"/>
        <v>22</v>
      </c>
      <c r="H1045" s="210">
        <v>22</v>
      </c>
      <c r="I1045" s="210">
        <f t="shared" si="942"/>
        <v>100</v>
      </c>
      <c r="J1045" s="1034">
        <v>28</v>
      </c>
      <c r="K1045" s="250">
        <f t="shared" si="943"/>
        <v>28</v>
      </c>
      <c r="L1045" s="251">
        <f t="shared" si="944"/>
        <v>616</v>
      </c>
      <c r="M1045" s="251">
        <f t="shared" si="945"/>
        <v>616</v>
      </c>
      <c r="N1045" s="251">
        <v>616</v>
      </c>
      <c r="O1045" s="251">
        <f t="shared" si="946"/>
        <v>100</v>
      </c>
      <c r="P1045" s="251">
        <f t="shared" si="947"/>
        <v>2</v>
      </c>
      <c r="Q1045" s="251">
        <f t="shared" si="948"/>
        <v>369.6</v>
      </c>
      <c r="R1045" s="490"/>
      <c r="S1045" s="490"/>
      <c r="T1045" s="490"/>
      <c r="U1045" s="490"/>
      <c r="V1045" s="490"/>
      <c r="W1045" s="490"/>
      <c r="X1045" s="490"/>
      <c r="Y1045" s="490"/>
      <c r="Z1045" s="490"/>
      <c r="AA1045" s="490"/>
      <c r="AB1045" s="3729"/>
      <c r="AC1045" s="490"/>
      <c r="AD1045" s="986"/>
      <c r="AE1045" s="490"/>
      <c r="AF1045" s="490"/>
      <c r="AG1045" s="490"/>
      <c r="AH1045" s="490"/>
      <c r="AI1045" s="490"/>
      <c r="AJ1045" s="1158"/>
      <c r="AK1045" s="1170"/>
      <c r="AL1045" s="2563">
        <f t="shared" si="906"/>
        <v>0</v>
      </c>
      <c r="AM1045" s="1273"/>
    </row>
    <row r="1046" spans="1:39" s="2527" customFormat="1" x14ac:dyDescent="0.25">
      <c r="A1046" s="362"/>
      <c r="B1046" s="362"/>
      <c r="C1046" s="1265" t="s">
        <v>8</v>
      </c>
      <c r="D1046" s="1265"/>
      <c r="E1046" s="2818">
        <v>340</v>
      </c>
      <c r="F1046" s="404">
        <v>48</v>
      </c>
      <c r="G1046" s="210">
        <f t="shared" si="941"/>
        <v>48</v>
      </c>
      <c r="H1046" s="210">
        <v>48</v>
      </c>
      <c r="I1046" s="210">
        <f t="shared" ref="I1046" si="949">H1046/G1046*100</f>
        <v>100</v>
      </c>
      <c r="J1046" s="1034">
        <v>10</v>
      </c>
      <c r="K1046" s="250">
        <f t="shared" ref="K1046" si="950">N1046/H1046</f>
        <v>9.7708333333333339</v>
      </c>
      <c r="L1046" s="251">
        <f t="shared" ref="L1046" si="951">ROUND(F1046*J1046,0)</f>
        <v>480</v>
      </c>
      <c r="M1046" s="251">
        <f t="shared" si="945"/>
        <v>480</v>
      </c>
      <c r="N1046" s="251">
        <v>469</v>
      </c>
      <c r="O1046" s="251">
        <f t="shared" ref="O1046" si="952">N1046/M1046*100</f>
        <v>97.708333333333329</v>
      </c>
      <c r="P1046" s="251">
        <f t="shared" ref="P1046" si="953">ROUND(L1046/E1046,0)</f>
        <v>1</v>
      </c>
      <c r="Q1046" s="251">
        <f t="shared" ref="Q1046" si="954">N1046/$C$3*12/P1046</f>
        <v>562.79999999999995</v>
      </c>
      <c r="R1046" s="490"/>
      <c r="S1046" s="490"/>
      <c r="T1046" s="490"/>
      <c r="U1046" s="490"/>
      <c r="V1046" s="490"/>
      <c r="W1046" s="490"/>
      <c r="X1046" s="490"/>
      <c r="Y1046" s="490"/>
      <c r="Z1046" s="490"/>
      <c r="AA1046" s="490"/>
      <c r="AB1046" s="3729"/>
      <c r="AC1046" s="490"/>
      <c r="AD1046" s="986"/>
      <c r="AE1046" s="490"/>
      <c r="AF1046" s="490"/>
      <c r="AG1046" s="490"/>
      <c r="AH1046" s="490"/>
      <c r="AI1046" s="490"/>
      <c r="AJ1046" s="1158"/>
      <c r="AK1046" s="1170"/>
      <c r="AL1046" s="2563">
        <f t="shared" si="906"/>
        <v>0</v>
      </c>
      <c r="AM1046" s="1273"/>
    </row>
    <row r="1047" spans="1:39" s="2527" customFormat="1" x14ac:dyDescent="0.25">
      <c r="A1047" s="362"/>
      <c r="B1047" s="362"/>
      <c r="C1047" s="1265" t="s">
        <v>9</v>
      </c>
      <c r="D1047" s="1265"/>
      <c r="E1047" s="2818">
        <v>300</v>
      </c>
      <c r="F1047" s="404">
        <v>73</v>
      </c>
      <c r="G1047" s="210">
        <f t="shared" si="941"/>
        <v>73</v>
      </c>
      <c r="H1047" s="210">
        <v>73</v>
      </c>
      <c r="I1047" s="210">
        <f t="shared" si="942"/>
        <v>100</v>
      </c>
      <c r="J1047" s="1034">
        <v>12</v>
      </c>
      <c r="K1047" s="250">
        <f t="shared" si="943"/>
        <v>12</v>
      </c>
      <c r="L1047" s="251">
        <f t="shared" si="944"/>
        <v>876</v>
      </c>
      <c r="M1047" s="251">
        <f t="shared" si="945"/>
        <v>876</v>
      </c>
      <c r="N1047" s="251">
        <v>876</v>
      </c>
      <c r="O1047" s="251">
        <f t="shared" si="946"/>
        <v>100</v>
      </c>
      <c r="P1047" s="251">
        <f t="shared" si="947"/>
        <v>3</v>
      </c>
      <c r="Q1047" s="251">
        <f t="shared" si="948"/>
        <v>350.39999999999992</v>
      </c>
      <c r="R1047" s="490"/>
      <c r="S1047" s="490"/>
      <c r="T1047" s="490"/>
      <c r="U1047" s="490"/>
      <c r="V1047" s="490"/>
      <c r="W1047" s="490"/>
      <c r="X1047" s="490"/>
      <c r="Y1047" s="490"/>
      <c r="Z1047" s="490"/>
      <c r="AA1047" s="490"/>
      <c r="AB1047" s="3729"/>
      <c r="AC1047" s="490"/>
      <c r="AD1047" s="986"/>
      <c r="AE1047" s="490"/>
      <c r="AF1047" s="490"/>
      <c r="AG1047" s="490"/>
      <c r="AH1047" s="490"/>
      <c r="AI1047" s="490"/>
      <c r="AJ1047" s="1158"/>
      <c r="AK1047" s="1170"/>
      <c r="AL1047" s="2563">
        <f t="shared" si="906"/>
        <v>0</v>
      </c>
      <c r="AM1047" s="1273"/>
    </row>
    <row r="1048" spans="1:39" s="2527" customFormat="1" x14ac:dyDescent="0.25">
      <c r="A1048" s="362">
        <v>1</v>
      </c>
      <c r="B1048" s="362">
        <v>1</v>
      </c>
      <c r="C1048" s="1265" t="s">
        <v>26</v>
      </c>
      <c r="D1048" s="1265"/>
      <c r="E1048" s="2818">
        <v>300</v>
      </c>
      <c r="F1048" s="404">
        <v>80</v>
      </c>
      <c r="G1048" s="210">
        <f t="shared" si="941"/>
        <v>80</v>
      </c>
      <c r="H1048" s="210">
        <v>80</v>
      </c>
      <c r="I1048" s="210">
        <f t="shared" si="942"/>
        <v>100</v>
      </c>
      <c r="J1048" s="1034">
        <v>7</v>
      </c>
      <c r="K1048" s="250">
        <f t="shared" si="943"/>
        <v>7.625</v>
      </c>
      <c r="L1048" s="251">
        <f t="shared" si="944"/>
        <v>560</v>
      </c>
      <c r="M1048" s="251">
        <f t="shared" si="945"/>
        <v>560</v>
      </c>
      <c r="N1048" s="251">
        <v>610</v>
      </c>
      <c r="O1048" s="251">
        <f t="shared" si="946"/>
        <v>108.92857142857142</v>
      </c>
      <c r="P1048" s="251">
        <f t="shared" si="947"/>
        <v>2</v>
      </c>
      <c r="Q1048" s="251">
        <f t="shared" si="948"/>
        <v>366</v>
      </c>
      <c r="R1048" s="490"/>
      <c r="S1048" s="490"/>
      <c r="T1048" s="490"/>
      <c r="U1048" s="490"/>
      <c r="V1048" s="490"/>
      <c r="W1048" s="490"/>
      <c r="X1048" s="490"/>
      <c r="Y1048" s="490"/>
      <c r="Z1048" s="490"/>
      <c r="AA1048" s="490"/>
      <c r="AB1048" s="3729"/>
      <c r="AC1048" s="490"/>
      <c r="AD1048" s="986"/>
      <c r="AE1048" s="490"/>
      <c r="AF1048" s="490"/>
      <c r="AG1048" s="490"/>
      <c r="AH1048" s="490"/>
      <c r="AI1048" s="490"/>
      <c r="AJ1048" s="1158"/>
      <c r="AK1048" s="1170"/>
      <c r="AL1048" s="2563">
        <f t="shared" si="906"/>
        <v>0</v>
      </c>
      <c r="AM1048" s="1273"/>
    </row>
    <row r="1049" spans="1:39" s="2527" customFormat="1" x14ac:dyDescent="0.25">
      <c r="A1049" s="362">
        <v>1</v>
      </c>
      <c r="B1049" s="362">
        <v>1</v>
      </c>
      <c r="C1049" s="1265" t="s">
        <v>65</v>
      </c>
      <c r="D1049" s="1265"/>
      <c r="E1049" s="2818">
        <v>300</v>
      </c>
      <c r="F1049" s="404">
        <v>121</v>
      </c>
      <c r="G1049" s="210">
        <f t="shared" si="941"/>
        <v>121</v>
      </c>
      <c r="H1049" s="210">
        <v>121</v>
      </c>
      <c r="I1049" s="210">
        <f t="shared" si="942"/>
        <v>100</v>
      </c>
      <c r="J1049" s="1034">
        <v>9.8000000000000007</v>
      </c>
      <c r="K1049" s="250">
        <f t="shared" si="943"/>
        <v>8.9090909090909083</v>
      </c>
      <c r="L1049" s="251">
        <f t="shared" si="944"/>
        <v>1186</v>
      </c>
      <c r="M1049" s="251">
        <f t="shared" si="945"/>
        <v>1186</v>
      </c>
      <c r="N1049" s="251">
        <v>1078</v>
      </c>
      <c r="O1049" s="251">
        <f t="shared" si="946"/>
        <v>90.893760539629014</v>
      </c>
      <c r="P1049" s="251">
        <f t="shared" si="947"/>
        <v>4</v>
      </c>
      <c r="Q1049" s="251">
        <f t="shared" si="948"/>
        <v>323.39999999999998</v>
      </c>
      <c r="R1049" s="490"/>
      <c r="S1049" s="490"/>
      <c r="T1049" s="490"/>
      <c r="U1049" s="490"/>
      <c r="V1049" s="490"/>
      <c r="W1049" s="490"/>
      <c r="X1049" s="490"/>
      <c r="Y1049" s="490"/>
      <c r="Z1049" s="490"/>
      <c r="AA1049" s="490"/>
      <c r="AB1049" s="3729"/>
      <c r="AC1049" s="490"/>
      <c r="AD1049" s="986"/>
      <c r="AE1049" s="490"/>
      <c r="AF1049" s="490"/>
      <c r="AG1049" s="490"/>
      <c r="AH1049" s="490"/>
      <c r="AI1049" s="490"/>
      <c r="AJ1049" s="1158"/>
      <c r="AK1049" s="1170"/>
      <c r="AL1049" s="2563">
        <f t="shared" si="906"/>
        <v>0</v>
      </c>
      <c r="AM1049" s="1273"/>
    </row>
    <row r="1050" spans="1:39" s="2527" customFormat="1" x14ac:dyDescent="0.25">
      <c r="A1050" s="362">
        <v>1</v>
      </c>
      <c r="B1050" s="362">
        <v>1</v>
      </c>
      <c r="C1050" s="1265" t="s">
        <v>10</v>
      </c>
      <c r="D1050" s="1265"/>
      <c r="E1050" s="2818">
        <v>300</v>
      </c>
      <c r="F1050" s="404">
        <v>133</v>
      </c>
      <c r="G1050" s="210">
        <f t="shared" si="941"/>
        <v>133</v>
      </c>
      <c r="H1050" s="210">
        <v>133</v>
      </c>
      <c r="I1050" s="210">
        <f t="shared" si="942"/>
        <v>100</v>
      </c>
      <c r="J1050" s="1034">
        <v>10</v>
      </c>
      <c r="K1050" s="250">
        <f t="shared" si="943"/>
        <v>9.9398496240601499</v>
      </c>
      <c r="L1050" s="251">
        <f t="shared" si="944"/>
        <v>1330</v>
      </c>
      <c r="M1050" s="251">
        <f t="shared" si="945"/>
        <v>1330</v>
      </c>
      <c r="N1050" s="251">
        <v>1322</v>
      </c>
      <c r="O1050" s="251">
        <f t="shared" si="946"/>
        <v>99.398496240601503</v>
      </c>
      <c r="P1050" s="251">
        <f t="shared" si="947"/>
        <v>4</v>
      </c>
      <c r="Q1050" s="251">
        <f t="shared" si="948"/>
        <v>396.59999999999997</v>
      </c>
      <c r="R1050" s="490"/>
      <c r="S1050" s="490"/>
      <c r="T1050" s="490"/>
      <c r="U1050" s="490"/>
      <c r="V1050" s="490"/>
      <c r="W1050" s="490"/>
      <c r="X1050" s="490"/>
      <c r="Y1050" s="490"/>
      <c r="Z1050" s="490"/>
      <c r="AA1050" s="490"/>
      <c r="AB1050" s="3729"/>
      <c r="AC1050" s="490"/>
      <c r="AD1050" s="986"/>
      <c r="AE1050" s="490"/>
      <c r="AF1050" s="490"/>
      <c r="AG1050" s="490"/>
      <c r="AH1050" s="490"/>
      <c r="AI1050" s="490"/>
      <c r="AJ1050" s="1158"/>
      <c r="AK1050" s="1170"/>
      <c r="AL1050" s="2563">
        <f t="shared" si="906"/>
        <v>0</v>
      </c>
      <c r="AM1050" s="1273"/>
    </row>
    <row r="1051" spans="1:39" s="2527" customFormat="1" x14ac:dyDescent="0.25">
      <c r="A1051" s="362">
        <v>1</v>
      </c>
      <c r="B1051" s="362">
        <v>1</v>
      </c>
      <c r="C1051" s="1265" t="s">
        <v>64</v>
      </c>
      <c r="D1051" s="1265"/>
      <c r="E1051" s="2818">
        <v>300</v>
      </c>
      <c r="F1051" s="404">
        <v>55</v>
      </c>
      <c r="G1051" s="210">
        <f t="shared" si="941"/>
        <v>55</v>
      </c>
      <c r="H1051" s="210">
        <v>55</v>
      </c>
      <c r="I1051" s="210">
        <f t="shared" si="942"/>
        <v>100</v>
      </c>
      <c r="J1051" s="1880">
        <v>8.5</v>
      </c>
      <c r="K1051" s="250">
        <f t="shared" si="943"/>
        <v>10.618181818181819</v>
      </c>
      <c r="L1051" s="251">
        <f t="shared" si="944"/>
        <v>468</v>
      </c>
      <c r="M1051" s="251">
        <f t="shared" si="945"/>
        <v>468</v>
      </c>
      <c r="N1051" s="251">
        <v>584</v>
      </c>
      <c r="O1051" s="251">
        <f t="shared" si="946"/>
        <v>124.78632478632478</v>
      </c>
      <c r="P1051" s="251">
        <f t="shared" si="947"/>
        <v>2</v>
      </c>
      <c r="Q1051" s="251">
        <f t="shared" si="948"/>
        <v>350.4</v>
      </c>
      <c r="R1051" s="490"/>
      <c r="S1051" s="490"/>
      <c r="T1051" s="490"/>
      <c r="U1051" s="490"/>
      <c r="V1051" s="490"/>
      <c r="W1051" s="490"/>
      <c r="X1051" s="490"/>
      <c r="Y1051" s="490"/>
      <c r="Z1051" s="490"/>
      <c r="AA1051" s="490"/>
      <c r="AB1051" s="3729"/>
      <c r="AC1051" s="490"/>
      <c r="AD1051" s="986"/>
      <c r="AE1051" s="490"/>
      <c r="AF1051" s="490"/>
      <c r="AG1051" s="490"/>
      <c r="AH1051" s="490"/>
      <c r="AI1051" s="490"/>
      <c r="AJ1051" s="1158"/>
      <c r="AK1051" s="1170"/>
      <c r="AL1051" s="2563">
        <f t="shared" si="906"/>
        <v>0</v>
      </c>
      <c r="AM1051" s="1273"/>
    </row>
    <row r="1052" spans="1:39" s="2527" customFormat="1" x14ac:dyDescent="0.25">
      <c r="A1052" s="362"/>
      <c r="B1052" s="362">
        <v>1</v>
      </c>
      <c r="C1052" s="1265" t="s">
        <v>6</v>
      </c>
      <c r="D1052" s="1265"/>
      <c r="E1052" s="2818">
        <v>300</v>
      </c>
      <c r="F1052" s="404">
        <v>233</v>
      </c>
      <c r="G1052" s="210">
        <f t="shared" si="941"/>
        <v>233</v>
      </c>
      <c r="H1052" s="210">
        <v>233</v>
      </c>
      <c r="I1052" s="210">
        <f t="shared" si="942"/>
        <v>100</v>
      </c>
      <c r="J1052" s="1880">
        <v>7</v>
      </c>
      <c r="K1052" s="250">
        <f t="shared" si="943"/>
        <v>8.9914163090128749</v>
      </c>
      <c r="L1052" s="251">
        <f t="shared" si="944"/>
        <v>1631</v>
      </c>
      <c r="M1052" s="251">
        <f t="shared" si="945"/>
        <v>1631</v>
      </c>
      <c r="N1052" s="251">
        <v>2095</v>
      </c>
      <c r="O1052" s="251">
        <f t="shared" si="946"/>
        <v>128.44880441446963</v>
      </c>
      <c r="P1052" s="251">
        <f t="shared" si="947"/>
        <v>5</v>
      </c>
      <c r="Q1052" s="251">
        <f t="shared" si="948"/>
        <v>502.8</v>
      </c>
      <c r="R1052" s="490"/>
      <c r="S1052" s="490"/>
      <c r="T1052" s="490"/>
      <c r="U1052" s="490"/>
      <c r="V1052" s="490"/>
      <c r="W1052" s="490"/>
      <c r="X1052" s="490"/>
      <c r="Y1052" s="490"/>
      <c r="Z1052" s="490"/>
      <c r="AA1052" s="490"/>
      <c r="AB1052" s="3729"/>
      <c r="AC1052" s="490"/>
      <c r="AD1052" s="986"/>
      <c r="AE1052" s="490"/>
      <c r="AF1052" s="490"/>
      <c r="AG1052" s="490"/>
      <c r="AH1052" s="490"/>
      <c r="AI1052" s="490"/>
      <c r="AJ1052" s="1158"/>
      <c r="AK1052" s="1170"/>
      <c r="AL1052" s="2563">
        <f t="shared" si="906"/>
        <v>0</v>
      </c>
      <c r="AM1052" s="1273"/>
    </row>
    <row r="1053" spans="1:39" s="2527" customFormat="1" x14ac:dyDescent="0.25">
      <c r="A1053" s="362">
        <v>1</v>
      </c>
      <c r="B1053" s="362">
        <v>1</v>
      </c>
      <c r="C1053" s="706" t="s">
        <v>13</v>
      </c>
      <c r="D1053" s="706"/>
      <c r="E1053" s="706"/>
      <c r="F1053" s="2257">
        <f>SUM(F1044:F1052)</f>
        <v>812</v>
      </c>
      <c r="G1053" s="1735">
        <f>SUM(G1044:G1052)</f>
        <v>812</v>
      </c>
      <c r="H1053" s="1735">
        <f>SUM(H1044:H1052)</f>
        <v>812</v>
      </c>
      <c r="I1053" s="1735">
        <f t="shared" si="942"/>
        <v>100</v>
      </c>
      <c r="J1053" s="2258">
        <f>IF(F1053=0,0,L1053/F1053)</f>
        <v>9.1490147783251228</v>
      </c>
      <c r="K1053" s="340">
        <f t="shared" si="943"/>
        <v>9.7463054187192117</v>
      </c>
      <c r="L1053" s="1735">
        <f>SUM(L1044:L1052)</f>
        <v>7429</v>
      </c>
      <c r="M1053" s="1735">
        <f>SUM(M1044:M1052)</f>
        <v>7429</v>
      </c>
      <c r="N1053" s="1735">
        <f>SUM(N1044:N1052)</f>
        <v>7914</v>
      </c>
      <c r="O1053" s="251">
        <f t="shared" si="946"/>
        <v>106.52846951137434</v>
      </c>
      <c r="P1053" s="1504">
        <f>SUM(P1044:P1052)</f>
        <v>24</v>
      </c>
      <c r="Q1053" s="251">
        <f t="shared" si="948"/>
        <v>395.7</v>
      </c>
      <c r="R1053" s="2819"/>
      <c r="S1053" s="2819"/>
      <c r="T1053" s="2819"/>
      <c r="U1053" s="2819"/>
      <c r="V1053" s="2819"/>
      <c r="W1053" s="2819"/>
      <c r="X1053" s="2819"/>
      <c r="Y1053" s="2819"/>
      <c r="Z1053" s="2819"/>
      <c r="AA1053" s="2819"/>
      <c r="AB1053" s="3732"/>
      <c r="AC1053" s="2819"/>
      <c r="AD1053" s="2930"/>
      <c r="AE1053" s="2819"/>
      <c r="AF1053" s="2819"/>
      <c r="AG1053" s="2819"/>
      <c r="AH1053" s="2819"/>
      <c r="AI1053" s="2819"/>
      <c r="AJ1053" s="2195"/>
      <c r="AK1053" s="2195"/>
      <c r="AL1053" s="2563">
        <f t="shared" si="906"/>
        <v>0</v>
      </c>
      <c r="AM1053" s="1273"/>
    </row>
    <row r="1054" spans="1:39" s="2527" customFormat="1" ht="30" x14ac:dyDescent="0.25">
      <c r="A1054" s="362">
        <v>1</v>
      </c>
      <c r="B1054" s="362">
        <v>1</v>
      </c>
      <c r="C1054" s="2" t="s">
        <v>125</v>
      </c>
      <c r="D1054" s="2"/>
      <c r="E1054" s="706"/>
      <c r="F1054" s="2257"/>
      <c r="G1054" s="1735"/>
      <c r="H1054" s="1735"/>
      <c r="I1054" s="1735"/>
      <c r="J1054" s="2258"/>
      <c r="K1054" s="340"/>
      <c r="L1054" s="1735"/>
      <c r="M1054" s="1735"/>
      <c r="N1054" s="1735"/>
      <c r="O1054" s="251"/>
      <c r="P1054" s="251"/>
      <c r="Q1054" s="251"/>
      <c r="R1054" s="2819"/>
      <c r="S1054" s="2819"/>
      <c r="T1054" s="2819"/>
      <c r="U1054" s="2819"/>
      <c r="V1054" s="2819"/>
      <c r="W1054" s="2819"/>
      <c r="X1054" s="2819"/>
      <c r="Y1054" s="2819"/>
      <c r="Z1054" s="2819"/>
      <c r="AA1054" s="2819"/>
      <c r="AB1054" s="3732"/>
      <c r="AC1054" s="2819"/>
      <c r="AD1054" s="2930"/>
      <c r="AE1054" s="2819"/>
      <c r="AF1054" s="2819"/>
      <c r="AG1054" s="2819"/>
      <c r="AH1054" s="2819"/>
      <c r="AI1054" s="2819"/>
      <c r="AJ1054" s="2195"/>
      <c r="AK1054" s="2195"/>
      <c r="AL1054" s="2563">
        <f t="shared" si="906"/>
        <v>0</v>
      </c>
      <c r="AM1054" s="1273"/>
    </row>
    <row r="1055" spans="1:39" s="2527" customFormat="1" x14ac:dyDescent="0.25">
      <c r="A1055" s="362">
        <v>1</v>
      </c>
      <c r="B1055" s="362">
        <v>1</v>
      </c>
      <c r="C1055" s="2525" t="s">
        <v>127</v>
      </c>
      <c r="D1055" s="2525"/>
      <c r="E1055" s="2236">
        <v>239</v>
      </c>
      <c r="F1055" s="404">
        <v>239</v>
      </c>
      <c r="G1055" s="210">
        <f t="shared" ref="G1055:G1057" si="955">F1055</f>
        <v>239</v>
      </c>
      <c r="H1055" s="210">
        <v>239</v>
      </c>
      <c r="I1055" s="210">
        <f t="shared" ref="I1055:I1063" si="956">H1055/G1055*100</f>
        <v>100</v>
      </c>
      <c r="J1055" s="1880">
        <v>2.1</v>
      </c>
      <c r="K1055" s="250">
        <f>N1055/H1055</f>
        <v>4.00836820083682</v>
      </c>
      <c r="L1055" s="251">
        <f>ROUND(F1055*J1055,0)</f>
        <v>502</v>
      </c>
      <c r="M1055" s="251">
        <f t="shared" ref="M1055:M1057" si="957">L1055</f>
        <v>502</v>
      </c>
      <c r="N1055" s="251">
        <v>958</v>
      </c>
      <c r="O1055" s="251">
        <f>N1055/M1055*100</f>
        <v>190.8366533864542</v>
      </c>
      <c r="P1055" s="251">
        <f>ROUND(L1055/E1055,0)</f>
        <v>2</v>
      </c>
      <c r="Q1055" s="251">
        <f>N1055/$C$3*12/P1055</f>
        <v>574.79999999999995</v>
      </c>
      <c r="R1055" s="490"/>
      <c r="S1055" s="490"/>
      <c r="T1055" s="490"/>
      <c r="U1055" s="490"/>
      <c r="V1055" s="490"/>
      <c r="W1055" s="490"/>
      <c r="X1055" s="490"/>
      <c r="Y1055" s="490"/>
      <c r="Z1055" s="490"/>
      <c r="AA1055" s="490"/>
      <c r="AB1055" s="3732"/>
      <c r="AC1055" s="2819"/>
      <c r="AD1055" s="2930"/>
      <c r="AE1055" s="2819"/>
      <c r="AF1055" s="2819"/>
      <c r="AG1055" s="2819"/>
      <c r="AH1055" s="490"/>
      <c r="AI1055" s="490"/>
      <c r="AJ1055" s="1158"/>
      <c r="AK1055" s="1170"/>
      <c r="AL1055" s="2563">
        <f t="shared" si="906"/>
        <v>0</v>
      </c>
      <c r="AM1055" s="1273"/>
    </row>
    <row r="1056" spans="1:39" s="2527" customFormat="1" x14ac:dyDescent="0.25">
      <c r="A1056" s="362"/>
      <c r="B1056" s="362">
        <v>1</v>
      </c>
      <c r="C1056" s="1341" t="s">
        <v>65</v>
      </c>
      <c r="D1056" s="1341"/>
      <c r="E1056" s="2240">
        <v>240</v>
      </c>
      <c r="F1056" s="404">
        <v>2</v>
      </c>
      <c r="G1056" s="210">
        <f t="shared" si="955"/>
        <v>2</v>
      </c>
      <c r="H1056" s="210">
        <v>2</v>
      </c>
      <c r="I1056" s="210">
        <f t="shared" si="956"/>
        <v>100</v>
      </c>
      <c r="J1056" s="1880">
        <v>8</v>
      </c>
      <c r="K1056" s="250">
        <f>N1056/H1056</f>
        <v>5.5</v>
      </c>
      <c r="L1056" s="251">
        <f>ROUND(F1056*J1056,0)</f>
        <v>16</v>
      </c>
      <c r="M1056" s="251">
        <f t="shared" si="957"/>
        <v>16</v>
      </c>
      <c r="N1056" s="251">
        <v>11</v>
      </c>
      <c r="O1056" s="251">
        <f>N1056/M1056*100</f>
        <v>68.75</v>
      </c>
      <c r="P1056" s="251">
        <f>ROUND(L1056/E1056,0)</f>
        <v>0</v>
      </c>
      <c r="Q1056" s="251" t="e">
        <f>N1056/$C$3*12/P1056</f>
        <v>#DIV/0!</v>
      </c>
      <c r="R1056" s="490"/>
      <c r="S1056" s="490"/>
      <c r="T1056" s="490"/>
      <c r="U1056" s="490"/>
      <c r="V1056" s="490"/>
      <c r="W1056" s="490"/>
      <c r="X1056" s="490"/>
      <c r="Y1056" s="490"/>
      <c r="Z1056" s="490"/>
      <c r="AA1056" s="490"/>
      <c r="AB1056" s="3732"/>
      <c r="AC1056" s="2819"/>
      <c r="AD1056" s="2930"/>
      <c r="AE1056" s="2819"/>
      <c r="AF1056" s="2819"/>
      <c r="AG1056" s="2819"/>
      <c r="AH1056" s="490"/>
      <c r="AI1056" s="490"/>
      <c r="AJ1056" s="1158"/>
      <c r="AK1056" s="1170"/>
      <c r="AL1056" s="2563">
        <f t="shared" si="906"/>
        <v>0</v>
      </c>
      <c r="AM1056" s="1273"/>
    </row>
    <row r="1057" spans="1:39" s="2527" customFormat="1" x14ac:dyDescent="0.25">
      <c r="A1057" s="362">
        <v>1</v>
      </c>
      <c r="B1057" s="362">
        <v>1</v>
      </c>
      <c r="C1057" s="2525" t="s">
        <v>45</v>
      </c>
      <c r="D1057" s="2525"/>
      <c r="E1057" s="2240">
        <v>240</v>
      </c>
      <c r="F1057" s="404">
        <v>1052</v>
      </c>
      <c r="G1057" s="210">
        <f t="shared" si="955"/>
        <v>1052</v>
      </c>
      <c r="H1057" s="210">
        <v>1052</v>
      </c>
      <c r="I1057" s="210">
        <f t="shared" si="956"/>
        <v>100</v>
      </c>
      <c r="J1057" s="1880">
        <v>8</v>
      </c>
      <c r="K1057" s="250">
        <f>N1057/H1057</f>
        <v>7.8403041825095059</v>
      </c>
      <c r="L1057" s="251">
        <f>ROUND(F1057*J1057,0)</f>
        <v>8416</v>
      </c>
      <c r="M1057" s="251">
        <f t="shared" si="957"/>
        <v>8416</v>
      </c>
      <c r="N1057" s="251">
        <v>8248</v>
      </c>
      <c r="O1057" s="251">
        <f>N1057/M1057*100</f>
        <v>98.00380228136882</v>
      </c>
      <c r="P1057" s="251">
        <f>ROUND(L1057/E1057,0)</f>
        <v>35</v>
      </c>
      <c r="Q1057" s="251">
        <f>N1057/$C$3*12/P1057</f>
        <v>282.7885714285714</v>
      </c>
      <c r="R1057" s="490"/>
      <c r="S1057" s="490"/>
      <c r="T1057" s="490"/>
      <c r="U1057" s="490"/>
      <c r="V1057" s="490"/>
      <c r="W1057" s="490"/>
      <c r="X1057" s="490"/>
      <c r="Y1057" s="490"/>
      <c r="Z1057" s="490"/>
      <c r="AA1057" s="490"/>
      <c r="AB1057" s="3732"/>
      <c r="AC1057" s="2819"/>
      <c r="AD1057" s="2930"/>
      <c r="AE1057" s="2819"/>
      <c r="AF1057" s="2819"/>
      <c r="AG1057" s="2819"/>
      <c r="AH1057" s="490"/>
      <c r="AI1057" s="490"/>
      <c r="AJ1057" s="1158"/>
      <c r="AK1057" s="1170"/>
      <c r="AL1057" s="2563">
        <f t="shared" si="906"/>
        <v>0</v>
      </c>
      <c r="AM1057" s="1273"/>
    </row>
    <row r="1058" spans="1:39" s="234" customFormat="1" x14ac:dyDescent="0.25">
      <c r="A1058" s="362">
        <v>1</v>
      </c>
      <c r="B1058" s="362">
        <v>1</v>
      </c>
      <c r="C1058" s="1593" t="s">
        <v>152</v>
      </c>
      <c r="D1058" s="2727"/>
      <c r="E1058" s="2260"/>
      <c r="F1058" s="2257">
        <f>SUM(F1055:F1057)</f>
        <v>1293</v>
      </c>
      <c r="G1058" s="1735">
        <f>SUM(G1055:G1057)</f>
        <v>1293</v>
      </c>
      <c r="H1058" s="1735">
        <f>SUM(H1055:H1057)</f>
        <v>1293</v>
      </c>
      <c r="I1058" s="1735">
        <f t="shared" si="956"/>
        <v>100</v>
      </c>
      <c r="J1058" s="1754">
        <f>IF(F1058=0,0,L1058/F1058)</f>
        <v>6.9095127610208813</v>
      </c>
      <c r="K1058" s="1735">
        <f>N1058/H1058</f>
        <v>7.1283836040216553</v>
      </c>
      <c r="L1058" s="1735">
        <f>SUM(L1055:L1057)</f>
        <v>8934</v>
      </c>
      <c r="M1058" s="1735">
        <f>SUM(M1055:M1057)</f>
        <v>8934</v>
      </c>
      <c r="N1058" s="1735">
        <f>SUM(N1055:N1057)</f>
        <v>9217</v>
      </c>
      <c r="O1058" s="1362">
        <f>N1058/M1058*100</f>
        <v>103.16767405417507</v>
      </c>
      <c r="P1058" s="1735">
        <f>SUM(P1055:P1057)</f>
        <v>37</v>
      </c>
      <c r="Q1058" s="251">
        <f>N1058/$C$3*12/P1058</f>
        <v>298.92972972972979</v>
      </c>
      <c r="R1058" s="2577"/>
      <c r="S1058" s="2577"/>
      <c r="T1058" s="2577"/>
      <c r="U1058" s="2577"/>
      <c r="V1058" s="2577"/>
      <c r="W1058" s="2577"/>
      <c r="X1058" s="2577"/>
      <c r="Y1058" s="2577"/>
      <c r="Z1058" s="2577"/>
      <c r="AA1058" s="2577"/>
      <c r="AB1058" s="3733"/>
      <c r="AC1058" s="2819"/>
      <c r="AD1058" s="2930"/>
      <c r="AE1058" s="2819"/>
      <c r="AF1058" s="2819"/>
      <c r="AG1058" s="2819"/>
      <c r="AH1058" s="2683"/>
      <c r="AI1058" s="2683"/>
      <c r="AJ1058" s="2195"/>
      <c r="AK1058" s="2686"/>
      <c r="AL1058" s="2563">
        <f t="shared" si="906"/>
        <v>0</v>
      </c>
      <c r="AM1058" s="1332"/>
    </row>
    <row r="1059" spans="1:39" s="2527" customFormat="1" ht="29.25" x14ac:dyDescent="0.25">
      <c r="A1059" s="362">
        <v>1</v>
      </c>
      <c r="B1059" s="362">
        <v>1</v>
      </c>
      <c r="C1059" s="896" t="s">
        <v>137</v>
      </c>
      <c r="D1059" s="896"/>
      <c r="E1059" s="896"/>
      <c r="F1059" s="2257">
        <f>SUM(F1058,F1053)</f>
        <v>2105</v>
      </c>
      <c r="G1059" s="2822">
        <f>SUM(G1058,G1053)</f>
        <v>2105</v>
      </c>
      <c r="H1059" s="2822">
        <f>SUM(H1058,H1053)</f>
        <v>2105</v>
      </c>
      <c r="I1059" s="2822">
        <f t="shared" si="956"/>
        <v>100</v>
      </c>
      <c r="J1059" s="2674">
        <f>L1059/F1059</f>
        <v>7.7733966745843226</v>
      </c>
      <c r="K1059" s="340">
        <f>N1059/H1059</f>
        <v>8.138242280285036</v>
      </c>
      <c r="L1059" s="2822">
        <f>SUM(L1058,L1053)</f>
        <v>16363</v>
      </c>
      <c r="M1059" s="2822">
        <f>SUM(M1058,M1053)</f>
        <v>16363</v>
      </c>
      <c r="N1059" s="2822">
        <f>SUM(N1058,N1053)</f>
        <v>17131</v>
      </c>
      <c r="O1059" s="1362">
        <f>N1059/M1059*100</f>
        <v>104.69351585895006</v>
      </c>
      <c r="P1059" s="2822">
        <f>SUM(P1058,P1053)</f>
        <v>61</v>
      </c>
      <c r="Q1059" s="1362">
        <f>N1059/$C$3*12/P1059</f>
        <v>337.00327868852452</v>
      </c>
      <c r="R1059" s="2578">
        <v>80906.55915603599</v>
      </c>
      <c r="S1059" s="2578">
        <v>80906.55915603599</v>
      </c>
      <c r="T1059" s="2578">
        <v>80906.55915603599</v>
      </c>
      <c r="U1059" s="2578">
        <v>80906.55915603599</v>
      </c>
      <c r="V1059" s="2578">
        <v>79906.523857595996</v>
      </c>
      <c r="W1059" s="2578">
        <v>79906.523857595996</v>
      </c>
      <c r="X1059" s="2578">
        <v>79906.523857595996</v>
      </c>
      <c r="Y1059" s="2578">
        <v>79906.523857595996</v>
      </c>
      <c r="Z1059" s="2578">
        <v>69785.013454019994</v>
      </c>
      <c r="AA1059" s="2578">
        <v>46168.128960000147</v>
      </c>
      <c r="AB1059" s="3691">
        <f>AA1059</f>
        <v>46168.128960000147</v>
      </c>
      <c r="AC1059" s="2819">
        <f t="shared" ref="AC1059" si="958">AI1059-AH1059-AE1059-AD1059</f>
        <v>46168.128959999995</v>
      </c>
      <c r="AD1059" s="2930"/>
      <c r="AE1059" s="2819"/>
      <c r="AF1059" s="2819">
        <f t="shared" ref="AF1059" si="959">AC1059-AB1059</f>
        <v>-1.5279510989785194E-10</v>
      </c>
      <c r="AG1059" s="2819">
        <v>-36.613080000000004</v>
      </c>
      <c r="AH1059" s="2578">
        <v>-27.978650000000002</v>
      </c>
      <c r="AI1059" s="2578">
        <v>46140.150309999997</v>
      </c>
      <c r="AJ1059" s="2201"/>
      <c r="AK1059" s="2201"/>
      <c r="AL1059" s="2563">
        <f t="shared" si="906"/>
        <v>0</v>
      </c>
      <c r="AM1059" s="1273"/>
    </row>
    <row r="1060" spans="1:39" s="2527" customFormat="1" ht="15.75" x14ac:dyDescent="0.25">
      <c r="A1060" s="362">
        <v>1</v>
      </c>
      <c r="B1060" s="362">
        <v>1</v>
      </c>
      <c r="C1060" s="2823" t="s">
        <v>204</v>
      </c>
      <c r="D1060" s="2824"/>
      <c r="E1060" s="896"/>
      <c r="F1060" s="2825">
        <f>F1063</f>
        <v>10023</v>
      </c>
      <c r="G1060" s="2825">
        <f>F1060</f>
        <v>10023</v>
      </c>
      <c r="H1060" s="2825">
        <f>H1063</f>
        <v>10023</v>
      </c>
      <c r="I1060" s="2825">
        <f t="shared" si="956"/>
        <v>100</v>
      </c>
      <c r="J1060" s="2262"/>
      <c r="K1060" s="1487"/>
      <c r="L1060" s="2826"/>
      <c r="M1060" s="2826"/>
      <c r="N1060" s="2826"/>
      <c r="O1060" s="431"/>
      <c r="P1060" s="2826"/>
      <c r="Q1060" s="431"/>
      <c r="R1060" s="2705"/>
      <c r="S1060" s="2705"/>
      <c r="T1060" s="2705"/>
      <c r="U1060" s="2705"/>
      <c r="V1060" s="2705"/>
      <c r="W1060" s="2705"/>
      <c r="X1060" s="2705"/>
      <c r="Y1060" s="2705"/>
      <c r="Z1060" s="2705"/>
      <c r="AA1060" s="2705"/>
      <c r="AB1060" s="3731">
        <f>R1060/12*$C$3</f>
        <v>0</v>
      </c>
      <c r="AC1060" s="3056">
        <f>AI1060-AH1060</f>
        <v>0</v>
      </c>
      <c r="AD1060" s="3057"/>
      <c r="AE1060" s="3056"/>
      <c r="AF1060" s="3056">
        <f>AC1060-AB1060</f>
        <v>0</v>
      </c>
      <c r="AG1060" s="3056"/>
      <c r="AH1060" s="2705"/>
      <c r="AI1060" s="2705"/>
      <c r="AJ1060" s="2827"/>
      <c r="AK1060" s="2208"/>
      <c r="AL1060" s="2563">
        <f t="shared" si="906"/>
        <v>0</v>
      </c>
      <c r="AM1060" s="1273"/>
    </row>
    <row r="1061" spans="1:39" s="2527" customFormat="1" ht="15.75" x14ac:dyDescent="0.25">
      <c r="A1061" s="362">
        <v>1</v>
      </c>
      <c r="B1061" s="362">
        <v>1</v>
      </c>
      <c r="C1061" s="2828" t="s">
        <v>205</v>
      </c>
      <c r="D1061" s="2829"/>
      <c r="E1061" s="896"/>
      <c r="F1061" s="2825">
        <f>F1063-F1062</f>
        <v>10022</v>
      </c>
      <c r="G1061" s="210">
        <f>F1061</f>
        <v>10022</v>
      </c>
      <c r="H1061" s="2825">
        <f>H1063-H1062</f>
        <v>10022</v>
      </c>
      <c r="I1061" s="2825">
        <f t="shared" si="956"/>
        <v>100</v>
      </c>
      <c r="J1061" s="2262"/>
      <c r="K1061" s="1487"/>
      <c r="L1061" s="2826"/>
      <c r="M1061" s="2826"/>
      <c r="N1061" s="2826"/>
      <c r="O1061" s="431"/>
      <c r="P1061" s="2826"/>
      <c r="Q1061" s="431"/>
      <c r="R1061" s="2705"/>
      <c r="S1061" s="2705"/>
      <c r="T1061" s="2705"/>
      <c r="U1061" s="2705"/>
      <c r="V1061" s="2705"/>
      <c r="W1061" s="2705"/>
      <c r="X1061" s="2705"/>
      <c r="Y1061" s="2705"/>
      <c r="Z1061" s="2705"/>
      <c r="AA1061" s="2705"/>
      <c r="AB1061" s="3731"/>
      <c r="AC1061" s="3056"/>
      <c r="AD1061" s="3057"/>
      <c r="AE1061" s="3056"/>
      <c r="AF1061" s="3056"/>
      <c r="AG1061" s="3056"/>
      <c r="AH1061" s="2705"/>
      <c r="AI1061" s="2705"/>
      <c r="AJ1061" s="2827"/>
      <c r="AK1061" s="2208"/>
      <c r="AL1061" s="2563">
        <f t="shared" si="906"/>
        <v>0</v>
      </c>
      <c r="AM1061" s="1273"/>
    </row>
    <row r="1062" spans="1:39" s="2527" customFormat="1" ht="31.5" x14ac:dyDescent="0.25">
      <c r="A1062" s="362">
        <v>1</v>
      </c>
      <c r="B1062" s="362">
        <v>1</v>
      </c>
      <c r="C1062" s="2829" t="s">
        <v>206</v>
      </c>
      <c r="D1062" s="2829"/>
      <c r="E1062" s="895"/>
      <c r="F1062" s="2825">
        <v>1</v>
      </c>
      <c r="G1062" s="210">
        <f>F1062</f>
        <v>1</v>
      </c>
      <c r="H1062" s="2825">
        <v>1</v>
      </c>
      <c r="I1062" s="2825">
        <f t="shared" si="956"/>
        <v>100</v>
      </c>
      <c r="J1062" s="2674"/>
      <c r="K1062" s="2830"/>
      <c r="L1062" s="2826"/>
      <c r="M1062" s="2822"/>
      <c r="N1062" s="2822"/>
      <c r="O1062" s="251"/>
      <c r="P1062" s="2826"/>
      <c r="Q1062" s="431"/>
      <c r="R1062" s="2705"/>
      <c r="S1062" s="2705"/>
      <c r="T1062" s="2705"/>
      <c r="U1062" s="2705"/>
      <c r="V1062" s="2705"/>
      <c r="W1062" s="2705"/>
      <c r="X1062" s="2705"/>
      <c r="Y1062" s="2705"/>
      <c r="Z1062" s="2705"/>
      <c r="AA1062" s="2705"/>
      <c r="AB1062" s="3731"/>
      <c r="AC1062" s="2819"/>
      <c r="AD1062" s="2930"/>
      <c r="AE1062" s="2819"/>
      <c r="AF1062" s="3056"/>
      <c r="AG1062" s="2819"/>
      <c r="AH1062" s="2705"/>
      <c r="AI1062" s="2705"/>
      <c r="AJ1062" s="2827"/>
      <c r="AK1062" s="2208"/>
      <c r="AL1062" s="2563">
        <f t="shared" si="906"/>
        <v>0</v>
      </c>
      <c r="AM1062" s="1273"/>
    </row>
    <row r="1063" spans="1:39" s="2527" customFormat="1" ht="31.5" x14ac:dyDescent="0.25">
      <c r="A1063" s="362"/>
      <c r="B1063" s="362">
        <v>1</v>
      </c>
      <c r="C1063" s="2831" t="s">
        <v>211</v>
      </c>
      <c r="D1063" s="2832"/>
      <c r="E1063" s="2833"/>
      <c r="F1063" s="2834">
        <v>10023</v>
      </c>
      <c r="G1063" s="1480">
        <f>F1063</f>
        <v>10023</v>
      </c>
      <c r="H1063" s="2834">
        <v>10023</v>
      </c>
      <c r="I1063" s="2835">
        <f t="shared" si="956"/>
        <v>100</v>
      </c>
      <c r="J1063" s="2836"/>
      <c r="K1063" s="1486"/>
      <c r="L1063" s="2834"/>
      <c r="M1063" s="2837"/>
      <c r="N1063" s="2837"/>
      <c r="O1063" s="1335"/>
      <c r="P1063" s="2834"/>
      <c r="Q1063" s="1347"/>
      <c r="R1063" s="2838">
        <v>70354.297200000001</v>
      </c>
      <c r="S1063" s="2838">
        <v>70354.297200000001</v>
      </c>
      <c r="T1063" s="2838">
        <v>70354.297200000001</v>
      </c>
      <c r="U1063" s="2838">
        <v>70354.297200000001</v>
      </c>
      <c r="V1063" s="2838">
        <v>70354.297200000001</v>
      </c>
      <c r="W1063" s="2838">
        <v>70354.297200000001</v>
      </c>
      <c r="X1063" s="2838">
        <v>70354.297200000001</v>
      </c>
      <c r="Y1063" s="2838">
        <v>70354.297200000001</v>
      </c>
      <c r="Z1063" s="2838">
        <v>70354.297200000001</v>
      </c>
      <c r="AA1063" s="2838">
        <v>52425.235079999999</v>
      </c>
      <c r="AB1063" s="3691">
        <f>AA1063</f>
        <v>52425.235079999999</v>
      </c>
      <c r="AC1063" s="3291">
        <f t="shared" ref="AC1063" si="960">AI1063-AH1063-AE1063-AD1063</f>
        <v>52425.235079999999</v>
      </c>
      <c r="AD1063" s="3292"/>
      <c r="AE1063" s="3291"/>
      <c r="AF1063" s="3210">
        <f t="shared" ref="AF1063" si="961">AC1063-AB1063</f>
        <v>0</v>
      </c>
      <c r="AG1063" s="3291"/>
      <c r="AH1063" s="2838">
        <v>-177.94675000000004</v>
      </c>
      <c r="AI1063" s="2838">
        <v>52247.288329999996</v>
      </c>
      <c r="AJ1063" s="2839"/>
      <c r="AK1063" s="2839"/>
      <c r="AL1063" s="2563">
        <f t="shared" si="906"/>
        <v>0</v>
      </c>
      <c r="AM1063" s="1273"/>
    </row>
    <row r="1064" spans="1:39" s="2527" customFormat="1" ht="15.75" thickBot="1" x14ac:dyDescent="0.3">
      <c r="A1064" s="362">
        <v>1</v>
      </c>
      <c r="B1064" s="362">
        <v>1</v>
      </c>
      <c r="C1064" s="2840" t="s">
        <v>291</v>
      </c>
      <c r="D1064" s="2841"/>
      <c r="E1064" s="2842"/>
      <c r="F1064" s="2843"/>
      <c r="G1064" s="2844"/>
      <c r="H1064" s="2844"/>
      <c r="I1064" s="2844"/>
      <c r="J1064" s="2845"/>
      <c r="K1064" s="2846"/>
      <c r="L1064" s="2847"/>
      <c r="M1064" s="2847"/>
      <c r="N1064" s="2847">
        <f>SUM(N1059,N983)</f>
        <v>71398</v>
      </c>
      <c r="O1064" s="2847"/>
      <c r="P1064" s="2847"/>
      <c r="Q1064" s="2847"/>
      <c r="R1064" s="2846">
        <f t="shared" ref="R1064:AI1064" si="962">R1063+R1059+R1042+R983</f>
        <v>987055.36985879694</v>
      </c>
      <c r="S1064" s="2846">
        <f t="shared" si="962"/>
        <v>987055.36985879694</v>
      </c>
      <c r="T1064" s="2846">
        <f t="shared" si="962"/>
        <v>987055.36985879694</v>
      </c>
      <c r="U1064" s="2846">
        <f t="shared" ref="U1064:V1064" si="963">U1063+U1059+U1042+U983</f>
        <v>987087.08150879713</v>
      </c>
      <c r="V1064" s="2846">
        <f t="shared" si="963"/>
        <v>986087.04621035699</v>
      </c>
      <c r="W1064" s="2846">
        <f t="shared" ref="W1064:X1064" si="964">W1063+W1059+W1042+W983</f>
        <v>986087.04621035699</v>
      </c>
      <c r="X1064" s="2846">
        <f t="shared" si="964"/>
        <v>986087.04621035699</v>
      </c>
      <c r="Y1064" s="2846">
        <f t="shared" ref="Y1064:Z1064" si="965">Y1063+Y1059+Y1042+Y983</f>
        <v>983751.97841035691</v>
      </c>
      <c r="Z1064" s="2846">
        <f t="shared" si="965"/>
        <v>950110.85452522105</v>
      </c>
      <c r="AA1064" s="2846">
        <f t="shared" ref="AA1064" si="966">AA1063+AA1059+AA1042+AA983</f>
        <v>612052.9565414926</v>
      </c>
      <c r="AB1064" s="2848">
        <f t="shared" si="962"/>
        <v>612052.9565414926</v>
      </c>
      <c r="AC1064" s="2846">
        <f t="shared" si="962"/>
        <v>610360.76581999997</v>
      </c>
      <c r="AD1064" s="3453">
        <f t="shared" si="962"/>
        <v>0</v>
      </c>
      <c r="AE1064" s="2846">
        <f t="shared" si="962"/>
        <v>-443.31761</v>
      </c>
      <c r="AF1064" s="2846">
        <f t="shared" si="962"/>
        <v>-1692.1907214926159</v>
      </c>
      <c r="AG1064" s="2846">
        <f t="shared" si="962"/>
        <v>-93.44341</v>
      </c>
      <c r="AH1064" s="2846">
        <f t="shared" si="962"/>
        <v>-3256.6587199999999</v>
      </c>
      <c r="AI1064" s="2846">
        <f t="shared" si="962"/>
        <v>606660.78949</v>
      </c>
      <c r="AJ1064" s="2849"/>
      <c r="AK1064" s="2850"/>
      <c r="AL1064" s="2563">
        <f t="shared" si="906"/>
        <v>-1.6370904631912708E-11</v>
      </c>
      <c r="AM1064" s="1273"/>
    </row>
    <row r="1065" spans="1:39" ht="63" x14ac:dyDescent="0.25">
      <c r="A1065" s="362">
        <v>1</v>
      </c>
      <c r="B1065" s="362">
        <v>1</v>
      </c>
      <c r="C1065" s="2125" t="s">
        <v>444</v>
      </c>
      <c r="D1065" s="2851"/>
      <c r="E1065" s="1947"/>
      <c r="F1065" s="2431"/>
      <c r="G1065" s="1041"/>
      <c r="H1065" s="1041"/>
      <c r="I1065" s="1041"/>
      <c r="J1065" s="504"/>
      <c r="K1065" s="1493"/>
      <c r="L1065" s="881"/>
      <c r="M1065" s="881"/>
      <c r="N1065" s="881"/>
      <c r="O1065" s="881"/>
      <c r="P1065" s="881"/>
      <c r="Q1065" s="881"/>
      <c r="R1065" s="531"/>
      <c r="S1065" s="531"/>
      <c r="T1065" s="531"/>
      <c r="U1065" s="531"/>
      <c r="V1065" s="531"/>
      <c r="W1065" s="531"/>
      <c r="X1065" s="531"/>
      <c r="Y1065" s="531"/>
      <c r="Z1065" s="531"/>
      <c r="AA1065" s="531"/>
      <c r="AB1065" s="2852"/>
      <c r="AC1065" s="531"/>
      <c r="AD1065" s="969"/>
      <c r="AE1065" s="531"/>
      <c r="AF1065" s="531"/>
      <c r="AG1065" s="3454"/>
      <c r="AH1065" s="3454"/>
      <c r="AI1065" s="531"/>
      <c r="AJ1065" s="1182"/>
      <c r="AK1065" s="2853"/>
      <c r="AL1065" s="2563">
        <f t="shared" si="906"/>
        <v>0</v>
      </c>
    </row>
    <row r="1066" spans="1:39" s="2527" customFormat="1" x14ac:dyDescent="0.25">
      <c r="A1066" s="362">
        <v>1</v>
      </c>
      <c r="B1066" s="362">
        <v>1</v>
      </c>
      <c r="C1066" s="717" t="s">
        <v>14</v>
      </c>
      <c r="D1066" s="717"/>
      <c r="E1066" s="717"/>
      <c r="F1066" s="370"/>
      <c r="G1066" s="327"/>
      <c r="H1066" s="327"/>
      <c r="I1066" s="327"/>
      <c r="J1066" s="1754"/>
      <c r="K1066" s="1754"/>
      <c r="L1066" s="707"/>
      <c r="M1066" s="707"/>
      <c r="N1066" s="707"/>
      <c r="O1066" s="707"/>
      <c r="P1066" s="707"/>
      <c r="Q1066" s="707"/>
      <c r="R1066" s="490"/>
      <c r="S1066" s="490"/>
      <c r="T1066" s="490"/>
      <c r="U1066" s="490"/>
      <c r="V1066" s="490"/>
      <c r="W1066" s="490"/>
      <c r="X1066" s="490"/>
      <c r="Y1066" s="490"/>
      <c r="Z1066" s="490"/>
      <c r="AA1066" s="490"/>
      <c r="AB1066" s="950"/>
      <c r="AC1066" s="490"/>
      <c r="AD1066" s="986"/>
      <c r="AE1066" s="490"/>
      <c r="AF1066" s="490"/>
      <c r="AG1066" s="490"/>
      <c r="AH1066" s="490"/>
      <c r="AI1066" s="490"/>
      <c r="AJ1066" s="1162"/>
      <c r="AK1066" s="1170"/>
      <c r="AL1066" s="2563">
        <f t="shared" si="906"/>
        <v>0</v>
      </c>
      <c r="AM1066" s="1273"/>
    </row>
    <row r="1067" spans="1:39" s="2527" customFormat="1" x14ac:dyDescent="0.25">
      <c r="A1067" s="362">
        <v>1</v>
      </c>
      <c r="B1067" s="362">
        <v>1</v>
      </c>
      <c r="C1067" s="650" t="s">
        <v>201</v>
      </c>
      <c r="D1067" s="2714"/>
      <c r="E1067" s="2714"/>
      <c r="F1067" s="387"/>
      <c r="G1067" s="296"/>
      <c r="H1067" s="296"/>
      <c r="I1067" s="327"/>
      <c r="J1067" s="1754"/>
      <c r="K1067" s="1754"/>
      <c r="L1067" s="707"/>
      <c r="M1067" s="707"/>
      <c r="N1067" s="707"/>
      <c r="O1067" s="707"/>
      <c r="P1067" s="707"/>
      <c r="Q1067" s="707"/>
      <c r="R1067" s="490"/>
      <c r="S1067" s="490"/>
      <c r="T1067" s="490"/>
      <c r="U1067" s="490"/>
      <c r="V1067" s="490"/>
      <c r="W1067" s="490"/>
      <c r="X1067" s="490"/>
      <c r="Y1067" s="490"/>
      <c r="Z1067" s="490"/>
      <c r="AA1067" s="490"/>
      <c r="AB1067" s="1085">
        <f t="shared" ref="AB1067" si="967">R1067/12*$C$3</f>
        <v>0</v>
      </c>
      <c r="AC1067" s="490">
        <f t="shared" ref="AC1067:AC1068" si="968">AI1067-AH1067-AE1067-AD1067</f>
        <v>0</v>
      </c>
      <c r="AD1067" s="986"/>
      <c r="AE1067" s="490"/>
      <c r="AF1067" s="490">
        <f t="shared" ref="AF1067:AF1068" si="969">AC1067-AB1067</f>
        <v>0</v>
      </c>
      <c r="AG1067" s="490"/>
      <c r="AH1067" s="490"/>
      <c r="AI1067" s="490"/>
      <c r="AJ1067" s="1124"/>
      <c r="AK1067" s="1170"/>
      <c r="AL1067" s="2563">
        <f t="shared" si="906"/>
        <v>0</v>
      </c>
      <c r="AM1067" s="1273"/>
    </row>
    <row r="1068" spans="1:39" s="2527" customFormat="1" ht="29.25" x14ac:dyDescent="0.25">
      <c r="A1068" s="362"/>
      <c r="B1068" s="362">
        <v>1</v>
      </c>
      <c r="C1068" s="706" t="s">
        <v>327</v>
      </c>
      <c r="D1068" s="2714"/>
      <c r="E1068" s="2714"/>
      <c r="F1068" s="471">
        <f>F1069</f>
        <v>1337</v>
      </c>
      <c r="G1068" s="727">
        <f>G1069</f>
        <v>1114.1666666666667</v>
      </c>
      <c r="H1068" s="727">
        <f>H1069</f>
        <v>1114.4325000000001</v>
      </c>
      <c r="I1068" s="707">
        <f t="shared" ref="I1068:I1073" si="970">H1068/G1068*100</f>
        <v>100.02385938668661</v>
      </c>
      <c r="J1068" s="1754"/>
      <c r="K1068" s="1754"/>
      <c r="L1068" s="707"/>
      <c r="M1068" s="707"/>
      <c r="N1068" s="707"/>
      <c r="O1068" s="707"/>
      <c r="P1068" s="707"/>
      <c r="Q1068" s="707"/>
      <c r="R1068" s="490">
        <v>48830.241600000001</v>
      </c>
      <c r="S1068" s="490">
        <v>48830.241600000001</v>
      </c>
      <c r="T1068" s="490">
        <v>48830.241600000001</v>
      </c>
      <c r="U1068" s="490">
        <v>48830.241600000001</v>
      </c>
      <c r="V1068" s="490">
        <v>48830.241600000001</v>
      </c>
      <c r="W1068" s="490">
        <v>48830.241600000001</v>
      </c>
      <c r="X1068" s="490">
        <v>48830.241600000001</v>
      </c>
      <c r="Y1068" s="490">
        <v>48830.241600000001</v>
      </c>
      <c r="Z1068" s="490">
        <v>48830.241600000001</v>
      </c>
      <c r="AA1068" s="490">
        <v>48830.241600000001</v>
      </c>
      <c r="AB1068" s="950">
        <f>R1068/12*$C$3+(S1068-R1068)/11*9+(T1068-S1068)/10*8+(U1068-T1068)/9*7+(V1068-U1068)/8*6+(W1068-V1068)/7*5+(X1068-W1068)/6*4+(Y1068-X1068)/5*3+(Z1068-Y1068)/4*2+(AA1068-Z1068)/3*1</f>
        <v>40691.868000000002</v>
      </c>
      <c r="AC1068" s="490">
        <f t="shared" si="968"/>
        <v>40705.453019999994</v>
      </c>
      <c r="AD1068" s="986"/>
      <c r="AE1068" s="490"/>
      <c r="AF1068" s="490">
        <f t="shared" si="969"/>
        <v>13.585019999991346</v>
      </c>
      <c r="AG1068" s="490"/>
      <c r="AH1068" s="490">
        <v>0</v>
      </c>
      <c r="AI1068" s="490">
        <v>40705.453019999994</v>
      </c>
      <c r="AJ1068" s="1125"/>
      <c r="AK1068" s="1170"/>
      <c r="AL1068" s="2563">
        <f t="shared" si="906"/>
        <v>0</v>
      </c>
      <c r="AM1068" s="1273"/>
    </row>
    <row r="1069" spans="1:39" s="2527" customFormat="1" ht="30" x14ac:dyDescent="0.25">
      <c r="A1069" s="362"/>
      <c r="B1069" s="362">
        <v>1</v>
      </c>
      <c r="C1069" s="1026" t="s">
        <v>506</v>
      </c>
      <c r="D1069" s="2714"/>
      <c r="E1069" s="2714"/>
      <c r="F1069" s="2519">
        <f>F1070/4</f>
        <v>1337</v>
      </c>
      <c r="G1069" s="296">
        <f>G1070/4</f>
        <v>1114.1666666666667</v>
      </c>
      <c r="H1069" s="296">
        <f>H1070/4</f>
        <v>1114.4325000000001</v>
      </c>
      <c r="I1069" s="327">
        <f t="shared" si="970"/>
        <v>100.02385938668661</v>
      </c>
      <c r="J1069" s="1754"/>
      <c r="K1069" s="1754"/>
      <c r="L1069" s="707"/>
      <c r="M1069" s="707"/>
      <c r="N1069" s="707"/>
      <c r="O1069" s="707"/>
      <c r="P1069" s="707"/>
      <c r="Q1069" s="707"/>
      <c r="R1069" s="490"/>
      <c r="S1069" s="490"/>
      <c r="T1069" s="490"/>
      <c r="U1069" s="490"/>
      <c r="V1069" s="490"/>
      <c r="W1069" s="490"/>
      <c r="X1069" s="490"/>
      <c r="Y1069" s="490"/>
      <c r="Z1069" s="490"/>
      <c r="AA1069" s="490"/>
      <c r="AB1069" s="950"/>
      <c r="AC1069" s="490"/>
      <c r="AD1069" s="986"/>
      <c r="AE1069" s="490"/>
      <c r="AF1069" s="490"/>
      <c r="AG1069" s="490"/>
      <c r="AH1069" s="490"/>
      <c r="AI1069" s="490"/>
      <c r="AJ1069" s="1124"/>
      <c r="AK1069" s="1170"/>
      <c r="AL1069" s="2563">
        <f t="shared" si="906"/>
        <v>0</v>
      </c>
      <c r="AM1069" s="1273"/>
    </row>
    <row r="1070" spans="1:39" s="2527" customFormat="1" ht="30" x14ac:dyDescent="0.25">
      <c r="A1070" s="362"/>
      <c r="B1070" s="362">
        <v>1</v>
      </c>
      <c r="C1070" s="4" t="s">
        <v>508</v>
      </c>
      <c r="D1070" s="2714"/>
      <c r="E1070" s="2714"/>
      <c r="F1070" s="2519">
        <v>5348</v>
      </c>
      <c r="G1070" s="210">
        <f>F1070/12*$C$3</f>
        <v>4456.666666666667</v>
      </c>
      <c r="H1070" s="296">
        <v>4457.7300000000005</v>
      </c>
      <c r="I1070" s="327">
        <f t="shared" si="970"/>
        <v>100.02385938668661</v>
      </c>
      <c r="J1070" s="1754"/>
      <c r="K1070" s="1754"/>
      <c r="L1070" s="707"/>
      <c r="M1070" s="707"/>
      <c r="N1070" s="707"/>
      <c r="O1070" s="707"/>
      <c r="P1070" s="707"/>
      <c r="Q1070" s="707"/>
      <c r="R1070" s="490"/>
      <c r="S1070" s="490"/>
      <c r="T1070" s="490"/>
      <c r="U1070" s="490"/>
      <c r="V1070" s="490"/>
      <c r="W1070" s="490"/>
      <c r="X1070" s="490"/>
      <c r="Y1070" s="490"/>
      <c r="Z1070" s="490"/>
      <c r="AA1070" s="490"/>
      <c r="AB1070" s="950"/>
      <c r="AC1070" s="490"/>
      <c r="AD1070" s="986"/>
      <c r="AE1070" s="490"/>
      <c r="AF1070" s="490"/>
      <c r="AG1070" s="490"/>
      <c r="AH1070" s="490"/>
      <c r="AI1070" s="490"/>
      <c r="AJ1070" s="1124"/>
      <c r="AK1070" s="1170"/>
      <c r="AL1070" s="2563">
        <f t="shared" ref="AL1070:AL1133" si="971">AC1070-AB1070-AF1070</f>
        <v>0</v>
      </c>
      <c r="AM1070" s="1273"/>
    </row>
    <row r="1071" spans="1:39" s="2527" customFormat="1" ht="29.25" x14ac:dyDescent="0.25">
      <c r="A1071" s="362"/>
      <c r="B1071" s="362">
        <v>1</v>
      </c>
      <c r="C1071" s="706" t="s">
        <v>328</v>
      </c>
      <c r="D1071" s="2714"/>
      <c r="E1071" s="2714"/>
      <c r="F1071" s="2519">
        <f>F1073/9.4</f>
        <v>16802.340425531915</v>
      </c>
      <c r="G1071" s="296">
        <f>G1073/9.4</f>
        <v>14001.950354609929</v>
      </c>
      <c r="H1071" s="296">
        <f>H1073/9.4</f>
        <v>14006.691489361701</v>
      </c>
      <c r="I1071" s="327">
        <f t="shared" si="970"/>
        <v>100.03386053108103</v>
      </c>
      <c r="J1071" s="1754"/>
      <c r="K1071" s="1754"/>
      <c r="L1071" s="707"/>
      <c r="M1071" s="707"/>
      <c r="N1071" s="707"/>
      <c r="O1071" s="707"/>
      <c r="P1071" s="707"/>
      <c r="Q1071" s="707"/>
      <c r="R1071" s="490"/>
      <c r="S1071" s="490"/>
      <c r="T1071" s="490"/>
      <c r="U1071" s="490"/>
      <c r="V1071" s="490"/>
      <c r="W1071" s="490"/>
      <c r="X1071" s="490"/>
      <c r="Y1071" s="490"/>
      <c r="Z1071" s="490"/>
      <c r="AA1071" s="490"/>
      <c r="AB1071" s="950"/>
      <c r="AC1071" s="490"/>
      <c r="AD1071" s="986"/>
      <c r="AE1071" s="490"/>
      <c r="AF1071" s="490"/>
      <c r="AG1071" s="490"/>
      <c r="AH1071" s="490"/>
      <c r="AI1071" s="490"/>
      <c r="AJ1071" s="1124"/>
      <c r="AK1071" s="1170"/>
      <c r="AL1071" s="2563">
        <f t="shared" si="971"/>
        <v>0</v>
      </c>
      <c r="AM1071" s="1273"/>
    </row>
    <row r="1072" spans="1:39" s="2527" customFormat="1" x14ac:dyDescent="0.25">
      <c r="A1072" s="362"/>
      <c r="B1072" s="362">
        <v>1</v>
      </c>
      <c r="C1072" s="4" t="s">
        <v>344</v>
      </c>
      <c r="D1072" s="2714"/>
      <c r="E1072" s="2714"/>
      <c r="F1072" s="2519">
        <f>F1073/9.4</f>
        <v>16802.340425531915</v>
      </c>
      <c r="G1072" s="210">
        <f>G1073/9.4</f>
        <v>14001.950354609929</v>
      </c>
      <c r="H1072" s="296">
        <f>H1073/9.4</f>
        <v>14006.691489361701</v>
      </c>
      <c r="I1072" s="327">
        <f t="shared" si="970"/>
        <v>100.03386053108103</v>
      </c>
      <c r="J1072" s="1754"/>
      <c r="K1072" s="1754"/>
      <c r="L1072" s="707"/>
      <c r="M1072" s="707"/>
      <c r="N1072" s="707"/>
      <c r="O1072" s="707"/>
      <c r="P1072" s="707"/>
      <c r="Q1072" s="707"/>
      <c r="R1072" s="490"/>
      <c r="S1072" s="490"/>
      <c r="T1072" s="490"/>
      <c r="U1072" s="490"/>
      <c r="V1072" s="490"/>
      <c r="W1072" s="490"/>
      <c r="X1072" s="490"/>
      <c r="Y1072" s="490"/>
      <c r="Z1072" s="490"/>
      <c r="AA1072" s="490"/>
      <c r="AB1072" s="950"/>
      <c r="AC1072" s="490"/>
      <c r="AD1072" s="986"/>
      <c r="AE1072" s="490"/>
      <c r="AF1072" s="490"/>
      <c r="AG1072" s="490"/>
      <c r="AH1072" s="490"/>
      <c r="AI1072" s="490"/>
      <c r="AJ1072" s="1124"/>
      <c r="AK1072" s="1170"/>
      <c r="AL1072" s="2563">
        <f t="shared" si="971"/>
        <v>0</v>
      </c>
      <c r="AM1072" s="1273"/>
    </row>
    <row r="1073" spans="1:270" s="2527" customFormat="1" x14ac:dyDescent="0.25">
      <c r="A1073" s="362">
        <v>1</v>
      </c>
      <c r="B1073" s="362">
        <v>1</v>
      </c>
      <c r="C1073" s="720" t="s">
        <v>345</v>
      </c>
      <c r="D1073" s="2714"/>
      <c r="E1073" s="2714"/>
      <c r="F1073" s="2519">
        <v>157942</v>
      </c>
      <c r="G1073" s="296">
        <f>F1073/12*$C$3</f>
        <v>131618.33333333334</v>
      </c>
      <c r="H1073" s="296">
        <v>131662.9</v>
      </c>
      <c r="I1073" s="327">
        <f t="shared" si="970"/>
        <v>100.033860531081</v>
      </c>
      <c r="J1073" s="1754"/>
      <c r="K1073" s="1754"/>
      <c r="L1073" s="707"/>
      <c r="M1073" s="707"/>
      <c r="N1073" s="707"/>
      <c r="O1073" s="707"/>
      <c r="P1073" s="707"/>
      <c r="Q1073" s="707"/>
      <c r="R1073" s="490"/>
      <c r="S1073" s="490"/>
      <c r="T1073" s="490"/>
      <c r="U1073" s="490"/>
      <c r="V1073" s="490"/>
      <c r="W1073" s="490"/>
      <c r="X1073" s="490"/>
      <c r="Y1073" s="490"/>
      <c r="Z1073" s="490"/>
      <c r="AA1073" s="490"/>
      <c r="AB1073" s="950"/>
      <c r="AC1073" s="490"/>
      <c r="AD1073" s="986"/>
      <c r="AE1073" s="490"/>
      <c r="AF1073" s="490"/>
      <c r="AG1073" s="490"/>
      <c r="AH1073" s="490"/>
      <c r="AI1073" s="490"/>
      <c r="AJ1073" s="1124"/>
      <c r="AK1073" s="1170"/>
      <c r="AL1073" s="2563">
        <f t="shared" si="971"/>
        <v>0</v>
      </c>
      <c r="AM1073" s="1273"/>
    </row>
    <row r="1074" spans="1:270" s="2527" customFormat="1" x14ac:dyDescent="0.25">
      <c r="A1074" s="362">
        <v>1</v>
      </c>
      <c r="B1074" s="362">
        <v>1</v>
      </c>
      <c r="C1074" s="720" t="s">
        <v>349</v>
      </c>
      <c r="D1074" s="9"/>
      <c r="E1074" s="9"/>
      <c r="F1074" s="2519"/>
      <c r="G1074" s="210"/>
      <c r="H1074" s="296"/>
      <c r="I1074" s="210"/>
      <c r="J1074" s="1754"/>
      <c r="K1074" s="1754"/>
      <c r="L1074" s="208"/>
      <c r="M1074" s="208"/>
      <c r="N1074" s="208"/>
      <c r="O1074" s="208"/>
      <c r="P1074" s="208"/>
      <c r="Q1074" s="208"/>
      <c r="R1074" s="490"/>
      <c r="S1074" s="490"/>
      <c r="T1074" s="490"/>
      <c r="U1074" s="490"/>
      <c r="V1074" s="490"/>
      <c r="W1074" s="490"/>
      <c r="X1074" s="490"/>
      <c r="Y1074" s="490"/>
      <c r="Z1074" s="490"/>
      <c r="AA1074" s="490"/>
      <c r="AB1074" s="950"/>
      <c r="AC1074" s="490"/>
      <c r="AD1074" s="986"/>
      <c r="AE1074" s="490"/>
      <c r="AF1074" s="490"/>
      <c r="AG1074" s="490"/>
      <c r="AH1074" s="490"/>
      <c r="AI1074" s="490"/>
      <c r="AJ1074" s="1124"/>
      <c r="AK1074" s="1170"/>
      <c r="AL1074" s="2563">
        <f t="shared" si="971"/>
        <v>0</v>
      </c>
      <c r="AM1074" s="1273"/>
    </row>
    <row r="1075" spans="1:270" s="2527" customFormat="1" ht="29.25" x14ac:dyDescent="0.25">
      <c r="A1075" s="362">
        <v>1</v>
      </c>
      <c r="B1075" s="362">
        <v>1</v>
      </c>
      <c r="C1075" s="654" t="s">
        <v>272</v>
      </c>
      <c r="D1075" s="4"/>
      <c r="E1075" s="4"/>
      <c r="F1075" s="394">
        <f>F1068</f>
        <v>1337</v>
      </c>
      <c r="G1075" s="939">
        <f>G1068</f>
        <v>1114.1666666666667</v>
      </c>
      <c r="H1075" s="939">
        <f>H1068</f>
        <v>1114.4325000000001</v>
      </c>
      <c r="I1075" s="939">
        <f>H1075/G1075*100</f>
        <v>100.02385938668661</v>
      </c>
      <c r="J1075" s="1754"/>
      <c r="K1075" s="1754"/>
      <c r="L1075" s="208"/>
      <c r="M1075" s="208"/>
      <c r="N1075" s="208"/>
      <c r="O1075" s="208"/>
      <c r="P1075" s="208"/>
      <c r="Q1075" s="208"/>
      <c r="R1075" s="490"/>
      <c r="S1075" s="490"/>
      <c r="T1075" s="490"/>
      <c r="U1075" s="490"/>
      <c r="V1075" s="490"/>
      <c r="W1075" s="490"/>
      <c r="X1075" s="490"/>
      <c r="Y1075" s="490"/>
      <c r="Z1075" s="490"/>
      <c r="AA1075" s="490"/>
      <c r="AB1075" s="950"/>
      <c r="AC1075" s="490"/>
      <c r="AD1075" s="986"/>
      <c r="AE1075" s="490"/>
      <c r="AF1075" s="490"/>
      <c r="AG1075" s="490"/>
      <c r="AH1075" s="490"/>
      <c r="AI1075" s="490"/>
      <c r="AJ1075" s="1146"/>
      <c r="AK1075" s="1170"/>
      <c r="AL1075" s="2563">
        <f t="shared" si="971"/>
        <v>0</v>
      </c>
      <c r="AM1075" s="1273"/>
    </row>
    <row r="1076" spans="1:270" s="2527" customFormat="1" ht="29.25" x14ac:dyDescent="0.25">
      <c r="A1076" s="362">
        <v>1</v>
      </c>
      <c r="B1076" s="362">
        <v>1</v>
      </c>
      <c r="C1076" s="654" t="s">
        <v>273</v>
      </c>
      <c r="D1076" s="1981"/>
      <c r="E1076" s="1494"/>
      <c r="F1076" s="372">
        <f>F1071</f>
        <v>16802.340425531915</v>
      </c>
      <c r="G1076" s="1778">
        <f>G1071</f>
        <v>14001.950354609929</v>
      </c>
      <c r="H1076" s="208">
        <f>H1071</f>
        <v>14006.691489361701</v>
      </c>
      <c r="I1076" s="208">
        <f>H1076/G1076*100</f>
        <v>100.03386053108103</v>
      </c>
      <c r="J1076" s="1777"/>
      <c r="K1076" s="1777"/>
      <c r="L1076" s="459"/>
      <c r="M1076" s="707"/>
      <c r="N1076" s="459"/>
      <c r="O1076" s="459"/>
      <c r="P1076" s="459"/>
      <c r="Q1076" s="707"/>
      <c r="R1076" s="506"/>
      <c r="S1076" s="506"/>
      <c r="T1076" s="506"/>
      <c r="U1076" s="506"/>
      <c r="V1076" s="506"/>
      <c r="W1076" s="506"/>
      <c r="X1076" s="506"/>
      <c r="Y1076" s="506"/>
      <c r="Z1076" s="506"/>
      <c r="AA1076" s="506"/>
      <c r="AB1076" s="2673">
        <f>R1076/12*$C$3</f>
        <v>0</v>
      </c>
      <c r="AC1076" s="506">
        <f>AI1076-AH1076</f>
        <v>0</v>
      </c>
      <c r="AD1076" s="1364"/>
      <c r="AE1076" s="506"/>
      <c r="AF1076" s="505">
        <f>AC1076-AB1076</f>
        <v>0</v>
      </c>
      <c r="AG1076" s="505"/>
      <c r="AH1076" s="505"/>
      <c r="AI1076" s="505"/>
      <c r="AJ1076" s="1137"/>
      <c r="AK1076" s="1146"/>
      <c r="AL1076" s="2563">
        <f t="shared" si="971"/>
        <v>0</v>
      </c>
      <c r="AM1076" s="1273"/>
    </row>
    <row r="1077" spans="1:270" s="2527" customFormat="1" ht="29.25" x14ac:dyDescent="0.25">
      <c r="A1077" s="362"/>
      <c r="B1077" s="362">
        <v>1</v>
      </c>
      <c r="C1077" s="654" t="s">
        <v>210</v>
      </c>
      <c r="D1077" s="2459"/>
      <c r="E1077" s="1491"/>
      <c r="F1077" s="399">
        <f>F1075+F1073/4.2</f>
        <v>38942.238095238092</v>
      </c>
      <c r="G1077" s="1976">
        <f>G1075+G1073/4.2</f>
        <v>32451.865079365081</v>
      </c>
      <c r="H1077" s="1771">
        <f>H1075+H1073/4.2</f>
        <v>32462.742023809518</v>
      </c>
      <c r="I1077" s="1771">
        <f>H1077/G1077*100</f>
        <v>100.03351716278198</v>
      </c>
      <c r="J1077" s="2015"/>
      <c r="K1077" s="2015"/>
      <c r="L1077" s="354"/>
      <c r="M1077" s="1518"/>
      <c r="N1077" s="354"/>
      <c r="O1077" s="354"/>
      <c r="P1077" s="354"/>
      <c r="Q1077" s="1518"/>
      <c r="R1077" s="512">
        <f t="shared" ref="R1077:W1077" si="972">R1068</f>
        <v>48830.241600000001</v>
      </c>
      <c r="S1077" s="512">
        <f t="shared" si="972"/>
        <v>48830.241600000001</v>
      </c>
      <c r="T1077" s="512">
        <f t="shared" si="972"/>
        <v>48830.241600000001</v>
      </c>
      <c r="U1077" s="512">
        <f t="shared" si="972"/>
        <v>48830.241600000001</v>
      </c>
      <c r="V1077" s="512">
        <f t="shared" si="972"/>
        <v>48830.241600000001</v>
      </c>
      <c r="W1077" s="512">
        <f t="shared" si="972"/>
        <v>48830.241600000001</v>
      </c>
      <c r="X1077" s="512">
        <f t="shared" ref="X1077:Y1077" si="973">X1068</f>
        <v>48830.241600000001</v>
      </c>
      <c r="Y1077" s="512">
        <f t="shared" si="973"/>
        <v>48830.241600000001</v>
      </c>
      <c r="Z1077" s="512">
        <f t="shared" ref="Z1077:AA1077" si="974">Z1068</f>
        <v>48830.241600000001</v>
      </c>
      <c r="AA1077" s="512">
        <f t="shared" si="974"/>
        <v>48830.241600000001</v>
      </c>
      <c r="AB1077" s="2854">
        <f t="shared" ref="AB1077:AI1077" si="975">AB1068</f>
        <v>40691.868000000002</v>
      </c>
      <c r="AC1077" s="512">
        <f t="shared" si="975"/>
        <v>40705.453019999994</v>
      </c>
      <c r="AD1077" s="1380">
        <f t="shared" si="975"/>
        <v>0</v>
      </c>
      <c r="AE1077" s="512">
        <f t="shared" si="975"/>
        <v>0</v>
      </c>
      <c r="AF1077" s="507">
        <f t="shared" si="975"/>
        <v>13.585019999991346</v>
      </c>
      <c r="AG1077" s="507">
        <f t="shared" si="975"/>
        <v>0</v>
      </c>
      <c r="AH1077" s="507">
        <f t="shared" si="975"/>
        <v>0</v>
      </c>
      <c r="AI1077" s="507">
        <f t="shared" si="975"/>
        <v>40705.453019999994</v>
      </c>
      <c r="AJ1077" s="1790"/>
      <c r="AK1077" s="2114"/>
      <c r="AL1077" s="2563">
        <f t="shared" si="971"/>
        <v>0</v>
      </c>
      <c r="AM1077" s="1273"/>
    </row>
    <row r="1078" spans="1:270" s="2527" customFormat="1" x14ac:dyDescent="0.25">
      <c r="A1078" s="362">
        <v>1</v>
      </c>
      <c r="B1078" s="362">
        <v>1</v>
      </c>
      <c r="C1078" s="1382" t="s">
        <v>291</v>
      </c>
      <c r="D1078" s="1382"/>
      <c r="E1078" s="1382"/>
      <c r="F1078" s="377"/>
      <c r="G1078" s="1758"/>
      <c r="H1078" s="1758"/>
      <c r="I1078" s="1758"/>
      <c r="J1078" s="1903">
        <f>F1078/12-G1078</f>
        <v>0</v>
      </c>
      <c r="K1078" s="1903"/>
      <c r="L1078" s="1758"/>
      <c r="M1078" s="1758"/>
      <c r="N1078" s="1758"/>
      <c r="O1078" s="1758"/>
      <c r="P1078" s="1758"/>
      <c r="Q1078" s="1758"/>
      <c r="R1078" s="503">
        <f t="shared" ref="R1078:AB1078" si="976">R1077</f>
        <v>48830.241600000001</v>
      </c>
      <c r="S1078" s="503">
        <f t="shared" ref="S1078:T1078" si="977">S1077</f>
        <v>48830.241600000001</v>
      </c>
      <c r="T1078" s="503">
        <f t="shared" si="977"/>
        <v>48830.241600000001</v>
      </c>
      <c r="U1078" s="503">
        <f t="shared" ref="U1078:V1078" si="978">U1077</f>
        <v>48830.241600000001</v>
      </c>
      <c r="V1078" s="503">
        <f t="shared" si="978"/>
        <v>48830.241600000001</v>
      </c>
      <c r="W1078" s="503">
        <f t="shared" ref="W1078:X1078" si="979">W1077</f>
        <v>48830.241600000001</v>
      </c>
      <c r="X1078" s="503">
        <f t="shared" si="979"/>
        <v>48830.241600000001</v>
      </c>
      <c r="Y1078" s="503">
        <f t="shared" ref="Y1078:Z1078" si="980">Y1077</f>
        <v>48830.241600000001</v>
      </c>
      <c r="Z1078" s="503">
        <f t="shared" si="980"/>
        <v>48830.241600000001</v>
      </c>
      <c r="AA1078" s="503">
        <f t="shared" ref="AA1078" si="981">AA1077</f>
        <v>48830.241600000001</v>
      </c>
      <c r="AB1078" s="1086">
        <f t="shared" si="976"/>
        <v>40691.868000000002</v>
      </c>
      <c r="AC1078" s="503">
        <f t="shared" ref="AC1078:AI1078" si="982">AC1077</f>
        <v>40705.453019999994</v>
      </c>
      <c r="AD1078" s="972">
        <f t="shared" si="982"/>
        <v>0</v>
      </c>
      <c r="AE1078" s="503">
        <f>AE1077</f>
        <v>0</v>
      </c>
      <c r="AF1078" s="503">
        <f t="shared" si="982"/>
        <v>13.585019999991346</v>
      </c>
      <c r="AG1078" s="503"/>
      <c r="AH1078" s="503">
        <f t="shared" si="982"/>
        <v>0</v>
      </c>
      <c r="AI1078" s="503">
        <f t="shared" si="982"/>
        <v>40705.453019999994</v>
      </c>
      <c r="AJ1078" s="1760"/>
      <c r="AK1078" s="1954"/>
      <c r="AL1078" s="2563">
        <f t="shared" si="971"/>
        <v>0</v>
      </c>
      <c r="AM1078" s="1273"/>
    </row>
    <row r="1079" spans="1:270" ht="15.75" thickBot="1" x14ac:dyDescent="0.3">
      <c r="A1079" s="362">
        <v>1</v>
      </c>
      <c r="B1079" s="362">
        <v>1</v>
      </c>
      <c r="C1079" s="233"/>
      <c r="D1079" s="233"/>
      <c r="E1079" s="233"/>
      <c r="F1079" s="400"/>
      <c r="G1079" s="885"/>
      <c r="H1079" s="885"/>
      <c r="I1079" s="885"/>
      <c r="J1079" s="507"/>
      <c r="K1079" s="507"/>
      <c r="L1079" s="885"/>
      <c r="M1079" s="885"/>
      <c r="N1079" s="885"/>
      <c r="O1079" s="885"/>
      <c r="P1079" s="885"/>
      <c r="Q1079" s="885"/>
      <c r="R1079" s="507">
        <f t="shared" ref="R1079:AF1079" si="983">R1080-R1081-R1134-R1138-R1142</f>
        <v>-2.4738255888223648E-10</v>
      </c>
      <c r="S1079" s="507">
        <f t="shared" ref="S1079:T1079" si="984">S1080-S1081-S1134-S1138-S1142</f>
        <v>-2.4738255888223648E-10</v>
      </c>
      <c r="T1079" s="507">
        <f t="shared" si="984"/>
        <v>-2.4738255888223648E-10</v>
      </c>
      <c r="U1079" s="507">
        <f t="shared" ref="U1079:V1079" si="985">U1080-U1081-U1134-U1138-U1142</f>
        <v>0</v>
      </c>
      <c r="V1079" s="507">
        <f t="shared" si="985"/>
        <v>-2.1827872842550278E-10</v>
      </c>
      <c r="W1079" s="507">
        <f t="shared" ref="W1079:X1079" si="986">W1080-W1081-W1134-W1138-W1142</f>
        <v>-2.1827872842550278E-10</v>
      </c>
      <c r="X1079" s="507">
        <f t="shared" si="986"/>
        <v>-2.1827872842550278E-10</v>
      </c>
      <c r="Y1079" s="507">
        <f t="shared" ref="Y1079:Z1079" si="987">Y1080-Y1081-Y1134-Y1138-Y1142</f>
        <v>-2.1827872842550278E-10</v>
      </c>
      <c r="Z1079" s="507">
        <f t="shared" si="987"/>
        <v>0</v>
      </c>
      <c r="AA1079" s="507">
        <f t="shared" ref="AA1079" si="988">AA1080-AA1081-AA1134-AA1138-AA1142</f>
        <v>-7.2759576141834259E-11</v>
      </c>
      <c r="AB1079" s="2855">
        <f t="shared" si="983"/>
        <v>0</v>
      </c>
      <c r="AC1079" s="507">
        <f t="shared" si="983"/>
        <v>0</v>
      </c>
      <c r="AD1079" s="1514">
        <f t="shared" si="983"/>
        <v>0</v>
      </c>
      <c r="AE1079" s="507">
        <f t="shared" si="983"/>
        <v>2.042810365310288E-14</v>
      </c>
      <c r="AF1079" s="507">
        <f t="shared" si="983"/>
        <v>0</v>
      </c>
      <c r="AG1079" s="507"/>
      <c r="AH1079" s="507">
        <f>AH1080-AH1081-AH1134-AH1138-AH1142</f>
        <v>0</v>
      </c>
      <c r="AI1079" s="507">
        <f>AI1080-AI1081-AI1134-AI1138-AI1142</f>
        <v>0</v>
      </c>
      <c r="AJ1079" s="2856"/>
      <c r="AK1079" s="2618"/>
      <c r="AL1079" s="2563">
        <f t="shared" si="971"/>
        <v>0</v>
      </c>
    </row>
    <row r="1080" spans="1:270" x14ac:dyDescent="0.25">
      <c r="A1080" s="362">
        <v>1</v>
      </c>
      <c r="B1080" s="362">
        <v>1</v>
      </c>
      <c r="C1080" s="2857" t="s">
        <v>213</v>
      </c>
      <c r="D1080" s="2857"/>
      <c r="E1080" s="2857"/>
      <c r="F1080" s="2858"/>
      <c r="G1080" s="2859"/>
      <c r="H1080" s="2859"/>
      <c r="I1080" s="2859"/>
      <c r="J1080" s="2860"/>
      <c r="K1080" s="2860"/>
      <c r="L1080" s="2861"/>
      <c r="M1080" s="2861"/>
      <c r="N1080" s="2861"/>
      <c r="O1080" s="2861"/>
      <c r="P1080" s="2861"/>
      <c r="Q1080" s="2861"/>
      <c r="R1080" s="2860">
        <f t="shared" ref="R1080:AB1080" si="989">SUM(R1078,R1064)</f>
        <v>1035885.6114587969</v>
      </c>
      <c r="S1080" s="2860">
        <f t="shared" ref="S1080:T1080" si="990">SUM(S1078,S1064)</f>
        <v>1035885.6114587969</v>
      </c>
      <c r="T1080" s="2860">
        <f t="shared" si="990"/>
        <v>1035885.6114587969</v>
      </c>
      <c r="U1080" s="2860">
        <f t="shared" ref="U1080:V1080" si="991">SUM(U1078,U1064)</f>
        <v>1035917.3231087971</v>
      </c>
      <c r="V1080" s="2860">
        <f t="shared" si="991"/>
        <v>1034917.2878103569</v>
      </c>
      <c r="W1080" s="2860">
        <f t="shared" ref="W1080:X1080" si="992">SUM(W1078,W1064)</f>
        <v>1034917.2878103569</v>
      </c>
      <c r="X1080" s="2860">
        <f t="shared" si="992"/>
        <v>1034917.2878103569</v>
      </c>
      <c r="Y1080" s="2860">
        <f t="shared" ref="Y1080:Z1080" si="993">SUM(Y1078,Y1064)</f>
        <v>1032582.2200103569</v>
      </c>
      <c r="Z1080" s="2860">
        <f t="shared" si="993"/>
        <v>998941.096125221</v>
      </c>
      <c r="AA1080" s="2860">
        <f t="shared" ref="AA1080" si="994">SUM(AA1078,AA1064)</f>
        <v>660883.19814149255</v>
      </c>
      <c r="AB1080" s="2862">
        <f t="shared" si="989"/>
        <v>652744.82454149262</v>
      </c>
      <c r="AC1080" s="2860">
        <f t="shared" ref="AC1080:AI1080" si="995">SUM(AC1078,AC1064)</f>
        <v>651066.21883999999</v>
      </c>
      <c r="AD1080" s="1542">
        <f t="shared" si="995"/>
        <v>0</v>
      </c>
      <c r="AE1080" s="2860">
        <f>SUM(AE1078,AE1064)</f>
        <v>-443.31761</v>
      </c>
      <c r="AF1080" s="2860">
        <f t="shared" si="995"/>
        <v>-1678.6057014926246</v>
      </c>
      <c r="AG1080" s="2860">
        <f>SUM(AG1078,AG1064)</f>
        <v>-93.44341</v>
      </c>
      <c r="AH1080" s="2860">
        <f t="shared" si="995"/>
        <v>-3256.6587199999999</v>
      </c>
      <c r="AI1080" s="2860">
        <f t="shared" si="995"/>
        <v>647366.24251000001</v>
      </c>
      <c r="AJ1080" s="2863"/>
      <c r="AK1080" s="2863"/>
      <c r="AL1080" s="2563">
        <f t="shared" si="971"/>
        <v>-9.0949470177292824E-12</v>
      </c>
    </row>
    <row r="1081" spans="1:270" x14ac:dyDescent="0.25">
      <c r="A1081" s="362">
        <v>1</v>
      </c>
      <c r="B1081" s="362">
        <v>1</v>
      </c>
      <c r="C1081" s="902" t="s">
        <v>7</v>
      </c>
      <c r="D1081" s="902"/>
      <c r="E1081" s="2389"/>
      <c r="F1081" s="2192">
        <f>SUM(F983)</f>
        <v>6117</v>
      </c>
      <c r="G1081" s="2200">
        <f>SUM(G983)</f>
        <v>6117</v>
      </c>
      <c r="H1081" s="2200">
        <f>SUM(H983)</f>
        <v>6117</v>
      </c>
      <c r="I1081" s="2307">
        <f>H1081/G1081*100</f>
        <v>100</v>
      </c>
      <c r="J1081" s="549">
        <f>L1081/F1081</f>
        <v>9.8152689226745142</v>
      </c>
      <c r="K1081" s="549">
        <f>N1081/H1081</f>
        <v>8.8715056400196168</v>
      </c>
      <c r="L1081" s="2200">
        <f>SUM(L983)</f>
        <v>60040</v>
      </c>
      <c r="M1081" s="2200">
        <f>SUM(M983)</f>
        <v>60040</v>
      </c>
      <c r="N1081" s="2200">
        <f>SUM(N983)</f>
        <v>54267</v>
      </c>
      <c r="O1081" s="2200">
        <f>N1081/M1081*100</f>
        <v>90.384743504330444</v>
      </c>
      <c r="P1081" s="2200">
        <f>SUM(P983)</f>
        <v>179</v>
      </c>
      <c r="Q1081" s="2178">
        <f>N1081/$C$3*12/P1081</f>
        <v>363.80111731843573</v>
      </c>
      <c r="R1081" s="2864">
        <f t="shared" ref="R1081:AI1081" si="996">SUM(R983)</f>
        <v>364797.47860822553</v>
      </c>
      <c r="S1081" s="2864">
        <f t="shared" si="996"/>
        <v>364797.47860822553</v>
      </c>
      <c r="T1081" s="2864">
        <f t="shared" si="996"/>
        <v>364797.47860822553</v>
      </c>
      <c r="U1081" s="2864">
        <f t="shared" ref="U1081:V1081" si="997">SUM(U983)</f>
        <v>364797.47860822553</v>
      </c>
      <c r="V1081" s="2864">
        <f t="shared" si="997"/>
        <v>364797.47860822553</v>
      </c>
      <c r="W1081" s="2864">
        <f t="shared" ref="W1081:X1081" si="998">SUM(W983)</f>
        <v>364797.47860822553</v>
      </c>
      <c r="X1081" s="2864">
        <f t="shared" si="998"/>
        <v>364797.47860822553</v>
      </c>
      <c r="Y1081" s="2864">
        <f t="shared" ref="Y1081:Z1081" si="999">SUM(Y983)</f>
        <v>364797.47860822553</v>
      </c>
      <c r="Z1081" s="2864">
        <f t="shared" si="999"/>
        <v>345103.59556666552</v>
      </c>
      <c r="AA1081" s="2864">
        <f t="shared" ref="AA1081" si="1000">SUM(AA983)</f>
        <v>251837.31606000001</v>
      </c>
      <c r="AB1081" s="2865">
        <f t="shared" si="996"/>
        <v>251837.31606000001</v>
      </c>
      <c r="AC1081" s="2864">
        <f t="shared" si="996"/>
        <v>251837.31606000001</v>
      </c>
      <c r="AD1081" s="2925">
        <f t="shared" si="996"/>
        <v>0</v>
      </c>
      <c r="AE1081" s="2864">
        <f t="shared" si="996"/>
        <v>-442.59588000000002</v>
      </c>
      <c r="AF1081" s="2864">
        <f t="shared" si="996"/>
        <v>0</v>
      </c>
      <c r="AG1081" s="2864">
        <f t="shared" si="996"/>
        <v>-41.45391</v>
      </c>
      <c r="AH1081" s="2864">
        <f t="shared" si="996"/>
        <v>-2917.14885</v>
      </c>
      <c r="AI1081" s="2864">
        <f t="shared" si="996"/>
        <v>248477.57133000001</v>
      </c>
      <c r="AJ1081" s="2201"/>
      <c r="AK1081" s="2201"/>
      <c r="AL1081" s="2563">
        <f t="shared" si="971"/>
        <v>0</v>
      </c>
    </row>
    <row r="1082" spans="1:270" x14ac:dyDescent="0.25">
      <c r="B1082" s="362">
        <v>1</v>
      </c>
      <c r="C1082" s="2866" t="s">
        <v>348</v>
      </c>
      <c r="D1082" s="902"/>
      <c r="E1082" s="2389"/>
      <c r="F1082" s="2192"/>
      <c r="G1082" s="2200"/>
      <c r="H1082" s="2200"/>
      <c r="I1082" s="2307"/>
      <c r="J1082" s="549"/>
      <c r="K1082" s="549"/>
      <c r="L1082" s="2200"/>
      <c r="M1082" s="2200"/>
      <c r="N1082" s="2200"/>
      <c r="O1082" s="2200"/>
      <c r="P1082" s="2200"/>
      <c r="Q1082" s="2178"/>
      <c r="R1082" s="2864">
        <f t="shared" ref="R1082:AI1082" si="1001">R985</f>
        <v>229607.48759</v>
      </c>
      <c r="S1082" s="2864">
        <f t="shared" si="1001"/>
        <v>229607.48759</v>
      </c>
      <c r="T1082" s="2864">
        <f t="shared" si="1001"/>
        <v>229607.48759</v>
      </c>
      <c r="U1082" s="2864">
        <f t="shared" ref="U1082:V1082" si="1002">U985</f>
        <v>229607.48759</v>
      </c>
      <c r="V1082" s="2864">
        <f t="shared" si="1002"/>
        <v>229607.48759</v>
      </c>
      <c r="W1082" s="2864">
        <f t="shared" ref="W1082:X1082" si="1003">W985</f>
        <v>229607.48759</v>
      </c>
      <c r="X1082" s="2864">
        <f t="shared" si="1003"/>
        <v>229607.48759</v>
      </c>
      <c r="Y1082" s="2864">
        <f t="shared" ref="Y1082:Z1082" si="1004">Y985</f>
        <v>227272.41978999996</v>
      </c>
      <c r="Z1082" s="2864">
        <f t="shared" si="1004"/>
        <v>227272.41978999996</v>
      </c>
      <c r="AA1082" s="2864">
        <f t="shared" ref="AA1082" si="1005">AA985</f>
        <v>170663.19236789996</v>
      </c>
      <c r="AB1082" s="2865">
        <f t="shared" si="1001"/>
        <v>170663.19236789996</v>
      </c>
      <c r="AC1082" s="2864">
        <f t="shared" si="1001"/>
        <v>169018.09424000001</v>
      </c>
      <c r="AD1082" s="2925">
        <f t="shared" si="1001"/>
        <v>0</v>
      </c>
      <c r="AE1082" s="2864">
        <f t="shared" si="1001"/>
        <v>-0.72172999999999998</v>
      </c>
      <c r="AF1082" s="2864">
        <f t="shared" si="1001"/>
        <v>-1645.0981278999534</v>
      </c>
      <c r="AG1082" s="3455">
        <f t="shared" si="1001"/>
        <v>0</v>
      </c>
      <c r="AH1082" s="3455">
        <f t="shared" si="1001"/>
        <v>-50.852980000000002</v>
      </c>
      <c r="AI1082" s="2864">
        <f t="shared" si="1001"/>
        <v>168966.51953000002</v>
      </c>
      <c r="AJ1082" s="2201"/>
      <c r="AK1082" s="2201"/>
      <c r="AL1082" s="2563">
        <f t="shared" si="971"/>
        <v>0</v>
      </c>
    </row>
    <row r="1083" spans="1:270" x14ac:dyDescent="0.25">
      <c r="B1083" s="362">
        <v>1</v>
      </c>
      <c r="C1083" s="2866" t="s">
        <v>302</v>
      </c>
      <c r="D1083" s="902"/>
      <c r="E1083" s="2389"/>
      <c r="F1083" s="2192"/>
      <c r="G1083" s="2200"/>
      <c r="H1083" s="2200"/>
      <c r="I1083" s="2307"/>
      <c r="J1083" s="549"/>
      <c r="K1083" s="549"/>
      <c r="L1083" s="2200"/>
      <c r="M1083" s="2200"/>
      <c r="N1083" s="2200"/>
      <c r="O1083" s="2200"/>
      <c r="P1083" s="2200"/>
      <c r="Q1083" s="2178"/>
      <c r="R1083" s="2864">
        <f t="shared" ref="R1083:AI1083" si="1006">R986</f>
        <v>14005.857600000001</v>
      </c>
      <c r="S1083" s="2864">
        <f t="shared" si="1006"/>
        <v>14005.857600000001</v>
      </c>
      <c r="T1083" s="2864">
        <f t="shared" si="1006"/>
        <v>14005.857600000001</v>
      </c>
      <c r="U1083" s="2864">
        <f t="shared" ref="U1083:V1083" si="1007">U986</f>
        <v>14005.857600000001</v>
      </c>
      <c r="V1083" s="2864">
        <f t="shared" si="1007"/>
        <v>14005.857600000001</v>
      </c>
      <c r="W1083" s="2864">
        <f t="shared" ref="W1083:X1083" si="1008">W986</f>
        <v>14005.857600000001</v>
      </c>
      <c r="X1083" s="2864">
        <f t="shared" si="1008"/>
        <v>14005.857600000001</v>
      </c>
      <c r="Y1083" s="2864">
        <f t="shared" ref="Y1083:Z1083" si="1009">Y986</f>
        <v>14005.857600000001</v>
      </c>
      <c r="Z1083" s="2864">
        <f t="shared" si="1009"/>
        <v>14005.857600000001</v>
      </c>
      <c r="AA1083" s="2864">
        <f t="shared" ref="AA1083" si="1010">AA986</f>
        <v>10504.3932</v>
      </c>
      <c r="AB1083" s="2865">
        <f t="shared" si="1006"/>
        <v>10504.3932</v>
      </c>
      <c r="AC1083" s="2864">
        <f t="shared" si="1006"/>
        <v>10504.3932</v>
      </c>
      <c r="AD1083" s="2925">
        <f t="shared" si="1006"/>
        <v>0</v>
      </c>
      <c r="AE1083" s="2864">
        <f t="shared" si="1006"/>
        <v>0</v>
      </c>
      <c r="AF1083" s="2864">
        <f t="shared" si="1006"/>
        <v>0</v>
      </c>
      <c r="AG1083" s="3455">
        <f t="shared" si="1006"/>
        <v>0</v>
      </c>
      <c r="AH1083" s="3455">
        <f t="shared" si="1006"/>
        <v>0</v>
      </c>
      <c r="AI1083" s="2864">
        <f t="shared" si="1006"/>
        <v>10504.3932</v>
      </c>
      <c r="AJ1083" s="2201"/>
      <c r="AK1083" s="2201"/>
      <c r="AL1083" s="2563">
        <f t="shared" si="971"/>
        <v>0</v>
      </c>
    </row>
    <row r="1084" spans="1:270" s="1062" customFormat="1" ht="29.25" x14ac:dyDescent="0.25">
      <c r="A1084" s="362">
        <v>1</v>
      </c>
      <c r="B1084" s="362">
        <v>1</v>
      </c>
      <c r="C1084" s="802" t="s">
        <v>284</v>
      </c>
      <c r="D1084" s="298"/>
      <c r="E1084" s="299"/>
      <c r="F1084" s="2186">
        <f>F987</f>
        <v>51714</v>
      </c>
      <c r="G1084" s="941">
        <f>G987</f>
        <v>51714</v>
      </c>
      <c r="H1084" s="941">
        <f>H987</f>
        <v>51714</v>
      </c>
      <c r="I1084" s="2307">
        <f>H1084/G1084*100</f>
        <v>100</v>
      </c>
      <c r="J1084" s="2867"/>
      <c r="K1084" s="2867"/>
      <c r="L1084" s="2868"/>
      <c r="M1084" s="2868"/>
      <c r="N1084" s="2868"/>
      <c r="O1084" s="2868"/>
      <c r="P1084" s="2868"/>
      <c r="Q1084" s="2868"/>
      <c r="R1084" s="2865">
        <f t="shared" ref="R1084:AI1084" si="1011">R987</f>
        <v>0</v>
      </c>
      <c r="S1084" s="2865">
        <f t="shared" si="1011"/>
        <v>0</v>
      </c>
      <c r="T1084" s="2865">
        <f t="shared" si="1011"/>
        <v>0</v>
      </c>
      <c r="U1084" s="2865">
        <f t="shared" ref="U1084:V1084" si="1012">U987</f>
        <v>0</v>
      </c>
      <c r="V1084" s="2865">
        <f t="shared" si="1012"/>
        <v>0</v>
      </c>
      <c r="W1084" s="2865">
        <f t="shared" ref="W1084:X1084" si="1013">W987</f>
        <v>0</v>
      </c>
      <c r="X1084" s="2865">
        <f t="shared" si="1013"/>
        <v>0</v>
      </c>
      <c r="Y1084" s="2865">
        <f t="shared" ref="Y1084:Z1084" si="1014">Y987</f>
        <v>0</v>
      </c>
      <c r="Z1084" s="2865">
        <f t="shared" si="1014"/>
        <v>0</v>
      </c>
      <c r="AA1084" s="2865">
        <f t="shared" ref="AA1084" si="1015">AA987</f>
        <v>0</v>
      </c>
      <c r="AB1084" s="2865">
        <f t="shared" si="1011"/>
        <v>0</v>
      </c>
      <c r="AC1084" s="2865">
        <f t="shared" si="1011"/>
        <v>0</v>
      </c>
      <c r="AD1084" s="1371">
        <f t="shared" si="1011"/>
        <v>0</v>
      </c>
      <c r="AE1084" s="2865">
        <f t="shared" si="1011"/>
        <v>0</v>
      </c>
      <c r="AF1084" s="2865">
        <f t="shared" si="1011"/>
        <v>0</v>
      </c>
      <c r="AG1084" s="3017">
        <f t="shared" si="1011"/>
        <v>0</v>
      </c>
      <c r="AH1084" s="3017">
        <f t="shared" si="1011"/>
        <v>0</v>
      </c>
      <c r="AI1084" s="2865">
        <f t="shared" si="1011"/>
        <v>0</v>
      </c>
      <c r="AJ1084" s="1142"/>
      <c r="AK1084" s="1142"/>
      <c r="AL1084" s="2563">
        <f t="shared" si="971"/>
        <v>0</v>
      </c>
      <c r="AM1084" s="3319"/>
      <c r="AN1084" s="238"/>
      <c r="AO1084" s="238"/>
      <c r="AP1084" s="238"/>
      <c r="AQ1084" s="238"/>
      <c r="AR1084" s="238"/>
      <c r="AS1084" s="238"/>
      <c r="AT1084" s="238"/>
      <c r="AU1084" s="238"/>
      <c r="AV1084" s="238"/>
      <c r="AW1084" s="238"/>
      <c r="AX1084" s="238"/>
      <c r="AY1084" s="238"/>
      <c r="AZ1084" s="238"/>
      <c r="BA1084" s="238"/>
      <c r="BB1084" s="238"/>
      <c r="BC1084" s="238"/>
      <c r="BD1084" s="238"/>
      <c r="BE1084" s="238"/>
      <c r="BF1084" s="238"/>
      <c r="BG1084" s="238"/>
      <c r="BH1084" s="238"/>
      <c r="BI1084" s="238"/>
      <c r="BJ1084" s="238"/>
      <c r="BK1084" s="238"/>
      <c r="BL1084" s="238"/>
      <c r="BM1084" s="238"/>
      <c r="BN1084" s="238"/>
      <c r="BO1084" s="238"/>
      <c r="BP1084" s="238"/>
      <c r="BQ1084" s="238"/>
      <c r="BR1084" s="238"/>
      <c r="BS1084" s="238"/>
      <c r="BT1084" s="238"/>
      <c r="BU1084" s="238"/>
      <c r="BV1084" s="238"/>
      <c r="BW1084" s="238"/>
      <c r="BX1084" s="238"/>
      <c r="BY1084" s="238"/>
      <c r="BZ1084" s="238"/>
      <c r="CA1084" s="238"/>
      <c r="CB1084" s="238"/>
      <c r="CC1084" s="238"/>
      <c r="CD1084" s="238"/>
      <c r="CE1084" s="238"/>
      <c r="CF1084" s="238"/>
      <c r="CG1084" s="238"/>
      <c r="CH1084" s="238"/>
      <c r="CI1084" s="238"/>
      <c r="CJ1084" s="238"/>
      <c r="CK1084" s="238"/>
      <c r="CL1084" s="238"/>
      <c r="CM1084" s="238"/>
      <c r="CN1084" s="238"/>
      <c r="CO1084" s="238"/>
      <c r="CP1084" s="238"/>
      <c r="CQ1084" s="238"/>
      <c r="CR1084" s="238"/>
      <c r="CS1084" s="238"/>
      <c r="CT1084" s="238"/>
      <c r="CU1084" s="238"/>
      <c r="CV1084" s="238"/>
      <c r="CW1084" s="238"/>
      <c r="CX1084" s="238"/>
      <c r="CY1084" s="238"/>
      <c r="CZ1084" s="238"/>
      <c r="DA1084" s="238"/>
      <c r="DB1084" s="238"/>
      <c r="DC1084" s="238"/>
      <c r="DD1084" s="238"/>
      <c r="DE1084" s="238"/>
      <c r="DF1084" s="238"/>
      <c r="DG1084" s="238"/>
      <c r="DH1084" s="238"/>
      <c r="DI1084" s="238"/>
      <c r="DJ1084" s="238"/>
      <c r="DK1084" s="238"/>
      <c r="DL1084" s="238"/>
      <c r="DM1084" s="238"/>
      <c r="DN1084" s="238"/>
      <c r="DO1084" s="238"/>
      <c r="DP1084" s="238"/>
      <c r="DQ1084" s="238"/>
      <c r="DR1084" s="238"/>
      <c r="DS1084" s="238"/>
      <c r="DT1084" s="238"/>
      <c r="DU1084" s="238"/>
      <c r="DV1084" s="238"/>
      <c r="DW1084" s="238"/>
      <c r="DX1084" s="238"/>
      <c r="DY1084" s="238"/>
      <c r="DZ1084" s="238"/>
      <c r="EA1084" s="238"/>
      <c r="EB1084" s="238"/>
      <c r="EC1084" s="238"/>
      <c r="ED1084" s="238"/>
      <c r="EE1084" s="238"/>
      <c r="EF1084" s="238"/>
      <c r="EG1084" s="238"/>
      <c r="EH1084" s="238"/>
      <c r="EI1084" s="238"/>
      <c r="EJ1084" s="238"/>
      <c r="EK1084" s="238"/>
      <c r="EL1084" s="238"/>
      <c r="EM1084" s="238"/>
      <c r="EN1084" s="238"/>
      <c r="EO1084" s="238"/>
      <c r="EP1084" s="238"/>
      <c r="EQ1084" s="238"/>
      <c r="ER1084" s="238"/>
      <c r="ES1084" s="238"/>
      <c r="ET1084" s="238"/>
      <c r="EU1084" s="238"/>
      <c r="EV1084" s="238"/>
      <c r="EW1084" s="238"/>
      <c r="EX1084" s="238"/>
      <c r="EY1084" s="238"/>
      <c r="EZ1084" s="238"/>
      <c r="FA1084" s="238"/>
      <c r="FB1084" s="238"/>
      <c r="FC1084" s="238"/>
      <c r="FD1084" s="238"/>
      <c r="FE1084" s="238"/>
      <c r="FF1084" s="238"/>
      <c r="FG1084" s="238"/>
      <c r="FH1084" s="238"/>
      <c r="FI1084" s="238"/>
      <c r="FJ1084" s="238"/>
      <c r="FK1084" s="238"/>
      <c r="FL1084" s="238"/>
      <c r="FM1084" s="238"/>
      <c r="FN1084" s="238"/>
      <c r="FO1084" s="238"/>
      <c r="FP1084" s="238"/>
      <c r="FQ1084" s="238"/>
      <c r="FR1084" s="238"/>
      <c r="FS1084" s="238"/>
      <c r="FT1084" s="238"/>
      <c r="FU1084" s="238"/>
      <c r="FV1084" s="238"/>
      <c r="FW1084" s="238"/>
      <c r="FX1084" s="238"/>
      <c r="FY1084" s="238"/>
      <c r="FZ1084" s="238"/>
      <c r="GA1084" s="238"/>
      <c r="GB1084" s="238"/>
      <c r="GC1084" s="238"/>
      <c r="GD1084" s="238"/>
      <c r="GE1084" s="238"/>
      <c r="GF1084" s="238"/>
      <c r="GG1084" s="238"/>
      <c r="GH1084" s="238"/>
      <c r="GI1084" s="238"/>
      <c r="GJ1084" s="238"/>
      <c r="GK1084" s="238"/>
      <c r="GL1084" s="238"/>
      <c r="GM1084" s="238"/>
      <c r="GN1084" s="238"/>
      <c r="GO1084" s="238"/>
      <c r="GP1084" s="238"/>
      <c r="GQ1084" s="238"/>
      <c r="GR1084" s="238"/>
      <c r="GS1084" s="238"/>
      <c r="GT1084" s="238"/>
      <c r="GU1084" s="238"/>
      <c r="GV1084" s="238"/>
      <c r="GW1084" s="238"/>
      <c r="GX1084" s="238"/>
      <c r="GY1084" s="238"/>
      <c r="GZ1084" s="238"/>
      <c r="HA1084" s="238"/>
      <c r="HB1084" s="238"/>
      <c r="HC1084" s="238"/>
      <c r="HD1084" s="238"/>
      <c r="HE1084" s="238"/>
      <c r="HF1084" s="238"/>
      <c r="HG1084" s="238"/>
      <c r="HH1084" s="238"/>
      <c r="HI1084" s="238"/>
      <c r="HJ1084" s="238"/>
      <c r="HK1084" s="238"/>
      <c r="HL1084" s="238"/>
      <c r="HM1084" s="238"/>
      <c r="HN1084" s="238"/>
      <c r="HO1084" s="238"/>
      <c r="HP1084" s="238"/>
      <c r="HQ1084" s="238"/>
      <c r="HR1084" s="238"/>
      <c r="HS1084" s="238"/>
      <c r="HT1084" s="238"/>
      <c r="HU1084" s="238"/>
      <c r="HV1084" s="238"/>
      <c r="HW1084" s="238"/>
      <c r="HX1084" s="238"/>
      <c r="HY1084" s="238"/>
      <c r="HZ1084" s="238"/>
      <c r="IA1084" s="238"/>
      <c r="IB1084" s="238"/>
      <c r="IC1084" s="238"/>
      <c r="ID1084" s="238"/>
      <c r="IE1084" s="238"/>
      <c r="IF1084" s="238"/>
      <c r="IG1084" s="238"/>
      <c r="IH1084" s="238"/>
      <c r="II1084" s="238"/>
      <c r="IJ1084" s="238"/>
      <c r="IK1084" s="238"/>
      <c r="IL1084" s="238"/>
      <c r="IM1084" s="238"/>
      <c r="IN1084" s="238"/>
      <c r="IO1084" s="238"/>
      <c r="IP1084" s="238"/>
      <c r="IQ1084" s="238"/>
      <c r="IR1084" s="238"/>
      <c r="IS1084" s="238"/>
      <c r="IT1084" s="238"/>
      <c r="IU1084" s="238"/>
      <c r="IV1084" s="238"/>
      <c r="IW1084" s="238"/>
      <c r="IX1084" s="238"/>
      <c r="IY1084" s="238"/>
      <c r="IZ1084" s="238"/>
      <c r="JA1084" s="238"/>
      <c r="JB1084" s="238"/>
      <c r="JC1084" s="238"/>
      <c r="JD1084" s="238"/>
      <c r="JE1084" s="238"/>
      <c r="JF1084" s="238"/>
      <c r="JG1084" s="238"/>
      <c r="JH1084" s="238"/>
      <c r="JI1084" s="238"/>
      <c r="JJ1084" s="238"/>
    </row>
    <row r="1085" spans="1:270" s="1062" customFormat="1" ht="30" x14ac:dyDescent="0.25">
      <c r="A1085" s="362">
        <v>1</v>
      </c>
      <c r="B1085" s="362">
        <v>1</v>
      </c>
      <c r="C1085" s="790" t="s">
        <v>200</v>
      </c>
      <c r="D1085" s="299"/>
      <c r="E1085" s="299"/>
      <c r="F1085" s="2186">
        <f t="shared" ref="F1085:F1107" si="1016">F988</f>
        <v>0</v>
      </c>
      <c r="G1085" s="941"/>
      <c r="H1085" s="941"/>
      <c r="I1085" s="2307"/>
      <c r="J1085" s="2867">
        <f>F1085/12-G1085</f>
        <v>0</v>
      </c>
      <c r="K1085" s="2867"/>
      <c r="L1085" s="2868"/>
      <c r="M1085" s="2868"/>
      <c r="N1085" s="2868"/>
      <c r="O1085" s="2868"/>
      <c r="P1085" s="2868"/>
      <c r="Q1085" s="2868"/>
      <c r="R1085" s="2865">
        <f t="shared" ref="R1085:AI1085" si="1017">R988</f>
        <v>0</v>
      </c>
      <c r="S1085" s="2865">
        <f t="shared" si="1017"/>
        <v>0</v>
      </c>
      <c r="T1085" s="2865">
        <f t="shared" si="1017"/>
        <v>0</v>
      </c>
      <c r="U1085" s="2865">
        <f t="shared" ref="U1085:V1085" si="1018">U988</f>
        <v>0</v>
      </c>
      <c r="V1085" s="2865">
        <f t="shared" si="1018"/>
        <v>0</v>
      </c>
      <c r="W1085" s="2865">
        <f t="shared" ref="W1085:X1085" si="1019">W988</f>
        <v>0</v>
      </c>
      <c r="X1085" s="2865">
        <f t="shared" si="1019"/>
        <v>0</v>
      </c>
      <c r="Y1085" s="2865">
        <f t="shared" ref="Y1085:Z1085" si="1020">Y988</f>
        <v>0</v>
      </c>
      <c r="Z1085" s="2865">
        <f t="shared" si="1020"/>
        <v>0</v>
      </c>
      <c r="AA1085" s="2865">
        <f t="shared" ref="AA1085" si="1021">AA988</f>
        <v>0</v>
      </c>
      <c r="AB1085" s="2865">
        <f t="shared" si="1017"/>
        <v>0</v>
      </c>
      <c r="AC1085" s="2865">
        <f t="shared" si="1017"/>
        <v>0</v>
      </c>
      <c r="AD1085" s="1371">
        <f t="shared" si="1017"/>
        <v>0</v>
      </c>
      <c r="AE1085" s="2865">
        <f t="shared" si="1017"/>
        <v>0</v>
      </c>
      <c r="AF1085" s="2865">
        <f t="shared" si="1017"/>
        <v>0</v>
      </c>
      <c r="AG1085" s="3017">
        <f t="shared" si="1017"/>
        <v>0</v>
      </c>
      <c r="AH1085" s="3017">
        <f t="shared" si="1017"/>
        <v>0</v>
      </c>
      <c r="AI1085" s="2865">
        <f t="shared" si="1017"/>
        <v>0</v>
      </c>
      <c r="AJ1085" s="1142"/>
      <c r="AK1085" s="1142"/>
      <c r="AL1085" s="2563">
        <f t="shared" si="971"/>
        <v>0</v>
      </c>
      <c r="AM1085" s="3319"/>
      <c r="AN1085" s="238"/>
      <c r="AO1085" s="238"/>
      <c r="AP1085" s="238"/>
      <c r="AQ1085" s="238"/>
      <c r="AR1085" s="238"/>
      <c r="AS1085" s="238"/>
      <c r="AT1085" s="238"/>
      <c r="AU1085" s="238"/>
      <c r="AV1085" s="238"/>
      <c r="AW1085" s="238"/>
      <c r="AX1085" s="238"/>
      <c r="AY1085" s="238"/>
      <c r="AZ1085" s="238"/>
      <c r="BA1085" s="238"/>
      <c r="BB1085" s="238"/>
      <c r="BC1085" s="238"/>
      <c r="BD1085" s="238"/>
      <c r="BE1085" s="238"/>
      <c r="BF1085" s="238"/>
      <c r="BG1085" s="238"/>
      <c r="BH1085" s="238"/>
      <c r="BI1085" s="238"/>
      <c r="BJ1085" s="238"/>
      <c r="BK1085" s="238"/>
      <c r="BL1085" s="238"/>
      <c r="BM1085" s="238"/>
      <c r="BN1085" s="238"/>
      <c r="BO1085" s="238"/>
      <c r="BP1085" s="238"/>
      <c r="BQ1085" s="238"/>
      <c r="BR1085" s="238"/>
      <c r="BS1085" s="238"/>
      <c r="BT1085" s="238"/>
      <c r="BU1085" s="238"/>
      <c r="BV1085" s="238"/>
      <c r="BW1085" s="238"/>
      <c r="BX1085" s="238"/>
      <c r="BY1085" s="238"/>
      <c r="BZ1085" s="238"/>
      <c r="CA1085" s="238"/>
      <c r="CB1085" s="238"/>
      <c r="CC1085" s="238"/>
      <c r="CD1085" s="238"/>
      <c r="CE1085" s="238"/>
      <c r="CF1085" s="238"/>
      <c r="CG1085" s="238"/>
      <c r="CH1085" s="238"/>
      <c r="CI1085" s="238"/>
      <c r="CJ1085" s="238"/>
      <c r="CK1085" s="238"/>
      <c r="CL1085" s="238"/>
      <c r="CM1085" s="238"/>
      <c r="CN1085" s="238"/>
      <c r="CO1085" s="238"/>
      <c r="CP1085" s="238"/>
      <c r="CQ1085" s="238"/>
      <c r="CR1085" s="238"/>
      <c r="CS1085" s="238"/>
      <c r="CT1085" s="238"/>
      <c r="CU1085" s="238"/>
      <c r="CV1085" s="238"/>
      <c r="CW1085" s="238"/>
      <c r="CX1085" s="238"/>
      <c r="CY1085" s="238"/>
      <c r="CZ1085" s="238"/>
      <c r="DA1085" s="238"/>
      <c r="DB1085" s="238"/>
      <c r="DC1085" s="238"/>
      <c r="DD1085" s="238"/>
      <c r="DE1085" s="238"/>
      <c r="DF1085" s="238"/>
      <c r="DG1085" s="238"/>
      <c r="DH1085" s="238"/>
      <c r="DI1085" s="238"/>
      <c r="DJ1085" s="238"/>
      <c r="DK1085" s="238"/>
      <c r="DL1085" s="238"/>
      <c r="DM1085" s="238"/>
      <c r="DN1085" s="238"/>
      <c r="DO1085" s="238"/>
      <c r="DP1085" s="238"/>
      <c r="DQ1085" s="238"/>
      <c r="DR1085" s="238"/>
      <c r="DS1085" s="238"/>
      <c r="DT1085" s="238"/>
      <c r="DU1085" s="238"/>
      <c r="DV1085" s="238"/>
      <c r="DW1085" s="238"/>
      <c r="DX1085" s="238"/>
      <c r="DY1085" s="238"/>
      <c r="DZ1085" s="238"/>
      <c r="EA1085" s="238"/>
      <c r="EB1085" s="238"/>
      <c r="EC1085" s="238"/>
      <c r="ED1085" s="238"/>
      <c r="EE1085" s="238"/>
      <c r="EF1085" s="238"/>
      <c r="EG1085" s="238"/>
      <c r="EH1085" s="238"/>
      <c r="EI1085" s="238"/>
      <c r="EJ1085" s="238"/>
      <c r="EK1085" s="238"/>
      <c r="EL1085" s="238"/>
      <c r="EM1085" s="238"/>
      <c r="EN1085" s="238"/>
      <c r="EO1085" s="238"/>
      <c r="EP1085" s="238"/>
      <c r="EQ1085" s="238"/>
      <c r="ER1085" s="238"/>
      <c r="ES1085" s="238"/>
      <c r="ET1085" s="238"/>
      <c r="EU1085" s="238"/>
      <c r="EV1085" s="238"/>
      <c r="EW1085" s="238"/>
      <c r="EX1085" s="238"/>
      <c r="EY1085" s="238"/>
      <c r="EZ1085" s="238"/>
      <c r="FA1085" s="238"/>
      <c r="FB1085" s="238"/>
      <c r="FC1085" s="238"/>
      <c r="FD1085" s="238"/>
      <c r="FE1085" s="238"/>
      <c r="FF1085" s="238"/>
      <c r="FG1085" s="238"/>
      <c r="FH1085" s="238"/>
      <c r="FI1085" s="238"/>
      <c r="FJ1085" s="238"/>
      <c r="FK1085" s="238"/>
      <c r="FL1085" s="238"/>
      <c r="FM1085" s="238"/>
      <c r="FN1085" s="238"/>
      <c r="FO1085" s="238"/>
      <c r="FP1085" s="238"/>
      <c r="FQ1085" s="238"/>
      <c r="FR1085" s="238"/>
      <c r="FS1085" s="238"/>
      <c r="FT1085" s="238"/>
      <c r="FU1085" s="238"/>
      <c r="FV1085" s="238"/>
      <c r="FW1085" s="238"/>
      <c r="FX1085" s="238"/>
      <c r="FY1085" s="238"/>
      <c r="FZ1085" s="238"/>
      <c r="GA1085" s="238"/>
      <c r="GB1085" s="238"/>
      <c r="GC1085" s="238"/>
      <c r="GD1085" s="238"/>
      <c r="GE1085" s="238"/>
      <c r="GF1085" s="238"/>
      <c r="GG1085" s="238"/>
      <c r="GH1085" s="238"/>
      <c r="GI1085" s="238"/>
      <c r="GJ1085" s="238"/>
      <c r="GK1085" s="238"/>
      <c r="GL1085" s="238"/>
      <c r="GM1085" s="238"/>
      <c r="GN1085" s="238"/>
      <c r="GO1085" s="238"/>
      <c r="GP1085" s="238"/>
      <c r="GQ1085" s="238"/>
      <c r="GR1085" s="238"/>
      <c r="GS1085" s="238"/>
      <c r="GT1085" s="238"/>
      <c r="GU1085" s="238"/>
      <c r="GV1085" s="238"/>
      <c r="GW1085" s="238"/>
      <c r="GX1085" s="238"/>
      <c r="GY1085" s="238"/>
      <c r="GZ1085" s="238"/>
      <c r="HA1085" s="238"/>
      <c r="HB1085" s="238"/>
      <c r="HC1085" s="238"/>
      <c r="HD1085" s="238"/>
      <c r="HE1085" s="238"/>
      <c r="HF1085" s="238"/>
      <c r="HG1085" s="238"/>
      <c r="HH1085" s="238"/>
      <c r="HI1085" s="238"/>
      <c r="HJ1085" s="238"/>
      <c r="HK1085" s="238"/>
      <c r="HL1085" s="238"/>
      <c r="HM1085" s="238"/>
      <c r="HN1085" s="238"/>
      <c r="HO1085" s="238"/>
      <c r="HP1085" s="238"/>
      <c r="HQ1085" s="238"/>
      <c r="HR1085" s="238"/>
      <c r="HS1085" s="238"/>
      <c r="HT1085" s="238"/>
      <c r="HU1085" s="238"/>
      <c r="HV1085" s="238"/>
      <c r="HW1085" s="238"/>
      <c r="HX1085" s="238"/>
      <c r="HY1085" s="238"/>
      <c r="HZ1085" s="238"/>
      <c r="IA1085" s="238"/>
      <c r="IB1085" s="238"/>
      <c r="IC1085" s="238"/>
      <c r="ID1085" s="238"/>
      <c r="IE1085" s="238"/>
      <c r="IF1085" s="238"/>
      <c r="IG1085" s="238"/>
      <c r="IH1085" s="238"/>
      <c r="II1085" s="238"/>
      <c r="IJ1085" s="238"/>
      <c r="IK1085" s="238"/>
      <c r="IL1085" s="238"/>
      <c r="IM1085" s="238"/>
      <c r="IN1085" s="238"/>
      <c r="IO1085" s="238"/>
      <c r="IP1085" s="238"/>
      <c r="IQ1085" s="238"/>
      <c r="IR1085" s="238"/>
      <c r="IS1085" s="238"/>
      <c r="IT1085" s="238"/>
      <c r="IU1085" s="238"/>
      <c r="IV1085" s="238"/>
      <c r="IW1085" s="238"/>
      <c r="IX1085" s="238"/>
      <c r="IY1085" s="238"/>
      <c r="IZ1085" s="238"/>
      <c r="JA1085" s="238"/>
      <c r="JB1085" s="238"/>
      <c r="JC1085" s="238"/>
      <c r="JD1085" s="238"/>
      <c r="JE1085" s="238"/>
      <c r="JF1085" s="238"/>
      <c r="JG1085" s="238"/>
      <c r="JH1085" s="238"/>
      <c r="JI1085" s="238"/>
      <c r="JJ1085" s="238"/>
    </row>
    <row r="1086" spans="1:270" s="1062" customFormat="1" ht="30" x14ac:dyDescent="0.25">
      <c r="A1086" s="362"/>
      <c r="B1086" s="362">
        <v>1</v>
      </c>
      <c r="C1086" s="3642" t="s">
        <v>519</v>
      </c>
      <c r="D1086" s="299"/>
      <c r="E1086" s="299"/>
      <c r="F1086" s="2186">
        <f t="shared" si="1016"/>
        <v>16381</v>
      </c>
      <c r="G1086" s="941">
        <f t="shared" ref="G1086:H1093" si="1022">G989</f>
        <v>16381</v>
      </c>
      <c r="H1086" s="941">
        <f t="shared" si="1022"/>
        <v>16381</v>
      </c>
      <c r="I1086" s="2307">
        <f>H1086/G1086*100</f>
        <v>100</v>
      </c>
      <c r="J1086" s="2867"/>
      <c r="K1086" s="2867"/>
      <c r="L1086" s="2868"/>
      <c r="M1086" s="2868"/>
      <c r="N1086" s="2868"/>
      <c r="O1086" s="2868"/>
      <c r="P1086" s="2868"/>
      <c r="Q1086" s="2868"/>
      <c r="R1086" s="2865">
        <f t="shared" ref="R1086:AI1086" si="1023">R989</f>
        <v>0</v>
      </c>
      <c r="S1086" s="2865">
        <f t="shared" si="1023"/>
        <v>0</v>
      </c>
      <c r="T1086" s="2865">
        <f t="shared" si="1023"/>
        <v>0</v>
      </c>
      <c r="U1086" s="2865">
        <f t="shared" ref="U1086:V1086" si="1024">U989</f>
        <v>0</v>
      </c>
      <c r="V1086" s="2865">
        <f t="shared" si="1024"/>
        <v>0</v>
      </c>
      <c r="W1086" s="2865">
        <f t="shared" ref="W1086:X1086" si="1025">W989</f>
        <v>0</v>
      </c>
      <c r="X1086" s="2865">
        <f t="shared" si="1025"/>
        <v>0</v>
      </c>
      <c r="Y1086" s="2865">
        <f t="shared" ref="Y1086:Z1086" si="1026">Y989</f>
        <v>0</v>
      </c>
      <c r="Z1086" s="2865">
        <f t="shared" si="1026"/>
        <v>0</v>
      </c>
      <c r="AA1086" s="2865">
        <f t="shared" ref="AA1086" si="1027">AA989</f>
        <v>0</v>
      </c>
      <c r="AB1086" s="2865">
        <f t="shared" si="1023"/>
        <v>0</v>
      </c>
      <c r="AC1086" s="2865">
        <f t="shared" si="1023"/>
        <v>0</v>
      </c>
      <c r="AD1086" s="1371">
        <f t="shared" si="1023"/>
        <v>0</v>
      </c>
      <c r="AE1086" s="2865">
        <f t="shared" si="1023"/>
        <v>0</v>
      </c>
      <c r="AF1086" s="2865">
        <f t="shared" si="1023"/>
        <v>0</v>
      </c>
      <c r="AG1086" s="3017">
        <f t="shared" si="1023"/>
        <v>0</v>
      </c>
      <c r="AH1086" s="3017">
        <f t="shared" si="1023"/>
        <v>0</v>
      </c>
      <c r="AI1086" s="2865">
        <f t="shared" si="1023"/>
        <v>0</v>
      </c>
      <c r="AJ1086" s="1142"/>
      <c r="AK1086" s="1142"/>
      <c r="AL1086" s="2563">
        <f t="shared" si="971"/>
        <v>0</v>
      </c>
      <c r="AM1086" s="3319"/>
      <c r="AN1086" s="238"/>
      <c r="AO1086" s="238"/>
      <c r="AP1086" s="238"/>
      <c r="AQ1086" s="238"/>
      <c r="AR1086" s="238"/>
      <c r="AS1086" s="238"/>
      <c r="AT1086" s="238"/>
      <c r="AU1086" s="238"/>
      <c r="AV1086" s="238"/>
      <c r="AW1086" s="238"/>
      <c r="AX1086" s="238"/>
      <c r="AY1086" s="238"/>
      <c r="AZ1086" s="238"/>
      <c r="BA1086" s="238"/>
      <c r="BB1086" s="238"/>
      <c r="BC1086" s="238"/>
      <c r="BD1086" s="238"/>
      <c r="BE1086" s="238"/>
      <c r="BF1086" s="238"/>
      <c r="BG1086" s="238"/>
      <c r="BH1086" s="238"/>
      <c r="BI1086" s="238"/>
      <c r="BJ1086" s="238"/>
      <c r="BK1086" s="238"/>
      <c r="BL1086" s="238"/>
      <c r="BM1086" s="238"/>
      <c r="BN1086" s="238"/>
      <c r="BO1086" s="238"/>
      <c r="BP1086" s="238"/>
      <c r="BQ1086" s="238"/>
      <c r="BR1086" s="238"/>
      <c r="BS1086" s="238"/>
      <c r="BT1086" s="238"/>
      <c r="BU1086" s="238"/>
      <c r="BV1086" s="238"/>
      <c r="BW1086" s="238"/>
      <c r="BX1086" s="238"/>
      <c r="BY1086" s="238"/>
      <c r="BZ1086" s="238"/>
      <c r="CA1086" s="238"/>
      <c r="CB1086" s="238"/>
      <c r="CC1086" s="238"/>
      <c r="CD1086" s="238"/>
      <c r="CE1086" s="238"/>
      <c r="CF1086" s="238"/>
      <c r="CG1086" s="238"/>
      <c r="CH1086" s="238"/>
      <c r="CI1086" s="238"/>
      <c r="CJ1086" s="238"/>
      <c r="CK1086" s="238"/>
      <c r="CL1086" s="238"/>
      <c r="CM1086" s="238"/>
      <c r="CN1086" s="238"/>
      <c r="CO1086" s="238"/>
      <c r="CP1086" s="238"/>
      <c r="CQ1086" s="238"/>
      <c r="CR1086" s="238"/>
      <c r="CS1086" s="238"/>
      <c r="CT1086" s="238"/>
      <c r="CU1086" s="238"/>
      <c r="CV1086" s="238"/>
      <c r="CW1086" s="238"/>
      <c r="CX1086" s="238"/>
      <c r="CY1086" s="238"/>
      <c r="CZ1086" s="238"/>
      <c r="DA1086" s="238"/>
      <c r="DB1086" s="238"/>
      <c r="DC1086" s="238"/>
      <c r="DD1086" s="238"/>
      <c r="DE1086" s="238"/>
      <c r="DF1086" s="238"/>
      <c r="DG1086" s="238"/>
      <c r="DH1086" s="238"/>
      <c r="DI1086" s="238"/>
      <c r="DJ1086" s="238"/>
      <c r="DK1086" s="238"/>
      <c r="DL1086" s="238"/>
      <c r="DM1086" s="238"/>
      <c r="DN1086" s="238"/>
      <c r="DO1086" s="238"/>
      <c r="DP1086" s="238"/>
      <c r="DQ1086" s="238"/>
      <c r="DR1086" s="238"/>
      <c r="DS1086" s="238"/>
      <c r="DT1086" s="238"/>
      <c r="DU1086" s="238"/>
      <c r="DV1086" s="238"/>
      <c r="DW1086" s="238"/>
      <c r="DX1086" s="238"/>
      <c r="DY1086" s="238"/>
      <c r="DZ1086" s="238"/>
      <c r="EA1086" s="238"/>
      <c r="EB1086" s="238"/>
      <c r="EC1086" s="238"/>
      <c r="ED1086" s="238"/>
      <c r="EE1086" s="238"/>
      <c r="EF1086" s="238"/>
      <c r="EG1086" s="238"/>
      <c r="EH1086" s="238"/>
      <c r="EI1086" s="238"/>
      <c r="EJ1086" s="238"/>
      <c r="EK1086" s="238"/>
      <c r="EL1086" s="238"/>
      <c r="EM1086" s="238"/>
      <c r="EN1086" s="238"/>
      <c r="EO1086" s="238"/>
      <c r="EP1086" s="238"/>
      <c r="EQ1086" s="238"/>
      <c r="ER1086" s="238"/>
      <c r="ES1086" s="238"/>
      <c r="ET1086" s="238"/>
      <c r="EU1086" s="238"/>
      <c r="EV1086" s="238"/>
      <c r="EW1086" s="238"/>
      <c r="EX1086" s="238"/>
      <c r="EY1086" s="238"/>
      <c r="EZ1086" s="238"/>
      <c r="FA1086" s="238"/>
      <c r="FB1086" s="238"/>
      <c r="FC1086" s="238"/>
      <c r="FD1086" s="238"/>
      <c r="FE1086" s="238"/>
      <c r="FF1086" s="238"/>
      <c r="FG1086" s="238"/>
      <c r="FH1086" s="238"/>
      <c r="FI1086" s="238"/>
      <c r="FJ1086" s="238"/>
      <c r="FK1086" s="238"/>
      <c r="FL1086" s="238"/>
      <c r="FM1086" s="238"/>
      <c r="FN1086" s="238"/>
      <c r="FO1086" s="238"/>
      <c r="FP1086" s="238"/>
      <c r="FQ1086" s="238"/>
      <c r="FR1086" s="238"/>
      <c r="FS1086" s="238"/>
      <c r="FT1086" s="238"/>
      <c r="FU1086" s="238"/>
      <c r="FV1086" s="238"/>
      <c r="FW1086" s="238"/>
      <c r="FX1086" s="238"/>
      <c r="FY1086" s="238"/>
      <c r="FZ1086" s="238"/>
      <c r="GA1086" s="238"/>
      <c r="GB1086" s="238"/>
      <c r="GC1086" s="238"/>
      <c r="GD1086" s="238"/>
      <c r="GE1086" s="238"/>
      <c r="GF1086" s="238"/>
      <c r="GG1086" s="238"/>
      <c r="GH1086" s="238"/>
      <c r="GI1086" s="238"/>
      <c r="GJ1086" s="238"/>
      <c r="GK1086" s="238"/>
      <c r="GL1086" s="238"/>
      <c r="GM1086" s="238"/>
      <c r="GN1086" s="238"/>
      <c r="GO1086" s="238"/>
      <c r="GP1086" s="238"/>
      <c r="GQ1086" s="238"/>
      <c r="GR1086" s="238"/>
      <c r="GS1086" s="238"/>
      <c r="GT1086" s="238"/>
      <c r="GU1086" s="238"/>
      <c r="GV1086" s="238"/>
      <c r="GW1086" s="238"/>
      <c r="GX1086" s="238"/>
      <c r="GY1086" s="238"/>
      <c r="GZ1086" s="238"/>
      <c r="HA1086" s="238"/>
      <c r="HB1086" s="238"/>
      <c r="HC1086" s="238"/>
      <c r="HD1086" s="238"/>
      <c r="HE1086" s="238"/>
      <c r="HF1086" s="238"/>
      <c r="HG1086" s="238"/>
      <c r="HH1086" s="238"/>
      <c r="HI1086" s="238"/>
      <c r="HJ1086" s="238"/>
      <c r="HK1086" s="238"/>
      <c r="HL1086" s="238"/>
      <c r="HM1086" s="238"/>
      <c r="HN1086" s="238"/>
      <c r="HO1086" s="238"/>
      <c r="HP1086" s="238"/>
      <c r="HQ1086" s="238"/>
      <c r="HR1086" s="238"/>
      <c r="HS1086" s="238"/>
      <c r="HT1086" s="238"/>
      <c r="HU1086" s="238"/>
      <c r="HV1086" s="238"/>
      <c r="HW1086" s="238"/>
      <c r="HX1086" s="238"/>
      <c r="HY1086" s="238"/>
      <c r="HZ1086" s="238"/>
      <c r="IA1086" s="238"/>
      <c r="IB1086" s="238"/>
      <c r="IC1086" s="238"/>
      <c r="ID1086" s="238"/>
      <c r="IE1086" s="238"/>
      <c r="IF1086" s="238"/>
      <c r="IG1086" s="238"/>
      <c r="IH1086" s="238"/>
      <c r="II1086" s="238"/>
      <c r="IJ1086" s="238"/>
      <c r="IK1086" s="238"/>
      <c r="IL1086" s="238"/>
      <c r="IM1086" s="238"/>
      <c r="IN1086" s="238"/>
      <c r="IO1086" s="238"/>
      <c r="IP1086" s="238"/>
      <c r="IQ1086" s="238"/>
      <c r="IR1086" s="238"/>
      <c r="IS1086" s="238"/>
      <c r="IT1086" s="238"/>
      <c r="IU1086" s="238"/>
      <c r="IV1086" s="238"/>
      <c r="IW1086" s="238"/>
      <c r="IX1086" s="238"/>
      <c r="IY1086" s="238"/>
      <c r="IZ1086" s="238"/>
      <c r="JA1086" s="238"/>
      <c r="JB1086" s="238"/>
      <c r="JC1086" s="238"/>
      <c r="JD1086" s="238"/>
      <c r="JE1086" s="238"/>
      <c r="JF1086" s="238"/>
      <c r="JG1086" s="238"/>
      <c r="JH1086" s="238"/>
      <c r="JI1086" s="238"/>
      <c r="JJ1086" s="238"/>
    </row>
    <row r="1087" spans="1:270" s="1062" customFormat="1" ht="75" x14ac:dyDescent="0.25">
      <c r="A1087" s="362"/>
      <c r="B1087" s="362">
        <v>1</v>
      </c>
      <c r="C1087" s="800" t="s">
        <v>520</v>
      </c>
      <c r="D1087" s="299"/>
      <c r="E1087" s="299"/>
      <c r="F1087" s="2186">
        <f t="shared" si="1016"/>
        <v>13413</v>
      </c>
      <c r="G1087" s="941">
        <f t="shared" si="1022"/>
        <v>13413</v>
      </c>
      <c r="H1087" s="941">
        <f t="shared" si="1022"/>
        <v>13413</v>
      </c>
      <c r="I1087" s="2307">
        <f>H1087/G1087*100</f>
        <v>100</v>
      </c>
      <c r="J1087" s="2867"/>
      <c r="K1087" s="2867"/>
      <c r="L1087" s="2868"/>
      <c r="M1087" s="2868"/>
      <c r="N1087" s="2868"/>
      <c r="O1087" s="2868"/>
      <c r="P1087" s="2868"/>
      <c r="Q1087" s="2868"/>
      <c r="R1087" s="2865">
        <f t="shared" ref="R1087:AI1087" si="1028">R990</f>
        <v>0</v>
      </c>
      <c r="S1087" s="2865">
        <f t="shared" si="1028"/>
        <v>0</v>
      </c>
      <c r="T1087" s="2865">
        <f t="shared" si="1028"/>
        <v>0</v>
      </c>
      <c r="U1087" s="2865">
        <f t="shared" ref="U1087:V1087" si="1029">U990</f>
        <v>0</v>
      </c>
      <c r="V1087" s="2865">
        <f t="shared" si="1029"/>
        <v>0</v>
      </c>
      <c r="W1087" s="2865">
        <f t="shared" ref="W1087:X1087" si="1030">W990</f>
        <v>0</v>
      </c>
      <c r="X1087" s="2865">
        <f t="shared" si="1030"/>
        <v>0</v>
      </c>
      <c r="Y1087" s="2865">
        <f t="shared" ref="Y1087:Z1087" si="1031">Y990</f>
        <v>0</v>
      </c>
      <c r="Z1087" s="2865">
        <f t="shared" si="1031"/>
        <v>0</v>
      </c>
      <c r="AA1087" s="2865">
        <f t="shared" ref="AA1087" si="1032">AA990</f>
        <v>0</v>
      </c>
      <c r="AB1087" s="2865">
        <f t="shared" si="1028"/>
        <v>0</v>
      </c>
      <c r="AC1087" s="2865">
        <f t="shared" si="1028"/>
        <v>0</v>
      </c>
      <c r="AD1087" s="1371">
        <f t="shared" si="1028"/>
        <v>0</v>
      </c>
      <c r="AE1087" s="2865">
        <f t="shared" si="1028"/>
        <v>0</v>
      </c>
      <c r="AF1087" s="2865">
        <f t="shared" si="1028"/>
        <v>0</v>
      </c>
      <c r="AG1087" s="3017">
        <f t="shared" si="1028"/>
        <v>0</v>
      </c>
      <c r="AH1087" s="3017">
        <f t="shared" si="1028"/>
        <v>0</v>
      </c>
      <c r="AI1087" s="2865">
        <f t="shared" si="1028"/>
        <v>0</v>
      </c>
      <c r="AJ1087" s="1142"/>
      <c r="AK1087" s="1142"/>
      <c r="AL1087" s="2563">
        <f t="shared" si="971"/>
        <v>0</v>
      </c>
      <c r="AM1087" s="3319"/>
      <c r="AN1087" s="238"/>
      <c r="AO1087" s="238"/>
      <c r="AP1087" s="238"/>
      <c r="AQ1087" s="238"/>
      <c r="AR1087" s="238"/>
      <c r="AS1087" s="238"/>
      <c r="AT1087" s="238"/>
      <c r="AU1087" s="238"/>
      <c r="AV1087" s="238"/>
      <c r="AW1087" s="238"/>
      <c r="AX1087" s="238"/>
      <c r="AY1087" s="238"/>
      <c r="AZ1087" s="238"/>
      <c r="BA1087" s="238"/>
      <c r="BB1087" s="238"/>
      <c r="BC1087" s="238"/>
      <c r="BD1087" s="238"/>
      <c r="BE1087" s="238"/>
      <c r="BF1087" s="238"/>
      <c r="BG1087" s="238"/>
      <c r="BH1087" s="238"/>
      <c r="BI1087" s="238"/>
      <c r="BJ1087" s="238"/>
      <c r="BK1087" s="238"/>
      <c r="BL1087" s="238"/>
      <c r="BM1087" s="238"/>
      <c r="BN1087" s="238"/>
      <c r="BO1087" s="238"/>
      <c r="BP1087" s="238"/>
      <c r="BQ1087" s="238"/>
      <c r="BR1087" s="238"/>
      <c r="BS1087" s="238"/>
      <c r="BT1087" s="238"/>
      <c r="BU1087" s="238"/>
      <c r="BV1087" s="238"/>
      <c r="BW1087" s="238"/>
      <c r="BX1087" s="238"/>
      <c r="BY1087" s="238"/>
      <c r="BZ1087" s="238"/>
      <c r="CA1087" s="238"/>
      <c r="CB1087" s="238"/>
      <c r="CC1087" s="238"/>
      <c r="CD1087" s="238"/>
      <c r="CE1087" s="238"/>
      <c r="CF1087" s="238"/>
      <c r="CG1087" s="238"/>
      <c r="CH1087" s="238"/>
      <c r="CI1087" s="238"/>
      <c r="CJ1087" s="238"/>
      <c r="CK1087" s="238"/>
      <c r="CL1087" s="238"/>
      <c r="CM1087" s="238"/>
      <c r="CN1087" s="238"/>
      <c r="CO1087" s="238"/>
      <c r="CP1087" s="238"/>
      <c r="CQ1087" s="238"/>
      <c r="CR1087" s="238"/>
      <c r="CS1087" s="238"/>
      <c r="CT1087" s="238"/>
      <c r="CU1087" s="238"/>
      <c r="CV1087" s="238"/>
      <c r="CW1087" s="238"/>
      <c r="CX1087" s="238"/>
      <c r="CY1087" s="238"/>
      <c r="CZ1087" s="238"/>
      <c r="DA1087" s="238"/>
      <c r="DB1087" s="238"/>
      <c r="DC1087" s="238"/>
      <c r="DD1087" s="238"/>
      <c r="DE1087" s="238"/>
      <c r="DF1087" s="238"/>
      <c r="DG1087" s="238"/>
      <c r="DH1087" s="238"/>
      <c r="DI1087" s="238"/>
      <c r="DJ1087" s="238"/>
      <c r="DK1087" s="238"/>
      <c r="DL1087" s="238"/>
      <c r="DM1087" s="238"/>
      <c r="DN1087" s="238"/>
      <c r="DO1087" s="238"/>
      <c r="DP1087" s="238"/>
      <c r="DQ1087" s="238"/>
      <c r="DR1087" s="238"/>
      <c r="DS1087" s="238"/>
      <c r="DT1087" s="238"/>
      <c r="DU1087" s="238"/>
      <c r="DV1087" s="238"/>
      <c r="DW1087" s="238"/>
      <c r="DX1087" s="238"/>
      <c r="DY1087" s="238"/>
      <c r="DZ1087" s="238"/>
      <c r="EA1087" s="238"/>
      <c r="EB1087" s="238"/>
      <c r="EC1087" s="238"/>
      <c r="ED1087" s="238"/>
      <c r="EE1087" s="238"/>
      <c r="EF1087" s="238"/>
      <c r="EG1087" s="238"/>
      <c r="EH1087" s="238"/>
      <c r="EI1087" s="238"/>
      <c r="EJ1087" s="238"/>
      <c r="EK1087" s="238"/>
      <c r="EL1087" s="238"/>
      <c r="EM1087" s="238"/>
      <c r="EN1087" s="238"/>
      <c r="EO1087" s="238"/>
      <c r="EP1087" s="238"/>
      <c r="EQ1087" s="238"/>
      <c r="ER1087" s="238"/>
      <c r="ES1087" s="238"/>
      <c r="ET1087" s="238"/>
      <c r="EU1087" s="238"/>
      <c r="EV1087" s="238"/>
      <c r="EW1087" s="238"/>
      <c r="EX1087" s="238"/>
      <c r="EY1087" s="238"/>
      <c r="EZ1087" s="238"/>
      <c r="FA1087" s="238"/>
      <c r="FB1087" s="238"/>
      <c r="FC1087" s="238"/>
      <c r="FD1087" s="238"/>
      <c r="FE1087" s="238"/>
      <c r="FF1087" s="238"/>
      <c r="FG1087" s="238"/>
      <c r="FH1087" s="238"/>
      <c r="FI1087" s="238"/>
      <c r="FJ1087" s="238"/>
      <c r="FK1087" s="238"/>
      <c r="FL1087" s="238"/>
      <c r="FM1087" s="238"/>
      <c r="FN1087" s="238"/>
      <c r="FO1087" s="238"/>
      <c r="FP1087" s="238"/>
      <c r="FQ1087" s="238"/>
      <c r="FR1087" s="238"/>
      <c r="FS1087" s="238"/>
      <c r="FT1087" s="238"/>
      <c r="FU1087" s="238"/>
      <c r="FV1087" s="238"/>
      <c r="FW1087" s="238"/>
      <c r="FX1087" s="238"/>
      <c r="FY1087" s="238"/>
      <c r="FZ1087" s="238"/>
      <c r="GA1087" s="238"/>
      <c r="GB1087" s="238"/>
      <c r="GC1087" s="238"/>
      <c r="GD1087" s="238"/>
      <c r="GE1087" s="238"/>
      <c r="GF1087" s="238"/>
      <c r="GG1087" s="238"/>
      <c r="GH1087" s="238"/>
      <c r="GI1087" s="238"/>
      <c r="GJ1087" s="238"/>
      <c r="GK1087" s="238"/>
      <c r="GL1087" s="238"/>
      <c r="GM1087" s="238"/>
      <c r="GN1087" s="238"/>
      <c r="GO1087" s="238"/>
      <c r="GP1087" s="238"/>
      <c r="GQ1087" s="238"/>
      <c r="GR1087" s="238"/>
      <c r="GS1087" s="238"/>
      <c r="GT1087" s="238"/>
      <c r="GU1087" s="238"/>
      <c r="GV1087" s="238"/>
      <c r="GW1087" s="238"/>
      <c r="GX1087" s="238"/>
      <c r="GY1087" s="238"/>
      <c r="GZ1087" s="238"/>
      <c r="HA1087" s="238"/>
      <c r="HB1087" s="238"/>
      <c r="HC1087" s="238"/>
      <c r="HD1087" s="238"/>
      <c r="HE1087" s="238"/>
      <c r="HF1087" s="238"/>
      <c r="HG1087" s="238"/>
      <c r="HH1087" s="238"/>
      <c r="HI1087" s="238"/>
      <c r="HJ1087" s="238"/>
      <c r="HK1087" s="238"/>
      <c r="HL1087" s="238"/>
      <c r="HM1087" s="238"/>
      <c r="HN1087" s="238"/>
      <c r="HO1087" s="238"/>
      <c r="HP1087" s="238"/>
      <c r="HQ1087" s="238"/>
      <c r="HR1087" s="238"/>
      <c r="HS1087" s="238"/>
      <c r="HT1087" s="238"/>
      <c r="HU1087" s="238"/>
      <c r="HV1087" s="238"/>
      <c r="HW1087" s="238"/>
      <c r="HX1087" s="238"/>
      <c r="HY1087" s="238"/>
      <c r="HZ1087" s="238"/>
      <c r="IA1087" s="238"/>
      <c r="IB1087" s="238"/>
      <c r="IC1087" s="238"/>
      <c r="ID1087" s="238"/>
      <c r="IE1087" s="238"/>
      <c r="IF1087" s="238"/>
      <c r="IG1087" s="238"/>
      <c r="IH1087" s="238"/>
      <c r="II1087" s="238"/>
      <c r="IJ1087" s="238"/>
      <c r="IK1087" s="238"/>
      <c r="IL1087" s="238"/>
      <c r="IM1087" s="238"/>
      <c r="IN1087" s="238"/>
      <c r="IO1087" s="238"/>
      <c r="IP1087" s="238"/>
      <c r="IQ1087" s="238"/>
      <c r="IR1087" s="238"/>
      <c r="IS1087" s="238"/>
      <c r="IT1087" s="238"/>
      <c r="IU1087" s="238"/>
      <c r="IV1087" s="238"/>
      <c r="IW1087" s="238"/>
      <c r="IX1087" s="238"/>
      <c r="IY1087" s="238"/>
      <c r="IZ1087" s="238"/>
      <c r="JA1087" s="238"/>
      <c r="JB1087" s="238"/>
      <c r="JC1087" s="238"/>
      <c r="JD1087" s="238"/>
      <c r="JE1087" s="238"/>
      <c r="JF1087" s="238"/>
      <c r="JG1087" s="238"/>
      <c r="JH1087" s="238"/>
      <c r="JI1087" s="238"/>
      <c r="JJ1087" s="238"/>
    </row>
    <row r="1088" spans="1:270" s="1062" customFormat="1" ht="45" x14ac:dyDescent="0.25">
      <c r="A1088" s="362"/>
      <c r="B1088" s="362">
        <v>1</v>
      </c>
      <c r="C1088" s="299" t="s">
        <v>521</v>
      </c>
      <c r="D1088" s="299"/>
      <c r="E1088" s="299"/>
      <c r="F1088" s="2186">
        <f t="shared" si="1016"/>
        <v>21796</v>
      </c>
      <c r="G1088" s="941">
        <f t="shared" si="1022"/>
        <v>21796</v>
      </c>
      <c r="H1088" s="941">
        <f t="shared" si="1022"/>
        <v>21796</v>
      </c>
      <c r="I1088" s="2307">
        <f>H1088/G1088*100</f>
        <v>100</v>
      </c>
      <c r="J1088" s="2867"/>
      <c r="K1088" s="2867"/>
      <c r="L1088" s="2868"/>
      <c r="M1088" s="2868"/>
      <c r="N1088" s="2868"/>
      <c r="O1088" s="2868"/>
      <c r="P1088" s="2868"/>
      <c r="Q1088" s="2868"/>
      <c r="R1088" s="2865">
        <f t="shared" ref="R1088:AI1088" si="1033">R991</f>
        <v>0</v>
      </c>
      <c r="S1088" s="2865">
        <f t="shared" si="1033"/>
        <v>0</v>
      </c>
      <c r="T1088" s="2865">
        <f t="shared" si="1033"/>
        <v>0</v>
      </c>
      <c r="U1088" s="2865">
        <f t="shared" ref="U1088:V1088" si="1034">U991</f>
        <v>0</v>
      </c>
      <c r="V1088" s="2865">
        <f t="shared" si="1034"/>
        <v>0</v>
      </c>
      <c r="W1088" s="2865">
        <f t="shared" ref="W1088:X1088" si="1035">W991</f>
        <v>0</v>
      </c>
      <c r="X1088" s="2865">
        <f t="shared" si="1035"/>
        <v>0</v>
      </c>
      <c r="Y1088" s="2865">
        <f t="shared" ref="Y1088:Z1088" si="1036">Y991</f>
        <v>0</v>
      </c>
      <c r="Z1088" s="2865">
        <f t="shared" si="1036"/>
        <v>0</v>
      </c>
      <c r="AA1088" s="2865">
        <f t="shared" ref="AA1088" si="1037">AA991</f>
        <v>0</v>
      </c>
      <c r="AB1088" s="2865">
        <f t="shared" si="1033"/>
        <v>0</v>
      </c>
      <c r="AC1088" s="2865">
        <f t="shared" si="1033"/>
        <v>0</v>
      </c>
      <c r="AD1088" s="1371">
        <f t="shared" si="1033"/>
        <v>0</v>
      </c>
      <c r="AE1088" s="2865">
        <f t="shared" si="1033"/>
        <v>0</v>
      </c>
      <c r="AF1088" s="2865">
        <f t="shared" si="1033"/>
        <v>0</v>
      </c>
      <c r="AG1088" s="3017">
        <f t="shared" si="1033"/>
        <v>0</v>
      </c>
      <c r="AH1088" s="3017">
        <f t="shared" si="1033"/>
        <v>0</v>
      </c>
      <c r="AI1088" s="2865">
        <f t="shared" si="1033"/>
        <v>0</v>
      </c>
      <c r="AJ1088" s="1142"/>
      <c r="AK1088" s="1142"/>
      <c r="AL1088" s="2563">
        <f t="shared" si="971"/>
        <v>0</v>
      </c>
      <c r="AM1088" s="3319"/>
      <c r="AN1088" s="238"/>
      <c r="AO1088" s="238"/>
      <c r="AP1088" s="238"/>
      <c r="AQ1088" s="238"/>
      <c r="AR1088" s="238"/>
      <c r="AS1088" s="238"/>
      <c r="AT1088" s="238"/>
      <c r="AU1088" s="238"/>
      <c r="AV1088" s="238"/>
      <c r="AW1088" s="238"/>
      <c r="AX1088" s="238"/>
      <c r="AY1088" s="238"/>
      <c r="AZ1088" s="238"/>
      <c r="BA1088" s="238"/>
      <c r="BB1088" s="238"/>
      <c r="BC1088" s="238"/>
      <c r="BD1088" s="238"/>
      <c r="BE1088" s="238"/>
      <c r="BF1088" s="238"/>
      <c r="BG1088" s="238"/>
      <c r="BH1088" s="238"/>
      <c r="BI1088" s="238"/>
      <c r="BJ1088" s="238"/>
      <c r="BK1088" s="238"/>
      <c r="BL1088" s="238"/>
      <c r="BM1088" s="238"/>
      <c r="BN1088" s="238"/>
      <c r="BO1088" s="238"/>
      <c r="BP1088" s="238"/>
      <c r="BQ1088" s="238"/>
      <c r="BR1088" s="238"/>
      <c r="BS1088" s="238"/>
      <c r="BT1088" s="238"/>
      <c r="BU1088" s="238"/>
      <c r="BV1088" s="238"/>
      <c r="BW1088" s="238"/>
      <c r="BX1088" s="238"/>
      <c r="BY1088" s="238"/>
      <c r="BZ1088" s="238"/>
      <c r="CA1088" s="238"/>
      <c r="CB1088" s="238"/>
      <c r="CC1088" s="238"/>
      <c r="CD1088" s="238"/>
      <c r="CE1088" s="238"/>
      <c r="CF1088" s="238"/>
      <c r="CG1088" s="238"/>
      <c r="CH1088" s="238"/>
      <c r="CI1088" s="238"/>
      <c r="CJ1088" s="238"/>
      <c r="CK1088" s="238"/>
      <c r="CL1088" s="238"/>
      <c r="CM1088" s="238"/>
      <c r="CN1088" s="238"/>
      <c r="CO1088" s="238"/>
      <c r="CP1088" s="238"/>
      <c r="CQ1088" s="238"/>
      <c r="CR1088" s="238"/>
      <c r="CS1088" s="238"/>
      <c r="CT1088" s="238"/>
      <c r="CU1088" s="238"/>
      <c r="CV1088" s="238"/>
      <c r="CW1088" s="238"/>
      <c r="CX1088" s="238"/>
      <c r="CY1088" s="238"/>
      <c r="CZ1088" s="238"/>
      <c r="DA1088" s="238"/>
      <c r="DB1088" s="238"/>
      <c r="DC1088" s="238"/>
      <c r="DD1088" s="238"/>
      <c r="DE1088" s="238"/>
      <c r="DF1088" s="238"/>
      <c r="DG1088" s="238"/>
      <c r="DH1088" s="238"/>
      <c r="DI1088" s="238"/>
      <c r="DJ1088" s="238"/>
      <c r="DK1088" s="238"/>
      <c r="DL1088" s="238"/>
      <c r="DM1088" s="238"/>
      <c r="DN1088" s="238"/>
      <c r="DO1088" s="238"/>
      <c r="DP1088" s="238"/>
      <c r="DQ1088" s="238"/>
      <c r="DR1088" s="238"/>
      <c r="DS1088" s="238"/>
      <c r="DT1088" s="238"/>
      <c r="DU1088" s="238"/>
      <c r="DV1088" s="238"/>
      <c r="DW1088" s="238"/>
      <c r="DX1088" s="238"/>
      <c r="DY1088" s="238"/>
      <c r="DZ1088" s="238"/>
      <c r="EA1088" s="238"/>
      <c r="EB1088" s="238"/>
      <c r="EC1088" s="238"/>
      <c r="ED1088" s="238"/>
      <c r="EE1088" s="238"/>
      <c r="EF1088" s="238"/>
      <c r="EG1088" s="238"/>
      <c r="EH1088" s="238"/>
      <c r="EI1088" s="238"/>
      <c r="EJ1088" s="238"/>
      <c r="EK1088" s="238"/>
      <c r="EL1088" s="238"/>
      <c r="EM1088" s="238"/>
      <c r="EN1088" s="238"/>
      <c r="EO1088" s="238"/>
      <c r="EP1088" s="238"/>
      <c r="EQ1088" s="238"/>
      <c r="ER1088" s="238"/>
      <c r="ES1088" s="238"/>
      <c r="ET1088" s="238"/>
      <c r="EU1088" s="238"/>
      <c r="EV1088" s="238"/>
      <c r="EW1088" s="238"/>
      <c r="EX1088" s="238"/>
      <c r="EY1088" s="238"/>
      <c r="EZ1088" s="238"/>
      <c r="FA1088" s="238"/>
      <c r="FB1088" s="238"/>
      <c r="FC1088" s="238"/>
      <c r="FD1088" s="238"/>
      <c r="FE1088" s="238"/>
      <c r="FF1088" s="238"/>
      <c r="FG1088" s="238"/>
      <c r="FH1088" s="238"/>
      <c r="FI1088" s="238"/>
      <c r="FJ1088" s="238"/>
      <c r="FK1088" s="238"/>
      <c r="FL1088" s="238"/>
      <c r="FM1088" s="238"/>
      <c r="FN1088" s="238"/>
      <c r="FO1088" s="238"/>
      <c r="FP1088" s="238"/>
      <c r="FQ1088" s="238"/>
      <c r="FR1088" s="238"/>
      <c r="FS1088" s="238"/>
      <c r="FT1088" s="238"/>
      <c r="FU1088" s="238"/>
      <c r="FV1088" s="238"/>
      <c r="FW1088" s="238"/>
      <c r="FX1088" s="238"/>
      <c r="FY1088" s="238"/>
      <c r="FZ1088" s="238"/>
      <c r="GA1088" s="238"/>
      <c r="GB1088" s="238"/>
      <c r="GC1088" s="238"/>
      <c r="GD1088" s="238"/>
      <c r="GE1088" s="238"/>
      <c r="GF1088" s="238"/>
      <c r="GG1088" s="238"/>
      <c r="GH1088" s="238"/>
      <c r="GI1088" s="238"/>
      <c r="GJ1088" s="238"/>
      <c r="GK1088" s="238"/>
      <c r="GL1088" s="238"/>
      <c r="GM1088" s="238"/>
      <c r="GN1088" s="238"/>
      <c r="GO1088" s="238"/>
      <c r="GP1088" s="238"/>
      <c r="GQ1088" s="238"/>
      <c r="GR1088" s="238"/>
      <c r="GS1088" s="238"/>
      <c r="GT1088" s="238"/>
      <c r="GU1088" s="238"/>
      <c r="GV1088" s="238"/>
      <c r="GW1088" s="238"/>
      <c r="GX1088" s="238"/>
      <c r="GY1088" s="238"/>
      <c r="GZ1088" s="238"/>
      <c r="HA1088" s="238"/>
      <c r="HB1088" s="238"/>
      <c r="HC1088" s="238"/>
      <c r="HD1088" s="238"/>
      <c r="HE1088" s="238"/>
      <c r="HF1088" s="238"/>
      <c r="HG1088" s="238"/>
      <c r="HH1088" s="238"/>
      <c r="HI1088" s="238"/>
      <c r="HJ1088" s="238"/>
      <c r="HK1088" s="238"/>
      <c r="HL1088" s="238"/>
      <c r="HM1088" s="238"/>
      <c r="HN1088" s="238"/>
      <c r="HO1088" s="238"/>
      <c r="HP1088" s="238"/>
      <c r="HQ1088" s="238"/>
      <c r="HR1088" s="238"/>
      <c r="HS1088" s="238"/>
      <c r="HT1088" s="238"/>
      <c r="HU1088" s="238"/>
      <c r="HV1088" s="238"/>
      <c r="HW1088" s="238"/>
      <c r="HX1088" s="238"/>
      <c r="HY1088" s="238"/>
      <c r="HZ1088" s="238"/>
      <c r="IA1088" s="238"/>
      <c r="IB1088" s="238"/>
      <c r="IC1088" s="238"/>
      <c r="ID1088" s="238"/>
      <c r="IE1088" s="238"/>
      <c r="IF1088" s="238"/>
      <c r="IG1088" s="238"/>
      <c r="IH1088" s="238"/>
      <c r="II1088" s="238"/>
      <c r="IJ1088" s="238"/>
      <c r="IK1088" s="238"/>
      <c r="IL1088" s="238"/>
      <c r="IM1088" s="238"/>
      <c r="IN1088" s="238"/>
      <c r="IO1088" s="238"/>
      <c r="IP1088" s="238"/>
      <c r="IQ1088" s="238"/>
      <c r="IR1088" s="238"/>
      <c r="IS1088" s="238"/>
      <c r="IT1088" s="238"/>
      <c r="IU1088" s="238"/>
      <c r="IV1088" s="238"/>
      <c r="IW1088" s="238"/>
      <c r="IX1088" s="238"/>
      <c r="IY1088" s="238"/>
      <c r="IZ1088" s="238"/>
      <c r="JA1088" s="238"/>
      <c r="JB1088" s="238"/>
      <c r="JC1088" s="238"/>
      <c r="JD1088" s="238"/>
      <c r="JE1088" s="238"/>
      <c r="JF1088" s="238"/>
      <c r="JG1088" s="238"/>
      <c r="JH1088" s="238"/>
      <c r="JI1088" s="238"/>
      <c r="JJ1088" s="238"/>
    </row>
    <row r="1089" spans="1:270" s="1062" customFormat="1" ht="105" x14ac:dyDescent="0.25">
      <c r="A1089" s="362"/>
      <c r="B1089" s="362">
        <v>1</v>
      </c>
      <c r="C1089" s="3643" t="s">
        <v>522</v>
      </c>
      <c r="D1089" s="299"/>
      <c r="E1089" s="299"/>
      <c r="F1089" s="2186">
        <f t="shared" si="1016"/>
        <v>124</v>
      </c>
      <c r="G1089" s="941">
        <f t="shared" si="1022"/>
        <v>124</v>
      </c>
      <c r="H1089" s="941">
        <f t="shared" si="1022"/>
        <v>124</v>
      </c>
      <c r="I1089" s="2307">
        <f>H1089/G1089*100</f>
        <v>100</v>
      </c>
      <c r="J1089" s="2867"/>
      <c r="K1089" s="2867"/>
      <c r="L1089" s="2868"/>
      <c r="M1089" s="2868"/>
      <c r="N1089" s="2868"/>
      <c r="O1089" s="2868"/>
      <c r="P1089" s="2868"/>
      <c r="Q1089" s="2868"/>
      <c r="R1089" s="2865">
        <f t="shared" ref="R1089:AI1089" si="1038">R992</f>
        <v>0</v>
      </c>
      <c r="S1089" s="2865">
        <f t="shared" si="1038"/>
        <v>0</v>
      </c>
      <c r="T1089" s="2865">
        <f t="shared" si="1038"/>
        <v>0</v>
      </c>
      <c r="U1089" s="2865">
        <f t="shared" ref="U1089:V1089" si="1039">U992</f>
        <v>0</v>
      </c>
      <c r="V1089" s="2865">
        <f t="shared" si="1039"/>
        <v>0</v>
      </c>
      <c r="W1089" s="2865">
        <f t="shared" ref="W1089:X1089" si="1040">W992</f>
        <v>0</v>
      </c>
      <c r="X1089" s="2865">
        <f t="shared" si="1040"/>
        <v>0</v>
      </c>
      <c r="Y1089" s="2865">
        <f t="shared" ref="Y1089:Z1089" si="1041">Y992</f>
        <v>0</v>
      </c>
      <c r="Z1089" s="2865">
        <f t="shared" si="1041"/>
        <v>0</v>
      </c>
      <c r="AA1089" s="2865">
        <f t="shared" ref="AA1089" si="1042">AA992</f>
        <v>0</v>
      </c>
      <c r="AB1089" s="2865">
        <f t="shared" si="1038"/>
        <v>0</v>
      </c>
      <c r="AC1089" s="2865">
        <f t="shared" si="1038"/>
        <v>0</v>
      </c>
      <c r="AD1089" s="1371">
        <f t="shared" si="1038"/>
        <v>0</v>
      </c>
      <c r="AE1089" s="2865">
        <f t="shared" si="1038"/>
        <v>0</v>
      </c>
      <c r="AF1089" s="2865">
        <f t="shared" si="1038"/>
        <v>0</v>
      </c>
      <c r="AG1089" s="3017">
        <f t="shared" si="1038"/>
        <v>0</v>
      </c>
      <c r="AH1089" s="3017">
        <f t="shared" si="1038"/>
        <v>0</v>
      </c>
      <c r="AI1089" s="2865">
        <f t="shared" si="1038"/>
        <v>0</v>
      </c>
      <c r="AJ1089" s="1142"/>
      <c r="AK1089" s="1142"/>
      <c r="AL1089" s="2563">
        <f t="shared" si="971"/>
        <v>0</v>
      </c>
      <c r="AM1089" s="3319"/>
      <c r="AN1089" s="238"/>
      <c r="AO1089" s="238"/>
      <c r="AP1089" s="238"/>
      <c r="AQ1089" s="238"/>
      <c r="AR1089" s="238"/>
      <c r="AS1089" s="238"/>
      <c r="AT1089" s="238"/>
      <c r="AU1089" s="238"/>
      <c r="AV1089" s="238"/>
      <c r="AW1089" s="238"/>
      <c r="AX1089" s="238"/>
      <c r="AY1089" s="238"/>
      <c r="AZ1089" s="238"/>
      <c r="BA1089" s="238"/>
      <c r="BB1089" s="238"/>
      <c r="BC1089" s="238"/>
      <c r="BD1089" s="238"/>
      <c r="BE1089" s="238"/>
      <c r="BF1089" s="238"/>
      <c r="BG1089" s="238"/>
      <c r="BH1089" s="238"/>
      <c r="BI1089" s="238"/>
      <c r="BJ1089" s="238"/>
      <c r="BK1089" s="238"/>
      <c r="BL1089" s="238"/>
      <c r="BM1089" s="238"/>
      <c r="BN1089" s="238"/>
      <c r="BO1089" s="238"/>
      <c r="BP1089" s="238"/>
      <c r="BQ1089" s="238"/>
      <c r="BR1089" s="238"/>
      <c r="BS1089" s="238"/>
      <c r="BT1089" s="238"/>
      <c r="BU1089" s="238"/>
      <c r="BV1089" s="238"/>
      <c r="BW1089" s="238"/>
      <c r="BX1089" s="238"/>
      <c r="BY1089" s="238"/>
      <c r="BZ1089" s="238"/>
      <c r="CA1089" s="238"/>
      <c r="CB1089" s="238"/>
      <c r="CC1089" s="238"/>
      <c r="CD1089" s="238"/>
      <c r="CE1089" s="238"/>
      <c r="CF1089" s="238"/>
      <c r="CG1089" s="238"/>
      <c r="CH1089" s="238"/>
      <c r="CI1089" s="238"/>
      <c r="CJ1089" s="238"/>
      <c r="CK1089" s="238"/>
      <c r="CL1089" s="238"/>
      <c r="CM1089" s="238"/>
      <c r="CN1089" s="238"/>
      <c r="CO1089" s="238"/>
      <c r="CP1089" s="238"/>
      <c r="CQ1089" s="238"/>
      <c r="CR1089" s="238"/>
      <c r="CS1089" s="238"/>
      <c r="CT1089" s="238"/>
      <c r="CU1089" s="238"/>
      <c r="CV1089" s="238"/>
      <c r="CW1089" s="238"/>
      <c r="CX1089" s="238"/>
      <c r="CY1089" s="238"/>
      <c r="CZ1089" s="238"/>
      <c r="DA1089" s="238"/>
      <c r="DB1089" s="238"/>
      <c r="DC1089" s="238"/>
      <c r="DD1089" s="238"/>
      <c r="DE1089" s="238"/>
      <c r="DF1089" s="238"/>
      <c r="DG1089" s="238"/>
      <c r="DH1089" s="238"/>
      <c r="DI1089" s="238"/>
      <c r="DJ1089" s="238"/>
      <c r="DK1089" s="238"/>
      <c r="DL1089" s="238"/>
      <c r="DM1089" s="238"/>
      <c r="DN1089" s="238"/>
      <c r="DO1089" s="238"/>
      <c r="DP1089" s="238"/>
      <c r="DQ1089" s="238"/>
      <c r="DR1089" s="238"/>
      <c r="DS1089" s="238"/>
      <c r="DT1089" s="238"/>
      <c r="DU1089" s="238"/>
      <c r="DV1089" s="238"/>
      <c r="DW1089" s="238"/>
      <c r="DX1089" s="238"/>
      <c r="DY1089" s="238"/>
      <c r="DZ1089" s="238"/>
      <c r="EA1089" s="238"/>
      <c r="EB1089" s="238"/>
      <c r="EC1089" s="238"/>
      <c r="ED1089" s="238"/>
      <c r="EE1089" s="238"/>
      <c r="EF1089" s="238"/>
      <c r="EG1089" s="238"/>
      <c r="EH1089" s="238"/>
      <c r="EI1089" s="238"/>
      <c r="EJ1089" s="238"/>
      <c r="EK1089" s="238"/>
      <c r="EL1089" s="238"/>
      <c r="EM1089" s="238"/>
      <c r="EN1089" s="238"/>
      <c r="EO1089" s="238"/>
      <c r="EP1089" s="238"/>
      <c r="EQ1089" s="238"/>
      <c r="ER1089" s="238"/>
      <c r="ES1089" s="238"/>
      <c r="ET1089" s="238"/>
      <c r="EU1089" s="238"/>
      <c r="EV1089" s="238"/>
      <c r="EW1089" s="238"/>
      <c r="EX1089" s="238"/>
      <c r="EY1089" s="238"/>
      <c r="EZ1089" s="238"/>
      <c r="FA1089" s="238"/>
      <c r="FB1089" s="238"/>
      <c r="FC1089" s="238"/>
      <c r="FD1089" s="238"/>
      <c r="FE1089" s="238"/>
      <c r="FF1089" s="238"/>
      <c r="FG1089" s="238"/>
      <c r="FH1089" s="238"/>
      <c r="FI1089" s="238"/>
      <c r="FJ1089" s="238"/>
      <c r="FK1089" s="238"/>
      <c r="FL1089" s="238"/>
      <c r="FM1089" s="238"/>
      <c r="FN1089" s="238"/>
      <c r="FO1089" s="238"/>
      <c r="FP1089" s="238"/>
      <c r="FQ1089" s="238"/>
      <c r="FR1089" s="238"/>
      <c r="FS1089" s="238"/>
      <c r="FT1089" s="238"/>
      <c r="FU1089" s="238"/>
      <c r="FV1089" s="238"/>
      <c r="FW1089" s="238"/>
      <c r="FX1089" s="238"/>
      <c r="FY1089" s="238"/>
      <c r="FZ1089" s="238"/>
      <c r="GA1089" s="238"/>
      <c r="GB1089" s="238"/>
      <c r="GC1089" s="238"/>
      <c r="GD1089" s="238"/>
      <c r="GE1089" s="238"/>
      <c r="GF1089" s="238"/>
      <c r="GG1089" s="238"/>
      <c r="GH1089" s="238"/>
      <c r="GI1089" s="238"/>
      <c r="GJ1089" s="238"/>
      <c r="GK1089" s="238"/>
      <c r="GL1089" s="238"/>
      <c r="GM1089" s="238"/>
      <c r="GN1089" s="238"/>
      <c r="GO1089" s="238"/>
      <c r="GP1089" s="238"/>
      <c r="GQ1089" s="238"/>
      <c r="GR1089" s="238"/>
      <c r="GS1089" s="238"/>
      <c r="GT1089" s="238"/>
      <c r="GU1089" s="238"/>
      <c r="GV1089" s="238"/>
      <c r="GW1089" s="238"/>
      <c r="GX1089" s="238"/>
      <c r="GY1089" s="238"/>
      <c r="GZ1089" s="238"/>
      <c r="HA1089" s="238"/>
      <c r="HB1089" s="238"/>
      <c r="HC1089" s="238"/>
      <c r="HD1089" s="238"/>
      <c r="HE1089" s="238"/>
      <c r="HF1089" s="238"/>
      <c r="HG1089" s="238"/>
      <c r="HH1089" s="238"/>
      <c r="HI1089" s="238"/>
      <c r="HJ1089" s="238"/>
      <c r="HK1089" s="238"/>
      <c r="HL1089" s="238"/>
      <c r="HM1089" s="238"/>
      <c r="HN1089" s="238"/>
      <c r="HO1089" s="238"/>
      <c r="HP1089" s="238"/>
      <c r="HQ1089" s="238"/>
      <c r="HR1089" s="238"/>
      <c r="HS1089" s="238"/>
      <c r="HT1089" s="238"/>
      <c r="HU1089" s="238"/>
      <c r="HV1089" s="238"/>
      <c r="HW1089" s="238"/>
      <c r="HX1089" s="238"/>
      <c r="HY1089" s="238"/>
      <c r="HZ1089" s="238"/>
      <c r="IA1089" s="238"/>
      <c r="IB1089" s="238"/>
      <c r="IC1089" s="238"/>
      <c r="ID1089" s="238"/>
      <c r="IE1089" s="238"/>
      <c r="IF1089" s="238"/>
      <c r="IG1089" s="238"/>
      <c r="IH1089" s="238"/>
      <c r="II1089" s="238"/>
      <c r="IJ1089" s="238"/>
      <c r="IK1089" s="238"/>
      <c r="IL1089" s="238"/>
      <c r="IM1089" s="238"/>
      <c r="IN1089" s="238"/>
      <c r="IO1089" s="238"/>
      <c r="IP1089" s="238"/>
      <c r="IQ1089" s="238"/>
      <c r="IR1089" s="238"/>
      <c r="IS1089" s="238"/>
      <c r="IT1089" s="238"/>
      <c r="IU1089" s="238"/>
      <c r="IV1089" s="238"/>
      <c r="IW1089" s="238"/>
      <c r="IX1089" s="238"/>
      <c r="IY1089" s="238"/>
      <c r="IZ1089" s="238"/>
      <c r="JA1089" s="238"/>
      <c r="JB1089" s="238"/>
      <c r="JC1089" s="238"/>
      <c r="JD1089" s="238"/>
      <c r="JE1089" s="238"/>
      <c r="JF1089" s="238"/>
      <c r="JG1089" s="238"/>
      <c r="JH1089" s="238"/>
      <c r="JI1089" s="238"/>
      <c r="JJ1089" s="238"/>
    </row>
    <row r="1090" spans="1:270" s="1062" customFormat="1" ht="29.25" x14ac:dyDescent="0.25">
      <c r="A1090" s="362"/>
      <c r="B1090" s="362"/>
      <c r="C1090" s="787" t="s">
        <v>133</v>
      </c>
      <c r="D1090" s="441"/>
      <c r="E1090" s="441"/>
      <c r="F1090" s="2189">
        <f t="shared" si="1016"/>
        <v>33293</v>
      </c>
      <c r="G1090" s="2188">
        <f t="shared" si="1022"/>
        <v>33293</v>
      </c>
      <c r="H1090" s="2188">
        <f t="shared" si="1022"/>
        <v>33293</v>
      </c>
      <c r="I1090" s="2869">
        <f>I993</f>
        <v>100</v>
      </c>
      <c r="J1090" s="2867"/>
      <c r="K1090" s="2867"/>
      <c r="L1090" s="2868"/>
      <c r="M1090" s="2868"/>
      <c r="N1090" s="2868"/>
      <c r="O1090" s="2868"/>
      <c r="P1090" s="2868"/>
      <c r="Q1090" s="2868"/>
      <c r="R1090" s="2865">
        <f t="shared" ref="R1090:AI1090" si="1043">R993</f>
        <v>0</v>
      </c>
      <c r="S1090" s="2865">
        <f t="shared" si="1043"/>
        <v>0</v>
      </c>
      <c r="T1090" s="2865">
        <f t="shared" si="1043"/>
        <v>0</v>
      </c>
      <c r="U1090" s="2865">
        <f t="shared" ref="U1090:V1090" si="1044">U993</f>
        <v>0</v>
      </c>
      <c r="V1090" s="2865">
        <f t="shared" si="1044"/>
        <v>0</v>
      </c>
      <c r="W1090" s="2865">
        <f t="shared" ref="W1090:X1090" si="1045">W993</f>
        <v>0</v>
      </c>
      <c r="X1090" s="2865">
        <f t="shared" si="1045"/>
        <v>0</v>
      </c>
      <c r="Y1090" s="2865">
        <f t="shared" ref="Y1090:Z1090" si="1046">Y993</f>
        <v>0</v>
      </c>
      <c r="Z1090" s="2865">
        <f t="shared" si="1046"/>
        <v>0</v>
      </c>
      <c r="AA1090" s="2865">
        <f t="shared" ref="AA1090" si="1047">AA993</f>
        <v>0</v>
      </c>
      <c r="AB1090" s="2865">
        <f t="shared" si="1043"/>
        <v>0</v>
      </c>
      <c r="AC1090" s="2865">
        <f t="shared" si="1043"/>
        <v>0</v>
      </c>
      <c r="AD1090" s="1371">
        <f t="shared" si="1043"/>
        <v>0</v>
      </c>
      <c r="AE1090" s="2865">
        <f t="shared" si="1043"/>
        <v>0</v>
      </c>
      <c r="AF1090" s="2865">
        <f t="shared" si="1043"/>
        <v>0</v>
      </c>
      <c r="AG1090" s="3017">
        <f t="shared" si="1043"/>
        <v>0</v>
      </c>
      <c r="AH1090" s="3017">
        <f t="shared" si="1043"/>
        <v>0</v>
      </c>
      <c r="AI1090" s="2865">
        <f t="shared" si="1043"/>
        <v>0</v>
      </c>
      <c r="AJ1090" s="1142"/>
      <c r="AK1090" s="1142"/>
      <c r="AL1090" s="2563">
        <f t="shared" si="971"/>
        <v>0</v>
      </c>
      <c r="AM1090" s="3319"/>
      <c r="AN1090" s="238"/>
      <c r="AO1090" s="238"/>
      <c r="AP1090" s="238"/>
      <c r="AQ1090" s="238"/>
      <c r="AR1090" s="238"/>
      <c r="AS1090" s="238"/>
      <c r="AT1090" s="238"/>
      <c r="AU1090" s="238"/>
      <c r="AV1090" s="238"/>
      <c r="AW1090" s="238"/>
      <c r="AX1090" s="238"/>
      <c r="AY1090" s="238"/>
      <c r="AZ1090" s="238"/>
      <c r="BA1090" s="238"/>
      <c r="BB1090" s="238"/>
      <c r="BC1090" s="238"/>
      <c r="BD1090" s="238"/>
      <c r="BE1090" s="238"/>
      <c r="BF1090" s="238"/>
      <c r="BG1090" s="238"/>
      <c r="BH1090" s="238"/>
      <c r="BI1090" s="238"/>
      <c r="BJ1090" s="238"/>
      <c r="BK1090" s="238"/>
      <c r="BL1090" s="238"/>
      <c r="BM1090" s="238"/>
      <c r="BN1090" s="238"/>
      <c r="BO1090" s="238"/>
      <c r="BP1090" s="238"/>
      <c r="BQ1090" s="238"/>
      <c r="BR1090" s="238"/>
      <c r="BS1090" s="238"/>
      <c r="BT1090" s="238"/>
      <c r="BU1090" s="238"/>
      <c r="BV1090" s="238"/>
      <c r="BW1090" s="238"/>
      <c r="BX1090" s="238"/>
      <c r="BY1090" s="238"/>
      <c r="BZ1090" s="238"/>
      <c r="CA1090" s="238"/>
      <c r="CB1090" s="238"/>
      <c r="CC1090" s="238"/>
      <c r="CD1090" s="238"/>
      <c r="CE1090" s="238"/>
      <c r="CF1090" s="238"/>
      <c r="CG1090" s="238"/>
      <c r="CH1090" s="238"/>
      <c r="CI1090" s="238"/>
      <c r="CJ1090" s="238"/>
      <c r="CK1090" s="238"/>
      <c r="CL1090" s="238"/>
      <c r="CM1090" s="238"/>
      <c r="CN1090" s="238"/>
      <c r="CO1090" s="238"/>
      <c r="CP1090" s="238"/>
      <c r="CQ1090" s="238"/>
      <c r="CR1090" s="238"/>
      <c r="CS1090" s="238"/>
      <c r="CT1090" s="238"/>
      <c r="CU1090" s="238"/>
      <c r="CV1090" s="238"/>
      <c r="CW1090" s="238"/>
      <c r="CX1090" s="238"/>
      <c r="CY1090" s="238"/>
      <c r="CZ1090" s="238"/>
      <c r="DA1090" s="238"/>
      <c r="DB1090" s="238"/>
      <c r="DC1090" s="238"/>
      <c r="DD1090" s="238"/>
      <c r="DE1090" s="238"/>
      <c r="DF1090" s="238"/>
      <c r="DG1090" s="238"/>
      <c r="DH1090" s="238"/>
      <c r="DI1090" s="238"/>
      <c r="DJ1090" s="238"/>
      <c r="DK1090" s="238"/>
      <c r="DL1090" s="238"/>
      <c r="DM1090" s="238"/>
      <c r="DN1090" s="238"/>
      <c r="DO1090" s="238"/>
      <c r="DP1090" s="238"/>
      <c r="DQ1090" s="238"/>
      <c r="DR1090" s="238"/>
      <c r="DS1090" s="238"/>
      <c r="DT1090" s="238"/>
      <c r="DU1090" s="238"/>
      <c r="DV1090" s="238"/>
      <c r="DW1090" s="238"/>
      <c r="DX1090" s="238"/>
      <c r="DY1090" s="238"/>
      <c r="DZ1090" s="238"/>
      <c r="EA1090" s="238"/>
      <c r="EB1090" s="238"/>
      <c r="EC1090" s="238"/>
      <c r="ED1090" s="238"/>
      <c r="EE1090" s="238"/>
      <c r="EF1090" s="238"/>
      <c r="EG1090" s="238"/>
      <c r="EH1090" s="238"/>
      <c r="EI1090" s="238"/>
      <c r="EJ1090" s="238"/>
      <c r="EK1090" s="238"/>
      <c r="EL1090" s="238"/>
      <c r="EM1090" s="238"/>
      <c r="EN1090" s="238"/>
      <c r="EO1090" s="238"/>
      <c r="EP1090" s="238"/>
      <c r="EQ1090" s="238"/>
      <c r="ER1090" s="238"/>
      <c r="ES1090" s="238"/>
      <c r="ET1090" s="238"/>
      <c r="EU1090" s="238"/>
      <c r="EV1090" s="238"/>
      <c r="EW1090" s="238"/>
      <c r="EX1090" s="238"/>
      <c r="EY1090" s="238"/>
      <c r="EZ1090" s="238"/>
      <c r="FA1090" s="238"/>
      <c r="FB1090" s="238"/>
      <c r="FC1090" s="238"/>
      <c r="FD1090" s="238"/>
      <c r="FE1090" s="238"/>
      <c r="FF1090" s="238"/>
      <c r="FG1090" s="238"/>
      <c r="FH1090" s="238"/>
      <c r="FI1090" s="238"/>
      <c r="FJ1090" s="238"/>
      <c r="FK1090" s="238"/>
      <c r="FL1090" s="238"/>
      <c r="FM1090" s="238"/>
      <c r="FN1090" s="238"/>
      <c r="FO1090" s="238"/>
      <c r="FP1090" s="238"/>
      <c r="FQ1090" s="238"/>
      <c r="FR1090" s="238"/>
      <c r="FS1090" s="238"/>
      <c r="FT1090" s="238"/>
      <c r="FU1090" s="238"/>
      <c r="FV1090" s="238"/>
      <c r="FW1090" s="238"/>
      <c r="FX1090" s="238"/>
      <c r="FY1090" s="238"/>
      <c r="FZ1090" s="238"/>
      <c r="GA1090" s="238"/>
      <c r="GB1090" s="238"/>
      <c r="GC1090" s="238"/>
      <c r="GD1090" s="238"/>
      <c r="GE1090" s="238"/>
      <c r="GF1090" s="238"/>
      <c r="GG1090" s="238"/>
      <c r="GH1090" s="238"/>
      <c r="GI1090" s="238"/>
      <c r="GJ1090" s="238"/>
      <c r="GK1090" s="238"/>
      <c r="GL1090" s="238"/>
      <c r="GM1090" s="238"/>
      <c r="GN1090" s="238"/>
      <c r="GO1090" s="238"/>
      <c r="GP1090" s="238"/>
      <c r="GQ1090" s="238"/>
      <c r="GR1090" s="238"/>
      <c r="GS1090" s="238"/>
      <c r="GT1090" s="238"/>
      <c r="GU1090" s="238"/>
      <c r="GV1090" s="238"/>
      <c r="GW1090" s="238"/>
      <c r="GX1090" s="238"/>
      <c r="GY1090" s="238"/>
      <c r="GZ1090" s="238"/>
      <c r="HA1090" s="238"/>
      <c r="HB1090" s="238"/>
      <c r="HC1090" s="238"/>
      <c r="HD1090" s="238"/>
      <c r="HE1090" s="238"/>
      <c r="HF1090" s="238"/>
      <c r="HG1090" s="238"/>
      <c r="HH1090" s="238"/>
      <c r="HI1090" s="238"/>
      <c r="HJ1090" s="238"/>
      <c r="HK1090" s="238"/>
      <c r="HL1090" s="238"/>
      <c r="HM1090" s="238"/>
      <c r="HN1090" s="238"/>
      <c r="HO1090" s="238"/>
      <c r="HP1090" s="238"/>
      <c r="HQ1090" s="238"/>
      <c r="HR1090" s="238"/>
      <c r="HS1090" s="238"/>
      <c r="HT1090" s="238"/>
      <c r="HU1090" s="238"/>
      <c r="HV1090" s="238"/>
      <c r="HW1090" s="238"/>
      <c r="HX1090" s="238"/>
      <c r="HY1090" s="238"/>
      <c r="HZ1090" s="238"/>
      <c r="IA1090" s="238"/>
      <c r="IB1090" s="238"/>
      <c r="IC1090" s="238"/>
      <c r="ID1090" s="238"/>
      <c r="IE1090" s="238"/>
      <c r="IF1090" s="238"/>
      <c r="IG1090" s="238"/>
      <c r="IH1090" s="238"/>
      <c r="II1090" s="238"/>
      <c r="IJ1090" s="238"/>
      <c r="IK1090" s="238"/>
      <c r="IL1090" s="238"/>
      <c r="IM1090" s="238"/>
      <c r="IN1090" s="238"/>
      <c r="IO1090" s="238"/>
      <c r="IP1090" s="238"/>
      <c r="IQ1090" s="238"/>
      <c r="IR1090" s="238"/>
      <c r="IS1090" s="238"/>
      <c r="IT1090" s="238"/>
      <c r="IU1090" s="238"/>
      <c r="IV1090" s="238"/>
      <c r="IW1090" s="238"/>
      <c r="IX1090" s="238"/>
      <c r="IY1090" s="238"/>
      <c r="IZ1090" s="238"/>
      <c r="JA1090" s="238"/>
      <c r="JB1090" s="238"/>
      <c r="JC1090" s="238"/>
      <c r="JD1090" s="238"/>
      <c r="JE1090" s="238"/>
      <c r="JF1090" s="238"/>
      <c r="JG1090" s="238"/>
      <c r="JH1090" s="238"/>
      <c r="JI1090" s="238"/>
      <c r="JJ1090" s="238"/>
    </row>
    <row r="1091" spans="1:270" s="1062" customFormat="1" x14ac:dyDescent="0.25">
      <c r="A1091" s="362"/>
      <c r="B1091" s="362">
        <v>1</v>
      </c>
      <c r="C1091" s="3643" t="s">
        <v>232</v>
      </c>
      <c r="D1091" s="299"/>
      <c r="E1091" s="299"/>
      <c r="F1091" s="2186">
        <f t="shared" si="1016"/>
        <v>32447</v>
      </c>
      <c r="G1091" s="941">
        <f t="shared" si="1022"/>
        <v>32447</v>
      </c>
      <c r="H1091" s="941">
        <f t="shared" si="1022"/>
        <v>32447</v>
      </c>
      <c r="I1091" s="2307">
        <f>H1091/G1091*100</f>
        <v>100</v>
      </c>
      <c r="J1091" s="2867"/>
      <c r="K1091" s="2867"/>
      <c r="L1091" s="2868"/>
      <c r="M1091" s="2868"/>
      <c r="N1091" s="2868"/>
      <c r="O1091" s="2868"/>
      <c r="P1091" s="2868"/>
      <c r="Q1091" s="2868"/>
      <c r="R1091" s="2865">
        <f t="shared" ref="R1091:AI1091" si="1048">R994</f>
        <v>0</v>
      </c>
      <c r="S1091" s="2865">
        <f t="shared" si="1048"/>
        <v>0</v>
      </c>
      <c r="T1091" s="2865">
        <f t="shared" si="1048"/>
        <v>0</v>
      </c>
      <c r="U1091" s="2865">
        <f t="shared" ref="U1091:V1091" si="1049">U994</f>
        <v>0</v>
      </c>
      <c r="V1091" s="2865">
        <f t="shared" si="1049"/>
        <v>0</v>
      </c>
      <c r="W1091" s="2865">
        <f t="shared" ref="W1091:X1091" si="1050">W994</f>
        <v>0</v>
      </c>
      <c r="X1091" s="2865">
        <f t="shared" si="1050"/>
        <v>0</v>
      </c>
      <c r="Y1091" s="2865">
        <f t="shared" ref="Y1091:Z1091" si="1051">Y994</f>
        <v>0</v>
      </c>
      <c r="Z1091" s="2865">
        <f t="shared" si="1051"/>
        <v>0</v>
      </c>
      <c r="AA1091" s="2865">
        <f t="shared" ref="AA1091" si="1052">AA994</f>
        <v>0</v>
      </c>
      <c r="AB1091" s="2865">
        <f t="shared" si="1048"/>
        <v>0</v>
      </c>
      <c r="AC1091" s="2865">
        <f t="shared" si="1048"/>
        <v>0</v>
      </c>
      <c r="AD1091" s="1371">
        <f t="shared" si="1048"/>
        <v>0</v>
      </c>
      <c r="AE1091" s="2865">
        <f t="shared" si="1048"/>
        <v>0</v>
      </c>
      <c r="AF1091" s="2865">
        <f t="shared" si="1048"/>
        <v>0</v>
      </c>
      <c r="AG1091" s="3017">
        <f t="shared" si="1048"/>
        <v>0</v>
      </c>
      <c r="AH1091" s="3017">
        <f t="shared" si="1048"/>
        <v>0</v>
      </c>
      <c r="AI1091" s="2865">
        <f t="shared" si="1048"/>
        <v>0</v>
      </c>
      <c r="AJ1091" s="1142"/>
      <c r="AK1091" s="1142"/>
      <c r="AL1091" s="2563">
        <f t="shared" si="971"/>
        <v>0</v>
      </c>
      <c r="AM1091" s="3319"/>
      <c r="AN1091" s="238"/>
      <c r="AO1091" s="238"/>
      <c r="AP1091" s="238"/>
      <c r="AQ1091" s="238"/>
      <c r="AR1091" s="238"/>
      <c r="AS1091" s="238"/>
      <c r="AT1091" s="238"/>
      <c r="AU1091" s="238"/>
      <c r="AV1091" s="238"/>
      <c r="AW1091" s="238"/>
      <c r="AX1091" s="238"/>
      <c r="AY1091" s="238"/>
      <c r="AZ1091" s="238"/>
      <c r="BA1091" s="238"/>
      <c r="BB1091" s="238"/>
      <c r="BC1091" s="238"/>
      <c r="BD1091" s="238"/>
      <c r="BE1091" s="238"/>
      <c r="BF1091" s="238"/>
      <c r="BG1091" s="238"/>
      <c r="BH1091" s="238"/>
      <c r="BI1091" s="238"/>
      <c r="BJ1091" s="238"/>
      <c r="BK1091" s="238"/>
      <c r="BL1091" s="238"/>
      <c r="BM1091" s="238"/>
      <c r="BN1091" s="238"/>
      <c r="BO1091" s="238"/>
      <c r="BP1091" s="238"/>
      <c r="BQ1091" s="238"/>
      <c r="BR1091" s="238"/>
      <c r="BS1091" s="238"/>
      <c r="BT1091" s="238"/>
      <c r="BU1091" s="238"/>
      <c r="BV1091" s="238"/>
      <c r="BW1091" s="238"/>
      <c r="BX1091" s="238"/>
      <c r="BY1091" s="238"/>
      <c r="BZ1091" s="238"/>
      <c r="CA1091" s="238"/>
      <c r="CB1091" s="238"/>
      <c r="CC1091" s="238"/>
      <c r="CD1091" s="238"/>
      <c r="CE1091" s="238"/>
      <c r="CF1091" s="238"/>
      <c r="CG1091" s="238"/>
      <c r="CH1091" s="238"/>
      <c r="CI1091" s="238"/>
      <c r="CJ1091" s="238"/>
      <c r="CK1091" s="238"/>
      <c r="CL1091" s="238"/>
      <c r="CM1091" s="238"/>
      <c r="CN1091" s="238"/>
      <c r="CO1091" s="238"/>
      <c r="CP1091" s="238"/>
      <c r="CQ1091" s="238"/>
      <c r="CR1091" s="238"/>
      <c r="CS1091" s="238"/>
      <c r="CT1091" s="238"/>
      <c r="CU1091" s="238"/>
      <c r="CV1091" s="238"/>
      <c r="CW1091" s="238"/>
      <c r="CX1091" s="238"/>
      <c r="CY1091" s="238"/>
      <c r="CZ1091" s="238"/>
      <c r="DA1091" s="238"/>
      <c r="DB1091" s="238"/>
      <c r="DC1091" s="238"/>
      <c r="DD1091" s="238"/>
      <c r="DE1091" s="238"/>
      <c r="DF1091" s="238"/>
      <c r="DG1091" s="238"/>
      <c r="DH1091" s="238"/>
      <c r="DI1091" s="238"/>
      <c r="DJ1091" s="238"/>
      <c r="DK1091" s="238"/>
      <c r="DL1091" s="238"/>
      <c r="DM1091" s="238"/>
      <c r="DN1091" s="238"/>
      <c r="DO1091" s="238"/>
      <c r="DP1091" s="238"/>
      <c r="DQ1091" s="238"/>
      <c r="DR1091" s="238"/>
      <c r="DS1091" s="238"/>
      <c r="DT1091" s="238"/>
      <c r="DU1091" s="238"/>
      <c r="DV1091" s="238"/>
      <c r="DW1091" s="238"/>
      <c r="DX1091" s="238"/>
      <c r="DY1091" s="238"/>
      <c r="DZ1091" s="238"/>
      <c r="EA1091" s="238"/>
      <c r="EB1091" s="238"/>
      <c r="EC1091" s="238"/>
      <c r="ED1091" s="238"/>
      <c r="EE1091" s="238"/>
      <c r="EF1091" s="238"/>
      <c r="EG1091" s="238"/>
      <c r="EH1091" s="238"/>
      <c r="EI1091" s="238"/>
      <c r="EJ1091" s="238"/>
      <c r="EK1091" s="238"/>
      <c r="EL1091" s="238"/>
      <c r="EM1091" s="238"/>
      <c r="EN1091" s="238"/>
      <c r="EO1091" s="238"/>
      <c r="EP1091" s="238"/>
      <c r="EQ1091" s="238"/>
      <c r="ER1091" s="238"/>
      <c r="ES1091" s="238"/>
      <c r="ET1091" s="238"/>
      <c r="EU1091" s="238"/>
      <c r="EV1091" s="238"/>
      <c r="EW1091" s="238"/>
      <c r="EX1091" s="238"/>
      <c r="EY1091" s="238"/>
      <c r="EZ1091" s="238"/>
      <c r="FA1091" s="238"/>
      <c r="FB1091" s="238"/>
      <c r="FC1091" s="238"/>
      <c r="FD1091" s="238"/>
      <c r="FE1091" s="238"/>
      <c r="FF1091" s="238"/>
      <c r="FG1091" s="238"/>
      <c r="FH1091" s="238"/>
      <c r="FI1091" s="238"/>
      <c r="FJ1091" s="238"/>
      <c r="FK1091" s="238"/>
      <c r="FL1091" s="238"/>
      <c r="FM1091" s="238"/>
      <c r="FN1091" s="238"/>
      <c r="FO1091" s="238"/>
      <c r="FP1091" s="238"/>
      <c r="FQ1091" s="238"/>
      <c r="FR1091" s="238"/>
      <c r="FS1091" s="238"/>
      <c r="FT1091" s="238"/>
      <c r="FU1091" s="238"/>
      <c r="FV1091" s="238"/>
      <c r="FW1091" s="238"/>
      <c r="FX1091" s="238"/>
      <c r="FY1091" s="238"/>
      <c r="FZ1091" s="238"/>
      <c r="GA1091" s="238"/>
      <c r="GB1091" s="238"/>
      <c r="GC1091" s="238"/>
      <c r="GD1091" s="238"/>
      <c r="GE1091" s="238"/>
      <c r="GF1091" s="238"/>
      <c r="GG1091" s="238"/>
      <c r="GH1091" s="238"/>
      <c r="GI1091" s="238"/>
      <c r="GJ1091" s="238"/>
      <c r="GK1091" s="238"/>
      <c r="GL1091" s="238"/>
      <c r="GM1091" s="238"/>
      <c r="GN1091" s="238"/>
      <c r="GO1091" s="238"/>
      <c r="GP1091" s="238"/>
      <c r="GQ1091" s="238"/>
      <c r="GR1091" s="238"/>
      <c r="GS1091" s="238"/>
      <c r="GT1091" s="238"/>
      <c r="GU1091" s="238"/>
      <c r="GV1091" s="238"/>
      <c r="GW1091" s="238"/>
      <c r="GX1091" s="238"/>
      <c r="GY1091" s="238"/>
      <c r="GZ1091" s="238"/>
      <c r="HA1091" s="238"/>
      <c r="HB1091" s="238"/>
      <c r="HC1091" s="238"/>
      <c r="HD1091" s="238"/>
      <c r="HE1091" s="238"/>
      <c r="HF1091" s="238"/>
      <c r="HG1091" s="238"/>
      <c r="HH1091" s="238"/>
      <c r="HI1091" s="238"/>
      <c r="HJ1091" s="238"/>
      <c r="HK1091" s="238"/>
      <c r="HL1091" s="238"/>
      <c r="HM1091" s="238"/>
      <c r="HN1091" s="238"/>
      <c r="HO1091" s="238"/>
      <c r="HP1091" s="238"/>
      <c r="HQ1091" s="238"/>
      <c r="HR1091" s="238"/>
      <c r="HS1091" s="238"/>
      <c r="HT1091" s="238"/>
      <c r="HU1091" s="238"/>
      <c r="HV1091" s="238"/>
      <c r="HW1091" s="238"/>
      <c r="HX1091" s="238"/>
      <c r="HY1091" s="238"/>
      <c r="HZ1091" s="238"/>
      <c r="IA1091" s="238"/>
      <c r="IB1091" s="238"/>
      <c r="IC1091" s="238"/>
      <c r="ID1091" s="238"/>
      <c r="IE1091" s="238"/>
      <c r="IF1091" s="238"/>
      <c r="IG1091" s="238"/>
      <c r="IH1091" s="238"/>
      <c r="II1091" s="238"/>
      <c r="IJ1091" s="238"/>
      <c r="IK1091" s="238"/>
      <c r="IL1091" s="238"/>
      <c r="IM1091" s="238"/>
      <c r="IN1091" s="238"/>
      <c r="IO1091" s="238"/>
      <c r="IP1091" s="238"/>
      <c r="IQ1091" s="238"/>
      <c r="IR1091" s="238"/>
      <c r="IS1091" s="238"/>
      <c r="IT1091" s="238"/>
      <c r="IU1091" s="238"/>
      <c r="IV1091" s="238"/>
      <c r="IW1091" s="238"/>
      <c r="IX1091" s="238"/>
      <c r="IY1091" s="238"/>
      <c r="IZ1091" s="238"/>
      <c r="JA1091" s="238"/>
      <c r="JB1091" s="238"/>
      <c r="JC1091" s="238"/>
      <c r="JD1091" s="238"/>
      <c r="JE1091" s="238"/>
      <c r="JF1091" s="238"/>
      <c r="JG1091" s="238"/>
      <c r="JH1091" s="238"/>
      <c r="JI1091" s="238"/>
      <c r="JJ1091" s="238"/>
    </row>
    <row r="1092" spans="1:270" s="1062" customFormat="1" ht="45" x14ac:dyDescent="0.25">
      <c r="A1092" s="362"/>
      <c r="B1092" s="362">
        <v>1</v>
      </c>
      <c r="C1092" s="3643" t="s">
        <v>523</v>
      </c>
      <c r="D1092" s="299"/>
      <c r="E1092" s="299"/>
      <c r="F1092" s="2186">
        <f t="shared" si="1016"/>
        <v>435</v>
      </c>
      <c r="G1092" s="941">
        <f t="shared" si="1022"/>
        <v>435</v>
      </c>
      <c r="H1092" s="941">
        <f t="shared" si="1022"/>
        <v>435</v>
      </c>
      <c r="I1092" s="2307">
        <f>H1092/G1092*100</f>
        <v>100</v>
      </c>
      <c r="J1092" s="2867"/>
      <c r="K1092" s="2867"/>
      <c r="L1092" s="2868"/>
      <c r="M1092" s="2868"/>
      <c r="N1092" s="2868"/>
      <c r="O1092" s="2868"/>
      <c r="P1092" s="2868"/>
      <c r="Q1092" s="2868"/>
      <c r="R1092" s="2865">
        <f t="shared" ref="R1092:AI1092" si="1053">R995</f>
        <v>0</v>
      </c>
      <c r="S1092" s="2865">
        <f t="shared" si="1053"/>
        <v>0</v>
      </c>
      <c r="T1092" s="2865">
        <f t="shared" si="1053"/>
        <v>0</v>
      </c>
      <c r="U1092" s="2865">
        <f t="shared" ref="U1092:V1092" si="1054">U995</f>
        <v>0</v>
      </c>
      <c r="V1092" s="2865">
        <f t="shared" si="1054"/>
        <v>0</v>
      </c>
      <c r="W1092" s="2865">
        <f t="shared" ref="W1092:X1092" si="1055">W995</f>
        <v>0</v>
      </c>
      <c r="X1092" s="2865">
        <f t="shared" si="1055"/>
        <v>0</v>
      </c>
      <c r="Y1092" s="2865">
        <f t="shared" ref="Y1092:Z1092" si="1056">Y995</f>
        <v>0</v>
      </c>
      <c r="Z1092" s="2865">
        <f t="shared" si="1056"/>
        <v>0</v>
      </c>
      <c r="AA1092" s="2865">
        <f t="shared" ref="AA1092" si="1057">AA995</f>
        <v>0</v>
      </c>
      <c r="AB1092" s="2865">
        <f t="shared" si="1053"/>
        <v>0</v>
      </c>
      <c r="AC1092" s="2865">
        <f t="shared" si="1053"/>
        <v>0</v>
      </c>
      <c r="AD1092" s="1371">
        <f t="shared" si="1053"/>
        <v>0</v>
      </c>
      <c r="AE1092" s="2865">
        <f t="shared" si="1053"/>
        <v>0</v>
      </c>
      <c r="AF1092" s="2865">
        <f t="shared" si="1053"/>
        <v>0</v>
      </c>
      <c r="AG1092" s="3017">
        <f t="shared" si="1053"/>
        <v>0</v>
      </c>
      <c r="AH1092" s="3017">
        <f t="shared" si="1053"/>
        <v>0</v>
      </c>
      <c r="AI1092" s="2865">
        <f t="shared" si="1053"/>
        <v>0</v>
      </c>
      <c r="AJ1092" s="1142"/>
      <c r="AK1092" s="1142"/>
      <c r="AL1092" s="2563">
        <f t="shared" si="971"/>
        <v>0</v>
      </c>
      <c r="AM1092" s="3319"/>
      <c r="AN1092" s="238"/>
      <c r="AO1092" s="238"/>
      <c r="AP1092" s="238"/>
      <c r="AQ1092" s="238"/>
      <c r="AR1092" s="238"/>
      <c r="AS1092" s="238"/>
      <c r="AT1092" s="238"/>
      <c r="AU1092" s="238"/>
      <c r="AV1092" s="238"/>
      <c r="AW1092" s="238"/>
      <c r="AX1092" s="238"/>
      <c r="AY1092" s="238"/>
      <c r="AZ1092" s="238"/>
      <c r="BA1092" s="238"/>
      <c r="BB1092" s="238"/>
      <c r="BC1092" s="238"/>
      <c r="BD1092" s="238"/>
      <c r="BE1092" s="238"/>
      <c r="BF1092" s="238"/>
      <c r="BG1092" s="238"/>
      <c r="BH1092" s="238"/>
      <c r="BI1092" s="238"/>
      <c r="BJ1092" s="238"/>
      <c r="BK1092" s="238"/>
      <c r="BL1092" s="238"/>
      <c r="BM1092" s="238"/>
      <c r="BN1092" s="238"/>
      <c r="BO1092" s="238"/>
      <c r="BP1092" s="238"/>
      <c r="BQ1092" s="238"/>
      <c r="BR1092" s="238"/>
      <c r="BS1092" s="238"/>
      <c r="BT1092" s="238"/>
      <c r="BU1092" s="238"/>
      <c r="BV1092" s="238"/>
      <c r="BW1092" s="238"/>
      <c r="BX1092" s="238"/>
      <c r="BY1092" s="238"/>
      <c r="BZ1092" s="238"/>
      <c r="CA1092" s="238"/>
      <c r="CB1092" s="238"/>
      <c r="CC1092" s="238"/>
      <c r="CD1092" s="238"/>
      <c r="CE1092" s="238"/>
      <c r="CF1092" s="238"/>
      <c r="CG1092" s="238"/>
      <c r="CH1092" s="238"/>
      <c r="CI1092" s="238"/>
      <c r="CJ1092" s="238"/>
      <c r="CK1092" s="238"/>
      <c r="CL1092" s="238"/>
      <c r="CM1092" s="238"/>
      <c r="CN1092" s="238"/>
      <c r="CO1092" s="238"/>
      <c r="CP1092" s="238"/>
      <c r="CQ1092" s="238"/>
      <c r="CR1092" s="238"/>
      <c r="CS1092" s="238"/>
      <c r="CT1092" s="238"/>
      <c r="CU1092" s="238"/>
      <c r="CV1092" s="238"/>
      <c r="CW1092" s="238"/>
      <c r="CX1092" s="238"/>
      <c r="CY1092" s="238"/>
      <c r="CZ1092" s="238"/>
      <c r="DA1092" s="238"/>
      <c r="DB1092" s="238"/>
      <c r="DC1092" s="238"/>
      <c r="DD1092" s="238"/>
      <c r="DE1092" s="238"/>
      <c r="DF1092" s="238"/>
      <c r="DG1092" s="238"/>
      <c r="DH1092" s="238"/>
      <c r="DI1092" s="238"/>
      <c r="DJ1092" s="238"/>
      <c r="DK1092" s="238"/>
      <c r="DL1092" s="238"/>
      <c r="DM1092" s="238"/>
      <c r="DN1092" s="238"/>
      <c r="DO1092" s="238"/>
      <c r="DP1092" s="238"/>
      <c r="DQ1092" s="238"/>
      <c r="DR1092" s="238"/>
      <c r="DS1092" s="238"/>
      <c r="DT1092" s="238"/>
      <c r="DU1092" s="238"/>
      <c r="DV1092" s="238"/>
      <c r="DW1092" s="238"/>
      <c r="DX1092" s="238"/>
      <c r="DY1092" s="238"/>
      <c r="DZ1092" s="238"/>
      <c r="EA1092" s="238"/>
      <c r="EB1092" s="238"/>
      <c r="EC1092" s="238"/>
      <c r="ED1092" s="238"/>
      <c r="EE1092" s="238"/>
      <c r="EF1092" s="238"/>
      <c r="EG1092" s="238"/>
      <c r="EH1092" s="238"/>
      <c r="EI1092" s="238"/>
      <c r="EJ1092" s="238"/>
      <c r="EK1092" s="238"/>
      <c r="EL1092" s="238"/>
      <c r="EM1092" s="238"/>
      <c r="EN1092" s="238"/>
      <c r="EO1092" s="238"/>
      <c r="EP1092" s="238"/>
      <c r="EQ1092" s="238"/>
      <c r="ER1092" s="238"/>
      <c r="ES1092" s="238"/>
      <c r="ET1092" s="238"/>
      <c r="EU1092" s="238"/>
      <c r="EV1092" s="238"/>
      <c r="EW1092" s="238"/>
      <c r="EX1092" s="238"/>
      <c r="EY1092" s="238"/>
      <c r="EZ1092" s="238"/>
      <c r="FA1092" s="238"/>
      <c r="FB1092" s="238"/>
      <c r="FC1092" s="238"/>
      <c r="FD1092" s="238"/>
      <c r="FE1092" s="238"/>
      <c r="FF1092" s="238"/>
      <c r="FG1092" s="238"/>
      <c r="FH1092" s="238"/>
      <c r="FI1092" s="238"/>
      <c r="FJ1092" s="238"/>
      <c r="FK1092" s="238"/>
      <c r="FL1092" s="238"/>
      <c r="FM1092" s="238"/>
      <c r="FN1092" s="238"/>
      <c r="FO1092" s="238"/>
      <c r="FP1092" s="238"/>
      <c r="FQ1092" s="238"/>
      <c r="FR1092" s="238"/>
      <c r="FS1092" s="238"/>
      <c r="FT1092" s="238"/>
      <c r="FU1092" s="238"/>
      <c r="FV1092" s="238"/>
      <c r="FW1092" s="238"/>
      <c r="FX1092" s="238"/>
      <c r="FY1092" s="238"/>
      <c r="FZ1092" s="238"/>
      <c r="GA1092" s="238"/>
      <c r="GB1092" s="238"/>
      <c r="GC1092" s="238"/>
      <c r="GD1092" s="238"/>
      <c r="GE1092" s="238"/>
      <c r="GF1092" s="238"/>
      <c r="GG1092" s="238"/>
      <c r="GH1092" s="238"/>
      <c r="GI1092" s="238"/>
      <c r="GJ1092" s="238"/>
      <c r="GK1092" s="238"/>
      <c r="GL1092" s="238"/>
      <c r="GM1092" s="238"/>
      <c r="GN1092" s="238"/>
      <c r="GO1092" s="238"/>
      <c r="GP1092" s="238"/>
      <c r="GQ1092" s="238"/>
      <c r="GR1092" s="238"/>
      <c r="GS1092" s="238"/>
      <c r="GT1092" s="238"/>
      <c r="GU1092" s="238"/>
      <c r="GV1092" s="238"/>
      <c r="GW1092" s="238"/>
      <c r="GX1092" s="238"/>
      <c r="GY1092" s="238"/>
      <c r="GZ1092" s="238"/>
      <c r="HA1092" s="238"/>
      <c r="HB1092" s="238"/>
      <c r="HC1092" s="238"/>
      <c r="HD1092" s="238"/>
      <c r="HE1092" s="238"/>
      <c r="HF1092" s="238"/>
      <c r="HG1092" s="238"/>
      <c r="HH1092" s="238"/>
      <c r="HI1092" s="238"/>
      <c r="HJ1092" s="238"/>
      <c r="HK1092" s="238"/>
      <c r="HL1092" s="238"/>
      <c r="HM1092" s="238"/>
      <c r="HN1092" s="238"/>
      <c r="HO1092" s="238"/>
      <c r="HP1092" s="238"/>
      <c r="HQ1092" s="238"/>
      <c r="HR1092" s="238"/>
      <c r="HS1092" s="238"/>
      <c r="HT1092" s="238"/>
      <c r="HU1092" s="238"/>
      <c r="HV1092" s="238"/>
      <c r="HW1092" s="238"/>
      <c r="HX1092" s="238"/>
      <c r="HY1092" s="238"/>
      <c r="HZ1092" s="238"/>
      <c r="IA1092" s="238"/>
      <c r="IB1092" s="238"/>
      <c r="IC1092" s="238"/>
      <c r="ID1092" s="238"/>
      <c r="IE1092" s="238"/>
      <c r="IF1092" s="238"/>
      <c r="IG1092" s="238"/>
      <c r="IH1092" s="238"/>
      <c r="II1092" s="238"/>
      <c r="IJ1092" s="238"/>
      <c r="IK1092" s="238"/>
      <c r="IL1092" s="238"/>
      <c r="IM1092" s="238"/>
      <c r="IN1092" s="238"/>
      <c r="IO1092" s="238"/>
      <c r="IP1092" s="238"/>
      <c r="IQ1092" s="238"/>
      <c r="IR1092" s="238"/>
      <c r="IS1092" s="238"/>
      <c r="IT1092" s="238"/>
      <c r="IU1092" s="238"/>
      <c r="IV1092" s="238"/>
      <c r="IW1092" s="238"/>
      <c r="IX1092" s="238"/>
      <c r="IY1092" s="238"/>
      <c r="IZ1092" s="238"/>
      <c r="JA1092" s="238"/>
      <c r="JB1092" s="238"/>
      <c r="JC1092" s="238"/>
      <c r="JD1092" s="238"/>
      <c r="JE1092" s="238"/>
      <c r="JF1092" s="238"/>
      <c r="JG1092" s="238"/>
      <c r="JH1092" s="238"/>
      <c r="JI1092" s="238"/>
      <c r="JJ1092" s="238"/>
    </row>
    <row r="1093" spans="1:270" s="1062" customFormat="1" ht="75" x14ac:dyDescent="0.25">
      <c r="A1093" s="362"/>
      <c r="B1093" s="362"/>
      <c r="C1093" s="3643" t="s">
        <v>592</v>
      </c>
      <c r="D1093" s="299"/>
      <c r="E1093" s="299"/>
      <c r="F1093" s="2186">
        <f t="shared" si="1016"/>
        <v>411</v>
      </c>
      <c r="G1093" s="941">
        <f t="shared" si="1022"/>
        <v>411</v>
      </c>
      <c r="H1093" s="941">
        <f t="shared" si="1022"/>
        <v>411</v>
      </c>
      <c r="I1093" s="2307">
        <f>H1093/G1093*100</f>
        <v>100</v>
      </c>
      <c r="J1093" s="2867"/>
      <c r="K1093" s="2867"/>
      <c r="L1093" s="2868"/>
      <c r="M1093" s="2868"/>
      <c r="N1093" s="2868"/>
      <c r="O1093" s="2868"/>
      <c r="P1093" s="2868"/>
      <c r="Q1093" s="2868"/>
      <c r="R1093" s="2865"/>
      <c r="S1093" s="2865"/>
      <c r="T1093" s="2865"/>
      <c r="U1093" s="2865"/>
      <c r="V1093" s="2865"/>
      <c r="W1093" s="2865"/>
      <c r="X1093" s="2865"/>
      <c r="Y1093" s="2865"/>
      <c r="Z1093" s="2865"/>
      <c r="AA1093" s="2865"/>
      <c r="AB1093" s="2865"/>
      <c r="AC1093" s="2865"/>
      <c r="AD1093" s="1371"/>
      <c r="AE1093" s="2865"/>
      <c r="AF1093" s="2865"/>
      <c r="AG1093" s="3017"/>
      <c r="AH1093" s="3017"/>
      <c r="AI1093" s="2865"/>
      <c r="AJ1093" s="1142"/>
      <c r="AK1093" s="1142"/>
      <c r="AL1093" s="2563">
        <f t="shared" si="971"/>
        <v>0</v>
      </c>
      <c r="AM1093" s="3319"/>
      <c r="AN1093" s="238"/>
      <c r="AO1093" s="238"/>
      <c r="AP1093" s="238"/>
      <c r="AQ1093" s="238"/>
      <c r="AR1093" s="238"/>
      <c r="AS1093" s="238"/>
      <c r="AT1093" s="238"/>
      <c r="AU1093" s="238"/>
      <c r="AV1093" s="238"/>
      <c r="AW1093" s="238"/>
      <c r="AX1093" s="238"/>
      <c r="AY1093" s="238"/>
      <c r="AZ1093" s="238"/>
      <c r="BA1093" s="238"/>
      <c r="BB1093" s="238"/>
      <c r="BC1093" s="238"/>
      <c r="BD1093" s="238"/>
      <c r="BE1093" s="238"/>
      <c r="BF1093" s="238"/>
      <c r="BG1093" s="238"/>
      <c r="BH1093" s="238"/>
      <c r="BI1093" s="238"/>
      <c r="BJ1093" s="238"/>
      <c r="BK1093" s="238"/>
      <c r="BL1093" s="238"/>
      <c r="BM1093" s="238"/>
      <c r="BN1093" s="238"/>
      <c r="BO1093" s="238"/>
      <c r="BP1093" s="238"/>
      <c r="BQ1093" s="238"/>
      <c r="BR1093" s="238"/>
      <c r="BS1093" s="238"/>
      <c r="BT1093" s="238"/>
      <c r="BU1093" s="238"/>
      <c r="BV1093" s="238"/>
      <c r="BW1093" s="238"/>
      <c r="BX1093" s="238"/>
      <c r="BY1093" s="238"/>
      <c r="BZ1093" s="238"/>
      <c r="CA1093" s="238"/>
      <c r="CB1093" s="238"/>
      <c r="CC1093" s="238"/>
      <c r="CD1093" s="238"/>
      <c r="CE1093" s="238"/>
      <c r="CF1093" s="238"/>
      <c r="CG1093" s="238"/>
      <c r="CH1093" s="238"/>
      <c r="CI1093" s="238"/>
      <c r="CJ1093" s="238"/>
      <c r="CK1093" s="238"/>
      <c r="CL1093" s="238"/>
      <c r="CM1093" s="238"/>
      <c r="CN1093" s="238"/>
      <c r="CO1093" s="238"/>
      <c r="CP1093" s="238"/>
      <c r="CQ1093" s="238"/>
      <c r="CR1093" s="238"/>
      <c r="CS1093" s="238"/>
      <c r="CT1093" s="238"/>
      <c r="CU1093" s="238"/>
      <c r="CV1093" s="238"/>
      <c r="CW1093" s="238"/>
      <c r="CX1093" s="238"/>
      <c r="CY1093" s="238"/>
      <c r="CZ1093" s="238"/>
      <c r="DA1093" s="238"/>
      <c r="DB1093" s="238"/>
      <c r="DC1093" s="238"/>
      <c r="DD1093" s="238"/>
      <c r="DE1093" s="238"/>
      <c r="DF1093" s="238"/>
      <c r="DG1093" s="238"/>
      <c r="DH1093" s="238"/>
      <c r="DI1093" s="238"/>
      <c r="DJ1093" s="238"/>
      <c r="DK1093" s="238"/>
      <c r="DL1093" s="238"/>
      <c r="DM1093" s="238"/>
      <c r="DN1093" s="238"/>
      <c r="DO1093" s="238"/>
      <c r="DP1093" s="238"/>
      <c r="DQ1093" s="238"/>
      <c r="DR1093" s="238"/>
      <c r="DS1093" s="238"/>
      <c r="DT1093" s="238"/>
      <c r="DU1093" s="238"/>
      <c r="DV1093" s="238"/>
      <c r="DW1093" s="238"/>
      <c r="DX1093" s="238"/>
      <c r="DY1093" s="238"/>
      <c r="DZ1093" s="238"/>
      <c r="EA1093" s="238"/>
      <c r="EB1093" s="238"/>
      <c r="EC1093" s="238"/>
      <c r="ED1093" s="238"/>
      <c r="EE1093" s="238"/>
      <c r="EF1093" s="238"/>
      <c r="EG1093" s="238"/>
      <c r="EH1093" s="238"/>
      <c r="EI1093" s="238"/>
      <c r="EJ1093" s="238"/>
      <c r="EK1093" s="238"/>
      <c r="EL1093" s="238"/>
      <c r="EM1093" s="238"/>
      <c r="EN1093" s="238"/>
      <c r="EO1093" s="238"/>
      <c r="EP1093" s="238"/>
      <c r="EQ1093" s="238"/>
      <c r="ER1093" s="238"/>
      <c r="ES1093" s="238"/>
      <c r="ET1093" s="238"/>
      <c r="EU1093" s="238"/>
      <c r="EV1093" s="238"/>
      <c r="EW1093" s="238"/>
      <c r="EX1093" s="238"/>
      <c r="EY1093" s="238"/>
      <c r="EZ1093" s="238"/>
      <c r="FA1093" s="238"/>
      <c r="FB1093" s="238"/>
      <c r="FC1093" s="238"/>
      <c r="FD1093" s="238"/>
      <c r="FE1093" s="238"/>
      <c r="FF1093" s="238"/>
      <c r="FG1093" s="238"/>
      <c r="FH1093" s="238"/>
      <c r="FI1093" s="238"/>
      <c r="FJ1093" s="238"/>
      <c r="FK1093" s="238"/>
      <c r="FL1093" s="238"/>
      <c r="FM1093" s="238"/>
      <c r="FN1093" s="238"/>
      <c r="FO1093" s="238"/>
      <c r="FP1093" s="238"/>
      <c r="FQ1093" s="238"/>
      <c r="FR1093" s="238"/>
      <c r="FS1093" s="238"/>
      <c r="FT1093" s="238"/>
      <c r="FU1093" s="238"/>
      <c r="FV1093" s="238"/>
      <c r="FW1093" s="238"/>
      <c r="FX1093" s="238"/>
      <c r="FY1093" s="238"/>
      <c r="FZ1093" s="238"/>
      <c r="GA1093" s="238"/>
      <c r="GB1093" s="238"/>
      <c r="GC1093" s="238"/>
      <c r="GD1093" s="238"/>
      <c r="GE1093" s="238"/>
      <c r="GF1093" s="238"/>
      <c r="GG1093" s="238"/>
      <c r="GH1093" s="238"/>
      <c r="GI1093" s="238"/>
      <c r="GJ1093" s="238"/>
      <c r="GK1093" s="238"/>
      <c r="GL1093" s="238"/>
      <c r="GM1093" s="238"/>
      <c r="GN1093" s="238"/>
      <c r="GO1093" s="238"/>
      <c r="GP1093" s="238"/>
      <c r="GQ1093" s="238"/>
      <c r="GR1093" s="238"/>
      <c r="GS1093" s="238"/>
      <c r="GT1093" s="238"/>
      <c r="GU1093" s="238"/>
      <c r="GV1093" s="238"/>
      <c r="GW1093" s="238"/>
      <c r="GX1093" s="238"/>
      <c r="GY1093" s="238"/>
      <c r="GZ1093" s="238"/>
      <c r="HA1093" s="238"/>
      <c r="HB1093" s="238"/>
      <c r="HC1093" s="238"/>
      <c r="HD1093" s="238"/>
      <c r="HE1093" s="238"/>
      <c r="HF1093" s="238"/>
      <c r="HG1093" s="238"/>
      <c r="HH1093" s="238"/>
      <c r="HI1093" s="238"/>
      <c r="HJ1093" s="238"/>
      <c r="HK1093" s="238"/>
      <c r="HL1093" s="238"/>
      <c r="HM1093" s="238"/>
      <c r="HN1093" s="238"/>
      <c r="HO1093" s="238"/>
      <c r="HP1093" s="238"/>
      <c r="HQ1093" s="238"/>
      <c r="HR1093" s="238"/>
      <c r="HS1093" s="238"/>
      <c r="HT1093" s="238"/>
      <c r="HU1093" s="238"/>
      <c r="HV1093" s="238"/>
      <c r="HW1093" s="238"/>
      <c r="HX1093" s="238"/>
      <c r="HY1093" s="238"/>
      <c r="HZ1093" s="238"/>
      <c r="IA1093" s="238"/>
      <c r="IB1093" s="238"/>
      <c r="IC1093" s="238"/>
      <c r="ID1093" s="238"/>
      <c r="IE1093" s="238"/>
      <c r="IF1093" s="238"/>
      <c r="IG1093" s="238"/>
      <c r="IH1093" s="238"/>
      <c r="II1093" s="238"/>
      <c r="IJ1093" s="238"/>
      <c r="IK1093" s="238"/>
      <c r="IL1093" s="238"/>
      <c r="IM1093" s="238"/>
      <c r="IN1093" s="238"/>
      <c r="IO1093" s="238"/>
      <c r="IP1093" s="238"/>
      <c r="IQ1093" s="238"/>
      <c r="IR1093" s="238"/>
      <c r="IS1093" s="238"/>
      <c r="IT1093" s="238"/>
      <c r="IU1093" s="238"/>
      <c r="IV1093" s="238"/>
      <c r="IW1093" s="238"/>
      <c r="IX1093" s="238"/>
      <c r="IY1093" s="238"/>
      <c r="IZ1093" s="238"/>
      <c r="JA1093" s="238"/>
      <c r="JB1093" s="238"/>
      <c r="JC1093" s="238"/>
      <c r="JD1093" s="238"/>
      <c r="JE1093" s="238"/>
      <c r="JF1093" s="238"/>
      <c r="JG1093" s="238"/>
      <c r="JH1093" s="238"/>
      <c r="JI1093" s="238"/>
      <c r="JJ1093" s="238"/>
    </row>
    <row r="1094" spans="1:270" s="1062" customFormat="1" ht="30" x14ac:dyDescent="0.25">
      <c r="A1094" s="362"/>
      <c r="B1094" s="362">
        <v>1</v>
      </c>
      <c r="C1094" s="3644" t="s">
        <v>201</v>
      </c>
      <c r="D1094" s="299"/>
      <c r="E1094" s="299"/>
      <c r="F1094" s="2186">
        <f t="shared" si="1016"/>
        <v>0</v>
      </c>
      <c r="G1094" s="941"/>
      <c r="H1094" s="941"/>
      <c r="I1094" s="2307"/>
      <c r="J1094" s="2867"/>
      <c r="K1094" s="2867"/>
      <c r="L1094" s="2868"/>
      <c r="M1094" s="2868"/>
      <c r="N1094" s="2868"/>
      <c r="O1094" s="2868"/>
      <c r="P1094" s="2868"/>
      <c r="Q1094" s="2868"/>
      <c r="R1094" s="2865">
        <f t="shared" ref="R1094:AI1094" si="1058">R997</f>
        <v>0</v>
      </c>
      <c r="S1094" s="2865">
        <f t="shared" si="1058"/>
        <v>0</v>
      </c>
      <c r="T1094" s="2865">
        <f t="shared" si="1058"/>
        <v>0</v>
      </c>
      <c r="U1094" s="2865">
        <f t="shared" ref="U1094:V1094" si="1059">U997</f>
        <v>0</v>
      </c>
      <c r="V1094" s="2865">
        <f t="shared" si="1059"/>
        <v>0</v>
      </c>
      <c r="W1094" s="2865">
        <f t="shared" ref="W1094:X1094" si="1060">W997</f>
        <v>0</v>
      </c>
      <c r="X1094" s="2865">
        <f t="shared" si="1060"/>
        <v>0</v>
      </c>
      <c r="Y1094" s="2865">
        <f t="shared" ref="Y1094:Z1094" si="1061">Y997</f>
        <v>0</v>
      </c>
      <c r="Z1094" s="2865">
        <f t="shared" si="1061"/>
        <v>0</v>
      </c>
      <c r="AA1094" s="2865">
        <f t="shared" ref="AA1094" si="1062">AA997</f>
        <v>0</v>
      </c>
      <c r="AB1094" s="2865">
        <f t="shared" si="1058"/>
        <v>0</v>
      </c>
      <c r="AC1094" s="2865">
        <f t="shared" si="1058"/>
        <v>0</v>
      </c>
      <c r="AD1094" s="1371">
        <f t="shared" si="1058"/>
        <v>0</v>
      </c>
      <c r="AE1094" s="2865">
        <f t="shared" si="1058"/>
        <v>0</v>
      </c>
      <c r="AF1094" s="2865">
        <f t="shared" si="1058"/>
        <v>0</v>
      </c>
      <c r="AG1094" s="3017">
        <f t="shared" si="1058"/>
        <v>0</v>
      </c>
      <c r="AH1094" s="3017">
        <f t="shared" si="1058"/>
        <v>0</v>
      </c>
      <c r="AI1094" s="2865">
        <f t="shared" si="1058"/>
        <v>0</v>
      </c>
      <c r="AJ1094" s="1142"/>
      <c r="AK1094" s="1142"/>
      <c r="AL1094" s="2563">
        <f t="shared" si="971"/>
        <v>0</v>
      </c>
      <c r="AM1094" s="3319"/>
      <c r="AN1094" s="238"/>
      <c r="AO1094" s="238"/>
      <c r="AP1094" s="238"/>
      <c r="AQ1094" s="238"/>
      <c r="AR1094" s="238"/>
      <c r="AS1094" s="238"/>
      <c r="AT1094" s="238"/>
      <c r="AU1094" s="238"/>
      <c r="AV1094" s="238"/>
      <c r="AW1094" s="238"/>
      <c r="AX1094" s="238"/>
      <c r="AY1094" s="238"/>
      <c r="AZ1094" s="238"/>
      <c r="BA1094" s="238"/>
      <c r="BB1094" s="238"/>
      <c r="BC1094" s="238"/>
      <c r="BD1094" s="238"/>
      <c r="BE1094" s="238"/>
      <c r="BF1094" s="238"/>
      <c r="BG1094" s="238"/>
      <c r="BH1094" s="238"/>
      <c r="BI1094" s="238"/>
      <c r="BJ1094" s="238"/>
      <c r="BK1094" s="238"/>
      <c r="BL1094" s="238"/>
      <c r="BM1094" s="238"/>
      <c r="BN1094" s="238"/>
      <c r="BO1094" s="238"/>
      <c r="BP1094" s="238"/>
      <c r="BQ1094" s="238"/>
      <c r="BR1094" s="238"/>
      <c r="BS1094" s="238"/>
      <c r="BT1094" s="238"/>
      <c r="BU1094" s="238"/>
      <c r="BV1094" s="238"/>
      <c r="BW1094" s="238"/>
      <c r="BX1094" s="238"/>
      <c r="BY1094" s="238"/>
      <c r="BZ1094" s="238"/>
      <c r="CA1094" s="238"/>
      <c r="CB1094" s="238"/>
      <c r="CC1094" s="238"/>
      <c r="CD1094" s="238"/>
      <c r="CE1094" s="238"/>
      <c r="CF1094" s="238"/>
      <c r="CG1094" s="238"/>
      <c r="CH1094" s="238"/>
      <c r="CI1094" s="238"/>
      <c r="CJ1094" s="238"/>
      <c r="CK1094" s="238"/>
      <c r="CL1094" s="238"/>
      <c r="CM1094" s="238"/>
      <c r="CN1094" s="238"/>
      <c r="CO1094" s="238"/>
      <c r="CP1094" s="238"/>
      <c r="CQ1094" s="238"/>
      <c r="CR1094" s="238"/>
      <c r="CS1094" s="238"/>
      <c r="CT1094" s="238"/>
      <c r="CU1094" s="238"/>
      <c r="CV1094" s="238"/>
      <c r="CW1094" s="238"/>
      <c r="CX1094" s="238"/>
      <c r="CY1094" s="238"/>
      <c r="CZ1094" s="238"/>
      <c r="DA1094" s="238"/>
      <c r="DB1094" s="238"/>
      <c r="DC1094" s="238"/>
      <c r="DD1094" s="238"/>
      <c r="DE1094" s="238"/>
      <c r="DF1094" s="238"/>
      <c r="DG1094" s="238"/>
      <c r="DH1094" s="238"/>
      <c r="DI1094" s="238"/>
      <c r="DJ1094" s="238"/>
      <c r="DK1094" s="238"/>
      <c r="DL1094" s="238"/>
      <c r="DM1094" s="238"/>
      <c r="DN1094" s="238"/>
      <c r="DO1094" s="238"/>
      <c r="DP1094" s="238"/>
      <c r="DQ1094" s="238"/>
      <c r="DR1094" s="238"/>
      <c r="DS1094" s="238"/>
      <c r="DT1094" s="238"/>
      <c r="DU1094" s="238"/>
      <c r="DV1094" s="238"/>
      <c r="DW1094" s="238"/>
      <c r="DX1094" s="238"/>
      <c r="DY1094" s="238"/>
      <c r="DZ1094" s="238"/>
      <c r="EA1094" s="238"/>
      <c r="EB1094" s="238"/>
      <c r="EC1094" s="238"/>
      <c r="ED1094" s="238"/>
      <c r="EE1094" s="238"/>
      <c r="EF1094" s="238"/>
      <c r="EG1094" s="238"/>
      <c r="EH1094" s="238"/>
      <c r="EI1094" s="238"/>
      <c r="EJ1094" s="238"/>
      <c r="EK1094" s="238"/>
      <c r="EL1094" s="238"/>
      <c r="EM1094" s="238"/>
      <c r="EN1094" s="238"/>
      <c r="EO1094" s="238"/>
      <c r="EP1094" s="238"/>
      <c r="EQ1094" s="238"/>
      <c r="ER1094" s="238"/>
      <c r="ES1094" s="238"/>
      <c r="ET1094" s="238"/>
      <c r="EU1094" s="238"/>
      <c r="EV1094" s="238"/>
      <c r="EW1094" s="238"/>
      <c r="EX1094" s="238"/>
      <c r="EY1094" s="238"/>
      <c r="EZ1094" s="238"/>
      <c r="FA1094" s="238"/>
      <c r="FB1094" s="238"/>
      <c r="FC1094" s="238"/>
      <c r="FD1094" s="238"/>
      <c r="FE1094" s="238"/>
      <c r="FF1094" s="238"/>
      <c r="FG1094" s="238"/>
      <c r="FH1094" s="238"/>
      <c r="FI1094" s="238"/>
      <c r="FJ1094" s="238"/>
      <c r="FK1094" s="238"/>
      <c r="FL1094" s="238"/>
      <c r="FM1094" s="238"/>
      <c r="FN1094" s="238"/>
      <c r="FO1094" s="238"/>
      <c r="FP1094" s="238"/>
      <c r="FQ1094" s="238"/>
      <c r="FR1094" s="238"/>
      <c r="FS1094" s="238"/>
      <c r="FT1094" s="238"/>
      <c r="FU1094" s="238"/>
      <c r="FV1094" s="238"/>
      <c r="FW1094" s="238"/>
      <c r="FX1094" s="238"/>
      <c r="FY1094" s="238"/>
      <c r="FZ1094" s="238"/>
      <c r="GA1094" s="238"/>
      <c r="GB1094" s="238"/>
      <c r="GC1094" s="238"/>
      <c r="GD1094" s="238"/>
      <c r="GE1094" s="238"/>
      <c r="GF1094" s="238"/>
      <c r="GG1094" s="238"/>
      <c r="GH1094" s="238"/>
      <c r="GI1094" s="238"/>
      <c r="GJ1094" s="238"/>
      <c r="GK1094" s="238"/>
      <c r="GL1094" s="238"/>
      <c r="GM1094" s="238"/>
      <c r="GN1094" s="238"/>
      <c r="GO1094" s="238"/>
      <c r="GP1094" s="238"/>
      <c r="GQ1094" s="238"/>
      <c r="GR1094" s="238"/>
      <c r="GS1094" s="238"/>
      <c r="GT1094" s="238"/>
      <c r="GU1094" s="238"/>
      <c r="GV1094" s="238"/>
      <c r="GW1094" s="238"/>
      <c r="GX1094" s="238"/>
      <c r="GY1094" s="238"/>
      <c r="GZ1094" s="238"/>
      <c r="HA1094" s="238"/>
      <c r="HB1094" s="238"/>
      <c r="HC1094" s="238"/>
      <c r="HD1094" s="238"/>
      <c r="HE1094" s="238"/>
      <c r="HF1094" s="238"/>
      <c r="HG1094" s="238"/>
      <c r="HH1094" s="238"/>
      <c r="HI1094" s="238"/>
      <c r="HJ1094" s="238"/>
      <c r="HK1094" s="238"/>
      <c r="HL1094" s="238"/>
      <c r="HM1094" s="238"/>
      <c r="HN1094" s="238"/>
      <c r="HO1094" s="238"/>
      <c r="HP1094" s="238"/>
      <c r="HQ1094" s="238"/>
      <c r="HR1094" s="238"/>
      <c r="HS1094" s="238"/>
      <c r="HT1094" s="238"/>
      <c r="HU1094" s="238"/>
      <c r="HV1094" s="238"/>
      <c r="HW1094" s="238"/>
      <c r="HX1094" s="238"/>
      <c r="HY1094" s="238"/>
      <c r="HZ1094" s="238"/>
      <c r="IA1094" s="238"/>
      <c r="IB1094" s="238"/>
      <c r="IC1094" s="238"/>
      <c r="ID1094" s="238"/>
      <c r="IE1094" s="238"/>
      <c r="IF1094" s="238"/>
      <c r="IG1094" s="238"/>
      <c r="IH1094" s="238"/>
      <c r="II1094" s="238"/>
      <c r="IJ1094" s="238"/>
      <c r="IK1094" s="238"/>
      <c r="IL1094" s="238"/>
      <c r="IM1094" s="238"/>
      <c r="IN1094" s="238"/>
      <c r="IO1094" s="238"/>
      <c r="IP1094" s="238"/>
      <c r="IQ1094" s="238"/>
      <c r="IR1094" s="238"/>
      <c r="IS1094" s="238"/>
      <c r="IT1094" s="238"/>
      <c r="IU1094" s="238"/>
      <c r="IV1094" s="238"/>
      <c r="IW1094" s="238"/>
      <c r="IX1094" s="238"/>
      <c r="IY1094" s="238"/>
      <c r="IZ1094" s="238"/>
      <c r="JA1094" s="238"/>
      <c r="JB1094" s="238"/>
      <c r="JC1094" s="238"/>
      <c r="JD1094" s="238"/>
      <c r="JE1094" s="238"/>
      <c r="JF1094" s="238"/>
      <c r="JG1094" s="238"/>
      <c r="JH1094" s="238"/>
      <c r="JI1094" s="238"/>
      <c r="JJ1094" s="238"/>
    </row>
    <row r="1095" spans="1:270" s="1062" customFormat="1" ht="110.25" x14ac:dyDescent="0.25">
      <c r="A1095" s="362"/>
      <c r="B1095" s="362">
        <v>1</v>
      </c>
      <c r="C1095" s="3648" t="s">
        <v>593</v>
      </c>
      <c r="D1095" s="441"/>
      <c r="E1095" s="441"/>
      <c r="F1095" s="2189">
        <f t="shared" si="1016"/>
        <v>3794</v>
      </c>
      <c r="G1095" s="2188">
        <f t="shared" ref="G1095:H1098" si="1063">G998</f>
        <v>3794</v>
      </c>
      <c r="H1095" s="2188">
        <f t="shared" si="1063"/>
        <v>3794</v>
      </c>
      <c r="I1095" s="2869">
        <f>H1095/G1095*100</f>
        <v>100</v>
      </c>
      <c r="J1095" s="2867"/>
      <c r="K1095" s="2867"/>
      <c r="L1095" s="2868"/>
      <c r="M1095" s="2868"/>
      <c r="N1095" s="2868"/>
      <c r="O1095" s="2868"/>
      <c r="P1095" s="2868"/>
      <c r="Q1095" s="2868"/>
      <c r="R1095" s="2865">
        <f t="shared" ref="R1095:AI1095" si="1064">R998</f>
        <v>43311.262499999997</v>
      </c>
      <c r="S1095" s="2865">
        <f t="shared" si="1064"/>
        <v>43311.262499999997</v>
      </c>
      <c r="T1095" s="2865">
        <f t="shared" si="1064"/>
        <v>43311.262499999997</v>
      </c>
      <c r="U1095" s="2865">
        <f t="shared" ref="U1095:V1095" si="1065">U998</f>
        <v>43311.262499999997</v>
      </c>
      <c r="V1095" s="2865">
        <f t="shared" si="1065"/>
        <v>43311.262499999997</v>
      </c>
      <c r="W1095" s="2865">
        <f t="shared" ref="W1095:X1095" si="1066">W998</f>
        <v>43311.262499999997</v>
      </c>
      <c r="X1095" s="2865">
        <f t="shared" si="1066"/>
        <v>43311.262499999997</v>
      </c>
      <c r="Y1095" s="2865">
        <f t="shared" ref="Y1095:Z1095" si="1067">Y998</f>
        <v>43311.262499999997</v>
      </c>
      <c r="Z1095" s="2865">
        <f t="shared" si="1067"/>
        <v>43311.262499999997</v>
      </c>
      <c r="AA1095" s="2865">
        <f t="shared" ref="AA1095" si="1068">AA998</f>
        <v>8085.9624999999996</v>
      </c>
      <c r="AB1095" s="2865">
        <f t="shared" si="1064"/>
        <v>8085.9624999999996</v>
      </c>
      <c r="AC1095" s="2865">
        <f t="shared" si="1064"/>
        <v>8085.9624999999996</v>
      </c>
      <c r="AD1095" s="1371">
        <f t="shared" si="1064"/>
        <v>0</v>
      </c>
      <c r="AE1095" s="2865">
        <f t="shared" si="1064"/>
        <v>0</v>
      </c>
      <c r="AF1095" s="2865">
        <f t="shared" si="1064"/>
        <v>0</v>
      </c>
      <c r="AG1095" s="3017">
        <f t="shared" si="1064"/>
        <v>0</v>
      </c>
      <c r="AH1095" s="3017">
        <f t="shared" si="1064"/>
        <v>0</v>
      </c>
      <c r="AI1095" s="2865">
        <f t="shared" si="1064"/>
        <v>8085.9624999999996</v>
      </c>
      <c r="AJ1095" s="1142"/>
      <c r="AK1095" s="1142"/>
      <c r="AL1095" s="2563">
        <f t="shared" si="971"/>
        <v>0</v>
      </c>
      <c r="AM1095" s="3319"/>
      <c r="AN1095" s="238"/>
      <c r="AO1095" s="238"/>
      <c r="AP1095" s="238"/>
      <c r="AQ1095" s="238"/>
      <c r="AR1095" s="238"/>
      <c r="AS1095" s="238"/>
      <c r="AT1095" s="238"/>
      <c r="AU1095" s="238"/>
      <c r="AV1095" s="238"/>
      <c r="AW1095" s="238"/>
      <c r="AX1095" s="238"/>
      <c r="AY1095" s="238"/>
      <c r="AZ1095" s="238"/>
      <c r="BA1095" s="238"/>
      <c r="BB1095" s="238"/>
      <c r="BC1095" s="238"/>
      <c r="BD1095" s="238"/>
      <c r="BE1095" s="238"/>
      <c r="BF1095" s="238"/>
      <c r="BG1095" s="238"/>
      <c r="BH1095" s="238"/>
      <c r="BI1095" s="238"/>
      <c r="BJ1095" s="238"/>
      <c r="BK1095" s="238"/>
      <c r="BL1095" s="238"/>
      <c r="BM1095" s="238"/>
      <c r="BN1095" s="238"/>
      <c r="BO1095" s="238"/>
      <c r="BP1095" s="238"/>
      <c r="BQ1095" s="238"/>
      <c r="BR1095" s="238"/>
      <c r="BS1095" s="238"/>
      <c r="BT1095" s="238"/>
      <c r="BU1095" s="238"/>
      <c r="BV1095" s="238"/>
      <c r="BW1095" s="238"/>
      <c r="BX1095" s="238"/>
      <c r="BY1095" s="238"/>
      <c r="BZ1095" s="238"/>
      <c r="CA1095" s="238"/>
      <c r="CB1095" s="238"/>
      <c r="CC1095" s="238"/>
      <c r="CD1095" s="238"/>
      <c r="CE1095" s="238"/>
      <c r="CF1095" s="238"/>
      <c r="CG1095" s="238"/>
      <c r="CH1095" s="238"/>
      <c r="CI1095" s="238"/>
      <c r="CJ1095" s="238"/>
      <c r="CK1095" s="238"/>
      <c r="CL1095" s="238"/>
      <c r="CM1095" s="238"/>
      <c r="CN1095" s="238"/>
      <c r="CO1095" s="238"/>
      <c r="CP1095" s="238"/>
      <c r="CQ1095" s="238"/>
      <c r="CR1095" s="238"/>
      <c r="CS1095" s="238"/>
      <c r="CT1095" s="238"/>
      <c r="CU1095" s="238"/>
      <c r="CV1095" s="238"/>
      <c r="CW1095" s="238"/>
      <c r="CX1095" s="238"/>
      <c r="CY1095" s="238"/>
      <c r="CZ1095" s="238"/>
      <c r="DA1095" s="238"/>
      <c r="DB1095" s="238"/>
      <c r="DC1095" s="238"/>
      <c r="DD1095" s="238"/>
      <c r="DE1095" s="238"/>
      <c r="DF1095" s="238"/>
      <c r="DG1095" s="238"/>
      <c r="DH1095" s="238"/>
      <c r="DI1095" s="238"/>
      <c r="DJ1095" s="238"/>
      <c r="DK1095" s="238"/>
      <c r="DL1095" s="238"/>
      <c r="DM1095" s="238"/>
      <c r="DN1095" s="238"/>
      <c r="DO1095" s="238"/>
      <c r="DP1095" s="238"/>
      <c r="DQ1095" s="238"/>
      <c r="DR1095" s="238"/>
      <c r="DS1095" s="238"/>
      <c r="DT1095" s="238"/>
      <c r="DU1095" s="238"/>
      <c r="DV1095" s="238"/>
      <c r="DW1095" s="238"/>
      <c r="DX1095" s="238"/>
      <c r="DY1095" s="238"/>
      <c r="DZ1095" s="238"/>
      <c r="EA1095" s="238"/>
      <c r="EB1095" s="238"/>
      <c r="EC1095" s="238"/>
      <c r="ED1095" s="238"/>
      <c r="EE1095" s="238"/>
      <c r="EF1095" s="238"/>
      <c r="EG1095" s="238"/>
      <c r="EH1095" s="238"/>
      <c r="EI1095" s="238"/>
      <c r="EJ1095" s="238"/>
      <c r="EK1095" s="238"/>
      <c r="EL1095" s="238"/>
      <c r="EM1095" s="238"/>
      <c r="EN1095" s="238"/>
      <c r="EO1095" s="238"/>
      <c r="EP1095" s="238"/>
      <c r="EQ1095" s="238"/>
      <c r="ER1095" s="238"/>
      <c r="ES1095" s="238"/>
      <c r="ET1095" s="238"/>
      <c r="EU1095" s="238"/>
      <c r="EV1095" s="238"/>
      <c r="EW1095" s="238"/>
      <c r="EX1095" s="238"/>
      <c r="EY1095" s="238"/>
      <c r="EZ1095" s="238"/>
      <c r="FA1095" s="238"/>
      <c r="FB1095" s="238"/>
      <c r="FC1095" s="238"/>
      <c r="FD1095" s="238"/>
      <c r="FE1095" s="238"/>
      <c r="FF1095" s="238"/>
      <c r="FG1095" s="238"/>
      <c r="FH1095" s="238"/>
      <c r="FI1095" s="238"/>
      <c r="FJ1095" s="238"/>
      <c r="FK1095" s="238"/>
      <c r="FL1095" s="238"/>
      <c r="FM1095" s="238"/>
      <c r="FN1095" s="238"/>
      <c r="FO1095" s="238"/>
      <c r="FP1095" s="238"/>
      <c r="FQ1095" s="238"/>
      <c r="FR1095" s="238"/>
      <c r="FS1095" s="238"/>
      <c r="FT1095" s="238"/>
      <c r="FU1095" s="238"/>
      <c r="FV1095" s="238"/>
      <c r="FW1095" s="238"/>
      <c r="FX1095" s="238"/>
      <c r="FY1095" s="238"/>
      <c r="FZ1095" s="238"/>
      <c r="GA1095" s="238"/>
      <c r="GB1095" s="238"/>
      <c r="GC1095" s="238"/>
      <c r="GD1095" s="238"/>
      <c r="GE1095" s="238"/>
      <c r="GF1095" s="238"/>
      <c r="GG1095" s="238"/>
      <c r="GH1095" s="238"/>
      <c r="GI1095" s="238"/>
      <c r="GJ1095" s="238"/>
      <c r="GK1095" s="238"/>
      <c r="GL1095" s="238"/>
      <c r="GM1095" s="238"/>
      <c r="GN1095" s="238"/>
      <c r="GO1095" s="238"/>
      <c r="GP1095" s="238"/>
      <c r="GQ1095" s="238"/>
      <c r="GR1095" s="238"/>
      <c r="GS1095" s="238"/>
      <c r="GT1095" s="238"/>
      <c r="GU1095" s="238"/>
      <c r="GV1095" s="238"/>
      <c r="GW1095" s="238"/>
      <c r="GX1095" s="238"/>
      <c r="GY1095" s="238"/>
      <c r="GZ1095" s="238"/>
      <c r="HA1095" s="238"/>
      <c r="HB1095" s="238"/>
      <c r="HC1095" s="238"/>
      <c r="HD1095" s="238"/>
      <c r="HE1095" s="238"/>
      <c r="HF1095" s="238"/>
      <c r="HG1095" s="238"/>
      <c r="HH1095" s="238"/>
      <c r="HI1095" s="238"/>
      <c r="HJ1095" s="238"/>
      <c r="HK1095" s="238"/>
      <c r="HL1095" s="238"/>
      <c r="HM1095" s="238"/>
      <c r="HN1095" s="238"/>
      <c r="HO1095" s="238"/>
      <c r="HP1095" s="238"/>
      <c r="HQ1095" s="238"/>
      <c r="HR1095" s="238"/>
      <c r="HS1095" s="238"/>
      <c r="HT1095" s="238"/>
      <c r="HU1095" s="238"/>
      <c r="HV1095" s="238"/>
      <c r="HW1095" s="238"/>
      <c r="HX1095" s="238"/>
      <c r="HY1095" s="238"/>
      <c r="HZ1095" s="238"/>
      <c r="IA1095" s="238"/>
      <c r="IB1095" s="238"/>
      <c r="IC1095" s="238"/>
      <c r="ID1095" s="238"/>
      <c r="IE1095" s="238"/>
      <c r="IF1095" s="238"/>
      <c r="IG1095" s="238"/>
      <c r="IH1095" s="238"/>
      <c r="II1095" s="238"/>
      <c r="IJ1095" s="238"/>
      <c r="IK1095" s="238"/>
      <c r="IL1095" s="238"/>
      <c r="IM1095" s="238"/>
      <c r="IN1095" s="238"/>
      <c r="IO1095" s="238"/>
      <c r="IP1095" s="238"/>
      <c r="IQ1095" s="238"/>
      <c r="IR1095" s="238"/>
      <c r="IS1095" s="238"/>
      <c r="IT1095" s="238"/>
      <c r="IU1095" s="238"/>
      <c r="IV1095" s="238"/>
      <c r="IW1095" s="238"/>
      <c r="IX1095" s="238"/>
      <c r="IY1095" s="238"/>
      <c r="IZ1095" s="238"/>
      <c r="JA1095" s="238"/>
      <c r="JB1095" s="238"/>
      <c r="JC1095" s="238"/>
      <c r="JD1095" s="238"/>
      <c r="JE1095" s="238"/>
      <c r="JF1095" s="238"/>
      <c r="JG1095" s="238"/>
      <c r="JH1095" s="238"/>
      <c r="JI1095" s="238"/>
      <c r="JJ1095" s="238"/>
    </row>
    <row r="1096" spans="1:270" s="1062" customFormat="1" ht="45" x14ac:dyDescent="0.25">
      <c r="A1096" s="362"/>
      <c r="B1096" s="362">
        <v>1</v>
      </c>
      <c r="C1096" s="803" t="s">
        <v>525</v>
      </c>
      <c r="D1096" s="299"/>
      <c r="E1096" s="299"/>
      <c r="F1096" s="2186">
        <f t="shared" si="1016"/>
        <v>12705</v>
      </c>
      <c r="G1096" s="941">
        <f t="shared" si="1063"/>
        <v>12705</v>
      </c>
      <c r="H1096" s="941">
        <f t="shared" si="1063"/>
        <v>12705</v>
      </c>
      <c r="I1096" s="2307">
        <f>H1096/G1096*100</f>
        <v>100</v>
      </c>
      <c r="J1096" s="2867"/>
      <c r="K1096" s="2867"/>
      <c r="L1096" s="2868"/>
      <c r="M1096" s="2868"/>
      <c r="N1096" s="2868"/>
      <c r="O1096" s="2868"/>
      <c r="P1096" s="2868"/>
      <c r="Q1096" s="2868"/>
      <c r="R1096" s="2865">
        <f t="shared" ref="R1096:AI1096" si="1069">R999</f>
        <v>130906.51291715843</v>
      </c>
      <c r="S1096" s="2865">
        <f t="shared" si="1069"/>
        <v>130906.51291715843</v>
      </c>
      <c r="T1096" s="2865">
        <f t="shared" si="1069"/>
        <v>130906.51291715843</v>
      </c>
      <c r="U1096" s="2865">
        <f t="shared" ref="U1096:V1096" si="1070">U999</f>
        <v>130906.51291715843</v>
      </c>
      <c r="V1096" s="2865">
        <f t="shared" si="1070"/>
        <v>130906.51291715843</v>
      </c>
      <c r="W1096" s="2865">
        <f t="shared" ref="W1096:X1096" si="1071">W999</f>
        <v>130906.51291715843</v>
      </c>
      <c r="X1096" s="2865">
        <f t="shared" si="1071"/>
        <v>130906.51291715843</v>
      </c>
      <c r="Y1096" s="2865">
        <f t="shared" ref="Y1096:Z1096" si="1072">Y999</f>
        <v>130906.51291715843</v>
      </c>
      <c r="Z1096" s="2865">
        <f t="shared" si="1072"/>
        <v>130906.51291715843</v>
      </c>
      <c r="AA1096" s="2865">
        <f t="shared" ref="AA1096" si="1073">AA999</f>
        <v>45942.315401112501</v>
      </c>
      <c r="AB1096" s="2865">
        <f t="shared" si="1069"/>
        <v>45942.315401112501</v>
      </c>
      <c r="AC1096" s="2865">
        <f t="shared" si="1069"/>
        <v>45900.134039999997</v>
      </c>
      <c r="AD1096" s="1371">
        <f t="shared" si="1069"/>
        <v>0</v>
      </c>
      <c r="AE1096" s="2865">
        <f t="shared" si="1069"/>
        <v>0</v>
      </c>
      <c r="AF1096" s="2865">
        <f t="shared" si="1069"/>
        <v>-42.181361112506181</v>
      </c>
      <c r="AG1096" s="3017">
        <f t="shared" si="1069"/>
        <v>0</v>
      </c>
      <c r="AH1096" s="3017">
        <f t="shared" si="1069"/>
        <v>-45.322070000000004</v>
      </c>
      <c r="AI1096" s="2865">
        <f t="shared" si="1069"/>
        <v>45854.811969999995</v>
      </c>
      <c r="AJ1096" s="1142"/>
      <c r="AK1096" s="1142"/>
      <c r="AL1096" s="2563">
        <f t="shared" si="971"/>
        <v>2.6716406864579767E-12</v>
      </c>
      <c r="AM1096" s="3319"/>
      <c r="AN1096" s="238"/>
      <c r="AO1096" s="238"/>
      <c r="AP1096" s="238"/>
      <c r="AQ1096" s="238"/>
      <c r="AR1096" s="238"/>
      <c r="AS1096" s="238"/>
      <c r="AT1096" s="238"/>
      <c r="AU1096" s="238"/>
      <c r="AV1096" s="238"/>
      <c r="AW1096" s="238"/>
      <c r="AX1096" s="238"/>
      <c r="AY1096" s="238"/>
      <c r="AZ1096" s="238"/>
      <c r="BA1096" s="238"/>
      <c r="BB1096" s="238"/>
      <c r="BC1096" s="238"/>
      <c r="BD1096" s="238"/>
      <c r="BE1096" s="238"/>
      <c r="BF1096" s="238"/>
      <c r="BG1096" s="238"/>
      <c r="BH1096" s="238"/>
      <c r="BI1096" s="238"/>
      <c r="BJ1096" s="238"/>
      <c r="BK1096" s="238"/>
      <c r="BL1096" s="238"/>
      <c r="BM1096" s="238"/>
      <c r="BN1096" s="238"/>
      <c r="BO1096" s="238"/>
      <c r="BP1096" s="238"/>
      <c r="BQ1096" s="238"/>
      <c r="BR1096" s="238"/>
      <c r="BS1096" s="238"/>
      <c r="BT1096" s="238"/>
      <c r="BU1096" s="238"/>
      <c r="BV1096" s="238"/>
      <c r="BW1096" s="238"/>
      <c r="BX1096" s="238"/>
      <c r="BY1096" s="238"/>
      <c r="BZ1096" s="238"/>
      <c r="CA1096" s="238"/>
      <c r="CB1096" s="238"/>
      <c r="CC1096" s="238"/>
      <c r="CD1096" s="238"/>
      <c r="CE1096" s="238"/>
      <c r="CF1096" s="238"/>
      <c r="CG1096" s="238"/>
      <c r="CH1096" s="238"/>
      <c r="CI1096" s="238"/>
      <c r="CJ1096" s="238"/>
      <c r="CK1096" s="238"/>
      <c r="CL1096" s="238"/>
      <c r="CM1096" s="238"/>
      <c r="CN1096" s="238"/>
      <c r="CO1096" s="238"/>
      <c r="CP1096" s="238"/>
      <c r="CQ1096" s="238"/>
      <c r="CR1096" s="238"/>
      <c r="CS1096" s="238"/>
      <c r="CT1096" s="238"/>
      <c r="CU1096" s="238"/>
      <c r="CV1096" s="238"/>
      <c r="CW1096" s="238"/>
      <c r="CX1096" s="238"/>
      <c r="CY1096" s="238"/>
      <c r="CZ1096" s="238"/>
      <c r="DA1096" s="238"/>
      <c r="DB1096" s="238"/>
      <c r="DC1096" s="238"/>
      <c r="DD1096" s="238"/>
      <c r="DE1096" s="238"/>
      <c r="DF1096" s="238"/>
      <c r="DG1096" s="238"/>
      <c r="DH1096" s="238"/>
      <c r="DI1096" s="238"/>
      <c r="DJ1096" s="238"/>
      <c r="DK1096" s="238"/>
      <c r="DL1096" s="238"/>
      <c r="DM1096" s="238"/>
      <c r="DN1096" s="238"/>
      <c r="DO1096" s="238"/>
      <c r="DP1096" s="238"/>
      <c r="DQ1096" s="238"/>
      <c r="DR1096" s="238"/>
      <c r="DS1096" s="238"/>
      <c r="DT1096" s="238"/>
      <c r="DU1096" s="238"/>
      <c r="DV1096" s="238"/>
      <c r="DW1096" s="238"/>
      <c r="DX1096" s="238"/>
      <c r="DY1096" s="238"/>
      <c r="DZ1096" s="238"/>
      <c r="EA1096" s="238"/>
      <c r="EB1096" s="238"/>
      <c r="EC1096" s="238"/>
      <c r="ED1096" s="238"/>
      <c r="EE1096" s="238"/>
      <c r="EF1096" s="238"/>
      <c r="EG1096" s="238"/>
      <c r="EH1096" s="238"/>
      <c r="EI1096" s="238"/>
      <c r="EJ1096" s="238"/>
      <c r="EK1096" s="238"/>
      <c r="EL1096" s="238"/>
      <c r="EM1096" s="238"/>
      <c r="EN1096" s="238"/>
      <c r="EO1096" s="238"/>
      <c r="EP1096" s="238"/>
      <c r="EQ1096" s="238"/>
      <c r="ER1096" s="238"/>
      <c r="ES1096" s="238"/>
      <c r="ET1096" s="238"/>
      <c r="EU1096" s="238"/>
      <c r="EV1096" s="238"/>
      <c r="EW1096" s="238"/>
      <c r="EX1096" s="238"/>
      <c r="EY1096" s="238"/>
      <c r="EZ1096" s="238"/>
      <c r="FA1096" s="238"/>
      <c r="FB1096" s="238"/>
      <c r="FC1096" s="238"/>
      <c r="FD1096" s="238"/>
      <c r="FE1096" s="238"/>
      <c r="FF1096" s="238"/>
      <c r="FG1096" s="238"/>
      <c r="FH1096" s="238"/>
      <c r="FI1096" s="238"/>
      <c r="FJ1096" s="238"/>
      <c r="FK1096" s="238"/>
      <c r="FL1096" s="238"/>
      <c r="FM1096" s="238"/>
      <c r="FN1096" s="238"/>
      <c r="FO1096" s="238"/>
      <c r="FP1096" s="238"/>
      <c r="FQ1096" s="238"/>
      <c r="FR1096" s="238"/>
      <c r="FS1096" s="238"/>
      <c r="FT1096" s="238"/>
      <c r="FU1096" s="238"/>
      <c r="FV1096" s="238"/>
      <c r="FW1096" s="238"/>
      <c r="FX1096" s="238"/>
      <c r="FY1096" s="238"/>
      <c r="FZ1096" s="238"/>
      <c r="GA1096" s="238"/>
      <c r="GB1096" s="238"/>
      <c r="GC1096" s="238"/>
      <c r="GD1096" s="238"/>
      <c r="GE1096" s="238"/>
      <c r="GF1096" s="238"/>
      <c r="GG1096" s="238"/>
      <c r="GH1096" s="238"/>
      <c r="GI1096" s="238"/>
      <c r="GJ1096" s="238"/>
      <c r="GK1096" s="238"/>
      <c r="GL1096" s="238"/>
      <c r="GM1096" s="238"/>
      <c r="GN1096" s="238"/>
      <c r="GO1096" s="238"/>
      <c r="GP1096" s="238"/>
      <c r="GQ1096" s="238"/>
      <c r="GR1096" s="238"/>
      <c r="GS1096" s="238"/>
      <c r="GT1096" s="238"/>
      <c r="GU1096" s="238"/>
      <c r="GV1096" s="238"/>
      <c r="GW1096" s="238"/>
      <c r="GX1096" s="238"/>
      <c r="GY1096" s="238"/>
      <c r="GZ1096" s="238"/>
      <c r="HA1096" s="238"/>
      <c r="HB1096" s="238"/>
      <c r="HC1096" s="238"/>
      <c r="HD1096" s="238"/>
      <c r="HE1096" s="238"/>
      <c r="HF1096" s="238"/>
      <c r="HG1096" s="238"/>
      <c r="HH1096" s="238"/>
      <c r="HI1096" s="238"/>
      <c r="HJ1096" s="238"/>
      <c r="HK1096" s="238"/>
      <c r="HL1096" s="238"/>
      <c r="HM1096" s="238"/>
      <c r="HN1096" s="238"/>
      <c r="HO1096" s="238"/>
      <c r="HP1096" s="238"/>
      <c r="HQ1096" s="238"/>
      <c r="HR1096" s="238"/>
      <c r="HS1096" s="238"/>
      <c r="HT1096" s="238"/>
      <c r="HU1096" s="238"/>
      <c r="HV1096" s="238"/>
      <c r="HW1096" s="238"/>
      <c r="HX1096" s="238"/>
      <c r="HY1096" s="238"/>
      <c r="HZ1096" s="238"/>
      <c r="IA1096" s="238"/>
      <c r="IB1096" s="238"/>
      <c r="IC1096" s="238"/>
      <c r="ID1096" s="238"/>
      <c r="IE1096" s="238"/>
      <c r="IF1096" s="238"/>
      <c r="IG1096" s="238"/>
      <c r="IH1096" s="238"/>
      <c r="II1096" s="238"/>
      <c r="IJ1096" s="238"/>
      <c r="IK1096" s="238"/>
      <c r="IL1096" s="238"/>
      <c r="IM1096" s="238"/>
      <c r="IN1096" s="238"/>
      <c r="IO1096" s="238"/>
      <c r="IP1096" s="238"/>
      <c r="IQ1096" s="238"/>
      <c r="IR1096" s="238"/>
      <c r="IS1096" s="238"/>
      <c r="IT1096" s="238"/>
      <c r="IU1096" s="238"/>
      <c r="IV1096" s="238"/>
      <c r="IW1096" s="238"/>
      <c r="IX1096" s="238"/>
      <c r="IY1096" s="238"/>
      <c r="IZ1096" s="238"/>
      <c r="JA1096" s="238"/>
      <c r="JB1096" s="238"/>
      <c r="JC1096" s="238"/>
      <c r="JD1096" s="238"/>
      <c r="JE1096" s="238"/>
      <c r="JF1096" s="238"/>
      <c r="JG1096" s="238"/>
      <c r="JH1096" s="238"/>
      <c r="JI1096" s="238"/>
      <c r="JJ1096" s="238"/>
    </row>
    <row r="1097" spans="1:270" s="1062" customFormat="1" ht="30" x14ac:dyDescent="0.25">
      <c r="A1097" s="362"/>
      <c r="B1097" s="362">
        <v>1</v>
      </c>
      <c r="C1097" s="792" t="s">
        <v>285</v>
      </c>
      <c r="D1097" s="299"/>
      <c r="E1097" s="299"/>
      <c r="F1097" s="2186">
        <f t="shared" si="1016"/>
        <v>5028</v>
      </c>
      <c r="G1097" s="941">
        <f t="shared" si="1063"/>
        <v>5028</v>
      </c>
      <c r="H1097" s="941">
        <f t="shared" si="1063"/>
        <v>5028</v>
      </c>
      <c r="I1097" s="2307">
        <f>H1097/G1097*100</f>
        <v>100</v>
      </c>
      <c r="J1097" s="2867"/>
      <c r="K1097" s="2867"/>
      <c r="L1097" s="2868"/>
      <c r="M1097" s="2868"/>
      <c r="N1097" s="2868"/>
      <c r="O1097" s="2868"/>
      <c r="P1097" s="2868"/>
      <c r="Q1097" s="2868"/>
      <c r="R1097" s="2865">
        <f t="shared" ref="R1097:AI1097" si="1074">R1000</f>
        <v>78856.146897960352</v>
      </c>
      <c r="S1097" s="2865">
        <f t="shared" si="1074"/>
        <v>78856.146897960352</v>
      </c>
      <c r="T1097" s="2865">
        <f t="shared" si="1074"/>
        <v>78856.146897960352</v>
      </c>
      <c r="U1097" s="2865">
        <f t="shared" ref="U1097:V1097" si="1075">U1000</f>
        <v>78856.146897960352</v>
      </c>
      <c r="V1097" s="2865">
        <f t="shared" si="1075"/>
        <v>78856.146897960352</v>
      </c>
      <c r="W1097" s="2865">
        <f t="shared" ref="W1097:X1097" si="1076">W1000</f>
        <v>78856.146897960352</v>
      </c>
      <c r="X1097" s="2865">
        <f t="shared" si="1076"/>
        <v>78856.146897960352</v>
      </c>
      <c r="Y1097" s="2865">
        <f t="shared" ref="Y1097:Z1097" si="1077">Y1000</f>
        <v>78856.146897960352</v>
      </c>
      <c r="Z1097" s="2865">
        <f t="shared" si="1077"/>
        <v>78856.146897960352</v>
      </c>
      <c r="AA1097" s="2865">
        <f t="shared" ref="AA1097" si="1078">AA1000</f>
        <v>21599.978271024174</v>
      </c>
      <c r="AB1097" s="2865">
        <f t="shared" si="1074"/>
        <v>21599.978271024174</v>
      </c>
      <c r="AC1097" s="2865">
        <f t="shared" si="1074"/>
        <v>21570.007660000003</v>
      </c>
      <c r="AD1097" s="1371">
        <f t="shared" si="1074"/>
        <v>0</v>
      </c>
      <c r="AE1097" s="2865">
        <f t="shared" si="1074"/>
        <v>0</v>
      </c>
      <c r="AF1097" s="2865">
        <f t="shared" si="1074"/>
        <v>-29.970611024176776</v>
      </c>
      <c r="AG1097" s="3017">
        <f t="shared" si="1074"/>
        <v>0</v>
      </c>
      <c r="AH1097" s="3017">
        <f t="shared" si="1074"/>
        <v>-40.255220000000001</v>
      </c>
      <c r="AI1097" s="2865">
        <f t="shared" si="1074"/>
        <v>21529.75244</v>
      </c>
      <c r="AJ1097" s="1142"/>
      <c r="AK1097" s="1142"/>
      <c r="AL1097" s="2563">
        <f t="shared" si="971"/>
        <v>5.4001247917767614E-12</v>
      </c>
      <c r="AM1097" s="3319"/>
      <c r="AN1097" s="238"/>
      <c r="AO1097" s="238"/>
      <c r="AP1097" s="238"/>
      <c r="AQ1097" s="238"/>
      <c r="AR1097" s="238"/>
      <c r="AS1097" s="238"/>
      <c r="AT1097" s="238"/>
      <c r="AU1097" s="238"/>
      <c r="AV1097" s="238"/>
      <c r="AW1097" s="238"/>
      <c r="AX1097" s="238"/>
      <c r="AY1097" s="238"/>
      <c r="AZ1097" s="238"/>
      <c r="BA1097" s="238"/>
      <c r="BB1097" s="238"/>
      <c r="BC1097" s="238"/>
      <c r="BD1097" s="238"/>
      <c r="BE1097" s="238"/>
      <c r="BF1097" s="238"/>
      <c r="BG1097" s="238"/>
      <c r="BH1097" s="238"/>
      <c r="BI1097" s="238"/>
      <c r="BJ1097" s="238"/>
      <c r="BK1097" s="238"/>
      <c r="BL1097" s="238"/>
      <c r="BM1097" s="238"/>
      <c r="BN1097" s="238"/>
      <c r="BO1097" s="238"/>
      <c r="BP1097" s="238"/>
      <c r="BQ1097" s="238"/>
      <c r="BR1097" s="238"/>
      <c r="BS1097" s="238"/>
      <c r="BT1097" s="238"/>
      <c r="BU1097" s="238"/>
      <c r="BV1097" s="238"/>
      <c r="BW1097" s="238"/>
      <c r="BX1097" s="238"/>
      <c r="BY1097" s="238"/>
      <c r="BZ1097" s="238"/>
      <c r="CA1097" s="238"/>
      <c r="CB1097" s="238"/>
      <c r="CC1097" s="238"/>
      <c r="CD1097" s="238"/>
      <c r="CE1097" s="238"/>
      <c r="CF1097" s="238"/>
      <c r="CG1097" s="238"/>
      <c r="CH1097" s="238"/>
      <c r="CI1097" s="238"/>
      <c r="CJ1097" s="238"/>
      <c r="CK1097" s="238"/>
      <c r="CL1097" s="238"/>
      <c r="CM1097" s="238"/>
      <c r="CN1097" s="238"/>
      <c r="CO1097" s="238"/>
      <c r="CP1097" s="238"/>
      <c r="CQ1097" s="238"/>
      <c r="CR1097" s="238"/>
      <c r="CS1097" s="238"/>
      <c r="CT1097" s="238"/>
      <c r="CU1097" s="238"/>
      <c r="CV1097" s="238"/>
      <c r="CW1097" s="238"/>
      <c r="CX1097" s="238"/>
      <c r="CY1097" s="238"/>
      <c r="CZ1097" s="238"/>
      <c r="DA1097" s="238"/>
      <c r="DB1097" s="238"/>
      <c r="DC1097" s="238"/>
      <c r="DD1097" s="238"/>
      <c r="DE1097" s="238"/>
      <c r="DF1097" s="238"/>
      <c r="DG1097" s="238"/>
      <c r="DH1097" s="238"/>
      <c r="DI1097" s="238"/>
      <c r="DJ1097" s="238"/>
      <c r="DK1097" s="238"/>
      <c r="DL1097" s="238"/>
      <c r="DM1097" s="238"/>
      <c r="DN1097" s="238"/>
      <c r="DO1097" s="238"/>
      <c r="DP1097" s="238"/>
      <c r="DQ1097" s="238"/>
      <c r="DR1097" s="238"/>
      <c r="DS1097" s="238"/>
      <c r="DT1097" s="238"/>
      <c r="DU1097" s="238"/>
      <c r="DV1097" s="238"/>
      <c r="DW1097" s="238"/>
      <c r="DX1097" s="238"/>
      <c r="DY1097" s="238"/>
      <c r="DZ1097" s="238"/>
      <c r="EA1097" s="238"/>
      <c r="EB1097" s="238"/>
      <c r="EC1097" s="238"/>
      <c r="ED1097" s="238"/>
      <c r="EE1097" s="238"/>
      <c r="EF1097" s="238"/>
      <c r="EG1097" s="238"/>
      <c r="EH1097" s="238"/>
      <c r="EI1097" s="238"/>
      <c r="EJ1097" s="238"/>
      <c r="EK1097" s="238"/>
      <c r="EL1097" s="238"/>
      <c r="EM1097" s="238"/>
      <c r="EN1097" s="238"/>
      <c r="EO1097" s="238"/>
      <c r="EP1097" s="238"/>
      <c r="EQ1097" s="238"/>
      <c r="ER1097" s="238"/>
      <c r="ES1097" s="238"/>
      <c r="ET1097" s="238"/>
      <c r="EU1097" s="238"/>
      <c r="EV1097" s="238"/>
      <c r="EW1097" s="238"/>
      <c r="EX1097" s="238"/>
      <c r="EY1097" s="238"/>
      <c r="EZ1097" s="238"/>
      <c r="FA1097" s="238"/>
      <c r="FB1097" s="238"/>
      <c r="FC1097" s="238"/>
      <c r="FD1097" s="238"/>
      <c r="FE1097" s="238"/>
      <c r="FF1097" s="238"/>
      <c r="FG1097" s="238"/>
      <c r="FH1097" s="238"/>
      <c r="FI1097" s="238"/>
      <c r="FJ1097" s="238"/>
      <c r="FK1097" s="238"/>
      <c r="FL1097" s="238"/>
      <c r="FM1097" s="238"/>
      <c r="FN1097" s="238"/>
      <c r="FO1097" s="238"/>
      <c r="FP1097" s="238"/>
      <c r="FQ1097" s="238"/>
      <c r="FR1097" s="238"/>
      <c r="FS1097" s="238"/>
      <c r="FT1097" s="238"/>
      <c r="FU1097" s="238"/>
      <c r="FV1097" s="238"/>
      <c r="FW1097" s="238"/>
      <c r="FX1097" s="238"/>
      <c r="FY1097" s="238"/>
      <c r="FZ1097" s="238"/>
      <c r="GA1097" s="238"/>
      <c r="GB1097" s="238"/>
      <c r="GC1097" s="238"/>
      <c r="GD1097" s="238"/>
      <c r="GE1097" s="238"/>
      <c r="GF1097" s="238"/>
      <c r="GG1097" s="238"/>
      <c r="GH1097" s="238"/>
      <c r="GI1097" s="238"/>
      <c r="GJ1097" s="238"/>
      <c r="GK1097" s="238"/>
      <c r="GL1097" s="238"/>
      <c r="GM1097" s="238"/>
      <c r="GN1097" s="238"/>
      <c r="GO1097" s="238"/>
      <c r="GP1097" s="238"/>
      <c r="GQ1097" s="238"/>
      <c r="GR1097" s="238"/>
      <c r="GS1097" s="238"/>
      <c r="GT1097" s="238"/>
      <c r="GU1097" s="238"/>
      <c r="GV1097" s="238"/>
      <c r="GW1097" s="238"/>
      <c r="GX1097" s="238"/>
      <c r="GY1097" s="238"/>
      <c r="GZ1097" s="238"/>
      <c r="HA1097" s="238"/>
      <c r="HB1097" s="238"/>
      <c r="HC1097" s="238"/>
      <c r="HD1097" s="238"/>
      <c r="HE1097" s="238"/>
      <c r="HF1097" s="238"/>
      <c r="HG1097" s="238"/>
      <c r="HH1097" s="238"/>
      <c r="HI1097" s="238"/>
      <c r="HJ1097" s="238"/>
      <c r="HK1097" s="238"/>
      <c r="HL1097" s="238"/>
      <c r="HM1097" s="238"/>
      <c r="HN1097" s="238"/>
      <c r="HO1097" s="238"/>
      <c r="HP1097" s="238"/>
      <c r="HQ1097" s="238"/>
      <c r="HR1097" s="238"/>
      <c r="HS1097" s="238"/>
      <c r="HT1097" s="238"/>
      <c r="HU1097" s="238"/>
      <c r="HV1097" s="238"/>
      <c r="HW1097" s="238"/>
      <c r="HX1097" s="238"/>
      <c r="HY1097" s="238"/>
      <c r="HZ1097" s="238"/>
      <c r="IA1097" s="238"/>
      <c r="IB1097" s="238"/>
      <c r="IC1097" s="238"/>
      <c r="ID1097" s="238"/>
      <c r="IE1097" s="238"/>
      <c r="IF1097" s="238"/>
      <c r="IG1097" s="238"/>
      <c r="IH1097" s="238"/>
      <c r="II1097" s="238"/>
      <c r="IJ1097" s="238"/>
      <c r="IK1097" s="238"/>
      <c r="IL1097" s="238"/>
      <c r="IM1097" s="238"/>
      <c r="IN1097" s="238"/>
      <c r="IO1097" s="238"/>
      <c r="IP1097" s="238"/>
      <c r="IQ1097" s="238"/>
      <c r="IR1097" s="238"/>
      <c r="IS1097" s="238"/>
      <c r="IT1097" s="238"/>
      <c r="IU1097" s="238"/>
      <c r="IV1097" s="238"/>
      <c r="IW1097" s="238"/>
      <c r="IX1097" s="238"/>
      <c r="IY1097" s="238"/>
      <c r="IZ1097" s="238"/>
      <c r="JA1097" s="238"/>
      <c r="JB1097" s="238"/>
      <c r="JC1097" s="238"/>
      <c r="JD1097" s="238"/>
      <c r="JE1097" s="238"/>
      <c r="JF1097" s="238"/>
      <c r="JG1097" s="238"/>
      <c r="JH1097" s="238"/>
      <c r="JI1097" s="238"/>
      <c r="JJ1097" s="238"/>
    </row>
    <row r="1098" spans="1:270" s="1062" customFormat="1" ht="30" x14ac:dyDescent="0.25">
      <c r="A1098" s="362"/>
      <c r="B1098" s="362">
        <v>1</v>
      </c>
      <c r="C1098" s="792" t="s">
        <v>526</v>
      </c>
      <c r="D1098" s="299"/>
      <c r="E1098" s="299"/>
      <c r="F1098" s="2186">
        <f t="shared" si="1016"/>
        <v>4266</v>
      </c>
      <c r="G1098" s="2186">
        <f t="shared" si="1063"/>
        <v>4266</v>
      </c>
      <c r="H1098" s="2186">
        <f t="shared" si="1063"/>
        <v>4266</v>
      </c>
      <c r="I1098" s="2186">
        <f>I1001</f>
        <v>100</v>
      </c>
      <c r="J1098" s="2867"/>
      <c r="K1098" s="2867"/>
      <c r="L1098" s="2868"/>
      <c r="M1098" s="2868"/>
      <c r="N1098" s="2868"/>
      <c r="O1098" s="2868"/>
      <c r="P1098" s="2868"/>
      <c r="Q1098" s="2868"/>
      <c r="R1098" s="2865">
        <f t="shared" ref="R1098:AI1098" si="1079">R1001</f>
        <v>71714.332259899558</v>
      </c>
      <c r="S1098" s="2865">
        <f t="shared" si="1079"/>
        <v>71714.332259899558</v>
      </c>
      <c r="T1098" s="2865">
        <f t="shared" si="1079"/>
        <v>71714.332259899558</v>
      </c>
      <c r="U1098" s="2865">
        <f t="shared" ref="U1098:V1098" si="1080">U1001</f>
        <v>71714.332259899558</v>
      </c>
      <c r="V1098" s="2865">
        <f t="shared" si="1080"/>
        <v>71714.332259899558</v>
      </c>
      <c r="W1098" s="2865">
        <f t="shared" ref="W1098:X1098" si="1081">W1001</f>
        <v>71714.332259899558</v>
      </c>
      <c r="X1098" s="2865">
        <f t="shared" si="1081"/>
        <v>71714.332259899558</v>
      </c>
      <c r="Y1098" s="2865">
        <f t="shared" ref="Y1098:Z1098" si="1082">Y1001</f>
        <v>71714.332259899558</v>
      </c>
      <c r="Z1098" s="2865">
        <f t="shared" si="1082"/>
        <v>71714.332259899558</v>
      </c>
      <c r="AA1098" s="2865">
        <f t="shared" ref="AA1098" si="1083">AA1001</f>
        <v>17621.764989139378</v>
      </c>
      <c r="AB1098" s="2865">
        <f t="shared" si="1079"/>
        <v>17621.764989139378</v>
      </c>
      <c r="AC1098" s="2865">
        <f t="shared" si="1079"/>
        <v>17552.834930000001</v>
      </c>
      <c r="AD1098" s="1371">
        <f t="shared" si="1079"/>
        <v>0</v>
      </c>
      <c r="AE1098" s="2865">
        <f t="shared" si="1079"/>
        <v>0</v>
      </c>
      <c r="AF1098" s="2865">
        <f t="shared" si="1079"/>
        <v>-68.930059139376681</v>
      </c>
      <c r="AG1098" s="3017">
        <f t="shared" si="1079"/>
        <v>0</v>
      </c>
      <c r="AH1098" s="3017">
        <f t="shared" si="1079"/>
        <v>-9.9910700000000006</v>
      </c>
      <c r="AI1098" s="2865">
        <f t="shared" si="1079"/>
        <v>17542.843860000001</v>
      </c>
      <c r="AJ1098" s="1142"/>
      <c r="AK1098" s="1142"/>
      <c r="AL1098" s="2563">
        <f t="shared" si="971"/>
        <v>0</v>
      </c>
      <c r="AM1098" s="3319"/>
      <c r="AN1098" s="238"/>
      <c r="AO1098" s="238"/>
      <c r="AP1098" s="238"/>
      <c r="AQ1098" s="238"/>
      <c r="AR1098" s="238"/>
      <c r="AS1098" s="238"/>
      <c r="AT1098" s="238"/>
      <c r="AU1098" s="238"/>
      <c r="AV1098" s="238"/>
      <c r="AW1098" s="238"/>
      <c r="AX1098" s="238"/>
      <c r="AY1098" s="238"/>
      <c r="AZ1098" s="238"/>
      <c r="BA1098" s="238"/>
      <c r="BB1098" s="238"/>
      <c r="BC1098" s="238"/>
      <c r="BD1098" s="238"/>
      <c r="BE1098" s="238"/>
      <c r="BF1098" s="238"/>
      <c r="BG1098" s="238"/>
      <c r="BH1098" s="238"/>
      <c r="BI1098" s="238"/>
      <c r="BJ1098" s="238"/>
      <c r="BK1098" s="238"/>
      <c r="BL1098" s="238"/>
      <c r="BM1098" s="238"/>
      <c r="BN1098" s="238"/>
      <c r="BO1098" s="238"/>
      <c r="BP1098" s="238"/>
      <c r="BQ1098" s="238"/>
      <c r="BR1098" s="238"/>
      <c r="BS1098" s="238"/>
      <c r="BT1098" s="238"/>
      <c r="BU1098" s="238"/>
      <c r="BV1098" s="238"/>
      <c r="BW1098" s="238"/>
      <c r="BX1098" s="238"/>
      <c r="BY1098" s="238"/>
      <c r="BZ1098" s="238"/>
      <c r="CA1098" s="238"/>
      <c r="CB1098" s="238"/>
      <c r="CC1098" s="238"/>
      <c r="CD1098" s="238"/>
      <c r="CE1098" s="238"/>
      <c r="CF1098" s="238"/>
      <c r="CG1098" s="238"/>
      <c r="CH1098" s="238"/>
      <c r="CI1098" s="238"/>
      <c r="CJ1098" s="238"/>
      <c r="CK1098" s="238"/>
      <c r="CL1098" s="238"/>
      <c r="CM1098" s="238"/>
      <c r="CN1098" s="238"/>
      <c r="CO1098" s="238"/>
      <c r="CP1098" s="238"/>
      <c r="CQ1098" s="238"/>
      <c r="CR1098" s="238"/>
      <c r="CS1098" s="238"/>
      <c r="CT1098" s="238"/>
      <c r="CU1098" s="238"/>
      <c r="CV1098" s="238"/>
      <c r="CW1098" s="238"/>
      <c r="CX1098" s="238"/>
      <c r="CY1098" s="238"/>
      <c r="CZ1098" s="238"/>
      <c r="DA1098" s="238"/>
      <c r="DB1098" s="238"/>
      <c r="DC1098" s="238"/>
      <c r="DD1098" s="238"/>
      <c r="DE1098" s="238"/>
      <c r="DF1098" s="238"/>
      <c r="DG1098" s="238"/>
      <c r="DH1098" s="238"/>
      <c r="DI1098" s="238"/>
      <c r="DJ1098" s="238"/>
      <c r="DK1098" s="238"/>
      <c r="DL1098" s="238"/>
      <c r="DM1098" s="238"/>
      <c r="DN1098" s="238"/>
      <c r="DO1098" s="238"/>
      <c r="DP1098" s="238"/>
      <c r="DQ1098" s="238"/>
      <c r="DR1098" s="238"/>
      <c r="DS1098" s="238"/>
      <c r="DT1098" s="238"/>
      <c r="DU1098" s="238"/>
      <c r="DV1098" s="238"/>
      <c r="DW1098" s="238"/>
      <c r="DX1098" s="238"/>
      <c r="DY1098" s="238"/>
      <c r="DZ1098" s="238"/>
      <c r="EA1098" s="238"/>
      <c r="EB1098" s="238"/>
      <c r="EC1098" s="238"/>
      <c r="ED1098" s="238"/>
      <c r="EE1098" s="238"/>
      <c r="EF1098" s="238"/>
      <c r="EG1098" s="238"/>
      <c r="EH1098" s="238"/>
      <c r="EI1098" s="238"/>
      <c r="EJ1098" s="238"/>
      <c r="EK1098" s="238"/>
      <c r="EL1098" s="238"/>
      <c r="EM1098" s="238"/>
      <c r="EN1098" s="238"/>
      <c r="EO1098" s="238"/>
      <c r="EP1098" s="238"/>
      <c r="EQ1098" s="238"/>
      <c r="ER1098" s="238"/>
      <c r="ES1098" s="238"/>
      <c r="ET1098" s="238"/>
      <c r="EU1098" s="238"/>
      <c r="EV1098" s="238"/>
      <c r="EW1098" s="238"/>
      <c r="EX1098" s="238"/>
      <c r="EY1098" s="238"/>
      <c r="EZ1098" s="238"/>
      <c r="FA1098" s="238"/>
      <c r="FB1098" s="238"/>
      <c r="FC1098" s="238"/>
      <c r="FD1098" s="238"/>
      <c r="FE1098" s="238"/>
      <c r="FF1098" s="238"/>
      <c r="FG1098" s="238"/>
      <c r="FH1098" s="238"/>
      <c r="FI1098" s="238"/>
      <c r="FJ1098" s="238"/>
      <c r="FK1098" s="238"/>
      <c r="FL1098" s="238"/>
      <c r="FM1098" s="238"/>
      <c r="FN1098" s="238"/>
      <c r="FO1098" s="238"/>
      <c r="FP1098" s="238"/>
      <c r="FQ1098" s="238"/>
      <c r="FR1098" s="238"/>
      <c r="FS1098" s="238"/>
      <c r="FT1098" s="238"/>
      <c r="FU1098" s="238"/>
      <c r="FV1098" s="238"/>
      <c r="FW1098" s="238"/>
      <c r="FX1098" s="238"/>
      <c r="FY1098" s="238"/>
      <c r="FZ1098" s="238"/>
      <c r="GA1098" s="238"/>
      <c r="GB1098" s="238"/>
      <c r="GC1098" s="238"/>
      <c r="GD1098" s="238"/>
      <c r="GE1098" s="238"/>
      <c r="GF1098" s="238"/>
      <c r="GG1098" s="238"/>
      <c r="GH1098" s="238"/>
      <c r="GI1098" s="238"/>
      <c r="GJ1098" s="238"/>
      <c r="GK1098" s="238"/>
      <c r="GL1098" s="238"/>
      <c r="GM1098" s="238"/>
      <c r="GN1098" s="238"/>
      <c r="GO1098" s="238"/>
      <c r="GP1098" s="238"/>
      <c r="GQ1098" s="238"/>
      <c r="GR1098" s="238"/>
      <c r="GS1098" s="238"/>
      <c r="GT1098" s="238"/>
      <c r="GU1098" s="238"/>
      <c r="GV1098" s="238"/>
      <c r="GW1098" s="238"/>
      <c r="GX1098" s="238"/>
      <c r="GY1098" s="238"/>
      <c r="GZ1098" s="238"/>
      <c r="HA1098" s="238"/>
      <c r="HB1098" s="238"/>
      <c r="HC1098" s="238"/>
      <c r="HD1098" s="238"/>
      <c r="HE1098" s="238"/>
      <c r="HF1098" s="238"/>
      <c r="HG1098" s="238"/>
      <c r="HH1098" s="238"/>
      <c r="HI1098" s="238"/>
      <c r="HJ1098" s="238"/>
      <c r="HK1098" s="238"/>
      <c r="HL1098" s="238"/>
      <c r="HM1098" s="238"/>
      <c r="HN1098" s="238"/>
      <c r="HO1098" s="238"/>
      <c r="HP1098" s="238"/>
      <c r="HQ1098" s="238"/>
      <c r="HR1098" s="238"/>
      <c r="HS1098" s="238"/>
      <c r="HT1098" s="238"/>
      <c r="HU1098" s="238"/>
      <c r="HV1098" s="238"/>
      <c r="HW1098" s="238"/>
      <c r="HX1098" s="238"/>
      <c r="HY1098" s="238"/>
      <c r="HZ1098" s="238"/>
      <c r="IA1098" s="238"/>
      <c r="IB1098" s="238"/>
      <c r="IC1098" s="238"/>
      <c r="ID1098" s="238"/>
      <c r="IE1098" s="238"/>
      <c r="IF1098" s="238"/>
      <c r="IG1098" s="238"/>
      <c r="IH1098" s="238"/>
      <c r="II1098" s="238"/>
      <c r="IJ1098" s="238"/>
      <c r="IK1098" s="238"/>
      <c r="IL1098" s="238"/>
      <c r="IM1098" s="238"/>
      <c r="IN1098" s="238"/>
      <c r="IO1098" s="238"/>
      <c r="IP1098" s="238"/>
      <c r="IQ1098" s="238"/>
      <c r="IR1098" s="238"/>
      <c r="IS1098" s="238"/>
      <c r="IT1098" s="238"/>
      <c r="IU1098" s="238"/>
      <c r="IV1098" s="238"/>
      <c r="IW1098" s="238"/>
      <c r="IX1098" s="238"/>
      <c r="IY1098" s="238"/>
      <c r="IZ1098" s="238"/>
      <c r="JA1098" s="238"/>
      <c r="JB1098" s="238"/>
      <c r="JC1098" s="238"/>
      <c r="JD1098" s="238"/>
      <c r="JE1098" s="238"/>
      <c r="JF1098" s="238"/>
      <c r="JG1098" s="238"/>
      <c r="JH1098" s="238"/>
      <c r="JI1098" s="238"/>
      <c r="JJ1098" s="238"/>
    </row>
    <row r="1099" spans="1:270" s="1062" customFormat="1" ht="60" x14ac:dyDescent="0.25">
      <c r="A1099" s="362"/>
      <c r="B1099" s="362">
        <v>1</v>
      </c>
      <c r="C1099" s="794" t="s">
        <v>548</v>
      </c>
      <c r="D1099" s="299"/>
      <c r="E1099" s="299"/>
      <c r="F1099" s="2186">
        <f t="shared" si="1016"/>
        <v>0</v>
      </c>
      <c r="G1099" s="941"/>
      <c r="H1099" s="941"/>
      <c r="I1099" s="2307"/>
      <c r="J1099" s="2867"/>
      <c r="K1099" s="2867"/>
      <c r="L1099" s="2868"/>
      <c r="M1099" s="2868"/>
      <c r="N1099" s="2868"/>
      <c r="O1099" s="2868"/>
      <c r="P1099" s="2868"/>
      <c r="Q1099" s="2868"/>
      <c r="R1099" s="2865">
        <f t="shared" ref="R1099:AI1099" si="1084">R1002</f>
        <v>0</v>
      </c>
      <c r="S1099" s="2865">
        <f t="shared" si="1084"/>
        <v>0</v>
      </c>
      <c r="T1099" s="2865">
        <f t="shared" si="1084"/>
        <v>0</v>
      </c>
      <c r="U1099" s="2865">
        <f t="shared" ref="U1099:V1099" si="1085">U1002</f>
        <v>0</v>
      </c>
      <c r="V1099" s="2865">
        <f t="shared" si="1085"/>
        <v>0</v>
      </c>
      <c r="W1099" s="2865">
        <f t="shared" ref="W1099:X1099" si="1086">W1002</f>
        <v>0</v>
      </c>
      <c r="X1099" s="2865">
        <f t="shared" si="1086"/>
        <v>0</v>
      </c>
      <c r="Y1099" s="2865">
        <f t="shared" ref="Y1099:Z1099" si="1087">Y1002</f>
        <v>0</v>
      </c>
      <c r="Z1099" s="2865">
        <f t="shared" si="1087"/>
        <v>0</v>
      </c>
      <c r="AA1099" s="2865">
        <f t="shared" ref="AA1099" si="1088">AA1002</f>
        <v>0</v>
      </c>
      <c r="AB1099" s="2865">
        <f t="shared" si="1084"/>
        <v>0</v>
      </c>
      <c r="AC1099" s="2865">
        <f t="shared" si="1084"/>
        <v>0</v>
      </c>
      <c r="AD1099" s="1371">
        <f t="shared" si="1084"/>
        <v>0</v>
      </c>
      <c r="AE1099" s="2865">
        <f t="shared" si="1084"/>
        <v>0</v>
      </c>
      <c r="AF1099" s="2865">
        <f t="shared" si="1084"/>
        <v>0</v>
      </c>
      <c r="AG1099" s="3017">
        <f t="shared" si="1084"/>
        <v>0</v>
      </c>
      <c r="AH1099" s="3017">
        <f t="shared" si="1084"/>
        <v>0</v>
      </c>
      <c r="AI1099" s="2865">
        <f t="shared" si="1084"/>
        <v>0</v>
      </c>
      <c r="AJ1099" s="1142"/>
      <c r="AK1099" s="1142"/>
      <c r="AL1099" s="2563">
        <f t="shared" si="971"/>
        <v>0</v>
      </c>
      <c r="AM1099" s="3319"/>
      <c r="AN1099" s="238"/>
      <c r="AO1099" s="238"/>
      <c r="AP1099" s="238"/>
      <c r="AQ1099" s="238"/>
      <c r="AR1099" s="238"/>
      <c r="AS1099" s="238"/>
      <c r="AT1099" s="238"/>
      <c r="AU1099" s="238"/>
      <c r="AV1099" s="238"/>
      <c r="AW1099" s="238"/>
      <c r="AX1099" s="238"/>
      <c r="AY1099" s="238"/>
      <c r="AZ1099" s="238"/>
      <c r="BA1099" s="238"/>
      <c r="BB1099" s="238"/>
      <c r="BC1099" s="238"/>
      <c r="BD1099" s="238"/>
      <c r="BE1099" s="238"/>
      <c r="BF1099" s="238"/>
      <c r="BG1099" s="238"/>
      <c r="BH1099" s="238"/>
      <c r="BI1099" s="238"/>
      <c r="BJ1099" s="238"/>
      <c r="BK1099" s="238"/>
      <c r="BL1099" s="238"/>
      <c r="BM1099" s="238"/>
      <c r="BN1099" s="238"/>
      <c r="BO1099" s="238"/>
      <c r="BP1099" s="238"/>
      <c r="BQ1099" s="238"/>
      <c r="BR1099" s="238"/>
      <c r="BS1099" s="238"/>
      <c r="BT1099" s="238"/>
      <c r="BU1099" s="238"/>
      <c r="BV1099" s="238"/>
      <c r="BW1099" s="238"/>
      <c r="BX1099" s="238"/>
      <c r="BY1099" s="238"/>
      <c r="BZ1099" s="238"/>
      <c r="CA1099" s="238"/>
      <c r="CB1099" s="238"/>
      <c r="CC1099" s="238"/>
      <c r="CD1099" s="238"/>
      <c r="CE1099" s="238"/>
      <c r="CF1099" s="238"/>
      <c r="CG1099" s="238"/>
      <c r="CH1099" s="238"/>
      <c r="CI1099" s="238"/>
      <c r="CJ1099" s="238"/>
      <c r="CK1099" s="238"/>
      <c r="CL1099" s="238"/>
      <c r="CM1099" s="238"/>
      <c r="CN1099" s="238"/>
      <c r="CO1099" s="238"/>
      <c r="CP1099" s="238"/>
      <c r="CQ1099" s="238"/>
      <c r="CR1099" s="238"/>
      <c r="CS1099" s="238"/>
      <c r="CT1099" s="238"/>
      <c r="CU1099" s="238"/>
      <c r="CV1099" s="238"/>
      <c r="CW1099" s="238"/>
      <c r="CX1099" s="238"/>
      <c r="CY1099" s="238"/>
      <c r="CZ1099" s="238"/>
      <c r="DA1099" s="238"/>
      <c r="DB1099" s="238"/>
      <c r="DC1099" s="238"/>
      <c r="DD1099" s="238"/>
      <c r="DE1099" s="238"/>
      <c r="DF1099" s="238"/>
      <c r="DG1099" s="238"/>
      <c r="DH1099" s="238"/>
      <c r="DI1099" s="238"/>
      <c r="DJ1099" s="238"/>
      <c r="DK1099" s="238"/>
      <c r="DL1099" s="238"/>
      <c r="DM1099" s="238"/>
      <c r="DN1099" s="238"/>
      <c r="DO1099" s="238"/>
      <c r="DP1099" s="238"/>
      <c r="DQ1099" s="238"/>
      <c r="DR1099" s="238"/>
      <c r="DS1099" s="238"/>
      <c r="DT1099" s="238"/>
      <c r="DU1099" s="238"/>
      <c r="DV1099" s="238"/>
      <c r="DW1099" s="238"/>
      <c r="DX1099" s="238"/>
      <c r="DY1099" s="238"/>
      <c r="DZ1099" s="238"/>
      <c r="EA1099" s="238"/>
      <c r="EB1099" s="238"/>
      <c r="EC1099" s="238"/>
      <c r="ED1099" s="238"/>
      <c r="EE1099" s="238"/>
      <c r="EF1099" s="238"/>
      <c r="EG1099" s="238"/>
      <c r="EH1099" s="238"/>
      <c r="EI1099" s="238"/>
      <c r="EJ1099" s="238"/>
      <c r="EK1099" s="238"/>
      <c r="EL1099" s="238"/>
      <c r="EM1099" s="238"/>
      <c r="EN1099" s="238"/>
      <c r="EO1099" s="238"/>
      <c r="EP1099" s="238"/>
      <c r="EQ1099" s="238"/>
      <c r="ER1099" s="238"/>
      <c r="ES1099" s="238"/>
      <c r="ET1099" s="238"/>
      <c r="EU1099" s="238"/>
      <c r="EV1099" s="238"/>
      <c r="EW1099" s="238"/>
      <c r="EX1099" s="238"/>
      <c r="EY1099" s="238"/>
      <c r="EZ1099" s="238"/>
      <c r="FA1099" s="238"/>
      <c r="FB1099" s="238"/>
      <c r="FC1099" s="238"/>
      <c r="FD1099" s="238"/>
      <c r="FE1099" s="238"/>
      <c r="FF1099" s="238"/>
      <c r="FG1099" s="238"/>
      <c r="FH1099" s="238"/>
      <c r="FI1099" s="238"/>
      <c r="FJ1099" s="238"/>
      <c r="FK1099" s="238"/>
      <c r="FL1099" s="238"/>
      <c r="FM1099" s="238"/>
      <c r="FN1099" s="238"/>
      <c r="FO1099" s="238"/>
      <c r="FP1099" s="238"/>
      <c r="FQ1099" s="238"/>
      <c r="FR1099" s="238"/>
      <c r="FS1099" s="238"/>
      <c r="FT1099" s="238"/>
      <c r="FU1099" s="238"/>
      <c r="FV1099" s="238"/>
      <c r="FW1099" s="238"/>
      <c r="FX1099" s="238"/>
      <c r="FY1099" s="238"/>
      <c r="FZ1099" s="238"/>
      <c r="GA1099" s="238"/>
      <c r="GB1099" s="238"/>
      <c r="GC1099" s="238"/>
      <c r="GD1099" s="238"/>
      <c r="GE1099" s="238"/>
      <c r="GF1099" s="238"/>
      <c r="GG1099" s="238"/>
      <c r="GH1099" s="238"/>
      <c r="GI1099" s="238"/>
      <c r="GJ1099" s="238"/>
      <c r="GK1099" s="238"/>
      <c r="GL1099" s="238"/>
      <c r="GM1099" s="238"/>
      <c r="GN1099" s="238"/>
      <c r="GO1099" s="238"/>
      <c r="GP1099" s="238"/>
      <c r="GQ1099" s="238"/>
      <c r="GR1099" s="238"/>
      <c r="GS1099" s="238"/>
      <c r="GT1099" s="238"/>
      <c r="GU1099" s="238"/>
      <c r="GV1099" s="238"/>
      <c r="GW1099" s="238"/>
      <c r="GX1099" s="238"/>
      <c r="GY1099" s="238"/>
      <c r="GZ1099" s="238"/>
      <c r="HA1099" s="238"/>
      <c r="HB1099" s="238"/>
      <c r="HC1099" s="238"/>
      <c r="HD1099" s="238"/>
      <c r="HE1099" s="238"/>
      <c r="HF1099" s="238"/>
      <c r="HG1099" s="238"/>
      <c r="HH1099" s="238"/>
      <c r="HI1099" s="238"/>
      <c r="HJ1099" s="238"/>
      <c r="HK1099" s="238"/>
      <c r="HL1099" s="238"/>
      <c r="HM1099" s="238"/>
      <c r="HN1099" s="238"/>
      <c r="HO1099" s="238"/>
      <c r="HP1099" s="238"/>
      <c r="HQ1099" s="238"/>
      <c r="HR1099" s="238"/>
      <c r="HS1099" s="238"/>
      <c r="HT1099" s="238"/>
      <c r="HU1099" s="238"/>
      <c r="HV1099" s="238"/>
      <c r="HW1099" s="238"/>
      <c r="HX1099" s="238"/>
      <c r="HY1099" s="238"/>
      <c r="HZ1099" s="238"/>
      <c r="IA1099" s="238"/>
      <c r="IB1099" s="238"/>
      <c r="IC1099" s="238"/>
      <c r="ID1099" s="238"/>
      <c r="IE1099" s="238"/>
      <c r="IF1099" s="238"/>
      <c r="IG1099" s="238"/>
      <c r="IH1099" s="238"/>
      <c r="II1099" s="238"/>
      <c r="IJ1099" s="238"/>
      <c r="IK1099" s="238"/>
      <c r="IL1099" s="238"/>
      <c r="IM1099" s="238"/>
      <c r="IN1099" s="238"/>
      <c r="IO1099" s="238"/>
      <c r="IP1099" s="238"/>
      <c r="IQ1099" s="238"/>
      <c r="IR1099" s="238"/>
      <c r="IS1099" s="238"/>
      <c r="IT1099" s="238"/>
      <c r="IU1099" s="238"/>
      <c r="IV1099" s="238"/>
      <c r="IW1099" s="238"/>
      <c r="IX1099" s="238"/>
      <c r="IY1099" s="238"/>
      <c r="IZ1099" s="238"/>
      <c r="JA1099" s="238"/>
      <c r="JB1099" s="238"/>
      <c r="JC1099" s="238"/>
      <c r="JD1099" s="238"/>
      <c r="JE1099" s="238"/>
      <c r="JF1099" s="238"/>
      <c r="JG1099" s="238"/>
      <c r="JH1099" s="238"/>
      <c r="JI1099" s="238"/>
      <c r="JJ1099" s="238"/>
    </row>
    <row r="1100" spans="1:270" s="1062" customFormat="1" ht="30" x14ac:dyDescent="0.25">
      <c r="A1100" s="362"/>
      <c r="B1100" s="362">
        <v>1</v>
      </c>
      <c r="C1100" s="794" t="s">
        <v>527</v>
      </c>
      <c r="D1100" s="299"/>
      <c r="E1100" s="299"/>
      <c r="F1100" s="2186">
        <f t="shared" si="1016"/>
        <v>396</v>
      </c>
      <c r="G1100" s="941">
        <f t="shared" ref="G1100:H1107" si="1089">G1003</f>
        <v>396</v>
      </c>
      <c r="H1100" s="941">
        <f t="shared" si="1089"/>
        <v>396</v>
      </c>
      <c r="I1100" s="2307">
        <f>H1100/G1100*100</f>
        <v>100</v>
      </c>
      <c r="J1100" s="2867"/>
      <c r="K1100" s="2867"/>
      <c r="L1100" s="2868"/>
      <c r="M1100" s="2868"/>
      <c r="N1100" s="2868"/>
      <c r="O1100" s="2868"/>
      <c r="P1100" s="2868"/>
      <c r="Q1100" s="2868"/>
      <c r="R1100" s="2865">
        <f t="shared" ref="R1100:AI1100" si="1090">R1003</f>
        <v>2481.1476600000001</v>
      </c>
      <c r="S1100" s="2865">
        <f t="shared" si="1090"/>
        <v>2481.1476600000001</v>
      </c>
      <c r="T1100" s="2865">
        <f t="shared" si="1090"/>
        <v>2481.1476600000001</v>
      </c>
      <c r="U1100" s="2865">
        <f t="shared" ref="U1100:V1100" si="1091">U1003</f>
        <v>2481.1476600000001</v>
      </c>
      <c r="V1100" s="2865">
        <f t="shared" si="1091"/>
        <v>2481.1476600000001</v>
      </c>
      <c r="W1100" s="2865">
        <f t="shared" ref="W1100:X1100" si="1092">W1003</f>
        <v>2481.1476600000001</v>
      </c>
      <c r="X1100" s="2865">
        <f t="shared" si="1092"/>
        <v>2481.1476600000001</v>
      </c>
      <c r="Y1100" s="2865">
        <f t="shared" ref="Y1100:Z1100" si="1093">Y1003</f>
        <v>2481.1476600000001</v>
      </c>
      <c r="Z1100" s="2865">
        <f t="shared" si="1093"/>
        <v>2481.1476600000001</v>
      </c>
      <c r="AA1100" s="2865">
        <f t="shared" ref="AA1100" si="1094">AA1003</f>
        <v>852.39634999999998</v>
      </c>
      <c r="AB1100" s="2865">
        <f t="shared" si="1090"/>
        <v>852.39634999999998</v>
      </c>
      <c r="AC1100" s="2865">
        <f t="shared" si="1090"/>
        <v>852.3963500000001</v>
      </c>
      <c r="AD1100" s="1371">
        <f t="shared" si="1090"/>
        <v>0</v>
      </c>
      <c r="AE1100" s="2865">
        <f t="shared" si="1090"/>
        <v>0</v>
      </c>
      <c r="AF1100" s="2865">
        <f t="shared" si="1090"/>
        <v>0</v>
      </c>
      <c r="AG1100" s="3017">
        <f t="shared" si="1090"/>
        <v>0</v>
      </c>
      <c r="AH1100" s="3017">
        <f t="shared" si="1090"/>
        <v>0</v>
      </c>
      <c r="AI1100" s="2865">
        <f t="shared" si="1090"/>
        <v>852.3963500000001</v>
      </c>
      <c r="AJ1100" s="1142"/>
      <c r="AK1100" s="1142"/>
      <c r="AL1100" s="2563">
        <f t="shared" si="971"/>
        <v>1.1368683772161603E-13</v>
      </c>
      <c r="AM1100" s="3319"/>
      <c r="AN1100" s="238"/>
      <c r="AO1100" s="238"/>
      <c r="AP1100" s="238"/>
      <c r="AQ1100" s="238"/>
      <c r="AR1100" s="238"/>
      <c r="AS1100" s="238"/>
      <c r="AT1100" s="238"/>
      <c r="AU1100" s="238"/>
      <c r="AV1100" s="238"/>
      <c r="AW1100" s="238"/>
      <c r="AX1100" s="238"/>
      <c r="AY1100" s="238"/>
      <c r="AZ1100" s="238"/>
      <c r="BA1100" s="238"/>
      <c r="BB1100" s="238"/>
      <c r="BC1100" s="238"/>
      <c r="BD1100" s="238"/>
      <c r="BE1100" s="238"/>
      <c r="BF1100" s="238"/>
      <c r="BG1100" s="238"/>
      <c r="BH1100" s="238"/>
      <c r="BI1100" s="238"/>
      <c r="BJ1100" s="238"/>
      <c r="BK1100" s="238"/>
      <c r="BL1100" s="238"/>
      <c r="BM1100" s="238"/>
      <c r="BN1100" s="238"/>
      <c r="BO1100" s="238"/>
      <c r="BP1100" s="238"/>
      <c r="BQ1100" s="238"/>
      <c r="BR1100" s="238"/>
      <c r="BS1100" s="238"/>
      <c r="BT1100" s="238"/>
      <c r="BU1100" s="238"/>
      <c r="BV1100" s="238"/>
      <c r="BW1100" s="238"/>
      <c r="BX1100" s="238"/>
      <c r="BY1100" s="238"/>
      <c r="BZ1100" s="238"/>
      <c r="CA1100" s="238"/>
      <c r="CB1100" s="238"/>
      <c r="CC1100" s="238"/>
      <c r="CD1100" s="238"/>
      <c r="CE1100" s="238"/>
      <c r="CF1100" s="238"/>
      <c r="CG1100" s="238"/>
      <c r="CH1100" s="238"/>
      <c r="CI1100" s="238"/>
      <c r="CJ1100" s="238"/>
      <c r="CK1100" s="238"/>
      <c r="CL1100" s="238"/>
      <c r="CM1100" s="238"/>
      <c r="CN1100" s="238"/>
      <c r="CO1100" s="238"/>
      <c r="CP1100" s="238"/>
      <c r="CQ1100" s="238"/>
      <c r="CR1100" s="238"/>
      <c r="CS1100" s="238"/>
      <c r="CT1100" s="238"/>
      <c r="CU1100" s="238"/>
      <c r="CV1100" s="238"/>
      <c r="CW1100" s="238"/>
      <c r="CX1100" s="238"/>
      <c r="CY1100" s="238"/>
      <c r="CZ1100" s="238"/>
      <c r="DA1100" s="238"/>
      <c r="DB1100" s="238"/>
      <c r="DC1100" s="238"/>
      <c r="DD1100" s="238"/>
      <c r="DE1100" s="238"/>
      <c r="DF1100" s="238"/>
      <c r="DG1100" s="238"/>
      <c r="DH1100" s="238"/>
      <c r="DI1100" s="238"/>
      <c r="DJ1100" s="238"/>
      <c r="DK1100" s="238"/>
      <c r="DL1100" s="238"/>
      <c r="DM1100" s="238"/>
      <c r="DN1100" s="238"/>
      <c r="DO1100" s="238"/>
      <c r="DP1100" s="238"/>
      <c r="DQ1100" s="238"/>
      <c r="DR1100" s="238"/>
      <c r="DS1100" s="238"/>
      <c r="DT1100" s="238"/>
      <c r="DU1100" s="238"/>
      <c r="DV1100" s="238"/>
      <c r="DW1100" s="238"/>
      <c r="DX1100" s="238"/>
      <c r="DY1100" s="238"/>
      <c r="DZ1100" s="238"/>
      <c r="EA1100" s="238"/>
      <c r="EB1100" s="238"/>
      <c r="EC1100" s="238"/>
      <c r="ED1100" s="238"/>
      <c r="EE1100" s="238"/>
      <c r="EF1100" s="238"/>
      <c r="EG1100" s="238"/>
      <c r="EH1100" s="238"/>
      <c r="EI1100" s="238"/>
      <c r="EJ1100" s="238"/>
      <c r="EK1100" s="238"/>
      <c r="EL1100" s="238"/>
      <c r="EM1100" s="238"/>
      <c r="EN1100" s="238"/>
      <c r="EO1100" s="238"/>
      <c r="EP1100" s="238"/>
      <c r="EQ1100" s="238"/>
      <c r="ER1100" s="238"/>
      <c r="ES1100" s="238"/>
      <c r="ET1100" s="238"/>
      <c r="EU1100" s="238"/>
      <c r="EV1100" s="238"/>
      <c r="EW1100" s="238"/>
      <c r="EX1100" s="238"/>
      <c r="EY1100" s="238"/>
      <c r="EZ1100" s="238"/>
      <c r="FA1100" s="238"/>
      <c r="FB1100" s="238"/>
      <c r="FC1100" s="238"/>
      <c r="FD1100" s="238"/>
      <c r="FE1100" s="238"/>
      <c r="FF1100" s="238"/>
      <c r="FG1100" s="238"/>
      <c r="FH1100" s="238"/>
      <c r="FI1100" s="238"/>
      <c r="FJ1100" s="238"/>
      <c r="FK1100" s="238"/>
      <c r="FL1100" s="238"/>
      <c r="FM1100" s="238"/>
      <c r="FN1100" s="238"/>
      <c r="FO1100" s="238"/>
      <c r="FP1100" s="238"/>
      <c r="FQ1100" s="238"/>
      <c r="FR1100" s="238"/>
      <c r="FS1100" s="238"/>
      <c r="FT1100" s="238"/>
      <c r="FU1100" s="238"/>
      <c r="FV1100" s="238"/>
      <c r="FW1100" s="238"/>
      <c r="FX1100" s="238"/>
      <c r="FY1100" s="238"/>
      <c r="FZ1100" s="238"/>
      <c r="GA1100" s="238"/>
      <c r="GB1100" s="238"/>
      <c r="GC1100" s="238"/>
      <c r="GD1100" s="238"/>
      <c r="GE1100" s="238"/>
      <c r="GF1100" s="238"/>
      <c r="GG1100" s="238"/>
      <c r="GH1100" s="238"/>
      <c r="GI1100" s="238"/>
      <c r="GJ1100" s="238"/>
      <c r="GK1100" s="238"/>
      <c r="GL1100" s="238"/>
      <c r="GM1100" s="238"/>
      <c r="GN1100" s="238"/>
      <c r="GO1100" s="238"/>
      <c r="GP1100" s="238"/>
      <c r="GQ1100" s="238"/>
      <c r="GR1100" s="238"/>
      <c r="GS1100" s="238"/>
      <c r="GT1100" s="238"/>
      <c r="GU1100" s="238"/>
      <c r="GV1100" s="238"/>
      <c r="GW1100" s="238"/>
      <c r="GX1100" s="238"/>
      <c r="GY1100" s="238"/>
      <c r="GZ1100" s="238"/>
      <c r="HA1100" s="238"/>
      <c r="HB1100" s="238"/>
      <c r="HC1100" s="238"/>
      <c r="HD1100" s="238"/>
      <c r="HE1100" s="238"/>
      <c r="HF1100" s="238"/>
      <c r="HG1100" s="238"/>
      <c r="HH1100" s="238"/>
      <c r="HI1100" s="238"/>
      <c r="HJ1100" s="238"/>
      <c r="HK1100" s="238"/>
      <c r="HL1100" s="238"/>
      <c r="HM1100" s="238"/>
      <c r="HN1100" s="238"/>
      <c r="HO1100" s="238"/>
      <c r="HP1100" s="238"/>
      <c r="HQ1100" s="238"/>
      <c r="HR1100" s="238"/>
      <c r="HS1100" s="238"/>
      <c r="HT1100" s="238"/>
      <c r="HU1100" s="238"/>
      <c r="HV1100" s="238"/>
      <c r="HW1100" s="238"/>
      <c r="HX1100" s="238"/>
      <c r="HY1100" s="238"/>
      <c r="HZ1100" s="238"/>
      <c r="IA1100" s="238"/>
      <c r="IB1100" s="238"/>
      <c r="IC1100" s="238"/>
      <c r="ID1100" s="238"/>
      <c r="IE1100" s="238"/>
      <c r="IF1100" s="238"/>
      <c r="IG1100" s="238"/>
      <c r="IH1100" s="238"/>
      <c r="II1100" s="238"/>
      <c r="IJ1100" s="238"/>
      <c r="IK1100" s="238"/>
      <c r="IL1100" s="238"/>
      <c r="IM1100" s="238"/>
      <c r="IN1100" s="238"/>
      <c r="IO1100" s="238"/>
      <c r="IP1100" s="238"/>
      <c r="IQ1100" s="238"/>
      <c r="IR1100" s="238"/>
      <c r="IS1100" s="238"/>
      <c r="IT1100" s="238"/>
      <c r="IU1100" s="238"/>
      <c r="IV1100" s="238"/>
      <c r="IW1100" s="238"/>
      <c r="IX1100" s="238"/>
      <c r="IY1100" s="238"/>
      <c r="IZ1100" s="238"/>
      <c r="JA1100" s="238"/>
      <c r="JB1100" s="238"/>
      <c r="JC1100" s="238"/>
      <c r="JD1100" s="238"/>
      <c r="JE1100" s="238"/>
      <c r="JF1100" s="238"/>
      <c r="JG1100" s="238"/>
      <c r="JH1100" s="238"/>
      <c r="JI1100" s="238"/>
      <c r="JJ1100" s="238"/>
    </row>
    <row r="1101" spans="1:270" s="1062" customFormat="1" ht="45" x14ac:dyDescent="0.25">
      <c r="A1101" s="362"/>
      <c r="B1101" s="362">
        <v>1</v>
      </c>
      <c r="C1101" s="791" t="s">
        <v>528</v>
      </c>
      <c r="D1101" s="299"/>
      <c r="E1101" s="299"/>
      <c r="F1101" s="2186">
        <f t="shared" si="1016"/>
        <v>0</v>
      </c>
      <c r="G1101" s="941">
        <f t="shared" si="1089"/>
        <v>0</v>
      </c>
      <c r="H1101" s="941">
        <f t="shared" si="1089"/>
        <v>0</v>
      </c>
      <c r="I1101" s="2307"/>
      <c r="J1101" s="2867"/>
      <c r="K1101" s="2867"/>
      <c r="L1101" s="2868"/>
      <c r="M1101" s="2868"/>
      <c r="N1101" s="2868"/>
      <c r="O1101" s="2868"/>
      <c r="P1101" s="2868"/>
      <c r="Q1101" s="2868"/>
      <c r="R1101" s="2865">
        <f t="shared" ref="R1101:AI1101" si="1095">R1004</f>
        <v>0</v>
      </c>
      <c r="S1101" s="2865">
        <f t="shared" si="1095"/>
        <v>0</v>
      </c>
      <c r="T1101" s="2865">
        <f t="shared" si="1095"/>
        <v>0</v>
      </c>
      <c r="U1101" s="2865">
        <f t="shared" ref="U1101:V1101" si="1096">U1004</f>
        <v>0</v>
      </c>
      <c r="V1101" s="2865">
        <f t="shared" si="1096"/>
        <v>0</v>
      </c>
      <c r="W1101" s="2865">
        <f t="shared" ref="W1101:X1101" si="1097">W1004</f>
        <v>0</v>
      </c>
      <c r="X1101" s="2865">
        <f t="shared" si="1097"/>
        <v>0</v>
      </c>
      <c r="Y1101" s="2865">
        <f t="shared" ref="Y1101:Z1101" si="1098">Y1004</f>
        <v>0</v>
      </c>
      <c r="Z1101" s="2865">
        <f t="shared" si="1098"/>
        <v>0</v>
      </c>
      <c r="AA1101" s="2865">
        <f t="shared" ref="AA1101" si="1099">AA1004</f>
        <v>0</v>
      </c>
      <c r="AB1101" s="2865">
        <f t="shared" si="1095"/>
        <v>0</v>
      </c>
      <c r="AC1101" s="2865">
        <f t="shared" si="1095"/>
        <v>0</v>
      </c>
      <c r="AD1101" s="1371">
        <f t="shared" si="1095"/>
        <v>0</v>
      </c>
      <c r="AE1101" s="2865">
        <f t="shared" si="1095"/>
        <v>0</v>
      </c>
      <c r="AF1101" s="2865">
        <f t="shared" si="1095"/>
        <v>0</v>
      </c>
      <c r="AG1101" s="3017">
        <f t="shared" si="1095"/>
        <v>0</v>
      </c>
      <c r="AH1101" s="3017">
        <f t="shared" si="1095"/>
        <v>0</v>
      </c>
      <c r="AI1101" s="2865">
        <f t="shared" si="1095"/>
        <v>0</v>
      </c>
      <c r="AJ1101" s="1142"/>
      <c r="AK1101" s="1142"/>
      <c r="AL1101" s="2563">
        <f t="shared" si="971"/>
        <v>0</v>
      </c>
      <c r="AM1101" s="3319"/>
      <c r="AN1101" s="238"/>
      <c r="AO1101" s="238"/>
      <c r="AP1101" s="238"/>
      <c r="AQ1101" s="238"/>
      <c r="AR1101" s="238"/>
      <c r="AS1101" s="238"/>
      <c r="AT1101" s="238"/>
      <c r="AU1101" s="238"/>
      <c r="AV1101" s="238"/>
      <c r="AW1101" s="238"/>
      <c r="AX1101" s="238"/>
      <c r="AY1101" s="238"/>
      <c r="AZ1101" s="238"/>
      <c r="BA1101" s="238"/>
      <c r="BB1101" s="238"/>
      <c r="BC1101" s="238"/>
      <c r="BD1101" s="238"/>
      <c r="BE1101" s="238"/>
      <c r="BF1101" s="238"/>
      <c r="BG1101" s="238"/>
      <c r="BH1101" s="238"/>
      <c r="BI1101" s="238"/>
      <c r="BJ1101" s="238"/>
      <c r="BK1101" s="238"/>
      <c r="BL1101" s="238"/>
      <c r="BM1101" s="238"/>
      <c r="BN1101" s="238"/>
      <c r="BO1101" s="238"/>
      <c r="BP1101" s="238"/>
      <c r="BQ1101" s="238"/>
      <c r="BR1101" s="238"/>
      <c r="BS1101" s="238"/>
      <c r="BT1101" s="238"/>
      <c r="BU1101" s="238"/>
      <c r="BV1101" s="238"/>
      <c r="BW1101" s="238"/>
      <c r="BX1101" s="238"/>
      <c r="BY1101" s="238"/>
      <c r="BZ1101" s="238"/>
      <c r="CA1101" s="238"/>
      <c r="CB1101" s="238"/>
      <c r="CC1101" s="238"/>
      <c r="CD1101" s="238"/>
      <c r="CE1101" s="238"/>
      <c r="CF1101" s="238"/>
      <c r="CG1101" s="238"/>
      <c r="CH1101" s="238"/>
      <c r="CI1101" s="238"/>
      <c r="CJ1101" s="238"/>
      <c r="CK1101" s="238"/>
      <c r="CL1101" s="238"/>
      <c r="CM1101" s="238"/>
      <c r="CN1101" s="238"/>
      <c r="CO1101" s="238"/>
      <c r="CP1101" s="238"/>
      <c r="CQ1101" s="238"/>
      <c r="CR1101" s="238"/>
      <c r="CS1101" s="238"/>
      <c r="CT1101" s="238"/>
      <c r="CU1101" s="238"/>
      <c r="CV1101" s="238"/>
      <c r="CW1101" s="238"/>
      <c r="CX1101" s="238"/>
      <c r="CY1101" s="238"/>
      <c r="CZ1101" s="238"/>
      <c r="DA1101" s="238"/>
      <c r="DB1101" s="238"/>
      <c r="DC1101" s="238"/>
      <c r="DD1101" s="238"/>
      <c r="DE1101" s="238"/>
      <c r="DF1101" s="238"/>
      <c r="DG1101" s="238"/>
      <c r="DH1101" s="238"/>
      <c r="DI1101" s="238"/>
      <c r="DJ1101" s="238"/>
      <c r="DK1101" s="238"/>
      <c r="DL1101" s="238"/>
      <c r="DM1101" s="238"/>
      <c r="DN1101" s="238"/>
      <c r="DO1101" s="238"/>
      <c r="DP1101" s="238"/>
      <c r="DQ1101" s="238"/>
      <c r="DR1101" s="238"/>
      <c r="DS1101" s="238"/>
      <c r="DT1101" s="238"/>
      <c r="DU1101" s="238"/>
      <c r="DV1101" s="238"/>
      <c r="DW1101" s="238"/>
      <c r="DX1101" s="238"/>
      <c r="DY1101" s="238"/>
      <c r="DZ1101" s="238"/>
      <c r="EA1101" s="238"/>
      <c r="EB1101" s="238"/>
      <c r="EC1101" s="238"/>
      <c r="ED1101" s="238"/>
      <c r="EE1101" s="238"/>
      <c r="EF1101" s="238"/>
      <c r="EG1101" s="238"/>
      <c r="EH1101" s="238"/>
      <c r="EI1101" s="238"/>
      <c r="EJ1101" s="238"/>
      <c r="EK1101" s="238"/>
      <c r="EL1101" s="238"/>
      <c r="EM1101" s="238"/>
      <c r="EN1101" s="238"/>
      <c r="EO1101" s="238"/>
      <c r="EP1101" s="238"/>
      <c r="EQ1101" s="238"/>
      <c r="ER1101" s="238"/>
      <c r="ES1101" s="238"/>
      <c r="ET1101" s="238"/>
      <c r="EU1101" s="238"/>
      <c r="EV1101" s="238"/>
      <c r="EW1101" s="238"/>
      <c r="EX1101" s="238"/>
      <c r="EY1101" s="238"/>
      <c r="EZ1101" s="238"/>
      <c r="FA1101" s="238"/>
      <c r="FB1101" s="238"/>
      <c r="FC1101" s="238"/>
      <c r="FD1101" s="238"/>
      <c r="FE1101" s="238"/>
      <c r="FF1101" s="238"/>
      <c r="FG1101" s="238"/>
      <c r="FH1101" s="238"/>
      <c r="FI1101" s="238"/>
      <c r="FJ1101" s="238"/>
      <c r="FK1101" s="238"/>
      <c r="FL1101" s="238"/>
      <c r="FM1101" s="238"/>
      <c r="FN1101" s="238"/>
      <c r="FO1101" s="238"/>
      <c r="FP1101" s="238"/>
      <c r="FQ1101" s="238"/>
      <c r="FR1101" s="238"/>
      <c r="FS1101" s="238"/>
      <c r="FT1101" s="238"/>
      <c r="FU1101" s="238"/>
      <c r="FV1101" s="238"/>
      <c r="FW1101" s="238"/>
      <c r="FX1101" s="238"/>
      <c r="FY1101" s="238"/>
      <c r="FZ1101" s="238"/>
      <c r="GA1101" s="238"/>
      <c r="GB1101" s="238"/>
      <c r="GC1101" s="238"/>
      <c r="GD1101" s="238"/>
      <c r="GE1101" s="238"/>
      <c r="GF1101" s="238"/>
      <c r="GG1101" s="238"/>
      <c r="GH1101" s="238"/>
      <c r="GI1101" s="238"/>
      <c r="GJ1101" s="238"/>
      <c r="GK1101" s="238"/>
      <c r="GL1101" s="238"/>
      <c r="GM1101" s="238"/>
      <c r="GN1101" s="238"/>
      <c r="GO1101" s="238"/>
      <c r="GP1101" s="238"/>
      <c r="GQ1101" s="238"/>
      <c r="GR1101" s="238"/>
      <c r="GS1101" s="238"/>
      <c r="GT1101" s="238"/>
      <c r="GU1101" s="238"/>
      <c r="GV1101" s="238"/>
      <c r="GW1101" s="238"/>
      <c r="GX1101" s="238"/>
      <c r="GY1101" s="238"/>
      <c r="GZ1101" s="238"/>
      <c r="HA1101" s="238"/>
      <c r="HB1101" s="238"/>
      <c r="HC1101" s="238"/>
      <c r="HD1101" s="238"/>
      <c r="HE1101" s="238"/>
      <c r="HF1101" s="238"/>
      <c r="HG1101" s="238"/>
      <c r="HH1101" s="238"/>
      <c r="HI1101" s="238"/>
      <c r="HJ1101" s="238"/>
      <c r="HK1101" s="238"/>
      <c r="HL1101" s="238"/>
      <c r="HM1101" s="238"/>
      <c r="HN1101" s="238"/>
      <c r="HO1101" s="238"/>
      <c r="HP1101" s="238"/>
      <c r="HQ1101" s="238"/>
      <c r="HR1101" s="238"/>
      <c r="HS1101" s="238"/>
      <c r="HT1101" s="238"/>
      <c r="HU1101" s="238"/>
      <c r="HV1101" s="238"/>
      <c r="HW1101" s="238"/>
      <c r="HX1101" s="238"/>
      <c r="HY1101" s="238"/>
      <c r="HZ1101" s="238"/>
      <c r="IA1101" s="238"/>
      <c r="IB1101" s="238"/>
      <c r="IC1101" s="238"/>
      <c r="ID1101" s="238"/>
      <c r="IE1101" s="238"/>
      <c r="IF1101" s="238"/>
      <c r="IG1101" s="238"/>
      <c r="IH1101" s="238"/>
      <c r="II1101" s="238"/>
      <c r="IJ1101" s="238"/>
      <c r="IK1101" s="238"/>
      <c r="IL1101" s="238"/>
      <c r="IM1101" s="238"/>
      <c r="IN1101" s="238"/>
      <c r="IO1101" s="238"/>
      <c r="IP1101" s="238"/>
      <c r="IQ1101" s="238"/>
      <c r="IR1101" s="238"/>
      <c r="IS1101" s="238"/>
      <c r="IT1101" s="238"/>
      <c r="IU1101" s="238"/>
      <c r="IV1101" s="238"/>
      <c r="IW1101" s="238"/>
      <c r="IX1101" s="238"/>
      <c r="IY1101" s="238"/>
      <c r="IZ1101" s="238"/>
      <c r="JA1101" s="238"/>
      <c r="JB1101" s="238"/>
      <c r="JC1101" s="238"/>
      <c r="JD1101" s="238"/>
      <c r="JE1101" s="238"/>
      <c r="JF1101" s="238"/>
      <c r="JG1101" s="238"/>
      <c r="JH1101" s="238"/>
      <c r="JI1101" s="238"/>
      <c r="JJ1101" s="238"/>
    </row>
    <row r="1102" spans="1:270" s="1062" customFormat="1" ht="45" x14ac:dyDescent="0.25">
      <c r="A1102" s="362"/>
      <c r="B1102" s="362">
        <v>1</v>
      </c>
      <c r="C1102" s="795" t="s">
        <v>529</v>
      </c>
      <c r="D1102" s="299"/>
      <c r="E1102" s="299"/>
      <c r="F1102" s="2186">
        <f t="shared" si="1016"/>
        <v>41</v>
      </c>
      <c r="G1102" s="941">
        <f t="shared" si="1089"/>
        <v>41</v>
      </c>
      <c r="H1102" s="941">
        <f t="shared" si="1089"/>
        <v>41</v>
      </c>
      <c r="I1102" s="2307">
        <f t="shared" ref="I1102:I1108" si="1100">H1102/G1102*100</f>
        <v>100</v>
      </c>
      <c r="J1102" s="2867"/>
      <c r="K1102" s="2867"/>
      <c r="L1102" s="2868"/>
      <c r="M1102" s="2868"/>
      <c r="N1102" s="2868"/>
      <c r="O1102" s="2868"/>
      <c r="P1102" s="2868"/>
      <c r="Q1102" s="2868"/>
      <c r="R1102" s="2865">
        <f t="shared" ref="R1102:AI1102" si="1101">R1005</f>
        <v>365.20151693760005</v>
      </c>
      <c r="S1102" s="2865">
        <f t="shared" si="1101"/>
        <v>365.20151693760005</v>
      </c>
      <c r="T1102" s="2865">
        <f t="shared" si="1101"/>
        <v>365.20151693760005</v>
      </c>
      <c r="U1102" s="2865">
        <f t="shared" ref="U1102:V1102" si="1102">U1005</f>
        <v>365.20151693760005</v>
      </c>
      <c r="V1102" s="2865">
        <f t="shared" si="1102"/>
        <v>365.20151693760005</v>
      </c>
      <c r="W1102" s="2865">
        <f t="shared" ref="W1102:X1102" si="1103">W1005</f>
        <v>365.20151693760005</v>
      </c>
      <c r="X1102" s="2865">
        <f t="shared" si="1103"/>
        <v>365.20151693760005</v>
      </c>
      <c r="Y1102" s="2865">
        <f t="shared" ref="Y1102:Z1102" si="1104">Y1005</f>
        <v>365.20151693760005</v>
      </c>
      <c r="Z1102" s="2865">
        <f t="shared" si="1104"/>
        <v>365.20151693760005</v>
      </c>
      <c r="AA1102" s="2865">
        <f t="shared" ref="AA1102" si="1105">AA1005</f>
        <v>340.64071272479998</v>
      </c>
      <c r="AB1102" s="2865">
        <f t="shared" si="1101"/>
        <v>340.64071272479998</v>
      </c>
      <c r="AC1102" s="2865">
        <f t="shared" si="1101"/>
        <v>354.52412999999996</v>
      </c>
      <c r="AD1102" s="1371">
        <f t="shared" si="1101"/>
        <v>0</v>
      </c>
      <c r="AE1102" s="2865">
        <f t="shared" si="1101"/>
        <v>0</v>
      </c>
      <c r="AF1102" s="2865">
        <f t="shared" si="1101"/>
        <v>13.883417275199974</v>
      </c>
      <c r="AG1102" s="3017">
        <f t="shared" si="1101"/>
        <v>0</v>
      </c>
      <c r="AH1102" s="3017">
        <f t="shared" si="1101"/>
        <v>-5.1881400000000006</v>
      </c>
      <c r="AI1102" s="2865">
        <f t="shared" si="1101"/>
        <v>349.33598999999998</v>
      </c>
      <c r="AJ1102" s="1142"/>
      <c r="AK1102" s="1142"/>
      <c r="AL1102" s="2563">
        <f t="shared" si="971"/>
        <v>0</v>
      </c>
      <c r="AM1102" s="3319"/>
      <c r="AN1102" s="238"/>
      <c r="AO1102" s="238"/>
      <c r="AP1102" s="238"/>
      <c r="AQ1102" s="238"/>
      <c r="AR1102" s="238"/>
      <c r="AS1102" s="238"/>
      <c r="AT1102" s="238"/>
      <c r="AU1102" s="238"/>
      <c r="AV1102" s="238"/>
      <c r="AW1102" s="238"/>
      <c r="AX1102" s="238"/>
      <c r="AY1102" s="238"/>
      <c r="AZ1102" s="238"/>
      <c r="BA1102" s="238"/>
      <c r="BB1102" s="238"/>
      <c r="BC1102" s="238"/>
      <c r="BD1102" s="238"/>
      <c r="BE1102" s="238"/>
      <c r="BF1102" s="238"/>
      <c r="BG1102" s="238"/>
      <c r="BH1102" s="238"/>
      <c r="BI1102" s="238"/>
      <c r="BJ1102" s="238"/>
      <c r="BK1102" s="238"/>
      <c r="BL1102" s="238"/>
      <c r="BM1102" s="238"/>
      <c r="BN1102" s="238"/>
      <c r="BO1102" s="238"/>
      <c r="BP1102" s="238"/>
      <c r="BQ1102" s="238"/>
      <c r="BR1102" s="238"/>
      <c r="BS1102" s="238"/>
      <c r="BT1102" s="238"/>
      <c r="BU1102" s="238"/>
      <c r="BV1102" s="238"/>
      <c r="BW1102" s="238"/>
      <c r="BX1102" s="238"/>
      <c r="BY1102" s="238"/>
      <c r="BZ1102" s="238"/>
      <c r="CA1102" s="238"/>
      <c r="CB1102" s="238"/>
      <c r="CC1102" s="238"/>
      <c r="CD1102" s="238"/>
      <c r="CE1102" s="238"/>
      <c r="CF1102" s="238"/>
      <c r="CG1102" s="238"/>
      <c r="CH1102" s="238"/>
      <c r="CI1102" s="238"/>
      <c r="CJ1102" s="238"/>
      <c r="CK1102" s="238"/>
      <c r="CL1102" s="238"/>
      <c r="CM1102" s="238"/>
      <c r="CN1102" s="238"/>
      <c r="CO1102" s="238"/>
      <c r="CP1102" s="238"/>
      <c r="CQ1102" s="238"/>
      <c r="CR1102" s="238"/>
      <c r="CS1102" s="238"/>
      <c r="CT1102" s="238"/>
      <c r="CU1102" s="238"/>
      <c r="CV1102" s="238"/>
      <c r="CW1102" s="238"/>
      <c r="CX1102" s="238"/>
      <c r="CY1102" s="238"/>
      <c r="CZ1102" s="238"/>
      <c r="DA1102" s="238"/>
      <c r="DB1102" s="238"/>
      <c r="DC1102" s="238"/>
      <c r="DD1102" s="238"/>
      <c r="DE1102" s="238"/>
      <c r="DF1102" s="238"/>
      <c r="DG1102" s="238"/>
      <c r="DH1102" s="238"/>
      <c r="DI1102" s="238"/>
      <c r="DJ1102" s="238"/>
      <c r="DK1102" s="238"/>
      <c r="DL1102" s="238"/>
      <c r="DM1102" s="238"/>
      <c r="DN1102" s="238"/>
      <c r="DO1102" s="238"/>
      <c r="DP1102" s="238"/>
      <c r="DQ1102" s="238"/>
      <c r="DR1102" s="238"/>
      <c r="DS1102" s="238"/>
      <c r="DT1102" s="238"/>
      <c r="DU1102" s="238"/>
      <c r="DV1102" s="238"/>
      <c r="DW1102" s="238"/>
      <c r="DX1102" s="238"/>
      <c r="DY1102" s="238"/>
      <c r="DZ1102" s="238"/>
      <c r="EA1102" s="238"/>
      <c r="EB1102" s="238"/>
      <c r="EC1102" s="238"/>
      <c r="ED1102" s="238"/>
      <c r="EE1102" s="238"/>
      <c r="EF1102" s="238"/>
      <c r="EG1102" s="238"/>
      <c r="EH1102" s="238"/>
      <c r="EI1102" s="238"/>
      <c r="EJ1102" s="238"/>
      <c r="EK1102" s="238"/>
      <c r="EL1102" s="238"/>
      <c r="EM1102" s="238"/>
      <c r="EN1102" s="238"/>
      <c r="EO1102" s="238"/>
      <c r="EP1102" s="238"/>
      <c r="EQ1102" s="238"/>
      <c r="ER1102" s="238"/>
      <c r="ES1102" s="238"/>
      <c r="ET1102" s="238"/>
      <c r="EU1102" s="238"/>
      <c r="EV1102" s="238"/>
      <c r="EW1102" s="238"/>
      <c r="EX1102" s="238"/>
      <c r="EY1102" s="238"/>
      <c r="EZ1102" s="238"/>
      <c r="FA1102" s="238"/>
      <c r="FB1102" s="238"/>
      <c r="FC1102" s="238"/>
      <c r="FD1102" s="238"/>
      <c r="FE1102" s="238"/>
      <c r="FF1102" s="238"/>
      <c r="FG1102" s="238"/>
      <c r="FH1102" s="238"/>
      <c r="FI1102" s="238"/>
      <c r="FJ1102" s="238"/>
      <c r="FK1102" s="238"/>
      <c r="FL1102" s="238"/>
      <c r="FM1102" s="238"/>
      <c r="FN1102" s="238"/>
      <c r="FO1102" s="238"/>
      <c r="FP1102" s="238"/>
      <c r="FQ1102" s="238"/>
      <c r="FR1102" s="238"/>
      <c r="FS1102" s="238"/>
      <c r="FT1102" s="238"/>
      <c r="FU1102" s="238"/>
      <c r="FV1102" s="238"/>
      <c r="FW1102" s="238"/>
      <c r="FX1102" s="238"/>
      <c r="FY1102" s="238"/>
      <c r="FZ1102" s="238"/>
      <c r="GA1102" s="238"/>
      <c r="GB1102" s="238"/>
      <c r="GC1102" s="238"/>
      <c r="GD1102" s="238"/>
      <c r="GE1102" s="238"/>
      <c r="GF1102" s="238"/>
      <c r="GG1102" s="238"/>
      <c r="GH1102" s="238"/>
      <c r="GI1102" s="238"/>
      <c r="GJ1102" s="238"/>
      <c r="GK1102" s="238"/>
      <c r="GL1102" s="238"/>
      <c r="GM1102" s="238"/>
      <c r="GN1102" s="238"/>
      <c r="GO1102" s="238"/>
      <c r="GP1102" s="238"/>
      <c r="GQ1102" s="238"/>
      <c r="GR1102" s="238"/>
      <c r="GS1102" s="238"/>
      <c r="GT1102" s="238"/>
      <c r="GU1102" s="238"/>
      <c r="GV1102" s="238"/>
      <c r="GW1102" s="238"/>
      <c r="GX1102" s="238"/>
      <c r="GY1102" s="238"/>
      <c r="GZ1102" s="238"/>
      <c r="HA1102" s="238"/>
      <c r="HB1102" s="238"/>
      <c r="HC1102" s="238"/>
      <c r="HD1102" s="238"/>
      <c r="HE1102" s="238"/>
      <c r="HF1102" s="238"/>
      <c r="HG1102" s="238"/>
      <c r="HH1102" s="238"/>
      <c r="HI1102" s="238"/>
      <c r="HJ1102" s="238"/>
      <c r="HK1102" s="238"/>
      <c r="HL1102" s="238"/>
      <c r="HM1102" s="238"/>
      <c r="HN1102" s="238"/>
      <c r="HO1102" s="238"/>
      <c r="HP1102" s="238"/>
      <c r="HQ1102" s="238"/>
      <c r="HR1102" s="238"/>
      <c r="HS1102" s="238"/>
      <c r="HT1102" s="238"/>
      <c r="HU1102" s="238"/>
      <c r="HV1102" s="238"/>
      <c r="HW1102" s="238"/>
      <c r="HX1102" s="238"/>
      <c r="HY1102" s="238"/>
      <c r="HZ1102" s="238"/>
      <c r="IA1102" s="238"/>
      <c r="IB1102" s="238"/>
      <c r="IC1102" s="238"/>
      <c r="ID1102" s="238"/>
      <c r="IE1102" s="238"/>
      <c r="IF1102" s="238"/>
      <c r="IG1102" s="238"/>
      <c r="IH1102" s="238"/>
      <c r="II1102" s="238"/>
      <c r="IJ1102" s="238"/>
      <c r="IK1102" s="238"/>
      <c r="IL1102" s="238"/>
      <c r="IM1102" s="238"/>
      <c r="IN1102" s="238"/>
      <c r="IO1102" s="238"/>
      <c r="IP1102" s="238"/>
      <c r="IQ1102" s="238"/>
      <c r="IR1102" s="238"/>
      <c r="IS1102" s="238"/>
      <c r="IT1102" s="238"/>
      <c r="IU1102" s="238"/>
      <c r="IV1102" s="238"/>
      <c r="IW1102" s="238"/>
      <c r="IX1102" s="238"/>
      <c r="IY1102" s="238"/>
      <c r="IZ1102" s="238"/>
      <c r="JA1102" s="238"/>
      <c r="JB1102" s="238"/>
      <c r="JC1102" s="238"/>
      <c r="JD1102" s="238"/>
      <c r="JE1102" s="238"/>
      <c r="JF1102" s="238"/>
      <c r="JG1102" s="238"/>
      <c r="JH1102" s="238"/>
      <c r="JI1102" s="238"/>
      <c r="JJ1102" s="238"/>
    </row>
    <row r="1103" spans="1:270" s="1062" customFormat="1" ht="30" x14ac:dyDescent="0.25">
      <c r="A1103" s="362"/>
      <c r="B1103" s="362">
        <v>1</v>
      </c>
      <c r="C1103" s="792" t="s">
        <v>530</v>
      </c>
      <c r="D1103" s="299"/>
      <c r="E1103" s="299"/>
      <c r="F1103" s="2186">
        <f t="shared" si="1016"/>
        <v>325</v>
      </c>
      <c r="G1103" s="941">
        <f t="shared" si="1089"/>
        <v>325</v>
      </c>
      <c r="H1103" s="941">
        <f t="shared" si="1089"/>
        <v>325</v>
      </c>
      <c r="I1103" s="2307">
        <f t="shared" si="1100"/>
        <v>100</v>
      </c>
      <c r="J1103" s="2867"/>
      <c r="K1103" s="2867"/>
      <c r="L1103" s="2868"/>
      <c r="M1103" s="2868"/>
      <c r="N1103" s="2868"/>
      <c r="O1103" s="2868"/>
      <c r="P1103" s="2868"/>
      <c r="Q1103" s="2868"/>
      <c r="R1103" s="2865">
        <f t="shared" ref="R1103:AI1103" si="1106">R1006</f>
        <v>4295.4654611231999</v>
      </c>
      <c r="S1103" s="2865">
        <f t="shared" si="1106"/>
        <v>4295.4654611231999</v>
      </c>
      <c r="T1103" s="2865">
        <f t="shared" si="1106"/>
        <v>4295.4654611231999</v>
      </c>
      <c r="U1103" s="2865">
        <f t="shared" ref="U1103:V1103" si="1107">U1006</f>
        <v>4295.4654611231999</v>
      </c>
      <c r="V1103" s="2865">
        <f t="shared" si="1107"/>
        <v>4295.4654611231999</v>
      </c>
      <c r="W1103" s="2865">
        <f t="shared" ref="W1103:X1103" si="1108">W1006</f>
        <v>4295.4654611231999</v>
      </c>
      <c r="X1103" s="2865">
        <f t="shared" si="1108"/>
        <v>4295.4654611231999</v>
      </c>
      <c r="Y1103" s="2865">
        <f t="shared" ref="Y1103:Z1103" si="1109">Y1006</f>
        <v>4295.4654611231999</v>
      </c>
      <c r="Z1103" s="2865">
        <f t="shared" si="1109"/>
        <v>4295.4654611231999</v>
      </c>
      <c r="AA1103" s="2865">
        <f t="shared" ref="AA1103" si="1110">AA1006</f>
        <v>2785.1762191600005</v>
      </c>
      <c r="AB1103" s="2865">
        <f t="shared" si="1106"/>
        <v>2785.1762191600005</v>
      </c>
      <c r="AC1103" s="2865">
        <f t="shared" si="1106"/>
        <v>2810.2522500000005</v>
      </c>
      <c r="AD1103" s="1371">
        <f t="shared" si="1106"/>
        <v>0</v>
      </c>
      <c r="AE1103" s="2865">
        <f t="shared" si="1106"/>
        <v>0</v>
      </c>
      <c r="AF1103" s="2865">
        <f t="shared" si="1106"/>
        <v>25.07603083999993</v>
      </c>
      <c r="AG1103" s="3017">
        <f t="shared" si="1106"/>
        <v>0</v>
      </c>
      <c r="AH1103" s="3017">
        <f t="shared" si="1106"/>
        <v>-25.07601</v>
      </c>
      <c r="AI1103" s="2865">
        <f t="shared" si="1106"/>
        <v>2785.1762400000002</v>
      </c>
      <c r="AJ1103" s="1142"/>
      <c r="AK1103" s="1142"/>
      <c r="AL1103" s="2563">
        <f t="shared" si="971"/>
        <v>0</v>
      </c>
      <c r="AM1103" s="3319"/>
      <c r="AN1103" s="238"/>
      <c r="AO1103" s="238"/>
      <c r="AP1103" s="238"/>
      <c r="AQ1103" s="238"/>
      <c r="AR1103" s="238"/>
      <c r="AS1103" s="238"/>
      <c r="AT1103" s="238"/>
      <c r="AU1103" s="238"/>
      <c r="AV1103" s="238"/>
      <c r="AW1103" s="238"/>
      <c r="AX1103" s="238"/>
      <c r="AY1103" s="238"/>
      <c r="AZ1103" s="238"/>
      <c r="BA1103" s="238"/>
      <c r="BB1103" s="238"/>
      <c r="BC1103" s="238"/>
      <c r="BD1103" s="238"/>
      <c r="BE1103" s="238"/>
      <c r="BF1103" s="238"/>
      <c r="BG1103" s="238"/>
      <c r="BH1103" s="238"/>
      <c r="BI1103" s="238"/>
      <c r="BJ1103" s="238"/>
      <c r="BK1103" s="238"/>
      <c r="BL1103" s="238"/>
      <c r="BM1103" s="238"/>
      <c r="BN1103" s="238"/>
      <c r="BO1103" s="238"/>
      <c r="BP1103" s="238"/>
      <c r="BQ1103" s="238"/>
      <c r="BR1103" s="238"/>
      <c r="BS1103" s="238"/>
      <c r="BT1103" s="238"/>
      <c r="BU1103" s="238"/>
      <c r="BV1103" s="238"/>
      <c r="BW1103" s="238"/>
      <c r="BX1103" s="238"/>
      <c r="BY1103" s="238"/>
      <c r="BZ1103" s="238"/>
      <c r="CA1103" s="238"/>
      <c r="CB1103" s="238"/>
      <c r="CC1103" s="238"/>
      <c r="CD1103" s="238"/>
      <c r="CE1103" s="238"/>
      <c r="CF1103" s="238"/>
      <c r="CG1103" s="238"/>
      <c r="CH1103" s="238"/>
      <c r="CI1103" s="238"/>
      <c r="CJ1103" s="238"/>
      <c r="CK1103" s="238"/>
      <c r="CL1103" s="238"/>
      <c r="CM1103" s="238"/>
      <c r="CN1103" s="238"/>
      <c r="CO1103" s="238"/>
      <c r="CP1103" s="238"/>
      <c r="CQ1103" s="238"/>
      <c r="CR1103" s="238"/>
      <c r="CS1103" s="238"/>
      <c r="CT1103" s="238"/>
      <c r="CU1103" s="238"/>
      <c r="CV1103" s="238"/>
      <c r="CW1103" s="238"/>
      <c r="CX1103" s="238"/>
      <c r="CY1103" s="238"/>
      <c r="CZ1103" s="238"/>
      <c r="DA1103" s="238"/>
      <c r="DB1103" s="238"/>
      <c r="DC1103" s="238"/>
      <c r="DD1103" s="238"/>
      <c r="DE1103" s="238"/>
      <c r="DF1103" s="238"/>
      <c r="DG1103" s="238"/>
      <c r="DH1103" s="238"/>
      <c r="DI1103" s="238"/>
      <c r="DJ1103" s="238"/>
      <c r="DK1103" s="238"/>
      <c r="DL1103" s="238"/>
      <c r="DM1103" s="238"/>
      <c r="DN1103" s="238"/>
      <c r="DO1103" s="238"/>
      <c r="DP1103" s="238"/>
      <c r="DQ1103" s="238"/>
      <c r="DR1103" s="238"/>
      <c r="DS1103" s="238"/>
      <c r="DT1103" s="238"/>
      <c r="DU1103" s="238"/>
      <c r="DV1103" s="238"/>
      <c r="DW1103" s="238"/>
      <c r="DX1103" s="238"/>
      <c r="DY1103" s="238"/>
      <c r="DZ1103" s="238"/>
      <c r="EA1103" s="238"/>
      <c r="EB1103" s="238"/>
      <c r="EC1103" s="238"/>
      <c r="ED1103" s="238"/>
      <c r="EE1103" s="238"/>
      <c r="EF1103" s="238"/>
      <c r="EG1103" s="238"/>
      <c r="EH1103" s="238"/>
      <c r="EI1103" s="238"/>
      <c r="EJ1103" s="238"/>
      <c r="EK1103" s="238"/>
      <c r="EL1103" s="238"/>
      <c r="EM1103" s="238"/>
      <c r="EN1103" s="238"/>
      <c r="EO1103" s="238"/>
      <c r="EP1103" s="238"/>
      <c r="EQ1103" s="238"/>
      <c r="ER1103" s="238"/>
      <c r="ES1103" s="238"/>
      <c r="ET1103" s="238"/>
      <c r="EU1103" s="238"/>
      <c r="EV1103" s="238"/>
      <c r="EW1103" s="238"/>
      <c r="EX1103" s="238"/>
      <c r="EY1103" s="238"/>
      <c r="EZ1103" s="238"/>
      <c r="FA1103" s="238"/>
      <c r="FB1103" s="238"/>
      <c r="FC1103" s="238"/>
      <c r="FD1103" s="238"/>
      <c r="FE1103" s="238"/>
      <c r="FF1103" s="238"/>
      <c r="FG1103" s="238"/>
      <c r="FH1103" s="238"/>
      <c r="FI1103" s="238"/>
      <c r="FJ1103" s="238"/>
      <c r="FK1103" s="238"/>
      <c r="FL1103" s="238"/>
      <c r="FM1103" s="238"/>
      <c r="FN1103" s="238"/>
      <c r="FO1103" s="238"/>
      <c r="FP1103" s="238"/>
      <c r="FQ1103" s="238"/>
      <c r="FR1103" s="238"/>
      <c r="FS1103" s="238"/>
      <c r="FT1103" s="238"/>
      <c r="FU1103" s="238"/>
      <c r="FV1103" s="238"/>
      <c r="FW1103" s="238"/>
      <c r="FX1103" s="238"/>
      <c r="FY1103" s="238"/>
      <c r="FZ1103" s="238"/>
      <c r="GA1103" s="238"/>
      <c r="GB1103" s="238"/>
      <c r="GC1103" s="238"/>
      <c r="GD1103" s="238"/>
      <c r="GE1103" s="238"/>
      <c r="GF1103" s="238"/>
      <c r="GG1103" s="238"/>
      <c r="GH1103" s="238"/>
      <c r="GI1103" s="238"/>
      <c r="GJ1103" s="238"/>
      <c r="GK1103" s="238"/>
      <c r="GL1103" s="238"/>
      <c r="GM1103" s="238"/>
      <c r="GN1103" s="238"/>
      <c r="GO1103" s="238"/>
      <c r="GP1103" s="238"/>
      <c r="GQ1103" s="238"/>
      <c r="GR1103" s="238"/>
      <c r="GS1103" s="238"/>
      <c r="GT1103" s="238"/>
      <c r="GU1103" s="238"/>
      <c r="GV1103" s="238"/>
      <c r="GW1103" s="238"/>
      <c r="GX1103" s="238"/>
      <c r="GY1103" s="238"/>
      <c r="GZ1103" s="238"/>
      <c r="HA1103" s="238"/>
      <c r="HB1103" s="238"/>
      <c r="HC1103" s="238"/>
      <c r="HD1103" s="238"/>
      <c r="HE1103" s="238"/>
      <c r="HF1103" s="238"/>
      <c r="HG1103" s="238"/>
      <c r="HH1103" s="238"/>
      <c r="HI1103" s="238"/>
      <c r="HJ1103" s="238"/>
      <c r="HK1103" s="238"/>
      <c r="HL1103" s="238"/>
      <c r="HM1103" s="238"/>
      <c r="HN1103" s="238"/>
      <c r="HO1103" s="238"/>
      <c r="HP1103" s="238"/>
      <c r="HQ1103" s="238"/>
      <c r="HR1103" s="238"/>
      <c r="HS1103" s="238"/>
      <c r="HT1103" s="238"/>
      <c r="HU1103" s="238"/>
      <c r="HV1103" s="238"/>
      <c r="HW1103" s="238"/>
      <c r="HX1103" s="238"/>
      <c r="HY1103" s="238"/>
      <c r="HZ1103" s="238"/>
      <c r="IA1103" s="238"/>
      <c r="IB1103" s="238"/>
      <c r="IC1103" s="238"/>
      <c r="ID1103" s="238"/>
      <c r="IE1103" s="238"/>
      <c r="IF1103" s="238"/>
      <c r="IG1103" s="238"/>
      <c r="IH1103" s="238"/>
      <c r="II1103" s="238"/>
      <c r="IJ1103" s="238"/>
      <c r="IK1103" s="238"/>
      <c r="IL1103" s="238"/>
      <c r="IM1103" s="238"/>
      <c r="IN1103" s="238"/>
      <c r="IO1103" s="238"/>
      <c r="IP1103" s="238"/>
      <c r="IQ1103" s="238"/>
      <c r="IR1103" s="238"/>
      <c r="IS1103" s="238"/>
      <c r="IT1103" s="238"/>
      <c r="IU1103" s="238"/>
      <c r="IV1103" s="238"/>
      <c r="IW1103" s="238"/>
      <c r="IX1103" s="238"/>
      <c r="IY1103" s="238"/>
      <c r="IZ1103" s="238"/>
      <c r="JA1103" s="238"/>
      <c r="JB1103" s="238"/>
      <c r="JC1103" s="238"/>
      <c r="JD1103" s="238"/>
      <c r="JE1103" s="238"/>
      <c r="JF1103" s="238"/>
      <c r="JG1103" s="238"/>
      <c r="JH1103" s="238"/>
      <c r="JI1103" s="238"/>
      <c r="JJ1103" s="238"/>
    </row>
    <row r="1104" spans="1:270" s="1062" customFormat="1" ht="57.75" x14ac:dyDescent="0.25">
      <c r="A1104" s="362"/>
      <c r="B1104" s="362">
        <v>1</v>
      </c>
      <c r="C1104" s="802" t="s">
        <v>286</v>
      </c>
      <c r="D1104" s="441"/>
      <c r="E1104" s="441"/>
      <c r="F1104" s="2189">
        <f t="shared" si="1016"/>
        <v>7677</v>
      </c>
      <c r="G1104" s="2188">
        <f t="shared" si="1089"/>
        <v>7677</v>
      </c>
      <c r="H1104" s="2188">
        <f t="shared" si="1089"/>
        <v>7677</v>
      </c>
      <c r="I1104" s="2869">
        <f t="shared" si="1100"/>
        <v>100</v>
      </c>
      <c r="J1104" s="2867"/>
      <c r="K1104" s="2867"/>
      <c r="L1104" s="2868"/>
      <c r="M1104" s="2868"/>
      <c r="N1104" s="2868"/>
      <c r="O1104" s="2868"/>
      <c r="P1104" s="2868"/>
      <c r="Q1104" s="2868"/>
      <c r="R1104" s="2865">
        <f t="shared" ref="R1104:AI1104" si="1111">R1007</f>
        <v>52050.366019198082</v>
      </c>
      <c r="S1104" s="2865">
        <f t="shared" si="1111"/>
        <v>52050.366019198082</v>
      </c>
      <c r="T1104" s="2865">
        <f t="shared" si="1111"/>
        <v>52050.366019198082</v>
      </c>
      <c r="U1104" s="2865">
        <f t="shared" ref="U1104:V1104" si="1112">U1007</f>
        <v>52050.366019198082</v>
      </c>
      <c r="V1104" s="2865">
        <f t="shared" si="1112"/>
        <v>52050.366019198082</v>
      </c>
      <c r="W1104" s="2865">
        <f t="shared" ref="W1104:X1104" si="1113">W1007</f>
        <v>52050.366019198082</v>
      </c>
      <c r="X1104" s="2865">
        <f t="shared" si="1113"/>
        <v>52050.366019198082</v>
      </c>
      <c r="Y1104" s="2865">
        <f t="shared" ref="Y1104:Z1104" si="1114">Y1007</f>
        <v>52050.366019198082</v>
      </c>
      <c r="Z1104" s="2865">
        <f t="shared" si="1114"/>
        <v>52050.366019198082</v>
      </c>
      <c r="AA1104" s="2865">
        <f t="shared" ref="AA1104" si="1115">AA1007</f>
        <v>24342.337130088323</v>
      </c>
      <c r="AB1104" s="2865">
        <f t="shared" si="1111"/>
        <v>24342.337130088323</v>
      </c>
      <c r="AC1104" s="2865">
        <f t="shared" si="1111"/>
        <v>24330.126379999994</v>
      </c>
      <c r="AD1104" s="1371">
        <f t="shared" si="1111"/>
        <v>0</v>
      </c>
      <c r="AE1104" s="2865">
        <f t="shared" si="1111"/>
        <v>0</v>
      </c>
      <c r="AF1104" s="2865">
        <f t="shared" si="1111"/>
        <v>-12.210750088329405</v>
      </c>
      <c r="AG1104" s="3017">
        <f t="shared" si="1111"/>
        <v>0</v>
      </c>
      <c r="AH1104" s="3017">
        <f t="shared" si="1111"/>
        <v>-5.0668500000000005</v>
      </c>
      <c r="AI1104" s="2865">
        <f t="shared" si="1111"/>
        <v>24325.059529999995</v>
      </c>
      <c r="AJ1104" s="1142"/>
      <c r="AK1104" s="1142"/>
      <c r="AL1104" s="2563">
        <f t="shared" si="971"/>
        <v>9.0949470177292824E-13</v>
      </c>
      <c r="AM1104" s="3319"/>
      <c r="AN1104" s="238"/>
      <c r="AO1104" s="238"/>
      <c r="AP1104" s="238"/>
      <c r="AQ1104" s="238"/>
      <c r="AR1104" s="238"/>
      <c r="AS1104" s="238"/>
      <c r="AT1104" s="238"/>
      <c r="AU1104" s="238"/>
      <c r="AV1104" s="238"/>
      <c r="AW1104" s="238"/>
      <c r="AX1104" s="238"/>
      <c r="AY1104" s="238"/>
      <c r="AZ1104" s="238"/>
      <c r="BA1104" s="238"/>
      <c r="BB1104" s="238"/>
      <c r="BC1104" s="238"/>
      <c r="BD1104" s="238"/>
      <c r="BE1104" s="238"/>
      <c r="BF1104" s="238"/>
      <c r="BG1104" s="238"/>
      <c r="BH1104" s="238"/>
      <c r="BI1104" s="238"/>
      <c r="BJ1104" s="238"/>
      <c r="BK1104" s="238"/>
      <c r="BL1104" s="238"/>
      <c r="BM1104" s="238"/>
      <c r="BN1104" s="238"/>
      <c r="BO1104" s="238"/>
      <c r="BP1104" s="238"/>
      <c r="BQ1104" s="238"/>
      <c r="BR1104" s="238"/>
      <c r="BS1104" s="238"/>
      <c r="BT1104" s="238"/>
      <c r="BU1104" s="238"/>
      <c r="BV1104" s="238"/>
      <c r="BW1104" s="238"/>
      <c r="BX1104" s="238"/>
      <c r="BY1104" s="238"/>
      <c r="BZ1104" s="238"/>
      <c r="CA1104" s="238"/>
      <c r="CB1104" s="238"/>
      <c r="CC1104" s="238"/>
      <c r="CD1104" s="238"/>
      <c r="CE1104" s="238"/>
      <c r="CF1104" s="238"/>
      <c r="CG1104" s="238"/>
      <c r="CH1104" s="238"/>
      <c r="CI1104" s="238"/>
      <c r="CJ1104" s="238"/>
      <c r="CK1104" s="238"/>
      <c r="CL1104" s="238"/>
      <c r="CM1104" s="238"/>
      <c r="CN1104" s="238"/>
      <c r="CO1104" s="238"/>
      <c r="CP1104" s="238"/>
      <c r="CQ1104" s="238"/>
      <c r="CR1104" s="238"/>
      <c r="CS1104" s="238"/>
      <c r="CT1104" s="238"/>
      <c r="CU1104" s="238"/>
      <c r="CV1104" s="238"/>
      <c r="CW1104" s="238"/>
      <c r="CX1104" s="238"/>
      <c r="CY1104" s="238"/>
      <c r="CZ1104" s="238"/>
      <c r="DA1104" s="238"/>
      <c r="DB1104" s="238"/>
      <c r="DC1104" s="238"/>
      <c r="DD1104" s="238"/>
      <c r="DE1104" s="238"/>
      <c r="DF1104" s="238"/>
      <c r="DG1104" s="238"/>
      <c r="DH1104" s="238"/>
      <c r="DI1104" s="238"/>
      <c r="DJ1104" s="238"/>
      <c r="DK1104" s="238"/>
      <c r="DL1104" s="238"/>
      <c r="DM1104" s="238"/>
      <c r="DN1104" s="238"/>
      <c r="DO1104" s="238"/>
      <c r="DP1104" s="238"/>
      <c r="DQ1104" s="238"/>
      <c r="DR1104" s="238"/>
      <c r="DS1104" s="238"/>
      <c r="DT1104" s="238"/>
      <c r="DU1104" s="238"/>
      <c r="DV1104" s="238"/>
      <c r="DW1104" s="238"/>
      <c r="DX1104" s="238"/>
      <c r="DY1104" s="238"/>
      <c r="DZ1104" s="238"/>
      <c r="EA1104" s="238"/>
      <c r="EB1104" s="238"/>
      <c r="EC1104" s="238"/>
      <c r="ED1104" s="238"/>
      <c r="EE1104" s="238"/>
      <c r="EF1104" s="238"/>
      <c r="EG1104" s="238"/>
      <c r="EH1104" s="238"/>
      <c r="EI1104" s="238"/>
      <c r="EJ1104" s="238"/>
      <c r="EK1104" s="238"/>
      <c r="EL1104" s="238"/>
      <c r="EM1104" s="238"/>
      <c r="EN1104" s="238"/>
      <c r="EO1104" s="238"/>
      <c r="EP1104" s="238"/>
      <c r="EQ1104" s="238"/>
      <c r="ER1104" s="238"/>
      <c r="ES1104" s="238"/>
      <c r="ET1104" s="238"/>
      <c r="EU1104" s="238"/>
      <c r="EV1104" s="238"/>
      <c r="EW1104" s="238"/>
      <c r="EX1104" s="238"/>
      <c r="EY1104" s="238"/>
      <c r="EZ1104" s="238"/>
      <c r="FA1104" s="238"/>
      <c r="FB1104" s="238"/>
      <c r="FC1104" s="238"/>
      <c r="FD1104" s="238"/>
      <c r="FE1104" s="238"/>
      <c r="FF1104" s="238"/>
      <c r="FG1104" s="238"/>
      <c r="FH1104" s="238"/>
      <c r="FI1104" s="238"/>
      <c r="FJ1104" s="238"/>
      <c r="FK1104" s="238"/>
      <c r="FL1104" s="238"/>
      <c r="FM1104" s="238"/>
      <c r="FN1104" s="238"/>
      <c r="FO1104" s="238"/>
      <c r="FP1104" s="238"/>
      <c r="FQ1104" s="238"/>
      <c r="FR1104" s="238"/>
      <c r="FS1104" s="238"/>
      <c r="FT1104" s="238"/>
      <c r="FU1104" s="238"/>
      <c r="FV1104" s="238"/>
      <c r="FW1104" s="238"/>
      <c r="FX1104" s="238"/>
      <c r="FY1104" s="238"/>
      <c r="FZ1104" s="238"/>
      <c r="GA1104" s="238"/>
      <c r="GB1104" s="238"/>
      <c r="GC1104" s="238"/>
      <c r="GD1104" s="238"/>
      <c r="GE1104" s="238"/>
      <c r="GF1104" s="238"/>
      <c r="GG1104" s="238"/>
      <c r="GH1104" s="238"/>
      <c r="GI1104" s="238"/>
      <c r="GJ1104" s="238"/>
      <c r="GK1104" s="238"/>
      <c r="GL1104" s="238"/>
      <c r="GM1104" s="238"/>
      <c r="GN1104" s="238"/>
      <c r="GO1104" s="238"/>
      <c r="GP1104" s="238"/>
      <c r="GQ1104" s="238"/>
      <c r="GR1104" s="238"/>
      <c r="GS1104" s="238"/>
      <c r="GT1104" s="238"/>
      <c r="GU1104" s="238"/>
      <c r="GV1104" s="238"/>
      <c r="GW1104" s="238"/>
      <c r="GX1104" s="238"/>
      <c r="GY1104" s="238"/>
      <c r="GZ1104" s="238"/>
      <c r="HA1104" s="238"/>
      <c r="HB1104" s="238"/>
      <c r="HC1104" s="238"/>
      <c r="HD1104" s="238"/>
      <c r="HE1104" s="238"/>
      <c r="HF1104" s="238"/>
      <c r="HG1104" s="238"/>
      <c r="HH1104" s="238"/>
      <c r="HI1104" s="238"/>
      <c r="HJ1104" s="238"/>
      <c r="HK1104" s="238"/>
      <c r="HL1104" s="238"/>
      <c r="HM1104" s="238"/>
      <c r="HN1104" s="238"/>
      <c r="HO1104" s="238"/>
      <c r="HP1104" s="238"/>
      <c r="HQ1104" s="238"/>
      <c r="HR1104" s="238"/>
      <c r="HS1104" s="238"/>
      <c r="HT1104" s="238"/>
      <c r="HU1104" s="238"/>
      <c r="HV1104" s="238"/>
      <c r="HW1104" s="238"/>
      <c r="HX1104" s="238"/>
      <c r="HY1104" s="238"/>
      <c r="HZ1104" s="238"/>
      <c r="IA1104" s="238"/>
      <c r="IB1104" s="238"/>
      <c r="IC1104" s="238"/>
      <c r="ID1104" s="238"/>
      <c r="IE1104" s="238"/>
      <c r="IF1104" s="238"/>
      <c r="IG1104" s="238"/>
      <c r="IH1104" s="238"/>
      <c r="II1104" s="238"/>
      <c r="IJ1104" s="238"/>
      <c r="IK1104" s="238"/>
      <c r="IL1104" s="238"/>
      <c r="IM1104" s="238"/>
      <c r="IN1104" s="238"/>
      <c r="IO1104" s="238"/>
      <c r="IP1104" s="238"/>
      <c r="IQ1104" s="238"/>
      <c r="IR1104" s="238"/>
      <c r="IS1104" s="238"/>
      <c r="IT1104" s="238"/>
      <c r="IU1104" s="238"/>
      <c r="IV1104" s="238"/>
      <c r="IW1104" s="238"/>
      <c r="IX1104" s="238"/>
      <c r="IY1104" s="238"/>
      <c r="IZ1104" s="238"/>
      <c r="JA1104" s="238"/>
      <c r="JB1104" s="238"/>
      <c r="JC1104" s="238"/>
      <c r="JD1104" s="238"/>
      <c r="JE1104" s="238"/>
      <c r="JF1104" s="238"/>
      <c r="JG1104" s="238"/>
      <c r="JH1104" s="238"/>
      <c r="JI1104" s="238"/>
      <c r="JJ1104" s="238"/>
    </row>
    <row r="1105" spans="1:270" s="1062" customFormat="1" ht="45" x14ac:dyDescent="0.25">
      <c r="A1105" s="362">
        <v>1</v>
      </c>
      <c r="B1105" s="362">
        <v>1</v>
      </c>
      <c r="C1105" s="794" t="s">
        <v>531</v>
      </c>
      <c r="D1105" s="299"/>
      <c r="E1105" s="299"/>
      <c r="F1105" s="2186">
        <f t="shared" si="1016"/>
        <v>727</v>
      </c>
      <c r="G1105" s="941">
        <f t="shared" si="1089"/>
        <v>727</v>
      </c>
      <c r="H1105" s="941">
        <f t="shared" si="1089"/>
        <v>727</v>
      </c>
      <c r="I1105" s="2307">
        <f t="shared" si="1100"/>
        <v>100</v>
      </c>
      <c r="J1105" s="2867"/>
      <c r="K1105" s="2867"/>
      <c r="L1105" s="2868"/>
      <c r="M1105" s="2868"/>
      <c r="N1105" s="2868"/>
      <c r="O1105" s="2868"/>
      <c r="P1105" s="2868"/>
      <c r="Q1105" s="2868"/>
      <c r="R1105" s="2865">
        <f t="shared" ref="R1105:AI1105" si="1116">R1008</f>
        <v>6732.1233599999996</v>
      </c>
      <c r="S1105" s="2865">
        <f t="shared" si="1116"/>
        <v>6732.1233599999996</v>
      </c>
      <c r="T1105" s="2865">
        <f t="shared" si="1116"/>
        <v>6732.1233599999996</v>
      </c>
      <c r="U1105" s="2865">
        <f t="shared" ref="U1105:V1105" si="1117">U1008</f>
        <v>6732.1233599999996</v>
      </c>
      <c r="V1105" s="2865">
        <f t="shared" si="1117"/>
        <v>6732.1233599999996</v>
      </c>
      <c r="W1105" s="2865">
        <f t="shared" ref="W1105:X1105" si="1118">W1008</f>
        <v>6732.1233599999996</v>
      </c>
      <c r="X1105" s="2865">
        <f t="shared" si="1118"/>
        <v>6732.1233599999996</v>
      </c>
      <c r="Y1105" s="2865">
        <f t="shared" ref="Y1105:Z1105" si="1119">Y1008</f>
        <v>6732.1233599999996</v>
      </c>
      <c r="Z1105" s="2865">
        <f t="shared" si="1119"/>
        <v>6732.1233599999996</v>
      </c>
      <c r="AA1105" s="2865">
        <f t="shared" ref="AA1105" si="1120">AA1008</f>
        <v>1231.3089499999999</v>
      </c>
      <c r="AB1105" s="2865">
        <f t="shared" si="1116"/>
        <v>1231.3089499999999</v>
      </c>
      <c r="AC1105" s="2865">
        <f t="shared" si="1116"/>
        <v>1214.0313199999998</v>
      </c>
      <c r="AD1105" s="1371">
        <f t="shared" si="1116"/>
        <v>0</v>
      </c>
      <c r="AE1105" s="2865">
        <f t="shared" si="1116"/>
        <v>0</v>
      </c>
      <c r="AF1105" s="2865">
        <f t="shared" si="1116"/>
        <v>-17.277630000000045</v>
      </c>
      <c r="AG1105" s="3017">
        <f t="shared" si="1116"/>
        <v>0</v>
      </c>
      <c r="AH1105" s="3017">
        <f t="shared" si="1116"/>
        <v>0</v>
      </c>
      <c r="AI1105" s="2865">
        <f t="shared" si="1116"/>
        <v>1214.0313199999998</v>
      </c>
      <c r="AJ1105" s="1142"/>
      <c r="AK1105" s="1142"/>
      <c r="AL1105" s="2563">
        <f t="shared" si="971"/>
        <v>0</v>
      </c>
      <c r="AM1105" s="3319"/>
      <c r="AN1105" s="238"/>
      <c r="AO1105" s="238"/>
      <c r="AP1105" s="238"/>
      <c r="AQ1105" s="238"/>
      <c r="AR1105" s="238"/>
      <c r="AS1105" s="238"/>
      <c r="AT1105" s="238"/>
      <c r="AU1105" s="238"/>
      <c r="AV1105" s="238"/>
      <c r="AW1105" s="238"/>
      <c r="AX1105" s="238"/>
      <c r="AY1105" s="238"/>
      <c r="AZ1105" s="238"/>
      <c r="BA1105" s="238"/>
      <c r="BB1105" s="238"/>
      <c r="BC1105" s="238"/>
      <c r="BD1105" s="238"/>
      <c r="BE1105" s="238"/>
      <c r="BF1105" s="238"/>
      <c r="BG1105" s="238"/>
      <c r="BH1105" s="238"/>
      <c r="BI1105" s="238"/>
      <c r="BJ1105" s="238"/>
      <c r="BK1105" s="238"/>
      <c r="BL1105" s="238"/>
      <c r="BM1105" s="238"/>
      <c r="BN1105" s="238"/>
      <c r="BO1105" s="238"/>
      <c r="BP1105" s="238"/>
      <c r="BQ1105" s="238"/>
      <c r="BR1105" s="238"/>
      <c r="BS1105" s="238"/>
      <c r="BT1105" s="238"/>
      <c r="BU1105" s="238"/>
      <c r="BV1105" s="238"/>
      <c r="BW1105" s="238"/>
      <c r="BX1105" s="238"/>
      <c r="BY1105" s="238"/>
      <c r="BZ1105" s="238"/>
      <c r="CA1105" s="238"/>
      <c r="CB1105" s="238"/>
      <c r="CC1105" s="238"/>
      <c r="CD1105" s="238"/>
      <c r="CE1105" s="238"/>
      <c r="CF1105" s="238"/>
      <c r="CG1105" s="238"/>
      <c r="CH1105" s="238"/>
      <c r="CI1105" s="238"/>
      <c r="CJ1105" s="238"/>
      <c r="CK1105" s="238"/>
      <c r="CL1105" s="238"/>
      <c r="CM1105" s="238"/>
      <c r="CN1105" s="238"/>
      <c r="CO1105" s="238"/>
      <c r="CP1105" s="238"/>
      <c r="CQ1105" s="238"/>
      <c r="CR1105" s="238"/>
      <c r="CS1105" s="238"/>
      <c r="CT1105" s="238"/>
      <c r="CU1105" s="238"/>
      <c r="CV1105" s="238"/>
      <c r="CW1105" s="238"/>
      <c r="CX1105" s="238"/>
      <c r="CY1105" s="238"/>
      <c r="CZ1105" s="238"/>
      <c r="DA1105" s="238"/>
      <c r="DB1105" s="238"/>
      <c r="DC1105" s="238"/>
      <c r="DD1105" s="238"/>
      <c r="DE1105" s="238"/>
      <c r="DF1105" s="238"/>
      <c r="DG1105" s="238"/>
      <c r="DH1105" s="238"/>
      <c r="DI1105" s="238"/>
      <c r="DJ1105" s="238"/>
      <c r="DK1105" s="238"/>
      <c r="DL1105" s="238"/>
      <c r="DM1105" s="238"/>
      <c r="DN1105" s="238"/>
      <c r="DO1105" s="238"/>
      <c r="DP1105" s="238"/>
      <c r="DQ1105" s="238"/>
      <c r="DR1105" s="238"/>
      <c r="DS1105" s="238"/>
      <c r="DT1105" s="238"/>
      <c r="DU1105" s="238"/>
      <c r="DV1105" s="238"/>
      <c r="DW1105" s="238"/>
      <c r="DX1105" s="238"/>
      <c r="DY1105" s="238"/>
      <c r="DZ1105" s="238"/>
      <c r="EA1105" s="238"/>
      <c r="EB1105" s="238"/>
      <c r="EC1105" s="238"/>
      <c r="ED1105" s="238"/>
      <c r="EE1105" s="238"/>
      <c r="EF1105" s="238"/>
      <c r="EG1105" s="238"/>
      <c r="EH1105" s="238"/>
      <c r="EI1105" s="238"/>
      <c r="EJ1105" s="238"/>
      <c r="EK1105" s="238"/>
      <c r="EL1105" s="238"/>
      <c r="EM1105" s="238"/>
      <c r="EN1105" s="238"/>
      <c r="EO1105" s="238"/>
      <c r="EP1105" s="238"/>
      <c r="EQ1105" s="238"/>
      <c r="ER1105" s="238"/>
      <c r="ES1105" s="238"/>
      <c r="ET1105" s="238"/>
      <c r="EU1105" s="238"/>
      <c r="EV1105" s="238"/>
      <c r="EW1105" s="238"/>
      <c r="EX1105" s="238"/>
      <c r="EY1105" s="238"/>
      <c r="EZ1105" s="238"/>
      <c r="FA1105" s="238"/>
      <c r="FB1105" s="238"/>
      <c r="FC1105" s="238"/>
      <c r="FD1105" s="238"/>
      <c r="FE1105" s="238"/>
      <c r="FF1105" s="238"/>
      <c r="FG1105" s="238"/>
      <c r="FH1105" s="238"/>
      <c r="FI1105" s="238"/>
      <c r="FJ1105" s="238"/>
      <c r="FK1105" s="238"/>
      <c r="FL1105" s="238"/>
      <c r="FM1105" s="238"/>
      <c r="FN1105" s="238"/>
      <c r="FO1105" s="238"/>
      <c r="FP1105" s="238"/>
      <c r="FQ1105" s="238"/>
      <c r="FR1105" s="238"/>
      <c r="FS1105" s="238"/>
      <c r="FT1105" s="238"/>
      <c r="FU1105" s="238"/>
      <c r="FV1105" s="238"/>
      <c r="FW1105" s="238"/>
      <c r="FX1105" s="238"/>
      <c r="FY1105" s="238"/>
      <c r="FZ1105" s="238"/>
      <c r="GA1105" s="238"/>
      <c r="GB1105" s="238"/>
      <c r="GC1105" s="238"/>
      <c r="GD1105" s="238"/>
      <c r="GE1105" s="238"/>
      <c r="GF1105" s="238"/>
      <c r="GG1105" s="238"/>
      <c r="GH1105" s="238"/>
      <c r="GI1105" s="238"/>
      <c r="GJ1105" s="238"/>
      <c r="GK1105" s="238"/>
      <c r="GL1105" s="238"/>
      <c r="GM1105" s="238"/>
      <c r="GN1105" s="238"/>
      <c r="GO1105" s="238"/>
      <c r="GP1105" s="238"/>
      <c r="GQ1105" s="238"/>
      <c r="GR1105" s="238"/>
      <c r="GS1105" s="238"/>
      <c r="GT1105" s="238"/>
      <c r="GU1105" s="238"/>
      <c r="GV1105" s="238"/>
      <c r="GW1105" s="238"/>
      <c r="GX1105" s="238"/>
      <c r="GY1105" s="238"/>
      <c r="GZ1105" s="238"/>
      <c r="HA1105" s="238"/>
      <c r="HB1105" s="238"/>
      <c r="HC1105" s="238"/>
      <c r="HD1105" s="238"/>
      <c r="HE1105" s="238"/>
      <c r="HF1105" s="238"/>
      <c r="HG1105" s="238"/>
      <c r="HH1105" s="238"/>
      <c r="HI1105" s="238"/>
      <c r="HJ1105" s="238"/>
      <c r="HK1105" s="238"/>
      <c r="HL1105" s="238"/>
      <c r="HM1105" s="238"/>
      <c r="HN1105" s="238"/>
      <c r="HO1105" s="238"/>
      <c r="HP1105" s="238"/>
      <c r="HQ1105" s="238"/>
      <c r="HR1105" s="238"/>
      <c r="HS1105" s="238"/>
      <c r="HT1105" s="238"/>
      <c r="HU1105" s="238"/>
      <c r="HV1105" s="238"/>
      <c r="HW1105" s="238"/>
      <c r="HX1105" s="238"/>
      <c r="HY1105" s="238"/>
      <c r="HZ1105" s="238"/>
      <c r="IA1105" s="238"/>
      <c r="IB1105" s="238"/>
      <c r="IC1105" s="238"/>
      <c r="ID1105" s="238"/>
      <c r="IE1105" s="238"/>
      <c r="IF1105" s="238"/>
      <c r="IG1105" s="238"/>
      <c r="IH1105" s="238"/>
      <c r="II1105" s="238"/>
      <c r="IJ1105" s="238"/>
      <c r="IK1105" s="238"/>
      <c r="IL1105" s="238"/>
      <c r="IM1105" s="238"/>
      <c r="IN1105" s="238"/>
      <c r="IO1105" s="238"/>
      <c r="IP1105" s="238"/>
      <c r="IQ1105" s="238"/>
      <c r="IR1105" s="238"/>
      <c r="IS1105" s="238"/>
      <c r="IT1105" s="238"/>
      <c r="IU1105" s="238"/>
      <c r="IV1105" s="238"/>
      <c r="IW1105" s="238"/>
      <c r="IX1105" s="238"/>
      <c r="IY1105" s="238"/>
      <c r="IZ1105" s="238"/>
      <c r="JA1105" s="238"/>
      <c r="JB1105" s="238"/>
      <c r="JC1105" s="238"/>
      <c r="JD1105" s="238"/>
      <c r="JE1105" s="238"/>
      <c r="JF1105" s="238"/>
      <c r="JG1105" s="238"/>
      <c r="JH1105" s="238"/>
      <c r="JI1105" s="238"/>
      <c r="JJ1105" s="238"/>
    </row>
    <row r="1106" spans="1:270" s="1062" customFormat="1" ht="75" x14ac:dyDescent="0.25">
      <c r="A1106" s="362"/>
      <c r="B1106" s="362">
        <v>1</v>
      </c>
      <c r="C1106" s="794" t="s">
        <v>532</v>
      </c>
      <c r="D1106" s="299"/>
      <c r="E1106" s="299"/>
      <c r="F1106" s="2186">
        <f t="shared" si="1016"/>
        <v>5072</v>
      </c>
      <c r="G1106" s="941">
        <f t="shared" si="1089"/>
        <v>5072</v>
      </c>
      <c r="H1106" s="941">
        <f t="shared" si="1089"/>
        <v>5072</v>
      </c>
      <c r="I1106" s="2307">
        <f t="shared" si="1100"/>
        <v>100</v>
      </c>
      <c r="J1106" s="2867"/>
      <c r="K1106" s="2867"/>
      <c r="L1106" s="2868"/>
      <c r="M1106" s="2868"/>
      <c r="N1106" s="2868"/>
      <c r="O1106" s="2868"/>
      <c r="P1106" s="2868"/>
      <c r="Q1106" s="2868"/>
      <c r="R1106" s="2865">
        <f t="shared" ref="R1106:AI1106" si="1121">R1009</f>
        <v>38034.715046400001</v>
      </c>
      <c r="S1106" s="2865">
        <f t="shared" si="1121"/>
        <v>38034.715046400001</v>
      </c>
      <c r="T1106" s="2865">
        <f t="shared" si="1121"/>
        <v>38034.715046400001</v>
      </c>
      <c r="U1106" s="2865">
        <f t="shared" ref="U1106:V1106" si="1122">U1009</f>
        <v>38034.715046400001</v>
      </c>
      <c r="V1106" s="2865">
        <f t="shared" si="1122"/>
        <v>38034.715046400001</v>
      </c>
      <c r="W1106" s="2865">
        <f t="shared" ref="W1106:X1106" si="1123">W1009</f>
        <v>38034.715046400001</v>
      </c>
      <c r="X1106" s="2865">
        <f t="shared" si="1123"/>
        <v>38034.715046400001</v>
      </c>
      <c r="Y1106" s="2865">
        <f t="shared" ref="Y1106:Z1106" si="1124">Y1009</f>
        <v>38034.715046400001</v>
      </c>
      <c r="Z1106" s="2865">
        <f t="shared" si="1124"/>
        <v>38034.715046400001</v>
      </c>
      <c r="AA1106" s="2865">
        <f t="shared" ref="AA1106" si="1125">AA1009</f>
        <v>20120.473631534085</v>
      </c>
      <c r="AB1106" s="2865">
        <f t="shared" si="1121"/>
        <v>20120.473631534085</v>
      </c>
      <c r="AC1106" s="2865">
        <f t="shared" si="1121"/>
        <v>20120.473659999996</v>
      </c>
      <c r="AD1106" s="1371">
        <f t="shared" si="1121"/>
        <v>0</v>
      </c>
      <c r="AE1106" s="2865">
        <f t="shared" si="1121"/>
        <v>0</v>
      </c>
      <c r="AF1106" s="2865">
        <f t="shared" si="1121"/>
        <v>2.8465910872910172E-5</v>
      </c>
      <c r="AG1106" s="3017">
        <f t="shared" si="1121"/>
        <v>0</v>
      </c>
      <c r="AH1106" s="3017">
        <f t="shared" si="1121"/>
        <v>0</v>
      </c>
      <c r="AI1106" s="2865">
        <f t="shared" si="1121"/>
        <v>20120.473659999996</v>
      </c>
      <c r="AJ1106" s="1142"/>
      <c r="AK1106" s="1142"/>
      <c r="AL1106" s="2563">
        <f t="shared" si="971"/>
        <v>0</v>
      </c>
      <c r="AM1106" s="3319"/>
      <c r="AN1106" s="238"/>
      <c r="AO1106" s="238"/>
      <c r="AP1106" s="238"/>
      <c r="AQ1106" s="238"/>
      <c r="AR1106" s="238"/>
      <c r="AS1106" s="238"/>
      <c r="AT1106" s="238"/>
      <c r="AU1106" s="238"/>
      <c r="AV1106" s="238"/>
      <c r="AW1106" s="238"/>
      <c r="AX1106" s="238"/>
      <c r="AY1106" s="238"/>
      <c r="AZ1106" s="238"/>
      <c r="BA1106" s="238"/>
      <c r="BB1106" s="238"/>
      <c r="BC1106" s="238"/>
      <c r="BD1106" s="238"/>
      <c r="BE1106" s="238"/>
      <c r="BF1106" s="238"/>
      <c r="BG1106" s="238"/>
      <c r="BH1106" s="238"/>
      <c r="BI1106" s="238"/>
      <c r="BJ1106" s="238"/>
      <c r="BK1106" s="238"/>
      <c r="BL1106" s="238"/>
      <c r="BM1106" s="238"/>
      <c r="BN1106" s="238"/>
      <c r="BO1106" s="238"/>
      <c r="BP1106" s="238"/>
      <c r="BQ1106" s="238"/>
      <c r="BR1106" s="238"/>
      <c r="BS1106" s="238"/>
      <c r="BT1106" s="238"/>
      <c r="BU1106" s="238"/>
      <c r="BV1106" s="238"/>
      <c r="BW1106" s="238"/>
      <c r="BX1106" s="238"/>
      <c r="BY1106" s="238"/>
      <c r="BZ1106" s="238"/>
      <c r="CA1106" s="238"/>
      <c r="CB1106" s="238"/>
      <c r="CC1106" s="238"/>
      <c r="CD1106" s="238"/>
      <c r="CE1106" s="238"/>
      <c r="CF1106" s="238"/>
      <c r="CG1106" s="238"/>
      <c r="CH1106" s="238"/>
      <c r="CI1106" s="238"/>
      <c r="CJ1106" s="238"/>
      <c r="CK1106" s="238"/>
      <c r="CL1106" s="238"/>
      <c r="CM1106" s="238"/>
      <c r="CN1106" s="238"/>
      <c r="CO1106" s="238"/>
      <c r="CP1106" s="238"/>
      <c r="CQ1106" s="238"/>
      <c r="CR1106" s="238"/>
      <c r="CS1106" s="238"/>
      <c r="CT1106" s="238"/>
      <c r="CU1106" s="238"/>
      <c r="CV1106" s="238"/>
      <c r="CW1106" s="238"/>
      <c r="CX1106" s="238"/>
      <c r="CY1106" s="238"/>
      <c r="CZ1106" s="238"/>
      <c r="DA1106" s="238"/>
      <c r="DB1106" s="238"/>
      <c r="DC1106" s="238"/>
      <c r="DD1106" s="238"/>
      <c r="DE1106" s="238"/>
      <c r="DF1106" s="238"/>
      <c r="DG1106" s="238"/>
      <c r="DH1106" s="238"/>
      <c r="DI1106" s="238"/>
      <c r="DJ1106" s="238"/>
      <c r="DK1106" s="238"/>
      <c r="DL1106" s="238"/>
      <c r="DM1106" s="238"/>
      <c r="DN1106" s="238"/>
      <c r="DO1106" s="238"/>
      <c r="DP1106" s="238"/>
      <c r="DQ1106" s="238"/>
      <c r="DR1106" s="238"/>
      <c r="DS1106" s="238"/>
      <c r="DT1106" s="238"/>
      <c r="DU1106" s="238"/>
      <c r="DV1106" s="238"/>
      <c r="DW1106" s="238"/>
      <c r="DX1106" s="238"/>
      <c r="DY1106" s="238"/>
      <c r="DZ1106" s="238"/>
      <c r="EA1106" s="238"/>
      <c r="EB1106" s="238"/>
      <c r="EC1106" s="238"/>
      <c r="ED1106" s="238"/>
      <c r="EE1106" s="238"/>
      <c r="EF1106" s="238"/>
      <c r="EG1106" s="238"/>
      <c r="EH1106" s="238"/>
      <c r="EI1106" s="238"/>
      <c r="EJ1106" s="238"/>
      <c r="EK1106" s="238"/>
      <c r="EL1106" s="238"/>
      <c r="EM1106" s="238"/>
      <c r="EN1106" s="238"/>
      <c r="EO1106" s="238"/>
      <c r="EP1106" s="238"/>
      <c r="EQ1106" s="238"/>
      <c r="ER1106" s="238"/>
      <c r="ES1106" s="238"/>
      <c r="ET1106" s="238"/>
      <c r="EU1106" s="238"/>
      <c r="EV1106" s="238"/>
      <c r="EW1106" s="238"/>
      <c r="EX1106" s="238"/>
      <c r="EY1106" s="238"/>
      <c r="EZ1106" s="238"/>
      <c r="FA1106" s="238"/>
      <c r="FB1106" s="238"/>
      <c r="FC1106" s="238"/>
      <c r="FD1106" s="238"/>
      <c r="FE1106" s="238"/>
      <c r="FF1106" s="238"/>
      <c r="FG1106" s="238"/>
      <c r="FH1106" s="238"/>
      <c r="FI1106" s="238"/>
      <c r="FJ1106" s="238"/>
      <c r="FK1106" s="238"/>
      <c r="FL1106" s="238"/>
      <c r="FM1106" s="238"/>
      <c r="FN1106" s="238"/>
      <c r="FO1106" s="238"/>
      <c r="FP1106" s="238"/>
      <c r="FQ1106" s="238"/>
      <c r="FR1106" s="238"/>
      <c r="FS1106" s="238"/>
      <c r="FT1106" s="238"/>
      <c r="FU1106" s="238"/>
      <c r="FV1106" s="238"/>
      <c r="FW1106" s="238"/>
      <c r="FX1106" s="238"/>
      <c r="FY1106" s="238"/>
      <c r="FZ1106" s="238"/>
      <c r="GA1106" s="238"/>
      <c r="GB1106" s="238"/>
      <c r="GC1106" s="238"/>
      <c r="GD1106" s="238"/>
      <c r="GE1106" s="238"/>
      <c r="GF1106" s="238"/>
      <c r="GG1106" s="238"/>
      <c r="GH1106" s="238"/>
      <c r="GI1106" s="238"/>
      <c r="GJ1106" s="238"/>
      <c r="GK1106" s="238"/>
      <c r="GL1106" s="238"/>
      <c r="GM1106" s="238"/>
      <c r="GN1106" s="238"/>
      <c r="GO1106" s="238"/>
      <c r="GP1106" s="238"/>
      <c r="GQ1106" s="238"/>
      <c r="GR1106" s="238"/>
      <c r="GS1106" s="238"/>
      <c r="GT1106" s="238"/>
      <c r="GU1106" s="238"/>
      <c r="GV1106" s="238"/>
      <c r="GW1106" s="238"/>
      <c r="GX1106" s="238"/>
      <c r="GY1106" s="238"/>
      <c r="GZ1106" s="238"/>
      <c r="HA1106" s="238"/>
      <c r="HB1106" s="238"/>
      <c r="HC1106" s="238"/>
      <c r="HD1106" s="238"/>
      <c r="HE1106" s="238"/>
      <c r="HF1106" s="238"/>
      <c r="HG1106" s="238"/>
      <c r="HH1106" s="238"/>
      <c r="HI1106" s="238"/>
      <c r="HJ1106" s="238"/>
      <c r="HK1106" s="238"/>
      <c r="HL1106" s="238"/>
      <c r="HM1106" s="238"/>
      <c r="HN1106" s="238"/>
      <c r="HO1106" s="238"/>
      <c r="HP1106" s="238"/>
      <c r="HQ1106" s="238"/>
      <c r="HR1106" s="238"/>
      <c r="HS1106" s="238"/>
      <c r="HT1106" s="238"/>
      <c r="HU1106" s="238"/>
      <c r="HV1106" s="238"/>
      <c r="HW1106" s="238"/>
      <c r="HX1106" s="238"/>
      <c r="HY1106" s="238"/>
      <c r="HZ1106" s="238"/>
      <c r="IA1106" s="238"/>
      <c r="IB1106" s="238"/>
      <c r="IC1106" s="238"/>
      <c r="ID1106" s="238"/>
      <c r="IE1106" s="238"/>
      <c r="IF1106" s="238"/>
      <c r="IG1106" s="238"/>
      <c r="IH1106" s="238"/>
      <c r="II1106" s="238"/>
      <c r="IJ1106" s="238"/>
      <c r="IK1106" s="238"/>
      <c r="IL1106" s="238"/>
      <c r="IM1106" s="238"/>
      <c r="IN1106" s="238"/>
      <c r="IO1106" s="238"/>
      <c r="IP1106" s="238"/>
      <c r="IQ1106" s="238"/>
      <c r="IR1106" s="238"/>
      <c r="IS1106" s="238"/>
      <c r="IT1106" s="238"/>
      <c r="IU1106" s="238"/>
      <c r="IV1106" s="238"/>
      <c r="IW1106" s="238"/>
      <c r="IX1106" s="238"/>
      <c r="IY1106" s="238"/>
      <c r="IZ1106" s="238"/>
      <c r="JA1106" s="238"/>
      <c r="JB1106" s="238"/>
      <c r="JC1106" s="238"/>
      <c r="JD1106" s="238"/>
      <c r="JE1106" s="238"/>
      <c r="JF1106" s="238"/>
      <c r="JG1106" s="238"/>
      <c r="JH1106" s="238"/>
      <c r="JI1106" s="238"/>
      <c r="JJ1106" s="238"/>
    </row>
    <row r="1107" spans="1:270" s="1062" customFormat="1" ht="60" x14ac:dyDescent="0.25">
      <c r="A1107" s="362"/>
      <c r="B1107" s="362">
        <v>1</v>
      </c>
      <c r="C1107" s="795" t="s">
        <v>533</v>
      </c>
      <c r="D1107" s="299"/>
      <c r="E1107" s="299"/>
      <c r="F1107" s="2186">
        <f t="shared" si="1016"/>
        <v>1878</v>
      </c>
      <c r="G1107" s="941">
        <f t="shared" si="1089"/>
        <v>1878</v>
      </c>
      <c r="H1107" s="941">
        <f t="shared" si="1089"/>
        <v>1878</v>
      </c>
      <c r="I1107" s="2307">
        <f t="shared" si="1100"/>
        <v>100</v>
      </c>
      <c r="J1107" s="2867"/>
      <c r="K1107" s="2867"/>
      <c r="L1107" s="2868"/>
      <c r="M1107" s="2868"/>
      <c r="N1107" s="2868"/>
      <c r="O1107" s="2868"/>
      <c r="P1107" s="2868"/>
      <c r="Q1107" s="2868"/>
      <c r="R1107" s="2865">
        <f t="shared" ref="R1107:AI1107" si="1126">R1010</f>
        <v>7283.5276127980815</v>
      </c>
      <c r="S1107" s="2865">
        <f t="shared" si="1126"/>
        <v>7283.5276127980815</v>
      </c>
      <c r="T1107" s="2865">
        <f t="shared" si="1126"/>
        <v>7283.5276127980815</v>
      </c>
      <c r="U1107" s="2865">
        <f t="shared" ref="U1107:V1107" si="1127">U1010</f>
        <v>7283.5276127980815</v>
      </c>
      <c r="V1107" s="2865">
        <f t="shared" si="1127"/>
        <v>7283.5276127980815</v>
      </c>
      <c r="W1107" s="2865">
        <f t="shared" ref="W1107:X1107" si="1128">W1010</f>
        <v>7283.5276127980815</v>
      </c>
      <c r="X1107" s="2865">
        <f t="shared" si="1128"/>
        <v>7283.5276127980815</v>
      </c>
      <c r="Y1107" s="2865">
        <f t="shared" ref="Y1107:Z1107" si="1129">Y1010</f>
        <v>7283.5276127980815</v>
      </c>
      <c r="Z1107" s="2865">
        <f t="shared" si="1129"/>
        <v>7283.5276127980815</v>
      </c>
      <c r="AA1107" s="2865">
        <f t="shared" ref="AA1107" si="1130">AA1010</f>
        <v>2990.5545485542407</v>
      </c>
      <c r="AB1107" s="2865">
        <f t="shared" si="1126"/>
        <v>2990.5545485542407</v>
      </c>
      <c r="AC1107" s="2865">
        <f t="shared" si="1126"/>
        <v>2995.6214000000004</v>
      </c>
      <c r="AD1107" s="1371">
        <f t="shared" si="1126"/>
        <v>0</v>
      </c>
      <c r="AE1107" s="2865">
        <f t="shared" si="1126"/>
        <v>0</v>
      </c>
      <c r="AF1107" s="2865">
        <f t="shared" si="1126"/>
        <v>5.0668514457597666</v>
      </c>
      <c r="AG1107" s="3017">
        <f t="shared" si="1126"/>
        <v>0</v>
      </c>
      <c r="AH1107" s="3017">
        <f t="shared" si="1126"/>
        <v>-5.0668500000000005</v>
      </c>
      <c r="AI1107" s="2865">
        <f t="shared" si="1126"/>
        <v>2990.5545500000003</v>
      </c>
      <c r="AJ1107" s="1142"/>
      <c r="AK1107" s="1142"/>
      <c r="AL1107" s="2563">
        <f t="shared" si="971"/>
        <v>0</v>
      </c>
      <c r="AM1107" s="3319"/>
      <c r="AN1107" s="238"/>
      <c r="AO1107" s="238"/>
      <c r="AP1107" s="238"/>
      <c r="AQ1107" s="238"/>
      <c r="AR1107" s="238"/>
      <c r="AS1107" s="238"/>
      <c r="AT1107" s="238"/>
      <c r="AU1107" s="238"/>
      <c r="AV1107" s="238"/>
      <c r="AW1107" s="238"/>
      <c r="AX1107" s="238"/>
      <c r="AY1107" s="238"/>
      <c r="AZ1107" s="238"/>
      <c r="BA1107" s="238"/>
      <c r="BB1107" s="238"/>
      <c r="BC1107" s="238"/>
      <c r="BD1107" s="238"/>
      <c r="BE1107" s="238"/>
      <c r="BF1107" s="238"/>
      <c r="BG1107" s="238"/>
      <c r="BH1107" s="238"/>
      <c r="BI1107" s="238"/>
      <c r="BJ1107" s="238"/>
      <c r="BK1107" s="238"/>
      <c r="BL1107" s="238"/>
      <c r="BM1107" s="238"/>
      <c r="BN1107" s="238"/>
      <c r="BO1107" s="238"/>
      <c r="BP1107" s="238"/>
      <c r="BQ1107" s="238"/>
      <c r="BR1107" s="238"/>
      <c r="BS1107" s="238"/>
      <c r="BT1107" s="238"/>
      <c r="BU1107" s="238"/>
      <c r="BV1107" s="238"/>
      <c r="BW1107" s="238"/>
      <c r="BX1107" s="238"/>
      <c r="BY1107" s="238"/>
      <c r="BZ1107" s="238"/>
      <c r="CA1107" s="238"/>
      <c r="CB1107" s="238"/>
      <c r="CC1107" s="238"/>
      <c r="CD1107" s="238"/>
      <c r="CE1107" s="238"/>
      <c r="CF1107" s="238"/>
      <c r="CG1107" s="238"/>
      <c r="CH1107" s="238"/>
      <c r="CI1107" s="238"/>
      <c r="CJ1107" s="238"/>
      <c r="CK1107" s="238"/>
      <c r="CL1107" s="238"/>
      <c r="CM1107" s="238"/>
      <c r="CN1107" s="238"/>
      <c r="CO1107" s="238"/>
      <c r="CP1107" s="238"/>
      <c r="CQ1107" s="238"/>
      <c r="CR1107" s="238"/>
      <c r="CS1107" s="238"/>
      <c r="CT1107" s="238"/>
      <c r="CU1107" s="238"/>
      <c r="CV1107" s="238"/>
      <c r="CW1107" s="238"/>
      <c r="CX1107" s="238"/>
      <c r="CY1107" s="238"/>
      <c r="CZ1107" s="238"/>
      <c r="DA1107" s="238"/>
      <c r="DB1107" s="238"/>
      <c r="DC1107" s="238"/>
      <c r="DD1107" s="238"/>
      <c r="DE1107" s="238"/>
      <c r="DF1107" s="238"/>
      <c r="DG1107" s="238"/>
      <c r="DH1107" s="238"/>
      <c r="DI1107" s="238"/>
      <c r="DJ1107" s="238"/>
      <c r="DK1107" s="238"/>
      <c r="DL1107" s="238"/>
      <c r="DM1107" s="238"/>
      <c r="DN1107" s="238"/>
      <c r="DO1107" s="238"/>
      <c r="DP1107" s="238"/>
      <c r="DQ1107" s="238"/>
      <c r="DR1107" s="238"/>
      <c r="DS1107" s="238"/>
      <c r="DT1107" s="238"/>
      <c r="DU1107" s="238"/>
      <c r="DV1107" s="238"/>
      <c r="DW1107" s="238"/>
      <c r="DX1107" s="238"/>
      <c r="DY1107" s="238"/>
      <c r="DZ1107" s="238"/>
      <c r="EA1107" s="238"/>
      <c r="EB1107" s="238"/>
      <c r="EC1107" s="238"/>
      <c r="ED1107" s="238"/>
      <c r="EE1107" s="238"/>
      <c r="EF1107" s="238"/>
      <c r="EG1107" s="238"/>
      <c r="EH1107" s="238"/>
      <c r="EI1107" s="238"/>
      <c r="EJ1107" s="238"/>
      <c r="EK1107" s="238"/>
      <c r="EL1107" s="238"/>
      <c r="EM1107" s="238"/>
      <c r="EN1107" s="238"/>
      <c r="EO1107" s="238"/>
      <c r="EP1107" s="238"/>
      <c r="EQ1107" s="238"/>
      <c r="ER1107" s="238"/>
      <c r="ES1107" s="238"/>
      <c r="ET1107" s="238"/>
      <c r="EU1107" s="238"/>
      <c r="EV1107" s="238"/>
      <c r="EW1107" s="238"/>
      <c r="EX1107" s="238"/>
      <c r="EY1107" s="238"/>
      <c r="EZ1107" s="238"/>
      <c r="FA1107" s="238"/>
      <c r="FB1107" s="238"/>
      <c r="FC1107" s="238"/>
      <c r="FD1107" s="238"/>
      <c r="FE1107" s="238"/>
      <c r="FF1107" s="238"/>
      <c r="FG1107" s="238"/>
      <c r="FH1107" s="238"/>
      <c r="FI1107" s="238"/>
      <c r="FJ1107" s="238"/>
      <c r="FK1107" s="238"/>
      <c r="FL1107" s="238"/>
      <c r="FM1107" s="238"/>
      <c r="FN1107" s="238"/>
      <c r="FO1107" s="238"/>
      <c r="FP1107" s="238"/>
      <c r="FQ1107" s="238"/>
      <c r="FR1107" s="238"/>
      <c r="FS1107" s="238"/>
      <c r="FT1107" s="238"/>
      <c r="FU1107" s="238"/>
      <c r="FV1107" s="238"/>
      <c r="FW1107" s="238"/>
      <c r="FX1107" s="238"/>
      <c r="FY1107" s="238"/>
      <c r="FZ1107" s="238"/>
      <c r="GA1107" s="238"/>
      <c r="GB1107" s="238"/>
      <c r="GC1107" s="238"/>
      <c r="GD1107" s="238"/>
      <c r="GE1107" s="238"/>
      <c r="GF1107" s="238"/>
      <c r="GG1107" s="238"/>
      <c r="GH1107" s="238"/>
      <c r="GI1107" s="238"/>
      <c r="GJ1107" s="238"/>
      <c r="GK1107" s="238"/>
      <c r="GL1107" s="238"/>
      <c r="GM1107" s="238"/>
      <c r="GN1107" s="238"/>
      <c r="GO1107" s="238"/>
      <c r="GP1107" s="238"/>
      <c r="GQ1107" s="238"/>
      <c r="GR1107" s="238"/>
      <c r="GS1107" s="238"/>
      <c r="GT1107" s="238"/>
      <c r="GU1107" s="238"/>
      <c r="GV1107" s="238"/>
      <c r="GW1107" s="238"/>
      <c r="GX1107" s="238"/>
      <c r="GY1107" s="238"/>
      <c r="GZ1107" s="238"/>
      <c r="HA1107" s="238"/>
      <c r="HB1107" s="238"/>
      <c r="HC1107" s="238"/>
      <c r="HD1107" s="238"/>
      <c r="HE1107" s="238"/>
      <c r="HF1107" s="238"/>
      <c r="HG1107" s="238"/>
      <c r="HH1107" s="238"/>
      <c r="HI1107" s="238"/>
      <c r="HJ1107" s="238"/>
      <c r="HK1107" s="238"/>
      <c r="HL1107" s="238"/>
      <c r="HM1107" s="238"/>
      <c r="HN1107" s="238"/>
      <c r="HO1107" s="238"/>
      <c r="HP1107" s="238"/>
      <c r="HQ1107" s="238"/>
      <c r="HR1107" s="238"/>
      <c r="HS1107" s="238"/>
      <c r="HT1107" s="238"/>
      <c r="HU1107" s="238"/>
      <c r="HV1107" s="238"/>
      <c r="HW1107" s="238"/>
      <c r="HX1107" s="238"/>
      <c r="HY1107" s="238"/>
      <c r="HZ1107" s="238"/>
      <c r="IA1107" s="238"/>
      <c r="IB1107" s="238"/>
      <c r="IC1107" s="238"/>
      <c r="ID1107" s="238"/>
      <c r="IE1107" s="238"/>
      <c r="IF1107" s="238"/>
      <c r="IG1107" s="238"/>
      <c r="IH1107" s="238"/>
      <c r="II1107" s="238"/>
      <c r="IJ1107" s="238"/>
      <c r="IK1107" s="238"/>
      <c r="IL1107" s="238"/>
      <c r="IM1107" s="238"/>
      <c r="IN1107" s="238"/>
      <c r="IO1107" s="238"/>
      <c r="IP1107" s="238"/>
      <c r="IQ1107" s="238"/>
      <c r="IR1107" s="238"/>
      <c r="IS1107" s="238"/>
      <c r="IT1107" s="238"/>
      <c r="IU1107" s="238"/>
      <c r="IV1107" s="238"/>
      <c r="IW1107" s="238"/>
      <c r="IX1107" s="238"/>
      <c r="IY1107" s="238"/>
      <c r="IZ1107" s="238"/>
      <c r="JA1107" s="238"/>
      <c r="JB1107" s="238"/>
      <c r="JC1107" s="238"/>
      <c r="JD1107" s="238"/>
      <c r="JE1107" s="238"/>
      <c r="JF1107" s="238"/>
      <c r="JG1107" s="238"/>
      <c r="JH1107" s="238"/>
      <c r="JI1107" s="238"/>
      <c r="JJ1107" s="238"/>
    </row>
    <row r="1108" spans="1:270" s="1062" customFormat="1" ht="29.25" x14ac:dyDescent="0.25">
      <c r="A1108" s="362">
        <v>1</v>
      </c>
      <c r="B1108" s="362">
        <v>1</v>
      </c>
      <c r="C1108" s="802" t="s">
        <v>327</v>
      </c>
      <c r="D1108" s="299"/>
      <c r="E1108" s="299"/>
      <c r="F1108" s="2186">
        <f>F1068+F1011</f>
        <v>1956.25</v>
      </c>
      <c r="G1108" s="941">
        <f>G1068+G1011</f>
        <v>1733.4166666666667</v>
      </c>
      <c r="H1108" s="941">
        <f>H1068+H1011</f>
        <v>1733.7375000000002</v>
      </c>
      <c r="I1108" s="2307">
        <f t="shared" si="1100"/>
        <v>100.01850872554205</v>
      </c>
      <c r="J1108" s="2867"/>
      <c r="K1108" s="2867"/>
      <c r="L1108" s="2868"/>
      <c r="M1108" s="2868"/>
      <c r="N1108" s="2868"/>
      <c r="O1108" s="2868"/>
      <c r="P1108" s="2868"/>
      <c r="Q1108" s="2868"/>
      <c r="R1108" s="2865">
        <f t="shared" ref="R1108:AI1108" si="1131">R1068+R1011</f>
        <v>53577.890600000006</v>
      </c>
      <c r="S1108" s="2865">
        <f t="shared" si="1131"/>
        <v>53577.890600000006</v>
      </c>
      <c r="T1108" s="2865">
        <f t="shared" si="1131"/>
        <v>53577.890600000006</v>
      </c>
      <c r="U1108" s="2865">
        <f t="shared" ref="U1108:V1108" si="1132">U1068+U1011</f>
        <v>53577.890600000006</v>
      </c>
      <c r="V1108" s="2865">
        <f t="shared" si="1132"/>
        <v>53577.890600000006</v>
      </c>
      <c r="W1108" s="2865">
        <f t="shared" ref="W1108:X1108" si="1133">W1068+W1011</f>
        <v>53577.890600000006</v>
      </c>
      <c r="X1108" s="2865">
        <f t="shared" si="1133"/>
        <v>53577.890600000006</v>
      </c>
      <c r="Y1108" s="2865">
        <f t="shared" ref="Y1108:Z1108" si="1134">Y1068+Y1011</f>
        <v>53577.890600000006</v>
      </c>
      <c r="Z1108" s="2865">
        <f t="shared" si="1134"/>
        <v>53577.890600000013</v>
      </c>
      <c r="AA1108" s="2865">
        <f t="shared" ref="AA1108" si="1135">AA1068+AA1011</f>
        <v>53252.080889999997</v>
      </c>
      <c r="AB1108" s="2865">
        <f t="shared" si="1131"/>
        <v>45113.707289999998</v>
      </c>
      <c r="AC1108" s="2865">
        <f t="shared" si="1131"/>
        <v>45158.292089999995</v>
      </c>
      <c r="AD1108" s="1371">
        <f t="shared" si="1131"/>
        <v>0</v>
      </c>
      <c r="AE1108" s="2865">
        <f t="shared" si="1131"/>
        <v>0</v>
      </c>
      <c r="AF1108" s="2865">
        <f t="shared" si="1131"/>
        <v>44.584799999991446</v>
      </c>
      <c r="AG1108" s="3017">
        <f t="shared" si="1131"/>
        <v>-15.37642</v>
      </c>
      <c r="AH1108" s="3017">
        <f t="shared" si="1131"/>
        <v>0</v>
      </c>
      <c r="AI1108" s="2865">
        <f t="shared" si="1131"/>
        <v>45158.292089999995</v>
      </c>
      <c r="AJ1108" s="1142"/>
      <c r="AK1108" s="1142"/>
      <c r="AL1108" s="2563">
        <f t="shared" si="971"/>
        <v>5.4569682106375694E-12</v>
      </c>
      <c r="AM1108" s="3319"/>
      <c r="AN1108" s="238"/>
      <c r="AO1108" s="238"/>
      <c r="AP1108" s="238"/>
      <c r="AQ1108" s="238"/>
      <c r="AR1108" s="238"/>
      <c r="AS1108" s="238"/>
      <c r="AT1108" s="238"/>
      <c r="AU1108" s="238"/>
      <c r="AV1108" s="238"/>
      <c r="AW1108" s="238"/>
      <c r="AX1108" s="238"/>
      <c r="AY1108" s="238"/>
      <c r="AZ1108" s="238"/>
      <c r="BA1108" s="238"/>
      <c r="BB1108" s="238"/>
      <c r="BC1108" s="238"/>
      <c r="BD1108" s="238"/>
      <c r="BE1108" s="238"/>
      <c r="BF1108" s="238"/>
      <c r="BG1108" s="238"/>
      <c r="BH1108" s="238"/>
      <c r="BI1108" s="238"/>
      <c r="BJ1108" s="238"/>
      <c r="BK1108" s="238"/>
      <c r="BL1108" s="238"/>
      <c r="BM1108" s="238"/>
      <c r="BN1108" s="238"/>
      <c r="BO1108" s="238"/>
      <c r="BP1108" s="238"/>
      <c r="BQ1108" s="238"/>
      <c r="BR1108" s="238"/>
      <c r="BS1108" s="238"/>
      <c r="BT1108" s="238"/>
      <c r="BU1108" s="238"/>
      <c r="BV1108" s="238"/>
      <c r="BW1108" s="238"/>
      <c r="BX1108" s="238"/>
      <c r="BY1108" s="238"/>
      <c r="BZ1108" s="238"/>
      <c r="CA1108" s="238"/>
      <c r="CB1108" s="238"/>
      <c r="CC1108" s="238"/>
      <c r="CD1108" s="238"/>
      <c r="CE1108" s="238"/>
      <c r="CF1108" s="238"/>
      <c r="CG1108" s="238"/>
      <c r="CH1108" s="238"/>
      <c r="CI1108" s="238"/>
      <c r="CJ1108" s="238"/>
      <c r="CK1108" s="238"/>
      <c r="CL1108" s="238"/>
      <c r="CM1108" s="238"/>
      <c r="CN1108" s="238"/>
      <c r="CO1108" s="238"/>
      <c r="CP1108" s="238"/>
      <c r="CQ1108" s="238"/>
      <c r="CR1108" s="238"/>
      <c r="CS1108" s="238"/>
      <c r="CT1108" s="238"/>
      <c r="CU1108" s="238"/>
      <c r="CV1108" s="238"/>
      <c r="CW1108" s="238"/>
      <c r="CX1108" s="238"/>
      <c r="CY1108" s="238"/>
      <c r="CZ1108" s="238"/>
      <c r="DA1108" s="238"/>
      <c r="DB1108" s="238"/>
      <c r="DC1108" s="238"/>
      <c r="DD1108" s="238"/>
      <c r="DE1108" s="238"/>
      <c r="DF1108" s="238"/>
      <c r="DG1108" s="238"/>
      <c r="DH1108" s="238"/>
      <c r="DI1108" s="238"/>
      <c r="DJ1108" s="238"/>
      <c r="DK1108" s="238"/>
      <c r="DL1108" s="238"/>
      <c r="DM1108" s="238"/>
      <c r="DN1108" s="238"/>
      <c r="DO1108" s="238"/>
      <c r="DP1108" s="238"/>
      <c r="DQ1108" s="238"/>
      <c r="DR1108" s="238"/>
      <c r="DS1108" s="238"/>
      <c r="DT1108" s="238"/>
      <c r="DU1108" s="238"/>
      <c r="DV1108" s="238"/>
      <c r="DW1108" s="238"/>
      <c r="DX1108" s="238"/>
      <c r="DY1108" s="238"/>
      <c r="DZ1108" s="238"/>
      <c r="EA1108" s="238"/>
      <c r="EB1108" s="238"/>
      <c r="EC1108" s="238"/>
      <c r="ED1108" s="238"/>
      <c r="EE1108" s="238"/>
      <c r="EF1108" s="238"/>
      <c r="EG1108" s="238"/>
      <c r="EH1108" s="238"/>
      <c r="EI1108" s="238"/>
      <c r="EJ1108" s="238"/>
      <c r="EK1108" s="238"/>
      <c r="EL1108" s="238"/>
      <c r="EM1108" s="238"/>
      <c r="EN1108" s="238"/>
      <c r="EO1108" s="238"/>
      <c r="EP1108" s="238"/>
      <c r="EQ1108" s="238"/>
      <c r="ER1108" s="238"/>
      <c r="ES1108" s="238"/>
      <c r="ET1108" s="238"/>
      <c r="EU1108" s="238"/>
      <c r="EV1108" s="238"/>
      <c r="EW1108" s="238"/>
      <c r="EX1108" s="238"/>
      <c r="EY1108" s="238"/>
      <c r="EZ1108" s="238"/>
      <c r="FA1108" s="238"/>
      <c r="FB1108" s="238"/>
      <c r="FC1108" s="238"/>
      <c r="FD1108" s="238"/>
      <c r="FE1108" s="238"/>
      <c r="FF1108" s="238"/>
      <c r="FG1108" s="238"/>
      <c r="FH1108" s="238"/>
      <c r="FI1108" s="238"/>
      <c r="FJ1108" s="238"/>
      <c r="FK1108" s="238"/>
      <c r="FL1108" s="238"/>
      <c r="FM1108" s="238"/>
      <c r="FN1108" s="238"/>
      <c r="FO1108" s="238"/>
      <c r="FP1108" s="238"/>
      <c r="FQ1108" s="238"/>
      <c r="FR1108" s="238"/>
      <c r="FS1108" s="238"/>
      <c r="FT1108" s="238"/>
      <c r="FU1108" s="238"/>
      <c r="FV1108" s="238"/>
      <c r="FW1108" s="238"/>
      <c r="FX1108" s="238"/>
      <c r="FY1108" s="238"/>
      <c r="FZ1108" s="238"/>
      <c r="GA1108" s="238"/>
      <c r="GB1108" s="238"/>
      <c r="GC1108" s="238"/>
      <c r="GD1108" s="238"/>
      <c r="GE1108" s="238"/>
      <c r="GF1108" s="238"/>
      <c r="GG1108" s="238"/>
      <c r="GH1108" s="238"/>
      <c r="GI1108" s="238"/>
      <c r="GJ1108" s="238"/>
      <c r="GK1108" s="238"/>
      <c r="GL1108" s="238"/>
      <c r="GM1108" s="238"/>
      <c r="GN1108" s="238"/>
      <c r="GO1108" s="238"/>
      <c r="GP1108" s="238"/>
      <c r="GQ1108" s="238"/>
      <c r="GR1108" s="238"/>
      <c r="GS1108" s="238"/>
      <c r="GT1108" s="238"/>
      <c r="GU1108" s="238"/>
      <c r="GV1108" s="238"/>
      <c r="GW1108" s="238"/>
      <c r="GX1108" s="238"/>
      <c r="GY1108" s="238"/>
      <c r="GZ1108" s="238"/>
      <c r="HA1108" s="238"/>
      <c r="HB1108" s="238"/>
      <c r="HC1108" s="238"/>
      <c r="HD1108" s="238"/>
      <c r="HE1108" s="238"/>
      <c r="HF1108" s="238"/>
      <c r="HG1108" s="238"/>
      <c r="HH1108" s="238"/>
      <c r="HI1108" s="238"/>
      <c r="HJ1108" s="238"/>
      <c r="HK1108" s="238"/>
      <c r="HL1108" s="238"/>
      <c r="HM1108" s="238"/>
      <c r="HN1108" s="238"/>
      <c r="HO1108" s="238"/>
      <c r="HP1108" s="238"/>
      <c r="HQ1108" s="238"/>
      <c r="HR1108" s="238"/>
      <c r="HS1108" s="238"/>
      <c r="HT1108" s="238"/>
      <c r="HU1108" s="238"/>
      <c r="HV1108" s="238"/>
      <c r="HW1108" s="238"/>
      <c r="HX1108" s="238"/>
      <c r="HY1108" s="238"/>
      <c r="HZ1108" s="238"/>
      <c r="IA1108" s="238"/>
      <c r="IB1108" s="238"/>
      <c r="IC1108" s="238"/>
      <c r="ID1108" s="238"/>
      <c r="IE1108" s="238"/>
      <c r="IF1108" s="238"/>
      <c r="IG1108" s="238"/>
      <c r="IH1108" s="238"/>
      <c r="II1108" s="238"/>
      <c r="IJ1108" s="238"/>
      <c r="IK1108" s="238"/>
      <c r="IL1108" s="238"/>
      <c r="IM1108" s="238"/>
      <c r="IN1108" s="238"/>
      <c r="IO1108" s="238"/>
      <c r="IP1108" s="238"/>
      <c r="IQ1108" s="238"/>
      <c r="IR1108" s="238"/>
      <c r="IS1108" s="238"/>
      <c r="IT1108" s="238"/>
      <c r="IU1108" s="238"/>
      <c r="IV1108" s="238"/>
      <c r="IW1108" s="238"/>
      <c r="IX1108" s="238"/>
      <c r="IY1108" s="238"/>
      <c r="IZ1108" s="238"/>
      <c r="JA1108" s="238"/>
      <c r="JB1108" s="238"/>
      <c r="JC1108" s="238"/>
      <c r="JD1108" s="238"/>
      <c r="JE1108" s="238"/>
      <c r="JF1108" s="238"/>
      <c r="JG1108" s="238"/>
      <c r="JH1108" s="238"/>
      <c r="JI1108" s="238"/>
      <c r="JJ1108" s="238"/>
    </row>
    <row r="1109" spans="1:270" s="1062" customFormat="1" x14ac:dyDescent="0.25">
      <c r="A1109" s="362">
        <v>1</v>
      </c>
      <c r="B1109" s="362">
        <v>1</v>
      </c>
      <c r="C1109" s="792" t="s">
        <v>318</v>
      </c>
      <c r="D1109" s="299"/>
      <c r="E1109" s="299"/>
      <c r="F1109" s="2186">
        <f>F1012</f>
        <v>0</v>
      </c>
      <c r="G1109" s="941">
        <f>G1012</f>
        <v>0</v>
      </c>
      <c r="H1109" s="941">
        <f>H1012</f>
        <v>0</v>
      </c>
      <c r="I1109" s="2307"/>
      <c r="J1109" s="2867"/>
      <c r="K1109" s="2867"/>
      <c r="L1109" s="2868"/>
      <c r="M1109" s="2868"/>
      <c r="N1109" s="2868"/>
      <c r="O1109" s="2868"/>
      <c r="P1109" s="2868"/>
      <c r="Q1109" s="2868"/>
      <c r="R1109" s="2865">
        <f t="shared" ref="R1109:AI1109" si="1136">R1012</f>
        <v>0</v>
      </c>
      <c r="S1109" s="2865">
        <f t="shared" si="1136"/>
        <v>0</v>
      </c>
      <c r="T1109" s="2865">
        <f t="shared" si="1136"/>
        <v>0</v>
      </c>
      <c r="U1109" s="2865">
        <f t="shared" ref="U1109:V1109" si="1137">U1012</f>
        <v>0</v>
      </c>
      <c r="V1109" s="2865">
        <f t="shared" si="1137"/>
        <v>0</v>
      </c>
      <c r="W1109" s="2865">
        <f t="shared" ref="W1109:X1109" si="1138">W1012</f>
        <v>0</v>
      </c>
      <c r="X1109" s="2865">
        <f t="shared" si="1138"/>
        <v>0</v>
      </c>
      <c r="Y1109" s="2865">
        <f t="shared" ref="Y1109:Z1109" si="1139">Y1012</f>
        <v>0</v>
      </c>
      <c r="Z1109" s="2865">
        <f t="shared" si="1139"/>
        <v>0</v>
      </c>
      <c r="AA1109" s="2865">
        <f t="shared" ref="AA1109" si="1140">AA1012</f>
        <v>0</v>
      </c>
      <c r="AB1109" s="2865">
        <f t="shared" si="1136"/>
        <v>0</v>
      </c>
      <c r="AC1109" s="2865">
        <f t="shared" si="1136"/>
        <v>0</v>
      </c>
      <c r="AD1109" s="1371">
        <f t="shared" si="1136"/>
        <v>0</v>
      </c>
      <c r="AE1109" s="2865">
        <f t="shared" si="1136"/>
        <v>0</v>
      </c>
      <c r="AF1109" s="2865">
        <f t="shared" si="1136"/>
        <v>0</v>
      </c>
      <c r="AG1109" s="3017">
        <f t="shared" si="1136"/>
        <v>0</v>
      </c>
      <c r="AH1109" s="3017">
        <f t="shared" si="1136"/>
        <v>0</v>
      </c>
      <c r="AI1109" s="2865">
        <f t="shared" si="1136"/>
        <v>0</v>
      </c>
      <c r="AJ1109" s="1142"/>
      <c r="AK1109" s="1142"/>
      <c r="AL1109" s="2563">
        <f t="shared" si="971"/>
        <v>0</v>
      </c>
      <c r="AM1109" s="3319"/>
      <c r="AN1109" s="238"/>
      <c r="AO1109" s="238"/>
      <c r="AP1109" s="238"/>
      <c r="AQ1109" s="238"/>
      <c r="AR1109" s="238"/>
      <c r="AS1109" s="238"/>
      <c r="AT1109" s="238"/>
      <c r="AU1109" s="238"/>
      <c r="AV1109" s="238"/>
      <c r="AW1109" s="238"/>
      <c r="AX1109" s="238"/>
      <c r="AY1109" s="238"/>
      <c r="AZ1109" s="238"/>
      <c r="BA1109" s="238"/>
      <c r="BB1109" s="238"/>
      <c r="BC1109" s="238"/>
      <c r="BD1109" s="238"/>
      <c r="BE1109" s="238"/>
      <c r="BF1109" s="238"/>
      <c r="BG1109" s="238"/>
      <c r="BH1109" s="238"/>
      <c r="BI1109" s="238"/>
      <c r="BJ1109" s="238"/>
      <c r="BK1109" s="238"/>
      <c r="BL1109" s="238"/>
      <c r="BM1109" s="238"/>
      <c r="BN1109" s="238"/>
      <c r="BO1109" s="238"/>
      <c r="BP1109" s="238"/>
      <c r="BQ1109" s="238"/>
      <c r="BR1109" s="238"/>
      <c r="BS1109" s="238"/>
      <c r="BT1109" s="238"/>
      <c r="BU1109" s="238"/>
      <c r="BV1109" s="238"/>
      <c r="BW1109" s="238"/>
      <c r="BX1109" s="238"/>
      <c r="BY1109" s="238"/>
      <c r="BZ1109" s="238"/>
      <c r="CA1109" s="238"/>
      <c r="CB1109" s="238"/>
      <c r="CC1109" s="238"/>
      <c r="CD1109" s="238"/>
      <c r="CE1109" s="238"/>
      <c r="CF1109" s="238"/>
      <c r="CG1109" s="238"/>
      <c r="CH1109" s="238"/>
      <c r="CI1109" s="238"/>
      <c r="CJ1109" s="238"/>
      <c r="CK1109" s="238"/>
      <c r="CL1109" s="238"/>
      <c r="CM1109" s="238"/>
      <c r="CN1109" s="238"/>
      <c r="CO1109" s="238"/>
      <c r="CP1109" s="238"/>
      <c r="CQ1109" s="238"/>
      <c r="CR1109" s="238"/>
      <c r="CS1109" s="238"/>
      <c r="CT1109" s="238"/>
      <c r="CU1109" s="238"/>
      <c r="CV1109" s="238"/>
      <c r="CW1109" s="238"/>
      <c r="CX1109" s="238"/>
      <c r="CY1109" s="238"/>
      <c r="CZ1109" s="238"/>
      <c r="DA1109" s="238"/>
      <c r="DB1109" s="238"/>
      <c r="DC1109" s="238"/>
      <c r="DD1109" s="238"/>
      <c r="DE1109" s="238"/>
      <c r="DF1109" s="238"/>
      <c r="DG1109" s="238"/>
      <c r="DH1109" s="238"/>
      <c r="DI1109" s="238"/>
      <c r="DJ1109" s="238"/>
      <c r="DK1109" s="238"/>
      <c r="DL1109" s="238"/>
      <c r="DM1109" s="238"/>
      <c r="DN1109" s="238"/>
      <c r="DO1109" s="238"/>
      <c r="DP1109" s="238"/>
      <c r="DQ1109" s="238"/>
      <c r="DR1109" s="238"/>
      <c r="DS1109" s="238"/>
      <c r="DT1109" s="238"/>
      <c r="DU1109" s="238"/>
      <c r="DV1109" s="238"/>
      <c r="DW1109" s="238"/>
      <c r="DX1109" s="238"/>
      <c r="DY1109" s="238"/>
      <c r="DZ1109" s="238"/>
      <c r="EA1109" s="238"/>
      <c r="EB1109" s="238"/>
      <c r="EC1109" s="238"/>
      <c r="ED1109" s="238"/>
      <c r="EE1109" s="238"/>
      <c r="EF1109" s="238"/>
      <c r="EG1109" s="238"/>
      <c r="EH1109" s="238"/>
      <c r="EI1109" s="238"/>
      <c r="EJ1109" s="238"/>
      <c r="EK1109" s="238"/>
      <c r="EL1109" s="238"/>
      <c r="EM1109" s="238"/>
      <c r="EN1109" s="238"/>
      <c r="EO1109" s="238"/>
      <c r="EP1109" s="238"/>
      <c r="EQ1109" s="238"/>
      <c r="ER1109" s="238"/>
      <c r="ES1109" s="238"/>
      <c r="ET1109" s="238"/>
      <c r="EU1109" s="238"/>
      <c r="EV1109" s="238"/>
      <c r="EW1109" s="238"/>
      <c r="EX1109" s="238"/>
      <c r="EY1109" s="238"/>
      <c r="EZ1109" s="238"/>
      <c r="FA1109" s="238"/>
      <c r="FB1109" s="238"/>
      <c r="FC1109" s="238"/>
      <c r="FD1109" s="238"/>
      <c r="FE1109" s="238"/>
      <c r="FF1109" s="238"/>
      <c r="FG1109" s="238"/>
      <c r="FH1109" s="238"/>
      <c r="FI1109" s="238"/>
      <c r="FJ1109" s="238"/>
      <c r="FK1109" s="238"/>
      <c r="FL1109" s="238"/>
      <c r="FM1109" s="238"/>
      <c r="FN1109" s="238"/>
      <c r="FO1109" s="238"/>
      <c r="FP1109" s="238"/>
      <c r="FQ1109" s="238"/>
      <c r="FR1109" s="238"/>
      <c r="FS1109" s="238"/>
      <c r="FT1109" s="238"/>
      <c r="FU1109" s="238"/>
      <c r="FV1109" s="238"/>
      <c r="FW1109" s="238"/>
      <c r="FX1109" s="238"/>
      <c r="FY1109" s="238"/>
      <c r="FZ1109" s="238"/>
      <c r="GA1109" s="238"/>
      <c r="GB1109" s="238"/>
      <c r="GC1109" s="238"/>
      <c r="GD1109" s="238"/>
      <c r="GE1109" s="238"/>
      <c r="GF1109" s="238"/>
      <c r="GG1109" s="238"/>
      <c r="GH1109" s="238"/>
      <c r="GI1109" s="238"/>
      <c r="GJ1109" s="238"/>
      <c r="GK1109" s="238"/>
      <c r="GL1109" s="238"/>
      <c r="GM1109" s="238"/>
      <c r="GN1109" s="238"/>
      <c r="GO1109" s="238"/>
      <c r="GP1109" s="238"/>
      <c r="GQ1109" s="238"/>
      <c r="GR1109" s="238"/>
      <c r="GS1109" s="238"/>
      <c r="GT1109" s="238"/>
      <c r="GU1109" s="238"/>
      <c r="GV1109" s="238"/>
      <c r="GW1109" s="238"/>
      <c r="GX1109" s="238"/>
      <c r="GY1109" s="238"/>
      <c r="GZ1109" s="238"/>
      <c r="HA1109" s="238"/>
      <c r="HB1109" s="238"/>
      <c r="HC1109" s="238"/>
      <c r="HD1109" s="238"/>
      <c r="HE1109" s="238"/>
      <c r="HF1109" s="238"/>
      <c r="HG1109" s="238"/>
      <c r="HH1109" s="238"/>
      <c r="HI1109" s="238"/>
      <c r="HJ1109" s="238"/>
      <c r="HK1109" s="238"/>
      <c r="HL1109" s="238"/>
      <c r="HM1109" s="238"/>
      <c r="HN1109" s="238"/>
      <c r="HO1109" s="238"/>
      <c r="HP1109" s="238"/>
      <c r="HQ1109" s="238"/>
      <c r="HR1109" s="238"/>
      <c r="HS1109" s="238"/>
      <c r="HT1109" s="238"/>
      <c r="HU1109" s="238"/>
      <c r="HV1109" s="238"/>
      <c r="HW1109" s="238"/>
      <c r="HX1109" s="238"/>
      <c r="HY1109" s="238"/>
      <c r="HZ1109" s="238"/>
      <c r="IA1109" s="238"/>
      <c r="IB1109" s="238"/>
      <c r="IC1109" s="238"/>
      <c r="ID1109" s="238"/>
      <c r="IE1109" s="238"/>
      <c r="IF1109" s="238"/>
      <c r="IG1109" s="238"/>
      <c r="IH1109" s="238"/>
      <c r="II1109" s="238"/>
      <c r="IJ1109" s="238"/>
      <c r="IK1109" s="238"/>
      <c r="IL1109" s="238"/>
      <c r="IM1109" s="238"/>
      <c r="IN1109" s="238"/>
      <c r="IO1109" s="238"/>
      <c r="IP1109" s="238"/>
      <c r="IQ1109" s="238"/>
      <c r="IR1109" s="238"/>
      <c r="IS1109" s="238"/>
      <c r="IT1109" s="238"/>
      <c r="IU1109" s="238"/>
      <c r="IV1109" s="238"/>
      <c r="IW1109" s="238"/>
      <c r="IX1109" s="238"/>
      <c r="IY1109" s="238"/>
      <c r="IZ1109" s="238"/>
      <c r="JA1109" s="238"/>
      <c r="JB1109" s="238"/>
      <c r="JC1109" s="238"/>
      <c r="JD1109" s="238"/>
      <c r="JE1109" s="238"/>
      <c r="JF1109" s="238"/>
      <c r="JG1109" s="238"/>
      <c r="JH1109" s="238"/>
      <c r="JI1109" s="238"/>
      <c r="JJ1109" s="238"/>
    </row>
    <row r="1110" spans="1:270" s="1062" customFormat="1" ht="30" x14ac:dyDescent="0.25">
      <c r="A1110" s="362"/>
      <c r="B1110" s="362">
        <v>1</v>
      </c>
      <c r="C1110" s="803" t="s">
        <v>506</v>
      </c>
      <c r="D1110" s="299"/>
      <c r="E1110" s="299"/>
      <c r="F1110" s="2186">
        <f>F1069+F1013</f>
        <v>1360.25</v>
      </c>
      <c r="G1110" s="941">
        <f>G1069+G1013</f>
        <v>1137.4166666666667</v>
      </c>
      <c r="H1110" s="941">
        <f>H1069+H1013</f>
        <v>1137.7375000000002</v>
      </c>
      <c r="I1110" s="2307">
        <f>H1110/G1110*100</f>
        <v>100.02820719466628</v>
      </c>
      <c r="J1110" s="2867"/>
      <c r="K1110" s="2867"/>
      <c r="L1110" s="2868"/>
      <c r="M1110" s="2868"/>
      <c r="N1110" s="2868"/>
      <c r="O1110" s="2868"/>
      <c r="P1110" s="2868"/>
      <c r="Q1110" s="2868"/>
      <c r="R1110" s="2865">
        <f t="shared" ref="R1110:AI1110" si="1141">R1069+R1013</f>
        <v>0</v>
      </c>
      <c r="S1110" s="2865">
        <f t="shared" si="1141"/>
        <v>0</v>
      </c>
      <c r="T1110" s="2865">
        <f t="shared" si="1141"/>
        <v>0</v>
      </c>
      <c r="U1110" s="2865">
        <f t="shared" ref="U1110:V1110" si="1142">U1069+U1013</f>
        <v>0</v>
      </c>
      <c r="V1110" s="2865">
        <f t="shared" si="1142"/>
        <v>0</v>
      </c>
      <c r="W1110" s="2865">
        <f t="shared" ref="W1110:X1110" si="1143">W1069+W1013</f>
        <v>0</v>
      </c>
      <c r="X1110" s="2865">
        <f t="shared" si="1143"/>
        <v>0</v>
      </c>
      <c r="Y1110" s="2865">
        <f t="shared" ref="Y1110:Z1110" si="1144">Y1069+Y1013</f>
        <v>0</v>
      </c>
      <c r="Z1110" s="2865">
        <f t="shared" si="1144"/>
        <v>0</v>
      </c>
      <c r="AA1110" s="2865">
        <f t="shared" ref="AA1110" si="1145">AA1069+AA1013</f>
        <v>0</v>
      </c>
      <c r="AB1110" s="2865">
        <f t="shared" si="1141"/>
        <v>0</v>
      </c>
      <c r="AC1110" s="2865">
        <f t="shared" si="1141"/>
        <v>0</v>
      </c>
      <c r="AD1110" s="1371">
        <f t="shared" si="1141"/>
        <v>0</v>
      </c>
      <c r="AE1110" s="2865">
        <f t="shared" si="1141"/>
        <v>0</v>
      </c>
      <c r="AF1110" s="2865">
        <f t="shared" si="1141"/>
        <v>0</v>
      </c>
      <c r="AG1110" s="3017">
        <f t="shared" si="1141"/>
        <v>0</v>
      </c>
      <c r="AH1110" s="3017">
        <f t="shared" si="1141"/>
        <v>0</v>
      </c>
      <c r="AI1110" s="2865">
        <f t="shared" si="1141"/>
        <v>0</v>
      </c>
      <c r="AJ1110" s="1142"/>
      <c r="AK1110" s="1142"/>
      <c r="AL1110" s="2563">
        <f t="shared" si="971"/>
        <v>0</v>
      </c>
      <c r="AM1110" s="3319"/>
      <c r="AN1110" s="238"/>
      <c r="AO1110" s="238"/>
      <c r="AP1110" s="238"/>
      <c r="AQ1110" s="238"/>
      <c r="AR1110" s="238"/>
      <c r="AS1110" s="238"/>
      <c r="AT1110" s="238"/>
      <c r="AU1110" s="238"/>
      <c r="AV1110" s="238"/>
      <c r="AW1110" s="238"/>
      <c r="AX1110" s="238"/>
      <c r="AY1110" s="238"/>
      <c r="AZ1110" s="238"/>
      <c r="BA1110" s="238"/>
      <c r="BB1110" s="238"/>
      <c r="BC1110" s="238"/>
      <c r="BD1110" s="238"/>
      <c r="BE1110" s="238"/>
      <c r="BF1110" s="238"/>
      <c r="BG1110" s="238"/>
      <c r="BH1110" s="238"/>
      <c r="BI1110" s="238"/>
      <c r="BJ1110" s="238"/>
      <c r="BK1110" s="238"/>
      <c r="BL1110" s="238"/>
      <c r="BM1110" s="238"/>
      <c r="BN1110" s="238"/>
      <c r="BO1110" s="238"/>
      <c r="BP1110" s="238"/>
      <c r="BQ1110" s="238"/>
      <c r="BR1110" s="238"/>
      <c r="BS1110" s="238"/>
      <c r="BT1110" s="238"/>
      <c r="BU1110" s="238"/>
      <c r="BV1110" s="238"/>
      <c r="BW1110" s="238"/>
      <c r="BX1110" s="238"/>
      <c r="BY1110" s="238"/>
      <c r="BZ1110" s="238"/>
      <c r="CA1110" s="238"/>
      <c r="CB1110" s="238"/>
      <c r="CC1110" s="238"/>
      <c r="CD1110" s="238"/>
      <c r="CE1110" s="238"/>
      <c r="CF1110" s="238"/>
      <c r="CG1110" s="238"/>
      <c r="CH1110" s="238"/>
      <c r="CI1110" s="238"/>
      <c r="CJ1110" s="238"/>
      <c r="CK1110" s="238"/>
      <c r="CL1110" s="238"/>
      <c r="CM1110" s="238"/>
      <c r="CN1110" s="238"/>
      <c r="CO1110" s="238"/>
      <c r="CP1110" s="238"/>
      <c r="CQ1110" s="238"/>
      <c r="CR1110" s="238"/>
      <c r="CS1110" s="238"/>
      <c r="CT1110" s="238"/>
      <c r="CU1110" s="238"/>
      <c r="CV1110" s="238"/>
      <c r="CW1110" s="238"/>
      <c r="CX1110" s="238"/>
      <c r="CY1110" s="238"/>
      <c r="CZ1110" s="238"/>
      <c r="DA1110" s="238"/>
      <c r="DB1110" s="238"/>
      <c r="DC1110" s="238"/>
      <c r="DD1110" s="238"/>
      <c r="DE1110" s="238"/>
      <c r="DF1110" s="238"/>
      <c r="DG1110" s="238"/>
      <c r="DH1110" s="238"/>
      <c r="DI1110" s="238"/>
      <c r="DJ1110" s="238"/>
      <c r="DK1110" s="238"/>
      <c r="DL1110" s="238"/>
      <c r="DM1110" s="238"/>
      <c r="DN1110" s="238"/>
      <c r="DO1110" s="238"/>
      <c r="DP1110" s="238"/>
      <c r="DQ1110" s="238"/>
      <c r="DR1110" s="238"/>
      <c r="DS1110" s="238"/>
      <c r="DT1110" s="238"/>
      <c r="DU1110" s="238"/>
      <c r="DV1110" s="238"/>
      <c r="DW1110" s="238"/>
      <c r="DX1110" s="238"/>
      <c r="DY1110" s="238"/>
      <c r="DZ1110" s="238"/>
      <c r="EA1110" s="238"/>
      <c r="EB1110" s="238"/>
      <c r="EC1110" s="238"/>
      <c r="ED1110" s="238"/>
      <c r="EE1110" s="238"/>
      <c r="EF1110" s="238"/>
      <c r="EG1110" s="238"/>
      <c r="EH1110" s="238"/>
      <c r="EI1110" s="238"/>
      <c r="EJ1110" s="238"/>
      <c r="EK1110" s="238"/>
      <c r="EL1110" s="238"/>
      <c r="EM1110" s="238"/>
      <c r="EN1110" s="238"/>
      <c r="EO1110" s="238"/>
      <c r="EP1110" s="238"/>
      <c r="EQ1110" s="238"/>
      <c r="ER1110" s="238"/>
      <c r="ES1110" s="238"/>
      <c r="ET1110" s="238"/>
      <c r="EU1110" s="238"/>
      <c r="EV1110" s="238"/>
      <c r="EW1110" s="238"/>
      <c r="EX1110" s="238"/>
      <c r="EY1110" s="238"/>
      <c r="EZ1110" s="238"/>
      <c r="FA1110" s="238"/>
      <c r="FB1110" s="238"/>
      <c r="FC1110" s="238"/>
      <c r="FD1110" s="238"/>
      <c r="FE1110" s="238"/>
      <c r="FF1110" s="238"/>
      <c r="FG1110" s="238"/>
      <c r="FH1110" s="238"/>
      <c r="FI1110" s="238"/>
      <c r="FJ1110" s="238"/>
      <c r="FK1110" s="238"/>
      <c r="FL1110" s="238"/>
      <c r="FM1110" s="238"/>
      <c r="FN1110" s="238"/>
      <c r="FO1110" s="238"/>
      <c r="FP1110" s="238"/>
      <c r="FQ1110" s="238"/>
      <c r="FR1110" s="238"/>
      <c r="FS1110" s="238"/>
      <c r="FT1110" s="238"/>
      <c r="FU1110" s="238"/>
      <c r="FV1110" s="238"/>
      <c r="FW1110" s="238"/>
      <c r="FX1110" s="238"/>
      <c r="FY1110" s="238"/>
      <c r="FZ1110" s="238"/>
      <c r="GA1110" s="238"/>
      <c r="GB1110" s="238"/>
      <c r="GC1110" s="238"/>
      <c r="GD1110" s="238"/>
      <c r="GE1110" s="238"/>
      <c r="GF1110" s="238"/>
      <c r="GG1110" s="238"/>
      <c r="GH1110" s="238"/>
      <c r="GI1110" s="238"/>
      <c r="GJ1110" s="238"/>
      <c r="GK1110" s="238"/>
      <c r="GL1110" s="238"/>
      <c r="GM1110" s="238"/>
      <c r="GN1110" s="238"/>
      <c r="GO1110" s="238"/>
      <c r="GP1110" s="238"/>
      <c r="GQ1110" s="238"/>
      <c r="GR1110" s="238"/>
      <c r="GS1110" s="238"/>
      <c r="GT1110" s="238"/>
      <c r="GU1110" s="238"/>
      <c r="GV1110" s="238"/>
      <c r="GW1110" s="238"/>
      <c r="GX1110" s="238"/>
      <c r="GY1110" s="238"/>
      <c r="GZ1110" s="238"/>
      <c r="HA1110" s="238"/>
      <c r="HB1110" s="238"/>
      <c r="HC1110" s="238"/>
      <c r="HD1110" s="238"/>
      <c r="HE1110" s="238"/>
      <c r="HF1110" s="238"/>
      <c r="HG1110" s="238"/>
      <c r="HH1110" s="238"/>
      <c r="HI1110" s="238"/>
      <c r="HJ1110" s="238"/>
      <c r="HK1110" s="238"/>
      <c r="HL1110" s="238"/>
      <c r="HM1110" s="238"/>
      <c r="HN1110" s="238"/>
      <c r="HO1110" s="238"/>
      <c r="HP1110" s="238"/>
      <c r="HQ1110" s="238"/>
      <c r="HR1110" s="238"/>
      <c r="HS1110" s="238"/>
      <c r="HT1110" s="238"/>
      <c r="HU1110" s="238"/>
      <c r="HV1110" s="238"/>
      <c r="HW1110" s="238"/>
      <c r="HX1110" s="238"/>
      <c r="HY1110" s="238"/>
      <c r="HZ1110" s="238"/>
      <c r="IA1110" s="238"/>
      <c r="IB1110" s="238"/>
      <c r="IC1110" s="238"/>
      <c r="ID1110" s="238"/>
      <c r="IE1110" s="238"/>
      <c r="IF1110" s="238"/>
      <c r="IG1110" s="238"/>
      <c r="IH1110" s="238"/>
      <c r="II1110" s="238"/>
      <c r="IJ1110" s="238"/>
      <c r="IK1110" s="238"/>
      <c r="IL1110" s="238"/>
      <c r="IM1110" s="238"/>
      <c r="IN1110" s="238"/>
      <c r="IO1110" s="238"/>
      <c r="IP1110" s="238"/>
      <c r="IQ1110" s="238"/>
      <c r="IR1110" s="238"/>
      <c r="IS1110" s="238"/>
      <c r="IT1110" s="238"/>
      <c r="IU1110" s="238"/>
      <c r="IV1110" s="238"/>
      <c r="IW1110" s="238"/>
      <c r="IX1110" s="238"/>
      <c r="IY1110" s="238"/>
      <c r="IZ1110" s="238"/>
      <c r="JA1110" s="238"/>
      <c r="JB1110" s="238"/>
      <c r="JC1110" s="238"/>
      <c r="JD1110" s="238"/>
      <c r="JE1110" s="238"/>
      <c r="JF1110" s="238"/>
      <c r="JG1110" s="238"/>
      <c r="JH1110" s="238"/>
      <c r="JI1110" s="238"/>
      <c r="JJ1110" s="238"/>
    </row>
    <row r="1111" spans="1:270" s="1062" customFormat="1" x14ac:dyDescent="0.25">
      <c r="A1111" s="362"/>
      <c r="B1111" s="362">
        <v>1</v>
      </c>
      <c r="C1111" s="792" t="s">
        <v>507</v>
      </c>
      <c r="D1111" s="299"/>
      <c r="E1111" s="299"/>
      <c r="F1111" s="2186">
        <f>F1014</f>
        <v>0</v>
      </c>
      <c r="G1111" s="941">
        <f>G1014</f>
        <v>0</v>
      </c>
      <c r="H1111" s="941">
        <f>H1014</f>
        <v>0</v>
      </c>
      <c r="I1111" s="2307"/>
      <c r="J1111" s="2867"/>
      <c r="K1111" s="2867"/>
      <c r="L1111" s="2868"/>
      <c r="M1111" s="2868"/>
      <c r="N1111" s="2868"/>
      <c r="O1111" s="2868"/>
      <c r="P1111" s="2868"/>
      <c r="Q1111" s="2868"/>
      <c r="R1111" s="2865">
        <f t="shared" ref="R1111:AI1111" si="1146">R1014</f>
        <v>0</v>
      </c>
      <c r="S1111" s="2865">
        <f t="shared" si="1146"/>
        <v>0</v>
      </c>
      <c r="T1111" s="2865">
        <f t="shared" si="1146"/>
        <v>0</v>
      </c>
      <c r="U1111" s="2865">
        <f t="shared" ref="U1111:V1111" si="1147">U1014</f>
        <v>0</v>
      </c>
      <c r="V1111" s="2865">
        <f t="shared" si="1147"/>
        <v>0</v>
      </c>
      <c r="W1111" s="2865">
        <f t="shared" ref="W1111:X1111" si="1148">W1014</f>
        <v>0</v>
      </c>
      <c r="X1111" s="2865">
        <f t="shared" si="1148"/>
        <v>0</v>
      </c>
      <c r="Y1111" s="2865">
        <f t="shared" ref="Y1111:Z1111" si="1149">Y1014</f>
        <v>0</v>
      </c>
      <c r="Z1111" s="2865">
        <f t="shared" si="1149"/>
        <v>0</v>
      </c>
      <c r="AA1111" s="2865">
        <f t="shared" ref="AA1111" si="1150">AA1014</f>
        <v>0</v>
      </c>
      <c r="AB1111" s="2865">
        <f t="shared" si="1146"/>
        <v>0</v>
      </c>
      <c r="AC1111" s="2865">
        <f t="shared" si="1146"/>
        <v>0</v>
      </c>
      <c r="AD1111" s="1371">
        <f t="shared" si="1146"/>
        <v>0</v>
      </c>
      <c r="AE1111" s="2865">
        <f t="shared" si="1146"/>
        <v>0</v>
      </c>
      <c r="AF1111" s="2865">
        <f t="shared" si="1146"/>
        <v>0</v>
      </c>
      <c r="AG1111" s="3017">
        <f t="shared" si="1146"/>
        <v>0</v>
      </c>
      <c r="AH1111" s="3017">
        <f t="shared" si="1146"/>
        <v>0</v>
      </c>
      <c r="AI1111" s="2865">
        <f t="shared" si="1146"/>
        <v>0</v>
      </c>
      <c r="AJ1111" s="1142"/>
      <c r="AK1111" s="1142"/>
      <c r="AL1111" s="2563">
        <f t="shared" si="971"/>
        <v>0</v>
      </c>
      <c r="AM1111" s="3319"/>
      <c r="AN1111" s="238"/>
      <c r="AO1111" s="238"/>
      <c r="AP1111" s="238"/>
      <c r="AQ1111" s="238"/>
      <c r="AR1111" s="238"/>
      <c r="AS1111" s="238"/>
      <c r="AT1111" s="238"/>
      <c r="AU1111" s="238"/>
      <c r="AV1111" s="238"/>
      <c r="AW1111" s="238"/>
      <c r="AX1111" s="238"/>
      <c r="AY1111" s="238"/>
      <c r="AZ1111" s="238"/>
      <c r="BA1111" s="238"/>
      <c r="BB1111" s="238"/>
      <c r="BC1111" s="238"/>
      <c r="BD1111" s="238"/>
      <c r="BE1111" s="238"/>
      <c r="BF1111" s="238"/>
      <c r="BG1111" s="238"/>
      <c r="BH1111" s="238"/>
      <c r="BI1111" s="238"/>
      <c r="BJ1111" s="238"/>
      <c r="BK1111" s="238"/>
      <c r="BL1111" s="238"/>
      <c r="BM1111" s="238"/>
      <c r="BN1111" s="238"/>
      <c r="BO1111" s="238"/>
      <c r="BP1111" s="238"/>
      <c r="BQ1111" s="238"/>
      <c r="BR1111" s="238"/>
      <c r="BS1111" s="238"/>
      <c r="BT1111" s="238"/>
      <c r="BU1111" s="238"/>
      <c r="BV1111" s="238"/>
      <c r="BW1111" s="238"/>
      <c r="BX1111" s="238"/>
      <c r="BY1111" s="238"/>
      <c r="BZ1111" s="238"/>
      <c r="CA1111" s="238"/>
      <c r="CB1111" s="238"/>
      <c r="CC1111" s="238"/>
      <c r="CD1111" s="238"/>
      <c r="CE1111" s="238"/>
      <c r="CF1111" s="238"/>
      <c r="CG1111" s="238"/>
      <c r="CH1111" s="238"/>
      <c r="CI1111" s="238"/>
      <c r="CJ1111" s="238"/>
      <c r="CK1111" s="238"/>
      <c r="CL1111" s="238"/>
      <c r="CM1111" s="238"/>
      <c r="CN1111" s="238"/>
      <c r="CO1111" s="238"/>
      <c r="CP1111" s="238"/>
      <c r="CQ1111" s="238"/>
      <c r="CR1111" s="238"/>
      <c r="CS1111" s="238"/>
      <c r="CT1111" s="238"/>
      <c r="CU1111" s="238"/>
      <c r="CV1111" s="238"/>
      <c r="CW1111" s="238"/>
      <c r="CX1111" s="238"/>
      <c r="CY1111" s="238"/>
      <c r="CZ1111" s="238"/>
      <c r="DA1111" s="238"/>
      <c r="DB1111" s="238"/>
      <c r="DC1111" s="238"/>
      <c r="DD1111" s="238"/>
      <c r="DE1111" s="238"/>
      <c r="DF1111" s="238"/>
      <c r="DG1111" s="238"/>
      <c r="DH1111" s="238"/>
      <c r="DI1111" s="238"/>
      <c r="DJ1111" s="238"/>
      <c r="DK1111" s="238"/>
      <c r="DL1111" s="238"/>
      <c r="DM1111" s="238"/>
      <c r="DN1111" s="238"/>
      <c r="DO1111" s="238"/>
      <c r="DP1111" s="238"/>
      <c r="DQ1111" s="238"/>
      <c r="DR1111" s="238"/>
      <c r="DS1111" s="238"/>
      <c r="DT1111" s="238"/>
      <c r="DU1111" s="238"/>
      <c r="DV1111" s="238"/>
      <c r="DW1111" s="238"/>
      <c r="DX1111" s="238"/>
      <c r="DY1111" s="238"/>
      <c r="DZ1111" s="238"/>
      <c r="EA1111" s="238"/>
      <c r="EB1111" s="238"/>
      <c r="EC1111" s="238"/>
      <c r="ED1111" s="238"/>
      <c r="EE1111" s="238"/>
      <c r="EF1111" s="238"/>
      <c r="EG1111" s="238"/>
      <c r="EH1111" s="238"/>
      <c r="EI1111" s="238"/>
      <c r="EJ1111" s="238"/>
      <c r="EK1111" s="238"/>
      <c r="EL1111" s="238"/>
      <c r="EM1111" s="238"/>
      <c r="EN1111" s="238"/>
      <c r="EO1111" s="238"/>
      <c r="EP1111" s="238"/>
      <c r="EQ1111" s="238"/>
      <c r="ER1111" s="238"/>
      <c r="ES1111" s="238"/>
      <c r="ET1111" s="238"/>
      <c r="EU1111" s="238"/>
      <c r="EV1111" s="238"/>
      <c r="EW1111" s="238"/>
      <c r="EX1111" s="238"/>
      <c r="EY1111" s="238"/>
      <c r="EZ1111" s="238"/>
      <c r="FA1111" s="238"/>
      <c r="FB1111" s="238"/>
      <c r="FC1111" s="238"/>
      <c r="FD1111" s="238"/>
      <c r="FE1111" s="238"/>
      <c r="FF1111" s="238"/>
      <c r="FG1111" s="238"/>
      <c r="FH1111" s="238"/>
      <c r="FI1111" s="238"/>
      <c r="FJ1111" s="238"/>
      <c r="FK1111" s="238"/>
      <c r="FL1111" s="238"/>
      <c r="FM1111" s="238"/>
      <c r="FN1111" s="238"/>
      <c r="FO1111" s="238"/>
      <c r="FP1111" s="238"/>
      <c r="FQ1111" s="238"/>
      <c r="FR1111" s="238"/>
      <c r="FS1111" s="238"/>
      <c r="FT1111" s="238"/>
      <c r="FU1111" s="238"/>
      <c r="FV1111" s="238"/>
      <c r="FW1111" s="238"/>
      <c r="FX1111" s="238"/>
      <c r="FY1111" s="238"/>
      <c r="FZ1111" s="238"/>
      <c r="GA1111" s="238"/>
      <c r="GB1111" s="238"/>
      <c r="GC1111" s="238"/>
      <c r="GD1111" s="238"/>
      <c r="GE1111" s="238"/>
      <c r="GF1111" s="238"/>
      <c r="GG1111" s="238"/>
      <c r="GH1111" s="238"/>
      <c r="GI1111" s="238"/>
      <c r="GJ1111" s="238"/>
      <c r="GK1111" s="238"/>
      <c r="GL1111" s="238"/>
      <c r="GM1111" s="238"/>
      <c r="GN1111" s="238"/>
      <c r="GO1111" s="238"/>
      <c r="GP1111" s="238"/>
      <c r="GQ1111" s="238"/>
      <c r="GR1111" s="238"/>
      <c r="GS1111" s="238"/>
      <c r="GT1111" s="238"/>
      <c r="GU1111" s="238"/>
      <c r="GV1111" s="238"/>
      <c r="GW1111" s="238"/>
      <c r="GX1111" s="238"/>
      <c r="GY1111" s="238"/>
      <c r="GZ1111" s="238"/>
      <c r="HA1111" s="238"/>
      <c r="HB1111" s="238"/>
      <c r="HC1111" s="238"/>
      <c r="HD1111" s="238"/>
      <c r="HE1111" s="238"/>
      <c r="HF1111" s="238"/>
      <c r="HG1111" s="238"/>
      <c r="HH1111" s="238"/>
      <c r="HI1111" s="238"/>
      <c r="HJ1111" s="238"/>
      <c r="HK1111" s="238"/>
      <c r="HL1111" s="238"/>
      <c r="HM1111" s="238"/>
      <c r="HN1111" s="238"/>
      <c r="HO1111" s="238"/>
      <c r="HP1111" s="238"/>
      <c r="HQ1111" s="238"/>
      <c r="HR1111" s="238"/>
      <c r="HS1111" s="238"/>
      <c r="HT1111" s="238"/>
      <c r="HU1111" s="238"/>
      <c r="HV1111" s="238"/>
      <c r="HW1111" s="238"/>
      <c r="HX1111" s="238"/>
      <c r="HY1111" s="238"/>
      <c r="HZ1111" s="238"/>
      <c r="IA1111" s="238"/>
      <c r="IB1111" s="238"/>
      <c r="IC1111" s="238"/>
      <c r="ID1111" s="238"/>
      <c r="IE1111" s="238"/>
      <c r="IF1111" s="238"/>
      <c r="IG1111" s="238"/>
      <c r="IH1111" s="238"/>
      <c r="II1111" s="238"/>
      <c r="IJ1111" s="238"/>
      <c r="IK1111" s="238"/>
      <c r="IL1111" s="238"/>
      <c r="IM1111" s="238"/>
      <c r="IN1111" s="238"/>
      <c r="IO1111" s="238"/>
      <c r="IP1111" s="238"/>
      <c r="IQ1111" s="238"/>
      <c r="IR1111" s="238"/>
      <c r="IS1111" s="238"/>
      <c r="IT1111" s="238"/>
      <c r="IU1111" s="238"/>
      <c r="IV1111" s="238"/>
      <c r="IW1111" s="238"/>
      <c r="IX1111" s="238"/>
      <c r="IY1111" s="238"/>
      <c r="IZ1111" s="238"/>
      <c r="JA1111" s="238"/>
      <c r="JB1111" s="238"/>
      <c r="JC1111" s="238"/>
      <c r="JD1111" s="238"/>
      <c r="JE1111" s="238"/>
      <c r="JF1111" s="238"/>
      <c r="JG1111" s="238"/>
      <c r="JH1111" s="238"/>
      <c r="JI1111" s="238"/>
      <c r="JJ1111" s="238"/>
    </row>
    <row r="1112" spans="1:270" s="1062" customFormat="1" ht="30" x14ac:dyDescent="0.25">
      <c r="A1112" s="362"/>
      <c r="B1112" s="362">
        <v>1</v>
      </c>
      <c r="C1112" s="792" t="s">
        <v>508</v>
      </c>
      <c r="D1112" s="299"/>
      <c r="E1112" s="299"/>
      <c r="F1112" s="2186">
        <f>F1070+F1015</f>
        <v>5441</v>
      </c>
      <c r="G1112" s="941">
        <f>G1070+G1015</f>
        <v>4549.666666666667</v>
      </c>
      <c r="H1112" s="941">
        <f>H1070+H1015</f>
        <v>4550.9500000000007</v>
      </c>
      <c r="I1112" s="2307">
        <f>H1112/G1112*100</f>
        <v>100.02820719466628</v>
      </c>
      <c r="J1112" s="2867"/>
      <c r="K1112" s="2867"/>
      <c r="L1112" s="2868"/>
      <c r="M1112" s="2868"/>
      <c r="N1112" s="2868"/>
      <c r="O1112" s="2868"/>
      <c r="P1112" s="2868"/>
      <c r="Q1112" s="2868"/>
      <c r="R1112" s="2865">
        <f t="shared" ref="R1112:AI1112" si="1151">R1070+R1015</f>
        <v>0</v>
      </c>
      <c r="S1112" s="2865">
        <f t="shared" si="1151"/>
        <v>0</v>
      </c>
      <c r="T1112" s="2865">
        <f t="shared" si="1151"/>
        <v>0</v>
      </c>
      <c r="U1112" s="2865">
        <f t="shared" ref="U1112:V1112" si="1152">U1070+U1015</f>
        <v>0</v>
      </c>
      <c r="V1112" s="2865">
        <f t="shared" si="1152"/>
        <v>0</v>
      </c>
      <c r="W1112" s="2865">
        <f t="shared" ref="W1112:X1112" si="1153">W1070+W1015</f>
        <v>0</v>
      </c>
      <c r="X1112" s="2865">
        <f t="shared" si="1153"/>
        <v>0</v>
      </c>
      <c r="Y1112" s="2865">
        <f t="shared" ref="Y1112:Z1112" si="1154">Y1070+Y1015</f>
        <v>0</v>
      </c>
      <c r="Z1112" s="2865">
        <f t="shared" si="1154"/>
        <v>0</v>
      </c>
      <c r="AA1112" s="2865">
        <f t="shared" ref="AA1112" si="1155">AA1070+AA1015</f>
        <v>0</v>
      </c>
      <c r="AB1112" s="2865">
        <f t="shared" si="1151"/>
        <v>0</v>
      </c>
      <c r="AC1112" s="2865">
        <f t="shared" si="1151"/>
        <v>0</v>
      </c>
      <c r="AD1112" s="1371">
        <f t="shared" si="1151"/>
        <v>0</v>
      </c>
      <c r="AE1112" s="2865">
        <f t="shared" si="1151"/>
        <v>0</v>
      </c>
      <c r="AF1112" s="2865">
        <f t="shared" si="1151"/>
        <v>0</v>
      </c>
      <c r="AG1112" s="3017">
        <f t="shared" si="1151"/>
        <v>0</v>
      </c>
      <c r="AH1112" s="3017">
        <f t="shared" si="1151"/>
        <v>0</v>
      </c>
      <c r="AI1112" s="2865">
        <f t="shared" si="1151"/>
        <v>0</v>
      </c>
      <c r="AJ1112" s="1142"/>
      <c r="AK1112" s="1142"/>
      <c r="AL1112" s="2563">
        <f t="shared" si="971"/>
        <v>0</v>
      </c>
      <c r="AM1112" s="3319"/>
      <c r="AN1112" s="238"/>
      <c r="AO1112" s="238"/>
      <c r="AP1112" s="238"/>
      <c r="AQ1112" s="238"/>
      <c r="AR1112" s="238"/>
      <c r="AS1112" s="238"/>
      <c r="AT1112" s="238"/>
      <c r="AU1112" s="238"/>
      <c r="AV1112" s="238"/>
      <c r="AW1112" s="238"/>
      <c r="AX1112" s="238"/>
      <c r="AY1112" s="238"/>
      <c r="AZ1112" s="238"/>
      <c r="BA1112" s="238"/>
      <c r="BB1112" s="238"/>
      <c r="BC1112" s="238"/>
      <c r="BD1112" s="238"/>
      <c r="BE1112" s="238"/>
      <c r="BF1112" s="238"/>
      <c r="BG1112" s="238"/>
      <c r="BH1112" s="238"/>
      <c r="BI1112" s="238"/>
      <c r="BJ1112" s="238"/>
      <c r="BK1112" s="238"/>
      <c r="BL1112" s="238"/>
      <c r="BM1112" s="238"/>
      <c r="BN1112" s="238"/>
      <c r="BO1112" s="238"/>
      <c r="BP1112" s="238"/>
      <c r="BQ1112" s="238"/>
      <c r="BR1112" s="238"/>
      <c r="BS1112" s="238"/>
      <c r="BT1112" s="238"/>
      <c r="BU1112" s="238"/>
      <c r="BV1112" s="238"/>
      <c r="BW1112" s="238"/>
      <c r="BX1112" s="238"/>
      <c r="BY1112" s="238"/>
      <c r="BZ1112" s="238"/>
      <c r="CA1112" s="238"/>
      <c r="CB1112" s="238"/>
      <c r="CC1112" s="238"/>
      <c r="CD1112" s="238"/>
      <c r="CE1112" s="238"/>
      <c r="CF1112" s="238"/>
      <c r="CG1112" s="238"/>
      <c r="CH1112" s="238"/>
      <c r="CI1112" s="238"/>
      <c r="CJ1112" s="238"/>
      <c r="CK1112" s="238"/>
      <c r="CL1112" s="238"/>
      <c r="CM1112" s="238"/>
      <c r="CN1112" s="238"/>
      <c r="CO1112" s="238"/>
      <c r="CP1112" s="238"/>
      <c r="CQ1112" s="238"/>
      <c r="CR1112" s="238"/>
      <c r="CS1112" s="238"/>
      <c r="CT1112" s="238"/>
      <c r="CU1112" s="238"/>
      <c r="CV1112" s="238"/>
      <c r="CW1112" s="238"/>
      <c r="CX1112" s="238"/>
      <c r="CY1112" s="238"/>
      <c r="CZ1112" s="238"/>
      <c r="DA1112" s="238"/>
      <c r="DB1112" s="238"/>
      <c r="DC1112" s="238"/>
      <c r="DD1112" s="238"/>
      <c r="DE1112" s="238"/>
      <c r="DF1112" s="238"/>
      <c r="DG1112" s="238"/>
      <c r="DH1112" s="238"/>
      <c r="DI1112" s="238"/>
      <c r="DJ1112" s="238"/>
      <c r="DK1112" s="238"/>
      <c r="DL1112" s="238"/>
      <c r="DM1112" s="238"/>
      <c r="DN1112" s="238"/>
      <c r="DO1112" s="238"/>
      <c r="DP1112" s="238"/>
      <c r="DQ1112" s="238"/>
      <c r="DR1112" s="238"/>
      <c r="DS1112" s="238"/>
      <c r="DT1112" s="238"/>
      <c r="DU1112" s="238"/>
      <c r="DV1112" s="238"/>
      <c r="DW1112" s="238"/>
      <c r="DX1112" s="238"/>
      <c r="DY1112" s="238"/>
      <c r="DZ1112" s="238"/>
      <c r="EA1112" s="238"/>
      <c r="EB1112" s="238"/>
      <c r="EC1112" s="238"/>
      <c r="ED1112" s="238"/>
      <c r="EE1112" s="238"/>
      <c r="EF1112" s="238"/>
      <c r="EG1112" s="238"/>
      <c r="EH1112" s="238"/>
      <c r="EI1112" s="238"/>
      <c r="EJ1112" s="238"/>
      <c r="EK1112" s="238"/>
      <c r="EL1112" s="238"/>
      <c r="EM1112" s="238"/>
      <c r="EN1112" s="238"/>
      <c r="EO1112" s="238"/>
      <c r="EP1112" s="238"/>
      <c r="EQ1112" s="238"/>
      <c r="ER1112" s="238"/>
      <c r="ES1112" s="238"/>
      <c r="ET1112" s="238"/>
      <c r="EU1112" s="238"/>
      <c r="EV1112" s="238"/>
      <c r="EW1112" s="238"/>
      <c r="EX1112" s="238"/>
      <c r="EY1112" s="238"/>
      <c r="EZ1112" s="238"/>
      <c r="FA1112" s="238"/>
      <c r="FB1112" s="238"/>
      <c r="FC1112" s="238"/>
      <c r="FD1112" s="238"/>
      <c r="FE1112" s="238"/>
      <c r="FF1112" s="238"/>
      <c r="FG1112" s="238"/>
      <c r="FH1112" s="238"/>
      <c r="FI1112" s="238"/>
      <c r="FJ1112" s="238"/>
      <c r="FK1112" s="238"/>
      <c r="FL1112" s="238"/>
      <c r="FM1112" s="238"/>
      <c r="FN1112" s="238"/>
      <c r="FO1112" s="238"/>
      <c r="FP1112" s="238"/>
      <c r="FQ1112" s="238"/>
      <c r="FR1112" s="238"/>
      <c r="FS1112" s="238"/>
      <c r="FT1112" s="238"/>
      <c r="FU1112" s="238"/>
      <c r="FV1112" s="238"/>
      <c r="FW1112" s="238"/>
      <c r="FX1112" s="238"/>
      <c r="FY1112" s="238"/>
      <c r="FZ1112" s="238"/>
      <c r="GA1112" s="238"/>
      <c r="GB1112" s="238"/>
      <c r="GC1112" s="238"/>
      <c r="GD1112" s="238"/>
      <c r="GE1112" s="238"/>
      <c r="GF1112" s="238"/>
      <c r="GG1112" s="238"/>
      <c r="GH1112" s="238"/>
      <c r="GI1112" s="238"/>
      <c r="GJ1112" s="238"/>
      <c r="GK1112" s="238"/>
      <c r="GL1112" s="238"/>
      <c r="GM1112" s="238"/>
      <c r="GN1112" s="238"/>
      <c r="GO1112" s="238"/>
      <c r="GP1112" s="238"/>
      <c r="GQ1112" s="238"/>
      <c r="GR1112" s="238"/>
      <c r="GS1112" s="238"/>
      <c r="GT1112" s="238"/>
      <c r="GU1112" s="238"/>
      <c r="GV1112" s="238"/>
      <c r="GW1112" s="238"/>
      <c r="GX1112" s="238"/>
      <c r="GY1112" s="238"/>
      <c r="GZ1112" s="238"/>
      <c r="HA1112" s="238"/>
      <c r="HB1112" s="238"/>
      <c r="HC1112" s="238"/>
      <c r="HD1112" s="238"/>
      <c r="HE1112" s="238"/>
      <c r="HF1112" s="238"/>
      <c r="HG1112" s="238"/>
      <c r="HH1112" s="238"/>
      <c r="HI1112" s="238"/>
      <c r="HJ1112" s="238"/>
      <c r="HK1112" s="238"/>
      <c r="HL1112" s="238"/>
      <c r="HM1112" s="238"/>
      <c r="HN1112" s="238"/>
      <c r="HO1112" s="238"/>
      <c r="HP1112" s="238"/>
      <c r="HQ1112" s="238"/>
      <c r="HR1112" s="238"/>
      <c r="HS1112" s="238"/>
      <c r="HT1112" s="238"/>
      <c r="HU1112" s="238"/>
      <c r="HV1112" s="238"/>
      <c r="HW1112" s="238"/>
      <c r="HX1112" s="238"/>
      <c r="HY1112" s="238"/>
      <c r="HZ1112" s="238"/>
      <c r="IA1112" s="238"/>
      <c r="IB1112" s="238"/>
      <c r="IC1112" s="238"/>
      <c r="ID1112" s="238"/>
      <c r="IE1112" s="238"/>
      <c r="IF1112" s="238"/>
      <c r="IG1112" s="238"/>
      <c r="IH1112" s="238"/>
      <c r="II1112" s="238"/>
      <c r="IJ1112" s="238"/>
      <c r="IK1112" s="238"/>
      <c r="IL1112" s="238"/>
      <c r="IM1112" s="238"/>
      <c r="IN1112" s="238"/>
      <c r="IO1112" s="238"/>
      <c r="IP1112" s="238"/>
      <c r="IQ1112" s="238"/>
      <c r="IR1112" s="238"/>
      <c r="IS1112" s="238"/>
      <c r="IT1112" s="238"/>
      <c r="IU1112" s="238"/>
      <c r="IV1112" s="238"/>
      <c r="IW1112" s="238"/>
      <c r="IX1112" s="238"/>
      <c r="IY1112" s="238"/>
      <c r="IZ1112" s="238"/>
      <c r="JA1112" s="238"/>
      <c r="JB1112" s="238"/>
      <c r="JC1112" s="238"/>
      <c r="JD1112" s="238"/>
      <c r="JE1112" s="238"/>
      <c r="JF1112" s="238"/>
      <c r="JG1112" s="238"/>
      <c r="JH1112" s="238"/>
      <c r="JI1112" s="238"/>
      <c r="JJ1112" s="238"/>
    </row>
    <row r="1113" spans="1:270" s="1062" customFormat="1" ht="60" x14ac:dyDescent="0.25">
      <c r="A1113" s="362"/>
      <c r="B1113" s="362">
        <v>1</v>
      </c>
      <c r="C1113" s="299" t="s">
        <v>510</v>
      </c>
      <c r="D1113" s="299"/>
      <c r="E1113" s="299"/>
      <c r="F1113" s="2186"/>
      <c r="G1113" s="941"/>
      <c r="H1113" s="941"/>
      <c r="I1113" s="2307"/>
      <c r="J1113" s="2867"/>
      <c r="K1113" s="2867"/>
      <c r="L1113" s="2868"/>
      <c r="M1113" s="2868"/>
      <c r="N1113" s="2868"/>
      <c r="O1113" s="2868"/>
      <c r="P1113" s="2868"/>
      <c r="Q1113" s="2868"/>
      <c r="R1113" s="2865"/>
      <c r="S1113" s="2865"/>
      <c r="T1113" s="2865"/>
      <c r="U1113" s="2865"/>
      <c r="V1113" s="2865"/>
      <c r="W1113" s="2865"/>
      <c r="X1113" s="2865"/>
      <c r="Y1113" s="2865"/>
      <c r="Z1113" s="2865"/>
      <c r="AA1113" s="2865"/>
      <c r="AB1113" s="2865"/>
      <c r="AC1113" s="2865"/>
      <c r="AD1113" s="1371"/>
      <c r="AE1113" s="2865"/>
      <c r="AF1113" s="2865"/>
      <c r="AG1113" s="3017"/>
      <c r="AH1113" s="3017"/>
      <c r="AI1113" s="2865"/>
      <c r="AJ1113" s="1142"/>
      <c r="AK1113" s="1142"/>
      <c r="AL1113" s="2563">
        <f t="shared" si="971"/>
        <v>0</v>
      </c>
      <c r="AM1113" s="3319"/>
      <c r="AN1113" s="238"/>
      <c r="AO1113" s="238"/>
      <c r="AP1113" s="238"/>
      <c r="AQ1113" s="238"/>
      <c r="AR1113" s="238"/>
      <c r="AS1113" s="238"/>
      <c r="AT1113" s="238"/>
      <c r="AU1113" s="238"/>
      <c r="AV1113" s="238"/>
      <c r="AW1113" s="238"/>
      <c r="AX1113" s="238"/>
      <c r="AY1113" s="238"/>
      <c r="AZ1113" s="238"/>
      <c r="BA1113" s="238"/>
      <c r="BB1113" s="238"/>
      <c r="BC1113" s="238"/>
      <c r="BD1113" s="238"/>
      <c r="BE1113" s="238"/>
      <c r="BF1113" s="238"/>
      <c r="BG1113" s="238"/>
      <c r="BH1113" s="238"/>
      <c r="BI1113" s="238"/>
      <c r="BJ1113" s="238"/>
      <c r="BK1113" s="238"/>
      <c r="BL1113" s="238"/>
      <c r="BM1113" s="238"/>
      <c r="BN1113" s="238"/>
      <c r="BO1113" s="238"/>
      <c r="BP1113" s="238"/>
      <c r="BQ1113" s="238"/>
      <c r="BR1113" s="238"/>
      <c r="BS1113" s="238"/>
      <c r="BT1113" s="238"/>
      <c r="BU1113" s="238"/>
      <c r="BV1113" s="238"/>
      <c r="BW1113" s="238"/>
      <c r="BX1113" s="238"/>
      <c r="BY1113" s="238"/>
      <c r="BZ1113" s="238"/>
      <c r="CA1113" s="238"/>
      <c r="CB1113" s="238"/>
      <c r="CC1113" s="238"/>
      <c r="CD1113" s="238"/>
      <c r="CE1113" s="238"/>
      <c r="CF1113" s="238"/>
      <c r="CG1113" s="238"/>
      <c r="CH1113" s="238"/>
      <c r="CI1113" s="238"/>
      <c r="CJ1113" s="238"/>
      <c r="CK1113" s="238"/>
      <c r="CL1113" s="238"/>
      <c r="CM1113" s="238"/>
      <c r="CN1113" s="238"/>
      <c r="CO1113" s="238"/>
      <c r="CP1113" s="238"/>
      <c r="CQ1113" s="238"/>
      <c r="CR1113" s="238"/>
      <c r="CS1113" s="238"/>
      <c r="CT1113" s="238"/>
      <c r="CU1113" s="238"/>
      <c r="CV1113" s="238"/>
      <c r="CW1113" s="238"/>
      <c r="CX1113" s="238"/>
      <c r="CY1113" s="238"/>
      <c r="CZ1113" s="238"/>
      <c r="DA1113" s="238"/>
      <c r="DB1113" s="238"/>
      <c r="DC1113" s="238"/>
      <c r="DD1113" s="238"/>
      <c r="DE1113" s="238"/>
      <c r="DF1113" s="238"/>
      <c r="DG1113" s="238"/>
      <c r="DH1113" s="238"/>
      <c r="DI1113" s="238"/>
      <c r="DJ1113" s="238"/>
      <c r="DK1113" s="238"/>
      <c r="DL1113" s="238"/>
      <c r="DM1113" s="238"/>
      <c r="DN1113" s="238"/>
      <c r="DO1113" s="238"/>
      <c r="DP1113" s="238"/>
      <c r="DQ1113" s="238"/>
      <c r="DR1113" s="238"/>
      <c r="DS1113" s="238"/>
      <c r="DT1113" s="238"/>
      <c r="DU1113" s="238"/>
      <c r="DV1113" s="238"/>
      <c r="DW1113" s="238"/>
      <c r="DX1113" s="238"/>
      <c r="DY1113" s="238"/>
      <c r="DZ1113" s="238"/>
      <c r="EA1113" s="238"/>
      <c r="EB1113" s="238"/>
      <c r="EC1113" s="238"/>
      <c r="ED1113" s="238"/>
      <c r="EE1113" s="238"/>
      <c r="EF1113" s="238"/>
      <c r="EG1113" s="238"/>
      <c r="EH1113" s="238"/>
      <c r="EI1113" s="238"/>
      <c r="EJ1113" s="238"/>
      <c r="EK1113" s="238"/>
      <c r="EL1113" s="238"/>
      <c r="EM1113" s="238"/>
      <c r="EN1113" s="238"/>
      <c r="EO1113" s="238"/>
      <c r="EP1113" s="238"/>
      <c r="EQ1113" s="238"/>
      <c r="ER1113" s="238"/>
      <c r="ES1113" s="238"/>
      <c r="ET1113" s="238"/>
      <c r="EU1113" s="238"/>
      <c r="EV1113" s="238"/>
      <c r="EW1113" s="238"/>
      <c r="EX1113" s="238"/>
      <c r="EY1113" s="238"/>
      <c r="EZ1113" s="238"/>
      <c r="FA1113" s="238"/>
      <c r="FB1113" s="238"/>
      <c r="FC1113" s="238"/>
      <c r="FD1113" s="238"/>
      <c r="FE1113" s="238"/>
      <c r="FF1113" s="238"/>
      <c r="FG1113" s="238"/>
      <c r="FH1113" s="238"/>
      <c r="FI1113" s="238"/>
      <c r="FJ1113" s="238"/>
      <c r="FK1113" s="238"/>
      <c r="FL1113" s="238"/>
      <c r="FM1113" s="238"/>
      <c r="FN1113" s="238"/>
      <c r="FO1113" s="238"/>
      <c r="FP1113" s="238"/>
      <c r="FQ1113" s="238"/>
      <c r="FR1113" s="238"/>
      <c r="FS1113" s="238"/>
      <c r="FT1113" s="238"/>
      <c r="FU1113" s="238"/>
      <c r="FV1113" s="238"/>
      <c r="FW1113" s="238"/>
      <c r="FX1113" s="238"/>
      <c r="FY1113" s="238"/>
      <c r="FZ1113" s="238"/>
      <c r="GA1113" s="238"/>
      <c r="GB1113" s="238"/>
      <c r="GC1113" s="238"/>
      <c r="GD1113" s="238"/>
      <c r="GE1113" s="238"/>
      <c r="GF1113" s="238"/>
      <c r="GG1113" s="238"/>
      <c r="GH1113" s="238"/>
      <c r="GI1113" s="238"/>
      <c r="GJ1113" s="238"/>
      <c r="GK1113" s="238"/>
      <c r="GL1113" s="238"/>
      <c r="GM1113" s="238"/>
      <c r="GN1113" s="238"/>
      <c r="GO1113" s="238"/>
      <c r="GP1113" s="238"/>
      <c r="GQ1113" s="238"/>
      <c r="GR1113" s="238"/>
      <c r="GS1113" s="238"/>
      <c r="GT1113" s="238"/>
      <c r="GU1113" s="238"/>
      <c r="GV1113" s="238"/>
      <c r="GW1113" s="238"/>
      <c r="GX1113" s="238"/>
      <c r="GY1113" s="238"/>
      <c r="GZ1113" s="238"/>
      <c r="HA1113" s="238"/>
      <c r="HB1113" s="238"/>
      <c r="HC1113" s="238"/>
      <c r="HD1113" s="238"/>
      <c r="HE1113" s="238"/>
      <c r="HF1113" s="238"/>
      <c r="HG1113" s="238"/>
      <c r="HH1113" s="238"/>
      <c r="HI1113" s="238"/>
      <c r="HJ1113" s="238"/>
      <c r="HK1113" s="238"/>
      <c r="HL1113" s="238"/>
      <c r="HM1113" s="238"/>
      <c r="HN1113" s="238"/>
      <c r="HO1113" s="238"/>
      <c r="HP1113" s="238"/>
      <c r="HQ1113" s="238"/>
      <c r="HR1113" s="238"/>
      <c r="HS1113" s="238"/>
      <c r="HT1113" s="238"/>
      <c r="HU1113" s="238"/>
      <c r="HV1113" s="238"/>
      <c r="HW1113" s="238"/>
      <c r="HX1113" s="238"/>
      <c r="HY1113" s="238"/>
      <c r="HZ1113" s="238"/>
      <c r="IA1113" s="238"/>
      <c r="IB1113" s="238"/>
      <c r="IC1113" s="238"/>
      <c r="ID1113" s="238"/>
      <c r="IE1113" s="238"/>
      <c r="IF1113" s="238"/>
      <c r="IG1113" s="238"/>
      <c r="IH1113" s="238"/>
      <c r="II1113" s="238"/>
      <c r="IJ1113" s="238"/>
      <c r="IK1113" s="238"/>
      <c r="IL1113" s="238"/>
      <c r="IM1113" s="238"/>
      <c r="IN1113" s="238"/>
      <c r="IO1113" s="238"/>
      <c r="IP1113" s="238"/>
      <c r="IQ1113" s="238"/>
      <c r="IR1113" s="238"/>
      <c r="IS1113" s="238"/>
      <c r="IT1113" s="238"/>
      <c r="IU1113" s="238"/>
      <c r="IV1113" s="238"/>
      <c r="IW1113" s="238"/>
      <c r="IX1113" s="238"/>
      <c r="IY1113" s="238"/>
      <c r="IZ1113" s="238"/>
      <c r="JA1113" s="238"/>
      <c r="JB1113" s="238"/>
      <c r="JC1113" s="238"/>
      <c r="JD1113" s="238"/>
      <c r="JE1113" s="238"/>
      <c r="JF1113" s="238"/>
      <c r="JG1113" s="238"/>
      <c r="JH1113" s="238"/>
      <c r="JI1113" s="238"/>
      <c r="JJ1113" s="238"/>
    </row>
    <row r="1114" spans="1:270" s="1062" customFormat="1" ht="45" x14ac:dyDescent="0.25">
      <c r="A1114" s="362"/>
      <c r="B1114" s="362">
        <v>1</v>
      </c>
      <c r="C1114" s="788" t="s">
        <v>511</v>
      </c>
      <c r="D1114" s="2381"/>
      <c r="E1114" s="299"/>
      <c r="F1114" s="2189"/>
      <c r="G1114" s="2188"/>
      <c r="H1114" s="2188"/>
      <c r="I1114" s="2869"/>
      <c r="J1114" s="2867"/>
      <c r="K1114" s="2867"/>
      <c r="L1114" s="2868"/>
      <c r="M1114" s="2868"/>
      <c r="N1114" s="2868"/>
      <c r="O1114" s="2868"/>
      <c r="P1114" s="2868"/>
      <c r="Q1114" s="2868"/>
      <c r="R1114" s="549"/>
      <c r="S1114" s="549"/>
      <c r="T1114" s="549"/>
      <c r="U1114" s="549"/>
      <c r="V1114" s="549"/>
      <c r="W1114" s="549"/>
      <c r="X1114" s="549"/>
      <c r="Y1114" s="549"/>
      <c r="Z1114" s="549"/>
      <c r="AA1114" s="549"/>
      <c r="AB1114" s="2865"/>
      <c r="AC1114" s="549"/>
      <c r="AD1114" s="968"/>
      <c r="AE1114" s="549"/>
      <c r="AF1114" s="549"/>
      <c r="AG1114" s="3456"/>
      <c r="AH1114" s="3456"/>
      <c r="AI1114" s="549"/>
      <c r="AJ1114" s="1146"/>
      <c r="AK1114" s="1146"/>
      <c r="AL1114" s="2563">
        <f t="shared" si="971"/>
        <v>0</v>
      </c>
      <c r="AM1114" s="3319"/>
      <c r="AN1114" s="238"/>
      <c r="AO1114" s="238"/>
      <c r="AP1114" s="238"/>
      <c r="AQ1114" s="238"/>
      <c r="AR1114" s="238"/>
      <c r="AS1114" s="238"/>
      <c r="AT1114" s="238"/>
      <c r="AU1114" s="238"/>
      <c r="AV1114" s="238"/>
      <c r="AW1114" s="238"/>
      <c r="AX1114" s="238"/>
      <c r="AY1114" s="238"/>
      <c r="AZ1114" s="238"/>
      <c r="BA1114" s="238"/>
      <c r="BB1114" s="238"/>
      <c r="BC1114" s="238"/>
      <c r="BD1114" s="238"/>
      <c r="BE1114" s="238"/>
      <c r="BF1114" s="238"/>
      <c r="BG1114" s="238"/>
      <c r="BH1114" s="238"/>
      <c r="BI1114" s="238"/>
      <c r="BJ1114" s="238"/>
      <c r="BK1114" s="238"/>
      <c r="BL1114" s="238"/>
      <c r="BM1114" s="238"/>
      <c r="BN1114" s="238"/>
      <c r="BO1114" s="238"/>
      <c r="BP1114" s="238"/>
      <c r="BQ1114" s="238"/>
      <c r="BR1114" s="238"/>
      <c r="BS1114" s="238"/>
      <c r="BT1114" s="238"/>
      <c r="BU1114" s="238"/>
      <c r="BV1114" s="238"/>
      <c r="BW1114" s="238"/>
      <c r="BX1114" s="238"/>
      <c r="BY1114" s="238"/>
      <c r="BZ1114" s="238"/>
      <c r="CA1114" s="238"/>
      <c r="CB1114" s="238"/>
      <c r="CC1114" s="238"/>
      <c r="CD1114" s="238"/>
      <c r="CE1114" s="238"/>
      <c r="CF1114" s="238"/>
      <c r="CG1114" s="238"/>
      <c r="CH1114" s="238"/>
      <c r="CI1114" s="238"/>
      <c r="CJ1114" s="238"/>
      <c r="CK1114" s="238"/>
      <c r="CL1114" s="238"/>
      <c r="CM1114" s="238"/>
      <c r="CN1114" s="238"/>
      <c r="CO1114" s="238"/>
      <c r="CP1114" s="238"/>
      <c r="CQ1114" s="238"/>
      <c r="CR1114" s="238"/>
      <c r="CS1114" s="238"/>
      <c r="CT1114" s="238"/>
      <c r="CU1114" s="238"/>
      <c r="CV1114" s="238"/>
      <c r="CW1114" s="238"/>
      <c r="CX1114" s="238"/>
      <c r="CY1114" s="238"/>
      <c r="CZ1114" s="238"/>
      <c r="DA1114" s="238"/>
      <c r="DB1114" s="238"/>
      <c r="DC1114" s="238"/>
      <c r="DD1114" s="238"/>
      <c r="DE1114" s="238"/>
      <c r="DF1114" s="238"/>
      <c r="DG1114" s="238"/>
      <c r="DH1114" s="238"/>
      <c r="DI1114" s="238"/>
      <c r="DJ1114" s="238"/>
      <c r="DK1114" s="238"/>
      <c r="DL1114" s="238"/>
      <c r="DM1114" s="238"/>
      <c r="DN1114" s="238"/>
      <c r="DO1114" s="238"/>
      <c r="DP1114" s="238"/>
      <c r="DQ1114" s="238"/>
      <c r="DR1114" s="238"/>
      <c r="DS1114" s="238"/>
      <c r="DT1114" s="238"/>
      <c r="DU1114" s="238"/>
      <c r="DV1114" s="238"/>
      <c r="DW1114" s="238"/>
      <c r="DX1114" s="238"/>
      <c r="DY1114" s="238"/>
      <c r="DZ1114" s="238"/>
      <c r="EA1114" s="238"/>
      <c r="EB1114" s="238"/>
      <c r="EC1114" s="238"/>
      <c r="ED1114" s="238"/>
      <c r="EE1114" s="238"/>
      <c r="EF1114" s="238"/>
      <c r="EG1114" s="238"/>
      <c r="EH1114" s="238"/>
      <c r="EI1114" s="238"/>
      <c r="EJ1114" s="238"/>
      <c r="EK1114" s="238"/>
      <c r="EL1114" s="238"/>
      <c r="EM1114" s="238"/>
      <c r="EN1114" s="238"/>
      <c r="EO1114" s="238"/>
      <c r="EP1114" s="238"/>
      <c r="EQ1114" s="238"/>
      <c r="ER1114" s="238"/>
      <c r="ES1114" s="238"/>
      <c r="ET1114" s="238"/>
      <c r="EU1114" s="238"/>
      <c r="EV1114" s="238"/>
      <c r="EW1114" s="238"/>
      <c r="EX1114" s="238"/>
      <c r="EY1114" s="238"/>
      <c r="EZ1114" s="238"/>
      <c r="FA1114" s="238"/>
      <c r="FB1114" s="238"/>
      <c r="FC1114" s="238"/>
      <c r="FD1114" s="238"/>
      <c r="FE1114" s="238"/>
      <c r="FF1114" s="238"/>
      <c r="FG1114" s="238"/>
      <c r="FH1114" s="238"/>
      <c r="FI1114" s="238"/>
      <c r="FJ1114" s="238"/>
      <c r="FK1114" s="238"/>
      <c r="FL1114" s="238"/>
      <c r="FM1114" s="238"/>
      <c r="FN1114" s="238"/>
      <c r="FO1114" s="238"/>
      <c r="FP1114" s="238"/>
      <c r="FQ1114" s="238"/>
      <c r="FR1114" s="238"/>
      <c r="FS1114" s="238"/>
      <c r="FT1114" s="238"/>
      <c r="FU1114" s="238"/>
      <c r="FV1114" s="238"/>
      <c r="FW1114" s="238"/>
      <c r="FX1114" s="238"/>
      <c r="FY1114" s="238"/>
      <c r="FZ1114" s="238"/>
      <c r="GA1114" s="238"/>
      <c r="GB1114" s="238"/>
      <c r="GC1114" s="238"/>
      <c r="GD1114" s="238"/>
      <c r="GE1114" s="238"/>
      <c r="GF1114" s="238"/>
      <c r="GG1114" s="238"/>
      <c r="GH1114" s="238"/>
      <c r="GI1114" s="238"/>
      <c r="GJ1114" s="238"/>
      <c r="GK1114" s="238"/>
      <c r="GL1114" s="238"/>
      <c r="GM1114" s="238"/>
      <c r="GN1114" s="238"/>
      <c r="GO1114" s="238"/>
      <c r="GP1114" s="238"/>
      <c r="GQ1114" s="238"/>
      <c r="GR1114" s="238"/>
      <c r="GS1114" s="238"/>
      <c r="GT1114" s="238"/>
      <c r="GU1114" s="238"/>
      <c r="GV1114" s="238"/>
      <c r="GW1114" s="238"/>
      <c r="GX1114" s="238"/>
      <c r="GY1114" s="238"/>
      <c r="GZ1114" s="238"/>
      <c r="HA1114" s="238"/>
      <c r="HB1114" s="238"/>
      <c r="HC1114" s="238"/>
      <c r="HD1114" s="238"/>
      <c r="HE1114" s="238"/>
      <c r="HF1114" s="238"/>
      <c r="HG1114" s="238"/>
      <c r="HH1114" s="238"/>
      <c r="HI1114" s="238"/>
      <c r="HJ1114" s="238"/>
      <c r="HK1114" s="238"/>
      <c r="HL1114" s="238"/>
      <c r="HM1114" s="238"/>
      <c r="HN1114" s="238"/>
      <c r="HO1114" s="238"/>
      <c r="HP1114" s="238"/>
      <c r="HQ1114" s="238"/>
      <c r="HR1114" s="238"/>
      <c r="HS1114" s="238"/>
      <c r="HT1114" s="238"/>
      <c r="HU1114" s="238"/>
      <c r="HV1114" s="238"/>
      <c r="HW1114" s="238"/>
      <c r="HX1114" s="238"/>
      <c r="HY1114" s="238"/>
      <c r="HZ1114" s="238"/>
      <c r="IA1114" s="238"/>
      <c r="IB1114" s="238"/>
      <c r="IC1114" s="238"/>
      <c r="ID1114" s="238"/>
      <c r="IE1114" s="238"/>
      <c r="IF1114" s="238"/>
      <c r="IG1114" s="238"/>
      <c r="IH1114" s="238"/>
      <c r="II1114" s="238"/>
      <c r="IJ1114" s="238"/>
      <c r="IK1114" s="238"/>
      <c r="IL1114" s="238"/>
      <c r="IM1114" s="238"/>
      <c r="IN1114" s="238"/>
      <c r="IO1114" s="238"/>
      <c r="IP1114" s="238"/>
      <c r="IQ1114" s="238"/>
      <c r="IR1114" s="238"/>
      <c r="IS1114" s="238"/>
      <c r="IT1114" s="238"/>
      <c r="IU1114" s="238"/>
      <c r="IV1114" s="238"/>
      <c r="IW1114" s="238"/>
      <c r="IX1114" s="238"/>
      <c r="IY1114" s="238"/>
      <c r="IZ1114" s="238"/>
      <c r="JA1114" s="238"/>
      <c r="JB1114" s="238"/>
      <c r="JC1114" s="238"/>
      <c r="JD1114" s="238"/>
      <c r="JE1114" s="238"/>
      <c r="JF1114" s="238"/>
      <c r="JG1114" s="238"/>
      <c r="JH1114" s="238"/>
      <c r="JI1114" s="238"/>
      <c r="JJ1114" s="238"/>
    </row>
    <row r="1115" spans="1:270" s="1062" customFormat="1" ht="57.75" customHeight="1" x14ac:dyDescent="0.25">
      <c r="A1115" s="362"/>
      <c r="B1115" s="362"/>
      <c r="C1115" s="3642" t="s">
        <v>512</v>
      </c>
      <c r="D1115" s="2381"/>
      <c r="E1115" s="299"/>
      <c r="F1115" s="2186">
        <f t="shared" ref="F1115:I1116" si="1156">F1018</f>
        <v>51</v>
      </c>
      <c r="G1115" s="941">
        <f t="shared" si="1156"/>
        <v>51</v>
      </c>
      <c r="H1115" s="941">
        <f t="shared" si="1156"/>
        <v>51</v>
      </c>
      <c r="I1115" s="2307">
        <f t="shared" si="1156"/>
        <v>100</v>
      </c>
      <c r="J1115" s="2867"/>
      <c r="K1115" s="2867"/>
      <c r="L1115" s="2868"/>
      <c r="M1115" s="2868"/>
      <c r="N1115" s="2868"/>
      <c r="O1115" s="2868"/>
      <c r="P1115" s="2868"/>
      <c r="Q1115" s="2868"/>
      <c r="R1115" s="549">
        <f t="shared" ref="R1115:AI1115" si="1157">R1018</f>
        <v>0</v>
      </c>
      <c r="S1115" s="549">
        <f t="shared" si="1157"/>
        <v>0</v>
      </c>
      <c r="T1115" s="549">
        <f t="shared" si="1157"/>
        <v>0</v>
      </c>
      <c r="U1115" s="549">
        <f t="shared" ref="U1115:V1115" si="1158">U1018</f>
        <v>0</v>
      </c>
      <c r="V1115" s="549">
        <f t="shared" si="1158"/>
        <v>0</v>
      </c>
      <c r="W1115" s="549">
        <f t="shared" ref="W1115:X1115" si="1159">W1018</f>
        <v>0</v>
      </c>
      <c r="X1115" s="549">
        <f t="shared" si="1159"/>
        <v>0</v>
      </c>
      <c r="Y1115" s="549">
        <f t="shared" ref="Y1115:Z1115" si="1160">Y1018</f>
        <v>0</v>
      </c>
      <c r="Z1115" s="549">
        <f t="shared" si="1160"/>
        <v>0</v>
      </c>
      <c r="AA1115" s="549">
        <f t="shared" ref="AA1115" si="1161">AA1018</f>
        <v>0</v>
      </c>
      <c r="AB1115" s="2865">
        <f t="shared" si="1157"/>
        <v>0</v>
      </c>
      <c r="AC1115" s="549">
        <f t="shared" si="1157"/>
        <v>0</v>
      </c>
      <c r="AD1115" s="968">
        <f t="shared" si="1157"/>
        <v>0</v>
      </c>
      <c r="AE1115" s="549">
        <f t="shared" si="1157"/>
        <v>0</v>
      </c>
      <c r="AF1115" s="549">
        <f t="shared" si="1157"/>
        <v>0</v>
      </c>
      <c r="AG1115" s="3456">
        <f t="shared" si="1157"/>
        <v>0</v>
      </c>
      <c r="AH1115" s="3456">
        <f t="shared" si="1157"/>
        <v>0</v>
      </c>
      <c r="AI1115" s="549">
        <f t="shared" si="1157"/>
        <v>0</v>
      </c>
      <c r="AJ1115" s="1146"/>
      <c r="AK1115" s="1146"/>
      <c r="AL1115" s="2563">
        <f t="shared" si="971"/>
        <v>0</v>
      </c>
      <c r="AM1115" s="3319"/>
      <c r="AN1115" s="238"/>
      <c r="AO1115" s="238"/>
      <c r="AP1115" s="238"/>
      <c r="AQ1115" s="238"/>
      <c r="AR1115" s="238"/>
      <c r="AS1115" s="238"/>
      <c r="AT1115" s="238"/>
      <c r="AU1115" s="238"/>
      <c r="AV1115" s="238"/>
      <c r="AW1115" s="238"/>
      <c r="AX1115" s="238"/>
      <c r="AY1115" s="238"/>
      <c r="AZ1115" s="238"/>
      <c r="BA1115" s="238"/>
      <c r="BB1115" s="238"/>
      <c r="BC1115" s="238"/>
      <c r="BD1115" s="238"/>
      <c r="BE1115" s="238"/>
      <c r="BF1115" s="238"/>
      <c r="BG1115" s="238"/>
      <c r="BH1115" s="238"/>
      <c r="BI1115" s="238"/>
      <c r="BJ1115" s="238"/>
      <c r="BK1115" s="238"/>
      <c r="BL1115" s="238"/>
      <c r="BM1115" s="238"/>
      <c r="BN1115" s="238"/>
      <c r="BO1115" s="238"/>
      <c r="BP1115" s="238"/>
      <c r="BQ1115" s="238"/>
      <c r="BR1115" s="238"/>
      <c r="BS1115" s="238"/>
      <c r="BT1115" s="238"/>
      <c r="BU1115" s="238"/>
      <c r="BV1115" s="238"/>
      <c r="BW1115" s="238"/>
      <c r="BX1115" s="238"/>
      <c r="BY1115" s="238"/>
      <c r="BZ1115" s="238"/>
      <c r="CA1115" s="238"/>
      <c r="CB1115" s="238"/>
      <c r="CC1115" s="238"/>
      <c r="CD1115" s="238"/>
      <c r="CE1115" s="238"/>
      <c r="CF1115" s="238"/>
      <c r="CG1115" s="238"/>
      <c r="CH1115" s="238"/>
      <c r="CI1115" s="238"/>
      <c r="CJ1115" s="238"/>
      <c r="CK1115" s="238"/>
      <c r="CL1115" s="238"/>
      <c r="CM1115" s="238"/>
      <c r="CN1115" s="238"/>
      <c r="CO1115" s="238"/>
      <c r="CP1115" s="238"/>
      <c r="CQ1115" s="238"/>
      <c r="CR1115" s="238"/>
      <c r="CS1115" s="238"/>
      <c r="CT1115" s="238"/>
      <c r="CU1115" s="238"/>
      <c r="CV1115" s="238"/>
      <c r="CW1115" s="238"/>
      <c r="CX1115" s="238"/>
      <c r="CY1115" s="238"/>
      <c r="CZ1115" s="238"/>
      <c r="DA1115" s="238"/>
      <c r="DB1115" s="238"/>
      <c r="DC1115" s="238"/>
      <c r="DD1115" s="238"/>
      <c r="DE1115" s="238"/>
      <c r="DF1115" s="238"/>
      <c r="DG1115" s="238"/>
      <c r="DH1115" s="238"/>
      <c r="DI1115" s="238"/>
      <c r="DJ1115" s="238"/>
      <c r="DK1115" s="238"/>
      <c r="DL1115" s="238"/>
      <c r="DM1115" s="238"/>
      <c r="DN1115" s="238"/>
      <c r="DO1115" s="238"/>
      <c r="DP1115" s="238"/>
      <c r="DQ1115" s="238"/>
      <c r="DR1115" s="238"/>
      <c r="DS1115" s="238"/>
      <c r="DT1115" s="238"/>
      <c r="DU1115" s="238"/>
      <c r="DV1115" s="238"/>
      <c r="DW1115" s="238"/>
      <c r="DX1115" s="238"/>
      <c r="DY1115" s="238"/>
      <c r="DZ1115" s="238"/>
      <c r="EA1115" s="238"/>
      <c r="EB1115" s="238"/>
      <c r="EC1115" s="238"/>
      <c r="ED1115" s="238"/>
      <c r="EE1115" s="238"/>
      <c r="EF1115" s="238"/>
      <c r="EG1115" s="238"/>
      <c r="EH1115" s="238"/>
      <c r="EI1115" s="238"/>
      <c r="EJ1115" s="238"/>
      <c r="EK1115" s="238"/>
      <c r="EL1115" s="238"/>
      <c r="EM1115" s="238"/>
      <c r="EN1115" s="238"/>
      <c r="EO1115" s="238"/>
      <c r="EP1115" s="238"/>
      <c r="EQ1115" s="238"/>
      <c r="ER1115" s="238"/>
      <c r="ES1115" s="238"/>
      <c r="ET1115" s="238"/>
      <c r="EU1115" s="238"/>
      <c r="EV1115" s="238"/>
      <c r="EW1115" s="238"/>
      <c r="EX1115" s="238"/>
      <c r="EY1115" s="238"/>
      <c r="EZ1115" s="238"/>
      <c r="FA1115" s="238"/>
      <c r="FB1115" s="238"/>
      <c r="FC1115" s="238"/>
      <c r="FD1115" s="238"/>
      <c r="FE1115" s="238"/>
      <c r="FF1115" s="238"/>
      <c r="FG1115" s="238"/>
      <c r="FH1115" s="238"/>
      <c r="FI1115" s="238"/>
      <c r="FJ1115" s="238"/>
      <c r="FK1115" s="238"/>
      <c r="FL1115" s="238"/>
      <c r="FM1115" s="238"/>
      <c r="FN1115" s="238"/>
      <c r="FO1115" s="238"/>
      <c r="FP1115" s="238"/>
      <c r="FQ1115" s="238"/>
      <c r="FR1115" s="238"/>
      <c r="FS1115" s="238"/>
      <c r="FT1115" s="238"/>
      <c r="FU1115" s="238"/>
      <c r="FV1115" s="238"/>
      <c r="FW1115" s="238"/>
      <c r="FX1115" s="238"/>
      <c r="FY1115" s="238"/>
      <c r="FZ1115" s="238"/>
      <c r="GA1115" s="238"/>
      <c r="GB1115" s="238"/>
      <c r="GC1115" s="238"/>
      <c r="GD1115" s="238"/>
      <c r="GE1115" s="238"/>
      <c r="GF1115" s="238"/>
      <c r="GG1115" s="238"/>
      <c r="GH1115" s="238"/>
      <c r="GI1115" s="238"/>
      <c r="GJ1115" s="238"/>
      <c r="GK1115" s="238"/>
      <c r="GL1115" s="238"/>
      <c r="GM1115" s="238"/>
      <c r="GN1115" s="238"/>
      <c r="GO1115" s="238"/>
      <c r="GP1115" s="238"/>
      <c r="GQ1115" s="238"/>
      <c r="GR1115" s="238"/>
      <c r="GS1115" s="238"/>
      <c r="GT1115" s="238"/>
      <c r="GU1115" s="238"/>
      <c r="GV1115" s="238"/>
      <c r="GW1115" s="238"/>
      <c r="GX1115" s="238"/>
      <c r="GY1115" s="238"/>
      <c r="GZ1115" s="238"/>
      <c r="HA1115" s="238"/>
      <c r="HB1115" s="238"/>
      <c r="HC1115" s="238"/>
      <c r="HD1115" s="238"/>
      <c r="HE1115" s="238"/>
      <c r="HF1115" s="238"/>
      <c r="HG1115" s="238"/>
      <c r="HH1115" s="238"/>
      <c r="HI1115" s="238"/>
      <c r="HJ1115" s="238"/>
      <c r="HK1115" s="238"/>
      <c r="HL1115" s="238"/>
      <c r="HM1115" s="238"/>
      <c r="HN1115" s="238"/>
      <c r="HO1115" s="238"/>
      <c r="HP1115" s="238"/>
      <c r="HQ1115" s="238"/>
      <c r="HR1115" s="238"/>
      <c r="HS1115" s="238"/>
      <c r="HT1115" s="238"/>
      <c r="HU1115" s="238"/>
      <c r="HV1115" s="238"/>
      <c r="HW1115" s="238"/>
      <c r="HX1115" s="238"/>
      <c r="HY1115" s="238"/>
      <c r="HZ1115" s="238"/>
      <c r="IA1115" s="238"/>
      <c r="IB1115" s="238"/>
      <c r="IC1115" s="238"/>
      <c r="ID1115" s="238"/>
      <c r="IE1115" s="238"/>
      <c r="IF1115" s="238"/>
      <c r="IG1115" s="238"/>
      <c r="IH1115" s="238"/>
      <c r="II1115" s="238"/>
      <c r="IJ1115" s="238"/>
      <c r="IK1115" s="238"/>
      <c r="IL1115" s="238"/>
      <c r="IM1115" s="238"/>
      <c r="IN1115" s="238"/>
      <c r="IO1115" s="238"/>
      <c r="IP1115" s="238"/>
      <c r="IQ1115" s="238"/>
      <c r="IR1115" s="238"/>
      <c r="IS1115" s="238"/>
      <c r="IT1115" s="238"/>
      <c r="IU1115" s="238"/>
      <c r="IV1115" s="238"/>
      <c r="IW1115" s="238"/>
      <c r="IX1115" s="238"/>
      <c r="IY1115" s="238"/>
      <c r="IZ1115" s="238"/>
      <c r="JA1115" s="238"/>
      <c r="JB1115" s="238"/>
      <c r="JC1115" s="238"/>
      <c r="JD1115" s="238"/>
      <c r="JE1115" s="238"/>
      <c r="JF1115" s="238"/>
      <c r="JG1115" s="238"/>
      <c r="JH1115" s="238"/>
      <c r="JI1115" s="238"/>
      <c r="JJ1115" s="238"/>
    </row>
    <row r="1116" spans="1:270" s="1062" customFormat="1" ht="36" customHeight="1" x14ac:dyDescent="0.25">
      <c r="A1116" s="362"/>
      <c r="B1116" s="362"/>
      <c r="C1116" s="1276" t="s">
        <v>534</v>
      </c>
      <c r="D1116" s="2381"/>
      <c r="E1116" s="299"/>
      <c r="F1116" s="2186">
        <f t="shared" si="1156"/>
        <v>545</v>
      </c>
      <c r="G1116" s="941">
        <f t="shared" si="1156"/>
        <v>545</v>
      </c>
      <c r="H1116" s="941">
        <f t="shared" si="1156"/>
        <v>545</v>
      </c>
      <c r="I1116" s="2307">
        <f t="shared" si="1156"/>
        <v>100</v>
      </c>
      <c r="J1116" s="2867"/>
      <c r="K1116" s="2867"/>
      <c r="L1116" s="2868"/>
      <c r="M1116" s="2868"/>
      <c r="N1116" s="2868"/>
      <c r="O1116" s="2868"/>
      <c r="P1116" s="2868"/>
      <c r="Q1116" s="2868"/>
      <c r="R1116" s="941">
        <f t="shared" ref="R1116:AI1116" si="1162">R1019</f>
        <v>10360.984741631997</v>
      </c>
      <c r="S1116" s="941">
        <f t="shared" si="1162"/>
        <v>10360.984741631997</v>
      </c>
      <c r="T1116" s="941">
        <f t="shared" si="1162"/>
        <v>10360.984741631997</v>
      </c>
      <c r="U1116" s="941">
        <f t="shared" ref="U1116:AI1117" si="1163">U1019</f>
        <v>10360.984741631997</v>
      </c>
      <c r="V1116" s="941">
        <f t="shared" ref="V1116:W1116" si="1164">V1019</f>
        <v>10360.984741631997</v>
      </c>
      <c r="W1116" s="941">
        <f t="shared" si="1164"/>
        <v>10360.984741631997</v>
      </c>
      <c r="X1116" s="941">
        <f t="shared" ref="X1116:Y1116" si="1165">X1019</f>
        <v>10360.984741631997</v>
      </c>
      <c r="Y1116" s="941">
        <f t="shared" si="1165"/>
        <v>10360.984741631997</v>
      </c>
      <c r="Z1116" s="941">
        <f t="shared" ref="Z1116:AA1116" si="1166">Z1019</f>
        <v>10360.984741631997</v>
      </c>
      <c r="AA1116" s="941">
        <f t="shared" si="1166"/>
        <v>1321.3820124799997</v>
      </c>
      <c r="AB1116" s="2865">
        <f t="shared" si="1162"/>
        <v>1321.3820124799997</v>
      </c>
      <c r="AC1116" s="2865">
        <f t="shared" si="1162"/>
        <v>1321.3820100000003</v>
      </c>
      <c r="AD1116" s="2865">
        <f t="shared" si="1162"/>
        <v>0</v>
      </c>
      <c r="AE1116" s="2865">
        <f t="shared" si="1162"/>
        <v>0</v>
      </c>
      <c r="AF1116" s="2865">
        <f t="shared" si="1162"/>
        <v>-2.4799994662316749E-6</v>
      </c>
      <c r="AG1116" s="2865">
        <f t="shared" si="1162"/>
        <v>0</v>
      </c>
      <c r="AH1116" s="2865">
        <f t="shared" si="1162"/>
        <v>0</v>
      </c>
      <c r="AI1116" s="2865">
        <f t="shared" si="1162"/>
        <v>1321.3820100000003</v>
      </c>
      <c r="AJ1116" s="1146"/>
      <c r="AK1116" s="1146"/>
      <c r="AL1116" s="2563">
        <f t="shared" si="971"/>
        <v>0</v>
      </c>
      <c r="AM1116" s="3319"/>
      <c r="AN1116" s="238"/>
      <c r="AO1116" s="238"/>
      <c r="AP1116" s="238"/>
      <c r="AQ1116" s="238"/>
      <c r="AR1116" s="238"/>
      <c r="AS1116" s="238"/>
      <c r="AT1116" s="238"/>
      <c r="AU1116" s="238"/>
      <c r="AV1116" s="238"/>
      <c r="AW1116" s="238"/>
      <c r="AX1116" s="238"/>
      <c r="AY1116" s="238"/>
      <c r="AZ1116" s="238"/>
      <c r="BA1116" s="238"/>
      <c r="BB1116" s="238"/>
      <c r="BC1116" s="238"/>
      <c r="BD1116" s="238"/>
      <c r="BE1116" s="238"/>
      <c r="BF1116" s="238"/>
      <c r="BG1116" s="238"/>
      <c r="BH1116" s="238"/>
      <c r="BI1116" s="238"/>
      <c r="BJ1116" s="238"/>
      <c r="BK1116" s="238"/>
      <c r="BL1116" s="238"/>
      <c r="BM1116" s="238"/>
      <c r="BN1116" s="238"/>
      <c r="BO1116" s="238"/>
      <c r="BP1116" s="238"/>
      <c r="BQ1116" s="238"/>
      <c r="BR1116" s="238"/>
      <c r="BS1116" s="238"/>
      <c r="BT1116" s="238"/>
      <c r="BU1116" s="238"/>
      <c r="BV1116" s="238"/>
      <c r="BW1116" s="238"/>
      <c r="BX1116" s="238"/>
      <c r="BY1116" s="238"/>
      <c r="BZ1116" s="238"/>
      <c r="CA1116" s="238"/>
      <c r="CB1116" s="238"/>
      <c r="CC1116" s="238"/>
      <c r="CD1116" s="238"/>
      <c r="CE1116" s="238"/>
      <c r="CF1116" s="238"/>
      <c r="CG1116" s="238"/>
      <c r="CH1116" s="238"/>
      <c r="CI1116" s="238"/>
      <c r="CJ1116" s="238"/>
      <c r="CK1116" s="238"/>
      <c r="CL1116" s="238"/>
      <c r="CM1116" s="238"/>
      <c r="CN1116" s="238"/>
      <c r="CO1116" s="238"/>
      <c r="CP1116" s="238"/>
      <c r="CQ1116" s="238"/>
      <c r="CR1116" s="238"/>
      <c r="CS1116" s="238"/>
      <c r="CT1116" s="238"/>
      <c r="CU1116" s="238"/>
      <c r="CV1116" s="238"/>
      <c r="CW1116" s="238"/>
      <c r="CX1116" s="238"/>
      <c r="CY1116" s="238"/>
      <c r="CZ1116" s="238"/>
      <c r="DA1116" s="238"/>
      <c r="DB1116" s="238"/>
      <c r="DC1116" s="238"/>
      <c r="DD1116" s="238"/>
      <c r="DE1116" s="238"/>
      <c r="DF1116" s="238"/>
      <c r="DG1116" s="238"/>
      <c r="DH1116" s="238"/>
      <c r="DI1116" s="238"/>
      <c r="DJ1116" s="238"/>
      <c r="DK1116" s="238"/>
      <c r="DL1116" s="238"/>
      <c r="DM1116" s="238"/>
      <c r="DN1116" s="238"/>
      <c r="DO1116" s="238"/>
      <c r="DP1116" s="238"/>
      <c r="DQ1116" s="238"/>
      <c r="DR1116" s="238"/>
      <c r="DS1116" s="238"/>
      <c r="DT1116" s="238"/>
      <c r="DU1116" s="238"/>
      <c r="DV1116" s="238"/>
      <c r="DW1116" s="238"/>
      <c r="DX1116" s="238"/>
      <c r="DY1116" s="238"/>
      <c r="DZ1116" s="238"/>
      <c r="EA1116" s="238"/>
      <c r="EB1116" s="238"/>
      <c r="EC1116" s="238"/>
      <c r="ED1116" s="238"/>
      <c r="EE1116" s="238"/>
      <c r="EF1116" s="238"/>
      <c r="EG1116" s="238"/>
      <c r="EH1116" s="238"/>
      <c r="EI1116" s="238"/>
      <c r="EJ1116" s="238"/>
      <c r="EK1116" s="238"/>
      <c r="EL1116" s="238"/>
      <c r="EM1116" s="238"/>
      <c r="EN1116" s="238"/>
      <c r="EO1116" s="238"/>
      <c r="EP1116" s="238"/>
      <c r="EQ1116" s="238"/>
      <c r="ER1116" s="238"/>
      <c r="ES1116" s="238"/>
      <c r="ET1116" s="238"/>
      <c r="EU1116" s="238"/>
      <c r="EV1116" s="238"/>
      <c r="EW1116" s="238"/>
      <c r="EX1116" s="238"/>
      <c r="EY1116" s="238"/>
      <c r="EZ1116" s="238"/>
      <c r="FA1116" s="238"/>
      <c r="FB1116" s="238"/>
      <c r="FC1116" s="238"/>
      <c r="FD1116" s="238"/>
      <c r="FE1116" s="238"/>
      <c r="FF1116" s="238"/>
      <c r="FG1116" s="238"/>
      <c r="FH1116" s="238"/>
      <c r="FI1116" s="238"/>
      <c r="FJ1116" s="238"/>
      <c r="FK1116" s="238"/>
      <c r="FL1116" s="238"/>
      <c r="FM1116" s="238"/>
      <c r="FN1116" s="238"/>
      <c r="FO1116" s="238"/>
      <c r="FP1116" s="238"/>
      <c r="FQ1116" s="238"/>
      <c r="FR1116" s="238"/>
      <c r="FS1116" s="238"/>
      <c r="FT1116" s="238"/>
      <c r="FU1116" s="238"/>
      <c r="FV1116" s="238"/>
      <c r="FW1116" s="238"/>
      <c r="FX1116" s="238"/>
      <c r="FY1116" s="238"/>
      <c r="FZ1116" s="238"/>
      <c r="GA1116" s="238"/>
      <c r="GB1116" s="238"/>
      <c r="GC1116" s="238"/>
      <c r="GD1116" s="238"/>
      <c r="GE1116" s="238"/>
      <c r="GF1116" s="238"/>
      <c r="GG1116" s="238"/>
      <c r="GH1116" s="238"/>
      <c r="GI1116" s="238"/>
      <c r="GJ1116" s="238"/>
      <c r="GK1116" s="238"/>
      <c r="GL1116" s="238"/>
      <c r="GM1116" s="238"/>
      <c r="GN1116" s="238"/>
      <c r="GO1116" s="238"/>
      <c r="GP1116" s="238"/>
      <c r="GQ1116" s="238"/>
      <c r="GR1116" s="238"/>
      <c r="GS1116" s="238"/>
      <c r="GT1116" s="238"/>
      <c r="GU1116" s="238"/>
      <c r="GV1116" s="238"/>
      <c r="GW1116" s="238"/>
      <c r="GX1116" s="238"/>
      <c r="GY1116" s="238"/>
      <c r="GZ1116" s="238"/>
      <c r="HA1116" s="238"/>
      <c r="HB1116" s="238"/>
      <c r="HC1116" s="238"/>
      <c r="HD1116" s="238"/>
      <c r="HE1116" s="238"/>
      <c r="HF1116" s="238"/>
      <c r="HG1116" s="238"/>
      <c r="HH1116" s="238"/>
      <c r="HI1116" s="238"/>
      <c r="HJ1116" s="238"/>
      <c r="HK1116" s="238"/>
      <c r="HL1116" s="238"/>
      <c r="HM1116" s="238"/>
      <c r="HN1116" s="238"/>
      <c r="HO1116" s="238"/>
      <c r="HP1116" s="238"/>
      <c r="HQ1116" s="238"/>
      <c r="HR1116" s="238"/>
      <c r="HS1116" s="238"/>
      <c r="HT1116" s="238"/>
      <c r="HU1116" s="238"/>
      <c r="HV1116" s="238"/>
      <c r="HW1116" s="238"/>
      <c r="HX1116" s="238"/>
      <c r="HY1116" s="238"/>
      <c r="HZ1116" s="238"/>
      <c r="IA1116" s="238"/>
      <c r="IB1116" s="238"/>
      <c r="IC1116" s="238"/>
      <c r="ID1116" s="238"/>
      <c r="IE1116" s="238"/>
      <c r="IF1116" s="238"/>
      <c r="IG1116" s="238"/>
      <c r="IH1116" s="238"/>
      <c r="II1116" s="238"/>
      <c r="IJ1116" s="238"/>
      <c r="IK1116" s="238"/>
      <c r="IL1116" s="238"/>
      <c r="IM1116" s="238"/>
      <c r="IN1116" s="238"/>
      <c r="IO1116" s="238"/>
      <c r="IP1116" s="238"/>
      <c r="IQ1116" s="238"/>
      <c r="IR1116" s="238"/>
      <c r="IS1116" s="238"/>
      <c r="IT1116" s="238"/>
      <c r="IU1116" s="238"/>
      <c r="IV1116" s="238"/>
      <c r="IW1116" s="238"/>
      <c r="IX1116" s="238"/>
      <c r="IY1116" s="238"/>
      <c r="IZ1116" s="238"/>
      <c r="JA1116" s="238"/>
      <c r="JB1116" s="238"/>
      <c r="JC1116" s="238"/>
      <c r="JD1116" s="238"/>
      <c r="JE1116" s="238"/>
      <c r="JF1116" s="238"/>
      <c r="JG1116" s="238"/>
      <c r="JH1116" s="238"/>
      <c r="JI1116" s="238"/>
      <c r="JJ1116" s="238"/>
    </row>
    <row r="1117" spans="1:270" s="1062" customFormat="1" ht="54.75" customHeight="1" x14ac:dyDescent="0.25">
      <c r="A1117" s="362"/>
      <c r="B1117" s="362"/>
      <c r="C1117" s="3649" t="s">
        <v>588</v>
      </c>
      <c r="D1117" s="2381"/>
      <c r="E1117" s="441"/>
      <c r="F1117" s="2189">
        <f t="shared" ref="F1117:I1117" si="1167">F1020</f>
        <v>0</v>
      </c>
      <c r="G1117" s="2188">
        <f t="shared" si="1167"/>
        <v>0</v>
      </c>
      <c r="H1117" s="2188">
        <f t="shared" si="1167"/>
        <v>0</v>
      </c>
      <c r="I1117" s="2869">
        <f t="shared" si="1167"/>
        <v>0</v>
      </c>
      <c r="J1117" s="2867"/>
      <c r="K1117" s="2867"/>
      <c r="L1117" s="2868"/>
      <c r="M1117" s="2868"/>
      <c r="N1117" s="2868"/>
      <c r="O1117" s="2868"/>
      <c r="P1117" s="2868"/>
      <c r="Q1117" s="2868"/>
      <c r="R1117" s="941"/>
      <c r="S1117" s="941"/>
      <c r="T1117" s="941"/>
      <c r="U1117" s="941">
        <f t="shared" si="1163"/>
        <v>31.711650000000002</v>
      </c>
      <c r="V1117" s="941">
        <f t="shared" ref="V1117:W1117" si="1168">V1020</f>
        <v>31.711650000000002</v>
      </c>
      <c r="W1117" s="941">
        <f t="shared" si="1168"/>
        <v>31.711650000000002</v>
      </c>
      <c r="X1117" s="941">
        <f t="shared" ref="X1117:Y1117" si="1169">X1020</f>
        <v>31.711650000000002</v>
      </c>
      <c r="Y1117" s="941">
        <f t="shared" si="1169"/>
        <v>31.711650000000002</v>
      </c>
      <c r="Z1117" s="941">
        <f t="shared" ref="Z1117:AA1117" si="1170">Z1020</f>
        <v>31.711650000000002</v>
      </c>
      <c r="AA1117" s="941">
        <f t="shared" si="1170"/>
        <v>31.711650000000002</v>
      </c>
      <c r="AB1117" s="2865">
        <f t="shared" si="1163"/>
        <v>31.711650000000002</v>
      </c>
      <c r="AC1117" s="2865">
        <f t="shared" si="1163"/>
        <v>0</v>
      </c>
      <c r="AD1117" s="2865">
        <f t="shared" si="1163"/>
        <v>0</v>
      </c>
      <c r="AE1117" s="2865">
        <f t="shared" si="1163"/>
        <v>0</v>
      </c>
      <c r="AF1117" s="2865">
        <f t="shared" si="1163"/>
        <v>-31.711650000000002</v>
      </c>
      <c r="AG1117" s="3017">
        <f t="shared" si="1163"/>
        <v>0</v>
      </c>
      <c r="AH1117" s="3017">
        <f t="shared" si="1163"/>
        <v>0</v>
      </c>
      <c r="AI1117" s="2865">
        <f t="shared" si="1163"/>
        <v>0</v>
      </c>
      <c r="AJ1117" s="1146"/>
      <c r="AK1117" s="1146"/>
      <c r="AL1117" s="2563">
        <f t="shared" si="971"/>
        <v>0</v>
      </c>
      <c r="AM1117" s="3319"/>
      <c r="AN1117" s="238"/>
      <c r="AO1117" s="238"/>
      <c r="AP1117" s="238"/>
      <c r="AQ1117" s="238"/>
      <c r="AR1117" s="238"/>
      <c r="AS1117" s="238"/>
      <c r="AT1117" s="238"/>
      <c r="AU1117" s="238"/>
      <c r="AV1117" s="238"/>
      <c r="AW1117" s="238"/>
      <c r="AX1117" s="238"/>
      <c r="AY1117" s="238"/>
      <c r="AZ1117" s="238"/>
      <c r="BA1117" s="238"/>
      <c r="BB1117" s="238"/>
      <c r="BC1117" s="238"/>
      <c r="BD1117" s="238"/>
      <c r="BE1117" s="238"/>
      <c r="BF1117" s="238"/>
      <c r="BG1117" s="238"/>
      <c r="BH1117" s="238"/>
      <c r="BI1117" s="238"/>
      <c r="BJ1117" s="238"/>
      <c r="BK1117" s="238"/>
      <c r="BL1117" s="238"/>
      <c r="BM1117" s="238"/>
      <c r="BN1117" s="238"/>
      <c r="BO1117" s="238"/>
      <c r="BP1117" s="238"/>
      <c r="BQ1117" s="238"/>
      <c r="BR1117" s="238"/>
      <c r="BS1117" s="238"/>
      <c r="BT1117" s="238"/>
      <c r="BU1117" s="238"/>
      <c r="BV1117" s="238"/>
      <c r="BW1117" s="238"/>
      <c r="BX1117" s="238"/>
      <c r="BY1117" s="238"/>
      <c r="BZ1117" s="238"/>
      <c r="CA1117" s="238"/>
      <c r="CB1117" s="238"/>
      <c r="CC1117" s="238"/>
      <c r="CD1117" s="238"/>
      <c r="CE1117" s="238"/>
      <c r="CF1117" s="238"/>
      <c r="CG1117" s="238"/>
      <c r="CH1117" s="238"/>
      <c r="CI1117" s="238"/>
      <c r="CJ1117" s="238"/>
      <c r="CK1117" s="238"/>
      <c r="CL1117" s="238"/>
      <c r="CM1117" s="238"/>
      <c r="CN1117" s="238"/>
      <c r="CO1117" s="238"/>
      <c r="CP1117" s="238"/>
      <c r="CQ1117" s="238"/>
      <c r="CR1117" s="238"/>
      <c r="CS1117" s="238"/>
      <c r="CT1117" s="238"/>
      <c r="CU1117" s="238"/>
      <c r="CV1117" s="238"/>
      <c r="CW1117" s="238"/>
      <c r="CX1117" s="238"/>
      <c r="CY1117" s="238"/>
      <c r="CZ1117" s="238"/>
      <c r="DA1117" s="238"/>
      <c r="DB1117" s="238"/>
      <c r="DC1117" s="238"/>
      <c r="DD1117" s="238"/>
      <c r="DE1117" s="238"/>
      <c r="DF1117" s="238"/>
      <c r="DG1117" s="238"/>
      <c r="DH1117" s="238"/>
      <c r="DI1117" s="238"/>
      <c r="DJ1117" s="238"/>
      <c r="DK1117" s="238"/>
      <c r="DL1117" s="238"/>
      <c r="DM1117" s="238"/>
      <c r="DN1117" s="238"/>
      <c r="DO1117" s="238"/>
      <c r="DP1117" s="238"/>
      <c r="DQ1117" s="238"/>
      <c r="DR1117" s="238"/>
      <c r="DS1117" s="238"/>
      <c r="DT1117" s="238"/>
      <c r="DU1117" s="238"/>
      <c r="DV1117" s="238"/>
      <c r="DW1117" s="238"/>
      <c r="DX1117" s="238"/>
      <c r="DY1117" s="238"/>
      <c r="DZ1117" s="238"/>
      <c r="EA1117" s="238"/>
      <c r="EB1117" s="238"/>
      <c r="EC1117" s="238"/>
      <c r="ED1117" s="238"/>
      <c r="EE1117" s="238"/>
      <c r="EF1117" s="238"/>
      <c r="EG1117" s="238"/>
      <c r="EH1117" s="238"/>
      <c r="EI1117" s="238"/>
      <c r="EJ1117" s="238"/>
      <c r="EK1117" s="238"/>
      <c r="EL1117" s="238"/>
      <c r="EM1117" s="238"/>
      <c r="EN1117" s="238"/>
      <c r="EO1117" s="238"/>
      <c r="EP1117" s="238"/>
      <c r="EQ1117" s="238"/>
      <c r="ER1117" s="238"/>
      <c r="ES1117" s="238"/>
      <c r="ET1117" s="238"/>
      <c r="EU1117" s="238"/>
      <c r="EV1117" s="238"/>
      <c r="EW1117" s="238"/>
      <c r="EX1117" s="238"/>
      <c r="EY1117" s="238"/>
      <c r="EZ1117" s="238"/>
      <c r="FA1117" s="238"/>
      <c r="FB1117" s="238"/>
      <c r="FC1117" s="238"/>
      <c r="FD1117" s="238"/>
      <c r="FE1117" s="238"/>
      <c r="FF1117" s="238"/>
      <c r="FG1117" s="238"/>
      <c r="FH1117" s="238"/>
      <c r="FI1117" s="238"/>
      <c r="FJ1117" s="238"/>
      <c r="FK1117" s="238"/>
      <c r="FL1117" s="238"/>
      <c r="FM1117" s="238"/>
      <c r="FN1117" s="238"/>
      <c r="FO1117" s="238"/>
      <c r="FP1117" s="238"/>
      <c r="FQ1117" s="238"/>
      <c r="FR1117" s="238"/>
      <c r="FS1117" s="238"/>
      <c r="FT1117" s="238"/>
      <c r="FU1117" s="238"/>
      <c r="FV1117" s="238"/>
      <c r="FW1117" s="238"/>
      <c r="FX1117" s="238"/>
      <c r="FY1117" s="238"/>
      <c r="FZ1117" s="238"/>
      <c r="GA1117" s="238"/>
      <c r="GB1117" s="238"/>
      <c r="GC1117" s="238"/>
      <c r="GD1117" s="238"/>
      <c r="GE1117" s="238"/>
      <c r="GF1117" s="238"/>
      <c r="GG1117" s="238"/>
      <c r="GH1117" s="238"/>
      <c r="GI1117" s="238"/>
      <c r="GJ1117" s="238"/>
      <c r="GK1117" s="238"/>
      <c r="GL1117" s="238"/>
      <c r="GM1117" s="238"/>
      <c r="GN1117" s="238"/>
      <c r="GO1117" s="238"/>
      <c r="GP1117" s="238"/>
      <c r="GQ1117" s="238"/>
      <c r="GR1117" s="238"/>
      <c r="GS1117" s="238"/>
      <c r="GT1117" s="238"/>
      <c r="GU1117" s="238"/>
      <c r="GV1117" s="238"/>
      <c r="GW1117" s="238"/>
      <c r="GX1117" s="238"/>
      <c r="GY1117" s="238"/>
      <c r="GZ1117" s="238"/>
      <c r="HA1117" s="238"/>
      <c r="HB1117" s="238"/>
      <c r="HC1117" s="238"/>
      <c r="HD1117" s="238"/>
      <c r="HE1117" s="238"/>
      <c r="HF1117" s="238"/>
      <c r="HG1117" s="238"/>
      <c r="HH1117" s="238"/>
      <c r="HI1117" s="238"/>
      <c r="HJ1117" s="238"/>
      <c r="HK1117" s="238"/>
      <c r="HL1117" s="238"/>
      <c r="HM1117" s="238"/>
      <c r="HN1117" s="238"/>
      <c r="HO1117" s="238"/>
      <c r="HP1117" s="238"/>
      <c r="HQ1117" s="238"/>
      <c r="HR1117" s="238"/>
      <c r="HS1117" s="238"/>
      <c r="HT1117" s="238"/>
      <c r="HU1117" s="238"/>
      <c r="HV1117" s="238"/>
      <c r="HW1117" s="238"/>
      <c r="HX1117" s="238"/>
      <c r="HY1117" s="238"/>
      <c r="HZ1117" s="238"/>
      <c r="IA1117" s="238"/>
      <c r="IB1117" s="238"/>
      <c r="IC1117" s="238"/>
      <c r="ID1117" s="238"/>
      <c r="IE1117" s="238"/>
      <c r="IF1117" s="238"/>
      <c r="IG1117" s="238"/>
      <c r="IH1117" s="238"/>
      <c r="II1117" s="238"/>
      <c r="IJ1117" s="238"/>
      <c r="IK1117" s="238"/>
      <c r="IL1117" s="238"/>
      <c r="IM1117" s="238"/>
      <c r="IN1117" s="238"/>
      <c r="IO1117" s="238"/>
      <c r="IP1117" s="238"/>
      <c r="IQ1117" s="238"/>
      <c r="IR1117" s="238"/>
      <c r="IS1117" s="238"/>
      <c r="IT1117" s="238"/>
      <c r="IU1117" s="238"/>
      <c r="IV1117" s="238"/>
      <c r="IW1117" s="238"/>
      <c r="IX1117" s="238"/>
      <c r="IY1117" s="238"/>
      <c r="IZ1117" s="238"/>
      <c r="JA1117" s="238"/>
      <c r="JB1117" s="238"/>
      <c r="JC1117" s="238"/>
      <c r="JD1117" s="238"/>
      <c r="JE1117" s="238"/>
      <c r="JF1117" s="238"/>
      <c r="JG1117" s="238"/>
      <c r="JH1117" s="238"/>
      <c r="JI1117" s="238"/>
      <c r="JJ1117" s="238"/>
    </row>
    <row r="1118" spans="1:270" s="1062" customFormat="1" ht="36" customHeight="1" x14ac:dyDescent="0.25">
      <c r="A1118" s="362"/>
      <c r="B1118" s="362"/>
      <c r="C1118" s="3651" t="s">
        <v>589</v>
      </c>
      <c r="D1118" s="2381"/>
      <c r="E1118" s="299"/>
      <c r="F1118" s="2186">
        <f t="shared" ref="F1118:I1118" si="1171">F1021</f>
        <v>0</v>
      </c>
      <c r="G1118" s="941">
        <f t="shared" si="1171"/>
        <v>0</v>
      </c>
      <c r="H1118" s="941">
        <f t="shared" si="1171"/>
        <v>0</v>
      </c>
      <c r="I1118" s="2307">
        <f t="shared" si="1171"/>
        <v>0</v>
      </c>
      <c r="J1118" s="2867"/>
      <c r="K1118" s="2867"/>
      <c r="L1118" s="2868"/>
      <c r="M1118" s="2868"/>
      <c r="N1118" s="2868"/>
      <c r="O1118" s="2868"/>
      <c r="P1118" s="2868"/>
      <c r="Q1118" s="2868"/>
      <c r="R1118" s="941"/>
      <c r="S1118" s="941"/>
      <c r="T1118" s="941"/>
      <c r="U1118" s="941"/>
      <c r="V1118" s="941"/>
      <c r="W1118" s="941"/>
      <c r="X1118" s="941"/>
      <c r="Y1118" s="941"/>
      <c r="Z1118" s="941"/>
      <c r="AA1118" s="941"/>
      <c r="AB1118" s="941"/>
      <c r="AC1118" s="2865"/>
      <c r="AD1118" s="2865"/>
      <c r="AE1118" s="2865"/>
      <c r="AF1118" s="2865"/>
      <c r="AG1118" s="3017"/>
      <c r="AH1118" s="3017"/>
      <c r="AI1118" s="2865"/>
      <c r="AJ1118" s="1146"/>
      <c r="AK1118" s="1146"/>
      <c r="AL1118" s="2563">
        <f t="shared" si="971"/>
        <v>0</v>
      </c>
      <c r="AM1118" s="3319"/>
      <c r="AN1118" s="238"/>
      <c r="AO1118" s="238"/>
      <c r="AP1118" s="238"/>
      <c r="AQ1118" s="238"/>
      <c r="AR1118" s="238"/>
      <c r="AS1118" s="238"/>
      <c r="AT1118" s="238"/>
      <c r="AU1118" s="238"/>
      <c r="AV1118" s="238"/>
      <c r="AW1118" s="238"/>
      <c r="AX1118" s="238"/>
      <c r="AY1118" s="238"/>
      <c r="AZ1118" s="238"/>
      <c r="BA1118" s="238"/>
      <c r="BB1118" s="238"/>
      <c r="BC1118" s="238"/>
      <c r="BD1118" s="238"/>
      <c r="BE1118" s="238"/>
      <c r="BF1118" s="238"/>
      <c r="BG1118" s="238"/>
      <c r="BH1118" s="238"/>
      <c r="BI1118" s="238"/>
      <c r="BJ1118" s="238"/>
      <c r="BK1118" s="238"/>
      <c r="BL1118" s="238"/>
      <c r="BM1118" s="238"/>
      <c r="BN1118" s="238"/>
      <c r="BO1118" s="238"/>
      <c r="BP1118" s="238"/>
      <c r="BQ1118" s="238"/>
      <c r="BR1118" s="238"/>
      <c r="BS1118" s="238"/>
      <c r="BT1118" s="238"/>
      <c r="BU1118" s="238"/>
      <c r="BV1118" s="238"/>
      <c r="BW1118" s="238"/>
      <c r="BX1118" s="238"/>
      <c r="BY1118" s="238"/>
      <c r="BZ1118" s="238"/>
      <c r="CA1118" s="238"/>
      <c r="CB1118" s="238"/>
      <c r="CC1118" s="238"/>
      <c r="CD1118" s="238"/>
      <c r="CE1118" s="238"/>
      <c r="CF1118" s="238"/>
      <c r="CG1118" s="238"/>
      <c r="CH1118" s="238"/>
      <c r="CI1118" s="238"/>
      <c r="CJ1118" s="238"/>
      <c r="CK1118" s="238"/>
      <c r="CL1118" s="238"/>
      <c r="CM1118" s="238"/>
      <c r="CN1118" s="238"/>
      <c r="CO1118" s="238"/>
      <c r="CP1118" s="238"/>
      <c r="CQ1118" s="238"/>
      <c r="CR1118" s="238"/>
      <c r="CS1118" s="238"/>
      <c r="CT1118" s="238"/>
      <c r="CU1118" s="238"/>
      <c r="CV1118" s="238"/>
      <c r="CW1118" s="238"/>
      <c r="CX1118" s="238"/>
      <c r="CY1118" s="238"/>
      <c r="CZ1118" s="238"/>
      <c r="DA1118" s="238"/>
      <c r="DB1118" s="238"/>
      <c r="DC1118" s="238"/>
      <c r="DD1118" s="238"/>
      <c r="DE1118" s="238"/>
      <c r="DF1118" s="238"/>
      <c r="DG1118" s="238"/>
      <c r="DH1118" s="238"/>
      <c r="DI1118" s="238"/>
      <c r="DJ1118" s="238"/>
      <c r="DK1118" s="238"/>
      <c r="DL1118" s="238"/>
      <c r="DM1118" s="238"/>
      <c r="DN1118" s="238"/>
      <c r="DO1118" s="238"/>
      <c r="DP1118" s="238"/>
      <c r="DQ1118" s="238"/>
      <c r="DR1118" s="238"/>
      <c r="DS1118" s="238"/>
      <c r="DT1118" s="238"/>
      <c r="DU1118" s="238"/>
      <c r="DV1118" s="238"/>
      <c r="DW1118" s="238"/>
      <c r="DX1118" s="238"/>
      <c r="DY1118" s="238"/>
      <c r="DZ1118" s="238"/>
      <c r="EA1118" s="238"/>
      <c r="EB1118" s="238"/>
      <c r="EC1118" s="238"/>
      <c r="ED1118" s="238"/>
      <c r="EE1118" s="238"/>
      <c r="EF1118" s="238"/>
      <c r="EG1118" s="238"/>
      <c r="EH1118" s="238"/>
      <c r="EI1118" s="238"/>
      <c r="EJ1118" s="238"/>
      <c r="EK1118" s="238"/>
      <c r="EL1118" s="238"/>
      <c r="EM1118" s="238"/>
      <c r="EN1118" s="238"/>
      <c r="EO1118" s="238"/>
      <c r="EP1118" s="238"/>
      <c r="EQ1118" s="238"/>
      <c r="ER1118" s="238"/>
      <c r="ES1118" s="238"/>
      <c r="ET1118" s="238"/>
      <c r="EU1118" s="238"/>
      <c r="EV1118" s="238"/>
      <c r="EW1118" s="238"/>
      <c r="EX1118" s="238"/>
      <c r="EY1118" s="238"/>
      <c r="EZ1118" s="238"/>
      <c r="FA1118" s="238"/>
      <c r="FB1118" s="238"/>
      <c r="FC1118" s="238"/>
      <c r="FD1118" s="238"/>
      <c r="FE1118" s="238"/>
      <c r="FF1118" s="238"/>
      <c r="FG1118" s="238"/>
      <c r="FH1118" s="238"/>
      <c r="FI1118" s="238"/>
      <c r="FJ1118" s="238"/>
      <c r="FK1118" s="238"/>
      <c r="FL1118" s="238"/>
      <c r="FM1118" s="238"/>
      <c r="FN1118" s="238"/>
      <c r="FO1118" s="238"/>
      <c r="FP1118" s="238"/>
      <c r="FQ1118" s="238"/>
      <c r="FR1118" s="238"/>
      <c r="FS1118" s="238"/>
      <c r="FT1118" s="238"/>
      <c r="FU1118" s="238"/>
      <c r="FV1118" s="238"/>
      <c r="FW1118" s="238"/>
      <c r="FX1118" s="238"/>
      <c r="FY1118" s="238"/>
      <c r="FZ1118" s="238"/>
      <c r="GA1118" s="238"/>
      <c r="GB1118" s="238"/>
      <c r="GC1118" s="238"/>
      <c r="GD1118" s="238"/>
      <c r="GE1118" s="238"/>
      <c r="GF1118" s="238"/>
      <c r="GG1118" s="238"/>
      <c r="GH1118" s="238"/>
      <c r="GI1118" s="238"/>
      <c r="GJ1118" s="238"/>
      <c r="GK1118" s="238"/>
      <c r="GL1118" s="238"/>
      <c r="GM1118" s="238"/>
      <c r="GN1118" s="238"/>
      <c r="GO1118" s="238"/>
      <c r="GP1118" s="238"/>
      <c r="GQ1118" s="238"/>
      <c r="GR1118" s="238"/>
      <c r="GS1118" s="238"/>
      <c r="GT1118" s="238"/>
      <c r="GU1118" s="238"/>
      <c r="GV1118" s="238"/>
      <c r="GW1118" s="238"/>
      <c r="GX1118" s="238"/>
      <c r="GY1118" s="238"/>
      <c r="GZ1118" s="238"/>
      <c r="HA1118" s="238"/>
      <c r="HB1118" s="238"/>
      <c r="HC1118" s="238"/>
      <c r="HD1118" s="238"/>
      <c r="HE1118" s="238"/>
      <c r="HF1118" s="238"/>
      <c r="HG1118" s="238"/>
      <c r="HH1118" s="238"/>
      <c r="HI1118" s="238"/>
      <c r="HJ1118" s="238"/>
      <c r="HK1118" s="238"/>
      <c r="HL1118" s="238"/>
      <c r="HM1118" s="238"/>
      <c r="HN1118" s="238"/>
      <c r="HO1118" s="238"/>
      <c r="HP1118" s="238"/>
      <c r="HQ1118" s="238"/>
      <c r="HR1118" s="238"/>
      <c r="HS1118" s="238"/>
      <c r="HT1118" s="238"/>
      <c r="HU1118" s="238"/>
      <c r="HV1118" s="238"/>
      <c r="HW1118" s="238"/>
      <c r="HX1118" s="238"/>
      <c r="HY1118" s="238"/>
      <c r="HZ1118" s="238"/>
      <c r="IA1118" s="238"/>
      <c r="IB1118" s="238"/>
      <c r="IC1118" s="238"/>
      <c r="ID1118" s="238"/>
      <c r="IE1118" s="238"/>
      <c r="IF1118" s="238"/>
      <c r="IG1118" s="238"/>
      <c r="IH1118" s="238"/>
      <c r="II1118" s="238"/>
      <c r="IJ1118" s="238"/>
      <c r="IK1118" s="238"/>
      <c r="IL1118" s="238"/>
      <c r="IM1118" s="238"/>
      <c r="IN1118" s="238"/>
      <c r="IO1118" s="238"/>
      <c r="IP1118" s="238"/>
      <c r="IQ1118" s="238"/>
      <c r="IR1118" s="238"/>
      <c r="IS1118" s="238"/>
      <c r="IT1118" s="238"/>
      <c r="IU1118" s="238"/>
      <c r="IV1118" s="238"/>
      <c r="IW1118" s="238"/>
      <c r="IX1118" s="238"/>
      <c r="IY1118" s="238"/>
      <c r="IZ1118" s="238"/>
      <c r="JA1118" s="238"/>
      <c r="JB1118" s="238"/>
      <c r="JC1118" s="238"/>
      <c r="JD1118" s="238"/>
      <c r="JE1118" s="238"/>
      <c r="JF1118" s="238"/>
      <c r="JG1118" s="238"/>
      <c r="JH1118" s="238"/>
      <c r="JI1118" s="238"/>
      <c r="JJ1118" s="238"/>
    </row>
    <row r="1119" spans="1:270" s="1062" customFormat="1" ht="36" customHeight="1" x14ac:dyDescent="0.25">
      <c r="A1119" s="362"/>
      <c r="B1119" s="362"/>
      <c r="C1119" s="3652" t="s">
        <v>590</v>
      </c>
      <c r="D1119" s="2381"/>
      <c r="E1119" s="299"/>
      <c r="F1119" s="2186">
        <f t="shared" ref="F1119:I1119" si="1172">F1022</f>
        <v>0</v>
      </c>
      <c r="G1119" s="941">
        <f t="shared" si="1172"/>
        <v>0</v>
      </c>
      <c r="H1119" s="941">
        <f t="shared" si="1172"/>
        <v>0</v>
      </c>
      <c r="I1119" s="2307">
        <f t="shared" si="1172"/>
        <v>0</v>
      </c>
      <c r="J1119" s="2867"/>
      <c r="K1119" s="2867"/>
      <c r="L1119" s="2868"/>
      <c r="M1119" s="2868"/>
      <c r="N1119" s="2868"/>
      <c r="O1119" s="2868"/>
      <c r="P1119" s="2868"/>
      <c r="Q1119" s="2868"/>
      <c r="R1119" s="941"/>
      <c r="S1119" s="941"/>
      <c r="T1119" s="941"/>
      <c r="U1119" s="941"/>
      <c r="V1119" s="941"/>
      <c r="W1119" s="941"/>
      <c r="X1119" s="941"/>
      <c r="Y1119" s="941"/>
      <c r="Z1119" s="941"/>
      <c r="AA1119" s="941"/>
      <c r="AB1119" s="941"/>
      <c r="AC1119" s="2865"/>
      <c r="AD1119" s="2865"/>
      <c r="AE1119" s="2865"/>
      <c r="AF1119" s="2865"/>
      <c r="AG1119" s="3017"/>
      <c r="AH1119" s="3017"/>
      <c r="AI1119" s="2865"/>
      <c r="AJ1119" s="1146"/>
      <c r="AK1119" s="1146"/>
      <c r="AL1119" s="2563">
        <f t="shared" si="971"/>
        <v>0</v>
      </c>
      <c r="AM1119" s="3319"/>
      <c r="AN1119" s="238"/>
      <c r="AO1119" s="238"/>
      <c r="AP1119" s="238"/>
      <c r="AQ1119" s="238"/>
      <c r="AR1119" s="238"/>
      <c r="AS1119" s="238"/>
      <c r="AT1119" s="238"/>
      <c r="AU1119" s="238"/>
      <c r="AV1119" s="238"/>
      <c r="AW1119" s="238"/>
      <c r="AX1119" s="238"/>
      <c r="AY1119" s="238"/>
      <c r="AZ1119" s="238"/>
      <c r="BA1119" s="238"/>
      <c r="BB1119" s="238"/>
      <c r="BC1119" s="238"/>
      <c r="BD1119" s="238"/>
      <c r="BE1119" s="238"/>
      <c r="BF1119" s="238"/>
      <c r="BG1119" s="238"/>
      <c r="BH1119" s="238"/>
      <c r="BI1119" s="238"/>
      <c r="BJ1119" s="238"/>
      <c r="BK1119" s="238"/>
      <c r="BL1119" s="238"/>
      <c r="BM1119" s="238"/>
      <c r="BN1119" s="238"/>
      <c r="BO1119" s="238"/>
      <c r="BP1119" s="238"/>
      <c r="BQ1119" s="238"/>
      <c r="BR1119" s="238"/>
      <c r="BS1119" s="238"/>
      <c r="BT1119" s="238"/>
      <c r="BU1119" s="238"/>
      <c r="BV1119" s="238"/>
      <c r="BW1119" s="238"/>
      <c r="BX1119" s="238"/>
      <c r="BY1119" s="238"/>
      <c r="BZ1119" s="238"/>
      <c r="CA1119" s="238"/>
      <c r="CB1119" s="238"/>
      <c r="CC1119" s="238"/>
      <c r="CD1119" s="238"/>
      <c r="CE1119" s="238"/>
      <c r="CF1119" s="238"/>
      <c r="CG1119" s="238"/>
      <c r="CH1119" s="238"/>
      <c r="CI1119" s="238"/>
      <c r="CJ1119" s="238"/>
      <c r="CK1119" s="238"/>
      <c r="CL1119" s="238"/>
      <c r="CM1119" s="238"/>
      <c r="CN1119" s="238"/>
      <c r="CO1119" s="238"/>
      <c r="CP1119" s="238"/>
      <c r="CQ1119" s="238"/>
      <c r="CR1119" s="238"/>
      <c r="CS1119" s="238"/>
      <c r="CT1119" s="238"/>
      <c r="CU1119" s="238"/>
      <c r="CV1119" s="238"/>
      <c r="CW1119" s="238"/>
      <c r="CX1119" s="238"/>
      <c r="CY1119" s="238"/>
      <c r="CZ1119" s="238"/>
      <c r="DA1119" s="238"/>
      <c r="DB1119" s="238"/>
      <c r="DC1119" s="238"/>
      <c r="DD1119" s="238"/>
      <c r="DE1119" s="238"/>
      <c r="DF1119" s="238"/>
      <c r="DG1119" s="238"/>
      <c r="DH1119" s="238"/>
      <c r="DI1119" s="238"/>
      <c r="DJ1119" s="238"/>
      <c r="DK1119" s="238"/>
      <c r="DL1119" s="238"/>
      <c r="DM1119" s="238"/>
      <c r="DN1119" s="238"/>
      <c r="DO1119" s="238"/>
      <c r="DP1119" s="238"/>
      <c r="DQ1119" s="238"/>
      <c r="DR1119" s="238"/>
      <c r="DS1119" s="238"/>
      <c r="DT1119" s="238"/>
      <c r="DU1119" s="238"/>
      <c r="DV1119" s="238"/>
      <c r="DW1119" s="238"/>
      <c r="DX1119" s="238"/>
      <c r="DY1119" s="238"/>
      <c r="DZ1119" s="238"/>
      <c r="EA1119" s="238"/>
      <c r="EB1119" s="238"/>
      <c r="EC1119" s="238"/>
      <c r="ED1119" s="238"/>
      <c r="EE1119" s="238"/>
      <c r="EF1119" s="238"/>
      <c r="EG1119" s="238"/>
      <c r="EH1119" s="238"/>
      <c r="EI1119" s="238"/>
      <c r="EJ1119" s="238"/>
      <c r="EK1119" s="238"/>
      <c r="EL1119" s="238"/>
      <c r="EM1119" s="238"/>
      <c r="EN1119" s="238"/>
      <c r="EO1119" s="238"/>
      <c r="EP1119" s="238"/>
      <c r="EQ1119" s="238"/>
      <c r="ER1119" s="238"/>
      <c r="ES1119" s="238"/>
      <c r="ET1119" s="238"/>
      <c r="EU1119" s="238"/>
      <c r="EV1119" s="238"/>
      <c r="EW1119" s="238"/>
      <c r="EX1119" s="238"/>
      <c r="EY1119" s="238"/>
      <c r="EZ1119" s="238"/>
      <c r="FA1119" s="238"/>
      <c r="FB1119" s="238"/>
      <c r="FC1119" s="238"/>
      <c r="FD1119" s="238"/>
      <c r="FE1119" s="238"/>
      <c r="FF1119" s="238"/>
      <c r="FG1119" s="238"/>
      <c r="FH1119" s="238"/>
      <c r="FI1119" s="238"/>
      <c r="FJ1119" s="238"/>
      <c r="FK1119" s="238"/>
      <c r="FL1119" s="238"/>
      <c r="FM1119" s="238"/>
      <c r="FN1119" s="238"/>
      <c r="FO1119" s="238"/>
      <c r="FP1119" s="238"/>
      <c r="FQ1119" s="238"/>
      <c r="FR1119" s="238"/>
      <c r="FS1119" s="238"/>
      <c r="FT1119" s="238"/>
      <c r="FU1119" s="238"/>
      <c r="FV1119" s="238"/>
      <c r="FW1119" s="238"/>
      <c r="FX1119" s="238"/>
      <c r="FY1119" s="238"/>
      <c r="FZ1119" s="238"/>
      <c r="GA1119" s="238"/>
      <c r="GB1119" s="238"/>
      <c r="GC1119" s="238"/>
      <c r="GD1119" s="238"/>
      <c r="GE1119" s="238"/>
      <c r="GF1119" s="238"/>
      <c r="GG1119" s="238"/>
      <c r="GH1119" s="238"/>
      <c r="GI1119" s="238"/>
      <c r="GJ1119" s="238"/>
      <c r="GK1119" s="238"/>
      <c r="GL1119" s="238"/>
      <c r="GM1119" s="238"/>
      <c r="GN1119" s="238"/>
      <c r="GO1119" s="238"/>
      <c r="GP1119" s="238"/>
      <c r="GQ1119" s="238"/>
      <c r="GR1119" s="238"/>
      <c r="GS1119" s="238"/>
      <c r="GT1119" s="238"/>
      <c r="GU1119" s="238"/>
      <c r="GV1119" s="238"/>
      <c r="GW1119" s="238"/>
      <c r="GX1119" s="238"/>
      <c r="GY1119" s="238"/>
      <c r="GZ1119" s="238"/>
      <c r="HA1119" s="238"/>
      <c r="HB1119" s="238"/>
      <c r="HC1119" s="238"/>
      <c r="HD1119" s="238"/>
      <c r="HE1119" s="238"/>
      <c r="HF1119" s="238"/>
      <c r="HG1119" s="238"/>
      <c r="HH1119" s="238"/>
      <c r="HI1119" s="238"/>
      <c r="HJ1119" s="238"/>
      <c r="HK1119" s="238"/>
      <c r="HL1119" s="238"/>
      <c r="HM1119" s="238"/>
      <c r="HN1119" s="238"/>
      <c r="HO1119" s="238"/>
      <c r="HP1119" s="238"/>
      <c r="HQ1119" s="238"/>
      <c r="HR1119" s="238"/>
      <c r="HS1119" s="238"/>
      <c r="HT1119" s="238"/>
      <c r="HU1119" s="238"/>
      <c r="HV1119" s="238"/>
      <c r="HW1119" s="238"/>
      <c r="HX1119" s="238"/>
      <c r="HY1119" s="238"/>
      <c r="HZ1119" s="238"/>
      <c r="IA1119" s="238"/>
      <c r="IB1119" s="238"/>
      <c r="IC1119" s="238"/>
      <c r="ID1119" s="238"/>
      <c r="IE1119" s="238"/>
      <c r="IF1119" s="238"/>
      <c r="IG1119" s="238"/>
      <c r="IH1119" s="238"/>
      <c r="II1119" s="238"/>
      <c r="IJ1119" s="238"/>
      <c r="IK1119" s="238"/>
      <c r="IL1119" s="238"/>
      <c r="IM1119" s="238"/>
      <c r="IN1119" s="238"/>
      <c r="IO1119" s="238"/>
      <c r="IP1119" s="238"/>
      <c r="IQ1119" s="238"/>
      <c r="IR1119" s="238"/>
      <c r="IS1119" s="238"/>
      <c r="IT1119" s="238"/>
      <c r="IU1119" s="238"/>
      <c r="IV1119" s="238"/>
      <c r="IW1119" s="238"/>
      <c r="IX1119" s="238"/>
      <c r="IY1119" s="238"/>
      <c r="IZ1119" s="238"/>
      <c r="JA1119" s="238"/>
      <c r="JB1119" s="238"/>
      <c r="JC1119" s="238"/>
      <c r="JD1119" s="238"/>
      <c r="JE1119" s="238"/>
      <c r="JF1119" s="238"/>
      <c r="JG1119" s="238"/>
      <c r="JH1119" s="238"/>
      <c r="JI1119" s="238"/>
      <c r="JJ1119" s="238"/>
    </row>
    <row r="1120" spans="1:270" s="1062" customFormat="1" ht="36" customHeight="1" x14ac:dyDescent="0.25">
      <c r="A1120" s="362"/>
      <c r="B1120" s="362"/>
      <c r="C1120" s="3650" t="s">
        <v>591</v>
      </c>
      <c r="D1120" s="2381"/>
      <c r="E1120" s="299"/>
      <c r="F1120" s="2186">
        <f t="shared" ref="F1120:I1120" si="1173">F1023</f>
        <v>0</v>
      </c>
      <c r="G1120" s="941">
        <f t="shared" si="1173"/>
        <v>0</v>
      </c>
      <c r="H1120" s="941">
        <f t="shared" si="1173"/>
        <v>0</v>
      </c>
      <c r="I1120" s="2307">
        <f t="shared" si="1173"/>
        <v>0</v>
      </c>
      <c r="J1120" s="2867"/>
      <c r="K1120" s="2867"/>
      <c r="L1120" s="2868"/>
      <c r="M1120" s="2868"/>
      <c r="N1120" s="2868"/>
      <c r="O1120" s="2868"/>
      <c r="P1120" s="2868"/>
      <c r="Q1120" s="2868"/>
      <c r="R1120" s="941"/>
      <c r="S1120" s="941"/>
      <c r="T1120" s="941"/>
      <c r="U1120" s="941"/>
      <c r="V1120" s="941"/>
      <c r="W1120" s="941"/>
      <c r="X1120" s="941"/>
      <c r="Y1120" s="941"/>
      <c r="Z1120" s="941"/>
      <c r="AA1120" s="941"/>
      <c r="AB1120" s="941"/>
      <c r="AC1120" s="2865"/>
      <c r="AD1120" s="2865"/>
      <c r="AE1120" s="2865"/>
      <c r="AF1120" s="2865"/>
      <c r="AG1120" s="3017"/>
      <c r="AH1120" s="3017"/>
      <c r="AI1120" s="2865"/>
      <c r="AJ1120" s="1146"/>
      <c r="AK1120" s="1146"/>
      <c r="AL1120" s="2563">
        <f t="shared" si="971"/>
        <v>0</v>
      </c>
      <c r="AM1120" s="3319"/>
      <c r="AN1120" s="238"/>
      <c r="AO1120" s="238"/>
      <c r="AP1120" s="238"/>
      <c r="AQ1120" s="238"/>
      <c r="AR1120" s="238"/>
      <c r="AS1120" s="238"/>
      <c r="AT1120" s="238"/>
      <c r="AU1120" s="238"/>
      <c r="AV1120" s="238"/>
      <c r="AW1120" s="238"/>
      <c r="AX1120" s="238"/>
      <c r="AY1120" s="238"/>
      <c r="AZ1120" s="238"/>
      <c r="BA1120" s="238"/>
      <c r="BB1120" s="238"/>
      <c r="BC1120" s="238"/>
      <c r="BD1120" s="238"/>
      <c r="BE1120" s="238"/>
      <c r="BF1120" s="238"/>
      <c r="BG1120" s="238"/>
      <c r="BH1120" s="238"/>
      <c r="BI1120" s="238"/>
      <c r="BJ1120" s="238"/>
      <c r="BK1120" s="238"/>
      <c r="BL1120" s="238"/>
      <c r="BM1120" s="238"/>
      <c r="BN1120" s="238"/>
      <c r="BO1120" s="238"/>
      <c r="BP1120" s="238"/>
      <c r="BQ1120" s="238"/>
      <c r="BR1120" s="238"/>
      <c r="BS1120" s="238"/>
      <c r="BT1120" s="238"/>
      <c r="BU1120" s="238"/>
      <c r="BV1120" s="238"/>
      <c r="BW1120" s="238"/>
      <c r="BX1120" s="238"/>
      <c r="BY1120" s="238"/>
      <c r="BZ1120" s="238"/>
      <c r="CA1120" s="238"/>
      <c r="CB1120" s="238"/>
      <c r="CC1120" s="238"/>
      <c r="CD1120" s="238"/>
      <c r="CE1120" s="238"/>
      <c r="CF1120" s="238"/>
      <c r="CG1120" s="238"/>
      <c r="CH1120" s="238"/>
      <c r="CI1120" s="238"/>
      <c r="CJ1120" s="238"/>
      <c r="CK1120" s="238"/>
      <c r="CL1120" s="238"/>
      <c r="CM1120" s="238"/>
      <c r="CN1120" s="238"/>
      <c r="CO1120" s="238"/>
      <c r="CP1120" s="238"/>
      <c r="CQ1120" s="238"/>
      <c r="CR1120" s="238"/>
      <c r="CS1120" s="238"/>
      <c r="CT1120" s="238"/>
      <c r="CU1120" s="238"/>
      <c r="CV1120" s="238"/>
      <c r="CW1120" s="238"/>
      <c r="CX1120" s="238"/>
      <c r="CY1120" s="238"/>
      <c r="CZ1120" s="238"/>
      <c r="DA1120" s="238"/>
      <c r="DB1120" s="238"/>
      <c r="DC1120" s="238"/>
      <c r="DD1120" s="238"/>
      <c r="DE1120" s="238"/>
      <c r="DF1120" s="238"/>
      <c r="DG1120" s="238"/>
      <c r="DH1120" s="238"/>
      <c r="DI1120" s="238"/>
      <c r="DJ1120" s="238"/>
      <c r="DK1120" s="238"/>
      <c r="DL1120" s="238"/>
      <c r="DM1120" s="238"/>
      <c r="DN1120" s="238"/>
      <c r="DO1120" s="238"/>
      <c r="DP1120" s="238"/>
      <c r="DQ1120" s="238"/>
      <c r="DR1120" s="238"/>
      <c r="DS1120" s="238"/>
      <c r="DT1120" s="238"/>
      <c r="DU1120" s="238"/>
      <c r="DV1120" s="238"/>
      <c r="DW1120" s="238"/>
      <c r="DX1120" s="238"/>
      <c r="DY1120" s="238"/>
      <c r="DZ1120" s="238"/>
      <c r="EA1120" s="238"/>
      <c r="EB1120" s="238"/>
      <c r="EC1120" s="238"/>
      <c r="ED1120" s="238"/>
      <c r="EE1120" s="238"/>
      <c r="EF1120" s="238"/>
      <c r="EG1120" s="238"/>
      <c r="EH1120" s="238"/>
      <c r="EI1120" s="238"/>
      <c r="EJ1120" s="238"/>
      <c r="EK1120" s="238"/>
      <c r="EL1120" s="238"/>
      <c r="EM1120" s="238"/>
      <c r="EN1120" s="238"/>
      <c r="EO1120" s="238"/>
      <c r="EP1120" s="238"/>
      <c r="EQ1120" s="238"/>
      <c r="ER1120" s="238"/>
      <c r="ES1120" s="238"/>
      <c r="ET1120" s="238"/>
      <c r="EU1120" s="238"/>
      <c r="EV1120" s="238"/>
      <c r="EW1120" s="238"/>
      <c r="EX1120" s="238"/>
      <c r="EY1120" s="238"/>
      <c r="EZ1120" s="238"/>
      <c r="FA1120" s="238"/>
      <c r="FB1120" s="238"/>
      <c r="FC1120" s="238"/>
      <c r="FD1120" s="238"/>
      <c r="FE1120" s="238"/>
      <c r="FF1120" s="238"/>
      <c r="FG1120" s="238"/>
      <c r="FH1120" s="238"/>
      <c r="FI1120" s="238"/>
      <c r="FJ1120" s="238"/>
      <c r="FK1120" s="238"/>
      <c r="FL1120" s="238"/>
      <c r="FM1120" s="238"/>
      <c r="FN1120" s="238"/>
      <c r="FO1120" s="238"/>
      <c r="FP1120" s="238"/>
      <c r="FQ1120" s="238"/>
      <c r="FR1120" s="238"/>
      <c r="FS1120" s="238"/>
      <c r="FT1120" s="238"/>
      <c r="FU1120" s="238"/>
      <c r="FV1120" s="238"/>
      <c r="FW1120" s="238"/>
      <c r="FX1120" s="238"/>
      <c r="FY1120" s="238"/>
      <c r="FZ1120" s="238"/>
      <c r="GA1120" s="238"/>
      <c r="GB1120" s="238"/>
      <c r="GC1120" s="238"/>
      <c r="GD1120" s="238"/>
      <c r="GE1120" s="238"/>
      <c r="GF1120" s="238"/>
      <c r="GG1120" s="238"/>
      <c r="GH1120" s="238"/>
      <c r="GI1120" s="238"/>
      <c r="GJ1120" s="238"/>
      <c r="GK1120" s="238"/>
      <c r="GL1120" s="238"/>
      <c r="GM1120" s="238"/>
      <c r="GN1120" s="238"/>
      <c r="GO1120" s="238"/>
      <c r="GP1120" s="238"/>
      <c r="GQ1120" s="238"/>
      <c r="GR1120" s="238"/>
      <c r="GS1120" s="238"/>
      <c r="GT1120" s="238"/>
      <c r="GU1120" s="238"/>
      <c r="GV1120" s="238"/>
      <c r="GW1120" s="238"/>
      <c r="GX1120" s="238"/>
      <c r="GY1120" s="238"/>
      <c r="GZ1120" s="238"/>
      <c r="HA1120" s="238"/>
      <c r="HB1120" s="238"/>
      <c r="HC1120" s="238"/>
      <c r="HD1120" s="238"/>
      <c r="HE1120" s="238"/>
      <c r="HF1120" s="238"/>
      <c r="HG1120" s="238"/>
      <c r="HH1120" s="238"/>
      <c r="HI1120" s="238"/>
      <c r="HJ1120" s="238"/>
      <c r="HK1120" s="238"/>
      <c r="HL1120" s="238"/>
      <c r="HM1120" s="238"/>
      <c r="HN1120" s="238"/>
      <c r="HO1120" s="238"/>
      <c r="HP1120" s="238"/>
      <c r="HQ1120" s="238"/>
      <c r="HR1120" s="238"/>
      <c r="HS1120" s="238"/>
      <c r="HT1120" s="238"/>
      <c r="HU1120" s="238"/>
      <c r="HV1120" s="238"/>
      <c r="HW1120" s="238"/>
      <c r="HX1120" s="238"/>
      <c r="HY1120" s="238"/>
      <c r="HZ1120" s="238"/>
      <c r="IA1120" s="238"/>
      <c r="IB1120" s="238"/>
      <c r="IC1120" s="238"/>
      <c r="ID1120" s="238"/>
      <c r="IE1120" s="238"/>
      <c r="IF1120" s="238"/>
      <c r="IG1120" s="238"/>
      <c r="IH1120" s="238"/>
      <c r="II1120" s="238"/>
      <c r="IJ1120" s="238"/>
      <c r="IK1120" s="238"/>
      <c r="IL1120" s="238"/>
      <c r="IM1120" s="238"/>
      <c r="IN1120" s="238"/>
      <c r="IO1120" s="238"/>
      <c r="IP1120" s="238"/>
      <c r="IQ1120" s="238"/>
      <c r="IR1120" s="238"/>
      <c r="IS1120" s="238"/>
      <c r="IT1120" s="238"/>
      <c r="IU1120" s="238"/>
      <c r="IV1120" s="238"/>
      <c r="IW1120" s="238"/>
      <c r="IX1120" s="238"/>
      <c r="IY1120" s="238"/>
      <c r="IZ1120" s="238"/>
      <c r="JA1120" s="238"/>
      <c r="JB1120" s="238"/>
      <c r="JC1120" s="238"/>
      <c r="JD1120" s="238"/>
      <c r="JE1120" s="238"/>
      <c r="JF1120" s="238"/>
      <c r="JG1120" s="238"/>
      <c r="JH1120" s="238"/>
      <c r="JI1120" s="238"/>
      <c r="JJ1120" s="238"/>
    </row>
    <row r="1121" spans="1:270" s="1062" customFormat="1" ht="29.25" x14ac:dyDescent="0.25">
      <c r="A1121" s="362"/>
      <c r="B1121" s="362">
        <v>1</v>
      </c>
      <c r="C1121" s="802" t="s">
        <v>328</v>
      </c>
      <c r="D1121" s="298"/>
      <c r="E1121" s="299"/>
      <c r="F1121" s="2186">
        <f>F1071+F1024</f>
        <v>18368.51063829787</v>
      </c>
      <c r="G1121" s="941">
        <f>G1071+G1024</f>
        <v>15568.120567375887</v>
      </c>
      <c r="H1121" s="941">
        <f>H1071+H1024</f>
        <v>15572.86914893617</v>
      </c>
      <c r="I1121" s="2307">
        <f>H1121/G1121*100</f>
        <v>100.03050195776511</v>
      </c>
      <c r="J1121" s="2867"/>
      <c r="K1121" s="2867"/>
      <c r="L1121" s="2868"/>
      <c r="M1121" s="2868"/>
      <c r="N1121" s="2868"/>
      <c r="O1121" s="2868"/>
      <c r="P1121" s="2868"/>
      <c r="Q1121" s="2868"/>
      <c r="R1121" s="2865">
        <f t="shared" ref="R1121:AI1121" si="1174">R1071+R1024</f>
        <v>0</v>
      </c>
      <c r="S1121" s="2865">
        <f t="shared" si="1174"/>
        <v>0</v>
      </c>
      <c r="T1121" s="2865">
        <f t="shared" si="1174"/>
        <v>0</v>
      </c>
      <c r="U1121" s="2865">
        <f t="shared" ref="U1121:V1121" si="1175">U1071+U1024</f>
        <v>0</v>
      </c>
      <c r="V1121" s="2865">
        <f t="shared" si="1175"/>
        <v>0</v>
      </c>
      <c r="W1121" s="2865">
        <f t="shared" ref="W1121:X1121" si="1176">W1071+W1024</f>
        <v>0</v>
      </c>
      <c r="X1121" s="2865">
        <f t="shared" si="1176"/>
        <v>0</v>
      </c>
      <c r="Y1121" s="2865">
        <f t="shared" ref="Y1121:Z1121" si="1177">Y1071+Y1024</f>
        <v>0</v>
      </c>
      <c r="Z1121" s="2865">
        <f t="shared" si="1177"/>
        <v>0</v>
      </c>
      <c r="AA1121" s="2865">
        <f t="shared" ref="AA1121" si="1178">AA1071+AA1024</f>
        <v>0</v>
      </c>
      <c r="AB1121" s="2865">
        <f t="shared" si="1174"/>
        <v>0</v>
      </c>
      <c r="AC1121" s="2865">
        <f t="shared" si="1174"/>
        <v>0</v>
      </c>
      <c r="AD1121" s="1371">
        <f t="shared" si="1174"/>
        <v>0</v>
      </c>
      <c r="AE1121" s="2865">
        <f t="shared" si="1174"/>
        <v>0</v>
      </c>
      <c r="AF1121" s="2865">
        <f t="shared" si="1174"/>
        <v>0</v>
      </c>
      <c r="AG1121" s="3017">
        <f t="shared" si="1174"/>
        <v>0</v>
      </c>
      <c r="AH1121" s="3017">
        <f t="shared" si="1174"/>
        <v>0</v>
      </c>
      <c r="AI1121" s="2865">
        <f t="shared" si="1174"/>
        <v>0</v>
      </c>
      <c r="AJ1121" s="1142"/>
      <c r="AK1121" s="1142"/>
      <c r="AL1121" s="2563">
        <f t="shared" si="971"/>
        <v>0</v>
      </c>
      <c r="AM1121" s="3319"/>
      <c r="AN1121" s="238"/>
      <c r="AO1121" s="238"/>
      <c r="AP1121" s="238"/>
      <c r="AQ1121" s="238"/>
      <c r="AR1121" s="238"/>
      <c r="AS1121" s="238"/>
      <c r="AT1121" s="238"/>
      <c r="AU1121" s="238"/>
      <c r="AV1121" s="238"/>
      <c r="AW1121" s="238"/>
      <c r="AX1121" s="238"/>
      <c r="AY1121" s="238"/>
      <c r="AZ1121" s="238"/>
      <c r="BA1121" s="238"/>
      <c r="BB1121" s="238"/>
      <c r="BC1121" s="238"/>
      <c r="BD1121" s="238"/>
      <c r="BE1121" s="238"/>
      <c r="BF1121" s="238"/>
      <c r="BG1121" s="238"/>
      <c r="BH1121" s="238"/>
      <c r="BI1121" s="238"/>
      <c r="BJ1121" s="238"/>
      <c r="BK1121" s="238"/>
      <c r="BL1121" s="238"/>
      <c r="BM1121" s="238"/>
      <c r="BN1121" s="238"/>
      <c r="BO1121" s="238"/>
      <c r="BP1121" s="238"/>
      <c r="BQ1121" s="238"/>
      <c r="BR1121" s="238"/>
      <c r="BS1121" s="238"/>
      <c r="BT1121" s="238"/>
      <c r="BU1121" s="238"/>
      <c r="BV1121" s="238"/>
      <c r="BW1121" s="238"/>
      <c r="BX1121" s="238"/>
      <c r="BY1121" s="238"/>
      <c r="BZ1121" s="238"/>
      <c r="CA1121" s="238"/>
      <c r="CB1121" s="238"/>
      <c r="CC1121" s="238"/>
      <c r="CD1121" s="238"/>
      <c r="CE1121" s="238"/>
      <c r="CF1121" s="238"/>
      <c r="CG1121" s="238"/>
      <c r="CH1121" s="238"/>
      <c r="CI1121" s="238"/>
      <c r="CJ1121" s="238"/>
      <c r="CK1121" s="238"/>
      <c r="CL1121" s="238"/>
      <c r="CM1121" s="238"/>
      <c r="CN1121" s="238"/>
      <c r="CO1121" s="238"/>
      <c r="CP1121" s="238"/>
      <c r="CQ1121" s="238"/>
      <c r="CR1121" s="238"/>
      <c r="CS1121" s="238"/>
      <c r="CT1121" s="238"/>
      <c r="CU1121" s="238"/>
      <c r="CV1121" s="238"/>
      <c r="CW1121" s="238"/>
      <c r="CX1121" s="238"/>
      <c r="CY1121" s="238"/>
      <c r="CZ1121" s="238"/>
      <c r="DA1121" s="238"/>
      <c r="DB1121" s="238"/>
      <c r="DC1121" s="238"/>
      <c r="DD1121" s="238"/>
      <c r="DE1121" s="238"/>
      <c r="DF1121" s="238"/>
      <c r="DG1121" s="238"/>
      <c r="DH1121" s="238"/>
      <c r="DI1121" s="238"/>
      <c r="DJ1121" s="238"/>
      <c r="DK1121" s="238"/>
      <c r="DL1121" s="238"/>
      <c r="DM1121" s="238"/>
      <c r="DN1121" s="238"/>
      <c r="DO1121" s="238"/>
      <c r="DP1121" s="238"/>
      <c r="DQ1121" s="238"/>
      <c r="DR1121" s="238"/>
      <c r="DS1121" s="238"/>
      <c r="DT1121" s="238"/>
      <c r="DU1121" s="238"/>
      <c r="DV1121" s="238"/>
      <c r="DW1121" s="238"/>
      <c r="DX1121" s="238"/>
      <c r="DY1121" s="238"/>
      <c r="DZ1121" s="238"/>
      <c r="EA1121" s="238"/>
      <c r="EB1121" s="238"/>
      <c r="EC1121" s="238"/>
      <c r="ED1121" s="238"/>
      <c r="EE1121" s="238"/>
      <c r="EF1121" s="238"/>
      <c r="EG1121" s="238"/>
      <c r="EH1121" s="238"/>
      <c r="EI1121" s="238"/>
      <c r="EJ1121" s="238"/>
      <c r="EK1121" s="238"/>
      <c r="EL1121" s="238"/>
      <c r="EM1121" s="238"/>
      <c r="EN1121" s="238"/>
      <c r="EO1121" s="238"/>
      <c r="EP1121" s="238"/>
      <c r="EQ1121" s="238"/>
      <c r="ER1121" s="238"/>
      <c r="ES1121" s="238"/>
      <c r="ET1121" s="238"/>
      <c r="EU1121" s="238"/>
      <c r="EV1121" s="238"/>
      <c r="EW1121" s="238"/>
      <c r="EX1121" s="238"/>
      <c r="EY1121" s="238"/>
      <c r="EZ1121" s="238"/>
      <c r="FA1121" s="238"/>
      <c r="FB1121" s="238"/>
      <c r="FC1121" s="238"/>
      <c r="FD1121" s="238"/>
      <c r="FE1121" s="238"/>
      <c r="FF1121" s="238"/>
      <c r="FG1121" s="238"/>
      <c r="FH1121" s="238"/>
      <c r="FI1121" s="238"/>
      <c r="FJ1121" s="238"/>
      <c r="FK1121" s="238"/>
      <c r="FL1121" s="238"/>
      <c r="FM1121" s="238"/>
      <c r="FN1121" s="238"/>
      <c r="FO1121" s="238"/>
      <c r="FP1121" s="238"/>
      <c r="FQ1121" s="238"/>
      <c r="FR1121" s="238"/>
      <c r="FS1121" s="238"/>
      <c r="FT1121" s="238"/>
      <c r="FU1121" s="238"/>
      <c r="FV1121" s="238"/>
      <c r="FW1121" s="238"/>
      <c r="FX1121" s="238"/>
      <c r="FY1121" s="238"/>
      <c r="FZ1121" s="238"/>
      <c r="GA1121" s="238"/>
      <c r="GB1121" s="238"/>
      <c r="GC1121" s="238"/>
      <c r="GD1121" s="238"/>
      <c r="GE1121" s="238"/>
      <c r="GF1121" s="238"/>
      <c r="GG1121" s="238"/>
      <c r="GH1121" s="238"/>
      <c r="GI1121" s="238"/>
      <c r="GJ1121" s="238"/>
      <c r="GK1121" s="238"/>
      <c r="GL1121" s="238"/>
      <c r="GM1121" s="238"/>
      <c r="GN1121" s="238"/>
      <c r="GO1121" s="238"/>
      <c r="GP1121" s="238"/>
      <c r="GQ1121" s="238"/>
      <c r="GR1121" s="238"/>
      <c r="GS1121" s="238"/>
      <c r="GT1121" s="238"/>
      <c r="GU1121" s="238"/>
      <c r="GV1121" s="238"/>
      <c r="GW1121" s="238"/>
      <c r="GX1121" s="238"/>
      <c r="GY1121" s="238"/>
      <c r="GZ1121" s="238"/>
      <c r="HA1121" s="238"/>
      <c r="HB1121" s="238"/>
      <c r="HC1121" s="238"/>
      <c r="HD1121" s="238"/>
      <c r="HE1121" s="238"/>
      <c r="HF1121" s="238"/>
      <c r="HG1121" s="238"/>
      <c r="HH1121" s="238"/>
      <c r="HI1121" s="238"/>
      <c r="HJ1121" s="238"/>
      <c r="HK1121" s="238"/>
      <c r="HL1121" s="238"/>
      <c r="HM1121" s="238"/>
      <c r="HN1121" s="238"/>
      <c r="HO1121" s="238"/>
      <c r="HP1121" s="238"/>
      <c r="HQ1121" s="238"/>
      <c r="HR1121" s="238"/>
      <c r="HS1121" s="238"/>
      <c r="HT1121" s="238"/>
      <c r="HU1121" s="238"/>
      <c r="HV1121" s="238"/>
      <c r="HW1121" s="238"/>
      <c r="HX1121" s="238"/>
      <c r="HY1121" s="238"/>
      <c r="HZ1121" s="238"/>
      <c r="IA1121" s="238"/>
      <c r="IB1121" s="238"/>
      <c r="IC1121" s="238"/>
      <c r="ID1121" s="238"/>
      <c r="IE1121" s="238"/>
      <c r="IF1121" s="238"/>
      <c r="IG1121" s="238"/>
      <c r="IH1121" s="238"/>
      <c r="II1121" s="238"/>
      <c r="IJ1121" s="238"/>
      <c r="IK1121" s="238"/>
      <c r="IL1121" s="238"/>
      <c r="IM1121" s="238"/>
      <c r="IN1121" s="238"/>
      <c r="IO1121" s="238"/>
      <c r="IP1121" s="238"/>
      <c r="IQ1121" s="238"/>
      <c r="IR1121" s="238"/>
      <c r="IS1121" s="238"/>
      <c r="IT1121" s="238"/>
      <c r="IU1121" s="238"/>
      <c r="IV1121" s="238"/>
      <c r="IW1121" s="238"/>
      <c r="IX1121" s="238"/>
      <c r="IY1121" s="238"/>
      <c r="IZ1121" s="238"/>
      <c r="JA1121" s="238"/>
      <c r="JB1121" s="238"/>
      <c r="JC1121" s="238"/>
      <c r="JD1121" s="238"/>
      <c r="JE1121" s="238"/>
      <c r="JF1121" s="238"/>
      <c r="JG1121" s="238"/>
      <c r="JH1121" s="238"/>
      <c r="JI1121" s="238"/>
      <c r="JJ1121" s="238"/>
    </row>
    <row r="1122" spans="1:270" s="1062" customFormat="1" x14ac:dyDescent="0.25">
      <c r="A1122" s="362"/>
      <c r="B1122" s="362">
        <v>1</v>
      </c>
      <c r="C1122" s="802" t="s">
        <v>343</v>
      </c>
      <c r="D1122" s="299"/>
      <c r="E1122" s="299"/>
      <c r="F1122" s="2186"/>
      <c r="G1122" s="941"/>
      <c r="H1122" s="941"/>
      <c r="I1122" s="2307"/>
      <c r="J1122" s="2867"/>
      <c r="K1122" s="2867"/>
      <c r="L1122" s="2868"/>
      <c r="M1122" s="2868"/>
      <c r="N1122" s="2868"/>
      <c r="O1122" s="2868"/>
      <c r="P1122" s="2868"/>
      <c r="Q1122" s="2868"/>
      <c r="R1122" s="2865"/>
      <c r="S1122" s="2865"/>
      <c r="T1122" s="2865"/>
      <c r="U1122" s="2865"/>
      <c r="V1122" s="2865"/>
      <c r="W1122" s="2865"/>
      <c r="X1122" s="2865"/>
      <c r="Y1122" s="2865"/>
      <c r="Z1122" s="2865"/>
      <c r="AA1122" s="2865"/>
      <c r="AB1122" s="2865"/>
      <c r="AC1122" s="2865"/>
      <c r="AD1122" s="1371"/>
      <c r="AE1122" s="2865"/>
      <c r="AF1122" s="2865"/>
      <c r="AG1122" s="3017"/>
      <c r="AH1122" s="3017"/>
      <c r="AI1122" s="2865"/>
      <c r="AJ1122" s="1142"/>
      <c r="AK1122" s="1142"/>
      <c r="AL1122" s="2563">
        <f t="shared" si="971"/>
        <v>0</v>
      </c>
      <c r="AM1122" s="3319"/>
      <c r="AN1122" s="238"/>
      <c r="AO1122" s="238"/>
      <c r="AP1122" s="238"/>
      <c r="AQ1122" s="238"/>
      <c r="AR1122" s="238"/>
      <c r="AS1122" s="238"/>
      <c r="AT1122" s="238"/>
      <c r="AU1122" s="238"/>
      <c r="AV1122" s="238"/>
      <c r="AW1122" s="238"/>
      <c r="AX1122" s="238"/>
      <c r="AY1122" s="238"/>
      <c r="AZ1122" s="238"/>
      <c r="BA1122" s="238"/>
      <c r="BB1122" s="238"/>
      <c r="BC1122" s="238"/>
      <c r="BD1122" s="238"/>
      <c r="BE1122" s="238"/>
      <c r="BF1122" s="238"/>
      <c r="BG1122" s="238"/>
      <c r="BH1122" s="238"/>
      <c r="BI1122" s="238"/>
      <c r="BJ1122" s="238"/>
      <c r="BK1122" s="238"/>
      <c r="BL1122" s="238"/>
      <c r="BM1122" s="238"/>
      <c r="BN1122" s="238"/>
      <c r="BO1122" s="238"/>
      <c r="BP1122" s="238"/>
      <c r="BQ1122" s="238"/>
      <c r="BR1122" s="238"/>
      <c r="BS1122" s="238"/>
      <c r="BT1122" s="238"/>
      <c r="BU1122" s="238"/>
      <c r="BV1122" s="238"/>
      <c r="BW1122" s="238"/>
      <c r="BX1122" s="238"/>
      <c r="BY1122" s="238"/>
      <c r="BZ1122" s="238"/>
      <c r="CA1122" s="238"/>
      <c r="CB1122" s="238"/>
      <c r="CC1122" s="238"/>
      <c r="CD1122" s="238"/>
      <c r="CE1122" s="238"/>
      <c r="CF1122" s="238"/>
      <c r="CG1122" s="238"/>
      <c r="CH1122" s="238"/>
      <c r="CI1122" s="238"/>
      <c r="CJ1122" s="238"/>
      <c r="CK1122" s="238"/>
      <c r="CL1122" s="238"/>
      <c r="CM1122" s="238"/>
      <c r="CN1122" s="238"/>
      <c r="CO1122" s="238"/>
      <c r="CP1122" s="238"/>
      <c r="CQ1122" s="238"/>
      <c r="CR1122" s="238"/>
      <c r="CS1122" s="238"/>
      <c r="CT1122" s="238"/>
      <c r="CU1122" s="238"/>
      <c r="CV1122" s="238"/>
      <c r="CW1122" s="238"/>
      <c r="CX1122" s="238"/>
      <c r="CY1122" s="238"/>
      <c r="CZ1122" s="238"/>
      <c r="DA1122" s="238"/>
      <c r="DB1122" s="238"/>
      <c r="DC1122" s="238"/>
      <c r="DD1122" s="238"/>
      <c r="DE1122" s="238"/>
      <c r="DF1122" s="238"/>
      <c r="DG1122" s="238"/>
      <c r="DH1122" s="238"/>
      <c r="DI1122" s="238"/>
      <c r="DJ1122" s="238"/>
      <c r="DK1122" s="238"/>
      <c r="DL1122" s="238"/>
      <c r="DM1122" s="238"/>
      <c r="DN1122" s="238"/>
      <c r="DO1122" s="238"/>
      <c r="DP1122" s="238"/>
      <c r="DQ1122" s="238"/>
      <c r="DR1122" s="238"/>
      <c r="DS1122" s="238"/>
      <c r="DT1122" s="238"/>
      <c r="DU1122" s="238"/>
      <c r="DV1122" s="238"/>
      <c r="DW1122" s="238"/>
      <c r="DX1122" s="238"/>
      <c r="DY1122" s="238"/>
      <c r="DZ1122" s="238"/>
      <c r="EA1122" s="238"/>
      <c r="EB1122" s="238"/>
      <c r="EC1122" s="238"/>
      <c r="ED1122" s="238"/>
      <c r="EE1122" s="238"/>
      <c r="EF1122" s="238"/>
      <c r="EG1122" s="238"/>
      <c r="EH1122" s="238"/>
      <c r="EI1122" s="238"/>
      <c r="EJ1122" s="238"/>
      <c r="EK1122" s="238"/>
      <c r="EL1122" s="238"/>
      <c r="EM1122" s="238"/>
      <c r="EN1122" s="238"/>
      <c r="EO1122" s="238"/>
      <c r="EP1122" s="238"/>
      <c r="EQ1122" s="238"/>
      <c r="ER1122" s="238"/>
      <c r="ES1122" s="238"/>
      <c r="ET1122" s="238"/>
      <c r="EU1122" s="238"/>
      <c r="EV1122" s="238"/>
      <c r="EW1122" s="238"/>
      <c r="EX1122" s="238"/>
      <c r="EY1122" s="238"/>
      <c r="EZ1122" s="238"/>
      <c r="FA1122" s="238"/>
      <c r="FB1122" s="238"/>
      <c r="FC1122" s="238"/>
      <c r="FD1122" s="238"/>
      <c r="FE1122" s="238"/>
      <c r="FF1122" s="238"/>
      <c r="FG1122" s="238"/>
      <c r="FH1122" s="238"/>
      <c r="FI1122" s="238"/>
      <c r="FJ1122" s="238"/>
      <c r="FK1122" s="238"/>
      <c r="FL1122" s="238"/>
      <c r="FM1122" s="238"/>
      <c r="FN1122" s="238"/>
      <c r="FO1122" s="238"/>
      <c r="FP1122" s="238"/>
      <c r="FQ1122" s="238"/>
      <c r="FR1122" s="238"/>
      <c r="FS1122" s="238"/>
      <c r="FT1122" s="238"/>
      <c r="FU1122" s="238"/>
      <c r="FV1122" s="238"/>
      <c r="FW1122" s="238"/>
      <c r="FX1122" s="238"/>
      <c r="FY1122" s="238"/>
      <c r="FZ1122" s="238"/>
      <c r="GA1122" s="238"/>
      <c r="GB1122" s="238"/>
      <c r="GC1122" s="238"/>
      <c r="GD1122" s="238"/>
      <c r="GE1122" s="238"/>
      <c r="GF1122" s="238"/>
      <c r="GG1122" s="238"/>
      <c r="GH1122" s="238"/>
      <c r="GI1122" s="238"/>
      <c r="GJ1122" s="238"/>
      <c r="GK1122" s="238"/>
      <c r="GL1122" s="238"/>
      <c r="GM1122" s="238"/>
      <c r="GN1122" s="238"/>
      <c r="GO1122" s="238"/>
      <c r="GP1122" s="238"/>
      <c r="GQ1122" s="238"/>
      <c r="GR1122" s="238"/>
      <c r="GS1122" s="238"/>
      <c r="GT1122" s="238"/>
      <c r="GU1122" s="238"/>
      <c r="GV1122" s="238"/>
      <c r="GW1122" s="238"/>
      <c r="GX1122" s="238"/>
      <c r="GY1122" s="238"/>
      <c r="GZ1122" s="238"/>
      <c r="HA1122" s="238"/>
      <c r="HB1122" s="238"/>
      <c r="HC1122" s="238"/>
      <c r="HD1122" s="238"/>
      <c r="HE1122" s="238"/>
      <c r="HF1122" s="238"/>
      <c r="HG1122" s="238"/>
      <c r="HH1122" s="238"/>
      <c r="HI1122" s="238"/>
      <c r="HJ1122" s="238"/>
      <c r="HK1122" s="238"/>
      <c r="HL1122" s="238"/>
      <c r="HM1122" s="238"/>
      <c r="HN1122" s="238"/>
      <c r="HO1122" s="238"/>
      <c r="HP1122" s="238"/>
      <c r="HQ1122" s="238"/>
      <c r="HR1122" s="238"/>
      <c r="HS1122" s="238"/>
      <c r="HT1122" s="238"/>
      <c r="HU1122" s="238"/>
      <c r="HV1122" s="238"/>
      <c r="HW1122" s="238"/>
      <c r="HX1122" s="238"/>
      <c r="HY1122" s="238"/>
      <c r="HZ1122" s="238"/>
      <c r="IA1122" s="238"/>
      <c r="IB1122" s="238"/>
      <c r="IC1122" s="238"/>
      <c r="ID1122" s="238"/>
      <c r="IE1122" s="238"/>
      <c r="IF1122" s="238"/>
      <c r="IG1122" s="238"/>
      <c r="IH1122" s="238"/>
      <c r="II1122" s="238"/>
      <c r="IJ1122" s="238"/>
      <c r="IK1122" s="238"/>
      <c r="IL1122" s="238"/>
      <c r="IM1122" s="238"/>
      <c r="IN1122" s="238"/>
      <c r="IO1122" s="238"/>
      <c r="IP1122" s="238"/>
      <c r="IQ1122" s="238"/>
      <c r="IR1122" s="238"/>
      <c r="IS1122" s="238"/>
      <c r="IT1122" s="238"/>
      <c r="IU1122" s="238"/>
      <c r="IV1122" s="238"/>
      <c r="IW1122" s="238"/>
      <c r="IX1122" s="238"/>
      <c r="IY1122" s="238"/>
      <c r="IZ1122" s="238"/>
      <c r="JA1122" s="238"/>
      <c r="JB1122" s="238"/>
      <c r="JC1122" s="238"/>
      <c r="JD1122" s="238"/>
      <c r="JE1122" s="238"/>
      <c r="JF1122" s="238"/>
      <c r="JG1122" s="238"/>
      <c r="JH1122" s="238"/>
      <c r="JI1122" s="238"/>
      <c r="JJ1122" s="238"/>
    </row>
    <row r="1123" spans="1:270" s="1062" customFormat="1" x14ac:dyDescent="0.25">
      <c r="A1123" s="362"/>
      <c r="B1123" s="362">
        <v>1</v>
      </c>
      <c r="C1123" s="792" t="s">
        <v>344</v>
      </c>
      <c r="D1123" s="299"/>
      <c r="E1123" s="299"/>
      <c r="F1123" s="2186">
        <f t="shared" ref="F1123:H1124" si="1179">F1072+F1026</f>
        <v>18368.51063829787</v>
      </c>
      <c r="G1123" s="941">
        <f t="shared" si="1179"/>
        <v>15568.120567375887</v>
      </c>
      <c r="H1123" s="941">
        <f t="shared" si="1179"/>
        <v>15572.86914893617</v>
      </c>
      <c r="I1123" s="2307">
        <f t="shared" ref="I1123:I1134" si="1180">H1123/G1123*100</f>
        <v>100.03050195776511</v>
      </c>
      <c r="J1123" s="2867"/>
      <c r="K1123" s="2867"/>
      <c r="L1123" s="2868"/>
      <c r="M1123" s="2868"/>
      <c r="N1123" s="2868"/>
      <c r="O1123" s="2868"/>
      <c r="P1123" s="2868"/>
      <c r="Q1123" s="2868"/>
      <c r="R1123" s="2865">
        <f t="shared" ref="R1123:AI1123" si="1181">R1072+R1026</f>
        <v>0</v>
      </c>
      <c r="S1123" s="2865">
        <f t="shared" si="1181"/>
        <v>0</v>
      </c>
      <c r="T1123" s="2865">
        <f t="shared" si="1181"/>
        <v>0</v>
      </c>
      <c r="U1123" s="2865">
        <f t="shared" ref="U1123:V1123" si="1182">U1072+U1026</f>
        <v>0</v>
      </c>
      <c r="V1123" s="2865">
        <f t="shared" si="1182"/>
        <v>0</v>
      </c>
      <c r="W1123" s="2865">
        <f t="shared" ref="W1123:X1123" si="1183">W1072+W1026</f>
        <v>0</v>
      </c>
      <c r="X1123" s="2865">
        <f t="shared" si="1183"/>
        <v>0</v>
      </c>
      <c r="Y1123" s="2865">
        <f t="shared" ref="Y1123:Z1123" si="1184">Y1072+Y1026</f>
        <v>0</v>
      </c>
      <c r="Z1123" s="2865">
        <f t="shared" si="1184"/>
        <v>0</v>
      </c>
      <c r="AA1123" s="2865">
        <f t="shared" ref="AA1123" si="1185">AA1072+AA1026</f>
        <v>0</v>
      </c>
      <c r="AB1123" s="2865">
        <f t="shared" si="1181"/>
        <v>0</v>
      </c>
      <c r="AC1123" s="2865">
        <f t="shared" si="1181"/>
        <v>0</v>
      </c>
      <c r="AD1123" s="1371">
        <f t="shared" si="1181"/>
        <v>0</v>
      </c>
      <c r="AE1123" s="2865">
        <f t="shared" si="1181"/>
        <v>0</v>
      </c>
      <c r="AF1123" s="2865">
        <f t="shared" si="1181"/>
        <v>0</v>
      </c>
      <c r="AG1123" s="3017">
        <f t="shared" si="1181"/>
        <v>0</v>
      </c>
      <c r="AH1123" s="3017">
        <f t="shared" si="1181"/>
        <v>0</v>
      </c>
      <c r="AI1123" s="2865">
        <f t="shared" si="1181"/>
        <v>0</v>
      </c>
      <c r="AJ1123" s="1142"/>
      <c r="AK1123" s="1142"/>
      <c r="AL1123" s="2563">
        <f t="shared" si="971"/>
        <v>0</v>
      </c>
      <c r="AM1123" s="3319"/>
      <c r="AN1123" s="238"/>
      <c r="AO1123" s="238"/>
      <c r="AP1123" s="238"/>
      <c r="AQ1123" s="238"/>
      <c r="AR1123" s="238"/>
      <c r="AS1123" s="238"/>
      <c r="AT1123" s="238"/>
      <c r="AU1123" s="238"/>
      <c r="AV1123" s="238"/>
      <c r="AW1123" s="238"/>
      <c r="AX1123" s="238"/>
      <c r="AY1123" s="238"/>
      <c r="AZ1123" s="238"/>
      <c r="BA1123" s="238"/>
      <c r="BB1123" s="238"/>
      <c r="BC1123" s="238"/>
      <c r="BD1123" s="238"/>
      <c r="BE1123" s="238"/>
      <c r="BF1123" s="238"/>
      <c r="BG1123" s="238"/>
      <c r="BH1123" s="238"/>
      <c r="BI1123" s="238"/>
      <c r="BJ1123" s="238"/>
      <c r="BK1123" s="238"/>
      <c r="BL1123" s="238"/>
      <c r="BM1123" s="238"/>
      <c r="BN1123" s="238"/>
      <c r="BO1123" s="238"/>
      <c r="BP1123" s="238"/>
      <c r="BQ1123" s="238"/>
      <c r="BR1123" s="238"/>
      <c r="BS1123" s="238"/>
      <c r="BT1123" s="238"/>
      <c r="BU1123" s="238"/>
      <c r="BV1123" s="238"/>
      <c r="BW1123" s="238"/>
      <c r="BX1123" s="238"/>
      <c r="BY1123" s="238"/>
      <c r="BZ1123" s="238"/>
      <c r="CA1123" s="238"/>
      <c r="CB1123" s="238"/>
      <c r="CC1123" s="238"/>
      <c r="CD1123" s="238"/>
      <c r="CE1123" s="238"/>
      <c r="CF1123" s="238"/>
      <c r="CG1123" s="238"/>
      <c r="CH1123" s="238"/>
      <c r="CI1123" s="238"/>
      <c r="CJ1123" s="238"/>
      <c r="CK1123" s="238"/>
      <c r="CL1123" s="238"/>
      <c r="CM1123" s="238"/>
      <c r="CN1123" s="238"/>
      <c r="CO1123" s="238"/>
      <c r="CP1123" s="238"/>
      <c r="CQ1123" s="238"/>
      <c r="CR1123" s="238"/>
      <c r="CS1123" s="238"/>
      <c r="CT1123" s="238"/>
      <c r="CU1123" s="238"/>
      <c r="CV1123" s="238"/>
      <c r="CW1123" s="238"/>
      <c r="CX1123" s="238"/>
      <c r="CY1123" s="238"/>
      <c r="CZ1123" s="238"/>
      <c r="DA1123" s="238"/>
      <c r="DB1123" s="238"/>
      <c r="DC1123" s="238"/>
      <c r="DD1123" s="238"/>
      <c r="DE1123" s="238"/>
      <c r="DF1123" s="238"/>
      <c r="DG1123" s="238"/>
      <c r="DH1123" s="238"/>
      <c r="DI1123" s="238"/>
      <c r="DJ1123" s="238"/>
      <c r="DK1123" s="238"/>
      <c r="DL1123" s="238"/>
      <c r="DM1123" s="238"/>
      <c r="DN1123" s="238"/>
      <c r="DO1123" s="238"/>
      <c r="DP1123" s="238"/>
      <c r="DQ1123" s="238"/>
      <c r="DR1123" s="238"/>
      <c r="DS1123" s="238"/>
      <c r="DT1123" s="238"/>
      <c r="DU1123" s="238"/>
      <c r="DV1123" s="238"/>
      <c r="DW1123" s="238"/>
      <c r="DX1123" s="238"/>
      <c r="DY1123" s="238"/>
      <c r="DZ1123" s="238"/>
      <c r="EA1123" s="238"/>
      <c r="EB1123" s="238"/>
      <c r="EC1123" s="238"/>
      <c r="ED1123" s="238"/>
      <c r="EE1123" s="238"/>
      <c r="EF1123" s="238"/>
      <c r="EG1123" s="238"/>
      <c r="EH1123" s="238"/>
      <c r="EI1123" s="238"/>
      <c r="EJ1123" s="238"/>
      <c r="EK1123" s="238"/>
      <c r="EL1123" s="238"/>
      <c r="EM1123" s="238"/>
      <c r="EN1123" s="238"/>
      <c r="EO1123" s="238"/>
      <c r="EP1123" s="238"/>
      <c r="EQ1123" s="238"/>
      <c r="ER1123" s="238"/>
      <c r="ES1123" s="238"/>
      <c r="ET1123" s="238"/>
      <c r="EU1123" s="238"/>
      <c r="EV1123" s="238"/>
      <c r="EW1123" s="238"/>
      <c r="EX1123" s="238"/>
      <c r="EY1123" s="238"/>
      <c r="EZ1123" s="238"/>
      <c r="FA1123" s="238"/>
      <c r="FB1123" s="238"/>
      <c r="FC1123" s="238"/>
      <c r="FD1123" s="238"/>
      <c r="FE1123" s="238"/>
      <c r="FF1123" s="238"/>
      <c r="FG1123" s="238"/>
      <c r="FH1123" s="238"/>
      <c r="FI1123" s="238"/>
      <c r="FJ1123" s="238"/>
      <c r="FK1123" s="238"/>
      <c r="FL1123" s="238"/>
      <c r="FM1123" s="238"/>
      <c r="FN1123" s="238"/>
      <c r="FO1123" s="238"/>
      <c r="FP1123" s="238"/>
      <c r="FQ1123" s="238"/>
      <c r="FR1123" s="238"/>
      <c r="FS1123" s="238"/>
      <c r="FT1123" s="238"/>
      <c r="FU1123" s="238"/>
      <c r="FV1123" s="238"/>
      <c r="FW1123" s="238"/>
      <c r="FX1123" s="238"/>
      <c r="FY1123" s="238"/>
      <c r="FZ1123" s="238"/>
      <c r="GA1123" s="238"/>
      <c r="GB1123" s="238"/>
      <c r="GC1123" s="238"/>
      <c r="GD1123" s="238"/>
      <c r="GE1123" s="238"/>
      <c r="GF1123" s="238"/>
      <c r="GG1123" s="238"/>
      <c r="GH1123" s="238"/>
      <c r="GI1123" s="238"/>
      <c r="GJ1123" s="238"/>
      <c r="GK1123" s="238"/>
      <c r="GL1123" s="238"/>
      <c r="GM1123" s="238"/>
      <c r="GN1123" s="238"/>
      <c r="GO1123" s="238"/>
      <c r="GP1123" s="238"/>
      <c r="GQ1123" s="238"/>
      <c r="GR1123" s="238"/>
      <c r="GS1123" s="238"/>
      <c r="GT1123" s="238"/>
      <c r="GU1123" s="238"/>
      <c r="GV1123" s="238"/>
      <c r="GW1123" s="238"/>
      <c r="GX1123" s="238"/>
      <c r="GY1123" s="238"/>
      <c r="GZ1123" s="238"/>
      <c r="HA1123" s="238"/>
      <c r="HB1123" s="238"/>
      <c r="HC1123" s="238"/>
      <c r="HD1123" s="238"/>
      <c r="HE1123" s="238"/>
      <c r="HF1123" s="238"/>
      <c r="HG1123" s="238"/>
      <c r="HH1123" s="238"/>
      <c r="HI1123" s="238"/>
      <c r="HJ1123" s="238"/>
      <c r="HK1123" s="238"/>
      <c r="HL1123" s="238"/>
      <c r="HM1123" s="238"/>
      <c r="HN1123" s="238"/>
      <c r="HO1123" s="238"/>
      <c r="HP1123" s="238"/>
      <c r="HQ1123" s="238"/>
      <c r="HR1123" s="238"/>
      <c r="HS1123" s="238"/>
      <c r="HT1123" s="238"/>
      <c r="HU1123" s="238"/>
      <c r="HV1123" s="238"/>
      <c r="HW1123" s="238"/>
      <c r="HX1123" s="238"/>
      <c r="HY1123" s="238"/>
      <c r="HZ1123" s="238"/>
      <c r="IA1123" s="238"/>
      <c r="IB1123" s="238"/>
      <c r="IC1123" s="238"/>
      <c r="ID1123" s="238"/>
      <c r="IE1123" s="238"/>
      <c r="IF1123" s="238"/>
      <c r="IG1123" s="238"/>
      <c r="IH1123" s="238"/>
      <c r="II1123" s="238"/>
      <c r="IJ1123" s="238"/>
      <c r="IK1123" s="238"/>
      <c r="IL1123" s="238"/>
      <c r="IM1123" s="238"/>
      <c r="IN1123" s="238"/>
      <c r="IO1123" s="238"/>
      <c r="IP1123" s="238"/>
      <c r="IQ1123" s="238"/>
      <c r="IR1123" s="238"/>
      <c r="IS1123" s="238"/>
      <c r="IT1123" s="238"/>
      <c r="IU1123" s="238"/>
      <c r="IV1123" s="238"/>
      <c r="IW1123" s="238"/>
      <c r="IX1123" s="238"/>
      <c r="IY1123" s="238"/>
      <c r="IZ1123" s="238"/>
      <c r="JA1123" s="238"/>
      <c r="JB1123" s="238"/>
      <c r="JC1123" s="238"/>
      <c r="JD1123" s="238"/>
      <c r="JE1123" s="238"/>
      <c r="JF1123" s="238"/>
      <c r="JG1123" s="238"/>
      <c r="JH1123" s="238"/>
      <c r="JI1123" s="238"/>
      <c r="JJ1123" s="238"/>
    </row>
    <row r="1124" spans="1:270" s="1062" customFormat="1" x14ac:dyDescent="0.25">
      <c r="A1124" s="362"/>
      <c r="B1124" s="362">
        <v>1</v>
      </c>
      <c r="C1124" s="797" t="s">
        <v>345</v>
      </c>
      <c r="D1124" s="299"/>
      <c r="E1124" s="299"/>
      <c r="F1124" s="2186">
        <f t="shared" si="1179"/>
        <v>172664</v>
      </c>
      <c r="G1124" s="941">
        <f t="shared" si="1179"/>
        <v>146340.33333333334</v>
      </c>
      <c r="H1124" s="941">
        <f t="shared" si="1179"/>
        <v>146384.97</v>
      </c>
      <c r="I1124" s="2307">
        <f t="shared" si="1180"/>
        <v>100.03050195776511</v>
      </c>
      <c r="J1124" s="2867"/>
      <c r="K1124" s="2867"/>
      <c r="L1124" s="2868"/>
      <c r="M1124" s="2868"/>
      <c r="N1124" s="2868"/>
      <c r="O1124" s="2868"/>
      <c r="P1124" s="2868"/>
      <c r="Q1124" s="2868"/>
      <c r="R1124" s="2865">
        <f t="shared" ref="R1124:AI1124" si="1186">R1073+R1027</f>
        <v>0</v>
      </c>
      <c r="S1124" s="2865">
        <f t="shared" si="1186"/>
        <v>0</v>
      </c>
      <c r="T1124" s="2865">
        <f t="shared" si="1186"/>
        <v>0</v>
      </c>
      <c r="U1124" s="2865">
        <f t="shared" ref="U1124:V1124" si="1187">U1073+U1027</f>
        <v>0</v>
      </c>
      <c r="V1124" s="2865">
        <f t="shared" si="1187"/>
        <v>0</v>
      </c>
      <c r="W1124" s="2865">
        <f t="shared" ref="W1124:X1124" si="1188">W1073+W1027</f>
        <v>0</v>
      </c>
      <c r="X1124" s="2865">
        <f t="shared" si="1188"/>
        <v>0</v>
      </c>
      <c r="Y1124" s="2865">
        <f t="shared" ref="Y1124:Z1124" si="1189">Y1073+Y1027</f>
        <v>0</v>
      </c>
      <c r="Z1124" s="2865">
        <f t="shared" si="1189"/>
        <v>0</v>
      </c>
      <c r="AA1124" s="2865">
        <f t="shared" ref="AA1124" si="1190">AA1073+AA1027</f>
        <v>0</v>
      </c>
      <c r="AB1124" s="2865">
        <f t="shared" si="1186"/>
        <v>0</v>
      </c>
      <c r="AC1124" s="2865">
        <f t="shared" si="1186"/>
        <v>0</v>
      </c>
      <c r="AD1124" s="1371">
        <f t="shared" si="1186"/>
        <v>0</v>
      </c>
      <c r="AE1124" s="2865">
        <f t="shared" si="1186"/>
        <v>0</v>
      </c>
      <c r="AF1124" s="2865">
        <f t="shared" si="1186"/>
        <v>0</v>
      </c>
      <c r="AG1124" s="3017">
        <f t="shared" si="1186"/>
        <v>0</v>
      </c>
      <c r="AH1124" s="3017">
        <f t="shared" si="1186"/>
        <v>0</v>
      </c>
      <c r="AI1124" s="2865">
        <f t="shared" si="1186"/>
        <v>0</v>
      </c>
      <c r="AJ1124" s="1142"/>
      <c r="AK1124" s="1142"/>
      <c r="AL1124" s="2563">
        <f t="shared" si="971"/>
        <v>0</v>
      </c>
      <c r="AM1124" s="3319"/>
      <c r="AN1124" s="238"/>
      <c r="AO1124" s="238"/>
      <c r="AP1124" s="238"/>
      <c r="AQ1124" s="238"/>
      <c r="AR1124" s="238"/>
      <c r="AS1124" s="238"/>
      <c r="AT1124" s="238"/>
      <c r="AU1124" s="238"/>
      <c r="AV1124" s="238"/>
      <c r="AW1124" s="238"/>
      <c r="AX1124" s="238"/>
      <c r="AY1124" s="238"/>
      <c r="AZ1124" s="238"/>
      <c r="BA1124" s="238"/>
      <c r="BB1124" s="238"/>
      <c r="BC1124" s="238"/>
      <c r="BD1124" s="238"/>
      <c r="BE1124" s="238"/>
      <c r="BF1124" s="238"/>
      <c r="BG1124" s="238"/>
      <c r="BH1124" s="238"/>
      <c r="BI1124" s="238"/>
      <c r="BJ1124" s="238"/>
      <c r="BK1124" s="238"/>
      <c r="BL1124" s="238"/>
      <c r="BM1124" s="238"/>
      <c r="BN1124" s="238"/>
      <c r="BO1124" s="238"/>
      <c r="BP1124" s="238"/>
      <c r="BQ1124" s="238"/>
      <c r="BR1124" s="238"/>
      <c r="BS1124" s="238"/>
      <c r="BT1124" s="238"/>
      <c r="BU1124" s="238"/>
      <c r="BV1124" s="238"/>
      <c r="BW1124" s="238"/>
      <c r="BX1124" s="238"/>
      <c r="BY1124" s="238"/>
      <c r="BZ1124" s="238"/>
      <c r="CA1124" s="238"/>
      <c r="CB1124" s="238"/>
      <c r="CC1124" s="238"/>
      <c r="CD1124" s="238"/>
      <c r="CE1124" s="238"/>
      <c r="CF1124" s="238"/>
      <c r="CG1124" s="238"/>
      <c r="CH1124" s="238"/>
      <c r="CI1124" s="238"/>
      <c r="CJ1124" s="238"/>
      <c r="CK1124" s="238"/>
      <c r="CL1124" s="238"/>
      <c r="CM1124" s="238"/>
      <c r="CN1124" s="238"/>
      <c r="CO1124" s="238"/>
      <c r="CP1124" s="238"/>
      <c r="CQ1124" s="238"/>
      <c r="CR1124" s="238"/>
      <c r="CS1124" s="238"/>
      <c r="CT1124" s="238"/>
      <c r="CU1124" s="238"/>
      <c r="CV1124" s="238"/>
      <c r="CW1124" s="238"/>
      <c r="CX1124" s="238"/>
      <c r="CY1124" s="238"/>
      <c r="CZ1124" s="238"/>
      <c r="DA1124" s="238"/>
      <c r="DB1124" s="238"/>
      <c r="DC1124" s="238"/>
      <c r="DD1124" s="238"/>
      <c r="DE1124" s="238"/>
      <c r="DF1124" s="238"/>
      <c r="DG1124" s="238"/>
      <c r="DH1124" s="238"/>
      <c r="DI1124" s="238"/>
      <c r="DJ1124" s="238"/>
      <c r="DK1124" s="238"/>
      <c r="DL1124" s="238"/>
      <c r="DM1124" s="238"/>
      <c r="DN1124" s="238"/>
      <c r="DO1124" s="238"/>
      <c r="DP1124" s="238"/>
      <c r="DQ1124" s="238"/>
      <c r="DR1124" s="238"/>
      <c r="DS1124" s="238"/>
      <c r="DT1124" s="238"/>
      <c r="DU1124" s="238"/>
      <c r="DV1124" s="238"/>
      <c r="DW1124" s="238"/>
      <c r="DX1124" s="238"/>
      <c r="DY1124" s="238"/>
      <c r="DZ1124" s="238"/>
      <c r="EA1124" s="238"/>
      <c r="EB1124" s="238"/>
      <c r="EC1124" s="238"/>
      <c r="ED1124" s="238"/>
      <c r="EE1124" s="238"/>
      <c r="EF1124" s="238"/>
      <c r="EG1124" s="238"/>
      <c r="EH1124" s="238"/>
      <c r="EI1124" s="238"/>
      <c r="EJ1124" s="238"/>
      <c r="EK1124" s="238"/>
      <c r="EL1124" s="238"/>
      <c r="EM1124" s="238"/>
      <c r="EN1124" s="238"/>
      <c r="EO1124" s="238"/>
      <c r="EP1124" s="238"/>
      <c r="EQ1124" s="238"/>
      <c r="ER1124" s="238"/>
      <c r="ES1124" s="238"/>
      <c r="ET1124" s="238"/>
      <c r="EU1124" s="238"/>
      <c r="EV1124" s="238"/>
      <c r="EW1124" s="238"/>
      <c r="EX1124" s="238"/>
      <c r="EY1124" s="238"/>
      <c r="EZ1124" s="238"/>
      <c r="FA1124" s="238"/>
      <c r="FB1124" s="238"/>
      <c r="FC1124" s="238"/>
      <c r="FD1124" s="238"/>
      <c r="FE1124" s="238"/>
      <c r="FF1124" s="238"/>
      <c r="FG1124" s="238"/>
      <c r="FH1124" s="238"/>
      <c r="FI1124" s="238"/>
      <c r="FJ1124" s="238"/>
      <c r="FK1124" s="238"/>
      <c r="FL1124" s="238"/>
      <c r="FM1124" s="238"/>
      <c r="FN1124" s="238"/>
      <c r="FO1124" s="238"/>
      <c r="FP1124" s="238"/>
      <c r="FQ1124" s="238"/>
      <c r="FR1124" s="238"/>
      <c r="FS1124" s="238"/>
      <c r="FT1124" s="238"/>
      <c r="FU1124" s="238"/>
      <c r="FV1124" s="238"/>
      <c r="FW1124" s="238"/>
      <c r="FX1124" s="238"/>
      <c r="FY1124" s="238"/>
      <c r="FZ1124" s="238"/>
      <c r="GA1124" s="238"/>
      <c r="GB1124" s="238"/>
      <c r="GC1124" s="238"/>
      <c r="GD1124" s="238"/>
      <c r="GE1124" s="238"/>
      <c r="GF1124" s="238"/>
      <c r="GG1124" s="238"/>
      <c r="GH1124" s="238"/>
      <c r="GI1124" s="238"/>
      <c r="GJ1124" s="238"/>
      <c r="GK1124" s="238"/>
      <c r="GL1124" s="238"/>
      <c r="GM1124" s="238"/>
      <c r="GN1124" s="238"/>
      <c r="GO1124" s="238"/>
      <c r="GP1124" s="238"/>
      <c r="GQ1124" s="238"/>
      <c r="GR1124" s="238"/>
      <c r="GS1124" s="238"/>
      <c r="GT1124" s="238"/>
      <c r="GU1124" s="238"/>
      <c r="GV1124" s="238"/>
      <c r="GW1124" s="238"/>
      <c r="GX1124" s="238"/>
      <c r="GY1124" s="238"/>
      <c r="GZ1124" s="238"/>
      <c r="HA1124" s="238"/>
      <c r="HB1124" s="238"/>
      <c r="HC1124" s="238"/>
      <c r="HD1124" s="238"/>
      <c r="HE1124" s="238"/>
      <c r="HF1124" s="238"/>
      <c r="HG1124" s="238"/>
      <c r="HH1124" s="238"/>
      <c r="HI1124" s="238"/>
      <c r="HJ1124" s="238"/>
      <c r="HK1124" s="238"/>
      <c r="HL1124" s="238"/>
      <c r="HM1124" s="238"/>
      <c r="HN1124" s="238"/>
      <c r="HO1124" s="238"/>
      <c r="HP1124" s="238"/>
      <c r="HQ1124" s="238"/>
      <c r="HR1124" s="238"/>
      <c r="HS1124" s="238"/>
      <c r="HT1124" s="238"/>
      <c r="HU1124" s="238"/>
      <c r="HV1124" s="238"/>
      <c r="HW1124" s="238"/>
      <c r="HX1124" s="238"/>
      <c r="HY1124" s="238"/>
      <c r="HZ1124" s="238"/>
      <c r="IA1124" s="238"/>
      <c r="IB1124" s="238"/>
      <c r="IC1124" s="238"/>
      <c r="ID1124" s="238"/>
      <c r="IE1124" s="238"/>
      <c r="IF1124" s="238"/>
      <c r="IG1124" s="238"/>
      <c r="IH1124" s="238"/>
      <c r="II1124" s="238"/>
      <c r="IJ1124" s="238"/>
      <c r="IK1124" s="238"/>
      <c r="IL1124" s="238"/>
      <c r="IM1124" s="238"/>
      <c r="IN1124" s="238"/>
      <c r="IO1124" s="238"/>
      <c r="IP1124" s="238"/>
      <c r="IQ1124" s="238"/>
      <c r="IR1124" s="238"/>
      <c r="IS1124" s="238"/>
      <c r="IT1124" s="238"/>
      <c r="IU1124" s="238"/>
      <c r="IV1124" s="238"/>
      <c r="IW1124" s="238"/>
      <c r="IX1124" s="238"/>
      <c r="IY1124" s="238"/>
      <c r="IZ1124" s="238"/>
      <c r="JA1124" s="238"/>
      <c r="JB1124" s="238"/>
      <c r="JC1124" s="238"/>
      <c r="JD1124" s="238"/>
      <c r="JE1124" s="238"/>
      <c r="JF1124" s="238"/>
      <c r="JG1124" s="238"/>
      <c r="JH1124" s="238"/>
      <c r="JI1124" s="238"/>
      <c r="JJ1124" s="238"/>
    </row>
    <row r="1125" spans="1:270" s="1062" customFormat="1" ht="29.25" x14ac:dyDescent="0.25">
      <c r="A1125" s="362">
        <v>1</v>
      </c>
      <c r="B1125" s="362">
        <v>1</v>
      </c>
      <c r="C1125" s="802" t="s">
        <v>321</v>
      </c>
      <c r="D1125" s="444"/>
      <c r="E1125" s="299"/>
      <c r="F1125" s="2186">
        <f t="shared" ref="F1125:H1128" si="1191">F1028</f>
        <v>11095</v>
      </c>
      <c r="G1125" s="941">
        <f t="shared" si="1191"/>
        <v>11095</v>
      </c>
      <c r="H1125" s="941">
        <f t="shared" si="1191"/>
        <v>11095</v>
      </c>
      <c r="I1125" s="2307">
        <f t="shared" si="1180"/>
        <v>100</v>
      </c>
      <c r="J1125" s="2867"/>
      <c r="K1125" s="2867"/>
      <c r="L1125" s="2868"/>
      <c r="M1125" s="2868"/>
      <c r="N1125" s="2868"/>
      <c r="O1125" s="2868"/>
      <c r="P1125" s="2868"/>
      <c r="Q1125" s="2868"/>
      <c r="R1125" s="2865">
        <f t="shared" ref="R1125:AI1125" si="1192">R1028</f>
        <v>0</v>
      </c>
      <c r="S1125" s="2865">
        <f t="shared" si="1192"/>
        <v>0</v>
      </c>
      <c r="T1125" s="2865">
        <f t="shared" si="1192"/>
        <v>0</v>
      </c>
      <c r="U1125" s="2865">
        <f t="shared" ref="U1125:V1125" si="1193">U1028</f>
        <v>0</v>
      </c>
      <c r="V1125" s="2865">
        <f t="shared" si="1193"/>
        <v>0</v>
      </c>
      <c r="W1125" s="2865">
        <f t="shared" ref="W1125:X1125" si="1194">W1028</f>
        <v>0</v>
      </c>
      <c r="X1125" s="2865">
        <f t="shared" si="1194"/>
        <v>0</v>
      </c>
      <c r="Y1125" s="2865">
        <f t="shared" ref="Y1125:Z1125" si="1195">Y1028</f>
        <v>0</v>
      </c>
      <c r="Z1125" s="2865">
        <f t="shared" si="1195"/>
        <v>0</v>
      </c>
      <c r="AA1125" s="2865">
        <f t="shared" ref="AA1125" si="1196">AA1028</f>
        <v>0</v>
      </c>
      <c r="AB1125" s="2865">
        <f t="shared" si="1192"/>
        <v>0</v>
      </c>
      <c r="AC1125" s="2865">
        <f t="shared" si="1192"/>
        <v>0</v>
      </c>
      <c r="AD1125" s="1371">
        <f t="shared" si="1192"/>
        <v>0</v>
      </c>
      <c r="AE1125" s="2865">
        <f t="shared" si="1192"/>
        <v>0</v>
      </c>
      <c r="AF1125" s="2865">
        <f t="shared" si="1192"/>
        <v>0</v>
      </c>
      <c r="AG1125" s="3017">
        <f t="shared" si="1192"/>
        <v>0</v>
      </c>
      <c r="AH1125" s="3017">
        <f t="shared" si="1192"/>
        <v>0</v>
      </c>
      <c r="AI1125" s="2865">
        <f t="shared" si="1192"/>
        <v>0</v>
      </c>
      <c r="AJ1125" s="1142"/>
      <c r="AK1125" s="1142"/>
      <c r="AL1125" s="2563">
        <f t="shared" si="971"/>
        <v>0</v>
      </c>
      <c r="AM1125" s="3319"/>
      <c r="AN1125" s="238"/>
      <c r="AO1125" s="238"/>
      <c r="AP1125" s="238"/>
      <c r="AQ1125" s="238"/>
      <c r="AR1125" s="238"/>
      <c r="AS1125" s="238"/>
      <c r="AT1125" s="238"/>
      <c r="AU1125" s="238"/>
      <c r="AV1125" s="238"/>
      <c r="AW1125" s="238"/>
      <c r="AX1125" s="238"/>
      <c r="AY1125" s="238"/>
      <c r="AZ1125" s="238"/>
      <c r="BA1125" s="238"/>
      <c r="BB1125" s="238"/>
      <c r="BC1125" s="238"/>
      <c r="BD1125" s="238"/>
      <c r="BE1125" s="238"/>
      <c r="BF1125" s="238"/>
      <c r="BG1125" s="238"/>
      <c r="BH1125" s="238"/>
      <c r="BI1125" s="238"/>
      <c r="BJ1125" s="238"/>
      <c r="BK1125" s="238"/>
      <c r="BL1125" s="238"/>
      <c r="BM1125" s="238"/>
      <c r="BN1125" s="238"/>
      <c r="BO1125" s="238"/>
      <c r="BP1125" s="238"/>
      <c r="BQ1125" s="238"/>
      <c r="BR1125" s="238"/>
      <c r="BS1125" s="238"/>
      <c r="BT1125" s="238"/>
      <c r="BU1125" s="238"/>
      <c r="BV1125" s="238"/>
      <c r="BW1125" s="238"/>
      <c r="BX1125" s="238"/>
      <c r="BY1125" s="238"/>
      <c r="BZ1125" s="238"/>
      <c r="CA1125" s="238"/>
      <c r="CB1125" s="238"/>
      <c r="CC1125" s="238"/>
      <c r="CD1125" s="238"/>
      <c r="CE1125" s="238"/>
      <c r="CF1125" s="238"/>
      <c r="CG1125" s="238"/>
      <c r="CH1125" s="238"/>
      <c r="CI1125" s="238"/>
      <c r="CJ1125" s="238"/>
      <c r="CK1125" s="238"/>
      <c r="CL1125" s="238"/>
      <c r="CM1125" s="238"/>
      <c r="CN1125" s="238"/>
      <c r="CO1125" s="238"/>
      <c r="CP1125" s="238"/>
      <c r="CQ1125" s="238"/>
      <c r="CR1125" s="238"/>
      <c r="CS1125" s="238"/>
      <c r="CT1125" s="238"/>
      <c r="CU1125" s="238"/>
      <c r="CV1125" s="238"/>
      <c r="CW1125" s="238"/>
      <c r="CX1125" s="238"/>
      <c r="CY1125" s="238"/>
      <c r="CZ1125" s="238"/>
      <c r="DA1125" s="238"/>
      <c r="DB1125" s="238"/>
      <c r="DC1125" s="238"/>
      <c r="DD1125" s="238"/>
      <c r="DE1125" s="238"/>
      <c r="DF1125" s="238"/>
      <c r="DG1125" s="238"/>
      <c r="DH1125" s="238"/>
      <c r="DI1125" s="238"/>
      <c r="DJ1125" s="238"/>
      <c r="DK1125" s="238"/>
      <c r="DL1125" s="238"/>
      <c r="DM1125" s="238"/>
      <c r="DN1125" s="238"/>
      <c r="DO1125" s="238"/>
      <c r="DP1125" s="238"/>
      <c r="DQ1125" s="238"/>
      <c r="DR1125" s="238"/>
      <c r="DS1125" s="238"/>
      <c r="DT1125" s="238"/>
      <c r="DU1125" s="238"/>
      <c r="DV1125" s="238"/>
      <c r="DW1125" s="238"/>
      <c r="DX1125" s="238"/>
      <c r="DY1125" s="238"/>
      <c r="DZ1125" s="238"/>
      <c r="EA1125" s="238"/>
      <c r="EB1125" s="238"/>
      <c r="EC1125" s="238"/>
      <c r="ED1125" s="238"/>
      <c r="EE1125" s="238"/>
      <c r="EF1125" s="238"/>
      <c r="EG1125" s="238"/>
      <c r="EH1125" s="238"/>
      <c r="EI1125" s="238"/>
      <c r="EJ1125" s="238"/>
      <c r="EK1125" s="238"/>
      <c r="EL1125" s="238"/>
      <c r="EM1125" s="238"/>
      <c r="EN1125" s="238"/>
      <c r="EO1125" s="238"/>
      <c r="EP1125" s="238"/>
      <c r="EQ1125" s="238"/>
      <c r="ER1125" s="238"/>
      <c r="ES1125" s="238"/>
      <c r="ET1125" s="238"/>
      <c r="EU1125" s="238"/>
      <c r="EV1125" s="238"/>
      <c r="EW1125" s="238"/>
      <c r="EX1125" s="238"/>
      <c r="EY1125" s="238"/>
      <c r="EZ1125" s="238"/>
      <c r="FA1125" s="238"/>
      <c r="FB1125" s="238"/>
      <c r="FC1125" s="238"/>
      <c r="FD1125" s="238"/>
      <c r="FE1125" s="238"/>
      <c r="FF1125" s="238"/>
      <c r="FG1125" s="238"/>
      <c r="FH1125" s="238"/>
      <c r="FI1125" s="238"/>
      <c r="FJ1125" s="238"/>
      <c r="FK1125" s="238"/>
      <c r="FL1125" s="238"/>
      <c r="FM1125" s="238"/>
      <c r="FN1125" s="238"/>
      <c r="FO1125" s="238"/>
      <c r="FP1125" s="238"/>
      <c r="FQ1125" s="238"/>
      <c r="FR1125" s="238"/>
      <c r="FS1125" s="238"/>
      <c r="FT1125" s="238"/>
      <c r="FU1125" s="238"/>
      <c r="FV1125" s="238"/>
      <c r="FW1125" s="238"/>
      <c r="FX1125" s="238"/>
      <c r="FY1125" s="238"/>
      <c r="FZ1125" s="238"/>
      <c r="GA1125" s="238"/>
      <c r="GB1125" s="238"/>
      <c r="GC1125" s="238"/>
      <c r="GD1125" s="238"/>
      <c r="GE1125" s="238"/>
      <c r="GF1125" s="238"/>
      <c r="GG1125" s="238"/>
      <c r="GH1125" s="238"/>
      <c r="GI1125" s="238"/>
      <c r="GJ1125" s="238"/>
      <c r="GK1125" s="238"/>
      <c r="GL1125" s="238"/>
      <c r="GM1125" s="238"/>
      <c r="GN1125" s="238"/>
      <c r="GO1125" s="238"/>
      <c r="GP1125" s="238"/>
      <c r="GQ1125" s="238"/>
      <c r="GR1125" s="238"/>
      <c r="GS1125" s="238"/>
      <c r="GT1125" s="238"/>
      <c r="GU1125" s="238"/>
      <c r="GV1125" s="238"/>
      <c r="GW1125" s="238"/>
      <c r="GX1125" s="238"/>
      <c r="GY1125" s="238"/>
      <c r="GZ1125" s="238"/>
      <c r="HA1125" s="238"/>
      <c r="HB1125" s="238"/>
      <c r="HC1125" s="238"/>
      <c r="HD1125" s="238"/>
      <c r="HE1125" s="238"/>
      <c r="HF1125" s="238"/>
      <c r="HG1125" s="238"/>
      <c r="HH1125" s="238"/>
      <c r="HI1125" s="238"/>
      <c r="HJ1125" s="238"/>
      <c r="HK1125" s="238"/>
      <c r="HL1125" s="238"/>
      <c r="HM1125" s="238"/>
      <c r="HN1125" s="238"/>
      <c r="HO1125" s="238"/>
      <c r="HP1125" s="238"/>
      <c r="HQ1125" s="238"/>
      <c r="HR1125" s="238"/>
      <c r="HS1125" s="238"/>
      <c r="HT1125" s="238"/>
      <c r="HU1125" s="238"/>
      <c r="HV1125" s="238"/>
      <c r="HW1125" s="238"/>
      <c r="HX1125" s="238"/>
      <c r="HY1125" s="238"/>
      <c r="HZ1125" s="238"/>
      <c r="IA1125" s="238"/>
      <c r="IB1125" s="238"/>
      <c r="IC1125" s="238"/>
      <c r="ID1125" s="238"/>
      <c r="IE1125" s="238"/>
      <c r="IF1125" s="238"/>
      <c r="IG1125" s="238"/>
      <c r="IH1125" s="238"/>
      <c r="II1125" s="238"/>
      <c r="IJ1125" s="238"/>
      <c r="IK1125" s="238"/>
      <c r="IL1125" s="238"/>
      <c r="IM1125" s="238"/>
      <c r="IN1125" s="238"/>
      <c r="IO1125" s="238"/>
      <c r="IP1125" s="238"/>
      <c r="IQ1125" s="238"/>
      <c r="IR1125" s="238"/>
      <c r="IS1125" s="238"/>
      <c r="IT1125" s="238"/>
      <c r="IU1125" s="238"/>
      <c r="IV1125" s="238"/>
      <c r="IW1125" s="238"/>
      <c r="IX1125" s="238"/>
      <c r="IY1125" s="238"/>
      <c r="IZ1125" s="238"/>
      <c r="JA1125" s="238"/>
      <c r="JB1125" s="238"/>
      <c r="JC1125" s="238"/>
      <c r="JD1125" s="238"/>
      <c r="JE1125" s="238"/>
      <c r="JF1125" s="238"/>
      <c r="JG1125" s="238"/>
      <c r="JH1125" s="238"/>
      <c r="JI1125" s="238"/>
      <c r="JJ1125" s="238"/>
    </row>
    <row r="1126" spans="1:270" s="1062" customFormat="1" ht="30" x14ac:dyDescent="0.25">
      <c r="A1126" s="362">
        <v>1</v>
      </c>
      <c r="B1126" s="362">
        <v>1</v>
      </c>
      <c r="C1126" s="3645" t="s">
        <v>197</v>
      </c>
      <c r="D1126" s="299"/>
      <c r="E1126" s="299"/>
      <c r="F1126" s="2186">
        <f t="shared" si="1191"/>
        <v>2600</v>
      </c>
      <c r="G1126" s="941">
        <f t="shared" si="1191"/>
        <v>2600</v>
      </c>
      <c r="H1126" s="941">
        <f t="shared" si="1191"/>
        <v>2073</v>
      </c>
      <c r="I1126" s="2307">
        <f t="shared" si="1180"/>
        <v>79.730769230769226</v>
      </c>
      <c r="J1126" s="2867"/>
      <c r="K1126" s="2867"/>
      <c r="L1126" s="2868"/>
      <c r="M1126" s="2868"/>
      <c r="N1126" s="2868"/>
      <c r="O1126" s="2868"/>
      <c r="P1126" s="2868"/>
      <c r="Q1126" s="2868"/>
      <c r="R1126" s="2865">
        <f t="shared" ref="R1126:AI1126" si="1197">R1029</f>
        <v>0</v>
      </c>
      <c r="S1126" s="2865">
        <f t="shared" si="1197"/>
        <v>0</v>
      </c>
      <c r="T1126" s="2865">
        <f t="shared" si="1197"/>
        <v>0</v>
      </c>
      <c r="U1126" s="2865">
        <f t="shared" ref="U1126:V1126" si="1198">U1029</f>
        <v>0</v>
      </c>
      <c r="V1126" s="2865">
        <f t="shared" si="1198"/>
        <v>0</v>
      </c>
      <c r="W1126" s="2865">
        <f t="shared" ref="W1126:X1126" si="1199">W1029</f>
        <v>0</v>
      </c>
      <c r="X1126" s="2865">
        <f t="shared" si="1199"/>
        <v>0</v>
      </c>
      <c r="Y1126" s="2865">
        <f t="shared" ref="Y1126:Z1126" si="1200">Y1029</f>
        <v>0</v>
      </c>
      <c r="Z1126" s="2865">
        <f t="shared" si="1200"/>
        <v>0</v>
      </c>
      <c r="AA1126" s="2865">
        <f t="shared" ref="AA1126" si="1201">AA1029</f>
        <v>0</v>
      </c>
      <c r="AB1126" s="2865">
        <f t="shared" si="1197"/>
        <v>0</v>
      </c>
      <c r="AC1126" s="2865">
        <f t="shared" si="1197"/>
        <v>0</v>
      </c>
      <c r="AD1126" s="1371">
        <f t="shared" si="1197"/>
        <v>0</v>
      </c>
      <c r="AE1126" s="2865">
        <f t="shared" si="1197"/>
        <v>0</v>
      </c>
      <c r="AF1126" s="2865">
        <f t="shared" si="1197"/>
        <v>0</v>
      </c>
      <c r="AG1126" s="3017">
        <f t="shared" si="1197"/>
        <v>0</v>
      </c>
      <c r="AH1126" s="3017">
        <f t="shared" si="1197"/>
        <v>0</v>
      </c>
      <c r="AI1126" s="2865">
        <f t="shared" si="1197"/>
        <v>0</v>
      </c>
      <c r="AJ1126" s="1142"/>
      <c r="AK1126" s="1142"/>
      <c r="AL1126" s="2563">
        <f t="shared" si="971"/>
        <v>0</v>
      </c>
      <c r="AM1126" s="3319"/>
      <c r="AN1126" s="238"/>
      <c r="AO1126" s="238"/>
      <c r="AP1126" s="238"/>
      <c r="AQ1126" s="238"/>
      <c r="AR1126" s="238"/>
      <c r="AS1126" s="238"/>
      <c r="AT1126" s="238"/>
      <c r="AU1126" s="238"/>
      <c r="AV1126" s="238"/>
      <c r="AW1126" s="238"/>
      <c r="AX1126" s="238"/>
      <c r="AY1126" s="238"/>
      <c r="AZ1126" s="238"/>
      <c r="BA1126" s="238"/>
      <c r="BB1126" s="238"/>
      <c r="BC1126" s="238"/>
      <c r="BD1126" s="238"/>
      <c r="BE1126" s="238"/>
      <c r="BF1126" s="238"/>
      <c r="BG1126" s="238"/>
      <c r="BH1126" s="238"/>
      <c r="BI1126" s="238"/>
      <c r="BJ1126" s="238"/>
      <c r="BK1126" s="238"/>
      <c r="BL1126" s="238"/>
      <c r="BM1126" s="238"/>
      <c r="BN1126" s="238"/>
      <c r="BO1126" s="238"/>
      <c r="BP1126" s="238"/>
      <c r="BQ1126" s="238"/>
      <c r="BR1126" s="238"/>
      <c r="BS1126" s="238"/>
      <c r="BT1126" s="238"/>
      <c r="BU1126" s="238"/>
      <c r="BV1126" s="238"/>
      <c r="BW1126" s="238"/>
      <c r="BX1126" s="238"/>
      <c r="BY1126" s="238"/>
      <c r="BZ1126" s="238"/>
      <c r="CA1126" s="238"/>
      <c r="CB1126" s="238"/>
      <c r="CC1126" s="238"/>
      <c r="CD1126" s="238"/>
      <c r="CE1126" s="238"/>
      <c r="CF1126" s="238"/>
      <c r="CG1126" s="238"/>
      <c r="CH1126" s="238"/>
      <c r="CI1126" s="238"/>
      <c r="CJ1126" s="238"/>
      <c r="CK1126" s="238"/>
      <c r="CL1126" s="238"/>
      <c r="CM1126" s="238"/>
      <c r="CN1126" s="238"/>
      <c r="CO1126" s="238"/>
      <c r="CP1126" s="238"/>
      <c r="CQ1126" s="238"/>
      <c r="CR1126" s="238"/>
      <c r="CS1126" s="238"/>
      <c r="CT1126" s="238"/>
      <c r="CU1126" s="238"/>
      <c r="CV1126" s="238"/>
      <c r="CW1126" s="238"/>
      <c r="CX1126" s="238"/>
      <c r="CY1126" s="238"/>
      <c r="CZ1126" s="238"/>
      <c r="DA1126" s="238"/>
      <c r="DB1126" s="238"/>
      <c r="DC1126" s="238"/>
      <c r="DD1126" s="238"/>
      <c r="DE1126" s="238"/>
      <c r="DF1126" s="238"/>
      <c r="DG1126" s="238"/>
      <c r="DH1126" s="238"/>
      <c r="DI1126" s="238"/>
      <c r="DJ1126" s="238"/>
      <c r="DK1126" s="238"/>
      <c r="DL1126" s="238"/>
      <c r="DM1126" s="238"/>
      <c r="DN1126" s="238"/>
      <c r="DO1126" s="238"/>
      <c r="DP1126" s="238"/>
      <c r="DQ1126" s="238"/>
      <c r="DR1126" s="238"/>
      <c r="DS1126" s="238"/>
      <c r="DT1126" s="238"/>
      <c r="DU1126" s="238"/>
      <c r="DV1126" s="238"/>
      <c r="DW1126" s="238"/>
      <c r="DX1126" s="238"/>
      <c r="DY1126" s="238"/>
      <c r="DZ1126" s="238"/>
      <c r="EA1126" s="238"/>
      <c r="EB1126" s="238"/>
      <c r="EC1126" s="238"/>
      <c r="ED1126" s="238"/>
      <c r="EE1126" s="238"/>
      <c r="EF1126" s="238"/>
      <c r="EG1126" s="238"/>
      <c r="EH1126" s="238"/>
      <c r="EI1126" s="238"/>
      <c r="EJ1126" s="238"/>
      <c r="EK1126" s="238"/>
      <c r="EL1126" s="238"/>
      <c r="EM1126" s="238"/>
      <c r="EN1126" s="238"/>
      <c r="EO1126" s="238"/>
      <c r="EP1126" s="238"/>
      <c r="EQ1126" s="238"/>
      <c r="ER1126" s="238"/>
      <c r="ES1126" s="238"/>
      <c r="ET1126" s="238"/>
      <c r="EU1126" s="238"/>
      <c r="EV1126" s="238"/>
      <c r="EW1126" s="238"/>
      <c r="EX1126" s="238"/>
      <c r="EY1126" s="238"/>
      <c r="EZ1126" s="238"/>
      <c r="FA1126" s="238"/>
      <c r="FB1126" s="238"/>
      <c r="FC1126" s="238"/>
      <c r="FD1126" s="238"/>
      <c r="FE1126" s="238"/>
      <c r="FF1126" s="238"/>
      <c r="FG1126" s="238"/>
      <c r="FH1126" s="238"/>
      <c r="FI1126" s="238"/>
      <c r="FJ1126" s="238"/>
      <c r="FK1126" s="238"/>
      <c r="FL1126" s="238"/>
      <c r="FM1126" s="238"/>
      <c r="FN1126" s="238"/>
      <c r="FO1126" s="238"/>
      <c r="FP1126" s="238"/>
      <c r="FQ1126" s="238"/>
      <c r="FR1126" s="238"/>
      <c r="FS1126" s="238"/>
      <c r="FT1126" s="238"/>
      <c r="FU1126" s="238"/>
      <c r="FV1126" s="238"/>
      <c r="FW1126" s="238"/>
      <c r="FX1126" s="238"/>
      <c r="FY1126" s="238"/>
      <c r="FZ1126" s="238"/>
      <c r="GA1126" s="238"/>
      <c r="GB1126" s="238"/>
      <c r="GC1126" s="238"/>
      <c r="GD1126" s="238"/>
      <c r="GE1126" s="238"/>
      <c r="GF1126" s="238"/>
      <c r="GG1126" s="238"/>
      <c r="GH1126" s="238"/>
      <c r="GI1126" s="238"/>
      <c r="GJ1126" s="238"/>
      <c r="GK1126" s="238"/>
      <c r="GL1126" s="238"/>
      <c r="GM1126" s="238"/>
      <c r="GN1126" s="238"/>
      <c r="GO1126" s="238"/>
      <c r="GP1126" s="238"/>
      <c r="GQ1126" s="238"/>
      <c r="GR1126" s="238"/>
      <c r="GS1126" s="238"/>
      <c r="GT1126" s="238"/>
      <c r="GU1126" s="238"/>
      <c r="GV1126" s="238"/>
      <c r="GW1126" s="238"/>
      <c r="GX1126" s="238"/>
      <c r="GY1126" s="238"/>
      <c r="GZ1126" s="238"/>
      <c r="HA1126" s="238"/>
      <c r="HB1126" s="238"/>
      <c r="HC1126" s="238"/>
      <c r="HD1126" s="238"/>
      <c r="HE1126" s="238"/>
      <c r="HF1126" s="238"/>
      <c r="HG1126" s="238"/>
      <c r="HH1126" s="238"/>
      <c r="HI1126" s="238"/>
      <c r="HJ1126" s="238"/>
      <c r="HK1126" s="238"/>
      <c r="HL1126" s="238"/>
      <c r="HM1126" s="238"/>
      <c r="HN1126" s="238"/>
      <c r="HO1126" s="238"/>
      <c r="HP1126" s="238"/>
      <c r="HQ1126" s="238"/>
      <c r="HR1126" s="238"/>
      <c r="HS1126" s="238"/>
      <c r="HT1126" s="238"/>
      <c r="HU1126" s="238"/>
      <c r="HV1126" s="238"/>
      <c r="HW1126" s="238"/>
      <c r="HX1126" s="238"/>
      <c r="HY1126" s="238"/>
      <c r="HZ1126" s="238"/>
      <c r="IA1126" s="238"/>
      <c r="IB1126" s="238"/>
      <c r="IC1126" s="238"/>
      <c r="ID1126" s="238"/>
      <c r="IE1126" s="238"/>
      <c r="IF1126" s="238"/>
      <c r="IG1126" s="238"/>
      <c r="IH1126" s="238"/>
      <c r="II1126" s="238"/>
      <c r="IJ1126" s="238"/>
      <c r="IK1126" s="238"/>
      <c r="IL1126" s="238"/>
      <c r="IM1126" s="238"/>
      <c r="IN1126" s="238"/>
      <c r="IO1126" s="238"/>
      <c r="IP1126" s="238"/>
      <c r="IQ1126" s="238"/>
      <c r="IR1126" s="238"/>
      <c r="IS1126" s="238"/>
      <c r="IT1126" s="238"/>
      <c r="IU1126" s="238"/>
      <c r="IV1126" s="238"/>
      <c r="IW1126" s="238"/>
      <c r="IX1126" s="238"/>
      <c r="IY1126" s="238"/>
      <c r="IZ1126" s="238"/>
      <c r="JA1126" s="238"/>
      <c r="JB1126" s="238"/>
      <c r="JC1126" s="238"/>
      <c r="JD1126" s="238"/>
      <c r="JE1126" s="238"/>
      <c r="JF1126" s="238"/>
      <c r="JG1126" s="238"/>
      <c r="JH1126" s="238"/>
      <c r="JI1126" s="238"/>
      <c r="JJ1126" s="238"/>
    </row>
    <row r="1127" spans="1:270" s="1062" customFormat="1" ht="72" x14ac:dyDescent="0.25">
      <c r="A1127" s="362">
        <v>1</v>
      </c>
      <c r="B1127" s="362">
        <v>1</v>
      </c>
      <c r="C1127" s="441" t="s">
        <v>329</v>
      </c>
      <c r="D1127" s="299"/>
      <c r="E1127" s="299"/>
      <c r="F1127" s="2186">
        <f t="shared" si="1191"/>
        <v>1470</v>
      </c>
      <c r="G1127" s="941">
        <f t="shared" si="1191"/>
        <v>1470</v>
      </c>
      <c r="H1127" s="941">
        <f t="shared" si="1191"/>
        <v>1470</v>
      </c>
      <c r="I1127" s="2307">
        <f t="shared" si="1180"/>
        <v>100</v>
      </c>
      <c r="J1127" s="2867"/>
      <c r="K1127" s="2867"/>
      <c r="L1127" s="2868"/>
      <c r="M1127" s="2868"/>
      <c r="N1127" s="2868"/>
      <c r="O1127" s="2868"/>
      <c r="P1127" s="2868"/>
      <c r="Q1127" s="2868"/>
      <c r="R1127" s="2865">
        <f t="shared" ref="R1127:AI1127" si="1202">R1030</f>
        <v>0</v>
      </c>
      <c r="S1127" s="2865">
        <f t="shared" si="1202"/>
        <v>0</v>
      </c>
      <c r="T1127" s="2865">
        <f t="shared" si="1202"/>
        <v>0</v>
      </c>
      <c r="U1127" s="2865">
        <f t="shared" ref="U1127:V1127" si="1203">U1030</f>
        <v>0</v>
      </c>
      <c r="V1127" s="2865">
        <f t="shared" si="1203"/>
        <v>0</v>
      </c>
      <c r="W1127" s="2865">
        <f t="shared" ref="W1127:X1127" si="1204">W1030</f>
        <v>0</v>
      </c>
      <c r="X1127" s="2865">
        <f t="shared" si="1204"/>
        <v>0</v>
      </c>
      <c r="Y1127" s="2865">
        <f t="shared" ref="Y1127:Z1127" si="1205">Y1030</f>
        <v>0</v>
      </c>
      <c r="Z1127" s="2865">
        <f t="shared" si="1205"/>
        <v>0</v>
      </c>
      <c r="AA1127" s="2865">
        <f t="shared" ref="AA1127" si="1206">AA1030</f>
        <v>0</v>
      </c>
      <c r="AB1127" s="2865">
        <f t="shared" si="1202"/>
        <v>0</v>
      </c>
      <c r="AC1127" s="2865">
        <f t="shared" si="1202"/>
        <v>0</v>
      </c>
      <c r="AD1127" s="1371">
        <f t="shared" si="1202"/>
        <v>0</v>
      </c>
      <c r="AE1127" s="2865">
        <f t="shared" si="1202"/>
        <v>0</v>
      </c>
      <c r="AF1127" s="2865">
        <f t="shared" si="1202"/>
        <v>0</v>
      </c>
      <c r="AG1127" s="3017">
        <f t="shared" si="1202"/>
        <v>0</v>
      </c>
      <c r="AH1127" s="3017">
        <f t="shared" si="1202"/>
        <v>0</v>
      </c>
      <c r="AI1127" s="2865">
        <f t="shared" si="1202"/>
        <v>0</v>
      </c>
      <c r="AJ1127" s="1142"/>
      <c r="AK1127" s="1142"/>
      <c r="AL1127" s="2563">
        <f t="shared" si="971"/>
        <v>0</v>
      </c>
      <c r="AM1127" s="3319"/>
      <c r="AN1127" s="238"/>
      <c r="AO1127" s="238"/>
      <c r="AP1127" s="238"/>
      <c r="AQ1127" s="238"/>
      <c r="AR1127" s="238"/>
      <c r="AS1127" s="238"/>
      <c r="AT1127" s="238"/>
      <c r="AU1127" s="238"/>
      <c r="AV1127" s="238"/>
      <c r="AW1127" s="238"/>
      <c r="AX1127" s="238"/>
      <c r="AY1127" s="238"/>
      <c r="AZ1127" s="238"/>
      <c r="BA1127" s="238"/>
      <c r="BB1127" s="238"/>
      <c r="BC1127" s="238"/>
      <c r="BD1127" s="238"/>
      <c r="BE1127" s="238"/>
      <c r="BF1127" s="238"/>
      <c r="BG1127" s="238"/>
      <c r="BH1127" s="238"/>
      <c r="BI1127" s="238"/>
      <c r="BJ1127" s="238"/>
      <c r="BK1127" s="238"/>
      <c r="BL1127" s="238"/>
      <c r="BM1127" s="238"/>
      <c r="BN1127" s="238"/>
      <c r="BO1127" s="238"/>
      <c r="BP1127" s="238"/>
      <c r="BQ1127" s="238"/>
      <c r="BR1127" s="238"/>
      <c r="BS1127" s="238"/>
      <c r="BT1127" s="238"/>
      <c r="BU1127" s="238"/>
      <c r="BV1127" s="238"/>
      <c r="BW1127" s="238"/>
      <c r="BX1127" s="238"/>
      <c r="BY1127" s="238"/>
      <c r="BZ1127" s="238"/>
      <c r="CA1127" s="238"/>
      <c r="CB1127" s="238"/>
      <c r="CC1127" s="238"/>
      <c r="CD1127" s="238"/>
      <c r="CE1127" s="238"/>
      <c r="CF1127" s="238"/>
      <c r="CG1127" s="238"/>
      <c r="CH1127" s="238"/>
      <c r="CI1127" s="238"/>
      <c r="CJ1127" s="238"/>
      <c r="CK1127" s="238"/>
      <c r="CL1127" s="238"/>
      <c r="CM1127" s="238"/>
      <c r="CN1127" s="238"/>
      <c r="CO1127" s="238"/>
      <c r="CP1127" s="238"/>
      <c r="CQ1127" s="238"/>
      <c r="CR1127" s="238"/>
      <c r="CS1127" s="238"/>
      <c r="CT1127" s="238"/>
      <c r="CU1127" s="238"/>
      <c r="CV1127" s="238"/>
      <c r="CW1127" s="238"/>
      <c r="CX1127" s="238"/>
      <c r="CY1127" s="238"/>
      <c r="CZ1127" s="238"/>
      <c r="DA1127" s="238"/>
      <c r="DB1127" s="238"/>
      <c r="DC1127" s="238"/>
      <c r="DD1127" s="238"/>
      <c r="DE1127" s="238"/>
      <c r="DF1127" s="238"/>
      <c r="DG1127" s="238"/>
      <c r="DH1127" s="238"/>
      <c r="DI1127" s="238"/>
      <c r="DJ1127" s="238"/>
      <c r="DK1127" s="238"/>
      <c r="DL1127" s="238"/>
      <c r="DM1127" s="238"/>
      <c r="DN1127" s="238"/>
      <c r="DO1127" s="238"/>
      <c r="DP1127" s="238"/>
      <c r="DQ1127" s="238"/>
      <c r="DR1127" s="238"/>
      <c r="DS1127" s="238"/>
      <c r="DT1127" s="238"/>
      <c r="DU1127" s="238"/>
      <c r="DV1127" s="238"/>
      <c r="DW1127" s="238"/>
      <c r="DX1127" s="238"/>
      <c r="DY1127" s="238"/>
      <c r="DZ1127" s="238"/>
      <c r="EA1127" s="238"/>
      <c r="EB1127" s="238"/>
      <c r="EC1127" s="238"/>
      <c r="ED1127" s="238"/>
      <c r="EE1127" s="238"/>
      <c r="EF1127" s="238"/>
      <c r="EG1127" s="238"/>
      <c r="EH1127" s="238"/>
      <c r="EI1127" s="238"/>
      <c r="EJ1127" s="238"/>
      <c r="EK1127" s="238"/>
      <c r="EL1127" s="238"/>
      <c r="EM1127" s="238"/>
      <c r="EN1127" s="238"/>
      <c r="EO1127" s="238"/>
      <c r="EP1127" s="238"/>
      <c r="EQ1127" s="238"/>
      <c r="ER1127" s="238"/>
      <c r="ES1127" s="238"/>
      <c r="ET1127" s="238"/>
      <c r="EU1127" s="238"/>
      <c r="EV1127" s="238"/>
      <c r="EW1127" s="238"/>
      <c r="EX1127" s="238"/>
      <c r="EY1127" s="238"/>
      <c r="EZ1127" s="238"/>
      <c r="FA1127" s="238"/>
      <c r="FB1127" s="238"/>
      <c r="FC1127" s="238"/>
      <c r="FD1127" s="238"/>
      <c r="FE1127" s="238"/>
      <c r="FF1127" s="238"/>
      <c r="FG1127" s="238"/>
      <c r="FH1127" s="238"/>
      <c r="FI1127" s="238"/>
      <c r="FJ1127" s="238"/>
      <c r="FK1127" s="238"/>
      <c r="FL1127" s="238"/>
      <c r="FM1127" s="238"/>
      <c r="FN1127" s="238"/>
      <c r="FO1127" s="238"/>
      <c r="FP1127" s="238"/>
      <c r="FQ1127" s="238"/>
      <c r="FR1127" s="238"/>
      <c r="FS1127" s="238"/>
      <c r="FT1127" s="238"/>
      <c r="FU1127" s="238"/>
      <c r="FV1127" s="238"/>
      <c r="FW1127" s="238"/>
      <c r="FX1127" s="238"/>
      <c r="FY1127" s="238"/>
      <c r="FZ1127" s="238"/>
      <c r="GA1127" s="238"/>
      <c r="GB1127" s="238"/>
      <c r="GC1127" s="238"/>
      <c r="GD1127" s="238"/>
      <c r="GE1127" s="238"/>
      <c r="GF1127" s="238"/>
      <c r="GG1127" s="238"/>
      <c r="GH1127" s="238"/>
      <c r="GI1127" s="238"/>
      <c r="GJ1127" s="238"/>
      <c r="GK1127" s="238"/>
      <c r="GL1127" s="238"/>
      <c r="GM1127" s="238"/>
      <c r="GN1127" s="238"/>
      <c r="GO1127" s="238"/>
      <c r="GP1127" s="238"/>
      <c r="GQ1127" s="238"/>
      <c r="GR1127" s="238"/>
      <c r="GS1127" s="238"/>
      <c r="GT1127" s="238"/>
      <c r="GU1127" s="238"/>
      <c r="GV1127" s="238"/>
      <c r="GW1127" s="238"/>
      <c r="GX1127" s="238"/>
      <c r="GY1127" s="238"/>
      <c r="GZ1127" s="238"/>
      <c r="HA1127" s="238"/>
      <c r="HB1127" s="238"/>
      <c r="HC1127" s="238"/>
      <c r="HD1127" s="238"/>
      <c r="HE1127" s="238"/>
      <c r="HF1127" s="238"/>
      <c r="HG1127" s="238"/>
      <c r="HH1127" s="238"/>
      <c r="HI1127" s="238"/>
      <c r="HJ1127" s="238"/>
      <c r="HK1127" s="238"/>
      <c r="HL1127" s="238"/>
      <c r="HM1127" s="238"/>
      <c r="HN1127" s="238"/>
      <c r="HO1127" s="238"/>
      <c r="HP1127" s="238"/>
      <c r="HQ1127" s="238"/>
      <c r="HR1127" s="238"/>
      <c r="HS1127" s="238"/>
      <c r="HT1127" s="238"/>
      <c r="HU1127" s="238"/>
      <c r="HV1127" s="238"/>
      <c r="HW1127" s="238"/>
      <c r="HX1127" s="238"/>
      <c r="HY1127" s="238"/>
      <c r="HZ1127" s="238"/>
      <c r="IA1127" s="238"/>
      <c r="IB1127" s="238"/>
      <c r="IC1127" s="238"/>
      <c r="ID1127" s="238"/>
      <c r="IE1127" s="238"/>
      <c r="IF1127" s="238"/>
      <c r="IG1127" s="238"/>
      <c r="IH1127" s="238"/>
      <c r="II1127" s="238"/>
      <c r="IJ1127" s="238"/>
      <c r="IK1127" s="238"/>
      <c r="IL1127" s="238"/>
      <c r="IM1127" s="238"/>
      <c r="IN1127" s="238"/>
      <c r="IO1127" s="238"/>
      <c r="IP1127" s="238"/>
      <c r="IQ1127" s="238"/>
      <c r="IR1127" s="238"/>
      <c r="IS1127" s="238"/>
      <c r="IT1127" s="238"/>
      <c r="IU1127" s="238"/>
      <c r="IV1127" s="238"/>
      <c r="IW1127" s="238"/>
      <c r="IX1127" s="238"/>
      <c r="IY1127" s="238"/>
      <c r="IZ1127" s="238"/>
      <c r="JA1127" s="238"/>
      <c r="JB1127" s="238"/>
      <c r="JC1127" s="238"/>
      <c r="JD1127" s="238"/>
      <c r="JE1127" s="238"/>
      <c r="JF1127" s="238"/>
      <c r="JG1127" s="238"/>
      <c r="JH1127" s="238"/>
      <c r="JI1127" s="238"/>
      <c r="JJ1127" s="238"/>
    </row>
    <row r="1128" spans="1:270" s="1062" customFormat="1" x14ac:dyDescent="0.25">
      <c r="A1128" s="362">
        <v>1</v>
      </c>
      <c r="B1128" s="362">
        <v>1</v>
      </c>
      <c r="C1128" s="3646" t="s">
        <v>227</v>
      </c>
      <c r="D1128" s="299"/>
      <c r="E1128" s="299"/>
      <c r="F1128" s="2186">
        <f t="shared" si="1191"/>
        <v>2400</v>
      </c>
      <c r="G1128" s="941">
        <f t="shared" si="1191"/>
        <v>2400</v>
      </c>
      <c r="H1128" s="941">
        <f t="shared" si="1191"/>
        <v>2400</v>
      </c>
      <c r="I1128" s="2307">
        <f t="shared" si="1180"/>
        <v>100</v>
      </c>
      <c r="J1128" s="2867"/>
      <c r="K1128" s="2867"/>
      <c r="L1128" s="2868"/>
      <c r="M1128" s="2868"/>
      <c r="N1128" s="2868"/>
      <c r="O1128" s="2868"/>
      <c r="P1128" s="2868"/>
      <c r="Q1128" s="2868"/>
      <c r="R1128" s="2865">
        <f t="shared" ref="R1128:AI1128" si="1207">R1031</f>
        <v>7756.5608657450966</v>
      </c>
      <c r="S1128" s="2865">
        <f t="shared" si="1207"/>
        <v>7756.5608657450966</v>
      </c>
      <c r="T1128" s="2865">
        <f t="shared" si="1207"/>
        <v>7756.5608657450966</v>
      </c>
      <c r="U1128" s="2865">
        <f t="shared" ref="U1128:V1128" si="1208">U1031</f>
        <v>7756.5608657450966</v>
      </c>
      <c r="V1128" s="2865">
        <f t="shared" si="1208"/>
        <v>7756.5608657450966</v>
      </c>
      <c r="W1128" s="2865">
        <f t="shared" ref="W1128:X1128" si="1209">W1031</f>
        <v>7756.5608657450966</v>
      </c>
      <c r="X1128" s="2865">
        <f t="shared" si="1209"/>
        <v>7756.5608657450966</v>
      </c>
      <c r="Y1128" s="2865">
        <f t="shared" ref="Y1128:Z1128" si="1210">Y1031</f>
        <v>7756.5608657450966</v>
      </c>
      <c r="Z1128" s="2865">
        <f t="shared" si="1210"/>
        <v>6519.7504257451001</v>
      </c>
      <c r="AA1128" s="2865">
        <f t="shared" ref="AA1128" si="1211">AA1031</f>
        <v>4386.5901199999998</v>
      </c>
      <c r="AB1128" s="2865">
        <f t="shared" si="1207"/>
        <v>4386.5901199999998</v>
      </c>
      <c r="AC1128" s="2865">
        <f t="shared" si="1207"/>
        <v>4386.5901199999998</v>
      </c>
      <c r="AD1128" s="1371">
        <f t="shared" si="1207"/>
        <v>0</v>
      </c>
      <c r="AE1128" s="2865">
        <f t="shared" si="1207"/>
        <v>0</v>
      </c>
      <c r="AF1128" s="2865">
        <f t="shared" si="1207"/>
        <v>0</v>
      </c>
      <c r="AG1128" s="3017">
        <f t="shared" si="1207"/>
        <v>0</v>
      </c>
      <c r="AH1128" s="3017">
        <f t="shared" si="1207"/>
        <v>0</v>
      </c>
      <c r="AI1128" s="2865">
        <f t="shared" si="1207"/>
        <v>4386.5901199999998</v>
      </c>
      <c r="AJ1128" s="1142"/>
      <c r="AK1128" s="1142"/>
      <c r="AL1128" s="2563">
        <f t="shared" si="971"/>
        <v>0</v>
      </c>
      <c r="AM1128" s="3319"/>
      <c r="AN1128" s="238"/>
      <c r="AO1128" s="238"/>
      <c r="AP1128" s="238"/>
      <c r="AQ1128" s="238"/>
      <c r="AR1128" s="238"/>
      <c r="AS1128" s="238"/>
      <c r="AT1128" s="238"/>
      <c r="AU1128" s="238"/>
      <c r="AV1128" s="238"/>
      <c r="AW1128" s="238"/>
      <c r="AX1128" s="238"/>
      <c r="AY1128" s="238"/>
      <c r="AZ1128" s="238"/>
      <c r="BA1128" s="238"/>
      <c r="BB1128" s="238"/>
      <c r="BC1128" s="238"/>
      <c r="BD1128" s="238"/>
      <c r="BE1128" s="238"/>
      <c r="BF1128" s="238"/>
      <c r="BG1128" s="238"/>
      <c r="BH1128" s="238"/>
      <c r="BI1128" s="238"/>
      <c r="BJ1128" s="238"/>
      <c r="BK1128" s="238"/>
      <c r="BL1128" s="238"/>
      <c r="BM1128" s="238"/>
      <c r="BN1128" s="238"/>
      <c r="BO1128" s="238"/>
      <c r="BP1128" s="238"/>
      <c r="BQ1128" s="238"/>
      <c r="BR1128" s="238"/>
      <c r="BS1128" s="238"/>
      <c r="BT1128" s="238"/>
      <c r="BU1128" s="238"/>
      <c r="BV1128" s="238"/>
      <c r="BW1128" s="238"/>
      <c r="BX1128" s="238"/>
      <c r="BY1128" s="238"/>
      <c r="BZ1128" s="238"/>
      <c r="CA1128" s="238"/>
      <c r="CB1128" s="238"/>
      <c r="CC1128" s="238"/>
      <c r="CD1128" s="238"/>
      <c r="CE1128" s="238"/>
      <c r="CF1128" s="238"/>
      <c r="CG1128" s="238"/>
      <c r="CH1128" s="238"/>
      <c r="CI1128" s="238"/>
      <c r="CJ1128" s="238"/>
      <c r="CK1128" s="238"/>
      <c r="CL1128" s="238"/>
      <c r="CM1128" s="238"/>
      <c r="CN1128" s="238"/>
      <c r="CO1128" s="238"/>
      <c r="CP1128" s="238"/>
      <c r="CQ1128" s="238"/>
      <c r="CR1128" s="238"/>
      <c r="CS1128" s="238"/>
      <c r="CT1128" s="238"/>
      <c r="CU1128" s="238"/>
      <c r="CV1128" s="238"/>
      <c r="CW1128" s="238"/>
      <c r="CX1128" s="238"/>
      <c r="CY1128" s="238"/>
      <c r="CZ1128" s="238"/>
      <c r="DA1128" s="238"/>
      <c r="DB1128" s="238"/>
      <c r="DC1128" s="238"/>
      <c r="DD1128" s="238"/>
      <c r="DE1128" s="238"/>
      <c r="DF1128" s="238"/>
      <c r="DG1128" s="238"/>
      <c r="DH1128" s="238"/>
      <c r="DI1128" s="238"/>
      <c r="DJ1128" s="238"/>
      <c r="DK1128" s="238"/>
      <c r="DL1128" s="238"/>
      <c r="DM1128" s="238"/>
      <c r="DN1128" s="238"/>
      <c r="DO1128" s="238"/>
      <c r="DP1128" s="238"/>
      <c r="DQ1128" s="238"/>
      <c r="DR1128" s="238"/>
      <c r="DS1128" s="238"/>
      <c r="DT1128" s="238"/>
      <c r="DU1128" s="238"/>
      <c r="DV1128" s="238"/>
      <c r="DW1128" s="238"/>
      <c r="DX1128" s="238"/>
      <c r="DY1128" s="238"/>
      <c r="DZ1128" s="238"/>
      <c r="EA1128" s="238"/>
      <c r="EB1128" s="238"/>
      <c r="EC1128" s="238"/>
      <c r="ED1128" s="238"/>
      <c r="EE1128" s="238"/>
      <c r="EF1128" s="238"/>
      <c r="EG1128" s="238"/>
      <c r="EH1128" s="238"/>
      <c r="EI1128" s="238"/>
      <c r="EJ1128" s="238"/>
      <c r="EK1128" s="238"/>
      <c r="EL1128" s="238"/>
      <c r="EM1128" s="238"/>
      <c r="EN1128" s="238"/>
      <c r="EO1128" s="238"/>
      <c r="EP1128" s="238"/>
      <c r="EQ1128" s="238"/>
      <c r="ER1128" s="238"/>
      <c r="ES1128" s="238"/>
      <c r="ET1128" s="238"/>
      <c r="EU1128" s="238"/>
      <c r="EV1128" s="238"/>
      <c r="EW1128" s="238"/>
      <c r="EX1128" s="238"/>
      <c r="EY1128" s="238"/>
      <c r="EZ1128" s="238"/>
      <c r="FA1128" s="238"/>
      <c r="FB1128" s="238"/>
      <c r="FC1128" s="238"/>
      <c r="FD1128" s="238"/>
      <c r="FE1128" s="238"/>
      <c r="FF1128" s="238"/>
      <c r="FG1128" s="238"/>
      <c r="FH1128" s="238"/>
      <c r="FI1128" s="238"/>
      <c r="FJ1128" s="238"/>
      <c r="FK1128" s="238"/>
      <c r="FL1128" s="238"/>
      <c r="FM1128" s="238"/>
      <c r="FN1128" s="238"/>
      <c r="FO1128" s="238"/>
      <c r="FP1128" s="238"/>
      <c r="FQ1128" s="238"/>
      <c r="FR1128" s="238"/>
      <c r="FS1128" s="238"/>
      <c r="FT1128" s="238"/>
      <c r="FU1128" s="238"/>
      <c r="FV1128" s="238"/>
      <c r="FW1128" s="238"/>
      <c r="FX1128" s="238"/>
      <c r="FY1128" s="238"/>
      <c r="FZ1128" s="238"/>
      <c r="GA1128" s="238"/>
      <c r="GB1128" s="238"/>
      <c r="GC1128" s="238"/>
      <c r="GD1128" s="238"/>
      <c r="GE1128" s="238"/>
      <c r="GF1128" s="238"/>
      <c r="GG1128" s="238"/>
      <c r="GH1128" s="238"/>
      <c r="GI1128" s="238"/>
      <c r="GJ1128" s="238"/>
      <c r="GK1128" s="238"/>
      <c r="GL1128" s="238"/>
      <c r="GM1128" s="238"/>
      <c r="GN1128" s="238"/>
      <c r="GO1128" s="238"/>
      <c r="GP1128" s="238"/>
      <c r="GQ1128" s="238"/>
      <c r="GR1128" s="238"/>
      <c r="GS1128" s="238"/>
      <c r="GT1128" s="238"/>
      <c r="GU1128" s="238"/>
      <c r="GV1128" s="238"/>
      <c r="GW1128" s="238"/>
      <c r="GX1128" s="238"/>
      <c r="GY1128" s="238"/>
      <c r="GZ1128" s="238"/>
      <c r="HA1128" s="238"/>
      <c r="HB1128" s="238"/>
      <c r="HC1128" s="238"/>
      <c r="HD1128" s="238"/>
      <c r="HE1128" s="238"/>
      <c r="HF1128" s="238"/>
      <c r="HG1128" s="238"/>
      <c r="HH1128" s="238"/>
      <c r="HI1128" s="238"/>
      <c r="HJ1128" s="238"/>
      <c r="HK1128" s="238"/>
      <c r="HL1128" s="238"/>
      <c r="HM1128" s="238"/>
      <c r="HN1128" s="238"/>
      <c r="HO1128" s="238"/>
      <c r="HP1128" s="238"/>
      <c r="HQ1128" s="238"/>
      <c r="HR1128" s="238"/>
      <c r="HS1128" s="238"/>
      <c r="HT1128" s="238"/>
      <c r="HU1128" s="238"/>
      <c r="HV1128" s="238"/>
      <c r="HW1128" s="238"/>
      <c r="HX1128" s="238"/>
      <c r="HY1128" s="238"/>
      <c r="HZ1128" s="238"/>
      <c r="IA1128" s="238"/>
      <c r="IB1128" s="238"/>
      <c r="IC1128" s="238"/>
      <c r="ID1128" s="238"/>
      <c r="IE1128" s="238"/>
      <c r="IF1128" s="238"/>
      <c r="IG1128" s="238"/>
      <c r="IH1128" s="238"/>
      <c r="II1128" s="238"/>
      <c r="IJ1128" s="238"/>
      <c r="IK1128" s="238"/>
      <c r="IL1128" s="238"/>
      <c r="IM1128" s="238"/>
      <c r="IN1128" s="238"/>
      <c r="IO1128" s="238"/>
      <c r="IP1128" s="238"/>
      <c r="IQ1128" s="238"/>
      <c r="IR1128" s="238"/>
      <c r="IS1128" s="238"/>
      <c r="IT1128" s="238"/>
      <c r="IU1128" s="238"/>
      <c r="IV1128" s="238"/>
      <c r="IW1128" s="238"/>
      <c r="IX1128" s="238"/>
      <c r="IY1128" s="238"/>
      <c r="IZ1128" s="238"/>
      <c r="JA1128" s="238"/>
      <c r="JB1128" s="238"/>
      <c r="JC1128" s="238"/>
      <c r="JD1128" s="238"/>
      <c r="JE1128" s="238"/>
      <c r="JF1128" s="238"/>
      <c r="JG1128" s="238"/>
      <c r="JH1128" s="238"/>
      <c r="JI1128" s="238"/>
      <c r="JJ1128" s="238"/>
    </row>
    <row r="1129" spans="1:270" s="1062" customFormat="1" ht="86.25" x14ac:dyDescent="0.25">
      <c r="A1129" s="362"/>
      <c r="B1129" s="362"/>
      <c r="C1129" s="805" t="s">
        <v>598</v>
      </c>
      <c r="D1129" s="299"/>
      <c r="E1129" s="299"/>
      <c r="F1129" s="2189">
        <f t="shared" ref="F1129:H1130" si="1212">F1074+F1037</f>
        <v>3794</v>
      </c>
      <c r="G1129" s="2188">
        <f t="shared" si="1212"/>
        <v>3794</v>
      </c>
      <c r="H1129" s="2188">
        <f t="shared" si="1212"/>
        <v>3794</v>
      </c>
      <c r="I1129" s="2869">
        <f t="shared" si="1180"/>
        <v>100</v>
      </c>
      <c r="J1129" s="2867"/>
      <c r="K1129" s="2867"/>
      <c r="L1129" s="2868"/>
      <c r="M1129" s="2868"/>
      <c r="N1129" s="2868"/>
      <c r="O1129" s="2868"/>
      <c r="P1129" s="2868"/>
      <c r="Q1129" s="2868"/>
      <c r="R1129" s="2865">
        <f t="shared" ref="R1129:AI1129" si="1213">R1074+R1037</f>
        <v>43311.262499999997</v>
      </c>
      <c r="S1129" s="2865">
        <f t="shared" si="1213"/>
        <v>43311.262499999997</v>
      </c>
      <c r="T1129" s="2865">
        <f t="shared" si="1213"/>
        <v>43311.262499999997</v>
      </c>
      <c r="U1129" s="2865">
        <f t="shared" ref="U1129:V1129" si="1214">U1074+U1037</f>
        <v>43311.262499999997</v>
      </c>
      <c r="V1129" s="2865">
        <f t="shared" si="1214"/>
        <v>43311.262499999997</v>
      </c>
      <c r="W1129" s="2865">
        <f t="shared" ref="W1129:X1129" si="1215">W1074+W1037</f>
        <v>43311.262499999997</v>
      </c>
      <c r="X1129" s="2865">
        <f t="shared" si="1215"/>
        <v>43311.262499999997</v>
      </c>
      <c r="Y1129" s="2865">
        <f t="shared" ref="Y1129:Z1129" si="1216">Y1074+Y1037</f>
        <v>43311.262499999997</v>
      </c>
      <c r="Z1129" s="2865">
        <f t="shared" si="1216"/>
        <v>43311.262499999997</v>
      </c>
      <c r="AA1129" s="2865">
        <f t="shared" ref="AA1129" si="1217">AA1074+AA1037</f>
        <v>8085.9624999999996</v>
      </c>
      <c r="AB1129" s="2865">
        <f t="shared" si="1213"/>
        <v>8085.9624999999996</v>
      </c>
      <c r="AC1129" s="2865">
        <f t="shared" si="1213"/>
        <v>8085.9624999999996</v>
      </c>
      <c r="AD1129" s="1371">
        <f t="shared" si="1213"/>
        <v>0</v>
      </c>
      <c r="AE1129" s="2865">
        <f t="shared" si="1213"/>
        <v>0</v>
      </c>
      <c r="AF1129" s="2865">
        <f t="shared" si="1213"/>
        <v>0</v>
      </c>
      <c r="AG1129" s="3017">
        <f t="shared" si="1213"/>
        <v>0</v>
      </c>
      <c r="AH1129" s="3017">
        <f t="shared" si="1213"/>
        <v>0</v>
      </c>
      <c r="AI1129" s="2865">
        <f t="shared" si="1213"/>
        <v>8085.9624999999996</v>
      </c>
      <c r="AJ1129" s="1142"/>
      <c r="AK1129" s="1142"/>
      <c r="AL1129" s="2563">
        <f t="shared" si="971"/>
        <v>0</v>
      </c>
      <c r="AM1129" s="3319"/>
      <c r="AN1129" s="238"/>
      <c r="AO1129" s="238"/>
      <c r="AP1129" s="238"/>
      <c r="AQ1129" s="238"/>
      <c r="AR1129" s="238"/>
      <c r="AS1129" s="238"/>
      <c r="AT1129" s="238"/>
      <c r="AU1129" s="238"/>
      <c r="AV1129" s="238"/>
      <c r="AW1129" s="238"/>
      <c r="AX1129" s="238"/>
      <c r="AY1129" s="238"/>
      <c r="AZ1129" s="238"/>
      <c r="BA1129" s="238"/>
      <c r="BB1129" s="238"/>
      <c r="BC1129" s="238"/>
      <c r="BD1129" s="238"/>
      <c r="BE1129" s="238"/>
      <c r="BF1129" s="238"/>
      <c r="BG1129" s="238"/>
      <c r="BH1129" s="238"/>
      <c r="BI1129" s="238"/>
      <c r="BJ1129" s="238"/>
      <c r="BK1129" s="238"/>
      <c r="BL1129" s="238"/>
      <c r="BM1129" s="238"/>
      <c r="BN1129" s="238"/>
      <c r="BO1129" s="238"/>
      <c r="BP1129" s="238"/>
      <c r="BQ1129" s="238"/>
      <c r="BR1129" s="238"/>
      <c r="BS1129" s="238"/>
      <c r="BT1129" s="238"/>
      <c r="BU1129" s="238"/>
      <c r="BV1129" s="238"/>
      <c r="BW1129" s="238"/>
      <c r="BX1129" s="238"/>
      <c r="BY1129" s="238"/>
      <c r="BZ1129" s="238"/>
      <c r="CA1129" s="238"/>
      <c r="CB1129" s="238"/>
      <c r="CC1129" s="238"/>
      <c r="CD1129" s="238"/>
      <c r="CE1129" s="238"/>
      <c r="CF1129" s="238"/>
      <c r="CG1129" s="238"/>
      <c r="CH1129" s="238"/>
      <c r="CI1129" s="238"/>
      <c r="CJ1129" s="238"/>
      <c r="CK1129" s="238"/>
      <c r="CL1129" s="238"/>
      <c r="CM1129" s="238"/>
      <c r="CN1129" s="238"/>
      <c r="CO1129" s="238"/>
      <c r="CP1129" s="238"/>
      <c r="CQ1129" s="238"/>
      <c r="CR1129" s="238"/>
      <c r="CS1129" s="238"/>
      <c r="CT1129" s="238"/>
      <c r="CU1129" s="238"/>
      <c r="CV1129" s="238"/>
      <c r="CW1129" s="238"/>
      <c r="CX1129" s="238"/>
      <c r="CY1129" s="238"/>
      <c r="CZ1129" s="238"/>
      <c r="DA1129" s="238"/>
      <c r="DB1129" s="238"/>
      <c r="DC1129" s="238"/>
      <c r="DD1129" s="238"/>
      <c r="DE1129" s="238"/>
      <c r="DF1129" s="238"/>
      <c r="DG1129" s="238"/>
      <c r="DH1129" s="238"/>
      <c r="DI1129" s="238"/>
      <c r="DJ1129" s="238"/>
      <c r="DK1129" s="238"/>
      <c r="DL1129" s="238"/>
      <c r="DM1129" s="238"/>
      <c r="DN1129" s="238"/>
      <c r="DO1129" s="238"/>
      <c r="DP1129" s="238"/>
      <c r="DQ1129" s="238"/>
      <c r="DR1129" s="238"/>
      <c r="DS1129" s="238"/>
      <c r="DT1129" s="238"/>
      <c r="DU1129" s="238"/>
      <c r="DV1129" s="238"/>
      <c r="DW1129" s="238"/>
      <c r="DX1129" s="238"/>
      <c r="DY1129" s="238"/>
      <c r="DZ1129" s="238"/>
      <c r="EA1129" s="238"/>
      <c r="EB1129" s="238"/>
      <c r="EC1129" s="238"/>
      <c r="ED1129" s="238"/>
      <c r="EE1129" s="238"/>
      <c r="EF1129" s="238"/>
      <c r="EG1129" s="238"/>
      <c r="EH1129" s="238"/>
      <c r="EI1129" s="238"/>
      <c r="EJ1129" s="238"/>
      <c r="EK1129" s="238"/>
      <c r="EL1129" s="238"/>
      <c r="EM1129" s="238"/>
      <c r="EN1129" s="238"/>
      <c r="EO1129" s="238"/>
      <c r="EP1129" s="238"/>
      <c r="EQ1129" s="238"/>
      <c r="ER1129" s="238"/>
      <c r="ES1129" s="238"/>
      <c r="ET1129" s="238"/>
      <c r="EU1129" s="238"/>
      <c r="EV1129" s="238"/>
      <c r="EW1129" s="238"/>
      <c r="EX1129" s="238"/>
      <c r="EY1129" s="238"/>
      <c r="EZ1129" s="238"/>
      <c r="FA1129" s="238"/>
      <c r="FB1129" s="238"/>
      <c r="FC1129" s="238"/>
      <c r="FD1129" s="238"/>
      <c r="FE1129" s="238"/>
      <c r="FF1129" s="238"/>
      <c r="FG1129" s="238"/>
      <c r="FH1129" s="238"/>
      <c r="FI1129" s="238"/>
      <c r="FJ1129" s="238"/>
      <c r="FK1129" s="238"/>
      <c r="FL1129" s="238"/>
      <c r="FM1129" s="238"/>
      <c r="FN1129" s="238"/>
      <c r="FO1129" s="238"/>
      <c r="FP1129" s="238"/>
      <c r="FQ1129" s="238"/>
      <c r="FR1129" s="238"/>
      <c r="FS1129" s="238"/>
      <c r="FT1129" s="238"/>
      <c r="FU1129" s="238"/>
      <c r="FV1129" s="238"/>
      <c r="FW1129" s="238"/>
      <c r="FX1129" s="238"/>
      <c r="FY1129" s="238"/>
      <c r="FZ1129" s="238"/>
      <c r="GA1129" s="238"/>
      <c r="GB1129" s="238"/>
      <c r="GC1129" s="238"/>
      <c r="GD1129" s="238"/>
      <c r="GE1129" s="238"/>
      <c r="GF1129" s="238"/>
      <c r="GG1129" s="238"/>
      <c r="GH1129" s="238"/>
      <c r="GI1129" s="238"/>
      <c r="GJ1129" s="238"/>
      <c r="GK1129" s="238"/>
      <c r="GL1129" s="238"/>
      <c r="GM1129" s="238"/>
      <c r="GN1129" s="238"/>
      <c r="GO1129" s="238"/>
      <c r="GP1129" s="238"/>
      <c r="GQ1129" s="238"/>
      <c r="GR1129" s="238"/>
      <c r="GS1129" s="238"/>
      <c r="GT1129" s="238"/>
      <c r="GU1129" s="238"/>
      <c r="GV1129" s="238"/>
      <c r="GW1129" s="238"/>
      <c r="GX1129" s="238"/>
      <c r="GY1129" s="238"/>
      <c r="GZ1129" s="238"/>
      <c r="HA1129" s="238"/>
      <c r="HB1129" s="238"/>
      <c r="HC1129" s="238"/>
      <c r="HD1129" s="238"/>
      <c r="HE1129" s="238"/>
      <c r="HF1129" s="238"/>
      <c r="HG1129" s="238"/>
      <c r="HH1129" s="238"/>
      <c r="HI1129" s="238"/>
      <c r="HJ1129" s="238"/>
      <c r="HK1129" s="238"/>
      <c r="HL1129" s="238"/>
      <c r="HM1129" s="238"/>
      <c r="HN1129" s="238"/>
      <c r="HO1129" s="238"/>
      <c r="HP1129" s="238"/>
      <c r="HQ1129" s="238"/>
      <c r="HR1129" s="238"/>
      <c r="HS1129" s="238"/>
      <c r="HT1129" s="238"/>
      <c r="HU1129" s="238"/>
      <c r="HV1129" s="238"/>
      <c r="HW1129" s="238"/>
      <c r="HX1129" s="238"/>
      <c r="HY1129" s="238"/>
      <c r="HZ1129" s="238"/>
      <c r="IA1129" s="238"/>
      <c r="IB1129" s="238"/>
      <c r="IC1129" s="238"/>
      <c r="ID1129" s="238"/>
      <c r="IE1129" s="238"/>
      <c r="IF1129" s="238"/>
      <c r="IG1129" s="238"/>
      <c r="IH1129" s="238"/>
      <c r="II1129" s="238"/>
      <c r="IJ1129" s="238"/>
      <c r="IK1129" s="238"/>
      <c r="IL1129" s="238"/>
      <c r="IM1129" s="238"/>
      <c r="IN1129" s="238"/>
      <c r="IO1129" s="238"/>
      <c r="IP1129" s="238"/>
      <c r="IQ1129" s="238"/>
      <c r="IR1129" s="238"/>
      <c r="IS1129" s="238"/>
      <c r="IT1129" s="238"/>
      <c r="IU1129" s="238"/>
      <c r="IV1129" s="238"/>
      <c r="IW1129" s="238"/>
      <c r="IX1129" s="238"/>
      <c r="IY1129" s="238"/>
      <c r="IZ1129" s="238"/>
      <c r="JA1129" s="238"/>
      <c r="JB1129" s="238"/>
      <c r="JC1129" s="238"/>
      <c r="JD1129" s="238"/>
      <c r="JE1129" s="238"/>
      <c r="JF1129" s="238"/>
      <c r="JG1129" s="238"/>
      <c r="JH1129" s="238"/>
      <c r="JI1129" s="238"/>
      <c r="JJ1129" s="238"/>
    </row>
    <row r="1130" spans="1:270" s="1062" customFormat="1" ht="29.25" x14ac:dyDescent="0.25">
      <c r="A1130" s="362">
        <v>1</v>
      </c>
      <c r="B1130" s="362">
        <v>1</v>
      </c>
      <c r="C1130" s="805" t="s">
        <v>272</v>
      </c>
      <c r="D1130" s="299"/>
      <c r="E1130" s="299"/>
      <c r="F1130" s="2189">
        <f t="shared" si="1212"/>
        <v>53670.25</v>
      </c>
      <c r="G1130" s="2188">
        <f t="shared" si="1212"/>
        <v>53447.416666666664</v>
      </c>
      <c r="H1130" s="2188">
        <f t="shared" si="1212"/>
        <v>53447.737500000003</v>
      </c>
      <c r="I1130" s="2869">
        <f t="shared" si="1180"/>
        <v>100.00060027846685</v>
      </c>
      <c r="J1130" s="2867"/>
      <c r="K1130" s="2867"/>
      <c r="L1130" s="2868"/>
      <c r="M1130" s="2868"/>
      <c r="N1130" s="2868"/>
      <c r="O1130" s="2868"/>
      <c r="P1130" s="2868"/>
      <c r="Q1130" s="2868"/>
      <c r="R1130" s="2865">
        <f t="shared" ref="R1130:AI1130" si="1218">R1075+R1038</f>
        <v>0</v>
      </c>
      <c r="S1130" s="2865">
        <f t="shared" si="1218"/>
        <v>0</v>
      </c>
      <c r="T1130" s="2865">
        <f t="shared" si="1218"/>
        <v>0</v>
      </c>
      <c r="U1130" s="2865">
        <f t="shared" ref="U1130:V1130" si="1219">U1075+U1038</f>
        <v>0</v>
      </c>
      <c r="V1130" s="2865">
        <f t="shared" si="1219"/>
        <v>0</v>
      </c>
      <c r="W1130" s="2865">
        <f t="shared" ref="W1130:X1130" si="1220">W1075+W1038</f>
        <v>0</v>
      </c>
      <c r="X1130" s="2865">
        <f t="shared" si="1220"/>
        <v>0</v>
      </c>
      <c r="Y1130" s="2865">
        <f t="shared" ref="Y1130:Z1130" si="1221">Y1075+Y1038</f>
        <v>0</v>
      </c>
      <c r="Z1130" s="2865">
        <f t="shared" si="1221"/>
        <v>0</v>
      </c>
      <c r="AA1130" s="2865">
        <f t="shared" ref="AA1130" si="1222">AA1075+AA1038</f>
        <v>0</v>
      </c>
      <c r="AB1130" s="2865">
        <f t="shared" si="1218"/>
        <v>0</v>
      </c>
      <c r="AC1130" s="2865">
        <f t="shared" si="1218"/>
        <v>0</v>
      </c>
      <c r="AD1130" s="1371">
        <f t="shared" si="1218"/>
        <v>0</v>
      </c>
      <c r="AE1130" s="2865">
        <f t="shared" si="1218"/>
        <v>0</v>
      </c>
      <c r="AF1130" s="2865">
        <f t="shared" si="1218"/>
        <v>0</v>
      </c>
      <c r="AG1130" s="3017">
        <f t="shared" si="1218"/>
        <v>0</v>
      </c>
      <c r="AH1130" s="3017">
        <f t="shared" si="1218"/>
        <v>0</v>
      </c>
      <c r="AI1130" s="2865">
        <f t="shared" si="1218"/>
        <v>0</v>
      </c>
      <c r="AJ1130" s="1146"/>
      <c r="AK1130" s="1142"/>
      <c r="AL1130" s="2563">
        <f t="shared" si="971"/>
        <v>0</v>
      </c>
      <c r="AM1130" s="3319"/>
      <c r="AN1130" s="238"/>
      <c r="AO1130" s="238"/>
      <c r="AP1130" s="238"/>
      <c r="AQ1130" s="238"/>
      <c r="AR1130" s="238"/>
      <c r="AS1130" s="238"/>
      <c r="AT1130" s="238"/>
      <c r="AU1130" s="238"/>
      <c r="AV1130" s="238"/>
      <c r="AW1130" s="238"/>
      <c r="AX1130" s="238"/>
      <c r="AY1130" s="238"/>
      <c r="AZ1130" s="238"/>
      <c r="BA1130" s="238"/>
      <c r="BB1130" s="238"/>
      <c r="BC1130" s="238"/>
      <c r="BD1130" s="238"/>
      <c r="BE1130" s="238"/>
      <c r="BF1130" s="238"/>
      <c r="BG1130" s="238"/>
      <c r="BH1130" s="238"/>
      <c r="BI1130" s="238"/>
      <c r="BJ1130" s="238"/>
      <c r="BK1130" s="238"/>
      <c r="BL1130" s="238"/>
      <c r="BM1130" s="238"/>
      <c r="BN1130" s="238"/>
      <c r="BO1130" s="238"/>
      <c r="BP1130" s="238"/>
      <c r="BQ1130" s="238"/>
      <c r="BR1130" s="238"/>
      <c r="BS1130" s="238"/>
      <c r="BT1130" s="238"/>
      <c r="BU1130" s="238"/>
      <c r="BV1130" s="238"/>
      <c r="BW1130" s="238"/>
      <c r="BX1130" s="238"/>
      <c r="BY1130" s="238"/>
      <c r="BZ1130" s="238"/>
      <c r="CA1130" s="238"/>
      <c r="CB1130" s="238"/>
      <c r="CC1130" s="238"/>
      <c r="CD1130" s="238"/>
      <c r="CE1130" s="238"/>
      <c r="CF1130" s="238"/>
      <c r="CG1130" s="238"/>
      <c r="CH1130" s="238"/>
      <c r="CI1130" s="238"/>
      <c r="CJ1130" s="238"/>
      <c r="CK1130" s="238"/>
      <c r="CL1130" s="238"/>
      <c r="CM1130" s="238"/>
      <c r="CN1130" s="238"/>
      <c r="CO1130" s="238"/>
      <c r="CP1130" s="238"/>
      <c r="CQ1130" s="238"/>
      <c r="CR1130" s="238"/>
      <c r="CS1130" s="238"/>
      <c r="CT1130" s="238"/>
      <c r="CU1130" s="238"/>
      <c r="CV1130" s="238"/>
      <c r="CW1130" s="238"/>
      <c r="CX1130" s="238"/>
      <c r="CY1130" s="238"/>
      <c r="CZ1130" s="238"/>
      <c r="DA1130" s="238"/>
      <c r="DB1130" s="238"/>
      <c r="DC1130" s="238"/>
      <c r="DD1130" s="238"/>
      <c r="DE1130" s="238"/>
      <c r="DF1130" s="238"/>
      <c r="DG1130" s="238"/>
      <c r="DH1130" s="238"/>
      <c r="DI1130" s="238"/>
      <c r="DJ1130" s="238"/>
      <c r="DK1130" s="238"/>
      <c r="DL1130" s="238"/>
      <c r="DM1130" s="238"/>
      <c r="DN1130" s="238"/>
      <c r="DO1130" s="238"/>
      <c r="DP1130" s="238"/>
      <c r="DQ1130" s="238"/>
      <c r="DR1130" s="238"/>
      <c r="DS1130" s="238"/>
      <c r="DT1130" s="238"/>
      <c r="DU1130" s="238"/>
      <c r="DV1130" s="238"/>
      <c r="DW1130" s="238"/>
      <c r="DX1130" s="238"/>
      <c r="DY1130" s="238"/>
      <c r="DZ1130" s="238"/>
      <c r="EA1130" s="238"/>
      <c r="EB1130" s="238"/>
      <c r="EC1130" s="238"/>
      <c r="ED1130" s="238"/>
      <c r="EE1130" s="238"/>
      <c r="EF1130" s="238"/>
      <c r="EG1130" s="238"/>
      <c r="EH1130" s="238"/>
      <c r="EI1130" s="238"/>
      <c r="EJ1130" s="238"/>
      <c r="EK1130" s="238"/>
      <c r="EL1130" s="238"/>
      <c r="EM1130" s="238"/>
      <c r="EN1130" s="238"/>
      <c r="EO1130" s="238"/>
      <c r="EP1130" s="238"/>
      <c r="EQ1130" s="238"/>
      <c r="ER1130" s="238"/>
      <c r="ES1130" s="238"/>
      <c r="ET1130" s="238"/>
      <c r="EU1130" s="238"/>
      <c r="EV1130" s="238"/>
      <c r="EW1130" s="238"/>
      <c r="EX1130" s="238"/>
      <c r="EY1130" s="238"/>
      <c r="EZ1130" s="238"/>
      <c r="FA1130" s="238"/>
      <c r="FB1130" s="238"/>
      <c r="FC1130" s="238"/>
      <c r="FD1130" s="238"/>
      <c r="FE1130" s="238"/>
      <c r="FF1130" s="238"/>
      <c r="FG1130" s="238"/>
      <c r="FH1130" s="238"/>
      <c r="FI1130" s="238"/>
      <c r="FJ1130" s="238"/>
      <c r="FK1130" s="238"/>
      <c r="FL1130" s="238"/>
      <c r="FM1130" s="238"/>
      <c r="FN1130" s="238"/>
      <c r="FO1130" s="238"/>
      <c r="FP1130" s="238"/>
      <c r="FQ1130" s="238"/>
      <c r="FR1130" s="238"/>
      <c r="FS1130" s="238"/>
      <c r="FT1130" s="238"/>
      <c r="FU1130" s="238"/>
      <c r="FV1130" s="238"/>
      <c r="FW1130" s="238"/>
      <c r="FX1130" s="238"/>
      <c r="FY1130" s="238"/>
      <c r="FZ1130" s="238"/>
      <c r="GA1130" s="238"/>
      <c r="GB1130" s="238"/>
      <c r="GC1130" s="238"/>
      <c r="GD1130" s="238"/>
      <c r="GE1130" s="238"/>
      <c r="GF1130" s="238"/>
      <c r="GG1130" s="238"/>
      <c r="GH1130" s="238"/>
      <c r="GI1130" s="238"/>
      <c r="GJ1130" s="238"/>
      <c r="GK1130" s="238"/>
      <c r="GL1130" s="238"/>
      <c r="GM1130" s="238"/>
      <c r="GN1130" s="238"/>
      <c r="GO1130" s="238"/>
      <c r="GP1130" s="238"/>
      <c r="GQ1130" s="238"/>
      <c r="GR1130" s="238"/>
      <c r="GS1130" s="238"/>
      <c r="GT1130" s="238"/>
      <c r="GU1130" s="238"/>
      <c r="GV1130" s="238"/>
      <c r="GW1130" s="238"/>
      <c r="GX1130" s="238"/>
      <c r="GY1130" s="238"/>
      <c r="GZ1130" s="238"/>
      <c r="HA1130" s="238"/>
      <c r="HB1130" s="238"/>
      <c r="HC1130" s="238"/>
      <c r="HD1130" s="238"/>
      <c r="HE1130" s="238"/>
      <c r="HF1130" s="238"/>
      <c r="HG1130" s="238"/>
      <c r="HH1130" s="238"/>
      <c r="HI1130" s="238"/>
      <c r="HJ1130" s="238"/>
      <c r="HK1130" s="238"/>
      <c r="HL1130" s="238"/>
      <c r="HM1130" s="238"/>
      <c r="HN1130" s="238"/>
      <c r="HO1130" s="238"/>
      <c r="HP1130" s="238"/>
      <c r="HQ1130" s="238"/>
      <c r="HR1130" s="238"/>
      <c r="HS1130" s="238"/>
      <c r="HT1130" s="238"/>
      <c r="HU1130" s="238"/>
      <c r="HV1130" s="238"/>
      <c r="HW1130" s="238"/>
      <c r="HX1130" s="238"/>
      <c r="HY1130" s="238"/>
      <c r="HZ1130" s="238"/>
      <c r="IA1130" s="238"/>
      <c r="IB1130" s="238"/>
      <c r="IC1130" s="238"/>
      <c r="ID1130" s="238"/>
      <c r="IE1130" s="238"/>
      <c r="IF1130" s="238"/>
      <c r="IG1130" s="238"/>
      <c r="IH1130" s="238"/>
      <c r="II1130" s="238"/>
      <c r="IJ1130" s="238"/>
      <c r="IK1130" s="238"/>
      <c r="IL1130" s="238"/>
      <c r="IM1130" s="238"/>
      <c r="IN1130" s="238"/>
      <c r="IO1130" s="238"/>
      <c r="IP1130" s="238"/>
      <c r="IQ1130" s="238"/>
      <c r="IR1130" s="238"/>
      <c r="IS1130" s="238"/>
      <c r="IT1130" s="238"/>
      <c r="IU1130" s="238"/>
      <c r="IV1130" s="238"/>
      <c r="IW1130" s="238"/>
      <c r="IX1130" s="238"/>
      <c r="IY1130" s="238"/>
      <c r="IZ1130" s="238"/>
      <c r="JA1130" s="238"/>
      <c r="JB1130" s="238"/>
      <c r="JC1130" s="238"/>
      <c r="JD1130" s="238"/>
      <c r="JE1130" s="238"/>
      <c r="JF1130" s="238"/>
      <c r="JG1130" s="238"/>
      <c r="JH1130" s="238"/>
      <c r="JI1130" s="238"/>
      <c r="JJ1130" s="238"/>
    </row>
    <row r="1131" spans="1:270" s="1062" customFormat="1" ht="43.5" x14ac:dyDescent="0.25">
      <c r="A1131" s="362">
        <v>1</v>
      </c>
      <c r="B1131" s="362">
        <v>1</v>
      </c>
      <c r="C1131" s="806" t="s">
        <v>287</v>
      </c>
      <c r="D1131" s="444"/>
      <c r="E1131" s="299"/>
      <c r="F1131" s="2189">
        <f>F1039</f>
        <v>12705</v>
      </c>
      <c r="G1131" s="2188">
        <f>G1039</f>
        <v>12705</v>
      </c>
      <c r="H1131" s="2188">
        <f>H1039</f>
        <v>12705</v>
      </c>
      <c r="I1131" s="2869">
        <f t="shared" si="1180"/>
        <v>100</v>
      </c>
      <c r="J1131" s="2867"/>
      <c r="K1131" s="2867"/>
      <c r="L1131" s="2868"/>
      <c r="M1131" s="2868"/>
      <c r="N1131" s="2868"/>
      <c r="O1131" s="2868"/>
      <c r="P1131" s="2868"/>
      <c r="Q1131" s="2868"/>
      <c r="R1131" s="2865">
        <f t="shared" ref="R1131:AI1131" si="1223">R1039</f>
        <v>141267.49765879044</v>
      </c>
      <c r="S1131" s="2865">
        <f t="shared" si="1223"/>
        <v>141267.49765879044</v>
      </c>
      <c r="T1131" s="2865">
        <f t="shared" si="1223"/>
        <v>141267.49765879044</v>
      </c>
      <c r="U1131" s="2865">
        <f t="shared" ref="U1131:V1131" si="1224">U1039</f>
        <v>141267.49765879044</v>
      </c>
      <c r="V1131" s="2865">
        <f t="shared" si="1224"/>
        <v>141267.49765879044</v>
      </c>
      <c r="W1131" s="2865">
        <f t="shared" ref="W1131:X1131" si="1225">W1039</f>
        <v>141267.49765879044</v>
      </c>
      <c r="X1131" s="2865">
        <f t="shared" si="1225"/>
        <v>141267.49765879044</v>
      </c>
      <c r="Y1131" s="2865">
        <f t="shared" ref="Y1131:Z1131" si="1226">Y1039</f>
        <v>141267.49765879044</v>
      </c>
      <c r="Z1131" s="2865">
        <f t="shared" si="1226"/>
        <v>141267.49765879044</v>
      </c>
      <c r="AA1131" s="2865">
        <f t="shared" ref="AA1131" si="1227">AA1039</f>
        <v>47263.697413592497</v>
      </c>
      <c r="AB1131" s="2865">
        <f t="shared" si="1223"/>
        <v>47263.697413592497</v>
      </c>
      <c r="AC1131" s="2865">
        <f t="shared" si="1223"/>
        <v>47221.516049999998</v>
      </c>
      <c r="AD1131" s="1371">
        <f t="shared" si="1223"/>
        <v>0</v>
      </c>
      <c r="AE1131" s="2865">
        <f t="shared" si="1223"/>
        <v>0</v>
      </c>
      <c r="AF1131" s="2865">
        <f t="shared" si="1223"/>
        <v>-42.181363592505647</v>
      </c>
      <c r="AG1131" s="3017">
        <f t="shared" si="1223"/>
        <v>0</v>
      </c>
      <c r="AH1131" s="3017">
        <f t="shared" si="1223"/>
        <v>-45.322070000000004</v>
      </c>
      <c r="AI1131" s="2865">
        <f t="shared" si="1223"/>
        <v>47176.193979999996</v>
      </c>
      <c r="AJ1131" s="1146"/>
      <c r="AK1131" s="1142"/>
      <c r="AL1131" s="2563">
        <f t="shared" si="971"/>
        <v>6.5369931689929217E-12</v>
      </c>
      <c r="AM1131" s="3319"/>
      <c r="AN1131" s="238"/>
      <c r="AO1131" s="238"/>
      <c r="AP1131" s="238"/>
      <c r="AQ1131" s="238"/>
      <c r="AR1131" s="238"/>
      <c r="AS1131" s="238"/>
      <c r="AT1131" s="238"/>
      <c r="AU1131" s="238"/>
      <c r="AV1131" s="238"/>
      <c r="AW1131" s="238"/>
      <c r="AX1131" s="238"/>
      <c r="AY1131" s="238"/>
      <c r="AZ1131" s="238"/>
      <c r="BA1131" s="238"/>
      <c r="BB1131" s="238"/>
      <c r="BC1131" s="238"/>
      <c r="BD1131" s="238"/>
      <c r="BE1131" s="238"/>
      <c r="BF1131" s="238"/>
      <c r="BG1131" s="238"/>
      <c r="BH1131" s="238"/>
      <c r="BI1131" s="238"/>
      <c r="BJ1131" s="238"/>
      <c r="BK1131" s="238"/>
      <c r="BL1131" s="238"/>
      <c r="BM1131" s="238"/>
      <c r="BN1131" s="238"/>
      <c r="BO1131" s="238"/>
      <c r="BP1131" s="238"/>
      <c r="BQ1131" s="238"/>
      <c r="BR1131" s="238"/>
      <c r="BS1131" s="238"/>
      <c r="BT1131" s="238"/>
      <c r="BU1131" s="238"/>
      <c r="BV1131" s="238"/>
      <c r="BW1131" s="238"/>
      <c r="BX1131" s="238"/>
      <c r="BY1131" s="238"/>
      <c r="BZ1131" s="238"/>
      <c r="CA1131" s="238"/>
      <c r="CB1131" s="238"/>
      <c r="CC1131" s="238"/>
      <c r="CD1131" s="238"/>
      <c r="CE1131" s="238"/>
      <c r="CF1131" s="238"/>
      <c r="CG1131" s="238"/>
      <c r="CH1131" s="238"/>
      <c r="CI1131" s="238"/>
      <c r="CJ1131" s="238"/>
      <c r="CK1131" s="238"/>
      <c r="CL1131" s="238"/>
      <c r="CM1131" s="238"/>
      <c r="CN1131" s="238"/>
      <c r="CO1131" s="238"/>
      <c r="CP1131" s="238"/>
      <c r="CQ1131" s="238"/>
      <c r="CR1131" s="238"/>
      <c r="CS1131" s="238"/>
      <c r="CT1131" s="238"/>
      <c r="CU1131" s="238"/>
      <c r="CV1131" s="238"/>
      <c r="CW1131" s="238"/>
      <c r="CX1131" s="238"/>
      <c r="CY1131" s="238"/>
      <c r="CZ1131" s="238"/>
      <c r="DA1131" s="238"/>
      <c r="DB1131" s="238"/>
      <c r="DC1131" s="238"/>
      <c r="DD1131" s="238"/>
      <c r="DE1131" s="238"/>
      <c r="DF1131" s="238"/>
      <c r="DG1131" s="238"/>
      <c r="DH1131" s="238"/>
      <c r="DI1131" s="238"/>
      <c r="DJ1131" s="238"/>
      <c r="DK1131" s="238"/>
      <c r="DL1131" s="238"/>
      <c r="DM1131" s="238"/>
      <c r="DN1131" s="238"/>
      <c r="DO1131" s="238"/>
      <c r="DP1131" s="238"/>
      <c r="DQ1131" s="238"/>
      <c r="DR1131" s="238"/>
      <c r="DS1131" s="238"/>
      <c r="DT1131" s="238"/>
      <c r="DU1131" s="238"/>
      <c r="DV1131" s="238"/>
      <c r="DW1131" s="238"/>
      <c r="DX1131" s="238"/>
      <c r="DY1131" s="238"/>
      <c r="DZ1131" s="238"/>
      <c r="EA1131" s="238"/>
      <c r="EB1131" s="238"/>
      <c r="EC1131" s="238"/>
      <c r="ED1131" s="238"/>
      <c r="EE1131" s="238"/>
      <c r="EF1131" s="238"/>
      <c r="EG1131" s="238"/>
      <c r="EH1131" s="238"/>
      <c r="EI1131" s="238"/>
      <c r="EJ1131" s="238"/>
      <c r="EK1131" s="238"/>
      <c r="EL1131" s="238"/>
      <c r="EM1131" s="238"/>
      <c r="EN1131" s="238"/>
      <c r="EO1131" s="238"/>
      <c r="EP1131" s="238"/>
      <c r="EQ1131" s="238"/>
      <c r="ER1131" s="238"/>
      <c r="ES1131" s="238"/>
      <c r="ET1131" s="238"/>
      <c r="EU1131" s="238"/>
      <c r="EV1131" s="238"/>
      <c r="EW1131" s="238"/>
      <c r="EX1131" s="238"/>
      <c r="EY1131" s="238"/>
      <c r="EZ1131" s="238"/>
      <c r="FA1131" s="238"/>
      <c r="FB1131" s="238"/>
      <c r="FC1131" s="238"/>
      <c r="FD1131" s="238"/>
      <c r="FE1131" s="238"/>
      <c r="FF1131" s="238"/>
      <c r="FG1131" s="238"/>
      <c r="FH1131" s="238"/>
      <c r="FI1131" s="238"/>
      <c r="FJ1131" s="238"/>
      <c r="FK1131" s="238"/>
      <c r="FL1131" s="238"/>
      <c r="FM1131" s="238"/>
      <c r="FN1131" s="238"/>
      <c r="FO1131" s="238"/>
      <c r="FP1131" s="238"/>
      <c r="FQ1131" s="238"/>
      <c r="FR1131" s="238"/>
      <c r="FS1131" s="238"/>
      <c r="FT1131" s="238"/>
      <c r="FU1131" s="238"/>
      <c r="FV1131" s="238"/>
      <c r="FW1131" s="238"/>
      <c r="FX1131" s="238"/>
      <c r="FY1131" s="238"/>
      <c r="FZ1131" s="238"/>
      <c r="GA1131" s="238"/>
      <c r="GB1131" s="238"/>
      <c r="GC1131" s="238"/>
      <c r="GD1131" s="238"/>
      <c r="GE1131" s="238"/>
      <c r="GF1131" s="238"/>
      <c r="GG1131" s="238"/>
      <c r="GH1131" s="238"/>
      <c r="GI1131" s="238"/>
      <c r="GJ1131" s="238"/>
      <c r="GK1131" s="238"/>
      <c r="GL1131" s="238"/>
      <c r="GM1131" s="238"/>
      <c r="GN1131" s="238"/>
      <c r="GO1131" s="238"/>
      <c r="GP1131" s="238"/>
      <c r="GQ1131" s="238"/>
      <c r="GR1131" s="238"/>
      <c r="GS1131" s="238"/>
      <c r="GT1131" s="238"/>
      <c r="GU1131" s="238"/>
      <c r="GV1131" s="238"/>
      <c r="GW1131" s="238"/>
      <c r="GX1131" s="238"/>
      <c r="GY1131" s="238"/>
      <c r="GZ1131" s="238"/>
      <c r="HA1131" s="238"/>
      <c r="HB1131" s="238"/>
      <c r="HC1131" s="238"/>
      <c r="HD1131" s="238"/>
      <c r="HE1131" s="238"/>
      <c r="HF1131" s="238"/>
      <c r="HG1131" s="238"/>
      <c r="HH1131" s="238"/>
      <c r="HI1131" s="238"/>
      <c r="HJ1131" s="238"/>
      <c r="HK1131" s="238"/>
      <c r="HL1131" s="238"/>
      <c r="HM1131" s="238"/>
      <c r="HN1131" s="238"/>
      <c r="HO1131" s="238"/>
      <c r="HP1131" s="238"/>
      <c r="HQ1131" s="238"/>
      <c r="HR1131" s="238"/>
      <c r="HS1131" s="238"/>
      <c r="HT1131" s="238"/>
      <c r="HU1131" s="238"/>
      <c r="HV1131" s="238"/>
      <c r="HW1131" s="238"/>
      <c r="HX1131" s="238"/>
      <c r="HY1131" s="238"/>
      <c r="HZ1131" s="238"/>
      <c r="IA1131" s="238"/>
      <c r="IB1131" s="238"/>
      <c r="IC1131" s="238"/>
      <c r="ID1131" s="238"/>
      <c r="IE1131" s="238"/>
      <c r="IF1131" s="238"/>
      <c r="IG1131" s="238"/>
      <c r="IH1131" s="238"/>
      <c r="II1131" s="238"/>
      <c r="IJ1131" s="238"/>
      <c r="IK1131" s="238"/>
      <c r="IL1131" s="238"/>
      <c r="IM1131" s="238"/>
      <c r="IN1131" s="238"/>
      <c r="IO1131" s="238"/>
      <c r="IP1131" s="238"/>
      <c r="IQ1131" s="238"/>
      <c r="IR1131" s="238"/>
      <c r="IS1131" s="238"/>
      <c r="IT1131" s="238"/>
      <c r="IU1131" s="238"/>
      <c r="IV1131" s="238"/>
      <c r="IW1131" s="238"/>
      <c r="IX1131" s="238"/>
      <c r="IY1131" s="238"/>
      <c r="IZ1131" s="238"/>
      <c r="JA1131" s="238"/>
      <c r="JB1131" s="238"/>
      <c r="JC1131" s="238"/>
      <c r="JD1131" s="238"/>
      <c r="JE1131" s="238"/>
      <c r="JF1131" s="238"/>
      <c r="JG1131" s="238"/>
      <c r="JH1131" s="238"/>
      <c r="JI1131" s="238"/>
      <c r="JJ1131" s="238"/>
    </row>
    <row r="1132" spans="1:270" s="1062" customFormat="1" ht="29.25" x14ac:dyDescent="0.25">
      <c r="A1132" s="362">
        <v>1</v>
      </c>
      <c r="B1132" s="362">
        <v>1</v>
      </c>
      <c r="C1132" s="804" t="s">
        <v>273</v>
      </c>
      <c r="D1132" s="299"/>
      <c r="E1132" s="299"/>
      <c r="F1132" s="2189">
        <f>F1076+F1040</f>
        <v>51661.51063829787</v>
      </c>
      <c r="G1132" s="2188">
        <f>G1076+G1040</f>
        <v>48861.120567375889</v>
      </c>
      <c r="H1132" s="2188">
        <f>H1076+H1040</f>
        <v>48865.869148936166</v>
      </c>
      <c r="I1132" s="2869">
        <f t="shared" si="1180"/>
        <v>100.00971852774792</v>
      </c>
      <c r="J1132" s="2867"/>
      <c r="K1132" s="2867"/>
      <c r="L1132" s="2868"/>
      <c r="M1132" s="2868"/>
      <c r="N1132" s="2868"/>
      <c r="O1132" s="2868"/>
      <c r="P1132" s="2868"/>
      <c r="Q1132" s="2868"/>
      <c r="R1132" s="2865">
        <f t="shared" ref="R1132:AI1132" si="1228">R1076+R1040</f>
        <v>0</v>
      </c>
      <c r="S1132" s="2865">
        <f t="shared" si="1228"/>
        <v>0</v>
      </c>
      <c r="T1132" s="2865">
        <f t="shared" si="1228"/>
        <v>0</v>
      </c>
      <c r="U1132" s="2865">
        <f t="shared" ref="U1132:V1132" si="1229">U1076+U1040</f>
        <v>0</v>
      </c>
      <c r="V1132" s="2865">
        <f t="shared" si="1229"/>
        <v>0</v>
      </c>
      <c r="W1132" s="2865">
        <f t="shared" ref="W1132:X1132" si="1230">W1076+W1040</f>
        <v>0</v>
      </c>
      <c r="X1132" s="2865">
        <f t="shared" si="1230"/>
        <v>0</v>
      </c>
      <c r="Y1132" s="2865">
        <f t="shared" ref="Y1132:Z1132" si="1231">Y1076+Y1040</f>
        <v>0</v>
      </c>
      <c r="Z1132" s="2865">
        <f t="shared" si="1231"/>
        <v>0</v>
      </c>
      <c r="AA1132" s="2865">
        <f t="shared" ref="AA1132" si="1232">AA1076+AA1040</f>
        <v>0</v>
      </c>
      <c r="AB1132" s="2865">
        <f t="shared" si="1228"/>
        <v>0</v>
      </c>
      <c r="AC1132" s="2865">
        <f t="shared" si="1228"/>
        <v>0</v>
      </c>
      <c r="AD1132" s="1371">
        <f t="shared" si="1228"/>
        <v>0</v>
      </c>
      <c r="AE1132" s="2865">
        <f t="shared" si="1228"/>
        <v>0</v>
      </c>
      <c r="AF1132" s="2865">
        <f t="shared" si="1228"/>
        <v>0</v>
      </c>
      <c r="AG1132" s="3017">
        <f t="shared" si="1228"/>
        <v>0</v>
      </c>
      <c r="AH1132" s="3017">
        <f t="shared" si="1228"/>
        <v>0</v>
      </c>
      <c r="AI1132" s="2865">
        <f t="shared" si="1228"/>
        <v>0</v>
      </c>
      <c r="AJ1132" s="1146"/>
      <c r="AK1132" s="1142"/>
      <c r="AL1132" s="2563">
        <f t="shared" si="971"/>
        <v>0</v>
      </c>
      <c r="AM1132" s="3319"/>
      <c r="AN1132" s="238"/>
      <c r="AO1132" s="238"/>
      <c r="AP1132" s="238"/>
      <c r="AQ1132" s="238"/>
      <c r="AR1132" s="238"/>
      <c r="AS1132" s="238"/>
      <c r="AT1132" s="238"/>
      <c r="AU1132" s="238"/>
      <c r="AV1132" s="238"/>
      <c r="AW1132" s="238"/>
      <c r="AX1132" s="238"/>
      <c r="AY1132" s="238"/>
      <c r="AZ1132" s="238"/>
      <c r="BA1132" s="238"/>
      <c r="BB1132" s="238"/>
      <c r="BC1132" s="238"/>
      <c r="BD1132" s="238"/>
      <c r="BE1132" s="238"/>
      <c r="BF1132" s="238"/>
      <c r="BG1132" s="238"/>
      <c r="BH1132" s="238"/>
      <c r="BI1132" s="238"/>
      <c r="BJ1132" s="238"/>
      <c r="BK1132" s="238"/>
      <c r="BL1132" s="238"/>
      <c r="BM1132" s="238"/>
      <c r="BN1132" s="238"/>
      <c r="BO1132" s="238"/>
      <c r="BP1132" s="238"/>
      <c r="BQ1132" s="238"/>
      <c r="BR1132" s="238"/>
      <c r="BS1132" s="238"/>
      <c r="BT1132" s="238"/>
      <c r="BU1132" s="238"/>
      <c r="BV1132" s="238"/>
      <c r="BW1132" s="238"/>
      <c r="BX1132" s="238"/>
      <c r="BY1132" s="238"/>
      <c r="BZ1132" s="238"/>
      <c r="CA1132" s="238"/>
      <c r="CB1132" s="238"/>
      <c r="CC1132" s="238"/>
      <c r="CD1132" s="238"/>
      <c r="CE1132" s="238"/>
      <c r="CF1132" s="238"/>
      <c r="CG1132" s="238"/>
      <c r="CH1132" s="238"/>
      <c r="CI1132" s="238"/>
      <c r="CJ1132" s="238"/>
      <c r="CK1132" s="238"/>
      <c r="CL1132" s="238"/>
      <c r="CM1132" s="238"/>
      <c r="CN1132" s="238"/>
      <c r="CO1132" s="238"/>
      <c r="CP1132" s="238"/>
      <c r="CQ1132" s="238"/>
      <c r="CR1132" s="238"/>
      <c r="CS1132" s="238"/>
      <c r="CT1132" s="238"/>
      <c r="CU1132" s="238"/>
      <c r="CV1132" s="238"/>
      <c r="CW1132" s="238"/>
      <c r="CX1132" s="238"/>
      <c r="CY1132" s="238"/>
      <c r="CZ1132" s="238"/>
      <c r="DA1132" s="238"/>
      <c r="DB1132" s="238"/>
      <c r="DC1132" s="238"/>
      <c r="DD1132" s="238"/>
      <c r="DE1132" s="238"/>
      <c r="DF1132" s="238"/>
      <c r="DG1132" s="238"/>
      <c r="DH1132" s="238"/>
      <c r="DI1132" s="238"/>
      <c r="DJ1132" s="238"/>
      <c r="DK1132" s="238"/>
      <c r="DL1132" s="238"/>
      <c r="DM1132" s="238"/>
      <c r="DN1132" s="238"/>
      <c r="DO1132" s="238"/>
      <c r="DP1132" s="238"/>
      <c r="DQ1132" s="238"/>
      <c r="DR1132" s="238"/>
      <c r="DS1132" s="238"/>
      <c r="DT1132" s="238"/>
      <c r="DU1132" s="238"/>
      <c r="DV1132" s="238"/>
      <c r="DW1132" s="238"/>
      <c r="DX1132" s="238"/>
      <c r="DY1132" s="238"/>
      <c r="DZ1132" s="238"/>
      <c r="EA1132" s="238"/>
      <c r="EB1132" s="238"/>
      <c r="EC1132" s="238"/>
      <c r="ED1132" s="238"/>
      <c r="EE1132" s="238"/>
      <c r="EF1132" s="238"/>
      <c r="EG1132" s="238"/>
      <c r="EH1132" s="238"/>
      <c r="EI1132" s="238"/>
      <c r="EJ1132" s="238"/>
      <c r="EK1132" s="238"/>
      <c r="EL1132" s="238"/>
      <c r="EM1132" s="238"/>
      <c r="EN1132" s="238"/>
      <c r="EO1132" s="238"/>
      <c r="EP1132" s="238"/>
      <c r="EQ1132" s="238"/>
      <c r="ER1132" s="238"/>
      <c r="ES1132" s="238"/>
      <c r="ET1132" s="238"/>
      <c r="EU1132" s="238"/>
      <c r="EV1132" s="238"/>
      <c r="EW1132" s="238"/>
      <c r="EX1132" s="238"/>
      <c r="EY1132" s="238"/>
      <c r="EZ1132" s="238"/>
      <c r="FA1132" s="238"/>
      <c r="FB1132" s="238"/>
      <c r="FC1132" s="238"/>
      <c r="FD1132" s="238"/>
      <c r="FE1132" s="238"/>
      <c r="FF1132" s="238"/>
      <c r="FG1132" s="238"/>
      <c r="FH1132" s="238"/>
      <c r="FI1132" s="238"/>
      <c r="FJ1132" s="238"/>
      <c r="FK1132" s="238"/>
      <c r="FL1132" s="238"/>
      <c r="FM1132" s="238"/>
      <c r="FN1132" s="238"/>
      <c r="FO1132" s="238"/>
      <c r="FP1132" s="238"/>
      <c r="FQ1132" s="238"/>
      <c r="FR1132" s="238"/>
      <c r="FS1132" s="238"/>
      <c r="FT1132" s="238"/>
      <c r="FU1132" s="238"/>
      <c r="FV1132" s="238"/>
      <c r="FW1132" s="238"/>
      <c r="FX1132" s="238"/>
      <c r="FY1132" s="238"/>
      <c r="FZ1132" s="238"/>
      <c r="GA1132" s="238"/>
      <c r="GB1132" s="238"/>
      <c r="GC1132" s="238"/>
      <c r="GD1132" s="238"/>
      <c r="GE1132" s="238"/>
      <c r="GF1132" s="238"/>
      <c r="GG1132" s="238"/>
      <c r="GH1132" s="238"/>
      <c r="GI1132" s="238"/>
      <c r="GJ1132" s="238"/>
      <c r="GK1132" s="238"/>
      <c r="GL1132" s="238"/>
      <c r="GM1132" s="238"/>
      <c r="GN1132" s="238"/>
      <c r="GO1132" s="238"/>
      <c r="GP1132" s="238"/>
      <c r="GQ1132" s="238"/>
      <c r="GR1132" s="238"/>
      <c r="GS1132" s="238"/>
      <c r="GT1132" s="238"/>
      <c r="GU1132" s="238"/>
      <c r="GV1132" s="238"/>
      <c r="GW1132" s="238"/>
      <c r="GX1132" s="238"/>
      <c r="GY1132" s="238"/>
      <c r="GZ1132" s="238"/>
      <c r="HA1132" s="238"/>
      <c r="HB1132" s="238"/>
      <c r="HC1132" s="238"/>
      <c r="HD1132" s="238"/>
      <c r="HE1132" s="238"/>
      <c r="HF1132" s="238"/>
      <c r="HG1132" s="238"/>
      <c r="HH1132" s="238"/>
      <c r="HI1132" s="238"/>
      <c r="HJ1132" s="238"/>
      <c r="HK1132" s="238"/>
      <c r="HL1132" s="238"/>
      <c r="HM1132" s="238"/>
      <c r="HN1132" s="238"/>
      <c r="HO1132" s="238"/>
      <c r="HP1132" s="238"/>
      <c r="HQ1132" s="238"/>
      <c r="HR1132" s="238"/>
      <c r="HS1132" s="238"/>
      <c r="HT1132" s="238"/>
      <c r="HU1132" s="238"/>
      <c r="HV1132" s="238"/>
      <c r="HW1132" s="238"/>
      <c r="HX1132" s="238"/>
      <c r="HY1132" s="238"/>
      <c r="HZ1132" s="238"/>
      <c r="IA1132" s="238"/>
      <c r="IB1132" s="238"/>
      <c r="IC1132" s="238"/>
      <c r="ID1132" s="238"/>
      <c r="IE1132" s="238"/>
      <c r="IF1132" s="238"/>
      <c r="IG1132" s="238"/>
      <c r="IH1132" s="238"/>
      <c r="II1132" s="238"/>
      <c r="IJ1132" s="238"/>
      <c r="IK1132" s="238"/>
      <c r="IL1132" s="238"/>
      <c r="IM1132" s="238"/>
      <c r="IN1132" s="238"/>
      <c r="IO1132" s="238"/>
      <c r="IP1132" s="238"/>
      <c r="IQ1132" s="238"/>
      <c r="IR1132" s="238"/>
      <c r="IS1132" s="238"/>
      <c r="IT1132" s="238"/>
      <c r="IU1132" s="238"/>
      <c r="IV1132" s="238"/>
      <c r="IW1132" s="238"/>
      <c r="IX1132" s="238"/>
      <c r="IY1132" s="238"/>
      <c r="IZ1132" s="238"/>
      <c r="JA1132" s="238"/>
      <c r="JB1132" s="238"/>
      <c r="JC1132" s="238"/>
      <c r="JD1132" s="238"/>
      <c r="JE1132" s="238"/>
      <c r="JF1132" s="238"/>
      <c r="JG1132" s="238"/>
      <c r="JH1132" s="238"/>
      <c r="JI1132" s="238"/>
      <c r="JJ1132" s="238"/>
    </row>
    <row r="1133" spans="1:270" s="1062" customFormat="1" ht="29.25" x14ac:dyDescent="0.25">
      <c r="A1133" s="362">
        <v>1</v>
      </c>
      <c r="B1133" s="362">
        <v>1</v>
      </c>
      <c r="C1133" s="805" t="s">
        <v>274</v>
      </c>
      <c r="D1133" s="299"/>
      <c r="E1133" s="299"/>
      <c r="F1133" s="2189">
        <f>F1041</f>
        <v>12565</v>
      </c>
      <c r="G1133" s="2188">
        <f>G1041</f>
        <v>12565</v>
      </c>
      <c r="H1133" s="2188">
        <f>H1041</f>
        <v>12565</v>
      </c>
      <c r="I1133" s="2869">
        <f t="shared" si="1180"/>
        <v>100</v>
      </c>
      <c r="J1133" s="2867"/>
      <c r="K1133" s="2867"/>
      <c r="L1133" s="2868"/>
      <c r="M1133" s="2868"/>
      <c r="N1133" s="2868"/>
      <c r="O1133" s="2868"/>
      <c r="P1133" s="2868"/>
      <c r="Q1133" s="2868"/>
      <c r="R1133" s="2865">
        <f t="shared" ref="R1133:AI1133" si="1233">R1041</f>
        <v>30300.719679999998</v>
      </c>
      <c r="S1133" s="2865">
        <f t="shared" si="1233"/>
        <v>30300.719679999998</v>
      </c>
      <c r="T1133" s="2865">
        <f t="shared" si="1233"/>
        <v>30300.719679999998</v>
      </c>
      <c r="U1133" s="2865">
        <f t="shared" ref="U1133:V1133" si="1234">U1041</f>
        <v>30300.719679999998</v>
      </c>
      <c r="V1133" s="2865">
        <f t="shared" si="1234"/>
        <v>30300.719679999998</v>
      </c>
      <c r="W1133" s="2865">
        <f t="shared" ref="W1133:X1133" si="1235">W1041</f>
        <v>30300.719679999998</v>
      </c>
      <c r="X1133" s="2865">
        <f t="shared" si="1235"/>
        <v>30300.719679999998</v>
      </c>
      <c r="Y1133" s="2865">
        <f t="shared" ref="Y1133:Z1133" si="1236">Y1041</f>
        <v>30300.719679999998</v>
      </c>
      <c r="Z1133" s="2865">
        <f t="shared" si="1236"/>
        <v>27711.79968</v>
      </c>
      <c r="AA1133" s="2865">
        <f t="shared" ref="AA1133" si="1237">AA1041</f>
        <v>16264.8899</v>
      </c>
      <c r="AB1133" s="2865">
        <f t="shared" si="1233"/>
        <v>16264.8899</v>
      </c>
      <c r="AC1133" s="2865">
        <f t="shared" si="1233"/>
        <v>16260.690539999996</v>
      </c>
      <c r="AD1133" s="1371">
        <f t="shared" si="1233"/>
        <v>0</v>
      </c>
      <c r="AE1133" s="2865">
        <f t="shared" si="1233"/>
        <v>0</v>
      </c>
      <c r="AF1133" s="2865">
        <f t="shared" si="1233"/>
        <v>-4.1993600000041624</v>
      </c>
      <c r="AG1133" s="3017">
        <f t="shared" si="1233"/>
        <v>0</v>
      </c>
      <c r="AH1133" s="3017">
        <f t="shared" si="1233"/>
        <v>-37.409419999999997</v>
      </c>
      <c r="AI1133" s="2865">
        <f t="shared" si="1233"/>
        <v>16223.281119999996</v>
      </c>
      <c r="AJ1133" s="1146"/>
      <c r="AK1133" s="1142"/>
      <c r="AL1133" s="2563">
        <f t="shared" si="971"/>
        <v>0</v>
      </c>
      <c r="AM1133" s="3319"/>
      <c r="AN1133" s="238"/>
      <c r="AO1133" s="238"/>
      <c r="AP1133" s="238"/>
      <c r="AQ1133" s="238"/>
      <c r="AR1133" s="238"/>
      <c r="AS1133" s="238"/>
      <c r="AT1133" s="238"/>
      <c r="AU1133" s="238"/>
      <c r="AV1133" s="238"/>
      <c r="AW1133" s="238"/>
      <c r="AX1133" s="238"/>
      <c r="AY1133" s="238"/>
      <c r="AZ1133" s="238"/>
      <c r="BA1133" s="238"/>
      <c r="BB1133" s="238"/>
      <c r="BC1133" s="238"/>
      <c r="BD1133" s="238"/>
      <c r="BE1133" s="238"/>
      <c r="BF1133" s="238"/>
      <c r="BG1133" s="238"/>
      <c r="BH1133" s="238"/>
      <c r="BI1133" s="238"/>
      <c r="BJ1133" s="238"/>
      <c r="BK1133" s="238"/>
      <c r="BL1133" s="238"/>
      <c r="BM1133" s="238"/>
      <c r="BN1133" s="238"/>
      <c r="BO1133" s="238"/>
      <c r="BP1133" s="238"/>
      <c r="BQ1133" s="238"/>
      <c r="BR1133" s="238"/>
      <c r="BS1133" s="238"/>
      <c r="BT1133" s="238"/>
      <c r="BU1133" s="238"/>
      <c r="BV1133" s="238"/>
      <c r="BW1133" s="238"/>
      <c r="BX1133" s="238"/>
      <c r="BY1133" s="238"/>
      <c r="BZ1133" s="238"/>
      <c r="CA1133" s="238"/>
      <c r="CB1133" s="238"/>
      <c r="CC1133" s="238"/>
      <c r="CD1133" s="238"/>
      <c r="CE1133" s="238"/>
      <c r="CF1133" s="238"/>
      <c r="CG1133" s="238"/>
      <c r="CH1133" s="238"/>
      <c r="CI1133" s="238"/>
      <c r="CJ1133" s="238"/>
      <c r="CK1133" s="238"/>
      <c r="CL1133" s="238"/>
      <c r="CM1133" s="238"/>
      <c r="CN1133" s="238"/>
      <c r="CO1133" s="238"/>
      <c r="CP1133" s="238"/>
      <c r="CQ1133" s="238"/>
      <c r="CR1133" s="238"/>
      <c r="CS1133" s="238"/>
      <c r="CT1133" s="238"/>
      <c r="CU1133" s="238"/>
      <c r="CV1133" s="238"/>
      <c r="CW1133" s="238"/>
      <c r="CX1133" s="238"/>
      <c r="CY1133" s="238"/>
      <c r="CZ1133" s="238"/>
      <c r="DA1133" s="238"/>
      <c r="DB1133" s="238"/>
      <c r="DC1133" s="238"/>
      <c r="DD1133" s="238"/>
      <c r="DE1133" s="238"/>
      <c r="DF1133" s="238"/>
      <c r="DG1133" s="238"/>
      <c r="DH1133" s="238"/>
      <c r="DI1133" s="238"/>
      <c r="DJ1133" s="238"/>
      <c r="DK1133" s="238"/>
      <c r="DL1133" s="238"/>
      <c r="DM1133" s="238"/>
      <c r="DN1133" s="238"/>
      <c r="DO1133" s="238"/>
      <c r="DP1133" s="238"/>
      <c r="DQ1133" s="238"/>
      <c r="DR1133" s="238"/>
      <c r="DS1133" s="238"/>
      <c r="DT1133" s="238"/>
      <c r="DU1133" s="238"/>
      <c r="DV1133" s="238"/>
      <c r="DW1133" s="238"/>
      <c r="DX1133" s="238"/>
      <c r="DY1133" s="238"/>
      <c r="DZ1133" s="238"/>
      <c r="EA1133" s="238"/>
      <c r="EB1133" s="238"/>
      <c r="EC1133" s="238"/>
      <c r="ED1133" s="238"/>
      <c r="EE1133" s="238"/>
      <c r="EF1133" s="238"/>
      <c r="EG1133" s="238"/>
      <c r="EH1133" s="238"/>
      <c r="EI1133" s="238"/>
      <c r="EJ1133" s="238"/>
      <c r="EK1133" s="238"/>
      <c r="EL1133" s="238"/>
      <c r="EM1133" s="238"/>
      <c r="EN1133" s="238"/>
      <c r="EO1133" s="238"/>
      <c r="EP1133" s="238"/>
      <c r="EQ1133" s="238"/>
      <c r="ER1133" s="238"/>
      <c r="ES1133" s="238"/>
      <c r="ET1133" s="238"/>
      <c r="EU1133" s="238"/>
      <c r="EV1133" s="238"/>
      <c r="EW1133" s="238"/>
      <c r="EX1133" s="238"/>
      <c r="EY1133" s="238"/>
      <c r="EZ1133" s="238"/>
      <c r="FA1133" s="238"/>
      <c r="FB1133" s="238"/>
      <c r="FC1133" s="238"/>
      <c r="FD1133" s="238"/>
      <c r="FE1133" s="238"/>
      <c r="FF1133" s="238"/>
      <c r="FG1133" s="238"/>
      <c r="FH1133" s="238"/>
      <c r="FI1133" s="238"/>
      <c r="FJ1133" s="238"/>
      <c r="FK1133" s="238"/>
      <c r="FL1133" s="238"/>
      <c r="FM1133" s="238"/>
      <c r="FN1133" s="238"/>
      <c r="FO1133" s="238"/>
      <c r="FP1133" s="238"/>
      <c r="FQ1133" s="238"/>
      <c r="FR1133" s="238"/>
      <c r="FS1133" s="238"/>
      <c r="FT1133" s="238"/>
      <c r="FU1133" s="238"/>
      <c r="FV1133" s="238"/>
      <c r="FW1133" s="238"/>
      <c r="FX1133" s="238"/>
      <c r="FY1133" s="238"/>
      <c r="FZ1133" s="238"/>
      <c r="GA1133" s="238"/>
      <c r="GB1133" s="238"/>
      <c r="GC1133" s="238"/>
      <c r="GD1133" s="238"/>
      <c r="GE1133" s="238"/>
      <c r="GF1133" s="238"/>
      <c r="GG1133" s="238"/>
      <c r="GH1133" s="238"/>
      <c r="GI1133" s="238"/>
      <c r="GJ1133" s="238"/>
      <c r="GK1133" s="238"/>
      <c r="GL1133" s="238"/>
      <c r="GM1133" s="238"/>
      <c r="GN1133" s="238"/>
      <c r="GO1133" s="238"/>
      <c r="GP1133" s="238"/>
      <c r="GQ1133" s="238"/>
      <c r="GR1133" s="238"/>
      <c r="GS1133" s="238"/>
      <c r="GT1133" s="238"/>
      <c r="GU1133" s="238"/>
      <c r="GV1133" s="238"/>
      <c r="GW1133" s="238"/>
      <c r="GX1133" s="238"/>
      <c r="GY1133" s="238"/>
      <c r="GZ1133" s="238"/>
      <c r="HA1133" s="238"/>
      <c r="HB1133" s="238"/>
      <c r="HC1133" s="238"/>
      <c r="HD1133" s="238"/>
      <c r="HE1133" s="238"/>
      <c r="HF1133" s="238"/>
      <c r="HG1133" s="238"/>
      <c r="HH1133" s="238"/>
      <c r="HI1133" s="238"/>
      <c r="HJ1133" s="238"/>
      <c r="HK1133" s="238"/>
      <c r="HL1133" s="238"/>
      <c r="HM1133" s="238"/>
      <c r="HN1133" s="238"/>
      <c r="HO1133" s="238"/>
      <c r="HP1133" s="238"/>
      <c r="HQ1133" s="238"/>
      <c r="HR1133" s="238"/>
      <c r="HS1133" s="238"/>
      <c r="HT1133" s="238"/>
      <c r="HU1133" s="238"/>
      <c r="HV1133" s="238"/>
      <c r="HW1133" s="238"/>
      <c r="HX1133" s="238"/>
      <c r="HY1133" s="238"/>
      <c r="HZ1133" s="238"/>
      <c r="IA1133" s="238"/>
      <c r="IB1133" s="238"/>
      <c r="IC1133" s="238"/>
      <c r="ID1133" s="238"/>
      <c r="IE1133" s="238"/>
      <c r="IF1133" s="238"/>
      <c r="IG1133" s="238"/>
      <c r="IH1133" s="238"/>
      <c r="II1133" s="238"/>
      <c r="IJ1133" s="238"/>
      <c r="IK1133" s="238"/>
      <c r="IL1133" s="238"/>
      <c r="IM1133" s="238"/>
      <c r="IN1133" s="238"/>
      <c r="IO1133" s="238"/>
      <c r="IP1133" s="238"/>
      <c r="IQ1133" s="238"/>
      <c r="IR1133" s="238"/>
      <c r="IS1133" s="238"/>
      <c r="IT1133" s="238"/>
      <c r="IU1133" s="238"/>
      <c r="IV1133" s="238"/>
      <c r="IW1133" s="238"/>
      <c r="IX1133" s="238"/>
      <c r="IY1133" s="238"/>
      <c r="IZ1133" s="238"/>
      <c r="JA1133" s="238"/>
      <c r="JB1133" s="238"/>
      <c r="JC1133" s="238"/>
      <c r="JD1133" s="238"/>
      <c r="JE1133" s="238"/>
      <c r="JF1133" s="238"/>
      <c r="JG1133" s="238"/>
      <c r="JH1133" s="238"/>
      <c r="JI1133" s="238"/>
      <c r="JJ1133" s="238"/>
    </row>
    <row r="1134" spans="1:270" s="1062" customFormat="1" x14ac:dyDescent="0.25">
      <c r="A1134" s="362">
        <v>1</v>
      </c>
      <c r="B1134" s="362">
        <v>1</v>
      </c>
      <c r="C1134" s="3647" t="s">
        <v>136</v>
      </c>
      <c r="D1134" s="299"/>
      <c r="E1134" s="299"/>
      <c r="F1134" s="2189">
        <f>F1077+F1042</f>
        <v>216476.92619047617</v>
      </c>
      <c r="G1134" s="2188">
        <f>G1077+G1042</f>
        <v>209986.55317460318</v>
      </c>
      <c r="H1134" s="2188">
        <f>H1077+H1042</f>
        <v>209997.50178571427</v>
      </c>
      <c r="I1134" s="2869">
        <f t="shared" si="1180"/>
        <v>100.00521395820141</v>
      </c>
      <c r="J1134" s="2867"/>
      <c r="K1134" s="2867"/>
      <c r="L1134" s="2868"/>
      <c r="M1134" s="2868"/>
      <c r="N1134" s="2868"/>
      <c r="O1134" s="2868"/>
      <c r="P1134" s="2868"/>
      <c r="Q1134" s="2868"/>
      <c r="R1134" s="2865">
        <f t="shared" ref="R1134:AI1134" si="1238">R1077+R1042</f>
        <v>519827.27649453556</v>
      </c>
      <c r="S1134" s="2865">
        <f t="shared" si="1238"/>
        <v>519827.27649453556</v>
      </c>
      <c r="T1134" s="2865">
        <f t="shared" si="1238"/>
        <v>519827.27649453556</v>
      </c>
      <c r="U1134" s="2865">
        <f t="shared" ref="U1134:V1134" si="1239">U1077+U1042</f>
        <v>519858.98814453557</v>
      </c>
      <c r="V1134" s="2865">
        <f t="shared" si="1239"/>
        <v>519858.98814453557</v>
      </c>
      <c r="W1134" s="2865">
        <f t="shared" ref="W1134:X1134" si="1240">W1077+W1042</f>
        <v>519858.98814453557</v>
      </c>
      <c r="X1134" s="2865">
        <f t="shared" si="1240"/>
        <v>519858.98814453557</v>
      </c>
      <c r="Y1134" s="2865">
        <f t="shared" ref="Y1134:Z1134" si="1241">Y1077+Y1042</f>
        <v>517523.92034453549</v>
      </c>
      <c r="Z1134" s="2865">
        <f t="shared" si="1241"/>
        <v>513698.18990453548</v>
      </c>
      <c r="AA1134" s="2865">
        <f t="shared" ref="AA1134" si="1242">AA1077+AA1042</f>
        <v>310452.5180414925</v>
      </c>
      <c r="AB1134" s="2865">
        <f t="shared" si="1238"/>
        <v>302314.14444149251</v>
      </c>
      <c r="AC1134" s="2865">
        <f t="shared" si="1238"/>
        <v>300635.53873999999</v>
      </c>
      <c r="AD1134" s="1371">
        <f t="shared" si="1238"/>
        <v>0</v>
      </c>
      <c r="AE1134" s="2865">
        <f t="shared" si="1238"/>
        <v>-0.72172999999999998</v>
      </c>
      <c r="AF1134" s="2865">
        <f t="shared" si="1238"/>
        <v>-1678.6057014924718</v>
      </c>
      <c r="AG1134" s="3017">
        <f t="shared" si="1238"/>
        <v>-15.37642</v>
      </c>
      <c r="AH1134" s="3017">
        <f t="shared" si="1238"/>
        <v>-133.58447000000001</v>
      </c>
      <c r="AI1134" s="2865">
        <f t="shared" si="1238"/>
        <v>300501.23254</v>
      </c>
      <c r="AJ1134" s="1146"/>
      <c r="AK1134" s="1142"/>
      <c r="AL1134" s="2563">
        <f t="shared" ref="AL1134:AL1197" si="1243">AC1134-AB1134-AF1134</f>
        <v>-4.5474735088646412E-11</v>
      </c>
      <c r="AM1134" s="3319"/>
      <c r="AN1134" s="238"/>
      <c r="AO1134" s="238"/>
      <c r="AP1134" s="238"/>
      <c r="AQ1134" s="238"/>
      <c r="AR1134" s="238"/>
      <c r="AS1134" s="238"/>
      <c r="AT1134" s="238"/>
      <c r="AU1134" s="238"/>
      <c r="AV1134" s="238"/>
      <c r="AW1134" s="238"/>
      <c r="AX1134" s="238"/>
      <c r="AY1134" s="238"/>
      <c r="AZ1134" s="238"/>
      <c r="BA1134" s="238"/>
      <c r="BB1134" s="238"/>
      <c r="BC1134" s="238"/>
      <c r="BD1134" s="238"/>
      <c r="BE1134" s="238"/>
      <c r="BF1134" s="238"/>
      <c r="BG1134" s="238"/>
      <c r="BH1134" s="238"/>
      <c r="BI1134" s="238"/>
      <c r="BJ1134" s="238"/>
      <c r="BK1134" s="238"/>
      <c r="BL1134" s="238"/>
      <c r="BM1134" s="238"/>
      <c r="BN1134" s="238"/>
      <c r="BO1134" s="238"/>
      <c r="BP1134" s="238"/>
      <c r="BQ1134" s="238"/>
      <c r="BR1134" s="238"/>
      <c r="BS1134" s="238"/>
      <c r="BT1134" s="238"/>
      <c r="BU1134" s="238"/>
      <c r="BV1134" s="238"/>
      <c r="BW1134" s="238"/>
      <c r="BX1134" s="238"/>
      <c r="BY1134" s="238"/>
      <c r="BZ1134" s="238"/>
      <c r="CA1134" s="238"/>
      <c r="CB1134" s="238"/>
      <c r="CC1134" s="238"/>
      <c r="CD1134" s="238"/>
      <c r="CE1134" s="238"/>
      <c r="CF1134" s="238"/>
      <c r="CG1134" s="238"/>
      <c r="CH1134" s="238"/>
      <c r="CI1134" s="238"/>
      <c r="CJ1134" s="238"/>
      <c r="CK1134" s="238"/>
      <c r="CL1134" s="238"/>
      <c r="CM1134" s="238"/>
      <c r="CN1134" s="238"/>
      <c r="CO1134" s="238"/>
      <c r="CP1134" s="238"/>
      <c r="CQ1134" s="238"/>
      <c r="CR1134" s="238"/>
      <c r="CS1134" s="238"/>
      <c r="CT1134" s="238"/>
      <c r="CU1134" s="238"/>
      <c r="CV1134" s="238"/>
      <c r="CW1134" s="238"/>
      <c r="CX1134" s="238"/>
      <c r="CY1134" s="238"/>
      <c r="CZ1134" s="238"/>
      <c r="DA1134" s="238"/>
      <c r="DB1134" s="238"/>
      <c r="DC1134" s="238"/>
      <c r="DD1134" s="238"/>
      <c r="DE1134" s="238"/>
      <c r="DF1134" s="238"/>
      <c r="DG1134" s="238"/>
      <c r="DH1134" s="238"/>
      <c r="DI1134" s="238"/>
      <c r="DJ1134" s="238"/>
      <c r="DK1134" s="238"/>
      <c r="DL1134" s="238"/>
      <c r="DM1134" s="238"/>
      <c r="DN1134" s="238"/>
      <c r="DO1134" s="238"/>
      <c r="DP1134" s="238"/>
      <c r="DQ1134" s="238"/>
      <c r="DR1134" s="238"/>
      <c r="DS1134" s="238"/>
      <c r="DT1134" s="238"/>
      <c r="DU1134" s="238"/>
      <c r="DV1134" s="238"/>
      <c r="DW1134" s="238"/>
      <c r="DX1134" s="238"/>
      <c r="DY1134" s="238"/>
      <c r="DZ1134" s="238"/>
      <c r="EA1134" s="238"/>
      <c r="EB1134" s="238"/>
      <c r="EC1134" s="238"/>
      <c r="ED1134" s="238"/>
      <c r="EE1134" s="238"/>
      <c r="EF1134" s="238"/>
      <c r="EG1134" s="238"/>
      <c r="EH1134" s="238"/>
      <c r="EI1134" s="238"/>
      <c r="EJ1134" s="238"/>
      <c r="EK1134" s="238"/>
      <c r="EL1134" s="238"/>
      <c r="EM1134" s="238"/>
      <c r="EN1134" s="238"/>
      <c r="EO1134" s="238"/>
      <c r="EP1134" s="238"/>
      <c r="EQ1134" s="238"/>
      <c r="ER1134" s="238"/>
      <c r="ES1134" s="238"/>
      <c r="ET1134" s="238"/>
      <c r="EU1134" s="238"/>
      <c r="EV1134" s="238"/>
      <c r="EW1134" s="238"/>
      <c r="EX1134" s="238"/>
      <c r="EY1134" s="238"/>
      <c r="EZ1134" s="238"/>
      <c r="FA1134" s="238"/>
      <c r="FB1134" s="238"/>
      <c r="FC1134" s="238"/>
      <c r="FD1134" s="238"/>
      <c r="FE1134" s="238"/>
      <c r="FF1134" s="238"/>
      <c r="FG1134" s="238"/>
      <c r="FH1134" s="238"/>
      <c r="FI1134" s="238"/>
      <c r="FJ1134" s="238"/>
      <c r="FK1134" s="238"/>
      <c r="FL1134" s="238"/>
      <c r="FM1134" s="238"/>
      <c r="FN1134" s="238"/>
      <c r="FO1134" s="238"/>
      <c r="FP1134" s="238"/>
      <c r="FQ1134" s="238"/>
      <c r="FR1134" s="238"/>
      <c r="FS1134" s="238"/>
      <c r="FT1134" s="238"/>
      <c r="FU1134" s="238"/>
      <c r="FV1134" s="238"/>
      <c r="FW1134" s="238"/>
      <c r="FX1134" s="238"/>
      <c r="FY1134" s="238"/>
      <c r="FZ1134" s="238"/>
      <c r="GA1134" s="238"/>
      <c r="GB1134" s="238"/>
      <c r="GC1134" s="238"/>
      <c r="GD1134" s="238"/>
      <c r="GE1134" s="238"/>
      <c r="GF1134" s="238"/>
      <c r="GG1134" s="238"/>
      <c r="GH1134" s="238"/>
      <c r="GI1134" s="238"/>
      <c r="GJ1134" s="238"/>
      <c r="GK1134" s="238"/>
      <c r="GL1134" s="238"/>
      <c r="GM1134" s="238"/>
      <c r="GN1134" s="238"/>
      <c r="GO1134" s="238"/>
      <c r="GP1134" s="238"/>
      <c r="GQ1134" s="238"/>
      <c r="GR1134" s="238"/>
      <c r="GS1134" s="238"/>
      <c r="GT1134" s="238"/>
      <c r="GU1134" s="238"/>
      <c r="GV1134" s="238"/>
      <c r="GW1134" s="238"/>
      <c r="GX1134" s="238"/>
      <c r="GY1134" s="238"/>
      <c r="GZ1134" s="238"/>
      <c r="HA1134" s="238"/>
      <c r="HB1134" s="238"/>
      <c r="HC1134" s="238"/>
      <c r="HD1134" s="238"/>
      <c r="HE1134" s="238"/>
      <c r="HF1134" s="238"/>
      <c r="HG1134" s="238"/>
      <c r="HH1134" s="238"/>
      <c r="HI1134" s="238"/>
      <c r="HJ1134" s="238"/>
      <c r="HK1134" s="238"/>
      <c r="HL1134" s="238"/>
      <c r="HM1134" s="238"/>
      <c r="HN1134" s="238"/>
      <c r="HO1134" s="238"/>
      <c r="HP1134" s="238"/>
      <c r="HQ1134" s="238"/>
      <c r="HR1134" s="238"/>
      <c r="HS1134" s="238"/>
      <c r="HT1134" s="238"/>
      <c r="HU1134" s="238"/>
      <c r="HV1134" s="238"/>
      <c r="HW1134" s="238"/>
      <c r="HX1134" s="238"/>
      <c r="HY1134" s="238"/>
      <c r="HZ1134" s="238"/>
      <c r="IA1134" s="238"/>
      <c r="IB1134" s="238"/>
      <c r="IC1134" s="238"/>
      <c r="ID1134" s="238"/>
      <c r="IE1134" s="238"/>
      <c r="IF1134" s="238"/>
      <c r="IG1134" s="238"/>
      <c r="IH1134" s="238"/>
      <c r="II1134" s="238"/>
      <c r="IJ1134" s="238"/>
      <c r="IK1134" s="238"/>
      <c r="IL1134" s="238"/>
      <c r="IM1134" s="238"/>
      <c r="IN1134" s="238"/>
      <c r="IO1134" s="238"/>
      <c r="IP1134" s="238"/>
      <c r="IQ1134" s="238"/>
      <c r="IR1134" s="238"/>
      <c r="IS1134" s="238"/>
      <c r="IT1134" s="238"/>
      <c r="IU1134" s="238"/>
      <c r="IV1134" s="238"/>
      <c r="IW1134" s="238"/>
      <c r="IX1134" s="238"/>
      <c r="IY1134" s="238"/>
      <c r="IZ1134" s="238"/>
      <c r="JA1134" s="238"/>
      <c r="JB1134" s="238"/>
      <c r="JC1134" s="238"/>
      <c r="JD1134" s="238"/>
      <c r="JE1134" s="238"/>
      <c r="JF1134" s="238"/>
      <c r="JG1134" s="238"/>
      <c r="JH1134" s="238"/>
      <c r="JI1134" s="238"/>
      <c r="JJ1134" s="238"/>
    </row>
    <row r="1135" spans="1:270" s="1062" customFormat="1" ht="15.75" x14ac:dyDescent="0.25">
      <c r="A1135" s="362">
        <v>1</v>
      </c>
      <c r="B1135" s="362">
        <v>1</v>
      </c>
      <c r="C1135" s="2190" t="s">
        <v>29</v>
      </c>
      <c r="D1135" s="2190"/>
      <c r="E1135" s="299"/>
      <c r="F1135" s="2186"/>
      <c r="G1135" s="941"/>
      <c r="H1135" s="941"/>
      <c r="I1135" s="2307"/>
      <c r="J1135" s="2867"/>
      <c r="K1135" s="2867"/>
      <c r="L1135" s="2868"/>
      <c r="M1135" s="2868"/>
      <c r="N1135" s="2868"/>
      <c r="O1135" s="2868"/>
      <c r="P1135" s="2868"/>
      <c r="Q1135" s="2868"/>
      <c r="R1135" s="2865"/>
      <c r="S1135" s="2865"/>
      <c r="T1135" s="2865"/>
      <c r="U1135" s="2865"/>
      <c r="V1135" s="2865"/>
      <c r="W1135" s="2865"/>
      <c r="X1135" s="2865"/>
      <c r="Y1135" s="2865"/>
      <c r="Z1135" s="2865"/>
      <c r="AA1135" s="2865"/>
      <c r="AB1135" s="2865"/>
      <c r="AC1135" s="2865"/>
      <c r="AD1135" s="1371"/>
      <c r="AE1135" s="2865"/>
      <c r="AF1135" s="2865"/>
      <c r="AG1135" s="3017"/>
      <c r="AH1135" s="3017"/>
      <c r="AI1135" s="2865"/>
      <c r="AJ1135" s="1142"/>
      <c r="AK1135" s="1142"/>
      <c r="AL1135" s="2563">
        <f t="shared" si="1243"/>
        <v>0</v>
      </c>
      <c r="AM1135" s="3319"/>
      <c r="AN1135" s="238"/>
      <c r="AO1135" s="238"/>
      <c r="AP1135" s="238"/>
      <c r="AQ1135" s="238"/>
      <c r="AR1135" s="238"/>
      <c r="AS1135" s="238"/>
      <c r="AT1135" s="238"/>
      <c r="AU1135" s="238"/>
      <c r="AV1135" s="238"/>
      <c r="AW1135" s="238"/>
      <c r="AX1135" s="238"/>
      <c r="AY1135" s="238"/>
      <c r="AZ1135" s="238"/>
      <c r="BA1135" s="238"/>
      <c r="BB1135" s="238"/>
      <c r="BC1135" s="238"/>
      <c r="BD1135" s="238"/>
      <c r="BE1135" s="238"/>
      <c r="BF1135" s="238"/>
      <c r="BG1135" s="238"/>
      <c r="BH1135" s="238"/>
      <c r="BI1135" s="238"/>
      <c r="BJ1135" s="238"/>
      <c r="BK1135" s="238"/>
      <c r="BL1135" s="238"/>
      <c r="BM1135" s="238"/>
      <c r="BN1135" s="238"/>
      <c r="BO1135" s="238"/>
      <c r="BP1135" s="238"/>
      <c r="BQ1135" s="238"/>
      <c r="BR1135" s="238"/>
      <c r="BS1135" s="238"/>
      <c r="BT1135" s="238"/>
      <c r="BU1135" s="238"/>
      <c r="BV1135" s="238"/>
      <c r="BW1135" s="238"/>
      <c r="BX1135" s="238"/>
      <c r="BY1135" s="238"/>
      <c r="BZ1135" s="238"/>
      <c r="CA1135" s="238"/>
      <c r="CB1135" s="238"/>
      <c r="CC1135" s="238"/>
      <c r="CD1135" s="238"/>
      <c r="CE1135" s="238"/>
      <c r="CF1135" s="238"/>
      <c r="CG1135" s="238"/>
      <c r="CH1135" s="238"/>
      <c r="CI1135" s="238"/>
      <c r="CJ1135" s="238"/>
      <c r="CK1135" s="238"/>
      <c r="CL1135" s="238"/>
      <c r="CM1135" s="238"/>
      <c r="CN1135" s="238"/>
      <c r="CO1135" s="238"/>
      <c r="CP1135" s="238"/>
      <c r="CQ1135" s="238"/>
      <c r="CR1135" s="238"/>
      <c r="CS1135" s="238"/>
      <c r="CT1135" s="238"/>
      <c r="CU1135" s="238"/>
      <c r="CV1135" s="238"/>
      <c r="CW1135" s="238"/>
      <c r="CX1135" s="238"/>
      <c r="CY1135" s="238"/>
      <c r="CZ1135" s="238"/>
      <c r="DA1135" s="238"/>
      <c r="DB1135" s="238"/>
      <c r="DC1135" s="238"/>
      <c r="DD1135" s="238"/>
      <c r="DE1135" s="238"/>
      <c r="DF1135" s="238"/>
      <c r="DG1135" s="238"/>
      <c r="DH1135" s="238"/>
      <c r="DI1135" s="238"/>
      <c r="DJ1135" s="238"/>
      <c r="DK1135" s="238"/>
      <c r="DL1135" s="238"/>
      <c r="DM1135" s="238"/>
      <c r="DN1135" s="238"/>
      <c r="DO1135" s="238"/>
      <c r="DP1135" s="238"/>
      <c r="DQ1135" s="238"/>
      <c r="DR1135" s="238"/>
      <c r="DS1135" s="238"/>
      <c r="DT1135" s="238"/>
      <c r="DU1135" s="238"/>
      <c r="DV1135" s="238"/>
      <c r="DW1135" s="238"/>
      <c r="DX1135" s="238"/>
      <c r="DY1135" s="238"/>
      <c r="DZ1135" s="238"/>
      <c r="EA1135" s="238"/>
      <c r="EB1135" s="238"/>
      <c r="EC1135" s="238"/>
      <c r="ED1135" s="238"/>
      <c r="EE1135" s="238"/>
      <c r="EF1135" s="238"/>
      <c r="EG1135" s="238"/>
      <c r="EH1135" s="238"/>
      <c r="EI1135" s="238"/>
      <c r="EJ1135" s="238"/>
      <c r="EK1135" s="238"/>
      <c r="EL1135" s="238"/>
      <c r="EM1135" s="238"/>
      <c r="EN1135" s="238"/>
      <c r="EO1135" s="238"/>
      <c r="EP1135" s="238"/>
      <c r="EQ1135" s="238"/>
      <c r="ER1135" s="238"/>
      <c r="ES1135" s="238"/>
      <c r="ET1135" s="238"/>
      <c r="EU1135" s="238"/>
      <c r="EV1135" s="238"/>
      <c r="EW1135" s="238"/>
      <c r="EX1135" s="238"/>
      <c r="EY1135" s="238"/>
      <c r="EZ1135" s="238"/>
      <c r="FA1135" s="238"/>
      <c r="FB1135" s="238"/>
      <c r="FC1135" s="238"/>
      <c r="FD1135" s="238"/>
      <c r="FE1135" s="238"/>
      <c r="FF1135" s="238"/>
      <c r="FG1135" s="238"/>
      <c r="FH1135" s="238"/>
      <c r="FI1135" s="238"/>
      <c r="FJ1135" s="238"/>
      <c r="FK1135" s="238"/>
      <c r="FL1135" s="238"/>
      <c r="FM1135" s="238"/>
      <c r="FN1135" s="238"/>
      <c r="FO1135" s="238"/>
      <c r="FP1135" s="238"/>
      <c r="FQ1135" s="238"/>
      <c r="FR1135" s="238"/>
      <c r="FS1135" s="238"/>
      <c r="FT1135" s="238"/>
      <c r="FU1135" s="238"/>
      <c r="FV1135" s="238"/>
      <c r="FW1135" s="238"/>
      <c r="FX1135" s="238"/>
      <c r="FY1135" s="238"/>
      <c r="FZ1135" s="238"/>
      <c r="GA1135" s="238"/>
      <c r="GB1135" s="238"/>
      <c r="GC1135" s="238"/>
      <c r="GD1135" s="238"/>
      <c r="GE1135" s="238"/>
      <c r="GF1135" s="238"/>
      <c r="GG1135" s="238"/>
      <c r="GH1135" s="238"/>
      <c r="GI1135" s="238"/>
      <c r="GJ1135" s="238"/>
      <c r="GK1135" s="238"/>
      <c r="GL1135" s="238"/>
      <c r="GM1135" s="238"/>
      <c r="GN1135" s="238"/>
      <c r="GO1135" s="238"/>
      <c r="GP1135" s="238"/>
      <c r="GQ1135" s="238"/>
      <c r="GR1135" s="238"/>
      <c r="GS1135" s="238"/>
      <c r="GT1135" s="238"/>
      <c r="GU1135" s="238"/>
      <c r="GV1135" s="238"/>
      <c r="GW1135" s="238"/>
      <c r="GX1135" s="238"/>
      <c r="GY1135" s="238"/>
      <c r="GZ1135" s="238"/>
      <c r="HA1135" s="238"/>
      <c r="HB1135" s="238"/>
      <c r="HC1135" s="238"/>
      <c r="HD1135" s="238"/>
      <c r="HE1135" s="238"/>
      <c r="HF1135" s="238"/>
      <c r="HG1135" s="238"/>
      <c r="HH1135" s="238"/>
      <c r="HI1135" s="238"/>
      <c r="HJ1135" s="238"/>
      <c r="HK1135" s="238"/>
      <c r="HL1135" s="238"/>
      <c r="HM1135" s="238"/>
      <c r="HN1135" s="238"/>
      <c r="HO1135" s="238"/>
      <c r="HP1135" s="238"/>
      <c r="HQ1135" s="238"/>
      <c r="HR1135" s="238"/>
      <c r="HS1135" s="238"/>
      <c r="HT1135" s="238"/>
      <c r="HU1135" s="238"/>
      <c r="HV1135" s="238"/>
      <c r="HW1135" s="238"/>
      <c r="HX1135" s="238"/>
      <c r="HY1135" s="238"/>
      <c r="HZ1135" s="238"/>
      <c r="IA1135" s="238"/>
      <c r="IB1135" s="238"/>
      <c r="IC1135" s="238"/>
      <c r="ID1135" s="238"/>
      <c r="IE1135" s="238"/>
      <c r="IF1135" s="238"/>
      <c r="IG1135" s="238"/>
      <c r="IH1135" s="238"/>
      <c r="II1135" s="238"/>
      <c r="IJ1135" s="238"/>
      <c r="IK1135" s="238"/>
      <c r="IL1135" s="238"/>
      <c r="IM1135" s="238"/>
      <c r="IN1135" s="238"/>
      <c r="IO1135" s="238"/>
      <c r="IP1135" s="238"/>
      <c r="IQ1135" s="238"/>
      <c r="IR1135" s="238"/>
      <c r="IS1135" s="238"/>
      <c r="IT1135" s="238"/>
      <c r="IU1135" s="238"/>
      <c r="IV1135" s="238"/>
      <c r="IW1135" s="238"/>
      <c r="IX1135" s="238"/>
      <c r="IY1135" s="238"/>
      <c r="IZ1135" s="238"/>
      <c r="JA1135" s="238"/>
      <c r="JB1135" s="238"/>
      <c r="JC1135" s="238"/>
      <c r="JD1135" s="238"/>
      <c r="JE1135" s="238"/>
      <c r="JF1135" s="238"/>
      <c r="JG1135" s="238"/>
      <c r="JH1135" s="238"/>
      <c r="JI1135" s="238"/>
      <c r="JJ1135" s="238"/>
    </row>
    <row r="1136" spans="1:270" s="1062" customFormat="1" x14ac:dyDescent="0.25">
      <c r="A1136" s="362">
        <v>1</v>
      </c>
      <c r="B1136" s="362">
        <v>1</v>
      </c>
      <c r="C1136" s="907" t="s">
        <v>148</v>
      </c>
      <c r="D1136" s="907"/>
      <c r="E1136" s="299"/>
      <c r="F1136" s="2186">
        <f>SUM(F1053)</f>
        <v>812</v>
      </c>
      <c r="G1136" s="941">
        <f>SUM(G1053)</f>
        <v>812</v>
      </c>
      <c r="H1136" s="941">
        <f>SUM(H1053)</f>
        <v>812</v>
      </c>
      <c r="I1136" s="2307">
        <f t="shared" ref="I1136:I1142" si="1244">H1136/G1136*100</f>
        <v>100</v>
      </c>
      <c r="J1136" s="941">
        <f t="shared" ref="J1136:AI1136" si="1245">SUM(J1053)</f>
        <v>9.1490147783251228</v>
      </c>
      <c r="K1136" s="941">
        <f t="shared" si="1245"/>
        <v>9.7463054187192117</v>
      </c>
      <c r="L1136" s="941">
        <f t="shared" si="1245"/>
        <v>7429</v>
      </c>
      <c r="M1136" s="941">
        <f t="shared" si="1245"/>
        <v>7429</v>
      </c>
      <c r="N1136" s="941">
        <f t="shared" si="1245"/>
        <v>7914</v>
      </c>
      <c r="O1136" s="941">
        <f t="shared" si="1245"/>
        <v>106.52846951137434</v>
      </c>
      <c r="P1136" s="941">
        <f t="shared" si="1245"/>
        <v>24</v>
      </c>
      <c r="Q1136" s="941">
        <f t="shared" si="1245"/>
        <v>395.7</v>
      </c>
      <c r="R1136" s="2865">
        <f t="shared" si="1245"/>
        <v>0</v>
      </c>
      <c r="S1136" s="2865">
        <f t="shared" ref="S1136:T1136" si="1246">SUM(S1053)</f>
        <v>0</v>
      </c>
      <c r="T1136" s="2865">
        <f t="shared" si="1246"/>
        <v>0</v>
      </c>
      <c r="U1136" s="2865">
        <f t="shared" ref="U1136:V1136" si="1247">SUM(U1053)</f>
        <v>0</v>
      </c>
      <c r="V1136" s="2865">
        <f t="shared" si="1247"/>
        <v>0</v>
      </c>
      <c r="W1136" s="2865">
        <f t="shared" ref="W1136:X1136" si="1248">SUM(W1053)</f>
        <v>0</v>
      </c>
      <c r="X1136" s="2865">
        <f t="shared" si="1248"/>
        <v>0</v>
      </c>
      <c r="Y1136" s="2865">
        <f t="shared" ref="Y1136:Z1136" si="1249">SUM(Y1053)</f>
        <v>0</v>
      </c>
      <c r="Z1136" s="2865">
        <f t="shared" si="1249"/>
        <v>0</v>
      </c>
      <c r="AA1136" s="2865">
        <f t="shared" ref="AA1136" si="1250">SUM(AA1053)</f>
        <v>0</v>
      </c>
      <c r="AB1136" s="2865">
        <f t="shared" si="1245"/>
        <v>0</v>
      </c>
      <c r="AC1136" s="2865">
        <f t="shared" si="1245"/>
        <v>0</v>
      </c>
      <c r="AD1136" s="1371">
        <f t="shared" si="1245"/>
        <v>0</v>
      </c>
      <c r="AE1136" s="2865">
        <f t="shared" si="1245"/>
        <v>0</v>
      </c>
      <c r="AF1136" s="2865">
        <f t="shared" si="1245"/>
        <v>0</v>
      </c>
      <c r="AG1136" s="3017">
        <f t="shared" si="1245"/>
        <v>0</v>
      </c>
      <c r="AH1136" s="3017">
        <f t="shared" si="1245"/>
        <v>0</v>
      </c>
      <c r="AI1136" s="2865">
        <f t="shared" si="1245"/>
        <v>0</v>
      </c>
      <c r="AJ1136" s="1142"/>
      <c r="AK1136" s="1142"/>
      <c r="AL1136" s="2563">
        <f t="shared" si="1243"/>
        <v>0</v>
      </c>
      <c r="AM1136" s="3319"/>
      <c r="AN1136" s="238"/>
      <c r="AO1136" s="238"/>
      <c r="AP1136" s="238"/>
      <c r="AQ1136" s="238"/>
      <c r="AR1136" s="238"/>
      <c r="AS1136" s="238"/>
      <c r="AT1136" s="238"/>
      <c r="AU1136" s="238"/>
      <c r="AV1136" s="238"/>
      <c r="AW1136" s="238"/>
      <c r="AX1136" s="238"/>
      <c r="AY1136" s="238"/>
      <c r="AZ1136" s="238"/>
      <c r="BA1136" s="238"/>
      <c r="BB1136" s="238"/>
      <c r="BC1136" s="238"/>
      <c r="BD1136" s="238"/>
      <c r="BE1136" s="238"/>
      <c r="BF1136" s="238"/>
      <c r="BG1136" s="238"/>
      <c r="BH1136" s="238"/>
      <c r="BI1136" s="238"/>
      <c r="BJ1136" s="238"/>
      <c r="BK1136" s="238"/>
      <c r="BL1136" s="238"/>
      <c r="BM1136" s="238"/>
      <c r="BN1136" s="238"/>
      <c r="BO1136" s="238"/>
      <c r="BP1136" s="238"/>
      <c r="BQ1136" s="238"/>
      <c r="BR1136" s="238"/>
      <c r="BS1136" s="238"/>
      <c r="BT1136" s="238"/>
      <c r="BU1136" s="238"/>
      <c r="BV1136" s="238"/>
      <c r="BW1136" s="238"/>
      <c r="BX1136" s="238"/>
      <c r="BY1136" s="238"/>
      <c r="BZ1136" s="238"/>
      <c r="CA1136" s="238"/>
      <c r="CB1136" s="238"/>
      <c r="CC1136" s="238"/>
      <c r="CD1136" s="238"/>
      <c r="CE1136" s="238"/>
      <c r="CF1136" s="238"/>
      <c r="CG1136" s="238"/>
      <c r="CH1136" s="238"/>
      <c r="CI1136" s="238"/>
      <c r="CJ1136" s="238"/>
      <c r="CK1136" s="238"/>
      <c r="CL1136" s="238"/>
      <c r="CM1136" s="238"/>
      <c r="CN1136" s="238"/>
      <c r="CO1136" s="238"/>
      <c r="CP1136" s="238"/>
      <c r="CQ1136" s="238"/>
      <c r="CR1136" s="238"/>
      <c r="CS1136" s="238"/>
      <c r="CT1136" s="238"/>
      <c r="CU1136" s="238"/>
      <c r="CV1136" s="238"/>
      <c r="CW1136" s="238"/>
      <c r="CX1136" s="238"/>
      <c r="CY1136" s="238"/>
      <c r="CZ1136" s="238"/>
      <c r="DA1136" s="238"/>
      <c r="DB1136" s="238"/>
      <c r="DC1136" s="238"/>
      <c r="DD1136" s="238"/>
      <c r="DE1136" s="238"/>
      <c r="DF1136" s="238"/>
      <c r="DG1136" s="238"/>
      <c r="DH1136" s="238"/>
      <c r="DI1136" s="238"/>
      <c r="DJ1136" s="238"/>
      <c r="DK1136" s="238"/>
      <c r="DL1136" s="238"/>
      <c r="DM1136" s="238"/>
      <c r="DN1136" s="238"/>
      <c r="DO1136" s="238"/>
      <c r="DP1136" s="238"/>
      <c r="DQ1136" s="238"/>
      <c r="DR1136" s="238"/>
      <c r="DS1136" s="238"/>
      <c r="DT1136" s="238"/>
      <c r="DU1136" s="238"/>
      <c r="DV1136" s="238"/>
      <c r="DW1136" s="238"/>
      <c r="DX1136" s="238"/>
      <c r="DY1136" s="238"/>
      <c r="DZ1136" s="238"/>
      <c r="EA1136" s="238"/>
      <c r="EB1136" s="238"/>
      <c r="EC1136" s="238"/>
      <c r="ED1136" s="238"/>
      <c r="EE1136" s="238"/>
      <c r="EF1136" s="238"/>
      <c r="EG1136" s="238"/>
      <c r="EH1136" s="238"/>
      <c r="EI1136" s="238"/>
      <c r="EJ1136" s="238"/>
      <c r="EK1136" s="238"/>
      <c r="EL1136" s="238"/>
      <c r="EM1136" s="238"/>
      <c r="EN1136" s="238"/>
      <c r="EO1136" s="238"/>
      <c r="EP1136" s="238"/>
      <c r="EQ1136" s="238"/>
      <c r="ER1136" s="238"/>
      <c r="ES1136" s="238"/>
      <c r="ET1136" s="238"/>
      <c r="EU1136" s="238"/>
      <c r="EV1136" s="238"/>
      <c r="EW1136" s="238"/>
      <c r="EX1136" s="238"/>
      <c r="EY1136" s="238"/>
      <c r="EZ1136" s="238"/>
      <c r="FA1136" s="238"/>
      <c r="FB1136" s="238"/>
      <c r="FC1136" s="238"/>
      <c r="FD1136" s="238"/>
      <c r="FE1136" s="238"/>
      <c r="FF1136" s="238"/>
      <c r="FG1136" s="238"/>
      <c r="FH1136" s="238"/>
      <c r="FI1136" s="238"/>
      <c r="FJ1136" s="238"/>
      <c r="FK1136" s="238"/>
      <c r="FL1136" s="238"/>
      <c r="FM1136" s="238"/>
      <c r="FN1136" s="238"/>
      <c r="FO1136" s="238"/>
      <c r="FP1136" s="238"/>
      <c r="FQ1136" s="238"/>
      <c r="FR1136" s="238"/>
      <c r="FS1136" s="238"/>
      <c r="FT1136" s="238"/>
      <c r="FU1136" s="238"/>
      <c r="FV1136" s="238"/>
      <c r="FW1136" s="238"/>
      <c r="FX1136" s="238"/>
      <c r="FY1136" s="238"/>
      <c r="FZ1136" s="238"/>
      <c r="GA1136" s="238"/>
      <c r="GB1136" s="238"/>
      <c r="GC1136" s="238"/>
      <c r="GD1136" s="238"/>
      <c r="GE1136" s="238"/>
      <c r="GF1136" s="238"/>
      <c r="GG1136" s="238"/>
      <c r="GH1136" s="238"/>
      <c r="GI1136" s="238"/>
      <c r="GJ1136" s="238"/>
      <c r="GK1136" s="238"/>
      <c r="GL1136" s="238"/>
      <c r="GM1136" s="238"/>
      <c r="GN1136" s="238"/>
      <c r="GO1136" s="238"/>
      <c r="GP1136" s="238"/>
      <c r="GQ1136" s="238"/>
      <c r="GR1136" s="238"/>
      <c r="GS1136" s="238"/>
      <c r="GT1136" s="238"/>
      <c r="GU1136" s="238"/>
      <c r="GV1136" s="238"/>
      <c r="GW1136" s="238"/>
      <c r="GX1136" s="238"/>
      <c r="GY1136" s="238"/>
      <c r="GZ1136" s="238"/>
      <c r="HA1136" s="238"/>
      <c r="HB1136" s="238"/>
      <c r="HC1136" s="238"/>
      <c r="HD1136" s="238"/>
      <c r="HE1136" s="238"/>
      <c r="HF1136" s="238"/>
      <c r="HG1136" s="238"/>
      <c r="HH1136" s="238"/>
      <c r="HI1136" s="238"/>
      <c r="HJ1136" s="238"/>
      <c r="HK1136" s="238"/>
      <c r="HL1136" s="238"/>
      <c r="HM1136" s="238"/>
      <c r="HN1136" s="238"/>
      <c r="HO1136" s="238"/>
      <c r="HP1136" s="238"/>
      <c r="HQ1136" s="238"/>
      <c r="HR1136" s="238"/>
      <c r="HS1136" s="238"/>
      <c r="HT1136" s="238"/>
      <c r="HU1136" s="238"/>
      <c r="HV1136" s="238"/>
      <c r="HW1136" s="238"/>
      <c r="HX1136" s="238"/>
      <c r="HY1136" s="238"/>
      <c r="HZ1136" s="238"/>
      <c r="IA1136" s="238"/>
      <c r="IB1136" s="238"/>
      <c r="IC1136" s="238"/>
      <c r="ID1136" s="238"/>
      <c r="IE1136" s="238"/>
      <c r="IF1136" s="238"/>
      <c r="IG1136" s="238"/>
      <c r="IH1136" s="238"/>
      <c r="II1136" s="238"/>
      <c r="IJ1136" s="238"/>
      <c r="IK1136" s="238"/>
      <c r="IL1136" s="238"/>
      <c r="IM1136" s="238"/>
      <c r="IN1136" s="238"/>
      <c r="IO1136" s="238"/>
      <c r="IP1136" s="238"/>
      <c r="IQ1136" s="238"/>
      <c r="IR1136" s="238"/>
      <c r="IS1136" s="238"/>
      <c r="IT1136" s="238"/>
      <c r="IU1136" s="238"/>
      <c r="IV1136" s="238"/>
      <c r="IW1136" s="238"/>
      <c r="IX1136" s="238"/>
      <c r="IY1136" s="238"/>
      <c r="IZ1136" s="238"/>
      <c r="JA1136" s="238"/>
      <c r="JB1136" s="238"/>
      <c r="JC1136" s="238"/>
      <c r="JD1136" s="238"/>
      <c r="JE1136" s="238"/>
      <c r="JF1136" s="238"/>
      <c r="JG1136" s="238"/>
      <c r="JH1136" s="238"/>
      <c r="JI1136" s="238"/>
      <c r="JJ1136" s="238"/>
    </row>
    <row r="1137" spans="1:270" s="1062" customFormat="1" x14ac:dyDescent="0.25">
      <c r="A1137" s="362">
        <v>1</v>
      </c>
      <c r="B1137" s="362">
        <v>1</v>
      </c>
      <c r="C1137" s="904" t="s">
        <v>125</v>
      </c>
      <c r="D1137" s="904"/>
      <c r="E1137" s="299"/>
      <c r="F1137" s="2186">
        <f t="shared" ref="F1137:H1141" si="1251">SUM(F1058)</f>
        <v>1293</v>
      </c>
      <c r="G1137" s="941">
        <f t="shared" si="1251"/>
        <v>1293</v>
      </c>
      <c r="H1137" s="941">
        <f t="shared" si="1251"/>
        <v>1293</v>
      </c>
      <c r="I1137" s="2307">
        <f t="shared" si="1244"/>
        <v>100</v>
      </c>
      <c r="J1137" s="941">
        <f t="shared" ref="J1137:Q1138" si="1252">SUM(J1058)</f>
        <v>6.9095127610208813</v>
      </c>
      <c r="K1137" s="941">
        <f t="shared" si="1252"/>
        <v>7.1283836040216553</v>
      </c>
      <c r="L1137" s="941">
        <f t="shared" si="1252"/>
        <v>8934</v>
      </c>
      <c r="M1137" s="941">
        <f t="shared" si="1252"/>
        <v>8934</v>
      </c>
      <c r="N1137" s="941">
        <f t="shared" si="1252"/>
        <v>9217</v>
      </c>
      <c r="O1137" s="941">
        <f t="shared" si="1252"/>
        <v>103.16767405417507</v>
      </c>
      <c r="P1137" s="941">
        <f t="shared" si="1252"/>
        <v>37</v>
      </c>
      <c r="Q1137" s="941">
        <f t="shared" si="1252"/>
        <v>298.92972972972979</v>
      </c>
      <c r="R1137" s="2865">
        <f t="shared" ref="R1137:AI1137" si="1253">SUM(R1058)</f>
        <v>0</v>
      </c>
      <c r="S1137" s="2865">
        <f t="shared" ref="S1137:T1137" si="1254">SUM(S1058)</f>
        <v>0</v>
      </c>
      <c r="T1137" s="2865">
        <f t="shared" si="1254"/>
        <v>0</v>
      </c>
      <c r="U1137" s="2865">
        <f t="shared" ref="U1137:V1137" si="1255">SUM(U1058)</f>
        <v>0</v>
      </c>
      <c r="V1137" s="2865">
        <f t="shared" si="1255"/>
        <v>0</v>
      </c>
      <c r="W1137" s="2865">
        <f t="shared" ref="W1137:X1137" si="1256">SUM(W1058)</f>
        <v>0</v>
      </c>
      <c r="X1137" s="2865">
        <f t="shared" si="1256"/>
        <v>0</v>
      </c>
      <c r="Y1137" s="2865">
        <f t="shared" ref="Y1137:Z1137" si="1257">SUM(Y1058)</f>
        <v>0</v>
      </c>
      <c r="Z1137" s="2865">
        <f t="shared" si="1257"/>
        <v>0</v>
      </c>
      <c r="AA1137" s="2865">
        <f t="shared" ref="AA1137" si="1258">SUM(AA1058)</f>
        <v>0</v>
      </c>
      <c r="AB1137" s="2865">
        <f t="shared" si="1253"/>
        <v>0</v>
      </c>
      <c r="AC1137" s="2865">
        <f t="shared" si="1253"/>
        <v>0</v>
      </c>
      <c r="AD1137" s="1371">
        <f t="shared" si="1253"/>
        <v>0</v>
      </c>
      <c r="AE1137" s="2865">
        <f t="shared" si="1253"/>
        <v>0</v>
      </c>
      <c r="AF1137" s="2865">
        <f t="shared" si="1253"/>
        <v>0</v>
      </c>
      <c r="AG1137" s="3017">
        <f t="shared" si="1253"/>
        <v>0</v>
      </c>
      <c r="AH1137" s="3017">
        <f t="shared" si="1253"/>
        <v>0</v>
      </c>
      <c r="AI1137" s="2865">
        <f t="shared" si="1253"/>
        <v>0</v>
      </c>
      <c r="AJ1137" s="1142"/>
      <c r="AK1137" s="1142"/>
      <c r="AL1137" s="2563">
        <f t="shared" si="1243"/>
        <v>0</v>
      </c>
      <c r="AM1137" s="3319"/>
      <c r="AN1137" s="238"/>
      <c r="AO1137" s="238"/>
      <c r="AP1137" s="238"/>
      <c r="AQ1137" s="238"/>
      <c r="AR1137" s="238"/>
      <c r="AS1137" s="238"/>
      <c r="AT1137" s="238"/>
      <c r="AU1137" s="238"/>
      <c r="AV1137" s="238"/>
      <c r="AW1137" s="238"/>
      <c r="AX1137" s="238"/>
      <c r="AY1137" s="238"/>
      <c r="AZ1137" s="238"/>
      <c r="BA1137" s="238"/>
      <c r="BB1137" s="238"/>
      <c r="BC1137" s="238"/>
      <c r="BD1137" s="238"/>
      <c r="BE1137" s="238"/>
      <c r="BF1137" s="238"/>
      <c r="BG1137" s="238"/>
      <c r="BH1137" s="238"/>
      <c r="BI1137" s="238"/>
      <c r="BJ1137" s="238"/>
      <c r="BK1137" s="238"/>
      <c r="BL1137" s="238"/>
      <c r="BM1137" s="238"/>
      <c r="BN1137" s="238"/>
      <c r="BO1137" s="238"/>
      <c r="BP1137" s="238"/>
      <c r="BQ1137" s="238"/>
      <c r="BR1137" s="238"/>
      <c r="BS1137" s="238"/>
      <c r="BT1137" s="238"/>
      <c r="BU1137" s="238"/>
      <c r="BV1137" s="238"/>
      <c r="BW1137" s="238"/>
      <c r="BX1137" s="238"/>
      <c r="BY1137" s="238"/>
      <c r="BZ1137" s="238"/>
      <c r="CA1137" s="238"/>
      <c r="CB1137" s="238"/>
      <c r="CC1137" s="238"/>
      <c r="CD1137" s="238"/>
      <c r="CE1137" s="238"/>
      <c r="CF1137" s="238"/>
      <c r="CG1137" s="238"/>
      <c r="CH1137" s="238"/>
      <c r="CI1137" s="238"/>
      <c r="CJ1137" s="238"/>
      <c r="CK1137" s="238"/>
      <c r="CL1137" s="238"/>
      <c r="CM1137" s="238"/>
      <c r="CN1137" s="238"/>
      <c r="CO1137" s="238"/>
      <c r="CP1137" s="238"/>
      <c r="CQ1137" s="238"/>
      <c r="CR1137" s="238"/>
      <c r="CS1137" s="238"/>
      <c r="CT1137" s="238"/>
      <c r="CU1137" s="238"/>
      <c r="CV1137" s="238"/>
      <c r="CW1137" s="238"/>
      <c r="CX1137" s="238"/>
      <c r="CY1137" s="238"/>
      <c r="CZ1137" s="238"/>
      <c r="DA1137" s="238"/>
      <c r="DB1137" s="238"/>
      <c r="DC1137" s="238"/>
      <c r="DD1137" s="238"/>
      <c r="DE1137" s="238"/>
      <c r="DF1137" s="238"/>
      <c r="DG1137" s="238"/>
      <c r="DH1137" s="238"/>
      <c r="DI1137" s="238"/>
      <c r="DJ1137" s="238"/>
      <c r="DK1137" s="238"/>
      <c r="DL1137" s="238"/>
      <c r="DM1137" s="238"/>
      <c r="DN1137" s="238"/>
      <c r="DO1137" s="238"/>
      <c r="DP1137" s="238"/>
      <c r="DQ1137" s="238"/>
      <c r="DR1137" s="238"/>
      <c r="DS1137" s="238"/>
      <c r="DT1137" s="238"/>
      <c r="DU1137" s="238"/>
      <c r="DV1137" s="238"/>
      <c r="DW1137" s="238"/>
      <c r="DX1137" s="238"/>
      <c r="DY1137" s="238"/>
      <c r="DZ1137" s="238"/>
      <c r="EA1137" s="238"/>
      <c r="EB1137" s="238"/>
      <c r="EC1137" s="238"/>
      <c r="ED1137" s="238"/>
      <c r="EE1137" s="238"/>
      <c r="EF1137" s="238"/>
      <c r="EG1137" s="238"/>
      <c r="EH1137" s="238"/>
      <c r="EI1137" s="238"/>
      <c r="EJ1137" s="238"/>
      <c r="EK1137" s="238"/>
      <c r="EL1137" s="238"/>
      <c r="EM1137" s="238"/>
      <c r="EN1137" s="238"/>
      <c r="EO1137" s="238"/>
      <c r="EP1137" s="238"/>
      <c r="EQ1137" s="238"/>
      <c r="ER1137" s="238"/>
      <c r="ES1137" s="238"/>
      <c r="ET1137" s="238"/>
      <c r="EU1137" s="238"/>
      <c r="EV1137" s="238"/>
      <c r="EW1137" s="238"/>
      <c r="EX1137" s="238"/>
      <c r="EY1137" s="238"/>
      <c r="EZ1137" s="238"/>
      <c r="FA1137" s="238"/>
      <c r="FB1137" s="238"/>
      <c r="FC1137" s="238"/>
      <c r="FD1137" s="238"/>
      <c r="FE1137" s="238"/>
      <c r="FF1137" s="238"/>
      <c r="FG1137" s="238"/>
      <c r="FH1137" s="238"/>
      <c r="FI1137" s="238"/>
      <c r="FJ1137" s="238"/>
      <c r="FK1137" s="238"/>
      <c r="FL1137" s="238"/>
      <c r="FM1137" s="238"/>
      <c r="FN1137" s="238"/>
      <c r="FO1137" s="238"/>
      <c r="FP1137" s="238"/>
      <c r="FQ1137" s="238"/>
      <c r="FR1137" s="238"/>
      <c r="FS1137" s="238"/>
      <c r="FT1137" s="238"/>
      <c r="FU1137" s="238"/>
      <c r="FV1137" s="238"/>
      <c r="FW1137" s="238"/>
      <c r="FX1137" s="238"/>
      <c r="FY1137" s="238"/>
      <c r="FZ1137" s="238"/>
      <c r="GA1137" s="238"/>
      <c r="GB1137" s="238"/>
      <c r="GC1137" s="238"/>
      <c r="GD1137" s="238"/>
      <c r="GE1137" s="238"/>
      <c r="GF1137" s="238"/>
      <c r="GG1137" s="238"/>
      <c r="GH1137" s="238"/>
      <c r="GI1137" s="238"/>
      <c r="GJ1137" s="238"/>
      <c r="GK1137" s="238"/>
      <c r="GL1137" s="238"/>
      <c r="GM1137" s="238"/>
      <c r="GN1137" s="238"/>
      <c r="GO1137" s="238"/>
      <c r="GP1137" s="238"/>
      <c r="GQ1137" s="238"/>
      <c r="GR1137" s="238"/>
      <c r="GS1137" s="238"/>
      <c r="GT1137" s="238"/>
      <c r="GU1137" s="238"/>
      <c r="GV1137" s="238"/>
      <c r="GW1137" s="238"/>
      <c r="GX1137" s="238"/>
      <c r="GY1137" s="238"/>
      <c r="GZ1137" s="238"/>
      <c r="HA1137" s="238"/>
      <c r="HB1137" s="238"/>
      <c r="HC1137" s="238"/>
      <c r="HD1137" s="238"/>
      <c r="HE1137" s="238"/>
      <c r="HF1137" s="238"/>
      <c r="HG1137" s="238"/>
      <c r="HH1137" s="238"/>
      <c r="HI1137" s="238"/>
      <c r="HJ1137" s="238"/>
      <c r="HK1137" s="238"/>
      <c r="HL1137" s="238"/>
      <c r="HM1137" s="238"/>
      <c r="HN1137" s="238"/>
      <c r="HO1137" s="238"/>
      <c r="HP1137" s="238"/>
      <c r="HQ1137" s="238"/>
      <c r="HR1137" s="238"/>
      <c r="HS1137" s="238"/>
      <c r="HT1137" s="238"/>
      <c r="HU1137" s="238"/>
      <c r="HV1137" s="238"/>
      <c r="HW1137" s="238"/>
      <c r="HX1137" s="238"/>
      <c r="HY1137" s="238"/>
      <c r="HZ1137" s="238"/>
      <c r="IA1137" s="238"/>
      <c r="IB1137" s="238"/>
      <c r="IC1137" s="238"/>
      <c r="ID1137" s="238"/>
      <c r="IE1137" s="238"/>
      <c r="IF1137" s="238"/>
      <c r="IG1137" s="238"/>
      <c r="IH1137" s="238"/>
      <c r="II1137" s="238"/>
      <c r="IJ1137" s="238"/>
      <c r="IK1137" s="238"/>
      <c r="IL1137" s="238"/>
      <c r="IM1137" s="238"/>
      <c r="IN1137" s="238"/>
      <c r="IO1137" s="238"/>
      <c r="IP1137" s="238"/>
      <c r="IQ1137" s="238"/>
      <c r="IR1137" s="238"/>
      <c r="IS1137" s="238"/>
      <c r="IT1137" s="238"/>
      <c r="IU1137" s="238"/>
      <c r="IV1137" s="238"/>
      <c r="IW1137" s="238"/>
      <c r="IX1137" s="238"/>
      <c r="IY1137" s="238"/>
      <c r="IZ1137" s="238"/>
      <c r="JA1137" s="238"/>
      <c r="JB1137" s="238"/>
      <c r="JC1137" s="238"/>
      <c r="JD1137" s="238"/>
      <c r="JE1137" s="238"/>
      <c r="JF1137" s="238"/>
      <c r="JG1137" s="238"/>
      <c r="JH1137" s="238"/>
      <c r="JI1137" s="238"/>
      <c r="JJ1137" s="238"/>
    </row>
    <row r="1138" spans="1:270" s="1062" customFormat="1" ht="29.25" x14ac:dyDescent="0.25">
      <c r="A1138" s="362">
        <v>1</v>
      </c>
      <c r="B1138" s="362">
        <v>1</v>
      </c>
      <c r="C1138" s="903" t="s">
        <v>137</v>
      </c>
      <c r="D1138" s="903"/>
      <c r="E1138" s="299"/>
      <c r="F1138" s="2186">
        <f t="shared" si="1251"/>
        <v>2105</v>
      </c>
      <c r="G1138" s="941">
        <f t="shared" si="1251"/>
        <v>2105</v>
      </c>
      <c r="H1138" s="941">
        <f t="shared" si="1251"/>
        <v>2105</v>
      </c>
      <c r="I1138" s="2307">
        <f t="shared" si="1244"/>
        <v>100</v>
      </c>
      <c r="J1138" s="941">
        <f t="shared" si="1252"/>
        <v>7.7733966745843226</v>
      </c>
      <c r="K1138" s="941">
        <f t="shared" si="1252"/>
        <v>8.138242280285036</v>
      </c>
      <c r="L1138" s="941">
        <f t="shared" si="1252"/>
        <v>16363</v>
      </c>
      <c r="M1138" s="941">
        <f t="shared" si="1252"/>
        <v>16363</v>
      </c>
      <c r="N1138" s="941">
        <f t="shared" si="1252"/>
        <v>17131</v>
      </c>
      <c r="O1138" s="941">
        <f t="shared" si="1252"/>
        <v>104.69351585895006</v>
      </c>
      <c r="P1138" s="941">
        <f t="shared" si="1252"/>
        <v>61</v>
      </c>
      <c r="Q1138" s="941">
        <f t="shared" si="1252"/>
        <v>337.00327868852452</v>
      </c>
      <c r="R1138" s="2865">
        <f t="shared" ref="R1138:AI1138" si="1259">SUM(R1059)</f>
        <v>80906.55915603599</v>
      </c>
      <c r="S1138" s="2865">
        <f t="shared" ref="S1138:T1138" si="1260">SUM(S1059)</f>
        <v>80906.55915603599</v>
      </c>
      <c r="T1138" s="2865">
        <f t="shared" si="1260"/>
        <v>80906.55915603599</v>
      </c>
      <c r="U1138" s="2865">
        <f t="shared" ref="U1138:V1138" si="1261">SUM(U1059)</f>
        <v>80906.55915603599</v>
      </c>
      <c r="V1138" s="2865">
        <f t="shared" si="1261"/>
        <v>79906.523857595996</v>
      </c>
      <c r="W1138" s="2865">
        <f t="shared" ref="W1138:X1138" si="1262">SUM(W1059)</f>
        <v>79906.523857595996</v>
      </c>
      <c r="X1138" s="2865">
        <f t="shared" si="1262"/>
        <v>79906.523857595996</v>
      </c>
      <c r="Y1138" s="2865">
        <f t="shared" ref="Y1138:Z1138" si="1263">SUM(Y1059)</f>
        <v>79906.523857595996</v>
      </c>
      <c r="Z1138" s="2865">
        <f t="shared" si="1263"/>
        <v>69785.013454019994</v>
      </c>
      <c r="AA1138" s="2865">
        <f t="shared" ref="AA1138" si="1264">SUM(AA1059)</f>
        <v>46168.128960000147</v>
      </c>
      <c r="AB1138" s="2865">
        <f t="shared" si="1259"/>
        <v>46168.128960000147</v>
      </c>
      <c r="AC1138" s="2865">
        <f t="shared" si="1259"/>
        <v>46168.128959999995</v>
      </c>
      <c r="AD1138" s="1371">
        <f t="shared" si="1259"/>
        <v>0</v>
      </c>
      <c r="AE1138" s="2865">
        <f t="shared" si="1259"/>
        <v>0</v>
      </c>
      <c r="AF1138" s="2865">
        <f t="shared" si="1259"/>
        <v>-1.5279510989785194E-10</v>
      </c>
      <c r="AG1138" s="2865">
        <f t="shared" si="1259"/>
        <v>-36.613080000000004</v>
      </c>
      <c r="AH1138" s="2865">
        <f t="shared" si="1259"/>
        <v>-27.978650000000002</v>
      </c>
      <c r="AI1138" s="2865">
        <f t="shared" si="1259"/>
        <v>46140.150309999997</v>
      </c>
      <c r="AJ1138" s="1142"/>
      <c r="AK1138" s="1142"/>
      <c r="AL1138" s="2563">
        <f t="shared" si="1243"/>
        <v>0</v>
      </c>
      <c r="AM1138" s="3319"/>
      <c r="AN1138" s="238"/>
      <c r="AO1138" s="238"/>
      <c r="AP1138" s="238"/>
      <c r="AQ1138" s="238"/>
      <c r="AR1138" s="238"/>
      <c r="AS1138" s="238"/>
      <c r="AT1138" s="238"/>
      <c r="AU1138" s="238"/>
      <c r="AV1138" s="238"/>
      <c r="AW1138" s="238"/>
      <c r="AX1138" s="238"/>
      <c r="AY1138" s="238"/>
      <c r="AZ1138" s="238"/>
      <c r="BA1138" s="238"/>
      <c r="BB1138" s="238"/>
      <c r="BC1138" s="238"/>
      <c r="BD1138" s="238"/>
      <c r="BE1138" s="238"/>
      <c r="BF1138" s="238"/>
      <c r="BG1138" s="238"/>
      <c r="BH1138" s="238"/>
      <c r="BI1138" s="238"/>
      <c r="BJ1138" s="238"/>
      <c r="BK1138" s="238"/>
      <c r="BL1138" s="238"/>
      <c r="BM1138" s="238"/>
      <c r="BN1138" s="238"/>
      <c r="BO1138" s="238"/>
      <c r="BP1138" s="238"/>
      <c r="BQ1138" s="238"/>
      <c r="BR1138" s="238"/>
      <c r="BS1138" s="238"/>
      <c r="BT1138" s="238"/>
      <c r="BU1138" s="238"/>
      <c r="BV1138" s="238"/>
      <c r="BW1138" s="238"/>
      <c r="BX1138" s="238"/>
      <c r="BY1138" s="238"/>
      <c r="BZ1138" s="238"/>
      <c r="CA1138" s="238"/>
      <c r="CB1138" s="238"/>
      <c r="CC1138" s="238"/>
      <c r="CD1138" s="238"/>
      <c r="CE1138" s="238"/>
      <c r="CF1138" s="238"/>
      <c r="CG1138" s="238"/>
      <c r="CH1138" s="238"/>
      <c r="CI1138" s="238"/>
      <c r="CJ1138" s="238"/>
      <c r="CK1138" s="238"/>
      <c r="CL1138" s="238"/>
      <c r="CM1138" s="238"/>
      <c r="CN1138" s="238"/>
      <c r="CO1138" s="238"/>
      <c r="CP1138" s="238"/>
      <c r="CQ1138" s="238"/>
      <c r="CR1138" s="238"/>
      <c r="CS1138" s="238"/>
      <c r="CT1138" s="238"/>
      <c r="CU1138" s="238"/>
      <c r="CV1138" s="238"/>
      <c r="CW1138" s="238"/>
      <c r="CX1138" s="238"/>
      <c r="CY1138" s="238"/>
      <c r="CZ1138" s="238"/>
      <c r="DA1138" s="238"/>
      <c r="DB1138" s="238"/>
      <c r="DC1138" s="238"/>
      <c r="DD1138" s="238"/>
      <c r="DE1138" s="238"/>
      <c r="DF1138" s="238"/>
      <c r="DG1138" s="238"/>
      <c r="DH1138" s="238"/>
      <c r="DI1138" s="238"/>
      <c r="DJ1138" s="238"/>
      <c r="DK1138" s="238"/>
      <c r="DL1138" s="238"/>
      <c r="DM1138" s="238"/>
      <c r="DN1138" s="238"/>
      <c r="DO1138" s="238"/>
      <c r="DP1138" s="238"/>
      <c r="DQ1138" s="238"/>
      <c r="DR1138" s="238"/>
      <c r="DS1138" s="238"/>
      <c r="DT1138" s="238"/>
      <c r="DU1138" s="238"/>
      <c r="DV1138" s="238"/>
      <c r="DW1138" s="238"/>
      <c r="DX1138" s="238"/>
      <c r="DY1138" s="238"/>
      <c r="DZ1138" s="238"/>
      <c r="EA1138" s="238"/>
      <c r="EB1138" s="238"/>
      <c r="EC1138" s="238"/>
      <c r="ED1138" s="238"/>
      <c r="EE1138" s="238"/>
      <c r="EF1138" s="238"/>
      <c r="EG1138" s="238"/>
      <c r="EH1138" s="238"/>
      <c r="EI1138" s="238"/>
      <c r="EJ1138" s="238"/>
      <c r="EK1138" s="238"/>
      <c r="EL1138" s="238"/>
      <c r="EM1138" s="238"/>
      <c r="EN1138" s="238"/>
      <c r="EO1138" s="238"/>
      <c r="EP1138" s="238"/>
      <c r="EQ1138" s="238"/>
      <c r="ER1138" s="238"/>
      <c r="ES1138" s="238"/>
      <c r="ET1138" s="238"/>
      <c r="EU1138" s="238"/>
      <c r="EV1138" s="238"/>
      <c r="EW1138" s="238"/>
      <c r="EX1138" s="238"/>
      <c r="EY1138" s="238"/>
      <c r="EZ1138" s="238"/>
      <c r="FA1138" s="238"/>
      <c r="FB1138" s="238"/>
      <c r="FC1138" s="238"/>
      <c r="FD1138" s="238"/>
      <c r="FE1138" s="238"/>
      <c r="FF1138" s="238"/>
      <c r="FG1138" s="238"/>
      <c r="FH1138" s="238"/>
      <c r="FI1138" s="238"/>
      <c r="FJ1138" s="238"/>
      <c r="FK1138" s="238"/>
      <c r="FL1138" s="238"/>
      <c r="FM1138" s="238"/>
      <c r="FN1138" s="238"/>
      <c r="FO1138" s="238"/>
      <c r="FP1138" s="238"/>
      <c r="FQ1138" s="238"/>
      <c r="FR1138" s="238"/>
      <c r="FS1138" s="238"/>
      <c r="FT1138" s="238"/>
      <c r="FU1138" s="238"/>
      <c r="FV1138" s="238"/>
      <c r="FW1138" s="238"/>
      <c r="FX1138" s="238"/>
      <c r="FY1138" s="238"/>
      <c r="FZ1138" s="238"/>
      <c r="GA1138" s="238"/>
      <c r="GB1138" s="238"/>
      <c r="GC1138" s="238"/>
      <c r="GD1138" s="238"/>
      <c r="GE1138" s="238"/>
      <c r="GF1138" s="238"/>
      <c r="GG1138" s="238"/>
      <c r="GH1138" s="238"/>
      <c r="GI1138" s="238"/>
      <c r="GJ1138" s="238"/>
      <c r="GK1138" s="238"/>
      <c r="GL1138" s="238"/>
      <c r="GM1138" s="238"/>
      <c r="GN1138" s="238"/>
      <c r="GO1138" s="238"/>
      <c r="GP1138" s="238"/>
      <c r="GQ1138" s="238"/>
      <c r="GR1138" s="238"/>
      <c r="GS1138" s="238"/>
      <c r="GT1138" s="238"/>
      <c r="GU1138" s="238"/>
      <c r="GV1138" s="238"/>
      <c r="GW1138" s="238"/>
      <c r="GX1138" s="238"/>
      <c r="GY1138" s="238"/>
      <c r="GZ1138" s="238"/>
      <c r="HA1138" s="238"/>
      <c r="HB1138" s="238"/>
      <c r="HC1138" s="238"/>
      <c r="HD1138" s="238"/>
      <c r="HE1138" s="238"/>
      <c r="HF1138" s="238"/>
      <c r="HG1138" s="238"/>
      <c r="HH1138" s="238"/>
      <c r="HI1138" s="238"/>
      <c r="HJ1138" s="238"/>
      <c r="HK1138" s="238"/>
      <c r="HL1138" s="238"/>
      <c r="HM1138" s="238"/>
      <c r="HN1138" s="238"/>
      <c r="HO1138" s="238"/>
      <c r="HP1138" s="238"/>
      <c r="HQ1138" s="238"/>
      <c r="HR1138" s="238"/>
      <c r="HS1138" s="238"/>
      <c r="HT1138" s="238"/>
      <c r="HU1138" s="238"/>
      <c r="HV1138" s="238"/>
      <c r="HW1138" s="238"/>
      <c r="HX1138" s="238"/>
      <c r="HY1138" s="238"/>
      <c r="HZ1138" s="238"/>
      <c r="IA1138" s="238"/>
      <c r="IB1138" s="238"/>
      <c r="IC1138" s="238"/>
      <c r="ID1138" s="238"/>
      <c r="IE1138" s="238"/>
      <c r="IF1138" s="238"/>
      <c r="IG1138" s="238"/>
      <c r="IH1138" s="238"/>
      <c r="II1138" s="238"/>
      <c r="IJ1138" s="238"/>
      <c r="IK1138" s="238"/>
      <c r="IL1138" s="238"/>
      <c r="IM1138" s="238"/>
      <c r="IN1138" s="238"/>
      <c r="IO1138" s="238"/>
      <c r="IP1138" s="238"/>
      <c r="IQ1138" s="238"/>
      <c r="IR1138" s="238"/>
      <c r="IS1138" s="238"/>
      <c r="IT1138" s="238"/>
      <c r="IU1138" s="238"/>
      <c r="IV1138" s="238"/>
      <c r="IW1138" s="238"/>
      <c r="IX1138" s="238"/>
      <c r="IY1138" s="238"/>
      <c r="IZ1138" s="238"/>
      <c r="JA1138" s="238"/>
      <c r="JB1138" s="238"/>
      <c r="JC1138" s="238"/>
      <c r="JD1138" s="238"/>
      <c r="JE1138" s="238"/>
      <c r="JF1138" s="238"/>
      <c r="JG1138" s="238"/>
      <c r="JH1138" s="238"/>
      <c r="JI1138" s="238"/>
      <c r="JJ1138" s="238"/>
    </row>
    <row r="1139" spans="1:270" s="1062" customFormat="1" x14ac:dyDescent="0.25">
      <c r="A1139" s="362">
        <v>1</v>
      </c>
      <c r="B1139" s="362">
        <v>1</v>
      </c>
      <c r="C1139" s="908" t="s">
        <v>204</v>
      </c>
      <c r="D1139" s="908"/>
      <c r="E1139" s="468"/>
      <c r="F1139" s="2292">
        <f t="shared" si="1251"/>
        <v>10023</v>
      </c>
      <c r="G1139" s="2291">
        <f t="shared" si="1251"/>
        <v>10023</v>
      </c>
      <c r="H1139" s="2291">
        <f t="shared" si="1251"/>
        <v>10023</v>
      </c>
      <c r="I1139" s="2870">
        <f t="shared" si="1244"/>
        <v>100</v>
      </c>
      <c r="J1139" s="2871"/>
      <c r="K1139" s="2871"/>
      <c r="L1139" s="2872"/>
      <c r="M1139" s="2872"/>
      <c r="N1139" s="2872"/>
      <c r="O1139" s="2872"/>
      <c r="P1139" s="2872"/>
      <c r="Q1139" s="2872"/>
      <c r="R1139" s="2862">
        <f t="shared" ref="R1139:AI1139" si="1265">SUM(R1060)</f>
        <v>0</v>
      </c>
      <c r="S1139" s="2862">
        <f t="shared" ref="S1139:T1139" si="1266">SUM(S1060)</f>
        <v>0</v>
      </c>
      <c r="T1139" s="2862">
        <f t="shared" si="1266"/>
        <v>0</v>
      </c>
      <c r="U1139" s="2862">
        <f t="shared" ref="U1139:V1139" si="1267">SUM(U1060)</f>
        <v>0</v>
      </c>
      <c r="V1139" s="2862">
        <f t="shared" si="1267"/>
        <v>0</v>
      </c>
      <c r="W1139" s="2862">
        <f t="shared" ref="W1139:X1139" si="1268">SUM(W1060)</f>
        <v>0</v>
      </c>
      <c r="X1139" s="2862">
        <f t="shared" si="1268"/>
        <v>0</v>
      </c>
      <c r="Y1139" s="2862">
        <f t="shared" ref="Y1139:Z1139" si="1269">SUM(Y1060)</f>
        <v>0</v>
      </c>
      <c r="Z1139" s="2862">
        <f t="shared" si="1269"/>
        <v>0</v>
      </c>
      <c r="AA1139" s="2862">
        <f t="shared" ref="AA1139" si="1270">SUM(AA1060)</f>
        <v>0</v>
      </c>
      <c r="AB1139" s="2865">
        <f t="shared" si="1265"/>
        <v>0</v>
      </c>
      <c r="AC1139" s="2862">
        <f t="shared" si="1265"/>
        <v>0</v>
      </c>
      <c r="AD1139" s="969">
        <f t="shared" si="1265"/>
        <v>0</v>
      </c>
      <c r="AE1139" s="2862">
        <f t="shared" si="1265"/>
        <v>0</v>
      </c>
      <c r="AF1139" s="2862">
        <f t="shared" si="1265"/>
        <v>0</v>
      </c>
      <c r="AG1139" s="3457">
        <f t="shared" si="1265"/>
        <v>0</v>
      </c>
      <c r="AH1139" s="3457">
        <f t="shared" si="1265"/>
        <v>0</v>
      </c>
      <c r="AI1139" s="2862">
        <f t="shared" si="1265"/>
        <v>0</v>
      </c>
      <c r="AJ1139" s="1124"/>
      <c r="AK1139" s="1124"/>
      <c r="AL1139" s="2563">
        <f t="shared" si="1243"/>
        <v>0</v>
      </c>
      <c r="AM1139" s="3319"/>
      <c r="AN1139" s="238"/>
      <c r="AO1139" s="238"/>
      <c r="AP1139" s="238"/>
      <c r="AQ1139" s="238"/>
      <c r="AR1139" s="238"/>
      <c r="AS1139" s="238"/>
      <c r="AT1139" s="238"/>
      <c r="AU1139" s="238"/>
      <c r="AV1139" s="238"/>
      <c r="AW1139" s="238"/>
      <c r="AX1139" s="238"/>
      <c r="AY1139" s="238"/>
      <c r="AZ1139" s="238"/>
      <c r="BA1139" s="238"/>
      <c r="BB1139" s="238"/>
      <c r="BC1139" s="238"/>
      <c r="BD1139" s="238"/>
      <c r="BE1139" s="238"/>
      <c r="BF1139" s="238"/>
      <c r="BG1139" s="238"/>
      <c r="BH1139" s="238"/>
      <c r="BI1139" s="238"/>
      <c r="BJ1139" s="238"/>
      <c r="BK1139" s="238"/>
      <c r="BL1139" s="238"/>
      <c r="BM1139" s="238"/>
      <c r="BN1139" s="238"/>
      <c r="BO1139" s="238"/>
      <c r="BP1139" s="238"/>
      <c r="BQ1139" s="238"/>
      <c r="BR1139" s="238"/>
      <c r="BS1139" s="238"/>
      <c r="BT1139" s="238"/>
      <c r="BU1139" s="238"/>
      <c r="BV1139" s="238"/>
      <c r="BW1139" s="238"/>
      <c r="BX1139" s="238"/>
      <c r="BY1139" s="238"/>
      <c r="BZ1139" s="238"/>
      <c r="CA1139" s="238"/>
      <c r="CB1139" s="238"/>
      <c r="CC1139" s="238"/>
      <c r="CD1139" s="238"/>
      <c r="CE1139" s="238"/>
      <c r="CF1139" s="238"/>
      <c r="CG1139" s="238"/>
      <c r="CH1139" s="238"/>
      <c r="CI1139" s="238"/>
      <c r="CJ1139" s="238"/>
      <c r="CK1139" s="238"/>
      <c r="CL1139" s="238"/>
      <c r="CM1139" s="238"/>
      <c r="CN1139" s="238"/>
      <c r="CO1139" s="238"/>
      <c r="CP1139" s="238"/>
      <c r="CQ1139" s="238"/>
      <c r="CR1139" s="238"/>
      <c r="CS1139" s="238"/>
      <c r="CT1139" s="238"/>
      <c r="CU1139" s="238"/>
      <c r="CV1139" s="238"/>
      <c r="CW1139" s="238"/>
      <c r="CX1139" s="238"/>
      <c r="CY1139" s="238"/>
      <c r="CZ1139" s="238"/>
      <c r="DA1139" s="238"/>
      <c r="DB1139" s="238"/>
      <c r="DC1139" s="238"/>
      <c r="DD1139" s="238"/>
      <c r="DE1139" s="238"/>
      <c r="DF1139" s="238"/>
      <c r="DG1139" s="238"/>
      <c r="DH1139" s="238"/>
      <c r="DI1139" s="238"/>
      <c r="DJ1139" s="238"/>
      <c r="DK1139" s="238"/>
      <c r="DL1139" s="238"/>
      <c r="DM1139" s="238"/>
      <c r="DN1139" s="238"/>
      <c r="DO1139" s="238"/>
      <c r="DP1139" s="238"/>
      <c r="DQ1139" s="238"/>
      <c r="DR1139" s="238"/>
      <c r="DS1139" s="238"/>
      <c r="DT1139" s="238"/>
      <c r="DU1139" s="238"/>
      <c r="DV1139" s="238"/>
      <c r="DW1139" s="238"/>
      <c r="DX1139" s="238"/>
      <c r="DY1139" s="238"/>
      <c r="DZ1139" s="238"/>
      <c r="EA1139" s="238"/>
      <c r="EB1139" s="238"/>
      <c r="EC1139" s="238"/>
      <c r="ED1139" s="238"/>
      <c r="EE1139" s="238"/>
      <c r="EF1139" s="238"/>
      <c r="EG1139" s="238"/>
      <c r="EH1139" s="238"/>
      <c r="EI1139" s="238"/>
      <c r="EJ1139" s="238"/>
      <c r="EK1139" s="238"/>
      <c r="EL1139" s="238"/>
      <c r="EM1139" s="238"/>
      <c r="EN1139" s="238"/>
      <c r="EO1139" s="238"/>
      <c r="EP1139" s="238"/>
      <c r="EQ1139" s="238"/>
      <c r="ER1139" s="238"/>
      <c r="ES1139" s="238"/>
      <c r="ET1139" s="238"/>
      <c r="EU1139" s="238"/>
      <c r="EV1139" s="238"/>
      <c r="EW1139" s="238"/>
      <c r="EX1139" s="238"/>
      <c r="EY1139" s="238"/>
      <c r="EZ1139" s="238"/>
      <c r="FA1139" s="238"/>
      <c r="FB1139" s="238"/>
      <c r="FC1139" s="238"/>
      <c r="FD1139" s="238"/>
      <c r="FE1139" s="238"/>
      <c r="FF1139" s="238"/>
      <c r="FG1139" s="238"/>
      <c r="FH1139" s="238"/>
      <c r="FI1139" s="238"/>
      <c r="FJ1139" s="238"/>
      <c r="FK1139" s="238"/>
      <c r="FL1139" s="238"/>
      <c r="FM1139" s="238"/>
      <c r="FN1139" s="238"/>
      <c r="FO1139" s="238"/>
      <c r="FP1139" s="238"/>
      <c r="FQ1139" s="238"/>
      <c r="FR1139" s="238"/>
      <c r="FS1139" s="238"/>
      <c r="FT1139" s="238"/>
      <c r="FU1139" s="238"/>
      <c r="FV1139" s="238"/>
      <c r="FW1139" s="238"/>
      <c r="FX1139" s="238"/>
      <c r="FY1139" s="238"/>
      <c r="FZ1139" s="238"/>
      <c r="GA1139" s="238"/>
      <c r="GB1139" s="238"/>
      <c r="GC1139" s="238"/>
      <c r="GD1139" s="238"/>
      <c r="GE1139" s="238"/>
      <c r="GF1139" s="238"/>
      <c r="GG1139" s="238"/>
      <c r="GH1139" s="238"/>
      <c r="GI1139" s="238"/>
      <c r="GJ1139" s="238"/>
      <c r="GK1139" s="238"/>
      <c r="GL1139" s="238"/>
      <c r="GM1139" s="238"/>
      <c r="GN1139" s="238"/>
      <c r="GO1139" s="238"/>
      <c r="GP1139" s="238"/>
      <c r="GQ1139" s="238"/>
      <c r="GR1139" s="238"/>
      <c r="GS1139" s="238"/>
      <c r="GT1139" s="238"/>
      <c r="GU1139" s="238"/>
      <c r="GV1139" s="238"/>
      <c r="GW1139" s="238"/>
      <c r="GX1139" s="238"/>
      <c r="GY1139" s="238"/>
      <c r="GZ1139" s="238"/>
      <c r="HA1139" s="238"/>
      <c r="HB1139" s="238"/>
      <c r="HC1139" s="238"/>
      <c r="HD1139" s="238"/>
      <c r="HE1139" s="238"/>
      <c r="HF1139" s="238"/>
      <c r="HG1139" s="238"/>
      <c r="HH1139" s="238"/>
      <c r="HI1139" s="238"/>
      <c r="HJ1139" s="238"/>
      <c r="HK1139" s="238"/>
      <c r="HL1139" s="238"/>
      <c r="HM1139" s="238"/>
      <c r="HN1139" s="238"/>
      <c r="HO1139" s="238"/>
      <c r="HP1139" s="238"/>
      <c r="HQ1139" s="238"/>
      <c r="HR1139" s="238"/>
      <c r="HS1139" s="238"/>
      <c r="HT1139" s="238"/>
      <c r="HU1139" s="238"/>
      <c r="HV1139" s="238"/>
      <c r="HW1139" s="238"/>
      <c r="HX1139" s="238"/>
      <c r="HY1139" s="238"/>
      <c r="HZ1139" s="238"/>
      <c r="IA1139" s="238"/>
      <c r="IB1139" s="238"/>
      <c r="IC1139" s="238"/>
      <c r="ID1139" s="238"/>
      <c r="IE1139" s="238"/>
      <c r="IF1139" s="238"/>
      <c r="IG1139" s="238"/>
      <c r="IH1139" s="238"/>
      <c r="II1139" s="238"/>
      <c r="IJ1139" s="238"/>
      <c r="IK1139" s="238"/>
      <c r="IL1139" s="238"/>
      <c r="IM1139" s="238"/>
      <c r="IN1139" s="238"/>
      <c r="IO1139" s="238"/>
      <c r="IP1139" s="238"/>
      <c r="IQ1139" s="238"/>
      <c r="IR1139" s="238"/>
      <c r="IS1139" s="238"/>
      <c r="IT1139" s="238"/>
      <c r="IU1139" s="238"/>
      <c r="IV1139" s="238"/>
      <c r="IW1139" s="238"/>
      <c r="IX1139" s="238"/>
      <c r="IY1139" s="238"/>
      <c r="IZ1139" s="238"/>
      <c r="JA1139" s="238"/>
      <c r="JB1139" s="238"/>
      <c r="JC1139" s="238"/>
      <c r="JD1139" s="238"/>
      <c r="JE1139" s="238"/>
      <c r="JF1139" s="238"/>
      <c r="JG1139" s="238"/>
      <c r="JH1139" s="238"/>
      <c r="JI1139" s="238"/>
      <c r="JJ1139" s="238"/>
    </row>
    <row r="1140" spans="1:270" s="1062" customFormat="1" x14ac:dyDescent="0.25">
      <c r="A1140" s="362">
        <v>1</v>
      </c>
      <c r="B1140" s="362">
        <v>1</v>
      </c>
      <c r="C1140" s="905" t="s">
        <v>205</v>
      </c>
      <c r="D1140" s="905"/>
      <c r="E1140" s="299"/>
      <c r="F1140" s="2186">
        <f t="shared" si="1251"/>
        <v>10022</v>
      </c>
      <c r="G1140" s="941">
        <f t="shared" si="1251"/>
        <v>10022</v>
      </c>
      <c r="H1140" s="941">
        <f t="shared" si="1251"/>
        <v>10022</v>
      </c>
      <c r="I1140" s="2307">
        <f t="shared" si="1244"/>
        <v>100</v>
      </c>
      <c r="J1140" s="2867"/>
      <c r="K1140" s="2867"/>
      <c r="L1140" s="2868"/>
      <c r="M1140" s="2868"/>
      <c r="N1140" s="2868"/>
      <c r="O1140" s="2868"/>
      <c r="P1140" s="2868"/>
      <c r="Q1140" s="2868"/>
      <c r="R1140" s="2865">
        <f t="shared" ref="R1140:AI1140" si="1271">SUM(R1061)</f>
        <v>0</v>
      </c>
      <c r="S1140" s="2865">
        <f t="shared" ref="S1140:T1140" si="1272">SUM(S1061)</f>
        <v>0</v>
      </c>
      <c r="T1140" s="2865">
        <f t="shared" si="1272"/>
        <v>0</v>
      </c>
      <c r="U1140" s="2865">
        <f t="shared" ref="U1140:V1140" si="1273">SUM(U1061)</f>
        <v>0</v>
      </c>
      <c r="V1140" s="2865">
        <f t="shared" si="1273"/>
        <v>0</v>
      </c>
      <c r="W1140" s="2865">
        <f t="shared" ref="W1140:X1140" si="1274">SUM(W1061)</f>
        <v>0</v>
      </c>
      <c r="X1140" s="2865">
        <f t="shared" si="1274"/>
        <v>0</v>
      </c>
      <c r="Y1140" s="2865">
        <f t="shared" ref="Y1140:Z1140" si="1275">SUM(Y1061)</f>
        <v>0</v>
      </c>
      <c r="Z1140" s="2865">
        <f t="shared" si="1275"/>
        <v>0</v>
      </c>
      <c r="AA1140" s="2865">
        <f t="shared" ref="AA1140" si="1276">SUM(AA1061)</f>
        <v>0</v>
      </c>
      <c r="AB1140" s="2865">
        <f t="shared" si="1271"/>
        <v>0</v>
      </c>
      <c r="AC1140" s="2865">
        <f t="shared" si="1271"/>
        <v>0</v>
      </c>
      <c r="AD1140" s="1371">
        <f t="shared" si="1271"/>
        <v>0</v>
      </c>
      <c r="AE1140" s="2865">
        <f t="shared" si="1271"/>
        <v>0</v>
      </c>
      <c r="AF1140" s="2865">
        <f t="shared" si="1271"/>
        <v>0</v>
      </c>
      <c r="AG1140" s="3017">
        <f t="shared" si="1271"/>
        <v>0</v>
      </c>
      <c r="AH1140" s="3017">
        <f t="shared" si="1271"/>
        <v>0</v>
      </c>
      <c r="AI1140" s="2865">
        <f t="shared" si="1271"/>
        <v>0</v>
      </c>
      <c r="AJ1140" s="1142"/>
      <c r="AK1140" s="1142"/>
      <c r="AL1140" s="2563">
        <f t="shared" si="1243"/>
        <v>0</v>
      </c>
      <c r="AM1140" s="3319"/>
      <c r="AN1140" s="238"/>
      <c r="AO1140" s="238"/>
      <c r="AP1140" s="238"/>
      <c r="AQ1140" s="238"/>
      <c r="AR1140" s="238"/>
      <c r="AS1140" s="238"/>
      <c r="AT1140" s="238"/>
      <c r="AU1140" s="238"/>
      <c r="AV1140" s="238"/>
      <c r="AW1140" s="238"/>
      <c r="AX1140" s="238"/>
      <c r="AY1140" s="238"/>
      <c r="AZ1140" s="238"/>
      <c r="BA1140" s="238"/>
      <c r="BB1140" s="238"/>
      <c r="BC1140" s="238"/>
      <c r="BD1140" s="238"/>
      <c r="BE1140" s="238"/>
      <c r="BF1140" s="238"/>
      <c r="BG1140" s="238"/>
      <c r="BH1140" s="238"/>
      <c r="BI1140" s="238"/>
      <c r="BJ1140" s="238"/>
      <c r="BK1140" s="238"/>
      <c r="BL1140" s="238"/>
      <c r="BM1140" s="238"/>
      <c r="BN1140" s="238"/>
      <c r="BO1140" s="238"/>
      <c r="BP1140" s="238"/>
      <c r="BQ1140" s="238"/>
      <c r="BR1140" s="238"/>
      <c r="BS1140" s="238"/>
      <c r="BT1140" s="238"/>
      <c r="BU1140" s="238"/>
      <c r="BV1140" s="238"/>
      <c r="BW1140" s="238"/>
      <c r="BX1140" s="238"/>
      <c r="BY1140" s="238"/>
      <c r="BZ1140" s="238"/>
      <c r="CA1140" s="238"/>
      <c r="CB1140" s="238"/>
      <c r="CC1140" s="238"/>
      <c r="CD1140" s="238"/>
      <c r="CE1140" s="238"/>
      <c r="CF1140" s="238"/>
      <c r="CG1140" s="238"/>
      <c r="CH1140" s="238"/>
      <c r="CI1140" s="238"/>
      <c r="CJ1140" s="238"/>
      <c r="CK1140" s="238"/>
      <c r="CL1140" s="238"/>
      <c r="CM1140" s="238"/>
      <c r="CN1140" s="238"/>
      <c r="CO1140" s="238"/>
      <c r="CP1140" s="238"/>
      <c r="CQ1140" s="238"/>
      <c r="CR1140" s="238"/>
      <c r="CS1140" s="238"/>
      <c r="CT1140" s="238"/>
      <c r="CU1140" s="238"/>
      <c r="CV1140" s="238"/>
      <c r="CW1140" s="238"/>
      <c r="CX1140" s="238"/>
      <c r="CY1140" s="238"/>
      <c r="CZ1140" s="238"/>
      <c r="DA1140" s="238"/>
      <c r="DB1140" s="238"/>
      <c r="DC1140" s="238"/>
      <c r="DD1140" s="238"/>
      <c r="DE1140" s="238"/>
      <c r="DF1140" s="238"/>
      <c r="DG1140" s="238"/>
      <c r="DH1140" s="238"/>
      <c r="DI1140" s="238"/>
      <c r="DJ1140" s="238"/>
      <c r="DK1140" s="238"/>
      <c r="DL1140" s="238"/>
      <c r="DM1140" s="238"/>
      <c r="DN1140" s="238"/>
      <c r="DO1140" s="238"/>
      <c r="DP1140" s="238"/>
      <c r="DQ1140" s="238"/>
      <c r="DR1140" s="238"/>
      <c r="DS1140" s="238"/>
      <c r="DT1140" s="238"/>
      <c r="DU1140" s="238"/>
      <c r="DV1140" s="238"/>
      <c r="DW1140" s="238"/>
      <c r="DX1140" s="238"/>
      <c r="DY1140" s="238"/>
      <c r="DZ1140" s="238"/>
      <c r="EA1140" s="238"/>
      <c r="EB1140" s="238"/>
      <c r="EC1140" s="238"/>
      <c r="ED1140" s="238"/>
      <c r="EE1140" s="238"/>
      <c r="EF1140" s="238"/>
      <c r="EG1140" s="238"/>
      <c r="EH1140" s="238"/>
      <c r="EI1140" s="238"/>
      <c r="EJ1140" s="238"/>
      <c r="EK1140" s="238"/>
      <c r="EL1140" s="238"/>
      <c r="EM1140" s="238"/>
      <c r="EN1140" s="238"/>
      <c r="EO1140" s="238"/>
      <c r="EP1140" s="238"/>
      <c r="EQ1140" s="238"/>
      <c r="ER1140" s="238"/>
      <c r="ES1140" s="238"/>
      <c r="ET1140" s="238"/>
      <c r="EU1140" s="238"/>
      <c r="EV1140" s="238"/>
      <c r="EW1140" s="238"/>
      <c r="EX1140" s="238"/>
      <c r="EY1140" s="238"/>
      <c r="EZ1140" s="238"/>
      <c r="FA1140" s="238"/>
      <c r="FB1140" s="238"/>
      <c r="FC1140" s="238"/>
      <c r="FD1140" s="238"/>
      <c r="FE1140" s="238"/>
      <c r="FF1140" s="238"/>
      <c r="FG1140" s="238"/>
      <c r="FH1140" s="238"/>
      <c r="FI1140" s="238"/>
      <c r="FJ1140" s="238"/>
      <c r="FK1140" s="238"/>
      <c r="FL1140" s="238"/>
      <c r="FM1140" s="238"/>
      <c r="FN1140" s="238"/>
      <c r="FO1140" s="238"/>
      <c r="FP1140" s="238"/>
      <c r="FQ1140" s="238"/>
      <c r="FR1140" s="238"/>
      <c r="FS1140" s="238"/>
      <c r="FT1140" s="238"/>
      <c r="FU1140" s="238"/>
      <c r="FV1140" s="238"/>
      <c r="FW1140" s="238"/>
      <c r="FX1140" s="238"/>
      <c r="FY1140" s="238"/>
      <c r="FZ1140" s="238"/>
      <c r="GA1140" s="238"/>
      <c r="GB1140" s="238"/>
      <c r="GC1140" s="238"/>
      <c r="GD1140" s="238"/>
      <c r="GE1140" s="238"/>
      <c r="GF1140" s="238"/>
      <c r="GG1140" s="238"/>
      <c r="GH1140" s="238"/>
      <c r="GI1140" s="238"/>
      <c r="GJ1140" s="238"/>
      <c r="GK1140" s="238"/>
      <c r="GL1140" s="238"/>
      <c r="GM1140" s="238"/>
      <c r="GN1140" s="238"/>
      <c r="GO1140" s="238"/>
      <c r="GP1140" s="238"/>
      <c r="GQ1140" s="238"/>
      <c r="GR1140" s="238"/>
      <c r="GS1140" s="238"/>
      <c r="GT1140" s="238"/>
      <c r="GU1140" s="238"/>
      <c r="GV1140" s="238"/>
      <c r="GW1140" s="238"/>
      <c r="GX1140" s="238"/>
      <c r="GY1140" s="238"/>
      <c r="GZ1140" s="238"/>
      <c r="HA1140" s="238"/>
      <c r="HB1140" s="238"/>
      <c r="HC1140" s="238"/>
      <c r="HD1140" s="238"/>
      <c r="HE1140" s="238"/>
      <c r="HF1140" s="238"/>
      <c r="HG1140" s="238"/>
      <c r="HH1140" s="238"/>
      <c r="HI1140" s="238"/>
      <c r="HJ1140" s="238"/>
      <c r="HK1140" s="238"/>
      <c r="HL1140" s="238"/>
      <c r="HM1140" s="238"/>
      <c r="HN1140" s="238"/>
      <c r="HO1140" s="238"/>
      <c r="HP1140" s="238"/>
      <c r="HQ1140" s="238"/>
      <c r="HR1140" s="238"/>
      <c r="HS1140" s="238"/>
      <c r="HT1140" s="238"/>
      <c r="HU1140" s="238"/>
      <c r="HV1140" s="238"/>
      <c r="HW1140" s="238"/>
      <c r="HX1140" s="238"/>
      <c r="HY1140" s="238"/>
      <c r="HZ1140" s="238"/>
      <c r="IA1140" s="238"/>
      <c r="IB1140" s="238"/>
      <c r="IC1140" s="238"/>
      <c r="ID1140" s="238"/>
      <c r="IE1140" s="238"/>
      <c r="IF1140" s="238"/>
      <c r="IG1140" s="238"/>
      <c r="IH1140" s="238"/>
      <c r="II1140" s="238"/>
      <c r="IJ1140" s="238"/>
      <c r="IK1140" s="238"/>
      <c r="IL1140" s="238"/>
      <c r="IM1140" s="238"/>
      <c r="IN1140" s="238"/>
      <c r="IO1140" s="238"/>
      <c r="IP1140" s="238"/>
      <c r="IQ1140" s="238"/>
      <c r="IR1140" s="238"/>
      <c r="IS1140" s="238"/>
      <c r="IT1140" s="238"/>
      <c r="IU1140" s="238"/>
      <c r="IV1140" s="238"/>
      <c r="IW1140" s="238"/>
      <c r="IX1140" s="238"/>
      <c r="IY1140" s="238"/>
      <c r="IZ1140" s="238"/>
      <c r="JA1140" s="238"/>
      <c r="JB1140" s="238"/>
      <c r="JC1140" s="238"/>
      <c r="JD1140" s="238"/>
      <c r="JE1140" s="238"/>
      <c r="JF1140" s="238"/>
      <c r="JG1140" s="238"/>
      <c r="JH1140" s="238"/>
      <c r="JI1140" s="238"/>
      <c r="JJ1140" s="238"/>
    </row>
    <row r="1141" spans="1:270" s="1062" customFormat="1" ht="30" x14ac:dyDescent="0.25">
      <c r="A1141" s="362">
        <v>1</v>
      </c>
      <c r="B1141" s="362">
        <v>1</v>
      </c>
      <c r="C1141" s="909" t="s">
        <v>206</v>
      </c>
      <c r="D1141" s="909"/>
      <c r="E1141" s="299"/>
      <c r="F1141" s="2873">
        <f t="shared" si="1251"/>
        <v>1</v>
      </c>
      <c r="G1141" s="941">
        <f t="shared" si="1251"/>
        <v>1</v>
      </c>
      <c r="H1141" s="2874">
        <f t="shared" si="1251"/>
        <v>1</v>
      </c>
      <c r="I1141" s="2307">
        <f t="shared" si="1244"/>
        <v>100</v>
      </c>
      <c r="J1141" s="2875"/>
      <c r="K1141" s="2875"/>
      <c r="L1141" s="2876"/>
      <c r="M1141" s="2868"/>
      <c r="N1141" s="2876"/>
      <c r="O1141" s="2876"/>
      <c r="P1141" s="2876"/>
      <c r="Q1141" s="2868"/>
      <c r="R1141" s="2877">
        <f t="shared" ref="R1141:AI1141" si="1277">SUM(R1062)</f>
        <v>0</v>
      </c>
      <c r="S1141" s="2877">
        <f t="shared" ref="S1141:T1141" si="1278">SUM(S1062)</f>
        <v>0</v>
      </c>
      <c r="T1141" s="2877">
        <f t="shared" si="1278"/>
        <v>0</v>
      </c>
      <c r="U1141" s="2877">
        <f t="shared" ref="U1141:V1141" si="1279">SUM(U1062)</f>
        <v>0</v>
      </c>
      <c r="V1141" s="2877">
        <f t="shared" si="1279"/>
        <v>0</v>
      </c>
      <c r="W1141" s="2877">
        <f t="shared" ref="W1141:X1141" si="1280">SUM(W1062)</f>
        <v>0</v>
      </c>
      <c r="X1141" s="2877">
        <f t="shared" si="1280"/>
        <v>0</v>
      </c>
      <c r="Y1141" s="2877">
        <f t="shared" ref="Y1141:Z1141" si="1281">SUM(Y1062)</f>
        <v>0</v>
      </c>
      <c r="Z1141" s="2877">
        <f t="shared" si="1281"/>
        <v>0</v>
      </c>
      <c r="AA1141" s="2877">
        <f t="shared" ref="AA1141" si="1282">SUM(AA1062)</f>
        <v>0</v>
      </c>
      <c r="AB1141" s="2865">
        <f t="shared" si="1277"/>
        <v>0</v>
      </c>
      <c r="AC1141" s="2865">
        <f t="shared" si="1277"/>
        <v>0</v>
      </c>
      <c r="AD1141" s="1371">
        <f t="shared" si="1277"/>
        <v>0</v>
      </c>
      <c r="AE1141" s="2865">
        <f t="shared" si="1277"/>
        <v>0</v>
      </c>
      <c r="AF1141" s="2877">
        <f t="shared" si="1277"/>
        <v>0</v>
      </c>
      <c r="AG1141" s="3105">
        <f t="shared" si="1277"/>
        <v>0</v>
      </c>
      <c r="AH1141" s="3105">
        <f t="shared" si="1277"/>
        <v>0</v>
      </c>
      <c r="AI1141" s="2877">
        <f t="shared" si="1277"/>
        <v>0</v>
      </c>
      <c r="AJ1141" s="1975"/>
      <c r="AK1141" s="1975"/>
      <c r="AL1141" s="2563">
        <f t="shared" si="1243"/>
        <v>0</v>
      </c>
      <c r="AM1141" s="3319"/>
      <c r="AN1141" s="238"/>
      <c r="AO1141" s="238"/>
      <c r="AP1141" s="238"/>
      <c r="AQ1141" s="238"/>
      <c r="AR1141" s="238"/>
      <c r="AS1141" s="238"/>
      <c r="AT1141" s="238"/>
      <c r="AU1141" s="238"/>
      <c r="AV1141" s="238"/>
      <c r="AW1141" s="238"/>
      <c r="AX1141" s="238"/>
      <c r="AY1141" s="238"/>
      <c r="AZ1141" s="238"/>
      <c r="BA1141" s="238"/>
      <c r="BB1141" s="238"/>
      <c r="BC1141" s="238"/>
      <c r="BD1141" s="238"/>
      <c r="BE1141" s="238"/>
      <c r="BF1141" s="238"/>
      <c r="BG1141" s="238"/>
      <c r="BH1141" s="238"/>
      <c r="BI1141" s="238"/>
      <c r="BJ1141" s="238"/>
      <c r="BK1141" s="238"/>
      <c r="BL1141" s="238"/>
      <c r="BM1141" s="238"/>
      <c r="BN1141" s="238"/>
      <c r="BO1141" s="238"/>
      <c r="BP1141" s="238"/>
      <c r="BQ1141" s="238"/>
      <c r="BR1141" s="238"/>
      <c r="BS1141" s="238"/>
      <c r="BT1141" s="238"/>
      <c r="BU1141" s="238"/>
      <c r="BV1141" s="238"/>
      <c r="BW1141" s="238"/>
      <c r="BX1141" s="238"/>
      <c r="BY1141" s="238"/>
      <c r="BZ1141" s="238"/>
      <c r="CA1141" s="238"/>
      <c r="CB1141" s="238"/>
      <c r="CC1141" s="238"/>
      <c r="CD1141" s="238"/>
      <c r="CE1141" s="238"/>
      <c r="CF1141" s="238"/>
      <c r="CG1141" s="238"/>
      <c r="CH1141" s="238"/>
      <c r="CI1141" s="238"/>
      <c r="CJ1141" s="238"/>
      <c r="CK1141" s="238"/>
      <c r="CL1141" s="238"/>
      <c r="CM1141" s="238"/>
      <c r="CN1141" s="238"/>
      <c r="CO1141" s="238"/>
      <c r="CP1141" s="238"/>
      <c r="CQ1141" s="238"/>
      <c r="CR1141" s="238"/>
      <c r="CS1141" s="238"/>
      <c r="CT1141" s="238"/>
      <c r="CU1141" s="238"/>
      <c r="CV1141" s="238"/>
      <c r="CW1141" s="238"/>
      <c r="CX1141" s="238"/>
      <c r="CY1141" s="238"/>
      <c r="CZ1141" s="238"/>
      <c r="DA1141" s="238"/>
      <c r="DB1141" s="238"/>
      <c r="DC1141" s="238"/>
      <c r="DD1141" s="238"/>
      <c r="DE1141" s="238"/>
      <c r="DF1141" s="238"/>
      <c r="DG1141" s="238"/>
      <c r="DH1141" s="238"/>
      <c r="DI1141" s="238"/>
      <c r="DJ1141" s="238"/>
      <c r="DK1141" s="238"/>
      <c r="DL1141" s="238"/>
      <c r="DM1141" s="238"/>
      <c r="DN1141" s="238"/>
      <c r="DO1141" s="238"/>
      <c r="DP1141" s="238"/>
      <c r="DQ1141" s="238"/>
      <c r="DR1141" s="238"/>
      <c r="DS1141" s="238"/>
      <c r="DT1141" s="238"/>
      <c r="DU1141" s="238"/>
      <c r="DV1141" s="238"/>
      <c r="DW1141" s="238"/>
      <c r="DX1141" s="238"/>
      <c r="DY1141" s="238"/>
      <c r="DZ1141" s="238"/>
      <c r="EA1141" s="238"/>
      <c r="EB1141" s="238"/>
      <c r="EC1141" s="238"/>
      <c r="ED1141" s="238"/>
      <c r="EE1141" s="238"/>
      <c r="EF1141" s="238"/>
      <c r="EG1141" s="238"/>
      <c r="EH1141" s="238"/>
      <c r="EI1141" s="238"/>
      <c r="EJ1141" s="238"/>
      <c r="EK1141" s="238"/>
      <c r="EL1141" s="238"/>
      <c r="EM1141" s="238"/>
      <c r="EN1141" s="238"/>
      <c r="EO1141" s="238"/>
      <c r="EP1141" s="238"/>
      <c r="EQ1141" s="238"/>
      <c r="ER1141" s="238"/>
      <c r="ES1141" s="238"/>
      <c r="ET1141" s="238"/>
      <c r="EU1141" s="238"/>
      <c r="EV1141" s="238"/>
      <c r="EW1141" s="238"/>
      <c r="EX1141" s="238"/>
      <c r="EY1141" s="238"/>
      <c r="EZ1141" s="238"/>
      <c r="FA1141" s="238"/>
      <c r="FB1141" s="238"/>
      <c r="FC1141" s="238"/>
      <c r="FD1141" s="238"/>
      <c r="FE1141" s="238"/>
      <c r="FF1141" s="238"/>
      <c r="FG1141" s="238"/>
      <c r="FH1141" s="238"/>
      <c r="FI1141" s="238"/>
      <c r="FJ1141" s="238"/>
      <c r="FK1141" s="238"/>
      <c r="FL1141" s="238"/>
      <c r="FM1141" s="238"/>
      <c r="FN1141" s="238"/>
      <c r="FO1141" s="238"/>
      <c r="FP1141" s="238"/>
      <c r="FQ1141" s="238"/>
      <c r="FR1141" s="238"/>
      <c r="FS1141" s="238"/>
      <c r="FT1141" s="238"/>
      <c r="FU1141" s="238"/>
      <c r="FV1141" s="238"/>
      <c r="FW1141" s="238"/>
      <c r="FX1141" s="238"/>
      <c r="FY1141" s="238"/>
      <c r="FZ1141" s="238"/>
      <c r="GA1141" s="238"/>
      <c r="GB1141" s="238"/>
      <c r="GC1141" s="238"/>
      <c r="GD1141" s="238"/>
      <c r="GE1141" s="238"/>
      <c r="GF1141" s="238"/>
      <c r="GG1141" s="238"/>
      <c r="GH1141" s="238"/>
      <c r="GI1141" s="238"/>
      <c r="GJ1141" s="238"/>
      <c r="GK1141" s="238"/>
      <c r="GL1141" s="238"/>
      <c r="GM1141" s="238"/>
      <c r="GN1141" s="238"/>
      <c r="GO1141" s="238"/>
      <c r="GP1141" s="238"/>
      <c r="GQ1141" s="238"/>
      <c r="GR1141" s="238"/>
      <c r="GS1141" s="238"/>
      <c r="GT1141" s="238"/>
      <c r="GU1141" s="238"/>
      <c r="GV1141" s="238"/>
      <c r="GW1141" s="238"/>
      <c r="GX1141" s="238"/>
      <c r="GY1141" s="238"/>
      <c r="GZ1141" s="238"/>
      <c r="HA1141" s="238"/>
      <c r="HB1141" s="238"/>
      <c r="HC1141" s="238"/>
      <c r="HD1141" s="238"/>
      <c r="HE1141" s="238"/>
      <c r="HF1141" s="238"/>
      <c r="HG1141" s="238"/>
      <c r="HH1141" s="238"/>
      <c r="HI1141" s="238"/>
      <c r="HJ1141" s="238"/>
      <c r="HK1141" s="238"/>
      <c r="HL1141" s="238"/>
      <c r="HM1141" s="238"/>
      <c r="HN1141" s="238"/>
      <c r="HO1141" s="238"/>
      <c r="HP1141" s="238"/>
      <c r="HQ1141" s="238"/>
      <c r="HR1141" s="238"/>
      <c r="HS1141" s="238"/>
      <c r="HT1141" s="238"/>
      <c r="HU1141" s="238"/>
      <c r="HV1141" s="238"/>
      <c r="HW1141" s="238"/>
      <c r="HX1141" s="238"/>
      <c r="HY1141" s="238"/>
      <c r="HZ1141" s="238"/>
      <c r="IA1141" s="238"/>
      <c r="IB1141" s="238"/>
      <c r="IC1141" s="238"/>
      <c r="ID1141" s="238"/>
      <c r="IE1141" s="238"/>
      <c r="IF1141" s="238"/>
      <c r="IG1141" s="238"/>
      <c r="IH1141" s="238"/>
      <c r="II1141" s="238"/>
      <c r="IJ1141" s="238"/>
      <c r="IK1141" s="238"/>
      <c r="IL1141" s="238"/>
      <c r="IM1141" s="238"/>
      <c r="IN1141" s="238"/>
      <c r="IO1141" s="238"/>
      <c r="IP1141" s="238"/>
      <c r="IQ1141" s="238"/>
      <c r="IR1141" s="238"/>
      <c r="IS1141" s="238"/>
      <c r="IT1141" s="238"/>
      <c r="IU1141" s="238"/>
      <c r="IV1141" s="238"/>
      <c r="IW1141" s="238"/>
      <c r="IX1141" s="238"/>
      <c r="IY1141" s="238"/>
      <c r="IZ1141" s="238"/>
      <c r="JA1141" s="238"/>
      <c r="JB1141" s="238"/>
      <c r="JC1141" s="238"/>
      <c r="JD1141" s="238"/>
      <c r="JE1141" s="238"/>
      <c r="JF1141" s="238"/>
      <c r="JG1141" s="238"/>
      <c r="JH1141" s="238"/>
      <c r="JI1141" s="238"/>
      <c r="JJ1141" s="238"/>
    </row>
    <row r="1142" spans="1:270" s="1062" customFormat="1" ht="30" thickBot="1" x14ac:dyDescent="0.3">
      <c r="A1142" s="362"/>
      <c r="B1142" s="362">
        <v>1</v>
      </c>
      <c r="C1142" s="910" t="s">
        <v>211</v>
      </c>
      <c r="D1142" s="2878"/>
      <c r="E1142" s="2879"/>
      <c r="F1142" s="2880">
        <f>F1063</f>
        <v>10023</v>
      </c>
      <c r="G1142" s="2881">
        <f>G1063</f>
        <v>10023</v>
      </c>
      <c r="H1142" s="2881">
        <f>H1063</f>
        <v>10023</v>
      </c>
      <c r="I1142" s="2311">
        <f t="shared" si="1244"/>
        <v>100</v>
      </c>
      <c r="J1142" s="2882"/>
      <c r="K1142" s="2882"/>
      <c r="L1142" s="2883"/>
      <c r="M1142" s="2883"/>
      <c r="N1142" s="2883"/>
      <c r="O1142" s="2883"/>
      <c r="P1142" s="2883"/>
      <c r="Q1142" s="2883"/>
      <c r="R1142" s="2884">
        <f t="shared" ref="R1142:AI1142" si="1283">R1063</f>
        <v>70354.297200000001</v>
      </c>
      <c r="S1142" s="2884">
        <f t="shared" ref="S1142:T1142" si="1284">S1063</f>
        <v>70354.297200000001</v>
      </c>
      <c r="T1142" s="2884">
        <f t="shared" si="1284"/>
        <v>70354.297200000001</v>
      </c>
      <c r="U1142" s="2884">
        <f t="shared" ref="U1142:V1142" si="1285">U1063</f>
        <v>70354.297200000001</v>
      </c>
      <c r="V1142" s="2884">
        <f t="shared" si="1285"/>
        <v>70354.297200000001</v>
      </c>
      <c r="W1142" s="2884">
        <f t="shared" ref="W1142:X1142" si="1286">W1063</f>
        <v>70354.297200000001</v>
      </c>
      <c r="X1142" s="2884">
        <f t="shared" si="1286"/>
        <v>70354.297200000001</v>
      </c>
      <c r="Y1142" s="2884">
        <f t="shared" ref="Y1142:Z1142" si="1287">Y1063</f>
        <v>70354.297200000001</v>
      </c>
      <c r="Z1142" s="2884">
        <f t="shared" si="1287"/>
        <v>70354.297200000001</v>
      </c>
      <c r="AA1142" s="2884">
        <f t="shared" ref="AA1142" si="1288">AA1063</f>
        <v>52425.235079999999</v>
      </c>
      <c r="AB1142" s="2884">
        <f t="shared" si="1283"/>
        <v>52425.235079999999</v>
      </c>
      <c r="AC1142" s="2884">
        <f t="shared" si="1283"/>
        <v>52425.235079999999</v>
      </c>
      <c r="AD1142" s="3108">
        <f t="shared" si="1283"/>
        <v>0</v>
      </c>
      <c r="AE1142" s="2884">
        <f t="shared" si="1283"/>
        <v>0</v>
      </c>
      <c r="AF1142" s="2884">
        <f t="shared" si="1283"/>
        <v>0</v>
      </c>
      <c r="AG1142" s="2884">
        <f t="shared" si="1283"/>
        <v>0</v>
      </c>
      <c r="AH1142" s="2884">
        <f t="shared" si="1283"/>
        <v>-177.94675000000004</v>
      </c>
      <c r="AI1142" s="2884">
        <f t="shared" si="1283"/>
        <v>52247.288329999996</v>
      </c>
      <c r="AJ1142" s="1166"/>
      <c r="AK1142" s="2886"/>
      <c r="AL1142" s="2563">
        <f t="shared" si="1243"/>
        <v>0</v>
      </c>
      <c r="AM1142" s="3319"/>
      <c r="AN1142" s="238"/>
      <c r="AO1142" s="238"/>
      <c r="AP1142" s="238"/>
      <c r="AQ1142" s="238"/>
      <c r="AR1142" s="238"/>
      <c r="AS1142" s="238"/>
      <c r="AT1142" s="238"/>
      <c r="AU1142" s="238"/>
      <c r="AV1142" s="238"/>
      <c r="AW1142" s="238"/>
      <c r="AX1142" s="238"/>
      <c r="AY1142" s="238"/>
      <c r="AZ1142" s="238"/>
      <c r="BA1142" s="238"/>
      <c r="BB1142" s="238"/>
      <c r="BC1142" s="238"/>
      <c r="BD1142" s="238"/>
      <c r="BE1142" s="238"/>
      <c r="BF1142" s="238"/>
      <c r="BG1142" s="238"/>
      <c r="BH1142" s="238"/>
      <c r="BI1142" s="238"/>
      <c r="BJ1142" s="238"/>
      <c r="BK1142" s="238"/>
      <c r="BL1142" s="238"/>
      <c r="BM1142" s="238"/>
      <c r="BN1142" s="238"/>
      <c r="BO1142" s="238"/>
      <c r="BP1142" s="238"/>
      <c r="BQ1142" s="238"/>
      <c r="BR1142" s="238"/>
      <c r="BS1142" s="238"/>
      <c r="BT1142" s="238"/>
      <c r="BU1142" s="238"/>
      <c r="BV1142" s="238"/>
      <c r="BW1142" s="238"/>
      <c r="BX1142" s="238"/>
      <c r="BY1142" s="238"/>
      <c r="BZ1142" s="238"/>
      <c r="CA1142" s="238"/>
      <c r="CB1142" s="238"/>
      <c r="CC1142" s="238"/>
      <c r="CD1142" s="238"/>
      <c r="CE1142" s="238"/>
      <c r="CF1142" s="238"/>
      <c r="CG1142" s="238"/>
      <c r="CH1142" s="238"/>
      <c r="CI1142" s="238"/>
      <c r="CJ1142" s="238"/>
      <c r="CK1142" s="238"/>
      <c r="CL1142" s="238"/>
      <c r="CM1142" s="238"/>
      <c r="CN1142" s="238"/>
      <c r="CO1142" s="238"/>
      <c r="CP1142" s="238"/>
      <c r="CQ1142" s="238"/>
      <c r="CR1142" s="238"/>
      <c r="CS1142" s="238"/>
      <c r="CT1142" s="238"/>
      <c r="CU1142" s="238"/>
      <c r="CV1142" s="238"/>
      <c r="CW1142" s="238"/>
      <c r="CX1142" s="238"/>
      <c r="CY1142" s="238"/>
      <c r="CZ1142" s="238"/>
      <c r="DA1142" s="238"/>
      <c r="DB1142" s="238"/>
      <c r="DC1142" s="238"/>
      <c r="DD1142" s="238"/>
      <c r="DE1142" s="238"/>
      <c r="DF1142" s="238"/>
      <c r="DG1142" s="238"/>
      <c r="DH1142" s="238"/>
      <c r="DI1142" s="238"/>
      <c r="DJ1142" s="238"/>
      <c r="DK1142" s="238"/>
      <c r="DL1142" s="238"/>
      <c r="DM1142" s="238"/>
      <c r="DN1142" s="238"/>
      <c r="DO1142" s="238"/>
      <c r="DP1142" s="238"/>
      <c r="DQ1142" s="238"/>
      <c r="DR1142" s="238"/>
      <c r="DS1142" s="238"/>
      <c r="DT1142" s="238"/>
      <c r="DU1142" s="238"/>
      <c r="DV1142" s="238"/>
      <c r="DW1142" s="238"/>
      <c r="DX1142" s="238"/>
      <c r="DY1142" s="238"/>
      <c r="DZ1142" s="238"/>
      <c r="EA1142" s="238"/>
      <c r="EB1142" s="238"/>
      <c r="EC1142" s="238"/>
      <c r="ED1142" s="238"/>
      <c r="EE1142" s="238"/>
      <c r="EF1142" s="238"/>
      <c r="EG1142" s="238"/>
      <c r="EH1142" s="238"/>
      <c r="EI1142" s="238"/>
      <c r="EJ1142" s="238"/>
      <c r="EK1142" s="238"/>
      <c r="EL1142" s="238"/>
      <c r="EM1142" s="238"/>
      <c r="EN1142" s="238"/>
      <c r="EO1142" s="238"/>
      <c r="EP1142" s="238"/>
      <c r="EQ1142" s="238"/>
      <c r="ER1142" s="238"/>
      <c r="ES1142" s="238"/>
      <c r="ET1142" s="238"/>
      <c r="EU1142" s="238"/>
      <c r="EV1142" s="238"/>
      <c r="EW1142" s="238"/>
      <c r="EX1142" s="238"/>
      <c r="EY1142" s="238"/>
      <c r="EZ1142" s="238"/>
      <c r="FA1142" s="238"/>
      <c r="FB1142" s="238"/>
      <c r="FC1142" s="238"/>
      <c r="FD1142" s="238"/>
      <c r="FE1142" s="238"/>
      <c r="FF1142" s="238"/>
      <c r="FG1142" s="238"/>
      <c r="FH1142" s="238"/>
      <c r="FI1142" s="238"/>
      <c r="FJ1142" s="238"/>
      <c r="FK1142" s="238"/>
      <c r="FL1142" s="238"/>
      <c r="FM1142" s="238"/>
      <c r="FN1142" s="238"/>
      <c r="FO1142" s="238"/>
      <c r="FP1142" s="238"/>
      <c r="FQ1142" s="238"/>
      <c r="FR1142" s="238"/>
      <c r="FS1142" s="238"/>
      <c r="FT1142" s="238"/>
      <c r="FU1142" s="238"/>
      <c r="FV1142" s="238"/>
      <c r="FW1142" s="238"/>
      <c r="FX1142" s="238"/>
      <c r="FY1142" s="238"/>
      <c r="FZ1142" s="238"/>
      <c r="GA1142" s="238"/>
      <c r="GB1142" s="238"/>
      <c r="GC1142" s="238"/>
      <c r="GD1142" s="238"/>
      <c r="GE1142" s="238"/>
      <c r="GF1142" s="238"/>
      <c r="GG1142" s="238"/>
      <c r="GH1142" s="238"/>
      <c r="GI1142" s="238"/>
      <c r="GJ1142" s="238"/>
      <c r="GK1142" s="238"/>
      <c r="GL1142" s="238"/>
      <c r="GM1142" s="238"/>
      <c r="GN1142" s="238"/>
      <c r="GO1142" s="238"/>
      <c r="GP1142" s="238"/>
      <c r="GQ1142" s="238"/>
      <c r="GR1142" s="238"/>
      <c r="GS1142" s="238"/>
      <c r="GT1142" s="238"/>
      <c r="GU1142" s="238"/>
      <c r="GV1142" s="238"/>
      <c r="GW1142" s="238"/>
      <c r="GX1142" s="238"/>
      <c r="GY1142" s="238"/>
      <c r="GZ1142" s="238"/>
      <c r="HA1142" s="238"/>
      <c r="HB1142" s="238"/>
      <c r="HC1142" s="238"/>
      <c r="HD1142" s="238"/>
      <c r="HE1142" s="238"/>
      <c r="HF1142" s="238"/>
      <c r="HG1142" s="238"/>
      <c r="HH1142" s="238"/>
      <c r="HI1142" s="238"/>
      <c r="HJ1142" s="238"/>
      <c r="HK1142" s="238"/>
      <c r="HL1142" s="238"/>
      <c r="HM1142" s="238"/>
      <c r="HN1142" s="238"/>
      <c r="HO1142" s="238"/>
      <c r="HP1142" s="238"/>
      <c r="HQ1142" s="238"/>
      <c r="HR1142" s="238"/>
      <c r="HS1142" s="238"/>
      <c r="HT1142" s="238"/>
      <c r="HU1142" s="238"/>
      <c r="HV1142" s="238"/>
      <c r="HW1142" s="238"/>
      <c r="HX1142" s="238"/>
      <c r="HY1142" s="238"/>
      <c r="HZ1142" s="238"/>
      <c r="IA1142" s="238"/>
      <c r="IB1142" s="238"/>
      <c r="IC1142" s="238"/>
      <c r="ID1142" s="238"/>
      <c r="IE1142" s="238"/>
      <c r="IF1142" s="238"/>
      <c r="IG1142" s="238"/>
      <c r="IH1142" s="238"/>
      <c r="II1142" s="238"/>
      <c r="IJ1142" s="238"/>
      <c r="IK1142" s="238"/>
      <c r="IL1142" s="238"/>
      <c r="IM1142" s="238"/>
      <c r="IN1142" s="238"/>
      <c r="IO1142" s="238"/>
      <c r="IP1142" s="238"/>
      <c r="IQ1142" s="238"/>
      <c r="IR1142" s="238"/>
      <c r="IS1142" s="238"/>
      <c r="IT1142" s="238"/>
      <c r="IU1142" s="238"/>
      <c r="IV1142" s="238"/>
      <c r="IW1142" s="238"/>
      <c r="IX1142" s="238"/>
      <c r="IY1142" s="238"/>
      <c r="IZ1142" s="238"/>
      <c r="JA1142" s="238"/>
      <c r="JB1142" s="238"/>
      <c r="JC1142" s="238"/>
      <c r="JD1142" s="238"/>
      <c r="JE1142" s="238"/>
      <c r="JF1142" s="238"/>
      <c r="JG1142" s="238"/>
      <c r="JH1142" s="238"/>
      <c r="JI1142" s="238"/>
      <c r="JJ1142" s="238"/>
    </row>
    <row r="1143" spans="1:270" ht="15.75" thickBot="1" x14ac:dyDescent="0.3">
      <c r="A1143" s="362">
        <v>1</v>
      </c>
      <c r="B1143" s="362">
        <v>1</v>
      </c>
      <c r="C1143" s="2887" t="s">
        <v>55</v>
      </c>
      <c r="D1143" s="2888"/>
      <c r="E1143" s="2888"/>
      <c r="F1143" s="410"/>
      <c r="G1143" s="1780"/>
      <c r="H1143" s="1780"/>
      <c r="I1143" s="1780"/>
      <c r="J1143" s="507"/>
      <c r="K1143" s="507"/>
      <c r="L1143" s="885"/>
      <c r="M1143" s="885"/>
      <c r="N1143" s="885"/>
      <c r="O1143" s="885"/>
      <c r="P1143" s="885"/>
      <c r="Q1143" s="885"/>
      <c r="R1143" s="507"/>
      <c r="S1143" s="507"/>
      <c r="T1143" s="507"/>
      <c r="U1143" s="507"/>
      <c r="V1143" s="507"/>
      <c r="W1143" s="507"/>
      <c r="X1143" s="507"/>
      <c r="Y1143" s="507"/>
      <c r="Z1143" s="507"/>
      <c r="AA1143" s="507"/>
      <c r="AB1143" s="2889"/>
      <c r="AC1143" s="507"/>
      <c r="AD1143" s="1514"/>
      <c r="AE1143" s="507"/>
      <c r="AF1143" s="507"/>
      <c r="AG1143" s="3420"/>
      <c r="AH1143" s="3420"/>
      <c r="AI1143" s="507"/>
      <c r="AJ1143" s="1782"/>
      <c r="AK1143" s="2856"/>
      <c r="AL1143" s="2563">
        <f t="shared" si="1243"/>
        <v>0</v>
      </c>
    </row>
    <row r="1144" spans="1:270" ht="47.25" x14ac:dyDescent="0.25">
      <c r="A1144" s="362">
        <v>1</v>
      </c>
      <c r="B1144" s="362">
        <v>1</v>
      </c>
      <c r="C1144" s="2125" t="s">
        <v>445</v>
      </c>
      <c r="D1144" s="2890"/>
      <c r="E1144" s="2891"/>
      <c r="F1144" s="370"/>
      <c r="G1144" s="229"/>
      <c r="H1144" s="229"/>
      <c r="I1144" s="229"/>
      <c r="J1144" s="1508"/>
      <c r="K1144" s="1508"/>
      <c r="L1144" s="1508"/>
      <c r="M1144" s="1508"/>
      <c r="N1144" s="1508"/>
      <c r="O1144" s="1508"/>
      <c r="P1144" s="1508"/>
      <c r="Q1144" s="1508"/>
      <c r="R1144" s="2239"/>
      <c r="S1144" s="2239"/>
      <c r="T1144" s="2239"/>
      <c r="U1144" s="2239"/>
      <c r="V1144" s="2239"/>
      <c r="W1144" s="2239"/>
      <c r="X1144" s="2239"/>
      <c r="Y1144" s="2239"/>
      <c r="Z1144" s="2239"/>
      <c r="AA1144" s="2239"/>
      <c r="AB1144" s="2892"/>
      <c r="AC1144" s="2239"/>
      <c r="AD1144" s="3022"/>
      <c r="AE1144" s="2239"/>
      <c r="AF1144" s="2239"/>
      <c r="AG1144" s="3458"/>
      <c r="AH1144" s="3458"/>
      <c r="AI1144" s="2239"/>
      <c r="AJ1144" s="1139"/>
      <c r="AK1144" s="2893"/>
      <c r="AL1144" s="2563">
        <f t="shared" si="1243"/>
        <v>0</v>
      </c>
    </row>
    <row r="1145" spans="1:270" s="2527" customFormat="1" x14ac:dyDescent="0.25">
      <c r="A1145" s="362">
        <v>1</v>
      </c>
      <c r="B1145" s="362">
        <v>1</v>
      </c>
      <c r="C1145" s="2233" t="s">
        <v>5</v>
      </c>
      <c r="D1145" s="2233"/>
      <c r="E1145" s="2233"/>
      <c r="F1145" s="404"/>
      <c r="G1145" s="1508"/>
      <c r="H1145" s="1508"/>
      <c r="I1145" s="1508"/>
      <c r="J1145" s="1508"/>
      <c r="K1145" s="1508"/>
      <c r="L1145" s="2235"/>
      <c r="M1145" s="2235"/>
      <c r="N1145" s="2235"/>
      <c r="O1145" s="2235"/>
      <c r="P1145" s="2235"/>
      <c r="Q1145" s="2235"/>
      <c r="R1145" s="2677"/>
      <c r="S1145" s="2677"/>
      <c r="T1145" s="2677"/>
      <c r="U1145" s="2677"/>
      <c r="V1145" s="2677"/>
      <c r="W1145" s="2677"/>
      <c r="X1145" s="2677"/>
      <c r="Y1145" s="2677"/>
      <c r="Z1145" s="2677"/>
      <c r="AA1145" s="2677"/>
      <c r="AB1145" s="2894"/>
      <c r="AC1145" s="2677"/>
      <c r="AD1145" s="3026"/>
      <c r="AE1145" s="2677"/>
      <c r="AF1145" s="2677"/>
      <c r="AG1145" s="2677"/>
      <c r="AH1145" s="2677"/>
      <c r="AI1145" s="2677"/>
      <c r="AJ1145" s="1510"/>
      <c r="AK1145" s="1510"/>
      <c r="AL1145" s="2563">
        <f t="shared" si="1243"/>
        <v>0</v>
      </c>
      <c r="AM1145" s="1273"/>
    </row>
    <row r="1146" spans="1:270" s="2527" customFormat="1" x14ac:dyDescent="0.25">
      <c r="A1146" s="362">
        <v>1</v>
      </c>
      <c r="B1146" s="362">
        <v>1</v>
      </c>
      <c r="C1146" s="2236" t="s">
        <v>611</v>
      </c>
      <c r="D1146" s="1330" t="s">
        <v>239</v>
      </c>
      <c r="E1146" s="2235">
        <v>200</v>
      </c>
      <c r="F1146" s="112">
        <v>250</v>
      </c>
      <c r="G1146" s="210">
        <f>F1146/12*$C$3</f>
        <v>208.33333333333331</v>
      </c>
      <c r="H1146" s="210">
        <v>215</v>
      </c>
      <c r="I1146" s="210">
        <f t="shared" ref="I1146:I1153" si="1289">H1146/G1146*100</f>
        <v>103.2</v>
      </c>
      <c r="J1146" s="2239">
        <v>8</v>
      </c>
      <c r="K1146" s="250">
        <f t="shared" ref="K1146:K1158" si="1290">N1146/H1146</f>
        <v>9.5860465116279077</v>
      </c>
      <c r="L1146" s="251">
        <f t="shared" ref="L1146:L1157" si="1291">ROUND(F1146*J1146,0)</f>
        <v>2000</v>
      </c>
      <c r="M1146" s="251">
        <f>ROUND(L1146/12*$C$3,0)</f>
        <v>1667</v>
      </c>
      <c r="N1146" s="251">
        <v>2061</v>
      </c>
      <c r="O1146" s="251">
        <f t="shared" ref="O1146:O1158" si="1292">N1146/M1146*100</f>
        <v>123.63527294541092</v>
      </c>
      <c r="P1146" s="251">
        <f t="shared" ref="P1146:P1157" si="1293">ROUND(L1146/E1146,0)</f>
        <v>10</v>
      </c>
      <c r="Q1146" s="251">
        <f t="shared" ref="Q1146:Q1158" si="1294">N1146/$C$3*12/P1146</f>
        <v>247.32</v>
      </c>
      <c r="R1146" s="490"/>
      <c r="S1146" s="490"/>
      <c r="T1146" s="490"/>
      <c r="U1146" s="490"/>
      <c r="V1146" s="490"/>
      <c r="W1146" s="490"/>
      <c r="X1146" s="490"/>
      <c r="Y1146" s="490"/>
      <c r="Z1146" s="490"/>
      <c r="AA1146" s="490"/>
      <c r="AB1146" s="2672"/>
      <c r="AC1146" s="490"/>
      <c r="AD1146" s="986"/>
      <c r="AE1146" s="490"/>
      <c r="AF1146" s="490"/>
      <c r="AG1146" s="490"/>
      <c r="AH1146" s="490"/>
      <c r="AI1146" s="490"/>
      <c r="AJ1146" s="1158"/>
      <c r="AK1146" s="1170"/>
      <c r="AL1146" s="2563">
        <f t="shared" si="1243"/>
        <v>0</v>
      </c>
      <c r="AM1146" s="1273"/>
    </row>
    <row r="1147" spans="1:270" s="2527" customFormat="1" x14ac:dyDescent="0.25">
      <c r="A1147" s="362">
        <v>1</v>
      </c>
      <c r="B1147" s="362">
        <v>1</v>
      </c>
      <c r="C1147" s="2236" t="s">
        <v>24</v>
      </c>
      <c r="D1147" s="1330" t="s">
        <v>239</v>
      </c>
      <c r="E1147" s="2235">
        <v>340</v>
      </c>
      <c r="F1147" s="112">
        <v>441</v>
      </c>
      <c r="G1147" s="210">
        <f>F1147/12*$C$3</f>
        <v>367.5</v>
      </c>
      <c r="H1147" s="210">
        <v>414</v>
      </c>
      <c r="I1147" s="210">
        <f t="shared" si="1289"/>
        <v>112.65306122448979</v>
      </c>
      <c r="J1147" s="2239">
        <v>5</v>
      </c>
      <c r="K1147" s="250">
        <f t="shared" si="1290"/>
        <v>6.0603864734299515</v>
      </c>
      <c r="L1147" s="251">
        <f t="shared" si="1291"/>
        <v>2205</v>
      </c>
      <c r="M1147" s="251">
        <f>ROUND(L1147/12*$C$3,0)</f>
        <v>1838</v>
      </c>
      <c r="N1147" s="251">
        <v>2509</v>
      </c>
      <c r="O1147" s="251">
        <f t="shared" si="1292"/>
        <v>136.50707290533188</v>
      </c>
      <c r="P1147" s="251">
        <f t="shared" si="1293"/>
        <v>6</v>
      </c>
      <c r="Q1147" s="251">
        <f t="shared" si="1294"/>
        <v>501.8</v>
      </c>
      <c r="R1147" s="490"/>
      <c r="S1147" s="490"/>
      <c r="T1147" s="490"/>
      <c r="U1147" s="490"/>
      <c r="V1147" s="490"/>
      <c r="W1147" s="490"/>
      <c r="X1147" s="490"/>
      <c r="Y1147" s="490"/>
      <c r="Z1147" s="490"/>
      <c r="AA1147" s="490"/>
      <c r="AB1147" s="2672"/>
      <c r="AC1147" s="490"/>
      <c r="AD1147" s="986"/>
      <c r="AE1147" s="490"/>
      <c r="AF1147" s="490"/>
      <c r="AG1147" s="490"/>
      <c r="AH1147" s="490"/>
      <c r="AI1147" s="490"/>
      <c r="AJ1147" s="1158"/>
      <c r="AK1147" s="1170"/>
      <c r="AL1147" s="2563">
        <f t="shared" si="1243"/>
        <v>0</v>
      </c>
      <c r="AM1147" s="1273"/>
    </row>
    <row r="1148" spans="1:270" s="2527" customFormat="1" x14ac:dyDescent="0.25">
      <c r="A1148" s="362">
        <v>1</v>
      </c>
      <c r="B1148" s="362">
        <v>1</v>
      </c>
      <c r="C1148" s="2236" t="s">
        <v>25</v>
      </c>
      <c r="D1148" s="1330" t="s">
        <v>239</v>
      </c>
      <c r="E1148" s="2235">
        <v>300</v>
      </c>
      <c r="F1148" s="112">
        <v>200</v>
      </c>
      <c r="G1148" s="210">
        <f>F1148/12*$C$3</f>
        <v>166.66666666666669</v>
      </c>
      <c r="H1148" s="210">
        <v>156</v>
      </c>
      <c r="I1148" s="210">
        <f t="shared" si="1289"/>
        <v>93.6</v>
      </c>
      <c r="J1148" s="2239">
        <v>6</v>
      </c>
      <c r="K1148" s="250">
        <f t="shared" si="1290"/>
        <v>5.25</v>
      </c>
      <c r="L1148" s="251">
        <f t="shared" si="1291"/>
        <v>1200</v>
      </c>
      <c r="M1148" s="251">
        <f>ROUND(L1148/12*$C$3,0)</f>
        <v>1000</v>
      </c>
      <c r="N1148" s="251">
        <v>819</v>
      </c>
      <c r="O1148" s="251">
        <f t="shared" si="1292"/>
        <v>81.899999999999991</v>
      </c>
      <c r="P1148" s="251">
        <f t="shared" si="1293"/>
        <v>4</v>
      </c>
      <c r="Q1148" s="251">
        <f t="shared" si="1294"/>
        <v>245.70000000000002</v>
      </c>
      <c r="R1148" s="490"/>
      <c r="S1148" s="490"/>
      <c r="T1148" s="490"/>
      <c r="U1148" s="490"/>
      <c r="V1148" s="490"/>
      <c r="W1148" s="490"/>
      <c r="X1148" s="490"/>
      <c r="Y1148" s="490"/>
      <c r="Z1148" s="490"/>
      <c r="AA1148" s="490"/>
      <c r="AB1148" s="2672"/>
      <c r="AC1148" s="490"/>
      <c r="AD1148" s="986"/>
      <c r="AE1148" s="490"/>
      <c r="AF1148" s="490"/>
      <c r="AG1148" s="490"/>
      <c r="AH1148" s="490"/>
      <c r="AI1148" s="490"/>
      <c r="AJ1148" s="1158"/>
      <c r="AK1148" s="1170"/>
      <c r="AL1148" s="2563">
        <f t="shared" si="1243"/>
        <v>0</v>
      </c>
      <c r="AM1148" s="1273"/>
    </row>
    <row r="1149" spans="1:270" s="2527" customFormat="1" x14ac:dyDescent="0.25">
      <c r="A1149" s="362"/>
      <c r="B1149" s="362">
        <v>1</v>
      </c>
      <c r="C1149" s="2236" t="s">
        <v>23</v>
      </c>
      <c r="D1149" s="1330" t="s">
        <v>366</v>
      </c>
      <c r="E1149" s="2235">
        <v>340</v>
      </c>
      <c r="F1149" s="112">
        <v>0</v>
      </c>
      <c r="G1149" s="210">
        <f t="shared" ref="G1149:G1157" si="1295">F1149/12*$C$3</f>
        <v>0</v>
      </c>
      <c r="H1149" s="210">
        <v>0</v>
      </c>
      <c r="I1149" s="210" t="e">
        <f t="shared" si="1289"/>
        <v>#DIV/0!</v>
      </c>
      <c r="J1149" s="2239">
        <v>0</v>
      </c>
      <c r="K1149" s="250" t="e">
        <f t="shared" si="1290"/>
        <v>#DIV/0!</v>
      </c>
      <c r="L1149" s="251">
        <f t="shared" si="1291"/>
        <v>0</v>
      </c>
      <c r="M1149" s="251">
        <f>L1149/12*$C$3</f>
        <v>0</v>
      </c>
      <c r="N1149" s="251"/>
      <c r="O1149" s="251" t="e">
        <f t="shared" si="1292"/>
        <v>#DIV/0!</v>
      </c>
      <c r="P1149" s="251">
        <f t="shared" si="1293"/>
        <v>0</v>
      </c>
      <c r="Q1149" s="251" t="e">
        <f>N1149/$C$3*12/P1149</f>
        <v>#DIV/0!</v>
      </c>
      <c r="R1149" s="490"/>
      <c r="S1149" s="490"/>
      <c r="T1149" s="490"/>
      <c r="U1149" s="490"/>
      <c r="V1149" s="490"/>
      <c r="W1149" s="490"/>
      <c r="X1149" s="490"/>
      <c r="Y1149" s="490"/>
      <c r="Z1149" s="490"/>
      <c r="AA1149" s="490"/>
      <c r="AB1149" s="2672"/>
      <c r="AC1149" s="490"/>
      <c r="AD1149" s="986"/>
      <c r="AE1149" s="490"/>
      <c r="AF1149" s="490"/>
      <c r="AG1149" s="490"/>
      <c r="AH1149" s="490"/>
      <c r="AI1149" s="490"/>
      <c r="AJ1149" s="1158"/>
      <c r="AK1149" s="1170"/>
      <c r="AL1149" s="2563">
        <f t="shared" si="1243"/>
        <v>0</v>
      </c>
      <c r="AM1149" s="1273"/>
    </row>
    <row r="1150" spans="1:270" s="2527" customFormat="1" x14ac:dyDescent="0.25">
      <c r="A1150" s="362">
        <v>1</v>
      </c>
      <c r="B1150" s="362">
        <v>1</v>
      </c>
      <c r="C1150" s="2236" t="s">
        <v>8</v>
      </c>
      <c r="D1150" s="1330" t="s">
        <v>239</v>
      </c>
      <c r="E1150" s="2235">
        <v>340</v>
      </c>
      <c r="F1150" s="112">
        <v>170</v>
      </c>
      <c r="G1150" s="210">
        <f t="shared" si="1295"/>
        <v>141.66666666666666</v>
      </c>
      <c r="H1150" s="210">
        <v>173</v>
      </c>
      <c r="I1150" s="210">
        <f t="shared" si="1289"/>
        <v>122.11764705882354</v>
      </c>
      <c r="J1150" s="2239">
        <v>12</v>
      </c>
      <c r="K1150" s="250">
        <f t="shared" si="1290"/>
        <v>7.9595375722543356</v>
      </c>
      <c r="L1150" s="251">
        <f t="shared" si="1291"/>
        <v>2040</v>
      </c>
      <c r="M1150" s="251">
        <f>L1150/12*$C$3</f>
        <v>1700</v>
      </c>
      <c r="N1150" s="251">
        <v>1377</v>
      </c>
      <c r="O1150" s="251">
        <f t="shared" si="1292"/>
        <v>81</v>
      </c>
      <c r="P1150" s="251">
        <f t="shared" si="1293"/>
        <v>6</v>
      </c>
      <c r="Q1150" s="251">
        <f t="shared" si="1294"/>
        <v>275.39999999999998</v>
      </c>
      <c r="R1150" s="490"/>
      <c r="S1150" s="490"/>
      <c r="T1150" s="490"/>
      <c r="U1150" s="490"/>
      <c r="V1150" s="490"/>
      <c r="W1150" s="490"/>
      <c r="X1150" s="490"/>
      <c r="Y1150" s="490"/>
      <c r="Z1150" s="490"/>
      <c r="AA1150" s="490"/>
      <c r="AB1150" s="2672"/>
      <c r="AC1150" s="490"/>
      <c r="AD1150" s="986"/>
      <c r="AE1150" s="490"/>
      <c r="AF1150" s="490"/>
      <c r="AG1150" s="490"/>
      <c r="AH1150" s="490"/>
      <c r="AI1150" s="490"/>
      <c r="AJ1150" s="1158"/>
      <c r="AK1150" s="1170"/>
      <c r="AL1150" s="2563">
        <f t="shared" si="1243"/>
        <v>0</v>
      </c>
      <c r="AM1150" s="1273"/>
    </row>
    <row r="1151" spans="1:270" s="2527" customFormat="1" x14ac:dyDescent="0.25">
      <c r="A1151" s="362">
        <v>1</v>
      </c>
      <c r="B1151" s="362">
        <v>1</v>
      </c>
      <c r="C1151" s="2236" t="s">
        <v>220</v>
      </c>
      <c r="D1151" s="1330" t="s">
        <v>239</v>
      </c>
      <c r="E1151" s="2235">
        <v>330</v>
      </c>
      <c r="F1151" s="370">
        <v>33</v>
      </c>
      <c r="G1151" s="210">
        <f t="shared" si="1295"/>
        <v>27.5</v>
      </c>
      <c r="H1151" s="210">
        <v>29</v>
      </c>
      <c r="I1151" s="210">
        <f t="shared" si="1289"/>
        <v>105.45454545454544</v>
      </c>
      <c r="J1151" s="545">
        <v>10</v>
      </c>
      <c r="K1151" s="250">
        <f t="shared" si="1290"/>
        <v>5.5517241379310347</v>
      </c>
      <c r="L1151" s="251">
        <f t="shared" si="1291"/>
        <v>330</v>
      </c>
      <c r="M1151" s="251">
        <f t="shared" ref="M1151:M1157" si="1296">ROUND(L1151/12*$C$3,0)</f>
        <v>275</v>
      </c>
      <c r="N1151" s="251">
        <v>161</v>
      </c>
      <c r="O1151" s="251">
        <f t="shared" si="1292"/>
        <v>58.545454545454547</v>
      </c>
      <c r="P1151" s="251">
        <f t="shared" si="1293"/>
        <v>1</v>
      </c>
      <c r="Q1151" s="251">
        <f t="shared" si="1294"/>
        <v>193.20000000000002</v>
      </c>
      <c r="R1151" s="490"/>
      <c r="S1151" s="490"/>
      <c r="T1151" s="490"/>
      <c r="U1151" s="490"/>
      <c r="V1151" s="490"/>
      <c r="W1151" s="490"/>
      <c r="X1151" s="490"/>
      <c r="Y1151" s="490"/>
      <c r="Z1151" s="490"/>
      <c r="AA1151" s="490"/>
      <c r="AB1151" s="2672"/>
      <c r="AC1151" s="490"/>
      <c r="AD1151" s="986"/>
      <c r="AE1151" s="490"/>
      <c r="AF1151" s="490"/>
      <c r="AG1151" s="490"/>
      <c r="AH1151" s="490"/>
      <c r="AI1151" s="490"/>
      <c r="AJ1151" s="1158"/>
      <c r="AK1151" s="1170"/>
      <c r="AL1151" s="2563">
        <f t="shared" si="1243"/>
        <v>0</v>
      </c>
      <c r="AM1151" s="1273"/>
    </row>
    <row r="1152" spans="1:270" s="2527" customFormat="1" x14ac:dyDescent="0.25">
      <c r="A1152" s="362">
        <v>1</v>
      </c>
      <c r="B1152" s="362">
        <v>1</v>
      </c>
      <c r="C1152" s="2236" t="s">
        <v>9</v>
      </c>
      <c r="D1152" s="1330" t="s">
        <v>239</v>
      </c>
      <c r="E1152" s="2235">
        <v>340</v>
      </c>
      <c r="F1152" s="112">
        <v>128</v>
      </c>
      <c r="G1152" s="210">
        <f t="shared" si="1295"/>
        <v>106.66666666666666</v>
      </c>
      <c r="H1152" s="210">
        <v>115</v>
      </c>
      <c r="I1152" s="210">
        <f t="shared" si="1289"/>
        <v>107.8125</v>
      </c>
      <c r="J1152" s="2239">
        <v>8</v>
      </c>
      <c r="K1152" s="250">
        <f t="shared" si="1290"/>
        <v>9.0260869565217394</v>
      </c>
      <c r="L1152" s="251">
        <f t="shared" si="1291"/>
        <v>1024</v>
      </c>
      <c r="M1152" s="251">
        <f t="shared" si="1296"/>
        <v>853</v>
      </c>
      <c r="N1152" s="251">
        <v>1038</v>
      </c>
      <c r="O1152" s="251">
        <f t="shared" si="1292"/>
        <v>121.68815943728019</v>
      </c>
      <c r="P1152" s="251">
        <f t="shared" si="1293"/>
        <v>3</v>
      </c>
      <c r="Q1152" s="251">
        <f t="shared" si="1294"/>
        <v>415.2</v>
      </c>
      <c r="R1152" s="490"/>
      <c r="S1152" s="490"/>
      <c r="T1152" s="490"/>
      <c r="U1152" s="490"/>
      <c r="V1152" s="490"/>
      <c r="W1152" s="490"/>
      <c r="X1152" s="490"/>
      <c r="Y1152" s="490"/>
      <c r="Z1152" s="490"/>
      <c r="AA1152" s="490"/>
      <c r="AB1152" s="2672"/>
      <c r="AC1152" s="490"/>
      <c r="AD1152" s="986"/>
      <c r="AE1152" s="490"/>
      <c r="AF1152" s="490"/>
      <c r="AG1152" s="490"/>
      <c r="AH1152" s="490"/>
      <c r="AI1152" s="490"/>
      <c r="AJ1152" s="1158"/>
      <c r="AK1152" s="1170"/>
      <c r="AL1152" s="2563">
        <f t="shared" si="1243"/>
        <v>0</v>
      </c>
      <c r="AM1152" s="1273"/>
    </row>
    <row r="1153" spans="1:39" s="2527" customFormat="1" x14ac:dyDescent="0.25">
      <c r="A1153" s="362">
        <v>1</v>
      </c>
      <c r="B1153" s="362">
        <v>1</v>
      </c>
      <c r="C1153" s="2236" t="s">
        <v>26</v>
      </c>
      <c r="D1153" s="1330" t="s">
        <v>239</v>
      </c>
      <c r="E1153" s="2017">
        <v>340</v>
      </c>
      <c r="F1153" s="112">
        <v>340</v>
      </c>
      <c r="G1153" s="210">
        <f t="shared" si="1295"/>
        <v>283.33333333333331</v>
      </c>
      <c r="H1153" s="210">
        <v>281</v>
      </c>
      <c r="I1153" s="210">
        <f t="shared" si="1289"/>
        <v>99.176470588235304</v>
      </c>
      <c r="J1153" s="2239">
        <v>8</v>
      </c>
      <c r="K1153" s="250">
        <f t="shared" si="1290"/>
        <v>5.4733096085409256</v>
      </c>
      <c r="L1153" s="251">
        <f t="shared" si="1291"/>
        <v>2720</v>
      </c>
      <c r="M1153" s="251">
        <f t="shared" si="1296"/>
        <v>2267</v>
      </c>
      <c r="N1153" s="251">
        <v>1538</v>
      </c>
      <c r="O1153" s="251">
        <f t="shared" si="1292"/>
        <v>67.842964269960305</v>
      </c>
      <c r="P1153" s="251">
        <f t="shared" si="1293"/>
        <v>8</v>
      </c>
      <c r="Q1153" s="251">
        <f t="shared" si="1294"/>
        <v>230.70000000000002</v>
      </c>
      <c r="R1153" s="490"/>
      <c r="S1153" s="490"/>
      <c r="T1153" s="490"/>
      <c r="U1153" s="490"/>
      <c r="V1153" s="490"/>
      <c r="W1153" s="490"/>
      <c r="X1153" s="490"/>
      <c r="Y1153" s="490"/>
      <c r="Z1153" s="490"/>
      <c r="AA1153" s="490"/>
      <c r="AB1153" s="2672"/>
      <c r="AC1153" s="490"/>
      <c r="AD1153" s="986"/>
      <c r="AE1153" s="490"/>
      <c r="AF1153" s="490"/>
      <c r="AG1153" s="490"/>
      <c r="AH1153" s="490"/>
      <c r="AI1153" s="490"/>
      <c r="AJ1153" s="1158"/>
      <c r="AK1153" s="1170"/>
      <c r="AL1153" s="2563">
        <f t="shared" si="1243"/>
        <v>0</v>
      </c>
      <c r="AM1153" s="1273"/>
    </row>
    <row r="1154" spans="1:39" s="2527" customFormat="1" x14ac:dyDescent="0.25">
      <c r="A1154" s="362"/>
      <c r="B1154" s="362">
        <v>1</v>
      </c>
      <c r="C1154" s="2236" t="s">
        <v>65</v>
      </c>
      <c r="D1154" s="1330" t="s">
        <v>239</v>
      </c>
      <c r="E1154" s="2235">
        <v>320</v>
      </c>
      <c r="F1154" s="404">
        <v>400</v>
      </c>
      <c r="G1154" s="210">
        <f t="shared" si="1295"/>
        <v>333.33333333333337</v>
      </c>
      <c r="H1154" s="210">
        <v>315</v>
      </c>
      <c r="I1154" s="210">
        <f>H1154/ROUND(G1154,0)*100</f>
        <v>94.594594594594597</v>
      </c>
      <c r="J1154" s="1880">
        <v>8</v>
      </c>
      <c r="K1154" s="250">
        <f t="shared" si="1290"/>
        <v>8.587301587301587</v>
      </c>
      <c r="L1154" s="251">
        <f t="shared" si="1291"/>
        <v>3200</v>
      </c>
      <c r="M1154" s="251">
        <f t="shared" si="1296"/>
        <v>2667</v>
      </c>
      <c r="N1154" s="251">
        <v>2705</v>
      </c>
      <c r="O1154" s="251">
        <f t="shared" si="1292"/>
        <v>101.42482189726285</v>
      </c>
      <c r="P1154" s="251">
        <f t="shared" si="1293"/>
        <v>10</v>
      </c>
      <c r="Q1154" s="251">
        <f t="shared" si="1294"/>
        <v>324.60000000000002</v>
      </c>
      <c r="R1154" s="490"/>
      <c r="S1154" s="490"/>
      <c r="T1154" s="490"/>
      <c r="U1154" s="490"/>
      <c r="V1154" s="490"/>
      <c r="W1154" s="490"/>
      <c r="X1154" s="490"/>
      <c r="Y1154" s="490"/>
      <c r="Z1154" s="490"/>
      <c r="AA1154" s="490"/>
      <c r="AB1154" s="2809"/>
      <c r="AC1154" s="490"/>
      <c r="AD1154" s="986"/>
      <c r="AE1154" s="490"/>
      <c r="AF1154" s="490"/>
      <c r="AG1154" s="490"/>
      <c r="AH1154" s="490"/>
      <c r="AI1154" s="490"/>
      <c r="AJ1154" s="1158"/>
      <c r="AK1154" s="1170"/>
      <c r="AL1154" s="2563">
        <f t="shared" si="1243"/>
        <v>0</v>
      </c>
      <c r="AM1154" s="1273"/>
    </row>
    <row r="1155" spans="1:39" s="2527" customFormat="1" x14ac:dyDescent="0.25">
      <c r="A1155" s="362"/>
      <c r="B1155" s="362">
        <v>1</v>
      </c>
      <c r="C1155" s="2236" t="s">
        <v>10</v>
      </c>
      <c r="D1155" s="1330" t="s">
        <v>239</v>
      </c>
      <c r="E1155" s="2235">
        <v>340</v>
      </c>
      <c r="F1155" s="404">
        <v>340</v>
      </c>
      <c r="G1155" s="210">
        <f t="shared" si="1295"/>
        <v>283.33333333333331</v>
      </c>
      <c r="H1155" s="210">
        <v>316</v>
      </c>
      <c r="I1155" s="210">
        <f>H1155/G1155*100</f>
        <v>111.5294117647059</v>
      </c>
      <c r="J1155" s="1880">
        <v>8</v>
      </c>
      <c r="K1155" s="250">
        <f t="shared" si="1290"/>
        <v>8.6708860759493671</v>
      </c>
      <c r="L1155" s="251">
        <f t="shared" si="1291"/>
        <v>2720</v>
      </c>
      <c r="M1155" s="251">
        <f t="shared" si="1296"/>
        <v>2267</v>
      </c>
      <c r="N1155" s="251">
        <v>2740</v>
      </c>
      <c r="O1155" s="251">
        <f t="shared" si="1292"/>
        <v>120.86457873842082</v>
      </c>
      <c r="P1155" s="251">
        <f t="shared" si="1293"/>
        <v>8</v>
      </c>
      <c r="Q1155" s="251">
        <f>N1155/$C$3*12/P1155</f>
        <v>411</v>
      </c>
      <c r="R1155" s="490"/>
      <c r="S1155" s="490"/>
      <c r="T1155" s="490"/>
      <c r="U1155" s="490"/>
      <c r="V1155" s="490"/>
      <c r="W1155" s="490"/>
      <c r="X1155" s="490"/>
      <c r="Y1155" s="490"/>
      <c r="Z1155" s="490"/>
      <c r="AA1155" s="490"/>
      <c r="AB1155" s="2809"/>
      <c r="AC1155" s="490"/>
      <c r="AD1155" s="986"/>
      <c r="AE1155" s="490"/>
      <c r="AF1155" s="490"/>
      <c r="AG1155" s="490"/>
      <c r="AH1155" s="490"/>
      <c r="AI1155" s="490"/>
      <c r="AJ1155" s="1158"/>
      <c r="AK1155" s="1170"/>
      <c r="AL1155" s="2563">
        <f t="shared" si="1243"/>
        <v>0</v>
      </c>
      <c r="AM1155" s="1273"/>
    </row>
    <row r="1156" spans="1:39" s="2527" customFormat="1" x14ac:dyDescent="0.25">
      <c r="A1156" s="362"/>
      <c r="B1156" s="362">
        <v>1</v>
      </c>
      <c r="C1156" s="2236" t="s">
        <v>64</v>
      </c>
      <c r="D1156" s="1330" t="s">
        <v>239</v>
      </c>
      <c r="E1156" s="2235">
        <v>340</v>
      </c>
      <c r="F1156" s="404">
        <v>270</v>
      </c>
      <c r="G1156" s="210">
        <f t="shared" si="1295"/>
        <v>225</v>
      </c>
      <c r="H1156" s="210">
        <v>184</v>
      </c>
      <c r="I1156" s="210">
        <f>H1156/ROUND(G1156,0)*100</f>
        <v>81.777777777777786</v>
      </c>
      <c r="J1156" s="1880">
        <v>12</v>
      </c>
      <c r="K1156" s="250">
        <f t="shared" si="1290"/>
        <v>9.5271739130434785</v>
      </c>
      <c r="L1156" s="251">
        <f t="shared" si="1291"/>
        <v>3240</v>
      </c>
      <c r="M1156" s="251">
        <f t="shared" si="1296"/>
        <v>2700</v>
      </c>
      <c r="N1156" s="251">
        <v>1753</v>
      </c>
      <c r="O1156" s="251">
        <f t="shared" si="1292"/>
        <v>64.925925925925938</v>
      </c>
      <c r="P1156" s="251">
        <f t="shared" si="1293"/>
        <v>10</v>
      </c>
      <c r="Q1156" s="251">
        <f>N1156/$C$3*12/P1156</f>
        <v>210.36000000000004</v>
      </c>
      <c r="R1156" s="490"/>
      <c r="S1156" s="490"/>
      <c r="T1156" s="490"/>
      <c r="U1156" s="490"/>
      <c r="V1156" s="490"/>
      <c r="W1156" s="490"/>
      <c r="X1156" s="490"/>
      <c r="Y1156" s="490"/>
      <c r="Z1156" s="490"/>
      <c r="AA1156" s="490"/>
      <c r="AB1156" s="2809"/>
      <c r="AC1156" s="490"/>
      <c r="AD1156" s="986"/>
      <c r="AE1156" s="490"/>
      <c r="AF1156" s="490"/>
      <c r="AG1156" s="490"/>
      <c r="AH1156" s="490"/>
      <c r="AI1156" s="490"/>
      <c r="AJ1156" s="1158"/>
      <c r="AK1156" s="1170"/>
      <c r="AL1156" s="2563">
        <f t="shared" si="1243"/>
        <v>0</v>
      </c>
      <c r="AM1156" s="1273"/>
    </row>
    <row r="1157" spans="1:39" s="2527" customFormat="1" x14ac:dyDescent="0.25">
      <c r="A1157" s="362"/>
      <c r="B1157" s="362">
        <v>1</v>
      </c>
      <c r="C1157" s="2236" t="s">
        <v>6</v>
      </c>
      <c r="D1157" s="1330" t="s">
        <v>239</v>
      </c>
      <c r="E1157" s="2235">
        <v>340</v>
      </c>
      <c r="F1157" s="404">
        <v>528</v>
      </c>
      <c r="G1157" s="210">
        <f t="shared" si="1295"/>
        <v>440</v>
      </c>
      <c r="H1157" s="210">
        <v>449</v>
      </c>
      <c r="I1157" s="210">
        <f>H1157/ROUND(G1157,0)*100</f>
        <v>102.04545454545455</v>
      </c>
      <c r="J1157" s="1880">
        <v>10</v>
      </c>
      <c r="K1157" s="250">
        <f t="shared" si="1290"/>
        <v>9.231625835189309</v>
      </c>
      <c r="L1157" s="251">
        <f t="shared" si="1291"/>
        <v>5280</v>
      </c>
      <c r="M1157" s="251">
        <f t="shared" si="1296"/>
        <v>4400</v>
      </c>
      <c r="N1157" s="251">
        <v>4145</v>
      </c>
      <c r="O1157" s="251">
        <f t="shared" si="1292"/>
        <v>94.204545454545453</v>
      </c>
      <c r="P1157" s="251">
        <f t="shared" si="1293"/>
        <v>16</v>
      </c>
      <c r="Q1157" s="251">
        <f>N1157/$C$3*12/P1157</f>
        <v>310.875</v>
      </c>
      <c r="R1157" s="490"/>
      <c r="S1157" s="490"/>
      <c r="T1157" s="490"/>
      <c r="U1157" s="490"/>
      <c r="V1157" s="490"/>
      <c r="W1157" s="490"/>
      <c r="X1157" s="490"/>
      <c r="Y1157" s="490"/>
      <c r="Z1157" s="490"/>
      <c r="AA1157" s="490"/>
      <c r="AB1157" s="2809"/>
      <c r="AC1157" s="490"/>
      <c r="AD1157" s="986"/>
      <c r="AE1157" s="490"/>
      <c r="AF1157" s="490"/>
      <c r="AG1157" s="490"/>
      <c r="AH1157" s="490"/>
      <c r="AI1157" s="490"/>
      <c r="AJ1157" s="1158"/>
      <c r="AK1157" s="1170"/>
      <c r="AL1157" s="2563">
        <f t="shared" si="1243"/>
        <v>0</v>
      </c>
      <c r="AM1157" s="1273"/>
    </row>
    <row r="1158" spans="1:39" s="2527" customFormat="1" ht="29.25" x14ac:dyDescent="0.25">
      <c r="A1158" s="362">
        <v>1</v>
      </c>
      <c r="B1158" s="362">
        <v>1</v>
      </c>
      <c r="C1158" s="1593" t="s">
        <v>7</v>
      </c>
      <c r="D1158" s="3328"/>
      <c r="E1158" s="1593"/>
      <c r="F1158" s="160">
        <f>SUM(F1146:F1157)</f>
        <v>3100</v>
      </c>
      <c r="G1158" s="2810">
        <f>SUM(G1146:G1157)</f>
        <v>2583.333333333333</v>
      </c>
      <c r="H1158" s="2810">
        <f>SUM(H1146:H1157)</f>
        <v>2647</v>
      </c>
      <c r="I1158" s="2810">
        <f>H1158/G1158*100</f>
        <v>102.46451612903226</v>
      </c>
      <c r="J1158" s="2258">
        <f>IF(F1158=0,0,L1158/F1158)</f>
        <v>8.3738709677419347</v>
      </c>
      <c r="K1158" s="340">
        <f t="shared" si="1290"/>
        <v>7.8753305629013974</v>
      </c>
      <c r="L1158" s="2810">
        <f>SUM(L1146:L1157)</f>
        <v>25959</v>
      </c>
      <c r="M1158" s="2810">
        <f>SUM(M1146:M1157)</f>
        <v>21634</v>
      </c>
      <c r="N1158" s="2810">
        <f>SUM(N1146:N1157)</f>
        <v>20846</v>
      </c>
      <c r="O1158" s="251">
        <f t="shared" si="1292"/>
        <v>96.357585282425802</v>
      </c>
      <c r="P1158" s="2810">
        <f>SUM(P1146:P1157)</f>
        <v>82</v>
      </c>
      <c r="Q1158" s="251">
        <f t="shared" si="1294"/>
        <v>305.06341463414628</v>
      </c>
      <c r="R1158" s="2811">
        <v>136176.55264796864</v>
      </c>
      <c r="S1158" s="2811">
        <v>136176.55264796864</v>
      </c>
      <c r="T1158" s="2811">
        <v>136176.55264796864</v>
      </c>
      <c r="U1158" s="2811">
        <v>136176.55264796864</v>
      </c>
      <c r="V1158" s="2811">
        <v>136176.55264796864</v>
      </c>
      <c r="W1158" s="2811">
        <v>136176.55264796864</v>
      </c>
      <c r="X1158" s="2811">
        <v>136176.55264796864</v>
      </c>
      <c r="Y1158" s="2811">
        <v>136176.55264796864</v>
      </c>
      <c r="Z1158" s="2811">
        <v>136176.55264796864</v>
      </c>
      <c r="AA1158" s="2811">
        <v>136176.55264796864</v>
      </c>
      <c r="AB1158" s="1085">
        <f>R1158/12*$C$3+(S1158-R1158)/11*9+(T1158-S1158)/10*8+(U1158-T1158)/9*7+(V1158-U1158)/8*6+(W1158-V1158)/7*5+(X1158-W1158)/6*4+(Y1158-X1158)/5*3+(Z1158-Y1158)/4*2+(AA1158-Z1158)/3*1</f>
        <v>113480.46053997386</v>
      </c>
      <c r="AC1158" s="2811">
        <f t="shared" ref="AC1158:AC1161" si="1297">AI1158-AH1158-AE1158-AD1158</f>
        <v>111005.70348</v>
      </c>
      <c r="AD1158" s="3051"/>
      <c r="AE1158" s="2811">
        <v>-620.26088000000004</v>
      </c>
      <c r="AF1158" s="2811">
        <f t="shared" ref="AF1158:AF1161" si="1298">AC1158-AB1158</f>
        <v>-2474.7570599738683</v>
      </c>
      <c r="AG1158" s="2811"/>
      <c r="AH1158" s="2811">
        <v>-825.72793000000001</v>
      </c>
      <c r="AI1158" s="2811">
        <v>109559.71467</v>
      </c>
      <c r="AJ1158" s="2812"/>
      <c r="AK1158" s="2895"/>
      <c r="AL1158" s="2563">
        <f t="shared" si="1243"/>
        <v>0</v>
      </c>
      <c r="AM1158" s="1273"/>
    </row>
    <row r="1159" spans="1:39" s="2527" customFormat="1" x14ac:dyDescent="0.25">
      <c r="A1159" s="362">
        <v>1</v>
      </c>
      <c r="B1159" s="362">
        <v>1</v>
      </c>
      <c r="C1159" s="2138" t="s">
        <v>14</v>
      </c>
      <c r="D1159" s="2138"/>
      <c r="E1159" s="2813"/>
      <c r="F1159" s="160"/>
      <c r="G1159" s="2810"/>
      <c r="H1159" s="2810"/>
      <c r="I1159" s="2810"/>
      <c r="J1159" s="2814"/>
      <c r="K1159" s="2814"/>
      <c r="L1159" s="2810"/>
      <c r="M1159" s="2810"/>
      <c r="N1159" s="2810"/>
      <c r="O1159" s="2810"/>
      <c r="P1159" s="2810"/>
      <c r="Q1159" s="2810"/>
      <c r="R1159" s="2677"/>
      <c r="S1159" s="2677"/>
      <c r="T1159" s="2677"/>
      <c r="U1159" s="2677"/>
      <c r="V1159" s="2677"/>
      <c r="W1159" s="2677"/>
      <c r="X1159" s="2677"/>
      <c r="Y1159" s="2677"/>
      <c r="Z1159" s="2677"/>
      <c r="AA1159" s="2677"/>
      <c r="AB1159" s="2671">
        <f t="shared" ref="AB1159" si="1299">R1159/12*$C$3+(S1159-R1159)/11*6+(T1159-S1159)/10*5+(U1159-T1159)/9*4+(V1159-U1159)/8*3+(W1159-V1159)/7*2+(X1159-W1159)/6*1</f>
        <v>0</v>
      </c>
      <c r="AC1159" s="2677">
        <f t="shared" si="1297"/>
        <v>0</v>
      </c>
      <c r="AD1159" s="3026"/>
      <c r="AE1159" s="2677"/>
      <c r="AF1159" s="2677">
        <f t="shared" si="1298"/>
        <v>0</v>
      </c>
      <c r="AG1159" s="2677"/>
      <c r="AH1159" s="2677"/>
      <c r="AI1159" s="2677"/>
      <c r="AJ1159" s="2812"/>
      <c r="AK1159" s="1510"/>
      <c r="AL1159" s="2563">
        <f t="shared" si="1243"/>
        <v>0</v>
      </c>
      <c r="AM1159" s="1273"/>
    </row>
    <row r="1160" spans="1:39" s="2527" customFormat="1" x14ac:dyDescent="0.25">
      <c r="A1160" s="362">
        <v>1</v>
      </c>
      <c r="B1160" s="362">
        <v>1</v>
      </c>
      <c r="C1160" s="673" t="s">
        <v>348</v>
      </c>
      <c r="D1160" s="717"/>
      <c r="E1160" s="1906"/>
      <c r="F1160" s="408"/>
      <c r="G1160" s="709"/>
      <c r="H1160" s="709"/>
      <c r="I1160" s="709"/>
      <c r="J1160" s="1034"/>
      <c r="K1160" s="1034"/>
      <c r="L1160" s="1715"/>
      <c r="M1160" s="1715"/>
      <c r="N1160" s="1715"/>
      <c r="O1160" s="1715"/>
      <c r="P1160" s="1715"/>
      <c r="Q1160" s="1715"/>
      <c r="R1160" s="545">
        <v>118248.28009999999</v>
      </c>
      <c r="S1160" s="545">
        <v>118248.28009999999</v>
      </c>
      <c r="T1160" s="545">
        <v>118248.28009999999</v>
      </c>
      <c r="U1160" s="545">
        <v>118248.28009999999</v>
      </c>
      <c r="V1160" s="545">
        <v>118248.28009999999</v>
      </c>
      <c r="W1160" s="545">
        <v>118248.28009999999</v>
      </c>
      <c r="X1160" s="545">
        <v>118248.28009999999</v>
      </c>
      <c r="Y1160" s="545">
        <v>117581.82666999999</v>
      </c>
      <c r="Z1160" s="545">
        <v>117581.82666999999</v>
      </c>
      <c r="AA1160" s="545">
        <v>117581.82666999999</v>
      </c>
      <c r="AB1160" s="3713">
        <v>98055.246918899997</v>
      </c>
      <c r="AC1160" s="545">
        <f t="shared" si="1297"/>
        <v>96925.709359999993</v>
      </c>
      <c r="AD1160" s="1371"/>
      <c r="AE1160" s="545"/>
      <c r="AF1160" s="545">
        <f t="shared" si="1298"/>
        <v>-1129.5375589000032</v>
      </c>
      <c r="AG1160" s="545"/>
      <c r="AH1160" s="545">
        <v>-52.154379999999996</v>
      </c>
      <c r="AI1160" s="545">
        <v>96873.554979999986</v>
      </c>
      <c r="AJ1160" s="1130"/>
      <c r="AK1160" s="1142"/>
      <c r="AL1160" s="2563">
        <f t="shared" si="1243"/>
        <v>0</v>
      </c>
      <c r="AM1160" s="1273"/>
    </row>
    <row r="1161" spans="1:39" s="2527" customFormat="1" x14ac:dyDescent="0.25">
      <c r="A1161" s="362"/>
      <c r="B1161" s="362">
        <v>1</v>
      </c>
      <c r="C1161" s="650" t="s">
        <v>302</v>
      </c>
      <c r="D1161" s="717"/>
      <c r="E1161" s="1906"/>
      <c r="F1161" s="408"/>
      <c r="G1161" s="709"/>
      <c r="H1161" s="709"/>
      <c r="I1161" s="709"/>
      <c r="J1161" s="1034"/>
      <c r="K1161" s="1034"/>
      <c r="L1161" s="1715"/>
      <c r="M1161" s="1715"/>
      <c r="N1161" s="1715"/>
      <c r="O1161" s="1715"/>
      <c r="P1161" s="1715"/>
      <c r="Q1161" s="1715"/>
      <c r="R1161" s="545">
        <v>3945.3119999999999</v>
      </c>
      <c r="S1161" s="545">
        <v>3945.3119999999999</v>
      </c>
      <c r="T1161" s="545">
        <v>3945.3119999999999</v>
      </c>
      <c r="U1161" s="545">
        <v>3945.3119999999999</v>
      </c>
      <c r="V1161" s="545">
        <v>3945.3119999999999</v>
      </c>
      <c r="W1161" s="545">
        <v>3945.3119999999999</v>
      </c>
      <c r="X1161" s="545">
        <v>3945.3119999999999</v>
      </c>
      <c r="Y1161" s="545">
        <v>3945.3119999999999</v>
      </c>
      <c r="Z1161" s="545">
        <v>3945.3119999999999</v>
      </c>
      <c r="AA1161" s="545">
        <v>3945.3119999999999</v>
      </c>
      <c r="AB1161" s="2571">
        <f>R1161/12*$C$3+(S1161-R1161)/11*9+(T1161-S1161)/10*8+(U1161-T1161)/9*7+(V1161-U1161)/8*6+(W1161-V1161)/7*5+(X1161-W1161)/6*4+(Y1161-X1161)/5*3+(Z1161-Y1161)/4*2+(AA1161-Z1161)/3*1</f>
        <v>3287.76</v>
      </c>
      <c r="AC1161" s="545">
        <f t="shared" si="1297"/>
        <v>3287.76</v>
      </c>
      <c r="AD1161" s="1371"/>
      <c r="AE1161" s="545"/>
      <c r="AF1161" s="545">
        <f t="shared" si="1298"/>
        <v>0</v>
      </c>
      <c r="AG1161" s="545"/>
      <c r="AH1161" s="545">
        <v>0</v>
      </c>
      <c r="AI1161" s="545">
        <v>3287.76</v>
      </c>
      <c r="AJ1161" s="1130"/>
      <c r="AK1161" s="1142"/>
      <c r="AL1161" s="2563">
        <f t="shared" si="1243"/>
        <v>0</v>
      </c>
      <c r="AM1161" s="1273"/>
    </row>
    <row r="1162" spans="1:39" s="2527" customFormat="1" ht="29.25" x14ac:dyDescent="0.25">
      <c r="A1162" s="362"/>
      <c r="B1162" s="362">
        <v>1</v>
      </c>
      <c r="C1162" s="2522" t="s">
        <v>284</v>
      </c>
      <c r="D1162" s="717"/>
      <c r="E1162" s="1906"/>
      <c r="F1162" s="748">
        <f>F1164+F1165+F1166+F1167</f>
        <v>43051</v>
      </c>
      <c r="G1162" s="748">
        <f t="shared" ref="G1162:H1162" si="1300">G1164+G1165+G1166+G1167</f>
        <v>35875.833333333336</v>
      </c>
      <c r="H1162" s="748">
        <f t="shared" si="1300"/>
        <v>30009</v>
      </c>
      <c r="I1162" s="433">
        <f>H1162/ROUND(G1162,0)*100</f>
        <v>83.646448879473752</v>
      </c>
      <c r="J1162" s="1034"/>
      <c r="K1162" s="1034"/>
      <c r="L1162" s="1715"/>
      <c r="M1162" s="1715"/>
      <c r="N1162" s="1715"/>
      <c r="O1162" s="1715"/>
      <c r="P1162" s="1715"/>
      <c r="Q1162" s="1715"/>
      <c r="R1162" s="545"/>
      <c r="S1162" s="545"/>
      <c r="T1162" s="545"/>
      <c r="U1162" s="545"/>
      <c r="V1162" s="545"/>
      <c r="W1162" s="545"/>
      <c r="X1162" s="545"/>
      <c r="Y1162" s="545"/>
      <c r="Z1162" s="545"/>
      <c r="AA1162" s="545"/>
      <c r="AB1162" s="2673"/>
      <c r="AC1162" s="545"/>
      <c r="AD1162" s="1371"/>
      <c r="AE1162" s="545"/>
      <c r="AF1162" s="545"/>
      <c r="AG1162" s="545"/>
      <c r="AH1162" s="545"/>
      <c r="AI1162" s="545"/>
      <c r="AJ1162" s="1122"/>
      <c r="AK1162" s="1142"/>
      <c r="AL1162" s="2563">
        <f t="shared" si="1243"/>
        <v>0</v>
      </c>
      <c r="AM1162" s="1273"/>
    </row>
    <row r="1163" spans="1:39" s="2527" customFormat="1" ht="30" x14ac:dyDescent="0.25">
      <c r="A1163" s="362"/>
      <c r="B1163" s="362">
        <v>1</v>
      </c>
      <c r="C1163" s="460" t="s">
        <v>200</v>
      </c>
      <c r="D1163" s="717"/>
      <c r="E1163" s="1906"/>
      <c r="F1163" s="748"/>
      <c r="G1163" s="210"/>
      <c r="H1163" s="709"/>
      <c r="I1163" s="709"/>
      <c r="J1163" s="1034"/>
      <c r="K1163" s="1034"/>
      <c r="L1163" s="1715"/>
      <c r="M1163" s="1715"/>
      <c r="N1163" s="1715"/>
      <c r="O1163" s="1715"/>
      <c r="P1163" s="1715"/>
      <c r="Q1163" s="1715"/>
      <c r="R1163" s="545"/>
      <c r="S1163" s="545"/>
      <c r="T1163" s="545"/>
      <c r="U1163" s="545"/>
      <c r="V1163" s="545"/>
      <c r="W1163" s="545"/>
      <c r="X1163" s="545"/>
      <c r="Y1163" s="545"/>
      <c r="Z1163" s="545"/>
      <c r="AA1163" s="545"/>
      <c r="AB1163" s="2673"/>
      <c r="AC1163" s="545"/>
      <c r="AD1163" s="1371"/>
      <c r="AE1163" s="545"/>
      <c r="AF1163" s="545"/>
      <c r="AG1163" s="545"/>
      <c r="AH1163" s="545"/>
      <c r="AI1163" s="545"/>
      <c r="AJ1163" s="1130"/>
      <c r="AK1163" s="1142"/>
      <c r="AL1163" s="2563">
        <f t="shared" si="1243"/>
        <v>0</v>
      </c>
      <c r="AM1163" s="1273"/>
    </row>
    <row r="1164" spans="1:39" s="2527" customFormat="1" ht="30" x14ac:dyDescent="0.25">
      <c r="A1164" s="362"/>
      <c r="B1164" s="362">
        <v>1</v>
      </c>
      <c r="C1164" s="461" t="s">
        <v>519</v>
      </c>
      <c r="D1164" s="717"/>
      <c r="E1164" s="1906"/>
      <c r="F1164" s="749">
        <v>14468</v>
      </c>
      <c r="G1164" s="210">
        <f t="shared" ref="G1164:G1167" si="1301">F1164/12*$C$3</f>
        <v>12056.666666666668</v>
      </c>
      <c r="H1164" s="211">
        <v>8954</v>
      </c>
      <c r="I1164" s="709">
        <f t="shared" ref="I1164:I1171" si="1302">H1164/ROUND(G1164,0)*100</f>
        <v>74.263913079538852</v>
      </c>
      <c r="J1164" s="1034"/>
      <c r="K1164" s="1034"/>
      <c r="L1164" s="1715"/>
      <c r="M1164" s="1715"/>
      <c r="N1164" s="1715"/>
      <c r="O1164" s="1715"/>
      <c r="P1164" s="1715"/>
      <c r="Q1164" s="1715"/>
      <c r="R1164" s="545"/>
      <c r="S1164" s="545"/>
      <c r="T1164" s="545"/>
      <c r="U1164" s="545"/>
      <c r="V1164" s="545"/>
      <c r="W1164" s="545"/>
      <c r="X1164" s="545"/>
      <c r="Y1164" s="545"/>
      <c r="Z1164" s="545"/>
      <c r="AA1164" s="545"/>
      <c r="AB1164" s="2673"/>
      <c r="AC1164" s="545"/>
      <c r="AD1164" s="1371"/>
      <c r="AE1164" s="545"/>
      <c r="AF1164" s="545"/>
      <c r="AG1164" s="545"/>
      <c r="AH1164" s="545"/>
      <c r="AI1164" s="545"/>
      <c r="AJ1164" s="1126"/>
      <c r="AK1164" s="1142"/>
      <c r="AL1164" s="2563">
        <f t="shared" si="1243"/>
        <v>0</v>
      </c>
      <c r="AM1164" s="1273"/>
    </row>
    <row r="1165" spans="1:39" s="2527" customFormat="1" ht="60" x14ac:dyDescent="0.25">
      <c r="A1165" s="362"/>
      <c r="B1165" s="362">
        <v>1</v>
      </c>
      <c r="C1165" s="461" t="s">
        <v>520</v>
      </c>
      <c r="D1165" s="717"/>
      <c r="E1165" s="1906"/>
      <c r="F1165" s="467">
        <v>4032</v>
      </c>
      <c r="G1165" s="210">
        <f t="shared" si="1301"/>
        <v>3360</v>
      </c>
      <c r="H1165" s="211">
        <v>2411</v>
      </c>
      <c r="I1165" s="433">
        <f t="shared" si="1302"/>
        <v>71.75595238095238</v>
      </c>
      <c r="J1165" s="1034"/>
      <c r="K1165" s="1034"/>
      <c r="L1165" s="1715"/>
      <c r="M1165" s="1715"/>
      <c r="N1165" s="1715"/>
      <c r="O1165" s="1715"/>
      <c r="P1165" s="1715"/>
      <c r="Q1165" s="1715"/>
      <c r="R1165" s="545"/>
      <c r="S1165" s="545"/>
      <c r="T1165" s="545"/>
      <c r="U1165" s="545"/>
      <c r="V1165" s="545"/>
      <c r="W1165" s="545"/>
      <c r="X1165" s="545"/>
      <c r="Y1165" s="545"/>
      <c r="Z1165" s="545"/>
      <c r="AA1165" s="545"/>
      <c r="AB1165" s="2673"/>
      <c r="AC1165" s="545"/>
      <c r="AD1165" s="1371"/>
      <c r="AE1165" s="545"/>
      <c r="AF1165" s="545"/>
      <c r="AG1165" s="545"/>
      <c r="AH1165" s="545"/>
      <c r="AI1165" s="545"/>
      <c r="AJ1165" s="1126"/>
      <c r="AK1165" s="1142"/>
      <c r="AL1165" s="2563">
        <f t="shared" si="1243"/>
        <v>0</v>
      </c>
      <c r="AM1165" s="1273"/>
    </row>
    <row r="1166" spans="1:39" s="2527" customFormat="1" ht="45" x14ac:dyDescent="0.25">
      <c r="A1166" s="362"/>
      <c r="B1166" s="362">
        <v>1</v>
      </c>
      <c r="C1166" s="461" t="s">
        <v>521</v>
      </c>
      <c r="D1166" s="717"/>
      <c r="E1166" s="1906"/>
      <c r="F1166" s="467">
        <v>24051</v>
      </c>
      <c r="G1166" s="210">
        <f t="shared" si="1301"/>
        <v>20042.5</v>
      </c>
      <c r="H1166" s="211">
        <v>18417</v>
      </c>
      <c r="I1166" s="211">
        <f t="shared" si="1302"/>
        <v>91.887441999700641</v>
      </c>
      <c r="J1166" s="1034"/>
      <c r="K1166" s="1034"/>
      <c r="L1166" s="1715"/>
      <c r="M1166" s="1715"/>
      <c r="N1166" s="1715"/>
      <c r="O1166" s="1715"/>
      <c r="P1166" s="1715"/>
      <c r="Q1166" s="1715"/>
      <c r="R1166" s="545"/>
      <c r="S1166" s="545"/>
      <c r="T1166" s="545"/>
      <c r="U1166" s="545"/>
      <c r="V1166" s="545"/>
      <c r="W1166" s="545"/>
      <c r="X1166" s="545"/>
      <c r="Y1166" s="545"/>
      <c r="Z1166" s="545"/>
      <c r="AA1166" s="545"/>
      <c r="AB1166" s="2673"/>
      <c r="AC1166" s="545"/>
      <c r="AD1166" s="1371"/>
      <c r="AE1166" s="545"/>
      <c r="AF1166" s="545"/>
      <c r="AG1166" s="545"/>
      <c r="AH1166" s="545"/>
      <c r="AI1166" s="545"/>
      <c r="AJ1166" s="1126"/>
      <c r="AK1166" s="1142"/>
      <c r="AL1166" s="2563">
        <f t="shared" si="1243"/>
        <v>0</v>
      </c>
      <c r="AM1166" s="1273"/>
    </row>
    <row r="1167" spans="1:39" s="2527" customFormat="1" ht="105" x14ac:dyDescent="0.25">
      <c r="A1167" s="362"/>
      <c r="B1167" s="362">
        <v>1</v>
      </c>
      <c r="C1167" s="461" t="s">
        <v>522</v>
      </c>
      <c r="D1167" s="717"/>
      <c r="E1167" s="1906"/>
      <c r="F1167" s="467">
        <v>500</v>
      </c>
      <c r="G1167" s="210">
        <f t="shared" si="1301"/>
        <v>416.66666666666663</v>
      </c>
      <c r="H1167" s="211">
        <v>227</v>
      </c>
      <c r="I1167" s="211">
        <f t="shared" si="1302"/>
        <v>54.436450839328529</v>
      </c>
      <c r="J1167" s="1034"/>
      <c r="K1167" s="1034"/>
      <c r="L1167" s="1715"/>
      <c r="M1167" s="1715"/>
      <c r="N1167" s="1715"/>
      <c r="O1167" s="1715"/>
      <c r="P1167" s="1715"/>
      <c r="Q1167" s="1715"/>
      <c r="R1167" s="545"/>
      <c r="S1167" s="545"/>
      <c r="T1167" s="545"/>
      <c r="U1167" s="545"/>
      <c r="V1167" s="545"/>
      <c r="W1167" s="545"/>
      <c r="X1167" s="545"/>
      <c r="Y1167" s="545"/>
      <c r="Z1167" s="545"/>
      <c r="AA1167" s="545"/>
      <c r="AB1167" s="2673"/>
      <c r="AC1167" s="545"/>
      <c r="AD1167" s="1371"/>
      <c r="AE1167" s="545"/>
      <c r="AF1167" s="545"/>
      <c r="AG1167" s="545"/>
      <c r="AH1167" s="545"/>
      <c r="AI1167" s="545"/>
      <c r="AJ1167" s="1126"/>
      <c r="AK1167" s="1142"/>
      <c r="AL1167" s="2563">
        <f t="shared" si="1243"/>
        <v>0</v>
      </c>
      <c r="AM1167" s="1273"/>
    </row>
    <row r="1168" spans="1:39" s="2527" customFormat="1" ht="29.25" x14ac:dyDescent="0.25">
      <c r="A1168" s="362"/>
      <c r="B1168" s="362"/>
      <c r="C1168" s="434" t="s">
        <v>133</v>
      </c>
      <c r="D1168" s="717"/>
      <c r="E1168" s="1906"/>
      <c r="F1168" s="786">
        <f>F1169+F1170+F1171</f>
        <v>37542</v>
      </c>
      <c r="G1168" s="786">
        <f t="shared" ref="G1168:H1168" si="1303">G1169+G1170+G1171</f>
        <v>31112.499999999996</v>
      </c>
      <c r="H1168" s="786">
        <f t="shared" si="1303"/>
        <v>22244</v>
      </c>
      <c r="I1168" s="211">
        <f t="shared" si="1302"/>
        <v>71.494230707421337</v>
      </c>
      <c r="J1168" s="1034"/>
      <c r="K1168" s="1034"/>
      <c r="L1168" s="1715"/>
      <c r="M1168" s="1715"/>
      <c r="N1168" s="1715"/>
      <c r="O1168" s="1715"/>
      <c r="P1168" s="1715"/>
      <c r="Q1168" s="1715"/>
      <c r="R1168" s="545"/>
      <c r="S1168" s="545"/>
      <c r="T1168" s="545"/>
      <c r="U1168" s="545"/>
      <c r="V1168" s="545"/>
      <c r="W1168" s="545"/>
      <c r="X1168" s="545"/>
      <c r="Y1168" s="545"/>
      <c r="Z1168" s="545"/>
      <c r="AA1168" s="545"/>
      <c r="AB1168" s="2673"/>
      <c r="AC1168" s="545"/>
      <c r="AD1168" s="1371"/>
      <c r="AE1168" s="545"/>
      <c r="AF1168" s="545"/>
      <c r="AG1168" s="545"/>
      <c r="AH1168" s="545"/>
      <c r="AI1168" s="545"/>
      <c r="AJ1168" s="1126"/>
      <c r="AK1168" s="1142"/>
      <c r="AL1168" s="2563">
        <f t="shared" si="1243"/>
        <v>0</v>
      </c>
      <c r="AM1168" s="1273"/>
    </row>
    <row r="1169" spans="1:39" s="2527" customFormat="1" x14ac:dyDescent="0.25">
      <c r="A1169" s="362"/>
      <c r="B1169" s="362">
        <v>1</v>
      </c>
      <c r="C1169" s="461" t="s">
        <v>232</v>
      </c>
      <c r="D1169" s="717"/>
      <c r="E1169" s="1906"/>
      <c r="F1169" s="467">
        <v>34877</v>
      </c>
      <c r="G1169" s="210">
        <f t="shared" ref="G1169:G1170" si="1304">F1169/12*$C$3</f>
        <v>29064.166666666664</v>
      </c>
      <c r="H1169" s="211">
        <v>21081</v>
      </c>
      <c r="I1169" s="211">
        <f t="shared" si="1302"/>
        <v>72.533030553261767</v>
      </c>
      <c r="J1169" s="1034"/>
      <c r="K1169" s="1034"/>
      <c r="L1169" s="1715"/>
      <c r="M1169" s="1715"/>
      <c r="N1169" s="1715"/>
      <c r="O1169" s="1715"/>
      <c r="P1169" s="1715"/>
      <c r="Q1169" s="1715"/>
      <c r="R1169" s="545"/>
      <c r="S1169" s="545"/>
      <c r="T1169" s="545"/>
      <c r="U1169" s="545"/>
      <c r="V1169" s="545"/>
      <c r="W1169" s="545"/>
      <c r="X1169" s="545"/>
      <c r="Y1169" s="545"/>
      <c r="Z1169" s="545"/>
      <c r="AA1169" s="545"/>
      <c r="AB1169" s="2673"/>
      <c r="AC1169" s="545"/>
      <c r="AD1169" s="1371"/>
      <c r="AE1169" s="545"/>
      <c r="AF1169" s="545"/>
      <c r="AG1169" s="545"/>
      <c r="AH1169" s="545"/>
      <c r="AI1169" s="545"/>
      <c r="AJ1169" s="1126"/>
      <c r="AK1169" s="1142"/>
      <c r="AL1169" s="2563">
        <f t="shared" si="1243"/>
        <v>0</v>
      </c>
      <c r="AM1169" s="1273"/>
    </row>
    <row r="1170" spans="1:39" s="2527" customFormat="1" ht="45" x14ac:dyDescent="0.25">
      <c r="A1170" s="362"/>
      <c r="B1170" s="362">
        <v>1</v>
      </c>
      <c r="C1170" s="461" t="s">
        <v>523</v>
      </c>
      <c r="D1170" s="717"/>
      <c r="E1170" s="1906"/>
      <c r="F1170" s="3531">
        <v>1630</v>
      </c>
      <c r="G1170" s="210">
        <f t="shared" si="1304"/>
        <v>1358.3333333333335</v>
      </c>
      <c r="H1170" s="211">
        <v>919</v>
      </c>
      <c r="I1170" s="433">
        <f t="shared" si="1302"/>
        <v>67.673048600883661</v>
      </c>
      <c r="J1170" s="1034"/>
      <c r="K1170" s="1034"/>
      <c r="L1170" s="1715"/>
      <c r="M1170" s="1715"/>
      <c r="N1170" s="1715"/>
      <c r="O1170" s="1715"/>
      <c r="P1170" s="1715"/>
      <c r="Q1170" s="1715"/>
      <c r="R1170" s="545"/>
      <c r="S1170" s="545"/>
      <c r="T1170" s="545"/>
      <c r="U1170" s="545"/>
      <c r="V1170" s="545"/>
      <c r="W1170" s="545"/>
      <c r="X1170" s="545"/>
      <c r="Y1170" s="545"/>
      <c r="Z1170" s="545"/>
      <c r="AA1170" s="545"/>
      <c r="AB1170" s="2673"/>
      <c r="AC1170" s="545"/>
      <c r="AD1170" s="1371"/>
      <c r="AE1170" s="545"/>
      <c r="AF1170" s="545"/>
      <c r="AG1170" s="545"/>
      <c r="AH1170" s="545"/>
      <c r="AI1170" s="545"/>
      <c r="AJ1170" s="1122"/>
      <c r="AK1170" s="1142"/>
      <c r="AL1170" s="2563">
        <f t="shared" si="1243"/>
        <v>0</v>
      </c>
      <c r="AM1170" s="1273"/>
    </row>
    <row r="1171" spans="1:39" s="2527" customFormat="1" ht="75" x14ac:dyDescent="0.25">
      <c r="A1171" s="362"/>
      <c r="B1171" s="362"/>
      <c r="C1171" s="461" t="s">
        <v>592</v>
      </c>
      <c r="D1171" s="717"/>
      <c r="E1171" s="1906"/>
      <c r="F1171" s="3531">
        <v>1035</v>
      </c>
      <c r="G1171" s="3634">
        <f>F1171/9*6</f>
        <v>690</v>
      </c>
      <c r="H1171" s="211">
        <v>244</v>
      </c>
      <c r="I1171" s="433">
        <f t="shared" si="1302"/>
        <v>35.362318840579711</v>
      </c>
      <c r="J1171" s="1034"/>
      <c r="K1171" s="1034"/>
      <c r="L1171" s="1715"/>
      <c r="M1171" s="1715"/>
      <c r="N1171" s="1715"/>
      <c r="O1171" s="1715"/>
      <c r="P1171" s="1715"/>
      <c r="Q1171" s="1715"/>
      <c r="R1171" s="545"/>
      <c r="S1171" s="545"/>
      <c r="T1171" s="545"/>
      <c r="U1171" s="545"/>
      <c r="V1171" s="545"/>
      <c r="W1171" s="545"/>
      <c r="X1171" s="545"/>
      <c r="Y1171" s="545"/>
      <c r="Z1171" s="545"/>
      <c r="AA1171" s="545"/>
      <c r="AB1171" s="2673"/>
      <c r="AC1171" s="545"/>
      <c r="AD1171" s="1371"/>
      <c r="AE1171" s="545"/>
      <c r="AF1171" s="545"/>
      <c r="AG1171" s="545"/>
      <c r="AH1171" s="545"/>
      <c r="AI1171" s="545"/>
      <c r="AJ1171" s="1122"/>
      <c r="AK1171" s="1142"/>
      <c r="AL1171" s="2563">
        <f t="shared" si="1243"/>
        <v>0</v>
      </c>
      <c r="AM1171" s="1273"/>
    </row>
    <row r="1172" spans="1:39" s="2527" customFormat="1" x14ac:dyDescent="0.25">
      <c r="A1172" s="362"/>
      <c r="B1172" s="362">
        <v>1</v>
      </c>
      <c r="C1172" s="1027" t="s">
        <v>201</v>
      </c>
      <c r="D1172" s="717"/>
      <c r="E1172" s="1906"/>
      <c r="F1172" s="467"/>
      <c r="G1172" s="210"/>
      <c r="H1172" s="211"/>
      <c r="I1172" s="211"/>
      <c r="J1172" s="1034"/>
      <c r="K1172" s="1034"/>
      <c r="L1172" s="1715"/>
      <c r="M1172" s="1715"/>
      <c r="N1172" s="1715"/>
      <c r="O1172" s="1715"/>
      <c r="P1172" s="1715"/>
      <c r="Q1172" s="1715"/>
      <c r="R1172" s="545"/>
      <c r="S1172" s="545"/>
      <c r="T1172" s="545"/>
      <c r="U1172" s="545"/>
      <c r="V1172" s="545"/>
      <c r="W1172" s="545"/>
      <c r="X1172" s="545"/>
      <c r="Y1172" s="545"/>
      <c r="Z1172" s="545"/>
      <c r="AA1172" s="545"/>
      <c r="AB1172" s="2673"/>
      <c r="AC1172" s="545"/>
      <c r="AD1172" s="1371"/>
      <c r="AE1172" s="545"/>
      <c r="AF1172" s="545"/>
      <c r="AG1172" s="545"/>
      <c r="AH1172" s="545"/>
      <c r="AI1172" s="545"/>
      <c r="AJ1172" s="1126"/>
      <c r="AK1172" s="1142"/>
      <c r="AL1172" s="2563">
        <f t="shared" si="1243"/>
        <v>0</v>
      </c>
      <c r="AM1172" s="1273"/>
    </row>
    <row r="1173" spans="1:39" s="2527" customFormat="1" ht="104.25" x14ac:dyDescent="0.25">
      <c r="A1173" s="362"/>
      <c r="B1173" s="362">
        <v>1</v>
      </c>
      <c r="C1173" s="461" t="s">
        <v>594</v>
      </c>
      <c r="D1173" s="717"/>
      <c r="E1173" s="1906"/>
      <c r="F1173" s="467">
        <v>5174</v>
      </c>
      <c r="G1173" s="210">
        <f t="shared" ref="G1173" si="1305">F1173/12*$C$3</f>
        <v>4311.666666666667</v>
      </c>
      <c r="H1173" s="211">
        <v>1639</v>
      </c>
      <c r="I1173" s="211">
        <f>H1173/ROUND(G1173,0)*100</f>
        <v>38.010204081632651</v>
      </c>
      <c r="J1173" s="1034"/>
      <c r="K1173" s="1034"/>
      <c r="L1173" s="1715"/>
      <c r="M1173" s="1715"/>
      <c r="N1173" s="1715"/>
      <c r="O1173" s="1715"/>
      <c r="P1173" s="1715"/>
      <c r="Q1173" s="1715"/>
      <c r="R1173" s="545">
        <v>11027.0875</v>
      </c>
      <c r="S1173" s="545">
        <v>11027.0875</v>
      </c>
      <c r="T1173" s="545">
        <v>11027.0875</v>
      </c>
      <c r="U1173" s="545">
        <v>11027.0875</v>
      </c>
      <c r="V1173" s="545">
        <v>11027.0875</v>
      </c>
      <c r="W1173" s="545">
        <v>11027.0875</v>
      </c>
      <c r="X1173" s="545">
        <v>11027.0875</v>
      </c>
      <c r="Y1173" s="545">
        <v>11027.0875</v>
      </c>
      <c r="Z1173" s="545">
        <v>11027.0875</v>
      </c>
      <c r="AA1173" s="545">
        <v>11027.0875</v>
      </c>
      <c r="AB1173" s="2571">
        <f>R1173/12*$C$3+(S1173-R1173)/11*9+(T1173-S1173)/10*8+(U1173-T1173)/9*7+(V1173-U1173)/8*6+(W1173-V1173)/7*5+(X1173-W1173)/6*4+(Y1173-X1173)/5*3+(Z1173-Y1173)/4*2+(AA1173-Z1173)/3*1</f>
        <v>9189.2395833333321</v>
      </c>
      <c r="AC1173" s="545">
        <f t="shared" ref="AC1173" si="1306">AI1173-AH1173-AE1173-AD1173</f>
        <v>3493.1187500000001</v>
      </c>
      <c r="AD1173" s="1371"/>
      <c r="AE1173" s="545"/>
      <c r="AF1173" s="545">
        <f t="shared" ref="AF1173" si="1307">AC1173-AB1173</f>
        <v>-5696.1208333333325</v>
      </c>
      <c r="AG1173" s="545"/>
      <c r="AH1173" s="545">
        <v>0</v>
      </c>
      <c r="AI1173" s="545">
        <v>3493.1187500000001</v>
      </c>
      <c r="AJ1173" s="1122"/>
      <c r="AK1173" s="1142"/>
      <c r="AL1173" s="2563">
        <f t="shared" si="1243"/>
        <v>0</v>
      </c>
      <c r="AM1173" s="1273"/>
    </row>
    <row r="1174" spans="1:39" s="2527" customFormat="1" ht="57.75" x14ac:dyDescent="0.25">
      <c r="A1174" s="362"/>
      <c r="B1174" s="362">
        <v>1</v>
      </c>
      <c r="C1174" s="706" t="s">
        <v>525</v>
      </c>
      <c r="D1174" s="717"/>
      <c r="E1174" s="1906"/>
      <c r="F1174" s="786">
        <f>F1175+F1182</f>
        <v>13837</v>
      </c>
      <c r="G1174" s="786">
        <f t="shared" ref="G1174:H1174" si="1308">G1175+G1182</f>
        <v>11530.833333333332</v>
      </c>
      <c r="H1174" s="786">
        <f t="shared" si="1308"/>
        <v>10518</v>
      </c>
      <c r="I1174" s="709">
        <f>H1174/ROUND(G1174,0)*100</f>
        <v>91.214985690746687</v>
      </c>
      <c r="J1174" s="1034"/>
      <c r="K1174" s="1034"/>
      <c r="L1174" s="1715"/>
      <c r="M1174" s="1715"/>
      <c r="N1174" s="1715"/>
      <c r="O1174" s="1715"/>
      <c r="P1174" s="1715"/>
      <c r="Q1174" s="1715"/>
      <c r="R1174" s="545">
        <f t="shared" ref="R1174:AI1174" si="1309">R1175+R1182</f>
        <v>53134.569260344884</v>
      </c>
      <c r="S1174" s="545">
        <f t="shared" ref="S1174:T1174" si="1310">S1175+S1182</f>
        <v>53134.569260344884</v>
      </c>
      <c r="T1174" s="545">
        <f t="shared" si="1310"/>
        <v>53134.569260344884</v>
      </c>
      <c r="U1174" s="545">
        <f t="shared" ref="U1174:V1174" si="1311">U1175+U1182</f>
        <v>53134.569260344884</v>
      </c>
      <c r="V1174" s="545">
        <f t="shared" si="1311"/>
        <v>53134.569260344884</v>
      </c>
      <c r="W1174" s="545">
        <f t="shared" ref="W1174:X1174" si="1312">W1175+W1182</f>
        <v>53134.569260344884</v>
      </c>
      <c r="X1174" s="545">
        <f t="shared" si="1312"/>
        <v>53134.569260344884</v>
      </c>
      <c r="Y1174" s="545">
        <f t="shared" ref="Y1174:Z1174" si="1313">Y1175+Y1182</f>
        <v>53134.569260344884</v>
      </c>
      <c r="Z1174" s="545">
        <f t="shared" si="1313"/>
        <v>53134.569260344884</v>
      </c>
      <c r="AA1174" s="545">
        <f t="shared" ref="AA1174" si="1314">AA1175+AA1182</f>
        <v>53134.569260344884</v>
      </c>
      <c r="AB1174" s="2673">
        <f t="shared" si="1309"/>
        <v>44278.807716954077</v>
      </c>
      <c r="AC1174" s="545">
        <f t="shared" si="1309"/>
        <v>35847.263419999996</v>
      </c>
      <c r="AD1174" s="1371">
        <f t="shared" si="1309"/>
        <v>0</v>
      </c>
      <c r="AE1174" s="545">
        <f t="shared" si="1309"/>
        <v>0</v>
      </c>
      <c r="AF1174" s="545">
        <f t="shared" si="1309"/>
        <v>-8431.54429695408</v>
      </c>
      <c r="AG1174" s="545">
        <f t="shared" si="1309"/>
        <v>0</v>
      </c>
      <c r="AH1174" s="545">
        <f t="shared" si="1309"/>
        <v>-187.85867999999999</v>
      </c>
      <c r="AI1174" s="545">
        <f t="shared" si="1309"/>
        <v>35659.404739999998</v>
      </c>
      <c r="AJ1174" s="1130"/>
      <c r="AK1174" s="1142"/>
      <c r="AL1174" s="2563">
        <f t="shared" si="1243"/>
        <v>0</v>
      </c>
      <c r="AM1174" s="1273"/>
    </row>
    <row r="1175" spans="1:39" s="2527" customFormat="1" ht="30" x14ac:dyDescent="0.25">
      <c r="A1175" s="362"/>
      <c r="B1175" s="362">
        <v>1</v>
      </c>
      <c r="C1175" s="652" t="s">
        <v>285</v>
      </c>
      <c r="D1175" s="717"/>
      <c r="E1175" s="1906"/>
      <c r="F1175" s="1047">
        <f>SUM(F1176:F1181)</f>
        <v>6767</v>
      </c>
      <c r="G1175" s="1047">
        <f t="shared" ref="G1175:H1175" si="1315">SUM(G1176:G1181)</f>
        <v>5639.166666666667</v>
      </c>
      <c r="H1175" s="1047">
        <f t="shared" si="1315"/>
        <v>5626</v>
      </c>
      <c r="I1175" s="709">
        <f>H1175/ROUND(G1175,0)*100</f>
        <v>99.769462670686295</v>
      </c>
      <c r="J1175" s="1034"/>
      <c r="K1175" s="1034"/>
      <c r="L1175" s="1715"/>
      <c r="M1175" s="1715"/>
      <c r="N1175" s="1715"/>
      <c r="O1175" s="1715"/>
      <c r="P1175" s="1715"/>
      <c r="Q1175" s="1715"/>
      <c r="R1175" s="545">
        <f t="shared" ref="R1175:AI1175" si="1316">SUM(R1176:R1181)</f>
        <v>30987.733021055286</v>
      </c>
      <c r="S1175" s="545">
        <f t="shared" ref="S1175:T1175" si="1317">SUM(S1176:S1181)</f>
        <v>30987.733021055286</v>
      </c>
      <c r="T1175" s="545">
        <f t="shared" si="1317"/>
        <v>30987.733021055286</v>
      </c>
      <c r="U1175" s="545">
        <f t="shared" ref="U1175:V1175" si="1318">SUM(U1176:U1181)</f>
        <v>30987.733021055286</v>
      </c>
      <c r="V1175" s="545">
        <f t="shared" si="1318"/>
        <v>30987.733021055286</v>
      </c>
      <c r="W1175" s="545">
        <f t="shared" ref="W1175:X1175" si="1319">SUM(W1176:W1181)</f>
        <v>30987.733021055286</v>
      </c>
      <c r="X1175" s="545">
        <f t="shared" si="1319"/>
        <v>30987.733021055286</v>
      </c>
      <c r="Y1175" s="545">
        <f t="shared" ref="Y1175:Z1175" si="1320">SUM(Y1176:Y1181)</f>
        <v>30987.733021055286</v>
      </c>
      <c r="Z1175" s="545">
        <f t="shared" si="1320"/>
        <v>30987.733021055286</v>
      </c>
      <c r="AA1175" s="545">
        <f t="shared" ref="AA1175" si="1321">SUM(AA1176:AA1181)</f>
        <v>30987.733021055286</v>
      </c>
      <c r="AB1175" s="2673">
        <f t="shared" si="1316"/>
        <v>25823.11085087941</v>
      </c>
      <c r="AC1175" s="545">
        <f t="shared" si="1316"/>
        <v>21933.333249999996</v>
      </c>
      <c r="AD1175" s="1371">
        <f t="shared" si="1316"/>
        <v>0</v>
      </c>
      <c r="AE1175" s="545">
        <f t="shared" si="1316"/>
        <v>0</v>
      </c>
      <c r="AF1175" s="545">
        <f t="shared" si="1316"/>
        <v>-3889.7776008794131</v>
      </c>
      <c r="AG1175" s="545">
        <f t="shared" si="1316"/>
        <v>0</v>
      </c>
      <c r="AH1175" s="545">
        <f t="shared" si="1316"/>
        <v>-187.85867999999999</v>
      </c>
      <c r="AI1175" s="545">
        <f t="shared" si="1316"/>
        <v>21745.474569999995</v>
      </c>
      <c r="AJ1175" s="1126"/>
      <c r="AK1175" s="1142"/>
      <c r="AL1175" s="2563">
        <f t="shared" si="1243"/>
        <v>0</v>
      </c>
      <c r="AM1175" s="1273"/>
    </row>
    <row r="1176" spans="1:39" s="2527" customFormat="1" ht="30" x14ac:dyDescent="0.25">
      <c r="A1176" s="362"/>
      <c r="B1176" s="362">
        <v>1</v>
      </c>
      <c r="C1176" s="461" t="s">
        <v>526</v>
      </c>
      <c r="D1176" s="717"/>
      <c r="E1176" s="1906"/>
      <c r="F1176" s="2519">
        <v>5893</v>
      </c>
      <c r="G1176" s="210">
        <f t="shared" ref="G1176" si="1322">F1176/12*$C$3</f>
        <v>4910.833333333333</v>
      </c>
      <c r="H1176" s="211">
        <v>4883</v>
      </c>
      <c r="I1176" s="211">
        <f>H1176/ROUND(G1176,0)*100</f>
        <v>99.429851354103036</v>
      </c>
      <c r="J1176" s="1034"/>
      <c r="K1176" s="1034"/>
      <c r="L1176" s="1715"/>
      <c r="M1176" s="1715"/>
      <c r="N1176" s="1715"/>
      <c r="O1176" s="1715"/>
      <c r="P1176" s="1715"/>
      <c r="Q1176" s="1715"/>
      <c r="R1176" s="545">
        <v>28002.422475986488</v>
      </c>
      <c r="S1176" s="545">
        <v>28002.422475986488</v>
      </c>
      <c r="T1176" s="545">
        <v>28002.422475986488</v>
      </c>
      <c r="U1176" s="545">
        <v>28002.422475986488</v>
      </c>
      <c r="V1176" s="545">
        <v>28002.422475986488</v>
      </c>
      <c r="W1176" s="545">
        <v>28002.422475986488</v>
      </c>
      <c r="X1176" s="545">
        <v>28002.422475986488</v>
      </c>
      <c r="Y1176" s="545">
        <v>28002.422475986488</v>
      </c>
      <c r="Z1176" s="545">
        <v>28002.422475986488</v>
      </c>
      <c r="AA1176" s="545">
        <v>28002.422475986488</v>
      </c>
      <c r="AB1176" s="2673">
        <f>R1176/12*$C$3+(S1176-R1176)/11*9+(T1176-S1176)/10*8+(U1176-T1176)/9*7+(V1176-U1176)/8*6+(W1176-V1176)/7*5+(X1176-W1176)/6*4+(Y1176-X1176)/5*3+(Z1176-Y1176)/4*2+(AA1176-Z1176)/3*1</f>
        <v>23335.352063322076</v>
      </c>
      <c r="AC1176" s="545">
        <f t="shared" ref="AC1176" si="1323">AI1176-AH1176-AE1176-AD1176</f>
        <v>19349.384079999996</v>
      </c>
      <c r="AD1176" s="1371"/>
      <c r="AE1176" s="545"/>
      <c r="AF1176" s="545">
        <f t="shared" ref="AF1176" si="1324">AC1176-AB1176</f>
        <v>-3985.9679833220798</v>
      </c>
      <c r="AG1176" s="545"/>
      <c r="AH1176" s="545">
        <v>-85.566949999999991</v>
      </c>
      <c r="AI1176" s="545">
        <v>19263.817129999996</v>
      </c>
      <c r="AJ1176" s="1130"/>
      <c r="AK1176" s="1142"/>
      <c r="AL1176" s="2563">
        <f t="shared" si="1243"/>
        <v>0</v>
      </c>
      <c r="AM1176" s="1273"/>
    </row>
    <row r="1177" spans="1:39" s="2527" customFormat="1" ht="60" x14ac:dyDescent="0.25">
      <c r="A1177" s="362"/>
      <c r="B1177" s="362">
        <v>1</v>
      </c>
      <c r="C1177" s="461" t="s">
        <v>548</v>
      </c>
      <c r="D1177" s="717"/>
      <c r="E1177" s="1906"/>
      <c r="F1177" s="1046"/>
      <c r="G1177" s="210"/>
      <c r="H1177" s="709"/>
      <c r="I1177" s="709"/>
      <c r="J1177" s="1034"/>
      <c r="K1177" s="1034"/>
      <c r="L1177" s="1715"/>
      <c r="M1177" s="1715"/>
      <c r="N1177" s="1715"/>
      <c r="O1177" s="1715"/>
      <c r="P1177" s="1715"/>
      <c r="Q1177" s="1715"/>
      <c r="R1177" s="545"/>
      <c r="S1177" s="545"/>
      <c r="T1177" s="545"/>
      <c r="U1177" s="545"/>
      <c r="V1177" s="545"/>
      <c r="W1177" s="545"/>
      <c r="X1177" s="545"/>
      <c r="Y1177" s="545"/>
      <c r="Z1177" s="545"/>
      <c r="AA1177" s="545"/>
      <c r="AB1177" s="2673"/>
      <c r="AC1177" s="545"/>
      <c r="AD1177" s="1371"/>
      <c r="AE1177" s="545"/>
      <c r="AF1177" s="545"/>
      <c r="AG1177" s="545"/>
      <c r="AH1177" s="545"/>
      <c r="AI1177" s="545"/>
      <c r="AJ1177" s="1130"/>
      <c r="AK1177" s="1142"/>
      <c r="AL1177" s="2563">
        <f t="shared" si="1243"/>
        <v>0</v>
      </c>
      <c r="AM1177" s="1273"/>
    </row>
    <row r="1178" spans="1:39" s="2527" customFormat="1" ht="30" x14ac:dyDescent="0.25">
      <c r="A1178" s="362"/>
      <c r="B1178" s="362">
        <v>1</v>
      </c>
      <c r="C1178" s="461" t="s">
        <v>527</v>
      </c>
      <c r="D1178" s="717"/>
      <c r="E1178" s="1906"/>
      <c r="F1178" s="681">
        <v>728</v>
      </c>
      <c r="G1178" s="210">
        <f t="shared" ref="G1178" si="1325">F1178/12*$C$3</f>
        <v>606.66666666666663</v>
      </c>
      <c r="H1178" s="211">
        <v>607</v>
      </c>
      <c r="I1178" s="709">
        <f>H1178/ROUND(G1178,0)*100</f>
        <v>100</v>
      </c>
      <c r="J1178" s="1034"/>
      <c r="K1178" s="1034"/>
      <c r="L1178" s="1715"/>
      <c r="M1178" s="1715"/>
      <c r="N1178" s="1715"/>
      <c r="O1178" s="1715"/>
      <c r="P1178" s="1715"/>
      <c r="Q1178" s="1715"/>
      <c r="R1178" s="545">
        <v>1715.80051</v>
      </c>
      <c r="S1178" s="545">
        <v>1715.80051</v>
      </c>
      <c r="T1178" s="545">
        <v>1715.80051</v>
      </c>
      <c r="U1178" s="545">
        <v>1715.80051</v>
      </c>
      <c r="V1178" s="545">
        <v>1715.80051</v>
      </c>
      <c r="W1178" s="545">
        <v>1715.80051</v>
      </c>
      <c r="X1178" s="545">
        <v>1715.80051</v>
      </c>
      <c r="Y1178" s="545">
        <v>1715.80051</v>
      </c>
      <c r="Z1178" s="545">
        <v>1715.80051</v>
      </c>
      <c r="AA1178" s="545">
        <v>1715.80051</v>
      </c>
      <c r="AB1178" s="2673">
        <f>R1178/12*$C$3+(S1178-R1178)/11*9+(T1178-S1178)/10*8+(U1178-T1178)/9*7+(V1178-U1178)/8*6+(W1178-V1178)/7*5+(X1178-W1178)/6*4+(Y1178-X1178)/5*3+(Z1178-Y1178)/4*2+(AA1178-Z1178)/3*1</f>
        <v>1429.8337583333332</v>
      </c>
      <c r="AC1178" s="545">
        <f t="shared" ref="AC1178" si="1326">AI1178-AH1178-AE1178-AD1178</f>
        <v>1407.96669</v>
      </c>
      <c r="AD1178" s="1371"/>
      <c r="AE1178" s="545"/>
      <c r="AF1178" s="545">
        <f t="shared" ref="AF1178" si="1327">AC1178-AB1178</f>
        <v>-21.867068333333236</v>
      </c>
      <c r="AG1178" s="545"/>
      <c r="AH1178" s="545">
        <v>-10.109260000000001</v>
      </c>
      <c r="AI1178" s="545">
        <v>1397.85743</v>
      </c>
      <c r="AJ1178" s="1126"/>
      <c r="AK1178" s="1142"/>
      <c r="AL1178" s="2563">
        <f t="shared" si="1243"/>
        <v>0</v>
      </c>
      <c r="AM1178" s="1273"/>
    </row>
    <row r="1179" spans="1:39" s="2527" customFormat="1" ht="30" x14ac:dyDescent="0.25">
      <c r="A1179" s="362"/>
      <c r="B1179" s="362">
        <v>1</v>
      </c>
      <c r="C1179" s="461" t="s">
        <v>528</v>
      </c>
      <c r="D1179" s="717"/>
      <c r="E1179" s="1906"/>
      <c r="F1179" s="1046"/>
      <c r="G1179" s="210"/>
      <c r="H1179" s="211"/>
      <c r="I1179" s="709"/>
      <c r="J1179" s="1034"/>
      <c r="K1179" s="1034"/>
      <c r="L1179" s="1715"/>
      <c r="M1179" s="1715"/>
      <c r="N1179" s="1715"/>
      <c r="O1179" s="1715"/>
      <c r="P1179" s="1715"/>
      <c r="Q1179" s="1715"/>
      <c r="R1179" s="545"/>
      <c r="S1179" s="545"/>
      <c r="T1179" s="545"/>
      <c r="U1179" s="545"/>
      <c r="V1179" s="545"/>
      <c r="W1179" s="545"/>
      <c r="X1179" s="545"/>
      <c r="Y1179" s="545"/>
      <c r="Z1179" s="545"/>
      <c r="AA1179" s="545"/>
      <c r="AB1179" s="2673"/>
      <c r="AC1179" s="545">
        <f>AI1179-AH1179-AE1179</f>
        <v>0</v>
      </c>
      <c r="AD1179" s="1371"/>
      <c r="AE1179" s="545"/>
      <c r="AF1179" s="545">
        <f>AC1179-AB1179</f>
        <v>0</v>
      </c>
      <c r="AG1179" s="545"/>
      <c r="AH1179" s="545">
        <v>0</v>
      </c>
      <c r="AI1179" s="545">
        <v>0</v>
      </c>
      <c r="AJ1179" s="1126"/>
      <c r="AK1179" s="1142"/>
      <c r="AL1179" s="2563">
        <f t="shared" si="1243"/>
        <v>0</v>
      </c>
      <c r="AM1179" s="1273"/>
    </row>
    <row r="1180" spans="1:39" s="2527" customFormat="1" ht="45" x14ac:dyDescent="0.25">
      <c r="A1180" s="362">
        <v>1</v>
      </c>
      <c r="B1180" s="362">
        <v>1</v>
      </c>
      <c r="C1180" s="461" t="s">
        <v>529</v>
      </c>
      <c r="D1180" s="4"/>
      <c r="E1180" s="4"/>
      <c r="F1180" s="1046">
        <v>14</v>
      </c>
      <c r="G1180" s="210">
        <f t="shared" ref="G1180:G1181" si="1328">F1180/12*$C$3</f>
        <v>11.666666666666668</v>
      </c>
      <c r="H1180" s="320">
        <v>7</v>
      </c>
      <c r="I1180" s="320">
        <f>H1180/ROUND(G1180,0)*100</f>
        <v>58.333333333333336</v>
      </c>
      <c r="J1180" s="1754"/>
      <c r="K1180" s="1754"/>
      <c r="L1180" s="208"/>
      <c r="M1180" s="208"/>
      <c r="N1180" s="208"/>
      <c r="O1180" s="208"/>
      <c r="P1180" s="208"/>
      <c r="Q1180" s="208"/>
      <c r="R1180" s="490">
        <v>121.73383897920002</v>
      </c>
      <c r="S1180" s="490">
        <v>121.73383897920002</v>
      </c>
      <c r="T1180" s="490">
        <v>121.73383897920002</v>
      </c>
      <c r="U1180" s="490">
        <v>121.73383897920002</v>
      </c>
      <c r="V1180" s="490">
        <v>121.73383897920002</v>
      </c>
      <c r="W1180" s="490">
        <v>121.73383897920002</v>
      </c>
      <c r="X1180" s="490">
        <v>121.73383897920002</v>
      </c>
      <c r="Y1180" s="490">
        <v>121.73383897920002</v>
      </c>
      <c r="Z1180" s="490">
        <v>121.73383897920002</v>
      </c>
      <c r="AA1180" s="490">
        <v>121.73383897920002</v>
      </c>
      <c r="AB1180" s="2672">
        <f t="shared" ref="AB1180:AB1181" si="1329">R1180/12*$C$3+(S1180-R1180)/11*9+(T1180-S1180)/10*8+(U1180-T1180)/9*7+(V1180-U1180)/8*6+(W1180-V1180)/7*5+(X1180-W1180)/6*4+(Y1180-X1180)/5*3+(Z1180-Y1180)/4*2+(AA1180-Z1180)/3*1</f>
        <v>101.444865816</v>
      </c>
      <c r="AC1180" s="490">
        <f t="shared" ref="AC1180:AC1181" si="1330">AI1180-AH1180-AE1180-AD1180</f>
        <v>60.528510000000004</v>
      </c>
      <c r="AD1180" s="986"/>
      <c r="AE1180" s="490"/>
      <c r="AF1180" s="490">
        <f t="shared" ref="AF1180:AF1181" si="1331">AC1180-AB1180</f>
        <v>-40.916355815999999</v>
      </c>
      <c r="AG1180" s="490"/>
      <c r="AH1180" s="490">
        <v>0</v>
      </c>
      <c r="AI1180" s="490">
        <v>60.528510000000004</v>
      </c>
      <c r="AJ1180" s="1142"/>
      <c r="AK1180" s="1170"/>
      <c r="AL1180" s="2563">
        <f t="shared" si="1243"/>
        <v>0</v>
      </c>
      <c r="AM1180" s="1273"/>
    </row>
    <row r="1181" spans="1:39" s="2527" customFormat="1" ht="30" x14ac:dyDescent="0.25">
      <c r="A1181" s="362"/>
      <c r="B1181" s="362">
        <v>1</v>
      </c>
      <c r="C1181" s="461" t="s">
        <v>530</v>
      </c>
      <c r="D1181" s="4"/>
      <c r="E1181" s="4"/>
      <c r="F1181" s="1046">
        <v>132</v>
      </c>
      <c r="G1181" s="210">
        <f t="shared" si="1328"/>
        <v>110</v>
      </c>
      <c r="H1181" s="320">
        <v>129</v>
      </c>
      <c r="I1181" s="320">
        <f>H1181/ROUND(G1181,0)*100</f>
        <v>117.27272727272727</v>
      </c>
      <c r="J1181" s="1754"/>
      <c r="K1181" s="1754"/>
      <c r="L1181" s="208"/>
      <c r="M1181" s="208"/>
      <c r="N1181" s="208"/>
      <c r="O1181" s="208"/>
      <c r="P1181" s="208"/>
      <c r="Q1181" s="208"/>
      <c r="R1181" s="490">
        <v>1147.7761960896003</v>
      </c>
      <c r="S1181" s="490">
        <v>1147.7761960896003</v>
      </c>
      <c r="T1181" s="490">
        <v>1147.7761960896003</v>
      </c>
      <c r="U1181" s="490">
        <v>1147.7761960896003</v>
      </c>
      <c r="V1181" s="490">
        <v>1147.7761960896003</v>
      </c>
      <c r="W1181" s="490">
        <v>1147.7761960896003</v>
      </c>
      <c r="X1181" s="490">
        <v>1147.7761960896003</v>
      </c>
      <c r="Y1181" s="490">
        <v>1147.7761960896003</v>
      </c>
      <c r="Z1181" s="490">
        <v>1147.7761960896003</v>
      </c>
      <c r="AA1181" s="490">
        <v>1147.7761960896003</v>
      </c>
      <c r="AB1181" s="2672">
        <f t="shared" si="1329"/>
        <v>956.48016340800029</v>
      </c>
      <c r="AC1181" s="490">
        <f t="shared" si="1330"/>
        <v>1115.45397</v>
      </c>
      <c r="AD1181" s="986"/>
      <c r="AE1181" s="490"/>
      <c r="AF1181" s="490">
        <f t="shared" si="1331"/>
        <v>158.97380659199973</v>
      </c>
      <c r="AG1181" s="490"/>
      <c r="AH1181" s="490">
        <v>-92.182469999999995</v>
      </c>
      <c r="AI1181" s="490">
        <v>1023.2714999999999</v>
      </c>
      <c r="AJ1181" s="1142"/>
      <c r="AK1181" s="1170"/>
      <c r="AL1181" s="2563">
        <f t="shared" si="1243"/>
        <v>0</v>
      </c>
      <c r="AM1181" s="1273"/>
    </row>
    <row r="1182" spans="1:39" s="2527" customFormat="1" ht="45" x14ac:dyDescent="0.25">
      <c r="A1182" s="362"/>
      <c r="B1182" s="362">
        <v>1</v>
      </c>
      <c r="C1182" s="652" t="s">
        <v>286</v>
      </c>
      <c r="D1182" s="4"/>
      <c r="E1182" s="4"/>
      <c r="F1182" s="1047">
        <f>SUM(F1183:F1186)</f>
        <v>7070</v>
      </c>
      <c r="G1182" s="1047">
        <f t="shared" ref="G1182" si="1332">SUM(G1183:G1186)</f>
        <v>5891.6666666666661</v>
      </c>
      <c r="H1182" s="1047">
        <f>SUM(H1183:H1186)-H1184</f>
        <v>4892</v>
      </c>
      <c r="I1182" s="320">
        <f>H1182/ROUND(G1182,0)*100</f>
        <v>83.027834351663273</v>
      </c>
      <c r="J1182" s="1754"/>
      <c r="K1182" s="1754"/>
      <c r="L1182" s="208"/>
      <c r="M1182" s="208"/>
      <c r="N1182" s="208"/>
      <c r="O1182" s="208"/>
      <c r="P1182" s="208"/>
      <c r="Q1182" s="208"/>
      <c r="R1182" s="490">
        <f t="shared" ref="R1182:AI1182" si="1333">SUM(R1183:R1186)</f>
        <v>22146.836239289602</v>
      </c>
      <c r="S1182" s="490">
        <f t="shared" ref="S1182:T1182" si="1334">SUM(S1183:S1186)</f>
        <v>22146.836239289602</v>
      </c>
      <c r="T1182" s="490">
        <f t="shared" si="1334"/>
        <v>22146.836239289602</v>
      </c>
      <c r="U1182" s="490">
        <f t="shared" ref="U1182:V1182" si="1335">SUM(U1183:U1186)</f>
        <v>22146.836239289602</v>
      </c>
      <c r="V1182" s="490">
        <f t="shared" si="1335"/>
        <v>22146.836239289602</v>
      </c>
      <c r="W1182" s="490">
        <f t="shared" ref="W1182:X1182" si="1336">SUM(W1183:W1186)</f>
        <v>22146.836239289602</v>
      </c>
      <c r="X1182" s="490">
        <f t="shared" si="1336"/>
        <v>22146.836239289602</v>
      </c>
      <c r="Y1182" s="490">
        <f t="shared" ref="Y1182:Z1182" si="1337">SUM(Y1183:Y1186)</f>
        <v>22146.836239289602</v>
      </c>
      <c r="Z1182" s="490">
        <f t="shared" si="1337"/>
        <v>22146.836239289602</v>
      </c>
      <c r="AA1182" s="490">
        <f t="shared" ref="AA1182" si="1338">SUM(AA1183:AA1186)</f>
        <v>22146.836239289602</v>
      </c>
      <c r="AB1182" s="2672">
        <f t="shared" si="1333"/>
        <v>18455.696866074664</v>
      </c>
      <c r="AC1182" s="490">
        <f t="shared" si="1333"/>
        <v>13913.93017</v>
      </c>
      <c r="AD1182" s="986">
        <f t="shared" si="1333"/>
        <v>0</v>
      </c>
      <c r="AE1182" s="490">
        <f t="shared" si="1333"/>
        <v>0</v>
      </c>
      <c r="AF1182" s="490">
        <f t="shared" si="1333"/>
        <v>-4541.7666960746674</v>
      </c>
      <c r="AG1182" s="490">
        <f t="shared" si="1333"/>
        <v>0</v>
      </c>
      <c r="AH1182" s="490">
        <f t="shared" si="1333"/>
        <v>0</v>
      </c>
      <c r="AI1182" s="490">
        <f t="shared" si="1333"/>
        <v>13913.93017</v>
      </c>
      <c r="AJ1182" s="1142"/>
      <c r="AK1182" s="1170"/>
      <c r="AL1182" s="2563">
        <f t="shared" si="1243"/>
        <v>0</v>
      </c>
      <c r="AM1182" s="1273"/>
    </row>
    <row r="1183" spans="1:39" s="2527" customFormat="1" ht="45" x14ac:dyDescent="0.25">
      <c r="A1183" s="362">
        <v>1</v>
      </c>
      <c r="B1183" s="362">
        <v>1</v>
      </c>
      <c r="C1183" s="461" t="s">
        <v>531</v>
      </c>
      <c r="D1183" s="4"/>
      <c r="E1183" s="4"/>
      <c r="F1183" s="1052">
        <v>1550</v>
      </c>
      <c r="G1183" s="210">
        <f t="shared" ref="G1183:G1186" si="1339">F1183/12*$C$3</f>
        <v>1291.6666666666665</v>
      </c>
      <c r="H1183" s="320">
        <v>1291</v>
      </c>
      <c r="I1183" s="320">
        <f>H1183/ROUND(G1183,0)*100</f>
        <v>99.922600619195052</v>
      </c>
      <c r="J1183" s="1754"/>
      <c r="K1183" s="1754"/>
      <c r="L1183" s="208"/>
      <c r="M1183" s="208"/>
      <c r="N1183" s="208"/>
      <c r="O1183" s="208"/>
      <c r="P1183" s="208"/>
      <c r="Q1183" s="208"/>
      <c r="R1183" s="490">
        <v>2619.1745000000001</v>
      </c>
      <c r="S1183" s="490">
        <v>2619.1745000000001</v>
      </c>
      <c r="T1183" s="490">
        <v>2619.1745000000001</v>
      </c>
      <c r="U1183" s="490">
        <v>2619.1745000000001</v>
      </c>
      <c r="V1183" s="490">
        <v>2619.1745000000001</v>
      </c>
      <c r="W1183" s="490">
        <v>2619.1745000000001</v>
      </c>
      <c r="X1183" s="490">
        <v>2619.1745000000001</v>
      </c>
      <c r="Y1183" s="490">
        <v>2619.1745000000001</v>
      </c>
      <c r="Z1183" s="490">
        <v>2619.1745000000001</v>
      </c>
      <c r="AA1183" s="490">
        <v>2619.1745000000001</v>
      </c>
      <c r="AB1183" s="2672">
        <f>R1183/12*$C$3+(S1183-R1183)/11*9+(T1183-S1183)/10*8+(U1183-T1183)/9*7+(V1183-U1183)/8*6+(W1183-V1183)/7*5+(X1183-W1183)/6*4+(Y1183-X1183)/5*3+(Z1183-Y1183)/4*2+(AA1183-Z1183)/3*1</f>
        <v>2182.6454166666667</v>
      </c>
      <c r="AC1183" s="490">
        <f t="shared" ref="AC1183:AC1187" si="1340">AI1183-AH1183-AE1183-AD1183</f>
        <v>2170.56954</v>
      </c>
      <c r="AD1183" s="986"/>
      <c r="AE1183" s="490"/>
      <c r="AF1183" s="490">
        <f t="shared" ref="AF1183:AF1187" si="1341">AC1183-AB1183</f>
        <v>-12.075876666666773</v>
      </c>
      <c r="AG1183" s="490"/>
      <c r="AH1183" s="490">
        <v>0</v>
      </c>
      <c r="AI1183" s="490">
        <v>2170.56954</v>
      </c>
      <c r="AJ1183" s="1142"/>
      <c r="AK1183" s="1170"/>
      <c r="AL1183" s="2563">
        <f t="shared" si="1243"/>
        <v>0</v>
      </c>
      <c r="AM1183" s="1273"/>
    </row>
    <row r="1184" spans="1:39" s="2527" customFormat="1" ht="30" x14ac:dyDescent="0.25">
      <c r="A1184" s="362"/>
      <c r="B1184" s="362"/>
      <c r="C1184" s="461" t="s">
        <v>568</v>
      </c>
      <c r="D1184" s="4"/>
      <c r="E1184" s="4"/>
      <c r="F1184" s="1052"/>
      <c r="G1184" s="210"/>
      <c r="H1184" s="320">
        <v>106</v>
      </c>
      <c r="I1184" s="320"/>
      <c r="J1184" s="1754"/>
      <c r="K1184" s="1754"/>
      <c r="L1184" s="208"/>
      <c r="M1184" s="208"/>
      <c r="N1184" s="208"/>
      <c r="O1184" s="208"/>
      <c r="P1184" s="208"/>
      <c r="Q1184" s="208"/>
      <c r="R1184" s="490"/>
      <c r="S1184" s="490"/>
      <c r="T1184" s="490"/>
      <c r="U1184" s="490"/>
      <c r="V1184" s="490"/>
      <c r="W1184" s="490"/>
      <c r="X1184" s="490"/>
      <c r="Y1184" s="490"/>
      <c r="Z1184" s="490"/>
      <c r="AA1184" s="490"/>
      <c r="AB1184" s="2672">
        <f t="shared" ref="AB1184" si="1342">R1184/12*$C$3+(S1184-R1184)/11*4+(T1184-S1184)/10*3+(U1184-T1184)/9*2+(V1184-U1184)/8*1</f>
        <v>0</v>
      </c>
      <c r="AC1184" s="490"/>
      <c r="AD1184" s="986"/>
      <c r="AE1184" s="490"/>
      <c r="AF1184" s="490"/>
      <c r="AG1184" s="490"/>
      <c r="AH1184" s="490"/>
      <c r="AI1184" s="490"/>
      <c r="AJ1184" s="1142"/>
      <c r="AK1184" s="1170"/>
      <c r="AL1184" s="2563">
        <f t="shared" si="1243"/>
        <v>0</v>
      </c>
      <c r="AM1184" s="1273"/>
    </row>
    <row r="1185" spans="1:39" s="2527" customFormat="1" ht="75" x14ac:dyDescent="0.25">
      <c r="A1185" s="362"/>
      <c r="B1185" s="362">
        <v>1</v>
      </c>
      <c r="C1185" s="461" t="s">
        <v>532</v>
      </c>
      <c r="D1185" s="4"/>
      <c r="E1185" s="4"/>
      <c r="F1185" s="1046">
        <v>4800</v>
      </c>
      <c r="G1185" s="210">
        <f t="shared" si="1339"/>
        <v>4000</v>
      </c>
      <c r="H1185" s="320">
        <v>2786</v>
      </c>
      <c r="I1185" s="320">
        <f>H1185/ROUND(G1185,0)*100</f>
        <v>69.650000000000006</v>
      </c>
      <c r="J1185" s="1754"/>
      <c r="K1185" s="1754"/>
      <c r="L1185" s="208"/>
      <c r="M1185" s="208"/>
      <c r="N1185" s="208"/>
      <c r="O1185" s="208"/>
      <c r="P1185" s="208"/>
      <c r="Q1185" s="208"/>
      <c r="R1185" s="490">
        <v>18256.663222272</v>
      </c>
      <c r="S1185" s="490">
        <v>18256.663222272</v>
      </c>
      <c r="T1185" s="490">
        <v>18256.663222272</v>
      </c>
      <c r="U1185" s="490">
        <v>18256.663222272</v>
      </c>
      <c r="V1185" s="490">
        <v>18256.663222272</v>
      </c>
      <c r="W1185" s="490">
        <v>18256.663222272</v>
      </c>
      <c r="X1185" s="490">
        <v>18256.663222272</v>
      </c>
      <c r="Y1185" s="490">
        <v>18256.663222272</v>
      </c>
      <c r="Z1185" s="490">
        <v>18256.663222272</v>
      </c>
      <c r="AA1185" s="490">
        <v>18256.663222272</v>
      </c>
      <c r="AB1185" s="2672">
        <f t="shared" ref="AB1185:AB1187" si="1343">R1185/12*$C$3+(S1185-R1185)/11*9+(T1185-S1185)/10*8+(U1185-T1185)/9*7+(V1185-U1185)/8*6+(W1185-V1185)/7*5+(X1185-W1185)/6*4+(Y1185-X1185)/5*3+(Z1185-Y1185)/4*2+(AA1185-Z1185)/3*1</f>
        <v>15213.886018559999</v>
      </c>
      <c r="AC1185" s="490">
        <f t="shared" si="1340"/>
        <v>10217.707649999998</v>
      </c>
      <c r="AD1185" s="986"/>
      <c r="AE1185" s="490"/>
      <c r="AF1185" s="490">
        <f t="shared" si="1341"/>
        <v>-4996.1783685600003</v>
      </c>
      <c r="AG1185" s="490"/>
      <c r="AH1185" s="490">
        <v>0</v>
      </c>
      <c r="AI1185" s="490">
        <v>10217.707649999998</v>
      </c>
      <c r="AJ1185" s="1142"/>
      <c r="AK1185" s="1170"/>
      <c r="AL1185" s="2563">
        <f t="shared" si="1243"/>
        <v>0</v>
      </c>
      <c r="AM1185" s="1273"/>
    </row>
    <row r="1186" spans="1:39" s="2527" customFormat="1" ht="60" x14ac:dyDescent="0.25">
      <c r="A1186" s="362"/>
      <c r="B1186" s="362">
        <v>1</v>
      </c>
      <c r="C1186" s="461" t="s">
        <v>533</v>
      </c>
      <c r="D1186" s="4"/>
      <c r="E1186" s="4"/>
      <c r="F1186" s="1046">
        <v>720</v>
      </c>
      <c r="G1186" s="210">
        <f t="shared" si="1339"/>
        <v>600</v>
      </c>
      <c r="H1186" s="320">
        <v>815</v>
      </c>
      <c r="I1186" s="320">
        <f>H1186/ROUND(G1186,0)*100</f>
        <v>135.83333333333334</v>
      </c>
      <c r="J1186" s="1754"/>
      <c r="K1186" s="1754"/>
      <c r="L1186" s="208"/>
      <c r="M1186" s="208"/>
      <c r="N1186" s="208"/>
      <c r="O1186" s="208"/>
      <c r="P1186" s="208"/>
      <c r="Q1186" s="208"/>
      <c r="R1186" s="490">
        <v>1270.9985170176003</v>
      </c>
      <c r="S1186" s="490">
        <v>1270.9985170176003</v>
      </c>
      <c r="T1186" s="490">
        <v>1270.9985170176003</v>
      </c>
      <c r="U1186" s="490">
        <v>1270.9985170176003</v>
      </c>
      <c r="V1186" s="490">
        <v>1270.9985170176003</v>
      </c>
      <c r="W1186" s="490">
        <v>1270.9985170176003</v>
      </c>
      <c r="X1186" s="490">
        <v>1270.9985170176003</v>
      </c>
      <c r="Y1186" s="490">
        <v>1270.9985170176003</v>
      </c>
      <c r="Z1186" s="490">
        <v>1270.9985170176003</v>
      </c>
      <c r="AA1186" s="490">
        <v>1270.9985170176003</v>
      </c>
      <c r="AB1186" s="2672">
        <f t="shared" si="1343"/>
        <v>1059.1654308480001</v>
      </c>
      <c r="AC1186" s="490">
        <f t="shared" si="1340"/>
        <v>1525.6529799999998</v>
      </c>
      <c r="AD1186" s="986"/>
      <c r="AE1186" s="490"/>
      <c r="AF1186" s="490">
        <f t="shared" si="1341"/>
        <v>466.4875491519997</v>
      </c>
      <c r="AG1186" s="490"/>
      <c r="AH1186" s="490">
        <v>0</v>
      </c>
      <c r="AI1186" s="490">
        <v>1525.6529799999998</v>
      </c>
      <c r="AJ1186" s="1142"/>
      <c r="AK1186" s="1170"/>
      <c r="AL1186" s="2563">
        <f t="shared" si="1243"/>
        <v>0</v>
      </c>
      <c r="AM1186" s="1273"/>
    </row>
    <row r="1187" spans="1:39" s="2527" customFormat="1" ht="29.25" x14ac:dyDescent="0.25">
      <c r="A1187" s="362">
        <v>1</v>
      </c>
      <c r="B1187" s="362">
        <v>1</v>
      </c>
      <c r="C1187" s="706" t="s">
        <v>327</v>
      </c>
      <c r="D1187" s="4"/>
      <c r="E1187" s="4"/>
      <c r="F1187" s="881">
        <f>SUM(F1188,F1189,F1192,F1193,F1194,F1195)+F1197*5+F1199*10</f>
        <v>2073</v>
      </c>
      <c r="G1187" s="881">
        <f t="shared" ref="G1187:H1187" si="1344">SUM(G1188,G1189,G1192,G1193,G1194,G1195)+G1197*5+G1199*10</f>
        <v>1705.8333333333335</v>
      </c>
      <c r="H1187" s="881">
        <f t="shared" si="1344"/>
        <v>1977.4749999999999</v>
      </c>
      <c r="I1187" s="320">
        <f>H1187/ROUND(G1187,0)*100</f>
        <v>115.91295427901525</v>
      </c>
      <c r="J1187" s="1754"/>
      <c r="K1187" s="1754"/>
      <c r="L1187" s="208"/>
      <c r="M1187" s="208"/>
      <c r="N1187" s="208"/>
      <c r="O1187" s="208"/>
      <c r="P1187" s="208"/>
      <c r="Q1187" s="208"/>
      <c r="R1187" s="490">
        <v>12981.447999999997</v>
      </c>
      <c r="S1187" s="490">
        <v>12981.447999999997</v>
      </c>
      <c r="T1187" s="490">
        <v>12981.447999999997</v>
      </c>
      <c r="U1187" s="490">
        <v>12981.447999999997</v>
      </c>
      <c r="V1187" s="490">
        <v>12981.447999999997</v>
      </c>
      <c r="W1187" s="490">
        <v>12981.447999999997</v>
      </c>
      <c r="X1187" s="490">
        <v>12981.447999999997</v>
      </c>
      <c r="Y1187" s="490">
        <v>12981.447999999997</v>
      </c>
      <c r="Z1187" s="490">
        <v>12890.179999999998</v>
      </c>
      <c r="AA1187" s="490">
        <v>12890.179999999998</v>
      </c>
      <c r="AB1187" s="2672">
        <f t="shared" si="1343"/>
        <v>10772.239333333331</v>
      </c>
      <c r="AC1187" s="490">
        <f t="shared" si="1340"/>
        <v>10779.79736</v>
      </c>
      <c r="AD1187" s="986"/>
      <c r="AE1187" s="490"/>
      <c r="AF1187" s="490">
        <f t="shared" si="1341"/>
        <v>7.5580266666693205</v>
      </c>
      <c r="AG1187" s="490">
        <v>-13.128020000000001</v>
      </c>
      <c r="AH1187" s="490">
        <v>0</v>
      </c>
      <c r="AI1187" s="490">
        <v>10779.79736</v>
      </c>
      <c r="AJ1187" s="1142"/>
      <c r="AK1187" s="1170"/>
      <c r="AL1187" s="2563">
        <f t="shared" si="1243"/>
        <v>0</v>
      </c>
      <c r="AM1187" s="1273"/>
    </row>
    <row r="1188" spans="1:39" s="2527" customFormat="1" x14ac:dyDescent="0.25">
      <c r="A1188" s="362">
        <v>1</v>
      </c>
      <c r="B1188" s="362">
        <v>1</v>
      </c>
      <c r="C1188" s="4" t="s">
        <v>318</v>
      </c>
      <c r="D1188" s="4"/>
      <c r="E1188" s="4"/>
      <c r="F1188" s="1046"/>
      <c r="G1188" s="1046"/>
      <c r="H1188" s="1046"/>
      <c r="I1188" s="320"/>
      <c r="J1188" s="1754"/>
      <c r="K1188" s="1754"/>
      <c r="L1188" s="208"/>
      <c r="M1188" s="208"/>
      <c r="N1188" s="208"/>
      <c r="O1188" s="208"/>
      <c r="P1188" s="208"/>
      <c r="Q1188" s="208"/>
      <c r="R1188" s="490"/>
      <c r="S1188" s="490"/>
      <c r="T1188" s="490"/>
      <c r="U1188" s="490"/>
      <c r="V1188" s="490"/>
      <c r="W1188" s="490"/>
      <c r="X1188" s="490"/>
      <c r="Y1188" s="490"/>
      <c r="Z1188" s="490"/>
      <c r="AA1188" s="490"/>
      <c r="AB1188" s="2672"/>
      <c r="AC1188" s="490"/>
      <c r="AD1188" s="986"/>
      <c r="AE1188" s="490"/>
      <c r="AF1188" s="490"/>
      <c r="AG1188" s="490"/>
      <c r="AH1188" s="490"/>
      <c r="AI1188" s="490"/>
      <c r="AJ1188" s="1142"/>
      <c r="AK1188" s="1170"/>
      <c r="AL1188" s="2563">
        <f t="shared" si="1243"/>
        <v>0</v>
      </c>
      <c r="AM1188" s="1273"/>
    </row>
    <row r="1189" spans="1:39" s="2527" customFormat="1" ht="30" x14ac:dyDescent="0.25">
      <c r="A1189" s="362">
        <v>1</v>
      </c>
      <c r="B1189" s="362">
        <v>1</v>
      </c>
      <c r="C1189" s="718" t="s">
        <v>506</v>
      </c>
      <c r="D1189" s="4"/>
      <c r="E1189" s="4"/>
      <c r="F1189" s="471">
        <f>F1190+F1191/4</f>
        <v>75</v>
      </c>
      <c r="G1189" s="471">
        <f t="shared" ref="G1189:H1189" si="1345">G1190+G1191/4</f>
        <v>62.5</v>
      </c>
      <c r="H1189" s="471">
        <f t="shared" si="1345"/>
        <v>384.47499999999997</v>
      </c>
      <c r="I1189" s="320">
        <f>H1189/ROUND(G1189,0)*100</f>
        <v>610.27777777777771</v>
      </c>
      <c r="J1189" s="1754"/>
      <c r="K1189" s="1754"/>
      <c r="L1189" s="208"/>
      <c r="M1189" s="208"/>
      <c r="N1189" s="208"/>
      <c r="O1189" s="208"/>
      <c r="P1189" s="208"/>
      <c r="Q1189" s="208"/>
      <c r="R1189" s="490"/>
      <c r="S1189" s="490"/>
      <c r="T1189" s="490"/>
      <c r="U1189" s="490"/>
      <c r="V1189" s="490"/>
      <c r="W1189" s="490"/>
      <c r="X1189" s="490"/>
      <c r="Y1189" s="490"/>
      <c r="Z1189" s="490"/>
      <c r="AA1189" s="490"/>
      <c r="AB1189" s="2672"/>
      <c r="AC1189" s="490"/>
      <c r="AD1189" s="986"/>
      <c r="AE1189" s="490"/>
      <c r="AF1189" s="490"/>
      <c r="AG1189" s="490"/>
      <c r="AH1189" s="490"/>
      <c r="AI1189" s="490"/>
      <c r="AJ1189" s="1142"/>
      <c r="AK1189" s="1170"/>
      <c r="AL1189" s="2563">
        <f t="shared" si="1243"/>
        <v>0</v>
      </c>
      <c r="AM1189" s="1273"/>
    </row>
    <row r="1190" spans="1:39" s="2527" customFormat="1" x14ac:dyDescent="0.25">
      <c r="A1190" s="362"/>
      <c r="B1190" s="362">
        <v>1</v>
      </c>
      <c r="C1190" s="4" t="s">
        <v>507</v>
      </c>
      <c r="D1190" s="4"/>
      <c r="E1190" s="4"/>
      <c r="F1190" s="1042"/>
      <c r="G1190" s="210"/>
      <c r="H1190" s="320"/>
      <c r="I1190" s="320"/>
      <c r="J1190" s="1754"/>
      <c r="K1190" s="1754"/>
      <c r="L1190" s="208"/>
      <c r="M1190" s="208"/>
      <c r="N1190" s="208"/>
      <c r="O1190" s="208"/>
      <c r="P1190" s="208"/>
      <c r="Q1190" s="208"/>
      <c r="R1190" s="490"/>
      <c r="S1190" s="490"/>
      <c r="T1190" s="490"/>
      <c r="U1190" s="490"/>
      <c r="V1190" s="490"/>
      <c r="W1190" s="490"/>
      <c r="X1190" s="490"/>
      <c r="Y1190" s="490"/>
      <c r="Z1190" s="490"/>
      <c r="AA1190" s="490"/>
      <c r="AB1190" s="2672"/>
      <c r="AC1190" s="490"/>
      <c r="AD1190" s="986"/>
      <c r="AE1190" s="490"/>
      <c r="AF1190" s="490"/>
      <c r="AG1190" s="490"/>
      <c r="AH1190" s="490"/>
      <c r="AI1190" s="490"/>
      <c r="AJ1190" s="1142"/>
      <c r="AK1190" s="1170"/>
      <c r="AL1190" s="2563">
        <f t="shared" si="1243"/>
        <v>0</v>
      </c>
      <c r="AM1190" s="1273"/>
    </row>
    <row r="1191" spans="1:39" s="2527" customFormat="1" ht="30" x14ac:dyDescent="0.25">
      <c r="A1191" s="362">
        <v>1</v>
      </c>
      <c r="B1191" s="362">
        <v>1</v>
      </c>
      <c r="C1191" s="4" t="s">
        <v>508</v>
      </c>
      <c r="D1191" s="4"/>
      <c r="E1191" s="4"/>
      <c r="F1191" s="1046">
        <v>300</v>
      </c>
      <c r="G1191" s="210">
        <f t="shared" ref="G1191" si="1346">F1191/12*$C$3</f>
        <v>250</v>
      </c>
      <c r="H1191" s="320">
        <v>1537.8999999999999</v>
      </c>
      <c r="I1191" s="320">
        <f>H1191/ROUND(G1191,0)*100</f>
        <v>615.16</v>
      </c>
      <c r="J1191" s="1754"/>
      <c r="K1191" s="1754"/>
      <c r="L1191" s="208"/>
      <c r="M1191" s="208"/>
      <c r="N1191" s="208"/>
      <c r="O1191" s="208"/>
      <c r="P1191" s="208"/>
      <c r="Q1191" s="208"/>
      <c r="R1191" s="490"/>
      <c r="S1191" s="490"/>
      <c r="T1191" s="490"/>
      <c r="U1191" s="490"/>
      <c r="V1191" s="490"/>
      <c r="W1191" s="490"/>
      <c r="X1191" s="490"/>
      <c r="Y1191" s="490"/>
      <c r="Z1191" s="490"/>
      <c r="AA1191" s="490"/>
      <c r="AB1191" s="2672"/>
      <c r="AC1191" s="490"/>
      <c r="AD1191" s="986"/>
      <c r="AE1191" s="490"/>
      <c r="AF1191" s="490"/>
      <c r="AG1191" s="490"/>
      <c r="AH1191" s="490"/>
      <c r="AI1191" s="490"/>
      <c r="AJ1191" s="1142"/>
      <c r="AK1191" s="1170"/>
      <c r="AL1191" s="2563">
        <f t="shared" si="1243"/>
        <v>0</v>
      </c>
      <c r="AM1191" s="1273"/>
    </row>
    <row r="1192" spans="1:39" s="2527" customFormat="1" ht="60" x14ac:dyDescent="0.25">
      <c r="A1192" s="362">
        <v>1</v>
      </c>
      <c r="B1192" s="362">
        <v>1</v>
      </c>
      <c r="C1192" s="4" t="s">
        <v>510</v>
      </c>
      <c r="D1192" s="4"/>
      <c r="E1192" s="4"/>
      <c r="F1192" s="3282"/>
      <c r="G1192" s="210"/>
      <c r="H1192" s="210"/>
      <c r="I1192" s="320"/>
      <c r="J1192" s="1754"/>
      <c r="K1192" s="1754"/>
      <c r="L1192" s="208"/>
      <c r="M1192" s="208"/>
      <c r="N1192" s="208"/>
      <c r="O1192" s="208"/>
      <c r="P1192" s="208"/>
      <c r="Q1192" s="208"/>
      <c r="R1192" s="490"/>
      <c r="S1192" s="490"/>
      <c r="T1192" s="490"/>
      <c r="U1192" s="490"/>
      <c r="V1192" s="490"/>
      <c r="W1192" s="490"/>
      <c r="X1192" s="490"/>
      <c r="Y1192" s="490"/>
      <c r="Z1192" s="490"/>
      <c r="AA1192" s="490"/>
      <c r="AB1192" s="2672"/>
      <c r="AC1192" s="490"/>
      <c r="AD1192" s="986"/>
      <c r="AE1192" s="490"/>
      <c r="AF1192" s="490"/>
      <c r="AG1192" s="490"/>
      <c r="AH1192" s="490"/>
      <c r="AI1192" s="490"/>
      <c r="AJ1192" s="1158"/>
      <c r="AK1192" s="1170"/>
      <c r="AL1192" s="2563">
        <f t="shared" si="1243"/>
        <v>0</v>
      </c>
      <c r="AM1192" s="1273"/>
    </row>
    <row r="1193" spans="1:39" s="2527" customFormat="1" ht="45" x14ac:dyDescent="0.25">
      <c r="A1193" s="362">
        <v>1</v>
      </c>
      <c r="B1193" s="362">
        <v>1</v>
      </c>
      <c r="C1193" s="719" t="s">
        <v>511</v>
      </c>
      <c r="D1193" s="1491"/>
      <c r="E1193" s="706"/>
      <c r="F1193" s="3282"/>
      <c r="G1193" s="320"/>
      <c r="H1193" s="939"/>
      <c r="I1193" s="939"/>
      <c r="J1193" s="1754"/>
      <c r="K1193" s="1754"/>
      <c r="L1193" s="208"/>
      <c r="M1193" s="208"/>
      <c r="N1193" s="208"/>
      <c r="O1193" s="208"/>
      <c r="P1193" s="208"/>
      <c r="Q1193" s="208"/>
      <c r="R1193" s="2578"/>
      <c r="S1193" s="2578"/>
      <c r="T1193" s="2578"/>
      <c r="U1193" s="2578"/>
      <c r="V1193" s="2578"/>
      <c r="W1193" s="2578"/>
      <c r="X1193" s="2578"/>
      <c r="Y1193" s="2578"/>
      <c r="Z1193" s="2578"/>
      <c r="AA1193" s="2578"/>
      <c r="AB1193" s="2673">
        <f>R1193/12*$C$3</f>
        <v>0</v>
      </c>
      <c r="AC1193" s="2578">
        <f>AI1193-AH1193</f>
        <v>0</v>
      </c>
      <c r="AD1193" s="2925"/>
      <c r="AE1193" s="2578"/>
      <c r="AF1193" s="2578">
        <f>AC1193-AB1193</f>
        <v>0</v>
      </c>
      <c r="AG1193" s="2578"/>
      <c r="AH1193" s="2578"/>
      <c r="AI1193" s="2578"/>
      <c r="AJ1193" s="1146"/>
      <c r="AK1193" s="2201"/>
      <c r="AL1193" s="2563">
        <f t="shared" si="1243"/>
        <v>0</v>
      </c>
      <c r="AM1193" s="1273"/>
    </row>
    <row r="1194" spans="1:39" s="2527" customFormat="1" ht="105" x14ac:dyDescent="0.25">
      <c r="A1194" s="362"/>
      <c r="B1194" s="362"/>
      <c r="C1194" s="719" t="s">
        <v>512</v>
      </c>
      <c r="D1194" s="1491"/>
      <c r="E1194" s="706"/>
      <c r="F1194" s="681">
        <v>200</v>
      </c>
      <c r="G1194" s="210">
        <f t="shared" ref="G1194:G1195" si="1347">F1194/12*$C$3</f>
        <v>166.66666666666669</v>
      </c>
      <c r="H1194" s="320">
        <v>86</v>
      </c>
      <c r="I1194" s="320">
        <f>H1194/ROUND(G1194,0)*100</f>
        <v>51.49700598802395</v>
      </c>
      <c r="J1194" s="1754"/>
      <c r="K1194" s="1754"/>
      <c r="L1194" s="208"/>
      <c r="M1194" s="208"/>
      <c r="N1194" s="208"/>
      <c r="O1194" s="208"/>
      <c r="P1194" s="208"/>
      <c r="Q1194" s="208"/>
      <c r="R1194" s="2578"/>
      <c r="S1194" s="2578"/>
      <c r="T1194" s="2578"/>
      <c r="U1194" s="2578"/>
      <c r="V1194" s="2578"/>
      <c r="W1194" s="2578"/>
      <c r="X1194" s="2578"/>
      <c r="Y1194" s="2578"/>
      <c r="Z1194" s="2578"/>
      <c r="AA1194" s="2578"/>
      <c r="AB1194" s="2673"/>
      <c r="AC1194" s="2578"/>
      <c r="AD1194" s="2925"/>
      <c r="AE1194" s="2578"/>
      <c r="AF1194" s="2578"/>
      <c r="AG1194" s="2578"/>
      <c r="AH1194" s="2578"/>
      <c r="AI1194" s="2578"/>
      <c r="AJ1194" s="1146"/>
      <c r="AK1194" s="2201"/>
      <c r="AL1194" s="2563">
        <f t="shared" si="1243"/>
        <v>0</v>
      </c>
      <c r="AM1194" s="1273"/>
    </row>
    <row r="1195" spans="1:39" s="2527" customFormat="1" ht="30" x14ac:dyDescent="0.25">
      <c r="A1195" s="362"/>
      <c r="B1195" s="362"/>
      <c r="C1195" s="719" t="s">
        <v>534</v>
      </c>
      <c r="D1195" s="1491"/>
      <c r="E1195" s="706"/>
      <c r="F1195" s="681">
        <v>1768</v>
      </c>
      <c r="G1195" s="210">
        <f t="shared" si="1347"/>
        <v>1473.3333333333335</v>
      </c>
      <c r="H1195" s="681">
        <v>1507</v>
      </c>
      <c r="I1195" s="939">
        <f>H1195/ROUND(G1195,0)*100</f>
        <v>102.30821452817381</v>
      </c>
      <c r="J1195" s="1754"/>
      <c r="K1195" s="1754"/>
      <c r="L1195" s="208"/>
      <c r="M1195" s="208"/>
      <c r="N1195" s="208"/>
      <c r="O1195" s="208"/>
      <c r="P1195" s="208"/>
      <c r="Q1195" s="208"/>
      <c r="R1195" s="2578">
        <v>4045.5435121919991</v>
      </c>
      <c r="S1195" s="2578">
        <v>4045.5435121919991</v>
      </c>
      <c r="T1195" s="2578">
        <v>4045.5435121919991</v>
      </c>
      <c r="U1195" s="2578">
        <v>4045.5435121919991</v>
      </c>
      <c r="V1195" s="2578">
        <v>4045.5435121919991</v>
      </c>
      <c r="W1195" s="2578">
        <v>4045.5435121919991</v>
      </c>
      <c r="X1195" s="2578">
        <v>4045.5435121919991</v>
      </c>
      <c r="Y1195" s="2578">
        <v>4045.5435121919991</v>
      </c>
      <c r="Z1195" s="2578">
        <v>4045.5435121919991</v>
      </c>
      <c r="AA1195" s="2578">
        <v>4045.5435121919991</v>
      </c>
      <c r="AB1195" s="1085">
        <f t="shared" ref="AB1195:AB1196" si="1348">R1195/12*$C$3+(S1195-R1195)/11*9+(T1195-S1195)/10*8+(U1195-T1195)/9*7+(V1195-U1195)/8*6+(W1195-V1195)/7*5+(X1195-W1195)/6*4+(Y1195-X1195)/5*3+(Z1195-Y1195)/4*2+(AA1195-Z1195)/3*1</f>
        <v>3371.2862601599995</v>
      </c>
      <c r="AC1195" s="490">
        <f t="shared" ref="AC1195" si="1349">AI1195-AH1195-AE1195-AD1195</f>
        <v>3530.6043899999995</v>
      </c>
      <c r="AD1195" s="986"/>
      <c r="AE1195" s="490"/>
      <c r="AF1195" s="490">
        <f t="shared" ref="AF1195" si="1350">AC1195-AB1195</f>
        <v>159.31812983999998</v>
      </c>
      <c r="AG1195" s="490"/>
      <c r="AH1195" s="490">
        <v>0</v>
      </c>
      <c r="AI1195" s="490">
        <v>3530.6043899999995</v>
      </c>
      <c r="AJ1195" s="1146"/>
      <c r="AK1195" s="2201"/>
      <c r="AL1195" s="2563">
        <f t="shared" si="1243"/>
        <v>0</v>
      </c>
      <c r="AM1195" s="1273"/>
    </row>
    <row r="1196" spans="1:39" s="2527" customFormat="1" ht="42.75" x14ac:dyDescent="0.25">
      <c r="A1196" s="362"/>
      <c r="B1196" s="362"/>
      <c r="C1196" s="1274" t="s">
        <v>588</v>
      </c>
      <c r="D1196" s="1491"/>
      <c r="E1196" s="706"/>
      <c r="F1196" s="1032">
        <f>F1197+F1198+F1199</f>
        <v>4</v>
      </c>
      <c r="G1196" s="709">
        <f t="shared" ref="G1196:H1196" si="1351">G1197+G1198+G1199</f>
        <v>0.44444444444444442</v>
      </c>
      <c r="H1196" s="1032">
        <f t="shared" si="1351"/>
        <v>0</v>
      </c>
      <c r="I1196" s="939" t="e">
        <f t="shared" ref="I1196:I1199" si="1352">H1196/ROUND(G1196,0)*100</f>
        <v>#DIV/0!</v>
      </c>
      <c r="J1196" s="1754"/>
      <c r="K1196" s="1754"/>
      <c r="L1196" s="208"/>
      <c r="M1196" s="208"/>
      <c r="N1196" s="208"/>
      <c r="O1196" s="208"/>
      <c r="P1196" s="208"/>
      <c r="Q1196" s="208"/>
      <c r="R1196" s="2578"/>
      <c r="S1196" s="2578"/>
      <c r="T1196" s="2578"/>
      <c r="U1196" s="2578">
        <v>10.545279999999998</v>
      </c>
      <c r="V1196" s="2578">
        <v>10.545279999999998</v>
      </c>
      <c r="W1196" s="2578">
        <v>10.545279999999998</v>
      </c>
      <c r="X1196" s="2578">
        <v>10.545279999999998</v>
      </c>
      <c r="Y1196" s="2578">
        <v>10.545279999999998</v>
      </c>
      <c r="Z1196" s="2578">
        <v>10.545279999999998</v>
      </c>
      <c r="AA1196" s="2578">
        <v>10.545279999999998</v>
      </c>
      <c r="AB1196" s="1085">
        <f t="shared" si="1348"/>
        <v>8.2018844444444419</v>
      </c>
      <c r="AC1196" s="490">
        <f t="shared" ref="AC1196" si="1353">AI1196-AH1196-AE1196-AD1196</f>
        <v>0</v>
      </c>
      <c r="AD1196" s="986"/>
      <c r="AE1196" s="490"/>
      <c r="AF1196" s="490">
        <f t="shared" ref="AF1196" si="1354">AC1196-AB1196</f>
        <v>-8.2018844444444419</v>
      </c>
      <c r="AG1196" s="490"/>
      <c r="AH1196" s="490">
        <v>0</v>
      </c>
      <c r="AI1196" s="490"/>
      <c r="AJ1196" s="1146"/>
      <c r="AK1196" s="2201"/>
      <c r="AL1196" s="2563">
        <f t="shared" si="1243"/>
        <v>0</v>
      </c>
      <c r="AM1196" s="1273"/>
    </row>
    <row r="1197" spans="1:39" s="2527" customFormat="1" ht="30" x14ac:dyDescent="0.25">
      <c r="A1197" s="362"/>
      <c r="B1197" s="362"/>
      <c r="C1197" s="719" t="s">
        <v>589</v>
      </c>
      <c r="D1197" s="1491"/>
      <c r="E1197" s="706"/>
      <c r="F1197" s="681">
        <v>2</v>
      </c>
      <c r="G1197" s="210">
        <f>F1197/9*1</f>
        <v>0.22222222222222221</v>
      </c>
      <c r="H1197" s="681"/>
      <c r="I1197" s="939" t="e">
        <f t="shared" si="1352"/>
        <v>#DIV/0!</v>
      </c>
      <c r="J1197" s="1754"/>
      <c r="K1197" s="1754"/>
      <c r="L1197" s="208"/>
      <c r="M1197" s="208"/>
      <c r="N1197" s="208"/>
      <c r="O1197" s="208"/>
      <c r="P1197" s="208"/>
      <c r="Q1197" s="208"/>
      <c r="R1197" s="2578"/>
      <c r="S1197" s="2578"/>
      <c r="T1197" s="2578"/>
      <c r="U1197" s="2578"/>
      <c r="V1197" s="2578"/>
      <c r="W1197" s="2578"/>
      <c r="X1197" s="2578"/>
      <c r="Y1197" s="2578"/>
      <c r="Z1197" s="2578"/>
      <c r="AA1197" s="2578"/>
      <c r="AB1197" s="1085"/>
      <c r="AC1197" s="490"/>
      <c r="AD1197" s="986"/>
      <c r="AE1197" s="490"/>
      <c r="AF1197" s="490"/>
      <c r="AG1197" s="490"/>
      <c r="AH1197" s="490"/>
      <c r="AI1197" s="490"/>
      <c r="AJ1197" s="1146"/>
      <c r="AK1197" s="2201"/>
      <c r="AL1197" s="2563">
        <f t="shared" si="1243"/>
        <v>0</v>
      </c>
      <c r="AM1197" s="1273"/>
    </row>
    <row r="1198" spans="1:39" s="2527" customFormat="1" ht="30" x14ac:dyDescent="0.25">
      <c r="A1198" s="362"/>
      <c r="B1198" s="362"/>
      <c r="C1198" s="719" t="s">
        <v>590</v>
      </c>
      <c r="D1198" s="1491"/>
      <c r="E1198" s="706"/>
      <c r="F1198" s="681"/>
      <c r="G1198" s="210">
        <f t="shared" ref="G1198:G1199" si="1355">F1198/9*1</f>
        <v>0</v>
      </c>
      <c r="H1198" s="681"/>
      <c r="I1198" s="939" t="e">
        <f t="shared" si="1352"/>
        <v>#DIV/0!</v>
      </c>
      <c r="J1198" s="1754"/>
      <c r="K1198" s="1754"/>
      <c r="L1198" s="208"/>
      <c r="M1198" s="208"/>
      <c r="N1198" s="208"/>
      <c r="O1198" s="208"/>
      <c r="P1198" s="208"/>
      <c r="Q1198" s="208"/>
      <c r="R1198" s="2578"/>
      <c r="S1198" s="2578"/>
      <c r="T1198" s="2578"/>
      <c r="U1198" s="2578"/>
      <c r="V1198" s="2578"/>
      <c r="W1198" s="2578"/>
      <c r="X1198" s="2578"/>
      <c r="Y1198" s="2578"/>
      <c r="Z1198" s="2578"/>
      <c r="AA1198" s="2578"/>
      <c r="AB1198" s="1085"/>
      <c r="AC1198" s="490"/>
      <c r="AD1198" s="986"/>
      <c r="AE1198" s="490"/>
      <c r="AF1198" s="490"/>
      <c r="AG1198" s="490"/>
      <c r="AH1198" s="490"/>
      <c r="AI1198" s="490"/>
      <c r="AJ1198" s="1146"/>
      <c r="AK1198" s="2201"/>
      <c r="AL1198" s="2563">
        <f t="shared" ref="AL1198:AL1262" si="1356">AC1198-AB1198-AF1198</f>
        <v>0</v>
      </c>
      <c r="AM1198" s="1273"/>
    </row>
    <row r="1199" spans="1:39" s="2527" customFormat="1" ht="30" x14ac:dyDescent="0.25">
      <c r="A1199" s="362"/>
      <c r="B1199" s="362"/>
      <c r="C1199" s="719" t="s">
        <v>591</v>
      </c>
      <c r="D1199" s="1491"/>
      <c r="E1199" s="706"/>
      <c r="F1199" s="681">
        <v>2</v>
      </c>
      <c r="G1199" s="210">
        <f t="shared" si="1355"/>
        <v>0.22222222222222221</v>
      </c>
      <c r="H1199" s="681"/>
      <c r="I1199" s="939" t="e">
        <f t="shared" si="1352"/>
        <v>#DIV/0!</v>
      </c>
      <c r="J1199" s="1754"/>
      <c r="K1199" s="1754"/>
      <c r="L1199" s="208"/>
      <c r="M1199" s="208"/>
      <c r="N1199" s="208"/>
      <c r="O1199" s="208"/>
      <c r="P1199" s="208"/>
      <c r="Q1199" s="208"/>
      <c r="R1199" s="2578"/>
      <c r="S1199" s="2578"/>
      <c r="T1199" s="2578"/>
      <c r="U1199" s="2578"/>
      <c r="V1199" s="2578"/>
      <c r="W1199" s="2578"/>
      <c r="X1199" s="2578"/>
      <c r="Y1199" s="2578"/>
      <c r="Z1199" s="2578"/>
      <c r="AA1199" s="2578"/>
      <c r="AB1199" s="1085"/>
      <c r="AC1199" s="490"/>
      <c r="AD1199" s="986"/>
      <c r="AE1199" s="490"/>
      <c r="AF1199" s="490"/>
      <c r="AG1199" s="490"/>
      <c r="AH1199" s="490"/>
      <c r="AI1199" s="490"/>
      <c r="AJ1199" s="1146"/>
      <c r="AK1199" s="2201"/>
      <c r="AL1199" s="2563">
        <f t="shared" si="1356"/>
        <v>0</v>
      </c>
      <c r="AM1199" s="1273"/>
    </row>
    <row r="1200" spans="1:39" s="2527" customFormat="1" ht="29.25" x14ac:dyDescent="0.25">
      <c r="A1200" s="362">
        <v>1</v>
      </c>
      <c r="B1200" s="362">
        <v>1</v>
      </c>
      <c r="C1200" s="706" t="s">
        <v>328</v>
      </c>
      <c r="D1200" s="717"/>
      <c r="E1200" s="4"/>
      <c r="F1200" s="366">
        <f>F1201+F1202</f>
        <v>4521.2765957446809</v>
      </c>
      <c r="G1200" s="320">
        <f>G1201+G1202</f>
        <v>3767.7304964539003</v>
      </c>
      <c r="H1200" s="320">
        <f>H1201+H1202</f>
        <v>3657.3265957446802</v>
      </c>
      <c r="I1200" s="939">
        <f>H1200/ROUND(G1200,0)*100</f>
        <v>97.062807742693209</v>
      </c>
      <c r="J1200" s="1754"/>
      <c r="K1200" s="1754"/>
      <c r="L1200" s="208"/>
      <c r="M1200" s="208"/>
      <c r="N1200" s="208"/>
      <c r="O1200" s="208"/>
      <c r="P1200" s="208"/>
      <c r="Q1200" s="208"/>
      <c r="R1200" s="490"/>
      <c r="S1200" s="490"/>
      <c r="T1200" s="490"/>
      <c r="U1200" s="490"/>
      <c r="V1200" s="490"/>
      <c r="W1200" s="490"/>
      <c r="X1200" s="490"/>
      <c r="Y1200" s="490"/>
      <c r="Z1200" s="490"/>
      <c r="AA1200" s="490"/>
      <c r="AB1200" s="2672"/>
      <c r="AC1200" s="490"/>
      <c r="AD1200" s="986"/>
      <c r="AE1200" s="490"/>
      <c r="AF1200" s="490"/>
      <c r="AG1200" s="490"/>
      <c r="AH1200" s="490"/>
      <c r="AI1200" s="490"/>
      <c r="AJ1200" s="1142"/>
      <c r="AK1200" s="1170"/>
      <c r="AL1200" s="2563">
        <f t="shared" si="1356"/>
        <v>0</v>
      </c>
      <c r="AM1200" s="1273"/>
    </row>
    <row r="1201" spans="1:39" s="2527" customFormat="1" x14ac:dyDescent="0.25">
      <c r="A1201" s="362">
        <v>1</v>
      </c>
      <c r="B1201" s="362">
        <v>1</v>
      </c>
      <c r="C1201" s="706" t="s">
        <v>343</v>
      </c>
      <c r="D1201" s="4"/>
      <c r="E1201" s="4"/>
      <c r="F1201" s="366"/>
      <c r="G1201" s="320"/>
      <c r="H1201" s="320"/>
      <c r="I1201" s="320"/>
      <c r="J1201" s="1754"/>
      <c r="K1201" s="1754"/>
      <c r="L1201" s="208"/>
      <c r="M1201" s="208"/>
      <c r="N1201" s="208"/>
      <c r="O1201" s="208"/>
      <c r="P1201" s="208"/>
      <c r="Q1201" s="208"/>
      <c r="R1201" s="490"/>
      <c r="S1201" s="490"/>
      <c r="T1201" s="490"/>
      <c r="U1201" s="490"/>
      <c r="V1201" s="490"/>
      <c r="W1201" s="490"/>
      <c r="X1201" s="490"/>
      <c r="Y1201" s="490"/>
      <c r="Z1201" s="490"/>
      <c r="AA1201" s="490"/>
      <c r="AB1201" s="2672"/>
      <c r="AC1201" s="490"/>
      <c r="AD1201" s="986"/>
      <c r="AE1201" s="490"/>
      <c r="AF1201" s="490"/>
      <c r="AG1201" s="490"/>
      <c r="AH1201" s="490"/>
      <c r="AI1201" s="490"/>
      <c r="AJ1201" s="1142"/>
      <c r="AK1201" s="1170"/>
      <c r="AL1201" s="2563">
        <f t="shared" si="1356"/>
        <v>0</v>
      </c>
      <c r="AM1201" s="1273"/>
    </row>
    <row r="1202" spans="1:39" s="2527" customFormat="1" x14ac:dyDescent="0.25">
      <c r="A1202" s="362">
        <v>1</v>
      </c>
      <c r="B1202" s="362">
        <v>1</v>
      </c>
      <c r="C1202" s="4" t="s">
        <v>344</v>
      </c>
      <c r="D1202" s="4"/>
      <c r="E1202" s="4"/>
      <c r="F1202" s="366">
        <f>F1203/9.4</f>
        <v>4521.2765957446809</v>
      </c>
      <c r="G1202" s="210">
        <f>G1203/9.4</f>
        <v>3767.7304964539003</v>
      </c>
      <c r="H1202" s="320">
        <f>H1203/9.4</f>
        <v>3657.3265957446802</v>
      </c>
      <c r="I1202" s="320">
        <f t="shared" ref="I1202:I1203" si="1357">H1202/ROUND(G1202,0)*100</f>
        <v>97.062807742693209</v>
      </c>
      <c r="J1202" s="1754"/>
      <c r="K1202" s="1754"/>
      <c r="L1202" s="208"/>
      <c r="M1202" s="208"/>
      <c r="N1202" s="208"/>
      <c r="O1202" s="208"/>
      <c r="P1202" s="208"/>
      <c r="Q1202" s="208"/>
      <c r="R1202" s="490"/>
      <c r="S1202" s="490"/>
      <c r="T1202" s="490"/>
      <c r="U1202" s="490"/>
      <c r="V1202" s="490"/>
      <c r="W1202" s="490"/>
      <c r="X1202" s="490"/>
      <c r="Y1202" s="490"/>
      <c r="Z1202" s="490"/>
      <c r="AA1202" s="490"/>
      <c r="AB1202" s="2672"/>
      <c r="AC1202" s="490"/>
      <c r="AD1202" s="986"/>
      <c r="AE1202" s="490"/>
      <c r="AF1202" s="490"/>
      <c r="AG1202" s="490"/>
      <c r="AH1202" s="490"/>
      <c r="AI1202" s="490"/>
      <c r="AJ1202" s="1142"/>
      <c r="AK1202" s="1170"/>
      <c r="AL1202" s="2563">
        <f t="shared" si="1356"/>
        <v>0</v>
      </c>
      <c r="AM1202" s="1273"/>
    </row>
    <row r="1203" spans="1:39" s="2527" customFormat="1" x14ac:dyDescent="0.25">
      <c r="A1203" s="362">
        <v>1</v>
      </c>
      <c r="B1203" s="362">
        <v>1</v>
      </c>
      <c r="C1203" s="720" t="s">
        <v>345</v>
      </c>
      <c r="D1203" s="4"/>
      <c r="E1203" s="4"/>
      <c r="F1203" s="366">
        <v>42500</v>
      </c>
      <c r="G1203" s="320">
        <f>(F1203/12*$C$3)</f>
        <v>35416.666666666664</v>
      </c>
      <c r="H1203" s="320">
        <v>34378.869999999995</v>
      </c>
      <c r="I1203" s="320">
        <f t="shared" si="1357"/>
        <v>97.068836999181173</v>
      </c>
      <c r="J1203" s="1754"/>
      <c r="K1203" s="1754"/>
      <c r="L1203" s="208"/>
      <c r="M1203" s="208"/>
      <c r="N1203" s="208"/>
      <c r="O1203" s="208"/>
      <c r="P1203" s="208"/>
      <c r="Q1203" s="208"/>
      <c r="R1203" s="490"/>
      <c r="S1203" s="490"/>
      <c r="T1203" s="490"/>
      <c r="U1203" s="490"/>
      <c r="V1203" s="490"/>
      <c r="W1203" s="490"/>
      <c r="X1203" s="490"/>
      <c r="Y1203" s="490"/>
      <c r="Z1203" s="490"/>
      <c r="AA1203" s="490"/>
      <c r="AB1203" s="2672"/>
      <c r="AC1203" s="490"/>
      <c r="AD1203" s="986"/>
      <c r="AE1203" s="490"/>
      <c r="AF1203" s="490"/>
      <c r="AG1203" s="490"/>
      <c r="AH1203" s="490"/>
      <c r="AI1203" s="490"/>
      <c r="AJ1203" s="1142"/>
      <c r="AK1203" s="1170"/>
      <c r="AL1203" s="2563">
        <f t="shared" si="1356"/>
        <v>0</v>
      </c>
      <c r="AM1203" s="1273"/>
    </row>
    <row r="1204" spans="1:39" s="2527" customFormat="1" ht="29.25" x14ac:dyDescent="0.25">
      <c r="A1204" s="362">
        <v>1</v>
      </c>
      <c r="B1204" s="362">
        <v>1</v>
      </c>
      <c r="C1204" s="706" t="s">
        <v>321</v>
      </c>
      <c r="D1204" s="4"/>
      <c r="E1204" s="4"/>
      <c r="F1204" s="366">
        <v>5010</v>
      </c>
      <c r="G1204" s="210">
        <f>F1204/12*$C$3</f>
        <v>4175</v>
      </c>
      <c r="H1204" s="320">
        <v>4126</v>
      </c>
      <c r="I1204" s="320">
        <f t="shared" ref="I1204:I1209" si="1358">H1204/ROUND(G1204,0)*100</f>
        <v>98.82634730538922</v>
      </c>
      <c r="J1204" s="1754"/>
      <c r="K1204" s="1754"/>
      <c r="L1204" s="208"/>
      <c r="M1204" s="208"/>
      <c r="N1204" s="208"/>
      <c r="O1204" s="208"/>
      <c r="P1204" s="208"/>
      <c r="Q1204" s="208"/>
      <c r="R1204" s="490"/>
      <c r="S1204" s="490"/>
      <c r="T1204" s="490"/>
      <c r="U1204" s="490"/>
      <c r="V1204" s="490"/>
      <c r="W1204" s="490"/>
      <c r="X1204" s="490"/>
      <c r="Y1204" s="490"/>
      <c r="Z1204" s="490"/>
      <c r="AA1204" s="490"/>
      <c r="AB1204" s="2672"/>
      <c r="AC1204" s="490"/>
      <c r="AD1204" s="986"/>
      <c r="AE1204" s="490"/>
      <c r="AF1204" s="490"/>
      <c r="AG1204" s="490"/>
      <c r="AH1204" s="490"/>
      <c r="AI1204" s="490"/>
      <c r="AJ1204" s="1142"/>
      <c r="AK1204" s="1170"/>
      <c r="AL1204" s="2563">
        <f t="shared" si="1356"/>
        <v>0</v>
      </c>
      <c r="AM1204" s="1273"/>
    </row>
    <row r="1205" spans="1:39" s="2527" customFormat="1" ht="30" x14ac:dyDescent="0.25">
      <c r="A1205" s="362">
        <v>1</v>
      </c>
      <c r="B1205" s="362">
        <v>1</v>
      </c>
      <c r="C1205" s="3623" t="s">
        <v>197</v>
      </c>
      <c r="D1205" s="4"/>
      <c r="E1205" s="4"/>
      <c r="F1205" s="366">
        <v>700</v>
      </c>
      <c r="G1205" s="210">
        <f>F1205/12*$C$3</f>
        <v>583.33333333333337</v>
      </c>
      <c r="H1205" s="320">
        <v>837</v>
      </c>
      <c r="I1205" s="320">
        <f t="shared" si="1358"/>
        <v>143.56775300171526</v>
      </c>
      <c r="J1205" s="1754"/>
      <c r="K1205" s="1754"/>
      <c r="L1205" s="208"/>
      <c r="M1205" s="208"/>
      <c r="N1205" s="208"/>
      <c r="O1205" s="208"/>
      <c r="P1205" s="208"/>
      <c r="Q1205" s="208"/>
      <c r="R1205" s="490"/>
      <c r="S1205" s="490"/>
      <c r="T1205" s="490"/>
      <c r="U1205" s="490"/>
      <c r="V1205" s="490"/>
      <c r="W1205" s="490"/>
      <c r="X1205" s="490"/>
      <c r="Y1205" s="490"/>
      <c r="Z1205" s="490"/>
      <c r="AA1205" s="490"/>
      <c r="AB1205" s="2672"/>
      <c r="AC1205" s="490"/>
      <c r="AD1205" s="986"/>
      <c r="AE1205" s="490"/>
      <c r="AF1205" s="490"/>
      <c r="AG1205" s="490"/>
      <c r="AH1205" s="490"/>
      <c r="AI1205" s="490"/>
      <c r="AJ1205" s="1142"/>
      <c r="AK1205" s="1170"/>
      <c r="AL1205" s="2563">
        <f t="shared" si="1356"/>
        <v>0</v>
      </c>
      <c r="AM1205" s="1273"/>
    </row>
    <row r="1206" spans="1:39" s="2527" customFormat="1" ht="72" x14ac:dyDescent="0.25">
      <c r="A1206" s="362">
        <v>1</v>
      </c>
      <c r="B1206" s="362">
        <v>1</v>
      </c>
      <c r="C1206" s="3624" t="s">
        <v>329</v>
      </c>
      <c r="D1206" s="4"/>
      <c r="E1206" s="4"/>
      <c r="F1206" s="366">
        <v>500</v>
      </c>
      <c r="G1206" s="210">
        <f>F1206/12*$C$3</f>
        <v>416.66666666666663</v>
      </c>
      <c r="H1206" s="320">
        <v>590</v>
      </c>
      <c r="I1206" s="320">
        <f t="shared" si="1358"/>
        <v>141.48681055155876</v>
      </c>
      <c r="J1206" s="1754"/>
      <c r="K1206" s="1754"/>
      <c r="L1206" s="208"/>
      <c r="M1206" s="208"/>
      <c r="N1206" s="208"/>
      <c r="O1206" s="208"/>
      <c r="P1206" s="208"/>
      <c r="Q1206" s="208"/>
      <c r="R1206" s="490"/>
      <c r="S1206" s="490"/>
      <c r="T1206" s="490"/>
      <c r="U1206" s="490"/>
      <c r="V1206" s="490"/>
      <c r="W1206" s="490"/>
      <c r="X1206" s="490"/>
      <c r="Y1206" s="490"/>
      <c r="Z1206" s="490"/>
      <c r="AA1206" s="490"/>
      <c r="AB1206" s="2672"/>
      <c r="AC1206" s="490"/>
      <c r="AD1206" s="986"/>
      <c r="AE1206" s="490"/>
      <c r="AF1206" s="490"/>
      <c r="AG1206" s="490"/>
      <c r="AH1206" s="490"/>
      <c r="AI1206" s="490"/>
      <c r="AJ1206" s="1142"/>
      <c r="AK1206" s="1170"/>
      <c r="AL1206" s="2563">
        <f t="shared" si="1356"/>
        <v>0</v>
      </c>
      <c r="AM1206" s="1273"/>
    </row>
    <row r="1207" spans="1:39" s="2527" customFormat="1" x14ac:dyDescent="0.25">
      <c r="A1207" s="362">
        <v>1</v>
      </c>
      <c r="B1207" s="362">
        <v>1</v>
      </c>
      <c r="C1207" s="3622" t="s">
        <v>227</v>
      </c>
      <c r="D1207" s="4"/>
      <c r="E1207" s="4"/>
      <c r="F1207" s="394">
        <f>SUM(F1208:F1221)</f>
        <v>2230</v>
      </c>
      <c r="G1207" s="709">
        <f t="shared" ref="G1207:H1207" si="1359">SUM(G1208:G1221)</f>
        <v>1848.333333333333</v>
      </c>
      <c r="H1207" s="939">
        <f t="shared" si="1359"/>
        <v>2511</v>
      </c>
      <c r="I1207" s="939">
        <f t="shared" si="1358"/>
        <v>135.87662337662337</v>
      </c>
      <c r="J1207" s="1754"/>
      <c r="K1207" s="1754"/>
      <c r="L1207" s="208"/>
      <c r="M1207" s="208"/>
      <c r="N1207" s="208"/>
      <c r="O1207" s="208"/>
      <c r="P1207" s="208"/>
      <c r="Q1207" s="208"/>
      <c r="R1207" s="490">
        <v>3733.1504628261741</v>
      </c>
      <c r="S1207" s="490">
        <v>3733.1504628261741</v>
      </c>
      <c r="T1207" s="490">
        <v>3733.1504628261741</v>
      </c>
      <c r="U1207" s="490">
        <v>3733.1504628261741</v>
      </c>
      <c r="V1207" s="490">
        <v>3733.1504628261741</v>
      </c>
      <c r="W1207" s="490">
        <v>3733.1504628261741</v>
      </c>
      <c r="X1207" s="490">
        <v>3733.1504628261741</v>
      </c>
      <c r="Y1207" s="490">
        <v>3733.1504628261741</v>
      </c>
      <c r="Z1207" s="490">
        <v>3733.1504628261741</v>
      </c>
      <c r="AA1207" s="490">
        <v>3731.6927299999998</v>
      </c>
      <c r="AB1207" s="1085">
        <f t="shared" ref="AB1207" si="1360">R1207/12*$C$3+(S1207-R1207)/11*9+(T1207-S1207)/10*8+(U1207-T1207)/9*7+(V1207-U1207)/8*6+(W1207-V1207)/7*5+(X1207-W1207)/6*4+(Y1207-X1207)/5*3+(Z1207-Y1207)/4*2+(AA1207-Z1207)/3*1</f>
        <v>3110.4728080797536</v>
      </c>
      <c r="AC1207" s="490">
        <f t="shared" ref="AC1207" si="1361">AI1207-AH1207-AE1207-AD1207</f>
        <v>3730.4401799999987</v>
      </c>
      <c r="AD1207" s="986"/>
      <c r="AE1207" s="490">
        <v>616.98441999999989</v>
      </c>
      <c r="AF1207" s="490">
        <f t="shared" ref="AF1207" si="1362">AC1207-AB1207</f>
        <v>619.96737192024511</v>
      </c>
      <c r="AG1207" s="490">
        <v>-48.562080000000002</v>
      </c>
      <c r="AH1207" s="490">
        <v>-4.1344799999999999</v>
      </c>
      <c r="AI1207" s="490">
        <v>4343.2901199999988</v>
      </c>
      <c r="AJ1207" s="1142"/>
      <c r="AK1207" s="1170"/>
      <c r="AL1207" s="2563">
        <f t="shared" si="1356"/>
        <v>0</v>
      </c>
      <c r="AM1207" s="1273"/>
    </row>
    <row r="1208" spans="1:39" s="2527" customFormat="1" x14ac:dyDescent="0.25">
      <c r="A1208" s="362"/>
      <c r="B1208" s="362"/>
      <c r="C1208" s="1058" t="s">
        <v>254</v>
      </c>
      <c r="D1208" s="4"/>
      <c r="E1208" s="4"/>
      <c r="F1208" s="366">
        <v>20</v>
      </c>
      <c r="G1208" s="3637">
        <f>F1208/3*1</f>
        <v>6.666666666666667</v>
      </c>
      <c r="H1208" s="320"/>
      <c r="I1208" s="320">
        <f t="shared" si="1358"/>
        <v>0</v>
      </c>
      <c r="J1208" s="1754"/>
      <c r="K1208" s="1754"/>
      <c r="L1208" s="208"/>
      <c r="M1208" s="208"/>
      <c r="N1208" s="208"/>
      <c r="O1208" s="208"/>
      <c r="P1208" s="208"/>
      <c r="Q1208" s="208"/>
      <c r="R1208" s="490"/>
      <c r="S1208" s="490"/>
      <c r="T1208" s="490"/>
      <c r="U1208" s="490"/>
      <c r="V1208" s="490"/>
      <c r="W1208" s="490"/>
      <c r="X1208" s="490"/>
      <c r="Y1208" s="490"/>
      <c r="Z1208" s="490"/>
      <c r="AA1208" s="490"/>
      <c r="AB1208" s="1085"/>
      <c r="AC1208" s="490"/>
      <c r="AD1208" s="986"/>
      <c r="AE1208" s="490"/>
      <c r="AF1208" s="490"/>
      <c r="AG1208" s="490"/>
      <c r="AH1208" s="490"/>
      <c r="AI1208" s="490"/>
      <c r="AJ1208" s="1142"/>
      <c r="AK1208" s="1170"/>
      <c r="AL1208" s="2563"/>
      <c r="AM1208" s="1273"/>
    </row>
    <row r="1209" spans="1:39" s="2527" customFormat="1" x14ac:dyDescent="0.25">
      <c r="A1209" s="362"/>
      <c r="B1209" s="362"/>
      <c r="C1209" s="1058" t="s">
        <v>66</v>
      </c>
      <c r="D1209" s="4"/>
      <c r="E1209" s="4"/>
      <c r="F1209" s="366">
        <v>805</v>
      </c>
      <c r="G1209" s="320">
        <f t="shared" ref="G1209:G1221" si="1363">F1209/12*$C$3</f>
        <v>670.83333333333326</v>
      </c>
      <c r="H1209" s="320">
        <v>857</v>
      </c>
      <c r="I1209" s="320">
        <f t="shared" si="1358"/>
        <v>127.71982116244412</v>
      </c>
      <c r="J1209" s="1754"/>
      <c r="K1209" s="1754"/>
      <c r="L1209" s="208"/>
      <c r="M1209" s="208"/>
      <c r="N1209" s="208"/>
      <c r="O1209" s="208"/>
      <c r="P1209" s="208"/>
      <c r="Q1209" s="208"/>
      <c r="R1209" s="490"/>
      <c r="S1209" s="490"/>
      <c r="T1209" s="490"/>
      <c r="U1209" s="490"/>
      <c r="V1209" s="490"/>
      <c r="W1209" s="490"/>
      <c r="X1209" s="490"/>
      <c r="Y1209" s="490"/>
      <c r="Z1209" s="490"/>
      <c r="AA1209" s="490"/>
      <c r="AB1209" s="2672"/>
      <c r="AC1209" s="490"/>
      <c r="AD1209" s="986"/>
      <c r="AE1209" s="490"/>
      <c r="AF1209" s="490"/>
      <c r="AG1209" s="490"/>
      <c r="AH1209" s="490"/>
      <c r="AI1209" s="490"/>
      <c r="AJ1209" s="1142"/>
      <c r="AK1209" s="1170"/>
      <c r="AL1209" s="2563">
        <f t="shared" si="1356"/>
        <v>0</v>
      </c>
      <c r="AM1209" s="1273"/>
    </row>
    <row r="1210" spans="1:39" s="2527" customFormat="1" x14ac:dyDescent="0.25">
      <c r="A1210" s="362"/>
      <c r="B1210" s="362"/>
      <c r="C1210" s="1058" t="s">
        <v>351</v>
      </c>
      <c r="D1210" s="4"/>
      <c r="E1210" s="4"/>
      <c r="F1210" s="366"/>
      <c r="G1210" s="320"/>
      <c r="H1210" s="320">
        <v>182</v>
      </c>
      <c r="I1210" s="320"/>
      <c r="J1210" s="1754"/>
      <c r="K1210" s="1754"/>
      <c r="L1210" s="208"/>
      <c r="M1210" s="208"/>
      <c r="N1210" s="208"/>
      <c r="O1210" s="208"/>
      <c r="P1210" s="208"/>
      <c r="Q1210" s="208"/>
      <c r="R1210" s="490"/>
      <c r="S1210" s="490"/>
      <c r="T1210" s="490"/>
      <c r="U1210" s="490"/>
      <c r="V1210" s="490"/>
      <c r="W1210" s="490"/>
      <c r="X1210" s="490"/>
      <c r="Y1210" s="490"/>
      <c r="Z1210" s="490"/>
      <c r="AA1210" s="490"/>
      <c r="AB1210" s="2672"/>
      <c r="AC1210" s="490"/>
      <c r="AD1210" s="986"/>
      <c r="AE1210" s="490"/>
      <c r="AF1210" s="490"/>
      <c r="AG1210" s="490"/>
      <c r="AH1210" s="490"/>
      <c r="AI1210" s="490"/>
      <c r="AJ1210" s="1142"/>
      <c r="AK1210" s="1170"/>
      <c r="AL1210" s="2563">
        <f t="shared" si="1356"/>
        <v>0</v>
      </c>
      <c r="AM1210" s="1273"/>
    </row>
    <row r="1211" spans="1:39" s="2527" customFormat="1" ht="30" x14ac:dyDescent="0.25">
      <c r="A1211" s="362"/>
      <c r="B1211" s="362"/>
      <c r="C1211" s="1058" t="s">
        <v>123</v>
      </c>
      <c r="D1211" s="4"/>
      <c r="E1211" s="4"/>
      <c r="F1211" s="366">
        <v>103</v>
      </c>
      <c r="G1211" s="320">
        <f t="shared" si="1363"/>
        <v>85.833333333333343</v>
      </c>
      <c r="H1211" s="320">
        <v>88</v>
      </c>
      <c r="I1211" s="320">
        <f>H1211/G1211*100</f>
        <v>102.52427184466018</v>
      </c>
      <c r="J1211" s="1754"/>
      <c r="K1211" s="1754"/>
      <c r="L1211" s="208"/>
      <c r="M1211" s="208"/>
      <c r="N1211" s="208"/>
      <c r="O1211" s="208"/>
      <c r="P1211" s="208"/>
      <c r="Q1211" s="208"/>
      <c r="R1211" s="490"/>
      <c r="S1211" s="490"/>
      <c r="T1211" s="490"/>
      <c r="U1211" s="490"/>
      <c r="V1211" s="490"/>
      <c r="W1211" s="490"/>
      <c r="X1211" s="490"/>
      <c r="Y1211" s="490"/>
      <c r="Z1211" s="490"/>
      <c r="AA1211" s="490"/>
      <c r="AB1211" s="2672"/>
      <c r="AC1211" s="490"/>
      <c r="AD1211" s="986"/>
      <c r="AE1211" s="490"/>
      <c r="AF1211" s="490"/>
      <c r="AG1211" s="490"/>
      <c r="AH1211" s="490"/>
      <c r="AI1211" s="490"/>
      <c r="AJ1211" s="1142"/>
      <c r="AK1211" s="1170"/>
      <c r="AL1211" s="2563">
        <f t="shared" si="1356"/>
        <v>0</v>
      </c>
      <c r="AM1211" s="1273"/>
    </row>
    <row r="1212" spans="1:39" s="2527" customFormat="1" ht="45" x14ac:dyDescent="0.25">
      <c r="A1212" s="362"/>
      <c r="B1212" s="362"/>
      <c r="C1212" s="1058" t="s">
        <v>365</v>
      </c>
      <c r="D1212" s="4"/>
      <c r="E1212" s="4"/>
      <c r="F1212" s="366"/>
      <c r="G1212" s="320"/>
      <c r="H1212" s="320">
        <v>5</v>
      </c>
      <c r="I1212" s="320"/>
      <c r="J1212" s="1754"/>
      <c r="K1212" s="1754"/>
      <c r="L1212" s="208"/>
      <c r="M1212" s="208"/>
      <c r="N1212" s="208"/>
      <c r="O1212" s="208"/>
      <c r="P1212" s="208"/>
      <c r="Q1212" s="208"/>
      <c r="R1212" s="490"/>
      <c r="S1212" s="490"/>
      <c r="T1212" s="490"/>
      <c r="U1212" s="490"/>
      <c r="V1212" s="490"/>
      <c r="W1212" s="490"/>
      <c r="X1212" s="490"/>
      <c r="Y1212" s="490"/>
      <c r="Z1212" s="490"/>
      <c r="AA1212" s="490"/>
      <c r="AB1212" s="2672"/>
      <c r="AC1212" s="490"/>
      <c r="AD1212" s="986"/>
      <c r="AE1212" s="490"/>
      <c r="AF1212" s="490"/>
      <c r="AG1212" s="490"/>
      <c r="AH1212" s="490"/>
      <c r="AI1212" s="490"/>
      <c r="AJ1212" s="1142"/>
      <c r="AK1212" s="1170"/>
      <c r="AL1212" s="2563">
        <f t="shared" si="1356"/>
        <v>0</v>
      </c>
      <c r="AM1212" s="1273"/>
    </row>
    <row r="1213" spans="1:39" s="2527" customFormat="1" ht="75" x14ac:dyDescent="0.25">
      <c r="A1213" s="362"/>
      <c r="B1213" s="362"/>
      <c r="C1213" s="1058" t="s">
        <v>244</v>
      </c>
      <c r="D1213" s="4"/>
      <c r="E1213" s="4"/>
      <c r="F1213" s="366">
        <v>1</v>
      </c>
      <c r="G1213" s="320">
        <f t="shared" si="1363"/>
        <v>0.83333333333333326</v>
      </c>
      <c r="H1213" s="320"/>
      <c r="I1213" s="320">
        <f>H1213/ROUND(G1213,0)*100</f>
        <v>0</v>
      </c>
      <c r="J1213" s="1754"/>
      <c r="K1213" s="1754"/>
      <c r="L1213" s="208"/>
      <c r="M1213" s="208"/>
      <c r="N1213" s="208"/>
      <c r="O1213" s="208"/>
      <c r="P1213" s="208"/>
      <c r="Q1213" s="208"/>
      <c r="R1213" s="490"/>
      <c r="S1213" s="490"/>
      <c r="T1213" s="490"/>
      <c r="U1213" s="490"/>
      <c r="V1213" s="490"/>
      <c r="W1213" s="490"/>
      <c r="X1213" s="490"/>
      <c r="Y1213" s="490"/>
      <c r="Z1213" s="490"/>
      <c r="AA1213" s="490"/>
      <c r="AB1213" s="2672"/>
      <c r="AC1213" s="490"/>
      <c r="AD1213" s="986"/>
      <c r="AE1213" s="490"/>
      <c r="AF1213" s="490"/>
      <c r="AG1213" s="490"/>
      <c r="AH1213" s="490"/>
      <c r="AI1213" s="490"/>
      <c r="AJ1213" s="1142"/>
      <c r="AK1213" s="1170"/>
      <c r="AL1213" s="2563">
        <f t="shared" si="1356"/>
        <v>0</v>
      </c>
      <c r="AM1213" s="1273"/>
    </row>
    <row r="1214" spans="1:39" s="2527" customFormat="1" ht="75" x14ac:dyDescent="0.25">
      <c r="A1214" s="362">
        <v>1</v>
      </c>
      <c r="B1214" s="362">
        <v>1</v>
      </c>
      <c r="C1214" s="1058" t="s">
        <v>245</v>
      </c>
      <c r="D1214" s="4"/>
      <c r="E1214" s="4"/>
      <c r="F1214" s="366">
        <v>1</v>
      </c>
      <c r="G1214" s="320">
        <f t="shared" si="1363"/>
        <v>0.83333333333333326</v>
      </c>
      <c r="H1214" s="320"/>
      <c r="I1214" s="320">
        <f>H1214/ROUND(G1214,0)*100</f>
        <v>0</v>
      </c>
      <c r="J1214" s="1754"/>
      <c r="K1214" s="1754"/>
      <c r="L1214" s="208"/>
      <c r="M1214" s="208"/>
      <c r="N1214" s="208"/>
      <c r="O1214" s="208"/>
      <c r="P1214" s="208"/>
      <c r="Q1214" s="208"/>
      <c r="R1214" s="490"/>
      <c r="S1214" s="490"/>
      <c r="T1214" s="490"/>
      <c r="U1214" s="490"/>
      <c r="V1214" s="490"/>
      <c r="W1214" s="490"/>
      <c r="X1214" s="490"/>
      <c r="Y1214" s="490"/>
      <c r="Z1214" s="490"/>
      <c r="AA1214" s="490"/>
      <c r="AB1214" s="2672"/>
      <c r="AC1214" s="490"/>
      <c r="AD1214" s="986"/>
      <c r="AE1214" s="490"/>
      <c r="AF1214" s="490"/>
      <c r="AG1214" s="490"/>
      <c r="AH1214" s="490"/>
      <c r="AI1214" s="490"/>
      <c r="AJ1214" s="1142"/>
      <c r="AK1214" s="1170"/>
      <c r="AL1214" s="2563">
        <f t="shared" si="1356"/>
        <v>0</v>
      </c>
      <c r="AM1214" s="1273"/>
    </row>
    <row r="1215" spans="1:39" s="2527" customFormat="1" x14ac:dyDescent="0.25">
      <c r="A1215" s="362"/>
      <c r="B1215" s="362"/>
      <c r="C1215" s="1058" t="s">
        <v>569</v>
      </c>
      <c r="D1215" s="4"/>
      <c r="E1215" s="4"/>
      <c r="F1215" s="366">
        <v>250</v>
      </c>
      <c r="G1215" s="320">
        <f t="shared" si="1363"/>
        <v>208.33333333333331</v>
      </c>
      <c r="H1215" s="320">
        <v>254</v>
      </c>
      <c r="I1215" s="320">
        <f>H1215/G1215*100</f>
        <v>121.92</v>
      </c>
      <c r="J1215" s="1754"/>
      <c r="K1215" s="1754"/>
      <c r="L1215" s="208"/>
      <c r="M1215" s="208"/>
      <c r="N1215" s="208"/>
      <c r="O1215" s="208"/>
      <c r="P1215" s="208"/>
      <c r="Q1215" s="208"/>
      <c r="R1215" s="490"/>
      <c r="S1215" s="490"/>
      <c r="T1215" s="490"/>
      <c r="U1215" s="490"/>
      <c r="V1215" s="490"/>
      <c r="W1215" s="490"/>
      <c r="X1215" s="490"/>
      <c r="Y1215" s="490"/>
      <c r="Z1215" s="490"/>
      <c r="AA1215" s="490"/>
      <c r="AB1215" s="2672"/>
      <c r="AC1215" s="490"/>
      <c r="AD1215" s="986"/>
      <c r="AE1215" s="490"/>
      <c r="AF1215" s="490"/>
      <c r="AG1215" s="490"/>
      <c r="AH1215" s="490"/>
      <c r="AI1215" s="490"/>
      <c r="AJ1215" s="1142"/>
      <c r="AK1215" s="1170"/>
      <c r="AL1215" s="2563">
        <f t="shared" si="1356"/>
        <v>0</v>
      </c>
      <c r="AM1215" s="1273"/>
    </row>
    <row r="1216" spans="1:39" s="2527" customFormat="1" x14ac:dyDescent="0.25">
      <c r="A1216" s="362"/>
      <c r="B1216" s="362"/>
      <c r="C1216" s="1058" t="s">
        <v>618</v>
      </c>
      <c r="D1216" s="4"/>
      <c r="E1216" s="4"/>
      <c r="F1216" s="366"/>
      <c r="G1216" s="320"/>
      <c r="H1216" s="320">
        <v>194</v>
      </c>
      <c r="I1216" s="320"/>
      <c r="J1216" s="1754"/>
      <c r="K1216" s="1754"/>
      <c r="L1216" s="208"/>
      <c r="M1216" s="208"/>
      <c r="N1216" s="208"/>
      <c r="O1216" s="208"/>
      <c r="P1216" s="208"/>
      <c r="Q1216" s="208"/>
      <c r="R1216" s="490"/>
      <c r="S1216" s="490"/>
      <c r="T1216" s="490"/>
      <c r="U1216" s="490"/>
      <c r="V1216" s="490"/>
      <c r="W1216" s="490"/>
      <c r="X1216" s="490"/>
      <c r="Y1216" s="490"/>
      <c r="Z1216" s="490"/>
      <c r="AA1216" s="490"/>
      <c r="AB1216" s="2672"/>
      <c r="AC1216" s="490"/>
      <c r="AD1216" s="986"/>
      <c r="AE1216" s="490"/>
      <c r="AF1216" s="490"/>
      <c r="AG1216" s="490"/>
      <c r="AH1216" s="490"/>
      <c r="AI1216" s="490"/>
      <c r="AJ1216" s="1142"/>
      <c r="AK1216" s="1170"/>
      <c r="AL1216" s="2563">
        <f t="shared" si="1356"/>
        <v>0</v>
      </c>
      <c r="AM1216" s="1273"/>
    </row>
    <row r="1217" spans="1:39" s="2527" customFormat="1" ht="30" x14ac:dyDescent="0.25">
      <c r="A1217" s="362">
        <v>1</v>
      </c>
      <c r="B1217" s="362">
        <v>1</v>
      </c>
      <c r="C1217" s="1058" t="s">
        <v>271</v>
      </c>
      <c r="D1217" s="4"/>
      <c r="E1217" s="4"/>
      <c r="F1217" s="366">
        <v>150</v>
      </c>
      <c r="G1217" s="210">
        <f>F1217/12*$C$3</f>
        <v>125</v>
      </c>
      <c r="H1217" s="320">
        <v>194</v>
      </c>
      <c r="I1217" s="320">
        <f>H1217/ROUND(G1217,0)*100</f>
        <v>155.20000000000002</v>
      </c>
      <c r="J1217" s="1754"/>
      <c r="K1217" s="1754"/>
      <c r="L1217" s="208"/>
      <c r="M1217" s="208"/>
      <c r="N1217" s="208"/>
      <c r="O1217" s="208"/>
      <c r="P1217" s="208"/>
      <c r="Q1217" s="208"/>
      <c r="R1217" s="490"/>
      <c r="S1217" s="490"/>
      <c r="T1217" s="490"/>
      <c r="U1217" s="490"/>
      <c r="V1217" s="490"/>
      <c r="W1217" s="490"/>
      <c r="X1217" s="490"/>
      <c r="Y1217" s="490"/>
      <c r="Z1217" s="490"/>
      <c r="AA1217" s="490"/>
      <c r="AB1217" s="2672"/>
      <c r="AC1217" s="490"/>
      <c r="AD1217" s="986"/>
      <c r="AE1217" s="490"/>
      <c r="AF1217" s="490"/>
      <c r="AG1217" s="490"/>
      <c r="AH1217" s="490"/>
      <c r="AI1217" s="490"/>
      <c r="AJ1217" s="1142"/>
      <c r="AK1217" s="1170"/>
      <c r="AL1217" s="2563">
        <f t="shared" si="1356"/>
        <v>0</v>
      </c>
      <c r="AM1217" s="1273"/>
    </row>
    <row r="1218" spans="1:39" s="2527" customFormat="1" ht="30" x14ac:dyDescent="0.25">
      <c r="A1218" s="362"/>
      <c r="B1218" s="362"/>
      <c r="C1218" s="1058" t="s">
        <v>276</v>
      </c>
      <c r="D1218" s="4"/>
      <c r="E1218" s="4"/>
      <c r="F1218" s="366">
        <v>250</v>
      </c>
      <c r="G1218" s="210">
        <f>F1218/12*$C$3</f>
        <v>208.33333333333331</v>
      </c>
      <c r="H1218" s="320">
        <v>357</v>
      </c>
      <c r="I1218" s="320">
        <f>H1218/ROUND(G1218,0)*100</f>
        <v>171.63461538461539</v>
      </c>
      <c r="J1218" s="1754"/>
      <c r="K1218" s="1754"/>
      <c r="L1218" s="208"/>
      <c r="M1218" s="208"/>
      <c r="N1218" s="208"/>
      <c r="O1218" s="208"/>
      <c r="P1218" s="208"/>
      <c r="Q1218" s="208"/>
      <c r="R1218" s="490"/>
      <c r="S1218" s="490"/>
      <c r="T1218" s="490"/>
      <c r="U1218" s="490"/>
      <c r="V1218" s="490"/>
      <c r="W1218" s="490"/>
      <c r="X1218" s="490"/>
      <c r="Y1218" s="490"/>
      <c r="Z1218" s="490"/>
      <c r="AA1218" s="490"/>
      <c r="AB1218" s="2672"/>
      <c r="AC1218" s="490"/>
      <c r="AD1218" s="986"/>
      <c r="AE1218" s="490"/>
      <c r="AF1218" s="490"/>
      <c r="AG1218" s="490"/>
      <c r="AH1218" s="490"/>
      <c r="AI1218" s="490"/>
      <c r="AJ1218" s="1142"/>
      <c r="AK1218" s="1170"/>
      <c r="AL1218" s="2563">
        <f t="shared" si="1356"/>
        <v>0</v>
      </c>
      <c r="AM1218" s="1273"/>
    </row>
    <row r="1219" spans="1:39" s="2527" customFormat="1" x14ac:dyDescent="0.25">
      <c r="A1219" s="362">
        <v>1</v>
      </c>
      <c r="B1219" s="362">
        <v>1</v>
      </c>
      <c r="C1219" s="719" t="s">
        <v>113</v>
      </c>
      <c r="D1219" s="4"/>
      <c r="E1219" s="4"/>
      <c r="F1219" s="366"/>
      <c r="G1219" s="210">
        <f t="shared" si="1363"/>
        <v>0</v>
      </c>
      <c r="H1219" s="320"/>
      <c r="I1219" s="320"/>
      <c r="J1219" s="1754"/>
      <c r="K1219" s="1754"/>
      <c r="L1219" s="208"/>
      <c r="M1219" s="208"/>
      <c r="N1219" s="208"/>
      <c r="O1219" s="208"/>
      <c r="P1219" s="208"/>
      <c r="Q1219" s="208"/>
      <c r="R1219" s="490"/>
      <c r="S1219" s="490"/>
      <c r="T1219" s="490"/>
      <c r="U1219" s="490"/>
      <c r="V1219" s="490"/>
      <c r="W1219" s="490"/>
      <c r="X1219" s="490"/>
      <c r="Y1219" s="490"/>
      <c r="Z1219" s="490"/>
      <c r="AA1219" s="490"/>
      <c r="AB1219" s="2672"/>
      <c r="AC1219" s="490"/>
      <c r="AD1219" s="986"/>
      <c r="AE1219" s="490"/>
      <c r="AF1219" s="490"/>
      <c r="AG1219" s="490"/>
      <c r="AH1219" s="490"/>
      <c r="AI1219" s="490"/>
      <c r="AJ1219" s="1142"/>
      <c r="AK1219" s="1170"/>
      <c r="AL1219" s="2563">
        <f t="shared" si="1356"/>
        <v>0</v>
      </c>
      <c r="AM1219" s="1273"/>
    </row>
    <row r="1220" spans="1:39" s="2527" customFormat="1" x14ac:dyDescent="0.25">
      <c r="A1220" s="362"/>
      <c r="B1220" s="362">
        <v>1</v>
      </c>
      <c r="C1220" s="719" t="s">
        <v>553</v>
      </c>
      <c r="D1220" s="4"/>
      <c r="E1220" s="4"/>
      <c r="F1220" s="366">
        <v>250</v>
      </c>
      <c r="G1220" s="210">
        <f t="shared" si="1363"/>
        <v>208.33333333333331</v>
      </c>
      <c r="H1220" s="320"/>
      <c r="I1220" s="320">
        <f t="shared" ref="I1220:I1227" si="1364">H1220/ROUND(G1220,0)*100</f>
        <v>0</v>
      </c>
      <c r="J1220" s="1754"/>
      <c r="K1220" s="1754"/>
      <c r="L1220" s="208"/>
      <c r="M1220" s="208"/>
      <c r="N1220" s="208"/>
      <c r="O1220" s="208"/>
      <c r="P1220" s="208"/>
      <c r="Q1220" s="208"/>
      <c r="R1220" s="490"/>
      <c r="S1220" s="490"/>
      <c r="T1220" s="490"/>
      <c r="U1220" s="490"/>
      <c r="V1220" s="490"/>
      <c r="W1220" s="490"/>
      <c r="X1220" s="490"/>
      <c r="Y1220" s="490"/>
      <c r="Z1220" s="490"/>
      <c r="AA1220" s="490"/>
      <c r="AB1220" s="2672"/>
      <c r="AC1220" s="490"/>
      <c r="AD1220" s="986"/>
      <c r="AE1220" s="490"/>
      <c r="AF1220" s="490"/>
      <c r="AG1220" s="490"/>
      <c r="AH1220" s="490"/>
      <c r="AI1220" s="490"/>
      <c r="AJ1220" s="1142"/>
      <c r="AK1220" s="1170"/>
      <c r="AL1220" s="2563">
        <f t="shared" si="1356"/>
        <v>0</v>
      </c>
      <c r="AM1220" s="1273"/>
    </row>
    <row r="1221" spans="1:39" s="2527" customFormat="1" ht="30" x14ac:dyDescent="0.25">
      <c r="A1221" s="362">
        <v>1</v>
      </c>
      <c r="B1221" s="362">
        <v>1</v>
      </c>
      <c r="C1221" s="719" t="s">
        <v>72</v>
      </c>
      <c r="D1221" s="4"/>
      <c r="E1221" s="4"/>
      <c r="F1221" s="366">
        <v>400</v>
      </c>
      <c r="G1221" s="210">
        <f t="shared" si="1363"/>
        <v>333.33333333333337</v>
      </c>
      <c r="H1221" s="320">
        <v>380</v>
      </c>
      <c r="I1221" s="320">
        <f t="shared" si="1364"/>
        <v>114.11411411411412</v>
      </c>
      <c r="J1221" s="1754"/>
      <c r="K1221" s="1754"/>
      <c r="L1221" s="208"/>
      <c r="M1221" s="208"/>
      <c r="N1221" s="208"/>
      <c r="O1221" s="208"/>
      <c r="P1221" s="208"/>
      <c r="Q1221" s="208"/>
      <c r="R1221" s="490"/>
      <c r="S1221" s="490"/>
      <c r="T1221" s="490"/>
      <c r="U1221" s="490"/>
      <c r="V1221" s="490"/>
      <c r="W1221" s="490"/>
      <c r="X1221" s="490"/>
      <c r="Y1221" s="490"/>
      <c r="Z1221" s="490"/>
      <c r="AA1221" s="490"/>
      <c r="AB1221" s="2672"/>
      <c r="AC1221" s="490"/>
      <c r="AD1221" s="986"/>
      <c r="AE1221" s="490"/>
      <c r="AF1221" s="490"/>
      <c r="AG1221" s="490"/>
      <c r="AH1221" s="490"/>
      <c r="AI1221" s="490"/>
      <c r="AJ1221" s="1142"/>
      <c r="AK1221" s="1170"/>
      <c r="AL1221" s="2563">
        <f t="shared" si="1356"/>
        <v>0</v>
      </c>
      <c r="AM1221" s="1273"/>
    </row>
    <row r="1222" spans="1:39" s="2527" customFormat="1" ht="86.25" x14ac:dyDescent="0.25">
      <c r="A1222" s="362"/>
      <c r="B1222" s="362"/>
      <c r="C1222" s="654" t="s">
        <v>598</v>
      </c>
      <c r="D1222" s="4"/>
      <c r="E1222" s="4"/>
      <c r="F1222" s="3532">
        <f>F1173</f>
        <v>5174</v>
      </c>
      <c r="G1222" s="3532">
        <f>G1173</f>
        <v>4311.666666666667</v>
      </c>
      <c r="H1222" s="3532">
        <f>H1173</f>
        <v>1639</v>
      </c>
      <c r="I1222" s="939">
        <f t="shared" si="1364"/>
        <v>38.010204081632651</v>
      </c>
      <c r="J1222" s="1754"/>
      <c r="K1222" s="1754"/>
      <c r="L1222" s="208"/>
      <c r="M1222" s="208"/>
      <c r="N1222" s="208"/>
      <c r="O1222" s="208"/>
      <c r="P1222" s="208"/>
      <c r="Q1222" s="208"/>
      <c r="R1222" s="490">
        <f t="shared" ref="R1222:AI1222" si="1365">R1173</f>
        <v>11027.0875</v>
      </c>
      <c r="S1222" s="490">
        <f t="shared" si="1365"/>
        <v>11027.0875</v>
      </c>
      <c r="T1222" s="490">
        <f t="shared" si="1365"/>
        <v>11027.0875</v>
      </c>
      <c r="U1222" s="490">
        <f t="shared" si="1365"/>
        <v>11027.0875</v>
      </c>
      <c r="V1222" s="490">
        <f t="shared" ref="V1222:W1222" si="1366">V1173</f>
        <v>11027.0875</v>
      </c>
      <c r="W1222" s="490">
        <f t="shared" si="1366"/>
        <v>11027.0875</v>
      </c>
      <c r="X1222" s="490">
        <f t="shared" ref="X1222:Y1222" si="1367">X1173</f>
        <v>11027.0875</v>
      </c>
      <c r="Y1222" s="490">
        <f t="shared" si="1367"/>
        <v>11027.0875</v>
      </c>
      <c r="Z1222" s="490">
        <f t="shared" ref="Z1222:AA1222" si="1368">Z1173</f>
        <v>11027.0875</v>
      </c>
      <c r="AA1222" s="490">
        <f t="shared" si="1368"/>
        <v>11027.0875</v>
      </c>
      <c r="AB1222" s="2672">
        <f>R1222/12*$C$3+(S1222-R1222)/11*6+(T1222-S1222)/10*5+(U1222-T1222)/9*4+(V1222-U1222)/8*3+(W1222-V1222)/7*2+(X1222-W1222)/6*1</f>
        <v>9189.2395833333321</v>
      </c>
      <c r="AC1222" s="490">
        <f t="shared" si="1365"/>
        <v>3493.1187500000001</v>
      </c>
      <c r="AD1222" s="986">
        <f t="shared" si="1365"/>
        <v>0</v>
      </c>
      <c r="AE1222" s="490">
        <f t="shared" si="1365"/>
        <v>0</v>
      </c>
      <c r="AF1222" s="490">
        <f t="shared" si="1365"/>
        <v>-5696.1208333333325</v>
      </c>
      <c r="AG1222" s="490">
        <f t="shared" si="1365"/>
        <v>0</v>
      </c>
      <c r="AH1222" s="490">
        <f t="shared" si="1365"/>
        <v>0</v>
      </c>
      <c r="AI1222" s="490">
        <f t="shared" si="1365"/>
        <v>3493.1187500000001</v>
      </c>
      <c r="AJ1222" s="1142"/>
      <c r="AK1222" s="1170"/>
      <c r="AL1222" s="2563">
        <f t="shared" si="1356"/>
        <v>0</v>
      </c>
      <c r="AM1222" s="1273"/>
    </row>
    <row r="1223" spans="1:39" s="2527" customFormat="1" ht="29.25" x14ac:dyDescent="0.25">
      <c r="A1223" s="362"/>
      <c r="B1223" s="362">
        <v>1</v>
      </c>
      <c r="C1223" s="703" t="s">
        <v>272</v>
      </c>
      <c r="D1223" s="4"/>
      <c r="E1223" s="4"/>
      <c r="F1223" s="471">
        <f>F1187+F1162</f>
        <v>45124</v>
      </c>
      <c r="G1223" s="471">
        <f>G1187+G1162</f>
        <v>37581.666666666672</v>
      </c>
      <c r="H1223" s="471">
        <f>H1187+H1162</f>
        <v>31986.474999999999</v>
      </c>
      <c r="I1223" s="939">
        <f t="shared" si="1364"/>
        <v>85.111156936831449</v>
      </c>
      <c r="J1223" s="1754"/>
      <c r="K1223" s="1754"/>
      <c r="L1223" s="208"/>
      <c r="M1223" s="208"/>
      <c r="N1223" s="208"/>
      <c r="O1223" s="208"/>
      <c r="P1223" s="208"/>
      <c r="Q1223" s="208"/>
      <c r="R1223" s="490"/>
      <c r="S1223" s="490"/>
      <c r="T1223" s="490"/>
      <c r="U1223" s="490"/>
      <c r="V1223" s="490"/>
      <c r="W1223" s="490"/>
      <c r="X1223" s="490"/>
      <c r="Y1223" s="490"/>
      <c r="Z1223" s="490"/>
      <c r="AA1223" s="490"/>
      <c r="AB1223" s="2672"/>
      <c r="AC1223" s="490"/>
      <c r="AD1223" s="986"/>
      <c r="AE1223" s="490"/>
      <c r="AF1223" s="490"/>
      <c r="AG1223" s="490"/>
      <c r="AH1223" s="490"/>
      <c r="AI1223" s="490"/>
      <c r="AJ1223" s="1130"/>
      <c r="AK1223" s="1170"/>
      <c r="AL1223" s="2563">
        <f t="shared" si="1356"/>
        <v>0</v>
      </c>
      <c r="AM1223" s="1273"/>
    </row>
    <row r="1224" spans="1:39" s="2527" customFormat="1" ht="43.5" x14ac:dyDescent="0.25">
      <c r="A1224" s="362"/>
      <c r="B1224" s="362">
        <v>1</v>
      </c>
      <c r="C1224" s="703" t="s">
        <v>287</v>
      </c>
      <c r="D1224" s="2021"/>
      <c r="E1224" s="4"/>
      <c r="F1224" s="471">
        <f>F1174</f>
        <v>13837</v>
      </c>
      <c r="G1224" s="471">
        <f>G1174</f>
        <v>11530.833333333332</v>
      </c>
      <c r="H1224" s="471">
        <f>H1174</f>
        <v>10518</v>
      </c>
      <c r="I1224" s="939">
        <f t="shared" si="1364"/>
        <v>91.214985690746687</v>
      </c>
      <c r="J1224" s="1754"/>
      <c r="K1224" s="1754"/>
      <c r="L1224" s="208"/>
      <c r="M1224" s="208"/>
      <c r="N1224" s="208"/>
      <c r="O1224" s="208"/>
      <c r="P1224" s="208"/>
      <c r="Q1224" s="208"/>
      <c r="R1224" s="490">
        <f>R1195+R1174</f>
        <v>57180.112772536886</v>
      </c>
      <c r="S1224" s="490">
        <f t="shared" ref="S1224:AI1224" si="1369">S1195+S1174</f>
        <v>57180.112772536886</v>
      </c>
      <c r="T1224" s="490">
        <f t="shared" si="1369"/>
        <v>57180.112772536886</v>
      </c>
      <c r="U1224" s="490">
        <f t="shared" si="1369"/>
        <v>57180.112772536886</v>
      </c>
      <c r="V1224" s="490">
        <f t="shared" si="1369"/>
        <v>57180.112772536886</v>
      </c>
      <c r="W1224" s="490">
        <f t="shared" si="1369"/>
        <v>57180.112772536886</v>
      </c>
      <c r="X1224" s="490">
        <f t="shared" si="1369"/>
        <v>57180.112772536886</v>
      </c>
      <c r="Y1224" s="490">
        <f t="shared" si="1369"/>
        <v>57180.112772536886</v>
      </c>
      <c r="Z1224" s="490">
        <f t="shared" ref="Z1224:AA1224" si="1370">Z1195+Z1174</f>
        <v>57180.112772536886</v>
      </c>
      <c r="AA1224" s="490">
        <f t="shared" si="1370"/>
        <v>57180.112772536886</v>
      </c>
      <c r="AB1224" s="2672">
        <f t="shared" si="1369"/>
        <v>47650.093977114077</v>
      </c>
      <c r="AC1224" s="490">
        <f t="shared" si="1369"/>
        <v>39377.867809999996</v>
      </c>
      <c r="AD1224" s="986">
        <f t="shared" si="1369"/>
        <v>0</v>
      </c>
      <c r="AE1224" s="490">
        <f t="shared" si="1369"/>
        <v>0</v>
      </c>
      <c r="AF1224" s="490">
        <f t="shared" si="1369"/>
        <v>-8272.2261671140805</v>
      </c>
      <c r="AG1224" s="490">
        <f t="shared" si="1369"/>
        <v>0</v>
      </c>
      <c r="AH1224" s="490">
        <f t="shared" si="1369"/>
        <v>-187.85867999999999</v>
      </c>
      <c r="AI1224" s="490">
        <f t="shared" si="1369"/>
        <v>39190.009129999999</v>
      </c>
      <c r="AJ1224" s="1130"/>
      <c r="AK1224" s="1170"/>
      <c r="AL1224" s="2563">
        <f t="shared" si="1356"/>
        <v>0</v>
      </c>
      <c r="AM1224" s="1273"/>
    </row>
    <row r="1225" spans="1:39" s="2527" customFormat="1" ht="29.25" x14ac:dyDescent="0.25">
      <c r="A1225" s="362">
        <v>1</v>
      </c>
      <c r="B1225" s="362">
        <v>1</v>
      </c>
      <c r="C1225" s="703" t="s">
        <v>273</v>
      </c>
      <c r="D1225" s="1491"/>
      <c r="E1225" s="706"/>
      <c r="F1225" s="471">
        <f>F1200+F1168</f>
        <v>42063.276595744683</v>
      </c>
      <c r="G1225" s="471">
        <f>G1200+G1168</f>
        <v>34880.2304964539</v>
      </c>
      <c r="H1225" s="471">
        <f>H1200+H1168</f>
        <v>25901.326595744678</v>
      </c>
      <c r="I1225" s="939">
        <f t="shared" si="1364"/>
        <v>74.258390469451484</v>
      </c>
      <c r="J1225" s="1754"/>
      <c r="K1225" s="1754"/>
      <c r="L1225" s="208"/>
      <c r="M1225" s="208"/>
      <c r="N1225" s="208"/>
      <c r="O1225" s="208"/>
      <c r="P1225" s="208"/>
      <c r="Q1225" s="208"/>
      <c r="R1225" s="2578"/>
      <c r="S1225" s="2578"/>
      <c r="T1225" s="2578"/>
      <c r="U1225" s="2578"/>
      <c r="V1225" s="2578"/>
      <c r="W1225" s="2578"/>
      <c r="X1225" s="2578"/>
      <c r="Y1225" s="2578"/>
      <c r="Z1225" s="2578"/>
      <c r="AA1225" s="2578"/>
      <c r="AB1225" s="2673"/>
      <c r="AC1225" s="2578"/>
      <c r="AD1225" s="2925"/>
      <c r="AE1225" s="2578"/>
      <c r="AF1225" s="2578"/>
      <c r="AG1225" s="2578"/>
      <c r="AH1225" s="2578"/>
      <c r="AI1225" s="2578"/>
      <c r="AJ1225" s="1146"/>
      <c r="AK1225" s="2201"/>
      <c r="AL1225" s="2563">
        <f t="shared" si="1356"/>
        <v>0</v>
      </c>
      <c r="AM1225" s="1273"/>
    </row>
    <row r="1226" spans="1:39" s="2527" customFormat="1" ht="29.25" x14ac:dyDescent="0.25">
      <c r="A1226" s="362"/>
      <c r="B1226" s="362">
        <v>1</v>
      </c>
      <c r="C1226" s="703" t="s">
        <v>274</v>
      </c>
      <c r="D1226" s="2429"/>
      <c r="E1226" s="2429"/>
      <c r="F1226" s="471">
        <f>F1204+F1206</f>
        <v>5510</v>
      </c>
      <c r="G1226" s="471">
        <f>G1204+G1206</f>
        <v>4591.666666666667</v>
      </c>
      <c r="H1226" s="471">
        <f>H1204+H1206</f>
        <v>4716</v>
      </c>
      <c r="I1226" s="2810">
        <f t="shared" si="1364"/>
        <v>102.70034843205576</v>
      </c>
      <c r="J1226" s="2814"/>
      <c r="K1226" s="2814"/>
      <c r="L1226" s="2810"/>
      <c r="M1226" s="2810"/>
      <c r="N1226" s="2810"/>
      <c r="O1226" s="2810"/>
      <c r="P1226" s="2810"/>
      <c r="Q1226" s="2810"/>
      <c r="R1226" s="2578">
        <v>7132.4746000000005</v>
      </c>
      <c r="S1226" s="2578">
        <v>7132.4746000000005</v>
      </c>
      <c r="T1226" s="2578">
        <v>7132.4746000000005</v>
      </c>
      <c r="U1226" s="2578">
        <v>7132.4746000000005</v>
      </c>
      <c r="V1226" s="2578">
        <v>7132.4746000000005</v>
      </c>
      <c r="W1226" s="2578">
        <v>7132.4746000000005</v>
      </c>
      <c r="X1226" s="2578">
        <v>7132.4746000000005</v>
      </c>
      <c r="Y1226" s="2578">
        <v>7132.4746000000005</v>
      </c>
      <c r="Z1226" s="2578">
        <v>7132.4746000000005</v>
      </c>
      <c r="AA1226" s="2578">
        <v>7132.4746000000005</v>
      </c>
      <c r="AB1226" s="1085">
        <f t="shared" ref="AB1226" si="1371">R1226/12*$C$3+(S1226-R1226)/11*9+(T1226-S1226)/10*8+(U1226-T1226)/9*7+(V1226-U1226)/8*6+(W1226-V1226)/7*5+(X1226-W1226)/6*4+(Y1226-X1226)/5*3+(Z1226-Y1226)/4*2+(AA1226-Z1226)/3*1</f>
        <v>5943.7288333333336</v>
      </c>
      <c r="AC1226" s="2578">
        <f t="shared" ref="AC1226" si="1372">AI1226-AH1226-AE1226-AD1226</f>
        <v>6103.6235200000001</v>
      </c>
      <c r="AD1226" s="2925"/>
      <c r="AE1226" s="2578"/>
      <c r="AF1226" s="2578">
        <f t="shared" ref="AF1226" si="1373">AC1226-AB1226</f>
        <v>159.89468666666653</v>
      </c>
      <c r="AG1226" s="2578"/>
      <c r="AH1226" s="2578">
        <v>-1.19902</v>
      </c>
      <c r="AI1226" s="2578">
        <v>6102.4245000000001</v>
      </c>
      <c r="AJ1226" s="2812"/>
      <c r="AK1226" s="2201"/>
      <c r="AL1226" s="2563">
        <f t="shared" si="1356"/>
        <v>0</v>
      </c>
      <c r="AM1226" s="1273"/>
    </row>
    <row r="1227" spans="1:39" s="2527" customFormat="1" x14ac:dyDescent="0.25">
      <c r="A1227" s="362"/>
      <c r="B1227" s="362">
        <v>1</v>
      </c>
      <c r="C1227" s="1383" t="s">
        <v>136</v>
      </c>
      <c r="D1227" s="2429"/>
      <c r="E1227" s="2429"/>
      <c r="F1227" s="471">
        <f>F1223+F1224+F1226+F1168*2.6+F1203/4.2+F1222*2.6</f>
        <v>185651.64761904764</v>
      </c>
      <c r="G1227" s="471">
        <f>G1223+G1224+G1226+G1168*2.6+G1203/4.2+G1222*2.6</f>
        <v>154239.53968253967</v>
      </c>
      <c r="H1227" s="471">
        <f>H1223+H1224+H1226+H1168*2.6+H1203/4.2+H1222*2.6</f>
        <v>117501.72023809524</v>
      </c>
      <c r="I1227" s="2810">
        <f t="shared" si="1364"/>
        <v>76.18109455270698</v>
      </c>
      <c r="J1227" s="2814"/>
      <c r="K1227" s="2814"/>
      <c r="L1227" s="2810"/>
      <c r="M1227" s="2810"/>
      <c r="N1227" s="2810"/>
      <c r="O1227" s="2810"/>
      <c r="P1227" s="2810"/>
      <c r="Q1227" s="2810"/>
      <c r="R1227" s="2578">
        <f>SUM(R1226,R1207,R1195,R1187,R1174,R1173,R1161,R1160)</f>
        <v>214247.86543536303</v>
      </c>
      <c r="S1227" s="2578">
        <f>SUM(S1226,S1207,S1195,S1187,S1174,S1173,S1161,S1160)</f>
        <v>214247.86543536303</v>
      </c>
      <c r="T1227" s="2578">
        <f>SUM(T1226,T1207,T1195,T1187,T1174,T1173,T1161,T1160)</f>
        <v>214247.86543536303</v>
      </c>
      <c r="U1227" s="2578">
        <f t="shared" ref="U1227:Z1227" si="1374">SUM(U1226,U1207,U1195,U1187,U1174,U1173,U1161,U1160,U1196)</f>
        <v>214258.41071536302</v>
      </c>
      <c r="V1227" s="2578">
        <f t="shared" si="1374"/>
        <v>214258.41071536302</v>
      </c>
      <c r="W1227" s="2578">
        <f t="shared" si="1374"/>
        <v>214258.41071536302</v>
      </c>
      <c r="X1227" s="2578">
        <f t="shared" si="1374"/>
        <v>214258.41071536302</v>
      </c>
      <c r="Y1227" s="2578">
        <f t="shared" si="1374"/>
        <v>213591.95728536302</v>
      </c>
      <c r="Z1227" s="2578">
        <f t="shared" si="1374"/>
        <v>213500.68928536304</v>
      </c>
      <c r="AA1227" s="2578">
        <f t="shared" ref="AA1227" si="1375">SUM(AA1226,AA1207,AA1195,AA1187,AA1174,AA1173,AA1161,AA1160,AA1196)</f>
        <v>213499.23155253686</v>
      </c>
      <c r="AB1227" s="2896">
        <f t="shared" ref="AB1227:AI1227" si="1376">SUM(AB1226,AB1207,AB1195,AB1187,AB1174,AB1173,AB1161,AB1160,AB1196)</f>
        <v>178016.98333853827</v>
      </c>
      <c r="AC1227" s="2578">
        <f t="shared" si="1376"/>
        <v>163698.31698</v>
      </c>
      <c r="AD1227" s="2925">
        <f t="shared" si="1376"/>
        <v>0</v>
      </c>
      <c r="AE1227" s="2578">
        <f t="shared" si="1376"/>
        <v>616.98441999999989</v>
      </c>
      <c r="AF1227" s="2578">
        <f t="shared" si="1376"/>
        <v>-14318.666358538279</v>
      </c>
      <c r="AG1227" s="2578">
        <f t="shared" si="1376"/>
        <v>-61.690100000000001</v>
      </c>
      <c r="AH1227" s="2578">
        <f t="shared" si="1376"/>
        <v>-245.34655999999998</v>
      </c>
      <c r="AI1227" s="2578">
        <f t="shared" si="1376"/>
        <v>164069.95483999999</v>
      </c>
      <c r="AJ1227" s="1148"/>
      <c r="AK1227" s="2201"/>
      <c r="AL1227" s="2563">
        <f t="shared" si="1356"/>
        <v>1.6370904631912708E-11</v>
      </c>
      <c r="AM1227" s="1273"/>
    </row>
    <row r="1228" spans="1:39" s="2527" customFormat="1" x14ac:dyDescent="0.25">
      <c r="A1228" s="362">
        <v>1</v>
      </c>
      <c r="B1228" s="362">
        <v>1</v>
      </c>
      <c r="C1228" s="2" t="s">
        <v>29</v>
      </c>
      <c r="D1228" s="2"/>
      <c r="E1228" s="2"/>
      <c r="F1228" s="112"/>
      <c r="G1228" s="2816"/>
      <c r="H1228" s="2816"/>
      <c r="I1228" s="2816"/>
      <c r="J1228" s="2814"/>
      <c r="K1228" s="2814"/>
      <c r="L1228" s="2810"/>
      <c r="M1228" s="2810"/>
      <c r="N1228" s="2810"/>
      <c r="O1228" s="2810"/>
      <c r="P1228" s="2810"/>
      <c r="Q1228" s="2810"/>
      <c r="R1228" s="545"/>
      <c r="S1228" s="545"/>
      <c r="T1228" s="545"/>
      <c r="U1228" s="545"/>
      <c r="V1228" s="545"/>
      <c r="W1228" s="545"/>
      <c r="X1228" s="545"/>
      <c r="Y1228" s="545"/>
      <c r="Z1228" s="545"/>
      <c r="AA1228" s="545"/>
      <c r="AB1228" s="2673"/>
      <c r="AC1228" s="545"/>
      <c r="AD1228" s="1371"/>
      <c r="AE1228" s="545"/>
      <c r="AF1228" s="545"/>
      <c r="AG1228" s="545"/>
      <c r="AH1228" s="545"/>
      <c r="AI1228" s="545"/>
      <c r="AJ1228" s="2817"/>
      <c r="AK1228" s="2538"/>
      <c r="AL1228" s="2563">
        <f t="shared" si="1356"/>
        <v>0</v>
      </c>
      <c r="AM1228" s="1273"/>
    </row>
    <row r="1229" spans="1:39" s="2527" customFormat="1" x14ac:dyDescent="0.25">
      <c r="A1229" s="362">
        <v>1</v>
      </c>
      <c r="B1229" s="362">
        <v>1</v>
      </c>
      <c r="C1229" s="3" t="s">
        <v>24</v>
      </c>
      <c r="D1229" s="3"/>
      <c r="E1229" s="2818">
        <v>300</v>
      </c>
      <c r="F1229" s="404">
        <v>162</v>
      </c>
      <c r="G1229" s="210">
        <f t="shared" ref="G1229:G1232" si="1377">ROUND(F1229/12*$C$3,0)</f>
        <v>135</v>
      </c>
      <c r="H1229" s="210">
        <v>184</v>
      </c>
      <c r="I1229" s="210">
        <f>H1229/G1229*100</f>
        <v>136.2962962962963</v>
      </c>
      <c r="J1229" s="1034">
        <v>6</v>
      </c>
      <c r="K1229" s="250">
        <f>N1229/H1229</f>
        <v>4.3695652173913047</v>
      </c>
      <c r="L1229" s="251">
        <f>ROUND(F1229*J1229,0)</f>
        <v>972</v>
      </c>
      <c r="M1229" s="251">
        <f t="shared" ref="M1229:M1231" si="1378">ROUND(L1229/12*$C$3,0)</f>
        <v>810</v>
      </c>
      <c r="N1229" s="251">
        <v>804</v>
      </c>
      <c r="O1229" s="251">
        <f>N1229/M1229*100</f>
        <v>99.259259259259252</v>
      </c>
      <c r="P1229" s="251">
        <f>ROUND(L1229/E1229,0)</f>
        <v>3</v>
      </c>
      <c r="Q1229" s="251">
        <f t="shared" ref="Q1229:Q1233" si="1379">N1229/$C$3*12/P1229</f>
        <v>321.60000000000002</v>
      </c>
      <c r="R1229" s="490"/>
      <c r="S1229" s="490"/>
      <c r="T1229" s="490"/>
      <c r="U1229" s="490"/>
      <c r="V1229" s="490"/>
      <c r="W1229" s="490"/>
      <c r="X1229" s="490"/>
      <c r="Y1229" s="490"/>
      <c r="Z1229" s="490"/>
      <c r="AA1229" s="490"/>
      <c r="AB1229" s="2672"/>
      <c r="AC1229" s="490"/>
      <c r="AD1229" s="986"/>
      <c r="AE1229" s="490"/>
      <c r="AF1229" s="490"/>
      <c r="AG1229" s="490"/>
      <c r="AH1229" s="490"/>
      <c r="AI1229" s="490"/>
      <c r="AJ1229" s="1158"/>
      <c r="AK1229" s="1170"/>
      <c r="AL1229" s="2563">
        <f t="shared" si="1356"/>
        <v>0</v>
      </c>
      <c r="AM1229" s="1273"/>
    </row>
    <row r="1230" spans="1:39" s="2527" customFormat="1" x14ac:dyDescent="0.25">
      <c r="A1230" s="362"/>
      <c r="B1230" s="362"/>
      <c r="C1230" s="3" t="s">
        <v>26</v>
      </c>
      <c r="D1230" s="3"/>
      <c r="E1230" s="2818">
        <v>300</v>
      </c>
      <c r="F1230" s="404">
        <v>70</v>
      </c>
      <c r="G1230" s="210">
        <f t="shared" ref="G1230" si="1380">ROUND(F1230/12*$C$3,0)</f>
        <v>58</v>
      </c>
      <c r="H1230" s="210">
        <v>223</v>
      </c>
      <c r="I1230" s="210">
        <f>H1230/G1230*100</f>
        <v>384.48275862068965</v>
      </c>
      <c r="J1230" s="1034">
        <v>7.7</v>
      </c>
      <c r="K1230" s="250">
        <f>N1230/H1230</f>
        <v>0</v>
      </c>
      <c r="L1230" s="251">
        <f>ROUND(F1230*J1230,0)</f>
        <v>539</v>
      </c>
      <c r="M1230" s="251">
        <f t="shared" ref="M1230" si="1381">ROUND(L1230/12*$C$3,0)</f>
        <v>449</v>
      </c>
      <c r="N1230" s="251"/>
      <c r="O1230" s="251">
        <f>N1230/M1230*100</f>
        <v>0</v>
      </c>
      <c r="P1230" s="251">
        <f>ROUND(L1230/E1230,0)</f>
        <v>2</v>
      </c>
      <c r="Q1230" s="251">
        <f t="shared" ref="Q1230" si="1382">N1230/$C$3*12/P1230</f>
        <v>0</v>
      </c>
      <c r="R1230" s="490"/>
      <c r="S1230" s="490"/>
      <c r="T1230" s="490"/>
      <c r="U1230" s="490"/>
      <c r="V1230" s="490"/>
      <c r="W1230" s="490"/>
      <c r="X1230" s="490"/>
      <c r="Y1230" s="490"/>
      <c r="Z1230" s="490"/>
      <c r="AA1230" s="490"/>
      <c r="AB1230" s="2672"/>
      <c r="AC1230" s="490"/>
      <c r="AD1230" s="986"/>
      <c r="AE1230" s="490"/>
      <c r="AF1230" s="490"/>
      <c r="AG1230" s="490"/>
      <c r="AH1230" s="490"/>
      <c r="AI1230" s="490"/>
      <c r="AJ1230" s="1158"/>
      <c r="AK1230" s="1170"/>
      <c r="AL1230" s="2563">
        <f t="shared" si="1356"/>
        <v>0</v>
      </c>
      <c r="AM1230" s="1273"/>
    </row>
    <row r="1231" spans="1:39" s="2527" customFormat="1" x14ac:dyDescent="0.25">
      <c r="A1231" s="362">
        <v>1</v>
      </c>
      <c r="B1231" s="362">
        <v>1</v>
      </c>
      <c r="C1231" s="3" t="s">
        <v>65</v>
      </c>
      <c r="D1231" s="3"/>
      <c r="E1231" s="2818">
        <v>300</v>
      </c>
      <c r="F1231" s="404">
        <v>210</v>
      </c>
      <c r="G1231" s="210">
        <f t="shared" si="1377"/>
        <v>175</v>
      </c>
      <c r="H1231" s="210">
        <v>0</v>
      </c>
      <c r="I1231" s="210">
        <f>H1231/G1231*100</f>
        <v>0</v>
      </c>
      <c r="J1231" s="1034">
        <v>7</v>
      </c>
      <c r="K1231" s="250" t="e">
        <f>N1231/H1231</f>
        <v>#DIV/0!</v>
      </c>
      <c r="L1231" s="251">
        <f>ROUND(F1231*J1231,0)</f>
        <v>1470</v>
      </c>
      <c r="M1231" s="251">
        <f t="shared" si="1378"/>
        <v>1225</v>
      </c>
      <c r="N1231" s="251">
        <v>2244</v>
      </c>
      <c r="O1231" s="251">
        <f>N1231/M1231*100</f>
        <v>183.18367346938774</v>
      </c>
      <c r="P1231" s="251">
        <f>ROUND(L1231/E1231,0)</f>
        <v>5</v>
      </c>
      <c r="Q1231" s="251">
        <f t="shared" si="1379"/>
        <v>538.56000000000006</v>
      </c>
      <c r="R1231" s="490"/>
      <c r="S1231" s="490"/>
      <c r="T1231" s="490"/>
      <c r="U1231" s="490"/>
      <c r="V1231" s="490"/>
      <c r="W1231" s="490"/>
      <c r="X1231" s="490"/>
      <c r="Y1231" s="490"/>
      <c r="Z1231" s="490"/>
      <c r="AA1231" s="490"/>
      <c r="AB1231" s="2672"/>
      <c r="AC1231" s="490"/>
      <c r="AD1231" s="986"/>
      <c r="AE1231" s="490"/>
      <c r="AF1231" s="490"/>
      <c r="AG1231" s="490"/>
      <c r="AH1231" s="490"/>
      <c r="AI1231" s="490"/>
      <c r="AJ1231" s="1158"/>
      <c r="AK1231" s="1170"/>
      <c r="AL1231" s="2563">
        <f t="shared" si="1356"/>
        <v>0</v>
      </c>
      <c r="AM1231" s="1273"/>
    </row>
    <row r="1232" spans="1:39" s="2527" customFormat="1" x14ac:dyDescent="0.25">
      <c r="A1232" s="362"/>
      <c r="B1232" s="362"/>
      <c r="C1232" s="3" t="s">
        <v>6</v>
      </c>
      <c r="D1232" s="3"/>
      <c r="E1232" s="2818">
        <v>300</v>
      </c>
      <c r="F1232" s="404">
        <v>127</v>
      </c>
      <c r="G1232" s="210">
        <f t="shared" si="1377"/>
        <v>106</v>
      </c>
      <c r="H1232" s="210">
        <v>64</v>
      </c>
      <c r="I1232" s="210">
        <f>H1232/G1232*100</f>
        <v>60.377358490566039</v>
      </c>
      <c r="J1232" s="1034">
        <v>10</v>
      </c>
      <c r="K1232" s="250">
        <f>N1232/H1232</f>
        <v>9.875</v>
      </c>
      <c r="L1232" s="251">
        <f>ROUND(F1232*J1232,0)</f>
        <v>1270</v>
      </c>
      <c r="M1232" s="251">
        <f t="shared" ref="M1232" si="1383">ROUND(L1232/12*$C$3,0)</f>
        <v>1058</v>
      </c>
      <c r="N1232" s="251">
        <v>632</v>
      </c>
      <c r="O1232" s="251">
        <f>N1232/M1232*100</f>
        <v>59.73534971644613</v>
      </c>
      <c r="P1232" s="251">
        <f>ROUND(L1232/E1232,0)</f>
        <v>4</v>
      </c>
      <c r="Q1232" s="251">
        <f t="shared" ref="Q1232" si="1384">N1232/$C$3*12/P1232</f>
        <v>189.60000000000002</v>
      </c>
      <c r="R1232" s="490"/>
      <c r="S1232" s="490"/>
      <c r="T1232" s="490"/>
      <c r="U1232" s="490"/>
      <c r="V1232" s="490"/>
      <c r="W1232" s="490"/>
      <c r="X1232" s="490"/>
      <c r="Y1232" s="490"/>
      <c r="Z1232" s="490"/>
      <c r="AA1232" s="490"/>
      <c r="AB1232" s="2672"/>
      <c r="AC1232" s="490"/>
      <c r="AD1232" s="986"/>
      <c r="AE1232" s="490"/>
      <c r="AF1232" s="490"/>
      <c r="AG1232" s="490"/>
      <c r="AH1232" s="490"/>
      <c r="AI1232" s="490"/>
      <c r="AJ1232" s="1158"/>
      <c r="AK1232" s="1170"/>
      <c r="AL1232" s="2563">
        <f t="shared" si="1356"/>
        <v>0</v>
      </c>
      <c r="AM1232" s="1273"/>
    </row>
    <row r="1233" spans="1:39" s="2527" customFormat="1" x14ac:dyDescent="0.25">
      <c r="A1233" s="362">
        <v>1</v>
      </c>
      <c r="B1233" s="362">
        <v>1</v>
      </c>
      <c r="C1233" s="706" t="s">
        <v>13</v>
      </c>
      <c r="D1233" s="706"/>
      <c r="E1233" s="706"/>
      <c r="F1233" s="2257">
        <f>SUM(F1229:F1232)</f>
        <v>569</v>
      </c>
      <c r="G1233" s="1735">
        <f t="shared" ref="G1233:H1233" si="1385">SUM(G1229:G1232)</f>
        <v>474</v>
      </c>
      <c r="H1233" s="1735">
        <f t="shared" si="1385"/>
        <v>471</v>
      </c>
      <c r="I1233" s="1735">
        <f>H1233/G1233*100</f>
        <v>99.367088607594937</v>
      </c>
      <c r="J1233" s="2258">
        <f>IF(F1233=0,0,L1233/F1233)</f>
        <v>7.471001757469244</v>
      </c>
      <c r="K1233" s="340">
        <f>N1233/H1233</f>
        <v>7.8131634819532909</v>
      </c>
      <c r="L1233" s="1735">
        <f t="shared" ref="L1233:N1233" si="1386">SUM(L1229:L1232)</f>
        <v>4251</v>
      </c>
      <c r="M1233" s="1735">
        <f t="shared" si="1386"/>
        <v>3542</v>
      </c>
      <c r="N1233" s="1735">
        <f t="shared" si="1386"/>
        <v>3680</v>
      </c>
      <c r="O1233" s="251">
        <f>N1233/M1233*100</f>
        <v>103.89610389610388</v>
      </c>
      <c r="P1233" s="1504">
        <f>SUM(P1229:P1232)</f>
        <v>14</v>
      </c>
      <c r="Q1233" s="251">
        <f t="shared" si="1379"/>
        <v>315.42857142857144</v>
      </c>
      <c r="R1233" s="2819"/>
      <c r="S1233" s="2819"/>
      <c r="T1233" s="2819"/>
      <c r="U1233" s="2819"/>
      <c r="V1233" s="2819"/>
      <c r="W1233" s="2819"/>
      <c r="X1233" s="2819"/>
      <c r="Y1233" s="2819"/>
      <c r="Z1233" s="2819"/>
      <c r="AA1233" s="2819"/>
      <c r="AB1233" s="2820"/>
      <c r="AC1233" s="2819"/>
      <c r="AD1233" s="2930"/>
      <c r="AE1233" s="2819"/>
      <c r="AF1233" s="2819"/>
      <c r="AG1233" s="2819"/>
      <c r="AH1233" s="2819"/>
      <c r="AI1233" s="2819"/>
      <c r="AJ1233" s="2195"/>
      <c r="AK1233" s="2195"/>
      <c r="AL1233" s="2563">
        <f t="shared" si="1356"/>
        <v>0</v>
      </c>
      <c r="AM1233" s="1273"/>
    </row>
    <row r="1234" spans="1:39" s="2527" customFormat="1" ht="30" x14ac:dyDescent="0.25">
      <c r="A1234" s="362">
        <v>1</v>
      </c>
      <c r="B1234" s="362">
        <v>1</v>
      </c>
      <c r="C1234" s="2" t="s">
        <v>125</v>
      </c>
      <c r="D1234" s="2"/>
      <c r="E1234" s="706"/>
      <c r="F1234" s="2257"/>
      <c r="G1234" s="1735"/>
      <c r="H1234" s="1735"/>
      <c r="I1234" s="1735"/>
      <c r="J1234" s="2258"/>
      <c r="K1234" s="340"/>
      <c r="L1234" s="1735"/>
      <c r="M1234" s="1735"/>
      <c r="N1234" s="1735"/>
      <c r="O1234" s="251"/>
      <c r="P1234" s="251"/>
      <c r="Q1234" s="251"/>
      <c r="R1234" s="2819"/>
      <c r="S1234" s="2819"/>
      <c r="T1234" s="2819"/>
      <c r="U1234" s="2819"/>
      <c r="V1234" s="2819"/>
      <c r="W1234" s="2819"/>
      <c r="X1234" s="2819"/>
      <c r="Y1234" s="2819"/>
      <c r="Z1234" s="2819"/>
      <c r="AA1234" s="2819"/>
      <c r="AB1234" s="2820"/>
      <c r="AC1234" s="2819"/>
      <c r="AD1234" s="2930"/>
      <c r="AE1234" s="2819"/>
      <c r="AF1234" s="2819"/>
      <c r="AG1234" s="2819"/>
      <c r="AH1234" s="2819"/>
      <c r="AI1234" s="2819"/>
      <c r="AJ1234" s="2195"/>
      <c r="AK1234" s="2195"/>
      <c r="AL1234" s="2563">
        <f t="shared" si="1356"/>
        <v>0</v>
      </c>
      <c r="AM1234" s="1273"/>
    </row>
    <row r="1235" spans="1:39" s="2527" customFormat="1" x14ac:dyDescent="0.25">
      <c r="A1235" s="362">
        <v>1</v>
      </c>
      <c r="B1235" s="362">
        <v>1</v>
      </c>
      <c r="C1235" s="2525" t="s">
        <v>9</v>
      </c>
      <c r="D1235" s="2525"/>
      <c r="E1235" s="2236">
        <v>240</v>
      </c>
      <c r="F1235" s="404">
        <v>289</v>
      </c>
      <c r="G1235" s="210">
        <f>ROUND(F1235/12*$C$3,0)</f>
        <v>241</v>
      </c>
      <c r="H1235" s="210"/>
      <c r="I1235" s="210">
        <f t="shared" ref="I1235:I1242" si="1387">H1235/G1235*100</f>
        <v>0</v>
      </c>
      <c r="J1235" s="1880">
        <v>8</v>
      </c>
      <c r="K1235" s="250" t="e">
        <f>N1235/H1235</f>
        <v>#DIV/0!</v>
      </c>
      <c r="L1235" s="251">
        <f>ROUND(F1235*J1235,0)</f>
        <v>2312</v>
      </c>
      <c r="M1235" s="251">
        <f>ROUND(L1235/12*$C$3,0)</f>
        <v>1927</v>
      </c>
      <c r="N1235" s="251"/>
      <c r="O1235" s="251">
        <f>N1235/M1235*100</f>
        <v>0</v>
      </c>
      <c r="P1235" s="251">
        <f>ROUND(L1235/E1235,0)</f>
        <v>10</v>
      </c>
      <c r="Q1235" s="251">
        <f>N1235/$C$3*12/P1235</f>
        <v>0</v>
      </c>
      <c r="R1235" s="490"/>
      <c r="S1235" s="490"/>
      <c r="T1235" s="490"/>
      <c r="U1235" s="490"/>
      <c r="V1235" s="490"/>
      <c r="W1235" s="490"/>
      <c r="X1235" s="490"/>
      <c r="Y1235" s="490"/>
      <c r="Z1235" s="490"/>
      <c r="AA1235" s="490"/>
      <c r="AB1235" s="2820"/>
      <c r="AC1235" s="2819"/>
      <c r="AD1235" s="2930"/>
      <c r="AE1235" s="2819"/>
      <c r="AF1235" s="2819"/>
      <c r="AG1235" s="2819"/>
      <c r="AH1235" s="490"/>
      <c r="AI1235" s="490"/>
      <c r="AJ1235" s="1158"/>
      <c r="AK1235" s="1170"/>
      <c r="AL1235" s="2563">
        <f t="shared" si="1356"/>
        <v>0</v>
      </c>
      <c r="AM1235" s="1273"/>
    </row>
    <row r="1236" spans="1:39" s="2527" customFormat="1" x14ac:dyDescent="0.25">
      <c r="A1236" s="362"/>
      <c r="B1236" s="362">
        <v>1</v>
      </c>
      <c r="C1236" s="2525" t="s">
        <v>45</v>
      </c>
      <c r="D1236" s="2525"/>
      <c r="E1236" s="2240">
        <v>240</v>
      </c>
      <c r="F1236" s="404">
        <v>451</v>
      </c>
      <c r="G1236" s="210">
        <f>ROUND(F1236/12*$C$3,0)</f>
        <v>376</v>
      </c>
      <c r="H1236" s="210">
        <v>716</v>
      </c>
      <c r="I1236" s="210">
        <f t="shared" si="1387"/>
        <v>190.42553191489361</v>
      </c>
      <c r="J1236" s="1880">
        <v>8</v>
      </c>
      <c r="K1236" s="250">
        <f>N1236/H1236</f>
        <v>8.0265363128491618</v>
      </c>
      <c r="L1236" s="251">
        <f>ROUND(F1236*J1236,0)</f>
        <v>3608</v>
      </c>
      <c r="M1236" s="251">
        <f>ROUND(L1236/12*$C$3,0)</f>
        <v>3007</v>
      </c>
      <c r="N1236" s="251">
        <v>5747</v>
      </c>
      <c r="O1236" s="251">
        <f>N1236/M1236*100</f>
        <v>191.12071832391086</v>
      </c>
      <c r="P1236" s="251">
        <f>ROUND(L1236/E1236,0)</f>
        <v>15</v>
      </c>
      <c r="Q1236" s="251">
        <f>N1236/$C$3*12/P1236</f>
        <v>459.76000000000005</v>
      </c>
      <c r="R1236" s="490"/>
      <c r="S1236" s="490"/>
      <c r="T1236" s="490"/>
      <c r="U1236" s="490"/>
      <c r="V1236" s="490"/>
      <c r="W1236" s="490"/>
      <c r="X1236" s="490"/>
      <c r="Y1236" s="490"/>
      <c r="Z1236" s="490"/>
      <c r="AA1236" s="490"/>
      <c r="AB1236" s="2820"/>
      <c r="AC1236" s="2819"/>
      <c r="AD1236" s="2930"/>
      <c r="AE1236" s="2819"/>
      <c r="AF1236" s="2819"/>
      <c r="AG1236" s="2819"/>
      <c r="AH1236" s="490"/>
      <c r="AI1236" s="490"/>
      <c r="AJ1236" s="1158"/>
      <c r="AK1236" s="1170"/>
      <c r="AL1236" s="2563">
        <f t="shared" si="1356"/>
        <v>0</v>
      </c>
      <c r="AM1236" s="1273"/>
    </row>
    <row r="1237" spans="1:39" s="234" customFormat="1" x14ac:dyDescent="0.25">
      <c r="A1237" s="362">
        <v>1</v>
      </c>
      <c r="B1237" s="362">
        <v>1</v>
      </c>
      <c r="C1237" s="1593" t="s">
        <v>152</v>
      </c>
      <c r="D1237" s="2727"/>
      <c r="E1237" s="2260"/>
      <c r="F1237" s="2257">
        <f>SUM(F1235:F1236)</f>
        <v>740</v>
      </c>
      <c r="G1237" s="709">
        <f>SUM(G1235:G1236)</f>
        <v>617</v>
      </c>
      <c r="H1237" s="709">
        <f>SUM(H1235:H1236)</f>
        <v>716</v>
      </c>
      <c r="I1237" s="709">
        <f t="shared" si="1387"/>
        <v>116.0453808752026</v>
      </c>
      <c r="J1237" s="2674">
        <f>L1237/F1237</f>
        <v>8</v>
      </c>
      <c r="K1237" s="250">
        <f>N1237/H1237</f>
        <v>8.0265363128491618</v>
      </c>
      <c r="L1237" s="1362">
        <f>SUM(L1235:L1236)</f>
        <v>5920</v>
      </c>
      <c r="M1237" s="1362">
        <f>SUM(M1235:M1236)</f>
        <v>4934</v>
      </c>
      <c r="N1237" s="1362">
        <f>SUM(N1235:N1236)</f>
        <v>5747</v>
      </c>
      <c r="O1237" s="1362">
        <f>N1237/M1237*100</f>
        <v>116.47750304012972</v>
      </c>
      <c r="P1237" s="1362">
        <f>SUM(P1235:P1236)</f>
        <v>25</v>
      </c>
      <c r="Q1237" s="251">
        <f>N1237/$C$3*12/P1237</f>
        <v>275.85599999999999</v>
      </c>
      <c r="R1237" s="2577"/>
      <c r="S1237" s="2577"/>
      <c r="T1237" s="2577"/>
      <c r="U1237" s="2577"/>
      <c r="V1237" s="2577"/>
      <c r="W1237" s="2577"/>
      <c r="X1237" s="2577"/>
      <c r="Y1237" s="2577"/>
      <c r="Z1237" s="2577"/>
      <c r="AA1237" s="2577"/>
      <c r="AB1237" s="2820"/>
      <c r="AC1237" s="2819"/>
      <c r="AD1237" s="2930"/>
      <c r="AE1237" s="2819"/>
      <c r="AF1237" s="2819"/>
      <c r="AG1237" s="2819"/>
      <c r="AH1237" s="2683"/>
      <c r="AI1237" s="2683"/>
      <c r="AJ1237" s="1130"/>
      <c r="AK1237" s="2686"/>
      <c r="AL1237" s="2563">
        <f t="shared" si="1356"/>
        <v>0</v>
      </c>
      <c r="AM1237" s="1332"/>
    </row>
    <row r="1238" spans="1:39" s="2527" customFormat="1" ht="29.25" x14ac:dyDescent="0.25">
      <c r="A1238" s="362">
        <v>1</v>
      </c>
      <c r="B1238" s="362">
        <v>1</v>
      </c>
      <c r="C1238" s="896" t="s">
        <v>137</v>
      </c>
      <c r="D1238" s="896"/>
      <c r="E1238" s="896"/>
      <c r="F1238" s="2257">
        <f>SUM(F1237,F1233)</f>
        <v>1309</v>
      </c>
      <c r="G1238" s="2822">
        <f>SUM(G1237,G1233)</f>
        <v>1091</v>
      </c>
      <c r="H1238" s="2822">
        <f>SUM(H1237,H1233)</f>
        <v>1187</v>
      </c>
      <c r="I1238" s="2822">
        <f t="shared" si="1387"/>
        <v>108.79926672777269</v>
      </c>
      <c r="J1238" s="2674">
        <f>L1238/F1238</f>
        <v>7.7700534759358293</v>
      </c>
      <c r="K1238" s="1500">
        <f>N1238/H1238</f>
        <v>7.9418702611625944</v>
      </c>
      <c r="L1238" s="2822">
        <f>SUM(L1237,L1233)</f>
        <v>10171</v>
      </c>
      <c r="M1238" s="2822">
        <f>SUM(M1237,M1233)</f>
        <v>8476</v>
      </c>
      <c r="N1238" s="2822">
        <f>SUM(N1237,N1233)</f>
        <v>9427</v>
      </c>
      <c r="O1238" s="251">
        <f>N1238/M1238*100</f>
        <v>111.21991505427088</v>
      </c>
      <c r="P1238" s="2822">
        <f>SUM(P1237,P1233)</f>
        <v>39</v>
      </c>
      <c r="Q1238" s="251">
        <f>N1238/$C$3*12/P1238</f>
        <v>290.06153846153848</v>
      </c>
      <c r="R1238" s="2578">
        <v>28525.859379071997</v>
      </c>
      <c r="S1238" s="2578">
        <v>28525.859379071997</v>
      </c>
      <c r="T1238" s="2578">
        <v>28525.859379071997</v>
      </c>
      <c r="U1238" s="2578">
        <v>28525.859379071997</v>
      </c>
      <c r="V1238" s="2578">
        <v>28525.859379071997</v>
      </c>
      <c r="W1238" s="2578">
        <v>28525.859379071997</v>
      </c>
      <c r="X1238" s="2578">
        <v>28525.859379071997</v>
      </c>
      <c r="Y1238" s="2578">
        <v>28525.859379071997</v>
      </c>
      <c r="Z1238" s="2578">
        <v>28525.859379071997</v>
      </c>
      <c r="AA1238" s="2578">
        <v>28525.859379071997</v>
      </c>
      <c r="AB1238" s="1085">
        <f t="shared" ref="AB1238" si="1388">R1238/12*$C$3+(S1238-R1238)/11*9+(T1238-S1238)/10*8+(U1238-T1238)/9*7+(V1238-U1238)/8*6+(W1238-V1238)/7*5+(X1238-W1238)/6*4+(Y1238-X1238)/5*3+(Z1238-Y1238)/4*2+(AA1238-Z1238)/3*1</f>
        <v>23771.54948256</v>
      </c>
      <c r="AC1238" s="2819">
        <f t="shared" ref="AC1238" si="1389">AI1238-AH1238-AE1238-AD1238</f>
        <v>24932.187429999998</v>
      </c>
      <c r="AD1238" s="2930"/>
      <c r="AE1238" s="2819"/>
      <c r="AF1238" s="2819">
        <f t="shared" ref="AF1238" si="1390">AC1238-AB1238</f>
        <v>1160.6379474399982</v>
      </c>
      <c r="AG1238" s="2819"/>
      <c r="AH1238" s="2578">
        <v>-317.28313999999995</v>
      </c>
      <c r="AI1238" s="2578">
        <v>24614.904289999999</v>
      </c>
      <c r="AJ1238" s="2201"/>
      <c r="AK1238" s="2201"/>
      <c r="AL1238" s="2563">
        <f t="shared" si="1356"/>
        <v>0</v>
      </c>
      <c r="AM1238" s="1273"/>
    </row>
    <row r="1239" spans="1:39" s="2527" customFormat="1" x14ac:dyDescent="0.25">
      <c r="A1239" s="362">
        <v>1</v>
      </c>
      <c r="B1239" s="362">
        <v>1</v>
      </c>
      <c r="C1239" s="896" t="s">
        <v>204</v>
      </c>
      <c r="D1239" s="896"/>
      <c r="E1239" s="896"/>
      <c r="F1239" s="429">
        <f>F1242</f>
        <v>5500</v>
      </c>
      <c r="G1239" s="2822">
        <f t="shared" ref="G1239:G1242" si="1391">ROUND(F1239/12*$C$3,0)</f>
        <v>4583</v>
      </c>
      <c r="H1239" s="2822">
        <f>H1242</f>
        <v>3643</v>
      </c>
      <c r="I1239" s="2822">
        <f t="shared" si="1387"/>
        <v>79.489417412175428</v>
      </c>
      <c r="J1239" s="2262"/>
      <c r="K1239" s="1487"/>
      <c r="L1239" s="2826"/>
      <c r="M1239" s="2826"/>
      <c r="N1239" s="2826"/>
      <c r="O1239" s="431"/>
      <c r="P1239" s="2826"/>
      <c r="Q1239" s="431"/>
      <c r="R1239" s="2705"/>
      <c r="S1239" s="2705"/>
      <c r="T1239" s="2705"/>
      <c r="U1239" s="2705"/>
      <c r="V1239" s="2705"/>
      <c r="W1239" s="2705"/>
      <c r="X1239" s="2705"/>
      <c r="Y1239" s="2705"/>
      <c r="Z1239" s="2705"/>
      <c r="AA1239" s="2705"/>
      <c r="AB1239" s="2673"/>
      <c r="AC1239" s="3056"/>
      <c r="AD1239" s="3057"/>
      <c r="AE1239" s="3056"/>
      <c r="AF1239" s="3056"/>
      <c r="AG1239" s="3056"/>
      <c r="AH1239" s="2705"/>
      <c r="AI1239" s="2705"/>
      <c r="AJ1239" s="2201"/>
      <c r="AK1239" s="2208"/>
      <c r="AL1239" s="2563">
        <f t="shared" si="1356"/>
        <v>0</v>
      </c>
      <c r="AM1239" s="1273"/>
    </row>
    <row r="1240" spans="1:39" s="2527" customFormat="1" x14ac:dyDescent="0.25">
      <c r="A1240" s="362">
        <v>1</v>
      </c>
      <c r="B1240" s="362">
        <v>1</v>
      </c>
      <c r="C1240" s="890" t="s">
        <v>205</v>
      </c>
      <c r="D1240" s="890"/>
      <c r="E1240" s="890"/>
      <c r="F1240" s="368">
        <f>F1242-F1241</f>
        <v>5494</v>
      </c>
      <c r="G1240" s="2825">
        <f t="shared" si="1391"/>
        <v>4578</v>
      </c>
      <c r="H1240" s="2825">
        <f>H1242-H1241</f>
        <v>3636</v>
      </c>
      <c r="I1240" s="2825">
        <f t="shared" si="1387"/>
        <v>79.423328964613376</v>
      </c>
      <c r="J1240" s="2000"/>
      <c r="K1240" s="1487"/>
      <c r="L1240" s="2897"/>
      <c r="M1240" s="2897"/>
      <c r="N1240" s="2897"/>
      <c r="O1240" s="431"/>
      <c r="P1240" s="2897"/>
      <c r="Q1240" s="431"/>
      <c r="R1240" s="2898"/>
      <c r="S1240" s="2898"/>
      <c r="T1240" s="2898"/>
      <c r="U1240" s="2898"/>
      <c r="V1240" s="2898"/>
      <c r="W1240" s="2898"/>
      <c r="X1240" s="2898"/>
      <c r="Y1240" s="2898"/>
      <c r="Z1240" s="2898"/>
      <c r="AA1240" s="2898"/>
      <c r="AB1240" s="2673"/>
      <c r="AC1240" s="3059"/>
      <c r="AD1240" s="3060"/>
      <c r="AE1240" s="3059"/>
      <c r="AF1240" s="3059"/>
      <c r="AG1240" s="3059"/>
      <c r="AH1240" s="2898"/>
      <c r="AI1240" s="2898"/>
      <c r="AJ1240" s="2827"/>
      <c r="AK1240" s="2899"/>
      <c r="AL1240" s="2563">
        <f t="shared" si="1356"/>
        <v>0</v>
      </c>
      <c r="AM1240" s="1273"/>
    </row>
    <row r="1241" spans="1:39" s="2527" customFormat="1" ht="30" x14ac:dyDescent="0.25">
      <c r="A1241" s="362">
        <v>1</v>
      </c>
      <c r="B1241" s="362">
        <v>1</v>
      </c>
      <c r="C1241" s="890" t="s">
        <v>206</v>
      </c>
      <c r="D1241" s="890"/>
      <c r="E1241" s="890"/>
      <c r="F1241" s="2432">
        <v>6</v>
      </c>
      <c r="G1241" s="2825">
        <f t="shared" si="1391"/>
        <v>5</v>
      </c>
      <c r="H1241" s="2825">
        <v>7</v>
      </c>
      <c r="I1241" s="2825">
        <f t="shared" si="1387"/>
        <v>140</v>
      </c>
      <c r="J1241" s="2000"/>
      <c r="K1241" s="1508"/>
      <c r="L1241" s="2825"/>
      <c r="M1241" s="2825"/>
      <c r="N1241" s="2825"/>
      <c r="O1241" s="431"/>
      <c r="P1241" s="2825"/>
      <c r="Q1241" s="251"/>
      <c r="R1241" s="2898"/>
      <c r="S1241" s="2898"/>
      <c r="T1241" s="2898"/>
      <c r="U1241" s="2898"/>
      <c r="V1241" s="2898"/>
      <c r="W1241" s="2898"/>
      <c r="X1241" s="2898"/>
      <c r="Y1241" s="2898"/>
      <c r="Z1241" s="2898"/>
      <c r="AA1241" s="2898"/>
      <c r="AB1241" s="2673"/>
      <c r="AC1241" s="3095"/>
      <c r="AD1241" s="3060"/>
      <c r="AE1241" s="3059"/>
      <c r="AF1241" s="3095"/>
      <c r="AG1241" s="3095"/>
      <c r="AH1241" s="2677"/>
      <c r="AI1241" s="2677"/>
      <c r="AJ1241" s="2827"/>
      <c r="AK1241" s="2827"/>
      <c r="AL1241" s="2563">
        <f t="shared" si="1356"/>
        <v>0</v>
      </c>
      <c r="AM1241" s="1273"/>
    </row>
    <row r="1242" spans="1:39" s="2527" customFormat="1" ht="30" thickBot="1" x14ac:dyDescent="0.3">
      <c r="A1242" s="362"/>
      <c r="B1242" s="362">
        <v>1</v>
      </c>
      <c r="C1242" s="896" t="s">
        <v>211</v>
      </c>
      <c r="D1242" s="896"/>
      <c r="E1242" s="896"/>
      <c r="F1242" s="2432">
        <v>5500</v>
      </c>
      <c r="G1242" s="2826">
        <f t="shared" si="1391"/>
        <v>4583</v>
      </c>
      <c r="H1242" s="2826">
        <v>3643</v>
      </c>
      <c r="I1242" s="2822">
        <f t="shared" si="1387"/>
        <v>79.489417412175428</v>
      </c>
      <c r="J1242" s="2900"/>
      <c r="K1242" s="1401"/>
      <c r="L1242" s="2901"/>
      <c r="M1242" s="2901"/>
      <c r="N1242" s="2901"/>
      <c r="O1242" s="2079"/>
      <c r="P1242" s="2901"/>
      <c r="Q1242" s="1335"/>
      <c r="R1242" s="2902">
        <v>34052.171999999999</v>
      </c>
      <c r="S1242" s="2902">
        <v>34052.171999999999</v>
      </c>
      <c r="T1242" s="2902">
        <v>34052.171999999999</v>
      </c>
      <c r="U1242" s="2902">
        <v>34052.171999999999</v>
      </c>
      <c r="V1242" s="2902">
        <v>34052.171999999999</v>
      </c>
      <c r="W1242" s="2902">
        <v>34052.171999999999</v>
      </c>
      <c r="X1242" s="2902">
        <v>34052.171999999999</v>
      </c>
      <c r="Y1242" s="2902">
        <v>34052.171999999999</v>
      </c>
      <c r="Z1242" s="2902">
        <v>34052.171999999999</v>
      </c>
      <c r="AA1242" s="2902">
        <v>34052.171999999999</v>
      </c>
      <c r="AB1242" s="1085">
        <f t="shared" ref="AB1242" si="1392">R1242/12*$C$3+(S1242-R1242)/11*9+(T1242-S1242)/10*8+(U1242-T1242)/9*7+(V1242-U1242)/8*6+(W1242-V1242)/7*5+(X1242-W1242)/6*4+(Y1242-X1242)/5*3+(Z1242-Y1242)/4*2+(AA1242-Z1242)/3*1</f>
        <v>28376.81</v>
      </c>
      <c r="AC1242" s="3097">
        <f t="shared" ref="AC1242" si="1393">AI1242-AH1242-AE1242-AD1242</f>
        <v>28235.277570000002</v>
      </c>
      <c r="AD1242" s="3065"/>
      <c r="AE1242" s="3064"/>
      <c r="AF1242" s="3097">
        <f t="shared" ref="AF1242" si="1394">AC1242-AB1242</f>
        <v>-141.53242999999929</v>
      </c>
      <c r="AG1242" s="3097"/>
      <c r="AH1242" s="3115">
        <v>-227.80127000000002</v>
      </c>
      <c r="AI1242" s="3115">
        <v>28007.476300000002</v>
      </c>
      <c r="AJ1242" s="2208"/>
      <c r="AK1242" s="2903"/>
      <c r="AL1242" s="2563">
        <f t="shared" si="1356"/>
        <v>0</v>
      </c>
      <c r="AM1242" s="1273"/>
    </row>
    <row r="1243" spans="1:39" s="2527" customFormat="1" ht="15.75" thickBot="1" x14ac:dyDescent="0.3">
      <c r="A1243" s="362">
        <v>1</v>
      </c>
      <c r="B1243" s="362">
        <v>1</v>
      </c>
      <c r="C1243" s="874" t="s">
        <v>291</v>
      </c>
      <c r="D1243" s="2904"/>
      <c r="E1243" s="2904"/>
      <c r="F1243" s="2905"/>
      <c r="G1243" s="2906"/>
      <c r="H1243" s="2906"/>
      <c r="I1243" s="2906"/>
      <c r="J1243" s="2279"/>
      <c r="K1243" s="2279"/>
      <c r="L1243" s="2280"/>
      <c r="M1243" s="2280"/>
      <c r="N1243" s="2280">
        <f>SUM(N1238,N1158)</f>
        <v>30273</v>
      </c>
      <c r="O1243" s="2280"/>
      <c r="P1243" s="2280"/>
      <c r="Q1243" s="2280"/>
      <c r="R1243" s="2279">
        <f t="shared" ref="R1243:AI1243" si="1395">R1242+R1238+R1227+R1158</f>
        <v>413002.44946240366</v>
      </c>
      <c r="S1243" s="2279">
        <f t="shared" ref="S1243:T1243" si="1396">S1242+S1238+S1227+S1158</f>
        <v>413002.44946240366</v>
      </c>
      <c r="T1243" s="2279">
        <f t="shared" si="1396"/>
        <v>413002.44946240366</v>
      </c>
      <c r="U1243" s="2279">
        <f t="shared" ref="U1243:V1243" si="1397">U1242+U1238+U1227+U1158</f>
        <v>413012.99474240362</v>
      </c>
      <c r="V1243" s="2279">
        <f t="shared" si="1397"/>
        <v>413012.99474240362</v>
      </c>
      <c r="W1243" s="2279">
        <f t="shared" ref="W1243:X1243" si="1398">W1242+W1238+W1227+W1158</f>
        <v>413012.99474240362</v>
      </c>
      <c r="X1243" s="2279">
        <f t="shared" si="1398"/>
        <v>413012.99474240362</v>
      </c>
      <c r="Y1243" s="2279">
        <f t="shared" ref="Y1243:Z1243" si="1399">Y1242+Y1238+Y1227+Y1158</f>
        <v>412346.54131240363</v>
      </c>
      <c r="Z1243" s="2279">
        <f t="shared" si="1399"/>
        <v>412255.2733124037</v>
      </c>
      <c r="AA1243" s="2279">
        <f t="shared" ref="AA1243" si="1400">AA1242+AA1238+AA1227+AA1158</f>
        <v>412253.81557957747</v>
      </c>
      <c r="AB1243" s="2907">
        <f t="shared" si="1395"/>
        <v>343645.80336107215</v>
      </c>
      <c r="AC1243" s="2279">
        <f t="shared" si="1395"/>
        <v>327871.48546</v>
      </c>
      <c r="AD1243" s="3099">
        <f t="shared" si="1395"/>
        <v>0</v>
      </c>
      <c r="AE1243" s="2279">
        <f t="shared" si="1395"/>
        <v>-3.2764600000001565</v>
      </c>
      <c r="AF1243" s="2279">
        <f t="shared" si="1395"/>
        <v>-15774.317901072149</v>
      </c>
      <c r="AG1243" s="2279">
        <f t="shared" si="1395"/>
        <v>-61.690100000000001</v>
      </c>
      <c r="AH1243" s="2279">
        <f t="shared" si="1395"/>
        <v>-1616.1588999999999</v>
      </c>
      <c r="AI1243" s="2279">
        <f t="shared" si="1395"/>
        <v>326252.05009999999</v>
      </c>
      <c r="AJ1243" s="2908"/>
      <c r="AK1243" s="2909"/>
      <c r="AL1243" s="2563">
        <f t="shared" si="1356"/>
        <v>0</v>
      </c>
      <c r="AM1243" s="1273"/>
    </row>
    <row r="1244" spans="1:39" ht="63" x14ac:dyDescent="0.25">
      <c r="A1244" s="362">
        <v>1</v>
      </c>
      <c r="B1244" s="362">
        <v>1</v>
      </c>
      <c r="C1244" s="2125" t="s">
        <v>617</v>
      </c>
      <c r="D1244" s="2910"/>
      <c r="E1244" s="2910"/>
      <c r="F1244" s="391"/>
      <c r="G1244" s="227"/>
      <c r="H1244" s="227"/>
      <c r="I1244" s="227"/>
      <c r="J1244" s="2911"/>
      <c r="K1244" s="2911"/>
      <c r="L1244" s="2912"/>
      <c r="M1244" s="2912"/>
      <c r="N1244" s="2912"/>
      <c r="O1244" s="2912"/>
      <c r="P1244" s="2912"/>
      <c r="Q1244" s="2912"/>
      <c r="R1244" s="2911"/>
      <c r="S1244" s="2911"/>
      <c r="T1244" s="2911"/>
      <c r="U1244" s="2911"/>
      <c r="V1244" s="2911"/>
      <c r="W1244" s="2911"/>
      <c r="X1244" s="2911"/>
      <c r="Y1244" s="2911"/>
      <c r="Z1244" s="2911"/>
      <c r="AA1244" s="2911"/>
      <c r="AB1244" s="2913"/>
      <c r="AC1244" s="2911"/>
      <c r="AD1244" s="3459"/>
      <c r="AE1244" s="2911"/>
      <c r="AF1244" s="2911"/>
      <c r="AG1244" s="3460"/>
      <c r="AH1244" s="3460"/>
      <c r="AI1244" s="2911"/>
      <c r="AJ1244" s="1141"/>
      <c r="AK1244" s="2914"/>
      <c r="AL1244" s="2563">
        <f t="shared" si="1356"/>
        <v>0</v>
      </c>
    </row>
    <row r="1245" spans="1:39" s="2527" customFormat="1" x14ac:dyDescent="0.25">
      <c r="A1245" s="362">
        <v>1</v>
      </c>
      <c r="B1245" s="362">
        <v>1</v>
      </c>
      <c r="C1245" s="2233" t="s">
        <v>5</v>
      </c>
      <c r="D1245" s="2233"/>
      <c r="E1245" s="2233"/>
      <c r="F1245" s="404"/>
      <c r="G1245" s="1508"/>
      <c r="H1245" s="1508"/>
      <c r="I1245" s="1508"/>
      <c r="J1245" s="1508"/>
      <c r="K1245" s="1508"/>
      <c r="L1245" s="2235"/>
      <c r="M1245" s="2235"/>
      <c r="N1245" s="2235"/>
      <c r="O1245" s="2235"/>
      <c r="P1245" s="2235"/>
      <c r="Q1245" s="2235"/>
      <c r="R1245" s="2677"/>
      <c r="S1245" s="2677"/>
      <c r="T1245" s="2677"/>
      <c r="U1245" s="2677"/>
      <c r="V1245" s="2677"/>
      <c r="W1245" s="2677"/>
      <c r="X1245" s="2677"/>
      <c r="Y1245" s="2677"/>
      <c r="Z1245" s="2677"/>
      <c r="AA1245" s="2677"/>
      <c r="AB1245" s="2894"/>
      <c r="AC1245" s="2677"/>
      <c r="AD1245" s="3026"/>
      <c r="AE1245" s="2677"/>
      <c r="AF1245" s="2677"/>
      <c r="AG1245" s="2677"/>
      <c r="AH1245" s="2677"/>
      <c r="AI1245" s="2677"/>
      <c r="AJ1245" s="1510"/>
      <c r="AK1245" s="1510"/>
      <c r="AL1245" s="2563">
        <f t="shared" si="1356"/>
        <v>0</v>
      </c>
      <c r="AM1245" s="1273"/>
    </row>
    <row r="1246" spans="1:39" s="2527" customFormat="1" x14ac:dyDescent="0.25">
      <c r="A1246" s="362">
        <v>1</v>
      </c>
      <c r="B1246" s="362">
        <v>1</v>
      </c>
      <c r="C1246" s="228" t="s">
        <v>23</v>
      </c>
      <c r="D1246" s="1330" t="s">
        <v>239</v>
      </c>
      <c r="E1246" s="2235">
        <v>270</v>
      </c>
      <c r="F1246" s="112">
        <v>582</v>
      </c>
      <c r="G1246" s="210">
        <f t="shared" ref="G1246:G1248" si="1401">F1246/12*$C$3</f>
        <v>485</v>
      </c>
      <c r="H1246" s="210">
        <v>392</v>
      </c>
      <c r="I1246" s="210">
        <f>H1246/G1246*100</f>
        <v>80.824742268041234</v>
      </c>
      <c r="J1246" s="1880">
        <v>7.5</v>
      </c>
      <c r="K1246" s="250">
        <f>N1246/H1246</f>
        <v>5.3647959183673466</v>
      </c>
      <c r="L1246" s="251">
        <f>ROUND(F1246*J1246,0)</f>
        <v>4365</v>
      </c>
      <c r="M1246" s="251">
        <f t="shared" ref="M1246:M1248" si="1402">ROUND(L1246/12*$C$3,0)</f>
        <v>3638</v>
      </c>
      <c r="N1246" s="251">
        <v>2103</v>
      </c>
      <c r="O1246" s="251">
        <f>N1246/M1246*100</f>
        <v>57.806487080813632</v>
      </c>
      <c r="P1246" s="251">
        <f>ROUND(L1246/E1246,0)</f>
        <v>16</v>
      </c>
      <c r="Q1246" s="251">
        <f t="shared" ref="Q1246:Q1250" si="1403">N1246/$C$3*12/P1246</f>
        <v>157.72500000000002</v>
      </c>
      <c r="R1246" s="490"/>
      <c r="S1246" s="490"/>
      <c r="T1246" s="490"/>
      <c r="U1246" s="490"/>
      <c r="V1246" s="490"/>
      <c r="W1246" s="490"/>
      <c r="X1246" s="490"/>
      <c r="Y1246" s="490"/>
      <c r="Z1246" s="490"/>
      <c r="AA1246" s="490"/>
      <c r="AB1246" s="2672"/>
      <c r="AC1246" s="490"/>
      <c r="AD1246" s="986"/>
      <c r="AE1246" s="490"/>
      <c r="AF1246" s="490"/>
      <c r="AG1246" s="490"/>
      <c r="AH1246" s="490"/>
      <c r="AI1246" s="490"/>
      <c r="AJ1246" s="1158"/>
      <c r="AK1246" s="1170"/>
      <c r="AL1246" s="2563">
        <f t="shared" si="1356"/>
        <v>0</v>
      </c>
      <c r="AM1246" s="1273"/>
    </row>
    <row r="1247" spans="1:39" s="2527" customFormat="1" x14ac:dyDescent="0.25">
      <c r="A1247" s="362"/>
      <c r="B1247" s="362">
        <v>1</v>
      </c>
      <c r="C1247" s="228" t="s">
        <v>9</v>
      </c>
      <c r="D1247" s="1330" t="s">
        <v>239</v>
      </c>
      <c r="E1247" s="251">
        <v>340</v>
      </c>
      <c r="F1247" s="112">
        <v>124</v>
      </c>
      <c r="G1247" s="210">
        <f t="shared" si="1401"/>
        <v>103.33333333333334</v>
      </c>
      <c r="H1247" s="210">
        <v>107</v>
      </c>
      <c r="I1247" s="210">
        <f>H1247/G1247*100</f>
        <v>103.54838709677419</v>
      </c>
      <c r="J1247" s="2239">
        <v>12</v>
      </c>
      <c r="K1247" s="250">
        <f>N1247/H1247</f>
        <v>11.140186915887851</v>
      </c>
      <c r="L1247" s="251">
        <f>ROUND(F1247*J1247,0)</f>
        <v>1488</v>
      </c>
      <c r="M1247" s="251">
        <f t="shared" si="1402"/>
        <v>1240</v>
      </c>
      <c r="N1247" s="1334">
        <v>1192</v>
      </c>
      <c r="O1247" s="251">
        <f>N1247/M1247*100</f>
        <v>96.129032258064512</v>
      </c>
      <c r="P1247" s="251">
        <f>ROUND(L1247/E1247,0)</f>
        <v>4</v>
      </c>
      <c r="Q1247" s="251">
        <f t="shared" si="1403"/>
        <v>357.6</v>
      </c>
      <c r="R1247" s="2898"/>
      <c r="S1247" s="2898"/>
      <c r="T1247" s="2898"/>
      <c r="U1247" s="2898"/>
      <c r="V1247" s="2898"/>
      <c r="W1247" s="2898"/>
      <c r="X1247" s="2898"/>
      <c r="Y1247" s="2898"/>
      <c r="Z1247" s="2898"/>
      <c r="AA1247" s="2898"/>
      <c r="AB1247" s="2915">
        <f>R1247/12*$C$3</f>
        <v>0</v>
      </c>
      <c r="AC1247" s="3461">
        <f>AI1247-AH1247-AD1247</f>
        <v>0</v>
      </c>
      <c r="AD1247" s="3462"/>
      <c r="AE1247" s="3461"/>
      <c r="AF1247" s="490">
        <f>AC1247-AB1247</f>
        <v>0</v>
      </c>
      <c r="AG1247" s="490"/>
      <c r="AH1247" s="490"/>
      <c r="AI1247" s="3461"/>
      <c r="AJ1247" s="1158"/>
      <c r="AK1247" s="2916"/>
      <c r="AL1247" s="2563">
        <f t="shared" si="1356"/>
        <v>0</v>
      </c>
      <c r="AM1247" s="1273"/>
    </row>
    <row r="1248" spans="1:39" s="2527" customFormat="1" x14ac:dyDescent="0.25">
      <c r="A1248" s="362">
        <v>1</v>
      </c>
      <c r="B1248" s="362">
        <v>1</v>
      </c>
      <c r="C1248" s="228" t="s">
        <v>10</v>
      </c>
      <c r="D1248" s="1330" t="s">
        <v>239</v>
      </c>
      <c r="E1248" s="251">
        <v>340</v>
      </c>
      <c r="F1248" s="112">
        <v>21</v>
      </c>
      <c r="G1248" s="210">
        <f t="shared" si="1401"/>
        <v>17.5</v>
      </c>
      <c r="H1248" s="210">
        <v>16</v>
      </c>
      <c r="I1248" s="210">
        <f>H1248/G1248*100</f>
        <v>91.428571428571431</v>
      </c>
      <c r="J1248" s="2239">
        <v>10.5</v>
      </c>
      <c r="K1248" s="250">
        <f>N1248/H1248</f>
        <v>8.625</v>
      </c>
      <c r="L1248" s="251">
        <f>ROUND(F1248*J1248,0)</f>
        <v>221</v>
      </c>
      <c r="M1248" s="251">
        <f t="shared" si="1402"/>
        <v>184</v>
      </c>
      <c r="N1248" s="251">
        <v>138</v>
      </c>
      <c r="O1248" s="251">
        <f>N1248/M1248*100</f>
        <v>75</v>
      </c>
      <c r="P1248" s="251">
        <f>ROUND(L1248/E1248,0)</f>
        <v>1</v>
      </c>
      <c r="Q1248" s="251">
        <f t="shared" si="1403"/>
        <v>165.60000000000002</v>
      </c>
      <c r="R1248" s="3273"/>
      <c r="S1248" s="3273"/>
      <c r="T1248" s="3273"/>
      <c r="U1248" s="3273"/>
      <c r="V1248" s="3273"/>
      <c r="W1248" s="3273"/>
      <c r="X1248" s="3273"/>
      <c r="Y1248" s="3273"/>
      <c r="Z1248" s="3273"/>
      <c r="AA1248" s="3273"/>
      <c r="AB1248" s="2672">
        <f>R1248/12*$C$3</f>
        <v>0</v>
      </c>
      <c r="AC1248" s="490">
        <f>AI1248-AH1248-AD1248</f>
        <v>0</v>
      </c>
      <c r="AD1248" s="986"/>
      <c r="AE1248" s="490"/>
      <c r="AF1248" s="490">
        <f>AC1248-AB1248</f>
        <v>0</v>
      </c>
      <c r="AG1248" s="490"/>
      <c r="AH1248" s="490"/>
      <c r="AI1248" s="490"/>
      <c r="AJ1248" s="1158"/>
      <c r="AK1248" s="2917"/>
      <c r="AL1248" s="2563">
        <f t="shared" si="1356"/>
        <v>0</v>
      </c>
      <c r="AM1248" s="1273"/>
    </row>
    <row r="1249" spans="1:39" s="2527" customFormat="1" x14ac:dyDescent="0.25">
      <c r="A1249" s="362"/>
      <c r="B1249" s="362"/>
      <c r="C1249" s="228" t="s">
        <v>6</v>
      </c>
      <c r="D1249" s="1330" t="s">
        <v>239</v>
      </c>
      <c r="E1249" s="251">
        <v>340</v>
      </c>
      <c r="F1249" s="112">
        <v>1</v>
      </c>
      <c r="G1249" s="210">
        <f t="shared" ref="G1249" si="1404">F1249/12*$C$3</f>
        <v>0.83333333333333326</v>
      </c>
      <c r="H1249" s="210">
        <v>0</v>
      </c>
      <c r="I1249" s="210">
        <f>H1249/G1249*100</f>
        <v>0</v>
      </c>
      <c r="J1249" s="2239">
        <v>9.5</v>
      </c>
      <c r="K1249" s="250" t="e">
        <f>N1249/H1249</f>
        <v>#DIV/0!</v>
      </c>
      <c r="L1249" s="251">
        <f>ROUND(F1249*J1249,0)</f>
        <v>10</v>
      </c>
      <c r="M1249" s="251">
        <f t="shared" ref="M1249" si="1405">ROUND(L1249/12*$C$3,0)</f>
        <v>8</v>
      </c>
      <c r="N1249" s="251"/>
      <c r="O1249" s="251">
        <f>N1249/M1249*100</f>
        <v>0</v>
      </c>
      <c r="P1249" s="251">
        <f>ROUND(L1249/E1249,0)</f>
        <v>0</v>
      </c>
      <c r="Q1249" s="251" t="e">
        <f t="shared" ref="Q1249" si="1406">N1249/$C$3*12/P1249</f>
        <v>#DIV/0!</v>
      </c>
      <c r="R1249" s="3273"/>
      <c r="S1249" s="3273"/>
      <c r="T1249" s="3273"/>
      <c r="U1249" s="3273"/>
      <c r="V1249" s="3273"/>
      <c r="W1249" s="3273"/>
      <c r="X1249" s="3273"/>
      <c r="Y1249" s="3273"/>
      <c r="Z1249" s="3273"/>
      <c r="AA1249" s="3273"/>
      <c r="AB1249" s="2672">
        <f>R1249/12*$C$3</f>
        <v>0</v>
      </c>
      <c r="AC1249" s="490">
        <f>AI1249-AH1249-AD1249</f>
        <v>0</v>
      </c>
      <c r="AD1249" s="986"/>
      <c r="AE1249" s="490"/>
      <c r="AF1249" s="490">
        <f>AC1249-AB1249</f>
        <v>0</v>
      </c>
      <c r="AG1249" s="490"/>
      <c r="AH1249" s="490"/>
      <c r="AI1249" s="490"/>
      <c r="AJ1249" s="1296"/>
      <c r="AK1249" s="3533"/>
      <c r="AL1249" s="2563">
        <f t="shared" si="1356"/>
        <v>0</v>
      </c>
      <c r="AM1249" s="1273"/>
    </row>
    <row r="1250" spans="1:39" s="2527" customFormat="1" ht="29.25" x14ac:dyDescent="0.25">
      <c r="A1250" s="362">
        <v>1</v>
      </c>
      <c r="B1250" s="362">
        <v>1</v>
      </c>
      <c r="C1250" s="2244" t="s">
        <v>7</v>
      </c>
      <c r="D1250" s="3329"/>
      <c r="E1250" s="2244"/>
      <c r="F1250" s="2246">
        <f>SUM(F1246:F1249)</f>
        <v>728</v>
      </c>
      <c r="G1250" s="2246">
        <f t="shared" ref="G1250:H1250" si="1407">SUM(G1246:G1249)</f>
        <v>606.66666666666674</v>
      </c>
      <c r="H1250" s="2246">
        <f t="shared" si="1407"/>
        <v>515</v>
      </c>
      <c r="I1250" s="2247">
        <f>H1250/G1250*100</f>
        <v>84.890109890109883</v>
      </c>
      <c r="J1250" s="2248">
        <f>IF(F1250=0,0,L1250/F1250)</f>
        <v>8.3571428571428577</v>
      </c>
      <c r="K1250" s="8">
        <f>N1250/H1250</f>
        <v>6.6660194174757281</v>
      </c>
      <c r="L1250" s="2247">
        <f t="shared" ref="L1250:N1250" si="1408">SUM(L1246:L1249)</f>
        <v>6084</v>
      </c>
      <c r="M1250" s="2247">
        <f t="shared" si="1408"/>
        <v>5070</v>
      </c>
      <c r="N1250" s="2247">
        <f t="shared" si="1408"/>
        <v>3433</v>
      </c>
      <c r="O1250" s="1353">
        <f>N1250/M1250*100</f>
        <v>67.712031558185402</v>
      </c>
      <c r="P1250" s="2247">
        <f>SUM(P1246:P1249)</f>
        <v>21</v>
      </c>
      <c r="Q1250" s="1353">
        <f t="shared" si="1403"/>
        <v>196.17142857142858</v>
      </c>
      <c r="R1250" s="2918">
        <v>21788.655806399998</v>
      </c>
      <c r="S1250" s="2918">
        <v>21788.655806399998</v>
      </c>
      <c r="T1250" s="2918">
        <v>30029.097335999999</v>
      </c>
      <c r="U1250" s="2918">
        <v>30029.097335999999</v>
      </c>
      <c r="V1250" s="2918">
        <v>30029.097335999999</v>
      </c>
      <c r="W1250" s="2918">
        <v>30029.097335999999</v>
      </c>
      <c r="X1250" s="2918">
        <v>30029.097335999999</v>
      </c>
      <c r="Y1250" s="2918">
        <v>30029.097335999999</v>
      </c>
      <c r="Z1250" s="2918">
        <v>30029.097335999999</v>
      </c>
      <c r="AA1250" s="2918">
        <v>30029.097335999999</v>
      </c>
      <c r="AB1250" s="2510">
        <f t="shared" ref="AB1250" si="1409">R1250/12*$C$3+(S1250-R1250)/11*9+(T1250-S1250)/10*8+(U1250-T1250)/9*7+(V1250-U1250)/8*6+(W1250-V1250)/7*5+(X1250-W1250)/6*4+(Y1250-X1250)/5*3+(Z1250-Y1250)/4*2+(AA1250-Z1250)/3*1</f>
        <v>24749.566395679998</v>
      </c>
      <c r="AC1250" s="2919">
        <f t="shared" ref="AC1250:AC1252" si="1410">AI1250-AH1250-AE1250-AD1250</f>
        <v>23349.127939999998</v>
      </c>
      <c r="AD1250" s="2920"/>
      <c r="AE1250" s="2919">
        <v>-523.27558999999997</v>
      </c>
      <c r="AF1250" s="2919">
        <f t="shared" ref="AF1250:AF1252" si="1411">AC1250-AB1250</f>
        <v>-1400.4384556799996</v>
      </c>
      <c r="AG1250" s="2919"/>
      <c r="AH1250" s="2919">
        <v>-568.52013999999997</v>
      </c>
      <c r="AI1250" s="2919">
        <v>22257.332209999997</v>
      </c>
      <c r="AJ1250" s="2249"/>
      <c r="AK1250" s="2921"/>
      <c r="AL1250" s="2563">
        <f t="shared" si="1356"/>
        <v>0</v>
      </c>
      <c r="AM1250" s="1273"/>
    </row>
    <row r="1251" spans="1:39" s="2527" customFormat="1" x14ac:dyDescent="0.25">
      <c r="A1251" s="362">
        <v>1</v>
      </c>
      <c r="B1251" s="362">
        <v>1</v>
      </c>
      <c r="C1251" s="2250" t="s">
        <v>14</v>
      </c>
      <c r="D1251" s="2250"/>
      <c r="E1251" s="2251"/>
      <c r="F1251" s="2252"/>
      <c r="G1251" s="2253"/>
      <c r="H1251" s="2253"/>
      <c r="I1251" s="2253"/>
      <c r="J1251" s="2254"/>
      <c r="K1251" s="2254"/>
      <c r="L1251" s="2253"/>
      <c r="M1251" s="2253"/>
      <c r="N1251" s="2253"/>
      <c r="O1251" s="2253"/>
      <c r="P1251" s="2253"/>
      <c r="Q1251" s="2253"/>
      <c r="R1251" s="2922"/>
      <c r="S1251" s="2922"/>
      <c r="T1251" s="2922"/>
      <c r="U1251" s="2922"/>
      <c r="V1251" s="2922"/>
      <c r="W1251" s="2922"/>
      <c r="X1251" s="2922"/>
      <c r="Y1251" s="2922"/>
      <c r="Z1251" s="2922"/>
      <c r="AA1251" s="2922"/>
      <c r="AB1251" s="2671">
        <f t="shared" ref="AB1251" si="1412">R1251/12*$C$3+(S1251-R1251)/11*6+(T1251-S1251)/10*5+(U1251-T1251)/9*4+(V1251-U1251)/8*3+(W1251-V1251)/7*2+(X1251-W1251)/6*1</f>
        <v>0</v>
      </c>
      <c r="AC1251" s="2922">
        <f t="shared" si="1410"/>
        <v>0</v>
      </c>
      <c r="AD1251" s="2923"/>
      <c r="AE1251" s="2922"/>
      <c r="AF1251" s="2922">
        <f t="shared" si="1411"/>
        <v>0</v>
      </c>
      <c r="AG1251" s="2922"/>
      <c r="AH1251" s="2922"/>
      <c r="AI1251" s="2922"/>
      <c r="AJ1251" s="2255"/>
      <c r="AK1251" s="2924"/>
      <c r="AL1251" s="2563">
        <f t="shared" si="1356"/>
        <v>0</v>
      </c>
      <c r="AM1251" s="1273"/>
    </row>
    <row r="1252" spans="1:39" s="2527" customFormat="1" x14ac:dyDescent="0.25">
      <c r="A1252" s="362">
        <v>1</v>
      </c>
      <c r="B1252" s="362">
        <v>1</v>
      </c>
      <c r="C1252" s="673" t="s">
        <v>348</v>
      </c>
      <c r="D1252" s="717"/>
      <c r="E1252" s="1906"/>
      <c r="F1252" s="408"/>
      <c r="G1252" s="709"/>
      <c r="H1252" s="709"/>
      <c r="I1252" s="709"/>
      <c r="J1252" s="1034"/>
      <c r="K1252" s="1034"/>
      <c r="L1252" s="1715"/>
      <c r="M1252" s="1715"/>
      <c r="N1252" s="1715"/>
      <c r="O1252" s="1715"/>
      <c r="P1252" s="1715"/>
      <c r="Q1252" s="1715"/>
      <c r="R1252" s="545">
        <v>3251.4340400000001</v>
      </c>
      <c r="S1252" s="545">
        <v>3251.4340400000001</v>
      </c>
      <c r="T1252" s="545">
        <v>3251.4340400000001</v>
      </c>
      <c r="U1252" s="545">
        <v>3251.4340400000001</v>
      </c>
      <c r="V1252" s="545">
        <v>3251.4340400000001</v>
      </c>
      <c r="W1252" s="545">
        <v>3251.4340400000001</v>
      </c>
      <c r="X1252" s="545">
        <v>3251.4340400000001</v>
      </c>
      <c r="Y1252" s="545">
        <v>3215.1019600000004</v>
      </c>
      <c r="Z1252" s="545">
        <v>3215.1019600000004</v>
      </c>
      <c r="AA1252" s="545">
        <v>3215.1019600000004</v>
      </c>
      <c r="AB1252" s="3713">
        <v>2681.8467885000009</v>
      </c>
      <c r="AC1252" s="545">
        <f t="shared" si="1410"/>
        <v>2654.4373700000006</v>
      </c>
      <c r="AD1252" s="1371"/>
      <c r="AE1252" s="545">
        <v>-80.112030000000004</v>
      </c>
      <c r="AF1252" s="545">
        <f t="shared" si="1411"/>
        <v>-27.409418500000356</v>
      </c>
      <c r="AG1252" s="545"/>
      <c r="AH1252" s="545">
        <v>-0.92833999999999994</v>
      </c>
      <c r="AI1252" s="545">
        <v>2573.3970000000004</v>
      </c>
      <c r="AJ1252" s="1130"/>
      <c r="AK1252" s="1134"/>
      <c r="AL1252" s="2563">
        <f t="shared" si="1356"/>
        <v>0</v>
      </c>
      <c r="AM1252" s="1273"/>
    </row>
    <row r="1253" spans="1:39" s="2527" customFormat="1" ht="29.25" x14ac:dyDescent="0.25">
      <c r="A1253" s="362">
        <v>1</v>
      </c>
      <c r="B1253" s="362">
        <v>1</v>
      </c>
      <c r="C1253" s="2522" t="s">
        <v>284</v>
      </c>
      <c r="D1253" s="4"/>
      <c r="E1253" s="4"/>
      <c r="F1253" s="750">
        <f>F1255+F1257+F1258</f>
        <v>8050</v>
      </c>
      <c r="G1253" s="750">
        <f t="shared" ref="G1253:H1253" si="1413">G1255+G1257+G1258</f>
        <v>6708.3333333333339</v>
      </c>
      <c r="H1253" s="750">
        <f t="shared" si="1413"/>
        <v>7035</v>
      </c>
      <c r="I1253" s="320">
        <f>H1253/G1253*100</f>
        <v>104.8695652173913</v>
      </c>
      <c r="J1253" s="1754"/>
      <c r="K1253" s="1754"/>
      <c r="L1253" s="208"/>
      <c r="M1253" s="208"/>
      <c r="N1253" s="208"/>
      <c r="O1253" s="208"/>
      <c r="P1253" s="208"/>
      <c r="Q1253" s="208"/>
      <c r="R1253" s="490"/>
      <c r="S1253" s="490"/>
      <c r="T1253" s="490"/>
      <c r="U1253" s="490"/>
      <c r="V1253" s="490"/>
      <c r="W1253" s="490"/>
      <c r="X1253" s="490"/>
      <c r="Y1253" s="490"/>
      <c r="Z1253" s="490"/>
      <c r="AA1253" s="490"/>
      <c r="AB1253" s="2672"/>
      <c r="AC1253" s="490"/>
      <c r="AD1253" s="986"/>
      <c r="AE1253" s="490"/>
      <c r="AF1253" s="490"/>
      <c r="AG1253" s="490"/>
      <c r="AH1253" s="490"/>
      <c r="AI1253" s="490"/>
      <c r="AJ1253" s="1142"/>
      <c r="AK1253" s="1203"/>
      <c r="AL1253" s="2563">
        <f t="shared" si="1356"/>
        <v>0</v>
      </c>
      <c r="AM1253" s="1273"/>
    </row>
    <row r="1254" spans="1:39" s="2527" customFormat="1" ht="30" x14ac:dyDescent="0.25">
      <c r="A1254" s="362"/>
      <c r="B1254" s="362">
        <v>1</v>
      </c>
      <c r="C1254" s="460" t="s">
        <v>200</v>
      </c>
      <c r="D1254" s="4"/>
      <c r="E1254" s="4"/>
      <c r="F1254" s="296"/>
      <c r="G1254" s="320"/>
      <c r="H1254" s="320"/>
      <c r="I1254" s="320"/>
      <c r="J1254" s="1754"/>
      <c r="K1254" s="1754"/>
      <c r="L1254" s="208"/>
      <c r="M1254" s="208"/>
      <c r="N1254" s="208"/>
      <c r="O1254" s="208"/>
      <c r="P1254" s="208"/>
      <c r="Q1254" s="208"/>
      <c r="R1254" s="490"/>
      <c r="S1254" s="490"/>
      <c r="T1254" s="490"/>
      <c r="U1254" s="490"/>
      <c r="V1254" s="490"/>
      <c r="W1254" s="490"/>
      <c r="X1254" s="490"/>
      <c r="Y1254" s="490"/>
      <c r="Z1254" s="490"/>
      <c r="AA1254" s="490"/>
      <c r="AB1254" s="2672"/>
      <c r="AC1254" s="490"/>
      <c r="AD1254" s="986"/>
      <c r="AE1254" s="490"/>
      <c r="AF1254" s="490"/>
      <c r="AG1254" s="490"/>
      <c r="AH1254" s="490"/>
      <c r="AI1254" s="490"/>
      <c r="AJ1254" s="1142"/>
      <c r="AK1254" s="1203"/>
      <c r="AL1254" s="2563">
        <f t="shared" si="1356"/>
        <v>0</v>
      </c>
      <c r="AM1254" s="1273"/>
    </row>
    <row r="1255" spans="1:39" s="2527" customFormat="1" ht="30" x14ac:dyDescent="0.25">
      <c r="A1255" s="362"/>
      <c r="B1255" s="362">
        <v>1</v>
      </c>
      <c r="C1255" s="652" t="s">
        <v>519</v>
      </c>
      <c r="D1255" s="4"/>
      <c r="E1255" s="4"/>
      <c r="F1255" s="296">
        <v>6024</v>
      </c>
      <c r="G1255" s="210">
        <f t="shared" ref="G1255" si="1414">F1255/12*$C$3</f>
        <v>5020</v>
      </c>
      <c r="H1255" s="320">
        <v>6474</v>
      </c>
      <c r="I1255" s="320">
        <f>H1255/G1255*100</f>
        <v>128.96414342629484</v>
      </c>
      <c r="J1255" s="1754"/>
      <c r="K1255" s="1754"/>
      <c r="L1255" s="208"/>
      <c r="M1255" s="208"/>
      <c r="N1255" s="208"/>
      <c r="O1255" s="208"/>
      <c r="P1255" s="208"/>
      <c r="Q1255" s="208"/>
      <c r="R1255" s="490"/>
      <c r="S1255" s="490"/>
      <c r="T1255" s="490"/>
      <c r="U1255" s="490"/>
      <c r="V1255" s="490"/>
      <c r="W1255" s="490"/>
      <c r="X1255" s="490"/>
      <c r="Y1255" s="490"/>
      <c r="Z1255" s="490"/>
      <c r="AA1255" s="490"/>
      <c r="AB1255" s="2672"/>
      <c r="AC1255" s="490"/>
      <c r="AD1255" s="986"/>
      <c r="AE1255" s="490"/>
      <c r="AF1255" s="490"/>
      <c r="AG1255" s="490"/>
      <c r="AH1255" s="490"/>
      <c r="AI1255" s="490"/>
      <c r="AJ1255" s="1142"/>
      <c r="AK1255" s="1203"/>
      <c r="AL1255" s="2563">
        <f t="shared" si="1356"/>
        <v>0</v>
      </c>
      <c r="AM1255" s="1273"/>
    </row>
    <row r="1256" spans="1:39" s="2527" customFormat="1" ht="60" x14ac:dyDescent="0.25">
      <c r="A1256" s="362"/>
      <c r="B1256" s="362">
        <v>1</v>
      </c>
      <c r="C1256" s="461" t="s">
        <v>520</v>
      </c>
      <c r="D1256" s="4"/>
      <c r="E1256" s="4"/>
      <c r="F1256" s="296"/>
      <c r="G1256" s="320"/>
      <c r="H1256" s="320"/>
      <c r="I1256" s="320"/>
      <c r="J1256" s="1754"/>
      <c r="K1256" s="1754"/>
      <c r="L1256" s="208"/>
      <c r="M1256" s="208"/>
      <c r="N1256" s="208"/>
      <c r="O1256" s="208"/>
      <c r="P1256" s="208"/>
      <c r="Q1256" s="208"/>
      <c r="R1256" s="490"/>
      <c r="S1256" s="490"/>
      <c r="T1256" s="490"/>
      <c r="U1256" s="490"/>
      <c r="V1256" s="490"/>
      <c r="W1256" s="490"/>
      <c r="X1256" s="490"/>
      <c r="Y1256" s="490"/>
      <c r="Z1256" s="490"/>
      <c r="AA1256" s="490"/>
      <c r="AB1256" s="2672"/>
      <c r="AC1256" s="490"/>
      <c r="AD1256" s="986"/>
      <c r="AE1256" s="490"/>
      <c r="AF1256" s="490"/>
      <c r="AG1256" s="490"/>
      <c r="AH1256" s="490"/>
      <c r="AI1256" s="490"/>
      <c r="AJ1256" s="1142"/>
      <c r="AK1256" s="1203"/>
      <c r="AL1256" s="2563">
        <f t="shared" si="1356"/>
        <v>0</v>
      </c>
      <c r="AM1256" s="1273"/>
    </row>
    <row r="1257" spans="1:39" s="2527" customFormat="1" ht="45" x14ac:dyDescent="0.25">
      <c r="A1257" s="362"/>
      <c r="B1257" s="362">
        <v>1</v>
      </c>
      <c r="C1257" s="461" t="s">
        <v>521</v>
      </c>
      <c r="D1257" s="4"/>
      <c r="E1257" s="4"/>
      <c r="F1257" s="296">
        <v>1526</v>
      </c>
      <c r="G1257" s="210">
        <f t="shared" ref="G1257:G1258" si="1415">F1257/12*$C$3</f>
        <v>1271.6666666666667</v>
      </c>
      <c r="H1257" s="320">
        <v>518</v>
      </c>
      <c r="I1257" s="320">
        <f>H1257/G1257*100</f>
        <v>40.73394495412844</v>
      </c>
      <c r="J1257" s="1754"/>
      <c r="K1257" s="1754"/>
      <c r="L1257" s="208"/>
      <c r="M1257" s="208"/>
      <c r="N1257" s="208"/>
      <c r="O1257" s="208"/>
      <c r="P1257" s="208"/>
      <c r="Q1257" s="208"/>
      <c r="R1257" s="490"/>
      <c r="S1257" s="490"/>
      <c r="T1257" s="490"/>
      <c r="U1257" s="490"/>
      <c r="V1257" s="490"/>
      <c r="W1257" s="490"/>
      <c r="X1257" s="490"/>
      <c r="Y1257" s="490"/>
      <c r="Z1257" s="490"/>
      <c r="AA1257" s="490"/>
      <c r="AB1257" s="2672"/>
      <c r="AC1257" s="490"/>
      <c r="AD1257" s="986"/>
      <c r="AE1257" s="490"/>
      <c r="AF1257" s="490"/>
      <c r="AG1257" s="490"/>
      <c r="AH1257" s="490"/>
      <c r="AI1257" s="490"/>
      <c r="AJ1257" s="1142"/>
      <c r="AK1257" s="1203"/>
      <c r="AL1257" s="2563">
        <f t="shared" si="1356"/>
        <v>0</v>
      </c>
      <c r="AM1257" s="1273"/>
    </row>
    <row r="1258" spans="1:39" s="2527" customFormat="1" ht="105" x14ac:dyDescent="0.25">
      <c r="A1258" s="362"/>
      <c r="B1258" s="362">
        <v>1</v>
      </c>
      <c r="C1258" s="461" t="s">
        <v>522</v>
      </c>
      <c r="D1258" s="4"/>
      <c r="E1258" s="4"/>
      <c r="F1258" s="296">
        <v>500</v>
      </c>
      <c r="G1258" s="210">
        <f t="shared" si="1415"/>
        <v>416.66666666666663</v>
      </c>
      <c r="H1258" s="320">
        <v>43</v>
      </c>
      <c r="I1258" s="320">
        <f>H1258/G1258*100</f>
        <v>10.320000000000002</v>
      </c>
      <c r="J1258" s="1754"/>
      <c r="K1258" s="1754"/>
      <c r="L1258" s="208"/>
      <c r="M1258" s="208"/>
      <c r="N1258" s="208"/>
      <c r="O1258" s="208"/>
      <c r="P1258" s="208"/>
      <c r="Q1258" s="208"/>
      <c r="R1258" s="490"/>
      <c r="S1258" s="490"/>
      <c r="T1258" s="490"/>
      <c r="U1258" s="490"/>
      <c r="V1258" s="490"/>
      <c r="W1258" s="490"/>
      <c r="X1258" s="490"/>
      <c r="Y1258" s="490"/>
      <c r="Z1258" s="490"/>
      <c r="AA1258" s="490"/>
      <c r="AB1258" s="2672"/>
      <c r="AC1258" s="490"/>
      <c r="AD1258" s="986"/>
      <c r="AE1258" s="490"/>
      <c r="AF1258" s="490"/>
      <c r="AG1258" s="490"/>
      <c r="AH1258" s="490"/>
      <c r="AI1258" s="490"/>
      <c r="AJ1258" s="1142"/>
      <c r="AK1258" s="1203"/>
      <c r="AL1258" s="2563">
        <f t="shared" si="1356"/>
        <v>0</v>
      </c>
      <c r="AM1258" s="1273"/>
    </row>
    <row r="1259" spans="1:39" s="2527" customFormat="1" ht="29.25" x14ac:dyDescent="0.25">
      <c r="A1259" s="362"/>
      <c r="B1259" s="362"/>
      <c r="C1259" s="434" t="s">
        <v>133</v>
      </c>
      <c r="D1259" s="4"/>
      <c r="E1259" s="4"/>
      <c r="F1259" s="296">
        <f>F1260+F1261+F1262</f>
        <v>6400</v>
      </c>
      <c r="G1259" s="296">
        <f t="shared" ref="G1259:H1259" si="1416">G1260+G1261+G1262</f>
        <v>5103.6666666666661</v>
      </c>
      <c r="H1259" s="296">
        <f t="shared" si="1416"/>
        <v>2663</v>
      </c>
      <c r="I1259" s="320">
        <f>H1259/G1259*100</f>
        <v>52.178172555678927</v>
      </c>
      <c r="J1259" s="1754"/>
      <c r="K1259" s="1754"/>
      <c r="L1259" s="208"/>
      <c r="M1259" s="208"/>
      <c r="N1259" s="208"/>
      <c r="O1259" s="208"/>
      <c r="P1259" s="208"/>
      <c r="Q1259" s="208"/>
      <c r="R1259" s="490"/>
      <c r="S1259" s="490"/>
      <c r="T1259" s="490"/>
      <c r="U1259" s="490"/>
      <c r="V1259" s="490"/>
      <c r="W1259" s="490"/>
      <c r="X1259" s="490"/>
      <c r="Y1259" s="490"/>
      <c r="Z1259" s="490"/>
      <c r="AA1259" s="490"/>
      <c r="AB1259" s="2672"/>
      <c r="AC1259" s="490"/>
      <c r="AD1259" s="986"/>
      <c r="AE1259" s="490"/>
      <c r="AF1259" s="490"/>
      <c r="AG1259" s="490"/>
      <c r="AH1259" s="490"/>
      <c r="AI1259" s="490"/>
      <c r="AJ1259" s="1142"/>
      <c r="AK1259" s="1203"/>
      <c r="AL1259" s="2563">
        <f t="shared" si="1356"/>
        <v>0</v>
      </c>
      <c r="AM1259" s="1273"/>
    </row>
    <row r="1260" spans="1:39" s="2527" customFormat="1" x14ac:dyDescent="0.25">
      <c r="A1260" s="362"/>
      <c r="B1260" s="362">
        <v>1</v>
      </c>
      <c r="C1260" s="273" t="s">
        <v>232</v>
      </c>
      <c r="D1260" s="4"/>
      <c r="E1260" s="4"/>
      <c r="F1260" s="296">
        <v>6082</v>
      </c>
      <c r="G1260" s="210">
        <f t="shared" ref="G1260" si="1417">F1260/12*$C$3</f>
        <v>5068.333333333333</v>
      </c>
      <c r="H1260" s="320">
        <v>2550</v>
      </c>
      <c r="I1260" s="320">
        <f>H1260/G1260*100</f>
        <v>50.312397237750737</v>
      </c>
      <c r="J1260" s="1754"/>
      <c r="K1260" s="1754"/>
      <c r="L1260" s="208"/>
      <c r="M1260" s="208"/>
      <c r="N1260" s="208"/>
      <c r="O1260" s="208"/>
      <c r="P1260" s="208"/>
      <c r="Q1260" s="208"/>
      <c r="R1260" s="490"/>
      <c r="S1260" s="490"/>
      <c r="T1260" s="490"/>
      <c r="U1260" s="490"/>
      <c r="V1260" s="490"/>
      <c r="W1260" s="490"/>
      <c r="X1260" s="490"/>
      <c r="Y1260" s="490"/>
      <c r="Z1260" s="490"/>
      <c r="AA1260" s="490"/>
      <c r="AB1260" s="2672"/>
      <c r="AC1260" s="490"/>
      <c r="AD1260" s="986"/>
      <c r="AE1260" s="490"/>
      <c r="AF1260" s="490"/>
      <c r="AG1260" s="490"/>
      <c r="AH1260" s="490"/>
      <c r="AI1260" s="490"/>
      <c r="AJ1260" s="1142"/>
      <c r="AK1260" s="1203"/>
      <c r="AL1260" s="2563">
        <f t="shared" si="1356"/>
        <v>0</v>
      </c>
      <c r="AM1260" s="1273"/>
    </row>
    <row r="1261" spans="1:39" s="2527" customFormat="1" ht="45" x14ac:dyDescent="0.25">
      <c r="A1261" s="362"/>
      <c r="B1261" s="362">
        <v>1</v>
      </c>
      <c r="C1261" s="273" t="s">
        <v>523</v>
      </c>
      <c r="D1261" s="4"/>
      <c r="E1261" s="4"/>
      <c r="F1261" s="296"/>
      <c r="G1261" s="320"/>
      <c r="H1261" s="320"/>
      <c r="I1261" s="320"/>
      <c r="J1261" s="1754"/>
      <c r="K1261" s="1754"/>
      <c r="L1261" s="208"/>
      <c r="M1261" s="208"/>
      <c r="N1261" s="208"/>
      <c r="O1261" s="208"/>
      <c r="P1261" s="208"/>
      <c r="Q1261" s="208"/>
      <c r="R1261" s="490"/>
      <c r="S1261" s="490"/>
      <c r="T1261" s="490"/>
      <c r="U1261" s="490"/>
      <c r="V1261" s="490"/>
      <c r="W1261" s="490"/>
      <c r="X1261" s="490"/>
      <c r="Y1261" s="490"/>
      <c r="Z1261" s="490"/>
      <c r="AA1261" s="490"/>
      <c r="AB1261" s="2672"/>
      <c r="AC1261" s="490"/>
      <c r="AD1261" s="986"/>
      <c r="AE1261" s="490"/>
      <c r="AF1261" s="490"/>
      <c r="AG1261" s="490"/>
      <c r="AH1261" s="490"/>
      <c r="AI1261" s="490"/>
      <c r="AJ1261" s="1142"/>
      <c r="AK1261" s="1203"/>
      <c r="AL1261" s="2563">
        <f t="shared" si="1356"/>
        <v>0</v>
      </c>
      <c r="AM1261" s="1273"/>
    </row>
    <row r="1262" spans="1:39" s="2527" customFormat="1" ht="75" x14ac:dyDescent="0.25">
      <c r="A1262" s="362"/>
      <c r="B1262" s="362"/>
      <c r="C1262" s="273" t="s">
        <v>592</v>
      </c>
      <c r="D1262" s="4"/>
      <c r="E1262" s="4"/>
      <c r="F1262" s="296">
        <v>318</v>
      </c>
      <c r="G1262" s="320">
        <f>F1262/9*1</f>
        <v>35.333333333333336</v>
      </c>
      <c r="H1262" s="320">
        <v>113</v>
      </c>
      <c r="I1262" s="320">
        <f>H1262/G1262*100</f>
        <v>319.81132075471692</v>
      </c>
      <c r="J1262" s="1754"/>
      <c r="K1262" s="1754"/>
      <c r="L1262" s="208"/>
      <c r="M1262" s="208"/>
      <c r="N1262" s="208"/>
      <c r="O1262" s="208"/>
      <c r="P1262" s="208"/>
      <c r="Q1262" s="208"/>
      <c r="R1262" s="490"/>
      <c r="S1262" s="490"/>
      <c r="T1262" s="490"/>
      <c r="U1262" s="490"/>
      <c r="V1262" s="490"/>
      <c r="W1262" s="490"/>
      <c r="X1262" s="490"/>
      <c r="Y1262" s="490"/>
      <c r="Z1262" s="490"/>
      <c r="AA1262" s="490"/>
      <c r="AB1262" s="2672"/>
      <c r="AC1262" s="490"/>
      <c r="AD1262" s="986"/>
      <c r="AE1262" s="490"/>
      <c r="AF1262" s="490"/>
      <c r="AG1262" s="490"/>
      <c r="AH1262" s="490"/>
      <c r="AI1262" s="490"/>
      <c r="AJ1262" s="1142"/>
      <c r="AK1262" s="1203"/>
      <c r="AL1262" s="2563">
        <f t="shared" si="1356"/>
        <v>0</v>
      </c>
      <c r="AM1262" s="1273"/>
    </row>
    <row r="1263" spans="1:39" s="2527" customFormat="1" x14ac:dyDescent="0.25">
      <c r="A1263" s="362"/>
      <c r="B1263" s="362">
        <v>1</v>
      </c>
      <c r="C1263" s="3352" t="s">
        <v>201</v>
      </c>
      <c r="D1263" s="4"/>
      <c r="E1263" s="4"/>
      <c r="F1263" s="296"/>
      <c r="G1263" s="320"/>
      <c r="H1263" s="320"/>
      <c r="I1263" s="320"/>
      <c r="J1263" s="1754"/>
      <c r="K1263" s="1754"/>
      <c r="L1263" s="208"/>
      <c r="M1263" s="208"/>
      <c r="N1263" s="208"/>
      <c r="O1263" s="208"/>
      <c r="P1263" s="208"/>
      <c r="Q1263" s="208"/>
      <c r="R1263" s="490"/>
      <c r="S1263" s="490"/>
      <c r="T1263" s="490"/>
      <c r="U1263" s="490"/>
      <c r="V1263" s="490"/>
      <c r="W1263" s="490"/>
      <c r="X1263" s="490"/>
      <c r="Y1263" s="490"/>
      <c r="Z1263" s="490"/>
      <c r="AA1263" s="490"/>
      <c r="AB1263" s="2672"/>
      <c r="AC1263" s="490"/>
      <c r="AD1263" s="986"/>
      <c r="AE1263" s="490"/>
      <c r="AF1263" s="490"/>
      <c r="AG1263" s="490"/>
      <c r="AH1263" s="490"/>
      <c r="AI1263" s="490"/>
      <c r="AJ1263" s="1142"/>
      <c r="AK1263" s="1203"/>
      <c r="AL1263" s="2563">
        <f t="shared" ref="AL1263:AL1326" si="1418">AC1263-AB1263-AF1263</f>
        <v>0</v>
      </c>
      <c r="AM1263" s="1273"/>
    </row>
    <row r="1264" spans="1:39" s="2527" customFormat="1" ht="104.25" x14ac:dyDescent="0.25">
      <c r="A1264" s="362"/>
      <c r="B1264" s="362">
        <v>1</v>
      </c>
      <c r="C1264" s="461" t="s">
        <v>594</v>
      </c>
      <c r="D1264" s="4"/>
      <c r="E1264" s="4"/>
      <c r="F1264" s="296">
        <v>1591</v>
      </c>
      <c r="G1264" s="210">
        <f t="shared" ref="G1264" si="1419">F1264/12*$C$3</f>
        <v>1325.8333333333335</v>
      </c>
      <c r="H1264" s="320">
        <v>776</v>
      </c>
      <c r="I1264" s="320">
        <f>H1264/G1264*100</f>
        <v>58.529226901319916</v>
      </c>
      <c r="J1264" s="1754"/>
      <c r="K1264" s="1754"/>
      <c r="L1264" s="208"/>
      <c r="M1264" s="208"/>
      <c r="N1264" s="208"/>
      <c r="O1264" s="208"/>
      <c r="P1264" s="208"/>
      <c r="Q1264" s="208"/>
      <c r="R1264" s="490">
        <v>3390.8187499999999</v>
      </c>
      <c r="S1264" s="490">
        <v>3390.8187499999999</v>
      </c>
      <c r="T1264" s="490">
        <v>3390.8187499999999</v>
      </c>
      <c r="U1264" s="490">
        <v>3390.8187499999999</v>
      </c>
      <c r="V1264" s="490">
        <v>3390.8187499999999</v>
      </c>
      <c r="W1264" s="490">
        <v>3390.8187499999999</v>
      </c>
      <c r="X1264" s="490">
        <v>3390.8187499999999</v>
      </c>
      <c r="Y1264" s="490">
        <v>3390.8187499999999</v>
      </c>
      <c r="Z1264" s="490">
        <v>3390.8187499999999</v>
      </c>
      <c r="AA1264" s="490">
        <v>3390.8187499999999</v>
      </c>
      <c r="AB1264" s="2571">
        <f t="shared" ref="AB1264" si="1420">R1264/12*$C$3+(S1264-R1264)/11*9+(T1264-S1264)/10*8+(U1264-T1264)/9*7+(V1264-U1264)/8*6+(W1264-V1264)/7*5+(X1264-W1264)/6*4+(Y1264-X1264)/5*3+(Z1264-Y1264)/4*2+(AA1264-Z1264)/3*1</f>
        <v>2825.6822916666665</v>
      </c>
      <c r="AC1264" s="490">
        <f t="shared" ref="AC1264" si="1421">AI1264-AH1264-AE1264-AD1264</f>
        <v>1653.85</v>
      </c>
      <c r="AD1264" s="986"/>
      <c r="AE1264" s="490"/>
      <c r="AF1264" s="490">
        <f t="shared" ref="AF1264" si="1422">AC1264-AB1264</f>
        <v>-1171.8322916666666</v>
      </c>
      <c r="AG1264" s="490"/>
      <c r="AH1264" s="490">
        <v>0</v>
      </c>
      <c r="AI1264" s="490">
        <v>1653.85</v>
      </c>
      <c r="AJ1264" s="1142"/>
      <c r="AK1264" s="1203"/>
      <c r="AL1264" s="2563">
        <f t="shared" si="1418"/>
        <v>0</v>
      </c>
      <c r="AM1264" s="1273"/>
    </row>
    <row r="1265" spans="1:39" s="2527" customFormat="1" ht="57.75" x14ac:dyDescent="0.25">
      <c r="A1265" s="362"/>
      <c r="B1265" s="362">
        <v>1</v>
      </c>
      <c r="C1265" s="2522" t="s">
        <v>525</v>
      </c>
      <c r="D1265" s="4"/>
      <c r="E1265" s="4"/>
      <c r="F1265" s="1270">
        <f>F1266+F1273</f>
        <v>3079</v>
      </c>
      <c r="G1265" s="1270">
        <f t="shared" ref="G1265:H1265" si="1423">G1266+G1273</f>
        <v>2565.8333333333335</v>
      </c>
      <c r="H1265" s="1270">
        <f t="shared" si="1423"/>
        <v>2393</v>
      </c>
      <c r="I1265" s="320">
        <f>H1265/G1265*100</f>
        <v>93.264046768431314</v>
      </c>
      <c r="J1265" s="1754"/>
      <c r="K1265" s="1754"/>
      <c r="L1265" s="208"/>
      <c r="M1265" s="208"/>
      <c r="N1265" s="208"/>
      <c r="O1265" s="208"/>
      <c r="P1265" s="208"/>
      <c r="Q1265" s="208"/>
      <c r="R1265" s="490">
        <f t="shared" ref="R1265:AI1265" si="1424">R1266+R1273</f>
        <v>12021.120761317208</v>
      </c>
      <c r="S1265" s="490">
        <f t="shared" ref="S1265:T1265" si="1425">S1266+S1273</f>
        <v>12021.120761317208</v>
      </c>
      <c r="T1265" s="490">
        <f t="shared" si="1425"/>
        <v>12021.120761317208</v>
      </c>
      <c r="U1265" s="490">
        <f t="shared" ref="U1265:V1265" si="1426">U1266+U1273</f>
        <v>12021.120761317208</v>
      </c>
      <c r="V1265" s="490">
        <f t="shared" si="1426"/>
        <v>12021.120761317208</v>
      </c>
      <c r="W1265" s="490">
        <f t="shared" ref="W1265:X1265" si="1427">W1266+W1273</f>
        <v>12021.120761317208</v>
      </c>
      <c r="X1265" s="490">
        <f t="shared" si="1427"/>
        <v>12021.120761317208</v>
      </c>
      <c r="Y1265" s="490">
        <f t="shared" ref="Y1265:Z1265" si="1428">Y1266+Y1273</f>
        <v>12021.120761317208</v>
      </c>
      <c r="Z1265" s="490">
        <f t="shared" si="1428"/>
        <v>12021.120761317208</v>
      </c>
      <c r="AA1265" s="490">
        <f t="shared" ref="AA1265" si="1429">AA1266+AA1273</f>
        <v>12021.120761317208</v>
      </c>
      <c r="AB1265" s="2672">
        <f t="shared" si="1424"/>
        <v>10017.600634431008</v>
      </c>
      <c r="AC1265" s="490">
        <f t="shared" si="1424"/>
        <v>7503.9849400000003</v>
      </c>
      <c r="AD1265" s="986">
        <f t="shared" si="1424"/>
        <v>0</v>
      </c>
      <c r="AE1265" s="490">
        <f t="shared" si="1424"/>
        <v>0</v>
      </c>
      <c r="AF1265" s="490">
        <f t="shared" si="1424"/>
        <v>-2513.6156944310073</v>
      </c>
      <c r="AG1265" s="490">
        <f t="shared" si="1424"/>
        <v>0</v>
      </c>
      <c r="AH1265" s="490">
        <f t="shared" si="1424"/>
        <v>-7.6399099999999995</v>
      </c>
      <c r="AI1265" s="490">
        <f t="shared" si="1424"/>
        <v>7496.3450300000004</v>
      </c>
      <c r="AJ1265" s="1142"/>
      <c r="AK1265" s="1203"/>
      <c r="AL1265" s="2563">
        <f t="shared" si="1418"/>
        <v>0</v>
      </c>
      <c r="AM1265" s="1273"/>
    </row>
    <row r="1266" spans="1:39" s="2527" customFormat="1" ht="30" x14ac:dyDescent="0.25">
      <c r="A1266" s="362"/>
      <c r="B1266" s="362">
        <v>1</v>
      </c>
      <c r="C1266" s="652" t="s">
        <v>285</v>
      </c>
      <c r="D1266" s="4"/>
      <c r="E1266" s="4"/>
      <c r="F1266" s="1270">
        <f>SUM(F1267:F1272)</f>
        <v>2501</v>
      </c>
      <c r="G1266" s="1270">
        <f t="shared" ref="G1266:H1266" si="1430">SUM(G1267:G1272)</f>
        <v>2084.166666666667</v>
      </c>
      <c r="H1266" s="1270">
        <f t="shared" si="1430"/>
        <v>2025</v>
      </c>
      <c r="I1266" s="320">
        <f>H1266/G1266*100</f>
        <v>97.161135545781676</v>
      </c>
      <c r="J1266" s="1754"/>
      <c r="K1266" s="1754"/>
      <c r="L1266" s="208"/>
      <c r="M1266" s="208"/>
      <c r="N1266" s="208"/>
      <c r="O1266" s="208"/>
      <c r="P1266" s="208"/>
      <c r="Q1266" s="208"/>
      <c r="R1266" s="490">
        <f t="shared" ref="R1266:AI1266" si="1431">SUM(R1267:R1272)</f>
        <v>11044.422141317209</v>
      </c>
      <c r="S1266" s="490">
        <f t="shared" ref="S1266:T1266" si="1432">SUM(S1267:S1272)</f>
        <v>11044.422141317209</v>
      </c>
      <c r="T1266" s="490">
        <f t="shared" si="1432"/>
        <v>11044.422141317209</v>
      </c>
      <c r="U1266" s="490">
        <f t="shared" ref="U1266:V1266" si="1433">SUM(U1267:U1272)</f>
        <v>11044.422141317209</v>
      </c>
      <c r="V1266" s="490">
        <f t="shared" si="1433"/>
        <v>11044.422141317209</v>
      </c>
      <c r="W1266" s="490">
        <f t="shared" ref="W1266:X1266" si="1434">SUM(W1267:W1272)</f>
        <v>11044.422141317209</v>
      </c>
      <c r="X1266" s="490">
        <f t="shared" si="1434"/>
        <v>11044.422141317209</v>
      </c>
      <c r="Y1266" s="490">
        <f t="shared" ref="Y1266:Z1266" si="1435">SUM(Y1267:Y1272)</f>
        <v>11044.422141317209</v>
      </c>
      <c r="Z1266" s="490">
        <f t="shared" si="1435"/>
        <v>11044.422141317209</v>
      </c>
      <c r="AA1266" s="490">
        <f t="shared" ref="AA1266" si="1436">SUM(AA1267:AA1272)</f>
        <v>11044.422141317209</v>
      </c>
      <c r="AB1266" s="2672">
        <f t="shared" si="1431"/>
        <v>9203.6851177643421</v>
      </c>
      <c r="AC1266" s="490">
        <f t="shared" si="1431"/>
        <v>6903.9419100000005</v>
      </c>
      <c r="AD1266" s="986">
        <f t="shared" si="1431"/>
        <v>0</v>
      </c>
      <c r="AE1266" s="490">
        <f t="shared" si="1431"/>
        <v>0</v>
      </c>
      <c r="AF1266" s="490">
        <f t="shared" si="1431"/>
        <v>-2299.7432077643407</v>
      </c>
      <c r="AG1266" s="490">
        <f t="shared" si="1431"/>
        <v>0</v>
      </c>
      <c r="AH1266" s="490">
        <f t="shared" si="1431"/>
        <v>-7.6399099999999995</v>
      </c>
      <c r="AI1266" s="490">
        <f t="shared" si="1431"/>
        <v>6896.3020000000006</v>
      </c>
      <c r="AJ1266" s="1142"/>
      <c r="AK1266" s="1203"/>
      <c r="AL1266" s="2563">
        <f t="shared" si="1418"/>
        <v>0</v>
      </c>
      <c r="AM1266" s="1273"/>
    </row>
    <row r="1267" spans="1:39" s="2527" customFormat="1" ht="30" x14ac:dyDescent="0.25">
      <c r="A1267" s="362"/>
      <c r="B1267" s="362">
        <v>1</v>
      </c>
      <c r="C1267" s="461" t="s">
        <v>526</v>
      </c>
      <c r="D1267" s="4"/>
      <c r="E1267" s="4"/>
      <c r="F1267" s="750">
        <v>2197</v>
      </c>
      <c r="G1267" s="210">
        <f t="shared" ref="G1267" si="1437">F1267/12*$C$3</f>
        <v>1830.8333333333335</v>
      </c>
      <c r="H1267" s="320">
        <v>1612</v>
      </c>
      <c r="I1267" s="320">
        <f>H1267/G1267*100</f>
        <v>88.047337278106497</v>
      </c>
      <c r="J1267" s="1754"/>
      <c r="K1267" s="1754"/>
      <c r="L1267" s="208"/>
      <c r="M1267" s="208"/>
      <c r="N1267" s="208"/>
      <c r="O1267" s="208"/>
      <c r="P1267" s="208"/>
      <c r="Q1267" s="208"/>
      <c r="R1267" s="490">
        <v>10439.72886131721</v>
      </c>
      <c r="S1267" s="490">
        <v>10439.72886131721</v>
      </c>
      <c r="T1267" s="490">
        <v>10439.72886131721</v>
      </c>
      <c r="U1267" s="490">
        <v>10439.72886131721</v>
      </c>
      <c r="V1267" s="490">
        <v>10439.72886131721</v>
      </c>
      <c r="W1267" s="490">
        <v>10439.72886131721</v>
      </c>
      <c r="X1267" s="490">
        <v>10439.72886131721</v>
      </c>
      <c r="Y1267" s="490">
        <v>10439.72886131721</v>
      </c>
      <c r="Z1267" s="490">
        <v>10439.72886131721</v>
      </c>
      <c r="AA1267" s="490">
        <v>10439.72886131721</v>
      </c>
      <c r="AB1267" s="2672">
        <f t="shared" ref="AB1267" si="1438">R1267/12*$C$3+(S1267-R1267)/11*9+(T1267-S1267)/10*8+(U1267-T1267)/9*7+(V1267-U1267)/8*6+(W1267-V1267)/7*5+(X1267-W1267)/6*4+(Y1267-X1267)/5*3+(Z1267-Y1267)/4*2+(AA1267-Z1267)/3*1</f>
        <v>8699.7740510976746</v>
      </c>
      <c r="AC1267" s="490">
        <f t="shared" ref="AC1267" si="1439">AI1267-AH1267-AE1267-AD1267</f>
        <v>6321.0376700000006</v>
      </c>
      <c r="AD1267" s="986"/>
      <c r="AE1267" s="490"/>
      <c r="AF1267" s="490">
        <f t="shared" ref="AF1267" si="1440">AC1267-AB1267</f>
        <v>-2378.736381097674</v>
      </c>
      <c r="AG1267" s="490"/>
      <c r="AH1267" s="490">
        <v>-7.6399099999999995</v>
      </c>
      <c r="AI1267" s="490">
        <v>6313.3977600000007</v>
      </c>
      <c r="AJ1267" s="1142"/>
      <c r="AK1267" s="1203"/>
      <c r="AL1267" s="2563">
        <f t="shared" si="1418"/>
        <v>0</v>
      </c>
      <c r="AM1267" s="1273"/>
    </row>
    <row r="1268" spans="1:39" s="2527" customFormat="1" ht="60" x14ac:dyDescent="0.25">
      <c r="A1268" s="362"/>
      <c r="B1268" s="362">
        <v>1</v>
      </c>
      <c r="C1268" s="461" t="s">
        <v>548</v>
      </c>
      <c r="D1268" s="4"/>
      <c r="E1268" s="4"/>
      <c r="F1268" s="752"/>
      <c r="G1268" s="320"/>
      <c r="H1268" s="320"/>
      <c r="I1268" s="320"/>
      <c r="J1268" s="1754"/>
      <c r="K1268" s="1754"/>
      <c r="L1268" s="208"/>
      <c r="M1268" s="208"/>
      <c r="N1268" s="208"/>
      <c r="O1268" s="208"/>
      <c r="P1268" s="208"/>
      <c r="Q1268" s="208"/>
      <c r="R1268" s="490"/>
      <c r="S1268" s="490"/>
      <c r="T1268" s="490"/>
      <c r="U1268" s="490"/>
      <c r="V1268" s="490"/>
      <c r="W1268" s="490"/>
      <c r="X1268" s="490"/>
      <c r="Y1268" s="490"/>
      <c r="Z1268" s="490"/>
      <c r="AA1268" s="490"/>
      <c r="AB1268" s="2672"/>
      <c r="AC1268" s="490"/>
      <c r="AD1268" s="986"/>
      <c r="AE1268" s="490"/>
      <c r="AF1268" s="490"/>
      <c r="AG1268" s="490"/>
      <c r="AH1268" s="490"/>
      <c r="AI1268" s="490"/>
      <c r="AJ1268" s="1142"/>
      <c r="AK1268" s="1203"/>
      <c r="AL1268" s="2563">
        <f t="shared" si="1418"/>
        <v>0</v>
      </c>
      <c r="AM1268" s="1273"/>
    </row>
    <row r="1269" spans="1:39" s="2527" customFormat="1" ht="30" x14ac:dyDescent="0.25">
      <c r="A1269" s="362"/>
      <c r="B1269" s="362">
        <v>1</v>
      </c>
      <c r="C1269" s="461" t="s">
        <v>527</v>
      </c>
      <c r="D1269" s="4"/>
      <c r="E1269" s="4"/>
      <c r="F1269" s="679">
        <v>304</v>
      </c>
      <c r="G1269" s="210">
        <f t="shared" ref="G1269" si="1441">F1269/12*$C$3</f>
        <v>253.33333333333331</v>
      </c>
      <c r="H1269" s="320">
        <v>413</v>
      </c>
      <c r="I1269" s="320">
        <f>H1269/G1269*100</f>
        <v>163.0263157894737</v>
      </c>
      <c r="J1269" s="1754"/>
      <c r="K1269" s="1754"/>
      <c r="L1269" s="208"/>
      <c r="M1269" s="208"/>
      <c r="N1269" s="208"/>
      <c r="O1269" s="208"/>
      <c r="P1269" s="208"/>
      <c r="Q1269" s="208"/>
      <c r="R1269" s="490">
        <v>604.69328000000007</v>
      </c>
      <c r="S1269" s="490">
        <v>604.69328000000007</v>
      </c>
      <c r="T1269" s="490">
        <v>604.69328000000007</v>
      </c>
      <c r="U1269" s="490">
        <v>604.69328000000007</v>
      </c>
      <c r="V1269" s="490">
        <v>604.69328000000007</v>
      </c>
      <c r="W1269" s="490">
        <v>604.69328000000007</v>
      </c>
      <c r="X1269" s="490">
        <v>604.69328000000007</v>
      </c>
      <c r="Y1269" s="490">
        <v>604.69328000000007</v>
      </c>
      <c r="Z1269" s="490">
        <v>604.69328000000007</v>
      </c>
      <c r="AA1269" s="490">
        <v>604.69328000000007</v>
      </c>
      <c r="AB1269" s="2672">
        <f t="shared" ref="AB1269" si="1442">R1269/12*$C$3+(S1269-R1269)/11*9+(T1269-S1269)/10*8+(U1269-T1269)/9*7+(V1269-U1269)/8*6+(W1269-V1269)/7*5+(X1269-W1269)/6*4+(Y1269-X1269)/5*3+(Z1269-Y1269)/4*2+(AA1269-Z1269)/3*1</f>
        <v>503.91106666666673</v>
      </c>
      <c r="AC1269" s="490">
        <f t="shared" ref="AC1269" si="1443">AI1269-AH1269-AE1269-AD1269</f>
        <v>582.90424000000007</v>
      </c>
      <c r="AD1269" s="986"/>
      <c r="AE1269" s="490"/>
      <c r="AF1269" s="490">
        <f t="shared" ref="AF1269" si="1444">AC1269-AB1269</f>
        <v>78.993173333333345</v>
      </c>
      <c r="AG1269" s="490"/>
      <c r="AH1269" s="490">
        <v>0</v>
      </c>
      <c r="AI1269" s="490">
        <v>582.90424000000007</v>
      </c>
      <c r="AJ1269" s="1142"/>
      <c r="AK1269" s="1203"/>
      <c r="AL1269" s="2563">
        <f t="shared" si="1418"/>
        <v>0</v>
      </c>
      <c r="AM1269" s="1273"/>
    </row>
    <row r="1270" spans="1:39" s="2527" customFormat="1" ht="30" x14ac:dyDescent="0.25">
      <c r="A1270" s="362"/>
      <c r="B1270" s="362">
        <v>1</v>
      </c>
      <c r="C1270" s="461" t="s">
        <v>528</v>
      </c>
      <c r="D1270" s="4"/>
      <c r="E1270" s="4"/>
      <c r="F1270" s="752"/>
      <c r="G1270" s="320"/>
      <c r="H1270" s="320"/>
      <c r="I1270" s="320"/>
      <c r="J1270" s="1754"/>
      <c r="K1270" s="1754"/>
      <c r="L1270" s="208"/>
      <c r="M1270" s="208"/>
      <c r="N1270" s="208"/>
      <c r="O1270" s="208"/>
      <c r="P1270" s="208"/>
      <c r="Q1270" s="208"/>
      <c r="R1270" s="490"/>
      <c r="S1270" s="490"/>
      <c r="T1270" s="490"/>
      <c r="U1270" s="490"/>
      <c r="V1270" s="490"/>
      <c r="W1270" s="490"/>
      <c r="X1270" s="490"/>
      <c r="Y1270" s="490"/>
      <c r="Z1270" s="490"/>
      <c r="AA1270" s="490"/>
      <c r="AB1270" s="2672"/>
      <c r="AC1270" s="490">
        <f>AI1270-AH1270-AE1270</f>
        <v>0</v>
      </c>
      <c r="AD1270" s="986"/>
      <c r="AE1270" s="490"/>
      <c r="AF1270" s="490">
        <f>AC1270-AB1270</f>
        <v>0</v>
      </c>
      <c r="AG1270" s="490"/>
      <c r="AH1270" s="490">
        <v>0</v>
      </c>
      <c r="AI1270" s="490">
        <v>0</v>
      </c>
      <c r="AJ1270" s="1142"/>
      <c r="AK1270" s="1203"/>
      <c r="AL1270" s="2563">
        <f t="shared" si="1418"/>
        <v>0</v>
      </c>
      <c r="AM1270" s="1273"/>
    </row>
    <row r="1271" spans="1:39" s="2527" customFormat="1" ht="45" x14ac:dyDescent="0.25">
      <c r="A1271" s="362"/>
      <c r="B1271" s="362">
        <v>1</v>
      </c>
      <c r="C1271" s="461" t="s">
        <v>529</v>
      </c>
      <c r="D1271" s="4"/>
      <c r="E1271" s="4"/>
      <c r="F1271" s="296"/>
      <c r="G1271" s="320"/>
      <c r="H1271" s="320"/>
      <c r="I1271" s="320"/>
      <c r="J1271" s="1754"/>
      <c r="K1271" s="1754"/>
      <c r="L1271" s="208"/>
      <c r="M1271" s="208"/>
      <c r="N1271" s="208"/>
      <c r="O1271" s="208"/>
      <c r="P1271" s="208"/>
      <c r="Q1271" s="208"/>
      <c r="R1271" s="490"/>
      <c r="S1271" s="490"/>
      <c r="T1271" s="490"/>
      <c r="U1271" s="490"/>
      <c r="V1271" s="490"/>
      <c r="W1271" s="490"/>
      <c r="X1271" s="490"/>
      <c r="Y1271" s="490"/>
      <c r="Z1271" s="490"/>
      <c r="AA1271" s="490"/>
      <c r="AB1271" s="2672"/>
      <c r="AC1271" s="490"/>
      <c r="AD1271" s="986"/>
      <c r="AE1271" s="490"/>
      <c r="AF1271" s="490"/>
      <c r="AG1271" s="490"/>
      <c r="AH1271" s="490"/>
      <c r="AI1271" s="490"/>
      <c r="AJ1271" s="1142"/>
      <c r="AK1271" s="1203"/>
      <c r="AL1271" s="2563">
        <f t="shared" si="1418"/>
        <v>0</v>
      </c>
      <c r="AM1271" s="1273"/>
    </row>
    <row r="1272" spans="1:39" s="2527" customFormat="1" ht="30" x14ac:dyDescent="0.25">
      <c r="A1272" s="362"/>
      <c r="B1272" s="362">
        <v>1</v>
      </c>
      <c r="C1272" s="461" t="s">
        <v>530</v>
      </c>
      <c r="D1272" s="4"/>
      <c r="E1272" s="4"/>
      <c r="F1272" s="750"/>
      <c r="G1272" s="320"/>
      <c r="H1272" s="320"/>
      <c r="I1272" s="320"/>
      <c r="J1272" s="1754"/>
      <c r="K1272" s="1754"/>
      <c r="L1272" s="208"/>
      <c r="M1272" s="208"/>
      <c r="N1272" s="208"/>
      <c r="O1272" s="208"/>
      <c r="P1272" s="208"/>
      <c r="Q1272" s="208"/>
      <c r="R1272" s="490"/>
      <c r="S1272" s="490"/>
      <c r="T1272" s="490"/>
      <c r="U1272" s="490"/>
      <c r="V1272" s="490"/>
      <c r="W1272" s="490"/>
      <c r="X1272" s="490"/>
      <c r="Y1272" s="490"/>
      <c r="Z1272" s="490"/>
      <c r="AA1272" s="490"/>
      <c r="AB1272" s="2672"/>
      <c r="AC1272" s="490"/>
      <c r="AD1272" s="986"/>
      <c r="AE1272" s="490"/>
      <c r="AF1272" s="490"/>
      <c r="AG1272" s="490"/>
      <c r="AH1272" s="490"/>
      <c r="AI1272" s="490"/>
      <c r="AJ1272" s="1142"/>
      <c r="AK1272" s="1203"/>
      <c r="AL1272" s="2563">
        <f t="shared" si="1418"/>
        <v>0</v>
      </c>
      <c r="AM1272" s="1273"/>
    </row>
    <row r="1273" spans="1:39" s="2527" customFormat="1" ht="45" x14ac:dyDescent="0.25">
      <c r="A1273" s="362"/>
      <c r="B1273" s="362">
        <v>1</v>
      </c>
      <c r="C1273" s="652" t="s">
        <v>286</v>
      </c>
      <c r="D1273" s="4"/>
      <c r="E1273" s="4"/>
      <c r="F1273" s="751">
        <f>SUM(F1274:F1276)</f>
        <v>578</v>
      </c>
      <c r="G1273" s="751">
        <f t="shared" ref="G1273:H1273" si="1445">SUM(G1274:G1276)</f>
        <v>481.66666666666663</v>
      </c>
      <c r="H1273" s="751">
        <f t="shared" si="1445"/>
        <v>368</v>
      </c>
      <c r="I1273" s="320">
        <f>H1273/G1273*100</f>
        <v>76.401384083044988</v>
      </c>
      <c r="J1273" s="1754"/>
      <c r="K1273" s="1754"/>
      <c r="L1273" s="208"/>
      <c r="M1273" s="208"/>
      <c r="N1273" s="208"/>
      <c r="O1273" s="208"/>
      <c r="P1273" s="208"/>
      <c r="Q1273" s="208"/>
      <c r="R1273" s="490">
        <f t="shared" ref="R1273:AI1273" si="1446">SUM(R1274:R1276)</f>
        <v>976.69862000000001</v>
      </c>
      <c r="S1273" s="490">
        <f t="shared" ref="S1273:T1273" si="1447">SUM(S1274:S1276)</f>
        <v>976.69862000000001</v>
      </c>
      <c r="T1273" s="490">
        <f t="shared" si="1447"/>
        <v>976.69862000000001</v>
      </c>
      <c r="U1273" s="490">
        <f t="shared" ref="U1273:V1273" si="1448">SUM(U1274:U1276)</f>
        <v>976.69862000000001</v>
      </c>
      <c r="V1273" s="490">
        <f t="shared" si="1448"/>
        <v>976.69862000000001</v>
      </c>
      <c r="W1273" s="490">
        <f t="shared" ref="W1273:X1273" si="1449">SUM(W1274:W1276)</f>
        <v>976.69862000000001</v>
      </c>
      <c r="X1273" s="490">
        <f t="shared" si="1449"/>
        <v>976.69862000000001</v>
      </c>
      <c r="Y1273" s="490">
        <f t="shared" ref="Y1273:Z1273" si="1450">SUM(Y1274:Y1276)</f>
        <v>976.69862000000001</v>
      </c>
      <c r="Z1273" s="490">
        <f t="shared" si="1450"/>
        <v>976.69862000000001</v>
      </c>
      <c r="AA1273" s="490">
        <f t="shared" ref="AA1273" si="1451">SUM(AA1274:AA1276)</f>
        <v>976.69862000000001</v>
      </c>
      <c r="AB1273" s="2672">
        <f t="shared" si="1446"/>
        <v>813.91551666666669</v>
      </c>
      <c r="AC1273" s="490">
        <f t="shared" si="1446"/>
        <v>600.04303000000004</v>
      </c>
      <c r="AD1273" s="986">
        <f t="shared" si="1446"/>
        <v>0</v>
      </c>
      <c r="AE1273" s="490">
        <f t="shared" si="1446"/>
        <v>0</v>
      </c>
      <c r="AF1273" s="490">
        <f t="shared" si="1446"/>
        <v>-213.87248666666665</v>
      </c>
      <c r="AG1273" s="490">
        <f t="shared" si="1446"/>
        <v>0</v>
      </c>
      <c r="AH1273" s="490">
        <f t="shared" si="1446"/>
        <v>0</v>
      </c>
      <c r="AI1273" s="490">
        <f t="shared" si="1446"/>
        <v>600.04303000000004</v>
      </c>
      <c r="AJ1273" s="1142"/>
      <c r="AK1273" s="1203"/>
      <c r="AL1273" s="2563">
        <f t="shared" si="1418"/>
        <v>0</v>
      </c>
      <c r="AM1273" s="1273"/>
    </row>
    <row r="1274" spans="1:39" s="2527" customFormat="1" ht="45" x14ac:dyDescent="0.25">
      <c r="A1274" s="362"/>
      <c r="B1274" s="362">
        <v>1</v>
      </c>
      <c r="C1274" s="461" t="s">
        <v>531</v>
      </c>
      <c r="D1274" s="4"/>
      <c r="E1274" s="4"/>
      <c r="F1274" s="750">
        <v>578</v>
      </c>
      <c r="G1274" s="210">
        <f t="shared" ref="G1274" si="1452">F1274/12*$C$3</f>
        <v>481.66666666666663</v>
      </c>
      <c r="H1274" s="320">
        <v>368</v>
      </c>
      <c r="I1274" s="320">
        <f>H1274/G1274*100</f>
        <v>76.401384083044988</v>
      </c>
      <c r="J1274" s="1754"/>
      <c r="K1274" s="1754"/>
      <c r="L1274" s="208"/>
      <c r="M1274" s="208"/>
      <c r="N1274" s="208"/>
      <c r="O1274" s="208"/>
      <c r="P1274" s="208"/>
      <c r="Q1274" s="208"/>
      <c r="R1274" s="490">
        <v>976.69862000000001</v>
      </c>
      <c r="S1274" s="490">
        <v>976.69862000000001</v>
      </c>
      <c r="T1274" s="490">
        <v>976.69862000000001</v>
      </c>
      <c r="U1274" s="490">
        <v>976.69862000000001</v>
      </c>
      <c r="V1274" s="490">
        <v>976.69862000000001</v>
      </c>
      <c r="W1274" s="490">
        <v>976.69862000000001</v>
      </c>
      <c r="X1274" s="490">
        <v>976.69862000000001</v>
      </c>
      <c r="Y1274" s="490">
        <v>976.69862000000001</v>
      </c>
      <c r="Z1274" s="490">
        <v>976.69862000000001</v>
      </c>
      <c r="AA1274" s="490">
        <v>976.69862000000001</v>
      </c>
      <c r="AB1274" s="2672">
        <f t="shared" ref="AB1274" si="1453">R1274/12*$C$3+(S1274-R1274)/11*9+(T1274-S1274)/10*8+(U1274-T1274)/9*7+(V1274-U1274)/8*6+(W1274-V1274)/7*5+(X1274-W1274)/6*4+(Y1274-X1274)/5*3+(Z1274-Y1274)/4*2+(AA1274-Z1274)/3*1</f>
        <v>813.91551666666669</v>
      </c>
      <c r="AC1274" s="490">
        <f t="shared" ref="AC1274:AC1277" si="1454">AI1274-AH1274-AE1274-AD1274</f>
        <v>600.04303000000004</v>
      </c>
      <c r="AD1274" s="986"/>
      <c r="AE1274" s="490"/>
      <c r="AF1274" s="490">
        <f t="shared" ref="AF1274:AF1277" si="1455">AC1274-AB1274</f>
        <v>-213.87248666666665</v>
      </c>
      <c r="AG1274" s="490"/>
      <c r="AH1274" s="490">
        <v>0</v>
      </c>
      <c r="AI1274" s="490">
        <v>600.04303000000004</v>
      </c>
      <c r="AJ1274" s="1142"/>
      <c r="AK1274" s="1203"/>
      <c r="AL1274" s="2563">
        <f t="shared" si="1418"/>
        <v>0</v>
      </c>
      <c r="AM1274" s="1273"/>
    </row>
    <row r="1275" spans="1:39" s="2527" customFormat="1" ht="75" x14ac:dyDescent="0.25">
      <c r="A1275" s="362"/>
      <c r="B1275" s="362">
        <v>1</v>
      </c>
      <c r="C1275" s="461" t="s">
        <v>532</v>
      </c>
      <c r="D1275" s="4"/>
      <c r="E1275" s="4"/>
      <c r="F1275" s="727"/>
      <c r="G1275" s="320"/>
      <c r="H1275" s="320"/>
      <c r="I1275" s="320"/>
      <c r="J1275" s="1754"/>
      <c r="K1275" s="1754"/>
      <c r="L1275" s="208"/>
      <c r="M1275" s="208"/>
      <c r="N1275" s="208"/>
      <c r="O1275" s="208"/>
      <c r="P1275" s="208"/>
      <c r="Q1275" s="208"/>
      <c r="R1275" s="490"/>
      <c r="S1275" s="490"/>
      <c r="T1275" s="490"/>
      <c r="U1275" s="490"/>
      <c r="V1275" s="490"/>
      <c r="W1275" s="490"/>
      <c r="X1275" s="490"/>
      <c r="Y1275" s="490"/>
      <c r="Z1275" s="490"/>
      <c r="AA1275" s="490"/>
      <c r="AB1275" s="2672">
        <f t="shared" ref="AB1275:AB1276" si="1456">R1275/12*$C$3</f>
        <v>0</v>
      </c>
      <c r="AC1275" s="490">
        <f t="shared" si="1454"/>
        <v>0</v>
      </c>
      <c r="AD1275" s="986"/>
      <c r="AE1275" s="490"/>
      <c r="AF1275" s="490">
        <f t="shared" si="1455"/>
        <v>0</v>
      </c>
      <c r="AG1275" s="490"/>
      <c r="AH1275" s="490"/>
      <c r="AI1275" s="490"/>
      <c r="AJ1275" s="1142"/>
      <c r="AK1275" s="1203"/>
      <c r="AL1275" s="2563">
        <f t="shared" si="1418"/>
        <v>0</v>
      </c>
      <c r="AM1275" s="1273"/>
    </row>
    <row r="1276" spans="1:39" s="2527" customFormat="1" ht="60" x14ac:dyDescent="0.25">
      <c r="A1276" s="362"/>
      <c r="B1276" s="362">
        <v>1</v>
      </c>
      <c r="C1276" s="461" t="s">
        <v>533</v>
      </c>
      <c r="D1276" s="4"/>
      <c r="E1276" s="4"/>
      <c r="F1276" s="1270"/>
      <c r="G1276" s="320"/>
      <c r="H1276" s="320"/>
      <c r="I1276" s="320"/>
      <c r="J1276" s="1754"/>
      <c r="K1276" s="1754"/>
      <c r="L1276" s="208"/>
      <c r="M1276" s="208"/>
      <c r="N1276" s="208"/>
      <c r="O1276" s="208"/>
      <c r="P1276" s="208"/>
      <c r="Q1276" s="208"/>
      <c r="R1276" s="490"/>
      <c r="S1276" s="490"/>
      <c r="T1276" s="490"/>
      <c r="U1276" s="490"/>
      <c r="V1276" s="490"/>
      <c r="W1276" s="490"/>
      <c r="X1276" s="490"/>
      <c r="Y1276" s="490"/>
      <c r="Z1276" s="490"/>
      <c r="AA1276" s="490"/>
      <c r="AB1276" s="2672">
        <f t="shared" si="1456"/>
        <v>0</v>
      </c>
      <c r="AC1276" s="490">
        <f t="shared" si="1454"/>
        <v>0</v>
      </c>
      <c r="AD1276" s="986"/>
      <c r="AE1276" s="490"/>
      <c r="AF1276" s="490">
        <f t="shared" si="1455"/>
        <v>0</v>
      </c>
      <c r="AG1276" s="490"/>
      <c r="AH1276" s="490"/>
      <c r="AI1276" s="490"/>
      <c r="AJ1276" s="1142"/>
      <c r="AK1276" s="1203"/>
      <c r="AL1276" s="2563">
        <f t="shared" si="1418"/>
        <v>0</v>
      </c>
      <c r="AM1276" s="1273"/>
    </row>
    <row r="1277" spans="1:39" s="2527" customFormat="1" ht="29.25" x14ac:dyDescent="0.25">
      <c r="A1277" s="362"/>
      <c r="B1277" s="362">
        <v>1</v>
      </c>
      <c r="C1277" s="2522" t="s">
        <v>327</v>
      </c>
      <c r="D1277" s="4"/>
      <c r="E1277" s="4"/>
      <c r="F1277" s="727">
        <f>F1279+F1284+F1285</f>
        <v>919</v>
      </c>
      <c r="G1277" s="727">
        <f t="shared" ref="G1277:H1277" si="1457">G1279+G1284+G1285</f>
        <v>765.83333333333326</v>
      </c>
      <c r="H1277" s="727">
        <f t="shared" si="1457"/>
        <v>834</v>
      </c>
      <c r="I1277" s="320">
        <f>H1277/G1277*100</f>
        <v>108.90097932535366</v>
      </c>
      <c r="J1277" s="1754"/>
      <c r="K1277" s="1754"/>
      <c r="L1277" s="208"/>
      <c r="M1277" s="208"/>
      <c r="N1277" s="208"/>
      <c r="O1277" s="208"/>
      <c r="P1277" s="208"/>
      <c r="Q1277" s="208"/>
      <c r="R1277" s="490">
        <f t="shared" ref="R1277:W1277" si="1458">6298.2148-R1290</f>
        <v>2724.1913</v>
      </c>
      <c r="S1277" s="490">
        <f t="shared" si="1458"/>
        <v>2724.1913</v>
      </c>
      <c r="T1277" s="490">
        <f t="shared" si="1458"/>
        <v>2724.1913</v>
      </c>
      <c r="U1277" s="490">
        <f t="shared" si="1458"/>
        <v>2724.1913</v>
      </c>
      <c r="V1277" s="490">
        <f t="shared" si="1458"/>
        <v>2724.1913</v>
      </c>
      <c r="W1277" s="490">
        <f t="shared" si="1458"/>
        <v>2724.1913</v>
      </c>
      <c r="X1277" s="490">
        <f t="shared" ref="X1277:Y1277" si="1459">6298.2148-X1290</f>
        <v>2724.1913</v>
      </c>
      <c r="Y1277" s="490">
        <f t="shared" si="1459"/>
        <v>2724.1913</v>
      </c>
      <c r="Z1277" s="490">
        <v>2705.9376999999999</v>
      </c>
      <c r="AA1277" s="490">
        <v>2705.9376999999999</v>
      </c>
      <c r="AB1277" s="2672">
        <f t="shared" ref="AB1277" si="1460">R1277/12*$C$3+(S1277-R1277)/11*9+(T1277-S1277)/10*8+(U1277-T1277)/9*7+(V1277-U1277)/8*6+(W1277-V1277)/7*5+(X1277-W1277)/6*4+(Y1277-X1277)/5*3+(Z1277-Y1277)/4*2+(AA1277-Z1277)/3*1</f>
        <v>2261.0326166666664</v>
      </c>
      <c r="AC1277" s="490">
        <f t="shared" si="1454"/>
        <v>2593.6781499999997</v>
      </c>
      <c r="AD1277" s="986"/>
      <c r="AE1277" s="490"/>
      <c r="AF1277" s="490">
        <f t="shared" si="1455"/>
        <v>332.64553333333333</v>
      </c>
      <c r="AG1277" s="490"/>
      <c r="AH1277" s="490">
        <v>0</v>
      </c>
      <c r="AI1277" s="490">
        <v>2593.6781499999997</v>
      </c>
      <c r="AJ1277" s="1142"/>
      <c r="AK1277" s="1203"/>
      <c r="AL1277" s="2563">
        <f t="shared" si="1418"/>
        <v>0</v>
      </c>
      <c r="AM1277" s="1273"/>
    </row>
    <row r="1278" spans="1:39" s="2527" customFormat="1" x14ac:dyDescent="0.25">
      <c r="A1278" s="362"/>
      <c r="B1278" s="362">
        <v>1</v>
      </c>
      <c r="C1278" s="461" t="s">
        <v>318</v>
      </c>
      <c r="D1278" s="4"/>
      <c r="E1278" s="4"/>
      <c r="F1278" s="296"/>
      <c r="G1278" s="296"/>
      <c r="H1278" s="296"/>
      <c r="I1278" s="320"/>
      <c r="J1278" s="1754"/>
      <c r="K1278" s="1754"/>
      <c r="L1278" s="208"/>
      <c r="M1278" s="208"/>
      <c r="N1278" s="208"/>
      <c r="O1278" s="208"/>
      <c r="P1278" s="208"/>
      <c r="Q1278" s="208"/>
      <c r="R1278" s="490"/>
      <c r="S1278" s="490"/>
      <c r="T1278" s="490"/>
      <c r="U1278" s="490"/>
      <c r="V1278" s="490"/>
      <c r="W1278" s="490"/>
      <c r="X1278" s="490"/>
      <c r="Y1278" s="490"/>
      <c r="Z1278" s="490"/>
      <c r="AA1278" s="490"/>
      <c r="AB1278" s="2672"/>
      <c r="AC1278" s="490"/>
      <c r="AD1278" s="986"/>
      <c r="AE1278" s="490"/>
      <c r="AF1278" s="490"/>
      <c r="AG1278" s="490"/>
      <c r="AH1278" s="490"/>
      <c r="AI1278" s="490"/>
      <c r="AJ1278" s="1142"/>
      <c r="AK1278" s="1203"/>
      <c r="AL1278" s="2563">
        <f t="shared" si="1418"/>
        <v>0</v>
      </c>
      <c r="AM1278" s="1273"/>
    </row>
    <row r="1279" spans="1:39" s="2527" customFormat="1" ht="30" x14ac:dyDescent="0.25">
      <c r="A1279" s="362"/>
      <c r="B1279" s="362">
        <v>1</v>
      </c>
      <c r="C1279" s="652" t="s">
        <v>506</v>
      </c>
      <c r="D1279" s="4"/>
      <c r="E1279" s="4"/>
      <c r="F1279" s="296">
        <f>F1280+F1281/4</f>
        <v>200</v>
      </c>
      <c r="G1279" s="296">
        <f t="shared" ref="G1279:H1279" si="1461">G1280+G1281/4</f>
        <v>166.66666666666669</v>
      </c>
      <c r="H1279" s="296">
        <f t="shared" si="1461"/>
        <v>0</v>
      </c>
      <c r="I1279" s="320">
        <f>H1279/G1279*100</f>
        <v>0</v>
      </c>
      <c r="J1279" s="1754"/>
      <c r="K1279" s="1754"/>
      <c r="L1279" s="208"/>
      <c r="M1279" s="208"/>
      <c r="N1279" s="208"/>
      <c r="O1279" s="208"/>
      <c r="P1279" s="208"/>
      <c r="Q1279" s="208"/>
      <c r="R1279" s="490"/>
      <c r="S1279" s="490"/>
      <c r="T1279" s="490"/>
      <c r="U1279" s="490"/>
      <c r="V1279" s="490"/>
      <c r="W1279" s="490"/>
      <c r="X1279" s="490"/>
      <c r="Y1279" s="490"/>
      <c r="Z1279" s="490"/>
      <c r="AA1279" s="490"/>
      <c r="AB1279" s="2672"/>
      <c r="AC1279" s="490"/>
      <c r="AD1279" s="986"/>
      <c r="AE1279" s="490"/>
      <c r="AF1279" s="490"/>
      <c r="AG1279" s="490"/>
      <c r="AH1279" s="490"/>
      <c r="AI1279" s="490"/>
      <c r="AJ1279" s="1142"/>
      <c r="AK1279" s="1203"/>
      <c r="AL1279" s="2563">
        <f t="shared" si="1418"/>
        <v>0</v>
      </c>
      <c r="AM1279" s="1273"/>
    </row>
    <row r="1280" spans="1:39" s="2527" customFormat="1" x14ac:dyDescent="0.25">
      <c r="A1280" s="362"/>
      <c r="B1280" s="362">
        <v>1</v>
      </c>
      <c r="C1280" s="461" t="s">
        <v>507</v>
      </c>
      <c r="D1280" s="4"/>
      <c r="E1280" s="4"/>
      <c r="F1280" s="729">
        <v>175</v>
      </c>
      <c r="G1280" s="210">
        <f t="shared" ref="G1280" si="1462">F1280/12*$C$3</f>
        <v>145.83333333333334</v>
      </c>
      <c r="H1280" s="320"/>
      <c r="I1280" s="320">
        <f>H1280/G1280*100</f>
        <v>0</v>
      </c>
      <c r="J1280" s="1754"/>
      <c r="K1280" s="1754"/>
      <c r="L1280" s="208"/>
      <c r="M1280" s="208"/>
      <c r="N1280" s="208"/>
      <c r="O1280" s="208"/>
      <c r="P1280" s="208"/>
      <c r="Q1280" s="208"/>
      <c r="R1280" s="490"/>
      <c r="S1280" s="490"/>
      <c r="T1280" s="490"/>
      <c r="U1280" s="490"/>
      <c r="V1280" s="490"/>
      <c r="W1280" s="490"/>
      <c r="X1280" s="490"/>
      <c r="Y1280" s="490"/>
      <c r="Z1280" s="490"/>
      <c r="AA1280" s="490"/>
      <c r="AB1280" s="2672"/>
      <c r="AC1280" s="490"/>
      <c r="AD1280" s="986"/>
      <c r="AE1280" s="490"/>
      <c r="AF1280" s="490"/>
      <c r="AG1280" s="490"/>
      <c r="AH1280" s="490"/>
      <c r="AI1280" s="490"/>
      <c r="AJ1280" s="1142"/>
      <c r="AK1280" s="1203"/>
      <c r="AL1280" s="2563">
        <f t="shared" si="1418"/>
        <v>0</v>
      </c>
      <c r="AM1280" s="1273"/>
    </row>
    <row r="1281" spans="1:39" s="2527" customFormat="1" ht="30" x14ac:dyDescent="0.25">
      <c r="A1281" s="362">
        <v>1</v>
      </c>
      <c r="B1281" s="362">
        <v>1</v>
      </c>
      <c r="C1281" s="461" t="s">
        <v>508</v>
      </c>
      <c r="D1281" s="4"/>
      <c r="E1281" s="4"/>
      <c r="F1281" s="753">
        <v>100</v>
      </c>
      <c r="G1281" s="210">
        <f t="shared" ref="G1281" si="1463">F1281/12*$C$3</f>
        <v>83.333333333333343</v>
      </c>
      <c r="H1281" s="320"/>
      <c r="I1281" s="320">
        <f>H1281/G1281*100</f>
        <v>0</v>
      </c>
      <c r="J1281" s="1754"/>
      <c r="K1281" s="1754"/>
      <c r="L1281" s="208"/>
      <c r="M1281" s="208"/>
      <c r="N1281" s="208"/>
      <c r="O1281" s="208"/>
      <c r="P1281" s="208"/>
      <c r="Q1281" s="208"/>
      <c r="R1281" s="490"/>
      <c r="S1281" s="490"/>
      <c r="T1281" s="490"/>
      <c r="U1281" s="490"/>
      <c r="V1281" s="490"/>
      <c r="W1281" s="490"/>
      <c r="X1281" s="490"/>
      <c r="Y1281" s="490"/>
      <c r="Z1281" s="490"/>
      <c r="AA1281" s="490"/>
      <c r="AB1281" s="2672"/>
      <c r="AC1281" s="490"/>
      <c r="AD1281" s="986"/>
      <c r="AE1281" s="490"/>
      <c r="AF1281" s="490"/>
      <c r="AG1281" s="490"/>
      <c r="AH1281" s="490"/>
      <c r="AI1281" s="490"/>
      <c r="AJ1281" s="1142"/>
      <c r="AK1281" s="1203"/>
      <c r="AL1281" s="2563">
        <f t="shared" si="1418"/>
        <v>0</v>
      </c>
      <c r="AM1281" s="1273"/>
    </row>
    <row r="1282" spans="1:39" s="2527" customFormat="1" ht="60" x14ac:dyDescent="0.25">
      <c r="A1282" s="362">
        <v>1</v>
      </c>
      <c r="B1282" s="362">
        <v>1</v>
      </c>
      <c r="C1282" s="461" t="s">
        <v>510</v>
      </c>
      <c r="D1282" s="4"/>
      <c r="E1282" s="4"/>
      <c r="F1282" s="753"/>
      <c r="G1282" s="210"/>
      <c r="H1282" s="320"/>
      <c r="I1282" s="320"/>
      <c r="J1282" s="1754"/>
      <c r="K1282" s="1754"/>
      <c r="L1282" s="208"/>
      <c r="M1282" s="208"/>
      <c r="N1282" s="208"/>
      <c r="O1282" s="208"/>
      <c r="P1282" s="208"/>
      <c r="Q1282" s="208"/>
      <c r="R1282" s="490"/>
      <c r="S1282" s="490"/>
      <c r="T1282" s="490"/>
      <c r="U1282" s="490"/>
      <c r="V1282" s="490"/>
      <c r="W1282" s="490"/>
      <c r="X1282" s="490"/>
      <c r="Y1282" s="490"/>
      <c r="Z1282" s="490"/>
      <c r="AA1282" s="490"/>
      <c r="AB1282" s="2672"/>
      <c r="AC1282" s="490"/>
      <c r="AD1282" s="986"/>
      <c r="AE1282" s="490"/>
      <c r="AF1282" s="490"/>
      <c r="AG1282" s="490"/>
      <c r="AH1282" s="490"/>
      <c r="AI1282" s="490"/>
      <c r="AJ1282" s="1142"/>
      <c r="AK1282" s="1203"/>
      <c r="AL1282" s="2563">
        <f t="shared" si="1418"/>
        <v>0</v>
      </c>
      <c r="AM1282" s="1273"/>
    </row>
    <row r="1283" spans="1:39" s="2527" customFormat="1" ht="45" x14ac:dyDescent="0.25">
      <c r="A1283" s="362"/>
      <c r="B1283" s="362"/>
      <c r="C1283" s="460" t="s">
        <v>511</v>
      </c>
      <c r="D1283" s="4"/>
      <c r="E1283" s="4"/>
      <c r="F1283" s="753"/>
      <c r="G1283" s="210"/>
      <c r="H1283" s="320"/>
      <c r="I1283" s="320"/>
      <c r="J1283" s="1754"/>
      <c r="K1283" s="1754"/>
      <c r="L1283" s="208"/>
      <c r="M1283" s="208"/>
      <c r="N1283" s="208"/>
      <c r="O1283" s="208"/>
      <c r="P1283" s="208"/>
      <c r="Q1283" s="208"/>
      <c r="R1283" s="490"/>
      <c r="S1283" s="490"/>
      <c r="T1283" s="490"/>
      <c r="U1283" s="490"/>
      <c r="V1283" s="490"/>
      <c r="W1283" s="490"/>
      <c r="X1283" s="490"/>
      <c r="Y1283" s="490"/>
      <c r="Z1283" s="490"/>
      <c r="AA1283" s="490"/>
      <c r="AB1283" s="2672"/>
      <c r="AC1283" s="490"/>
      <c r="AD1283" s="986"/>
      <c r="AE1283" s="490"/>
      <c r="AF1283" s="490"/>
      <c r="AG1283" s="490"/>
      <c r="AH1283" s="490"/>
      <c r="AI1283" s="490"/>
      <c r="AJ1283" s="1142"/>
      <c r="AK1283" s="1203"/>
      <c r="AL1283" s="2563">
        <f t="shared" si="1418"/>
        <v>0</v>
      </c>
      <c r="AM1283" s="1273"/>
    </row>
    <row r="1284" spans="1:39" s="2527" customFormat="1" ht="105" x14ac:dyDescent="0.25">
      <c r="A1284" s="362"/>
      <c r="B1284" s="362"/>
      <c r="C1284" s="460" t="s">
        <v>512</v>
      </c>
      <c r="D1284" s="1491"/>
      <c r="E1284" s="706"/>
      <c r="F1284" s="679">
        <v>60</v>
      </c>
      <c r="G1284" s="210">
        <f t="shared" ref="G1284:G1285" si="1464">F1284/12*$C$3</f>
        <v>50</v>
      </c>
      <c r="H1284" s="681">
        <v>26</v>
      </c>
      <c r="I1284" s="939">
        <f>H1284/ROUND(G1284,0)*100</f>
        <v>52</v>
      </c>
      <c r="J1284" s="1754"/>
      <c r="K1284" s="1754"/>
      <c r="L1284" s="208"/>
      <c r="M1284" s="208"/>
      <c r="N1284" s="208"/>
      <c r="O1284" s="208"/>
      <c r="P1284" s="208"/>
      <c r="Q1284" s="208"/>
      <c r="R1284" s="2578"/>
      <c r="S1284" s="2578"/>
      <c r="T1284" s="2578"/>
      <c r="U1284" s="2578"/>
      <c r="V1284" s="2578"/>
      <c r="W1284" s="2578"/>
      <c r="X1284" s="2578"/>
      <c r="Y1284" s="2578"/>
      <c r="Z1284" s="2578"/>
      <c r="AA1284" s="2578"/>
      <c r="AB1284" s="1085">
        <f t="shared" ref="AB1284" si="1465">R1284/12*$C$3</f>
        <v>0</v>
      </c>
      <c r="AC1284" s="490">
        <f t="shared" ref="AC1284:AC1285" si="1466">AI1284-AH1284-AE1284-AD1284</f>
        <v>0</v>
      </c>
      <c r="AD1284" s="986"/>
      <c r="AE1284" s="490"/>
      <c r="AF1284" s="490">
        <f t="shared" ref="AF1284:AF1285" si="1467">AC1284-AB1284</f>
        <v>0</v>
      </c>
      <c r="AG1284" s="490"/>
      <c r="AH1284" s="490"/>
      <c r="AI1284" s="490"/>
      <c r="AJ1284" s="1142"/>
      <c r="AK1284" s="1203"/>
      <c r="AL1284" s="2563">
        <f t="shared" si="1418"/>
        <v>0</v>
      </c>
      <c r="AM1284" s="1273"/>
    </row>
    <row r="1285" spans="1:39" s="2527" customFormat="1" ht="30" x14ac:dyDescent="0.25">
      <c r="A1285" s="362"/>
      <c r="B1285" s="362"/>
      <c r="C1285" s="460" t="s">
        <v>534</v>
      </c>
      <c r="D1285" s="1491"/>
      <c r="E1285" s="706"/>
      <c r="F1285" s="679">
        <v>659</v>
      </c>
      <c r="G1285" s="210">
        <f t="shared" si="1464"/>
        <v>549.16666666666663</v>
      </c>
      <c r="H1285" s="320">
        <v>808</v>
      </c>
      <c r="I1285" s="320">
        <f>H1285/ROUND(G1285,0)*100</f>
        <v>147.17668488160291</v>
      </c>
      <c r="J1285" s="1754"/>
      <c r="K1285" s="1754"/>
      <c r="L1285" s="208"/>
      <c r="M1285" s="208"/>
      <c r="N1285" s="208"/>
      <c r="O1285" s="208"/>
      <c r="P1285" s="208"/>
      <c r="Q1285" s="208"/>
      <c r="R1285" s="2578">
        <v>1507.9260036959997</v>
      </c>
      <c r="S1285" s="2578">
        <v>1507.9260036959997</v>
      </c>
      <c r="T1285" s="2578">
        <v>1507.9260036959997</v>
      </c>
      <c r="U1285" s="2578">
        <v>1507.9260036959997</v>
      </c>
      <c r="V1285" s="2578">
        <v>1507.9260036959997</v>
      </c>
      <c r="W1285" s="2578">
        <v>1507.9260036959997</v>
      </c>
      <c r="X1285" s="2578">
        <v>1507.9260036959997</v>
      </c>
      <c r="Y1285" s="2578">
        <v>1507.9260036959997</v>
      </c>
      <c r="Z1285" s="2578">
        <v>1507.9260036959997</v>
      </c>
      <c r="AA1285" s="2578">
        <v>1507.9260036959997</v>
      </c>
      <c r="AB1285" s="2673">
        <f t="shared" ref="AB1285" si="1468">R1285/12*$C$3+(S1285-R1285)/11*9+(T1285-S1285)/10*8+(U1285-T1285)/9*7+(V1285-U1285)/8*6+(W1285-V1285)/7*5+(X1285-W1285)/6*4+(Y1285-X1285)/5*3+(Z1285-Y1285)/4*2+(AA1285-Z1285)/3*1</f>
        <v>1256.6050030799997</v>
      </c>
      <c r="AC1285" s="2578">
        <f t="shared" si="1466"/>
        <v>1979.9486699999998</v>
      </c>
      <c r="AD1285" s="2925"/>
      <c r="AE1285" s="2578"/>
      <c r="AF1285" s="2578">
        <f t="shared" si="1467"/>
        <v>723.34366692000003</v>
      </c>
      <c r="AG1285" s="2578"/>
      <c r="AH1285" s="2578">
        <v>-0.95184999999999997</v>
      </c>
      <c r="AI1285" s="2578">
        <v>1978.9968199999998</v>
      </c>
      <c r="AJ1285" s="1142"/>
      <c r="AK1285" s="1203"/>
      <c r="AL1285" s="2563">
        <f t="shared" si="1418"/>
        <v>0</v>
      </c>
      <c r="AM1285" s="1273"/>
    </row>
    <row r="1286" spans="1:39" s="2527" customFormat="1" ht="29.25" x14ac:dyDescent="0.25">
      <c r="A1286" s="362">
        <v>1</v>
      </c>
      <c r="B1286" s="362">
        <v>1</v>
      </c>
      <c r="C1286" s="706" t="s">
        <v>328</v>
      </c>
      <c r="D1286" s="4"/>
      <c r="E1286" s="4"/>
      <c r="F1286" s="366">
        <f>F1287+F1288+F1290</f>
        <v>1000</v>
      </c>
      <c r="G1286" s="210">
        <f t="shared" ref="G1286:H1286" si="1469">G1287+G1288+G1290</f>
        <v>833.33333333333337</v>
      </c>
      <c r="H1286" s="320">
        <f t="shared" si="1469"/>
        <v>934.92234042553184</v>
      </c>
      <c r="I1286" s="320">
        <f t="shared" ref="I1286:I1293" si="1470">H1286/G1286*100</f>
        <v>112.1906808510638</v>
      </c>
      <c r="J1286" s="1754"/>
      <c r="K1286" s="1754"/>
      <c r="L1286" s="208"/>
      <c r="M1286" s="208"/>
      <c r="N1286" s="208"/>
      <c r="O1286" s="208"/>
      <c r="P1286" s="208"/>
      <c r="Q1286" s="208"/>
      <c r="R1286" s="490"/>
      <c r="S1286" s="490"/>
      <c r="T1286" s="490"/>
      <c r="U1286" s="490"/>
      <c r="V1286" s="490"/>
      <c r="W1286" s="490"/>
      <c r="X1286" s="490"/>
      <c r="Y1286" s="490"/>
      <c r="Z1286" s="490"/>
      <c r="AA1286" s="490"/>
      <c r="AB1286" s="2672"/>
      <c r="AC1286" s="490"/>
      <c r="AD1286" s="986"/>
      <c r="AE1286" s="490"/>
      <c r="AF1286" s="490"/>
      <c r="AG1286" s="490"/>
      <c r="AH1286" s="490"/>
      <c r="AI1286" s="490"/>
      <c r="AJ1286" s="1142"/>
      <c r="AK1286" s="1203"/>
      <c r="AL1286" s="2563">
        <f t="shared" si="1418"/>
        <v>0</v>
      </c>
      <c r="AM1286" s="1273"/>
    </row>
    <row r="1287" spans="1:39" s="2527" customFormat="1" x14ac:dyDescent="0.25">
      <c r="A1287" s="362">
        <v>1</v>
      </c>
      <c r="B1287" s="362">
        <v>1</v>
      </c>
      <c r="C1287" s="706" t="s">
        <v>343</v>
      </c>
      <c r="D1287" s="4"/>
      <c r="E1287" s="4"/>
      <c r="F1287" s="366">
        <v>100</v>
      </c>
      <c r="G1287" s="210">
        <f>F1287/12*$C$3</f>
        <v>83.333333333333343</v>
      </c>
      <c r="H1287" s="320"/>
      <c r="I1287" s="320">
        <f t="shared" si="1470"/>
        <v>0</v>
      </c>
      <c r="J1287" s="1754"/>
      <c r="K1287" s="1754"/>
      <c r="L1287" s="208"/>
      <c r="M1287" s="208"/>
      <c r="N1287" s="208"/>
      <c r="O1287" s="208"/>
      <c r="P1287" s="208"/>
      <c r="Q1287" s="208"/>
      <c r="R1287" s="490"/>
      <c r="S1287" s="490"/>
      <c r="T1287" s="490"/>
      <c r="U1287" s="490"/>
      <c r="V1287" s="490"/>
      <c r="W1287" s="490"/>
      <c r="X1287" s="490"/>
      <c r="Y1287" s="490"/>
      <c r="Z1287" s="490"/>
      <c r="AA1287" s="490"/>
      <c r="AB1287" s="2672"/>
      <c r="AC1287" s="490"/>
      <c r="AD1287" s="986"/>
      <c r="AE1287" s="490"/>
      <c r="AF1287" s="490"/>
      <c r="AG1287" s="490"/>
      <c r="AH1287" s="490"/>
      <c r="AI1287" s="490"/>
      <c r="AJ1287" s="1142"/>
      <c r="AK1287" s="1203"/>
      <c r="AL1287" s="2563">
        <f t="shared" si="1418"/>
        <v>0</v>
      </c>
      <c r="AM1287" s="1273"/>
    </row>
    <row r="1288" spans="1:39" s="2527" customFormat="1" x14ac:dyDescent="0.25">
      <c r="A1288" s="362"/>
      <c r="B1288" s="362">
        <v>1</v>
      </c>
      <c r="C1288" s="4" t="s">
        <v>344</v>
      </c>
      <c r="D1288" s="4"/>
      <c r="E1288" s="4"/>
      <c r="F1288" s="366">
        <f>F1289/9.4</f>
        <v>800</v>
      </c>
      <c r="G1288" s="210">
        <f>G1289/9.4</f>
        <v>666.66666666666663</v>
      </c>
      <c r="H1288" s="320">
        <f>H1289/9.4</f>
        <v>920.92234042553184</v>
      </c>
      <c r="I1288" s="320">
        <f t="shared" si="1470"/>
        <v>138.13835106382979</v>
      </c>
      <c r="J1288" s="1754"/>
      <c r="K1288" s="1754"/>
      <c r="L1288" s="208"/>
      <c r="M1288" s="208"/>
      <c r="N1288" s="208"/>
      <c r="O1288" s="208"/>
      <c r="P1288" s="208"/>
      <c r="Q1288" s="208"/>
      <c r="R1288" s="490"/>
      <c r="S1288" s="490"/>
      <c r="T1288" s="490"/>
      <c r="U1288" s="490"/>
      <c r="V1288" s="490"/>
      <c r="W1288" s="490"/>
      <c r="X1288" s="490"/>
      <c r="Y1288" s="490"/>
      <c r="Z1288" s="490"/>
      <c r="AA1288" s="490"/>
      <c r="AB1288" s="2672"/>
      <c r="AC1288" s="490"/>
      <c r="AD1288" s="986"/>
      <c r="AE1288" s="490"/>
      <c r="AF1288" s="490"/>
      <c r="AG1288" s="490"/>
      <c r="AH1288" s="490"/>
      <c r="AI1288" s="490"/>
      <c r="AJ1288" s="1142"/>
      <c r="AK1288" s="1203"/>
      <c r="AL1288" s="2563">
        <f t="shared" si="1418"/>
        <v>0</v>
      </c>
      <c r="AM1288" s="1273"/>
    </row>
    <row r="1289" spans="1:39" s="2527" customFormat="1" x14ac:dyDescent="0.25">
      <c r="A1289" s="362">
        <v>1</v>
      </c>
      <c r="B1289" s="362">
        <v>1</v>
      </c>
      <c r="C1289" s="720" t="s">
        <v>345</v>
      </c>
      <c r="D1289" s="4"/>
      <c r="E1289" s="4"/>
      <c r="F1289" s="366">
        <v>7520</v>
      </c>
      <c r="G1289" s="210">
        <f>F1289/12*$C$3</f>
        <v>6266.6666666666661</v>
      </c>
      <c r="H1289" s="210">
        <v>8656.67</v>
      </c>
      <c r="I1289" s="320">
        <f t="shared" si="1470"/>
        <v>138.13835106382982</v>
      </c>
      <c r="J1289" s="1754"/>
      <c r="K1289" s="1754"/>
      <c r="L1289" s="208"/>
      <c r="M1289" s="208"/>
      <c r="N1289" s="208"/>
      <c r="O1289" s="208"/>
      <c r="P1289" s="208"/>
      <c r="Q1289" s="208"/>
      <c r="R1289" s="490"/>
      <c r="S1289" s="490"/>
      <c r="T1289" s="490"/>
      <c r="U1289" s="490"/>
      <c r="V1289" s="490"/>
      <c r="W1289" s="490"/>
      <c r="X1289" s="490"/>
      <c r="Y1289" s="490"/>
      <c r="Z1289" s="490"/>
      <c r="AA1289" s="490"/>
      <c r="AB1289" s="2672"/>
      <c r="AC1289" s="490"/>
      <c r="AD1289" s="986"/>
      <c r="AE1289" s="490"/>
      <c r="AF1289" s="490"/>
      <c r="AG1289" s="490"/>
      <c r="AH1289" s="490"/>
      <c r="AI1289" s="490"/>
      <c r="AJ1289" s="1158"/>
      <c r="AK1289" s="1203"/>
      <c r="AL1289" s="2563">
        <f t="shared" si="1418"/>
        <v>0</v>
      </c>
      <c r="AM1289" s="1273"/>
    </row>
    <row r="1290" spans="1:39" s="2527" customFormat="1" ht="29.25" x14ac:dyDescent="0.25">
      <c r="A1290" s="362"/>
      <c r="B1290" s="362"/>
      <c r="C1290" s="706" t="s">
        <v>575</v>
      </c>
      <c r="D1290" s="706"/>
      <c r="E1290" s="706"/>
      <c r="F1290" s="394">
        <f>F1291+F1292</f>
        <v>100</v>
      </c>
      <c r="G1290" s="709">
        <f t="shared" ref="G1290:H1290" si="1471">G1291+G1292</f>
        <v>83.333333333333343</v>
      </c>
      <c r="H1290" s="709">
        <f t="shared" si="1471"/>
        <v>14</v>
      </c>
      <c r="I1290" s="939">
        <f t="shared" si="1470"/>
        <v>16.799999999999997</v>
      </c>
      <c r="J1290" s="1754"/>
      <c r="K1290" s="1754"/>
      <c r="L1290" s="208"/>
      <c r="M1290" s="208"/>
      <c r="N1290" s="208"/>
      <c r="O1290" s="208"/>
      <c r="P1290" s="208"/>
      <c r="Q1290" s="208"/>
      <c r="R1290" s="2577">
        <v>3574.0234999999998</v>
      </c>
      <c r="S1290" s="2577">
        <v>3574.0234999999998</v>
      </c>
      <c r="T1290" s="2577">
        <v>3574.0234999999998</v>
      </c>
      <c r="U1290" s="2577">
        <v>3574.0234999999998</v>
      </c>
      <c r="V1290" s="2577">
        <v>3574.0234999999998</v>
      </c>
      <c r="W1290" s="2577">
        <v>3574.0234999999998</v>
      </c>
      <c r="X1290" s="2577">
        <v>3574.0234999999998</v>
      </c>
      <c r="Y1290" s="2577">
        <v>3574.0234999999998</v>
      </c>
      <c r="Z1290" s="2577">
        <v>3574.0234999999998</v>
      </c>
      <c r="AA1290" s="2577">
        <v>3574.0234999999998</v>
      </c>
      <c r="AB1290" s="2927">
        <f t="shared" ref="AB1290" si="1472">R1290/12*$C$3+(S1290-R1290)/11*9+(T1290-S1290)/10*8+(U1290-T1290)/9*7+(V1290-U1290)/8*6+(W1290-V1290)/7*5+(X1290-W1290)/6*4+(Y1290-X1290)/5*3+(Z1290-Y1290)/4*2+(AA1290-Z1290)/3*1</f>
        <v>2978.3529166666667</v>
      </c>
      <c r="AC1290" s="2577">
        <f t="shared" ref="AC1290" si="1473">AI1290-AH1290-AE1290-AD1290</f>
        <v>335.81435999999997</v>
      </c>
      <c r="AD1290" s="2928"/>
      <c r="AE1290" s="2577"/>
      <c r="AF1290" s="2577">
        <f t="shared" ref="AF1290" si="1474">AC1290-AB1290</f>
        <v>-2642.5385566666669</v>
      </c>
      <c r="AG1290" s="2577"/>
      <c r="AH1290" s="2577">
        <v>0</v>
      </c>
      <c r="AI1290" s="2577">
        <v>335.81435999999997</v>
      </c>
      <c r="AJ1290" s="1158"/>
      <c r="AK1290" s="1203"/>
      <c r="AL1290" s="2563">
        <f t="shared" si="1418"/>
        <v>0</v>
      </c>
      <c r="AM1290" s="1273"/>
    </row>
    <row r="1291" spans="1:39" s="2527" customFormat="1" x14ac:dyDescent="0.25">
      <c r="A1291" s="362"/>
      <c r="B1291" s="362"/>
      <c r="C1291" s="720" t="s">
        <v>480</v>
      </c>
      <c r="D1291" s="4"/>
      <c r="E1291" s="4"/>
      <c r="F1291" s="366">
        <v>50</v>
      </c>
      <c r="G1291" s="210">
        <f t="shared" ref="G1291:G1292" si="1475">F1291/12*$C$3</f>
        <v>41.666666666666671</v>
      </c>
      <c r="H1291" s="210"/>
      <c r="I1291" s="320">
        <f t="shared" si="1470"/>
        <v>0</v>
      </c>
      <c r="J1291" s="1754"/>
      <c r="K1291" s="1754"/>
      <c r="L1291" s="208"/>
      <c r="M1291" s="208"/>
      <c r="N1291" s="208"/>
      <c r="O1291" s="208"/>
      <c r="P1291" s="208"/>
      <c r="Q1291" s="208"/>
      <c r="R1291" s="490"/>
      <c r="S1291" s="490"/>
      <c r="T1291" s="490"/>
      <c r="U1291" s="490"/>
      <c r="V1291" s="490"/>
      <c r="W1291" s="490"/>
      <c r="X1291" s="490"/>
      <c r="Y1291" s="490"/>
      <c r="Z1291" s="490"/>
      <c r="AA1291" s="490"/>
      <c r="AB1291" s="2672"/>
      <c r="AC1291" s="490"/>
      <c r="AD1291" s="986"/>
      <c r="AE1291" s="490"/>
      <c r="AF1291" s="490"/>
      <c r="AG1291" s="490"/>
      <c r="AH1291" s="490"/>
      <c r="AI1291" s="490"/>
      <c r="AJ1291" s="1158"/>
      <c r="AK1291" s="1203"/>
      <c r="AL1291" s="2563">
        <f t="shared" si="1418"/>
        <v>0</v>
      </c>
      <c r="AM1291" s="1273"/>
    </row>
    <row r="1292" spans="1:39" s="2527" customFormat="1" ht="75" x14ac:dyDescent="0.25">
      <c r="A1292" s="362"/>
      <c r="B1292" s="362"/>
      <c r="C1292" s="720" t="s">
        <v>483</v>
      </c>
      <c r="D1292" s="4"/>
      <c r="E1292" s="4"/>
      <c r="F1292" s="366">
        <v>50</v>
      </c>
      <c r="G1292" s="210">
        <f t="shared" si="1475"/>
        <v>41.666666666666671</v>
      </c>
      <c r="H1292" s="210">
        <v>14</v>
      </c>
      <c r="I1292" s="320">
        <f t="shared" si="1470"/>
        <v>33.599999999999994</v>
      </c>
      <c r="J1292" s="1754"/>
      <c r="K1292" s="1754"/>
      <c r="L1292" s="208"/>
      <c r="M1292" s="208"/>
      <c r="N1292" s="208"/>
      <c r="O1292" s="208"/>
      <c r="P1292" s="208"/>
      <c r="Q1292" s="208"/>
      <c r="R1292" s="490"/>
      <c r="S1292" s="490"/>
      <c r="T1292" s="490"/>
      <c r="U1292" s="490"/>
      <c r="V1292" s="490"/>
      <c r="W1292" s="490"/>
      <c r="X1292" s="490"/>
      <c r="Y1292" s="490"/>
      <c r="Z1292" s="490"/>
      <c r="AA1292" s="490"/>
      <c r="AB1292" s="2672"/>
      <c r="AC1292" s="490"/>
      <c r="AD1292" s="986"/>
      <c r="AE1292" s="490"/>
      <c r="AF1292" s="490"/>
      <c r="AG1292" s="490"/>
      <c r="AH1292" s="490"/>
      <c r="AI1292" s="490"/>
      <c r="AJ1292" s="1158"/>
      <c r="AK1292" s="1203"/>
      <c r="AL1292" s="2563">
        <f t="shared" si="1418"/>
        <v>0</v>
      </c>
      <c r="AM1292" s="1273"/>
    </row>
    <row r="1293" spans="1:39" s="2527" customFormat="1" ht="29.25" x14ac:dyDescent="0.25">
      <c r="A1293" s="362"/>
      <c r="B1293" s="362">
        <v>1</v>
      </c>
      <c r="C1293" s="706" t="s">
        <v>321</v>
      </c>
      <c r="D1293" s="4"/>
      <c r="E1293" s="4"/>
      <c r="F1293" s="366">
        <v>292</v>
      </c>
      <c r="G1293" s="210">
        <f>F1293/12*$C$3</f>
        <v>243.33333333333331</v>
      </c>
      <c r="H1293" s="210">
        <v>146</v>
      </c>
      <c r="I1293" s="320">
        <f t="shared" si="1470"/>
        <v>60.000000000000007</v>
      </c>
      <c r="J1293" s="1754"/>
      <c r="K1293" s="1754"/>
      <c r="L1293" s="208"/>
      <c r="M1293" s="208"/>
      <c r="N1293" s="208"/>
      <c r="O1293" s="208"/>
      <c r="P1293" s="208"/>
      <c r="Q1293" s="208"/>
      <c r="R1293" s="490"/>
      <c r="S1293" s="490"/>
      <c r="T1293" s="490"/>
      <c r="U1293" s="490"/>
      <c r="V1293" s="490"/>
      <c r="W1293" s="490"/>
      <c r="X1293" s="490"/>
      <c r="Y1293" s="490"/>
      <c r="Z1293" s="490"/>
      <c r="AA1293" s="490"/>
      <c r="AB1293" s="2672"/>
      <c r="AC1293" s="490"/>
      <c r="AD1293" s="986"/>
      <c r="AE1293" s="490"/>
      <c r="AF1293" s="490"/>
      <c r="AG1293" s="490"/>
      <c r="AH1293" s="490"/>
      <c r="AI1293" s="490"/>
      <c r="AJ1293" s="1158"/>
      <c r="AK1293" s="1203"/>
      <c r="AL1293" s="2563">
        <f t="shared" si="1418"/>
        <v>0</v>
      </c>
      <c r="AM1293" s="1273"/>
    </row>
    <row r="1294" spans="1:39" s="2527" customFormat="1" ht="30" x14ac:dyDescent="0.25">
      <c r="A1294" s="362">
        <v>1</v>
      </c>
      <c r="B1294" s="362">
        <v>1</v>
      </c>
      <c r="C1294" s="702" t="s">
        <v>197</v>
      </c>
      <c r="D1294" s="4"/>
      <c r="E1294" s="4"/>
      <c r="F1294" s="366"/>
      <c r="G1294" s="210"/>
      <c r="H1294" s="210"/>
      <c r="I1294" s="320"/>
      <c r="J1294" s="1754"/>
      <c r="K1294" s="1754"/>
      <c r="L1294" s="208"/>
      <c r="M1294" s="208"/>
      <c r="N1294" s="208"/>
      <c r="O1294" s="208"/>
      <c r="P1294" s="208"/>
      <c r="Q1294" s="208"/>
      <c r="R1294" s="490"/>
      <c r="S1294" s="490"/>
      <c r="T1294" s="490"/>
      <c r="U1294" s="490"/>
      <c r="V1294" s="490"/>
      <c r="W1294" s="490"/>
      <c r="X1294" s="490"/>
      <c r="Y1294" s="490"/>
      <c r="Z1294" s="490"/>
      <c r="AA1294" s="490"/>
      <c r="AB1294" s="2672"/>
      <c r="AC1294" s="490"/>
      <c r="AD1294" s="986"/>
      <c r="AE1294" s="490"/>
      <c r="AF1294" s="490"/>
      <c r="AG1294" s="490"/>
      <c r="AH1294" s="490"/>
      <c r="AI1294" s="490"/>
      <c r="AJ1294" s="1158"/>
      <c r="AK1294" s="1203"/>
      <c r="AL1294" s="2563">
        <f t="shared" si="1418"/>
        <v>0</v>
      </c>
      <c r="AM1294" s="1273"/>
    </row>
    <row r="1295" spans="1:39" s="2527" customFormat="1" ht="72" x14ac:dyDescent="0.25">
      <c r="A1295" s="362">
        <v>1</v>
      </c>
      <c r="B1295" s="362">
        <v>1</v>
      </c>
      <c r="C1295" s="1057" t="s">
        <v>329</v>
      </c>
      <c r="D1295" s="1491"/>
      <c r="E1295" s="706"/>
      <c r="F1295" s="366">
        <v>300</v>
      </c>
      <c r="G1295" s="320">
        <f>F1295/12*$C$3</f>
        <v>250</v>
      </c>
      <c r="H1295" s="320">
        <v>202</v>
      </c>
      <c r="I1295" s="320">
        <f t="shared" ref="I1295:I1300" si="1476">H1295/G1295*100</f>
        <v>80.800000000000011</v>
      </c>
      <c r="J1295" s="1754"/>
      <c r="K1295" s="1754"/>
      <c r="L1295" s="208"/>
      <c r="M1295" s="208"/>
      <c r="N1295" s="208"/>
      <c r="O1295" s="208"/>
      <c r="P1295" s="208"/>
      <c r="Q1295" s="208"/>
      <c r="R1295" s="2578"/>
      <c r="S1295" s="2578"/>
      <c r="T1295" s="2578"/>
      <c r="U1295" s="2578"/>
      <c r="V1295" s="2578"/>
      <c r="W1295" s="2578"/>
      <c r="X1295" s="2578"/>
      <c r="Y1295" s="2578"/>
      <c r="Z1295" s="2578"/>
      <c r="AA1295" s="2578"/>
      <c r="AB1295" s="2673">
        <f>R1295/12*$C$3</f>
        <v>0</v>
      </c>
      <c r="AC1295" s="2578">
        <f>AI1295-AH1295</f>
        <v>0</v>
      </c>
      <c r="AD1295" s="2925"/>
      <c r="AE1295" s="2578"/>
      <c r="AF1295" s="2578">
        <f>AC1295-AB1295</f>
        <v>0</v>
      </c>
      <c r="AG1295" s="2578"/>
      <c r="AH1295" s="2578"/>
      <c r="AI1295" s="2578"/>
      <c r="AJ1295" s="1142"/>
      <c r="AK1295" s="2926"/>
      <c r="AL1295" s="2563">
        <f t="shared" si="1418"/>
        <v>0</v>
      </c>
      <c r="AM1295" s="1273"/>
    </row>
    <row r="1296" spans="1:39" s="2527" customFormat="1" x14ac:dyDescent="0.25">
      <c r="A1296" s="362">
        <v>1</v>
      </c>
      <c r="B1296" s="362">
        <v>1</v>
      </c>
      <c r="C1296" s="694" t="s">
        <v>227</v>
      </c>
      <c r="D1296" s="717"/>
      <c r="E1296" s="4"/>
      <c r="F1296" s="394">
        <f>SUM(F1297:F1302)</f>
        <v>1808</v>
      </c>
      <c r="G1296" s="939">
        <f t="shared" ref="G1296:H1296" si="1477">SUM(G1297:G1302)</f>
        <v>1506.666666666667</v>
      </c>
      <c r="H1296" s="939">
        <f t="shared" si="1477"/>
        <v>1472</v>
      </c>
      <c r="I1296" s="939">
        <f t="shared" si="1476"/>
        <v>97.699115044247762</v>
      </c>
      <c r="J1296" s="1754"/>
      <c r="K1296" s="1754"/>
      <c r="L1296" s="208"/>
      <c r="M1296" s="208"/>
      <c r="N1296" s="208"/>
      <c r="O1296" s="208"/>
      <c r="P1296" s="208"/>
      <c r="Q1296" s="208"/>
      <c r="R1296" s="490">
        <v>1842.4174070588233</v>
      </c>
      <c r="S1296" s="490">
        <v>1842.4174070588233</v>
      </c>
      <c r="T1296" s="490">
        <v>1842.4174070588233</v>
      </c>
      <c r="U1296" s="490">
        <v>1842.4174070588233</v>
      </c>
      <c r="V1296" s="490">
        <v>1842.4174070588233</v>
      </c>
      <c r="W1296" s="490">
        <v>1842.4174070588233</v>
      </c>
      <c r="X1296" s="490">
        <v>1842.4174070588233</v>
      </c>
      <c r="Y1296" s="490">
        <v>1842.4174070588233</v>
      </c>
      <c r="Z1296" s="490">
        <v>1842.4174070588233</v>
      </c>
      <c r="AA1296" s="490">
        <v>1842.4174070588233</v>
      </c>
      <c r="AB1296" s="2571">
        <f t="shared" ref="AB1296" si="1478">R1296/12*$C$3+(S1296-R1296)/11*9+(T1296-S1296)/10*8+(U1296-T1296)/9*7+(V1296-U1296)/8*6+(W1296-V1296)/7*5+(X1296-W1296)/6*4+(Y1296-X1296)/5*3+(Z1296-Y1296)/4*2+(AA1296-Z1296)/3*1</f>
        <v>1535.3478392156862</v>
      </c>
      <c r="AC1296" s="490">
        <f t="shared" ref="AC1296" si="1479">AI1296-AH1296-AE1296-AD1296</f>
        <v>1847.6422700000001</v>
      </c>
      <c r="AD1296" s="986"/>
      <c r="AE1296" s="490"/>
      <c r="AF1296" s="490">
        <f t="shared" ref="AF1296" si="1480">AC1296-AB1296</f>
        <v>312.29443078431382</v>
      </c>
      <c r="AG1296" s="490"/>
      <c r="AH1296" s="490">
        <v>0</v>
      </c>
      <c r="AI1296" s="490">
        <v>1847.6422700000001</v>
      </c>
      <c r="AJ1296" s="1146"/>
      <c r="AK1296" s="1203"/>
      <c r="AL1296" s="2563">
        <f t="shared" si="1418"/>
        <v>0</v>
      </c>
      <c r="AM1296" s="1273"/>
    </row>
    <row r="1297" spans="1:39" s="2527" customFormat="1" x14ac:dyDescent="0.25">
      <c r="A1297" s="362">
        <v>1</v>
      </c>
      <c r="B1297" s="362">
        <v>1</v>
      </c>
      <c r="C1297" s="270" t="s">
        <v>66</v>
      </c>
      <c r="D1297" s="4"/>
      <c r="E1297" s="4"/>
      <c r="F1297" s="366">
        <v>40</v>
      </c>
      <c r="G1297" s="320">
        <f>F1297/12*$C$3</f>
        <v>33.333333333333336</v>
      </c>
      <c r="H1297" s="320"/>
      <c r="I1297" s="320">
        <f t="shared" si="1476"/>
        <v>0</v>
      </c>
      <c r="J1297" s="1754"/>
      <c r="K1297" s="1754"/>
      <c r="L1297" s="208"/>
      <c r="M1297" s="208"/>
      <c r="N1297" s="208"/>
      <c r="O1297" s="208"/>
      <c r="P1297" s="208"/>
      <c r="Q1297" s="208"/>
      <c r="R1297" s="490"/>
      <c r="S1297" s="490"/>
      <c r="T1297" s="490"/>
      <c r="U1297" s="490"/>
      <c r="V1297" s="490"/>
      <c r="W1297" s="490"/>
      <c r="X1297" s="490"/>
      <c r="Y1297" s="490"/>
      <c r="Z1297" s="490"/>
      <c r="AA1297" s="490"/>
      <c r="AB1297" s="2672"/>
      <c r="AC1297" s="490"/>
      <c r="AD1297" s="986"/>
      <c r="AE1297" s="490"/>
      <c r="AF1297" s="490"/>
      <c r="AG1297" s="490"/>
      <c r="AH1297" s="490"/>
      <c r="AI1297" s="490"/>
      <c r="AJ1297" s="1142"/>
      <c r="AK1297" s="1203"/>
      <c r="AL1297" s="2563">
        <f t="shared" si="1418"/>
        <v>0</v>
      </c>
      <c r="AM1297" s="1273"/>
    </row>
    <row r="1298" spans="1:39" s="2527" customFormat="1" ht="47.25" x14ac:dyDescent="0.25">
      <c r="A1298" s="362">
        <v>1</v>
      </c>
      <c r="B1298" s="362">
        <v>1</v>
      </c>
      <c r="C1298" s="771" t="s">
        <v>271</v>
      </c>
      <c r="D1298" s="4"/>
      <c r="E1298" s="4"/>
      <c r="F1298" s="366">
        <v>800</v>
      </c>
      <c r="G1298" s="210">
        <f>F1298/12*$C$3</f>
        <v>666.66666666666674</v>
      </c>
      <c r="H1298" s="320">
        <v>633</v>
      </c>
      <c r="I1298" s="320">
        <f t="shared" si="1476"/>
        <v>94.949999999999989</v>
      </c>
      <c r="J1298" s="1754"/>
      <c r="K1298" s="1754"/>
      <c r="L1298" s="208"/>
      <c r="M1298" s="208"/>
      <c r="N1298" s="208"/>
      <c r="O1298" s="208"/>
      <c r="P1298" s="208"/>
      <c r="Q1298" s="208"/>
      <c r="R1298" s="490"/>
      <c r="S1298" s="490"/>
      <c r="T1298" s="490"/>
      <c r="U1298" s="490"/>
      <c r="V1298" s="490"/>
      <c r="W1298" s="490"/>
      <c r="X1298" s="490"/>
      <c r="Y1298" s="490"/>
      <c r="Z1298" s="490"/>
      <c r="AA1298" s="490"/>
      <c r="AB1298" s="2672"/>
      <c r="AC1298" s="490"/>
      <c r="AD1298" s="986"/>
      <c r="AE1298" s="490"/>
      <c r="AF1298" s="490"/>
      <c r="AG1298" s="490"/>
      <c r="AH1298" s="490"/>
      <c r="AI1298" s="490"/>
      <c r="AJ1298" s="1142"/>
      <c r="AK1298" s="1203"/>
      <c r="AL1298" s="2563">
        <f t="shared" si="1418"/>
        <v>0</v>
      </c>
      <c r="AM1298" s="1273"/>
    </row>
    <row r="1299" spans="1:39" s="2527" customFormat="1" ht="31.5" x14ac:dyDescent="0.25">
      <c r="A1299" s="362"/>
      <c r="B1299" s="362">
        <v>1</v>
      </c>
      <c r="C1299" s="868" t="s">
        <v>276</v>
      </c>
      <c r="D1299" s="4"/>
      <c r="E1299" s="4"/>
      <c r="F1299" s="366">
        <v>800</v>
      </c>
      <c r="G1299" s="210">
        <f>F1299/12*$C$3</f>
        <v>666.66666666666674</v>
      </c>
      <c r="H1299" s="320">
        <v>164</v>
      </c>
      <c r="I1299" s="320">
        <f t="shared" si="1476"/>
        <v>24.599999999999998</v>
      </c>
      <c r="J1299" s="1754"/>
      <c r="K1299" s="1754"/>
      <c r="L1299" s="208"/>
      <c r="M1299" s="208"/>
      <c r="N1299" s="208"/>
      <c r="O1299" s="208"/>
      <c r="P1299" s="208"/>
      <c r="Q1299" s="208"/>
      <c r="R1299" s="490"/>
      <c r="S1299" s="490"/>
      <c r="T1299" s="490"/>
      <c r="U1299" s="490"/>
      <c r="V1299" s="490"/>
      <c r="W1299" s="490"/>
      <c r="X1299" s="490"/>
      <c r="Y1299" s="490"/>
      <c r="Z1299" s="490"/>
      <c r="AA1299" s="490"/>
      <c r="AB1299" s="2672"/>
      <c r="AC1299" s="490"/>
      <c r="AD1299" s="986"/>
      <c r="AE1299" s="490"/>
      <c r="AF1299" s="490"/>
      <c r="AG1299" s="490"/>
      <c r="AH1299" s="490"/>
      <c r="AI1299" s="490"/>
      <c r="AJ1299" s="1142"/>
      <c r="AK1299" s="1203"/>
      <c r="AL1299" s="2563">
        <f t="shared" si="1418"/>
        <v>0</v>
      </c>
      <c r="AM1299" s="1273"/>
    </row>
    <row r="1300" spans="1:39" s="2527" customFormat="1" ht="30" x14ac:dyDescent="0.25">
      <c r="A1300" s="362">
        <v>1</v>
      </c>
      <c r="B1300" s="362">
        <v>1</v>
      </c>
      <c r="C1300" s="715" t="s">
        <v>72</v>
      </c>
      <c r="D1300" s="4"/>
      <c r="E1300" s="4"/>
      <c r="F1300" s="366">
        <v>168</v>
      </c>
      <c r="G1300" s="320">
        <f>F1300/12*$C$3</f>
        <v>140</v>
      </c>
      <c r="H1300" s="320">
        <v>675</v>
      </c>
      <c r="I1300" s="320">
        <f t="shared" si="1476"/>
        <v>482.14285714285711</v>
      </c>
      <c r="J1300" s="1754"/>
      <c r="K1300" s="1754"/>
      <c r="L1300" s="208"/>
      <c r="M1300" s="208"/>
      <c r="N1300" s="208"/>
      <c r="O1300" s="208"/>
      <c r="P1300" s="208"/>
      <c r="Q1300" s="208"/>
      <c r="R1300" s="490"/>
      <c r="S1300" s="490"/>
      <c r="T1300" s="490"/>
      <c r="U1300" s="490"/>
      <c r="V1300" s="490"/>
      <c r="W1300" s="490"/>
      <c r="X1300" s="490"/>
      <c r="Y1300" s="490"/>
      <c r="Z1300" s="490"/>
      <c r="AA1300" s="490"/>
      <c r="AB1300" s="2672"/>
      <c r="AC1300" s="490"/>
      <c r="AD1300" s="986"/>
      <c r="AE1300" s="490"/>
      <c r="AF1300" s="490"/>
      <c r="AG1300" s="490"/>
      <c r="AH1300" s="490"/>
      <c r="AI1300" s="490"/>
      <c r="AJ1300" s="1142"/>
      <c r="AK1300" s="1203"/>
      <c r="AL1300" s="2563">
        <f t="shared" si="1418"/>
        <v>0</v>
      </c>
      <c r="AM1300" s="1273"/>
    </row>
    <row r="1301" spans="1:39" s="2527" customFormat="1" x14ac:dyDescent="0.25">
      <c r="A1301" s="362"/>
      <c r="B1301" s="362"/>
      <c r="C1301" s="715" t="s">
        <v>635</v>
      </c>
      <c r="D1301" s="4"/>
      <c r="E1301" s="4"/>
      <c r="F1301" s="387"/>
      <c r="G1301" s="2519"/>
      <c r="H1301" s="2519"/>
      <c r="I1301" s="320"/>
      <c r="J1301" s="1754"/>
      <c r="K1301" s="1754"/>
      <c r="L1301" s="208"/>
      <c r="M1301" s="208"/>
      <c r="N1301" s="208"/>
      <c r="O1301" s="208"/>
      <c r="P1301" s="208"/>
      <c r="Q1301" s="208"/>
      <c r="R1301" s="490"/>
      <c r="S1301" s="490"/>
      <c r="T1301" s="490"/>
      <c r="U1301" s="490"/>
      <c r="V1301" s="490"/>
      <c r="W1301" s="490"/>
      <c r="X1301" s="490"/>
      <c r="Y1301" s="490"/>
      <c r="Z1301" s="490"/>
      <c r="AA1301" s="490"/>
      <c r="AB1301" s="2672"/>
      <c r="AC1301" s="490"/>
      <c r="AD1301" s="986"/>
      <c r="AE1301" s="490"/>
      <c r="AF1301" s="490"/>
      <c r="AG1301" s="490"/>
      <c r="AH1301" s="490"/>
      <c r="AI1301" s="490"/>
      <c r="AJ1301" s="1142"/>
      <c r="AK1301" s="1203"/>
      <c r="AL1301" s="2563">
        <f t="shared" si="1418"/>
        <v>0</v>
      </c>
      <c r="AM1301" s="1273"/>
    </row>
    <row r="1302" spans="1:39" s="2527" customFormat="1" x14ac:dyDescent="0.25">
      <c r="A1302" s="362"/>
      <c r="B1302" s="362"/>
      <c r="C1302" s="715" t="s">
        <v>636</v>
      </c>
      <c r="D1302" s="4"/>
      <c r="E1302" s="4"/>
      <c r="F1302" s="387"/>
      <c r="G1302" s="2519"/>
      <c r="H1302" s="2519"/>
      <c r="I1302" s="320"/>
      <c r="J1302" s="1754"/>
      <c r="K1302" s="1754"/>
      <c r="L1302" s="208"/>
      <c r="M1302" s="208"/>
      <c r="N1302" s="208"/>
      <c r="O1302" s="208"/>
      <c r="P1302" s="208"/>
      <c r="Q1302" s="208"/>
      <c r="R1302" s="490"/>
      <c r="S1302" s="490"/>
      <c r="T1302" s="490"/>
      <c r="U1302" s="490"/>
      <c r="V1302" s="490"/>
      <c r="W1302" s="490"/>
      <c r="X1302" s="490"/>
      <c r="Y1302" s="490"/>
      <c r="Z1302" s="490"/>
      <c r="AA1302" s="490"/>
      <c r="AB1302" s="2672"/>
      <c r="AC1302" s="490"/>
      <c r="AD1302" s="986"/>
      <c r="AE1302" s="490"/>
      <c r="AF1302" s="490"/>
      <c r="AG1302" s="490"/>
      <c r="AH1302" s="490"/>
      <c r="AI1302" s="490"/>
      <c r="AJ1302" s="1142"/>
      <c r="AK1302" s="1203"/>
      <c r="AL1302" s="2563">
        <f t="shared" si="1418"/>
        <v>0</v>
      </c>
      <c r="AM1302" s="1273"/>
    </row>
    <row r="1303" spans="1:39" s="2527" customFormat="1" ht="86.25" x14ac:dyDescent="0.25">
      <c r="A1303" s="362"/>
      <c r="B1303" s="362"/>
      <c r="C1303" s="654" t="s">
        <v>598</v>
      </c>
      <c r="D1303" s="4"/>
      <c r="E1303" s="4"/>
      <c r="F1303" s="727">
        <f>F1264</f>
        <v>1591</v>
      </c>
      <c r="G1303" s="727">
        <f>G1264</f>
        <v>1325.8333333333335</v>
      </c>
      <c r="H1303" s="727">
        <f>H1264</f>
        <v>776</v>
      </c>
      <c r="I1303" s="320">
        <f t="shared" ref="I1303:I1308" si="1481">H1303/G1303*100</f>
        <v>58.529226901319916</v>
      </c>
      <c r="J1303" s="1754"/>
      <c r="K1303" s="1754"/>
      <c r="L1303" s="208"/>
      <c r="M1303" s="208"/>
      <c r="N1303" s="208"/>
      <c r="O1303" s="208"/>
      <c r="P1303" s="208"/>
      <c r="Q1303" s="208"/>
      <c r="R1303" s="490">
        <f t="shared" ref="R1303:AI1303" si="1482">R1264</f>
        <v>3390.8187499999999</v>
      </c>
      <c r="S1303" s="490">
        <f t="shared" si="1482"/>
        <v>3390.8187499999999</v>
      </c>
      <c r="T1303" s="490">
        <f t="shared" si="1482"/>
        <v>3390.8187499999999</v>
      </c>
      <c r="U1303" s="490">
        <f t="shared" si="1482"/>
        <v>3390.8187499999999</v>
      </c>
      <c r="V1303" s="490">
        <f t="shared" ref="V1303:W1303" si="1483">V1264</f>
        <v>3390.8187499999999</v>
      </c>
      <c r="W1303" s="490">
        <f t="shared" si="1483"/>
        <v>3390.8187499999999</v>
      </c>
      <c r="X1303" s="490">
        <f t="shared" ref="X1303:Y1303" si="1484">X1264</f>
        <v>3390.8187499999999</v>
      </c>
      <c r="Y1303" s="490">
        <f t="shared" si="1484"/>
        <v>3390.8187499999999</v>
      </c>
      <c r="Z1303" s="490">
        <f t="shared" ref="Z1303:AA1303" si="1485">Z1264</f>
        <v>3390.8187499999999</v>
      </c>
      <c r="AA1303" s="490">
        <f t="shared" si="1485"/>
        <v>3390.8187499999999</v>
      </c>
      <c r="AB1303" s="2672">
        <f>R1303/12*$C$3+(S1303-R1303)/11*6+(T1303-S1303)/10*5+(U1303-T1303)/9*4+(V1303-U1303)/8*3+(W1303-V1303)/7*2+(X1303-W1303)/6*1</f>
        <v>2825.6822916666665</v>
      </c>
      <c r="AC1303" s="490">
        <f t="shared" si="1482"/>
        <v>1653.85</v>
      </c>
      <c r="AD1303" s="986">
        <f t="shared" si="1482"/>
        <v>0</v>
      </c>
      <c r="AE1303" s="490">
        <f t="shared" si="1482"/>
        <v>0</v>
      </c>
      <c r="AF1303" s="490">
        <f t="shared" si="1482"/>
        <v>-1171.8322916666666</v>
      </c>
      <c r="AG1303" s="490">
        <f t="shared" si="1482"/>
        <v>0</v>
      </c>
      <c r="AH1303" s="490">
        <f t="shared" si="1482"/>
        <v>0</v>
      </c>
      <c r="AI1303" s="490">
        <f t="shared" si="1482"/>
        <v>1653.85</v>
      </c>
      <c r="AJ1303" s="1142"/>
      <c r="AK1303" s="1203"/>
      <c r="AL1303" s="2563">
        <f t="shared" si="1418"/>
        <v>0</v>
      </c>
      <c r="AM1303" s="1273"/>
    </row>
    <row r="1304" spans="1:39" s="2527" customFormat="1" ht="29.25" x14ac:dyDescent="0.25">
      <c r="A1304" s="362">
        <v>1</v>
      </c>
      <c r="B1304" s="362">
        <v>1</v>
      </c>
      <c r="C1304" s="654" t="s">
        <v>272</v>
      </c>
      <c r="D1304" s="4"/>
      <c r="E1304" s="4"/>
      <c r="F1304" s="727">
        <f>F1277+F1253</f>
        <v>8969</v>
      </c>
      <c r="G1304" s="727">
        <f>G1277+G1253</f>
        <v>7474.166666666667</v>
      </c>
      <c r="H1304" s="727">
        <f>H1277+H1253</f>
        <v>7869</v>
      </c>
      <c r="I1304" s="939">
        <f t="shared" si="1481"/>
        <v>105.28264020515108</v>
      </c>
      <c r="J1304" s="1754"/>
      <c r="K1304" s="1754"/>
      <c r="L1304" s="208"/>
      <c r="M1304" s="208"/>
      <c r="N1304" s="208"/>
      <c r="O1304" s="208"/>
      <c r="P1304" s="208"/>
      <c r="Q1304" s="208"/>
      <c r="R1304" s="490"/>
      <c r="S1304" s="490"/>
      <c r="T1304" s="490"/>
      <c r="U1304" s="490"/>
      <c r="V1304" s="490"/>
      <c r="W1304" s="490"/>
      <c r="X1304" s="490"/>
      <c r="Y1304" s="490"/>
      <c r="Z1304" s="490"/>
      <c r="AA1304" s="490"/>
      <c r="AB1304" s="2672"/>
      <c r="AC1304" s="490"/>
      <c r="AD1304" s="986"/>
      <c r="AE1304" s="490"/>
      <c r="AF1304" s="490"/>
      <c r="AG1304" s="490"/>
      <c r="AH1304" s="490"/>
      <c r="AI1304" s="490"/>
      <c r="AJ1304" s="1146"/>
      <c r="AK1304" s="1203"/>
      <c r="AL1304" s="2563">
        <f t="shared" si="1418"/>
        <v>0</v>
      </c>
      <c r="AM1304" s="1273"/>
    </row>
    <row r="1305" spans="1:39" s="2527" customFormat="1" ht="43.5" x14ac:dyDescent="0.25">
      <c r="A1305" s="362">
        <v>1</v>
      </c>
      <c r="B1305" s="362">
        <v>1</v>
      </c>
      <c r="C1305" s="654" t="s">
        <v>287</v>
      </c>
      <c r="D1305" s="4"/>
      <c r="E1305" s="4"/>
      <c r="F1305" s="727">
        <f>F1265</f>
        <v>3079</v>
      </c>
      <c r="G1305" s="727">
        <f>G1265</f>
        <v>2565.8333333333335</v>
      </c>
      <c r="H1305" s="727">
        <f>H1265</f>
        <v>2393</v>
      </c>
      <c r="I1305" s="939">
        <f t="shared" si="1481"/>
        <v>93.264046768431314</v>
      </c>
      <c r="J1305" s="1754"/>
      <c r="K1305" s="1754"/>
      <c r="L1305" s="208"/>
      <c r="M1305" s="208"/>
      <c r="N1305" s="208"/>
      <c r="O1305" s="208"/>
      <c r="P1305" s="208"/>
      <c r="Q1305" s="208"/>
      <c r="R1305" s="490">
        <f>R1285+R1265</f>
        <v>13529.046765013209</v>
      </c>
      <c r="S1305" s="490">
        <f t="shared" ref="S1305:AI1305" si="1486">S1285+S1265</f>
        <v>13529.046765013209</v>
      </c>
      <c r="T1305" s="490">
        <f t="shared" si="1486"/>
        <v>13529.046765013209</v>
      </c>
      <c r="U1305" s="490">
        <f t="shared" si="1486"/>
        <v>13529.046765013209</v>
      </c>
      <c r="V1305" s="490">
        <f t="shared" si="1486"/>
        <v>13529.046765013209</v>
      </c>
      <c r="W1305" s="490">
        <f t="shared" si="1486"/>
        <v>13529.046765013209</v>
      </c>
      <c r="X1305" s="490">
        <f t="shared" si="1486"/>
        <v>13529.046765013209</v>
      </c>
      <c r="Y1305" s="490">
        <f t="shared" si="1486"/>
        <v>13529.046765013209</v>
      </c>
      <c r="Z1305" s="490">
        <f t="shared" ref="Z1305:AA1305" si="1487">Z1285+Z1265</f>
        <v>13529.046765013209</v>
      </c>
      <c r="AA1305" s="490">
        <f t="shared" si="1487"/>
        <v>13529.046765013209</v>
      </c>
      <c r="AB1305" s="2672">
        <f t="shared" si="1486"/>
        <v>11274.205637511008</v>
      </c>
      <c r="AC1305" s="490">
        <f t="shared" si="1486"/>
        <v>9483.93361</v>
      </c>
      <c r="AD1305" s="986">
        <f t="shared" si="1486"/>
        <v>0</v>
      </c>
      <c r="AE1305" s="490">
        <f t="shared" si="1486"/>
        <v>0</v>
      </c>
      <c r="AF1305" s="490">
        <f t="shared" si="1486"/>
        <v>-1790.2720275110073</v>
      </c>
      <c r="AG1305" s="490">
        <f t="shared" si="1486"/>
        <v>0</v>
      </c>
      <c r="AH1305" s="490">
        <f t="shared" si="1486"/>
        <v>-8.591759999999999</v>
      </c>
      <c r="AI1305" s="490">
        <f t="shared" si="1486"/>
        <v>9475.3418500000007</v>
      </c>
      <c r="AJ1305" s="1146"/>
      <c r="AK1305" s="1203"/>
      <c r="AL1305" s="2563">
        <f t="shared" si="1418"/>
        <v>0</v>
      </c>
      <c r="AM1305" s="1273"/>
    </row>
    <row r="1306" spans="1:39" s="2527" customFormat="1" ht="29.25" x14ac:dyDescent="0.25">
      <c r="A1306" s="362">
        <v>1</v>
      </c>
      <c r="B1306" s="362">
        <v>1</v>
      </c>
      <c r="C1306" s="654" t="s">
        <v>273</v>
      </c>
      <c r="D1306" s="4"/>
      <c r="E1306" s="4"/>
      <c r="F1306" s="727">
        <f>F1286+F1259</f>
        <v>7400</v>
      </c>
      <c r="G1306" s="727">
        <f>G1286+G1259</f>
        <v>5936.9999999999991</v>
      </c>
      <c r="H1306" s="727">
        <f>H1286+H1259</f>
        <v>3597.9223404255317</v>
      </c>
      <c r="I1306" s="939">
        <f t="shared" si="1481"/>
        <v>60.601690086332027</v>
      </c>
      <c r="J1306" s="1754"/>
      <c r="K1306" s="1754"/>
      <c r="L1306" s="208"/>
      <c r="M1306" s="208"/>
      <c r="N1306" s="208"/>
      <c r="O1306" s="208"/>
      <c r="P1306" s="208"/>
      <c r="Q1306" s="208"/>
      <c r="R1306" s="490"/>
      <c r="S1306" s="490"/>
      <c r="T1306" s="490"/>
      <c r="U1306" s="490"/>
      <c r="V1306" s="490"/>
      <c r="W1306" s="490"/>
      <c r="X1306" s="490"/>
      <c r="Y1306" s="490"/>
      <c r="Z1306" s="490"/>
      <c r="AA1306" s="490"/>
      <c r="AB1306" s="2672"/>
      <c r="AC1306" s="490"/>
      <c r="AD1306" s="986"/>
      <c r="AE1306" s="490"/>
      <c r="AF1306" s="490"/>
      <c r="AG1306" s="490"/>
      <c r="AH1306" s="490"/>
      <c r="AI1306" s="490"/>
      <c r="AJ1306" s="1146"/>
      <c r="AK1306" s="1203"/>
      <c r="AL1306" s="2563">
        <f t="shared" si="1418"/>
        <v>0</v>
      </c>
      <c r="AM1306" s="1273"/>
    </row>
    <row r="1307" spans="1:39" s="2527" customFormat="1" ht="29.25" x14ac:dyDescent="0.25">
      <c r="A1307" s="362">
        <v>1</v>
      </c>
      <c r="B1307" s="362">
        <v>1</v>
      </c>
      <c r="C1307" s="654" t="s">
        <v>274</v>
      </c>
      <c r="D1307" s="4"/>
      <c r="E1307" s="4"/>
      <c r="F1307" s="727">
        <f>F1293+F1295</f>
        <v>592</v>
      </c>
      <c r="G1307" s="727">
        <f>G1293+G1295</f>
        <v>493.33333333333331</v>
      </c>
      <c r="H1307" s="727">
        <f>H1293+H1295</f>
        <v>348</v>
      </c>
      <c r="I1307" s="939">
        <f t="shared" si="1481"/>
        <v>70.540540540540547</v>
      </c>
      <c r="J1307" s="1754"/>
      <c r="K1307" s="1754"/>
      <c r="L1307" s="208"/>
      <c r="M1307" s="208"/>
      <c r="N1307" s="208"/>
      <c r="O1307" s="208"/>
      <c r="P1307" s="208"/>
      <c r="Q1307" s="208"/>
      <c r="R1307" s="490">
        <v>766.32032000000004</v>
      </c>
      <c r="S1307" s="490">
        <v>766.32032000000004</v>
      </c>
      <c r="T1307" s="490">
        <v>766.32032000000004</v>
      </c>
      <c r="U1307" s="490">
        <v>766.32032000000004</v>
      </c>
      <c r="V1307" s="490">
        <v>766.32032000000004</v>
      </c>
      <c r="W1307" s="490">
        <v>766.32032000000004</v>
      </c>
      <c r="X1307" s="490">
        <v>766.32032000000004</v>
      </c>
      <c r="Y1307" s="490">
        <v>766.32032000000004</v>
      </c>
      <c r="Z1307" s="490">
        <v>766.32032000000004</v>
      </c>
      <c r="AA1307" s="490">
        <v>766.32032000000004</v>
      </c>
      <c r="AB1307" s="2571">
        <f t="shared" ref="AB1307" si="1488">R1307/12*$C$3+(S1307-R1307)/11*9+(T1307-S1307)/10*8+(U1307-T1307)/9*7+(V1307-U1307)/8*6+(W1307-V1307)/7*5+(X1307-W1307)/6*4+(Y1307-X1307)/5*3+(Z1307-Y1307)/4*2+(AA1307-Z1307)/3*1</f>
        <v>638.6002666666667</v>
      </c>
      <c r="AC1307" s="490">
        <f t="shared" ref="AC1307" si="1489">AI1307-AH1307-AE1307-AD1307</f>
        <v>449.99488000000002</v>
      </c>
      <c r="AD1307" s="986"/>
      <c r="AE1307" s="490"/>
      <c r="AF1307" s="490">
        <f t="shared" ref="AF1307" si="1490">AC1307-AB1307</f>
        <v>-188.60538666666667</v>
      </c>
      <c r="AG1307" s="490"/>
      <c r="AH1307" s="490">
        <v>-0.23980000000000001</v>
      </c>
      <c r="AI1307" s="490">
        <v>449.75508000000002</v>
      </c>
      <c r="AJ1307" s="1146"/>
      <c r="AK1307" s="1203"/>
      <c r="AL1307" s="2563">
        <f t="shared" si="1418"/>
        <v>0</v>
      </c>
      <c r="AM1307" s="1273"/>
    </row>
    <row r="1308" spans="1:39" s="2527" customFormat="1" x14ac:dyDescent="0.25">
      <c r="A1308" s="362">
        <v>1</v>
      </c>
      <c r="B1308" s="362">
        <v>1</v>
      </c>
      <c r="C1308" s="655" t="s">
        <v>136</v>
      </c>
      <c r="D1308" s="4"/>
      <c r="E1308" s="4"/>
      <c r="F1308" s="727">
        <f>F1304+F1305+F1307+F1287*2.6+F1259*2.6+F1289/4.2+F1290*10+F1303*2.6</f>
        <v>36467.076190476189</v>
      </c>
      <c r="G1308" s="727">
        <f t="shared" ref="G1308:H1308" si="1491">G1304+G1305+G1307+G1287*2.6+G1259*2.6+G1289/4.2+G1290*10+G1303*2.6</f>
        <v>29792.096825396824</v>
      </c>
      <c r="H1308" s="727">
        <f t="shared" si="1491"/>
        <v>21752.511904761901</v>
      </c>
      <c r="I1308" s="939">
        <f t="shared" si="1481"/>
        <v>73.014370328638861</v>
      </c>
      <c r="J1308" s="1754"/>
      <c r="K1308" s="1754"/>
      <c r="L1308" s="208"/>
      <c r="M1308" s="208"/>
      <c r="N1308" s="208"/>
      <c r="O1308" s="208"/>
      <c r="P1308" s="208"/>
      <c r="Q1308" s="208"/>
      <c r="R1308" s="490">
        <f t="shared" ref="R1308:W1308" si="1492">SUM(R1307,R1296,R1285,R1277,R1290,R1265,R1264,R1252)</f>
        <v>29078.252082072031</v>
      </c>
      <c r="S1308" s="490">
        <f t="shared" si="1492"/>
        <v>29078.252082072031</v>
      </c>
      <c r="T1308" s="490">
        <f t="shared" si="1492"/>
        <v>29078.252082072031</v>
      </c>
      <c r="U1308" s="490">
        <f t="shared" si="1492"/>
        <v>29078.252082072031</v>
      </c>
      <c r="V1308" s="490">
        <f t="shared" si="1492"/>
        <v>29078.252082072031</v>
      </c>
      <c r="W1308" s="490">
        <f t="shared" si="1492"/>
        <v>29078.252082072031</v>
      </c>
      <c r="X1308" s="490">
        <f t="shared" ref="X1308:Y1308" si="1493">SUM(X1307,X1296,X1285,X1277,X1290,X1265,X1264,X1252)</f>
        <v>29078.252082072031</v>
      </c>
      <c r="Y1308" s="490">
        <f t="shared" si="1493"/>
        <v>29041.920002072031</v>
      </c>
      <c r="Z1308" s="490">
        <f t="shared" ref="Z1308:AA1308" si="1494">SUM(Z1307,Z1296,Z1285,Z1277,Z1290,Z1265,Z1264,Z1252)</f>
        <v>29023.666402072027</v>
      </c>
      <c r="AA1308" s="490">
        <f t="shared" si="1494"/>
        <v>29023.666402072027</v>
      </c>
      <c r="AB1308" s="2927">
        <f t="shared" ref="AB1308:AI1308" si="1495">SUM(AB1307,AB1296,AB1285,AB1277,AB1290,AB1265,AB1264,AB1252)</f>
        <v>24195.06835689336</v>
      </c>
      <c r="AC1308" s="2577">
        <f t="shared" si="1495"/>
        <v>19019.350640000001</v>
      </c>
      <c r="AD1308" s="2928">
        <f t="shared" si="1495"/>
        <v>0</v>
      </c>
      <c r="AE1308" s="2577">
        <f t="shared" si="1495"/>
        <v>-80.112030000000004</v>
      </c>
      <c r="AF1308" s="2577">
        <f t="shared" si="1495"/>
        <v>-5175.7177168933604</v>
      </c>
      <c r="AG1308" s="2577">
        <f t="shared" si="1495"/>
        <v>0</v>
      </c>
      <c r="AH1308" s="2577">
        <f t="shared" si="1495"/>
        <v>-9.7599</v>
      </c>
      <c r="AI1308" s="2577">
        <f t="shared" si="1495"/>
        <v>18929.478709999999</v>
      </c>
      <c r="AJ1308" s="1130"/>
      <c r="AK1308" s="2929"/>
      <c r="AL1308" s="2563">
        <f t="shared" si="1418"/>
        <v>0</v>
      </c>
      <c r="AM1308" s="1273"/>
    </row>
    <row r="1309" spans="1:39" s="2527" customFormat="1" x14ac:dyDescent="0.25">
      <c r="A1309" s="362">
        <v>1</v>
      </c>
      <c r="B1309" s="362">
        <v>1</v>
      </c>
      <c r="C1309" s="1594" t="s">
        <v>29</v>
      </c>
      <c r="D1309" s="1594"/>
      <c r="E1309" s="2"/>
      <c r="F1309" s="112"/>
      <c r="G1309" s="2816"/>
      <c r="H1309" s="2816"/>
      <c r="I1309" s="2816"/>
      <c r="J1309" s="2814"/>
      <c r="K1309" s="2814"/>
      <c r="L1309" s="2810"/>
      <c r="M1309" s="2810"/>
      <c r="N1309" s="2810"/>
      <c r="O1309" s="2810"/>
      <c r="P1309" s="2810"/>
      <c r="Q1309" s="2810"/>
      <c r="R1309" s="545"/>
      <c r="S1309" s="545"/>
      <c r="T1309" s="545"/>
      <c r="U1309" s="545"/>
      <c r="V1309" s="545"/>
      <c r="W1309" s="545"/>
      <c r="X1309" s="545"/>
      <c r="Y1309" s="545"/>
      <c r="Z1309" s="545"/>
      <c r="AA1309" s="545"/>
      <c r="AB1309" s="2673"/>
      <c r="AC1309" s="545"/>
      <c r="AD1309" s="1371"/>
      <c r="AE1309" s="545"/>
      <c r="AF1309" s="545"/>
      <c r="AG1309" s="545"/>
      <c r="AH1309" s="545"/>
      <c r="AI1309" s="545"/>
      <c r="AJ1309" s="2817"/>
      <c r="AK1309" s="1134"/>
      <c r="AL1309" s="2563">
        <f t="shared" si="1418"/>
        <v>0</v>
      </c>
      <c r="AM1309" s="1273"/>
    </row>
    <row r="1310" spans="1:39" s="2527" customFormat="1" ht="30" x14ac:dyDescent="0.25">
      <c r="A1310" s="362">
        <v>1</v>
      </c>
      <c r="B1310" s="362">
        <v>1</v>
      </c>
      <c r="C1310" s="2" t="s">
        <v>125</v>
      </c>
      <c r="D1310" s="2"/>
      <c r="E1310" s="706"/>
      <c r="F1310" s="2257"/>
      <c r="G1310" s="1735"/>
      <c r="H1310" s="1735"/>
      <c r="I1310" s="1735"/>
      <c r="J1310" s="2258"/>
      <c r="K1310" s="340"/>
      <c r="L1310" s="1735"/>
      <c r="M1310" s="1735"/>
      <c r="N1310" s="1735"/>
      <c r="O1310" s="251"/>
      <c r="P1310" s="251"/>
      <c r="Q1310" s="251"/>
      <c r="R1310" s="2819"/>
      <c r="S1310" s="2819"/>
      <c r="T1310" s="2819"/>
      <c r="U1310" s="2819"/>
      <c r="V1310" s="2819"/>
      <c r="W1310" s="2819"/>
      <c r="X1310" s="2819"/>
      <c r="Y1310" s="2819"/>
      <c r="Z1310" s="2819"/>
      <c r="AA1310" s="2819"/>
      <c r="AB1310" s="2820"/>
      <c r="AC1310" s="2819"/>
      <c r="AD1310" s="2930"/>
      <c r="AE1310" s="2819"/>
      <c r="AF1310" s="2819"/>
      <c r="AG1310" s="2819"/>
      <c r="AH1310" s="2819"/>
      <c r="AI1310" s="2819"/>
      <c r="AJ1310" s="2195"/>
      <c r="AK1310" s="2931"/>
      <c r="AL1310" s="2563">
        <f t="shared" si="1418"/>
        <v>0</v>
      </c>
      <c r="AM1310" s="1273"/>
    </row>
    <row r="1311" spans="1:39" s="2527" customFormat="1" x14ac:dyDescent="0.25">
      <c r="A1311" s="362">
        <v>1</v>
      </c>
      <c r="B1311" s="362">
        <v>1</v>
      </c>
      <c r="C1311" s="2525" t="s">
        <v>132</v>
      </c>
      <c r="D1311" s="2525"/>
      <c r="E1311" s="2818">
        <v>240</v>
      </c>
      <c r="F1311" s="404">
        <v>10</v>
      </c>
      <c r="G1311" s="210">
        <f>ROUND(F1311/12*$C$3,0)</f>
        <v>8</v>
      </c>
      <c r="H1311" s="210">
        <v>2</v>
      </c>
      <c r="I1311" s="210">
        <f>H1311/G1311*100</f>
        <v>25</v>
      </c>
      <c r="J1311" s="3534">
        <v>8</v>
      </c>
      <c r="K1311" s="250">
        <f>N1311/H1311</f>
        <v>12</v>
      </c>
      <c r="L1311" s="251">
        <f>ROUND(F1311*J1311,0)</f>
        <v>80</v>
      </c>
      <c r="M1311" s="251">
        <f>ROUND(L1311/12*$C$3,0)</f>
        <v>67</v>
      </c>
      <c r="N1311" s="251">
        <v>24</v>
      </c>
      <c r="O1311" s="251">
        <f>N1311/M1311*100</f>
        <v>35.820895522388057</v>
      </c>
      <c r="P1311" s="251">
        <f>L1311/E1311</f>
        <v>0.33333333333333331</v>
      </c>
      <c r="Q1311" s="251">
        <f>N1311/$C$3*12/P1311</f>
        <v>86.399999999999991</v>
      </c>
      <c r="R1311" s="490">
        <v>383.80608000000001</v>
      </c>
      <c r="S1311" s="490">
        <v>383.80608000000001</v>
      </c>
      <c r="T1311" s="490">
        <v>383.80608000000001</v>
      </c>
      <c r="U1311" s="490">
        <v>383.80608000000001</v>
      </c>
      <c r="V1311" s="490">
        <v>383.80608000000001</v>
      </c>
      <c r="W1311" s="490">
        <v>383.80608000000001</v>
      </c>
      <c r="X1311" s="490">
        <v>383.80608000000001</v>
      </c>
      <c r="Y1311" s="490">
        <v>383.80608000000001</v>
      </c>
      <c r="Z1311" s="490">
        <v>383.80608000000001</v>
      </c>
      <c r="AA1311" s="490">
        <v>383.80608000000001</v>
      </c>
      <c r="AB1311" s="2571">
        <f t="shared" ref="AB1311" si="1496">R1311/12*$C$3+(S1311-R1311)/11*9+(T1311-S1311)/10*8+(U1311-T1311)/9*7+(V1311-U1311)/8*6+(W1311-V1311)/7*5+(X1311-W1311)/6*4+(Y1311-X1311)/5*3+(Z1311-Y1311)/4*2+(AA1311-Z1311)/3*1</f>
        <v>319.83839999999998</v>
      </c>
      <c r="AC1311" s="2819">
        <f t="shared" ref="AC1311" si="1497">AI1311-AH1311-AE1311-AD1311</f>
        <v>59.843449999999997</v>
      </c>
      <c r="AD1311" s="2930"/>
      <c r="AE1311" s="2819"/>
      <c r="AF1311" s="2819">
        <f t="shared" ref="AF1311" si="1498">AC1311-AB1311</f>
        <v>-259.99494999999996</v>
      </c>
      <c r="AG1311" s="2819"/>
      <c r="AH1311" s="490">
        <v>0</v>
      </c>
      <c r="AI1311" s="490">
        <v>59.843449999999997</v>
      </c>
      <c r="AJ1311" s="1158"/>
      <c r="AK1311" s="1203"/>
      <c r="AL1311" s="2563">
        <f t="shared" si="1418"/>
        <v>0</v>
      </c>
      <c r="AM1311" s="1273"/>
    </row>
    <row r="1312" spans="1:39" s="2527" customFormat="1" x14ac:dyDescent="0.25">
      <c r="A1312" s="362"/>
      <c r="B1312" s="362">
        <v>1</v>
      </c>
      <c r="C1312" s="2525" t="s">
        <v>9</v>
      </c>
      <c r="D1312" s="2525"/>
      <c r="E1312" s="2932">
        <v>240</v>
      </c>
      <c r="F1312" s="404">
        <v>150</v>
      </c>
      <c r="G1312" s="210">
        <f>ROUND(F1312/12*$C$3,0)</f>
        <v>125</v>
      </c>
      <c r="H1312" s="210">
        <v>122</v>
      </c>
      <c r="I1312" s="210">
        <f>H1312/G1312*100</f>
        <v>97.6</v>
      </c>
      <c r="J1312" s="3534">
        <v>8</v>
      </c>
      <c r="K1312" s="250">
        <f>N1312/H1312</f>
        <v>9.8688524590163933</v>
      </c>
      <c r="L1312" s="251">
        <f>ROUND(F1312*J1312,0)</f>
        <v>1200</v>
      </c>
      <c r="M1312" s="251">
        <f>ROUND(L1312/12*$C$3,0)</f>
        <v>1000</v>
      </c>
      <c r="N1312" s="251">
        <v>1204</v>
      </c>
      <c r="O1312" s="251">
        <f>N1312/M1312*100</f>
        <v>120.39999999999999</v>
      </c>
      <c r="P1312" s="251">
        <f>L1312/E1312</f>
        <v>5</v>
      </c>
      <c r="Q1312" s="251">
        <f>N1312/$C$3*12/P1312</f>
        <v>288.96000000000004</v>
      </c>
      <c r="R1312" s="490"/>
      <c r="S1312" s="490"/>
      <c r="T1312" s="490"/>
      <c r="U1312" s="490"/>
      <c r="V1312" s="490"/>
      <c r="W1312" s="490"/>
      <c r="X1312" s="490"/>
      <c r="Y1312" s="490"/>
      <c r="Z1312" s="490"/>
      <c r="AA1312" s="490"/>
      <c r="AB1312" s="2933"/>
      <c r="AC1312" s="2819"/>
      <c r="AD1312" s="2930"/>
      <c r="AE1312" s="2819"/>
      <c r="AF1312" s="2819"/>
      <c r="AG1312" s="2819"/>
      <c r="AH1312" s="490"/>
      <c r="AI1312" s="490"/>
      <c r="AJ1312" s="1158"/>
      <c r="AK1312" s="1203"/>
      <c r="AL1312" s="2563">
        <f t="shared" si="1418"/>
        <v>0</v>
      </c>
      <c r="AM1312" s="1273"/>
    </row>
    <row r="1313" spans="1:39" s="2527" customFormat="1" x14ac:dyDescent="0.25">
      <c r="A1313" s="362"/>
      <c r="B1313" s="362">
        <v>1</v>
      </c>
      <c r="C1313" s="2525" t="s">
        <v>45</v>
      </c>
      <c r="D1313" s="2525"/>
      <c r="E1313" s="2932">
        <v>240</v>
      </c>
      <c r="F1313" s="404">
        <v>160</v>
      </c>
      <c r="G1313" s="210">
        <f>ROUND(F1313/12*$C$3,0)</f>
        <v>133</v>
      </c>
      <c r="H1313" s="210">
        <v>128</v>
      </c>
      <c r="I1313" s="210">
        <f>H1313/G1313*100</f>
        <v>96.240601503759393</v>
      </c>
      <c r="J1313" s="3534">
        <v>8</v>
      </c>
      <c r="K1313" s="250">
        <f>N1313/H1313</f>
        <v>9.8828125</v>
      </c>
      <c r="L1313" s="251">
        <f>ROUND(F1313*J1313,0)</f>
        <v>1280</v>
      </c>
      <c r="M1313" s="251">
        <f>ROUND(L1313/12*$C$3,0)</f>
        <v>1067</v>
      </c>
      <c r="N1313" s="251">
        <v>1265</v>
      </c>
      <c r="O1313" s="251">
        <f>N1313/M1313*100</f>
        <v>118.55670103092784</v>
      </c>
      <c r="P1313" s="251">
        <f>L1313/E1313</f>
        <v>5.333333333333333</v>
      </c>
      <c r="Q1313" s="251">
        <f>N1313/$C$3*12/P1313</f>
        <v>284.625</v>
      </c>
      <c r="R1313" s="490"/>
      <c r="S1313" s="490"/>
      <c r="T1313" s="490"/>
      <c r="U1313" s="490"/>
      <c r="V1313" s="490"/>
      <c r="W1313" s="490"/>
      <c r="X1313" s="490"/>
      <c r="Y1313" s="490"/>
      <c r="Z1313" s="490"/>
      <c r="AA1313" s="490"/>
      <c r="AB1313" s="2820"/>
      <c r="AC1313" s="2819"/>
      <c r="AD1313" s="2930"/>
      <c r="AE1313" s="2819"/>
      <c r="AF1313" s="2819"/>
      <c r="AG1313" s="2819"/>
      <c r="AH1313" s="490"/>
      <c r="AI1313" s="490"/>
      <c r="AJ1313" s="1158"/>
      <c r="AK1313" s="1203"/>
      <c r="AL1313" s="2563">
        <f t="shared" si="1418"/>
        <v>0</v>
      </c>
      <c r="AM1313" s="1273"/>
    </row>
    <row r="1314" spans="1:39" s="234" customFormat="1" x14ac:dyDescent="0.25">
      <c r="A1314" s="362">
        <v>1</v>
      </c>
      <c r="B1314" s="362">
        <v>1</v>
      </c>
      <c r="C1314" s="1593" t="s">
        <v>152</v>
      </c>
      <c r="D1314" s="2727"/>
      <c r="E1314" s="2260"/>
      <c r="F1314" s="2257">
        <f>SUM(F1311:F1313)</f>
        <v>320</v>
      </c>
      <c r="G1314" s="1735">
        <f>SUM(G1311:G1313)</f>
        <v>266</v>
      </c>
      <c r="H1314" s="1735">
        <f>SUM(H1311:H1313)</f>
        <v>252</v>
      </c>
      <c r="I1314" s="709">
        <f>H1314/G1314*100</f>
        <v>94.73684210526315</v>
      </c>
      <c r="J1314" s="2674">
        <f>L1314/F1314</f>
        <v>8</v>
      </c>
      <c r="K1314" s="1500">
        <f>N1314/H1314</f>
        <v>9.8928571428571423</v>
      </c>
      <c r="L1314" s="1735">
        <f>SUM(L1311:L1313)</f>
        <v>2560</v>
      </c>
      <c r="M1314" s="1735">
        <f>SUM(M1311:M1313)</f>
        <v>2134</v>
      </c>
      <c r="N1314" s="1735">
        <f>SUM(N1311:N1313)</f>
        <v>2493</v>
      </c>
      <c r="O1314" s="1362">
        <f>N1314/M1314*100</f>
        <v>116.8228678537957</v>
      </c>
      <c r="P1314" s="1735">
        <f>SUM(P1311:P1313)</f>
        <v>10.666666666666666</v>
      </c>
      <c r="Q1314" s="251">
        <f>N1314/$C$3*12/P1314</f>
        <v>280.46250000000003</v>
      </c>
      <c r="R1314" s="2577"/>
      <c r="S1314" s="2577"/>
      <c r="T1314" s="2577"/>
      <c r="U1314" s="2577"/>
      <c r="V1314" s="2577"/>
      <c r="W1314" s="2577"/>
      <c r="X1314" s="2577"/>
      <c r="Y1314" s="2577"/>
      <c r="Z1314" s="2577"/>
      <c r="AA1314" s="2577"/>
      <c r="AB1314" s="2934"/>
      <c r="AC1314" s="2819"/>
      <c r="AD1314" s="2930"/>
      <c r="AE1314" s="2819"/>
      <c r="AF1314" s="2819"/>
      <c r="AG1314" s="2819"/>
      <c r="AH1314" s="2683"/>
      <c r="AI1314" s="2683"/>
      <c r="AJ1314" s="2195"/>
      <c r="AK1314" s="2935"/>
      <c r="AL1314" s="2563">
        <f t="shared" si="1418"/>
        <v>0</v>
      </c>
      <c r="AM1314" s="1332"/>
    </row>
    <row r="1315" spans="1:39" s="2527" customFormat="1" ht="29.25" x14ac:dyDescent="0.25">
      <c r="A1315" s="362">
        <v>1</v>
      </c>
      <c r="B1315" s="362">
        <v>1</v>
      </c>
      <c r="C1315" s="895" t="s">
        <v>137</v>
      </c>
      <c r="D1315" s="895"/>
      <c r="E1315" s="895"/>
      <c r="F1315" s="2257">
        <f>SUM(F1314,)</f>
        <v>320</v>
      </c>
      <c r="G1315" s="2822">
        <f>SUM(G1314,)</f>
        <v>266</v>
      </c>
      <c r="H1315" s="2822">
        <f>SUM(H1314,)</f>
        <v>252</v>
      </c>
      <c r="I1315" s="2822">
        <f>H1315/G1315*100</f>
        <v>94.73684210526315</v>
      </c>
      <c r="J1315" s="2936">
        <f>L1315/F1315</f>
        <v>8</v>
      </c>
      <c r="K1315" s="1500">
        <f>SUM(K1314,)</f>
        <v>9.8928571428571423</v>
      </c>
      <c r="L1315" s="2822">
        <f>SUM(L1314,)</f>
        <v>2560</v>
      </c>
      <c r="M1315" s="2822">
        <f>SUM(M1314,)</f>
        <v>2134</v>
      </c>
      <c r="N1315" s="2822">
        <f>SUM(N1314,)</f>
        <v>2493</v>
      </c>
      <c r="O1315" s="1362">
        <f>N1315/M1315*100</f>
        <v>116.8228678537957</v>
      </c>
      <c r="P1315" s="2822">
        <f>SUM(P1314,)</f>
        <v>10.666666666666666</v>
      </c>
      <c r="Q1315" s="1362">
        <f>N1315/$C$3*12/P1315</f>
        <v>280.46250000000003</v>
      </c>
      <c r="R1315" s="2578">
        <v>7206.4641600000014</v>
      </c>
      <c r="S1315" s="2578">
        <v>7206.4641600000014</v>
      </c>
      <c r="T1315" s="2578">
        <v>7206.4641600000014</v>
      </c>
      <c r="U1315" s="2578">
        <v>7206.4641600000014</v>
      </c>
      <c r="V1315" s="2578">
        <v>7206.4641600000014</v>
      </c>
      <c r="W1315" s="2578">
        <v>7206.4641600000014</v>
      </c>
      <c r="X1315" s="2578">
        <v>7206.4641600000014</v>
      </c>
      <c r="Y1315" s="2578">
        <v>7206.4641600000014</v>
      </c>
      <c r="Z1315" s="2578">
        <v>7206.4641600000014</v>
      </c>
      <c r="AA1315" s="2578">
        <v>7206.4641600000014</v>
      </c>
      <c r="AB1315" s="1085">
        <f t="shared" ref="AB1315" si="1499">R1315/12*$C$3+(S1315-R1315)/11*9+(T1315-S1315)/10*8+(U1315-T1315)/9*7+(V1315-U1315)/8*6+(W1315-V1315)/7*5+(X1315-W1315)/6*4+(Y1315-X1315)/5*3+(Z1315-Y1315)/4*2+(AA1315-Z1315)/3*1</f>
        <v>6005.3868000000011</v>
      </c>
      <c r="AC1315" s="2819">
        <f t="shared" ref="AC1315" si="1500">AI1315-AH1315-AE1315-AD1315</f>
        <v>5599.7592800000002</v>
      </c>
      <c r="AD1315" s="2930"/>
      <c r="AE1315" s="2819"/>
      <c r="AF1315" s="2819">
        <f t="shared" ref="AF1315" si="1501">AC1315-AB1315</f>
        <v>-405.62752000000091</v>
      </c>
      <c r="AG1315" s="2819"/>
      <c r="AH1315" s="2578">
        <v>0</v>
      </c>
      <c r="AI1315" s="2578">
        <v>5599.7592800000002</v>
      </c>
      <c r="AJ1315" s="2201"/>
      <c r="AK1315" s="2926"/>
      <c r="AL1315" s="2563">
        <f t="shared" si="1418"/>
        <v>0</v>
      </c>
      <c r="AM1315" s="1273"/>
    </row>
    <row r="1316" spans="1:39" s="2527" customFormat="1" x14ac:dyDescent="0.25">
      <c r="A1316" s="362">
        <v>1</v>
      </c>
      <c r="B1316" s="362">
        <v>1</v>
      </c>
      <c r="C1316" s="2937" t="s">
        <v>291</v>
      </c>
      <c r="D1316" s="2938"/>
      <c r="E1316" s="2939"/>
      <c r="F1316" s="2246"/>
      <c r="G1316" s="2940"/>
      <c r="H1316" s="2940"/>
      <c r="I1316" s="2940"/>
      <c r="J1316" s="2941"/>
      <c r="K1316" s="2941"/>
      <c r="L1316" s="2942"/>
      <c r="M1316" s="2942"/>
      <c r="N1316" s="2942">
        <f>SUM(N1315,N1250)</f>
        <v>5926</v>
      </c>
      <c r="O1316" s="2942"/>
      <c r="P1316" s="2942"/>
      <c r="Q1316" s="2942"/>
      <c r="R1316" s="2941">
        <f t="shared" ref="R1316:AI1316" si="1502">R1315+R1308+R1250</f>
        <v>58073.372048472032</v>
      </c>
      <c r="S1316" s="2941">
        <f t="shared" ref="S1316:T1316" si="1503">S1315+S1308+S1250</f>
        <v>58073.372048472032</v>
      </c>
      <c r="T1316" s="2941">
        <f t="shared" si="1503"/>
        <v>66313.813578072033</v>
      </c>
      <c r="U1316" s="2941">
        <f t="shared" ref="U1316:V1316" si="1504">U1315+U1308+U1250</f>
        <v>66313.813578072033</v>
      </c>
      <c r="V1316" s="2941">
        <f t="shared" si="1504"/>
        <v>66313.813578072033</v>
      </c>
      <c r="W1316" s="2941">
        <f t="shared" ref="W1316:X1316" si="1505">W1315+W1308+W1250</f>
        <v>66313.813578072033</v>
      </c>
      <c r="X1316" s="2941">
        <f t="shared" si="1505"/>
        <v>66313.813578072033</v>
      </c>
      <c r="Y1316" s="2941">
        <f t="shared" ref="Y1316:Z1316" si="1506">Y1315+Y1308+Y1250</f>
        <v>66277.48149807204</v>
      </c>
      <c r="Z1316" s="2941">
        <f t="shared" si="1506"/>
        <v>66259.227898072029</v>
      </c>
      <c r="AA1316" s="2941">
        <f t="shared" ref="AA1316" si="1507">AA1315+AA1308+AA1250</f>
        <v>66259.227898072029</v>
      </c>
      <c r="AB1316" s="2943">
        <f t="shared" si="1502"/>
        <v>54950.021552573358</v>
      </c>
      <c r="AC1316" s="2941">
        <f t="shared" si="1502"/>
        <v>47968.237860000001</v>
      </c>
      <c r="AD1316" s="2944">
        <f t="shared" si="1502"/>
        <v>0</v>
      </c>
      <c r="AE1316" s="2941">
        <f t="shared" si="1502"/>
        <v>-603.38761999999997</v>
      </c>
      <c r="AF1316" s="2941">
        <f t="shared" si="1502"/>
        <v>-6981.7836925733609</v>
      </c>
      <c r="AG1316" s="2941">
        <f t="shared" si="1502"/>
        <v>0</v>
      </c>
      <c r="AH1316" s="2941">
        <f t="shared" si="1502"/>
        <v>-578.28003999999999</v>
      </c>
      <c r="AI1316" s="2941">
        <f t="shared" si="1502"/>
        <v>46786.570200000002</v>
      </c>
      <c r="AJ1316" s="2945"/>
      <c r="AK1316" s="2946"/>
      <c r="AL1316" s="2563">
        <f t="shared" si="1418"/>
        <v>0</v>
      </c>
      <c r="AM1316" s="1273"/>
    </row>
    <row r="1317" spans="1:39" s="2527" customFormat="1" ht="15.75" thickBot="1" x14ac:dyDescent="0.3">
      <c r="A1317" s="362"/>
      <c r="B1317" s="362">
        <v>1</v>
      </c>
      <c r="C1317" s="2947"/>
      <c r="D1317" s="2948"/>
      <c r="E1317" s="2947"/>
      <c r="F1317" s="2949"/>
      <c r="G1317" s="2950"/>
      <c r="H1317" s="2950"/>
      <c r="I1317" s="2950"/>
      <c r="J1317" s="2951"/>
      <c r="K1317" s="2951"/>
      <c r="L1317" s="2952"/>
      <c r="M1317" s="2952"/>
      <c r="N1317" s="2952"/>
      <c r="O1317" s="2952"/>
      <c r="P1317" s="2952"/>
      <c r="Q1317" s="2952"/>
      <c r="R1317" s="2951">
        <f t="shared" ref="R1317:AF1317" si="1508">R1318-R1319-R1375-R1378-R1383</f>
        <v>0</v>
      </c>
      <c r="S1317" s="2951">
        <f t="shared" ref="S1317:T1317" si="1509">S1318-S1319-S1375-S1378-S1383</f>
        <v>0</v>
      </c>
      <c r="T1317" s="2951">
        <f t="shared" si="1509"/>
        <v>0</v>
      </c>
      <c r="U1317" s="2951">
        <f t="shared" ref="U1317:V1317" si="1510">U1318-U1319-U1375-U1378-U1383</f>
        <v>-5.8207660913467407E-11</v>
      </c>
      <c r="V1317" s="2951">
        <f t="shared" si="1510"/>
        <v>-5.8207660913467407E-11</v>
      </c>
      <c r="W1317" s="2951">
        <f t="shared" ref="W1317:X1317" si="1511">W1318-W1319-W1375-W1378-W1383</f>
        <v>-5.8207660913467407E-11</v>
      </c>
      <c r="X1317" s="2951">
        <f t="shared" si="1511"/>
        <v>-5.8207660913467407E-11</v>
      </c>
      <c r="Y1317" s="2951">
        <f t="shared" ref="Y1317:Z1317" si="1512">Y1318-Y1319-Y1375-Y1378-Y1383</f>
        <v>0</v>
      </c>
      <c r="Z1317" s="2951">
        <f t="shared" si="1512"/>
        <v>0</v>
      </c>
      <c r="AA1317" s="2951">
        <f t="shared" ref="AA1317" si="1513">AA1318-AA1319-AA1375-AA1378-AA1383</f>
        <v>0</v>
      </c>
      <c r="AB1317" s="2953">
        <f t="shared" si="1508"/>
        <v>0</v>
      </c>
      <c r="AC1317" s="2951">
        <f t="shared" si="1508"/>
        <v>0</v>
      </c>
      <c r="AD1317" s="2954">
        <f t="shared" si="1508"/>
        <v>0</v>
      </c>
      <c r="AE1317" s="2951">
        <f t="shared" si="1508"/>
        <v>0</v>
      </c>
      <c r="AF1317" s="2951">
        <f t="shared" si="1508"/>
        <v>2.7284841053187847E-12</v>
      </c>
      <c r="AG1317" s="2951"/>
      <c r="AH1317" s="2951">
        <f>AH1318-AH1319-AH1375-AH1378-AH1383</f>
        <v>0</v>
      </c>
      <c r="AI1317" s="2951">
        <f>AI1318-AI1319-AI1375-AI1378-AI1383</f>
        <v>0</v>
      </c>
      <c r="AJ1317" s="2955"/>
      <c r="AK1317" s="2956"/>
      <c r="AL1317" s="2563">
        <f t="shared" si="1418"/>
        <v>-2.7284841053187847E-12</v>
      </c>
      <c r="AM1317" s="1273"/>
    </row>
    <row r="1318" spans="1:39" x14ac:dyDescent="0.25">
      <c r="A1318" s="362">
        <v>1</v>
      </c>
      <c r="B1318" s="362">
        <v>1</v>
      </c>
      <c r="C1318" s="2957" t="s">
        <v>214</v>
      </c>
      <c r="D1318" s="2957"/>
      <c r="E1318" s="2957"/>
      <c r="F1318" s="2958"/>
      <c r="G1318" s="2959"/>
      <c r="H1318" s="2959"/>
      <c r="I1318" s="2959"/>
      <c r="J1318" s="2960"/>
      <c r="K1318" s="2961"/>
      <c r="L1318" s="2962"/>
      <c r="M1318" s="2962"/>
      <c r="N1318" s="2962"/>
      <c r="O1318" s="2962"/>
      <c r="P1318" s="2962"/>
      <c r="Q1318" s="2962"/>
      <c r="R1318" s="2961">
        <f t="shared" ref="R1318:AI1318" si="1514">SUM(R1316,R1243)</f>
        <v>471075.82151087571</v>
      </c>
      <c r="S1318" s="2961">
        <f t="shared" ref="S1318:T1318" si="1515">SUM(S1316,S1243)</f>
        <v>471075.82151087571</v>
      </c>
      <c r="T1318" s="2961">
        <f t="shared" si="1515"/>
        <v>479316.26304047566</v>
      </c>
      <c r="U1318" s="2961">
        <f t="shared" ref="U1318:V1318" si="1516">SUM(U1316,U1243)</f>
        <v>479326.80832047563</v>
      </c>
      <c r="V1318" s="2961">
        <f t="shared" si="1516"/>
        <v>479326.80832047563</v>
      </c>
      <c r="W1318" s="2961">
        <f t="shared" ref="W1318:X1318" si="1517">SUM(W1316,W1243)</f>
        <v>479326.80832047563</v>
      </c>
      <c r="X1318" s="2961">
        <f t="shared" si="1517"/>
        <v>479326.80832047563</v>
      </c>
      <c r="Y1318" s="2961">
        <f t="shared" ref="Y1318:Z1318" si="1518">SUM(Y1316,Y1243)</f>
        <v>478624.02281047567</v>
      </c>
      <c r="Z1318" s="2961">
        <f t="shared" si="1518"/>
        <v>478514.50121047575</v>
      </c>
      <c r="AA1318" s="2961">
        <f t="shared" ref="AA1318" si="1519">SUM(AA1316,AA1243)</f>
        <v>478513.04347764951</v>
      </c>
      <c r="AB1318" s="2963">
        <f t="shared" si="1514"/>
        <v>398595.82491364551</v>
      </c>
      <c r="AC1318" s="2961">
        <f t="shared" si="1514"/>
        <v>375839.72331999999</v>
      </c>
      <c r="AD1318" s="2964">
        <f t="shared" si="1514"/>
        <v>0</v>
      </c>
      <c r="AE1318" s="2961">
        <f t="shared" si="1514"/>
        <v>-606.66408000000013</v>
      </c>
      <c r="AF1318" s="2961">
        <f t="shared" si="1514"/>
        <v>-22756.101593645508</v>
      </c>
      <c r="AG1318" s="2961">
        <f t="shared" si="1514"/>
        <v>-61.690100000000001</v>
      </c>
      <c r="AH1318" s="2961">
        <f t="shared" si="1514"/>
        <v>-2194.43894</v>
      </c>
      <c r="AI1318" s="2961">
        <f t="shared" si="1514"/>
        <v>373038.62030000001</v>
      </c>
      <c r="AJ1318" s="2965"/>
      <c r="AK1318" s="2966"/>
      <c r="AL1318" s="2563">
        <f t="shared" si="1418"/>
        <v>0</v>
      </c>
    </row>
    <row r="1319" spans="1:39" x14ac:dyDescent="0.25">
      <c r="A1319" s="362">
        <v>1</v>
      </c>
      <c r="B1319" s="362">
        <v>1</v>
      </c>
      <c r="C1319" s="2488" t="s">
        <v>78</v>
      </c>
      <c r="D1319" s="2488"/>
      <c r="E1319" s="2488"/>
      <c r="F1319" s="2176">
        <f>F1250+F1158</f>
        <v>3828</v>
      </c>
      <c r="G1319" s="2298">
        <f>G1250+G1158</f>
        <v>3190</v>
      </c>
      <c r="H1319" s="2298">
        <f>H1250+H1158</f>
        <v>3162</v>
      </c>
      <c r="I1319" s="2298">
        <f>H1319/G1319*100</f>
        <v>99.122257053291534</v>
      </c>
      <c r="J1319" s="2967">
        <f>L1319/F1319</f>
        <v>8.3706896551724146</v>
      </c>
      <c r="K1319" s="2968">
        <f>N1319/H1319</f>
        <v>7.6783681214421255</v>
      </c>
      <c r="L1319" s="2298">
        <f>L1250+L1158</f>
        <v>32043</v>
      </c>
      <c r="M1319" s="2298">
        <f>M1250+M1158</f>
        <v>26704</v>
      </c>
      <c r="N1319" s="2298">
        <f>N1250+N1158</f>
        <v>24279</v>
      </c>
      <c r="O1319" s="2298">
        <f>N1319/M1319*100</f>
        <v>90.918963451168366</v>
      </c>
      <c r="P1319" s="2298">
        <f>P1250+P1158</f>
        <v>103</v>
      </c>
      <c r="Q1319" s="2178">
        <f>N1319/$C$3*12/P1319</f>
        <v>282.86213592233014</v>
      </c>
      <c r="R1319" s="2969">
        <f t="shared" ref="R1319:W1319" si="1520">SUM(R1250,R1158)</f>
        <v>157965.20845436864</v>
      </c>
      <c r="S1319" s="2969">
        <f t="shared" si="1520"/>
        <v>157965.20845436864</v>
      </c>
      <c r="T1319" s="2969">
        <f t="shared" si="1520"/>
        <v>166205.64998396864</v>
      </c>
      <c r="U1319" s="2969">
        <f t="shared" si="1520"/>
        <v>166205.64998396864</v>
      </c>
      <c r="V1319" s="2969">
        <f t="shared" si="1520"/>
        <v>166205.64998396864</v>
      </c>
      <c r="W1319" s="2969">
        <f t="shared" si="1520"/>
        <v>166205.64998396864</v>
      </c>
      <c r="X1319" s="2969">
        <f t="shared" ref="X1319:Y1319" si="1521">SUM(X1250,X1158)</f>
        <v>166205.64998396864</v>
      </c>
      <c r="Y1319" s="2969">
        <f t="shared" si="1521"/>
        <v>166205.64998396864</v>
      </c>
      <c r="Z1319" s="2969">
        <f t="shared" ref="Z1319:AA1319" si="1522">SUM(Z1250,Z1158)</f>
        <v>166205.64998396864</v>
      </c>
      <c r="AA1319" s="2969">
        <f t="shared" si="1522"/>
        <v>166205.64998396864</v>
      </c>
      <c r="AB1319" s="2969">
        <f t="shared" ref="AB1319:AI1319" si="1523">AB1250+AB1158</f>
        <v>138230.02693565388</v>
      </c>
      <c r="AC1319" s="2969">
        <f t="shared" si="1523"/>
        <v>134354.83142</v>
      </c>
      <c r="AD1319" s="2970">
        <f t="shared" si="1523"/>
        <v>0</v>
      </c>
      <c r="AE1319" s="2969">
        <f t="shared" si="1523"/>
        <v>-1143.53647</v>
      </c>
      <c r="AF1319" s="2969">
        <f t="shared" si="1523"/>
        <v>-3875.1955156538679</v>
      </c>
      <c r="AG1319" s="2969">
        <f t="shared" si="1523"/>
        <v>0</v>
      </c>
      <c r="AH1319" s="2969">
        <f t="shared" si="1523"/>
        <v>-1394.2480700000001</v>
      </c>
      <c r="AI1319" s="2969">
        <f t="shared" si="1523"/>
        <v>131817.04688000001</v>
      </c>
      <c r="AJ1319" s="1137"/>
      <c r="AK1319" s="1138"/>
      <c r="AL1319" s="2563">
        <f t="shared" si="1418"/>
        <v>-7.2759576141834259E-12</v>
      </c>
    </row>
    <row r="1320" spans="1:39" x14ac:dyDescent="0.25">
      <c r="A1320" s="362">
        <v>1</v>
      </c>
      <c r="B1320" s="362">
        <v>1</v>
      </c>
      <c r="C1320" s="2971" t="s">
        <v>14</v>
      </c>
      <c r="D1320" s="2971"/>
      <c r="E1320" s="2488"/>
      <c r="F1320" s="2176"/>
      <c r="G1320" s="2298"/>
      <c r="H1320" s="2298"/>
      <c r="I1320" s="2298"/>
      <c r="J1320" s="2968"/>
      <c r="K1320" s="2968"/>
      <c r="L1320" s="2298"/>
      <c r="M1320" s="2298"/>
      <c r="N1320" s="2298"/>
      <c r="O1320" s="2298"/>
      <c r="P1320" s="2298"/>
      <c r="Q1320" s="2178"/>
      <c r="R1320" s="2969"/>
      <c r="S1320" s="2969"/>
      <c r="T1320" s="2969"/>
      <c r="U1320" s="2969"/>
      <c r="V1320" s="2969"/>
      <c r="W1320" s="2969"/>
      <c r="X1320" s="2969"/>
      <c r="Y1320" s="2969"/>
      <c r="Z1320" s="2969"/>
      <c r="AA1320" s="2969"/>
      <c r="AB1320" s="2969"/>
      <c r="AC1320" s="2969"/>
      <c r="AD1320" s="2970"/>
      <c r="AE1320" s="2969"/>
      <c r="AF1320" s="2969"/>
      <c r="AG1320" s="2969"/>
      <c r="AH1320" s="2969"/>
      <c r="AI1320" s="2969"/>
      <c r="AJ1320" s="1137"/>
      <c r="AK1320" s="1138"/>
      <c r="AL1320" s="2563">
        <f t="shared" si="1418"/>
        <v>0</v>
      </c>
    </row>
    <row r="1321" spans="1:39" x14ac:dyDescent="0.25">
      <c r="A1321" s="362">
        <v>1</v>
      </c>
      <c r="B1321" s="362">
        <v>1</v>
      </c>
      <c r="C1321" s="782" t="s">
        <v>348</v>
      </c>
      <c r="D1321" s="298"/>
      <c r="E1321" s="2488"/>
      <c r="F1321" s="2176"/>
      <c r="G1321" s="2298"/>
      <c r="H1321" s="2298"/>
      <c r="I1321" s="2298"/>
      <c r="J1321" s="2968"/>
      <c r="K1321" s="2968"/>
      <c r="L1321" s="2298"/>
      <c r="M1321" s="2298"/>
      <c r="N1321" s="2298"/>
      <c r="O1321" s="2298"/>
      <c r="P1321" s="2298"/>
      <c r="Q1321" s="2178"/>
      <c r="R1321" s="2969">
        <f t="shared" ref="R1321:AI1321" si="1524">R1252+R1160</f>
        <v>121499.71414</v>
      </c>
      <c r="S1321" s="2969">
        <f t="shared" ref="S1321:T1321" si="1525">S1252+S1160</f>
        <v>121499.71414</v>
      </c>
      <c r="T1321" s="2969">
        <f t="shared" si="1525"/>
        <v>121499.71414</v>
      </c>
      <c r="U1321" s="2969">
        <f t="shared" ref="U1321:V1321" si="1526">U1252+U1160</f>
        <v>121499.71414</v>
      </c>
      <c r="V1321" s="2969">
        <f t="shared" si="1526"/>
        <v>121499.71414</v>
      </c>
      <c r="W1321" s="2969">
        <f t="shared" ref="W1321:X1321" si="1527">W1252+W1160</f>
        <v>121499.71414</v>
      </c>
      <c r="X1321" s="2969">
        <f t="shared" si="1527"/>
        <v>121499.71414</v>
      </c>
      <c r="Y1321" s="2969">
        <f t="shared" ref="Y1321:Z1321" si="1528">Y1252+Y1160</f>
        <v>120796.92862999999</v>
      </c>
      <c r="Z1321" s="2969">
        <f t="shared" si="1528"/>
        <v>120796.92862999999</v>
      </c>
      <c r="AA1321" s="2969">
        <f t="shared" ref="AA1321" si="1529">AA1252+AA1160</f>
        <v>120796.92862999999</v>
      </c>
      <c r="AB1321" s="2969">
        <f t="shared" si="1524"/>
        <v>100737.0937074</v>
      </c>
      <c r="AC1321" s="2969">
        <f t="shared" si="1524"/>
        <v>99580.146729999993</v>
      </c>
      <c r="AD1321" s="2970">
        <f t="shared" si="1524"/>
        <v>0</v>
      </c>
      <c r="AE1321" s="2969">
        <f t="shared" si="1524"/>
        <v>-80.112030000000004</v>
      </c>
      <c r="AF1321" s="2969">
        <f t="shared" si="1524"/>
        <v>-1156.9469774000036</v>
      </c>
      <c r="AG1321" s="2969">
        <f t="shared" si="1524"/>
        <v>0</v>
      </c>
      <c r="AH1321" s="2969">
        <f t="shared" si="1524"/>
        <v>-53.082719999999995</v>
      </c>
      <c r="AI1321" s="2969">
        <f t="shared" si="1524"/>
        <v>99446.951979999983</v>
      </c>
      <c r="AJ1321" s="1137"/>
      <c r="AK1321" s="1138"/>
      <c r="AL1321" s="2563">
        <f t="shared" si="1418"/>
        <v>0</v>
      </c>
    </row>
    <row r="1322" spans="1:39" x14ac:dyDescent="0.25">
      <c r="B1322" s="362">
        <v>1</v>
      </c>
      <c r="C1322" s="782" t="s">
        <v>302</v>
      </c>
      <c r="D1322" s="298"/>
      <c r="E1322" s="2488"/>
      <c r="F1322" s="2176"/>
      <c r="G1322" s="2298"/>
      <c r="H1322" s="2298"/>
      <c r="I1322" s="2298"/>
      <c r="J1322" s="2968"/>
      <c r="K1322" s="2968"/>
      <c r="L1322" s="2298"/>
      <c r="M1322" s="2298"/>
      <c r="N1322" s="2298"/>
      <c r="O1322" s="2298"/>
      <c r="P1322" s="2298"/>
      <c r="Q1322" s="2178"/>
      <c r="R1322" s="2969">
        <f t="shared" ref="R1322:AI1322" si="1530">R1161</f>
        <v>3945.3119999999999</v>
      </c>
      <c r="S1322" s="2969">
        <f t="shared" ref="S1322:T1322" si="1531">S1161</f>
        <v>3945.3119999999999</v>
      </c>
      <c r="T1322" s="2969">
        <f t="shared" si="1531"/>
        <v>3945.3119999999999</v>
      </c>
      <c r="U1322" s="2969">
        <f t="shared" ref="U1322:V1322" si="1532">U1161</f>
        <v>3945.3119999999999</v>
      </c>
      <c r="V1322" s="2969">
        <f t="shared" si="1532"/>
        <v>3945.3119999999999</v>
      </c>
      <c r="W1322" s="2969">
        <f t="shared" ref="W1322:X1322" si="1533">W1161</f>
        <v>3945.3119999999999</v>
      </c>
      <c r="X1322" s="2969">
        <f t="shared" si="1533"/>
        <v>3945.3119999999999</v>
      </c>
      <c r="Y1322" s="2969">
        <f t="shared" ref="Y1322:Z1322" si="1534">Y1161</f>
        <v>3945.3119999999999</v>
      </c>
      <c r="Z1322" s="2969">
        <f t="shared" si="1534"/>
        <v>3945.3119999999999</v>
      </c>
      <c r="AA1322" s="2969">
        <f t="shared" ref="AA1322" si="1535">AA1161</f>
        <v>3945.3119999999999</v>
      </c>
      <c r="AB1322" s="2969">
        <f t="shared" si="1530"/>
        <v>3287.76</v>
      </c>
      <c r="AC1322" s="2969">
        <f t="shared" si="1530"/>
        <v>3287.76</v>
      </c>
      <c r="AD1322" s="2970">
        <f t="shared" si="1530"/>
        <v>0</v>
      </c>
      <c r="AE1322" s="2969">
        <f t="shared" si="1530"/>
        <v>0</v>
      </c>
      <c r="AF1322" s="2969">
        <f t="shared" si="1530"/>
        <v>0</v>
      </c>
      <c r="AG1322" s="2969">
        <f t="shared" si="1530"/>
        <v>0</v>
      </c>
      <c r="AH1322" s="2969">
        <f t="shared" si="1530"/>
        <v>0</v>
      </c>
      <c r="AI1322" s="2969">
        <f t="shared" si="1530"/>
        <v>3287.76</v>
      </c>
      <c r="AJ1322" s="1137"/>
      <c r="AK1322" s="1138"/>
      <c r="AL1322" s="2563">
        <f t="shared" si="1418"/>
        <v>0</v>
      </c>
    </row>
    <row r="1323" spans="1:39" ht="29.25" x14ac:dyDescent="0.25">
      <c r="B1323" s="362">
        <v>1</v>
      </c>
      <c r="C1323" s="775" t="s">
        <v>554</v>
      </c>
      <c r="D1323" s="298"/>
      <c r="E1323" s="2488"/>
      <c r="F1323" s="2176">
        <f>F1253+F1162</f>
        <v>51101</v>
      </c>
      <c r="G1323" s="2298">
        <f>G1253+G1162</f>
        <v>42584.166666666672</v>
      </c>
      <c r="H1323" s="2298">
        <f>H1253+H1162</f>
        <v>37044</v>
      </c>
      <c r="I1323" s="2298">
        <f>H1323/G1323*100</f>
        <v>86.990078472045553</v>
      </c>
      <c r="J1323" s="2968"/>
      <c r="K1323" s="2968"/>
      <c r="L1323" s="2298"/>
      <c r="M1323" s="2298"/>
      <c r="N1323" s="2298"/>
      <c r="O1323" s="2298"/>
      <c r="P1323" s="2298"/>
      <c r="Q1323" s="2178"/>
      <c r="R1323" s="2969">
        <f t="shared" ref="R1323:AI1323" si="1536">R1253+R1162</f>
        <v>0</v>
      </c>
      <c r="S1323" s="2969">
        <f t="shared" ref="S1323:T1323" si="1537">S1253+S1162</f>
        <v>0</v>
      </c>
      <c r="T1323" s="2969">
        <f t="shared" si="1537"/>
        <v>0</v>
      </c>
      <c r="U1323" s="2969">
        <f t="shared" ref="U1323:V1323" si="1538">U1253+U1162</f>
        <v>0</v>
      </c>
      <c r="V1323" s="2969">
        <f t="shared" si="1538"/>
        <v>0</v>
      </c>
      <c r="W1323" s="2969">
        <f t="shared" ref="W1323:X1323" si="1539">W1253+W1162</f>
        <v>0</v>
      </c>
      <c r="X1323" s="2969">
        <f t="shared" si="1539"/>
        <v>0</v>
      </c>
      <c r="Y1323" s="2969">
        <f t="shared" ref="Y1323:Z1323" si="1540">Y1253+Y1162</f>
        <v>0</v>
      </c>
      <c r="Z1323" s="2969">
        <f t="shared" si="1540"/>
        <v>0</v>
      </c>
      <c r="AA1323" s="2969">
        <f t="shared" ref="AA1323" si="1541">AA1253+AA1162</f>
        <v>0</v>
      </c>
      <c r="AB1323" s="2969">
        <f t="shared" si="1536"/>
        <v>0</v>
      </c>
      <c r="AC1323" s="2969">
        <f t="shared" si="1536"/>
        <v>0</v>
      </c>
      <c r="AD1323" s="2970">
        <f t="shared" si="1536"/>
        <v>0</v>
      </c>
      <c r="AE1323" s="2969">
        <f t="shared" si="1536"/>
        <v>0</v>
      </c>
      <c r="AF1323" s="2969">
        <f t="shared" si="1536"/>
        <v>0</v>
      </c>
      <c r="AG1323" s="2969">
        <f t="shared" si="1536"/>
        <v>0</v>
      </c>
      <c r="AH1323" s="2969">
        <f t="shared" si="1536"/>
        <v>0</v>
      </c>
      <c r="AI1323" s="2969">
        <f t="shared" si="1536"/>
        <v>0</v>
      </c>
      <c r="AJ1323" s="1137"/>
      <c r="AK1323" s="1138"/>
      <c r="AL1323" s="2563">
        <f t="shared" si="1418"/>
        <v>0</v>
      </c>
    </row>
    <row r="1324" spans="1:39" ht="30" x14ac:dyDescent="0.25">
      <c r="B1324" s="362">
        <v>1</v>
      </c>
      <c r="C1324" s="776" t="s">
        <v>284</v>
      </c>
      <c r="D1324" s="298"/>
      <c r="E1324" s="2488"/>
      <c r="F1324" s="2183">
        <f>F1254+F1163</f>
        <v>0</v>
      </c>
      <c r="G1324" s="2972"/>
      <c r="H1324" s="2972"/>
      <c r="I1324" s="2298"/>
      <c r="J1324" s="2968"/>
      <c r="K1324" s="2968"/>
      <c r="L1324" s="2298"/>
      <c r="M1324" s="2298"/>
      <c r="N1324" s="2298"/>
      <c r="O1324" s="2298"/>
      <c r="P1324" s="2298"/>
      <c r="Q1324" s="2178"/>
      <c r="R1324" s="2969">
        <f t="shared" ref="R1324:AI1324" si="1542">R1254+R1163</f>
        <v>0</v>
      </c>
      <c r="S1324" s="2969">
        <f t="shared" ref="S1324:T1324" si="1543">S1254+S1163</f>
        <v>0</v>
      </c>
      <c r="T1324" s="2969">
        <f t="shared" si="1543"/>
        <v>0</v>
      </c>
      <c r="U1324" s="2969">
        <f t="shared" ref="U1324:V1324" si="1544">U1254+U1163</f>
        <v>0</v>
      </c>
      <c r="V1324" s="2969">
        <f t="shared" si="1544"/>
        <v>0</v>
      </c>
      <c r="W1324" s="2969">
        <f t="shared" ref="W1324:X1324" si="1545">W1254+W1163</f>
        <v>0</v>
      </c>
      <c r="X1324" s="2969">
        <f t="shared" si="1545"/>
        <v>0</v>
      </c>
      <c r="Y1324" s="2969">
        <f t="shared" ref="Y1324:Z1324" si="1546">Y1254+Y1163</f>
        <v>0</v>
      </c>
      <c r="Z1324" s="2969">
        <f t="shared" si="1546"/>
        <v>0</v>
      </c>
      <c r="AA1324" s="2969">
        <f t="shared" ref="AA1324" si="1547">AA1254+AA1163</f>
        <v>0</v>
      </c>
      <c r="AB1324" s="2969">
        <f t="shared" si="1542"/>
        <v>0</v>
      </c>
      <c r="AC1324" s="2969">
        <f t="shared" si="1542"/>
        <v>0</v>
      </c>
      <c r="AD1324" s="2970">
        <f t="shared" si="1542"/>
        <v>0</v>
      </c>
      <c r="AE1324" s="2969">
        <f t="shared" si="1542"/>
        <v>0</v>
      </c>
      <c r="AF1324" s="2969">
        <f t="shared" si="1542"/>
        <v>0</v>
      </c>
      <c r="AG1324" s="2969">
        <f t="shared" si="1542"/>
        <v>0</v>
      </c>
      <c r="AH1324" s="2969">
        <f t="shared" si="1542"/>
        <v>0</v>
      </c>
      <c r="AI1324" s="2969">
        <f t="shared" si="1542"/>
        <v>0</v>
      </c>
      <c r="AJ1324" s="1139"/>
      <c r="AK1324" s="1138"/>
      <c r="AL1324" s="2563">
        <f t="shared" si="1418"/>
        <v>0</v>
      </c>
    </row>
    <row r="1325" spans="1:39" ht="30" x14ac:dyDescent="0.25">
      <c r="B1325" s="362">
        <v>1</v>
      </c>
      <c r="C1325" s="776" t="s">
        <v>200</v>
      </c>
      <c r="D1325" s="298"/>
      <c r="E1325" s="2488"/>
      <c r="F1325" s="2183"/>
      <c r="G1325" s="2972"/>
      <c r="H1325" s="2972"/>
      <c r="I1325" s="2298"/>
      <c r="J1325" s="2968"/>
      <c r="K1325" s="2968"/>
      <c r="L1325" s="2298"/>
      <c r="M1325" s="2298"/>
      <c r="N1325" s="2298"/>
      <c r="O1325" s="2298"/>
      <c r="P1325" s="2298"/>
      <c r="Q1325" s="2178"/>
      <c r="R1325" s="2969"/>
      <c r="S1325" s="2969"/>
      <c r="T1325" s="2969"/>
      <c r="U1325" s="2969"/>
      <c r="V1325" s="2969"/>
      <c r="W1325" s="2969"/>
      <c r="X1325" s="2969"/>
      <c r="Y1325" s="2969"/>
      <c r="Z1325" s="2969"/>
      <c r="AA1325" s="2969"/>
      <c r="AB1325" s="2969"/>
      <c r="AC1325" s="2969"/>
      <c r="AD1325" s="2970"/>
      <c r="AE1325" s="2969"/>
      <c r="AF1325" s="2969"/>
      <c r="AG1325" s="2969"/>
      <c r="AH1325" s="2969"/>
      <c r="AI1325" s="2969"/>
      <c r="AJ1325" s="1139"/>
      <c r="AK1325" s="1138"/>
      <c r="AL1325" s="2563">
        <f t="shared" si="1418"/>
        <v>0</v>
      </c>
    </row>
    <row r="1326" spans="1:39" ht="30" x14ac:dyDescent="0.25">
      <c r="B1326" s="362">
        <v>1</v>
      </c>
      <c r="C1326" s="777" t="s">
        <v>519</v>
      </c>
      <c r="D1326" s="298"/>
      <c r="E1326" s="2488"/>
      <c r="F1326" s="2183">
        <f>F1255+F1164</f>
        <v>20492</v>
      </c>
      <c r="G1326" s="2183">
        <f t="shared" ref="G1326:H1326" si="1548">G1255+G1164</f>
        <v>17076.666666666668</v>
      </c>
      <c r="H1326" s="2183">
        <f t="shared" si="1548"/>
        <v>15428</v>
      </c>
      <c r="I1326" s="2298">
        <f t="shared" ref="I1326:I1333" si="1549">H1326/G1326*100</f>
        <v>90.345500683193436</v>
      </c>
      <c r="J1326" s="2968"/>
      <c r="K1326" s="2968"/>
      <c r="L1326" s="2298"/>
      <c r="M1326" s="2298"/>
      <c r="N1326" s="2298"/>
      <c r="O1326" s="2298"/>
      <c r="P1326" s="2298"/>
      <c r="Q1326" s="2178"/>
      <c r="R1326" s="2969">
        <f t="shared" ref="R1326:AI1326" si="1550">R1255+R1164</f>
        <v>0</v>
      </c>
      <c r="S1326" s="2969">
        <f t="shared" ref="S1326:T1326" si="1551">S1255+S1164</f>
        <v>0</v>
      </c>
      <c r="T1326" s="2969">
        <f t="shared" si="1551"/>
        <v>0</v>
      </c>
      <c r="U1326" s="2969">
        <f t="shared" ref="U1326:V1326" si="1552">U1255+U1164</f>
        <v>0</v>
      </c>
      <c r="V1326" s="2969">
        <f t="shared" si="1552"/>
        <v>0</v>
      </c>
      <c r="W1326" s="2969">
        <f t="shared" ref="W1326:X1326" si="1553">W1255+W1164</f>
        <v>0</v>
      </c>
      <c r="X1326" s="2969">
        <f t="shared" si="1553"/>
        <v>0</v>
      </c>
      <c r="Y1326" s="2969">
        <f t="shared" ref="Y1326:Z1326" si="1554">Y1255+Y1164</f>
        <v>0</v>
      </c>
      <c r="Z1326" s="2969">
        <f t="shared" si="1554"/>
        <v>0</v>
      </c>
      <c r="AA1326" s="2969">
        <f t="shared" ref="AA1326" si="1555">AA1255+AA1164</f>
        <v>0</v>
      </c>
      <c r="AB1326" s="2969">
        <f t="shared" si="1550"/>
        <v>0</v>
      </c>
      <c r="AC1326" s="2969">
        <f t="shared" si="1550"/>
        <v>0</v>
      </c>
      <c r="AD1326" s="2970">
        <f t="shared" si="1550"/>
        <v>0</v>
      </c>
      <c r="AE1326" s="2969">
        <f t="shared" si="1550"/>
        <v>0</v>
      </c>
      <c r="AF1326" s="2969">
        <f t="shared" si="1550"/>
        <v>0</v>
      </c>
      <c r="AG1326" s="2969">
        <f t="shared" si="1550"/>
        <v>0</v>
      </c>
      <c r="AH1326" s="2969">
        <f t="shared" si="1550"/>
        <v>0</v>
      </c>
      <c r="AI1326" s="2969">
        <f t="shared" si="1550"/>
        <v>0</v>
      </c>
      <c r="AJ1326" s="1139"/>
      <c r="AK1326" s="1138"/>
      <c r="AL1326" s="2563">
        <f t="shared" si="1418"/>
        <v>0</v>
      </c>
    </row>
    <row r="1327" spans="1:39" ht="60" x14ac:dyDescent="0.25">
      <c r="B1327" s="362">
        <v>1</v>
      </c>
      <c r="C1327" s="778" t="s">
        <v>520</v>
      </c>
      <c r="D1327" s="298"/>
      <c r="E1327" s="2488"/>
      <c r="F1327" s="2183">
        <f t="shared" ref="F1327:H1327" si="1556">F1256+F1165</f>
        <v>4032</v>
      </c>
      <c r="G1327" s="2183">
        <f t="shared" si="1556"/>
        <v>3360</v>
      </c>
      <c r="H1327" s="2183">
        <f t="shared" si="1556"/>
        <v>2411</v>
      </c>
      <c r="I1327" s="2298">
        <f t="shared" si="1549"/>
        <v>71.75595238095238</v>
      </c>
      <c r="J1327" s="2968"/>
      <c r="K1327" s="2968"/>
      <c r="L1327" s="2298"/>
      <c r="M1327" s="2298"/>
      <c r="N1327" s="2298"/>
      <c r="O1327" s="2298"/>
      <c r="P1327" s="2298"/>
      <c r="Q1327" s="2178"/>
      <c r="R1327" s="2969">
        <f t="shared" ref="R1327:AI1327" si="1557">R1256+R1165</f>
        <v>0</v>
      </c>
      <c r="S1327" s="2969">
        <f t="shared" ref="S1327:T1327" si="1558">S1256+S1165</f>
        <v>0</v>
      </c>
      <c r="T1327" s="2969">
        <f t="shared" si="1558"/>
        <v>0</v>
      </c>
      <c r="U1327" s="2969">
        <f t="shared" ref="U1327:V1327" si="1559">U1256+U1165</f>
        <v>0</v>
      </c>
      <c r="V1327" s="2969">
        <f t="shared" si="1559"/>
        <v>0</v>
      </c>
      <c r="W1327" s="2969">
        <f t="shared" ref="W1327:X1327" si="1560">W1256+W1165</f>
        <v>0</v>
      </c>
      <c r="X1327" s="2969">
        <f t="shared" si="1560"/>
        <v>0</v>
      </c>
      <c r="Y1327" s="2969">
        <f t="shared" ref="Y1327:Z1327" si="1561">Y1256+Y1165</f>
        <v>0</v>
      </c>
      <c r="Z1327" s="2969">
        <f t="shared" si="1561"/>
        <v>0</v>
      </c>
      <c r="AA1327" s="2969">
        <f t="shared" ref="AA1327" si="1562">AA1256+AA1165</f>
        <v>0</v>
      </c>
      <c r="AB1327" s="2969">
        <f t="shared" si="1557"/>
        <v>0</v>
      </c>
      <c r="AC1327" s="2969">
        <f t="shared" si="1557"/>
        <v>0</v>
      </c>
      <c r="AD1327" s="2970">
        <f t="shared" si="1557"/>
        <v>0</v>
      </c>
      <c r="AE1327" s="2969">
        <f t="shared" si="1557"/>
        <v>0</v>
      </c>
      <c r="AF1327" s="2969">
        <f t="shared" si="1557"/>
        <v>0</v>
      </c>
      <c r="AG1327" s="2969">
        <f t="shared" si="1557"/>
        <v>0</v>
      </c>
      <c r="AH1327" s="2969">
        <f t="shared" si="1557"/>
        <v>0</v>
      </c>
      <c r="AI1327" s="2969">
        <f t="shared" si="1557"/>
        <v>0</v>
      </c>
      <c r="AJ1327" s="1139"/>
      <c r="AK1327" s="1138"/>
      <c r="AL1327" s="2563">
        <f t="shared" ref="AL1327:AL1390" si="1563">AC1327-AB1327-AF1327</f>
        <v>0</v>
      </c>
    </row>
    <row r="1328" spans="1:39" ht="45" x14ac:dyDescent="0.25">
      <c r="B1328" s="362">
        <v>1</v>
      </c>
      <c r="C1328" s="778" t="s">
        <v>521</v>
      </c>
      <c r="D1328" s="298"/>
      <c r="E1328" s="2488"/>
      <c r="F1328" s="2183">
        <f t="shared" ref="F1328:H1328" si="1564">F1257+F1166</f>
        <v>25577</v>
      </c>
      <c r="G1328" s="2183">
        <f t="shared" si="1564"/>
        <v>21314.166666666668</v>
      </c>
      <c r="H1328" s="2183">
        <f t="shared" si="1564"/>
        <v>18935</v>
      </c>
      <c r="I1328" s="2298">
        <f t="shared" si="1549"/>
        <v>88.837627556007348</v>
      </c>
      <c r="J1328" s="2968"/>
      <c r="K1328" s="2968"/>
      <c r="L1328" s="2298"/>
      <c r="M1328" s="2298"/>
      <c r="N1328" s="2298"/>
      <c r="O1328" s="2298"/>
      <c r="P1328" s="2298"/>
      <c r="Q1328" s="2178"/>
      <c r="R1328" s="2969">
        <f t="shared" ref="R1328:AI1328" si="1565">R1257+R1166</f>
        <v>0</v>
      </c>
      <c r="S1328" s="2969">
        <f t="shared" ref="S1328:T1328" si="1566">S1257+S1166</f>
        <v>0</v>
      </c>
      <c r="T1328" s="2969">
        <f t="shared" si="1566"/>
        <v>0</v>
      </c>
      <c r="U1328" s="2969">
        <f t="shared" ref="U1328:V1328" si="1567">U1257+U1166</f>
        <v>0</v>
      </c>
      <c r="V1328" s="2969">
        <f t="shared" si="1567"/>
        <v>0</v>
      </c>
      <c r="W1328" s="2969">
        <f t="shared" ref="W1328:X1328" si="1568">W1257+W1166</f>
        <v>0</v>
      </c>
      <c r="X1328" s="2969">
        <f t="shared" si="1568"/>
        <v>0</v>
      </c>
      <c r="Y1328" s="2969">
        <f t="shared" ref="Y1328:Z1328" si="1569">Y1257+Y1166</f>
        <v>0</v>
      </c>
      <c r="Z1328" s="2969">
        <f t="shared" si="1569"/>
        <v>0</v>
      </c>
      <c r="AA1328" s="2969">
        <f t="shared" ref="AA1328" si="1570">AA1257+AA1166</f>
        <v>0</v>
      </c>
      <c r="AB1328" s="2969">
        <f t="shared" si="1565"/>
        <v>0</v>
      </c>
      <c r="AC1328" s="2969">
        <f t="shared" si="1565"/>
        <v>0</v>
      </c>
      <c r="AD1328" s="2970">
        <f t="shared" si="1565"/>
        <v>0</v>
      </c>
      <c r="AE1328" s="2969">
        <f t="shared" si="1565"/>
        <v>0</v>
      </c>
      <c r="AF1328" s="2969">
        <f t="shared" si="1565"/>
        <v>0</v>
      </c>
      <c r="AG1328" s="2969">
        <f t="shared" si="1565"/>
        <v>0</v>
      </c>
      <c r="AH1328" s="2969">
        <f t="shared" si="1565"/>
        <v>0</v>
      </c>
      <c r="AI1328" s="2969">
        <f t="shared" si="1565"/>
        <v>0</v>
      </c>
      <c r="AJ1328" s="1139"/>
      <c r="AK1328" s="1138"/>
      <c r="AL1328" s="2563">
        <f t="shared" si="1563"/>
        <v>0</v>
      </c>
    </row>
    <row r="1329" spans="1:38" ht="105" x14ac:dyDescent="0.25">
      <c r="C1329" s="778" t="s">
        <v>522</v>
      </c>
      <c r="D1329" s="298"/>
      <c r="E1329" s="2488"/>
      <c r="F1329" s="2183">
        <f t="shared" ref="F1329:H1329" si="1571">F1258+F1167</f>
        <v>1000</v>
      </c>
      <c r="G1329" s="2183">
        <f t="shared" si="1571"/>
        <v>833.33333333333326</v>
      </c>
      <c r="H1329" s="2183">
        <f t="shared" si="1571"/>
        <v>270</v>
      </c>
      <c r="I1329" s="2298">
        <f t="shared" si="1549"/>
        <v>32.4</v>
      </c>
      <c r="J1329" s="2968"/>
      <c r="K1329" s="2968"/>
      <c r="L1329" s="2298"/>
      <c r="M1329" s="2298"/>
      <c r="N1329" s="2298"/>
      <c r="O1329" s="2298"/>
      <c r="P1329" s="2298"/>
      <c r="Q1329" s="2178"/>
      <c r="R1329" s="2969">
        <f t="shared" ref="R1329:AI1329" si="1572">R1258+R1167</f>
        <v>0</v>
      </c>
      <c r="S1329" s="2969">
        <f t="shared" ref="S1329:T1329" si="1573">S1258+S1167</f>
        <v>0</v>
      </c>
      <c r="T1329" s="2969">
        <f t="shared" si="1573"/>
        <v>0</v>
      </c>
      <c r="U1329" s="2969">
        <f t="shared" ref="U1329:V1329" si="1574">U1258+U1167</f>
        <v>0</v>
      </c>
      <c r="V1329" s="2969">
        <f t="shared" si="1574"/>
        <v>0</v>
      </c>
      <c r="W1329" s="2969">
        <f t="shared" ref="W1329:X1329" si="1575">W1258+W1167</f>
        <v>0</v>
      </c>
      <c r="X1329" s="2969">
        <f t="shared" si="1575"/>
        <v>0</v>
      </c>
      <c r="Y1329" s="2969">
        <f t="shared" ref="Y1329:Z1329" si="1576">Y1258+Y1167</f>
        <v>0</v>
      </c>
      <c r="Z1329" s="2969">
        <f t="shared" si="1576"/>
        <v>0</v>
      </c>
      <c r="AA1329" s="2969">
        <f t="shared" ref="AA1329" si="1577">AA1258+AA1167</f>
        <v>0</v>
      </c>
      <c r="AB1329" s="2969">
        <f t="shared" si="1572"/>
        <v>0</v>
      </c>
      <c r="AC1329" s="2969">
        <f t="shared" si="1572"/>
        <v>0</v>
      </c>
      <c r="AD1329" s="2970">
        <f t="shared" si="1572"/>
        <v>0</v>
      </c>
      <c r="AE1329" s="2969">
        <f t="shared" si="1572"/>
        <v>0</v>
      </c>
      <c r="AF1329" s="2969">
        <f t="shared" si="1572"/>
        <v>0</v>
      </c>
      <c r="AG1329" s="2969">
        <f t="shared" si="1572"/>
        <v>0</v>
      </c>
      <c r="AH1329" s="2969">
        <f t="shared" si="1572"/>
        <v>0</v>
      </c>
      <c r="AI1329" s="2969">
        <f t="shared" si="1572"/>
        <v>0</v>
      </c>
      <c r="AJ1329" s="1139"/>
      <c r="AK1329" s="1138"/>
      <c r="AL1329" s="2563">
        <f t="shared" si="1563"/>
        <v>0</v>
      </c>
    </row>
    <row r="1330" spans="1:38" ht="30" x14ac:dyDescent="0.25">
      <c r="B1330" s="362">
        <v>1</v>
      </c>
      <c r="C1330" s="778" t="s">
        <v>133</v>
      </c>
      <c r="D1330" s="298"/>
      <c r="E1330" s="2488"/>
      <c r="F1330" s="2183">
        <f t="shared" ref="F1330:H1330" si="1578">F1259+F1168</f>
        <v>43942</v>
      </c>
      <c r="G1330" s="2183">
        <f t="shared" si="1578"/>
        <v>36216.166666666664</v>
      </c>
      <c r="H1330" s="2183">
        <f t="shared" si="1578"/>
        <v>24907</v>
      </c>
      <c r="I1330" s="2298">
        <f t="shared" si="1549"/>
        <v>68.773153794115899</v>
      </c>
      <c r="J1330" s="2968"/>
      <c r="K1330" s="2968"/>
      <c r="L1330" s="2298"/>
      <c r="M1330" s="2298"/>
      <c r="N1330" s="2298"/>
      <c r="O1330" s="2298"/>
      <c r="P1330" s="2298"/>
      <c r="Q1330" s="2178"/>
      <c r="R1330" s="2969">
        <f t="shared" ref="R1330:AI1330" si="1579">R1259+R1168</f>
        <v>0</v>
      </c>
      <c r="S1330" s="2969">
        <f t="shared" ref="S1330:T1330" si="1580">S1259+S1168</f>
        <v>0</v>
      </c>
      <c r="T1330" s="2969">
        <f t="shared" si="1580"/>
        <v>0</v>
      </c>
      <c r="U1330" s="2969">
        <f t="shared" ref="U1330:V1330" si="1581">U1259+U1168</f>
        <v>0</v>
      </c>
      <c r="V1330" s="2969">
        <f t="shared" si="1581"/>
        <v>0</v>
      </c>
      <c r="W1330" s="2969">
        <f t="shared" ref="W1330:X1330" si="1582">W1259+W1168</f>
        <v>0</v>
      </c>
      <c r="X1330" s="2969">
        <f t="shared" si="1582"/>
        <v>0</v>
      </c>
      <c r="Y1330" s="2969">
        <f t="shared" ref="Y1330:Z1330" si="1583">Y1259+Y1168</f>
        <v>0</v>
      </c>
      <c r="Z1330" s="2969">
        <f t="shared" si="1583"/>
        <v>0</v>
      </c>
      <c r="AA1330" s="2969">
        <f t="shared" ref="AA1330" si="1584">AA1259+AA1168</f>
        <v>0</v>
      </c>
      <c r="AB1330" s="2969">
        <f t="shared" si="1579"/>
        <v>0</v>
      </c>
      <c r="AC1330" s="2969">
        <f t="shared" si="1579"/>
        <v>0</v>
      </c>
      <c r="AD1330" s="2970">
        <f t="shared" si="1579"/>
        <v>0</v>
      </c>
      <c r="AE1330" s="2969">
        <f t="shared" si="1579"/>
        <v>0</v>
      </c>
      <c r="AF1330" s="2969">
        <f t="shared" si="1579"/>
        <v>0</v>
      </c>
      <c r="AG1330" s="2969">
        <f t="shared" si="1579"/>
        <v>0</v>
      </c>
      <c r="AH1330" s="2969">
        <f t="shared" si="1579"/>
        <v>0</v>
      </c>
      <c r="AI1330" s="2969">
        <f t="shared" si="1579"/>
        <v>0</v>
      </c>
      <c r="AJ1330" s="1139"/>
      <c r="AK1330" s="1138"/>
      <c r="AL1330" s="2563">
        <f t="shared" si="1563"/>
        <v>0</v>
      </c>
    </row>
    <row r="1331" spans="1:38" x14ac:dyDescent="0.25">
      <c r="B1331" s="362">
        <v>1</v>
      </c>
      <c r="C1331" s="779" t="s">
        <v>232</v>
      </c>
      <c r="D1331" s="298"/>
      <c r="E1331" s="2488"/>
      <c r="F1331" s="2183">
        <f t="shared" ref="F1331:H1331" si="1585">F1260+F1169</f>
        <v>40959</v>
      </c>
      <c r="G1331" s="2183">
        <f t="shared" si="1585"/>
        <v>34132.5</v>
      </c>
      <c r="H1331" s="2183">
        <f t="shared" si="1585"/>
        <v>23631</v>
      </c>
      <c r="I1331" s="2298">
        <f t="shared" si="1549"/>
        <v>69.23313557459899</v>
      </c>
      <c r="J1331" s="2968"/>
      <c r="K1331" s="2968"/>
      <c r="L1331" s="2298"/>
      <c r="M1331" s="2298"/>
      <c r="N1331" s="2298"/>
      <c r="O1331" s="2298"/>
      <c r="P1331" s="2298"/>
      <c r="Q1331" s="2178"/>
      <c r="R1331" s="2969">
        <f t="shared" ref="R1331:AI1331" si="1586">R1260+R1169</f>
        <v>0</v>
      </c>
      <c r="S1331" s="2969">
        <f t="shared" ref="S1331:T1331" si="1587">S1260+S1169</f>
        <v>0</v>
      </c>
      <c r="T1331" s="2969">
        <f t="shared" si="1587"/>
        <v>0</v>
      </c>
      <c r="U1331" s="2969">
        <f t="shared" ref="U1331:V1331" si="1588">U1260+U1169</f>
        <v>0</v>
      </c>
      <c r="V1331" s="2969">
        <f t="shared" si="1588"/>
        <v>0</v>
      </c>
      <c r="W1331" s="2969">
        <f t="shared" ref="W1331:X1331" si="1589">W1260+W1169</f>
        <v>0</v>
      </c>
      <c r="X1331" s="2969">
        <f t="shared" si="1589"/>
        <v>0</v>
      </c>
      <c r="Y1331" s="2969">
        <f t="shared" ref="Y1331:Z1331" si="1590">Y1260+Y1169</f>
        <v>0</v>
      </c>
      <c r="Z1331" s="2969">
        <f t="shared" si="1590"/>
        <v>0</v>
      </c>
      <c r="AA1331" s="2969">
        <f t="shared" ref="AA1331" si="1591">AA1260+AA1169</f>
        <v>0</v>
      </c>
      <c r="AB1331" s="2969">
        <f t="shared" si="1586"/>
        <v>0</v>
      </c>
      <c r="AC1331" s="2969">
        <f t="shared" si="1586"/>
        <v>0</v>
      </c>
      <c r="AD1331" s="2970">
        <f t="shared" si="1586"/>
        <v>0</v>
      </c>
      <c r="AE1331" s="2969">
        <f t="shared" si="1586"/>
        <v>0</v>
      </c>
      <c r="AF1331" s="2969">
        <f t="shared" si="1586"/>
        <v>0</v>
      </c>
      <c r="AG1331" s="2969">
        <f t="shared" si="1586"/>
        <v>0</v>
      </c>
      <c r="AH1331" s="2969">
        <f t="shared" si="1586"/>
        <v>0</v>
      </c>
      <c r="AI1331" s="2969">
        <f t="shared" si="1586"/>
        <v>0</v>
      </c>
      <c r="AJ1331" s="1139"/>
      <c r="AK1331" s="1138"/>
      <c r="AL1331" s="2563">
        <f t="shared" si="1563"/>
        <v>0</v>
      </c>
    </row>
    <row r="1332" spans="1:38" ht="45" x14ac:dyDescent="0.25">
      <c r="B1332" s="362">
        <v>1</v>
      </c>
      <c r="C1332" s="780" t="s">
        <v>523</v>
      </c>
      <c r="D1332" s="298"/>
      <c r="E1332" s="2488"/>
      <c r="F1332" s="2183">
        <f>F1261+F1170</f>
        <v>1630</v>
      </c>
      <c r="G1332" s="2183">
        <f>G1261+G1170</f>
        <v>1358.3333333333335</v>
      </c>
      <c r="H1332" s="2183">
        <f>H1261+H1170</f>
        <v>919</v>
      </c>
      <c r="I1332" s="2298">
        <f t="shared" si="1549"/>
        <v>67.656441717791409</v>
      </c>
      <c r="J1332" s="2968"/>
      <c r="K1332" s="2968"/>
      <c r="L1332" s="2298"/>
      <c r="M1332" s="2298"/>
      <c r="N1332" s="2298"/>
      <c r="O1332" s="2298"/>
      <c r="P1332" s="2298"/>
      <c r="Q1332" s="2178"/>
      <c r="R1332" s="2969">
        <f t="shared" ref="R1332:AI1332" si="1592">R1261+R1170</f>
        <v>0</v>
      </c>
      <c r="S1332" s="2969">
        <f t="shared" ref="S1332:T1332" si="1593">S1261+S1170</f>
        <v>0</v>
      </c>
      <c r="T1332" s="2969">
        <f t="shared" si="1593"/>
        <v>0</v>
      </c>
      <c r="U1332" s="2969">
        <f t="shared" ref="U1332:V1332" si="1594">U1261+U1170</f>
        <v>0</v>
      </c>
      <c r="V1332" s="2969">
        <f t="shared" si="1594"/>
        <v>0</v>
      </c>
      <c r="W1332" s="2969">
        <f t="shared" ref="W1332:X1332" si="1595">W1261+W1170</f>
        <v>0</v>
      </c>
      <c r="X1332" s="2969">
        <f t="shared" si="1595"/>
        <v>0</v>
      </c>
      <c r="Y1332" s="2969">
        <f t="shared" ref="Y1332:Z1332" si="1596">Y1261+Y1170</f>
        <v>0</v>
      </c>
      <c r="Z1332" s="2969">
        <f t="shared" si="1596"/>
        <v>0</v>
      </c>
      <c r="AA1332" s="2969">
        <f t="shared" ref="AA1332" si="1597">AA1261+AA1170</f>
        <v>0</v>
      </c>
      <c r="AB1332" s="2969">
        <f t="shared" si="1592"/>
        <v>0</v>
      </c>
      <c r="AC1332" s="2969">
        <f t="shared" si="1592"/>
        <v>0</v>
      </c>
      <c r="AD1332" s="2970">
        <f t="shared" si="1592"/>
        <v>0</v>
      </c>
      <c r="AE1332" s="2969">
        <f t="shared" si="1592"/>
        <v>0</v>
      </c>
      <c r="AF1332" s="2969">
        <f t="shared" si="1592"/>
        <v>0</v>
      </c>
      <c r="AG1332" s="2969">
        <f t="shared" si="1592"/>
        <v>0</v>
      </c>
      <c r="AH1332" s="2969">
        <f t="shared" si="1592"/>
        <v>0</v>
      </c>
      <c r="AI1332" s="2969">
        <f t="shared" si="1592"/>
        <v>0</v>
      </c>
      <c r="AJ1332" s="1139"/>
      <c r="AK1332" s="1138"/>
      <c r="AL1332" s="2563">
        <f t="shared" si="1563"/>
        <v>0</v>
      </c>
    </row>
    <row r="1333" spans="1:38" ht="75" x14ac:dyDescent="0.25">
      <c r="C1333" s="780" t="s">
        <v>592</v>
      </c>
      <c r="D1333" s="298"/>
      <c r="E1333" s="2488"/>
      <c r="F1333" s="2183">
        <f>F1262+F1171</f>
        <v>1353</v>
      </c>
      <c r="G1333" s="2183">
        <f t="shared" ref="G1333:H1333" si="1598">G1262+G1171</f>
        <v>725.33333333333337</v>
      </c>
      <c r="H1333" s="2183">
        <f t="shared" si="1598"/>
        <v>357</v>
      </c>
      <c r="I1333" s="2298">
        <f t="shared" si="1549"/>
        <v>49.21875</v>
      </c>
      <c r="J1333" s="2968"/>
      <c r="K1333" s="2968"/>
      <c r="L1333" s="2298"/>
      <c r="M1333" s="2298"/>
      <c r="N1333" s="2298"/>
      <c r="O1333" s="2298"/>
      <c r="P1333" s="2298"/>
      <c r="Q1333" s="2178"/>
      <c r="R1333" s="2969"/>
      <c r="S1333" s="2969"/>
      <c r="T1333" s="2969"/>
      <c r="U1333" s="2969"/>
      <c r="V1333" s="2969"/>
      <c r="W1333" s="2969"/>
      <c r="X1333" s="2969"/>
      <c r="Y1333" s="2969"/>
      <c r="Z1333" s="2969"/>
      <c r="AA1333" s="2969"/>
      <c r="AB1333" s="2969"/>
      <c r="AC1333" s="2969"/>
      <c r="AD1333" s="2970"/>
      <c r="AE1333" s="2969"/>
      <c r="AF1333" s="2969"/>
      <c r="AG1333" s="2969"/>
      <c r="AH1333" s="2969"/>
      <c r="AI1333" s="2969"/>
      <c r="AJ1333" s="1139"/>
      <c r="AK1333" s="1138"/>
      <c r="AL1333" s="2563">
        <f t="shared" si="1563"/>
        <v>0</v>
      </c>
    </row>
    <row r="1334" spans="1:38" ht="31.5" x14ac:dyDescent="0.25">
      <c r="B1334" s="362">
        <v>1</v>
      </c>
      <c r="C1334" s="783" t="s">
        <v>201</v>
      </c>
      <c r="D1334" s="298"/>
      <c r="E1334" s="2488"/>
      <c r="F1334" s="2183"/>
      <c r="G1334" s="2972"/>
      <c r="H1334" s="2972"/>
      <c r="I1334" s="2298"/>
      <c r="J1334" s="2968"/>
      <c r="K1334" s="2968"/>
      <c r="L1334" s="2298"/>
      <c r="M1334" s="2298"/>
      <c r="N1334" s="2298"/>
      <c r="O1334" s="2298"/>
      <c r="P1334" s="2298"/>
      <c r="Q1334" s="2178"/>
      <c r="R1334" s="2969"/>
      <c r="S1334" s="2969"/>
      <c r="T1334" s="2969"/>
      <c r="U1334" s="2969"/>
      <c r="V1334" s="2969"/>
      <c r="W1334" s="2969"/>
      <c r="X1334" s="2969"/>
      <c r="Y1334" s="2969"/>
      <c r="Z1334" s="2969"/>
      <c r="AA1334" s="2969"/>
      <c r="AB1334" s="2969"/>
      <c r="AC1334" s="2969"/>
      <c r="AD1334" s="2970"/>
      <c r="AE1334" s="2969"/>
      <c r="AF1334" s="2969"/>
      <c r="AG1334" s="2969"/>
      <c r="AH1334" s="2969"/>
      <c r="AI1334" s="2969"/>
      <c r="AJ1334" s="1139"/>
      <c r="AK1334" s="1138"/>
      <c r="AL1334" s="2563">
        <f t="shared" si="1563"/>
        <v>0</v>
      </c>
    </row>
    <row r="1335" spans="1:38" ht="105" x14ac:dyDescent="0.25">
      <c r="B1335" s="362">
        <v>1</v>
      </c>
      <c r="C1335" s="777" t="s">
        <v>593</v>
      </c>
      <c r="D1335" s="298"/>
      <c r="E1335" s="2488"/>
      <c r="F1335" s="2183">
        <f>F1264+F1173</f>
        <v>6765</v>
      </c>
      <c r="G1335" s="2183">
        <f>G1264+G1173</f>
        <v>5637.5</v>
      </c>
      <c r="H1335" s="2183">
        <f>H1264+H1173</f>
        <v>2415</v>
      </c>
      <c r="I1335" s="2298">
        <f>H1335/G1335*100</f>
        <v>42.838137472283819</v>
      </c>
      <c r="J1335" s="2968"/>
      <c r="K1335" s="2968"/>
      <c r="L1335" s="2298"/>
      <c r="M1335" s="2298"/>
      <c r="N1335" s="2298"/>
      <c r="O1335" s="2298"/>
      <c r="P1335" s="2298"/>
      <c r="Q1335" s="2178"/>
      <c r="R1335" s="2969">
        <f t="shared" ref="R1335:AI1335" si="1599">R1264+R1173</f>
        <v>14417.90625</v>
      </c>
      <c r="S1335" s="2969">
        <f t="shared" ref="S1335:T1335" si="1600">S1264+S1173</f>
        <v>14417.90625</v>
      </c>
      <c r="T1335" s="2969">
        <f t="shared" si="1600"/>
        <v>14417.90625</v>
      </c>
      <c r="U1335" s="2969">
        <f t="shared" ref="U1335:V1335" si="1601">U1264+U1173</f>
        <v>14417.90625</v>
      </c>
      <c r="V1335" s="2969">
        <f t="shared" si="1601"/>
        <v>14417.90625</v>
      </c>
      <c r="W1335" s="2969">
        <f t="shared" ref="W1335:X1335" si="1602">W1264+W1173</f>
        <v>14417.90625</v>
      </c>
      <c r="X1335" s="2969">
        <f t="shared" si="1602"/>
        <v>14417.90625</v>
      </c>
      <c r="Y1335" s="2969">
        <f t="shared" ref="Y1335:Z1335" si="1603">Y1264+Y1173</f>
        <v>14417.90625</v>
      </c>
      <c r="Z1335" s="2969">
        <f t="shared" si="1603"/>
        <v>14417.90625</v>
      </c>
      <c r="AA1335" s="2969">
        <f t="shared" ref="AA1335" si="1604">AA1264+AA1173</f>
        <v>14417.90625</v>
      </c>
      <c r="AB1335" s="2969">
        <f t="shared" si="1599"/>
        <v>12014.921874999998</v>
      </c>
      <c r="AC1335" s="2969">
        <f t="shared" si="1599"/>
        <v>5146.96875</v>
      </c>
      <c r="AD1335" s="2970">
        <f t="shared" si="1599"/>
        <v>0</v>
      </c>
      <c r="AE1335" s="2969">
        <f t="shared" si="1599"/>
        <v>0</v>
      </c>
      <c r="AF1335" s="2969">
        <f t="shared" si="1599"/>
        <v>-6867.9531249999991</v>
      </c>
      <c r="AG1335" s="2969">
        <f t="shared" si="1599"/>
        <v>0</v>
      </c>
      <c r="AH1335" s="2969">
        <f t="shared" si="1599"/>
        <v>0</v>
      </c>
      <c r="AI1335" s="2969">
        <f t="shared" si="1599"/>
        <v>5146.96875</v>
      </c>
      <c r="AJ1335" s="1139"/>
      <c r="AK1335" s="1138"/>
      <c r="AL1335" s="2563">
        <f t="shared" si="1563"/>
        <v>0</v>
      </c>
    </row>
    <row r="1336" spans="1:38" ht="45" x14ac:dyDescent="0.25">
      <c r="B1336" s="362">
        <v>1</v>
      </c>
      <c r="C1336" s="778" t="s">
        <v>525</v>
      </c>
      <c r="D1336" s="298"/>
      <c r="E1336" s="2488"/>
      <c r="F1336" s="2183">
        <f t="shared" ref="F1336:H1336" si="1605">F1265+F1174</f>
        <v>16916</v>
      </c>
      <c r="G1336" s="2183">
        <f t="shared" si="1605"/>
        <v>14096.666666666666</v>
      </c>
      <c r="H1336" s="2183">
        <f t="shared" si="1605"/>
        <v>12911</v>
      </c>
      <c r="I1336" s="2298">
        <f>H1336/G1336*100</f>
        <v>91.589028139039968</v>
      </c>
      <c r="J1336" s="2968"/>
      <c r="K1336" s="2968"/>
      <c r="L1336" s="2298"/>
      <c r="M1336" s="2298"/>
      <c r="N1336" s="2298"/>
      <c r="O1336" s="2298"/>
      <c r="P1336" s="2298"/>
      <c r="Q1336" s="2178"/>
      <c r="R1336" s="2969">
        <f t="shared" ref="R1336:AI1336" si="1606">R1265+R1174</f>
        <v>65155.690021662092</v>
      </c>
      <c r="S1336" s="2969">
        <f t="shared" ref="S1336:T1336" si="1607">S1265+S1174</f>
        <v>65155.690021662092</v>
      </c>
      <c r="T1336" s="2969">
        <f t="shared" si="1607"/>
        <v>65155.690021662092</v>
      </c>
      <c r="U1336" s="2969">
        <f t="shared" ref="U1336:V1336" si="1608">U1265+U1174</f>
        <v>65155.690021662092</v>
      </c>
      <c r="V1336" s="2969">
        <f t="shared" si="1608"/>
        <v>65155.690021662092</v>
      </c>
      <c r="W1336" s="2969">
        <f t="shared" ref="W1336:X1336" si="1609">W1265+W1174</f>
        <v>65155.690021662092</v>
      </c>
      <c r="X1336" s="2969">
        <f t="shared" si="1609"/>
        <v>65155.690021662092</v>
      </c>
      <c r="Y1336" s="2969">
        <f t="shared" ref="Y1336:Z1336" si="1610">Y1265+Y1174</f>
        <v>65155.690021662092</v>
      </c>
      <c r="Z1336" s="2969">
        <f t="shared" si="1610"/>
        <v>65155.690021662092</v>
      </c>
      <c r="AA1336" s="2969">
        <f t="shared" ref="AA1336" si="1611">AA1265+AA1174</f>
        <v>65155.690021662092</v>
      </c>
      <c r="AB1336" s="2969">
        <f t="shared" si="1606"/>
        <v>54296.408351385086</v>
      </c>
      <c r="AC1336" s="2969">
        <f t="shared" si="1606"/>
        <v>43351.248359999998</v>
      </c>
      <c r="AD1336" s="2970">
        <f t="shared" si="1606"/>
        <v>0</v>
      </c>
      <c r="AE1336" s="2969">
        <f t="shared" si="1606"/>
        <v>0</v>
      </c>
      <c r="AF1336" s="2969">
        <f t="shared" si="1606"/>
        <v>-10945.159991385088</v>
      </c>
      <c r="AG1336" s="2969">
        <f t="shared" si="1606"/>
        <v>0</v>
      </c>
      <c r="AH1336" s="2969">
        <f t="shared" si="1606"/>
        <v>-195.49858999999998</v>
      </c>
      <c r="AI1336" s="2969">
        <f t="shared" si="1606"/>
        <v>43155.749769999995</v>
      </c>
      <c r="AJ1336" s="1139"/>
      <c r="AK1336" s="1138"/>
      <c r="AL1336" s="2563">
        <f t="shared" si="1563"/>
        <v>0</v>
      </c>
    </row>
    <row r="1337" spans="1:38" ht="30" x14ac:dyDescent="0.25">
      <c r="B1337" s="362">
        <v>1</v>
      </c>
      <c r="C1337" s="778" t="s">
        <v>285</v>
      </c>
      <c r="D1337" s="298"/>
      <c r="E1337" s="2488"/>
      <c r="F1337" s="2183">
        <f t="shared" ref="F1337:H1337" si="1612">F1266+F1175</f>
        <v>9268</v>
      </c>
      <c r="G1337" s="2183">
        <f t="shared" si="1612"/>
        <v>7723.3333333333339</v>
      </c>
      <c r="H1337" s="2183">
        <f t="shared" si="1612"/>
        <v>7651</v>
      </c>
      <c r="I1337" s="2298">
        <f>H1337/G1337*100</f>
        <v>99.063444108761317</v>
      </c>
      <c r="J1337" s="2968"/>
      <c r="K1337" s="2968"/>
      <c r="L1337" s="2298"/>
      <c r="M1337" s="2298"/>
      <c r="N1337" s="2298"/>
      <c r="O1337" s="2298"/>
      <c r="P1337" s="2298"/>
      <c r="Q1337" s="2178"/>
      <c r="R1337" s="2969">
        <f t="shared" ref="R1337:AI1337" si="1613">R1266+R1175</f>
        <v>42032.155162372495</v>
      </c>
      <c r="S1337" s="2969">
        <f t="shared" ref="S1337:T1337" si="1614">S1266+S1175</f>
        <v>42032.155162372495</v>
      </c>
      <c r="T1337" s="2969">
        <f t="shared" si="1614"/>
        <v>42032.155162372495</v>
      </c>
      <c r="U1337" s="2969">
        <f t="shared" ref="U1337:V1337" si="1615">U1266+U1175</f>
        <v>42032.155162372495</v>
      </c>
      <c r="V1337" s="2969">
        <f t="shared" si="1615"/>
        <v>42032.155162372495</v>
      </c>
      <c r="W1337" s="2969">
        <f t="shared" ref="W1337:X1337" si="1616">W1266+W1175</f>
        <v>42032.155162372495</v>
      </c>
      <c r="X1337" s="2969">
        <f t="shared" si="1616"/>
        <v>42032.155162372495</v>
      </c>
      <c r="Y1337" s="2969">
        <f t="shared" ref="Y1337:Z1337" si="1617">Y1266+Y1175</f>
        <v>42032.155162372495</v>
      </c>
      <c r="Z1337" s="2969">
        <f t="shared" si="1617"/>
        <v>42032.155162372495</v>
      </c>
      <c r="AA1337" s="2969">
        <f t="shared" ref="AA1337" si="1618">AA1266+AA1175</f>
        <v>42032.155162372495</v>
      </c>
      <c r="AB1337" s="2969">
        <f t="shared" si="1613"/>
        <v>35026.795968643753</v>
      </c>
      <c r="AC1337" s="2969">
        <f t="shared" si="1613"/>
        <v>28837.275159999997</v>
      </c>
      <c r="AD1337" s="2970">
        <f t="shared" si="1613"/>
        <v>0</v>
      </c>
      <c r="AE1337" s="2969">
        <f t="shared" si="1613"/>
        <v>0</v>
      </c>
      <c r="AF1337" s="2969">
        <f t="shared" si="1613"/>
        <v>-6189.5208086437542</v>
      </c>
      <c r="AG1337" s="2969">
        <f t="shared" si="1613"/>
        <v>0</v>
      </c>
      <c r="AH1337" s="2969">
        <f t="shared" si="1613"/>
        <v>-195.49858999999998</v>
      </c>
      <c r="AI1337" s="2969">
        <f t="shared" si="1613"/>
        <v>28641.776569999995</v>
      </c>
      <c r="AJ1337" s="1139"/>
      <c r="AK1337" s="1138"/>
      <c r="AL1337" s="2563">
        <f t="shared" si="1563"/>
        <v>0</v>
      </c>
    </row>
    <row r="1338" spans="1:38" ht="30" x14ac:dyDescent="0.25">
      <c r="B1338" s="362">
        <v>1</v>
      </c>
      <c r="C1338" s="778" t="s">
        <v>526</v>
      </c>
      <c r="D1338" s="298"/>
      <c r="E1338" s="2488"/>
      <c r="F1338" s="2183">
        <f t="shared" ref="F1338:H1338" si="1619">F1267+F1176</f>
        <v>8090</v>
      </c>
      <c r="G1338" s="2183">
        <f t="shared" si="1619"/>
        <v>6741.6666666666661</v>
      </c>
      <c r="H1338" s="2183">
        <f t="shared" si="1619"/>
        <v>6495</v>
      </c>
      <c r="I1338" s="2298">
        <f>H1338/G1338*100</f>
        <v>96.341161928306562</v>
      </c>
      <c r="J1338" s="2968"/>
      <c r="K1338" s="2968"/>
      <c r="L1338" s="2298"/>
      <c r="M1338" s="2298"/>
      <c r="N1338" s="2298"/>
      <c r="O1338" s="2298"/>
      <c r="P1338" s="2298"/>
      <c r="Q1338" s="2178"/>
      <c r="R1338" s="2969">
        <f t="shared" ref="R1338:AI1338" si="1620">R1267+R1176</f>
        <v>38442.151337303701</v>
      </c>
      <c r="S1338" s="2969">
        <f t="shared" ref="S1338:T1338" si="1621">S1267+S1176</f>
        <v>38442.151337303701</v>
      </c>
      <c r="T1338" s="2969">
        <f t="shared" si="1621"/>
        <v>38442.151337303701</v>
      </c>
      <c r="U1338" s="2969">
        <f t="shared" ref="U1338:V1338" si="1622">U1267+U1176</f>
        <v>38442.151337303701</v>
      </c>
      <c r="V1338" s="2969">
        <f t="shared" si="1622"/>
        <v>38442.151337303701</v>
      </c>
      <c r="W1338" s="2969">
        <f t="shared" ref="W1338:X1338" si="1623">W1267+W1176</f>
        <v>38442.151337303701</v>
      </c>
      <c r="X1338" s="2969">
        <f t="shared" si="1623"/>
        <v>38442.151337303701</v>
      </c>
      <c r="Y1338" s="2969">
        <f t="shared" ref="Y1338:Z1338" si="1624">Y1267+Y1176</f>
        <v>38442.151337303701</v>
      </c>
      <c r="Z1338" s="2969">
        <f t="shared" si="1624"/>
        <v>38442.151337303701</v>
      </c>
      <c r="AA1338" s="2969">
        <f t="shared" ref="AA1338" si="1625">AA1267+AA1176</f>
        <v>38442.151337303701</v>
      </c>
      <c r="AB1338" s="2969">
        <f t="shared" si="1620"/>
        <v>32035.126114419749</v>
      </c>
      <c r="AC1338" s="2969">
        <f t="shared" si="1620"/>
        <v>25670.421749999998</v>
      </c>
      <c r="AD1338" s="2970">
        <f t="shared" si="1620"/>
        <v>0</v>
      </c>
      <c r="AE1338" s="2969">
        <f t="shared" si="1620"/>
        <v>0</v>
      </c>
      <c r="AF1338" s="2969">
        <f t="shared" si="1620"/>
        <v>-6364.7043644197538</v>
      </c>
      <c r="AG1338" s="2969">
        <f t="shared" si="1620"/>
        <v>0</v>
      </c>
      <c r="AH1338" s="2969">
        <f t="shared" si="1620"/>
        <v>-93.206859999999992</v>
      </c>
      <c r="AI1338" s="2969">
        <f t="shared" si="1620"/>
        <v>25577.214889999996</v>
      </c>
      <c r="AJ1338" s="1139"/>
      <c r="AK1338" s="1138"/>
      <c r="AL1338" s="2563">
        <f t="shared" si="1563"/>
        <v>0</v>
      </c>
    </row>
    <row r="1339" spans="1:38" ht="60" x14ac:dyDescent="0.25">
      <c r="B1339" s="362">
        <v>1</v>
      </c>
      <c r="C1339" s="778" t="s">
        <v>548</v>
      </c>
      <c r="D1339" s="298"/>
      <c r="E1339" s="2488"/>
      <c r="F1339" s="2183">
        <f t="shared" ref="F1339:H1339" si="1626">F1268+F1177</f>
        <v>0</v>
      </c>
      <c r="G1339" s="2183">
        <f t="shared" si="1626"/>
        <v>0</v>
      </c>
      <c r="H1339" s="2183">
        <f t="shared" si="1626"/>
        <v>0</v>
      </c>
      <c r="I1339" s="2298"/>
      <c r="J1339" s="2968"/>
      <c r="K1339" s="2968"/>
      <c r="L1339" s="2298"/>
      <c r="M1339" s="2298"/>
      <c r="N1339" s="2298"/>
      <c r="O1339" s="2298"/>
      <c r="P1339" s="2298"/>
      <c r="Q1339" s="2178"/>
      <c r="R1339" s="2969">
        <f t="shared" ref="R1339:AI1339" si="1627">R1268+R1177</f>
        <v>0</v>
      </c>
      <c r="S1339" s="2969">
        <f t="shared" ref="S1339:T1339" si="1628">S1268+S1177</f>
        <v>0</v>
      </c>
      <c r="T1339" s="2969">
        <f t="shared" si="1628"/>
        <v>0</v>
      </c>
      <c r="U1339" s="2969">
        <f t="shared" ref="U1339:V1339" si="1629">U1268+U1177</f>
        <v>0</v>
      </c>
      <c r="V1339" s="2969">
        <f t="shared" si="1629"/>
        <v>0</v>
      </c>
      <c r="W1339" s="2969">
        <f t="shared" ref="W1339:X1339" si="1630">W1268+W1177</f>
        <v>0</v>
      </c>
      <c r="X1339" s="2969">
        <f t="shared" si="1630"/>
        <v>0</v>
      </c>
      <c r="Y1339" s="2969">
        <f t="shared" ref="Y1339:Z1339" si="1631">Y1268+Y1177</f>
        <v>0</v>
      </c>
      <c r="Z1339" s="2969">
        <f t="shared" si="1631"/>
        <v>0</v>
      </c>
      <c r="AA1339" s="2969">
        <f t="shared" ref="AA1339" si="1632">AA1268+AA1177</f>
        <v>0</v>
      </c>
      <c r="AB1339" s="2969">
        <f t="shared" si="1627"/>
        <v>0</v>
      </c>
      <c r="AC1339" s="2969">
        <f t="shared" si="1627"/>
        <v>0</v>
      </c>
      <c r="AD1339" s="2970">
        <f t="shared" si="1627"/>
        <v>0</v>
      </c>
      <c r="AE1339" s="2969">
        <f t="shared" si="1627"/>
        <v>0</v>
      </c>
      <c r="AF1339" s="2969">
        <f t="shared" si="1627"/>
        <v>0</v>
      </c>
      <c r="AG1339" s="2969">
        <f t="shared" si="1627"/>
        <v>0</v>
      </c>
      <c r="AH1339" s="2969">
        <f t="shared" si="1627"/>
        <v>0</v>
      </c>
      <c r="AI1339" s="2969">
        <f t="shared" si="1627"/>
        <v>0</v>
      </c>
      <c r="AJ1339" s="1139"/>
      <c r="AK1339" s="1138"/>
      <c r="AL1339" s="2563">
        <f t="shared" si="1563"/>
        <v>0</v>
      </c>
    </row>
    <row r="1340" spans="1:38" ht="45" x14ac:dyDescent="0.25">
      <c r="A1340" s="362">
        <v>1</v>
      </c>
      <c r="B1340" s="362">
        <v>1</v>
      </c>
      <c r="C1340" s="777" t="s">
        <v>527</v>
      </c>
      <c r="D1340" s="299"/>
      <c r="E1340" s="2488"/>
      <c r="F1340" s="2183">
        <f t="shared" ref="F1340:H1341" si="1633">F1269+F1178</f>
        <v>1032</v>
      </c>
      <c r="G1340" s="2183">
        <f t="shared" si="1633"/>
        <v>860</v>
      </c>
      <c r="H1340" s="2183">
        <f t="shared" si="1633"/>
        <v>1020</v>
      </c>
      <c r="I1340" s="2298">
        <f>H1340/G1340*100</f>
        <v>118.6046511627907</v>
      </c>
      <c r="J1340" s="2968"/>
      <c r="K1340" s="2968"/>
      <c r="L1340" s="2298"/>
      <c r="M1340" s="2298"/>
      <c r="N1340" s="2298"/>
      <c r="O1340" s="2298"/>
      <c r="P1340" s="2298"/>
      <c r="Q1340" s="2178"/>
      <c r="R1340" s="2969">
        <f t="shared" ref="R1340:AI1340" si="1634">R1269+R1178</f>
        <v>2320.49379</v>
      </c>
      <c r="S1340" s="2969">
        <f t="shared" ref="S1340:T1340" si="1635">S1269+S1178</f>
        <v>2320.49379</v>
      </c>
      <c r="T1340" s="2969">
        <f t="shared" si="1635"/>
        <v>2320.49379</v>
      </c>
      <c r="U1340" s="2969">
        <f t="shared" ref="U1340:V1340" si="1636">U1269+U1178</f>
        <v>2320.49379</v>
      </c>
      <c r="V1340" s="2969">
        <f t="shared" si="1636"/>
        <v>2320.49379</v>
      </c>
      <c r="W1340" s="2969">
        <f t="shared" ref="W1340:X1340" si="1637">W1269+W1178</f>
        <v>2320.49379</v>
      </c>
      <c r="X1340" s="2969">
        <f t="shared" si="1637"/>
        <v>2320.49379</v>
      </c>
      <c r="Y1340" s="2969">
        <f t="shared" ref="Y1340:Z1340" si="1638">Y1269+Y1178</f>
        <v>2320.49379</v>
      </c>
      <c r="Z1340" s="2969">
        <f t="shared" si="1638"/>
        <v>2320.49379</v>
      </c>
      <c r="AA1340" s="2969">
        <f t="shared" ref="AA1340" si="1639">AA1269+AA1178</f>
        <v>2320.49379</v>
      </c>
      <c r="AB1340" s="2969">
        <f t="shared" si="1634"/>
        <v>1933.744825</v>
      </c>
      <c r="AC1340" s="2969">
        <f t="shared" si="1634"/>
        <v>1990.87093</v>
      </c>
      <c r="AD1340" s="2970">
        <f t="shared" si="1634"/>
        <v>0</v>
      </c>
      <c r="AE1340" s="2969">
        <f t="shared" si="1634"/>
        <v>0</v>
      </c>
      <c r="AF1340" s="2969">
        <f t="shared" si="1634"/>
        <v>57.126105000000109</v>
      </c>
      <c r="AG1340" s="2969">
        <f t="shared" si="1634"/>
        <v>0</v>
      </c>
      <c r="AH1340" s="2969">
        <f t="shared" si="1634"/>
        <v>-10.109260000000001</v>
      </c>
      <c r="AI1340" s="2969">
        <f t="shared" si="1634"/>
        <v>1980.7616700000001</v>
      </c>
      <c r="AJ1340" s="1139"/>
      <c r="AK1340" s="1138"/>
      <c r="AL1340" s="2563">
        <f t="shared" si="1563"/>
        <v>-5.6843418860808015E-14</v>
      </c>
    </row>
    <row r="1341" spans="1:38" ht="30" x14ac:dyDescent="0.25">
      <c r="B1341" s="362">
        <v>1</v>
      </c>
      <c r="C1341" s="778" t="s">
        <v>528</v>
      </c>
      <c r="D1341" s="299"/>
      <c r="E1341" s="2488"/>
      <c r="F1341" s="2183">
        <f t="shared" si="1633"/>
        <v>0</v>
      </c>
      <c r="G1341" s="2183">
        <f t="shared" si="1633"/>
        <v>0</v>
      </c>
      <c r="H1341" s="2183">
        <f t="shared" si="1633"/>
        <v>0</v>
      </c>
      <c r="I1341" s="2298"/>
      <c r="J1341" s="2968"/>
      <c r="K1341" s="2968"/>
      <c r="L1341" s="2298"/>
      <c r="M1341" s="2298"/>
      <c r="N1341" s="2298"/>
      <c r="O1341" s="2298"/>
      <c r="P1341" s="2298"/>
      <c r="Q1341" s="2178"/>
      <c r="R1341" s="2969">
        <f t="shared" ref="R1341:AI1341" si="1640">R1270+R1179</f>
        <v>0</v>
      </c>
      <c r="S1341" s="2969">
        <f t="shared" ref="S1341:T1341" si="1641">S1270+S1179</f>
        <v>0</v>
      </c>
      <c r="T1341" s="2969">
        <f t="shared" si="1641"/>
        <v>0</v>
      </c>
      <c r="U1341" s="2969">
        <f t="shared" ref="U1341:V1341" si="1642">U1270+U1179</f>
        <v>0</v>
      </c>
      <c r="V1341" s="2969">
        <f t="shared" si="1642"/>
        <v>0</v>
      </c>
      <c r="W1341" s="2969">
        <f t="shared" ref="W1341:X1341" si="1643">W1270+W1179</f>
        <v>0</v>
      </c>
      <c r="X1341" s="2969">
        <f t="shared" si="1643"/>
        <v>0</v>
      </c>
      <c r="Y1341" s="2969">
        <f t="shared" ref="Y1341:Z1341" si="1644">Y1270+Y1179</f>
        <v>0</v>
      </c>
      <c r="Z1341" s="2969">
        <f t="shared" si="1644"/>
        <v>0</v>
      </c>
      <c r="AA1341" s="2969">
        <f t="shared" ref="AA1341" si="1645">AA1270+AA1179</f>
        <v>0</v>
      </c>
      <c r="AB1341" s="2969">
        <f t="shared" si="1640"/>
        <v>0</v>
      </c>
      <c r="AC1341" s="2969">
        <f t="shared" si="1640"/>
        <v>0</v>
      </c>
      <c r="AD1341" s="2970">
        <f t="shared" si="1640"/>
        <v>0</v>
      </c>
      <c r="AE1341" s="2969">
        <f t="shared" si="1640"/>
        <v>0</v>
      </c>
      <c r="AF1341" s="2969">
        <f t="shared" si="1640"/>
        <v>0</v>
      </c>
      <c r="AG1341" s="2969">
        <f t="shared" si="1640"/>
        <v>0</v>
      </c>
      <c r="AH1341" s="2969">
        <f t="shared" si="1640"/>
        <v>0</v>
      </c>
      <c r="AI1341" s="2969">
        <f t="shared" si="1640"/>
        <v>0</v>
      </c>
      <c r="AJ1341" s="2973"/>
      <c r="AK1341" s="1138"/>
      <c r="AL1341" s="2563">
        <f t="shared" si="1563"/>
        <v>0</v>
      </c>
    </row>
    <row r="1342" spans="1:38" ht="45" x14ac:dyDescent="0.25">
      <c r="B1342" s="362">
        <v>1</v>
      </c>
      <c r="C1342" s="778" t="s">
        <v>529</v>
      </c>
      <c r="D1342" s="299"/>
      <c r="E1342" s="2488"/>
      <c r="F1342" s="2183">
        <f>F1271+F1180</f>
        <v>14</v>
      </c>
      <c r="G1342" s="2183">
        <f t="shared" ref="G1342:H1342" si="1646">G1271+G1180</f>
        <v>11.666666666666668</v>
      </c>
      <c r="H1342" s="2183">
        <f t="shared" si="1646"/>
        <v>7</v>
      </c>
      <c r="I1342" s="2298">
        <f t="shared" ref="I1342:I1348" si="1647">H1342/G1342*100</f>
        <v>60</v>
      </c>
      <c r="J1342" s="2968"/>
      <c r="K1342" s="2968"/>
      <c r="L1342" s="2298"/>
      <c r="M1342" s="2298"/>
      <c r="N1342" s="2298"/>
      <c r="O1342" s="2298"/>
      <c r="P1342" s="2298"/>
      <c r="Q1342" s="2178"/>
      <c r="R1342" s="2969">
        <f t="shared" ref="R1342:AI1342" si="1648">R1271+R1180</f>
        <v>121.73383897920002</v>
      </c>
      <c r="S1342" s="2969">
        <f t="shared" ref="S1342:T1342" si="1649">S1271+S1180</f>
        <v>121.73383897920002</v>
      </c>
      <c r="T1342" s="2969">
        <f t="shared" si="1649"/>
        <v>121.73383897920002</v>
      </c>
      <c r="U1342" s="2969">
        <f t="shared" ref="U1342:V1342" si="1650">U1271+U1180</f>
        <v>121.73383897920002</v>
      </c>
      <c r="V1342" s="2969">
        <f t="shared" si="1650"/>
        <v>121.73383897920002</v>
      </c>
      <c r="W1342" s="2969">
        <f t="shared" ref="W1342:X1342" si="1651">W1271+W1180</f>
        <v>121.73383897920002</v>
      </c>
      <c r="X1342" s="2969">
        <f t="shared" si="1651"/>
        <v>121.73383897920002</v>
      </c>
      <c r="Y1342" s="2969">
        <f t="shared" ref="Y1342:Z1342" si="1652">Y1271+Y1180</f>
        <v>121.73383897920002</v>
      </c>
      <c r="Z1342" s="2969">
        <f t="shared" si="1652"/>
        <v>121.73383897920002</v>
      </c>
      <c r="AA1342" s="2969">
        <f t="shared" ref="AA1342" si="1653">AA1271+AA1180</f>
        <v>121.73383897920002</v>
      </c>
      <c r="AB1342" s="2969">
        <f t="shared" si="1648"/>
        <v>101.444865816</v>
      </c>
      <c r="AC1342" s="2969">
        <f t="shared" si="1648"/>
        <v>60.528510000000004</v>
      </c>
      <c r="AD1342" s="2970">
        <f t="shared" si="1648"/>
        <v>0</v>
      </c>
      <c r="AE1342" s="2969">
        <f t="shared" si="1648"/>
        <v>0</v>
      </c>
      <c r="AF1342" s="2969">
        <f t="shared" si="1648"/>
        <v>-40.916355815999999</v>
      </c>
      <c r="AG1342" s="2969">
        <f t="shared" si="1648"/>
        <v>0</v>
      </c>
      <c r="AH1342" s="2969">
        <f t="shared" si="1648"/>
        <v>0</v>
      </c>
      <c r="AI1342" s="2969">
        <f t="shared" si="1648"/>
        <v>60.528510000000004</v>
      </c>
      <c r="AJ1342" s="2973"/>
      <c r="AK1342" s="1138"/>
      <c r="AL1342" s="2563">
        <f t="shared" si="1563"/>
        <v>0</v>
      </c>
    </row>
    <row r="1343" spans="1:38" ht="30" x14ac:dyDescent="0.25">
      <c r="A1343" s="362">
        <v>1</v>
      </c>
      <c r="B1343" s="362">
        <v>1</v>
      </c>
      <c r="C1343" s="778" t="s">
        <v>530</v>
      </c>
      <c r="D1343" s="299"/>
      <c r="E1343" s="2488"/>
      <c r="F1343" s="2183">
        <f t="shared" ref="F1343:H1343" si="1654">F1272+F1181</f>
        <v>132</v>
      </c>
      <c r="G1343" s="2183">
        <f t="shared" si="1654"/>
        <v>110</v>
      </c>
      <c r="H1343" s="2183">
        <f t="shared" si="1654"/>
        <v>129</v>
      </c>
      <c r="I1343" s="2298">
        <f t="shared" si="1647"/>
        <v>117.27272727272727</v>
      </c>
      <c r="J1343" s="2968"/>
      <c r="K1343" s="2968"/>
      <c r="L1343" s="2298"/>
      <c r="M1343" s="2298"/>
      <c r="N1343" s="2298"/>
      <c r="O1343" s="2298"/>
      <c r="P1343" s="2298"/>
      <c r="Q1343" s="2178"/>
      <c r="R1343" s="2969">
        <f t="shared" ref="R1343:AI1343" si="1655">R1272+R1181</f>
        <v>1147.7761960896003</v>
      </c>
      <c r="S1343" s="2969">
        <f t="shared" ref="S1343:T1343" si="1656">S1272+S1181</f>
        <v>1147.7761960896003</v>
      </c>
      <c r="T1343" s="2969">
        <f t="shared" si="1656"/>
        <v>1147.7761960896003</v>
      </c>
      <c r="U1343" s="2969">
        <f t="shared" ref="U1343:V1343" si="1657">U1272+U1181</f>
        <v>1147.7761960896003</v>
      </c>
      <c r="V1343" s="2969">
        <f t="shared" si="1657"/>
        <v>1147.7761960896003</v>
      </c>
      <c r="W1343" s="2969">
        <f t="shared" ref="W1343:X1343" si="1658">W1272+W1181</f>
        <v>1147.7761960896003</v>
      </c>
      <c r="X1343" s="2969">
        <f t="shared" si="1658"/>
        <v>1147.7761960896003</v>
      </c>
      <c r="Y1343" s="2969">
        <f t="shared" ref="Y1343:Z1343" si="1659">Y1272+Y1181</f>
        <v>1147.7761960896003</v>
      </c>
      <c r="Z1343" s="2969">
        <f t="shared" si="1659"/>
        <v>1147.7761960896003</v>
      </c>
      <c r="AA1343" s="2969">
        <f t="shared" ref="AA1343" si="1660">AA1272+AA1181</f>
        <v>1147.7761960896003</v>
      </c>
      <c r="AB1343" s="2969">
        <f t="shared" si="1655"/>
        <v>956.48016340800029</v>
      </c>
      <c r="AC1343" s="2969">
        <f t="shared" si="1655"/>
        <v>1115.45397</v>
      </c>
      <c r="AD1343" s="2970">
        <f t="shared" si="1655"/>
        <v>0</v>
      </c>
      <c r="AE1343" s="2969">
        <f t="shared" si="1655"/>
        <v>0</v>
      </c>
      <c r="AF1343" s="2969">
        <f t="shared" si="1655"/>
        <v>158.97380659199973</v>
      </c>
      <c r="AG1343" s="2969">
        <f t="shared" si="1655"/>
        <v>0</v>
      </c>
      <c r="AH1343" s="2969">
        <f t="shared" si="1655"/>
        <v>-92.182469999999995</v>
      </c>
      <c r="AI1343" s="2969">
        <f t="shared" si="1655"/>
        <v>1023.2714999999999</v>
      </c>
      <c r="AJ1343" s="1139"/>
      <c r="AK1343" s="1138"/>
      <c r="AL1343" s="2563">
        <f t="shared" si="1563"/>
        <v>0</v>
      </c>
    </row>
    <row r="1344" spans="1:38" ht="45" x14ac:dyDescent="0.25">
      <c r="A1344" s="362">
        <v>1</v>
      </c>
      <c r="B1344" s="362">
        <v>1</v>
      </c>
      <c r="C1344" s="778" t="s">
        <v>286</v>
      </c>
      <c r="D1344" s="299"/>
      <c r="E1344" s="2488"/>
      <c r="F1344" s="2183">
        <f t="shared" ref="F1344:H1344" si="1661">F1273+F1182</f>
        <v>7648</v>
      </c>
      <c r="G1344" s="2183">
        <f t="shared" si="1661"/>
        <v>6373.333333333333</v>
      </c>
      <c r="H1344" s="2183">
        <f t="shared" si="1661"/>
        <v>5260</v>
      </c>
      <c r="I1344" s="2298">
        <f t="shared" si="1647"/>
        <v>82.53138075313808</v>
      </c>
      <c r="J1344" s="2968"/>
      <c r="K1344" s="2968"/>
      <c r="L1344" s="2298"/>
      <c r="M1344" s="2298"/>
      <c r="N1344" s="2298"/>
      <c r="O1344" s="2298"/>
      <c r="P1344" s="2298"/>
      <c r="Q1344" s="2178"/>
      <c r="R1344" s="2969">
        <f t="shared" ref="R1344:AI1344" si="1662">R1273+R1182</f>
        <v>23123.534859289601</v>
      </c>
      <c r="S1344" s="2969">
        <f t="shared" ref="S1344:T1344" si="1663">S1273+S1182</f>
        <v>23123.534859289601</v>
      </c>
      <c r="T1344" s="2969">
        <f t="shared" si="1663"/>
        <v>23123.534859289601</v>
      </c>
      <c r="U1344" s="2969">
        <f t="shared" ref="U1344:V1344" si="1664">U1273+U1182</f>
        <v>23123.534859289601</v>
      </c>
      <c r="V1344" s="2969">
        <f t="shared" si="1664"/>
        <v>23123.534859289601</v>
      </c>
      <c r="W1344" s="2969">
        <f t="shared" ref="W1344:X1344" si="1665">W1273+W1182</f>
        <v>23123.534859289601</v>
      </c>
      <c r="X1344" s="2969">
        <f t="shared" si="1665"/>
        <v>23123.534859289601</v>
      </c>
      <c r="Y1344" s="2969">
        <f t="shared" ref="Y1344:Z1344" si="1666">Y1273+Y1182</f>
        <v>23123.534859289601</v>
      </c>
      <c r="Z1344" s="2969">
        <f t="shared" si="1666"/>
        <v>23123.534859289601</v>
      </c>
      <c r="AA1344" s="2969">
        <f t="shared" ref="AA1344" si="1667">AA1273+AA1182</f>
        <v>23123.534859289601</v>
      </c>
      <c r="AB1344" s="2969">
        <f t="shared" si="1662"/>
        <v>19269.612382741332</v>
      </c>
      <c r="AC1344" s="2969">
        <f t="shared" si="1662"/>
        <v>14513.9732</v>
      </c>
      <c r="AD1344" s="2970">
        <f t="shared" si="1662"/>
        <v>0</v>
      </c>
      <c r="AE1344" s="2969">
        <f t="shared" si="1662"/>
        <v>0</v>
      </c>
      <c r="AF1344" s="2969">
        <f t="shared" si="1662"/>
        <v>-4755.6391827413336</v>
      </c>
      <c r="AG1344" s="2969">
        <f t="shared" si="1662"/>
        <v>0</v>
      </c>
      <c r="AH1344" s="2969">
        <f t="shared" si="1662"/>
        <v>0</v>
      </c>
      <c r="AI1344" s="2969">
        <f t="shared" si="1662"/>
        <v>14513.9732</v>
      </c>
      <c r="AJ1344" s="1139"/>
      <c r="AK1344" s="1138"/>
      <c r="AL1344" s="2563">
        <f t="shared" si="1563"/>
        <v>0</v>
      </c>
    </row>
    <row r="1345" spans="1:38" ht="45" x14ac:dyDescent="0.25">
      <c r="B1345" s="362">
        <v>1</v>
      </c>
      <c r="C1345" s="778" t="s">
        <v>531</v>
      </c>
      <c r="D1345" s="299"/>
      <c r="E1345" s="2488"/>
      <c r="F1345" s="2183">
        <f t="shared" ref="F1345:H1345" si="1668">F1274+F1183</f>
        <v>2128</v>
      </c>
      <c r="G1345" s="2183">
        <f t="shared" si="1668"/>
        <v>1773.333333333333</v>
      </c>
      <c r="H1345" s="2183">
        <f t="shared" si="1668"/>
        <v>1659</v>
      </c>
      <c r="I1345" s="2298">
        <f t="shared" si="1647"/>
        <v>93.552631578947384</v>
      </c>
      <c r="J1345" s="2968"/>
      <c r="K1345" s="2968"/>
      <c r="L1345" s="2298"/>
      <c r="M1345" s="2298"/>
      <c r="N1345" s="2298"/>
      <c r="O1345" s="2298"/>
      <c r="P1345" s="2298"/>
      <c r="Q1345" s="2178"/>
      <c r="R1345" s="2969">
        <f t="shared" ref="R1345:AI1345" si="1669">R1274+R1183</f>
        <v>3595.8731200000002</v>
      </c>
      <c r="S1345" s="2969">
        <f t="shared" ref="S1345:T1345" si="1670">S1274+S1183</f>
        <v>3595.8731200000002</v>
      </c>
      <c r="T1345" s="2969">
        <f t="shared" si="1670"/>
        <v>3595.8731200000002</v>
      </c>
      <c r="U1345" s="2969">
        <f t="shared" ref="U1345:V1345" si="1671">U1274+U1183</f>
        <v>3595.8731200000002</v>
      </c>
      <c r="V1345" s="2969">
        <f t="shared" si="1671"/>
        <v>3595.8731200000002</v>
      </c>
      <c r="W1345" s="2969">
        <f t="shared" ref="W1345:X1345" si="1672">W1274+W1183</f>
        <v>3595.8731200000002</v>
      </c>
      <c r="X1345" s="2969">
        <f t="shared" si="1672"/>
        <v>3595.8731200000002</v>
      </c>
      <c r="Y1345" s="2969">
        <f t="shared" ref="Y1345:Z1345" si="1673">Y1274+Y1183</f>
        <v>3595.8731200000002</v>
      </c>
      <c r="Z1345" s="2969">
        <f t="shared" si="1673"/>
        <v>3595.8731200000002</v>
      </c>
      <c r="AA1345" s="2969">
        <f t="shared" ref="AA1345" si="1674">AA1274+AA1183</f>
        <v>3595.8731200000002</v>
      </c>
      <c r="AB1345" s="2969">
        <f t="shared" si="1669"/>
        <v>2996.5609333333332</v>
      </c>
      <c r="AC1345" s="2969">
        <f t="shared" si="1669"/>
        <v>2770.6125700000002</v>
      </c>
      <c r="AD1345" s="2970">
        <f t="shared" si="1669"/>
        <v>0</v>
      </c>
      <c r="AE1345" s="2969">
        <f t="shared" si="1669"/>
        <v>0</v>
      </c>
      <c r="AF1345" s="2969">
        <f t="shared" si="1669"/>
        <v>-225.94836333333342</v>
      </c>
      <c r="AG1345" s="2969">
        <f t="shared" si="1669"/>
        <v>0</v>
      </c>
      <c r="AH1345" s="2969">
        <f t="shared" si="1669"/>
        <v>0</v>
      </c>
      <c r="AI1345" s="2969">
        <f t="shared" si="1669"/>
        <v>2770.6125700000002</v>
      </c>
      <c r="AJ1345" s="1139"/>
      <c r="AK1345" s="1138"/>
      <c r="AL1345" s="2563">
        <f t="shared" si="1563"/>
        <v>4.5474735088646412E-13</v>
      </c>
    </row>
    <row r="1346" spans="1:38" ht="75" x14ac:dyDescent="0.25">
      <c r="B1346" s="362">
        <v>1</v>
      </c>
      <c r="C1346" s="778" t="s">
        <v>532</v>
      </c>
      <c r="D1346" s="299"/>
      <c r="E1346" s="2488"/>
      <c r="F1346" s="2183">
        <f t="shared" ref="F1346:H1346" si="1675">F1275+F1185</f>
        <v>4800</v>
      </c>
      <c r="G1346" s="2183">
        <f t="shared" si="1675"/>
        <v>4000</v>
      </c>
      <c r="H1346" s="2183">
        <f t="shared" si="1675"/>
        <v>2786</v>
      </c>
      <c r="I1346" s="2298">
        <f t="shared" si="1647"/>
        <v>69.650000000000006</v>
      </c>
      <c r="J1346" s="2968"/>
      <c r="K1346" s="2968"/>
      <c r="L1346" s="2298"/>
      <c r="M1346" s="2298"/>
      <c r="N1346" s="2298"/>
      <c r="O1346" s="2298"/>
      <c r="P1346" s="2298"/>
      <c r="Q1346" s="2178"/>
      <c r="R1346" s="2969">
        <f t="shared" ref="R1346:AI1346" si="1676">R1275+R1185</f>
        <v>18256.663222272</v>
      </c>
      <c r="S1346" s="2969">
        <f t="shared" ref="S1346:T1346" si="1677">S1275+S1185</f>
        <v>18256.663222272</v>
      </c>
      <c r="T1346" s="2969">
        <f t="shared" si="1677"/>
        <v>18256.663222272</v>
      </c>
      <c r="U1346" s="2969">
        <f t="shared" ref="U1346:V1346" si="1678">U1275+U1185</f>
        <v>18256.663222272</v>
      </c>
      <c r="V1346" s="2969">
        <f t="shared" si="1678"/>
        <v>18256.663222272</v>
      </c>
      <c r="W1346" s="2969">
        <f t="shared" ref="W1346:X1346" si="1679">W1275+W1185</f>
        <v>18256.663222272</v>
      </c>
      <c r="X1346" s="2969">
        <f t="shared" si="1679"/>
        <v>18256.663222272</v>
      </c>
      <c r="Y1346" s="2969">
        <f t="shared" ref="Y1346:Z1346" si="1680">Y1275+Y1185</f>
        <v>18256.663222272</v>
      </c>
      <c r="Z1346" s="2969">
        <f t="shared" si="1680"/>
        <v>18256.663222272</v>
      </c>
      <c r="AA1346" s="2969">
        <f t="shared" ref="AA1346" si="1681">AA1275+AA1185</f>
        <v>18256.663222272</v>
      </c>
      <c r="AB1346" s="2969">
        <f t="shared" si="1676"/>
        <v>15213.886018559999</v>
      </c>
      <c r="AC1346" s="2969">
        <f t="shared" si="1676"/>
        <v>10217.707649999998</v>
      </c>
      <c r="AD1346" s="2970">
        <f t="shared" si="1676"/>
        <v>0</v>
      </c>
      <c r="AE1346" s="2969">
        <f t="shared" si="1676"/>
        <v>0</v>
      </c>
      <c r="AF1346" s="2969">
        <f t="shared" si="1676"/>
        <v>-4996.1783685600003</v>
      </c>
      <c r="AG1346" s="2969">
        <f t="shared" si="1676"/>
        <v>0</v>
      </c>
      <c r="AH1346" s="2969">
        <f t="shared" si="1676"/>
        <v>0</v>
      </c>
      <c r="AI1346" s="2969">
        <f t="shared" si="1676"/>
        <v>10217.707649999998</v>
      </c>
      <c r="AJ1346" s="1139"/>
      <c r="AK1346" s="1138"/>
      <c r="AL1346" s="2563">
        <f t="shared" si="1563"/>
        <v>0</v>
      </c>
    </row>
    <row r="1347" spans="1:38" ht="57.75" x14ac:dyDescent="0.25">
      <c r="A1347" s="362">
        <v>1</v>
      </c>
      <c r="B1347" s="362">
        <v>1</v>
      </c>
      <c r="C1347" s="775" t="s">
        <v>533</v>
      </c>
      <c r="D1347" s="299"/>
      <c r="E1347" s="2488"/>
      <c r="F1347" s="2183">
        <f t="shared" ref="F1347:H1347" si="1682">F1276+F1186</f>
        <v>720</v>
      </c>
      <c r="G1347" s="2183">
        <f t="shared" si="1682"/>
        <v>600</v>
      </c>
      <c r="H1347" s="2183">
        <f t="shared" si="1682"/>
        <v>815</v>
      </c>
      <c r="I1347" s="2974">
        <f t="shared" si="1647"/>
        <v>135.83333333333334</v>
      </c>
      <c r="J1347" s="2968"/>
      <c r="K1347" s="2968"/>
      <c r="L1347" s="2298"/>
      <c r="M1347" s="2298"/>
      <c r="N1347" s="2298"/>
      <c r="O1347" s="2298"/>
      <c r="P1347" s="2298"/>
      <c r="Q1347" s="2178"/>
      <c r="R1347" s="2969">
        <f t="shared" ref="R1347:AI1347" si="1683">R1276+R1186</f>
        <v>1270.9985170176003</v>
      </c>
      <c r="S1347" s="2969">
        <f t="shared" ref="S1347:T1347" si="1684">S1276+S1186</f>
        <v>1270.9985170176003</v>
      </c>
      <c r="T1347" s="2969">
        <f t="shared" si="1684"/>
        <v>1270.9985170176003</v>
      </c>
      <c r="U1347" s="2969">
        <f t="shared" ref="U1347:V1347" si="1685">U1276+U1186</f>
        <v>1270.9985170176003</v>
      </c>
      <c r="V1347" s="2969">
        <f t="shared" si="1685"/>
        <v>1270.9985170176003</v>
      </c>
      <c r="W1347" s="2969">
        <f t="shared" ref="W1347:X1347" si="1686">W1276+W1186</f>
        <v>1270.9985170176003</v>
      </c>
      <c r="X1347" s="2969">
        <f t="shared" si="1686"/>
        <v>1270.9985170176003</v>
      </c>
      <c r="Y1347" s="2969">
        <f t="shared" ref="Y1347:Z1347" si="1687">Y1276+Y1186</f>
        <v>1270.9985170176003</v>
      </c>
      <c r="Z1347" s="2969">
        <f t="shared" si="1687"/>
        <v>1270.9985170176003</v>
      </c>
      <c r="AA1347" s="2969">
        <f t="shared" ref="AA1347" si="1688">AA1276+AA1186</f>
        <v>1270.9985170176003</v>
      </c>
      <c r="AB1347" s="2969">
        <f t="shared" si="1683"/>
        <v>1059.1654308480001</v>
      </c>
      <c r="AC1347" s="2969">
        <f t="shared" si="1683"/>
        <v>1525.6529799999998</v>
      </c>
      <c r="AD1347" s="2970">
        <f t="shared" si="1683"/>
        <v>0</v>
      </c>
      <c r="AE1347" s="2969">
        <f t="shared" si="1683"/>
        <v>0</v>
      </c>
      <c r="AF1347" s="2969">
        <f t="shared" si="1683"/>
        <v>466.4875491519997</v>
      </c>
      <c r="AG1347" s="2969">
        <f t="shared" si="1683"/>
        <v>0</v>
      </c>
      <c r="AH1347" s="2969">
        <f t="shared" si="1683"/>
        <v>0</v>
      </c>
      <c r="AI1347" s="2969">
        <f t="shared" si="1683"/>
        <v>1525.6529799999998</v>
      </c>
      <c r="AJ1347" s="1139"/>
      <c r="AK1347" s="1138"/>
      <c r="AL1347" s="2563">
        <f t="shared" si="1563"/>
        <v>0</v>
      </c>
    </row>
    <row r="1348" spans="1:38" ht="30" x14ac:dyDescent="0.25">
      <c r="A1348" s="362">
        <v>1</v>
      </c>
      <c r="B1348" s="362">
        <v>1</v>
      </c>
      <c r="C1348" s="778" t="s">
        <v>327</v>
      </c>
      <c r="D1348" s="299"/>
      <c r="E1348" s="2488"/>
      <c r="F1348" s="2183">
        <f t="shared" ref="F1348:H1348" si="1689">F1277+F1187</f>
        <v>2992</v>
      </c>
      <c r="G1348" s="2183">
        <f t="shared" si="1689"/>
        <v>2471.666666666667</v>
      </c>
      <c r="H1348" s="2183">
        <f t="shared" si="1689"/>
        <v>2811.4749999999999</v>
      </c>
      <c r="I1348" s="2298">
        <f t="shared" si="1647"/>
        <v>113.74814565070801</v>
      </c>
      <c r="J1348" s="2968"/>
      <c r="K1348" s="2968"/>
      <c r="L1348" s="2298"/>
      <c r="M1348" s="2298"/>
      <c r="N1348" s="2298"/>
      <c r="O1348" s="2298"/>
      <c r="P1348" s="2298"/>
      <c r="Q1348" s="2178"/>
      <c r="R1348" s="2969">
        <f t="shared" ref="R1348:AI1348" si="1690">R1277+R1187</f>
        <v>15705.639299999997</v>
      </c>
      <c r="S1348" s="2969">
        <f t="shared" ref="S1348:T1348" si="1691">S1277+S1187</f>
        <v>15705.639299999997</v>
      </c>
      <c r="T1348" s="2969">
        <f t="shared" si="1691"/>
        <v>15705.639299999997</v>
      </c>
      <c r="U1348" s="2969">
        <f t="shared" ref="U1348:V1348" si="1692">U1277+U1187</f>
        <v>15705.639299999997</v>
      </c>
      <c r="V1348" s="2969">
        <f t="shared" si="1692"/>
        <v>15705.639299999997</v>
      </c>
      <c r="W1348" s="2969">
        <f t="shared" ref="W1348:X1348" si="1693">W1277+W1187</f>
        <v>15705.639299999997</v>
      </c>
      <c r="X1348" s="2969">
        <f t="shared" si="1693"/>
        <v>15705.639299999997</v>
      </c>
      <c r="Y1348" s="2969">
        <f t="shared" ref="Y1348:Z1348" si="1694">Y1277+Y1187</f>
        <v>15705.639299999997</v>
      </c>
      <c r="Z1348" s="2969">
        <f t="shared" si="1694"/>
        <v>15596.117699999999</v>
      </c>
      <c r="AA1348" s="2969">
        <f t="shared" ref="AA1348" si="1695">AA1277+AA1187</f>
        <v>15596.117699999999</v>
      </c>
      <c r="AB1348" s="2969">
        <f t="shared" si="1690"/>
        <v>13033.271949999998</v>
      </c>
      <c r="AC1348" s="2969">
        <f t="shared" si="1690"/>
        <v>13373.47551</v>
      </c>
      <c r="AD1348" s="2970">
        <f t="shared" si="1690"/>
        <v>0</v>
      </c>
      <c r="AE1348" s="2969">
        <f t="shared" si="1690"/>
        <v>0</v>
      </c>
      <c r="AF1348" s="2969">
        <f t="shared" si="1690"/>
        <v>340.20356000000265</v>
      </c>
      <c r="AG1348" s="2969">
        <f t="shared" si="1690"/>
        <v>-13.128020000000001</v>
      </c>
      <c r="AH1348" s="2969">
        <f t="shared" si="1690"/>
        <v>0</v>
      </c>
      <c r="AI1348" s="2969">
        <f t="shared" si="1690"/>
        <v>13373.47551</v>
      </c>
      <c r="AJ1348" s="1139"/>
      <c r="AK1348" s="1138"/>
      <c r="AL1348" s="2563">
        <f t="shared" si="1563"/>
        <v>-9.0949470177292824E-13</v>
      </c>
    </row>
    <row r="1349" spans="1:38" ht="30" x14ac:dyDescent="0.25">
      <c r="B1349" s="362">
        <v>1</v>
      </c>
      <c r="C1349" s="777" t="s">
        <v>318</v>
      </c>
      <c r="D1349" s="299"/>
      <c r="E1349" s="2488"/>
      <c r="F1349" s="2183">
        <f t="shared" ref="F1349:H1349" si="1696">F1278+F1188</f>
        <v>0</v>
      </c>
      <c r="G1349" s="2183">
        <f t="shared" si="1696"/>
        <v>0</v>
      </c>
      <c r="H1349" s="2183">
        <f t="shared" si="1696"/>
        <v>0</v>
      </c>
      <c r="I1349" s="2298"/>
      <c r="J1349" s="2968"/>
      <c r="K1349" s="2968"/>
      <c r="L1349" s="2298"/>
      <c r="M1349" s="2298"/>
      <c r="N1349" s="2298"/>
      <c r="O1349" s="2298"/>
      <c r="P1349" s="2298"/>
      <c r="Q1349" s="2178"/>
      <c r="R1349" s="2969">
        <f t="shared" ref="R1349:AI1349" si="1697">R1278+R1188</f>
        <v>0</v>
      </c>
      <c r="S1349" s="2969">
        <f t="shared" ref="S1349:T1349" si="1698">S1278+S1188</f>
        <v>0</v>
      </c>
      <c r="T1349" s="2969">
        <f t="shared" si="1698"/>
        <v>0</v>
      </c>
      <c r="U1349" s="2969">
        <f t="shared" ref="U1349:V1349" si="1699">U1278+U1188</f>
        <v>0</v>
      </c>
      <c r="V1349" s="2969">
        <f t="shared" si="1699"/>
        <v>0</v>
      </c>
      <c r="W1349" s="2969">
        <f t="shared" ref="W1349:X1349" si="1700">W1278+W1188</f>
        <v>0</v>
      </c>
      <c r="X1349" s="2969">
        <f t="shared" si="1700"/>
        <v>0</v>
      </c>
      <c r="Y1349" s="2969">
        <f t="shared" ref="Y1349:Z1349" si="1701">Y1278+Y1188</f>
        <v>0</v>
      </c>
      <c r="Z1349" s="2969">
        <f t="shared" si="1701"/>
        <v>0</v>
      </c>
      <c r="AA1349" s="2969">
        <f t="shared" ref="AA1349" si="1702">AA1278+AA1188</f>
        <v>0</v>
      </c>
      <c r="AB1349" s="2969">
        <f t="shared" si="1697"/>
        <v>0</v>
      </c>
      <c r="AC1349" s="2969">
        <f t="shared" si="1697"/>
        <v>0</v>
      </c>
      <c r="AD1349" s="2970">
        <f t="shared" si="1697"/>
        <v>0</v>
      </c>
      <c r="AE1349" s="2969">
        <f t="shared" si="1697"/>
        <v>0</v>
      </c>
      <c r="AF1349" s="2969">
        <f t="shared" si="1697"/>
        <v>0</v>
      </c>
      <c r="AG1349" s="2969">
        <f t="shared" si="1697"/>
        <v>0</v>
      </c>
      <c r="AH1349" s="2969">
        <f t="shared" si="1697"/>
        <v>0</v>
      </c>
      <c r="AI1349" s="2969">
        <f t="shared" si="1697"/>
        <v>0</v>
      </c>
      <c r="AJ1349" s="2973"/>
      <c r="AK1349" s="1138"/>
      <c r="AL1349" s="2563">
        <f t="shared" si="1563"/>
        <v>0</v>
      </c>
    </row>
    <row r="1350" spans="1:38" ht="30" x14ac:dyDescent="0.25">
      <c r="A1350" s="362">
        <v>1</v>
      </c>
      <c r="B1350" s="362">
        <v>1</v>
      </c>
      <c r="C1350" s="778" t="s">
        <v>506</v>
      </c>
      <c r="D1350" s="299"/>
      <c r="E1350" s="2488"/>
      <c r="F1350" s="2183">
        <f t="shared" ref="F1350:H1350" si="1703">F1279+F1189</f>
        <v>275</v>
      </c>
      <c r="G1350" s="2183">
        <f t="shared" si="1703"/>
        <v>229.16666666666669</v>
      </c>
      <c r="H1350" s="2183">
        <f t="shared" si="1703"/>
        <v>384.47499999999997</v>
      </c>
      <c r="I1350" s="2298">
        <f>H1350/G1350*100</f>
        <v>167.77090909090907</v>
      </c>
      <c r="J1350" s="2968"/>
      <c r="K1350" s="2968"/>
      <c r="L1350" s="2298"/>
      <c r="M1350" s="2298"/>
      <c r="N1350" s="2298"/>
      <c r="O1350" s="2298"/>
      <c r="P1350" s="2298"/>
      <c r="Q1350" s="2178"/>
      <c r="R1350" s="2969">
        <f t="shared" ref="R1350:AI1350" si="1704">R1279+R1189</f>
        <v>0</v>
      </c>
      <c r="S1350" s="2969">
        <f t="shared" ref="S1350:T1350" si="1705">S1279+S1189</f>
        <v>0</v>
      </c>
      <c r="T1350" s="2969">
        <f t="shared" si="1705"/>
        <v>0</v>
      </c>
      <c r="U1350" s="2969">
        <f t="shared" ref="U1350:V1350" si="1706">U1279+U1189</f>
        <v>0</v>
      </c>
      <c r="V1350" s="2969">
        <f t="shared" si="1706"/>
        <v>0</v>
      </c>
      <c r="W1350" s="2969">
        <f t="shared" ref="W1350:X1350" si="1707">W1279+W1189</f>
        <v>0</v>
      </c>
      <c r="X1350" s="2969">
        <f t="shared" si="1707"/>
        <v>0</v>
      </c>
      <c r="Y1350" s="2969">
        <f t="shared" ref="Y1350:Z1350" si="1708">Y1279+Y1189</f>
        <v>0</v>
      </c>
      <c r="Z1350" s="2969">
        <f t="shared" si="1708"/>
        <v>0</v>
      </c>
      <c r="AA1350" s="2969">
        <f t="shared" ref="AA1350" si="1709">AA1279+AA1189</f>
        <v>0</v>
      </c>
      <c r="AB1350" s="2969">
        <f t="shared" si="1704"/>
        <v>0</v>
      </c>
      <c r="AC1350" s="2969">
        <f t="shared" si="1704"/>
        <v>0</v>
      </c>
      <c r="AD1350" s="2970">
        <f t="shared" si="1704"/>
        <v>0</v>
      </c>
      <c r="AE1350" s="2969">
        <f t="shared" si="1704"/>
        <v>0</v>
      </c>
      <c r="AF1350" s="2969">
        <f t="shared" si="1704"/>
        <v>0</v>
      </c>
      <c r="AG1350" s="2969">
        <f t="shared" si="1704"/>
        <v>0</v>
      </c>
      <c r="AH1350" s="2969">
        <f t="shared" si="1704"/>
        <v>0</v>
      </c>
      <c r="AI1350" s="2969">
        <f t="shared" si="1704"/>
        <v>0</v>
      </c>
      <c r="AJ1350" s="1139"/>
      <c r="AK1350" s="1138"/>
      <c r="AL1350" s="2563">
        <f t="shared" si="1563"/>
        <v>0</v>
      </c>
    </row>
    <row r="1351" spans="1:38" x14ac:dyDescent="0.25">
      <c r="B1351" s="362">
        <v>1</v>
      </c>
      <c r="C1351" s="778" t="s">
        <v>507</v>
      </c>
      <c r="D1351" s="299"/>
      <c r="E1351" s="2488"/>
      <c r="F1351" s="2183">
        <f t="shared" ref="F1351:H1351" si="1710">F1280+F1190</f>
        <v>175</v>
      </c>
      <c r="G1351" s="2183">
        <f t="shared" si="1710"/>
        <v>145.83333333333334</v>
      </c>
      <c r="H1351" s="2183">
        <f t="shared" si="1710"/>
        <v>0</v>
      </c>
      <c r="I1351" s="2298">
        <f>H1351/G1351*100</f>
        <v>0</v>
      </c>
      <c r="J1351" s="2968"/>
      <c r="K1351" s="2968"/>
      <c r="L1351" s="2298"/>
      <c r="M1351" s="2298"/>
      <c r="N1351" s="2298"/>
      <c r="O1351" s="2298"/>
      <c r="P1351" s="2298"/>
      <c r="Q1351" s="2178"/>
      <c r="R1351" s="2969">
        <f t="shared" ref="R1351:AI1351" si="1711">R1280+R1190</f>
        <v>0</v>
      </c>
      <c r="S1351" s="2969">
        <f t="shared" ref="S1351:T1351" si="1712">S1280+S1190</f>
        <v>0</v>
      </c>
      <c r="T1351" s="2969">
        <f t="shared" si="1712"/>
        <v>0</v>
      </c>
      <c r="U1351" s="2969">
        <f t="shared" ref="U1351:V1351" si="1713">U1280+U1190</f>
        <v>0</v>
      </c>
      <c r="V1351" s="2969">
        <f t="shared" si="1713"/>
        <v>0</v>
      </c>
      <c r="W1351" s="2969">
        <f t="shared" ref="W1351:X1351" si="1714">W1280+W1190</f>
        <v>0</v>
      </c>
      <c r="X1351" s="2969">
        <f t="shared" si="1714"/>
        <v>0</v>
      </c>
      <c r="Y1351" s="2969">
        <f t="shared" ref="Y1351:Z1351" si="1715">Y1280+Y1190</f>
        <v>0</v>
      </c>
      <c r="Z1351" s="2969">
        <f t="shared" si="1715"/>
        <v>0</v>
      </c>
      <c r="AA1351" s="2969">
        <f t="shared" ref="AA1351" si="1716">AA1280+AA1190</f>
        <v>0</v>
      </c>
      <c r="AB1351" s="2969">
        <f t="shared" si="1711"/>
        <v>0</v>
      </c>
      <c r="AC1351" s="2969">
        <f t="shared" si="1711"/>
        <v>0</v>
      </c>
      <c r="AD1351" s="2970">
        <f t="shared" si="1711"/>
        <v>0</v>
      </c>
      <c r="AE1351" s="2969">
        <f t="shared" si="1711"/>
        <v>0</v>
      </c>
      <c r="AF1351" s="2969">
        <f t="shared" si="1711"/>
        <v>0</v>
      </c>
      <c r="AG1351" s="2969">
        <f t="shared" si="1711"/>
        <v>0</v>
      </c>
      <c r="AH1351" s="2969">
        <f t="shared" si="1711"/>
        <v>0</v>
      </c>
      <c r="AI1351" s="2969">
        <f t="shared" si="1711"/>
        <v>0</v>
      </c>
      <c r="AJ1351" s="1139"/>
      <c r="AK1351" s="1138"/>
      <c r="AL1351" s="2563">
        <f t="shared" si="1563"/>
        <v>0</v>
      </c>
    </row>
    <row r="1352" spans="1:38" ht="30" x14ac:dyDescent="0.25">
      <c r="A1352" s="362">
        <v>1</v>
      </c>
      <c r="B1352" s="362">
        <v>1</v>
      </c>
      <c r="C1352" s="778" t="s">
        <v>508</v>
      </c>
      <c r="D1352" s="2381"/>
      <c r="E1352" s="2488"/>
      <c r="F1352" s="2183">
        <f t="shared" ref="F1352:H1352" si="1717">F1281+F1191</f>
        <v>400</v>
      </c>
      <c r="G1352" s="2183">
        <f t="shared" si="1717"/>
        <v>333.33333333333337</v>
      </c>
      <c r="H1352" s="2183">
        <f t="shared" si="1717"/>
        <v>1537.8999999999999</v>
      </c>
      <c r="I1352" s="2298">
        <f>H1352/G1352*100</f>
        <v>461.36999999999989</v>
      </c>
      <c r="J1352" s="2968"/>
      <c r="K1352" s="2968"/>
      <c r="L1352" s="2298"/>
      <c r="M1352" s="2298"/>
      <c r="N1352" s="2298"/>
      <c r="O1352" s="2298"/>
      <c r="P1352" s="2298"/>
      <c r="Q1352" s="2178"/>
      <c r="R1352" s="2969">
        <f t="shared" ref="R1352:AI1352" si="1718">R1281+R1191</f>
        <v>0</v>
      </c>
      <c r="S1352" s="2969">
        <f t="shared" ref="S1352:T1352" si="1719">S1281+S1191</f>
        <v>0</v>
      </c>
      <c r="T1352" s="2969">
        <f t="shared" si="1719"/>
        <v>0</v>
      </c>
      <c r="U1352" s="2969">
        <f t="shared" ref="U1352:V1352" si="1720">U1281+U1191</f>
        <v>0</v>
      </c>
      <c r="V1352" s="2969">
        <f t="shared" si="1720"/>
        <v>0</v>
      </c>
      <c r="W1352" s="2969">
        <f t="shared" ref="W1352:X1352" si="1721">W1281+W1191</f>
        <v>0</v>
      </c>
      <c r="X1352" s="2969">
        <f t="shared" si="1721"/>
        <v>0</v>
      </c>
      <c r="Y1352" s="2969">
        <f t="shared" ref="Y1352:Z1352" si="1722">Y1281+Y1191</f>
        <v>0</v>
      </c>
      <c r="Z1352" s="2969">
        <f t="shared" si="1722"/>
        <v>0</v>
      </c>
      <c r="AA1352" s="2969">
        <f t="shared" ref="AA1352" si="1723">AA1281+AA1191</f>
        <v>0</v>
      </c>
      <c r="AB1352" s="2969">
        <f t="shared" si="1718"/>
        <v>0</v>
      </c>
      <c r="AC1352" s="2969">
        <f t="shared" si="1718"/>
        <v>0</v>
      </c>
      <c r="AD1352" s="2970">
        <f t="shared" si="1718"/>
        <v>0</v>
      </c>
      <c r="AE1352" s="2969">
        <f t="shared" si="1718"/>
        <v>0</v>
      </c>
      <c r="AF1352" s="2969">
        <f t="shared" si="1718"/>
        <v>0</v>
      </c>
      <c r="AG1352" s="2969">
        <f t="shared" si="1718"/>
        <v>0</v>
      </c>
      <c r="AH1352" s="2969">
        <f t="shared" si="1718"/>
        <v>0</v>
      </c>
      <c r="AI1352" s="2969">
        <f t="shared" si="1718"/>
        <v>0</v>
      </c>
      <c r="AJ1352" s="1139"/>
      <c r="AK1352" s="1138"/>
      <c r="AL1352" s="2563">
        <f t="shared" si="1563"/>
        <v>0</v>
      </c>
    </row>
    <row r="1353" spans="1:38" ht="60" x14ac:dyDescent="0.25">
      <c r="A1353" s="362">
        <v>1</v>
      </c>
      <c r="B1353" s="362">
        <v>1</v>
      </c>
      <c r="C1353" s="778" t="s">
        <v>510</v>
      </c>
      <c r="D1353" s="298"/>
      <c r="E1353" s="2488"/>
      <c r="F1353" s="2183">
        <f t="shared" ref="F1353:H1353" si="1724">F1282+F1192</f>
        <v>0</v>
      </c>
      <c r="G1353" s="2183">
        <f t="shared" si="1724"/>
        <v>0</v>
      </c>
      <c r="H1353" s="2183">
        <f t="shared" si="1724"/>
        <v>0</v>
      </c>
      <c r="I1353" s="2298"/>
      <c r="J1353" s="2968"/>
      <c r="K1353" s="2968"/>
      <c r="L1353" s="2298"/>
      <c r="M1353" s="2298"/>
      <c r="N1353" s="2298"/>
      <c r="O1353" s="2298"/>
      <c r="P1353" s="2298"/>
      <c r="Q1353" s="2178"/>
      <c r="R1353" s="2969">
        <f t="shared" ref="R1353:AI1353" si="1725">R1282+R1192</f>
        <v>0</v>
      </c>
      <c r="S1353" s="2969">
        <f t="shared" ref="S1353:T1353" si="1726">S1282+S1192</f>
        <v>0</v>
      </c>
      <c r="T1353" s="2969">
        <f t="shared" si="1726"/>
        <v>0</v>
      </c>
      <c r="U1353" s="2969">
        <f t="shared" ref="U1353:V1353" si="1727">U1282+U1192</f>
        <v>0</v>
      </c>
      <c r="V1353" s="2969">
        <f t="shared" si="1727"/>
        <v>0</v>
      </c>
      <c r="W1353" s="2969">
        <f t="shared" ref="W1353:X1353" si="1728">W1282+W1192</f>
        <v>0</v>
      </c>
      <c r="X1353" s="2969">
        <f t="shared" si="1728"/>
        <v>0</v>
      </c>
      <c r="Y1353" s="2969">
        <f t="shared" ref="Y1353:Z1353" si="1729">Y1282+Y1192</f>
        <v>0</v>
      </c>
      <c r="Z1353" s="2969">
        <f t="shared" si="1729"/>
        <v>0</v>
      </c>
      <c r="AA1353" s="2969">
        <f t="shared" ref="AA1353" si="1730">AA1282+AA1192</f>
        <v>0</v>
      </c>
      <c r="AB1353" s="2969">
        <f t="shared" si="1725"/>
        <v>0</v>
      </c>
      <c r="AC1353" s="2969">
        <f t="shared" si="1725"/>
        <v>0</v>
      </c>
      <c r="AD1353" s="2970">
        <f t="shared" si="1725"/>
        <v>0</v>
      </c>
      <c r="AE1353" s="2969">
        <f t="shared" si="1725"/>
        <v>0</v>
      </c>
      <c r="AF1353" s="2969">
        <f t="shared" si="1725"/>
        <v>0</v>
      </c>
      <c r="AG1353" s="2969">
        <f t="shared" si="1725"/>
        <v>0</v>
      </c>
      <c r="AH1353" s="2969">
        <f t="shared" si="1725"/>
        <v>0</v>
      </c>
      <c r="AI1353" s="2969">
        <f t="shared" si="1725"/>
        <v>0</v>
      </c>
      <c r="AJ1353" s="1139"/>
      <c r="AK1353" s="1138"/>
      <c r="AL1353" s="2563">
        <f t="shared" si="1563"/>
        <v>0</v>
      </c>
    </row>
    <row r="1354" spans="1:38" ht="45" x14ac:dyDescent="0.25">
      <c r="C1354" s="778" t="s">
        <v>511</v>
      </c>
      <c r="D1354" s="298"/>
      <c r="E1354" s="2488"/>
      <c r="F1354" s="2183">
        <f t="shared" ref="F1354:H1354" si="1731">F1283+F1193</f>
        <v>0</v>
      </c>
      <c r="G1354" s="2183">
        <f t="shared" si="1731"/>
        <v>0</v>
      </c>
      <c r="H1354" s="2183">
        <f t="shared" si="1731"/>
        <v>0</v>
      </c>
      <c r="I1354" s="2298"/>
      <c r="J1354" s="2968"/>
      <c r="K1354" s="2968"/>
      <c r="L1354" s="2298"/>
      <c r="M1354" s="2298"/>
      <c r="N1354" s="2298"/>
      <c r="O1354" s="2298"/>
      <c r="P1354" s="2298"/>
      <c r="Q1354" s="2178"/>
      <c r="R1354" s="2969">
        <f t="shared" ref="R1354:AI1354" si="1732">R1283+R1193</f>
        <v>0</v>
      </c>
      <c r="S1354" s="2969">
        <f t="shared" ref="S1354:T1354" si="1733">S1283+S1193</f>
        <v>0</v>
      </c>
      <c r="T1354" s="2969">
        <f t="shared" si="1733"/>
        <v>0</v>
      </c>
      <c r="U1354" s="2969">
        <f t="shared" ref="U1354:V1354" si="1734">U1283+U1193</f>
        <v>0</v>
      </c>
      <c r="V1354" s="2969">
        <f t="shared" si="1734"/>
        <v>0</v>
      </c>
      <c r="W1354" s="2969">
        <f t="shared" ref="W1354:X1354" si="1735">W1283+W1193</f>
        <v>0</v>
      </c>
      <c r="X1354" s="2969">
        <f t="shared" si="1735"/>
        <v>0</v>
      </c>
      <c r="Y1354" s="2969">
        <f t="shared" ref="Y1354:Z1354" si="1736">Y1283+Y1193</f>
        <v>0</v>
      </c>
      <c r="Z1354" s="2969">
        <f t="shared" si="1736"/>
        <v>0</v>
      </c>
      <c r="AA1354" s="2969">
        <f t="shared" ref="AA1354" si="1737">AA1283+AA1193</f>
        <v>0</v>
      </c>
      <c r="AB1354" s="2969">
        <f t="shared" si="1732"/>
        <v>0</v>
      </c>
      <c r="AC1354" s="2969">
        <f t="shared" si="1732"/>
        <v>0</v>
      </c>
      <c r="AD1354" s="2970">
        <f t="shared" si="1732"/>
        <v>0</v>
      </c>
      <c r="AE1354" s="2969">
        <f t="shared" si="1732"/>
        <v>0</v>
      </c>
      <c r="AF1354" s="2969">
        <f t="shared" si="1732"/>
        <v>0</v>
      </c>
      <c r="AG1354" s="2969">
        <f t="shared" si="1732"/>
        <v>0</v>
      </c>
      <c r="AH1354" s="2969">
        <f t="shared" si="1732"/>
        <v>0</v>
      </c>
      <c r="AI1354" s="2969">
        <f t="shared" si="1732"/>
        <v>0</v>
      </c>
      <c r="AJ1354" s="1139"/>
      <c r="AK1354" s="1138"/>
      <c r="AL1354" s="2563">
        <f t="shared" si="1563"/>
        <v>0</v>
      </c>
    </row>
    <row r="1355" spans="1:38" ht="114.75" x14ac:dyDescent="0.25">
      <c r="C1355" s="775" t="s">
        <v>512</v>
      </c>
      <c r="D1355" s="298"/>
      <c r="E1355" s="2488"/>
      <c r="F1355" s="2183">
        <f t="shared" ref="F1355:H1356" si="1738">F1284+F1194</f>
        <v>260</v>
      </c>
      <c r="G1355" s="2183">
        <f t="shared" si="1738"/>
        <v>216.66666666666669</v>
      </c>
      <c r="H1355" s="2183">
        <f t="shared" si="1738"/>
        <v>112</v>
      </c>
      <c r="I1355" s="2298">
        <f t="shared" ref="I1355:I1364" si="1739">H1355/G1355*100</f>
        <v>51.692307692307693</v>
      </c>
      <c r="J1355" s="2968"/>
      <c r="K1355" s="2968"/>
      <c r="L1355" s="2298"/>
      <c r="M1355" s="2298"/>
      <c r="N1355" s="2298"/>
      <c r="O1355" s="2298"/>
      <c r="P1355" s="2298"/>
      <c r="Q1355" s="2178"/>
      <c r="R1355" s="2972">
        <f t="shared" ref="R1355:AI1355" si="1740">R1284+R1194</f>
        <v>0</v>
      </c>
      <c r="S1355" s="2972">
        <f t="shared" ref="S1355:T1355" si="1741">S1284+S1194</f>
        <v>0</v>
      </c>
      <c r="T1355" s="2972">
        <f t="shared" si="1741"/>
        <v>0</v>
      </c>
      <c r="U1355" s="2972">
        <f t="shared" ref="U1355:V1355" si="1742">U1284+U1194</f>
        <v>0</v>
      </c>
      <c r="V1355" s="2972">
        <f t="shared" si="1742"/>
        <v>0</v>
      </c>
      <c r="W1355" s="2972">
        <f t="shared" ref="W1355:X1355" si="1743">W1284+W1194</f>
        <v>0</v>
      </c>
      <c r="X1355" s="2972">
        <f t="shared" si="1743"/>
        <v>0</v>
      </c>
      <c r="Y1355" s="2972">
        <f t="shared" ref="Y1355:Z1355" si="1744">Y1284+Y1194</f>
        <v>0</v>
      </c>
      <c r="Z1355" s="2972">
        <f t="shared" si="1744"/>
        <v>0</v>
      </c>
      <c r="AA1355" s="2972">
        <f t="shared" ref="AA1355" si="1745">AA1284+AA1194</f>
        <v>0</v>
      </c>
      <c r="AB1355" s="2972">
        <f t="shared" si="1740"/>
        <v>0</v>
      </c>
      <c r="AC1355" s="2976">
        <f t="shared" si="1740"/>
        <v>0</v>
      </c>
      <c r="AD1355" s="2976">
        <f t="shared" si="1740"/>
        <v>0</v>
      </c>
      <c r="AE1355" s="2976">
        <f t="shared" si="1740"/>
        <v>0</v>
      </c>
      <c r="AF1355" s="2976">
        <f t="shared" si="1740"/>
        <v>0</v>
      </c>
      <c r="AG1355" s="2976">
        <f t="shared" si="1740"/>
        <v>0</v>
      </c>
      <c r="AH1355" s="2976">
        <f t="shared" si="1740"/>
        <v>0</v>
      </c>
      <c r="AI1355" s="2976">
        <f t="shared" si="1740"/>
        <v>0</v>
      </c>
      <c r="AJ1355" s="1139"/>
      <c r="AK1355" s="1138"/>
      <c r="AL1355" s="2563">
        <f t="shared" si="1563"/>
        <v>0</v>
      </c>
    </row>
    <row r="1356" spans="1:38" ht="30" x14ac:dyDescent="0.25">
      <c r="C1356" s="778" t="s">
        <v>534</v>
      </c>
      <c r="D1356" s="298"/>
      <c r="E1356" s="2488"/>
      <c r="F1356" s="2183">
        <f t="shared" si="1738"/>
        <v>2427</v>
      </c>
      <c r="G1356" s="2183">
        <f t="shared" si="1738"/>
        <v>2022.5</v>
      </c>
      <c r="H1356" s="2183">
        <f t="shared" si="1738"/>
        <v>2315</v>
      </c>
      <c r="I1356" s="2298">
        <f t="shared" si="1739"/>
        <v>114.46229913473425</v>
      </c>
      <c r="J1356" s="2968"/>
      <c r="K1356" s="2968"/>
      <c r="L1356" s="2298"/>
      <c r="M1356" s="2298"/>
      <c r="N1356" s="2298"/>
      <c r="O1356" s="2298"/>
      <c r="P1356" s="2298"/>
      <c r="Q1356" s="2178"/>
      <c r="R1356" s="2969">
        <f t="shared" ref="R1356:AI1356" si="1746">R1285+R1195</f>
        <v>5553.4695158879986</v>
      </c>
      <c r="S1356" s="2969">
        <f t="shared" ref="S1356:T1356" si="1747">S1285+S1195</f>
        <v>5553.4695158879986</v>
      </c>
      <c r="T1356" s="2969">
        <f t="shared" si="1747"/>
        <v>5553.4695158879986</v>
      </c>
      <c r="U1356" s="2969">
        <f t="shared" ref="U1356:V1356" si="1748">U1285+U1195</f>
        <v>5553.4695158879986</v>
      </c>
      <c r="V1356" s="2969">
        <f t="shared" si="1748"/>
        <v>5553.4695158879986</v>
      </c>
      <c r="W1356" s="2969">
        <f t="shared" ref="W1356:X1356" si="1749">W1285+W1195</f>
        <v>5553.4695158879986</v>
      </c>
      <c r="X1356" s="2969">
        <f t="shared" si="1749"/>
        <v>5553.4695158879986</v>
      </c>
      <c r="Y1356" s="2969">
        <f t="shared" ref="Y1356:Z1356" si="1750">Y1285+Y1195</f>
        <v>5553.4695158879986</v>
      </c>
      <c r="Z1356" s="2969">
        <f t="shared" si="1750"/>
        <v>5553.4695158879986</v>
      </c>
      <c r="AA1356" s="2969">
        <f t="shared" ref="AA1356" si="1751">AA1285+AA1195</f>
        <v>5553.4695158879986</v>
      </c>
      <c r="AB1356" s="2969">
        <f t="shared" si="1746"/>
        <v>4627.8912632399988</v>
      </c>
      <c r="AC1356" s="2969">
        <f t="shared" si="1746"/>
        <v>5510.5530599999993</v>
      </c>
      <c r="AD1356" s="2970">
        <f t="shared" si="1746"/>
        <v>0</v>
      </c>
      <c r="AE1356" s="2969">
        <f t="shared" si="1746"/>
        <v>0</v>
      </c>
      <c r="AF1356" s="2969">
        <f t="shared" si="1746"/>
        <v>882.66179676000002</v>
      </c>
      <c r="AG1356" s="2969">
        <f t="shared" si="1746"/>
        <v>0</v>
      </c>
      <c r="AH1356" s="2969">
        <f t="shared" si="1746"/>
        <v>-0.95184999999999997</v>
      </c>
      <c r="AI1356" s="2969">
        <f t="shared" si="1746"/>
        <v>5509.6012099999989</v>
      </c>
      <c r="AJ1356" s="1139"/>
      <c r="AK1356" s="1138"/>
      <c r="AL1356" s="2563">
        <f t="shared" si="1563"/>
        <v>0</v>
      </c>
    </row>
    <row r="1357" spans="1:38" ht="43.5" x14ac:dyDescent="0.25">
      <c r="C1357" s="775" t="s">
        <v>588</v>
      </c>
      <c r="D1357" s="3541"/>
      <c r="E1357" s="443"/>
      <c r="F1357" s="2176">
        <f>F1196</f>
        <v>4</v>
      </c>
      <c r="G1357" s="2176">
        <f t="shared" ref="G1357:H1357" si="1752">G1196</f>
        <v>0.44444444444444442</v>
      </c>
      <c r="H1357" s="2176">
        <f t="shared" si="1752"/>
        <v>0</v>
      </c>
      <c r="I1357" s="2298" t="e">
        <f>I1196</f>
        <v>#DIV/0!</v>
      </c>
      <c r="J1357" s="2968"/>
      <c r="K1357" s="2968"/>
      <c r="L1357" s="2298"/>
      <c r="M1357" s="2298"/>
      <c r="N1357" s="2298"/>
      <c r="O1357" s="2298"/>
      <c r="P1357" s="2298"/>
      <c r="Q1357" s="2178"/>
      <c r="R1357" s="2969"/>
      <c r="S1357" s="2969"/>
      <c r="T1357" s="2969"/>
      <c r="U1357" s="2969">
        <f t="shared" ref="U1357:AI1357" si="1753">U1196</f>
        <v>10.545279999999998</v>
      </c>
      <c r="V1357" s="2969">
        <f t="shared" ref="V1357:W1357" si="1754">V1196</f>
        <v>10.545279999999998</v>
      </c>
      <c r="W1357" s="2969">
        <f t="shared" si="1754"/>
        <v>10.545279999999998</v>
      </c>
      <c r="X1357" s="2969">
        <f t="shared" ref="X1357:Y1357" si="1755">X1196</f>
        <v>10.545279999999998</v>
      </c>
      <c r="Y1357" s="2969">
        <f t="shared" si="1755"/>
        <v>10.545279999999998</v>
      </c>
      <c r="Z1357" s="2969">
        <f t="shared" ref="Z1357:AA1357" si="1756">Z1196</f>
        <v>10.545279999999998</v>
      </c>
      <c r="AA1357" s="2969">
        <f t="shared" si="1756"/>
        <v>10.545279999999998</v>
      </c>
      <c r="AB1357" s="2969">
        <f t="shared" si="1753"/>
        <v>8.2018844444444419</v>
      </c>
      <c r="AC1357" s="2969">
        <f t="shared" si="1753"/>
        <v>0</v>
      </c>
      <c r="AD1357" s="2970">
        <f t="shared" si="1753"/>
        <v>0</v>
      </c>
      <c r="AE1357" s="2969">
        <f t="shared" si="1753"/>
        <v>0</v>
      </c>
      <c r="AF1357" s="2969">
        <f t="shared" si="1753"/>
        <v>-8.2018844444444419</v>
      </c>
      <c r="AG1357" s="2969">
        <f t="shared" si="1753"/>
        <v>0</v>
      </c>
      <c r="AH1357" s="2969">
        <f t="shared" si="1753"/>
        <v>0</v>
      </c>
      <c r="AI1357" s="2969">
        <f t="shared" si="1753"/>
        <v>0</v>
      </c>
      <c r="AJ1357" s="1139"/>
      <c r="AK1357" s="1138"/>
      <c r="AL1357" s="2563">
        <f t="shared" si="1563"/>
        <v>0</v>
      </c>
    </row>
    <row r="1358" spans="1:38" ht="30" x14ac:dyDescent="0.25">
      <c r="C1358" s="778" t="s">
        <v>589</v>
      </c>
      <c r="D1358" s="298"/>
      <c r="E1358" s="2488"/>
      <c r="F1358" s="2183">
        <f>F1197</f>
        <v>2</v>
      </c>
      <c r="G1358" s="2183">
        <f t="shared" ref="G1358:H1358" si="1757">G1197</f>
        <v>0.22222222222222221</v>
      </c>
      <c r="H1358" s="2183">
        <f t="shared" si="1757"/>
        <v>0</v>
      </c>
      <c r="I1358" s="2298" t="e">
        <f>I1197</f>
        <v>#DIV/0!</v>
      </c>
      <c r="J1358" s="2968"/>
      <c r="K1358" s="2968"/>
      <c r="L1358" s="2298"/>
      <c r="M1358" s="2298"/>
      <c r="N1358" s="2298"/>
      <c r="O1358" s="2298"/>
      <c r="P1358" s="2298"/>
      <c r="Q1358" s="2178"/>
      <c r="R1358" s="2969"/>
      <c r="S1358" s="2969"/>
      <c r="T1358" s="2969"/>
      <c r="U1358" s="2969"/>
      <c r="V1358" s="2969"/>
      <c r="W1358" s="2969"/>
      <c r="X1358" s="2969"/>
      <c r="Y1358" s="2969"/>
      <c r="Z1358" s="2969"/>
      <c r="AA1358" s="2969"/>
      <c r="AB1358" s="2969"/>
      <c r="AC1358" s="2969"/>
      <c r="AD1358" s="2970"/>
      <c r="AE1358" s="2969"/>
      <c r="AF1358" s="2969"/>
      <c r="AG1358" s="2969"/>
      <c r="AH1358" s="2969"/>
      <c r="AI1358" s="2969"/>
      <c r="AJ1358" s="1139"/>
      <c r="AK1358" s="1138"/>
      <c r="AL1358" s="2563">
        <f t="shared" si="1563"/>
        <v>0</v>
      </c>
    </row>
    <row r="1359" spans="1:38" ht="30" x14ac:dyDescent="0.25">
      <c r="C1359" s="778" t="s">
        <v>590</v>
      </c>
      <c r="D1359" s="298"/>
      <c r="E1359" s="2488"/>
      <c r="F1359" s="2183"/>
      <c r="G1359" s="2183"/>
      <c r="H1359" s="2183"/>
      <c r="I1359" s="2298"/>
      <c r="J1359" s="2968"/>
      <c r="K1359" s="2968"/>
      <c r="L1359" s="2298"/>
      <c r="M1359" s="2298"/>
      <c r="N1359" s="2298"/>
      <c r="O1359" s="2298"/>
      <c r="P1359" s="2298"/>
      <c r="Q1359" s="2178"/>
      <c r="R1359" s="2969"/>
      <c r="S1359" s="2969"/>
      <c r="T1359" s="2969"/>
      <c r="U1359" s="2969"/>
      <c r="V1359" s="2969"/>
      <c r="W1359" s="2969"/>
      <c r="X1359" s="2969"/>
      <c r="Y1359" s="2969"/>
      <c r="Z1359" s="2969"/>
      <c r="AA1359" s="2969"/>
      <c r="AB1359" s="2969"/>
      <c r="AC1359" s="2969"/>
      <c r="AD1359" s="2970"/>
      <c r="AE1359" s="2969"/>
      <c r="AF1359" s="2969"/>
      <c r="AG1359" s="2969"/>
      <c r="AH1359" s="2969"/>
      <c r="AI1359" s="2969"/>
      <c r="AJ1359" s="1139"/>
      <c r="AK1359" s="1138"/>
      <c r="AL1359" s="2563">
        <f t="shared" si="1563"/>
        <v>0</v>
      </c>
    </row>
    <row r="1360" spans="1:38" ht="30" x14ac:dyDescent="0.25">
      <c r="C1360" s="778" t="s">
        <v>591</v>
      </c>
      <c r="D1360" s="298"/>
      <c r="E1360" s="2488"/>
      <c r="F1360" s="2183">
        <f>F1199</f>
        <v>2</v>
      </c>
      <c r="G1360" s="2183">
        <f t="shared" ref="G1360:H1360" si="1758">G1199</f>
        <v>0.22222222222222221</v>
      </c>
      <c r="H1360" s="2183">
        <f t="shared" si="1758"/>
        <v>0</v>
      </c>
      <c r="I1360" s="2298" t="e">
        <f>I1199</f>
        <v>#DIV/0!</v>
      </c>
      <c r="J1360" s="2968"/>
      <c r="K1360" s="2968"/>
      <c r="L1360" s="2298"/>
      <c r="M1360" s="2298"/>
      <c r="N1360" s="2298"/>
      <c r="O1360" s="2298"/>
      <c r="P1360" s="2298"/>
      <c r="Q1360" s="2178"/>
      <c r="R1360" s="2969"/>
      <c r="S1360" s="2969"/>
      <c r="T1360" s="2969"/>
      <c r="U1360" s="2969"/>
      <c r="V1360" s="2969"/>
      <c r="W1360" s="2969"/>
      <c r="X1360" s="2969"/>
      <c r="Y1360" s="2969"/>
      <c r="Z1360" s="2969"/>
      <c r="AA1360" s="2969"/>
      <c r="AB1360" s="2969"/>
      <c r="AC1360" s="2969"/>
      <c r="AD1360" s="2970"/>
      <c r="AE1360" s="2969"/>
      <c r="AF1360" s="2969"/>
      <c r="AG1360" s="2969"/>
      <c r="AH1360" s="2969"/>
      <c r="AI1360" s="2969"/>
      <c r="AJ1360" s="1139"/>
      <c r="AK1360" s="1138"/>
      <c r="AL1360" s="2563">
        <f t="shared" si="1563"/>
        <v>0</v>
      </c>
    </row>
    <row r="1361" spans="1:38" ht="30" x14ac:dyDescent="0.25">
      <c r="A1361" s="362">
        <v>1</v>
      </c>
      <c r="B1361" s="362">
        <v>1</v>
      </c>
      <c r="C1361" s="776" t="s">
        <v>328</v>
      </c>
      <c r="D1361" s="299"/>
      <c r="E1361" s="2488"/>
      <c r="F1361" s="2183">
        <f t="shared" ref="F1361:H1364" si="1759">F1286+F1200</f>
        <v>5521.2765957446809</v>
      </c>
      <c r="G1361" s="2972">
        <f t="shared" si="1759"/>
        <v>4601.0638297872338</v>
      </c>
      <c r="H1361" s="2972">
        <f t="shared" si="1759"/>
        <v>4592.2489361702119</v>
      </c>
      <c r="I1361" s="2298">
        <f t="shared" si="1739"/>
        <v>99.80841618497108</v>
      </c>
      <c r="J1361" s="2968"/>
      <c r="K1361" s="2968"/>
      <c r="L1361" s="2298"/>
      <c r="M1361" s="2298"/>
      <c r="N1361" s="2298"/>
      <c r="O1361" s="2298"/>
      <c r="P1361" s="2298"/>
      <c r="Q1361" s="2178"/>
      <c r="R1361" s="2969">
        <f t="shared" ref="R1361:AI1361" si="1760">R1286+R1200</f>
        <v>0</v>
      </c>
      <c r="S1361" s="2969">
        <f t="shared" ref="S1361:T1361" si="1761">S1286+S1200</f>
        <v>0</v>
      </c>
      <c r="T1361" s="2969">
        <f t="shared" si="1761"/>
        <v>0</v>
      </c>
      <c r="U1361" s="2969">
        <f t="shared" ref="U1361:V1361" si="1762">U1286+U1200</f>
        <v>0</v>
      </c>
      <c r="V1361" s="2969">
        <f t="shared" si="1762"/>
        <v>0</v>
      </c>
      <c r="W1361" s="2969">
        <f t="shared" ref="W1361:X1361" si="1763">W1286+W1200</f>
        <v>0</v>
      </c>
      <c r="X1361" s="2969">
        <f t="shared" si="1763"/>
        <v>0</v>
      </c>
      <c r="Y1361" s="2969">
        <f t="shared" ref="Y1361:Z1361" si="1764">Y1286+Y1200</f>
        <v>0</v>
      </c>
      <c r="Z1361" s="2969">
        <f t="shared" si="1764"/>
        <v>0</v>
      </c>
      <c r="AA1361" s="2969">
        <f t="shared" ref="AA1361" si="1765">AA1286+AA1200</f>
        <v>0</v>
      </c>
      <c r="AB1361" s="2969">
        <f t="shared" si="1760"/>
        <v>0</v>
      </c>
      <c r="AC1361" s="2969">
        <f t="shared" si="1760"/>
        <v>0</v>
      </c>
      <c r="AD1361" s="2970">
        <f t="shared" si="1760"/>
        <v>0</v>
      </c>
      <c r="AE1361" s="2969">
        <f t="shared" si="1760"/>
        <v>0</v>
      </c>
      <c r="AF1361" s="2969">
        <f t="shared" si="1760"/>
        <v>0</v>
      </c>
      <c r="AG1361" s="2969">
        <f t="shared" si="1760"/>
        <v>0</v>
      </c>
      <c r="AH1361" s="2969">
        <f t="shared" si="1760"/>
        <v>0</v>
      </c>
      <c r="AI1361" s="2969">
        <f t="shared" si="1760"/>
        <v>0</v>
      </c>
      <c r="AJ1361" s="1139"/>
      <c r="AK1361" s="1138"/>
      <c r="AL1361" s="2563">
        <f t="shared" si="1563"/>
        <v>0</v>
      </c>
    </row>
    <row r="1362" spans="1:38" x14ac:dyDescent="0.25">
      <c r="A1362" s="362">
        <v>1</v>
      </c>
      <c r="B1362" s="362">
        <v>1</v>
      </c>
      <c r="C1362" s="775" t="s">
        <v>343</v>
      </c>
      <c r="D1362" s="299"/>
      <c r="E1362" s="2488"/>
      <c r="F1362" s="2176">
        <f t="shared" si="1759"/>
        <v>100</v>
      </c>
      <c r="G1362" s="2298">
        <f t="shared" si="1759"/>
        <v>83.333333333333343</v>
      </c>
      <c r="H1362" s="2298">
        <f t="shared" si="1759"/>
        <v>0</v>
      </c>
      <c r="I1362" s="2298">
        <f t="shared" si="1739"/>
        <v>0</v>
      </c>
      <c r="J1362" s="2968"/>
      <c r="K1362" s="2968"/>
      <c r="L1362" s="2298"/>
      <c r="M1362" s="2298"/>
      <c r="N1362" s="2298"/>
      <c r="O1362" s="2298"/>
      <c r="P1362" s="2298"/>
      <c r="Q1362" s="2178"/>
      <c r="R1362" s="2969">
        <f t="shared" ref="R1362:AI1362" si="1766">R1287+R1201</f>
        <v>0</v>
      </c>
      <c r="S1362" s="2969">
        <f t="shared" ref="S1362:T1362" si="1767">S1287+S1201</f>
        <v>0</v>
      </c>
      <c r="T1362" s="2969">
        <f t="shared" si="1767"/>
        <v>0</v>
      </c>
      <c r="U1362" s="2969">
        <f t="shared" ref="U1362:V1362" si="1768">U1287+U1201</f>
        <v>0</v>
      </c>
      <c r="V1362" s="2969">
        <f t="shared" si="1768"/>
        <v>0</v>
      </c>
      <c r="W1362" s="2969">
        <f t="shared" ref="W1362:X1362" si="1769">W1287+W1201</f>
        <v>0</v>
      </c>
      <c r="X1362" s="2969">
        <f t="shared" si="1769"/>
        <v>0</v>
      </c>
      <c r="Y1362" s="2969">
        <f t="shared" ref="Y1362:Z1362" si="1770">Y1287+Y1201</f>
        <v>0</v>
      </c>
      <c r="Z1362" s="2969">
        <f t="shared" si="1770"/>
        <v>0</v>
      </c>
      <c r="AA1362" s="2969">
        <f t="shared" ref="AA1362" si="1771">AA1287+AA1201</f>
        <v>0</v>
      </c>
      <c r="AB1362" s="2969">
        <f t="shared" si="1766"/>
        <v>0</v>
      </c>
      <c r="AC1362" s="2969">
        <f t="shared" si="1766"/>
        <v>0</v>
      </c>
      <c r="AD1362" s="2970">
        <f t="shared" si="1766"/>
        <v>0</v>
      </c>
      <c r="AE1362" s="2969">
        <f t="shared" si="1766"/>
        <v>0</v>
      </c>
      <c r="AF1362" s="2969">
        <f t="shared" si="1766"/>
        <v>0</v>
      </c>
      <c r="AG1362" s="2969">
        <f t="shared" si="1766"/>
        <v>0</v>
      </c>
      <c r="AH1362" s="2969">
        <f t="shared" si="1766"/>
        <v>0</v>
      </c>
      <c r="AI1362" s="2969">
        <f t="shared" si="1766"/>
        <v>0</v>
      </c>
      <c r="AJ1362" s="1137"/>
      <c r="AK1362" s="1138"/>
      <c r="AL1362" s="2563">
        <f t="shared" si="1563"/>
        <v>0</v>
      </c>
    </row>
    <row r="1363" spans="1:38" ht="29.25" x14ac:dyDescent="0.25">
      <c r="B1363" s="362">
        <v>1</v>
      </c>
      <c r="C1363" s="775" t="s">
        <v>344</v>
      </c>
      <c r="D1363" s="299"/>
      <c r="E1363" s="2488"/>
      <c r="F1363" s="2176">
        <f t="shared" si="1759"/>
        <v>5321.2765957446809</v>
      </c>
      <c r="G1363" s="2298">
        <f t="shared" si="1759"/>
        <v>4434.3971631205668</v>
      </c>
      <c r="H1363" s="2298">
        <f t="shared" si="1759"/>
        <v>4578.2489361702119</v>
      </c>
      <c r="I1363" s="2298">
        <f t="shared" si="1739"/>
        <v>103.24399840063974</v>
      </c>
      <c r="J1363" s="2968"/>
      <c r="K1363" s="2968"/>
      <c r="L1363" s="2298"/>
      <c r="M1363" s="2298"/>
      <c r="N1363" s="2298"/>
      <c r="O1363" s="2298"/>
      <c r="P1363" s="2298"/>
      <c r="Q1363" s="2178"/>
      <c r="R1363" s="2969">
        <f t="shared" ref="R1363:AI1363" si="1772">R1288+R1202</f>
        <v>0</v>
      </c>
      <c r="S1363" s="2969">
        <f t="shared" ref="S1363:T1363" si="1773">S1288+S1202</f>
        <v>0</v>
      </c>
      <c r="T1363" s="2969">
        <f t="shared" si="1773"/>
        <v>0</v>
      </c>
      <c r="U1363" s="2969">
        <f t="shared" ref="U1363:V1363" si="1774">U1288+U1202</f>
        <v>0</v>
      </c>
      <c r="V1363" s="2969">
        <f t="shared" si="1774"/>
        <v>0</v>
      </c>
      <c r="W1363" s="2969">
        <f t="shared" ref="W1363:X1363" si="1775">W1288+W1202</f>
        <v>0</v>
      </c>
      <c r="X1363" s="2969">
        <f t="shared" si="1775"/>
        <v>0</v>
      </c>
      <c r="Y1363" s="2969">
        <f t="shared" ref="Y1363:Z1363" si="1776">Y1288+Y1202</f>
        <v>0</v>
      </c>
      <c r="Z1363" s="2969">
        <f t="shared" si="1776"/>
        <v>0</v>
      </c>
      <c r="AA1363" s="2969">
        <f t="shared" ref="AA1363" si="1777">AA1288+AA1202</f>
        <v>0</v>
      </c>
      <c r="AB1363" s="2969">
        <f t="shared" si="1772"/>
        <v>0</v>
      </c>
      <c r="AC1363" s="2969">
        <f t="shared" si="1772"/>
        <v>0</v>
      </c>
      <c r="AD1363" s="2970">
        <f t="shared" si="1772"/>
        <v>0</v>
      </c>
      <c r="AE1363" s="2969">
        <f t="shared" si="1772"/>
        <v>0</v>
      </c>
      <c r="AF1363" s="2969">
        <f t="shared" si="1772"/>
        <v>0</v>
      </c>
      <c r="AG1363" s="2969">
        <f t="shared" si="1772"/>
        <v>0</v>
      </c>
      <c r="AH1363" s="2969">
        <f t="shared" si="1772"/>
        <v>0</v>
      </c>
      <c r="AI1363" s="2969">
        <f t="shared" si="1772"/>
        <v>0</v>
      </c>
      <c r="AJ1363" s="1137"/>
      <c r="AK1363" s="1138"/>
      <c r="AL1363" s="2563">
        <f t="shared" si="1563"/>
        <v>0</v>
      </c>
    </row>
    <row r="1364" spans="1:38" x14ac:dyDescent="0.25">
      <c r="B1364" s="362">
        <v>1</v>
      </c>
      <c r="C1364" s="778" t="s">
        <v>345</v>
      </c>
      <c r="D1364" s="299"/>
      <c r="E1364" s="2488"/>
      <c r="F1364" s="2176">
        <f t="shared" si="1759"/>
        <v>50020</v>
      </c>
      <c r="G1364" s="2298">
        <f t="shared" si="1759"/>
        <v>41683.333333333328</v>
      </c>
      <c r="H1364" s="2298">
        <f t="shared" si="1759"/>
        <v>43035.539999999994</v>
      </c>
      <c r="I1364" s="2298">
        <f t="shared" si="1739"/>
        <v>103.24399840063974</v>
      </c>
      <c r="J1364" s="2968"/>
      <c r="K1364" s="2968"/>
      <c r="L1364" s="2298"/>
      <c r="M1364" s="2298"/>
      <c r="N1364" s="2298"/>
      <c r="O1364" s="2298"/>
      <c r="P1364" s="2298"/>
      <c r="Q1364" s="2178"/>
      <c r="R1364" s="2969">
        <f t="shared" ref="R1364:AI1364" si="1778">R1289+R1203</f>
        <v>0</v>
      </c>
      <c r="S1364" s="2969">
        <f t="shared" ref="S1364:T1364" si="1779">S1289+S1203</f>
        <v>0</v>
      </c>
      <c r="T1364" s="2969">
        <f t="shared" si="1779"/>
        <v>0</v>
      </c>
      <c r="U1364" s="2969">
        <f t="shared" ref="U1364:V1364" si="1780">U1289+U1203</f>
        <v>0</v>
      </c>
      <c r="V1364" s="2969">
        <f t="shared" si="1780"/>
        <v>0</v>
      </c>
      <c r="W1364" s="2969">
        <f t="shared" ref="W1364:X1364" si="1781">W1289+W1203</f>
        <v>0</v>
      </c>
      <c r="X1364" s="2969">
        <f t="shared" si="1781"/>
        <v>0</v>
      </c>
      <c r="Y1364" s="2969">
        <f t="shared" ref="Y1364:Z1364" si="1782">Y1289+Y1203</f>
        <v>0</v>
      </c>
      <c r="Z1364" s="2969">
        <f t="shared" si="1782"/>
        <v>0</v>
      </c>
      <c r="AA1364" s="2969">
        <f t="shared" ref="AA1364" si="1783">AA1289+AA1203</f>
        <v>0</v>
      </c>
      <c r="AB1364" s="2969">
        <f t="shared" si="1778"/>
        <v>0</v>
      </c>
      <c r="AC1364" s="2969">
        <f t="shared" si="1778"/>
        <v>0</v>
      </c>
      <c r="AD1364" s="2970">
        <f t="shared" si="1778"/>
        <v>0</v>
      </c>
      <c r="AE1364" s="2969">
        <f t="shared" si="1778"/>
        <v>0</v>
      </c>
      <c r="AF1364" s="2969">
        <f t="shared" si="1778"/>
        <v>0</v>
      </c>
      <c r="AG1364" s="2969">
        <f t="shared" si="1778"/>
        <v>0</v>
      </c>
      <c r="AH1364" s="2969">
        <f t="shared" si="1778"/>
        <v>0</v>
      </c>
      <c r="AI1364" s="2969">
        <f t="shared" si="1778"/>
        <v>0</v>
      </c>
      <c r="AJ1364" s="1137"/>
      <c r="AK1364" s="1138"/>
      <c r="AL1364" s="2563">
        <f t="shared" si="1563"/>
        <v>0</v>
      </c>
    </row>
    <row r="1365" spans="1:38" x14ac:dyDescent="0.25">
      <c r="C1365" s="778" t="s">
        <v>575</v>
      </c>
      <c r="D1365" s="299"/>
      <c r="E1365" s="2488"/>
      <c r="F1365" s="2176">
        <f>F1290</f>
        <v>100</v>
      </c>
      <c r="G1365" s="2298">
        <f t="shared" ref="G1365:I1365" si="1784">G1290</f>
        <v>83.333333333333343</v>
      </c>
      <c r="H1365" s="2298">
        <f t="shared" si="1784"/>
        <v>14</v>
      </c>
      <c r="I1365" s="2298">
        <f t="shared" si="1784"/>
        <v>16.799999999999997</v>
      </c>
      <c r="J1365" s="2968"/>
      <c r="K1365" s="2968"/>
      <c r="L1365" s="2298"/>
      <c r="M1365" s="2298"/>
      <c r="N1365" s="2298"/>
      <c r="O1365" s="2298"/>
      <c r="P1365" s="2298"/>
      <c r="Q1365" s="2178"/>
      <c r="R1365" s="2969">
        <f t="shared" ref="R1365:AI1365" si="1785">R1290</f>
        <v>3574.0234999999998</v>
      </c>
      <c r="S1365" s="2969">
        <f t="shared" ref="S1365:T1365" si="1786">S1290</f>
        <v>3574.0234999999998</v>
      </c>
      <c r="T1365" s="2969">
        <f t="shared" si="1786"/>
        <v>3574.0234999999998</v>
      </c>
      <c r="U1365" s="2969">
        <f t="shared" ref="U1365:V1365" si="1787">U1290</f>
        <v>3574.0234999999998</v>
      </c>
      <c r="V1365" s="2969">
        <f t="shared" si="1787"/>
        <v>3574.0234999999998</v>
      </c>
      <c r="W1365" s="2969">
        <f t="shared" ref="W1365:X1365" si="1788">W1290</f>
        <v>3574.0234999999998</v>
      </c>
      <c r="X1365" s="2969">
        <f t="shared" si="1788"/>
        <v>3574.0234999999998</v>
      </c>
      <c r="Y1365" s="2969">
        <f t="shared" ref="Y1365:Z1365" si="1789">Y1290</f>
        <v>3574.0234999999998</v>
      </c>
      <c r="Z1365" s="2969">
        <f t="shared" si="1789"/>
        <v>3574.0234999999998</v>
      </c>
      <c r="AA1365" s="2969">
        <f t="shared" ref="AA1365" si="1790">AA1290</f>
        <v>3574.0234999999998</v>
      </c>
      <c r="AB1365" s="2969">
        <f t="shared" si="1785"/>
        <v>2978.3529166666667</v>
      </c>
      <c r="AC1365" s="2969">
        <f t="shared" si="1785"/>
        <v>335.81435999999997</v>
      </c>
      <c r="AD1365" s="2970">
        <f t="shared" si="1785"/>
        <v>0</v>
      </c>
      <c r="AE1365" s="2969">
        <f t="shared" si="1785"/>
        <v>0</v>
      </c>
      <c r="AF1365" s="2969">
        <f t="shared" si="1785"/>
        <v>-2642.5385566666669</v>
      </c>
      <c r="AG1365" s="2969">
        <f t="shared" si="1785"/>
        <v>0</v>
      </c>
      <c r="AH1365" s="2969">
        <f t="shared" si="1785"/>
        <v>0</v>
      </c>
      <c r="AI1365" s="2969">
        <f t="shared" si="1785"/>
        <v>335.81435999999997</v>
      </c>
      <c r="AJ1365" s="1137"/>
      <c r="AK1365" s="1138"/>
      <c r="AL1365" s="2563">
        <f t="shared" si="1563"/>
        <v>0</v>
      </c>
    </row>
    <row r="1366" spans="1:38" ht="30" x14ac:dyDescent="0.25">
      <c r="B1366" s="362">
        <v>1</v>
      </c>
      <c r="C1366" s="781" t="s">
        <v>321</v>
      </c>
      <c r="D1366" s="299"/>
      <c r="E1366" s="2488"/>
      <c r="F1366" s="2176">
        <f t="shared" ref="F1366:H1369" si="1791">F1293+F1204</f>
        <v>5302</v>
      </c>
      <c r="G1366" s="2298">
        <f t="shared" si="1791"/>
        <v>4418.333333333333</v>
      </c>
      <c r="H1366" s="2298">
        <f t="shared" si="1791"/>
        <v>4272</v>
      </c>
      <c r="I1366" s="2298">
        <f t="shared" ref="I1366:I1383" si="1792">H1366/G1366*100</f>
        <v>96.688042248208234</v>
      </c>
      <c r="J1366" s="2968"/>
      <c r="K1366" s="2968"/>
      <c r="L1366" s="2298"/>
      <c r="M1366" s="2298"/>
      <c r="N1366" s="2298"/>
      <c r="O1366" s="2298"/>
      <c r="P1366" s="2298"/>
      <c r="Q1366" s="2178"/>
      <c r="R1366" s="2969">
        <f t="shared" ref="R1366:AI1366" si="1793">R1293+R1204</f>
        <v>0</v>
      </c>
      <c r="S1366" s="2969">
        <f t="shared" ref="S1366:T1366" si="1794">S1293+S1204</f>
        <v>0</v>
      </c>
      <c r="T1366" s="2969">
        <f t="shared" si="1794"/>
        <v>0</v>
      </c>
      <c r="U1366" s="2969">
        <f t="shared" ref="U1366:V1366" si="1795">U1293+U1204</f>
        <v>0</v>
      </c>
      <c r="V1366" s="2969">
        <f t="shared" si="1795"/>
        <v>0</v>
      </c>
      <c r="W1366" s="2969">
        <f t="shared" ref="W1366:X1366" si="1796">W1293+W1204</f>
        <v>0</v>
      </c>
      <c r="X1366" s="2969">
        <f t="shared" si="1796"/>
        <v>0</v>
      </c>
      <c r="Y1366" s="2969">
        <f t="shared" ref="Y1366:Z1366" si="1797">Y1293+Y1204</f>
        <v>0</v>
      </c>
      <c r="Z1366" s="2969">
        <f t="shared" si="1797"/>
        <v>0</v>
      </c>
      <c r="AA1366" s="2969">
        <f t="shared" ref="AA1366" si="1798">AA1293+AA1204</f>
        <v>0</v>
      </c>
      <c r="AB1366" s="2969">
        <f t="shared" si="1793"/>
        <v>0</v>
      </c>
      <c r="AC1366" s="2969">
        <f t="shared" si="1793"/>
        <v>0</v>
      </c>
      <c r="AD1366" s="2970">
        <f t="shared" si="1793"/>
        <v>0</v>
      </c>
      <c r="AE1366" s="2969">
        <f t="shared" si="1793"/>
        <v>0</v>
      </c>
      <c r="AF1366" s="2969">
        <f t="shared" si="1793"/>
        <v>0</v>
      </c>
      <c r="AG1366" s="2969">
        <f t="shared" si="1793"/>
        <v>0</v>
      </c>
      <c r="AH1366" s="2969">
        <f t="shared" si="1793"/>
        <v>0</v>
      </c>
      <c r="AI1366" s="2969">
        <f t="shared" si="1793"/>
        <v>0</v>
      </c>
      <c r="AJ1366" s="1137"/>
      <c r="AK1366" s="1138"/>
      <c r="AL1366" s="2563">
        <f t="shared" si="1563"/>
        <v>0</v>
      </c>
    </row>
    <row r="1367" spans="1:38" ht="29.25" x14ac:dyDescent="0.25">
      <c r="B1367" s="362">
        <v>1</v>
      </c>
      <c r="C1367" s="775" t="s">
        <v>197</v>
      </c>
      <c r="D1367" s="299"/>
      <c r="E1367" s="2488"/>
      <c r="F1367" s="2176">
        <f t="shared" si="1791"/>
        <v>700</v>
      </c>
      <c r="G1367" s="2298">
        <f t="shared" si="1791"/>
        <v>583.33333333333337</v>
      </c>
      <c r="H1367" s="2298">
        <f t="shared" si="1791"/>
        <v>837</v>
      </c>
      <c r="I1367" s="2298">
        <f t="shared" si="1792"/>
        <v>143.48571428571429</v>
      </c>
      <c r="J1367" s="2968"/>
      <c r="K1367" s="2968"/>
      <c r="L1367" s="2298"/>
      <c r="M1367" s="2298"/>
      <c r="N1367" s="2298"/>
      <c r="O1367" s="2298"/>
      <c r="P1367" s="2298"/>
      <c r="Q1367" s="2178"/>
      <c r="R1367" s="2969">
        <f t="shared" ref="R1367:AI1367" si="1799">R1294+R1205</f>
        <v>0</v>
      </c>
      <c r="S1367" s="2969">
        <f t="shared" ref="S1367:T1367" si="1800">S1294+S1205</f>
        <v>0</v>
      </c>
      <c r="T1367" s="2969">
        <f t="shared" si="1800"/>
        <v>0</v>
      </c>
      <c r="U1367" s="2969">
        <f t="shared" ref="U1367:V1367" si="1801">U1294+U1205</f>
        <v>0</v>
      </c>
      <c r="V1367" s="2969">
        <f t="shared" si="1801"/>
        <v>0</v>
      </c>
      <c r="W1367" s="2969">
        <f t="shared" ref="W1367:X1367" si="1802">W1294+W1205</f>
        <v>0</v>
      </c>
      <c r="X1367" s="2969">
        <f t="shared" si="1802"/>
        <v>0</v>
      </c>
      <c r="Y1367" s="2969">
        <f t="shared" ref="Y1367:Z1367" si="1803">Y1294+Y1205</f>
        <v>0</v>
      </c>
      <c r="Z1367" s="2969">
        <f t="shared" si="1803"/>
        <v>0</v>
      </c>
      <c r="AA1367" s="2969">
        <f t="shared" ref="AA1367" si="1804">AA1294+AA1205</f>
        <v>0</v>
      </c>
      <c r="AB1367" s="2969">
        <f t="shared" si="1799"/>
        <v>0</v>
      </c>
      <c r="AC1367" s="2969">
        <f t="shared" si="1799"/>
        <v>0</v>
      </c>
      <c r="AD1367" s="2970">
        <f t="shared" si="1799"/>
        <v>0</v>
      </c>
      <c r="AE1367" s="2969">
        <f t="shared" si="1799"/>
        <v>0</v>
      </c>
      <c r="AF1367" s="2969">
        <f t="shared" si="1799"/>
        <v>0</v>
      </c>
      <c r="AG1367" s="2969">
        <f t="shared" si="1799"/>
        <v>0</v>
      </c>
      <c r="AH1367" s="2969">
        <f t="shared" si="1799"/>
        <v>0</v>
      </c>
      <c r="AI1367" s="2969">
        <f t="shared" si="1799"/>
        <v>0</v>
      </c>
      <c r="AJ1367" s="1137"/>
      <c r="AK1367" s="1138"/>
      <c r="AL1367" s="2563">
        <f t="shared" si="1563"/>
        <v>0</v>
      </c>
    </row>
    <row r="1368" spans="1:38" ht="72" x14ac:dyDescent="0.25">
      <c r="A1368" s="362">
        <v>1</v>
      </c>
      <c r="B1368" s="362">
        <v>1</v>
      </c>
      <c r="C1368" s="775" t="s">
        <v>329</v>
      </c>
      <c r="D1368" s="299"/>
      <c r="E1368" s="2488"/>
      <c r="F1368" s="2176">
        <f t="shared" si="1791"/>
        <v>800</v>
      </c>
      <c r="G1368" s="2298">
        <f t="shared" si="1791"/>
        <v>666.66666666666663</v>
      </c>
      <c r="H1368" s="2298">
        <f t="shared" si="1791"/>
        <v>792</v>
      </c>
      <c r="I1368" s="2298">
        <f t="shared" si="1792"/>
        <v>118.80000000000001</v>
      </c>
      <c r="J1368" s="2968"/>
      <c r="K1368" s="2968"/>
      <c r="L1368" s="2298"/>
      <c r="M1368" s="2298"/>
      <c r="N1368" s="2298"/>
      <c r="O1368" s="2298"/>
      <c r="P1368" s="2298"/>
      <c r="Q1368" s="2178"/>
      <c r="R1368" s="2969">
        <f t="shared" ref="R1368:AI1368" si="1805">R1295+R1206</f>
        <v>0</v>
      </c>
      <c r="S1368" s="2969">
        <f t="shared" ref="S1368:T1368" si="1806">S1295+S1206</f>
        <v>0</v>
      </c>
      <c r="T1368" s="2969">
        <f t="shared" si="1806"/>
        <v>0</v>
      </c>
      <c r="U1368" s="2969">
        <f t="shared" ref="U1368:V1368" si="1807">U1295+U1206</f>
        <v>0</v>
      </c>
      <c r="V1368" s="2969">
        <f t="shared" si="1807"/>
        <v>0</v>
      </c>
      <c r="W1368" s="2969">
        <f t="shared" ref="W1368:X1368" si="1808">W1295+W1206</f>
        <v>0</v>
      </c>
      <c r="X1368" s="2969">
        <f t="shared" si="1808"/>
        <v>0</v>
      </c>
      <c r="Y1368" s="2969">
        <f t="shared" ref="Y1368:Z1368" si="1809">Y1295+Y1206</f>
        <v>0</v>
      </c>
      <c r="Z1368" s="2969">
        <f t="shared" si="1809"/>
        <v>0</v>
      </c>
      <c r="AA1368" s="2969">
        <f t="shared" ref="AA1368" si="1810">AA1295+AA1206</f>
        <v>0</v>
      </c>
      <c r="AB1368" s="2969">
        <f t="shared" si="1805"/>
        <v>0</v>
      </c>
      <c r="AC1368" s="2969">
        <f t="shared" si="1805"/>
        <v>0</v>
      </c>
      <c r="AD1368" s="2970">
        <f t="shared" si="1805"/>
        <v>0</v>
      </c>
      <c r="AE1368" s="2969">
        <f t="shared" si="1805"/>
        <v>0</v>
      </c>
      <c r="AF1368" s="2969">
        <f t="shared" si="1805"/>
        <v>0</v>
      </c>
      <c r="AG1368" s="2969">
        <f t="shared" si="1805"/>
        <v>0</v>
      </c>
      <c r="AH1368" s="2969">
        <f t="shared" si="1805"/>
        <v>0</v>
      </c>
      <c r="AI1368" s="2969">
        <f t="shared" si="1805"/>
        <v>0</v>
      </c>
      <c r="AJ1368" s="1137"/>
      <c r="AK1368" s="1138"/>
      <c r="AL1368" s="2563">
        <f t="shared" si="1563"/>
        <v>0</v>
      </c>
    </row>
    <row r="1369" spans="1:38" x14ac:dyDescent="0.25">
      <c r="A1369" s="362">
        <v>1</v>
      </c>
      <c r="B1369" s="362">
        <v>1</v>
      </c>
      <c r="C1369" s="775" t="s">
        <v>227</v>
      </c>
      <c r="D1369" s="299"/>
      <c r="E1369" s="2488"/>
      <c r="F1369" s="2176">
        <f t="shared" si="1791"/>
        <v>4038</v>
      </c>
      <c r="G1369" s="2298">
        <f t="shared" si="1791"/>
        <v>3355</v>
      </c>
      <c r="H1369" s="2298">
        <f t="shared" si="1791"/>
        <v>3983</v>
      </c>
      <c r="I1369" s="2298">
        <f t="shared" si="1792"/>
        <v>118.71833084947838</v>
      </c>
      <c r="J1369" s="2968"/>
      <c r="K1369" s="2968"/>
      <c r="L1369" s="2298"/>
      <c r="M1369" s="2298"/>
      <c r="N1369" s="2298"/>
      <c r="O1369" s="2298"/>
      <c r="P1369" s="2298"/>
      <c r="Q1369" s="2178"/>
      <c r="R1369" s="2969">
        <f t="shared" ref="R1369:AI1369" si="1811">R1296+R1207</f>
        <v>5575.567869884997</v>
      </c>
      <c r="S1369" s="2969">
        <f t="shared" ref="S1369:T1369" si="1812">S1296+S1207</f>
        <v>5575.567869884997</v>
      </c>
      <c r="T1369" s="2969">
        <f t="shared" si="1812"/>
        <v>5575.567869884997</v>
      </c>
      <c r="U1369" s="2969">
        <f t="shared" ref="U1369:V1369" si="1813">U1296+U1207</f>
        <v>5575.567869884997</v>
      </c>
      <c r="V1369" s="2969">
        <f t="shared" si="1813"/>
        <v>5575.567869884997</v>
      </c>
      <c r="W1369" s="2969">
        <f t="shared" ref="W1369:X1369" si="1814">W1296+W1207</f>
        <v>5575.567869884997</v>
      </c>
      <c r="X1369" s="2969">
        <f t="shared" si="1814"/>
        <v>5575.567869884997</v>
      </c>
      <c r="Y1369" s="2969">
        <f t="shared" ref="Y1369:Z1369" si="1815">Y1296+Y1207</f>
        <v>5575.567869884997</v>
      </c>
      <c r="Z1369" s="2969">
        <f t="shared" si="1815"/>
        <v>5575.567869884997</v>
      </c>
      <c r="AA1369" s="2969">
        <f t="shared" ref="AA1369" si="1816">AA1296+AA1207</f>
        <v>5574.1101370588231</v>
      </c>
      <c r="AB1369" s="2969">
        <f t="shared" si="1811"/>
        <v>4645.8206472954398</v>
      </c>
      <c r="AC1369" s="2969">
        <f t="shared" si="1811"/>
        <v>5578.082449999999</v>
      </c>
      <c r="AD1369" s="2970">
        <f t="shared" si="1811"/>
        <v>0</v>
      </c>
      <c r="AE1369" s="2969">
        <f t="shared" si="1811"/>
        <v>616.98441999999989</v>
      </c>
      <c r="AF1369" s="2969">
        <f t="shared" si="1811"/>
        <v>932.26180270455893</v>
      </c>
      <c r="AG1369" s="2969">
        <f t="shared" si="1811"/>
        <v>-48.562080000000002</v>
      </c>
      <c r="AH1369" s="2969">
        <f t="shared" si="1811"/>
        <v>-4.1344799999999999</v>
      </c>
      <c r="AI1369" s="2969">
        <f t="shared" si="1811"/>
        <v>6190.932389999999</v>
      </c>
      <c r="AJ1369" s="1137"/>
      <c r="AK1369" s="1138"/>
      <c r="AL1369" s="2563">
        <f t="shared" si="1563"/>
        <v>0</v>
      </c>
    </row>
    <row r="1370" spans="1:38" ht="86.25" x14ac:dyDescent="0.25">
      <c r="C1370" s="775" t="s">
        <v>598</v>
      </c>
      <c r="D1370" s="299"/>
      <c r="E1370" s="2488"/>
      <c r="F1370" s="2176">
        <f t="shared" ref="F1370:H1375" si="1817">F1303+F1222</f>
        <v>6765</v>
      </c>
      <c r="G1370" s="2298">
        <f t="shared" si="1817"/>
        <v>5637.5</v>
      </c>
      <c r="H1370" s="2298">
        <f t="shared" si="1817"/>
        <v>2415</v>
      </c>
      <c r="I1370" s="2298">
        <f t="shared" si="1792"/>
        <v>42.838137472283819</v>
      </c>
      <c r="J1370" s="2968"/>
      <c r="K1370" s="2968"/>
      <c r="L1370" s="2298"/>
      <c r="M1370" s="2298"/>
      <c r="N1370" s="2298"/>
      <c r="O1370" s="2298"/>
      <c r="P1370" s="2298"/>
      <c r="Q1370" s="2178"/>
      <c r="R1370" s="2969">
        <f t="shared" ref="R1370:AI1370" si="1818">R1303+R1222</f>
        <v>14417.90625</v>
      </c>
      <c r="S1370" s="2969">
        <f t="shared" ref="S1370:T1370" si="1819">S1303+S1222</f>
        <v>14417.90625</v>
      </c>
      <c r="T1370" s="2969">
        <f t="shared" si="1819"/>
        <v>14417.90625</v>
      </c>
      <c r="U1370" s="2969">
        <f t="shared" ref="U1370:V1370" si="1820">U1303+U1222</f>
        <v>14417.90625</v>
      </c>
      <c r="V1370" s="2969">
        <f t="shared" si="1820"/>
        <v>14417.90625</v>
      </c>
      <c r="W1370" s="2969">
        <f t="shared" ref="W1370:X1370" si="1821">W1303+W1222</f>
        <v>14417.90625</v>
      </c>
      <c r="X1370" s="2969">
        <f t="shared" si="1821"/>
        <v>14417.90625</v>
      </c>
      <c r="Y1370" s="2969">
        <f t="shared" ref="Y1370:Z1370" si="1822">Y1303+Y1222</f>
        <v>14417.90625</v>
      </c>
      <c r="Z1370" s="2969">
        <f t="shared" si="1822"/>
        <v>14417.90625</v>
      </c>
      <c r="AA1370" s="2969">
        <f t="shared" ref="AA1370" si="1823">AA1303+AA1222</f>
        <v>14417.90625</v>
      </c>
      <c r="AB1370" s="2969">
        <f t="shared" si="1818"/>
        <v>12014.921874999998</v>
      </c>
      <c r="AC1370" s="2969">
        <f t="shared" si="1818"/>
        <v>5146.96875</v>
      </c>
      <c r="AD1370" s="2970">
        <f t="shared" si="1818"/>
        <v>0</v>
      </c>
      <c r="AE1370" s="2969">
        <f t="shared" si="1818"/>
        <v>0</v>
      </c>
      <c r="AF1370" s="2969">
        <f t="shared" si="1818"/>
        <v>-6867.9531249999991</v>
      </c>
      <c r="AG1370" s="2969">
        <f t="shared" si="1818"/>
        <v>0</v>
      </c>
      <c r="AH1370" s="2969">
        <f t="shared" si="1818"/>
        <v>0</v>
      </c>
      <c r="AI1370" s="2969">
        <f t="shared" si="1818"/>
        <v>5146.96875</v>
      </c>
      <c r="AJ1370" s="1137"/>
      <c r="AK1370" s="1138"/>
      <c r="AL1370" s="2563">
        <f t="shared" si="1563"/>
        <v>0</v>
      </c>
    </row>
    <row r="1371" spans="1:38" ht="29.25" x14ac:dyDescent="0.25">
      <c r="A1371" s="362">
        <v>1</v>
      </c>
      <c r="B1371" s="362">
        <v>1</v>
      </c>
      <c r="C1371" s="784" t="s">
        <v>272</v>
      </c>
      <c r="D1371" s="299"/>
      <c r="E1371" s="2488"/>
      <c r="F1371" s="2176">
        <f t="shared" si="1817"/>
        <v>54093</v>
      </c>
      <c r="G1371" s="2298">
        <f t="shared" si="1817"/>
        <v>45055.833333333336</v>
      </c>
      <c r="H1371" s="2298">
        <f t="shared" si="1817"/>
        <v>39855.474999999999</v>
      </c>
      <c r="I1371" s="2298">
        <f t="shared" si="1792"/>
        <v>88.457968816468451</v>
      </c>
      <c r="J1371" s="2968"/>
      <c r="K1371" s="2968"/>
      <c r="L1371" s="2298"/>
      <c r="M1371" s="2298"/>
      <c r="N1371" s="2298"/>
      <c r="O1371" s="2298"/>
      <c r="P1371" s="2298"/>
      <c r="Q1371" s="2178"/>
      <c r="R1371" s="2969">
        <f t="shared" ref="R1371:AI1371" si="1824">R1304+R1223</f>
        <v>0</v>
      </c>
      <c r="S1371" s="2969">
        <f t="shared" ref="S1371:T1371" si="1825">S1304+S1223</f>
        <v>0</v>
      </c>
      <c r="T1371" s="2969">
        <f t="shared" si="1825"/>
        <v>0</v>
      </c>
      <c r="U1371" s="2969">
        <f t="shared" ref="U1371:V1371" si="1826">U1304+U1223</f>
        <v>0</v>
      </c>
      <c r="V1371" s="2969">
        <f t="shared" si="1826"/>
        <v>0</v>
      </c>
      <c r="W1371" s="2969">
        <f t="shared" ref="W1371:X1371" si="1827">W1304+W1223</f>
        <v>0</v>
      </c>
      <c r="X1371" s="2969">
        <f t="shared" si="1827"/>
        <v>0</v>
      </c>
      <c r="Y1371" s="2969">
        <f t="shared" ref="Y1371:Z1371" si="1828">Y1304+Y1223</f>
        <v>0</v>
      </c>
      <c r="Z1371" s="2969">
        <f t="shared" si="1828"/>
        <v>0</v>
      </c>
      <c r="AA1371" s="2969">
        <f t="shared" ref="AA1371" si="1829">AA1304+AA1223</f>
        <v>0</v>
      </c>
      <c r="AB1371" s="2969">
        <f t="shared" si="1824"/>
        <v>0</v>
      </c>
      <c r="AC1371" s="2969">
        <f t="shared" si="1824"/>
        <v>0</v>
      </c>
      <c r="AD1371" s="2970">
        <f t="shared" si="1824"/>
        <v>0</v>
      </c>
      <c r="AE1371" s="2969">
        <f t="shared" si="1824"/>
        <v>0</v>
      </c>
      <c r="AF1371" s="2969">
        <f t="shared" si="1824"/>
        <v>0</v>
      </c>
      <c r="AG1371" s="2969">
        <f t="shared" si="1824"/>
        <v>0</v>
      </c>
      <c r="AH1371" s="2969">
        <f t="shared" si="1824"/>
        <v>0</v>
      </c>
      <c r="AI1371" s="2969">
        <f t="shared" si="1824"/>
        <v>0</v>
      </c>
      <c r="AJ1371" s="1137"/>
      <c r="AK1371" s="1138"/>
      <c r="AL1371" s="2563">
        <f t="shared" si="1563"/>
        <v>0</v>
      </c>
    </row>
    <row r="1372" spans="1:38" ht="43.5" x14ac:dyDescent="0.25">
      <c r="A1372" s="362">
        <v>1</v>
      </c>
      <c r="B1372" s="362">
        <v>1</v>
      </c>
      <c r="C1372" s="784" t="s">
        <v>287</v>
      </c>
      <c r="D1372" s="299"/>
      <c r="E1372" s="2488"/>
      <c r="F1372" s="2176">
        <f t="shared" si="1817"/>
        <v>16916</v>
      </c>
      <c r="G1372" s="2298">
        <f t="shared" si="1817"/>
        <v>14096.666666666666</v>
      </c>
      <c r="H1372" s="2298">
        <f t="shared" si="1817"/>
        <v>12911</v>
      </c>
      <c r="I1372" s="2298">
        <f t="shared" si="1792"/>
        <v>91.589028139039968</v>
      </c>
      <c r="J1372" s="2968"/>
      <c r="K1372" s="2968"/>
      <c r="L1372" s="2298"/>
      <c r="M1372" s="2298"/>
      <c r="N1372" s="2298"/>
      <c r="O1372" s="2298"/>
      <c r="P1372" s="2298"/>
      <c r="Q1372" s="2178"/>
      <c r="R1372" s="2969">
        <f t="shared" ref="R1372:AI1372" si="1830">R1305+R1224</f>
        <v>70709.159537550091</v>
      </c>
      <c r="S1372" s="2969">
        <f t="shared" ref="S1372:T1372" si="1831">S1305+S1224</f>
        <v>70709.159537550091</v>
      </c>
      <c r="T1372" s="2969">
        <f t="shared" si="1831"/>
        <v>70709.159537550091</v>
      </c>
      <c r="U1372" s="2969">
        <f t="shared" ref="U1372:V1372" si="1832">U1305+U1224</f>
        <v>70709.159537550091</v>
      </c>
      <c r="V1372" s="2969">
        <f t="shared" si="1832"/>
        <v>70709.159537550091</v>
      </c>
      <c r="W1372" s="2969">
        <f t="shared" ref="W1372:X1372" si="1833">W1305+W1224</f>
        <v>70709.159537550091</v>
      </c>
      <c r="X1372" s="2969">
        <f t="shared" si="1833"/>
        <v>70709.159537550091</v>
      </c>
      <c r="Y1372" s="2969">
        <f t="shared" ref="Y1372:Z1372" si="1834">Y1305+Y1224</f>
        <v>70709.159537550091</v>
      </c>
      <c r="Z1372" s="2969">
        <f t="shared" si="1834"/>
        <v>70709.159537550091</v>
      </c>
      <c r="AA1372" s="2969">
        <f t="shared" ref="AA1372" si="1835">AA1305+AA1224</f>
        <v>70709.159537550091</v>
      </c>
      <c r="AB1372" s="2969">
        <f t="shared" si="1830"/>
        <v>58924.299614625081</v>
      </c>
      <c r="AC1372" s="2969">
        <f t="shared" si="1830"/>
        <v>48861.801419999996</v>
      </c>
      <c r="AD1372" s="2970">
        <f t="shared" si="1830"/>
        <v>0</v>
      </c>
      <c r="AE1372" s="2969">
        <f t="shared" si="1830"/>
        <v>0</v>
      </c>
      <c r="AF1372" s="2969">
        <f t="shared" si="1830"/>
        <v>-10062.498194625088</v>
      </c>
      <c r="AG1372" s="2969">
        <f t="shared" si="1830"/>
        <v>0</v>
      </c>
      <c r="AH1372" s="2969">
        <f t="shared" si="1830"/>
        <v>-196.45043999999999</v>
      </c>
      <c r="AI1372" s="2969">
        <f t="shared" si="1830"/>
        <v>48665.350980000003</v>
      </c>
      <c r="AJ1372" s="1137"/>
      <c r="AK1372" s="1138"/>
      <c r="AL1372" s="2563">
        <f t="shared" si="1563"/>
        <v>0</v>
      </c>
    </row>
    <row r="1373" spans="1:38" ht="29.25" x14ac:dyDescent="0.25">
      <c r="A1373" s="362">
        <v>1</v>
      </c>
      <c r="B1373" s="362">
        <v>1</v>
      </c>
      <c r="C1373" s="784" t="s">
        <v>273</v>
      </c>
      <c r="D1373" s="299"/>
      <c r="E1373" s="2488"/>
      <c r="F1373" s="2176">
        <f t="shared" si="1817"/>
        <v>49463.276595744683</v>
      </c>
      <c r="G1373" s="2298">
        <f t="shared" si="1817"/>
        <v>40817.2304964539</v>
      </c>
      <c r="H1373" s="2298">
        <f t="shared" si="1817"/>
        <v>29499.24893617021</v>
      </c>
      <c r="I1373" s="2298">
        <f t="shared" si="1792"/>
        <v>72.271559283604574</v>
      </c>
      <c r="J1373" s="2968"/>
      <c r="K1373" s="2968"/>
      <c r="L1373" s="2298"/>
      <c r="M1373" s="2298"/>
      <c r="N1373" s="2298"/>
      <c r="O1373" s="2298"/>
      <c r="P1373" s="2298"/>
      <c r="Q1373" s="2178"/>
      <c r="R1373" s="2969">
        <f t="shared" ref="R1373:AI1373" si="1836">R1306+R1225</f>
        <v>0</v>
      </c>
      <c r="S1373" s="2969">
        <f t="shared" ref="S1373:T1373" si="1837">S1306+S1225</f>
        <v>0</v>
      </c>
      <c r="T1373" s="2969">
        <f t="shared" si="1837"/>
        <v>0</v>
      </c>
      <c r="U1373" s="2969">
        <f t="shared" ref="U1373:V1373" si="1838">U1306+U1225</f>
        <v>0</v>
      </c>
      <c r="V1373" s="2969">
        <f t="shared" si="1838"/>
        <v>0</v>
      </c>
      <c r="W1373" s="2969">
        <f t="shared" ref="W1373:X1373" si="1839">W1306+W1225</f>
        <v>0</v>
      </c>
      <c r="X1373" s="2969">
        <f t="shared" si="1839"/>
        <v>0</v>
      </c>
      <c r="Y1373" s="2969">
        <f t="shared" ref="Y1373:Z1373" si="1840">Y1306+Y1225</f>
        <v>0</v>
      </c>
      <c r="Z1373" s="2969">
        <f t="shared" si="1840"/>
        <v>0</v>
      </c>
      <c r="AA1373" s="2969">
        <f t="shared" ref="AA1373" si="1841">AA1306+AA1225</f>
        <v>0</v>
      </c>
      <c r="AB1373" s="2969">
        <f t="shared" si="1836"/>
        <v>0</v>
      </c>
      <c r="AC1373" s="2969">
        <f t="shared" si="1836"/>
        <v>0</v>
      </c>
      <c r="AD1373" s="2970">
        <f t="shared" si="1836"/>
        <v>0</v>
      </c>
      <c r="AE1373" s="2969">
        <f t="shared" si="1836"/>
        <v>0</v>
      </c>
      <c r="AF1373" s="2969">
        <f t="shared" si="1836"/>
        <v>0</v>
      </c>
      <c r="AG1373" s="2969">
        <f t="shared" si="1836"/>
        <v>0</v>
      </c>
      <c r="AH1373" s="2969">
        <f t="shared" si="1836"/>
        <v>0</v>
      </c>
      <c r="AI1373" s="2969">
        <f t="shared" si="1836"/>
        <v>0</v>
      </c>
      <c r="AJ1373" s="1137"/>
      <c r="AK1373" s="1138"/>
      <c r="AL1373" s="2563">
        <f t="shared" si="1563"/>
        <v>0</v>
      </c>
    </row>
    <row r="1374" spans="1:38" ht="29.25" x14ac:dyDescent="0.25">
      <c r="A1374" s="362">
        <v>1</v>
      </c>
      <c r="B1374" s="362">
        <v>1</v>
      </c>
      <c r="C1374" s="784" t="s">
        <v>274</v>
      </c>
      <c r="D1374" s="299"/>
      <c r="E1374" s="2488"/>
      <c r="F1374" s="2176">
        <f t="shared" si="1817"/>
        <v>6102</v>
      </c>
      <c r="G1374" s="2298">
        <f t="shared" si="1817"/>
        <v>5085</v>
      </c>
      <c r="H1374" s="2298">
        <f t="shared" si="1817"/>
        <v>5064</v>
      </c>
      <c r="I1374" s="2298">
        <f t="shared" si="1792"/>
        <v>99.587020648967552</v>
      </c>
      <c r="J1374" s="2968"/>
      <c r="K1374" s="2968"/>
      <c r="L1374" s="2298"/>
      <c r="M1374" s="2298"/>
      <c r="N1374" s="2298"/>
      <c r="O1374" s="2298"/>
      <c r="P1374" s="2298"/>
      <c r="Q1374" s="2178"/>
      <c r="R1374" s="2969">
        <f t="shared" ref="R1374:AI1374" si="1842">R1307+R1226</f>
        <v>7898.7949200000003</v>
      </c>
      <c r="S1374" s="2969">
        <f t="shared" ref="S1374:T1374" si="1843">S1307+S1226</f>
        <v>7898.7949200000003</v>
      </c>
      <c r="T1374" s="2969">
        <f t="shared" si="1843"/>
        <v>7898.7949200000003</v>
      </c>
      <c r="U1374" s="2969">
        <f t="shared" ref="U1374:V1374" si="1844">U1307+U1226</f>
        <v>7898.7949200000003</v>
      </c>
      <c r="V1374" s="2969">
        <f t="shared" si="1844"/>
        <v>7898.7949200000003</v>
      </c>
      <c r="W1374" s="2969">
        <f t="shared" ref="W1374:X1374" si="1845">W1307+W1226</f>
        <v>7898.7949200000003</v>
      </c>
      <c r="X1374" s="2969">
        <f t="shared" si="1845"/>
        <v>7898.7949200000003</v>
      </c>
      <c r="Y1374" s="2969">
        <f t="shared" ref="Y1374:Z1374" si="1846">Y1307+Y1226</f>
        <v>7898.7949200000003</v>
      </c>
      <c r="Z1374" s="2969">
        <f t="shared" si="1846"/>
        <v>7898.7949200000003</v>
      </c>
      <c r="AA1374" s="2969">
        <f t="shared" ref="AA1374" si="1847">AA1307+AA1226</f>
        <v>7898.7949200000003</v>
      </c>
      <c r="AB1374" s="2969">
        <f t="shared" si="1842"/>
        <v>6582.3290999999999</v>
      </c>
      <c r="AC1374" s="2969">
        <f t="shared" si="1842"/>
        <v>6553.6184000000003</v>
      </c>
      <c r="AD1374" s="2970">
        <f t="shared" si="1842"/>
        <v>0</v>
      </c>
      <c r="AE1374" s="2969">
        <f t="shared" si="1842"/>
        <v>0</v>
      </c>
      <c r="AF1374" s="2969">
        <f t="shared" si="1842"/>
        <v>-28.710700000000145</v>
      </c>
      <c r="AG1374" s="2969">
        <f t="shared" si="1842"/>
        <v>0</v>
      </c>
      <c r="AH1374" s="2969">
        <f t="shared" si="1842"/>
        <v>-1.43882</v>
      </c>
      <c r="AI1374" s="2969">
        <f t="shared" si="1842"/>
        <v>6552.17958</v>
      </c>
      <c r="AJ1374" s="1137"/>
      <c r="AK1374" s="1138"/>
      <c r="AL1374" s="2563">
        <f t="shared" si="1563"/>
        <v>5.1159076974727213E-13</v>
      </c>
    </row>
    <row r="1375" spans="1:38" x14ac:dyDescent="0.25">
      <c r="A1375" s="362">
        <v>1</v>
      </c>
      <c r="B1375" s="362">
        <v>1</v>
      </c>
      <c r="C1375" s="785" t="s">
        <v>136</v>
      </c>
      <c r="D1375" s="299"/>
      <c r="E1375" s="2488"/>
      <c r="F1375" s="2176">
        <f t="shared" si="1817"/>
        <v>222118.72380952383</v>
      </c>
      <c r="G1375" s="2298">
        <f t="shared" si="1817"/>
        <v>184031.63650793649</v>
      </c>
      <c r="H1375" s="2298">
        <f t="shared" si="1817"/>
        <v>139254.23214285713</v>
      </c>
      <c r="I1375" s="2298">
        <f t="shared" si="1792"/>
        <v>75.668637624081398</v>
      </c>
      <c r="J1375" s="2968"/>
      <c r="K1375" s="2968"/>
      <c r="L1375" s="2298"/>
      <c r="M1375" s="2298"/>
      <c r="N1375" s="2298"/>
      <c r="O1375" s="2298"/>
      <c r="P1375" s="2298"/>
      <c r="Q1375" s="2178"/>
      <c r="R1375" s="2969">
        <f t="shared" ref="R1375:AI1375" si="1848">R1308+R1227</f>
        <v>243326.11751743505</v>
      </c>
      <c r="S1375" s="2969">
        <f t="shared" ref="S1375:T1375" si="1849">S1308+S1227</f>
        <v>243326.11751743505</v>
      </c>
      <c r="T1375" s="2969">
        <f t="shared" si="1849"/>
        <v>243326.11751743505</v>
      </c>
      <c r="U1375" s="2969">
        <f t="shared" ref="U1375:V1375" si="1850">U1308+U1227</f>
        <v>243336.66279743504</v>
      </c>
      <c r="V1375" s="2969">
        <f t="shared" si="1850"/>
        <v>243336.66279743504</v>
      </c>
      <c r="W1375" s="2969">
        <f t="shared" ref="W1375:X1375" si="1851">W1308+W1227</f>
        <v>243336.66279743504</v>
      </c>
      <c r="X1375" s="2969">
        <f t="shared" si="1851"/>
        <v>243336.66279743504</v>
      </c>
      <c r="Y1375" s="2969">
        <f t="shared" ref="Y1375:Z1375" si="1852">Y1308+Y1227</f>
        <v>242633.87728743505</v>
      </c>
      <c r="Z1375" s="2969">
        <f t="shared" si="1852"/>
        <v>242524.35568743508</v>
      </c>
      <c r="AA1375" s="2969">
        <f t="shared" ref="AA1375" si="1853">AA1308+AA1227</f>
        <v>242522.8979546089</v>
      </c>
      <c r="AB1375" s="2969">
        <f t="shared" si="1848"/>
        <v>202212.05169543164</v>
      </c>
      <c r="AC1375" s="2969">
        <f t="shared" si="1848"/>
        <v>182717.66761999999</v>
      </c>
      <c r="AD1375" s="2970">
        <f t="shared" si="1848"/>
        <v>0</v>
      </c>
      <c r="AE1375" s="2969">
        <f t="shared" si="1848"/>
        <v>536.87238999999988</v>
      </c>
      <c r="AF1375" s="2969">
        <f t="shared" si="1848"/>
        <v>-19494.384075431641</v>
      </c>
      <c r="AG1375" s="2969">
        <f t="shared" si="1848"/>
        <v>-61.690100000000001</v>
      </c>
      <c r="AH1375" s="2969">
        <f t="shared" si="1848"/>
        <v>-255.10645999999997</v>
      </c>
      <c r="AI1375" s="2969">
        <f t="shared" si="1848"/>
        <v>182999.43354999999</v>
      </c>
      <c r="AJ1375" s="1137"/>
      <c r="AK1375" s="1138"/>
      <c r="AL1375" s="2563">
        <f t="shared" si="1563"/>
        <v>0</v>
      </c>
    </row>
    <row r="1376" spans="1:38" x14ac:dyDescent="0.25">
      <c r="A1376" s="362">
        <v>1</v>
      </c>
      <c r="B1376" s="362">
        <v>1</v>
      </c>
      <c r="C1376" s="439" t="s">
        <v>77</v>
      </c>
      <c r="D1376" s="439"/>
      <c r="E1376" s="439"/>
      <c r="F1376" s="2176">
        <f>SUM(F1233)</f>
        <v>569</v>
      </c>
      <c r="G1376" s="2298">
        <f>SUM(G1233)</f>
        <v>474</v>
      </c>
      <c r="H1376" s="2298">
        <f>SUM(H1233)</f>
        <v>471</v>
      </c>
      <c r="I1376" s="2298">
        <f t="shared" si="1792"/>
        <v>99.367088607594937</v>
      </c>
      <c r="J1376" s="2968">
        <f>L1376/F1376</f>
        <v>7.471001757469244</v>
      </c>
      <c r="K1376" s="2968">
        <f>N1376/H1376</f>
        <v>7.8131634819532909</v>
      </c>
      <c r="L1376" s="2298">
        <f>SUM(L1233)</f>
        <v>4251</v>
      </c>
      <c r="M1376" s="2298">
        <f>SUM(M1233)</f>
        <v>3542</v>
      </c>
      <c r="N1376" s="2298">
        <f>SUM(N1233)</f>
        <v>3680</v>
      </c>
      <c r="O1376" s="2298">
        <f>N1376/M1376*100</f>
        <v>103.89610389610388</v>
      </c>
      <c r="P1376" s="2298">
        <f>SUM(P1233)</f>
        <v>14</v>
      </c>
      <c r="Q1376" s="2178">
        <f>N1376/$C$3*12/P1376</f>
        <v>315.42857142857144</v>
      </c>
      <c r="R1376" s="2969">
        <f t="shared" ref="R1376:AI1376" si="1854">SUM(R1233)</f>
        <v>0</v>
      </c>
      <c r="S1376" s="2969">
        <f t="shared" ref="S1376:T1376" si="1855">SUM(S1233)</f>
        <v>0</v>
      </c>
      <c r="T1376" s="2969">
        <f t="shared" si="1855"/>
        <v>0</v>
      </c>
      <c r="U1376" s="2969">
        <f t="shared" ref="U1376:V1376" si="1856">SUM(U1233)</f>
        <v>0</v>
      </c>
      <c r="V1376" s="2969">
        <f t="shared" si="1856"/>
        <v>0</v>
      </c>
      <c r="W1376" s="2969">
        <f t="shared" ref="W1376:X1376" si="1857">SUM(W1233)</f>
        <v>0</v>
      </c>
      <c r="X1376" s="2969">
        <f t="shared" si="1857"/>
        <v>0</v>
      </c>
      <c r="Y1376" s="2969">
        <f t="shared" ref="Y1376:Z1376" si="1858">SUM(Y1233)</f>
        <v>0</v>
      </c>
      <c r="Z1376" s="2969">
        <f t="shared" si="1858"/>
        <v>0</v>
      </c>
      <c r="AA1376" s="2969">
        <f t="shared" ref="AA1376" si="1859">SUM(AA1233)</f>
        <v>0</v>
      </c>
      <c r="AB1376" s="2969">
        <f t="shared" si="1854"/>
        <v>0</v>
      </c>
      <c r="AC1376" s="2969">
        <f t="shared" si="1854"/>
        <v>0</v>
      </c>
      <c r="AD1376" s="2970">
        <f t="shared" si="1854"/>
        <v>0</v>
      </c>
      <c r="AE1376" s="2969">
        <f t="shared" si="1854"/>
        <v>0</v>
      </c>
      <c r="AF1376" s="2969">
        <f t="shared" si="1854"/>
        <v>0</v>
      </c>
      <c r="AG1376" s="2969">
        <f t="shared" si="1854"/>
        <v>0</v>
      </c>
      <c r="AH1376" s="2969">
        <f t="shared" si="1854"/>
        <v>0</v>
      </c>
      <c r="AI1376" s="2969">
        <f t="shared" si="1854"/>
        <v>0</v>
      </c>
      <c r="AJ1376" s="1137"/>
      <c r="AK1376" s="1138"/>
      <c r="AL1376" s="2563">
        <f t="shared" si="1563"/>
        <v>0</v>
      </c>
    </row>
    <row r="1377" spans="1:39" x14ac:dyDescent="0.25">
      <c r="A1377" s="362">
        <v>1</v>
      </c>
      <c r="B1377" s="362">
        <v>1</v>
      </c>
      <c r="C1377" s="2975" t="s">
        <v>16</v>
      </c>
      <c r="D1377" s="2975"/>
      <c r="E1377" s="2975"/>
      <c r="F1377" s="2183">
        <f>SUM(F1314,F1237)</f>
        <v>1060</v>
      </c>
      <c r="G1377" s="2972">
        <f>SUM(G1314,G1237)</f>
        <v>883</v>
      </c>
      <c r="H1377" s="2972">
        <f>SUM(H1314,H1237)</f>
        <v>968</v>
      </c>
      <c r="I1377" s="2298">
        <f t="shared" si="1792"/>
        <v>109.62627406568517</v>
      </c>
      <c r="J1377" s="2968">
        <f>L1377/F1377</f>
        <v>8</v>
      </c>
      <c r="K1377" s="2968">
        <f>N1377/H1377</f>
        <v>8.5123966942148765</v>
      </c>
      <c r="L1377" s="2972">
        <f>SUM(L1314,L1237)</f>
        <v>8480</v>
      </c>
      <c r="M1377" s="2972">
        <f>SUM(M1314,M1237)</f>
        <v>7068</v>
      </c>
      <c r="N1377" s="2972">
        <f>SUM(N1314,N1237)</f>
        <v>8240</v>
      </c>
      <c r="O1377" s="2972">
        <f>N1377/M1377*100</f>
        <v>116.58177702320316</v>
      </c>
      <c r="P1377" s="2972">
        <f>SUM(P1314,P1237)</f>
        <v>35.666666666666664</v>
      </c>
      <c r="Q1377" s="2178">
        <f>N1377/$C$3*12/P1377</f>
        <v>277.23364485981313</v>
      </c>
      <c r="R1377" s="2976">
        <f t="shared" ref="R1377:AI1377" si="1860">SUM(R1314,R1237)</f>
        <v>0</v>
      </c>
      <c r="S1377" s="2976">
        <f t="shared" ref="S1377:T1377" si="1861">SUM(S1314,S1237)</f>
        <v>0</v>
      </c>
      <c r="T1377" s="2976">
        <f t="shared" si="1861"/>
        <v>0</v>
      </c>
      <c r="U1377" s="2976">
        <f t="shared" ref="U1377:V1377" si="1862">SUM(U1314,U1237)</f>
        <v>0</v>
      </c>
      <c r="V1377" s="2976">
        <f t="shared" si="1862"/>
        <v>0</v>
      </c>
      <c r="W1377" s="2976">
        <f t="shared" ref="W1377:X1377" si="1863">SUM(W1314,W1237)</f>
        <v>0</v>
      </c>
      <c r="X1377" s="2976">
        <f t="shared" si="1863"/>
        <v>0</v>
      </c>
      <c r="Y1377" s="2976">
        <f t="shared" ref="Y1377:Z1377" si="1864">SUM(Y1314,Y1237)</f>
        <v>0</v>
      </c>
      <c r="Z1377" s="2976">
        <f t="shared" si="1864"/>
        <v>0</v>
      </c>
      <c r="AA1377" s="2976">
        <f t="shared" ref="AA1377" si="1865">SUM(AA1314,AA1237)</f>
        <v>0</v>
      </c>
      <c r="AB1377" s="2969">
        <f t="shared" si="1860"/>
        <v>0</v>
      </c>
      <c r="AC1377" s="2976">
        <f t="shared" si="1860"/>
        <v>0</v>
      </c>
      <c r="AD1377" s="2977">
        <f t="shared" si="1860"/>
        <v>0</v>
      </c>
      <c r="AE1377" s="2976">
        <f t="shared" si="1860"/>
        <v>0</v>
      </c>
      <c r="AF1377" s="2976">
        <f t="shared" si="1860"/>
        <v>0</v>
      </c>
      <c r="AG1377" s="2976">
        <f t="shared" si="1860"/>
        <v>0</v>
      </c>
      <c r="AH1377" s="2976">
        <f t="shared" si="1860"/>
        <v>0</v>
      </c>
      <c r="AI1377" s="2976">
        <f t="shared" si="1860"/>
        <v>0</v>
      </c>
      <c r="AJ1377" s="1139"/>
      <c r="AK1377" s="2978"/>
      <c r="AL1377" s="2563">
        <f t="shared" si="1563"/>
        <v>0</v>
      </c>
    </row>
    <row r="1378" spans="1:39" ht="29.25" x14ac:dyDescent="0.25">
      <c r="A1378" s="362">
        <v>1</v>
      </c>
      <c r="B1378" s="362">
        <v>1</v>
      </c>
      <c r="C1378" s="911" t="s">
        <v>138</v>
      </c>
      <c r="D1378" s="911"/>
      <c r="E1378" s="911"/>
      <c r="F1378" s="2176">
        <f>F1315+F1238</f>
        <v>1629</v>
      </c>
      <c r="G1378" s="2298">
        <f>G1315+G1238</f>
        <v>1357</v>
      </c>
      <c r="H1378" s="2298">
        <f>H1315+H1238</f>
        <v>1439</v>
      </c>
      <c r="I1378" s="2298">
        <f t="shared" si="1792"/>
        <v>106.0427413411938</v>
      </c>
      <c r="J1378" s="2968">
        <f>L1378/F1378</f>
        <v>7.8152240638428481</v>
      </c>
      <c r="K1378" s="2968">
        <f>N1378/H1378</f>
        <v>8.2835302293259208</v>
      </c>
      <c r="L1378" s="2298">
        <f>L1315+L1238</f>
        <v>12731</v>
      </c>
      <c r="M1378" s="2298">
        <f>M1315+M1238</f>
        <v>10610</v>
      </c>
      <c r="N1378" s="2298">
        <f>N1315+N1238</f>
        <v>11920</v>
      </c>
      <c r="O1378" s="2298">
        <f>N1378/M1378*100</f>
        <v>112.34684260131951</v>
      </c>
      <c r="P1378" s="2298">
        <f>SUM(P1315,P1238)</f>
        <v>49.666666666666664</v>
      </c>
      <c r="Q1378" s="2178">
        <f>N1378/$C$3*12/P1378</f>
        <v>288</v>
      </c>
      <c r="R1378" s="2969">
        <f t="shared" ref="R1378:AI1378" si="1866">R1315+R1238</f>
        <v>35732.323539072</v>
      </c>
      <c r="S1378" s="2969">
        <f t="shared" ref="S1378:T1378" si="1867">S1315+S1238</f>
        <v>35732.323539072</v>
      </c>
      <c r="T1378" s="2969">
        <f t="shared" si="1867"/>
        <v>35732.323539072</v>
      </c>
      <c r="U1378" s="2969">
        <f t="shared" ref="U1378:V1378" si="1868">U1315+U1238</f>
        <v>35732.323539072</v>
      </c>
      <c r="V1378" s="2969">
        <f t="shared" si="1868"/>
        <v>35732.323539072</v>
      </c>
      <c r="W1378" s="2969">
        <f t="shared" ref="W1378:X1378" si="1869">W1315+W1238</f>
        <v>35732.323539072</v>
      </c>
      <c r="X1378" s="2969">
        <f t="shared" si="1869"/>
        <v>35732.323539072</v>
      </c>
      <c r="Y1378" s="2969">
        <f t="shared" ref="Y1378:Z1378" si="1870">Y1315+Y1238</f>
        <v>35732.323539072</v>
      </c>
      <c r="Z1378" s="2969">
        <f t="shared" si="1870"/>
        <v>35732.323539072</v>
      </c>
      <c r="AA1378" s="2969">
        <f t="shared" ref="AA1378" si="1871">AA1315+AA1238</f>
        <v>35732.323539072</v>
      </c>
      <c r="AB1378" s="2969">
        <f t="shared" si="1866"/>
        <v>29776.93628256</v>
      </c>
      <c r="AC1378" s="2969">
        <f t="shared" si="1866"/>
        <v>30531.946709999997</v>
      </c>
      <c r="AD1378" s="2970">
        <f t="shared" si="1866"/>
        <v>0</v>
      </c>
      <c r="AE1378" s="2969">
        <f t="shared" si="1866"/>
        <v>0</v>
      </c>
      <c r="AF1378" s="2969">
        <f t="shared" si="1866"/>
        <v>755.01042743999733</v>
      </c>
      <c r="AG1378" s="2969">
        <f t="shared" si="1866"/>
        <v>0</v>
      </c>
      <c r="AH1378" s="2969">
        <f t="shared" si="1866"/>
        <v>-317.28313999999995</v>
      </c>
      <c r="AI1378" s="2969">
        <f t="shared" si="1866"/>
        <v>30214.663569999997</v>
      </c>
      <c r="AJ1378" s="1137"/>
      <c r="AK1378" s="1138"/>
      <c r="AL1378" s="2563">
        <f t="shared" si="1563"/>
        <v>-9.0949470177292824E-13</v>
      </c>
    </row>
    <row r="1379" spans="1:39" ht="29.25" x14ac:dyDescent="0.25">
      <c r="B1379" s="362">
        <v>1</v>
      </c>
      <c r="C1379" s="2979" t="s">
        <v>248</v>
      </c>
      <c r="D1379" s="2980"/>
      <c r="E1379" s="916"/>
      <c r="F1379" s="2176">
        <f>F1311</f>
        <v>10</v>
      </c>
      <c r="G1379" s="2298">
        <f>G1311</f>
        <v>8</v>
      </c>
      <c r="H1379" s="2298">
        <f>H1311</f>
        <v>2</v>
      </c>
      <c r="I1379" s="2295">
        <f t="shared" si="1792"/>
        <v>25</v>
      </c>
      <c r="J1379" s="2981">
        <f>L1379/F1379</f>
        <v>8</v>
      </c>
      <c r="K1379" s="2981">
        <f>N1379/H1379</f>
        <v>12</v>
      </c>
      <c r="L1379" s="2982">
        <f>L1311</f>
        <v>80</v>
      </c>
      <c r="M1379" s="2982">
        <f>M1311</f>
        <v>67</v>
      </c>
      <c r="N1379" s="2298">
        <f>N1311</f>
        <v>24</v>
      </c>
      <c r="O1379" s="2298">
        <f>N1379/M1379*100</f>
        <v>35.820895522388057</v>
      </c>
      <c r="P1379" s="2982">
        <f>P1311</f>
        <v>0.33333333333333331</v>
      </c>
      <c r="Q1379" s="2178">
        <f>N1379/$C$3*12/P1379</f>
        <v>86.399999999999991</v>
      </c>
      <c r="R1379" s="2969">
        <f t="shared" ref="R1379:AI1379" si="1872">R1311</f>
        <v>383.80608000000001</v>
      </c>
      <c r="S1379" s="2969">
        <f t="shared" ref="S1379:T1379" si="1873">S1311</f>
        <v>383.80608000000001</v>
      </c>
      <c r="T1379" s="2969">
        <f t="shared" si="1873"/>
        <v>383.80608000000001</v>
      </c>
      <c r="U1379" s="2969">
        <f t="shared" ref="U1379:V1379" si="1874">U1311</f>
        <v>383.80608000000001</v>
      </c>
      <c r="V1379" s="2969">
        <f t="shared" si="1874"/>
        <v>383.80608000000001</v>
      </c>
      <c r="W1379" s="2969">
        <f t="shared" ref="W1379:X1379" si="1875">W1311</f>
        <v>383.80608000000001</v>
      </c>
      <c r="X1379" s="2969">
        <f t="shared" si="1875"/>
        <v>383.80608000000001</v>
      </c>
      <c r="Y1379" s="2969">
        <f t="shared" ref="Y1379:Z1379" si="1876">Y1311</f>
        <v>383.80608000000001</v>
      </c>
      <c r="Z1379" s="2969">
        <f t="shared" si="1876"/>
        <v>383.80608000000001</v>
      </c>
      <c r="AA1379" s="2969">
        <f t="shared" ref="AA1379" si="1877">AA1311</f>
        <v>383.80608000000001</v>
      </c>
      <c r="AB1379" s="2969">
        <f t="shared" si="1872"/>
        <v>319.83839999999998</v>
      </c>
      <c r="AC1379" s="2969">
        <f t="shared" si="1872"/>
        <v>59.843449999999997</v>
      </c>
      <c r="AD1379" s="2970">
        <f t="shared" si="1872"/>
        <v>0</v>
      </c>
      <c r="AE1379" s="2969">
        <f t="shared" si="1872"/>
        <v>0</v>
      </c>
      <c r="AF1379" s="2969">
        <f t="shared" si="1872"/>
        <v>-259.99494999999996</v>
      </c>
      <c r="AG1379" s="2969">
        <f t="shared" si="1872"/>
        <v>0</v>
      </c>
      <c r="AH1379" s="2969">
        <f t="shared" si="1872"/>
        <v>0</v>
      </c>
      <c r="AI1379" s="2969">
        <f t="shared" si="1872"/>
        <v>59.843449999999997</v>
      </c>
      <c r="AJ1379" s="1137"/>
      <c r="AK1379" s="1138"/>
      <c r="AL1379" s="2563">
        <f t="shared" si="1563"/>
        <v>0</v>
      </c>
    </row>
    <row r="1380" spans="1:39" x14ac:dyDescent="0.25">
      <c r="A1380" s="362">
        <v>1</v>
      </c>
      <c r="B1380" s="362">
        <v>1</v>
      </c>
      <c r="C1380" s="911" t="s">
        <v>204</v>
      </c>
      <c r="D1380" s="916"/>
      <c r="E1380" s="911"/>
      <c r="F1380" s="2383">
        <f t="shared" ref="F1380:H1383" si="1878">F1239</f>
        <v>5500</v>
      </c>
      <c r="G1380" s="2982">
        <f t="shared" si="1878"/>
        <v>4583</v>
      </c>
      <c r="H1380" s="2982">
        <f t="shared" si="1878"/>
        <v>3643</v>
      </c>
      <c r="I1380" s="2295">
        <f t="shared" si="1792"/>
        <v>79.489417412175428</v>
      </c>
      <c r="J1380" s="2983"/>
      <c r="K1380" s="2983"/>
      <c r="L1380" s="2298"/>
      <c r="M1380" s="2298"/>
      <c r="N1380" s="2982"/>
      <c r="O1380" s="2982"/>
      <c r="P1380" s="2298"/>
      <c r="Q1380" s="2406"/>
      <c r="R1380" s="2969">
        <f t="shared" ref="R1380:AI1380" si="1879">R1239</f>
        <v>0</v>
      </c>
      <c r="S1380" s="2969">
        <f t="shared" ref="S1380:T1380" si="1880">S1239</f>
        <v>0</v>
      </c>
      <c r="T1380" s="2969">
        <f t="shared" si="1880"/>
        <v>0</v>
      </c>
      <c r="U1380" s="2969">
        <f t="shared" ref="U1380:V1380" si="1881">U1239</f>
        <v>0</v>
      </c>
      <c r="V1380" s="2969">
        <f t="shared" si="1881"/>
        <v>0</v>
      </c>
      <c r="W1380" s="2969">
        <f t="shared" ref="W1380:X1380" si="1882">W1239</f>
        <v>0</v>
      </c>
      <c r="X1380" s="2969">
        <f t="shared" si="1882"/>
        <v>0</v>
      </c>
      <c r="Y1380" s="2969">
        <f t="shared" ref="Y1380:Z1380" si="1883">Y1239</f>
        <v>0</v>
      </c>
      <c r="Z1380" s="2969">
        <f t="shared" si="1883"/>
        <v>0</v>
      </c>
      <c r="AA1380" s="2969">
        <f t="shared" ref="AA1380" si="1884">AA1239</f>
        <v>0</v>
      </c>
      <c r="AB1380" s="2969">
        <f t="shared" si="1879"/>
        <v>0</v>
      </c>
      <c r="AC1380" s="2984">
        <f t="shared" si="1879"/>
        <v>0</v>
      </c>
      <c r="AD1380" s="2985">
        <f t="shared" si="1879"/>
        <v>0</v>
      </c>
      <c r="AE1380" s="2984">
        <f t="shared" si="1879"/>
        <v>0</v>
      </c>
      <c r="AF1380" s="2969">
        <f t="shared" si="1879"/>
        <v>0</v>
      </c>
      <c r="AG1380" s="2984">
        <f t="shared" si="1879"/>
        <v>0</v>
      </c>
      <c r="AH1380" s="2984">
        <f t="shared" si="1879"/>
        <v>0</v>
      </c>
      <c r="AI1380" s="2984">
        <f t="shared" si="1879"/>
        <v>0</v>
      </c>
      <c r="AJ1380" s="1790"/>
      <c r="AK1380" s="2986"/>
      <c r="AL1380" s="2563">
        <f t="shared" si="1563"/>
        <v>0</v>
      </c>
    </row>
    <row r="1381" spans="1:39" x14ac:dyDescent="0.25">
      <c r="A1381" s="362">
        <v>1</v>
      </c>
      <c r="B1381" s="362">
        <v>1</v>
      </c>
      <c r="C1381" s="913" t="s">
        <v>205</v>
      </c>
      <c r="D1381" s="913"/>
      <c r="E1381" s="913"/>
      <c r="F1381" s="2304">
        <f t="shared" si="1878"/>
        <v>5494</v>
      </c>
      <c r="G1381" s="2987">
        <f t="shared" si="1878"/>
        <v>4578</v>
      </c>
      <c r="H1381" s="2987">
        <f t="shared" si="1878"/>
        <v>3636</v>
      </c>
      <c r="I1381" s="2972">
        <f t="shared" si="1792"/>
        <v>79.423328964613376</v>
      </c>
      <c r="J1381" s="2988"/>
      <c r="K1381" s="2988"/>
      <c r="L1381" s="2987"/>
      <c r="M1381" s="2987"/>
      <c r="N1381" s="2987"/>
      <c r="O1381" s="2987"/>
      <c r="P1381" s="2987"/>
      <c r="Q1381" s="2207"/>
      <c r="R1381" s="2989">
        <f t="shared" ref="R1381:AI1381" si="1885">R1240</f>
        <v>0</v>
      </c>
      <c r="S1381" s="2989">
        <f t="shared" ref="S1381:T1381" si="1886">S1240</f>
        <v>0</v>
      </c>
      <c r="T1381" s="2989">
        <f t="shared" si="1886"/>
        <v>0</v>
      </c>
      <c r="U1381" s="2989">
        <f t="shared" ref="U1381:V1381" si="1887">U1240</f>
        <v>0</v>
      </c>
      <c r="V1381" s="2989">
        <f t="shared" si="1887"/>
        <v>0</v>
      </c>
      <c r="W1381" s="2989">
        <f t="shared" ref="W1381:X1381" si="1888">W1240</f>
        <v>0</v>
      </c>
      <c r="X1381" s="2989">
        <f t="shared" si="1888"/>
        <v>0</v>
      </c>
      <c r="Y1381" s="2989">
        <f t="shared" ref="Y1381:Z1381" si="1889">Y1240</f>
        <v>0</v>
      </c>
      <c r="Z1381" s="2989">
        <f t="shared" si="1889"/>
        <v>0</v>
      </c>
      <c r="AA1381" s="2989">
        <f t="shared" ref="AA1381" si="1890">AA1240</f>
        <v>0</v>
      </c>
      <c r="AB1381" s="2969">
        <f t="shared" si="1885"/>
        <v>0</v>
      </c>
      <c r="AC1381" s="2989">
        <f t="shared" si="1885"/>
        <v>0</v>
      </c>
      <c r="AD1381" s="2990">
        <f t="shared" si="1885"/>
        <v>0</v>
      </c>
      <c r="AE1381" s="2989">
        <f t="shared" si="1885"/>
        <v>0</v>
      </c>
      <c r="AF1381" s="2989">
        <f t="shared" si="1885"/>
        <v>0</v>
      </c>
      <c r="AG1381" s="2989">
        <f t="shared" si="1885"/>
        <v>0</v>
      </c>
      <c r="AH1381" s="2989">
        <f t="shared" si="1885"/>
        <v>0</v>
      </c>
      <c r="AI1381" s="2989">
        <f t="shared" si="1885"/>
        <v>0</v>
      </c>
      <c r="AJ1381" s="1800"/>
      <c r="AK1381" s="2991"/>
      <c r="AL1381" s="2563">
        <f t="shared" si="1563"/>
        <v>0</v>
      </c>
    </row>
    <row r="1382" spans="1:39" ht="30" x14ac:dyDescent="0.25">
      <c r="A1382" s="362">
        <v>1</v>
      </c>
      <c r="B1382" s="362">
        <v>1</v>
      </c>
      <c r="C1382" s="913" t="s">
        <v>206</v>
      </c>
      <c r="D1382" s="913"/>
      <c r="E1382" s="913"/>
      <c r="F1382" s="2304">
        <f t="shared" si="1878"/>
        <v>6</v>
      </c>
      <c r="G1382" s="2972">
        <f t="shared" si="1878"/>
        <v>5</v>
      </c>
      <c r="H1382" s="2972">
        <f t="shared" si="1878"/>
        <v>7</v>
      </c>
      <c r="I1382" s="2972">
        <f t="shared" si="1792"/>
        <v>140</v>
      </c>
      <c r="J1382" s="2988"/>
      <c r="K1382" s="2983"/>
      <c r="L1382" s="2987"/>
      <c r="M1382" s="2972"/>
      <c r="N1382" s="2987"/>
      <c r="O1382" s="2972"/>
      <c r="P1382" s="2972"/>
      <c r="Q1382" s="2178"/>
      <c r="R1382" s="2976">
        <f t="shared" ref="R1382:AI1382" si="1891">R1241</f>
        <v>0</v>
      </c>
      <c r="S1382" s="2976">
        <f t="shared" ref="S1382:T1382" si="1892">S1241</f>
        <v>0</v>
      </c>
      <c r="T1382" s="2976">
        <f t="shared" si="1892"/>
        <v>0</v>
      </c>
      <c r="U1382" s="2976">
        <f t="shared" ref="U1382:V1382" si="1893">U1241</f>
        <v>0</v>
      </c>
      <c r="V1382" s="2976">
        <f t="shared" si="1893"/>
        <v>0</v>
      </c>
      <c r="W1382" s="2976">
        <f t="shared" ref="W1382:X1382" si="1894">W1241</f>
        <v>0</v>
      </c>
      <c r="X1382" s="2976">
        <f t="shared" si="1894"/>
        <v>0</v>
      </c>
      <c r="Y1382" s="2976">
        <f t="shared" ref="Y1382:Z1382" si="1895">Y1241</f>
        <v>0</v>
      </c>
      <c r="Z1382" s="2976">
        <f t="shared" si="1895"/>
        <v>0</v>
      </c>
      <c r="AA1382" s="2976">
        <f t="shared" ref="AA1382" si="1896">AA1241</f>
        <v>0</v>
      </c>
      <c r="AB1382" s="2969">
        <f t="shared" si="1891"/>
        <v>0</v>
      </c>
      <c r="AC1382" s="2976">
        <f t="shared" si="1891"/>
        <v>0</v>
      </c>
      <c r="AD1382" s="2977">
        <f t="shared" si="1891"/>
        <v>0</v>
      </c>
      <c r="AE1382" s="2976">
        <f t="shared" si="1891"/>
        <v>0</v>
      </c>
      <c r="AF1382" s="2989">
        <f t="shared" si="1891"/>
        <v>0</v>
      </c>
      <c r="AG1382" s="2989">
        <f t="shared" si="1891"/>
        <v>0</v>
      </c>
      <c r="AH1382" s="2976">
        <f t="shared" si="1891"/>
        <v>0</v>
      </c>
      <c r="AI1382" s="2976">
        <f t="shared" si="1891"/>
        <v>0</v>
      </c>
      <c r="AJ1382" s="1139"/>
      <c r="AK1382" s="2978"/>
      <c r="AL1382" s="2563">
        <f t="shared" si="1563"/>
        <v>0</v>
      </c>
    </row>
    <row r="1383" spans="1:39" ht="30" thickBot="1" x14ac:dyDescent="0.3">
      <c r="B1383" s="362">
        <v>1</v>
      </c>
      <c r="C1383" s="910" t="s">
        <v>211</v>
      </c>
      <c r="D1383" s="910"/>
      <c r="E1383" s="910"/>
      <c r="F1383" s="2310">
        <f t="shared" si="1878"/>
        <v>5500</v>
      </c>
      <c r="G1383" s="2992">
        <f t="shared" si="1878"/>
        <v>4583</v>
      </c>
      <c r="H1383" s="2992">
        <f t="shared" si="1878"/>
        <v>3643</v>
      </c>
      <c r="I1383" s="2992">
        <f t="shared" si="1792"/>
        <v>79.489417412175428</v>
      </c>
      <c r="J1383" s="2993"/>
      <c r="K1383" s="2993"/>
      <c r="L1383" s="2994"/>
      <c r="M1383" s="2994"/>
      <c r="N1383" s="2994"/>
      <c r="O1383" s="2994"/>
      <c r="P1383" s="2994"/>
      <c r="Q1383" s="2223"/>
      <c r="R1383" s="2995">
        <f t="shared" ref="R1383:AI1383" si="1897">R1242</f>
        <v>34052.171999999999</v>
      </c>
      <c r="S1383" s="2995">
        <f t="shared" ref="S1383:T1383" si="1898">S1242</f>
        <v>34052.171999999999</v>
      </c>
      <c r="T1383" s="2995">
        <f t="shared" si="1898"/>
        <v>34052.171999999999</v>
      </c>
      <c r="U1383" s="2995">
        <f t="shared" ref="U1383:V1383" si="1899">U1242</f>
        <v>34052.171999999999</v>
      </c>
      <c r="V1383" s="2995">
        <f t="shared" si="1899"/>
        <v>34052.171999999999</v>
      </c>
      <c r="W1383" s="2995">
        <f t="shared" ref="W1383:X1383" si="1900">W1242</f>
        <v>34052.171999999999</v>
      </c>
      <c r="X1383" s="2995">
        <f t="shared" si="1900"/>
        <v>34052.171999999999</v>
      </c>
      <c r="Y1383" s="2995">
        <f t="shared" ref="Y1383:Z1383" si="1901">Y1242</f>
        <v>34052.171999999999</v>
      </c>
      <c r="Z1383" s="2995">
        <f t="shared" si="1901"/>
        <v>34052.171999999999</v>
      </c>
      <c r="AA1383" s="2995">
        <f t="shared" ref="AA1383" si="1902">AA1242</f>
        <v>34052.171999999999</v>
      </c>
      <c r="AB1383" s="2996">
        <f t="shared" si="1897"/>
        <v>28376.81</v>
      </c>
      <c r="AC1383" s="2995">
        <f t="shared" si="1897"/>
        <v>28235.277570000002</v>
      </c>
      <c r="AD1383" s="2997">
        <f t="shared" si="1897"/>
        <v>0</v>
      </c>
      <c r="AE1383" s="2995">
        <f t="shared" si="1897"/>
        <v>0</v>
      </c>
      <c r="AF1383" s="2995">
        <f t="shared" si="1897"/>
        <v>-141.53242999999929</v>
      </c>
      <c r="AG1383" s="2998">
        <f t="shared" si="1897"/>
        <v>0</v>
      </c>
      <c r="AH1383" s="2998">
        <f t="shared" si="1897"/>
        <v>-227.80127000000002</v>
      </c>
      <c r="AI1383" s="2995">
        <f t="shared" si="1897"/>
        <v>28007.476300000002</v>
      </c>
      <c r="AJ1383" s="2999"/>
      <c r="AK1383" s="3000"/>
      <c r="AL1383" s="2563">
        <f t="shared" si="1563"/>
        <v>0</v>
      </c>
    </row>
    <row r="1384" spans="1:39" x14ac:dyDescent="0.25">
      <c r="A1384" s="362">
        <v>1</v>
      </c>
      <c r="B1384" s="362">
        <v>1</v>
      </c>
      <c r="C1384" s="3001" t="s">
        <v>56</v>
      </c>
      <c r="D1384" s="2888"/>
      <c r="E1384" s="2888"/>
      <c r="F1384" s="447"/>
      <c r="G1384" s="2835"/>
      <c r="H1384" s="2835"/>
      <c r="I1384" s="2835"/>
      <c r="J1384" s="1509"/>
      <c r="K1384" s="1509"/>
      <c r="L1384" s="1509"/>
      <c r="M1384" s="1509"/>
      <c r="N1384" s="1509"/>
      <c r="O1384" s="1509"/>
      <c r="P1384" s="1509"/>
      <c r="Q1384" s="1509"/>
      <c r="R1384" s="3002"/>
      <c r="S1384" s="3002"/>
      <c r="T1384" s="3002"/>
      <c r="U1384" s="3002"/>
      <c r="V1384" s="3002"/>
      <c r="W1384" s="3002"/>
      <c r="X1384" s="3002"/>
      <c r="Y1384" s="3002"/>
      <c r="Z1384" s="3002"/>
      <c r="AA1384" s="3002"/>
      <c r="AB1384" s="3003"/>
      <c r="AC1384" s="3002"/>
      <c r="AD1384" s="3463"/>
      <c r="AE1384" s="3002"/>
      <c r="AF1384" s="3002"/>
      <c r="AG1384" s="3464"/>
      <c r="AH1384" s="3464"/>
      <c r="AI1384" s="3002"/>
      <c r="AJ1384" s="3004"/>
      <c r="AK1384" s="2955"/>
      <c r="AL1384" s="2563">
        <f t="shared" si="1563"/>
        <v>0</v>
      </c>
    </row>
    <row r="1385" spans="1:39" ht="47.25" x14ac:dyDescent="0.25">
      <c r="A1385" s="362">
        <v>1</v>
      </c>
      <c r="B1385" s="362">
        <v>1</v>
      </c>
      <c r="C1385" s="2125" t="s">
        <v>446</v>
      </c>
      <c r="D1385" s="3005"/>
      <c r="E1385" s="3005"/>
      <c r="F1385" s="411"/>
      <c r="G1385" s="894"/>
      <c r="H1385" s="894"/>
      <c r="I1385" s="894"/>
      <c r="J1385" s="894"/>
      <c r="K1385" s="894"/>
      <c r="L1385" s="2316"/>
      <c r="M1385" s="2316"/>
      <c r="N1385" s="2316"/>
      <c r="O1385" s="2316"/>
      <c r="P1385" s="2316"/>
      <c r="Q1385" s="2316"/>
      <c r="R1385" s="545"/>
      <c r="S1385" s="545"/>
      <c r="T1385" s="545"/>
      <c r="U1385" s="545"/>
      <c r="V1385" s="545"/>
      <c r="W1385" s="545"/>
      <c r="X1385" s="545"/>
      <c r="Y1385" s="545"/>
      <c r="Z1385" s="545"/>
      <c r="AA1385" s="545"/>
      <c r="AB1385" s="2673"/>
      <c r="AC1385" s="545"/>
      <c r="AD1385" s="1371"/>
      <c r="AE1385" s="545"/>
      <c r="AF1385" s="545"/>
      <c r="AG1385" s="3413"/>
      <c r="AH1385" s="3413"/>
      <c r="AI1385" s="545"/>
      <c r="AJ1385" s="3006"/>
      <c r="AK1385" s="2538"/>
      <c r="AL1385" s="2563">
        <f t="shared" si="1563"/>
        <v>0</v>
      </c>
    </row>
    <row r="1386" spans="1:39" s="2527" customFormat="1" x14ac:dyDescent="0.25">
      <c r="A1386" s="362">
        <v>1</v>
      </c>
      <c r="B1386" s="362">
        <v>1</v>
      </c>
      <c r="C1386" s="2233" t="s">
        <v>5</v>
      </c>
      <c r="D1386" s="2233"/>
      <c r="E1386" s="2233"/>
      <c r="F1386" s="404"/>
      <c r="G1386" s="1508"/>
      <c r="H1386" s="1508"/>
      <c r="I1386" s="1508"/>
      <c r="J1386" s="1508"/>
      <c r="K1386" s="1508"/>
      <c r="L1386" s="2235"/>
      <c r="M1386" s="2235"/>
      <c r="N1386" s="2235"/>
      <c r="O1386" s="2235"/>
      <c r="P1386" s="2235"/>
      <c r="Q1386" s="2235"/>
      <c r="R1386" s="2677"/>
      <c r="S1386" s="2677"/>
      <c r="T1386" s="2677"/>
      <c r="U1386" s="2677"/>
      <c r="V1386" s="2677"/>
      <c r="W1386" s="2677"/>
      <c r="X1386" s="2677"/>
      <c r="Y1386" s="2677"/>
      <c r="Z1386" s="2677"/>
      <c r="AA1386" s="2677"/>
      <c r="AB1386" s="2894"/>
      <c r="AC1386" s="2677"/>
      <c r="AD1386" s="3026"/>
      <c r="AE1386" s="2677"/>
      <c r="AF1386" s="2677"/>
      <c r="AG1386" s="2677"/>
      <c r="AH1386" s="2677"/>
      <c r="AI1386" s="2677"/>
      <c r="AJ1386" s="1510"/>
      <c r="AK1386" s="1510"/>
      <c r="AL1386" s="2563">
        <f t="shared" si="1563"/>
        <v>0</v>
      </c>
      <c r="AM1386" s="1273"/>
    </row>
    <row r="1387" spans="1:39" s="2527" customFormat="1" x14ac:dyDescent="0.25">
      <c r="A1387" s="362">
        <v>1</v>
      </c>
      <c r="B1387" s="362">
        <v>1</v>
      </c>
      <c r="C1387" s="3" t="s">
        <v>24</v>
      </c>
      <c r="D1387" s="1330" t="s">
        <v>239</v>
      </c>
      <c r="E1387" s="2235">
        <v>340</v>
      </c>
      <c r="F1387" s="112">
        <v>381</v>
      </c>
      <c r="G1387" s="210">
        <f t="shared" ref="G1387:G1394" si="1903">ROUND(F1387/12*$C$3,0)</f>
        <v>318</v>
      </c>
      <c r="H1387" s="210">
        <v>331</v>
      </c>
      <c r="I1387" s="210">
        <f t="shared" ref="I1387:I1395" si="1904">H1387/G1387*100</f>
        <v>104.08805031446542</v>
      </c>
      <c r="J1387" s="2239">
        <v>6.1</v>
      </c>
      <c r="K1387" s="250">
        <f t="shared" ref="K1387:K1395" si="1905">N1387/H1387</f>
        <v>6.3534743202416921</v>
      </c>
      <c r="L1387" s="251">
        <f t="shared" ref="L1387:L1394" si="1906">ROUND(F1387*J1387,0)</f>
        <v>2324</v>
      </c>
      <c r="M1387" s="251">
        <f t="shared" ref="M1387:M1394" si="1907">ROUND(L1387/12*$C$3,0)</f>
        <v>1937</v>
      </c>
      <c r="N1387" s="251">
        <v>2103</v>
      </c>
      <c r="O1387" s="251">
        <f t="shared" ref="O1387:O1395" si="1908">N1387/M1387*100</f>
        <v>108.5699535363965</v>
      </c>
      <c r="P1387" s="251">
        <f t="shared" ref="P1387:P1394" si="1909">ROUND(L1387/E1387,0)</f>
        <v>7</v>
      </c>
      <c r="Q1387" s="251">
        <f t="shared" ref="Q1387:Q1395" si="1910">N1387/$C$3*12/P1387</f>
        <v>360.51428571428579</v>
      </c>
      <c r="R1387" s="490"/>
      <c r="S1387" s="490"/>
      <c r="T1387" s="490"/>
      <c r="U1387" s="490"/>
      <c r="V1387" s="490"/>
      <c r="W1387" s="490"/>
      <c r="X1387" s="490"/>
      <c r="Y1387" s="490"/>
      <c r="Z1387" s="490"/>
      <c r="AA1387" s="490"/>
      <c r="AB1387" s="2672"/>
      <c r="AC1387" s="490"/>
      <c r="AD1387" s="986"/>
      <c r="AE1387" s="490"/>
      <c r="AF1387" s="490"/>
      <c r="AG1387" s="490"/>
      <c r="AH1387" s="490"/>
      <c r="AI1387" s="490"/>
      <c r="AJ1387" s="1158"/>
      <c r="AK1387" s="1170"/>
      <c r="AL1387" s="2563">
        <f t="shared" si="1563"/>
        <v>0</v>
      </c>
      <c r="AM1387" s="1273"/>
    </row>
    <row r="1388" spans="1:39" s="2527" customFormat="1" x14ac:dyDescent="0.25">
      <c r="A1388" s="362">
        <v>1</v>
      </c>
      <c r="B1388" s="362">
        <v>1</v>
      </c>
      <c r="C1388" s="3" t="s">
        <v>25</v>
      </c>
      <c r="D1388" s="1330" t="s">
        <v>239</v>
      </c>
      <c r="E1388" s="2235">
        <v>300</v>
      </c>
      <c r="F1388" s="112">
        <v>94</v>
      </c>
      <c r="G1388" s="210">
        <f t="shared" si="1903"/>
        <v>78</v>
      </c>
      <c r="H1388" s="210">
        <v>91</v>
      </c>
      <c r="I1388" s="210">
        <f t="shared" si="1904"/>
        <v>116.66666666666667</v>
      </c>
      <c r="J1388" s="2239">
        <v>5.2</v>
      </c>
      <c r="K1388" s="250">
        <f t="shared" si="1905"/>
        <v>5.2527472527472527</v>
      </c>
      <c r="L1388" s="251">
        <f t="shared" si="1906"/>
        <v>489</v>
      </c>
      <c r="M1388" s="251">
        <f t="shared" si="1907"/>
        <v>408</v>
      </c>
      <c r="N1388" s="251">
        <v>478</v>
      </c>
      <c r="O1388" s="251">
        <f t="shared" si="1908"/>
        <v>117.15686274509804</v>
      </c>
      <c r="P1388" s="251">
        <f t="shared" si="1909"/>
        <v>2</v>
      </c>
      <c r="Q1388" s="251">
        <f t="shared" si="1910"/>
        <v>286.79999999999995</v>
      </c>
      <c r="R1388" s="490"/>
      <c r="S1388" s="490"/>
      <c r="T1388" s="490"/>
      <c r="U1388" s="490"/>
      <c r="V1388" s="490"/>
      <c r="W1388" s="490"/>
      <c r="X1388" s="490"/>
      <c r="Y1388" s="490"/>
      <c r="Z1388" s="490"/>
      <c r="AA1388" s="490"/>
      <c r="AB1388" s="2672"/>
      <c r="AC1388" s="490"/>
      <c r="AD1388" s="986"/>
      <c r="AE1388" s="490"/>
      <c r="AF1388" s="490"/>
      <c r="AG1388" s="490"/>
      <c r="AH1388" s="490"/>
      <c r="AI1388" s="490"/>
      <c r="AJ1388" s="1158"/>
      <c r="AK1388" s="1170"/>
      <c r="AL1388" s="2563">
        <f t="shared" si="1563"/>
        <v>0</v>
      </c>
      <c r="AM1388" s="1273"/>
    </row>
    <row r="1389" spans="1:39" s="2527" customFormat="1" x14ac:dyDescent="0.25">
      <c r="A1389" s="362">
        <v>1</v>
      </c>
      <c r="B1389" s="362">
        <v>1</v>
      </c>
      <c r="C1389" s="3" t="s">
        <v>23</v>
      </c>
      <c r="D1389" s="1330" t="s">
        <v>239</v>
      </c>
      <c r="E1389" s="2235">
        <v>270</v>
      </c>
      <c r="F1389" s="112">
        <v>586</v>
      </c>
      <c r="G1389" s="210">
        <f t="shared" si="1903"/>
        <v>488</v>
      </c>
      <c r="H1389" s="210">
        <v>435</v>
      </c>
      <c r="I1389" s="210">
        <f t="shared" si="1904"/>
        <v>89.139344262295083</v>
      </c>
      <c r="J1389" s="2239">
        <v>8.1999999999999993</v>
      </c>
      <c r="K1389" s="250">
        <f t="shared" si="1905"/>
        <v>7.6367816091954026</v>
      </c>
      <c r="L1389" s="251">
        <f t="shared" si="1906"/>
        <v>4805</v>
      </c>
      <c r="M1389" s="251">
        <f t="shared" si="1907"/>
        <v>4004</v>
      </c>
      <c r="N1389" s="251">
        <v>3322</v>
      </c>
      <c r="O1389" s="251">
        <f t="shared" si="1908"/>
        <v>82.967032967032978</v>
      </c>
      <c r="P1389" s="251">
        <f t="shared" si="1909"/>
        <v>18</v>
      </c>
      <c r="Q1389" s="251">
        <f t="shared" si="1910"/>
        <v>221.46666666666664</v>
      </c>
      <c r="R1389" s="490"/>
      <c r="S1389" s="490"/>
      <c r="T1389" s="490"/>
      <c r="U1389" s="490"/>
      <c r="V1389" s="490"/>
      <c r="W1389" s="490"/>
      <c r="X1389" s="490"/>
      <c r="Y1389" s="490"/>
      <c r="Z1389" s="490"/>
      <c r="AA1389" s="490"/>
      <c r="AB1389" s="2672"/>
      <c r="AC1389" s="490"/>
      <c r="AD1389" s="986"/>
      <c r="AE1389" s="490"/>
      <c r="AF1389" s="490"/>
      <c r="AG1389" s="490"/>
      <c r="AH1389" s="490"/>
      <c r="AI1389" s="490"/>
      <c r="AJ1389" s="1158"/>
      <c r="AK1389" s="1170"/>
      <c r="AL1389" s="2563">
        <f t="shared" si="1563"/>
        <v>0</v>
      </c>
      <c r="AM1389" s="1273"/>
    </row>
    <row r="1390" spans="1:39" s="2527" customFormat="1" x14ac:dyDescent="0.25">
      <c r="A1390" s="362">
        <v>1</v>
      </c>
      <c r="B1390" s="362">
        <v>1</v>
      </c>
      <c r="C1390" s="3" t="s">
        <v>220</v>
      </c>
      <c r="D1390" s="1330" t="s">
        <v>239</v>
      </c>
      <c r="E1390" s="2235">
        <v>330</v>
      </c>
      <c r="F1390" s="112">
        <v>25</v>
      </c>
      <c r="G1390" s="210">
        <f t="shared" si="1903"/>
        <v>21</v>
      </c>
      <c r="H1390" s="210">
        <v>20</v>
      </c>
      <c r="I1390" s="210">
        <f t="shared" si="1904"/>
        <v>95.238095238095227</v>
      </c>
      <c r="J1390" s="2239">
        <v>10</v>
      </c>
      <c r="K1390" s="250">
        <f t="shared" si="1905"/>
        <v>10</v>
      </c>
      <c r="L1390" s="251">
        <f t="shared" si="1906"/>
        <v>250</v>
      </c>
      <c r="M1390" s="251">
        <f t="shared" si="1907"/>
        <v>208</v>
      </c>
      <c r="N1390" s="251">
        <v>200</v>
      </c>
      <c r="O1390" s="251">
        <f t="shared" si="1908"/>
        <v>96.15384615384616</v>
      </c>
      <c r="P1390" s="251">
        <f t="shared" si="1909"/>
        <v>1</v>
      </c>
      <c r="Q1390" s="251">
        <f t="shared" si="1910"/>
        <v>240</v>
      </c>
      <c r="R1390" s="490"/>
      <c r="S1390" s="490"/>
      <c r="T1390" s="490"/>
      <c r="U1390" s="490"/>
      <c r="V1390" s="490"/>
      <c r="W1390" s="490"/>
      <c r="X1390" s="490"/>
      <c r="Y1390" s="490"/>
      <c r="Z1390" s="490"/>
      <c r="AA1390" s="490"/>
      <c r="AB1390" s="2672"/>
      <c r="AC1390" s="490"/>
      <c r="AD1390" s="986"/>
      <c r="AE1390" s="490"/>
      <c r="AF1390" s="490"/>
      <c r="AG1390" s="490"/>
      <c r="AH1390" s="490"/>
      <c r="AI1390" s="490"/>
      <c r="AJ1390" s="1158"/>
      <c r="AK1390" s="1170"/>
      <c r="AL1390" s="2563">
        <f t="shared" si="1563"/>
        <v>0</v>
      </c>
      <c r="AM1390" s="1273"/>
    </row>
    <row r="1391" spans="1:39" s="2527" customFormat="1" x14ac:dyDescent="0.25">
      <c r="A1391" s="362">
        <v>1</v>
      </c>
      <c r="B1391" s="362">
        <v>1</v>
      </c>
      <c r="C1391" s="3" t="s">
        <v>50</v>
      </c>
      <c r="D1391" s="1330" t="s">
        <v>239</v>
      </c>
      <c r="E1391" s="2235">
        <v>340</v>
      </c>
      <c r="F1391" s="370">
        <v>180</v>
      </c>
      <c r="G1391" s="210">
        <f t="shared" si="1903"/>
        <v>150</v>
      </c>
      <c r="H1391" s="210">
        <v>161</v>
      </c>
      <c r="I1391" s="210">
        <f t="shared" si="1904"/>
        <v>107.33333333333333</v>
      </c>
      <c r="J1391" s="545">
        <v>7.7</v>
      </c>
      <c r="K1391" s="250">
        <f t="shared" si="1905"/>
        <v>7.1863354037267078</v>
      </c>
      <c r="L1391" s="251">
        <f t="shared" si="1906"/>
        <v>1386</v>
      </c>
      <c r="M1391" s="251">
        <f t="shared" si="1907"/>
        <v>1155</v>
      </c>
      <c r="N1391" s="251">
        <v>1157</v>
      </c>
      <c r="O1391" s="251">
        <f t="shared" si="1908"/>
        <v>100.17316017316018</v>
      </c>
      <c r="P1391" s="251">
        <f t="shared" si="1909"/>
        <v>4</v>
      </c>
      <c r="Q1391" s="251">
        <f t="shared" si="1910"/>
        <v>347.1</v>
      </c>
      <c r="R1391" s="490"/>
      <c r="S1391" s="490"/>
      <c r="T1391" s="490"/>
      <c r="U1391" s="490"/>
      <c r="V1391" s="490"/>
      <c r="W1391" s="490"/>
      <c r="X1391" s="490"/>
      <c r="Y1391" s="490"/>
      <c r="Z1391" s="490"/>
      <c r="AA1391" s="490"/>
      <c r="AB1391" s="2672"/>
      <c r="AC1391" s="490"/>
      <c r="AD1391" s="986"/>
      <c r="AE1391" s="490"/>
      <c r="AF1391" s="490"/>
      <c r="AG1391" s="490"/>
      <c r="AH1391" s="490"/>
      <c r="AI1391" s="490"/>
      <c r="AJ1391" s="1158"/>
      <c r="AK1391" s="1170"/>
      <c r="AL1391" s="2563">
        <f t="shared" ref="AL1391:AL1454" si="1911">AC1391-AB1391-AF1391</f>
        <v>0</v>
      </c>
      <c r="AM1391" s="1273"/>
    </row>
    <row r="1392" spans="1:39" s="2527" customFormat="1" x14ac:dyDescent="0.25">
      <c r="A1392" s="362">
        <v>1</v>
      </c>
      <c r="B1392" s="362">
        <v>1</v>
      </c>
      <c r="C1392" s="3" t="s">
        <v>65</v>
      </c>
      <c r="D1392" s="1330" t="s">
        <v>239</v>
      </c>
      <c r="E1392" s="2235">
        <v>320</v>
      </c>
      <c r="F1392" s="112">
        <v>261</v>
      </c>
      <c r="G1392" s="210">
        <f t="shared" si="1903"/>
        <v>218</v>
      </c>
      <c r="H1392" s="210">
        <v>243</v>
      </c>
      <c r="I1392" s="210">
        <f t="shared" si="1904"/>
        <v>111.46788990825689</v>
      </c>
      <c r="J1392" s="2239">
        <v>9</v>
      </c>
      <c r="K1392" s="250">
        <f t="shared" si="1905"/>
        <v>9.0411522633744852</v>
      </c>
      <c r="L1392" s="251">
        <f t="shared" si="1906"/>
        <v>2349</v>
      </c>
      <c r="M1392" s="251">
        <f t="shared" si="1907"/>
        <v>1958</v>
      </c>
      <c r="N1392" s="251">
        <v>2197</v>
      </c>
      <c r="O1392" s="251">
        <f t="shared" si="1908"/>
        <v>112.20633299284985</v>
      </c>
      <c r="P1392" s="251">
        <f t="shared" si="1909"/>
        <v>7</v>
      </c>
      <c r="Q1392" s="251">
        <f t="shared" si="1910"/>
        <v>376.62857142857138</v>
      </c>
      <c r="R1392" s="490"/>
      <c r="S1392" s="490"/>
      <c r="T1392" s="490"/>
      <c r="U1392" s="490"/>
      <c r="V1392" s="490"/>
      <c r="W1392" s="490"/>
      <c r="X1392" s="490"/>
      <c r="Y1392" s="490"/>
      <c r="Z1392" s="490"/>
      <c r="AA1392" s="490"/>
      <c r="AB1392" s="2672"/>
      <c r="AC1392" s="490"/>
      <c r="AD1392" s="986"/>
      <c r="AE1392" s="490"/>
      <c r="AF1392" s="490"/>
      <c r="AG1392" s="490"/>
      <c r="AH1392" s="490"/>
      <c r="AI1392" s="490"/>
      <c r="AJ1392" s="1158"/>
      <c r="AK1392" s="1170"/>
      <c r="AL1392" s="2563">
        <f t="shared" si="1911"/>
        <v>0</v>
      </c>
      <c r="AM1392" s="1273"/>
    </row>
    <row r="1393" spans="1:39" s="2527" customFormat="1" x14ac:dyDescent="0.25">
      <c r="A1393" s="362"/>
      <c r="B1393" s="362">
        <v>1</v>
      </c>
      <c r="C1393" s="3" t="s">
        <v>10</v>
      </c>
      <c r="D1393" s="1330" t="s">
        <v>239</v>
      </c>
      <c r="E1393" s="2017">
        <v>340</v>
      </c>
      <c r="F1393" s="112">
        <v>672</v>
      </c>
      <c r="G1393" s="210">
        <f t="shared" si="1903"/>
        <v>560</v>
      </c>
      <c r="H1393" s="210">
        <v>558</v>
      </c>
      <c r="I1393" s="210">
        <f t="shared" si="1904"/>
        <v>99.642857142857139</v>
      </c>
      <c r="J1393" s="2239">
        <v>11</v>
      </c>
      <c r="K1393" s="250">
        <f t="shared" si="1905"/>
        <v>9.8387096774193541</v>
      </c>
      <c r="L1393" s="251">
        <f t="shared" si="1906"/>
        <v>7392</v>
      </c>
      <c r="M1393" s="251">
        <f t="shared" si="1907"/>
        <v>6160</v>
      </c>
      <c r="N1393" s="251">
        <v>5490</v>
      </c>
      <c r="O1393" s="251">
        <f t="shared" si="1908"/>
        <v>89.123376623376629</v>
      </c>
      <c r="P1393" s="251">
        <f t="shared" si="1909"/>
        <v>22</v>
      </c>
      <c r="Q1393" s="251">
        <f t="shared" si="1910"/>
        <v>299.45454545454544</v>
      </c>
      <c r="R1393" s="490"/>
      <c r="S1393" s="490"/>
      <c r="T1393" s="490"/>
      <c r="U1393" s="490"/>
      <c r="V1393" s="490"/>
      <c r="W1393" s="490"/>
      <c r="X1393" s="490"/>
      <c r="Y1393" s="490"/>
      <c r="Z1393" s="490"/>
      <c r="AA1393" s="490"/>
      <c r="AB1393" s="2672"/>
      <c r="AC1393" s="490"/>
      <c r="AD1393" s="986"/>
      <c r="AE1393" s="490"/>
      <c r="AF1393" s="490"/>
      <c r="AG1393" s="490"/>
      <c r="AH1393" s="490"/>
      <c r="AI1393" s="490"/>
      <c r="AJ1393" s="1158"/>
      <c r="AK1393" s="1170"/>
      <c r="AL1393" s="2563">
        <f t="shared" si="1911"/>
        <v>0</v>
      </c>
      <c r="AM1393" s="1273"/>
    </row>
    <row r="1394" spans="1:39" s="2527" customFormat="1" x14ac:dyDescent="0.25">
      <c r="A1394" s="362">
        <v>1</v>
      </c>
      <c r="B1394" s="362">
        <v>1</v>
      </c>
      <c r="C1394" s="3" t="s">
        <v>6</v>
      </c>
      <c r="D1394" s="1330" t="s">
        <v>239</v>
      </c>
      <c r="E1394" s="2017">
        <v>340</v>
      </c>
      <c r="F1394" s="112">
        <v>851</v>
      </c>
      <c r="G1394" s="210">
        <f t="shared" si="1903"/>
        <v>709</v>
      </c>
      <c r="H1394" s="210">
        <v>730</v>
      </c>
      <c r="I1394" s="210">
        <f t="shared" si="1904"/>
        <v>102.96191819464033</v>
      </c>
      <c r="J1394" s="2239">
        <v>9</v>
      </c>
      <c r="K1394" s="250">
        <f t="shared" si="1905"/>
        <v>8.6958904109589046</v>
      </c>
      <c r="L1394" s="251">
        <f t="shared" si="1906"/>
        <v>7659</v>
      </c>
      <c r="M1394" s="251">
        <f t="shared" si="1907"/>
        <v>6383</v>
      </c>
      <c r="N1394" s="251">
        <v>6348</v>
      </c>
      <c r="O1394" s="251">
        <f t="shared" si="1908"/>
        <v>99.451668494438351</v>
      </c>
      <c r="P1394" s="251">
        <f t="shared" si="1909"/>
        <v>23</v>
      </c>
      <c r="Q1394" s="251">
        <f t="shared" si="1910"/>
        <v>331.2</v>
      </c>
      <c r="R1394" s="490"/>
      <c r="S1394" s="490"/>
      <c r="T1394" s="490"/>
      <c r="U1394" s="490"/>
      <c r="V1394" s="490"/>
      <c r="W1394" s="490"/>
      <c r="X1394" s="490"/>
      <c r="Y1394" s="490"/>
      <c r="Z1394" s="490"/>
      <c r="AA1394" s="490"/>
      <c r="AB1394" s="2672"/>
      <c r="AC1394" s="490"/>
      <c r="AD1394" s="986"/>
      <c r="AE1394" s="490"/>
      <c r="AF1394" s="490"/>
      <c r="AG1394" s="490"/>
      <c r="AH1394" s="490"/>
      <c r="AI1394" s="490"/>
      <c r="AJ1394" s="1158"/>
      <c r="AK1394" s="1170"/>
      <c r="AL1394" s="2563">
        <f t="shared" si="1911"/>
        <v>0</v>
      </c>
      <c r="AM1394" s="1273"/>
    </row>
    <row r="1395" spans="1:39" s="2527" customFormat="1" ht="29.25" x14ac:dyDescent="0.25">
      <c r="A1395" s="362">
        <v>1</v>
      </c>
      <c r="B1395" s="362">
        <v>1</v>
      </c>
      <c r="C1395" s="1593" t="s">
        <v>7</v>
      </c>
      <c r="D1395" s="3328"/>
      <c r="E1395" s="1593"/>
      <c r="F1395" s="160">
        <f>SUM(F1387:F1394)</f>
        <v>3050</v>
      </c>
      <c r="G1395" s="2810">
        <f>SUM(G1387:G1394)</f>
        <v>2542</v>
      </c>
      <c r="H1395" s="2810">
        <f>SUM(H1387:H1394)</f>
        <v>2569</v>
      </c>
      <c r="I1395" s="2810">
        <f t="shared" si="1904"/>
        <v>101.06215578284817</v>
      </c>
      <c r="J1395" s="2258">
        <f>IF(F1395=0,0,L1395/F1395)</f>
        <v>8.7390163934426237</v>
      </c>
      <c r="K1395" s="340">
        <f t="shared" si="1905"/>
        <v>8.2892175943947066</v>
      </c>
      <c r="L1395" s="2810">
        <f>SUM(L1387:L1394)</f>
        <v>26654</v>
      </c>
      <c r="M1395" s="2810">
        <f>SUM(M1387:M1394)</f>
        <v>22213</v>
      </c>
      <c r="N1395" s="2810">
        <f>SUM(N1387:N1394)</f>
        <v>21295</v>
      </c>
      <c r="O1395" s="251">
        <f t="shared" si="1908"/>
        <v>95.867284923243147</v>
      </c>
      <c r="P1395" s="2810">
        <f>SUM(P1387:P1394)</f>
        <v>84</v>
      </c>
      <c r="Q1395" s="251">
        <f t="shared" si="1910"/>
        <v>304.21428571428572</v>
      </c>
      <c r="R1395" s="2811">
        <v>128634.74072399994</v>
      </c>
      <c r="S1395" s="2811">
        <v>128634.74072399994</v>
      </c>
      <c r="T1395" s="2811">
        <v>128634.74072399994</v>
      </c>
      <c r="U1395" s="2811">
        <v>128634.74072399994</v>
      </c>
      <c r="V1395" s="2811">
        <v>127631.56033151996</v>
      </c>
      <c r="W1395" s="2811">
        <v>127631.56033151996</v>
      </c>
      <c r="X1395" s="2811">
        <v>127631.56033151996</v>
      </c>
      <c r="Y1395" s="2811">
        <v>125623.07183533878</v>
      </c>
      <c r="Z1395" s="2811">
        <v>123629.01412381878</v>
      </c>
      <c r="AA1395" s="2811">
        <v>123629.01412381878</v>
      </c>
      <c r="AB1395" s="1085">
        <f t="shared" ref="AB1395" si="1912">R1395/12*$C$3+(S1395-R1395)/11*9+(T1395-S1395)/10*8+(U1395-T1395)/9*7+(V1395-U1395)/8*6+(W1395-V1395)/7*5+(X1395-W1395)/6*4+(Y1395-X1395)/5*3+(Z1395-Y1395)/4*2+(AA1395-Z1395)/3*1</f>
        <v>104241.11002217124</v>
      </c>
      <c r="AC1395" s="2811">
        <f t="shared" ref="AC1395:AC1398" si="1913">AI1395-AH1395-AE1395-AD1395</f>
        <v>96482.351680000007</v>
      </c>
      <c r="AD1395" s="3051"/>
      <c r="AE1395" s="2811">
        <v>-121.37007000000001</v>
      </c>
      <c r="AF1395" s="2811">
        <f t="shared" ref="AF1395:AF1398" si="1914">AC1395-AB1395</f>
        <v>-7758.7583421712334</v>
      </c>
      <c r="AG1395" s="2811">
        <v>-241.30166999999997</v>
      </c>
      <c r="AH1395" s="2811">
        <v>-3950.1804899999997</v>
      </c>
      <c r="AI1395" s="2811">
        <v>92410.801120000004</v>
      </c>
      <c r="AJ1395" s="2812"/>
      <c r="AK1395" s="2812"/>
      <c r="AL1395" s="2563">
        <f t="shared" si="1911"/>
        <v>0</v>
      </c>
      <c r="AM1395" s="1273"/>
    </row>
    <row r="1396" spans="1:39" s="2527" customFormat="1" x14ac:dyDescent="0.25">
      <c r="A1396" s="362">
        <v>1</v>
      </c>
      <c r="B1396" s="362">
        <v>1</v>
      </c>
      <c r="C1396" s="2138" t="s">
        <v>14</v>
      </c>
      <c r="D1396" s="2138"/>
      <c r="E1396" s="2813"/>
      <c r="F1396" s="160"/>
      <c r="G1396" s="2810"/>
      <c r="H1396" s="2810"/>
      <c r="I1396" s="2810"/>
      <c r="J1396" s="2814"/>
      <c r="K1396" s="2814"/>
      <c r="L1396" s="2810"/>
      <c r="M1396" s="2810"/>
      <c r="N1396" s="2810"/>
      <c r="O1396" s="2810"/>
      <c r="P1396" s="2810"/>
      <c r="Q1396" s="2810"/>
      <c r="R1396" s="2677"/>
      <c r="S1396" s="2677"/>
      <c r="T1396" s="2677"/>
      <c r="U1396" s="2677"/>
      <c r="V1396" s="2677"/>
      <c r="W1396" s="2677"/>
      <c r="X1396" s="2677"/>
      <c r="Y1396" s="2677"/>
      <c r="Z1396" s="2677"/>
      <c r="AA1396" s="2677"/>
      <c r="AB1396" s="2667">
        <f t="shared" ref="AB1396" si="1915">R1396/12*$C$3+(S1396-R1396)/11*3+(T1396-S1396)/10*2+(U1396-T1396)/9*1</f>
        <v>0</v>
      </c>
      <c r="AC1396" s="2677">
        <f t="shared" si="1913"/>
        <v>0</v>
      </c>
      <c r="AD1396" s="3026"/>
      <c r="AE1396" s="2677"/>
      <c r="AF1396" s="2677">
        <f t="shared" si="1914"/>
        <v>0</v>
      </c>
      <c r="AG1396" s="2677"/>
      <c r="AH1396" s="2677"/>
      <c r="AI1396" s="2677"/>
      <c r="AJ1396" s="2812"/>
      <c r="AK1396" s="1510"/>
      <c r="AL1396" s="2563">
        <f t="shared" si="1911"/>
        <v>0</v>
      </c>
      <c r="AM1396" s="1273"/>
    </row>
    <row r="1397" spans="1:39" s="2527" customFormat="1" x14ac:dyDescent="0.25">
      <c r="A1397" s="362">
        <v>1</v>
      </c>
      <c r="B1397" s="362">
        <v>1</v>
      </c>
      <c r="C1397" s="673" t="s">
        <v>348</v>
      </c>
      <c r="D1397" s="717"/>
      <c r="E1397" s="1906"/>
      <c r="F1397" s="408"/>
      <c r="G1397" s="709"/>
      <c r="H1397" s="709"/>
      <c r="I1397" s="709"/>
      <c r="J1397" s="1034"/>
      <c r="K1397" s="1034"/>
      <c r="L1397" s="1715"/>
      <c r="M1397" s="1715"/>
      <c r="N1397" s="1715"/>
      <c r="O1397" s="1715"/>
      <c r="P1397" s="1715"/>
      <c r="Q1397" s="1715"/>
      <c r="R1397" s="545">
        <v>41280.167569999998</v>
      </c>
      <c r="S1397" s="545">
        <v>41280.167569999998</v>
      </c>
      <c r="T1397" s="545">
        <v>41280.167569999998</v>
      </c>
      <c r="U1397" s="545">
        <v>41280.167569999998</v>
      </c>
      <c r="V1397" s="545">
        <v>41280.167569999998</v>
      </c>
      <c r="W1397" s="545">
        <v>41280.167569999998</v>
      </c>
      <c r="X1397" s="545">
        <v>41280.167569999998</v>
      </c>
      <c r="Y1397" s="545">
        <v>40875.876449999996</v>
      </c>
      <c r="Z1397" s="545">
        <v>40875.876449999996</v>
      </c>
      <c r="AA1397" s="545">
        <v>40875.876449999996</v>
      </c>
      <c r="AB1397" s="3713">
        <v>34094.527196200004</v>
      </c>
      <c r="AC1397" s="545">
        <f t="shared" si="1913"/>
        <v>33696.976200000005</v>
      </c>
      <c r="AD1397" s="1371"/>
      <c r="AE1397" s="545">
        <v>-63.612000000000002</v>
      </c>
      <c r="AF1397" s="545">
        <f t="shared" si="1914"/>
        <v>-397.55099619999964</v>
      </c>
      <c r="AG1397" s="545"/>
      <c r="AH1397" s="545">
        <v>-49.368449999999996</v>
      </c>
      <c r="AI1397" s="545">
        <v>33583.995750000002</v>
      </c>
      <c r="AJ1397" s="1130"/>
      <c r="AK1397" s="1142"/>
      <c r="AL1397" s="2563">
        <f t="shared" si="1911"/>
        <v>0</v>
      </c>
      <c r="AM1397" s="1273"/>
    </row>
    <row r="1398" spans="1:39" s="2527" customFormat="1" x14ac:dyDescent="0.25">
      <c r="A1398" s="362"/>
      <c r="B1398" s="362">
        <v>1</v>
      </c>
      <c r="C1398" s="650" t="s">
        <v>302</v>
      </c>
      <c r="D1398" s="717"/>
      <c r="E1398" s="1906"/>
      <c r="F1398" s="408"/>
      <c r="G1398" s="709"/>
      <c r="H1398" s="709"/>
      <c r="I1398" s="709"/>
      <c r="J1398" s="1034"/>
      <c r="K1398" s="1034"/>
      <c r="L1398" s="1715"/>
      <c r="M1398" s="1715"/>
      <c r="N1398" s="1715"/>
      <c r="O1398" s="1715"/>
      <c r="P1398" s="1715"/>
      <c r="Q1398" s="1715"/>
      <c r="R1398" s="545">
        <v>16767.576000000001</v>
      </c>
      <c r="S1398" s="545">
        <v>16767.576000000001</v>
      </c>
      <c r="T1398" s="545">
        <v>16767.576000000001</v>
      </c>
      <c r="U1398" s="545">
        <v>16767.576000000001</v>
      </c>
      <c r="V1398" s="545">
        <v>16767.576000000001</v>
      </c>
      <c r="W1398" s="545">
        <v>16767.576000000001</v>
      </c>
      <c r="X1398" s="545">
        <v>16767.576000000001</v>
      </c>
      <c r="Y1398" s="545">
        <v>16767.576000000001</v>
      </c>
      <c r="Z1398" s="545">
        <v>16767.576000000001</v>
      </c>
      <c r="AA1398" s="545">
        <v>16767.576000000001</v>
      </c>
      <c r="AB1398" s="2571">
        <f t="shared" ref="AB1398" si="1916">R1398/12*$C$3+(S1398-R1398)/11*9+(T1398-S1398)/10*8+(U1398-T1398)/9*7+(V1398-U1398)/8*6+(W1398-V1398)/7*5+(X1398-W1398)/6*4+(Y1398-X1398)/5*3+(Z1398-Y1398)/4*2+(AA1398-Z1398)/3*1</f>
        <v>13972.98</v>
      </c>
      <c r="AC1398" s="545">
        <f t="shared" si="1913"/>
        <v>13972.98</v>
      </c>
      <c r="AD1398" s="1371"/>
      <c r="AE1398" s="545"/>
      <c r="AF1398" s="545">
        <f t="shared" si="1914"/>
        <v>0</v>
      </c>
      <c r="AG1398" s="545"/>
      <c r="AH1398" s="545">
        <v>0</v>
      </c>
      <c r="AI1398" s="545">
        <v>13972.98</v>
      </c>
      <c r="AJ1398" s="1130"/>
      <c r="AK1398" s="1142"/>
      <c r="AL1398" s="2563">
        <f t="shared" si="1911"/>
        <v>0</v>
      </c>
      <c r="AM1398" s="1273"/>
    </row>
    <row r="1399" spans="1:39" s="2527" customFormat="1" ht="29.25" x14ac:dyDescent="0.25">
      <c r="A1399" s="362">
        <v>1</v>
      </c>
      <c r="B1399" s="362">
        <v>1</v>
      </c>
      <c r="C1399" s="706" t="s">
        <v>284</v>
      </c>
      <c r="D1399" s="4"/>
      <c r="E1399" s="4"/>
      <c r="F1399" s="786">
        <f>F1401+F1402+F1403+F1404</f>
        <v>28820</v>
      </c>
      <c r="G1399" s="786">
        <f t="shared" ref="G1399:H1399" si="1917">G1401+G1402+G1403+G1404</f>
        <v>24016</v>
      </c>
      <c r="H1399" s="786">
        <f t="shared" si="1917"/>
        <v>14082</v>
      </c>
      <c r="I1399" s="939">
        <f>H1399/G1399*100</f>
        <v>58.635909393737506</v>
      </c>
      <c r="J1399" s="1754"/>
      <c r="K1399" s="1754"/>
      <c r="L1399" s="208"/>
      <c r="M1399" s="208"/>
      <c r="N1399" s="208"/>
      <c r="O1399" s="208"/>
      <c r="P1399" s="208"/>
      <c r="Q1399" s="208"/>
      <c r="R1399" s="490"/>
      <c r="S1399" s="490"/>
      <c r="T1399" s="490"/>
      <c r="U1399" s="490"/>
      <c r="V1399" s="490"/>
      <c r="W1399" s="490"/>
      <c r="X1399" s="490"/>
      <c r="Y1399" s="490"/>
      <c r="Z1399" s="490"/>
      <c r="AA1399" s="490"/>
      <c r="AB1399" s="2672"/>
      <c r="AC1399" s="490"/>
      <c r="AD1399" s="986"/>
      <c r="AE1399" s="490"/>
      <c r="AF1399" s="490"/>
      <c r="AG1399" s="490"/>
      <c r="AH1399" s="490"/>
      <c r="AI1399" s="490"/>
      <c r="AJ1399" s="1146"/>
      <c r="AK1399" s="1170"/>
      <c r="AL1399" s="2563">
        <f t="shared" si="1911"/>
        <v>0</v>
      </c>
      <c r="AM1399" s="1273"/>
    </row>
    <row r="1400" spans="1:39" s="2527" customFormat="1" ht="30" x14ac:dyDescent="0.25">
      <c r="A1400" s="362"/>
      <c r="B1400" s="362">
        <v>1</v>
      </c>
      <c r="C1400" s="719" t="s">
        <v>200</v>
      </c>
      <c r="D1400" s="4"/>
      <c r="E1400" s="4"/>
      <c r="F1400" s="786"/>
      <c r="G1400" s="320"/>
      <c r="H1400" s="320"/>
      <c r="I1400" s="320"/>
      <c r="J1400" s="1754"/>
      <c r="K1400" s="1754"/>
      <c r="L1400" s="208"/>
      <c r="M1400" s="208"/>
      <c r="N1400" s="208"/>
      <c r="O1400" s="208"/>
      <c r="P1400" s="208"/>
      <c r="Q1400" s="208"/>
      <c r="R1400" s="490"/>
      <c r="S1400" s="490"/>
      <c r="T1400" s="490"/>
      <c r="U1400" s="490"/>
      <c r="V1400" s="490"/>
      <c r="W1400" s="490"/>
      <c r="X1400" s="490"/>
      <c r="Y1400" s="490"/>
      <c r="Z1400" s="490"/>
      <c r="AA1400" s="490"/>
      <c r="AB1400" s="2672"/>
      <c r="AC1400" s="490"/>
      <c r="AD1400" s="986"/>
      <c r="AE1400" s="490"/>
      <c r="AF1400" s="490"/>
      <c r="AG1400" s="490"/>
      <c r="AH1400" s="490"/>
      <c r="AI1400" s="490"/>
      <c r="AJ1400" s="1142"/>
      <c r="AK1400" s="1170"/>
      <c r="AL1400" s="2563">
        <f t="shared" si="1911"/>
        <v>0</v>
      </c>
      <c r="AM1400" s="1273"/>
    </row>
    <row r="1401" spans="1:39" s="2527" customFormat="1" ht="30" x14ac:dyDescent="0.25">
      <c r="A1401" s="362"/>
      <c r="B1401" s="362">
        <v>1</v>
      </c>
      <c r="C1401" s="718" t="s">
        <v>519</v>
      </c>
      <c r="D1401" s="4"/>
      <c r="E1401" s="4"/>
      <c r="F1401" s="786">
        <v>22000</v>
      </c>
      <c r="G1401" s="210">
        <f t="shared" ref="G1401:G1404" si="1918">ROUND(F1401/12*$C$3,0)</f>
        <v>18333</v>
      </c>
      <c r="H1401" s="320">
        <v>9093</v>
      </c>
      <c r="I1401" s="320">
        <f t="shared" ref="I1401:I1408" si="1919">H1401/G1401*100</f>
        <v>49.599083619702178</v>
      </c>
      <c r="J1401" s="1754"/>
      <c r="K1401" s="1754"/>
      <c r="L1401" s="208"/>
      <c r="M1401" s="208"/>
      <c r="N1401" s="208"/>
      <c r="O1401" s="208"/>
      <c r="P1401" s="208"/>
      <c r="Q1401" s="208"/>
      <c r="R1401" s="490"/>
      <c r="S1401" s="490"/>
      <c r="T1401" s="490"/>
      <c r="U1401" s="490"/>
      <c r="V1401" s="490"/>
      <c r="W1401" s="490"/>
      <c r="X1401" s="490"/>
      <c r="Y1401" s="490"/>
      <c r="Z1401" s="490"/>
      <c r="AA1401" s="490"/>
      <c r="AB1401" s="2672"/>
      <c r="AC1401" s="490"/>
      <c r="AD1401" s="986"/>
      <c r="AE1401" s="490"/>
      <c r="AF1401" s="490"/>
      <c r="AG1401" s="490"/>
      <c r="AH1401" s="490"/>
      <c r="AI1401" s="490"/>
      <c r="AJ1401" s="1142"/>
      <c r="AK1401" s="1170"/>
      <c r="AL1401" s="2563">
        <f t="shared" si="1911"/>
        <v>0</v>
      </c>
      <c r="AM1401" s="1273"/>
    </row>
    <row r="1402" spans="1:39" s="2527" customFormat="1" ht="60" x14ac:dyDescent="0.25">
      <c r="A1402" s="362"/>
      <c r="B1402" s="362">
        <v>1</v>
      </c>
      <c r="C1402" s="4" t="s">
        <v>520</v>
      </c>
      <c r="D1402" s="4"/>
      <c r="E1402" s="4"/>
      <c r="F1402" s="467">
        <v>1300</v>
      </c>
      <c r="G1402" s="210">
        <f t="shared" si="1918"/>
        <v>1083</v>
      </c>
      <c r="H1402" s="320">
        <v>525</v>
      </c>
      <c r="I1402" s="320">
        <f t="shared" si="1919"/>
        <v>48.476454293628805</v>
      </c>
      <c r="J1402" s="1754"/>
      <c r="K1402" s="1754"/>
      <c r="L1402" s="208"/>
      <c r="M1402" s="208"/>
      <c r="N1402" s="208"/>
      <c r="O1402" s="208"/>
      <c r="P1402" s="208"/>
      <c r="Q1402" s="208"/>
      <c r="R1402" s="490"/>
      <c r="S1402" s="490"/>
      <c r="T1402" s="490"/>
      <c r="U1402" s="490"/>
      <c r="V1402" s="490"/>
      <c r="W1402" s="490"/>
      <c r="X1402" s="490"/>
      <c r="Y1402" s="490"/>
      <c r="Z1402" s="490"/>
      <c r="AA1402" s="490"/>
      <c r="AB1402" s="2672"/>
      <c r="AC1402" s="490"/>
      <c r="AD1402" s="986"/>
      <c r="AE1402" s="490"/>
      <c r="AF1402" s="490"/>
      <c r="AG1402" s="490"/>
      <c r="AH1402" s="490"/>
      <c r="AI1402" s="490"/>
      <c r="AJ1402" s="1142"/>
      <c r="AK1402" s="1170"/>
      <c r="AL1402" s="2563">
        <f t="shared" si="1911"/>
        <v>0</v>
      </c>
      <c r="AM1402" s="1273"/>
    </row>
    <row r="1403" spans="1:39" s="2527" customFormat="1" ht="45" x14ac:dyDescent="0.25">
      <c r="A1403" s="362"/>
      <c r="B1403" s="362">
        <v>1</v>
      </c>
      <c r="C1403" s="4" t="s">
        <v>521</v>
      </c>
      <c r="D1403" s="4"/>
      <c r="E1403" s="4"/>
      <c r="F1403" s="467">
        <v>3520</v>
      </c>
      <c r="G1403" s="210">
        <f t="shared" si="1918"/>
        <v>2933</v>
      </c>
      <c r="H1403" s="320">
        <v>4079</v>
      </c>
      <c r="I1403" s="320">
        <f t="shared" si="1919"/>
        <v>139.07262188885102</v>
      </c>
      <c r="J1403" s="1754"/>
      <c r="K1403" s="1754"/>
      <c r="L1403" s="208"/>
      <c r="M1403" s="208"/>
      <c r="N1403" s="208"/>
      <c r="O1403" s="208"/>
      <c r="P1403" s="208"/>
      <c r="Q1403" s="208"/>
      <c r="R1403" s="490"/>
      <c r="S1403" s="490"/>
      <c r="T1403" s="490"/>
      <c r="U1403" s="490"/>
      <c r="V1403" s="490"/>
      <c r="W1403" s="490"/>
      <c r="X1403" s="490"/>
      <c r="Y1403" s="490"/>
      <c r="Z1403" s="490"/>
      <c r="AA1403" s="490"/>
      <c r="AB1403" s="2672"/>
      <c r="AC1403" s="490"/>
      <c r="AD1403" s="986"/>
      <c r="AE1403" s="490"/>
      <c r="AF1403" s="490"/>
      <c r="AG1403" s="490"/>
      <c r="AH1403" s="490"/>
      <c r="AI1403" s="490"/>
      <c r="AJ1403" s="1142"/>
      <c r="AK1403" s="1170"/>
      <c r="AL1403" s="2563">
        <f t="shared" si="1911"/>
        <v>0</v>
      </c>
      <c r="AM1403" s="1273"/>
    </row>
    <row r="1404" spans="1:39" s="2527" customFormat="1" ht="105" x14ac:dyDescent="0.25">
      <c r="A1404" s="362"/>
      <c r="B1404" s="362">
        <v>1</v>
      </c>
      <c r="C1404" s="4" t="s">
        <v>522</v>
      </c>
      <c r="D1404" s="4"/>
      <c r="E1404" s="4"/>
      <c r="F1404" s="467">
        <v>2000</v>
      </c>
      <c r="G1404" s="210">
        <f t="shared" si="1918"/>
        <v>1667</v>
      </c>
      <c r="H1404" s="320">
        <v>385</v>
      </c>
      <c r="I1404" s="320">
        <f t="shared" si="1919"/>
        <v>23.095380923815238</v>
      </c>
      <c r="J1404" s="1754"/>
      <c r="K1404" s="1754"/>
      <c r="L1404" s="208"/>
      <c r="M1404" s="208"/>
      <c r="N1404" s="208"/>
      <c r="O1404" s="208"/>
      <c r="P1404" s="208"/>
      <c r="Q1404" s="208"/>
      <c r="R1404" s="490"/>
      <c r="S1404" s="490"/>
      <c r="T1404" s="490"/>
      <c r="U1404" s="490"/>
      <c r="V1404" s="490"/>
      <c r="W1404" s="490"/>
      <c r="X1404" s="490"/>
      <c r="Y1404" s="490"/>
      <c r="Z1404" s="490"/>
      <c r="AA1404" s="490"/>
      <c r="AB1404" s="2672"/>
      <c r="AC1404" s="490"/>
      <c r="AD1404" s="986"/>
      <c r="AE1404" s="490"/>
      <c r="AF1404" s="490"/>
      <c r="AG1404" s="490"/>
      <c r="AH1404" s="490"/>
      <c r="AI1404" s="490"/>
      <c r="AJ1404" s="1142"/>
      <c r="AK1404" s="1170"/>
      <c r="AL1404" s="2563">
        <f t="shared" si="1911"/>
        <v>0</v>
      </c>
      <c r="AM1404" s="1273"/>
    </row>
    <row r="1405" spans="1:39" s="2527" customFormat="1" ht="29.25" x14ac:dyDescent="0.25">
      <c r="A1405" s="362"/>
      <c r="B1405" s="362"/>
      <c r="C1405" s="772" t="s">
        <v>133</v>
      </c>
      <c r="D1405" s="4"/>
      <c r="E1405" s="4"/>
      <c r="F1405" s="786">
        <f>F1406+F1407+F1408</f>
        <v>32057</v>
      </c>
      <c r="G1405" s="786">
        <f t="shared" ref="G1405:H1405" si="1920">G1406+G1407+G1408</f>
        <v>26607</v>
      </c>
      <c r="H1405" s="786">
        <f t="shared" si="1920"/>
        <v>11328</v>
      </c>
      <c r="I1405" s="320">
        <f t="shared" si="1919"/>
        <v>42.575262149058517</v>
      </c>
      <c r="J1405" s="1754"/>
      <c r="K1405" s="1754"/>
      <c r="L1405" s="208"/>
      <c r="M1405" s="208"/>
      <c r="N1405" s="208"/>
      <c r="O1405" s="208"/>
      <c r="P1405" s="208"/>
      <c r="Q1405" s="208"/>
      <c r="R1405" s="490"/>
      <c r="S1405" s="490"/>
      <c r="T1405" s="490"/>
      <c r="U1405" s="490"/>
      <c r="V1405" s="490"/>
      <c r="W1405" s="490"/>
      <c r="X1405" s="490"/>
      <c r="Y1405" s="490"/>
      <c r="Z1405" s="490"/>
      <c r="AA1405" s="490"/>
      <c r="AB1405" s="2672"/>
      <c r="AC1405" s="490"/>
      <c r="AD1405" s="986"/>
      <c r="AE1405" s="490"/>
      <c r="AF1405" s="490"/>
      <c r="AG1405" s="490"/>
      <c r="AH1405" s="490"/>
      <c r="AI1405" s="490"/>
      <c r="AJ1405" s="1142"/>
      <c r="AK1405" s="1170"/>
      <c r="AL1405" s="2563">
        <f t="shared" si="1911"/>
        <v>0</v>
      </c>
      <c r="AM1405" s="1273"/>
    </row>
    <row r="1406" spans="1:39" s="2527" customFormat="1" x14ac:dyDescent="0.25">
      <c r="A1406" s="362"/>
      <c r="B1406" s="362">
        <v>1</v>
      </c>
      <c r="C1406" s="4" t="s">
        <v>232</v>
      </c>
      <c r="D1406" s="4"/>
      <c r="E1406" s="4"/>
      <c r="F1406" s="467">
        <v>30452</v>
      </c>
      <c r="G1406" s="210">
        <f t="shared" ref="G1406:G1407" si="1921">ROUND(F1406/12*$C$3,0)</f>
        <v>25377</v>
      </c>
      <c r="H1406" s="320">
        <v>10973</v>
      </c>
      <c r="I1406" s="320">
        <f t="shared" si="1919"/>
        <v>43.239941679473539</v>
      </c>
      <c r="J1406" s="1754"/>
      <c r="K1406" s="1754"/>
      <c r="L1406" s="208"/>
      <c r="M1406" s="208"/>
      <c r="N1406" s="208"/>
      <c r="O1406" s="208"/>
      <c r="P1406" s="208"/>
      <c r="Q1406" s="208"/>
      <c r="R1406" s="490"/>
      <c r="S1406" s="490"/>
      <c r="T1406" s="490"/>
      <c r="U1406" s="490"/>
      <c r="V1406" s="490"/>
      <c r="W1406" s="490"/>
      <c r="X1406" s="490"/>
      <c r="Y1406" s="490"/>
      <c r="Z1406" s="490"/>
      <c r="AA1406" s="490"/>
      <c r="AB1406" s="2672"/>
      <c r="AC1406" s="490"/>
      <c r="AD1406" s="986"/>
      <c r="AE1406" s="490"/>
      <c r="AF1406" s="490"/>
      <c r="AG1406" s="490"/>
      <c r="AH1406" s="490"/>
      <c r="AI1406" s="490"/>
      <c r="AJ1406" s="1142"/>
      <c r="AK1406" s="1170"/>
      <c r="AL1406" s="2563">
        <f t="shared" si="1911"/>
        <v>0</v>
      </c>
      <c r="AM1406" s="1273"/>
    </row>
    <row r="1407" spans="1:39" s="2527" customFormat="1" ht="45" x14ac:dyDescent="0.25">
      <c r="A1407" s="362"/>
      <c r="B1407" s="362">
        <v>1</v>
      </c>
      <c r="C1407" s="4" t="s">
        <v>523</v>
      </c>
      <c r="D1407" s="4"/>
      <c r="E1407" s="4"/>
      <c r="F1407" s="3531">
        <v>957</v>
      </c>
      <c r="G1407" s="210">
        <f t="shared" si="1921"/>
        <v>798</v>
      </c>
      <c r="H1407" s="320">
        <v>198</v>
      </c>
      <c r="I1407" s="320">
        <f t="shared" si="1919"/>
        <v>24.81203007518797</v>
      </c>
      <c r="J1407" s="1754"/>
      <c r="K1407" s="1754"/>
      <c r="L1407" s="208"/>
      <c r="M1407" s="208"/>
      <c r="N1407" s="208"/>
      <c r="O1407" s="208"/>
      <c r="P1407" s="208"/>
      <c r="Q1407" s="208"/>
      <c r="R1407" s="490"/>
      <c r="S1407" s="490"/>
      <c r="T1407" s="490"/>
      <c r="U1407" s="490"/>
      <c r="V1407" s="490"/>
      <c r="W1407" s="490"/>
      <c r="X1407" s="490"/>
      <c r="Y1407" s="490"/>
      <c r="Z1407" s="490"/>
      <c r="AA1407" s="490"/>
      <c r="AB1407" s="2672"/>
      <c r="AC1407" s="490"/>
      <c r="AD1407" s="986"/>
      <c r="AE1407" s="490"/>
      <c r="AF1407" s="490"/>
      <c r="AG1407" s="490"/>
      <c r="AH1407" s="490"/>
      <c r="AI1407" s="490"/>
      <c r="AJ1407" s="1146"/>
      <c r="AK1407" s="1170"/>
      <c r="AL1407" s="2563">
        <f t="shared" si="1911"/>
        <v>0</v>
      </c>
      <c r="AM1407" s="1273"/>
    </row>
    <row r="1408" spans="1:39" s="2527" customFormat="1" ht="75" x14ac:dyDescent="0.25">
      <c r="A1408" s="362"/>
      <c r="B1408" s="362"/>
      <c r="C1408" s="4" t="s">
        <v>595</v>
      </c>
      <c r="D1408" s="4"/>
      <c r="E1408" s="4"/>
      <c r="F1408" s="3531">
        <v>648</v>
      </c>
      <c r="G1408" s="3634">
        <f>F1408/9*6</f>
        <v>432</v>
      </c>
      <c r="H1408" s="320">
        <v>157</v>
      </c>
      <c r="I1408" s="320">
        <f t="shared" si="1919"/>
        <v>36.342592592592595</v>
      </c>
      <c r="J1408" s="1754"/>
      <c r="K1408" s="1754"/>
      <c r="L1408" s="208"/>
      <c r="M1408" s="208"/>
      <c r="N1408" s="208"/>
      <c r="O1408" s="208"/>
      <c r="P1408" s="208"/>
      <c r="Q1408" s="208"/>
      <c r="R1408" s="490"/>
      <c r="S1408" s="490"/>
      <c r="T1408" s="490"/>
      <c r="U1408" s="490"/>
      <c r="V1408" s="490"/>
      <c r="W1408" s="490"/>
      <c r="X1408" s="490"/>
      <c r="Y1408" s="490"/>
      <c r="Z1408" s="490"/>
      <c r="AA1408" s="490"/>
      <c r="AB1408" s="2672"/>
      <c r="AC1408" s="490"/>
      <c r="AD1408" s="986"/>
      <c r="AE1408" s="490"/>
      <c r="AF1408" s="490"/>
      <c r="AG1408" s="490"/>
      <c r="AH1408" s="490"/>
      <c r="AI1408" s="490"/>
      <c r="AJ1408" s="1146"/>
      <c r="AK1408" s="1170"/>
      <c r="AL1408" s="2563">
        <f t="shared" si="1911"/>
        <v>0</v>
      </c>
      <c r="AM1408" s="1273"/>
    </row>
    <row r="1409" spans="1:39" s="2527" customFormat="1" x14ac:dyDescent="0.25">
      <c r="A1409" s="362"/>
      <c r="B1409" s="362">
        <v>1</v>
      </c>
      <c r="C1409" s="3352" t="s">
        <v>201</v>
      </c>
      <c r="D1409" s="4"/>
      <c r="E1409" s="4"/>
      <c r="F1409" s="467"/>
      <c r="G1409" s="320"/>
      <c r="H1409" s="320"/>
      <c r="I1409" s="320"/>
      <c r="J1409" s="1754"/>
      <c r="K1409" s="1754"/>
      <c r="L1409" s="208"/>
      <c r="M1409" s="208"/>
      <c r="N1409" s="208"/>
      <c r="O1409" s="208"/>
      <c r="P1409" s="208"/>
      <c r="Q1409" s="208"/>
      <c r="R1409" s="490"/>
      <c r="S1409" s="490"/>
      <c r="T1409" s="490"/>
      <c r="U1409" s="490"/>
      <c r="V1409" s="490"/>
      <c r="W1409" s="490"/>
      <c r="X1409" s="490"/>
      <c r="Y1409" s="490"/>
      <c r="Z1409" s="490"/>
      <c r="AA1409" s="490"/>
      <c r="AB1409" s="2672"/>
      <c r="AC1409" s="490"/>
      <c r="AD1409" s="986"/>
      <c r="AE1409" s="490"/>
      <c r="AF1409" s="490"/>
      <c r="AG1409" s="490"/>
      <c r="AH1409" s="490"/>
      <c r="AI1409" s="490"/>
      <c r="AJ1409" s="1142"/>
      <c r="AK1409" s="1170"/>
      <c r="AL1409" s="2563">
        <f t="shared" si="1911"/>
        <v>0</v>
      </c>
      <c r="AM1409" s="1273"/>
    </row>
    <row r="1410" spans="1:39" s="2527" customFormat="1" ht="104.25" x14ac:dyDescent="0.25">
      <c r="A1410" s="362"/>
      <c r="B1410" s="362">
        <v>1</v>
      </c>
      <c r="C1410" s="461" t="s">
        <v>594</v>
      </c>
      <c r="D1410" s="4"/>
      <c r="E1410" s="4"/>
      <c r="F1410" s="467">
        <v>3240</v>
      </c>
      <c r="G1410" s="210">
        <f t="shared" ref="G1410" si="1922">ROUND(F1410/12*$C$3,0)</f>
        <v>2700</v>
      </c>
      <c r="H1410" s="320">
        <v>1186</v>
      </c>
      <c r="I1410" s="320">
        <f>H1410/G1410*100</f>
        <v>43.925925925925924</v>
      </c>
      <c r="J1410" s="1754"/>
      <c r="K1410" s="1754"/>
      <c r="L1410" s="208"/>
      <c r="M1410" s="208"/>
      <c r="N1410" s="208"/>
      <c r="O1410" s="208"/>
      <c r="P1410" s="208"/>
      <c r="Q1410" s="208"/>
      <c r="R1410" s="490">
        <v>6905.25</v>
      </c>
      <c r="S1410" s="490">
        <v>6905.25</v>
      </c>
      <c r="T1410" s="490">
        <v>6905.25</v>
      </c>
      <c r="U1410" s="490">
        <v>6905.25</v>
      </c>
      <c r="V1410" s="490">
        <v>6905.25</v>
      </c>
      <c r="W1410" s="490">
        <v>6905.25</v>
      </c>
      <c r="X1410" s="490">
        <v>6905.25</v>
      </c>
      <c r="Y1410" s="490">
        <v>6905.25</v>
      </c>
      <c r="Z1410" s="490">
        <v>6905.25</v>
      </c>
      <c r="AA1410" s="490">
        <v>6905.25</v>
      </c>
      <c r="AB1410" s="2571">
        <f t="shared" ref="AB1410" si="1923">R1410/12*$C$3+(S1410-R1410)/11*9+(T1410-S1410)/10*8+(U1410-T1410)/9*7+(V1410-U1410)/8*6+(W1410-V1410)/7*5+(X1410-W1410)/6*4+(Y1410-X1410)/5*3+(Z1410-Y1410)/4*2+(AA1410-Z1410)/3*1</f>
        <v>5754.375</v>
      </c>
      <c r="AC1410" s="490">
        <f t="shared" ref="AC1410" si="1924">AI1410-AH1410-AE1410-AD1410</f>
        <v>2527.6624999999999</v>
      </c>
      <c r="AD1410" s="986"/>
      <c r="AE1410" s="490"/>
      <c r="AF1410" s="490">
        <f t="shared" ref="AF1410" si="1925">AC1410-AB1410</f>
        <v>-3226.7125000000001</v>
      </c>
      <c r="AG1410" s="490"/>
      <c r="AH1410" s="490">
        <v>0</v>
      </c>
      <c r="AI1410" s="490">
        <v>2527.6624999999999</v>
      </c>
      <c r="AJ1410" s="1142"/>
      <c r="AK1410" s="1170"/>
      <c r="AL1410" s="2563">
        <f t="shared" si="1911"/>
        <v>0</v>
      </c>
      <c r="AM1410" s="1273"/>
    </row>
    <row r="1411" spans="1:39" s="2527" customFormat="1" ht="57.75" x14ac:dyDescent="0.25">
      <c r="A1411" s="362"/>
      <c r="B1411" s="362">
        <v>1</v>
      </c>
      <c r="C1411" s="2522" t="s">
        <v>525</v>
      </c>
      <c r="D1411" s="4"/>
      <c r="E1411" s="4"/>
      <c r="F1411" s="786">
        <f>F1412+F1419</f>
        <v>10680</v>
      </c>
      <c r="G1411" s="786">
        <f t="shared" ref="G1411:H1411" si="1926">G1412+G1419</f>
        <v>8901</v>
      </c>
      <c r="H1411" s="786">
        <f t="shared" si="1926"/>
        <v>6169</v>
      </c>
      <c r="I1411" s="320">
        <f>H1411/G1411*100</f>
        <v>69.306819458487809</v>
      </c>
      <c r="J1411" s="1754"/>
      <c r="K1411" s="1754"/>
      <c r="L1411" s="208"/>
      <c r="M1411" s="208"/>
      <c r="N1411" s="208"/>
      <c r="O1411" s="208"/>
      <c r="P1411" s="208"/>
      <c r="Q1411" s="208"/>
      <c r="R1411" s="490">
        <f t="shared" ref="R1411:AI1411" si="1927">R1412+R1419</f>
        <v>40554.815319188885</v>
      </c>
      <c r="S1411" s="490">
        <f t="shared" ref="S1411:T1411" si="1928">S1412+S1419</f>
        <v>40554.815319188885</v>
      </c>
      <c r="T1411" s="490">
        <f t="shared" si="1928"/>
        <v>40554.815319188885</v>
      </c>
      <c r="U1411" s="490">
        <f t="shared" ref="U1411:V1411" si="1929">U1412+U1419</f>
        <v>40554.815319188885</v>
      </c>
      <c r="V1411" s="490">
        <f t="shared" si="1929"/>
        <v>40554.815319188885</v>
      </c>
      <c r="W1411" s="490">
        <f t="shared" ref="W1411:X1411" si="1930">W1412+W1419</f>
        <v>40554.815319188885</v>
      </c>
      <c r="X1411" s="490">
        <f t="shared" si="1930"/>
        <v>40554.815319188885</v>
      </c>
      <c r="Y1411" s="490">
        <f t="shared" ref="Y1411:Z1411" si="1931">Y1412+Y1419</f>
        <v>40554.815319188885</v>
      </c>
      <c r="Z1411" s="490">
        <f t="shared" si="1931"/>
        <v>40554.815319188885</v>
      </c>
      <c r="AA1411" s="490">
        <f t="shared" ref="AA1411" si="1932">AA1412+AA1419</f>
        <v>40554.815319188885</v>
      </c>
      <c r="AB1411" s="2672">
        <f t="shared" si="1927"/>
        <v>33795.679432657409</v>
      </c>
      <c r="AC1411" s="490">
        <f t="shared" si="1927"/>
        <v>19820.101479999998</v>
      </c>
      <c r="AD1411" s="986">
        <f t="shared" si="1927"/>
        <v>0</v>
      </c>
      <c r="AE1411" s="490">
        <f t="shared" si="1927"/>
        <v>0</v>
      </c>
      <c r="AF1411" s="490">
        <f t="shared" si="1927"/>
        <v>-13975.577952657412</v>
      </c>
      <c r="AG1411" s="490">
        <f t="shared" si="1927"/>
        <v>0</v>
      </c>
      <c r="AH1411" s="490">
        <f t="shared" si="1927"/>
        <v>-36.620570000000001</v>
      </c>
      <c r="AI1411" s="490">
        <f t="shared" si="1927"/>
        <v>19783.480909999998</v>
      </c>
      <c r="AJ1411" s="1142"/>
      <c r="AK1411" s="1170"/>
      <c r="AL1411" s="2563">
        <f t="shared" si="1911"/>
        <v>0</v>
      </c>
      <c r="AM1411" s="1273"/>
    </row>
    <row r="1412" spans="1:39" s="2527" customFormat="1" ht="30" x14ac:dyDescent="0.25">
      <c r="A1412" s="362"/>
      <c r="B1412" s="362">
        <v>1</v>
      </c>
      <c r="C1412" s="652" t="s">
        <v>285</v>
      </c>
      <c r="D1412" s="4"/>
      <c r="E1412" s="4"/>
      <c r="F1412" s="1047">
        <f>F1413+F1415+F1417+F1418</f>
        <v>5704</v>
      </c>
      <c r="G1412" s="1047">
        <f t="shared" ref="G1412:H1412" si="1933">G1413+G1415+G1417+G1418</f>
        <v>4754</v>
      </c>
      <c r="H1412" s="1047">
        <f t="shared" si="1933"/>
        <v>3241</v>
      </c>
      <c r="I1412" s="320">
        <f>H1412/G1412*100</f>
        <v>68.17416912074043</v>
      </c>
      <c r="J1412" s="1754"/>
      <c r="K1412" s="1754"/>
      <c r="L1412" s="208"/>
      <c r="M1412" s="208"/>
      <c r="N1412" s="208"/>
      <c r="O1412" s="208"/>
      <c r="P1412" s="208"/>
      <c r="Q1412" s="208"/>
      <c r="R1412" s="490">
        <f t="shared" ref="R1412" si="1934">SUM(R1413:R1418)</f>
        <v>25344.896605300888</v>
      </c>
      <c r="S1412" s="490">
        <f t="shared" ref="S1412:T1412" si="1935">SUM(S1413:S1418)</f>
        <v>25344.896605300888</v>
      </c>
      <c r="T1412" s="490">
        <f t="shared" si="1935"/>
        <v>25344.896605300888</v>
      </c>
      <c r="U1412" s="490">
        <f t="shared" ref="U1412:V1412" si="1936">SUM(U1413:U1418)</f>
        <v>25344.896605300888</v>
      </c>
      <c r="V1412" s="490">
        <f t="shared" si="1936"/>
        <v>25344.896605300888</v>
      </c>
      <c r="W1412" s="490">
        <f t="shared" ref="W1412:X1412" si="1937">SUM(W1413:W1418)</f>
        <v>25344.896605300888</v>
      </c>
      <c r="X1412" s="490">
        <f t="shared" si="1937"/>
        <v>25344.896605300888</v>
      </c>
      <c r="Y1412" s="490">
        <f t="shared" ref="Y1412:Z1412" si="1938">SUM(Y1413:Y1418)</f>
        <v>25344.896605300888</v>
      </c>
      <c r="Z1412" s="490">
        <f t="shared" si="1938"/>
        <v>25344.896605300888</v>
      </c>
      <c r="AA1412" s="490">
        <f>AA1413+AA1415+AA1417+AA1418</f>
        <v>25344.896605300888</v>
      </c>
      <c r="AB1412" s="2672">
        <f t="shared" ref="AB1412:AI1412" si="1939">AB1413+AB1415+AB1417+AB1418</f>
        <v>21120.747171084073</v>
      </c>
      <c r="AC1412" s="490">
        <f t="shared" si="1939"/>
        <v>12801.602659999997</v>
      </c>
      <c r="AD1412" s="986">
        <f t="shared" si="1939"/>
        <v>0</v>
      </c>
      <c r="AE1412" s="490">
        <f t="shared" si="1939"/>
        <v>0</v>
      </c>
      <c r="AF1412" s="490">
        <f t="shared" si="1939"/>
        <v>-8319.1445110840777</v>
      </c>
      <c r="AG1412" s="490">
        <f t="shared" si="1939"/>
        <v>0</v>
      </c>
      <c r="AH1412" s="490">
        <f t="shared" si="1939"/>
        <v>-36.620570000000001</v>
      </c>
      <c r="AI1412" s="490">
        <f t="shared" si="1939"/>
        <v>12764.982089999998</v>
      </c>
      <c r="AJ1412" s="1142"/>
      <c r="AK1412" s="1170"/>
      <c r="AL1412" s="2563">
        <f t="shared" si="1911"/>
        <v>0</v>
      </c>
      <c r="AM1412" s="1273"/>
    </row>
    <row r="1413" spans="1:39" s="2527" customFormat="1" ht="30" x14ac:dyDescent="0.25">
      <c r="A1413" s="362"/>
      <c r="B1413" s="362">
        <v>1</v>
      </c>
      <c r="C1413" s="461" t="s">
        <v>526</v>
      </c>
      <c r="D1413" s="4"/>
      <c r="E1413" s="4"/>
      <c r="F1413" s="2519">
        <v>4853</v>
      </c>
      <c r="G1413" s="210">
        <f t="shared" ref="G1413" si="1940">ROUND(F1413/12*$C$3,0)</f>
        <v>4044</v>
      </c>
      <c r="H1413" s="320">
        <v>2711</v>
      </c>
      <c r="I1413" s="320">
        <f>H1413/G1413*100</f>
        <v>67.03758654797231</v>
      </c>
      <c r="J1413" s="1754"/>
      <c r="K1413" s="1754"/>
      <c r="L1413" s="208"/>
      <c r="M1413" s="208"/>
      <c r="N1413" s="208"/>
      <c r="O1413" s="208"/>
      <c r="P1413" s="208"/>
      <c r="Q1413" s="208"/>
      <c r="R1413" s="490">
        <v>23060.53899133929</v>
      </c>
      <c r="S1413" s="490">
        <v>23060.53899133929</v>
      </c>
      <c r="T1413" s="490">
        <v>23060.53899133929</v>
      </c>
      <c r="U1413" s="490">
        <v>23060.53899133929</v>
      </c>
      <c r="V1413" s="490">
        <v>23060.53899133929</v>
      </c>
      <c r="W1413" s="490">
        <v>23060.53899133929</v>
      </c>
      <c r="X1413" s="490">
        <v>23060.53899133929</v>
      </c>
      <c r="Y1413" s="490">
        <v>23060.53899133929</v>
      </c>
      <c r="Z1413" s="490">
        <v>23060.53899133929</v>
      </c>
      <c r="AA1413" s="490">
        <v>23060.53899133929</v>
      </c>
      <c r="AB1413" s="2672">
        <f t="shared" ref="AB1413:AB1418" si="1941">R1413/12*$C$3+(S1413-R1413)/11*9+(T1413-S1413)/10*8+(U1413-T1413)/9*7+(V1413-U1413)/8*6+(W1413-V1413)/7*5+(X1413-W1413)/6*4+(Y1413-X1413)/5*3+(Z1413-Y1413)/4*2+(AA1413-Z1413)/3*1</f>
        <v>19217.115826116074</v>
      </c>
      <c r="AC1413" s="490">
        <f t="shared" ref="AC1413" si="1942">AI1413-AH1413-AE1413-AD1413</f>
        <v>10935.527329999997</v>
      </c>
      <c r="AD1413" s="986"/>
      <c r="AE1413" s="490"/>
      <c r="AF1413" s="490">
        <f t="shared" ref="AF1413" si="1943">AC1413-AB1413</f>
        <v>-8281.5884961160773</v>
      </c>
      <c r="AG1413" s="490"/>
      <c r="AH1413" s="490">
        <v>-13.27394</v>
      </c>
      <c r="AI1413" s="490">
        <v>10922.253389999998</v>
      </c>
      <c r="AJ1413" s="1142"/>
      <c r="AK1413" s="1170"/>
      <c r="AL1413" s="2563">
        <f t="shared" si="1911"/>
        <v>0</v>
      </c>
      <c r="AM1413" s="1273"/>
    </row>
    <row r="1414" spans="1:39" s="2527" customFormat="1" ht="60" x14ac:dyDescent="0.25">
      <c r="A1414" s="362"/>
      <c r="B1414" s="362">
        <v>1</v>
      </c>
      <c r="C1414" s="461" t="s">
        <v>548</v>
      </c>
      <c r="D1414" s="4"/>
      <c r="E1414" s="4"/>
      <c r="F1414" s="1046">
        <v>500</v>
      </c>
      <c r="G1414" s="3637">
        <f>F1414/7*4</f>
        <v>285.71428571428572</v>
      </c>
      <c r="H1414" s="320"/>
      <c r="I1414" s="320"/>
      <c r="J1414" s="1754"/>
      <c r="K1414" s="1754"/>
      <c r="L1414" s="208"/>
      <c r="M1414" s="208"/>
      <c r="N1414" s="208"/>
      <c r="O1414" s="208"/>
      <c r="P1414" s="208"/>
      <c r="Q1414" s="208"/>
      <c r="R1414" s="490"/>
      <c r="S1414" s="490"/>
      <c r="T1414" s="490"/>
      <c r="U1414" s="490"/>
      <c r="V1414" s="490"/>
      <c r="W1414" s="490"/>
      <c r="X1414" s="490"/>
      <c r="Y1414" s="490"/>
      <c r="Z1414" s="490"/>
      <c r="AA1414" s="490">
        <v>2375.9055199999998</v>
      </c>
      <c r="AB1414" s="2672">
        <f t="shared" si="1941"/>
        <v>791.9685066666666</v>
      </c>
      <c r="AC1414" s="490">
        <f t="shared" ref="AC1414" si="1944">AI1414-AH1414-AE1414-AD1414</f>
        <v>0</v>
      </c>
      <c r="AD1414" s="986"/>
      <c r="AE1414" s="490"/>
      <c r="AF1414" s="490">
        <f t="shared" ref="AF1414" si="1945">AC1414-AB1414</f>
        <v>-791.9685066666666</v>
      </c>
      <c r="AG1414" s="490"/>
      <c r="AH1414" s="490"/>
      <c r="AI1414" s="490"/>
      <c r="AJ1414" s="1142"/>
      <c r="AK1414" s="1170"/>
      <c r="AL1414" s="2563">
        <f t="shared" si="1911"/>
        <v>0</v>
      </c>
      <c r="AM1414" s="1273"/>
    </row>
    <row r="1415" spans="1:39" s="2527" customFormat="1" ht="30" x14ac:dyDescent="0.25">
      <c r="A1415" s="362"/>
      <c r="B1415" s="362">
        <v>1</v>
      </c>
      <c r="C1415" s="461" t="s">
        <v>527</v>
      </c>
      <c r="D1415" s="4"/>
      <c r="E1415" s="4"/>
      <c r="F1415" s="1046">
        <v>729</v>
      </c>
      <c r="G1415" s="210">
        <f t="shared" ref="G1415" si="1946">ROUND(F1415/12*$C$3,0)</f>
        <v>608</v>
      </c>
      <c r="H1415" s="320">
        <v>432</v>
      </c>
      <c r="I1415" s="320">
        <f>H1415/G1415*100</f>
        <v>71.05263157894737</v>
      </c>
      <c r="J1415" s="1754"/>
      <c r="K1415" s="1754"/>
      <c r="L1415" s="208"/>
      <c r="M1415" s="208"/>
      <c r="N1415" s="208"/>
      <c r="O1415" s="208"/>
      <c r="P1415" s="208"/>
      <c r="Q1415" s="208"/>
      <c r="R1415" s="490">
        <v>1223.5341599999999</v>
      </c>
      <c r="S1415" s="490">
        <v>1223.5341599999999</v>
      </c>
      <c r="T1415" s="490">
        <v>1223.5341599999999</v>
      </c>
      <c r="U1415" s="490">
        <v>1223.5341599999999</v>
      </c>
      <c r="V1415" s="490">
        <v>1223.5341599999999</v>
      </c>
      <c r="W1415" s="490">
        <v>1223.5341599999999</v>
      </c>
      <c r="X1415" s="490">
        <v>1223.5341599999999</v>
      </c>
      <c r="Y1415" s="490">
        <v>1223.5341599999999</v>
      </c>
      <c r="Z1415" s="490">
        <v>1223.5341599999999</v>
      </c>
      <c r="AA1415" s="490">
        <v>1223.5341599999999</v>
      </c>
      <c r="AB1415" s="2672">
        <f t="shared" si="1941"/>
        <v>1019.6118</v>
      </c>
      <c r="AC1415" s="490">
        <f t="shared" ref="AC1415" si="1947">AI1415-AH1415-AE1415-AD1415</f>
        <v>1018.67619</v>
      </c>
      <c r="AD1415" s="986"/>
      <c r="AE1415" s="490"/>
      <c r="AF1415" s="490">
        <f t="shared" ref="AF1415" si="1948">AC1415-AB1415</f>
        <v>-0.93560999999999694</v>
      </c>
      <c r="AG1415" s="490"/>
      <c r="AH1415" s="490">
        <v>0</v>
      </c>
      <c r="AI1415" s="490">
        <v>1018.67619</v>
      </c>
      <c r="AJ1415" s="1142"/>
      <c r="AK1415" s="1170"/>
      <c r="AL1415" s="2563">
        <f t="shared" si="1911"/>
        <v>0</v>
      </c>
      <c r="AM1415" s="1273"/>
    </row>
    <row r="1416" spans="1:39" s="2527" customFormat="1" ht="30" x14ac:dyDescent="0.25">
      <c r="A1416" s="362"/>
      <c r="B1416" s="362">
        <v>1</v>
      </c>
      <c r="C1416" s="461" t="s">
        <v>528</v>
      </c>
      <c r="D1416" s="4"/>
      <c r="E1416" s="4"/>
      <c r="F1416" s="1046"/>
      <c r="G1416" s="320"/>
      <c r="H1416" s="320"/>
      <c r="I1416" s="320"/>
      <c r="J1416" s="1754"/>
      <c r="K1416" s="1754"/>
      <c r="L1416" s="208"/>
      <c r="M1416" s="208"/>
      <c r="N1416" s="208"/>
      <c r="O1416" s="208"/>
      <c r="P1416" s="208"/>
      <c r="Q1416" s="208"/>
      <c r="R1416" s="490"/>
      <c r="S1416" s="490"/>
      <c r="T1416" s="490"/>
      <c r="U1416" s="490"/>
      <c r="V1416" s="490"/>
      <c r="W1416" s="490"/>
      <c r="X1416" s="490"/>
      <c r="Y1416" s="490"/>
      <c r="Z1416" s="490"/>
      <c r="AA1416" s="490"/>
      <c r="AB1416" s="2672">
        <f t="shared" si="1941"/>
        <v>0</v>
      </c>
      <c r="AC1416" s="490">
        <f t="shared" ref="AC1416" si="1949">AI1416-AH1416-AE1416-AD1416</f>
        <v>0</v>
      </c>
      <c r="AD1416" s="986"/>
      <c r="AE1416" s="490"/>
      <c r="AF1416" s="490">
        <f t="shared" ref="AF1416" si="1950">AC1416-AB1416</f>
        <v>0</v>
      </c>
      <c r="AG1416" s="490"/>
      <c r="AH1416" s="490">
        <v>0</v>
      </c>
      <c r="AI1416" s="490">
        <v>0</v>
      </c>
      <c r="AJ1416" s="1142"/>
      <c r="AK1416" s="1170"/>
      <c r="AL1416" s="2563">
        <f t="shared" si="1911"/>
        <v>0</v>
      </c>
      <c r="AM1416" s="1273"/>
    </row>
    <row r="1417" spans="1:39" s="2527" customFormat="1" ht="45" x14ac:dyDescent="0.25">
      <c r="A1417" s="362"/>
      <c r="B1417" s="362">
        <v>1</v>
      </c>
      <c r="C1417" s="461" t="s">
        <v>529</v>
      </c>
      <c r="D1417" s="4"/>
      <c r="E1417" s="4"/>
      <c r="F1417" s="1046">
        <v>14</v>
      </c>
      <c r="G1417" s="210">
        <f t="shared" ref="G1417:G1418" si="1951">ROUND(F1417/12*$C$3,0)</f>
        <v>12</v>
      </c>
      <c r="H1417" s="320">
        <v>18</v>
      </c>
      <c r="I1417" s="320">
        <f t="shared" ref="I1417:I1423" si="1952">H1417/G1417*100</f>
        <v>150</v>
      </c>
      <c r="J1417" s="1754"/>
      <c r="K1417" s="1754"/>
      <c r="L1417" s="208"/>
      <c r="M1417" s="208"/>
      <c r="N1417" s="208"/>
      <c r="O1417" s="208"/>
      <c r="P1417" s="208"/>
      <c r="Q1417" s="208"/>
      <c r="R1417" s="490">
        <v>121.73383897920002</v>
      </c>
      <c r="S1417" s="490">
        <v>121.73383897920002</v>
      </c>
      <c r="T1417" s="490">
        <v>121.73383897920002</v>
      </c>
      <c r="U1417" s="490">
        <v>121.73383897920002</v>
      </c>
      <c r="V1417" s="490">
        <v>121.73383897920002</v>
      </c>
      <c r="W1417" s="490">
        <v>121.73383897920002</v>
      </c>
      <c r="X1417" s="490">
        <v>121.73383897920002</v>
      </c>
      <c r="Y1417" s="490">
        <v>121.73383897920002</v>
      </c>
      <c r="Z1417" s="490">
        <v>121.73383897920002</v>
      </c>
      <c r="AA1417" s="490">
        <v>121.73383897920002</v>
      </c>
      <c r="AB1417" s="2672">
        <f t="shared" si="1941"/>
        <v>101.444865816</v>
      </c>
      <c r="AC1417" s="490">
        <f t="shared" ref="AC1417:AC1418" si="1953">AI1417-AH1417-AE1417-AD1417</f>
        <v>155.64473999999998</v>
      </c>
      <c r="AD1417" s="986"/>
      <c r="AE1417" s="490"/>
      <c r="AF1417" s="490">
        <f t="shared" ref="AF1417:AF1418" si="1954">AC1417-AB1417</f>
        <v>54.199874183999981</v>
      </c>
      <c r="AG1417" s="490"/>
      <c r="AH1417" s="490">
        <v>-8.6469000000000005</v>
      </c>
      <c r="AI1417" s="490">
        <v>146.99784</v>
      </c>
      <c r="AJ1417" s="1142"/>
      <c r="AK1417" s="1170"/>
      <c r="AL1417" s="2563">
        <f t="shared" si="1911"/>
        <v>0</v>
      </c>
      <c r="AM1417" s="1273"/>
    </row>
    <row r="1418" spans="1:39" s="2527" customFormat="1" ht="30" x14ac:dyDescent="0.25">
      <c r="A1418" s="362"/>
      <c r="B1418" s="362">
        <v>1</v>
      </c>
      <c r="C1418" s="461" t="s">
        <v>530</v>
      </c>
      <c r="D1418" s="4"/>
      <c r="E1418" s="4"/>
      <c r="F1418" s="1046">
        <v>108</v>
      </c>
      <c r="G1418" s="210">
        <f t="shared" si="1951"/>
        <v>90</v>
      </c>
      <c r="H1418" s="320">
        <v>80</v>
      </c>
      <c r="I1418" s="320">
        <f t="shared" si="1952"/>
        <v>88.888888888888886</v>
      </c>
      <c r="J1418" s="1754"/>
      <c r="K1418" s="1754"/>
      <c r="L1418" s="208"/>
      <c r="M1418" s="208"/>
      <c r="N1418" s="208"/>
      <c r="O1418" s="208"/>
      <c r="P1418" s="208"/>
      <c r="Q1418" s="208"/>
      <c r="R1418" s="490">
        <v>939.08961498240012</v>
      </c>
      <c r="S1418" s="490">
        <v>939.08961498240012</v>
      </c>
      <c r="T1418" s="490">
        <v>939.08961498240012</v>
      </c>
      <c r="U1418" s="490">
        <v>939.08961498240012</v>
      </c>
      <c r="V1418" s="490">
        <v>939.08961498240012</v>
      </c>
      <c r="W1418" s="490">
        <v>939.08961498240012</v>
      </c>
      <c r="X1418" s="490">
        <v>939.08961498240012</v>
      </c>
      <c r="Y1418" s="490">
        <v>939.08961498240012</v>
      </c>
      <c r="Z1418" s="490">
        <v>939.08961498240012</v>
      </c>
      <c r="AA1418" s="490">
        <v>939.08961498240012</v>
      </c>
      <c r="AB1418" s="2672">
        <f t="shared" si="1941"/>
        <v>782.57467915200004</v>
      </c>
      <c r="AC1418" s="490">
        <f t="shared" si="1953"/>
        <v>691.75440000000003</v>
      </c>
      <c r="AD1418" s="986"/>
      <c r="AE1418" s="490"/>
      <c r="AF1418" s="490">
        <f t="shared" si="1954"/>
        <v>-90.820279152000012</v>
      </c>
      <c r="AG1418" s="490"/>
      <c r="AH1418" s="490">
        <v>-14.699729999999999</v>
      </c>
      <c r="AI1418" s="490">
        <v>677.05466999999999</v>
      </c>
      <c r="AJ1418" s="1142"/>
      <c r="AK1418" s="1170"/>
      <c r="AL1418" s="2563">
        <f t="shared" si="1911"/>
        <v>0</v>
      </c>
      <c r="AM1418" s="1273"/>
    </row>
    <row r="1419" spans="1:39" s="2527" customFormat="1" ht="45" x14ac:dyDescent="0.25">
      <c r="A1419" s="362"/>
      <c r="B1419" s="362">
        <v>1</v>
      </c>
      <c r="C1419" s="652" t="s">
        <v>286</v>
      </c>
      <c r="D1419" s="4"/>
      <c r="E1419" s="4"/>
      <c r="F1419" s="1047">
        <f>F1420+F1422+F1423</f>
        <v>4976</v>
      </c>
      <c r="G1419" s="1047">
        <f t="shared" ref="G1419:H1419" si="1955">G1420+G1422+G1423</f>
        <v>4147</v>
      </c>
      <c r="H1419" s="1047">
        <f t="shared" si="1955"/>
        <v>2928</v>
      </c>
      <c r="I1419" s="320">
        <f t="shared" si="1952"/>
        <v>70.605256812153357</v>
      </c>
      <c r="J1419" s="1754"/>
      <c r="K1419" s="1754"/>
      <c r="L1419" s="208"/>
      <c r="M1419" s="208"/>
      <c r="N1419" s="208"/>
      <c r="O1419" s="208"/>
      <c r="P1419" s="208"/>
      <c r="Q1419" s="208"/>
      <c r="R1419" s="490">
        <f t="shared" ref="R1419:AI1419" si="1956">SUM(R1420:R1423)</f>
        <v>15209.918713888001</v>
      </c>
      <c r="S1419" s="490">
        <f t="shared" ref="S1419:T1419" si="1957">SUM(S1420:S1423)</f>
        <v>15209.918713888001</v>
      </c>
      <c r="T1419" s="490">
        <f t="shared" si="1957"/>
        <v>15209.918713888001</v>
      </c>
      <c r="U1419" s="490">
        <f t="shared" ref="U1419:V1419" si="1958">SUM(U1420:U1423)</f>
        <v>15209.918713888001</v>
      </c>
      <c r="V1419" s="490">
        <f t="shared" si="1958"/>
        <v>15209.918713888001</v>
      </c>
      <c r="W1419" s="490">
        <f t="shared" ref="W1419:X1419" si="1959">SUM(W1420:W1423)</f>
        <v>15209.918713888001</v>
      </c>
      <c r="X1419" s="490">
        <f t="shared" si="1959"/>
        <v>15209.918713888001</v>
      </c>
      <c r="Y1419" s="490">
        <f t="shared" ref="Y1419:Z1419" si="1960">SUM(Y1420:Y1423)</f>
        <v>15209.918713888001</v>
      </c>
      <c r="Z1419" s="490">
        <f t="shared" si="1960"/>
        <v>15209.918713888001</v>
      </c>
      <c r="AA1419" s="490">
        <f t="shared" ref="AA1419" si="1961">SUM(AA1420:AA1423)</f>
        <v>15209.918713888001</v>
      </c>
      <c r="AB1419" s="2672">
        <f t="shared" si="1956"/>
        <v>12674.932261573334</v>
      </c>
      <c r="AC1419" s="490">
        <f t="shared" si="1956"/>
        <v>7018.4988200000007</v>
      </c>
      <c r="AD1419" s="986">
        <f t="shared" si="1956"/>
        <v>0</v>
      </c>
      <c r="AE1419" s="490">
        <f t="shared" si="1956"/>
        <v>0</v>
      </c>
      <c r="AF1419" s="490">
        <f t="shared" si="1956"/>
        <v>-5656.4334415733329</v>
      </c>
      <c r="AG1419" s="490">
        <f t="shared" si="1956"/>
        <v>0</v>
      </c>
      <c r="AH1419" s="490">
        <f t="shared" si="1956"/>
        <v>0</v>
      </c>
      <c r="AI1419" s="490">
        <f t="shared" si="1956"/>
        <v>7018.4988200000007</v>
      </c>
      <c r="AJ1419" s="1142"/>
      <c r="AK1419" s="1170"/>
      <c r="AL1419" s="2563">
        <f t="shared" si="1911"/>
        <v>0</v>
      </c>
      <c r="AM1419" s="1273"/>
    </row>
    <row r="1420" spans="1:39" s="2527" customFormat="1" ht="45" x14ac:dyDescent="0.25">
      <c r="A1420" s="362"/>
      <c r="B1420" s="362">
        <v>1</v>
      </c>
      <c r="C1420" s="461" t="s">
        <v>531</v>
      </c>
      <c r="D1420" s="4"/>
      <c r="E1420" s="4"/>
      <c r="F1420" s="1052">
        <v>1276</v>
      </c>
      <c r="G1420" s="210">
        <f t="shared" ref="G1420:G1423" si="1962">ROUND(F1420/12*$C$3,0)</f>
        <v>1063</v>
      </c>
      <c r="H1420" s="320">
        <v>702</v>
      </c>
      <c r="I1420" s="320">
        <f t="shared" si="1952"/>
        <v>66.039510818438387</v>
      </c>
      <c r="J1420" s="1754"/>
      <c r="K1420" s="1754"/>
      <c r="L1420" s="208"/>
      <c r="M1420" s="208"/>
      <c r="N1420" s="208"/>
      <c r="O1420" s="208"/>
      <c r="P1420" s="208"/>
      <c r="Q1420" s="208"/>
      <c r="R1420" s="490">
        <v>2156.1720399999999</v>
      </c>
      <c r="S1420" s="490">
        <v>2156.1720399999999</v>
      </c>
      <c r="T1420" s="490">
        <v>2156.1720399999999</v>
      </c>
      <c r="U1420" s="490">
        <v>2156.1720399999999</v>
      </c>
      <c r="V1420" s="490">
        <v>2156.1720399999999</v>
      </c>
      <c r="W1420" s="490">
        <v>2156.1720399999999</v>
      </c>
      <c r="X1420" s="490">
        <v>2156.1720399999999</v>
      </c>
      <c r="Y1420" s="490">
        <v>2156.1720399999999</v>
      </c>
      <c r="Z1420" s="490">
        <v>2156.1720399999999</v>
      </c>
      <c r="AA1420" s="490">
        <v>2156.1720399999999</v>
      </c>
      <c r="AB1420" s="2672">
        <f t="shared" ref="AB1420" si="1963">R1420/12*$C$3+(S1420-R1420)/11*9+(T1420-S1420)/10*8+(U1420-T1420)/9*7+(V1420-U1420)/8*6+(W1420-V1420)/7*5+(X1420-W1420)/6*4+(Y1420-X1420)/5*3+(Z1420-Y1420)/4*2+(AA1420-Z1420)/3*1</f>
        <v>1796.8100333333334</v>
      </c>
      <c r="AC1420" s="490">
        <f t="shared" ref="AC1420:AC1425" si="1964">AI1420-AH1420-AE1420-AD1420</f>
        <v>1146.90742</v>
      </c>
      <c r="AD1420" s="986"/>
      <c r="AE1420" s="490"/>
      <c r="AF1420" s="490">
        <f t="shared" ref="AF1420:AF1425" si="1965">AC1420-AB1420</f>
        <v>-649.90261333333342</v>
      </c>
      <c r="AG1420" s="490"/>
      <c r="AH1420" s="490">
        <v>0</v>
      </c>
      <c r="AI1420" s="490">
        <v>1146.90742</v>
      </c>
      <c r="AJ1420" s="1142"/>
      <c r="AK1420" s="1170"/>
      <c r="AL1420" s="2563">
        <f t="shared" si="1911"/>
        <v>0</v>
      </c>
      <c r="AM1420" s="1273"/>
    </row>
    <row r="1421" spans="1:39" s="2527" customFormat="1" ht="60" x14ac:dyDescent="0.25">
      <c r="A1421" s="362"/>
      <c r="B1421" s="362"/>
      <c r="C1421" s="461" t="s">
        <v>551</v>
      </c>
      <c r="D1421" s="4"/>
      <c r="E1421" s="4"/>
      <c r="F1421" s="1052">
        <v>100</v>
      </c>
      <c r="G1421" s="3634">
        <f>F1421/7*4</f>
        <v>57.142857142857146</v>
      </c>
      <c r="H1421" s="320"/>
      <c r="I1421" s="320"/>
      <c r="J1421" s="1754"/>
      <c r="K1421" s="1754"/>
      <c r="L1421" s="208"/>
      <c r="M1421" s="208"/>
      <c r="N1421" s="208"/>
      <c r="O1421" s="208"/>
      <c r="P1421" s="208"/>
      <c r="Q1421" s="208"/>
      <c r="R1421" s="490"/>
      <c r="S1421" s="490"/>
      <c r="T1421" s="490"/>
      <c r="U1421" s="490"/>
      <c r="V1421" s="490"/>
      <c r="W1421" s="490"/>
      <c r="X1421" s="490"/>
      <c r="Y1421" s="490"/>
      <c r="Z1421" s="490"/>
      <c r="AA1421" s="490"/>
      <c r="AB1421" s="2672"/>
      <c r="AC1421" s="490"/>
      <c r="AD1421" s="986"/>
      <c r="AE1421" s="490"/>
      <c r="AF1421" s="490"/>
      <c r="AG1421" s="490"/>
      <c r="AH1421" s="490"/>
      <c r="AI1421" s="490"/>
      <c r="AJ1421" s="1142"/>
      <c r="AK1421" s="1170"/>
      <c r="AL1421" s="2563">
        <f t="shared" si="1911"/>
        <v>0</v>
      </c>
      <c r="AM1421" s="1273"/>
    </row>
    <row r="1422" spans="1:39" s="2527" customFormat="1" ht="75" x14ac:dyDescent="0.25">
      <c r="A1422" s="362"/>
      <c r="B1422" s="362">
        <v>1</v>
      </c>
      <c r="C1422" s="461" t="s">
        <v>532</v>
      </c>
      <c r="D1422" s="4"/>
      <c r="E1422" s="4"/>
      <c r="F1422" s="2519">
        <v>3200</v>
      </c>
      <c r="G1422" s="210">
        <f t="shared" si="1962"/>
        <v>2667</v>
      </c>
      <c r="H1422" s="320">
        <v>1924</v>
      </c>
      <c r="I1422" s="320">
        <f t="shared" si="1952"/>
        <v>72.140982377202846</v>
      </c>
      <c r="J1422" s="1754"/>
      <c r="K1422" s="1754"/>
      <c r="L1422" s="208"/>
      <c r="M1422" s="208"/>
      <c r="N1422" s="208"/>
      <c r="O1422" s="208"/>
      <c r="P1422" s="208"/>
      <c r="Q1422" s="208"/>
      <c r="R1422" s="490">
        <v>12171.108814848001</v>
      </c>
      <c r="S1422" s="490">
        <v>12171.108814848001</v>
      </c>
      <c r="T1422" s="490">
        <v>12171.108814848001</v>
      </c>
      <c r="U1422" s="490">
        <v>12171.108814848001</v>
      </c>
      <c r="V1422" s="490">
        <v>12171.108814848001</v>
      </c>
      <c r="W1422" s="490">
        <v>12171.108814848001</v>
      </c>
      <c r="X1422" s="490">
        <v>12171.108814848001</v>
      </c>
      <c r="Y1422" s="490">
        <v>12171.108814848001</v>
      </c>
      <c r="Z1422" s="490">
        <v>12171.108814848001</v>
      </c>
      <c r="AA1422" s="490">
        <v>12171.108814848001</v>
      </c>
      <c r="AB1422" s="2672">
        <f t="shared" ref="AB1422:AB1425" si="1966">R1422/12*$C$3+(S1422-R1422)/11*9+(T1422-S1422)/10*8+(U1422-T1422)/9*7+(V1422-U1422)/8*6+(W1422-V1422)/7*5+(X1422-W1422)/6*4+(Y1422-X1422)/5*3+(Z1422-Y1422)/4*2+(AA1422-Z1422)/3*1</f>
        <v>10142.59067904</v>
      </c>
      <c r="AC1422" s="490">
        <f t="shared" si="1964"/>
        <v>5445.0057900000011</v>
      </c>
      <c r="AD1422" s="986"/>
      <c r="AE1422" s="490"/>
      <c r="AF1422" s="490">
        <f t="shared" si="1965"/>
        <v>-4697.5848890399993</v>
      </c>
      <c r="AG1422" s="490"/>
      <c r="AH1422" s="490">
        <v>0</v>
      </c>
      <c r="AI1422" s="490">
        <v>5445.0057900000011</v>
      </c>
      <c r="AJ1422" s="1142"/>
      <c r="AK1422" s="1170"/>
      <c r="AL1422" s="2563">
        <f t="shared" si="1911"/>
        <v>0</v>
      </c>
      <c r="AM1422" s="1273"/>
    </row>
    <row r="1423" spans="1:39" s="2527" customFormat="1" ht="60" x14ac:dyDescent="0.25">
      <c r="A1423" s="362"/>
      <c r="B1423" s="362">
        <v>1</v>
      </c>
      <c r="C1423" s="461" t="s">
        <v>533</v>
      </c>
      <c r="D1423" s="4"/>
      <c r="E1423" s="4"/>
      <c r="F1423" s="2519">
        <v>500</v>
      </c>
      <c r="G1423" s="210">
        <f t="shared" si="1962"/>
        <v>417</v>
      </c>
      <c r="H1423" s="320">
        <v>302</v>
      </c>
      <c r="I1423" s="320">
        <f t="shared" si="1952"/>
        <v>72.422062350119916</v>
      </c>
      <c r="J1423" s="1754"/>
      <c r="K1423" s="1754"/>
      <c r="L1423" s="208"/>
      <c r="M1423" s="208"/>
      <c r="N1423" s="208"/>
      <c r="O1423" s="208"/>
      <c r="P1423" s="208"/>
      <c r="Q1423" s="208"/>
      <c r="R1423" s="490">
        <v>882.63785904000019</v>
      </c>
      <c r="S1423" s="490">
        <v>882.63785904000019</v>
      </c>
      <c r="T1423" s="490">
        <v>882.63785904000019</v>
      </c>
      <c r="U1423" s="490">
        <v>882.63785904000019</v>
      </c>
      <c r="V1423" s="490">
        <v>882.63785904000019</v>
      </c>
      <c r="W1423" s="490">
        <v>882.63785904000019</v>
      </c>
      <c r="X1423" s="490">
        <v>882.63785904000019</v>
      </c>
      <c r="Y1423" s="490">
        <v>882.63785904000019</v>
      </c>
      <c r="Z1423" s="490">
        <v>882.63785904000019</v>
      </c>
      <c r="AA1423" s="490">
        <v>882.63785904000019</v>
      </c>
      <c r="AB1423" s="2672">
        <f t="shared" si="1966"/>
        <v>735.53154920000009</v>
      </c>
      <c r="AC1423" s="490">
        <f t="shared" si="1964"/>
        <v>426.58560999999997</v>
      </c>
      <c r="AD1423" s="986"/>
      <c r="AE1423" s="490"/>
      <c r="AF1423" s="490">
        <f t="shared" si="1965"/>
        <v>-308.94593920000011</v>
      </c>
      <c r="AG1423" s="490"/>
      <c r="AH1423" s="490">
        <v>0</v>
      </c>
      <c r="AI1423" s="490">
        <v>426.58560999999997</v>
      </c>
      <c r="AJ1423" s="1142"/>
      <c r="AK1423" s="1170"/>
      <c r="AL1423" s="2563">
        <f t="shared" si="1911"/>
        <v>0</v>
      </c>
      <c r="AM1423" s="1273"/>
    </row>
    <row r="1424" spans="1:39" s="2527" customFormat="1" ht="30" x14ac:dyDescent="0.25">
      <c r="A1424" s="362"/>
      <c r="B1424" s="362">
        <v>1</v>
      </c>
      <c r="C1424" s="718" t="s">
        <v>201</v>
      </c>
      <c r="D1424" s="4"/>
      <c r="E1424" s="4"/>
      <c r="F1424" s="2519"/>
      <c r="G1424" s="320"/>
      <c r="H1424" s="320"/>
      <c r="I1424" s="320"/>
      <c r="J1424" s="1754"/>
      <c r="K1424" s="1754"/>
      <c r="L1424" s="208"/>
      <c r="M1424" s="208"/>
      <c r="N1424" s="208"/>
      <c r="O1424" s="208"/>
      <c r="P1424" s="208"/>
      <c r="Q1424" s="208"/>
      <c r="R1424" s="490"/>
      <c r="S1424" s="490"/>
      <c r="T1424" s="490"/>
      <c r="U1424" s="490"/>
      <c r="V1424" s="490"/>
      <c r="W1424" s="490"/>
      <c r="X1424" s="490"/>
      <c r="Y1424" s="490"/>
      <c r="Z1424" s="490"/>
      <c r="AA1424" s="490"/>
      <c r="AB1424" s="2672">
        <f t="shared" si="1966"/>
        <v>0</v>
      </c>
      <c r="AC1424" s="490">
        <f t="shared" si="1964"/>
        <v>0</v>
      </c>
      <c r="AD1424" s="986"/>
      <c r="AE1424" s="490"/>
      <c r="AF1424" s="490">
        <f t="shared" si="1965"/>
        <v>0</v>
      </c>
      <c r="AG1424" s="490"/>
      <c r="AH1424" s="490"/>
      <c r="AI1424" s="490"/>
      <c r="AJ1424" s="1142"/>
      <c r="AK1424" s="1170"/>
      <c r="AL1424" s="2563">
        <f t="shared" si="1911"/>
        <v>0</v>
      </c>
      <c r="AM1424" s="1273"/>
    </row>
    <row r="1425" spans="1:39" s="2527" customFormat="1" ht="29.25" x14ac:dyDescent="0.25">
      <c r="A1425" s="362"/>
      <c r="B1425" s="362">
        <v>1</v>
      </c>
      <c r="C1425" s="706" t="s">
        <v>327</v>
      </c>
      <c r="D1425" s="4"/>
      <c r="E1425" s="4"/>
      <c r="F1425" s="881">
        <f>SUM(F1426,F1430,F1432,F1427,F1433)+F1435*5+F1436*5+F1437*10</f>
        <v>2686</v>
      </c>
      <c r="G1425" s="881">
        <f t="shared" ref="G1425:H1425" si="1967">SUM(G1426,G1430,G1432,G1427,G1433)+G1435*5+G1436*5+G1437*10</f>
        <v>2216.5833333333339</v>
      </c>
      <c r="H1425" s="881">
        <f t="shared" si="1967"/>
        <v>1101.335</v>
      </c>
      <c r="I1425" s="320">
        <f>H1425/G1425*100</f>
        <v>49.686153614797533</v>
      </c>
      <c r="J1425" s="1754"/>
      <c r="K1425" s="1754"/>
      <c r="L1425" s="208"/>
      <c r="M1425" s="208"/>
      <c r="N1425" s="208"/>
      <c r="O1425" s="208"/>
      <c r="P1425" s="208"/>
      <c r="Q1425" s="208"/>
      <c r="R1425" s="490">
        <v>19042.210800000001</v>
      </c>
      <c r="S1425" s="490">
        <v>19042.210800000001</v>
      </c>
      <c r="T1425" s="490">
        <v>19042.210800000001</v>
      </c>
      <c r="U1425" s="490">
        <v>19042.210800000001</v>
      </c>
      <c r="V1425" s="490">
        <v>19042.210800000001</v>
      </c>
      <c r="W1425" s="490">
        <v>19042.210800000001</v>
      </c>
      <c r="X1425" s="490">
        <v>19042.210800000001</v>
      </c>
      <c r="Y1425" s="490">
        <v>19042.210800000001</v>
      </c>
      <c r="Z1425" s="490">
        <v>19042.210800000001</v>
      </c>
      <c r="AA1425" s="490">
        <v>18697.536799999998</v>
      </c>
      <c r="AB1425" s="2672">
        <f t="shared" si="1966"/>
        <v>15753.617666666667</v>
      </c>
      <c r="AC1425" s="490">
        <f t="shared" si="1964"/>
        <v>11719.909410000002</v>
      </c>
      <c r="AD1425" s="986"/>
      <c r="AE1425" s="490"/>
      <c r="AF1425" s="490">
        <f t="shared" si="1965"/>
        <v>-4033.708256666665</v>
      </c>
      <c r="AG1425" s="490">
        <v>-2.5889199999999999</v>
      </c>
      <c r="AH1425" s="490">
        <v>0</v>
      </c>
      <c r="AI1425" s="490">
        <v>11719.909410000002</v>
      </c>
      <c r="AJ1425" s="1142"/>
      <c r="AK1425" s="1170"/>
      <c r="AL1425" s="2563">
        <f t="shared" si="1911"/>
        <v>0</v>
      </c>
      <c r="AM1425" s="1273"/>
    </row>
    <row r="1426" spans="1:39" s="2527" customFormat="1" x14ac:dyDescent="0.25">
      <c r="A1426" s="362">
        <v>1</v>
      </c>
      <c r="B1426" s="362">
        <v>1</v>
      </c>
      <c r="C1426" s="4" t="s">
        <v>318</v>
      </c>
      <c r="D1426" s="4"/>
      <c r="E1426" s="4"/>
      <c r="F1426" s="1046"/>
      <c r="G1426" s="1046"/>
      <c r="H1426" s="1046"/>
      <c r="I1426" s="320"/>
      <c r="J1426" s="1754"/>
      <c r="K1426" s="1754"/>
      <c r="L1426" s="208"/>
      <c r="M1426" s="208"/>
      <c r="N1426" s="208"/>
      <c r="O1426" s="208"/>
      <c r="P1426" s="208"/>
      <c r="Q1426" s="208"/>
      <c r="R1426" s="490"/>
      <c r="S1426" s="490"/>
      <c r="T1426" s="490"/>
      <c r="U1426" s="490"/>
      <c r="V1426" s="490"/>
      <c r="W1426" s="490"/>
      <c r="X1426" s="490"/>
      <c r="Y1426" s="490"/>
      <c r="Z1426" s="490"/>
      <c r="AA1426" s="490"/>
      <c r="AB1426" s="2672"/>
      <c r="AC1426" s="490"/>
      <c r="AD1426" s="986"/>
      <c r="AE1426" s="490"/>
      <c r="AF1426" s="490"/>
      <c r="AG1426" s="490"/>
      <c r="AH1426" s="490"/>
      <c r="AI1426" s="490"/>
      <c r="AJ1426" s="1142"/>
      <c r="AK1426" s="1170"/>
      <c r="AL1426" s="2563">
        <f t="shared" si="1911"/>
        <v>0</v>
      </c>
      <c r="AM1426" s="1273"/>
    </row>
    <row r="1427" spans="1:39" s="2527" customFormat="1" ht="30" x14ac:dyDescent="0.25">
      <c r="A1427" s="362">
        <v>1</v>
      </c>
      <c r="B1427" s="362">
        <v>1</v>
      </c>
      <c r="C1427" s="718" t="s">
        <v>506</v>
      </c>
      <c r="D1427" s="4"/>
      <c r="E1427" s="4"/>
      <c r="F1427" s="471">
        <f>F1428+F1429/4</f>
        <v>1000</v>
      </c>
      <c r="G1427" s="471">
        <f t="shared" ref="G1427:H1427" si="1968">G1428+G1429/4</f>
        <v>833.25</v>
      </c>
      <c r="H1427" s="471">
        <f t="shared" si="1968"/>
        <v>277.33499999999998</v>
      </c>
      <c r="I1427" s="320">
        <f>H1427/G1427*100</f>
        <v>33.283528352835276</v>
      </c>
      <c r="J1427" s="1754"/>
      <c r="K1427" s="1754"/>
      <c r="L1427" s="208"/>
      <c r="M1427" s="208"/>
      <c r="N1427" s="208"/>
      <c r="O1427" s="208"/>
      <c r="P1427" s="208"/>
      <c r="Q1427" s="208"/>
      <c r="R1427" s="490"/>
      <c r="S1427" s="490"/>
      <c r="T1427" s="490"/>
      <c r="U1427" s="490"/>
      <c r="V1427" s="490"/>
      <c r="W1427" s="490"/>
      <c r="X1427" s="490"/>
      <c r="Y1427" s="490"/>
      <c r="Z1427" s="490"/>
      <c r="AA1427" s="490"/>
      <c r="AB1427" s="2672"/>
      <c r="AC1427" s="490"/>
      <c r="AD1427" s="986"/>
      <c r="AE1427" s="490"/>
      <c r="AF1427" s="490"/>
      <c r="AG1427" s="490"/>
      <c r="AH1427" s="490"/>
      <c r="AI1427" s="490"/>
      <c r="AJ1427" s="1142"/>
      <c r="AK1427" s="1170"/>
      <c r="AL1427" s="2563">
        <f t="shared" si="1911"/>
        <v>0</v>
      </c>
      <c r="AM1427" s="1273"/>
    </row>
    <row r="1428" spans="1:39" s="2527" customFormat="1" x14ac:dyDescent="0.25">
      <c r="A1428" s="362">
        <v>1</v>
      </c>
      <c r="B1428" s="362">
        <v>1</v>
      </c>
      <c r="C1428" s="4" t="s">
        <v>507</v>
      </c>
      <c r="D1428" s="4"/>
      <c r="E1428" s="4"/>
      <c r="F1428" s="1042"/>
      <c r="G1428" s="210"/>
      <c r="H1428" s="320"/>
      <c r="I1428" s="320"/>
      <c r="J1428" s="1754"/>
      <c r="K1428" s="1754"/>
      <c r="L1428" s="208"/>
      <c r="M1428" s="208"/>
      <c r="N1428" s="208"/>
      <c r="O1428" s="208"/>
      <c r="P1428" s="208"/>
      <c r="Q1428" s="208"/>
      <c r="R1428" s="490"/>
      <c r="S1428" s="490"/>
      <c r="T1428" s="490"/>
      <c r="U1428" s="490"/>
      <c r="V1428" s="490"/>
      <c r="W1428" s="490"/>
      <c r="X1428" s="490"/>
      <c r="Y1428" s="490"/>
      <c r="Z1428" s="490"/>
      <c r="AA1428" s="490"/>
      <c r="AB1428" s="2672"/>
      <c r="AC1428" s="490"/>
      <c r="AD1428" s="986"/>
      <c r="AE1428" s="490"/>
      <c r="AF1428" s="490"/>
      <c r="AG1428" s="490"/>
      <c r="AH1428" s="490"/>
      <c r="AI1428" s="490"/>
      <c r="AJ1428" s="1142"/>
      <c r="AK1428" s="1170"/>
      <c r="AL1428" s="2563">
        <f t="shared" si="1911"/>
        <v>0</v>
      </c>
      <c r="AM1428" s="1273"/>
    </row>
    <row r="1429" spans="1:39" s="2527" customFormat="1" ht="30" x14ac:dyDescent="0.25">
      <c r="A1429" s="362"/>
      <c r="B1429" s="362">
        <v>1</v>
      </c>
      <c r="C1429" s="4" t="s">
        <v>508</v>
      </c>
      <c r="D1429" s="4"/>
      <c r="E1429" s="4"/>
      <c r="F1429" s="1046">
        <v>4000</v>
      </c>
      <c r="G1429" s="210">
        <f t="shared" ref="G1429" si="1969">ROUND(F1429/12*$C$3,0)</f>
        <v>3333</v>
      </c>
      <c r="H1429" s="320">
        <v>1109.3399999999999</v>
      </c>
      <c r="I1429" s="320">
        <f>H1429/G1429*100</f>
        <v>33.283528352835276</v>
      </c>
      <c r="J1429" s="1754"/>
      <c r="K1429" s="1754"/>
      <c r="L1429" s="208"/>
      <c r="M1429" s="208"/>
      <c r="N1429" s="208"/>
      <c r="O1429" s="208"/>
      <c r="P1429" s="208"/>
      <c r="Q1429" s="208"/>
      <c r="R1429" s="490"/>
      <c r="S1429" s="490"/>
      <c r="T1429" s="490"/>
      <c r="U1429" s="490"/>
      <c r="V1429" s="490"/>
      <c r="W1429" s="490"/>
      <c r="X1429" s="490"/>
      <c r="Y1429" s="490"/>
      <c r="Z1429" s="490"/>
      <c r="AA1429" s="490"/>
      <c r="AB1429" s="2672"/>
      <c r="AC1429" s="490"/>
      <c r="AD1429" s="986"/>
      <c r="AE1429" s="490"/>
      <c r="AF1429" s="490"/>
      <c r="AG1429" s="490"/>
      <c r="AH1429" s="490"/>
      <c r="AI1429" s="490"/>
      <c r="AJ1429" s="1142"/>
      <c r="AK1429" s="1170"/>
      <c r="AL1429" s="2563">
        <f t="shared" si="1911"/>
        <v>0</v>
      </c>
      <c r="AM1429" s="1273"/>
    </row>
    <row r="1430" spans="1:39" s="2527" customFormat="1" ht="60" x14ac:dyDescent="0.25">
      <c r="A1430" s="362">
        <v>1</v>
      </c>
      <c r="B1430" s="362">
        <v>1</v>
      </c>
      <c r="C1430" s="4" t="s">
        <v>510</v>
      </c>
      <c r="D1430" s="4"/>
      <c r="E1430" s="4"/>
      <c r="F1430" s="3282"/>
      <c r="G1430" s="210"/>
      <c r="H1430" s="210"/>
      <c r="I1430" s="320"/>
      <c r="J1430" s="1754"/>
      <c r="K1430" s="1754"/>
      <c r="L1430" s="208"/>
      <c r="M1430" s="208"/>
      <c r="N1430" s="208"/>
      <c r="O1430" s="208"/>
      <c r="P1430" s="208"/>
      <c r="Q1430" s="208"/>
      <c r="R1430" s="490"/>
      <c r="S1430" s="490"/>
      <c r="T1430" s="490"/>
      <c r="U1430" s="490"/>
      <c r="V1430" s="490"/>
      <c r="W1430" s="490"/>
      <c r="X1430" s="490"/>
      <c r="Y1430" s="490"/>
      <c r="Z1430" s="490"/>
      <c r="AA1430" s="490"/>
      <c r="AB1430" s="2672"/>
      <c r="AC1430" s="490"/>
      <c r="AD1430" s="986"/>
      <c r="AE1430" s="490"/>
      <c r="AF1430" s="490"/>
      <c r="AG1430" s="490"/>
      <c r="AH1430" s="490"/>
      <c r="AI1430" s="490"/>
      <c r="AJ1430" s="1158"/>
      <c r="AK1430" s="1170"/>
      <c r="AL1430" s="2563">
        <f t="shared" si="1911"/>
        <v>0</v>
      </c>
      <c r="AM1430" s="1273"/>
    </row>
    <row r="1431" spans="1:39" s="2527" customFormat="1" ht="45" x14ac:dyDescent="0.25">
      <c r="A1431" s="362"/>
      <c r="B1431" s="362"/>
      <c r="C1431" s="719" t="s">
        <v>511</v>
      </c>
      <c r="D1431" s="4"/>
      <c r="E1431" s="4"/>
      <c r="F1431" s="3282"/>
      <c r="G1431" s="210"/>
      <c r="H1431" s="210"/>
      <c r="I1431" s="320"/>
      <c r="J1431" s="1754"/>
      <c r="K1431" s="1754"/>
      <c r="L1431" s="208"/>
      <c r="M1431" s="208"/>
      <c r="N1431" s="208"/>
      <c r="O1431" s="208"/>
      <c r="P1431" s="208"/>
      <c r="Q1431" s="208"/>
      <c r="R1431" s="490"/>
      <c r="S1431" s="490"/>
      <c r="T1431" s="490"/>
      <c r="U1431" s="490"/>
      <c r="V1431" s="490"/>
      <c r="W1431" s="490"/>
      <c r="X1431" s="490"/>
      <c r="Y1431" s="490"/>
      <c r="Z1431" s="490"/>
      <c r="AA1431" s="490"/>
      <c r="AB1431" s="2672"/>
      <c r="AC1431" s="490"/>
      <c r="AD1431" s="986"/>
      <c r="AE1431" s="490"/>
      <c r="AF1431" s="490"/>
      <c r="AG1431" s="490"/>
      <c r="AH1431" s="490"/>
      <c r="AI1431" s="490"/>
      <c r="AJ1431" s="1158"/>
      <c r="AK1431" s="1170"/>
      <c r="AL1431" s="2563">
        <f t="shared" si="1911"/>
        <v>0</v>
      </c>
      <c r="AM1431" s="1273"/>
    </row>
    <row r="1432" spans="1:39" s="2527" customFormat="1" ht="105" x14ac:dyDescent="0.25">
      <c r="A1432" s="362"/>
      <c r="B1432" s="362"/>
      <c r="C1432" s="719" t="s">
        <v>512</v>
      </c>
      <c r="D1432" s="1491"/>
      <c r="E1432" s="706"/>
      <c r="F1432" s="3282">
        <v>200</v>
      </c>
      <c r="G1432" s="210">
        <f t="shared" ref="G1432:G1433" si="1970">ROUND(F1432/12*$C$3,0)</f>
        <v>167</v>
      </c>
      <c r="H1432" s="681">
        <v>48</v>
      </c>
      <c r="I1432" s="939">
        <f>H1432/ROUND(G1432,0)*100</f>
        <v>28.742514970059879</v>
      </c>
      <c r="J1432" s="1754"/>
      <c r="K1432" s="1754"/>
      <c r="L1432" s="208"/>
      <c r="M1432" s="208"/>
      <c r="N1432" s="208"/>
      <c r="O1432" s="208"/>
      <c r="P1432" s="208"/>
      <c r="Q1432" s="208"/>
      <c r="R1432" s="2578"/>
      <c r="S1432" s="2578"/>
      <c r="T1432" s="2578"/>
      <c r="U1432" s="2578"/>
      <c r="V1432" s="2578"/>
      <c r="W1432" s="2578"/>
      <c r="X1432" s="2578"/>
      <c r="Y1432" s="2578"/>
      <c r="Z1432" s="2578"/>
      <c r="AA1432" s="2578"/>
      <c r="AB1432" s="1085">
        <f t="shared" ref="AB1432" si="1971">R1432/12*$C$3</f>
        <v>0</v>
      </c>
      <c r="AC1432" s="490">
        <f t="shared" ref="AC1432:AC1433" si="1972">AI1432-AH1432-AE1432-AD1432</f>
        <v>0</v>
      </c>
      <c r="AD1432" s="986"/>
      <c r="AE1432" s="490"/>
      <c r="AF1432" s="490">
        <f t="shared" ref="AF1432:AF1433" si="1973">AC1432-AB1432</f>
        <v>0</v>
      </c>
      <c r="AG1432" s="490"/>
      <c r="AH1432" s="490"/>
      <c r="AI1432" s="490"/>
      <c r="AJ1432" s="1158"/>
      <c r="AK1432" s="1170"/>
      <c r="AL1432" s="2563">
        <f t="shared" si="1911"/>
        <v>0</v>
      </c>
      <c r="AM1432" s="1273"/>
    </row>
    <row r="1433" spans="1:39" s="2527" customFormat="1" ht="30" x14ac:dyDescent="0.25">
      <c r="A1433" s="362"/>
      <c r="B1433" s="362"/>
      <c r="C1433" s="719" t="s">
        <v>534</v>
      </c>
      <c r="D1433" s="1491"/>
      <c r="E1433" s="706"/>
      <c r="F1433" s="3282">
        <v>1456</v>
      </c>
      <c r="G1433" s="210">
        <f t="shared" si="1970"/>
        <v>1213</v>
      </c>
      <c r="H1433" s="939">
        <v>776</v>
      </c>
      <c r="I1433" s="939">
        <f>H1433/ROUND(G1433,0)*100</f>
        <v>63.973619126133549</v>
      </c>
      <c r="J1433" s="1754"/>
      <c r="K1433" s="1754"/>
      <c r="L1433" s="208"/>
      <c r="M1433" s="208"/>
      <c r="N1433" s="208"/>
      <c r="O1433" s="208"/>
      <c r="P1433" s="208"/>
      <c r="Q1433" s="208"/>
      <c r="R1433" s="2578">
        <v>3331.6240688639996</v>
      </c>
      <c r="S1433" s="2578">
        <v>3331.6240688639996</v>
      </c>
      <c r="T1433" s="2578">
        <v>3331.6240688639996</v>
      </c>
      <c r="U1433" s="2578">
        <v>3331.6240688639996</v>
      </c>
      <c r="V1433" s="2578">
        <v>3331.6240688639996</v>
      </c>
      <c r="W1433" s="2578">
        <v>3331.6240688639996</v>
      </c>
      <c r="X1433" s="2578">
        <v>3331.6240688639996</v>
      </c>
      <c r="Y1433" s="2578">
        <v>3331.6240688639996</v>
      </c>
      <c r="Z1433" s="2578">
        <v>3331.6240688639996</v>
      </c>
      <c r="AA1433" s="2578">
        <v>3331.6240688639996</v>
      </c>
      <c r="AB1433" s="2673">
        <f t="shared" ref="AB1433:AB1434" si="1974">R1433/12*$C$3+(S1433-R1433)/11*9+(T1433-S1433)/10*8+(U1433-T1433)/9*7+(V1433-U1433)/8*6+(W1433-V1433)/7*5+(X1433-W1433)/6*4+(Y1433-X1433)/5*3+(Z1433-Y1433)/4*2+(AA1433-Z1433)/3*1</f>
        <v>2776.3533907199999</v>
      </c>
      <c r="AC1433" s="2578">
        <f t="shared" si="1972"/>
        <v>1837.7753700000001</v>
      </c>
      <c r="AD1433" s="2925"/>
      <c r="AE1433" s="2578"/>
      <c r="AF1433" s="2578">
        <f t="shared" si="1973"/>
        <v>-938.57802071999981</v>
      </c>
      <c r="AG1433" s="2578"/>
      <c r="AH1433" s="2578">
        <v>-0.89794999999999991</v>
      </c>
      <c r="AI1433" s="2578">
        <v>1836.87742</v>
      </c>
      <c r="AJ1433" s="1158"/>
      <c r="AK1433" s="1170"/>
      <c r="AL1433" s="2563">
        <f t="shared" si="1911"/>
        <v>0</v>
      </c>
      <c r="AM1433" s="1273"/>
    </row>
    <row r="1434" spans="1:39" s="2527" customFormat="1" ht="42.75" x14ac:dyDescent="0.25">
      <c r="A1434" s="362"/>
      <c r="B1434" s="362"/>
      <c r="C1434" s="1274" t="s">
        <v>588</v>
      </c>
      <c r="D1434" s="1491"/>
      <c r="E1434" s="706"/>
      <c r="F1434" s="3653">
        <f>F1435+F1436+F1437</f>
        <v>5</v>
      </c>
      <c r="G1434" s="709">
        <f t="shared" ref="G1434:H1434" si="1975">G1435+G1436+G1437</f>
        <v>0.55555555555555558</v>
      </c>
      <c r="H1434" s="939">
        <f t="shared" si="1975"/>
        <v>0</v>
      </c>
      <c r="I1434" s="939">
        <f>H1434/ROUND(G1434,0)*100</f>
        <v>0</v>
      </c>
      <c r="J1434" s="1754"/>
      <c r="K1434" s="1754"/>
      <c r="L1434" s="208"/>
      <c r="M1434" s="208"/>
      <c r="N1434" s="208"/>
      <c r="O1434" s="208"/>
      <c r="P1434" s="208"/>
      <c r="Q1434" s="208"/>
      <c r="R1434" s="2578"/>
      <c r="S1434" s="2578"/>
      <c r="T1434" s="2578"/>
      <c r="U1434" s="2578">
        <v>11.331010000000001</v>
      </c>
      <c r="V1434" s="2578">
        <v>11.331010000000001</v>
      </c>
      <c r="W1434" s="2578">
        <v>11.331010000000001</v>
      </c>
      <c r="X1434" s="2578">
        <v>11.331010000000001</v>
      </c>
      <c r="Y1434" s="2578">
        <v>11.331010000000001</v>
      </c>
      <c r="Z1434" s="2578">
        <v>11.331010000000001</v>
      </c>
      <c r="AA1434" s="2578">
        <v>11.331010000000001</v>
      </c>
      <c r="AB1434" s="2673">
        <f t="shared" si="1974"/>
        <v>8.8130077777777789</v>
      </c>
      <c r="AC1434" s="2578">
        <f t="shared" ref="AC1434" si="1976">AI1434-AH1434-AE1434-AD1434</f>
        <v>0</v>
      </c>
      <c r="AD1434" s="2925"/>
      <c r="AE1434" s="2578"/>
      <c r="AF1434" s="2578">
        <f t="shared" ref="AF1434" si="1977">AC1434-AB1434</f>
        <v>-8.8130077777777789</v>
      </c>
      <c r="AG1434" s="2578"/>
      <c r="AH1434" s="2578"/>
      <c r="AI1434" s="2578"/>
      <c r="AJ1434" s="1158"/>
      <c r="AK1434" s="1170"/>
      <c r="AL1434" s="2563">
        <f t="shared" si="1911"/>
        <v>0</v>
      </c>
      <c r="AM1434" s="1273"/>
    </row>
    <row r="1435" spans="1:39" s="2527" customFormat="1" ht="30" x14ac:dyDescent="0.25">
      <c r="A1435" s="362"/>
      <c r="B1435" s="362"/>
      <c r="C1435" s="719" t="s">
        <v>589</v>
      </c>
      <c r="D1435" s="1491"/>
      <c r="E1435" s="706"/>
      <c r="F1435" s="3282">
        <v>2</v>
      </c>
      <c r="G1435" s="210">
        <f>F1435/9*1</f>
        <v>0.22222222222222221</v>
      </c>
      <c r="H1435" s="939"/>
      <c r="I1435" s="939" t="e">
        <f t="shared" ref="I1435:I1437" si="1978">H1435/ROUND(G1435,0)*100</f>
        <v>#DIV/0!</v>
      </c>
      <c r="J1435" s="1754"/>
      <c r="K1435" s="1754"/>
      <c r="L1435" s="208"/>
      <c r="M1435" s="208"/>
      <c r="N1435" s="208"/>
      <c r="O1435" s="208"/>
      <c r="P1435" s="208"/>
      <c r="Q1435" s="208"/>
      <c r="R1435" s="2578"/>
      <c r="S1435" s="2578"/>
      <c r="T1435" s="2578"/>
      <c r="U1435" s="2578"/>
      <c r="V1435" s="2578"/>
      <c r="W1435" s="2578"/>
      <c r="X1435" s="2578"/>
      <c r="Y1435" s="2578"/>
      <c r="Z1435" s="2578"/>
      <c r="AA1435" s="2578"/>
      <c r="AB1435" s="2673"/>
      <c r="AC1435" s="2578"/>
      <c r="AD1435" s="2925"/>
      <c r="AE1435" s="2578"/>
      <c r="AF1435" s="2578"/>
      <c r="AG1435" s="2578"/>
      <c r="AH1435" s="2578"/>
      <c r="AI1435" s="2578"/>
      <c r="AJ1435" s="1158"/>
      <c r="AK1435" s="1170"/>
      <c r="AL1435" s="2563">
        <f t="shared" si="1911"/>
        <v>0</v>
      </c>
      <c r="AM1435" s="1273"/>
    </row>
    <row r="1436" spans="1:39" s="2527" customFormat="1" ht="30" x14ac:dyDescent="0.25">
      <c r="A1436" s="362"/>
      <c r="B1436" s="362"/>
      <c r="C1436" s="719" t="s">
        <v>590</v>
      </c>
      <c r="D1436" s="1491"/>
      <c r="E1436" s="706"/>
      <c r="F1436" s="3282">
        <v>2</v>
      </c>
      <c r="G1436" s="210">
        <f t="shared" ref="G1436:G1437" si="1979">F1436/9*1</f>
        <v>0.22222222222222221</v>
      </c>
      <c r="H1436" s="939"/>
      <c r="I1436" s="939" t="e">
        <f t="shared" si="1978"/>
        <v>#DIV/0!</v>
      </c>
      <c r="J1436" s="1754"/>
      <c r="K1436" s="1754"/>
      <c r="L1436" s="208"/>
      <c r="M1436" s="208"/>
      <c r="N1436" s="208"/>
      <c r="O1436" s="208"/>
      <c r="P1436" s="208"/>
      <c r="Q1436" s="208"/>
      <c r="R1436" s="2578"/>
      <c r="S1436" s="2578"/>
      <c r="T1436" s="2578"/>
      <c r="U1436" s="2578"/>
      <c r="V1436" s="2578"/>
      <c r="W1436" s="2578"/>
      <c r="X1436" s="2578"/>
      <c r="Y1436" s="2578"/>
      <c r="Z1436" s="2578"/>
      <c r="AA1436" s="2578"/>
      <c r="AB1436" s="2673"/>
      <c r="AC1436" s="2578"/>
      <c r="AD1436" s="2925"/>
      <c r="AE1436" s="2578"/>
      <c r="AF1436" s="2578"/>
      <c r="AG1436" s="2578"/>
      <c r="AH1436" s="2578"/>
      <c r="AI1436" s="2578"/>
      <c r="AJ1436" s="1158"/>
      <c r="AK1436" s="1170"/>
      <c r="AL1436" s="2563">
        <f t="shared" si="1911"/>
        <v>0</v>
      </c>
      <c r="AM1436" s="1273"/>
    </row>
    <row r="1437" spans="1:39" s="2527" customFormat="1" ht="30" x14ac:dyDescent="0.25">
      <c r="A1437" s="362"/>
      <c r="B1437" s="362"/>
      <c r="C1437" s="719" t="s">
        <v>591</v>
      </c>
      <c r="D1437" s="1491"/>
      <c r="E1437" s="706"/>
      <c r="F1437" s="3282">
        <v>1</v>
      </c>
      <c r="G1437" s="210">
        <f t="shared" si="1979"/>
        <v>0.1111111111111111</v>
      </c>
      <c r="H1437" s="939"/>
      <c r="I1437" s="939" t="e">
        <f t="shared" si="1978"/>
        <v>#DIV/0!</v>
      </c>
      <c r="J1437" s="1754"/>
      <c r="K1437" s="1754"/>
      <c r="L1437" s="208"/>
      <c r="M1437" s="208"/>
      <c r="N1437" s="208"/>
      <c r="O1437" s="208"/>
      <c r="P1437" s="208"/>
      <c r="Q1437" s="208"/>
      <c r="R1437" s="2578"/>
      <c r="S1437" s="2578"/>
      <c r="T1437" s="2578"/>
      <c r="U1437" s="2578"/>
      <c r="V1437" s="2578"/>
      <c r="W1437" s="2578"/>
      <c r="X1437" s="2578"/>
      <c r="Y1437" s="2578"/>
      <c r="Z1437" s="2578"/>
      <c r="AA1437" s="2578"/>
      <c r="AB1437" s="2673"/>
      <c r="AC1437" s="2578"/>
      <c r="AD1437" s="2925"/>
      <c r="AE1437" s="2578"/>
      <c r="AF1437" s="2578"/>
      <c r="AG1437" s="2578"/>
      <c r="AH1437" s="2578"/>
      <c r="AI1437" s="2578"/>
      <c r="AJ1437" s="1158"/>
      <c r="AK1437" s="1170"/>
      <c r="AL1437" s="2563">
        <f t="shared" si="1911"/>
        <v>0</v>
      </c>
      <c r="AM1437" s="1273"/>
    </row>
    <row r="1438" spans="1:39" s="2527" customFormat="1" ht="29.25" x14ac:dyDescent="0.25">
      <c r="A1438" s="362"/>
      <c r="B1438" s="362">
        <v>1</v>
      </c>
      <c r="C1438" s="706" t="s">
        <v>328</v>
      </c>
      <c r="D1438" s="273"/>
      <c r="E1438" s="4"/>
      <c r="F1438" s="366">
        <f>F1439+F1440</f>
        <v>6193.6170212765956</v>
      </c>
      <c r="G1438" s="210">
        <f>G1439+G1440</f>
        <v>5161.3475177304972</v>
      </c>
      <c r="H1438" s="210">
        <f>H1439+H1440</f>
        <v>4043.5287234042557</v>
      </c>
      <c r="I1438" s="320">
        <f>H1438/G1438*100</f>
        <v>78.342500858811405</v>
      </c>
      <c r="J1438" s="1754"/>
      <c r="K1438" s="1754"/>
      <c r="L1438" s="208"/>
      <c r="M1438" s="208"/>
      <c r="N1438" s="208"/>
      <c r="O1438" s="208"/>
      <c r="P1438" s="208"/>
      <c r="Q1438" s="208"/>
      <c r="R1438" s="490"/>
      <c r="S1438" s="490"/>
      <c r="T1438" s="490"/>
      <c r="U1438" s="490"/>
      <c r="V1438" s="490"/>
      <c r="W1438" s="490"/>
      <c r="X1438" s="490"/>
      <c r="Y1438" s="490"/>
      <c r="Z1438" s="490"/>
      <c r="AA1438" s="490"/>
      <c r="AB1438" s="2672"/>
      <c r="AC1438" s="490"/>
      <c r="AD1438" s="986"/>
      <c r="AE1438" s="490"/>
      <c r="AF1438" s="490"/>
      <c r="AG1438" s="490"/>
      <c r="AH1438" s="490"/>
      <c r="AI1438" s="490"/>
      <c r="AJ1438" s="1158"/>
      <c r="AK1438" s="1170"/>
      <c r="AL1438" s="2563">
        <f t="shared" si="1911"/>
        <v>0</v>
      </c>
      <c r="AM1438" s="1273"/>
    </row>
    <row r="1439" spans="1:39" s="2527" customFormat="1" x14ac:dyDescent="0.25">
      <c r="A1439" s="362">
        <v>1</v>
      </c>
      <c r="B1439" s="362">
        <v>1</v>
      </c>
      <c r="C1439" s="706" t="s">
        <v>343</v>
      </c>
      <c r="D1439" s="4"/>
      <c r="E1439" s="4"/>
      <c r="F1439" s="366"/>
      <c r="G1439" s="210"/>
      <c r="H1439" s="210"/>
      <c r="I1439" s="320"/>
      <c r="J1439" s="1754"/>
      <c r="K1439" s="1754"/>
      <c r="L1439" s="208"/>
      <c r="M1439" s="208"/>
      <c r="N1439" s="208"/>
      <c r="O1439" s="208"/>
      <c r="P1439" s="208"/>
      <c r="Q1439" s="208"/>
      <c r="R1439" s="490"/>
      <c r="S1439" s="490"/>
      <c r="T1439" s="490"/>
      <c r="U1439" s="490"/>
      <c r="V1439" s="490"/>
      <c r="W1439" s="490"/>
      <c r="X1439" s="490"/>
      <c r="Y1439" s="490"/>
      <c r="Z1439" s="490"/>
      <c r="AA1439" s="490"/>
      <c r="AB1439" s="2672"/>
      <c r="AC1439" s="490"/>
      <c r="AD1439" s="986"/>
      <c r="AE1439" s="490"/>
      <c r="AF1439" s="490"/>
      <c r="AG1439" s="490"/>
      <c r="AH1439" s="490"/>
      <c r="AI1439" s="490"/>
      <c r="AJ1439" s="1158"/>
      <c r="AK1439" s="1170"/>
      <c r="AL1439" s="2563">
        <f t="shared" si="1911"/>
        <v>0</v>
      </c>
      <c r="AM1439" s="1273"/>
    </row>
    <row r="1440" spans="1:39" s="2527" customFormat="1" x14ac:dyDescent="0.25">
      <c r="A1440" s="362">
        <v>1</v>
      </c>
      <c r="B1440" s="362">
        <v>1</v>
      </c>
      <c r="C1440" s="4" t="s">
        <v>344</v>
      </c>
      <c r="D1440" s="1491"/>
      <c r="E1440" s="706"/>
      <c r="F1440" s="394">
        <f>F1441/9.4</f>
        <v>6193.6170212765956</v>
      </c>
      <c r="G1440" s="939">
        <f>G1441/9.4</f>
        <v>5161.3475177304972</v>
      </c>
      <c r="H1440" s="939">
        <f>H1441/9.4</f>
        <v>4043.5287234042557</v>
      </c>
      <c r="I1440" s="320">
        <f>H1440/G1440*100</f>
        <v>78.342500858811405</v>
      </c>
      <c r="J1440" s="1754"/>
      <c r="K1440" s="1754"/>
      <c r="L1440" s="208"/>
      <c r="M1440" s="208"/>
      <c r="N1440" s="208"/>
      <c r="O1440" s="208"/>
      <c r="P1440" s="208"/>
      <c r="Q1440" s="208"/>
      <c r="R1440" s="2578"/>
      <c r="S1440" s="2578"/>
      <c r="T1440" s="2578"/>
      <c r="U1440" s="2578"/>
      <c r="V1440" s="2578"/>
      <c r="W1440" s="2578"/>
      <c r="X1440" s="2578"/>
      <c r="Y1440" s="2578"/>
      <c r="Z1440" s="2578"/>
      <c r="AA1440" s="2578"/>
      <c r="AB1440" s="2673">
        <f>R1440/12*$C$3</f>
        <v>0</v>
      </c>
      <c r="AC1440" s="2578">
        <f>AI1440-AH1440</f>
        <v>0</v>
      </c>
      <c r="AD1440" s="2925"/>
      <c r="AE1440" s="2578"/>
      <c r="AF1440" s="2578">
        <f>AC1440-AB1440</f>
        <v>0</v>
      </c>
      <c r="AG1440" s="2578"/>
      <c r="AH1440" s="2578"/>
      <c r="AI1440" s="2578"/>
      <c r="AJ1440" s="1146"/>
      <c r="AK1440" s="2201"/>
      <c r="AL1440" s="2563">
        <f t="shared" si="1911"/>
        <v>0</v>
      </c>
      <c r="AM1440" s="1273"/>
    </row>
    <row r="1441" spans="1:39" s="2527" customFormat="1" x14ac:dyDescent="0.25">
      <c r="A1441" s="362">
        <v>1</v>
      </c>
      <c r="B1441" s="362">
        <v>1</v>
      </c>
      <c r="C1441" s="720" t="s">
        <v>345</v>
      </c>
      <c r="D1441" s="717"/>
      <c r="E1441" s="4"/>
      <c r="F1441" s="366">
        <v>58220</v>
      </c>
      <c r="G1441" s="320">
        <f>(F1441/12*$C$3)</f>
        <v>48516.666666666672</v>
      </c>
      <c r="H1441" s="320">
        <v>38009.170000000006</v>
      </c>
      <c r="I1441" s="320">
        <f>H1441/G1441*100</f>
        <v>78.342500858811405</v>
      </c>
      <c r="J1441" s="1754"/>
      <c r="K1441" s="1754"/>
      <c r="L1441" s="208"/>
      <c r="M1441" s="208"/>
      <c r="N1441" s="208"/>
      <c r="O1441" s="208"/>
      <c r="P1441" s="208"/>
      <c r="Q1441" s="208"/>
      <c r="R1441" s="490"/>
      <c r="S1441" s="490"/>
      <c r="T1441" s="490"/>
      <c r="U1441" s="490"/>
      <c r="V1441" s="490"/>
      <c r="W1441" s="490"/>
      <c r="X1441" s="490"/>
      <c r="Y1441" s="490"/>
      <c r="Z1441" s="490"/>
      <c r="AA1441" s="490"/>
      <c r="AB1441" s="2672"/>
      <c r="AC1441" s="490"/>
      <c r="AD1441" s="986"/>
      <c r="AE1441" s="490"/>
      <c r="AF1441" s="490"/>
      <c r="AG1441" s="490"/>
      <c r="AH1441" s="490"/>
      <c r="AI1441" s="490"/>
      <c r="AJ1441" s="1142"/>
      <c r="AK1441" s="1170"/>
      <c r="AL1441" s="2563">
        <f t="shared" si="1911"/>
        <v>0</v>
      </c>
      <c r="AM1441" s="1273"/>
    </row>
    <row r="1442" spans="1:39" s="2527" customFormat="1" ht="29.25" x14ac:dyDescent="0.25">
      <c r="A1442" s="362">
        <v>1</v>
      </c>
      <c r="B1442" s="362">
        <v>1</v>
      </c>
      <c r="C1442" s="706" t="s">
        <v>321</v>
      </c>
      <c r="D1442" s="4"/>
      <c r="E1442" s="4"/>
      <c r="F1442" s="366">
        <v>1800</v>
      </c>
      <c r="G1442" s="320">
        <f>F1442/12*$C$3</f>
        <v>1500</v>
      </c>
      <c r="H1442" s="320">
        <v>1851</v>
      </c>
      <c r="I1442" s="320">
        <f>H1442/G1442*100</f>
        <v>123.4</v>
      </c>
      <c r="J1442" s="1754"/>
      <c r="K1442" s="1754"/>
      <c r="L1442" s="208"/>
      <c r="M1442" s="208"/>
      <c r="N1442" s="208"/>
      <c r="O1442" s="208"/>
      <c r="P1442" s="208"/>
      <c r="Q1442" s="208"/>
      <c r="R1442" s="490"/>
      <c r="S1442" s="490"/>
      <c r="T1442" s="490"/>
      <c r="U1442" s="490"/>
      <c r="V1442" s="490"/>
      <c r="W1442" s="490"/>
      <c r="X1442" s="490"/>
      <c r="Y1442" s="490"/>
      <c r="Z1442" s="490"/>
      <c r="AA1442" s="490"/>
      <c r="AB1442" s="2672"/>
      <c r="AC1442" s="490"/>
      <c r="AD1442" s="986"/>
      <c r="AE1442" s="490"/>
      <c r="AF1442" s="490"/>
      <c r="AG1442" s="490"/>
      <c r="AH1442" s="490"/>
      <c r="AI1442" s="490"/>
      <c r="AJ1442" s="1142"/>
      <c r="AK1442" s="1170"/>
      <c r="AL1442" s="2563">
        <f t="shared" si="1911"/>
        <v>0</v>
      </c>
      <c r="AM1442" s="1273"/>
    </row>
    <row r="1443" spans="1:39" s="2527" customFormat="1" ht="30" x14ac:dyDescent="0.25">
      <c r="A1443" s="362">
        <v>1</v>
      </c>
      <c r="B1443" s="362">
        <v>1</v>
      </c>
      <c r="C1443" s="702" t="s">
        <v>197</v>
      </c>
      <c r="D1443" s="4"/>
      <c r="E1443" s="4"/>
      <c r="F1443" s="366"/>
      <c r="G1443" s="210"/>
      <c r="H1443" s="320"/>
      <c r="I1443" s="320"/>
      <c r="J1443" s="1754"/>
      <c r="K1443" s="1754"/>
      <c r="L1443" s="208"/>
      <c r="M1443" s="208"/>
      <c r="N1443" s="208"/>
      <c r="O1443" s="208"/>
      <c r="P1443" s="208"/>
      <c r="Q1443" s="208"/>
      <c r="R1443" s="490"/>
      <c r="S1443" s="490"/>
      <c r="T1443" s="490"/>
      <c r="U1443" s="490"/>
      <c r="V1443" s="490"/>
      <c r="W1443" s="490"/>
      <c r="X1443" s="490"/>
      <c r="Y1443" s="490"/>
      <c r="Z1443" s="490"/>
      <c r="AA1443" s="490"/>
      <c r="AB1443" s="2672"/>
      <c r="AC1443" s="490"/>
      <c r="AD1443" s="986"/>
      <c r="AE1443" s="490"/>
      <c r="AF1443" s="490"/>
      <c r="AG1443" s="490"/>
      <c r="AH1443" s="490"/>
      <c r="AI1443" s="490"/>
      <c r="AJ1443" s="1142"/>
      <c r="AK1443" s="1170"/>
      <c r="AL1443" s="2563">
        <f t="shared" si="1911"/>
        <v>0</v>
      </c>
      <c r="AM1443" s="1273"/>
    </row>
    <row r="1444" spans="1:39" s="2527" customFormat="1" ht="72" x14ac:dyDescent="0.25">
      <c r="A1444" s="362">
        <v>1</v>
      </c>
      <c r="B1444" s="362">
        <v>1</v>
      </c>
      <c r="C1444" s="1057" t="s">
        <v>329</v>
      </c>
      <c r="D1444" s="4"/>
      <c r="E1444" s="4"/>
      <c r="F1444" s="366">
        <v>1700</v>
      </c>
      <c r="G1444" s="320">
        <f>F1444/12*$C$3</f>
        <v>1416.6666666666665</v>
      </c>
      <c r="H1444" s="320">
        <v>1291</v>
      </c>
      <c r="I1444" s="320">
        <f t="shared" ref="I1444:I1453" si="1980">H1444/G1444*100</f>
        <v>91.129411764705893</v>
      </c>
      <c r="J1444" s="1754"/>
      <c r="K1444" s="1754"/>
      <c r="L1444" s="208"/>
      <c r="M1444" s="208"/>
      <c r="N1444" s="208"/>
      <c r="O1444" s="208"/>
      <c r="P1444" s="208"/>
      <c r="Q1444" s="208"/>
      <c r="R1444" s="490"/>
      <c r="S1444" s="490"/>
      <c r="T1444" s="490"/>
      <c r="U1444" s="490"/>
      <c r="V1444" s="490"/>
      <c r="W1444" s="490"/>
      <c r="X1444" s="490"/>
      <c r="Y1444" s="490"/>
      <c r="Z1444" s="490"/>
      <c r="AA1444" s="490"/>
      <c r="AB1444" s="2672"/>
      <c r="AC1444" s="490"/>
      <c r="AD1444" s="986"/>
      <c r="AE1444" s="490"/>
      <c r="AF1444" s="490"/>
      <c r="AG1444" s="490"/>
      <c r="AH1444" s="490"/>
      <c r="AI1444" s="490"/>
      <c r="AJ1444" s="1142"/>
      <c r="AK1444" s="1170"/>
      <c r="AL1444" s="2563">
        <f t="shared" si="1911"/>
        <v>0</v>
      </c>
      <c r="AM1444" s="1273"/>
    </row>
    <row r="1445" spans="1:39" s="2527" customFormat="1" x14ac:dyDescent="0.25">
      <c r="A1445" s="362">
        <v>1</v>
      </c>
      <c r="B1445" s="362">
        <v>1</v>
      </c>
      <c r="C1445" s="694" t="s">
        <v>227</v>
      </c>
      <c r="D1445" s="4"/>
      <c r="E1445" s="4"/>
      <c r="F1445" s="366">
        <f>F1446+F1447</f>
        <v>40</v>
      </c>
      <c r="G1445" s="210">
        <f>G1446+G1447</f>
        <v>33.333333333333336</v>
      </c>
      <c r="H1445" s="320">
        <f>H1446+H1447</f>
        <v>24</v>
      </c>
      <c r="I1445" s="320">
        <f t="shared" si="1980"/>
        <v>72</v>
      </c>
      <c r="J1445" s="1754"/>
      <c r="K1445" s="1754"/>
      <c r="L1445" s="208"/>
      <c r="M1445" s="208"/>
      <c r="N1445" s="208"/>
      <c r="O1445" s="208"/>
      <c r="P1445" s="208"/>
      <c r="Q1445" s="208"/>
      <c r="R1445" s="490">
        <v>1363.8063157894737</v>
      </c>
      <c r="S1445" s="490">
        <v>1363.8063157894737</v>
      </c>
      <c r="T1445" s="490">
        <v>1363.8063157894737</v>
      </c>
      <c r="U1445" s="490">
        <v>1363.8063157894737</v>
      </c>
      <c r="V1445" s="490">
        <v>1363.8063157894737</v>
      </c>
      <c r="W1445" s="490">
        <v>1363.8063157894737</v>
      </c>
      <c r="X1445" s="490">
        <v>1363.8063157894737</v>
      </c>
      <c r="Y1445" s="490">
        <v>1363.8063157894737</v>
      </c>
      <c r="Z1445" s="490">
        <v>603.95115578946991</v>
      </c>
      <c r="AA1445" s="490">
        <v>250.88589578946994</v>
      </c>
      <c r="AB1445" s="2672">
        <f t="shared" ref="AB1445" si="1981">R1445/12*$C$3+(S1445-R1445)/11*9+(T1445-S1445)/10*8+(U1445-T1445)/9*7+(V1445-U1445)/8*6+(W1445-V1445)/7*5+(X1445-W1445)/6*4+(Y1445-X1445)/5*3+(Z1445-Y1445)/4*2+(AA1445-Z1445)/3*1</f>
        <v>638.88926315789286</v>
      </c>
      <c r="AC1445" s="490">
        <f t="shared" ref="AC1445" si="1982">AI1445-AH1445-AE1445-AD1445</f>
        <v>40.266239999999996</v>
      </c>
      <c r="AD1445" s="986"/>
      <c r="AE1445" s="490"/>
      <c r="AF1445" s="490">
        <f t="shared" ref="AF1445" si="1983">AC1445-AB1445</f>
        <v>-598.62302315789282</v>
      </c>
      <c r="AG1445" s="490"/>
      <c r="AH1445" s="490">
        <v>0</v>
      </c>
      <c r="AI1445" s="490">
        <v>40.266239999999996</v>
      </c>
      <c r="AJ1445" s="1142"/>
      <c r="AK1445" s="1170"/>
      <c r="AL1445" s="2563">
        <f t="shared" si="1911"/>
        <v>0</v>
      </c>
      <c r="AM1445" s="1273"/>
    </row>
    <row r="1446" spans="1:39" s="2527" customFormat="1" x14ac:dyDescent="0.25">
      <c r="A1446" s="362"/>
      <c r="B1446" s="362"/>
      <c r="C1446" s="273" t="s">
        <v>66</v>
      </c>
      <c r="D1446" s="4"/>
      <c r="E1446" s="4"/>
      <c r="F1446" s="366">
        <v>10</v>
      </c>
      <c r="G1446" s="210">
        <f t="shared" ref="G1446:G1447" si="1984">F1446/12*$C$3</f>
        <v>8.3333333333333339</v>
      </c>
      <c r="H1446" s="320">
        <v>24</v>
      </c>
      <c r="I1446" s="320">
        <f t="shared" si="1980"/>
        <v>288</v>
      </c>
      <c r="J1446" s="1754"/>
      <c r="K1446" s="1754"/>
      <c r="L1446" s="208"/>
      <c r="M1446" s="208"/>
      <c r="N1446" s="208"/>
      <c r="O1446" s="208"/>
      <c r="P1446" s="208"/>
      <c r="Q1446" s="208"/>
      <c r="R1446" s="490"/>
      <c r="S1446" s="490"/>
      <c r="T1446" s="490"/>
      <c r="U1446" s="490"/>
      <c r="V1446" s="490"/>
      <c r="W1446" s="490"/>
      <c r="X1446" s="490"/>
      <c r="Y1446" s="490"/>
      <c r="Z1446" s="490"/>
      <c r="AA1446" s="490"/>
      <c r="AB1446" s="2672"/>
      <c r="AC1446" s="490"/>
      <c r="AD1446" s="986"/>
      <c r="AE1446" s="490"/>
      <c r="AF1446" s="490"/>
      <c r="AG1446" s="490"/>
      <c r="AH1446" s="490"/>
      <c r="AI1446" s="490"/>
      <c r="AJ1446" s="1142"/>
      <c r="AK1446" s="1170"/>
      <c r="AL1446" s="2563">
        <f t="shared" si="1911"/>
        <v>0</v>
      </c>
      <c r="AM1446" s="1273"/>
    </row>
    <row r="1447" spans="1:39" s="2527" customFormat="1" ht="30" x14ac:dyDescent="0.25">
      <c r="A1447" s="362"/>
      <c r="B1447" s="362"/>
      <c r="C1447" s="273" t="s">
        <v>476</v>
      </c>
      <c r="D1447" s="4"/>
      <c r="E1447" s="4"/>
      <c r="F1447" s="366">
        <v>30</v>
      </c>
      <c r="G1447" s="210">
        <f t="shared" si="1984"/>
        <v>25</v>
      </c>
      <c r="H1447" s="320"/>
      <c r="I1447" s="320">
        <f t="shared" si="1980"/>
        <v>0</v>
      </c>
      <c r="J1447" s="1754"/>
      <c r="K1447" s="1754"/>
      <c r="L1447" s="208"/>
      <c r="M1447" s="208"/>
      <c r="N1447" s="208"/>
      <c r="O1447" s="208"/>
      <c r="P1447" s="208"/>
      <c r="Q1447" s="208"/>
      <c r="R1447" s="490"/>
      <c r="S1447" s="490"/>
      <c r="T1447" s="490"/>
      <c r="U1447" s="490"/>
      <c r="V1447" s="490"/>
      <c r="W1447" s="490"/>
      <c r="X1447" s="490"/>
      <c r="Y1447" s="490"/>
      <c r="Z1447" s="490"/>
      <c r="AA1447" s="490"/>
      <c r="AB1447" s="2672"/>
      <c r="AC1447" s="490"/>
      <c r="AD1447" s="986"/>
      <c r="AE1447" s="490"/>
      <c r="AF1447" s="490"/>
      <c r="AG1447" s="490"/>
      <c r="AH1447" s="490"/>
      <c r="AI1447" s="490"/>
      <c r="AJ1447" s="1142"/>
      <c r="AK1447" s="1170"/>
      <c r="AL1447" s="2563">
        <f t="shared" si="1911"/>
        <v>0</v>
      </c>
      <c r="AM1447" s="1273"/>
    </row>
    <row r="1448" spans="1:39" s="2527" customFormat="1" ht="86.25" x14ac:dyDescent="0.25">
      <c r="A1448" s="362"/>
      <c r="B1448" s="362"/>
      <c r="C1448" s="654" t="s">
        <v>598</v>
      </c>
      <c r="D1448" s="4"/>
      <c r="E1448" s="4"/>
      <c r="F1448" s="3535">
        <f>F1410</f>
        <v>3240</v>
      </c>
      <c r="G1448" s="3535">
        <f>G1410</f>
        <v>2700</v>
      </c>
      <c r="H1448" s="3535">
        <f>H1410</f>
        <v>1186</v>
      </c>
      <c r="I1448" s="320">
        <f t="shared" si="1980"/>
        <v>43.925925925925924</v>
      </c>
      <c r="J1448" s="1754"/>
      <c r="K1448" s="1754"/>
      <c r="L1448" s="208"/>
      <c r="M1448" s="208"/>
      <c r="N1448" s="208"/>
      <c r="O1448" s="208"/>
      <c r="P1448" s="208"/>
      <c r="Q1448" s="208"/>
      <c r="R1448" s="490">
        <f t="shared" ref="R1448:AI1448" si="1985">R1410</f>
        <v>6905.25</v>
      </c>
      <c r="S1448" s="490">
        <f t="shared" si="1985"/>
        <v>6905.25</v>
      </c>
      <c r="T1448" s="490">
        <f t="shared" si="1985"/>
        <v>6905.25</v>
      </c>
      <c r="U1448" s="490">
        <f t="shared" si="1985"/>
        <v>6905.25</v>
      </c>
      <c r="V1448" s="490">
        <f t="shared" ref="V1448:W1448" si="1986">V1410</f>
        <v>6905.25</v>
      </c>
      <c r="W1448" s="490">
        <f t="shared" si="1986"/>
        <v>6905.25</v>
      </c>
      <c r="X1448" s="490">
        <f t="shared" ref="X1448:Y1448" si="1987">X1410</f>
        <v>6905.25</v>
      </c>
      <c r="Y1448" s="490">
        <f t="shared" si="1987"/>
        <v>6905.25</v>
      </c>
      <c r="Z1448" s="490">
        <f t="shared" ref="Z1448:AA1448" si="1988">Z1410</f>
        <v>6905.25</v>
      </c>
      <c r="AA1448" s="490">
        <f t="shared" si="1988"/>
        <v>6905.25</v>
      </c>
      <c r="AB1448" s="2672">
        <f>R1448/12*$C$3+(S1448-R1448)/11*6+(T1448-S1448)/10*5+(U1448-T1448)/9*4+(V1448-U1448)/8*3+(W1448-V1448)/7*2+(X1448-W1448)/6*1</f>
        <v>5754.375</v>
      </c>
      <c r="AC1448" s="490">
        <f t="shared" si="1985"/>
        <v>2527.6624999999999</v>
      </c>
      <c r="AD1448" s="986">
        <f t="shared" si="1985"/>
        <v>0</v>
      </c>
      <c r="AE1448" s="490">
        <f t="shared" si="1985"/>
        <v>0</v>
      </c>
      <c r="AF1448" s="490">
        <f t="shared" si="1985"/>
        <v>-3226.7125000000001</v>
      </c>
      <c r="AG1448" s="490">
        <f t="shared" si="1985"/>
        <v>0</v>
      </c>
      <c r="AH1448" s="490">
        <f t="shared" si="1985"/>
        <v>0</v>
      </c>
      <c r="AI1448" s="490">
        <f t="shared" si="1985"/>
        <v>2527.6624999999999</v>
      </c>
      <c r="AJ1448" s="1142"/>
      <c r="AK1448" s="1170"/>
      <c r="AL1448" s="2563">
        <f t="shared" si="1911"/>
        <v>0</v>
      </c>
      <c r="AM1448" s="1273"/>
    </row>
    <row r="1449" spans="1:39" s="2527" customFormat="1" ht="29.25" x14ac:dyDescent="0.25">
      <c r="A1449" s="362">
        <v>1</v>
      </c>
      <c r="B1449" s="362">
        <v>1</v>
      </c>
      <c r="C1449" s="654" t="s">
        <v>272</v>
      </c>
      <c r="D1449" s="4"/>
      <c r="E1449" s="4"/>
      <c r="F1449" s="3535">
        <f>F1425+F1399</f>
        <v>31506</v>
      </c>
      <c r="G1449" s="3535">
        <f>G1425+G1399</f>
        <v>26232.583333333336</v>
      </c>
      <c r="H1449" s="3535">
        <f>H1425+H1399</f>
        <v>15183.334999999999</v>
      </c>
      <c r="I1449" s="939">
        <f t="shared" si="1980"/>
        <v>57.879678898062515</v>
      </c>
      <c r="J1449" s="1754"/>
      <c r="K1449" s="1754"/>
      <c r="L1449" s="208"/>
      <c r="M1449" s="208"/>
      <c r="N1449" s="208"/>
      <c r="O1449" s="208"/>
      <c r="P1449" s="208"/>
      <c r="Q1449" s="208"/>
      <c r="R1449" s="490"/>
      <c r="S1449" s="490"/>
      <c r="T1449" s="490"/>
      <c r="U1449" s="490"/>
      <c r="V1449" s="490"/>
      <c r="W1449" s="490"/>
      <c r="X1449" s="490"/>
      <c r="Y1449" s="490"/>
      <c r="Z1449" s="490"/>
      <c r="AA1449" s="490"/>
      <c r="AB1449" s="2672"/>
      <c r="AC1449" s="490"/>
      <c r="AD1449" s="986"/>
      <c r="AE1449" s="490"/>
      <c r="AF1449" s="490"/>
      <c r="AG1449" s="490"/>
      <c r="AH1449" s="490"/>
      <c r="AI1449" s="490"/>
      <c r="AJ1449" s="1146"/>
      <c r="AK1449" s="1170"/>
      <c r="AL1449" s="2563">
        <f t="shared" si="1911"/>
        <v>0</v>
      </c>
      <c r="AM1449" s="1273"/>
    </row>
    <row r="1450" spans="1:39" s="2527" customFormat="1" ht="43.5" x14ac:dyDescent="0.25">
      <c r="A1450" s="362">
        <v>1</v>
      </c>
      <c r="B1450" s="362">
        <v>1</v>
      </c>
      <c r="C1450" s="654" t="s">
        <v>287</v>
      </c>
      <c r="D1450" s="4"/>
      <c r="E1450" s="4"/>
      <c r="F1450" s="3535">
        <f>F1411</f>
        <v>10680</v>
      </c>
      <c r="G1450" s="3535">
        <f>G1411</f>
        <v>8901</v>
      </c>
      <c r="H1450" s="3535">
        <f>H1411</f>
        <v>6169</v>
      </c>
      <c r="I1450" s="939">
        <f t="shared" si="1980"/>
        <v>69.306819458487809</v>
      </c>
      <c r="J1450" s="1754"/>
      <c r="K1450" s="1754"/>
      <c r="L1450" s="208"/>
      <c r="M1450" s="208"/>
      <c r="N1450" s="208"/>
      <c r="O1450" s="208"/>
      <c r="P1450" s="208"/>
      <c r="Q1450" s="208"/>
      <c r="R1450" s="490">
        <f t="shared" ref="R1450:AH1450" si="1989">R1433+R1411</f>
        <v>43886.439388052888</v>
      </c>
      <c r="S1450" s="490">
        <f t="shared" si="1989"/>
        <v>43886.439388052888</v>
      </c>
      <c r="T1450" s="490">
        <f t="shared" si="1989"/>
        <v>43886.439388052888</v>
      </c>
      <c r="U1450" s="490">
        <f t="shared" si="1989"/>
        <v>43886.439388052888</v>
      </c>
      <c r="V1450" s="490">
        <f t="shared" si="1989"/>
        <v>43886.439388052888</v>
      </c>
      <c r="W1450" s="490">
        <f t="shared" si="1989"/>
        <v>43886.439388052888</v>
      </c>
      <c r="X1450" s="490">
        <f t="shared" si="1989"/>
        <v>43886.439388052888</v>
      </c>
      <c r="Y1450" s="490">
        <f t="shared" si="1989"/>
        <v>43886.439388052888</v>
      </c>
      <c r="Z1450" s="490">
        <f t="shared" ref="Z1450:AA1450" si="1990">Z1433+Z1411</f>
        <v>43886.439388052888</v>
      </c>
      <c r="AA1450" s="490">
        <f t="shared" si="1990"/>
        <v>43886.439388052888</v>
      </c>
      <c r="AB1450" s="2672">
        <f t="shared" si="1989"/>
        <v>36572.032823377405</v>
      </c>
      <c r="AC1450" s="490">
        <f t="shared" si="1989"/>
        <v>21657.876849999997</v>
      </c>
      <c r="AD1450" s="986">
        <f t="shared" si="1989"/>
        <v>0</v>
      </c>
      <c r="AE1450" s="490">
        <f t="shared" si="1989"/>
        <v>0</v>
      </c>
      <c r="AF1450" s="490">
        <f t="shared" si="1989"/>
        <v>-14914.155973377412</v>
      </c>
      <c r="AG1450" s="490">
        <f t="shared" si="1989"/>
        <v>0</v>
      </c>
      <c r="AH1450" s="490">
        <f t="shared" si="1989"/>
        <v>-37.518520000000002</v>
      </c>
      <c r="AI1450" s="490">
        <f>AI1433+AI1411</f>
        <v>21620.358329999999</v>
      </c>
      <c r="AJ1450" s="1146"/>
      <c r="AK1450" s="1170"/>
      <c r="AL1450" s="2563">
        <f t="shared" si="1911"/>
        <v>0</v>
      </c>
      <c r="AM1450" s="1273"/>
    </row>
    <row r="1451" spans="1:39" s="2527" customFormat="1" ht="29.25" x14ac:dyDescent="0.25">
      <c r="A1451" s="362">
        <v>1</v>
      </c>
      <c r="B1451" s="362">
        <v>1</v>
      </c>
      <c r="C1451" s="654" t="s">
        <v>273</v>
      </c>
      <c r="D1451" s="4"/>
      <c r="E1451" s="4"/>
      <c r="F1451" s="3535">
        <f>F1438+F1405</f>
        <v>38250.617021276594</v>
      </c>
      <c r="G1451" s="3535">
        <f>G1438+G1405</f>
        <v>31768.347517730497</v>
      </c>
      <c r="H1451" s="3535">
        <f>H1438+H1405</f>
        <v>15371.528723404255</v>
      </c>
      <c r="I1451" s="939">
        <f t="shared" si="1980"/>
        <v>48.386302481818177</v>
      </c>
      <c r="J1451" s="1754"/>
      <c r="K1451" s="1754"/>
      <c r="L1451" s="208"/>
      <c r="M1451" s="208"/>
      <c r="N1451" s="208"/>
      <c r="O1451" s="208"/>
      <c r="P1451" s="208"/>
      <c r="Q1451" s="208"/>
      <c r="R1451" s="490"/>
      <c r="S1451" s="490"/>
      <c r="T1451" s="490"/>
      <c r="U1451" s="490"/>
      <c r="V1451" s="490"/>
      <c r="W1451" s="490"/>
      <c r="X1451" s="490"/>
      <c r="Y1451" s="490"/>
      <c r="Z1451" s="490"/>
      <c r="AA1451" s="490"/>
      <c r="AB1451" s="2672"/>
      <c r="AC1451" s="490"/>
      <c r="AD1451" s="986"/>
      <c r="AE1451" s="490"/>
      <c r="AF1451" s="490"/>
      <c r="AG1451" s="490"/>
      <c r="AH1451" s="490"/>
      <c r="AI1451" s="490"/>
      <c r="AJ1451" s="1146"/>
      <c r="AK1451" s="1170"/>
      <c r="AL1451" s="2563">
        <f t="shared" si="1911"/>
        <v>0</v>
      </c>
      <c r="AM1451" s="1273"/>
    </row>
    <row r="1452" spans="1:39" s="2527" customFormat="1" ht="29.25" x14ac:dyDescent="0.25">
      <c r="A1452" s="362">
        <v>1</v>
      </c>
      <c r="B1452" s="362">
        <v>1</v>
      </c>
      <c r="C1452" s="654" t="s">
        <v>274</v>
      </c>
      <c r="D1452" s="4"/>
      <c r="E1452" s="4"/>
      <c r="F1452" s="3535">
        <f>F1442+F1444</f>
        <v>3500</v>
      </c>
      <c r="G1452" s="3535">
        <f>G1442+G1444</f>
        <v>2916.6666666666665</v>
      </c>
      <c r="H1452" s="3535">
        <f>H1442+H1444</f>
        <v>3142</v>
      </c>
      <c r="I1452" s="939">
        <f t="shared" si="1980"/>
        <v>107.72571428571429</v>
      </c>
      <c r="J1452" s="1754"/>
      <c r="K1452" s="1754"/>
      <c r="L1452" s="208"/>
      <c r="M1452" s="208"/>
      <c r="N1452" s="208"/>
      <c r="O1452" s="208"/>
      <c r="P1452" s="208"/>
      <c r="Q1452" s="208"/>
      <c r="R1452" s="490">
        <v>3883.38</v>
      </c>
      <c r="S1452" s="490">
        <v>3883.38</v>
      </c>
      <c r="T1452" s="490">
        <v>3883.38</v>
      </c>
      <c r="U1452" s="490">
        <v>3883.38</v>
      </c>
      <c r="V1452" s="490">
        <v>3883.38</v>
      </c>
      <c r="W1452" s="490">
        <v>3883.38</v>
      </c>
      <c r="X1452" s="490">
        <v>3883.38</v>
      </c>
      <c r="Y1452" s="490">
        <v>3883.38</v>
      </c>
      <c r="Z1452" s="490">
        <v>4530.6099999999997</v>
      </c>
      <c r="AA1452" s="490">
        <v>4530.6099999999997</v>
      </c>
      <c r="AB1452" s="2571">
        <f t="shared" ref="AB1452" si="1991">R1452/12*$C$3+(S1452-R1452)/11*9+(T1452-S1452)/10*8+(U1452-T1452)/9*7+(V1452-U1452)/8*6+(W1452-V1452)/7*5+(X1452-W1452)/6*4+(Y1452-X1452)/5*3+(Z1452-Y1452)/4*2+(AA1452-Z1452)/3*1</f>
        <v>3559.7649999999999</v>
      </c>
      <c r="AC1452" s="490">
        <f t="shared" ref="AC1452" si="1992">AI1452-AH1452-AE1452-AD1452</f>
        <v>4067.1933199999999</v>
      </c>
      <c r="AD1452" s="986"/>
      <c r="AE1452" s="490"/>
      <c r="AF1452" s="490">
        <f t="shared" ref="AF1452" si="1993">AC1452-AB1452</f>
        <v>507.42831999999999</v>
      </c>
      <c r="AG1452" s="490"/>
      <c r="AH1452" s="490">
        <v>-0.23144999999999999</v>
      </c>
      <c r="AI1452" s="490">
        <v>4066.9618699999996</v>
      </c>
      <c r="AJ1452" s="1146"/>
      <c r="AK1452" s="1170"/>
      <c r="AL1452" s="2563">
        <f t="shared" si="1911"/>
        <v>0</v>
      </c>
      <c r="AM1452" s="1273"/>
    </row>
    <row r="1453" spans="1:39" s="2527" customFormat="1" x14ac:dyDescent="0.25">
      <c r="A1453" s="362">
        <v>1</v>
      </c>
      <c r="B1453" s="362">
        <v>1</v>
      </c>
      <c r="C1453" s="655" t="s">
        <v>136</v>
      </c>
      <c r="D1453" s="4"/>
      <c r="E1453" s="4"/>
      <c r="F1453" s="3535">
        <f>F1449+F1450+F1452+F1405*2.6+F1441/4.2+F1448*2.6</f>
        <v>151320.10476190475</v>
      </c>
      <c r="G1453" s="3535">
        <f>G1449+G1450+G1452+G1405*2.6+G1441/4.2+G1448*2.6</f>
        <v>125800.0373015873</v>
      </c>
      <c r="H1453" s="3535">
        <f>H1449+H1450+H1452+H1405*2.6+H1441/4.2+H1448*2.6</f>
        <v>66080.537380952373</v>
      </c>
      <c r="I1453" s="939">
        <f t="shared" si="1980"/>
        <v>52.528233535045686</v>
      </c>
      <c r="J1453" s="1754"/>
      <c r="K1453" s="1754"/>
      <c r="L1453" s="208"/>
      <c r="M1453" s="208"/>
      <c r="N1453" s="208"/>
      <c r="O1453" s="208"/>
      <c r="P1453" s="208"/>
      <c r="Q1453" s="208"/>
      <c r="R1453" s="490">
        <f>SUM(R1452,R1445,R1433,R1425,R1411,R1410,R1398,R1397)</f>
        <v>133128.83007384234</v>
      </c>
      <c r="S1453" s="490">
        <f>SUM(S1452,S1445,S1433,S1425,S1411,S1410,S1398,S1397)</f>
        <v>133128.83007384234</v>
      </c>
      <c r="T1453" s="490">
        <f>SUM(T1452,T1445,T1433,T1425,T1411,T1410,T1398,T1397)</f>
        <v>133128.83007384234</v>
      </c>
      <c r="U1453" s="490">
        <f t="shared" ref="U1453:Z1453" si="1994">SUM(U1452,U1445,U1433,U1425,U1411,U1410,U1398,U1397,U1434)</f>
        <v>133140.16108384234</v>
      </c>
      <c r="V1453" s="490">
        <f t="shared" si="1994"/>
        <v>133140.16108384234</v>
      </c>
      <c r="W1453" s="490">
        <f t="shared" si="1994"/>
        <v>133140.16108384234</v>
      </c>
      <c r="X1453" s="490">
        <f t="shared" si="1994"/>
        <v>133140.16108384234</v>
      </c>
      <c r="Y1453" s="490">
        <f t="shared" si="1994"/>
        <v>132735.86996384236</v>
      </c>
      <c r="Z1453" s="490">
        <f t="shared" si="1994"/>
        <v>132623.24480384236</v>
      </c>
      <c r="AA1453" s="490">
        <f t="shared" ref="AA1453" si="1995">SUM(AA1452,AA1445,AA1433,AA1425,AA1411,AA1410,AA1398,AA1397,AA1434)</f>
        <v>131925.50554384236</v>
      </c>
      <c r="AB1453" s="2672">
        <f t="shared" ref="AB1453:AI1453" si="1996">SUM(AB1452,AB1445,AB1433,AB1425,AB1411,AB1410,AB1398,AB1397,AB1434)</f>
        <v>110354.99995717975</v>
      </c>
      <c r="AC1453" s="490">
        <f t="shared" si="1996"/>
        <v>87682.864520000003</v>
      </c>
      <c r="AD1453" s="986">
        <f t="shared" si="1996"/>
        <v>0</v>
      </c>
      <c r="AE1453" s="490">
        <f t="shared" si="1996"/>
        <v>-63.612000000000002</v>
      </c>
      <c r="AF1453" s="490">
        <f t="shared" si="1996"/>
        <v>-22672.13543717975</v>
      </c>
      <c r="AG1453" s="490">
        <f t="shared" si="1996"/>
        <v>-2.5889199999999999</v>
      </c>
      <c r="AH1453" s="490">
        <f t="shared" si="1996"/>
        <v>-87.118419999999986</v>
      </c>
      <c r="AI1453" s="490">
        <f t="shared" si="1996"/>
        <v>87532.134099999996</v>
      </c>
      <c r="AJ1453" s="1146"/>
      <c r="AK1453" s="1170"/>
      <c r="AL1453" s="2563">
        <f t="shared" si="1911"/>
        <v>0</v>
      </c>
      <c r="AM1453" s="1273"/>
    </row>
    <row r="1454" spans="1:39" s="2527" customFormat="1" x14ac:dyDescent="0.25">
      <c r="A1454" s="362">
        <v>1</v>
      </c>
      <c r="B1454" s="362">
        <v>1</v>
      </c>
      <c r="C1454" s="2" t="s">
        <v>29</v>
      </c>
      <c r="D1454" s="2"/>
      <c r="E1454" s="2"/>
      <c r="F1454" s="112"/>
      <c r="G1454" s="2816"/>
      <c r="H1454" s="2816"/>
      <c r="I1454" s="2816"/>
      <c r="J1454" s="2814"/>
      <c r="K1454" s="2814"/>
      <c r="L1454" s="2810"/>
      <c r="M1454" s="2810"/>
      <c r="N1454" s="2810"/>
      <c r="O1454" s="2810"/>
      <c r="P1454" s="2810"/>
      <c r="Q1454" s="2810"/>
      <c r="R1454" s="545"/>
      <c r="S1454" s="545"/>
      <c r="T1454" s="545"/>
      <c r="U1454" s="545"/>
      <c r="V1454" s="545"/>
      <c r="W1454" s="545"/>
      <c r="X1454" s="545"/>
      <c r="Y1454" s="545"/>
      <c r="Z1454" s="545"/>
      <c r="AA1454" s="545"/>
      <c r="AB1454" s="2673"/>
      <c r="AC1454" s="545"/>
      <c r="AD1454" s="1371"/>
      <c r="AE1454" s="545"/>
      <c r="AF1454" s="545"/>
      <c r="AG1454" s="545"/>
      <c r="AH1454" s="545"/>
      <c r="AI1454" s="545"/>
      <c r="AJ1454" s="2817"/>
      <c r="AK1454" s="2538"/>
      <c r="AL1454" s="2563">
        <f t="shared" si="1911"/>
        <v>0</v>
      </c>
      <c r="AM1454" s="1273"/>
    </row>
    <row r="1455" spans="1:39" s="2527" customFormat="1" x14ac:dyDescent="0.25">
      <c r="A1455" s="362">
        <v>1</v>
      </c>
      <c r="B1455" s="362">
        <v>1</v>
      </c>
      <c r="C1455" s="3" t="s">
        <v>24</v>
      </c>
      <c r="D1455" s="3"/>
      <c r="E1455" s="2818">
        <v>300</v>
      </c>
      <c r="F1455" s="404">
        <v>135</v>
      </c>
      <c r="G1455" s="210">
        <f>ROUND(F1455/12*$C$3,0)</f>
        <v>113</v>
      </c>
      <c r="H1455" s="210">
        <v>113</v>
      </c>
      <c r="I1455" s="210">
        <f>H1455/G1455*100</f>
        <v>100</v>
      </c>
      <c r="J1455" s="1034">
        <v>6</v>
      </c>
      <c r="K1455" s="250">
        <f>N1455/H1455</f>
        <v>7.884955752212389</v>
      </c>
      <c r="L1455" s="251">
        <f>ROUND(F1455*J1455,0)</f>
        <v>810</v>
      </c>
      <c r="M1455" s="251">
        <f>ROUND(L1455/12*$C$3,0)</f>
        <v>675</v>
      </c>
      <c r="N1455" s="251">
        <v>891</v>
      </c>
      <c r="O1455" s="251">
        <f>N1455/M1455*100</f>
        <v>132</v>
      </c>
      <c r="P1455" s="251">
        <f>ROUND(L1455/E1455,0)</f>
        <v>3</v>
      </c>
      <c r="Q1455" s="251">
        <f>N1455/$C$3*12/P1455</f>
        <v>356.39999999999992</v>
      </c>
      <c r="R1455" s="490"/>
      <c r="S1455" s="490"/>
      <c r="T1455" s="490"/>
      <c r="U1455" s="490"/>
      <c r="V1455" s="490"/>
      <c r="W1455" s="490"/>
      <c r="X1455" s="490"/>
      <c r="Y1455" s="490"/>
      <c r="Z1455" s="490"/>
      <c r="AA1455" s="490"/>
      <c r="AB1455" s="2672"/>
      <c r="AC1455" s="490"/>
      <c r="AD1455" s="986"/>
      <c r="AE1455" s="490"/>
      <c r="AF1455" s="490"/>
      <c r="AG1455" s="490"/>
      <c r="AH1455" s="490"/>
      <c r="AI1455" s="490"/>
      <c r="AJ1455" s="1158"/>
      <c r="AK1455" s="1170"/>
      <c r="AL1455" s="2563">
        <f t="shared" ref="AL1455:AL1518" si="1997">AC1455-AB1455-AF1455</f>
        <v>0</v>
      </c>
      <c r="AM1455" s="1273"/>
    </row>
    <row r="1456" spans="1:39" s="2527" customFormat="1" x14ac:dyDescent="0.25">
      <c r="A1456" s="362">
        <v>1</v>
      </c>
      <c r="B1456" s="362">
        <v>1</v>
      </c>
      <c r="C1456" s="3" t="s">
        <v>65</v>
      </c>
      <c r="D1456" s="3"/>
      <c r="E1456" s="2818">
        <v>300</v>
      </c>
      <c r="F1456" s="404">
        <v>90</v>
      </c>
      <c r="G1456" s="210">
        <f>ROUND(F1456/12*$C$3,0)</f>
        <v>75</v>
      </c>
      <c r="H1456" s="210">
        <v>86</v>
      </c>
      <c r="I1456" s="210">
        <f>H1456/G1456*100</f>
        <v>114.66666666666667</v>
      </c>
      <c r="J1456" s="1034">
        <v>9.6</v>
      </c>
      <c r="K1456" s="250">
        <f>N1456/H1456</f>
        <v>10.872093023255815</v>
      </c>
      <c r="L1456" s="251">
        <f>ROUND(F1456*J1456,0)</f>
        <v>864</v>
      </c>
      <c r="M1456" s="251">
        <f>ROUND(L1456/12*$C$3,0)</f>
        <v>720</v>
      </c>
      <c r="N1456" s="251">
        <v>935</v>
      </c>
      <c r="O1456" s="251">
        <f>N1456/M1456*100</f>
        <v>129.86111111111111</v>
      </c>
      <c r="P1456" s="251">
        <f>ROUND(L1456/E1456,0)</f>
        <v>3</v>
      </c>
      <c r="Q1456" s="251">
        <f>N1456/$C$3*12/P1456</f>
        <v>374</v>
      </c>
      <c r="R1456" s="490"/>
      <c r="S1456" s="490"/>
      <c r="T1456" s="490"/>
      <c r="U1456" s="490"/>
      <c r="V1456" s="490"/>
      <c r="W1456" s="490"/>
      <c r="X1456" s="490"/>
      <c r="Y1456" s="490"/>
      <c r="Z1456" s="490"/>
      <c r="AA1456" s="490"/>
      <c r="AB1456" s="2672"/>
      <c r="AC1456" s="490"/>
      <c r="AD1456" s="986"/>
      <c r="AE1456" s="490"/>
      <c r="AF1456" s="490"/>
      <c r="AG1456" s="490"/>
      <c r="AH1456" s="490"/>
      <c r="AI1456" s="490"/>
      <c r="AJ1456" s="1158"/>
      <c r="AK1456" s="1170"/>
      <c r="AL1456" s="2563">
        <f t="shared" si="1997"/>
        <v>0</v>
      </c>
      <c r="AM1456" s="1273"/>
    </row>
    <row r="1457" spans="1:270" s="2527" customFormat="1" x14ac:dyDescent="0.25">
      <c r="A1457" s="362">
        <v>1</v>
      </c>
      <c r="B1457" s="362">
        <v>1</v>
      </c>
      <c r="C1457" s="3" t="s">
        <v>10</v>
      </c>
      <c r="D1457" s="3"/>
      <c r="E1457" s="2818">
        <v>300</v>
      </c>
      <c r="F1457" s="404">
        <v>159</v>
      </c>
      <c r="G1457" s="210">
        <f>ROUND(F1457/12*$C$3,0)</f>
        <v>133</v>
      </c>
      <c r="H1457" s="210">
        <v>201</v>
      </c>
      <c r="I1457" s="210">
        <f>H1457/G1457*100</f>
        <v>151.12781954887217</v>
      </c>
      <c r="J1457" s="1034">
        <v>11</v>
      </c>
      <c r="K1457" s="250">
        <f>N1457/H1457</f>
        <v>10.711442786069652</v>
      </c>
      <c r="L1457" s="251">
        <f>ROUND(F1457*J1457,0)</f>
        <v>1749</v>
      </c>
      <c r="M1457" s="251">
        <f>ROUND(L1457/12*$C$3,0)</f>
        <v>1458</v>
      </c>
      <c r="N1457" s="251">
        <v>2153</v>
      </c>
      <c r="O1457" s="251">
        <f>N1457/M1457*100</f>
        <v>147.66803840877915</v>
      </c>
      <c r="P1457" s="251">
        <f>ROUND(L1457/E1457,0)</f>
        <v>6</v>
      </c>
      <c r="Q1457" s="251">
        <f>N1457/$C$3*12/P1457</f>
        <v>430.60000000000008</v>
      </c>
      <c r="R1457" s="490"/>
      <c r="S1457" s="490"/>
      <c r="T1457" s="490"/>
      <c r="U1457" s="490"/>
      <c r="V1457" s="490"/>
      <c r="W1457" s="490"/>
      <c r="X1457" s="490"/>
      <c r="Y1457" s="490"/>
      <c r="Z1457" s="490"/>
      <c r="AA1457" s="490"/>
      <c r="AB1457" s="2672"/>
      <c r="AC1457" s="490"/>
      <c r="AD1457" s="986"/>
      <c r="AE1457" s="490"/>
      <c r="AF1457" s="490"/>
      <c r="AG1457" s="490"/>
      <c r="AH1457" s="490"/>
      <c r="AI1457" s="490"/>
      <c r="AJ1457" s="1158"/>
      <c r="AK1457" s="1170"/>
      <c r="AL1457" s="2563">
        <f t="shared" si="1997"/>
        <v>0</v>
      </c>
      <c r="AM1457" s="1273"/>
    </row>
    <row r="1458" spans="1:270" s="2527" customFormat="1" x14ac:dyDescent="0.25">
      <c r="A1458" s="362">
        <v>1</v>
      </c>
      <c r="B1458" s="362">
        <v>1</v>
      </c>
      <c r="C1458" s="3" t="s">
        <v>6</v>
      </c>
      <c r="D1458" s="3"/>
      <c r="E1458" s="2818">
        <v>300</v>
      </c>
      <c r="F1458" s="404">
        <v>376</v>
      </c>
      <c r="G1458" s="210">
        <f>ROUND(F1458/12*$C$3,0)</f>
        <v>313</v>
      </c>
      <c r="H1458" s="210">
        <v>330</v>
      </c>
      <c r="I1458" s="210">
        <f>H1458/G1458*100</f>
        <v>105.43130990415335</v>
      </c>
      <c r="J1458" s="1034">
        <v>9</v>
      </c>
      <c r="K1458" s="250">
        <f>N1458/H1458</f>
        <v>9.5606060606060606</v>
      </c>
      <c r="L1458" s="251">
        <f>ROUND(F1458*J1458,0)</f>
        <v>3384</v>
      </c>
      <c r="M1458" s="251">
        <f>ROUND(L1458/12*$C$3,0)</f>
        <v>2820</v>
      </c>
      <c r="N1458" s="251">
        <v>3155</v>
      </c>
      <c r="O1458" s="251">
        <f>N1458/M1458*100</f>
        <v>111.87943262411349</v>
      </c>
      <c r="P1458" s="251">
        <f>ROUND(L1458/E1458,0)</f>
        <v>11</v>
      </c>
      <c r="Q1458" s="251">
        <f>N1458/$C$3*12/P1458</f>
        <v>344.18181818181819</v>
      </c>
      <c r="R1458" s="490"/>
      <c r="S1458" s="490"/>
      <c r="T1458" s="490"/>
      <c r="U1458" s="490"/>
      <c r="V1458" s="490"/>
      <c r="W1458" s="490"/>
      <c r="X1458" s="490"/>
      <c r="Y1458" s="490"/>
      <c r="Z1458" s="490"/>
      <c r="AA1458" s="490"/>
      <c r="AB1458" s="2672"/>
      <c r="AC1458" s="490"/>
      <c r="AD1458" s="986"/>
      <c r="AE1458" s="490"/>
      <c r="AF1458" s="490"/>
      <c r="AG1458" s="490"/>
      <c r="AH1458" s="490"/>
      <c r="AI1458" s="490"/>
      <c r="AJ1458" s="1158"/>
      <c r="AK1458" s="1170"/>
      <c r="AL1458" s="2563">
        <f t="shared" si="1997"/>
        <v>0</v>
      </c>
      <c r="AM1458" s="1273"/>
    </row>
    <row r="1459" spans="1:270" s="2527" customFormat="1" x14ac:dyDescent="0.25">
      <c r="A1459" s="362">
        <v>1</v>
      </c>
      <c r="B1459" s="362">
        <v>1</v>
      </c>
      <c r="C1459" s="706" t="s">
        <v>13</v>
      </c>
      <c r="D1459" s="706"/>
      <c r="E1459" s="706"/>
      <c r="F1459" s="2257">
        <f>SUM(F1455:F1458)</f>
        <v>760</v>
      </c>
      <c r="G1459" s="1735">
        <f>SUM(G1455:G1458)</f>
        <v>634</v>
      </c>
      <c r="H1459" s="1735">
        <f>SUM(H1455:H1458)</f>
        <v>730</v>
      </c>
      <c r="I1459" s="1735">
        <f>H1459/G1459*100</f>
        <v>115.14195583596214</v>
      </c>
      <c r="J1459" s="2258">
        <f>IF(F1459=0,0,L1459/F1459)</f>
        <v>8.9565789473684205</v>
      </c>
      <c r="K1459" s="340">
        <f>N1459/H1459</f>
        <v>9.7726027397260271</v>
      </c>
      <c r="L1459" s="1735">
        <f>SUM(L1455:L1458)</f>
        <v>6807</v>
      </c>
      <c r="M1459" s="1735">
        <f>SUM(M1455:M1458)</f>
        <v>5673</v>
      </c>
      <c r="N1459" s="1735">
        <f>SUM(N1455:N1458)</f>
        <v>7134</v>
      </c>
      <c r="O1459" s="251">
        <f>N1459/M1459*100</f>
        <v>125.75356953992596</v>
      </c>
      <c r="P1459" s="1504">
        <f>SUM(P1455:P1458)</f>
        <v>23</v>
      </c>
      <c r="Q1459" s="251">
        <f>N1459/$C$3*12/P1459</f>
        <v>372.2086956521739</v>
      </c>
      <c r="R1459" s="2819"/>
      <c r="S1459" s="2819"/>
      <c r="T1459" s="2819"/>
      <c r="U1459" s="2819"/>
      <c r="V1459" s="2819"/>
      <c r="W1459" s="2819"/>
      <c r="X1459" s="2819"/>
      <c r="Y1459" s="2819"/>
      <c r="Z1459" s="2819"/>
      <c r="AA1459" s="2819"/>
      <c r="AB1459" s="2820"/>
      <c r="AC1459" s="2819"/>
      <c r="AD1459" s="2930"/>
      <c r="AE1459" s="2819"/>
      <c r="AF1459" s="2819"/>
      <c r="AG1459" s="2819"/>
      <c r="AH1459" s="2819"/>
      <c r="AI1459" s="2819"/>
      <c r="AJ1459" s="2195"/>
      <c r="AK1459" s="2195"/>
      <c r="AL1459" s="2563">
        <f t="shared" si="1997"/>
        <v>0</v>
      </c>
      <c r="AM1459" s="1273"/>
    </row>
    <row r="1460" spans="1:270" s="2527" customFormat="1" ht="30" x14ac:dyDescent="0.25">
      <c r="A1460" s="362">
        <v>1</v>
      </c>
      <c r="B1460" s="362">
        <v>1</v>
      </c>
      <c r="C1460" s="2" t="s">
        <v>125</v>
      </c>
      <c r="D1460" s="2"/>
      <c r="E1460" s="706"/>
      <c r="F1460" s="2257"/>
      <c r="G1460" s="1735"/>
      <c r="H1460" s="1735"/>
      <c r="I1460" s="1735"/>
      <c r="J1460" s="2258"/>
      <c r="K1460" s="340"/>
      <c r="L1460" s="1735"/>
      <c r="M1460" s="1735"/>
      <c r="N1460" s="1735"/>
      <c r="O1460" s="251"/>
      <c r="P1460" s="251"/>
      <c r="Q1460" s="251"/>
      <c r="R1460" s="2819"/>
      <c r="S1460" s="2819"/>
      <c r="T1460" s="2819"/>
      <c r="U1460" s="2819"/>
      <c r="V1460" s="2819"/>
      <c r="W1460" s="2819"/>
      <c r="X1460" s="2819"/>
      <c r="Y1460" s="2819"/>
      <c r="Z1460" s="2819"/>
      <c r="AA1460" s="2819"/>
      <c r="AB1460" s="2820"/>
      <c r="AC1460" s="2819"/>
      <c r="AD1460" s="2930"/>
      <c r="AE1460" s="2819"/>
      <c r="AF1460" s="2819"/>
      <c r="AG1460" s="2819"/>
      <c r="AH1460" s="2819"/>
      <c r="AI1460" s="2819"/>
      <c r="AJ1460" s="2195"/>
      <c r="AK1460" s="2195"/>
      <c r="AL1460" s="2563">
        <f t="shared" si="1997"/>
        <v>0</v>
      </c>
      <c r="AM1460" s="1273"/>
    </row>
    <row r="1461" spans="1:270" s="2527" customFormat="1" ht="30" x14ac:dyDescent="0.25">
      <c r="A1461" s="362">
        <v>1</v>
      </c>
      <c r="B1461" s="362">
        <v>1</v>
      </c>
      <c r="C1461" s="2525" t="s">
        <v>157</v>
      </c>
      <c r="D1461" s="2525"/>
      <c r="E1461" s="2818">
        <v>240</v>
      </c>
      <c r="F1461" s="404">
        <v>40</v>
      </c>
      <c r="G1461" s="210">
        <f>ROUND(F1461/12*$C$3,0)</f>
        <v>33</v>
      </c>
      <c r="H1461" s="210">
        <v>45</v>
      </c>
      <c r="I1461" s="210">
        <f t="shared" ref="I1461:I1469" si="1998">H1461/G1461*100</f>
        <v>136.36363636363635</v>
      </c>
      <c r="J1461" s="1880">
        <v>3</v>
      </c>
      <c r="K1461" s="250">
        <f>N1461/H1461</f>
        <v>2.5111111111111111</v>
      </c>
      <c r="L1461" s="251">
        <f>ROUND(F1461*J1461,0)</f>
        <v>120</v>
      </c>
      <c r="M1461" s="251">
        <f>ROUND(L1461/12*$C$3,0)</f>
        <v>100</v>
      </c>
      <c r="N1461" s="251">
        <v>113</v>
      </c>
      <c r="O1461" s="251">
        <f>N1461/M1461*100</f>
        <v>112.99999999999999</v>
      </c>
      <c r="P1461" s="251">
        <f>ROUND(L1461/E1461,0)</f>
        <v>1</v>
      </c>
      <c r="Q1461" s="251">
        <f>N1461/$C$3*12/P1461</f>
        <v>135.60000000000002</v>
      </c>
      <c r="R1461" s="490"/>
      <c r="S1461" s="490"/>
      <c r="T1461" s="490"/>
      <c r="U1461" s="490"/>
      <c r="V1461" s="490"/>
      <c r="W1461" s="490"/>
      <c r="X1461" s="490"/>
      <c r="Y1461" s="490"/>
      <c r="Z1461" s="490"/>
      <c r="AA1461" s="490"/>
      <c r="AB1461" s="2820"/>
      <c r="AC1461" s="2819"/>
      <c r="AD1461" s="2930"/>
      <c r="AE1461" s="2819"/>
      <c r="AF1461" s="2819"/>
      <c r="AG1461" s="2819"/>
      <c r="AH1461" s="490"/>
      <c r="AI1461" s="490"/>
      <c r="AJ1461" s="1158"/>
      <c r="AK1461" s="1170"/>
      <c r="AL1461" s="2563">
        <f t="shared" si="1997"/>
        <v>0</v>
      </c>
      <c r="AM1461" s="1273"/>
    </row>
    <row r="1462" spans="1:270" s="2527" customFormat="1" x14ac:dyDescent="0.25">
      <c r="A1462" s="362">
        <v>1</v>
      </c>
      <c r="B1462" s="362">
        <v>1</v>
      </c>
      <c r="C1462" s="2525" t="s">
        <v>45</v>
      </c>
      <c r="D1462" s="2525"/>
      <c r="E1462" s="2818">
        <v>240</v>
      </c>
      <c r="F1462" s="404">
        <v>453</v>
      </c>
      <c r="G1462" s="210">
        <f>ROUND(F1462/12*$C$3,0)</f>
        <v>378</v>
      </c>
      <c r="H1462" s="210">
        <v>399</v>
      </c>
      <c r="I1462" s="210">
        <f t="shared" si="1998"/>
        <v>105.55555555555556</v>
      </c>
      <c r="J1462" s="1880">
        <v>8</v>
      </c>
      <c r="K1462" s="250">
        <f>N1462/H1462</f>
        <v>8.8370927318295731</v>
      </c>
      <c r="L1462" s="251">
        <f>ROUND(F1462*J1462,0)</f>
        <v>3624</v>
      </c>
      <c r="M1462" s="251">
        <f>ROUND(L1462/12*$C$3,0)</f>
        <v>3020</v>
      </c>
      <c r="N1462" s="251">
        <v>3526</v>
      </c>
      <c r="O1462" s="251">
        <f>N1462/M1462*100</f>
        <v>116.75496688741723</v>
      </c>
      <c r="P1462" s="251">
        <f>ROUND(L1462/E1462,0)</f>
        <v>15</v>
      </c>
      <c r="Q1462" s="251">
        <f>N1462/$C$3*12/P1462</f>
        <v>282.08000000000004</v>
      </c>
      <c r="R1462" s="490"/>
      <c r="S1462" s="490"/>
      <c r="T1462" s="490"/>
      <c r="U1462" s="490"/>
      <c r="V1462" s="490"/>
      <c r="W1462" s="490"/>
      <c r="X1462" s="490"/>
      <c r="Y1462" s="490"/>
      <c r="Z1462" s="490"/>
      <c r="AA1462" s="490"/>
      <c r="AB1462" s="2820"/>
      <c r="AC1462" s="2819"/>
      <c r="AD1462" s="2930"/>
      <c r="AE1462" s="2819"/>
      <c r="AF1462" s="2819"/>
      <c r="AG1462" s="2819"/>
      <c r="AH1462" s="490"/>
      <c r="AI1462" s="490"/>
      <c r="AJ1462" s="1158"/>
      <c r="AK1462" s="1170"/>
      <c r="AL1462" s="2563">
        <f t="shared" si="1997"/>
        <v>0</v>
      </c>
      <c r="AM1462" s="1273"/>
    </row>
    <row r="1463" spans="1:270" s="2527" customFormat="1" x14ac:dyDescent="0.25">
      <c r="A1463" s="362"/>
      <c r="B1463" s="362">
        <v>1</v>
      </c>
      <c r="C1463" s="2525" t="s">
        <v>6</v>
      </c>
      <c r="D1463" s="2525"/>
      <c r="E1463" s="2932">
        <v>240</v>
      </c>
      <c r="F1463" s="404">
        <v>80</v>
      </c>
      <c r="G1463" s="210">
        <f>ROUND(F1463/12*$C$3,0)</f>
        <v>67</v>
      </c>
      <c r="H1463" s="210">
        <v>101</v>
      </c>
      <c r="I1463" s="210">
        <f t="shared" si="1998"/>
        <v>150.74626865671641</v>
      </c>
      <c r="J1463" s="1880">
        <v>3</v>
      </c>
      <c r="K1463" s="250">
        <f>N1463/H1463</f>
        <v>2.9504950495049505</v>
      </c>
      <c r="L1463" s="251">
        <f>ROUND(F1463*J1463,0)</f>
        <v>240</v>
      </c>
      <c r="M1463" s="251">
        <f>ROUND(L1463/12*$C$3,0)</f>
        <v>200</v>
      </c>
      <c r="N1463" s="251">
        <v>298</v>
      </c>
      <c r="O1463" s="251">
        <f>N1463/M1463*100</f>
        <v>149</v>
      </c>
      <c r="P1463" s="251">
        <f>ROUND(L1463/E1463,0)</f>
        <v>1</v>
      </c>
      <c r="Q1463" s="251">
        <f>N1463/$C$3*12/P1463</f>
        <v>357.6</v>
      </c>
      <c r="R1463" s="490"/>
      <c r="S1463" s="490"/>
      <c r="T1463" s="490"/>
      <c r="U1463" s="490"/>
      <c r="V1463" s="490"/>
      <c r="W1463" s="490"/>
      <c r="X1463" s="490"/>
      <c r="Y1463" s="490"/>
      <c r="Z1463" s="490"/>
      <c r="AA1463" s="490"/>
      <c r="AB1463" s="2820"/>
      <c r="AC1463" s="2819"/>
      <c r="AD1463" s="2930"/>
      <c r="AE1463" s="2819"/>
      <c r="AF1463" s="2819"/>
      <c r="AG1463" s="2819"/>
      <c r="AH1463" s="490"/>
      <c r="AI1463" s="490"/>
      <c r="AJ1463" s="1158"/>
      <c r="AK1463" s="1170"/>
      <c r="AL1463" s="2563">
        <f t="shared" si="1997"/>
        <v>0</v>
      </c>
      <c r="AM1463" s="1273"/>
    </row>
    <row r="1464" spans="1:270" s="234" customFormat="1" x14ac:dyDescent="0.25">
      <c r="A1464" s="362">
        <v>1</v>
      </c>
      <c r="B1464" s="362">
        <v>1</v>
      </c>
      <c r="C1464" s="1593" t="s">
        <v>152</v>
      </c>
      <c r="D1464" s="2727"/>
      <c r="E1464" s="2260"/>
      <c r="F1464" s="2257">
        <f>SUM(F1461:F1463)</f>
        <v>573</v>
      </c>
      <c r="G1464" s="1735">
        <f>SUM(G1461:G1463)</f>
        <v>478</v>
      </c>
      <c r="H1464" s="1735">
        <f>SUM(H1461:H1463)</f>
        <v>545</v>
      </c>
      <c r="I1464" s="709">
        <f t="shared" si="1998"/>
        <v>114.01673640167364</v>
      </c>
      <c r="J1464" s="2674">
        <f>L1464/F1464</f>
        <v>6.9528795811518327</v>
      </c>
      <c r="K1464" s="250">
        <f>N1464/H1464</f>
        <v>7.2238532110091747</v>
      </c>
      <c r="L1464" s="1735">
        <f>SUM(L1461:L1463)</f>
        <v>3984</v>
      </c>
      <c r="M1464" s="1735">
        <f>SUM(M1461:M1463)</f>
        <v>3320</v>
      </c>
      <c r="N1464" s="1735">
        <f>SUM(N1461:N1463)</f>
        <v>3937</v>
      </c>
      <c r="O1464" s="1362">
        <f>N1464/M1464*100</f>
        <v>118.5843373493976</v>
      </c>
      <c r="P1464" s="1735">
        <f>SUM(P1461:P1463)</f>
        <v>17</v>
      </c>
      <c r="Q1464" s="251">
        <f>N1464/$C$3*12/P1464</f>
        <v>277.90588235294115</v>
      </c>
      <c r="R1464" s="2577"/>
      <c r="S1464" s="2577"/>
      <c r="T1464" s="2577"/>
      <c r="U1464" s="2577"/>
      <c r="V1464" s="2577"/>
      <c r="W1464" s="2577"/>
      <c r="X1464" s="2577"/>
      <c r="Y1464" s="2577"/>
      <c r="Z1464" s="2577"/>
      <c r="AA1464" s="2577"/>
      <c r="AB1464" s="2820"/>
      <c r="AC1464" s="2819"/>
      <c r="AD1464" s="2930"/>
      <c r="AE1464" s="2819"/>
      <c r="AF1464" s="2819"/>
      <c r="AG1464" s="2819"/>
      <c r="AH1464" s="2683"/>
      <c r="AI1464" s="2683"/>
      <c r="AJ1464" s="2195"/>
      <c r="AK1464" s="2686"/>
      <c r="AL1464" s="2563">
        <f t="shared" si="1997"/>
        <v>0</v>
      </c>
      <c r="AM1464" s="1332"/>
    </row>
    <row r="1465" spans="1:270" s="2527" customFormat="1" ht="29.25" x14ac:dyDescent="0.25">
      <c r="A1465" s="362">
        <v>1</v>
      </c>
      <c r="B1465" s="362">
        <v>1</v>
      </c>
      <c r="C1465" s="896" t="s">
        <v>137</v>
      </c>
      <c r="D1465" s="896"/>
      <c r="E1465" s="896"/>
      <c r="F1465" s="2257">
        <f>SUM(F1464,F1459)</f>
        <v>1333</v>
      </c>
      <c r="G1465" s="2822">
        <f>SUM(G1464,G1459)</f>
        <v>1112</v>
      </c>
      <c r="H1465" s="2822">
        <f>SUM(H1464,H1459)</f>
        <v>1275</v>
      </c>
      <c r="I1465" s="2822">
        <f t="shared" si="1998"/>
        <v>114.65827338129498</v>
      </c>
      <c r="J1465" s="2822">
        <f>L1465/F1465</f>
        <v>8.0952738184546131</v>
      </c>
      <c r="K1465" s="2822">
        <f>SUM(K1464,K1459)</f>
        <v>16.996455950735204</v>
      </c>
      <c r="L1465" s="2822">
        <f>SUM(L1464,L1459)</f>
        <v>10791</v>
      </c>
      <c r="M1465" s="2822">
        <f>SUM(M1464,M1459)</f>
        <v>8993</v>
      </c>
      <c r="N1465" s="2822">
        <f>SUM(N1464,N1459)</f>
        <v>11071</v>
      </c>
      <c r="O1465" s="251">
        <f>N1465/M1465*100</f>
        <v>123.10686089180474</v>
      </c>
      <c r="P1465" s="2822">
        <f>SUM(P1464,P1459)</f>
        <v>40</v>
      </c>
      <c r="Q1465" s="251">
        <f>N1465/$C$3*12/P1465</f>
        <v>332.13</v>
      </c>
      <c r="R1465" s="2578">
        <v>34155.251659007998</v>
      </c>
      <c r="S1465" s="2578">
        <v>34155.251659007998</v>
      </c>
      <c r="T1465" s="2578">
        <v>34155.251659007998</v>
      </c>
      <c r="U1465" s="2578">
        <v>34155.251659007998</v>
      </c>
      <c r="V1465" s="2578">
        <v>34155.251659007998</v>
      </c>
      <c r="W1465" s="2578">
        <v>34155.251659007998</v>
      </c>
      <c r="X1465" s="2578">
        <v>34155.251659007998</v>
      </c>
      <c r="Y1465" s="2578">
        <v>34155.251659007998</v>
      </c>
      <c r="Z1465" s="2578">
        <v>34155.251659007998</v>
      </c>
      <c r="AA1465" s="2578">
        <v>34155.251659007998</v>
      </c>
      <c r="AB1465" s="1085">
        <f t="shared" ref="AB1465" si="1999">R1465/12*$C$3+(S1465-R1465)/11*9+(T1465-S1465)/10*8+(U1465-T1465)/9*7+(V1465-U1465)/8*6+(W1465-V1465)/7*5+(X1465-W1465)/6*4+(Y1465-X1465)/5*3+(Z1465-Y1465)/4*2+(AA1465-Z1465)/3*1</f>
        <v>28462.709715839996</v>
      </c>
      <c r="AC1465" s="2819">
        <f t="shared" ref="AC1465" si="2000">AI1465-AH1465-AE1465-AD1465</f>
        <v>28363.89258</v>
      </c>
      <c r="AD1465" s="2930"/>
      <c r="AE1465" s="2819"/>
      <c r="AF1465" s="2819">
        <f t="shared" ref="AF1465" si="2001">AC1465-AB1465</f>
        <v>-98.817135839995899</v>
      </c>
      <c r="AG1465" s="2819"/>
      <c r="AH1465" s="2578">
        <v>-130.87394999999998</v>
      </c>
      <c r="AI1465" s="2578">
        <v>28233.018629999999</v>
      </c>
      <c r="AJ1465" s="2201"/>
      <c r="AK1465" s="2201"/>
      <c r="AL1465" s="2563">
        <f t="shared" si="1997"/>
        <v>0</v>
      </c>
      <c r="AM1465" s="1273"/>
    </row>
    <row r="1466" spans="1:270" s="2527" customFormat="1" x14ac:dyDescent="0.25">
      <c r="A1466" s="362">
        <v>1</v>
      </c>
      <c r="B1466" s="362">
        <v>1</v>
      </c>
      <c r="C1466" s="896" t="s">
        <v>204</v>
      </c>
      <c r="D1466" s="896"/>
      <c r="E1466" s="896"/>
      <c r="F1466" s="429">
        <f>F1469</f>
        <v>7300</v>
      </c>
      <c r="G1466" s="2822">
        <f t="shared" ref="G1466:G1469" si="2002">ROUND(F1466/12*$C$3,0)</f>
        <v>6083</v>
      </c>
      <c r="H1466" s="2822">
        <f>H1469</f>
        <v>5657</v>
      </c>
      <c r="I1466" s="2822">
        <f t="shared" si="1998"/>
        <v>92.996876541180342</v>
      </c>
      <c r="J1466" s="2262"/>
      <c r="K1466" s="1487"/>
      <c r="L1466" s="2826"/>
      <c r="M1466" s="2826"/>
      <c r="N1466" s="2826"/>
      <c r="O1466" s="431"/>
      <c r="P1466" s="2826"/>
      <c r="Q1466" s="431"/>
      <c r="R1466" s="2705"/>
      <c r="S1466" s="2705"/>
      <c r="T1466" s="2705"/>
      <c r="U1466" s="2705"/>
      <c r="V1466" s="2705"/>
      <c r="W1466" s="2705"/>
      <c r="X1466" s="2705"/>
      <c r="Y1466" s="2705"/>
      <c r="Z1466" s="2705"/>
      <c r="AA1466" s="2705"/>
      <c r="AB1466" s="2673"/>
      <c r="AC1466" s="3056"/>
      <c r="AD1466" s="3057"/>
      <c r="AE1466" s="3056"/>
      <c r="AF1466" s="3056"/>
      <c r="AG1466" s="3056"/>
      <c r="AH1466" s="2705"/>
      <c r="AI1466" s="2705"/>
      <c r="AJ1466" s="2201"/>
      <c r="AK1466" s="2208"/>
      <c r="AL1466" s="2563">
        <f t="shared" si="1997"/>
        <v>0</v>
      </c>
      <c r="AM1466" s="1273"/>
    </row>
    <row r="1467" spans="1:270" s="2527" customFormat="1" x14ac:dyDescent="0.25">
      <c r="A1467" s="362">
        <v>1</v>
      </c>
      <c r="B1467" s="362">
        <v>1</v>
      </c>
      <c r="C1467" s="890" t="s">
        <v>205</v>
      </c>
      <c r="D1467" s="890"/>
      <c r="E1467" s="890"/>
      <c r="F1467" s="368">
        <v>7290</v>
      </c>
      <c r="G1467" s="2825">
        <f t="shared" si="2002"/>
        <v>6075</v>
      </c>
      <c r="H1467" s="2825">
        <f>H1469-H1468</f>
        <v>5649</v>
      </c>
      <c r="I1467" s="2825">
        <f t="shared" si="1998"/>
        <v>92.987654320987659</v>
      </c>
      <c r="J1467" s="2000"/>
      <c r="K1467" s="1487"/>
      <c r="L1467" s="2897"/>
      <c r="M1467" s="2897"/>
      <c r="N1467" s="2897"/>
      <c r="O1467" s="431"/>
      <c r="P1467" s="2897"/>
      <c r="Q1467" s="431"/>
      <c r="R1467" s="2898"/>
      <c r="S1467" s="2898"/>
      <c r="T1467" s="2898"/>
      <c r="U1467" s="2898"/>
      <c r="V1467" s="2898"/>
      <c r="W1467" s="2898"/>
      <c r="X1467" s="2898"/>
      <c r="Y1467" s="2898"/>
      <c r="Z1467" s="2898"/>
      <c r="AA1467" s="2898"/>
      <c r="AB1467" s="2673"/>
      <c r="AC1467" s="3059"/>
      <c r="AD1467" s="3060"/>
      <c r="AE1467" s="3059"/>
      <c r="AF1467" s="3059"/>
      <c r="AG1467" s="3059"/>
      <c r="AH1467" s="2898"/>
      <c r="AI1467" s="2898"/>
      <c r="AJ1467" s="2827"/>
      <c r="AK1467" s="2899"/>
      <c r="AL1467" s="2563">
        <f t="shared" si="1997"/>
        <v>0</v>
      </c>
      <c r="AM1467" s="1273"/>
    </row>
    <row r="1468" spans="1:270" s="2527" customFormat="1" ht="30" x14ac:dyDescent="0.25">
      <c r="A1468" s="362">
        <v>1</v>
      </c>
      <c r="B1468" s="362">
        <v>1</v>
      </c>
      <c r="C1468" s="890" t="s">
        <v>206</v>
      </c>
      <c r="D1468" s="890"/>
      <c r="E1468" s="890"/>
      <c r="F1468" s="2432">
        <v>10</v>
      </c>
      <c r="G1468" s="2825">
        <f t="shared" si="2002"/>
        <v>8</v>
      </c>
      <c r="H1468" s="2825">
        <v>8</v>
      </c>
      <c r="I1468" s="2825">
        <f t="shared" si="1998"/>
        <v>100</v>
      </c>
      <c r="J1468" s="2000"/>
      <c r="K1468" s="1487"/>
      <c r="L1468" s="2897"/>
      <c r="M1468" s="2897"/>
      <c r="N1468" s="2897"/>
      <c r="O1468" s="431"/>
      <c r="P1468" s="2897"/>
      <c r="Q1468" s="431"/>
      <c r="R1468" s="2898"/>
      <c r="S1468" s="2898"/>
      <c r="T1468" s="2898"/>
      <c r="U1468" s="2898"/>
      <c r="V1468" s="2898"/>
      <c r="W1468" s="2898"/>
      <c r="X1468" s="2898"/>
      <c r="Y1468" s="2898"/>
      <c r="Z1468" s="2898"/>
      <c r="AA1468" s="2898"/>
      <c r="AB1468" s="2673"/>
      <c r="AC1468" s="3059"/>
      <c r="AD1468" s="3060"/>
      <c r="AE1468" s="3059"/>
      <c r="AF1468" s="3059"/>
      <c r="AG1468" s="3059"/>
      <c r="AH1468" s="2898"/>
      <c r="AI1468" s="2898"/>
      <c r="AJ1468" s="1194"/>
      <c r="AK1468" s="2899"/>
      <c r="AL1468" s="2563">
        <f t="shared" si="1997"/>
        <v>0</v>
      </c>
      <c r="AM1468" s="1273"/>
    </row>
    <row r="1469" spans="1:270" s="2527" customFormat="1" ht="29.25" x14ac:dyDescent="0.25">
      <c r="A1469" s="362"/>
      <c r="B1469" s="362">
        <v>1</v>
      </c>
      <c r="C1469" s="896" t="s">
        <v>211</v>
      </c>
      <c r="D1469" s="896"/>
      <c r="E1469" s="896"/>
      <c r="F1469" s="2432">
        <v>7300</v>
      </c>
      <c r="G1469" s="2826">
        <f t="shared" si="2002"/>
        <v>6083</v>
      </c>
      <c r="H1469" s="2822">
        <v>5657</v>
      </c>
      <c r="I1469" s="2822">
        <f t="shared" si="1998"/>
        <v>92.996876541180342</v>
      </c>
      <c r="J1469" s="2000"/>
      <c r="K1469" s="1487"/>
      <c r="L1469" s="2897"/>
      <c r="M1469" s="2897"/>
      <c r="N1469" s="2897"/>
      <c r="O1469" s="431"/>
      <c r="P1469" s="2897"/>
      <c r="Q1469" s="431"/>
      <c r="R1469" s="2898">
        <v>31490.199000000001</v>
      </c>
      <c r="S1469" s="2898">
        <v>31490.199000000001</v>
      </c>
      <c r="T1469" s="2898">
        <v>31490.199000000001</v>
      </c>
      <c r="U1469" s="2898">
        <v>31490.199000000001</v>
      </c>
      <c r="V1469" s="2898">
        <v>31490.199000000001</v>
      </c>
      <c r="W1469" s="2898">
        <v>31490.199000000001</v>
      </c>
      <c r="X1469" s="2898">
        <v>31490.199000000001</v>
      </c>
      <c r="Y1469" s="2898">
        <v>31490.199000000001</v>
      </c>
      <c r="Z1469" s="2898">
        <v>31490.199000000001</v>
      </c>
      <c r="AA1469" s="2898">
        <v>31490.199000000001</v>
      </c>
      <c r="AB1469" s="1085">
        <f t="shared" ref="AB1469" si="2003">R1469/12*$C$3+(S1469-R1469)/11*9+(T1469-S1469)/10*8+(U1469-T1469)/9*7+(V1469-U1469)/8*6+(W1469-V1469)/7*5+(X1469-W1469)/6*4+(Y1469-X1469)/5*3+(Z1469-Y1469)/4*2+(AA1469-Z1469)/3*1</f>
        <v>26241.8325</v>
      </c>
      <c r="AC1469" s="3059">
        <f t="shared" ref="AC1469" si="2004">AI1469-AH1469-AE1469-AD1469</f>
        <v>26045.749169999999</v>
      </c>
      <c r="AD1469" s="3060"/>
      <c r="AE1469" s="3059"/>
      <c r="AF1469" s="3059">
        <f t="shared" ref="AF1469" si="2005">AC1469-AB1469</f>
        <v>-196.0833300000013</v>
      </c>
      <c r="AG1469" s="3059"/>
      <c r="AH1469" s="2898">
        <v>-190.98131000000001</v>
      </c>
      <c r="AI1469" s="2898">
        <v>25854.76786</v>
      </c>
      <c r="AJ1469" s="2201"/>
      <c r="AK1469" s="2899"/>
      <c r="AL1469" s="2563">
        <f t="shared" si="1997"/>
        <v>0</v>
      </c>
      <c r="AM1469" s="1273"/>
    </row>
    <row r="1470" spans="1:270" s="1062" customFormat="1" ht="15.75" thickBot="1" x14ac:dyDescent="0.3">
      <c r="A1470" s="362">
        <v>1</v>
      </c>
      <c r="B1470" s="362">
        <v>1</v>
      </c>
      <c r="C1470" s="1783" t="s">
        <v>291</v>
      </c>
      <c r="D1470" s="1783"/>
      <c r="E1470" s="2466"/>
      <c r="F1470" s="3007"/>
      <c r="G1470" s="3008"/>
      <c r="H1470" s="3008"/>
      <c r="I1470" s="885"/>
      <c r="J1470" s="590"/>
      <c r="K1470" s="590"/>
      <c r="L1470" s="2466"/>
      <c r="M1470" s="2466"/>
      <c r="N1470" s="3009">
        <f>SUM(N1465,N1395)</f>
        <v>32366</v>
      </c>
      <c r="O1470" s="2466"/>
      <c r="P1470" s="2466"/>
      <c r="Q1470" s="2466"/>
      <c r="R1470" s="3010">
        <f t="shared" ref="R1470:AI1470" si="2006">R1469+R1465+R1453+R1395</f>
        <v>327409.02145685029</v>
      </c>
      <c r="S1470" s="3010">
        <f t="shared" ref="S1470:T1470" si="2007">S1469+S1465+S1453+S1395</f>
        <v>327409.02145685029</v>
      </c>
      <c r="T1470" s="3010">
        <f t="shared" si="2007"/>
        <v>327409.02145685029</v>
      </c>
      <c r="U1470" s="3010">
        <f t="shared" ref="U1470:V1470" si="2008">U1469+U1465+U1453+U1395</f>
        <v>327420.35246685031</v>
      </c>
      <c r="V1470" s="3010">
        <f t="shared" si="2008"/>
        <v>326417.17207437032</v>
      </c>
      <c r="W1470" s="3010">
        <f t="shared" ref="W1470:X1470" si="2009">W1469+W1465+W1453+W1395</f>
        <v>326417.17207437032</v>
      </c>
      <c r="X1470" s="3010">
        <f t="shared" si="2009"/>
        <v>326417.17207437032</v>
      </c>
      <c r="Y1470" s="3010">
        <f t="shared" ref="Y1470:Z1470" si="2010">Y1469+Y1465+Y1453+Y1395</f>
        <v>324004.39245818916</v>
      </c>
      <c r="Z1470" s="3010">
        <f t="shared" si="2010"/>
        <v>321897.70958666911</v>
      </c>
      <c r="AA1470" s="3010">
        <f t="shared" ref="AA1470" si="2011">AA1469+AA1465+AA1453+AA1395</f>
        <v>321199.97032666916</v>
      </c>
      <c r="AB1470" s="3011">
        <f t="shared" si="2006"/>
        <v>269300.65219519101</v>
      </c>
      <c r="AC1470" s="3010">
        <f t="shared" si="2006"/>
        <v>238574.85795000003</v>
      </c>
      <c r="AD1470" s="3039">
        <f t="shared" si="2006"/>
        <v>0</v>
      </c>
      <c r="AE1470" s="3010">
        <f t="shared" si="2006"/>
        <v>-184.98207000000002</v>
      </c>
      <c r="AF1470" s="3010">
        <f t="shared" si="2006"/>
        <v>-30725.79424519098</v>
      </c>
      <c r="AG1470" s="3010">
        <f t="shared" si="2006"/>
        <v>-243.89058999999997</v>
      </c>
      <c r="AH1470" s="3010">
        <f t="shared" si="2006"/>
        <v>-4359.1541699999998</v>
      </c>
      <c r="AI1470" s="3010">
        <f t="shared" si="2006"/>
        <v>234030.72171000001</v>
      </c>
      <c r="AJ1470" s="3012"/>
      <c r="AK1470" s="3013"/>
      <c r="AL1470" s="2563">
        <f t="shared" si="1997"/>
        <v>0</v>
      </c>
      <c r="AM1470" s="3319"/>
      <c r="AN1470" s="238"/>
      <c r="AO1470" s="238"/>
      <c r="AP1470" s="238"/>
      <c r="AQ1470" s="238"/>
      <c r="AR1470" s="238"/>
      <c r="AS1470" s="238"/>
      <c r="AT1470" s="238"/>
      <c r="AU1470" s="238"/>
      <c r="AV1470" s="238"/>
      <c r="AW1470" s="238"/>
      <c r="AX1470" s="238"/>
      <c r="AY1470" s="238"/>
      <c r="AZ1470" s="238"/>
      <c r="BA1470" s="238"/>
      <c r="BB1470" s="238"/>
      <c r="BC1470" s="238"/>
      <c r="BD1470" s="238"/>
      <c r="BE1470" s="238"/>
      <c r="BF1470" s="238"/>
      <c r="BG1470" s="238"/>
      <c r="BH1470" s="238"/>
      <c r="BI1470" s="238"/>
      <c r="BJ1470" s="238"/>
      <c r="BK1470" s="238"/>
      <c r="BL1470" s="238"/>
      <c r="BM1470" s="238"/>
      <c r="BN1470" s="238"/>
      <c r="BO1470" s="238"/>
      <c r="BP1470" s="238"/>
      <c r="BQ1470" s="238"/>
      <c r="BR1470" s="238"/>
      <c r="BS1470" s="238"/>
      <c r="BT1470" s="238"/>
      <c r="BU1470" s="238"/>
      <c r="BV1470" s="238"/>
      <c r="BW1470" s="238"/>
      <c r="BX1470" s="238"/>
      <c r="BY1470" s="238"/>
      <c r="BZ1470" s="238"/>
      <c r="CA1470" s="238"/>
      <c r="CB1470" s="238"/>
      <c r="CC1470" s="238"/>
      <c r="CD1470" s="238"/>
      <c r="CE1470" s="238"/>
      <c r="CF1470" s="238"/>
      <c r="CG1470" s="238"/>
      <c r="CH1470" s="238"/>
      <c r="CI1470" s="238"/>
      <c r="CJ1470" s="238"/>
      <c r="CK1470" s="238"/>
      <c r="CL1470" s="238"/>
      <c r="CM1470" s="238"/>
      <c r="CN1470" s="238"/>
      <c r="CO1470" s="238"/>
      <c r="CP1470" s="238"/>
      <c r="CQ1470" s="238"/>
      <c r="CR1470" s="238"/>
      <c r="CS1470" s="238"/>
      <c r="CT1470" s="238"/>
      <c r="CU1470" s="238"/>
      <c r="CV1470" s="238"/>
      <c r="CW1470" s="238"/>
      <c r="CX1470" s="238"/>
      <c r="CY1470" s="238"/>
      <c r="CZ1470" s="238"/>
      <c r="DA1470" s="238"/>
      <c r="DB1470" s="238"/>
      <c r="DC1470" s="238"/>
      <c r="DD1470" s="238"/>
      <c r="DE1470" s="238"/>
      <c r="DF1470" s="238"/>
      <c r="DG1470" s="238"/>
      <c r="DH1470" s="238"/>
      <c r="DI1470" s="238"/>
      <c r="DJ1470" s="238"/>
      <c r="DK1470" s="238"/>
      <c r="DL1470" s="238"/>
      <c r="DM1470" s="238"/>
      <c r="DN1470" s="238"/>
      <c r="DO1470" s="238"/>
      <c r="DP1470" s="238"/>
      <c r="DQ1470" s="238"/>
      <c r="DR1470" s="238"/>
      <c r="DS1470" s="238"/>
      <c r="DT1470" s="238"/>
      <c r="DU1470" s="238"/>
      <c r="DV1470" s="238"/>
      <c r="DW1470" s="238"/>
      <c r="DX1470" s="238"/>
      <c r="DY1470" s="238"/>
      <c r="DZ1470" s="238"/>
      <c r="EA1470" s="238"/>
      <c r="EB1470" s="238"/>
      <c r="EC1470" s="238"/>
      <c r="ED1470" s="238"/>
      <c r="EE1470" s="238"/>
      <c r="EF1470" s="238"/>
      <c r="EG1470" s="238"/>
      <c r="EH1470" s="238"/>
      <c r="EI1470" s="238"/>
      <c r="EJ1470" s="238"/>
      <c r="EK1470" s="238"/>
      <c r="EL1470" s="238"/>
      <c r="EM1470" s="238"/>
      <c r="EN1470" s="238"/>
      <c r="EO1470" s="238"/>
      <c r="EP1470" s="238"/>
      <c r="EQ1470" s="238"/>
      <c r="ER1470" s="238"/>
      <c r="ES1470" s="238"/>
      <c r="ET1470" s="238"/>
      <c r="EU1470" s="238"/>
      <c r="EV1470" s="238"/>
      <c r="EW1470" s="238"/>
      <c r="EX1470" s="238"/>
      <c r="EY1470" s="238"/>
      <c r="EZ1470" s="238"/>
      <c r="FA1470" s="238"/>
      <c r="FB1470" s="238"/>
      <c r="FC1470" s="238"/>
      <c r="FD1470" s="238"/>
      <c r="FE1470" s="238"/>
      <c r="FF1470" s="238"/>
      <c r="FG1470" s="238"/>
      <c r="FH1470" s="238"/>
      <c r="FI1470" s="238"/>
      <c r="FJ1470" s="238"/>
      <c r="FK1470" s="238"/>
      <c r="FL1470" s="238"/>
      <c r="FM1470" s="238"/>
      <c r="FN1470" s="238"/>
      <c r="FO1470" s="238"/>
      <c r="FP1470" s="238"/>
      <c r="FQ1470" s="238"/>
      <c r="FR1470" s="238"/>
      <c r="FS1470" s="238"/>
      <c r="FT1470" s="238"/>
      <c r="FU1470" s="238"/>
      <c r="FV1470" s="238"/>
      <c r="FW1470" s="238"/>
      <c r="FX1470" s="238"/>
      <c r="FY1470" s="238"/>
      <c r="FZ1470" s="238"/>
      <c r="GA1470" s="238"/>
      <c r="GB1470" s="238"/>
      <c r="GC1470" s="238"/>
      <c r="GD1470" s="238"/>
      <c r="GE1470" s="238"/>
      <c r="GF1470" s="238"/>
      <c r="GG1470" s="238"/>
      <c r="GH1470" s="238"/>
      <c r="GI1470" s="238"/>
      <c r="GJ1470" s="238"/>
      <c r="GK1470" s="238"/>
      <c r="GL1470" s="238"/>
      <c r="GM1470" s="238"/>
      <c r="GN1470" s="238"/>
      <c r="GO1470" s="238"/>
      <c r="GP1470" s="238"/>
      <c r="GQ1470" s="238"/>
      <c r="GR1470" s="238"/>
      <c r="GS1470" s="238"/>
      <c r="GT1470" s="238"/>
      <c r="GU1470" s="238"/>
      <c r="GV1470" s="238"/>
      <c r="GW1470" s="238"/>
      <c r="GX1470" s="238"/>
      <c r="GY1470" s="238"/>
      <c r="GZ1470" s="238"/>
      <c r="HA1470" s="238"/>
      <c r="HB1470" s="238"/>
      <c r="HC1470" s="238"/>
      <c r="HD1470" s="238"/>
      <c r="HE1470" s="238"/>
      <c r="HF1470" s="238"/>
      <c r="HG1470" s="238"/>
      <c r="HH1470" s="238"/>
      <c r="HI1470" s="238"/>
      <c r="HJ1470" s="238"/>
      <c r="HK1470" s="238"/>
      <c r="HL1470" s="238"/>
      <c r="HM1470" s="238"/>
      <c r="HN1470" s="238"/>
      <c r="HO1470" s="238"/>
      <c r="HP1470" s="238"/>
      <c r="HQ1470" s="238"/>
      <c r="HR1470" s="238"/>
      <c r="HS1470" s="238"/>
      <c r="HT1470" s="238"/>
      <c r="HU1470" s="238"/>
      <c r="HV1470" s="238"/>
      <c r="HW1470" s="238"/>
      <c r="HX1470" s="238"/>
      <c r="HY1470" s="238"/>
      <c r="HZ1470" s="238"/>
      <c r="IA1470" s="238"/>
      <c r="IB1470" s="238"/>
      <c r="IC1470" s="238"/>
      <c r="ID1470" s="238"/>
      <c r="IE1470" s="238"/>
      <c r="IF1470" s="238"/>
      <c r="IG1470" s="238"/>
      <c r="IH1470" s="238"/>
      <c r="II1470" s="238"/>
      <c r="IJ1470" s="238"/>
      <c r="IK1470" s="238"/>
      <c r="IL1470" s="238"/>
      <c r="IM1470" s="238"/>
      <c r="IN1470" s="238"/>
      <c r="IO1470" s="238"/>
      <c r="IP1470" s="238"/>
      <c r="IQ1470" s="238"/>
      <c r="IR1470" s="238"/>
      <c r="IS1470" s="238"/>
      <c r="IT1470" s="238"/>
      <c r="IU1470" s="238"/>
      <c r="IV1470" s="238"/>
      <c r="IW1470" s="238"/>
      <c r="IX1470" s="238"/>
      <c r="IY1470" s="238"/>
      <c r="IZ1470" s="238"/>
      <c r="JA1470" s="238"/>
      <c r="JB1470" s="238"/>
      <c r="JC1470" s="238"/>
      <c r="JD1470" s="238"/>
      <c r="JE1470" s="238"/>
      <c r="JF1470" s="238"/>
      <c r="JG1470" s="238"/>
      <c r="JH1470" s="238"/>
      <c r="JI1470" s="238"/>
      <c r="JJ1470" s="238"/>
    </row>
    <row r="1471" spans="1:270" x14ac:dyDescent="0.25">
      <c r="A1471" s="362">
        <v>1</v>
      </c>
      <c r="B1471" s="362">
        <v>1</v>
      </c>
      <c r="C1471" s="3014" t="s">
        <v>215</v>
      </c>
      <c r="D1471" s="3014"/>
      <c r="E1471" s="3014"/>
      <c r="F1471" s="2858"/>
      <c r="G1471" s="2859"/>
      <c r="H1471" s="2859"/>
      <c r="I1471" s="2859"/>
      <c r="J1471" s="2860"/>
      <c r="K1471" s="2860"/>
      <c r="L1471" s="3015"/>
      <c r="M1471" s="3015"/>
      <c r="N1471" s="3016"/>
      <c r="O1471" s="3015"/>
      <c r="P1471" s="3015"/>
      <c r="Q1471" s="3015"/>
      <c r="R1471" s="2860">
        <f t="shared" ref="R1471:AI1471" si="2012">R1470</f>
        <v>327409.02145685029</v>
      </c>
      <c r="S1471" s="2860">
        <f t="shared" ref="S1471:T1471" si="2013">S1470</f>
        <v>327409.02145685029</v>
      </c>
      <c r="T1471" s="2860">
        <f t="shared" si="2013"/>
        <v>327409.02145685029</v>
      </c>
      <c r="U1471" s="2860">
        <f t="shared" ref="U1471:V1471" si="2014">U1470</f>
        <v>327420.35246685031</v>
      </c>
      <c r="V1471" s="2860">
        <f t="shared" si="2014"/>
        <v>326417.17207437032</v>
      </c>
      <c r="W1471" s="2860">
        <f t="shared" ref="W1471:X1471" si="2015">W1470</f>
        <v>326417.17207437032</v>
      </c>
      <c r="X1471" s="2860">
        <f t="shared" si="2015"/>
        <v>326417.17207437032</v>
      </c>
      <c r="Y1471" s="2860">
        <f t="shared" ref="Y1471:Z1471" si="2016">Y1470</f>
        <v>324004.39245818916</v>
      </c>
      <c r="Z1471" s="2860">
        <f t="shared" si="2016"/>
        <v>321897.70958666911</v>
      </c>
      <c r="AA1471" s="2860">
        <f t="shared" ref="AA1471" si="2017">AA1470</f>
        <v>321199.97032666916</v>
      </c>
      <c r="AB1471" s="549">
        <f>AB1470</f>
        <v>269300.65219519101</v>
      </c>
      <c r="AC1471" s="2860">
        <f t="shared" si="2012"/>
        <v>238574.85795000003</v>
      </c>
      <c r="AD1471" s="1542">
        <f t="shared" si="2012"/>
        <v>0</v>
      </c>
      <c r="AE1471" s="2860">
        <f>AE1470</f>
        <v>-184.98207000000002</v>
      </c>
      <c r="AF1471" s="2860">
        <f t="shared" si="2012"/>
        <v>-30725.79424519098</v>
      </c>
      <c r="AG1471" s="2860">
        <f>AG1470</f>
        <v>-243.89058999999997</v>
      </c>
      <c r="AH1471" s="2860">
        <f t="shared" si="2012"/>
        <v>-4359.1541699999998</v>
      </c>
      <c r="AI1471" s="2860">
        <f t="shared" si="2012"/>
        <v>234030.72171000001</v>
      </c>
      <c r="AJ1471" s="2863"/>
      <c r="AK1471" s="1074"/>
      <c r="AL1471" s="2563">
        <f t="shared" si="1997"/>
        <v>0</v>
      </c>
    </row>
    <row r="1472" spans="1:270" s="1062" customFormat="1" ht="29.25" x14ac:dyDescent="0.25">
      <c r="A1472" s="362">
        <v>1</v>
      </c>
      <c r="B1472" s="362">
        <v>1</v>
      </c>
      <c r="C1472" s="301" t="s">
        <v>78</v>
      </c>
      <c r="D1472" s="301"/>
      <c r="E1472" s="301"/>
      <c r="F1472" s="2189">
        <f>SUM(F1395)</f>
        <v>3050</v>
      </c>
      <c r="G1472" s="2199">
        <f>SUM(G1395)</f>
        <v>2542</v>
      </c>
      <c r="H1472" s="2199">
        <f>SUM(H1395)</f>
        <v>2569</v>
      </c>
      <c r="I1472" s="2199">
        <f>H1472/G1472*100</f>
        <v>101.06215578284817</v>
      </c>
      <c r="J1472" s="549">
        <f>L1472/F1472</f>
        <v>8.7390163934426237</v>
      </c>
      <c r="K1472" s="549">
        <f>N1472/H1472</f>
        <v>8.2892175943947066</v>
      </c>
      <c r="L1472" s="2199">
        <f>SUM(L1395)</f>
        <v>26654</v>
      </c>
      <c r="M1472" s="2199">
        <f>SUM(M1395)</f>
        <v>22213</v>
      </c>
      <c r="N1472" s="2199">
        <f>SUM(N1395)</f>
        <v>21295</v>
      </c>
      <c r="O1472" s="2199">
        <f>N1472/M1472*100</f>
        <v>95.867284923243147</v>
      </c>
      <c r="P1472" s="2199">
        <f>SUM(P1395)</f>
        <v>84</v>
      </c>
      <c r="Q1472" s="2179">
        <f>N1472/$C$3*12/P1472</f>
        <v>304.21428571428572</v>
      </c>
      <c r="R1472" s="549">
        <f t="shared" ref="R1472:AI1472" si="2018">SUM(R1395)</f>
        <v>128634.74072399994</v>
      </c>
      <c r="S1472" s="549">
        <f t="shared" ref="S1472:T1472" si="2019">SUM(S1395)</f>
        <v>128634.74072399994</v>
      </c>
      <c r="T1472" s="549">
        <f t="shared" si="2019"/>
        <v>128634.74072399994</v>
      </c>
      <c r="U1472" s="549">
        <f t="shared" ref="U1472:V1472" si="2020">SUM(U1395)</f>
        <v>128634.74072399994</v>
      </c>
      <c r="V1472" s="549">
        <f t="shared" si="2020"/>
        <v>127631.56033151996</v>
      </c>
      <c r="W1472" s="549">
        <f t="shared" ref="W1472:X1472" si="2021">SUM(W1395)</f>
        <v>127631.56033151996</v>
      </c>
      <c r="X1472" s="549">
        <f t="shared" si="2021"/>
        <v>127631.56033151996</v>
      </c>
      <c r="Y1472" s="549">
        <f t="shared" ref="Y1472:Z1472" si="2022">SUM(Y1395)</f>
        <v>125623.07183533878</v>
      </c>
      <c r="Z1472" s="549">
        <f t="shared" si="2022"/>
        <v>123629.01412381878</v>
      </c>
      <c r="AA1472" s="549">
        <f t="shared" ref="AA1472" si="2023">SUM(AA1395)</f>
        <v>123629.01412381878</v>
      </c>
      <c r="AB1472" s="549">
        <f t="shared" si="2018"/>
        <v>104241.11002217124</v>
      </c>
      <c r="AC1472" s="549">
        <f t="shared" si="2018"/>
        <v>96482.351680000007</v>
      </c>
      <c r="AD1472" s="968">
        <f t="shared" si="2018"/>
        <v>0</v>
      </c>
      <c r="AE1472" s="549">
        <f t="shared" si="2018"/>
        <v>-121.37007000000001</v>
      </c>
      <c r="AF1472" s="549">
        <f t="shared" si="2018"/>
        <v>-7758.7583421712334</v>
      </c>
      <c r="AG1472" s="549">
        <f t="shared" si="2018"/>
        <v>-241.30166999999997</v>
      </c>
      <c r="AH1472" s="549">
        <f t="shared" si="2018"/>
        <v>-3950.1804899999997</v>
      </c>
      <c r="AI1472" s="549">
        <f t="shared" si="2018"/>
        <v>92410.801120000004</v>
      </c>
      <c r="AJ1472" s="1119"/>
      <c r="AK1472" s="501"/>
      <c r="AL1472" s="2563">
        <f t="shared" si="1997"/>
        <v>0</v>
      </c>
      <c r="AM1472" s="3319"/>
      <c r="AN1472" s="238"/>
      <c r="AO1472" s="238"/>
      <c r="AP1472" s="238"/>
      <c r="AQ1472" s="238"/>
      <c r="AR1472" s="238"/>
      <c r="AS1472" s="238"/>
      <c r="AT1472" s="238"/>
      <c r="AU1472" s="238"/>
      <c r="AV1472" s="238"/>
      <c r="AW1472" s="238"/>
      <c r="AX1472" s="238"/>
      <c r="AY1472" s="238"/>
      <c r="AZ1472" s="238"/>
      <c r="BA1472" s="238"/>
      <c r="BB1472" s="238"/>
      <c r="BC1472" s="238"/>
      <c r="BD1472" s="238"/>
      <c r="BE1472" s="238"/>
      <c r="BF1472" s="238"/>
      <c r="BG1472" s="238"/>
      <c r="BH1472" s="238"/>
      <c r="BI1472" s="238"/>
      <c r="BJ1472" s="238"/>
      <c r="BK1472" s="238"/>
      <c r="BL1472" s="238"/>
      <c r="BM1472" s="238"/>
      <c r="BN1472" s="238"/>
      <c r="BO1472" s="238"/>
      <c r="BP1472" s="238"/>
      <c r="BQ1472" s="238"/>
      <c r="BR1472" s="238"/>
      <c r="BS1472" s="238"/>
      <c r="BT1472" s="238"/>
      <c r="BU1472" s="238"/>
      <c r="BV1472" s="238"/>
      <c r="BW1472" s="238"/>
      <c r="BX1472" s="238"/>
      <c r="BY1472" s="238"/>
      <c r="BZ1472" s="238"/>
      <c r="CA1472" s="238"/>
      <c r="CB1472" s="238"/>
      <c r="CC1472" s="238"/>
      <c r="CD1472" s="238"/>
      <c r="CE1472" s="238"/>
      <c r="CF1472" s="238"/>
      <c r="CG1472" s="238"/>
      <c r="CH1472" s="238"/>
      <c r="CI1472" s="238"/>
      <c r="CJ1472" s="238"/>
      <c r="CK1472" s="238"/>
      <c r="CL1472" s="238"/>
      <c r="CM1472" s="238"/>
      <c r="CN1472" s="238"/>
      <c r="CO1472" s="238"/>
      <c r="CP1472" s="238"/>
      <c r="CQ1472" s="238"/>
      <c r="CR1472" s="238"/>
      <c r="CS1472" s="238"/>
      <c r="CT1472" s="238"/>
      <c r="CU1472" s="238"/>
      <c r="CV1472" s="238"/>
      <c r="CW1472" s="238"/>
      <c r="CX1472" s="238"/>
      <c r="CY1472" s="238"/>
      <c r="CZ1472" s="238"/>
      <c r="DA1472" s="238"/>
      <c r="DB1472" s="238"/>
      <c r="DC1472" s="238"/>
      <c r="DD1472" s="238"/>
      <c r="DE1472" s="238"/>
      <c r="DF1472" s="238"/>
      <c r="DG1472" s="238"/>
      <c r="DH1472" s="238"/>
      <c r="DI1472" s="238"/>
      <c r="DJ1472" s="238"/>
      <c r="DK1472" s="238"/>
      <c r="DL1472" s="238"/>
      <c r="DM1472" s="238"/>
      <c r="DN1472" s="238"/>
      <c r="DO1472" s="238"/>
      <c r="DP1472" s="238"/>
      <c r="DQ1472" s="238"/>
      <c r="DR1472" s="238"/>
      <c r="DS1472" s="238"/>
      <c r="DT1472" s="238"/>
      <c r="DU1472" s="238"/>
      <c r="DV1472" s="238"/>
      <c r="DW1472" s="238"/>
      <c r="DX1472" s="238"/>
      <c r="DY1472" s="238"/>
      <c r="DZ1472" s="238"/>
      <c r="EA1472" s="238"/>
      <c r="EB1472" s="238"/>
      <c r="EC1472" s="238"/>
      <c r="ED1472" s="238"/>
      <c r="EE1472" s="238"/>
      <c r="EF1472" s="238"/>
      <c r="EG1472" s="238"/>
      <c r="EH1472" s="238"/>
      <c r="EI1472" s="238"/>
      <c r="EJ1472" s="238"/>
      <c r="EK1472" s="238"/>
      <c r="EL1472" s="238"/>
      <c r="EM1472" s="238"/>
      <c r="EN1472" s="238"/>
      <c r="EO1472" s="238"/>
      <c r="EP1472" s="238"/>
      <c r="EQ1472" s="238"/>
      <c r="ER1472" s="238"/>
      <c r="ES1472" s="238"/>
      <c r="ET1472" s="238"/>
      <c r="EU1472" s="238"/>
      <c r="EV1472" s="238"/>
      <c r="EW1472" s="238"/>
      <c r="EX1472" s="238"/>
      <c r="EY1472" s="238"/>
      <c r="EZ1472" s="238"/>
      <c r="FA1472" s="238"/>
      <c r="FB1472" s="238"/>
      <c r="FC1472" s="238"/>
      <c r="FD1472" s="238"/>
      <c r="FE1472" s="238"/>
      <c r="FF1472" s="238"/>
      <c r="FG1472" s="238"/>
      <c r="FH1472" s="238"/>
      <c r="FI1472" s="238"/>
      <c r="FJ1472" s="238"/>
      <c r="FK1472" s="238"/>
      <c r="FL1472" s="238"/>
      <c r="FM1472" s="238"/>
      <c r="FN1472" s="238"/>
      <c r="FO1472" s="238"/>
      <c r="FP1472" s="238"/>
      <c r="FQ1472" s="238"/>
      <c r="FR1472" s="238"/>
      <c r="FS1472" s="238"/>
      <c r="FT1472" s="238"/>
      <c r="FU1472" s="238"/>
      <c r="FV1472" s="238"/>
      <c r="FW1472" s="238"/>
      <c r="FX1472" s="238"/>
      <c r="FY1472" s="238"/>
      <c r="FZ1472" s="238"/>
      <c r="GA1472" s="238"/>
      <c r="GB1472" s="238"/>
      <c r="GC1472" s="238"/>
      <c r="GD1472" s="238"/>
      <c r="GE1472" s="238"/>
      <c r="GF1472" s="238"/>
      <c r="GG1472" s="238"/>
      <c r="GH1472" s="238"/>
      <c r="GI1472" s="238"/>
      <c r="GJ1472" s="238"/>
      <c r="GK1472" s="238"/>
      <c r="GL1472" s="238"/>
      <c r="GM1472" s="238"/>
      <c r="GN1472" s="238"/>
      <c r="GO1472" s="238"/>
      <c r="GP1472" s="238"/>
      <c r="GQ1472" s="238"/>
      <c r="GR1472" s="238"/>
      <c r="GS1472" s="238"/>
      <c r="GT1472" s="238"/>
      <c r="GU1472" s="238"/>
      <c r="GV1472" s="238"/>
      <c r="GW1472" s="238"/>
      <c r="GX1472" s="238"/>
      <c r="GY1472" s="238"/>
      <c r="GZ1472" s="238"/>
      <c r="HA1472" s="238"/>
      <c r="HB1472" s="238"/>
      <c r="HC1472" s="238"/>
      <c r="HD1472" s="238"/>
      <c r="HE1472" s="238"/>
      <c r="HF1472" s="238"/>
      <c r="HG1472" s="238"/>
      <c r="HH1472" s="238"/>
      <c r="HI1472" s="238"/>
      <c r="HJ1472" s="238"/>
      <c r="HK1472" s="238"/>
      <c r="HL1472" s="238"/>
      <c r="HM1472" s="238"/>
      <c r="HN1472" s="238"/>
      <c r="HO1472" s="238"/>
      <c r="HP1472" s="238"/>
      <c r="HQ1472" s="238"/>
      <c r="HR1472" s="238"/>
      <c r="HS1472" s="238"/>
      <c r="HT1472" s="238"/>
      <c r="HU1472" s="238"/>
      <c r="HV1472" s="238"/>
      <c r="HW1472" s="238"/>
      <c r="HX1472" s="238"/>
      <c r="HY1472" s="238"/>
      <c r="HZ1472" s="238"/>
      <c r="IA1472" s="238"/>
      <c r="IB1472" s="238"/>
      <c r="IC1472" s="238"/>
      <c r="ID1472" s="238"/>
      <c r="IE1472" s="238"/>
      <c r="IF1472" s="238"/>
      <c r="IG1472" s="238"/>
      <c r="IH1472" s="238"/>
      <c r="II1472" s="238"/>
      <c r="IJ1472" s="238"/>
      <c r="IK1472" s="238"/>
      <c r="IL1472" s="238"/>
      <c r="IM1472" s="238"/>
      <c r="IN1472" s="238"/>
      <c r="IO1472" s="238"/>
      <c r="IP1472" s="238"/>
      <c r="IQ1472" s="238"/>
      <c r="IR1472" s="238"/>
      <c r="IS1472" s="238"/>
      <c r="IT1472" s="238"/>
      <c r="IU1472" s="238"/>
      <c r="IV1472" s="238"/>
      <c r="IW1472" s="238"/>
      <c r="IX1472" s="238"/>
      <c r="IY1472" s="238"/>
      <c r="IZ1472" s="238"/>
      <c r="JA1472" s="238"/>
      <c r="JB1472" s="238"/>
      <c r="JC1472" s="238"/>
      <c r="JD1472" s="238"/>
      <c r="JE1472" s="238"/>
      <c r="JF1472" s="238"/>
      <c r="JG1472" s="238"/>
      <c r="JH1472" s="238"/>
      <c r="JI1472" s="238"/>
      <c r="JJ1472" s="238"/>
    </row>
    <row r="1473" spans="1:270" s="1062" customFormat="1" x14ac:dyDescent="0.25">
      <c r="A1473" s="362">
        <v>1</v>
      </c>
      <c r="B1473" s="362">
        <v>1</v>
      </c>
      <c r="C1473" s="444" t="s">
        <v>202</v>
      </c>
      <c r="D1473" s="444"/>
      <c r="E1473" s="299"/>
      <c r="F1473" s="2186"/>
      <c r="G1473" s="941"/>
      <c r="H1473" s="941"/>
      <c r="I1473" s="941"/>
      <c r="J1473" s="2867"/>
      <c r="K1473" s="2867"/>
      <c r="L1473" s="2868"/>
      <c r="M1473" s="2868"/>
      <c r="N1473" s="2868"/>
      <c r="O1473" s="2868"/>
      <c r="P1473" s="2868"/>
      <c r="Q1473" s="2868"/>
      <c r="R1473" s="2865"/>
      <c r="S1473" s="2865"/>
      <c r="T1473" s="2865"/>
      <c r="U1473" s="2865"/>
      <c r="V1473" s="2865"/>
      <c r="W1473" s="2865"/>
      <c r="X1473" s="2865"/>
      <c r="Y1473" s="2865"/>
      <c r="Z1473" s="2865"/>
      <c r="AA1473" s="2865"/>
      <c r="AB1473" s="549"/>
      <c r="AC1473" s="2865"/>
      <c r="AD1473" s="1371"/>
      <c r="AE1473" s="2865"/>
      <c r="AF1473" s="2865"/>
      <c r="AG1473" s="3017"/>
      <c r="AH1473" s="3017"/>
      <c r="AI1473" s="2865"/>
      <c r="AJ1473" s="1142"/>
      <c r="AK1473" s="1134"/>
      <c r="AL1473" s="2563">
        <f t="shared" si="1997"/>
        <v>0</v>
      </c>
      <c r="AM1473" s="3319"/>
      <c r="AN1473" s="238"/>
      <c r="AO1473" s="238"/>
      <c r="AP1473" s="238"/>
      <c r="AQ1473" s="238"/>
      <c r="AR1473" s="238"/>
      <c r="AS1473" s="238"/>
      <c r="AT1473" s="238"/>
      <c r="AU1473" s="238"/>
      <c r="AV1473" s="238"/>
      <c r="AW1473" s="238"/>
      <c r="AX1473" s="238"/>
      <c r="AY1473" s="238"/>
      <c r="AZ1473" s="238"/>
      <c r="BA1473" s="238"/>
      <c r="BB1473" s="238"/>
      <c r="BC1473" s="238"/>
      <c r="BD1473" s="238"/>
      <c r="BE1473" s="238"/>
      <c r="BF1473" s="238"/>
      <c r="BG1473" s="238"/>
      <c r="BH1473" s="238"/>
      <c r="BI1473" s="238"/>
      <c r="BJ1473" s="238"/>
      <c r="BK1473" s="238"/>
      <c r="BL1473" s="238"/>
      <c r="BM1473" s="238"/>
      <c r="BN1473" s="238"/>
      <c r="BO1473" s="238"/>
      <c r="BP1473" s="238"/>
      <c r="BQ1473" s="238"/>
      <c r="BR1473" s="238"/>
      <c r="BS1473" s="238"/>
      <c r="BT1473" s="238"/>
      <c r="BU1473" s="238"/>
      <c r="BV1473" s="238"/>
      <c r="BW1473" s="238"/>
      <c r="BX1473" s="238"/>
      <c r="BY1473" s="238"/>
      <c r="BZ1473" s="238"/>
      <c r="CA1473" s="238"/>
      <c r="CB1473" s="238"/>
      <c r="CC1473" s="238"/>
      <c r="CD1473" s="238"/>
      <c r="CE1473" s="238"/>
      <c r="CF1473" s="238"/>
      <c r="CG1473" s="238"/>
      <c r="CH1473" s="238"/>
      <c r="CI1473" s="238"/>
      <c r="CJ1473" s="238"/>
      <c r="CK1473" s="238"/>
      <c r="CL1473" s="238"/>
      <c r="CM1473" s="238"/>
      <c r="CN1473" s="238"/>
      <c r="CO1473" s="238"/>
      <c r="CP1473" s="238"/>
      <c r="CQ1473" s="238"/>
      <c r="CR1473" s="238"/>
      <c r="CS1473" s="238"/>
      <c r="CT1473" s="238"/>
      <c r="CU1473" s="238"/>
      <c r="CV1473" s="238"/>
      <c r="CW1473" s="238"/>
      <c r="CX1473" s="238"/>
      <c r="CY1473" s="238"/>
      <c r="CZ1473" s="238"/>
      <c r="DA1473" s="238"/>
      <c r="DB1473" s="238"/>
      <c r="DC1473" s="238"/>
      <c r="DD1473" s="238"/>
      <c r="DE1473" s="238"/>
      <c r="DF1473" s="238"/>
      <c r="DG1473" s="238"/>
      <c r="DH1473" s="238"/>
      <c r="DI1473" s="238"/>
      <c r="DJ1473" s="238"/>
      <c r="DK1473" s="238"/>
      <c r="DL1473" s="238"/>
      <c r="DM1473" s="238"/>
      <c r="DN1473" s="238"/>
      <c r="DO1473" s="238"/>
      <c r="DP1473" s="238"/>
      <c r="DQ1473" s="238"/>
      <c r="DR1473" s="238"/>
      <c r="DS1473" s="238"/>
      <c r="DT1473" s="238"/>
      <c r="DU1473" s="238"/>
      <c r="DV1473" s="238"/>
      <c r="DW1473" s="238"/>
      <c r="DX1473" s="238"/>
      <c r="DY1473" s="238"/>
      <c r="DZ1473" s="238"/>
      <c r="EA1473" s="238"/>
      <c r="EB1473" s="238"/>
      <c r="EC1473" s="238"/>
      <c r="ED1473" s="238"/>
      <c r="EE1473" s="238"/>
      <c r="EF1473" s="238"/>
      <c r="EG1473" s="238"/>
      <c r="EH1473" s="238"/>
      <c r="EI1473" s="238"/>
      <c r="EJ1473" s="238"/>
      <c r="EK1473" s="238"/>
      <c r="EL1473" s="238"/>
      <c r="EM1473" s="238"/>
      <c r="EN1473" s="238"/>
      <c r="EO1473" s="238"/>
      <c r="EP1473" s="238"/>
      <c r="EQ1473" s="238"/>
      <c r="ER1473" s="238"/>
      <c r="ES1473" s="238"/>
      <c r="ET1473" s="238"/>
      <c r="EU1473" s="238"/>
      <c r="EV1473" s="238"/>
      <c r="EW1473" s="238"/>
      <c r="EX1473" s="238"/>
      <c r="EY1473" s="238"/>
      <c r="EZ1473" s="238"/>
      <c r="FA1473" s="238"/>
      <c r="FB1473" s="238"/>
      <c r="FC1473" s="238"/>
      <c r="FD1473" s="238"/>
      <c r="FE1473" s="238"/>
      <c r="FF1473" s="238"/>
      <c r="FG1473" s="238"/>
      <c r="FH1473" s="238"/>
      <c r="FI1473" s="238"/>
      <c r="FJ1473" s="238"/>
      <c r="FK1473" s="238"/>
      <c r="FL1473" s="238"/>
      <c r="FM1473" s="238"/>
      <c r="FN1473" s="238"/>
      <c r="FO1473" s="238"/>
      <c r="FP1473" s="238"/>
      <c r="FQ1473" s="238"/>
      <c r="FR1473" s="238"/>
      <c r="FS1473" s="238"/>
      <c r="FT1473" s="238"/>
      <c r="FU1473" s="238"/>
      <c r="FV1473" s="238"/>
      <c r="FW1473" s="238"/>
      <c r="FX1473" s="238"/>
      <c r="FY1473" s="238"/>
      <c r="FZ1473" s="238"/>
      <c r="GA1473" s="238"/>
      <c r="GB1473" s="238"/>
      <c r="GC1473" s="238"/>
      <c r="GD1473" s="238"/>
      <c r="GE1473" s="238"/>
      <c r="GF1473" s="238"/>
      <c r="GG1473" s="238"/>
      <c r="GH1473" s="238"/>
      <c r="GI1473" s="238"/>
      <c r="GJ1473" s="238"/>
      <c r="GK1473" s="238"/>
      <c r="GL1473" s="238"/>
      <c r="GM1473" s="238"/>
      <c r="GN1473" s="238"/>
      <c r="GO1473" s="238"/>
      <c r="GP1473" s="238"/>
      <c r="GQ1473" s="238"/>
      <c r="GR1473" s="238"/>
      <c r="GS1473" s="238"/>
      <c r="GT1473" s="238"/>
      <c r="GU1473" s="238"/>
      <c r="GV1473" s="238"/>
      <c r="GW1473" s="238"/>
      <c r="GX1473" s="238"/>
      <c r="GY1473" s="238"/>
      <c r="GZ1473" s="238"/>
      <c r="HA1473" s="238"/>
      <c r="HB1473" s="238"/>
      <c r="HC1473" s="238"/>
      <c r="HD1473" s="238"/>
      <c r="HE1473" s="238"/>
      <c r="HF1473" s="238"/>
      <c r="HG1473" s="238"/>
      <c r="HH1473" s="238"/>
      <c r="HI1473" s="238"/>
      <c r="HJ1473" s="238"/>
      <c r="HK1473" s="238"/>
      <c r="HL1473" s="238"/>
      <c r="HM1473" s="238"/>
      <c r="HN1473" s="238"/>
      <c r="HO1473" s="238"/>
      <c r="HP1473" s="238"/>
      <c r="HQ1473" s="238"/>
      <c r="HR1473" s="238"/>
      <c r="HS1473" s="238"/>
      <c r="HT1473" s="238"/>
      <c r="HU1473" s="238"/>
      <c r="HV1473" s="238"/>
      <c r="HW1473" s="238"/>
      <c r="HX1473" s="238"/>
      <c r="HY1473" s="238"/>
      <c r="HZ1473" s="238"/>
      <c r="IA1473" s="238"/>
      <c r="IB1473" s="238"/>
      <c r="IC1473" s="238"/>
      <c r="ID1473" s="238"/>
      <c r="IE1473" s="238"/>
      <c r="IF1473" s="238"/>
      <c r="IG1473" s="238"/>
      <c r="IH1473" s="238"/>
      <c r="II1473" s="238"/>
      <c r="IJ1473" s="238"/>
      <c r="IK1473" s="238"/>
      <c r="IL1473" s="238"/>
      <c r="IM1473" s="238"/>
      <c r="IN1473" s="238"/>
      <c r="IO1473" s="238"/>
      <c r="IP1473" s="238"/>
      <c r="IQ1473" s="238"/>
      <c r="IR1473" s="238"/>
      <c r="IS1473" s="238"/>
      <c r="IT1473" s="238"/>
      <c r="IU1473" s="238"/>
      <c r="IV1473" s="238"/>
      <c r="IW1473" s="238"/>
      <c r="IX1473" s="238"/>
      <c r="IY1473" s="238"/>
      <c r="IZ1473" s="238"/>
      <c r="JA1473" s="238"/>
      <c r="JB1473" s="238"/>
      <c r="JC1473" s="238"/>
      <c r="JD1473" s="238"/>
      <c r="JE1473" s="238"/>
      <c r="JF1473" s="238"/>
      <c r="JG1473" s="238"/>
      <c r="JH1473" s="238"/>
      <c r="JI1473" s="238"/>
      <c r="JJ1473" s="238"/>
    </row>
    <row r="1474" spans="1:270" s="1062" customFormat="1" x14ac:dyDescent="0.25">
      <c r="A1474" s="362">
        <v>1</v>
      </c>
      <c r="B1474" s="362">
        <v>1</v>
      </c>
      <c r="C1474" s="298" t="s">
        <v>348</v>
      </c>
      <c r="D1474" s="298"/>
      <c r="E1474" s="299"/>
      <c r="F1474" s="2186"/>
      <c r="G1474" s="941"/>
      <c r="H1474" s="941"/>
      <c r="I1474" s="2199"/>
      <c r="J1474" s="2867"/>
      <c r="K1474" s="2867"/>
      <c r="L1474" s="2868"/>
      <c r="M1474" s="2868"/>
      <c r="N1474" s="2868"/>
      <c r="O1474" s="2868"/>
      <c r="P1474" s="2868"/>
      <c r="Q1474" s="2868"/>
      <c r="R1474" s="2865">
        <f t="shared" ref="R1474:AI1474" si="2024">R1397</f>
        <v>41280.167569999998</v>
      </c>
      <c r="S1474" s="2865">
        <f t="shared" ref="S1474:T1474" si="2025">S1397</f>
        <v>41280.167569999998</v>
      </c>
      <c r="T1474" s="2865">
        <f t="shared" si="2025"/>
        <v>41280.167569999998</v>
      </c>
      <c r="U1474" s="2865">
        <f t="shared" ref="U1474:V1474" si="2026">U1397</f>
        <v>41280.167569999998</v>
      </c>
      <c r="V1474" s="2865">
        <f t="shared" si="2026"/>
        <v>41280.167569999998</v>
      </c>
      <c r="W1474" s="2865">
        <f t="shared" ref="W1474:X1474" si="2027">W1397</f>
        <v>41280.167569999998</v>
      </c>
      <c r="X1474" s="2865">
        <f t="shared" si="2027"/>
        <v>41280.167569999998</v>
      </c>
      <c r="Y1474" s="2865">
        <f t="shared" ref="Y1474:Z1474" si="2028">Y1397</f>
        <v>40875.876449999996</v>
      </c>
      <c r="Z1474" s="2865">
        <f t="shared" si="2028"/>
        <v>40875.876449999996</v>
      </c>
      <c r="AA1474" s="2865">
        <f t="shared" ref="AA1474" si="2029">AA1397</f>
        <v>40875.876449999996</v>
      </c>
      <c r="AB1474" s="549">
        <f t="shared" si="2024"/>
        <v>34094.527196200004</v>
      </c>
      <c r="AC1474" s="2865">
        <f t="shared" si="2024"/>
        <v>33696.976200000005</v>
      </c>
      <c r="AD1474" s="1371">
        <f t="shared" si="2024"/>
        <v>0</v>
      </c>
      <c r="AE1474" s="2865">
        <f t="shared" si="2024"/>
        <v>-63.612000000000002</v>
      </c>
      <c r="AF1474" s="2865">
        <f t="shared" si="2024"/>
        <v>-397.55099619999964</v>
      </c>
      <c r="AG1474" s="3017">
        <f t="shared" si="2024"/>
        <v>0</v>
      </c>
      <c r="AH1474" s="3017">
        <f t="shared" si="2024"/>
        <v>-49.368449999999996</v>
      </c>
      <c r="AI1474" s="2865">
        <f t="shared" si="2024"/>
        <v>33583.995750000002</v>
      </c>
      <c r="AJ1474" s="1142"/>
      <c r="AK1474" s="1134"/>
      <c r="AL1474" s="2563">
        <f t="shared" si="1997"/>
        <v>0</v>
      </c>
      <c r="AM1474" s="3319"/>
      <c r="AN1474" s="238"/>
      <c r="AO1474" s="238"/>
      <c r="AP1474" s="238"/>
      <c r="AQ1474" s="238"/>
      <c r="AR1474" s="238"/>
      <c r="AS1474" s="238"/>
      <c r="AT1474" s="238"/>
      <c r="AU1474" s="238"/>
      <c r="AV1474" s="238"/>
      <c r="AW1474" s="238"/>
      <c r="AX1474" s="238"/>
      <c r="AY1474" s="238"/>
      <c r="AZ1474" s="238"/>
      <c r="BA1474" s="238"/>
      <c r="BB1474" s="238"/>
      <c r="BC1474" s="238"/>
      <c r="BD1474" s="238"/>
      <c r="BE1474" s="238"/>
      <c r="BF1474" s="238"/>
      <c r="BG1474" s="238"/>
      <c r="BH1474" s="238"/>
      <c r="BI1474" s="238"/>
      <c r="BJ1474" s="238"/>
      <c r="BK1474" s="238"/>
      <c r="BL1474" s="238"/>
      <c r="BM1474" s="238"/>
      <c r="BN1474" s="238"/>
      <c r="BO1474" s="238"/>
      <c r="BP1474" s="238"/>
      <c r="BQ1474" s="238"/>
      <c r="BR1474" s="238"/>
      <c r="BS1474" s="238"/>
      <c r="BT1474" s="238"/>
      <c r="BU1474" s="238"/>
      <c r="BV1474" s="238"/>
      <c r="BW1474" s="238"/>
      <c r="BX1474" s="238"/>
      <c r="BY1474" s="238"/>
      <c r="BZ1474" s="238"/>
      <c r="CA1474" s="238"/>
      <c r="CB1474" s="238"/>
      <c r="CC1474" s="238"/>
      <c r="CD1474" s="238"/>
      <c r="CE1474" s="238"/>
      <c r="CF1474" s="238"/>
      <c r="CG1474" s="238"/>
      <c r="CH1474" s="238"/>
      <c r="CI1474" s="238"/>
      <c r="CJ1474" s="238"/>
      <c r="CK1474" s="238"/>
      <c r="CL1474" s="238"/>
      <c r="CM1474" s="238"/>
      <c r="CN1474" s="238"/>
      <c r="CO1474" s="238"/>
      <c r="CP1474" s="238"/>
      <c r="CQ1474" s="238"/>
      <c r="CR1474" s="238"/>
      <c r="CS1474" s="238"/>
      <c r="CT1474" s="238"/>
      <c r="CU1474" s="238"/>
      <c r="CV1474" s="238"/>
      <c r="CW1474" s="238"/>
      <c r="CX1474" s="238"/>
      <c r="CY1474" s="238"/>
      <c r="CZ1474" s="238"/>
      <c r="DA1474" s="238"/>
      <c r="DB1474" s="238"/>
      <c r="DC1474" s="238"/>
      <c r="DD1474" s="238"/>
      <c r="DE1474" s="238"/>
      <c r="DF1474" s="238"/>
      <c r="DG1474" s="238"/>
      <c r="DH1474" s="238"/>
      <c r="DI1474" s="238"/>
      <c r="DJ1474" s="238"/>
      <c r="DK1474" s="238"/>
      <c r="DL1474" s="238"/>
      <c r="DM1474" s="238"/>
      <c r="DN1474" s="238"/>
      <c r="DO1474" s="238"/>
      <c r="DP1474" s="238"/>
      <c r="DQ1474" s="238"/>
      <c r="DR1474" s="238"/>
      <c r="DS1474" s="238"/>
      <c r="DT1474" s="238"/>
      <c r="DU1474" s="238"/>
      <c r="DV1474" s="238"/>
      <c r="DW1474" s="238"/>
      <c r="DX1474" s="238"/>
      <c r="DY1474" s="238"/>
      <c r="DZ1474" s="238"/>
      <c r="EA1474" s="238"/>
      <c r="EB1474" s="238"/>
      <c r="EC1474" s="238"/>
      <c r="ED1474" s="238"/>
      <c r="EE1474" s="238"/>
      <c r="EF1474" s="238"/>
      <c r="EG1474" s="238"/>
      <c r="EH1474" s="238"/>
      <c r="EI1474" s="238"/>
      <c r="EJ1474" s="238"/>
      <c r="EK1474" s="238"/>
      <c r="EL1474" s="238"/>
      <c r="EM1474" s="238"/>
      <c r="EN1474" s="238"/>
      <c r="EO1474" s="238"/>
      <c r="EP1474" s="238"/>
      <c r="EQ1474" s="238"/>
      <c r="ER1474" s="238"/>
      <c r="ES1474" s="238"/>
      <c r="ET1474" s="238"/>
      <c r="EU1474" s="238"/>
      <c r="EV1474" s="238"/>
      <c r="EW1474" s="238"/>
      <c r="EX1474" s="238"/>
      <c r="EY1474" s="238"/>
      <c r="EZ1474" s="238"/>
      <c r="FA1474" s="238"/>
      <c r="FB1474" s="238"/>
      <c r="FC1474" s="238"/>
      <c r="FD1474" s="238"/>
      <c r="FE1474" s="238"/>
      <c r="FF1474" s="238"/>
      <c r="FG1474" s="238"/>
      <c r="FH1474" s="238"/>
      <c r="FI1474" s="238"/>
      <c r="FJ1474" s="238"/>
      <c r="FK1474" s="238"/>
      <c r="FL1474" s="238"/>
      <c r="FM1474" s="238"/>
      <c r="FN1474" s="238"/>
      <c r="FO1474" s="238"/>
      <c r="FP1474" s="238"/>
      <c r="FQ1474" s="238"/>
      <c r="FR1474" s="238"/>
      <c r="FS1474" s="238"/>
      <c r="FT1474" s="238"/>
      <c r="FU1474" s="238"/>
      <c r="FV1474" s="238"/>
      <c r="FW1474" s="238"/>
      <c r="FX1474" s="238"/>
      <c r="FY1474" s="238"/>
      <c r="FZ1474" s="238"/>
      <c r="GA1474" s="238"/>
      <c r="GB1474" s="238"/>
      <c r="GC1474" s="238"/>
      <c r="GD1474" s="238"/>
      <c r="GE1474" s="238"/>
      <c r="GF1474" s="238"/>
      <c r="GG1474" s="238"/>
      <c r="GH1474" s="238"/>
      <c r="GI1474" s="238"/>
      <c r="GJ1474" s="238"/>
      <c r="GK1474" s="238"/>
      <c r="GL1474" s="238"/>
      <c r="GM1474" s="238"/>
      <c r="GN1474" s="238"/>
      <c r="GO1474" s="238"/>
      <c r="GP1474" s="238"/>
      <c r="GQ1474" s="238"/>
      <c r="GR1474" s="238"/>
      <c r="GS1474" s="238"/>
      <c r="GT1474" s="238"/>
      <c r="GU1474" s="238"/>
      <c r="GV1474" s="238"/>
      <c r="GW1474" s="238"/>
      <c r="GX1474" s="238"/>
      <c r="GY1474" s="238"/>
      <c r="GZ1474" s="238"/>
      <c r="HA1474" s="238"/>
      <c r="HB1474" s="238"/>
      <c r="HC1474" s="238"/>
      <c r="HD1474" s="238"/>
      <c r="HE1474" s="238"/>
      <c r="HF1474" s="238"/>
      <c r="HG1474" s="238"/>
      <c r="HH1474" s="238"/>
      <c r="HI1474" s="238"/>
      <c r="HJ1474" s="238"/>
      <c r="HK1474" s="238"/>
      <c r="HL1474" s="238"/>
      <c r="HM1474" s="238"/>
      <c r="HN1474" s="238"/>
      <c r="HO1474" s="238"/>
      <c r="HP1474" s="238"/>
      <c r="HQ1474" s="238"/>
      <c r="HR1474" s="238"/>
      <c r="HS1474" s="238"/>
      <c r="HT1474" s="238"/>
      <c r="HU1474" s="238"/>
      <c r="HV1474" s="238"/>
      <c r="HW1474" s="238"/>
      <c r="HX1474" s="238"/>
      <c r="HY1474" s="238"/>
      <c r="HZ1474" s="238"/>
      <c r="IA1474" s="238"/>
      <c r="IB1474" s="238"/>
      <c r="IC1474" s="238"/>
      <c r="ID1474" s="238"/>
      <c r="IE1474" s="238"/>
      <c r="IF1474" s="238"/>
      <c r="IG1474" s="238"/>
      <c r="IH1474" s="238"/>
      <c r="II1474" s="238"/>
      <c r="IJ1474" s="238"/>
      <c r="IK1474" s="238"/>
      <c r="IL1474" s="238"/>
      <c r="IM1474" s="238"/>
      <c r="IN1474" s="238"/>
      <c r="IO1474" s="238"/>
      <c r="IP1474" s="238"/>
      <c r="IQ1474" s="238"/>
      <c r="IR1474" s="238"/>
      <c r="IS1474" s="238"/>
      <c r="IT1474" s="238"/>
      <c r="IU1474" s="238"/>
      <c r="IV1474" s="238"/>
      <c r="IW1474" s="238"/>
      <c r="IX1474" s="238"/>
      <c r="IY1474" s="238"/>
      <c r="IZ1474" s="238"/>
      <c r="JA1474" s="238"/>
      <c r="JB1474" s="238"/>
      <c r="JC1474" s="238"/>
      <c r="JD1474" s="238"/>
      <c r="JE1474" s="238"/>
      <c r="JF1474" s="238"/>
      <c r="JG1474" s="238"/>
      <c r="JH1474" s="238"/>
      <c r="JI1474" s="238"/>
      <c r="JJ1474" s="238"/>
    </row>
    <row r="1475" spans="1:270" s="1062" customFormat="1" x14ac:dyDescent="0.25">
      <c r="A1475" s="362"/>
      <c r="B1475" s="362">
        <v>1</v>
      </c>
      <c r="C1475" s="859" t="s">
        <v>302</v>
      </c>
      <c r="D1475" s="298"/>
      <c r="E1475" s="299"/>
      <c r="F1475" s="2186"/>
      <c r="G1475" s="941"/>
      <c r="H1475" s="941"/>
      <c r="I1475" s="2199"/>
      <c r="J1475" s="2867"/>
      <c r="K1475" s="2867"/>
      <c r="L1475" s="2868"/>
      <c r="M1475" s="2868"/>
      <c r="N1475" s="2868"/>
      <c r="O1475" s="2868"/>
      <c r="P1475" s="2868"/>
      <c r="Q1475" s="2868"/>
      <c r="R1475" s="2865">
        <f t="shared" ref="R1475:AI1475" si="2030">R1398</f>
        <v>16767.576000000001</v>
      </c>
      <c r="S1475" s="2865">
        <f t="shared" ref="S1475:T1475" si="2031">S1398</f>
        <v>16767.576000000001</v>
      </c>
      <c r="T1475" s="2865">
        <f t="shared" si="2031"/>
        <v>16767.576000000001</v>
      </c>
      <c r="U1475" s="2865">
        <f t="shared" ref="U1475:V1475" si="2032">U1398</f>
        <v>16767.576000000001</v>
      </c>
      <c r="V1475" s="2865">
        <f t="shared" si="2032"/>
        <v>16767.576000000001</v>
      </c>
      <c r="W1475" s="2865">
        <f t="shared" ref="W1475:X1475" si="2033">W1398</f>
        <v>16767.576000000001</v>
      </c>
      <c r="X1475" s="2865">
        <f t="shared" si="2033"/>
        <v>16767.576000000001</v>
      </c>
      <c r="Y1475" s="2865">
        <f t="shared" ref="Y1475:Z1475" si="2034">Y1398</f>
        <v>16767.576000000001</v>
      </c>
      <c r="Z1475" s="2865">
        <f t="shared" si="2034"/>
        <v>16767.576000000001</v>
      </c>
      <c r="AA1475" s="2865">
        <f t="shared" ref="AA1475" si="2035">AA1398</f>
        <v>16767.576000000001</v>
      </c>
      <c r="AB1475" s="549">
        <f t="shared" si="2030"/>
        <v>13972.98</v>
      </c>
      <c r="AC1475" s="2865">
        <f t="shared" si="2030"/>
        <v>13972.98</v>
      </c>
      <c r="AD1475" s="1371">
        <f t="shared" si="2030"/>
        <v>0</v>
      </c>
      <c r="AE1475" s="2865">
        <f t="shared" si="2030"/>
        <v>0</v>
      </c>
      <c r="AF1475" s="2865">
        <f t="shared" si="2030"/>
        <v>0</v>
      </c>
      <c r="AG1475" s="3017">
        <f t="shared" si="2030"/>
        <v>0</v>
      </c>
      <c r="AH1475" s="3017">
        <f t="shared" si="2030"/>
        <v>0</v>
      </c>
      <c r="AI1475" s="2865">
        <f t="shared" si="2030"/>
        <v>13972.98</v>
      </c>
      <c r="AJ1475" s="1142"/>
      <c r="AK1475" s="1134"/>
      <c r="AL1475" s="2563">
        <f t="shared" si="1997"/>
        <v>0</v>
      </c>
      <c r="AM1475" s="3319"/>
      <c r="AN1475" s="238"/>
      <c r="AO1475" s="238"/>
      <c r="AP1475" s="238"/>
      <c r="AQ1475" s="238"/>
      <c r="AR1475" s="238"/>
      <c r="AS1475" s="238"/>
      <c r="AT1475" s="238"/>
      <c r="AU1475" s="238"/>
      <c r="AV1475" s="238"/>
      <c r="AW1475" s="238"/>
      <c r="AX1475" s="238"/>
      <c r="AY1475" s="238"/>
      <c r="AZ1475" s="238"/>
      <c r="BA1475" s="238"/>
      <c r="BB1475" s="238"/>
      <c r="BC1475" s="238"/>
      <c r="BD1475" s="238"/>
      <c r="BE1475" s="238"/>
      <c r="BF1475" s="238"/>
      <c r="BG1475" s="238"/>
      <c r="BH1475" s="238"/>
      <c r="BI1475" s="238"/>
      <c r="BJ1475" s="238"/>
      <c r="BK1475" s="238"/>
      <c r="BL1475" s="238"/>
      <c r="BM1475" s="238"/>
      <c r="BN1475" s="238"/>
      <c r="BO1475" s="238"/>
      <c r="BP1475" s="238"/>
      <c r="BQ1475" s="238"/>
      <c r="BR1475" s="238"/>
      <c r="BS1475" s="238"/>
      <c r="BT1475" s="238"/>
      <c r="BU1475" s="238"/>
      <c r="BV1475" s="238"/>
      <c r="BW1475" s="238"/>
      <c r="BX1475" s="238"/>
      <c r="BY1475" s="238"/>
      <c r="BZ1475" s="238"/>
      <c r="CA1475" s="238"/>
      <c r="CB1475" s="238"/>
      <c r="CC1475" s="238"/>
      <c r="CD1475" s="238"/>
      <c r="CE1475" s="238"/>
      <c r="CF1475" s="238"/>
      <c r="CG1475" s="238"/>
      <c r="CH1475" s="238"/>
      <c r="CI1475" s="238"/>
      <c r="CJ1475" s="238"/>
      <c r="CK1475" s="238"/>
      <c r="CL1475" s="238"/>
      <c r="CM1475" s="238"/>
      <c r="CN1475" s="238"/>
      <c r="CO1475" s="238"/>
      <c r="CP1475" s="238"/>
      <c r="CQ1475" s="238"/>
      <c r="CR1475" s="238"/>
      <c r="CS1475" s="238"/>
      <c r="CT1475" s="238"/>
      <c r="CU1475" s="238"/>
      <c r="CV1475" s="238"/>
      <c r="CW1475" s="238"/>
      <c r="CX1475" s="238"/>
      <c r="CY1475" s="238"/>
      <c r="CZ1475" s="238"/>
      <c r="DA1475" s="238"/>
      <c r="DB1475" s="238"/>
      <c r="DC1475" s="238"/>
      <c r="DD1475" s="238"/>
      <c r="DE1475" s="238"/>
      <c r="DF1475" s="238"/>
      <c r="DG1475" s="238"/>
      <c r="DH1475" s="238"/>
      <c r="DI1475" s="238"/>
      <c r="DJ1475" s="238"/>
      <c r="DK1475" s="238"/>
      <c r="DL1475" s="238"/>
      <c r="DM1475" s="238"/>
      <c r="DN1475" s="238"/>
      <c r="DO1475" s="238"/>
      <c r="DP1475" s="238"/>
      <c r="DQ1475" s="238"/>
      <c r="DR1475" s="238"/>
      <c r="DS1475" s="238"/>
      <c r="DT1475" s="238"/>
      <c r="DU1475" s="238"/>
      <c r="DV1475" s="238"/>
      <c r="DW1475" s="238"/>
      <c r="DX1475" s="238"/>
      <c r="DY1475" s="238"/>
      <c r="DZ1475" s="238"/>
      <c r="EA1475" s="238"/>
      <c r="EB1475" s="238"/>
      <c r="EC1475" s="238"/>
      <c r="ED1475" s="238"/>
      <c r="EE1475" s="238"/>
      <c r="EF1475" s="238"/>
      <c r="EG1475" s="238"/>
      <c r="EH1475" s="238"/>
      <c r="EI1475" s="238"/>
      <c r="EJ1475" s="238"/>
      <c r="EK1475" s="238"/>
      <c r="EL1475" s="238"/>
      <c r="EM1475" s="238"/>
      <c r="EN1475" s="238"/>
      <c r="EO1475" s="238"/>
      <c r="EP1475" s="238"/>
      <c r="EQ1475" s="238"/>
      <c r="ER1475" s="238"/>
      <c r="ES1475" s="238"/>
      <c r="ET1475" s="238"/>
      <c r="EU1475" s="238"/>
      <c r="EV1475" s="238"/>
      <c r="EW1475" s="238"/>
      <c r="EX1475" s="238"/>
      <c r="EY1475" s="238"/>
      <c r="EZ1475" s="238"/>
      <c r="FA1475" s="238"/>
      <c r="FB1475" s="238"/>
      <c r="FC1475" s="238"/>
      <c r="FD1475" s="238"/>
      <c r="FE1475" s="238"/>
      <c r="FF1475" s="238"/>
      <c r="FG1475" s="238"/>
      <c r="FH1475" s="238"/>
      <c r="FI1475" s="238"/>
      <c r="FJ1475" s="238"/>
      <c r="FK1475" s="238"/>
      <c r="FL1475" s="238"/>
      <c r="FM1475" s="238"/>
      <c r="FN1475" s="238"/>
      <c r="FO1475" s="238"/>
      <c r="FP1475" s="238"/>
      <c r="FQ1475" s="238"/>
      <c r="FR1475" s="238"/>
      <c r="FS1475" s="238"/>
      <c r="FT1475" s="238"/>
      <c r="FU1475" s="238"/>
      <c r="FV1475" s="238"/>
      <c r="FW1475" s="238"/>
      <c r="FX1475" s="238"/>
      <c r="FY1475" s="238"/>
      <c r="FZ1475" s="238"/>
      <c r="GA1475" s="238"/>
      <c r="GB1475" s="238"/>
      <c r="GC1475" s="238"/>
      <c r="GD1475" s="238"/>
      <c r="GE1475" s="238"/>
      <c r="GF1475" s="238"/>
      <c r="GG1475" s="238"/>
      <c r="GH1475" s="238"/>
      <c r="GI1475" s="238"/>
      <c r="GJ1475" s="238"/>
      <c r="GK1475" s="238"/>
      <c r="GL1475" s="238"/>
      <c r="GM1475" s="238"/>
      <c r="GN1475" s="238"/>
      <c r="GO1475" s="238"/>
      <c r="GP1475" s="238"/>
      <c r="GQ1475" s="238"/>
      <c r="GR1475" s="238"/>
      <c r="GS1475" s="238"/>
      <c r="GT1475" s="238"/>
      <c r="GU1475" s="238"/>
      <c r="GV1475" s="238"/>
      <c r="GW1475" s="238"/>
      <c r="GX1475" s="238"/>
      <c r="GY1475" s="238"/>
      <c r="GZ1475" s="238"/>
      <c r="HA1475" s="238"/>
      <c r="HB1475" s="238"/>
      <c r="HC1475" s="238"/>
      <c r="HD1475" s="238"/>
      <c r="HE1475" s="238"/>
      <c r="HF1475" s="238"/>
      <c r="HG1475" s="238"/>
      <c r="HH1475" s="238"/>
      <c r="HI1475" s="238"/>
      <c r="HJ1475" s="238"/>
      <c r="HK1475" s="238"/>
      <c r="HL1475" s="238"/>
      <c r="HM1475" s="238"/>
      <c r="HN1475" s="238"/>
      <c r="HO1475" s="238"/>
      <c r="HP1475" s="238"/>
      <c r="HQ1475" s="238"/>
      <c r="HR1475" s="238"/>
      <c r="HS1475" s="238"/>
      <c r="HT1475" s="238"/>
      <c r="HU1475" s="238"/>
      <c r="HV1475" s="238"/>
      <c r="HW1475" s="238"/>
      <c r="HX1475" s="238"/>
      <c r="HY1475" s="238"/>
      <c r="HZ1475" s="238"/>
      <c r="IA1475" s="238"/>
      <c r="IB1475" s="238"/>
      <c r="IC1475" s="238"/>
      <c r="ID1475" s="238"/>
      <c r="IE1475" s="238"/>
      <c r="IF1475" s="238"/>
      <c r="IG1475" s="238"/>
      <c r="IH1475" s="238"/>
      <c r="II1475" s="238"/>
      <c r="IJ1475" s="238"/>
      <c r="IK1475" s="238"/>
      <c r="IL1475" s="238"/>
      <c r="IM1475" s="238"/>
      <c r="IN1475" s="238"/>
      <c r="IO1475" s="238"/>
      <c r="IP1475" s="238"/>
      <c r="IQ1475" s="238"/>
      <c r="IR1475" s="238"/>
      <c r="IS1475" s="238"/>
      <c r="IT1475" s="238"/>
      <c r="IU1475" s="238"/>
      <c r="IV1475" s="238"/>
      <c r="IW1475" s="238"/>
      <c r="IX1475" s="238"/>
      <c r="IY1475" s="238"/>
      <c r="IZ1475" s="238"/>
      <c r="JA1475" s="238"/>
      <c r="JB1475" s="238"/>
      <c r="JC1475" s="238"/>
      <c r="JD1475" s="238"/>
      <c r="JE1475" s="238"/>
      <c r="JF1475" s="238"/>
      <c r="JG1475" s="238"/>
      <c r="JH1475" s="238"/>
      <c r="JI1475" s="238"/>
      <c r="JJ1475" s="238"/>
    </row>
    <row r="1476" spans="1:270" s="1062" customFormat="1" ht="29.25" x14ac:dyDescent="0.25">
      <c r="A1476" s="362"/>
      <c r="B1476" s="362">
        <v>1</v>
      </c>
      <c r="C1476" s="787" t="s">
        <v>284</v>
      </c>
      <c r="D1476" s="298"/>
      <c r="E1476" s="299"/>
      <c r="F1476" s="2186">
        <f t="shared" ref="F1476:I1481" si="2036">F1399</f>
        <v>28820</v>
      </c>
      <c r="G1476" s="941">
        <f t="shared" si="2036"/>
        <v>24016</v>
      </c>
      <c r="H1476" s="941">
        <f t="shared" si="2036"/>
        <v>14082</v>
      </c>
      <c r="I1476" s="2199">
        <f t="shared" si="2036"/>
        <v>58.635909393737506</v>
      </c>
      <c r="J1476" s="2867"/>
      <c r="K1476" s="2867"/>
      <c r="L1476" s="2868"/>
      <c r="M1476" s="2868"/>
      <c r="N1476" s="2868"/>
      <c r="O1476" s="2868"/>
      <c r="P1476" s="2868"/>
      <c r="Q1476" s="2868"/>
      <c r="R1476" s="2865">
        <f t="shared" ref="R1476:AI1476" si="2037">R1399</f>
        <v>0</v>
      </c>
      <c r="S1476" s="2865">
        <f t="shared" ref="S1476:T1476" si="2038">S1399</f>
        <v>0</v>
      </c>
      <c r="T1476" s="2865">
        <f t="shared" si="2038"/>
        <v>0</v>
      </c>
      <c r="U1476" s="2865">
        <f t="shared" ref="U1476:V1476" si="2039">U1399</f>
        <v>0</v>
      </c>
      <c r="V1476" s="2865">
        <f t="shared" si="2039"/>
        <v>0</v>
      </c>
      <c r="W1476" s="2865">
        <f t="shared" ref="W1476:X1476" si="2040">W1399</f>
        <v>0</v>
      </c>
      <c r="X1476" s="2865">
        <f t="shared" si="2040"/>
        <v>0</v>
      </c>
      <c r="Y1476" s="2865">
        <f t="shared" ref="Y1476:Z1476" si="2041">Y1399</f>
        <v>0</v>
      </c>
      <c r="Z1476" s="2865">
        <f t="shared" si="2041"/>
        <v>0</v>
      </c>
      <c r="AA1476" s="2865">
        <f t="shared" ref="AA1476" si="2042">AA1399</f>
        <v>0</v>
      </c>
      <c r="AB1476" s="549">
        <f t="shared" si="2037"/>
        <v>0</v>
      </c>
      <c r="AC1476" s="2865">
        <f t="shared" si="2037"/>
        <v>0</v>
      </c>
      <c r="AD1476" s="1371">
        <f t="shared" si="2037"/>
        <v>0</v>
      </c>
      <c r="AE1476" s="2865">
        <f t="shared" si="2037"/>
        <v>0</v>
      </c>
      <c r="AF1476" s="2865">
        <f t="shared" si="2037"/>
        <v>0</v>
      </c>
      <c r="AG1476" s="3017">
        <f t="shared" si="2037"/>
        <v>0</v>
      </c>
      <c r="AH1476" s="3017">
        <f t="shared" si="2037"/>
        <v>0</v>
      </c>
      <c r="AI1476" s="2865">
        <f t="shared" si="2037"/>
        <v>0</v>
      </c>
      <c r="AJ1476" s="1142"/>
      <c r="AK1476" s="1134"/>
      <c r="AL1476" s="2563">
        <f t="shared" si="1997"/>
        <v>0</v>
      </c>
      <c r="AM1476" s="3319"/>
      <c r="AN1476" s="238"/>
      <c r="AO1476" s="238"/>
      <c r="AP1476" s="238"/>
      <c r="AQ1476" s="238"/>
      <c r="AR1476" s="238"/>
      <c r="AS1476" s="238"/>
      <c r="AT1476" s="238"/>
      <c r="AU1476" s="238"/>
      <c r="AV1476" s="238"/>
      <c r="AW1476" s="238"/>
      <c r="AX1476" s="238"/>
      <c r="AY1476" s="238"/>
      <c r="AZ1476" s="238"/>
      <c r="BA1476" s="238"/>
      <c r="BB1476" s="238"/>
      <c r="BC1476" s="238"/>
      <c r="BD1476" s="238"/>
      <c r="BE1476" s="238"/>
      <c r="BF1476" s="238"/>
      <c r="BG1476" s="238"/>
      <c r="BH1476" s="238"/>
      <c r="BI1476" s="238"/>
      <c r="BJ1476" s="238"/>
      <c r="BK1476" s="238"/>
      <c r="BL1476" s="238"/>
      <c r="BM1476" s="238"/>
      <c r="BN1476" s="238"/>
      <c r="BO1476" s="238"/>
      <c r="BP1476" s="238"/>
      <c r="BQ1476" s="238"/>
      <c r="BR1476" s="238"/>
      <c r="BS1476" s="238"/>
      <c r="BT1476" s="238"/>
      <c r="BU1476" s="238"/>
      <c r="BV1476" s="238"/>
      <c r="BW1476" s="238"/>
      <c r="BX1476" s="238"/>
      <c r="BY1476" s="238"/>
      <c r="BZ1476" s="238"/>
      <c r="CA1476" s="238"/>
      <c r="CB1476" s="238"/>
      <c r="CC1476" s="238"/>
      <c r="CD1476" s="238"/>
      <c r="CE1476" s="238"/>
      <c r="CF1476" s="238"/>
      <c r="CG1476" s="238"/>
      <c r="CH1476" s="238"/>
      <c r="CI1476" s="238"/>
      <c r="CJ1476" s="238"/>
      <c r="CK1476" s="238"/>
      <c r="CL1476" s="238"/>
      <c r="CM1476" s="238"/>
      <c r="CN1476" s="238"/>
      <c r="CO1476" s="238"/>
      <c r="CP1476" s="238"/>
      <c r="CQ1476" s="238"/>
      <c r="CR1476" s="238"/>
      <c r="CS1476" s="238"/>
      <c r="CT1476" s="238"/>
      <c r="CU1476" s="238"/>
      <c r="CV1476" s="238"/>
      <c r="CW1476" s="238"/>
      <c r="CX1476" s="238"/>
      <c r="CY1476" s="238"/>
      <c r="CZ1476" s="238"/>
      <c r="DA1476" s="238"/>
      <c r="DB1476" s="238"/>
      <c r="DC1476" s="238"/>
      <c r="DD1476" s="238"/>
      <c r="DE1476" s="238"/>
      <c r="DF1476" s="238"/>
      <c r="DG1476" s="238"/>
      <c r="DH1476" s="238"/>
      <c r="DI1476" s="238"/>
      <c r="DJ1476" s="238"/>
      <c r="DK1476" s="238"/>
      <c r="DL1476" s="238"/>
      <c r="DM1476" s="238"/>
      <c r="DN1476" s="238"/>
      <c r="DO1476" s="238"/>
      <c r="DP1476" s="238"/>
      <c r="DQ1476" s="238"/>
      <c r="DR1476" s="238"/>
      <c r="DS1476" s="238"/>
      <c r="DT1476" s="238"/>
      <c r="DU1476" s="238"/>
      <c r="DV1476" s="238"/>
      <c r="DW1476" s="238"/>
      <c r="DX1476" s="238"/>
      <c r="DY1476" s="238"/>
      <c r="DZ1476" s="238"/>
      <c r="EA1476" s="238"/>
      <c r="EB1476" s="238"/>
      <c r="EC1476" s="238"/>
      <c r="ED1476" s="238"/>
      <c r="EE1476" s="238"/>
      <c r="EF1476" s="238"/>
      <c r="EG1476" s="238"/>
      <c r="EH1476" s="238"/>
      <c r="EI1476" s="238"/>
      <c r="EJ1476" s="238"/>
      <c r="EK1476" s="238"/>
      <c r="EL1476" s="238"/>
      <c r="EM1476" s="238"/>
      <c r="EN1476" s="238"/>
      <c r="EO1476" s="238"/>
      <c r="EP1476" s="238"/>
      <c r="EQ1476" s="238"/>
      <c r="ER1476" s="238"/>
      <c r="ES1476" s="238"/>
      <c r="ET1476" s="238"/>
      <c r="EU1476" s="238"/>
      <c r="EV1476" s="238"/>
      <c r="EW1476" s="238"/>
      <c r="EX1476" s="238"/>
      <c r="EY1476" s="238"/>
      <c r="EZ1476" s="238"/>
      <c r="FA1476" s="238"/>
      <c r="FB1476" s="238"/>
      <c r="FC1476" s="238"/>
      <c r="FD1476" s="238"/>
      <c r="FE1476" s="238"/>
      <c r="FF1476" s="238"/>
      <c r="FG1476" s="238"/>
      <c r="FH1476" s="238"/>
      <c r="FI1476" s="238"/>
      <c r="FJ1476" s="238"/>
      <c r="FK1476" s="238"/>
      <c r="FL1476" s="238"/>
      <c r="FM1476" s="238"/>
      <c r="FN1476" s="238"/>
      <c r="FO1476" s="238"/>
      <c r="FP1476" s="238"/>
      <c r="FQ1476" s="238"/>
      <c r="FR1476" s="238"/>
      <c r="FS1476" s="238"/>
      <c r="FT1476" s="238"/>
      <c r="FU1476" s="238"/>
      <c r="FV1476" s="238"/>
      <c r="FW1476" s="238"/>
      <c r="FX1476" s="238"/>
      <c r="FY1476" s="238"/>
      <c r="FZ1476" s="238"/>
      <c r="GA1476" s="238"/>
      <c r="GB1476" s="238"/>
      <c r="GC1476" s="238"/>
      <c r="GD1476" s="238"/>
      <c r="GE1476" s="238"/>
      <c r="GF1476" s="238"/>
      <c r="GG1476" s="238"/>
      <c r="GH1476" s="238"/>
      <c r="GI1476" s="238"/>
      <c r="GJ1476" s="238"/>
      <c r="GK1476" s="238"/>
      <c r="GL1476" s="238"/>
      <c r="GM1476" s="238"/>
      <c r="GN1476" s="238"/>
      <c r="GO1476" s="238"/>
      <c r="GP1476" s="238"/>
      <c r="GQ1476" s="238"/>
      <c r="GR1476" s="238"/>
      <c r="GS1476" s="238"/>
      <c r="GT1476" s="238"/>
      <c r="GU1476" s="238"/>
      <c r="GV1476" s="238"/>
      <c r="GW1476" s="238"/>
      <c r="GX1476" s="238"/>
      <c r="GY1476" s="238"/>
      <c r="GZ1476" s="238"/>
      <c r="HA1476" s="238"/>
      <c r="HB1476" s="238"/>
      <c r="HC1476" s="238"/>
      <c r="HD1476" s="238"/>
      <c r="HE1476" s="238"/>
      <c r="HF1476" s="238"/>
      <c r="HG1476" s="238"/>
      <c r="HH1476" s="238"/>
      <c r="HI1476" s="238"/>
      <c r="HJ1476" s="238"/>
      <c r="HK1476" s="238"/>
      <c r="HL1476" s="238"/>
      <c r="HM1476" s="238"/>
      <c r="HN1476" s="238"/>
      <c r="HO1476" s="238"/>
      <c r="HP1476" s="238"/>
      <c r="HQ1476" s="238"/>
      <c r="HR1476" s="238"/>
      <c r="HS1476" s="238"/>
      <c r="HT1476" s="238"/>
      <c r="HU1476" s="238"/>
      <c r="HV1476" s="238"/>
      <c r="HW1476" s="238"/>
      <c r="HX1476" s="238"/>
      <c r="HY1476" s="238"/>
      <c r="HZ1476" s="238"/>
      <c r="IA1476" s="238"/>
      <c r="IB1476" s="238"/>
      <c r="IC1476" s="238"/>
      <c r="ID1476" s="238"/>
      <c r="IE1476" s="238"/>
      <c r="IF1476" s="238"/>
      <c r="IG1476" s="238"/>
      <c r="IH1476" s="238"/>
      <c r="II1476" s="238"/>
      <c r="IJ1476" s="238"/>
      <c r="IK1476" s="238"/>
      <c r="IL1476" s="238"/>
      <c r="IM1476" s="238"/>
      <c r="IN1476" s="238"/>
      <c r="IO1476" s="238"/>
      <c r="IP1476" s="238"/>
      <c r="IQ1476" s="238"/>
      <c r="IR1476" s="238"/>
      <c r="IS1476" s="238"/>
      <c r="IT1476" s="238"/>
      <c r="IU1476" s="238"/>
      <c r="IV1476" s="238"/>
      <c r="IW1476" s="238"/>
      <c r="IX1476" s="238"/>
      <c r="IY1476" s="238"/>
      <c r="IZ1476" s="238"/>
      <c r="JA1476" s="238"/>
      <c r="JB1476" s="238"/>
      <c r="JC1476" s="238"/>
      <c r="JD1476" s="238"/>
      <c r="JE1476" s="238"/>
      <c r="JF1476" s="238"/>
      <c r="JG1476" s="238"/>
      <c r="JH1476" s="238"/>
      <c r="JI1476" s="238"/>
      <c r="JJ1476" s="238"/>
    </row>
    <row r="1477" spans="1:270" s="1062" customFormat="1" ht="30" x14ac:dyDescent="0.25">
      <c r="A1477" s="362"/>
      <c r="B1477" s="362">
        <v>1</v>
      </c>
      <c r="C1477" s="788" t="s">
        <v>200</v>
      </c>
      <c r="D1477" s="298"/>
      <c r="E1477" s="299"/>
      <c r="F1477" s="2186">
        <f t="shared" si="2036"/>
        <v>0</v>
      </c>
      <c r="G1477" s="941">
        <f t="shared" si="2036"/>
        <v>0</v>
      </c>
      <c r="H1477" s="941">
        <f t="shared" si="2036"/>
        <v>0</v>
      </c>
      <c r="I1477" s="2199">
        <f t="shared" si="2036"/>
        <v>0</v>
      </c>
      <c r="J1477" s="2867"/>
      <c r="K1477" s="2867"/>
      <c r="L1477" s="2868"/>
      <c r="M1477" s="2868"/>
      <c r="N1477" s="2868"/>
      <c r="O1477" s="2868"/>
      <c r="P1477" s="2868"/>
      <c r="Q1477" s="2868"/>
      <c r="R1477" s="2865">
        <f t="shared" ref="R1477:AI1477" si="2043">R1400</f>
        <v>0</v>
      </c>
      <c r="S1477" s="2865">
        <f t="shared" ref="S1477:T1477" si="2044">S1400</f>
        <v>0</v>
      </c>
      <c r="T1477" s="2865">
        <f t="shared" si="2044"/>
        <v>0</v>
      </c>
      <c r="U1477" s="2865">
        <f t="shared" ref="U1477:V1477" si="2045">U1400</f>
        <v>0</v>
      </c>
      <c r="V1477" s="2865">
        <f t="shared" si="2045"/>
        <v>0</v>
      </c>
      <c r="W1477" s="2865">
        <f t="shared" ref="W1477:X1477" si="2046">W1400</f>
        <v>0</v>
      </c>
      <c r="X1477" s="2865">
        <f t="shared" si="2046"/>
        <v>0</v>
      </c>
      <c r="Y1477" s="2865">
        <f t="shared" ref="Y1477:Z1477" si="2047">Y1400</f>
        <v>0</v>
      </c>
      <c r="Z1477" s="2865">
        <f t="shared" si="2047"/>
        <v>0</v>
      </c>
      <c r="AA1477" s="2865">
        <f t="shared" ref="AA1477" si="2048">AA1400</f>
        <v>0</v>
      </c>
      <c r="AB1477" s="549">
        <f t="shared" si="2043"/>
        <v>0</v>
      </c>
      <c r="AC1477" s="2865">
        <f t="shared" si="2043"/>
        <v>0</v>
      </c>
      <c r="AD1477" s="1371">
        <f t="shared" si="2043"/>
        <v>0</v>
      </c>
      <c r="AE1477" s="2865">
        <f t="shared" si="2043"/>
        <v>0</v>
      </c>
      <c r="AF1477" s="2865">
        <f t="shared" si="2043"/>
        <v>0</v>
      </c>
      <c r="AG1477" s="3017">
        <f t="shared" si="2043"/>
        <v>0</v>
      </c>
      <c r="AH1477" s="3017">
        <f t="shared" si="2043"/>
        <v>0</v>
      </c>
      <c r="AI1477" s="2865">
        <f t="shared" si="2043"/>
        <v>0</v>
      </c>
      <c r="AJ1477" s="1142"/>
      <c r="AK1477" s="1134"/>
      <c r="AL1477" s="2563">
        <f t="shared" si="1997"/>
        <v>0</v>
      </c>
      <c r="AM1477" s="3319"/>
      <c r="AN1477" s="238"/>
      <c r="AO1477" s="238"/>
      <c r="AP1477" s="238"/>
      <c r="AQ1477" s="238"/>
      <c r="AR1477" s="238"/>
      <c r="AS1477" s="238"/>
      <c r="AT1477" s="238"/>
      <c r="AU1477" s="238"/>
      <c r="AV1477" s="238"/>
      <c r="AW1477" s="238"/>
      <c r="AX1477" s="238"/>
      <c r="AY1477" s="238"/>
      <c r="AZ1477" s="238"/>
      <c r="BA1477" s="238"/>
      <c r="BB1477" s="238"/>
      <c r="BC1477" s="238"/>
      <c r="BD1477" s="238"/>
      <c r="BE1477" s="238"/>
      <c r="BF1477" s="238"/>
      <c r="BG1477" s="238"/>
      <c r="BH1477" s="238"/>
      <c r="BI1477" s="238"/>
      <c r="BJ1477" s="238"/>
      <c r="BK1477" s="238"/>
      <c r="BL1477" s="238"/>
      <c r="BM1477" s="238"/>
      <c r="BN1477" s="238"/>
      <c r="BO1477" s="238"/>
      <c r="BP1477" s="238"/>
      <c r="BQ1477" s="238"/>
      <c r="BR1477" s="238"/>
      <c r="BS1477" s="238"/>
      <c r="BT1477" s="238"/>
      <c r="BU1477" s="238"/>
      <c r="BV1477" s="238"/>
      <c r="BW1477" s="238"/>
      <c r="BX1477" s="238"/>
      <c r="BY1477" s="238"/>
      <c r="BZ1477" s="238"/>
      <c r="CA1477" s="238"/>
      <c r="CB1477" s="238"/>
      <c r="CC1477" s="238"/>
      <c r="CD1477" s="238"/>
      <c r="CE1477" s="238"/>
      <c r="CF1477" s="238"/>
      <c r="CG1477" s="238"/>
      <c r="CH1477" s="238"/>
      <c r="CI1477" s="238"/>
      <c r="CJ1477" s="238"/>
      <c r="CK1477" s="238"/>
      <c r="CL1477" s="238"/>
      <c r="CM1477" s="238"/>
      <c r="CN1477" s="238"/>
      <c r="CO1477" s="238"/>
      <c r="CP1477" s="238"/>
      <c r="CQ1477" s="238"/>
      <c r="CR1477" s="238"/>
      <c r="CS1477" s="238"/>
      <c r="CT1477" s="238"/>
      <c r="CU1477" s="238"/>
      <c r="CV1477" s="238"/>
      <c r="CW1477" s="238"/>
      <c r="CX1477" s="238"/>
      <c r="CY1477" s="238"/>
      <c r="CZ1477" s="238"/>
      <c r="DA1477" s="238"/>
      <c r="DB1477" s="238"/>
      <c r="DC1477" s="238"/>
      <c r="DD1477" s="238"/>
      <c r="DE1477" s="238"/>
      <c r="DF1477" s="238"/>
      <c r="DG1477" s="238"/>
      <c r="DH1477" s="238"/>
      <c r="DI1477" s="238"/>
      <c r="DJ1477" s="238"/>
      <c r="DK1477" s="238"/>
      <c r="DL1477" s="238"/>
      <c r="DM1477" s="238"/>
      <c r="DN1477" s="238"/>
      <c r="DO1477" s="238"/>
      <c r="DP1477" s="238"/>
      <c r="DQ1477" s="238"/>
      <c r="DR1477" s="238"/>
      <c r="DS1477" s="238"/>
      <c r="DT1477" s="238"/>
      <c r="DU1477" s="238"/>
      <c r="DV1477" s="238"/>
      <c r="DW1477" s="238"/>
      <c r="DX1477" s="238"/>
      <c r="DY1477" s="238"/>
      <c r="DZ1477" s="238"/>
      <c r="EA1477" s="238"/>
      <c r="EB1477" s="238"/>
      <c r="EC1477" s="238"/>
      <c r="ED1477" s="238"/>
      <c r="EE1477" s="238"/>
      <c r="EF1477" s="238"/>
      <c r="EG1477" s="238"/>
      <c r="EH1477" s="238"/>
      <c r="EI1477" s="238"/>
      <c r="EJ1477" s="238"/>
      <c r="EK1477" s="238"/>
      <c r="EL1477" s="238"/>
      <c r="EM1477" s="238"/>
      <c r="EN1477" s="238"/>
      <c r="EO1477" s="238"/>
      <c r="EP1477" s="238"/>
      <c r="EQ1477" s="238"/>
      <c r="ER1477" s="238"/>
      <c r="ES1477" s="238"/>
      <c r="ET1477" s="238"/>
      <c r="EU1477" s="238"/>
      <c r="EV1477" s="238"/>
      <c r="EW1477" s="238"/>
      <c r="EX1477" s="238"/>
      <c r="EY1477" s="238"/>
      <c r="EZ1477" s="238"/>
      <c r="FA1477" s="238"/>
      <c r="FB1477" s="238"/>
      <c r="FC1477" s="238"/>
      <c r="FD1477" s="238"/>
      <c r="FE1477" s="238"/>
      <c r="FF1477" s="238"/>
      <c r="FG1477" s="238"/>
      <c r="FH1477" s="238"/>
      <c r="FI1477" s="238"/>
      <c r="FJ1477" s="238"/>
      <c r="FK1477" s="238"/>
      <c r="FL1477" s="238"/>
      <c r="FM1477" s="238"/>
      <c r="FN1477" s="238"/>
      <c r="FO1477" s="238"/>
      <c r="FP1477" s="238"/>
      <c r="FQ1477" s="238"/>
      <c r="FR1477" s="238"/>
      <c r="FS1477" s="238"/>
      <c r="FT1477" s="238"/>
      <c r="FU1477" s="238"/>
      <c r="FV1477" s="238"/>
      <c r="FW1477" s="238"/>
      <c r="FX1477" s="238"/>
      <c r="FY1477" s="238"/>
      <c r="FZ1477" s="238"/>
      <c r="GA1477" s="238"/>
      <c r="GB1477" s="238"/>
      <c r="GC1477" s="238"/>
      <c r="GD1477" s="238"/>
      <c r="GE1477" s="238"/>
      <c r="GF1477" s="238"/>
      <c r="GG1477" s="238"/>
      <c r="GH1477" s="238"/>
      <c r="GI1477" s="238"/>
      <c r="GJ1477" s="238"/>
      <c r="GK1477" s="238"/>
      <c r="GL1477" s="238"/>
      <c r="GM1477" s="238"/>
      <c r="GN1477" s="238"/>
      <c r="GO1477" s="238"/>
      <c r="GP1477" s="238"/>
      <c r="GQ1477" s="238"/>
      <c r="GR1477" s="238"/>
      <c r="GS1477" s="238"/>
      <c r="GT1477" s="238"/>
      <c r="GU1477" s="238"/>
      <c r="GV1477" s="238"/>
      <c r="GW1477" s="238"/>
      <c r="GX1477" s="238"/>
      <c r="GY1477" s="238"/>
      <c r="GZ1477" s="238"/>
      <c r="HA1477" s="238"/>
      <c r="HB1477" s="238"/>
      <c r="HC1477" s="238"/>
      <c r="HD1477" s="238"/>
      <c r="HE1477" s="238"/>
      <c r="HF1477" s="238"/>
      <c r="HG1477" s="238"/>
      <c r="HH1477" s="238"/>
      <c r="HI1477" s="238"/>
      <c r="HJ1477" s="238"/>
      <c r="HK1477" s="238"/>
      <c r="HL1477" s="238"/>
      <c r="HM1477" s="238"/>
      <c r="HN1477" s="238"/>
      <c r="HO1477" s="238"/>
      <c r="HP1477" s="238"/>
      <c r="HQ1477" s="238"/>
      <c r="HR1477" s="238"/>
      <c r="HS1477" s="238"/>
      <c r="HT1477" s="238"/>
      <c r="HU1477" s="238"/>
      <c r="HV1477" s="238"/>
      <c r="HW1477" s="238"/>
      <c r="HX1477" s="238"/>
      <c r="HY1477" s="238"/>
      <c r="HZ1477" s="238"/>
      <c r="IA1477" s="238"/>
      <c r="IB1477" s="238"/>
      <c r="IC1477" s="238"/>
      <c r="ID1477" s="238"/>
      <c r="IE1477" s="238"/>
      <c r="IF1477" s="238"/>
      <c r="IG1477" s="238"/>
      <c r="IH1477" s="238"/>
      <c r="II1477" s="238"/>
      <c r="IJ1477" s="238"/>
      <c r="IK1477" s="238"/>
      <c r="IL1477" s="238"/>
      <c r="IM1477" s="238"/>
      <c r="IN1477" s="238"/>
      <c r="IO1477" s="238"/>
      <c r="IP1477" s="238"/>
      <c r="IQ1477" s="238"/>
      <c r="IR1477" s="238"/>
      <c r="IS1477" s="238"/>
      <c r="IT1477" s="238"/>
      <c r="IU1477" s="238"/>
      <c r="IV1477" s="238"/>
      <c r="IW1477" s="238"/>
      <c r="IX1477" s="238"/>
      <c r="IY1477" s="238"/>
      <c r="IZ1477" s="238"/>
      <c r="JA1477" s="238"/>
      <c r="JB1477" s="238"/>
      <c r="JC1477" s="238"/>
      <c r="JD1477" s="238"/>
      <c r="JE1477" s="238"/>
      <c r="JF1477" s="238"/>
      <c r="JG1477" s="238"/>
      <c r="JH1477" s="238"/>
      <c r="JI1477" s="238"/>
      <c r="JJ1477" s="238"/>
    </row>
    <row r="1478" spans="1:270" s="1062" customFormat="1" ht="30" x14ac:dyDescent="0.25">
      <c r="A1478" s="362"/>
      <c r="B1478" s="362">
        <v>1</v>
      </c>
      <c r="C1478" s="790" t="s">
        <v>519</v>
      </c>
      <c r="D1478" s="298"/>
      <c r="E1478" s="299"/>
      <c r="F1478" s="2186">
        <f t="shared" si="2036"/>
        <v>22000</v>
      </c>
      <c r="G1478" s="941">
        <f t="shared" si="2036"/>
        <v>18333</v>
      </c>
      <c r="H1478" s="941">
        <f t="shared" si="2036"/>
        <v>9093</v>
      </c>
      <c r="I1478" s="2199">
        <f t="shared" si="2036"/>
        <v>49.599083619702178</v>
      </c>
      <c r="J1478" s="2867"/>
      <c r="K1478" s="2867"/>
      <c r="L1478" s="2868"/>
      <c r="M1478" s="2868"/>
      <c r="N1478" s="2868"/>
      <c r="O1478" s="2868"/>
      <c r="P1478" s="2868"/>
      <c r="Q1478" s="2868"/>
      <c r="R1478" s="2865">
        <f t="shared" ref="R1478:AI1478" si="2049">R1401</f>
        <v>0</v>
      </c>
      <c r="S1478" s="2865">
        <f t="shared" ref="S1478:T1478" si="2050">S1401</f>
        <v>0</v>
      </c>
      <c r="T1478" s="2865">
        <f t="shared" si="2050"/>
        <v>0</v>
      </c>
      <c r="U1478" s="2865">
        <f t="shared" ref="U1478:V1478" si="2051">U1401</f>
        <v>0</v>
      </c>
      <c r="V1478" s="2865">
        <f t="shared" si="2051"/>
        <v>0</v>
      </c>
      <c r="W1478" s="2865">
        <f t="shared" ref="W1478:X1478" si="2052">W1401</f>
        <v>0</v>
      </c>
      <c r="X1478" s="2865">
        <f t="shared" si="2052"/>
        <v>0</v>
      </c>
      <c r="Y1478" s="2865">
        <f t="shared" ref="Y1478:Z1478" si="2053">Y1401</f>
        <v>0</v>
      </c>
      <c r="Z1478" s="2865">
        <f t="shared" si="2053"/>
        <v>0</v>
      </c>
      <c r="AA1478" s="2865">
        <f t="shared" ref="AA1478" si="2054">AA1401</f>
        <v>0</v>
      </c>
      <c r="AB1478" s="549">
        <f t="shared" si="2049"/>
        <v>0</v>
      </c>
      <c r="AC1478" s="2865">
        <f t="shared" si="2049"/>
        <v>0</v>
      </c>
      <c r="AD1478" s="1371">
        <f t="shared" si="2049"/>
        <v>0</v>
      </c>
      <c r="AE1478" s="2865">
        <f t="shared" si="2049"/>
        <v>0</v>
      </c>
      <c r="AF1478" s="2865">
        <f t="shared" si="2049"/>
        <v>0</v>
      </c>
      <c r="AG1478" s="3017">
        <f t="shared" si="2049"/>
        <v>0</v>
      </c>
      <c r="AH1478" s="3017">
        <f t="shared" si="2049"/>
        <v>0</v>
      </c>
      <c r="AI1478" s="2865">
        <f t="shared" si="2049"/>
        <v>0</v>
      </c>
      <c r="AJ1478" s="1142"/>
      <c r="AK1478" s="1134"/>
      <c r="AL1478" s="2563">
        <f t="shared" si="1997"/>
        <v>0</v>
      </c>
      <c r="AM1478" s="3319"/>
      <c r="AN1478" s="238"/>
      <c r="AO1478" s="238"/>
      <c r="AP1478" s="238"/>
      <c r="AQ1478" s="238"/>
      <c r="AR1478" s="238"/>
      <c r="AS1478" s="238"/>
      <c r="AT1478" s="238"/>
      <c r="AU1478" s="238"/>
      <c r="AV1478" s="238"/>
      <c r="AW1478" s="238"/>
      <c r="AX1478" s="238"/>
      <c r="AY1478" s="238"/>
      <c r="AZ1478" s="238"/>
      <c r="BA1478" s="238"/>
      <c r="BB1478" s="238"/>
      <c r="BC1478" s="238"/>
      <c r="BD1478" s="238"/>
      <c r="BE1478" s="238"/>
      <c r="BF1478" s="238"/>
      <c r="BG1478" s="238"/>
      <c r="BH1478" s="238"/>
      <c r="BI1478" s="238"/>
      <c r="BJ1478" s="238"/>
      <c r="BK1478" s="238"/>
      <c r="BL1478" s="238"/>
      <c r="BM1478" s="238"/>
      <c r="BN1478" s="238"/>
      <c r="BO1478" s="238"/>
      <c r="BP1478" s="238"/>
      <c r="BQ1478" s="238"/>
      <c r="BR1478" s="238"/>
      <c r="BS1478" s="238"/>
      <c r="BT1478" s="238"/>
      <c r="BU1478" s="238"/>
      <c r="BV1478" s="238"/>
      <c r="BW1478" s="238"/>
      <c r="BX1478" s="238"/>
      <c r="BY1478" s="238"/>
      <c r="BZ1478" s="238"/>
      <c r="CA1478" s="238"/>
      <c r="CB1478" s="238"/>
      <c r="CC1478" s="238"/>
      <c r="CD1478" s="238"/>
      <c r="CE1478" s="238"/>
      <c r="CF1478" s="238"/>
      <c r="CG1478" s="238"/>
      <c r="CH1478" s="238"/>
      <c r="CI1478" s="238"/>
      <c r="CJ1478" s="238"/>
      <c r="CK1478" s="238"/>
      <c r="CL1478" s="238"/>
      <c r="CM1478" s="238"/>
      <c r="CN1478" s="238"/>
      <c r="CO1478" s="238"/>
      <c r="CP1478" s="238"/>
      <c r="CQ1478" s="238"/>
      <c r="CR1478" s="238"/>
      <c r="CS1478" s="238"/>
      <c r="CT1478" s="238"/>
      <c r="CU1478" s="238"/>
      <c r="CV1478" s="238"/>
      <c r="CW1478" s="238"/>
      <c r="CX1478" s="238"/>
      <c r="CY1478" s="238"/>
      <c r="CZ1478" s="238"/>
      <c r="DA1478" s="238"/>
      <c r="DB1478" s="238"/>
      <c r="DC1478" s="238"/>
      <c r="DD1478" s="238"/>
      <c r="DE1478" s="238"/>
      <c r="DF1478" s="238"/>
      <c r="DG1478" s="238"/>
      <c r="DH1478" s="238"/>
      <c r="DI1478" s="238"/>
      <c r="DJ1478" s="238"/>
      <c r="DK1478" s="238"/>
      <c r="DL1478" s="238"/>
      <c r="DM1478" s="238"/>
      <c r="DN1478" s="238"/>
      <c r="DO1478" s="238"/>
      <c r="DP1478" s="238"/>
      <c r="DQ1478" s="238"/>
      <c r="DR1478" s="238"/>
      <c r="DS1478" s="238"/>
      <c r="DT1478" s="238"/>
      <c r="DU1478" s="238"/>
      <c r="DV1478" s="238"/>
      <c r="DW1478" s="238"/>
      <c r="DX1478" s="238"/>
      <c r="DY1478" s="238"/>
      <c r="DZ1478" s="238"/>
      <c r="EA1478" s="238"/>
      <c r="EB1478" s="238"/>
      <c r="EC1478" s="238"/>
      <c r="ED1478" s="238"/>
      <c r="EE1478" s="238"/>
      <c r="EF1478" s="238"/>
      <c r="EG1478" s="238"/>
      <c r="EH1478" s="238"/>
      <c r="EI1478" s="238"/>
      <c r="EJ1478" s="238"/>
      <c r="EK1478" s="238"/>
      <c r="EL1478" s="238"/>
      <c r="EM1478" s="238"/>
      <c r="EN1478" s="238"/>
      <c r="EO1478" s="238"/>
      <c r="EP1478" s="238"/>
      <c r="EQ1478" s="238"/>
      <c r="ER1478" s="238"/>
      <c r="ES1478" s="238"/>
      <c r="ET1478" s="238"/>
      <c r="EU1478" s="238"/>
      <c r="EV1478" s="238"/>
      <c r="EW1478" s="238"/>
      <c r="EX1478" s="238"/>
      <c r="EY1478" s="238"/>
      <c r="EZ1478" s="238"/>
      <c r="FA1478" s="238"/>
      <c r="FB1478" s="238"/>
      <c r="FC1478" s="238"/>
      <c r="FD1478" s="238"/>
      <c r="FE1478" s="238"/>
      <c r="FF1478" s="238"/>
      <c r="FG1478" s="238"/>
      <c r="FH1478" s="238"/>
      <c r="FI1478" s="238"/>
      <c r="FJ1478" s="238"/>
      <c r="FK1478" s="238"/>
      <c r="FL1478" s="238"/>
      <c r="FM1478" s="238"/>
      <c r="FN1478" s="238"/>
      <c r="FO1478" s="238"/>
      <c r="FP1478" s="238"/>
      <c r="FQ1478" s="238"/>
      <c r="FR1478" s="238"/>
      <c r="FS1478" s="238"/>
      <c r="FT1478" s="238"/>
      <c r="FU1478" s="238"/>
      <c r="FV1478" s="238"/>
      <c r="FW1478" s="238"/>
      <c r="FX1478" s="238"/>
      <c r="FY1478" s="238"/>
      <c r="FZ1478" s="238"/>
      <c r="GA1478" s="238"/>
      <c r="GB1478" s="238"/>
      <c r="GC1478" s="238"/>
      <c r="GD1478" s="238"/>
      <c r="GE1478" s="238"/>
      <c r="GF1478" s="238"/>
      <c r="GG1478" s="238"/>
      <c r="GH1478" s="238"/>
      <c r="GI1478" s="238"/>
      <c r="GJ1478" s="238"/>
      <c r="GK1478" s="238"/>
      <c r="GL1478" s="238"/>
      <c r="GM1478" s="238"/>
      <c r="GN1478" s="238"/>
      <c r="GO1478" s="238"/>
      <c r="GP1478" s="238"/>
      <c r="GQ1478" s="238"/>
      <c r="GR1478" s="238"/>
      <c r="GS1478" s="238"/>
      <c r="GT1478" s="238"/>
      <c r="GU1478" s="238"/>
      <c r="GV1478" s="238"/>
      <c r="GW1478" s="238"/>
      <c r="GX1478" s="238"/>
      <c r="GY1478" s="238"/>
      <c r="GZ1478" s="238"/>
      <c r="HA1478" s="238"/>
      <c r="HB1478" s="238"/>
      <c r="HC1478" s="238"/>
      <c r="HD1478" s="238"/>
      <c r="HE1478" s="238"/>
      <c r="HF1478" s="238"/>
      <c r="HG1478" s="238"/>
      <c r="HH1478" s="238"/>
      <c r="HI1478" s="238"/>
      <c r="HJ1478" s="238"/>
      <c r="HK1478" s="238"/>
      <c r="HL1478" s="238"/>
      <c r="HM1478" s="238"/>
      <c r="HN1478" s="238"/>
      <c r="HO1478" s="238"/>
      <c r="HP1478" s="238"/>
      <c r="HQ1478" s="238"/>
      <c r="HR1478" s="238"/>
      <c r="HS1478" s="238"/>
      <c r="HT1478" s="238"/>
      <c r="HU1478" s="238"/>
      <c r="HV1478" s="238"/>
      <c r="HW1478" s="238"/>
      <c r="HX1478" s="238"/>
      <c r="HY1478" s="238"/>
      <c r="HZ1478" s="238"/>
      <c r="IA1478" s="238"/>
      <c r="IB1478" s="238"/>
      <c r="IC1478" s="238"/>
      <c r="ID1478" s="238"/>
      <c r="IE1478" s="238"/>
      <c r="IF1478" s="238"/>
      <c r="IG1478" s="238"/>
      <c r="IH1478" s="238"/>
      <c r="II1478" s="238"/>
      <c r="IJ1478" s="238"/>
      <c r="IK1478" s="238"/>
      <c r="IL1478" s="238"/>
      <c r="IM1478" s="238"/>
      <c r="IN1478" s="238"/>
      <c r="IO1478" s="238"/>
      <c r="IP1478" s="238"/>
      <c r="IQ1478" s="238"/>
      <c r="IR1478" s="238"/>
      <c r="IS1478" s="238"/>
      <c r="IT1478" s="238"/>
      <c r="IU1478" s="238"/>
      <c r="IV1478" s="238"/>
      <c r="IW1478" s="238"/>
      <c r="IX1478" s="238"/>
      <c r="IY1478" s="238"/>
      <c r="IZ1478" s="238"/>
      <c r="JA1478" s="238"/>
      <c r="JB1478" s="238"/>
      <c r="JC1478" s="238"/>
      <c r="JD1478" s="238"/>
      <c r="JE1478" s="238"/>
      <c r="JF1478" s="238"/>
      <c r="JG1478" s="238"/>
      <c r="JH1478" s="238"/>
      <c r="JI1478" s="238"/>
      <c r="JJ1478" s="238"/>
    </row>
    <row r="1479" spans="1:270" s="1062" customFormat="1" ht="75" x14ac:dyDescent="0.25">
      <c r="A1479" s="362"/>
      <c r="B1479" s="362">
        <v>1</v>
      </c>
      <c r="C1479" s="791" t="s">
        <v>520</v>
      </c>
      <c r="D1479" s="298"/>
      <c r="E1479" s="299"/>
      <c r="F1479" s="2186">
        <f t="shared" si="2036"/>
        <v>1300</v>
      </c>
      <c r="G1479" s="941">
        <f t="shared" si="2036"/>
        <v>1083</v>
      </c>
      <c r="H1479" s="941">
        <f t="shared" si="2036"/>
        <v>525</v>
      </c>
      <c r="I1479" s="2199">
        <f t="shared" si="2036"/>
        <v>48.476454293628805</v>
      </c>
      <c r="J1479" s="2867"/>
      <c r="K1479" s="2867"/>
      <c r="L1479" s="2868"/>
      <c r="M1479" s="2868"/>
      <c r="N1479" s="2868"/>
      <c r="O1479" s="2868"/>
      <c r="P1479" s="2868"/>
      <c r="Q1479" s="2868"/>
      <c r="R1479" s="2865">
        <f t="shared" ref="R1479:AI1479" si="2055">R1402</f>
        <v>0</v>
      </c>
      <c r="S1479" s="2865">
        <f t="shared" ref="S1479:T1479" si="2056">S1402</f>
        <v>0</v>
      </c>
      <c r="T1479" s="2865">
        <f t="shared" si="2056"/>
        <v>0</v>
      </c>
      <c r="U1479" s="2865">
        <f t="shared" ref="U1479:V1479" si="2057">U1402</f>
        <v>0</v>
      </c>
      <c r="V1479" s="2865">
        <f t="shared" si="2057"/>
        <v>0</v>
      </c>
      <c r="W1479" s="2865">
        <f t="shared" ref="W1479:X1479" si="2058">W1402</f>
        <v>0</v>
      </c>
      <c r="X1479" s="2865">
        <f t="shared" si="2058"/>
        <v>0</v>
      </c>
      <c r="Y1479" s="2865">
        <f t="shared" ref="Y1479:Z1479" si="2059">Y1402</f>
        <v>0</v>
      </c>
      <c r="Z1479" s="2865">
        <f t="shared" si="2059"/>
        <v>0</v>
      </c>
      <c r="AA1479" s="2865">
        <f t="shared" ref="AA1479" si="2060">AA1402</f>
        <v>0</v>
      </c>
      <c r="AB1479" s="549">
        <f t="shared" si="2055"/>
        <v>0</v>
      </c>
      <c r="AC1479" s="2865">
        <f t="shared" si="2055"/>
        <v>0</v>
      </c>
      <c r="AD1479" s="1371">
        <f t="shared" si="2055"/>
        <v>0</v>
      </c>
      <c r="AE1479" s="2865">
        <f t="shared" si="2055"/>
        <v>0</v>
      </c>
      <c r="AF1479" s="2865">
        <f t="shared" si="2055"/>
        <v>0</v>
      </c>
      <c r="AG1479" s="3017">
        <f t="shared" si="2055"/>
        <v>0</v>
      </c>
      <c r="AH1479" s="3017">
        <f t="shared" si="2055"/>
        <v>0</v>
      </c>
      <c r="AI1479" s="2865">
        <f t="shared" si="2055"/>
        <v>0</v>
      </c>
      <c r="AJ1479" s="1142"/>
      <c r="AK1479" s="1134"/>
      <c r="AL1479" s="2563">
        <f t="shared" si="1997"/>
        <v>0</v>
      </c>
      <c r="AM1479" s="3319"/>
      <c r="AN1479" s="238"/>
      <c r="AO1479" s="238"/>
      <c r="AP1479" s="238"/>
      <c r="AQ1479" s="238"/>
      <c r="AR1479" s="238"/>
      <c r="AS1479" s="238"/>
      <c r="AT1479" s="238"/>
      <c r="AU1479" s="238"/>
      <c r="AV1479" s="238"/>
      <c r="AW1479" s="238"/>
      <c r="AX1479" s="238"/>
      <c r="AY1479" s="238"/>
      <c r="AZ1479" s="238"/>
      <c r="BA1479" s="238"/>
      <c r="BB1479" s="238"/>
      <c r="BC1479" s="238"/>
      <c r="BD1479" s="238"/>
      <c r="BE1479" s="238"/>
      <c r="BF1479" s="238"/>
      <c r="BG1479" s="238"/>
      <c r="BH1479" s="238"/>
      <c r="BI1479" s="238"/>
      <c r="BJ1479" s="238"/>
      <c r="BK1479" s="238"/>
      <c r="BL1479" s="238"/>
      <c r="BM1479" s="238"/>
      <c r="BN1479" s="238"/>
      <c r="BO1479" s="238"/>
      <c r="BP1479" s="238"/>
      <c r="BQ1479" s="238"/>
      <c r="BR1479" s="238"/>
      <c r="BS1479" s="238"/>
      <c r="BT1479" s="238"/>
      <c r="BU1479" s="238"/>
      <c r="BV1479" s="238"/>
      <c r="BW1479" s="238"/>
      <c r="BX1479" s="238"/>
      <c r="BY1479" s="238"/>
      <c r="BZ1479" s="238"/>
      <c r="CA1479" s="238"/>
      <c r="CB1479" s="238"/>
      <c r="CC1479" s="238"/>
      <c r="CD1479" s="238"/>
      <c r="CE1479" s="238"/>
      <c r="CF1479" s="238"/>
      <c r="CG1479" s="238"/>
      <c r="CH1479" s="238"/>
      <c r="CI1479" s="238"/>
      <c r="CJ1479" s="238"/>
      <c r="CK1479" s="238"/>
      <c r="CL1479" s="238"/>
      <c r="CM1479" s="238"/>
      <c r="CN1479" s="238"/>
      <c r="CO1479" s="238"/>
      <c r="CP1479" s="238"/>
      <c r="CQ1479" s="238"/>
      <c r="CR1479" s="238"/>
      <c r="CS1479" s="238"/>
      <c r="CT1479" s="238"/>
      <c r="CU1479" s="238"/>
      <c r="CV1479" s="238"/>
      <c r="CW1479" s="238"/>
      <c r="CX1479" s="238"/>
      <c r="CY1479" s="238"/>
      <c r="CZ1479" s="238"/>
      <c r="DA1479" s="238"/>
      <c r="DB1479" s="238"/>
      <c r="DC1479" s="238"/>
      <c r="DD1479" s="238"/>
      <c r="DE1479" s="238"/>
      <c r="DF1479" s="238"/>
      <c r="DG1479" s="238"/>
      <c r="DH1479" s="238"/>
      <c r="DI1479" s="238"/>
      <c r="DJ1479" s="238"/>
      <c r="DK1479" s="238"/>
      <c r="DL1479" s="238"/>
      <c r="DM1479" s="238"/>
      <c r="DN1479" s="238"/>
      <c r="DO1479" s="238"/>
      <c r="DP1479" s="238"/>
      <c r="DQ1479" s="238"/>
      <c r="DR1479" s="238"/>
      <c r="DS1479" s="238"/>
      <c r="DT1479" s="238"/>
      <c r="DU1479" s="238"/>
      <c r="DV1479" s="238"/>
      <c r="DW1479" s="238"/>
      <c r="DX1479" s="238"/>
      <c r="DY1479" s="238"/>
      <c r="DZ1479" s="238"/>
      <c r="EA1479" s="238"/>
      <c r="EB1479" s="238"/>
      <c r="EC1479" s="238"/>
      <c r="ED1479" s="238"/>
      <c r="EE1479" s="238"/>
      <c r="EF1479" s="238"/>
      <c r="EG1479" s="238"/>
      <c r="EH1479" s="238"/>
      <c r="EI1479" s="238"/>
      <c r="EJ1479" s="238"/>
      <c r="EK1479" s="238"/>
      <c r="EL1479" s="238"/>
      <c r="EM1479" s="238"/>
      <c r="EN1479" s="238"/>
      <c r="EO1479" s="238"/>
      <c r="EP1479" s="238"/>
      <c r="EQ1479" s="238"/>
      <c r="ER1479" s="238"/>
      <c r="ES1479" s="238"/>
      <c r="ET1479" s="238"/>
      <c r="EU1479" s="238"/>
      <c r="EV1479" s="238"/>
      <c r="EW1479" s="238"/>
      <c r="EX1479" s="238"/>
      <c r="EY1479" s="238"/>
      <c r="EZ1479" s="238"/>
      <c r="FA1479" s="238"/>
      <c r="FB1479" s="238"/>
      <c r="FC1479" s="238"/>
      <c r="FD1479" s="238"/>
      <c r="FE1479" s="238"/>
      <c r="FF1479" s="238"/>
      <c r="FG1479" s="238"/>
      <c r="FH1479" s="238"/>
      <c r="FI1479" s="238"/>
      <c r="FJ1479" s="238"/>
      <c r="FK1479" s="238"/>
      <c r="FL1479" s="238"/>
      <c r="FM1479" s="238"/>
      <c r="FN1479" s="238"/>
      <c r="FO1479" s="238"/>
      <c r="FP1479" s="238"/>
      <c r="FQ1479" s="238"/>
      <c r="FR1479" s="238"/>
      <c r="FS1479" s="238"/>
      <c r="FT1479" s="238"/>
      <c r="FU1479" s="238"/>
      <c r="FV1479" s="238"/>
      <c r="FW1479" s="238"/>
      <c r="FX1479" s="238"/>
      <c r="FY1479" s="238"/>
      <c r="FZ1479" s="238"/>
      <c r="GA1479" s="238"/>
      <c r="GB1479" s="238"/>
      <c r="GC1479" s="238"/>
      <c r="GD1479" s="238"/>
      <c r="GE1479" s="238"/>
      <c r="GF1479" s="238"/>
      <c r="GG1479" s="238"/>
      <c r="GH1479" s="238"/>
      <c r="GI1479" s="238"/>
      <c r="GJ1479" s="238"/>
      <c r="GK1479" s="238"/>
      <c r="GL1479" s="238"/>
      <c r="GM1479" s="238"/>
      <c r="GN1479" s="238"/>
      <c r="GO1479" s="238"/>
      <c r="GP1479" s="238"/>
      <c r="GQ1479" s="238"/>
      <c r="GR1479" s="238"/>
      <c r="GS1479" s="238"/>
      <c r="GT1479" s="238"/>
      <c r="GU1479" s="238"/>
      <c r="GV1479" s="238"/>
      <c r="GW1479" s="238"/>
      <c r="GX1479" s="238"/>
      <c r="GY1479" s="238"/>
      <c r="GZ1479" s="238"/>
      <c r="HA1479" s="238"/>
      <c r="HB1479" s="238"/>
      <c r="HC1479" s="238"/>
      <c r="HD1479" s="238"/>
      <c r="HE1479" s="238"/>
      <c r="HF1479" s="238"/>
      <c r="HG1479" s="238"/>
      <c r="HH1479" s="238"/>
      <c r="HI1479" s="238"/>
      <c r="HJ1479" s="238"/>
      <c r="HK1479" s="238"/>
      <c r="HL1479" s="238"/>
      <c r="HM1479" s="238"/>
      <c r="HN1479" s="238"/>
      <c r="HO1479" s="238"/>
      <c r="HP1479" s="238"/>
      <c r="HQ1479" s="238"/>
      <c r="HR1479" s="238"/>
      <c r="HS1479" s="238"/>
      <c r="HT1479" s="238"/>
      <c r="HU1479" s="238"/>
      <c r="HV1479" s="238"/>
      <c r="HW1479" s="238"/>
      <c r="HX1479" s="238"/>
      <c r="HY1479" s="238"/>
      <c r="HZ1479" s="238"/>
      <c r="IA1479" s="238"/>
      <c r="IB1479" s="238"/>
      <c r="IC1479" s="238"/>
      <c r="ID1479" s="238"/>
      <c r="IE1479" s="238"/>
      <c r="IF1479" s="238"/>
      <c r="IG1479" s="238"/>
      <c r="IH1479" s="238"/>
      <c r="II1479" s="238"/>
      <c r="IJ1479" s="238"/>
      <c r="IK1479" s="238"/>
      <c r="IL1479" s="238"/>
      <c r="IM1479" s="238"/>
      <c r="IN1479" s="238"/>
      <c r="IO1479" s="238"/>
      <c r="IP1479" s="238"/>
      <c r="IQ1479" s="238"/>
      <c r="IR1479" s="238"/>
      <c r="IS1479" s="238"/>
      <c r="IT1479" s="238"/>
      <c r="IU1479" s="238"/>
      <c r="IV1479" s="238"/>
      <c r="IW1479" s="238"/>
      <c r="IX1479" s="238"/>
      <c r="IY1479" s="238"/>
      <c r="IZ1479" s="238"/>
      <c r="JA1479" s="238"/>
      <c r="JB1479" s="238"/>
      <c r="JC1479" s="238"/>
      <c r="JD1479" s="238"/>
      <c r="JE1479" s="238"/>
      <c r="JF1479" s="238"/>
      <c r="JG1479" s="238"/>
      <c r="JH1479" s="238"/>
      <c r="JI1479" s="238"/>
      <c r="JJ1479" s="238"/>
    </row>
    <row r="1480" spans="1:270" s="1062" customFormat="1" ht="45" x14ac:dyDescent="0.25">
      <c r="A1480" s="362"/>
      <c r="B1480" s="362">
        <v>1</v>
      </c>
      <c r="C1480" s="794" t="s">
        <v>521</v>
      </c>
      <c r="D1480" s="298"/>
      <c r="E1480" s="299"/>
      <c r="F1480" s="2186">
        <f t="shared" si="2036"/>
        <v>3520</v>
      </c>
      <c r="G1480" s="941">
        <f t="shared" si="2036"/>
        <v>2933</v>
      </c>
      <c r="H1480" s="941">
        <f t="shared" si="2036"/>
        <v>4079</v>
      </c>
      <c r="I1480" s="2199">
        <f t="shared" si="2036"/>
        <v>139.07262188885102</v>
      </c>
      <c r="J1480" s="2867"/>
      <c r="K1480" s="2867"/>
      <c r="L1480" s="2868"/>
      <c r="M1480" s="2868"/>
      <c r="N1480" s="2868"/>
      <c r="O1480" s="2868"/>
      <c r="P1480" s="2868"/>
      <c r="Q1480" s="2868"/>
      <c r="R1480" s="2865">
        <f t="shared" ref="R1480:AI1480" si="2061">R1403</f>
        <v>0</v>
      </c>
      <c r="S1480" s="2865">
        <f t="shared" ref="S1480:T1480" si="2062">S1403</f>
        <v>0</v>
      </c>
      <c r="T1480" s="2865">
        <f t="shared" si="2062"/>
        <v>0</v>
      </c>
      <c r="U1480" s="2865">
        <f t="shared" ref="U1480:V1480" si="2063">U1403</f>
        <v>0</v>
      </c>
      <c r="V1480" s="2865">
        <f t="shared" si="2063"/>
        <v>0</v>
      </c>
      <c r="W1480" s="2865">
        <f t="shared" ref="W1480:X1480" si="2064">W1403</f>
        <v>0</v>
      </c>
      <c r="X1480" s="2865">
        <f t="shared" si="2064"/>
        <v>0</v>
      </c>
      <c r="Y1480" s="2865">
        <f t="shared" ref="Y1480:Z1480" si="2065">Y1403</f>
        <v>0</v>
      </c>
      <c r="Z1480" s="2865">
        <f t="shared" si="2065"/>
        <v>0</v>
      </c>
      <c r="AA1480" s="2865">
        <f t="shared" ref="AA1480" si="2066">AA1403</f>
        <v>0</v>
      </c>
      <c r="AB1480" s="549">
        <f t="shared" si="2061"/>
        <v>0</v>
      </c>
      <c r="AC1480" s="2865">
        <f t="shared" si="2061"/>
        <v>0</v>
      </c>
      <c r="AD1480" s="1371">
        <f t="shared" si="2061"/>
        <v>0</v>
      </c>
      <c r="AE1480" s="2865">
        <f t="shared" si="2061"/>
        <v>0</v>
      </c>
      <c r="AF1480" s="2865">
        <f t="shared" si="2061"/>
        <v>0</v>
      </c>
      <c r="AG1480" s="3017">
        <f t="shared" si="2061"/>
        <v>0</v>
      </c>
      <c r="AH1480" s="3017">
        <f t="shared" si="2061"/>
        <v>0</v>
      </c>
      <c r="AI1480" s="2865">
        <f t="shared" si="2061"/>
        <v>0</v>
      </c>
      <c r="AJ1480" s="1142"/>
      <c r="AK1480" s="1134"/>
      <c r="AL1480" s="2563">
        <f t="shared" si="1997"/>
        <v>0</v>
      </c>
      <c r="AM1480" s="3319"/>
      <c r="AN1480" s="238"/>
      <c r="AO1480" s="238"/>
      <c r="AP1480" s="238"/>
      <c r="AQ1480" s="238"/>
      <c r="AR1480" s="238"/>
      <c r="AS1480" s="238"/>
      <c r="AT1480" s="238"/>
      <c r="AU1480" s="238"/>
      <c r="AV1480" s="238"/>
      <c r="AW1480" s="238"/>
      <c r="AX1480" s="238"/>
      <c r="AY1480" s="238"/>
      <c r="AZ1480" s="238"/>
      <c r="BA1480" s="238"/>
      <c r="BB1480" s="238"/>
      <c r="BC1480" s="238"/>
      <c r="BD1480" s="238"/>
      <c r="BE1480" s="238"/>
      <c r="BF1480" s="238"/>
      <c r="BG1480" s="238"/>
      <c r="BH1480" s="238"/>
      <c r="BI1480" s="238"/>
      <c r="BJ1480" s="238"/>
      <c r="BK1480" s="238"/>
      <c r="BL1480" s="238"/>
      <c r="BM1480" s="238"/>
      <c r="BN1480" s="238"/>
      <c r="BO1480" s="238"/>
      <c r="BP1480" s="238"/>
      <c r="BQ1480" s="238"/>
      <c r="BR1480" s="238"/>
      <c r="BS1480" s="238"/>
      <c r="BT1480" s="238"/>
      <c r="BU1480" s="238"/>
      <c r="BV1480" s="238"/>
      <c r="BW1480" s="238"/>
      <c r="BX1480" s="238"/>
      <c r="BY1480" s="238"/>
      <c r="BZ1480" s="238"/>
      <c r="CA1480" s="238"/>
      <c r="CB1480" s="238"/>
      <c r="CC1480" s="238"/>
      <c r="CD1480" s="238"/>
      <c r="CE1480" s="238"/>
      <c r="CF1480" s="238"/>
      <c r="CG1480" s="238"/>
      <c r="CH1480" s="238"/>
      <c r="CI1480" s="238"/>
      <c r="CJ1480" s="238"/>
      <c r="CK1480" s="238"/>
      <c r="CL1480" s="238"/>
      <c r="CM1480" s="238"/>
      <c r="CN1480" s="238"/>
      <c r="CO1480" s="238"/>
      <c r="CP1480" s="238"/>
      <c r="CQ1480" s="238"/>
      <c r="CR1480" s="238"/>
      <c r="CS1480" s="238"/>
      <c r="CT1480" s="238"/>
      <c r="CU1480" s="238"/>
      <c r="CV1480" s="238"/>
      <c r="CW1480" s="238"/>
      <c r="CX1480" s="238"/>
      <c r="CY1480" s="238"/>
      <c r="CZ1480" s="238"/>
      <c r="DA1480" s="238"/>
      <c r="DB1480" s="238"/>
      <c r="DC1480" s="238"/>
      <c r="DD1480" s="238"/>
      <c r="DE1480" s="238"/>
      <c r="DF1480" s="238"/>
      <c r="DG1480" s="238"/>
      <c r="DH1480" s="238"/>
      <c r="DI1480" s="238"/>
      <c r="DJ1480" s="238"/>
      <c r="DK1480" s="238"/>
      <c r="DL1480" s="238"/>
      <c r="DM1480" s="238"/>
      <c r="DN1480" s="238"/>
      <c r="DO1480" s="238"/>
      <c r="DP1480" s="238"/>
      <c r="DQ1480" s="238"/>
      <c r="DR1480" s="238"/>
      <c r="DS1480" s="238"/>
      <c r="DT1480" s="238"/>
      <c r="DU1480" s="238"/>
      <c r="DV1480" s="238"/>
      <c r="DW1480" s="238"/>
      <c r="DX1480" s="238"/>
      <c r="DY1480" s="238"/>
      <c r="DZ1480" s="238"/>
      <c r="EA1480" s="238"/>
      <c r="EB1480" s="238"/>
      <c r="EC1480" s="238"/>
      <c r="ED1480" s="238"/>
      <c r="EE1480" s="238"/>
      <c r="EF1480" s="238"/>
      <c r="EG1480" s="238"/>
      <c r="EH1480" s="238"/>
      <c r="EI1480" s="238"/>
      <c r="EJ1480" s="238"/>
      <c r="EK1480" s="238"/>
      <c r="EL1480" s="238"/>
      <c r="EM1480" s="238"/>
      <c r="EN1480" s="238"/>
      <c r="EO1480" s="238"/>
      <c r="EP1480" s="238"/>
      <c r="EQ1480" s="238"/>
      <c r="ER1480" s="238"/>
      <c r="ES1480" s="238"/>
      <c r="ET1480" s="238"/>
      <c r="EU1480" s="238"/>
      <c r="EV1480" s="238"/>
      <c r="EW1480" s="238"/>
      <c r="EX1480" s="238"/>
      <c r="EY1480" s="238"/>
      <c r="EZ1480" s="238"/>
      <c r="FA1480" s="238"/>
      <c r="FB1480" s="238"/>
      <c r="FC1480" s="238"/>
      <c r="FD1480" s="238"/>
      <c r="FE1480" s="238"/>
      <c r="FF1480" s="238"/>
      <c r="FG1480" s="238"/>
      <c r="FH1480" s="238"/>
      <c r="FI1480" s="238"/>
      <c r="FJ1480" s="238"/>
      <c r="FK1480" s="238"/>
      <c r="FL1480" s="238"/>
      <c r="FM1480" s="238"/>
      <c r="FN1480" s="238"/>
      <c r="FO1480" s="238"/>
      <c r="FP1480" s="238"/>
      <c r="FQ1480" s="238"/>
      <c r="FR1480" s="238"/>
      <c r="FS1480" s="238"/>
      <c r="FT1480" s="238"/>
      <c r="FU1480" s="238"/>
      <c r="FV1480" s="238"/>
      <c r="FW1480" s="238"/>
      <c r="FX1480" s="238"/>
      <c r="FY1480" s="238"/>
      <c r="FZ1480" s="238"/>
      <c r="GA1480" s="238"/>
      <c r="GB1480" s="238"/>
      <c r="GC1480" s="238"/>
      <c r="GD1480" s="238"/>
      <c r="GE1480" s="238"/>
      <c r="GF1480" s="238"/>
      <c r="GG1480" s="238"/>
      <c r="GH1480" s="238"/>
      <c r="GI1480" s="238"/>
      <c r="GJ1480" s="238"/>
      <c r="GK1480" s="238"/>
      <c r="GL1480" s="238"/>
      <c r="GM1480" s="238"/>
      <c r="GN1480" s="238"/>
      <c r="GO1480" s="238"/>
      <c r="GP1480" s="238"/>
      <c r="GQ1480" s="238"/>
      <c r="GR1480" s="238"/>
      <c r="GS1480" s="238"/>
      <c r="GT1480" s="238"/>
      <c r="GU1480" s="238"/>
      <c r="GV1480" s="238"/>
      <c r="GW1480" s="238"/>
      <c r="GX1480" s="238"/>
      <c r="GY1480" s="238"/>
      <c r="GZ1480" s="238"/>
      <c r="HA1480" s="238"/>
      <c r="HB1480" s="238"/>
      <c r="HC1480" s="238"/>
      <c r="HD1480" s="238"/>
      <c r="HE1480" s="238"/>
      <c r="HF1480" s="238"/>
      <c r="HG1480" s="238"/>
      <c r="HH1480" s="238"/>
      <c r="HI1480" s="238"/>
      <c r="HJ1480" s="238"/>
      <c r="HK1480" s="238"/>
      <c r="HL1480" s="238"/>
      <c r="HM1480" s="238"/>
      <c r="HN1480" s="238"/>
      <c r="HO1480" s="238"/>
      <c r="HP1480" s="238"/>
      <c r="HQ1480" s="238"/>
      <c r="HR1480" s="238"/>
      <c r="HS1480" s="238"/>
      <c r="HT1480" s="238"/>
      <c r="HU1480" s="238"/>
      <c r="HV1480" s="238"/>
      <c r="HW1480" s="238"/>
      <c r="HX1480" s="238"/>
      <c r="HY1480" s="238"/>
      <c r="HZ1480" s="238"/>
      <c r="IA1480" s="238"/>
      <c r="IB1480" s="238"/>
      <c r="IC1480" s="238"/>
      <c r="ID1480" s="238"/>
      <c r="IE1480" s="238"/>
      <c r="IF1480" s="238"/>
      <c r="IG1480" s="238"/>
      <c r="IH1480" s="238"/>
      <c r="II1480" s="238"/>
      <c r="IJ1480" s="238"/>
      <c r="IK1480" s="238"/>
      <c r="IL1480" s="238"/>
      <c r="IM1480" s="238"/>
      <c r="IN1480" s="238"/>
      <c r="IO1480" s="238"/>
      <c r="IP1480" s="238"/>
      <c r="IQ1480" s="238"/>
      <c r="IR1480" s="238"/>
      <c r="IS1480" s="238"/>
      <c r="IT1480" s="238"/>
      <c r="IU1480" s="238"/>
      <c r="IV1480" s="238"/>
      <c r="IW1480" s="238"/>
      <c r="IX1480" s="238"/>
      <c r="IY1480" s="238"/>
      <c r="IZ1480" s="238"/>
      <c r="JA1480" s="238"/>
      <c r="JB1480" s="238"/>
      <c r="JC1480" s="238"/>
      <c r="JD1480" s="238"/>
      <c r="JE1480" s="238"/>
      <c r="JF1480" s="238"/>
      <c r="JG1480" s="238"/>
      <c r="JH1480" s="238"/>
      <c r="JI1480" s="238"/>
      <c r="JJ1480" s="238"/>
    </row>
    <row r="1481" spans="1:270" s="1062" customFormat="1" ht="105" x14ac:dyDescent="0.25">
      <c r="A1481" s="362"/>
      <c r="B1481" s="362">
        <v>1</v>
      </c>
      <c r="C1481" s="795" t="s">
        <v>522</v>
      </c>
      <c r="D1481" s="298"/>
      <c r="E1481" s="299"/>
      <c r="F1481" s="2186">
        <f t="shared" si="2036"/>
        <v>2000</v>
      </c>
      <c r="G1481" s="941">
        <f t="shared" si="2036"/>
        <v>1667</v>
      </c>
      <c r="H1481" s="941">
        <f t="shared" si="2036"/>
        <v>385</v>
      </c>
      <c r="I1481" s="2199">
        <f t="shared" si="2036"/>
        <v>23.095380923815238</v>
      </c>
      <c r="J1481" s="2867"/>
      <c r="K1481" s="2867"/>
      <c r="L1481" s="2868"/>
      <c r="M1481" s="2868"/>
      <c r="N1481" s="2868"/>
      <c r="O1481" s="2868"/>
      <c r="P1481" s="2868"/>
      <c r="Q1481" s="2868"/>
      <c r="R1481" s="2865">
        <f t="shared" ref="R1481:AI1481" si="2067">R1404</f>
        <v>0</v>
      </c>
      <c r="S1481" s="2865">
        <f t="shared" ref="S1481:T1481" si="2068">S1404</f>
        <v>0</v>
      </c>
      <c r="T1481" s="2865">
        <f t="shared" si="2068"/>
        <v>0</v>
      </c>
      <c r="U1481" s="2865">
        <f t="shared" ref="U1481:V1481" si="2069">U1404</f>
        <v>0</v>
      </c>
      <c r="V1481" s="2865">
        <f t="shared" si="2069"/>
        <v>0</v>
      </c>
      <c r="W1481" s="2865">
        <f t="shared" ref="W1481:X1481" si="2070">W1404</f>
        <v>0</v>
      </c>
      <c r="X1481" s="2865">
        <f t="shared" si="2070"/>
        <v>0</v>
      </c>
      <c r="Y1481" s="2865">
        <f t="shared" ref="Y1481:Z1481" si="2071">Y1404</f>
        <v>0</v>
      </c>
      <c r="Z1481" s="2865">
        <f t="shared" si="2071"/>
        <v>0</v>
      </c>
      <c r="AA1481" s="2865">
        <f t="shared" ref="AA1481" si="2072">AA1404</f>
        <v>0</v>
      </c>
      <c r="AB1481" s="549">
        <f t="shared" si="2067"/>
        <v>0</v>
      </c>
      <c r="AC1481" s="2865">
        <f t="shared" si="2067"/>
        <v>0</v>
      </c>
      <c r="AD1481" s="1371">
        <f t="shared" si="2067"/>
        <v>0</v>
      </c>
      <c r="AE1481" s="2865">
        <f t="shared" si="2067"/>
        <v>0</v>
      </c>
      <c r="AF1481" s="2865">
        <f t="shared" si="2067"/>
        <v>0</v>
      </c>
      <c r="AG1481" s="3017">
        <f t="shared" si="2067"/>
        <v>0</v>
      </c>
      <c r="AH1481" s="3017">
        <f t="shared" si="2067"/>
        <v>0</v>
      </c>
      <c r="AI1481" s="2865">
        <f t="shared" si="2067"/>
        <v>0</v>
      </c>
      <c r="AJ1481" s="1142"/>
      <c r="AK1481" s="1134"/>
      <c r="AL1481" s="2563">
        <f t="shared" si="1997"/>
        <v>0</v>
      </c>
      <c r="AM1481" s="3319"/>
      <c r="AN1481" s="238"/>
      <c r="AO1481" s="238"/>
      <c r="AP1481" s="238"/>
      <c r="AQ1481" s="238"/>
      <c r="AR1481" s="238"/>
      <c r="AS1481" s="238"/>
      <c r="AT1481" s="238"/>
      <c r="AU1481" s="238"/>
      <c r="AV1481" s="238"/>
      <c r="AW1481" s="238"/>
      <c r="AX1481" s="238"/>
      <c r="AY1481" s="238"/>
      <c r="AZ1481" s="238"/>
      <c r="BA1481" s="238"/>
      <c r="BB1481" s="238"/>
      <c r="BC1481" s="238"/>
      <c r="BD1481" s="238"/>
      <c r="BE1481" s="238"/>
      <c r="BF1481" s="238"/>
      <c r="BG1481" s="238"/>
      <c r="BH1481" s="238"/>
      <c r="BI1481" s="238"/>
      <c r="BJ1481" s="238"/>
      <c r="BK1481" s="238"/>
      <c r="BL1481" s="238"/>
      <c r="BM1481" s="238"/>
      <c r="BN1481" s="238"/>
      <c r="BO1481" s="238"/>
      <c r="BP1481" s="238"/>
      <c r="BQ1481" s="238"/>
      <c r="BR1481" s="238"/>
      <c r="BS1481" s="238"/>
      <c r="BT1481" s="238"/>
      <c r="BU1481" s="238"/>
      <c r="BV1481" s="238"/>
      <c r="BW1481" s="238"/>
      <c r="BX1481" s="238"/>
      <c r="BY1481" s="238"/>
      <c r="BZ1481" s="238"/>
      <c r="CA1481" s="238"/>
      <c r="CB1481" s="238"/>
      <c r="CC1481" s="238"/>
      <c r="CD1481" s="238"/>
      <c r="CE1481" s="238"/>
      <c r="CF1481" s="238"/>
      <c r="CG1481" s="238"/>
      <c r="CH1481" s="238"/>
      <c r="CI1481" s="238"/>
      <c r="CJ1481" s="238"/>
      <c r="CK1481" s="238"/>
      <c r="CL1481" s="238"/>
      <c r="CM1481" s="238"/>
      <c r="CN1481" s="238"/>
      <c r="CO1481" s="238"/>
      <c r="CP1481" s="238"/>
      <c r="CQ1481" s="238"/>
      <c r="CR1481" s="238"/>
      <c r="CS1481" s="238"/>
      <c r="CT1481" s="238"/>
      <c r="CU1481" s="238"/>
      <c r="CV1481" s="238"/>
      <c r="CW1481" s="238"/>
      <c r="CX1481" s="238"/>
      <c r="CY1481" s="238"/>
      <c r="CZ1481" s="238"/>
      <c r="DA1481" s="238"/>
      <c r="DB1481" s="238"/>
      <c r="DC1481" s="238"/>
      <c r="DD1481" s="238"/>
      <c r="DE1481" s="238"/>
      <c r="DF1481" s="238"/>
      <c r="DG1481" s="238"/>
      <c r="DH1481" s="238"/>
      <c r="DI1481" s="238"/>
      <c r="DJ1481" s="238"/>
      <c r="DK1481" s="238"/>
      <c r="DL1481" s="238"/>
      <c r="DM1481" s="238"/>
      <c r="DN1481" s="238"/>
      <c r="DO1481" s="238"/>
      <c r="DP1481" s="238"/>
      <c r="DQ1481" s="238"/>
      <c r="DR1481" s="238"/>
      <c r="DS1481" s="238"/>
      <c r="DT1481" s="238"/>
      <c r="DU1481" s="238"/>
      <c r="DV1481" s="238"/>
      <c r="DW1481" s="238"/>
      <c r="DX1481" s="238"/>
      <c r="DY1481" s="238"/>
      <c r="DZ1481" s="238"/>
      <c r="EA1481" s="238"/>
      <c r="EB1481" s="238"/>
      <c r="EC1481" s="238"/>
      <c r="ED1481" s="238"/>
      <c r="EE1481" s="238"/>
      <c r="EF1481" s="238"/>
      <c r="EG1481" s="238"/>
      <c r="EH1481" s="238"/>
      <c r="EI1481" s="238"/>
      <c r="EJ1481" s="238"/>
      <c r="EK1481" s="238"/>
      <c r="EL1481" s="238"/>
      <c r="EM1481" s="238"/>
      <c r="EN1481" s="238"/>
      <c r="EO1481" s="238"/>
      <c r="EP1481" s="238"/>
      <c r="EQ1481" s="238"/>
      <c r="ER1481" s="238"/>
      <c r="ES1481" s="238"/>
      <c r="ET1481" s="238"/>
      <c r="EU1481" s="238"/>
      <c r="EV1481" s="238"/>
      <c r="EW1481" s="238"/>
      <c r="EX1481" s="238"/>
      <c r="EY1481" s="238"/>
      <c r="EZ1481" s="238"/>
      <c r="FA1481" s="238"/>
      <c r="FB1481" s="238"/>
      <c r="FC1481" s="238"/>
      <c r="FD1481" s="238"/>
      <c r="FE1481" s="238"/>
      <c r="FF1481" s="238"/>
      <c r="FG1481" s="238"/>
      <c r="FH1481" s="238"/>
      <c r="FI1481" s="238"/>
      <c r="FJ1481" s="238"/>
      <c r="FK1481" s="238"/>
      <c r="FL1481" s="238"/>
      <c r="FM1481" s="238"/>
      <c r="FN1481" s="238"/>
      <c r="FO1481" s="238"/>
      <c r="FP1481" s="238"/>
      <c r="FQ1481" s="238"/>
      <c r="FR1481" s="238"/>
      <c r="FS1481" s="238"/>
      <c r="FT1481" s="238"/>
      <c r="FU1481" s="238"/>
      <c r="FV1481" s="238"/>
      <c r="FW1481" s="238"/>
      <c r="FX1481" s="238"/>
      <c r="FY1481" s="238"/>
      <c r="FZ1481" s="238"/>
      <c r="GA1481" s="238"/>
      <c r="GB1481" s="238"/>
      <c r="GC1481" s="238"/>
      <c r="GD1481" s="238"/>
      <c r="GE1481" s="238"/>
      <c r="GF1481" s="238"/>
      <c r="GG1481" s="238"/>
      <c r="GH1481" s="238"/>
      <c r="GI1481" s="238"/>
      <c r="GJ1481" s="238"/>
      <c r="GK1481" s="238"/>
      <c r="GL1481" s="238"/>
      <c r="GM1481" s="238"/>
      <c r="GN1481" s="238"/>
      <c r="GO1481" s="238"/>
      <c r="GP1481" s="238"/>
      <c r="GQ1481" s="238"/>
      <c r="GR1481" s="238"/>
      <c r="GS1481" s="238"/>
      <c r="GT1481" s="238"/>
      <c r="GU1481" s="238"/>
      <c r="GV1481" s="238"/>
      <c r="GW1481" s="238"/>
      <c r="GX1481" s="238"/>
      <c r="GY1481" s="238"/>
      <c r="GZ1481" s="238"/>
      <c r="HA1481" s="238"/>
      <c r="HB1481" s="238"/>
      <c r="HC1481" s="238"/>
      <c r="HD1481" s="238"/>
      <c r="HE1481" s="238"/>
      <c r="HF1481" s="238"/>
      <c r="HG1481" s="238"/>
      <c r="HH1481" s="238"/>
      <c r="HI1481" s="238"/>
      <c r="HJ1481" s="238"/>
      <c r="HK1481" s="238"/>
      <c r="HL1481" s="238"/>
      <c r="HM1481" s="238"/>
      <c r="HN1481" s="238"/>
      <c r="HO1481" s="238"/>
      <c r="HP1481" s="238"/>
      <c r="HQ1481" s="238"/>
      <c r="HR1481" s="238"/>
      <c r="HS1481" s="238"/>
      <c r="HT1481" s="238"/>
      <c r="HU1481" s="238"/>
      <c r="HV1481" s="238"/>
      <c r="HW1481" s="238"/>
      <c r="HX1481" s="238"/>
      <c r="HY1481" s="238"/>
      <c r="HZ1481" s="238"/>
      <c r="IA1481" s="238"/>
      <c r="IB1481" s="238"/>
      <c r="IC1481" s="238"/>
      <c r="ID1481" s="238"/>
      <c r="IE1481" s="238"/>
      <c r="IF1481" s="238"/>
      <c r="IG1481" s="238"/>
      <c r="IH1481" s="238"/>
      <c r="II1481" s="238"/>
      <c r="IJ1481" s="238"/>
      <c r="IK1481" s="238"/>
      <c r="IL1481" s="238"/>
      <c r="IM1481" s="238"/>
      <c r="IN1481" s="238"/>
      <c r="IO1481" s="238"/>
      <c r="IP1481" s="238"/>
      <c r="IQ1481" s="238"/>
      <c r="IR1481" s="238"/>
      <c r="IS1481" s="238"/>
      <c r="IT1481" s="238"/>
      <c r="IU1481" s="238"/>
      <c r="IV1481" s="238"/>
      <c r="IW1481" s="238"/>
      <c r="IX1481" s="238"/>
      <c r="IY1481" s="238"/>
      <c r="IZ1481" s="238"/>
      <c r="JA1481" s="238"/>
      <c r="JB1481" s="238"/>
      <c r="JC1481" s="238"/>
      <c r="JD1481" s="238"/>
      <c r="JE1481" s="238"/>
      <c r="JF1481" s="238"/>
      <c r="JG1481" s="238"/>
      <c r="JH1481" s="238"/>
      <c r="JI1481" s="238"/>
      <c r="JJ1481" s="238"/>
    </row>
    <row r="1482" spans="1:270" s="1062" customFormat="1" ht="30" x14ac:dyDescent="0.25">
      <c r="A1482" s="362"/>
      <c r="B1482" s="362"/>
      <c r="C1482" s="869" t="s">
        <v>133</v>
      </c>
      <c r="D1482" s="298"/>
      <c r="E1482" s="299"/>
      <c r="F1482" s="2186">
        <f t="shared" ref="F1482:F1497" si="2073">F1405</f>
        <v>32057</v>
      </c>
      <c r="G1482" s="941">
        <f t="shared" ref="G1482:I1482" si="2074">G1405</f>
        <v>26607</v>
      </c>
      <c r="H1482" s="941">
        <f t="shared" si="2074"/>
        <v>11328</v>
      </c>
      <c r="I1482" s="2199">
        <f t="shared" si="2074"/>
        <v>42.575262149058517</v>
      </c>
      <c r="J1482" s="2867"/>
      <c r="K1482" s="2867"/>
      <c r="L1482" s="2868"/>
      <c r="M1482" s="2868"/>
      <c r="N1482" s="2868"/>
      <c r="O1482" s="2868"/>
      <c r="P1482" s="2868"/>
      <c r="Q1482" s="2868"/>
      <c r="R1482" s="2865">
        <f t="shared" ref="R1482:AI1482" si="2075">R1405</f>
        <v>0</v>
      </c>
      <c r="S1482" s="2865">
        <f t="shared" ref="S1482:T1482" si="2076">S1405</f>
        <v>0</v>
      </c>
      <c r="T1482" s="2865">
        <f t="shared" si="2076"/>
        <v>0</v>
      </c>
      <c r="U1482" s="2865">
        <f t="shared" ref="U1482:V1482" si="2077">U1405</f>
        <v>0</v>
      </c>
      <c r="V1482" s="2865">
        <f t="shared" si="2077"/>
        <v>0</v>
      </c>
      <c r="W1482" s="2865">
        <f t="shared" ref="W1482:X1482" si="2078">W1405</f>
        <v>0</v>
      </c>
      <c r="X1482" s="2865">
        <f t="shared" si="2078"/>
        <v>0</v>
      </c>
      <c r="Y1482" s="2865">
        <f t="shared" ref="Y1482:Z1482" si="2079">Y1405</f>
        <v>0</v>
      </c>
      <c r="Z1482" s="2865">
        <f t="shared" si="2079"/>
        <v>0</v>
      </c>
      <c r="AA1482" s="2865">
        <f t="shared" ref="AA1482" si="2080">AA1405</f>
        <v>0</v>
      </c>
      <c r="AB1482" s="549">
        <f t="shared" si="2075"/>
        <v>0</v>
      </c>
      <c r="AC1482" s="2865">
        <f t="shared" si="2075"/>
        <v>0</v>
      </c>
      <c r="AD1482" s="1371">
        <f t="shared" si="2075"/>
        <v>0</v>
      </c>
      <c r="AE1482" s="2865">
        <f t="shared" si="2075"/>
        <v>0</v>
      </c>
      <c r="AF1482" s="2865">
        <f t="shared" si="2075"/>
        <v>0</v>
      </c>
      <c r="AG1482" s="3017">
        <f t="shared" si="2075"/>
        <v>0</v>
      </c>
      <c r="AH1482" s="3017">
        <f t="shared" si="2075"/>
        <v>0</v>
      </c>
      <c r="AI1482" s="2865">
        <f t="shared" si="2075"/>
        <v>0</v>
      </c>
      <c r="AJ1482" s="1142"/>
      <c r="AK1482" s="1134"/>
      <c r="AL1482" s="2563">
        <f t="shared" si="1997"/>
        <v>0</v>
      </c>
      <c r="AM1482" s="3319"/>
      <c r="AN1482" s="238"/>
      <c r="AO1482" s="238"/>
      <c r="AP1482" s="238"/>
      <c r="AQ1482" s="238"/>
      <c r="AR1482" s="238"/>
      <c r="AS1482" s="238"/>
      <c r="AT1482" s="238"/>
      <c r="AU1482" s="238"/>
      <c r="AV1482" s="238"/>
      <c r="AW1482" s="238"/>
      <c r="AX1482" s="238"/>
      <c r="AY1482" s="238"/>
      <c r="AZ1482" s="238"/>
      <c r="BA1482" s="238"/>
      <c r="BB1482" s="238"/>
      <c r="BC1482" s="238"/>
      <c r="BD1482" s="238"/>
      <c r="BE1482" s="238"/>
      <c r="BF1482" s="238"/>
      <c r="BG1482" s="238"/>
      <c r="BH1482" s="238"/>
      <c r="BI1482" s="238"/>
      <c r="BJ1482" s="238"/>
      <c r="BK1482" s="238"/>
      <c r="BL1482" s="238"/>
      <c r="BM1482" s="238"/>
      <c r="BN1482" s="238"/>
      <c r="BO1482" s="238"/>
      <c r="BP1482" s="238"/>
      <c r="BQ1482" s="238"/>
      <c r="BR1482" s="238"/>
      <c r="BS1482" s="238"/>
      <c r="BT1482" s="238"/>
      <c r="BU1482" s="238"/>
      <c r="BV1482" s="238"/>
      <c r="BW1482" s="238"/>
      <c r="BX1482" s="238"/>
      <c r="BY1482" s="238"/>
      <c r="BZ1482" s="238"/>
      <c r="CA1482" s="238"/>
      <c r="CB1482" s="238"/>
      <c r="CC1482" s="238"/>
      <c r="CD1482" s="238"/>
      <c r="CE1482" s="238"/>
      <c r="CF1482" s="238"/>
      <c r="CG1482" s="238"/>
      <c r="CH1482" s="238"/>
      <c r="CI1482" s="238"/>
      <c r="CJ1482" s="238"/>
      <c r="CK1482" s="238"/>
      <c r="CL1482" s="238"/>
      <c r="CM1482" s="238"/>
      <c r="CN1482" s="238"/>
      <c r="CO1482" s="238"/>
      <c r="CP1482" s="238"/>
      <c r="CQ1482" s="238"/>
      <c r="CR1482" s="238"/>
      <c r="CS1482" s="238"/>
      <c r="CT1482" s="238"/>
      <c r="CU1482" s="238"/>
      <c r="CV1482" s="238"/>
      <c r="CW1482" s="238"/>
      <c r="CX1482" s="238"/>
      <c r="CY1482" s="238"/>
      <c r="CZ1482" s="238"/>
      <c r="DA1482" s="238"/>
      <c r="DB1482" s="238"/>
      <c r="DC1482" s="238"/>
      <c r="DD1482" s="238"/>
      <c r="DE1482" s="238"/>
      <c r="DF1482" s="238"/>
      <c r="DG1482" s="238"/>
      <c r="DH1482" s="238"/>
      <c r="DI1482" s="238"/>
      <c r="DJ1482" s="238"/>
      <c r="DK1482" s="238"/>
      <c r="DL1482" s="238"/>
      <c r="DM1482" s="238"/>
      <c r="DN1482" s="238"/>
      <c r="DO1482" s="238"/>
      <c r="DP1482" s="238"/>
      <c r="DQ1482" s="238"/>
      <c r="DR1482" s="238"/>
      <c r="DS1482" s="238"/>
      <c r="DT1482" s="238"/>
      <c r="DU1482" s="238"/>
      <c r="DV1482" s="238"/>
      <c r="DW1482" s="238"/>
      <c r="DX1482" s="238"/>
      <c r="DY1482" s="238"/>
      <c r="DZ1482" s="238"/>
      <c r="EA1482" s="238"/>
      <c r="EB1482" s="238"/>
      <c r="EC1482" s="238"/>
      <c r="ED1482" s="238"/>
      <c r="EE1482" s="238"/>
      <c r="EF1482" s="238"/>
      <c r="EG1482" s="238"/>
      <c r="EH1482" s="238"/>
      <c r="EI1482" s="238"/>
      <c r="EJ1482" s="238"/>
      <c r="EK1482" s="238"/>
      <c r="EL1482" s="238"/>
      <c r="EM1482" s="238"/>
      <c r="EN1482" s="238"/>
      <c r="EO1482" s="238"/>
      <c r="EP1482" s="238"/>
      <c r="EQ1482" s="238"/>
      <c r="ER1482" s="238"/>
      <c r="ES1482" s="238"/>
      <c r="ET1482" s="238"/>
      <c r="EU1482" s="238"/>
      <c r="EV1482" s="238"/>
      <c r="EW1482" s="238"/>
      <c r="EX1482" s="238"/>
      <c r="EY1482" s="238"/>
      <c r="EZ1482" s="238"/>
      <c r="FA1482" s="238"/>
      <c r="FB1482" s="238"/>
      <c r="FC1482" s="238"/>
      <c r="FD1482" s="238"/>
      <c r="FE1482" s="238"/>
      <c r="FF1482" s="238"/>
      <c r="FG1482" s="238"/>
      <c r="FH1482" s="238"/>
      <c r="FI1482" s="238"/>
      <c r="FJ1482" s="238"/>
      <c r="FK1482" s="238"/>
      <c r="FL1482" s="238"/>
      <c r="FM1482" s="238"/>
      <c r="FN1482" s="238"/>
      <c r="FO1482" s="238"/>
      <c r="FP1482" s="238"/>
      <c r="FQ1482" s="238"/>
      <c r="FR1482" s="238"/>
      <c r="FS1482" s="238"/>
      <c r="FT1482" s="238"/>
      <c r="FU1482" s="238"/>
      <c r="FV1482" s="238"/>
      <c r="FW1482" s="238"/>
      <c r="FX1482" s="238"/>
      <c r="FY1482" s="238"/>
      <c r="FZ1482" s="238"/>
      <c r="GA1482" s="238"/>
      <c r="GB1482" s="238"/>
      <c r="GC1482" s="238"/>
      <c r="GD1482" s="238"/>
      <c r="GE1482" s="238"/>
      <c r="GF1482" s="238"/>
      <c r="GG1482" s="238"/>
      <c r="GH1482" s="238"/>
      <c r="GI1482" s="238"/>
      <c r="GJ1482" s="238"/>
      <c r="GK1482" s="238"/>
      <c r="GL1482" s="238"/>
      <c r="GM1482" s="238"/>
      <c r="GN1482" s="238"/>
      <c r="GO1482" s="238"/>
      <c r="GP1482" s="238"/>
      <c r="GQ1482" s="238"/>
      <c r="GR1482" s="238"/>
      <c r="GS1482" s="238"/>
      <c r="GT1482" s="238"/>
      <c r="GU1482" s="238"/>
      <c r="GV1482" s="238"/>
      <c r="GW1482" s="238"/>
      <c r="GX1482" s="238"/>
      <c r="GY1482" s="238"/>
      <c r="GZ1482" s="238"/>
      <c r="HA1482" s="238"/>
      <c r="HB1482" s="238"/>
      <c r="HC1482" s="238"/>
      <c r="HD1482" s="238"/>
      <c r="HE1482" s="238"/>
      <c r="HF1482" s="238"/>
      <c r="HG1482" s="238"/>
      <c r="HH1482" s="238"/>
      <c r="HI1482" s="238"/>
      <c r="HJ1482" s="238"/>
      <c r="HK1482" s="238"/>
      <c r="HL1482" s="238"/>
      <c r="HM1482" s="238"/>
      <c r="HN1482" s="238"/>
      <c r="HO1482" s="238"/>
      <c r="HP1482" s="238"/>
      <c r="HQ1482" s="238"/>
      <c r="HR1482" s="238"/>
      <c r="HS1482" s="238"/>
      <c r="HT1482" s="238"/>
      <c r="HU1482" s="238"/>
      <c r="HV1482" s="238"/>
      <c r="HW1482" s="238"/>
      <c r="HX1482" s="238"/>
      <c r="HY1482" s="238"/>
      <c r="HZ1482" s="238"/>
      <c r="IA1482" s="238"/>
      <c r="IB1482" s="238"/>
      <c r="IC1482" s="238"/>
      <c r="ID1482" s="238"/>
      <c r="IE1482" s="238"/>
      <c r="IF1482" s="238"/>
      <c r="IG1482" s="238"/>
      <c r="IH1482" s="238"/>
      <c r="II1482" s="238"/>
      <c r="IJ1482" s="238"/>
      <c r="IK1482" s="238"/>
      <c r="IL1482" s="238"/>
      <c r="IM1482" s="238"/>
      <c r="IN1482" s="238"/>
      <c r="IO1482" s="238"/>
      <c r="IP1482" s="238"/>
      <c r="IQ1482" s="238"/>
      <c r="IR1482" s="238"/>
      <c r="IS1482" s="238"/>
      <c r="IT1482" s="238"/>
      <c r="IU1482" s="238"/>
      <c r="IV1482" s="238"/>
      <c r="IW1482" s="238"/>
      <c r="IX1482" s="238"/>
      <c r="IY1482" s="238"/>
      <c r="IZ1482" s="238"/>
      <c r="JA1482" s="238"/>
      <c r="JB1482" s="238"/>
      <c r="JC1482" s="238"/>
      <c r="JD1482" s="238"/>
      <c r="JE1482" s="238"/>
      <c r="JF1482" s="238"/>
      <c r="JG1482" s="238"/>
      <c r="JH1482" s="238"/>
      <c r="JI1482" s="238"/>
      <c r="JJ1482" s="238"/>
    </row>
    <row r="1483" spans="1:270" s="1062" customFormat="1" x14ac:dyDescent="0.25">
      <c r="A1483" s="362"/>
      <c r="B1483" s="362">
        <v>1</v>
      </c>
      <c r="C1483" s="869" t="s">
        <v>232</v>
      </c>
      <c r="D1483" s="298"/>
      <c r="E1483" s="299"/>
      <c r="F1483" s="2186">
        <f t="shared" si="2073"/>
        <v>30452</v>
      </c>
      <c r="G1483" s="941">
        <f t="shared" ref="G1483:I1494" si="2081">G1406</f>
        <v>25377</v>
      </c>
      <c r="H1483" s="941">
        <f t="shared" si="2081"/>
        <v>10973</v>
      </c>
      <c r="I1483" s="2199">
        <f t="shared" si="2081"/>
        <v>43.239941679473539</v>
      </c>
      <c r="J1483" s="2867"/>
      <c r="K1483" s="2867"/>
      <c r="L1483" s="2868"/>
      <c r="M1483" s="2868"/>
      <c r="N1483" s="2868"/>
      <c r="O1483" s="2868"/>
      <c r="P1483" s="2868"/>
      <c r="Q1483" s="2868"/>
      <c r="R1483" s="2865">
        <f t="shared" ref="R1483:AI1483" si="2082">R1406</f>
        <v>0</v>
      </c>
      <c r="S1483" s="2865">
        <f t="shared" ref="S1483:T1483" si="2083">S1406</f>
        <v>0</v>
      </c>
      <c r="T1483" s="2865">
        <f t="shared" si="2083"/>
        <v>0</v>
      </c>
      <c r="U1483" s="2865">
        <f t="shared" ref="U1483:V1483" si="2084">U1406</f>
        <v>0</v>
      </c>
      <c r="V1483" s="2865">
        <f t="shared" si="2084"/>
        <v>0</v>
      </c>
      <c r="W1483" s="2865">
        <f t="shared" ref="W1483:X1483" si="2085">W1406</f>
        <v>0</v>
      </c>
      <c r="X1483" s="2865">
        <f t="shared" si="2085"/>
        <v>0</v>
      </c>
      <c r="Y1483" s="2865">
        <f t="shared" ref="Y1483:Z1483" si="2086">Y1406</f>
        <v>0</v>
      </c>
      <c r="Z1483" s="2865">
        <f t="shared" si="2086"/>
        <v>0</v>
      </c>
      <c r="AA1483" s="2865">
        <f t="shared" ref="AA1483" si="2087">AA1406</f>
        <v>0</v>
      </c>
      <c r="AB1483" s="549">
        <f t="shared" si="2082"/>
        <v>0</v>
      </c>
      <c r="AC1483" s="2865">
        <f t="shared" si="2082"/>
        <v>0</v>
      </c>
      <c r="AD1483" s="1371">
        <f t="shared" si="2082"/>
        <v>0</v>
      </c>
      <c r="AE1483" s="2865">
        <f t="shared" si="2082"/>
        <v>0</v>
      </c>
      <c r="AF1483" s="2865">
        <f t="shared" si="2082"/>
        <v>0</v>
      </c>
      <c r="AG1483" s="3017">
        <f t="shared" si="2082"/>
        <v>0</v>
      </c>
      <c r="AH1483" s="3017">
        <f t="shared" si="2082"/>
        <v>0</v>
      </c>
      <c r="AI1483" s="2865">
        <f t="shared" si="2082"/>
        <v>0</v>
      </c>
      <c r="AJ1483" s="1142"/>
      <c r="AK1483" s="1134"/>
      <c r="AL1483" s="2563">
        <f t="shared" si="1997"/>
        <v>0</v>
      </c>
      <c r="AM1483" s="3319"/>
      <c r="AN1483" s="238"/>
      <c r="AO1483" s="238"/>
      <c r="AP1483" s="238"/>
      <c r="AQ1483" s="238"/>
      <c r="AR1483" s="238"/>
      <c r="AS1483" s="238"/>
      <c r="AT1483" s="238"/>
      <c r="AU1483" s="238"/>
      <c r="AV1483" s="238"/>
      <c r="AW1483" s="238"/>
      <c r="AX1483" s="238"/>
      <c r="AY1483" s="238"/>
      <c r="AZ1483" s="238"/>
      <c r="BA1483" s="238"/>
      <c r="BB1483" s="238"/>
      <c r="BC1483" s="238"/>
      <c r="BD1483" s="238"/>
      <c r="BE1483" s="238"/>
      <c r="BF1483" s="238"/>
      <c r="BG1483" s="238"/>
      <c r="BH1483" s="238"/>
      <c r="BI1483" s="238"/>
      <c r="BJ1483" s="238"/>
      <c r="BK1483" s="238"/>
      <c r="BL1483" s="238"/>
      <c r="BM1483" s="238"/>
      <c r="BN1483" s="238"/>
      <c r="BO1483" s="238"/>
      <c r="BP1483" s="238"/>
      <c r="BQ1483" s="238"/>
      <c r="BR1483" s="238"/>
      <c r="BS1483" s="238"/>
      <c r="BT1483" s="238"/>
      <c r="BU1483" s="238"/>
      <c r="BV1483" s="238"/>
      <c r="BW1483" s="238"/>
      <c r="BX1483" s="238"/>
      <c r="BY1483" s="238"/>
      <c r="BZ1483" s="238"/>
      <c r="CA1483" s="238"/>
      <c r="CB1483" s="238"/>
      <c r="CC1483" s="238"/>
      <c r="CD1483" s="238"/>
      <c r="CE1483" s="238"/>
      <c r="CF1483" s="238"/>
      <c r="CG1483" s="238"/>
      <c r="CH1483" s="238"/>
      <c r="CI1483" s="238"/>
      <c r="CJ1483" s="238"/>
      <c r="CK1483" s="238"/>
      <c r="CL1483" s="238"/>
      <c r="CM1483" s="238"/>
      <c r="CN1483" s="238"/>
      <c r="CO1483" s="238"/>
      <c r="CP1483" s="238"/>
      <c r="CQ1483" s="238"/>
      <c r="CR1483" s="238"/>
      <c r="CS1483" s="238"/>
      <c r="CT1483" s="238"/>
      <c r="CU1483" s="238"/>
      <c r="CV1483" s="238"/>
      <c r="CW1483" s="238"/>
      <c r="CX1483" s="238"/>
      <c r="CY1483" s="238"/>
      <c r="CZ1483" s="238"/>
      <c r="DA1483" s="238"/>
      <c r="DB1483" s="238"/>
      <c r="DC1483" s="238"/>
      <c r="DD1483" s="238"/>
      <c r="DE1483" s="238"/>
      <c r="DF1483" s="238"/>
      <c r="DG1483" s="238"/>
      <c r="DH1483" s="238"/>
      <c r="DI1483" s="238"/>
      <c r="DJ1483" s="238"/>
      <c r="DK1483" s="238"/>
      <c r="DL1483" s="238"/>
      <c r="DM1483" s="238"/>
      <c r="DN1483" s="238"/>
      <c r="DO1483" s="238"/>
      <c r="DP1483" s="238"/>
      <c r="DQ1483" s="238"/>
      <c r="DR1483" s="238"/>
      <c r="DS1483" s="238"/>
      <c r="DT1483" s="238"/>
      <c r="DU1483" s="238"/>
      <c r="DV1483" s="238"/>
      <c r="DW1483" s="238"/>
      <c r="DX1483" s="238"/>
      <c r="DY1483" s="238"/>
      <c r="DZ1483" s="238"/>
      <c r="EA1483" s="238"/>
      <c r="EB1483" s="238"/>
      <c r="EC1483" s="238"/>
      <c r="ED1483" s="238"/>
      <c r="EE1483" s="238"/>
      <c r="EF1483" s="238"/>
      <c r="EG1483" s="238"/>
      <c r="EH1483" s="238"/>
      <c r="EI1483" s="238"/>
      <c r="EJ1483" s="238"/>
      <c r="EK1483" s="238"/>
      <c r="EL1483" s="238"/>
      <c r="EM1483" s="238"/>
      <c r="EN1483" s="238"/>
      <c r="EO1483" s="238"/>
      <c r="EP1483" s="238"/>
      <c r="EQ1483" s="238"/>
      <c r="ER1483" s="238"/>
      <c r="ES1483" s="238"/>
      <c r="ET1483" s="238"/>
      <c r="EU1483" s="238"/>
      <c r="EV1483" s="238"/>
      <c r="EW1483" s="238"/>
      <c r="EX1483" s="238"/>
      <c r="EY1483" s="238"/>
      <c r="EZ1483" s="238"/>
      <c r="FA1483" s="238"/>
      <c r="FB1483" s="238"/>
      <c r="FC1483" s="238"/>
      <c r="FD1483" s="238"/>
      <c r="FE1483" s="238"/>
      <c r="FF1483" s="238"/>
      <c r="FG1483" s="238"/>
      <c r="FH1483" s="238"/>
      <c r="FI1483" s="238"/>
      <c r="FJ1483" s="238"/>
      <c r="FK1483" s="238"/>
      <c r="FL1483" s="238"/>
      <c r="FM1483" s="238"/>
      <c r="FN1483" s="238"/>
      <c r="FO1483" s="238"/>
      <c r="FP1483" s="238"/>
      <c r="FQ1483" s="238"/>
      <c r="FR1483" s="238"/>
      <c r="FS1483" s="238"/>
      <c r="FT1483" s="238"/>
      <c r="FU1483" s="238"/>
      <c r="FV1483" s="238"/>
      <c r="FW1483" s="238"/>
      <c r="FX1483" s="238"/>
      <c r="FY1483" s="238"/>
      <c r="FZ1483" s="238"/>
      <c r="GA1483" s="238"/>
      <c r="GB1483" s="238"/>
      <c r="GC1483" s="238"/>
      <c r="GD1483" s="238"/>
      <c r="GE1483" s="238"/>
      <c r="GF1483" s="238"/>
      <c r="GG1483" s="238"/>
      <c r="GH1483" s="238"/>
      <c r="GI1483" s="238"/>
      <c r="GJ1483" s="238"/>
      <c r="GK1483" s="238"/>
      <c r="GL1483" s="238"/>
      <c r="GM1483" s="238"/>
      <c r="GN1483" s="238"/>
      <c r="GO1483" s="238"/>
      <c r="GP1483" s="238"/>
      <c r="GQ1483" s="238"/>
      <c r="GR1483" s="238"/>
      <c r="GS1483" s="238"/>
      <c r="GT1483" s="238"/>
      <c r="GU1483" s="238"/>
      <c r="GV1483" s="238"/>
      <c r="GW1483" s="238"/>
      <c r="GX1483" s="238"/>
      <c r="GY1483" s="238"/>
      <c r="GZ1483" s="238"/>
      <c r="HA1483" s="238"/>
      <c r="HB1483" s="238"/>
      <c r="HC1483" s="238"/>
      <c r="HD1483" s="238"/>
      <c r="HE1483" s="238"/>
      <c r="HF1483" s="238"/>
      <c r="HG1483" s="238"/>
      <c r="HH1483" s="238"/>
      <c r="HI1483" s="238"/>
      <c r="HJ1483" s="238"/>
      <c r="HK1483" s="238"/>
      <c r="HL1483" s="238"/>
      <c r="HM1483" s="238"/>
      <c r="HN1483" s="238"/>
      <c r="HO1483" s="238"/>
      <c r="HP1483" s="238"/>
      <c r="HQ1483" s="238"/>
      <c r="HR1483" s="238"/>
      <c r="HS1483" s="238"/>
      <c r="HT1483" s="238"/>
      <c r="HU1483" s="238"/>
      <c r="HV1483" s="238"/>
      <c r="HW1483" s="238"/>
      <c r="HX1483" s="238"/>
      <c r="HY1483" s="238"/>
      <c r="HZ1483" s="238"/>
      <c r="IA1483" s="238"/>
      <c r="IB1483" s="238"/>
      <c r="IC1483" s="238"/>
      <c r="ID1483" s="238"/>
      <c r="IE1483" s="238"/>
      <c r="IF1483" s="238"/>
      <c r="IG1483" s="238"/>
      <c r="IH1483" s="238"/>
      <c r="II1483" s="238"/>
      <c r="IJ1483" s="238"/>
      <c r="IK1483" s="238"/>
      <c r="IL1483" s="238"/>
      <c r="IM1483" s="238"/>
      <c r="IN1483" s="238"/>
      <c r="IO1483" s="238"/>
      <c r="IP1483" s="238"/>
      <c r="IQ1483" s="238"/>
      <c r="IR1483" s="238"/>
      <c r="IS1483" s="238"/>
      <c r="IT1483" s="238"/>
      <c r="IU1483" s="238"/>
      <c r="IV1483" s="238"/>
      <c r="IW1483" s="238"/>
      <c r="IX1483" s="238"/>
      <c r="IY1483" s="238"/>
      <c r="IZ1483" s="238"/>
      <c r="JA1483" s="238"/>
      <c r="JB1483" s="238"/>
      <c r="JC1483" s="238"/>
      <c r="JD1483" s="238"/>
      <c r="JE1483" s="238"/>
      <c r="JF1483" s="238"/>
      <c r="JG1483" s="238"/>
      <c r="JH1483" s="238"/>
      <c r="JI1483" s="238"/>
      <c r="JJ1483" s="238"/>
    </row>
    <row r="1484" spans="1:270" s="1062" customFormat="1" ht="45" x14ac:dyDescent="0.25">
      <c r="A1484" s="362"/>
      <c r="B1484" s="362">
        <v>1</v>
      </c>
      <c r="C1484" s="795" t="s">
        <v>523</v>
      </c>
      <c r="D1484" s="298"/>
      <c r="E1484" s="299"/>
      <c r="F1484" s="2186">
        <f t="shared" si="2073"/>
        <v>957</v>
      </c>
      <c r="G1484" s="941">
        <f t="shared" si="2081"/>
        <v>798</v>
      </c>
      <c r="H1484" s="941">
        <f t="shared" si="2081"/>
        <v>198</v>
      </c>
      <c r="I1484" s="2199">
        <f t="shared" si="2081"/>
        <v>24.81203007518797</v>
      </c>
      <c r="J1484" s="2867"/>
      <c r="K1484" s="2867"/>
      <c r="L1484" s="2868"/>
      <c r="M1484" s="2868"/>
      <c r="N1484" s="2868"/>
      <c r="O1484" s="2868"/>
      <c r="P1484" s="2868"/>
      <c r="Q1484" s="2868"/>
      <c r="R1484" s="2865">
        <f t="shared" ref="R1484:AI1484" si="2088">R1407</f>
        <v>0</v>
      </c>
      <c r="S1484" s="2865">
        <f t="shared" ref="S1484:T1484" si="2089">S1407</f>
        <v>0</v>
      </c>
      <c r="T1484" s="2865">
        <f t="shared" si="2089"/>
        <v>0</v>
      </c>
      <c r="U1484" s="2865">
        <f t="shared" ref="U1484:V1484" si="2090">U1407</f>
        <v>0</v>
      </c>
      <c r="V1484" s="2865">
        <f t="shared" si="2090"/>
        <v>0</v>
      </c>
      <c r="W1484" s="2865">
        <f t="shared" ref="W1484:X1484" si="2091">W1407</f>
        <v>0</v>
      </c>
      <c r="X1484" s="2865">
        <f t="shared" si="2091"/>
        <v>0</v>
      </c>
      <c r="Y1484" s="2865">
        <f t="shared" ref="Y1484:Z1484" si="2092">Y1407</f>
        <v>0</v>
      </c>
      <c r="Z1484" s="2865">
        <f t="shared" si="2092"/>
        <v>0</v>
      </c>
      <c r="AA1484" s="2865">
        <f t="shared" ref="AA1484" si="2093">AA1407</f>
        <v>0</v>
      </c>
      <c r="AB1484" s="549">
        <f t="shared" si="2088"/>
        <v>0</v>
      </c>
      <c r="AC1484" s="2865">
        <f t="shared" si="2088"/>
        <v>0</v>
      </c>
      <c r="AD1484" s="1371">
        <f t="shared" si="2088"/>
        <v>0</v>
      </c>
      <c r="AE1484" s="2865">
        <f t="shared" si="2088"/>
        <v>0</v>
      </c>
      <c r="AF1484" s="2865">
        <f t="shared" si="2088"/>
        <v>0</v>
      </c>
      <c r="AG1484" s="3017">
        <f t="shared" si="2088"/>
        <v>0</v>
      </c>
      <c r="AH1484" s="3017">
        <f t="shared" si="2088"/>
        <v>0</v>
      </c>
      <c r="AI1484" s="2865">
        <f t="shared" si="2088"/>
        <v>0</v>
      </c>
      <c r="AJ1484" s="1142"/>
      <c r="AK1484" s="1134"/>
      <c r="AL1484" s="2563">
        <f t="shared" si="1997"/>
        <v>0</v>
      </c>
      <c r="AM1484" s="3319"/>
      <c r="AN1484" s="238"/>
      <c r="AO1484" s="238"/>
      <c r="AP1484" s="238"/>
      <c r="AQ1484" s="238"/>
      <c r="AR1484" s="238"/>
      <c r="AS1484" s="238"/>
      <c r="AT1484" s="238"/>
      <c r="AU1484" s="238"/>
      <c r="AV1484" s="238"/>
      <c r="AW1484" s="238"/>
      <c r="AX1484" s="238"/>
      <c r="AY1484" s="238"/>
      <c r="AZ1484" s="238"/>
      <c r="BA1484" s="238"/>
      <c r="BB1484" s="238"/>
      <c r="BC1484" s="238"/>
      <c r="BD1484" s="238"/>
      <c r="BE1484" s="238"/>
      <c r="BF1484" s="238"/>
      <c r="BG1484" s="238"/>
      <c r="BH1484" s="238"/>
      <c r="BI1484" s="238"/>
      <c r="BJ1484" s="238"/>
      <c r="BK1484" s="238"/>
      <c r="BL1484" s="238"/>
      <c r="BM1484" s="238"/>
      <c r="BN1484" s="238"/>
      <c r="BO1484" s="238"/>
      <c r="BP1484" s="238"/>
      <c r="BQ1484" s="238"/>
      <c r="BR1484" s="238"/>
      <c r="BS1484" s="238"/>
      <c r="BT1484" s="238"/>
      <c r="BU1484" s="238"/>
      <c r="BV1484" s="238"/>
      <c r="BW1484" s="238"/>
      <c r="BX1484" s="238"/>
      <c r="BY1484" s="238"/>
      <c r="BZ1484" s="238"/>
      <c r="CA1484" s="238"/>
      <c r="CB1484" s="238"/>
      <c r="CC1484" s="238"/>
      <c r="CD1484" s="238"/>
      <c r="CE1484" s="238"/>
      <c r="CF1484" s="238"/>
      <c r="CG1484" s="238"/>
      <c r="CH1484" s="238"/>
      <c r="CI1484" s="238"/>
      <c r="CJ1484" s="238"/>
      <c r="CK1484" s="238"/>
      <c r="CL1484" s="238"/>
      <c r="CM1484" s="238"/>
      <c r="CN1484" s="238"/>
      <c r="CO1484" s="238"/>
      <c r="CP1484" s="238"/>
      <c r="CQ1484" s="238"/>
      <c r="CR1484" s="238"/>
      <c r="CS1484" s="238"/>
      <c r="CT1484" s="238"/>
      <c r="CU1484" s="238"/>
      <c r="CV1484" s="238"/>
      <c r="CW1484" s="238"/>
      <c r="CX1484" s="238"/>
      <c r="CY1484" s="238"/>
      <c r="CZ1484" s="238"/>
      <c r="DA1484" s="238"/>
      <c r="DB1484" s="238"/>
      <c r="DC1484" s="238"/>
      <c r="DD1484" s="238"/>
      <c r="DE1484" s="238"/>
      <c r="DF1484" s="238"/>
      <c r="DG1484" s="238"/>
      <c r="DH1484" s="238"/>
      <c r="DI1484" s="238"/>
      <c r="DJ1484" s="238"/>
      <c r="DK1484" s="238"/>
      <c r="DL1484" s="238"/>
      <c r="DM1484" s="238"/>
      <c r="DN1484" s="238"/>
      <c r="DO1484" s="238"/>
      <c r="DP1484" s="238"/>
      <c r="DQ1484" s="238"/>
      <c r="DR1484" s="238"/>
      <c r="DS1484" s="238"/>
      <c r="DT1484" s="238"/>
      <c r="DU1484" s="238"/>
      <c r="DV1484" s="238"/>
      <c r="DW1484" s="238"/>
      <c r="DX1484" s="238"/>
      <c r="DY1484" s="238"/>
      <c r="DZ1484" s="238"/>
      <c r="EA1484" s="238"/>
      <c r="EB1484" s="238"/>
      <c r="EC1484" s="238"/>
      <c r="ED1484" s="238"/>
      <c r="EE1484" s="238"/>
      <c r="EF1484" s="238"/>
      <c r="EG1484" s="238"/>
      <c r="EH1484" s="238"/>
      <c r="EI1484" s="238"/>
      <c r="EJ1484" s="238"/>
      <c r="EK1484" s="238"/>
      <c r="EL1484" s="238"/>
      <c r="EM1484" s="238"/>
      <c r="EN1484" s="238"/>
      <c r="EO1484" s="238"/>
      <c r="EP1484" s="238"/>
      <c r="EQ1484" s="238"/>
      <c r="ER1484" s="238"/>
      <c r="ES1484" s="238"/>
      <c r="ET1484" s="238"/>
      <c r="EU1484" s="238"/>
      <c r="EV1484" s="238"/>
      <c r="EW1484" s="238"/>
      <c r="EX1484" s="238"/>
      <c r="EY1484" s="238"/>
      <c r="EZ1484" s="238"/>
      <c r="FA1484" s="238"/>
      <c r="FB1484" s="238"/>
      <c r="FC1484" s="238"/>
      <c r="FD1484" s="238"/>
      <c r="FE1484" s="238"/>
      <c r="FF1484" s="238"/>
      <c r="FG1484" s="238"/>
      <c r="FH1484" s="238"/>
      <c r="FI1484" s="238"/>
      <c r="FJ1484" s="238"/>
      <c r="FK1484" s="238"/>
      <c r="FL1484" s="238"/>
      <c r="FM1484" s="238"/>
      <c r="FN1484" s="238"/>
      <c r="FO1484" s="238"/>
      <c r="FP1484" s="238"/>
      <c r="FQ1484" s="238"/>
      <c r="FR1484" s="238"/>
      <c r="FS1484" s="238"/>
      <c r="FT1484" s="238"/>
      <c r="FU1484" s="238"/>
      <c r="FV1484" s="238"/>
      <c r="FW1484" s="238"/>
      <c r="FX1484" s="238"/>
      <c r="FY1484" s="238"/>
      <c r="FZ1484" s="238"/>
      <c r="GA1484" s="238"/>
      <c r="GB1484" s="238"/>
      <c r="GC1484" s="238"/>
      <c r="GD1484" s="238"/>
      <c r="GE1484" s="238"/>
      <c r="GF1484" s="238"/>
      <c r="GG1484" s="238"/>
      <c r="GH1484" s="238"/>
      <c r="GI1484" s="238"/>
      <c r="GJ1484" s="238"/>
      <c r="GK1484" s="238"/>
      <c r="GL1484" s="238"/>
      <c r="GM1484" s="238"/>
      <c r="GN1484" s="238"/>
      <c r="GO1484" s="238"/>
      <c r="GP1484" s="238"/>
      <c r="GQ1484" s="238"/>
      <c r="GR1484" s="238"/>
      <c r="GS1484" s="238"/>
      <c r="GT1484" s="238"/>
      <c r="GU1484" s="238"/>
      <c r="GV1484" s="238"/>
      <c r="GW1484" s="238"/>
      <c r="GX1484" s="238"/>
      <c r="GY1484" s="238"/>
      <c r="GZ1484" s="238"/>
      <c r="HA1484" s="238"/>
      <c r="HB1484" s="238"/>
      <c r="HC1484" s="238"/>
      <c r="HD1484" s="238"/>
      <c r="HE1484" s="238"/>
      <c r="HF1484" s="238"/>
      <c r="HG1484" s="238"/>
      <c r="HH1484" s="238"/>
      <c r="HI1484" s="238"/>
      <c r="HJ1484" s="238"/>
      <c r="HK1484" s="238"/>
      <c r="HL1484" s="238"/>
      <c r="HM1484" s="238"/>
      <c r="HN1484" s="238"/>
      <c r="HO1484" s="238"/>
      <c r="HP1484" s="238"/>
      <c r="HQ1484" s="238"/>
      <c r="HR1484" s="238"/>
      <c r="HS1484" s="238"/>
      <c r="HT1484" s="238"/>
      <c r="HU1484" s="238"/>
      <c r="HV1484" s="238"/>
      <c r="HW1484" s="238"/>
      <c r="HX1484" s="238"/>
      <c r="HY1484" s="238"/>
      <c r="HZ1484" s="238"/>
      <c r="IA1484" s="238"/>
      <c r="IB1484" s="238"/>
      <c r="IC1484" s="238"/>
      <c r="ID1484" s="238"/>
      <c r="IE1484" s="238"/>
      <c r="IF1484" s="238"/>
      <c r="IG1484" s="238"/>
      <c r="IH1484" s="238"/>
      <c r="II1484" s="238"/>
      <c r="IJ1484" s="238"/>
      <c r="IK1484" s="238"/>
      <c r="IL1484" s="238"/>
      <c r="IM1484" s="238"/>
      <c r="IN1484" s="238"/>
      <c r="IO1484" s="238"/>
      <c r="IP1484" s="238"/>
      <c r="IQ1484" s="238"/>
      <c r="IR1484" s="238"/>
      <c r="IS1484" s="238"/>
      <c r="IT1484" s="238"/>
      <c r="IU1484" s="238"/>
      <c r="IV1484" s="238"/>
      <c r="IW1484" s="238"/>
      <c r="IX1484" s="238"/>
      <c r="IY1484" s="238"/>
      <c r="IZ1484" s="238"/>
      <c r="JA1484" s="238"/>
      <c r="JB1484" s="238"/>
      <c r="JC1484" s="238"/>
      <c r="JD1484" s="238"/>
      <c r="JE1484" s="238"/>
      <c r="JF1484" s="238"/>
      <c r="JG1484" s="238"/>
      <c r="JH1484" s="238"/>
      <c r="JI1484" s="238"/>
      <c r="JJ1484" s="238"/>
    </row>
    <row r="1485" spans="1:270" s="1062" customFormat="1" ht="75" x14ac:dyDescent="0.25">
      <c r="A1485" s="362"/>
      <c r="B1485" s="362"/>
      <c r="C1485" s="795" t="s">
        <v>592</v>
      </c>
      <c r="D1485" s="298"/>
      <c r="E1485" s="299"/>
      <c r="F1485" s="2186">
        <f t="shared" si="2073"/>
        <v>648</v>
      </c>
      <c r="G1485" s="941">
        <f t="shared" si="2081"/>
        <v>432</v>
      </c>
      <c r="H1485" s="941">
        <f t="shared" si="2081"/>
        <v>157</v>
      </c>
      <c r="I1485" s="2199">
        <f t="shared" si="2081"/>
        <v>36.342592592592595</v>
      </c>
      <c r="J1485" s="2867"/>
      <c r="K1485" s="2867"/>
      <c r="L1485" s="2868"/>
      <c r="M1485" s="2868"/>
      <c r="N1485" s="2868"/>
      <c r="O1485" s="2868"/>
      <c r="P1485" s="2868"/>
      <c r="Q1485" s="2868"/>
      <c r="R1485" s="2865"/>
      <c r="S1485" s="2865"/>
      <c r="T1485" s="2865"/>
      <c r="U1485" s="2865"/>
      <c r="V1485" s="2865"/>
      <c r="W1485" s="2865"/>
      <c r="X1485" s="2865"/>
      <c r="Y1485" s="2865"/>
      <c r="Z1485" s="2865"/>
      <c r="AA1485" s="2865"/>
      <c r="AB1485" s="549"/>
      <c r="AC1485" s="2865"/>
      <c r="AD1485" s="1371"/>
      <c r="AE1485" s="2865"/>
      <c r="AF1485" s="2865"/>
      <c r="AG1485" s="3017"/>
      <c r="AH1485" s="3017"/>
      <c r="AI1485" s="2865"/>
      <c r="AJ1485" s="1142"/>
      <c r="AK1485" s="1134"/>
      <c r="AL1485" s="2563">
        <f t="shared" si="1997"/>
        <v>0</v>
      </c>
      <c r="AM1485" s="3319"/>
      <c r="AN1485" s="238"/>
      <c r="AO1485" s="238"/>
      <c r="AP1485" s="238"/>
      <c r="AQ1485" s="238"/>
      <c r="AR1485" s="238"/>
      <c r="AS1485" s="238"/>
      <c r="AT1485" s="238"/>
      <c r="AU1485" s="238"/>
      <c r="AV1485" s="238"/>
      <c r="AW1485" s="238"/>
      <c r="AX1485" s="238"/>
      <c r="AY1485" s="238"/>
      <c r="AZ1485" s="238"/>
      <c r="BA1485" s="238"/>
      <c r="BB1485" s="238"/>
      <c r="BC1485" s="238"/>
      <c r="BD1485" s="238"/>
      <c r="BE1485" s="238"/>
      <c r="BF1485" s="238"/>
      <c r="BG1485" s="238"/>
      <c r="BH1485" s="238"/>
      <c r="BI1485" s="238"/>
      <c r="BJ1485" s="238"/>
      <c r="BK1485" s="238"/>
      <c r="BL1485" s="238"/>
      <c r="BM1485" s="238"/>
      <c r="BN1485" s="238"/>
      <c r="BO1485" s="238"/>
      <c r="BP1485" s="238"/>
      <c r="BQ1485" s="238"/>
      <c r="BR1485" s="238"/>
      <c r="BS1485" s="238"/>
      <c r="BT1485" s="238"/>
      <c r="BU1485" s="238"/>
      <c r="BV1485" s="238"/>
      <c r="BW1485" s="238"/>
      <c r="BX1485" s="238"/>
      <c r="BY1485" s="238"/>
      <c r="BZ1485" s="238"/>
      <c r="CA1485" s="238"/>
      <c r="CB1485" s="238"/>
      <c r="CC1485" s="238"/>
      <c r="CD1485" s="238"/>
      <c r="CE1485" s="238"/>
      <c r="CF1485" s="238"/>
      <c r="CG1485" s="238"/>
      <c r="CH1485" s="238"/>
      <c r="CI1485" s="238"/>
      <c r="CJ1485" s="238"/>
      <c r="CK1485" s="238"/>
      <c r="CL1485" s="238"/>
      <c r="CM1485" s="238"/>
      <c r="CN1485" s="238"/>
      <c r="CO1485" s="238"/>
      <c r="CP1485" s="238"/>
      <c r="CQ1485" s="238"/>
      <c r="CR1485" s="238"/>
      <c r="CS1485" s="238"/>
      <c r="CT1485" s="238"/>
      <c r="CU1485" s="238"/>
      <c r="CV1485" s="238"/>
      <c r="CW1485" s="238"/>
      <c r="CX1485" s="238"/>
      <c r="CY1485" s="238"/>
      <c r="CZ1485" s="238"/>
      <c r="DA1485" s="238"/>
      <c r="DB1485" s="238"/>
      <c r="DC1485" s="238"/>
      <c r="DD1485" s="238"/>
      <c r="DE1485" s="238"/>
      <c r="DF1485" s="238"/>
      <c r="DG1485" s="238"/>
      <c r="DH1485" s="238"/>
      <c r="DI1485" s="238"/>
      <c r="DJ1485" s="238"/>
      <c r="DK1485" s="238"/>
      <c r="DL1485" s="238"/>
      <c r="DM1485" s="238"/>
      <c r="DN1485" s="238"/>
      <c r="DO1485" s="238"/>
      <c r="DP1485" s="238"/>
      <c r="DQ1485" s="238"/>
      <c r="DR1485" s="238"/>
      <c r="DS1485" s="238"/>
      <c r="DT1485" s="238"/>
      <c r="DU1485" s="238"/>
      <c r="DV1485" s="238"/>
      <c r="DW1485" s="238"/>
      <c r="DX1485" s="238"/>
      <c r="DY1485" s="238"/>
      <c r="DZ1485" s="238"/>
      <c r="EA1485" s="238"/>
      <c r="EB1485" s="238"/>
      <c r="EC1485" s="238"/>
      <c r="ED1485" s="238"/>
      <c r="EE1485" s="238"/>
      <c r="EF1485" s="238"/>
      <c r="EG1485" s="238"/>
      <c r="EH1485" s="238"/>
      <c r="EI1485" s="238"/>
      <c r="EJ1485" s="238"/>
      <c r="EK1485" s="238"/>
      <c r="EL1485" s="238"/>
      <c r="EM1485" s="238"/>
      <c r="EN1485" s="238"/>
      <c r="EO1485" s="238"/>
      <c r="EP1485" s="238"/>
      <c r="EQ1485" s="238"/>
      <c r="ER1485" s="238"/>
      <c r="ES1485" s="238"/>
      <c r="ET1485" s="238"/>
      <c r="EU1485" s="238"/>
      <c r="EV1485" s="238"/>
      <c r="EW1485" s="238"/>
      <c r="EX1485" s="238"/>
      <c r="EY1485" s="238"/>
      <c r="EZ1485" s="238"/>
      <c r="FA1485" s="238"/>
      <c r="FB1485" s="238"/>
      <c r="FC1485" s="238"/>
      <c r="FD1485" s="238"/>
      <c r="FE1485" s="238"/>
      <c r="FF1485" s="238"/>
      <c r="FG1485" s="238"/>
      <c r="FH1485" s="238"/>
      <c r="FI1485" s="238"/>
      <c r="FJ1485" s="238"/>
      <c r="FK1485" s="238"/>
      <c r="FL1485" s="238"/>
      <c r="FM1485" s="238"/>
      <c r="FN1485" s="238"/>
      <c r="FO1485" s="238"/>
      <c r="FP1485" s="238"/>
      <c r="FQ1485" s="238"/>
      <c r="FR1485" s="238"/>
      <c r="FS1485" s="238"/>
      <c r="FT1485" s="238"/>
      <c r="FU1485" s="238"/>
      <c r="FV1485" s="238"/>
      <c r="FW1485" s="238"/>
      <c r="FX1485" s="238"/>
      <c r="FY1485" s="238"/>
      <c r="FZ1485" s="238"/>
      <c r="GA1485" s="238"/>
      <c r="GB1485" s="238"/>
      <c r="GC1485" s="238"/>
      <c r="GD1485" s="238"/>
      <c r="GE1485" s="238"/>
      <c r="GF1485" s="238"/>
      <c r="GG1485" s="238"/>
      <c r="GH1485" s="238"/>
      <c r="GI1485" s="238"/>
      <c r="GJ1485" s="238"/>
      <c r="GK1485" s="238"/>
      <c r="GL1485" s="238"/>
      <c r="GM1485" s="238"/>
      <c r="GN1485" s="238"/>
      <c r="GO1485" s="238"/>
      <c r="GP1485" s="238"/>
      <c r="GQ1485" s="238"/>
      <c r="GR1485" s="238"/>
      <c r="GS1485" s="238"/>
      <c r="GT1485" s="238"/>
      <c r="GU1485" s="238"/>
      <c r="GV1485" s="238"/>
      <c r="GW1485" s="238"/>
      <c r="GX1485" s="238"/>
      <c r="GY1485" s="238"/>
      <c r="GZ1485" s="238"/>
      <c r="HA1485" s="238"/>
      <c r="HB1485" s="238"/>
      <c r="HC1485" s="238"/>
      <c r="HD1485" s="238"/>
      <c r="HE1485" s="238"/>
      <c r="HF1485" s="238"/>
      <c r="HG1485" s="238"/>
      <c r="HH1485" s="238"/>
      <c r="HI1485" s="238"/>
      <c r="HJ1485" s="238"/>
      <c r="HK1485" s="238"/>
      <c r="HL1485" s="238"/>
      <c r="HM1485" s="238"/>
      <c r="HN1485" s="238"/>
      <c r="HO1485" s="238"/>
      <c r="HP1485" s="238"/>
      <c r="HQ1485" s="238"/>
      <c r="HR1485" s="238"/>
      <c r="HS1485" s="238"/>
      <c r="HT1485" s="238"/>
      <c r="HU1485" s="238"/>
      <c r="HV1485" s="238"/>
      <c r="HW1485" s="238"/>
      <c r="HX1485" s="238"/>
      <c r="HY1485" s="238"/>
      <c r="HZ1485" s="238"/>
      <c r="IA1485" s="238"/>
      <c r="IB1485" s="238"/>
      <c r="IC1485" s="238"/>
      <c r="ID1485" s="238"/>
      <c r="IE1485" s="238"/>
      <c r="IF1485" s="238"/>
      <c r="IG1485" s="238"/>
      <c r="IH1485" s="238"/>
      <c r="II1485" s="238"/>
      <c r="IJ1485" s="238"/>
      <c r="IK1485" s="238"/>
      <c r="IL1485" s="238"/>
      <c r="IM1485" s="238"/>
      <c r="IN1485" s="238"/>
      <c r="IO1485" s="238"/>
      <c r="IP1485" s="238"/>
      <c r="IQ1485" s="238"/>
      <c r="IR1485" s="238"/>
      <c r="IS1485" s="238"/>
      <c r="IT1485" s="238"/>
      <c r="IU1485" s="238"/>
      <c r="IV1485" s="238"/>
      <c r="IW1485" s="238"/>
      <c r="IX1485" s="238"/>
      <c r="IY1485" s="238"/>
      <c r="IZ1485" s="238"/>
      <c r="JA1485" s="238"/>
      <c r="JB1485" s="238"/>
      <c r="JC1485" s="238"/>
      <c r="JD1485" s="238"/>
      <c r="JE1485" s="238"/>
      <c r="JF1485" s="238"/>
      <c r="JG1485" s="238"/>
      <c r="JH1485" s="238"/>
      <c r="JI1485" s="238"/>
      <c r="JJ1485" s="238"/>
    </row>
    <row r="1486" spans="1:270" s="1062" customFormat="1" ht="30" x14ac:dyDescent="0.25">
      <c r="A1486" s="362"/>
      <c r="B1486" s="362">
        <v>1</v>
      </c>
      <c r="C1486" s="796" t="s">
        <v>201</v>
      </c>
      <c r="D1486" s="298"/>
      <c r="E1486" s="299"/>
      <c r="F1486" s="2186">
        <f t="shared" si="2073"/>
        <v>0</v>
      </c>
      <c r="G1486" s="941">
        <f t="shared" si="2081"/>
        <v>0</v>
      </c>
      <c r="H1486" s="941">
        <f t="shared" si="2081"/>
        <v>0</v>
      </c>
      <c r="I1486" s="2199">
        <f t="shared" si="2081"/>
        <v>0</v>
      </c>
      <c r="J1486" s="2867"/>
      <c r="K1486" s="2867"/>
      <c r="L1486" s="2868"/>
      <c r="M1486" s="2868"/>
      <c r="N1486" s="2868"/>
      <c r="O1486" s="2868"/>
      <c r="P1486" s="2868"/>
      <c r="Q1486" s="2868"/>
      <c r="R1486" s="2865">
        <f t="shared" ref="R1486:AI1486" si="2094">R1409</f>
        <v>0</v>
      </c>
      <c r="S1486" s="2865">
        <f t="shared" ref="S1486:T1486" si="2095">S1409</f>
        <v>0</v>
      </c>
      <c r="T1486" s="2865">
        <f t="shared" si="2095"/>
        <v>0</v>
      </c>
      <c r="U1486" s="2865">
        <f t="shared" ref="U1486:V1486" si="2096">U1409</f>
        <v>0</v>
      </c>
      <c r="V1486" s="2865">
        <f t="shared" si="2096"/>
        <v>0</v>
      </c>
      <c r="W1486" s="2865">
        <f t="shared" ref="W1486:X1486" si="2097">W1409</f>
        <v>0</v>
      </c>
      <c r="X1486" s="2865">
        <f t="shared" si="2097"/>
        <v>0</v>
      </c>
      <c r="Y1486" s="2865">
        <f t="shared" ref="Y1486:Z1486" si="2098">Y1409</f>
        <v>0</v>
      </c>
      <c r="Z1486" s="2865">
        <f t="shared" si="2098"/>
        <v>0</v>
      </c>
      <c r="AA1486" s="2865">
        <f t="shared" ref="AA1486" si="2099">AA1409</f>
        <v>0</v>
      </c>
      <c r="AB1486" s="549">
        <f t="shared" si="2094"/>
        <v>0</v>
      </c>
      <c r="AC1486" s="2865">
        <f t="shared" si="2094"/>
        <v>0</v>
      </c>
      <c r="AD1486" s="1371">
        <f t="shared" si="2094"/>
        <v>0</v>
      </c>
      <c r="AE1486" s="2865">
        <f t="shared" si="2094"/>
        <v>0</v>
      </c>
      <c r="AF1486" s="2865">
        <f t="shared" si="2094"/>
        <v>0</v>
      </c>
      <c r="AG1486" s="3017">
        <f t="shared" si="2094"/>
        <v>0</v>
      </c>
      <c r="AH1486" s="3017">
        <f t="shared" si="2094"/>
        <v>0</v>
      </c>
      <c r="AI1486" s="2865">
        <f t="shared" si="2094"/>
        <v>0</v>
      </c>
      <c r="AJ1486" s="1142"/>
      <c r="AK1486" s="1134"/>
      <c r="AL1486" s="2563">
        <f t="shared" si="1997"/>
        <v>0</v>
      </c>
      <c r="AM1486" s="3319"/>
      <c r="AN1486" s="238"/>
      <c r="AO1486" s="238"/>
      <c r="AP1486" s="238"/>
      <c r="AQ1486" s="238"/>
      <c r="AR1486" s="238"/>
      <c r="AS1486" s="238"/>
      <c r="AT1486" s="238"/>
      <c r="AU1486" s="238"/>
      <c r="AV1486" s="238"/>
      <c r="AW1486" s="238"/>
      <c r="AX1486" s="238"/>
      <c r="AY1486" s="238"/>
      <c r="AZ1486" s="238"/>
      <c r="BA1486" s="238"/>
      <c r="BB1486" s="238"/>
      <c r="BC1486" s="238"/>
      <c r="BD1486" s="238"/>
      <c r="BE1486" s="238"/>
      <c r="BF1486" s="238"/>
      <c r="BG1486" s="238"/>
      <c r="BH1486" s="238"/>
      <c r="BI1486" s="238"/>
      <c r="BJ1486" s="238"/>
      <c r="BK1486" s="238"/>
      <c r="BL1486" s="238"/>
      <c r="BM1486" s="238"/>
      <c r="BN1486" s="238"/>
      <c r="BO1486" s="238"/>
      <c r="BP1486" s="238"/>
      <c r="BQ1486" s="238"/>
      <c r="BR1486" s="238"/>
      <c r="BS1486" s="238"/>
      <c r="BT1486" s="238"/>
      <c r="BU1486" s="238"/>
      <c r="BV1486" s="238"/>
      <c r="BW1486" s="238"/>
      <c r="BX1486" s="238"/>
      <c r="BY1486" s="238"/>
      <c r="BZ1486" s="238"/>
      <c r="CA1486" s="238"/>
      <c r="CB1486" s="238"/>
      <c r="CC1486" s="238"/>
      <c r="CD1486" s="238"/>
      <c r="CE1486" s="238"/>
      <c r="CF1486" s="238"/>
      <c r="CG1486" s="238"/>
      <c r="CH1486" s="238"/>
      <c r="CI1486" s="238"/>
      <c r="CJ1486" s="238"/>
      <c r="CK1486" s="238"/>
      <c r="CL1486" s="238"/>
      <c r="CM1486" s="238"/>
      <c r="CN1486" s="238"/>
      <c r="CO1486" s="238"/>
      <c r="CP1486" s="238"/>
      <c r="CQ1486" s="238"/>
      <c r="CR1486" s="238"/>
      <c r="CS1486" s="238"/>
      <c r="CT1486" s="238"/>
      <c r="CU1486" s="238"/>
      <c r="CV1486" s="238"/>
      <c r="CW1486" s="238"/>
      <c r="CX1486" s="238"/>
      <c r="CY1486" s="238"/>
      <c r="CZ1486" s="238"/>
      <c r="DA1486" s="238"/>
      <c r="DB1486" s="238"/>
      <c r="DC1486" s="238"/>
      <c r="DD1486" s="238"/>
      <c r="DE1486" s="238"/>
      <c r="DF1486" s="238"/>
      <c r="DG1486" s="238"/>
      <c r="DH1486" s="238"/>
      <c r="DI1486" s="238"/>
      <c r="DJ1486" s="238"/>
      <c r="DK1486" s="238"/>
      <c r="DL1486" s="238"/>
      <c r="DM1486" s="238"/>
      <c r="DN1486" s="238"/>
      <c r="DO1486" s="238"/>
      <c r="DP1486" s="238"/>
      <c r="DQ1486" s="238"/>
      <c r="DR1486" s="238"/>
      <c r="DS1486" s="238"/>
      <c r="DT1486" s="238"/>
      <c r="DU1486" s="238"/>
      <c r="DV1486" s="238"/>
      <c r="DW1486" s="238"/>
      <c r="DX1486" s="238"/>
      <c r="DY1486" s="238"/>
      <c r="DZ1486" s="238"/>
      <c r="EA1486" s="238"/>
      <c r="EB1486" s="238"/>
      <c r="EC1486" s="238"/>
      <c r="ED1486" s="238"/>
      <c r="EE1486" s="238"/>
      <c r="EF1486" s="238"/>
      <c r="EG1486" s="238"/>
      <c r="EH1486" s="238"/>
      <c r="EI1486" s="238"/>
      <c r="EJ1486" s="238"/>
      <c r="EK1486" s="238"/>
      <c r="EL1486" s="238"/>
      <c r="EM1486" s="238"/>
      <c r="EN1486" s="238"/>
      <c r="EO1486" s="238"/>
      <c r="EP1486" s="238"/>
      <c r="EQ1486" s="238"/>
      <c r="ER1486" s="238"/>
      <c r="ES1486" s="238"/>
      <c r="ET1486" s="238"/>
      <c r="EU1486" s="238"/>
      <c r="EV1486" s="238"/>
      <c r="EW1486" s="238"/>
      <c r="EX1486" s="238"/>
      <c r="EY1486" s="238"/>
      <c r="EZ1486" s="238"/>
      <c r="FA1486" s="238"/>
      <c r="FB1486" s="238"/>
      <c r="FC1486" s="238"/>
      <c r="FD1486" s="238"/>
      <c r="FE1486" s="238"/>
      <c r="FF1486" s="238"/>
      <c r="FG1486" s="238"/>
      <c r="FH1486" s="238"/>
      <c r="FI1486" s="238"/>
      <c r="FJ1486" s="238"/>
      <c r="FK1486" s="238"/>
      <c r="FL1486" s="238"/>
      <c r="FM1486" s="238"/>
      <c r="FN1486" s="238"/>
      <c r="FO1486" s="238"/>
      <c r="FP1486" s="238"/>
      <c r="FQ1486" s="238"/>
      <c r="FR1486" s="238"/>
      <c r="FS1486" s="238"/>
      <c r="FT1486" s="238"/>
      <c r="FU1486" s="238"/>
      <c r="FV1486" s="238"/>
      <c r="FW1486" s="238"/>
      <c r="FX1486" s="238"/>
      <c r="FY1486" s="238"/>
      <c r="FZ1486" s="238"/>
      <c r="GA1486" s="238"/>
      <c r="GB1486" s="238"/>
      <c r="GC1486" s="238"/>
      <c r="GD1486" s="238"/>
      <c r="GE1486" s="238"/>
      <c r="GF1486" s="238"/>
      <c r="GG1486" s="238"/>
      <c r="GH1486" s="238"/>
      <c r="GI1486" s="238"/>
      <c r="GJ1486" s="238"/>
      <c r="GK1486" s="238"/>
      <c r="GL1486" s="238"/>
      <c r="GM1486" s="238"/>
      <c r="GN1486" s="238"/>
      <c r="GO1486" s="238"/>
      <c r="GP1486" s="238"/>
      <c r="GQ1486" s="238"/>
      <c r="GR1486" s="238"/>
      <c r="GS1486" s="238"/>
      <c r="GT1486" s="238"/>
      <c r="GU1486" s="238"/>
      <c r="GV1486" s="238"/>
      <c r="GW1486" s="238"/>
      <c r="GX1486" s="238"/>
      <c r="GY1486" s="238"/>
      <c r="GZ1486" s="238"/>
      <c r="HA1486" s="238"/>
      <c r="HB1486" s="238"/>
      <c r="HC1486" s="238"/>
      <c r="HD1486" s="238"/>
      <c r="HE1486" s="238"/>
      <c r="HF1486" s="238"/>
      <c r="HG1486" s="238"/>
      <c r="HH1486" s="238"/>
      <c r="HI1486" s="238"/>
      <c r="HJ1486" s="238"/>
      <c r="HK1486" s="238"/>
      <c r="HL1486" s="238"/>
      <c r="HM1486" s="238"/>
      <c r="HN1486" s="238"/>
      <c r="HO1486" s="238"/>
      <c r="HP1486" s="238"/>
      <c r="HQ1486" s="238"/>
      <c r="HR1486" s="238"/>
      <c r="HS1486" s="238"/>
      <c r="HT1486" s="238"/>
      <c r="HU1486" s="238"/>
      <c r="HV1486" s="238"/>
      <c r="HW1486" s="238"/>
      <c r="HX1486" s="238"/>
      <c r="HY1486" s="238"/>
      <c r="HZ1486" s="238"/>
      <c r="IA1486" s="238"/>
      <c r="IB1486" s="238"/>
      <c r="IC1486" s="238"/>
      <c r="ID1486" s="238"/>
      <c r="IE1486" s="238"/>
      <c r="IF1486" s="238"/>
      <c r="IG1486" s="238"/>
      <c r="IH1486" s="238"/>
      <c r="II1486" s="238"/>
      <c r="IJ1486" s="238"/>
      <c r="IK1486" s="238"/>
      <c r="IL1486" s="238"/>
      <c r="IM1486" s="238"/>
      <c r="IN1486" s="238"/>
      <c r="IO1486" s="238"/>
      <c r="IP1486" s="238"/>
      <c r="IQ1486" s="238"/>
      <c r="IR1486" s="238"/>
      <c r="IS1486" s="238"/>
      <c r="IT1486" s="238"/>
      <c r="IU1486" s="238"/>
      <c r="IV1486" s="238"/>
      <c r="IW1486" s="238"/>
      <c r="IX1486" s="238"/>
      <c r="IY1486" s="238"/>
      <c r="IZ1486" s="238"/>
      <c r="JA1486" s="238"/>
      <c r="JB1486" s="238"/>
      <c r="JC1486" s="238"/>
      <c r="JD1486" s="238"/>
      <c r="JE1486" s="238"/>
      <c r="JF1486" s="238"/>
      <c r="JG1486" s="238"/>
      <c r="JH1486" s="238"/>
      <c r="JI1486" s="238"/>
      <c r="JJ1486" s="238"/>
    </row>
    <row r="1487" spans="1:270" s="1062" customFormat="1" ht="110.25" x14ac:dyDescent="0.25">
      <c r="A1487" s="362"/>
      <c r="B1487" s="362">
        <v>1</v>
      </c>
      <c r="C1487" s="798" t="s">
        <v>593</v>
      </c>
      <c r="D1487" s="298"/>
      <c r="E1487" s="299"/>
      <c r="F1487" s="2186">
        <f t="shared" si="2073"/>
        <v>3240</v>
      </c>
      <c r="G1487" s="941">
        <f t="shared" si="2081"/>
        <v>2700</v>
      </c>
      <c r="H1487" s="941">
        <f t="shared" si="2081"/>
        <v>1186</v>
      </c>
      <c r="I1487" s="2199">
        <f t="shared" si="2081"/>
        <v>43.925925925925924</v>
      </c>
      <c r="J1487" s="2867"/>
      <c r="K1487" s="2867"/>
      <c r="L1487" s="2868"/>
      <c r="M1487" s="2868"/>
      <c r="N1487" s="2868"/>
      <c r="O1487" s="2868"/>
      <c r="P1487" s="2868"/>
      <c r="Q1487" s="2868"/>
      <c r="R1487" s="2865">
        <f t="shared" ref="R1487:AI1487" si="2100">R1410</f>
        <v>6905.25</v>
      </c>
      <c r="S1487" s="2865">
        <f t="shared" ref="S1487:T1487" si="2101">S1410</f>
        <v>6905.25</v>
      </c>
      <c r="T1487" s="2865">
        <f t="shared" si="2101"/>
        <v>6905.25</v>
      </c>
      <c r="U1487" s="2865">
        <f t="shared" ref="U1487:V1487" si="2102">U1410</f>
        <v>6905.25</v>
      </c>
      <c r="V1487" s="2865">
        <f t="shared" si="2102"/>
        <v>6905.25</v>
      </c>
      <c r="W1487" s="2865">
        <f t="shared" ref="W1487:X1487" si="2103">W1410</f>
        <v>6905.25</v>
      </c>
      <c r="X1487" s="2865">
        <f t="shared" si="2103"/>
        <v>6905.25</v>
      </c>
      <c r="Y1487" s="2865">
        <f t="shared" ref="Y1487:Z1487" si="2104">Y1410</f>
        <v>6905.25</v>
      </c>
      <c r="Z1487" s="2865">
        <f t="shared" si="2104"/>
        <v>6905.25</v>
      </c>
      <c r="AA1487" s="2865">
        <f t="shared" ref="AA1487" si="2105">AA1410</f>
        <v>6905.25</v>
      </c>
      <c r="AB1487" s="549">
        <f t="shared" si="2100"/>
        <v>5754.375</v>
      </c>
      <c r="AC1487" s="2865">
        <f t="shared" si="2100"/>
        <v>2527.6624999999999</v>
      </c>
      <c r="AD1487" s="1371">
        <f t="shared" si="2100"/>
        <v>0</v>
      </c>
      <c r="AE1487" s="2865">
        <f t="shared" si="2100"/>
        <v>0</v>
      </c>
      <c r="AF1487" s="2865">
        <f t="shared" si="2100"/>
        <v>-3226.7125000000001</v>
      </c>
      <c r="AG1487" s="3017">
        <f t="shared" si="2100"/>
        <v>0</v>
      </c>
      <c r="AH1487" s="3017">
        <f t="shared" si="2100"/>
        <v>0</v>
      </c>
      <c r="AI1487" s="2865">
        <f t="shared" si="2100"/>
        <v>2527.6624999999999</v>
      </c>
      <c r="AJ1487" s="1142"/>
      <c r="AK1487" s="1134"/>
      <c r="AL1487" s="2563">
        <f t="shared" si="1997"/>
        <v>0</v>
      </c>
      <c r="AM1487" s="3319"/>
      <c r="AN1487" s="238"/>
      <c r="AO1487" s="238"/>
      <c r="AP1487" s="238"/>
      <c r="AQ1487" s="238"/>
      <c r="AR1487" s="238"/>
      <c r="AS1487" s="238"/>
      <c r="AT1487" s="238"/>
      <c r="AU1487" s="238"/>
      <c r="AV1487" s="238"/>
      <c r="AW1487" s="238"/>
      <c r="AX1487" s="238"/>
      <c r="AY1487" s="238"/>
      <c r="AZ1487" s="238"/>
      <c r="BA1487" s="238"/>
      <c r="BB1487" s="238"/>
      <c r="BC1487" s="238"/>
      <c r="BD1487" s="238"/>
      <c r="BE1487" s="238"/>
      <c r="BF1487" s="238"/>
      <c r="BG1487" s="238"/>
      <c r="BH1487" s="238"/>
      <c r="BI1487" s="238"/>
      <c r="BJ1487" s="238"/>
      <c r="BK1487" s="238"/>
      <c r="BL1487" s="238"/>
      <c r="BM1487" s="238"/>
      <c r="BN1487" s="238"/>
      <c r="BO1487" s="238"/>
      <c r="BP1487" s="238"/>
      <c r="BQ1487" s="238"/>
      <c r="BR1487" s="238"/>
      <c r="BS1487" s="238"/>
      <c r="BT1487" s="238"/>
      <c r="BU1487" s="238"/>
      <c r="BV1487" s="238"/>
      <c r="BW1487" s="238"/>
      <c r="BX1487" s="238"/>
      <c r="BY1487" s="238"/>
      <c r="BZ1487" s="238"/>
      <c r="CA1487" s="238"/>
      <c r="CB1487" s="238"/>
      <c r="CC1487" s="238"/>
      <c r="CD1487" s="238"/>
      <c r="CE1487" s="238"/>
      <c r="CF1487" s="238"/>
      <c r="CG1487" s="238"/>
      <c r="CH1487" s="238"/>
      <c r="CI1487" s="238"/>
      <c r="CJ1487" s="238"/>
      <c r="CK1487" s="238"/>
      <c r="CL1487" s="238"/>
      <c r="CM1487" s="238"/>
      <c r="CN1487" s="238"/>
      <c r="CO1487" s="238"/>
      <c r="CP1487" s="238"/>
      <c r="CQ1487" s="238"/>
      <c r="CR1487" s="238"/>
      <c r="CS1487" s="238"/>
      <c r="CT1487" s="238"/>
      <c r="CU1487" s="238"/>
      <c r="CV1487" s="238"/>
      <c r="CW1487" s="238"/>
      <c r="CX1487" s="238"/>
      <c r="CY1487" s="238"/>
      <c r="CZ1487" s="238"/>
      <c r="DA1487" s="238"/>
      <c r="DB1487" s="238"/>
      <c r="DC1487" s="238"/>
      <c r="DD1487" s="238"/>
      <c r="DE1487" s="238"/>
      <c r="DF1487" s="238"/>
      <c r="DG1487" s="238"/>
      <c r="DH1487" s="238"/>
      <c r="DI1487" s="238"/>
      <c r="DJ1487" s="238"/>
      <c r="DK1487" s="238"/>
      <c r="DL1487" s="238"/>
      <c r="DM1487" s="238"/>
      <c r="DN1487" s="238"/>
      <c r="DO1487" s="238"/>
      <c r="DP1487" s="238"/>
      <c r="DQ1487" s="238"/>
      <c r="DR1487" s="238"/>
      <c r="DS1487" s="238"/>
      <c r="DT1487" s="238"/>
      <c r="DU1487" s="238"/>
      <c r="DV1487" s="238"/>
      <c r="DW1487" s="238"/>
      <c r="DX1487" s="238"/>
      <c r="DY1487" s="238"/>
      <c r="DZ1487" s="238"/>
      <c r="EA1487" s="238"/>
      <c r="EB1487" s="238"/>
      <c r="EC1487" s="238"/>
      <c r="ED1487" s="238"/>
      <c r="EE1487" s="238"/>
      <c r="EF1487" s="238"/>
      <c r="EG1487" s="238"/>
      <c r="EH1487" s="238"/>
      <c r="EI1487" s="238"/>
      <c r="EJ1487" s="238"/>
      <c r="EK1487" s="238"/>
      <c r="EL1487" s="238"/>
      <c r="EM1487" s="238"/>
      <c r="EN1487" s="238"/>
      <c r="EO1487" s="238"/>
      <c r="EP1487" s="238"/>
      <c r="EQ1487" s="238"/>
      <c r="ER1487" s="238"/>
      <c r="ES1487" s="238"/>
      <c r="ET1487" s="238"/>
      <c r="EU1487" s="238"/>
      <c r="EV1487" s="238"/>
      <c r="EW1487" s="238"/>
      <c r="EX1487" s="238"/>
      <c r="EY1487" s="238"/>
      <c r="EZ1487" s="238"/>
      <c r="FA1487" s="238"/>
      <c r="FB1487" s="238"/>
      <c r="FC1487" s="238"/>
      <c r="FD1487" s="238"/>
      <c r="FE1487" s="238"/>
      <c r="FF1487" s="238"/>
      <c r="FG1487" s="238"/>
      <c r="FH1487" s="238"/>
      <c r="FI1487" s="238"/>
      <c r="FJ1487" s="238"/>
      <c r="FK1487" s="238"/>
      <c r="FL1487" s="238"/>
      <c r="FM1487" s="238"/>
      <c r="FN1487" s="238"/>
      <c r="FO1487" s="238"/>
      <c r="FP1487" s="238"/>
      <c r="FQ1487" s="238"/>
      <c r="FR1487" s="238"/>
      <c r="FS1487" s="238"/>
      <c r="FT1487" s="238"/>
      <c r="FU1487" s="238"/>
      <c r="FV1487" s="238"/>
      <c r="FW1487" s="238"/>
      <c r="FX1487" s="238"/>
      <c r="FY1487" s="238"/>
      <c r="FZ1487" s="238"/>
      <c r="GA1487" s="238"/>
      <c r="GB1487" s="238"/>
      <c r="GC1487" s="238"/>
      <c r="GD1487" s="238"/>
      <c r="GE1487" s="238"/>
      <c r="GF1487" s="238"/>
      <c r="GG1487" s="238"/>
      <c r="GH1487" s="238"/>
      <c r="GI1487" s="238"/>
      <c r="GJ1487" s="238"/>
      <c r="GK1487" s="238"/>
      <c r="GL1487" s="238"/>
      <c r="GM1487" s="238"/>
      <c r="GN1487" s="238"/>
      <c r="GO1487" s="238"/>
      <c r="GP1487" s="238"/>
      <c r="GQ1487" s="238"/>
      <c r="GR1487" s="238"/>
      <c r="GS1487" s="238"/>
      <c r="GT1487" s="238"/>
      <c r="GU1487" s="238"/>
      <c r="GV1487" s="238"/>
      <c r="GW1487" s="238"/>
      <c r="GX1487" s="238"/>
      <c r="GY1487" s="238"/>
      <c r="GZ1487" s="238"/>
      <c r="HA1487" s="238"/>
      <c r="HB1487" s="238"/>
      <c r="HC1487" s="238"/>
      <c r="HD1487" s="238"/>
      <c r="HE1487" s="238"/>
      <c r="HF1487" s="238"/>
      <c r="HG1487" s="238"/>
      <c r="HH1487" s="238"/>
      <c r="HI1487" s="238"/>
      <c r="HJ1487" s="238"/>
      <c r="HK1487" s="238"/>
      <c r="HL1487" s="238"/>
      <c r="HM1487" s="238"/>
      <c r="HN1487" s="238"/>
      <c r="HO1487" s="238"/>
      <c r="HP1487" s="238"/>
      <c r="HQ1487" s="238"/>
      <c r="HR1487" s="238"/>
      <c r="HS1487" s="238"/>
      <c r="HT1487" s="238"/>
      <c r="HU1487" s="238"/>
      <c r="HV1487" s="238"/>
      <c r="HW1487" s="238"/>
      <c r="HX1487" s="238"/>
      <c r="HY1487" s="238"/>
      <c r="HZ1487" s="238"/>
      <c r="IA1487" s="238"/>
      <c r="IB1487" s="238"/>
      <c r="IC1487" s="238"/>
      <c r="ID1487" s="238"/>
      <c r="IE1487" s="238"/>
      <c r="IF1487" s="238"/>
      <c r="IG1487" s="238"/>
      <c r="IH1487" s="238"/>
      <c r="II1487" s="238"/>
      <c r="IJ1487" s="238"/>
      <c r="IK1487" s="238"/>
      <c r="IL1487" s="238"/>
      <c r="IM1487" s="238"/>
      <c r="IN1487" s="238"/>
      <c r="IO1487" s="238"/>
      <c r="IP1487" s="238"/>
      <c r="IQ1487" s="238"/>
      <c r="IR1487" s="238"/>
      <c r="IS1487" s="238"/>
      <c r="IT1487" s="238"/>
      <c r="IU1487" s="238"/>
      <c r="IV1487" s="238"/>
      <c r="IW1487" s="238"/>
      <c r="IX1487" s="238"/>
      <c r="IY1487" s="238"/>
      <c r="IZ1487" s="238"/>
      <c r="JA1487" s="238"/>
      <c r="JB1487" s="238"/>
      <c r="JC1487" s="238"/>
      <c r="JD1487" s="238"/>
      <c r="JE1487" s="238"/>
      <c r="JF1487" s="238"/>
      <c r="JG1487" s="238"/>
      <c r="JH1487" s="238"/>
      <c r="JI1487" s="238"/>
      <c r="JJ1487" s="238"/>
    </row>
    <row r="1488" spans="1:270" s="1062" customFormat="1" ht="45" x14ac:dyDescent="0.25">
      <c r="A1488" s="362"/>
      <c r="B1488" s="362">
        <v>1</v>
      </c>
      <c r="C1488" s="791" t="s">
        <v>525</v>
      </c>
      <c r="D1488" s="298"/>
      <c r="E1488" s="299"/>
      <c r="F1488" s="2186">
        <f t="shared" si="2073"/>
        <v>10680</v>
      </c>
      <c r="G1488" s="941">
        <f t="shared" si="2081"/>
        <v>8901</v>
      </c>
      <c r="H1488" s="941">
        <f t="shared" si="2081"/>
        <v>6169</v>
      </c>
      <c r="I1488" s="2199">
        <f t="shared" si="2081"/>
        <v>69.306819458487809</v>
      </c>
      <c r="J1488" s="2867"/>
      <c r="K1488" s="2867"/>
      <c r="L1488" s="2868"/>
      <c r="M1488" s="2868"/>
      <c r="N1488" s="2868"/>
      <c r="O1488" s="2868"/>
      <c r="P1488" s="2868"/>
      <c r="Q1488" s="2868"/>
      <c r="R1488" s="2865">
        <f t="shared" ref="R1488:AI1488" si="2106">R1411</f>
        <v>40554.815319188885</v>
      </c>
      <c r="S1488" s="2865">
        <f t="shared" ref="S1488:T1488" si="2107">S1411</f>
        <v>40554.815319188885</v>
      </c>
      <c r="T1488" s="2865">
        <f t="shared" si="2107"/>
        <v>40554.815319188885</v>
      </c>
      <c r="U1488" s="2865">
        <f t="shared" ref="U1488:V1488" si="2108">U1411</f>
        <v>40554.815319188885</v>
      </c>
      <c r="V1488" s="2865">
        <f t="shared" si="2108"/>
        <v>40554.815319188885</v>
      </c>
      <c r="W1488" s="2865">
        <f t="shared" ref="W1488:X1488" si="2109">W1411</f>
        <v>40554.815319188885</v>
      </c>
      <c r="X1488" s="2865">
        <f t="shared" si="2109"/>
        <v>40554.815319188885</v>
      </c>
      <c r="Y1488" s="2865">
        <f t="shared" ref="Y1488:Z1488" si="2110">Y1411</f>
        <v>40554.815319188885</v>
      </c>
      <c r="Z1488" s="2865">
        <f t="shared" si="2110"/>
        <v>40554.815319188885</v>
      </c>
      <c r="AA1488" s="2865">
        <f t="shared" ref="AA1488" si="2111">AA1411</f>
        <v>40554.815319188885</v>
      </c>
      <c r="AB1488" s="549">
        <f t="shared" si="2106"/>
        <v>33795.679432657409</v>
      </c>
      <c r="AC1488" s="2865">
        <f t="shared" si="2106"/>
        <v>19820.101479999998</v>
      </c>
      <c r="AD1488" s="1371">
        <f t="shared" si="2106"/>
        <v>0</v>
      </c>
      <c r="AE1488" s="2865">
        <f t="shared" si="2106"/>
        <v>0</v>
      </c>
      <c r="AF1488" s="2865">
        <f t="shared" si="2106"/>
        <v>-13975.577952657412</v>
      </c>
      <c r="AG1488" s="3017">
        <f t="shared" si="2106"/>
        <v>0</v>
      </c>
      <c r="AH1488" s="3017">
        <f t="shared" si="2106"/>
        <v>-36.620570000000001</v>
      </c>
      <c r="AI1488" s="2865">
        <f t="shared" si="2106"/>
        <v>19783.480909999998</v>
      </c>
      <c r="AJ1488" s="1142"/>
      <c r="AK1488" s="1134"/>
      <c r="AL1488" s="2563">
        <f t="shared" si="1997"/>
        <v>0</v>
      </c>
      <c r="AM1488" s="3319"/>
      <c r="AN1488" s="238"/>
      <c r="AO1488" s="238"/>
      <c r="AP1488" s="238"/>
      <c r="AQ1488" s="238"/>
      <c r="AR1488" s="238"/>
      <c r="AS1488" s="238"/>
      <c r="AT1488" s="238"/>
      <c r="AU1488" s="238"/>
      <c r="AV1488" s="238"/>
      <c r="AW1488" s="238"/>
      <c r="AX1488" s="238"/>
      <c r="AY1488" s="238"/>
      <c r="AZ1488" s="238"/>
      <c r="BA1488" s="238"/>
      <c r="BB1488" s="238"/>
      <c r="BC1488" s="238"/>
      <c r="BD1488" s="238"/>
      <c r="BE1488" s="238"/>
      <c r="BF1488" s="238"/>
      <c r="BG1488" s="238"/>
      <c r="BH1488" s="238"/>
      <c r="BI1488" s="238"/>
      <c r="BJ1488" s="238"/>
      <c r="BK1488" s="238"/>
      <c r="BL1488" s="238"/>
      <c r="BM1488" s="238"/>
      <c r="BN1488" s="238"/>
      <c r="BO1488" s="238"/>
      <c r="BP1488" s="238"/>
      <c r="BQ1488" s="238"/>
      <c r="BR1488" s="238"/>
      <c r="BS1488" s="238"/>
      <c r="BT1488" s="238"/>
      <c r="BU1488" s="238"/>
      <c r="BV1488" s="238"/>
      <c r="BW1488" s="238"/>
      <c r="BX1488" s="238"/>
      <c r="BY1488" s="238"/>
      <c r="BZ1488" s="238"/>
      <c r="CA1488" s="238"/>
      <c r="CB1488" s="238"/>
      <c r="CC1488" s="238"/>
      <c r="CD1488" s="238"/>
      <c r="CE1488" s="238"/>
      <c r="CF1488" s="238"/>
      <c r="CG1488" s="238"/>
      <c r="CH1488" s="238"/>
      <c r="CI1488" s="238"/>
      <c r="CJ1488" s="238"/>
      <c r="CK1488" s="238"/>
      <c r="CL1488" s="238"/>
      <c r="CM1488" s="238"/>
      <c r="CN1488" s="238"/>
      <c r="CO1488" s="238"/>
      <c r="CP1488" s="238"/>
      <c r="CQ1488" s="238"/>
      <c r="CR1488" s="238"/>
      <c r="CS1488" s="238"/>
      <c r="CT1488" s="238"/>
      <c r="CU1488" s="238"/>
      <c r="CV1488" s="238"/>
      <c r="CW1488" s="238"/>
      <c r="CX1488" s="238"/>
      <c r="CY1488" s="238"/>
      <c r="CZ1488" s="238"/>
      <c r="DA1488" s="238"/>
      <c r="DB1488" s="238"/>
      <c r="DC1488" s="238"/>
      <c r="DD1488" s="238"/>
      <c r="DE1488" s="238"/>
      <c r="DF1488" s="238"/>
      <c r="DG1488" s="238"/>
      <c r="DH1488" s="238"/>
      <c r="DI1488" s="238"/>
      <c r="DJ1488" s="238"/>
      <c r="DK1488" s="238"/>
      <c r="DL1488" s="238"/>
      <c r="DM1488" s="238"/>
      <c r="DN1488" s="238"/>
      <c r="DO1488" s="238"/>
      <c r="DP1488" s="238"/>
      <c r="DQ1488" s="238"/>
      <c r="DR1488" s="238"/>
      <c r="DS1488" s="238"/>
      <c r="DT1488" s="238"/>
      <c r="DU1488" s="238"/>
      <c r="DV1488" s="238"/>
      <c r="DW1488" s="238"/>
      <c r="DX1488" s="238"/>
      <c r="DY1488" s="238"/>
      <c r="DZ1488" s="238"/>
      <c r="EA1488" s="238"/>
      <c r="EB1488" s="238"/>
      <c r="EC1488" s="238"/>
      <c r="ED1488" s="238"/>
      <c r="EE1488" s="238"/>
      <c r="EF1488" s="238"/>
      <c r="EG1488" s="238"/>
      <c r="EH1488" s="238"/>
      <c r="EI1488" s="238"/>
      <c r="EJ1488" s="238"/>
      <c r="EK1488" s="238"/>
      <c r="EL1488" s="238"/>
      <c r="EM1488" s="238"/>
      <c r="EN1488" s="238"/>
      <c r="EO1488" s="238"/>
      <c r="EP1488" s="238"/>
      <c r="EQ1488" s="238"/>
      <c r="ER1488" s="238"/>
      <c r="ES1488" s="238"/>
      <c r="ET1488" s="238"/>
      <c r="EU1488" s="238"/>
      <c r="EV1488" s="238"/>
      <c r="EW1488" s="238"/>
      <c r="EX1488" s="238"/>
      <c r="EY1488" s="238"/>
      <c r="EZ1488" s="238"/>
      <c r="FA1488" s="238"/>
      <c r="FB1488" s="238"/>
      <c r="FC1488" s="238"/>
      <c r="FD1488" s="238"/>
      <c r="FE1488" s="238"/>
      <c r="FF1488" s="238"/>
      <c r="FG1488" s="238"/>
      <c r="FH1488" s="238"/>
      <c r="FI1488" s="238"/>
      <c r="FJ1488" s="238"/>
      <c r="FK1488" s="238"/>
      <c r="FL1488" s="238"/>
      <c r="FM1488" s="238"/>
      <c r="FN1488" s="238"/>
      <c r="FO1488" s="238"/>
      <c r="FP1488" s="238"/>
      <c r="FQ1488" s="238"/>
      <c r="FR1488" s="238"/>
      <c r="FS1488" s="238"/>
      <c r="FT1488" s="238"/>
      <c r="FU1488" s="238"/>
      <c r="FV1488" s="238"/>
      <c r="FW1488" s="238"/>
      <c r="FX1488" s="238"/>
      <c r="FY1488" s="238"/>
      <c r="FZ1488" s="238"/>
      <c r="GA1488" s="238"/>
      <c r="GB1488" s="238"/>
      <c r="GC1488" s="238"/>
      <c r="GD1488" s="238"/>
      <c r="GE1488" s="238"/>
      <c r="GF1488" s="238"/>
      <c r="GG1488" s="238"/>
      <c r="GH1488" s="238"/>
      <c r="GI1488" s="238"/>
      <c r="GJ1488" s="238"/>
      <c r="GK1488" s="238"/>
      <c r="GL1488" s="238"/>
      <c r="GM1488" s="238"/>
      <c r="GN1488" s="238"/>
      <c r="GO1488" s="238"/>
      <c r="GP1488" s="238"/>
      <c r="GQ1488" s="238"/>
      <c r="GR1488" s="238"/>
      <c r="GS1488" s="238"/>
      <c r="GT1488" s="238"/>
      <c r="GU1488" s="238"/>
      <c r="GV1488" s="238"/>
      <c r="GW1488" s="238"/>
      <c r="GX1488" s="238"/>
      <c r="GY1488" s="238"/>
      <c r="GZ1488" s="238"/>
      <c r="HA1488" s="238"/>
      <c r="HB1488" s="238"/>
      <c r="HC1488" s="238"/>
      <c r="HD1488" s="238"/>
      <c r="HE1488" s="238"/>
      <c r="HF1488" s="238"/>
      <c r="HG1488" s="238"/>
      <c r="HH1488" s="238"/>
      <c r="HI1488" s="238"/>
      <c r="HJ1488" s="238"/>
      <c r="HK1488" s="238"/>
      <c r="HL1488" s="238"/>
      <c r="HM1488" s="238"/>
      <c r="HN1488" s="238"/>
      <c r="HO1488" s="238"/>
      <c r="HP1488" s="238"/>
      <c r="HQ1488" s="238"/>
      <c r="HR1488" s="238"/>
      <c r="HS1488" s="238"/>
      <c r="HT1488" s="238"/>
      <c r="HU1488" s="238"/>
      <c r="HV1488" s="238"/>
      <c r="HW1488" s="238"/>
      <c r="HX1488" s="238"/>
      <c r="HY1488" s="238"/>
      <c r="HZ1488" s="238"/>
      <c r="IA1488" s="238"/>
      <c r="IB1488" s="238"/>
      <c r="IC1488" s="238"/>
      <c r="ID1488" s="238"/>
      <c r="IE1488" s="238"/>
      <c r="IF1488" s="238"/>
      <c r="IG1488" s="238"/>
      <c r="IH1488" s="238"/>
      <c r="II1488" s="238"/>
      <c r="IJ1488" s="238"/>
      <c r="IK1488" s="238"/>
      <c r="IL1488" s="238"/>
      <c r="IM1488" s="238"/>
      <c r="IN1488" s="238"/>
      <c r="IO1488" s="238"/>
      <c r="IP1488" s="238"/>
      <c r="IQ1488" s="238"/>
      <c r="IR1488" s="238"/>
      <c r="IS1488" s="238"/>
      <c r="IT1488" s="238"/>
      <c r="IU1488" s="238"/>
      <c r="IV1488" s="238"/>
      <c r="IW1488" s="238"/>
      <c r="IX1488" s="238"/>
      <c r="IY1488" s="238"/>
      <c r="IZ1488" s="238"/>
      <c r="JA1488" s="238"/>
      <c r="JB1488" s="238"/>
      <c r="JC1488" s="238"/>
      <c r="JD1488" s="238"/>
      <c r="JE1488" s="238"/>
      <c r="JF1488" s="238"/>
      <c r="JG1488" s="238"/>
      <c r="JH1488" s="238"/>
      <c r="JI1488" s="238"/>
      <c r="JJ1488" s="238"/>
    </row>
    <row r="1489" spans="1:270" s="1062" customFormat="1" ht="30" x14ac:dyDescent="0.25">
      <c r="A1489" s="362"/>
      <c r="B1489" s="362">
        <v>1</v>
      </c>
      <c r="C1489" s="793" t="s">
        <v>285</v>
      </c>
      <c r="D1489" s="298"/>
      <c r="E1489" s="299"/>
      <c r="F1489" s="2186">
        <f t="shared" si="2073"/>
        <v>5704</v>
      </c>
      <c r="G1489" s="941">
        <f t="shared" si="2081"/>
        <v>4754</v>
      </c>
      <c r="H1489" s="941">
        <f t="shared" si="2081"/>
        <v>3241</v>
      </c>
      <c r="I1489" s="2199">
        <f t="shared" si="2081"/>
        <v>68.17416912074043</v>
      </c>
      <c r="J1489" s="2867"/>
      <c r="K1489" s="2867"/>
      <c r="L1489" s="2868"/>
      <c r="M1489" s="2868"/>
      <c r="N1489" s="2868"/>
      <c r="O1489" s="2868"/>
      <c r="P1489" s="2868"/>
      <c r="Q1489" s="2868"/>
      <c r="R1489" s="2865">
        <f t="shared" ref="R1489:AI1489" si="2112">R1412</f>
        <v>25344.896605300888</v>
      </c>
      <c r="S1489" s="2865">
        <f t="shared" ref="S1489:T1489" si="2113">S1412</f>
        <v>25344.896605300888</v>
      </c>
      <c r="T1489" s="2865">
        <f t="shared" si="2113"/>
        <v>25344.896605300888</v>
      </c>
      <c r="U1489" s="2865">
        <f t="shared" ref="U1489:V1489" si="2114">U1412</f>
        <v>25344.896605300888</v>
      </c>
      <c r="V1489" s="2865">
        <f t="shared" si="2114"/>
        <v>25344.896605300888</v>
      </c>
      <c r="W1489" s="2865">
        <f t="shared" ref="W1489:X1489" si="2115">W1412</f>
        <v>25344.896605300888</v>
      </c>
      <c r="X1489" s="2865">
        <f t="shared" si="2115"/>
        <v>25344.896605300888</v>
      </c>
      <c r="Y1489" s="2865">
        <f t="shared" ref="Y1489:Z1489" si="2116">Y1412</f>
        <v>25344.896605300888</v>
      </c>
      <c r="Z1489" s="2865">
        <f t="shared" si="2116"/>
        <v>25344.896605300888</v>
      </c>
      <c r="AA1489" s="2865">
        <f t="shared" ref="AA1489" si="2117">AA1412</f>
        <v>25344.896605300888</v>
      </c>
      <c r="AB1489" s="549">
        <f t="shared" si="2112"/>
        <v>21120.747171084073</v>
      </c>
      <c r="AC1489" s="2865">
        <f t="shared" si="2112"/>
        <v>12801.602659999997</v>
      </c>
      <c r="AD1489" s="1371">
        <f t="shared" si="2112"/>
        <v>0</v>
      </c>
      <c r="AE1489" s="2865">
        <f t="shared" si="2112"/>
        <v>0</v>
      </c>
      <c r="AF1489" s="2865">
        <f t="shared" si="2112"/>
        <v>-8319.1445110840777</v>
      </c>
      <c r="AG1489" s="3017">
        <f t="shared" si="2112"/>
        <v>0</v>
      </c>
      <c r="AH1489" s="3017">
        <f t="shared" si="2112"/>
        <v>-36.620570000000001</v>
      </c>
      <c r="AI1489" s="2865">
        <f t="shared" si="2112"/>
        <v>12764.982089999998</v>
      </c>
      <c r="AJ1489" s="1142"/>
      <c r="AK1489" s="1134"/>
      <c r="AL1489" s="2563">
        <f t="shared" si="1997"/>
        <v>0</v>
      </c>
      <c r="AM1489" s="3319"/>
      <c r="AN1489" s="238"/>
      <c r="AO1489" s="238"/>
      <c r="AP1489" s="238"/>
      <c r="AQ1489" s="238"/>
      <c r="AR1489" s="238"/>
      <c r="AS1489" s="238"/>
      <c r="AT1489" s="238"/>
      <c r="AU1489" s="238"/>
      <c r="AV1489" s="238"/>
      <c r="AW1489" s="238"/>
      <c r="AX1489" s="238"/>
      <c r="AY1489" s="238"/>
      <c r="AZ1489" s="238"/>
      <c r="BA1489" s="238"/>
      <c r="BB1489" s="238"/>
      <c r="BC1489" s="238"/>
      <c r="BD1489" s="238"/>
      <c r="BE1489" s="238"/>
      <c r="BF1489" s="238"/>
      <c r="BG1489" s="238"/>
      <c r="BH1489" s="238"/>
      <c r="BI1489" s="238"/>
      <c r="BJ1489" s="238"/>
      <c r="BK1489" s="238"/>
      <c r="BL1489" s="238"/>
      <c r="BM1489" s="238"/>
      <c r="BN1489" s="238"/>
      <c r="BO1489" s="238"/>
      <c r="BP1489" s="238"/>
      <c r="BQ1489" s="238"/>
      <c r="BR1489" s="238"/>
      <c r="BS1489" s="238"/>
      <c r="BT1489" s="238"/>
      <c r="BU1489" s="238"/>
      <c r="BV1489" s="238"/>
      <c r="BW1489" s="238"/>
      <c r="BX1489" s="238"/>
      <c r="BY1489" s="238"/>
      <c r="BZ1489" s="238"/>
      <c r="CA1489" s="238"/>
      <c r="CB1489" s="238"/>
      <c r="CC1489" s="238"/>
      <c r="CD1489" s="238"/>
      <c r="CE1489" s="238"/>
      <c r="CF1489" s="238"/>
      <c r="CG1489" s="238"/>
      <c r="CH1489" s="238"/>
      <c r="CI1489" s="238"/>
      <c r="CJ1489" s="238"/>
      <c r="CK1489" s="238"/>
      <c r="CL1489" s="238"/>
      <c r="CM1489" s="238"/>
      <c r="CN1489" s="238"/>
      <c r="CO1489" s="238"/>
      <c r="CP1489" s="238"/>
      <c r="CQ1489" s="238"/>
      <c r="CR1489" s="238"/>
      <c r="CS1489" s="238"/>
      <c r="CT1489" s="238"/>
      <c r="CU1489" s="238"/>
      <c r="CV1489" s="238"/>
      <c r="CW1489" s="238"/>
      <c r="CX1489" s="238"/>
      <c r="CY1489" s="238"/>
      <c r="CZ1489" s="238"/>
      <c r="DA1489" s="238"/>
      <c r="DB1489" s="238"/>
      <c r="DC1489" s="238"/>
      <c r="DD1489" s="238"/>
      <c r="DE1489" s="238"/>
      <c r="DF1489" s="238"/>
      <c r="DG1489" s="238"/>
      <c r="DH1489" s="238"/>
      <c r="DI1489" s="238"/>
      <c r="DJ1489" s="238"/>
      <c r="DK1489" s="238"/>
      <c r="DL1489" s="238"/>
      <c r="DM1489" s="238"/>
      <c r="DN1489" s="238"/>
      <c r="DO1489" s="238"/>
      <c r="DP1489" s="238"/>
      <c r="DQ1489" s="238"/>
      <c r="DR1489" s="238"/>
      <c r="DS1489" s="238"/>
      <c r="DT1489" s="238"/>
      <c r="DU1489" s="238"/>
      <c r="DV1489" s="238"/>
      <c r="DW1489" s="238"/>
      <c r="DX1489" s="238"/>
      <c r="DY1489" s="238"/>
      <c r="DZ1489" s="238"/>
      <c r="EA1489" s="238"/>
      <c r="EB1489" s="238"/>
      <c r="EC1489" s="238"/>
      <c r="ED1489" s="238"/>
      <c r="EE1489" s="238"/>
      <c r="EF1489" s="238"/>
      <c r="EG1489" s="238"/>
      <c r="EH1489" s="238"/>
      <c r="EI1489" s="238"/>
      <c r="EJ1489" s="238"/>
      <c r="EK1489" s="238"/>
      <c r="EL1489" s="238"/>
      <c r="EM1489" s="238"/>
      <c r="EN1489" s="238"/>
      <c r="EO1489" s="238"/>
      <c r="EP1489" s="238"/>
      <c r="EQ1489" s="238"/>
      <c r="ER1489" s="238"/>
      <c r="ES1489" s="238"/>
      <c r="ET1489" s="238"/>
      <c r="EU1489" s="238"/>
      <c r="EV1489" s="238"/>
      <c r="EW1489" s="238"/>
      <c r="EX1489" s="238"/>
      <c r="EY1489" s="238"/>
      <c r="EZ1489" s="238"/>
      <c r="FA1489" s="238"/>
      <c r="FB1489" s="238"/>
      <c r="FC1489" s="238"/>
      <c r="FD1489" s="238"/>
      <c r="FE1489" s="238"/>
      <c r="FF1489" s="238"/>
      <c r="FG1489" s="238"/>
      <c r="FH1489" s="238"/>
      <c r="FI1489" s="238"/>
      <c r="FJ1489" s="238"/>
      <c r="FK1489" s="238"/>
      <c r="FL1489" s="238"/>
      <c r="FM1489" s="238"/>
      <c r="FN1489" s="238"/>
      <c r="FO1489" s="238"/>
      <c r="FP1489" s="238"/>
      <c r="FQ1489" s="238"/>
      <c r="FR1489" s="238"/>
      <c r="FS1489" s="238"/>
      <c r="FT1489" s="238"/>
      <c r="FU1489" s="238"/>
      <c r="FV1489" s="238"/>
      <c r="FW1489" s="238"/>
      <c r="FX1489" s="238"/>
      <c r="FY1489" s="238"/>
      <c r="FZ1489" s="238"/>
      <c r="GA1489" s="238"/>
      <c r="GB1489" s="238"/>
      <c r="GC1489" s="238"/>
      <c r="GD1489" s="238"/>
      <c r="GE1489" s="238"/>
      <c r="GF1489" s="238"/>
      <c r="GG1489" s="238"/>
      <c r="GH1489" s="238"/>
      <c r="GI1489" s="238"/>
      <c r="GJ1489" s="238"/>
      <c r="GK1489" s="238"/>
      <c r="GL1489" s="238"/>
      <c r="GM1489" s="238"/>
      <c r="GN1489" s="238"/>
      <c r="GO1489" s="238"/>
      <c r="GP1489" s="238"/>
      <c r="GQ1489" s="238"/>
      <c r="GR1489" s="238"/>
      <c r="GS1489" s="238"/>
      <c r="GT1489" s="238"/>
      <c r="GU1489" s="238"/>
      <c r="GV1489" s="238"/>
      <c r="GW1489" s="238"/>
      <c r="GX1489" s="238"/>
      <c r="GY1489" s="238"/>
      <c r="GZ1489" s="238"/>
      <c r="HA1489" s="238"/>
      <c r="HB1489" s="238"/>
      <c r="HC1489" s="238"/>
      <c r="HD1489" s="238"/>
      <c r="HE1489" s="238"/>
      <c r="HF1489" s="238"/>
      <c r="HG1489" s="238"/>
      <c r="HH1489" s="238"/>
      <c r="HI1489" s="238"/>
      <c r="HJ1489" s="238"/>
      <c r="HK1489" s="238"/>
      <c r="HL1489" s="238"/>
      <c r="HM1489" s="238"/>
      <c r="HN1489" s="238"/>
      <c r="HO1489" s="238"/>
      <c r="HP1489" s="238"/>
      <c r="HQ1489" s="238"/>
      <c r="HR1489" s="238"/>
      <c r="HS1489" s="238"/>
      <c r="HT1489" s="238"/>
      <c r="HU1489" s="238"/>
      <c r="HV1489" s="238"/>
      <c r="HW1489" s="238"/>
      <c r="HX1489" s="238"/>
      <c r="HY1489" s="238"/>
      <c r="HZ1489" s="238"/>
      <c r="IA1489" s="238"/>
      <c r="IB1489" s="238"/>
      <c r="IC1489" s="238"/>
      <c r="ID1489" s="238"/>
      <c r="IE1489" s="238"/>
      <c r="IF1489" s="238"/>
      <c r="IG1489" s="238"/>
      <c r="IH1489" s="238"/>
      <c r="II1489" s="238"/>
      <c r="IJ1489" s="238"/>
      <c r="IK1489" s="238"/>
      <c r="IL1489" s="238"/>
      <c r="IM1489" s="238"/>
      <c r="IN1489" s="238"/>
      <c r="IO1489" s="238"/>
      <c r="IP1489" s="238"/>
      <c r="IQ1489" s="238"/>
      <c r="IR1489" s="238"/>
      <c r="IS1489" s="238"/>
      <c r="IT1489" s="238"/>
      <c r="IU1489" s="238"/>
      <c r="IV1489" s="238"/>
      <c r="IW1489" s="238"/>
      <c r="IX1489" s="238"/>
      <c r="IY1489" s="238"/>
      <c r="IZ1489" s="238"/>
      <c r="JA1489" s="238"/>
      <c r="JB1489" s="238"/>
      <c r="JC1489" s="238"/>
      <c r="JD1489" s="238"/>
      <c r="JE1489" s="238"/>
      <c r="JF1489" s="238"/>
      <c r="JG1489" s="238"/>
      <c r="JH1489" s="238"/>
      <c r="JI1489" s="238"/>
      <c r="JJ1489" s="238"/>
    </row>
    <row r="1490" spans="1:270" s="1062" customFormat="1" ht="30" x14ac:dyDescent="0.25">
      <c r="A1490" s="362"/>
      <c r="B1490" s="362">
        <v>1</v>
      </c>
      <c r="C1490" s="799" t="s">
        <v>526</v>
      </c>
      <c r="D1490" s="298"/>
      <c r="E1490" s="299"/>
      <c r="F1490" s="2186">
        <f t="shared" si="2073"/>
        <v>4853</v>
      </c>
      <c r="G1490" s="941">
        <f t="shared" si="2081"/>
        <v>4044</v>
      </c>
      <c r="H1490" s="941">
        <f t="shared" si="2081"/>
        <v>2711</v>
      </c>
      <c r="I1490" s="2199">
        <f t="shared" si="2081"/>
        <v>67.03758654797231</v>
      </c>
      <c r="J1490" s="2867"/>
      <c r="K1490" s="2867"/>
      <c r="L1490" s="2868"/>
      <c r="M1490" s="2868"/>
      <c r="N1490" s="2868"/>
      <c r="O1490" s="2868"/>
      <c r="P1490" s="2868"/>
      <c r="Q1490" s="2868"/>
      <c r="R1490" s="2865">
        <f t="shared" ref="R1490:AI1490" si="2118">R1413</f>
        <v>23060.53899133929</v>
      </c>
      <c r="S1490" s="2865">
        <f t="shared" ref="S1490:T1490" si="2119">S1413</f>
        <v>23060.53899133929</v>
      </c>
      <c r="T1490" s="2865">
        <f t="shared" si="2119"/>
        <v>23060.53899133929</v>
      </c>
      <c r="U1490" s="2865">
        <f t="shared" ref="U1490:V1490" si="2120">U1413</f>
        <v>23060.53899133929</v>
      </c>
      <c r="V1490" s="2865">
        <f t="shared" si="2120"/>
        <v>23060.53899133929</v>
      </c>
      <c r="W1490" s="2865">
        <f t="shared" ref="W1490:X1490" si="2121">W1413</f>
        <v>23060.53899133929</v>
      </c>
      <c r="X1490" s="2865">
        <f t="shared" si="2121"/>
        <v>23060.53899133929</v>
      </c>
      <c r="Y1490" s="2865">
        <f t="shared" ref="Y1490:Z1490" si="2122">Y1413</f>
        <v>23060.53899133929</v>
      </c>
      <c r="Z1490" s="2865">
        <f t="shared" si="2122"/>
        <v>23060.53899133929</v>
      </c>
      <c r="AA1490" s="2865">
        <f t="shared" ref="AA1490" si="2123">AA1413</f>
        <v>23060.53899133929</v>
      </c>
      <c r="AB1490" s="549">
        <f t="shared" si="2118"/>
        <v>19217.115826116074</v>
      </c>
      <c r="AC1490" s="2865">
        <f t="shared" si="2118"/>
        <v>10935.527329999997</v>
      </c>
      <c r="AD1490" s="1371">
        <f t="shared" si="2118"/>
        <v>0</v>
      </c>
      <c r="AE1490" s="2865">
        <f t="shared" si="2118"/>
        <v>0</v>
      </c>
      <c r="AF1490" s="2865">
        <f t="shared" si="2118"/>
        <v>-8281.5884961160773</v>
      </c>
      <c r="AG1490" s="3017">
        <f t="shared" si="2118"/>
        <v>0</v>
      </c>
      <c r="AH1490" s="3017">
        <f t="shared" si="2118"/>
        <v>-13.27394</v>
      </c>
      <c r="AI1490" s="2865">
        <f t="shared" si="2118"/>
        <v>10922.253389999998</v>
      </c>
      <c r="AJ1490" s="1142"/>
      <c r="AK1490" s="1134"/>
      <c r="AL1490" s="2563">
        <f t="shared" si="1997"/>
        <v>0</v>
      </c>
      <c r="AM1490" s="3319"/>
      <c r="AN1490" s="238"/>
      <c r="AO1490" s="238"/>
      <c r="AP1490" s="238"/>
      <c r="AQ1490" s="238"/>
      <c r="AR1490" s="238"/>
      <c r="AS1490" s="238"/>
      <c r="AT1490" s="238"/>
      <c r="AU1490" s="238"/>
      <c r="AV1490" s="238"/>
      <c r="AW1490" s="238"/>
      <c r="AX1490" s="238"/>
      <c r="AY1490" s="238"/>
      <c r="AZ1490" s="238"/>
      <c r="BA1490" s="238"/>
      <c r="BB1490" s="238"/>
      <c r="BC1490" s="238"/>
      <c r="BD1490" s="238"/>
      <c r="BE1490" s="238"/>
      <c r="BF1490" s="238"/>
      <c r="BG1490" s="238"/>
      <c r="BH1490" s="238"/>
      <c r="BI1490" s="238"/>
      <c r="BJ1490" s="238"/>
      <c r="BK1490" s="238"/>
      <c r="BL1490" s="238"/>
      <c r="BM1490" s="238"/>
      <c r="BN1490" s="238"/>
      <c r="BO1490" s="238"/>
      <c r="BP1490" s="238"/>
      <c r="BQ1490" s="238"/>
      <c r="BR1490" s="238"/>
      <c r="BS1490" s="238"/>
      <c r="BT1490" s="238"/>
      <c r="BU1490" s="238"/>
      <c r="BV1490" s="238"/>
      <c r="BW1490" s="238"/>
      <c r="BX1490" s="238"/>
      <c r="BY1490" s="238"/>
      <c r="BZ1490" s="238"/>
      <c r="CA1490" s="238"/>
      <c r="CB1490" s="238"/>
      <c r="CC1490" s="238"/>
      <c r="CD1490" s="238"/>
      <c r="CE1490" s="238"/>
      <c r="CF1490" s="238"/>
      <c r="CG1490" s="238"/>
      <c r="CH1490" s="238"/>
      <c r="CI1490" s="238"/>
      <c r="CJ1490" s="238"/>
      <c r="CK1490" s="238"/>
      <c r="CL1490" s="238"/>
      <c r="CM1490" s="238"/>
      <c r="CN1490" s="238"/>
      <c r="CO1490" s="238"/>
      <c r="CP1490" s="238"/>
      <c r="CQ1490" s="238"/>
      <c r="CR1490" s="238"/>
      <c r="CS1490" s="238"/>
      <c r="CT1490" s="238"/>
      <c r="CU1490" s="238"/>
      <c r="CV1490" s="238"/>
      <c r="CW1490" s="238"/>
      <c r="CX1490" s="238"/>
      <c r="CY1490" s="238"/>
      <c r="CZ1490" s="238"/>
      <c r="DA1490" s="238"/>
      <c r="DB1490" s="238"/>
      <c r="DC1490" s="238"/>
      <c r="DD1490" s="238"/>
      <c r="DE1490" s="238"/>
      <c r="DF1490" s="238"/>
      <c r="DG1490" s="238"/>
      <c r="DH1490" s="238"/>
      <c r="DI1490" s="238"/>
      <c r="DJ1490" s="238"/>
      <c r="DK1490" s="238"/>
      <c r="DL1490" s="238"/>
      <c r="DM1490" s="238"/>
      <c r="DN1490" s="238"/>
      <c r="DO1490" s="238"/>
      <c r="DP1490" s="238"/>
      <c r="DQ1490" s="238"/>
      <c r="DR1490" s="238"/>
      <c r="DS1490" s="238"/>
      <c r="DT1490" s="238"/>
      <c r="DU1490" s="238"/>
      <c r="DV1490" s="238"/>
      <c r="DW1490" s="238"/>
      <c r="DX1490" s="238"/>
      <c r="DY1490" s="238"/>
      <c r="DZ1490" s="238"/>
      <c r="EA1490" s="238"/>
      <c r="EB1490" s="238"/>
      <c r="EC1490" s="238"/>
      <c r="ED1490" s="238"/>
      <c r="EE1490" s="238"/>
      <c r="EF1490" s="238"/>
      <c r="EG1490" s="238"/>
      <c r="EH1490" s="238"/>
      <c r="EI1490" s="238"/>
      <c r="EJ1490" s="238"/>
      <c r="EK1490" s="238"/>
      <c r="EL1490" s="238"/>
      <c r="EM1490" s="238"/>
      <c r="EN1490" s="238"/>
      <c r="EO1490" s="238"/>
      <c r="EP1490" s="238"/>
      <c r="EQ1490" s="238"/>
      <c r="ER1490" s="238"/>
      <c r="ES1490" s="238"/>
      <c r="ET1490" s="238"/>
      <c r="EU1490" s="238"/>
      <c r="EV1490" s="238"/>
      <c r="EW1490" s="238"/>
      <c r="EX1490" s="238"/>
      <c r="EY1490" s="238"/>
      <c r="EZ1490" s="238"/>
      <c r="FA1490" s="238"/>
      <c r="FB1490" s="238"/>
      <c r="FC1490" s="238"/>
      <c r="FD1490" s="238"/>
      <c r="FE1490" s="238"/>
      <c r="FF1490" s="238"/>
      <c r="FG1490" s="238"/>
      <c r="FH1490" s="238"/>
      <c r="FI1490" s="238"/>
      <c r="FJ1490" s="238"/>
      <c r="FK1490" s="238"/>
      <c r="FL1490" s="238"/>
      <c r="FM1490" s="238"/>
      <c r="FN1490" s="238"/>
      <c r="FO1490" s="238"/>
      <c r="FP1490" s="238"/>
      <c r="FQ1490" s="238"/>
      <c r="FR1490" s="238"/>
      <c r="FS1490" s="238"/>
      <c r="FT1490" s="238"/>
      <c r="FU1490" s="238"/>
      <c r="FV1490" s="238"/>
      <c r="FW1490" s="238"/>
      <c r="FX1490" s="238"/>
      <c r="FY1490" s="238"/>
      <c r="FZ1490" s="238"/>
      <c r="GA1490" s="238"/>
      <c r="GB1490" s="238"/>
      <c r="GC1490" s="238"/>
      <c r="GD1490" s="238"/>
      <c r="GE1490" s="238"/>
      <c r="GF1490" s="238"/>
      <c r="GG1490" s="238"/>
      <c r="GH1490" s="238"/>
      <c r="GI1490" s="238"/>
      <c r="GJ1490" s="238"/>
      <c r="GK1490" s="238"/>
      <c r="GL1490" s="238"/>
      <c r="GM1490" s="238"/>
      <c r="GN1490" s="238"/>
      <c r="GO1490" s="238"/>
      <c r="GP1490" s="238"/>
      <c r="GQ1490" s="238"/>
      <c r="GR1490" s="238"/>
      <c r="GS1490" s="238"/>
      <c r="GT1490" s="238"/>
      <c r="GU1490" s="238"/>
      <c r="GV1490" s="238"/>
      <c r="GW1490" s="238"/>
      <c r="GX1490" s="238"/>
      <c r="GY1490" s="238"/>
      <c r="GZ1490" s="238"/>
      <c r="HA1490" s="238"/>
      <c r="HB1490" s="238"/>
      <c r="HC1490" s="238"/>
      <c r="HD1490" s="238"/>
      <c r="HE1490" s="238"/>
      <c r="HF1490" s="238"/>
      <c r="HG1490" s="238"/>
      <c r="HH1490" s="238"/>
      <c r="HI1490" s="238"/>
      <c r="HJ1490" s="238"/>
      <c r="HK1490" s="238"/>
      <c r="HL1490" s="238"/>
      <c r="HM1490" s="238"/>
      <c r="HN1490" s="238"/>
      <c r="HO1490" s="238"/>
      <c r="HP1490" s="238"/>
      <c r="HQ1490" s="238"/>
      <c r="HR1490" s="238"/>
      <c r="HS1490" s="238"/>
      <c r="HT1490" s="238"/>
      <c r="HU1490" s="238"/>
      <c r="HV1490" s="238"/>
      <c r="HW1490" s="238"/>
      <c r="HX1490" s="238"/>
      <c r="HY1490" s="238"/>
      <c r="HZ1490" s="238"/>
      <c r="IA1490" s="238"/>
      <c r="IB1490" s="238"/>
      <c r="IC1490" s="238"/>
      <c r="ID1490" s="238"/>
      <c r="IE1490" s="238"/>
      <c r="IF1490" s="238"/>
      <c r="IG1490" s="238"/>
      <c r="IH1490" s="238"/>
      <c r="II1490" s="238"/>
      <c r="IJ1490" s="238"/>
      <c r="IK1490" s="238"/>
      <c r="IL1490" s="238"/>
      <c r="IM1490" s="238"/>
      <c r="IN1490" s="238"/>
      <c r="IO1490" s="238"/>
      <c r="IP1490" s="238"/>
      <c r="IQ1490" s="238"/>
      <c r="IR1490" s="238"/>
      <c r="IS1490" s="238"/>
      <c r="IT1490" s="238"/>
      <c r="IU1490" s="238"/>
      <c r="IV1490" s="238"/>
      <c r="IW1490" s="238"/>
      <c r="IX1490" s="238"/>
      <c r="IY1490" s="238"/>
      <c r="IZ1490" s="238"/>
      <c r="JA1490" s="238"/>
      <c r="JB1490" s="238"/>
      <c r="JC1490" s="238"/>
      <c r="JD1490" s="238"/>
      <c r="JE1490" s="238"/>
      <c r="JF1490" s="238"/>
      <c r="JG1490" s="238"/>
      <c r="JH1490" s="238"/>
      <c r="JI1490" s="238"/>
      <c r="JJ1490" s="238"/>
    </row>
    <row r="1491" spans="1:270" s="1062" customFormat="1" ht="60" x14ac:dyDescent="0.25">
      <c r="A1491" s="362"/>
      <c r="B1491" s="362">
        <v>1</v>
      </c>
      <c r="C1491" s="794" t="s">
        <v>548</v>
      </c>
      <c r="D1491" s="298"/>
      <c r="E1491" s="299"/>
      <c r="F1491" s="2186">
        <f t="shared" si="2073"/>
        <v>500</v>
      </c>
      <c r="G1491" s="941">
        <f t="shared" si="2081"/>
        <v>285.71428571428572</v>
      </c>
      <c r="H1491" s="941">
        <f t="shared" si="2081"/>
        <v>0</v>
      </c>
      <c r="I1491" s="2199">
        <f t="shared" si="2081"/>
        <v>0</v>
      </c>
      <c r="J1491" s="2867"/>
      <c r="K1491" s="2867"/>
      <c r="L1491" s="2868"/>
      <c r="M1491" s="2868"/>
      <c r="N1491" s="2868"/>
      <c r="O1491" s="2868"/>
      <c r="P1491" s="2868"/>
      <c r="Q1491" s="2868"/>
      <c r="R1491" s="2865">
        <f t="shared" ref="R1491:AI1491" si="2124">R1414</f>
        <v>0</v>
      </c>
      <c r="S1491" s="2865">
        <f t="shared" ref="S1491:T1491" si="2125">S1414</f>
        <v>0</v>
      </c>
      <c r="T1491" s="2865">
        <f t="shared" si="2125"/>
        <v>0</v>
      </c>
      <c r="U1491" s="2865">
        <f t="shared" ref="U1491:V1491" si="2126">U1414</f>
        <v>0</v>
      </c>
      <c r="V1491" s="2865">
        <f t="shared" si="2126"/>
        <v>0</v>
      </c>
      <c r="W1491" s="2865">
        <f t="shared" ref="W1491:X1491" si="2127">W1414</f>
        <v>0</v>
      </c>
      <c r="X1491" s="2865">
        <f t="shared" si="2127"/>
        <v>0</v>
      </c>
      <c r="Y1491" s="2865">
        <f t="shared" ref="Y1491:Z1491" si="2128">Y1414</f>
        <v>0</v>
      </c>
      <c r="Z1491" s="2865">
        <f t="shared" si="2128"/>
        <v>0</v>
      </c>
      <c r="AA1491" s="2865">
        <f t="shared" ref="AA1491" si="2129">AA1414</f>
        <v>2375.9055199999998</v>
      </c>
      <c r="AB1491" s="549">
        <f t="shared" si="2124"/>
        <v>791.9685066666666</v>
      </c>
      <c r="AC1491" s="2865">
        <f t="shared" si="2124"/>
        <v>0</v>
      </c>
      <c r="AD1491" s="1371">
        <f t="shared" si="2124"/>
        <v>0</v>
      </c>
      <c r="AE1491" s="2865">
        <f t="shared" si="2124"/>
        <v>0</v>
      </c>
      <c r="AF1491" s="2865">
        <f t="shared" si="2124"/>
        <v>-791.9685066666666</v>
      </c>
      <c r="AG1491" s="3017">
        <f t="shared" si="2124"/>
        <v>0</v>
      </c>
      <c r="AH1491" s="3017">
        <f t="shared" si="2124"/>
        <v>0</v>
      </c>
      <c r="AI1491" s="2865">
        <f t="shared" si="2124"/>
        <v>0</v>
      </c>
      <c r="AJ1491" s="1142"/>
      <c r="AK1491" s="1134"/>
      <c r="AL1491" s="2563">
        <f t="shared" si="1997"/>
        <v>0</v>
      </c>
      <c r="AM1491" s="3319"/>
      <c r="AN1491" s="238"/>
      <c r="AO1491" s="238"/>
      <c r="AP1491" s="238"/>
      <c r="AQ1491" s="238"/>
      <c r="AR1491" s="238"/>
      <c r="AS1491" s="238"/>
      <c r="AT1491" s="238"/>
      <c r="AU1491" s="238"/>
      <c r="AV1491" s="238"/>
      <c r="AW1491" s="238"/>
      <c r="AX1491" s="238"/>
      <c r="AY1491" s="238"/>
      <c r="AZ1491" s="238"/>
      <c r="BA1491" s="238"/>
      <c r="BB1491" s="238"/>
      <c r="BC1491" s="238"/>
      <c r="BD1491" s="238"/>
      <c r="BE1491" s="238"/>
      <c r="BF1491" s="238"/>
      <c r="BG1491" s="238"/>
      <c r="BH1491" s="238"/>
      <c r="BI1491" s="238"/>
      <c r="BJ1491" s="238"/>
      <c r="BK1491" s="238"/>
      <c r="BL1491" s="238"/>
      <c r="BM1491" s="238"/>
      <c r="BN1491" s="238"/>
      <c r="BO1491" s="238"/>
      <c r="BP1491" s="238"/>
      <c r="BQ1491" s="238"/>
      <c r="BR1491" s="238"/>
      <c r="BS1491" s="238"/>
      <c r="BT1491" s="238"/>
      <c r="BU1491" s="238"/>
      <c r="BV1491" s="238"/>
      <c r="BW1491" s="238"/>
      <c r="BX1491" s="238"/>
      <c r="BY1491" s="238"/>
      <c r="BZ1491" s="238"/>
      <c r="CA1491" s="238"/>
      <c r="CB1491" s="238"/>
      <c r="CC1491" s="238"/>
      <c r="CD1491" s="238"/>
      <c r="CE1491" s="238"/>
      <c r="CF1491" s="238"/>
      <c r="CG1491" s="238"/>
      <c r="CH1491" s="238"/>
      <c r="CI1491" s="238"/>
      <c r="CJ1491" s="238"/>
      <c r="CK1491" s="238"/>
      <c r="CL1491" s="238"/>
      <c r="CM1491" s="238"/>
      <c r="CN1491" s="238"/>
      <c r="CO1491" s="238"/>
      <c r="CP1491" s="238"/>
      <c r="CQ1491" s="238"/>
      <c r="CR1491" s="238"/>
      <c r="CS1491" s="238"/>
      <c r="CT1491" s="238"/>
      <c r="CU1491" s="238"/>
      <c r="CV1491" s="238"/>
      <c r="CW1491" s="238"/>
      <c r="CX1491" s="238"/>
      <c r="CY1491" s="238"/>
      <c r="CZ1491" s="238"/>
      <c r="DA1491" s="238"/>
      <c r="DB1491" s="238"/>
      <c r="DC1491" s="238"/>
      <c r="DD1491" s="238"/>
      <c r="DE1491" s="238"/>
      <c r="DF1491" s="238"/>
      <c r="DG1491" s="238"/>
      <c r="DH1491" s="238"/>
      <c r="DI1491" s="238"/>
      <c r="DJ1491" s="238"/>
      <c r="DK1491" s="238"/>
      <c r="DL1491" s="238"/>
      <c r="DM1491" s="238"/>
      <c r="DN1491" s="238"/>
      <c r="DO1491" s="238"/>
      <c r="DP1491" s="238"/>
      <c r="DQ1491" s="238"/>
      <c r="DR1491" s="238"/>
      <c r="DS1491" s="238"/>
      <c r="DT1491" s="238"/>
      <c r="DU1491" s="238"/>
      <c r="DV1491" s="238"/>
      <c r="DW1491" s="238"/>
      <c r="DX1491" s="238"/>
      <c r="DY1491" s="238"/>
      <c r="DZ1491" s="238"/>
      <c r="EA1491" s="238"/>
      <c r="EB1491" s="238"/>
      <c r="EC1491" s="238"/>
      <c r="ED1491" s="238"/>
      <c r="EE1491" s="238"/>
      <c r="EF1491" s="238"/>
      <c r="EG1491" s="238"/>
      <c r="EH1491" s="238"/>
      <c r="EI1491" s="238"/>
      <c r="EJ1491" s="238"/>
      <c r="EK1491" s="238"/>
      <c r="EL1491" s="238"/>
      <c r="EM1491" s="238"/>
      <c r="EN1491" s="238"/>
      <c r="EO1491" s="238"/>
      <c r="EP1491" s="238"/>
      <c r="EQ1491" s="238"/>
      <c r="ER1491" s="238"/>
      <c r="ES1491" s="238"/>
      <c r="ET1491" s="238"/>
      <c r="EU1491" s="238"/>
      <c r="EV1491" s="238"/>
      <c r="EW1491" s="238"/>
      <c r="EX1491" s="238"/>
      <c r="EY1491" s="238"/>
      <c r="EZ1491" s="238"/>
      <c r="FA1491" s="238"/>
      <c r="FB1491" s="238"/>
      <c r="FC1491" s="238"/>
      <c r="FD1491" s="238"/>
      <c r="FE1491" s="238"/>
      <c r="FF1491" s="238"/>
      <c r="FG1491" s="238"/>
      <c r="FH1491" s="238"/>
      <c r="FI1491" s="238"/>
      <c r="FJ1491" s="238"/>
      <c r="FK1491" s="238"/>
      <c r="FL1491" s="238"/>
      <c r="FM1491" s="238"/>
      <c r="FN1491" s="238"/>
      <c r="FO1491" s="238"/>
      <c r="FP1491" s="238"/>
      <c r="FQ1491" s="238"/>
      <c r="FR1491" s="238"/>
      <c r="FS1491" s="238"/>
      <c r="FT1491" s="238"/>
      <c r="FU1491" s="238"/>
      <c r="FV1491" s="238"/>
      <c r="FW1491" s="238"/>
      <c r="FX1491" s="238"/>
      <c r="FY1491" s="238"/>
      <c r="FZ1491" s="238"/>
      <c r="GA1491" s="238"/>
      <c r="GB1491" s="238"/>
      <c r="GC1491" s="238"/>
      <c r="GD1491" s="238"/>
      <c r="GE1491" s="238"/>
      <c r="GF1491" s="238"/>
      <c r="GG1491" s="238"/>
      <c r="GH1491" s="238"/>
      <c r="GI1491" s="238"/>
      <c r="GJ1491" s="238"/>
      <c r="GK1491" s="238"/>
      <c r="GL1491" s="238"/>
      <c r="GM1491" s="238"/>
      <c r="GN1491" s="238"/>
      <c r="GO1491" s="238"/>
      <c r="GP1491" s="238"/>
      <c r="GQ1491" s="238"/>
      <c r="GR1491" s="238"/>
      <c r="GS1491" s="238"/>
      <c r="GT1491" s="238"/>
      <c r="GU1491" s="238"/>
      <c r="GV1491" s="238"/>
      <c r="GW1491" s="238"/>
      <c r="GX1491" s="238"/>
      <c r="GY1491" s="238"/>
      <c r="GZ1491" s="238"/>
      <c r="HA1491" s="238"/>
      <c r="HB1491" s="238"/>
      <c r="HC1491" s="238"/>
      <c r="HD1491" s="238"/>
      <c r="HE1491" s="238"/>
      <c r="HF1491" s="238"/>
      <c r="HG1491" s="238"/>
      <c r="HH1491" s="238"/>
      <c r="HI1491" s="238"/>
      <c r="HJ1491" s="238"/>
      <c r="HK1491" s="238"/>
      <c r="HL1491" s="238"/>
      <c r="HM1491" s="238"/>
      <c r="HN1491" s="238"/>
      <c r="HO1491" s="238"/>
      <c r="HP1491" s="238"/>
      <c r="HQ1491" s="238"/>
      <c r="HR1491" s="238"/>
      <c r="HS1491" s="238"/>
      <c r="HT1491" s="238"/>
      <c r="HU1491" s="238"/>
      <c r="HV1491" s="238"/>
      <c r="HW1491" s="238"/>
      <c r="HX1491" s="238"/>
      <c r="HY1491" s="238"/>
      <c r="HZ1491" s="238"/>
      <c r="IA1491" s="238"/>
      <c r="IB1491" s="238"/>
      <c r="IC1491" s="238"/>
      <c r="ID1491" s="238"/>
      <c r="IE1491" s="238"/>
      <c r="IF1491" s="238"/>
      <c r="IG1491" s="238"/>
      <c r="IH1491" s="238"/>
      <c r="II1491" s="238"/>
      <c r="IJ1491" s="238"/>
      <c r="IK1491" s="238"/>
      <c r="IL1491" s="238"/>
      <c r="IM1491" s="238"/>
      <c r="IN1491" s="238"/>
      <c r="IO1491" s="238"/>
      <c r="IP1491" s="238"/>
      <c r="IQ1491" s="238"/>
      <c r="IR1491" s="238"/>
      <c r="IS1491" s="238"/>
      <c r="IT1491" s="238"/>
      <c r="IU1491" s="238"/>
      <c r="IV1491" s="238"/>
      <c r="IW1491" s="238"/>
      <c r="IX1491" s="238"/>
      <c r="IY1491" s="238"/>
      <c r="IZ1491" s="238"/>
      <c r="JA1491" s="238"/>
      <c r="JB1491" s="238"/>
      <c r="JC1491" s="238"/>
      <c r="JD1491" s="238"/>
      <c r="JE1491" s="238"/>
      <c r="JF1491" s="238"/>
      <c r="JG1491" s="238"/>
      <c r="JH1491" s="238"/>
      <c r="JI1491" s="238"/>
      <c r="JJ1491" s="238"/>
    </row>
    <row r="1492" spans="1:270" s="1062" customFormat="1" ht="30" x14ac:dyDescent="0.25">
      <c r="A1492" s="362"/>
      <c r="B1492" s="362">
        <v>1</v>
      </c>
      <c r="C1492" s="794" t="s">
        <v>527</v>
      </c>
      <c r="D1492" s="298"/>
      <c r="E1492" s="299"/>
      <c r="F1492" s="2186">
        <f t="shared" si="2073"/>
        <v>729</v>
      </c>
      <c r="G1492" s="941">
        <f t="shared" si="2081"/>
        <v>608</v>
      </c>
      <c r="H1492" s="941">
        <f t="shared" si="2081"/>
        <v>432</v>
      </c>
      <c r="I1492" s="2199">
        <f t="shared" si="2081"/>
        <v>71.05263157894737</v>
      </c>
      <c r="J1492" s="2867"/>
      <c r="K1492" s="2867"/>
      <c r="L1492" s="2868"/>
      <c r="M1492" s="2868"/>
      <c r="N1492" s="2868"/>
      <c r="O1492" s="2868"/>
      <c r="P1492" s="2868"/>
      <c r="Q1492" s="2868"/>
      <c r="R1492" s="2865">
        <f t="shared" ref="R1492:AI1492" si="2130">R1415</f>
        <v>1223.5341599999999</v>
      </c>
      <c r="S1492" s="2865">
        <f t="shared" ref="S1492:T1492" si="2131">S1415</f>
        <v>1223.5341599999999</v>
      </c>
      <c r="T1492" s="2865">
        <f t="shared" si="2131"/>
        <v>1223.5341599999999</v>
      </c>
      <c r="U1492" s="2865">
        <f t="shared" ref="U1492:V1492" si="2132">U1415</f>
        <v>1223.5341599999999</v>
      </c>
      <c r="V1492" s="2865">
        <f t="shared" si="2132"/>
        <v>1223.5341599999999</v>
      </c>
      <c r="W1492" s="2865">
        <f t="shared" ref="W1492:X1492" si="2133">W1415</f>
        <v>1223.5341599999999</v>
      </c>
      <c r="X1492" s="2865">
        <f t="shared" si="2133"/>
        <v>1223.5341599999999</v>
      </c>
      <c r="Y1492" s="2865">
        <f t="shared" ref="Y1492:Z1492" si="2134">Y1415</f>
        <v>1223.5341599999999</v>
      </c>
      <c r="Z1492" s="2865">
        <f t="shared" si="2134"/>
        <v>1223.5341599999999</v>
      </c>
      <c r="AA1492" s="2865">
        <f t="shared" ref="AA1492" si="2135">AA1415</f>
        <v>1223.5341599999999</v>
      </c>
      <c r="AB1492" s="549">
        <f t="shared" si="2130"/>
        <v>1019.6118</v>
      </c>
      <c r="AC1492" s="2865">
        <f t="shared" si="2130"/>
        <v>1018.67619</v>
      </c>
      <c r="AD1492" s="1371">
        <f t="shared" si="2130"/>
        <v>0</v>
      </c>
      <c r="AE1492" s="2865">
        <f t="shared" si="2130"/>
        <v>0</v>
      </c>
      <c r="AF1492" s="2865">
        <f t="shared" si="2130"/>
        <v>-0.93560999999999694</v>
      </c>
      <c r="AG1492" s="3017">
        <f t="shared" si="2130"/>
        <v>0</v>
      </c>
      <c r="AH1492" s="3017">
        <f t="shared" si="2130"/>
        <v>0</v>
      </c>
      <c r="AI1492" s="2865">
        <f t="shared" si="2130"/>
        <v>1018.67619</v>
      </c>
      <c r="AJ1492" s="1142"/>
      <c r="AK1492" s="1134"/>
      <c r="AL1492" s="2563">
        <f t="shared" si="1997"/>
        <v>0</v>
      </c>
      <c r="AM1492" s="3319"/>
      <c r="AN1492" s="238"/>
      <c r="AO1492" s="238"/>
      <c r="AP1492" s="238"/>
      <c r="AQ1492" s="238"/>
      <c r="AR1492" s="238"/>
      <c r="AS1492" s="238"/>
      <c r="AT1492" s="238"/>
      <c r="AU1492" s="238"/>
      <c r="AV1492" s="238"/>
      <c r="AW1492" s="238"/>
      <c r="AX1492" s="238"/>
      <c r="AY1492" s="238"/>
      <c r="AZ1492" s="238"/>
      <c r="BA1492" s="238"/>
      <c r="BB1492" s="238"/>
      <c r="BC1492" s="238"/>
      <c r="BD1492" s="238"/>
      <c r="BE1492" s="238"/>
      <c r="BF1492" s="238"/>
      <c r="BG1492" s="238"/>
      <c r="BH1492" s="238"/>
      <c r="BI1492" s="238"/>
      <c r="BJ1492" s="238"/>
      <c r="BK1492" s="238"/>
      <c r="BL1492" s="238"/>
      <c r="BM1492" s="238"/>
      <c r="BN1492" s="238"/>
      <c r="BO1492" s="238"/>
      <c r="BP1492" s="238"/>
      <c r="BQ1492" s="238"/>
      <c r="BR1492" s="238"/>
      <c r="BS1492" s="238"/>
      <c r="BT1492" s="238"/>
      <c r="BU1492" s="238"/>
      <c r="BV1492" s="238"/>
      <c r="BW1492" s="238"/>
      <c r="BX1492" s="238"/>
      <c r="BY1492" s="238"/>
      <c r="BZ1492" s="238"/>
      <c r="CA1492" s="238"/>
      <c r="CB1492" s="238"/>
      <c r="CC1492" s="238"/>
      <c r="CD1492" s="238"/>
      <c r="CE1492" s="238"/>
      <c r="CF1492" s="238"/>
      <c r="CG1492" s="238"/>
      <c r="CH1492" s="238"/>
      <c r="CI1492" s="238"/>
      <c r="CJ1492" s="238"/>
      <c r="CK1492" s="238"/>
      <c r="CL1492" s="238"/>
      <c r="CM1492" s="238"/>
      <c r="CN1492" s="238"/>
      <c r="CO1492" s="238"/>
      <c r="CP1492" s="238"/>
      <c r="CQ1492" s="238"/>
      <c r="CR1492" s="238"/>
      <c r="CS1492" s="238"/>
      <c r="CT1492" s="238"/>
      <c r="CU1492" s="238"/>
      <c r="CV1492" s="238"/>
      <c r="CW1492" s="238"/>
      <c r="CX1492" s="238"/>
      <c r="CY1492" s="238"/>
      <c r="CZ1492" s="238"/>
      <c r="DA1492" s="238"/>
      <c r="DB1492" s="238"/>
      <c r="DC1492" s="238"/>
      <c r="DD1492" s="238"/>
      <c r="DE1492" s="238"/>
      <c r="DF1492" s="238"/>
      <c r="DG1492" s="238"/>
      <c r="DH1492" s="238"/>
      <c r="DI1492" s="238"/>
      <c r="DJ1492" s="238"/>
      <c r="DK1492" s="238"/>
      <c r="DL1492" s="238"/>
      <c r="DM1492" s="238"/>
      <c r="DN1492" s="238"/>
      <c r="DO1492" s="238"/>
      <c r="DP1492" s="238"/>
      <c r="DQ1492" s="238"/>
      <c r="DR1492" s="238"/>
      <c r="DS1492" s="238"/>
      <c r="DT1492" s="238"/>
      <c r="DU1492" s="238"/>
      <c r="DV1492" s="238"/>
      <c r="DW1492" s="238"/>
      <c r="DX1492" s="238"/>
      <c r="DY1492" s="238"/>
      <c r="DZ1492" s="238"/>
      <c r="EA1492" s="238"/>
      <c r="EB1492" s="238"/>
      <c r="EC1492" s="238"/>
      <c r="ED1492" s="238"/>
      <c r="EE1492" s="238"/>
      <c r="EF1492" s="238"/>
      <c r="EG1492" s="238"/>
      <c r="EH1492" s="238"/>
      <c r="EI1492" s="238"/>
      <c r="EJ1492" s="238"/>
      <c r="EK1492" s="238"/>
      <c r="EL1492" s="238"/>
      <c r="EM1492" s="238"/>
      <c r="EN1492" s="238"/>
      <c r="EO1492" s="238"/>
      <c r="EP1492" s="238"/>
      <c r="EQ1492" s="238"/>
      <c r="ER1492" s="238"/>
      <c r="ES1492" s="238"/>
      <c r="ET1492" s="238"/>
      <c r="EU1492" s="238"/>
      <c r="EV1492" s="238"/>
      <c r="EW1492" s="238"/>
      <c r="EX1492" s="238"/>
      <c r="EY1492" s="238"/>
      <c r="EZ1492" s="238"/>
      <c r="FA1492" s="238"/>
      <c r="FB1492" s="238"/>
      <c r="FC1492" s="238"/>
      <c r="FD1492" s="238"/>
      <c r="FE1492" s="238"/>
      <c r="FF1492" s="238"/>
      <c r="FG1492" s="238"/>
      <c r="FH1492" s="238"/>
      <c r="FI1492" s="238"/>
      <c r="FJ1492" s="238"/>
      <c r="FK1492" s="238"/>
      <c r="FL1492" s="238"/>
      <c r="FM1492" s="238"/>
      <c r="FN1492" s="238"/>
      <c r="FO1492" s="238"/>
      <c r="FP1492" s="238"/>
      <c r="FQ1492" s="238"/>
      <c r="FR1492" s="238"/>
      <c r="FS1492" s="238"/>
      <c r="FT1492" s="238"/>
      <c r="FU1492" s="238"/>
      <c r="FV1492" s="238"/>
      <c r="FW1492" s="238"/>
      <c r="FX1492" s="238"/>
      <c r="FY1492" s="238"/>
      <c r="FZ1492" s="238"/>
      <c r="GA1492" s="238"/>
      <c r="GB1492" s="238"/>
      <c r="GC1492" s="238"/>
      <c r="GD1492" s="238"/>
      <c r="GE1492" s="238"/>
      <c r="GF1492" s="238"/>
      <c r="GG1492" s="238"/>
      <c r="GH1492" s="238"/>
      <c r="GI1492" s="238"/>
      <c r="GJ1492" s="238"/>
      <c r="GK1492" s="238"/>
      <c r="GL1492" s="238"/>
      <c r="GM1492" s="238"/>
      <c r="GN1492" s="238"/>
      <c r="GO1492" s="238"/>
      <c r="GP1492" s="238"/>
      <c r="GQ1492" s="238"/>
      <c r="GR1492" s="238"/>
      <c r="GS1492" s="238"/>
      <c r="GT1492" s="238"/>
      <c r="GU1492" s="238"/>
      <c r="GV1492" s="238"/>
      <c r="GW1492" s="238"/>
      <c r="GX1492" s="238"/>
      <c r="GY1492" s="238"/>
      <c r="GZ1492" s="238"/>
      <c r="HA1492" s="238"/>
      <c r="HB1492" s="238"/>
      <c r="HC1492" s="238"/>
      <c r="HD1492" s="238"/>
      <c r="HE1492" s="238"/>
      <c r="HF1492" s="238"/>
      <c r="HG1492" s="238"/>
      <c r="HH1492" s="238"/>
      <c r="HI1492" s="238"/>
      <c r="HJ1492" s="238"/>
      <c r="HK1492" s="238"/>
      <c r="HL1492" s="238"/>
      <c r="HM1492" s="238"/>
      <c r="HN1492" s="238"/>
      <c r="HO1492" s="238"/>
      <c r="HP1492" s="238"/>
      <c r="HQ1492" s="238"/>
      <c r="HR1492" s="238"/>
      <c r="HS1492" s="238"/>
      <c r="HT1492" s="238"/>
      <c r="HU1492" s="238"/>
      <c r="HV1492" s="238"/>
      <c r="HW1492" s="238"/>
      <c r="HX1492" s="238"/>
      <c r="HY1492" s="238"/>
      <c r="HZ1492" s="238"/>
      <c r="IA1492" s="238"/>
      <c r="IB1492" s="238"/>
      <c r="IC1492" s="238"/>
      <c r="ID1492" s="238"/>
      <c r="IE1492" s="238"/>
      <c r="IF1492" s="238"/>
      <c r="IG1492" s="238"/>
      <c r="IH1492" s="238"/>
      <c r="II1492" s="238"/>
      <c r="IJ1492" s="238"/>
      <c r="IK1492" s="238"/>
      <c r="IL1492" s="238"/>
      <c r="IM1492" s="238"/>
      <c r="IN1492" s="238"/>
      <c r="IO1492" s="238"/>
      <c r="IP1492" s="238"/>
      <c r="IQ1492" s="238"/>
      <c r="IR1492" s="238"/>
      <c r="IS1492" s="238"/>
      <c r="IT1492" s="238"/>
      <c r="IU1492" s="238"/>
      <c r="IV1492" s="238"/>
      <c r="IW1492" s="238"/>
      <c r="IX1492" s="238"/>
      <c r="IY1492" s="238"/>
      <c r="IZ1492" s="238"/>
      <c r="JA1492" s="238"/>
      <c r="JB1492" s="238"/>
      <c r="JC1492" s="238"/>
      <c r="JD1492" s="238"/>
      <c r="JE1492" s="238"/>
      <c r="JF1492" s="238"/>
      <c r="JG1492" s="238"/>
      <c r="JH1492" s="238"/>
      <c r="JI1492" s="238"/>
      <c r="JJ1492" s="238"/>
    </row>
    <row r="1493" spans="1:270" s="1062" customFormat="1" ht="45" x14ac:dyDescent="0.25">
      <c r="A1493" s="362"/>
      <c r="B1493" s="362">
        <v>1</v>
      </c>
      <c r="C1493" s="800" t="s">
        <v>528</v>
      </c>
      <c r="D1493" s="298"/>
      <c r="E1493" s="299"/>
      <c r="F1493" s="2186">
        <f t="shared" si="2073"/>
        <v>0</v>
      </c>
      <c r="G1493" s="941">
        <f t="shared" si="2081"/>
        <v>0</v>
      </c>
      <c r="H1493" s="941">
        <f t="shared" si="2081"/>
        <v>0</v>
      </c>
      <c r="I1493" s="2199">
        <f t="shared" si="2081"/>
        <v>0</v>
      </c>
      <c r="J1493" s="2867"/>
      <c r="K1493" s="2867"/>
      <c r="L1493" s="2868"/>
      <c r="M1493" s="2868"/>
      <c r="N1493" s="2868"/>
      <c r="O1493" s="2868"/>
      <c r="P1493" s="2868"/>
      <c r="Q1493" s="2868"/>
      <c r="R1493" s="2865">
        <f t="shared" ref="R1493:AI1493" si="2136">R1416</f>
        <v>0</v>
      </c>
      <c r="S1493" s="2865">
        <f t="shared" ref="S1493:T1493" si="2137">S1416</f>
        <v>0</v>
      </c>
      <c r="T1493" s="2865">
        <f t="shared" si="2137"/>
        <v>0</v>
      </c>
      <c r="U1493" s="2865">
        <f t="shared" ref="U1493:V1493" si="2138">U1416</f>
        <v>0</v>
      </c>
      <c r="V1493" s="2865">
        <f t="shared" si="2138"/>
        <v>0</v>
      </c>
      <c r="W1493" s="2865">
        <f t="shared" ref="W1493:X1493" si="2139">W1416</f>
        <v>0</v>
      </c>
      <c r="X1493" s="2865">
        <f t="shared" si="2139"/>
        <v>0</v>
      </c>
      <c r="Y1493" s="2865">
        <f t="shared" ref="Y1493:Z1493" si="2140">Y1416</f>
        <v>0</v>
      </c>
      <c r="Z1493" s="2865">
        <f t="shared" si="2140"/>
        <v>0</v>
      </c>
      <c r="AA1493" s="2865">
        <f t="shared" ref="AA1493" si="2141">AA1416</f>
        <v>0</v>
      </c>
      <c r="AB1493" s="549">
        <f t="shared" si="2136"/>
        <v>0</v>
      </c>
      <c r="AC1493" s="2865">
        <f t="shared" si="2136"/>
        <v>0</v>
      </c>
      <c r="AD1493" s="1371">
        <f t="shared" si="2136"/>
        <v>0</v>
      </c>
      <c r="AE1493" s="2865">
        <f t="shared" si="2136"/>
        <v>0</v>
      </c>
      <c r="AF1493" s="2865">
        <f t="shared" si="2136"/>
        <v>0</v>
      </c>
      <c r="AG1493" s="3017">
        <f t="shared" si="2136"/>
        <v>0</v>
      </c>
      <c r="AH1493" s="3017">
        <f t="shared" si="2136"/>
        <v>0</v>
      </c>
      <c r="AI1493" s="2865">
        <f t="shared" si="2136"/>
        <v>0</v>
      </c>
      <c r="AJ1493" s="1142"/>
      <c r="AK1493" s="1134"/>
      <c r="AL1493" s="2563">
        <f t="shared" si="1997"/>
        <v>0</v>
      </c>
      <c r="AM1493" s="3319"/>
      <c r="AN1493" s="238"/>
      <c r="AO1493" s="238"/>
      <c r="AP1493" s="238"/>
      <c r="AQ1493" s="238"/>
      <c r="AR1493" s="238"/>
      <c r="AS1493" s="238"/>
      <c r="AT1493" s="238"/>
      <c r="AU1493" s="238"/>
      <c r="AV1493" s="238"/>
      <c r="AW1493" s="238"/>
      <c r="AX1493" s="238"/>
      <c r="AY1493" s="238"/>
      <c r="AZ1493" s="238"/>
      <c r="BA1493" s="238"/>
      <c r="BB1493" s="238"/>
      <c r="BC1493" s="238"/>
      <c r="BD1493" s="238"/>
      <c r="BE1493" s="238"/>
      <c r="BF1493" s="238"/>
      <c r="BG1493" s="238"/>
      <c r="BH1493" s="238"/>
      <c r="BI1493" s="238"/>
      <c r="BJ1493" s="238"/>
      <c r="BK1493" s="238"/>
      <c r="BL1493" s="238"/>
      <c r="BM1493" s="238"/>
      <c r="BN1493" s="238"/>
      <c r="BO1493" s="238"/>
      <c r="BP1493" s="238"/>
      <c r="BQ1493" s="238"/>
      <c r="BR1493" s="238"/>
      <c r="BS1493" s="238"/>
      <c r="BT1493" s="238"/>
      <c r="BU1493" s="238"/>
      <c r="BV1493" s="238"/>
      <c r="BW1493" s="238"/>
      <c r="BX1493" s="238"/>
      <c r="BY1493" s="238"/>
      <c r="BZ1493" s="238"/>
      <c r="CA1493" s="238"/>
      <c r="CB1493" s="238"/>
      <c r="CC1493" s="238"/>
      <c r="CD1493" s="238"/>
      <c r="CE1493" s="238"/>
      <c r="CF1493" s="238"/>
      <c r="CG1493" s="238"/>
      <c r="CH1493" s="238"/>
      <c r="CI1493" s="238"/>
      <c r="CJ1493" s="238"/>
      <c r="CK1493" s="238"/>
      <c r="CL1493" s="238"/>
      <c r="CM1493" s="238"/>
      <c r="CN1493" s="238"/>
      <c r="CO1493" s="238"/>
      <c r="CP1493" s="238"/>
      <c r="CQ1493" s="238"/>
      <c r="CR1493" s="238"/>
      <c r="CS1493" s="238"/>
      <c r="CT1493" s="238"/>
      <c r="CU1493" s="238"/>
      <c r="CV1493" s="238"/>
      <c r="CW1493" s="238"/>
      <c r="CX1493" s="238"/>
      <c r="CY1493" s="238"/>
      <c r="CZ1493" s="238"/>
      <c r="DA1493" s="238"/>
      <c r="DB1493" s="238"/>
      <c r="DC1493" s="238"/>
      <c r="DD1493" s="238"/>
      <c r="DE1493" s="238"/>
      <c r="DF1493" s="238"/>
      <c r="DG1493" s="238"/>
      <c r="DH1493" s="238"/>
      <c r="DI1493" s="238"/>
      <c r="DJ1493" s="238"/>
      <c r="DK1493" s="238"/>
      <c r="DL1493" s="238"/>
      <c r="DM1493" s="238"/>
      <c r="DN1493" s="238"/>
      <c r="DO1493" s="238"/>
      <c r="DP1493" s="238"/>
      <c r="DQ1493" s="238"/>
      <c r="DR1493" s="238"/>
      <c r="DS1493" s="238"/>
      <c r="DT1493" s="238"/>
      <c r="DU1493" s="238"/>
      <c r="DV1493" s="238"/>
      <c r="DW1493" s="238"/>
      <c r="DX1493" s="238"/>
      <c r="DY1493" s="238"/>
      <c r="DZ1493" s="238"/>
      <c r="EA1493" s="238"/>
      <c r="EB1493" s="238"/>
      <c r="EC1493" s="238"/>
      <c r="ED1493" s="238"/>
      <c r="EE1493" s="238"/>
      <c r="EF1493" s="238"/>
      <c r="EG1493" s="238"/>
      <c r="EH1493" s="238"/>
      <c r="EI1493" s="238"/>
      <c r="EJ1493" s="238"/>
      <c r="EK1493" s="238"/>
      <c r="EL1493" s="238"/>
      <c r="EM1493" s="238"/>
      <c r="EN1493" s="238"/>
      <c r="EO1493" s="238"/>
      <c r="EP1493" s="238"/>
      <c r="EQ1493" s="238"/>
      <c r="ER1493" s="238"/>
      <c r="ES1493" s="238"/>
      <c r="ET1493" s="238"/>
      <c r="EU1493" s="238"/>
      <c r="EV1493" s="238"/>
      <c r="EW1493" s="238"/>
      <c r="EX1493" s="238"/>
      <c r="EY1493" s="238"/>
      <c r="EZ1493" s="238"/>
      <c r="FA1493" s="238"/>
      <c r="FB1493" s="238"/>
      <c r="FC1493" s="238"/>
      <c r="FD1493" s="238"/>
      <c r="FE1493" s="238"/>
      <c r="FF1493" s="238"/>
      <c r="FG1493" s="238"/>
      <c r="FH1493" s="238"/>
      <c r="FI1493" s="238"/>
      <c r="FJ1493" s="238"/>
      <c r="FK1493" s="238"/>
      <c r="FL1493" s="238"/>
      <c r="FM1493" s="238"/>
      <c r="FN1493" s="238"/>
      <c r="FO1493" s="238"/>
      <c r="FP1493" s="238"/>
      <c r="FQ1493" s="238"/>
      <c r="FR1493" s="238"/>
      <c r="FS1493" s="238"/>
      <c r="FT1493" s="238"/>
      <c r="FU1493" s="238"/>
      <c r="FV1493" s="238"/>
      <c r="FW1493" s="238"/>
      <c r="FX1493" s="238"/>
      <c r="FY1493" s="238"/>
      <c r="FZ1493" s="238"/>
      <c r="GA1493" s="238"/>
      <c r="GB1493" s="238"/>
      <c r="GC1493" s="238"/>
      <c r="GD1493" s="238"/>
      <c r="GE1493" s="238"/>
      <c r="GF1493" s="238"/>
      <c r="GG1493" s="238"/>
      <c r="GH1493" s="238"/>
      <c r="GI1493" s="238"/>
      <c r="GJ1493" s="238"/>
      <c r="GK1493" s="238"/>
      <c r="GL1493" s="238"/>
      <c r="GM1493" s="238"/>
      <c r="GN1493" s="238"/>
      <c r="GO1493" s="238"/>
      <c r="GP1493" s="238"/>
      <c r="GQ1493" s="238"/>
      <c r="GR1493" s="238"/>
      <c r="GS1493" s="238"/>
      <c r="GT1493" s="238"/>
      <c r="GU1493" s="238"/>
      <c r="GV1493" s="238"/>
      <c r="GW1493" s="238"/>
      <c r="GX1493" s="238"/>
      <c r="GY1493" s="238"/>
      <c r="GZ1493" s="238"/>
      <c r="HA1493" s="238"/>
      <c r="HB1493" s="238"/>
      <c r="HC1493" s="238"/>
      <c r="HD1493" s="238"/>
      <c r="HE1493" s="238"/>
      <c r="HF1493" s="238"/>
      <c r="HG1493" s="238"/>
      <c r="HH1493" s="238"/>
      <c r="HI1493" s="238"/>
      <c r="HJ1493" s="238"/>
      <c r="HK1493" s="238"/>
      <c r="HL1493" s="238"/>
      <c r="HM1493" s="238"/>
      <c r="HN1493" s="238"/>
      <c r="HO1493" s="238"/>
      <c r="HP1493" s="238"/>
      <c r="HQ1493" s="238"/>
      <c r="HR1493" s="238"/>
      <c r="HS1493" s="238"/>
      <c r="HT1493" s="238"/>
      <c r="HU1493" s="238"/>
      <c r="HV1493" s="238"/>
      <c r="HW1493" s="238"/>
      <c r="HX1493" s="238"/>
      <c r="HY1493" s="238"/>
      <c r="HZ1493" s="238"/>
      <c r="IA1493" s="238"/>
      <c r="IB1493" s="238"/>
      <c r="IC1493" s="238"/>
      <c r="ID1493" s="238"/>
      <c r="IE1493" s="238"/>
      <c r="IF1493" s="238"/>
      <c r="IG1493" s="238"/>
      <c r="IH1493" s="238"/>
      <c r="II1493" s="238"/>
      <c r="IJ1493" s="238"/>
      <c r="IK1493" s="238"/>
      <c r="IL1493" s="238"/>
      <c r="IM1493" s="238"/>
      <c r="IN1493" s="238"/>
      <c r="IO1493" s="238"/>
      <c r="IP1493" s="238"/>
      <c r="IQ1493" s="238"/>
      <c r="IR1493" s="238"/>
      <c r="IS1493" s="238"/>
      <c r="IT1493" s="238"/>
      <c r="IU1493" s="238"/>
      <c r="IV1493" s="238"/>
      <c r="IW1493" s="238"/>
      <c r="IX1493" s="238"/>
      <c r="IY1493" s="238"/>
      <c r="IZ1493" s="238"/>
      <c r="JA1493" s="238"/>
      <c r="JB1493" s="238"/>
      <c r="JC1493" s="238"/>
      <c r="JD1493" s="238"/>
      <c r="JE1493" s="238"/>
      <c r="JF1493" s="238"/>
      <c r="JG1493" s="238"/>
      <c r="JH1493" s="238"/>
      <c r="JI1493" s="238"/>
      <c r="JJ1493" s="238"/>
    </row>
    <row r="1494" spans="1:270" s="1062" customFormat="1" ht="45" x14ac:dyDescent="0.25">
      <c r="A1494" s="362"/>
      <c r="B1494" s="362">
        <v>1</v>
      </c>
      <c r="C1494" s="789" t="s">
        <v>529</v>
      </c>
      <c r="D1494" s="298"/>
      <c r="E1494" s="299"/>
      <c r="F1494" s="2186">
        <f t="shared" si="2073"/>
        <v>14</v>
      </c>
      <c r="G1494" s="941">
        <f t="shared" si="2081"/>
        <v>12</v>
      </c>
      <c r="H1494" s="941">
        <f t="shared" si="2081"/>
        <v>18</v>
      </c>
      <c r="I1494" s="2199">
        <f t="shared" si="2081"/>
        <v>150</v>
      </c>
      <c r="J1494" s="2867"/>
      <c r="K1494" s="2867"/>
      <c r="L1494" s="2868"/>
      <c r="M1494" s="2868"/>
      <c r="N1494" s="2868"/>
      <c r="O1494" s="2868"/>
      <c r="P1494" s="2868"/>
      <c r="Q1494" s="2868"/>
      <c r="R1494" s="2865">
        <f t="shared" ref="R1494:AI1494" si="2142">R1417</f>
        <v>121.73383897920002</v>
      </c>
      <c r="S1494" s="2865">
        <f t="shared" ref="S1494:T1494" si="2143">S1417</f>
        <v>121.73383897920002</v>
      </c>
      <c r="T1494" s="2865">
        <f t="shared" si="2143"/>
        <v>121.73383897920002</v>
      </c>
      <c r="U1494" s="2865">
        <f t="shared" ref="U1494:V1494" si="2144">U1417</f>
        <v>121.73383897920002</v>
      </c>
      <c r="V1494" s="2865">
        <f t="shared" si="2144"/>
        <v>121.73383897920002</v>
      </c>
      <c r="W1494" s="2865">
        <f t="shared" ref="W1494:X1494" si="2145">W1417</f>
        <v>121.73383897920002</v>
      </c>
      <c r="X1494" s="2865">
        <f t="shared" si="2145"/>
        <v>121.73383897920002</v>
      </c>
      <c r="Y1494" s="2865">
        <f t="shared" ref="Y1494:Z1494" si="2146">Y1417</f>
        <v>121.73383897920002</v>
      </c>
      <c r="Z1494" s="2865">
        <f t="shared" si="2146"/>
        <v>121.73383897920002</v>
      </c>
      <c r="AA1494" s="2865">
        <f t="shared" ref="AA1494" si="2147">AA1417</f>
        <v>121.73383897920002</v>
      </c>
      <c r="AB1494" s="549">
        <f t="shared" si="2142"/>
        <v>101.444865816</v>
      </c>
      <c r="AC1494" s="2865">
        <f t="shared" si="2142"/>
        <v>155.64473999999998</v>
      </c>
      <c r="AD1494" s="1371">
        <f t="shared" si="2142"/>
        <v>0</v>
      </c>
      <c r="AE1494" s="2865">
        <f t="shared" si="2142"/>
        <v>0</v>
      </c>
      <c r="AF1494" s="2865">
        <f t="shared" si="2142"/>
        <v>54.199874183999981</v>
      </c>
      <c r="AG1494" s="3017">
        <f t="shared" si="2142"/>
        <v>0</v>
      </c>
      <c r="AH1494" s="3017">
        <f t="shared" si="2142"/>
        <v>-8.6469000000000005</v>
      </c>
      <c r="AI1494" s="2865">
        <f t="shared" si="2142"/>
        <v>146.99784</v>
      </c>
      <c r="AJ1494" s="1142"/>
      <c r="AK1494" s="1134"/>
      <c r="AL1494" s="2563">
        <f t="shared" si="1997"/>
        <v>0</v>
      </c>
      <c r="AM1494" s="3319"/>
      <c r="AN1494" s="238"/>
      <c r="AO1494" s="238"/>
      <c r="AP1494" s="238"/>
      <c r="AQ1494" s="238"/>
      <c r="AR1494" s="238"/>
      <c r="AS1494" s="238"/>
      <c r="AT1494" s="238"/>
      <c r="AU1494" s="238"/>
      <c r="AV1494" s="238"/>
      <c r="AW1494" s="238"/>
      <c r="AX1494" s="238"/>
      <c r="AY1494" s="238"/>
      <c r="AZ1494" s="238"/>
      <c r="BA1494" s="238"/>
      <c r="BB1494" s="238"/>
      <c r="BC1494" s="238"/>
      <c r="BD1494" s="238"/>
      <c r="BE1494" s="238"/>
      <c r="BF1494" s="238"/>
      <c r="BG1494" s="238"/>
      <c r="BH1494" s="238"/>
      <c r="BI1494" s="238"/>
      <c r="BJ1494" s="238"/>
      <c r="BK1494" s="238"/>
      <c r="BL1494" s="238"/>
      <c r="BM1494" s="238"/>
      <c r="BN1494" s="238"/>
      <c r="BO1494" s="238"/>
      <c r="BP1494" s="238"/>
      <c r="BQ1494" s="238"/>
      <c r="BR1494" s="238"/>
      <c r="BS1494" s="238"/>
      <c r="BT1494" s="238"/>
      <c r="BU1494" s="238"/>
      <c r="BV1494" s="238"/>
      <c r="BW1494" s="238"/>
      <c r="BX1494" s="238"/>
      <c r="BY1494" s="238"/>
      <c r="BZ1494" s="238"/>
      <c r="CA1494" s="238"/>
      <c r="CB1494" s="238"/>
      <c r="CC1494" s="238"/>
      <c r="CD1494" s="238"/>
      <c r="CE1494" s="238"/>
      <c r="CF1494" s="238"/>
      <c r="CG1494" s="238"/>
      <c r="CH1494" s="238"/>
      <c r="CI1494" s="238"/>
      <c r="CJ1494" s="238"/>
      <c r="CK1494" s="238"/>
      <c r="CL1494" s="238"/>
      <c r="CM1494" s="238"/>
      <c r="CN1494" s="238"/>
      <c r="CO1494" s="238"/>
      <c r="CP1494" s="238"/>
      <c r="CQ1494" s="238"/>
      <c r="CR1494" s="238"/>
      <c r="CS1494" s="238"/>
      <c r="CT1494" s="238"/>
      <c r="CU1494" s="238"/>
      <c r="CV1494" s="238"/>
      <c r="CW1494" s="238"/>
      <c r="CX1494" s="238"/>
      <c r="CY1494" s="238"/>
      <c r="CZ1494" s="238"/>
      <c r="DA1494" s="238"/>
      <c r="DB1494" s="238"/>
      <c r="DC1494" s="238"/>
      <c r="DD1494" s="238"/>
      <c r="DE1494" s="238"/>
      <c r="DF1494" s="238"/>
      <c r="DG1494" s="238"/>
      <c r="DH1494" s="238"/>
      <c r="DI1494" s="238"/>
      <c r="DJ1494" s="238"/>
      <c r="DK1494" s="238"/>
      <c r="DL1494" s="238"/>
      <c r="DM1494" s="238"/>
      <c r="DN1494" s="238"/>
      <c r="DO1494" s="238"/>
      <c r="DP1494" s="238"/>
      <c r="DQ1494" s="238"/>
      <c r="DR1494" s="238"/>
      <c r="DS1494" s="238"/>
      <c r="DT1494" s="238"/>
      <c r="DU1494" s="238"/>
      <c r="DV1494" s="238"/>
      <c r="DW1494" s="238"/>
      <c r="DX1494" s="238"/>
      <c r="DY1494" s="238"/>
      <c r="DZ1494" s="238"/>
      <c r="EA1494" s="238"/>
      <c r="EB1494" s="238"/>
      <c r="EC1494" s="238"/>
      <c r="ED1494" s="238"/>
      <c r="EE1494" s="238"/>
      <c r="EF1494" s="238"/>
      <c r="EG1494" s="238"/>
      <c r="EH1494" s="238"/>
      <c r="EI1494" s="238"/>
      <c r="EJ1494" s="238"/>
      <c r="EK1494" s="238"/>
      <c r="EL1494" s="238"/>
      <c r="EM1494" s="238"/>
      <c r="EN1494" s="238"/>
      <c r="EO1494" s="238"/>
      <c r="EP1494" s="238"/>
      <c r="EQ1494" s="238"/>
      <c r="ER1494" s="238"/>
      <c r="ES1494" s="238"/>
      <c r="ET1494" s="238"/>
      <c r="EU1494" s="238"/>
      <c r="EV1494" s="238"/>
      <c r="EW1494" s="238"/>
      <c r="EX1494" s="238"/>
      <c r="EY1494" s="238"/>
      <c r="EZ1494" s="238"/>
      <c r="FA1494" s="238"/>
      <c r="FB1494" s="238"/>
      <c r="FC1494" s="238"/>
      <c r="FD1494" s="238"/>
      <c r="FE1494" s="238"/>
      <c r="FF1494" s="238"/>
      <c r="FG1494" s="238"/>
      <c r="FH1494" s="238"/>
      <c r="FI1494" s="238"/>
      <c r="FJ1494" s="238"/>
      <c r="FK1494" s="238"/>
      <c r="FL1494" s="238"/>
      <c r="FM1494" s="238"/>
      <c r="FN1494" s="238"/>
      <c r="FO1494" s="238"/>
      <c r="FP1494" s="238"/>
      <c r="FQ1494" s="238"/>
      <c r="FR1494" s="238"/>
      <c r="FS1494" s="238"/>
      <c r="FT1494" s="238"/>
      <c r="FU1494" s="238"/>
      <c r="FV1494" s="238"/>
      <c r="FW1494" s="238"/>
      <c r="FX1494" s="238"/>
      <c r="FY1494" s="238"/>
      <c r="FZ1494" s="238"/>
      <c r="GA1494" s="238"/>
      <c r="GB1494" s="238"/>
      <c r="GC1494" s="238"/>
      <c r="GD1494" s="238"/>
      <c r="GE1494" s="238"/>
      <c r="GF1494" s="238"/>
      <c r="GG1494" s="238"/>
      <c r="GH1494" s="238"/>
      <c r="GI1494" s="238"/>
      <c r="GJ1494" s="238"/>
      <c r="GK1494" s="238"/>
      <c r="GL1494" s="238"/>
      <c r="GM1494" s="238"/>
      <c r="GN1494" s="238"/>
      <c r="GO1494" s="238"/>
      <c r="GP1494" s="238"/>
      <c r="GQ1494" s="238"/>
      <c r="GR1494" s="238"/>
      <c r="GS1494" s="238"/>
      <c r="GT1494" s="238"/>
      <c r="GU1494" s="238"/>
      <c r="GV1494" s="238"/>
      <c r="GW1494" s="238"/>
      <c r="GX1494" s="238"/>
      <c r="GY1494" s="238"/>
      <c r="GZ1494" s="238"/>
      <c r="HA1494" s="238"/>
      <c r="HB1494" s="238"/>
      <c r="HC1494" s="238"/>
      <c r="HD1494" s="238"/>
      <c r="HE1494" s="238"/>
      <c r="HF1494" s="238"/>
      <c r="HG1494" s="238"/>
      <c r="HH1494" s="238"/>
      <c r="HI1494" s="238"/>
      <c r="HJ1494" s="238"/>
      <c r="HK1494" s="238"/>
      <c r="HL1494" s="238"/>
      <c r="HM1494" s="238"/>
      <c r="HN1494" s="238"/>
      <c r="HO1494" s="238"/>
      <c r="HP1494" s="238"/>
      <c r="HQ1494" s="238"/>
      <c r="HR1494" s="238"/>
      <c r="HS1494" s="238"/>
      <c r="HT1494" s="238"/>
      <c r="HU1494" s="238"/>
      <c r="HV1494" s="238"/>
      <c r="HW1494" s="238"/>
      <c r="HX1494" s="238"/>
      <c r="HY1494" s="238"/>
      <c r="HZ1494" s="238"/>
      <c r="IA1494" s="238"/>
      <c r="IB1494" s="238"/>
      <c r="IC1494" s="238"/>
      <c r="ID1494" s="238"/>
      <c r="IE1494" s="238"/>
      <c r="IF1494" s="238"/>
      <c r="IG1494" s="238"/>
      <c r="IH1494" s="238"/>
      <c r="II1494" s="238"/>
      <c r="IJ1494" s="238"/>
      <c r="IK1494" s="238"/>
      <c r="IL1494" s="238"/>
      <c r="IM1494" s="238"/>
      <c r="IN1494" s="238"/>
      <c r="IO1494" s="238"/>
      <c r="IP1494" s="238"/>
      <c r="IQ1494" s="238"/>
      <c r="IR1494" s="238"/>
      <c r="IS1494" s="238"/>
      <c r="IT1494" s="238"/>
      <c r="IU1494" s="238"/>
      <c r="IV1494" s="238"/>
      <c r="IW1494" s="238"/>
      <c r="IX1494" s="238"/>
      <c r="IY1494" s="238"/>
      <c r="IZ1494" s="238"/>
      <c r="JA1494" s="238"/>
      <c r="JB1494" s="238"/>
      <c r="JC1494" s="238"/>
      <c r="JD1494" s="238"/>
      <c r="JE1494" s="238"/>
      <c r="JF1494" s="238"/>
      <c r="JG1494" s="238"/>
      <c r="JH1494" s="238"/>
      <c r="JI1494" s="238"/>
      <c r="JJ1494" s="238"/>
    </row>
    <row r="1495" spans="1:270" s="1062" customFormat="1" ht="30" x14ac:dyDescent="0.25">
      <c r="A1495" s="362"/>
      <c r="B1495" s="362">
        <v>1</v>
      </c>
      <c r="C1495" s="869" t="s">
        <v>530</v>
      </c>
      <c r="D1495" s="298"/>
      <c r="E1495" s="299"/>
      <c r="F1495" s="2186">
        <f t="shared" si="2073"/>
        <v>108</v>
      </c>
      <c r="G1495" s="941">
        <f t="shared" ref="G1495:H1497" si="2148">G1418</f>
        <v>90</v>
      </c>
      <c r="H1495" s="941">
        <f t="shared" si="2148"/>
        <v>80</v>
      </c>
      <c r="I1495" s="2199">
        <f>H1495/G1495*100</f>
        <v>88.888888888888886</v>
      </c>
      <c r="J1495" s="2867"/>
      <c r="K1495" s="2867"/>
      <c r="L1495" s="2868"/>
      <c r="M1495" s="2868"/>
      <c r="N1495" s="2868"/>
      <c r="O1495" s="2868"/>
      <c r="P1495" s="2868"/>
      <c r="Q1495" s="2868"/>
      <c r="R1495" s="2865">
        <f t="shared" ref="R1495:AI1495" si="2149">R1418</f>
        <v>939.08961498240012</v>
      </c>
      <c r="S1495" s="2865">
        <f t="shared" ref="S1495:T1495" si="2150">S1418</f>
        <v>939.08961498240012</v>
      </c>
      <c r="T1495" s="2865">
        <f t="shared" si="2150"/>
        <v>939.08961498240012</v>
      </c>
      <c r="U1495" s="2865">
        <f t="shared" ref="U1495:V1495" si="2151">U1418</f>
        <v>939.08961498240012</v>
      </c>
      <c r="V1495" s="2865">
        <f t="shared" si="2151"/>
        <v>939.08961498240012</v>
      </c>
      <c r="W1495" s="2865">
        <f t="shared" ref="W1495:X1495" si="2152">W1418</f>
        <v>939.08961498240012</v>
      </c>
      <c r="X1495" s="2865">
        <f t="shared" si="2152"/>
        <v>939.08961498240012</v>
      </c>
      <c r="Y1495" s="2865">
        <f t="shared" ref="Y1495:Z1495" si="2153">Y1418</f>
        <v>939.08961498240012</v>
      </c>
      <c r="Z1495" s="2865">
        <f t="shared" si="2153"/>
        <v>939.08961498240012</v>
      </c>
      <c r="AA1495" s="2865">
        <f t="shared" ref="AA1495" si="2154">AA1418</f>
        <v>939.08961498240012</v>
      </c>
      <c r="AB1495" s="549">
        <f t="shared" si="2149"/>
        <v>782.57467915200004</v>
      </c>
      <c r="AC1495" s="2865">
        <f t="shared" si="2149"/>
        <v>691.75440000000003</v>
      </c>
      <c r="AD1495" s="1371">
        <f t="shared" si="2149"/>
        <v>0</v>
      </c>
      <c r="AE1495" s="2865">
        <f t="shared" si="2149"/>
        <v>0</v>
      </c>
      <c r="AF1495" s="2865">
        <f t="shared" si="2149"/>
        <v>-90.820279152000012</v>
      </c>
      <c r="AG1495" s="3017">
        <f t="shared" si="2149"/>
        <v>0</v>
      </c>
      <c r="AH1495" s="3017">
        <f t="shared" si="2149"/>
        <v>-14.699729999999999</v>
      </c>
      <c r="AI1495" s="2865">
        <f t="shared" si="2149"/>
        <v>677.05466999999999</v>
      </c>
      <c r="AJ1495" s="1142"/>
      <c r="AK1495" s="1134"/>
      <c r="AL1495" s="2563">
        <f t="shared" si="1997"/>
        <v>0</v>
      </c>
      <c r="AM1495" s="3319"/>
      <c r="AN1495" s="238"/>
      <c r="AO1495" s="238"/>
      <c r="AP1495" s="238"/>
      <c r="AQ1495" s="238"/>
      <c r="AR1495" s="238"/>
      <c r="AS1495" s="238"/>
      <c r="AT1495" s="238"/>
      <c r="AU1495" s="238"/>
      <c r="AV1495" s="238"/>
      <c r="AW1495" s="238"/>
      <c r="AX1495" s="238"/>
      <c r="AY1495" s="238"/>
      <c r="AZ1495" s="238"/>
      <c r="BA1495" s="238"/>
      <c r="BB1495" s="238"/>
      <c r="BC1495" s="238"/>
      <c r="BD1495" s="238"/>
      <c r="BE1495" s="238"/>
      <c r="BF1495" s="238"/>
      <c r="BG1495" s="238"/>
      <c r="BH1495" s="238"/>
      <c r="BI1495" s="238"/>
      <c r="BJ1495" s="238"/>
      <c r="BK1495" s="238"/>
      <c r="BL1495" s="238"/>
      <c r="BM1495" s="238"/>
      <c r="BN1495" s="238"/>
      <c r="BO1495" s="238"/>
      <c r="BP1495" s="238"/>
      <c r="BQ1495" s="238"/>
      <c r="BR1495" s="238"/>
      <c r="BS1495" s="238"/>
      <c r="BT1495" s="238"/>
      <c r="BU1495" s="238"/>
      <c r="BV1495" s="238"/>
      <c r="BW1495" s="238"/>
      <c r="BX1495" s="238"/>
      <c r="BY1495" s="238"/>
      <c r="BZ1495" s="238"/>
      <c r="CA1495" s="238"/>
      <c r="CB1495" s="238"/>
      <c r="CC1495" s="238"/>
      <c r="CD1495" s="238"/>
      <c r="CE1495" s="238"/>
      <c r="CF1495" s="238"/>
      <c r="CG1495" s="238"/>
      <c r="CH1495" s="238"/>
      <c r="CI1495" s="238"/>
      <c r="CJ1495" s="238"/>
      <c r="CK1495" s="238"/>
      <c r="CL1495" s="238"/>
      <c r="CM1495" s="238"/>
      <c r="CN1495" s="238"/>
      <c r="CO1495" s="238"/>
      <c r="CP1495" s="238"/>
      <c r="CQ1495" s="238"/>
      <c r="CR1495" s="238"/>
      <c r="CS1495" s="238"/>
      <c r="CT1495" s="238"/>
      <c r="CU1495" s="238"/>
      <c r="CV1495" s="238"/>
      <c r="CW1495" s="238"/>
      <c r="CX1495" s="238"/>
      <c r="CY1495" s="238"/>
      <c r="CZ1495" s="238"/>
      <c r="DA1495" s="238"/>
      <c r="DB1495" s="238"/>
      <c r="DC1495" s="238"/>
      <c r="DD1495" s="238"/>
      <c r="DE1495" s="238"/>
      <c r="DF1495" s="238"/>
      <c r="DG1495" s="238"/>
      <c r="DH1495" s="238"/>
      <c r="DI1495" s="238"/>
      <c r="DJ1495" s="238"/>
      <c r="DK1495" s="238"/>
      <c r="DL1495" s="238"/>
      <c r="DM1495" s="238"/>
      <c r="DN1495" s="238"/>
      <c r="DO1495" s="238"/>
      <c r="DP1495" s="238"/>
      <c r="DQ1495" s="238"/>
      <c r="DR1495" s="238"/>
      <c r="DS1495" s="238"/>
      <c r="DT1495" s="238"/>
      <c r="DU1495" s="238"/>
      <c r="DV1495" s="238"/>
      <c r="DW1495" s="238"/>
      <c r="DX1495" s="238"/>
      <c r="DY1495" s="238"/>
      <c r="DZ1495" s="238"/>
      <c r="EA1495" s="238"/>
      <c r="EB1495" s="238"/>
      <c r="EC1495" s="238"/>
      <c r="ED1495" s="238"/>
      <c r="EE1495" s="238"/>
      <c r="EF1495" s="238"/>
      <c r="EG1495" s="238"/>
      <c r="EH1495" s="238"/>
      <c r="EI1495" s="238"/>
      <c r="EJ1495" s="238"/>
      <c r="EK1495" s="238"/>
      <c r="EL1495" s="238"/>
      <c r="EM1495" s="238"/>
      <c r="EN1495" s="238"/>
      <c r="EO1495" s="238"/>
      <c r="EP1495" s="238"/>
      <c r="EQ1495" s="238"/>
      <c r="ER1495" s="238"/>
      <c r="ES1495" s="238"/>
      <c r="ET1495" s="238"/>
      <c r="EU1495" s="238"/>
      <c r="EV1495" s="238"/>
      <c r="EW1495" s="238"/>
      <c r="EX1495" s="238"/>
      <c r="EY1495" s="238"/>
      <c r="EZ1495" s="238"/>
      <c r="FA1495" s="238"/>
      <c r="FB1495" s="238"/>
      <c r="FC1495" s="238"/>
      <c r="FD1495" s="238"/>
      <c r="FE1495" s="238"/>
      <c r="FF1495" s="238"/>
      <c r="FG1495" s="238"/>
      <c r="FH1495" s="238"/>
      <c r="FI1495" s="238"/>
      <c r="FJ1495" s="238"/>
      <c r="FK1495" s="238"/>
      <c r="FL1495" s="238"/>
      <c r="FM1495" s="238"/>
      <c r="FN1495" s="238"/>
      <c r="FO1495" s="238"/>
      <c r="FP1495" s="238"/>
      <c r="FQ1495" s="238"/>
      <c r="FR1495" s="238"/>
      <c r="FS1495" s="238"/>
      <c r="FT1495" s="238"/>
      <c r="FU1495" s="238"/>
      <c r="FV1495" s="238"/>
      <c r="FW1495" s="238"/>
      <c r="FX1495" s="238"/>
      <c r="FY1495" s="238"/>
      <c r="FZ1495" s="238"/>
      <c r="GA1495" s="238"/>
      <c r="GB1495" s="238"/>
      <c r="GC1495" s="238"/>
      <c r="GD1495" s="238"/>
      <c r="GE1495" s="238"/>
      <c r="GF1495" s="238"/>
      <c r="GG1495" s="238"/>
      <c r="GH1495" s="238"/>
      <c r="GI1495" s="238"/>
      <c r="GJ1495" s="238"/>
      <c r="GK1495" s="238"/>
      <c r="GL1495" s="238"/>
      <c r="GM1495" s="238"/>
      <c r="GN1495" s="238"/>
      <c r="GO1495" s="238"/>
      <c r="GP1495" s="238"/>
      <c r="GQ1495" s="238"/>
      <c r="GR1495" s="238"/>
      <c r="GS1495" s="238"/>
      <c r="GT1495" s="238"/>
      <c r="GU1495" s="238"/>
      <c r="GV1495" s="238"/>
      <c r="GW1495" s="238"/>
      <c r="GX1495" s="238"/>
      <c r="GY1495" s="238"/>
      <c r="GZ1495" s="238"/>
      <c r="HA1495" s="238"/>
      <c r="HB1495" s="238"/>
      <c r="HC1495" s="238"/>
      <c r="HD1495" s="238"/>
      <c r="HE1495" s="238"/>
      <c r="HF1495" s="238"/>
      <c r="HG1495" s="238"/>
      <c r="HH1495" s="238"/>
      <c r="HI1495" s="238"/>
      <c r="HJ1495" s="238"/>
      <c r="HK1495" s="238"/>
      <c r="HL1495" s="238"/>
      <c r="HM1495" s="238"/>
      <c r="HN1495" s="238"/>
      <c r="HO1495" s="238"/>
      <c r="HP1495" s="238"/>
      <c r="HQ1495" s="238"/>
      <c r="HR1495" s="238"/>
      <c r="HS1495" s="238"/>
      <c r="HT1495" s="238"/>
      <c r="HU1495" s="238"/>
      <c r="HV1495" s="238"/>
      <c r="HW1495" s="238"/>
      <c r="HX1495" s="238"/>
      <c r="HY1495" s="238"/>
      <c r="HZ1495" s="238"/>
      <c r="IA1495" s="238"/>
      <c r="IB1495" s="238"/>
      <c r="IC1495" s="238"/>
      <c r="ID1495" s="238"/>
      <c r="IE1495" s="238"/>
      <c r="IF1495" s="238"/>
      <c r="IG1495" s="238"/>
      <c r="IH1495" s="238"/>
      <c r="II1495" s="238"/>
      <c r="IJ1495" s="238"/>
      <c r="IK1495" s="238"/>
      <c r="IL1495" s="238"/>
      <c r="IM1495" s="238"/>
      <c r="IN1495" s="238"/>
      <c r="IO1495" s="238"/>
      <c r="IP1495" s="238"/>
      <c r="IQ1495" s="238"/>
      <c r="IR1495" s="238"/>
      <c r="IS1495" s="238"/>
      <c r="IT1495" s="238"/>
      <c r="IU1495" s="238"/>
      <c r="IV1495" s="238"/>
      <c r="IW1495" s="238"/>
      <c r="IX1495" s="238"/>
      <c r="IY1495" s="238"/>
      <c r="IZ1495" s="238"/>
      <c r="JA1495" s="238"/>
      <c r="JB1495" s="238"/>
      <c r="JC1495" s="238"/>
      <c r="JD1495" s="238"/>
      <c r="JE1495" s="238"/>
      <c r="JF1495" s="238"/>
      <c r="JG1495" s="238"/>
      <c r="JH1495" s="238"/>
      <c r="JI1495" s="238"/>
      <c r="JJ1495" s="238"/>
    </row>
    <row r="1496" spans="1:270" s="1062" customFormat="1" ht="45" x14ac:dyDescent="0.25">
      <c r="A1496" s="362"/>
      <c r="B1496" s="362">
        <v>1</v>
      </c>
      <c r="C1496" s="801" t="s">
        <v>286</v>
      </c>
      <c r="D1496" s="298"/>
      <c r="E1496" s="299"/>
      <c r="F1496" s="2186">
        <f t="shared" si="2073"/>
        <v>4976</v>
      </c>
      <c r="G1496" s="941">
        <f t="shared" si="2148"/>
        <v>4147</v>
      </c>
      <c r="H1496" s="941">
        <f t="shared" si="2148"/>
        <v>2928</v>
      </c>
      <c r="I1496" s="2199">
        <f>I1419</f>
        <v>70.605256812153357</v>
      </c>
      <c r="J1496" s="2867"/>
      <c r="K1496" s="2867"/>
      <c r="L1496" s="2868"/>
      <c r="M1496" s="2868"/>
      <c r="N1496" s="2868"/>
      <c r="O1496" s="2868"/>
      <c r="P1496" s="2868"/>
      <c r="Q1496" s="2868"/>
      <c r="R1496" s="2865">
        <f t="shared" ref="R1496:AI1496" si="2155">R1419</f>
        <v>15209.918713888001</v>
      </c>
      <c r="S1496" s="2865">
        <f t="shared" ref="S1496:T1496" si="2156">S1419</f>
        <v>15209.918713888001</v>
      </c>
      <c r="T1496" s="2865">
        <f t="shared" si="2156"/>
        <v>15209.918713888001</v>
      </c>
      <c r="U1496" s="2865">
        <f t="shared" ref="U1496:V1496" si="2157">U1419</f>
        <v>15209.918713888001</v>
      </c>
      <c r="V1496" s="2865">
        <f t="shared" si="2157"/>
        <v>15209.918713888001</v>
      </c>
      <c r="W1496" s="2865">
        <f t="shared" ref="W1496:X1496" si="2158">W1419</f>
        <v>15209.918713888001</v>
      </c>
      <c r="X1496" s="2865">
        <f t="shared" si="2158"/>
        <v>15209.918713888001</v>
      </c>
      <c r="Y1496" s="2865">
        <f t="shared" ref="Y1496:Z1496" si="2159">Y1419</f>
        <v>15209.918713888001</v>
      </c>
      <c r="Z1496" s="2865">
        <f t="shared" si="2159"/>
        <v>15209.918713888001</v>
      </c>
      <c r="AA1496" s="2865">
        <f t="shared" ref="AA1496" si="2160">AA1419</f>
        <v>15209.918713888001</v>
      </c>
      <c r="AB1496" s="549">
        <f t="shared" si="2155"/>
        <v>12674.932261573334</v>
      </c>
      <c r="AC1496" s="2865">
        <f t="shared" si="2155"/>
        <v>7018.4988200000007</v>
      </c>
      <c r="AD1496" s="1371">
        <f t="shared" si="2155"/>
        <v>0</v>
      </c>
      <c r="AE1496" s="2865">
        <f t="shared" si="2155"/>
        <v>0</v>
      </c>
      <c r="AF1496" s="2865">
        <f t="shared" si="2155"/>
        <v>-5656.4334415733329</v>
      </c>
      <c r="AG1496" s="3017">
        <f t="shared" si="2155"/>
        <v>0</v>
      </c>
      <c r="AH1496" s="3017">
        <f t="shared" si="2155"/>
        <v>0</v>
      </c>
      <c r="AI1496" s="2865">
        <f t="shared" si="2155"/>
        <v>7018.4988200000007</v>
      </c>
      <c r="AJ1496" s="1142"/>
      <c r="AK1496" s="1134"/>
      <c r="AL1496" s="2563">
        <f t="shared" si="1997"/>
        <v>0</v>
      </c>
      <c r="AM1496" s="3319"/>
      <c r="AN1496" s="238"/>
      <c r="AO1496" s="238"/>
      <c r="AP1496" s="238"/>
      <c r="AQ1496" s="238"/>
      <c r="AR1496" s="238"/>
      <c r="AS1496" s="238"/>
      <c r="AT1496" s="238"/>
      <c r="AU1496" s="238"/>
      <c r="AV1496" s="238"/>
      <c r="AW1496" s="238"/>
      <c r="AX1496" s="238"/>
      <c r="AY1496" s="238"/>
      <c r="AZ1496" s="238"/>
      <c r="BA1496" s="238"/>
      <c r="BB1496" s="238"/>
      <c r="BC1496" s="238"/>
      <c r="BD1496" s="238"/>
      <c r="BE1496" s="238"/>
      <c r="BF1496" s="238"/>
      <c r="BG1496" s="238"/>
      <c r="BH1496" s="238"/>
      <c r="BI1496" s="238"/>
      <c r="BJ1496" s="238"/>
      <c r="BK1496" s="238"/>
      <c r="BL1496" s="238"/>
      <c r="BM1496" s="238"/>
      <c r="BN1496" s="238"/>
      <c r="BO1496" s="238"/>
      <c r="BP1496" s="238"/>
      <c r="BQ1496" s="238"/>
      <c r="BR1496" s="238"/>
      <c r="BS1496" s="238"/>
      <c r="BT1496" s="238"/>
      <c r="BU1496" s="238"/>
      <c r="BV1496" s="238"/>
      <c r="BW1496" s="238"/>
      <c r="BX1496" s="238"/>
      <c r="BY1496" s="238"/>
      <c r="BZ1496" s="238"/>
      <c r="CA1496" s="238"/>
      <c r="CB1496" s="238"/>
      <c r="CC1496" s="238"/>
      <c r="CD1496" s="238"/>
      <c r="CE1496" s="238"/>
      <c r="CF1496" s="238"/>
      <c r="CG1496" s="238"/>
      <c r="CH1496" s="238"/>
      <c r="CI1496" s="238"/>
      <c r="CJ1496" s="238"/>
      <c r="CK1496" s="238"/>
      <c r="CL1496" s="238"/>
      <c r="CM1496" s="238"/>
      <c r="CN1496" s="238"/>
      <c r="CO1496" s="238"/>
      <c r="CP1496" s="238"/>
      <c r="CQ1496" s="238"/>
      <c r="CR1496" s="238"/>
      <c r="CS1496" s="238"/>
      <c r="CT1496" s="238"/>
      <c r="CU1496" s="238"/>
      <c r="CV1496" s="238"/>
      <c r="CW1496" s="238"/>
      <c r="CX1496" s="238"/>
      <c r="CY1496" s="238"/>
      <c r="CZ1496" s="238"/>
      <c r="DA1496" s="238"/>
      <c r="DB1496" s="238"/>
      <c r="DC1496" s="238"/>
      <c r="DD1496" s="238"/>
      <c r="DE1496" s="238"/>
      <c r="DF1496" s="238"/>
      <c r="DG1496" s="238"/>
      <c r="DH1496" s="238"/>
      <c r="DI1496" s="238"/>
      <c r="DJ1496" s="238"/>
      <c r="DK1496" s="238"/>
      <c r="DL1496" s="238"/>
      <c r="DM1496" s="238"/>
      <c r="DN1496" s="238"/>
      <c r="DO1496" s="238"/>
      <c r="DP1496" s="238"/>
      <c r="DQ1496" s="238"/>
      <c r="DR1496" s="238"/>
      <c r="DS1496" s="238"/>
      <c r="DT1496" s="238"/>
      <c r="DU1496" s="238"/>
      <c r="DV1496" s="238"/>
      <c r="DW1496" s="238"/>
      <c r="DX1496" s="238"/>
      <c r="DY1496" s="238"/>
      <c r="DZ1496" s="238"/>
      <c r="EA1496" s="238"/>
      <c r="EB1496" s="238"/>
      <c r="EC1496" s="238"/>
      <c r="ED1496" s="238"/>
      <c r="EE1496" s="238"/>
      <c r="EF1496" s="238"/>
      <c r="EG1496" s="238"/>
      <c r="EH1496" s="238"/>
      <c r="EI1496" s="238"/>
      <c r="EJ1496" s="238"/>
      <c r="EK1496" s="238"/>
      <c r="EL1496" s="238"/>
      <c r="EM1496" s="238"/>
      <c r="EN1496" s="238"/>
      <c r="EO1496" s="238"/>
      <c r="EP1496" s="238"/>
      <c r="EQ1496" s="238"/>
      <c r="ER1496" s="238"/>
      <c r="ES1496" s="238"/>
      <c r="ET1496" s="238"/>
      <c r="EU1496" s="238"/>
      <c r="EV1496" s="238"/>
      <c r="EW1496" s="238"/>
      <c r="EX1496" s="238"/>
      <c r="EY1496" s="238"/>
      <c r="EZ1496" s="238"/>
      <c r="FA1496" s="238"/>
      <c r="FB1496" s="238"/>
      <c r="FC1496" s="238"/>
      <c r="FD1496" s="238"/>
      <c r="FE1496" s="238"/>
      <c r="FF1496" s="238"/>
      <c r="FG1496" s="238"/>
      <c r="FH1496" s="238"/>
      <c r="FI1496" s="238"/>
      <c r="FJ1496" s="238"/>
      <c r="FK1496" s="238"/>
      <c r="FL1496" s="238"/>
      <c r="FM1496" s="238"/>
      <c r="FN1496" s="238"/>
      <c r="FO1496" s="238"/>
      <c r="FP1496" s="238"/>
      <c r="FQ1496" s="238"/>
      <c r="FR1496" s="238"/>
      <c r="FS1496" s="238"/>
      <c r="FT1496" s="238"/>
      <c r="FU1496" s="238"/>
      <c r="FV1496" s="238"/>
      <c r="FW1496" s="238"/>
      <c r="FX1496" s="238"/>
      <c r="FY1496" s="238"/>
      <c r="FZ1496" s="238"/>
      <c r="GA1496" s="238"/>
      <c r="GB1496" s="238"/>
      <c r="GC1496" s="238"/>
      <c r="GD1496" s="238"/>
      <c r="GE1496" s="238"/>
      <c r="GF1496" s="238"/>
      <c r="GG1496" s="238"/>
      <c r="GH1496" s="238"/>
      <c r="GI1496" s="238"/>
      <c r="GJ1496" s="238"/>
      <c r="GK1496" s="238"/>
      <c r="GL1496" s="238"/>
      <c r="GM1496" s="238"/>
      <c r="GN1496" s="238"/>
      <c r="GO1496" s="238"/>
      <c r="GP1496" s="238"/>
      <c r="GQ1496" s="238"/>
      <c r="GR1496" s="238"/>
      <c r="GS1496" s="238"/>
      <c r="GT1496" s="238"/>
      <c r="GU1496" s="238"/>
      <c r="GV1496" s="238"/>
      <c r="GW1496" s="238"/>
      <c r="GX1496" s="238"/>
      <c r="GY1496" s="238"/>
      <c r="GZ1496" s="238"/>
      <c r="HA1496" s="238"/>
      <c r="HB1496" s="238"/>
      <c r="HC1496" s="238"/>
      <c r="HD1496" s="238"/>
      <c r="HE1496" s="238"/>
      <c r="HF1496" s="238"/>
      <c r="HG1496" s="238"/>
      <c r="HH1496" s="238"/>
      <c r="HI1496" s="238"/>
      <c r="HJ1496" s="238"/>
      <c r="HK1496" s="238"/>
      <c r="HL1496" s="238"/>
      <c r="HM1496" s="238"/>
      <c r="HN1496" s="238"/>
      <c r="HO1496" s="238"/>
      <c r="HP1496" s="238"/>
      <c r="HQ1496" s="238"/>
      <c r="HR1496" s="238"/>
      <c r="HS1496" s="238"/>
      <c r="HT1496" s="238"/>
      <c r="HU1496" s="238"/>
      <c r="HV1496" s="238"/>
      <c r="HW1496" s="238"/>
      <c r="HX1496" s="238"/>
      <c r="HY1496" s="238"/>
      <c r="HZ1496" s="238"/>
      <c r="IA1496" s="238"/>
      <c r="IB1496" s="238"/>
      <c r="IC1496" s="238"/>
      <c r="ID1496" s="238"/>
      <c r="IE1496" s="238"/>
      <c r="IF1496" s="238"/>
      <c r="IG1496" s="238"/>
      <c r="IH1496" s="238"/>
      <c r="II1496" s="238"/>
      <c r="IJ1496" s="238"/>
      <c r="IK1496" s="238"/>
      <c r="IL1496" s="238"/>
      <c r="IM1496" s="238"/>
      <c r="IN1496" s="238"/>
      <c r="IO1496" s="238"/>
      <c r="IP1496" s="238"/>
      <c r="IQ1496" s="238"/>
      <c r="IR1496" s="238"/>
      <c r="IS1496" s="238"/>
      <c r="IT1496" s="238"/>
      <c r="IU1496" s="238"/>
      <c r="IV1496" s="238"/>
      <c r="IW1496" s="238"/>
      <c r="IX1496" s="238"/>
      <c r="IY1496" s="238"/>
      <c r="IZ1496" s="238"/>
      <c r="JA1496" s="238"/>
      <c r="JB1496" s="238"/>
      <c r="JC1496" s="238"/>
      <c r="JD1496" s="238"/>
      <c r="JE1496" s="238"/>
      <c r="JF1496" s="238"/>
      <c r="JG1496" s="238"/>
      <c r="JH1496" s="238"/>
      <c r="JI1496" s="238"/>
      <c r="JJ1496" s="238"/>
    </row>
    <row r="1497" spans="1:270" s="1062" customFormat="1" ht="45" x14ac:dyDescent="0.25">
      <c r="A1497" s="362"/>
      <c r="B1497" s="362">
        <v>1</v>
      </c>
      <c r="C1497" s="792" t="s">
        <v>531</v>
      </c>
      <c r="D1497" s="298"/>
      <c r="E1497" s="299"/>
      <c r="F1497" s="2186">
        <f t="shared" si="2073"/>
        <v>1276</v>
      </c>
      <c r="G1497" s="941">
        <f t="shared" si="2148"/>
        <v>1063</v>
      </c>
      <c r="H1497" s="941">
        <f t="shared" si="2148"/>
        <v>702</v>
      </c>
      <c r="I1497" s="2199">
        <f>I1420</f>
        <v>66.039510818438387</v>
      </c>
      <c r="J1497" s="2867"/>
      <c r="K1497" s="2867"/>
      <c r="L1497" s="2868"/>
      <c r="M1497" s="2868"/>
      <c r="N1497" s="2868"/>
      <c r="O1497" s="2868"/>
      <c r="P1497" s="2868"/>
      <c r="Q1497" s="2868"/>
      <c r="R1497" s="2865">
        <f t="shared" ref="R1497:AI1497" si="2161">R1420</f>
        <v>2156.1720399999999</v>
      </c>
      <c r="S1497" s="2865">
        <f t="shared" ref="S1497:T1497" si="2162">S1420</f>
        <v>2156.1720399999999</v>
      </c>
      <c r="T1497" s="2865">
        <f t="shared" si="2162"/>
        <v>2156.1720399999999</v>
      </c>
      <c r="U1497" s="2865">
        <f t="shared" ref="U1497:V1497" si="2163">U1420</f>
        <v>2156.1720399999999</v>
      </c>
      <c r="V1497" s="2865">
        <f t="shared" si="2163"/>
        <v>2156.1720399999999</v>
      </c>
      <c r="W1497" s="2865">
        <f t="shared" ref="W1497:X1497" si="2164">W1420</f>
        <v>2156.1720399999999</v>
      </c>
      <c r="X1497" s="2865">
        <f t="shared" si="2164"/>
        <v>2156.1720399999999</v>
      </c>
      <c r="Y1497" s="2865">
        <f t="shared" ref="Y1497:Z1497" si="2165">Y1420</f>
        <v>2156.1720399999999</v>
      </c>
      <c r="Z1497" s="2865">
        <f t="shared" si="2165"/>
        <v>2156.1720399999999</v>
      </c>
      <c r="AA1497" s="2865">
        <f t="shared" ref="AA1497" si="2166">AA1420</f>
        <v>2156.1720399999999</v>
      </c>
      <c r="AB1497" s="549">
        <f t="shared" si="2161"/>
        <v>1796.8100333333334</v>
      </c>
      <c r="AC1497" s="2865">
        <f t="shared" si="2161"/>
        <v>1146.90742</v>
      </c>
      <c r="AD1497" s="1371">
        <f t="shared" si="2161"/>
        <v>0</v>
      </c>
      <c r="AE1497" s="2865">
        <f t="shared" si="2161"/>
        <v>0</v>
      </c>
      <c r="AF1497" s="2865">
        <f t="shared" si="2161"/>
        <v>-649.90261333333342</v>
      </c>
      <c r="AG1497" s="3017">
        <f t="shared" si="2161"/>
        <v>0</v>
      </c>
      <c r="AH1497" s="3017">
        <f t="shared" si="2161"/>
        <v>0</v>
      </c>
      <c r="AI1497" s="2865">
        <f t="shared" si="2161"/>
        <v>1146.90742</v>
      </c>
      <c r="AJ1497" s="1142"/>
      <c r="AK1497" s="1134"/>
      <c r="AL1497" s="2563">
        <f t="shared" si="1997"/>
        <v>0</v>
      </c>
      <c r="AM1497" s="3319"/>
      <c r="AN1497" s="238"/>
      <c r="AO1497" s="238"/>
      <c r="AP1497" s="238"/>
      <c r="AQ1497" s="238"/>
      <c r="AR1497" s="238"/>
      <c r="AS1497" s="238"/>
      <c r="AT1497" s="238"/>
      <c r="AU1497" s="238"/>
      <c r="AV1497" s="238"/>
      <c r="AW1497" s="238"/>
      <c r="AX1497" s="238"/>
      <c r="AY1497" s="238"/>
      <c r="AZ1497" s="238"/>
      <c r="BA1497" s="238"/>
      <c r="BB1497" s="238"/>
      <c r="BC1497" s="238"/>
      <c r="BD1497" s="238"/>
      <c r="BE1497" s="238"/>
      <c r="BF1497" s="238"/>
      <c r="BG1497" s="238"/>
      <c r="BH1497" s="238"/>
      <c r="BI1497" s="238"/>
      <c r="BJ1497" s="238"/>
      <c r="BK1497" s="238"/>
      <c r="BL1497" s="238"/>
      <c r="BM1497" s="238"/>
      <c r="BN1497" s="238"/>
      <c r="BO1497" s="238"/>
      <c r="BP1497" s="238"/>
      <c r="BQ1497" s="238"/>
      <c r="BR1497" s="238"/>
      <c r="BS1497" s="238"/>
      <c r="BT1497" s="238"/>
      <c r="BU1497" s="238"/>
      <c r="BV1497" s="238"/>
      <c r="BW1497" s="238"/>
      <c r="BX1497" s="238"/>
      <c r="BY1497" s="238"/>
      <c r="BZ1497" s="238"/>
      <c r="CA1497" s="238"/>
      <c r="CB1497" s="238"/>
      <c r="CC1497" s="238"/>
      <c r="CD1497" s="238"/>
      <c r="CE1497" s="238"/>
      <c r="CF1497" s="238"/>
      <c r="CG1497" s="238"/>
      <c r="CH1497" s="238"/>
      <c r="CI1497" s="238"/>
      <c r="CJ1497" s="238"/>
      <c r="CK1497" s="238"/>
      <c r="CL1497" s="238"/>
      <c r="CM1497" s="238"/>
      <c r="CN1497" s="238"/>
      <c r="CO1497" s="238"/>
      <c r="CP1497" s="238"/>
      <c r="CQ1497" s="238"/>
      <c r="CR1497" s="238"/>
      <c r="CS1497" s="238"/>
      <c r="CT1497" s="238"/>
      <c r="CU1497" s="238"/>
      <c r="CV1497" s="238"/>
      <c r="CW1497" s="238"/>
      <c r="CX1497" s="238"/>
      <c r="CY1497" s="238"/>
      <c r="CZ1497" s="238"/>
      <c r="DA1497" s="238"/>
      <c r="DB1497" s="238"/>
      <c r="DC1497" s="238"/>
      <c r="DD1497" s="238"/>
      <c r="DE1497" s="238"/>
      <c r="DF1497" s="238"/>
      <c r="DG1497" s="238"/>
      <c r="DH1497" s="238"/>
      <c r="DI1497" s="238"/>
      <c r="DJ1497" s="238"/>
      <c r="DK1497" s="238"/>
      <c r="DL1497" s="238"/>
      <c r="DM1497" s="238"/>
      <c r="DN1497" s="238"/>
      <c r="DO1497" s="238"/>
      <c r="DP1497" s="238"/>
      <c r="DQ1497" s="238"/>
      <c r="DR1497" s="238"/>
      <c r="DS1497" s="238"/>
      <c r="DT1497" s="238"/>
      <c r="DU1497" s="238"/>
      <c r="DV1497" s="238"/>
      <c r="DW1497" s="238"/>
      <c r="DX1497" s="238"/>
      <c r="DY1497" s="238"/>
      <c r="DZ1497" s="238"/>
      <c r="EA1497" s="238"/>
      <c r="EB1497" s="238"/>
      <c r="EC1497" s="238"/>
      <c r="ED1497" s="238"/>
      <c r="EE1497" s="238"/>
      <c r="EF1497" s="238"/>
      <c r="EG1497" s="238"/>
      <c r="EH1497" s="238"/>
      <c r="EI1497" s="238"/>
      <c r="EJ1497" s="238"/>
      <c r="EK1497" s="238"/>
      <c r="EL1497" s="238"/>
      <c r="EM1497" s="238"/>
      <c r="EN1497" s="238"/>
      <c r="EO1497" s="238"/>
      <c r="EP1497" s="238"/>
      <c r="EQ1497" s="238"/>
      <c r="ER1497" s="238"/>
      <c r="ES1497" s="238"/>
      <c r="ET1497" s="238"/>
      <c r="EU1497" s="238"/>
      <c r="EV1497" s="238"/>
      <c r="EW1497" s="238"/>
      <c r="EX1497" s="238"/>
      <c r="EY1497" s="238"/>
      <c r="EZ1497" s="238"/>
      <c r="FA1497" s="238"/>
      <c r="FB1497" s="238"/>
      <c r="FC1497" s="238"/>
      <c r="FD1497" s="238"/>
      <c r="FE1497" s="238"/>
      <c r="FF1497" s="238"/>
      <c r="FG1497" s="238"/>
      <c r="FH1497" s="238"/>
      <c r="FI1497" s="238"/>
      <c r="FJ1497" s="238"/>
      <c r="FK1497" s="238"/>
      <c r="FL1497" s="238"/>
      <c r="FM1497" s="238"/>
      <c r="FN1497" s="238"/>
      <c r="FO1497" s="238"/>
      <c r="FP1497" s="238"/>
      <c r="FQ1497" s="238"/>
      <c r="FR1497" s="238"/>
      <c r="FS1497" s="238"/>
      <c r="FT1497" s="238"/>
      <c r="FU1497" s="238"/>
      <c r="FV1497" s="238"/>
      <c r="FW1497" s="238"/>
      <c r="FX1497" s="238"/>
      <c r="FY1497" s="238"/>
      <c r="FZ1497" s="238"/>
      <c r="GA1497" s="238"/>
      <c r="GB1497" s="238"/>
      <c r="GC1497" s="238"/>
      <c r="GD1497" s="238"/>
      <c r="GE1497" s="238"/>
      <c r="GF1497" s="238"/>
      <c r="GG1497" s="238"/>
      <c r="GH1497" s="238"/>
      <c r="GI1497" s="238"/>
      <c r="GJ1497" s="238"/>
      <c r="GK1497" s="238"/>
      <c r="GL1497" s="238"/>
      <c r="GM1497" s="238"/>
      <c r="GN1497" s="238"/>
      <c r="GO1497" s="238"/>
      <c r="GP1497" s="238"/>
      <c r="GQ1497" s="238"/>
      <c r="GR1497" s="238"/>
      <c r="GS1497" s="238"/>
      <c r="GT1497" s="238"/>
      <c r="GU1497" s="238"/>
      <c r="GV1497" s="238"/>
      <c r="GW1497" s="238"/>
      <c r="GX1497" s="238"/>
      <c r="GY1497" s="238"/>
      <c r="GZ1497" s="238"/>
      <c r="HA1497" s="238"/>
      <c r="HB1497" s="238"/>
      <c r="HC1497" s="238"/>
      <c r="HD1497" s="238"/>
      <c r="HE1497" s="238"/>
      <c r="HF1497" s="238"/>
      <c r="HG1497" s="238"/>
      <c r="HH1497" s="238"/>
      <c r="HI1497" s="238"/>
      <c r="HJ1497" s="238"/>
      <c r="HK1497" s="238"/>
      <c r="HL1497" s="238"/>
      <c r="HM1497" s="238"/>
      <c r="HN1497" s="238"/>
      <c r="HO1497" s="238"/>
      <c r="HP1497" s="238"/>
      <c r="HQ1497" s="238"/>
      <c r="HR1497" s="238"/>
      <c r="HS1497" s="238"/>
      <c r="HT1497" s="238"/>
      <c r="HU1497" s="238"/>
      <c r="HV1497" s="238"/>
      <c r="HW1497" s="238"/>
      <c r="HX1497" s="238"/>
      <c r="HY1497" s="238"/>
      <c r="HZ1497" s="238"/>
      <c r="IA1497" s="238"/>
      <c r="IB1497" s="238"/>
      <c r="IC1497" s="238"/>
      <c r="ID1497" s="238"/>
      <c r="IE1497" s="238"/>
      <c r="IF1497" s="238"/>
      <c r="IG1497" s="238"/>
      <c r="IH1497" s="238"/>
      <c r="II1497" s="238"/>
      <c r="IJ1497" s="238"/>
      <c r="IK1497" s="238"/>
      <c r="IL1497" s="238"/>
      <c r="IM1497" s="238"/>
      <c r="IN1497" s="238"/>
      <c r="IO1497" s="238"/>
      <c r="IP1497" s="238"/>
      <c r="IQ1497" s="238"/>
      <c r="IR1497" s="238"/>
      <c r="IS1497" s="238"/>
      <c r="IT1497" s="238"/>
      <c r="IU1497" s="238"/>
      <c r="IV1497" s="238"/>
      <c r="IW1497" s="238"/>
      <c r="IX1497" s="238"/>
      <c r="IY1497" s="238"/>
      <c r="IZ1497" s="238"/>
      <c r="JA1497" s="238"/>
      <c r="JB1497" s="238"/>
      <c r="JC1497" s="238"/>
      <c r="JD1497" s="238"/>
      <c r="JE1497" s="238"/>
      <c r="JF1497" s="238"/>
      <c r="JG1497" s="238"/>
      <c r="JH1497" s="238"/>
      <c r="JI1497" s="238"/>
      <c r="JJ1497" s="238"/>
    </row>
    <row r="1498" spans="1:270" s="1062" customFormat="1" ht="75" x14ac:dyDescent="0.25">
      <c r="A1498" s="362"/>
      <c r="B1498" s="362">
        <v>1</v>
      </c>
      <c r="C1498" s="792" t="s">
        <v>532</v>
      </c>
      <c r="D1498" s="298"/>
      <c r="E1498" s="299"/>
      <c r="F1498" s="2186">
        <f t="shared" ref="F1498:F1499" si="2167">F1422</f>
        <v>3200</v>
      </c>
      <c r="G1498" s="2186">
        <f t="shared" ref="G1498:H1499" si="2168">G1422</f>
        <v>2667</v>
      </c>
      <c r="H1498" s="2186">
        <f t="shared" si="2168"/>
        <v>1924</v>
      </c>
      <c r="I1498" s="2199">
        <f>I1422</f>
        <v>72.140982377202846</v>
      </c>
      <c r="J1498" s="2867"/>
      <c r="K1498" s="2867"/>
      <c r="L1498" s="2868"/>
      <c r="M1498" s="2868"/>
      <c r="N1498" s="2868"/>
      <c r="O1498" s="2868"/>
      <c r="P1498" s="2868"/>
      <c r="Q1498" s="2868"/>
      <c r="R1498" s="2865">
        <f t="shared" ref="R1498:AI1498" si="2169">R1422</f>
        <v>12171.108814848001</v>
      </c>
      <c r="S1498" s="2865">
        <f t="shared" ref="S1498:T1498" si="2170">S1422</f>
        <v>12171.108814848001</v>
      </c>
      <c r="T1498" s="2865">
        <f t="shared" si="2170"/>
        <v>12171.108814848001</v>
      </c>
      <c r="U1498" s="2865">
        <f t="shared" ref="U1498:V1498" si="2171">U1422</f>
        <v>12171.108814848001</v>
      </c>
      <c r="V1498" s="2865">
        <f t="shared" si="2171"/>
        <v>12171.108814848001</v>
      </c>
      <c r="W1498" s="2865">
        <f t="shared" ref="W1498:X1498" si="2172">W1422</f>
        <v>12171.108814848001</v>
      </c>
      <c r="X1498" s="2865">
        <f t="shared" si="2172"/>
        <v>12171.108814848001</v>
      </c>
      <c r="Y1498" s="2865">
        <f t="shared" ref="Y1498:Z1498" si="2173">Y1422</f>
        <v>12171.108814848001</v>
      </c>
      <c r="Z1498" s="2865">
        <f t="shared" si="2173"/>
        <v>12171.108814848001</v>
      </c>
      <c r="AA1498" s="2865">
        <f t="shared" ref="AA1498" si="2174">AA1422</f>
        <v>12171.108814848001</v>
      </c>
      <c r="AB1498" s="549">
        <f t="shared" si="2169"/>
        <v>10142.59067904</v>
      </c>
      <c r="AC1498" s="2865">
        <f t="shared" si="2169"/>
        <v>5445.0057900000011</v>
      </c>
      <c r="AD1498" s="1371">
        <f t="shared" si="2169"/>
        <v>0</v>
      </c>
      <c r="AE1498" s="2865">
        <f t="shared" si="2169"/>
        <v>0</v>
      </c>
      <c r="AF1498" s="2865">
        <f t="shared" si="2169"/>
        <v>-4697.5848890399993</v>
      </c>
      <c r="AG1498" s="3017">
        <f t="shared" si="2169"/>
        <v>0</v>
      </c>
      <c r="AH1498" s="3017">
        <f t="shared" si="2169"/>
        <v>0</v>
      </c>
      <c r="AI1498" s="2865">
        <f t="shared" si="2169"/>
        <v>5445.0057900000011</v>
      </c>
      <c r="AJ1498" s="1170"/>
      <c r="AK1498" s="1134"/>
      <c r="AL1498" s="2563">
        <f t="shared" si="1997"/>
        <v>0</v>
      </c>
      <c r="AM1498" s="3319"/>
      <c r="AN1498" s="238"/>
      <c r="AO1498" s="238"/>
      <c r="AP1498" s="238"/>
      <c r="AQ1498" s="238"/>
      <c r="AR1498" s="238"/>
      <c r="AS1498" s="238"/>
      <c r="AT1498" s="238"/>
      <c r="AU1498" s="238"/>
      <c r="AV1498" s="238"/>
      <c r="AW1498" s="238"/>
      <c r="AX1498" s="238"/>
      <c r="AY1498" s="238"/>
      <c r="AZ1498" s="238"/>
      <c r="BA1498" s="238"/>
      <c r="BB1498" s="238"/>
      <c r="BC1498" s="238"/>
      <c r="BD1498" s="238"/>
      <c r="BE1498" s="238"/>
      <c r="BF1498" s="238"/>
      <c r="BG1498" s="238"/>
      <c r="BH1498" s="238"/>
      <c r="BI1498" s="238"/>
      <c r="BJ1498" s="238"/>
      <c r="BK1498" s="238"/>
      <c r="BL1498" s="238"/>
      <c r="BM1498" s="238"/>
      <c r="BN1498" s="238"/>
      <c r="BO1498" s="238"/>
      <c r="BP1498" s="238"/>
      <c r="BQ1498" s="238"/>
      <c r="BR1498" s="238"/>
      <c r="BS1498" s="238"/>
      <c r="BT1498" s="238"/>
      <c r="BU1498" s="238"/>
      <c r="BV1498" s="238"/>
      <c r="BW1498" s="238"/>
      <c r="BX1498" s="238"/>
      <c r="BY1498" s="238"/>
      <c r="BZ1498" s="238"/>
      <c r="CA1498" s="238"/>
      <c r="CB1498" s="238"/>
      <c r="CC1498" s="238"/>
      <c r="CD1498" s="238"/>
      <c r="CE1498" s="238"/>
      <c r="CF1498" s="238"/>
      <c r="CG1498" s="238"/>
      <c r="CH1498" s="238"/>
      <c r="CI1498" s="238"/>
      <c r="CJ1498" s="238"/>
      <c r="CK1498" s="238"/>
      <c r="CL1498" s="238"/>
      <c r="CM1498" s="238"/>
      <c r="CN1498" s="238"/>
      <c r="CO1498" s="238"/>
      <c r="CP1498" s="238"/>
      <c r="CQ1498" s="238"/>
      <c r="CR1498" s="238"/>
      <c r="CS1498" s="238"/>
      <c r="CT1498" s="238"/>
      <c r="CU1498" s="238"/>
      <c r="CV1498" s="238"/>
      <c r="CW1498" s="238"/>
      <c r="CX1498" s="238"/>
      <c r="CY1498" s="238"/>
      <c r="CZ1498" s="238"/>
      <c r="DA1498" s="238"/>
      <c r="DB1498" s="238"/>
      <c r="DC1498" s="238"/>
      <c r="DD1498" s="238"/>
      <c r="DE1498" s="238"/>
      <c r="DF1498" s="238"/>
      <c r="DG1498" s="238"/>
      <c r="DH1498" s="238"/>
      <c r="DI1498" s="238"/>
      <c r="DJ1498" s="238"/>
      <c r="DK1498" s="238"/>
      <c r="DL1498" s="238"/>
      <c r="DM1498" s="238"/>
      <c r="DN1498" s="238"/>
      <c r="DO1498" s="238"/>
      <c r="DP1498" s="238"/>
      <c r="DQ1498" s="238"/>
      <c r="DR1498" s="238"/>
      <c r="DS1498" s="238"/>
      <c r="DT1498" s="238"/>
      <c r="DU1498" s="238"/>
      <c r="DV1498" s="238"/>
      <c r="DW1498" s="238"/>
      <c r="DX1498" s="238"/>
      <c r="DY1498" s="238"/>
      <c r="DZ1498" s="238"/>
      <c r="EA1498" s="238"/>
      <c r="EB1498" s="238"/>
      <c r="EC1498" s="238"/>
      <c r="ED1498" s="238"/>
      <c r="EE1498" s="238"/>
      <c r="EF1498" s="238"/>
      <c r="EG1498" s="238"/>
      <c r="EH1498" s="238"/>
      <c r="EI1498" s="238"/>
      <c r="EJ1498" s="238"/>
      <c r="EK1498" s="238"/>
      <c r="EL1498" s="238"/>
      <c r="EM1498" s="238"/>
      <c r="EN1498" s="238"/>
      <c r="EO1498" s="238"/>
      <c r="EP1498" s="238"/>
      <c r="EQ1498" s="238"/>
      <c r="ER1498" s="238"/>
      <c r="ES1498" s="238"/>
      <c r="ET1498" s="238"/>
      <c r="EU1498" s="238"/>
      <c r="EV1498" s="238"/>
      <c r="EW1498" s="238"/>
      <c r="EX1498" s="238"/>
      <c r="EY1498" s="238"/>
      <c r="EZ1498" s="238"/>
      <c r="FA1498" s="238"/>
      <c r="FB1498" s="238"/>
      <c r="FC1498" s="238"/>
      <c r="FD1498" s="238"/>
      <c r="FE1498" s="238"/>
      <c r="FF1498" s="238"/>
      <c r="FG1498" s="238"/>
      <c r="FH1498" s="238"/>
      <c r="FI1498" s="238"/>
      <c r="FJ1498" s="238"/>
      <c r="FK1498" s="238"/>
      <c r="FL1498" s="238"/>
      <c r="FM1498" s="238"/>
      <c r="FN1498" s="238"/>
      <c r="FO1498" s="238"/>
      <c r="FP1498" s="238"/>
      <c r="FQ1498" s="238"/>
      <c r="FR1498" s="238"/>
      <c r="FS1498" s="238"/>
      <c r="FT1498" s="238"/>
      <c r="FU1498" s="238"/>
      <c r="FV1498" s="238"/>
      <c r="FW1498" s="238"/>
      <c r="FX1498" s="238"/>
      <c r="FY1498" s="238"/>
      <c r="FZ1498" s="238"/>
      <c r="GA1498" s="238"/>
      <c r="GB1498" s="238"/>
      <c r="GC1498" s="238"/>
      <c r="GD1498" s="238"/>
      <c r="GE1498" s="238"/>
      <c r="GF1498" s="238"/>
      <c r="GG1498" s="238"/>
      <c r="GH1498" s="238"/>
      <c r="GI1498" s="238"/>
      <c r="GJ1498" s="238"/>
      <c r="GK1498" s="238"/>
      <c r="GL1498" s="238"/>
      <c r="GM1498" s="238"/>
      <c r="GN1498" s="238"/>
      <c r="GO1498" s="238"/>
      <c r="GP1498" s="238"/>
      <c r="GQ1498" s="238"/>
      <c r="GR1498" s="238"/>
      <c r="GS1498" s="238"/>
      <c r="GT1498" s="238"/>
      <c r="GU1498" s="238"/>
      <c r="GV1498" s="238"/>
      <c r="GW1498" s="238"/>
      <c r="GX1498" s="238"/>
      <c r="GY1498" s="238"/>
      <c r="GZ1498" s="238"/>
      <c r="HA1498" s="238"/>
      <c r="HB1498" s="238"/>
      <c r="HC1498" s="238"/>
      <c r="HD1498" s="238"/>
      <c r="HE1498" s="238"/>
      <c r="HF1498" s="238"/>
      <c r="HG1498" s="238"/>
      <c r="HH1498" s="238"/>
      <c r="HI1498" s="238"/>
      <c r="HJ1498" s="238"/>
      <c r="HK1498" s="238"/>
      <c r="HL1498" s="238"/>
      <c r="HM1498" s="238"/>
      <c r="HN1498" s="238"/>
      <c r="HO1498" s="238"/>
      <c r="HP1498" s="238"/>
      <c r="HQ1498" s="238"/>
      <c r="HR1498" s="238"/>
      <c r="HS1498" s="238"/>
      <c r="HT1498" s="238"/>
      <c r="HU1498" s="238"/>
      <c r="HV1498" s="238"/>
      <c r="HW1498" s="238"/>
      <c r="HX1498" s="238"/>
      <c r="HY1498" s="238"/>
      <c r="HZ1498" s="238"/>
      <c r="IA1498" s="238"/>
      <c r="IB1498" s="238"/>
      <c r="IC1498" s="238"/>
      <c r="ID1498" s="238"/>
      <c r="IE1498" s="238"/>
      <c r="IF1498" s="238"/>
      <c r="IG1498" s="238"/>
      <c r="IH1498" s="238"/>
      <c r="II1498" s="238"/>
      <c r="IJ1498" s="238"/>
      <c r="IK1498" s="238"/>
      <c r="IL1498" s="238"/>
      <c r="IM1498" s="238"/>
      <c r="IN1498" s="238"/>
      <c r="IO1498" s="238"/>
      <c r="IP1498" s="238"/>
      <c r="IQ1498" s="238"/>
      <c r="IR1498" s="238"/>
      <c r="IS1498" s="238"/>
      <c r="IT1498" s="238"/>
      <c r="IU1498" s="238"/>
      <c r="IV1498" s="238"/>
      <c r="IW1498" s="238"/>
      <c r="IX1498" s="238"/>
      <c r="IY1498" s="238"/>
      <c r="IZ1498" s="238"/>
      <c r="JA1498" s="238"/>
      <c r="JB1498" s="238"/>
      <c r="JC1498" s="238"/>
      <c r="JD1498" s="238"/>
      <c r="JE1498" s="238"/>
      <c r="JF1498" s="238"/>
      <c r="JG1498" s="238"/>
      <c r="JH1498" s="238"/>
      <c r="JI1498" s="238"/>
      <c r="JJ1498" s="238"/>
    </row>
    <row r="1499" spans="1:270" s="1062" customFormat="1" ht="60" x14ac:dyDescent="0.25">
      <c r="A1499" s="362"/>
      <c r="B1499" s="362">
        <v>1</v>
      </c>
      <c r="C1499" s="803" t="s">
        <v>533</v>
      </c>
      <c r="D1499" s="298"/>
      <c r="E1499" s="299"/>
      <c r="F1499" s="2186">
        <f t="shared" si="2167"/>
        <v>500</v>
      </c>
      <c r="G1499" s="2186">
        <f t="shared" si="2168"/>
        <v>417</v>
      </c>
      <c r="H1499" s="2186">
        <f t="shared" si="2168"/>
        <v>302</v>
      </c>
      <c r="I1499" s="2199">
        <f>I1423</f>
        <v>72.422062350119916</v>
      </c>
      <c r="J1499" s="2867"/>
      <c r="K1499" s="2867"/>
      <c r="L1499" s="2868"/>
      <c r="M1499" s="2868"/>
      <c r="N1499" s="2868"/>
      <c r="O1499" s="2868"/>
      <c r="P1499" s="2868"/>
      <c r="Q1499" s="2868"/>
      <c r="R1499" s="549">
        <f t="shared" ref="R1499:AI1499" si="2175">R1423</f>
        <v>882.63785904000019</v>
      </c>
      <c r="S1499" s="549">
        <f t="shared" ref="S1499:T1499" si="2176">S1423</f>
        <v>882.63785904000019</v>
      </c>
      <c r="T1499" s="549">
        <f t="shared" si="2176"/>
        <v>882.63785904000019</v>
      </c>
      <c r="U1499" s="549">
        <f t="shared" ref="U1499:V1499" si="2177">U1423</f>
        <v>882.63785904000019</v>
      </c>
      <c r="V1499" s="549">
        <f t="shared" si="2177"/>
        <v>882.63785904000019</v>
      </c>
      <c r="W1499" s="549">
        <f t="shared" ref="W1499:X1499" si="2178">W1423</f>
        <v>882.63785904000019</v>
      </c>
      <c r="X1499" s="549">
        <f t="shared" si="2178"/>
        <v>882.63785904000019</v>
      </c>
      <c r="Y1499" s="549">
        <f t="shared" ref="Y1499:Z1499" si="2179">Y1423</f>
        <v>882.63785904000019</v>
      </c>
      <c r="Z1499" s="549">
        <f t="shared" si="2179"/>
        <v>882.63785904000019</v>
      </c>
      <c r="AA1499" s="549">
        <f t="shared" ref="AA1499" si="2180">AA1423</f>
        <v>882.63785904000019</v>
      </c>
      <c r="AB1499" s="549">
        <f t="shared" si="2175"/>
        <v>735.53154920000009</v>
      </c>
      <c r="AC1499" s="2865">
        <f t="shared" si="2175"/>
        <v>426.58560999999997</v>
      </c>
      <c r="AD1499" s="1371">
        <f t="shared" si="2175"/>
        <v>0</v>
      </c>
      <c r="AE1499" s="2865">
        <f t="shared" si="2175"/>
        <v>0</v>
      </c>
      <c r="AF1499" s="2865">
        <f t="shared" si="2175"/>
        <v>-308.94593920000011</v>
      </c>
      <c r="AG1499" s="3017">
        <f t="shared" si="2175"/>
        <v>0</v>
      </c>
      <c r="AH1499" s="3017">
        <f t="shared" si="2175"/>
        <v>0</v>
      </c>
      <c r="AI1499" s="2865">
        <f t="shared" si="2175"/>
        <v>426.58560999999997</v>
      </c>
      <c r="AJ1499" s="1142"/>
      <c r="AK1499" s="1134"/>
      <c r="AL1499" s="2563">
        <f t="shared" si="1997"/>
        <v>0</v>
      </c>
      <c r="AM1499" s="3319"/>
      <c r="AN1499" s="238"/>
      <c r="AO1499" s="238"/>
      <c r="AP1499" s="238"/>
      <c r="AQ1499" s="238"/>
      <c r="AR1499" s="238"/>
      <c r="AS1499" s="238"/>
      <c r="AT1499" s="238"/>
      <c r="AU1499" s="238"/>
      <c r="AV1499" s="238"/>
      <c r="AW1499" s="238"/>
      <c r="AX1499" s="238"/>
      <c r="AY1499" s="238"/>
      <c r="AZ1499" s="238"/>
      <c r="BA1499" s="238"/>
      <c r="BB1499" s="238"/>
      <c r="BC1499" s="238"/>
      <c r="BD1499" s="238"/>
      <c r="BE1499" s="238"/>
      <c r="BF1499" s="238"/>
      <c r="BG1499" s="238"/>
      <c r="BH1499" s="238"/>
      <c r="BI1499" s="238"/>
      <c r="BJ1499" s="238"/>
      <c r="BK1499" s="238"/>
      <c r="BL1499" s="238"/>
      <c r="BM1499" s="238"/>
      <c r="BN1499" s="238"/>
      <c r="BO1499" s="238"/>
      <c r="BP1499" s="238"/>
      <c r="BQ1499" s="238"/>
      <c r="BR1499" s="238"/>
      <c r="BS1499" s="238"/>
      <c r="BT1499" s="238"/>
      <c r="BU1499" s="238"/>
      <c r="BV1499" s="238"/>
      <c r="BW1499" s="238"/>
      <c r="BX1499" s="238"/>
      <c r="BY1499" s="238"/>
      <c r="BZ1499" s="238"/>
      <c r="CA1499" s="238"/>
      <c r="CB1499" s="238"/>
      <c r="CC1499" s="238"/>
      <c r="CD1499" s="238"/>
      <c r="CE1499" s="238"/>
      <c r="CF1499" s="238"/>
      <c r="CG1499" s="238"/>
      <c r="CH1499" s="238"/>
      <c r="CI1499" s="238"/>
      <c r="CJ1499" s="238"/>
      <c r="CK1499" s="238"/>
      <c r="CL1499" s="238"/>
      <c r="CM1499" s="238"/>
      <c r="CN1499" s="238"/>
      <c r="CO1499" s="238"/>
      <c r="CP1499" s="238"/>
      <c r="CQ1499" s="238"/>
      <c r="CR1499" s="238"/>
      <c r="CS1499" s="238"/>
      <c r="CT1499" s="238"/>
      <c r="CU1499" s="238"/>
      <c r="CV1499" s="238"/>
      <c r="CW1499" s="238"/>
      <c r="CX1499" s="238"/>
      <c r="CY1499" s="238"/>
      <c r="CZ1499" s="238"/>
      <c r="DA1499" s="238"/>
      <c r="DB1499" s="238"/>
      <c r="DC1499" s="238"/>
      <c r="DD1499" s="238"/>
      <c r="DE1499" s="238"/>
      <c r="DF1499" s="238"/>
      <c r="DG1499" s="238"/>
      <c r="DH1499" s="238"/>
      <c r="DI1499" s="238"/>
      <c r="DJ1499" s="238"/>
      <c r="DK1499" s="238"/>
      <c r="DL1499" s="238"/>
      <c r="DM1499" s="238"/>
      <c r="DN1499" s="238"/>
      <c r="DO1499" s="238"/>
      <c r="DP1499" s="238"/>
      <c r="DQ1499" s="238"/>
      <c r="DR1499" s="238"/>
      <c r="DS1499" s="238"/>
      <c r="DT1499" s="238"/>
      <c r="DU1499" s="238"/>
      <c r="DV1499" s="238"/>
      <c r="DW1499" s="238"/>
      <c r="DX1499" s="238"/>
      <c r="DY1499" s="238"/>
      <c r="DZ1499" s="238"/>
      <c r="EA1499" s="238"/>
      <c r="EB1499" s="238"/>
      <c r="EC1499" s="238"/>
      <c r="ED1499" s="238"/>
      <c r="EE1499" s="238"/>
      <c r="EF1499" s="238"/>
      <c r="EG1499" s="238"/>
      <c r="EH1499" s="238"/>
      <c r="EI1499" s="238"/>
      <c r="EJ1499" s="238"/>
      <c r="EK1499" s="238"/>
      <c r="EL1499" s="238"/>
      <c r="EM1499" s="238"/>
      <c r="EN1499" s="238"/>
      <c r="EO1499" s="238"/>
      <c r="EP1499" s="238"/>
      <c r="EQ1499" s="238"/>
      <c r="ER1499" s="238"/>
      <c r="ES1499" s="238"/>
      <c r="ET1499" s="238"/>
      <c r="EU1499" s="238"/>
      <c r="EV1499" s="238"/>
      <c r="EW1499" s="238"/>
      <c r="EX1499" s="238"/>
      <c r="EY1499" s="238"/>
      <c r="EZ1499" s="238"/>
      <c r="FA1499" s="238"/>
      <c r="FB1499" s="238"/>
      <c r="FC1499" s="238"/>
      <c r="FD1499" s="238"/>
      <c r="FE1499" s="238"/>
      <c r="FF1499" s="238"/>
      <c r="FG1499" s="238"/>
      <c r="FH1499" s="238"/>
      <c r="FI1499" s="238"/>
      <c r="FJ1499" s="238"/>
      <c r="FK1499" s="238"/>
      <c r="FL1499" s="238"/>
      <c r="FM1499" s="238"/>
      <c r="FN1499" s="238"/>
      <c r="FO1499" s="238"/>
      <c r="FP1499" s="238"/>
      <c r="FQ1499" s="238"/>
      <c r="FR1499" s="238"/>
      <c r="FS1499" s="238"/>
      <c r="FT1499" s="238"/>
      <c r="FU1499" s="238"/>
      <c r="FV1499" s="238"/>
      <c r="FW1499" s="238"/>
      <c r="FX1499" s="238"/>
      <c r="FY1499" s="238"/>
      <c r="FZ1499" s="238"/>
      <c r="GA1499" s="238"/>
      <c r="GB1499" s="238"/>
      <c r="GC1499" s="238"/>
      <c r="GD1499" s="238"/>
      <c r="GE1499" s="238"/>
      <c r="GF1499" s="238"/>
      <c r="GG1499" s="238"/>
      <c r="GH1499" s="238"/>
      <c r="GI1499" s="238"/>
      <c r="GJ1499" s="238"/>
      <c r="GK1499" s="238"/>
      <c r="GL1499" s="238"/>
      <c r="GM1499" s="238"/>
      <c r="GN1499" s="238"/>
      <c r="GO1499" s="238"/>
      <c r="GP1499" s="238"/>
      <c r="GQ1499" s="238"/>
      <c r="GR1499" s="238"/>
      <c r="GS1499" s="238"/>
      <c r="GT1499" s="238"/>
      <c r="GU1499" s="238"/>
      <c r="GV1499" s="238"/>
      <c r="GW1499" s="238"/>
      <c r="GX1499" s="238"/>
      <c r="GY1499" s="238"/>
      <c r="GZ1499" s="238"/>
      <c r="HA1499" s="238"/>
      <c r="HB1499" s="238"/>
      <c r="HC1499" s="238"/>
      <c r="HD1499" s="238"/>
      <c r="HE1499" s="238"/>
      <c r="HF1499" s="238"/>
      <c r="HG1499" s="238"/>
      <c r="HH1499" s="238"/>
      <c r="HI1499" s="238"/>
      <c r="HJ1499" s="238"/>
      <c r="HK1499" s="238"/>
      <c r="HL1499" s="238"/>
      <c r="HM1499" s="238"/>
      <c r="HN1499" s="238"/>
      <c r="HO1499" s="238"/>
      <c r="HP1499" s="238"/>
      <c r="HQ1499" s="238"/>
      <c r="HR1499" s="238"/>
      <c r="HS1499" s="238"/>
      <c r="HT1499" s="238"/>
      <c r="HU1499" s="238"/>
      <c r="HV1499" s="238"/>
      <c r="HW1499" s="238"/>
      <c r="HX1499" s="238"/>
      <c r="HY1499" s="238"/>
      <c r="HZ1499" s="238"/>
      <c r="IA1499" s="238"/>
      <c r="IB1499" s="238"/>
      <c r="IC1499" s="238"/>
      <c r="ID1499" s="238"/>
      <c r="IE1499" s="238"/>
      <c r="IF1499" s="238"/>
      <c r="IG1499" s="238"/>
      <c r="IH1499" s="238"/>
      <c r="II1499" s="238"/>
      <c r="IJ1499" s="238"/>
      <c r="IK1499" s="238"/>
      <c r="IL1499" s="238"/>
      <c r="IM1499" s="238"/>
      <c r="IN1499" s="238"/>
      <c r="IO1499" s="238"/>
      <c r="IP1499" s="238"/>
      <c r="IQ1499" s="238"/>
      <c r="IR1499" s="238"/>
      <c r="IS1499" s="238"/>
      <c r="IT1499" s="238"/>
      <c r="IU1499" s="238"/>
      <c r="IV1499" s="238"/>
      <c r="IW1499" s="238"/>
      <c r="IX1499" s="238"/>
      <c r="IY1499" s="238"/>
      <c r="IZ1499" s="238"/>
      <c r="JA1499" s="238"/>
      <c r="JB1499" s="238"/>
      <c r="JC1499" s="238"/>
      <c r="JD1499" s="238"/>
      <c r="JE1499" s="238"/>
      <c r="JF1499" s="238"/>
      <c r="JG1499" s="238"/>
      <c r="JH1499" s="238"/>
      <c r="JI1499" s="238"/>
      <c r="JJ1499" s="238"/>
    </row>
    <row r="1500" spans="1:270" s="1062" customFormat="1" ht="30" x14ac:dyDescent="0.25">
      <c r="A1500" s="362"/>
      <c r="B1500" s="362">
        <v>1</v>
      </c>
      <c r="C1500" s="1059" t="s">
        <v>327</v>
      </c>
      <c r="D1500" s="298"/>
      <c r="E1500" s="299"/>
      <c r="F1500" s="2186">
        <f>F1425</f>
        <v>2686</v>
      </c>
      <c r="G1500" s="2186">
        <f t="shared" ref="G1500:H1500" si="2181">G1425</f>
        <v>2216.5833333333339</v>
      </c>
      <c r="H1500" s="2186">
        <f t="shared" si="2181"/>
        <v>1101.335</v>
      </c>
      <c r="I1500" s="2199">
        <f>I1424</f>
        <v>0</v>
      </c>
      <c r="J1500" s="2867"/>
      <c r="K1500" s="2867"/>
      <c r="L1500" s="2868"/>
      <c r="M1500" s="2868"/>
      <c r="N1500" s="2868"/>
      <c r="O1500" s="2868"/>
      <c r="P1500" s="2868"/>
      <c r="Q1500" s="2868"/>
      <c r="R1500" s="2865">
        <f t="shared" ref="R1500:AI1500" si="2182">R1425</f>
        <v>19042.210800000001</v>
      </c>
      <c r="S1500" s="2865">
        <f t="shared" ref="S1500:T1500" si="2183">S1425</f>
        <v>19042.210800000001</v>
      </c>
      <c r="T1500" s="2865">
        <f t="shared" si="2183"/>
        <v>19042.210800000001</v>
      </c>
      <c r="U1500" s="2865">
        <f t="shared" ref="U1500:V1500" si="2184">U1425</f>
        <v>19042.210800000001</v>
      </c>
      <c r="V1500" s="2865">
        <f t="shared" si="2184"/>
        <v>19042.210800000001</v>
      </c>
      <c r="W1500" s="2865">
        <f t="shared" ref="W1500:X1500" si="2185">W1425</f>
        <v>19042.210800000001</v>
      </c>
      <c r="X1500" s="2865">
        <f t="shared" si="2185"/>
        <v>19042.210800000001</v>
      </c>
      <c r="Y1500" s="2865">
        <f t="shared" ref="Y1500:Z1500" si="2186">Y1425</f>
        <v>19042.210800000001</v>
      </c>
      <c r="Z1500" s="2865">
        <f t="shared" si="2186"/>
        <v>19042.210800000001</v>
      </c>
      <c r="AA1500" s="2865">
        <f t="shared" ref="AA1500" si="2187">AA1425</f>
        <v>18697.536799999998</v>
      </c>
      <c r="AB1500" s="549">
        <f t="shared" si="2182"/>
        <v>15753.617666666667</v>
      </c>
      <c r="AC1500" s="2865">
        <f t="shared" si="2182"/>
        <v>11719.909410000002</v>
      </c>
      <c r="AD1500" s="1371">
        <f t="shared" si="2182"/>
        <v>0</v>
      </c>
      <c r="AE1500" s="2865">
        <f t="shared" si="2182"/>
        <v>0</v>
      </c>
      <c r="AF1500" s="2865">
        <f t="shared" si="2182"/>
        <v>-4033.708256666665</v>
      </c>
      <c r="AG1500" s="3017">
        <f t="shared" si="2182"/>
        <v>-2.5889199999999999</v>
      </c>
      <c r="AH1500" s="3017">
        <f t="shared" si="2182"/>
        <v>0</v>
      </c>
      <c r="AI1500" s="2865">
        <f t="shared" si="2182"/>
        <v>11719.909410000002</v>
      </c>
      <c r="AJ1500" s="1142"/>
      <c r="AK1500" s="1134"/>
      <c r="AL1500" s="2563">
        <f t="shared" si="1997"/>
        <v>0</v>
      </c>
      <c r="AM1500" s="3319"/>
      <c r="AN1500" s="238"/>
      <c r="AO1500" s="238"/>
      <c r="AP1500" s="238"/>
      <c r="AQ1500" s="238"/>
      <c r="AR1500" s="238"/>
      <c r="AS1500" s="238"/>
      <c r="AT1500" s="238"/>
      <c r="AU1500" s="238"/>
      <c r="AV1500" s="238"/>
      <c r="AW1500" s="238"/>
      <c r="AX1500" s="238"/>
      <c r="AY1500" s="238"/>
      <c r="AZ1500" s="238"/>
      <c r="BA1500" s="238"/>
      <c r="BB1500" s="238"/>
      <c r="BC1500" s="238"/>
      <c r="BD1500" s="238"/>
      <c r="BE1500" s="238"/>
      <c r="BF1500" s="238"/>
      <c r="BG1500" s="238"/>
      <c r="BH1500" s="238"/>
      <c r="BI1500" s="238"/>
      <c r="BJ1500" s="238"/>
      <c r="BK1500" s="238"/>
      <c r="BL1500" s="238"/>
      <c r="BM1500" s="238"/>
      <c r="BN1500" s="238"/>
      <c r="BO1500" s="238"/>
      <c r="BP1500" s="238"/>
      <c r="BQ1500" s="238"/>
      <c r="BR1500" s="238"/>
      <c r="BS1500" s="238"/>
      <c r="BT1500" s="238"/>
      <c r="BU1500" s="238"/>
      <c r="BV1500" s="238"/>
      <c r="BW1500" s="238"/>
      <c r="BX1500" s="238"/>
      <c r="BY1500" s="238"/>
      <c r="BZ1500" s="238"/>
      <c r="CA1500" s="238"/>
      <c r="CB1500" s="238"/>
      <c r="CC1500" s="238"/>
      <c r="CD1500" s="238"/>
      <c r="CE1500" s="238"/>
      <c r="CF1500" s="238"/>
      <c r="CG1500" s="238"/>
      <c r="CH1500" s="238"/>
      <c r="CI1500" s="238"/>
      <c r="CJ1500" s="238"/>
      <c r="CK1500" s="238"/>
      <c r="CL1500" s="238"/>
      <c r="CM1500" s="238"/>
      <c r="CN1500" s="238"/>
      <c r="CO1500" s="238"/>
      <c r="CP1500" s="238"/>
      <c r="CQ1500" s="238"/>
      <c r="CR1500" s="238"/>
      <c r="CS1500" s="238"/>
      <c r="CT1500" s="238"/>
      <c r="CU1500" s="238"/>
      <c r="CV1500" s="238"/>
      <c r="CW1500" s="238"/>
      <c r="CX1500" s="238"/>
      <c r="CY1500" s="238"/>
      <c r="CZ1500" s="238"/>
      <c r="DA1500" s="238"/>
      <c r="DB1500" s="238"/>
      <c r="DC1500" s="238"/>
      <c r="DD1500" s="238"/>
      <c r="DE1500" s="238"/>
      <c r="DF1500" s="238"/>
      <c r="DG1500" s="238"/>
      <c r="DH1500" s="238"/>
      <c r="DI1500" s="238"/>
      <c r="DJ1500" s="238"/>
      <c r="DK1500" s="238"/>
      <c r="DL1500" s="238"/>
      <c r="DM1500" s="238"/>
      <c r="DN1500" s="238"/>
      <c r="DO1500" s="238"/>
      <c r="DP1500" s="238"/>
      <c r="DQ1500" s="238"/>
      <c r="DR1500" s="238"/>
      <c r="DS1500" s="238"/>
      <c r="DT1500" s="238"/>
      <c r="DU1500" s="238"/>
      <c r="DV1500" s="238"/>
      <c r="DW1500" s="238"/>
      <c r="DX1500" s="238"/>
      <c r="DY1500" s="238"/>
      <c r="DZ1500" s="238"/>
      <c r="EA1500" s="238"/>
      <c r="EB1500" s="238"/>
      <c r="EC1500" s="238"/>
      <c r="ED1500" s="238"/>
      <c r="EE1500" s="238"/>
      <c r="EF1500" s="238"/>
      <c r="EG1500" s="238"/>
      <c r="EH1500" s="238"/>
      <c r="EI1500" s="238"/>
      <c r="EJ1500" s="238"/>
      <c r="EK1500" s="238"/>
      <c r="EL1500" s="238"/>
      <c r="EM1500" s="238"/>
      <c r="EN1500" s="238"/>
      <c r="EO1500" s="238"/>
      <c r="EP1500" s="238"/>
      <c r="EQ1500" s="238"/>
      <c r="ER1500" s="238"/>
      <c r="ES1500" s="238"/>
      <c r="ET1500" s="238"/>
      <c r="EU1500" s="238"/>
      <c r="EV1500" s="238"/>
      <c r="EW1500" s="238"/>
      <c r="EX1500" s="238"/>
      <c r="EY1500" s="238"/>
      <c r="EZ1500" s="238"/>
      <c r="FA1500" s="238"/>
      <c r="FB1500" s="238"/>
      <c r="FC1500" s="238"/>
      <c r="FD1500" s="238"/>
      <c r="FE1500" s="238"/>
      <c r="FF1500" s="238"/>
      <c r="FG1500" s="238"/>
      <c r="FH1500" s="238"/>
      <c r="FI1500" s="238"/>
      <c r="FJ1500" s="238"/>
      <c r="FK1500" s="238"/>
      <c r="FL1500" s="238"/>
      <c r="FM1500" s="238"/>
      <c r="FN1500" s="238"/>
      <c r="FO1500" s="238"/>
      <c r="FP1500" s="238"/>
      <c r="FQ1500" s="238"/>
      <c r="FR1500" s="238"/>
      <c r="FS1500" s="238"/>
      <c r="FT1500" s="238"/>
      <c r="FU1500" s="238"/>
      <c r="FV1500" s="238"/>
      <c r="FW1500" s="238"/>
      <c r="FX1500" s="238"/>
      <c r="FY1500" s="238"/>
      <c r="FZ1500" s="238"/>
      <c r="GA1500" s="238"/>
      <c r="GB1500" s="238"/>
      <c r="GC1500" s="238"/>
      <c r="GD1500" s="238"/>
      <c r="GE1500" s="238"/>
      <c r="GF1500" s="238"/>
      <c r="GG1500" s="238"/>
      <c r="GH1500" s="238"/>
      <c r="GI1500" s="238"/>
      <c r="GJ1500" s="238"/>
      <c r="GK1500" s="238"/>
      <c r="GL1500" s="238"/>
      <c r="GM1500" s="238"/>
      <c r="GN1500" s="238"/>
      <c r="GO1500" s="238"/>
      <c r="GP1500" s="238"/>
      <c r="GQ1500" s="238"/>
      <c r="GR1500" s="238"/>
      <c r="GS1500" s="238"/>
      <c r="GT1500" s="238"/>
      <c r="GU1500" s="238"/>
      <c r="GV1500" s="238"/>
      <c r="GW1500" s="238"/>
      <c r="GX1500" s="238"/>
      <c r="GY1500" s="238"/>
      <c r="GZ1500" s="238"/>
      <c r="HA1500" s="238"/>
      <c r="HB1500" s="238"/>
      <c r="HC1500" s="238"/>
      <c r="HD1500" s="238"/>
      <c r="HE1500" s="238"/>
      <c r="HF1500" s="238"/>
      <c r="HG1500" s="238"/>
      <c r="HH1500" s="238"/>
      <c r="HI1500" s="238"/>
      <c r="HJ1500" s="238"/>
      <c r="HK1500" s="238"/>
      <c r="HL1500" s="238"/>
      <c r="HM1500" s="238"/>
      <c r="HN1500" s="238"/>
      <c r="HO1500" s="238"/>
      <c r="HP1500" s="238"/>
      <c r="HQ1500" s="238"/>
      <c r="HR1500" s="238"/>
      <c r="HS1500" s="238"/>
      <c r="HT1500" s="238"/>
      <c r="HU1500" s="238"/>
      <c r="HV1500" s="238"/>
      <c r="HW1500" s="238"/>
      <c r="HX1500" s="238"/>
      <c r="HY1500" s="238"/>
      <c r="HZ1500" s="238"/>
      <c r="IA1500" s="238"/>
      <c r="IB1500" s="238"/>
      <c r="IC1500" s="238"/>
      <c r="ID1500" s="238"/>
      <c r="IE1500" s="238"/>
      <c r="IF1500" s="238"/>
      <c r="IG1500" s="238"/>
      <c r="IH1500" s="238"/>
      <c r="II1500" s="238"/>
      <c r="IJ1500" s="238"/>
      <c r="IK1500" s="238"/>
      <c r="IL1500" s="238"/>
      <c r="IM1500" s="238"/>
      <c r="IN1500" s="238"/>
      <c r="IO1500" s="238"/>
      <c r="IP1500" s="238"/>
      <c r="IQ1500" s="238"/>
      <c r="IR1500" s="238"/>
      <c r="IS1500" s="238"/>
      <c r="IT1500" s="238"/>
      <c r="IU1500" s="238"/>
      <c r="IV1500" s="238"/>
      <c r="IW1500" s="238"/>
      <c r="IX1500" s="238"/>
      <c r="IY1500" s="238"/>
      <c r="IZ1500" s="238"/>
      <c r="JA1500" s="238"/>
      <c r="JB1500" s="238"/>
      <c r="JC1500" s="238"/>
      <c r="JD1500" s="238"/>
      <c r="JE1500" s="238"/>
      <c r="JF1500" s="238"/>
      <c r="JG1500" s="238"/>
      <c r="JH1500" s="238"/>
      <c r="JI1500" s="238"/>
      <c r="JJ1500" s="238"/>
    </row>
    <row r="1501" spans="1:270" s="1062" customFormat="1" x14ac:dyDescent="0.25">
      <c r="A1501" s="362"/>
      <c r="B1501" s="362">
        <v>1</v>
      </c>
      <c r="C1501" s="792" t="s">
        <v>318</v>
      </c>
      <c r="D1501" s="298"/>
      <c r="E1501" s="299"/>
      <c r="F1501" s="2186"/>
      <c r="G1501" s="941"/>
      <c r="H1501" s="941"/>
      <c r="I1501" s="2199"/>
      <c r="J1501" s="2867"/>
      <c r="K1501" s="2867"/>
      <c r="L1501" s="2868"/>
      <c r="M1501" s="2868"/>
      <c r="N1501" s="2868"/>
      <c r="O1501" s="2868"/>
      <c r="P1501" s="2868"/>
      <c r="Q1501" s="2868"/>
      <c r="R1501" s="2865"/>
      <c r="S1501" s="2865"/>
      <c r="T1501" s="2865"/>
      <c r="U1501" s="2865"/>
      <c r="V1501" s="2865"/>
      <c r="W1501" s="2865"/>
      <c r="X1501" s="2865"/>
      <c r="Y1501" s="2865"/>
      <c r="Z1501" s="2865"/>
      <c r="AA1501" s="2865"/>
      <c r="AB1501" s="549"/>
      <c r="AC1501" s="2865"/>
      <c r="AD1501" s="1371"/>
      <c r="AE1501" s="2865"/>
      <c r="AF1501" s="2865"/>
      <c r="AG1501" s="3017"/>
      <c r="AH1501" s="3017"/>
      <c r="AI1501" s="2865"/>
      <c r="AJ1501" s="1142"/>
      <c r="AK1501" s="1134"/>
      <c r="AL1501" s="2563">
        <f t="shared" si="1997"/>
        <v>0</v>
      </c>
      <c r="AM1501" s="3319"/>
      <c r="AN1501" s="238"/>
      <c r="AO1501" s="238"/>
      <c r="AP1501" s="238"/>
      <c r="AQ1501" s="238"/>
      <c r="AR1501" s="238"/>
      <c r="AS1501" s="238"/>
      <c r="AT1501" s="238"/>
      <c r="AU1501" s="238"/>
      <c r="AV1501" s="238"/>
      <c r="AW1501" s="238"/>
      <c r="AX1501" s="238"/>
      <c r="AY1501" s="238"/>
      <c r="AZ1501" s="238"/>
      <c r="BA1501" s="238"/>
      <c r="BB1501" s="238"/>
      <c r="BC1501" s="238"/>
      <c r="BD1501" s="238"/>
      <c r="BE1501" s="238"/>
      <c r="BF1501" s="238"/>
      <c r="BG1501" s="238"/>
      <c r="BH1501" s="238"/>
      <c r="BI1501" s="238"/>
      <c r="BJ1501" s="238"/>
      <c r="BK1501" s="238"/>
      <c r="BL1501" s="238"/>
      <c r="BM1501" s="238"/>
      <c r="BN1501" s="238"/>
      <c r="BO1501" s="238"/>
      <c r="BP1501" s="238"/>
      <c r="BQ1501" s="238"/>
      <c r="BR1501" s="238"/>
      <c r="BS1501" s="238"/>
      <c r="BT1501" s="238"/>
      <c r="BU1501" s="238"/>
      <c r="BV1501" s="238"/>
      <c r="BW1501" s="238"/>
      <c r="BX1501" s="238"/>
      <c r="BY1501" s="238"/>
      <c r="BZ1501" s="238"/>
      <c r="CA1501" s="238"/>
      <c r="CB1501" s="238"/>
      <c r="CC1501" s="238"/>
      <c r="CD1501" s="238"/>
      <c r="CE1501" s="238"/>
      <c r="CF1501" s="238"/>
      <c r="CG1501" s="238"/>
      <c r="CH1501" s="238"/>
      <c r="CI1501" s="238"/>
      <c r="CJ1501" s="238"/>
      <c r="CK1501" s="238"/>
      <c r="CL1501" s="238"/>
      <c r="CM1501" s="238"/>
      <c r="CN1501" s="238"/>
      <c r="CO1501" s="238"/>
      <c r="CP1501" s="238"/>
      <c r="CQ1501" s="238"/>
      <c r="CR1501" s="238"/>
      <c r="CS1501" s="238"/>
      <c r="CT1501" s="238"/>
      <c r="CU1501" s="238"/>
      <c r="CV1501" s="238"/>
      <c r="CW1501" s="238"/>
      <c r="CX1501" s="238"/>
      <c r="CY1501" s="238"/>
      <c r="CZ1501" s="238"/>
      <c r="DA1501" s="238"/>
      <c r="DB1501" s="238"/>
      <c r="DC1501" s="238"/>
      <c r="DD1501" s="238"/>
      <c r="DE1501" s="238"/>
      <c r="DF1501" s="238"/>
      <c r="DG1501" s="238"/>
      <c r="DH1501" s="238"/>
      <c r="DI1501" s="238"/>
      <c r="DJ1501" s="238"/>
      <c r="DK1501" s="238"/>
      <c r="DL1501" s="238"/>
      <c r="DM1501" s="238"/>
      <c r="DN1501" s="238"/>
      <c r="DO1501" s="238"/>
      <c r="DP1501" s="238"/>
      <c r="DQ1501" s="238"/>
      <c r="DR1501" s="238"/>
      <c r="DS1501" s="238"/>
      <c r="DT1501" s="238"/>
      <c r="DU1501" s="238"/>
      <c r="DV1501" s="238"/>
      <c r="DW1501" s="238"/>
      <c r="DX1501" s="238"/>
      <c r="DY1501" s="238"/>
      <c r="DZ1501" s="238"/>
      <c r="EA1501" s="238"/>
      <c r="EB1501" s="238"/>
      <c r="EC1501" s="238"/>
      <c r="ED1501" s="238"/>
      <c r="EE1501" s="238"/>
      <c r="EF1501" s="238"/>
      <c r="EG1501" s="238"/>
      <c r="EH1501" s="238"/>
      <c r="EI1501" s="238"/>
      <c r="EJ1501" s="238"/>
      <c r="EK1501" s="238"/>
      <c r="EL1501" s="238"/>
      <c r="EM1501" s="238"/>
      <c r="EN1501" s="238"/>
      <c r="EO1501" s="238"/>
      <c r="EP1501" s="238"/>
      <c r="EQ1501" s="238"/>
      <c r="ER1501" s="238"/>
      <c r="ES1501" s="238"/>
      <c r="ET1501" s="238"/>
      <c r="EU1501" s="238"/>
      <c r="EV1501" s="238"/>
      <c r="EW1501" s="238"/>
      <c r="EX1501" s="238"/>
      <c r="EY1501" s="238"/>
      <c r="EZ1501" s="238"/>
      <c r="FA1501" s="238"/>
      <c r="FB1501" s="238"/>
      <c r="FC1501" s="238"/>
      <c r="FD1501" s="238"/>
      <c r="FE1501" s="238"/>
      <c r="FF1501" s="238"/>
      <c r="FG1501" s="238"/>
      <c r="FH1501" s="238"/>
      <c r="FI1501" s="238"/>
      <c r="FJ1501" s="238"/>
      <c r="FK1501" s="238"/>
      <c r="FL1501" s="238"/>
      <c r="FM1501" s="238"/>
      <c r="FN1501" s="238"/>
      <c r="FO1501" s="238"/>
      <c r="FP1501" s="238"/>
      <c r="FQ1501" s="238"/>
      <c r="FR1501" s="238"/>
      <c r="FS1501" s="238"/>
      <c r="FT1501" s="238"/>
      <c r="FU1501" s="238"/>
      <c r="FV1501" s="238"/>
      <c r="FW1501" s="238"/>
      <c r="FX1501" s="238"/>
      <c r="FY1501" s="238"/>
      <c r="FZ1501" s="238"/>
      <c r="GA1501" s="238"/>
      <c r="GB1501" s="238"/>
      <c r="GC1501" s="238"/>
      <c r="GD1501" s="238"/>
      <c r="GE1501" s="238"/>
      <c r="GF1501" s="238"/>
      <c r="GG1501" s="238"/>
      <c r="GH1501" s="238"/>
      <c r="GI1501" s="238"/>
      <c r="GJ1501" s="238"/>
      <c r="GK1501" s="238"/>
      <c r="GL1501" s="238"/>
      <c r="GM1501" s="238"/>
      <c r="GN1501" s="238"/>
      <c r="GO1501" s="238"/>
      <c r="GP1501" s="238"/>
      <c r="GQ1501" s="238"/>
      <c r="GR1501" s="238"/>
      <c r="GS1501" s="238"/>
      <c r="GT1501" s="238"/>
      <c r="GU1501" s="238"/>
      <c r="GV1501" s="238"/>
      <c r="GW1501" s="238"/>
      <c r="GX1501" s="238"/>
      <c r="GY1501" s="238"/>
      <c r="GZ1501" s="238"/>
      <c r="HA1501" s="238"/>
      <c r="HB1501" s="238"/>
      <c r="HC1501" s="238"/>
      <c r="HD1501" s="238"/>
      <c r="HE1501" s="238"/>
      <c r="HF1501" s="238"/>
      <c r="HG1501" s="238"/>
      <c r="HH1501" s="238"/>
      <c r="HI1501" s="238"/>
      <c r="HJ1501" s="238"/>
      <c r="HK1501" s="238"/>
      <c r="HL1501" s="238"/>
      <c r="HM1501" s="238"/>
      <c r="HN1501" s="238"/>
      <c r="HO1501" s="238"/>
      <c r="HP1501" s="238"/>
      <c r="HQ1501" s="238"/>
      <c r="HR1501" s="238"/>
      <c r="HS1501" s="238"/>
      <c r="HT1501" s="238"/>
      <c r="HU1501" s="238"/>
      <c r="HV1501" s="238"/>
      <c r="HW1501" s="238"/>
      <c r="HX1501" s="238"/>
      <c r="HY1501" s="238"/>
      <c r="HZ1501" s="238"/>
      <c r="IA1501" s="238"/>
      <c r="IB1501" s="238"/>
      <c r="IC1501" s="238"/>
      <c r="ID1501" s="238"/>
      <c r="IE1501" s="238"/>
      <c r="IF1501" s="238"/>
      <c r="IG1501" s="238"/>
      <c r="IH1501" s="238"/>
      <c r="II1501" s="238"/>
      <c r="IJ1501" s="238"/>
      <c r="IK1501" s="238"/>
      <c r="IL1501" s="238"/>
      <c r="IM1501" s="238"/>
      <c r="IN1501" s="238"/>
      <c r="IO1501" s="238"/>
      <c r="IP1501" s="238"/>
      <c r="IQ1501" s="238"/>
      <c r="IR1501" s="238"/>
      <c r="IS1501" s="238"/>
      <c r="IT1501" s="238"/>
      <c r="IU1501" s="238"/>
      <c r="IV1501" s="238"/>
      <c r="IW1501" s="238"/>
      <c r="IX1501" s="238"/>
      <c r="IY1501" s="238"/>
      <c r="IZ1501" s="238"/>
      <c r="JA1501" s="238"/>
      <c r="JB1501" s="238"/>
      <c r="JC1501" s="238"/>
      <c r="JD1501" s="238"/>
      <c r="JE1501" s="238"/>
      <c r="JF1501" s="238"/>
      <c r="JG1501" s="238"/>
      <c r="JH1501" s="238"/>
      <c r="JI1501" s="238"/>
      <c r="JJ1501" s="238"/>
    </row>
    <row r="1502" spans="1:270" s="1062" customFormat="1" ht="29.25" x14ac:dyDescent="0.25">
      <c r="A1502" s="362"/>
      <c r="B1502" s="362">
        <v>1</v>
      </c>
      <c r="C1502" s="802" t="s">
        <v>506</v>
      </c>
      <c r="D1502" s="298"/>
      <c r="E1502" s="299"/>
      <c r="F1502" s="2186">
        <f>F1427</f>
        <v>1000</v>
      </c>
      <c r="G1502" s="2186">
        <f t="shared" ref="G1502:H1502" si="2188">G1427</f>
        <v>833.25</v>
      </c>
      <c r="H1502" s="2186">
        <f t="shared" si="2188"/>
        <v>277.33499999999998</v>
      </c>
      <c r="I1502" s="2186">
        <f>H1502/G1502*100</f>
        <v>33.283528352835276</v>
      </c>
      <c r="J1502" s="2867"/>
      <c r="K1502" s="2867"/>
      <c r="L1502" s="2868"/>
      <c r="M1502" s="2868"/>
      <c r="N1502" s="2868"/>
      <c r="O1502" s="2868"/>
      <c r="P1502" s="2868"/>
      <c r="Q1502" s="2868"/>
      <c r="R1502" s="2865">
        <f t="shared" ref="R1502:AI1502" si="2189">R1427</f>
        <v>0</v>
      </c>
      <c r="S1502" s="2865">
        <f t="shared" ref="S1502:T1502" si="2190">S1427</f>
        <v>0</v>
      </c>
      <c r="T1502" s="2865">
        <f t="shared" si="2190"/>
        <v>0</v>
      </c>
      <c r="U1502" s="2865">
        <f t="shared" ref="U1502:V1502" si="2191">U1427</f>
        <v>0</v>
      </c>
      <c r="V1502" s="2865">
        <f t="shared" si="2191"/>
        <v>0</v>
      </c>
      <c r="W1502" s="2865">
        <f t="shared" ref="W1502:X1502" si="2192">W1427</f>
        <v>0</v>
      </c>
      <c r="X1502" s="2865">
        <f t="shared" si="2192"/>
        <v>0</v>
      </c>
      <c r="Y1502" s="2865">
        <f t="shared" ref="Y1502:Z1502" si="2193">Y1427</f>
        <v>0</v>
      </c>
      <c r="Z1502" s="2865">
        <f t="shared" si="2193"/>
        <v>0</v>
      </c>
      <c r="AA1502" s="2865">
        <f t="shared" ref="AA1502" si="2194">AA1427</f>
        <v>0</v>
      </c>
      <c r="AB1502" s="549">
        <f t="shared" si="2189"/>
        <v>0</v>
      </c>
      <c r="AC1502" s="2865">
        <f t="shared" si="2189"/>
        <v>0</v>
      </c>
      <c r="AD1502" s="1371">
        <f t="shared" si="2189"/>
        <v>0</v>
      </c>
      <c r="AE1502" s="2865">
        <f t="shared" si="2189"/>
        <v>0</v>
      </c>
      <c r="AF1502" s="2865">
        <f t="shared" si="2189"/>
        <v>0</v>
      </c>
      <c r="AG1502" s="3017">
        <f t="shared" si="2189"/>
        <v>0</v>
      </c>
      <c r="AH1502" s="3017">
        <f t="shared" si="2189"/>
        <v>0</v>
      </c>
      <c r="AI1502" s="2865">
        <f t="shared" si="2189"/>
        <v>0</v>
      </c>
      <c r="AJ1502" s="1142"/>
      <c r="AK1502" s="1134"/>
      <c r="AL1502" s="2563">
        <f t="shared" si="1997"/>
        <v>0</v>
      </c>
      <c r="AM1502" s="3319"/>
      <c r="AN1502" s="238"/>
      <c r="AO1502" s="238"/>
      <c r="AP1502" s="238"/>
      <c r="AQ1502" s="238"/>
      <c r="AR1502" s="238"/>
      <c r="AS1502" s="238"/>
      <c r="AT1502" s="238"/>
      <c r="AU1502" s="238"/>
      <c r="AV1502" s="238"/>
      <c r="AW1502" s="238"/>
      <c r="AX1502" s="238"/>
      <c r="AY1502" s="238"/>
      <c r="AZ1502" s="238"/>
      <c r="BA1502" s="238"/>
      <c r="BB1502" s="238"/>
      <c r="BC1502" s="238"/>
      <c r="BD1502" s="238"/>
      <c r="BE1502" s="238"/>
      <c r="BF1502" s="238"/>
      <c r="BG1502" s="238"/>
      <c r="BH1502" s="238"/>
      <c r="BI1502" s="238"/>
      <c r="BJ1502" s="238"/>
      <c r="BK1502" s="238"/>
      <c r="BL1502" s="238"/>
      <c r="BM1502" s="238"/>
      <c r="BN1502" s="238"/>
      <c r="BO1502" s="238"/>
      <c r="BP1502" s="238"/>
      <c r="BQ1502" s="238"/>
      <c r="BR1502" s="238"/>
      <c r="BS1502" s="238"/>
      <c r="BT1502" s="238"/>
      <c r="BU1502" s="238"/>
      <c r="BV1502" s="238"/>
      <c r="BW1502" s="238"/>
      <c r="BX1502" s="238"/>
      <c r="BY1502" s="238"/>
      <c r="BZ1502" s="238"/>
      <c r="CA1502" s="238"/>
      <c r="CB1502" s="238"/>
      <c r="CC1502" s="238"/>
      <c r="CD1502" s="238"/>
      <c r="CE1502" s="238"/>
      <c r="CF1502" s="238"/>
      <c r="CG1502" s="238"/>
      <c r="CH1502" s="238"/>
      <c r="CI1502" s="238"/>
      <c r="CJ1502" s="238"/>
      <c r="CK1502" s="238"/>
      <c r="CL1502" s="238"/>
      <c r="CM1502" s="238"/>
      <c r="CN1502" s="238"/>
      <c r="CO1502" s="238"/>
      <c r="CP1502" s="238"/>
      <c r="CQ1502" s="238"/>
      <c r="CR1502" s="238"/>
      <c r="CS1502" s="238"/>
      <c r="CT1502" s="238"/>
      <c r="CU1502" s="238"/>
      <c r="CV1502" s="238"/>
      <c r="CW1502" s="238"/>
      <c r="CX1502" s="238"/>
      <c r="CY1502" s="238"/>
      <c r="CZ1502" s="238"/>
      <c r="DA1502" s="238"/>
      <c r="DB1502" s="238"/>
      <c r="DC1502" s="238"/>
      <c r="DD1502" s="238"/>
      <c r="DE1502" s="238"/>
      <c r="DF1502" s="238"/>
      <c r="DG1502" s="238"/>
      <c r="DH1502" s="238"/>
      <c r="DI1502" s="238"/>
      <c r="DJ1502" s="238"/>
      <c r="DK1502" s="238"/>
      <c r="DL1502" s="238"/>
      <c r="DM1502" s="238"/>
      <c r="DN1502" s="238"/>
      <c r="DO1502" s="238"/>
      <c r="DP1502" s="238"/>
      <c r="DQ1502" s="238"/>
      <c r="DR1502" s="238"/>
      <c r="DS1502" s="238"/>
      <c r="DT1502" s="238"/>
      <c r="DU1502" s="238"/>
      <c r="DV1502" s="238"/>
      <c r="DW1502" s="238"/>
      <c r="DX1502" s="238"/>
      <c r="DY1502" s="238"/>
      <c r="DZ1502" s="238"/>
      <c r="EA1502" s="238"/>
      <c r="EB1502" s="238"/>
      <c r="EC1502" s="238"/>
      <c r="ED1502" s="238"/>
      <c r="EE1502" s="238"/>
      <c r="EF1502" s="238"/>
      <c r="EG1502" s="238"/>
      <c r="EH1502" s="238"/>
      <c r="EI1502" s="238"/>
      <c r="EJ1502" s="238"/>
      <c r="EK1502" s="238"/>
      <c r="EL1502" s="238"/>
      <c r="EM1502" s="238"/>
      <c r="EN1502" s="238"/>
      <c r="EO1502" s="238"/>
      <c r="EP1502" s="238"/>
      <c r="EQ1502" s="238"/>
      <c r="ER1502" s="238"/>
      <c r="ES1502" s="238"/>
      <c r="ET1502" s="238"/>
      <c r="EU1502" s="238"/>
      <c r="EV1502" s="238"/>
      <c r="EW1502" s="238"/>
      <c r="EX1502" s="238"/>
      <c r="EY1502" s="238"/>
      <c r="EZ1502" s="238"/>
      <c r="FA1502" s="238"/>
      <c r="FB1502" s="238"/>
      <c r="FC1502" s="238"/>
      <c r="FD1502" s="238"/>
      <c r="FE1502" s="238"/>
      <c r="FF1502" s="238"/>
      <c r="FG1502" s="238"/>
      <c r="FH1502" s="238"/>
      <c r="FI1502" s="238"/>
      <c r="FJ1502" s="238"/>
      <c r="FK1502" s="238"/>
      <c r="FL1502" s="238"/>
      <c r="FM1502" s="238"/>
      <c r="FN1502" s="238"/>
      <c r="FO1502" s="238"/>
      <c r="FP1502" s="238"/>
      <c r="FQ1502" s="238"/>
      <c r="FR1502" s="238"/>
      <c r="FS1502" s="238"/>
      <c r="FT1502" s="238"/>
      <c r="FU1502" s="238"/>
      <c r="FV1502" s="238"/>
      <c r="FW1502" s="238"/>
      <c r="FX1502" s="238"/>
      <c r="FY1502" s="238"/>
      <c r="FZ1502" s="238"/>
      <c r="GA1502" s="238"/>
      <c r="GB1502" s="238"/>
      <c r="GC1502" s="238"/>
      <c r="GD1502" s="238"/>
      <c r="GE1502" s="238"/>
      <c r="GF1502" s="238"/>
      <c r="GG1502" s="238"/>
      <c r="GH1502" s="238"/>
      <c r="GI1502" s="238"/>
      <c r="GJ1502" s="238"/>
      <c r="GK1502" s="238"/>
      <c r="GL1502" s="238"/>
      <c r="GM1502" s="238"/>
      <c r="GN1502" s="238"/>
      <c r="GO1502" s="238"/>
      <c r="GP1502" s="238"/>
      <c r="GQ1502" s="238"/>
      <c r="GR1502" s="238"/>
      <c r="GS1502" s="238"/>
      <c r="GT1502" s="238"/>
      <c r="GU1502" s="238"/>
      <c r="GV1502" s="238"/>
      <c r="GW1502" s="238"/>
      <c r="GX1502" s="238"/>
      <c r="GY1502" s="238"/>
      <c r="GZ1502" s="238"/>
      <c r="HA1502" s="238"/>
      <c r="HB1502" s="238"/>
      <c r="HC1502" s="238"/>
      <c r="HD1502" s="238"/>
      <c r="HE1502" s="238"/>
      <c r="HF1502" s="238"/>
      <c r="HG1502" s="238"/>
      <c r="HH1502" s="238"/>
      <c r="HI1502" s="238"/>
      <c r="HJ1502" s="238"/>
      <c r="HK1502" s="238"/>
      <c r="HL1502" s="238"/>
      <c r="HM1502" s="238"/>
      <c r="HN1502" s="238"/>
      <c r="HO1502" s="238"/>
      <c r="HP1502" s="238"/>
      <c r="HQ1502" s="238"/>
      <c r="HR1502" s="238"/>
      <c r="HS1502" s="238"/>
      <c r="HT1502" s="238"/>
      <c r="HU1502" s="238"/>
      <c r="HV1502" s="238"/>
      <c r="HW1502" s="238"/>
      <c r="HX1502" s="238"/>
      <c r="HY1502" s="238"/>
      <c r="HZ1502" s="238"/>
      <c r="IA1502" s="238"/>
      <c r="IB1502" s="238"/>
      <c r="IC1502" s="238"/>
      <c r="ID1502" s="238"/>
      <c r="IE1502" s="238"/>
      <c r="IF1502" s="238"/>
      <c r="IG1502" s="238"/>
      <c r="IH1502" s="238"/>
      <c r="II1502" s="238"/>
      <c r="IJ1502" s="238"/>
      <c r="IK1502" s="238"/>
      <c r="IL1502" s="238"/>
      <c r="IM1502" s="238"/>
      <c r="IN1502" s="238"/>
      <c r="IO1502" s="238"/>
      <c r="IP1502" s="238"/>
      <c r="IQ1502" s="238"/>
      <c r="IR1502" s="238"/>
      <c r="IS1502" s="238"/>
      <c r="IT1502" s="238"/>
      <c r="IU1502" s="238"/>
      <c r="IV1502" s="238"/>
      <c r="IW1502" s="238"/>
      <c r="IX1502" s="238"/>
      <c r="IY1502" s="238"/>
      <c r="IZ1502" s="238"/>
      <c r="JA1502" s="238"/>
      <c r="JB1502" s="238"/>
      <c r="JC1502" s="238"/>
      <c r="JD1502" s="238"/>
      <c r="JE1502" s="238"/>
      <c r="JF1502" s="238"/>
      <c r="JG1502" s="238"/>
      <c r="JH1502" s="238"/>
      <c r="JI1502" s="238"/>
      <c r="JJ1502" s="238"/>
    </row>
    <row r="1503" spans="1:270" s="1062" customFormat="1" x14ac:dyDescent="0.25">
      <c r="A1503" s="362"/>
      <c r="B1503" s="362">
        <v>1</v>
      </c>
      <c r="C1503" s="792" t="s">
        <v>507</v>
      </c>
      <c r="D1503" s="298"/>
      <c r="E1503" s="299"/>
      <c r="F1503" s="2186">
        <f t="shared" ref="F1503:I1503" si="2195">F1428</f>
        <v>0</v>
      </c>
      <c r="G1503" s="2186">
        <f t="shared" si="2195"/>
        <v>0</v>
      </c>
      <c r="H1503" s="2186">
        <f t="shared" si="2195"/>
        <v>0</v>
      </c>
      <c r="I1503" s="2186">
        <f t="shared" si="2195"/>
        <v>0</v>
      </c>
      <c r="J1503" s="2867"/>
      <c r="K1503" s="2867"/>
      <c r="L1503" s="2868"/>
      <c r="M1503" s="2868"/>
      <c r="N1503" s="2868"/>
      <c r="O1503" s="2868"/>
      <c r="P1503" s="2868"/>
      <c r="Q1503" s="2868"/>
      <c r="R1503" s="2865">
        <f t="shared" ref="R1503:AI1503" si="2196">R1428</f>
        <v>0</v>
      </c>
      <c r="S1503" s="2865">
        <f t="shared" ref="S1503:T1503" si="2197">S1428</f>
        <v>0</v>
      </c>
      <c r="T1503" s="2865">
        <f t="shared" si="2197"/>
        <v>0</v>
      </c>
      <c r="U1503" s="2865">
        <f t="shared" ref="U1503:V1503" si="2198">U1428</f>
        <v>0</v>
      </c>
      <c r="V1503" s="2865">
        <f t="shared" si="2198"/>
        <v>0</v>
      </c>
      <c r="W1503" s="2865">
        <f t="shared" ref="W1503:X1503" si="2199">W1428</f>
        <v>0</v>
      </c>
      <c r="X1503" s="2865">
        <f t="shared" si="2199"/>
        <v>0</v>
      </c>
      <c r="Y1503" s="2865">
        <f t="shared" ref="Y1503:Z1503" si="2200">Y1428</f>
        <v>0</v>
      </c>
      <c r="Z1503" s="2865">
        <f t="shared" si="2200"/>
        <v>0</v>
      </c>
      <c r="AA1503" s="2865">
        <f t="shared" ref="AA1503" si="2201">AA1428</f>
        <v>0</v>
      </c>
      <c r="AB1503" s="549">
        <f t="shared" si="2196"/>
        <v>0</v>
      </c>
      <c r="AC1503" s="2865">
        <f t="shared" si="2196"/>
        <v>0</v>
      </c>
      <c r="AD1503" s="1371">
        <f t="shared" si="2196"/>
        <v>0</v>
      </c>
      <c r="AE1503" s="2865">
        <f t="shared" si="2196"/>
        <v>0</v>
      </c>
      <c r="AF1503" s="2865">
        <f t="shared" si="2196"/>
        <v>0</v>
      </c>
      <c r="AG1503" s="3017">
        <f t="shared" si="2196"/>
        <v>0</v>
      </c>
      <c r="AH1503" s="3017">
        <f t="shared" si="2196"/>
        <v>0</v>
      </c>
      <c r="AI1503" s="2865">
        <f t="shared" si="2196"/>
        <v>0</v>
      </c>
      <c r="AJ1503" s="1142"/>
      <c r="AK1503" s="1134"/>
      <c r="AL1503" s="2563">
        <f t="shared" si="1997"/>
        <v>0</v>
      </c>
      <c r="AM1503" s="3319"/>
      <c r="AN1503" s="238"/>
      <c r="AO1503" s="238"/>
      <c r="AP1503" s="238"/>
      <c r="AQ1503" s="238"/>
      <c r="AR1503" s="238"/>
      <c r="AS1503" s="238"/>
      <c r="AT1503" s="238"/>
      <c r="AU1503" s="238"/>
      <c r="AV1503" s="238"/>
      <c r="AW1503" s="238"/>
      <c r="AX1503" s="238"/>
      <c r="AY1503" s="238"/>
      <c r="AZ1503" s="238"/>
      <c r="BA1503" s="238"/>
      <c r="BB1503" s="238"/>
      <c r="BC1503" s="238"/>
      <c r="BD1503" s="238"/>
      <c r="BE1503" s="238"/>
      <c r="BF1503" s="238"/>
      <c r="BG1503" s="238"/>
      <c r="BH1503" s="238"/>
      <c r="BI1503" s="238"/>
      <c r="BJ1503" s="238"/>
      <c r="BK1503" s="238"/>
      <c r="BL1503" s="238"/>
      <c r="BM1503" s="238"/>
      <c r="BN1503" s="238"/>
      <c r="BO1503" s="238"/>
      <c r="BP1503" s="238"/>
      <c r="BQ1503" s="238"/>
      <c r="BR1503" s="238"/>
      <c r="BS1503" s="238"/>
      <c r="BT1503" s="238"/>
      <c r="BU1503" s="238"/>
      <c r="BV1503" s="238"/>
      <c r="BW1503" s="238"/>
      <c r="BX1503" s="238"/>
      <c r="BY1503" s="238"/>
      <c r="BZ1503" s="238"/>
      <c r="CA1503" s="238"/>
      <c r="CB1503" s="238"/>
      <c r="CC1503" s="238"/>
      <c r="CD1503" s="238"/>
      <c r="CE1503" s="238"/>
      <c r="CF1503" s="238"/>
      <c r="CG1503" s="238"/>
      <c r="CH1503" s="238"/>
      <c r="CI1503" s="238"/>
      <c r="CJ1503" s="238"/>
      <c r="CK1503" s="238"/>
      <c r="CL1503" s="238"/>
      <c r="CM1503" s="238"/>
      <c r="CN1503" s="238"/>
      <c r="CO1503" s="238"/>
      <c r="CP1503" s="238"/>
      <c r="CQ1503" s="238"/>
      <c r="CR1503" s="238"/>
      <c r="CS1503" s="238"/>
      <c r="CT1503" s="238"/>
      <c r="CU1503" s="238"/>
      <c r="CV1503" s="238"/>
      <c r="CW1503" s="238"/>
      <c r="CX1503" s="238"/>
      <c r="CY1503" s="238"/>
      <c r="CZ1503" s="238"/>
      <c r="DA1503" s="238"/>
      <c r="DB1503" s="238"/>
      <c r="DC1503" s="238"/>
      <c r="DD1503" s="238"/>
      <c r="DE1503" s="238"/>
      <c r="DF1503" s="238"/>
      <c r="DG1503" s="238"/>
      <c r="DH1503" s="238"/>
      <c r="DI1503" s="238"/>
      <c r="DJ1503" s="238"/>
      <c r="DK1503" s="238"/>
      <c r="DL1503" s="238"/>
      <c r="DM1503" s="238"/>
      <c r="DN1503" s="238"/>
      <c r="DO1503" s="238"/>
      <c r="DP1503" s="238"/>
      <c r="DQ1503" s="238"/>
      <c r="DR1503" s="238"/>
      <c r="DS1503" s="238"/>
      <c r="DT1503" s="238"/>
      <c r="DU1503" s="238"/>
      <c r="DV1503" s="238"/>
      <c r="DW1503" s="238"/>
      <c r="DX1503" s="238"/>
      <c r="DY1503" s="238"/>
      <c r="DZ1503" s="238"/>
      <c r="EA1503" s="238"/>
      <c r="EB1503" s="238"/>
      <c r="EC1503" s="238"/>
      <c r="ED1503" s="238"/>
      <c r="EE1503" s="238"/>
      <c r="EF1503" s="238"/>
      <c r="EG1503" s="238"/>
      <c r="EH1503" s="238"/>
      <c r="EI1503" s="238"/>
      <c r="EJ1503" s="238"/>
      <c r="EK1503" s="238"/>
      <c r="EL1503" s="238"/>
      <c r="EM1503" s="238"/>
      <c r="EN1503" s="238"/>
      <c r="EO1503" s="238"/>
      <c r="EP1503" s="238"/>
      <c r="EQ1503" s="238"/>
      <c r="ER1503" s="238"/>
      <c r="ES1503" s="238"/>
      <c r="ET1503" s="238"/>
      <c r="EU1503" s="238"/>
      <c r="EV1503" s="238"/>
      <c r="EW1503" s="238"/>
      <c r="EX1503" s="238"/>
      <c r="EY1503" s="238"/>
      <c r="EZ1503" s="238"/>
      <c r="FA1503" s="238"/>
      <c r="FB1503" s="238"/>
      <c r="FC1503" s="238"/>
      <c r="FD1503" s="238"/>
      <c r="FE1503" s="238"/>
      <c r="FF1503" s="238"/>
      <c r="FG1503" s="238"/>
      <c r="FH1503" s="238"/>
      <c r="FI1503" s="238"/>
      <c r="FJ1503" s="238"/>
      <c r="FK1503" s="238"/>
      <c r="FL1503" s="238"/>
      <c r="FM1503" s="238"/>
      <c r="FN1503" s="238"/>
      <c r="FO1503" s="238"/>
      <c r="FP1503" s="238"/>
      <c r="FQ1503" s="238"/>
      <c r="FR1503" s="238"/>
      <c r="FS1503" s="238"/>
      <c r="FT1503" s="238"/>
      <c r="FU1503" s="238"/>
      <c r="FV1503" s="238"/>
      <c r="FW1503" s="238"/>
      <c r="FX1503" s="238"/>
      <c r="FY1503" s="238"/>
      <c r="FZ1503" s="238"/>
      <c r="GA1503" s="238"/>
      <c r="GB1503" s="238"/>
      <c r="GC1503" s="238"/>
      <c r="GD1503" s="238"/>
      <c r="GE1503" s="238"/>
      <c r="GF1503" s="238"/>
      <c r="GG1503" s="238"/>
      <c r="GH1503" s="238"/>
      <c r="GI1503" s="238"/>
      <c r="GJ1503" s="238"/>
      <c r="GK1503" s="238"/>
      <c r="GL1503" s="238"/>
      <c r="GM1503" s="238"/>
      <c r="GN1503" s="238"/>
      <c r="GO1503" s="238"/>
      <c r="GP1503" s="238"/>
      <c r="GQ1503" s="238"/>
      <c r="GR1503" s="238"/>
      <c r="GS1503" s="238"/>
      <c r="GT1503" s="238"/>
      <c r="GU1503" s="238"/>
      <c r="GV1503" s="238"/>
      <c r="GW1503" s="238"/>
      <c r="GX1503" s="238"/>
      <c r="GY1503" s="238"/>
      <c r="GZ1503" s="238"/>
      <c r="HA1503" s="238"/>
      <c r="HB1503" s="238"/>
      <c r="HC1503" s="238"/>
      <c r="HD1503" s="238"/>
      <c r="HE1503" s="238"/>
      <c r="HF1503" s="238"/>
      <c r="HG1503" s="238"/>
      <c r="HH1503" s="238"/>
      <c r="HI1503" s="238"/>
      <c r="HJ1503" s="238"/>
      <c r="HK1503" s="238"/>
      <c r="HL1503" s="238"/>
      <c r="HM1503" s="238"/>
      <c r="HN1503" s="238"/>
      <c r="HO1503" s="238"/>
      <c r="HP1503" s="238"/>
      <c r="HQ1503" s="238"/>
      <c r="HR1503" s="238"/>
      <c r="HS1503" s="238"/>
      <c r="HT1503" s="238"/>
      <c r="HU1503" s="238"/>
      <c r="HV1503" s="238"/>
      <c r="HW1503" s="238"/>
      <c r="HX1503" s="238"/>
      <c r="HY1503" s="238"/>
      <c r="HZ1503" s="238"/>
      <c r="IA1503" s="238"/>
      <c r="IB1503" s="238"/>
      <c r="IC1503" s="238"/>
      <c r="ID1503" s="238"/>
      <c r="IE1503" s="238"/>
      <c r="IF1503" s="238"/>
      <c r="IG1503" s="238"/>
      <c r="IH1503" s="238"/>
      <c r="II1503" s="238"/>
      <c r="IJ1503" s="238"/>
      <c r="IK1503" s="238"/>
      <c r="IL1503" s="238"/>
      <c r="IM1503" s="238"/>
      <c r="IN1503" s="238"/>
      <c r="IO1503" s="238"/>
      <c r="IP1503" s="238"/>
      <c r="IQ1503" s="238"/>
      <c r="IR1503" s="238"/>
      <c r="IS1503" s="238"/>
      <c r="IT1503" s="238"/>
      <c r="IU1503" s="238"/>
      <c r="IV1503" s="238"/>
      <c r="IW1503" s="238"/>
      <c r="IX1503" s="238"/>
      <c r="IY1503" s="238"/>
      <c r="IZ1503" s="238"/>
      <c r="JA1503" s="238"/>
      <c r="JB1503" s="238"/>
      <c r="JC1503" s="238"/>
      <c r="JD1503" s="238"/>
      <c r="JE1503" s="238"/>
      <c r="JF1503" s="238"/>
      <c r="JG1503" s="238"/>
      <c r="JH1503" s="238"/>
      <c r="JI1503" s="238"/>
      <c r="JJ1503" s="238"/>
    </row>
    <row r="1504" spans="1:270" s="1062" customFormat="1" ht="30" x14ac:dyDescent="0.25">
      <c r="A1504" s="362"/>
      <c r="B1504" s="362">
        <v>1</v>
      </c>
      <c r="C1504" s="803" t="s">
        <v>508</v>
      </c>
      <c r="D1504" s="298"/>
      <c r="E1504" s="299"/>
      <c r="F1504" s="2186">
        <f t="shared" ref="F1504:H1504" si="2202">F1429</f>
        <v>4000</v>
      </c>
      <c r="G1504" s="2186">
        <f t="shared" si="2202"/>
        <v>3333</v>
      </c>
      <c r="H1504" s="2186">
        <f t="shared" si="2202"/>
        <v>1109.3399999999999</v>
      </c>
      <c r="I1504" s="2186">
        <f>H1504/G1504*100</f>
        <v>33.283528352835276</v>
      </c>
      <c r="J1504" s="2867"/>
      <c r="K1504" s="2867"/>
      <c r="L1504" s="2868"/>
      <c r="M1504" s="2868"/>
      <c r="N1504" s="2868"/>
      <c r="O1504" s="2868"/>
      <c r="P1504" s="2868"/>
      <c r="Q1504" s="2868"/>
      <c r="R1504" s="2865">
        <f t="shared" ref="R1504:AI1504" si="2203">R1429</f>
        <v>0</v>
      </c>
      <c r="S1504" s="2865">
        <f t="shared" ref="S1504:T1504" si="2204">S1429</f>
        <v>0</v>
      </c>
      <c r="T1504" s="2865">
        <f t="shared" si="2204"/>
        <v>0</v>
      </c>
      <c r="U1504" s="2865">
        <f t="shared" ref="U1504:V1504" si="2205">U1429</f>
        <v>0</v>
      </c>
      <c r="V1504" s="2865">
        <f t="shared" si="2205"/>
        <v>0</v>
      </c>
      <c r="W1504" s="2865">
        <f t="shared" ref="W1504:X1504" si="2206">W1429</f>
        <v>0</v>
      </c>
      <c r="X1504" s="2865">
        <f t="shared" si="2206"/>
        <v>0</v>
      </c>
      <c r="Y1504" s="2865">
        <f t="shared" ref="Y1504:Z1504" si="2207">Y1429</f>
        <v>0</v>
      </c>
      <c r="Z1504" s="2865">
        <f t="shared" si="2207"/>
        <v>0</v>
      </c>
      <c r="AA1504" s="2865">
        <f t="shared" ref="AA1504" si="2208">AA1429</f>
        <v>0</v>
      </c>
      <c r="AB1504" s="549">
        <f t="shared" si="2203"/>
        <v>0</v>
      </c>
      <c r="AC1504" s="2865">
        <f t="shared" si="2203"/>
        <v>0</v>
      </c>
      <c r="AD1504" s="1371">
        <f t="shared" si="2203"/>
        <v>0</v>
      </c>
      <c r="AE1504" s="2865">
        <f t="shared" si="2203"/>
        <v>0</v>
      </c>
      <c r="AF1504" s="2865">
        <f t="shared" si="2203"/>
        <v>0</v>
      </c>
      <c r="AG1504" s="3017">
        <f t="shared" si="2203"/>
        <v>0</v>
      </c>
      <c r="AH1504" s="3017">
        <f t="shared" si="2203"/>
        <v>0</v>
      </c>
      <c r="AI1504" s="2865">
        <f t="shared" si="2203"/>
        <v>0</v>
      </c>
      <c r="AJ1504" s="1142"/>
      <c r="AK1504" s="1134"/>
      <c r="AL1504" s="2563">
        <f t="shared" si="1997"/>
        <v>0</v>
      </c>
      <c r="AM1504" s="3319"/>
      <c r="AN1504" s="238"/>
      <c r="AO1504" s="238"/>
      <c r="AP1504" s="238"/>
      <c r="AQ1504" s="238"/>
      <c r="AR1504" s="238"/>
      <c r="AS1504" s="238"/>
      <c r="AT1504" s="238"/>
      <c r="AU1504" s="238"/>
      <c r="AV1504" s="238"/>
      <c r="AW1504" s="238"/>
      <c r="AX1504" s="238"/>
      <c r="AY1504" s="238"/>
      <c r="AZ1504" s="238"/>
      <c r="BA1504" s="238"/>
      <c r="BB1504" s="238"/>
      <c r="BC1504" s="238"/>
      <c r="BD1504" s="238"/>
      <c r="BE1504" s="238"/>
      <c r="BF1504" s="238"/>
      <c r="BG1504" s="238"/>
      <c r="BH1504" s="238"/>
      <c r="BI1504" s="238"/>
      <c r="BJ1504" s="238"/>
      <c r="BK1504" s="238"/>
      <c r="BL1504" s="238"/>
      <c r="BM1504" s="238"/>
      <c r="BN1504" s="238"/>
      <c r="BO1504" s="238"/>
      <c r="BP1504" s="238"/>
      <c r="BQ1504" s="238"/>
      <c r="BR1504" s="238"/>
      <c r="BS1504" s="238"/>
      <c r="BT1504" s="238"/>
      <c r="BU1504" s="238"/>
      <c r="BV1504" s="238"/>
      <c r="BW1504" s="238"/>
      <c r="BX1504" s="238"/>
      <c r="BY1504" s="238"/>
      <c r="BZ1504" s="238"/>
      <c r="CA1504" s="238"/>
      <c r="CB1504" s="238"/>
      <c r="CC1504" s="238"/>
      <c r="CD1504" s="238"/>
      <c r="CE1504" s="238"/>
      <c r="CF1504" s="238"/>
      <c r="CG1504" s="238"/>
      <c r="CH1504" s="238"/>
      <c r="CI1504" s="238"/>
      <c r="CJ1504" s="238"/>
      <c r="CK1504" s="238"/>
      <c r="CL1504" s="238"/>
      <c r="CM1504" s="238"/>
      <c r="CN1504" s="238"/>
      <c r="CO1504" s="238"/>
      <c r="CP1504" s="238"/>
      <c r="CQ1504" s="238"/>
      <c r="CR1504" s="238"/>
      <c r="CS1504" s="238"/>
      <c r="CT1504" s="238"/>
      <c r="CU1504" s="238"/>
      <c r="CV1504" s="238"/>
      <c r="CW1504" s="238"/>
      <c r="CX1504" s="238"/>
      <c r="CY1504" s="238"/>
      <c r="CZ1504" s="238"/>
      <c r="DA1504" s="238"/>
      <c r="DB1504" s="238"/>
      <c r="DC1504" s="238"/>
      <c r="DD1504" s="238"/>
      <c r="DE1504" s="238"/>
      <c r="DF1504" s="238"/>
      <c r="DG1504" s="238"/>
      <c r="DH1504" s="238"/>
      <c r="DI1504" s="238"/>
      <c r="DJ1504" s="238"/>
      <c r="DK1504" s="238"/>
      <c r="DL1504" s="238"/>
      <c r="DM1504" s="238"/>
      <c r="DN1504" s="238"/>
      <c r="DO1504" s="238"/>
      <c r="DP1504" s="238"/>
      <c r="DQ1504" s="238"/>
      <c r="DR1504" s="238"/>
      <c r="DS1504" s="238"/>
      <c r="DT1504" s="238"/>
      <c r="DU1504" s="238"/>
      <c r="DV1504" s="238"/>
      <c r="DW1504" s="238"/>
      <c r="DX1504" s="238"/>
      <c r="DY1504" s="238"/>
      <c r="DZ1504" s="238"/>
      <c r="EA1504" s="238"/>
      <c r="EB1504" s="238"/>
      <c r="EC1504" s="238"/>
      <c r="ED1504" s="238"/>
      <c r="EE1504" s="238"/>
      <c r="EF1504" s="238"/>
      <c r="EG1504" s="238"/>
      <c r="EH1504" s="238"/>
      <c r="EI1504" s="238"/>
      <c r="EJ1504" s="238"/>
      <c r="EK1504" s="238"/>
      <c r="EL1504" s="238"/>
      <c r="EM1504" s="238"/>
      <c r="EN1504" s="238"/>
      <c r="EO1504" s="238"/>
      <c r="EP1504" s="238"/>
      <c r="EQ1504" s="238"/>
      <c r="ER1504" s="238"/>
      <c r="ES1504" s="238"/>
      <c r="ET1504" s="238"/>
      <c r="EU1504" s="238"/>
      <c r="EV1504" s="238"/>
      <c r="EW1504" s="238"/>
      <c r="EX1504" s="238"/>
      <c r="EY1504" s="238"/>
      <c r="EZ1504" s="238"/>
      <c r="FA1504" s="238"/>
      <c r="FB1504" s="238"/>
      <c r="FC1504" s="238"/>
      <c r="FD1504" s="238"/>
      <c r="FE1504" s="238"/>
      <c r="FF1504" s="238"/>
      <c r="FG1504" s="238"/>
      <c r="FH1504" s="238"/>
      <c r="FI1504" s="238"/>
      <c r="FJ1504" s="238"/>
      <c r="FK1504" s="238"/>
      <c r="FL1504" s="238"/>
      <c r="FM1504" s="238"/>
      <c r="FN1504" s="238"/>
      <c r="FO1504" s="238"/>
      <c r="FP1504" s="238"/>
      <c r="FQ1504" s="238"/>
      <c r="FR1504" s="238"/>
      <c r="FS1504" s="238"/>
      <c r="FT1504" s="238"/>
      <c r="FU1504" s="238"/>
      <c r="FV1504" s="238"/>
      <c r="FW1504" s="238"/>
      <c r="FX1504" s="238"/>
      <c r="FY1504" s="238"/>
      <c r="FZ1504" s="238"/>
      <c r="GA1504" s="238"/>
      <c r="GB1504" s="238"/>
      <c r="GC1504" s="238"/>
      <c r="GD1504" s="238"/>
      <c r="GE1504" s="238"/>
      <c r="GF1504" s="238"/>
      <c r="GG1504" s="238"/>
      <c r="GH1504" s="238"/>
      <c r="GI1504" s="238"/>
      <c r="GJ1504" s="238"/>
      <c r="GK1504" s="238"/>
      <c r="GL1504" s="238"/>
      <c r="GM1504" s="238"/>
      <c r="GN1504" s="238"/>
      <c r="GO1504" s="238"/>
      <c r="GP1504" s="238"/>
      <c r="GQ1504" s="238"/>
      <c r="GR1504" s="238"/>
      <c r="GS1504" s="238"/>
      <c r="GT1504" s="238"/>
      <c r="GU1504" s="238"/>
      <c r="GV1504" s="238"/>
      <c r="GW1504" s="238"/>
      <c r="GX1504" s="238"/>
      <c r="GY1504" s="238"/>
      <c r="GZ1504" s="238"/>
      <c r="HA1504" s="238"/>
      <c r="HB1504" s="238"/>
      <c r="HC1504" s="238"/>
      <c r="HD1504" s="238"/>
      <c r="HE1504" s="238"/>
      <c r="HF1504" s="238"/>
      <c r="HG1504" s="238"/>
      <c r="HH1504" s="238"/>
      <c r="HI1504" s="238"/>
      <c r="HJ1504" s="238"/>
      <c r="HK1504" s="238"/>
      <c r="HL1504" s="238"/>
      <c r="HM1504" s="238"/>
      <c r="HN1504" s="238"/>
      <c r="HO1504" s="238"/>
      <c r="HP1504" s="238"/>
      <c r="HQ1504" s="238"/>
      <c r="HR1504" s="238"/>
      <c r="HS1504" s="238"/>
      <c r="HT1504" s="238"/>
      <c r="HU1504" s="238"/>
      <c r="HV1504" s="238"/>
      <c r="HW1504" s="238"/>
      <c r="HX1504" s="238"/>
      <c r="HY1504" s="238"/>
      <c r="HZ1504" s="238"/>
      <c r="IA1504" s="238"/>
      <c r="IB1504" s="238"/>
      <c r="IC1504" s="238"/>
      <c r="ID1504" s="238"/>
      <c r="IE1504" s="238"/>
      <c r="IF1504" s="238"/>
      <c r="IG1504" s="238"/>
      <c r="IH1504" s="238"/>
      <c r="II1504" s="238"/>
      <c r="IJ1504" s="238"/>
      <c r="IK1504" s="238"/>
      <c r="IL1504" s="238"/>
      <c r="IM1504" s="238"/>
      <c r="IN1504" s="238"/>
      <c r="IO1504" s="238"/>
      <c r="IP1504" s="238"/>
      <c r="IQ1504" s="238"/>
      <c r="IR1504" s="238"/>
      <c r="IS1504" s="238"/>
      <c r="IT1504" s="238"/>
      <c r="IU1504" s="238"/>
      <c r="IV1504" s="238"/>
      <c r="IW1504" s="238"/>
      <c r="IX1504" s="238"/>
      <c r="IY1504" s="238"/>
      <c r="IZ1504" s="238"/>
      <c r="JA1504" s="238"/>
      <c r="JB1504" s="238"/>
      <c r="JC1504" s="238"/>
      <c r="JD1504" s="238"/>
      <c r="JE1504" s="238"/>
      <c r="JF1504" s="238"/>
      <c r="JG1504" s="238"/>
      <c r="JH1504" s="238"/>
      <c r="JI1504" s="238"/>
      <c r="JJ1504" s="238"/>
    </row>
    <row r="1505" spans="1:270" s="1062" customFormat="1" ht="60" x14ac:dyDescent="0.25">
      <c r="A1505" s="362"/>
      <c r="B1505" s="362">
        <v>1</v>
      </c>
      <c r="C1505" s="792" t="s">
        <v>510</v>
      </c>
      <c r="D1505" s="298"/>
      <c r="E1505" s="299"/>
      <c r="F1505" s="2186">
        <f t="shared" ref="F1505:I1505" si="2209">F1430</f>
        <v>0</v>
      </c>
      <c r="G1505" s="2186">
        <f t="shared" si="2209"/>
        <v>0</v>
      </c>
      <c r="H1505" s="2186">
        <f t="shared" si="2209"/>
        <v>0</v>
      </c>
      <c r="I1505" s="2186">
        <f t="shared" si="2209"/>
        <v>0</v>
      </c>
      <c r="J1505" s="2867"/>
      <c r="K1505" s="2867"/>
      <c r="L1505" s="2868"/>
      <c r="M1505" s="2868"/>
      <c r="N1505" s="2868"/>
      <c r="O1505" s="2868"/>
      <c r="P1505" s="2868"/>
      <c r="Q1505" s="2868"/>
      <c r="R1505" s="2865">
        <f t="shared" ref="R1505:AI1505" si="2210">R1430</f>
        <v>0</v>
      </c>
      <c r="S1505" s="2865">
        <f t="shared" ref="S1505:T1505" si="2211">S1430</f>
        <v>0</v>
      </c>
      <c r="T1505" s="2865">
        <f t="shared" si="2211"/>
        <v>0</v>
      </c>
      <c r="U1505" s="2865">
        <f t="shared" ref="U1505:V1505" si="2212">U1430</f>
        <v>0</v>
      </c>
      <c r="V1505" s="2865">
        <f t="shared" si="2212"/>
        <v>0</v>
      </c>
      <c r="W1505" s="2865">
        <f t="shared" ref="W1505:X1505" si="2213">W1430</f>
        <v>0</v>
      </c>
      <c r="X1505" s="2865">
        <f t="shared" si="2213"/>
        <v>0</v>
      </c>
      <c r="Y1505" s="2865">
        <f t="shared" ref="Y1505:Z1505" si="2214">Y1430</f>
        <v>0</v>
      </c>
      <c r="Z1505" s="2865">
        <f t="shared" si="2214"/>
        <v>0</v>
      </c>
      <c r="AA1505" s="2865">
        <f t="shared" ref="AA1505" si="2215">AA1430</f>
        <v>0</v>
      </c>
      <c r="AB1505" s="549">
        <f t="shared" si="2210"/>
        <v>0</v>
      </c>
      <c r="AC1505" s="2865">
        <f t="shared" si="2210"/>
        <v>0</v>
      </c>
      <c r="AD1505" s="1371">
        <f t="shared" si="2210"/>
        <v>0</v>
      </c>
      <c r="AE1505" s="2865">
        <f t="shared" si="2210"/>
        <v>0</v>
      </c>
      <c r="AF1505" s="2865">
        <f t="shared" si="2210"/>
        <v>0</v>
      </c>
      <c r="AG1505" s="3017">
        <f t="shared" si="2210"/>
        <v>0</v>
      </c>
      <c r="AH1505" s="3017">
        <f t="shared" si="2210"/>
        <v>0</v>
      </c>
      <c r="AI1505" s="2865">
        <f t="shared" si="2210"/>
        <v>0</v>
      </c>
      <c r="AJ1505" s="1142"/>
      <c r="AK1505" s="1134"/>
      <c r="AL1505" s="2563">
        <f t="shared" si="1997"/>
        <v>0</v>
      </c>
      <c r="AM1505" s="3319"/>
      <c r="AN1505" s="238"/>
      <c r="AO1505" s="238"/>
      <c r="AP1505" s="238"/>
      <c r="AQ1505" s="238"/>
      <c r="AR1505" s="238"/>
      <c r="AS1505" s="238"/>
      <c r="AT1505" s="238"/>
      <c r="AU1505" s="238"/>
      <c r="AV1505" s="238"/>
      <c r="AW1505" s="238"/>
      <c r="AX1505" s="238"/>
      <c r="AY1505" s="238"/>
      <c r="AZ1505" s="238"/>
      <c r="BA1505" s="238"/>
      <c r="BB1505" s="238"/>
      <c r="BC1505" s="238"/>
      <c r="BD1505" s="238"/>
      <c r="BE1505" s="238"/>
      <c r="BF1505" s="238"/>
      <c r="BG1505" s="238"/>
      <c r="BH1505" s="238"/>
      <c r="BI1505" s="238"/>
      <c r="BJ1505" s="238"/>
      <c r="BK1505" s="238"/>
      <c r="BL1505" s="238"/>
      <c r="BM1505" s="238"/>
      <c r="BN1505" s="238"/>
      <c r="BO1505" s="238"/>
      <c r="BP1505" s="238"/>
      <c r="BQ1505" s="238"/>
      <c r="BR1505" s="238"/>
      <c r="BS1505" s="238"/>
      <c r="BT1505" s="238"/>
      <c r="BU1505" s="238"/>
      <c r="BV1505" s="238"/>
      <c r="BW1505" s="238"/>
      <c r="BX1505" s="238"/>
      <c r="BY1505" s="238"/>
      <c r="BZ1505" s="238"/>
      <c r="CA1505" s="238"/>
      <c r="CB1505" s="238"/>
      <c r="CC1505" s="238"/>
      <c r="CD1505" s="238"/>
      <c r="CE1505" s="238"/>
      <c r="CF1505" s="238"/>
      <c r="CG1505" s="238"/>
      <c r="CH1505" s="238"/>
      <c r="CI1505" s="238"/>
      <c r="CJ1505" s="238"/>
      <c r="CK1505" s="238"/>
      <c r="CL1505" s="238"/>
      <c r="CM1505" s="238"/>
      <c r="CN1505" s="238"/>
      <c r="CO1505" s="238"/>
      <c r="CP1505" s="238"/>
      <c r="CQ1505" s="238"/>
      <c r="CR1505" s="238"/>
      <c r="CS1505" s="238"/>
      <c r="CT1505" s="238"/>
      <c r="CU1505" s="238"/>
      <c r="CV1505" s="238"/>
      <c r="CW1505" s="238"/>
      <c r="CX1505" s="238"/>
      <c r="CY1505" s="238"/>
      <c r="CZ1505" s="238"/>
      <c r="DA1505" s="238"/>
      <c r="DB1505" s="238"/>
      <c r="DC1505" s="238"/>
      <c r="DD1505" s="238"/>
      <c r="DE1505" s="238"/>
      <c r="DF1505" s="238"/>
      <c r="DG1505" s="238"/>
      <c r="DH1505" s="238"/>
      <c r="DI1505" s="238"/>
      <c r="DJ1505" s="238"/>
      <c r="DK1505" s="238"/>
      <c r="DL1505" s="238"/>
      <c r="DM1505" s="238"/>
      <c r="DN1505" s="238"/>
      <c r="DO1505" s="238"/>
      <c r="DP1505" s="238"/>
      <c r="DQ1505" s="238"/>
      <c r="DR1505" s="238"/>
      <c r="DS1505" s="238"/>
      <c r="DT1505" s="238"/>
      <c r="DU1505" s="238"/>
      <c r="DV1505" s="238"/>
      <c r="DW1505" s="238"/>
      <c r="DX1505" s="238"/>
      <c r="DY1505" s="238"/>
      <c r="DZ1505" s="238"/>
      <c r="EA1505" s="238"/>
      <c r="EB1505" s="238"/>
      <c r="EC1505" s="238"/>
      <c r="ED1505" s="238"/>
      <c r="EE1505" s="238"/>
      <c r="EF1505" s="238"/>
      <c r="EG1505" s="238"/>
      <c r="EH1505" s="238"/>
      <c r="EI1505" s="238"/>
      <c r="EJ1505" s="238"/>
      <c r="EK1505" s="238"/>
      <c r="EL1505" s="238"/>
      <c r="EM1505" s="238"/>
      <c r="EN1505" s="238"/>
      <c r="EO1505" s="238"/>
      <c r="EP1505" s="238"/>
      <c r="EQ1505" s="238"/>
      <c r="ER1505" s="238"/>
      <c r="ES1505" s="238"/>
      <c r="ET1505" s="238"/>
      <c r="EU1505" s="238"/>
      <c r="EV1505" s="238"/>
      <c r="EW1505" s="238"/>
      <c r="EX1505" s="238"/>
      <c r="EY1505" s="238"/>
      <c r="EZ1505" s="238"/>
      <c r="FA1505" s="238"/>
      <c r="FB1505" s="238"/>
      <c r="FC1505" s="238"/>
      <c r="FD1505" s="238"/>
      <c r="FE1505" s="238"/>
      <c r="FF1505" s="238"/>
      <c r="FG1505" s="238"/>
      <c r="FH1505" s="238"/>
      <c r="FI1505" s="238"/>
      <c r="FJ1505" s="238"/>
      <c r="FK1505" s="238"/>
      <c r="FL1505" s="238"/>
      <c r="FM1505" s="238"/>
      <c r="FN1505" s="238"/>
      <c r="FO1505" s="238"/>
      <c r="FP1505" s="238"/>
      <c r="FQ1505" s="238"/>
      <c r="FR1505" s="238"/>
      <c r="FS1505" s="238"/>
      <c r="FT1505" s="238"/>
      <c r="FU1505" s="238"/>
      <c r="FV1505" s="238"/>
      <c r="FW1505" s="238"/>
      <c r="FX1505" s="238"/>
      <c r="FY1505" s="238"/>
      <c r="FZ1505" s="238"/>
      <c r="GA1505" s="238"/>
      <c r="GB1505" s="238"/>
      <c r="GC1505" s="238"/>
      <c r="GD1505" s="238"/>
      <c r="GE1505" s="238"/>
      <c r="GF1505" s="238"/>
      <c r="GG1505" s="238"/>
      <c r="GH1505" s="238"/>
      <c r="GI1505" s="238"/>
      <c r="GJ1505" s="238"/>
      <c r="GK1505" s="238"/>
      <c r="GL1505" s="238"/>
      <c r="GM1505" s="238"/>
      <c r="GN1505" s="238"/>
      <c r="GO1505" s="238"/>
      <c r="GP1505" s="238"/>
      <c r="GQ1505" s="238"/>
      <c r="GR1505" s="238"/>
      <c r="GS1505" s="238"/>
      <c r="GT1505" s="238"/>
      <c r="GU1505" s="238"/>
      <c r="GV1505" s="238"/>
      <c r="GW1505" s="238"/>
      <c r="GX1505" s="238"/>
      <c r="GY1505" s="238"/>
      <c r="GZ1505" s="238"/>
      <c r="HA1505" s="238"/>
      <c r="HB1505" s="238"/>
      <c r="HC1505" s="238"/>
      <c r="HD1505" s="238"/>
      <c r="HE1505" s="238"/>
      <c r="HF1505" s="238"/>
      <c r="HG1505" s="238"/>
      <c r="HH1505" s="238"/>
      <c r="HI1505" s="238"/>
      <c r="HJ1505" s="238"/>
      <c r="HK1505" s="238"/>
      <c r="HL1505" s="238"/>
      <c r="HM1505" s="238"/>
      <c r="HN1505" s="238"/>
      <c r="HO1505" s="238"/>
      <c r="HP1505" s="238"/>
      <c r="HQ1505" s="238"/>
      <c r="HR1505" s="238"/>
      <c r="HS1505" s="238"/>
      <c r="HT1505" s="238"/>
      <c r="HU1505" s="238"/>
      <c r="HV1505" s="238"/>
      <c r="HW1505" s="238"/>
      <c r="HX1505" s="238"/>
      <c r="HY1505" s="238"/>
      <c r="HZ1505" s="238"/>
      <c r="IA1505" s="238"/>
      <c r="IB1505" s="238"/>
      <c r="IC1505" s="238"/>
      <c r="ID1505" s="238"/>
      <c r="IE1505" s="238"/>
      <c r="IF1505" s="238"/>
      <c r="IG1505" s="238"/>
      <c r="IH1505" s="238"/>
      <c r="II1505" s="238"/>
      <c r="IJ1505" s="238"/>
      <c r="IK1505" s="238"/>
      <c r="IL1505" s="238"/>
      <c r="IM1505" s="238"/>
      <c r="IN1505" s="238"/>
      <c r="IO1505" s="238"/>
      <c r="IP1505" s="238"/>
      <c r="IQ1505" s="238"/>
      <c r="IR1505" s="238"/>
      <c r="IS1505" s="238"/>
      <c r="IT1505" s="238"/>
      <c r="IU1505" s="238"/>
      <c r="IV1505" s="238"/>
      <c r="IW1505" s="238"/>
      <c r="IX1505" s="238"/>
      <c r="IY1505" s="238"/>
      <c r="IZ1505" s="238"/>
      <c r="JA1505" s="238"/>
      <c r="JB1505" s="238"/>
      <c r="JC1505" s="238"/>
      <c r="JD1505" s="238"/>
      <c r="JE1505" s="238"/>
      <c r="JF1505" s="238"/>
      <c r="JG1505" s="238"/>
      <c r="JH1505" s="238"/>
      <c r="JI1505" s="238"/>
      <c r="JJ1505" s="238"/>
    </row>
    <row r="1506" spans="1:270" s="1062" customFormat="1" ht="45" x14ac:dyDescent="0.25">
      <c r="A1506" s="362"/>
      <c r="B1506" s="362">
        <v>1</v>
      </c>
      <c r="C1506" s="794" t="s">
        <v>511</v>
      </c>
      <c r="D1506" s="299"/>
      <c r="E1506" s="299"/>
      <c r="F1506" s="2186">
        <f t="shared" ref="F1506:I1506" si="2216">F1431</f>
        <v>0</v>
      </c>
      <c r="G1506" s="2186">
        <f t="shared" si="2216"/>
        <v>0</v>
      </c>
      <c r="H1506" s="2186">
        <f t="shared" si="2216"/>
        <v>0</v>
      </c>
      <c r="I1506" s="2186">
        <f t="shared" si="2216"/>
        <v>0</v>
      </c>
      <c r="J1506" s="2867"/>
      <c r="K1506" s="2867"/>
      <c r="L1506" s="2868"/>
      <c r="M1506" s="2868"/>
      <c r="N1506" s="2868"/>
      <c r="O1506" s="2868"/>
      <c r="P1506" s="2868"/>
      <c r="Q1506" s="2868"/>
      <c r="R1506" s="2865">
        <f t="shared" ref="R1506:AI1506" si="2217">R1431</f>
        <v>0</v>
      </c>
      <c r="S1506" s="2865">
        <f t="shared" ref="S1506:T1506" si="2218">S1431</f>
        <v>0</v>
      </c>
      <c r="T1506" s="2865">
        <f t="shared" si="2218"/>
        <v>0</v>
      </c>
      <c r="U1506" s="2865">
        <f t="shared" ref="U1506:V1506" si="2219">U1431</f>
        <v>0</v>
      </c>
      <c r="V1506" s="2865">
        <f t="shared" si="2219"/>
        <v>0</v>
      </c>
      <c r="W1506" s="2865">
        <f t="shared" ref="W1506:X1506" si="2220">W1431</f>
        <v>0</v>
      </c>
      <c r="X1506" s="2865">
        <f t="shared" si="2220"/>
        <v>0</v>
      </c>
      <c r="Y1506" s="2865">
        <f t="shared" ref="Y1506:Z1506" si="2221">Y1431</f>
        <v>0</v>
      </c>
      <c r="Z1506" s="2865">
        <f t="shared" si="2221"/>
        <v>0</v>
      </c>
      <c r="AA1506" s="2865">
        <f t="shared" ref="AA1506" si="2222">AA1431</f>
        <v>0</v>
      </c>
      <c r="AB1506" s="549">
        <f t="shared" si="2217"/>
        <v>0</v>
      </c>
      <c r="AC1506" s="2865">
        <f t="shared" si="2217"/>
        <v>0</v>
      </c>
      <c r="AD1506" s="1371">
        <f t="shared" si="2217"/>
        <v>0</v>
      </c>
      <c r="AE1506" s="2865">
        <f t="shared" si="2217"/>
        <v>0</v>
      </c>
      <c r="AF1506" s="2865">
        <f t="shared" si="2217"/>
        <v>0</v>
      </c>
      <c r="AG1506" s="3017">
        <f t="shared" si="2217"/>
        <v>0</v>
      </c>
      <c r="AH1506" s="3017">
        <f t="shared" si="2217"/>
        <v>0</v>
      </c>
      <c r="AI1506" s="2865">
        <f t="shared" si="2217"/>
        <v>0</v>
      </c>
      <c r="AJ1506" s="1142"/>
      <c r="AK1506" s="1134"/>
      <c r="AL1506" s="2563">
        <f t="shared" si="1997"/>
        <v>0</v>
      </c>
      <c r="AM1506" s="3319"/>
      <c r="AN1506" s="238"/>
      <c r="AO1506" s="238"/>
      <c r="AP1506" s="238"/>
      <c r="AQ1506" s="238"/>
      <c r="AR1506" s="238"/>
      <c r="AS1506" s="238"/>
      <c r="AT1506" s="238"/>
      <c r="AU1506" s="238"/>
      <c r="AV1506" s="238"/>
      <c r="AW1506" s="238"/>
      <c r="AX1506" s="238"/>
      <c r="AY1506" s="238"/>
      <c r="AZ1506" s="238"/>
      <c r="BA1506" s="238"/>
      <c r="BB1506" s="238"/>
      <c r="BC1506" s="238"/>
      <c r="BD1506" s="238"/>
      <c r="BE1506" s="238"/>
      <c r="BF1506" s="238"/>
      <c r="BG1506" s="238"/>
      <c r="BH1506" s="238"/>
      <c r="BI1506" s="238"/>
      <c r="BJ1506" s="238"/>
      <c r="BK1506" s="238"/>
      <c r="BL1506" s="238"/>
      <c r="BM1506" s="238"/>
      <c r="BN1506" s="238"/>
      <c r="BO1506" s="238"/>
      <c r="BP1506" s="238"/>
      <c r="BQ1506" s="238"/>
      <c r="BR1506" s="238"/>
      <c r="BS1506" s="238"/>
      <c r="BT1506" s="238"/>
      <c r="BU1506" s="238"/>
      <c r="BV1506" s="238"/>
      <c r="BW1506" s="238"/>
      <c r="BX1506" s="238"/>
      <c r="BY1506" s="238"/>
      <c r="BZ1506" s="238"/>
      <c r="CA1506" s="238"/>
      <c r="CB1506" s="238"/>
      <c r="CC1506" s="238"/>
      <c r="CD1506" s="238"/>
      <c r="CE1506" s="238"/>
      <c r="CF1506" s="238"/>
      <c r="CG1506" s="238"/>
      <c r="CH1506" s="238"/>
      <c r="CI1506" s="238"/>
      <c r="CJ1506" s="238"/>
      <c r="CK1506" s="238"/>
      <c r="CL1506" s="238"/>
      <c r="CM1506" s="238"/>
      <c r="CN1506" s="238"/>
      <c r="CO1506" s="238"/>
      <c r="CP1506" s="238"/>
      <c r="CQ1506" s="238"/>
      <c r="CR1506" s="238"/>
      <c r="CS1506" s="238"/>
      <c r="CT1506" s="238"/>
      <c r="CU1506" s="238"/>
      <c r="CV1506" s="238"/>
      <c r="CW1506" s="238"/>
      <c r="CX1506" s="238"/>
      <c r="CY1506" s="238"/>
      <c r="CZ1506" s="238"/>
      <c r="DA1506" s="238"/>
      <c r="DB1506" s="238"/>
      <c r="DC1506" s="238"/>
      <c r="DD1506" s="238"/>
      <c r="DE1506" s="238"/>
      <c r="DF1506" s="238"/>
      <c r="DG1506" s="238"/>
      <c r="DH1506" s="238"/>
      <c r="DI1506" s="238"/>
      <c r="DJ1506" s="238"/>
      <c r="DK1506" s="238"/>
      <c r="DL1506" s="238"/>
      <c r="DM1506" s="238"/>
      <c r="DN1506" s="238"/>
      <c r="DO1506" s="238"/>
      <c r="DP1506" s="238"/>
      <c r="DQ1506" s="238"/>
      <c r="DR1506" s="238"/>
      <c r="DS1506" s="238"/>
      <c r="DT1506" s="238"/>
      <c r="DU1506" s="238"/>
      <c r="DV1506" s="238"/>
      <c r="DW1506" s="238"/>
      <c r="DX1506" s="238"/>
      <c r="DY1506" s="238"/>
      <c r="DZ1506" s="238"/>
      <c r="EA1506" s="238"/>
      <c r="EB1506" s="238"/>
      <c r="EC1506" s="238"/>
      <c r="ED1506" s="238"/>
      <c r="EE1506" s="238"/>
      <c r="EF1506" s="238"/>
      <c r="EG1506" s="238"/>
      <c r="EH1506" s="238"/>
      <c r="EI1506" s="238"/>
      <c r="EJ1506" s="238"/>
      <c r="EK1506" s="238"/>
      <c r="EL1506" s="238"/>
      <c r="EM1506" s="238"/>
      <c r="EN1506" s="238"/>
      <c r="EO1506" s="238"/>
      <c r="EP1506" s="238"/>
      <c r="EQ1506" s="238"/>
      <c r="ER1506" s="238"/>
      <c r="ES1506" s="238"/>
      <c r="ET1506" s="238"/>
      <c r="EU1506" s="238"/>
      <c r="EV1506" s="238"/>
      <c r="EW1506" s="238"/>
      <c r="EX1506" s="238"/>
      <c r="EY1506" s="238"/>
      <c r="EZ1506" s="238"/>
      <c r="FA1506" s="238"/>
      <c r="FB1506" s="238"/>
      <c r="FC1506" s="238"/>
      <c r="FD1506" s="238"/>
      <c r="FE1506" s="238"/>
      <c r="FF1506" s="238"/>
      <c r="FG1506" s="238"/>
      <c r="FH1506" s="238"/>
      <c r="FI1506" s="238"/>
      <c r="FJ1506" s="238"/>
      <c r="FK1506" s="238"/>
      <c r="FL1506" s="238"/>
      <c r="FM1506" s="238"/>
      <c r="FN1506" s="238"/>
      <c r="FO1506" s="238"/>
      <c r="FP1506" s="238"/>
      <c r="FQ1506" s="238"/>
      <c r="FR1506" s="238"/>
      <c r="FS1506" s="238"/>
      <c r="FT1506" s="238"/>
      <c r="FU1506" s="238"/>
      <c r="FV1506" s="238"/>
      <c r="FW1506" s="238"/>
      <c r="FX1506" s="238"/>
      <c r="FY1506" s="238"/>
      <c r="FZ1506" s="238"/>
      <c r="GA1506" s="238"/>
      <c r="GB1506" s="238"/>
      <c r="GC1506" s="238"/>
      <c r="GD1506" s="238"/>
      <c r="GE1506" s="238"/>
      <c r="GF1506" s="238"/>
      <c r="GG1506" s="238"/>
      <c r="GH1506" s="238"/>
      <c r="GI1506" s="238"/>
      <c r="GJ1506" s="238"/>
      <c r="GK1506" s="238"/>
      <c r="GL1506" s="238"/>
      <c r="GM1506" s="238"/>
      <c r="GN1506" s="238"/>
      <c r="GO1506" s="238"/>
      <c r="GP1506" s="238"/>
      <c r="GQ1506" s="238"/>
      <c r="GR1506" s="238"/>
      <c r="GS1506" s="238"/>
      <c r="GT1506" s="238"/>
      <c r="GU1506" s="238"/>
      <c r="GV1506" s="238"/>
      <c r="GW1506" s="238"/>
      <c r="GX1506" s="238"/>
      <c r="GY1506" s="238"/>
      <c r="GZ1506" s="238"/>
      <c r="HA1506" s="238"/>
      <c r="HB1506" s="238"/>
      <c r="HC1506" s="238"/>
      <c r="HD1506" s="238"/>
      <c r="HE1506" s="238"/>
      <c r="HF1506" s="238"/>
      <c r="HG1506" s="238"/>
      <c r="HH1506" s="238"/>
      <c r="HI1506" s="238"/>
      <c r="HJ1506" s="238"/>
      <c r="HK1506" s="238"/>
      <c r="HL1506" s="238"/>
      <c r="HM1506" s="238"/>
      <c r="HN1506" s="238"/>
      <c r="HO1506" s="238"/>
      <c r="HP1506" s="238"/>
      <c r="HQ1506" s="238"/>
      <c r="HR1506" s="238"/>
      <c r="HS1506" s="238"/>
      <c r="HT1506" s="238"/>
      <c r="HU1506" s="238"/>
      <c r="HV1506" s="238"/>
      <c r="HW1506" s="238"/>
      <c r="HX1506" s="238"/>
      <c r="HY1506" s="238"/>
      <c r="HZ1506" s="238"/>
      <c r="IA1506" s="238"/>
      <c r="IB1506" s="238"/>
      <c r="IC1506" s="238"/>
      <c r="ID1506" s="238"/>
      <c r="IE1506" s="238"/>
      <c r="IF1506" s="238"/>
      <c r="IG1506" s="238"/>
      <c r="IH1506" s="238"/>
      <c r="II1506" s="238"/>
      <c r="IJ1506" s="238"/>
      <c r="IK1506" s="238"/>
      <c r="IL1506" s="238"/>
      <c r="IM1506" s="238"/>
      <c r="IN1506" s="238"/>
      <c r="IO1506" s="238"/>
      <c r="IP1506" s="238"/>
      <c r="IQ1506" s="238"/>
      <c r="IR1506" s="238"/>
      <c r="IS1506" s="238"/>
      <c r="IT1506" s="238"/>
      <c r="IU1506" s="238"/>
      <c r="IV1506" s="238"/>
      <c r="IW1506" s="238"/>
      <c r="IX1506" s="238"/>
      <c r="IY1506" s="238"/>
      <c r="IZ1506" s="238"/>
      <c r="JA1506" s="238"/>
      <c r="JB1506" s="238"/>
      <c r="JC1506" s="238"/>
      <c r="JD1506" s="238"/>
      <c r="JE1506" s="238"/>
      <c r="JF1506" s="238"/>
      <c r="JG1506" s="238"/>
      <c r="JH1506" s="238"/>
      <c r="JI1506" s="238"/>
      <c r="JJ1506" s="238"/>
    </row>
    <row r="1507" spans="1:270" s="1062" customFormat="1" ht="105" x14ac:dyDescent="0.25">
      <c r="A1507" s="362"/>
      <c r="B1507" s="362"/>
      <c r="C1507" s="792" t="s">
        <v>512</v>
      </c>
      <c r="D1507" s="299"/>
      <c r="E1507" s="299"/>
      <c r="F1507" s="2186">
        <f t="shared" ref="F1507:I1507" si="2223">F1432</f>
        <v>200</v>
      </c>
      <c r="G1507" s="2186">
        <f t="shared" si="2223"/>
        <v>167</v>
      </c>
      <c r="H1507" s="2186">
        <f t="shared" si="2223"/>
        <v>48</v>
      </c>
      <c r="I1507" s="2186">
        <f t="shared" si="2223"/>
        <v>28.742514970059879</v>
      </c>
      <c r="J1507" s="2867"/>
      <c r="K1507" s="2867"/>
      <c r="L1507" s="2868"/>
      <c r="M1507" s="2868"/>
      <c r="N1507" s="2868"/>
      <c r="O1507" s="2868"/>
      <c r="P1507" s="2868"/>
      <c r="Q1507" s="2868"/>
      <c r="R1507" s="2865">
        <f t="shared" ref="R1507:AI1507" si="2224">R1432</f>
        <v>0</v>
      </c>
      <c r="S1507" s="2865">
        <f t="shared" ref="S1507:T1507" si="2225">S1432</f>
        <v>0</v>
      </c>
      <c r="T1507" s="2865">
        <f t="shared" si="2225"/>
        <v>0</v>
      </c>
      <c r="U1507" s="2865">
        <f t="shared" ref="U1507:V1507" si="2226">U1432</f>
        <v>0</v>
      </c>
      <c r="V1507" s="2865">
        <f t="shared" si="2226"/>
        <v>0</v>
      </c>
      <c r="W1507" s="2865">
        <f t="shared" ref="W1507:X1507" si="2227">W1432</f>
        <v>0</v>
      </c>
      <c r="X1507" s="2865">
        <f t="shared" si="2227"/>
        <v>0</v>
      </c>
      <c r="Y1507" s="2865">
        <f t="shared" ref="Y1507:Z1507" si="2228">Y1432</f>
        <v>0</v>
      </c>
      <c r="Z1507" s="2865">
        <f t="shared" si="2228"/>
        <v>0</v>
      </c>
      <c r="AA1507" s="2865">
        <f t="shared" ref="AA1507" si="2229">AA1432</f>
        <v>0</v>
      </c>
      <c r="AB1507" s="549">
        <f t="shared" si="2224"/>
        <v>0</v>
      </c>
      <c r="AC1507" s="2865">
        <f t="shared" si="2224"/>
        <v>0</v>
      </c>
      <c r="AD1507" s="1371">
        <f t="shared" si="2224"/>
        <v>0</v>
      </c>
      <c r="AE1507" s="2865">
        <f t="shared" si="2224"/>
        <v>0</v>
      </c>
      <c r="AF1507" s="2865">
        <f t="shared" si="2224"/>
        <v>0</v>
      </c>
      <c r="AG1507" s="3017">
        <f t="shared" si="2224"/>
        <v>0</v>
      </c>
      <c r="AH1507" s="3017">
        <f t="shared" si="2224"/>
        <v>0</v>
      </c>
      <c r="AI1507" s="2865">
        <f t="shared" si="2224"/>
        <v>0</v>
      </c>
      <c r="AJ1507" s="1142"/>
      <c r="AK1507" s="1134"/>
      <c r="AL1507" s="2563">
        <f t="shared" si="1997"/>
        <v>0</v>
      </c>
      <c r="AM1507" s="3319"/>
      <c r="AN1507" s="238"/>
      <c r="AO1507" s="238"/>
      <c r="AP1507" s="238"/>
      <c r="AQ1507" s="238"/>
      <c r="AR1507" s="238"/>
      <c r="AS1507" s="238"/>
      <c r="AT1507" s="238"/>
      <c r="AU1507" s="238"/>
      <c r="AV1507" s="238"/>
      <c r="AW1507" s="238"/>
      <c r="AX1507" s="238"/>
      <c r="AY1507" s="238"/>
      <c r="AZ1507" s="238"/>
      <c r="BA1507" s="238"/>
      <c r="BB1507" s="238"/>
      <c r="BC1507" s="238"/>
      <c r="BD1507" s="238"/>
      <c r="BE1507" s="238"/>
      <c r="BF1507" s="238"/>
      <c r="BG1507" s="238"/>
      <c r="BH1507" s="238"/>
      <c r="BI1507" s="238"/>
      <c r="BJ1507" s="238"/>
      <c r="BK1507" s="238"/>
      <c r="BL1507" s="238"/>
      <c r="BM1507" s="238"/>
      <c r="BN1507" s="238"/>
      <c r="BO1507" s="238"/>
      <c r="BP1507" s="238"/>
      <c r="BQ1507" s="238"/>
      <c r="BR1507" s="238"/>
      <c r="BS1507" s="238"/>
      <c r="BT1507" s="238"/>
      <c r="BU1507" s="238"/>
      <c r="BV1507" s="238"/>
      <c r="BW1507" s="238"/>
      <c r="BX1507" s="238"/>
      <c r="BY1507" s="238"/>
      <c r="BZ1507" s="238"/>
      <c r="CA1507" s="238"/>
      <c r="CB1507" s="238"/>
      <c r="CC1507" s="238"/>
      <c r="CD1507" s="238"/>
      <c r="CE1507" s="238"/>
      <c r="CF1507" s="238"/>
      <c r="CG1507" s="238"/>
      <c r="CH1507" s="238"/>
      <c r="CI1507" s="238"/>
      <c r="CJ1507" s="238"/>
      <c r="CK1507" s="238"/>
      <c r="CL1507" s="238"/>
      <c r="CM1507" s="238"/>
      <c r="CN1507" s="238"/>
      <c r="CO1507" s="238"/>
      <c r="CP1507" s="238"/>
      <c r="CQ1507" s="238"/>
      <c r="CR1507" s="238"/>
      <c r="CS1507" s="238"/>
      <c r="CT1507" s="238"/>
      <c r="CU1507" s="238"/>
      <c r="CV1507" s="238"/>
      <c r="CW1507" s="238"/>
      <c r="CX1507" s="238"/>
      <c r="CY1507" s="238"/>
      <c r="CZ1507" s="238"/>
      <c r="DA1507" s="238"/>
      <c r="DB1507" s="238"/>
      <c r="DC1507" s="238"/>
      <c r="DD1507" s="238"/>
      <c r="DE1507" s="238"/>
      <c r="DF1507" s="238"/>
      <c r="DG1507" s="238"/>
      <c r="DH1507" s="238"/>
      <c r="DI1507" s="238"/>
      <c r="DJ1507" s="238"/>
      <c r="DK1507" s="238"/>
      <c r="DL1507" s="238"/>
      <c r="DM1507" s="238"/>
      <c r="DN1507" s="238"/>
      <c r="DO1507" s="238"/>
      <c r="DP1507" s="238"/>
      <c r="DQ1507" s="238"/>
      <c r="DR1507" s="238"/>
      <c r="DS1507" s="238"/>
      <c r="DT1507" s="238"/>
      <c r="DU1507" s="238"/>
      <c r="DV1507" s="238"/>
      <c r="DW1507" s="238"/>
      <c r="DX1507" s="238"/>
      <c r="DY1507" s="238"/>
      <c r="DZ1507" s="238"/>
      <c r="EA1507" s="238"/>
      <c r="EB1507" s="238"/>
      <c r="EC1507" s="238"/>
      <c r="ED1507" s="238"/>
      <c r="EE1507" s="238"/>
      <c r="EF1507" s="238"/>
      <c r="EG1507" s="238"/>
      <c r="EH1507" s="238"/>
      <c r="EI1507" s="238"/>
      <c r="EJ1507" s="238"/>
      <c r="EK1507" s="238"/>
      <c r="EL1507" s="238"/>
      <c r="EM1507" s="238"/>
      <c r="EN1507" s="238"/>
      <c r="EO1507" s="238"/>
      <c r="EP1507" s="238"/>
      <c r="EQ1507" s="238"/>
      <c r="ER1507" s="238"/>
      <c r="ES1507" s="238"/>
      <c r="ET1507" s="238"/>
      <c r="EU1507" s="238"/>
      <c r="EV1507" s="238"/>
      <c r="EW1507" s="238"/>
      <c r="EX1507" s="238"/>
      <c r="EY1507" s="238"/>
      <c r="EZ1507" s="238"/>
      <c r="FA1507" s="238"/>
      <c r="FB1507" s="238"/>
      <c r="FC1507" s="238"/>
      <c r="FD1507" s="238"/>
      <c r="FE1507" s="238"/>
      <c r="FF1507" s="238"/>
      <c r="FG1507" s="238"/>
      <c r="FH1507" s="238"/>
      <c r="FI1507" s="238"/>
      <c r="FJ1507" s="238"/>
      <c r="FK1507" s="238"/>
      <c r="FL1507" s="238"/>
      <c r="FM1507" s="238"/>
      <c r="FN1507" s="238"/>
      <c r="FO1507" s="238"/>
      <c r="FP1507" s="238"/>
      <c r="FQ1507" s="238"/>
      <c r="FR1507" s="238"/>
      <c r="FS1507" s="238"/>
      <c r="FT1507" s="238"/>
      <c r="FU1507" s="238"/>
      <c r="FV1507" s="238"/>
      <c r="FW1507" s="238"/>
      <c r="FX1507" s="238"/>
      <c r="FY1507" s="238"/>
      <c r="FZ1507" s="238"/>
      <c r="GA1507" s="238"/>
      <c r="GB1507" s="238"/>
      <c r="GC1507" s="238"/>
      <c r="GD1507" s="238"/>
      <c r="GE1507" s="238"/>
      <c r="GF1507" s="238"/>
      <c r="GG1507" s="238"/>
      <c r="GH1507" s="238"/>
      <c r="GI1507" s="238"/>
      <c r="GJ1507" s="238"/>
      <c r="GK1507" s="238"/>
      <c r="GL1507" s="238"/>
      <c r="GM1507" s="238"/>
      <c r="GN1507" s="238"/>
      <c r="GO1507" s="238"/>
      <c r="GP1507" s="238"/>
      <c r="GQ1507" s="238"/>
      <c r="GR1507" s="238"/>
      <c r="GS1507" s="238"/>
      <c r="GT1507" s="238"/>
      <c r="GU1507" s="238"/>
      <c r="GV1507" s="238"/>
      <c r="GW1507" s="238"/>
      <c r="GX1507" s="238"/>
      <c r="GY1507" s="238"/>
      <c r="GZ1507" s="238"/>
      <c r="HA1507" s="238"/>
      <c r="HB1507" s="238"/>
      <c r="HC1507" s="238"/>
      <c r="HD1507" s="238"/>
      <c r="HE1507" s="238"/>
      <c r="HF1507" s="238"/>
      <c r="HG1507" s="238"/>
      <c r="HH1507" s="238"/>
      <c r="HI1507" s="238"/>
      <c r="HJ1507" s="238"/>
      <c r="HK1507" s="238"/>
      <c r="HL1507" s="238"/>
      <c r="HM1507" s="238"/>
      <c r="HN1507" s="238"/>
      <c r="HO1507" s="238"/>
      <c r="HP1507" s="238"/>
      <c r="HQ1507" s="238"/>
      <c r="HR1507" s="238"/>
      <c r="HS1507" s="238"/>
      <c r="HT1507" s="238"/>
      <c r="HU1507" s="238"/>
      <c r="HV1507" s="238"/>
      <c r="HW1507" s="238"/>
      <c r="HX1507" s="238"/>
      <c r="HY1507" s="238"/>
      <c r="HZ1507" s="238"/>
      <c r="IA1507" s="238"/>
      <c r="IB1507" s="238"/>
      <c r="IC1507" s="238"/>
      <c r="ID1507" s="238"/>
      <c r="IE1507" s="238"/>
      <c r="IF1507" s="238"/>
      <c r="IG1507" s="238"/>
      <c r="IH1507" s="238"/>
      <c r="II1507" s="238"/>
      <c r="IJ1507" s="238"/>
      <c r="IK1507" s="238"/>
      <c r="IL1507" s="238"/>
      <c r="IM1507" s="238"/>
      <c r="IN1507" s="238"/>
      <c r="IO1507" s="238"/>
      <c r="IP1507" s="238"/>
      <c r="IQ1507" s="238"/>
      <c r="IR1507" s="238"/>
      <c r="IS1507" s="238"/>
      <c r="IT1507" s="238"/>
      <c r="IU1507" s="238"/>
      <c r="IV1507" s="238"/>
      <c r="IW1507" s="238"/>
      <c r="IX1507" s="238"/>
      <c r="IY1507" s="238"/>
      <c r="IZ1507" s="238"/>
      <c r="JA1507" s="238"/>
      <c r="JB1507" s="238"/>
      <c r="JC1507" s="238"/>
      <c r="JD1507" s="238"/>
      <c r="JE1507" s="238"/>
      <c r="JF1507" s="238"/>
      <c r="JG1507" s="238"/>
      <c r="JH1507" s="238"/>
      <c r="JI1507" s="238"/>
      <c r="JJ1507" s="238"/>
    </row>
    <row r="1508" spans="1:270" s="1062" customFormat="1" ht="28.5" x14ac:dyDescent="0.25">
      <c r="A1508" s="362"/>
      <c r="B1508" s="362"/>
      <c r="C1508" s="1276" t="s">
        <v>534</v>
      </c>
      <c r="D1508" s="299"/>
      <c r="E1508" s="299"/>
      <c r="F1508" s="2186">
        <f t="shared" ref="F1508:I1508" si="2230">F1433</f>
        <v>1456</v>
      </c>
      <c r="G1508" s="2186">
        <f t="shared" si="2230"/>
        <v>1213</v>
      </c>
      <c r="H1508" s="2186">
        <f t="shared" si="2230"/>
        <v>776</v>
      </c>
      <c r="I1508" s="2186">
        <f t="shared" si="2230"/>
        <v>63.973619126133549</v>
      </c>
      <c r="J1508" s="2867"/>
      <c r="K1508" s="2867"/>
      <c r="L1508" s="2868"/>
      <c r="M1508" s="2868"/>
      <c r="N1508" s="2868"/>
      <c r="O1508" s="2868"/>
      <c r="P1508" s="2868"/>
      <c r="Q1508" s="2868"/>
      <c r="R1508" s="2865">
        <f t="shared" ref="R1508:AI1508" si="2231">R1433</f>
        <v>3331.6240688639996</v>
      </c>
      <c r="S1508" s="2865">
        <f t="shared" ref="S1508:T1508" si="2232">S1433</f>
        <v>3331.6240688639996</v>
      </c>
      <c r="T1508" s="2865">
        <f t="shared" si="2232"/>
        <v>3331.6240688639996</v>
      </c>
      <c r="U1508" s="2865">
        <f t="shared" ref="U1508:AI1509" si="2233">U1433</f>
        <v>3331.6240688639996</v>
      </c>
      <c r="V1508" s="2865">
        <f t="shared" ref="V1508:W1508" si="2234">V1433</f>
        <v>3331.6240688639996</v>
      </c>
      <c r="W1508" s="2865">
        <f t="shared" si="2234"/>
        <v>3331.6240688639996</v>
      </c>
      <c r="X1508" s="2865">
        <f t="shared" ref="X1508:Y1508" si="2235">X1433</f>
        <v>3331.6240688639996</v>
      </c>
      <c r="Y1508" s="2865">
        <f t="shared" si="2235"/>
        <v>3331.6240688639996</v>
      </c>
      <c r="Z1508" s="2865">
        <f t="shared" ref="Z1508:AA1508" si="2236">Z1433</f>
        <v>3331.6240688639996</v>
      </c>
      <c r="AA1508" s="2865">
        <f t="shared" si="2236"/>
        <v>3331.6240688639996</v>
      </c>
      <c r="AB1508" s="941">
        <f t="shared" si="2231"/>
        <v>2776.3533907199999</v>
      </c>
      <c r="AC1508" s="2865">
        <f t="shared" si="2231"/>
        <v>1837.7753700000001</v>
      </c>
      <c r="AD1508" s="2865">
        <f t="shared" si="2231"/>
        <v>0</v>
      </c>
      <c r="AE1508" s="2865">
        <f t="shared" si="2231"/>
        <v>0</v>
      </c>
      <c r="AF1508" s="2865">
        <f t="shared" si="2231"/>
        <v>-938.57802071999981</v>
      </c>
      <c r="AG1508" s="2865">
        <f t="shared" si="2231"/>
        <v>0</v>
      </c>
      <c r="AH1508" s="2865">
        <f t="shared" si="2231"/>
        <v>-0.89794999999999991</v>
      </c>
      <c r="AI1508" s="2865">
        <f t="shared" si="2231"/>
        <v>1836.87742</v>
      </c>
      <c r="AJ1508" s="1142"/>
      <c r="AK1508" s="1134"/>
      <c r="AL1508" s="2563">
        <f t="shared" si="1997"/>
        <v>0</v>
      </c>
      <c r="AM1508" s="3319"/>
      <c r="AN1508" s="238"/>
      <c r="AO1508" s="238"/>
      <c r="AP1508" s="238"/>
      <c r="AQ1508" s="238"/>
      <c r="AR1508" s="238"/>
      <c r="AS1508" s="238"/>
      <c r="AT1508" s="238"/>
      <c r="AU1508" s="238"/>
      <c r="AV1508" s="238"/>
      <c r="AW1508" s="238"/>
      <c r="AX1508" s="238"/>
      <c r="AY1508" s="238"/>
      <c r="AZ1508" s="238"/>
      <c r="BA1508" s="238"/>
      <c r="BB1508" s="238"/>
      <c r="BC1508" s="238"/>
      <c r="BD1508" s="238"/>
      <c r="BE1508" s="238"/>
      <c r="BF1508" s="238"/>
      <c r="BG1508" s="238"/>
      <c r="BH1508" s="238"/>
      <c r="BI1508" s="238"/>
      <c r="BJ1508" s="238"/>
      <c r="BK1508" s="238"/>
      <c r="BL1508" s="238"/>
      <c r="BM1508" s="238"/>
      <c r="BN1508" s="238"/>
      <c r="BO1508" s="238"/>
      <c r="BP1508" s="238"/>
      <c r="BQ1508" s="238"/>
      <c r="BR1508" s="238"/>
      <c r="BS1508" s="238"/>
      <c r="BT1508" s="238"/>
      <c r="BU1508" s="238"/>
      <c r="BV1508" s="238"/>
      <c r="BW1508" s="238"/>
      <c r="BX1508" s="238"/>
      <c r="BY1508" s="238"/>
      <c r="BZ1508" s="238"/>
      <c r="CA1508" s="238"/>
      <c r="CB1508" s="238"/>
      <c r="CC1508" s="238"/>
      <c r="CD1508" s="238"/>
      <c r="CE1508" s="238"/>
      <c r="CF1508" s="238"/>
      <c r="CG1508" s="238"/>
      <c r="CH1508" s="238"/>
      <c r="CI1508" s="238"/>
      <c r="CJ1508" s="238"/>
      <c r="CK1508" s="238"/>
      <c r="CL1508" s="238"/>
      <c r="CM1508" s="238"/>
      <c r="CN1508" s="238"/>
      <c r="CO1508" s="238"/>
      <c r="CP1508" s="238"/>
      <c r="CQ1508" s="238"/>
      <c r="CR1508" s="238"/>
      <c r="CS1508" s="238"/>
      <c r="CT1508" s="238"/>
      <c r="CU1508" s="238"/>
      <c r="CV1508" s="238"/>
      <c r="CW1508" s="238"/>
      <c r="CX1508" s="238"/>
      <c r="CY1508" s="238"/>
      <c r="CZ1508" s="238"/>
      <c r="DA1508" s="238"/>
      <c r="DB1508" s="238"/>
      <c r="DC1508" s="238"/>
      <c r="DD1508" s="238"/>
      <c r="DE1508" s="238"/>
      <c r="DF1508" s="238"/>
      <c r="DG1508" s="238"/>
      <c r="DH1508" s="238"/>
      <c r="DI1508" s="238"/>
      <c r="DJ1508" s="238"/>
      <c r="DK1508" s="238"/>
      <c r="DL1508" s="238"/>
      <c r="DM1508" s="238"/>
      <c r="DN1508" s="238"/>
      <c r="DO1508" s="238"/>
      <c r="DP1508" s="238"/>
      <c r="DQ1508" s="238"/>
      <c r="DR1508" s="238"/>
      <c r="DS1508" s="238"/>
      <c r="DT1508" s="238"/>
      <c r="DU1508" s="238"/>
      <c r="DV1508" s="238"/>
      <c r="DW1508" s="238"/>
      <c r="DX1508" s="238"/>
      <c r="DY1508" s="238"/>
      <c r="DZ1508" s="238"/>
      <c r="EA1508" s="238"/>
      <c r="EB1508" s="238"/>
      <c r="EC1508" s="238"/>
      <c r="ED1508" s="238"/>
      <c r="EE1508" s="238"/>
      <c r="EF1508" s="238"/>
      <c r="EG1508" s="238"/>
      <c r="EH1508" s="238"/>
      <c r="EI1508" s="238"/>
      <c r="EJ1508" s="238"/>
      <c r="EK1508" s="238"/>
      <c r="EL1508" s="238"/>
      <c r="EM1508" s="238"/>
      <c r="EN1508" s="238"/>
      <c r="EO1508" s="238"/>
      <c r="EP1508" s="238"/>
      <c r="EQ1508" s="238"/>
      <c r="ER1508" s="238"/>
      <c r="ES1508" s="238"/>
      <c r="ET1508" s="238"/>
      <c r="EU1508" s="238"/>
      <c r="EV1508" s="238"/>
      <c r="EW1508" s="238"/>
      <c r="EX1508" s="238"/>
      <c r="EY1508" s="238"/>
      <c r="EZ1508" s="238"/>
      <c r="FA1508" s="238"/>
      <c r="FB1508" s="238"/>
      <c r="FC1508" s="238"/>
      <c r="FD1508" s="238"/>
      <c r="FE1508" s="238"/>
      <c r="FF1508" s="238"/>
      <c r="FG1508" s="238"/>
      <c r="FH1508" s="238"/>
      <c r="FI1508" s="238"/>
      <c r="FJ1508" s="238"/>
      <c r="FK1508" s="238"/>
      <c r="FL1508" s="238"/>
      <c r="FM1508" s="238"/>
      <c r="FN1508" s="238"/>
      <c r="FO1508" s="238"/>
      <c r="FP1508" s="238"/>
      <c r="FQ1508" s="238"/>
      <c r="FR1508" s="238"/>
      <c r="FS1508" s="238"/>
      <c r="FT1508" s="238"/>
      <c r="FU1508" s="238"/>
      <c r="FV1508" s="238"/>
      <c r="FW1508" s="238"/>
      <c r="FX1508" s="238"/>
      <c r="FY1508" s="238"/>
      <c r="FZ1508" s="238"/>
      <c r="GA1508" s="238"/>
      <c r="GB1508" s="238"/>
      <c r="GC1508" s="238"/>
      <c r="GD1508" s="238"/>
      <c r="GE1508" s="238"/>
      <c r="GF1508" s="238"/>
      <c r="GG1508" s="238"/>
      <c r="GH1508" s="238"/>
      <c r="GI1508" s="238"/>
      <c r="GJ1508" s="238"/>
      <c r="GK1508" s="238"/>
      <c r="GL1508" s="238"/>
      <c r="GM1508" s="238"/>
      <c r="GN1508" s="238"/>
      <c r="GO1508" s="238"/>
      <c r="GP1508" s="238"/>
      <c r="GQ1508" s="238"/>
      <c r="GR1508" s="238"/>
      <c r="GS1508" s="238"/>
      <c r="GT1508" s="238"/>
      <c r="GU1508" s="238"/>
      <c r="GV1508" s="238"/>
      <c r="GW1508" s="238"/>
      <c r="GX1508" s="238"/>
      <c r="GY1508" s="238"/>
      <c r="GZ1508" s="238"/>
      <c r="HA1508" s="238"/>
      <c r="HB1508" s="238"/>
      <c r="HC1508" s="238"/>
      <c r="HD1508" s="238"/>
      <c r="HE1508" s="238"/>
      <c r="HF1508" s="238"/>
      <c r="HG1508" s="238"/>
      <c r="HH1508" s="238"/>
      <c r="HI1508" s="238"/>
      <c r="HJ1508" s="238"/>
      <c r="HK1508" s="238"/>
      <c r="HL1508" s="238"/>
      <c r="HM1508" s="238"/>
      <c r="HN1508" s="238"/>
      <c r="HO1508" s="238"/>
      <c r="HP1508" s="238"/>
      <c r="HQ1508" s="238"/>
      <c r="HR1508" s="238"/>
      <c r="HS1508" s="238"/>
      <c r="HT1508" s="238"/>
      <c r="HU1508" s="238"/>
      <c r="HV1508" s="238"/>
      <c r="HW1508" s="238"/>
      <c r="HX1508" s="238"/>
      <c r="HY1508" s="238"/>
      <c r="HZ1508" s="238"/>
      <c r="IA1508" s="238"/>
      <c r="IB1508" s="238"/>
      <c r="IC1508" s="238"/>
      <c r="ID1508" s="238"/>
      <c r="IE1508" s="238"/>
      <c r="IF1508" s="238"/>
      <c r="IG1508" s="238"/>
      <c r="IH1508" s="238"/>
      <c r="II1508" s="238"/>
      <c r="IJ1508" s="238"/>
      <c r="IK1508" s="238"/>
      <c r="IL1508" s="238"/>
      <c r="IM1508" s="238"/>
      <c r="IN1508" s="238"/>
      <c r="IO1508" s="238"/>
      <c r="IP1508" s="238"/>
      <c r="IQ1508" s="238"/>
      <c r="IR1508" s="238"/>
      <c r="IS1508" s="238"/>
      <c r="IT1508" s="238"/>
      <c r="IU1508" s="238"/>
      <c r="IV1508" s="238"/>
      <c r="IW1508" s="238"/>
      <c r="IX1508" s="238"/>
      <c r="IY1508" s="238"/>
      <c r="IZ1508" s="238"/>
      <c r="JA1508" s="238"/>
      <c r="JB1508" s="238"/>
      <c r="JC1508" s="238"/>
      <c r="JD1508" s="238"/>
      <c r="JE1508" s="238"/>
      <c r="JF1508" s="238"/>
      <c r="JG1508" s="238"/>
      <c r="JH1508" s="238"/>
      <c r="JI1508" s="238"/>
      <c r="JJ1508" s="238"/>
    </row>
    <row r="1509" spans="1:270" s="1062" customFormat="1" ht="42.75" x14ac:dyDescent="0.25">
      <c r="A1509" s="362"/>
      <c r="B1509" s="362"/>
      <c r="C1509" s="3654" t="s">
        <v>588</v>
      </c>
      <c r="D1509" s="441"/>
      <c r="E1509" s="441"/>
      <c r="F1509" s="2189">
        <f t="shared" ref="F1509:H1509" si="2237">F1434</f>
        <v>5</v>
      </c>
      <c r="G1509" s="2189">
        <f t="shared" si="2237"/>
        <v>0.55555555555555558</v>
      </c>
      <c r="H1509" s="2189">
        <f t="shared" si="2237"/>
        <v>0</v>
      </c>
      <c r="I1509" s="2189">
        <f>H1509/ROUND(G1509,0)*100</f>
        <v>0</v>
      </c>
      <c r="J1509" s="2867"/>
      <c r="K1509" s="2867"/>
      <c r="L1509" s="2868"/>
      <c r="M1509" s="2868"/>
      <c r="N1509" s="2868"/>
      <c r="O1509" s="2868"/>
      <c r="P1509" s="2868"/>
      <c r="Q1509" s="2868"/>
      <c r="R1509" s="2865"/>
      <c r="S1509" s="2865"/>
      <c r="T1509" s="2865"/>
      <c r="U1509" s="2865">
        <f t="shared" si="2233"/>
        <v>11.331010000000001</v>
      </c>
      <c r="V1509" s="2865">
        <f t="shared" ref="V1509:W1509" si="2238">V1434</f>
        <v>11.331010000000001</v>
      </c>
      <c r="W1509" s="2865">
        <f t="shared" si="2238"/>
        <v>11.331010000000001</v>
      </c>
      <c r="X1509" s="2865">
        <f t="shared" ref="X1509:Y1509" si="2239">X1434</f>
        <v>11.331010000000001</v>
      </c>
      <c r="Y1509" s="2865">
        <f t="shared" si="2239"/>
        <v>11.331010000000001</v>
      </c>
      <c r="Z1509" s="2865">
        <f t="shared" ref="Z1509:AA1509" si="2240">Z1434</f>
        <v>11.331010000000001</v>
      </c>
      <c r="AA1509" s="2865">
        <f t="shared" si="2240"/>
        <v>11.331010000000001</v>
      </c>
      <c r="AB1509" s="941">
        <f t="shared" si="2233"/>
        <v>8.8130077777777789</v>
      </c>
      <c r="AC1509" s="2865">
        <f t="shared" si="2233"/>
        <v>0</v>
      </c>
      <c r="AD1509" s="2865">
        <f t="shared" si="2233"/>
        <v>0</v>
      </c>
      <c r="AE1509" s="2865">
        <f t="shared" si="2233"/>
        <v>0</v>
      </c>
      <c r="AF1509" s="2865">
        <f t="shared" si="2233"/>
        <v>-8.8130077777777789</v>
      </c>
      <c r="AG1509" s="3017">
        <f t="shared" si="2233"/>
        <v>0</v>
      </c>
      <c r="AH1509" s="3017">
        <f t="shared" si="2233"/>
        <v>0</v>
      </c>
      <c r="AI1509" s="2865">
        <f t="shared" si="2233"/>
        <v>0</v>
      </c>
      <c r="AJ1509" s="1142"/>
      <c r="AK1509" s="1134"/>
      <c r="AL1509" s="2563">
        <f t="shared" si="1997"/>
        <v>0</v>
      </c>
      <c r="AM1509" s="3319"/>
      <c r="AN1509" s="238"/>
      <c r="AO1509" s="238"/>
      <c r="AP1509" s="238"/>
      <c r="AQ1509" s="238"/>
      <c r="AR1509" s="238"/>
      <c r="AS1509" s="238"/>
      <c r="AT1509" s="238"/>
      <c r="AU1509" s="238"/>
      <c r="AV1509" s="238"/>
      <c r="AW1509" s="238"/>
      <c r="AX1509" s="238"/>
      <c r="AY1509" s="238"/>
      <c r="AZ1509" s="238"/>
      <c r="BA1509" s="238"/>
      <c r="BB1509" s="238"/>
      <c r="BC1509" s="238"/>
      <c r="BD1509" s="238"/>
      <c r="BE1509" s="238"/>
      <c r="BF1509" s="238"/>
      <c r="BG1509" s="238"/>
      <c r="BH1509" s="238"/>
      <c r="BI1509" s="238"/>
      <c r="BJ1509" s="238"/>
      <c r="BK1509" s="238"/>
      <c r="BL1509" s="238"/>
      <c r="BM1509" s="238"/>
      <c r="BN1509" s="238"/>
      <c r="BO1509" s="238"/>
      <c r="BP1509" s="238"/>
      <c r="BQ1509" s="238"/>
      <c r="BR1509" s="238"/>
      <c r="BS1509" s="238"/>
      <c r="BT1509" s="238"/>
      <c r="BU1509" s="238"/>
      <c r="BV1509" s="238"/>
      <c r="BW1509" s="238"/>
      <c r="BX1509" s="238"/>
      <c r="BY1509" s="238"/>
      <c r="BZ1509" s="238"/>
      <c r="CA1509" s="238"/>
      <c r="CB1509" s="238"/>
      <c r="CC1509" s="238"/>
      <c r="CD1509" s="238"/>
      <c r="CE1509" s="238"/>
      <c r="CF1509" s="238"/>
      <c r="CG1509" s="238"/>
      <c r="CH1509" s="238"/>
      <c r="CI1509" s="238"/>
      <c r="CJ1509" s="238"/>
      <c r="CK1509" s="238"/>
      <c r="CL1509" s="238"/>
      <c r="CM1509" s="238"/>
      <c r="CN1509" s="238"/>
      <c r="CO1509" s="238"/>
      <c r="CP1509" s="238"/>
      <c r="CQ1509" s="238"/>
      <c r="CR1509" s="238"/>
      <c r="CS1509" s="238"/>
      <c r="CT1509" s="238"/>
      <c r="CU1509" s="238"/>
      <c r="CV1509" s="238"/>
      <c r="CW1509" s="238"/>
      <c r="CX1509" s="238"/>
      <c r="CY1509" s="238"/>
      <c r="CZ1509" s="238"/>
      <c r="DA1509" s="238"/>
      <c r="DB1509" s="238"/>
      <c r="DC1509" s="238"/>
      <c r="DD1509" s="238"/>
      <c r="DE1509" s="238"/>
      <c r="DF1509" s="238"/>
      <c r="DG1509" s="238"/>
      <c r="DH1509" s="238"/>
      <c r="DI1509" s="238"/>
      <c r="DJ1509" s="238"/>
      <c r="DK1509" s="238"/>
      <c r="DL1509" s="238"/>
      <c r="DM1509" s="238"/>
      <c r="DN1509" s="238"/>
      <c r="DO1509" s="238"/>
      <c r="DP1509" s="238"/>
      <c r="DQ1509" s="238"/>
      <c r="DR1509" s="238"/>
      <c r="DS1509" s="238"/>
      <c r="DT1509" s="238"/>
      <c r="DU1509" s="238"/>
      <c r="DV1509" s="238"/>
      <c r="DW1509" s="238"/>
      <c r="DX1509" s="238"/>
      <c r="DY1509" s="238"/>
      <c r="DZ1509" s="238"/>
      <c r="EA1509" s="238"/>
      <c r="EB1509" s="238"/>
      <c r="EC1509" s="238"/>
      <c r="ED1509" s="238"/>
      <c r="EE1509" s="238"/>
      <c r="EF1509" s="238"/>
      <c r="EG1509" s="238"/>
      <c r="EH1509" s="238"/>
      <c r="EI1509" s="238"/>
      <c r="EJ1509" s="238"/>
      <c r="EK1509" s="238"/>
      <c r="EL1509" s="238"/>
      <c r="EM1509" s="238"/>
      <c r="EN1509" s="238"/>
      <c r="EO1509" s="238"/>
      <c r="EP1509" s="238"/>
      <c r="EQ1509" s="238"/>
      <c r="ER1509" s="238"/>
      <c r="ES1509" s="238"/>
      <c r="ET1509" s="238"/>
      <c r="EU1509" s="238"/>
      <c r="EV1509" s="238"/>
      <c r="EW1509" s="238"/>
      <c r="EX1509" s="238"/>
      <c r="EY1509" s="238"/>
      <c r="EZ1509" s="238"/>
      <c r="FA1509" s="238"/>
      <c r="FB1509" s="238"/>
      <c r="FC1509" s="238"/>
      <c r="FD1509" s="238"/>
      <c r="FE1509" s="238"/>
      <c r="FF1509" s="238"/>
      <c r="FG1509" s="238"/>
      <c r="FH1509" s="238"/>
      <c r="FI1509" s="238"/>
      <c r="FJ1509" s="238"/>
      <c r="FK1509" s="238"/>
      <c r="FL1509" s="238"/>
      <c r="FM1509" s="238"/>
      <c r="FN1509" s="238"/>
      <c r="FO1509" s="238"/>
      <c r="FP1509" s="238"/>
      <c r="FQ1509" s="238"/>
      <c r="FR1509" s="238"/>
      <c r="FS1509" s="238"/>
      <c r="FT1509" s="238"/>
      <c r="FU1509" s="238"/>
      <c r="FV1509" s="238"/>
      <c r="FW1509" s="238"/>
      <c r="FX1509" s="238"/>
      <c r="FY1509" s="238"/>
      <c r="FZ1509" s="238"/>
      <c r="GA1509" s="238"/>
      <c r="GB1509" s="238"/>
      <c r="GC1509" s="238"/>
      <c r="GD1509" s="238"/>
      <c r="GE1509" s="238"/>
      <c r="GF1509" s="238"/>
      <c r="GG1509" s="238"/>
      <c r="GH1509" s="238"/>
      <c r="GI1509" s="238"/>
      <c r="GJ1509" s="238"/>
      <c r="GK1509" s="238"/>
      <c r="GL1509" s="238"/>
      <c r="GM1509" s="238"/>
      <c r="GN1509" s="238"/>
      <c r="GO1509" s="238"/>
      <c r="GP1509" s="238"/>
      <c r="GQ1509" s="238"/>
      <c r="GR1509" s="238"/>
      <c r="GS1509" s="238"/>
      <c r="GT1509" s="238"/>
      <c r="GU1509" s="238"/>
      <c r="GV1509" s="238"/>
      <c r="GW1509" s="238"/>
      <c r="GX1509" s="238"/>
      <c r="GY1509" s="238"/>
      <c r="GZ1509" s="238"/>
      <c r="HA1509" s="238"/>
      <c r="HB1509" s="238"/>
      <c r="HC1509" s="238"/>
      <c r="HD1509" s="238"/>
      <c r="HE1509" s="238"/>
      <c r="HF1509" s="238"/>
      <c r="HG1509" s="238"/>
      <c r="HH1509" s="238"/>
      <c r="HI1509" s="238"/>
      <c r="HJ1509" s="238"/>
      <c r="HK1509" s="238"/>
      <c r="HL1509" s="238"/>
      <c r="HM1509" s="238"/>
      <c r="HN1509" s="238"/>
      <c r="HO1509" s="238"/>
      <c r="HP1509" s="238"/>
      <c r="HQ1509" s="238"/>
      <c r="HR1509" s="238"/>
      <c r="HS1509" s="238"/>
      <c r="HT1509" s="238"/>
      <c r="HU1509" s="238"/>
      <c r="HV1509" s="238"/>
      <c r="HW1509" s="238"/>
      <c r="HX1509" s="238"/>
      <c r="HY1509" s="238"/>
      <c r="HZ1509" s="238"/>
      <c r="IA1509" s="238"/>
      <c r="IB1509" s="238"/>
      <c r="IC1509" s="238"/>
      <c r="ID1509" s="238"/>
      <c r="IE1509" s="238"/>
      <c r="IF1509" s="238"/>
      <c r="IG1509" s="238"/>
      <c r="IH1509" s="238"/>
      <c r="II1509" s="238"/>
      <c r="IJ1509" s="238"/>
      <c r="IK1509" s="238"/>
      <c r="IL1509" s="238"/>
      <c r="IM1509" s="238"/>
      <c r="IN1509" s="238"/>
      <c r="IO1509" s="238"/>
      <c r="IP1509" s="238"/>
      <c r="IQ1509" s="238"/>
      <c r="IR1509" s="238"/>
      <c r="IS1509" s="238"/>
      <c r="IT1509" s="238"/>
      <c r="IU1509" s="238"/>
      <c r="IV1509" s="238"/>
      <c r="IW1509" s="238"/>
      <c r="IX1509" s="238"/>
      <c r="IY1509" s="238"/>
      <c r="IZ1509" s="238"/>
      <c r="JA1509" s="238"/>
      <c r="JB1509" s="238"/>
      <c r="JC1509" s="238"/>
      <c r="JD1509" s="238"/>
      <c r="JE1509" s="238"/>
      <c r="JF1509" s="238"/>
      <c r="JG1509" s="238"/>
      <c r="JH1509" s="238"/>
      <c r="JI1509" s="238"/>
      <c r="JJ1509" s="238"/>
    </row>
    <row r="1510" spans="1:270" s="1062" customFormat="1" ht="30" x14ac:dyDescent="0.25">
      <c r="A1510" s="362"/>
      <c r="B1510" s="362"/>
      <c r="C1510" s="3651" t="s">
        <v>589</v>
      </c>
      <c r="D1510" s="299"/>
      <c r="E1510" s="299"/>
      <c r="F1510" s="2186">
        <f t="shared" ref="F1510:I1510" si="2241">F1435</f>
        <v>2</v>
      </c>
      <c r="G1510" s="2186">
        <f t="shared" si="2241"/>
        <v>0.22222222222222221</v>
      </c>
      <c r="H1510" s="2186">
        <f t="shared" si="2241"/>
        <v>0</v>
      </c>
      <c r="I1510" s="2186" t="e">
        <f t="shared" si="2241"/>
        <v>#DIV/0!</v>
      </c>
      <c r="J1510" s="2867"/>
      <c r="K1510" s="2867"/>
      <c r="L1510" s="2868"/>
      <c r="M1510" s="2868"/>
      <c r="N1510" s="2868"/>
      <c r="O1510" s="2868"/>
      <c r="P1510" s="2868"/>
      <c r="Q1510" s="2868"/>
      <c r="R1510" s="2865"/>
      <c r="S1510" s="2865"/>
      <c r="T1510" s="2865"/>
      <c r="U1510" s="2865"/>
      <c r="V1510" s="2865"/>
      <c r="W1510" s="2865"/>
      <c r="X1510" s="2865"/>
      <c r="Y1510" s="2865"/>
      <c r="Z1510" s="2865"/>
      <c r="AA1510" s="2865"/>
      <c r="AB1510" s="941"/>
      <c r="AC1510" s="2865"/>
      <c r="AD1510" s="2865"/>
      <c r="AE1510" s="2865"/>
      <c r="AF1510" s="2865"/>
      <c r="AG1510" s="3017"/>
      <c r="AH1510" s="3017"/>
      <c r="AI1510" s="2865"/>
      <c r="AJ1510" s="1142"/>
      <c r="AK1510" s="1134"/>
      <c r="AL1510" s="2563">
        <f t="shared" si="1997"/>
        <v>0</v>
      </c>
      <c r="AM1510" s="3319"/>
      <c r="AN1510" s="238"/>
      <c r="AO1510" s="238"/>
      <c r="AP1510" s="238"/>
      <c r="AQ1510" s="238"/>
      <c r="AR1510" s="238"/>
      <c r="AS1510" s="238"/>
      <c r="AT1510" s="238"/>
      <c r="AU1510" s="238"/>
      <c r="AV1510" s="238"/>
      <c r="AW1510" s="238"/>
      <c r="AX1510" s="238"/>
      <c r="AY1510" s="238"/>
      <c r="AZ1510" s="238"/>
      <c r="BA1510" s="238"/>
      <c r="BB1510" s="238"/>
      <c r="BC1510" s="238"/>
      <c r="BD1510" s="238"/>
      <c r="BE1510" s="238"/>
      <c r="BF1510" s="238"/>
      <c r="BG1510" s="238"/>
      <c r="BH1510" s="238"/>
      <c r="BI1510" s="238"/>
      <c r="BJ1510" s="238"/>
      <c r="BK1510" s="238"/>
      <c r="BL1510" s="238"/>
      <c r="BM1510" s="238"/>
      <c r="BN1510" s="238"/>
      <c r="BO1510" s="238"/>
      <c r="BP1510" s="238"/>
      <c r="BQ1510" s="238"/>
      <c r="BR1510" s="238"/>
      <c r="BS1510" s="238"/>
      <c r="BT1510" s="238"/>
      <c r="BU1510" s="238"/>
      <c r="BV1510" s="238"/>
      <c r="BW1510" s="238"/>
      <c r="BX1510" s="238"/>
      <c r="BY1510" s="238"/>
      <c r="BZ1510" s="238"/>
      <c r="CA1510" s="238"/>
      <c r="CB1510" s="238"/>
      <c r="CC1510" s="238"/>
      <c r="CD1510" s="238"/>
      <c r="CE1510" s="238"/>
      <c r="CF1510" s="238"/>
      <c r="CG1510" s="238"/>
      <c r="CH1510" s="238"/>
      <c r="CI1510" s="238"/>
      <c r="CJ1510" s="238"/>
      <c r="CK1510" s="238"/>
      <c r="CL1510" s="238"/>
      <c r="CM1510" s="238"/>
      <c r="CN1510" s="238"/>
      <c r="CO1510" s="238"/>
      <c r="CP1510" s="238"/>
      <c r="CQ1510" s="238"/>
      <c r="CR1510" s="238"/>
      <c r="CS1510" s="238"/>
      <c r="CT1510" s="238"/>
      <c r="CU1510" s="238"/>
      <c r="CV1510" s="238"/>
      <c r="CW1510" s="238"/>
      <c r="CX1510" s="238"/>
      <c r="CY1510" s="238"/>
      <c r="CZ1510" s="238"/>
      <c r="DA1510" s="238"/>
      <c r="DB1510" s="238"/>
      <c r="DC1510" s="238"/>
      <c r="DD1510" s="238"/>
      <c r="DE1510" s="238"/>
      <c r="DF1510" s="238"/>
      <c r="DG1510" s="238"/>
      <c r="DH1510" s="238"/>
      <c r="DI1510" s="238"/>
      <c r="DJ1510" s="238"/>
      <c r="DK1510" s="238"/>
      <c r="DL1510" s="238"/>
      <c r="DM1510" s="238"/>
      <c r="DN1510" s="238"/>
      <c r="DO1510" s="238"/>
      <c r="DP1510" s="238"/>
      <c r="DQ1510" s="238"/>
      <c r="DR1510" s="238"/>
      <c r="DS1510" s="238"/>
      <c r="DT1510" s="238"/>
      <c r="DU1510" s="238"/>
      <c r="DV1510" s="238"/>
      <c r="DW1510" s="238"/>
      <c r="DX1510" s="238"/>
      <c r="DY1510" s="238"/>
      <c r="DZ1510" s="238"/>
      <c r="EA1510" s="238"/>
      <c r="EB1510" s="238"/>
      <c r="EC1510" s="238"/>
      <c r="ED1510" s="238"/>
      <c r="EE1510" s="238"/>
      <c r="EF1510" s="238"/>
      <c r="EG1510" s="238"/>
      <c r="EH1510" s="238"/>
      <c r="EI1510" s="238"/>
      <c r="EJ1510" s="238"/>
      <c r="EK1510" s="238"/>
      <c r="EL1510" s="238"/>
      <c r="EM1510" s="238"/>
      <c r="EN1510" s="238"/>
      <c r="EO1510" s="238"/>
      <c r="EP1510" s="238"/>
      <c r="EQ1510" s="238"/>
      <c r="ER1510" s="238"/>
      <c r="ES1510" s="238"/>
      <c r="ET1510" s="238"/>
      <c r="EU1510" s="238"/>
      <c r="EV1510" s="238"/>
      <c r="EW1510" s="238"/>
      <c r="EX1510" s="238"/>
      <c r="EY1510" s="238"/>
      <c r="EZ1510" s="238"/>
      <c r="FA1510" s="238"/>
      <c r="FB1510" s="238"/>
      <c r="FC1510" s="238"/>
      <c r="FD1510" s="238"/>
      <c r="FE1510" s="238"/>
      <c r="FF1510" s="238"/>
      <c r="FG1510" s="238"/>
      <c r="FH1510" s="238"/>
      <c r="FI1510" s="238"/>
      <c r="FJ1510" s="238"/>
      <c r="FK1510" s="238"/>
      <c r="FL1510" s="238"/>
      <c r="FM1510" s="238"/>
      <c r="FN1510" s="238"/>
      <c r="FO1510" s="238"/>
      <c r="FP1510" s="238"/>
      <c r="FQ1510" s="238"/>
      <c r="FR1510" s="238"/>
      <c r="FS1510" s="238"/>
      <c r="FT1510" s="238"/>
      <c r="FU1510" s="238"/>
      <c r="FV1510" s="238"/>
      <c r="FW1510" s="238"/>
      <c r="FX1510" s="238"/>
      <c r="FY1510" s="238"/>
      <c r="FZ1510" s="238"/>
      <c r="GA1510" s="238"/>
      <c r="GB1510" s="238"/>
      <c r="GC1510" s="238"/>
      <c r="GD1510" s="238"/>
      <c r="GE1510" s="238"/>
      <c r="GF1510" s="238"/>
      <c r="GG1510" s="238"/>
      <c r="GH1510" s="238"/>
      <c r="GI1510" s="238"/>
      <c r="GJ1510" s="238"/>
      <c r="GK1510" s="238"/>
      <c r="GL1510" s="238"/>
      <c r="GM1510" s="238"/>
      <c r="GN1510" s="238"/>
      <c r="GO1510" s="238"/>
      <c r="GP1510" s="238"/>
      <c r="GQ1510" s="238"/>
      <c r="GR1510" s="238"/>
      <c r="GS1510" s="238"/>
      <c r="GT1510" s="238"/>
      <c r="GU1510" s="238"/>
      <c r="GV1510" s="238"/>
      <c r="GW1510" s="238"/>
      <c r="GX1510" s="238"/>
      <c r="GY1510" s="238"/>
      <c r="GZ1510" s="238"/>
      <c r="HA1510" s="238"/>
      <c r="HB1510" s="238"/>
      <c r="HC1510" s="238"/>
      <c r="HD1510" s="238"/>
      <c r="HE1510" s="238"/>
      <c r="HF1510" s="238"/>
      <c r="HG1510" s="238"/>
      <c r="HH1510" s="238"/>
      <c r="HI1510" s="238"/>
      <c r="HJ1510" s="238"/>
      <c r="HK1510" s="238"/>
      <c r="HL1510" s="238"/>
      <c r="HM1510" s="238"/>
      <c r="HN1510" s="238"/>
      <c r="HO1510" s="238"/>
      <c r="HP1510" s="238"/>
      <c r="HQ1510" s="238"/>
      <c r="HR1510" s="238"/>
      <c r="HS1510" s="238"/>
      <c r="HT1510" s="238"/>
      <c r="HU1510" s="238"/>
      <c r="HV1510" s="238"/>
      <c r="HW1510" s="238"/>
      <c r="HX1510" s="238"/>
      <c r="HY1510" s="238"/>
      <c r="HZ1510" s="238"/>
      <c r="IA1510" s="238"/>
      <c r="IB1510" s="238"/>
      <c r="IC1510" s="238"/>
      <c r="ID1510" s="238"/>
      <c r="IE1510" s="238"/>
      <c r="IF1510" s="238"/>
      <c r="IG1510" s="238"/>
      <c r="IH1510" s="238"/>
      <c r="II1510" s="238"/>
      <c r="IJ1510" s="238"/>
      <c r="IK1510" s="238"/>
      <c r="IL1510" s="238"/>
      <c r="IM1510" s="238"/>
      <c r="IN1510" s="238"/>
      <c r="IO1510" s="238"/>
      <c r="IP1510" s="238"/>
      <c r="IQ1510" s="238"/>
      <c r="IR1510" s="238"/>
      <c r="IS1510" s="238"/>
      <c r="IT1510" s="238"/>
      <c r="IU1510" s="238"/>
      <c r="IV1510" s="238"/>
      <c r="IW1510" s="238"/>
      <c r="IX1510" s="238"/>
      <c r="IY1510" s="238"/>
      <c r="IZ1510" s="238"/>
      <c r="JA1510" s="238"/>
      <c r="JB1510" s="238"/>
      <c r="JC1510" s="238"/>
      <c r="JD1510" s="238"/>
      <c r="JE1510" s="238"/>
      <c r="JF1510" s="238"/>
      <c r="JG1510" s="238"/>
      <c r="JH1510" s="238"/>
      <c r="JI1510" s="238"/>
      <c r="JJ1510" s="238"/>
    </row>
    <row r="1511" spans="1:270" s="1062" customFormat="1" ht="30" x14ac:dyDescent="0.25">
      <c r="A1511" s="362"/>
      <c r="B1511" s="362"/>
      <c r="C1511" s="3651" t="s">
        <v>590</v>
      </c>
      <c r="D1511" s="299"/>
      <c r="E1511" s="299"/>
      <c r="F1511" s="2186">
        <f t="shared" ref="F1511:I1511" si="2242">F1436</f>
        <v>2</v>
      </c>
      <c r="G1511" s="2186">
        <f t="shared" si="2242"/>
        <v>0.22222222222222221</v>
      </c>
      <c r="H1511" s="2186">
        <f t="shared" si="2242"/>
        <v>0</v>
      </c>
      <c r="I1511" s="2186" t="e">
        <f t="shared" si="2242"/>
        <v>#DIV/0!</v>
      </c>
      <c r="J1511" s="2867"/>
      <c r="K1511" s="2867"/>
      <c r="L1511" s="2868"/>
      <c r="M1511" s="2868"/>
      <c r="N1511" s="2868"/>
      <c r="O1511" s="2868"/>
      <c r="P1511" s="2868"/>
      <c r="Q1511" s="2868"/>
      <c r="R1511" s="2865"/>
      <c r="S1511" s="2865"/>
      <c r="T1511" s="2865"/>
      <c r="U1511" s="2865"/>
      <c r="V1511" s="2865"/>
      <c r="W1511" s="2865"/>
      <c r="X1511" s="2865"/>
      <c r="Y1511" s="2865"/>
      <c r="Z1511" s="2865"/>
      <c r="AA1511" s="2865"/>
      <c r="AB1511" s="941"/>
      <c r="AC1511" s="2865"/>
      <c r="AD1511" s="2865"/>
      <c r="AE1511" s="2865"/>
      <c r="AF1511" s="2865"/>
      <c r="AG1511" s="3017"/>
      <c r="AH1511" s="3017"/>
      <c r="AI1511" s="2865"/>
      <c r="AJ1511" s="1142"/>
      <c r="AK1511" s="1134"/>
      <c r="AL1511" s="2563">
        <f t="shared" si="1997"/>
        <v>0</v>
      </c>
      <c r="AM1511" s="3319"/>
      <c r="AN1511" s="238"/>
      <c r="AO1511" s="238"/>
      <c r="AP1511" s="238"/>
      <c r="AQ1511" s="238"/>
      <c r="AR1511" s="238"/>
      <c r="AS1511" s="238"/>
      <c r="AT1511" s="238"/>
      <c r="AU1511" s="238"/>
      <c r="AV1511" s="238"/>
      <c r="AW1511" s="238"/>
      <c r="AX1511" s="238"/>
      <c r="AY1511" s="238"/>
      <c r="AZ1511" s="238"/>
      <c r="BA1511" s="238"/>
      <c r="BB1511" s="238"/>
      <c r="BC1511" s="238"/>
      <c r="BD1511" s="238"/>
      <c r="BE1511" s="238"/>
      <c r="BF1511" s="238"/>
      <c r="BG1511" s="238"/>
      <c r="BH1511" s="238"/>
      <c r="BI1511" s="238"/>
      <c r="BJ1511" s="238"/>
      <c r="BK1511" s="238"/>
      <c r="BL1511" s="238"/>
      <c r="BM1511" s="238"/>
      <c r="BN1511" s="238"/>
      <c r="BO1511" s="238"/>
      <c r="BP1511" s="238"/>
      <c r="BQ1511" s="238"/>
      <c r="BR1511" s="238"/>
      <c r="BS1511" s="238"/>
      <c r="BT1511" s="238"/>
      <c r="BU1511" s="238"/>
      <c r="BV1511" s="238"/>
      <c r="BW1511" s="238"/>
      <c r="BX1511" s="238"/>
      <c r="BY1511" s="238"/>
      <c r="BZ1511" s="238"/>
      <c r="CA1511" s="238"/>
      <c r="CB1511" s="238"/>
      <c r="CC1511" s="238"/>
      <c r="CD1511" s="238"/>
      <c r="CE1511" s="238"/>
      <c r="CF1511" s="238"/>
      <c r="CG1511" s="238"/>
      <c r="CH1511" s="238"/>
      <c r="CI1511" s="238"/>
      <c r="CJ1511" s="238"/>
      <c r="CK1511" s="238"/>
      <c r="CL1511" s="238"/>
      <c r="CM1511" s="238"/>
      <c r="CN1511" s="238"/>
      <c r="CO1511" s="238"/>
      <c r="CP1511" s="238"/>
      <c r="CQ1511" s="238"/>
      <c r="CR1511" s="238"/>
      <c r="CS1511" s="238"/>
      <c r="CT1511" s="238"/>
      <c r="CU1511" s="238"/>
      <c r="CV1511" s="238"/>
      <c r="CW1511" s="238"/>
      <c r="CX1511" s="238"/>
      <c r="CY1511" s="238"/>
      <c r="CZ1511" s="238"/>
      <c r="DA1511" s="238"/>
      <c r="DB1511" s="238"/>
      <c r="DC1511" s="238"/>
      <c r="DD1511" s="238"/>
      <c r="DE1511" s="238"/>
      <c r="DF1511" s="238"/>
      <c r="DG1511" s="238"/>
      <c r="DH1511" s="238"/>
      <c r="DI1511" s="238"/>
      <c r="DJ1511" s="238"/>
      <c r="DK1511" s="238"/>
      <c r="DL1511" s="238"/>
      <c r="DM1511" s="238"/>
      <c r="DN1511" s="238"/>
      <c r="DO1511" s="238"/>
      <c r="DP1511" s="238"/>
      <c r="DQ1511" s="238"/>
      <c r="DR1511" s="238"/>
      <c r="DS1511" s="238"/>
      <c r="DT1511" s="238"/>
      <c r="DU1511" s="238"/>
      <c r="DV1511" s="238"/>
      <c r="DW1511" s="238"/>
      <c r="DX1511" s="238"/>
      <c r="DY1511" s="238"/>
      <c r="DZ1511" s="238"/>
      <c r="EA1511" s="238"/>
      <c r="EB1511" s="238"/>
      <c r="EC1511" s="238"/>
      <c r="ED1511" s="238"/>
      <c r="EE1511" s="238"/>
      <c r="EF1511" s="238"/>
      <c r="EG1511" s="238"/>
      <c r="EH1511" s="238"/>
      <c r="EI1511" s="238"/>
      <c r="EJ1511" s="238"/>
      <c r="EK1511" s="238"/>
      <c r="EL1511" s="238"/>
      <c r="EM1511" s="238"/>
      <c r="EN1511" s="238"/>
      <c r="EO1511" s="238"/>
      <c r="EP1511" s="238"/>
      <c r="EQ1511" s="238"/>
      <c r="ER1511" s="238"/>
      <c r="ES1511" s="238"/>
      <c r="ET1511" s="238"/>
      <c r="EU1511" s="238"/>
      <c r="EV1511" s="238"/>
      <c r="EW1511" s="238"/>
      <c r="EX1511" s="238"/>
      <c r="EY1511" s="238"/>
      <c r="EZ1511" s="238"/>
      <c r="FA1511" s="238"/>
      <c r="FB1511" s="238"/>
      <c r="FC1511" s="238"/>
      <c r="FD1511" s="238"/>
      <c r="FE1511" s="238"/>
      <c r="FF1511" s="238"/>
      <c r="FG1511" s="238"/>
      <c r="FH1511" s="238"/>
      <c r="FI1511" s="238"/>
      <c r="FJ1511" s="238"/>
      <c r="FK1511" s="238"/>
      <c r="FL1511" s="238"/>
      <c r="FM1511" s="238"/>
      <c r="FN1511" s="238"/>
      <c r="FO1511" s="238"/>
      <c r="FP1511" s="238"/>
      <c r="FQ1511" s="238"/>
      <c r="FR1511" s="238"/>
      <c r="FS1511" s="238"/>
      <c r="FT1511" s="238"/>
      <c r="FU1511" s="238"/>
      <c r="FV1511" s="238"/>
      <c r="FW1511" s="238"/>
      <c r="FX1511" s="238"/>
      <c r="FY1511" s="238"/>
      <c r="FZ1511" s="238"/>
      <c r="GA1511" s="238"/>
      <c r="GB1511" s="238"/>
      <c r="GC1511" s="238"/>
      <c r="GD1511" s="238"/>
      <c r="GE1511" s="238"/>
      <c r="GF1511" s="238"/>
      <c r="GG1511" s="238"/>
      <c r="GH1511" s="238"/>
      <c r="GI1511" s="238"/>
      <c r="GJ1511" s="238"/>
      <c r="GK1511" s="238"/>
      <c r="GL1511" s="238"/>
      <c r="GM1511" s="238"/>
      <c r="GN1511" s="238"/>
      <c r="GO1511" s="238"/>
      <c r="GP1511" s="238"/>
      <c r="GQ1511" s="238"/>
      <c r="GR1511" s="238"/>
      <c r="GS1511" s="238"/>
      <c r="GT1511" s="238"/>
      <c r="GU1511" s="238"/>
      <c r="GV1511" s="238"/>
      <c r="GW1511" s="238"/>
      <c r="GX1511" s="238"/>
      <c r="GY1511" s="238"/>
      <c r="GZ1511" s="238"/>
      <c r="HA1511" s="238"/>
      <c r="HB1511" s="238"/>
      <c r="HC1511" s="238"/>
      <c r="HD1511" s="238"/>
      <c r="HE1511" s="238"/>
      <c r="HF1511" s="238"/>
      <c r="HG1511" s="238"/>
      <c r="HH1511" s="238"/>
      <c r="HI1511" s="238"/>
      <c r="HJ1511" s="238"/>
      <c r="HK1511" s="238"/>
      <c r="HL1511" s="238"/>
      <c r="HM1511" s="238"/>
      <c r="HN1511" s="238"/>
      <c r="HO1511" s="238"/>
      <c r="HP1511" s="238"/>
      <c r="HQ1511" s="238"/>
      <c r="HR1511" s="238"/>
      <c r="HS1511" s="238"/>
      <c r="HT1511" s="238"/>
      <c r="HU1511" s="238"/>
      <c r="HV1511" s="238"/>
      <c r="HW1511" s="238"/>
      <c r="HX1511" s="238"/>
      <c r="HY1511" s="238"/>
      <c r="HZ1511" s="238"/>
      <c r="IA1511" s="238"/>
      <c r="IB1511" s="238"/>
      <c r="IC1511" s="238"/>
      <c r="ID1511" s="238"/>
      <c r="IE1511" s="238"/>
      <c r="IF1511" s="238"/>
      <c r="IG1511" s="238"/>
      <c r="IH1511" s="238"/>
      <c r="II1511" s="238"/>
      <c r="IJ1511" s="238"/>
      <c r="IK1511" s="238"/>
      <c r="IL1511" s="238"/>
      <c r="IM1511" s="238"/>
      <c r="IN1511" s="238"/>
      <c r="IO1511" s="238"/>
      <c r="IP1511" s="238"/>
      <c r="IQ1511" s="238"/>
      <c r="IR1511" s="238"/>
      <c r="IS1511" s="238"/>
      <c r="IT1511" s="238"/>
      <c r="IU1511" s="238"/>
      <c r="IV1511" s="238"/>
      <c r="IW1511" s="238"/>
      <c r="IX1511" s="238"/>
      <c r="IY1511" s="238"/>
      <c r="IZ1511" s="238"/>
      <c r="JA1511" s="238"/>
      <c r="JB1511" s="238"/>
      <c r="JC1511" s="238"/>
      <c r="JD1511" s="238"/>
      <c r="JE1511" s="238"/>
      <c r="JF1511" s="238"/>
      <c r="JG1511" s="238"/>
      <c r="JH1511" s="238"/>
      <c r="JI1511" s="238"/>
      <c r="JJ1511" s="238"/>
    </row>
    <row r="1512" spans="1:270" s="1062" customFormat="1" ht="30" x14ac:dyDescent="0.25">
      <c r="A1512" s="362"/>
      <c r="B1512" s="362"/>
      <c r="C1512" s="3651" t="s">
        <v>591</v>
      </c>
      <c r="D1512" s="299"/>
      <c r="E1512" s="299"/>
      <c r="F1512" s="2186">
        <f t="shared" ref="F1512:I1512" si="2243">F1437</f>
        <v>1</v>
      </c>
      <c r="G1512" s="2186">
        <f t="shared" si="2243"/>
        <v>0.1111111111111111</v>
      </c>
      <c r="H1512" s="2186">
        <f t="shared" si="2243"/>
        <v>0</v>
      </c>
      <c r="I1512" s="2186" t="e">
        <f t="shared" si="2243"/>
        <v>#DIV/0!</v>
      </c>
      <c r="J1512" s="2867"/>
      <c r="K1512" s="2867"/>
      <c r="L1512" s="2868"/>
      <c r="M1512" s="2868"/>
      <c r="N1512" s="2868"/>
      <c r="O1512" s="2868"/>
      <c r="P1512" s="2868"/>
      <c r="Q1512" s="2868"/>
      <c r="R1512" s="2865"/>
      <c r="S1512" s="2865"/>
      <c r="T1512" s="2865"/>
      <c r="U1512" s="2865"/>
      <c r="V1512" s="2865"/>
      <c r="W1512" s="2865"/>
      <c r="X1512" s="2865"/>
      <c r="Y1512" s="2865"/>
      <c r="Z1512" s="2865"/>
      <c r="AA1512" s="2865"/>
      <c r="AB1512" s="941"/>
      <c r="AC1512" s="2865"/>
      <c r="AD1512" s="2865"/>
      <c r="AE1512" s="2865"/>
      <c r="AF1512" s="2865"/>
      <c r="AG1512" s="3017"/>
      <c r="AH1512" s="3017"/>
      <c r="AI1512" s="2865"/>
      <c r="AJ1512" s="1142"/>
      <c r="AK1512" s="1134"/>
      <c r="AL1512" s="2563">
        <f t="shared" si="1997"/>
        <v>0</v>
      </c>
      <c r="AM1512" s="3319"/>
      <c r="AN1512" s="238"/>
      <c r="AO1512" s="238"/>
      <c r="AP1512" s="238"/>
      <c r="AQ1512" s="238"/>
      <c r="AR1512" s="238"/>
      <c r="AS1512" s="238"/>
      <c r="AT1512" s="238"/>
      <c r="AU1512" s="238"/>
      <c r="AV1512" s="238"/>
      <c r="AW1512" s="238"/>
      <c r="AX1512" s="238"/>
      <c r="AY1512" s="238"/>
      <c r="AZ1512" s="238"/>
      <c r="BA1512" s="238"/>
      <c r="BB1512" s="238"/>
      <c r="BC1512" s="238"/>
      <c r="BD1512" s="238"/>
      <c r="BE1512" s="238"/>
      <c r="BF1512" s="238"/>
      <c r="BG1512" s="238"/>
      <c r="BH1512" s="238"/>
      <c r="BI1512" s="238"/>
      <c r="BJ1512" s="238"/>
      <c r="BK1512" s="238"/>
      <c r="BL1512" s="238"/>
      <c r="BM1512" s="238"/>
      <c r="BN1512" s="238"/>
      <c r="BO1512" s="238"/>
      <c r="BP1512" s="238"/>
      <c r="BQ1512" s="238"/>
      <c r="BR1512" s="238"/>
      <c r="BS1512" s="238"/>
      <c r="BT1512" s="238"/>
      <c r="BU1512" s="238"/>
      <c r="BV1512" s="238"/>
      <c r="BW1512" s="238"/>
      <c r="BX1512" s="238"/>
      <c r="BY1512" s="238"/>
      <c r="BZ1512" s="238"/>
      <c r="CA1512" s="238"/>
      <c r="CB1512" s="238"/>
      <c r="CC1512" s="238"/>
      <c r="CD1512" s="238"/>
      <c r="CE1512" s="238"/>
      <c r="CF1512" s="238"/>
      <c r="CG1512" s="238"/>
      <c r="CH1512" s="238"/>
      <c r="CI1512" s="238"/>
      <c r="CJ1512" s="238"/>
      <c r="CK1512" s="238"/>
      <c r="CL1512" s="238"/>
      <c r="CM1512" s="238"/>
      <c r="CN1512" s="238"/>
      <c r="CO1512" s="238"/>
      <c r="CP1512" s="238"/>
      <c r="CQ1512" s="238"/>
      <c r="CR1512" s="238"/>
      <c r="CS1512" s="238"/>
      <c r="CT1512" s="238"/>
      <c r="CU1512" s="238"/>
      <c r="CV1512" s="238"/>
      <c r="CW1512" s="238"/>
      <c r="CX1512" s="238"/>
      <c r="CY1512" s="238"/>
      <c r="CZ1512" s="238"/>
      <c r="DA1512" s="238"/>
      <c r="DB1512" s="238"/>
      <c r="DC1512" s="238"/>
      <c r="DD1512" s="238"/>
      <c r="DE1512" s="238"/>
      <c r="DF1512" s="238"/>
      <c r="DG1512" s="238"/>
      <c r="DH1512" s="238"/>
      <c r="DI1512" s="238"/>
      <c r="DJ1512" s="238"/>
      <c r="DK1512" s="238"/>
      <c r="DL1512" s="238"/>
      <c r="DM1512" s="238"/>
      <c r="DN1512" s="238"/>
      <c r="DO1512" s="238"/>
      <c r="DP1512" s="238"/>
      <c r="DQ1512" s="238"/>
      <c r="DR1512" s="238"/>
      <c r="DS1512" s="238"/>
      <c r="DT1512" s="238"/>
      <c r="DU1512" s="238"/>
      <c r="DV1512" s="238"/>
      <c r="DW1512" s="238"/>
      <c r="DX1512" s="238"/>
      <c r="DY1512" s="238"/>
      <c r="DZ1512" s="238"/>
      <c r="EA1512" s="238"/>
      <c r="EB1512" s="238"/>
      <c r="EC1512" s="238"/>
      <c r="ED1512" s="238"/>
      <c r="EE1512" s="238"/>
      <c r="EF1512" s="238"/>
      <c r="EG1512" s="238"/>
      <c r="EH1512" s="238"/>
      <c r="EI1512" s="238"/>
      <c r="EJ1512" s="238"/>
      <c r="EK1512" s="238"/>
      <c r="EL1512" s="238"/>
      <c r="EM1512" s="238"/>
      <c r="EN1512" s="238"/>
      <c r="EO1512" s="238"/>
      <c r="EP1512" s="238"/>
      <c r="EQ1512" s="238"/>
      <c r="ER1512" s="238"/>
      <c r="ES1512" s="238"/>
      <c r="ET1512" s="238"/>
      <c r="EU1512" s="238"/>
      <c r="EV1512" s="238"/>
      <c r="EW1512" s="238"/>
      <c r="EX1512" s="238"/>
      <c r="EY1512" s="238"/>
      <c r="EZ1512" s="238"/>
      <c r="FA1512" s="238"/>
      <c r="FB1512" s="238"/>
      <c r="FC1512" s="238"/>
      <c r="FD1512" s="238"/>
      <c r="FE1512" s="238"/>
      <c r="FF1512" s="238"/>
      <c r="FG1512" s="238"/>
      <c r="FH1512" s="238"/>
      <c r="FI1512" s="238"/>
      <c r="FJ1512" s="238"/>
      <c r="FK1512" s="238"/>
      <c r="FL1512" s="238"/>
      <c r="FM1512" s="238"/>
      <c r="FN1512" s="238"/>
      <c r="FO1512" s="238"/>
      <c r="FP1512" s="238"/>
      <c r="FQ1512" s="238"/>
      <c r="FR1512" s="238"/>
      <c r="FS1512" s="238"/>
      <c r="FT1512" s="238"/>
      <c r="FU1512" s="238"/>
      <c r="FV1512" s="238"/>
      <c r="FW1512" s="238"/>
      <c r="FX1512" s="238"/>
      <c r="FY1512" s="238"/>
      <c r="FZ1512" s="238"/>
      <c r="GA1512" s="238"/>
      <c r="GB1512" s="238"/>
      <c r="GC1512" s="238"/>
      <c r="GD1512" s="238"/>
      <c r="GE1512" s="238"/>
      <c r="GF1512" s="238"/>
      <c r="GG1512" s="238"/>
      <c r="GH1512" s="238"/>
      <c r="GI1512" s="238"/>
      <c r="GJ1512" s="238"/>
      <c r="GK1512" s="238"/>
      <c r="GL1512" s="238"/>
      <c r="GM1512" s="238"/>
      <c r="GN1512" s="238"/>
      <c r="GO1512" s="238"/>
      <c r="GP1512" s="238"/>
      <c r="GQ1512" s="238"/>
      <c r="GR1512" s="238"/>
      <c r="GS1512" s="238"/>
      <c r="GT1512" s="238"/>
      <c r="GU1512" s="238"/>
      <c r="GV1512" s="238"/>
      <c r="GW1512" s="238"/>
      <c r="GX1512" s="238"/>
      <c r="GY1512" s="238"/>
      <c r="GZ1512" s="238"/>
      <c r="HA1512" s="238"/>
      <c r="HB1512" s="238"/>
      <c r="HC1512" s="238"/>
      <c r="HD1512" s="238"/>
      <c r="HE1512" s="238"/>
      <c r="HF1512" s="238"/>
      <c r="HG1512" s="238"/>
      <c r="HH1512" s="238"/>
      <c r="HI1512" s="238"/>
      <c r="HJ1512" s="238"/>
      <c r="HK1512" s="238"/>
      <c r="HL1512" s="238"/>
      <c r="HM1512" s="238"/>
      <c r="HN1512" s="238"/>
      <c r="HO1512" s="238"/>
      <c r="HP1512" s="238"/>
      <c r="HQ1512" s="238"/>
      <c r="HR1512" s="238"/>
      <c r="HS1512" s="238"/>
      <c r="HT1512" s="238"/>
      <c r="HU1512" s="238"/>
      <c r="HV1512" s="238"/>
      <c r="HW1512" s="238"/>
      <c r="HX1512" s="238"/>
      <c r="HY1512" s="238"/>
      <c r="HZ1512" s="238"/>
      <c r="IA1512" s="238"/>
      <c r="IB1512" s="238"/>
      <c r="IC1512" s="238"/>
      <c r="ID1512" s="238"/>
      <c r="IE1512" s="238"/>
      <c r="IF1512" s="238"/>
      <c r="IG1512" s="238"/>
      <c r="IH1512" s="238"/>
      <c r="II1512" s="238"/>
      <c r="IJ1512" s="238"/>
      <c r="IK1512" s="238"/>
      <c r="IL1512" s="238"/>
      <c r="IM1512" s="238"/>
      <c r="IN1512" s="238"/>
      <c r="IO1512" s="238"/>
      <c r="IP1512" s="238"/>
      <c r="IQ1512" s="238"/>
      <c r="IR1512" s="238"/>
      <c r="IS1512" s="238"/>
      <c r="IT1512" s="238"/>
      <c r="IU1512" s="238"/>
      <c r="IV1512" s="238"/>
      <c r="IW1512" s="238"/>
      <c r="IX1512" s="238"/>
      <c r="IY1512" s="238"/>
      <c r="IZ1512" s="238"/>
      <c r="JA1512" s="238"/>
      <c r="JB1512" s="238"/>
      <c r="JC1512" s="238"/>
      <c r="JD1512" s="238"/>
      <c r="JE1512" s="238"/>
      <c r="JF1512" s="238"/>
      <c r="JG1512" s="238"/>
      <c r="JH1512" s="238"/>
      <c r="JI1512" s="238"/>
      <c r="JJ1512" s="238"/>
    </row>
    <row r="1513" spans="1:270" s="1062" customFormat="1" ht="30" x14ac:dyDescent="0.25">
      <c r="A1513" s="362">
        <v>1</v>
      </c>
      <c r="B1513" s="362">
        <v>1</v>
      </c>
      <c r="C1513" s="792" t="s">
        <v>328</v>
      </c>
      <c r="D1513" s="299"/>
      <c r="E1513" s="299"/>
      <c r="F1513" s="2186">
        <f>F1438</f>
        <v>6193.6170212765956</v>
      </c>
      <c r="G1513" s="941">
        <f t="shared" ref="G1513:I1513" si="2244">G1438</f>
        <v>5161.3475177304972</v>
      </c>
      <c r="H1513" s="941">
        <f t="shared" si="2244"/>
        <v>4043.5287234042557</v>
      </c>
      <c r="I1513" s="941">
        <f t="shared" si="2244"/>
        <v>78.342500858811405</v>
      </c>
      <c r="J1513" s="2867"/>
      <c r="K1513" s="2867"/>
      <c r="L1513" s="2868"/>
      <c r="M1513" s="2868"/>
      <c r="N1513" s="2868"/>
      <c r="O1513" s="2868"/>
      <c r="P1513" s="2868"/>
      <c r="Q1513" s="2868"/>
      <c r="R1513" s="2865">
        <f t="shared" ref="R1513:AI1513" si="2245">R1438</f>
        <v>0</v>
      </c>
      <c r="S1513" s="2865">
        <f t="shared" ref="S1513:T1513" si="2246">S1438</f>
        <v>0</v>
      </c>
      <c r="T1513" s="2865">
        <f t="shared" si="2246"/>
        <v>0</v>
      </c>
      <c r="U1513" s="2865">
        <f t="shared" ref="U1513:V1513" si="2247">U1438</f>
        <v>0</v>
      </c>
      <c r="V1513" s="2865">
        <f t="shared" si="2247"/>
        <v>0</v>
      </c>
      <c r="W1513" s="2865">
        <f t="shared" ref="W1513:X1513" si="2248">W1438</f>
        <v>0</v>
      </c>
      <c r="X1513" s="2865">
        <f t="shared" si="2248"/>
        <v>0</v>
      </c>
      <c r="Y1513" s="2865">
        <f t="shared" ref="Y1513:Z1513" si="2249">Y1438</f>
        <v>0</v>
      </c>
      <c r="Z1513" s="2865">
        <f t="shared" si="2249"/>
        <v>0</v>
      </c>
      <c r="AA1513" s="2865">
        <f t="shared" ref="AA1513" si="2250">AA1438</f>
        <v>0</v>
      </c>
      <c r="AB1513" s="549">
        <f t="shared" si="2245"/>
        <v>0</v>
      </c>
      <c r="AC1513" s="2865">
        <f t="shared" si="2245"/>
        <v>0</v>
      </c>
      <c r="AD1513" s="1371">
        <f t="shared" si="2245"/>
        <v>0</v>
      </c>
      <c r="AE1513" s="2865">
        <f t="shared" si="2245"/>
        <v>0</v>
      </c>
      <c r="AF1513" s="2865">
        <f t="shared" si="2245"/>
        <v>0</v>
      </c>
      <c r="AG1513" s="3017">
        <f t="shared" si="2245"/>
        <v>0</v>
      </c>
      <c r="AH1513" s="3017">
        <f t="shared" si="2245"/>
        <v>0</v>
      </c>
      <c r="AI1513" s="2865">
        <f t="shared" si="2245"/>
        <v>0</v>
      </c>
      <c r="AJ1513" s="1142"/>
      <c r="AK1513" s="1134"/>
      <c r="AL1513" s="2563">
        <f t="shared" si="1997"/>
        <v>0</v>
      </c>
      <c r="AM1513" s="3319"/>
      <c r="AN1513" s="238"/>
      <c r="AO1513" s="238"/>
      <c r="AP1513" s="238"/>
      <c r="AQ1513" s="238"/>
      <c r="AR1513" s="238"/>
      <c r="AS1513" s="238"/>
      <c r="AT1513" s="238"/>
      <c r="AU1513" s="238"/>
      <c r="AV1513" s="238"/>
      <c r="AW1513" s="238"/>
      <c r="AX1513" s="238"/>
      <c r="AY1513" s="238"/>
      <c r="AZ1513" s="238"/>
      <c r="BA1513" s="238"/>
      <c r="BB1513" s="238"/>
      <c r="BC1513" s="238"/>
      <c r="BD1513" s="238"/>
      <c r="BE1513" s="238"/>
      <c r="BF1513" s="238"/>
      <c r="BG1513" s="238"/>
      <c r="BH1513" s="238"/>
      <c r="BI1513" s="238"/>
      <c r="BJ1513" s="238"/>
      <c r="BK1513" s="238"/>
      <c r="BL1513" s="238"/>
      <c r="BM1513" s="238"/>
      <c r="BN1513" s="238"/>
      <c r="BO1513" s="238"/>
      <c r="BP1513" s="238"/>
      <c r="BQ1513" s="238"/>
      <c r="BR1513" s="238"/>
      <c r="BS1513" s="238"/>
      <c r="BT1513" s="238"/>
      <c r="BU1513" s="238"/>
      <c r="BV1513" s="238"/>
      <c r="BW1513" s="238"/>
      <c r="BX1513" s="238"/>
      <c r="BY1513" s="238"/>
      <c r="BZ1513" s="238"/>
      <c r="CA1513" s="238"/>
      <c r="CB1513" s="238"/>
      <c r="CC1513" s="238"/>
      <c r="CD1513" s="238"/>
      <c r="CE1513" s="238"/>
      <c r="CF1513" s="238"/>
      <c r="CG1513" s="238"/>
      <c r="CH1513" s="238"/>
      <c r="CI1513" s="238"/>
      <c r="CJ1513" s="238"/>
      <c r="CK1513" s="238"/>
      <c r="CL1513" s="238"/>
      <c r="CM1513" s="238"/>
      <c r="CN1513" s="238"/>
      <c r="CO1513" s="238"/>
      <c r="CP1513" s="238"/>
      <c r="CQ1513" s="238"/>
      <c r="CR1513" s="238"/>
      <c r="CS1513" s="238"/>
      <c r="CT1513" s="238"/>
      <c r="CU1513" s="238"/>
      <c r="CV1513" s="238"/>
      <c r="CW1513" s="238"/>
      <c r="CX1513" s="238"/>
      <c r="CY1513" s="238"/>
      <c r="CZ1513" s="238"/>
      <c r="DA1513" s="238"/>
      <c r="DB1513" s="238"/>
      <c r="DC1513" s="238"/>
      <c r="DD1513" s="238"/>
      <c r="DE1513" s="238"/>
      <c r="DF1513" s="238"/>
      <c r="DG1513" s="238"/>
      <c r="DH1513" s="238"/>
      <c r="DI1513" s="238"/>
      <c r="DJ1513" s="238"/>
      <c r="DK1513" s="238"/>
      <c r="DL1513" s="238"/>
      <c r="DM1513" s="238"/>
      <c r="DN1513" s="238"/>
      <c r="DO1513" s="238"/>
      <c r="DP1513" s="238"/>
      <c r="DQ1513" s="238"/>
      <c r="DR1513" s="238"/>
      <c r="DS1513" s="238"/>
      <c r="DT1513" s="238"/>
      <c r="DU1513" s="238"/>
      <c r="DV1513" s="238"/>
      <c r="DW1513" s="238"/>
      <c r="DX1513" s="238"/>
      <c r="DY1513" s="238"/>
      <c r="DZ1513" s="238"/>
      <c r="EA1513" s="238"/>
      <c r="EB1513" s="238"/>
      <c r="EC1513" s="238"/>
      <c r="ED1513" s="238"/>
      <c r="EE1513" s="238"/>
      <c r="EF1513" s="238"/>
      <c r="EG1513" s="238"/>
      <c r="EH1513" s="238"/>
      <c r="EI1513" s="238"/>
      <c r="EJ1513" s="238"/>
      <c r="EK1513" s="238"/>
      <c r="EL1513" s="238"/>
      <c r="EM1513" s="238"/>
      <c r="EN1513" s="238"/>
      <c r="EO1513" s="238"/>
      <c r="EP1513" s="238"/>
      <c r="EQ1513" s="238"/>
      <c r="ER1513" s="238"/>
      <c r="ES1513" s="238"/>
      <c r="ET1513" s="238"/>
      <c r="EU1513" s="238"/>
      <c r="EV1513" s="238"/>
      <c r="EW1513" s="238"/>
      <c r="EX1513" s="238"/>
      <c r="EY1513" s="238"/>
      <c r="EZ1513" s="238"/>
      <c r="FA1513" s="238"/>
      <c r="FB1513" s="238"/>
      <c r="FC1513" s="238"/>
      <c r="FD1513" s="238"/>
      <c r="FE1513" s="238"/>
      <c r="FF1513" s="238"/>
      <c r="FG1513" s="238"/>
      <c r="FH1513" s="238"/>
      <c r="FI1513" s="238"/>
      <c r="FJ1513" s="238"/>
      <c r="FK1513" s="238"/>
      <c r="FL1513" s="238"/>
      <c r="FM1513" s="238"/>
      <c r="FN1513" s="238"/>
      <c r="FO1513" s="238"/>
      <c r="FP1513" s="238"/>
      <c r="FQ1513" s="238"/>
      <c r="FR1513" s="238"/>
      <c r="FS1513" s="238"/>
      <c r="FT1513" s="238"/>
      <c r="FU1513" s="238"/>
      <c r="FV1513" s="238"/>
      <c r="FW1513" s="238"/>
      <c r="FX1513" s="238"/>
      <c r="FY1513" s="238"/>
      <c r="FZ1513" s="238"/>
      <c r="GA1513" s="238"/>
      <c r="GB1513" s="238"/>
      <c r="GC1513" s="238"/>
      <c r="GD1513" s="238"/>
      <c r="GE1513" s="238"/>
      <c r="GF1513" s="238"/>
      <c r="GG1513" s="238"/>
      <c r="GH1513" s="238"/>
      <c r="GI1513" s="238"/>
      <c r="GJ1513" s="238"/>
      <c r="GK1513" s="238"/>
      <c r="GL1513" s="238"/>
      <c r="GM1513" s="238"/>
      <c r="GN1513" s="238"/>
      <c r="GO1513" s="238"/>
      <c r="GP1513" s="238"/>
      <c r="GQ1513" s="238"/>
      <c r="GR1513" s="238"/>
      <c r="GS1513" s="238"/>
      <c r="GT1513" s="238"/>
      <c r="GU1513" s="238"/>
      <c r="GV1513" s="238"/>
      <c r="GW1513" s="238"/>
      <c r="GX1513" s="238"/>
      <c r="GY1513" s="238"/>
      <c r="GZ1513" s="238"/>
      <c r="HA1513" s="238"/>
      <c r="HB1513" s="238"/>
      <c r="HC1513" s="238"/>
      <c r="HD1513" s="238"/>
      <c r="HE1513" s="238"/>
      <c r="HF1513" s="238"/>
      <c r="HG1513" s="238"/>
      <c r="HH1513" s="238"/>
      <c r="HI1513" s="238"/>
      <c r="HJ1513" s="238"/>
      <c r="HK1513" s="238"/>
      <c r="HL1513" s="238"/>
      <c r="HM1513" s="238"/>
      <c r="HN1513" s="238"/>
      <c r="HO1513" s="238"/>
      <c r="HP1513" s="238"/>
      <c r="HQ1513" s="238"/>
      <c r="HR1513" s="238"/>
      <c r="HS1513" s="238"/>
      <c r="HT1513" s="238"/>
      <c r="HU1513" s="238"/>
      <c r="HV1513" s="238"/>
      <c r="HW1513" s="238"/>
      <c r="HX1513" s="238"/>
      <c r="HY1513" s="238"/>
      <c r="HZ1513" s="238"/>
      <c r="IA1513" s="238"/>
      <c r="IB1513" s="238"/>
      <c r="IC1513" s="238"/>
      <c r="ID1513" s="238"/>
      <c r="IE1513" s="238"/>
      <c r="IF1513" s="238"/>
      <c r="IG1513" s="238"/>
      <c r="IH1513" s="238"/>
      <c r="II1513" s="238"/>
      <c r="IJ1513" s="238"/>
      <c r="IK1513" s="238"/>
      <c r="IL1513" s="238"/>
      <c r="IM1513" s="238"/>
      <c r="IN1513" s="238"/>
      <c r="IO1513" s="238"/>
      <c r="IP1513" s="238"/>
      <c r="IQ1513" s="238"/>
      <c r="IR1513" s="238"/>
      <c r="IS1513" s="238"/>
      <c r="IT1513" s="238"/>
      <c r="IU1513" s="238"/>
      <c r="IV1513" s="238"/>
      <c r="IW1513" s="238"/>
      <c r="IX1513" s="238"/>
      <c r="IY1513" s="238"/>
      <c r="IZ1513" s="238"/>
      <c r="JA1513" s="238"/>
      <c r="JB1513" s="238"/>
      <c r="JC1513" s="238"/>
      <c r="JD1513" s="238"/>
      <c r="JE1513" s="238"/>
      <c r="JF1513" s="238"/>
      <c r="JG1513" s="238"/>
      <c r="JH1513" s="238"/>
      <c r="JI1513" s="238"/>
      <c r="JJ1513" s="238"/>
    </row>
    <row r="1514" spans="1:270" s="1062" customFormat="1" x14ac:dyDescent="0.25">
      <c r="A1514" s="362">
        <v>1</v>
      </c>
      <c r="B1514" s="362">
        <v>1</v>
      </c>
      <c r="C1514" s="790" t="s">
        <v>343</v>
      </c>
      <c r="D1514" s="299"/>
      <c r="E1514" s="299"/>
      <c r="F1514" s="2186">
        <f t="shared" ref="F1514:I1514" si="2251">F1439</f>
        <v>0</v>
      </c>
      <c r="G1514" s="941">
        <f t="shared" si="2251"/>
        <v>0</v>
      </c>
      <c r="H1514" s="941">
        <f t="shared" si="2251"/>
        <v>0</v>
      </c>
      <c r="I1514" s="941">
        <f t="shared" si="2251"/>
        <v>0</v>
      </c>
      <c r="J1514" s="2867"/>
      <c r="K1514" s="2867"/>
      <c r="L1514" s="2868"/>
      <c r="M1514" s="2868"/>
      <c r="N1514" s="2868"/>
      <c r="O1514" s="2868"/>
      <c r="P1514" s="2868"/>
      <c r="Q1514" s="2868"/>
      <c r="R1514" s="2865">
        <f t="shared" ref="R1514:AI1514" si="2252">R1439</f>
        <v>0</v>
      </c>
      <c r="S1514" s="2865">
        <f t="shared" ref="S1514:T1514" si="2253">S1439</f>
        <v>0</v>
      </c>
      <c r="T1514" s="2865">
        <f t="shared" si="2253"/>
        <v>0</v>
      </c>
      <c r="U1514" s="2865">
        <f t="shared" ref="U1514:V1514" si="2254">U1439</f>
        <v>0</v>
      </c>
      <c r="V1514" s="2865">
        <f t="shared" si="2254"/>
        <v>0</v>
      </c>
      <c r="W1514" s="2865">
        <f t="shared" ref="W1514:X1514" si="2255">W1439</f>
        <v>0</v>
      </c>
      <c r="X1514" s="2865">
        <f t="shared" si="2255"/>
        <v>0</v>
      </c>
      <c r="Y1514" s="2865">
        <f t="shared" ref="Y1514:Z1514" si="2256">Y1439</f>
        <v>0</v>
      </c>
      <c r="Z1514" s="2865">
        <f t="shared" si="2256"/>
        <v>0</v>
      </c>
      <c r="AA1514" s="2865">
        <f t="shared" ref="AA1514" si="2257">AA1439</f>
        <v>0</v>
      </c>
      <c r="AB1514" s="549">
        <f t="shared" si="2252"/>
        <v>0</v>
      </c>
      <c r="AC1514" s="2865">
        <f t="shared" si="2252"/>
        <v>0</v>
      </c>
      <c r="AD1514" s="1371">
        <f t="shared" si="2252"/>
        <v>0</v>
      </c>
      <c r="AE1514" s="2865">
        <f t="shared" si="2252"/>
        <v>0</v>
      </c>
      <c r="AF1514" s="2865">
        <f t="shared" si="2252"/>
        <v>0</v>
      </c>
      <c r="AG1514" s="3017">
        <f t="shared" si="2252"/>
        <v>0</v>
      </c>
      <c r="AH1514" s="3017">
        <f t="shared" si="2252"/>
        <v>0</v>
      </c>
      <c r="AI1514" s="2865">
        <f t="shared" si="2252"/>
        <v>0</v>
      </c>
      <c r="AJ1514" s="1142"/>
      <c r="AK1514" s="1134"/>
      <c r="AL1514" s="2563">
        <f t="shared" si="1997"/>
        <v>0</v>
      </c>
      <c r="AM1514" s="3319"/>
      <c r="AN1514" s="238"/>
      <c r="AO1514" s="238"/>
      <c r="AP1514" s="238"/>
      <c r="AQ1514" s="238"/>
      <c r="AR1514" s="238"/>
      <c r="AS1514" s="238"/>
      <c r="AT1514" s="238"/>
      <c r="AU1514" s="238"/>
      <c r="AV1514" s="238"/>
      <c r="AW1514" s="238"/>
      <c r="AX1514" s="238"/>
      <c r="AY1514" s="238"/>
      <c r="AZ1514" s="238"/>
      <c r="BA1514" s="238"/>
      <c r="BB1514" s="238"/>
      <c r="BC1514" s="238"/>
      <c r="BD1514" s="238"/>
      <c r="BE1514" s="238"/>
      <c r="BF1514" s="238"/>
      <c r="BG1514" s="238"/>
      <c r="BH1514" s="238"/>
      <c r="BI1514" s="238"/>
      <c r="BJ1514" s="238"/>
      <c r="BK1514" s="238"/>
      <c r="BL1514" s="238"/>
      <c r="BM1514" s="238"/>
      <c r="BN1514" s="238"/>
      <c r="BO1514" s="238"/>
      <c r="BP1514" s="238"/>
      <c r="BQ1514" s="238"/>
      <c r="BR1514" s="238"/>
      <c r="BS1514" s="238"/>
      <c r="BT1514" s="238"/>
      <c r="BU1514" s="238"/>
      <c r="BV1514" s="238"/>
      <c r="BW1514" s="238"/>
      <c r="BX1514" s="238"/>
      <c r="BY1514" s="238"/>
      <c r="BZ1514" s="238"/>
      <c r="CA1514" s="238"/>
      <c r="CB1514" s="238"/>
      <c r="CC1514" s="238"/>
      <c r="CD1514" s="238"/>
      <c r="CE1514" s="238"/>
      <c r="CF1514" s="238"/>
      <c r="CG1514" s="238"/>
      <c r="CH1514" s="238"/>
      <c r="CI1514" s="238"/>
      <c r="CJ1514" s="238"/>
      <c r="CK1514" s="238"/>
      <c r="CL1514" s="238"/>
      <c r="CM1514" s="238"/>
      <c r="CN1514" s="238"/>
      <c r="CO1514" s="238"/>
      <c r="CP1514" s="238"/>
      <c r="CQ1514" s="238"/>
      <c r="CR1514" s="238"/>
      <c r="CS1514" s="238"/>
      <c r="CT1514" s="238"/>
      <c r="CU1514" s="238"/>
      <c r="CV1514" s="238"/>
      <c r="CW1514" s="238"/>
      <c r="CX1514" s="238"/>
      <c r="CY1514" s="238"/>
      <c r="CZ1514" s="238"/>
      <c r="DA1514" s="238"/>
      <c r="DB1514" s="238"/>
      <c r="DC1514" s="238"/>
      <c r="DD1514" s="238"/>
      <c r="DE1514" s="238"/>
      <c r="DF1514" s="238"/>
      <c r="DG1514" s="238"/>
      <c r="DH1514" s="238"/>
      <c r="DI1514" s="238"/>
      <c r="DJ1514" s="238"/>
      <c r="DK1514" s="238"/>
      <c r="DL1514" s="238"/>
      <c r="DM1514" s="238"/>
      <c r="DN1514" s="238"/>
      <c r="DO1514" s="238"/>
      <c r="DP1514" s="238"/>
      <c r="DQ1514" s="238"/>
      <c r="DR1514" s="238"/>
      <c r="DS1514" s="238"/>
      <c r="DT1514" s="238"/>
      <c r="DU1514" s="238"/>
      <c r="DV1514" s="238"/>
      <c r="DW1514" s="238"/>
      <c r="DX1514" s="238"/>
      <c r="DY1514" s="238"/>
      <c r="DZ1514" s="238"/>
      <c r="EA1514" s="238"/>
      <c r="EB1514" s="238"/>
      <c r="EC1514" s="238"/>
      <c r="ED1514" s="238"/>
      <c r="EE1514" s="238"/>
      <c r="EF1514" s="238"/>
      <c r="EG1514" s="238"/>
      <c r="EH1514" s="238"/>
      <c r="EI1514" s="238"/>
      <c r="EJ1514" s="238"/>
      <c r="EK1514" s="238"/>
      <c r="EL1514" s="238"/>
      <c r="EM1514" s="238"/>
      <c r="EN1514" s="238"/>
      <c r="EO1514" s="238"/>
      <c r="EP1514" s="238"/>
      <c r="EQ1514" s="238"/>
      <c r="ER1514" s="238"/>
      <c r="ES1514" s="238"/>
      <c r="ET1514" s="238"/>
      <c r="EU1514" s="238"/>
      <c r="EV1514" s="238"/>
      <c r="EW1514" s="238"/>
      <c r="EX1514" s="238"/>
      <c r="EY1514" s="238"/>
      <c r="EZ1514" s="238"/>
      <c r="FA1514" s="238"/>
      <c r="FB1514" s="238"/>
      <c r="FC1514" s="238"/>
      <c r="FD1514" s="238"/>
      <c r="FE1514" s="238"/>
      <c r="FF1514" s="238"/>
      <c r="FG1514" s="238"/>
      <c r="FH1514" s="238"/>
      <c r="FI1514" s="238"/>
      <c r="FJ1514" s="238"/>
      <c r="FK1514" s="238"/>
      <c r="FL1514" s="238"/>
      <c r="FM1514" s="238"/>
      <c r="FN1514" s="238"/>
      <c r="FO1514" s="238"/>
      <c r="FP1514" s="238"/>
      <c r="FQ1514" s="238"/>
      <c r="FR1514" s="238"/>
      <c r="FS1514" s="238"/>
      <c r="FT1514" s="238"/>
      <c r="FU1514" s="238"/>
      <c r="FV1514" s="238"/>
      <c r="FW1514" s="238"/>
      <c r="FX1514" s="238"/>
      <c r="FY1514" s="238"/>
      <c r="FZ1514" s="238"/>
      <c r="GA1514" s="238"/>
      <c r="GB1514" s="238"/>
      <c r="GC1514" s="238"/>
      <c r="GD1514" s="238"/>
      <c r="GE1514" s="238"/>
      <c r="GF1514" s="238"/>
      <c r="GG1514" s="238"/>
      <c r="GH1514" s="238"/>
      <c r="GI1514" s="238"/>
      <c r="GJ1514" s="238"/>
      <c r="GK1514" s="238"/>
      <c r="GL1514" s="238"/>
      <c r="GM1514" s="238"/>
      <c r="GN1514" s="238"/>
      <c r="GO1514" s="238"/>
      <c r="GP1514" s="238"/>
      <c r="GQ1514" s="238"/>
      <c r="GR1514" s="238"/>
      <c r="GS1514" s="238"/>
      <c r="GT1514" s="238"/>
      <c r="GU1514" s="238"/>
      <c r="GV1514" s="238"/>
      <c r="GW1514" s="238"/>
      <c r="GX1514" s="238"/>
      <c r="GY1514" s="238"/>
      <c r="GZ1514" s="238"/>
      <c r="HA1514" s="238"/>
      <c r="HB1514" s="238"/>
      <c r="HC1514" s="238"/>
      <c r="HD1514" s="238"/>
      <c r="HE1514" s="238"/>
      <c r="HF1514" s="238"/>
      <c r="HG1514" s="238"/>
      <c r="HH1514" s="238"/>
      <c r="HI1514" s="238"/>
      <c r="HJ1514" s="238"/>
      <c r="HK1514" s="238"/>
      <c r="HL1514" s="238"/>
      <c r="HM1514" s="238"/>
      <c r="HN1514" s="238"/>
      <c r="HO1514" s="238"/>
      <c r="HP1514" s="238"/>
      <c r="HQ1514" s="238"/>
      <c r="HR1514" s="238"/>
      <c r="HS1514" s="238"/>
      <c r="HT1514" s="238"/>
      <c r="HU1514" s="238"/>
      <c r="HV1514" s="238"/>
      <c r="HW1514" s="238"/>
      <c r="HX1514" s="238"/>
      <c r="HY1514" s="238"/>
      <c r="HZ1514" s="238"/>
      <c r="IA1514" s="238"/>
      <c r="IB1514" s="238"/>
      <c r="IC1514" s="238"/>
      <c r="ID1514" s="238"/>
      <c r="IE1514" s="238"/>
      <c r="IF1514" s="238"/>
      <c r="IG1514" s="238"/>
      <c r="IH1514" s="238"/>
      <c r="II1514" s="238"/>
      <c r="IJ1514" s="238"/>
      <c r="IK1514" s="238"/>
      <c r="IL1514" s="238"/>
      <c r="IM1514" s="238"/>
      <c r="IN1514" s="238"/>
      <c r="IO1514" s="238"/>
      <c r="IP1514" s="238"/>
      <c r="IQ1514" s="238"/>
      <c r="IR1514" s="238"/>
      <c r="IS1514" s="238"/>
      <c r="IT1514" s="238"/>
      <c r="IU1514" s="238"/>
      <c r="IV1514" s="238"/>
      <c r="IW1514" s="238"/>
      <c r="IX1514" s="238"/>
      <c r="IY1514" s="238"/>
      <c r="IZ1514" s="238"/>
      <c r="JA1514" s="238"/>
      <c r="JB1514" s="238"/>
      <c r="JC1514" s="238"/>
      <c r="JD1514" s="238"/>
      <c r="JE1514" s="238"/>
      <c r="JF1514" s="238"/>
      <c r="JG1514" s="238"/>
      <c r="JH1514" s="238"/>
      <c r="JI1514" s="238"/>
      <c r="JJ1514" s="238"/>
    </row>
    <row r="1515" spans="1:270" s="1062" customFormat="1" ht="29.25" x14ac:dyDescent="0.25">
      <c r="A1515" s="362">
        <v>1</v>
      </c>
      <c r="B1515" s="362">
        <v>1</v>
      </c>
      <c r="C1515" s="802" t="s">
        <v>344</v>
      </c>
      <c r="D1515" s="299"/>
      <c r="E1515" s="299"/>
      <c r="F1515" s="2186">
        <f t="shared" ref="F1515:I1515" si="2258">F1440</f>
        <v>6193.6170212765956</v>
      </c>
      <c r="G1515" s="941">
        <f t="shared" si="2258"/>
        <v>5161.3475177304972</v>
      </c>
      <c r="H1515" s="941">
        <f t="shared" si="2258"/>
        <v>4043.5287234042557</v>
      </c>
      <c r="I1515" s="941">
        <f t="shared" si="2258"/>
        <v>78.342500858811405</v>
      </c>
      <c r="J1515" s="2867"/>
      <c r="K1515" s="2867"/>
      <c r="L1515" s="2868"/>
      <c r="M1515" s="2868"/>
      <c r="N1515" s="2868"/>
      <c r="O1515" s="2868"/>
      <c r="P1515" s="2868"/>
      <c r="Q1515" s="2868"/>
      <c r="R1515" s="2865">
        <f t="shared" ref="R1515:AI1515" si="2259">R1440</f>
        <v>0</v>
      </c>
      <c r="S1515" s="2865">
        <f t="shared" ref="S1515:T1515" si="2260">S1440</f>
        <v>0</v>
      </c>
      <c r="T1515" s="2865">
        <f t="shared" si="2260"/>
        <v>0</v>
      </c>
      <c r="U1515" s="2865">
        <f t="shared" ref="U1515:V1515" si="2261">U1440</f>
        <v>0</v>
      </c>
      <c r="V1515" s="2865">
        <f t="shared" si="2261"/>
        <v>0</v>
      </c>
      <c r="W1515" s="2865">
        <f t="shared" ref="W1515:X1515" si="2262">W1440</f>
        <v>0</v>
      </c>
      <c r="X1515" s="2865">
        <f t="shared" si="2262"/>
        <v>0</v>
      </c>
      <c r="Y1515" s="2865">
        <f t="shared" ref="Y1515:Z1515" si="2263">Y1440</f>
        <v>0</v>
      </c>
      <c r="Z1515" s="2865">
        <f t="shared" si="2263"/>
        <v>0</v>
      </c>
      <c r="AA1515" s="2865">
        <f t="shared" ref="AA1515" si="2264">AA1440</f>
        <v>0</v>
      </c>
      <c r="AB1515" s="549">
        <f t="shared" si="2259"/>
        <v>0</v>
      </c>
      <c r="AC1515" s="2865">
        <f t="shared" si="2259"/>
        <v>0</v>
      </c>
      <c r="AD1515" s="1371">
        <f t="shared" si="2259"/>
        <v>0</v>
      </c>
      <c r="AE1515" s="2865">
        <f t="shared" si="2259"/>
        <v>0</v>
      </c>
      <c r="AF1515" s="2865">
        <f t="shared" si="2259"/>
        <v>0</v>
      </c>
      <c r="AG1515" s="3017">
        <f t="shared" si="2259"/>
        <v>0</v>
      </c>
      <c r="AH1515" s="3017">
        <f t="shared" si="2259"/>
        <v>0</v>
      </c>
      <c r="AI1515" s="2865">
        <f t="shared" si="2259"/>
        <v>0</v>
      </c>
      <c r="AJ1515" s="1142"/>
      <c r="AK1515" s="1134"/>
      <c r="AL1515" s="2563">
        <f t="shared" si="1997"/>
        <v>0</v>
      </c>
      <c r="AM1515" s="3319"/>
      <c r="AN1515" s="238"/>
      <c r="AO1515" s="238"/>
      <c r="AP1515" s="238"/>
      <c r="AQ1515" s="238"/>
      <c r="AR1515" s="238"/>
      <c r="AS1515" s="238"/>
      <c r="AT1515" s="238"/>
      <c r="AU1515" s="238"/>
      <c r="AV1515" s="238"/>
      <c r="AW1515" s="238"/>
      <c r="AX1515" s="238"/>
      <c r="AY1515" s="238"/>
      <c r="AZ1515" s="238"/>
      <c r="BA1515" s="238"/>
      <c r="BB1515" s="238"/>
      <c r="BC1515" s="238"/>
      <c r="BD1515" s="238"/>
      <c r="BE1515" s="238"/>
      <c r="BF1515" s="238"/>
      <c r="BG1515" s="238"/>
      <c r="BH1515" s="238"/>
      <c r="BI1515" s="238"/>
      <c r="BJ1515" s="238"/>
      <c r="BK1515" s="238"/>
      <c r="BL1515" s="238"/>
      <c r="BM1515" s="238"/>
      <c r="BN1515" s="238"/>
      <c r="BO1515" s="238"/>
      <c r="BP1515" s="238"/>
      <c r="BQ1515" s="238"/>
      <c r="BR1515" s="238"/>
      <c r="BS1515" s="238"/>
      <c r="BT1515" s="238"/>
      <c r="BU1515" s="238"/>
      <c r="BV1515" s="238"/>
      <c r="BW1515" s="238"/>
      <c r="BX1515" s="238"/>
      <c r="BY1515" s="238"/>
      <c r="BZ1515" s="238"/>
      <c r="CA1515" s="238"/>
      <c r="CB1515" s="238"/>
      <c r="CC1515" s="238"/>
      <c r="CD1515" s="238"/>
      <c r="CE1515" s="238"/>
      <c r="CF1515" s="238"/>
      <c r="CG1515" s="238"/>
      <c r="CH1515" s="238"/>
      <c r="CI1515" s="238"/>
      <c r="CJ1515" s="238"/>
      <c r="CK1515" s="238"/>
      <c r="CL1515" s="238"/>
      <c r="CM1515" s="238"/>
      <c r="CN1515" s="238"/>
      <c r="CO1515" s="238"/>
      <c r="CP1515" s="238"/>
      <c r="CQ1515" s="238"/>
      <c r="CR1515" s="238"/>
      <c r="CS1515" s="238"/>
      <c r="CT1515" s="238"/>
      <c r="CU1515" s="238"/>
      <c r="CV1515" s="238"/>
      <c r="CW1515" s="238"/>
      <c r="CX1515" s="238"/>
      <c r="CY1515" s="238"/>
      <c r="CZ1515" s="238"/>
      <c r="DA1515" s="238"/>
      <c r="DB1515" s="238"/>
      <c r="DC1515" s="238"/>
      <c r="DD1515" s="238"/>
      <c r="DE1515" s="238"/>
      <c r="DF1515" s="238"/>
      <c r="DG1515" s="238"/>
      <c r="DH1515" s="238"/>
      <c r="DI1515" s="238"/>
      <c r="DJ1515" s="238"/>
      <c r="DK1515" s="238"/>
      <c r="DL1515" s="238"/>
      <c r="DM1515" s="238"/>
      <c r="DN1515" s="238"/>
      <c r="DO1515" s="238"/>
      <c r="DP1515" s="238"/>
      <c r="DQ1515" s="238"/>
      <c r="DR1515" s="238"/>
      <c r="DS1515" s="238"/>
      <c r="DT1515" s="238"/>
      <c r="DU1515" s="238"/>
      <c r="DV1515" s="238"/>
      <c r="DW1515" s="238"/>
      <c r="DX1515" s="238"/>
      <c r="DY1515" s="238"/>
      <c r="DZ1515" s="238"/>
      <c r="EA1515" s="238"/>
      <c r="EB1515" s="238"/>
      <c r="EC1515" s="238"/>
      <c r="ED1515" s="238"/>
      <c r="EE1515" s="238"/>
      <c r="EF1515" s="238"/>
      <c r="EG1515" s="238"/>
      <c r="EH1515" s="238"/>
      <c r="EI1515" s="238"/>
      <c r="EJ1515" s="238"/>
      <c r="EK1515" s="238"/>
      <c r="EL1515" s="238"/>
      <c r="EM1515" s="238"/>
      <c r="EN1515" s="238"/>
      <c r="EO1515" s="238"/>
      <c r="EP1515" s="238"/>
      <c r="EQ1515" s="238"/>
      <c r="ER1515" s="238"/>
      <c r="ES1515" s="238"/>
      <c r="ET1515" s="238"/>
      <c r="EU1515" s="238"/>
      <c r="EV1515" s="238"/>
      <c r="EW1515" s="238"/>
      <c r="EX1515" s="238"/>
      <c r="EY1515" s="238"/>
      <c r="EZ1515" s="238"/>
      <c r="FA1515" s="238"/>
      <c r="FB1515" s="238"/>
      <c r="FC1515" s="238"/>
      <c r="FD1515" s="238"/>
      <c r="FE1515" s="238"/>
      <c r="FF1515" s="238"/>
      <c r="FG1515" s="238"/>
      <c r="FH1515" s="238"/>
      <c r="FI1515" s="238"/>
      <c r="FJ1515" s="238"/>
      <c r="FK1515" s="238"/>
      <c r="FL1515" s="238"/>
      <c r="FM1515" s="238"/>
      <c r="FN1515" s="238"/>
      <c r="FO1515" s="238"/>
      <c r="FP1515" s="238"/>
      <c r="FQ1515" s="238"/>
      <c r="FR1515" s="238"/>
      <c r="FS1515" s="238"/>
      <c r="FT1515" s="238"/>
      <c r="FU1515" s="238"/>
      <c r="FV1515" s="238"/>
      <c r="FW1515" s="238"/>
      <c r="FX1515" s="238"/>
      <c r="FY1515" s="238"/>
      <c r="FZ1515" s="238"/>
      <c r="GA1515" s="238"/>
      <c r="GB1515" s="238"/>
      <c r="GC1515" s="238"/>
      <c r="GD1515" s="238"/>
      <c r="GE1515" s="238"/>
      <c r="GF1515" s="238"/>
      <c r="GG1515" s="238"/>
      <c r="GH1515" s="238"/>
      <c r="GI1515" s="238"/>
      <c r="GJ1515" s="238"/>
      <c r="GK1515" s="238"/>
      <c r="GL1515" s="238"/>
      <c r="GM1515" s="238"/>
      <c r="GN1515" s="238"/>
      <c r="GO1515" s="238"/>
      <c r="GP1515" s="238"/>
      <c r="GQ1515" s="238"/>
      <c r="GR1515" s="238"/>
      <c r="GS1515" s="238"/>
      <c r="GT1515" s="238"/>
      <c r="GU1515" s="238"/>
      <c r="GV1515" s="238"/>
      <c r="GW1515" s="238"/>
      <c r="GX1515" s="238"/>
      <c r="GY1515" s="238"/>
      <c r="GZ1515" s="238"/>
      <c r="HA1515" s="238"/>
      <c r="HB1515" s="238"/>
      <c r="HC1515" s="238"/>
      <c r="HD1515" s="238"/>
      <c r="HE1515" s="238"/>
      <c r="HF1515" s="238"/>
      <c r="HG1515" s="238"/>
      <c r="HH1515" s="238"/>
      <c r="HI1515" s="238"/>
      <c r="HJ1515" s="238"/>
      <c r="HK1515" s="238"/>
      <c r="HL1515" s="238"/>
      <c r="HM1515" s="238"/>
      <c r="HN1515" s="238"/>
      <c r="HO1515" s="238"/>
      <c r="HP1515" s="238"/>
      <c r="HQ1515" s="238"/>
      <c r="HR1515" s="238"/>
      <c r="HS1515" s="238"/>
      <c r="HT1515" s="238"/>
      <c r="HU1515" s="238"/>
      <c r="HV1515" s="238"/>
      <c r="HW1515" s="238"/>
      <c r="HX1515" s="238"/>
      <c r="HY1515" s="238"/>
      <c r="HZ1515" s="238"/>
      <c r="IA1515" s="238"/>
      <c r="IB1515" s="238"/>
      <c r="IC1515" s="238"/>
      <c r="ID1515" s="238"/>
      <c r="IE1515" s="238"/>
      <c r="IF1515" s="238"/>
      <c r="IG1515" s="238"/>
      <c r="IH1515" s="238"/>
      <c r="II1515" s="238"/>
      <c r="IJ1515" s="238"/>
      <c r="IK1515" s="238"/>
      <c r="IL1515" s="238"/>
      <c r="IM1515" s="238"/>
      <c r="IN1515" s="238"/>
      <c r="IO1515" s="238"/>
      <c r="IP1515" s="238"/>
      <c r="IQ1515" s="238"/>
      <c r="IR1515" s="238"/>
      <c r="IS1515" s="238"/>
      <c r="IT1515" s="238"/>
      <c r="IU1515" s="238"/>
      <c r="IV1515" s="238"/>
      <c r="IW1515" s="238"/>
      <c r="IX1515" s="238"/>
      <c r="IY1515" s="238"/>
      <c r="IZ1515" s="238"/>
      <c r="JA1515" s="238"/>
      <c r="JB1515" s="238"/>
      <c r="JC1515" s="238"/>
      <c r="JD1515" s="238"/>
      <c r="JE1515" s="238"/>
      <c r="JF1515" s="238"/>
      <c r="JG1515" s="238"/>
      <c r="JH1515" s="238"/>
      <c r="JI1515" s="238"/>
      <c r="JJ1515" s="238"/>
    </row>
    <row r="1516" spans="1:270" s="1062" customFormat="1" x14ac:dyDescent="0.25">
      <c r="A1516" s="362">
        <v>1</v>
      </c>
      <c r="B1516" s="362">
        <v>1</v>
      </c>
      <c r="C1516" s="802" t="s">
        <v>345</v>
      </c>
      <c r="D1516" s="299"/>
      <c r="E1516" s="299"/>
      <c r="F1516" s="2186">
        <f t="shared" ref="F1516:I1516" si="2265">F1441</f>
        <v>58220</v>
      </c>
      <c r="G1516" s="941">
        <f t="shared" si="2265"/>
        <v>48516.666666666672</v>
      </c>
      <c r="H1516" s="941">
        <f t="shared" si="2265"/>
        <v>38009.170000000006</v>
      </c>
      <c r="I1516" s="941">
        <f t="shared" si="2265"/>
        <v>78.342500858811405</v>
      </c>
      <c r="J1516" s="2867"/>
      <c r="K1516" s="2867"/>
      <c r="L1516" s="2868"/>
      <c r="M1516" s="2868"/>
      <c r="N1516" s="2868"/>
      <c r="O1516" s="2868"/>
      <c r="P1516" s="2868"/>
      <c r="Q1516" s="2868"/>
      <c r="R1516" s="2865">
        <f t="shared" ref="R1516:AI1516" si="2266">R1441</f>
        <v>0</v>
      </c>
      <c r="S1516" s="2865">
        <f t="shared" ref="S1516:T1516" si="2267">S1441</f>
        <v>0</v>
      </c>
      <c r="T1516" s="2865">
        <f t="shared" si="2267"/>
        <v>0</v>
      </c>
      <c r="U1516" s="2865">
        <f t="shared" ref="U1516:V1516" si="2268">U1441</f>
        <v>0</v>
      </c>
      <c r="V1516" s="2865">
        <f t="shared" si="2268"/>
        <v>0</v>
      </c>
      <c r="W1516" s="2865">
        <f t="shared" ref="W1516:X1516" si="2269">W1441</f>
        <v>0</v>
      </c>
      <c r="X1516" s="2865">
        <f t="shared" si="2269"/>
        <v>0</v>
      </c>
      <c r="Y1516" s="2865">
        <f t="shared" ref="Y1516:Z1516" si="2270">Y1441</f>
        <v>0</v>
      </c>
      <c r="Z1516" s="2865">
        <f t="shared" si="2270"/>
        <v>0</v>
      </c>
      <c r="AA1516" s="2865">
        <f t="shared" ref="AA1516" si="2271">AA1441</f>
        <v>0</v>
      </c>
      <c r="AB1516" s="549">
        <f t="shared" si="2266"/>
        <v>0</v>
      </c>
      <c r="AC1516" s="2865">
        <f t="shared" si="2266"/>
        <v>0</v>
      </c>
      <c r="AD1516" s="1371">
        <f t="shared" si="2266"/>
        <v>0</v>
      </c>
      <c r="AE1516" s="2865">
        <f t="shared" si="2266"/>
        <v>0</v>
      </c>
      <c r="AF1516" s="2865">
        <f t="shared" si="2266"/>
        <v>0</v>
      </c>
      <c r="AG1516" s="3017">
        <f t="shared" si="2266"/>
        <v>0</v>
      </c>
      <c r="AH1516" s="3017">
        <f t="shared" si="2266"/>
        <v>0</v>
      </c>
      <c r="AI1516" s="2865">
        <f t="shared" si="2266"/>
        <v>0</v>
      </c>
      <c r="AJ1516" s="1142"/>
      <c r="AK1516" s="1134"/>
      <c r="AL1516" s="2563">
        <f t="shared" si="1997"/>
        <v>0</v>
      </c>
      <c r="AM1516" s="3319"/>
      <c r="AN1516" s="238"/>
      <c r="AO1516" s="238"/>
      <c r="AP1516" s="238"/>
      <c r="AQ1516" s="238"/>
      <c r="AR1516" s="238"/>
      <c r="AS1516" s="238"/>
      <c r="AT1516" s="238"/>
      <c r="AU1516" s="238"/>
      <c r="AV1516" s="238"/>
      <c r="AW1516" s="238"/>
      <c r="AX1516" s="238"/>
      <c r="AY1516" s="238"/>
      <c r="AZ1516" s="238"/>
      <c r="BA1516" s="238"/>
      <c r="BB1516" s="238"/>
      <c r="BC1516" s="238"/>
      <c r="BD1516" s="238"/>
      <c r="BE1516" s="238"/>
      <c r="BF1516" s="238"/>
      <c r="BG1516" s="238"/>
      <c r="BH1516" s="238"/>
      <c r="BI1516" s="238"/>
      <c r="BJ1516" s="238"/>
      <c r="BK1516" s="238"/>
      <c r="BL1516" s="238"/>
      <c r="BM1516" s="238"/>
      <c r="BN1516" s="238"/>
      <c r="BO1516" s="238"/>
      <c r="BP1516" s="238"/>
      <c r="BQ1516" s="238"/>
      <c r="BR1516" s="238"/>
      <c r="BS1516" s="238"/>
      <c r="BT1516" s="238"/>
      <c r="BU1516" s="238"/>
      <c r="BV1516" s="238"/>
      <c r="BW1516" s="238"/>
      <c r="BX1516" s="238"/>
      <c r="BY1516" s="238"/>
      <c r="BZ1516" s="238"/>
      <c r="CA1516" s="238"/>
      <c r="CB1516" s="238"/>
      <c r="CC1516" s="238"/>
      <c r="CD1516" s="238"/>
      <c r="CE1516" s="238"/>
      <c r="CF1516" s="238"/>
      <c r="CG1516" s="238"/>
      <c r="CH1516" s="238"/>
      <c r="CI1516" s="238"/>
      <c r="CJ1516" s="238"/>
      <c r="CK1516" s="238"/>
      <c r="CL1516" s="238"/>
      <c r="CM1516" s="238"/>
      <c r="CN1516" s="238"/>
      <c r="CO1516" s="238"/>
      <c r="CP1516" s="238"/>
      <c r="CQ1516" s="238"/>
      <c r="CR1516" s="238"/>
      <c r="CS1516" s="238"/>
      <c r="CT1516" s="238"/>
      <c r="CU1516" s="238"/>
      <c r="CV1516" s="238"/>
      <c r="CW1516" s="238"/>
      <c r="CX1516" s="238"/>
      <c r="CY1516" s="238"/>
      <c r="CZ1516" s="238"/>
      <c r="DA1516" s="238"/>
      <c r="DB1516" s="238"/>
      <c r="DC1516" s="238"/>
      <c r="DD1516" s="238"/>
      <c r="DE1516" s="238"/>
      <c r="DF1516" s="238"/>
      <c r="DG1516" s="238"/>
      <c r="DH1516" s="238"/>
      <c r="DI1516" s="238"/>
      <c r="DJ1516" s="238"/>
      <c r="DK1516" s="238"/>
      <c r="DL1516" s="238"/>
      <c r="DM1516" s="238"/>
      <c r="DN1516" s="238"/>
      <c r="DO1516" s="238"/>
      <c r="DP1516" s="238"/>
      <c r="DQ1516" s="238"/>
      <c r="DR1516" s="238"/>
      <c r="DS1516" s="238"/>
      <c r="DT1516" s="238"/>
      <c r="DU1516" s="238"/>
      <c r="DV1516" s="238"/>
      <c r="DW1516" s="238"/>
      <c r="DX1516" s="238"/>
      <c r="DY1516" s="238"/>
      <c r="DZ1516" s="238"/>
      <c r="EA1516" s="238"/>
      <c r="EB1516" s="238"/>
      <c r="EC1516" s="238"/>
      <c r="ED1516" s="238"/>
      <c r="EE1516" s="238"/>
      <c r="EF1516" s="238"/>
      <c r="EG1516" s="238"/>
      <c r="EH1516" s="238"/>
      <c r="EI1516" s="238"/>
      <c r="EJ1516" s="238"/>
      <c r="EK1516" s="238"/>
      <c r="EL1516" s="238"/>
      <c r="EM1516" s="238"/>
      <c r="EN1516" s="238"/>
      <c r="EO1516" s="238"/>
      <c r="EP1516" s="238"/>
      <c r="EQ1516" s="238"/>
      <c r="ER1516" s="238"/>
      <c r="ES1516" s="238"/>
      <c r="ET1516" s="238"/>
      <c r="EU1516" s="238"/>
      <c r="EV1516" s="238"/>
      <c r="EW1516" s="238"/>
      <c r="EX1516" s="238"/>
      <c r="EY1516" s="238"/>
      <c r="EZ1516" s="238"/>
      <c r="FA1516" s="238"/>
      <c r="FB1516" s="238"/>
      <c r="FC1516" s="238"/>
      <c r="FD1516" s="238"/>
      <c r="FE1516" s="238"/>
      <c r="FF1516" s="238"/>
      <c r="FG1516" s="238"/>
      <c r="FH1516" s="238"/>
      <c r="FI1516" s="238"/>
      <c r="FJ1516" s="238"/>
      <c r="FK1516" s="238"/>
      <c r="FL1516" s="238"/>
      <c r="FM1516" s="238"/>
      <c r="FN1516" s="238"/>
      <c r="FO1516" s="238"/>
      <c r="FP1516" s="238"/>
      <c r="FQ1516" s="238"/>
      <c r="FR1516" s="238"/>
      <c r="FS1516" s="238"/>
      <c r="FT1516" s="238"/>
      <c r="FU1516" s="238"/>
      <c r="FV1516" s="238"/>
      <c r="FW1516" s="238"/>
      <c r="FX1516" s="238"/>
      <c r="FY1516" s="238"/>
      <c r="FZ1516" s="238"/>
      <c r="GA1516" s="238"/>
      <c r="GB1516" s="238"/>
      <c r="GC1516" s="238"/>
      <c r="GD1516" s="238"/>
      <c r="GE1516" s="238"/>
      <c r="GF1516" s="238"/>
      <c r="GG1516" s="238"/>
      <c r="GH1516" s="238"/>
      <c r="GI1516" s="238"/>
      <c r="GJ1516" s="238"/>
      <c r="GK1516" s="238"/>
      <c r="GL1516" s="238"/>
      <c r="GM1516" s="238"/>
      <c r="GN1516" s="238"/>
      <c r="GO1516" s="238"/>
      <c r="GP1516" s="238"/>
      <c r="GQ1516" s="238"/>
      <c r="GR1516" s="238"/>
      <c r="GS1516" s="238"/>
      <c r="GT1516" s="238"/>
      <c r="GU1516" s="238"/>
      <c r="GV1516" s="238"/>
      <c r="GW1516" s="238"/>
      <c r="GX1516" s="238"/>
      <c r="GY1516" s="238"/>
      <c r="GZ1516" s="238"/>
      <c r="HA1516" s="238"/>
      <c r="HB1516" s="238"/>
      <c r="HC1516" s="238"/>
      <c r="HD1516" s="238"/>
      <c r="HE1516" s="238"/>
      <c r="HF1516" s="238"/>
      <c r="HG1516" s="238"/>
      <c r="HH1516" s="238"/>
      <c r="HI1516" s="238"/>
      <c r="HJ1516" s="238"/>
      <c r="HK1516" s="238"/>
      <c r="HL1516" s="238"/>
      <c r="HM1516" s="238"/>
      <c r="HN1516" s="238"/>
      <c r="HO1516" s="238"/>
      <c r="HP1516" s="238"/>
      <c r="HQ1516" s="238"/>
      <c r="HR1516" s="238"/>
      <c r="HS1516" s="238"/>
      <c r="HT1516" s="238"/>
      <c r="HU1516" s="238"/>
      <c r="HV1516" s="238"/>
      <c r="HW1516" s="238"/>
      <c r="HX1516" s="238"/>
      <c r="HY1516" s="238"/>
      <c r="HZ1516" s="238"/>
      <c r="IA1516" s="238"/>
      <c r="IB1516" s="238"/>
      <c r="IC1516" s="238"/>
      <c r="ID1516" s="238"/>
      <c r="IE1516" s="238"/>
      <c r="IF1516" s="238"/>
      <c r="IG1516" s="238"/>
      <c r="IH1516" s="238"/>
      <c r="II1516" s="238"/>
      <c r="IJ1516" s="238"/>
      <c r="IK1516" s="238"/>
      <c r="IL1516" s="238"/>
      <c r="IM1516" s="238"/>
      <c r="IN1516" s="238"/>
      <c r="IO1516" s="238"/>
      <c r="IP1516" s="238"/>
      <c r="IQ1516" s="238"/>
      <c r="IR1516" s="238"/>
      <c r="IS1516" s="238"/>
      <c r="IT1516" s="238"/>
      <c r="IU1516" s="238"/>
      <c r="IV1516" s="238"/>
      <c r="IW1516" s="238"/>
      <c r="IX1516" s="238"/>
      <c r="IY1516" s="238"/>
      <c r="IZ1516" s="238"/>
      <c r="JA1516" s="238"/>
      <c r="JB1516" s="238"/>
      <c r="JC1516" s="238"/>
      <c r="JD1516" s="238"/>
      <c r="JE1516" s="238"/>
      <c r="JF1516" s="238"/>
      <c r="JG1516" s="238"/>
      <c r="JH1516" s="238"/>
      <c r="JI1516" s="238"/>
      <c r="JJ1516" s="238"/>
    </row>
    <row r="1517" spans="1:270" s="1062" customFormat="1" ht="30" x14ac:dyDescent="0.25">
      <c r="A1517" s="362"/>
      <c r="B1517" s="362">
        <v>1</v>
      </c>
      <c r="C1517" s="792" t="s">
        <v>321</v>
      </c>
      <c r="D1517" s="299"/>
      <c r="E1517" s="299"/>
      <c r="F1517" s="2186">
        <f>F1442</f>
        <v>1800</v>
      </c>
      <c r="G1517" s="2186">
        <f>G1442</f>
        <v>1500</v>
      </c>
      <c r="H1517" s="2186">
        <f>H1442</f>
        <v>1851</v>
      </c>
      <c r="I1517" s="941">
        <f>I1441</f>
        <v>78.342500858811405</v>
      </c>
      <c r="J1517" s="2867"/>
      <c r="K1517" s="2867"/>
      <c r="L1517" s="2868"/>
      <c r="M1517" s="2868"/>
      <c r="N1517" s="2868"/>
      <c r="O1517" s="2868"/>
      <c r="P1517" s="2868"/>
      <c r="Q1517" s="2868"/>
      <c r="R1517" s="2865">
        <f t="shared" ref="R1517:AI1517" si="2272">R1442</f>
        <v>0</v>
      </c>
      <c r="S1517" s="2865">
        <f t="shared" ref="S1517:T1517" si="2273">S1442</f>
        <v>0</v>
      </c>
      <c r="T1517" s="2865">
        <f t="shared" si="2273"/>
        <v>0</v>
      </c>
      <c r="U1517" s="2865">
        <f t="shared" ref="U1517:V1517" si="2274">U1442</f>
        <v>0</v>
      </c>
      <c r="V1517" s="2865">
        <f t="shared" si="2274"/>
        <v>0</v>
      </c>
      <c r="W1517" s="2865">
        <f t="shared" ref="W1517:X1517" si="2275">W1442</f>
        <v>0</v>
      </c>
      <c r="X1517" s="2865">
        <f t="shared" si="2275"/>
        <v>0</v>
      </c>
      <c r="Y1517" s="2865">
        <f t="shared" ref="Y1517:Z1517" si="2276">Y1442</f>
        <v>0</v>
      </c>
      <c r="Z1517" s="2865">
        <f t="shared" si="2276"/>
        <v>0</v>
      </c>
      <c r="AA1517" s="2865">
        <f t="shared" ref="AA1517" si="2277">AA1442</f>
        <v>0</v>
      </c>
      <c r="AB1517" s="549">
        <f t="shared" si="2272"/>
        <v>0</v>
      </c>
      <c r="AC1517" s="2865">
        <f t="shared" si="2272"/>
        <v>0</v>
      </c>
      <c r="AD1517" s="1371">
        <f t="shared" si="2272"/>
        <v>0</v>
      </c>
      <c r="AE1517" s="2865">
        <f t="shared" si="2272"/>
        <v>0</v>
      </c>
      <c r="AF1517" s="2865">
        <f t="shared" si="2272"/>
        <v>0</v>
      </c>
      <c r="AG1517" s="3017">
        <f t="shared" si="2272"/>
        <v>0</v>
      </c>
      <c r="AH1517" s="3017">
        <f t="shared" si="2272"/>
        <v>0</v>
      </c>
      <c r="AI1517" s="2865">
        <f t="shared" si="2272"/>
        <v>0</v>
      </c>
      <c r="AJ1517" s="1170"/>
      <c r="AK1517" s="1134"/>
      <c r="AL1517" s="2563">
        <f t="shared" si="1997"/>
        <v>0</v>
      </c>
      <c r="AM1517" s="3319"/>
      <c r="AN1517" s="238"/>
      <c r="AO1517" s="238"/>
      <c r="AP1517" s="238"/>
      <c r="AQ1517" s="238"/>
      <c r="AR1517" s="238"/>
      <c r="AS1517" s="238"/>
      <c r="AT1517" s="238"/>
      <c r="AU1517" s="238"/>
      <c r="AV1517" s="238"/>
      <c r="AW1517" s="238"/>
      <c r="AX1517" s="238"/>
      <c r="AY1517" s="238"/>
      <c r="AZ1517" s="238"/>
      <c r="BA1517" s="238"/>
      <c r="BB1517" s="238"/>
      <c r="BC1517" s="238"/>
      <c r="BD1517" s="238"/>
      <c r="BE1517" s="238"/>
      <c r="BF1517" s="238"/>
      <c r="BG1517" s="238"/>
      <c r="BH1517" s="238"/>
      <c r="BI1517" s="238"/>
      <c r="BJ1517" s="238"/>
      <c r="BK1517" s="238"/>
      <c r="BL1517" s="238"/>
      <c r="BM1517" s="238"/>
      <c r="BN1517" s="238"/>
      <c r="BO1517" s="238"/>
      <c r="BP1517" s="238"/>
      <c r="BQ1517" s="238"/>
      <c r="BR1517" s="238"/>
      <c r="BS1517" s="238"/>
      <c r="BT1517" s="238"/>
      <c r="BU1517" s="238"/>
      <c r="BV1517" s="238"/>
      <c r="BW1517" s="238"/>
      <c r="BX1517" s="238"/>
      <c r="BY1517" s="238"/>
      <c r="BZ1517" s="238"/>
      <c r="CA1517" s="238"/>
      <c r="CB1517" s="238"/>
      <c r="CC1517" s="238"/>
      <c r="CD1517" s="238"/>
      <c r="CE1517" s="238"/>
      <c r="CF1517" s="238"/>
      <c r="CG1517" s="238"/>
      <c r="CH1517" s="238"/>
      <c r="CI1517" s="238"/>
      <c r="CJ1517" s="238"/>
      <c r="CK1517" s="238"/>
      <c r="CL1517" s="238"/>
      <c r="CM1517" s="238"/>
      <c r="CN1517" s="238"/>
      <c r="CO1517" s="238"/>
      <c r="CP1517" s="238"/>
      <c r="CQ1517" s="238"/>
      <c r="CR1517" s="238"/>
      <c r="CS1517" s="238"/>
      <c r="CT1517" s="238"/>
      <c r="CU1517" s="238"/>
      <c r="CV1517" s="238"/>
      <c r="CW1517" s="238"/>
      <c r="CX1517" s="238"/>
      <c r="CY1517" s="238"/>
      <c r="CZ1517" s="238"/>
      <c r="DA1517" s="238"/>
      <c r="DB1517" s="238"/>
      <c r="DC1517" s="238"/>
      <c r="DD1517" s="238"/>
      <c r="DE1517" s="238"/>
      <c r="DF1517" s="238"/>
      <c r="DG1517" s="238"/>
      <c r="DH1517" s="238"/>
      <c r="DI1517" s="238"/>
      <c r="DJ1517" s="238"/>
      <c r="DK1517" s="238"/>
      <c r="DL1517" s="238"/>
      <c r="DM1517" s="238"/>
      <c r="DN1517" s="238"/>
      <c r="DO1517" s="238"/>
      <c r="DP1517" s="238"/>
      <c r="DQ1517" s="238"/>
      <c r="DR1517" s="238"/>
      <c r="DS1517" s="238"/>
      <c r="DT1517" s="238"/>
      <c r="DU1517" s="238"/>
      <c r="DV1517" s="238"/>
      <c r="DW1517" s="238"/>
      <c r="DX1517" s="238"/>
      <c r="DY1517" s="238"/>
      <c r="DZ1517" s="238"/>
      <c r="EA1517" s="238"/>
      <c r="EB1517" s="238"/>
      <c r="EC1517" s="238"/>
      <c r="ED1517" s="238"/>
      <c r="EE1517" s="238"/>
      <c r="EF1517" s="238"/>
      <c r="EG1517" s="238"/>
      <c r="EH1517" s="238"/>
      <c r="EI1517" s="238"/>
      <c r="EJ1517" s="238"/>
      <c r="EK1517" s="238"/>
      <c r="EL1517" s="238"/>
      <c r="EM1517" s="238"/>
      <c r="EN1517" s="238"/>
      <c r="EO1517" s="238"/>
      <c r="EP1517" s="238"/>
      <c r="EQ1517" s="238"/>
      <c r="ER1517" s="238"/>
      <c r="ES1517" s="238"/>
      <c r="ET1517" s="238"/>
      <c r="EU1517" s="238"/>
      <c r="EV1517" s="238"/>
      <c r="EW1517" s="238"/>
      <c r="EX1517" s="238"/>
      <c r="EY1517" s="238"/>
      <c r="EZ1517" s="238"/>
      <c r="FA1517" s="238"/>
      <c r="FB1517" s="238"/>
      <c r="FC1517" s="238"/>
      <c r="FD1517" s="238"/>
      <c r="FE1517" s="238"/>
      <c r="FF1517" s="238"/>
      <c r="FG1517" s="238"/>
      <c r="FH1517" s="238"/>
      <c r="FI1517" s="238"/>
      <c r="FJ1517" s="238"/>
      <c r="FK1517" s="238"/>
      <c r="FL1517" s="238"/>
      <c r="FM1517" s="238"/>
      <c r="FN1517" s="238"/>
      <c r="FO1517" s="238"/>
      <c r="FP1517" s="238"/>
      <c r="FQ1517" s="238"/>
      <c r="FR1517" s="238"/>
      <c r="FS1517" s="238"/>
      <c r="FT1517" s="238"/>
      <c r="FU1517" s="238"/>
      <c r="FV1517" s="238"/>
      <c r="FW1517" s="238"/>
      <c r="FX1517" s="238"/>
      <c r="FY1517" s="238"/>
      <c r="FZ1517" s="238"/>
      <c r="GA1517" s="238"/>
      <c r="GB1517" s="238"/>
      <c r="GC1517" s="238"/>
      <c r="GD1517" s="238"/>
      <c r="GE1517" s="238"/>
      <c r="GF1517" s="238"/>
      <c r="GG1517" s="238"/>
      <c r="GH1517" s="238"/>
      <c r="GI1517" s="238"/>
      <c r="GJ1517" s="238"/>
      <c r="GK1517" s="238"/>
      <c r="GL1517" s="238"/>
      <c r="GM1517" s="238"/>
      <c r="GN1517" s="238"/>
      <c r="GO1517" s="238"/>
      <c r="GP1517" s="238"/>
      <c r="GQ1517" s="238"/>
      <c r="GR1517" s="238"/>
      <c r="GS1517" s="238"/>
      <c r="GT1517" s="238"/>
      <c r="GU1517" s="238"/>
      <c r="GV1517" s="238"/>
      <c r="GW1517" s="238"/>
      <c r="GX1517" s="238"/>
      <c r="GY1517" s="238"/>
      <c r="GZ1517" s="238"/>
      <c r="HA1517" s="238"/>
      <c r="HB1517" s="238"/>
      <c r="HC1517" s="238"/>
      <c r="HD1517" s="238"/>
      <c r="HE1517" s="238"/>
      <c r="HF1517" s="238"/>
      <c r="HG1517" s="238"/>
      <c r="HH1517" s="238"/>
      <c r="HI1517" s="238"/>
      <c r="HJ1517" s="238"/>
      <c r="HK1517" s="238"/>
      <c r="HL1517" s="238"/>
      <c r="HM1517" s="238"/>
      <c r="HN1517" s="238"/>
      <c r="HO1517" s="238"/>
      <c r="HP1517" s="238"/>
      <c r="HQ1517" s="238"/>
      <c r="HR1517" s="238"/>
      <c r="HS1517" s="238"/>
      <c r="HT1517" s="238"/>
      <c r="HU1517" s="238"/>
      <c r="HV1517" s="238"/>
      <c r="HW1517" s="238"/>
      <c r="HX1517" s="238"/>
      <c r="HY1517" s="238"/>
      <c r="HZ1517" s="238"/>
      <c r="IA1517" s="238"/>
      <c r="IB1517" s="238"/>
      <c r="IC1517" s="238"/>
      <c r="ID1517" s="238"/>
      <c r="IE1517" s="238"/>
      <c r="IF1517" s="238"/>
      <c r="IG1517" s="238"/>
      <c r="IH1517" s="238"/>
      <c r="II1517" s="238"/>
      <c r="IJ1517" s="238"/>
      <c r="IK1517" s="238"/>
      <c r="IL1517" s="238"/>
      <c r="IM1517" s="238"/>
      <c r="IN1517" s="238"/>
      <c r="IO1517" s="238"/>
      <c r="IP1517" s="238"/>
      <c r="IQ1517" s="238"/>
      <c r="IR1517" s="238"/>
      <c r="IS1517" s="238"/>
      <c r="IT1517" s="238"/>
      <c r="IU1517" s="238"/>
      <c r="IV1517" s="238"/>
      <c r="IW1517" s="238"/>
      <c r="IX1517" s="238"/>
      <c r="IY1517" s="238"/>
      <c r="IZ1517" s="238"/>
      <c r="JA1517" s="238"/>
      <c r="JB1517" s="238"/>
      <c r="JC1517" s="238"/>
      <c r="JD1517" s="238"/>
      <c r="JE1517" s="238"/>
      <c r="JF1517" s="238"/>
      <c r="JG1517" s="238"/>
      <c r="JH1517" s="238"/>
      <c r="JI1517" s="238"/>
      <c r="JJ1517" s="238"/>
    </row>
    <row r="1518" spans="1:270" s="1062" customFormat="1" ht="30" x14ac:dyDescent="0.25">
      <c r="A1518" s="362">
        <v>1</v>
      </c>
      <c r="B1518" s="362">
        <v>1</v>
      </c>
      <c r="C1518" s="797" t="s">
        <v>197</v>
      </c>
      <c r="D1518" s="299"/>
      <c r="E1518" s="299"/>
      <c r="F1518" s="2186"/>
      <c r="G1518" s="941"/>
      <c r="H1518" s="941"/>
      <c r="I1518" s="941"/>
      <c r="J1518" s="2867"/>
      <c r="K1518" s="2867"/>
      <c r="L1518" s="2868"/>
      <c r="M1518" s="2868"/>
      <c r="N1518" s="2868"/>
      <c r="O1518" s="2868"/>
      <c r="P1518" s="2868"/>
      <c r="Q1518" s="2868"/>
      <c r="R1518" s="2865"/>
      <c r="S1518" s="2865"/>
      <c r="T1518" s="2865"/>
      <c r="U1518" s="2865"/>
      <c r="V1518" s="2865"/>
      <c r="W1518" s="2865"/>
      <c r="X1518" s="2865"/>
      <c r="Y1518" s="2865"/>
      <c r="Z1518" s="2865"/>
      <c r="AA1518" s="2865"/>
      <c r="AB1518" s="549"/>
      <c r="AC1518" s="2865"/>
      <c r="AD1518" s="1371"/>
      <c r="AE1518" s="2865"/>
      <c r="AF1518" s="2865"/>
      <c r="AG1518" s="3017"/>
      <c r="AH1518" s="3017"/>
      <c r="AI1518" s="2865"/>
      <c r="AJ1518" s="1142"/>
      <c r="AK1518" s="1134"/>
      <c r="AL1518" s="2563">
        <f t="shared" si="1997"/>
        <v>0</v>
      </c>
      <c r="AM1518" s="3319"/>
      <c r="AN1518" s="238"/>
      <c r="AO1518" s="238"/>
      <c r="AP1518" s="238"/>
      <c r="AQ1518" s="238"/>
      <c r="AR1518" s="238"/>
      <c r="AS1518" s="238"/>
      <c r="AT1518" s="238"/>
      <c r="AU1518" s="238"/>
      <c r="AV1518" s="238"/>
      <c r="AW1518" s="238"/>
      <c r="AX1518" s="238"/>
      <c r="AY1518" s="238"/>
      <c r="AZ1518" s="238"/>
      <c r="BA1518" s="238"/>
      <c r="BB1518" s="238"/>
      <c r="BC1518" s="238"/>
      <c r="BD1518" s="238"/>
      <c r="BE1518" s="238"/>
      <c r="BF1518" s="238"/>
      <c r="BG1518" s="238"/>
      <c r="BH1518" s="238"/>
      <c r="BI1518" s="238"/>
      <c r="BJ1518" s="238"/>
      <c r="BK1518" s="238"/>
      <c r="BL1518" s="238"/>
      <c r="BM1518" s="238"/>
      <c r="BN1518" s="238"/>
      <c r="BO1518" s="238"/>
      <c r="BP1518" s="238"/>
      <c r="BQ1518" s="238"/>
      <c r="BR1518" s="238"/>
      <c r="BS1518" s="238"/>
      <c r="BT1518" s="238"/>
      <c r="BU1518" s="238"/>
      <c r="BV1518" s="238"/>
      <c r="BW1518" s="238"/>
      <c r="BX1518" s="238"/>
      <c r="BY1518" s="238"/>
      <c r="BZ1518" s="238"/>
      <c r="CA1518" s="238"/>
      <c r="CB1518" s="238"/>
      <c r="CC1518" s="238"/>
      <c r="CD1518" s="238"/>
      <c r="CE1518" s="238"/>
      <c r="CF1518" s="238"/>
      <c r="CG1518" s="238"/>
      <c r="CH1518" s="238"/>
      <c r="CI1518" s="238"/>
      <c r="CJ1518" s="238"/>
      <c r="CK1518" s="238"/>
      <c r="CL1518" s="238"/>
      <c r="CM1518" s="238"/>
      <c r="CN1518" s="238"/>
      <c r="CO1518" s="238"/>
      <c r="CP1518" s="238"/>
      <c r="CQ1518" s="238"/>
      <c r="CR1518" s="238"/>
      <c r="CS1518" s="238"/>
      <c r="CT1518" s="238"/>
      <c r="CU1518" s="238"/>
      <c r="CV1518" s="238"/>
      <c r="CW1518" s="238"/>
      <c r="CX1518" s="238"/>
      <c r="CY1518" s="238"/>
      <c r="CZ1518" s="238"/>
      <c r="DA1518" s="238"/>
      <c r="DB1518" s="238"/>
      <c r="DC1518" s="238"/>
      <c r="DD1518" s="238"/>
      <c r="DE1518" s="238"/>
      <c r="DF1518" s="238"/>
      <c r="DG1518" s="238"/>
      <c r="DH1518" s="238"/>
      <c r="DI1518" s="238"/>
      <c r="DJ1518" s="238"/>
      <c r="DK1518" s="238"/>
      <c r="DL1518" s="238"/>
      <c r="DM1518" s="238"/>
      <c r="DN1518" s="238"/>
      <c r="DO1518" s="238"/>
      <c r="DP1518" s="238"/>
      <c r="DQ1518" s="238"/>
      <c r="DR1518" s="238"/>
      <c r="DS1518" s="238"/>
      <c r="DT1518" s="238"/>
      <c r="DU1518" s="238"/>
      <c r="DV1518" s="238"/>
      <c r="DW1518" s="238"/>
      <c r="DX1518" s="238"/>
      <c r="DY1518" s="238"/>
      <c r="DZ1518" s="238"/>
      <c r="EA1518" s="238"/>
      <c r="EB1518" s="238"/>
      <c r="EC1518" s="238"/>
      <c r="ED1518" s="238"/>
      <c r="EE1518" s="238"/>
      <c r="EF1518" s="238"/>
      <c r="EG1518" s="238"/>
      <c r="EH1518" s="238"/>
      <c r="EI1518" s="238"/>
      <c r="EJ1518" s="238"/>
      <c r="EK1518" s="238"/>
      <c r="EL1518" s="238"/>
      <c r="EM1518" s="238"/>
      <c r="EN1518" s="238"/>
      <c r="EO1518" s="238"/>
      <c r="EP1518" s="238"/>
      <c r="EQ1518" s="238"/>
      <c r="ER1518" s="238"/>
      <c r="ES1518" s="238"/>
      <c r="ET1518" s="238"/>
      <c r="EU1518" s="238"/>
      <c r="EV1518" s="238"/>
      <c r="EW1518" s="238"/>
      <c r="EX1518" s="238"/>
      <c r="EY1518" s="238"/>
      <c r="EZ1518" s="238"/>
      <c r="FA1518" s="238"/>
      <c r="FB1518" s="238"/>
      <c r="FC1518" s="238"/>
      <c r="FD1518" s="238"/>
      <c r="FE1518" s="238"/>
      <c r="FF1518" s="238"/>
      <c r="FG1518" s="238"/>
      <c r="FH1518" s="238"/>
      <c r="FI1518" s="238"/>
      <c r="FJ1518" s="238"/>
      <c r="FK1518" s="238"/>
      <c r="FL1518" s="238"/>
      <c r="FM1518" s="238"/>
      <c r="FN1518" s="238"/>
      <c r="FO1518" s="238"/>
      <c r="FP1518" s="238"/>
      <c r="FQ1518" s="238"/>
      <c r="FR1518" s="238"/>
      <c r="FS1518" s="238"/>
      <c r="FT1518" s="238"/>
      <c r="FU1518" s="238"/>
      <c r="FV1518" s="238"/>
      <c r="FW1518" s="238"/>
      <c r="FX1518" s="238"/>
      <c r="FY1518" s="238"/>
      <c r="FZ1518" s="238"/>
      <c r="GA1518" s="238"/>
      <c r="GB1518" s="238"/>
      <c r="GC1518" s="238"/>
      <c r="GD1518" s="238"/>
      <c r="GE1518" s="238"/>
      <c r="GF1518" s="238"/>
      <c r="GG1518" s="238"/>
      <c r="GH1518" s="238"/>
      <c r="GI1518" s="238"/>
      <c r="GJ1518" s="238"/>
      <c r="GK1518" s="238"/>
      <c r="GL1518" s="238"/>
      <c r="GM1518" s="238"/>
      <c r="GN1518" s="238"/>
      <c r="GO1518" s="238"/>
      <c r="GP1518" s="238"/>
      <c r="GQ1518" s="238"/>
      <c r="GR1518" s="238"/>
      <c r="GS1518" s="238"/>
      <c r="GT1518" s="238"/>
      <c r="GU1518" s="238"/>
      <c r="GV1518" s="238"/>
      <c r="GW1518" s="238"/>
      <c r="GX1518" s="238"/>
      <c r="GY1518" s="238"/>
      <c r="GZ1518" s="238"/>
      <c r="HA1518" s="238"/>
      <c r="HB1518" s="238"/>
      <c r="HC1518" s="238"/>
      <c r="HD1518" s="238"/>
      <c r="HE1518" s="238"/>
      <c r="HF1518" s="238"/>
      <c r="HG1518" s="238"/>
      <c r="HH1518" s="238"/>
      <c r="HI1518" s="238"/>
      <c r="HJ1518" s="238"/>
      <c r="HK1518" s="238"/>
      <c r="HL1518" s="238"/>
      <c r="HM1518" s="238"/>
      <c r="HN1518" s="238"/>
      <c r="HO1518" s="238"/>
      <c r="HP1518" s="238"/>
      <c r="HQ1518" s="238"/>
      <c r="HR1518" s="238"/>
      <c r="HS1518" s="238"/>
      <c r="HT1518" s="238"/>
      <c r="HU1518" s="238"/>
      <c r="HV1518" s="238"/>
      <c r="HW1518" s="238"/>
      <c r="HX1518" s="238"/>
      <c r="HY1518" s="238"/>
      <c r="HZ1518" s="238"/>
      <c r="IA1518" s="238"/>
      <c r="IB1518" s="238"/>
      <c r="IC1518" s="238"/>
      <c r="ID1518" s="238"/>
      <c r="IE1518" s="238"/>
      <c r="IF1518" s="238"/>
      <c r="IG1518" s="238"/>
      <c r="IH1518" s="238"/>
      <c r="II1518" s="238"/>
      <c r="IJ1518" s="238"/>
      <c r="IK1518" s="238"/>
      <c r="IL1518" s="238"/>
      <c r="IM1518" s="238"/>
      <c r="IN1518" s="238"/>
      <c r="IO1518" s="238"/>
      <c r="IP1518" s="238"/>
      <c r="IQ1518" s="238"/>
      <c r="IR1518" s="238"/>
      <c r="IS1518" s="238"/>
      <c r="IT1518" s="238"/>
      <c r="IU1518" s="238"/>
      <c r="IV1518" s="238"/>
      <c r="IW1518" s="238"/>
      <c r="IX1518" s="238"/>
      <c r="IY1518" s="238"/>
      <c r="IZ1518" s="238"/>
      <c r="JA1518" s="238"/>
      <c r="JB1518" s="238"/>
      <c r="JC1518" s="238"/>
      <c r="JD1518" s="238"/>
      <c r="JE1518" s="238"/>
      <c r="JF1518" s="238"/>
      <c r="JG1518" s="238"/>
      <c r="JH1518" s="238"/>
      <c r="JI1518" s="238"/>
      <c r="JJ1518" s="238"/>
    </row>
    <row r="1519" spans="1:270" s="1062" customFormat="1" ht="75" x14ac:dyDescent="0.25">
      <c r="A1519" s="362">
        <v>1</v>
      </c>
      <c r="B1519" s="362">
        <v>1</v>
      </c>
      <c r="C1519" s="792" t="s">
        <v>329</v>
      </c>
      <c r="D1519" s="299"/>
      <c r="E1519" s="299"/>
      <c r="F1519" s="2186">
        <f t="shared" ref="F1519:I1520" si="2278">F1444</f>
        <v>1700</v>
      </c>
      <c r="G1519" s="941">
        <f t="shared" si="2278"/>
        <v>1416.6666666666665</v>
      </c>
      <c r="H1519" s="941">
        <f t="shared" si="2278"/>
        <v>1291</v>
      </c>
      <c r="I1519" s="941">
        <f t="shared" si="2278"/>
        <v>91.129411764705893</v>
      </c>
      <c r="J1519" s="2867"/>
      <c r="K1519" s="2867"/>
      <c r="L1519" s="2868"/>
      <c r="M1519" s="2868"/>
      <c r="N1519" s="2868"/>
      <c r="O1519" s="2868"/>
      <c r="P1519" s="2868"/>
      <c r="Q1519" s="2868"/>
      <c r="R1519" s="2865">
        <f t="shared" ref="R1519:AI1519" si="2279">R1444</f>
        <v>0</v>
      </c>
      <c r="S1519" s="2865">
        <f t="shared" ref="S1519:T1519" si="2280">S1444</f>
        <v>0</v>
      </c>
      <c r="T1519" s="2865">
        <f t="shared" si="2280"/>
        <v>0</v>
      </c>
      <c r="U1519" s="2865">
        <f t="shared" ref="U1519:V1519" si="2281">U1444</f>
        <v>0</v>
      </c>
      <c r="V1519" s="2865">
        <f t="shared" si="2281"/>
        <v>0</v>
      </c>
      <c r="W1519" s="2865">
        <f t="shared" ref="W1519:X1519" si="2282">W1444</f>
        <v>0</v>
      </c>
      <c r="X1519" s="2865">
        <f t="shared" si="2282"/>
        <v>0</v>
      </c>
      <c r="Y1519" s="2865">
        <f t="shared" ref="Y1519:Z1519" si="2283">Y1444</f>
        <v>0</v>
      </c>
      <c r="Z1519" s="2865">
        <f t="shared" si="2283"/>
        <v>0</v>
      </c>
      <c r="AA1519" s="2865">
        <f t="shared" ref="AA1519" si="2284">AA1444</f>
        <v>0</v>
      </c>
      <c r="AB1519" s="549">
        <f t="shared" si="2279"/>
        <v>0</v>
      </c>
      <c r="AC1519" s="2865">
        <f t="shared" si="2279"/>
        <v>0</v>
      </c>
      <c r="AD1519" s="1371">
        <f t="shared" si="2279"/>
        <v>0</v>
      </c>
      <c r="AE1519" s="2865">
        <f t="shared" si="2279"/>
        <v>0</v>
      </c>
      <c r="AF1519" s="2865">
        <f t="shared" si="2279"/>
        <v>0</v>
      </c>
      <c r="AG1519" s="3017">
        <f t="shared" si="2279"/>
        <v>0</v>
      </c>
      <c r="AH1519" s="3017">
        <f t="shared" si="2279"/>
        <v>0</v>
      </c>
      <c r="AI1519" s="2865">
        <f t="shared" si="2279"/>
        <v>0</v>
      </c>
      <c r="AJ1519" s="1142"/>
      <c r="AK1519" s="1134"/>
      <c r="AL1519" s="2563">
        <f t="shared" ref="AL1519:AL1582" si="2285">AC1519-AB1519-AF1519</f>
        <v>0</v>
      </c>
      <c r="AM1519" s="3319"/>
      <c r="AN1519" s="238"/>
      <c r="AO1519" s="238"/>
      <c r="AP1519" s="238"/>
      <c r="AQ1519" s="238"/>
      <c r="AR1519" s="238"/>
      <c r="AS1519" s="238"/>
      <c r="AT1519" s="238"/>
      <c r="AU1519" s="238"/>
      <c r="AV1519" s="238"/>
      <c r="AW1519" s="238"/>
      <c r="AX1519" s="238"/>
      <c r="AY1519" s="238"/>
      <c r="AZ1519" s="238"/>
      <c r="BA1519" s="238"/>
      <c r="BB1519" s="238"/>
      <c r="BC1519" s="238"/>
      <c r="BD1519" s="238"/>
      <c r="BE1519" s="238"/>
      <c r="BF1519" s="238"/>
      <c r="BG1519" s="238"/>
      <c r="BH1519" s="238"/>
      <c r="BI1519" s="238"/>
      <c r="BJ1519" s="238"/>
      <c r="BK1519" s="238"/>
      <c r="BL1519" s="238"/>
      <c r="BM1519" s="238"/>
      <c r="BN1519" s="238"/>
      <c r="BO1519" s="238"/>
      <c r="BP1519" s="238"/>
      <c r="BQ1519" s="238"/>
      <c r="BR1519" s="238"/>
      <c r="BS1519" s="238"/>
      <c r="BT1519" s="238"/>
      <c r="BU1519" s="238"/>
      <c r="BV1519" s="238"/>
      <c r="BW1519" s="238"/>
      <c r="BX1519" s="238"/>
      <c r="BY1519" s="238"/>
      <c r="BZ1519" s="238"/>
      <c r="CA1519" s="238"/>
      <c r="CB1519" s="238"/>
      <c r="CC1519" s="238"/>
      <c r="CD1519" s="238"/>
      <c r="CE1519" s="238"/>
      <c r="CF1519" s="238"/>
      <c r="CG1519" s="238"/>
      <c r="CH1519" s="238"/>
      <c r="CI1519" s="238"/>
      <c r="CJ1519" s="238"/>
      <c r="CK1519" s="238"/>
      <c r="CL1519" s="238"/>
      <c r="CM1519" s="238"/>
      <c r="CN1519" s="238"/>
      <c r="CO1519" s="238"/>
      <c r="CP1519" s="238"/>
      <c r="CQ1519" s="238"/>
      <c r="CR1519" s="238"/>
      <c r="CS1519" s="238"/>
      <c r="CT1519" s="238"/>
      <c r="CU1519" s="238"/>
      <c r="CV1519" s="238"/>
      <c r="CW1519" s="238"/>
      <c r="CX1519" s="238"/>
      <c r="CY1519" s="238"/>
      <c r="CZ1519" s="238"/>
      <c r="DA1519" s="238"/>
      <c r="DB1519" s="238"/>
      <c r="DC1519" s="238"/>
      <c r="DD1519" s="238"/>
      <c r="DE1519" s="238"/>
      <c r="DF1519" s="238"/>
      <c r="DG1519" s="238"/>
      <c r="DH1519" s="238"/>
      <c r="DI1519" s="238"/>
      <c r="DJ1519" s="238"/>
      <c r="DK1519" s="238"/>
      <c r="DL1519" s="238"/>
      <c r="DM1519" s="238"/>
      <c r="DN1519" s="238"/>
      <c r="DO1519" s="238"/>
      <c r="DP1519" s="238"/>
      <c r="DQ1519" s="238"/>
      <c r="DR1519" s="238"/>
      <c r="DS1519" s="238"/>
      <c r="DT1519" s="238"/>
      <c r="DU1519" s="238"/>
      <c r="DV1519" s="238"/>
      <c r="DW1519" s="238"/>
      <c r="DX1519" s="238"/>
      <c r="DY1519" s="238"/>
      <c r="DZ1519" s="238"/>
      <c r="EA1519" s="238"/>
      <c r="EB1519" s="238"/>
      <c r="EC1519" s="238"/>
      <c r="ED1519" s="238"/>
      <c r="EE1519" s="238"/>
      <c r="EF1519" s="238"/>
      <c r="EG1519" s="238"/>
      <c r="EH1519" s="238"/>
      <c r="EI1519" s="238"/>
      <c r="EJ1519" s="238"/>
      <c r="EK1519" s="238"/>
      <c r="EL1519" s="238"/>
      <c r="EM1519" s="238"/>
      <c r="EN1519" s="238"/>
      <c r="EO1519" s="238"/>
      <c r="EP1519" s="238"/>
      <c r="EQ1519" s="238"/>
      <c r="ER1519" s="238"/>
      <c r="ES1519" s="238"/>
      <c r="ET1519" s="238"/>
      <c r="EU1519" s="238"/>
      <c r="EV1519" s="238"/>
      <c r="EW1519" s="238"/>
      <c r="EX1519" s="238"/>
      <c r="EY1519" s="238"/>
      <c r="EZ1519" s="238"/>
      <c r="FA1519" s="238"/>
      <c r="FB1519" s="238"/>
      <c r="FC1519" s="238"/>
      <c r="FD1519" s="238"/>
      <c r="FE1519" s="238"/>
      <c r="FF1519" s="238"/>
      <c r="FG1519" s="238"/>
      <c r="FH1519" s="238"/>
      <c r="FI1519" s="238"/>
      <c r="FJ1519" s="238"/>
      <c r="FK1519" s="238"/>
      <c r="FL1519" s="238"/>
      <c r="FM1519" s="238"/>
      <c r="FN1519" s="238"/>
      <c r="FO1519" s="238"/>
      <c r="FP1519" s="238"/>
      <c r="FQ1519" s="238"/>
      <c r="FR1519" s="238"/>
      <c r="FS1519" s="238"/>
      <c r="FT1519" s="238"/>
      <c r="FU1519" s="238"/>
      <c r="FV1519" s="238"/>
      <c r="FW1519" s="238"/>
      <c r="FX1519" s="238"/>
      <c r="FY1519" s="238"/>
      <c r="FZ1519" s="238"/>
      <c r="GA1519" s="238"/>
      <c r="GB1519" s="238"/>
      <c r="GC1519" s="238"/>
      <c r="GD1519" s="238"/>
      <c r="GE1519" s="238"/>
      <c r="GF1519" s="238"/>
      <c r="GG1519" s="238"/>
      <c r="GH1519" s="238"/>
      <c r="GI1519" s="238"/>
      <c r="GJ1519" s="238"/>
      <c r="GK1519" s="238"/>
      <c r="GL1519" s="238"/>
      <c r="GM1519" s="238"/>
      <c r="GN1519" s="238"/>
      <c r="GO1519" s="238"/>
      <c r="GP1519" s="238"/>
      <c r="GQ1519" s="238"/>
      <c r="GR1519" s="238"/>
      <c r="GS1519" s="238"/>
      <c r="GT1519" s="238"/>
      <c r="GU1519" s="238"/>
      <c r="GV1519" s="238"/>
      <c r="GW1519" s="238"/>
      <c r="GX1519" s="238"/>
      <c r="GY1519" s="238"/>
      <c r="GZ1519" s="238"/>
      <c r="HA1519" s="238"/>
      <c r="HB1519" s="238"/>
      <c r="HC1519" s="238"/>
      <c r="HD1519" s="238"/>
      <c r="HE1519" s="238"/>
      <c r="HF1519" s="238"/>
      <c r="HG1519" s="238"/>
      <c r="HH1519" s="238"/>
      <c r="HI1519" s="238"/>
      <c r="HJ1519" s="238"/>
      <c r="HK1519" s="238"/>
      <c r="HL1519" s="238"/>
      <c r="HM1519" s="238"/>
      <c r="HN1519" s="238"/>
      <c r="HO1519" s="238"/>
      <c r="HP1519" s="238"/>
      <c r="HQ1519" s="238"/>
      <c r="HR1519" s="238"/>
      <c r="HS1519" s="238"/>
      <c r="HT1519" s="238"/>
      <c r="HU1519" s="238"/>
      <c r="HV1519" s="238"/>
      <c r="HW1519" s="238"/>
      <c r="HX1519" s="238"/>
      <c r="HY1519" s="238"/>
      <c r="HZ1519" s="238"/>
      <c r="IA1519" s="238"/>
      <c r="IB1519" s="238"/>
      <c r="IC1519" s="238"/>
      <c r="ID1519" s="238"/>
      <c r="IE1519" s="238"/>
      <c r="IF1519" s="238"/>
      <c r="IG1519" s="238"/>
      <c r="IH1519" s="238"/>
      <c r="II1519" s="238"/>
      <c r="IJ1519" s="238"/>
      <c r="IK1519" s="238"/>
      <c r="IL1519" s="238"/>
      <c r="IM1519" s="238"/>
      <c r="IN1519" s="238"/>
      <c r="IO1519" s="238"/>
      <c r="IP1519" s="238"/>
      <c r="IQ1519" s="238"/>
      <c r="IR1519" s="238"/>
      <c r="IS1519" s="238"/>
      <c r="IT1519" s="238"/>
      <c r="IU1519" s="238"/>
      <c r="IV1519" s="238"/>
      <c r="IW1519" s="238"/>
      <c r="IX1519" s="238"/>
      <c r="IY1519" s="238"/>
      <c r="IZ1519" s="238"/>
      <c r="JA1519" s="238"/>
      <c r="JB1519" s="238"/>
      <c r="JC1519" s="238"/>
      <c r="JD1519" s="238"/>
      <c r="JE1519" s="238"/>
      <c r="JF1519" s="238"/>
      <c r="JG1519" s="238"/>
      <c r="JH1519" s="238"/>
      <c r="JI1519" s="238"/>
      <c r="JJ1519" s="238"/>
    </row>
    <row r="1520" spans="1:270" s="1062" customFormat="1" x14ac:dyDescent="0.25">
      <c r="A1520" s="362"/>
      <c r="B1520" s="362"/>
      <c r="C1520" s="1294" t="s">
        <v>227</v>
      </c>
      <c r="D1520" s="299"/>
      <c r="E1520" s="299"/>
      <c r="F1520" s="2186">
        <f t="shared" si="2278"/>
        <v>40</v>
      </c>
      <c r="G1520" s="941">
        <f t="shared" si="2278"/>
        <v>33.333333333333336</v>
      </c>
      <c r="H1520" s="941">
        <f t="shared" si="2278"/>
        <v>24</v>
      </c>
      <c r="I1520" s="941">
        <f t="shared" si="2278"/>
        <v>72</v>
      </c>
      <c r="J1520" s="2867">
        <f t="shared" ref="J1520:AI1520" si="2286">J1445</f>
        <v>0</v>
      </c>
      <c r="K1520" s="2867">
        <f t="shared" si="2286"/>
        <v>0</v>
      </c>
      <c r="L1520" s="2868">
        <f t="shared" si="2286"/>
        <v>0</v>
      </c>
      <c r="M1520" s="2868">
        <f t="shared" si="2286"/>
        <v>0</v>
      </c>
      <c r="N1520" s="2868">
        <f t="shared" si="2286"/>
        <v>0</v>
      </c>
      <c r="O1520" s="2868">
        <f t="shared" si="2286"/>
        <v>0</v>
      </c>
      <c r="P1520" s="2868">
        <f t="shared" si="2286"/>
        <v>0</v>
      </c>
      <c r="Q1520" s="2868">
        <f t="shared" si="2286"/>
        <v>0</v>
      </c>
      <c r="R1520" s="2865">
        <f t="shared" si="2286"/>
        <v>1363.8063157894737</v>
      </c>
      <c r="S1520" s="2865">
        <f t="shared" ref="S1520:T1520" si="2287">S1445</f>
        <v>1363.8063157894737</v>
      </c>
      <c r="T1520" s="2865">
        <f t="shared" si="2287"/>
        <v>1363.8063157894737</v>
      </c>
      <c r="U1520" s="2865">
        <f t="shared" ref="U1520:V1520" si="2288">U1445</f>
        <v>1363.8063157894737</v>
      </c>
      <c r="V1520" s="2865">
        <f t="shared" si="2288"/>
        <v>1363.8063157894737</v>
      </c>
      <c r="W1520" s="2865">
        <f t="shared" ref="W1520:X1520" si="2289">W1445</f>
        <v>1363.8063157894737</v>
      </c>
      <c r="X1520" s="2865">
        <f t="shared" si="2289"/>
        <v>1363.8063157894737</v>
      </c>
      <c r="Y1520" s="2865">
        <f t="shared" ref="Y1520:Z1520" si="2290">Y1445</f>
        <v>1363.8063157894737</v>
      </c>
      <c r="Z1520" s="2865">
        <f t="shared" si="2290"/>
        <v>603.95115578946991</v>
      </c>
      <c r="AA1520" s="2865">
        <f t="shared" ref="AA1520" si="2291">AA1445</f>
        <v>250.88589578946994</v>
      </c>
      <c r="AB1520" s="549">
        <f t="shared" si="2286"/>
        <v>638.88926315789286</v>
      </c>
      <c r="AC1520" s="2865">
        <f t="shared" si="2286"/>
        <v>40.266239999999996</v>
      </c>
      <c r="AD1520" s="1371">
        <f t="shared" si="2286"/>
        <v>0</v>
      </c>
      <c r="AE1520" s="2865">
        <f t="shared" si="2286"/>
        <v>0</v>
      </c>
      <c r="AF1520" s="2865">
        <f t="shared" si="2286"/>
        <v>-598.62302315789282</v>
      </c>
      <c r="AG1520" s="3017">
        <f t="shared" si="2286"/>
        <v>0</v>
      </c>
      <c r="AH1520" s="3017">
        <f t="shared" si="2286"/>
        <v>0</v>
      </c>
      <c r="AI1520" s="2865">
        <f t="shared" si="2286"/>
        <v>40.266239999999996</v>
      </c>
      <c r="AJ1520" s="1142"/>
      <c r="AK1520" s="1134"/>
      <c r="AL1520" s="2563">
        <f t="shared" si="2285"/>
        <v>0</v>
      </c>
      <c r="AM1520" s="3319"/>
      <c r="AN1520" s="238"/>
      <c r="AO1520" s="238"/>
      <c r="AP1520" s="238"/>
      <c r="AQ1520" s="238"/>
      <c r="AR1520" s="238"/>
      <c r="AS1520" s="238"/>
      <c r="AT1520" s="238"/>
      <c r="AU1520" s="238"/>
      <c r="AV1520" s="238"/>
      <c r="AW1520" s="238"/>
      <c r="AX1520" s="238"/>
      <c r="AY1520" s="238"/>
      <c r="AZ1520" s="238"/>
      <c r="BA1520" s="238"/>
      <c r="BB1520" s="238"/>
      <c r="BC1520" s="238"/>
      <c r="BD1520" s="238"/>
      <c r="BE1520" s="238"/>
      <c r="BF1520" s="238"/>
      <c r="BG1520" s="238"/>
      <c r="BH1520" s="238"/>
      <c r="BI1520" s="238"/>
      <c r="BJ1520" s="238"/>
      <c r="BK1520" s="238"/>
      <c r="BL1520" s="238"/>
      <c r="BM1520" s="238"/>
      <c r="BN1520" s="238"/>
      <c r="BO1520" s="238"/>
      <c r="BP1520" s="238"/>
      <c r="BQ1520" s="238"/>
      <c r="BR1520" s="238"/>
      <c r="BS1520" s="238"/>
      <c r="BT1520" s="238"/>
      <c r="BU1520" s="238"/>
      <c r="BV1520" s="238"/>
      <c r="BW1520" s="238"/>
      <c r="BX1520" s="238"/>
      <c r="BY1520" s="238"/>
      <c r="BZ1520" s="238"/>
      <c r="CA1520" s="238"/>
      <c r="CB1520" s="238"/>
      <c r="CC1520" s="238"/>
      <c r="CD1520" s="238"/>
      <c r="CE1520" s="238"/>
      <c r="CF1520" s="238"/>
      <c r="CG1520" s="238"/>
      <c r="CH1520" s="238"/>
      <c r="CI1520" s="238"/>
      <c r="CJ1520" s="238"/>
      <c r="CK1520" s="238"/>
      <c r="CL1520" s="238"/>
      <c r="CM1520" s="238"/>
      <c r="CN1520" s="238"/>
      <c r="CO1520" s="238"/>
      <c r="CP1520" s="238"/>
      <c r="CQ1520" s="238"/>
      <c r="CR1520" s="238"/>
      <c r="CS1520" s="238"/>
      <c r="CT1520" s="238"/>
      <c r="CU1520" s="238"/>
      <c r="CV1520" s="238"/>
      <c r="CW1520" s="238"/>
      <c r="CX1520" s="238"/>
      <c r="CY1520" s="238"/>
      <c r="CZ1520" s="238"/>
      <c r="DA1520" s="238"/>
      <c r="DB1520" s="238"/>
      <c r="DC1520" s="238"/>
      <c r="DD1520" s="238"/>
      <c r="DE1520" s="238"/>
      <c r="DF1520" s="238"/>
      <c r="DG1520" s="238"/>
      <c r="DH1520" s="238"/>
      <c r="DI1520" s="238"/>
      <c r="DJ1520" s="238"/>
      <c r="DK1520" s="238"/>
      <c r="DL1520" s="238"/>
      <c r="DM1520" s="238"/>
      <c r="DN1520" s="238"/>
      <c r="DO1520" s="238"/>
      <c r="DP1520" s="238"/>
      <c r="DQ1520" s="238"/>
      <c r="DR1520" s="238"/>
      <c r="DS1520" s="238"/>
      <c r="DT1520" s="238"/>
      <c r="DU1520" s="238"/>
      <c r="DV1520" s="238"/>
      <c r="DW1520" s="238"/>
      <c r="DX1520" s="238"/>
      <c r="DY1520" s="238"/>
      <c r="DZ1520" s="238"/>
      <c r="EA1520" s="238"/>
      <c r="EB1520" s="238"/>
      <c r="EC1520" s="238"/>
      <c r="ED1520" s="238"/>
      <c r="EE1520" s="238"/>
      <c r="EF1520" s="238"/>
      <c r="EG1520" s="238"/>
      <c r="EH1520" s="238"/>
      <c r="EI1520" s="238"/>
      <c r="EJ1520" s="238"/>
      <c r="EK1520" s="238"/>
      <c r="EL1520" s="238"/>
      <c r="EM1520" s="238"/>
      <c r="EN1520" s="238"/>
      <c r="EO1520" s="238"/>
      <c r="EP1520" s="238"/>
      <c r="EQ1520" s="238"/>
      <c r="ER1520" s="238"/>
      <c r="ES1520" s="238"/>
      <c r="ET1520" s="238"/>
      <c r="EU1520" s="238"/>
      <c r="EV1520" s="238"/>
      <c r="EW1520" s="238"/>
      <c r="EX1520" s="238"/>
      <c r="EY1520" s="238"/>
      <c r="EZ1520" s="238"/>
      <c r="FA1520" s="238"/>
      <c r="FB1520" s="238"/>
      <c r="FC1520" s="238"/>
      <c r="FD1520" s="238"/>
      <c r="FE1520" s="238"/>
      <c r="FF1520" s="238"/>
      <c r="FG1520" s="238"/>
      <c r="FH1520" s="238"/>
      <c r="FI1520" s="238"/>
      <c r="FJ1520" s="238"/>
      <c r="FK1520" s="238"/>
      <c r="FL1520" s="238"/>
      <c r="FM1520" s="238"/>
      <c r="FN1520" s="238"/>
      <c r="FO1520" s="238"/>
      <c r="FP1520" s="238"/>
      <c r="FQ1520" s="238"/>
      <c r="FR1520" s="238"/>
      <c r="FS1520" s="238"/>
      <c r="FT1520" s="238"/>
      <c r="FU1520" s="238"/>
      <c r="FV1520" s="238"/>
      <c r="FW1520" s="238"/>
      <c r="FX1520" s="238"/>
      <c r="FY1520" s="238"/>
      <c r="FZ1520" s="238"/>
      <c r="GA1520" s="238"/>
      <c r="GB1520" s="238"/>
      <c r="GC1520" s="238"/>
      <c r="GD1520" s="238"/>
      <c r="GE1520" s="238"/>
      <c r="GF1520" s="238"/>
      <c r="GG1520" s="238"/>
      <c r="GH1520" s="238"/>
      <c r="GI1520" s="238"/>
      <c r="GJ1520" s="238"/>
      <c r="GK1520" s="238"/>
      <c r="GL1520" s="238"/>
      <c r="GM1520" s="238"/>
      <c r="GN1520" s="238"/>
      <c r="GO1520" s="238"/>
      <c r="GP1520" s="238"/>
      <c r="GQ1520" s="238"/>
      <c r="GR1520" s="238"/>
      <c r="GS1520" s="238"/>
      <c r="GT1520" s="238"/>
      <c r="GU1520" s="238"/>
      <c r="GV1520" s="238"/>
      <c r="GW1520" s="238"/>
      <c r="GX1520" s="238"/>
      <c r="GY1520" s="238"/>
      <c r="GZ1520" s="238"/>
      <c r="HA1520" s="238"/>
      <c r="HB1520" s="238"/>
      <c r="HC1520" s="238"/>
      <c r="HD1520" s="238"/>
      <c r="HE1520" s="238"/>
      <c r="HF1520" s="238"/>
      <c r="HG1520" s="238"/>
      <c r="HH1520" s="238"/>
      <c r="HI1520" s="238"/>
      <c r="HJ1520" s="238"/>
      <c r="HK1520" s="238"/>
      <c r="HL1520" s="238"/>
      <c r="HM1520" s="238"/>
      <c r="HN1520" s="238"/>
      <c r="HO1520" s="238"/>
      <c r="HP1520" s="238"/>
      <c r="HQ1520" s="238"/>
      <c r="HR1520" s="238"/>
      <c r="HS1520" s="238"/>
      <c r="HT1520" s="238"/>
      <c r="HU1520" s="238"/>
      <c r="HV1520" s="238"/>
      <c r="HW1520" s="238"/>
      <c r="HX1520" s="238"/>
      <c r="HY1520" s="238"/>
      <c r="HZ1520" s="238"/>
      <c r="IA1520" s="238"/>
      <c r="IB1520" s="238"/>
      <c r="IC1520" s="238"/>
      <c r="ID1520" s="238"/>
      <c r="IE1520" s="238"/>
      <c r="IF1520" s="238"/>
      <c r="IG1520" s="238"/>
      <c r="IH1520" s="238"/>
      <c r="II1520" s="238"/>
      <c r="IJ1520" s="238"/>
      <c r="IK1520" s="238"/>
      <c r="IL1520" s="238"/>
      <c r="IM1520" s="238"/>
      <c r="IN1520" s="238"/>
      <c r="IO1520" s="238"/>
      <c r="IP1520" s="238"/>
      <c r="IQ1520" s="238"/>
      <c r="IR1520" s="238"/>
      <c r="IS1520" s="238"/>
      <c r="IT1520" s="238"/>
      <c r="IU1520" s="238"/>
      <c r="IV1520" s="238"/>
      <c r="IW1520" s="238"/>
      <c r="IX1520" s="238"/>
      <c r="IY1520" s="238"/>
      <c r="IZ1520" s="238"/>
      <c r="JA1520" s="238"/>
      <c r="JB1520" s="238"/>
      <c r="JC1520" s="238"/>
      <c r="JD1520" s="238"/>
      <c r="JE1520" s="238"/>
      <c r="JF1520" s="238"/>
      <c r="JG1520" s="238"/>
      <c r="JH1520" s="238"/>
      <c r="JI1520" s="238"/>
      <c r="JJ1520" s="238"/>
    </row>
    <row r="1521" spans="1:270" s="1062" customFormat="1" ht="86.25" x14ac:dyDescent="0.25">
      <c r="A1521" s="362"/>
      <c r="B1521" s="362"/>
      <c r="C1521" s="804" t="s">
        <v>598</v>
      </c>
      <c r="D1521" s="299"/>
      <c r="E1521" s="299"/>
      <c r="F1521" s="2186">
        <f t="shared" ref="F1521:I1526" si="2292">F1448</f>
        <v>3240</v>
      </c>
      <c r="G1521" s="941">
        <f t="shared" si="2292"/>
        <v>2700</v>
      </c>
      <c r="H1521" s="941">
        <f t="shared" si="2292"/>
        <v>1186</v>
      </c>
      <c r="I1521" s="941">
        <f t="shared" si="2292"/>
        <v>43.925925925925924</v>
      </c>
      <c r="J1521" s="2867"/>
      <c r="K1521" s="2867"/>
      <c r="L1521" s="2868"/>
      <c r="M1521" s="2868"/>
      <c r="N1521" s="2868"/>
      <c r="O1521" s="2868"/>
      <c r="P1521" s="2868"/>
      <c r="Q1521" s="2868"/>
      <c r="R1521" s="2865">
        <f t="shared" ref="R1521:AI1521" si="2293">R1448</f>
        <v>6905.25</v>
      </c>
      <c r="S1521" s="2865">
        <f t="shared" ref="S1521:T1521" si="2294">S1448</f>
        <v>6905.25</v>
      </c>
      <c r="T1521" s="2865">
        <f t="shared" si="2294"/>
        <v>6905.25</v>
      </c>
      <c r="U1521" s="2865">
        <f t="shared" ref="U1521:V1521" si="2295">U1448</f>
        <v>6905.25</v>
      </c>
      <c r="V1521" s="2865">
        <f t="shared" si="2295"/>
        <v>6905.25</v>
      </c>
      <c r="W1521" s="2865">
        <f t="shared" ref="W1521:X1521" si="2296">W1448</f>
        <v>6905.25</v>
      </c>
      <c r="X1521" s="2865">
        <f t="shared" si="2296"/>
        <v>6905.25</v>
      </c>
      <c r="Y1521" s="2865">
        <f t="shared" ref="Y1521:Z1521" si="2297">Y1448</f>
        <v>6905.25</v>
      </c>
      <c r="Z1521" s="2865">
        <f t="shared" si="2297"/>
        <v>6905.25</v>
      </c>
      <c r="AA1521" s="2865">
        <f t="shared" ref="AA1521" si="2298">AA1448</f>
        <v>6905.25</v>
      </c>
      <c r="AB1521" s="549">
        <f t="shared" si="2293"/>
        <v>5754.375</v>
      </c>
      <c r="AC1521" s="2865">
        <f t="shared" si="2293"/>
        <v>2527.6624999999999</v>
      </c>
      <c r="AD1521" s="1371">
        <f t="shared" si="2293"/>
        <v>0</v>
      </c>
      <c r="AE1521" s="2865">
        <f t="shared" si="2293"/>
        <v>0</v>
      </c>
      <c r="AF1521" s="2865">
        <f t="shared" si="2293"/>
        <v>-3226.7125000000001</v>
      </c>
      <c r="AG1521" s="3017">
        <f t="shared" si="2293"/>
        <v>0</v>
      </c>
      <c r="AH1521" s="3017">
        <f t="shared" si="2293"/>
        <v>0</v>
      </c>
      <c r="AI1521" s="2865">
        <f t="shared" si="2293"/>
        <v>2527.6624999999999</v>
      </c>
      <c r="AJ1521" s="1142"/>
      <c r="AK1521" s="1134"/>
      <c r="AL1521" s="2563">
        <f t="shared" si="2285"/>
        <v>0</v>
      </c>
      <c r="AM1521" s="3319"/>
      <c r="AN1521" s="238"/>
      <c r="AO1521" s="238"/>
      <c r="AP1521" s="238"/>
      <c r="AQ1521" s="238"/>
      <c r="AR1521" s="238"/>
      <c r="AS1521" s="238"/>
      <c r="AT1521" s="238"/>
      <c r="AU1521" s="238"/>
      <c r="AV1521" s="238"/>
      <c r="AW1521" s="238"/>
      <c r="AX1521" s="238"/>
      <c r="AY1521" s="238"/>
      <c r="AZ1521" s="238"/>
      <c r="BA1521" s="238"/>
      <c r="BB1521" s="238"/>
      <c r="BC1521" s="238"/>
      <c r="BD1521" s="238"/>
      <c r="BE1521" s="238"/>
      <c r="BF1521" s="238"/>
      <c r="BG1521" s="238"/>
      <c r="BH1521" s="238"/>
      <c r="BI1521" s="238"/>
      <c r="BJ1521" s="238"/>
      <c r="BK1521" s="238"/>
      <c r="BL1521" s="238"/>
      <c r="BM1521" s="238"/>
      <c r="BN1521" s="238"/>
      <c r="BO1521" s="238"/>
      <c r="BP1521" s="238"/>
      <c r="BQ1521" s="238"/>
      <c r="BR1521" s="238"/>
      <c r="BS1521" s="238"/>
      <c r="BT1521" s="238"/>
      <c r="BU1521" s="238"/>
      <c r="BV1521" s="238"/>
      <c r="BW1521" s="238"/>
      <c r="BX1521" s="238"/>
      <c r="BY1521" s="238"/>
      <c r="BZ1521" s="238"/>
      <c r="CA1521" s="238"/>
      <c r="CB1521" s="238"/>
      <c r="CC1521" s="238"/>
      <c r="CD1521" s="238"/>
      <c r="CE1521" s="238"/>
      <c r="CF1521" s="238"/>
      <c r="CG1521" s="238"/>
      <c r="CH1521" s="238"/>
      <c r="CI1521" s="238"/>
      <c r="CJ1521" s="238"/>
      <c r="CK1521" s="238"/>
      <c r="CL1521" s="238"/>
      <c r="CM1521" s="238"/>
      <c r="CN1521" s="238"/>
      <c r="CO1521" s="238"/>
      <c r="CP1521" s="238"/>
      <c r="CQ1521" s="238"/>
      <c r="CR1521" s="238"/>
      <c r="CS1521" s="238"/>
      <c r="CT1521" s="238"/>
      <c r="CU1521" s="238"/>
      <c r="CV1521" s="238"/>
      <c r="CW1521" s="238"/>
      <c r="CX1521" s="238"/>
      <c r="CY1521" s="238"/>
      <c r="CZ1521" s="238"/>
      <c r="DA1521" s="238"/>
      <c r="DB1521" s="238"/>
      <c r="DC1521" s="238"/>
      <c r="DD1521" s="238"/>
      <c r="DE1521" s="238"/>
      <c r="DF1521" s="238"/>
      <c r="DG1521" s="238"/>
      <c r="DH1521" s="238"/>
      <c r="DI1521" s="238"/>
      <c r="DJ1521" s="238"/>
      <c r="DK1521" s="238"/>
      <c r="DL1521" s="238"/>
      <c r="DM1521" s="238"/>
      <c r="DN1521" s="238"/>
      <c r="DO1521" s="238"/>
      <c r="DP1521" s="238"/>
      <c r="DQ1521" s="238"/>
      <c r="DR1521" s="238"/>
      <c r="DS1521" s="238"/>
      <c r="DT1521" s="238"/>
      <c r="DU1521" s="238"/>
      <c r="DV1521" s="238"/>
      <c r="DW1521" s="238"/>
      <c r="DX1521" s="238"/>
      <c r="DY1521" s="238"/>
      <c r="DZ1521" s="238"/>
      <c r="EA1521" s="238"/>
      <c r="EB1521" s="238"/>
      <c r="EC1521" s="238"/>
      <c r="ED1521" s="238"/>
      <c r="EE1521" s="238"/>
      <c r="EF1521" s="238"/>
      <c r="EG1521" s="238"/>
      <c r="EH1521" s="238"/>
      <c r="EI1521" s="238"/>
      <c r="EJ1521" s="238"/>
      <c r="EK1521" s="238"/>
      <c r="EL1521" s="238"/>
      <c r="EM1521" s="238"/>
      <c r="EN1521" s="238"/>
      <c r="EO1521" s="238"/>
      <c r="EP1521" s="238"/>
      <c r="EQ1521" s="238"/>
      <c r="ER1521" s="238"/>
      <c r="ES1521" s="238"/>
      <c r="ET1521" s="238"/>
      <c r="EU1521" s="238"/>
      <c r="EV1521" s="238"/>
      <c r="EW1521" s="238"/>
      <c r="EX1521" s="238"/>
      <c r="EY1521" s="238"/>
      <c r="EZ1521" s="238"/>
      <c r="FA1521" s="238"/>
      <c r="FB1521" s="238"/>
      <c r="FC1521" s="238"/>
      <c r="FD1521" s="238"/>
      <c r="FE1521" s="238"/>
      <c r="FF1521" s="238"/>
      <c r="FG1521" s="238"/>
      <c r="FH1521" s="238"/>
      <c r="FI1521" s="238"/>
      <c r="FJ1521" s="238"/>
      <c r="FK1521" s="238"/>
      <c r="FL1521" s="238"/>
      <c r="FM1521" s="238"/>
      <c r="FN1521" s="238"/>
      <c r="FO1521" s="238"/>
      <c r="FP1521" s="238"/>
      <c r="FQ1521" s="238"/>
      <c r="FR1521" s="238"/>
      <c r="FS1521" s="238"/>
      <c r="FT1521" s="238"/>
      <c r="FU1521" s="238"/>
      <c r="FV1521" s="238"/>
      <c r="FW1521" s="238"/>
      <c r="FX1521" s="238"/>
      <c r="FY1521" s="238"/>
      <c r="FZ1521" s="238"/>
      <c r="GA1521" s="238"/>
      <c r="GB1521" s="238"/>
      <c r="GC1521" s="238"/>
      <c r="GD1521" s="238"/>
      <c r="GE1521" s="238"/>
      <c r="GF1521" s="238"/>
      <c r="GG1521" s="238"/>
      <c r="GH1521" s="238"/>
      <c r="GI1521" s="238"/>
      <c r="GJ1521" s="238"/>
      <c r="GK1521" s="238"/>
      <c r="GL1521" s="238"/>
      <c r="GM1521" s="238"/>
      <c r="GN1521" s="238"/>
      <c r="GO1521" s="238"/>
      <c r="GP1521" s="238"/>
      <c r="GQ1521" s="238"/>
      <c r="GR1521" s="238"/>
      <c r="GS1521" s="238"/>
      <c r="GT1521" s="238"/>
      <c r="GU1521" s="238"/>
      <c r="GV1521" s="238"/>
      <c r="GW1521" s="238"/>
      <c r="GX1521" s="238"/>
      <c r="GY1521" s="238"/>
      <c r="GZ1521" s="238"/>
      <c r="HA1521" s="238"/>
      <c r="HB1521" s="238"/>
      <c r="HC1521" s="238"/>
      <c r="HD1521" s="238"/>
      <c r="HE1521" s="238"/>
      <c r="HF1521" s="238"/>
      <c r="HG1521" s="238"/>
      <c r="HH1521" s="238"/>
      <c r="HI1521" s="238"/>
      <c r="HJ1521" s="238"/>
      <c r="HK1521" s="238"/>
      <c r="HL1521" s="238"/>
      <c r="HM1521" s="238"/>
      <c r="HN1521" s="238"/>
      <c r="HO1521" s="238"/>
      <c r="HP1521" s="238"/>
      <c r="HQ1521" s="238"/>
      <c r="HR1521" s="238"/>
      <c r="HS1521" s="238"/>
      <c r="HT1521" s="238"/>
      <c r="HU1521" s="238"/>
      <c r="HV1521" s="238"/>
      <c r="HW1521" s="238"/>
      <c r="HX1521" s="238"/>
      <c r="HY1521" s="238"/>
      <c r="HZ1521" s="238"/>
      <c r="IA1521" s="238"/>
      <c r="IB1521" s="238"/>
      <c r="IC1521" s="238"/>
      <c r="ID1521" s="238"/>
      <c r="IE1521" s="238"/>
      <c r="IF1521" s="238"/>
      <c r="IG1521" s="238"/>
      <c r="IH1521" s="238"/>
      <c r="II1521" s="238"/>
      <c r="IJ1521" s="238"/>
      <c r="IK1521" s="238"/>
      <c r="IL1521" s="238"/>
      <c r="IM1521" s="238"/>
      <c r="IN1521" s="238"/>
      <c r="IO1521" s="238"/>
      <c r="IP1521" s="238"/>
      <c r="IQ1521" s="238"/>
      <c r="IR1521" s="238"/>
      <c r="IS1521" s="238"/>
      <c r="IT1521" s="238"/>
      <c r="IU1521" s="238"/>
      <c r="IV1521" s="238"/>
      <c r="IW1521" s="238"/>
      <c r="IX1521" s="238"/>
      <c r="IY1521" s="238"/>
      <c r="IZ1521" s="238"/>
      <c r="JA1521" s="238"/>
      <c r="JB1521" s="238"/>
      <c r="JC1521" s="238"/>
      <c r="JD1521" s="238"/>
      <c r="JE1521" s="238"/>
      <c r="JF1521" s="238"/>
      <c r="JG1521" s="238"/>
      <c r="JH1521" s="238"/>
      <c r="JI1521" s="238"/>
      <c r="JJ1521" s="238"/>
    </row>
    <row r="1522" spans="1:270" s="1062" customFormat="1" ht="29.25" x14ac:dyDescent="0.25">
      <c r="A1522" s="362"/>
      <c r="B1522" s="362">
        <v>1</v>
      </c>
      <c r="C1522" s="804" t="s">
        <v>272</v>
      </c>
      <c r="D1522" s="298"/>
      <c r="E1522" s="299"/>
      <c r="F1522" s="2186">
        <f t="shared" si="2292"/>
        <v>31506</v>
      </c>
      <c r="G1522" s="941">
        <f t="shared" si="2292"/>
        <v>26232.583333333336</v>
      </c>
      <c r="H1522" s="941">
        <f t="shared" si="2292"/>
        <v>15183.334999999999</v>
      </c>
      <c r="I1522" s="941">
        <f t="shared" si="2292"/>
        <v>57.879678898062515</v>
      </c>
      <c r="J1522" s="2867"/>
      <c r="K1522" s="2867"/>
      <c r="L1522" s="2868"/>
      <c r="M1522" s="2868"/>
      <c r="N1522" s="2868"/>
      <c r="O1522" s="2868"/>
      <c r="P1522" s="2868"/>
      <c r="Q1522" s="2868"/>
      <c r="R1522" s="2865">
        <f t="shared" ref="R1522:AI1522" si="2299">R1449</f>
        <v>0</v>
      </c>
      <c r="S1522" s="2865">
        <f t="shared" ref="S1522:T1522" si="2300">S1449</f>
        <v>0</v>
      </c>
      <c r="T1522" s="2865">
        <f t="shared" si="2300"/>
        <v>0</v>
      </c>
      <c r="U1522" s="2865">
        <f t="shared" ref="U1522:V1522" si="2301">U1449</f>
        <v>0</v>
      </c>
      <c r="V1522" s="2865">
        <f t="shared" si="2301"/>
        <v>0</v>
      </c>
      <c r="W1522" s="2865">
        <f t="shared" ref="W1522:X1522" si="2302">W1449</f>
        <v>0</v>
      </c>
      <c r="X1522" s="2865">
        <f t="shared" si="2302"/>
        <v>0</v>
      </c>
      <c r="Y1522" s="2865">
        <f t="shared" ref="Y1522:Z1522" si="2303">Y1449</f>
        <v>0</v>
      </c>
      <c r="Z1522" s="2865">
        <f t="shared" si="2303"/>
        <v>0</v>
      </c>
      <c r="AA1522" s="2865">
        <f t="shared" ref="AA1522" si="2304">AA1449</f>
        <v>0</v>
      </c>
      <c r="AB1522" s="549">
        <f t="shared" si="2299"/>
        <v>0</v>
      </c>
      <c r="AC1522" s="2865">
        <f t="shared" si="2299"/>
        <v>0</v>
      </c>
      <c r="AD1522" s="1371">
        <f t="shared" si="2299"/>
        <v>0</v>
      </c>
      <c r="AE1522" s="2865">
        <f t="shared" si="2299"/>
        <v>0</v>
      </c>
      <c r="AF1522" s="2865">
        <f t="shared" si="2299"/>
        <v>0</v>
      </c>
      <c r="AG1522" s="3017">
        <f t="shared" si="2299"/>
        <v>0</v>
      </c>
      <c r="AH1522" s="3017">
        <f t="shared" si="2299"/>
        <v>0</v>
      </c>
      <c r="AI1522" s="2865">
        <f t="shared" si="2299"/>
        <v>0</v>
      </c>
      <c r="AJ1522" s="1142"/>
      <c r="AK1522" s="1134"/>
      <c r="AL1522" s="2563">
        <f t="shared" si="2285"/>
        <v>0</v>
      </c>
      <c r="AM1522" s="3319"/>
      <c r="AN1522" s="238"/>
      <c r="AO1522" s="238"/>
      <c r="AP1522" s="238"/>
      <c r="AQ1522" s="238"/>
      <c r="AR1522" s="238"/>
      <c r="AS1522" s="238"/>
      <c r="AT1522" s="238"/>
      <c r="AU1522" s="238"/>
      <c r="AV1522" s="238"/>
      <c r="AW1522" s="238"/>
      <c r="AX1522" s="238"/>
      <c r="AY1522" s="238"/>
      <c r="AZ1522" s="238"/>
      <c r="BA1522" s="238"/>
      <c r="BB1522" s="238"/>
      <c r="BC1522" s="238"/>
      <c r="BD1522" s="238"/>
      <c r="BE1522" s="238"/>
      <c r="BF1522" s="238"/>
      <c r="BG1522" s="238"/>
      <c r="BH1522" s="238"/>
      <c r="BI1522" s="238"/>
      <c r="BJ1522" s="238"/>
      <c r="BK1522" s="238"/>
      <c r="BL1522" s="238"/>
      <c r="BM1522" s="238"/>
      <c r="BN1522" s="238"/>
      <c r="BO1522" s="238"/>
      <c r="BP1522" s="238"/>
      <c r="BQ1522" s="238"/>
      <c r="BR1522" s="238"/>
      <c r="BS1522" s="238"/>
      <c r="BT1522" s="238"/>
      <c r="BU1522" s="238"/>
      <c r="BV1522" s="238"/>
      <c r="BW1522" s="238"/>
      <c r="BX1522" s="238"/>
      <c r="BY1522" s="238"/>
      <c r="BZ1522" s="238"/>
      <c r="CA1522" s="238"/>
      <c r="CB1522" s="238"/>
      <c r="CC1522" s="238"/>
      <c r="CD1522" s="238"/>
      <c r="CE1522" s="238"/>
      <c r="CF1522" s="238"/>
      <c r="CG1522" s="238"/>
      <c r="CH1522" s="238"/>
      <c r="CI1522" s="238"/>
      <c r="CJ1522" s="238"/>
      <c r="CK1522" s="238"/>
      <c r="CL1522" s="238"/>
      <c r="CM1522" s="238"/>
      <c r="CN1522" s="238"/>
      <c r="CO1522" s="238"/>
      <c r="CP1522" s="238"/>
      <c r="CQ1522" s="238"/>
      <c r="CR1522" s="238"/>
      <c r="CS1522" s="238"/>
      <c r="CT1522" s="238"/>
      <c r="CU1522" s="238"/>
      <c r="CV1522" s="238"/>
      <c r="CW1522" s="238"/>
      <c r="CX1522" s="238"/>
      <c r="CY1522" s="238"/>
      <c r="CZ1522" s="238"/>
      <c r="DA1522" s="238"/>
      <c r="DB1522" s="238"/>
      <c r="DC1522" s="238"/>
      <c r="DD1522" s="238"/>
      <c r="DE1522" s="238"/>
      <c r="DF1522" s="238"/>
      <c r="DG1522" s="238"/>
      <c r="DH1522" s="238"/>
      <c r="DI1522" s="238"/>
      <c r="DJ1522" s="238"/>
      <c r="DK1522" s="238"/>
      <c r="DL1522" s="238"/>
      <c r="DM1522" s="238"/>
      <c r="DN1522" s="238"/>
      <c r="DO1522" s="238"/>
      <c r="DP1522" s="238"/>
      <c r="DQ1522" s="238"/>
      <c r="DR1522" s="238"/>
      <c r="DS1522" s="238"/>
      <c r="DT1522" s="238"/>
      <c r="DU1522" s="238"/>
      <c r="DV1522" s="238"/>
      <c r="DW1522" s="238"/>
      <c r="DX1522" s="238"/>
      <c r="DY1522" s="238"/>
      <c r="DZ1522" s="238"/>
      <c r="EA1522" s="238"/>
      <c r="EB1522" s="238"/>
      <c r="EC1522" s="238"/>
      <c r="ED1522" s="238"/>
      <c r="EE1522" s="238"/>
      <c r="EF1522" s="238"/>
      <c r="EG1522" s="238"/>
      <c r="EH1522" s="238"/>
      <c r="EI1522" s="238"/>
      <c r="EJ1522" s="238"/>
      <c r="EK1522" s="238"/>
      <c r="EL1522" s="238"/>
      <c r="EM1522" s="238"/>
      <c r="EN1522" s="238"/>
      <c r="EO1522" s="238"/>
      <c r="EP1522" s="238"/>
      <c r="EQ1522" s="238"/>
      <c r="ER1522" s="238"/>
      <c r="ES1522" s="238"/>
      <c r="ET1522" s="238"/>
      <c r="EU1522" s="238"/>
      <c r="EV1522" s="238"/>
      <c r="EW1522" s="238"/>
      <c r="EX1522" s="238"/>
      <c r="EY1522" s="238"/>
      <c r="EZ1522" s="238"/>
      <c r="FA1522" s="238"/>
      <c r="FB1522" s="238"/>
      <c r="FC1522" s="238"/>
      <c r="FD1522" s="238"/>
      <c r="FE1522" s="238"/>
      <c r="FF1522" s="238"/>
      <c r="FG1522" s="238"/>
      <c r="FH1522" s="238"/>
      <c r="FI1522" s="238"/>
      <c r="FJ1522" s="238"/>
      <c r="FK1522" s="238"/>
      <c r="FL1522" s="238"/>
      <c r="FM1522" s="238"/>
      <c r="FN1522" s="238"/>
      <c r="FO1522" s="238"/>
      <c r="FP1522" s="238"/>
      <c r="FQ1522" s="238"/>
      <c r="FR1522" s="238"/>
      <c r="FS1522" s="238"/>
      <c r="FT1522" s="238"/>
      <c r="FU1522" s="238"/>
      <c r="FV1522" s="238"/>
      <c r="FW1522" s="238"/>
      <c r="FX1522" s="238"/>
      <c r="FY1522" s="238"/>
      <c r="FZ1522" s="238"/>
      <c r="GA1522" s="238"/>
      <c r="GB1522" s="238"/>
      <c r="GC1522" s="238"/>
      <c r="GD1522" s="238"/>
      <c r="GE1522" s="238"/>
      <c r="GF1522" s="238"/>
      <c r="GG1522" s="238"/>
      <c r="GH1522" s="238"/>
      <c r="GI1522" s="238"/>
      <c r="GJ1522" s="238"/>
      <c r="GK1522" s="238"/>
      <c r="GL1522" s="238"/>
      <c r="GM1522" s="238"/>
      <c r="GN1522" s="238"/>
      <c r="GO1522" s="238"/>
      <c r="GP1522" s="238"/>
      <c r="GQ1522" s="238"/>
      <c r="GR1522" s="238"/>
      <c r="GS1522" s="238"/>
      <c r="GT1522" s="238"/>
      <c r="GU1522" s="238"/>
      <c r="GV1522" s="238"/>
      <c r="GW1522" s="238"/>
      <c r="GX1522" s="238"/>
      <c r="GY1522" s="238"/>
      <c r="GZ1522" s="238"/>
      <c r="HA1522" s="238"/>
      <c r="HB1522" s="238"/>
      <c r="HC1522" s="238"/>
      <c r="HD1522" s="238"/>
      <c r="HE1522" s="238"/>
      <c r="HF1522" s="238"/>
      <c r="HG1522" s="238"/>
      <c r="HH1522" s="238"/>
      <c r="HI1522" s="238"/>
      <c r="HJ1522" s="238"/>
      <c r="HK1522" s="238"/>
      <c r="HL1522" s="238"/>
      <c r="HM1522" s="238"/>
      <c r="HN1522" s="238"/>
      <c r="HO1522" s="238"/>
      <c r="HP1522" s="238"/>
      <c r="HQ1522" s="238"/>
      <c r="HR1522" s="238"/>
      <c r="HS1522" s="238"/>
      <c r="HT1522" s="238"/>
      <c r="HU1522" s="238"/>
      <c r="HV1522" s="238"/>
      <c r="HW1522" s="238"/>
      <c r="HX1522" s="238"/>
      <c r="HY1522" s="238"/>
      <c r="HZ1522" s="238"/>
      <c r="IA1522" s="238"/>
      <c r="IB1522" s="238"/>
      <c r="IC1522" s="238"/>
      <c r="ID1522" s="238"/>
      <c r="IE1522" s="238"/>
      <c r="IF1522" s="238"/>
      <c r="IG1522" s="238"/>
      <c r="IH1522" s="238"/>
      <c r="II1522" s="238"/>
      <c r="IJ1522" s="238"/>
      <c r="IK1522" s="238"/>
      <c r="IL1522" s="238"/>
      <c r="IM1522" s="238"/>
      <c r="IN1522" s="238"/>
      <c r="IO1522" s="238"/>
      <c r="IP1522" s="238"/>
      <c r="IQ1522" s="238"/>
      <c r="IR1522" s="238"/>
      <c r="IS1522" s="238"/>
      <c r="IT1522" s="238"/>
      <c r="IU1522" s="238"/>
      <c r="IV1522" s="238"/>
      <c r="IW1522" s="238"/>
      <c r="IX1522" s="238"/>
      <c r="IY1522" s="238"/>
      <c r="IZ1522" s="238"/>
      <c r="JA1522" s="238"/>
      <c r="JB1522" s="238"/>
      <c r="JC1522" s="238"/>
      <c r="JD1522" s="238"/>
      <c r="JE1522" s="238"/>
      <c r="JF1522" s="238"/>
      <c r="JG1522" s="238"/>
      <c r="JH1522" s="238"/>
      <c r="JI1522" s="238"/>
      <c r="JJ1522" s="238"/>
    </row>
    <row r="1523" spans="1:270" s="1062" customFormat="1" ht="43.5" x14ac:dyDescent="0.25">
      <c r="A1523" s="362"/>
      <c r="B1523" s="362">
        <v>1</v>
      </c>
      <c r="C1523" s="804" t="s">
        <v>287</v>
      </c>
      <c r="D1523" s="299"/>
      <c r="E1523" s="299"/>
      <c r="F1523" s="2186">
        <f t="shared" si="2292"/>
        <v>10680</v>
      </c>
      <c r="G1523" s="941">
        <f t="shared" si="2292"/>
        <v>8901</v>
      </c>
      <c r="H1523" s="941">
        <f t="shared" si="2292"/>
        <v>6169</v>
      </c>
      <c r="I1523" s="941">
        <f t="shared" si="2292"/>
        <v>69.306819458487809</v>
      </c>
      <c r="J1523" s="2867"/>
      <c r="K1523" s="2867"/>
      <c r="L1523" s="2868"/>
      <c r="M1523" s="2868"/>
      <c r="N1523" s="2868"/>
      <c r="O1523" s="2868"/>
      <c r="P1523" s="2868"/>
      <c r="Q1523" s="2868"/>
      <c r="R1523" s="2865">
        <f t="shared" ref="R1523:AI1523" si="2305">R1450</f>
        <v>43886.439388052888</v>
      </c>
      <c r="S1523" s="2865">
        <f t="shared" ref="S1523:T1523" si="2306">S1450</f>
        <v>43886.439388052888</v>
      </c>
      <c r="T1523" s="2865">
        <f t="shared" si="2306"/>
        <v>43886.439388052888</v>
      </c>
      <c r="U1523" s="2865">
        <f t="shared" ref="U1523:V1523" si="2307">U1450</f>
        <v>43886.439388052888</v>
      </c>
      <c r="V1523" s="2865">
        <f t="shared" si="2307"/>
        <v>43886.439388052888</v>
      </c>
      <c r="W1523" s="2865">
        <f t="shared" ref="W1523:X1523" si="2308">W1450</f>
        <v>43886.439388052888</v>
      </c>
      <c r="X1523" s="2865">
        <f t="shared" si="2308"/>
        <v>43886.439388052888</v>
      </c>
      <c r="Y1523" s="2865">
        <f t="shared" ref="Y1523:Z1523" si="2309">Y1450</f>
        <v>43886.439388052888</v>
      </c>
      <c r="Z1523" s="2865">
        <f t="shared" si="2309"/>
        <v>43886.439388052888</v>
      </c>
      <c r="AA1523" s="2865">
        <f t="shared" ref="AA1523" si="2310">AA1450</f>
        <v>43886.439388052888</v>
      </c>
      <c r="AB1523" s="549">
        <f t="shared" si="2305"/>
        <v>36572.032823377405</v>
      </c>
      <c r="AC1523" s="2865">
        <f t="shared" si="2305"/>
        <v>21657.876849999997</v>
      </c>
      <c r="AD1523" s="1371">
        <f t="shared" si="2305"/>
        <v>0</v>
      </c>
      <c r="AE1523" s="2865">
        <f t="shared" si="2305"/>
        <v>0</v>
      </c>
      <c r="AF1523" s="2865">
        <f t="shared" si="2305"/>
        <v>-14914.155973377412</v>
      </c>
      <c r="AG1523" s="3017">
        <f t="shared" si="2305"/>
        <v>0</v>
      </c>
      <c r="AH1523" s="3017">
        <f t="shared" si="2305"/>
        <v>-37.518520000000002</v>
      </c>
      <c r="AI1523" s="2865">
        <f t="shared" si="2305"/>
        <v>21620.358329999999</v>
      </c>
      <c r="AJ1523" s="1142"/>
      <c r="AK1523" s="1134"/>
      <c r="AL1523" s="2563">
        <f t="shared" si="2285"/>
        <v>0</v>
      </c>
      <c r="AM1523" s="3319"/>
      <c r="AN1523" s="238"/>
      <c r="AO1523" s="238"/>
      <c r="AP1523" s="238"/>
      <c r="AQ1523" s="238"/>
      <c r="AR1523" s="238"/>
      <c r="AS1523" s="238"/>
      <c r="AT1523" s="238"/>
      <c r="AU1523" s="238"/>
      <c r="AV1523" s="238"/>
      <c r="AW1523" s="238"/>
      <c r="AX1523" s="238"/>
      <c r="AY1523" s="238"/>
      <c r="AZ1523" s="238"/>
      <c r="BA1523" s="238"/>
      <c r="BB1523" s="238"/>
      <c r="BC1523" s="238"/>
      <c r="BD1523" s="238"/>
      <c r="BE1523" s="238"/>
      <c r="BF1523" s="238"/>
      <c r="BG1523" s="238"/>
      <c r="BH1523" s="238"/>
      <c r="BI1523" s="238"/>
      <c r="BJ1523" s="238"/>
      <c r="BK1523" s="238"/>
      <c r="BL1523" s="238"/>
      <c r="BM1523" s="238"/>
      <c r="BN1523" s="238"/>
      <c r="BO1523" s="238"/>
      <c r="BP1523" s="238"/>
      <c r="BQ1523" s="238"/>
      <c r="BR1523" s="238"/>
      <c r="BS1523" s="238"/>
      <c r="BT1523" s="238"/>
      <c r="BU1523" s="238"/>
      <c r="BV1523" s="238"/>
      <c r="BW1523" s="238"/>
      <c r="BX1523" s="238"/>
      <c r="BY1523" s="238"/>
      <c r="BZ1523" s="238"/>
      <c r="CA1523" s="238"/>
      <c r="CB1523" s="238"/>
      <c r="CC1523" s="238"/>
      <c r="CD1523" s="238"/>
      <c r="CE1523" s="238"/>
      <c r="CF1523" s="238"/>
      <c r="CG1523" s="238"/>
      <c r="CH1523" s="238"/>
      <c r="CI1523" s="238"/>
      <c r="CJ1523" s="238"/>
      <c r="CK1523" s="238"/>
      <c r="CL1523" s="238"/>
      <c r="CM1523" s="238"/>
      <c r="CN1523" s="238"/>
      <c r="CO1523" s="238"/>
      <c r="CP1523" s="238"/>
      <c r="CQ1523" s="238"/>
      <c r="CR1523" s="238"/>
      <c r="CS1523" s="238"/>
      <c r="CT1523" s="238"/>
      <c r="CU1523" s="238"/>
      <c r="CV1523" s="238"/>
      <c r="CW1523" s="238"/>
      <c r="CX1523" s="238"/>
      <c r="CY1523" s="238"/>
      <c r="CZ1523" s="238"/>
      <c r="DA1523" s="238"/>
      <c r="DB1523" s="238"/>
      <c r="DC1523" s="238"/>
      <c r="DD1523" s="238"/>
      <c r="DE1523" s="238"/>
      <c r="DF1523" s="238"/>
      <c r="DG1523" s="238"/>
      <c r="DH1523" s="238"/>
      <c r="DI1523" s="238"/>
      <c r="DJ1523" s="238"/>
      <c r="DK1523" s="238"/>
      <c r="DL1523" s="238"/>
      <c r="DM1523" s="238"/>
      <c r="DN1523" s="238"/>
      <c r="DO1523" s="238"/>
      <c r="DP1523" s="238"/>
      <c r="DQ1523" s="238"/>
      <c r="DR1523" s="238"/>
      <c r="DS1523" s="238"/>
      <c r="DT1523" s="238"/>
      <c r="DU1523" s="238"/>
      <c r="DV1523" s="238"/>
      <c r="DW1523" s="238"/>
      <c r="DX1523" s="238"/>
      <c r="DY1523" s="238"/>
      <c r="DZ1523" s="238"/>
      <c r="EA1523" s="238"/>
      <c r="EB1523" s="238"/>
      <c r="EC1523" s="238"/>
      <c r="ED1523" s="238"/>
      <c r="EE1523" s="238"/>
      <c r="EF1523" s="238"/>
      <c r="EG1523" s="238"/>
      <c r="EH1523" s="238"/>
      <c r="EI1523" s="238"/>
      <c r="EJ1523" s="238"/>
      <c r="EK1523" s="238"/>
      <c r="EL1523" s="238"/>
      <c r="EM1523" s="238"/>
      <c r="EN1523" s="238"/>
      <c r="EO1523" s="238"/>
      <c r="EP1523" s="238"/>
      <c r="EQ1523" s="238"/>
      <c r="ER1523" s="238"/>
      <c r="ES1523" s="238"/>
      <c r="ET1523" s="238"/>
      <c r="EU1523" s="238"/>
      <c r="EV1523" s="238"/>
      <c r="EW1523" s="238"/>
      <c r="EX1523" s="238"/>
      <c r="EY1523" s="238"/>
      <c r="EZ1523" s="238"/>
      <c r="FA1523" s="238"/>
      <c r="FB1523" s="238"/>
      <c r="FC1523" s="238"/>
      <c r="FD1523" s="238"/>
      <c r="FE1523" s="238"/>
      <c r="FF1523" s="238"/>
      <c r="FG1523" s="238"/>
      <c r="FH1523" s="238"/>
      <c r="FI1523" s="238"/>
      <c r="FJ1523" s="238"/>
      <c r="FK1523" s="238"/>
      <c r="FL1523" s="238"/>
      <c r="FM1523" s="238"/>
      <c r="FN1523" s="238"/>
      <c r="FO1523" s="238"/>
      <c r="FP1523" s="238"/>
      <c r="FQ1523" s="238"/>
      <c r="FR1523" s="238"/>
      <c r="FS1523" s="238"/>
      <c r="FT1523" s="238"/>
      <c r="FU1523" s="238"/>
      <c r="FV1523" s="238"/>
      <c r="FW1523" s="238"/>
      <c r="FX1523" s="238"/>
      <c r="FY1523" s="238"/>
      <c r="FZ1523" s="238"/>
      <c r="GA1523" s="238"/>
      <c r="GB1523" s="238"/>
      <c r="GC1523" s="238"/>
      <c r="GD1523" s="238"/>
      <c r="GE1523" s="238"/>
      <c r="GF1523" s="238"/>
      <c r="GG1523" s="238"/>
      <c r="GH1523" s="238"/>
      <c r="GI1523" s="238"/>
      <c r="GJ1523" s="238"/>
      <c r="GK1523" s="238"/>
      <c r="GL1523" s="238"/>
      <c r="GM1523" s="238"/>
      <c r="GN1523" s="238"/>
      <c r="GO1523" s="238"/>
      <c r="GP1523" s="238"/>
      <c r="GQ1523" s="238"/>
      <c r="GR1523" s="238"/>
      <c r="GS1523" s="238"/>
      <c r="GT1523" s="238"/>
      <c r="GU1523" s="238"/>
      <c r="GV1523" s="238"/>
      <c r="GW1523" s="238"/>
      <c r="GX1523" s="238"/>
      <c r="GY1523" s="238"/>
      <c r="GZ1523" s="238"/>
      <c r="HA1523" s="238"/>
      <c r="HB1523" s="238"/>
      <c r="HC1523" s="238"/>
      <c r="HD1523" s="238"/>
      <c r="HE1523" s="238"/>
      <c r="HF1523" s="238"/>
      <c r="HG1523" s="238"/>
      <c r="HH1523" s="238"/>
      <c r="HI1523" s="238"/>
      <c r="HJ1523" s="238"/>
      <c r="HK1523" s="238"/>
      <c r="HL1523" s="238"/>
      <c r="HM1523" s="238"/>
      <c r="HN1523" s="238"/>
      <c r="HO1523" s="238"/>
      <c r="HP1523" s="238"/>
      <c r="HQ1523" s="238"/>
      <c r="HR1523" s="238"/>
      <c r="HS1523" s="238"/>
      <c r="HT1523" s="238"/>
      <c r="HU1523" s="238"/>
      <c r="HV1523" s="238"/>
      <c r="HW1523" s="238"/>
      <c r="HX1523" s="238"/>
      <c r="HY1523" s="238"/>
      <c r="HZ1523" s="238"/>
      <c r="IA1523" s="238"/>
      <c r="IB1523" s="238"/>
      <c r="IC1523" s="238"/>
      <c r="ID1523" s="238"/>
      <c r="IE1523" s="238"/>
      <c r="IF1523" s="238"/>
      <c r="IG1523" s="238"/>
      <c r="IH1523" s="238"/>
      <c r="II1523" s="238"/>
      <c r="IJ1523" s="238"/>
      <c r="IK1523" s="238"/>
      <c r="IL1523" s="238"/>
      <c r="IM1523" s="238"/>
      <c r="IN1523" s="238"/>
      <c r="IO1523" s="238"/>
      <c r="IP1523" s="238"/>
      <c r="IQ1523" s="238"/>
      <c r="IR1523" s="238"/>
      <c r="IS1523" s="238"/>
      <c r="IT1523" s="238"/>
      <c r="IU1523" s="238"/>
      <c r="IV1523" s="238"/>
      <c r="IW1523" s="238"/>
      <c r="IX1523" s="238"/>
      <c r="IY1523" s="238"/>
      <c r="IZ1523" s="238"/>
      <c r="JA1523" s="238"/>
      <c r="JB1523" s="238"/>
      <c r="JC1523" s="238"/>
      <c r="JD1523" s="238"/>
      <c r="JE1523" s="238"/>
      <c r="JF1523" s="238"/>
      <c r="JG1523" s="238"/>
      <c r="JH1523" s="238"/>
      <c r="JI1523" s="238"/>
      <c r="JJ1523" s="238"/>
    </row>
    <row r="1524" spans="1:270" s="1062" customFormat="1" ht="29.25" x14ac:dyDescent="0.25">
      <c r="A1524" s="362"/>
      <c r="B1524" s="362">
        <v>1</v>
      </c>
      <c r="C1524" s="805" t="s">
        <v>273</v>
      </c>
      <c r="D1524" s="299"/>
      <c r="E1524" s="299"/>
      <c r="F1524" s="2186">
        <f t="shared" si="2292"/>
        <v>38250.617021276594</v>
      </c>
      <c r="G1524" s="941">
        <f t="shared" si="2292"/>
        <v>31768.347517730497</v>
      </c>
      <c r="H1524" s="941">
        <f t="shared" si="2292"/>
        <v>15371.528723404255</v>
      </c>
      <c r="I1524" s="941">
        <f t="shared" si="2292"/>
        <v>48.386302481818177</v>
      </c>
      <c r="J1524" s="2867"/>
      <c r="K1524" s="2867"/>
      <c r="L1524" s="2868"/>
      <c r="M1524" s="2868"/>
      <c r="N1524" s="2868"/>
      <c r="O1524" s="2868"/>
      <c r="P1524" s="2868"/>
      <c r="Q1524" s="2868"/>
      <c r="R1524" s="2865">
        <f t="shared" ref="R1524:AI1524" si="2311">R1451</f>
        <v>0</v>
      </c>
      <c r="S1524" s="2865">
        <f t="shared" ref="S1524:T1524" si="2312">S1451</f>
        <v>0</v>
      </c>
      <c r="T1524" s="2865">
        <f t="shared" si="2312"/>
        <v>0</v>
      </c>
      <c r="U1524" s="2865">
        <f t="shared" ref="U1524:V1524" si="2313">U1451</f>
        <v>0</v>
      </c>
      <c r="V1524" s="2865">
        <f t="shared" si="2313"/>
        <v>0</v>
      </c>
      <c r="W1524" s="2865">
        <f t="shared" ref="W1524:X1524" si="2314">W1451</f>
        <v>0</v>
      </c>
      <c r="X1524" s="2865">
        <f t="shared" si="2314"/>
        <v>0</v>
      </c>
      <c r="Y1524" s="2865">
        <f t="shared" ref="Y1524:Z1524" si="2315">Y1451</f>
        <v>0</v>
      </c>
      <c r="Z1524" s="2865">
        <f t="shared" si="2315"/>
        <v>0</v>
      </c>
      <c r="AA1524" s="2865">
        <f t="shared" ref="AA1524" si="2316">AA1451</f>
        <v>0</v>
      </c>
      <c r="AB1524" s="549">
        <f t="shared" si="2311"/>
        <v>0</v>
      </c>
      <c r="AC1524" s="2865">
        <f t="shared" si="2311"/>
        <v>0</v>
      </c>
      <c r="AD1524" s="1371">
        <f t="shared" si="2311"/>
        <v>0</v>
      </c>
      <c r="AE1524" s="2865">
        <f t="shared" si="2311"/>
        <v>0</v>
      </c>
      <c r="AF1524" s="2865">
        <f t="shared" si="2311"/>
        <v>0</v>
      </c>
      <c r="AG1524" s="3017">
        <f t="shared" si="2311"/>
        <v>0</v>
      </c>
      <c r="AH1524" s="3017">
        <f t="shared" si="2311"/>
        <v>0</v>
      </c>
      <c r="AI1524" s="2865">
        <f t="shared" si="2311"/>
        <v>0</v>
      </c>
      <c r="AJ1524" s="1142"/>
      <c r="AK1524" s="1134"/>
      <c r="AL1524" s="2563">
        <f t="shared" si="2285"/>
        <v>0</v>
      </c>
      <c r="AM1524" s="3319"/>
      <c r="AN1524" s="238"/>
      <c r="AO1524" s="238"/>
      <c r="AP1524" s="238"/>
      <c r="AQ1524" s="238"/>
      <c r="AR1524" s="238"/>
      <c r="AS1524" s="238"/>
      <c r="AT1524" s="238"/>
      <c r="AU1524" s="238"/>
      <c r="AV1524" s="238"/>
      <c r="AW1524" s="238"/>
      <c r="AX1524" s="238"/>
      <c r="AY1524" s="238"/>
      <c r="AZ1524" s="238"/>
      <c r="BA1524" s="238"/>
      <c r="BB1524" s="238"/>
      <c r="BC1524" s="238"/>
      <c r="BD1524" s="238"/>
      <c r="BE1524" s="238"/>
      <c r="BF1524" s="238"/>
      <c r="BG1524" s="238"/>
      <c r="BH1524" s="238"/>
      <c r="BI1524" s="238"/>
      <c r="BJ1524" s="238"/>
      <c r="BK1524" s="238"/>
      <c r="BL1524" s="238"/>
      <c r="BM1524" s="238"/>
      <c r="BN1524" s="238"/>
      <c r="BO1524" s="238"/>
      <c r="BP1524" s="238"/>
      <c r="BQ1524" s="238"/>
      <c r="BR1524" s="238"/>
      <c r="BS1524" s="238"/>
      <c r="BT1524" s="238"/>
      <c r="BU1524" s="238"/>
      <c r="BV1524" s="238"/>
      <c r="BW1524" s="238"/>
      <c r="BX1524" s="238"/>
      <c r="BY1524" s="238"/>
      <c r="BZ1524" s="238"/>
      <c r="CA1524" s="238"/>
      <c r="CB1524" s="238"/>
      <c r="CC1524" s="238"/>
      <c r="CD1524" s="238"/>
      <c r="CE1524" s="238"/>
      <c r="CF1524" s="238"/>
      <c r="CG1524" s="238"/>
      <c r="CH1524" s="238"/>
      <c r="CI1524" s="238"/>
      <c r="CJ1524" s="238"/>
      <c r="CK1524" s="238"/>
      <c r="CL1524" s="238"/>
      <c r="CM1524" s="238"/>
      <c r="CN1524" s="238"/>
      <c r="CO1524" s="238"/>
      <c r="CP1524" s="238"/>
      <c r="CQ1524" s="238"/>
      <c r="CR1524" s="238"/>
      <c r="CS1524" s="238"/>
      <c r="CT1524" s="238"/>
      <c r="CU1524" s="238"/>
      <c r="CV1524" s="238"/>
      <c r="CW1524" s="238"/>
      <c r="CX1524" s="238"/>
      <c r="CY1524" s="238"/>
      <c r="CZ1524" s="238"/>
      <c r="DA1524" s="238"/>
      <c r="DB1524" s="238"/>
      <c r="DC1524" s="238"/>
      <c r="DD1524" s="238"/>
      <c r="DE1524" s="238"/>
      <c r="DF1524" s="238"/>
      <c r="DG1524" s="238"/>
      <c r="DH1524" s="238"/>
      <c r="DI1524" s="238"/>
      <c r="DJ1524" s="238"/>
      <c r="DK1524" s="238"/>
      <c r="DL1524" s="238"/>
      <c r="DM1524" s="238"/>
      <c r="DN1524" s="238"/>
      <c r="DO1524" s="238"/>
      <c r="DP1524" s="238"/>
      <c r="DQ1524" s="238"/>
      <c r="DR1524" s="238"/>
      <c r="DS1524" s="238"/>
      <c r="DT1524" s="238"/>
      <c r="DU1524" s="238"/>
      <c r="DV1524" s="238"/>
      <c r="DW1524" s="238"/>
      <c r="DX1524" s="238"/>
      <c r="DY1524" s="238"/>
      <c r="DZ1524" s="238"/>
      <c r="EA1524" s="238"/>
      <c r="EB1524" s="238"/>
      <c r="EC1524" s="238"/>
      <c r="ED1524" s="238"/>
      <c r="EE1524" s="238"/>
      <c r="EF1524" s="238"/>
      <c r="EG1524" s="238"/>
      <c r="EH1524" s="238"/>
      <c r="EI1524" s="238"/>
      <c r="EJ1524" s="238"/>
      <c r="EK1524" s="238"/>
      <c r="EL1524" s="238"/>
      <c r="EM1524" s="238"/>
      <c r="EN1524" s="238"/>
      <c r="EO1524" s="238"/>
      <c r="EP1524" s="238"/>
      <c r="EQ1524" s="238"/>
      <c r="ER1524" s="238"/>
      <c r="ES1524" s="238"/>
      <c r="ET1524" s="238"/>
      <c r="EU1524" s="238"/>
      <c r="EV1524" s="238"/>
      <c r="EW1524" s="238"/>
      <c r="EX1524" s="238"/>
      <c r="EY1524" s="238"/>
      <c r="EZ1524" s="238"/>
      <c r="FA1524" s="238"/>
      <c r="FB1524" s="238"/>
      <c r="FC1524" s="238"/>
      <c r="FD1524" s="238"/>
      <c r="FE1524" s="238"/>
      <c r="FF1524" s="238"/>
      <c r="FG1524" s="238"/>
      <c r="FH1524" s="238"/>
      <c r="FI1524" s="238"/>
      <c r="FJ1524" s="238"/>
      <c r="FK1524" s="238"/>
      <c r="FL1524" s="238"/>
      <c r="FM1524" s="238"/>
      <c r="FN1524" s="238"/>
      <c r="FO1524" s="238"/>
      <c r="FP1524" s="238"/>
      <c r="FQ1524" s="238"/>
      <c r="FR1524" s="238"/>
      <c r="FS1524" s="238"/>
      <c r="FT1524" s="238"/>
      <c r="FU1524" s="238"/>
      <c r="FV1524" s="238"/>
      <c r="FW1524" s="238"/>
      <c r="FX1524" s="238"/>
      <c r="FY1524" s="238"/>
      <c r="FZ1524" s="238"/>
      <c r="GA1524" s="238"/>
      <c r="GB1524" s="238"/>
      <c r="GC1524" s="238"/>
      <c r="GD1524" s="238"/>
      <c r="GE1524" s="238"/>
      <c r="GF1524" s="238"/>
      <c r="GG1524" s="238"/>
      <c r="GH1524" s="238"/>
      <c r="GI1524" s="238"/>
      <c r="GJ1524" s="238"/>
      <c r="GK1524" s="238"/>
      <c r="GL1524" s="238"/>
      <c r="GM1524" s="238"/>
      <c r="GN1524" s="238"/>
      <c r="GO1524" s="238"/>
      <c r="GP1524" s="238"/>
      <c r="GQ1524" s="238"/>
      <c r="GR1524" s="238"/>
      <c r="GS1524" s="238"/>
      <c r="GT1524" s="238"/>
      <c r="GU1524" s="238"/>
      <c r="GV1524" s="238"/>
      <c r="GW1524" s="238"/>
      <c r="GX1524" s="238"/>
      <c r="GY1524" s="238"/>
      <c r="GZ1524" s="238"/>
      <c r="HA1524" s="238"/>
      <c r="HB1524" s="238"/>
      <c r="HC1524" s="238"/>
      <c r="HD1524" s="238"/>
      <c r="HE1524" s="238"/>
      <c r="HF1524" s="238"/>
      <c r="HG1524" s="238"/>
      <c r="HH1524" s="238"/>
      <c r="HI1524" s="238"/>
      <c r="HJ1524" s="238"/>
      <c r="HK1524" s="238"/>
      <c r="HL1524" s="238"/>
      <c r="HM1524" s="238"/>
      <c r="HN1524" s="238"/>
      <c r="HO1524" s="238"/>
      <c r="HP1524" s="238"/>
      <c r="HQ1524" s="238"/>
      <c r="HR1524" s="238"/>
      <c r="HS1524" s="238"/>
      <c r="HT1524" s="238"/>
      <c r="HU1524" s="238"/>
      <c r="HV1524" s="238"/>
      <c r="HW1524" s="238"/>
      <c r="HX1524" s="238"/>
      <c r="HY1524" s="238"/>
      <c r="HZ1524" s="238"/>
      <c r="IA1524" s="238"/>
      <c r="IB1524" s="238"/>
      <c r="IC1524" s="238"/>
      <c r="ID1524" s="238"/>
      <c r="IE1524" s="238"/>
      <c r="IF1524" s="238"/>
      <c r="IG1524" s="238"/>
      <c r="IH1524" s="238"/>
      <c r="II1524" s="238"/>
      <c r="IJ1524" s="238"/>
      <c r="IK1524" s="238"/>
      <c r="IL1524" s="238"/>
      <c r="IM1524" s="238"/>
      <c r="IN1524" s="238"/>
      <c r="IO1524" s="238"/>
      <c r="IP1524" s="238"/>
      <c r="IQ1524" s="238"/>
      <c r="IR1524" s="238"/>
      <c r="IS1524" s="238"/>
      <c r="IT1524" s="238"/>
      <c r="IU1524" s="238"/>
      <c r="IV1524" s="238"/>
      <c r="IW1524" s="238"/>
      <c r="IX1524" s="238"/>
      <c r="IY1524" s="238"/>
      <c r="IZ1524" s="238"/>
      <c r="JA1524" s="238"/>
      <c r="JB1524" s="238"/>
      <c r="JC1524" s="238"/>
      <c r="JD1524" s="238"/>
      <c r="JE1524" s="238"/>
      <c r="JF1524" s="238"/>
      <c r="JG1524" s="238"/>
      <c r="JH1524" s="238"/>
      <c r="JI1524" s="238"/>
      <c r="JJ1524" s="238"/>
    </row>
    <row r="1525" spans="1:270" s="1062" customFormat="1" ht="29.25" x14ac:dyDescent="0.25">
      <c r="A1525" s="362"/>
      <c r="B1525" s="362">
        <v>1</v>
      </c>
      <c r="C1525" s="806" t="s">
        <v>274</v>
      </c>
      <c r="D1525" s="299"/>
      <c r="E1525" s="299"/>
      <c r="F1525" s="2186">
        <f t="shared" si="2292"/>
        <v>3500</v>
      </c>
      <c r="G1525" s="941">
        <f t="shared" si="2292"/>
        <v>2916.6666666666665</v>
      </c>
      <c r="H1525" s="941">
        <f t="shared" si="2292"/>
        <v>3142</v>
      </c>
      <c r="I1525" s="941">
        <f t="shared" si="2292"/>
        <v>107.72571428571429</v>
      </c>
      <c r="J1525" s="2867"/>
      <c r="K1525" s="2867"/>
      <c r="L1525" s="2868"/>
      <c r="M1525" s="2868"/>
      <c r="N1525" s="2868"/>
      <c r="O1525" s="2868"/>
      <c r="P1525" s="2868"/>
      <c r="Q1525" s="2868"/>
      <c r="R1525" s="2865">
        <f t="shared" ref="R1525:AI1525" si="2317">R1452</f>
        <v>3883.38</v>
      </c>
      <c r="S1525" s="2865">
        <f t="shared" ref="S1525:T1525" si="2318">S1452</f>
        <v>3883.38</v>
      </c>
      <c r="T1525" s="2865">
        <f t="shared" si="2318"/>
        <v>3883.38</v>
      </c>
      <c r="U1525" s="2865">
        <f t="shared" ref="U1525:V1525" si="2319">U1452</f>
        <v>3883.38</v>
      </c>
      <c r="V1525" s="2865">
        <f t="shared" si="2319"/>
        <v>3883.38</v>
      </c>
      <c r="W1525" s="2865">
        <f t="shared" ref="W1525:X1525" si="2320">W1452</f>
        <v>3883.38</v>
      </c>
      <c r="X1525" s="2865">
        <f t="shared" si="2320"/>
        <v>3883.38</v>
      </c>
      <c r="Y1525" s="2865">
        <f t="shared" ref="Y1525:Z1525" si="2321">Y1452</f>
        <v>3883.38</v>
      </c>
      <c r="Z1525" s="2865">
        <f t="shared" si="2321"/>
        <v>4530.6099999999997</v>
      </c>
      <c r="AA1525" s="2865">
        <f t="shared" ref="AA1525" si="2322">AA1452</f>
        <v>4530.6099999999997</v>
      </c>
      <c r="AB1525" s="549">
        <f t="shared" si="2317"/>
        <v>3559.7649999999999</v>
      </c>
      <c r="AC1525" s="2865">
        <f t="shared" si="2317"/>
        <v>4067.1933199999999</v>
      </c>
      <c r="AD1525" s="1371">
        <f t="shared" si="2317"/>
        <v>0</v>
      </c>
      <c r="AE1525" s="2865">
        <f t="shared" si="2317"/>
        <v>0</v>
      </c>
      <c r="AF1525" s="2865">
        <f t="shared" si="2317"/>
        <v>507.42831999999999</v>
      </c>
      <c r="AG1525" s="3017">
        <f t="shared" si="2317"/>
        <v>0</v>
      </c>
      <c r="AH1525" s="3017">
        <f t="shared" si="2317"/>
        <v>-0.23144999999999999</v>
      </c>
      <c r="AI1525" s="2865">
        <f t="shared" si="2317"/>
        <v>4066.9618699999996</v>
      </c>
      <c r="AJ1525" s="1142"/>
      <c r="AK1525" s="1134"/>
      <c r="AL1525" s="2563">
        <f t="shared" si="2285"/>
        <v>0</v>
      </c>
      <c r="AM1525" s="3319"/>
      <c r="AN1525" s="238"/>
      <c r="AO1525" s="238"/>
      <c r="AP1525" s="238"/>
      <c r="AQ1525" s="238"/>
      <c r="AR1525" s="238"/>
      <c r="AS1525" s="238"/>
      <c r="AT1525" s="238"/>
      <c r="AU1525" s="238"/>
      <c r="AV1525" s="238"/>
      <c r="AW1525" s="238"/>
      <c r="AX1525" s="238"/>
      <c r="AY1525" s="238"/>
      <c r="AZ1525" s="238"/>
      <c r="BA1525" s="238"/>
      <c r="BB1525" s="238"/>
      <c r="BC1525" s="238"/>
      <c r="BD1525" s="238"/>
      <c r="BE1525" s="238"/>
      <c r="BF1525" s="238"/>
      <c r="BG1525" s="238"/>
      <c r="BH1525" s="238"/>
      <c r="BI1525" s="238"/>
      <c r="BJ1525" s="238"/>
      <c r="BK1525" s="238"/>
      <c r="BL1525" s="238"/>
      <c r="BM1525" s="238"/>
      <c r="BN1525" s="238"/>
      <c r="BO1525" s="238"/>
      <c r="BP1525" s="238"/>
      <c r="BQ1525" s="238"/>
      <c r="BR1525" s="238"/>
      <c r="BS1525" s="238"/>
      <c r="BT1525" s="238"/>
      <c r="BU1525" s="238"/>
      <c r="BV1525" s="238"/>
      <c r="BW1525" s="238"/>
      <c r="BX1525" s="238"/>
      <c r="BY1525" s="238"/>
      <c r="BZ1525" s="238"/>
      <c r="CA1525" s="238"/>
      <c r="CB1525" s="238"/>
      <c r="CC1525" s="238"/>
      <c r="CD1525" s="238"/>
      <c r="CE1525" s="238"/>
      <c r="CF1525" s="238"/>
      <c r="CG1525" s="238"/>
      <c r="CH1525" s="238"/>
      <c r="CI1525" s="238"/>
      <c r="CJ1525" s="238"/>
      <c r="CK1525" s="238"/>
      <c r="CL1525" s="238"/>
      <c r="CM1525" s="238"/>
      <c r="CN1525" s="238"/>
      <c r="CO1525" s="238"/>
      <c r="CP1525" s="238"/>
      <c r="CQ1525" s="238"/>
      <c r="CR1525" s="238"/>
      <c r="CS1525" s="238"/>
      <c r="CT1525" s="238"/>
      <c r="CU1525" s="238"/>
      <c r="CV1525" s="238"/>
      <c r="CW1525" s="238"/>
      <c r="CX1525" s="238"/>
      <c r="CY1525" s="238"/>
      <c r="CZ1525" s="238"/>
      <c r="DA1525" s="238"/>
      <c r="DB1525" s="238"/>
      <c r="DC1525" s="238"/>
      <c r="DD1525" s="238"/>
      <c r="DE1525" s="238"/>
      <c r="DF1525" s="238"/>
      <c r="DG1525" s="238"/>
      <c r="DH1525" s="238"/>
      <c r="DI1525" s="238"/>
      <c r="DJ1525" s="238"/>
      <c r="DK1525" s="238"/>
      <c r="DL1525" s="238"/>
      <c r="DM1525" s="238"/>
      <c r="DN1525" s="238"/>
      <c r="DO1525" s="238"/>
      <c r="DP1525" s="238"/>
      <c r="DQ1525" s="238"/>
      <c r="DR1525" s="238"/>
      <c r="DS1525" s="238"/>
      <c r="DT1525" s="238"/>
      <c r="DU1525" s="238"/>
      <c r="DV1525" s="238"/>
      <c r="DW1525" s="238"/>
      <c r="DX1525" s="238"/>
      <c r="DY1525" s="238"/>
      <c r="DZ1525" s="238"/>
      <c r="EA1525" s="238"/>
      <c r="EB1525" s="238"/>
      <c r="EC1525" s="238"/>
      <c r="ED1525" s="238"/>
      <c r="EE1525" s="238"/>
      <c r="EF1525" s="238"/>
      <c r="EG1525" s="238"/>
      <c r="EH1525" s="238"/>
      <c r="EI1525" s="238"/>
      <c r="EJ1525" s="238"/>
      <c r="EK1525" s="238"/>
      <c r="EL1525" s="238"/>
      <c r="EM1525" s="238"/>
      <c r="EN1525" s="238"/>
      <c r="EO1525" s="238"/>
      <c r="EP1525" s="238"/>
      <c r="EQ1525" s="238"/>
      <c r="ER1525" s="238"/>
      <c r="ES1525" s="238"/>
      <c r="ET1525" s="238"/>
      <c r="EU1525" s="238"/>
      <c r="EV1525" s="238"/>
      <c r="EW1525" s="238"/>
      <c r="EX1525" s="238"/>
      <c r="EY1525" s="238"/>
      <c r="EZ1525" s="238"/>
      <c r="FA1525" s="238"/>
      <c r="FB1525" s="238"/>
      <c r="FC1525" s="238"/>
      <c r="FD1525" s="238"/>
      <c r="FE1525" s="238"/>
      <c r="FF1525" s="238"/>
      <c r="FG1525" s="238"/>
      <c r="FH1525" s="238"/>
      <c r="FI1525" s="238"/>
      <c r="FJ1525" s="238"/>
      <c r="FK1525" s="238"/>
      <c r="FL1525" s="238"/>
      <c r="FM1525" s="238"/>
      <c r="FN1525" s="238"/>
      <c r="FO1525" s="238"/>
      <c r="FP1525" s="238"/>
      <c r="FQ1525" s="238"/>
      <c r="FR1525" s="238"/>
      <c r="FS1525" s="238"/>
      <c r="FT1525" s="238"/>
      <c r="FU1525" s="238"/>
      <c r="FV1525" s="238"/>
      <c r="FW1525" s="238"/>
      <c r="FX1525" s="238"/>
      <c r="FY1525" s="238"/>
      <c r="FZ1525" s="238"/>
      <c r="GA1525" s="238"/>
      <c r="GB1525" s="238"/>
      <c r="GC1525" s="238"/>
      <c r="GD1525" s="238"/>
      <c r="GE1525" s="238"/>
      <c r="GF1525" s="238"/>
      <c r="GG1525" s="238"/>
      <c r="GH1525" s="238"/>
      <c r="GI1525" s="238"/>
      <c r="GJ1525" s="238"/>
      <c r="GK1525" s="238"/>
      <c r="GL1525" s="238"/>
      <c r="GM1525" s="238"/>
      <c r="GN1525" s="238"/>
      <c r="GO1525" s="238"/>
      <c r="GP1525" s="238"/>
      <c r="GQ1525" s="238"/>
      <c r="GR1525" s="238"/>
      <c r="GS1525" s="238"/>
      <c r="GT1525" s="238"/>
      <c r="GU1525" s="238"/>
      <c r="GV1525" s="238"/>
      <c r="GW1525" s="238"/>
      <c r="GX1525" s="238"/>
      <c r="GY1525" s="238"/>
      <c r="GZ1525" s="238"/>
      <c r="HA1525" s="238"/>
      <c r="HB1525" s="238"/>
      <c r="HC1525" s="238"/>
      <c r="HD1525" s="238"/>
      <c r="HE1525" s="238"/>
      <c r="HF1525" s="238"/>
      <c r="HG1525" s="238"/>
      <c r="HH1525" s="238"/>
      <c r="HI1525" s="238"/>
      <c r="HJ1525" s="238"/>
      <c r="HK1525" s="238"/>
      <c r="HL1525" s="238"/>
      <c r="HM1525" s="238"/>
      <c r="HN1525" s="238"/>
      <c r="HO1525" s="238"/>
      <c r="HP1525" s="238"/>
      <c r="HQ1525" s="238"/>
      <c r="HR1525" s="238"/>
      <c r="HS1525" s="238"/>
      <c r="HT1525" s="238"/>
      <c r="HU1525" s="238"/>
      <c r="HV1525" s="238"/>
      <c r="HW1525" s="238"/>
      <c r="HX1525" s="238"/>
      <c r="HY1525" s="238"/>
      <c r="HZ1525" s="238"/>
      <c r="IA1525" s="238"/>
      <c r="IB1525" s="238"/>
      <c r="IC1525" s="238"/>
      <c r="ID1525" s="238"/>
      <c r="IE1525" s="238"/>
      <c r="IF1525" s="238"/>
      <c r="IG1525" s="238"/>
      <c r="IH1525" s="238"/>
      <c r="II1525" s="238"/>
      <c r="IJ1525" s="238"/>
      <c r="IK1525" s="238"/>
      <c r="IL1525" s="238"/>
      <c r="IM1525" s="238"/>
      <c r="IN1525" s="238"/>
      <c r="IO1525" s="238"/>
      <c r="IP1525" s="238"/>
      <c r="IQ1525" s="238"/>
      <c r="IR1525" s="238"/>
      <c r="IS1525" s="238"/>
      <c r="IT1525" s="238"/>
      <c r="IU1525" s="238"/>
      <c r="IV1525" s="238"/>
      <c r="IW1525" s="238"/>
      <c r="IX1525" s="238"/>
      <c r="IY1525" s="238"/>
      <c r="IZ1525" s="238"/>
      <c r="JA1525" s="238"/>
      <c r="JB1525" s="238"/>
      <c r="JC1525" s="238"/>
      <c r="JD1525" s="238"/>
      <c r="JE1525" s="238"/>
      <c r="JF1525" s="238"/>
      <c r="JG1525" s="238"/>
      <c r="JH1525" s="238"/>
      <c r="JI1525" s="238"/>
      <c r="JJ1525" s="238"/>
    </row>
    <row r="1526" spans="1:270" s="1062" customFormat="1" ht="29.25" x14ac:dyDescent="0.25">
      <c r="A1526" s="362"/>
      <c r="B1526" s="362">
        <v>1</v>
      </c>
      <c r="C1526" s="806" t="s">
        <v>136</v>
      </c>
      <c r="D1526" s="299"/>
      <c r="E1526" s="299"/>
      <c r="F1526" s="2186">
        <f t="shared" si="2292"/>
        <v>151320.10476190475</v>
      </c>
      <c r="G1526" s="941">
        <f t="shared" si="2292"/>
        <v>125800.0373015873</v>
      </c>
      <c r="H1526" s="941">
        <f t="shared" si="2292"/>
        <v>66080.537380952373</v>
      </c>
      <c r="I1526" s="941">
        <f t="shared" si="2292"/>
        <v>52.528233535045686</v>
      </c>
      <c r="J1526" s="2867"/>
      <c r="K1526" s="2867"/>
      <c r="L1526" s="2868"/>
      <c r="M1526" s="2868"/>
      <c r="N1526" s="2868"/>
      <c r="O1526" s="2868"/>
      <c r="P1526" s="2868"/>
      <c r="Q1526" s="2868"/>
      <c r="R1526" s="2865">
        <f t="shared" ref="R1526:AI1526" si="2323">R1453</f>
        <v>133128.83007384234</v>
      </c>
      <c r="S1526" s="2865">
        <f t="shared" ref="S1526:T1526" si="2324">S1453</f>
        <v>133128.83007384234</v>
      </c>
      <c r="T1526" s="2865">
        <f t="shared" si="2324"/>
        <v>133128.83007384234</v>
      </c>
      <c r="U1526" s="2865">
        <f t="shared" ref="U1526:V1526" si="2325">U1453</f>
        <v>133140.16108384234</v>
      </c>
      <c r="V1526" s="2865">
        <f t="shared" si="2325"/>
        <v>133140.16108384234</v>
      </c>
      <c r="W1526" s="2865">
        <f t="shared" ref="W1526:X1526" si="2326">W1453</f>
        <v>133140.16108384234</v>
      </c>
      <c r="X1526" s="2865">
        <f t="shared" si="2326"/>
        <v>133140.16108384234</v>
      </c>
      <c r="Y1526" s="2865">
        <f t="shared" ref="Y1526:Z1526" si="2327">Y1453</f>
        <v>132735.86996384236</v>
      </c>
      <c r="Z1526" s="2865">
        <f t="shared" si="2327"/>
        <v>132623.24480384236</v>
      </c>
      <c r="AA1526" s="2865">
        <f t="shared" ref="AA1526" si="2328">AA1453</f>
        <v>131925.50554384236</v>
      </c>
      <c r="AB1526" s="549">
        <f t="shared" si="2323"/>
        <v>110354.99995717975</v>
      </c>
      <c r="AC1526" s="2865">
        <f t="shared" si="2323"/>
        <v>87682.864520000003</v>
      </c>
      <c r="AD1526" s="1371">
        <f t="shared" si="2323"/>
        <v>0</v>
      </c>
      <c r="AE1526" s="2865">
        <f t="shared" si="2323"/>
        <v>-63.612000000000002</v>
      </c>
      <c r="AF1526" s="2865">
        <f t="shared" si="2323"/>
        <v>-22672.13543717975</v>
      </c>
      <c r="AG1526" s="3017">
        <f t="shared" si="2323"/>
        <v>-2.5889199999999999</v>
      </c>
      <c r="AH1526" s="3017">
        <f t="shared" si="2323"/>
        <v>-87.118419999999986</v>
      </c>
      <c r="AI1526" s="2865">
        <f t="shared" si="2323"/>
        <v>87532.134099999996</v>
      </c>
      <c r="AJ1526" s="1142"/>
      <c r="AK1526" s="1134"/>
      <c r="AL1526" s="2563">
        <f t="shared" si="2285"/>
        <v>0</v>
      </c>
      <c r="AM1526" s="3319"/>
      <c r="AN1526" s="238"/>
      <c r="AO1526" s="238"/>
      <c r="AP1526" s="238"/>
      <c r="AQ1526" s="238"/>
      <c r="AR1526" s="238"/>
      <c r="AS1526" s="238"/>
      <c r="AT1526" s="238"/>
      <c r="AU1526" s="238"/>
      <c r="AV1526" s="238"/>
      <c r="AW1526" s="238"/>
      <c r="AX1526" s="238"/>
      <c r="AY1526" s="238"/>
      <c r="AZ1526" s="238"/>
      <c r="BA1526" s="238"/>
      <c r="BB1526" s="238"/>
      <c r="BC1526" s="238"/>
      <c r="BD1526" s="238"/>
      <c r="BE1526" s="238"/>
      <c r="BF1526" s="238"/>
      <c r="BG1526" s="238"/>
      <c r="BH1526" s="238"/>
      <c r="BI1526" s="238"/>
      <c r="BJ1526" s="238"/>
      <c r="BK1526" s="238"/>
      <c r="BL1526" s="238"/>
      <c r="BM1526" s="238"/>
      <c r="BN1526" s="238"/>
      <c r="BO1526" s="238"/>
      <c r="BP1526" s="238"/>
      <c r="BQ1526" s="238"/>
      <c r="BR1526" s="238"/>
      <c r="BS1526" s="238"/>
      <c r="BT1526" s="238"/>
      <c r="BU1526" s="238"/>
      <c r="BV1526" s="238"/>
      <c r="BW1526" s="238"/>
      <c r="BX1526" s="238"/>
      <c r="BY1526" s="238"/>
      <c r="BZ1526" s="238"/>
      <c r="CA1526" s="238"/>
      <c r="CB1526" s="238"/>
      <c r="CC1526" s="238"/>
      <c r="CD1526" s="238"/>
      <c r="CE1526" s="238"/>
      <c r="CF1526" s="238"/>
      <c r="CG1526" s="238"/>
      <c r="CH1526" s="238"/>
      <c r="CI1526" s="238"/>
      <c r="CJ1526" s="238"/>
      <c r="CK1526" s="238"/>
      <c r="CL1526" s="238"/>
      <c r="CM1526" s="238"/>
      <c r="CN1526" s="238"/>
      <c r="CO1526" s="238"/>
      <c r="CP1526" s="238"/>
      <c r="CQ1526" s="238"/>
      <c r="CR1526" s="238"/>
      <c r="CS1526" s="238"/>
      <c r="CT1526" s="238"/>
      <c r="CU1526" s="238"/>
      <c r="CV1526" s="238"/>
      <c r="CW1526" s="238"/>
      <c r="CX1526" s="238"/>
      <c r="CY1526" s="238"/>
      <c r="CZ1526" s="238"/>
      <c r="DA1526" s="238"/>
      <c r="DB1526" s="238"/>
      <c r="DC1526" s="238"/>
      <c r="DD1526" s="238"/>
      <c r="DE1526" s="238"/>
      <c r="DF1526" s="238"/>
      <c r="DG1526" s="238"/>
      <c r="DH1526" s="238"/>
      <c r="DI1526" s="238"/>
      <c r="DJ1526" s="238"/>
      <c r="DK1526" s="238"/>
      <c r="DL1526" s="238"/>
      <c r="DM1526" s="238"/>
      <c r="DN1526" s="238"/>
      <c r="DO1526" s="238"/>
      <c r="DP1526" s="238"/>
      <c r="DQ1526" s="238"/>
      <c r="DR1526" s="238"/>
      <c r="DS1526" s="238"/>
      <c r="DT1526" s="238"/>
      <c r="DU1526" s="238"/>
      <c r="DV1526" s="238"/>
      <c r="DW1526" s="238"/>
      <c r="DX1526" s="238"/>
      <c r="DY1526" s="238"/>
      <c r="DZ1526" s="238"/>
      <c r="EA1526" s="238"/>
      <c r="EB1526" s="238"/>
      <c r="EC1526" s="238"/>
      <c r="ED1526" s="238"/>
      <c r="EE1526" s="238"/>
      <c r="EF1526" s="238"/>
      <c r="EG1526" s="238"/>
      <c r="EH1526" s="238"/>
      <c r="EI1526" s="238"/>
      <c r="EJ1526" s="238"/>
      <c r="EK1526" s="238"/>
      <c r="EL1526" s="238"/>
      <c r="EM1526" s="238"/>
      <c r="EN1526" s="238"/>
      <c r="EO1526" s="238"/>
      <c r="EP1526" s="238"/>
      <c r="EQ1526" s="238"/>
      <c r="ER1526" s="238"/>
      <c r="ES1526" s="238"/>
      <c r="ET1526" s="238"/>
      <c r="EU1526" s="238"/>
      <c r="EV1526" s="238"/>
      <c r="EW1526" s="238"/>
      <c r="EX1526" s="238"/>
      <c r="EY1526" s="238"/>
      <c r="EZ1526" s="238"/>
      <c r="FA1526" s="238"/>
      <c r="FB1526" s="238"/>
      <c r="FC1526" s="238"/>
      <c r="FD1526" s="238"/>
      <c r="FE1526" s="238"/>
      <c r="FF1526" s="238"/>
      <c r="FG1526" s="238"/>
      <c r="FH1526" s="238"/>
      <c r="FI1526" s="238"/>
      <c r="FJ1526" s="238"/>
      <c r="FK1526" s="238"/>
      <c r="FL1526" s="238"/>
      <c r="FM1526" s="238"/>
      <c r="FN1526" s="238"/>
      <c r="FO1526" s="238"/>
      <c r="FP1526" s="238"/>
      <c r="FQ1526" s="238"/>
      <c r="FR1526" s="238"/>
      <c r="FS1526" s="238"/>
      <c r="FT1526" s="238"/>
      <c r="FU1526" s="238"/>
      <c r="FV1526" s="238"/>
      <c r="FW1526" s="238"/>
      <c r="FX1526" s="238"/>
      <c r="FY1526" s="238"/>
      <c r="FZ1526" s="238"/>
      <c r="GA1526" s="238"/>
      <c r="GB1526" s="238"/>
      <c r="GC1526" s="238"/>
      <c r="GD1526" s="238"/>
      <c r="GE1526" s="238"/>
      <c r="GF1526" s="238"/>
      <c r="GG1526" s="238"/>
      <c r="GH1526" s="238"/>
      <c r="GI1526" s="238"/>
      <c r="GJ1526" s="238"/>
      <c r="GK1526" s="238"/>
      <c r="GL1526" s="238"/>
      <c r="GM1526" s="238"/>
      <c r="GN1526" s="238"/>
      <c r="GO1526" s="238"/>
      <c r="GP1526" s="238"/>
      <c r="GQ1526" s="238"/>
      <c r="GR1526" s="238"/>
      <c r="GS1526" s="238"/>
      <c r="GT1526" s="238"/>
      <c r="GU1526" s="238"/>
      <c r="GV1526" s="238"/>
      <c r="GW1526" s="238"/>
      <c r="GX1526" s="238"/>
      <c r="GY1526" s="238"/>
      <c r="GZ1526" s="238"/>
      <c r="HA1526" s="238"/>
      <c r="HB1526" s="238"/>
      <c r="HC1526" s="238"/>
      <c r="HD1526" s="238"/>
      <c r="HE1526" s="238"/>
      <c r="HF1526" s="238"/>
      <c r="HG1526" s="238"/>
      <c r="HH1526" s="238"/>
      <c r="HI1526" s="238"/>
      <c r="HJ1526" s="238"/>
      <c r="HK1526" s="238"/>
      <c r="HL1526" s="238"/>
      <c r="HM1526" s="238"/>
      <c r="HN1526" s="238"/>
      <c r="HO1526" s="238"/>
      <c r="HP1526" s="238"/>
      <c r="HQ1526" s="238"/>
      <c r="HR1526" s="238"/>
      <c r="HS1526" s="238"/>
      <c r="HT1526" s="238"/>
      <c r="HU1526" s="238"/>
      <c r="HV1526" s="238"/>
      <c r="HW1526" s="238"/>
      <c r="HX1526" s="238"/>
      <c r="HY1526" s="238"/>
      <c r="HZ1526" s="238"/>
      <c r="IA1526" s="238"/>
      <c r="IB1526" s="238"/>
      <c r="IC1526" s="238"/>
      <c r="ID1526" s="238"/>
      <c r="IE1526" s="238"/>
      <c r="IF1526" s="238"/>
      <c r="IG1526" s="238"/>
      <c r="IH1526" s="238"/>
      <c r="II1526" s="238"/>
      <c r="IJ1526" s="238"/>
      <c r="IK1526" s="238"/>
      <c r="IL1526" s="238"/>
      <c r="IM1526" s="238"/>
      <c r="IN1526" s="238"/>
      <c r="IO1526" s="238"/>
      <c r="IP1526" s="238"/>
      <c r="IQ1526" s="238"/>
      <c r="IR1526" s="238"/>
      <c r="IS1526" s="238"/>
      <c r="IT1526" s="238"/>
      <c r="IU1526" s="238"/>
      <c r="IV1526" s="238"/>
      <c r="IW1526" s="238"/>
      <c r="IX1526" s="238"/>
      <c r="IY1526" s="238"/>
      <c r="IZ1526" s="238"/>
      <c r="JA1526" s="238"/>
      <c r="JB1526" s="238"/>
      <c r="JC1526" s="238"/>
      <c r="JD1526" s="238"/>
      <c r="JE1526" s="238"/>
      <c r="JF1526" s="238"/>
      <c r="JG1526" s="238"/>
      <c r="JH1526" s="238"/>
      <c r="JI1526" s="238"/>
      <c r="JJ1526" s="238"/>
    </row>
    <row r="1527" spans="1:270" x14ac:dyDescent="0.25">
      <c r="A1527" s="362">
        <v>1</v>
      </c>
      <c r="B1527" s="362">
        <v>1</v>
      </c>
      <c r="C1527" s="914" t="s">
        <v>0</v>
      </c>
      <c r="D1527" s="3018"/>
      <c r="E1527" s="3018"/>
      <c r="F1527" s="3019">
        <f>SUM(F1459)</f>
        <v>760</v>
      </c>
      <c r="G1527" s="3020">
        <f>SUM(G1459)</f>
        <v>634</v>
      </c>
      <c r="H1527" s="3020">
        <f>SUM(H1459)</f>
        <v>730</v>
      </c>
      <c r="I1527" s="3020">
        <f t="shared" ref="I1527:I1533" si="2329">H1527/G1527*100</f>
        <v>115.14195583596214</v>
      </c>
      <c r="J1527" s="2865">
        <f>L1527/F1527</f>
        <v>8.9565789473684205</v>
      </c>
      <c r="K1527" s="2865">
        <f>N1527/H1527</f>
        <v>9.7726027397260271</v>
      </c>
      <c r="L1527" s="3020">
        <f>SUM(L1459)</f>
        <v>6807</v>
      </c>
      <c r="M1527" s="3020">
        <f>SUM(M1459)</f>
        <v>5673</v>
      </c>
      <c r="N1527" s="3020">
        <f>SUM(N1459)</f>
        <v>7134</v>
      </c>
      <c r="O1527" s="3020">
        <f>N1527/M1527*100</f>
        <v>125.75356953992596</v>
      </c>
      <c r="P1527" s="3020">
        <f>SUM(P1459)</f>
        <v>23</v>
      </c>
      <c r="Q1527" s="2178">
        <f>N1527/$C$3*12/P1527</f>
        <v>372.2086956521739</v>
      </c>
      <c r="R1527" s="3021">
        <f t="shared" ref="R1527:AI1527" si="2330">SUM(R1459)</f>
        <v>0</v>
      </c>
      <c r="S1527" s="3021">
        <f t="shared" ref="S1527:T1527" si="2331">SUM(S1459)</f>
        <v>0</v>
      </c>
      <c r="T1527" s="3021">
        <f t="shared" si="2331"/>
        <v>0</v>
      </c>
      <c r="U1527" s="3021">
        <f t="shared" ref="U1527:V1527" si="2332">SUM(U1459)</f>
        <v>0</v>
      </c>
      <c r="V1527" s="3021">
        <f t="shared" si="2332"/>
        <v>0</v>
      </c>
      <c r="W1527" s="3021">
        <f t="shared" ref="W1527:X1527" si="2333">SUM(W1459)</f>
        <v>0</v>
      </c>
      <c r="X1527" s="3021">
        <f t="shared" si="2333"/>
        <v>0</v>
      </c>
      <c r="Y1527" s="3021">
        <f t="shared" ref="Y1527:Z1527" si="2334">SUM(Y1459)</f>
        <v>0</v>
      </c>
      <c r="Z1527" s="3021">
        <f t="shared" si="2334"/>
        <v>0</v>
      </c>
      <c r="AA1527" s="3021">
        <f t="shared" ref="AA1527" si="2335">SUM(AA1459)</f>
        <v>0</v>
      </c>
      <c r="AB1527" s="549">
        <f t="shared" si="2330"/>
        <v>0</v>
      </c>
      <c r="AC1527" s="3021">
        <f t="shared" si="2330"/>
        <v>0</v>
      </c>
      <c r="AD1527" s="3022">
        <f t="shared" si="2330"/>
        <v>0</v>
      </c>
      <c r="AE1527" s="3021">
        <f t="shared" si="2330"/>
        <v>0</v>
      </c>
      <c r="AF1527" s="3021">
        <f t="shared" si="2330"/>
        <v>0</v>
      </c>
      <c r="AG1527" s="3021">
        <f t="shared" si="2330"/>
        <v>0</v>
      </c>
      <c r="AH1527" s="3021">
        <f t="shared" si="2330"/>
        <v>0</v>
      </c>
      <c r="AI1527" s="3021">
        <f t="shared" si="2330"/>
        <v>0</v>
      </c>
      <c r="AJ1527" s="2893"/>
      <c r="AK1527" s="3023"/>
      <c r="AL1527" s="2563">
        <f t="shared" si="2285"/>
        <v>0</v>
      </c>
    </row>
    <row r="1528" spans="1:270" x14ac:dyDescent="0.25">
      <c r="A1528" s="362">
        <v>1</v>
      </c>
      <c r="B1528" s="362">
        <v>1</v>
      </c>
      <c r="C1528" s="915" t="s">
        <v>16</v>
      </c>
      <c r="D1528" s="915"/>
      <c r="E1528" s="915"/>
      <c r="F1528" s="2363">
        <f t="shared" ref="F1528:H1529" si="2336">SUM(F1464)</f>
        <v>573</v>
      </c>
      <c r="G1528" s="3024">
        <f t="shared" si="2336"/>
        <v>478</v>
      </c>
      <c r="H1528" s="3024">
        <f t="shared" si="2336"/>
        <v>545</v>
      </c>
      <c r="I1528" s="3024">
        <f t="shared" si="2329"/>
        <v>114.01673640167364</v>
      </c>
      <c r="J1528" s="549">
        <f>L1528/F1528</f>
        <v>6.9528795811518327</v>
      </c>
      <c r="K1528" s="549">
        <f>N1528/H1528</f>
        <v>7.2238532110091747</v>
      </c>
      <c r="L1528" s="3024">
        <f t="shared" ref="L1528:N1529" si="2337">SUM(L1464)</f>
        <v>3984</v>
      </c>
      <c r="M1528" s="3024">
        <f t="shared" si="2337"/>
        <v>3320</v>
      </c>
      <c r="N1528" s="3024">
        <f t="shared" si="2337"/>
        <v>3937</v>
      </c>
      <c r="O1528" s="3024">
        <f>N1528/M1528*100</f>
        <v>118.5843373493976</v>
      </c>
      <c r="P1528" s="3024">
        <f>SUM(P1464)</f>
        <v>17</v>
      </c>
      <c r="Q1528" s="2178">
        <f>N1528/$C$3*12/P1528</f>
        <v>277.90588235294115</v>
      </c>
      <c r="R1528" s="3025">
        <f t="shared" ref="R1528:AI1528" si="2338">SUM(R1464)</f>
        <v>0</v>
      </c>
      <c r="S1528" s="3025">
        <f t="shared" ref="S1528:T1528" si="2339">SUM(S1464)</f>
        <v>0</v>
      </c>
      <c r="T1528" s="3025">
        <f t="shared" si="2339"/>
        <v>0</v>
      </c>
      <c r="U1528" s="3025">
        <f t="shared" ref="U1528:V1528" si="2340">SUM(U1464)</f>
        <v>0</v>
      </c>
      <c r="V1528" s="3025">
        <f t="shared" si="2340"/>
        <v>0</v>
      </c>
      <c r="W1528" s="3025">
        <f t="shared" ref="W1528:X1528" si="2341">SUM(W1464)</f>
        <v>0</v>
      </c>
      <c r="X1528" s="3025">
        <f t="shared" si="2341"/>
        <v>0</v>
      </c>
      <c r="Y1528" s="3025">
        <f t="shared" ref="Y1528:Z1528" si="2342">SUM(Y1464)</f>
        <v>0</v>
      </c>
      <c r="Z1528" s="3025">
        <f t="shared" si="2342"/>
        <v>0</v>
      </c>
      <c r="AA1528" s="3025">
        <f t="shared" ref="AA1528" si="2343">SUM(AA1464)</f>
        <v>0</v>
      </c>
      <c r="AB1528" s="549">
        <f t="shared" si="2338"/>
        <v>0</v>
      </c>
      <c r="AC1528" s="3025">
        <f t="shared" si="2338"/>
        <v>0</v>
      </c>
      <c r="AD1528" s="3026">
        <f t="shared" si="2338"/>
        <v>0</v>
      </c>
      <c r="AE1528" s="3025">
        <f t="shared" si="2338"/>
        <v>0</v>
      </c>
      <c r="AF1528" s="3025">
        <f t="shared" si="2338"/>
        <v>0</v>
      </c>
      <c r="AG1528" s="3025">
        <f t="shared" si="2338"/>
        <v>0</v>
      </c>
      <c r="AH1528" s="3025">
        <f t="shared" si="2338"/>
        <v>0</v>
      </c>
      <c r="AI1528" s="3025">
        <f t="shared" si="2338"/>
        <v>0</v>
      </c>
      <c r="AJ1528" s="2827"/>
      <c r="AK1528" s="3027"/>
      <c r="AL1528" s="2563">
        <f t="shared" si="2285"/>
        <v>0</v>
      </c>
    </row>
    <row r="1529" spans="1:270" ht="29.25" x14ac:dyDescent="0.25">
      <c r="A1529" s="362">
        <v>1</v>
      </c>
      <c r="B1529" s="362">
        <v>1</v>
      </c>
      <c r="C1529" s="911" t="s">
        <v>138</v>
      </c>
      <c r="D1529" s="911"/>
      <c r="E1529" s="911"/>
      <c r="F1529" s="2192">
        <f t="shared" si="2336"/>
        <v>1333</v>
      </c>
      <c r="G1529" s="2200">
        <f t="shared" si="2336"/>
        <v>1112</v>
      </c>
      <c r="H1529" s="2200">
        <f t="shared" si="2336"/>
        <v>1275</v>
      </c>
      <c r="I1529" s="2200">
        <f t="shared" si="2329"/>
        <v>114.65827338129498</v>
      </c>
      <c r="J1529" s="549">
        <f>L1529/F1529</f>
        <v>8.0952738184546131</v>
      </c>
      <c r="K1529" s="549">
        <f>N1529/H1529</f>
        <v>8.6831372549019612</v>
      </c>
      <c r="L1529" s="2200">
        <f t="shared" si="2337"/>
        <v>10791</v>
      </c>
      <c r="M1529" s="2200">
        <f t="shared" si="2337"/>
        <v>8993</v>
      </c>
      <c r="N1529" s="2200">
        <f t="shared" si="2337"/>
        <v>11071</v>
      </c>
      <c r="O1529" s="2200">
        <f>N1529/M1529*100</f>
        <v>123.10686089180474</v>
      </c>
      <c r="P1529" s="2200">
        <f>SUM(P1465)</f>
        <v>40</v>
      </c>
      <c r="Q1529" s="2178">
        <f>N1529/$C$3*12/P1529</f>
        <v>332.13</v>
      </c>
      <c r="R1529" s="2864">
        <f t="shared" ref="R1529:AI1529" si="2344">SUM(R1465)</f>
        <v>34155.251659007998</v>
      </c>
      <c r="S1529" s="2864">
        <f t="shared" ref="S1529:T1529" si="2345">SUM(S1465)</f>
        <v>34155.251659007998</v>
      </c>
      <c r="T1529" s="2864">
        <f t="shared" si="2345"/>
        <v>34155.251659007998</v>
      </c>
      <c r="U1529" s="2864">
        <f t="shared" ref="U1529:V1529" si="2346">SUM(U1465)</f>
        <v>34155.251659007998</v>
      </c>
      <c r="V1529" s="2864">
        <f t="shared" si="2346"/>
        <v>34155.251659007998</v>
      </c>
      <c r="W1529" s="2864">
        <f t="shared" ref="W1529:X1529" si="2347">SUM(W1465)</f>
        <v>34155.251659007998</v>
      </c>
      <c r="X1529" s="2864">
        <f t="shared" si="2347"/>
        <v>34155.251659007998</v>
      </c>
      <c r="Y1529" s="2864">
        <f t="shared" ref="Y1529:Z1529" si="2348">SUM(Y1465)</f>
        <v>34155.251659007998</v>
      </c>
      <c r="Z1529" s="2864">
        <f t="shared" si="2348"/>
        <v>34155.251659007998</v>
      </c>
      <c r="AA1529" s="2864">
        <f t="shared" ref="AA1529" si="2349">SUM(AA1465)</f>
        <v>34155.251659007998</v>
      </c>
      <c r="AB1529" s="549">
        <f t="shared" si="2344"/>
        <v>28462.709715839996</v>
      </c>
      <c r="AC1529" s="2864">
        <f t="shared" si="2344"/>
        <v>28363.89258</v>
      </c>
      <c r="AD1529" s="2925">
        <f t="shared" si="2344"/>
        <v>0</v>
      </c>
      <c r="AE1529" s="2864">
        <f t="shared" si="2344"/>
        <v>0</v>
      </c>
      <c r="AF1529" s="2864">
        <f t="shared" si="2344"/>
        <v>-98.817135839995899</v>
      </c>
      <c r="AG1529" s="2864">
        <f t="shared" si="2344"/>
        <v>0</v>
      </c>
      <c r="AH1529" s="2864">
        <f t="shared" si="2344"/>
        <v>-130.87394999999998</v>
      </c>
      <c r="AI1529" s="2864">
        <f t="shared" si="2344"/>
        <v>28233.018629999999</v>
      </c>
      <c r="AJ1529" s="2201"/>
      <c r="AK1529" s="2926"/>
      <c r="AL1529" s="2563">
        <f t="shared" si="2285"/>
        <v>0</v>
      </c>
    </row>
    <row r="1530" spans="1:270" x14ac:dyDescent="0.25">
      <c r="A1530" s="362">
        <v>1</v>
      </c>
      <c r="B1530" s="362">
        <v>1</v>
      </c>
      <c r="C1530" s="916" t="s">
        <v>204</v>
      </c>
      <c r="D1530" s="916"/>
      <c r="E1530" s="916"/>
      <c r="F1530" s="2403">
        <f t="shared" ref="F1530:H1533" si="2350">F1466</f>
        <v>7300</v>
      </c>
      <c r="G1530" s="3028">
        <f t="shared" si="2350"/>
        <v>6083</v>
      </c>
      <c r="H1530" s="3028">
        <f t="shared" si="2350"/>
        <v>5657</v>
      </c>
      <c r="I1530" s="3028">
        <f t="shared" si="2329"/>
        <v>92.996876541180342</v>
      </c>
      <c r="J1530" s="546"/>
      <c r="K1530" s="546"/>
      <c r="L1530" s="3028"/>
      <c r="M1530" s="3028"/>
      <c r="N1530" s="3028"/>
      <c r="O1530" s="3028"/>
      <c r="P1530" s="3028"/>
      <c r="Q1530" s="2406"/>
      <c r="R1530" s="3029">
        <f t="shared" ref="R1530:AI1530" si="2351">R1466</f>
        <v>0</v>
      </c>
      <c r="S1530" s="3029">
        <f t="shared" ref="S1530:T1530" si="2352">S1466</f>
        <v>0</v>
      </c>
      <c r="T1530" s="3029">
        <f t="shared" si="2352"/>
        <v>0</v>
      </c>
      <c r="U1530" s="3029">
        <f t="shared" ref="U1530:V1530" si="2353">U1466</f>
        <v>0</v>
      </c>
      <c r="V1530" s="3029">
        <f t="shared" si="2353"/>
        <v>0</v>
      </c>
      <c r="W1530" s="3029">
        <f t="shared" ref="W1530:X1530" si="2354">W1466</f>
        <v>0</v>
      </c>
      <c r="X1530" s="3029">
        <f t="shared" si="2354"/>
        <v>0</v>
      </c>
      <c r="Y1530" s="3029">
        <f t="shared" ref="Y1530:Z1530" si="2355">Y1466</f>
        <v>0</v>
      </c>
      <c r="Z1530" s="3029">
        <f t="shared" si="2355"/>
        <v>0</v>
      </c>
      <c r="AA1530" s="3029">
        <f t="shared" ref="AA1530" si="2356">AA1466</f>
        <v>0</v>
      </c>
      <c r="AB1530" s="549">
        <f t="shared" si="2351"/>
        <v>0</v>
      </c>
      <c r="AC1530" s="3029">
        <f t="shared" si="2351"/>
        <v>0</v>
      </c>
      <c r="AD1530" s="3030">
        <f t="shared" si="2351"/>
        <v>0</v>
      </c>
      <c r="AE1530" s="3029">
        <f t="shared" si="2351"/>
        <v>0</v>
      </c>
      <c r="AF1530" s="3029">
        <f t="shared" si="2351"/>
        <v>0</v>
      </c>
      <c r="AG1530" s="3029">
        <f t="shared" si="2351"/>
        <v>0</v>
      </c>
      <c r="AH1530" s="3029">
        <f t="shared" si="2351"/>
        <v>0</v>
      </c>
      <c r="AI1530" s="3029">
        <f t="shared" si="2351"/>
        <v>0</v>
      </c>
      <c r="AJ1530" s="3004"/>
      <c r="AK1530" s="3031"/>
      <c r="AL1530" s="2563">
        <f t="shared" si="2285"/>
        <v>0</v>
      </c>
    </row>
    <row r="1531" spans="1:270" x14ac:dyDescent="0.25">
      <c r="A1531" s="362">
        <v>1</v>
      </c>
      <c r="B1531" s="362">
        <v>1</v>
      </c>
      <c r="C1531" s="913" t="s">
        <v>205</v>
      </c>
      <c r="D1531" s="913"/>
      <c r="E1531" s="913"/>
      <c r="F1531" s="2408">
        <f t="shared" si="2350"/>
        <v>7290</v>
      </c>
      <c r="G1531" s="3032">
        <f t="shared" si="2350"/>
        <v>6075</v>
      </c>
      <c r="H1531" s="3032">
        <f t="shared" si="2350"/>
        <v>5649</v>
      </c>
      <c r="I1531" s="3032">
        <f t="shared" si="2329"/>
        <v>92.987654320987659</v>
      </c>
      <c r="J1531" s="2877"/>
      <c r="K1531" s="2877"/>
      <c r="L1531" s="3032"/>
      <c r="M1531" s="3032"/>
      <c r="N1531" s="3032"/>
      <c r="O1531" s="3032"/>
      <c r="P1531" s="3032"/>
      <c r="Q1531" s="2207"/>
      <c r="R1531" s="3033">
        <f t="shared" ref="R1531:AI1531" si="2357">R1467</f>
        <v>0</v>
      </c>
      <c r="S1531" s="3033">
        <f t="shared" ref="S1531:T1531" si="2358">S1467</f>
        <v>0</v>
      </c>
      <c r="T1531" s="3033">
        <f t="shared" si="2358"/>
        <v>0</v>
      </c>
      <c r="U1531" s="3033">
        <f t="shared" ref="U1531:V1531" si="2359">U1467</f>
        <v>0</v>
      </c>
      <c r="V1531" s="3033">
        <f t="shared" si="2359"/>
        <v>0</v>
      </c>
      <c r="W1531" s="3033">
        <f t="shared" ref="W1531:X1531" si="2360">W1467</f>
        <v>0</v>
      </c>
      <c r="X1531" s="3033">
        <f t="shared" si="2360"/>
        <v>0</v>
      </c>
      <c r="Y1531" s="3033">
        <f t="shared" ref="Y1531:Z1531" si="2361">Y1467</f>
        <v>0</v>
      </c>
      <c r="Z1531" s="3033">
        <f t="shared" si="2361"/>
        <v>0</v>
      </c>
      <c r="AA1531" s="3033">
        <f t="shared" ref="AA1531" si="2362">AA1467</f>
        <v>0</v>
      </c>
      <c r="AB1531" s="549">
        <f t="shared" si="2357"/>
        <v>0</v>
      </c>
      <c r="AC1531" s="3033">
        <f t="shared" si="2357"/>
        <v>0</v>
      </c>
      <c r="AD1531" s="3034">
        <f t="shared" si="2357"/>
        <v>0</v>
      </c>
      <c r="AE1531" s="3033">
        <f t="shared" si="2357"/>
        <v>0</v>
      </c>
      <c r="AF1531" s="3033">
        <f t="shared" si="2357"/>
        <v>0</v>
      </c>
      <c r="AG1531" s="3033">
        <f t="shared" si="2357"/>
        <v>0</v>
      </c>
      <c r="AH1531" s="3033">
        <f t="shared" si="2357"/>
        <v>0</v>
      </c>
      <c r="AI1531" s="3033">
        <f t="shared" si="2357"/>
        <v>0</v>
      </c>
      <c r="AJ1531" s="2899"/>
      <c r="AK1531" s="3035"/>
      <c r="AL1531" s="2563">
        <f t="shared" si="2285"/>
        <v>0</v>
      </c>
    </row>
    <row r="1532" spans="1:270" ht="30" x14ac:dyDescent="0.25">
      <c r="A1532" s="362">
        <v>1</v>
      </c>
      <c r="B1532" s="362">
        <v>1</v>
      </c>
      <c r="C1532" s="917" t="s">
        <v>206</v>
      </c>
      <c r="D1532" s="3036"/>
      <c r="E1532" s="3036"/>
      <c r="F1532" s="2408">
        <f t="shared" si="2350"/>
        <v>10</v>
      </c>
      <c r="G1532" s="3024">
        <f t="shared" si="2350"/>
        <v>8</v>
      </c>
      <c r="H1532" s="3024">
        <f t="shared" si="2350"/>
        <v>8</v>
      </c>
      <c r="I1532" s="3024">
        <f t="shared" si="2329"/>
        <v>100</v>
      </c>
      <c r="J1532" s="2877"/>
      <c r="K1532" s="2865"/>
      <c r="L1532" s="3024"/>
      <c r="M1532" s="3024"/>
      <c r="N1532" s="3024"/>
      <c r="O1532" s="3024"/>
      <c r="P1532" s="3032"/>
      <c r="Q1532" s="2178"/>
      <c r="R1532" s="3033">
        <f t="shared" ref="R1532:AI1532" si="2363">R1468</f>
        <v>0</v>
      </c>
      <c r="S1532" s="3033">
        <f t="shared" ref="S1532:T1532" si="2364">S1468</f>
        <v>0</v>
      </c>
      <c r="T1532" s="3033">
        <f t="shared" si="2364"/>
        <v>0</v>
      </c>
      <c r="U1532" s="3033">
        <f t="shared" ref="U1532:V1532" si="2365">U1468</f>
        <v>0</v>
      </c>
      <c r="V1532" s="3033">
        <f t="shared" si="2365"/>
        <v>0</v>
      </c>
      <c r="W1532" s="3033">
        <f t="shared" ref="W1532:X1532" si="2366">W1468</f>
        <v>0</v>
      </c>
      <c r="X1532" s="3033">
        <f t="shared" si="2366"/>
        <v>0</v>
      </c>
      <c r="Y1532" s="3033">
        <f t="shared" ref="Y1532:Z1532" si="2367">Y1468</f>
        <v>0</v>
      </c>
      <c r="Z1532" s="3033">
        <f t="shared" si="2367"/>
        <v>0</v>
      </c>
      <c r="AA1532" s="3033">
        <f t="shared" ref="AA1532" si="2368">AA1468</f>
        <v>0</v>
      </c>
      <c r="AB1532" s="549">
        <f t="shared" si="2363"/>
        <v>0</v>
      </c>
      <c r="AC1532" s="3025">
        <f t="shared" si="2363"/>
        <v>0</v>
      </c>
      <c r="AD1532" s="3026">
        <f t="shared" si="2363"/>
        <v>0</v>
      </c>
      <c r="AE1532" s="3025">
        <f t="shared" si="2363"/>
        <v>0</v>
      </c>
      <c r="AF1532" s="3033">
        <f t="shared" si="2363"/>
        <v>0</v>
      </c>
      <c r="AG1532" s="3033">
        <f t="shared" si="2363"/>
        <v>0</v>
      </c>
      <c r="AH1532" s="3033">
        <f t="shared" si="2363"/>
        <v>0</v>
      </c>
      <c r="AI1532" s="3033">
        <f t="shared" si="2363"/>
        <v>0</v>
      </c>
      <c r="AJ1532" s="2827"/>
      <c r="AK1532" s="3035"/>
      <c r="AL1532" s="2563">
        <f t="shared" si="2285"/>
        <v>0</v>
      </c>
    </row>
    <row r="1533" spans="1:270" ht="30" thickBot="1" x14ac:dyDescent="0.3">
      <c r="B1533" s="362">
        <v>1</v>
      </c>
      <c r="C1533" s="910" t="s">
        <v>211</v>
      </c>
      <c r="D1533" s="910"/>
      <c r="E1533" s="910"/>
      <c r="F1533" s="2217">
        <f t="shared" si="2350"/>
        <v>7300</v>
      </c>
      <c r="G1533" s="2216">
        <f t="shared" si="2350"/>
        <v>6083</v>
      </c>
      <c r="H1533" s="2216">
        <f t="shared" si="2350"/>
        <v>5657</v>
      </c>
      <c r="I1533" s="2216">
        <f t="shared" si="2329"/>
        <v>92.996876541180342</v>
      </c>
      <c r="J1533" s="2884"/>
      <c r="K1533" s="2884"/>
      <c r="L1533" s="3037"/>
      <c r="M1533" s="3037"/>
      <c r="N1533" s="3037"/>
      <c r="O1533" s="3037"/>
      <c r="P1533" s="3037"/>
      <c r="Q1533" s="2223"/>
      <c r="R1533" s="3038">
        <f t="shared" ref="R1533:AI1533" si="2369">R1469</f>
        <v>31490.199000000001</v>
      </c>
      <c r="S1533" s="3038">
        <f t="shared" ref="S1533:T1533" si="2370">S1469</f>
        <v>31490.199000000001</v>
      </c>
      <c r="T1533" s="3038">
        <f t="shared" si="2370"/>
        <v>31490.199000000001</v>
      </c>
      <c r="U1533" s="3038">
        <f t="shared" ref="U1533:V1533" si="2371">U1469</f>
        <v>31490.199000000001</v>
      </c>
      <c r="V1533" s="3038">
        <f t="shared" si="2371"/>
        <v>31490.199000000001</v>
      </c>
      <c r="W1533" s="3038">
        <f t="shared" ref="W1533:X1533" si="2372">W1469</f>
        <v>31490.199000000001</v>
      </c>
      <c r="X1533" s="3038">
        <f t="shared" si="2372"/>
        <v>31490.199000000001</v>
      </c>
      <c r="Y1533" s="3038">
        <f t="shared" ref="Y1533:Z1533" si="2373">Y1469</f>
        <v>31490.199000000001</v>
      </c>
      <c r="Z1533" s="3038">
        <f t="shared" si="2373"/>
        <v>31490.199000000001</v>
      </c>
      <c r="AA1533" s="3038">
        <f t="shared" ref="AA1533" si="2374">AA1469</f>
        <v>31490.199000000001</v>
      </c>
      <c r="AB1533" s="550">
        <f t="shared" si="2369"/>
        <v>26241.8325</v>
      </c>
      <c r="AC1533" s="3038">
        <f t="shared" si="2369"/>
        <v>26045.749169999999</v>
      </c>
      <c r="AD1533" s="3039">
        <f t="shared" si="2369"/>
        <v>0</v>
      </c>
      <c r="AE1533" s="3038">
        <f t="shared" si="2369"/>
        <v>0</v>
      </c>
      <c r="AF1533" s="3038">
        <f t="shared" si="2369"/>
        <v>-196.0833300000013</v>
      </c>
      <c r="AG1533" s="3038">
        <f t="shared" si="2369"/>
        <v>0</v>
      </c>
      <c r="AH1533" s="3038">
        <f t="shared" si="2369"/>
        <v>-190.98131000000001</v>
      </c>
      <c r="AI1533" s="3038">
        <f t="shared" si="2369"/>
        <v>25854.76786</v>
      </c>
      <c r="AJ1533" s="3040"/>
      <c r="AK1533" s="3041"/>
      <c r="AL1533" s="2563">
        <f t="shared" si="2285"/>
        <v>0</v>
      </c>
    </row>
    <row r="1534" spans="1:270" x14ac:dyDescent="0.25">
      <c r="A1534" s="362">
        <v>1</v>
      </c>
      <c r="B1534" s="362">
        <v>1</v>
      </c>
      <c r="C1534" s="3042" t="s">
        <v>57</v>
      </c>
      <c r="D1534" s="2888"/>
      <c r="E1534" s="2888"/>
      <c r="F1534" s="429"/>
      <c r="G1534" s="3043"/>
      <c r="H1534" s="3043"/>
      <c r="I1534" s="3043"/>
      <c r="J1534" s="2082"/>
      <c r="K1534" s="2082"/>
      <c r="L1534" s="2082"/>
      <c r="M1534" s="2082"/>
      <c r="N1534" s="2082"/>
      <c r="O1534" s="2082"/>
      <c r="P1534" s="2082"/>
      <c r="Q1534" s="2082"/>
      <c r="R1534" s="2149"/>
      <c r="S1534" s="2149"/>
      <c r="T1534" s="2149"/>
      <c r="U1534" s="2149"/>
      <c r="V1534" s="2149"/>
      <c r="W1534" s="2149"/>
      <c r="X1534" s="2149"/>
      <c r="Y1534" s="2149"/>
      <c r="Z1534" s="2149"/>
      <c r="AA1534" s="2149"/>
      <c r="AB1534" s="3044"/>
      <c r="AC1534" s="2149"/>
      <c r="AD1534" s="2150"/>
      <c r="AE1534" s="2149"/>
      <c r="AF1534" s="2149"/>
      <c r="AG1534" s="3465"/>
      <c r="AH1534" s="3465"/>
      <c r="AI1534" s="2149"/>
      <c r="AJ1534" s="3046"/>
      <c r="AK1534" s="3047"/>
      <c r="AL1534" s="2563">
        <f t="shared" si="2285"/>
        <v>0</v>
      </c>
    </row>
    <row r="1535" spans="1:270" ht="47.25" x14ac:dyDescent="0.25">
      <c r="A1535" s="362">
        <v>1</v>
      </c>
      <c r="B1535" s="362">
        <v>1</v>
      </c>
      <c r="C1535" s="2125" t="s">
        <v>447</v>
      </c>
      <c r="D1535" s="2271"/>
      <c r="E1535" s="3048"/>
      <c r="F1535" s="370"/>
      <c r="G1535" s="2316"/>
      <c r="H1535" s="2316"/>
      <c r="I1535" s="2316"/>
      <c r="J1535" s="2317"/>
      <c r="K1535" s="2317"/>
      <c r="L1535" s="2316"/>
      <c r="M1535" s="2316"/>
      <c r="N1535" s="2316"/>
      <c r="O1535" s="2316"/>
      <c r="P1535" s="2316"/>
      <c r="Q1535" s="2316"/>
      <c r="R1535" s="545"/>
      <c r="S1535" s="545"/>
      <c r="T1535" s="545"/>
      <c r="U1535" s="545"/>
      <c r="V1535" s="545"/>
      <c r="W1535" s="545"/>
      <c r="X1535" s="545"/>
      <c r="Y1535" s="545"/>
      <c r="Z1535" s="545"/>
      <c r="AA1535" s="545"/>
      <c r="AB1535" s="2537"/>
      <c r="AC1535" s="545"/>
      <c r="AD1535" s="1371"/>
      <c r="AE1535" s="545"/>
      <c r="AF1535" s="545"/>
      <c r="AG1535" s="3413"/>
      <c r="AH1535" s="3413"/>
      <c r="AI1535" s="545"/>
      <c r="AJ1535" s="2373"/>
      <c r="AK1535" s="2538"/>
      <c r="AL1535" s="2563">
        <f t="shared" si="2285"/>
        <v>0</v>
      </c>
    </row>
    <row r="1536" spans="1:270" s="2527" customFormat="1" x14ac:dyDescent="0.25">
      <c r="A1536" s="362">
        <v>1</v>
      </c>
      <c r="B1536" s="362">
        <v>1</v>
      </c>
      <c r="C1536" s="2233" t="s">
        <v>5</v>
      </c>
      <c r="D1536" s="2233"/>
      <c r="E1536" s="2233"/>
      <c r="F1536" s="404"/>
      <c r="G1536" s="1508"/>
      <c r="H1536" s="1508"/>
      <c r="I1536" s="1508"/>
      <c r="J1536" s="1508"/>
      <c r="K1536" s="1508"/>
      <c r="L1536" s="2235"/>
      <c r="M1536" s="2235"/>
      <c r="N1536" s="2235"/>
      <c r="O1536" s="2235"/>
      <c r="P1536" s="2235"/>
      <c r="Q1536" s="2235"/>
      <c r="R1536" s="2677"/>
      <c r="S1536" s="2677"/>
      <c r="T1536" s="2677"/>
      <c r="U1536" s="2677"/>
      <c r="V1536" s="2677"/>
      <c r="W1536" s="2677"/>
      <c r="X1536" s="2677"/>
      <c r="Y1536" s="2677"/>
      <c r="Z1536" s="2677"/>
      <c r="AA1536" s="2677"/>
      <c r="AB1536" s="2807"/>
      <c r="AC1536" s="2677"/>
      <c r="AD1536" s="3026"/>
      <c r="AE1536" s="2677"/>
      <c r="AF1536" s="2677"/>
      <c r="AG1536" s="2677"/>
      <c r="AH1536" s="2677"/>
      <c r="AI1536" s="2677"/>
      <c r="AJ1536" s="1510"/>
      <c r="AK1536" s="1510"/>
      <c r="AL1536" s="2563">
        <f t="shared" si="2285"/>
        <v>0</v>
      </c>
      <c r="AM1536" s="1273"/>
    </row>
    <row r="1537" spans="1:39" s="2527" customFormat="1" x14ac:dyDescent="0.25">
      <c r="A1537" s="362">
        <v>1</v>
      </c>
      <c r="B1537" s="362">
        <v>1</v>
      </c>
      <c r="C1537" s="3" t="s">
        <v>24</v>
      </c>
      <c r="D1537" s="1330" t="s">
        <v>239</v>
      </c>
      <c r="E1537" s="3049">
        <v>340</v>
      </c>
      <c r="F1537" s="366">
        <v>60</v>
      </c>
      <c r="G1537" s="210">
        <f>F1537/12*$C$3</f>
        <v>50</v>
      </c>
      <c r="H1537" s="210">
        <v>43</v>
      </c>
      <c r="I1537" s="210">
        <f>H1537/G1537*100</f>
        <v>86</v>
      </c>
      <c r="J1537" s="2239">
        <v>6.5</v>
      </c>
      <c r="K1537" s="250">
        <f>N1537/H1537</f>
        <v>6.6511627906976747</v>
      </c>
      <c r="L1537" s="251">
        <f>ROUND(F1537*J1537,0)</f>
        <v>390</v>
      </c>
      <c r="M1537" s="251">
        <f>ROUND(L1537/12*$C$3,0)</f>
        <v>325</v>
      </c>
      <c r="N1537" s="251">
        <v>286</v>
      </c>
      <c r="O1537" s="251">
        <f>N1537/M1537*100</f>
        <v>88</v>
      </c>
      <c r="P1537" s="251">
        <f>ROUND(L1537/E1537,0)</f>
        <v>1</v>
      </c>
      <c r="Q1537" s="251">
        <f>N1537/$C$3*12/P1537</f>
        <v>343.20000000000005</v>
      </c>
      <c r="R1537" s="490"/>
      <c r="S1537" s="490"/>
      <c r="T1537" s="490"/>
      <c r="U1537" s="490"/>
      <c r="V1537" s="490"/>
      <c r="W1537" s="490"/>
      <c r="X1537" s="490"/>
      <c r="Y1537" s="490"/>
      <c r="Z1537" s="490"/>
      <c r="AA1537" s="490"/>
      <c r="AB1537" s="950"/>
      <c r="AC1537" s="490"/>
      <c r="AD1537" s="986"/>
      <c r="AE1537" s="490"/>
      <c r="AF1537" s="490"/>
      <c r="AG1537" s="490"/>
      <c r="AH1537" s="490"/>
      <c r="AI1537" s="490"/>
      <c r="AJ1537" s="1158"/>
      <c r="AK1537" s="1203"/>
      <c r="AL1537" s="2563">
        <f t="shared" si="2285"/>
        <v>0</v>
      </c>
      <c r="AM1537" s="1273"/>
    </row>
    <row r="1538" spans="1:39" s="2527" customFormat="1" x14ac:dyDescent="0.25">
      <c r="A1538" s="362"/>
      <c r="B1538" s="362">
        <v>1</v>
      </c>
      <c r="C1538" s="3" t="s">
        <v>65</v>
      </c>
      <c r="D1538" s="1330" t="s">
        <v>239</v>
      </c>
      <c r="E1538" s="3049">
        <v>320</v>
      </c>
      <c r="F1538" s="366">
        <v>346</v>
      </c>
      <c r="G1538" s="210">
        <f>F1538/12*$C$3</f>
        <v>288.33333333333331</v>
      </c>
      <c r="H1538" s="210">
        <v>294</v>
      </c>
      <c r="I1538" s="210">
        <f>H1538/G1538*100</f>
        <v>101.96531791907515</v>
      </c>
      <c r="J1538" s="2239">
        <v>9</v>
      </c>
      <c r="K1538" s="250">
        <f>N1538/H1538</f>
        <v>7.5850340136054424</v>
      </c>
      <c r="L1538" s="251">
        <f>ROUND(F1538*J1538,0)</f>
        <v>3114</v>
      </c>
      <c r="M1538" s="251">
        <f>ROUND(L1538/12*$C$3,0)</f>
        <v>2595</v>
      </c>
      <c r="N1538" s="251">
        <v>2230</v>
      </c>
      <c r="O1538" s="251">
        <f>N1538/M1538*100</f>
        <v>85.934489402697494</v>
      </c>
      <c r="P1538" s="251">
        <f>L1538/E1538</f>
        <v>9.7312499999999993</v>
      </c>
      <c r="Q1538" s="251">
        <f>N1538/$C$3*12/P1538</f>
        <v>274.99036608863202</v>
      </c>
      <c r="R1538" s="490"/>
      <c r="S1538" s="490"/>
      <c r="T1538" s="490"/>
      <c r="U1538" s="490"/>
      <c r="V1538" s="490"/>
      <c r="W1538" s="490"/>
      <c r="X1538" s="490"/>
      <c r="Y1538" s="490"/>
      <c r="Z1538" s="490"/>
      <c r="AA1538" s="490"/>
      <c r="AB1538" s="950"/>
      <c r="AC1538" s="490"/>
      <c r="AD1538" s="986"/>
      <c r="AE1538" s="490"/>
      <c r="AF1538" s="490"/>
      <c r="AG1538" s="490"/>
      <c r="AH1538" s="490"/>
      <c r="AI1538" s="490"/>
      <c r="AJ1538" s="1158"/>
      <c r="AK1538" s="1203"/>
      <c r="AL1538" s="2563">
        <f t="shared" si="2285"/>
        <v>0</v>
      </c>
      <c r="AM1538" s="1273"/>
    </row>
    <row r="1539" spans="1:39" s="2527" customFormat="1" x14ac:dyDescent="0.25">
      <c r="A1539" s="362"/>
      <c r="B1539" s="362">
        <v>1</v>
      </c>
      <c r="C1539" s="3" t="s">
        <v>10</v>
      </c>
      <c r="D1539" s="1330" t="s">
        <v>239</v>
      </c>
      <c r="E1539" s="3049">
        <v>340</v>
      </c>
      <c r="F1539" s="366">
        <v>2084</v>
      </c>
      <c r="G1539" s="210">
        <f>F1539/12*$C$3</f>
        <v>1736.6666666666665</v>
      </c>
      <c r="H1539" s="210">
        <v>1818</v>
      </c>
      <c r="I1539" s="210">
        <f>H1539/G1539*100</f>
        <v>104.68330134357007</v>
      </c>
      <c r="J1539" s="2239">
        <v>10.5</v>
      </c>
      <c r="K1539" s="250">
        <f>N1539/H1539</f>
        <v>9.9790979097909798</v>
      </c>
      <c r="L1539" s="251">
        <f>ROUND(F1539*J1539,0)</f>
        <v>21882</v>
      </c>
      <c r="M1539" s="251">
        <f>ROUND(L1539/12*$C$3,0)</f>
        <v>18235</v>
      </c>
      <c r="N1539" s="251">
        <v>18142</v>
      </c>
      <c r="O1539" s="251">
        <f>N1539/M1539*100</f>
        <v>99.489991774060869</v>
      </c>
      <c r="P1539" s="251">
        <f>L1539/E1539</f>
        <v>64.358823529411765</v>
      </c>
      <c r="Q1539" s="251">
        <f>N1539/$C$3*12/P1539</f>
        <v>338.265972031807</v>
      </c>
      <c r="R1539" s="490"/>
      <c r="S1539" s="490"/>
      <c r="T1539" s="490"/>
      <c r="U1539" s="490"/>
      <c r="V1539" s="490"/>
      <c r="W1539" s="490"/>
      <c r="X1539" s="490"/>
      <c r="Y1539" s="490"/>
      <c r="Z1539" s="490"/>
      <c r="AA1539" s="490"/>
      <c r="AB1539" s="950"/>
      <c r="AC1539" s="490"/>
      <c r="AD1539" s="986"/>
      <c r="AE1539" s="490"/>
      <c r="AF1539" s="490"/>
      <c r="AG1539" s="490"/>
      <c r="AH1539" s="490"/>
      <c r="AI1539" s="490"/>
      <c r="AJ1539" s="1158"/>
      <c r="AK1539" s="1203"/>
      <c r="AL1539" s="2563">
        <f t="shared" si="2285"/>
        <v>0</v>
      </c>
      <c r="AM1539" s="1273"/>
    </row>
    <row r="1540" spans="1:39" s="2527" customFormat="1" x14ac:dyDescent="0.25">
      <c r="A1540" s="362">
        <v>1</v>
      </c>
      <c r="B1540" s="362">
        <v>1</v>
      </c>
      <c r="C1540" s="3" t="s">
        <v>6</v>
      </c>
      <c r="D1540" s="1330" t="s">
        <v>239</v>
      </c>
      <c r="E1540" s="3049">
        <v>340</v>
      </c>
      <c r="F1540" s="366">
        <v>137</v>
      </c>
      <c r="G1540" s="210">
        <f>F1540/12*$C$3</f>
        <v>114.16666666666666</v>
      </c>
      <c r="H1540" s="210">
        <v>48</v>
      </c>
      <c r="I1540" s="210">
        <f>H1540/G1540*100</f>
        <v>42.043795620437955</v>
      </c>
      <c r="J1540" s="2239">
        <v>7</v>
      </c>
      <c r="K1540" s="250">
        <f>N1540/H1540</f>
        <v>7.104166666666667</v>
      </c>
      <c r="L1540" s="251">
        <f>ROUND(F1540*J1540,0)</f>
        <v>959</v>
      </c>
      <c r="M1540" s="251">
        <f>ROUND(L1540/12*$C$3,0)</f>
        <v>799</v>
      </c>
      <c r="N1540" s="251">
        <v>341</v>
      </c>
      <c r="O1540" s="251">
        <f>N1540/M1540*100</f>
        <v>42.678347934918648</v>
      </c>
      <c r="P1540" s="251">
        <f>L1540/E1540</f>
        <v>2.8205882352941178</v>
      </c>
      <c r="Q1540" s="251">
        <f>N1540/$C$3*12/P1540</f>
        <v>145.07612095933266</v>
      </c>
      <c r="R1540" s="490"/>
      <c r="S1540" s="490"/>
      <c r="T1540" s="490"/>
      <c r="U1540" s="490"/>
      <c r="V1540" s="490"/>
      <c r="W1540" s="490"/>
      <c r="X1540" s="490"/>
      <c r="Y1540" s="490"/>
      <c r="Z1540" s="490"/>
      <c r="AA1540" s="490"/>
      <c r="AB1540" s="3050"/>
      <c r="AC1540" s="490"/>
      <c r="AD1540" s="986"/>
      <c r="AE1540" s="490"/>
      <c r="AF1540" s="490"/>
      <c r="AG1540" s="490"/>
      <c r="AH1540" s="490"/>
      <c r="AI1540" s="490"/>
      <c r="AJ1540" s="1158"/>
      <c r="AK1540" s="1203"/>
      <c r="AL1540" s="2563">
        <f t="shared" si="2285"/>
        <v>0</v>
      </c>
      <c r="AM1540" s="1273"/>
    </row>
    <row r="1541" spans="1:39" s="2527" customFormat="1" ht="29.25" x14ac:dyDescent="0.25">
      <c r="A1541" s="362">
        <v>1</v>
      </c>
      <c r="B1541" s="362">
        <v>1</v>
      </c>
      <c r="C1541" s="1593" t="s">
        <v>7</v>
      </c>
      <c r="D1541" s="3328"/>
      <c r="E1541" s="1593"/>
      <c r="F1541" s="160">
        <f>SUM(F1537:F1540)</f>
        <v>2627</v>
      </c>
      <c r="G1541" s="2810">
        <f>SUM(G1537:G1540)</f>
        <v>2189.1666666666665</v>
      </c>
      <c r="H1541" s="2810">
        <f>SUM(H1537:H1540)</f>
        <v>2203</v>
      </c>
      <c r="I1541" s="2810">
        <f>H1541/G1541*100</f>
        <v>100.63189950513896</v>
      </c>
      <c r="J1541" s="2258">
        <f>IF(F1541=0,0,L1541/F1541)</f>
        <v>10.028549676437001</v>
      </c>
      <c r="K1541" s="340">
        <f>N1541/H1541</f>
        <v>9.5320018157058559</v>
      </c>
      <c r="L1541" s="2810">
        <f>SUM(L1537:L1540)</f>
        <v>26345</v>
      </c>
      <c r="M1541" s="2810">
        <f>SUM(M1537:M1540)</f>
        <v>21954</v>
      </c>
      <c r="N1541" s="2810">
        <f>SUM(N1537:N1540)</f>
        <v>20999</v>
      </c>
      <c r="O1541" s="1504">
        <f>N1541/M1541*100</f>
        <v>95.649995445021403</v>
      </c>
      <c r="P1541" s="2810">
        <f>SUM(P1537:P1540)</f>
        <v>77.910661764705893</v>
      </c>
      <c r="Q1541" s="1504">
        <f>N1541/$C$3*12/P1541</f>
        <v>323.43198516400287</v>
      </c>
      <c r="R1541" s="2811">
        <v>85351.61592776113</v>
      </c>
      <c r="S1541" s="2811">
        <v>85351.61592776113</v>
      </c>
      <c r="T1541" s="2811">
        <v>85351.61592776113</v>
      </c>
      <c r="U1541" s="2811">
        <v>85351.61592776113</v>
      </c>
      <c r="V1541" s="2811">
        <v>85351.61592776113</v>
      </c>
      <c r="W1541" s="2811">
        <v>85351.61592776113</v>
      </c>
      <c r="X1541" s="2811">
        <v>85351.61592776113</v>
      </c>
      <c r="Y1541" s="2811">
        <v>85351.61592776113</v>
      </c>
      <c r="Z1541" s="2811">
        <v>85351.61592776113</v>
      </c>
      <c r="AA1541" s="2811">
        <v>85351.61592776113</v>
      </c>
      <c r="AB1541" s="1085">
        <f t="shared" ref="AB1541" si="2375">R1541/12*$C$3+(S1541-R1541)/11*9+(T1541-S1541)/10*8+(U1541-T1541)/9*7+(V1541-U1541)/8*6+(W1541-V1541)/7*5+(X1541-W1541)/6*4+(Y1541-X1541)/5*3+(Z1541-Y1541)/4*2+(AA1541-Z1541)/3*1</f>
        <v>71126.346606467603</v>
      </c>
      <c r="AC1541" s="2811">
        <f t="shared" ref="AC1541:AC1545" si="2376">AI1541-AH1541-AE1541-AD1541</f>
        <v>69818.162719999993</v>
      </c>
      <c r="AD1541" s="3051"/>
      <c r="AE1541" s="2811">
        <v>-766.70110000000011</v>
      </c>
      <c r="AF1541" s="2811">
        <f t="shared" ref="AF1541:AF1545" si="2377">AC1541-AB1541</f>
        <v>-1308.1838864676101</v>
      </c>
      <c r="AG1541" s="2811">
        <v>-32.197400000000002</v>
      </c>
      <c r="AH1541" s="2811">
        <v>-569.54375000000005</v>
      </c>
      <c r="AI1541" s="2811">
        <v>68481.91786999999</v>
      </c>
      <c r="AJ1541" s="2812"/>
      <c r="AK1541" s="2895"/>
      <c r="AL1541" s="2563">
        <f t="shared" si="2285"/>
        <v>0</v>
      </c>
      <c r="AM1541" s="1273"/>
    </row>
    <row r="1542" spans="1:39" s="2527" customFormat="1" x14ac:dyDescent="0.25">
      <c r="A1542" s="362">
        <v>1</v>
      </c>
      <c r="B1542" s="362">
        <v>1</v>
      </c>
      <c r="C1542" s="2138" t="s">
        <v>14</v>
      </c>
      <c r="D1542" s="2138"/>
      <c r="E1542" s="2813"/>
      <c r="F1542" s="160"/>
      <c r="G1542" s="2810"/>
      <c r="H1542" s="2810"/>
      <c r="I1542" s="2810"/>
      <c r="J1542" s="2814"/>
      <c r="K1542" s="2814"/>
      <c r="L1542" s="2810"/>
      <c r="M1542" s="2810"/>
      <c r="N1542" s="2810"/>
      <c r="O1542" s="2810"/>
      <c r="P1542" s="2810"/>
      <c r="Q1542" s="2810"/>
      <c r="R1542" s="2677"/>
      <c r="S1542" s="2677"/>
      <c r="T1542" s="2677"/>
      <c r="U1542" s="2677"/>
      <c r="V1542" s="2677"/>
      <c r="W1542" s="2677"/>
      <c r="X1542" s="2677"/>
      <c r="Y1542" s="2677"/>
      <c r="Z1542" s="2677"/>
      <c r="AA1542" s="2677"/>
      <c r="AB1542" s="3597">
        <f t="shared" ref="AB1542" si="2378">R1542/12*$C$3+(S1542-R1542)/11*3+(T1542-S1542)/10*2+(U1542-T1542)/9*1</f>
        <v>0</v>
      </c>
      <c r="AC1542" s="2677">
        <f t="shared" si="2376"/>
        <v>0</v>
      </c>
      <c r="AD1542" s="3026"/>
      <c r="AE1542" s="2677"/>
      <c r="AF1542" s="2677">
        <f t="shared" si="2377"/>
        <v>0</v>
      </c>
      <c r="AG1542" s="2677"/>
      <c r="AH1542" s="2677"/>
      <c r="AI1542" s="2677"/>
      <c r="AJ1542" s="2812"/>
      <c r="AK1542" s="3027"/>
      <c r="AL1542" s="2563">
        <f t="shared" si="2285"/>
        <v>0</v>
      </c>
      <c r="AM1542" s="1273"/>
    </row>
    <row r="1543" spans="1:39" s="2527" customFormat="1" x14ac:dyDescent="0.25">
      <c r="A1543" s="362">
        <v>1</v>
      </c>
      <c r="B1543" s="362">
        <v>1</v>
      </c>
      <c r="C1543" s="717" t="s">
        <v>348</v>
      </c>
      <c r="D1543" s="717"/>
      <c r="E1543" s="1906"/>
      <c r="F1543" s="408"/>
      <c r="G1543" s="709"/>
      <c r="H1543" s="709"/>
      <c r="I1543" s="709"/>
      <c r="J1543" s="1034"/>
      <c r="K1543" s="1034"/>
      <c r="L1543" s="1715"/>
      <c r="M1543" s="1715"/>
      <c r="N1543" s="1715"/>
      <c r="O1543" s="1715"/>
      <c r="P1543" s="1715"/>
      <c r="Q1543" s="1715"/>
      <c r="R1543" s="545">
        <v>119108.01851000001</v>
      </c>
      <c r="S1543" s="545">
        <v>119108.01851000001</v>
      </c>
      <c r="T1543" s="545">
        <v>119108.01851000001</v>
      </c>
      <c r="U1543" s="545">
        <v>119108.01851000001</v>
      </c>
      <c r="V1543" s="545">
        <v>119108.01851000001</v>
      </c>
      <c r="W1543" s="545">
        <v>119108.01851000001</v>
      </c>
      <c r="X1543" s="545">
        <v>119108.01851000001</v>
      </c>
      <c r="Y1543" s="545">
        <v>118186.70031999999</v>
      </c>
      <c r="Z1543" s="545">
        <v>118186.70031999999</v>
      </c>
      <c r="AA1543" s="545">
        <v>118186.70031999999</v>
      </c>
      <c r="AB1543" s="3713">
        <v>98557.357712900004</v>
      </c>
      <c r="AC1543" s="545">
        <f t="shared" si="2376"/>
        <v>97489.888279999999</v>
      </c>
      <c r="AD1543" s="1371"/>
      <c r="AE1543" s="545">
        <v>-44.025529999999996</v>
      </c>
      <c r="AF1543" s="545">
        <f t="shared" si="2377"/>
        <v>-1067.4694329000049</v>
      </c>
      <c r="AG1543" s="545"/>
      <c r="AH1543" s="545">
        <v>-59.814219999999999</v>
      </c>
      <c r="AI1543" s="545">
        <v>97386.04853</v>
      </c>
      <c r="AJ1543" s="1130"/>
      <c r="AK1543" s="1134"/>
      <c r="AL1543" s="2563">
        <f t="shared" si="2285"/>
        <v>0</v>
      </c>
      <c r="AM1543" s="1273"/>
    </row>
    <row r="1544" spans="1:39" s="2527" customFormat="1" x14ac:dyDescent="0.25">
      <c r="A1544" s="362"/>
      <c r="B1544" s="362">
        <v>1</v>
      </c>
      <c r="C1544" s="650" t="s">
        <v>302</v>
      </c>
      <c r="D1544" s="717"/>
      <c r="E1544" s="1906"/>
      <c r="F1544" s="408"/>
      <c r="G1544" s="709"/>
      <c r="H1544" s="709"/>
      <c r="I1544" s="709"/>
      <c r="J1544" s="1034"/>
      <c r="K1544" s="1034"/>
      <c r="L1544" s="1715"/>
      <c r="M1544" s="1715"/>
      <c r="N1544" s="1715"/>
      <c r="O1544" s="1715"/>
      <c r="P1544" s="1715"/>
      <c r="Q1544" s="1715"/>
      <c r="R1544" s="545">
        <v>36557.135999999999</v>
      </c>
      <c r="S1544" s="545">
        <v>36557.135999999999</v>
      </c>
      <c r="T1544" s="545">
        <v>36557.135999999999</v>
      </c>
      <c r="U1544" s="545">
        <v>36557.135999999999</v>
      </c>
      <c r="V1544" s="545">
        <v>36557.135999999999</v>
      </c>
      <c r="W1544" s="545">
        <v>36557.135999999999</v>
      </c>
      <c r="X1544" s="545">
        <v>36557.135999999999</v>
      </c>
      <c r="Y1544" s="545">
        <v>36557.135999999999</v>
      </c>
      <c r="Z1544" s="545">
        <v>36557.135999999999</v>
      </c>
      <c r="AA1544" s="545">
        <v>36557.135999999999</v>
      </c>
      <c r="AB1544" s="2571">
        <f t="shared" ref="AB1544" si="2379">R1544/12*$C$3+(S1544-R1544)/11*9+(T1544-S1544)/10*8+(U1544-T1544)/9*7+(V1544-U1544)/8*6+(W1544-V1544)/7*5+(X1544-W1544)/6*4+(Y1544-X1544)/5*3+(Z1544-Y1544)/4*2+(AA1544-Z1544)/3*1</f>
        <v>30464.28</v>
      </c>
      <c r="AC1544" s="545">
        <f t="shared" si="2376"/>
        <v>30464.28</v>
      </c>
      <c r="AD1544" s="1371"/>
      <c r="AE1544" s="545"/>
      <c r="AF1544" s="545">
        <f t="shared" si="2377"/>
        <v>0</v>
      </c>
      <c r="AG1544" s="545"/>
      <c r="AH1544" s="545">
        <v>0</v>
      </c>
      <c r="AI1544" s="545">
        <v>30464.28</v>
      </c>
      <c r="AJ1544" s="1130"/>
      <c r="AK1544" s="1134"/>
      <c r="AL1544" s="2563">
        <f t="shared" si="2285"/>
        <v>0</v>
      </c>
      <c r="AM1544" s="1273"/>
    </row>
    <row r="1545" spans="1:39" s="2527" customFormat="1" ht="29.25" x14ac:dyDescent="0.25">
      <c r="A1545" s="362">
        <v>1</v>
      </c>
      <c r="B1545" s="362">
        <v>1</v>
      </c>
      <c r="C1545" s="2522" t="s">
        <v>284</v>
      </c>
      <c r="D1545" s="4"/>
      <c r="E1545" s="4"/>
      <c r="F1545" s="748">
        <f>F1547+F1548+F1549+F1550</f>
        <v>23900</v>
      </c>
      <c r="G1545" s="748">
        <f t="shared" ref="G1545:H1545" si="2380">G1547+G1548+G1549+G1550</f>
        <v>19916.666666666668</v>
      </c>
      <c r="H1545" s="748">
        <f t="shared" si="2380"/>
        <v>17072</v>
      </c>
      <c r="I1545" s="320">
        <f>H1545/G1545*100</f>
        <v>85.717154811715474</v>
      </c>
      <c r="J1545" s="1754"/>
      <c r="K1545" s="1754"/>
      <c r="L1545" s="208"/>
      <c r="M1545" s="208"/>
      <c r="N1545" s="208"/>
      <c r="O1545" s="208"/>
      <c r="P1545" s="208"/>
      <c r="Q1545" s="208"/>
      <c r="R1545" s="490"/>
      <c r="S1545" s="490"/>
      <c r="T1545" s="490"/>
      <c r="U1545" s="490"/>
      <c r="V1545" s="490"/>
      <c r="W1545" s="490"/>
      <c r="X1545" s="490"/>
      <c r="Y1545" s="490"/>
      <c r="Z1545" s="490"/>
      <c r="AA1545" s="490"/>
      <c r="AB1545" s="3050">
        <f t="shared" ref="AB1545" si="2381">R1545/12*$C$3</f>
        <v>0</v>
      </c>
      <c r="AC1545" s="490">
        <f t="shared" si="2376"/>
        <v>0</v>
      </c>
      <c r="AD1545" s="986"/>
      <c r="AE1545" s="490"/>
      <c r="AF1545" s="490">
        <f t="shared" si="2377"/>
        <v>0</v>
      </c>
      <c r="AG1545" s="490"/>
      <c r="AH1545" s="490"/>
      <c r="AI1545" s="490"/>
      <c r="AJ1545" s="1142"/>
      <c r="AK1545" s="1203"/>
      <c r="AL1545" s="2563">
        <f t="shared" si="2285"/>
        <v>0</v>
      </c>
      <c r="AM1545" s="1273"/>
    </row>
    <row r="1546" spans="1:39" s="2527" customFormat="1" ht="30" x14ac:dyDescent="0.25">
      <c r="A1546" s="362"/>
      <c r="B1546" s="362">
        <v>1</v>
      </c>
      <c r="C1546" s="460" t="s">
        <v>200</v>
      </c>
      <c r="D1546" s="4"/>
      <c r="E1546" s="4"/>
      <c r="F1546" s="748"/>
      <c r="G1546" s="320"/>
      <c r="H1546" s="320"/>
      <c r="I1546" s="320"/>
      <c r="J1546" s="1754"/>
      <c r="K1546" s="1754"/>
      <c r="L1546" s="208"/>
      <c r="M1546" s="208"/>
      <c r="N1546" s="208"/>
      <c r="O1546" s="208"/>
      <c r="P1546" s="208"/>
      <c r="Q1546" s="208"/>
      <c r="R1546" s="490"/>
      <c r="S1546" s="490"/>
      <c r="T1546" s="490"/>
      <c r="U1546" s="490"/>
      <c r="V1546" s="490"/>
      <c r="W1546" s="490"/>
      <c r="X1546" s="490"/>
      <c r="Y1546" s="490"/>
      <c r="Z1546" s="490"/>
      <c r="AA1546" s="490"/>
      <c r="AB1546" s="3050"/>
      <c r="AC1546" s="490"/>
      <c r="AD1546" s="986"/>
      <c r="AE1546" s="490"/>
      <c r="AF1546" s="490"/>
      <c r="AG1546" s="490"/>
      <c r="AH1546" s="490"/>
      <c r="AI1546" s="490"/>
      <c r="AJ1546" s="1142"/>
      <c r="AK1546" s="1203"/>
      <c r="AL1546" s="2563">
        <f t="shared" si="2285"/>
        <v>0</v>
      </c>
      <c r="AM1546" s="1273"/>
    </row>
    <row r="1547" spans="1:39" s="2527" customFormat="1" ht="30" x14ac:dyDescent="0.25">
      <c r="A1547" s="362"/>
      <c r="B1547" s="362">
        <v>1</v>
      </c>
      <c r="C1547" s="652" t="s">
        <v>519</v>
      </c>
      <c r="D1547" s="4"/>
      <c r="E1547" s="4"/>
      <c r="F1547" s="748">
        <v>14000</v>
      </c>
      <c r="G1547" s="210">
        <f t="shared" ref="G1547:G1550" si="2382">F1547/12*$C$3</f>
        <v>11666.666666666668</v>
      </c>
      <c r="H1547" s="320">
        <v>5942</v>
      </c>
      <c r="I1547" s="320">
        <f t="shared" ref="I1547:I1554" si="2383">H1547/G1547*100</f>
        <v>50.931428571428562</v>
      </c>
      <c r="J1547" s="1754"/>
      <c r="K1547" s="1754"/>
      <c r="L1547" s="208"/>
      <c r="M1547" s="208"/>
      <c r="N1547" s="208"/>
      <c r="O1547" s="208"/>
      <c r="P1547" s="208"/>
      <c r="Q1547" s="208"/>
      <c r="R1547" s="490"/>
      <c r="S1547" s="490"/>
      <c r="T1547" s="490"/>
      <c r="U1547" s="490"/>
      <c r="V1547" s="490"/>
      <c r="W1547" s="490"/>
      <c r="X1547" s="490"/>
      <c r="Y1547" s="490"/>
      <c r="Z1547" s="490"/>
      <c r="AA1547" s="490"/>
      <c r="AB1547" s="3050"/>
      <c r="AC1547" s="490"/>
      <c r="AD1547" s="986"/>
      <c r="AE1547" s="490"/>
      <c r="AF1547" s="490"/>
      <c r="AG1547" s="490"/>
      <c r="AH1547" s="490"/>
      <c r="AI1547" s="490"/>
      <c r="AJ1547" s="1142"/>
      <c r="AK1547" s="1203"/>
      <c r="AL1547" s="2563">
        <f t="shared" si="2285"/>
        <v>0</v>
      </c>
      <c r="AM1547" s="1273"/>
    </row>
    <row r="1548" spans="1:39" s="2527" customFormat="1" ht="60" x14ac:dyDescent="0.25">
      <c r="A1548" s="362"/>
      <c r="B1548" s="362">
        <v>1</v>
      </c>
      <c r="C1548" s="461" t="s">
        <v>520</v>
      </c>
      <c r="D1548" s="4"/>
      <c r="E1548" s="4"/>
      <c r="F1548" s="749">
        <v>3600</v>
      </c>
      <c r="G1548" s="210">
        <f t="shared" si="2382"/>
        <v>3000</v>
      </c>
      <c r="H1548" s="320">
        <v>5370</v>
      </c>
      <c r="I1548" s="320">
        <f t="shared" si="2383"/>
        <v>179</v>
      </c>
      <c r="J1548" s="1754"/>
      <c r="K1548" s="1754"/>
      <c r="L1548" s="208"/>
      <c r="M1548" s="208"/>
      <c r="N1548" s="208"/>
      <c r="O1548" s="208"/>
      <c r="P1548" s="208"/>
      <c r="Q1548" s="208"/>
      <c r="R1548" s="490"/>
      <c r="S1548" s="490"/>
      <c r="T1548" s="490"/>
      <c r="U1548" s="490"/>
      <c r="V1548" s="490"/>
      <c r="W1548" s="490"/>
      <c r="X1548" s="490"/>
      <c r="Y1548" s="490"/>
      <c r="Z1548" s="490"/>
      <c r="AA1548" s="490"/>
      <c r="AB1548" s="3050"/>
      <c r="AC1548" s="490"/>
      <c r="AD1548" s="986"/>
      <c r="AE1548" s="490"/>
      <c r="AF1548" s="490"/>
      <c r="AG1548" s="490"/>
      <c r="AH1548" s="490"/>
      <c r="AI1548" s="490"/>
      <c r="AJ1548" s="1142"/>
      <c r="AK1548" s="1203"/>
      <c r="AL1548" s="2563">
        <f t="shared" si="2285"/>
        <v>0</v>
      </c>
      <c r="AM1548" s="1273"/>
    </row>
    <row r="1549" spans="1:39" s="2527" customFormat="1" ht="45" x14ac:dyDescent="0.25">
      <c r="A1549" s="362"/>
      <c r="B1549" s="362">
        <v>1</v>
      </c>
      <c r="C1549" s="461" t="s">
        <v>521</v>
      </c>
      <c r="D1549" s="4"/>
      <c r="E1549" s="4"/>
      <c r="F1549" s="749">
        <v>5100</v>
      </c>
      <c r="G1549" s="210">
        <f t="shared" si="2382"/>
        <v>4250</v>
      </c>
      <c r="H1549" s="320">
        <v>5686</v>
      </c>
      <c r="I1549" s="320">
        <f t="shared" si="2383"/>
        <v>133.78823529411764</v>
      </c>
      <c r="J1549" s="1754"/>
      <c r="K1549" s="1754"/>
      <c r="L1549" s="208"/>
      <c r="M1549" s="208"/>
      <c r="N1549" s="208"/>
      <c r="O1549" s="208"/>
      <c r="P1549" s="208"/>
      <c r="Q1549" s="208"/>
      <c r="R1549" s="490"/>
      <c r="S1549" s="490"/>
      <c r="T1549" s="490"/>
      <c r="U1549" s="490"/>
      <c r="V1549" s="490"/>
      <c r="W1549" s="490"/>
      <c r="X1549" s="490"/>
      <c r="Y1549" s="490"/>
      <c r="Z1549" s="490"/>
      <c r="AA1549" s="490"/>
      <c r="AB1549" s="3050"/>
      <c r="AC1549" s="490"/>
      <c r="AD1549" s="986"/>
      <c r="AE1549" s="490"/>
      <c r="AF1549" s="490"/>
      <c r="AG1549" s="490"/>
      <c r="AH1549" s="490"/>
      <c r="AI1549" s="490"/>
      <c r="AJ1549" s="1142"/>
      <c r="AK1549" s="1203"/>
      <c r="AL1549" s="2563">
        <f t="shared" si="2285"/>
        <v>0</v>
      </c>
      <c r="AM1549" s="1273"/>
    </row>
    <row r="1550" spans="1:39" s="2527" customFormat="1" ht="105" x14ac:dyDescent="0.25">
      <c r="A1550" s="362"/>
      <c r="B1550" s="362">
        <v>1</v>
      </c>
      <c r="C1550" s="461" t="s">
        <v>522</v>
      </c>
      <c r="D1550" s="4"/>
      <c r="E1550" s="4"/>
      <c r="F1550" s="749">
        <v>1200</v>
      </c>
      <c r="G1550" s="210">
        <f t="shared" si="2382"/>
        <v>1000</v>
      </c>
      <c r="H1550" s="320">
        <v>74</v>
      </c>
      <c r="I1550" s="320">
        <f t="shared" si="2383"/>
        <v>7.3999999999999995</v>
      </c>
      <c r="J1550" s="1754"/>
      <c r="K1550" s="1754"/>
      <c r="L1550" s="208"/>
      <c r="M1550" s="208"/>
      <c r="N1550" s="208"/>
      <c r="O1550" s="208"/>
      <c r="P1550" s="208"/>
      <c r="Q1550" s="208"/>
      <c r="R1550" s="490"/>
      <c r="S1550" s="490"/>
      <c r="T1550" s="490"/>
      <c r="U1550" s="490"/>
      <c r="V1550" s="490"/>
      <c r="W1550" s="490"/>
      <c r="X1550" s="490"/>
      <c r="Y1550" s="490"/>
      <c r="Z1550" s="490"/>
      <c r="AA1550" s="490"/>
      <c r="AB1550" s="3050"/>
      <c r="AC1550" s="490"/>
      <c r="AD1550" s="986"/>
      <c r="AE1550" s="490"/>
      <c r="AF1550" s="490"/>
      <c r="AG1550" s="490"/>
      <c r="AH1550" s="490"/>
      <c r="AI1550" s="490"/>
      <c r="AJ1550" s="1142"/>
      <c r="AK1550" s="1203"/>
      <c r="AL1550" s="2563">
        <f t="shared" si="2285"/>
        <v>0</v>
      </c>
      <c r="AM1550" s="1273"/>
    </row>
    <row r="1551" spans="1:39" s="2527" customFormat="1" ht="29.25" x14ac:dyDescent="0.25">
      <c r="A1551" s="362"/>
      <c r="B1551" s="362"/>
      <c r="C1551" s="434" t="s">
        <v>133</v>
      </c>
      <c r="D1551" s="4"/>
      <c r="E1551" s="4"/>
      <c r="F1551" s="748">
        <f>F1552+F1553+F1554</f>
        <v>38317</v>
      </c>
      <c r="G1551" s="748">
        <f t="shared" ref="G1551:H1551" si="2384">G1552+G1553+G1554</f>
        <v>31742.833333333336</v>
      </c>
      <c r="H1551" s="748">
        <f t="shared" si="2384"/>
        <v>24352</v>
      </c>
      <c r="I1551" s="320">
        <f t="shared" si="2383"/>
        <v>76.716529190315924</v>
      </c>
      <c r="J1551" s="1754"/>
      <c r="K1551" s="1754"/>
      <c r="L1551" s="208"/>
      <c r="M1551" s="208"/>
      <c r="N1551" s="208"/>
      <c r="O1551" s="208"/>
      <c r="P1551" s="208"/>
      <c r="Q1551" s="208"/>
      <c r="R1551" s="490"/>
      <c r="S1551" s="490"/>
      <c r="T1551" s="490"/>
      <c r="U1551" s="490"/>
      <c r="V1551" s="490"/>
      <c r="W1551" s="490"/>
      <c r="X1551" s="490"/>
      <c r="Y1551" s="490"/>
      <c r="Z1551" s="490"/>
      <c r="AA1551" s="490"/>
      <c r="AB1551" s="3050"/>
      <c r="AC1551" s="490"/>
      <c r="AD1551" s="986"/>
      <c r="AE1551" s="490"/>
      <c r="AF1551" s="490"/>
      <c r="AG1551" s="490"/>
      <c r="AH1551" s="490"/>
      <c r="AI1551" s="490"/>
      <c r="AJ1551" s="1142"/>
      <c r="AK1551" s="1203"/>
      <c r="AL1551" s="2563">
        <f t="shared" si="2285"/>
        <v>0</v>
      </c>
      <c r="AM1551" s="1273"/>
    </row>
    <row r="1552" spans="1:39" s="2527" customFormat="1" x14ac:dyDescent="0.25">
      <c r="A1552" s="362"/>
      <c r="B1552" s="362">
        <v>1</v>
      </c>
      <c r="C1552" s="461" t="s">
        <v>232</v>
      </c>
      <c r="D1552" s="4"/>
      <c r="E1552" s="4"/>
      <c r="F1552" s="749">
        <v>35917</v>
      </c>
      <c r="G1552" s="210">
        <f t="shared" ref="G1552:G1553" si="2385">F1552/12*$C$3</f>
        <v>29930.833333333336</v>
      </c>
      <c r="H1552" s="320">
        <v>24247</v>
      </c>
      <c r="I1552" s="320">
        <f t="shared" si="2383"/>
        <v>81.010106634741192</v>
      </c>
      <c r="J1552" s="1754"/>
      <c r="K1552" s="1754"/>
      <c r="L1552" s="208"/>
      <c r="M1552" s="208"/>
      <c r="N1552" s="208"/>
      <c r="O1552" s="208"/>
      <c r="P1552" s="208"/>
      <c r="Q1552" s="208"/>
      <c r="R1552" s="490"/>
      <c r="S1552" s="490"/>
      <c r="T1552" s="490"/>
      <c r="U1552" s="490"/>
      <c r="V1552" s="490"/>
      <c r="W1552" s="490"/>
      <c r="X1552" s="490"/>
      <c r="Y1552" s="490"/>
      <c r="Z1552" s="490"/>
      <c r="AA1552" s="490"/>
      <c r="AB1552" s="3050"/>
      <c r="AC1552" s="490"/>
      <c r="AD1552" s="986"/>
      <c r="AE1552" s="490"/>
      <c r="AF1552" s="490"/>
      <c r="AG1552" s="490"/>
      <c r="AH1552" s="490"/>
      <c r="AI1552" s="490"/>
      <c r="AJ1552" s="1142"/>
      <c r="AK1552" s="1203"/>
      <c r="AL1552" s="2563">
        <f t="shared" si="2285"/>
        <v>0</v>
      </c>
      <c r="AM1552" s="1273"/>
    </row>
    <row r="1553" spans="1:39" s="2527" customFormat="1" ht="45" x14ac:dyDescent="0.25">
      <c r="A1553" s="362"/>
      <c r="B1553" s="362">
        <v>1</v>
      </c>
      <c r="C1553" s="461" t="s">
        <v>523</v>
      </c>
      <c r="D1553" s="4"/>
      <c r="E1553" s="4"/>
      <c r="F1553" s="3528">
        <v>1272</v>
      </c>
      <c r="G1553" s="210">
        <f t="shared" si="2385"/>
        <v>1060</v>
      </c>
      <c r="H1553" s="320">
        <v>44</v>
      </c>
      <c r="I1553" s="320">
        <f t="shared" si="2383"/>
        <v>4.1509433962264151</v>
      </c>
      <c r="J1553" s="1754"/>
      <c r="K1553" s="1754"/>
      <c r="L1553" s="208"/>
      <c r="M1553" s="208"/>
      <c r="N1553" s="208"/>
      <c r="O1553" s="208"/>
      <c r="P1553" s="208"/>
      <c r="Q1553" s="208"/>
      <c r="R1553" s="490"/>
      <c r="S1553" s="490"/>
      <c r="T1553" s="490"/>
      <c r="U1553" s="490"/>
      <c r="V1553" s="490"/>
      <c r="W1553" s="490"/>
      <c r="X1553" s="490"/>
      <c r="Y1553" s="490"/>
      <c r="Z1553" s="490"/>
      <c r="AA1553" s="490"/>
      <c r="AB1553" s="3050"/>
      <c r="AC1553" s="490"/>
      <c r="AD1553" s="986"/>
      <c r="AE1553" s="490"/>
      <c r="AF1553" s="490"/>
      <c r="AG1553" s="490"/>
      <c r="AH1553" s="490"/>
      <c r="AI1553" s="490"/>
      <c r="AJ1553" s="1142"/>
      <c r="AK1553" s="1203"/>
      <c r="AL1553" s="2563">
        <f t="shared" si="2285"/>
        <v>0</v>
      </c>
      <c r="AM1553" s="1273"/>
    </row>
    <row r="1554" spans="1:39" s="2527" customFormat="1" ht="75" x14ac:dyDescent="0.25">
      <c r="A1554" s="362"/>
      <c r="B1554" s="362"/>
      <c r="C1554" s="461" t="s">
        <v>595</v>
      </c>
      <c r="D1554" s="4"/>
      <c r="E1554" s="4"/>
      <c r="F1554" s="3528">
        <v>1128</v>
      </c>
      <c r="G1554" s="3634">
        <f>F1554/9*6</f>
        <v>752</v>
      </c>
      <c r="H1554" s="320">
        <v>61</v>
      </c>
      <c r="I1554" s="320">
        <f t="shared" si="2383"/>
        <v>8.1117021276595747</v>
      </c>
      <c r="J1554" s="1754"/>
      <c r="K1554" s="1754"/>
      <c r="L1554" s="208"/>
      <c r="M1554" s="208"/>
      <c r="N1554" s="208"/>
      <c r="O1554" s="208"/>
      <c r="P1554" s="208"/>
      <c r="Q1554" s="208"/>
      <c r="R1554" s="490"/>
      <c r="S1554" s="490"/>
      <c r="T1554" s="490"/>
      <c r="U1554" s="490"/>
      <c r="V1554" s="490"/>
      <c r="W1554" s="490"/>
      <c r="X1554" s="490"/>
      <c r="Y1554" s="490"/>
      <c r="Z1554" s="490"/>
      <c r="AA1554" s="490"/>
      <c r="AB1554" s="3050"/>
      <c r="AC1554" s="490"/>
      <c r="AD1554" s="986"/>
      <c r="AE1554" s="490"/>
      <c r="AF1554" s="490"/>
      <c r="AG1554" s="490"/>
      <c r="AH1554" s="490"/>
      <c r="AI1554" s="490"/>
      <c r="AJ1554" s="1142"/>
      <c r="AK1554" s="1203"/>
      <c r="AL1554" s="2563">
        <f t="shared" si="2285"/>
        <v>0</v>
      </c>
      <c r="AM1554" s="1273"/>
    </row>
    <row r="1555" spans="1:39" s="2527" customFormat="1" x14ac:dyDescent="0.25">
      <c r="A1555" s="362"/>
      <c r="B1555" s="362">
        <v>1</v>
      </c>
      <c r="C1555" s="3352" t="s">
        <v>201</v>
      </c>
      <c r="D1555" s="4"/>
      <c r="E1555" s="4"/>
      <c r="F1555" s="749"/>
      <c r="G1555" s="320"/>
      <c r="H1555" s="320"/>
      <c r="I1555" s="320"/>
      <c r="J1555" s="1754"/>
      <c r="K1555" s="1754"/>
      <c r="L1555" s="208"/>
      <c r="M1555" s="208"/>
      <c r="N1555" s="208"/>
      <c r="O1555" s="208"/>
      <c r="P1555" s="208"/>
      <c r="Q1555" s="208"/>
      <c r="R1555" s="490"/>
      <c r="S1555" s="490"/>
      <c r="T1555" s="490"/>
      <c r="U1555" s="490"/>
      <c r="V1555" s="490"/>
      <c r="W1555" s="490"/>
      <c r="X1555" s="490"/>
      <c r="Y1555" s="490"/>
      <c r="Z1555" s="490"/>
      <c r="AA1555" s="490"/>
      <c r="AB1555" s="3050"/>
      <c r="AC1555" s="490"/>
      <c r="AD1555" s="986"/>
      <c r="AE1555" s="490"/>
      <c r="AF1555" s="490"/>
      <c r="AG1555" s="490"/>
      <c r="AH1555" s="490"/>
      <c r="AI1555" s="490"/>
      <c r="AJ1555" s="1142"/>
      <c r="AK1555" s="1203"/>
      <c r="AL1555" s="2563">
        <f t="shared" si="2285"/>
        <v>0</v>
      </c>
      <c r="AM1555" s="1273"/>
    </row>
    <row r="1556" spans="1:39" s="2527" customFormat="1" ht="100.5" x14ac:dyDescent="0.25">
      <c r="A1556" s="362"/>
      <c r="B1556" s="362">
        <v>1</v>
      </c>
      <c r="C1556" s="2522" t="s">
        <v>593</v>
      </c>
      <c r="D1556" s="4"/>
      <c r="E1556" s="4"/>
      <c r="F1556" s="749">
        <v>5640</v>
      </c>
      <c r="G1556" s="210">
        <f>F1556/12*$C$3</f>
        <v>4700</v>
      </c>
      <c r="H1556" s="320">
        <v>4684</v>
      </c>
      <c r="I1556" s="320">
        <f>H1556/G1556*100</f>
        <v>99.659574468085111</v>
      </c>
      <c r="J1556" s="1754"/>
      <c r="K1556" s="1754"/>
      <c r="L1556" s="208"/>
      <c r="M1556" s="208"/>
      <c r="N1556" s="208"/>
      <c r="O1556" s="208"/>
      <c r="P1556" s="208"/>
      <c r="Q1556" s="208"/>
      <c r="R1556" s="490">
        <v>12020.25</v>
      </c>
      <c r="S1556" s="490">
        <v>12020.25</v>
      </c>
      <c r="T1556" s="490">
        <v>12020.25</v>
      </c>
      <c r="U1556" s="490">
        <v>12020.25</v>
      </c>
      <c r="V1556" s="490">
        <v>12020.25</v>
      </c>
      <c r="W1556" s="490">
        <v>12020.25</v>
      </c>
      <c r="X1556" s="490">
        <v>12020.25</v>
      </c>
      <c r="Y1556" s="490">
        <v>12020.25</v>
      </c>
      <c r="Z1556" s="490">
        <v>12020.25</v>
      </c>
      <c r="AA1556" s="490">
        <v>12020.25</v>
      </c>
      <c r="AB1556" s="2571">
        <f t="shared" ref="AB1556" si="2386">R1556/12*$C$3+(S1556-R1556)/11*9+(T1556-S1556)/10*8+(U1556-T1556)/9*7+(V1556-U1556)/8*6+(W1556-V1556)/7*5+(X1556-W1556)/6*4+(Y1556-X1556)/5*3+(Z1556-Y1556)/4*2+(AA1556-Z1556)/3*1</f>
        <v>10016.875</v>
      </c>
      <c r="AC1556" s="490">
        <f t="shared" ref="AC1556" si="2387">AI1556-AH1556-AE1556-AD1556</f>
        <v>9982.7749999999996</v>
      </c>
      <c r="AD1556" s="986"/>
      <c r="AE1556" s="490"/>
      <c r="AF1556" s="490">
        <f t="shared" ref="AF1556" si="2388">AC1556-AB1556</f>
        <v>-34.100000000000364</v>
      </c>
      <c r="AG1556" s="490"/>
      <c r="AH1556" s="490">
        <v>0</v>
      </c>
      <c r="AI1556" s="490">
        <v>9982.7749999999996</v>
      </c>
      <c r="AJ1556" s="1142"/>
      <c r="AK1556" s="1203"/>
      <c r="AL1556" s="2563">
        <f t="shared" si="2285"/>
        <v>0</v>
      </c>
      <c r="AM1556" s="1273"/>
    </row>
    <row r="1557" spans="1:39" s="2527" customFormat="1" ht="57.75" x14ac:dyDescent="0.25">
      <c r="A1557" s="362"/>
      <c r="B1557" s="362">
        <v>1</v>
      </c>
      <c r="C1557" s="2522" t="s">
        <v>525</v>
      </c>
      <c r="D1557" s="4"/>
      <c r="E1557" s="4"/>
      <c r="F1557" s="748">
        <f>F1558+F1565</f>
        <v>14090</v>
      </c>
      <c r="G1557" s="748">
        <f t="shared" ref="G1557:H1557" si="2389">G1558+G1565</f>
        <v>11741.666666666666</v>
      </c>
      <c r="H1557" s="748">
        <f t="shared" si="2389"/>
        <v>13383</v>
      </c>
      <c r="I1557" s="320">
        <f>H1557/G1557*100</f>
        <v>113.97870830376154</v>
      </c>
      <c r="J1557" s="1754"/>
      <c r="K1557" s="1754"/>
      <c r="L1557" s="208"/>
      <c r="M1557" s="208"/>
      <c r="N1557" s="208"/>
      <c r="O1557" s="208"/>
      <c r="P1557" s="208"/>
      <c r="Q1557" s="208"/>
      <c r="R1557" s="490">
        <f t="shared" ref="R1557:AI1557" si="2390">R1558+R1565</f>
        <v>53798.726591864623</v>
      </c>
      <c r="S1557" s="490">
        <f t="shared" ref="S1557:T1557" si="2391">S1558+S1565</f>
        <v>53798.726591864623</v>
      </c>
      <c r="T1557" s="490">
        <f t="shared" si="2391"/>
        <v>53798.726591864623</v>
      </c>
      <c r="U1557" s="490">
        <f t="shared" ref="U1557:V1557" si="2392">U1558+U1565</f>
        <v>53798.726591864623</v>
      </c>
      <c r="V1557" s="490">
        <f t="shared" si="2392"/>
        <v>53798.726591864623</v>
      </c>
      <c r="W1557" s="490">
        <f t="shared" ref="W1557:X1557" si="2393">W1558+W1565</f>
        <v>53798.726591864623</v>
      </c>
      <c r="X1557" s="490">
        <f t="shared" si="2393"/>
        <v>53798.726591864623</v>
      </c>
      <c r="Y1557" s="490">
        <f t="shared" ref="Y1557:Z1557" si="2394">Y1558+Y1565</f>
        <v>53798.726591864623</v>
      </c>
      <c r="Z1557" s="490">
        <f t="shared" si="2394"/>
        <v>53798.726591864623</v>
      </c>
      <c r="AA1557" s="490">
        <f t="shared" ref="AA1557" si="2395">AA1558+AA1565</f>
        <v>53798.726591864623</v>
      </c>
      <c r="AB1557" s="3050">
        <f t="shared" si="2390"/>
        <v>44832.272159887179</v>
      </c>
      <c r="AC1557" s="490">
        <f t="shared" si="2390"/>
        <v>45548.769939999998</v>
      </c>
      <c r="AD1557" s="986">
        <f t="shared" si="2390"/>
        <v>0</v>
      </c>
      <c r="AE1557" s="490">
        <f t="shared" si="2390"/>
        <v>0</v>
      </c>
      <c r="AF1557" s="490">
        <f t="shared" si="2390"/>
        <v>716.49778011281887</v>
      </c>
      <c r="AG1557" s="490">
        <f t="shared" si="2390"/>
        <v>0</v>
      </c>
      <c r="AH1557" s="490">
        <f t="shared" si="2390"/>
        <v>-83.615619999999993</v>
      </c>
      <c r="AI1557" s="490">
        <f t="shared" si="2390"/>
        <v>45465.154320000001</v>
      </c>
      <c r="AJ1557" s="1142"/>
      <c r="AK1557" s="1203"/>
      <c r="AL1557" s="2563">
        <f t="shared" si="2285"/>
        <v>0</v>
      </c>
      <c r="AM1557" s="1273"/>
    </row>
    <row r="1558" spans="1:39" s="2527" customFormat="1" ht="30" x14ac:dyDescent="0.25">
      <c r="A1558" s="362"/>
      <c r="B1558" s="362">
        <v>1</v>
      </c>
      <c r="C1558" s="652" t="s">
        <v>285</v>
      </c>
      <c r="D1558" s="4"/>
      <c r="E1558" s="4"/>
      <c r="F1558" s="1270">
        <f>SUM(F1559:F1564)</f>
        <v>7972</v>
      </c>
      <c r="G1558" s="1270">
        <f t="shared" ref="G1558:H1558" si="2396">SUM(G1559:G1564)</f>
        <v>6643.333333333333</v>
      </c>
      <c r="H1558" s="1270">
        <f t="shared" si="2396"/>
        <v>7669</v>
      </c>
      <c r="I1558" s="320">
        <f>H1558/G1558*100</f>
        <v>115.43903662819869</v>
      </c>
      <c r="J1558" s="1754"/>
      <c r="K1558" s="1754"/>
      <c r="L1558" s="208"/>
      <c r="M1558" s="208"/>
      <c r="N1558" s="208"/>
      <c r="O1558" s="208"/>
      <c r="P1558" s="208"/>
      <c r="Q1558" s="208"/>
      <c r="R1558" s="490">
        <f t="shared" ref="R1558:AI1558" si="2397">SUM(R1559:R1564)</f>
        <v>35593.546088077419</v>
      </c>
      <c r="S1558" s="490">
        <f t="shared" ref="S1558:T1558" si="2398">SUM(S1559:S1564)</f>
        <v>35593.546088077419</v>
      </c>
      <c r="T1558" s="490">
        <f t="shared" si="2398"/>
        <v>35593.546088077419</v>
      </c>
      <c r="U1558" s="490">
        <f t="shared" ref="U1558:V1558" si="2399">SUM(U1559:U1564)</f>
        <v>35593.546088077419</v>
      </c>
      <c r="V1558" s="490">
        <f t="shared" si="2399"/>
        <v>35593.546088077419</v>
      </c>
      <c r="W1558" s="490">
        <f t="shared" ref="W1558:X1558" si="2400">SUM(W1559:W1564)</f>
        <v>35593.546088077419</v>
      </c>
      <c r="X1558" s="490">
        <f t="shared" si="2400"/>
        <v>35593.546088077419</v>
      </c>
      <c r="Y1558" s="490">
        <f t="shared" ref="Y1558:Z1558" si="2401">SUM(Y1559:Y1564)</f>
        <v>35593.546088077419</v>
      </c>
      <c r="Z1558" s="490">
        <f t="shared" si="2401"/>
        <v>35593.546088077419</v>
      </c>
      <c r="AA1558" s="490">
        <f t="shared" ref="AA1558" si="2402">SUM(AA1559:AA1564)</f>
        <v>35593.546088077419</v>
      </c>
      <c r="AB1558" s="3050">
        <f t="shared" si="2397"/>
        <v>29661.288406731179</v>
      </c>
      <c r="AC1558" s="490">
        <f t="shared" si="2397"/>
        <v>28786.523079999999</v>
      </c>
      <c r="AD1558" s="986">
        <f t="shared" si="2397"/>
        <v>0</v>
      </c>
      <c r="AE1558" s="490">
        <f t="shared" si="2397"/>
        <v>0</v>
      </c>
      <c r="AF1558" s="490">
        <f t="shared" si="2397"/>
        <v>-874.76532673117822</v>
      </c>
      <c r="AG1558" s="490">
        <f t="shared" si="2397"/>
        <v>0</v>
      </c>
      <c r="AH1558" s="490">
        <f t="shared" si="2397"/>
        <v>-78.932009999999991</v>
      </c>
      <c r="AI1558" s="490">
        <f t="shared" si="2397"/>
        <v>28707.591069999999</v>
      </c>
      <c r="AJ1558" s="1142"/>
      <c r="AK1558" s="1203"/>
      <c r="AL1558" s="2563">
        <f t="shared" si="2285"/>
        <v>-1.5916157281026244E-12</v>
      </c>
      <c r="AM1558" s="1273"/>
    </row>
    <row r="1559" spans="1:39" s="2527" customFormat="1" ht="30" x14ac:dyDescent="0.25">
      <c r="A1559" s="362"/>
      <c r="B1559" s="362">
        <v>1</v>
      </c>
      <c r="C1559" s="461" t="s">
        <v>526</v>
      </c>
      <c r="D1559" s="4"/>
      <c r="E1559" s="4"/>
      <c r="F1559" s="296">
        <v>6854</v>
      </c>
      <c r="G1559" s="210">
        <f>F1559/12*$C$3</f>
        <v>5711.6666666666661</v>
      </c>
      <c r="H1559" s="320">
        <v>6511</v>
      </c>
      <c r="I1559" s="320">
        <f>H1559/G1559*100</f>
        <v>113.99474759264665</v>
      </c>
      <c r="J1559" s="1754"/>
      <c r="K1559" s="1754"/>
      <c r="L1559" s="208"/>
      <c r="M1559" s="208"/>
      <c r="N1559" s="208"/>
      <c r="O1559" s="208"/>
      <c r="P1559" s="208"/>
      <c r="Q1559" s="208"/>
      <c r="R1559" s="490">
        <v>32568.912888242216</v>
      </c>
      <c r="S1559" s="490">
        <v>32568.912888242216</v>
      </c>
      <c r="T1559" s="490">
        <v>32568.912888242216</v>
      </c>
      <c r="U1559" s="490">
        <v>32568.912888242216</v>
      </c>
      <c r="V1559" s="490">
        <v>32568.912888242216</v>
      </c>
      <c r="W1559" s="490">
        <v>32568.912888242216</v>
      </c>
      <c r="X1559" s="490">
        <v>32568.912888242216</v>
      </c>
      <c r="Y1559" s="490">
        <v>32568.912888242216</v>
      </c>
      <c r="Z1559" s="490">
        <v>32568.912888242216</v>
      </c>
      <c r="AA1559" s="490">
        <v>32568.912888242216</v>
      </c>
      <c r="AB1559" s="3050">
        <f t="shared" ref="AB1559" si="2403">R1559/12*$C$3+(S1559-R1559)/11*9+(T1559-S1559)/10*8+(U1559-T1559)/9*7+(V1559-U1559)/8*6+(W1559-V1559)/7*5+(X1559-W1559)/6*4+(Y1559-X1559)/5*3+(Z1559-Y1559)/4*2+(AA1559-Z1559)/3*1</f>
        <v>27140.760740201844</v>
      </c>
      <c r="AC1559" s="490">
        <f t="shared" ref="AC1559" si="2404">AI1559-AH1559-AE1559-AD1559</f>
        <v>24972.871419999999</v>
      </c>
      <c r="AD1559" s="986"/>
      <c r="AE1559" s="490"/>
      <c r="AF1559" s="490">
        <f t="shared" ref="AF1559" si="2405">AC1559-AB1559</f>
        <v>-2167.8893202018444</v>
      </c>
      <c r="AG1559" s="490"/>
      <c r="AH1559" s="490">
        <v>-71.371359999999996</v>
      </c>
      <c r="AI1559" s="490">
        <v>24901.500059999998</v>
      </c>
      <c r="AJ1559" s="1142"/>
      <c r="AK1559" s="1203"/>
      <c r="AL1559" s="2563">
        <f t="shared" si="2285"/>
        <v>0</v>
      </c>
      <c r="AM1559" s="1273"/>
    </row>
    <row r="1560" spans="1:39" s="2527" customFormat="1" ht="60" x14ac:dyDescent="0.25">
      <c r="A1560" s="362"/>
      <c r="B1560" s="362">
        <v>1</v>
      </c>
      <c r="C1560" s="461" t="s">
        <v>548</v>
      </c>
      <c r="D1560" s="4"/>
      <c r="E1560" s="4"/>
      <c r="F1560" s="750"/>
      <c r="G1560" s="320"/>
      <c r="H1560" s="320"/>
      <c r="I1560" s="320"/>
      <c r="J1560" s="1754"/>
      <c r="K1560" s="1754"/>
      <c r="L1560" s="208"/>
      <c r="M1560" s="208"/>
      <c r="N1560" s="208"/>
      <c r="O1560" s="208"/>
      <c r="P1560" s="208"/>
      <c r="Q1560" s="208"/>
      <c r="R1560" s="490"/>
      <c r="S1560" s="490"/>
      <c r="T1560" s="490"/>
      <c r="U1560" s="490"/>
      <c r="V1560" s="490"/>
      <c r="W1560" s="490"/>
      <c r="X1560" s="490"/>
      <c r="Y1560" s="490"/>
      <c r="Z1560" s="490"/>
      <c r="AA1560" s="490"/>
      <c r="AB1560" s="3050"/>
      <c r="AC1560" s="490"/>
      <c r="AD1560" s="986"/>
      <c r="AE1560" s="490"/>
      <c r="AF1560" s="490"/>
      <c r="AG1560" s="490"/>
      <c r="AH1560" s="490"/>
      <c r="AI1560" s="490"/>
      <c r="AJ1560" s="1142"/>
      <c r="AK1560" s="1203"/>
      <c r="AL1560" s="2563">
        <f t="shared" si="2285"/>
        <v>0</v>
      </c>
      <c r="AM1560" s="1273"/>
    </row>
    <row r="1561" spans="1:39" s="2527" customFormat="1" ht="30" x14ac:dyDescent="0.25">
      <c r="A1561" s="362"/>
      <c r="B1561" s="362">
        <v>1</v>
      </c>
      <c r="C1561" s="461" t="s">
        <v>527</v>
      </c>
      <c r="D1561" s="4"/>
      <c r="E1561" s="4"/>
      <c r="F1561" s="679">
        <v>959</v>
      </c>
      <c r="G1561" s="210">
        <f>F1561/12*$C$3</f>
        <v>799.16666666666674</v>
      </c>
      <c r="H1561" s="320">
        <v>980</v>
      </c>
      <c r="I1561" s="320">
        <f>H1561/G1561*100</f>
        <v>122.62773722627736</v>
      </c>
      <c r="J1561" s="1754"/>
      <c r="K1561" s="1754"/>
      <c r="L1561" s="208"/>
      <c r="M1561" s="208"/>
      <c r="N1561" s="208"/>
      <c r="O1561" s="208"/>
      <c r="P1561" s="208"/>
      <c r="Q1561" s="208"/>
      <c r="R1561" s="490">
        <v>1642.0846000000001</v>
      </c>
      <c r="S1561" s="490">
        <v>1642.0846000000001</v>
      </c>
      <c r="T1561" s="490">
        <v>1642.0846000000001</v>
      </c>
      <c r="U1561" s="490">
        <v>1642.0846000000001</v>
      </c>
      <c r="V1561" s="490">
        <v>1642.0846000000001</v>
      </c>
      <c r="W1561" s="490">
        <v>1642.0846000000001</v>
      </c>
      <c r="X1561" s="490">
        <v>1642.0846000000001</v>
      </c>
      <c r="Y1561" s="490">
        <v>1642.0846000000001</v>
      </c>
      <c r="Z1561" s="490">
        <v>1642.0846000000001</v>
      </c>
      <c r="AA1561" s="490">
        <v>1642.0846000000001</v>
      </c>
      <c r="AB1561" s="3050">
        <f t="shared" ref="AB1561" si="2406">R1561/12*$C$3+(S1561-R1561)/11*9+(T1561-S1561)/10*8+(U1561-T1561)/9*7+(V1561-U1561)/8*6+(W1561-V1561)/7*5+(X1561-W1561)/6*4+(Y1561-X1561)/5*3+(Z1561-Y1561)/4*2+(AA1561-Z1561)/3*1</f>
        <v>1368.4038333333333</v>
      </c>
      <c r="AC1561" s="490">
        <f t="shared" ref="AC1561" si="2407">AI1561-AH1561-AE1561-AD1561</f>
        <v>2256.0585199999996</v>
      </c>
      <c r="AD1561" s="986"/>
      <c r="AE1561" s="490"/>
      <c r="AF1561" s="490">
        <f t="shared" ref="AF1561" si="2408">AC1561-AB1561</f>
        <v>887.65468666666629</v>
      </c>
      <c r="AG1561" s="490"/>
      <c r="AH1561" s="490">
        <v>-4.10189</v>
      </c>
      <c r="AI1561" s="490">
        <v>2251.9566299999997</v>
      </c>
      <c r="AJ1561" s="1142"/>
      <c r="AK1561" s="1203"/>
      <c r="AL1561" s="2563">
        <f t="shared" si="2285"/>
        <v>0</v>
      </c>
      <c r="AM1561" s="1273"/>
    </row>
    <row r="1562" spans="1:39" s="2527" customFormat="1" ht="30" x14ac:dyDescent="0.25">
      <c r="A1562" s="362"/>
      <c r="B1562" s="362">
        <v>1</v>
      </c>
      <c r="C1562" s="461" t="s">
        <v>528</v>
      </c>
      <c r="D1562" s="4"/>
      <c r="E1562" s="4"/>
      <c r="F1562" s="750"/>
      <c r="G1562" s="320"/>
      <c r="H1562" s="320"/>
      <c r="I1562" s="320"/>
      <c r="J1562" s="1754"/>
      <c r="K1562" s="1754"/>
      <c r="L1562" s="208"/>
      <c r="M1562" s="208"/>
      <c r="N1562" s="208"/>
      <c r="O1562" s="208"/>
      <c r="P1562" s="208"/>
      <c r="Q1562" s="208"/>
      <c r="R1562" s="490"/>
      <c r="S1562" s="490"/>
      <c r="T1562" s="490"/>
      <c r="U1562" s="490"/>
      <c r="V1562" s="490"/>
      <c r="W1562" s="490"/>
      <c r="X1562" s="490"/>
      <c r="Y1562" s="490"/>
      <c r="Z1562" s="490"/>
      <c r="AA1562" s="490"/>
      <c r="AB1562" s="3050"/>
      <c r="AC1562" s="490">
        <f>AI1562-AH1562-AE1562</f>
        <v>18.439599999999999</v>
      </c>
      <c r="AD1562" s="986"/>
      <c r="AE1562" s="490"/>
      <c r="AF1562" s="490">
        <f>AC1562-AB1562</f>
        <v>18.439599999999999</v>
      </c>
      <c r="AG1562" s="490"/>
      <c r="AH1562" s="490">
        <v>0</v>
      </c>
      <c r="AI1562" s="490">
        <v>18.439599999999999</v>
      </c>
      <c r="AJ1562" s="1142"/>
      <c r="AK1562" s="1203"/>
      <c r="AL1562" s="2563">
        <f t="shared" si="2285"/>
        <v>0</v>
      </c>
      <c r="AM1562" s="1273"/>
    </row>
    <row r="1563" spans="1:39" s="2527" customFormat="1" ht="45" x14ac:dyDescent="0.25">
      <c r="A1563" s="362"/>
      <c r="B1563" s="362">
        <v>1</v>
      </c>
      <c r="C1563" s="461" t="s">
        <v>529</v>
      </c>
      <c r="D1563" s="4"/>
      <c r="E1563" s="4"/>
      <c r="F1563" s="750">
        <v>44</v>
      </c>
      <c r="G1563" s="210">
        <f t="shared" ref="G1563:G1568" si="2409">F1563/12*$C$3</f>
        <v>36.666666666666664</v>
      </c>
      <c r="H1563" s="320">
        <v>51</v>
      </c>
      <c r="I1563" s="320">
        <f t="shared" ref="I1563:I1568" si="2410">H1563/G1563*100</f>
        <v>139.09090909090912</v>
      </c>
      <c r="J1563" s="1754"/>
      <c r="K1563" s="1754"/>
      <c r="L1563" s="208"/>
      <c r="M1563" s="208"/>
      <c r="N1563" s="208"/>
      <c r="O1563" s="208"/>
      <c r="P1563" s="208"/>
      <c r="Q1563" s="208"/>
      <c r="R1563" s="490">
        <v>382.59206536320005</v>
      </c>
      <c r="S1563" s="490">
        <v>382.59206536320005</v>
      </c>
      <c r="T1563" s="490">
        <v>382.59206536320005</v>
      </c>
      <c r="U1563" s="490">
        <v>382.59206536320005</v>
      </c>
      <c r="V1563" s="490">
        <v>382.59206536320005</v>
      </c>
      <c r="W1563" s="490">
        <v>382.59206536320005</v>
      </c>
      <c r="X1563" s="490">
        <v>382.59206536320005</v>
      </c>
      <c r="Y1563" s="490">
        <v>382.59206536320005</v>
      </c>
      <c r="Z1563" s="490">
        <v>382.59206536320005</v>
      </c>
      <c r="AA1563" s="490">
        <v>382.59206536320005</v>
      </c>
      <c r="AB1563" s="3050">
        <f t="shared" ref="AB1563:AB1564" si="2411">R1563/12*$C$3+(S1563-R1563)/11*9+(T1563-S1563)/10*8+(U1563-T1563)/9*7+(V1563-U1563)/8*6+(W1563-V1563)/7*5+(X1563-W1563)/6*4+(Y1563-X1563)/5*3+(Z1563-Y1563)/4*2+(AA1563-Z1563)/3*1</f>
        <v>318.82672113600006</v>
      </c>
      <c r="AC1563" s="490">
        <f t="shared" ref="AC1563:AC1564" si="2412">AI1563-AH1563-AE1563-AD1563</f>
        <v>440.99342999999999</v>
      </c>
      <c r="AD1563" s="986"/>
      <c r="AE1563" s="490"/>
      <c r="AF1563" s="490">
        <f t="shared" ref="AF1563:AF1564" si="2413">AC1563-AB1563</f>
        <v>122.16670886399993</v>
      </c>
      <c r="AG1563" s="490"/>
      <c r="AH1563" s="490">
        <v>0</v>
      </c>
      <c r="AI1563" s="490">
        <v>440.99342999999999</v>
      </c>
      <c r="AJ1563" s="1142"/>
      <c r="AK1563" s="1203"/>
      <c r="AL1563" s="2563">
        <f t="shared" si="2285"/>
        <v>0</v>
      </c>
      <c r="AM1563" s="1273"/>
    </row>
    <row r="1564" spans="1:39" s="2527" customFormat="1" ht="30" x14ac:dyDescent="0.25">
      <c r="A1564" s="362"/>
      <c r="B1564" s="362">
        <v>1</v>
      </c>
      <c r="C1564" s="461" t="s">
        <v>530</v>
      </c>
      <c r="D1564" s="4"/>
      <c r="E1564" s="4"/>
      <c r="F1564" s="750">
        <v>115</v>
      </c>
      <c r="G1564" s="210">
        <f t="shared" si="2409"/>
        <v>95.833333333333343</v>
      </c>
      <c r="H1564" s="320">
        <v>127</v>
      </c>
      <c r="I1564" s="320">
        <f t="shared" si="2410"/>
        <v>132.52173913043478</v>
      </c>
      <c r="J1564" s="1754"/>
      <c r="K1564" s="1754"/>
      <c r="L1564" s="208"/>
      <c r="M1564" s="208"/>
      <c r="N1564" s="208"/>
      <c r="O1564" s="208"/>
      <c r="P1564" s="208"/>
      <c r="Q1564" s="208"/>
      <c r="R1564" s="490">
        <v>999.95653447200004</v>
      </c>
      <c r="S1564" s="490">
        <v>999.95653447200004</v>
      </c>
      <c r="T1564" s="490">
        <v>999.95653447200004</v>
      </c>
      <c r="U1564" s="490">
        <v>999.95653447200004</v>
      </c>
      <c r="V1564" s="490">
        <v>999.95653447200004</v>
      </c>
      <c r="W1564" s="490">
        <v>999.95653447200004</v>
      </c>
      <c r="X1564" s="490">
        <v>999.95653447200004</v>
      </c>
      <c r="Y1564" s="490">
        <v>999.95653447200004</v>
      </c>
      <c r="Z1564" s="490">
        <v>999.95653447200004</v>
      </c>
      <c r="AA1564" s="490">
        <v>999.95653447200004</v>
      </c>
      <c r="AB1564" s="3050">
        <f t="shared" si="2411"/>
        <v>833.29711206000002</v>
      </c>
      <c r="AC1564" s="490">
        <f t="shared" si="2412"/>
        <v>1098.16011</v>
      </c>
      <c r="AD1564" s="986"/>
      <c r="AE1564" s="490"/>
      <c r="AF1564" s="490">
        <f t="shared" si="2413"/>
        <v>264.86299794000001</v>
      </c>
      <c r="AG1564" s="490"/>
      <c r="AH1564" s="490">
        <v>-3.4587600000000003</v>
      </c>
      <c r="AI1564" s="490">
        <v>1094.70135</v>
      </c>
      <c r="AJ1564" s="1142"/>
      <c r="AK1564" s="1203"/>
      <c r="AL1564" s="2563">
        <f t="shared" si="2285"/>
        <v>0</v>
      </c>
      <c r="AM1564" s="1273"/>
    </row>
    <row r="1565" spans="1:39" s="2527" customFormat="1" ht="45" x14ac:dyDescent="0.25">
      <c r="A1565" s="362">
        <v>1</v>
      </c>
      <c r="B1565" s="362">
        <v>1</v>
      </c>
      <c r="C1565" s="652" t="s">
        <v>286</v>
      </c>
      <c r="D1565" s="4"/>
      <c r="E1565" s="4"/>
      <c r="F1565" s="1270">
        <f>SUM(F1566:F1568)</f>
        <v>6118</v>
      </c>
      <c r="G1565" s="1270">
        <f t="shared" ref="G1565:H1565" si="2414">SUM(G1566:G1568)</f>
        <v>5098.333333333333</v>
      </c>
      <c r="H1565" s="1270">
        <f t="shared" si="2414"/>
        <v>5714</v>
      </c>
      <c r="I1565" s="320">
        <f t="shared" si="2410"/>
        <v>112.07584177835895</v>
      </c>
      <c r="J1565" s="1754"/>
      <c r="K1565" s="1754"/>
      <c r="L1565" s="208"/>
      <c r="M1565" s="208"/>
      <c r="N1565" s="208"/>
      <c r="O1565" s="208"/>
      <c r="P1565" s="208"/>
      <c r="Q1565" s="208"/>
      <c r="R1565" s="490">
        <f t="shared" ref="R1565:AI1565" si="2415">SUM(R1566:R1568)</f>
        <v>18205.180503787204</v>
      </c>
      <c r="S1565" s="490">
        <f t="shared" ref="S1565:T1565" si="2416">SUM(S1566:S1568)</f>
        <v>18205.180503787204</v>
      </c>
      <c r="T1565" s="490">
        <f t="shared" si="2416"/>
        <v>18205.180503787204</v>
      </c>
      <c r="U1565" s="490">
        <f t="shared" ref="U1565:V1565" si="2417">SUM(U1566:U1568)</f>
        <v>18205.180503787204</v>
      </c>
      <c r="V1565" s="490">
        <f t="shared" si="2417"/>
        <v>18205.180503787204</v>
      </c>
      <c r="W1565" s="490">
        <f t="shared" ref="W1565:X1565" si="2418">SUM(W1566:W1568)</f>
        <v>18205.180503787204</v>
      </c>
      <c r="X1565" s="490">
        <f t="shared" si="2418"/>
        <v>18205.180503787204</v>
      </c>
      <c r="Y1565" s="490">
        <f t="shared" ref="Y1565:Z1565" si="2419">SUM(Y1566:Y1568)</f>
        <v>18205.180503787204</v>
      </c>
      <c r="Z1565" s="490">
        <f t="shared" si="2419"/>
        <v>18205.180503787204</v>
      </c>
      <c r="AA1565" s="490">
        <f t="shared" ref="AA1565" si="2420">SUM(AA1566:AA1568)</f>
        <v>18205.180503787204</v>
      </c>
      <c r="AB1565" s="3050">
        <f t="shared" si="2415"/>
        <v>15170.983753156002</v>
      </c>
      <c r="AC1565" s="490">
        <f t="shared" si="2415"/>
        <v>16762.246859999999</v>
      </c>
      <c r="AD1565" s="986">
        <f t="shared" si="2415"/>
        <v>0</v>
      </c>
      <c r="AE1565" s="490">
        <f t="shared" si="2415"/>
        <v>0</v>
      </c>
      <c r="AF1565" s="490">
        <f t="shared" si="2415"/>
        <v>1591.2631068439971</v>
      </c>
      <c r="AG1565" s="490">
        <f t="shared" si="2415"/>
        <v>0</v>
      </c>
      <c r="AH1565" s="490">
        <f t="shared" si="2415"/>
        <v>-4.6836099999999998</v>
      </c>
      <c r="AI1565" s="490">
        <f t="shared" si="2415"/>
        <v>16757.563249999999</v>
      </c>
      <c r="AJ1565" s="1142"/>
      <c r="AK1565" s="1203"/>
      <c r="AL1565" s="2563">
        <f t="shared" si="2285"/>
        <v>0</v>
      </c>
      <c r="AM1565" s="1273"/>
    </row>
    <row r="1566" spans="1:39" s="2527" customFormat="1" ht="45.75" customHeight="1" x14ac:dyDescent="0.25">
      <c r="A1566" s="362">
        <v>1</v>
      </c>
      <c r="B1566" s="362">
        <v>1</v>
      </c>
      <c r="C1566" s="461" t="s">
        <v>531</v>
      </c>
      <c r="D1566" s="4"/>
      <c r="E1566" s="4"/>
      <c r="F1566" s="752">
        <v>1803</v>
      </c>
      <c r="G1566" s="210">
        <f t="shared" si="2409"/>
        <v>1502.5</v>
      </c>
      <c r="H1566" s="320">
        <v>1902</v>
      </c>
      <c r="I1566" s="320">
        <f t="shared" si="2410"/>
        <v>126.58901830282862</v>
      </c>
      <c r="J1566" s="1754"/>
      <c r="K1566" s="1754"/>
      <c r="L1566" s="208"/>
      <c r="M1566" s="208"/>
      <c r="N1566" s="208"/>
      <c r="O1566" s="208"/>
      <c r="P1566" s="208"/>
      <c r="Q1566" s="208"/>
      <c r="R1566" s="490">
        <v>3046.69137</v>
      </c>
      <c r="S1566" s="490">
        <v>3046.69137</v>
      </c>
      <c r="T1566" s="490">
        <v>3046.69137</v>
      </c>
      <c r="U1566" s="490">
        <v>3046.69137</v>
      </c>
      <c r="V1566" s="490">
        <v>3046.69137</v>
      </c>
      <c r="W1566" s="490">
        <v>3046.69137</v>
      </c>
      <c r="X1566" s="490">
        <v>3046.69137</v>
      </c>
      <c r="Y1566" s="490">
        <v>3046.69137</v>
      </c>
      <c r="Z1566" s="490">
        <v>3046.69137</v>
      </c>
      <c r="AA1566" s="490">
        <v>3046.69137</v>
      </c>
      <c r="AB1566" s="3050">
        <f t="shared" ref="AB1566:AB1568" si="2421">R1566/12*$C$3+(S1566-R1566)/11*9+(T1566-S1566)/10*8+(U1566-T1566)/9*7+(V1566-U1566)/8*6+(W1566-V1566)/7*5+(X1566-W1566)/6*4+(Y1566-X1566)/5*3+(Z1566-Y1566)/4*2+(AA1566-Z1566)/3*1</f>
        <v>2538.9094749999999</v>
      </c>
      <c r="AC1566" s="490">
        <f t="shared" ref="AC1566:AC1568" si="2422">AI1566-AH1566-AE1566-AD1566</f>
        <v>3248.8797000000004</v>
      </c>
      <c r="AD1566" s="986"/>
      <c r="AE1566" s="490"/>
      <c r="AF1566" s="490">
        <f t="shared" ref="AF1566:AF1568" si="2423">AC1566-AB1566</f>
        <v>709.97022500000048</v>
      </c>
      <c r="AG1566" s="490"/>
      <c r="AH1566" s="490">
        <v>-4.6836099999999998</v>
      </c>
      <c r="AI1566" s="490">
        <v>3244.1960900000004</v>
      </c>
      <c r="AJ1566" s="1142"/>
      <c r="AK1566" s="1203"/>
      <c r="AL1566" s="2563">
        <f t="shared" si="2285"/>
        <v>0</v>
      </c>
      <c r="AM1566" s="1273"/>
    </row>
    <row r="1567" spans="1:39" s="2527" customFormat="1" ht="67.5" customHeight="1" x14ac:dyDescent="0.25">
      <c r="A1567" s="362"/>
      <c r="B1567" s="362">
        <v>1</v>
      </c>
      <c r="C1567" s="461" t="s">
        <v>532</v>
      </c>
      <c r="D1567" s="4"/>
      <c r="E1567" s="4"/>
      <c r="F1567" s="752">
        <v>3700</v>
      </c>
      <c r="G1567" s="210">
        <f t="shared" si="2409"/>
        <v>3083.333333333333</v>
      </c>
      <c r="H1567" s="320">
        <v>3381</v>
      </c>
      <c r="I1567" s="320">
        <f t="shared" si="2410"/>
        <v>109.65405405405406</v>
      </c>
      <c r="J1567" s="1754"/>
      <c r="K1567" s="1754"/>
      <c r="L1567" s="208"/>
      <c r="M1567" s="208"/>
      <c r="N1567" s="208"/>
      <c r="O1567" s="208"/>
      <c r="P1567" s="208"/>
      <c r="Q1567" s="208"/>
      <c r="R1567" s="490">
        <v>14072.844567168004</v>
      </c>
      <c r="S1567" s="490">
        <v>14072.844567168004</v>
      </c>
      <c r="T1567" s="490">
        <v>14072.844567168004</v>
      </c>
      <c r="U1567" s="490">
        <v>14072.844567168004</v>
      </c>
      <c r="V1567" s="490">
        <v>14072.844567168004</v>
      </c>
      <c r="W1567" s="490">
        <v>14072.844567168004</v>
      </c>
      <c r="X1567" s="490">
        <v>14072.844567168004</v>
      </c>
      <c r="Y1567" s="490">
        <v>14072.844567168004</v>
      </c>
      <c r="Z1567" s="490">
        <v>14072.844567168004</v>
      </c>
      <c r="AA1567" s="490">
        <v>14072.844567168004</v>
      </c>
      <c r="AB1567" s="3050">
        <f t="shared" si="2421"/>
        <v>11727.370472640003</v>
      </c>
      <c r="AC1567" s="490">
        <f t="shared" si="2422"/>
        <v>12763.857739999999</v>
      </c>
      <c r="AD1567" s="986"/>
      <c r="AE1567" s="490"/>
      <c r="AF1567" s="490">
        <f t="shared" si="2423"/>
        <v>1036.4872673599966</v>
      </c>
      <c r="AG1567" s="490"/>
      <c r="AH1567" s="490">
        <v>0</v>
      </c>
      <c r="AI1567" s="490">
        <v>12763.857739999999</v>
      </c>
      <c r="AJ1567" s="1142"/>
      <c r="AK1567" s="1203"/>
      <c r="AL1567" s="2563">
        <f t="shared" si="2285"/>
        <v>0</v>
      </c>
      <c r="AM1567" s="1273"/>
    </row>
    <row r="1568" spans="1:39" s="2527" customFormat="1" ht="60" x14ac:dyDescent="0.25">
      <c r="A1568" s="362"/>
      <c r="B1568" s="362">
        <v>1</v>
      </c>
      <c r="C1568" s="461" t="s">
        <v>533</v>
      </c>
      <c r="D1568" s="4"/>
      <c r="E1568" s="4"/>
      <c r="F1568" s="750">
        <v>615</v>
      </c>
      <c r="G1568" s="210">
        <f t="shared" si="2409"/>
        <v>512.5</v>
      </c>
      <c r="H1568" s="320">
        <v>431</v>
      </c>
      <c r="I1568" s="320">
        <f t="shared" si="2410"/>
        <v>84.097560975609753</v>
      </c>
      <c r="J1568" s="1754"/>
      <c r="K1568" s="1754"/>
      <c r="L1568" s="208"/>
      <c r="M1568" s="208"/>
      <c r="N1568" s="208"/>
      <c r="O1568" s="208"/>
      <c r="P1568" s="208"/>
      <c r="Q1568" s="208"/>
      <c r="R1568" s="490">
        <v>1085.6445666192001</v>
      </c>
      <c r="S1568" s="490">
        <v>1085.6445666192001</v>
      </c>
      <c r="T1568" s="490">
        <v>1085.6445666192001</v>
      </c>
      <c r="U1568" s="490">
        <v>1085.6445666192001</v>
      </c>
      <c r="V1568" s="490">
        <v>1085.6445666192001</v>
      </c>
      <c r="W1568" s="490">
        <v>1085.6445666192001</v>
      </c>
      <c r="X1568" s="490">
        <v>1085.6445666192001</v>
      </c>
      <c r="Y1568" s="490">
        <v>1085.6445666192001</v>
      </c>
      <c r="Z1568" s="490">
        <v>1085.6445666192001</v>
      </c>
      <c r="AA1568" s="490">
        <v>1085.6445666192001</v>
      </c>
      <c r="AB1568" s="3050">
        <f t="shared" si="2421"/>
        <v>904.70380551599999</v>
      </c>
      <c r="AC1568" s="490">
        <f t="shared" si="2422"/>
        <v>749.50941999999998</v>
      </c>
      <c r="AD1568" s="986"/>
      <c r="AE1568" s="490"/>
      <c r="AF1568" s="490">
        <f t="shared" si="2423"/>
        <v>-155.19438551600001</v>
      </c>
      <c r="AG1568" s="490"/>
      <c r="AH1568" s="490">
        <v>0</v>
      </c>
      <c r="AI1568" s="490">
        <v>749.50941999999998</v>
      </c>
      <c r="AJ1568" s="1142"/>
      <c r="AK1568" s="1203"/>
      <c r="AL1568" s="2563">
        <f t="shared" si="2285"/>
        <v>0</v>
      </c>
      <c r="AM1568" s="1273"/>
    </row>
    <row r="1569" spans="1:39" s="2527" customFormat="1" x14ac:dyDescent="0.25">
      <c r="A1569" s="362">
        <v>1</v>
      </c>
      <c r="B1569" s="362">
        <v>1</v>
      </c>
      <c r="C1569" s="650" t="s">
        <v>201</v>
      </c>
      <c r="D1569" s="4"/>
      <c r="E1569" s="4"/>
      <c r="F1569" s="729"/>
      <c r="G1569" s="366"/>
      <c r="H1569" s="366"/>
      <c r="I1569" s="320"/>
      <c r="J1569" s="1754"/>
      <c r="K1569" s="1754"/>
      <c r="L1569" s="208"/>
      <c r="M1569" s="208"/>
      <c r="N1569" s="208"/>
      <c r="O1569" s="208"/>
      <c r="P1569" s="208"/>
      <c r="Q1569" s="208"/>
      <c r="R1569" s="490"/>
      <c r="S1569" s="490"/>
      <c r="T1569" s="490"/>
      <c r="U1569" s="490"/>
      <c r="V1569" s="490"/>
      <c r="W1569" s="490"/>
      <c r="X1569" s="490"/>
      <c r="Y1569" s="490"/>
      <c r="Z1569" s="490"/>
      <c r="AA1569" s="490"/>
      <c r="AB1569" s="3050">
        <f t="shared" ref="AB1569" si="2424">R1569/12*$C$3+(S1569-R1569)/11*7+(T1569-S1569)/10*6+(U1569-T1569)/9*5+(V1569-U1569)/8*4+(W1569-V1569)/7*3+(X1569-W1569)/6*2+(Y1569-X1569)/5*1</f>
        <v>0</v>
      </c>
      <c r="AC1569" s="490"/>
      <c r="AD1569" s="986"/>
      <c r="AE1569" s="490"/>
      <c r="AF1569" s="490"/>
      <c r="AG1569" s="490"/>
      <c r="AH1569" s="490"/>
      <c r="AI1569" s="490"/>
      <c r="AJ1569" s="1142"/>
      <c r="AK1569" s="1203"/>
      <c r="AL1569" s="2563">
        <f t="shared" si="2285"/>
        <v>0</v>
      </c>
      <c r="AM1569" s="1273"/>
    </row>
    <row r="1570" spans="1:39" s="2527" customFormat="1" ht="29.25" x14ac:dyDescent="0.25">
      <c r="A1570" s="362">
        <v>1</v>
      </c>
      <c r="B1570" s="362">
        <v>1</v>
      </c>
      <c r="C1570" s="2522" t="s">
        <v>327</v>
      </c>
      <c r="D1570" s="4"/>
      <c r="E1570" s="4"/>
      <c r="F1570" s="751">
        <f>SUM(F1571,F1572,F1575,F1576,F1577,F1578)+F1579*5</f>
        <v>2318</v>
      </c>
      <c r="G1570" s="751">
        <f t="shared" ref="G1570:H1570" si="2425">SUM(G1571,G1572,G1575,G1576,G1577,G1578)+G1579*5</f>
        <v>1906.6666666666667</v>
      </c>
      <c r="H1570" s="751">
        <f t="shared" si="2425"/>
        <v>2154</v>
      </c>
      <c r="I1570" s="320">
        <f>H1570/G1570*100</f>
        <v>112.97202797202797</v>
      </c>
      <c r="J1570" s="1754"/>
      <c r="K1570" s="1754"/>
      <c r="L1570" s="208"/>
      <c r="M1570" s="208"/>
      <c r="N1570" s="208"/>
      <c r="O1570" s="208"/>
      <c r="P1570" s="208"/>
      <c r="Q1570" s="208"/>
      <c r="R1570" s="490">
        <v>12021.587920000002</v>
      </c>
      <c r="S1570" s="490">
        <v>12021.587920000002</v>
      </c>
      <c r="T1570" s="490">
        <v>12021.587920000002</v>
      </c>
      <c r="U1570" s="490">
        <v>12021.587920000002</v>
      </c>
      <c r="V1570" s="490">
        <v>12021.587920000002</v>
      </c>
      <c r="W1570" s="490">
        <v>12021.587920000002</v>
      </c>
      <c r="X1570" s="490">
        <v>12021.587920000002</v>
      </c>
      <c r="Y1570" s="490">
        <v>12021.587920000002</v>
      </c>
      <c r="Z1570" s="490">
        <v>12021.58792</v>
      </c>
      <c r="AA1570" s="490">
        <v>12021.58792</v>
      </c>
      <c r="AB1570" s="3050">
        <f t="shared" ref="AB1570" si="2426">R1570/12*$C$3+(S1570-R1570)/11*9+(T1570-S1570)/10*8+(U1570-T1570)/9*7+(V1570-U1570)/8*6+(W1570-V1570)/7*5+(X1570-W1570)/6*4+(Y1570-X1570)/5*3+(Z1570-Y1570)/4*2+(AA1570-Z1570)/3*1</f>
        <v>10017.989933333334</v>
      </c>
      <c r="AC1570" s="490">
        <f t="shared" ref="AC1570" si="2427">AI1570-AH1570-AE1570-AD1570</f>
        <v>10125.270789999999</v>
      </c>
      <c r="AD1570" s="986"/>
      <c r="AE1570" s="490"/>
      <c r="AF1570" s="490">
        <f t="shared" ref="AF1570" si="2428">AC1570-AB1570</f>
        <v>107.28085666666448</v>
      </c>
      <c r="AG1570" s="490">
        <v>-6.3937499999999998</v>
      </c>
      <c r="AH1570" s="490">
        <v>0</v>
      </c>
      <c r="AI1570" s="490">
        <v>10125.270789999999</v>
      </c>
      <c r="AJ1570" s="1142"/>
      <c r="AK1570" s="1203"/>
      <c r="AL1570" s="2563">
        <f t="shared" si="2285"/>
        <v>0</v>
      </c>
      <c r="AM1570" s="1273"/>
    </row>
    <row r="1571" spans="1:39" s="2527" customFormat="1" x14ac:dyDescent="0.25">
      <c r="A1571" s="362"/>
      <c r="B1571" s="362">
        <v>1</v>
      </c>
      <c r="C1571" s="461" t="s">
        <v>318</v>
      </c>
      <c r="D1571" s="4"/>
      <c r="E1571" s="4"/>
      <c r="F1571" s="750"/>
      <c r="G1571" s="750"/>
      <c r="H1571" s="750"/>
      <c r="I1571" s="320"/>
      <c r="J1571" s="1754"/>
      <c r="K1571" s="1754"/>
      <c r="L1571" s="208"/>
      <c r="M1571" s="208"/>
      <c r="N1571" s="208"/>
      <c r="O1571" s="208"/>
      <c r="P1571" s="208"/>
      <c r="Q1571" s="208"/>
      <c r="R1571" s="490"/>
      <c r="S1571" s="490"/>
      <c r="T1571" s="490"/>
      <c r="U1571" s="490"/>
      <c r="V1571" s="490"/>
      <c r="W1571" s="490"/>
      <c r="X1571" s="490"/>
      <c r="Y1571" s="490"/>
      <c r="Z1571" s="490"/>
      <c r="AA1571" s="490"/>
      <c r="AB1571" s="3050"/>
      <c r="AC1571" s="490"/>
      <c r="AD1571" s="986"/>
      <c r="AE1571" s="490"/>
      <c r="AF1571" s="490"/>
      <c r="AG1571" s="490"/>
      <c r="AH1571" s="490"/>
      <c r="AI1571" s="490"/>
      <c r="AJ1571" s="1142"/>
      <c r="AK1571" s="1203"/>
      <c r="AL1571" s="2563">
        <f t="shared" si="2285"/>
        <v>0</v>
      </c>
      <c r="AM1571" s="1273"/>
    </row>
    <row r="1572" spans="1:39" s="2527" customFormat="1" ht="30" x14ac:dyDescent="0.25">
      <c r="A1572" s="362">
        <v>1</v>
      </c>
      <c r="B1572" s="362">
        <v>1</v>
      </c>
      <c r="C1572" s="652" t="s">
        <v>506</v>
      </c>
      <c r="D1572" s="4"/>
      <c r="E1572" s="4"/>
      <c r="F1572" s="727">
        <f>F1573+F1574/4</f>
        <v>12</v>
      </c>
      <c r="G1572" s="727">
        <f t="shared" ref="G1572:H1572" si="2429">G1573+G1574/4</f>
        <v>10</v>
      </c>
      <c r="H1572" s="727">
        <f t="shared" si="2429"/>
        <v>0</v>
      </c>
      <c r="I1572" s="320">
        <f>H1572/G1572*100</f>
        <v>0</v>
      </c>
      <c r="J1572" s="1754"/>
      <c r="K1572" s="1754"/>
      <c r="L1572" s="208"/>
      <c r="M1572" s="208"/>
      <c r="N1572" s="208"/>
      <c r="O1572" s="208"/>
      <c r="P1572" s="208"/>
      <c r="Q1572" s="208"/>
      <c r="R1572" s="490"/>
      <c r="S1572" s="490"/>
      <c r="T1572" s="490"/>
      <c r="U1572" s="490"/>
      <c r="V1572" s="490"/>
      <c r="W1572" s="490"/>
      <c r="X1572" s="490"/>
      <c r="Y1572" s="490"/>
      <c r="Z1572" s="490"/>
      <c r="AA1572" s="490"/>
      <c r="AB1572" s="3050"/>
      <c r="AC1572" s="490"/>
      <c r="AD1572" s="986"/>
      <c r="AE1572" s="490"/>
      <c r="AF1572" s="490"/>
      <c r="AG1572" s="490"/>
      <c r="AH1572" s="490"/>
      <c r="AI1572" s="490"/>
      <c r="AJ1572" s="1158"/>
      <c r="AK1572" s="1203"/>
      <c r="AL1572" s="2563">
        <f t="shared" si="2285"/>
        <v>0</v>
      </c>
      <c r="AM1572" s="1273"/>
    </row>
    <row r="1573" spans="1:39" s="2527" customFormat="1" x14ac:dyDescent="0.25">
      <c r="A1573" s="362"/>
      <c r="B1573" s="362">
        <v>1</v>
      </c>
      <c r="C1573" s="461" t="s">
        <v>507</v>
      </c>
      <c r="D1573" s="4"/>
      <c r="E1573" s="4"/>
      <c r="F1573" s="729"/>
      <c r="G1573" s="210"/>
      <c r="H1573" s="210"/>
      <c r="I1573" s="320"/>
      <c r="J1573" s="1754"/>
      <c r="K1573" s="1754"/>
      <c r="L1573" s="208"/>
      <c r="M1573" s="208"/>
      <c r="N1573" s="208"/>
      <c r="O1573" s="208"/>
      <c r="P1573" s="208"/>
      <c r="Q1573" s="208"/>
      <c r="R1573" s="490"/>
      <c r="S1573" s="490"/>
      <c r="T1573" s="490"/>
      <c r="U1573" s="490"/>
      <c r="V1573" s="490"/>
      <c r="W1573" s="490"/>
      <c r="X1573" s="490"/>
      <c r="Y1573" s="490"/>
      <c r="Z1573" s="490"/>
      <c r="AA1573" s="490"/>
      <c r="AB1573" s="3050"/>
      <c r="AC1573" s="490"/>
      <c r="AD1573" s="986"/>
      <c r="AE1573" s="490"/>
      <c r="AF1573" s="490"/>
      <c r="AG1573" s="490"/>
      <c r="AH1573" s="490"/>
      <c r="AI1573" s="490"/>
      <c r="AJ1573" s="1158"/>
      <c r="AK1573" s="1203"/>
      <c r="AL1573" s="2563">
        <f t="shared" si="2285"/>
        <v>0</v>
      </c>
      <c r="AM1573" s="1273"/>
    </row>
    <row r="1574" spans="1:39" s="2527" customFormat="1" ht="30" x14ac:dyDescent="0.25">
      <c r="A1574" s="362">
        <v>1</v>
      </c>
      <c r="B1574" s="362">
        <v>1</v>
      </c>
      <c r="C1574" s="461" t="s">
        <v>508</v>
      </c>
      <c r="D1574" s="1491"/>
      <c r="E1574" s="706"/>
      <c r="F1574" s="750">
        <v>48</v>
      </c>
      <c r="G1574" s="210">
        <f t="shared" ref="G1574" si="2430">F1574/12*$C$3</f>
        <v>40</v>
      </c>
      <c r="H1574" s="939"/>
      <c r="I1574" s="320">
        <f>H1574/G1574*100</f>
        <v>0</v>
      </c>
      <c r="J1574" s="1754"/>
      <c r="K1574" s="1754"/>
      <c r="L1574" s="208"/>
      <c r="M1574" s="208"/>
      <c r="N1574" s="208"/>
      <c r="O1574" s="208"/>
      <c r="P1574" s="208"/>
      <c r="Q1574" s="208"/>
      <c r="R1574" s="2578"/>
      <c r="S1574" s="2578"/>
      <c r="T1574" s="2578"/>
      <c r="U1574" s="2578"/>
      <c r="V1574" s="2578"/>
      <c r="W1574" s="2578"/>
      <c r="X1574" s="2578"/>
      <c r="Y1574" s="2578"/>
      <c r="Z1574" s="2578"/>
      <c r="AA1574" s="2578"/>
      <c r="AB1574" s="3052">
        <f>R1574/12*$C$3</f>
        <v>0</v>
      </c>
      <c r="AC1574" s="2578">
        <f>AI1574-AH1574</f>
        <v>0</v>
      </c>
      <c r="AD1574" s="2925"/>
      <c r="AE1574" s="2578"/>
      <c r="AF1574" s="2578">
        <f>AC1574-AB1574</f>
        <v>0</v>
      </c>
      <c r="AG1574" s="2578"/>
      <c r="AH1574" s="2578"/>
      <c r="AI1574" s="2578"/>
      <c r="AJ1574" s="1146"/>
      <c r="AK1574" s="2926"/>
      <c r="AL1574" s="2563">
        <f t="shared" si="2285"/>
        <v>0</v>
      </c>
      <c r="AM1574" s="1273"/>
    </row>
    <row r="1575" spans="1:39" s="2527" customFormat="1" ht="60" x14ac:dyDescent="0.25">
      <c r="A1575" s="362">
        <v>1</v>
      </c>
      <c r="B1575" s="362">
        <v>1</v>
      </c>
      <c r="C1575" s="461" t="s">
        <v>510</v>
      </c>
      <c r="D1575" s="717"/>
      <c r="E1575" s="4"/>
      <c r="F1575" s="753"/>
      <c r="G1575" s="320"/>
      <c r="H1575" s="320"/>
      <c r="I1575" s="939"/>
      <c r="J1575" s="1754"/>
      <c r="K1575" s="1754"/>
      <c r="L1575" s="208"/>
      <c r="M1575" s="208"/>
      <c r="N1575" s="208"/>
      <c r="O1575" s="208"/>
      <c r="P1575" s="208"/>
      <c r="Q1575" s="208"/>
      <c r="R1575" s="490"/>
      <c r="S1575" s="490"/>
      <c r="T1575" s="490"/>
      <c r="U1575" s="490"/>
      <c r="V1575" s="490"/>
      <c r="W1575" s="490"/>
      <c r="X1575" s="490"/>
      <c r="Y1575" s="490"/>
      <c r="Z1575" s="490"/>
      <c r="AA1575" s="490"/>
      <c r="AB1575" s="3050"/>
      <c r="AC1575" s="490"/>
      <c r="AD1575" s="986"/>
      <c r="AE1575" s="490"/>
      <c r="AF1575" s="490"/>
      <c r="AG1575" s="490"/>
      <c r="AH1575" s="490"/>
      <c r="AI1575" s="490"/>
      <c r="AJ1575" s="1142"/>
      <c r="AK1575" s="1203"/>
      <c r="AL1575" s="2563">
        <f t="shared" si="2285"/>
        <v>0</v>
      </c>
      <c r="AM1575" s="1273"/>
    </row>
    <row r="1576" spans="1:39" s="2527" customFormat="1" ht="45" x14ac:dyDescent="0.25">
      <c r="A1576" s="362"/>
      <c r="B1576" s="362"/>
      <c r="C1576" s="460" t="s">
        <v>511</v>
      </c>
      <c r="D1576" s="717"/>
      <c r="E1576" s="4"/>
      <c r="F1576" s="753"/>
      <c r="G1576" s="210"/>
      <c r="H1576" s="320"/>
      <c r="I1576" s="939"/>
      <c r="J1576" s="1754"/>
      <c r="K1576" s="1754"/>
      <c r="L1576" s="208"/>
      <c r="M1576" s="208"/>
      <c r="N1576" s="208"/>
      <c r="O1576" s="208"/>
      <c r="P1576" s="208"/>
      <c r="Q1576" s="208"/>
      <c r="R1576" s="490"/>
      <c r="S1576" s="490"/>
      <c r="T1576" s="490"/>
      <c r="U1576" s="490"/>
      <c r="V1576" s="490"/>
      <c r="W1576" s="490"/>
      <c r="X1576" s="490"/>
      <c r="Y1576" s="490"/>
      <c r="Z1576" s="490"/>
      <c r="AA1576" s="490"/>
      <c r="AB1576" s="3050"/>
      <c r="AC1576" s="490"/>
      <c r="AD1576" s="986"/>
      <c r="AE1576" s="490"/>
      <c r="AF1576" s="490"/>
      <c r="AG1576" s="490"/>
      <c r="AH1576" s="490"/>
      <c r="AI1576" s="490"/>
      <c r="AJ1576" s="1142"/>
      <c r="AK1576" s="1203"/>
      <c r="AL1576" s="2563">
        <f t="shared" si="2285"/>
        <v>0</v>
      </c>
      <c r="AM1576" s="1273"/>
    </row>
    <row r="1577" spans="1:39" s="2527" customFormat="1" ht="105" x14ac:dyDescent="0.25">
      <c r="A1577" s="362"/>
      <c r="B1577" s="362"/>
      <c r="C1577" s="460" t="s">
        <v>512</v>
      </c>
      <c r="D1577" s="1491"/>
      <c r="E1577" s="706"/>
      <c r="F1577" s="296">
        <v>100</v>
      </c>
      <c r="G1577" s="210">
        <f t="shared" ref="G1577:G1578" si="2431">F1577/12*$C$3</f>
        <v>83.333333333333343</v>
      </c>
      <c r="H1577" s="681">
        <v>13</v>
      </c>
      <c r="I1577" s="939">
        <f>H1577/ROUND(G1577,0)*100</f>
        <v>15.66265060240964</v>
      </c>
      <c r="J1577" s="1754"/>
      <c r="K1577" s="1754"/>
      <c r="L1577" s="208"/>
      <c r="M1577" s="208"/>
      <c r="N1577" s="208"/>
      <c r="O1577" s="208"/>
      <c r="P1577" s="208"/>
      <c r="Q1577" s="208"/>
      <c r="R1577" s="2578"/>
      <c r="S1577" s="2578"/>
      <c r="T1577" s="2578"/>
      <c r="U1577" s="2578"/>
      <c r="V1577" s="2578"/>
      <c r="W1577" s="2578"/>
      <c r="X1577" s="2578"/>
      <c r="Y1577" s="2578"/>
      <c r="Z1577" s="2578"/>
      <c r="AA1577" s="2578"/>
      <c r="AB1577" s="1085">
        <f t="shared" ref="AB1577" si="2432">R1577/12*$C$3</f>
        <v>0</v>
      </c>
      <c r="AC1577" s="490">
        <f t="shared" ref="AC1577:AC1578" si="2433">AI1577-AH1577-AE1577-AD1577</f>
        <v>0</v>
      </c>
      <c r="AD1577" s="986"/>
      <c r="AE1577" s="490"/>
      <c r="AF1577" s="490">
        <f t="shared" ref="AF1577:AF1578" si="2434">AC1577-AB1577</f>
        <v>0</v>
      </c>
      <c r="AG1577" s="490"/>
      <c r="AH1577" s="490"/>
      <c r="AI1577" s="490"/>
      <c r="AJ1577" s="1142"/>
      <c r="AK1577" s="1203"/>
      <c r="AL1577" s="2563">
        <f t="shared" si="2285"/>
        <v>0</v>
      </c>
      <c r="AM1577" s="1273"/>
    </row>
    <row r="1578" spans="1:39" s="2527" customFormat="1" ht="30" x14ac:dyDescent="0.25">
      <c r="A1578" s="362"/>
      <c r="B1578" s="362"/>
      <c r="C1578" s="460" t="s">
        <v>534</v>
      </c>
      <c r="D1578" s="1491"/>
      <c r="E1578" s="706"/>
      <c r="F1578" s="296">
        <v>2056</v>
      </c>
      <c r="G1578" s="210">
        <f t="shared" si="2431"/>
        <v>1713.3333333333335</v>
      </c>
      <c r="H1578" s="939">
        <v>2091</v>
      </c>
      <c r="I1578" s="939">
        <f>H1578/ROUND(G1578,0)*100</f>
        <v>122.06654991243433</v>
      </c>
      <c r="J1578" s="1754"/>
      <c r="K1578" s="1754"/>
      <c r="L1578" s="208"/>
      <c r="M1578" s="208"/>
      <c r="N1578" s="208"/>
      <c r="O1578" s="208"/>
      <c r="P1578" s="208"/>
      <c r="Q1578" s="208"/>
      <c r="R1578" s="2578">
        <v>4704.5460752639992</v>
      </c>
      <c r="S1578" s="2578">
        <v>4704.5460752639992</v>
      </c>
      <c r="T1578" s="2578">
        <v>4704.5460752639992</v>
      </c>
      <c r="U1578" s="2578">
        <v>4704.5460752639992</v>
      </c>
      <c r="V1578" s="2578">
        <v>4704.5460752639992</v>
      </c>
      <c r="W1578" s="2578">
        <v>4704.5460752639992</v>
      </c>
      <c r="X1578" s="2578">
        <v>4704.5460752639992</v>
      </c>
      <c r="Y1578" s="2578">
        <v>4704.5460752639992</v>
      </c>
      <c r="Z1578" s="2578">
        <v>4704.5460752639992</v>
      </c>
      <c r="AA1578" s="2578">
        <v>4704.5460752639992</v>
      </c>
      <c r="AB1578" s="2673">
        <f t="shared" ref="AB1578:AB1579" si="2435">R1578/12*$C$3+(S1578-R1578)/11*9+(T1578-S1578)/10*8+(U1578-T1578)/9*7+(V1578-U1578)/8*6+(W1578-V1578)/7*5+(X1578-W1578)/6*4+(Y1578-X1578)/5*3+(Z1578-Y1578)/4*2+(AA1578-Z1578)/3*1</f>
        <v>3920.4550627199997</v>
      </c>
      <c r="AC1578" s="2578">
        <f t="shared" si="2433"/>
        <v>4865.8772700000009</v>
      </c>
      <c r="AD1578" s="2925"/>
      <c r="AE1578" s="2578"/>
      <c r="AF1578" s="2578">
        <f t="shared" si="2434"/>
        <v>945.4222072800012</v>
      </c>
      <c r="AG1578" s="2578"/>
      <c r="AH1578" s="2578">
        <v>0</v>
      </c>
      <c r="AI1578" s="2578">
        <v>4865.8772700000009</v>
      </c>
      <c r="AJ1578" s="1142"/>
      <c r="AK1578" s="1203"/>
      <c r="AL1578" s="2563">
        <f t="shared" si="2285"/>
        <v>0</v>
      </c>
      <c r="AM1578" s="1273"/>
    </row>
    <row r="1579" spans="1:39" s="2527" customFormat="1" ht="42.75" x14ac:dyDescent="0.25">
      <c r="A1579" s="362"/>
      <c r="B1579" s="362"/>
      <c r="C1579" s="3632" t="s">
        <v>588</v>
      </c>
      <c r="D1579" s="1491"/>
      <c r="E1579" s="706"/>
      <c r="F1579" s="727">
        <f>F1580</f>
        <v>30</v>
      </c>
      <c r="G1579" s="709">
        <f t="shared" ref="G1579:H1579" si="2436">G1580</f>
        <v>20</v>
      </c>
      <c r="H1579" s="939">
        <f t="shared" si="2436"/>
        <v>10</v>
      </c>
      <c r="I1579" s="939">
        <f t="shared" ref="I1579:I1580" si="2437">H1579/ROUND(G1579,0)*100</f>
        <v>50</v>
      </c>
      <c r="J1579" s="1754"/>
      <c r="K1579" s="1754"/>
      <c r="L1579" s="208"/>
      <c r="M1579" s="208"/>
      <c r="N1579" s="208"/>
      <c r="O1579" s="208"/>
      <c r="P1579" s="208"/>
      <c r="Q1579" s="208"/>
      <c r="R1579" s="2578"/>
      <c r="S1579" s="2578"/>
      <c r="T1579" s="2578"/>
      <c r="U1579" s="2578">
        <v>56.655000000000001</v>
      </c>
      <c r="V1579" s="2578">
        <v>56.655000000000001</v>
      </c>
      <c r="W1579" s="2578">
        <v>56.655000000000001</v>
      </c>
      <c r="X1579" s="2578">
        <v>56.655000000000001</v>
      </c>
      <c r="Y1579" s="2578">
        <v>56.655000000000001</v>
      </c>
      <c r="Z1579" s="2578">
        <v>56.655000000000001</v>
      </c>
      <c r="AA1579" s="2578">
        <v>56.655000000000001</v>
      </c>
      <c r="AB1579" s="2673">
        <f t="shared" si="2435"/>
        <v>44.064999999999998</v>
      </c>
      <c r="AC1579" s="2578">
        <f t="shared" ref="AC1579" si="2438">AI1579-AH1579-AE1579-AD1579</f>
        <v>18.885000000000002</v>
      </c>
      <c r="AD1579" s="2925"/>
      <c r="AE1579" s="2578"/>
      <c r="AF1579" s="2578">
        <f t="shared" ref="AF1579" si="2439">AC1579-AB1579</f>
        <v>-25.179999999999996</v>
      </c>
      <c r="AG1579" s="2578"/>
      <c r="AH1579" s="2578">
        <v>0</v>
      </c>
      <c r="AI1579" s="2578">
        <v>18.885000000000002</v>
      </c>
      <c r="AJ1579" s="1142"/>
      <c r="AK1579" s="1203"/>
      <c r="AL1579" s="2563">
        <f t="shared" si="2285"/>
        <v>0</v>
      </c>
      <c r="AM1579" s="1273"/>
    </row>
    <row r="1580" spans="1:39" s="2527" customFormat="1" ht="30" x14ac:dyDescent="0.25">
      <c r="A1580" s="362"/>
      <c r="B1580" s="362"/>
      <c r="C1580" s="460" t="s">
        <v>590</v>
      </c>
      <c r="D1580" s="1491"/>
      <c r="E1580" s="706"/>
      <c r="F1580" s="296">
        <v>30</v>
      </c>
      <c r="G1580" s="3634">
        <f>F1580/9*6</f>
        <v>20</v>
      </c>
      <c r="H1580" s="939">
        <v>10</v>
      </c>
      <c r="I1580" s="939">
        <f t="shared" si="2437"/>
        <v>50</v>
      </c>
      <c r="J1580" s="1754"/>
      <c r="K1580" s="1754"/>
      <c r="L1580" s="208"/>
      <c r="M1580" s="208"/>
      <c r="N1580" s="208"/>
      <c r="O1580" s="208"/>
      <c r="P1580" s="208"/>
      <c r="Q1580" s="208"/>
      <c r="R1580" s="2578"/>
      <c r="S1580" s="2578"/>
      <c r="T1580" s="2578"/>
      <c r="U1580" s="2578"/>
      <c r="V1580" s="2578"/>
      <c r="W1580" s="2578"/>
      <c r="X1580" s="2578"/>
      <c r="Y1580" s="2578"/>
      <c r="Z1580" s="2578"/>
      <c r="AA1580" s="2578"/>
      <c r="AB1580" s="2673"/>
      <c r="AC1580" s="2578"/>
      <c r="AD1580" s="2925"/>
      <c r="AE1580" s="2578"/>
      <c r="AF1580" s="2578"/>
      <c r="AG1580" s="2578"/>
      <c r="AH1580" s="2578"/>
      <c r="AI1580" s="2578"/>
      <c r="AJ1580" s="1142"/>
      <c r="AK1580" s="1203"/>
      <c r="AL1580" s="2563">
        <f t="shared" si="2285"/>
        <v>0</v>
      </c>
      <c r="AM1580" s="1273"/>
    </row>
    <row r="1581" spans="1:39" s="2527" customFormat="1" ht="29.25" x14ac:dyDescent="0.25">
      <c r="A1581" s="362">
        <v>1</v>
      </c>
      <c r="B1581" s="362">
        <v>1</v>
      </c>
      <c r="C1581" s="706" t="s">
        <v>328</v>
      </c>
      <c r="D1581" s="4"/>
      <c r="E1581" s="4"/>
      <c r="F1581" s="3282">
        <f>F1582+F1583</f>
        <v>4255.3191489361698</v>
      </c>
      <c r="G1581" s="320">
        <f t="shared" ref="G1581:H1581" si="2440">G1582+G1583</f>
        <v>3546.0992907801419</v>
      </c>
      <c r="H1581" s="320">
        <f t="shared" si="2440"/>
        <v>3599.9329787234037</v>
      </c>
      <c r="I1581" s="939">
        <f>H1581/ROUND(G1581,0)*100</f>
        <v>101.52095258667242</v>
      </c>
      <c r="J1581" s="1754"/>
      <c r="K1581" s="1754"/>
      <c r="L1581" s="208"/>
      <c r="M1581" s="208"/>
      <c r="N1581" s="208"/>
      <c r="O1581" s="208"/>
      <c r="P1581" s="208"/>
      <c r="Q1581" s="208"/>
      <c r="R1581" s="490"/>
      <c r="S1581" s="490"/>
      <c r="T1581" s="490"/>
      <c r="U1581" s="490"/>
      <c r="V1581" s="490"/>
      <c r="W1581" s="490"/>
      <c r="X1581" s="490"/>
      <c r="Y1581" s="490"/>
      <c r="Z1581" s="490"/>
      <c r="AA1581" s="490"/>
      <c r="AB1581" s="3050"/>
      <c r="AC1581" s="490"/>
      <c r="AD1581" s="986"/>
      <c r="AE1581" s="490"/>
      <c r="AF1581" s="490"/>
      <c r="AG1581" s="490"/>
      <c r="AH1581" s="490"/>
      <c r="AI1581" s="490"/>
      <c r="AJ1581" s="1142"/>
      <c r="AK1581" s="1203"/>
      <c r="AL1581" s="2563">
        <f t="shared" si="2285"/>
        <v>0</v>
      </c>
      <c r="AM1581" s="1273"/>
    </row>
    <row r="1582" spans="1:39" s="2527" customFormat="1" x14ac:dyDescent="0.25">
      <c r="A1582" s="362">
        <v>1</v>
      </c>
      <c r="B1582" s="362">
        <v>1</v>
      </c>
      <c r="C1582" s="706" t="s">
        <v>343</v>
      </c>
      <c r="D1582" s="4"/>
      <c r="E1582" s="4"/>
      <c r="F1582" s="3282"/>
      <c r="G1582" s="210"/>
      <c r="H1582" s="320"/>
      <c r="I1582" s="939"/>
      <c r="J1582" s="1754"/>
      <c r="K1582" s="1754"/>
      <c r="L1582" s="208"/>
      <c r="M1582" s="208"/>
      <c r="N1582" s="208"/>
      <c r="O1582" s="208"/>
      <c r="P1582" s="208"/>
      <c r="Q1582" s="208"/>
      <c r="R1582" s="490"/>
      <c r="S1582" s="490"/>
      <c r="T1582" s="490"/>
      <c r="U1582" s="490"/>
      <c r="V1582" s="490"/>
      <c r="W1582" s="490"/>
      <c r="X1582" s="490"/>
      <c r="Y1582" s="490"/>
      <c r="Z1582" s="490"/>
      <c r="AA1582" s="490"/>
      <c r="AB1582" s="3050"/>
      <c r="AC1582" s="490"/>
      <c r="AD1582" s="986"/>
      <c r="AE1582" s="490"/>
      <c r="AF1582" s="490"/>
      <c r="AG1582" s="490"/>
      <c r="AH1582" s="490"/>
      <c r="AI1582" s="490"/>
      <c r="AJ1582" s="1142"/>
      <c r="AK1582" s="1203"/>
      <c r="AL1582" s="2563">
        <f t="shared" si="2285"/>
        <v>0</v>
      </c>
      <c r="AM1582" s="1273"/>
    </row>
    <row r="1583" spans="1:39" s="2527" customFormat="1" x14ac:dyDescent="0.25">
      <c r="A1583" s="362">
        <v>1</v>
      </c>
      <c r="B1583" s="362">
        <v>1</v>
      </c>
      <c r="C1583" s="4" t="s">
        <v>344</v>
      </c>
      <c r="D1583" s="4"/>
      <c r="E1583" s="4"/>
      <c r="F1583" s="3282">
        <f>F1584/9.4</f>
        <v>4255.3191489361698</v>
      </c>
      <c r="G1583" s="320">
        <f t="shared" ref="G1583:H1583" si="2441">G1584/9.4</f>
        <v>3546.0992907801419</v>
      </c>
      <c r="H1583" s="320">
        <f t="shared" si="2441"/>
        <v>3599.9329787234037</v>
      </c>
      <c r="I1583" s="939">
        <f>H1583/ROUND(G1583,0)*100</f>
        <v>101.52095258667242</v>
      </c>
      <c r="J1583" s="1754"/>
      <c r="K1583" s="1754"/>
      <c r="L1583" s="208"/>
      <c r="M1583" s="208"/>
      <c r="N1583" s="208"/>
      <c r="O1583" s="208"/>
      <c r="P1583" s="208"/>
      <c r="Q1583" s="208"/>
      <c r="R1583" s="490"/>
      <c r="S1583" s="490"/>
      <c r="T1583" s="490"/>
      <c r="U1583" s="490"/>
      <c r="V1583" s="490"/>
      <c r="W1583" s="490"/>
      <c r="X1583" s="490"/>
      <c r="Y1583" s="490"/>
      <c r="Z1583" s="490"/>
      <c r="AA1583" s="490"/>
      <c r="AB1583" s="3050"/>
      <c r="AC1583" s="490"/>
      <c r="AD1583" s="986"/>
      <c r="AE1583" s="490"/>
      <c r="AF1583" s="490"/>
      <c r="AG1583" s="490"/>
      <c r="AH1583" s="490"/>
      <c r="AI1583" s="490"/>
      <c r="AJ1583" s="1142"/>
      <c r="AK1583" s="1203"/>
      <c r="AL1583" s="2563">
        <f t="shared" ref="AL1583:AL1646" si="2442">AC1583-AB1583-AF1583</f>
        <v>0</v>
      </c>
      <c r="AM1583" s="1273"/>
    </row>
    <row r="1584" spans="1:39" s="2527" customFormat="1" x14ac:dyDescent="0.25">
      <c r="A1584" s="362">
        <v>1</v>
      </c>
      <c r="B1584" s="362">
        <v>1</v>
      </c>
      <c r="C1584" s="720" t="s">
        <v>345</v>
      </c>
      <c r="D1584" s="4"/>
      <c r="E1584" s="4"/>
      <c r="F1584" s="3282">
        <v>40000</v>
      </c>
      <c r="G1584" s="210">
        <f>(F1584/12*$C$3)</f>
        <v>33333.333333333336</v>
      </c>
      <c r="H1584" s="320">
        <v>33839.369999999995</v>
      </c>
      <c r="I1584" s="939">
        <f>H1584/ROUND(G1584,0)*100</f>
        <v>101.5191251912519</v>
      </c>
      <c r="J1584" s="1754"/>
      <c r="K1584" s="1754"/>
      <c r="L1584" s="208"/>
      <c r="M1584" s="208"/>
      <c r="N1584" s="208"/>
      <c r="O1584" s="208"/>
      <c r="P1584" s="208"/>
      <c r="Q1584" s="208"/>
      <c r="R1584" s="490"/>
      <c r="S1584" s="490"/>
      <c r="T1584" s="490"/>
      <c r="U1584" s="490"/>
      <c r="V1584" s="490"/>
      <c r="W1584" s="490"/>
      <c r="X1584" s="490"/>
      <c r="Y1584" s="490"/>
      <c r="Z1584" s="490"/>
      <c r="AA1584" s="490"/>
      <c r="AB1584" s="3050"/>
      <c r="AC1584" s="490"/>
      <c r="AD1584" s="986"/>
      <c r="AE1584" s="490"/>
      <c r="AF1584" s="490"/>
      <c r="AG1584" s="490"/>
      <c r="AH1584" s="490"/>
      <c r="AI1584" s="490"/>
      <c r="AJ1584" s="1142"/>
      <c r="AK1584" s="1203"/>
      <c r="AL1584" s="2563">
        <f t="shared" si="2442"/>
        <v>0</v>
      </c>
      <c r="AM1584" s="1273"/>
    </row>
    <row r="1585" spans="1:39" s="2527" customFormat="1" ht="29.25" x14ac:dyDescent="0.25">
      <c r="A1585" s="362">
        <v>1</v>
      </c>
      <c r="B1585" s="362">
        <v>1</v>
      </c>
      <c r="C1585" s="706" t="s">
        <v>321</v>
      </c>
      <c r="D1585" s="4"/>
      <c r="E1585" s="4"/>
      <c r="F1585" s="366">
        <v>6850</v>
      </c>
      <c r="G1585" s="210">
        <f>F1585/12*$C$3</f>
        <v>5708.3333333333339</v>
      </c>
      <c r="H1585" s="320">
        <v>9239</v>
      </c>
      <c r="I1585" s="939">
        <f>H1585/G1585*100</f>
        <v>161.85109489051092</v>
      </c>
      <c r="J1585" s="1754"/>
      <c r="K1585" s="1754"/>
      <c r="L1585" s="208"/>
      <c r="M1585" s="208"/>
      <c r="N1585" s="208"/>
      <c r="O1585" s="208"/>
      <c r="P1585" s="208"/>
      <c r="Q1585" s="208"/>
      <c r="R1585" s="490"/>
      <c r="S1585" s="490"/>
      <c r="T1585" s="490"/>
      <c r="U1585" s="490"/>
      <c r="V1585" s="490"/>
      <c r="W1585" s="490"/>
      <c r="X1585" s="490"/>
      <c r="Y1585" s="490"/>
      <c r="Z1585" s="490"/>
      <c r="AA1585" s="490"/>
      <c r="AB1585" s="3050"/>
      <c r="AC1585" s="490"/>
      <c r="AD1585" s="986"/>
      <c r="AE1585" s="490"/>
      <c r="AF1585" s="490"/>
      <c r="AG1585" s="490"/>
      <c r="AH1585" s="490"/>
      <c r="AI1585" s="490"/>
      <c r="AJ1585" s="1142"/>
      <c r="AK1585" s="1203"/>
      <c r="AL1585" s="2563">
        <f t="shared" si="2442"/>
        <v>0</v>
      </c>
      <c r="AM1585" s="1273"/>
    </row>
    <row r="1586" spans="1:39" s="2527" customFormat="1" ht="30" x14ac:dyDescent="0.25">
      <c r="A1586" s="362">
        <v>1</v>
      </c>
      <c r="B1586" s="362">
        <v>1</v>
      </c>
      <c r="C1586" s="702" t="s">
        <v>197</v>
      </c>
      <c r="D1586" s="4"/>
      <c r="E1586" s="4"/>
      <c r="F1586" s="366"/>
      <c r="G1586" s="210"/>
      <c r="H1586" s="320"/>
      <c r="I1586" s="939"/>
      <c r="J1586" s="1754"/>
      <c r="K1586" s="1754"/>
      <c r="L1586" s="208"/>
      <c r="M1586" s="208"/>
      <c r="N1586" s="208"/>
      <c r="O1586" s="208"/>
      <c r="P1586" s="208"/>
      <c r="Q1586" s="208"/>
      <c r="R1586" s="490"/>
      <c r="S1586" s="490"/>
      <c r="T1586" s="490"/>
      <c r="U1586" s="490"/>
      <c r="V1586" s="490"/>
      <c r="W1586" s="490"/>
      <c r="X1586" s="490"/>
      <c r="Y1586" s="490"/>
      <c r="Z1586" s="490"/>
      <c r="AA1586" s="490"/>
      <c r="AB1586" s="3050"/>
      <c r="AC1586" s="490"/>
      <c r="AD1586" s="986"/>
      <c r="AE1586" s="490"/>
      <c r="AF1586" s="490"/>
      <c r="AG1586" s="490"/>
      <c r="AH1586" s="490"/>
      <c r="AI1586" s="490"/>
      <c r="AJ1586" s="1142"/>
      <c r="AK1586" s="1203"/>
      <c r="AL1586" s="2563">
        <f t="shared" si="2442"/>
        <v>0</v>
      </c>
      <c r="AM1586" s="1273"/>
    </row>
    <row r="1587" spans="1:39" s="2527" customFormat="1" ht="72" x14ac:dyDescent="0.25">
      <c r="A1587" s="362">
        <v>1</v>
      </c>
      <c r="B1587" s="362">
        <v>1</v>
      </c>
      <c r="C1587" s="706" t="s">
        <v>329</v>
      </c>
      <c r="D1587" s="4"/>
      <c r="E1587" s="4"/>
      <c r="F1587" s="366"/>
      <c r="G1587" s="210"/>
      <c r="H1587" s="320"/>
      <c r="I1587" s="939"/>
      <c r="J1587" s="1754"/>
      <c r="K1587" s="1754"/>
      <c r="L1587" s="208"/>
      <c r="M1587" s="208"/>
      <c r="N1587" s="208"/>
      <c r="O1587" s="208"/>
      <c r="P1587" s="208"/>
      <c r="Q1587" s="208"/>
      <c r="R1587" s="490"/>
      <c r="S1587" s="490"/>
      <c r="T1587" s="490"/>
      <c r="U1587" s="490"/>
      <c r="V1587" s="490"/>
      <c r="W1587" s="490"/>
      <c r="X1587" s="490"/>
      <c r="Y1587" s="490"/>
      <c r="Z1587" s="490"/>
      <c r="AA1587" s="490"/>
      <c r="AB1587" s="3050"/>
      <c r="AC1587" s="490"/>
      <c r="AD1587" s="986"/>
      <c r="AE1587" s="490"/>
      <c r="AF1587" s="490"/>
      <c r="AG1587" s="490"/>
      <c r="AH1587" s="490"/>
      <c r="AI1587" s="490"/>
      <c r="AJ1587" s="1142"/>
      <c r="AK1587" s="1203"/>
      <c r="AL1587" s="2563">
        <f t="shared" si="2442"/>
        <v>0</v>
      </c>
      <c r="AM1587" s="1273"/>
    </row>
    <row r="1588" spans="1:39" s="2527" customFormat="1" x14ac:dyDescent="0.25">
      <c r="A1588" s="362"/>
      <c r="B1588" s="362"/>
      <c r="C1588" s="706" t="s">
        <v>227</v>
      </c>
      <c r="D1588" s="4"/>
      <c r="E1588" s="4"/>
      <c r="F1588" s="394">
        <f>SUM(F1589:F1591)</f>
        <v>1010</v>
      </c>
      <c r="G1588" s="709">
        <f t="shared" ref="G1588:H1588" si="2443">SUM(G1589:G1591)</f>
        <v>748.33333333333337</v>
      </c>
      <c r="H1588" s="939">
        <f t="shared" si="2443"/>
        <v>970</v>
      </c>
      <c r="I1588" s="939">
        <f t="shared" ref="I1588:I1597" si="2444">H1588/G1588*100</f>
        <v>129.62138084632514</v>
      </c>
      <c r="J1588" s="1754"/>
      <c r="K1588" s="1754"/>
      <c r="L1588" s="208"/>
      <c r="M1588" s="208"/>
      <c r="N1588" s="208"/>
      <c r="O1588" s="208"/>
      <c r="P1588" s="208"/>
      <c r="Q1588" s="208"/>
      <c r="R1588" s="490">
        <v>983.41600000000005</v>
      </c>
      <c r="S1588" s="490">
        <v>983.41600000000005</v>
      </c>
      <c r="T1588" s="490">
        <v>983.41600000000005</v>
      </c>
      <c r="U1588" s="490">
        <v>983.41600000000005</v>
      </c>
      <c r="V1588" s="490">
        <v>983.41600000000005</v>
      </c>
      <c r="W1588" s="490">
        <v>983.41600000000005</v>
      </c>
      <c r="X1588" s="490">
        <v>983.41600000000005</v>
      </c>
      <c r="Y1588" s="490">
        <v>983.41600000000005</v>
      </c>
      <c r="Z1588" s="490">
        <v>1154.9104</v>
      </c>
      <c r="AA1588" s="490">
        <v>1154.9104</v>
      </c>
      <c r="AB1588" s="3050">
        <f t="shared" ref="AB1588" si="2445">R1588/12*$C$3+(S1588-R1588)/11*9+(T1588-S1588)/10*8+(U1588-T1588)/9*7+(V1588-U1588)/8*6+(W1588-V1588)/7*5+(X1588-W1588)/6*4+(Y1588-X1588)/5*3+(Z1588-Y1588)/4*2+(AA1588-Z1588)/3*1</f>
        <v>905.26053333333334</v>
      </c>
      <c r="AC1588" s="490">
        <f t="shared" ref="AC1588" si="2446">AI1588-AH1588-AE1588-AD1588</f>
        <v>1083.61709</v>
      </c>
      <c r="AD1588" s="986"/>
      <c r="AE1588" s="490"/>
      <c r="AF1588" s="490">
        <f t="shared" ref="AF1588" si="2447">AC1588-AB1588</f>
        <v>178.35655666666662</v>
      </c>
      <c r="AG1588" s="490"/>
      <c r="AH1588" s="490">
        <v>0</v>
      </c>
      <c r="AI1588" s="490">
        <v>1083.61709</v>
      </c>
      <c r="AJ1588" s="1142"/>
      <c r="AK1588" s="1203"/>
      <c r="AL1588" s="2563">
        <f t="shared" si="2442"/>
        <v>0</v>
      </c>
      <c r="AM1588" s="1273"/>
    </row>
    <row r="1589" spans="1:39" s="2527" customFormat="1" ht="30" x14ac:dyDescent="0.25">
      <c r="A1589" s="362"/>
      <c r="B1589" s="362"/>
      <c r="C1589" s="4" t="s">
        <v>276</v>
      </c>
      <c r="D1589" s="4"/>
      <c r="E1589" s="4"/>
      <c r="F1589" s="366">
        <v>450</v>
      </c>
      <c r="G1589" s="210">
        <f>F1589/12*$C$3</f>
        <v>375</v>
      </c>
      <c r="H1589" s="320">
        <v>534</v>
      </c>
      <c r="I1589" s="939">
        <f t="shared" si="2444"/>
        <v>142.4</v>
      </c>
      <c r="J1589" s="1754"/>
      <c r="K1589" s="1754"/>
      <c r="L1589" s="208"/>
      <c r="M1589" s="208"/>
      <c r="N1589" s="208"/>
      <c r="O1589" s="208"/>
      <c r="P1589" s="208"/>
      <c r="Q1589" s="208"/>
      <c r="R1589" s="490"/>
      <c r="S1589" s="490"/>
      <c r="T1589" s="490"/>
      <c r="U1589" s="490"/>
      <c r="V1589" s="490"/>
      <c r="W1589" s="490"/>
      <c r="X1589" s="490"/>
      <c r="Y1589" s="490"/>
      <c r="Z1589" s="490"/>
      <c r="AA1589" s="490"/>
      <c r="AB1589" s="3050"/>
      <c r="AC1589" s="490"/>
      <c r="AD1589" s="986"/>
      <c r="AE1589" s="490"/>
      <c r="AF1589" s="490"/>
      <c r="AG1589" s="490"/>
      <c r="AH1589" s="490"/>
      <c r="AI1589" s="490"/>
      <c r="AJ1589" s="1142"/>
      <c r="AK1589" s="1203"/>
      <c r="AL1589" s="2563">
        <f t="shared" si="2442"/>
        <v>0</v>
      </c>
      <c r="AM1589" s="1273"/>
    </row>
    <row r="1590" spans="1:39" s="2527" customFormat="1" ht="30" x14ac:dyDescent="0.25">
      <c r="A1590" s="362"/>
      <c r="B1590" s="362"/>
      <c r="C1590" s="4" t="s">
        <v>289</v>
      </c>
      <c r="D1590" s="4"/>
      <c r="E1590" s="4"/>
      <c r="F1590" s="366">
        <v>160</v>
      </c>
      <c r="G1590" s="3717">
        <f>F1590/4*1</f>
        <v>40</v>
      </c>
      <c r="H1590" s="320">
        <v>51</v>
      </c>
      <c r="I1590" s="939">
        <f t="shared" si="2444"/>
        <v>127.49999999999999</v>
      </c>
      <c r="J1590" s="1754"/>
      <c r="K1590" s="1754"/>
      <c r="L1590" s="208"/>
      <c r="M1590" s="208"/>
      <c r="N1590" s="208"/>
      <c r="O1590" s="208"/>
      <c r="P1590" s="208"/>
      <c r="Q1590" s="208"/>
      <c r="R1590" s="490"/>
      <c r="S1590" s="490"/>
      <c r="T1590" s="490"/>
      <c r="U1590" s="490"/>
      <c r="V1590" s="490"/>
      <c r="W1590" s="490"/>
      <c r="X1590" s="490"/>
      <c r="Y1590" s="490"/>
      <c r="Z1590" s="490"/>
      <c r="AA1590" s="490"/>
      <c r="AB1590" s="3050"/>
      <c r="AC1590" s="490"/>
      <c r="AD1590" s="986"/>
      <c r="AE1590" s="490"/>
      <c r="AF1590" s="490"/>
      <c r="AG1590" s="490"/>
      <c r="AH1590" s="490"/>
      <c r="AI1590" s="490"/>
      <c r="AJ1590" s="1142"/>
      <c r="AK1590" s="1203"/>
      <c r="AL1590" s="2563">
        <f t="shared" si="2442"/>
        <v>0</v>
      </c>
      <c r="AM1590" s="1273"/>
    </row>
    <row r="1591" spans="1:39" s="2527" customFormat="1" ht="30" x14ac:dyDescent="0.25">
      <c r="A1591" s="362"/>
      <c r="B1591" s="362"/>
      <c r="C1591" s="4" t="s">
        <v>72</v>
      </c>
      <c r="D1591" s="4"/>
      <c r="E1591" s="4"/>
      <c r="F1591" s="366">
        <v>400</v>
      </c>
      <c r="G1591" s="210">
        <f>F1591/12*$C$3</f>
        <v>333.33333333333337</v>
      </c>
      <c r="H1591" s="320">
        <v>385</v>
      </c>
      <c r="I1591" s="939">
        <f t="shared" si="2444"/>
        <v>115.49999999999999</v>
      </c>
      <c r="J1591" s="1754"/>
      <c r="K1591" s="1754"/>
      <c r="L1591" s="208"/>
      <c r="M1591" s="208"/>
      <c r="N1591" s="208"/>
      <c r="O1591" s="208"/>
      <c r="P1591" s="208"/>
      <c r="Q1591" s="208"/>
      <c r="R1591" s="490"/>
      <c r="S1591" s="490"/>
      <c r="T1591" s="490"/>
      <c r="U1591" s="490"/>
      <c r="V1591" s="490"/>
      <c r="W1591" s="490"/>
      <c r="X1591" s="490"/>
      <c r="Y1591" s="490"/>
      <c r="Z1591" s="490"/>
      <c r="AA1591" s="490"/>
      <c r="AB1591" s="3050"/>
      <c r="AC1591" s="490"/>
      <c r="AD1591" s="986"/>
      <c r="AE1591" s="490"/>
      <c r="AF1591" s="490"/>
      <c r="AG1591" s="490"/>
      <c r="AH1591" s="490"/>
      <c r="AI1591" s="490"/>
      <c r="AJ1591" s="1142"/>
      <c r="AK1591" s="1203"/>
      <c r="AL1591" s="2563">
        <f t="shared" si="2442"/>
        <v>0</v>
      </c>
      <c r="AM1591" s="1273"/>
    </row>
    <row r="1592" spans="1:39" s="2527" customFormat="1" ht="86.25" x14ac:dyDescent="0.25">
      <c r="A1592" s="362"/>
      <c r="B1592" s="362"/>
      <c r="C1592" s="654" t="s">
        <v>598</v>
      </c>
      <c r="D1592" s="4"/>
      <c r="E1592" s="4"/>
      <c r="F1592" s="3483">
        <f>F1556</f>
        <v>5640</v>
      </c>
      <c r="G1592" s="3483">
        <f>G1556</f>
        <v>4700</v>
      </c>
      <c r="H1592" s="3483">
        <f>H1556</f>
        <v>4684</v>
      </c>
      <c r="I1592" s="939">
        <f t="shared" si="2444"/>
        <v>99.659574468085111</v>
      </c>
      <c r="J1592" s="1754"/>
      <c r="K1592" s="1754"/>
      <c r="L1592" s="208"/>
      <c r="M1592" s="208"/>
      <c r="N1592" s="208"/>
      <c r="O1592" s="208"/>
      <c r="P1592" s="208"/>
      <c r="Q1592" s="208"/>
      <c r="R1592" s="490">
        <f t="shared" ref="R1592:AI1592" si="2448">R1556</f>
        <v>12020.25</v>
      </c>
      <c r="S1592" s="490">
        <f t="shared" si="2448"/>
        <v>12020.25</v>
      </c>
      <c r="T1592" s="490">
        <f t="shared" si="2448"/>
        <v>12020.25</v>
      </c>
      <c r="U1592" s="490">
        <f t="shared" si="2448"/>
        <v>12020.25</v>
      </c>
      <c r="V1592" s="490">
        <f t="shared" ref="V1592:W1592" si="2449">V1556</f>
        <v>12020.25</v>
      </c>
      <c r="W1592" s="490">
        <f t="shared" si="2449"/>
        <v>12020.25</v>
      </c>
      <c r="X1592" s="490">
        <f t="shared" ref="X1592:Y1592" si="2450">X1556</f>
        <v>12020.25</v>
      </c>
      <c r="Y1592" s="490">
        <f t="shared" si="2450"/>
        <v>12020.25</v>
      </c>
      <c r="Z1592" s="490">
        <f t="shared" ref="Z1592:AA1592" si="2451">Z1556</f>
        <v>12020.25</v>
      </c>
      <c r="AA1592" s="490">
        <f t="shared" si="2451"/>
        <v>12020.25</v>
      </c>
      <c r="AB1592" s="3050">
        <f>R1592/12*$C$3+(S1592-R1592)/11*6+(T1592-S1592)/10*5+(U1592-T1592)/9*4+(V1592-U1592)/8*3+(W1592-V1592)/7*2+(X1592-W1592)/6*1</f>
        <v>10016.875</v>
      </c>
      <c r="AC1592" s="490">
        <f t="shared" si="2448"/>
        <v>9982.7749999999996</v>
      </c>
      <c r="AD1592" s="986">
        <f t="shared" si="2448"/>
        <v>0</v>
      </c>
      <c r="AE1592" s="490">
        <f t="shared" si="2448"/>
        <v>0</v>
      </c>
      <c r="AF1592" s="490">
        <f t="shared" si="2448"/>
        <v>-34.100000000000364</v>
      </c>
      <c r="AG1592" s="490">
        <f t="shared" si="2448"/>
        <v>0</v>
      </c>
      <c r="AH1592" s="490">
        <f t="shared" si="2448"/>
        <v>0</v>
      </c>
      <c r="AI1592" s="490">
        <f t="shared" si="2448"/>
        <v>9982.7749999999996</v>
      </c>
      <c r="AJ1592" s="1142"/>
      <c r="AK1592" s="1203"/>
      <c r="AL1592" s="2563">
        <f t="shared" si="2442"/>
        <v>0</v>
      </c>
      <c r="AM1592" s="1273"/>
    </row>
    <row r="1593" spans="1:39" s="2527" customFormat="1" ht="29.25" x14ac:dyDescent="0.25">
      <c r="A1593" s="362">
        <v>1</v>
      </c>
      <c r="B1593" s="362">
        <v>1</v>
      </c>
      <c r="C1593" s="654" t="s">
        <v>272</v>
      </c>
      <c r="D1593" s="4"/>
      <c r="E1593" s="4"/>
      <c r="F1593" s="3483">
        <f>F1570+F1545</f>
        <v>26218</v>
      </c>
      <c r="G1593" s="3483">
        <f>G1570+G1545</f>
        <v>21823.333333333336</v>
      </c>
      <c r="H1593" s="3483">
        <f>H1570+H1545</f>
        <v>19226</v>
      </c>
      <c r="I1593" s="939">
        <f t="shared" si="2444"/>
        <v>88.098365663662733</v>
      </c>
      <c r="J1593" s="1754"/>
      <c r="K1593" s="1754"/>
      <c r="L1593" s="208"/>
      <c r="M1593" s="208"/>
      <c r="N1593" s="208"/>
      <c r="O1593" s="208"/>
      <c r="P1593" s="208"/>
      <c r="Q1593" s="208"/>
      <c r="R1593" s="490"/>
      <c r="S1593" s="490"/>
      <c r="T1593" s="490"/>
      <c r="U1593" s="490"/>
      <c r="V1593" s="490"/>
      <c r="W1593" s="490"/>
      <c r="X1593" s="490"/>
      <c r="Y1593" s="490"/>
      <c r="Z1593" s="490"/>
      <c r="AA1593" s="490"/>
      <c r="AB1593" s="3050"/>
      <c r="AC1593" s="490"/>
      <c r="AD1593" s="986"/>
      <c r="AE1593" s="490"/>
      <c r="AF1593" s="490"/>
      <c r="AG1593" s="490"/>
      <c r="AH1593" s="490"/>
      <c r="AI1593" s="490"/>
      <c r="AJ1593" s="1146"/>
      <c r="AK1593" s="1203"/>
      <c r="AL1593" s="2563">
        <f t="shared" si="2442"/>
        <v>0</v>
      </c>
      <c r="AM1593" s="1273"/>
    </row>
    <row r="1594" spans="1:39" s="2527" customFormat="1" ht="43.5" x14ac:dyDescent="0.25">
      <c r="A1594" s="362">
        <v>1</v>
      </c>
      <c r="B1594" s="362">
        <v>1</v>
      </c>
      <c r="C1594" s="654" t="s">
        <v>287</v>
      </c>
      <c r="D1594" s="4"/>
      <c r="E1594" s="4"/>
      <c r="F1594" s="3483">
        <f>F1557</f>
        <v>14090</v>
      </c>
      <c r="G1594" s="3483">
        <f>G1557</f>
        <v>11741.666666666666</v>
      </c>
      <c r="H1594" s="3483">
        <f>H1557</f>
        <v>13383</v>
      </c>
      <c r="I1594" s="939">
        <f t="shared" si="2444"/>
        <v>113.97870830376154</v>
      </c>
      <c r="J1594" s="1754"/>
      <c r="K1594" s="1754"/>
      <c r="L1594" s="208"/>
      <c r="M1594" s="208"/>
      <c r="N1594" s="208"/>
      <c r="O1594" s="208"/>
      <c r="P1594" s="208"/>
      <c r="Q1594" s="208"/>
      <c r="R1594" s="490">
        <f t="shared" ref="R1594:AH1594" si="2452">R1578+R1557</f>
        <v>58503.272667128622</v>
      </c>
      <c r="S1594" s="490">
        <f t="shared" si="2452"/>
        <v>58503.272667128622</v>
      </c>
      <c r="T1594" s="490">
        <f t="shared" si="2452"/>
        <v>58503.272667128622</v>
      </c>
      <c r="U1594" s="490">
        <f t="shared" si="2452"/>
        <v>58503.272667128622</v>
      </c>
      <c r="V1594" s="490">
        <f t="shared" si="2452"/>
        <v>58503.272667128622</v>
      </c>
      <c r="W1594" s="490">
        <f t="shared" si="2452"/>
        <v>58503.272667128622</v>
      </c>
      <c r="X1594" s="490">
        <f t="shared" si="2452"/>
        <v>58503.272667128622</v>
      </c>
      <c r="Y1594" s="490">
        <f t="shared" si="2452"/>
        <v>58503.272667128622</v>
      </c>
      <c r="Z1594" s="490">
        <f t="shared" ref="Z1594:AA1594" si="2453">Z1578+Z1557</f>
        <v>58503.272667128622</v>
      </c>
      <c r="AA1594" s="490">
        <f t="shared" si="2453"/>
        <v>58503.272667128622</v>
      </c>
      <c r="AB1594" s="3050">
        <f t="shared" si="2452"/>
        <v>48752.72722260718</v>
      </c>
      <c r="AC1594" s="490">
        <f t="shared" si="2452"/>
        <v>50414.647209999996</v>
      </c>
      <c r="AD1594" s="986">
        <f t="shared" si="2452"/>
        <v>0</v>
      </c>
      <c r="AE1594" s="490">
        <f t="shared" si="2452"/>
        <v>0</v>
      </c>
      <c r="AF1594" s="490">
        <f t="shared" si="2452"/>
        <v>1661.9199873928201</v>
      </c>
      <c r="AG1594" s="490">
        <f t="shared" si="2452"/>
        <v>0</v>
      </c>
      <c r="AH1594" s="490">
        <f t="shared" si="2452"/>
        <v>-83.615619999999993</v>
      </c>
      <c r="AI1594" s="490">
        <f>AI1578+AI1557</f>
        <v>50331.031589999999</v>
      </c>
      <c r="AJ1594" s="1146"/>
      <c r="AK1594" s="1203"/>
      <c r="AL1594" s="2563">
        <f t="shared" si="2442"/>
        <v>-4.5474735088646412E-12</v>
      </c>
      <c r="AM1594" s="1273"/>
    </row>
    <row r="1595" spans="1:39" s="2527" customFormat="1" ht="29.25" x14ac:dyDescent="0.25">
      <c r="A1595" s="362">
        <v>1</v>
      </c>
      <c r="B1595" s="362">
        <v>1</v>
      </c>
      <c r="C1595" s="654" t="s">
        <v>273</v>
      </c>
      <c r="D1595" s="4"/>
      <c r="E1595" s="4"/>
      <c r="F1595" s="3483">
        <f>F1581+F1551</f>
        <v>42572.319148936171</v>
      </c>
      <c r="G1595" s="3483">
        <f>G1581+G1551</f>
        <v>35288.932624113477</v>
      </c>
      <c r="H1595" s="3483">
        <f>H1581+H1551</f>
        <v>27951.932978723402</v>
      </c>
      <c r="I1595" s="939">
        <f t="shared" si="2444"/>
        <v>79.208779921054941</v>
      </c>
      <c r="J1595" s="1754"/>
      <c r="K1595" s="1754"/>
      <c r="L1595" s="208"/>
      <c r="M1595" s="208"/>
      <c r="N1595" s="208"/>
      <c r="O1595" s="208"/>
      <c r="P1595" s="208"/>
      <c r="Q1595" s="208"/>
      <c r="R1595" s="490"/>
      <c r="S1595" s="490"/>
      <c r="T1595" s="490"/>
      <c r="U1595" s="490"/>
      <c r="V1595" s="490"/>
      <c r="W1595" s="490"/>
      <c r="X1595" s="490"/>
      <c r="Y1595" s="490"/>
      <c r="Z1595" s="490"/>
      <c r="AA1595" s="490"/>
      <c r="AB1595" s="3050"/>
      <c r="AC1595" s="490"/>
      <c r="AD1595" s="986"/>
      <c r="AE1595" s="490"/>
      <c r="AF1595" s="490"/>
      <c r="AG1595" s="490"/>
      <c r="AH1595" s="490"/>
      <c r="AI1595" s="490"/>
      <c r="AJ1595" s="1146"/>
      <c r="AK1595" s="1203"/>
      <c r="AL1595" s="2563">
        <f t="shared" si="2442"/>
        <v>0</v>
      </c>
      <c r="AM1595" s="1273"/>
    </row>
    <row r="1596" spans="1:39" s="2527" customFormat="1" ht="29.25" x14ac:dyDescent="0.25">
      <c r="A1596" s="362">
        <v>1</v>
      </c>
      <c r="B1596" s="362">
        <v>1</v>
      </c>
      <c r="C1596" s="654" t="s">
        <v>274</v>
      </c>
      <c r="D1596" s="4"/>
      <c r="E1596" s="4"/>
      <c r="F1596" s="3483">
        <f>F1585+F1587</f>
        <v>6850</v>
      </c>
      <c r="G1596" s="3483">
        <f>G1585+G1587</f>
        <v>5708.3333333333339</v>
      </c>
      <c r="H1596" s="3483">
        <f>H1585+H1587</f>
        <v>9239</v>
      </c>
      <c r="I1596" s="939">
        <f t="shared" si="2444"/>
        <v>161.85109489051092</v>
      </c>
      <c r="J1596" s="1754"/>
      <c r="K1596" s="1754"/>
      <c r="L1596" s="208"/>
      <c r="M1596" s="208"/>
      <c r="N1596" s="208"/>
      <c r="O1596" s="208"/>
      <c r="P1596" s="208"/>
      <c r="Q1596" s="208"/>
      <c r="R1596" s="490">
        <v>8867.0509999999995</v>
      </c>
      <c r="S1596" s="490">
        <v>8867.0509999999995</v>
      </c>
      <c r="T1596" s="490">
        <v>8867.0509999999995</v>
      </c>
      <c r="U1596" s="490">
        <v>8867.0509999999995</v>
      </c>
      <c r="V1596" s="490">
        <v>8867.0509999999995</v>
      </c>
      <c r="W1596" s="490">
        <v>8867.0509999999995</v>
      </c>
      <c r="X1596" s="490">
        <v>8867.0509999999995</v>
      </c>
      <c r="Y1596" s="490">
        <v>8867.0509999999995</v>
      </c>
      <c r="Z1596" s="490">
        <v>8867.0509999999995</v>
      </c>
      <c r="AA1596" s="490">
        <v>8867.0509999999995</v>
      </c>
      <c r="AB1596" s="2571">
        <f t="shared" ref="AB1596" si="2454">R1596/12*$C$3+(S1596-R1596)/11*9+(T1596-S1596)/10*8+(U1596-T1596)/9*7+(V1596-U1596)/8*6+(W1596-V1596)/7*5+(X1596-W1596)/6*4+(Y1596-X1596)/5*3+(Z1596-Y1596)/4*2+(AA1596-Z1596)/3*1</f>
        <v>7389.2091666666656</v>
      </c>
      <c r="AC1596" s="490">
        <f t="shared" ref="AC1596" si="2455">AI1596-AH1596-AE1596-AD1596</f>
        <v>11959.038739999998</v>
      </c>
      <c r="AD1596" s="986"/>
      <c r="AE1596" s="490"/>
      <c r="AF1596" s="490">
        <f t="shared" ref="AF1596" si="2456">AC1596-AB1596</f>
        <v>4569.8295733333325</v>
      </c>
      <c r="AG1596" s="490"/>
      <c r="AH1596" s="490">
        <v>0</v>
      </c>
      <c r="AI1596" s="490">
        <v>11959.038739999998</v>
      </c>
      <c r="AJ1596" s="1146"/>
      <c r="AK1596" s="1203"/>
      <c r="AL1596" s="2563">
        <f t="shared" si="2442"/>
        <v>0</v>
      </c>
      <c r="AM1596" s="1273"/>
    </row>
    <row r="1597" spans="1:39" s="2527" customFormat="1" x14ac:dyDescent="0.25">
      <c r="A1597" s="362">
        <v>1</v>
      </c>
      <c r="B1597" s="362">
        <v>1</v>
      </c>
      <c r="C1597" s="655" t="s">
        <v>136</v>
      </c>
      <c r="D1597" s="706"/>
      <c r="E1597" s="706"/>
      <c r="F1597" s="3483">
        <f>F1594+F1593+F1596+F1551*2.6+F1584/4.2+F1592*2.6</f>
        <v>170970.00952380954</v>
      </c>
      <c r="G1597" s="3483">
        <f>G1594+G1593+G1596+G1551*2.6+G1584/4.2+G1592*2.6</f>
        <v>141961.20793650794</v>
      </c>
      <c r="H1597" s="3483">
        <f>H1594+H1593+H1596+H1551*2.6+H1584/4.2+H1592*2.6</f>
        <v>125398.59285714287</v>
      </c>
      <c r="I1597" s="939">
        <f t="shared" si="2444"/>
        <v>88.332999331216811</v>
      </c>
      <c r="J1597" s="1754"/>
      <c r="K1597" s="1754"/>
      <c r="L1597" s="208"/>
      <c r="M1597" s="208"/>
      <c r="N1597" s="208"/>
      <c r="O1597" s="208"/>
      <c r="P1597" s="208"/>
      <c r="Q1597" s="208"/>
      <c r="R1597" s="3053">
        <f>SUM(R1596,R1588,R1578,R1570,R1557,R1556,R1544,R1543)</f>
        <v>248060.73209712864</v>
      </c>
      <c r="S1597" s="3053">
        <f>SUM(S1596,S1588,S1578,S1570,S1557,S1556,S1544,S1543)</f>
        <v>248060.73209712864</v>
      </c>
      <c r="T1597" s="3053">
        <f>SUM(T1596,T1588,T1578,T1570,T1557,T1556,T1544,T1543)</f>
        <v>248060.73209712864</v>
      </c>
      <c r="U1597" s="3053">
        <f t="shared" ref="U1597:AB1597" si="2457">SUM(U1596,U1588,U1578,U1570,U1557,U1556,U1544,U1543,U1579)</f>
        <v>248117.38709712864</v>
      </c>
      <c r="V1597" s="3053">
        <f t="shared" si="2457"/>
        <v>248117.38709712864</v>
      </c>
      <c r="W1597" s="3053">
        <f t="shared" si="2457"/>
        <v>248117.38709712864</v>
      </c>
      <c r="X1597" s="3053">
        <f t="shared" si="2457"/>
        <v>248117.38709712864</v>
      </c>
      <c r="Y1597" s="3053">
        <f t="shared" si="2457"/>
        <v>247196.06890712862</v>
      </c>
      <c r="Z1597" s="3053">
        <f t="shared" ref="Z1597:AA1597" si="2458">SUM(Z1596,Z1588,Z1578,Z1570,Z1557,Z1556,Z1544,Z1543,Z1579)</f>
        <v>247367.56330712858</v>
      </c>
      <c r="AA1597" s="3053">
        <f t="shared" si="2458"/>
        <v>247367.56330712858</v>
      </c>
      <c r="AB1597" s="3053">
        <f t="shared" si="2457"/>
        <v>206147.7645688405</v>
      </c>
      <c r="AC1597" s="2577">
        <f t="shared" ref="AC1597:AI1597" si="2459">SUM(AC1596,AC1588,AC1578,AC1570,AC1557,AC1556,AC1544,AC1543,AC1579)</f>
        <v>211538.40211</v>
      </c>
      <c r="AD1597" s="2928">
        <f t="shared" si="2459"/>
        <v>0</v>
      </c>
      <c r="AE1597" s="2577">
        <f t="shared" si="2459"/>
        <v>-44.025529999999996</v>
      </c>
      <c r="AF1597" s="2577">
        <f t="shared" si="2459"/>
        <v>5390.6375411594781</v>
      </c>
      <c r="AG1597" s="2577">
        <f t="shared" si="2459"/>
        <v>-6.3937499999999998</v>
      </c>
      <c r="AH1597" s="2577">
        <f t="shared" si="2459"/>
        <v>-143.42983999999998</v>
      </c>
      <c r="AI1597" s="2577">
        <f t="shared" si="2459"/>
        <v>211350.94673999998</v>
      </c>
      <c r="AJ1597" s="1146"/>
      <c r="AK1597" s="2929"/>
      <c r="AL1597" s="2563">
        <f t="shared" si="2442"/>
        <v>1.4551915228366852E-11</v>
      </c>
      <c r="AM1597" s="1273"/>
    </row>
    <row r="1598" spans="1:39" s="2527" customFormat="1" x14ac:dyDescent="0.25">
      <c r="A1598" s="362">
        <v>1</v>
      </c>
      <c r="B1598" s="362">
        <v>1</v>
      </c>
      <c r="C1598" s="2" t="s">
        <v>29</v>
      </c>
      <c r="D1598" s="2"/>
      <c r="E1598" s="2"/>
      <c r="F1598" s="112"/>
      <c r="G1598" s="2816"/>
      <c r="H1598" s="2816"/>
      <c r="I1598" s="2816"/>
      <c r="J1598" s="2814"/>
      <c r="K1598" s="2814"/>
      <c r="L1598" s="2810"/>
      <c r="M1598" s="2810"/>
      <c r="N1598" s="2810"/>
      <c r="O1598" s="2810"/>
      <c r="P1598" s="2810"/>
      <c r="Q1598" s="2810"/>
      <c r="R1598" s="545"/>
      <c r="S1598" s="545"/>
      <c r="T1598" s="545"/>
      <c r="U1598" s="545"/>
      <c r="V1598" s="545"/>
      <c r="W1598" s="545"/>
      <c r="X1598" s="545"/>
      <c r="Y1598" s="545"/>
      <c r="Z1598" s="545"/>
      <c r="AA1598" s="545"/>
      <c r="AB1598" s="3052"/>
      <c r="AC1598" s="545"/>
      <c r="AD1598" s="1371"/>
      <c r="AE1598" s="545"/>
      <c r="AF1598" s="545"/>
      <c r="AG1598" s="545"/>
      <c r="AH1598" s="545"/>
      <c r="AI1598" s="545"/>
      <c r="AJ1598" s="2817"/>
      <c r="AK1598" s="1134"/>
      <c r="AL1598" s="2563">
        <f t="shared" si="2442"/>
        <v>0</v>
      </c>
      <c r="AM1598" s="1273"/>
    </row>
    <row r="1599" spans="1:39" s="2527" customFormat="1" x14ac:dyDescent="0.25">
      <c r="A1599" s="362"/>
      <c r="B1599" s="362">
        <v>1</v>
      </c>
      <c r="C1599" s="1265" t="s">
        <v>175</v>
      </c>
      <c r="D1599" s="1265"/>
      <c r="E1599" s="2818">
        <v>300</v>
      </c>
      <c r="F1599" s="112">
        <v>32</v>
      </c>
      <c r="G1599" s="2816">
        <f>ROUND(F1599/12*$C$3,0)</f>
        <v>27</v>
      </c>
      <c r="H1599" s="2816">
        <v>25</v>
      </c>
      <c r="I1599" s="210">
        <f>H1599/G1599*100</f>
        <v>92.592592592592595</v>
      </c>
      <c r="J1599" s="3054">
        <v>7</v>
      </c>
      <c r="K1599" s="250">
        <f>N1599/H1599</f>
        <v>8.4</v>
      </c>
      <c r="L1599" s="251">
        <f>ROUND(F1599*J1599,0)</f>
        <v>224</v>
      </c>
      <c r="M1599" s="251">
        <f>ROUND(L1599/12*$C$3,0)</f>
        <v>187</v>
      </c>
      <c r="N1599" s="467">
        <v>210</v>
      </c>
      <c r="O1599" s="251">
        <f>N1599/M1599*100</f>
        <v>112.29946524064172</v>
      </c>
      <c r="P1599" s="251">
        <f>ROUND(L1599/E1599,0)</f>
        <v>1</v>
      </c>
      <c r="Q1599" s="251">
        <f>N1599/$C$3*12/P1599</f>
        <v>252</v>
      </c>
      <c r="R1599" s="545"/>
      <c r="S1599" s="545"/>
      <c r="T1599" s="545"/>
      <c r="U1599" s="545"/>
      <c r="V1599" s="545"/>
      <c r="W1599" s="545"/>
      <c r="X1599" s="545"/>
      <c r="Y1599" s="545"/>
      <c r="Z1599" s="545"/>
      <c r="AA1599" s="545"/>
      <c r="AB1599" s="3052"/>
      <c r="AC1599" s="545"/>
      <c r="AD1599" s="1371"/>
      <c r="AE1599" s="545"/>
      <c r="AF1599" s="545"/>
      <c r="AG1599" s="545"/>
      <c r="AH1599" s="545"/>
      <c r="AI1599" s="545"/>
      <c r="AJ1599" s="2817"/>
      <c r="AK1599" s="1134"/>
      <c r="AL1599" s="2563">
        <f t="shared" si="2442"/>
        <v>0</v>
      </c>
      <c r="AM1599" s="1273"/>
    </row>
    <row r="1600" spans="1:39" s="2527" customFormat="1" x14ac:dyDescent="0.25">
      <c r="A1600" s="362">
        <v>1</v>
      </c>
      <c r="B1600" s="362">
        <v>1</v>
      </c>
      <c r="C1600" s="1265" t="s">
        <v>10</v>
      </c>
      <c r="D1600" s="1265"/>
      <c r="E1600" s="2818">
        <v>300</v>
      </c>
      <c r="F1600" s="404">
        <v>185</v>
      </c>
      <c r="G1600" s="210">
        <f>ROUND(F1600/12*$C$3,0)</f>
        <v>154</v>
      </c>
      <c r="H1600" s="210">
        <v>238</v>
      </c>
      <c r="I1600" s="210">
        <f>H1600/G1600*100</f>
        <v>154.54545454545453</v>
      </c>
      <c r="J1600" s="1034">
        <v>9</v>
      </c>
      <c r="K1600" s="250">
        <f>N1600/H1600</f>
        <v>8.8949579831932777</v>
      </c>
      <c r="L1600" s="251">
        <f>ROUND(F1600*J1600,0)</f>
        <v>1665</v>
      </c>
      <c r="M1600" s="251">
        <f>ROUND(L1600/12*$C$3,0)</f>
        <v>1388</v>
      </c>
      <c r="N1600" s="251">
        <v>2117</v>
      </c>
      <c r="O1600" s="251">
        <f>N1600/M1600*100</f>
        <v>152.52161383285303</v>
      </c>
      <c r="P1600" s="251">
        <f>ROUND(L1600/E1600,0)</f>
        <v>6</v>
      </c>
      <c r="Q1600" s="251">
        <f>N1600/$C$3*12/P1600</f>
        <v>423.39999999999992</v>
      </c>
      <c r="R1600" s="490"/>
      <c r="S1600" s="490"/>
      <c r="T1600" s="490"/>
      <c r="U1600" s="490"/>
      <c r="V1600" s="490"/>
      <c r="W1600" s="490"/>
      <c r="X1600" s="490"/>
      <c r="Y1600" s="490"/>
      <c r="Z1600" s="490"/>
      <c r="AA1600" s="490"/>
      <c r="AB1600" s="3050"/>
      <c r="AC1600" s="490"/>
      <c r="AD1600" s="986"/>
      <c r="AE1600" s="490"/>
      <c r="AF1600" s="490"/>
      <c r="AG1600" s="490"/>
      <c r="AH1600" s="490"/>
      <c r="AI1600" s="490"/>
      <c r="AJ1600" s="1158"/>
      <c r="AK1600" s="1203"/>
      <c r="AL1600" s="2563">
        <f t="shared" si="2442"/>
        <v>0</v>
      </c>
      <c r="AM1600" s="1273"/>
    </row>
    <row r="1601" spans="1:270" s="2527" customFormat="1" x14ac:dyDescent="0.25">
      <c r="A1601" s="362"/>
      <c r="B1601" s="362">
        <v>1</v>
      </c>
      <c r="C1601" s="1265" t="s">
        <v>6</v>
      </c>
      <c r="D1601" s="1265"/>
      <c r="E1601" s="2818">
        <v>300</v>
      </c>
      <c r="F1601" s="112">
        <v>27</v>
      </c>
      <c r="G1601" s="2816">
        <f>ROUND(F1601/12*$C$3,0)</f>
        <v>23</v>
      </c>
      <c r="H1601" s="2816">
        <v>12</v>
      </c>
      <c r="I1601" s="210">
        <f>H1601/G1601*100</f>
        <v>52.173913043478258</v>
      </c>
      <c r="J1601" s="3054">
        <v>9</v>
      </c>
      <c r="K1601" s="250">
        <f>N1601/H1601</f>
        <v>7.916666666666667</v>
      </c>
      <c r="L1601" s="251">
        <f>ROUND(F1601*J1601,0)</f>
        <v>243</v>
      </c>
      <c r="M1601" s="251">
        <f>ROUND(L1601/12*$C$3,0)</f>
        <v>203</v>
      </c>
      <c r="N1601" s="467">
        <v>95</v>
      </c>
      <c r="O1601" s="251">
        <f>N1601/M1601*100</f>
        <v>46.798029556650242</v>
      </c>
      <c r="P1601" s="251">
        <f>ROUND(L1601/E1601,0)</f>
        <v>1</v>
      </c>
      <c r="Q1601" s="251">
        <f>N1601/$C$3*12/P1601</f>
        <v>114</v>
      </c>
      <c r="R1601" s="490"/>
      <c r="S1601" s="490"/>
      <c r="T1601" s="490"/>
      <c r="U1601" s="490"/>
      <c r="V1601" s="490"/>
      <c r="W1601" s="490"/>
      <c r="X1601" s="490"/>
      <c r="Y1601" s="490"/>
      <c r="Z1601" s="490"/>
      <c r="AA1601" s="490"/>
      <c r="AB1601" s="3050"/>
      <c r="AC1601" s="490"/>
      <c r="AD1601" s="986"/>
      <c r="AE1601" s="490"/>
      <c r="AF1601" s="490"/>
      <c r="AG1601" s="490"/>
      <c r="AH1601" s="490"/>
      <c r="AI1601" s="490"/>
      <c r="AJ1601" s="2817"/>
      <c r="AK1601" s="1203"/>
      <c r="AL1601" s="2563">
        <f t="shared" si="2442"/>
        <v>0</v>
      </c>
      <c r="AM1601" s="1273"/>
    </row>
    <row r="1602" spans="1:270" s="2527" customFormat="1" x14ac:dyDescent="0.25">
      <c r="A1602" s="362">
        <v>1</v>
      </c>
      <c r="B1602" s="362">
        <v>1</v>
      </c>
      <c r="C1602" s="706" t="s">
        <v>13</v>
      </c>
      <c r="D1602" s="706"/>
      <c r="E1602" s="706"/>
      <c r="F1602" s="2257">
        <f>SUM(F1599:F1601)</f>
        <v>244</v>
      </c>
      <c r="G1602" s="1735">
        <f>SUM(G1599:G1601)</f>
        <v>204</v>
      </c>
      <c r="H1602" s="1735">
        <f>SUM(H1599:H1601)</f>
        <v>275</v>
      </c>
      <c r="I1602" s="1735">
        <f>H1602/G1602*100</f>
        <v>134.80392156862746</v>
      </c>
      <c r="J1602" s="2258">
        <f>IF(F1602=0,0,L1602/F1602)</f>
        <v>8.7377049180327866</v>
      </c>
      <c r="K1602" s="340">
        <f>N1602/H1602</f>
        <v>8.8072727272727267</v>
      </c>
      <c r="L1602" s="1735">
        <f>SUM(L1599:L1601)</f>
        <v>2132</v>
      </c>
      <c r="M1602" s="1735">
        <f>SUM(M1599:M1601)</f>
        <v>1778</v>
      </c>
      <c r="N1602" s="1735">
        <f>SUM(N1599:N1601)</f>
        <v>2422</v>
      </c>
      <c r="O1602" s="251">
        <f>N1602/M1602*100</f>
        <v>136.22047244094489</v>
      </c>
      <c r="P1602" s="1735">
        <f>SUM(P1599:P1601)</f>
        <v>8</v>
      </c>
      <c r="Q1602" s="251">
        <f>N1602/$C$3*12/P1602</f>
        <v>363.29999999999995</v>
      </c>
      <c r="R1602" s="2819"/>
      <c r="S1602" s="2819"/>
      <c r="T1602" s="2819"/>
      <c r="U1602" s="2819"/>
      <c r="V1602" s="2819"/>
      <c r="W1602" s="2819"/>
      <c r="X1602" s="2819"/>
      <c r="Y1602" s="2819"/>
      <c r="Z1602" s="2819"/>
      <c r="AA1602" s="2819"/>
      <c r="AB1602" s="3055"/>
      <c r="AC1602" s="2819"/>
      <c r="AD1602" s="2930"/>
      <c r="AE1602" s="2819"/>
      <c r="AF1602" s="2819"/>
      <c r="AG1602" s="2819"/>
      <c r="AH1602" s="2819"/>
      <c r="AI1602" s="2819"/>
      <c r="AJ1602" s="2195"/>
      <c r="AK1602" s="2931"/>
      <c r="AL1602" s="2563">
        <f t="shared" si="2442"/>
        <v>0</v>
      </c>
      <c r="AM1602" s="1273"/>
    </row>
    <row r="1603" spans="1:270" s="2527" customFormat="1" ht="30" x14ac:dyDescent="0.25">
      <c r="A1603" s="362">
        <v>1</v>
      </c>
      <c r="B1603" s="362">
        <v>1</v>
      </c>
      <c r="C1603" s="2" t="s">
        <v>125</v>
      </c>
      <c r="D1603" s="2"/>
      <c r="E1603" s="706"/>
      <c r="F1603" s="2257"/>
      <c r="G1603" s="1735"/>
      <c r="H1603" s="1735"/>
      <c r="I1603" s="1735"/>
      <c r="J1603" s="2258"/>
      <c r="K1603" s="340"/>
      <c r="L1603" s="1735"/>
      <c r="M1603" s="1735"/>
      <c r="N1603" s="1735"/>
      <c r="O1603" s="251"/>
      <c r="P1603" s="251"/>
      <c r="Q1603" s="251"/>
      <c r="R1603" s="2819"/>
      <c r="S1603" s="2819"/>
      <c r="T1603" s="2819"/>
      <c r="U1603" s="2819"/>
      <c r="V1603" s="2819"/>
      <c r="W1603" s="2819"/>
      <c r="X1603" s="2819"/>
      <c r="Y1603" s="2819"/>
      <c r="Z1603" s="2819"/>
      <c r="AA1603" s="2819"/>
      <c r="AB1603" s="3055"/>
      <c r="AC1603" s="2819"/>
      <c r="AD1603" s="2930"/>
      <c r="AE1603" s="2819"/>
      <c r="AF1603" s="2819"/>
      <c r="AG1603" s="2819"/>
      <c r="AH1603" s="2819"/>
      <c r="AI1603" s="2819"/>
      <c r="AJ1603" s="2195"/>
      <c r="AK1603" s="2931"/>
      <c r="AL1603" s="2563">
        <f t="shared" si="2442"/>
        <v>0</v>
      </c>
      <c r="AM1603" s="1273"/>
    </row>
    <row r="1604" spans="1:270" s="2527" customFormat="1" ht="30" x14ac:dyDescent="0.25">
      <c r="A1604" s="362">
        <v>1</v>
      </c>
      <c r="B1604" s="362">
        <v>1</v>
      </c>
      <c r="C1604" s="2525" t="s">
        <v>157</v>
      </c>
      <c r="D1604" s="2525"/>
      <c r="E1604" s="306">
        <v>240</v>
      </c>
      <c r="F1604" s="404">
        <v>60</v>
      </c>
      <c r="G1604" s="210">
        <f>ROUND(F1604/12*$C$3,0)</f>
        <v>50</v>
      </c>
      <c r="H1604" s="210">
        <v>84</v>
      </c>
      <c r="I1604" s="210">
        <f>H1604/G1604*100</f>
        <v>168</v>
      </c>
      <c r="J1604" s="1034">
        <v>4</v>
      </c>
      <c r="K1604" s="250">
        <f>N1604/H1604</f>
        <v>1.9880952380952381</v>
      </c>
      <c r="L1604" s="251">
        <f>ROUND(F1604*J1604,0)</f>
        <v>240</v>
      </c>
      <c r="M1604" s="251">
        <f>ROUND(L1604/12*$C$3,0)</f>
        <v>200</v>
      </c>
      <c r="N1604" s="251">
        <v>167</v>
      </c>
      <c r="O1604" s="251">
        <f>N1604/M1604*100</f>
        <v>83.5</v>
      </c>
      <c r="P1604" s="251">
        <f>ROUND(L1604/E1604,0)</f>
        <v>1</v>
      </c>
      <c r="Q1604" s="251">
        <f>N1604/$C$3*12/P1604</f>
        <v>200.39999999999998</v>
      </c>
      <c r="R1604" s="490"/>
      <c r="S1604" s="490"/>
      <c r="T1604" s="490"/>
      <c r="U1604" s="490"/>
      <c r="V1604" s="490"/>
      <c r="W1604" s="490"/>
      <c r="X1604" s="490"/>
      <c r="Y1604" s="490"/>
      <c r="Z1604" s="490"/>
      <c r="AA1604" s="490"/>
      <c r="AB1604" s="3055"/>
      <c r="AC1604" s="2819"/>
      <c r="AD1604" s="2930"/>
      <c r="AE1604" s="2819"/>
      <c r="AF1604" s="2819"/>
      <c r="AG1604" s="2819"/>
      <c r="AH1604" s="490"/>
      <c r="AI1604" s="490"/>
      <c r="AJ1604" s="1158"/>
      <c r="AK1604" s="1203"/>
      <c r="AL1604" s="2563">
        <f t="shared" si="2442"/>
        <v>0</v>
      </c>
      <c r="AM1604" s="1273"/>
    </row>
    <row r="1605" spans="1:270" s="2527" customFormat="1" ht="21" customHeight="1" x14ac:dyDescent="0.25">
      <c r="A1605" s="362"/>
      <c r="B1605" s="362">
        <v>1</v>
      </c>
      <c r="C1605" s="2525" t="s">
        <v>65</v>
      </c>
      <c r="D1605" s="2525"/>
      <c r="E1605" s="306">
        <v>240</v>
      </c>
      <c r="F1605" s="404">
        <v>278</v>
      </c>
      <c r="G1605" s="210">
        <f>ROUND(F1605/12*$C$3,0)</f>
        <v>232</v>
      </c>
      <c r="H1605" s="210">
        <v>245</v>
      </c>
      <c r="I1605" s="210">
        <f>H1605/G1605*100</f>
        <v>105.60344827586208</v>
      </c>
      <c r="J1605" s="1034">
        <v>8</v>
      </c>
      <c r="K1605" s="250">
        <f>N1605/H1605</f>
        <v>7.6489795918367349</v>
      </c>
      <c r="L1605" s="251">
        <f>ROUND(F1605*J1605,0)</f>
        <v>2224</v>
      </c>
      <c r="M1605" s="251">
        <f>ROUND(L1605/12*$C$3,0)</f>
        <v>1853</v>
      </c>
      <c r="N1605" s="251">
        <v>1874</v>
      </c>
      <c r="O1605" s="251">
        <f>N1605/M1605*100</f>
        <v>101.1332973556395</v>
      </c>
      <c r="P1605" s="251">
        <f>ROUND(L1605/E1605,0)</f>
        <v>9</v>
      </c>
      <c r="Q1605" s="251">
        <f>N1605/$C$3*12/P1605</f>
        <v>249.86666666666667</v>
      </c>
      <c r="R1605" s="490"/>
      <c r="S1605" s="490"/>
      <c r="T1605" s="490"/>
      <c r="U1605" s="490"/>
      <c r="V1605" s="490"/>
      <c r="W1605" s="490"/>
      <c r="X1605" s="490"/>
      <c r="Y1605" s="490"/>
      <c r="Z1605" s="490"/>
      <c r="AA1605" s="490"/>
      <c r="AB1605" s="3055"/>
      <c r="AC1605" s="2819"/>
      <c r="AD1605" s="2930"/>
      <c r="AE1605" s="2819"/>
      <c r="AF1605" s="2819"/>
      <c r="AG1605" s="2819"/>
      <c r="AH1605" s="490"/>
      <c r="AI1605" s="490"/>
      <c r="AJ1605" s="1158"/>
      <c r="AK1605" s="1203"/>
      <c r="AL1605" s="2563">
        <f t="shared" si="2442"/>
        <v>0</v>
      </c>
      <c r="AM1605" s="1273"/>
    </row>
    <row r="1606" spans="1:270" s="2527" customFormat="1" ht="13.5" customHeight="1" x14ac:dyDescent="0.25">
      <c r="A1606" s="362"/>
      <c r="B1606" s="362"/>
      <c r="C1606" s="2525" t="s">
        <v>45</v>
      </c>
      <c r="D1606" s="2525"/>
      <c r="E1606" s="1295">
        <v>240</v>
      </c>
      <c r="F1606" s="404">
        <v>1853</v>
      </c>
      <c r="G1606" s="210">
        <f>ROUND(F1606/12*$C$3,0)</f>
        <v>1544</v>
      </c>
      <c r="H1606" s="210">
        <v>1653</v>
      </c>
      <c r="I1606" s="210">
        <f>H1606/G1606*100</f>
        <v>107.05958549222798</v>
      </c>
      <c r="J1606" s="1034">
        <v>8</v>
      </c>
      <c r="K1606" s="250">
        <f>N1606/H1606</f>
        <v>8.6339987900786443</v>
      </c>
      <c r="L1606" s="251">
        <f>ROUND(F1606*J1606,0)</f>
        <v>14824</v>
      </c>
      <c r="M1606" s="251">
        <f>ROUND(L1606/12*$C$3,0)</f>
        <v>12353</v>
      </c>
      <c r="N1606" s="251">
        <v>14272</v>
      </c>
      <c r="O1606" s="251">
        <f>N1606/M1606*100</f>
        <v>115.53468793005747</v>
      </c>
      <c r="P1606" s="251">
        <f>ROUND(L1606/E1606,0)</f>
        <v>62</v>
      </c>
      <c r="Q1606" s="251">
        <f>N1606/$C$3*12/P1606</f>
        <v>276.23225806451615</v>
      </c>
      <c r="R1606" s="490"/>
      <c r="S1606" s="490"/>
      <c r="T1606" s="490"/>
      <c r="U1606" s="490"/>
      <c r="V1606" s="490"/>
      <c r="W1606" s="490"/>
      <c r="X1606" s="490"/>
      <c r="Y1606" s="490"/>
      <c r="Z1606" s="490"/>
      <c r="AA1606" s="490"/>
      <c r="AB1606" s="3055"/>
      <c r="AC1606" s="2819"/>
      <c r="AD1606" s="2930"/>
      <c r="AE1606" s="2819"/>
      <c r="AF1606" s="2819"/>
      <c r="AG1606" s="2819"/>
      <c r="AH1606" s="490"/>
      <c r="AI1606" s="490"/>
      <c r="AJ1606" s="1158"/>
      <c r="AK1606" s="1203"/>
      <c r="AL1606" s="2563">
        <f t="shared" si="2442"/>
        <v>0</v>
      </c>
      <c r="AM1606" s="1273"/>
    </row>
    <row r="1607" spans="1:270" s="234" customFormat="1" x14ac:dyDescent="0.25">
      <c r="A1607" s="362"/>
      <c r="B1607" s="362">
        <v>1</v>
      </c>
      <c r="C1607" s="706" t="s">
        <v>152</v>
      </c>
      <c r="D1607" s="1964"/>
      <c r="E1607" s="1900"/>
      <c r="F1607" s="394">
        <f>SUM(F1604:F1606)</f>
        <v>2191</v>
      </c>
      <c r="G1607" s="939">
        <f t="shared" ref="G1607:H1607" si="2460">SUM(G1604:G1606)</f>
        <v>1826</v>
      </c>
      <c r="H1607" s="939">
        <f t="shared" si="2460"/>
        <v>1982</v>
      </c>
      <c r="I1607" s="707">
        <f>H1607/G1607*100</f>
        <v>108.54326396495071</v>
      </c>
      <c r="J1607" s="1754">
        <f>IF(F1607=0,0,L1607/F1607)</f>
        <v>7.8904609767229577</v>
      </c>
      <c r="K1607" s="1754">
        <f>N1607/H1607</f>
        <v>8.2305751765893032</v>
      </c>
      <c r="L1607" s="208">
        <f t="shared" ref="L1607:N1607" si="2461">SUM(L1604:L1606)</f>
        <v>17288</v>
      </c>
      <c r="M1607" s="208">
        <f t="shared" si="2461"/>
        <v>14406</v>
      </c>
      <c r="N1607" s="208">
        <f t="shared" si="2461"/>
        <v>16313</v>
      </c>
      <c r="O1607" s="1504">
        <f>N1607/M1607*100</f>
        <v>113.23753991392476</v>
      </c>
      <c r="P1607" s="1504">
        <f>SUM(P1604:P1606)</f>
        <v>72</v>
      </c>
      <c r="Q1607" s="251">
        <f>N1607/$C$3*12/P1607</f>
        <v>271.88333333333333</v>
      </c>
      <c r="R1607" s="490"/>
      <c r="S1607" s="490"/>
      <c r="T1607" s="490"/>
      <c r="U1607" s="490"/>
      <c r="V1607" s="490"/>
      <c r="W1607" s="490"/>
      <c r="X1607" s="490"/>
      <c r="Y1607" s="490"/>
      <c r="Z1607" s="490"/>
      <c r="AA1607" s="490"/>
      <c r="AB1607" s="3050"/>
      <c r="AC1607" s="490"/>
      <c r="AD1607" s="986"/>
      <c r="AE1607" s="490"/>
      <c r="AF1607" s="490"/>
      <c r="AG1607" s="490"/>
      <c r="AH1607" s="490"/>
      <c r="AI1607" s="490"/>
      <c r="AJ1607" s="1146"/>
      <c r="AK1607" s="1203"/>
      <c r="AL1607" s="2563">
        <f t="shared" si="2442"/>
        <v>0</v>
      </c>
      <c r="AM1607" s="1273"/>
      <c r="AN1607" s="2527"/>
      <c r="AO1607" s="2527"/>
      <c r="AP1607" s="2527"/>
      <c r="AQ1607" s="2527"/>
      <c r="AR1607" s="2527"/>
      <c r="AS1607" s="2527"/>
      <c r="AT1607" s="2527"/>
      <c r="AU1607" s="2527"/>
      <c r="AV1607" s="2527"/>
      <c r="AW1607" s="2527"/>
      <c r="AX1607" s="2527"/>
      <c r="AY1607" s="2527"/>
      <c r="AZ1607" s="2527"/>
      <c r="BA1607" s="2527"/>
      <c r="BB1607" s="2527"/>
      <c r="BC1607" s="2527"/>
      <c r="BD1607" s="2527"/>
      <c r="BE1607" s="2527"/>
      <c r="BF1607" s="2527"/>
      <c r="BG1607" s="2527"/>
      <c r="BH1607" s="2527"/>
      <c r="BI1607" s="2527"/>
      <c r="BJ1607" s="2527"/>
      <c r="BK1607" s="2527"/>
      <c r="BL1607" s="2527"/>
      <c r="BM1607" s="2527"/>
      <c r="BN1607" s="2527"/>
      <c r="BO1607" s="2527"/>
      <c r="BP1607" s="2527"/>
      <c r="BQ1607" s="2527"/>
      <c r="BR1607" s="2527"/>
      <c r="BS1607" s="2527"/>
      <c r="BT1607" s="2527"/>
      <c r="BU1607" s="2527"/>
      <c r="BV1607" s="2527"/>
      <c r="BW1607" s="2527"/>
      <c r="BX1607" s="2527"/>
      <c r="BY1607" s="2527"/>
      <c r="BZ1607" s="2527"/>
      <c r="CA1607" s="2527"/>
      <c r="CB1607" s="2527"/>
      <c r="CC1607" s="2527"/>
      <c r="CD1607" s="2527"/>
      <c r="CE1607" s="2527"/>
      <c r="CF1607" s="2527"/>
      <c r="CG1607" s="2527"/>
      <c r="CH1607" s="2527"/>
      <c r="CI1607" s="2527"/>
      <c r="CJ1607" s="2527"/>
      <c r="CK1607" s="2527"/>
      <c r="CL1607" s="2527"/>
      <c r="CM1607" s="2527"/>
      <c r="CN1607" s="2527"/>
      <c r="CO1607" s="2527"/>
      <c r="CP1607" s="2527"/>
      <c r="CQ1607" s="2527"/>
      <c r="CR1607" s="2527"/>
      <c r="CS1607" s="2527"/>
      <c r="CT1607" s="2527"/>
      <c r="CU1607" s="2527"/>
      <c r="CV1607" s="2527"/>
      <c r="CW1607" s="2527"/>
      <c r="CX1607" s="2527"/>
      <c r="CY1607" s="2527"/>
      <c r="CZ1607" s="2527"/>
      <c r="DA1607" s="2527"/>
      <c r="DB1607" s="2527"/>
      <c r="DC1607" s="2527"/>
      <c r="DD1607" s="2527"/>
      <c r="DE1607" s="2527"/>
      <c r="DF1607" s="2527"/>
      <c r="DG1607" s="2527"/>
      <c r="DH1607" s="2527"/>
      <c r="DI1607" s="2527"/>
      <c r="DJ1607" s="2527"/>
      <c r="DK1607" s="2527"/>
      <c r="DL1607" s="2527"/>
      <c r="DM1607" s="2527"/>
      <c r="DN1607" s="2527"/>
      <c r="DO1607" s="2527"/>
      <c r="DP1607" s="2527"/>
      <c r="DQ1607" s="2527"/>
      <c r="DR1607" s="2527"/>
      <c r="DS1607" s="2527"/>
      <c r="DT1607" s="2527"/>
      <c r="DU1607" s="2527"/>
      <c r="DV1607" s="2527"/>
      <c r="DW1607" s="2527"/>
      <c r="DX1607" s="2527"/>
      <c r="DY1607" s="2527"/>
      <c r="DZ1607" s="2527"/>
      <c r="EA1607" s="2527"/>
      <c r="EB1607" s="2527"/>
      <c r="EC1607" s="2527"/>
      <c r="ED1607" s="2527"/>
      <c r="EE1607" s="2527"/>
      <c r="EF1607" s="2527"/>
      <c r="EG1607" s="2527"/>
      <c r="EH1607" s="2527"/>
      <c r="EI1607" s="2527"/>
      <c r="EJ1607" s="2527"/>
      <c r="EK1607" s="2527"/>
      <c r="EL1607" s="2527"/>
      <c r="EM1607" s="2527"/>
      <c r="EN1607" s="2527"/>
      <c r="EO1607" s="2527"/>
      <c r="EP1607" s="2527"/>
      <c r="EQ1607" s="2527"/>
      <c r="ER1607" s="2527"/>
      <c r="ES1607" s="2527"/>
      <c r="ET1607" s="2527"/>
      <c r="EU1607" s="2527"/>
      <c r="EV1607" s="2527"/>
      <c r="EW1607" s="2527"/>
      <c r="EX1607" s="2527"/>
      <c r="EY1607" s="2527"/>
      <c r="EZ1607" s="2527"/>
      <c r="FA1607" s="2527"/>
      <c r="FB1607" s="2527"/>
      <c r="FC1607" s="2527"/>
      <c r="FD1607" s="2527"/>
      <c r="FE1607" s="2527"/>
      <c r="FF1607" s="2527"/>
      <c r="FG1607" s="2527"/>
      <c r="FH1607" s="2527"/>
      <c r="FI1607" s="2527"/>
      <c r="FJ1607" s="2527"/>
      <c r="FK1607" s="2527"/>
      <c r="FL1607" s="2527"/>
      <c r="FM1607" s="2527"/>
      <c r="FN1607" s="2527"/>
      <c r="FO1607" s="2527"/>
      <c r="FP1607" s="2527"/>
      <c r="FQ1607" s="2527"/>
      <c r="FR1607" s="2527"/>
      <c r="FS1607" s="2527"/>
      <c r="FT1607" s="2527"/>
      <c r="FU1607" s="2527"/>
      <c r="FV1607" s="2527"/>
      <c r="FW1607" s="2527"/>
      <c r="FX1607" s="2527"/>
      <c r="FY1607" s="2527"/>
      <c r="FZ1607" s="2527"/>
      <c r="GA1607" s="2527"/>
      <c r="GB1607" s="2527"/>
      <c r="GC1607" s="2527"/>
      <c r="GD1607" s="2527"/>
      <c r="GE1607" s="2527"/>
      <c r="GF1607" s="2527"/>
      <c r="GG1607" s="2527"/>
      <c r="GH1607" s="2527"/>
      <c r="GI1607" s="2527"/>
      <c r="GJ1607" s="2527"/>
      <c r="GK1607" s="2527"/>
      <c r="GL1607" s="2527"/>
      <c r="GM1607" s="2527"/>
      <c r="GN1607" s="2527"/>
      <c r="GO1607" s="2527"/>
      <c r="GP1607" s="2527"/>
      <c r="GQ1607" s="2527"/>
      <c r="GR1607" s="2527"/>
      <c r="GS1607" s="2527"/>
      <c r="GT1607" s="2527"/>
      <c r="GU1607" s="2527"/>
      <c r="GV1607" s="2527"/>
      <c r="GW1607" s="2527"/>
      <c r="GX1607" s="2527"/>
      <c r="GY1607" s="2527"/>
      <c r="GZ1607" s="2527"/>
      <c r="HA1607" s="2527"/>
      <c r="HB1607" s="2527"/>
      <c r="HC1607" s="2527"/>
      <c r="HD1607" s="2527"/>
      <c r="HE1607" s="2527"/>
      <c r="HF1607" s="2527"/>
      <c r="HG1607" s="2527"/>
      <c r="HH1607" s="2527"/>
      <c r="HI1607" s="2527"/>
      <c r="HJ1607" s="2527"/>
      <c r="HK1607" s="2527"/>
      <c r="HL1607" s="2527"/>
      <c r="HM1607" s="2527"/>
      <c r="HN1607" s="2527"/>
      <c r="HO1607" s="2527"/>
      <c r="HP1607" s="2527"/>
      <c r="HQ1607" s="2527"/>
      <c r="HR1607" s="2527"/>
      <c r="HS1607" s="2527"/>
      <c r="HT1607" s="2527"/>
      <c r="HU1607" s="2527"/>
      <c r="HV1607" s="2527"/>
      <c r="HW1607" s="2527"/>
      <c r="HX1607" s="2527"/>
      <c r="HY1607" s="2527"/>
      <c r="HZ1607" s="2527"/>
      <c r="IA1607" s="2527"/>
      <c r="IB1607" s="2527"/>
      <c r="IC1607" s="2527"/>
      <c r="ID1607" s="2527"/>
      <c r="IE1607" s="2527"/>
      <c r="IF1607" s="2527"/>
      <c r="IG1607" s="2527"/>
      <c r="IH1607" s="2527"/>
      <c r="II1607" s="2527"/>
      <c r="IJ1607" s="2527"/>
      <c r="IK1607" s="2527"/>
      <c r="IL1607" s="2527"/>
      <c r="IM1607" s="2527"/>
      <c r="IN1607" s="2527"/>
      <c r="IO1607" s="2527"/>
      <c r="IP1607" s="2527"/>
      <c r="IQ1607" s="2527"/>
      <c r="IR1607" s="2527"/>
      <c r="IS1607" s="2527"/>
      <c r="IT1607" s="2527"/>
      <c r="IU1607" s="2527"/>
      <c r="IV1607" s="2527"/>
      <c r="IW1607" s="2527"/>
      <c r="IX1607" s="2527"/>
      <c r="IY1607" s="2527"/>
      <c r="IZ1607" s="2527"/>
      <c r="JA1607" s="2527"/>
      <c r="JB1607" s="2527"/>
      <c r="JC1607" s="2527"/>
      <c r="JD1607" s="2527"/>
      <c r="JE1607" s="2527"/>
      <c r="JF1607" s="2527"/>
      <c r="JG1607" s="2527"/>
      <c r="JH1607" s="2527"/>
      <c r="JI1607" s="2527"/>
      <c r="JJ1607" s="2527"/>
    </row>
    <row r="1608" spans="1:270" s="2527" customFormat="1" ht="29.25" x14ac:dyDescent="0.25">
      <c r="A1608" s="362">
        <v>1</v>
      </c>
      <c r="B1608" s="362">
        <v>1</v>
      </c>
      <c r="C1608" s="896" t="s">
        <v>137</v>
      </c>
      <c r="D1608" s="896"/>
      <c r="E1608" s="896"/>
      <c r="F1608" s="2257">
        <f>SUM(F1607,F1602)</f>
        <v>2435</v>
      </c>
      <c r="G1608" s="2822">
        <f>SUM(G1607,G1602)</f>
        <v>2030</v>
      </c>
      <c r="H1608" s="2822">
        <f>SUM(H1607,H1602)</f>
        <v>2257</v>
      </c>
      <c r="I1608" s="2822">
        <f t="shared" ref="I1608:I1612" si="2462">H1608/G1608*100</f>
        <v>111.18226600985221</v>
      </c>
      <c r="J1608" s="2674">
        <f>L1608/F1608</f>
        <v>7.9753593429158114</v>
      </c>
      <c r="K1608" s="1500">
        <f>N1608/H1608</f>
        <v>8.3008418254319896</v>
      </c>
      <c r="L1608" s="2822">
        <f>SUM(L1607,L1602)</f>
        <v>19420</v>
      </c>
      <c r="M1608" s="2822">
        <f>SUM(M1607,M1602)</f>
        <v>16184</v>
      </c>
      <c r="N1608" s="2822">
        <f>SUM(N1607,N1602)</f>
        <v>18735</v>
      </c>
      <c r="O1608" s="251">
        <f>N1608/M1608*100</f>
        <v>115.7624814631735</v>
      </c>
      <c r="P1608" s="2822">
        <f>SUM(P1607,P1602)</f>
        <v>80</v>
      </c>
      <c r="Q1608" s="251">
        <f>N1608/$C$3*12/P1608</f>
        <v>281.02499999999998</v>
      </c>
      <c r="R1608" s="2578">
        <v>53392.098368627994</v>
      </c>
      <c r="S1608" s="2578">
        <v>53392.098368627994</v>
      </c>
      <c r="T1608" s="2578">
        <v>53392.098368627994</v>
      </c>
      <c r="U1608" s="2578">
        <v>53392.098368627994</v>
      </c>
      <c r="V1608" s="2578">
        <v>53392.098368627994</v>
      </c>
      <c r="W1608" s="2578">
        <v>53392.098368627994</v>
      </c>
      <c r="X1608" s="2578">
        <v>53392.098368627994</v>
      </c>
      <c r="Y1608" s="2578">
        <v>53392.098368627994</v>
      </c>
      <c r="Z1608" s="2578">
        <v>53392.098368627994</v>
      </c>
      <c r="AA1608" s="2578">
        <v>53392.098368627994</v>
      </c>
      <c r="AB1608" s="1085">
        <f t="shared" ref="AB1608" si="2463">R1608/12*$C$3+(S1608-R1608)/11*9+(T1608-S1608)/10*8+(U1608-T1608)/9*7+(V1608-U1608)/8*6+(W1608-V1608)/7*5+(X1608-W1608)/6*4+(Y1608-X1608)/5*3+(Z1608-Y1608)/4*2+(AA1608-Z1608)/3*1</f>
        <v>44493.41530719</v>
      </c>
      <c r="AC1608" s="2819">
        <f t="shared" ref="AC1608" si="2464">AI1608-AH1608-AE1608-AD1608</f>
        <v>48840.947719999996</v>
      </c>
      <c r="AD1608" s="2930"/>
      <c r="AE1608" s="2819"/>
      <c r="AF1608" s="2819">
        <f t="shared" ref="AF1608" si="2465">AC1608-AB1608</f>
        <v>4347.5324128099965</v>
      </c>
      <c r="AG1608" s="2819"/>
      <c r="AH1608" s="2578">
        <v>-177.21340000000004</v>
      </c>
      <c r="AI1608" s="2578">
        <v>48663.734319999996</v>
      </c>
      <c r="AJ1608" s="2201"/>
      <c r="AK1608" s="2926"/>
      <c r="AL1608" s="2563">
        <f t="shared" si="2442"/>
        <v>0</v>
      </c>
      <c r="AM1608" s="1273"/>
    </row>
    <row r="1609" spans="1:270" s="2527" customFormat="1" x14ac:dyDescent="0.25">
      <c r="A1609" s="362">
        <v>1</v>
      </c>
      <c r="B1609" s="362">
        <v>1</v>
      </c>
      <c r="C1609" s="896" t="s">
        <v>204</v>
      </c>
      <c r="D1609" s="896"/>
      <c r="E1609" s="896"/>
      <c r="F1609" s="429">
        <f>F1612</f>
        <v>5400</v>
      </c>
      <c r="G1609" s="2822">
        <f t="shared" ref="G1609:G1610" si="2466">ROUND(F1609/12*$C$3,0)</f>
        <v>4500</v>
      </c>
      <c r="H1609" s="2822">
        <f>H1612</f>
        <v>4013</v>
      </c>
      <c r="I1609" s="2822">
        <f t="shared" si="2462"/>
        <v>89.177777777777777</v>
      </c>
      <c r="J1609" s="2262"/>
      <c r="K1609" s="1487"/>
      <c r="L1609" s="2826"/>
      <c r="M1609" s="2826"/>
      <c r="N1609" s="2826"/>
      <c r="O1609" s="431"/>
      <c r="P1609" s="2826"/>
      <c r="Q1609" s="431"/>
      <c r="R1609" s="2705"/>
      <c r="S1609" s="2705"/>
      <c r="T1609" s="2705"/>
      <c r="U1609" s="2705"/>
      <c r="V1609" s="2705"/>
      <c r="W1609" s="2705"/>
      <c r="X1609" s="2705"/>
      <c r="Y1609" s="2705"/>
      <c r="Z1609" s="2705"/>
      <c r="AA1609" s="2705"/>
      <c r="AB1609" s="3052"/>
      <c r="AC1609" s="3056"/>
      <c r="AD1609" s="3057"/>
      <c r="AE1609" s="3056"/>
      <c r="AF1609" s="3056"/>
      <c r="AG1609" s="3056"/>
      <c r="AH1609" s="2705"/>
      <c r="AI1609" s="2705"/>
      <c r="AJ1609" s="2201"/>
      <c r="AK1609" s="3058"/>
      <c r="AL1609" s="2563">
        <f t="shared" si="2442"/>
        <v>0</v>
      </c>
      <c r="AM1609" s="1273"/>
    </row>
    <row r="1610" spans="1:270" s="2527" customFormat="1" x14ac:dyDescent="0.25">
      <c r="A1610" s="362">
        <v>1</v>
      </c>
      <c r="B1610" s="362">
        <v>1</v>
      </c>
      <c r="C1610" s="890" t="s">
        <v>205</v>
      </c>
      <c r="D1610" s="890"/>
      <c r="E1610" s="890"/>
      <c r="F1610" s="368">
        <f>F1612-F1611</f>
        <v>5397</v>
      </c>
      <c r="G1610" s="2825">
        <f t="shared" si="2466"/>
        <v>4498</v>
      </c>
      <c r="H1610" s="2825">
        <f>H1612-H1611</f>
        <v>4013</v>
      </c>
      <c r="I1610" s="2825">
        <f t="shared" si="2462"/>
        <v>89.217429968875052</v>
      </c>
      <c r="J1610" s="2000"/>
      <c r="K1610" s="1487"/>
      <c r="L1610" s="2897"/>
      <c r="M1610" s="2897"/>
      <c r="N1610" s="2897"/>
      <c r="O1610" s="431"/>
      <c r="P1610" s="2897"/>
      <c r="Q1610" s="431"/>
      <c r="R1610" s="2898"/>
      <c r="S1610" s="2898"/>
      <c r="T1610" s="2898"/>
      <c r="U1610" s="2898"/>
      <c r="V1610" s="2898"/>
      <c r="W1610" s="2898"/>
      <c r="X1610" s="2898"/>
      <c r="Y1610" s="2898"/>
      <c r="Z1610" s="2898"/>
      <c r="AA1610" s="2898"/>
      <c r="AB1610" s="3052"/>
      <c r="AC1610" s="3059"/>
      <c r="AD1610" s="3060"/>
      <c r="AE1610" s="3059"/>
      <c r="AF1610" s="3059"/>
      <c r="AG1610" s="3059"/>
      <c r="AH1610" s="2898"/>
      <c r="AI1610" s="2898"/>
      <c r="AJ1610" s="2827"/>
      <c r="AK1610" s="3035"/>
      <c r="AL1610" s="2563">
        <f t="shared" si="2442"/>
        <v>0</v>
      </c>
      <c r="AM1610" s="1273"/>
    </row>
    <row r="1611" spans="1:270" s="2527" customFormat="1" ht="30" x14ac:dyDescent="0.25">
      <c r="A1611" s="362">
        <v>1</v>
      </c>
      <c r="B1611" s="362">
        <v>1</v>
      </c>
      <c r="C1611" s="890" t="s">
        <v>206</v>
      </c>
      <c r="D1611" s="890"/>
      <c r="E1611" s="890"/>
      <c r="F1611" s="2432">
        <v>3</v>
      </c>
      <c r="G1611" s="2825">
        <f>ROUND(F1611/12*$C$3,0)</f>
        <v>3</v>
      </c>
      <c r="H1611" s="2825"/>
      <c r="I1611" s="2825">
        <f t="shared" si="2462"/>
        <v>0</v>
      </c>
      <c r="J1611" s="2000"/>
      <c r="K1611" s="1508"/>
      <c r="L1611" s="2825"/>
      <c r="M1611" s="2825"/>
      <c r="N1611" s="2897"/>
      <c r="O1611" s="251"/>
      <c r="P1611" s="2825"/>
      <c r="Q1611" s="431"/>
      <c r="R1611" s="2677"/>
      <c r="S1611" s="2677"/>
      <c r="T1611" s="2677"/>
      <c r="U1611" s="2677"/>
      <c r="V1611" s="2677"/>
      <c r="W1611" s="2677"/>
      <c r="X1611" s="2677"/>
      <c r="Y1611" s="2677"/>
      <c r="Z1611" s="2677"/>
      <c r="AA1611" s="2677"/>
      <c r="AB1611" s="3052"/>
      <c r="AC1611" s="3059"/>
      <c r="AD1611" s="3060"/>
      <c r="AE1611" s="3059"/>
      <c r="AF1611" s="3059"/>
      <c r="AG1611" s="3059"/>
      <c r="AH1611" s="2677"/>
      <c r="AI1611" s="2898"/>
      <c r="AJ1611" s="2827"/>
      <c r="AK1611" s="3035"/>
      <c r="AL1611" s="2563">
        <f t="shared" si="2442"/>
        <v>0</v>
      </c>
      <c r="AM1611" s="1273"/>
    </row>
    <row r="1612" spans="1:270" s="2527" customFormat="1" ht="30" thickBot="1" x14ac:dyDescent="0.3">
      <c r="A1612" s="362"/>
      <c r="B1612" s="362">
        <v>1</v>
      </c>
      <c r="C1612" s="896" t="s">
        <v>211</v>
      </c>
      <c r="D1612" s="896"/>
      <c r="E1612" s="896"/>
      <c r="F1612" s="2432">
        <v>5400</v>
      </c>
      <c r="G1612" s="2822">
        <f>ROUND(F1612/12*$C$3,0)</f>
        <v>4500</v>
      </c>
      <c r="H1612" s="2822">
        <v>4013</v>
      </c>
      <c r="I1612" s="2822">
        <f t="shared" si="2462"/>
        <v>89.177777777777777</v>
      </c>
      <c r="J1612" s="2900"/>
      <c r="K1612" s="1509"/>
      <c r="L1612" s="3061"/>
      <c r="M1612" s="3061"/>
      <c r="N1612" s="3062"/>
      <c r="O1612" s="1334"/>
      <c r="P1612" s="3061"/>
      <c r="Q1612" s="2079"/>
      <c r="R1612" s="3063">
        <v>31358.051100000001</v>
      </c>
      <c r="S1612" s="3063">
        <v>31358.051100000001</v>
      </c>
      <c r="T1612" s="3063">
        <v>31358.051100000001</v>
      </c>
      <c r="U1612" s="3063">
        <v>31358.051100000001</v>
      </c>
      <c r="V1612" s="3063">
        <v>31358.051100000001</v>
      </c>
      <c r="W1612" s="3063">
        <v>31358.051100000001</v>
      </c>
      <c r="X1612" s="3063">
        <v>31358.051100000001</v>
      </c>
      <c r="Y1612" s="3063">
        <v>31358.051100000001</v>
      </c>
      <c r="Z1612" s="3063">
        <v>31358.051100000001</v>
      </c>
      <c r="AA1612" s="3063">
        <v>31358.051100000001</v>
      </c>
      <c r="AB1612" s="1085">
        <f t="shared" ref="AB1612" si="2467">R1612/12*$C$3+(S1612-R1612)/11*9+(T1612-S1612)/10*8+(U1612-T1612)/9*7+(V1612-U1612)/8*6+(W1612-V1612)/7*5+(X1612-W1612)/6*4+(Y1612-X1612)/5*3+(Z1612-Y1612)/4*2+(AA1612-Z1612)/3*1</f>
        <v>26131.70925</v>
      </c>
      <c r="AC1612" s="3064">
        <f t="shared" ref="AC1612" si="2468">AI1612-AH1612-AE1612-AD1612</f>
        <v>25896.176700000004</v>
      </c>
      <c r="AD1612" s="3065"/>
      <c r="AE1612" s="3064"/>
      <c r="AF1612" s="3064">
        <f t="shared" ref="AF1612" si="2469">AC1612-AB1612</f>
        <v>-235.53254999999626</v>
      </c>
      <c r="AG1612" s="3064"/>
      <c r="AH1612" s="3063">
        <v>-313.56301000000002</v>
      </c>
      <c r="AI1612" s="2902">
        <v>25582.613690000002</v>
      </c>
      <c r="AJ1612" s="2201"/>
      <c r="AK1612" s="3066"/>
      <c r="AL1612" s="2563">
        <f t="shared" si="2442"/>
        <v>0</v>
      </c>
      <c r="AM1612" s="1273"/>
    </row>
    <row r="1613" spans="1:270" s="238" customFormat="1" ht="15.75" thickBot="1" x14ac:dyDescent="0.3">
      <c r="A1613" s="362">
        <v>1</v>
      </c>
      <c r="B1613" s="362">
        <v>1</v>
      </c>
      <c r="C1613" s="1765" t="s">
        <v>291</v>
      </c>
      <c r="D1613" s="1765"/>
      <c r="E1613" s="1920"/>
      <c r="F1613" s="413"/>
      <c r="G1613" s="1959"/>
      <c r="H1613" s="1959"/>
      <c r="I1613" s="1959"/>
      <c r="J1613" s="511"/>
      <c r="K1613" s="511"/>
      <c r="L1613" s="1920"/>
      <c r="M1613" s="1920"/>
      <c r="N1613" s="3067">
        <f>SUM(N1608,N1541)</f>
        <v>39734</v>
      </c>
      <c r="O1613" s="1920"/>
      <c r="P1613" s="1920"/>
      <c r="Q1613" s="1920"/>
      <c r="R1613" s="857">
        <f t="shared" ref="R1613:AK1613" si="2470">R1612+R1608+R1597+R1541</f>
        <v>418162.49749351776</v>
      </c>
      <c r="S1613" s="857">
        <f t="shared" ref="S1613:T1613" si="2471">S1612+S1608+S1597+S1541</f>
        <v>418162.49749351776</v>
      </c>
      <c r="T1613" s="857">
        <f t="shared" si="2471"/>
        <v>418162.49749351776</v>
      </c>
      <c r="U1613" s="857">
        <f t="shared" ref="U1613:V1613" si="2472">U1612+U1608+U1597+U1541</f>
        <v>418219.15249351779</v>
      </c>
      <c r="V1613" s="857">
        <f t="shared" si="2472"/>
        <v>418219.15249351779</v>
      </c>
      <c r="W1613" s="857">
        <f t="shared" ref="W1613:X1613" si="2473">W1612+W1608+W1597+W1541</f>
        <v>418219.15249351779</v>
      </c>
      <c r="X1613" s="857">
        <f t="shared" si="2473"/>
        <v>418219.15249351779</v>
      </c>
      <c r="Y1613" s="857">
        <f t="shared" ref="Y1613:Z1613" si="2474">Y1612+Y1608+Y1597+Y1541</f>
        <v>417297.83430351777</v>
      </c>
      <c r="Z1613" s="857">
        <f t="shared" si="2474"/>
        <v>417469.32870351773</v>
      </c>
      <c r="AA1613" s="857">
        <f t="shared" ref="AA1613" si="2475">AA1612+AA1608+AA1597+AA1541</f>
        <v>417469.32870351773</v>
      </c>
      <c r="AB1613" s="1187">
        <f t="shared" si="2470"/>
        <v>347899.23573249811</v>
      </c>
      <c r="AC1613" s="857">
        <f t="shared" si="2470"/>
        <v>356093.68925000005</v>
      </c>
      <c r="AD1613" s="976">
        <f t="shared" si="2470"/>
        <v>0</v>
      </c>
      <c r="AE1613" s="857">
        <f t="shared" si="2470"/>
        <v>-810.72663000000011</v>
      </c>
      <c r="AF1613" s="857">
        <f t="shared" si="2470"/>
        <v>8194.4535175018682</v>
      </c>
      <c r="AG1613" s="857">
        <f t="shared" si="2470"/>
        <v>-38.591149999999999</v>
      </c>
      <c r="AH1613" s="857">
        <f t="shared" si="2470"/>
        <v>-1203.75</v>
      </c>
      <c r="AI1613" s="857">
        <f t="shared" si="2470"/>
        <v>354079.21262000001</v>
      </c>
      <c r="AJ1613" s="3068"/>
      <c r="AK1613" s="1187">
        <f t="shared" si="2470"/>
        <v>0</v>
      </c>
      <c r="AL1613" s="2563">
        <f t="shared" si="2442"/>
        <v>7.2759576141834259E-11</v>
      </c>
      <c r="AM1613" s="3319"/>
    </row>
    <row r="1614" spans="1:270" ht="29.25" x14ac:dyDescent="0.25">
      <c r="A1614" s="362">
        <v>1</v>
      </c>
      <c r="B1614" s="362">
        <v>1</v>
      </c>
      <c r="C1614" s="3069" t="s">
        <v>236</v>
      </c>
      <c r="D1614" s="3069"/>
      <c r="E1614" s="3014"/>
      <c r="F1614" s="2958"/>
      <c r="G1614" s="3070"/>
      <c r="H1614" s="3070"/>
      <c r="I1614" s="3070"/>
      <c r="J1614" s="3071"/>
      <c r="K1614" s="3071"/>
      <c r="L1614" s="3071"/>
      <c r="M1614" s="3071"/>
      <c r="N1614" s="3071"/>
      <c r="O1614" s="3071"/>
      <c r="P1614" s="3071"/>
      <c r="Q1614" s="3071"/>
      <c r="R1614" s="2860">
        <f t="shared" ref="R1614:AB1614" si="2476">R1613</f>
        <v>418162.49749351776</v>
      </c>
      <c r="S1614" s="2860">
        <f t="shared" ref="S1614:T1614" si="2477">S1613</f>
        <v>418162.49749351776</v>
      </c>
      <c r="T1614" s="2860">
        <f t="shared" si="2477"/>
        <v>418162.49749351776</v>
      </c>
      <c r="U1614" s="2860">
        <f t="shared" ref="U1614:V1614" si="2478">U1613</f>
        <v>418219.15249351779</v>
      </c>
      <c r="V1614" s="2860">
        <f t="shared" si="2478"/>
        <v>418219.15249351779</v>
      </c>
      <c r="W1614" s="2860">
        <f t="shared" ref="W1614:X1614" si="2479">W1613</f>
        <v>418219.15249351779</v>
      </c>
      <c r="X1614" s="2860">
        <f t="shared" si="2479"/>
        <v>418219.15249351779</v>
      </c>
      <c r="Y1614" s="2860">
        <f t="shared" ref="Y1614:Z1614" si="2480">Y1613</f>
        <v>417297.83430351777</v>
      </c>
      <c r="Z1614" s="2860">
        <f t="shared" si="2480"/>
        <v>417469.32870351773</v>
      </c>
      <c r="AA1614" s="2860">
        <f t="shared" ref="AA1614" si="2481">AA1613</f>
        <v>417469.32870351773</v>
      </c>
      <c r="AB1614" s="3072">
        <f t="shared" si="2476"/>
        <v>347899.23573249811</v>
      </c>
      <c r="AC1614" s="2860">
        <f t="shared" ref="AC1614:AH1614" si="2482">AC1613</f>
        <v>356093.68925000005</v>
      </c>
      <c r="AD1614" s="1542">
        <f>AD1613</f>
        <v>0</v>
      </c>
      <c r="AE1614" s="2860">
        <f>AE1613</f>
        <v>-810.72663000000011</v>
      </c>
      <c r="AF1614" s="2860">
        <f t="shared" si="2482"/>
        <v>8194.4535175018682</v>
      </c>
      <c r="AG1614" s="2860">
        <f t="shared" ref="AG1614" si="2483">AG1613</f>
        <v>-38.591149999999999</v>
      </c>
      <c r="AH1614" s="2860">
        <f t="shared" si="2482"/>
        <v>-1203.75</v>
      </c>
      <c r="AI1614" s="2860">
        <f>AI1613</f>
        <v>354079.21262000001</v>
      </c>
      <c r="AJ1614" s="3073"/>
      <c r="AK1614" s="1243">
        <f>AK1613</f>
        <v>0</v>
      </c>
      <c r="AL1614" s="2563">
        <f t="shared" si="2442"/>
        <v>7.2759576141834259E-11</v>
      </c>
    </row>
    <row r="1615" spans="1:270" ht="29.25" x14ac:dyDescent="0.25">
      <c r="A1615" s="362">
        <v>1</v>
      </c>
      <c r="B1615" s="362">
        <v>1</v>
      </c>
      <c r="C1615" s="2389" t="s">
        <v>78</v>
      </c>
      <c r="D1615" s="2389"/>
      <c r="E1615" s="2389"/>
      <c r="F1615" s="2176">
        <f>SUM(F1541)</f>
        <v>2627</v>
      </c>
      <c r="G1615" s="2365">
        <f>SUM(G1541)</f>
        <v>2189.1666666666665</v>
      </c>
      <c r="H1615" s="2365">
        <f>SUM(H1541)</f>
        <v>2203</v>
      </c>
      <c r="I1615" s="2365">
        <f>H1615/G1615*100</f>
        <v>100.63189950513896</v>
      </c>
      <c r="J1615" s="2181">
        <f>L1615/F1615</f>
        <v>10.028549676437001</v>
      </c>
      <c r="K1615" s="2181">
        <f>N1615/H1615</f>
        <v>9.5320018157058559</v>
      </c>
      <c r="L1615" s="2365">
        <f>SUM(L1541)</f>
        <v>26345</v>
      </c>
      <c r="M1615" s="2365">
        <f>SUM(M1541)</f>
        <v>21954</v>
      </c>
      <c r="N1615" s="2365">
        <f>SUM(N1541)</f>
        <v>20999</v>
      </c>
      <c r="O1615" s="2178">
        <f>N1615/M1615*100</f>
        <v>95.649995445021403</v>
      </c>
      <c r="P1615" s="2365">
        <f>SUM(P1541)</f>
        <v>77.910661764705893</v>
      </c>
      <c r="Q1615" s="2178">
        <f>N1615/$C$3*12/P1615</f>
        <v>323.43198516400287</v>
      </c>
      <c r="R1615" s="3072">
        <f t="shared" ref="R1615:AF1615" si="2484">SUM(R1541)</f>
        <v>85351.61592776113</v>
      </c>
      <c r="S1615" s="3072">
        <f t="shared" ref="S1615:T1615" si="2485">SUM(S1541)</f>
        <v>85351.61592776113</v>
      </c>
      <c r="T1615" s="3072">
        <f t="shared" si="2485"/>
        <v>85351.61592776113</v>
      </c>
      <c r="U1615" s="3072">
        <f t="shared" ref="U1615:V1615" si="2486">SUM(U1541)</f>
        <v>85351.61592776113</v>
      </c>
      <c r="V1615" s="3072">
        <f t="shared" si="2486"/>
        <v>85351.61592776113</v>
      </c>
      <c r="W1615" s="3072">
        <f t="shared" ref="W1615:X1615" si="2487">SUM(W1541)</f>
        <v>85351.61592776113</v>
      </c>
      <c r="X1615" s="3072">
        <f t="shared" si="2487"/>
        <v>85351.61592776113</v>
      </c>
      <c r="Y1615" s="3072">
        <f t="shared" ref="Y1615:Z1615" si="2488">SUM(Y1541)</f>
        <v>85351.61592776113</v>
      </c>
      <c r="Z1615" s="3072">
        <f t="shared" si="2488"/>
        <v>85351.61592776113</v>
      </c>
      <c r="AA1615" s="3072">
        <f t="shared" ref="AA1615" si="2489">SUM(AA1541)</f>
        <v>85351.61592776113</v>
      </c>
      <c r="AB1615" s="3072">
        <f t="shared" si="2484"/>
        <v>71126.346606467603</v>
      </c>
      <c r="AC1615" s="3072">
        <f t="shared" si="2484"/>
        <v>69818.162719999993</v>
      </c>
      <c r="AD1615" s="1287">
        <f t="shared" si="2484"/>
        <v>0</v>
      </c>
      <c r="AE1615" s="3072">
        <f t="shared" si="2484"/>
        <v>-766.70110000000011</v>
      </c>
      <c r="AF1615" s="3072">
        <f t="shared" si="2484"/>
        <v>-1308.1838864676101</v>
      </c>
      <c r="AG1615" s="3072">
        <f t="shared" ref="AG1615" si="2490">SUM(AG1541)</f>
        <v>-32.197400000000002</v>
      </c>
      <c r="AH1615" s="3072">
        <f>SUM(AH1541)</f>
        <v>-569.54375000000005</v>
      </c>
      <c r="AI1615" s="3072">
        <f>SUM(AI1541)</f>
        <v>68481.91786999999</v>
      </c>
      <c r="AJ1615" s="1183"/>
      <c r="AK1615" s="3074">
        <f>SUM(AK1541)</f>
        <v>0</v>
      </c>
      <c r="AL1615" s="2563">
        <f t="shared" si="2442"/>
        <v>0</v>
      </c>
    </row>
    <row r="1616" spans="1:270" x14ac:dyDescent="0.25">
      <c r="A1616" s="362">
        <v>1</v>
      </c>
      <c r="B1616" s="362">
        <v>1</v>
      </c>
      <c r="C1616" s="444" t="s">
        <v>202</v>
      </c>
      <c r="D1616" s="444"/>
      <c r="E1616" s="2389"/>
      <c r="F1616" s="2176"/>
      <c r="G1616" s="2365"/>
      <c r="H1616" s="2365"/>
      <c r="I1616" s="2365"/>
      <c r="J1616" s="2181"/>
      <c r="K1616" s="2181"/>
      <c r="L1616" s="2365"/>
      <c r="M1616" s="2365"/>
      <c r="N1616" s="2365"/>
      <c r="O1616" s="2178"/>
      <c r="P1616" s="2365"/>
      <c r="Q1616" s="2178"/>
      <c r="R1616" s="3072"/>
      <c r="S1616" s="3072"/>
      <c r="T1616" s="3072"/>
      <c r="U1616" s="3072"/>
      <c r="V1616" s="3072"/>
      <c r="W1616" s="3072"/>
      <c r="X1616" s="3072"/>
      <c r="Y1616" s="3072"/>
      <c r="Z1616" s="3072"/>
      <c r="AA1616" s="3072"/>
      <c r="AB1616" s="3072"/>
      <c r="AC1616" s="3072"/>
      <c r="AD1616" s="1287"/>
      <c r="AE1616" s="3072"/>
      <c r="AF1616" s="3072"/>
      <c r="AG1616" s="3466"/>
      <c r="AH1616" s="3466"/>
      <c r="AI1616" s="3072"/>
      <c r="AJ1616" s="1183"/>
      <c r="AK1616" s="3074"/>
      <c r="AL1616" s="2563">
        <f t="shared" si="2442"/>
        <v>0</v>
      </c>
    </row>
    <row r="1617" spans="1:38" x14ac:dyDescent="0.25">
      <c r="A1617" s="362">
        <v>1</v>
      </c>
      <c r="B1617" s="362">
        <v>1</v>
      </c>
      <c r="C1617" s="298" t="s">
        <v>348</v>
      </c>
      <c r="D1617" s="298"/>
      <c r="E1617" s="2389"/>
      <c r="F1617" s="2176"/>
      <c r="G1617" s="2365"/>
      <c r="H1617" s="2365"/>
      <c r="I1617" s="2365"/>
      <c r="J1617" s="2181"/>
      <c r="K1617" s="2181"/>
      <c r="L1617" s="2365"/>
      <c r="M1617" s="2365"/>
      <c r="N1617" s="2365"/>
      <c r="O1617" s="2178"/>
      <c r="P1617" s="2365"/>
      <c r="Q1617" s="2178"/>
      <c r="R1617" s="3072">
        <f>R1543</f>
        <v>119108.01851000001</v>
      </c>
      <c r="S1617" s="3072">
        <f t="shared" ref="S1617:T1617" si="2491">S1543</f>
        <v>119108.01851000001</v>
      </c>
      <c r="T1617" s="3072">
        <f t="shared" si="2491"/>
        <v>119108.01851000001</v>
      </c>
      <c r="U1617" s="3072">
        <f t="shared" ref="U1617:V1617" si="2492">U1543</f>
        <v>119108.01851000001</v>
      </c>
      <c r="V1617" s="3072">
        <f t="shared" si="2492"/>
        <v>119108.01851000001</v>
      </c>
      <c r="W1617" s="3072">
        <f t="shared" ref="W1617:X1617" si="2493">W1543</f>
        <v>119108.01851000001</v>
      </c>
      <c r="X1617" s="3072">
        <f t="shared" si="2493"/>
        <v>119108.01851000001</v>
      </c>
      <c r="Y1617" s="3072">
        <f t="shared" ref="Y1617:Z1617" si="2494">Y1543</f>
        <v>118186.70031999999</v>
      </c>
      <c r="Z1617" s="3072">
        <f t="shared" si="2494"/>
        <v>118186.70031999999</v>
      </c>
      <c r="AA1617" s="3072">
        <f t="shared" ref="AA1617" si="2495">AA1543</f>
        <v>118186.70031999999</v>
      </c>
      <c r="AB1617" s="3072">
        <f t="shared" ref="AB1617:AF1618" si="2496">AB1543</f>
        <v>98557.357712900004</v>
      </c>
      <c r="AC1617" s="3072">
        <f t="shared" si="2496"/>
        <v>97489.888279999999</v>
      </c>
      <c r="AD1617" s="1287">
        <f t="shared" si="2496"/>
        <v>0</v>
      </c>
      <c r="AE1617" s="3072">
        <f t="shared" si="2496"/>
        <v>-44.025529999999996</v>
      </c>
      <c r="AF1617" s="3072">
        <f t="shared" si="2496"/>
        <v>-1067.4694329000049</v>
      </c>
      <c r="AG1617" s="3466">
        <f t="shared" ref="AG1617" si="2497">AG1543</f>
        <v>0</v>
      </c>
      <c r="AH1617" s="3466">
        <f>AH1543</f>
        <v>-59.814219999999999</v>
      </c>
      <c r="AI1617" s="3072">
        <f>AI1543</f>
        <v>97386.04853</v>
      </c>
      <c r="AJ1617" s="1183"/>
      <c r="AK1617" s="3074">
        <f>AK1543</f>
        <v>0</v>
      </c>
      <c r="AL1617" s="2563">
        <f t="shared" si="2442"/>
        <v>0</v>
      </c>
    </row>
    <row r="1618" spans="1:38" x14ac:dyDescent="0.25">
      <c r="B1618" s="362">
        <v>1</v>
      </c>
      <c r="C1618" s="298" t="s">
        <v>302</v>
      </c>
      <c r="D1618" s="298"/>
      <c r="E1618" s="2389"/>
      <c r="F1618" s="2176"/>
      <c r="G1618" s="2365"/>
      <c r="H1618" s="2365"/>
      <c r="I1618" s="2365"/>
      <c r="J1618" s="2181"/>
      <c r="K1618" s="2181"/>
      <c r="L1618" s="2365"/>
      <c r="M1618" s="2365"/>
      <c r="N1618" s="2365"/>
      <c r="O1618" s="2178"/>
      <c r="P1618" s="2365"/>
      <c r="Q1618" s="2178"/>
      <c r="R1618" s="3072">
        <f>R1544</f>
        <v>36557.135999999999</v>
      </c>
      <c r="S1618" s="3072">
        <f t="shared" ref="S1618:T1618" si="2498">S1544</f>
        <v>36557.135999999999</v>
      </c>
      <c r="T1618" s="3072">
        <f t="shared" si="2498"/>
        <v>36557.135999999999</v>
      </c>
      <c r="U1618" s="3072">
        <f t="shared" ref="U1618:V1618" si="2499">U1544</f>
        <v>36557.135999999999</v>
      </c>
      <c r="V1618" s="3072">
        <f t="shared" si="2499"/>
        <v>36557.135999999999</v>
      </c>
      <c r="W1618" s="3072">
        <f t="shared" ref="W1618:X1618" si="2500">W1544</f>
        <v>36557.135999999999</v>
      </c>
      <c r="X1618" s="3072">
        <f t="shared" si="2500"/>
        <v>36557.135999999999</v>
      </c>
      <c r="Y1618" s="3072">
        <f t="shared" ref="Y1618:Z1618" si="2501">Y1544</f>
        <v>36557.135999999999</v>
      </c>
      <c r="Z1618" s="3072">
        <f t="shared" si="2501"/>
        <v>36557.135999999999</v>
      </c>
      <c r="AA1618" s="3072">
        <f t="shared" ref="AA1618" si="2502">AA1544</f>
        <v>36557.135999999999</v>
      </c>
      <c r="AB1618" s="3072">
        <f t="shared" si="2496"/>
        <v>30464.28</v>
      </c>
      <c r="AC1618" s="3072">
        <f t="shared" si="2496"/>
        <v>30464.28</v>
      </c>
      <c r="AD1618" s="1287">
        <f t="shared" si="2496"/>
        <v>0</v>
      </c>
      <c r="AE1618" s="3072">
        <f t="shared" si="2496"/>
        <v>0</v>
      </c>
      <c r="AF1618" s="3072">
        <f t="shared" si="2496"/>
        <v>0</v>
      </c>
      <c r="AG1618" s="3466">
        <f t="shared" ref="AG1618" si="2503">AG1544</f>
        <v>0</v>
      </c>
      <c r="AH1618" s="3466">
        <f>AH1544</f>
        <v>0</v>
      </c>
      <c r="AI1618" s="3072">
        <f>AI1544</f>
        <v>30464.28</v>
      </c>
      <c r="AJ1618" s="1183"/>
      <c r="AK1618" s="3074">
        <f>AK1544</f>
        <v>0</v>
      </c>
      <c r="AL1618" s="2563">
        <f t="shared" si="2442"/>
        <v>0</v>
      </c>
    </row>
    <row r="1619" spans="1:38" ht="29.25" x14ac:dyDescent="0.25">
      <c r="A1619" s="362">
        <v>1</v>
      </c>
      <c r="B1619" s="362">
        <v>1</v>
      </c>
      <c r="C1619" s="441" t="s">
        <v>284</v>
      </c>
      <c r="D1619" s="299"/>
      <c r="E1619" s="2389"/>
      <c r="F1619" s="2176">
        <f t="shared" ref="F1619:I1638" si="2504">F1545</f>
        <v>23900</v>
      </c>
      <c r="G1619" s="2365">
        <f t="shared" si="2504"/>
        <v>19916.666666666668</v>
      </c>
      <c r="H1619" s="2365">
        <f t="shared" si="2504"/>
        <v>17072</v>
      </c>
      <c r="I1619" s="2365">
        <f t="shared" si="2504"/>
        <v>85.717154811715474</v>
      </c>
      <c r="J1619" s="2181"/>
      <c r="K1619" s="2181"/>
      <c r="L1619" s="2365"/>
      <c r="M1619" s="2365"/>
      <c r="N1619" s="2365"/>
      <c r="O1619" s="2178"/>
      <c r="P1619" s="2365"/>
      <c r="Q1619" s="2178"/>
      <c r="R1619" s="3072">
        <f t="shared" ref="R1619:AI1619" si="2505">R1545</f>
        <v>0</v>
      </c>
      <c r="S1619" s="3072">
        <f t="shared" ref="S1619:T1619" si="2506">S1545</f>
        <v>0</v>
      </c>
      <c r="T1619" s="3072">
        <f t="shared" si="2506"/>
        <v>0</v>
      </c>
      <c r="U1619" s="3072">
        <f t="shared" ref="U1619:V1619" si="2507">U1545</f>
        <v>0</v>
      </c>
      <c r="V1619" s="3072">
        <f t="shared" si="2507"/>
        <v>0</v>
      </c>
      <c r="W1619" s="3072">
        <f t="shared" ref="W1619:X1619" si="2508">W1545</f>
        <v>0</v>
      </c>
      <c r="X1619" s="3072">
        <f t="shared" si="2508"/>
        <v>0</v>
      </c>
      <c r="Y1619" s="3072">
        <f t="shared" ref="Y1619:Z1619" si="2509">Y1545</f>
        <v>0</v>
      </c>
      <c r="Z1619" s="3072">
        <f t="shared" si="2509"/>
        <v>0</v>
      </c>
      <c r="AA1619" s="3072">
        <f t="shared" ref="AA1619" si="2510">AA1545</f>
        <v>0</v>
      </c>
      <c r="AB1619" s="3072">
        <f t="shared" si="2505"/>
        <v>0</v>
      </c>
      <c r="AC1619" s="3072">
        <f t="shared" si="2505"/>
        <v>0</v>
      </c>
      <c r="AD1619" s="1287">
        <f t="shared" si="2505"/>
        <v>0</v>
      </c>
      <c r="AE1619" s="3072">
        <f t="shared" si="2505"/>
        <v>0</v>
      </c>
      <c r="AF1619" s="3072">
        <f t="shared" si="2505"/>
        <v>0</v>
      </c>
      <c r="AG1619" s="3466">
        <f t="shared" si="2505"/>
        <v>0</v>
      </c>
      <c r="AH1619" s="3466">
        <f t="shared" si="2505"/>
        <v>0</v>
      </c>
      <c r="AI1619" s="3072">
        <f t="shared" si="2505"/>
        <v>0</v>
      </c>
      <c r="AJ1619" s="1183"/>
      <c r="AK1619" s="3074">
        <f t="shared" ref="AK1619" si="2511">AK1545</f>
        <v>0</v>
      </c>
      <c r="AL1619" s="2563">
        <f t="shared" si="2442"/>
        <v>0</v>
      </c>
    </row>
    <row r="1620" spans="1:38" ht="30" x14ac:dyDescent="0.25">
      <c r="B1620" s="362">
        <v>1</v>
      </c>
      <c r="C1620" s="740" t="s">
        <v>200</v>
      </c>
      <c r="D1620" s="299"/>
      <c r="E1620" s="2389"/>
      <c r="F1620" s="2176">
        <f t="shared" si="2504"/>
        <v>0</v>
      </c>
      <c r="G1620" s="2365">
        <f t="shared" si="2504"/>
        <v>0</v>
      </c>
      <c r="H1620" s="2365">
        <f t="shared" si="2504"/>
        <v>0</v>
      </c>
      <c r="I1620" s="2365">
        <f t="shared" si="2504"/>
        <v>0</v>
      </c>
      <c r="J1620" s="2181"/>
      <c r="K1620" s="2181"/>
      <c r="L1620" s="2365"/>
      <c r="M1620" s="2365"/>
      <c r="N1620" s="2365"/>
      <c r="O1620" s="2178"/>
      <c r="P1620" s="2365"/>
      <c r="Q1620" s="2178"/>
      <c r="R1620" s="3072">
        <f t="shared" ref="R1620:AI1620" si="2512">R1546</f>
        <v>0</v>
      </c>
      <c r="S1620" s="3072">
        <f t="shared" ref="S1620:T1620" si="2513">S1546</f>
        <v>0</v>
      </c>
      <c r="T1620" s="3072">
        <f t="shared" si="2513"/>
        <v>0</v>
      </c>
      <c r="U1620" s="3072">
        <f t="shared" ref="U1620:V1620" si="2514">U1546</f>
        <v>0</v>
      </c>
      <c r="V1620" s="3072">
        <f t="shared" si="2514"/>
        <v>0</v>
      </c>
      <c r="W1620" s="3072">
        <f t="shared" ref="W1620:X1620" si="2515">W1546</f>
        <v>0</v>
      </c>
      <c r="X1620" s="3072">
        <f t="shared" si="2515"/>
        <v>0</v>
      </c>
      <c r="Y1620" s="3072">
        <f t="shared" ref="Y1620:Z1620" si="2516">Y1546</f>
        <v>0</v>
      </c>
      <c r="Z1620" s="3072">
        <f t="shared" si="2516"/>
        <v>0</v>
      </c>
      <c r="AA1620" s="3072">
        <f t="shared" ref="AA1620" si="2517">AA1546</f>
        <v>0</v>
      </c>
      <c r="AB1620" s="3072">
        <f t="shared" si="2512"/>
        <v>0</v>
      </c>
      <c r="AC1620" s="3072">
        <f t="shared" si="2512"/>
        <v>0</v>
      </c>
      <c r="AD1620" s="1287">
        <f t="shared" si="2512"/>
        <v>0</v>
      </c>
      <c r="AE1620" s="3072">
        <f t="shared" si="2512"/>
        <v>0</v>
      </c>
      <c r="AF1620" s="3072">
        <f t="shared" si="2512"/>
        <v>0</v>
      </c>
      <c r="AG1620" s="3466">
        <f t="shared" si="2512"/>
        <v>0</v>
      </c>
      <c r="AH1620" s="3466">
        <f t="shared" si="2512"/>
        <v>0</v>
      </c>
      <c r="AI1620" s="3072">
        <f t="shared" si="2512"/>
        <v>0</v>
      </c>
      <c r="AJ1620" s="1183"/>
      <c r="AK1620" s="3074">
        <f t="shared" ref="AK1620" si="2518">AK1546</f>
        <v>0</v>
      </c>
      <c r="AL1620" s="2563">
        <f t="shared" si="2442"/>
        <v>0</v>
      </c>
    </row>
    <row r="1621" spans="1:38" ht="30" x14ac:dyDescent="0.25">
      <c r="B1621" s="362">
        <v>1</v>
      </c>
      <c r="C1621" s="740" t="s">
        <v>519</v>
      </c>
      <c r="D1621" s="299"/>
      <c r="E1621" s="2389"/>
      <c r="F1621" s="2176">
        <f t="shared" si="2504"/>
        <v>14000</v>
      </c>
      <c r="G1621" s="2365">
        <f t="shared" si="2504"/>
        <v>11666.666666666668</v>
      </c>
      <c r="H1621" s="2365">
        <f t="shared" si="2504"/>
        <v>5942</v>
      </c>
      <c r="I1621" s="2365">
        <f t="shared" si="2504"/>
        <v>50.931428571428562</v>
      </c>
      <c r="J1621" s="2181"/>
      <c r="K1621" s="2181"/>
      <c r="L1621" s="2365"/>
      <c r="M1621" s="2365"/>
      <c r="N1621" s="2365"/>
      <c r="O1621" s="2178"/>
      <c r="P1621" s="2365"/>
      <c r="Q1621" s="2178"/>
      <c r="R1621" s="3072">
        <f t="shared" ref="R1621:AI1621" si="2519">R1547</f>
        <v>0</v>
      </c>
      <c r="S1621" s="3072">
        <f t="shared" ref="S1621:T1621" si="2520">S1547</f>
        <v>0</v>
      </c>
      <c r="T1621" s="3072">
        <f t="shared" si="2520"/>
        <v>0</v>
      </c>
      <c r="U1621" s="3072">
        <f t="shared" ref="U1621:V1621" si="2521">U1547</f>
        <v>0</v>
      </c>
      <c r="V1621" s="3072">
        <f t="shared" si="2521"/>
        <v>0</v>
      </c>
      <c r="W1621" s="3072">
        <f t="shared" ref="W1621:X1621" si="2522">W1547</f>
        <v>0</v>
      </c>
      <c r="X1621" s="3072">
        <f t="shared" si="2522"/>
        <v>0</v>
      </c>
      <c r="Y1621" s="3072">
        <f t="shared" ref="Y1621:Z1621" si="2523">Y1547</f>
        <v>0</v>
      </c>
      <c r="Z1621" s="3072">
        <f t="shared" si="2523"/>
        <v>0</v>
      </c>
      <c r="AA1621" s="3072">
        <f t="shared" ref="AA1621" si="2524">AA1547</f>
        <v>0</v>
      </c>
      <c r="AB1621" s="3072">
        <f t="shared" si="2519"/>
        <v>0</v>
      </c>
      <c r="AC1621" s="3072">
        <f t="shared" si="2519"/>
        <v>0</v>
      </c>
      <c r="AD1621" s="1287">
        <f t="shared" si="2519"/>
        <v>0</v>
      </c>
      <c r="AE1621" s="3072">
        <f t="shared" si="2519"/>
        <v>0</v>
      </c>
      <c r="AF1621" s="3072">
        <f t="shared" si="2519"/>
        <v>0</v>
      </c>
      <c r="AG1621" s="3466">
        <f t="shared" si="2519"/>
        <v>0</v>
      </c>
      <c r="AH1621" s="3466">
        <f t="shared" si="2519"/>
        <v>0</v>
      </c>
      <c r="AI1621" s="3072">
        <f t="shared" si="2519"/>
        <v>0</v>
      </c>
      <c r="AJ1621" s="1183"/>
      <c r="AK1621" s="3074">
        <f t="shared" ref="AK1621" si="2525">AK1547</f>
        <v>0</v>
      </c>
      <c r="AL1621" s="2563">
        <f t="shared" si="2442"/>
        <v>0</v>
      </c>
    </row>
    <row r="1622" spans="1:38" ht="75" x14ac:dyDescent="0.25">
      <c r="B1622" s="362">
        <v>1</v>
      </c>
      <c r="C1622" s="444" t="s">
        <v>520</v>
      </c>
      <c r="D1622" s="299"/>
      <c r="E1622" s="2389"/>
      <c r="F1622" s="2176">
        <f t="shared" si="2504"/>
        <v>3600</v>
      </c>
      <c r="G1622" s="2365">
        <f t="shared" si="2504"/>
        <v>3000</v>
      </c>
      <c r="H1622" s="2365">
        <f t="shared" si="2504"/>
        <v>5370</v>
      </c>
      <c r="I1622" s="2365">
        <f t="shared" si="2504"/>
        <v>179</v>
      </c>
      <c r="J1622" s="2181"/>
      <c r="K1622" s="2181"/>
      <c r="L1622" s="2365"/>
      <c r="M1622" s="2365"/>
      <c r="N1622" s="2365"/>
      <c r="O1622" s="2178"/>
      <c r="P1622" s="2365"/>
      <c r="Q1622" s="2178"/>
      <c r="R1622" s="3072">
        <f t="shared" ref="R1622:AI1622" si="2526">R1548</f>
        <v>0</v>
      </c>
      <c r="S1622" s="3072">
        <f t="shared" ref="S1622:T1622" si="2527">S1548</f>
        <v>0</v>
      </c>
      <c r="T1622" s="3072">
        <f t="shared" si="2527"/>
        <v>0</v>
      </c>
      <c r="U1622" s="3072">
        <f t="shared" ref="U1622:V1622" si="2528">U1548</f>
        <v>0</v>
      </c>
      <c r="V1622" s="3072">
        <f t="shared" si="2528"/>
        <v>0</v>
      </c>
      <c r="W1622" s="3072">
        <f t="shared" ref="W1622:X1622" si="2529">W1548</f>
        <v>0</v>
      </c>
      <c r="X1622" s="3072">
        <f t="shared" si="2529"/>
        <v>0</v>
      </c>
      <c r="Y1622" s="3072">
        <f t="shared" ref="Y1622:Z1622" si="2530">Y1548</f>
        <v>0</v>
      </c>
      <c r="Z1622" s="3072">
        <f t="shared" si="2530"/>
        <v>0</v>
      </c>
      <c r="AA1622" s="3072">
        <f t="shared" ref="AA1622" si="2531">AA1548</f>
        <v>0</v>
      </c>
      <c r="AB1622" s="3072">
        <f t="shared" si="2526"/>
        <v>0</v>
      </c>
      <c r="AC1622" s="3072">
        <f t="shared" si="2526"/>
        <v>0</v>
      </c>
      <c r="AD1622" s="1287">
        <f t="shared" si="2526"/>
        <v>0</v>
      </c>
      <c r="AE1622" s="3072">
        <f t="shared" si="2526"/>
        <v>0</v>
      </c>
      <c r="AF1622" s="3072">
        <f t="shared" si="2526"/>
        <v>0</v>
      </c>
      <c r="AG1622" s="3466">
        <f t="shared" si="2526"/>
        <v>0</v>
      </c>
      <c r="AH1622" s="3466">
        <f t="shared" si="2526"/>
        <v>0</v>
      </c>
      <c r="AI1622" s="3072">
        <f t="shared" si="2526"/>
        <v>0</v>
      </c>
      <c r="AJ1622" s="1183"/>
      <c r="AK1622" s="3074">
        <f t="shared" ref="AK1622" si="2532">AK1548</f>
        <v>0</v>
      </c>
      <c r="AL1622" s="2563">
        <f t="shared" si="2442"/>
        <v>0</v>
      </c>
    </row>
    <row r="1623" spans="1:38" ht="45" x14ac:dyDescent="0.25">
      <c r="B1623" s="362">
        <v>1</v>
      </c>
      <c r="C1623" s="299" t="s">
        <v>521</v>
      </c>
      <c r="D1623" s="299"/>
      <c r="E1623" s="2389"/>
      <c r="F1623" s="2176">
        <f t="shared" si="2504"/>
        <v>5100</v>
      </c>
      <c r="G1623" s="2365">
        <f t="shared" si="2504"/>
        <v>4250</v>
      </c>
      <c r="H1623" s="2365">
        <f t="shared" si="2504"/>
        <v>5686</v>
      </c>
      <c r="I1623" s="2365">
        <f t="shared" si="2504"/>
        <v>133.78823529411764</v>
      </c>
      <c r="J1623" s="2181"/>
      <c r="K1623" s="2181"/>
      <c r="L1623" s="2365"/>
      <c r="M1623" s="2365"/>
      <c r="N1623" s="2365"/>
      <c r="O1623" s="2178"/>
      <c r="P1623" s="2365"/>
      <c r="Q1623" s="2178"/>
      <c r="R1623" s="3072">
        <f t="shared" ref="R1623:AI1623" si="2533">R1549</f>
        <v>0</v>
      </c>
      <c r="S1623" s="3072">
        <f t="shared" ref="S1623:T1623" si="2534">S1549</f>
        <v>0</v>
      </c>
      <c r="T1623" s="3072">
        <f t="shared" si="2534"/>
        <v>0</v>
      </c>
      <c r="U1623" s="3072">
        <f t="shared" ref="U1623:V1623" si="2535">U1549</f>
        <v>0</v>
      </c>
      <c r="V1623" s="3072">
        <f t="shared" si="2535"/>
        <v>0</v>
      </c>
      <c r="W1623" s="3072">
        <f t="shared" ref="W1623:X1623" si="2536">W1549</f>
        <v>0</v>
      </c>
      <c r="X1623" s="3072">
        <f t="shared" si="2536"/>
        <v>0</v>
      </c>
      <c r="Y1623" s="3072">
        <f t="shared" ref="Y1623:Z1623" si="2537">Y1549</f>
        <v>0</v>
      </c>
      <c r="Z1623" s="3072">
        <f t="shared" si="2537"/>
        <v>0</v>
      </c>
      <c r="AA1623" s="3072">
        <f t="shared" ref="AA1623" si="2538">AA1549</f>
        <v>0</v>
      </c>
      <c r="AB1623" s="3072">
        <f t="shared" si="2533"/>
        <v>0</v>
      </c>
      <c r="AC1623" s="3072">
        <f t="shared" si="2533"/>
        <v>0</v>
      </c>
      <c r="AD1623" s="1287">
        <f t="shared" si="2533"/>
        <v>0</v>
      </c>
      <c r="AE1623" s="3072">
        <f t="shared" si="2533"/>
        <v>0</v>
      </c>
      <c r="AF1623" s="3072">
        <f t="shared" si="2533"/>
        <v>0</v>
      </c>
      <c r="AG1623" s="3466">
        <f t="shared" si="2533"/>
        <v>0</v>
      </c>
      <c r="AH1623" s="3466">
        <f t="shared" si="2533"/>
        <v>0</v>
      </c>
      <c r="AI1623" s="3072">
        <f t="shared" si="2533"/>
        <v>0</v>
      </c>
      <c r="AJ1623" s="1183"/>
      <c r="AK1623" s="3074">
        <f t="shared" ref="AK1623" si="2539">AK1549</f>
        <v>0</v>
      </c>
      <c r="AL1623" s="2563">
        <f t="shared" si="2442"/>
        <v>0</v>
      </c>
    </row>
    <row r="1624" spans="1:38" ht="105" x14ac:dyDescent="0.25">
      <c r="B1624" s="362">
        <v>1</v>
      </c>
      <c r="C1624" s="299" t="s">
        <v>522</v>
      </c>
      <c r="D1624" s="299"/>
      <c r="E1624" s="2389"/>
      <c r="F1624" s="2183">
        <f t="shared" si="2504"/>
        <v>1200</v>
      </c>
      <c r="G1624" s="2194">
        <f t="shared" si="2504"/>
        <v>1000</v>
      </c>
      <c r="H1624" s="2194">
        <f t="shared" si="2504"/>
        <v>74</v>
      </c>
      <c r="I1624" s="2194">
        <f t="shared" si="2504"/>
        <v>7.3999999999999995</v>
      </c>
      <c r="J1624" s="2181"/>
      <c r="K1624" s="2181"/>
      <c r="L1624" s="2365"/>
      <c r="M1624" s="2365"/>
      <c r="N1624" s="2365"/>
      <c r="O1624" s="2178"/>
      <c r="P1624" s="2365"/>
      <c r="Q1624" s="2178"/>
      <c r="R1624" s="3072">
        <f t="shared" ref="R1624:AI1624" si="2540">R1550</f>
        <v>0</v>
      </c>
      <c r="S1624" s="3072">
        <f t="shared" ref="S1624:T1624" si="2541">S1550</f>
        <v>0</v>
      </c>
      <c r="T1624" s="3072">
        <f t="shared" si="2541"/>
        <v>0</v>
      </c>
      <c r="U1624" s="3072">
        <f t="shared" ref="U1624:V1624" si="2542">U1550</f>
        <v>0</v>
      </c>
      <c r="V1624" s="3072">
        <f t="shared" si="2542"/>
        <v>0</v>
      </c>
      <c r="W1624" s="3072">
        <f t="shared" ref="W1624:X1624" si="2543">W1550</f>
        <v>0</v>
      </c>
      <c r="X1624" s="3072">
        <f t="shared" si="2543"/>
        <v>0</v>
      </c>
      <c r="Y1624" s="3072">
        <f t="shared" ref="Y1624:Z1624" si="2544">Y1550</f>
        <v>0</v>
      </c>
      <c r="Z1624" s="3072">
        <f t="shared" si="2544"/>
        <v>0</v>
      </c>
      <c r="AA1624" s="3072">
        <f t="shared" ref="AA1624" si="2545">AA1550</f>
        <v>0</v>
      </c>
      <c r="AB1624" s="3072">
        <f t="shared" si="2540"/>
        <v>0</v>
      </c>
      <c r="AC1624" s="3072">
        <f t="shared" si="2540"/>
        <v>0</v>
      </c>
      <c r="AD1624" s="1287">
        <f t="shared" si="2540"/>
        <v>0</v>
      </c>
      <c r="AE1624" s="3072">
        <f t="shared" si="2540"/>
        <v>0</v>
      </c>
      <c r="AF1624" s="3072">
        <f t="shared" si="2540"/>
        <v>0</v>
      </c>
      <c r="AG1624" s="3466">
        <f t="shared" si="2540"/>
        <v>0</v>
      </c>
      <c r="AH1624" s="3466">
        <f t="shared" si="2540"/>
        <v>0</v>
      </c>
      <c r="AI1624" s="3072">
        <f t="shared" si="2540"/>
        <v>0</v>
      </c>
      <c r="AJ1624" s="1183"/>
      <c r="AK1624" s="3074">
        <f t="shared" ref="AK1624" si="2546">AK1550</f>
        <v>0</v>
      </c>
      <c r="AL1624" s="2563">
        <f t="shared" si="2442"/>
        <v>0</v>
      </c>
    </row>
    <row r="1625" spans="1:38" ht="30" x14ac:dyDescent="0.25">
      <c r="C1625" s="299" t="s">
        <v>133</v>
      </c>
      <c r="D1625" s="299"/>
      <c r="E1625" s="2389"/>
      <c r="F1625" s="2176">
        <f t="shared" si="2504"/>
        <v>38317</v>
      </c>
      <c r="G1625" s="2365">
        <f t="shared" si="2504"/>
        <v>31742.833333333336</v>
      </c>
      <c r="H1625" s="2365">
        <f t="shared" si="2504"/>
        <v>24352</v>
      </c>
      <c r="I1625" s="2365">
        <f t="shared" si="2504"/>
        <v>76.716529190315924</v>
      </c>
      <c r="J1625" s="2181"/>
      <c r="K1625" s="2181"/>
      <c r="L1625" s="2365"/>
      <c r="M1625" s="2365"/>
      <c r="N1625" s="2365"/>
      <c r="O1625" s="2178"/>
      <c r="P1625" s="2365"/>
      <c r="Q1625" s="2178"/>
      <c r="R1625" s="3072">
        <f t="shared" ref="R1625:AI1625" si="2547">R1551</f>
        <v>0</v>
      </c>
      <c r="S1625" s="3072">
        <f t="shared" ref="S1625:T1625" si="2548">S1551</f>
        <v>0</v>
      </c>
      <c r="T1625" s="3072">
        <f t="shared" si="2548"/>
        <v>0</v>
      </c>
      <c r="U1625" s="3072">
        <f t="shared" ref="U1625:V1625" si="2549">U1551</f>
        <v>0</v>
      </c>
      <c r="V1625" s="3072">
        <f t="shared" si="2549"/>
        <v>0</v>
      </c>
      <c r="W1625" s="3072">
        <f t="shared" ref="W1625:X1625" si="2550">W1551</f>
        <v>0</v>
      </c>
      <c r="X1625" s="3072">
        <f t="shared" si="2550"/>
        <v>0</v>
      </c>
      <c r="Y1625" s="3072">
        <f t="shared" ref="Y1625:Z1625" si="2551">Y1551</f>
        <v>0</v>
      </c>
      <c r="Z1625" s="3072">
        <f t="shared" si="2551"/>
        <v>0</v>
      </c>
      <c r="AA1625" s="3072">
        <f t="shared" ref="AA1625" si="2552">AA1551</f>
        <v>0</v>
      </c>
      <c r="AB1625" s="3072">
        <f t="shared" si="2547"/>
        <v>0</v>
      </c>
      <c r="AC1625" s="3072">
        <f t="shared" si="2547"/>
        <v>0</v>
      </c>
      <c r="AD1625" s="1287">
        <f t="shared" si="2547"/>
        <v>0</v>
      </c>
      <c r="AE1625" s="3072">
        <f t="shared" si="2547"/>
        <v>0</v>
      </c>
      <c r="AF1625" s="3072">
        <f t="shared" si="2547"/>
        <v>0</v>
      </c>
      <c r="AG1625" s="3466">
        <f t="shared" si="2547"/>
        <v>0</v>
      </c>
      <c r="AH1625" s="3466">
        <f t="shared" si="2547"/>
        <v>0</v>
      </c>
      <c r="AI1625" s="3072">
        <f t="shared" si="2547"/>
        <v>0</v>
      </c>
      <c r="AJ1625" s="1183"/>
      <c r="AK1625" s="3074">
        <f t="shared" ref="AK1625" si="2553">AK1551</f>
        <v>0</v>
      </c>
      <c r="AL1625" s="2563">
        <f t="shared" si="2442"/>
        <v>0</v>
      </c>
    </row>
    <row r="1626" spans="1:38" x14ac:dyDescent="0.25">
      <c r="B1626" s="362">
        <v>1</v>
      </c>
      <c r="C1626" s="299" t="s">
        <v>232</v>
      </c>
      <c r="D1626" s="299"/>
      <c r="E1626" s="2389"/>
      <c r="F1626" s="2183">
        <f t="shared" si="2504"/>
        <v>35917</v>
      </c>
      <c r="G1626" s="2194">
        <f t="shared" si="2504"/>
        <v>29930.833333333336</v>
      </c>
      <c r="H1626" s="2194">
        <f t="shared" si="2504"/>
        <v>24247</v>
      </c>
      <c r="I1626" s="2194">
        <f t="shared" si="2504"/>
        <v>81.010106634741192</v>
      </c>
      <c r="J1626" s="2181"/>
      <c r="K1626" s="2181"/>
      <c r="L1626" s="2365"/>
      <c r="M1626" s="2365"/>
      <c r="N1626" s="2365"/>
      <c r="O1626" s="2178"/>
      <c r="P1626" s="2365"/>
      <c r="Q1626" s="2178"/>
      <c r="R1626" s="3072">
        <f t="shared" ref="R1626:AI1626" si="2554">R1552</f>
        <v>0</v>
      </c>
      <c r="S1626" s="3072">
        <f t="shared" ref="S1626:T1626" si="2555">S1552</f>
        <v>0</v>
      </c>
      <c r="T1626" s="3072">
        <f t="shared" si="2555"/>
        <v>0</v>
      </c>
      <c r="U1626" s="3072">
        <f t="shared" ref="U1626:V1626" si="2556">U1552</f>
        <v>0</v>
      </c>
      <c r="V1626" s="3072">
        <f t="shared" si="2556"/>
        <v>0</v>
      </c>
      <c r="W1626" s="3072">
        <f t="shared" ref="W1626:X1626" si="2557">W1552</f>
        <v>0</v>
      </c>
      <c r="X1626" s="3072">
        <f t="shared" si="2557"/>
        <v>0</v>
      </c>
      <c r="Y1626" s="3072">
        <f t="shared" ref="Y1626:Z1626" si="2558">Y1552</f>
        <v>0</v>
      </c>
      <c r="Z1626" s="3072">
        <f t="shared" si="2558"/>
        <v>0</v>
      </c>
      <c r="AA1626" s="3072">
        <f t="shared" ref="AA1626" si="2559">AA1552</f>
        <v>0</v>
      </c>
      <c r="AB1626" s="3072">
        <f t="shared" si="2554"/>
        <v>0</v>
      </c>
      <c r="AC1626" s="3072">
        <f t="shared" si="2554"/>
        <v>0</v>
      </c>
      <c r="AD1626" s="1287">
        <f t="shared" si="2554"/>
        <v>0</v>
      </c>
      <c r="AE1626" s="3072">
        <f t="shared" si="2554"/>
        <v>0</v>
      </c>
      <c r="AF1626" s="3072">
        <f t="shared" si="2554"/>
        <v>0</v>
      </c>
      <c r="AG1626" s="3466">
        <f t="shared" si="2554"/>
        <v>0</v>
      </c>
      <c r="AH1626" s="3466">
        <f t="shared" si="2554"/>
        <v>0</v>
      </c>
      <c r="AI1626" s="3072">
        <f t="shared" si="2554"/>
        <v>0</v>
      </c>
      <c r="AJ1626" s="1183"/>
      <c r="AK1626" s="3074">
        <f t="shared" ref="AK1626" si="2560">AK1552</f>
        <v>0</v>
      </c>
      <c r="AL1626" s="2563">
        <f t="shared" si="2442"/>
        <v>0</v>
      </c>
    </row>
    <row r="1627" spans="1:38" ht="45" x14ac:dyDescent="0.25">
      <c r="B1627" s="362">
        <v>1</v>
      </c>
      <c r="C1627" s="299" t="s">
        <v>523</v>
      </c>
      <c r="D1627" s="299"/>
      <c r="E1627" s="2389"/>
      <c r="F1627" s="2183">
        <f t="shared" si="2504"/>
        <v>1272</v>
      </c>
      <c r="G1627" s="2194">
        <f t="shared" si="2504"/>
        <v>1060</v>
      </c>
      <c r="H1627" s="2194">
        <f t="shared" si="2504"/>
        <v>44</v>
      </c>
      <c r="I1627" s="2194">
        <f t="shared" si="2504"/>
        <v>4.1509433962264151</v>
      </c>
      <c r="J1627" s="2181"/>
      <c r="K1627" s="2181"/>
      <c r="L1627" s="2365"/>
      <c r="M1627" s="2365"/>
      <c r="N1627" s="2365"/>
      <c r="O1627" s="2178"/>
      <c r="P1627" s="2365"/>
      <c r="Q1627" s="2178"/>
      <c r="R1627" s="3072">
        <f t="shared" ref="R1627:AI1627" si="2561">R1553</f>
        <v>0</v>
      </c>
      <c r="S1627" s="3072">
        <f t="shared" ref="S1627:T1627" si="2562">S1553</f>
        <v>0</v>
      </c>
      <c r="T1627" s="3072">
        <f t="shared" si="2562"/>
        <v>0</v>
      </c>
      <c r="U1627" s="3072">
        <f t="shared" ref="U1627:V1627" si="2563">U1553</f>
        <v>0</v>
      </c>
      <c r="V1627" s="3072">
        <f t="shared" si="2563"/>
        <v>0</v>
      </c>
      <c r="W1627" s="3072">
        <f t="shared" ref="W1627:X1627" si="2564">W1553</f>
        <v>0</v>
      </c>
      <c r="X1627" s="3072">
        <f t="shared" si="2564"/>
        <v>0</v>
      </c>
      <c r="Y1627" s="3072">
        <f t="shared" ref="Y1627:Z1627" si="2565">Y1553</f>
        <v>0</v>
      </c>
      <c r="Z1627" s="3072">
        <f t="shared" si="2565"/>
        <v>0</v>
      </c>
      <c r="AA1627" s="3072">
        <f t="shared" ref="AA1627" si="2566">AA1553</f>
        <v>0</v>
      </c>
      <c r="AB1627" s="3072">
        <f t="shared" si="2561"/>
        <v>0</v>
      </c>
      <c r="AC1627" s="3072">
        <f t="shared" si="2561"/>
        <v>0</v>
      </c>
      <c r="AD1627" s="1287">
        <f t="shared" si="2561"/>
        <v>0</v>
      </c>
      <c r="AE1627" s="3072">
        <f t="shared" si="2561"/>
        <v>0</v>
      </c>
      <c r="AF1627" s="3072">
        <f t="shared" si="2561"/>
        <v>0</v>
      </c>
      <c r="AG1627" s="3466">
        <f t="shared" si="2561"/>
        <v>0</v>
      </c>
      <c r="AH1627" s="3466">
        <f t="shared" si="2561"/>
        <v>0</v>
      </c>
      <c r="AI1627" s="3072">
        <f t="shared" si="2561"/>
        <v>0</v>
      </c>
      <c r="AJ1627" s="1183"/>
      <c r="AK1627" s="3074">
        <f t="shared" ref="AK1627" si="2567">AK1553</f>
        <v>0</v>
      </c>
      <c r="AL1627" s="2563">
        <f t="shared" si="2442"/>
        <v>0</v>
      </c>
    </row>
    <row r="1628" spans="1:38" ht="75" x14ac:dyDescent="0.25">
      <c r="C1628" s="299" t="s">
        <v>592</v>
      </c>
      <c r="D1628" s="299"/>
      <c r="E1628" s="2389"/>
      <c r="F1628" s="2183">
        <f t="shared" si="2504"/>
        <v>1128</v>
      </c>
      <c r="G1628" s="2194">
        <f t="shared" si="2504"/>
        <v>752</v>
      </c>
      <c r="H1628" s="2194">
        <f t="shared" si="2504"/>
        <v>61</v>
      </c>
      <c r="I1628" s="2194">
        <f t="shared" si="2504"/>
        <v>8.1117021276595747</v>
      </c>
      <c r="J1628" s="2181"/>
      <c r="K1628" s="2181"/>
      <c r="L1628" s="2365"/>
      <c r="M1628" s="2365"/>
      <c r="N1628" s="2365"/>
      <c r="O1628" s="2178"/>
      <c r="P1628" s="2365"/>
      <c r="Q1628" s="2178"/>
      <c r="R1628" s="3072"/>
      <c r="S1628" s="3072"/>
      <c r="T1628" s="3072"/>
      <c r="U1628" s="3072"/>
      <c r="V1628" s="3072"/>
      <c r="W1628" s="3072"/>
      <c r="X1628" s="3072"/>
      <c r="Y1628" s="3072"/>
      <c r="Z1628" s="3072"/>
      <c r="AA1628" s="3072"/>
      <c r="AB1628" s="3072"/>
      <c r="AC1628" s="3072"/>
      <c r="AD1628" s="1287"/>
      <c r="AE1628" s="3072"/>
      <c r="AF1628" s="3072"/>
      <c r="AG1628" s="3466"/>
      <c r="AH1628" s="3466"/>
      <c r="AI1628" s="3072"/>
      <c r="AJ1628" s="1183"/>
      <c r="AK1628" s="3074"/>
      <c r="AL1628" s="2563">
        <f t="shared" si="2442"/>
        <v>0</v>
      </c>
    </row>
    <row r="1629" spans="1:38" ht="30" x14ac:dyDescent="0.25">
      <c r="B1629" s="362">
        <v>1</v>
      </c>
      <c r="C1629" s="300" t="s">
        <v>201</v>
      </c>
      <c r="D1629" s="299"/>
      <c r="E1629" s="2389"/>
      <c r="F1629" s="2176">
        <f t="shared" si="2504"/>
        <v>0</v>
      </c>
      <c r="G1629" s="2365">
        <f t="shared" si="2504"/>
        <v>0</v>
      </c>
      <c r="H1629" s="2365">
        <f t="shared" si="2504"/>
        <v>0</v>
      </c>
      <c r="I1629" s="2365">
        <f t="shared" si="2504"/>
        <v>0</v>
      </c>
      <c r="J1629" s="2181"/>
      <c r="K1629" s="2181"/>
      <c r="L1629" s="2365"/>
      <c r="M1629" s="2365"/>
      <c r="N1629" s="2365"/>
      <c r="O1629" s="2178"/>
      <c r="P1629" s="2365"/>
      <c r="Q1629" s="2178"/>
      <c r="R1629" s="3072">
        <f t="shared" ref="R1629:AI1629" si="2568">R1555</f>
        <v>0</v>
      </c>
      <c r="S1629" s="3072">
        <f t="shared" ref="S1629:T1629" si="2569">S1555</f>
        <v>0</v>
      </c>
      <c r="T1629" s="3072">
        <f t="shared" si="2569"/>
        <v>0</v>
      </c>
      <c r="U1629" s="3072">
        <f t="shared" ref="U1629:V1629" si="2570">U1555</f>
        <v>0</v>
      </c>
      <c r="V1629" s="3072">
        <f t="shared" si="2570"/>
        <v>0</v>
      </c>
      <c r="W1629" s="3072">
        <f t="shared" ref="W1629:X1629" si="2571">W1555</f>
        <v>0</v>
      </c>
      <c r="X1629" s="3072">
        <f t="shared" si="2571"/>
        <v>0</v>
      </c>
      <c r="Y1629" s="3072">
        <f t="shared" ref="Y1629:Z1629" si="2572">Y1555</f>
        <v>0</v>
      </c>
      <c r="Z1629" s="3072">
        <f t="shared" si="2572"/>
        <v>0</v>
      </c>
      <c r="AA1629" s="3072">
        <f t="shared" ref="AA1629" si="2573">AA1555</f>
        <v>0</v>
      </c>
      <c r="AB1629" s="3072">
        <f t="shared" si="2568"/>
        <v>0</v>
      </c>
      <c r="AC1629" s="3072">
        <f t="shared" si="2568"/>
        <v>0</v>
      </c>
      <c r="AD1629" s="1287">
        <f t="shared" si="2568"/>
        <v>0</v>
      </c>
      <c r="AE1629" s="3072">
        <f t="shared" si="2568"/>
        <v>0</v>
      </c>
      <c r="AF1629" s="3072">
        <f t="shared" si="2568"/>
        <v>0</v>
      </c>
      <c r="AG1629" s="3466">
        <f t="shared" si="2568"/>
        <v>0</v>
      </c>
      <c r="AH1629" s="3466">
        <f t="shared" si="2568"/>
        <v>0</v>
      </c>
      <c r="AI1629" s="3072">
        <f t="shared" si="2568"/>
        <v>0</v>
      </c>
      <c r="AJ1629" s="1183"/>
      <c r="AK1629" s="3074">
        <f t="shared" ref="AK1629" si="2574">AK1555</f>
        <v>0</v>
      </c>
      <c r="AL1629" s="2563">
        <f t="shared" si="2442"/>
        <v>0</v>
      </c>
    </row>
    <row r="1630" spans="1:38" ht="110.25" x14ac:dyDescent="0.25">
      <c r="B1630" s="362">
        <v>1</v>
      </c>
      <c r="C1630" s="742" t="s">
        <v>593</v>
      </c>
      <c r="D1630" s="299"/>
      <c r="E1630" s="2389"/>
      <c r="F1630" s="2176">
        <f t="shared" si="2504"/>
        <v>5640</v>
      </c>
      <c r="G1630" s="2365">
        <f t="shared" si="2504"/>
        <v>4700</v>
      </c>
      <c r="H1630" s="2365">
        <f t="shared" si="2504"/>
        <v>4684</v>
      </c>
      <c r="I1630" s="2365">
        <f t="shared" si="2504"/>
        <v>99.659574468085111</v>
      </c>
      <c r="J1630" s="2181"/>
      <c r="K1630" s="2181"/>
      <c r="L1630" s="2365"/>
      <c r="M1630" s="2365"/>
      <c r="N1630" s="2365"/>
      <c r="O1630" s="2178"/>
      <c r="P1630" s="2365"/>
      <c r="Q1630" s="2178"/>
      <c r="R1630" s="3072">
        <f t="shared" ref="R1630:AI1630" si="2575">R1556</f>
        <v>12020.25</v>
      </c>
      <c r="S1630" s="3072">
        <f t="shared" ref="S1630:T1630" si="2576">S1556</f>
        <v>12020.25</v>
      </c>
      <c r="T1630" s="3072">
        <f t="shared" si="2576"/>
        <v>12020.25</v>
      </c>
      <c r="U1630" s="3072">
        <f t="shared" ref="U1630:V1630" si="2577">U1556</f>
        <v>12020.25</v>
      </c>
      <c r="V1630" s="3072">
        <f t="shared" si="2577"/>
        <v>12020.25</v>
      </c>
      <c r="W1630" s="3072">
        <f t="shared" ref="W1630:X1630" si="2578">W1556</f>
        <v>12020.25</v>
      </c>
      <c r="X1630" s="3072">
        <f t="shared" si="2578"/>
        <v>12020.25</v>
      </c>
      <c r="Y1630" s="3072">
        <f t="shared" ref="Y1630:Z1630" si="2579">Y1556</f>
        <v>12020.25</v>
      </c>
      <c r="Z1630" s="3072">
        <f t="shared" si="2579"/>
        <v>12020.25</v>
      </c>
      <c r="AA1630" s="3072">
        <f t="shared" ref="AA1630" si="2580">AA1556</f>
        <v>12020.25</v>
      </c>
      <c r="AB1630" s="3072">
        <f t="shared" si="2575"/>
        <v>10016.875</v>
      </c>
      <c r="AC1630" s="3072">
        <f t="shared" si="2575"/>
        <v>9982.7749999999996</v>
      </c>
      <c r="AD1630" s="1287">
        <f t="shared" si="2575"/>
        <v>0</v>
      </c>
      <c r="AE1630" s="3072">
        <f t="shared" si="2575"/>
        <v>0</v>
      </c>
      <c r="AF1630" s="3072">
        <f t="shared" si="2575"/>
        <v>-34.100000000000364</v>
      </c>
      <c r="AG1630" s="3466">
        <f t="shared" si="2575"/>
        <v>0</v>
      </c>
      <c r="AH1630" s="3466">
        <f t="shared" si="2575"/>
        <v>0</v>
      </c>
      <c r="AI1630" s="3072">
        <f t="shared" si="2575"/>
        <v>9982.7749999999996</v>
      </c>
      <c r="AJ1630" s="1183"/>
      <c r="AK1630" s="3074">
        <f t="shared" ref="AK1630" si="2581">AK1556</f>
        <v>0</v>
      </c>
      <c r="AL1630" s="2563">
        <f t="shared" si="2442"/>
        <v>0</v>
      </c>
    </row>
    <row r="1631" spans="1:38" ht="45" x14ac:dyDescent="0.25">
      <c r="B1631" s="362">
        <v>1</v>
      </c>
      <c r="C1631" s="444" t="s">
        <v>525</v>
      </c>
      <c r="D1631" s="299"/>
      <c r="E1631" s="2389"/>
      <c r="F1631" s="2176">
        <f t="shared" si="2504"/>
        <v>14090</v>
      </c>
      <c r="G1631" s="2365">
        <f t="shared" si="2504"/>
        <v>11741.666666666666</v>
      </c>
      <c r="H1631" s="2365">
        <f t="shared" si="2504"/>
        <v>13383</v>
      </c>
      <c r="I1631" s="2365">
        <f t="shared" si="2504"/>
        <v>113.97870830376154</v>
      </c>
      <c r="J1631" s="2181"/>
      <c r="K1631" s="2181"/>
      <c r="L1631" s="2365"/>
      <c r="M1631" s="2365"/>
      <c r="N1631" s="2365"/>
      <c r="O1631" s="2178"/>
      <c r="P1631" s="2365"/>
      <c r="Q1631" s="2178"/>
      <c r="R1631" s="3072">
        <f t="shared" ref="R1631:AI1631" si="2582">R1557</f>
        <v>53798.726591864623</v>
      </c>
      <c r="S1631" s="3072">
        <f t="shared" ref="S1631:T1631" si="2583">S1557</f>
        <v>53798.726591864623</v>
      </c>
      <c r="T1631" s="3072">
        <f t="shared" si="2583"/>
        <v>53798.726591864623</v>
      </c>
      <c r="U1631" s="3072">
        <f t="shared" ref="U1631:V1631" si="2584">U1557</f>
        <v>53798.726591864623</v>
      </c>
      <c r="V1631" s="3072">
        <f t="shared" si="2584"/>
        <v>53798.726591864623</v>
      </c>
      <c r="W1631" s="3072">
        <f t="shared" ref="W1631:X1631" si="2585">W1557</f>
        <v>53798.726591864623</v>
      </c>
      <c r="X1631" s="3072">
        <f t="shared" si="2585"/>
        <v>53798.726591864623</v>
      </c>
      <c r="Y1631" s="3072">
        <f t="shared" ref="Y1631:Z1631" si="2586">Y1557</f>
        <v>53798.726591864623</v>
      </c>
      <c r="Z1631" s="3072">
        <f t="shared" si="2586"/>
        <v>53798.726591864623</v>
      </c>
      <c r="AA1631" s="3072">
        <f t="shared" ref="AA1631" si="2587">AA1557</f>
        <v>53798.726591864623</v>
      </c>
      <c r="AB1631" s="3072">
        <f t="shared" si="2582"/>
        <v>44832.272159887179</v>
      </c>
      <c r="AC1631" s="3072">
        <f t="shared" si="2582"/>
        <v>45548.769939999998</v>
      </c>
      <c r="AD1631" s="1287">
        <f t="shared" si="2582"/>
        <v>0</v>
      </c>
      <c r="AE1631" s="3072">
        <f t="shared" si="2582"/>
        <v>0</v>
      </c>
      <c r="AF1631" s="3072">
        <f t="shared" si="2582"/>
        <v>716.49778011281887</v>
      </c>
      <c r="AG1631" s="3466">
        <f t="shared" si="2582"/>
        <v>0</v>
      </c>
      <c r="AH1631" s="3466">
        <f t="shared" si="2582"/>
        <v>-83.615619999999993</v>
      </c>
      <c r="AI1631" s="3072">
        <f t="shared" si="2582"/>
        <v>45465.154320000001</v>
      </c>
      <c r="AJ1631" s="1183"/>
      <c r="AK1631" s="3074">
        <f t="shared" ref="AK1631" si="2588">AK1557</f>
        <v>0</v>
      </c>
      <c r="AL1631" s="2563">
        <f t="shared" si="2442"/>
        <v>0</v>
      </c>
    </row>
    <row r="1632" spans="1:38" ht="30" x14ac:dyDescent="0.25">
      <c r="B1632" s="362">
        <v>1</v>
      </c>
      <c r="C1632" s="299" t="s">
        <v>285</v>
      </c>
      <c r="D1632" s="299"/>
      <c r="E1632" s="2389"/>
      <c r="F1632" s="2176">
        <f t="shared" si="2504"/>
        <v>7972</v>
      </c>
      <c r="G1632" s="2365">
        <f t="shared" si="2504"/>
        <v>6643.333333333333</v>
      </c>
      <c r="H1632" s="2365">
        <f t="shared" si="2504"/>
        <v>7669</v>
      </c>
      <c r="I1632" s="2365">
        <f t="shared" si="2504"/>
        <v>115.43903662819869</v>
      </c>
      <c r="J1632" s="2181"/>
      <c r="K1632" s="2181"/>
      <c r="L1632" s="2365"/>
      <c r="M1632" s="2365"/>
      <c r="N1632" s="2365"/>
      <c r="O1632" s="2178"/>
      <c r="P1632" s="2365"/>
      <c r="Q1632" s="2178"/>
      <c r="R1632" s="3072">
        <f t="shared" ref="R1632:AI1632" si="2589">R1558</f>
        <v>35593.546088077419</v>
      </c>
      <c r="S1632" s="3072">
        <f t="shared" ref="S1632:T1632" si="2590">S1558</f>
        <v>35593.546088077419</v>
      </c>
      <c r="T1632" s="3072">
        <f t="shared" si="2590"/>
        <v>35593.546088077419</v>
      </c>
      <c r="U1632" s="3072">
        <f t="shared" ref="U1632:V1632" si="2591">U1558</f>
        <v>35593.546088077419</v>
      </c>
      <c r="V1632" s="3072">
        <f t="shared" si="2591"/>
        <v>35593.546088077419</v>
      </c>
      <c r="W1632" s="3072">
        <f t="shared" ref="W1632:X1632" si="2592">W1558</f>
        <v>35593.546088077419</v>
      </c>
      <c r="X1632" s="3072">
        <f t="shared" si="2592"/>
        <v>35593.546088077419</v>
      </c>
      <c r="Y1632" s="3072">
        <f t="shared" ref="Y1632:Z1632" si="2593">Y1558</f>
        <v>35593.546088077419</v>
      </c>
      <c r="Z1632" s="3072">
        <f t="shared" si="2593"/>
        <v>35593.546088077419</v>
      </c>
      <c r="AA1632" s="3072">
        <f t="shared" ref="AA1632" si="2594">AA1558</f>
        <v>35593.546088077419</v>
      </c>
      <c r="AB1632" s="3072">
        <f t="shared" si="2589"/>
        <v>29661.288406731179</v>
      </c>
      <c r="AC1632" s="3072">
        <f t="shared" si="2589"/>
        <v>28786.523079999999</v>
      </c>
      <c r="AD1632" s="1287">
        <f t="shared" si="2589"/>
        <v>0</v>
      </c>
      <c r="AE1632" s="3072">
        <f t="shared" si="2589"/>
        <v>0</v>
      </c>
      <c r="AF1632" s="3072">
        <f t="shared" si="2589"/>
        <v>-874.76532673117822</v>
      </c>
      <c r="AG1632" s="3466">
        <f t="shared" si="2589"/>
        <v>0</v>
      </c>
      <c r="AH1632" s="3466">
        <f t="shared" si="2589"/>
        <v>-78.932009999999991</v>
      </c>
      <c r="AI1632" s="3072">
        <f t="shared" si="2589"/>
        <v>28707.591069999999</v>
      </c>
      <c r="AJ1632" s="1183"/>
      <c r="AK1632" s="3074">
        <f t="shared" ref="AK1632" si="2595">AK1558</f>
        <v>0</v>
      </c>
      <c r="AL1632" s="2563">
        <f t="shared" si="2442"/>
        <v>-1.5916157281026244E-12</v>
      </c>
    </row>
    <row r="1633" spans="2:38" ht="30" x14ac:dyDescent="0.25">
      <c r="B1633" s="362">
        <v>1</v>
      </c>
      <c r="C1633" s="299" t="s">
        <v>526</v>
      </c>
      <c r="D1633" s="299"/>
      <c r="E1633" s="2389"/>
      <c r="F1633" s="2176">
        <f t="shared" si="2504"/>
        <v>6854</v>
      </c>
      <c r="G1633" s="2365">
        <f t="shared" si="2504"/>
        <v>5711.6666666666661</v>
      </c>
      <c r="H1633" s="2365">
        <f t="shared" si="2504"/>
        <v>6511</v>
      </c>
      <c r="I1633" s="2365">
        <f t="shared" si="2504"/>
        <v>113.99474759264665</v>
      </c>
      <c r="J1633" s="2181"/>
      <c r="K1633" s="2181"/>
      <c r="L1633" s="2365"/>
      <c r="M1633" s="2365"/>
      <c r="N1633" s="2365"/>
      <c r="O1633" s="2178"/>
      <c r="P1633" s="2365"/>
      <c r="Q1633" s="2178"/>
      <c r="R1633" s="3072">
        <f t="shared" ref="R1633:AI1633" si="2596">R1559</f>
        <v>32568.912888242216</v>
      </c>
      <c r="S1633" s="3072">
        <f t="shared" ref="S1633:T1633" si="2597">S1559</f>
        <v>32568.912888242216</v>
      </c>
      <c r="T1633" s="3072">
        <f t="shared" si="2597"/>
        <v>32568.912888242216</v>
      </c>
      <c r="U1633" s="3072">
        <f t="shared" ref="U1633:V1633" si="2598">U1559</f>
        <v>32568.912888242216</v>
      </c>
      <c r="V1633" s="3072">
        <f t="shared" si="2598"/>
        <v>32568.912888242216</v>
      </c>
      <c r="W1633" s="3072">
        <f t="shared" ref="W1633:X1633" si="2599">W1559</f>
        <v>32568.912888242216</v>
      </c>
      <c r="X1633" s="3072">
        <f t="shared" si="2599"/>
        <v>32568.912888242216</v>
      </c>
      <c r="Y1633" s="3072">
        <f t="shared" ref="Y1633:Z1633" si="2600">Y1559</f>
        <v>32568.912888242216</v>
      </c>
      <c r="Z1633" s="3072">
        <f t="shared" si="2600"/>
        <v>32568.912888242216</v>
      </c>
      <c r="AA1633" s="3072">
        <f t="shared" ref="AA1633" si="2601">AA1559</f>
        <v>32568.912888242216</v>
      </c>
      <c r="AB1633" s="3072">
        <f t="shared" si="2596"/>
        <v>27140.760740201844</v>
      </c>
      <c r="AC1633" s="3072">
        <f t="shared" si="2596"/>
        <v>24972.871419999999</v>
      </c>
      <c r="AD1633" s="1287">
        <f t="shared" si="2596"/>
        <v>0</v>
      </c>
      <c r="AE1633" s="3072">
        <f t="shared" si="2596"/>
        <v>0</v>
      </c>
      <c r="AF1633" s="3072">
        <f t="shared" si="2596"/>
        <v>-2167.8893202018444</v>
      </c>
      <c r="AG1633" s="3466">
        <f t="shared" si="2596"/>
        <v>0</v>
      </c>
      <c r="AH1633" s="3466">
        <f t="shared" si="2596"/>
        <v>-71.371359999999996</v>
      </c>
      <c r="AI1633" s="3072">
        <f t="shared" si="2596"/>
        <v>24901.500059999998</v>
      </c>
      <c r="AJ1633" s="1183"/>
      <c r="AK1633" s="3074">
        <f t="shared" ref="AK1633" si="2602">AK1559</f>
        <v>0</v>
      </c>
      <c r="AL1633" s="2563">
        <f t="shared" si="2442"/>
        <v>0</v>
      </c>
    </row>
    <row r="1634" spans="2:38" ht="60" x14ac:dyDescent="0.25">
      <c r="B1634" s="362">
        <v>1</v>
      </c>
      <c r="C1634" s="299" t="s">
        <v>548</v>
      </c>
      <c r="D1634" s="299"/>
      <c r="E1634" s="2389"/>
      <c r="F1634" s="2176">
        <f t="shared" si="2504"/>
        <v>0</v>
      </c>
      <c r="G1634" s="2365">
        <f t="shared" si="2504"/>
        <v>0</v>
      </c>
      <c r="H1634" s="2365">
        <f t="shared" si="2504"/>
        <v>0</v>
      </c>
      <c r="I1634" s="2365">
        <f t="shared" si="2504"/>
        <v>0</v>
      </c>
      <c r="J1634" s="2181"/>
      <c r="K1634" s="2181"/>
      <c r="L1634" s="2365"/>
      <c r="M1634" s="2365"/>
      <c r="N1634" s="2365"/>
      <c r="O1634" s="2178"/>
      <c r="P1634" s="2365"/>
      <c r="Q1634" s="2178"/>
      <c r="R1634" s="3072">
        <f t="shared" ref="R1634:AI1634" si="2603">R1560</f>
        <v>0</v>
      </c>
      <c r="S1634" s="3072">
        <f t="shared" ref="S1634:T1634" si="2604">S1560</f>
        <v>0</v>
      </c>
      <c r="T1634" s="3072">
        <f t="shared" si="2604"/>
        <v>0</v>
      </c>
      <c r="U1634" s="3072">
        <f t="shared" ref="U1634:V1634" si="2605">U1560</f>
        <v>0</v>
      </c>
      <c r="V1634" s="3072">
        <f t="shared" si="2605"/>
        <v>0</v>
      </c>
      <c r="W1634" s="3072">
        <f t="shared" ref="W1634:X1634" si="2606">W1560</f>
        <v>0</v>
      </c>
      <c r="X1634" s="3072">
        <f t="shared" si="2606"/>
        <v>0</v>
      </c>
      <c r="Y1634" s="3072">
        <f t="shared" ref="Y1634:Z1634" si="2607">Y1560</f>
        <v>0</v>
      </c>
      <c r="Z1634" s="3072">
        <f t="shared" si="2607"/>
        <v>0</v>
      </c>
      <c r="AA1634" s="3072">
        <f t="shared" ref="AA1634" si="2608">AA1560</f>
        <v>0</v>
      </c>
      <c r="AB1634" s="3072">
        <f t="shared" si="2603"/>
        <v>0</v>
      </c>
      <c r="AC1634" s="3072">
        <f t="shared" si="2603"/>
        <v>0</v>
      </c>
      <c r="AD1634" s="1287">
        <f t="shared" si="2603"/>
        <v>0</v>
      </c>
      <c r="AE1634" s="3072">
        <f t="shared" si="2603"/>
        <v>0</v>
      </c>
      <c r="AF1634" s="3072">
        <f t="shared" si="2603"/>
        <v>0</v>
      </c>
      <c r="AG1634" s="3466">
        <f t="shared" si="2603"/>
        <v>0</v>
      </c>
      <c r="AH1634" s="3466">
        <f t="shared" si="2603"/>
        <v>0</v>
      </c>
      <c r="AI1634" s="3072">
        <f t="shared" si="2603"/>
        <v>0</v>
      </c>
      <c r="AJ1634" s="1183"/>
      <c r="AK1634" s="3074">
        <f t="shared" ref="AK1634" si="2609">AK1560</f>
        <v>0</v>
      </c>
      <c r="AL1634" s="2563">
        <f t="shared" si="2442"/>
        <v>0</v>
      </c>
    </row>
    <row r="1635" spans="2:38" ht="30" x14ac:dyDescent="0.25">
      <c r="B1635" s="362">
        <v>1</v>
      </c>
      <c r="C1635" s="299" t="s">
        <v>527</v>
      </c>
      <c r="D1635" s="299"/>
      <c r="E1635" s="2389"/>
      <c r="F1635" s="2176">
        <f t="shared" si="2504"/>
        <v>959</v>
      </c>
      <c r="G1635" s="2365">
        <f t="shared" si="2504"/>
        <v>799.16666666666674</v>
      </c>
      <c r="H1635" s="2365">
        <f t="shared" si="2504"/>
        <v>980</v>
      </c>
      <c r="I1635" s="2365">
        <f t="shared" si="2504"/>
        <v>122.62773722627736</v>
      </c>
      <c r="J1635" s="2181"/>
      <c r="K1635" s="2181"/>
      <c r="L1635" s="2365"/>
      <c r="M1635" s="2365"/>
      <c r="N1635" s="2365"/>
      <c r="O1635" s="2178"/>
      <c r="P1635" s="2365"/>
      <c r="Q1635" s="2178"/>
      <c r="R1635" s="3072">
        <f t="shared" ref="R1635:AI1635" si="2610">R1561</f>
        <v>1642.0846000000001</v>
      </c>
      <c r="S1635" s="3072">
        <f t="shared" ref="S1635:T1635" si="2611">S1561</f>
        <v>1642.0846000000001</v>
      </c>
      <c r="T1635" s="3072">
        <f t="shared" si="2611"/>
        <v>1642.0846000000001</v>
      </c>
      <c r="U1635" s="3072">
        <f t="shared" ref="U1635:V1635" si="2612">U1561</f>
        <v>1642.0846000000001</v>
      </c>
      <c r="V1635" s="3072">
        <f t="shared" si="2612"/>
        <v>1642.0846000000001</v>
      </c>
      <c r="W1635" s="3072">
        <f t="shared" ref="W1635:X1635" si="2613">W1561</f>
        <v>1642.0846000000001</v>
      </c>
      <c r="X1635" s="3072">
        <f t="shared" si="2613"/>
        <v>1642.0846000000001</v>
      </c>
      <c r="Y1635" s="3072">
        <f t="shared" ref="Y1635:Z1635" si="2614">Y1561</f>
        <v>1642.0846000000001</v>
      </c>
      <c r="Z1635" s="3072">
        <f t="shared" si="2614"/>
        <v>1642.0846000000001</v>
      </c>
      <c r="AA1635" s="3072">
        <f t="shared" ref="AA1635" si="2615">AA1561</f>
        <v>1642.0846000000001</v>
      </c>
      <c r="AB1635" s="3072">
        <f t="shared" si="2610"/>
        <v>1368.4038333333333</v>
      </c>
      <c r="AC1635" s="3072">
        <f t="shared" si="2610"/>
        <v>2256.0585199999996</v>
      </c>
      <c r="AD1635" s="1287">
        <f t="shared" si="2610"/>
        <v>0</v>
      </c>
      <c r="AE1635" s="3072">
        <f t="shared" si="2610"/>
        <v>0</v>
      </c>
      <c r="AF1635" s="3072">
        <f t="shared" si="2610"/>
        <v>887.65468666666629</v>
      </c>
      <c r="AG1635" s="3466">
        <f t="shared" si="2610"/>
        <v>0</v>
      </c>
      <c r="AH1635" s="3466">
        <f t="shared" si="2610"/>
        <v>-4.10189</v>
      </c>
      <c r="AI1635" s="3072">
        <f t="shared" si="2610"/>
        <v>2251.9566299999997</v>
      </c>
      <c r="AJ1635" s="1183"/>
      <c r="AK1635" s="3074">
        <f t="shared" ref="AK1635" si="2616">AK1561</f>
        <v>0</v>
      </c>
      <c r="AL1635" s="2563">
        <f t="shared" si="2442"/>
        <v>0</v>
      </c>
    </row>
    <row r="1636" spans="2:38" ht="45" x14ac:dyDescent="0.25">
      <c r="B1636" s="362">
        <v>1</v>
      </c>
      <c r="C1636" s="444" t="s">
        <v>528</v>
      </c>
      <c r="D1636" s="299"/>
      <c r="E1636" s="2389"/>
      <c r="F1636" s="2176">
        <f t="shared" si="2504"/>
        <v>0</v>
      </c>
      <c r="G1636" s="2365">
        <f t="shared" si="2504"/>
        <v>0</v>
      </c>
      <c r="H1636" s="2365">
        <f t="shared" si="2504"/>
        <v>0</v>
      </c>
      <c r="I1636" s="2365">
        <f t="shared" si="2504"/>
        <v>0</v>
      </c>
      <c r="J1636" s="2181"/>
      <c r="K1636" s="2181"/>
      <c r="L1636" s="2365"/>
      <c r="M1636" s="2365"/>
      <c r="N1636" s="2365"/>
      <c r="O1636" s="2178"/>
      <c r="P1636" s="2365"/>
      <c r="Q1636" s="2178"/>
      <c r="R1636" s="3072">
        <f t="shared" ref="R1636:AI1636" si="2617">R1562</f>
        <v>0</v>
      </c>
      <c r="S1636" s="3072">
        <f t="shared" ref="S1636:T1636" si="2618">S1562</f>
        <v>0</v>
      </c>
      <c r="T1636" s="3072">
        <f t="shared" si="2618"/>
        <v>0</v>
      </c>
      <c r="U1636" s="3072">
        <f t="shared" ref="U1636:V1636" si="2619">U1562</f>
        <v>0</v>
      </c>
      <c r="V1636" s="3072">
        <f t="shared" si="2619"/>
        <v>0</v>
      </c>
      <c r="W1636" s="3072">
        <f t="shared" ref="W1636:X1636" si="2620">W1562</f>
        <v>0</v>
      </c>
      <c r="X1636" s="3072">
        <f t="shared" si="2620"/>
        <v>0</v>
      </c>
      <c r="Y1636" s="3072">
        <f t="shared" ref="Y1636:Z1636" si="2621">Y1562</f>
        <v>0</v>
      </c>
      <c r="Z1636" s="3072">
        <f t="shared" si="2621"/>
        <v>0</v>
      </c>
      <c r="AA1636" s="3072">
        <f t="shared" ref="AA1636" si="2622">AA1562</f>
        <v>0</v>
      </c>
      <c r="AB1636" s="3072">
        <f t="shared" si="2617"/>
        <v>0</v>
      </c>
      <c r="AC1636" s="3072">
        <f t="shared" si="2617"/>
        <v>18.439599999999999</v>
      </c>
      <c r="AD1636" s="1287">
        <f t="shared" si="2617"/>
        <v>0</v>
      </c>
      <c r="AE1636" s="3072">
        <f t="shared" si="2617"/>
        <v>0</v>
      </c>
      <c r="AF1636" s="3072">
        <f t="shared" si="2617"/>
        <v>18.439599999999999</v>
      </c>
      <c r="AG1636" s="3466">
        <f t="shared" si="2617"/>
        <v>0</v>
      </c>
      <c r="AH1636" s="3466">
        <f t="shared" si="2617"/>
        <v>0</v>
      </c>
      <c r="AI1636" s="3072">
        <f t="shared" si="2617"/>
        <v>18.439599999999999</v>
      </c>
      <c r="AJ1636" s="1183"/>
      <c r="AK1636" s="3074">
        <f t="shared" ref="AK1636" si="2623">AK1562</f>
        <v>0</v>
      </c>
      <c r="AL1636" s="2563">
        <f t="shared" si="2442"/>
        <v>0</v>
      </c>
    </row>
    <row r="1637" spans="2:38" ht="45" x14ac:dyDescent="0.25">
      <c r="B1637" s="362">
        <v>1</v>
      </c>
      <c r="C1637" s="299" t="s">
        <v>529</v>
      </c>
      <c r="D1637" s="299"/>
      <c r="E1637" s="2389"/>
      <c r="F1637" s="2176">
        <f t="shared" si="2504"/>
        <v>44</v>
      </c>
      <c r="G1637" s="2365">
        <f t="shared" si="2504"/>
        <v>36.666666666666664</v>
      </c>
      <c r="H1637" s="2365">
        <f t="shared" si="2504"/>
        <v>51</v>
      </c>
      <c r="I1637" s="2365">
        <f t="shared" si="2504"/>
        <v>139.09090909090912</v>
      </c>
      <c r="J1637" s="2181"/>
      <c r="K1637" s="2181"/>
      <c r="L1637" s="2365"/>
      <c r="M1637" s="2365"/>
      <c r="N1637" s="2365"/>
      <c r="O1637" s="2178"/>
      <c r="P1637" s="2365"/>
      <c r="Q1637" s="2178"/>
      <c r="R1637" s="3072">
        <f t="shared" ref="R1637:AI1637" si="2624">R1563</f>
        <v>382.59206536320005</v>
      </c>
      <c r="S1637" s="3072">
        <f t="shared" ref="S1637:T1637" si="2625">S1563</f>
        <v>382.59206536320005</v>
      </c>
      <c r="T1637" s="3072">
        <f t="shared" si="2625"/>
        <v>382.59206536320005</v>
      </c>
      <c r="U1637" s="3072">
        <f t="shared" ref="U1637:V1637" si="2626">U1563</f>
        <v>382.59206536320005</v>
      </c>
      <c r="V1637" s="3072">
        <f t="shared" si="2626"/>
        <v>382.59206536320005</v>
      </c>
      <c r="W1637" s="3072">
        <f t="shared" ref="W1637:X1637" si="2627">W1563</f>
        <v>382.59206536320005</v>
      </c>
      <c r="X1637" s="3072">
        <f t="shared" si="2627"/>
        <v>382.59206536320005</v>
      </c>
      <c r="Y1637" s="3072">
        <f t="shared" ref="Y1637:Z1637" si="2628">Y1563</f>
        <v>382.59206536320005</v>
      </c>
      <c r="Z1637" s="3072">
        <f t="shared" si="2628"/>
        <v>382.59206536320005</v>
      </c>
      <c r="AA1637" s="3072">
        <f t="shared" ref="AA1637" si="2629">AA1563</f>
        <v>382.59206536320005</v>
      </c>
      <c r="AB1637" s="3072">
        <f t="shared" si="2624"/>
        <v>318.82672113600006</v>
      </c>
      <c r="AC1637" s="3072">
        <f t="shared" si="2624"/>
        <v>440.99342999999999</v>
      </c>
      <c r="AD1637" s="1287">
        <f t="shared" si="2624"/>
        <v>0</v>
      </c>
      <c r="AE1637" s="3072">
        <f t="shared" si="2624"/>
        <v>0</v>
      </c>
      <c r="AF1637" s="3072">
        <f t="shared" si="2624"/>
        <v>122.16670886399993</v>
      </c>
      <c r="AG1637" s="3466">
        <f t="shared" si="2624"/>
        <v>0</v>
      </c>
      <c r="AH1637" s="3466">
        <f t="shared" si="2624"/>
        <v>0</v>
      </c>
      <c r="AI1637" s="3072">
        <f t="shared" si="2624"/>
        <v>440.99342999999999</v>
      </c>
      <c r="AJ1637" s="1183"/>
      <c r="AK1637" s="3074">
        <f t="shared" ref="AK1637" si="2630">AK1563</f>
        <v>0</v>
      </c>
      <c r="AL1637" s="2563">
        <f t="shared" si="2442"/>
        <v>0</v>
      </c>
    </row>
    <row r="1638" spans="2:38" ht="30" x14ac:dyDescent="0.25">
      <c r="B1638" s="362">
        <v>1</v>
      </c>
      <c r="C1638" s="299" t="s">
        <v>530</v>
      </c>
      <c r="D1638" s="299"/>
      <c r="E1638" s="2389"/>
      <c r="F1638" s="2176">
        <f t="shared" si="2504"/>
        <v>115</v>
      </c>
      <c r="G1638" s="2365">
        <f t="shared" si="2504"/>
        <v>95.833333333333343</v>
      </c>
      <c r="H1638" s="2365">
        <f t="shared" si="2504"/>
        <v>127</v>
      </c>
      <c r="I1638" s="2365">
        <f t="shared" si="2504"/>
        <v>132.52173913043478</v>
      </c>
      <c r="J1638" s="2181"/>
      <c r="K1638" s="2181"/>
      <c r="L1638" s="2365"/>
      <c r="M1638" s="2365"/>
      <c r="N1638" s="2365"/>
      <c r="O1638" s="2178"/>
      <c r="P1638" s="2365"/>
      <c r="Q1638" s="2178"/>
      <c r="R1638" s="3072">
        <f t="shared" ref="R1638:AI1638" si="2631">R1564</f>
        <v>999.95653447200004</v>
      </c>
      <c r="S1638" s="3072">
        <f t="shared" ref="S1638:T1638" si="2632">S1564</f>
        <v>999.95653447200004</v>
      </c>
      <c r="T1638" s="3072">
        <f t="shared" si="2632"/>
        <v>999.95653447200004</v>
      </c>
      <c r="U1638" s="3072">
        <f t="shared" ref="U1638:V1638" si="2633">U1564</f>
        <v>999.95653447200004</v>
      </c>
      <c r="V1638" s="3072">
        <f t="shared" si="2633"/>
        <v>999.95653447200004</v>
      </c>
      <c r="W1638" s="3072">
        <f t="shared" ref="W1638:X1638" si="2634">W1564</f>
        <v>999.95653447200004</v>
      </c>
      <c r="X1638" s="3072">
        <f t="shared" si="2634"/>
        <v>999.95653447200004</v>
      </c>
      <c r="Y1638" s="3072">
        <f t="shared" ref="Y1638:Z1638" si="2635">Y1564</f>
        <v>999.95653447200004</v>
      </c>
      <c r="Z1638" s="3072">
        <f t="shared" si="2635"/>
        <v>999.95653447200004</v>
      </c>
      <c r="AA1638" s="3072">
        <f t="shared" ref="AA1638" si="2636">AA1564</f>
        <v>999.95653447200004</v>
      </c>
      <c r="AB1638" s="3072">
        <f t="shared" si="2631"/>
        <v>833.29711206000002</v>
      </c>
      <c r="AC1638" s="3072">
        <f t="shared" si="2631"/>
        <v>1098.16011</v>
      </c>
      <c r="AD1638" s="1287">
        <f t="shared" si="2631"/>
        <v>0</v>
      </c>
      <c r="AE1638" s="3072">
        <f t="shared" si="2631"/>
        <v>0</v>
      </c>
      <c r="AF1638" s="3072">
        <f t="shared" si="2631"/>
        <v>264.86299794000001</v>
      </c>
      <c r="AG1638" s="3466">
        <f t="shared" si="2631"/>
        <v>0</v>
      </c>
      <c r="AH1638" s="3466">
        <f t="shared" si="2631"/>
        <v>-3.4587600000000003</v>
      </c>
      <c r="AI1638" s="3072">
        <f t="shared" si="2631"/>
        <v>1094.70135</v>
      </c>
      <c r="AJ1638" s="1183"/>
      <c r="AK1638" s="3074">
        <f t="shared" ref="AK1638" si="2637">AK1564</f>
        <v>0</v>
      </c>
      <c r="AL1638" s="2563">
        <f t="shared" si="2442"/>
        <v>0</v>
      </c>
    </row>
    <row r="1639" spans="2:38" ht="45" x14ac:dyDescent="0.25">
      <c r="B1639" s="362">
        <v>1</v>
      </c>
      <c r="C1639" s="299" t="s">
        <v>286</v>
      </c>
      <c r="D1639" s="299"/>
      <c r="E1639" s="2389"/>
      <c r="F1639" s="2176">
        <f t="shared" ref="F1639:I1652" si="2638">F1565</f>
        <v>6118</v>
      </c>
      <c r="G1639" s="2365">
        <f t="shared" si="2638"/>
        <v>5098.333333333333</v>
      </c>
      <c r="H1639" s="2365">
        <f t="shared" si="2638"/>
        <v>5714</v>
      </c>
      <c r="I1639" s="2365">
        <f t="shared" si="2638"/>
        <v>112.07584177835895</v>
      </c>
      <c r="J1639" s="2181"/>
      <c r="K1639" s="2181"/>
      <c r="L1639" s="2365"/>
      <c r="M1639" s="2365"/>
      <c r="N1639" s="2365"/>
      <c r="O1639" s="2178"/>
      <c r="P1639" s="2365"/>
      <c r="Q1639" s="2178"/>
      <c r="R1639" s="3072">
        <f t="shared" ref="R1639:AI1639" si="2639">R1565</f>
        <v>18205.180503787204</v>
      </c>
      <c r="S1639" s="3072">
        <f t="shared" ref="S1639:T1639" si="2640">S1565</f>
        <v>18205.180503787204</v>
      </c>
      <c r="T1639" s="3072">
        <f t="shared" si="2640"/>
        <v>18205.180503787204</v>
      </c>
      <c r="U1639" s="3072">
        <f t="shared" ref="U1639:V1639" si="2641">U1565</f>
        <v>18205.180503787204</v>
      </c>
      <c r="V1639" s="3072">
        <f t="shared" si="2641"/>
        <v>18205.180503787204</v>
      </c>
      <c r="W1639" s="3072">
        <f t="shared" ref="W1639:X1639" si="2642">W1565</f>
        <v>18205.180503787204</v>
      </c>
      <c r="X1639" s="3072">
        <f t="shared" si="2642"/>
        <v>18205.180503787204</v>
      </c>
      <c r="Y1639" s="3072">
        <f t="shared" ref="Y1639:Z1639" si="2643">Y1565</f>
        <v>18205.180503787204</v>
      </c>
      <c r="Z1639" s="3072">
        <f t="shared" si="2643"/>
        <v>18205.180503787204</v>
      </c>
      <c r="AA1639" s="3072">
        <f t="shared" ref="AA1639" si="2644">AA1565</f>
        <v>18205.180503787204</v>
      </c>
      <c r="AB1639" s="3072">
        <f t="shared" si="2639"/>
        <v>15170.983753156002</v>
      </c>
      <c r="AC1639" s="3072">
        <f t="shared" si="2639"/>
        <v>16762.246859999999</v>
      </c>
      <c r="AD1639" s="1287">
        <f t="shared" si="2639"/>
        <v>0</v>
      </c>
      <c r="AE1639" s="3072">
        <f t="shared" si="2639"/>
        <v>0</v>
      </c>
      <c r="AF1639" s="3072">
        <f t="shared" si="2639"/>
        <v>1591.2631068439971</v>
      </c>
      <c r="AG1639" s="3466">
        <f t="shared" si="2639"/>
        <v>0</v>
      </c>
      <c r="AH1639" s="3466">
        <f t="shared" si="2639"/>
        <v>-4.6836099999999998</v>
      </c>
      <c r="AI1639" s="3072">
        <f t="shared" si="2639"/>
        <v>16757.563249999999</v>
      </c>
      <c r="AJ1639" s="1183"/>
      <c r="AK1639" s="3074">
        <f t="shared" ref="AK1639" si="2645">AK1565</f>
        <v>0</v>
      </c>
      <c r="AL1639" s="2563">
        <f t="shared" si="2442"/>
        <v>0</v>
      </c>
    </row>
    <row r="1640" spans="2:38" ht="45" x14ac:dyDescent="0.25">
      <c r="B1640" s="362">
        <v>1</v>
      </c>
      <c r="C1640" s="299" t="s">
        <v>531</v>
      </c>
      <c r="D1640" s="299"/>
      <c r="E1640" s="2389"/>
      <c r="F1640" s="2176">
        <f t="shared" si="2638"/>
        <v>1803</v>
      </c>
      <c r="G1640" s="2365">
        <f t="shared" si="2638"/>
        <v>1502.5</v>
      </c>
      <c r="H1640" s="2365">
        <f t="shared" si="2638"/>
        <v>1902</v>
      </c>
      <c r="I1640" s="2365">
        <f t="shared" si="2638"/>
        <v>126.58901830282862</v>
      </c>
      <c r="J1640" s="2181"/>
      <c r="K1640" s="2181"/>
      <c r="L1640" s="2365"/>
      <c r="M1640" s="2365"/>
      <c r="N1640" s="2365"/>
      <c r="O1640" s="2178"/>
      <c r="P1640" s="2365"/>
      <c r="Q1640" s="2178"/>
      <c r="R1640" s="3072">
        <f t="shared" ref="R1640:AI1640" si="2646">R1566</f>
        <v>3046.69137</v>
      </c>
      <c r="S1640" s="3072">
        <f t="shared" ref="S1640:T1640" si="2647">S1566</f>
        <v>3046.69137</v>
      </c>
      <c r="T1640" s="3072">
        <f t="shared" si="2647"/>
        <v>3046.69137</v>
      </c>
      <c r="U1640" s="3072">
        <f t="shared" ref="U1640:V1640" si="2648">U1566</f>
        <v>3046.69137</v>
      </c>
      <c r="V1640" s="3072">
        <f t="shared" si="2648"/>
        <v>3046.69137</v>
      </c>
      <c r="W1640" s="3072">
        <f t="shared" ref="W1640:X1640" si="2649">W1566</f>
        <v>3046.69137</v>
      </c>
      <c r="X1640" s="3072">
        <f t="shared" si="2649"/>
        <v>3046.69137</v>
      </c>
      <c r="Y1640" s="3072">
        <f t="shared" ref="Y1640:Z1640" si="2650">Y1566</f>
        <v>3046.69137</v>
      </c>
      <c r="Z1640" s="3072">
        <f t="shared" si="2650"/>
        <v>3046.69137</v>
      </c>
      <c r="AA1640" s="3072">
        <f t="shared" ref="AA1640" si="2651">AA1566</f>
        <v>3046.69137</v>
      </c>
      <c r="AB1640" s="3072">
        <f t="shared" si="2646"/>
        <v>2538.9094749999999</v>
      </c>
      <c r="AC1640" s="3072">
        <f t="shared" si="2646"/>
        <v>3248.8797000000004</v>
      </c>
      <c r="AD1640" s="1287">
        <f t="shared" si="2646"/>
        <v>0</v>
      </c>
      <c r="AE1640" s="3072">
        <f t="shared" si="2646"/>
        <v>0</v>
      </c>
      <c r="AF1640" s="3072">
        <f t="shared" si="2646"/>
        <v>709.97022500000048</v>
      </c>
      <c r="AG1640" s="3466">
        <f t="shared" si="2646"/>
        <v>0</v>
      </c>
      <c r="AH1640" s="3466">
        <f t="shared" si="2646"/>
        <v>-4.6836099999999998</v>
      </c>
      <c r="AI1640" s="3072">
        <f t="shared" si="2646"/>
        <v>3244.1960900000004</v>
      </c>
      <c r="AJ1640" s="1183"/>
      <c r="AK1640" s="3074">
        <f t="shared" ref="AK1640" si="2652">AK1566</f>
        <v>0</v>
      </c>
      <c r="AL1640" s="2563">
        <f t="shared" si="2442"/>
        <v>0</v>
      </c>
    </row>
    <row r="1641" spans="2:38" ht="75" x14ac:dyDescent="0.25">
      <c r="B1641" s="362">
        <v>1</v>
      </c>
      <c r="C1641" s="299" t="s">
        <v>532</v>
      </c>
      <c r="D1641" s="299"/>
      <c r="E1641" s="2389"/>
      <c r="F1641" s="2176">
        <f t="shared" si="2638"/>
        <v>3700</v>
      </c>
      <c r="G1641" s="2365">
        <f t="shared" si="2638"/>
        <v>3083.333333333333</v>
      </c>
      <c r="H1641" s="2365">
        <f t="shared" si="2638"/>
        <v>3381</v>
      </c>
      <c r="I1641" s="2365">
        <f t="shared" si="2638"/>
        <v>109.65405405405406</v>
      </c>
      <c r="J1641" s="2181"/>
      <c r="K1641" s="2181"/>
      <c r="L1641" s="2365"/>
      <c r="M1641" s="2365"/>
      <c r="N1641" s="2365"/>
      <c r="O1641" s="2178"/>
      <c r="P1641" s="2365"/>
      <c r="Q1641" s="2178"/>
      <c r="R1641" s="3072">
        <f t="shared" ref="R1641:AI1641" si="2653">R1567</f>
        <v>14072.844567168004</v>
      </c>
      <c r="S1641" s="3072">
        <f t="shared" ref="S1641:T1641" si="2654">S1567</f>
        <v>14072.844567168004</v>
      </c>
      <c r="T1641" s="3072">
        <f t="shared" si="2654"/>
        <v>14072.844567168004</v>
      </c>
      <c r="U1641" s="3072">
        <f t="shared" ref="U1641:V1641" si="2655">U1567</f>
        <v>14072.844567168004</v>
      </c>
      <c r="V1641" s="3072">
        <f t="shared" si="2655"/>
        <v>14072.844567168004</v>
      </c>
      <c r="W1641" s="3072">
        <f t="shared" ref="W1641:X1641" si="2656">W1567</f>
        <v>14072.844567168004</v>
      </c>
      <c r="X1641" s="3072">
        <f t="shared" si="2656"/>
        <v>14072.844567168004</v>
      </c>
      <c r="Y1641" s="3072">
        <f t="shared" ref="Y1641:Z1641" si="2657">Y1567</f>
        <v>14072.844567168004</v>
      </c>
      <c r="Z1641" s="3072">
        <f t="shared" si="2657"/>
        <v>14072.844567168004</v>
      </c>
      <c r="AA1641" s="3072">
        <f t="shared" ref="AA1641" si="2658">AA1567</f>
        <v>14072.844567168004</v>
      </c>
      <c r="AB1641" s="3072">
        <f t="shared" si="2653"/>
        <v>11727.370472640003</v>
      </c>
      <c r="AC1641" s="3072">
        <f t="shared" si="2653"/>
        <v>12763.857739999999</v>
      </c>
      <c r="AD1641" s="1287">
        <f t="shared" si="2653"/>
        <v>0</v>
      </c>
      <c r="AE1641" s="3072">
        <f t="shared" si="2653"/>
        <v>0</v>
      </c>
      <c r="AF1641" s="3072">
        <f t="shared" si="2653"/>
        <v>1036.4872673599966</v>
      </c>
      <c r="AG1641" s="3466">
        <f t="shared" si="2653"/>
        <v>0</v>
      </c>
      <c r="AH1641" s="3466">
        <f t="shared" si="2653"/>
        <v>0</v>
      </c>
      <c r="AI1641" s="3072">
        <f t="shared" si="2653"/>
        <v>12763.857739999999</v>
      </c>
      <c r="AJ1641" s="1183"/>
      <c r="AK1641" s="3074">
        <f t="shared" ref="AK1641" si="2659">AK1567</f>
        <v>0</v>
      </c>
      <c r="AL1641" s="2563">
        <f t="shared" si="2442"/>
        <v>0</v>
      </c>
    </row>
    <row r="1642" spans="2:38" ht="60" x14ac:dyDescent="0.25">
      <c r="B1642" s="362">
        <v>1</v>
      </c>
      <c r="C1642" s="444" t="s">
        <v>533</v>
      </c>
      <c r="D1642" s="299"/>
      <c r="E1642" s="2389"/>
      <c r="F1642" s="2176">
        <f t="shared" si="2638"/>
        <v>615</v>
      </c>
      <c r="G1642" s="2365">
        <f t="shared" si="2638"/>
        <v>512.5</v>
      </c>
      <c r="H1642" s="2365">
        <f t="shared" si="2638"/>
        <v>431</v>
      </c>
      <c r="I1642" s="2365">
        <f t="shared" si="2638"/>
        <v>84.097560975609753</v>
      </c>
      <c r="J1642" s="2181"/>
      <c r="K1642" s="2181"/>
      <c r="L1642" s="2365"/>
      <c r="M1642" s="2365"/>
      <c r="N1642" s="2365"/>
      <c r="O1642" s="2178"/>
      <c r="P1642" s="2365"/>
      <c r="Q1642" s="2178"/>
      <c r="R1642" s="3072">
        <f t="shared" ref="R1642:AI1642" si="2660">R1568</f>
        <v>1085.6445666192001</v>
      </c>
      <c r="S1642" s="3072">
        <f t="shared" ref="S1642:T1642" si="2661">S1568</f>
        <v>1085.6445666192001</v>
      </c>
      <c r="T1642" s="3072">
        <f t="shared" si="2661"/>
        <v>1085.6445666192001</v>
      </c>
      <c r="U1642" s="3072">
        <f t="shared" ref="U1642:V1642" si="2662">U1568</f>
        <v>1085.6445666192001</v>
      </c>
      <c r="V1642" s="3072">
        <f t="shared" si="2662"/>
        <v>1085.6445666192001</v>
      </c>
      <c r="W1642" s="3072">
        <f t="shared" ref="W1642:X1642" si="2663">W1568</f>
        <v>1085.6445666192001</v>
      </c>
      <c r="X1642" s="3072">
        <f t="shared" si="2663"/>
        <v>1085.6445666192001</v>
      </c>
      <c r="Y1642" s="3072">
        <f t="shared" ref="Y1642:Z1642" si="2664">Y1568</f>
        <v>1085.6445666192001</v>
      </c>
      <c r="Z1642" s="3072">
        <f t="shared" si="2664"/>
        <v>1085.6445666192001</v>
      </c>
      <c r="AA1642" s="3072">
        <f t="shared" ref="AA1642" si="2665">AA1568</f>
        <v>1085.6445666192001</v>
      </c>
      <c r="AB1642" s="3072">
        <f t="shared" si="2660"/>
        <v>904.70380551599999</v>
      </c>
      <c r="AC1642" s="3072">
        <f t="shared" si="2660"/>
        <v>749.50941999999998</v>
      </c>
      <c r="AD1642" s="1287">
        <f t="shared" si="2660"/>
        <v>0</v>
      </c>
      <c r="AE1642" s="3072">
        <f t="shared" si="2660"/>
        <v>0</v>
      </c>
      <c r="AF1642" s="3072">
        <f t="shared" si="2660"/>
        <v>-155.19438551600001</v>
      </c>
      <c r="AG1642" s="3466">
        <f t="shared" si="2660"/>
        <v>0</v>
      </c>
      <c r="AH1642" s="3466">
        <f t="shared" si="2660"/>
        <v>0</v>
      </c>
      <c r="AI1642" s="3072">
        <f t="shared" si="2660"/>
        <v>749.50941999999998</v>
      </c>
      <c r="AJ1642" s="1183"/>
      <c r="AK1642" s="3074">
        <f t="shared" ref="AK1642" si="2666">AK1568</f>
        <v>0</v>
      </c>
      <c r="AL1642" s="2563">
        <f t="shared" si="2442"/>
        <v>0</v>
      </c>
    </row>
    <row r="1643" spans="2:38" ht="29.25" x14ac:dyDescent="0.25">
      <c r="B1643" s="362">
        <v>1</v>
      </c>
      <c r="C1643" s="441" t="s">
        <v>201</v>
      </c>
      <c r="D1643" s="299"/>
      <c r="E1643" s="2389"/>
      <c r="F1643" s="2176">
        <f t="shared" si="2638"/>
        <v>0</v>
      </c>
      <c r="G1643" s="2365">
        <f t="shared" si="2638"/>
        <v>0</v>
      </c>
      <c r="H1643" s="2365">
        <f t="shared" si="2638"/>
        <v>0</v>
      </c>
      <c r="I1643" s="2365">
        <f t="shared" si="2638"/>
        <v>0</v>
      </c>
      <c r="J1643" s="2181"/>
      <c r="K1643" s="2181"/>
      <c r="L1643" s="2365"/>
      <c r="M1643" s="2365"/>
      <c r="N1643" s="2365"/>
      <c r="O1643" s="2178"/>
      <c r="P1643" s="2365"/>
      <c r="Q1643" s="2178"/>
      <c r="R1643" s="3072">
        <f t="shared" ref="R1643:AI1643" si="2667">R1569</f>
        <v>0</v>
      </c>
      <c r="S1643" s="3072">
        <f t="shared" ref="S1643:T1643" si="2668">S1569</f>
        <v>0</v>
      </c>
      <c r="T1643" s="3072">
        <f t="shared" si="2668"/>
        <v>0</v>
      </c>
      <c r="U1643" s="3072">
        <f t="shared" ref="U1643:V1643" si="2669">U1569</f>
        <v>0</v>
      </c>
      <c r="V1643" s="3072">
        <f t="shared" si="2669"/>
        <v>0</v>
      </c>
      <c r="W1643" s="3072">
        <f t="shared" ref="W1643:X1643" si="2670">W1569</f>
        <v>0</v>
      </c>
      <c r="X1643" s="3072">
        <f t="shared" si="2670"/>
        <v>0</v>
      </c>
      <c r="Y1643" s="3072">
        <f t="shared" ref="Y1643:Z1643" si="2671">Y1569</f>
        <v>0</v>
      </c>
      <c r="Z1643" s="3072">
        <f t="shared" si="2671"/>
        <v>0</v>
      </c>
      <c r="AA1643" s="3072">
        <f t="shared" ref="AA1643" si="2672">AA1569</f>
        <v>0</v>
      </c>
      <c r="AB1643" s="3072">
        <f t="shared" si="2667"/>
        <v>0</v>
      </c>
      <c r="AC1643" s="3072">
        <f t="shared" si="2667"/>
        <v>0</v>
      </c>
      <c r="AD1643" s="1287">
        <f t="shared" si="2667"/>
        <v>0</v>
      </c>
      <c r="AE1643" s="3072">
        <f t="shared" si="2667"/>
        <v>0</v>
      </c>
      <c r="AF1643" s="3072">
        <f t="shared" si="2667"/>
        <v>0</v>
      </c>
      <c r="AG1643" s="3466">
        <f t="shared" si="2667"/>
        <v>0</v>
      </c>
      <c r="AH1643" s="3466">
        <f t="shared" si="2667"/>
        <v>0</v>
      </c>
      <c r="AI1643" s="3072">
        <f t="shared" si="2667"/>
        <v>0</v>
      </c>
      <c r="AJ1643" s="1183"/>
      <c r="AK1643" s="3074">
        <f t="shared" ref="AK1643" si="2673">AK1569</f>
        <v>0</v>
      </c>
      <c r="AL1643" s="2563">
        <f t="shared" si="2442"/>
        <v>0</v>
      </c>
    </row>
    <row r="1644" spans="2:38" ht="30" x14ac:dyDescent="0.25">
      <c r="B1644" s="362">
        <v>1</v>
      </c>
      <c r="C1644" s="299" t="s">
        <v>327</v>
      </c>
      <c r="D1644" s="299"/>
      <c r="E1644" s="2389"/>
      <c r="F1644" s="2176">
        <f t="shared" si="2638"/>
        <v>2318</v>
      </c>
      <c r="G1644" s="2365">
        <f t="shared" si="2638"/>
        <v>1906.6666666666667</v>
      </c>
      <c r="H1644" s="2365">
        <f t="shared" si="2638"/>
        <v>2154</v>
      </c>
      <c r="I1644" s="2365">
        <f t="shared" si="2638"/>
        <v>112.97202797202797</v>
      </c>
      <c r="J1644" s="2181"/>
      <c r="K1644" s="2181"/>
      <c r="L1644" s="2365"/>
      <c r="M1644" s="2365"/>
      <c r="N1644" s="2365"/>
      <c r="O1644" s="2178"/>
      <c r="P1644" s="2365"/>
      <c r="Q1644" s="2178"/>
      <c r="R1644" s="3072">
        <f t="shared" ref="R1644:AI1644" si="2674">R1570</f>
        <v>12021.587920000002</v>
      </c>
      <c r="S1644" s="3072">
        <f t="shared" ref="S1644:T1644" si="2675">S1570</f>
        <v>12021.587920000002</v>
      </c>
      <c r="T1644" s="3072">
        <f t="shared" si="2675"/>
        <v>12021.587920000002</v>
      </c>
      <c r="U1644" s="3072">
        <f t="shared" ref="U1644:V1644" si="2676">U1570</f>
        <v>12021.587920000002</v>
      </c>
      <c r="V1644" s="3072">
        <f t="shared" si="2676"/>
        <v>12021.587920000002</v>
      </c>
      <c r="W1644" s="3072">
        <f t="shared" ref="W1644:X1644" si="2677">W1570</f>
        <v>12021.587920000002</v>
      </c>
      <c r="X1644" s="3072">
        <f t="shared" si="2677"/>
        <v>12021.587920000002</v>
      </c>
      <c r="Y1644" s="3072">
        <f t="shared" ref="Y1644:Z1644" si="2678">Y1570</f>
        <v>12021.587920000002</v>
      </c>
      <c r="Z1644" s="3072">
        <f t="shared" si="2678"/>
        <v>12021.58792</v>
      </c>
      <c r="AA1644" s="3072">
        <f t="shared" ref="AA1644" si="2679">AA1570</f>
        <v>12021.58792</v>
      </c>
      <c r="AB1644" s="3072">
        <f t="shared" si="2674"/>
        <v>10017.989933333334</v>
      </c>
      <c r="AC1644" s="3072">
        <f t="shared" si="2674"/>
        <v>10125.270789999999</v>
      </c>
      <c r="AD1644" s="1287">
        <f t="shared" si="2674"/>
        <v>0</v>
      </c>
      <c r="AE1644" s="3072">
        <f t="shared" si="2674"/>
        <v>0</v>
      </c>
      <c r="AF1644" s="3072">
        <f t="shared" si="2674"/>
        <v>107.28085666666448</v>
      </c>
      <c r="AG1644" s="3466">
        <f t="shared" si="2674"/>
        <v>-6.3937499999999998</v>
      </c>
      <c r="AH1644" s="3466">
        <f t="shared" si="2674"/>
        <v>0</v>
      </c>
      <c r="AI1644" s="3072">
        <f t="shared" si="2674"/>
        <v>10125.270789999999</v>
      </c>
      <c r="AJ1644" s="1183"/>
      <c r="AK1644" s="3074">
        <f t="shared" ref="AK1644" si="2680">AK1570</f>
        <v>0</v>
      </c>
      <c r="AL1644" s="2563">
        <f t="shared" si="2442"/>
        <v>0</v>
      </c>
    </row>
    <row r="1645" spans="2:38" ht="30" x14ac:dyDescent="0.25">
      <c r="B1645" s="362">
        <v>1</v>
      </c>
      <c r="C1645" s="444" t="s">
        <v>318</v>
      </c>
      <c r="D1645" s="299"/>
      <c r="E1645" s="2389"/>
      <c r="F1645" s="2176">
        <f t="shared" si="2638"/>
        <v>0</v>
      </c>
      <c r="G1645" s="2365">
        <f t="shared" si="2638"/>
        <v>0</v>
      </c>
      <c r="H1645" s="2365">
        <f t="shared" si="2638"/>
        <v>0</v>
      </c>
      <c r="I1645" s="2365">
        <f t="shared" si="2638"/>
        <v>0</v>
      </c>
      <c r="J1645" s="2181"/>
      <c r="K1645" s="2181"/>
      <c r="L1645" s="2365"/>
      <c r="M1645" s="2365"/>
      <c r="N1645" s="2365"/>
      <c r="O1645" s="2178"/>
      <c r="P1645" s="2365"/>
      <c r="Q1645" s="2178"/>
      <c r="R1645" s="3072">
        <f t="shared" ref="R1645:AI1645" si="2681">R1571</f>
        <v>0</v>
      </c>
      <c r="S1645" s="3072">
        <f t="shared" ref="S1645:T1645" si="2682">S1571</f>
        <v>0</v>
      </c>
      <c r="T1645" s="3072">
        <f t="shared" si="2682"/>
        <v>0</v>
      </c>
      <c r="U1645" s="3072">
        <f t="shared" ref="U1645:V1645" si="2683">U1571</f>
        <v>0</v>
      </c>
      <c r="V1645" s="3072">
        <f t="shared" si="2683"/>
        <v>0</v>
      </c>
      <c r="W1645" s="3072">
        <f t="shared" ref="W1645:X1645" si="2684">W1571</f>
        <v>0</v>
      </c>
      <c r="X1645" s="3072">
        <f t="shared" si="2684"/>
        <v>0</v>
      </c>
      <c r="Y1645" s="3072">
        <f t="shared" ref="Y1645:Z1645" si="2685">Y1571</f>
        <v>0</v>
      </c>
      <c r="Z1645" s="3072">
        <f t="shared" si="2685"/>
        <v>0</v>
      </c>
      <c r="AA1645" s="3072">
        <f t="shared" ref="AA1645" si="2686">AA1571</f>
        <v>0</v>
      </c>
      <c r="AB1645" s="3072">
        <f t="shared" si="2681"/>
        <v>0</v>
      </c>
      <c r="AC1645" s="3072">
        <f t="shared" si="2681"/>
        <v>0</v>
      </c>
      <c r="AD1645" s="1287">
        <f t="shared" si="2681"/>
        <v>0</v>
      </c>
      <c r="AE1645" s="3072">
        <f t="shared" si="2681"/>
        <v>0</v>
      </c>
      <c r="AF1645" s="3072">
        <f t="shared" si="2681"/>
        <v>0</v>
      </c>
      <c r="AG1645" s="3466">
        <f t="shared" si="2681"/>
        <v>0</v>
      </c>
      <c r="AH1645" s="3466">
        <f t="shared" si="2681"/>
        <v>0</v>
      </c>
      <c r="AI1645" s="3072">
        <f t="shared" si="2681"/>
        <v>0</v>
      </c>
      <c r="AJ1645" s="1183"/>
      <c r="AK1645" s="3074">
        <f t="shared" ref="AK1645" si="2687">AK1571</f>
        <v>0</v>
      </c>
      <c r="AL1645" s="2563">
        <f t="shared" si="2442"/>
        <v>0</v>
      </c>
    </row>
    <row r="1646" spans="2:38" ht="30" x14ac:dyDescent="0.25">
      <c r="B1646" s="362">
        <v>1</v>
      </c>
      <c r="C1646" s="299" t="s">
        <v>506</v>
      </c>
      <c r="D1646" s="299"/>
      <c r="E1646" s="2389"/>
      <c r="F1646" s="2176">
        <f t="shared" si="2638"/>
        <v>12</v>
      </c>
      <c r="G1646" s="2365">
        <f t="shared" si="2638"/>
        <v>10</v>
      </c>
      <c r="H1646" s="2365">
        <f t="shared" si="2638"/>
        <v>0</v>
      </c>
      <c r="I1646" s="2365">
        <f t="shared" si="2638"/>
        <v>0</v>
      </c>
      <c r="J1646" s="2181"/>
      <c r="K1646" s="2181"/>
      <c r="L1646" s="2365"/>
      <c r="M1646" s="2365"/>
      <c r="N1646" s="2365"/>
      <c r="O1646" s="2178"/>
      <c r="P1646" s="2365"/>
      <c r="Q1646" s="2178"/>
      <c r="R1646" s="3072">
        <f t="shared" ref="R1646:AI1646" si="2688">R1572</f>
        <v>0</v>
      </c>
      <c r="S1646" s="3072">
        <f t="shared" ref="S1646:T1646" si="2689">S1572</f>
        <v>0</v>
      </c>
      <c r="T1646" s="3072">
        <f t="shared" si="2689"/>
        <v>0</v>
      </c>
      <c r="U1646" s="3072">
        <f t="shared" ref="U1646:V1646" si="2690">U1572</f>
        <v>0</v>
      </c>
      <c r="V1646" s="3072">
        <f t="shared" si="2690"/>
        <v>0</v>
      </c>
      <c r="W1646" s="3072">
        <f t="shared" ref="W1646:X1646" si="2691">W1572</f>
        <v>0</v>
      </c>
      <c r="X1646" s="3072">
        <f t="shared" si="2691"/>
        <v>0</v>
      </c>
      <c r="Y1646" s="3072">
        <f t="shared" ref="Y1646:Z1646" si="2692">Y1572</f>
        <v>0</v>
      </c>
      <c r="Z1646" s="3072">
        <f t="shared" si="2692"/>
        <v>0</v>
      </c>
      <c r="AA1646" s="3072">
        <f t="shared" ref="AA1646" si="2693">AA1572</f>
        <v>0</v>
      </c>
      <c r="AB1646" s="3072">
        <f t="shared" si="2688"/>
        <v>0</v>
      </c>
      <c r="AC1646" s="3072">
        <f t="shared" si="2688"/>
        <v>0</v>
      </c>
      <c r="AD1646" s="1287">
        <f t="shared" si="2688"/>
        <v>0</v>
      </c>
      <c r="AE1646" s="3072">
        <f t="shared" si="2688"/>
        <v>0</v>
      </c>
      <c r="AF1646" s="3072">
        <f t="shared" si="2688"/>
        <v>0</v>
      </c>
      <c r="AG1646" s="3466">
        <f t="shared" si="2688"/>
        <v>0</v>
      </c>
      <c r="AH1646" s="3466">
        <f t="shared" si="2688"/>
        <v>0</v>
      </c>
      <c r="AI1646" s="3072">
        <f t="shared" si="2688"/>
        <v>0</v>
      </c>
      <c r="AJ1646" s="1183"/>
      <c r="AK1646" s="3074">
        <f t="shared" ref="AK1646" si="2694">AK1572</f>
        <v>0</v>
      </c>
      <c r="AL1646" s="2563">
        <f t="shared" si="2442"/>
        <v>0</v>
      </c>
    </row>
    <row r="1647" spans="2:38" x14ac:dyDescent="0.25">
      <c r="B1647" s="362">
        <v>1</v>
      </c>
      <c r="C1647" s="299" t="s">
        <v>507</v>
      </c>
      <c r="D1647" s="299"/>
      <c r="E1647" s="2389"/>
      <c r="F1647" s="2176">
        <f t="shared" si="2638"/>
        <v>0</v>
      </c>
      <c r="G1647" s="2365">
        <f t="shared" si="2638"/>
        <v>0</v>
      </c>
      <c r="H1647" s="2365">
        <f t="shared" si="2638"/>
        <v>0</v>
      </c>
      <c r="I1647" s="2365">
        <f t="shared" si="2638"/>
        <v>0</v>
      </c>
      <c r="J1647" s="2181"/>
      <c r="K1647" s="2181"/>
      <c r="L1647" s="2365"/>
      <c r="M1647" s="2365"/>
      <c r="N1647" s="2365"/>
      <c r="O1647" s="2178"/>
      <c r="P1647" s="2365"/>
      <c r="Q1647" s="2178"/>
      <c r="R1647" s="3072">
        <f t="shared" ref="R1647:AI1647" si="2695">R1573</f>
        <v>0</v>
      </c>
      <c r="S1647" s="3072">
        <f t="shared" ref="S1647:T1647" si="2696">S1573</f>
        <v>0</v>
      </c>
      <c r="T1647" s="3072">
        <f t="shared" si="2696"/>
        <v>0</v>
      </c>
      <c r="U1647" s="3072">
        <f t="shared" ref="U1647:V1647" si="2697">U1573</f>
        <v>0</v>
      </c>
      <c r="V1647" s="3072">
        <f t="shared" si="2697"/>
        <v>0</v>
      </c>
      <c r="W1647" s="3072">
        <f t="shared" ref="W1647:X1647" si="2698">W1573</f>
        <v>0</v>
      </c>
      <c r="X1647" s="3072">
        <f t="shared" si="2698"/>
        <v>0</v>
      </c>
      <c r="Y1647" s="3072">
        <f t="shared" ref="Y1647:Z1647" si="2699">Y1573</f>
        <v>0</v>
      </c>
      <c r="Z1647" s="3072">
        <f t="shared" si="2699"/>
        <v>0</v>
      </c>
      <c r="AA1647" s="3072">
        <f t="shared" ref="AA1647" si="2700">AA1573</f>
        <v>0</v>
      </c>
      <c r="AB1647" s="3072">
        <f t="shared" si="2695"/>
        <v>0</v>
      </c>
      <c r="AC1647" s="3072">
        <f t="shared" si="2695"/>
        <v>0</v>
      </c>
      <c r="AD1647" s="1287">
        <f t="shared" si="2695"/>
        <v>0</v>
      </c>
      <c r="AE1647" s="3072">
        <f t="shared" si="2695"/>
        <v>0</v>
      </c>
      <c r="AF1647" s="3072">
        <f t="shared" si="2695"/>
        <v>0</v>
      </c>
      <c r="AG1647" s="3466">
        <f t="shared" si="2695"/>
        <v>0</v>
      </c>
      <c r="AH1647" s="3466">
        <f t="shared" si="2695"/>
        <v>0</v>
      </c>
      <c r="AI1647" s="3072">
        <f t="shared" si="2695"/>
        <v>0</v>
      </c>
      <c r="AJ1647" s="1183"/>
      <c r="AK1647" s="3074">
        <f t="shared" ref="AK1647" si="2701">AK1573</f>
        <v>0</v>
      </c>
      <c r="AL1647" s="2563">
        <f t="shared" ref="AL1647:AL1710" si="2702">AC1647-AB1647-AF1647</f>
        <v>0</v>
      </c>
    </row>
    <row r="1648" spans="2:38" ht="30" x14ac:dyDescent="0.25">
      <c r="B1648" s="362">
        <v>1</v>
      </c>
      <c r="C1648" s="299" t="s">
        <v>508</v>
      </c>
      <c r="D1648" s="299"/>
      <c r="E1648" s="2389"/>
      <c r="F1648" s="2176">
        <f t="shared" si="2638"/>
        <v>48</v>
      </c>
      <c r="G1648" s="2365">
        <f t="shared" si="2638"/>
        <v>40</v>
      </c>
      <c r="H1648" s="2365">
        <f t="shared" si="2638"/>
        <v>0</v>
      </c>
      <c r="I1648" s="2365">
        <f t="shared" si="2638"/>
        <v>0</v>
      </c>
      <c r="J1648" s="2181"/>
      <c r="K1648" s="2181"/>
      <c r="L1648" s="2365"/>
      <c r="M1648" s="2365"/>
      <c r="N1648" s="2365"/>
      <c r="O1648" s="2178"/>
      <c r="P1648" s="2365"/>
      <c r="Q1648" s="2178"/>
      <c r="R1648" s="3072">
        <f t="shared" ref="R1648:AI1648" si="2703">R1574</f>
        <v>0</v>
      </c>
      <c r="S1648" s="3072">
        <f t="shared" ref="S1648:T1648" si="2704">S1574</f>
        <v>0</v>
      </c>
      <c r="T1648" s="3072">
        <f t="shared" si="2704"/>
        <v>0</v>
      </c>
      <c r="U1648" s="3072">
        <f t="shared" ref="U1648:V1648" si="2705">U1574</f>
        <v>0</v>
      </c>
      <c r="V1648" s="3072">
        <f t="shared" si="2705"/>
        <v>0</v>
      </c>
      <c r="W1648" s="3072">
        <f t="shared" ref="W1648:X1648" si="2706">W1574</f>
        <v>0</v>
      </c>
      <c r="X1648" s="3072">
        <f t="shared" si="2706"/>
        <v>0</v>
      </c>
      <c r="Y1648" s="3072">
        <f t="shared" ref="Y1648:Z1648" si="2707">Y1574</f>
        <v>0</v>
      </c>
      <c r="Z1648" s="3072">
        <f t="shared" si="2707"/>
        <v>0</v>
      </c>
      <c r="AA1648" s="3072">
        <f t="shared" ref="AA1648" si="2708">AA1574</f>
        <v>0</v>
      </c>
      <c r="AB1648" s="3072">
        <f t="shared" si="2703"/>
        <v>0</v>
      </c>
      <c r="AC1648" s="3072">
        <f t="shared" si="2703"/>
        <v>0</v>
      </c>
      <c r="AD1648" s="1287">
        <f t="shared" si="2703"/>
        <v>0</v>
      </c>
      <c r="AE1648" s="3072">
        <f t="shared" si="2703"/>
        <v>0</v>
      </c>
      <c r="AF1648" s="3072">
        <f t="shared" si="2703"/>
        <v>0</v>
      </c>
      <c r="AG1648" s="3466">
        <f t="shared" si="2703"/>
        <v>0</v>
      </c>
      <c r="AH1648" s="3466">
        <f t="shared" si="2703"/>
        <v>0</v>
      </c>
      <c r="AI1648" s="3072">
        <f t="shared" si="2703"/>
        <v>0</v>
      </c>
      <c r="AJ1648" s="1183"/>
      <c r="AK1648" s="3074">
        <f t="shared" ref="AK1648" si="2709">AK1574</f>
        <v>0</v>
      </c>
      <c r="AL1648" s="2563">
        <f t="shared" si="2702"/>
        <v>0</v>
      </c>
    </row>
    <row r="1649" spans="1:38" ht="60" x14ac:dyDescent="0.25">
      <c r="B1649" s="362">
        <v>1</v>
      </c>
      <c r="C1649" s="740" t="s">
        <v>510</v>
      </c>
      <c r="D1649" s="299"/>
      <c r="E1649" s="2389"/>
      <c r="F1649" s="2176">
        <f t="shared" si="2638"/>
        <v>0</v>
      </c>
      <c r="G1649" s="2365">
        <f t="shared" si="2638"/>
        <v>0</v>
      </c>
      <c r="H1649" s="2365">
        <f t="shared" si="2638"/>
        <v>0</v>
      </c>
      <c r="I1649" s="2365">
        <f t="shared" si="2638"/>
        <v>0</v>
      </c>
      <c r="J1649" s="2181"/>
      <c r="K1649" s="2181"/>
      <c r="L1649" s="2365"/>
      <c r="M1649" s="2365"/>
      <c r="N1649" s="2365"/>
      <c r="O1649" s="2178"/>
      <c r="P1649" s="2365"/>
      <c r="Q1649" s="2178"/>
      <c r="R1649" s="3072">
        <f t="shared" ref="R1649:AI1649" si="2710">R1575</f>
        <v>0</v>
      </c>
      <c r="S1649" s="3072">
        <f t="shared" ref="S1649:T1649" si="2711">S1575</f>
        <v>0</v>
      </c>
      <c r="T1649" s="3072">
        <f t="shared" si="2711"/>
        <v>0</v>
      </c>
      <c r="U1649" s="3072">
        <f t="shared" ref="U1649:V1649" si="2712">U1575</f>
        <v>0</v>
      </c>
      <c r="V1649" s="3072">
        <f t="shared" si="2712"/>
        <v>0</v>
      </c>
      <c r="W1649" s="3072">
        <f t="shared" ref="W1649:X1649" si="2713">W1575</f>
        <v>0</v>
      </c>
      <c r="X1649" s="3072">
        <f t="shared" si="2713"/>
        <v>0</v>
      </c>
      <c r="Y1649" s="3072">
        <f t="shared" ref="Y1649:Z1649" si="2714">Y1575</f>
        <v>0</v>
      </c>
      <c r="Z1649" s="3072">
        <f t="shared" si="2714"/>
        <v>0</v>
      </c>
      <c r="AA1649" s="3072">
        <f t="shared" ref="AA1649" si="2715">AA1575</f>
        <v>0</v>
      </c>
      <c r="AB1649" s="3072">
        <f t="shared" si="2710"/>
        <v>0</v>
      </c>
      <c r="AC1649" s="3072">
        <f t="shared" si="2710"/>
        <v>0</v>
      </c>
      <c r="AD1649" s="1287">
        <f t="shared" si="2710"/>
        <v>0</v>
      </c>
      <c r="AE1649" s="3072">
        <f t="shared" si="2710"/>
        <v>0</v>
      </c>
      <c r="AF1649" s="3072">
        <f t="shared" si="2710"/>
        <v>0</v>
      </c>
      <c r="AG1649" s="3466">
        <f t="shared" si="2710"/>
        <v>0</v>
      </c>
      <c r="AH1649" s="3466">
        <f t="shared" si="2710"/>
        <v>0</v>
      </c>
      <c r="AI1649" s="3072">
        <f t="shared" si="2710"/>
        <v>0</v>
      </c>
      <c r="AJ1649" s="1183"/>
      <c r="AK1649" s="3074">
        <f t="shared" ref="AK1649" si="2716">AK1575</f>
        <v>0</v>
      </c>
      <c r="AL1649" s="2563">
        <f t="shared" si="2702"/>
        <v>0</v>
      </c>
    </row>
    <row r="1650" spans="1:38" ht="45" x14ac:dyDescent="0.25">
      <c r="C1650" s="740" t="s">
        <v>511</v>
      </c>
      <c r="D1650" s="299"/>
      <c r="E1650" s="2389"/>
      <c r="F1650" s="2176">
        <f t="shared" si="2638"/>
        <v>0</v>
      </c>
      <c r="G1650" s="2365">
        <f t="shared" si="2638"/>
        <v>0</v>
      </c>
      <c r="H1650" s="2365">
        <f t="shared" si="2638"/>
        <v>0</v>
      </c>
      <c r="I1650" s="2365">
        <f t="shared" si="2638"/>
        <v>0</v>
      </c>
      <c r="J1650" s="2181"/>
      <c r="K1650" s="2181"/>
      <c r="L1650" s="2365"/>
      <c r="M1650" s="2365"/>
      <c r="N1650" s="2365"/>
      <c r="O1650" s="2178"/>
      <c r="P1650" s="2365"/>
      <c r="Q1650" s="2178"/>
      <c r="R1650" s="3072">
        <f t="shared" ref="R1650:AI1650" si="2717">R1576</f>
        <v>0</v>
      </c>
      <c r="S1650" s="3072">
        <f t="shared" ref="S1650:T1650" si="2718">S1576</f>
        <v>0</v>
      </c>
      <c r="T1650" s="3072">
        <f t="shared" si="2718"/>
        <v>0</v>
      </c>
      <c r="U1650" s="3072">
        <f t="shared" ref="U1650:V1650" si="2719">U1576</f>
        <v>0</v>
      </c>
      <c r="V1650" s="3072">
        <f t="shared" si="2719"/>
        <v>0</v>
      </c>
      <c r="W1650" s="3072">
        <f t="shared" ref="W1650:X1650" si="2720">W1576</f>
        <v>0</v>
      </c>
      <c r="X1650" s="3072">
        <f t="shared" si="2720"/>
        <v>0</v>
      </c>
      <c r="Y1650" s="3072">
        <f t="shared" ref="Y1650:Z1650" si="2721">Y1576</f>
        <v>0</v>
      </c>
      <c r="Z1650" s="3072">
        <f t="shared" si="2721"/>
        <v>0</v>
      </c>
      <c r="AA1650" s="3072">
        <f t="shared" ref="AA1650" si="2722">AA1576</f>
        <v>0</v>
      </c>
      <c r="AB1650" s="3072">
        <f t="shared" si="2717"/>
        <v>0</v>
      </c>
      <c r="AC1650" s="3072">
        <f t="shared" si="2717"/>
        <v>0</v>
      </c>
      <c r="AD1650" s="1287">
        <f t="shared" si="2717"/>
        <v>0</v>
      </c>
      <c r="AE1650" s="3072">
        <f t="shared" si="2717"/>
        <v>0</v>
      </c>
      <c r="AF1650" s="3072">
        <f t="shared" si="2717"/>
        <v>0</v>
      </c>
      <c r="AG1650" s="3466">
        <f t="shared" si="2717"/>
        <v>0</v>
      </c>
      <c r="AH1650" s="3466">
        <f t="shared" si="2717"/>
        <v>0</v>
      </c>
      <c r="AI1650" s="3072">
        <f t="shared" si="2717"/>
        <v>0</v>
      </c>
      <c r="AJ1650" s="1183"/>
      <c r="AK1650" s="3074">
        <f t="shared" ref="AK1650" si="2723">AK1576</f>
        <v>0</v>
      </c>
      <c r="AL1650" s="2563">
        <f t="shared" si="2702"/>
        <v>0</v>
      </c>
    </row>
    <row r="1651" spans="1:38" ht="114" x14ac:dyDescent="0.25">
      <c r="C1651" s="1276" t="s">
        <v>512</v>
      </c>
      <c r="D1651" s="299"/>
      <c r="E1651" s="2389"/>
      <c r="F1651" s="2176">
        <f t="shared" si="2638"/>
        <v>100</v>
      </c>
      <c r="G1651" s="2365">
        <f t="shared" si="2638"/>
        <v>83.333333333333343</v>
      </c>
      <c r="H1651" s="2365">
        <f t="shared" si="2638"/>
        <v>13</v>
      </c>
      <c r="I1651" s="2365">
        <f t="shared" si="2638"/>
        <v>15.66265060240964</v>
      </c>
      <c r="J1651" s="2181"/>
      <c r="K1651" s="2181"/>
      <c r="L1651" s="2365"/>
      <c r="M1651" s="2365"/>
      <c r="N1651" s="2365"/>
      <c r="O1651" s="2178"/>
      <c r="P1651" s="2365"/>
      <c r="Q1651" s="2178"/>
      <c r="R1651" s="2365">
        <f t="shared" ref="R1651:AI1651" si="2724">R1577</f>
        <v>0</v>
      </c>
      <c r="S1651" s="2365">
        <f t="shared" ref="S1651:T1651" si="2725">S1577</f>
        <v>0</v>
      </c>
      <c r="T1651" s="2365">
        <f t="shared" si="2725"/>
        <v>0</v>
      </c>
      <c r="U1651" s="2365">
        <f t="shared" ref="U1651:V1651" si="2726">U1577</f>
        <v>0</v>
      </c>
      <c r="V1651" s="2365">
        <f t="shared" si="2726"/>
        <v>0</v>
      </c>
      <c r="W1651" s="2365">
        <f t="shared" ref="W1651:X1651" si="2727">W1577</f>
        <v>0</v>
      </c>
      <c r="X1651" s="2365">
        <f t="shared" si="2727"/>
        <v>0</v>
      </c>
      <c r="Y1651" s="2365">
        <f t="shared" ref="Y1651:Z1651" si="2728">Y1577</f>
        <v>0</v>
      </c>
      <c r="Z1651" s="2365">
        <f t="shared" si="2728"/>
        <v>0</v>
      </c>
      <c r="AA1651" s="2365">
        <f t="shared" ref="AA1651" si="2729">AA1577</f>
        <v>0</v>
      </c>
      <c r="AB1651" s="2365">
        <f t="shared" si="2724"/>
        <v>0</v>
      </c>
      <c r="AC1651" s="3072">
        <f t="shared" si="2724"/>
        <v>0</v>
      </c>
      <c r="AD1651" s="3072">
        <f t="shared" si="2724"/>
        <v>0</v>
      </c>
      <c r="AE1651" s="3072">
        <f t="shared" si="2724"/>
        <v>0</v>
      </c>
      <c r="AF1651" s="3072">
        <f t="shared" si="2724"/>
        <v>0</v>
      </c>
      <c r="AG1651" s="3072">
        <f t="shared" si="2724"/>
        <v>0</v>
      </c>
      <c r="AH1651" s="3072">
        <f t="shared" si="2724"/>
        <v>0</v>
      </c>
      <c r="AI1651" s="3072">
        <f t="shared" si="2724"/>
        <v>0</v>
      </c>
      <c r="AJ1651" s="1183"/>
      <c r="AK1651" s="3074">
        <f t="shared" ref="AK1651" si="2730">AK1577</f>
        <v>0</v>
      </c>
      <c r="AL1651" s="2563">
        <f t="shared" si="2702"/>
        <v>0</v>
      </c>
    </row>
    <row r="1652" spans="1:38" ht="30" x14ac:dyDescent="0.25">
      <c r="C1652" s="740" t="s">
        <v>534</v>
      </c>
      <c r="D1652" s="299"/>
      <c r="E1652" s="2389"/>
      <c r="F1652" s="2176">
        <f t="shared" si="2638"/>
        <v>2056</v>
      </c>
      <c r="G1652" s="2365">
        <f t="shared" si="2638"/>
        <v>1713.3333333333335</v>
      </c>
      <c r="H1652" s="2365">
        <f t="shared" si="2638"/>
        <v>2091</v>
      </c>
      <c r="I1652" s="2365">
        <f t="shared" si="2638"/>
        <v>122.06654991243433</v>
      </c>
      <c r="J1652" s="2181"/>
      <c r="K1652" s="2181"/>
      <c r="L1652" s="2365"/>
      <c r="M1652" s="2365"/>
      <c r="N1652" s="2365"/>
      <c r="O1652" s="2178"/>
      <c r="P1652" s="2365"/>
      <c r="Q1652" s="2178"/>
      <c r="R1652" s="3072">
        <f t="shared" ref="R1652:AI1652" si="2731">R1578</f>
        <v>4704.5460752639992</v>
      </c>
      <c r="S1652" s="3072">
        <f t="shared" ref="S1652:T1652" si="2732">S1578</f>
        <v>4704.5460752639992</v>
      </c>
      <c r="T1652" s="3072">
        <f t="shared" si="2732"/>
        <v>4704.5460752639992</v>
      </c>
      <c r="U1652" s="3072">
        <f>U1578</f>
        <v>4704.5460752639992</v>
      </c>
      <c r="V1652" s="3072">
        <f t="shared" ref="V1652:W1652" si="2733">V1578</f>
        <v>4704.5460752639992</v>
      </c>
      <c r="W1652" s="3072">
        <f t="shared" si="2733"/>
        <v>4704.5460752639992</v>
      </c>
      <c r="X1652" s="3072">
        <f t="shared" ref="X1652:Y1652" si="2734">X1578</f>
        <v>4704.5460752639992</v>
      </c>
      <c r="Y1652" s="3072">
        <f t="shared" si="2734"/>
        <v>4704.5460752639992</v>
      </c>
      <c r="Z1652" s="3072">
        <f t="shared" ref="Z1652:AA1652" si="2735">Z1578</f>
        <v>4704.5460752639992</v>
      </c>
      <c r="AA1652" s="3072">
        <f t="shared" si="2735"/>
        <v>4704.5460752639992</v>
      </c>
      <c r="AB1652" s="3072">
        <f t="shared" si="2731"/>
        <v>3920.4550627199997</v>
      </c>
      <c r="AC1652" s="3072">
        <f t="shared" si="2731"/>
        <v>4865.8772700000009</v>
      </c>
      <c r="AD1652" s="1287">
        <f t="shared" si="2731"/>
        <v>0</v>
      </c>
      <c r="AE1652" s="3072">
        <f t="shared" si="2731"/>
        <v>0</v>
      </c>
      <c r="AF1652" s="3072">
        <f t="shared" si="2731"/>
        <v>945.4222072800012</v>
      </c>
      <c r="AG1652" s="3466">
        <f t="shared" si="2731"/>
        <v>0</v>
      </c>
      <c r="AH1652" s="3466">
        <f t="shared" si="2731"/>
        <v>0</v>
      </c>
      <c r="AI1652" s="3072">
        <f t="shared" si="2731"/>
        <v>4865.8772700000009</v>
      </c>
      <c r="AJ1652" s="1183"/>
      <c r="AK1652" s="3074">
        <f t="shared" ref="AK1652" si="2736">AK1578</f>
        <v>0</v>
      </c>
      <c r="AL1652" s="2563">
        <f t="shared" si="2702"/>
        <v>0</v>
      </c>
    </row>
    <row r="1653" spans="1:38" ht="42.75" x14ac:dyDescent="0.25">
      <c r="C1653" s="1276" t="s">
        <v>588</v>
      </c>
      <c r="D1653" s="441"/>
      <c r="E1653" s="301"/>
      <c r="F1653" s="2176">
        <f t="shared" ref="F1653:I1653" si="2737">F1579</f>
        <v>30</v>
      </c>
      <c r="G1653" s="2365">
        <f t="shared" si="2737"/>
        <v>20</v>
      </c>
      <c r="H1653" s="2365">
        <f t="shared" si="2737"/>
        <v>10</v>
      </c>
      <c r="I1653" s="2365">
        <f t="shared" si="2737"/>
        <v>50</v>
      </c>
      <c r="J1653" s="2181"/>
      <c r="K1653" s="2181"/>
      <c r="L1653" s="2365"/>
      <c r="M1653" s="2365"/>
      <c r="N1653" s="2365"/>
      <c r="O1653" s="2178"/>
      <c r="P1653" s="2365"/>
      <c r="Q1653" s="2178"/>
      <c r="R1653" s="3072"/>
      <c r="S1653" s="3072"/>
      <c r="T1653" s="3072"/>
      <c r="U1653" s="3072">
        <f>U1579</f>
        <v>56.655000000000001</v>
      </c>
      <c r="V1653" s="3072">
        <f t="shared" ref="V1653:W1653" si="2738">V1579</f>
        <v>56.655000000000001</v>
      </c>
      <c r="W1653" s="3072">
        <f t="shared" si="2738"/>
        <v>56.655000000000001</v>
      </c>
      <c r="X1653" s="3072">
        <f t="shared" ref="X1653:Y1653" si="2739">X1579</f>
        <v>56.655000000000001</v>
      </c>
      <c r="Y1653" s="3072">
        <f t="shared" si="2739"/>
        <v>56.655000000000001</v>
      </c>
      <c r="Z1653" s="3072">
        <f t="shared" ref="Z1653:AA1653" si="2740">Z1579</f>
        <v>56.655000000000001</v>
      </c>
      <c r="AA1653" s="3072">
        <f t="shared" si="2740"/>
        <v>56.655000000000001</v>
      </c>
      <c r="AB1653" s="3072">
        <f t="shared" ref="AB1653:AI1653" si="2741">AB1579</f>
        <v>44.064999999999998</v>
      </c>
      <c r="AC1653" s="3072">
        <f t="shared" si="2741"/>
        <v>18.885000000000002</v>
      </c>
      <c r="AD1653" s="1287">
        <f t="shared" si="2741"/>
        <v>0</v>
      </c>
      <c r="AE1653" s="3072">
        <f t="shared" si="2741"/>
        <v>0</v>
      </c>
      <c r="AF1653" s="3072">
        <f t="shared" si="2741"/>
        <v>-25.179999999999996</v>
      </c>
      <c r="AG1653" s="3466">
        <f t="shared" si="2741"/>
        <v>0</v>
      </c>
      <c r="AH1653" s="3466">
        <f t="shared" si="2741"/>
        <v>0</v>
      </c>
      <c r="AI1653" s="3072">
        <f t="shared" si="2741"/>
        <v>18.885000000000002</v>
      </c>
      <c r="AJ1653" s="1183"/>
      <c r="AK1653" s="3074">
        <f t="shared" ref="AK1653" si="2742">AK1579</f>
        <v>0</v>
      </c>
      <c r="AL1653" s="2563">
        <f t="shared" si="2702"/>
        <v>0</v>
      </c>
    </row>
    <row r="1654" spans="1:38" ht="30" x14ac:dyDescent="0.25">
      <c r="C1654" s="740" t="s">
        <v>590</v>
      </c>
      <c r="D1654" s="299"/>
      <c r="E1654" s="2389"/>
      <c r="F1654" s="2176">
        <f t="shared" ref="F1654:I1654" si="2743">F1580</f>
        <v>30</v>
      </c>
      <c r="G1654" s="2365">
        <f t="shared" si="2743"/>
        <v>20</v>
      </c>
      <c r="H1654" s="2365">
        <f t="shared" si="2743"/>
        <v>10</v>
      </c>
      <c r="I1654" s="2365">
        <f t="shared" si="2743"/>
        <v>50</v>
      </c>
      <c r="J1654" s="2181"/>
      <c r="K1654" s="2181"/>
      <c r="L1654" s="2365"/>
      <c r="M1654" s="2365"/>
      <c r="N1654" s="2365"/>
      <c r="O1654" s="2178"/>
      <c r="P1654" s="2365"/>
      <c r="Q1654" s="2178"/>
      <c r="R1654" s="3072"/>
      <c r="S1654" s="3072"/>
      <c r="T1654" s="3072"/>
      <c r="U1654" s="3072"/>
      <c r="V1654" s="3072"/>
      <c r="W1654" s="3072"/>
      <c r="X1654" s="3072"/>
      <c r="Y1654" s="3072"/>
      <c r="Z1654" s="3072"/>
      <c r="AA1654" s="3072"/>
      <c r="AB1654" s="3072"/>
      <c r="AC1654" s="3072"/>
      <c r="AD1654" s="1287"/>
      <c r="AE1654" s="3072"/>
      <c r="AF1654" s="3072"/>
      <c r="AG1654" s="3466"/>
      <c r="AH1654" s="3466"/>
      <c r="AI1654" s="3072"/>
      <c r="AJ1654" s="1183"/>
      <c r="AK1654" s="3074"/>
      <c r="AL1654" s="2563">
        <f t="shared" si="2702"/>
        <v>0</v>
      </c>
    </row>
    <row r="1655" spans="1:38" ht="29.25" x14ac:dyDescent="0.25">
      <c r="B1655" s="362">
        <v>1</v>
      </c>
      <c r="C1655" s="441" t="s">
        <v>328</v>
      </c>
      <c r="D1655" s="299"/>
      <c r="E1655" s="2389"/>
      <c r="F1655" s="2176">
        <f t="shared" ref="F1655:I1661" si="2744">F1581</f>
        <v>4255.3191489361698</v>
      </c>
      <c r="G1655" s="2365">
        <f t="shared" si="2744"/>
        <v>3546.0992907801419</v>
      </c>
      <c r="H1655" s="2365">
        <f t="shared" si="2744"/>
        <v>3599.9329787234037</v>
      </c>
      <c r="I1655" s="2365">
        <f t="shared" si="2744"/>
        <v>101.52095258667242</v>
      </c>
      <c r="J1655" s="2181"/>
      <c r="K1655" s="2181"/>
      <c r="L1655" s="2365"/>
      <c r="M1655" s="2365"/>
      <c r="N1655" s="2365"/>
      <c r="O1655" s="2178"/>
      <c r="P1655" s="2365"/>
      <c r="Q1655" s="2178"/>
      <c r="R1655" s="3072">
        <f t="shared" ref="R1655:AI1655" si="2745">R1581</f>
        <v>0</v>
      </c>
      <c r="S1655" s="3072">
        <f t="shared" ref="S1655:T1655" si="2746">S1581</f>
        <v>0</v>
      </c>
      <c r="T1655" s="3072">
        <f t="shared" si="2746"/>
        <v>0</v>
      </c>
      <c r="U1655" s="3072">
        <f t="shared" ref="U1655:V1655" si="2747">U1581</f>
        <v>0</v>
      </c>
      <c r="V1655" s="3072">
        <f t="shared" si="2747"/>
        <v>0</v>
      </c>
      <c r="W1655" s="3072">
        <f t="shared" ref="W1655:X1655" si="2748">W1581</f>
        <v>0</v>
      </c>
      <c r="X1655" s="3072">
        <f t="shared" si="2748"/>
        <v>0</v>
      </c>
      <c r="Y1655" s="3072">
        <f t="shared" ref="Y1655:Z1655" si="2749">Y1581</f>
        <v>0</v>
      </c>
      <c r="Z1655" s="3072">
        <f t="shared" si="2749"/>
        <v>0</v>
      </c>
      <c r="AA1655" s="3072">
        <f t="shared" ref="AA1655" si="2750">AA1581</f>
        <v>0</v>
      </c>
      <c r="AB1655" s="3072">
        <f t="shared" si="2745"/>
        <v>0</v>
      </c>
      <c r="AC1655" s="3072">
        <f t="shared" si="2745"/>
        <v>0</v>
      </c>
      <c r="AD1655" s="1287">
        <f t="shared" si="2745"/>
        <v>0</v>
      </c>
      <c r="AE1655" s="3072">
        <f t="shared" si="2745"/>
        <v>0</v>
      </c>
      <c r="AF1655" s="3072">
        <f t="shared" si="2745"/>
        <v>0</v>
      </c>
      <c r="AG1655" s="3466">
        <f t="shared" si="2745"/>
        <v>0</v>
      </c>
      <c r="AH1655" s="3466">
        <f t="shared" si="2745"/>
        <v>0</v>
      </c>
      <c r="AI1655" s="3072">
        <f t="shared" si="2745"/>
        <v>0</v>
      </c>
      <c r="AJ1655" s="1183"/>
      <c r="AK1655" s="3074">
        <f t="shared" ref="AK1655" si="2751">AK1581</f>
        <v>0</v>
      </c>
      <c r="AL1655" s="2563">
        <f t="shared" si="2702"/>
        <v>0</v>
      </c>
    </row>
    <row r="1656" spans="1:38" x14ac:dyDescent="0.25">
      <c r="B1656" s="362">
        <v>1</v>
      </c>
      <c r="C1656" s="441" t="s">
        <v>343</v>
      </c>
      <c r="D1656" s="2381"/>
      <c r="E1656" s="2389"/>
      <c r="F1656" s="2176">
        <f t="shared" si="2744"/>
        <v>0</v>
      </c>
      <c r="G1656" s="2365">
        <f t="shared" si="2744"/>
        <v>0</v>
      </c>
      <c r="H1656" s="2365">
        <f t="shared" si="2744"/>
        <v>0</v>
      </c>
      <c r="I1656" s="2365">
        <f t="shared" si="2744"/>
        <v>0</v>
      </c>
      <c r="J1656" s="2181"/>
      <c r="K1656" s="2181"/>
      <c r="L1656" s="2365"/>
      <c r="M1656" s="2365"/>
      <c r="N1656" s="2365"/>
      <c r="O1656" s="2178"/>
      <c r="P1656" s="2365"/>
      <c r="Q1656" s="2178"/>
      <c r="R1656" s="3072">
        <f t="shared" ref="R1656:AI1656" si="2752">R1582</f>
        <v>0</v>
      </c>
      <c r="S1656" s="3072">
        <f t="shared" ref="S1656:T1656" si="2753">S1582</f>
        <v>0</v>
      </c>
      <c r="T1656" s="3072">
        <f t="shared" si="2753"/>
        <v>0</v>
      </c>
      <c r="U1656" s="3072">
        <f t="shared" ref="U1656:V1656" si="2754">U1582</f>
        <v>0</v>
      </c>
      <c r="V1656" s="3072">
        <f t="shared" si="2754"/>
        <v>0</v>
      </c>
      <c r="W1656" s="3072">
        <f t="shared" ref="W1656:X1656" si="2755">W1582</f>
        <v>0</v>
      </c>
      <c r="X1656" s="3072">
        <f t="shared" si="2755"/>
        <v>0</v>
      </c>
      <c r="Y1656" s="3072">
        <f t="shared" ref="Y1656:Z1656" si="2756">Y1582</f>
        <v>0</v>
      </c>
      <c r="Z1656" s="3072">
        <f t="shared" si="2756"/>
        <v>0</v>
      </c>
      <c r="AA1656" s="3072">
        <f t="shared" ref="AA1656" si="2757">AA1582</f>
        <v>0</v>
      </c>
      <c r="AB1656" s="3072">
        <f t="shared" si="2752"/>
        <v>0</v>
      </c>
      <c r="AC1656" s="3072">
        <f t="shared" si="2752"/>
        <v>0</v>
      </c>
      <c r="AD1656" s="1287">
        <f t="shared" si="2752"/>
        <v>0</v>
      </c>
      <c r="AE1656" s="3072">
        <f t="shared" si="2752"/>
        <v>0</v>
      </c>
      <c r="AF1656" s="3072">
        <f t="shared" si="2752"/>
        <v>0</v>
      </c>
      <c r="AG1656" s="3072">
        <f t="shared" si="2752"/>
        <v>0</v>
      </c>
      <c r="AH1656" s="3072">
        <f t="shared" si="2752"/>
        <v>0</v>
      </c>
      <c r="AI1656" s="3072">
        <f t="shared" si="2752"/>
        <v>0</v>
      </c>
      <c r="AJ1656" s="1183"/>
      <c r="AK1656" s="3074">
        <f t="shared" ref="AK1656" si="2758">AK1582</f>
        <v>0</v>
      </c>
      <c r="AL1656" s="2563">
        <f t="shared" si="2702"/>
        <v>0</v>
      </c>
    </row>
    <row r="1657" spans="1:38" x14ac:dyDescent="0.25">
      <c r="B1657" s="362">
        <v>1</v>
      </c>
      <c r="C1657" s="299" t="s">
        <v>344</v>
      </c>
      <c r="D1657" s="298"/>
      <c r="E1657" s="2389"/>
      <c r="F1657" s="2176">
        <f t="shared" si="2744"/>
        <v>4255.3191489361698</v>
      </c>
      <c r="G1657" s="2365">
        <f t="shared" si="2744"/>
        <v>3546.0992907801419</v>
      </c>
      <c r="H1657" s="2365">
        <f t="shared" si="2744"/>
        <v>3599.9329787234037</v>
      </c>
      <c r="I1657" s="2365">
        <f t="shared" si="2744"/>
        <v>101.52095258667242</v>
      </c>
      <c r="J1657" s="2181"/>
      <c r="K1657" s="2181"/>
      <c r="L1657" s="2365"/>
      <c r="M1657" s="2365"/>
      <c r="N1657" s="2365"/>
      <c r="O1657" s="2178"/>
      <c r="P1657" s="2365"/>
      <c r="Q1657" s="2178"/>
      <c r="R1657" s="3072">
        <f t="shared" ref="R1657:AI1657" si="2759">R1583</f>
        <v>0</v>
      </c>
      <c r="S1657" s="3072">
        <f t="shared" ref="S1657:T1657" si="2760">S1583</f>
        <v>0</v>
      </c>
      <c r="T1657" s="3072">
        <f t="shared" si="2760"/>
        <v>0</v>
      </c>
      <c r="U1657" s="3072">
        <f t="shared" ref="U1657:V1657" si="2761">U1583</f>
        <v>0</v>
      </c>
      <c r="V1657" s="3072">
        <f t="shared" si="2761"/>
        <v>0</v>
      </c>
      <c r="W1657" s="3072">
        <f t="shared" ref="W1657:X1657" si="2762">W1583</f>
        <v>0</v>
      </c>
      <c r="X1657" s="3072">
        <f t="shared" si="2762"/>
        <v>0</v>
      </c>
      <c r="Y1657" s="3072">
        <f t="shared" ref="Y1657:Z1657" si="2763">Y1583</f>
        <v>0</v>
      </c>
      <c r="Z1657" s="3072">
        <f t="shared" si="2763"/>
        <v>0</v>
      </c>
      <c r="AA1657" s="3072">
        <f t="shared" ref="AA1657" si="2764">AA1583</f>
        <v>0</v>
      </c>
      <c r="AB1657" s="3072">
        <f t="shared" si="2759"/>
        <v>0</v>
      </c>
      <c r="AC1657" s="3072">
        <f t="shared" si="2759"/>
        <v>0</v>
      </c>
      <c r="AD1657" s="1287">
        <f t="shared" si="2759"/>
        <v>0</v>
      </c>
      <c r="AE1657" s="3072">
        <f t="shared" si="2759"/>
        <v>0</v>
      </c>
      <c r="AF1657" s="3072">
        <f t="shared" si="2759"/>
        <v>0</v>
      </c>
      <c r="AG1657" s="3466">
        <f t="shared" si="2759"/>
        <v>0</v>
      </c>
      <c r="AH1657" s="3466">
        <f t="shared" si="2759"/>
        <v>0</v>
      </c>
      <c r="AI1657" s="3072">
        <f t="shared" si="2759"/>
        <v>0</v>
      </c>
      <c r="AJ1657" s="1183"/>
      <c r="AK1657" s="3074">
        <f t="shared" ref="AK1657" si="2765">AK1583</f>
        <v>0</v>
      </c>
      <c r="AL1657" s="2563">
        <f t="shared" si="2702"/>
        <v>0</v>
      </c>
    </row>
    <row r="1658" spans="1:38" x14ac:dyDescent="0.25">
      <c r="B1658" s="362">
        <v>1</v>
      </c>
      <c r="C1658" s="446" t="s">
        <v>345</v>
      </c>
      <c r="D1658" s="299"/>
      <c r="E1658" s="2389"/>
      <c r="F1658" s="2176">
        <f t="shared" si="2744"/>
        <v>40000</v>
      </c>
      <c r="G1658" s="2365">
        <f t="shared" si="2744"/>
        <v>33333.333333333336</v>
      </c>
      <c r="H1658" s="2365">
        <f t="shared" si="2744"/>
        <v>33839.369999999995</v>
      </c>
      <c r="I1658" s="2365">
        <f t="shared" si="2744"/>
        <v>101.5191251912519</v>
      </c>
      <c r="J1658" s="2181"/>
      <c r="K1658" s="2181"/>
      <c r="L1658" s="2365"/>
      <c r="M1658" s="2365"/>
      <c r="N1658" s="2365"/>
      <c r="O1658" s="2178"/>
      <c r="P1658" s="2365"/>
      <c r="Q1658" s="2178"/>
      <c r="R1658" s="3072">
        <f t="shared" ref="R1658:AI1658" si="2766">R1584</f>
        <v>0</v>
      </c>
      <c r="S1658" s="3072">
        <f t="shared" ref="S1658:T1658" si="2767">S1584</f>
        <v>0</v>
      </c>
      <c r="T1658" s="3072">
        <f t="shared" si="2767"/>
        <v>0</v>
      </c>
      <c r="U1658" s="3072">
        <f t="shared" ref="U1658:V1658" si="2768">U1584</f>
        <v>0</v>
      </c>
      <c r="V1658" s="3072">
        <f t="shared" si="2768"/>
        <v>0</v>
      </c>
      <c r="W1658" s="3072">
        <f t="shared" ref="W1658:X1658" si="2769">W1584</f>
        <v>0</v>
      </c>
      <c r="X1658" s="3072">
        <f t="shared" si="2769"/>
        <v>0</v>
      </c>
      <c r="Y1658" s="3072">
        <f t="shared" ref="Y1658:Z1658" si="2770">Y1584</f>
        <v>0</v>
      </c>
      <c r="Z1658" s="3072">
        <f t="shared" si="2770"/>
        <v>0</v>
      </c>
      <c r="AA1658" s="3072">
        <f t="shared" ref="AA1658" si="2771">AA1584</f>
        <v>0</v>
      </c>
      <c r="AB1658" s="3072">
        <f t="shared" si="2766"/>
        <v>0</v>
      </c>
      <c r="AC1658" s="3072">
        <f t="shared" si="2766"/>
        <v>0</v>
      </c>
      <c r="AD1658" s="1287">
        <f t="shared" si="2766"/>
        <v>0</v>
      </c>
      <c r="AE1658" s="3072">
        <f t="shared" si="2766"/>
        <v>0</v>
      </c>
      <c r="AF1658" s="3072">
        <f t="shared" si="2766"/>
        <v>0</v>
      </c>
      <c r="AG1658" s="3466">
        <f t="shared" si="2766"/>
        <v>0</v>
      </c>
      <c r="AH1658" s="3466">
        <f t="shared" si="2766"/>
        <v>0</v>
      </c>
      <c r="AI1658" s="3072">
        <f t="shared" si="2766"/>
        <v>0</v>
      </c>
      <c r="AJ1658" s="1183"/>
      <c r="AK1658" s="3074">
        <f t="shared" ref="AK1658" si="2772">AK1584</f>
        <v>0</v>
      </c>
      <c r="AL1658" s="2563">
        <f t="shared" si="2702"/>
        <v>0</v>
      </c>
    </row>
    <row r="1659" spans="1:38" ht="29.25" x14ac:dyDescent="0.25">
      <c r="B1659" s="362">
        <v>1</v>
      </c>
      <c r="C1659" s="441" t="s">
        <v>321</v>
      </c>
      <c r="D1659" s="299"/>
      <c r="E1659" s="2389"/>
      <c r="F1659" s="2176">
        <f t="shared" si="2744"/>
        <v>6850</v>
      </c>
      <c r="G1659" s="2365">
        <f t="shared" si="2744"/>
        <v>5708.3333333333339</v>
      </c>
      <c r="H1659" s="2365">
        <f t="shared" si="2744"/>
        <v>9239</v>
      </c>
      <c r="I1659" s="2365">
        <f t="shared" si="2744"/>
        <v>161.85109489051092</v>
      </c>
      <c r="J1659" s="2181"/>
      <c r="K1659" s="2181"/>
      <c r="L1659" s="2365"/>
      <c r="M1659" s="2365"/>
      <c r="N1659" s="2365"/>
      <c r="O1659" s="2178"/>
      <c r="P1659" s="2365"/>
      <c r="Q1659" s="2178"/>
      <c r="R1659" s="3072">
        <f t="shared" ref="R1659:AI1659" si="2773">R1585</f>
        <v>0</v>
      </c>
      <c r="S1659" s="3072">
        <f t="shared" ref="S1659:T1659" si="2774">S1585</f>
        <v>0</v>
      </c>
      <c r="T1659" s="3072">
        <f t="shared" si="2774"/>
        <v>0</v>
      </c>
      <c r="U1659" s="3072">
        <f t="shared" ref="U1659:V1659" si="2775">U1585</f>
        <v>0</v>
      </c>
      <c r="V1659" s="3072">
        <f t="shared" si="2775"/>
        <v>0</v>
      </c>
      <c r="W1659" s="3072">
        <f t="shared" ref="W1659:X1659" si="2776">W1585</f>
        <v>0</v>
      </c>
      <c r="X1659" s="3072">
        <f t="shared" si="2776"/>
        <v>0</v>
      </c>
      <c r="Y1659" s="3072">
        <f t="shared" ref="Y1659:Z1659" si="2777">Y1585</f>
        <v>0</v>
      </c>
      <c r="Z1659" s="3072">
        <f t="shared" si="2777"/>
        <v>0</v>
      </c>
      <c r="AA1659" s="3072">
        <f t="shared" ref="AA1659" si="2778">AA1585</f>
        <v>0</v>
      </c>
      <c r="AB1659" s="3072">
        <f t="shared" si="2773"/>
        <v>0</v>
      </c>
      <c r="AC1659" s="3072">
        <f t="shared" si="2773"/>
        <v>0</v>
      </c>
      <c r="AD1659" s="1287">
        <f t="shared" si="2773"/>
        <v>0</v>
      </c>
      <c r="AE1659" s="3072">
        <f t="shared" si="2773"/>
        <v>0</v>
      </c>
      <c r="AF1659" s="3072">
        <f t="shared" si="2773"/>
        <v>0</v>
      </c>
      <c r="AG1659" s="3466">
        <f t="shared" si="2773"/>
        <v>0</v>
      </c>
      <c r="AH1659" s="3466">
        <f t="shared" si="2773"/>
        <v>0</v>
      </c>
      <c r="AI1659" s="3072">
        <f t="shared" si="2773"/>
        <v>0</v>
      </c>
      <c r="AJ1659" s="1183"/>
      <c r="AK1659" s="3074">
        <f t="shared" ref="AK1659" si="2779">AK1585</f>
        <v>0</v>
      </c>
      <c r="AL1659" s="2563">
        <f t="shared" si="2702"/>
        <v>0</v>
      </c>
    </row>
    <row r="1660" spans="1:38" ht="30" x14ac:dyDescent="0.25">
      <c r="A1660" s="362">
        <v>1</v>
      </c>
      <c r="B1660" s="362">
        <v>1</v>
      </c>
      <c r="C1660" s="300" t="s">
        <v>197</v>
      </c>
      <c r="D1660" s="299"/>
      <c r="E1660" s="2389"/>
      <c r="F1660" s="2176">
        <f t="shared" si="2744"/>
        <v>0</v>
      </c>
      <c r="G1660" s="2365">
        <f t="shared" si="2744"/>
        <v>0</v>
      </c>
      <c r="H1660" s="2365">
        <f t="shared" si="2744"/>
        <v>0</v>
      </c>
      <c r="I1660" s="2365">
        <f t="shared" si="2744"/>
        <v>0</v>
      </c>
      <c r="J1660" s="2181"/>
      <c r="K1660" s="2181"/>
      <c r="L1660" s="2365"/>
      <c r="M1660" s="2365"/>
      <c r="N1660" s="2365"/>
      <c r="O1660" s="2178"/>
      <c r="P1660" s="2365"/>
      <c r="Q1660" s="2178"/>
      <c r="R1660" s="3072">
        <f t="shared" ref="R1660:AI1660" si="2780">R1586</f>
        <v>0</v>
      </c>
      <c r="S1660" s="3072">
        <f t="shared" ref="S1660:T1660" si="2781">S1586</f>
        <v>0</v>
      </c>
      <c r="T1660" s="3072">
        <f t="shared" si="2781"/>
        <v>0</v>
      </c>
      <c r="U1660" s="3072">
        <f t="shared" ref="U1660:V1660" si="2782">U1586</f>
        <v>0</v>
      </c>
      <c r="V1660" s="3072">
        <f t="shared" si="2782"/>
        <v>0</v>
      </c>
      <c r="W1660" s="3072">
        <f t="shared" ref="W1660:X1660" si="2783">W1586</f>
        <v>0</v>
      </c>
      <c r="X1660" s="3072">
        <f t="shared" si="2783"/>
        <v>0</v>
      </c>
      <c r="Y1660" s="3072">
        <f t="shared" ref="Y1660:Z1660" si="2784">Y1586</f>
        <v>0</v>
      </c>
      <c r="Z1660" s="3072">
        <f t="shared" si="2784"/>
        <v>0</v>
      </c>
      <c r="AA1660" s="3072">
        <f t="shared" ref="AA1660" si="2785">AA1586</f>
        <v>0</v>
      </c>
      <c r="AB1660" s="3072">
        <f t="shared" si="2780"/>
        <v>0</v>
      </c>
      <c r="AC1660" s="3072">
        <f t="shared" si="2780"/>
        <v>0</v>
      </c>
      <c r="AD1660" s="1287">
        <f t="shared" si="2780"/>
        <v>0</v>
      </c>
      <c r="AE1660" s="3072">
        <f t="shared" si="2780"/>
        <v>0</v>
      </c>
      <c r="AF1660" s="3072">
        <f t="shared" si="2780"/>
        <v>0</v>
      </c>
      <c r="AG1660" s="3466">
        <f t="shared" si="2780"/>
        <v>0</v>
      </c>
      <c r="AH1660" s="3466">
        <f t="shared" si="2780"/>
        <v>0</v>
      </c>
      <c r="AI1660" s="3072">
        <f t="shared" si="2780"/>
        <v>0</v>
      </c>
      <c r="AJ1660" s="1183"/>
      <c r="AK1660" s="3074">
        <f t="shared" ref="AK1660" si="2786">AK1586</f>
        <v>0</v>
      </c>
      <c r="AL1660" s="2563">
        <f t="shared" si="2702"/>
        <v>0</v>
      </c>
    </row>
    <row r="1661" spans="1:38" ht="72" x14ac:dyDescent="0.25">
      <c r="A1661" s="362">
        <v>1</v>
      </c>
      <c r="B1661" s="362">
        <v>1</v>
      </c>
      <c r="C1661" s="441" t="s">
        <v>329</v>
      </c>
      <c r="D1661" s="299"/>
      <c r="E1661" s="2389"/>
      <c r="F1661" s="2176">
        <f t="shared" si="2744"/>
        <v>0</v>
      </c>
      <c r="G1661" s="2365">
        <f t="shared" si="2744"/>
        <v>0</v>
      </c>
      <c r="H1661" s="2365">
        <f t="shared" si="2744"/>
        <v>0</v>
      </c>
      <c r="I1661" s="2365">
        <f t="shared" si="2744"/>
        <v>0</v>
      </c>
      <c r="J1661" s="2181"/>
      <c r="K1661" s="2181"/>
      <c r="L1661" s="2365"/>
      <c r="M1661" s="2365"/>
      <c r="N1661" s="2365"/>
      <c r="O1661" s="2178"/>
      <c r="P1661" s="2365"/>
      <c r="Q1661" s="2178"/>
      <c r="R1661" s="3072">
        <f t="shared" ref="R1661:AI1661" si="2787">R1587</f>
        <v>0</v>
      </c>
      <c r="S1661" s="3072">
        <f t="shared" ref="S1661:T1661" si="2788">S1587</f>
        <v>0</v>
      </c>
      <c r="T1661" s="3072">
        <f t="shared" si="2788"/>
        <v>0</v>
      </c>
      <c r="U1661" s="3072">
        <f t="shared" ref="U1661:V1661" si="2789">U1587</f>
        <v>0</v>
      </c>
      <c r="V1661" s="3072">
        <f t="shared" si="2789"/>
        <v>0</v>
      </c>
      <c r="W1661" s="3072">
        <f t="shared" ref="W1661:X1661" si="2790">W1587</f>
        <v>0</v>
      </c>
      <c r="X1661" s="3072">
        <f t="shared" si="2790"/>
        <v>0</v>
      </c>
      <c r="Y1661" s="3072">
        <f t="shared" ref="Y1661:Z1661" si="2791">Y1587</f>
        <v>0</v>
      </c>
      <c r="Z1661" s="3072">
        <f t="shared" si="2791"/>
        <v>0</v>
      </c>
      <c r="AA1661" s="3072">
        <f t="shared" ref="AA1661" si="2792">AA1587</f>
        <v>0</v>
      </c>
      <c r="AB1661" s="3072">
        <f t="shared" si="2787"/>
        <v>0</v>
      </c>
      <c r="AC1661" s="3072">
        <f t="shared" si="2787"/>
        <v>0</v>
      </c>
      <c r="AD1661" s="1287">
        <f t="shared" si="2787"/>
        <v>0</v>
      </c>
      <c r="AE1661" s="3072">
        <f t="shared" si="2787"/>
        <v>0</v>
      </c>
      <c r="AF1661" s="3072">
        <f t="shared" si="2787"/>
        <v>0</v>
      </c>
      <c r="AG1661" s="3466">
        <f t="shared" si="2787"/>
        <v>0</v>
      </c>
      <c r="AH1661" s="3466">
        <f t="shared" si="2787"/>
        <v>0</v>
      </c>
      <c r="AI1661" s="3072">
        <f t="shared" si="2787"/>
        <v>0</v>
      </c>
      <c r="AJ1661" s="1183"/>
      <c r="AK1661" s="3074">
        <f t="shared" ref="AK1661" si="2793">AK1587</f>
        <v>0</v>
      </c>
      <c r="AL1661" s="2563">
        <f t="shared" si="2702"/>
        <v>0</v>
      </c>
    </row>
    <row r="1662" spans="1:38" x14ac:dyDescent="0.25">
      <c r="C1662" s="441" t="s">
        <v>227</v>
      </c>
      <c r="D1662" s="299"/>
      <c r="E1662" s="2389"/>
      <c r="F1662" s="2176">
        <f t="shared" ref="F1662:I1662" si="2794">F1588</f>
        <v>1010</v>
      </c>
      <c r="G1662" s="2365">
        <f t="shared" si="2794"/>
        <v>748.33333333333337</v>
      </c>
      <c r="H1662" s="2365">
        <f t="shared" si="2794"/>
        <v>970</v>
      </c>
      <c r="I1662" s="2365">
        <f t="shared" si="2794"/>
        <v>129.62138084632514</v>
      </c>
      <c r="J1662" s="2181"/>
      <c r="K1662" s="2181"/>
      <c r="L1662" s="2365"/>
      <c r="M1662" s="2365"/>
      <c r="N1662" s="2365"/>
      <c r="O1662" s="2178"/>
      <c r="P1662" s="2365"/>
      <c r="Q1662" s="2178"/>
      <c r="R1662" s="3072">
        <f t="shared" ref="R1662:AI1662" si="2795">R1588</f>
        <v>983.41600000000005</v>
      </c>
      <c r="S1662" s="3072">
        <f t="shared" ref="S1662:T1662" si="2796">S1588</f>
        <v>983.41600000000005</v>
      </c>
      <c r="T1662" s="3072">
        <f t="shared" si="2796"/>
        <v>983.41600000000005</v>
      </c>
      <c r="U1662" s="3072">
        <f t="shared" ref="U1662:V1662" si="2797">U1588</f>
        <v>983.41600000000005</v>
      </c>
      <c r="V1662" s="3072">
        <f t="shared" si="2797"/>
        <v>983.41600000000005</v>
      </c>
      <c r="W1662" s="3072">
        <f t="shared" ref="W1662:X1662" si="2798">W1588</f>
        <v>983.41600000000005</v>
      </c>
      <c r="X1662" s="3072">
        <f t="shared" si="2798"/>
        <v>983.41600000000005</v>
      </c>
      <c r="Y1662" s="3072">
        <f t="shared" ref="Y1662:Z1662" si="2799">Y1588</f>
        <v>983.41600000000005</v>
      </c>
      <c r="Z1662" s="3072">
        <f t="shared" si="2799"/>
        <v>1154.9104</v>
      </c>
      <c r="AA1662" s="3072">
        <f t="shared" ref="AA1662" si="2800">AA1588</f>
        <v>1154.9104</v>
      </c>
      <c r="AB1662" s="3072">
        <f t="shared" si="2795"/>
        <v>905.26053333333334</v>
      </c>
      <c r="AC1662" s="3072">
        <f t="shared" si="2795"/>
        <v>1083.61709</v>
      </c>
      <c r="AD1662" s="1287">
        <f t="shared" si="2795"/>
        <v>0</v>
      </c>
      <c r="AE1662" s="3072">
        <f t="shared" si="2795"/>
        <v>0</v>
      </c>
      <c r="AF1662" s="3072">
        <f t="shared" si="2795"/>
        <v>178.35655666666662</v>
      </c>
      <c r="AG1662" s="3466">
        <f t="shared" si="2795"/>
        <v>0</v>
      </c>
      <c r="AH1662" s="3466">
        <f t="shared" si="2795"/>
        <v>0</v>
      </c>
      <c r="AI1662" s="3072">
        <f t="shared" si="2795"/>
        <v>1083.61709</v>
      </c>
      <c r="AJ1662" s="1183"/>
      <c r="AK1662" s="3074">
        <f t="shared" ref="AK1662" si="2801">AK1588</f>
        <v>0</v>
      </c>
      <c r="AL1662" s="2563">
        <f t="shared" si="2702"/>
        <v>0</v>
      </c>
    </row>
    <row r="1663" spans="1:38" ht="86.25" x14ac:dyDescent="0.25">
      <c r="C1663" s="441" t="s">
        <v>598</v>
      </c>
      <c r="D1663" s="299"/>
      <c r="E1663" s="2389"/>
      <c r="F1663" s="2176">
        <f t="shared" ref="F1663:I1668" si="2802">F1592</f>
        <v>5640</v>
      </c>
      <c r="G1663" s="2365">
        <f t="shared" si="2802"/>
        <v>4700</v>
      </c>
      <c r="H1663" s="2365">
        <f t="shared" si="2802"/>
        <v>4684</v>
      </c>
      <c r="I1663" s="2365">
        <f t="shared" si="2802"/>
        <v>99.659574468085111</v>
      </c>
      <c r="J1663" s="2181"/>
      <c r="K1663" s="2181"/>
      <c r="L1663" s="2365"/>
      <c r="M1663" s="2365"/>
      <c r="N1663" s="2365"/>
      <c r="O1663" s="2178"/>
      <c r="P1663" s="2365"/>
      <c r="Q1663" s="2178"/>
      <c r="R1663" s="3072">
        <f t="shared" ref="R1663:AI1663" si="2803">R1592</f>
        <v>12020.25</v>
      </c>
      <c r="S1663" s="3072">
        <f t="shared" ref="S1663:T1663" si="2804">S1592</f>
        <v>12020.25</v>
      </c>
      <c r="T1663" s="3072">
        <f t="shared" si="2804"/>
        <v>12020.25</v>
      </c>
      <c r="U1663" s="3072">
        <f t="shared" ref="U1663:V1663" si="2805">U1592</f>
        <v>12020.25</v>
      </c>
      <c r="V1663" s="3072">
        <f t="shared" si="2805"/>
        <v>12020.25</v>
      </c>
      <c r="W1663" s="3072">
        <f t="shared" ref="W1663:X1663" si="2806">W1592</f>
        <v>12020.25</v>
      </c>
      <c r="X1663" s="3072">
        <f t="shared" si="2806"/>
        <v>12020.25</v>
      </c>
      <c r="Y1663" s="3072">
        <f t="shared" ref="Y1663:Z1663" si="2807">Y1592</f>
        <v>12020.25</v>
      </c>
      <c r="Z1663" s="3072">
        <f t="shared" si="2807"/>
        <v>12020.25</v>
      </c>
      <c r="AA1663" s="3072">
        <f t="shared" ref="AA1663" si="2808">AA1592</f>
        <v>12020.25</v>
      </c>
      <c r="AB1663" s="3072">
        <f t="shared" si="2803"/>
        <v>10016.875</v>
      </c>
      <c r="AC1663" s="3072">
        <f t="shared" si="2803"/>
        <v>9982.7749999999996</v>
      </c>
      <c r="AD1663" s="1287">
        <f t="shared" si="2803"/>
        <v>0</v>
      </c>
      <c r="AE1663" s="3072">
        <f t="shared" si="2803"/>
        <v>0</v>
      </c>
      <c r="AF1663" s="3072">
        <f t="shared" si="2803"/>
        <v>-34.100000000000364</v>
      </c>
      <c r="AG1663" s="3466">
        <f t="shared" si="2803"/>
        <v>0</v>
      </c>
      <c r="AH1663" s="3466">
        <f t="shared" si="2803"/>
        <v>0</v>
      </c>
      <c r="AI1663" s="3072">
        <f t="shared" si="2803"/>
        <v>9982.7749999999996</v>
      </c>
      <c r="AJ1663" s="1183"/>
      <c r="AK1663" s="3074">
        <f t="shared" ref="AK1663" si="2809">AK1592</f>
        <v>0</v>
      </c>
      <c r="AL1663" s="2563">
        <f t="shared" si="2702"/>
        <v>0</v>
      </c>
    </row>
    <row r="1664" spans="1:38" ht="29.25" x14ac:dyDescent="0.25">
      <c r="A1664" s="362">
        <v>1</v>
      </c>
      <c r="B1664" s="362">
        <v>1</v>
      </c>
      <c r="C1664" s="301" t="s">
        <v>272</v>
      </c>
      <c r="D1664" s="299"/>
      <c r="E1664" s="2389"/>
      <c r="F1664" s="2176">
        <f t="shared" si="2802"/>
        <v>26218</v>
      </c>
      <c r="G1664" s="2365">
        <f t="shared" si="2802"/>
        <v>21823.333333333336</v>
      </c>
      <c r="H1664" s="2365">
        <f t="shared" si="2802"/>
        <v>19226</v>
      </c>
      <c r="I1664" s="2365">
        <f t="shared" si="2802"/>
        <v>88.098365663662733</v>
      </c>
      <c r="J1664" s="2181"/>
      <c r="K1664" s="2181"/>
      <c r="L1664" s="2365"/>
      <c r="M1664" s="2365"/>
      <c r="N1664" s="2365"/>
      <c r="O1664" s="2178"/>
      <c r="P1664" s="2365"/>
      <c r="Q1664" s="2178"/>
      <c r="R1664" s="3072">
        <f t="shared" ref="R1664:AI1664" si="2810">R1593</f>
        <v>0</v>
      </c>
      <c r="S1664" s="3072">
        <f t="shared" ref="S1664:T1664" si="2811">S1593</f>
        <v>0</v>
      </c>
      <c r="T1664" s="3072">
        <f t="shared" si="2811"/>
        <v>0</v>
      </c>
      <c r="U1664" s="3072">
        <f t="shared" ref="U1664:V1664" si="2812">U1593</f>
        <v>0</v>
      </c>
      <c r="V1664" s="3072">
        <f t="shared" si="2812"/>
        <v>0</v>
      </c>
      <c r="W1664" s="3072">
        <f t="shared" ref="W1664:X1664" si="2813">W1593</f>
        <v>0</v>
      </c>
      <c r="X1664" s="3072">
        <f t="shared" si="2813"/>
        <v>0</v>
      </c>
      <c r="Y1664" s="3072">
        <f t="shared" ref="Y1664:Z1664" si="2814">Y1593</f>
        <v>0</v>
      </c>
      <c r="Z1664" s="3072">
        <f t="shared" si="2814"/>
        <v>0</v>
      </c>
      <c r="AA1664" s="3072">
        <f t="shared" ref="AA1664" si="2815">AA1593</f>
        <v>0</v>
      </c>
      <c r="AB1664" s="3072">
        <f t="shared" si="2810"/>
        <v>0</v>
      </c>
      <c r="AC1664" s="3072">
        <f t="shared" si="2810"/>
        <v>0</v>
      </c>
      <c r="AD1664" s="1287">
        <f t="shared" si="2810"/>
        <v>0</v>
      </c>
      <c r="AE1664" s="3072">
        <f t="shared" si="2810"/>
        <v>0</v>
      </c>
      <c r="AF1664" s="3072">
        <f t="shared" si="2810"/>
        <v>0</v>
      </c>
      <c r="AG1664" s="3466">
        <f t="shared" si="2810"/>
        <v>0</v>
      </c>
      <c r="AH1664" s="3466">
        <f t="shared" si="2810"/>
        <v>0</v>
      </c>
      <c r="AI1664" s="3072">
        <f t="shared" si="2810"/>
        <v>0</v>
      </c>
      <c r="AJ1664" s="1183"/>
      <c r="AK1664" s="3074">
        <f t="shared" ref="AK1664" si="2816">AK1593</f>
        <v>0</v>
      </c>
      <c r="AL1664" s="2563">
        <f t="shared" si="2702"/>
        <v>0</v>
      </c>
    </row>
    <row r="1665" spans="1:39" ht="43.5" x14ac:dyDescent="0.25">
      <c r="A1665" s="362">
        <v>1</v>
      </c>
      <c r="B1665" s="362">
        <v>1</v>
      </c>
      <c r="C1665" s="301" t="s">
        <v>287</v>
      </c>
      <c r="D1665" s="299"/>
      <c r="E1665" s="2389"/>
      <c r="F1665" s="2176">
        <f t="shared" si="2802"/>
        <v>14090</v>
      </c>
      <c r="G1665" s="2365">
        <f t="shared" si="2802"/>
        <v>11741.666666666666</v>
      </c>
      <c r="H1665" s="2365">
        <f t="shared" si="2802"/>
        <v>13383</v>
      </c>
      <c r="I1665" s="2365">
        <f t="shared" si="2802"/>
        <v>113.97870830376154</v>
      </c>
      <c r="J1665" s="2181"/>
      <c r="K1665" s="2181"/>
      <c r="L1665" s="2365"/>
      <c r="M1665" s="2365"/>
      <c r="N1665" s="2365"/>
      <c r="O1665" s="2178"/>
      <c r="P1665" s="2365"/>
      <c r="Q1665" s="2178"/>
      <c r="R1665" s="3072">
        <f t="shared" ref="R1665:AI1665" si="2817">R1594</f>
        <v>58503.272667128622</v>
      </c>
      <c r="S1665" s="3072">
        <f t="shared" ref="S1665:T1665" si="2818">S1594</f>
        <v>58503.272667128622</v>
      </c>
      <c r="T1665" s="3072">
        <f t="shared" si="2818"/>
        <v>58503.272667128622</v>
      </c>
      <c r="U1665" s="3072">
        <f t="shared" ref="U1665:V1665" si="2819">U1594</f>
        <v>58503.272667128622</v>
      </c>
      <c r="V1665" s="3072">
        <f t="shared" si="2819"/>
        <v>58503.272667128622</v>
      </c>
      <c r="W1665" s="3072">
        <f t="shared" ref="W1665:X1665" si="2820">W1594</f>
        <v>58503.272667128622</v>
      </c>
      <c r="X1665" s="3072">
        <f t="shared" si="2820"/>
        <v>58503.272667128622</v>
      </c>
      <c r="Y1665" s="3072">
        <f t="shared" ref="Y1665:Z1665" si="2821">Y1594</f>
        <v>58503.272667128622</v>
      </c>
      <c r="Z1665" s="3072">
        <f t="shared" si="2821"/>
        <v>58503.272667128622</v>
      </c>
      <c r="AA1665" s="3072">
        <f t="shared" ref="AA1665" si="2822">AA1594</f>
        <v>58503.272667128622</v>
      </c>
      <c r="AB1665" s="3072">
        <f t="shared" si="2817"/>
        <v>48752.72722260718</v>
      </c>
      <c r="AC1665" s="3072">
        <f t="shared" si="2817"/>
        <v>50414.647209999996</v>
      </c>
      <c r="AD1665" s="1287">
        <f t="shared" si="2817"/>
        <v>0</v>
      </c>
      <c r="AE1665" s="3072">
        <f t="shared" si="2817"/>
        <v>0</v>
      </c>
      <c r="AF1665" s="3072">
        <f t="shared" si="2817"/>
        <v>1661.9199873928201</v>
      </c>
      <c r="AG1665" s="3466">
        <f t="shared" si="2817"/>
        <v>0</v>
      </c>
      <c r="AH1665" s="3466">
        <f t="shared" si="2817"/>
        <v>-83.615619999999993</v>
      </c>
      <c r="AI1665" s="3072">
        <f t="shared" si="2817"/>
        <v>50331.031589999999</v>
      </c>
      <c r="AJ1665" s="1183"/>
      <c r="AK1665" s="3074">
        <f t="shared" ref="AK1665" si="2823">AK1594</f>
        <v>0</v>
      </c>
      <c r="AL1665" s="2563">
        <f t="shared" si="2702"/>
        <v>-4.5474735088646412E-12</v>
      </c>
    </row>
    <row r="1666" spans="1:39" ht="29.25" x14ac:dyDescent="0.25">
      <c r="A1666" s="362">
        <v>1</v>
      </c>
      <c r="B1666" s="362">
        <v>1</v>
      </c>
      <c r="C1666" s="301" t="s">
        <v>273</v>
      </c>
      <c r="D1666" s="299"/>
      <c r="E1666" s="2389"/>
      <c r="F1666" s="2176">
        <f t="shared" si="2802"/>
        <v>42572.319148936171</v>
      </c>
      <c r="G1666" s="2365">
        <f t="shared" si="2802"/>
        <v>35288.932624113477</v>
      </c>
      <c r="H1666" s="2365">
        <f t="shared" si="2802"/>
        <v>27951.932978723402</v>
      </c>
      <c r="I1666" s="2365">
        <f t="shared" si="2802"/>
        <v>79.208779921054941</v>
      </c>
      <c r="J1666" s="2181"/>
      <c r="K1666" s="2181"/>
      <c r="L1666" s="2365"/>
      <c r="M1666" s="2365"/>
      <c r="N1666" s="2365"/>
      <c r="O1666" s="2178"/>
      <c r="P1666" s="2365"/>
      <c r="Q1666" s="2178"/>
      <c r="R1666" s="3072">
        <f t="shared" ref="R1666:AI1666" si="2824">R1595</f>
        <v>0</v>
      </c>
      <c r="S1666" s="3072">
        <f t="shared" ref="S1666:T1666" si="2825">S1595</f>
        <v>0</v>
      </c>
      <c r="T1666" s="3072">
        <f t="shared" si="2825"/>
        <v>0</v>
      </c>
      <c r="U1666" s="3072">
        <f t="shared" ref="U1666:V1666" si="2826">U1595</f>
        <v>0</v>
      </c>
      <c r="V1666" s="3072">
        <f t="shared" si="2826"/>
        <v>0</v>
      </c>
      <c r="W1666" s="3072">
        <f t="shared" ref="W1666:X1666" si="2827">W1595</f>
        <v>0</v>
      </c>
      <c r="X1666" s="3072">
        <f t="shared" si="2827"/>
        <v>0</v>
      </c>
      <c r="Y1666" s="3072">
        <f t="shared" ref="Y1666:Z1666" si="2828">Y1595</f>
        <v>0</v>
      </c>
      <c r="Z1666" s="3072">
        <f t="shared" si="2828"/>
        <v>0</v>
      </c>
      <c r="AA1666" s="3072">
        <f t="shared" ref="AA1666" si="2829">AA1595</f>
        <v>0</v>
      </c>
      <c r="AB1666" s="3072">
        <f t="shared" si="2824"/>
        <v>0</v>
      </c>
      <c r="AC1666" s="3072">
        <f t="shared" si="2824"/>
        <v>0</v>
      </c>
      <c r="AD1666" s="1287">
        <f t="shared" si="2824"/>
        <v>0</v>
      </c>
      <c r="AE1666" s="3072">
        <f t="shared" si="2824"/>
        <v>0</v>
      </c>
      <c r="AF1666" s="3072">
        <f t="shared" si="2824"/>
        <v>0</v>
      </c>
      <c r="AG1666" s="3466">
        <f t="shared" si="2824"/>
        <v>0</v>
      </c>
      <c r="AH1666" s="3466">
        <f t="shared" si="2824"/>
        <v>0</v>
      </c>
      <c r="AI1666" s="3072">
        <f t="shared" si="2824"/>
        <v>0</v>
      </c>
      <c r="AJ1666" s="1183"/>
      <c r="AK1666" s="3074">
        <f t="shared" ref="AK1666" si="2830">AK1595</f>
        <v>0</v>
      </c>
      <c r="AL1666" s="2563">
        <f t="shared" si="2702"/>
        <v>0</v>
      </c>
    </row>
    <row r="1667" spans="1:39" ht="29.25" x14ac:dyDescent="0.25">
      <c r="A1667" s="362">
        <v>1</v>
      </c>
      <c r="B1667" s="362">
        <v>1</v>
      </c>
      <c r="C1667" s="301" t="s">
        <v>274</v>
      </c>
      <c r="D1667" s="299"/>
      <c r="E1667" s="2389"/>
      <c r="F1667" s="2176">
        <f t="shared" si="2802"/>
        <v>6850</v>
      </c>
      <c r="G1667" s="2365">
        <f t="shared" si="2802"/>
        <v>5708.3333333333339</v>
      </c>
      <c r="H1667" s="2365">
        <f t="shared" si="2802"/>
        <v>9239</v>
      </c>
      <c r="I1667" s="2365">
        <f t="shared" si="2802"/>
        <v>161.85109489051092</v>
      </c>
      <c r="J1667" s="2181"/>
      <c r="K1667" s="2181"/>
      <c r="L1667" s="2365"/>
      <c r="M1667" s="2365"/>
      <c r="N1667" s="2365"/>
      <c r="O1667" s="2178"/>
      <c r="P1667" s="2365"/>
      <c r="Q1667" s="2178"/>
      <c r="R1667" s="3072">
        <f t="shared" ref="R1667:AI1667" si="2831">R1596</f>
        <v>8867.0509999999995</v>
      </c>
      <c r="S1667" s="3072">
        <f t="shared" ref="S1667:T1667" si="2832">S1596</f>
        <v>8867.0509999999995</v>
      </c>
      <c r="T1667" s="3072">
        <f t="shared" si="2832"/>
        <v>8867.0509999999995</v>
      </c>
      <c r="U1667" s="3072">
        <f t="shared" ref="U1667:V1667" si="2833">U1596</f>
        <v>8867.0509999999995</v>
      </c>
      <c r="V1667" s="3072">
        <f t="shared" si="2833"/>
        <v>8867.0509999999995</v>
      </c>
      <c r="W1667" s="3072">
        <f t="shared" ref="W1667:X1667" si="2834">W1596</f>
        <v>8867.0509999999995</v>
      </c>
      <c r="X1667" s="3072">
        <f t="shared" si="2834"/>
        <v>8867.0509999999995</v>
      </c>
      <c r="Y1667" s="3072">
        <f t="shared" ref="Y1667:Z1667" si="2835">Y1596</f>
        <v>8867.0509999999995</v>
      </c>
      <c r="Z1667" s="3072">
        <f t="shared" si="2835"/>
        <v>8867.0509999999995</v>
      </c>
      <c r="AA1667" s="3072">
        <f t="shared" ref="AA1667" si="2836">AA1596</f>
        <v>8867.0509999999995</v>
      </c>
      <c r="AB1667" s="3072">
        <f t="shared" si="2831"/>
        <v>7389.2091666666656</v>
      </c>
      <c r="AC1667" s="3072">
        <f t="shared" si="2831"/>
        <v>11959.038739999998</v>
      </c>
      <c r="AD1667" s="1287">
        <f t="shared" si="2831"/>
        <v>0</v>
      </c>
      <c r="AE1667" s="3072">
        <f t="shared" si="2831"/>
        <v>0</v>
      </c>
      <c r="AF1667" s="3072">
        <f t="shared" si="2831"/>
        <v>4569.8295733333325</v>
      </c>
      <c r="AG1667" s="3466">
        <f t="shared" si="2831"/>
        <v>0</v>
      </c>
      <c r="AH1667" s="3466">
        <f t="shared" si="2831"/>
        <v>0</v>
      </c>
      <c r="AI1667" s="3072">
        <f t="shared" si="2831"/>
        <v>11959.038739999998</v>
      </c>
      <c r="AJ1667" s="1183"/>
      <c r="AK1667" s="3074">
        <f t="shared" ref="AK1667" si="2837">AK1596</f>
        <v>0</v>
      </c>
      <c r="AL1667" s="2563">
        <f t="shared" si="2702"/>
        <v>0</v>
      </c>
    </row>
    <row r="1668" spans="1:39" x14ac:dyDescent="0.25">
      <c r="A1668" s="362">
        <v>1</v>
      </c>
      <c r="B1668" s="362">
        <v>1</v>
      </c>
      <c r="C1668" s="743" t="s">
        <v>136</v>
      </c>
      <c r="D1668" s="299"/>
      <c r="E1668" s="2389"/>
      <c r="F1668" s="2176">
        <f t="shared" si="2802"/>
        <v>170970.00952380954</v>
      </c>
      <c r="G1668" s="2365">
        <f t="shared" si="2802"/>
        <v>141961.20793650794</v>
      </c>
      <c r="H1668" s="2365">
        <f t="shared" si="2802"/>
        <v>125398.59285714287</v>
      </c>
      <c r="I1668" s="2365">
        <f t="shared" si="2802"/>
        <v>88.332999331216811</v>
      </c>
      <c r="J1668" s="2181"/>
      <c r="K1668" s="2181"/>
      <c r="L1668" s="2365"/>
      <c r="M1668" s="2365"/>
      <c r="N1668" s="2365"/>
      <c r="O1668" s="2178"/>
      <c r="P1668" s="2365"/>
      <c r="Q1668" s="2178"/>
      <c r="R1668" s="3072">
        <f t="shared" ref="R1668:AI1668" si="2838">R1597</f>
        <v>248060.73209712864</v>
      </c>
      <c r="S1668" s="3072">
        <f t="shared" ref="S1668:T1668" si="2839">S1597</f>
        <v>248060.73209712864</v>
      </c>
      <c r="T1668" s="3072">
        <f t="shared" si="2839"/>
        <v>248060.73209712864</v>
      </c>
      <c r="U1668" s="3072">
        <f t="shared" ref="U1668:V1668" si="2840">U1597</f>
        <v>248117.38709712864</v>
      </c>
      <c r="V1668" s="3072">
        <f t="shared" si="2840"/>
        <v>248117.38709712864</v>
      </c>
      <c r="W1668" s="3072">
        <f t="shared" ref="W1668:X1668" si="2841">W1597</f>
        <v>248117.38709712864</v>
      </c>
      <c r="X1668" s="3072">
        <f t="shared" si="2841"/>
        <v>248117.38709712864</v>
      </c>
      <c r="Y1668" s="3072">
        <f t="shared" ref="Y1668:Z1668" si="2842">Y1597</f>
        <v>247196.06890712862</v>
      </c>
      <c r="Z1668" s="3072">
        <f t="shared" si="2842"/>
        <v>247367.56330712858</v>
      </c>
      <c r="AA1668" s="3072">
        <f t="shared" ref="AA1668" si="2843">AA1597</f>
        <v>247367.56330712858</v>
      </c>
      <c r="AB1668" s="3072">
        <f t="shared" si="2838"/>
        <v>206147.7645688405</v>
      </c>
      <c r="AC1668" s="3072">
        <f t="shared" si="2838"/>
        <v>211538.40211</v>
      </c>
      <c r="AD1668" s="1287">
        <f t="shared" si="2838"/>
        <v>0</v>
      </c>
      <c r="AE1668" s="3072">
        <f t="shared" si="2838"/>
        <v>-44.025529999999996</v>
      </c>
      <c r="AF1668" s="3072">
        <f t="shared" si="2838"/>
        <v>5390.6375411594781</v>
      </c>
      <c r="AG1668" s="3466">
        <f t="shared" si="2838"/>
        <v>-6.3937499999999998</v>
      </c>
      <c r="AH1668" s="3466">
        <f t="shared" si="2838"/>
        <v>-143.42983999999998</v>
      </c>
      <c r="AI1668" s="3072">
        <f t="shared" si="2838"/>
        <v>211350.94673999998</v>
      </c>
      <c r="AJ1668" s="1183"/>
      <c r="AK1668" s="3074">
        <f t="shared" ref="AK1668" si="2844">AK1597</f>
        <v>0</v>
      </c>
      <c r="AL1668" s="2563">
        <f t="shared" si="2702"/>
        <v>1.4551915228366852E-11</v>
      </c>
    </row>
    <row r="1669" spans="1:39" x14ac:dyDescent="0.25">
      <c r="B1669" s="362">
        <v>1</v>
      </c>
      <c r="C1669" s="309" t="s">
        <v>29</v>
      </c>
      <c r="D1669" s="309"/>
      <c r="E1669" s="443"/>
      <c r="F1669" s="2176"/>
      <c r="G1669" s="2365"/>
      <c r="H1669" s="2365"/>
      <c r="I1669" s="2365"/>
      <c r="J1669" s="2362"/>
      <c r="K1669" s="2362"/>
      <c r="L1669" s="2362"/>
      <c r="M1669" s="2362"/>
      <c r="N1669" s="2362"/>
      <c r="O1669" s="2362"/>
      <c r="P1669" s="2362"/>
      <c r="Q1669" s="2362"/>
      <c r="R1669" s="3072"/>
      <c r="S1669" s="3072"/>
      <c r="T1669" s="3072"/>
      <c r="U1669" s="3072"/>
      <c r="V1669" s="3072"/>
      <c r="W1669" s="3072"/>
      <c r="X1669" s="3072"/>
      <c r="Y1669" s="3072"/>
      <c r="Z1669" s="3072"/>
      <c r="AA1669" s="3072"/>
      <c r="AB1669" s="3072"/>
      <c r="AC1669" s="3072"/>
      <c r="AD1669" s="1287"/>
      <c r="AE1669" s="3072"/>
      <c r="AF1669" s="3072"/>
      <c r="AG1669" s="3072"/>
      <c r="AH1669" s="3072"/>
      <c r="AI1669" s="3072"/>
      <c r="AJ1669" s="1183"/>
      <c r="AK1669" s="3074"/>
      <c r="AL1669" s="2563">
        <f t="shared" si="2702"/>
        <v>0</v>
      </c>
    </row>
    <row r="1670" spans="1:39" x14ac:dyDescent="0.25">
      <c r="A1670" s="362">
        <v>1</v>
      </c>
      <c r="B1670" s="362">
        <v>1</v>
      </c>
      <c r="C1670" s="3075" t="s">
        <v>67</v>
      </c>
      <c r="D1670" s="3075"/>
      <c r="E1670" s="3076"/>
      <c r="F1670" s="2183">
        <f>SUM(F1602)</f>
        <v>244</v>
      </c>
      <c r="G1670" s="2194">
        <f>SUM(G1602)</f>
        <v>204</v>
      </c>
      <c r="H1670" s="2194">
        <f>SUM(H1602)</f>
        <v>275</v>
      </c>
      <c r="I1670" s="2194">
        <f t="shared" ref="I1670:I1676" si="2845">H1670/G1670*100</f>
        <v>134.80392156862746</v>
      </c>
      <c r="J1670" s="3077">
        <f>L1670/F1670</f>
        <v>8.7377049180327866</v>
      </c>
      <c r="K1670" s="2362">
        <f>N1670/H1670</f>
        <v>8.8072727272727267</v>
      </c>
      <c r="L1670" s="2194">
        <f>SUM(L1602)</f>
        <v>2132</v>
      </c>
      <c r="M1670" s="2194">
        <f>SUM(M1602)</f>
        <v>1778</v>
      </c>
      <c r="N1670" s="2194">
        <f>SUM(N1602)</f>
        <v>2422</v>
      </c>
      <c r="O1670" s="2178">
        <f>N1670/M1670*100</f>
        <v>136.22047244094489</v>
      </c>
      <c r="P1670" s="2194">
        <f>SUM(P1602)</f>
        <v>8</v>
      </c>
      <c r="Q1670" s="2178">
        <f>N1670/$C$3*12/P1670</f>
        <v>363.29999999999995</v>
      </c>
      <c r="R1670" s="3078">
        <f t="shared" ref="R1670:AI1670" si="2846">SUM(R1602)</f>
        <v>0</v>
      </c>
      <c r="S1670" s="3078">
        <f t="shared" ref="S1670:T1670" si="2847">SUM(S1602)</f>
        <v>0</v>
      </c>
      <c r="T1670" s="3078">
        <f t="shared" si="2847"/>
        <v>0</v>
      </c>
      <c r="U1670" s="3078">
        <f t="shared" ref="U1670:V1670" si="2848">SUM(U1602)</f>
        <v>0</v>
      </c>
      <c r="V1670" s="3078">
        <f t="shared" si="2848"/>
        <v>0</v>
      </c>
      <c r="W1670" s="3078">
        <f t="shared" ref="W1670:X1670" si="2849">SUM(W1602)</f>
        <v>0</v>
      </c>
      <c r="X1670" s="3078">
        <f t="shared" si="2849"/>
        <v>0</v>
      </c>
      <c r="Y1670" s="3078">
        <f t="shared" ref="Y1670:Z1670" si="2850">SUM(Y1602)</f>
        <v>0</v>
      </c>
      <c r="Z1670" s="3078">
        <f t="shared" si="2850"/>
        <v>0</v>
      </c>
      <c r="AA1670" s="3078">
        <f t="shared" ref="AA1670" si="2851">SUM(AA1602)</f>
        <v>0</v>
      </c>
      <c r="AB1670" s="3072">
        <f t="shared" si="2846"/>
        <v>0</v>
      </c>
      <c r="AC1670" s="3078">
        <f t="shared" si="2846"/>
        <v>0</v>
      </c>
      <c r="AD1670" s="2664">
        <f t="shared" si="2846"/>
        <v>0</v>
      </c>
      <c r="AE1670" s="3078">
        <f t="shared" si="2846"/>
        <v>0</v>
      </c>
      <c r="AF1670" s="3078">
        <f t="shared" si="2846"/>
        <v>0</v>
      </c>
      <c r="AG1670" s="3078">
        <f t="shared" si="2846"/>
        <v>0</v>
      </c>
      <c r="AH1670" s="3078">
        <f t="shared" si="2846"/>
        <v>0</v>
      </c>
      <c r="AI1670" s="3078">
        <f t="shared" si="2846"/>
        <v>0</v>
      </c>
      <c r="AJ1670" s="1162"/>
      <c r="AK1670" s="3079">
        <f t="shared" ref="AK1670" si="2852">SUM(AK1602)</f>
        <v>0</v>
      </c>
      <c r="AL1670" s="2563">
        <f t="shared" si="2702"/>
        <v>0</v>
      </c>
    </row>
    <row r="1671" spans="1:39" x14ac:dyDescent="0.25">
      <c r="A1671" s="362">
        <v>1</v>
      </c>
      <c r="B1671" s="362">
        <v>1</v>
      </c>
      <c r="C1671" s="2410" t="s">
        <v>16</v>
      </c>
      <c r="D1671" s="2410"/>
      <c r="E1671" s="915"/>
      <c r="F1671" s="2183">
        <f>F1607</f>
        <v>2191</v>
      </c>
      <c r="G1671" s="2194">
        <f>G1607</f>
        <v>1826</v>
      </c>
      <c r="H1671" s="2194">
        <f>H1607</f>
        <v>1982</v>
      </c>
      <c r="I1671" s="2194">
        <f t="shared" si="2845"/>
        <v>108.54326396495071</v>
      </c>
      <c r="J1671" s="2194">
        <f>J1607</f>
        <v>7.8904609767229577</v>
      </c>
      <c r="K1671" s="2194">
        <f>K1607</f>
        <v>8.2305751765893032</v>
      </c>
      <c r="L1671" s="2194">
        <f>L1607</f>
        <v>17288</v>
      </c>
      <c r="M1671" s="2194">
        <f>M1607</f>
        <v>14406</v>
      </c>
      <c r="N1671" s="2194">
        <f>N1607</f>
        <v>16313</v>
      </c>
      <c r="O1671" s="2178">
        <f>N1671/M1671*100</f>
        <v>113.23753991392476</v>
      </c>
      <c r="P1671" s="2194">
        <f>P1607</f>
        <v>72</v>
      </c>
      <c r="Q1671" s="2194">
        <f>Q1607</f>
        <v>271.88333333333333</v>
      </c>
      <c r="R1671" s="3078">
        <f t="shared" ref="R1671:AI1671" si="2853">R1607</f>
        <v>0</v>
      </c>
      <c r="S1671" s="3078">
        <f t="shared" ref="S1671:T1671" si="2854">S1607</f>
        <v>0</v>
      </c>
      <c r="T1671" s="3078">
        <f t="shared" si="2854"/>
        <v>0</v>
      </c>
      <c r="U1671" s="3078">
        <f t="shared" ref="U1671:V1671" si="2855">U1607</f>
        <v>0</v>
      </c>
      <c r="V1671" s="3078">
        <f t="shared" si="2855"/>
        <v>0</v>
      </c>
      <c r="W1671" s="3078">
        <f t="shared" ref="W1671:X1671" si="2856">W1607</f>
        <v>0</v>
      </c>
      <c r="X1671" s="3078">
        <f t="shared" si="2856"/>
        <v>0</v>
      </c>
      <c r="Y1671" s="3078">
        <f t="shared" ref="Y1671:Z1671" si="2857">Y1607</f>
        <v>0</v>
      </c>
      <c r="Z1671" s="3078">
        <f t="shared" si="2857"/>
        <v>0</v>
      </c>
      <c r="AA1671" s="3078">
        <f t="shared" ref="AA1671" si="2858">AA1607</f>
        <v>0</v>
      </c>
      <c r="AB1671" s="3072">
        <f t="shared" si="2853"/>
        <v>0</v>
      </c>
      <c r="AC1671" s="3078">
        <f t="shared" si="2853"/>
        <v>0</v>
      </c>
      <c r="AD1671" s="2664">
        <f t="shared" si="2853"/>
        <v>0</v>
      </c>
      <c r="AE1671" s="3078">
        <f t="shared" si="2853"/>
        <v>0</v>
      </c>
      <c r="AF1671" s="3078">
        <f t="shared" si="2853"/>
        <v>0</v>
      </c>
      <c r="AG1671" s="3078">
        <f t="shared" si="2853"/>
        <v>0</v>
      </c>
      <c r="AH1671" s="3078">
        <f t="shared" si="2853"/>
        <v>0</v>
      </c>
      <c r="AI1671" s="3078">
        <f t="shared" si="2853"/>
        <v>0</v>
      </c>
      <c r="AJ1671" s="1162"/>
      <c r="AK1671" s="3079">
        <f t="shared" ref="AK1671" si="2859">AK1607</f>
        <v>0</v>
      </c>
      <c r="AL1671" s="2563">
        <f t="shared" si="2702"/>
        <v>0</v>
      </c>
    </row>
    <row r="1672" spans="1:39" ht="29.25" x14ac:dyDescent="0.25">
      <c r="A1672" s="362">
        <v>1</v>
      </c>
      <c r="B1672" s="362">
        <v>1</v>
      </c>
      <c r="C1672" s="911" t="s">
        <v>138</v>
      </c>
      <c r="D1672" s="911"/>
      <c r="E1672" s="911"/>
      <c r="F1672" s="2176">
        <f>SUM(F1608)</f>
        <v>2435</v>
      </c>
      <c r="G1672" s="2365">
        <f>SUM(G1608)</f>
        <v>2030</v>
      </c>
      <c r="H1672" s="2365">
        <f>SUM(H1608)</f>
        <v>2257</v>
      </c>
      <c r="I1672" s="2365">
        <f t="shared" si="2845"/>
        <v>111.18226600985221</v>
      </c>
      <c r="J1672" s="3077">
        <f>L1672/F1672</f>
        <v>7.9753593429158114</v>
      </c>
      <c r="K1672" s="2362">
        <f>N1672/H1672</f>
        <v>8.3008418254319896</v>
      </c>
      <c r="L1672" s="2365">
        <f>SUM(L1608)</f>
        <v>19420</v>
      </c>
      <c r="M1672" s="2365">
        <f>SUM(M1608)</f>
        <v>16184</v>
      </c>
      <c r="N1672" s="2365">
        <f>SUM(N1608)</f>
        <v>18735</v>
      </c>
      <c r="O1672" s="2178">
        <f>N1672/M1672*100</f>
        <v>115.7624814631735</v>
      </c>
      <c r="P1672" s="2365">
        <f>SUM(P1608)</f>
        <v>80</v>
      </c>
      <c r="Q1672" s="2178">
        <f>N1672/$C$3*12/P1672</f>
        <v>281.02499999999998</v>
      </c>
      <c r="R1672" s="3072">
        <f t="shared" ref="R1672:AI1672" si="2860">SUM(R1608)</f>
        <v>53392.098368627994</v>
      </c>
      <c r="S1672" s="3072">
        <f t="shared" ref="S1672:T1672" si="2861">SUM(S1608)</f>
        <v>53392.098368627994</v>
      </c>
      <c r="T1672" s="3072">
        <f t="shared" si="2861"/>
        <v>53392.098368627994</v>
      </c>
      <c r="U1672" s="3072">
        <f t="shared" ref="U1672:V1672" si="2862">SUM(U1608)</f>
        <v>53392.098368627994</v>
      </c>
      <c r="V1672" s="3072">
        <f t="shared" si="2862"/>
        <v>53392.098368627994</v>
      </c>
      <c r="W1672" s="3072">
        <f t="shared" ref="W1672:X1672" si="2863">SUM(W1608)</f>
        <v>53392.098368627994</v>
      </c>
      <c r="X1672" s="3072">
        <f t="shared" si="2863"/>
        <v>53392.098368627994</v>
      </c>
      <c r="Y1672" s="3072">
        <f t="shared" ref="Y1672:Z1672" si="2864">SUM(Y1608)</f>
        <v>53392.098368627994</v>
      </c>
      <c r="Z1672" s="3072">
        <f t="shared" si="2864"/>
        <v>53392.098368627994</v>
      </c>
      <c r="AA1672" s="3072">
        <f t="shared" ref="AA1672" si="2865">SUM(AA1608)</f>
        <v>53392.098368627994</v>
      </c>
      <c r="AB1672" s="3072">
        <f t="shared" si="2860"/>
        <v>44493.41530719</v>
      </c>
      <c r="AC1672" s="3072">
        <f t="shared" si="2860"/>
        <v>48840.947719999996</v>
      </c>
      <c r="AD1672" s="1287">
        <f t="shared" si="2860"/>
        <v>0</v>
      </c>
      <c r="AE1672" s="3072">
        <f t="shared" si="2860"/>
        <v>0</v>
      </c>
      <c r="AF1672" s="3072">
        <f t="shared" si="2860"/>
        <v>4347.5324128099965</v>
      </c>
      <c r="AG1672" s="3072">
        <f t="shared" si="2860"/>
        <v>0</v>
      </c>
      <c r="AH1672" s="3072">
        <f t="shared" si="2860"/>
        <v>-177.21340000000004</v>
      </c>
      <c r="AI1672" s="3072">
        <f t="shared" si="2860"/>
        <v>48663.734319999996</v>
      </c>
      <c r="AJ1672" s="1183"/>
      <c r="AK1672" s="3074">
        <f t="shared" ref="AK1672" si="2866">SUM(AK1608)</f>
        <v>0</v>
      </c>
      <c r="AL1672" s="2563">
        <f t="shared" si="2702"/>
        <v>0</v>
      </c>
    </row>
    <row r="1673" spans="1:39" x14ac:dyDescent="0.25">
      <c r="A1673" s="362">
        <v>1</v>
      </c>
      <c r="B1673" s="362">
        <v>1</v>
      </c>
      <c r="C1673" s="916" t="s">
        <v>204</v>
      </c>
      <c r="D1673" s="916"/>
      <c r="E1673" s="916"/>
      <c r="F1673" s="2383">
        <f t="shared" ref="F1673:H1676" si="2867">F1609</f>
        <v>5400</v>
      </c>
      <c r="G1673" s="2382">
        <f t="shared" si="2867"/>
        <v>4500</v>
      </c>
      <c r="H1673" s="2382">
        <f t="shared" si="2867"/>
        <v>4013</v>
      </c>
      <c r="I1673" s="2344">
        <f t="shared" si="2845"/>
        <v>89.177777777777777</v>
      </c>
      <c r="J1673" s="3080"/>
      <c r="K1673" s="3081"/>
      <c r="L1673" s="2382"/>
      <c r="M1673" s="2382"/>
      <c r="N1673" s="2382"/>
      <c r="O1673" s="2406"/>
      <c r="P1673" s="2382"/>
      <c r="Q1673" s="2406"/>
      <c r="R1673" s="3082">
        <f t="shared" ref="R1673:AI1673" si="2868">R1609</f>
        <v>0</v>
      </c>
      <c r="S1673" s="3082">
        <f t="shared" ref="S1673:T1673" si="2869">S1609</f>
        <v>0</v>
      </c>
      <c r="T1673" s="3082">
        <f t="shared" si="2869"/>
        <v>0</v>
      </c>
      <c r="U1673" s="3082">
        <f t="shared" ref="U1673:V1673" si="2870">U1609</f>
        <v>0</v>
      </c>
      <c r="V1673" s="3082">
        <f t="shared" si="2870"/>
        <v>0</v>
      </c>
      <c r="W1673" s="3082">
        <f t="shared" ref="W1673:X1673" si="2871">W1609</f>
        <v>0</v>
      </c>
      <c r="X1673" s="3082">
        <f t="shared" si="2871"/>
        <v>0</v>
      </c>
      <c r="Y1673" s="3082">
        <f t="shared" ref="Y1673:Z1673" si="2872">Y1609</f>
        <v>0</v>
      </c>
      <c r="Z1673" s="3082">
        <f t="shared" si="2872"/>
        <v>0</v>
      </c>
      <c r="AA1673" s="3082">
        <f t="shared" ref="AA1673" si="2873">AA1609</f>
        <v>0</v>
      </c>
      <c r="AB1673" s="3072">
        <f t="shared" si="2868"/>
        <v>0</v>
      </c>
      <c r="AC1673" s="3082">
        <f t="shared" si="2868"/>
        <v>0</v>
      </c>
      <c r="AD1673" s="1278">
        <f t="shared" si="2868"/>
        <v>0</v>
      </c>
      <c r="AE1673" s="3082">
        <f t="shared" si="2868"/>
        <v>0</v>
      </c>
      <c r="AF1673" s="3082">
        <f t="shared" si="2868"/>
        <v>0</v>
      </c>
      <c r="AG1673" s="3082">
        <f t="shared" si="2868"/>
        <v>0</v>
      </c>
      <c r="AH1673" s="3082">
        <f t="shared" si="2868"/>
        <v>0</v>
      </c>
      <c r="AI1673" s="3082">
        <f t="shared" si="2868"/>
        <v>0</v>
      </c>
      <c r="AJ1673" s="1519"/>
      <c r="AK1673" s="3083">
        <f t="shared" ref="AK1673" si="2874">AK1609</f>
        <v>0</v>
      </c>
      <c r="AL1673" s="2563">
        <f t="shared" si="2702"/>
        <v>0</v>
      </c>
    </row>
    <row r="1674" spans="1:39" x14ac:dyDescent="0.25">
      <c r="A1674" s="362">
        <v>1</v>
      </c>
      <c r="B1674" s="362">
        <v>1</v>
      </c>
      <c r="C1674" s="913" t="s">
        <v>205</v>
      </c>
      <c r="D1674" s="913"/>
      <c r="E1674" s="903"/>
      <c r="F1674" s="2349">
        <f t="shared" si="2867"/>
        <v>5397</v>
      </c>
      <c r="G1674" s="2348">
        <f t="shared" si="2867"/>
        <v>4498</v>
      </c>
      <c r="H1674" s="2348">
        <f t="shared" si="2867"/>
        <v>4013</v>
      </c>
      <c r="I1674" s="2365">
        <f t="shared" si="2845"/>
        <v>89.217429968875052</v>
      </c>
      <c r="J1674" s="2409"/>
      <c r="K1674" s="2446"/>
      <c r="L1674" s="2348"/>
      <c r="M1674" s="2348"/>
      <c r="N1674" s="2348"/>
      <c r="O1674" s="2207"/>
      <c r="P1674" s="2348"/>
      <c r="Q1674" s="2207"/>
      <c r="R1674" s="3084">
        <f t="shared" ref="R1674:AI1674" si="2875">R1610</f>
        <v>0</v>
      </c>
      <c r="S1674" s="3084">
        <f t="shared" ref="S1674:T1674" si="2876">S1610</f>
        <v>0</v>
      </c>
      <c r="T1674" s="3084">
        <f t="shared" si="2876"/>
        <v>0</v>
      </c>
      <c r="U1674" s="3084">
        <f t="shared" ref="U1674:V1674" si="2877">U1610</f>
        <v>0</v>
      </c>
      <c r="V1674" s="3084">
        <f t="shared" si="2877"/>
        <v>0</v>
      </c>
      <c r="W1674" s="3084">
        <f t="shared" ref="W1674:X1674" si="2878">W1610</f>
        <v>0</v>
      </c>
      <c r="X1674" s="3084">
        <f t="shared" si="2878"/>
        <v>0</v>
      </c>
      <c r="Y1674" s="3084">
        <f t="shared" ref="Y1674:Z1674" si="2879">Y1610</f>
        <v>0</v>
      </c>
      <c r="Z1674" s="3084">
        <f t="shared" si="2879"/>
        <v>0</v>
      </c>
      <c r="AA1674" s="3084">
        <f t="shared" ref="AA1674" si="2880">AA1610</f>
        <v>0</v>
      </c>
      <c r="AB1674" s="3072">
        <f t="shared" si="2875"/>
        <v>0</v>
      </c>
      <c r="AC1674" s="3084">
        <f t="shared" si="2875"/>
        <v>0</v>
      </c>
      <c r="AD1674" s="1281">
        <f t="shared" si="2875"/>
        <v>0</v>
      </c>
      <c r="AE1674" s="3084">
        <f t="shared" si="2875"/>
        <v>0</v>
      </c>
      <c r="AF1674" s="3084">
        <f t="shared" si="2875"/>
        <v>0</v>
      </c>
      <c r="AG1674" s="3084">
        <f t="shared" si="2875"/>
        <v>0</v>
      </c>
      <c r="AH1674" s="3084">
        <f t="shared" si="2875"/>
        <v>0</v>
      </c>
      <c r="AI1674" s="3084">
        <f t="shared" si="2875"/>
        <v>0</v>
      </c>
      <c r="AJ1674" s="1185"/>
      <c r="AK1674" s="3085">
        <f t="shared" ref="AK1674" si="2881">AK1610</f>
        <v>0</v>
      </c>
      <c r="AL1674" s="2563">
        <f t="shared" si="2702"/>
        <v>0</v>
      </c>
    </row>
    <row r="1675" spans="1:39" ht="30" x14ac:dyDescent="0.25">
      <c r="A1675" s="362">
        <v>1</v>
      </c>
      <c r="B1675" s="362">
        <v>1</v>
      </c>
      <c r="C1675" s="917" t="s">
        <v>206</v>
      </c>
      <c r="D1675" s="913"/>
      <c r="E1675" s="903"/>
      <c r="F1675" s="2349">
        <f t="shared" si="2867"/>
        <v>3</v>
      </c>
      <c r="G1675" s="2348">
        <f t="shared" si="2867"/>
        <v>3</v>
      </c>
      <c r="H1675" s="2348">
        <f t="shared" si="2867"/>
        <v>0</v>
      </c>
      <c r="I1675" s="2348">
        <f t="shared" si="2845"/>
        <v>0</v>
      </c>
      <c r="J1675" s="3077"/>
      <c r="K1675" s="2446"/>
      <c r="L1675" s="2348"/>
      <c r="M1675" s="2348"/>
      <c r="N1675" s="2348"/>
      <c r="O1675" s="2207"/>
      <c r="P1675" s="2365"/>
      <c r="Q1675" s="2178"/>
      <c r="R1675" s="3072">
        <f t="shared" ref="R1675:AI1675" si="2882">R1611</f>
        <v>0</v>
      </c>
      <c r="S1675" s="3072">
        <f t="shared" ref="S1675:T1675" si="2883">S1611</f>
        <v>0</v>
      </c>
      <c r="T1675" s="3072">
        <f t="shared" si="2883"/>
        <v>0</v>
      </c>
      <c r="U1675" s="3072">
        <f t="shared" ref="U1675:V1675" si="2884">U1611</f>
        <v>0</v>
      </c>
      <c r="V1675" s="3072">
        <f t="shared" si="2884"/>
        <v>0</v>
      </c>
      <c r="W1675" s="3072">
        <f t="shared" ref="W1675:X1675" si="2885">W1611</f>
        <v>0</v>
      </c>
      <c r="X1675" s="3072">
        <f t="shared" si="2885"/>
        <v>0</v>
      </c>
      <c r="Y1675" s="3072">
        <f t="shared" ref="Y1675:Z1675" si="2886">Y1611</f>
        <v>0</v>
      </c>
      <c r="Z1675" s="3072">
        <f t="shared" si="2886"/>
        <v>0</v>
      </c>
      <c r="AA1675" s="3072">
        <f t="shared" ref="AA1675" si="2887">AA1611</f>
        <v>0</v>
      </c>
      <c r="AB1675" s="3072">
        <f t="shared" si="2882"/>
        <v>0</v>
      </c>
      <c r="AC1675" s="3072">
        <f t="shared" si="2882"/>
        <v>0</v>
      </c>
      <c r="AD1675" s="1281">
        <f t="shared" si="2882"/>
        <v>0</v>
      </c>
      <c r="AE1675" s="3084">
        <f t="shared" si="2882"/>
        <v>0</v>
      </c>
      <c r="AF1675" s="3084">
        <f t="shared" si="2882"/>
        <v>0</v>
      </c>
      <c r="AG1675" s="3084">
        <f t="shared" si="2882"/>
        <v>0</v>
      </c>
      <c r="AH1675" s="3084">
        <f t="shared" si="2882"/>
        <v>0</v>
      </c>
      <c r="AI1675" s="3084">
        <f t="shared" si="2882"/>
        <v>0</v>
      </c>
      <c r="AJ1675" s="1185"/>
      <c r="AK1675" s="3085">
        <f t="shared" ref="AK1675" si="2888">AK1611</f>
        <v>0</v>
      </c>
      <c r="AL1675" s="2563">
        <f t="shared" si="2702"/>
        <v>0</v>
      </c>
    </row>
    <row r="1676" spans="1:39" ht="30" thickBot="1" x14ac:dyDescent="0.3">
      <c r="B1676" s="362">
        <v>1</v>
      </c>
      <c r="C1676" s="916" t="s">
        <v>211</v>
      </c>
      <c r="D1676" s="2980"/>
      <c r="E1676" s="3086"/>
      <c r="F1676" s="2310">
        <f t="shared" si="2867"/>
        <v>5400</v>
      </c>
      <c r="G1676" s="2367">
        <f t="shared" si="2867"/>
        <v>4500</v>
      </c>
      <c r="H1676" s="2367">
        <f t="shared" si="2867"/>
        <v>4013</v>
      </c>
      <c r="I1676" s="2367">
        <f t="shared" si="2845"/>
        <v>89.177777777777777</v>
      </c>
      <c r="J1676" s="2419"/>
      <c r="K1676" s="2449"/>
      <c r="L1676" s="2367"/>
      <c r="M1676" s="2367"/>
      <c r="N1676" s="2367"/>
      <c r="O1676" s="2223"/>
      <c r="P1676" s="2367"/>
      <c r="Q1676" s="2223"/>
      <c r="R1676" s="3038">
        <f t="shared" ref="R1676:AI1676" si="2889">R1612</f>
        <v>31358.051100000001</v>
      </c>
      <c r="S1676" s="3038">
        <f t="shared" ref="S1676:T1676" si="2890">S1612</f>
        <v>31358.051100000001</v>
      </c>
      <c r="T1676" s="3038">
        <f t="shared" si="2890"/>
        <v>31358.051100000001</v>
      </c>
      <c r="U1676" s="3038">
        <f t="shared" ref="U1676:V1676" si="2891">U1612</f>
        <v>31358.051100000001</v>
      </c>
      <c r="V1676" s="3038">
        <f t="shared" si="2891"/>
        <v>31358.051100000001</v>
      </c>
      <c r="W1676" s="3038">
        <f t="shared" ref="W1676:X1676" si="2892">W1612</f>
        <v>31358.051100000001</v>
      </c>
      <c r="X1676" s="3038">
        <f t="shared" si="2892"/>
        <v>31358.051100000001</v>
      </c>
      <c r="Y1676" s="3038">
        <f t="shared" ref="Y1676:Z1676" si="2893">Y1612</f>
        <v>31358.051100000001</v>
      </c>
      <c r="Z1676" s="3038">
        <f t="shared" si="2893"/>
        <v>31358.051100000001</v>
      </c>
      <c r="AA1676" s="3038">
        <f t="shared" ref="AA1676" si="2894">AA1612</f>
        <v>31358.051100000001</v>
      </c>
      <c r="AB1676" s="3084">
        <f t="shared" si="2889"/>
        <v>26131.70925</v>
      </c>
      <c r="AC1676" s="3038">
        <f t="shared" si="2889"/>
        <v>25896.176700000004</v>
      </c>
      <c r="AD1676" s="3039">
        <f t="shared" si="2889"/>
        <v>0</v>
      </c>
      <c r="AE1676" s="3038">
        <f t="shared" si="2889"/>
        <v>0</v>
      </c>
      <c r="AF1676" s="3038">
        <f t="shared" si="2889"/>
        <v>-235.53254999999626</v>
      </c>
      <c r="AG1676" s="3038">
        <f t="shared" si="2889"/>
        <v>0</v>
      </c>
      <c r="AH1676" s="3038">
        <f t="shared" si="2889"/>
        <v>-313.56301000000002</v>
      </c>
      <c r="AI1676" s="3038">
        <f t="shared" si="2889"/>
        <v>25582.613690000002</v>
      </c>
      <c r="AJ1676" s="2505"/>
      <c r="AK1676" s="3087">
        <f t="shared" ref="AK1676" si="2895">AK1612</f>
        <v>0</v>
      </c>
      <c r="AL1676" s="2563">
        <f t="shared" si="2702"/>
        <v>0</v>
      </c>
    </row>
    <row r="1677" spans="1:39" ht="15.75" thickBot="1" x14ac:dyDescent="0.3">
      <c r="A1677" s="362">
        <v>1</v>
      </c>
      <c r="B1677" s="362">
        <v>1</v>
      </c>
      <c r="C1677" s="3088" t="s">
        <v>58</v>
      </c>
      <c r="D1677" s="2888"/>
      <c r="E1677" s="2888"/>
      <c r="F1677" s="429"/>
      <c r="G1677" s="3043"/>
      <c r="H1677" s="3043"/>
      <c r="I1677" s="3043"/>
      <c r="J1677" s="2082"/>
      <c r="K1677" s="2082"/>
      <c r="L1677" s="2082"/>
      <c r="M1677" s="2082"/>
      <c r="N1677" s="2082"/>
      <c r="O1677" s="2082"/>
      <c r="P1677" s="2082"/>
      <c r="Q1677" s="2082"/>
      <c r="R1677" s="2149"/>
      <c r="S1677" s="2149"/>
      <c r="T1677" s="2149"/>
      <c r="U1677" s="2149"/>
      <c r="V1677" s="2149"/>
      <c r="W1677" s="2149"/>
      <c r="X1677" s="2149"/>
      <c r="Y1677" s="2149"/>
      <c r="Z1677" s="2149"/>
      <c r="AA1677" s="2149"/>
      <c r="AB1677" s="3089"/>
      <c r="AC1677" s="2149"/>
      <c r="AD1677" s="2150"/>
      <c r="AE1677" s="2149"/>
      <c r="AF1677" s="2149"/>
      <c r="AG1677" s="3465"/>
      <c r="AH1677" s="3465"/>
      <c r="AI1677" s="2149"/>
      <c r="AJ1677" s="3046"/>
      <c r="AK1677" s="3047"/>
      <c r="AL1677" s="2563">
        <f t="shared" si="2702"/>
        <v>0</v>
      </c>
    </row>
    <row r="1678" spans="1:39" ht="47.25" x14ac:dyDescent="0.25">
      <c r="A1678" s="362">
        <v>1</v>
      </c>
      <c r="B1678" s="362">
        <v>1</v>
      </c>
      <c r="C1678" s="2125" t="s">
        <v>484</v>
      </c>
      <c r="D1678" s="1947"/>
      <c r="E1678" s="895"/>
      <c r="F1678" s="370"/>
      <c r="G1678" s="2105"/>
      <c r="H1678" s="2105"/>
      <c r="I1678" s="2105"/>
      <c r="J1678" s="2105"/>
      <c r="K1678" s="2105"/>
      <c r="L1678" s="2105"/>
      <c r="M1678" s="2105"/>
      <c r="N1678" s="2105"/>
      <c r="O1678" s="2105"/>
      <c r="P1678" s="2105"/>
      <c r="Q1678" s="2105"/>
      <c r="R1678" s="490"/>
      <c r="S1678" s="490"/>
      <c r="T1678" s="490"/>
      <c r="U1678" s="490"/>
      <c r="V1678" s="490"/>
      <c r="W1678" s="490"/>
      <c r="X1678" s="490"/>
      <c r="Y1678" s="490"/>
      <c r="Z1678" s="490"/>
      <c r="AA1678" s="490"/>
      <c r="AB1678" s="3090"/>
      <c r="AC1678" s="490"/>
      <c r="AD1678" s="986"/>
      <c r="AE1678" s="490"/>
      <c r="AF1678" s="490"/>
      <c r="AG1678" s="3091"/>
      <c r="AH1678" s="3091"/>
      <c r="AI1678" s="490"/>
      <c r="AJ1678" s="3092"/>
      <c r="AK1678" s="1203"/>
      <c r="AL1678" s="2563">
        <f t="shared" si="2702"/>
        <v>0</v>
      </c>
    </row>
    <row r="1679" spans="1:39" s="2527" customFormat="1" x14ac:dyDescent="0.25">
      <c r="A1679" s="362">
        <v>1</v>
      </c>
      <c r="B1679" s="362">
        <v>1</v>
      </c>
      <c r="C1679" s="2233" t="s">
        <v>5</v>
      </c>
      <c r="D1679" s="2233"/>
      <c r="E1679" s="2233"/>
      <c r="F1679" s="404"/>
      <c r="G1679" s="1508"/>
      <c r="H1679" s="1508"/>
      <c r="I1679" s="1508"/>
      <c r="J1679" s="1508"/>
      <c r="K1679" s="1508"/>
      <c r="L1679" s="2235"/>
      <c r="M1679" s="2235"/>
      <c r="N1679" s="2235"/>
      <c r="O1679" s="2235"/>
      <c r="P1679" s="2235"/>
      <c r="Q1679" s="2235"/>
      <c r="R1679" s="2677"/>
      <c r="S1679" s="2677"/>
      <c r="T1679" s="2677"/>
      <c r="U1679" s="2677"/>
      <c r="V1679" s="2677"/>
      <c r="W1679" s="2677"/>
      <c r="X1679" s="2677"/>
      <c r="Y1679" s="2677"/>
      <c r="Z1679" s="2677"/>
      <c r="AA1679" s="2677"/>
      <c r="AB1679" s="2807"/>
      <c r="AC1679" s="2677"/>
      <c r="AD1679" s="3026"/>
      <c r="AE1679" s="2677"/>
      <c r="AF1679" s="2677"/>
      <c r="AG1679" s="2677"/>
      <c r="AH1679" s="2677"/>
      <c r="AI1679" s="2677"/>
      <c r="AJ1679" s="1510"/>
      <c r="AK1679" s="3027"/>
      <c r="AL1679" s="2563">
        <f t="shared" si="2702"/>
        <v>0</v>
      </c>
      <c r="AM1679" s="1273"/>
    </row>
    <row r="1680" spans="1:39" s="2527" customFormat="1" x14ac:dyDescent="0.25">
      <c r="A1680" s="362">
        <v>1</v>
      </c>
      <c r="B1680" s="362">
        <v>1</v>
      </c>
      <c r="C1680" s="3" t="s">
        <v>24</v>
      </c>
      <c r="D1680" s="1330" t="s">
        <v>239</v>
      </c>
      <c r="E1680" s="327">
        <v>340</v>
      </c>
      <c r="F1680" s="366">
        <v>401</v>
      </c>
      <c r="G1680" s="210">
        <f>F1680/12*$C$3</f>
        <v>334.16666666666663</v>
      </c>
      <c r="H1680" s="404">
        <v>248</v>
      </c>
      <c r="I1680" s="210">
        <f t="shared" ref="I1680:I1690" si="2896">H1680/G1680*100</f>
        <v>74.21446384039902</v>
      </c>
      <c r="J1680" s="365">
        <v>6</v>
      </c>
      <c r="K1680" s="250">
        <f t="shared" ref="K1680:K1690" si="2897">N1680/H1680</f>
        <v>4.899193548387097</v>
      </c>
      <c r="L1680" s="251">
        <f t="shared" ref="L1680:L1689" si="2898">ROUND(F1680*J1680,0)</f>
        <v>2406</v>
      </c>
      <c r="M1680" s="251">
        <f t="shared" ref="M1680:M1689" si="2899">L1680/12*$C$3</f>
        <v>2005</v>
      </c>
      <c r="N1680" s="2235">
        <v>1215</v>
      </c>
      <c r="O1680" s="251">
        <f t="shared" ref="O1680:O1690" si="2900">N1680/M1680*100</f>
        <v>60.598503740648383</v>
      </c>
      <c r="P1680" s="251">
        <f t="shared" ref="P1680:P1689" si="2901">ROUND(L1680/E1680,0)</f>
        <v>7</v>
      </c>
      <c r="Q1680" s="251">
        <f t="shared" ref="Q1680:Q1690" si="2902">N1680/$C$3*12/P1680</f>
        <v>208.28571428571428</v>
      </c>
      <c r="R1680" s="2677"/>
      <c r="S1680" s="2677"/>
      <c r="T1680" s="2677"/>
      <c r="U1680" s="2677"/>
      <c r="V1680" s="2677"/>
      <c r="W1680" s="2677"/>
      <c r="X1680" s="2677"/>
      <c r="Y1680" s="2677"/>
      <c r="Z1680" s="2677"/>
      <c r="AA1680" s="2677"/>
      <c r="AB1680" s="2807"/>
      <c r="AC1680" s="2677"/>
      <c r="AD1680" s="3026"/>
      <c r="AE1680" s="2677"/>
      <c r="AF1680" s="2677"/>
      <c r="AG1680" s="2677"/>
      <c r="AH1680" s="2677"/>
      <c r="AI1680" s="2677"/>
      <c r="AJ1680" s="3093"/>
      <c r="AK1680" s="3027"/>
      <c r="AL1680" s="2563">
        <f t="shared" si="2702"/>
        <v>0</v>
      </c>
      <c r="AM1680" s="1273"/>
    </row>
    <row r="1681" spans="1:39" s="2527" customFormat="1" x14ac:dyDescent="0.25">
      <c r="A1681" s="362"/>
      <c r="B1681" s="362">
        <v>1</v>
      </c>
      <c r="C1681" s="3" t="s">
        <v>25</v>
      </c>
      <c r="D1681" s="1330" t="s">
        <v>239</v>
      </c>
      <c r="E1681" s="327">
        <v>300</v>
      </c>
      <c r="F1681" s="366">
        <v>190</v>
      </c>
      <c r="G1681" s="210">
        <f t="shared" ref="G1681:G1689" si="2903">F1681/12*$C$3</f>
        <v>158.33333333333334</v>
      </c>
      <c r="H1681" s="364">
        <v>155</v>
      </c>
      <c r="I1681" s="210">
        <f t="shared" si="2896"/>
        <v>97.89473684210526</v>
      </c>
      <c r="J1681" s="365">
        <v>6.7</v>
      </c>
      <c r="K1681" s="250">
        <f t="shared" si="2897"/>
        <v>7.0451612903225804</v>
      </c>
      <c r="L1681" s="251">
        <f t="shared" si="2898"/>
        <v>1273</v>
      </c>
      <c r="M1681" s="251">
        <f t="shared" si="2899"/>
        <v>1060.8333333333333</v>
      </c>
      <c r="N1681" s="251">
        <v>1092</v>
      </c>
      <c r="O1681" s="251">
        <f t="shared" si="2900"/>
        <v>102.93794186959937</v>
      </c>
      <c r="P1681" s="251">
        <f t="shared" si="2901"/>
        <v>4</v>
      </c>
      <c r="Q1681" s="251">
        <f>N1681/$C$3*12/P1681</f>
        <v>327.60000000000002</v>
      </c>
      <c r="R1681" s="2677"/>
      <c r="S1681" s="2677"/>
      <c r="T1681" s="2677"/>
      <c r="U1681" s="2677"/>
      <c r="V1681" s="2677"/>
      <c r="W1681" s="2677"/>
      <c r="X1681" s="2677"/>
      <c r="Y1681" s="2677"/>
      <c r="Z1681" s="2677"/>
      <c r="AA1681" s="2677"/>
      <c r="AB1681" s="2807"/>
      <c r="AC1681" s="2677"/>
      <c r="AD1681" s="3026"/>
      <c r="AE1681" s="2677"/>
      <c r="AF1681" s="2677"/>
      <c r="AG1681" s="2677"/>
      <c r="AH1681" s="2677"/>
      <c r="AI1681" s="2677"/>
      <c r="AJ1681" s="1202"/>
      <c r="AK1681" s="3027"/>
      <c r="AL1681" s="2563">
        <f t="shared" si="2702"/>
        <v>0</v>
      </c>
      <c r="AM1681" s="1273"/>
    </row>
    <row r="1682" spans="1:39" s="2527" customFormat="1" x14ac:dyDescent="0.25">
      <c r="A1682" s="362"/>
      <c r="B1682" s="362">
        <v>1</v>
      </c>
      <c r="C1682" s="3" t="s">
        <v>23</v>
      </c>
      <c r="D1682" s="1330" t="s">
        <v>239</v>
      </c>
      <c r="E1682" s="327">
        <v>270</v>
      </c>
      <c r="F1682" s="366">
        <v>469</v>
      </c>
      <c r="G1682" s="210">
        <f t="shared" si="2903"/>
        <v>390.83333333333337</v>
      </c>
      <c r="H1682" s="364">
        <v>277</v>
      </c>
      <c r="I1682" s="210">
        <f t="shared" si="2896"/>
        <v>70.874200426439231</v>
      </c>
      <c r="J1682" s="365">
        <v>6.6</v>
      </c>
      <c r="K1682" s="250">
        <f t="shared" si="2897"/>
        <v>5.8086642599277978</v>
      </c>
      <c r="L1682" s="251">
        <f t="shared" si="2898"/>
        <v>3095</v>
      </c>
      <c r="M1682" s="251">
        <f t="shared" si="2899"/>
        <v>2579.166666666667</v>
      </c>
      <c r="N1682" s="251">
        <v>1609</v>
      </c>
      <c r="O1682" s="251">
        <f t="shared" si="2900"/>
        <v>62.38449111470112</v>
      </c>
      <c r="P1682" s="251">
        <f t="shared" si="2901"/>
        <v>11</v>
      </c>
      <c r="Q1682" s="251">
        <f t="shared" si="2902"/>
        <v>175.52727272727273</v>
      </c>
      <c r="R1682" s="490"/>
      <c r="S1682" s="490"/>
      <c r="T1682" s="490"/>
      <c r="U1682" s="490"/>
      <c r="V1682" s="490"/>
      <c r="W1682" s="490"/>
      <c r="X1682" s="490"/>
      <c r="Y1682" s="490"/>
      <c r="Z1682" s="490"/>
      <c r="AA1682" s="490"/>
      <c r="AB1682" s="950"/>
      <c r="AC1682" s="490"/>
      <c r="AD1682" s="986"/>
      <c r="AE1682" s="490"/>
      <c r="AF1682" s="490"/>
      <c r="AG1682" s="490"/>
      <c r="AH1682" s="490"/>
      <c r="AI1682" s="490"/>
      <c r="AJ1682" s="1202"/>
      <c r="AK1682" s="1203"/>
      <c r="AL1682" s="2563">
        <f t="shared" si="2702"/>
        <v>0</v>
      </c>
      <c r="AM1682" s="1273"/>
    </row>
    <row r="1683" spans="1:39" s="2527" customFormat="1" x14ac:dyDescent="0.25">
      <c r="A1683" s="362">
        <v>1</v>
      </c>
      <c r="B1683" s="362">
        <v>1</v>
      </c>
      <c r="C1683" s="3" t="s">
        <v>8</v>
      </c>
      <c r="D1683" s="1330" t="s">
        <v>239</v>
      </c>
      <c r="E1683" s="327">
        <v>340</v>
      </c>
      <c r="F1683" s="366">
        <v>153</v>
      </c>
      <c r="G1683" s="210">
        <f t="shared" si="2903"/>
        <v>127.5</v>
      </c>
      <c r="H1683" s="404">
        <v>96</v>
      </c>
      <c r="I1683" s="210">
        <f t="shared" si="2896"/>
        <v>75.294117647058826</v>
      </c>
      <c r="J1683" s="365">
        <v>11</v>
      </c>
      <c r="K1683" s="250">
        <f t="shared" si="2897"/>
        <v>9.3333333333333339</v>
      </c>
      <c r="L1683" s="251">
        <f t="shared" si="2898"/>
        <v>1683</v>
      </c>
      <c r="M1683" s="251">
        <f t="shared" si="2899"/>
        <v>1402.5</v>
      </c>
      <c r="N1683" s="2235">
        <v>896</v>
      </c>
      <c r="O1683" s="251">
        <f t="shared" si="2900"/>
        <v>63.885918003565067</v>
      </c>
      <c r="P1683" s="251">
        <f t="shared" si="2901"/>
        <v>5</v>
      </c>
      <c r="Q1683" s="251">
        <f t="shared" si="2902"/>
        <v>215.03999999999996</v>
      </c>
      <c r="R1683" s="2677"/>
      <c r="S1683" s="2677"/>
      <c r="T1683" s="2677"/>
      <c r="U1683" s="2677"/>
      <c r="V1683" s="2677"/>
      <c r="W1683" s="2677"/>
      <c r="X1683" s="2677"/>
      <c r="Y1683" s="2677"/>
      <c r="Z1683" s="2677"/>
      <c r="AA1683" s="2677"/>
      <c r="AB1683" s="2807"/>
      <c r="AC1683" s="2677"/>
      <c r="AD1683" s="3026"/>
      <c r="AE1683" s="2677"/>
      <c r="AF1683" s="2677"/>
      <c r="AG1683" s="2677"/>
      <c r="AH1683" s="2677"/>
      <c r="AI1683" s="2677"/>
      <c r="AJ1683" s="3093"/>
      <c r="AK1683" s="3027"/>
      <c r="AL1683" s="2563">
        <f t="shared" si="2702"/>
        <v>0</v>
      </c>
      <c r="AM1683" s="1273"/>
    </row>
    <row r="1684" spans="1:39" s="2527" customFormat="1" x14ac:dyDescent="0.25">
      <c r="A1684" s="362">
        <v>1</v>
      </c>
      <c r="B1684" s="362">
        <v>1</v>
      </c>
      <c r="C1684" s="3" t="s">
        <v>220</v>
      </c>
      <c r="D1684" s="1330" t="s">
        <v>239</v>
      </c>
      <c r="E1684" s="327">
        <v>330</v>
      </c>
      <c r="F1684" s="366">
        <v>25</v>
      </c>
      <c r="G1684" s="210">
        <f t="shared" si="2903"/>
        <v>20.833333333333336</v>
      </c>
      <c r="H1684" s="404">
        <v>19</v>
      </c>
      <c r="I1684" s="210">
        <f t="shared" si="2896"/>
        <v>91.199999999999989</v>
      </c>
      <c r="J1684" s="365">
        <v>10</v>
      </c>
      <c r="K1684" s="250">
        <f t="shared" si="2897"/>
        <v>8.0526315789473681</v>
      </c>
      <c r="L1684" s="251">
        <f t="shared" si="2898"/>
        <v>250</v>
      </c>
      <c r="M1684" s="251">
        <f t="shared" si="2899"/>
        <v>208.33333333333331</v>
      </c>
      <c r="N1684" s="2235">
        <v>153</v>
      </c>
      <c r="O1684" s="251">
        <f t="shared" si="2900"/>
        <v>73.440000000000012</v>
      </c>
      <c r="P1684" s="251">
        <f t="shared" si="2901"/>
        <v>1</v>
      </c>
      <c r="Q1684" s="251">
        <f t="shared" si="2902"/>
        <v>183.60000000000002</v>
      </c>
      <c r="R1684" s="2677"/>
      <c r="S1684" s="2677"/>
      <c r="T1684" s="2677"/>
      <c r="U1684" s="2677"/>
      <c r="V1684" s="2677"/>
      <c r="W1684" s="2677"/>
      <c r="X1684" s="2677"/>
      <c r="Y1684" s="2677"/>
      <c r="Z1684" s="2677"/>
      <c r="AA1684" s="2677"/>
      <c r="AB1684" s="2807"/>
      <c r="AC1684" s="2677"/>
      <c r="AD1684" s="3026"/>
      <c r="AE1684" s="2677"/>
      <c r="AF1684" s="2677"/>
      <c r="AG1684" s="2677"/>
      <c r="AH1684" s="2677"/>
      <c r="AI1684" s="2677"/>
      <c r="AJ1684" s="3093"/>
      <c r="AK1684" s="3027"/>
      <c r="AL1684" s="2563">
        <f t="shared" si="2702"/>
        <v>0</v>
      </c>
      <c r="AM1684" s="1273"/>
    </row>
    <row r="1685" spans="1:39" s="2527" customFormat="1" x14ac:dyDescent="0.25">
      <c r="A1685" s="362">
        <v>1</v>
      </c>
      <c r="B1685" s="362">
        <v>1</v>
      </c>
      <c r="C1685" s="3" t="s">
        <v>26</v>
      </c>
      <c r="D1685" s="1330" t="s">
        <v>239</v>
      </c>
      <c r="E1685" s="327">
        <v>340</v>
      </c>
      <c r="F1685" s="366">
        <v>122</v>
      </c>
      <c r="G1685" s="210">
        <f t="shared" si="2903"/>
        <v>101.66666666666666</v>
      </c>
      <c r="H1685" s="404">
        <v>70</v>
      </c>
      <c r="I1685" s="210">
        <f t="shared" si="2896"/>
        <v>68.852459016393453</v>
      </c>
      <c r="J1685" s="365">
        <v>7.7</v>
      </c>
      <c r="K1685" s="250">
        <f t="shared" si="2897"/>
        <v>8.5285714285714285</v>
      </c>
      <c r="L1685" s="251">
        <f t="shared" si="2898"/>
        <v>939</v>
      </c>
      <c r="M1685" s="251">
        <f t="shared" si="2899"/>
        <v>782.5</v>
      </c>
      <c r="N1685" s="2235">
        <v>597</v>
      </c>
      <c r="O1685" s="251">
        <f t="shared" si="2900"/>
        <v>76.293929712460056</v>
      </c>
      <c r="P1685" s="251">
        <f t="shared" si="2901"/>
        <v>3</v>
      </c>
      <c r="Q1685" s="251">
        <f t="shared" si="2902"/>
        <v>238.80000000000004</v>
      </c>
      <c r="R1685" s="2677"/>
      <c r="S1685" s="2677"/>
      <c r="T1685" s="2677"/>
      <c r="U1685" s="2677"/>
      <c r="V1685" s="2677"/>
      <c r="W1685" s="2677"/>
      <c r="X1685" s="2677"/>
      <c r="Y1685" s="2677"/>
      <c r="Z1685" s="2677"/>
      <c r="AA1685" s="2677"/>
      <c r="AB1685" s="2894"/>
      <c r="AC1685" s="2677"/>
      <c r="AD1685" s="3026"/>
      <c r="AE1685" s="2677"/>
      <c r="AF1685" s="2677"/>
      <c r="AG1685" s="2677"/>
      <c r="AH1685" s="2677"/>
      <c r="AI1685" s="2677"/>
      <c r="AJ1685" s="3093"/>
      <c r="AK1685" s="3027"/>
      <c r="AL1685" s="2563">
        <f t="shared" si="2702"/>
        <v>0</v>
      </c>
      <c r="AM1685" s="1273"/>
    </row>
    <row r="1686" spans="1:39" s="2527" customFormat="1" ht="30" x14ac:dyDescent="0.25">
      <c r="A1686" s="362">
        <v>1</v>
      </c>
      <c r="B1686" s="362">
        <v>1</v>
      </c>
      <c r="C1686" s="2326" t="s">
        <v>173</v>
      </c>
      <c r="D1686" s="1330" t="s">
        <v>239</v>
      </c>
      <c r="E1686" s="327">
        <v>300</v>
      </c>
      <c r="F1686" s="366">
        <v>12</v>
      </c>
      <c r="G1686" s="210">
        <f t="shared" si="2903"/>
        <v>10</v>
      </c>
      <c r="H1686" s="404">
        <v>0</v>
      </c>
      <c r="I1686" s="210">
        <f t="shared" si="2896"/>
        <v>0</v>
      </c>
      <c r="J1686" s="365">
        <v>11</v>
      </c>
      <c r="K1686" s="250" t="e">
        <f t="shared" si="2897"/>
        <v>#DIV/0!</v>
      </c>
      <c r="L1686" s="251">
        <f t="shared" si="2898"/>
        <v>132</v>
      </c>
      <c r="M1686" s="251">
        <f t="shared" si="2899"/>
        <v>110</v>
      </c>
      <c r="N1686" s="2235"/>
      <c r="O1686" s="251">
        <f t="shared" si="2900"/>
        <v>0</v>
      </c>
      <c r="P1686" s="251">
        <f t="shared" si="2901"/>
        <v>0</v>
      </c>
      <c r="Q1686" s="251" t="e">
        <f t="shared" si="2902"/>
        <v>#DIV/0!</v>
      </c>
      <c r="R1686" s="2677"/>
      <c r="S1686" s="2677"/>
      <c r="T1686" s="2677"/>
      <c r="U1686" s="2677"/>
      <c r="V1686" s="2677"/>
      <c r="W1686" s="2677"/>
      <c r="X1686" s="2677"/>
      <c r="Y1686" s="2677"/>
      <c r="Z1686" s="2677"/>
      <c r="AA1686" s="2677"/>
      <c r="AB1686" s="2894"/>
      <c r="AC1686" s="2677"/>
      <c r="AD1686" s="3026"/>
      <c r="AE1686" s="2677"/>
      <c r="AF1686" s="2677"/>
      <c r="AG1686" s="2677"/>
      <c r="AH1686" s="2677"/>
      <c r="AI1686" s="2677"/>
      <c r="AJ1686" s="3093"/>
      <c r="AK1686" s="3027"/>
      <c r="AL1686" s="2563">
        <f t="shared" si="2702"/>
        <v>0</v>
      </c>
      <c r="AM1686" s="1273"/>
    </row>
    <row r="1687" spans="1:39" s="2527" customFormat="1" x14ac:dyDescent="0.25">
      <c r="A1687" s="362">
        <v>1</v>
      </c>
      <c r="B1687" s="362">
        <v>1</v>
      </c>
      <c r="C1687" s="3" t="s">
        <v>65</v>
      </c>
      <c r="D1687" s="1330" t="s">
        <v>239</v>
      </c>
      <c r="E1687" s="327">
        <v>320</v>
      </c>
      <c r="F1687" s="366">
        <v>273</v>
      </c>
      <c r="G1687" s="210">
        <f t="shared" si="2903"/>
        <v>227.5</v>
      </c>
      <c r="H1687" s="404">
        <v>194</v>
      </c>
      <c r="I1687" s="210">
        <f t="shared" si="2896"/>
        <v>85.27472527472527</v>
      </c>
      <c r="J1687" s="365">
        <v>8.6</v>
      </c>
      <c r="K1687" s="250">
        <f t="shared" si="2897"/>
        <v>7.7835051546391751</v>
      </c>
      <c r="L1687" s="251">
        <f t="shared" si="2898"/>
        <v>2348</v>
      </c>
      <c r="M1687" s="251">
        <f t="shared" si="2899"/>
        <v>1956.6666666666665</v>
      </c>
      <c r="N1687" s="2235">
        <v>1510</v>
      </c>
      <c r="O1687" s="251">
        <f t="shared" si="2900"/>
        <v>77.172061328790463</v>
      </c>
      <c r="P1687" s="251">
        <f t="shared" si="2901"/>
        <v>7</v>
      </c>
      <c r="Q1687" s="251">
        <f t="shared" si="2902"/>
        <v>258.85714285714283</v>
      </c>
      <c r="R1687" s="2677"/>
      <c r="S1687" s="2677"/>
      <c r="T1687" s="2677"/>
      <c r="U1687" s="2677"/>
      <c r="V1687" s="2677"/>
      <c r="W1687" s="2677"/>
      <c r="X1687" s="2677"/>
      <c r="Y1687" s="2677"/>
      <c r="Z1687" s="2677"/>
      <c r="AA1687" s="2677"/>
      <c r="AB1687" s="2894"/>
      <c r="AC1687" s="2677"/>
      <c r="AD1687" s="3026"/>
      <c r="AE1687" s="2677"/>
      <c r="AF1687" s="2677"/>
      <c r="AG1687" s="2677"/>
      <c r="AH1687" s="2677"/>
      <c r="AI1687" s="2677"/>
      <c r="AJ1687" s="3093"/>
      <c r="AK1687" s="3027"/>
      <c r="AL1687" s="2563">
        <f t="shared" si="2702"/>
        <v>0</v>
      </c>
      <c r="AM1687" s="1273"/>
    </row>
    <row r="1688" spans="1:39" s="2527" customFormat="1" x14ac:dyDescent="0.25">
      <c r="A1688" s="362">
        <v>1</v>
      </c>
      <c r="B1688" s="362">
        <v>1</v>
      </c>
      <c r="C1688" s="2668" t="s">
        <v>10</v>
      </c>
      <c r="D1688" s="1330" t="s">
        <v>239</v>
      </c>
      <c r="E1688" s="327">
        <v>340</v>
      </c>
      <c r="F1688" s="366">
        <v>899</v>
      </c>
      <c r="G1688" s="210">
        <f t="shared" si="2903"/>
        <v>749.16666666666674</v>
      </c>
      <c r="H1688" s="404">
        <v>814</v>
      </c>
      <c r="I1688" s="210">
        <f t="shared" si="2896"/>
        <v>108.65406006674081</v>
      </c>
      <c r="J1688" s="1034">
        <v>11.5</v>
      </c>
      <c r="K1688" s="250">
        <f t="shared" si="2897"/>
        <v>9.6560196560196552</v>
      </c>
      <c r="L1688" s="251">
        <f t="shared" si="2898"/>
        <v>10339</v>
      </c>
      <c r="M1688" s="251">
        <f t="shared" si="2899"/>
        <v>8615.8333333333339</v>
      </c>
      <c r="N1688" s="2235">
        <v>7860</v>
      </c>
      <c r="O1688" s="251">
        <f t="shared" si="2900"/>
        <v>91.227391430505847</v>
      </c>
      <c r="P1688" s="251">
        <f t="shared" si="2901"/>
        <v>30</v>
      </c>
      <c r="Q1688" s="251">
        <f t="shared" si="2902"/>
        <v>314.39999999999998</v>
      </c>
      <c r="R1688" s="2677"/>
      <c r="S1688" s="2677"/>
      <c r="T1688" s="2677"/>
      <c r="U1688" s="2677"/>
      <c r="V1688" s="2677"/>
      <c r="W1688" s="2677"/>
      <c r="X1688" s="2677"/>
      <c r="Y1688" s="2677"/>
      <c r="Z1688" s="2677"/>
      <c r="AA1688" s="2677"/>
      <c r="AB1688" s="2894"/>
      <c r="AC1688" s="2677"/>
      <c r="AD1688" s="3026"/>
      <c r="AE1688" s="2677"/>
      <c r="AF1688" s="2677"/>
      <c r="AG1688" s="2677"/>
      <c r="AH1688" s="2677"/>
      <c r="AI1688" s="2677"/>
      <c r="AJ1688" s="3093"/>
      <c r="AK1688" s="3027"/>
      <c r="AL1688" s="2563">
        <f t="shared" si="2702"/>
        <v>0</v>
      </c>
      <c r="AM1688" s="1273"/>
    </row>
    <row r="1689" spans="1:39" s="2527" customFormat="1" x14ac:dyDescent="0.25">
      <c r="A1689" s="362">
        <v>1</v>
      </c>
      <c r="B1689" s="362">
        <v>1</v>
      </c>
      <c r="C1689" s="3" t="s">
        <v>6</v>
      </c>
      <c r="D1689" s="1330" t="s">
        <v>239</v>
      </c>
      <c r="E1689" s="327">
        <v>340</v>
      </c>
      <c r="F1689" s="366">
        <v>707</v>
      </c>
      <c r="G1689" s="210">
        <f t="shared" si="2903"/>
        <v>589.16666666666663</v>
      </c>
      <c r="H1689" s="364">
        <v>485</v>
      </c>
      <c r="I1689" s="210">
        <f t="shared" si="2896"/>
        <v>82.319660537482321</v>
      </c>
      <c r="J1689" s="1034">
        <v>9</v>
      </c>
      <c r="K1689" s="250">
        <f t="shared" si="2897"/>
        <v>8.9814432989690722</v>
      </c>
      <c r="L1689" s="251">
        <f t="shared" si="2898"/>
        <v>6363</v>
      </c>
      <c r="M1689" s="251">
        <f t="shared" si="2899"/>
        <v>5302.5</v>
      </c>
      <c r="N1689" s="251">
        <v>4356</v>
      </c>
      <c r="O1689" s="251">
        <f t="shared" si="2900"/>
        <v>82.149929278642148</v>
      </c>
      <c r="P1689" s="251">
        <f t="shared" si="2901"/>
        <v>19</v>
      </c>
      <c r="Q1689" s="251">
        <f t="shared" si="2902"/>
        <v>275.11578947368423</v>
      </c>
      <c r="R1689" s="490"/>
      <c r="S1689" s="490"/>
      <c r="T1689" s="490"/>
      <c r="U1689" s="490"/>
      <c r="V1689" s="490"/>
      <c r="W1689" s="490"/>
      <c r="X1689" s="490"/>
      <c r="Y1689" s="490"/>
      <c r="Z1689" s="490"/>
      <c r="AA1689" s="490"/>
      <c r="AB1689" s="2672"/>
      <c r="AC1689" s="490"/>
      <c r="AD1689" s="986"/>
      <c r="AE1689" s="490"/>
      <c r="AF1689" s="490"/>
      <c r="AG1689" s="490"/>
      <c r="AH1689" s="490"/>
      <c r="AI1689" s="490"/>
      <c r="AJ1689" s="1202"/>
      <c r="AK1689" s="1203"/>
      <c r="AL1689" s="2563">
        <f t="shared" si="2702"/>
        <v>0</v>
      </c>
      <c r="AM1689" s="1273"/>
    </row>
    <row r="1690" spans="1:39" s="2527" customFormat="1" ht="29.25" x14ac:dyDescent="0.25">
      <c r="A1690" s="362">
        <v>1</v>
      </c>
      <c r="B1690" s="362">
        <v>1</v>
      </c>
      <c r="C1690" s="1593" t="s">
        <v>7</v>
      </c>
      <c r="D1690" s="3328"/>
      <c r="E1690" s="1593"/>
      <c r="F1690" s="160">
        <f>SUM(F1680:F1689)</f>
        <v>3251</v>
      </c>
      <c r="G1690" s="2810">
        <f>SUM(G1680:G1689)</f>
        <v>2709.1666666666665</v>
      </c>
      <c r="H1690" s="388">
        <f>SUM(H1680:H1689)</f>
        <v>2358</v>
      </c>
      <c r="I1690" s="2810">
        <f t="shared" si="2896"/>
        <v>87.037834512457707</v>
      </c>
      <c r="J1690" s="2258">
        <f>IF(F1690=0,0,L1690/F1690)</f>
        <v>8.8674254075669019</v>
      </c>
      <c r="K1690" s="340">
        <f t="shared" si="2897"/>
        <v>8.179813401187447</v>
      </c>
      <c r="L1690" s="2810">
        <f>SUM(L1680:L1689)</f>
        <v>28828</v>
      </c>
      <c r="M1690" s="2810">
        <f>SUM(M1680:M1689)</f>
        <v>24023.333333333336</v>
      </c>
      <c r="N1690" s="2810">
        <f>SUM(N1680:N1689)</f>
        <v>19288</v>
      </c>
      <c r="O1690" s="251">
        <f t="shared" si="2900"/>
        <v>80.288608297488537</v>
      </c>
      <c r="P1690" s="2810">
        <f>SUM(P1680:P1689)</f>
        <v>87</v>
      </c>
      <c r="Q1690" s="251">
        <f t="shared" si="2902"/>
        <v>266.04137931034484</v>
      </c>
      <c r="R1690" s="2811">
        <v>192797.61120195506</v>
      </c>
      <c r="S1690" s="2811">
        <v>192797.61120195506</v>
      </c>
      <c r="T1690" s="2811">
        <v>192797.61120195506</v>
      </c>
      <c r="U1690" s="2811">
        <v>192797.61120195506</v>
      </c>
      <c r="V1690" s="2811">
        <v>187789.99331087442</v>
      </c>
      <c r="W1690" s="2811">
        <v>187789.99331087442</v>
      </c>
      <c r="X1690" s="2811">
        <v>187789.99331087442</v>
      </c>
      <c r="Y1690" s="2811">
        <v>181725.93540694099</v>
      </c>
      <c r="Z1690" s="2811">
        <v>165380.42978350099</v>
      </c>
      <c r="AA1690" s="2811">
        <v>162708.04866392436</v>
      </c>
      <c r="AB1690" s="1085">
        <f t="shared" ref="AB1690" si="2904">R1690/12*$C$3+(S1690-R1690)/11*9+(T1690-S1690)/10*8+(U1690-T1690)/9*7+(V1690-U1690)/8*6+(W1690-V1690)/7*5+(X1690-W1690)/6*4+(Y1690-X1690)/5*3+(Z1690-Y1690)/4*2+(AA1690-Z1690)/3*1</f>
        <v>144206.98132271311</v>
      </c>
      <c r="AC1690" s="2811">
        <f t="shared" ref="AC1690:AC1693" si="2905">AI1690-AH1690-AE1690-AD1690</f>
        <v>108558.72444999999</v>
      </c>
      <c r="AD1690" s="3051"/>
      <c r="AE1690" s="2811">
        <v>-316.86279999999999</v>
      </c>
      <c r="AF1690" s="2811">
        <f t="shared" ref="AF1690:AF1693" si="2906">AC1690-AB1690</f>
        <v>-35648.256872713115</v>
      </c>
      <c r="AG1690" s="2811">
        <v>-673.19661999999994</v>
      </c>
      <c r="AH1690" s="2811">
        <v>-6053.3527799999993</v>
      </c>
      <c r="AI1690" s="2811">
        <v>102188.50886999999</v>
      </c>
      <c r="AJ1690" s="1589"/>
      <c r="AK1690" s="2895"/>
      <c r="AL1690" s="2563">
        <f t="shared" si="2702"/>
        <v>0</v>
      </c>
      <c r="AM1690" s="1273"/>
    </row>
    <row r="1691" spans="1:39" s="2527" customFormat="1" x14ac:dyDescent="0.25">
      <c r="A1691" s="362">
        <v>1</v>
      </c>
      <c r="B1691" s="362">
        <v>1</v>
      </c>
      <c r="C1691" s="2138" t="s">
        <v>14</v>
      </c>
      <c r="D1691" s="2138"/>
      <c r="E1691" s="2813"/>
      <c r="F1691" s="160"/>
      <c r="G1691" s="2810"/>
      <c r="H1691" s="2810"/>
      <c r="I1691" s="2810"/>
      <c r="J1691" s="2814"/>
      <c r="K1691" s="2814"/>
      <c r="L1691" s="2810"/>
      <c r="M1691" s="2810"/>
      <c r="N1691" s="2810"/>
      <c r="O1691" s="2810"/>
      <c r="P1691" s="2810"/>
      <c r="Q1691" s="2810"/>
      <c r="R1691" s="2677"/>
      <c r="S1691" s="2677"/>
      <c r="T1691" s="2677"/>
      <c r="U1691" s="2677"/>
      <c r="V1691" s="2677"/>
      <c r="W1691" s="2677"/>
      <c r="X1691" s="2677"/>
      <c r="Y1691" s="2677"/>
      <c r="Z1691" s="2677"/>
      <c r="AA1691" s="2677"/>
      <c r="AB1691" s="1092">
        <f t="shared" ref="AB1691" si="2907">R1691/12*$C$3+(S1691-R1691)/11*6+(T1691-S1691)/10*5+(U1691-T1691)/9*4+(V1691-U1691)/8*3+(W1691-V1691)/7*2+(X1691-W1691)/6*1</f>
        <v>0</v>
      </c>
      <c r="AC1691" s="2677">
        <f t="shared" si="2905"/>
        <v>0</v>
      </c>
      <c r="AD1691" s="3026"/>
      <c r="AE1691" s="2677"/>
      <c r="AF1691" s="2677">
        <f t="shared" si="2906"/>
        <v>0</v>
      </c>
      <c r="AG1691" s="2677"/>
      <c r="AH1691" s="2677"/>
      <c r="AI1691" s="2677"/>
      <c r="AJ1691" s="2812"/>
      <c r="AK1691" s="3027"/>
      <c r="AL1691" s="2563">
        <f t="shared" si="2702"/>
        <v>0</v>
      </c>
      <c r="AM1691" s="1273"/>
    </row>
    <row r="1692" spans="1:39" s="2527" customFormat="1" ht="15.75" x14ac:dyDescent="0.25">
      <c r="A1692" s="362">
        <v>1</v>
      </c>
      <c r="B1692" s="362">
        <v>1</v>
      </c>
      <c r="C1692" s="1050" t="s">
        <v>348</v>
      </c>
      <c r="D1692" s="717"/>
      <c r="E1692" s="1906"/>
      <c r="F1692" s="408"/>
      <c r="G1692" s="709"/>
      <c r="H1692" s="709"/>
      <c r="I1692" s="709"/>
      <c r="J1692" s="1034"/>
      <c r="K1692" s="1034"/>
      <c r="L1692" s="1715"/>
      <c r="M1692" s="1715"/>
      <c r="N1692" s="1715"/>
      <c r="O1692" s="1715"/>
      <c r="P1692" s="1715"/>
      <c r="Q1692" s="1715"/>
      <c r="R1692" s="545">
        <v>210248.06972999999</v>
      </c>
      <c r="S1692" s="545">
        <v>210248.06972999999</v>
      </c>
      <c r="T1692" s="545">
        <v>210248.06972999999</v>
      </c>
      <c r="U1692" s="545">
        <v>210248.06972999999</v>
      </c>
      <c r="V1692" s="545">
        <v>210248.06972999999</v>
      </c>
      <c r="W1692" s="545">
        <v>210248.06972999999</v>
      </c>
      <c r="X1692" s="545">
        <v>210248.06972999999</v>
      </c>
      <c r="Y1692" s="545">
        <v>207545.36649000001</v>
      </c>
      <c r="Z1692" s="545">
        <v>207545.36649000001</v>
      </c>
      <c r="AA1692" s="545">
        <v>207545.36649000001</v>
      </c>
      <c r="AB1692" s="3713">
        <v>173171.32258030001</v>
      </c>
      <c r="AC1692" s="545">
        <f t="shared" si="2905"/>
        <v>171038.84610000002</v>
      </c>
      <c r="AD1692" s="1371"/>
      <c r="AE1692" s="545"/>
      <c r="AF1692" s="545">
        <f t="shared" si="2906"/>
        <v>-2132.4764802999853</v>
      </c>
      <c r="AG1692" s="545"/>
      <c r="AH1692" s="545">
        <v>-83.492360000000005</v>
      </c>
      <c r="AI1692" s="545">
        <v>170955.35374000002</v>
      </c>
      <c r="AJ1692" s="1130"/>
      <c r="AK1692" s="1134"/>
      <c r="AL1692" s="2563">
        <f t="shared" si="2702"/>
        <v>0</v>
      </c>
      <c r="AM1692" s="1273"/>
    </row>
    <row r="1693" spans="1:39" s="2527" customFormat="1" x14ac:dyDescent="0.25">
      <c r="A1693" s="362"/>
      <c r="B1693" s="362">
        <v>1</v>
      </c>
      <c r="C1693" s="650" t="s">
        <v>302</v>
      </c>
      <c r="D1693" s="717"/>
      <c r="E1693" s="1906"/>
      <c r="F1693" s="408"/>
      <c r="G1693" s="709"/>
      <c r="H1693" s="709"/>
      <c r="I1693" s="709"/>
      <c r="J1693" s="1034"/>
      <c r="K1693" s="1034"/>
      <c r="L1693" s="1715"/>
      <c r="M1693" s="1715"/>
      <c r="N1693" s="1715"/>
      <c r="O1693" s="1715"/>
      <c r="P1693" s="1715"/>
      <c r="Q1693" s="1715"/>
      <c r="R1693" s="545">
        <v>16373.044800000003</v>
      </c>
      <c r="S1693" s="545">
        <v>16373.044800000003</v>
      </c>
      <c r="T1693" s="545">
        <v>16373.044800000003</v>
      </c>
      <c r="U1693" s="545">
        <v>16373.044800000003</v>
      </c>
      <c r="V1693" s="545">
        <v>16373.044800000003</v>
      </c>
      <c r="W1693" s="545">
        <v>16373.044800000003</v>
      </c>
      <c r="X1693" s="545">
        <v>16373.044800000003</v>
      </c>
      <c r="Y1693" s="545">
        <v>16373.044800000003</v>
      </c>
      <c r="Z1693" s="545">
        <v>16373.044800000003</v>
      </c>
      <c r="AA1693" s="545">
        <v>16373.044800000003</v>
      </c>
      <c r="AB1693" s="2571">
        <f t="shared" ref="AB1693" si="2908">R1693/12*$C$3+(S1693-R1693)/11*9+(T1693-S1693)/10*8+(U1693-T1693)/9*7+(V1693-U1693)/8*6+(W1693-V1693)/7*5+(X1693-W1693)/6*4+(Y1693-X1693)/5*3+(Z1693-Y1693)/4*2+(AA1693-Z1693)/3*1</f>
        <v>13644.204000000002</v>
      </c>
      <c r="AC1693" s="545">
        <f t="shared" si="2905"/>
        <v>13644.204000000002</v>
      </c>
      <c r="AD1693" s="1371"/>
      <c r="AE1693" s="545"/>
      <c r="AF1693" s="545">
        <f t="shared" si="2906"/>
        <v>0</v>
      </c>
      <c r="AG1693" s="545"/>
      <c r="AH1693" s="545">
        <v>0</v>
      </c>
      <c r="AI1693" s="545">
        <v>13644.204000000002</v>
      </c>
      <c r="AJ1693" s="1130"/>
      <c r="AK1693" s="1134"/>
      <c r="AL1693" s="2563">
        <f t="shared" si="2702"/>
        <v>0</v>
      </c>
      <c r="AM1693" s="1273"/>
    </row>
    <row r="1694" spans="1:39" s="2527" customFormat="1" ht="29.25" x14ac:dyDescent="0.25">
      <c r="A1694" s="362">
        <v>1</v>
      </c>
      <c r="B1694" s="362">
        <v>1</v>
      </c>
      <c r="C1694" s="2522" t="s">
        <v>284</v>
      </c>
      <c r="D1694" s="4"/>
      <c r="E1694" s="4"/>
      <c r="F1694" s="748">
        <f>F1696+F1697+F1698+F1699</f>
        <v>50780</v>
      </c>
      <c r="G1694" s="748">
        <f t="shared" ref="G1694:H1694" si="2909">G1696+G1697+G1698+G1699</f>
        <v>42316.666666666664</v>
      </c>
      <c r="H1694" s="748">
        <f t="shared" si="2909"/>
        <v>31691</v>
      </c>
      <c r="I1694" s="939">
        <f>H1694/G1694*100</f>
        <v>74.890114218196146</v>
      </c>
      <c r="J1694" s="1034"/>
      <c r="K1694" s="1034"/>
      <c r="L1694" s="1715"/>
      <c r="M1694" s="1715"/>
      <c r="N1694" s="1715"/>
      <c r="O1694" s="1715"/>
      <c r="P1694" s="1715"/>
      <c r="Q1694" s="1715"/>
      <c r="R1694" s="545"/>
      <c r="S1694" s="545"/>
      <c r="T1694" s="545"/>
      <c r="U1694" s="545"/>
      <c r="V1694" s="545"/>
      <c r="W1694" s="545"/>
      <c r="X1694" s="545"/>
      <c r="Y1694" s="545"/>
      <c r="Z1694" s="545"/>
      <c r="AA1694" s="545"/>
      <c r="AB1694" s="2673"/>
      <c r="AC1694" s="545"/>
      <c r="AD1694" s="1371"/>
      <c r="AE1694" s="545"/>
      <c r="AF1694" s="545"/>
      <c r="AG1694" s="545"/>
      <c r="AH1694" s="545"/>
      <c r="AI1694" s="545"/>
      <c r="AJ1694" s="1148"/>
      <c r="AK1694" s="1134"/>
      <c r="AL1694" s="2563">
        <f t="shared" si="2702"/>
        <v>0</v>
      </c>
      <c r="AM1694" s="1273"/>
    </row>
    <row r="1695" spans="1:39" s="2527" customFormat="1" ht="30" x14ac:dyDescent="0.25">
      <c r="A1695" s="362"/>
      <c r="B1695" s="362">
        <v>1</v>
      </c>
      <c r="C1695" s="460" t="s">
        <v>200</v>
      </c>
      <c r="D1695" s="4"/>
      <c r="E1695" s="4"/>
      <c r="F1695" s="748"/>
      <c r="G1695" s="320"/>
      <c r="H1695" s="320"/>
      <c r="I1695" s="320"/>
      <c r="J1695" s="1034"/>
      <c r="K1695" s="1034"/>
      <c r="L1695" s="1715"/>
      <c r="M1695" s="1715"/>
      <c r="N1695" s="1715"/>
      <c r="O1695" s="1715"/>
      <c r="P1695" s="1715"/>
      <c r="Q1695" s="1715"/>
      <c r="R1695" s="545"/>
      <c r="S1695" s="545"/>
      <c r="T1695" s="545"/>
      <c r="U1695" s="545"/>
      <c r="V1695" s="545"/>
      <c r="W1695" s="545"/>
      <c r="X1695" s="545"/>
      <c r="Y1695" s="545"/>
      <c r="Z1695" s="545"/>
      <c r="AA1695" s="545"/>
      <c r="AB1695" s="2673"/>
      <c r="AC1695" s="545"/>
      <c r="AD1695" s="1371"/>
      <c r="AE1695" s="545"/>
      <c r="AF1695" s="545"/>
      <c r="AG1695" s="545"/>
      <c r="AH1695" s="545"/>
      <c r="AI1695" s="545"/>
      <c r="AJ1695" s="1142"/>
      <c r="AK1695" s="1134"/>
      <c r="AL1695" s="2563">
        <f t="shared" si="2702"/>
        <v>0</v>
      </c>
      <c r="AM1695" s="1273"/>
    </row>
    <row r="1696" spans="1:39" s="2527" customFormat="1" ht="30" x14ac:dyDescent="0.25">
      <c r="A1696" s="362">
        <v>1</v>
      </c>
      <c r="B1696" s="362">
        <v>1</v>
      </c>
      <c r="C1696" s="652" t="s">
        <v>519</v>
      </c>
      <c r="D1696" s="4"/>
      <c r="E1696" s="4"/>
      <c r="F1696" s="748">
        <v>16000</v>
      </c>
      <c r="G1696" s="210">
        <f t="shared" ref="G1696:G1699" si="2910">F1696/12*$C$3</f>
        <v>13333.333333333332</v>
      </c>
      <c r="H1696" s="320">
        <v>6807</v>
      </c>
      <c r="I1696" s="320">
        <f t="shared" ref="I1696:I1703" si="2911">H1696/G1696*100</f>
        <v>51.052500000000002</v>
      </c>
      <c r="J1696" s="1034"/>
      <c r="K1696" s="1034"/>
      <c r="L1696" s="1715"/>
      <c r="M1696" s="1715"/>
      <c r="N1696" s="1715"/>
      <c r="O1696" s="1715"/>
      <c r="P1696" s="1715"/>
      <c r="Q1696" s="1715"/>
      <c r="R1696" s="545"/>
      <c r="S1696" s="545"/>
      <c r="T1696" s="545"/>
      <c r="U1696" s="545"/>
      <c r="V1696" s="545"/>
      <c r="W1696" s="545"/>
      <c r="X1696" s="545"/>
      <c r="Y1696" s="545"/>
      <c r="Z1696" s="545"/>
      <c r="AA1696" s="545"/>
      <c r="AB1696" s="2673"/>
      <c r="AC1696" s="545"/>
      <c r="AD1696" s="1371"/>
      <c r="AE1696" s="545"/>
      <c r="AF1696" s="545"/>
      <c r="AG1696" s="545"/>
      <c r="AH1696" s="545"/>
      <c r="AI1696" s="545"/>
      <c r="AJ1696" s="1142"/>
      <c r="AK1696" s="1134"/>
      <c r="AL1696" s="2563">
        <f t="shared" si="2702"/>
        <v>0</v>
      </c>
      <c r="AM1696" s="1273"/>
    </row>
    <row r="1697" spans="1:39" s="2527" customFormat="1" ht="60" x14ac:dyDescent="0.25">
      <c r="A1697" s="362"/>
      <c r="B1697" s="362">
        <v>1</v>
      </c>
      <c r="C1697" s="461" t="s">
        <v>520</v>
      </c>
      <c r="D1697" s="4"/>
      <c r="E1697" s="4"/>
      <c r="F1697" s="749">
        <v>18000</v>
      </c>
      <c r="G1697" s="210">
        <f t="shared" si="2910"/>
        <v>15000</v>
      </c>
      <c r="H1697" s="320">
        <v>13553</v>
      </c>
      <c r="I1697" s="320">
        <f t="shared" si="2911"/>
        <v>90.353333333333325</v>
      </c>
      <c r="J1697" s="1034"/>
      <c r="K1697" s="1034"/>
      <c r="L1697" s="1715"/>
      <c r="M1697" s="1715"/>
      <c r="N1697" s="1715"/>
      <c r="O1697" s="1715"/>
      <c r="P1697" s="1715"/>
      <c r="Q1697" s="1715"/>
      <c r="R1697" s="545"/>
      <c r="S1697" s="545"/>
      <c r="T1697" s="545"/>
      <c r="U1697" s="545"/>
      <c r="V1697" s="545"/>
      <c r="W1697" s="545"/>
      <c r="X1697" s="545"/>
      <c r="Y1697" s="545"/>
      <c r="Z1697" s="545"/>
      <c r="AA1697" s="545"/>
      <c r="AB1697" s="2673"/>
      <c r="AC1697" s="545"/>
      <c r="AD1697" s="1371"/>
      <c r="AE1697" s="545"/>
      <c r="AF1697" s="545"/>
      <c r="AG1697" s="545"/>
      <c r="AH1697" s="545"/>
      <c r="AI1697" s="545"/>
      <c r="AJ1697" s="1142"/>
      <c r="AK1697" s="1134"/>
      <c r="AL1697" s="2563">
        <f t="shared" si="2702"/>
        <v>0</v>
      </c>
      <c r="AM1697" s="1273"/>
    </row>
    <row r="1698" spans="1:39" s="2527" customFormat="1" ht="45" x14ac:dyDescent="0.25">
      <c r="A1698" s="362"/>
      <c r="B1698" s="362">
        <v>1</v>
      </c>
      <c r="C1698" s="461" t="s">
        <v>521</v>
      </c>
      <c r="D1698" s="4"/>
      <c r="E1698" s="4"/>
      <c r="F1698" s="749">
        <v>13180</v>
      </c>
      <c r="G1698" s="210">
        <f t="shared" si="2910"/>
        <v>10983.333333333332</v>
      </c>
      <c r="H1698" s="320">
        <v>11309</v>
      </c>
      <c r="I1698" s="320">
        <f t="shared" si="2911"/>
        <v>102.96509863429439</v>
      </c>
      <c r="J1698" s="1034"/>
      <c r="K1698" s="1034"/>
      <c r="L1698" s="1715"/>
      <c r="M1698" s="1715"/>
      <c r="N1698" s="1715"/>
      <c r="O1698" s="1715"/>
      <c r="P1698" s="1715"/>
      <c r="Q1698" s="1715"/>
      <c r="R1698" s="545"/>
      <c r="S1698" s="545"/>
      <c r="T1698" s="545"/>
      <c r="U1698" s="545"/>
      <c r="V1698" s="545"/>
      <c r="W1698" s="545"/>
      <c r="X1698" s="545"/>
      <c r="Y1698" s="545"/>
      <c r="Z1698" s="545"/>
      <c r="AA1698" s="545"/>
      <c r="AB1698" s="2673"/>
      <c r="AC1698" s="545"/>
      <c r="AD1698" s="1371"/>
      <c r="AE1698" s="545"/>
      <c r="AF1698" s="545"/>
      <c r="AG1698" s="545"/>
      <c r="AH1698" s="545"/>
      <c r="AI1698" s="545"/>
      <c r="AJ1698" s="1142"/>
      <c r="AK1698" s="1134"/>
      <c r="AL1698" s="2563">
        <f t="shared" si="2702"/>
        <v>0</v>
      </c>
      <c r="AM1698" s="1273"/>
    </row>
    <row r="1699" spans="1:39" s="2527" customFormat="1" ht="105" x14ac:dyDescent="0.25">
      <c r="A1699" s="362"/>
      <c r="B1699" s="362">
        <v>1</v>
      </c>
      <c r="C1699" s="461" t="s">
        <v>522</v>
      </c>
      <c r="D1699" s="4"/>
      <c r="E1699" s="4"/>
      <c r="F1699" s="749">
        <v>3600</v>
      </c>
      <c r="G1699" s="210">
        <f t="shared" si="2910"/>
        <v>3000</v>
      </c>
      <c r="H1699" s="320">
        <v>22</v>
      </c>
      <c r="I1699" s="320">
        <f t="shared" si="2911"/>
        <v>0.73333333333333328</v>
      </c>
      <c r="J1699" s="1034"/>
      <c r="K1699" s="1034"/>
      <c r="L1699" s="1715"/>
      <c r="M1699" s="1715"/>
      <c r="N1699" s="1715"/>
      <c r="O1699" s="1715"/>
      <c r="P1699" s="1715"/>
      <c r="Q1699" s="1715"/>
      <c r="R1699" s="545"/>
      <c r="S1699" s="545"/>
      <c r="T1699" s="545"/>
      <c r="U1699" s="545"/>
      <c r="V1699" s="545"/>
      <c r="W1699" s="545"/>
      <c r="X1699" s="545"/>
      <c r="Y1699" s="545"/>
      <c r="Z1699" s="545"/>
      <c r="AA1699" s="545"/>
      <c r="AB1699" s="2673"/>
      <c r="AC1699" s="545"/>
      <c r="AD1699" s="1371"/>
      <c r="AE1699" s="545"/>
      <c r="AF1699" s="545"/>
      <c r="AG1699" s="545"/>
      <c r="AH1699" s="545"/>
      <c r="AI1699" s="545"/>
      <c r="AJ1699" s="1142"/>
      <c r="AK1699" s="1134"/>
      <c r="AL1699" s="2563">
        <f t="shared" si="2702"/>
        <v>0</v>
      </c>
      <c r="AM1699" s="1273"/>
    </row>
    <row r="1700" spans="1:39" s="2527" customFormat="1" ht="29.25" x14ac:dyDescent="0.25">
      <c r="A1700" s="362"/>
      <c r="B1700" s="362"/>
      <c r="C1700" s="434" t="s">
        <v>133</v>
      </c>
      <c r="D1700" s="4"/>
      <c r="E1700" s="4"/>
      <c r="F1700" s="748">
        <f>F1701+F1702+F1703</f>
        <v>25987</v>
      </c>
      <c r="G1700" s="748">
        <f t="shared" ref="G1700:H1700" si="2912">G1701+G1702+G1703</f>
        <v>21339.166666666668</v>
      </c>
      <c r="H1700" s="748">
        <f t="shared" si="2912"/>
        <v>11157</v>
      </c>
      <c r="I1700" s="939">
        <f t="shared" si="2911"/>
        <v>52.284141055180221</v>
      </c>
      <c r="J1700" s="1034"/>
      <c r="K1700" s="1034"/>
      <c r="L1700" s="1715"/>
      <c r="M1700" s="1715"/>
      <c r="N1700" s="1715"/>
      <c r="O1700" s="1715"/>
      <c r="P1700" s="1715"/>
      <c r="Q1700" s="1715"/>
      <c r="R1700" s="545"/>
      <c r="S1700" s="545"/>
      <c r="T1700" s="545"/>
      <c r="U1700" s="545"/>
      <c r="V1700" s="545"/>
      <c r="W1700" s="545"/>
      <c r="X1700" s="545"/>
      <c r="Y1700" s="545"/>
      <c r="Z1700" s="545"/>
      <c r="AA1700" s="545"/>
      <c r="AB1700" s="2673"/>
      <c r="AC1700" s="545"/>
      <c r="AD1700" s="1371"/>
      <c r="AE1700" s="545"/>
      <c r="AF1700" s="545"/>
      <c r="AG1700" s="545"/>
      <c r="AH1700" s="545"/>
      <c r="AI1700" s="545"/>
      <c r="AJ1700" s="1142"/>
      <c r="AK1700" s="1134"/>
      <c r="AL1700" s="2563">
        <f t="shared" si="2702"/>
        <v>0</v>
      </c>
      <c r="AM1700" s="1273"/>
    </row>
    <row r="1701" spans="1:39" s="2527" customFormat="1" x14ac:dyDescent="0.25">
      <c r="A1701" s="362"/>
      <c r="B1701" s="362">
        <v>1</v>
      </c>
      <c r="C1701" s="461" t="s">
        <v>232</v>
      </c>
      <c r="D1701" s="4"/>
      <c r="E1701" s="4"/>
      <c r="F1701" s="749">
        <v>22581</v>
      </c>
      <c r="G1701" s="210">
        <f t="shared" ref="G1701:G1702" si="2913">F1701/12*$C$3</f>
        <v>18817.5</v>
      </c>
      <c r="H1701" s="320">
        <v>10905</v>
      </c>
      <c r="I1701" s="320">
        <f t="shared" si="2911"/>
        <v>57.951375049820641</v>
      </c>
      <c r="J1701" s="1034"/>
      <c r="K1701" s="1034"/>
      <c r="L1701" s="1715"/>
      <c r="M1701" s="1715"/>
      <c r="N1701" s="1715"/>
      <c r="O1701" s="1715"/>
      <c r="P1701" s="1715"/>
      <c r="Q1701" s="1715"/>
      <c r="R1701" s="545"/>
      <c r="S1701" s="545"/>
      <c r="T1701" s="545"/>
      <c r="U1701" s="545"/>
      <c r="V1701" s="545"/>
      <c r="W1701" s="545"/>
      <c r="X1701" s="545"/>
      <c r="Y1701" s="545"/>
      <c r="Z1701" s="545"/>
      <c r="AA1701" s="545"/>
      <c r="AB1701" s="2673"/>
      <c r="AC1701" s="545"/>
      <c r="AD1701" s="1371"/>
      <c r="AE1701" s="545"/>
      <c r="AF1701" s="545"/>
      <c r="AG1701" s="545"/>
      <c r="AH1701" s="545"/>
      <c r="AI1701" s="545"/>
      <c r="AJ1701" s="1142"/>
      <c r="AK1701" s="1134"/>
      <c r="AL1701" s="2563">
        <f t="shared" si="2702"/>
        <v>0</v>
      </c>
      <c r="AM1701" s="1273"/>
    </row>
    <row r="1702" spans="1:39" s="2527" customFormat="1" ht="45" x14ac:dyDescent="0.25">
      <c r="A1702" s="362"/>
      <c r="B1702" s="362">
        <v>1</v>
      </c>
      <c r="C1702" s="461" t="s">
        <v>523</v>
      </c>
      <c r="D1702" s="4"/>
      <c r="E1702" s="4"/>
      <c r="F1702" s="749">
        <v>1506</v>
      </c>
      <c r="G1702" s="210">
        <f t="shared" si="2913"/>
        <v>1255</v>
      </c>
      <c r="H1702" s="320">
        <v>252</v>
      </c>
      <c r="I1702" s="320">
        <f t="shared" si="2911"/>
        <v>20.079681274900398</v>
      </c>
      <c r="J1702" s="1034"/>
      <c r="K1702" s="1034"/>
      <c r="L1702" s="1715"/>
      <c r="M1702" s="1715"/>
      <c r="N1702" s="1715"/>
      <c r="O1702" s="1715"/>
      <c r="P1702" s="1715"/>
      <c r="Q1702" s="1715"/>
      <c r="R1702" s="545"/>
      <c r="S1702" s="545"/>
      <c r="T1702" s="545"/>
      <c r="U1702" s="545"/>
      <c r="V1702" s="545"/>
      <c r="W1702" s="545"/>
      <c r="X1702" s="545"/>
      <c r="Y1702" s="545"/>
      <c r="Z1702" s="545"/>
      <c r="AA1702" s="545"/>
      <c r="AB1702" s="2673"/>
      <c r="AC1702" s="545"/>
      <c r="AD1702" s="1371"/>
      <c r="AE1702" s="545"/>
      <c r="AF1702" s="545"/>
      <c r="AG1702" s="545"/>
      <c r="AH1702" s="545"/>
      <c r="AI1702" s="545"/>
      <c r="AJ1702" s="1142"/>
      <c r="AK1702" s="1134"/>
      <c r="AL1702" s="2563">
        <f t="shared" si="2702"/>
        <v>0</v>
      </c>
      <c r="AM1702" s="1273"/>
    </row>
    <row r="1703" spans="1:39" s="2527" customFormat="1" ht="75" x14ac:dyDescent="0.25">
      <c r="A1703" s="362"/>
      <c r="B1703" s="362"/>
      <c r="C1703" s="461" t="s">
        <v>595</v>
      </c>
      <c r="D1703" s="4"/>
      <c r="E1703" s="4"/>
      <c r="F1703" s="749">
        <v>1900</v>
      </c>
      <c r="G1703" s="3634">
        <f>F1703/9*6</f>
        <v>1266.6666666666667</v>
      </c>
      <c r="H1703" s="320">
        <v>0</v>
      </c>
      <c r="I1703" s="320">
        <f t="shared" si="2911"/>
        <v>0</v>
      </c>
      <c r="J1703" s="1034"/>
      <c r="K1703" s="1034"/>
      <c r="L1703" s="1715"/>
      <c r="M1703" s="1715"/>
      <c r="N1703" s="1715"/>
      <c r="O1703" s="1715"/>
      <c r="P1703" s="1715"/>
      <c r="Q1703" s="1715"/>
      <c r="R1703" s="545"/>
      <c r="S1703" s="545"/>
      <c r="T1703" s="545"/>
      <c r="U1703" s="545"/>
      <c r="V1703" s="545"/>
      <c r="W1703" s="545"/>
      <c r="X1703" s="545"/>
      <c r="Y1703" s="545"/>
      <c r="Z1703" s="545"/>
      <c r="AA1703" s="545"/>
      <c r="AB1703" s="2673"/>
      <c r="AC1703" s="545"/>
      <c r="AD1703" s="1371"/>
      <c r="AE1703" s="545"/>
      <c r="AF1703" s="545"/>
      <c r="AG1703" s="545"/>
      <c r="AH1703" s="545"/>
      <c r="AI1703" s="545"/>
      <c r="AJ1703" s="1142"/>
      <c r="AK1703" s="1134"/>
      <c r="AL1703" s="2563">
        <f t="shared" si="2702"/>
        <v>0</v>
      </c>
      <c r="AM1703" s="1273"/>
    </row>
    <row r="1704" spans="1:39" s="2527" customFormat="1" x14ac:dyDescent="0.25">
      <c r="A1704" s="362"/>
      <c r="B1704" s="362">
        <v>1</v>
      </c>
      <c r="C1704" s="3352" t="s">
        <v>201</v>
      </c>
      <c r="D1704" s="4"/>
      <c r="E1704" s="4"/>
      <c r="F1704" s="749"/>
      <c r="G1704" s="210"/>
      <c r="H1704" s="320"/>
      <c r="I1704" s="320"/>
      <c r="J1704" s="1034"/>
      <c r="K1704" s="1034"/>
      <c r="L1704" s="1715"/>
      <c r="M1704" s="1715"/>
      <c r="N1704" s="1715"/>
      <c r="O1704" s="1715"/>
      <c r="P1704" s="1715"/>
      <c r="Q1704" s="1715"/>
      <c r="R1704" s="545"/>
      <c r="S1704" s="545"/>
      <c r="T1704" s="545"/>
      <c r="U1704" s="545"/>
      <c r="V1704" s="545"/>
      <c r="W1704" s="545"/>
      <c r="X1704" s="545"/>
      <c r="Y1704" s="545"/>
      <c r="Z1704" s="545"/>
      <c r="AA1704" s="545"/>
      <c r="AB1704" s="2673"/>
      <c r="AC1704" s="545"/>
      <c r="AD1704" s="1371"/>
      <c r="AE1704" s="545"/>
      <c r="AF1704" s="545"/>
      <c r="AG1704" s="545"/>
      <c r="AH1704" s="545"/>
      <c r="AI1704" s="545"/>
      <c r="AJ1704" s="1142"/>
      <c r="AK1704" s="1134"/>
      <c r="AL1704" s="2563">
        <f t="shared" si="2702"/>
        <v>0</v>
      </c>
      <c r="AM1704" s="1273"/>
    </row>
    <row r="1705" spans="1:39" s="2527" customFormat="1" ht="104.25" x14ac:dyDescent="0.25">
      <c r="A1705" s="362"/>
      <c r="B1705" s="362">
        <v>1</v>
      </c>
      <c r="C1705" s="461" t="s">
        <v>594</v>
      </c>
      <c r="D1705" s="4"/>
      <c r="E1705" s="4"/>
      <c r="F1705" s="749">
        <v>9500</v>
      </c>
      <c r="G1705" s="210">
        <f t="shared" ref="G1705" si="2914">F1705/12*$C$3</f>
        <v>7916.6666666666661</v>
      </c>
      <c r="H1705" s="320">
        <v>2178</v>
      </c>
      <c r="I1705" s="320">
        <f>H1705/G1705*100</f>
        <v>27.511578947368427</v>
      </c>
      <c r="J1705" s="1034"/>
      <c r="K1705" s="1034"/>
      <c r="L1705" s="1715"/>
      <c r="M1705" s="1715"/>
      <c r="N1705" s="1715"/>
      <c r="O1705" s="1715"/>
      <c r="P1705" s="1715"/>
      <c r="Q1705" s="1715"/>
      <c r="R1705" s="545">
        <v>20246.875</v>
      </c>
      <c r="S1705" s="545">
        <v>20246.875</v>
      </c>
      <c r="T1705" s="545">
        <v>20246.875</v>
      </c>
      <c r="U1705" s="545">
        <v>20246.875</v>
      </c>
      <c r="V1705" s="545">
        <v>20246.875</v>
      </c>
      <c r="W1705" s="545">
        <v>20246.875</v>
      </c>
      <c r="X1705" s="545">
        <v>20246.875</v>
      </c>
      <c r="Y1705" s="545">
        <v>20246.875</v>
      </c>
      <c r="Z1705" s="545">
        <v>20246.875</v>
      </c>
      <c r="AA1705" s="545">
        <v>20246.875</v>
      </c>
      <c r="AB1705" s="2571">
        <f t="shared" ref="AB1705" si="2915">R1705/12*$C$3+(S1705-R1705)/11*9+(T1705-S1705)/10*8+(U1705-T1705)/9*7+(V1705-U1705)/8*6+(W1705-V1705)/7*5+(X1705-W1705)/6*4+(Y1705-X1705)/5*3+(Z1705-Y1705)/4*2+(AA1705-Z1705)/3*1</f>
        <v>16872.395833333332</v>
      </c>
      <c r="AC1705" s="545">
        <f t="shared" ref="AC1705" si="2916">AI1705-AH1705-AE1705-AD1705</f>
        <v>4641.8625000000002</v>
      </c>
      <c r="AD1705" s="1371"/>
      <c r="AE1705" s="545"/>
      <c r="AF1705" s="545">
        <f t="shared" ref="AF1705" si="2917">AC1705-AB1705</f>
        <v>-12230.533333333333</v>
      </c>
      <c r="AG1705" s="545"/>
      <c r="AH1705" s="545">
        <v>0</v>
      </c>
      <c r="AI1705" s="545">
        <v>4641.8625000000002</v>
      </c>
      <c r="AJ1705" s="1142"/>
      <c r="AK1705" s="1134"/>
      <c r="AL1705" s="2563">
        <f t="shared" si="2702"/>
        <v>0</v>
      </c>
      <c r="AM1705" s="1273"/>
    </row>
    <row r="1706" spans="1:39" s="2527" customFormat="1" ht="57.75" x14ac:dyDescent="0.25">
      <c r="A1706" s="362"/>
      <c r="B1706" s="362">
        <v>1</v>
      </c>
      <c r="C1706" s="2522" t="s">
        <v>525</v>
      </c>
      <c r="D1706" s="4"/>
      <c r="E1706" s="4"/>
      <c r="F1706" s="748">
        <f>F1707+F1714</f>
        <v>18088</v>
      </c>
      <c r="G1706" s="748">
        <f t="shared" ref="G1706:H1706" si="2918">G1707+G1714</f>
        <v>15073.333333333332</v>
      </c>
      <c r="H1706" s="748">
        <f t="shared" si="2918"/>
        <v>6899</v>
      </c>
      <c r="I1706" s="320">
        <f>H1706/G1706*100</f>
        <v>45.769570986289253</v>
      </c>
      <c r="J1706" s="1034"/>
      <c r="K1706" s="1034"/>
      <c r="L1706" s="1715"/>
      <c r="M1706" s="1715"/>
      <c r="N1706" s="1715"/>
      <c r="O1706" s="1715"/>
      <c r="P1706" s="1715"/>
      <c r="Q1706" s="1715"/>
      <c r="R1706" s="545">
        <f t="shared" ref="R1706:AI1706" si="2919">R1707+R1714</f>
        <v>67378.109667498647</v>
      </c>
      <c r="S1706" s="545">
        <f t="shared" ref="S1706:T1706" si="2920">S1707+S1714</f>
        <v>67378.109667498647</v>
      </c>
      <c r="T1706" s="545">
        <f t="shared" si="2920"/>
        <v>67378.109667498647</v>
      </c>
      <c r="U1706" s="545">
        <f t="shared" ref="U1706:V1706" si="2921">U1707+U1714</f>
        <v>67378.109667498647</v>
      </c>
      <c r="V1706" s="545">
        <f t="shared" si="2921"/>
        <v>67378.109667498647</v>
      </c>
      <c r="W1706" s="545">
        <f t="shared" ref="W1706:X1706" si="2922">W1707+W1714</f>
        <v>67378.109667498647</v>
      </c>
      <c r="X1706" s="545">
        <f t="shared" si="2922"/>
        <v>67378.109667498647</v>
      </c>
      <c r="Y1706" s="545">
        <f t="shared" ref="Y1706:Z1706" si="2923">Y1707+Y1714</f>
        <v>67378.109667498647</v>
      </c>
      <c r="Z1706" s="545">
        <f t="shared" si="2923"/>
        <v>67378.109667498647</v>
      </c>
      <c r="AA1706" s="545">
        <f t="shared" ref="AA1706" si="2924">AA1707+AA1714</f>
        <v>67378.109667498647</v>
      </c>
      <c r="AB1706" s="2673">
        <f t="shared" si="2919"/>
        <v>56148.424722915537</v>
      </c>
      <c r="AC1706" s="545">
        <f t="shared" si="2919"/>
        <v>24407.839540000001</v>
      </c>
      <c r="AD1706" s="1371">
        <f t="shared" si="2919"/>
        <v>0</v>
      </c>
      <c r="AE1706" s="545">
        <f t="shared" si="2919"/>
        <v>0</v>
      </c>
      <c r="AF1706" s="545">
        <f t="shared" si="2919"/>
        <v>-31740.585182915536</v>
      </c>
      <c r="AG1706" s="545">
        <f t="shared" si="2919"/>
        <v>0</v>
      </c>
      <c r="AH1706" s="545">
        <f t="shared" si="2919"/>
        <v>-3.1929400000000001</v>
      </c>
      <c r="AI1706" s="545">
        <f t="shared" si="2919"/>
        <v>24404.6466</v>
      </c>
      <c r="AJ1706" s="1142"/>
      <c r="AK1706" s="1134"/>
      <c r="AL1706" s="2563">
        <f t="shared" si="2702"/>
        <v>0</v>
      </c>
      <c r="AM1706" s="1273"/>
    </row>
    <row r="1707" spans="1:39" s="2527" customFormat="1" ht="30" x14ac:dyDescent="0.25">
      <c r="A1707" s="362">
        <v>1</v>
      </c>
      <c r="B1707" s="362">
        <v>1</v>
      </c>
      <c r="C1707" s="652" t="s">
        <v>285</v>
      </c>
      <c r="D1707" s="4"/>
      <c r="E1707" s="4"/>
      <c r="F1707" s="748">
        <f>SUM(F1708:F1713)</f>
        <v>8431</v>
      </c>
      <c r="G1707" s="748">
        <f t="shared" ref="G1707:H1707" si="2925">SUM(G1708:G1713)</f>
        <v>7025.833333333333</v>
      </c>
      <c r="H1707" s="748">
        <f t="shared" si="2925"/>
        <v>2256</v>
      </c>
      <c r="I1707" s="320">
        <f>H1707/G1707*100</f>
        <v>32.110069979836318</v>
      </c>
      <c r="J1707" s="1034"/>
      <c r="K1707" s="1034"/>
      <c r="L1707" s="1715"/>
      <c r="M1707" s="1715"/>
      <c r="N1707" s="1715"/>
      <c r="O1707" s="1715"/>
      <c r="P1707" s="1715"/>
      <c r="Q1707" s="1715"/>
      <c r="R1707" s="545">
        <f t="shared" ref="R1707:AI1707" si="2926">SUM(R1708:R1713)</f>
        <v>39237.615576938326</v>
      </c>
      <c r="S1707" s="545">
        <f t="shared" ref="S1707:T1707" si="2927">SUM(S1708:S1713)</f>
        <v>39237.615576938326</v>
      </c>
      <c r="T1707" s="545">
        <f t="shared" si="2927"/>
        <v>39237.615576938326</v>
      </c>
      <c r="U1707" s="545">
        <f t="shared" ref="U1707:V1707" si="2928">SUM(U1708:U1713)</f>
        <v>39237.615576938326</v>
      </c>
      <c r="V1707" s="545">
        <f t="shared" si="2928"/>
        <v>39237.615576938326</v>
      </c>
      <c r="W1707" s="545">
        <f t="shared" ref="W1707:X1707" si="2929">SUM(W1708:W1713)</f>
        <v>39237.615576938326</v>
      </c>
      <c r="X1707" s="545">
        <f t="shared" si="2929"/>
        <v>39237.615576938326</v>
      </c>
      <c r="Y1707" s="545">
        <f t="shared" ref="Y1707:Z1707" si="2930">SUM(Y1708:Y1713)</f>
        <v>39237.615576938326</v>
      </c>
      <c r="Z1707" s="545">
        <f t="shared" si="2930"/>
        <v>39237.615576938326</v>
      </c>
      <c r="AA1707" s="545">
        <f t="shared" ref="AA1707" si="2931">SUM(AA1708:AA1713)</f>
        <v>39237.615576938326</v>
      </c>
      <c r="AB1707" s="2673">
        <f t="shared" si="2926"/>
        <v>32698.012980781932</v>
      </c>
      <c r="AC1707" s="545">
        <f t="shared" si="2926"/>
        <v>9548.8721000000005</v>
      </c>
      <c r="AD1707" s="1371">
        <f t="shared" si="2926"/>
        <v>0</v>
      </c>
      <c r="AE1707" s="545">
        <f t="shared" si="2926"/>
        <v>0</v>
      </c>
      <c r="AF1707" s="545">
        <f t="shared" si="2926"/>
        <v>-23149.140880781932</v>
      </c>
      <c r="AG1707" s="545">
        <f t="shared" si="2926"/>
        <v>0</v>
      </c>
      <c r="AH1707" s="545">
        <f t="shared" si="2926"/>
        <v>-3.1929400000000001</v>
      </c>
      <c r="AI1707" s="545">
        <f t="shared" si="2926"/>
        <v>9545.6791599999997</v>
      </c>
      <c r="AJ1707" s="1142"/>
      <c r="AK1707" s="1134"/>
      <c r="AL1707" s="2563">
        <f t="shared" si="2702"/>
        <v>0</v>
      </c>
      <c r="AM1707" s="1273"/>
    </row>
    <row r="1708" spans="1:39" s="2527" customFormat="1" ht="30" x14ac:dyDescent="0.25">
      <c r="A1708" s="362">
        <v>1</v>
      </c>
      <c r="B1708" s="362">
        <v>1</v>
      </c>
      <c r="C1708" s="461" t="s">
        <v>526</v>
      </c>
      <c r="D1708" s="4"/>
      <c r="E1708" s="4"/>
      <c r="F1708" s="749">
        <v>7784</v>
      </c>
      <c r="G1708" s="210">
        <f t="shared" ref="G1708:G1717" si="2932">F1708/12*$C$3</f>
        <v>6486.6666666666661</v>
      </c>
      <c r="H1708" s="320">
        <v>2095</v>
      </c>
      <c r="I1708" s="320">
        <f>H1708/G1708*100</f>
        <v>32.297019527235364</v>
      </c>
      <c r="J1708" s="1034"/>
      <c r="K1708" s="1034"/>
      <c r="L1708" s="1715"/>
      <c r="M1708" s="1715"/>
      <c r="N1708" s="1715"/>
      <c r="O1708" s="1715"/>
      <c r="P1708" s="1715"/>
      <c r="Q1708" s="1715"/>
      <c r="R1708" s="545">
        <v>36988.097158167118</v>
      </c>
      <c r="S1708" s="545">
        <v>36988.097158167118</v>
      </c>
      <c r="T1708" s="545">
        <v>36988.097158167118</v>
      </c>
      <c r="U1708" s="545">
        <v>36988.097158167118</v>
      </c>
      <c r="V1708" s="545">
        <v>36988.097158167118</v>
      </c>
      <c r="W1708" s="545">
        <v>36988.097158167118</v>
      </c>
      <c r="X1708" s="545">
        <v>36988.097158167118</v>
      </c>
      <c r="Y1708" s="545">
        <v>36988.097158167118</v>
      </c>
      <c r="Z1708" s="545">
        <v>36988.097158167118</v>
      </c>
      <c r="AA1708" s="545">
        <v>36988.097158167118</v>
      </c>
      <c r="AB1708" s="2673">
        <f t="shared" ref="AB1708" si="2933">R1708/12*$C$3+(S1708-R1708)/11*9+(T1708-S1708)/10*8+(U1708-T1708)/9*7+(V1708-U1708)/8*6+(W1708-V1708)/7*5+(X1708-W1708)/6*4+(Y1708-X1708)/5*3+(Z1708-Y1708)/4*2+(AA1708-Z1708)/3*1</f>
        <v>30823.414298472599</v>
      </c>
      <c r="AC1708" s="545">
        <f t="shared" ref="AC1708" si="2934">AI1708-AH1708-AE1708-AD1708</f>
        <v>8327.0738099999999</v>
      </c>
      <c r="AD1708" s="1371"/>
      <c r="AE1708" s="545"/>
      <c r="AF1708" s="545">
        <f t="shared" ref="AF1708" si="2935">AC1708-AB1708</f>
        <v>-22496.340488472597</v>
      </c>
      <c r="AG1708" s="545"/>
      <c r="AH1708" s="545">
        <v>-3.1929400000000001</v>
      </c>
      <c r="AI1708" s="545">
        <v>8323.880869999999</v>
      </c>
      <c r="AJ1708" s="1142"/>
      <c r="AK1708" s="1134"/>
      <c r="AL1708" s="2563">
        <f t="shared" si="2702"/>
        <v>0</v>
      </c>
      <c r="AM1708" s="1273"/>
    </row>
    <row r="1709" spans="1:39" s="2527" customFormat="1" ht="60" x14ac:dyDescent="0.25">
      <c r="A1709" s="362">
        <v>1</v>
      </c>
      <c r="B1709" s="362">
        <v>1</v>
      </c>
      <c r="C1709" s="461" t="s">
        <v>548</v>
      </c>
      <c r="D1709" s="4"/>
      <c r="E1709" s="4"/>
      <c r="F1709" s="749"/>
      <c r="G1709" s="210"/>
      <c r="H1709" s="320"/>
      <c r="I1709" s="320"/>
      <c r="J1709" s="1034"/>
      <c r="K1709" s="1034"/>
      <c r="L1709" s="1715"/>
      <c r="M1709" s="1715"/>
      <c r="N1709" s="1715"/>
      <c r="O1709" s="1715"/>
      <c r="P1709" s="1715"/>
      <c r="Q1709" s="1715"/>
      <c r="R1709" s="545"/>
      <c r="S1709" s="545"/>
      <c r="T1709" s="545"/>
      <c r="U1709" s="545"/>
      <c r="V1709" s="545"/>
      <c r="W1709" s="545"/>
      <c r="X1709" s="545"/>
      <c r="Y1709" s="545"/>
      <c r="Z1709" s="545"/>
      <c r="AA1709" s="545"/>
      <c r="AB1709" s="2673"/>
      <c r="AC1709" s="545"/>
      <c r="AD1709" s="1371"/>
      <c r="AE1709" s="545"/>
      <c r="AF1709" s="545"/>
      <c r="AG1709" s="545"/>
      <c r="AH1709" s="545"/>
      <c r="AI1709" s="545"/>
      <c r="AJ1709" s="1142"/>
      <c r="AK1709" s="1134"/>
      <c r="AL1709" s="2563">
        <f t="shared" si="2702"/>
        <v>0</v>
      </c>
      <c r="AM1709" s="1273"/>
    </row>
    <row r="1710" spans="1:39" s="2527" customFormat="1" ht="30" x14ac:dyDescent="0.25">
      <c r="A1710" s="362"/>
      <c r="B1710" s="362">
        <v>1</v>
      </c>
      <c r="C1710" s="461" t="s">
        <v>527</v>
      </c>
      <c r="D1710" s="4"/>
      <c r="E1710" s="4"/>
      <c r="F1710" s="749">
        <v>493</v>
      </c>
      <c r="G1710" s="210">
        <f t="shared" si="2932"/>
        <v>410.83333333333337</v>
      </c>
      <c r="H1710" s="320">
        <v>27</v>
      </c>
      <c r="I1710" s="320">
        <f>H1710/G1710*100</f>
        <v>6.5720081135902637</v>
      </c>
      <c r="J1710" s="1034"/>
      <c r="K1710" s="1034"/>
      <c r="L1710" s="1715"/>
      <c r="M1710" s="1715"/>
      <c r="N1710" s="1715"/>
      <c r="O1710" s="1715"/>
      <c r="P1710" s="1715"/>
      <c r="Q1710" s="1715"/>
      <c r="R1710" s="545">
        <v>910.44618999999989</v>
      </c>
      <c r="S1710" s="545">
        <v>910.44618999999989</v>
      </c>
      <c r="T1710" s="545">
        <v>910.44618999999989</v>
      </c>
      <c r="U1710" s="545">
        <v>910.44618999999989</v>
      </c>
      <c r="V1710" s="545">
        <v>910.44618999999989</v>
      </c>
      <c r="W1710" s="545">
        <v>910.44618999999989</v>
      </c>
      <c r="X1710" s="545">
        <v>910.44618999999989</v>
      </c>
      <c r="Y1710" s="545">
        <v>910.44618999999989</v>
      </c>
      <c r="Z1710" s="545">
        <v>910.44618999999989</v>
      </c>
      <c r="AA1710" s="545">
        <v>910.44618999999989</v>
      </c>
      <c r="AB1710" s="2673">
        <f t="shared" ref="AB1710" si="2936">R1710/12*$C$3+(S1710-R1710)/11*9+(T1710-S1710)/10*8+(U1710-T1710)/9*7+(V1710-U1710)/8*6+(W1710-V1710)/7*5+(X1710-W1710)/6*4+(Y1710-X1710)/5*3+(Z1710-Y1710)/4*2+(AA1710-Z1710)/3*1</f>
        <v>758.70515833333332</v>
      </c>
      <c r="AC1710" s="545">
        <f t="shared" ref="AC1710" si="2937">AI1710-AH1710-AE1710-AD1710</f>
        <v>63.109670000000001</v>
      </c>
      <c r="AD1710" s="1371"/>
      <c r="AE1710" s="545"/>
      <c r="AF1710" s="545">
        <f t="shared" ref="AF1710" si="2938">AC1710-AB1710</f>
        <v>-695.59548833333326</v>
      </c>
      <c r="AG1710" s="545"/>
      <c r="AH1710" s="545">
        <v>0</v>
      </c>
      <c r="AI1710" s="545">
        <v>63.109670000000001</v>
      </c>
      <c r="AJ1710" s="1142"/>
      <c r="AK1710" s="1134"/>
      <c r="AL1710" s="2563">
        <f t="shared" si="2702"/>
        <v>0</v>
      </c>
      <c r="AM1710" s="1273"/>
    </row>
    <row r="1711" spans="1:39" s="2527" customFormat="1" ht="30" x14ac:dyDescent="0.25">
      <c r="A1711" s="362">
        <v>1</v>
      </c>
      <c r="B1711" s="362">
        <v>1</v>
      </c>
      <c r="C1711" s="461" t="s">
        <v>528</v>
      </c>
      <c r="D1711" s="4"/>
      <c r="E1711" s="4"/>
      <c r="F1711" s="749"/>
      <c r="G1711" s="210"/>
      <c r="H1711" s="210"/>
      <c r="I1711" s="320"/>
      <c r="J1711" s="1034"/>
      <c r="K1711" s="1034"/>
      <c r="L1711" s="1715"/>
      <c r="M1711" s="1715"/>
      <c r="N1711" s="1715"/>
      <c r="O1711" s="1715"/>
      <c r="P1711" s="1715"/>
      <c r="Q1711" s="1715"/>
      <c r="R1711" s="545"/>
      <c r="S1711" s="545"/>
      <c r="T1711" s="545"/>
      <c r="U1711" s="545"/>
      <c r="V1711" s="545"/>
      <c r="W1711" s="545"/>
      <c r="X1711" s="545"/>
      <c r="Y1711" s="545"/>
      <c r="Z1711" s="545"/>
      <c r="AA1711" s="545"/>
      <c r="AB1711" s="2673"/>
      <c r="AC1711" s="545">
        <f>AI1711-AH1711-AE1711</f>
        <v>0</v>
      </c>
      <c r="AD1711" s="1371"/>
      <c r="AE1711" s="545"/>
      <c r="AF1711" s="545">
        <f>AC1711-AB1711</f>
        <v>0</v>
      </c>
      <c r="AG1711" s="545"/>
      <c r="AH1711" s="545">
        <v>0</v>
      </c>
      <c r="AI1711" s="545">
        <v>0</v>
      </c>
      <c r="AJ1711" s="1158"/>
      <c r="AK1711" s="1134"/>
      <c r="AL1711" s="2563">
        <f t="shared" ref="AL1711:AL1774" si="2939">AC1711-AB1711-AF1711</f>
        <v>0</v>
      </c>
      <c r="AM1711" s="1273"/>
    </row>
    <row r="1712" spans="1:39" s="2527" customFormat="1" ht="45" x14ac:dyDescent="0.25">
      <c r="A1712" s="362"/>
      <c r="B1712" s="362">
        <v>1</v>
      </c>
      <c r="C1712" s="461" t="s">
        <v>529</v>
      </c>
      <c r="D1712" s="4"/>
      <c r="E1712" s="4"/>
      <c r="F1712" s="749">
        <v>62</v>
      </c>
      <c r="G1712" s="210">
        <f t="shared" si="2932"/>
        <v>51.666666666666671</v>
      </c>
      <c r="H1712" s="210">
        <v>51</v>
      </c>
      <c r="I1712" s="320">
        <f t="shared" ref="I1712:I1718" si="2940">H1712/G1712*100</f>
        <v>98.709677419354819</v>
      </c>
      <c r="J1712" s="1034"/>
      <c r="K1712" s="1034"/>
      <c r="L1712" s="1715"/>
      <c r="M1712" s="1715"/>
      <c r="N1712" s="1715"/>
      <c r="O1712" s="1715"/>
      <c r="P1712" s="1715"/>
      <c r="Q1712" s="1715"/>
      <c r="R1712" s="545">
        <v>539.10700119360001</v>
      </c>
      <c r="S1712" s="545">
        <v>539.10700119360001</v>
      </c>
      <c r="T1712" s="545">
        <v>539.10700119360001</v>
      </c>
      <c r="U1712" s="545">
        <v>539.10700119360001</v>
      </c>
      <c r="V1712" s="545">
        <v>539.10700119360001</v>
      </c>
      <c r="W1712" s="545">
        <v>539.10700119360001</v>
      </c>
      <c r="X1712" s="545">
        <v>539.10700119360001</v>
      </c>
      <c r="Y1712" s="545">
        <v>539.10700119360001</v>
      </c>
      <c r="Z1712" s="545">
        <v>539.10700119360001</v>
      </c>
      <c r="AA1712" s="545">
        <v>539.10700119360001</v>
      </c>
      <c r="AB1712" s="2673">
        <f t="shared" ref="AB1712:AB1713" si="2941">R1712/12*$C$3+(S1712-R1712)/11*9+(T1712-S1712)/10*8+(U1712-T1712)/9*7+(V1712-U1712)/8*6+(W1712-V1712)/7*5+(X1712-W1712)/6*4+(Y1712-X1712)/5*3+(Z1712-Y1712)/4*2+(AA1712-Z1712)/3*1</f>
        <v>449.25583432800005</v>
      </c>
      <c r="AC1712" s="545">
        <f t="shared" ref="AC1712:AC1713" si="2942">AI1712-AH1712-AE1712-AD1712</f>
        <v>440.99342999999999</v>
      </c>
      <c r="AD1712" s="1371"/>
      <c r="AE1712" s="545"/>
      <c r="AF1712" s="545">
        <f t="shared" ref="AF1712:AF1713" si="2943">AC1712-AB1712</f>
        <v>-8.2624043280000592</v>
      </c>
      <c r="AG1712" s="545"/>
      <c r="AH1712" s="545">
        <v>0</v>
      </c>
      <c r="AI1712" s="545">
        <v>440.99342999999999</v>
      </c>
      <c r="AJ1712" s="1158"/>
      <c r="AK1712" s="1134"/>
      <c r="AL1712" s="2563">
        <f t="shared" si="2939"/>
        <v>0</v>
      </c>
      <c r="AM1712" s="1273"/>
    </row>
    <row r="1713" spans="1:39" s="2527" customFormat="1" ht="30" x14ac:dyDescent="0.25">
      <c r="A1713" s="362"/>
      <c r="B1713" s="362">
        <v>1</v>
      </c>
      <c r="C1713" s="461" t="s">
        <v>530</v>
      </c>
      <c r="D1713" s="4"/>
      <c r="E1713" s="4"/>
      <c r="F1713" s="749">
        <v>92</v>
      </c>
      <c r="G1713" s="210">
        <f t="shared" si="2932"/>
        <v>76.666666666666671</v>
      </c>
      <c r="H1713" s="210">
        <v>83</v>
      </c>
      <c r="I1713" s="320">
        <f t="shared" si="2940"/>
        <v>108.26086956521739</v>
      </c>
      <c r="J1713" s="1034"/>
      <c r="K1713" s="1034"/>
      <c r="L1713" s="1715"/>
      <c r="M1713" s="1715"/>
      <c r="N1713" s="1715"/>
      <c r="O1713" s="1715"/>
      <c r="P1713" s="1715"/>
      <c r="Q1713" s="1715"/>
      <c r="R1713" s="545">
        <v>799.96522757759999</v>
      </c>
      <c r="S1713" s="545">
        <v>799.96522757759999</v>
      </c>
      <c r="T1713" s="545">
        <v>799.96522757759999</v>
      </c>
      <c r="U1713" s="545">
        <v>799.96522757759999</v>
      </c>
      <c r="V1713" s="545">
        <v>799.96522757759999</v>
      </c>
      <c r="W1713" s="545">
        <v>799.96522757759999</v>
      </c>
      <c r="X1713" s="545">
        <v>799.96522757759999</v>
      </c>
      <c r="Y1713" s="545">
        <v>799.96522757759999</v>
      </c>
      <c r="Z1713" s="545">
        <v>799.96522757759999</v>
      </c>
      <c r="AA1713" s="545">
        <v>799.96522757759999</v>
      </c>
      <c r="AB1713" s="2673">
        <f t="shared" si="2941"/>
        <v>666.63768964799999</v>
      </c>
      <c r="AC1713" s="545">
        <f t="shared" si="2942"/>
        <v>717.69518999999991</v>
      </c>
      <c r="AD1713" s="1371"/>
      <c r="AE1713" s="545"/>
      <c r="AF1713" s="545">
        <f t="shared" si="2943"/>
        <v>51.05750035199992</v>
      </c>
      <c r="AG1713" s="545"/>
      <c r="AH1713" s="545">
        <v>0</v>
      </c>
      <c r="AI1713" s="545">
        <v>717.69518999999991</v>
      </c>
      <c r="AJ1713" s="1158"/>
      <c r="AK1713" s="1134"/>
      <c r="AL1713" s="2563">
        <f t="shared" si="2939"/>
        <v>0</v>
      </c>
      <c r="AM1713" s="1273"/>
    </row>
    <row r="1714" spans="1:39" s="2527" customFormat="1" ht="45" x14ac:dyDescent="0.25">
      <c r="A1714" s="362">
        <v>1</v>
      </c>
      <c r="B1714" s="362">
        <v>1</v>
      </c>
      <c r="C1714" s="652" t="s">
        <v>286</v>
      </c>
      <c r="D1714" s="4"/>
      <c r="E1714" s="4"/>
      <c r="F1714" s="748">
        <f>F1715+F1716+F1717</f>
        <v>9657</v>
      </c>
      <c r="G1714" s="748">
        <f t="shared" ref="G1714:H1714" si="2944">G1715+G1716+G1717</f>
        <v>8047.5</v>
      </c>
      <c r="H1714" s="748">
        <f t="shared" si="2944"/>
        <v>4643</v>
      </c>
      <c r="I1714" s="320">
        <f t="shared" si="2940"/>
        <v>57.694936315625966</v>
      </c>
      <c r="J1714" s="1034"/>
      <c r="K1714" s="1034"/>
      <c r="L1714" s="1715"/>
      <c r="M1714" s="1715"/>
      <c r="N1714" s="1715"/>
      <c r="O1714" s="1715"/>
      <c r="P1714" s="1715"/>
      <c r="Q1714" s="1715"/>
      <c r="R1714" s="545">
        <f t="shared" ref="R1714:AI1714" si="2945">R1715+R1716+R1717</f>
        <v>28140.494090560325</v>
      </c>
      <c r="S1714" s="545">
        <f t="shared" ref="S1714:T1714" si="2946">S1715+S1716+S1717</f>
        <v>28140.494090560325</v>
      </c>
      <c r="T1714" s="545">
        <f t="shared" si="2946"/>
        <v>28140.494090560325</v>
      </c>
      <c r="U1714" s="545">
        <f t="shared" ref="U1714:V1714" si="2947">U1715+U1716+U1717</f>
        <v>28140.494090560325</v>
      </c>
      <c r="V1714" s="545">
        <f t="shared" si="2947"/>
        <v>28140.494090560325</v>
      </c>
      <c r="W1714" s="545">
        <f t="shared" ref="W1714:X1714" si="2948">W1715+W1716+W1717</f>
        <v>28140.494090560325</v>
      </c>
      <c r="X1714" s="545">
        <f t="shared" si="2948"/>
        <v>28140.494090560325</v>
      </c>
      <c r="Y1714" s="545">
        <f t="shared" ref="Y1714:Z1714" si="2949">Y1715+Y1716+Y1717</f>
        <v>28140.494090560325</v>
      </c>
      <c r="Z1714" s="545">
        <f t="shared" si="2949"/>
        <v>28140.494090560325</v>
      </c>
      <c r="AA1714" s="545">
        <f t="shared" ref="AA1714" si="2950">AA1715+AA1716+AA1717</f>
        <v>28140.494090560325</v>
      </c>
      <c r="AB1714" s="2673">
        <f t="shared" si="2945"/>
        <v>23450.411742133605</v>
      </c>
      <c r="AC1714" s="545">
        <f t="shared" si="2945"/>
        <v>14858.96744</v>
      </c>
      <c r="AD1714" s="1371">
        <f t="shared" si="2945"/>
        <v>0</v>
      </c>
      <c r="AE1714" s="545">
        <f t="shared" si="2945"/>
        <v>0</v>
      </c>
      <c r="AF1714" s="545">
        <f t="shared" si="2945"/>
        <v>-8591.4443021336028</v>
      </c>
      <c r="AG1714" s="545">
        <f t="shared" si="2945"/>
        <v>0</v>
      </c>
      <c r="AH1714" s="545">
        <f t="shared" si="2945"/>
        <v>0</v>
      </c>
      <c r="AI1714" s="545">
        <f t="shared" si="2945"/>
        <v>14858.96744</v>
      </c>
      <c r="AJ1714" s="1158"/>
      <c r="AK1714" s="1134"/>
      <c r="AL1714" s="2563">
        <f t="shared" si="2939"/>
        <v>0</v>
      </c>
      <c r="AM1714" s="1273"/>
    </row>
    <row r="1715" spans="1:39" s="2527" customFormat="1" ht="45" x14ac:dyDescent="0.25">
      <c r="A1715" s="362">
        <v>1</v>
      </c>
      <c r="B1715" s="362">
        <v>1</v>
      </c>
      <c r="C1715" s="461" t="s">
        <v>531</v>
      </c>
      <c r="D1715" s="1491"/>
      <c r="E1715" s="706"/>
      <c r="F1715" s="749">
        <v>2061</v>
      </c>
      <c r="G1715" s="210">
        <f t="shared" si="2932"/>
        <v>1717.5</v>
      </c>
      <c r="H1715" s="320">
        <v>682</v>
      </c>
      <c r="I1715" s="939">
        <f t="shared" si="2940"/>
        <v>39.708879184861715</v>
      </c>
      <c r="J1715" s="1034"/>
      <c r="K1715" s="1034"/>
      <c r="L1715" s="1715"/>
      <c r="M1715" s="1715"/>
      <c r="N1715" s="1715"/>
      <c r="O1715" s="1715"/>
      <c r="P1715" s="1715"/>
      <c r="Q1715" s="1715"/>
      <c r="R1715" s="2578">
        <v>3482.6571899999999</v>
      </c>
      <c r="S1715" s="2578">
        <v>3482.6571899999999</v>
      </c>
      <c r="T1715" s="2578">
        <v>3482.6571899999999</v>
      </c>
      <c r="U1715" s="2578">
        <v>3482.6571899999999</v>
      </c>
      <c r="V1715" s="2578">
        <v>3482.6571899999999</v>
      </c>
      <c r="W1715" s="2578">
        <v>3482.6571899999999</v>
      </c>
      <c r="X1715" s="2578">
        <v>3482.6571899999999</v>
      </c>
      <c r="Y1715" s="2578">
        <v>3482.6571899999999</v>
      </c>
      <c r="Z1715" s="2578">
        <v>3482.6571899999999</v>
      </c>
      <c r="AA1715" s="2578">
        <v>3482.6571899999999</v>
      </c>
      <c r="AB1715" s="2673">
        <f t="shared" ref="AB1715:AB1718" si="2951">R1715/12*$C$3+(S1715-R1715)/11*9+(T1715-S1715)/10*8+(U1715-T1715)/9*7+(V1715-U1715)/8*6+(W1715-V1715)/7*5+(X1715-W1715)/6*4+(Y1715-X1715)/5*3+(Z1715-Y1715)/4*2+(AA1715-Z1715)/3*1</f>
        <v>2902.2143249999999</v>
      </c>
      <c r="AC1715" s="2578">
        <f t="shared" ref="AC1715:AC1718" si="2952">AI1715-AH1715-AE1715-AD1715</f>
        <v>1177.68498</v>
      </c>
      <c r="AD1715" s="2925"/>
      <c r="AE1715" s="2578"/>
      <c r="AF1715" s="2578">
        <f t="shared" ref="AF1715:AF1718" si="2953">AC1715-AB1715</f>
        <v>-1724.5293449999999</v>
      </c>
      <c r="AG1715" s="2578"/>
      <c r="AH1715" s="2578">
        <v>0</v>
      </c>
      <c r="AI1715" s="2578">
        <v>1177.68498</v>
      </c>
      <c r="AJ1715" s="1142"/>
      <c r="AK1715" s="2926"/>
      <c r="AL1715" s="2563">
        <f t="shared" si="2939"/>
        <v>0</v>
      </c>
      <c r="AM1715" s="1273"/>
    </row>
    <row r="1716" spans="1:39" s="2527" customFormat="1" ht="75" x14ac:dyDescent="0.25">
      <c r="A1716" s="362"/>
      <c r="B1716" s="362">
        <v>1</v>
      </c>
      <c r="C1716" s="461" t="s">
        <v>532</v>
      </c>
      <c r="D1716" s="1491"/>
      <c r="E1716" s="706"/>
      <c r="F1716" s="749">
        <v>5519</v>
      </c>
      <c r="G1716" s="210">
        <f t="shared" si="2932"/>
        <v>4599.166666666667</v>
      </c>
      <c r="H1716" s="320">
        <v>2552</v>
      </c>
      <c r="I1716" s="939">
        <f t="shared" si="2940"/>
        <v>55.488313100199306</v>
      </c>
      <c r="J1716" s="1034"/>
      <c r="K1716" s="1034"/>
      <c r="L1716" s="1715"/>
      <c r="M1716" s="1715"/>
      <c r="N1716" s="1715"/>
      <c r="O1716" s="1715"/>
      <c r="P1716" s="1715"/>
      <c r="Q1716" s="1715"/>
      <c r="R1716" s="2578">
        <v>20991.359234108164</v>
      </c>
      <c r="S1716" s="2578">
        <v>20991.359234108164</v>
      </c>
      <c r="T1716" s="2578">
        <v>20991.359234108164</v>
      </c>
      <c r="U1716" s="2578">
        <v>20991.359234108164</v>
      </c>
      <c r="V1716" s="2578">
        <v>20991.359234108164</v>
      </c>
      <c r="W1716" s="2578">
        <v>20991.359234108164</v>
      </c>
      <c r="X1716" s="2578">
        <v>20991.359234108164</v>
      </c>
      <c r="Y1716" s="2578">
        <v>20991.359234108164</v>
      </c>
      <c r="Z1716" s="2578">
        <v>20991.359234108164</v>
      </c>
      <c r="AA1716" s="2578">
        <v>20991.359234108164</v>
      </c>
      <c r="AB1716" s="2673">
        <f t="shared" si="2951"/>
        <v>17492.799361756803</v>
      </c>
      <c r="AC1716" s="2578">
        <f t="shared" si="2952"/>
        <v>11171.20038</v>
      </c>
      <c r="AD1716" s="2925"/>
      <c r="AE1716" s="2578"/>
      <c r="AF1716" s="2578">
        <f t="shared" si="2953"/>
        <v>-6321.5989817568025</v>
      </c>
      <c r="AG1716" s="2578"/>
      <c r="AH1716" s="2578">
        <v>0</v>
      </c>
      <c r="AI1716" s="2578">
        <v>11171.20038</v>
      </c>
      <c r="AJ1716" s="1142"/>
      <c r="AK1716" s="2926"/>
      <c r="AL1716" s="2563">
        <f t="shared" si="2939"/>
        <v>0</v>
      </c>
      <c r="AM1716" s="1273"/>
    </row>
    <row r="1717" spans="1:39" s="2527" customFormat="1" ht="60" x14ac:dyDescent="0.25">
      <c r="A1717" s="362"/>
      <c r="B1717" s="362">
        <v>1</v>
      </c>
      <c r="C1717" s="461" t="s">
        <v>533</v>
      </c>
      <c r="D1717" s="1491"/>
      <c r="E1717" s="706"/>
      <c r="F1717" s="749">
        <v>2077</v>
      </c>
      <c r="G1717" s="210">
        <f t="shared" si="2932"/>
        <v>1730.8333333333335</v>
      </c>
      <c r="H1717" s="320">
        <v>1409</v>
      </c>
      <c r="I1717" s="939">
        <f t="shared" si="2940"/>
        <v>81.405873856523826</v>
      </c>
      <c r="J1717" s="1034"/>
      <c r="K1717" s="1034"/>
      <c r="L1717" s="1715"/>
      <c r="M1717" s="1715"/>
      <c r="N1717" s="1715"/>
      <c r="O1717" s="1715"/>
      <c r="P1717" s="1715"/>
      <c r="Q1717" s="1715"/>
      <c r="R1717" s="2578">
        <v>3666.477666452161</v>
      </c>
      <c r="S1717" s="2578">
        <v>3666.477666452161</v>
      </c>
      <c r="T1717" s="2578">
        <v>3666.477666452161</v>
      </c>
      <c r="U1717" s="2578">
        <v>3666.477666452161</v>
      </c>
      <c r="V1717" s="2578">
        <v>3666.477666452161</v>
      </c>
      <c r="W1717" s="2578">
        <v>3666.477666452161</v>
      </c>
      <c r="X1717" s="2578">
        <v>3666.477666452161</v>
      </c>
      <c r="Y1717" s="2578">
        <v>3666.477666452161</v>
      </c>
      <c r="Z1717" s="2578">
        <v>3666.477666452161</v>
      </c>
      <c r="AA1717" s="2578">
        <v>3666.477666452161</v>
      </c>
      <c r="AB1717" s="2673">
        <f t="shared" si="2951"/>
        <v>3055.3980553768006</v>
      </c>
      <c r="AC1717" s="2578">
        <f t="shared" si="2952"/>
        <v>2510.0820800000001</v>
      </c>
      <c r="AD1717" s="2925"/>
      <c r="AE1717" s="2578"/>
      <c r="AF1717" s="2578">
        <f t="shared" si="2953"/>
        <v>-545.31597537680045</v>
      </c>
      <c r="AG1717" s="2578"/>
      <c r="AH1717" s="2578">
        <v>0</v>
      </c>
      <c r="AI1717" s="2578">
        <v>2510.0820800000001</v>
      </c>
      <c r="AJ1717" s="1142"/>
      <c r="AK1717" s="2926"/>
      <c r="AL1717" s="2563">
        <f t="shared" si="2939"/>
        <v>0</v>
      </c>
      <c r="AM1717" s="1273"/>
    </row>
    <row r="1718" spans="1:39" s="2527" customFormat="1" ht="29.25" x14ac:dyDescent="0.25">
      <c r="A1718" s="362">
        <v>1</v>
      </c>
      <c r="B1718" s="362">
        <v>1</v>
      </c>
      <c r="C1718" s="2522" t="s">
        <v>327</v>
      </c>
      <c r="D1718" s="717"/>
      <c r="E1718" s="4"/>
      <c r="F1718" s="748">
        <f>F1720+F1726+F1721+F1727</f>
        <v>3335</v>
      </c>
      <c r="G1718" s="748">
        <f t="shared" ref="G1718:H1718" si="2954">G1720+G1726+G1721+G1727</f>
        <v>2779.166666666667</v>
      </c>
      <c r="H1718" s="748">
        <f t="shared" si="2954"/>
        <v>1171.4425000000001</v>
      </c>
      <c r="I1718" s="939">
        <f t="shared" si="2940"/>
        <v>42.150854572713641</v>
      </c>
      <c r="J1718" s="1034"/>
      <c r="K1718" s="1034"/>
      <c r="L1718" s="1715"/>
      <c r="M1718" s="1715"/>
      <c r="N1718" s="1715"/>
      <c r="O1718" s="1715"/>
      <c r="P1718" s="1715"/>
      <c r="Q1718" s="1715"/>
      <c r="R1718" s="545">
        <v>8220.4030000000039</v>
      </c>
      <c r="S1718" s="545">
        <v>8220.4030000000039</v>
      </c>
      <c r="T1718" s="545">
        <v>8220.4030000000039</v>
      </c>
      <c r="U1718" s="545">
        <v>8220.4030000000039</v>
      </c>
      <c r="V1718" s="545">
        <v>8220.4030000000039</v>
      </c>
      <c r="W1718" s="545">
        <v>8220.4030000000039</v>
      </c>
      <c r="X1718" s="545">
        <v>8220.4030000000039</v>
      </c>
      <c r="Y1718" s="545">
        <v>8220.4030000000039</v>
      </c>
      <c r="Z1718" s="545">
        <v>7933.9809999999998</v>
      </c>
      <c r="AA1718" s="545">
        <v>7933.9809999999998</v>
      </c>
      <c r="AB1718" s="2673">
        <f t="shared" si="2951"/>
        <v>6707.1248333333351</v>
      </c>
      <c r="AC1718" s="545">
        <f t="shared" si="2952"/>
        <v>3611.2269000000006</v>
      </c>
      <c r="AD1718" s="1371"/>
      <c r="AE1718" s="545"/>
      <c r="AF1718" s="545">
        <f t="shared" si="2953"/>
        <v>-3095.8979333333345</v>
      </c>
      <c r="AG1718" s="545">
        <v>-119.77521</v>
      </c>
      <c r="AH1718" s="545">
        <v>-0.91632000000000002</v>
      </c>
      <c r="AI1718" s="545">
        <v>3610.3105800000008</v>
      </c>
      <c r="AJ1718" s="1142"/>
      <c r="AK1718" s="1134"/>
      <c r="AL1718" s="2563">
        <f t="shared" si="2939"/>
        <v>0</v>
      </c>
      <c r="AM1718" s="1273"/>
    </row>
    <row r="1719" spans="1:39" s="2527" customFormat="1" x14ac:dyDescent="0.25">
      <c r="A1719" s="362">
        <v>1</v>
      </c>
      <c r="B1719" s="362">
        <v>1</v>
      </c>
      <c r="C1719" s="461" t="s">
        <v>318</v>
      </c>
      <c r="D1719" s="4"/>
      <c r="E1719" s="4"/>
      <c r="F1719" s="749"/>
      <c r="G1719" s="320"/>
      <c r="H1719" s="320"/>
      <c r="I1719" s="939"/>
      <c r="J1719" s="1034"/>
      <c r="K1719" s="1034"/>
      <c r="L1719" s="1715"/>
      <c r="M1719" s="1715"/>
      <c r="N1719" s="1715"/>
      <c r="O1719" s="1715"/>
      <c r="P1719" s="1715"/>
      <c r="Q1719" s="1715"/>
      <c r="R1719" s="545"/>
      <c r="S1719" s="545"/>
      <c r="T1719" s="545"/>
      <c r="U1719" s="545"/>
      <c r="V1719" s="545"/>
      <c r="W1719" s="545"/>
      <c r="X1719" s="545"/>
      <c r="Y1719" s="545"/>
      <c r="Z1719" s="545"/>
      <c r="AA1719" s="545"/>
      <c r="AB1719" s="2673"/>
      <c r="AC1719" s="545"/>
      <c r="AD1719" s="1371"/>
      <c r="AE1719" s="545"/>
      <c r="AF1719" s="545"/>
      <c r="AG1719" s="545"/>
      <c r="AH1719" s="545"/>
      <c r="AI1719" s="545"/>
      <c r="AJ1719" s="1142"/>
      <c r="AK1719" s="1134"/>
      <c r="AL1719" s="2563">
        <f t="shared" si="2939"/>
        <v>0</v>
      </c>
      <c r="AM1719" s="1273"/>
    </row>
    <row r="1720" spans="1:39" s="2527" customFormat="1" ht="30" x14ac:dyDescent="0.25">
      <c r="A1720" s="362">
        <v>1</v>
      </c>
      <c r="B1720" s="362">
        <v>1</v>
      </c>
      <c r="C1720" s="652" t="s">
        <v>506</v>
      </c>
      <c r="D1720" s="4"/>
      <c r="E1720" s="4"/>
      <c r="F1720" s="749">
        <f>F1723+F1722/4</f>
        <v>750</v>
      </c>
      <c r="G1720" s="749">
        <f t="shared" ref="G1720:H1720" si="2955">G1723+G1722/4</f>
        <v>625</v>
      </c>
      <c r="H1720" s="749">
        <f t="shared" si="2955"/>
        <v>271.4425</v>
      </c>
      <c r="I1720" s="939">
        <f>H1720/G1720*100</f>
        <v>43.430799999999998</v>
      </c>
      <c r="J1720" s="1034"/>
      <c r="K1720" s="1034"/>
      <c r="L1720" s="1715"/>
      <c r="M1720" s="1715"/>
      <c r="N1720" s="1715"/>
      <c r="O1720" s="1715"/>
      <c r="P1720" s="1715"/>
      <c r="Q1720" s="1715"/>
      <c r="R1720" s="545"/>
      <c r="S1720" s="545"/>
      <c r="T1720" s="545"/>
      <c r="U1720" s="545"/>
      <c r="V1720" s="545"/>
      <c r="W1720" s="545"/>
      <c r="X1720" s="545"/>
      <c r="Y1720" s="545"/>
      <c r="Z1720" s="545"/>
      <c r="AA1720" s="545"/>
      <c r="AB1720" s="2673"/>
      <c r="AC1720" s="545"/>
      <c r="AD1720" s="1371"/>
      <c r="AE1720" s="545"/>
      <c r="AF1720" s="545"/>
      <c r="AG1720" s="545"/>
      <c r="AH1720" s="545"/>
      <c r="AI1720" s="545"/>
      <c r="AJ1720" s="1142"/>
      <c r="AK1720" s="1134"/>
      <c r="AL1720" s="2563">
        <f t="shared" si="2939"/>
        <v>0</v>
      </c>
      <c r="AM1720" s="1273"/>
    </row>
    <row r="1721" spans="1:39" s="2527" customFormat="1" x14ac:dyDescent="0.25">
      <c r="A1721" s="362">
        <v>1</v>
      </c>
      <c r="B1721" s="362">
        <v>1</v>
      </c>
      <c r="C1721" s="461" t="s">
        <v>507</v>
      </c>
      <c r="D1721" s="4"/>
      <c r="E1721" s="4"/>
      <c r="F1721" s="729"/>
      <c r="G1721" s="320"/>
      <c r="H1721" s="320"/>
      <c r="I1721" s="939"/>
      <c r="J1721" s="1034"/>
      <c r="K1721" s="1034"/>
      <c r="L1721" s="1715"/>
      <c r="M1721" s="1715"/>
      <c r="N1721" s="1715"/>
      <c r="O1721" s="1715"/>
      <c r="P1721" s="1715"/>
      <c r="Q1721" s="1715"/>
      <c r="R1721" s="545"/>
      <c r="S1721" s="545"/>
      <c r="T1721" s="545"/>
      <c r="U1721" s="545"/>
      <c r="V1721" s="545"/>
      <c r="W1721" s="545"/>
      <c r="X1721" s="545"/>
      <c r="Y1721" s="545"/>
      <c r="Z1721" s="545"/>
      <c r="AA1721" s="545"/>
      <c r="AB1721" s="2673"/>
      <c r="AC1721" s="545"/>
      <c r="AD1721" s="1371"/>
      <c r="AE1721" s="545"/>
      <c r="AF1721" s="545"/>
      <c r="AG1721" s="545"/>
      <c r="AH1721" s="545"/>
      <c r="AI1721" s="545"/>
      <c r="AJ1721" s="1142"/>
      <c r="AK1721" s="1134"/>
      <c r="AL1721" s="2563">
        <f t="shared" si="2939"/>
        <v>0</v>
      </c>
      <c r="AM1721" s="1273"/>
    </row>
    <row r="1722" spans="1:39" s="2527" customFormat="1" ht="30" x14ac:dyDescent="0.25">
      <c r="A1722" s="362">
        <v>1</v>
      </c>
      <c r="B1722" s="362">
        <v>1</v>
      </c>
      <c r="C1722" s="461" t="s">
        <v>508</v>
      </c>
      <c r="D1722" s="4"/>
      <c r="E1722" s="4"/>
      <c r="F1722" s="749">
        <v>3000</v>
      </c>
      <c r="G1722" s="210">
        <f t="shared" ref="G1722" si="2956">F1722/12*$C$3</f>
        <v>2500</v>
      </c>
      <c r="H1722" s="320">
        <v>1085.77</v>
      </c>
      <c r="I1722" s="939">
        <f>H1722/G1722*100</f>
        <v>43.430799999999998</v>
      </c>
      <c r="J1722" s="1034"/>
      <c r="K1722" s="1034"/>
      <c r="L1722" s="1715"/>
      <c r="M1722" s="1715"/>
      <c r="N1722" s="1715"/>
      <c r="O1722" s="1715"/>
      <c r="P1722" s="1715"/>
      <c r="Q1722" s="1715"/>
      <c r="R1722" s="545"/>
      <c r="S1722" s="545"/>
      <c r="T1722" s="545"/>
      <c r="U1722" s="545"/>
      <c r="V1722" s="545"/>
      <c r="W1722" s="545"/>
      <c r="X1722" s="545"/>
      <c r="Y1722" s="545"/>
      <c r="Z1722" s="545"/>
      <c r="AA1722" s="545"/>
      <c r="AB1722" s="2673"/>
      <c r="AC1722" s="545"/>
      <c r="AD1722" s="1371"/>
      <c r="AE1722" s="545"/>
      <c r="AF1722" s="545"/>
      <c r="AG1722" s="545"/>
      <c r="AH1722" s="545"/>
      <c r="AI1722" s="545"/>
      <c r="AJ1722" s="1142"/>
      <c r="AK1722" s="1134"/>
      <c r="AL1722" s="2563">
        <f t="shared" si="2939"/>
        <v>0</v>
      </c>
      <c r="AM1722" s="1273"/>
    </row>
    <row r="1723" spans="1:39" s="2527" customFormat="1" ht="60" x14ac:dyDescent="0.25">
      <c r="A1723" s="362">
        <v>1</v>
      </c>
      <c r="B1723" s="362">
        <v>1</v>
      </c>
      <c r="C1723" s="461" t="s">
        <v>509</v>
      </c>
      <c r="D1723" s="4"/>
      <c r="E1723" s="4"/>
      <c r="F1723" s="750"/>
      <c r="G1723" s="210"/>
      <c r="H1723" s="320"/>
      <c r="I1723" s="939"/>
      <c r="J1723" s="1034"/>
      <c r="K1723" s="1034"/>
      <c r="L1723" s="1715"/>
      <c r="M1723" s="1715"/>
      <c r="N1723" s="1715"/>
      <c r="O1723" s="1715"/>
      <c r="P1723" s="1715"/>
      <c r="Q1723" s="1715"/>
      <c r="R1723" s="545"/>
      <c r="S1723" s="545"/>
      <c r="T1723" s="545"/>
      <c r="U1723" s="545"/>
      <c r="V1723" s="545"/>
      <c r="W1723" s="545"/>
      <c r="X1723" s="545"/>
      <c r="Y1723" s="545"/>
      <c r="Z1723" s="545"/>
      <c r="AA1723" s="545"/>
      <c r="AB1723" s="2673"/>
      <c r="AC1723" s="545"/>
      <c r="AD1723" s="1371"/>
      <c r="AE1723" s="545"/>
      <c r="AF1723" s="545"/>
      <c r="AG1723" s="545"/>
      <c r="AH1723" s="545"/>
      <c r="AI1723" s="545"/>
      <c r="AJ1723" s="1142"/>
      <c r="AK1723" s="1134"/>
      <c r="AL1723" s="2563">
        <f t="shared" si="2939"/>
        <v>0</v>
      </c>
      <c r="AM1723" s="1273"/>
    </row>
    <row r="1724" spans="1:39" s="2527" customFormat="1" ht="60" x14ac:dyDescent="0.25">
      <c r="A1724" s="362">
        <v>1</v>
      </c>
      <c r="B1724" s="362">
        <v>1</v>
      </c>
      <c r="C1724" s="461" t="s">
        <v>510</v>
      </c>
      <c r="D1724" s="4"/>
      <c r="E1724" s="4"/>
      <c r="F1724" s="752"/>
      <c r="G1724" s="210"/>
      <c r="H1724" s="320"/>
      <c r="I1724" s="939"/>
      <c r="J1724" s="1034"/>
      <c r="K1724" s="1034"/>
      <c r="L1724" s="1715"/>
      <c r="M1724" s="1715"/>
      <c r="N1724" s="1715"/>
      <c r="O1724" s="1715"/>
      <c r="P1724" s="1715"/>
      <c r="Q1724" s="1715"/>
      <c r="R1724" s="545"/>
      <c r="S1724" s="545"/>
      <c r="T1724" s="545"/>
      <c r="U1724" s="545"/>
      <c r="V1724" s="545"/>
      <c r="W1724" s="545"/>
      <c r="X1724" s="545"/>
      <c r="Y1724" s="545"/>
      <c r="Z1724" s="545"/>
      <c r="AA1724" s="545"/>
      <c r="AB1724" s="2673"/>
      <c r="AC1724" s="545"/>
      <c r="AD1724" s="1371"/>
      <c r="AE1724" s="545"/>
      <c r="AF1724" s="545"/>
      <c r="AG1724" s="545"/>
      <c r="AH1724" s="545"/>
      <c r="AI1724" s="545"/>
      <c r="AJ1724" s="1142"/>
      <c r="AK1724" s="1134"/>
      <c r="AL1724" s="2563">
        <f t="shared" si="2939"/>
        <v>0</v>
      </c>
      <c r="AM1724" s="1273"/>
    </row>
    <row r="1725" spans="1:39" s="2527" customFormat="1" ht="45" x14ac:dyDescent="0.25">
      <c r="A1725" s="362">
        <v>1</v>
      </c>
      <c r="B1725" s="362">
        <v>1</v>
      </c>
      <c r="C1725" s="460" t="s">
        <v>511</v>
      </c>
      <c r="D1725" s="4"/>
      <c r="E1725" s="4"/>
      <c r="F1725" s="752"/>
      <c r="G1725" s="320"/>
      <c r="H1725" s="320"/>
      <c r="I1725" s="939"/>
      <c r="J1725" s="1034"/>
      <c r="K1725" s="1034"/>
      <c r="L1725" s="1715"/>
      <c r="M1725" s="1715"/>
      <c r="N1725" s="1715"/>
      <c r="O1725" s="1715"/>
      <c r="P1725" s="1715"/>
      <c r="Q1725" s="1715"/>
      <c r="R1725" s="545"/>
      <c r="S1725" s="545"/>
      <c r="T1725" s="545"/>
      <c r="U1725" s="545"/>
      <c r="V1725" s="545"/>
      <c r="W1725" s="545"/>
      <c r="X1725" s="545"/>
      <c r="Y1725" s="545"/>
      <c r="Z1725" s="545"/>
      <c r="AA1725" s="545"/>
      <c r="AB1725" s="2673"/>
      <c r="AC1725" s="545"/>
      <c r="AD1725" s="1371"/>
      <c r="AE1725" s="545"/>
      <c r="AF1725" s="545"/>
      <c r="AG1725" s="545"/>
      <c r="AH1725" s="545"/>
      <c r="AI1725" s="545"/>
      <c r="AJ1725" s="1142"/>
      <c r="AK1725" s="1134"/>
      <c r="AL1725" s="2563">
        <f t="shared" si="2939"/>
        <v>0</v>
      </c>
      <c r="AM1725" s="1273"/>
    </row>
    <row r="1726" spans="1:39" s="2527" customFormat="1" ht="105" x14ac:dyDescent="0.25">
      <c r="A1726" s="362"/>
      <c r="B1726" s="362"/>
      <c r="C1726" s="460" t="s">
        <v>512</v>
      </c>
      <c r="D1726" s="4"/>
      <c r="E1726" s="4"/>
      <c r="F1726" s="296">
        <v>250</v>
      </c>
      <c r="G1726" s="210">
        <f t="shared" ref="G1726:G1727" si="2957">F1726/12*$C$3</f>
        <v>208.33333333333331</v>
      </c>
      <c r="H1726" s="320">
        <v>24</v>
      </c>
      <c r="I1726" s="939">
        <f>H1726/G1726*100</f>
        <v>11.520000000000001</v>
      </c>
      <c r="J1726" s="1034"/>
      <c r="K1726" s="1034"/>
      <c r="L1726" s="1715"/>
      <c r="M1726" s="1715"/>
      <c r="N1726" s="1715"/>
      <c r="O1726" s="1715"/>
      <c r="P1726" s="1715"/>
      <c r="Q1726" s="1715"/>
      <c r="R1726" s="545"/>
      <c r="S1726" s="545"/>
      <c r="T1726" s="545"/>
      <c r="U1726" s="545"/>
      <c r="V1726" s="545"/>
      <c r="W1726" s="545"/>
      <c r="X1726" s="545"/>
      <c r="Y1726" s="545"/>
      <c r="Z1726" s="545"/>
      <c r="AA1726" s="545"/>
      <c r="AB1726" s="2673"/>
      <c r="AC1726" s="545"/>
      <c r="AD1726" s="1371"/>
      <c r="AE1726" s="545"/>
      <c r="AF1726" s="545"/>
      <c r="AG1726" s="545"/>
      <c r="AH1726" s="545"/>
      <c r="AI1726" s="545"/>
      <c r="AJ1726" s="1142"/>
      <c r="AK1726" s="1134"/>
      <c r="AL1726" s="2563">
        <f t="shared" si="2939"/>
        <v>0</v>
      </c>
      <c r="AM1726" s="1273"/>
    </row>
    <row r="1727" spans="1:39" s="2527" customFormat="1" ht="30" x14ac:dyDescent="0.25">
      <c r="A1727" s="362"/>
      <c r="B1727" s="362"/>
      <c r="C1727" s="460" t="s">
        <v>534</v>
      </c>
      <c r="D1727" s="1491"/>
      <c r="E1727" s="706"/>
      <c r="F1727" s="296">
        <v>2335</v>
      </c>
      <c r="G1727" s="210">
        <f t="shared" si="2957"/>
        <v>1945.8333333333335</v>
      </c>
      <c r="H1727" s="681">
        <v>876</v>
      </c>
      <c r="I1727" s="939">
        <f>H1727/ROUND(G1727,0)*100</f>
        <v>45.015416238437822</v>
      </c>
      <c r="J1727" s="1754"/>
      <c r="K1727" s="1754"/>
      <c r="L1727" s="208"/>
      <c r="M1727" s="208"/>
      <c r="N1727" s="208"/>
      <c r="O1727" s="208"/>
      <c r="P1727" s="208"/>
      <c r="Q1727" s="208"/>
      <c r="R1727" s="2578">
        <v>5342.9548082399988</v>
      </c>
      <c r="S1727" s="2578">
        <v>5342.9548082399988</v>
      </c>
      <c r="T1727" s="2578">
        <v>5342.9548082399988</v>
      </c>
      <c r="U1727" s="2578">
        <v>5342.9548082399988</v>
      </c>
      <c r="V1727" s="2578">
        <v>5342.9548082399988</v>
      </c>
      <c r="W1727" s="2578">
        <v>5342.9548082399988</v>
      </c>
      <c r="X1727" s="2578">
        <v>5342.9548082399988</v>
      </c>
      <c r="Y1727" s="2578">
        <v>5342.9548082399988</v>
      </c>
      <c r="Z1727" s="2578">
        <v>5342.9548082399988</v>
      </c>
      <c r="AA1727" s="2578">
        <v>5342.9548082399988</v>
      </c>
      <c r="AB1727" s="1085">
        <f t="shared" ref="AB1727" si="2958">R1727/12*$C$3+(S1727-R1727)/11*9+(T1727-S1727)/10*8+(U1727-T1727)/9*7+(V1727-U1727)/8*6+(W1727-V1727)/7*5+(X1727-W1727)/6*4+(Y1727-X1727)/5*3+(Z1727-Y1727)/4*2+(AA1727-Z1727)/3*1</f>
        <v>4452.4623401999988</v>
      </c>
      <c r="AC1727" s="490">
        <f t="shared" ref="AC1727" si="2959">AI1727-AH1727-AE1727-AD1727</f>
        <v>2105.2981199999995</v>
      </c>
      <c r="AD1727" s="986"/>
      <c r="AE1727" s="490"/>
      <c r="AF1727" s="490">
        <f t="shared" ref="AF1727" si="2960">AC1727-AB1727</f>
        <v>-2347.1642201999994</v>
      </c>
      <c r="AG1727" s="490"/>
      <c r="AH1727" s="490">
        <v>0</v>
      </c>
      <c r="AI1727" s="490">
        <v>2105.2981199999995</v>
      </c>
      <c r="AJ1727" s="1142"/>
      <c r="AK1727" s="1134"/>
      <c r="AL1727" s="2563">
        <f t="shared" si="2939"/>
        <v>0</v>
      </c>
      <c r="AM1727" s="1273"/>
    </row>
    <row r="1728" spans="1:39" s="2527" customFormat="1" ht="29.25" x14ac:dyDescent="0.25">
      <c r="A1728" s="362">
        <v>1</v>
      </c>
      <c r="B1728" s="362">
        <v>1</v>
      </c>
      <c r="C1728" s="706" t="s">
        <v>328</v>
      </c>
      <c r="D1728" s="4"/>
      <c r="E1728" s="4"/>
      <c r="F1728" s="1052">
        <f>F1729+F1730</f>
        <v>2462.7659574468084</v>
      </c>
      <c r="G1728" s="1052">
        <f>G1729+G1730</f>
        <v>2052.304964539007</v>
      </c>
      <c r="H1728" s="1052">
        <f>H1729+H1730</f>
        <v>1165.3904255319146</v>
      </c>
      <c r="I1728" s="939">
        <f>H1728/ROUND(G1728,0)*100</f>
        <v>56.792905727676143</v>
      </c>
      <c r="J1728" s="1034"/>
      <c r="K1728" s="1034"/>
      <c r="L1728" s="1715"/>
      <c r="M1728" s="1715"/>
      <c r="N1728" s="1715"/>
      <c r="O1728" s="1715"/>
      <c r="P1728" s="1715"/>
      <c r="Q1728" s="1715"/>
      <c r="R1728" s="545"/>
      <c r="S1728" s="545"/>
      <c r="T1728" s="545"/>
      <c r="U1728" s="545"/>
      <c r="V1728" s="545"/>
      <c r="W1728" s="545"/>
      <c r="X1728" s="545"/>
      <c r="Y1728" s="545"/>
      <c r="Z1728" s="545"/>
      <c r="AA1728" s="545"/>
      <c r="AB1728" s="2673"/>
      <c r="AC1728" s="545"/>
      <c r="AD1728" s="1371"/>
      <c r="AE1728" s="545"/>
      <c r="AF1728" s="545"/>
      <c r="AG1728" s="545"/>
      <c r="AH1728" s="545"/>
      <c r="AI1728" s="545"/>
      <c r="AJ1728" s="1142"/>
      <c r="AK1728" s="1134"/>
      <c r="AL1728" s="2563">
        <f t="shared" si="2939"/>
        <v>0</v>
      </c>
      <c r="AM1728" s="1273"/>
    </row>
    <row r="1729" spans="1:39" s="2527" customFormat="1" x14ac:dyDescent="0.25">
      <c r="A1729" s="362">
        <v>1</v>
      </c>
      <c r="B1729" s="362">
        <v>1</v>
      </c>
      <c r="C1729" s="706" t="s">
        <v>343</v>
      </c>
      <c r="D1729" s="4"/>
      <c r="E1729" s="4"/>
      <c r="F1729" s="1052"/>
      <c r="G1729" s="1052"/>
      <c r="H1729" s="1052"/>
      <c r="I1729" s="939"/>
      <c r="J1729" s="1034"/>
      <c r="K1729" s="1034"/>
      <c r="L1729" s="1715"/>
      <c r="M1729" s="1715"/>
      <c r="N1729" s="1715"/>
      <c r="O1729" s="1715"/>
      <c r="P1729" s="1715"/>
      <c r="Q1729" s="1715"/>
      <c r="R1729" s="545"/>
      <c r="S1729" s="545"/>
      <c r="T1729" s="545"/>
      <c r="U1729" s="545"/>
      <c r="V1729" s="545"/>
      <c r="W1729" s="545"/>
      <c r="X1729" s="545"/>
      <c r="Y1729" s="545"/>
      <c r="Z1729" s="545"/>
      <c r="AA1729" s="545"/>
      <c r="AB1729" s="2673"/>
      <c r="AC1729" s="545"/>
      <c r="AD1729" s="1371"/>
      <c r="AE1729" s="545"/>
      <c r="AF1729" s="545"/>
      <c r="AG1729" s="545"/>
      <c r="AH1729" s="545"/>
      <c r="AI1729" s="545"/>
      <c r="AJ1729" s="1142"/>
      <c r="AK1729" s="1134"/>
      <c r="AL1729" s="2563">
        <f t="shared" si="2939"/>
        <v>0</v>
      </c>
      <c r="AM1729" s="1273"/>
    </row>
    <row r="1730" spans="1:39" s="2527" customFormat="1" x14ac:dyDescent="0.25">
      <c r="A1730" s="362">
        <v>1</v>
      </c>
      <c r="B1730" s="362">
        <v>1</v>
      </c>
      <c r="C1730" s="4" t="s">
        <v>344</v>
      </c>
      <c r="D1730" s="4"/>
      <c r="E1730" s="4"/>
      <c r="F1730" s="1052">
        <f>F1731/9.4</f>
        <v>2462.7659574468084</v>
      </c>
      <c r="G1730" s="1052">
        <f>G1731/9.4</f>
        <v>2052.304964539007</v>
      </c>
      <c r="H1730" s="1052">
        <f>H1731/9.4</f>
        <v>1165.3904255319146</v>
      </c>
      <c r="I1730" s="939">
        <f>H1730/ROUND(G1730,0)*100</f>
        <v>56.792905727676143</v>
      </c>
      <c r="J1730" s="1034"/>
      <c r="K1730" s="1034"/>
      <c r="L1730" s="1715"/>
      <c r="M1730" s="1715"/>
      <c r="N1730" s="1715"/>
      <c r="O1730" s="1715"/>
      <c r="P1730" s="1715"/>
      <c r="Q1730" s="1715"/>
      <c r="R1730" s="545"/>
      <c r="S1730" s="545"/>
      <c r="T1730" s="545"/>
      <c r="U1730" s="545"/>
      <c r="V1730" s="545"/>
      <c r="W1730" s="545"/>
      <c r="X1730" s="545"/>
      <c r="Y1730" s="545"/>
      <c r="Z1730" s="545"/>
      <c r="AA1730" s="545"/>
      <c r="AB1730" s="2673"/>
      <c r="AC1730" s="545"/>
      <c r="AD1730" s="1371"/>
      <c r="AE1730" s="545"/>
      <c r="AF1730" s="545"/>
      <c r="AG1730" s="545"/>
      <c r="AH1730" s="545"/>
      <c r="AI1730" s="545"/>
      <c r="AJ1730" s="1142"/>
      <c r="AK1730" s="1134"/>
      <c r="AL1730" s="2563">
        <f t="shared" si="2939"/>
        <v>0</v>
      </c>
      <c r="AM1730" s="1273"/>
    </row>
    <row r="1731" spans="1:39" s="2527" customFormat="1" x14ac:dyDescent="0.25">
      <c r="A1731" s="362">
        <v>1</v>
      </c>
      <c r="B1731" s="362">
        <v>1</v>
      </c>
      <c r="C1731" s="720" t="s">
        <v>345</v>
      </c>
      <c r="D1731" s="4"/>
      <c r="E1731" s="4"/>
      <c r="F1731" s="366">
        <v>23150</v>
      </c>
      <c r="G1731" s="210">
        <f>F1731/12*$C$3</f>
        <v>19291.666666666668</v>
      </c>
      <c r="H1731" s="320">
        <v>10954.669999999998</v>
      </c>
      <c r="I1731" s="939">
        <f>H1731/ROUND(G1731,0)*100</f>
        <v>56.783485382541976</v>
      </c>
      <c r="J1731" s="1034"/>
      <c r="K1731" s="1034"/>
      <c r="L1731" s="1715"/>
      <c r="M1731" s="1715"/>
      <c r="N1731" s="1715"/>
      <c r="O1731" s="1715"/>
      <c r="P1731" s="1715"/>
      <c r="Q1731" s="1715"/>
      <c r="R1731" s="545"/>
      <c r="S1731" s="545"/>
      <c r="T1731" s="545"/>
      <c r="U1731" s="545"/>
      <c r="V1731" s="545"/>
      <c r="W1731" s="545"/>
      <c r="X1731" s="545"/>
      <c r="Y1731" s="545"/>
      <c r="Z1731" s="545"/>
      <c r="AA1731" s="545"/>
      <c r="AB1731" s="2673"/>
      <c r="AC1731" s="545"/>
      <c r="AD1731" s="1371"/>
      <c r="AE1731" s="545"/>
      <c r="AF1731" s="545"/>
      <c r="AG1731" s="545"/>
      <c r="AH1731" s="545"/>
      <c r="AI1731" s="545"/>
      <c r="AJ1731" s="1142"/>
      <c r="AK1731" s="1134"/>
      <c r="AL1731" s="2563">
        <f t="shared" si="2939"/>
        <v>0</v>
      </c>
      <c r="AM1731" s="1273"/>
    </row>
    <row r="1732" spans="1:39" s="2527" customFormat="1" ht="29.25" x14ac:dyDescent="0.25">
      <c r="A1732" s="362">
        <v>1</v>
      </c>
      <c r="B1732" s="362">
        <v>1</v>
      </c>
      <c r="C1732" s="706" t="s">
        <v>321</v>
      </c>
      <c r="D1732" s="4"/>
      <c r="E1732" s="4"/>
      <c r="F1732" s="366">
        <v>4530</v>
      </c>
      <c r="G1732" s="210">
        <f>F1732/12*$C$3</f>
        <v>3775</v>
      </c>
      <c r="H1732" s="210">
        <v>3433</v>
      </c>
      <c r="I1732" s="939">
        <f>H1732/ROUND(G1732,0)*100</f>
        <v>90.940397350993379</v>
      </c>
      <c r="J1732" s="1034"/>
      <c r="K1732" s="1034"/>
      <c r="L1732" s="1715"/>
      <c r="M1732" s="1715"/>
      <c r="N1732" s="1715"/>
      <c r="O1732" s="1715"/>
      <c r="P1732" s="1715"/>
      <c r="Q1732" s="1715"/>
      <c r="R1732" s="545"/>
      <c r="S1732" s="545"/>
      <c r="T1732" s="545"/>
      <c r="U1732" s="545"/>
      <c r="V1732" s="545"/>
      <c r="W1732" s="545"/>
      <c r="X1732" s="545"/>
      <c r="Y1732" s="545"/>
      <c r="Z1732" s="545"/>
      <c r="AA1732" s="545"/>
      <c r="AB1732" s="2673"/>
      <c r="AC1732" s="545"/>
      <c r="AD1732" s="1371"/>
      <c r="AE1732" s="545"/>
      <c r="AF1732" s="545"/>
      <c r="AG1732" s="545"/>
      <c r="AH1732" s="545"/>
      <c r="AI1732" s="545"/>
      <c r="AJ1732" s="1158"/>
      <c r="AK1732" s="1134"/>
      <c r="AL1732" s="2563">
        <f t="shared" si="2939"/>
        <v>0</v>
      </c>
      <c r="AM1732" s="1273"/>
    </row>
    <row r="1733" spans="1:39" s="2527" customFormat="1" ht="30" x14ac:dyDescent="0.25">
      <c r="A1733" s="362">
        <v>1</v>
      </c>
      <c r="B1733" s="362">
        <v>1</v>
      </c>
      <c r="C1733" s="702" t="s">
        <v>197</v>
      </c>
      <c r="D1733" s="720"/>
      <c r="E1733" s="4"/>
      <c r="F1733" s="366"/>
      <c r="G1733" s="210"/>
      <c r="H1733" s="251"/>
      <c r="I1733" s="327"/>
      <c r="J1733" s="1754"/>
      <c r="K1733" s="1754"/>
      <c r="L1733" s="208"/>
      <c r="M1733" s="208"/>
      <c r="N1733" s="208"/>
      <c r="O1733" s="208"/>
      <c r="P1733" s="208"/>
      <c r="Q1733" s="208"/>
      <c r="R1733" s="490"/>
      <c r="S1733" s="490"/>
      <c r="T1733" s="490"/>
      <c r="U1733" s="490"/>
      <c r="V1733" s="490"/>
      <c r="W1733" s="490"/>
      <c r="X1733" s="490"/>
      <c r="Y1733" s="490"/>
      <c r="Z1733" s="490"/>
      <c r="AA1733" s="490"/>
      <c r="AB1733" s="2672"/>
      <c r="AC1733" s="490"/>
      <c r="AD1733" s="986"/>
      <c r="AE1733" s="490"/>
      <c r="AF1733" s="490"/>
      <c r="AG1733" s="490"/>
      <c r="AH1733" s="490"/>
      <c r="AI1733" s="490"/>
      <c r="AJ1733" s="2544"/>
      <c r="AK1733" s="1203"/>
      <c r="AL1733" s="2563">
        <f t="shared" si="2939"/>
        <v>0</v>
      </c>
      <c r="AM1733" s="1273"/>
    </row>
    <row r="1734" spans="1:39" s="2527" customFormat="1" ht="72" x14ac:dyDescent="0.25">
      <c r="A1734" s="362">
        <v>1</v>
      </c>
      <c r="B1734" s="362">
        <v>1</v>
      </c>
      <c r="C1734" s="706" t="s">
        <v>329</v>
      </c>
      <c r="D1734" s="2021"/>
      <c r="E1734" s="4"/>
      <c r="F1734" s="366"/>
      <c r="G1734" s="210"/>
      <c r="H1734" s="210"/>
      <c r="I1734" s="320"/>
      <c r="J1734" s="1034"/>
      <c r="K1734" s="1034"/>
      <c r="L1734" s="1715"/>
      <c r="M1734" s="1715"/>
      <c r="N1734" s="1715"/>
      <c r="O1734" s="1715"/>
      <c r="P1734" s="1715"/>
      <c r="Q1734" s="1715"/>
      <c r="R1734" s="545"/>
      <c r="S1734" s="545"/>
      <c r="T1734" s="545"/>
      <c r="U1734" s="545"/>
      <c r="V1734" s="545"/>
      <c r="W1734" s="545"/>
      <c r="X1734" s="545"/>
      <c r="Y1734" s="545"/>
      <c r="Z1734" s="545"/>
      <c r="AA1734" s="545"/>
      <c r="AB1734" s="2673"/>
      <c r="AC1734" s="545"/>
      <c r="AD1734" s="1371"/>
      <c r="AE1734" s="545"/>
      <c r="AF1734" s="545"/>
      <c r="AG1734" s="545"/>
      <c r="AH1734" s="545"/>
      <c r="AI1734" s="545"/>
      <c r="AJ1734" s="1158"/>
      <c r="AK1734" s="1134"/>
      <c r="AL1734" s="2563">
        <f t="shared" si="2939"/>
        <v>0</v>
      </c>
      <c r="AM1734" s="1273"/>
    </row>
    <row r="1735" spans="1:39" s="2527" customFormat="1" x14ac:dyDescent="0.25">
      <c r="A1735" s="362">
        <v>1</v>
      </c>
      <c r="B1735" s="362">
        <v>1</v>
      </c>
      <c r="C1735" s="694" t="s">
        <v>227</v>
      </c>
      <c r="D1735" s="1491"/>
      <c r="E1735" s="706"/>
      <c r="F1735" s="366">
        <f>SUM(F1736:F1741)</f>
        <v>699</v>
      </c>
      <c r="G1735" s="320">
        <f>SUM(G1736:G1741)</f>
        <v>582.5</v>
      </c>
      <c r="H1735" s="939">
        <f>SUM(H1736:H1741)</f>
        <v>1428</v>
      </c>
      <c r="I1735" s="939">
        <f t="shared" ref="I1735:I1747" si="2961">H1735/G1735*100</f>
        <v>245.15021459227469</v>
      </c>
      <c r="J1735" s="1034"/>
      <c r="K1735" s="1034"/>
      <c r="L1735" s="1715"/>
      <c r="M1735" s="1715"/>
      <c r="N1735" s="1715"/>
      <c r="O1735" s="1715"/>
      <c r="P1735" s="1715"/>
      <c r="Q1735" s="1715"/>
      <c r="R1735" s="2578">
        <v>1204.8739</v>
      </c>
      <c r="S1735" s="2578">
        <v>1204.8739</v>
      </c>
      <c r="T1735" s="2578">
        <v>1204.8739</v>
      </c>
      <c r="U1735" s="2578">
        <v>1204.8739</v>
      </c>
      <c r="V1735" s="2578">
        <v>1204.8739</v>
      </c>
      <c r="W1735" s="2578">
        <v>1204.8739</v>
      </c>
      <c r="X1735" s="2578">
        <v>1204.8739</v>
      </c>
      <c r="Y1735" s="2578">
        <v>1204.8739</v>
      </c>
      <c r="Z1735" s="2578">
        <v>980.92355999999995</v>
      </c>
      <c r="AA1735" s="2578">
        <v>980.92355999999995</v>
      </c>
      <c r="AB1735" s="1085">
        <f t="shared" ref="AB1735" si="2962">R1735/12*$C$3+(S1735-R1735)/11*9+(T1735-S1735)/10*8+(U1735-T1735)/9*7+(V1735-U1735)/8*6+(W1735-V1735)/7*5+(X1735-W1735)/6*4+(Y1735-X1735)/5*3+(Z1735-Y1735)/4*2+(AA1735-Z1735)/3*1</f>
        <v>892.08641333333333</v>
      </c>
      <c r="AC1735" s="2578">
        <f t="shared" ref="AC1735" si="2963">AI1735-AH1735-AE1735-AD1735</f>
        <v>1933.37345</v>
      </c>
      <c r="AD1735" s="2925"/>
      <c r="AE1735" s="2578"/>
      <c r="AF1735" s="2578">
        <f t="shared" ref="AF1735" si="2964">AC1735-AB1735</f>
        <v>1041.2870366666666</v>
      </c>
      <c r="AG1735" s="2578"/>
      <c r="AH1735" s="2578">
        <v>0</v>
      </c>
      <c r="AI1735" s="2578">
        <v>1933.37345</v>
      </c>
      <c r="AJ1735" s="1146"/>
      <c r="AK1735" s="2926"/>
      <c r="AL1735" s="2563">
        <f t="shared" si="2939"/>
        <v>0</v>
      </c>
      <c r="AM1735" s="1273"/>
    </row>
    <row r="1736" spans="1:39" s="2527" customFormat="1" ht="75" x14ac:dyDescent="0.25">
      <c r="A1736" s="362"/>
      <c r="B1736" s="362">
        <v>1</v>
      </c>
      <c r="C1736" s="715" t="s">
        <v>244</v>
      </c>
      <c r="D1736" s="2429"/>
      <c r="E1736" s="2429"/>
      <c r="F1736" s="366">
        <v>2</v>
      </c>
      <c r="G1736" s="2816">
        <f t="shared" ref="G1736:G1741" si="2965">F1736/12*$C$3</f>
        <v>1.6666666666666665</v>
      </c>
      <c r="H1736" s="2810"/>
      <c r="I1736" s="2810">
        <f t="shared" si="2961"/>
        <v>0</v>
      </c>
      <c r="J1736" s="2814"/>
      <c r="K1736" s="2814"/>
      <c r="L1736" s="2810"/>
      <c r="M1736" s="2810"/>
      <c r="N1736" s="2810"/>
      <c r="O1736" s="2810"/>
      <c r="P1736" s="2810"/>
      <c r="Q1736" s="2810"/>
      <c r="R1736" s="2578"/>
      <c r="S1736" s="2578"/>
      <c r="T1736" s="2578"/>
      <c r="U1736" s="2578"/>
      <c r="V1736" s="2578"/>
      <c r="W1736" s="2578"/>
      <c r="X1736" s="2578"/>
      <c r="Y1736" s="2578"/>
      <c r="Z1736" s="2578"/>
      <c r="AA1736" s="2578"/>
      <c r="AB1736" s="2673">
        <f>R1736/12*$C$3</f>
        <v>0</v>
      </c>
      <c r="AC1736" s="2578">
        <f>AI1736-AH1736</f>
        <v>0</v>
      </c>
      <c r="AD1736" s="2925"/>
      <c r="AE1736" s="2578"/>
      <c r="AF1736" s="2578">
        <f>AC1736-AB1736</f>
        <v>0</v>
      </c>
      <c r="AG1736" s="2578"/>
      <c r="AH1736" s="2578"/>
      <c r="AI1736" s="2578"/>
      <c r="AJ1736" s="2812"/>
      <c r="AK1736" s="2926"/>
      <c r="AL1736" s="2563">
        <f t="shared" si="2939"/>
        <v>0</v>
      </c>
      <c r="AM1736" s="1273"/>
    </row>
    <row r="1737" spans="1:39" s="2527" customFormat="1" ht="75" x14ac:dyDescent="0.25">
      <c r="A1737" s="362"/>
      <c r="B1737" s="362">
        <v>1</v>
      </c>
      <c r="C1737" s="715" t="s">
        <v>245</v>
      </c>
      <c r="D1737" s="2429"/>
      <c r="E1737" s="2429"/>
      <c r="F1737" s="366">
        <v>2</v>
      </c>
      <c r="G1737" s="2816">
        <f t="shared" si="2965"/>
        <v>1.6666666666666665</v>
      </c>
      <c r="H1737" s="2810"/>
      <c r="I1737" s="2810">
        <f t="shared" si="2961"/>
        <v>0</v>
      </c>
      <c r="J1737" s="2814"/>
      <c r="K1737" s="2814"/>
      <c r="L1737" s="2810"/>
      <c r="M1737" s="2810"/>
      <c r="N1737" s="2810"/>
      <c r="O1737" s="2810"/>
      <c r="P1737" s="2810"/>
      <c r="Q1737" s="2810"/>
      <c r="R1737" s="2578"/>
      <c r="S1737" s="2578"/>
      <c r="T1737" s="2578"/>
      <c r="U1737" s="2578"/>
      <c r="V1737" s="2578"/>
      <c r="W1737" s="2578"/>
      <c r="X1737" s="2578"/>
      <c r="Y1737" s="2578"/>
      <c r="Z1737" s="2578"/>
      <c r="AA1737" s="2578"/>
      <c r="AB1737" s="2673"/>
      <c r="AC1737" s="2578"/>
      <c r="AD1737" s="2925"/>
      <c r="AE1737" s="2578"/>
      <c r="AF1737" s="2578"/>
      <c r="AG1737" s="2578"/>
      <c r="AH1737" s="2578"/>
      <c r="AI1737" s="2578"/>
      <c r="AJ1737" s="2812"/>
      <c r="AK1737" s="2926"/>
      <c r="AL1737" s="2563">
        <f t="shared" si="2939"/>
        <v>0</v>
      </c>
      <c r="AM1737" s="1273"/>
    </row>
    <row r="1738" spans="1:39" s="2527" customFormat="1" ht="30" x14ac:dyDescent="0.25">
      <c r="A1738" s="362"/>
      <c r="B1738" s="362">
        <v>1</v>
      </c>
      <c r="C1738" s="1" t="s">
        <v>299</v>
      </c>
      <c r="D1738" s="2429"/>
      <c r="E1738" s="2429"/>
      <c r="F1738" s="366">
        <v>5</v>
      </c>
      <c r="G1738" s="467">
        <f t="shared" si="2965"/>
        <v>4.166666666666667</v>
      </c>
      <c r="H1738" s="467"/>
      <c r="I1738" s="2810">
        <f t="shared" si="2961"/>
        <v>0</v>
      </c>
      <c r="J1738" s="2814"/>
      <c r="K1738" s="2814"/>
      <c r="L1738" s="2810"/>
      <c r="M1738" s="2810"/>
      <c r="N1738" s="2810"/>
      <c r="O1738" s="2810"/>
      <c r="P1738" s="2810"/>
      <c r="Q1738" s="2810"/>
      <c r="R1738" s="2578"/>
      <c r="S1738" s="2578"/>
      <c r="T1738" s="2578"/>
      <c r="U1738" s="2578"/>
      <c r="V1738" s="2578"/>
      <c r="W1738" s="2578"/>
      <c r="X1738" s="2578"/>
      <c r="Y1738" s="2578"/>
      <c r="Z1738" s="2578"/>
      <c r="AA1738" s="2578"/>
      <c r="AB1738" s="2896"/>
      <c r="AC1738" s="2578"/>
      <c r="AD1738" s="2925"/>
      <c r="AE1738" s="2578"/>
      <c r="AF1738" s="2578"/>
      <c r="AG1738" s="2578"/>
      <c r="AH1738" s="2578"/>
      <c r="AI1738" s="2578"/>
      <c r="AJ1738" s="3094"/>
      <c r="AK1738" s="2926"/>
      <c r="AL1738" s="2563">
        <f t="shared" si="2939"/>
        <v>0</v>
      </c>
      <c r="AM1738" s="1273"/>
    </row>
    <row r="1739" spans="1:39" s="2527" customFormat="1" ht="60" x14ac:dyDescent="0.25">
      <c r="A1739" s="362"/>
      <c r="B1739" s="362"/>
      <c r="C1739" s="1" t="s">
        <v>369</v>
      </c>
      <c r="D1739" s="2429"/>
      <c r="E1739" s="2429"/>
      <c r="F1739" s="366">
        <v>50</v>
      </c>
      <c r="G1739" s="467">
        <f t="shared" si="2965"/>
        <v>41.666666666666671</v>
      </c>
      <c r="H1739" s="467"/>
      <c r="I1739" s="2810">
        <f t="shared" si="2961"/>
        <v>0</v>
      </c>
      <c r="J1739" s="2814"/>
      <c r="K1739" s="2814"/>
      <c r="L1739" s="2810"/>
      <c r="M1739" s="2810"/>
      <c r="N1739" s="2810"/>
      <c r="O1739" s="2810"/>
      <c r="P1739" s="2810"/>
      <c r="Q1739" s="2810"/>
      <c r="R1739" s="2578"/>
      <c r="S1739" s="2578"/>
      <c r="T1739" s="2578"/>
      <c r="U1739" s="2578"/>
      <c r="V1739" s="2578"/>
      <c r="W1739" s="2578"/>
      <c r="X1739" s="2578"/>
      <c r="Y1739" s="2578"/>
      <c r="Z1739" s="2578"/>
      <c r="AA1739" s="2578"/>
      <c r="AB1739" s="2896"/>
      <c r="AC1739" s="2578"/>
      <c r="AD1739" s="2925"/>
      <c r="AE1739" s="2578"/>
      <c r="AF1739" s="2578"/>
      <c r="AG1739" s="2578"/>
      <c r="AH1739" s="2578"/>
      <c r="AI1739" s="2578"/>
      <c r="AJ1739" s="3094"/>
      <c r="AK1739" s="2926"/>
      <c r="AL1739" s="2563">
        <f t="shared" si="2939"/>
        <v>0</v>
      </c>
      <c r="AM1739" s="1273"/>
    </row>
    <row r="1740" spans="1:39" s="2527" customFormat="1" ht="30" x14ac:dyDescent="0.25">
      <c r="A1740" s="362"/>
      <c r="B1740" s="362">
        <v>1</v>
      </c>
      <c r="C1740" s="1" t="s">
        <v>276</v>
      </c>
      <c r="D1740" s="2429"/>
      <c r="E1740" s="2429"/>
      <c r="F1740" s="366">
        <v>140</v>
      </c>
      <c r="G1740" s="467">
        <f t="shared" si="2965"/>
        <v>116.66666666666666</v>
      </c>
      <c r="H1740" s="467">
        <v>365</v>
      </c>
      <c r="I1740" s="2810">
        <f t="shared" si="2961"/>
        <v>312.85714285714289</v>
      </c>
      <c r="J1740" s="2814"/>
      <c r="K1740" s="2814"/>
      <c r="L1740" s="2810"/>
      <c r="M1740" s="2810"/>
      <c r="N1740" s="2810"/>
      <c r="O1740" s="2810"/>
      <c r="P1740" s="2810"/>
      <c r="Q1740" s="2810"/>
      <c r="R1740" s="2578"/>
      <c r="S1740" s="2578"/>
      <c r="T1740" s="2578"/>
      <c r="U1740" s="2578"/>
      <c r="V1740" s="2578"/>
      <c r="W1740" s="2578"/>
      <c r="X1740" s="2578"/>
      <c r="Y1740" s="2578"/>
      <c r="Z1740" s="2578"/>
      <c r="AA1740" s="2578"/>
      <c r="AB1740" s="2896"/>
      <c r="AC1740" s="2578"/>
      <c r="AD1740" s="2925"/>
      <c r="AE1740" s="2578"/>
      <c r="AF1740" s="2578"/>
      <c r="AG1740" s="2578"/>
      <c r="AH1740" s="2578"/>
      <c r="AI1740" s="2578"/>
      <c r="AJ1740" s="3094"/>
      <c r="AK1740" s="2926"/>
      <c r="AL1740" s="2563">
        <f t="shared" si="2939"/>
        <v>0</v>
      </c>
      <c r="AM1740" s="1273"/>
    </row>
    <row r="1741" spans="1:39" s="2527" customFormat="1" ht="30" x14ac:dyDescent="0.25">
      <c r="A1741" s="362"/>
      <c r="B1741" s="362">
        <v>1</v>
      </c>
      <c r="C1741" s="276" t="s">
        <v>72</v>
      </c>
      <c r="D1741" s="1491"/>
      <c r="E1741" s="706"/>
      <c r="F1741" s="366">
        <v>500</v>
      </c>
      <c r="G1741" s="320">
        <f t="shared" si="2965"/>
        <v>416.66666666666663</v>
      </c>
      <c r="H1741" s="320">
        <v>1063</v>
      </c>
      <c r="I1741" s="939">
        <f t="shared" si="2961"/>
        <v>255.12</v>
      </c>
      <c r="J1741" s="1034"/>
      <c r="K1741" s="1034"/>
      <c r="L1741" s="1715"/>
      <c r="M1741" s="1715"/>
      <c r="N1741" s="1715"/>
      <c r="O1741" s="1715"/>
      <c r="P1741" s="1715"/>
      <c r="Q1741" s="1715"/>
      <c r="R1741" s="2578"/>
      <c r="S1741" s="2578"/>
      <c r="T1741" s="2578"/>
      <c r="U1741" s="2578"/>
      <c r="V1741" s="2578"/>
      <c r="W1741" s="2578"/>
      <c r="X1741" s="2578"/>
      <c r="Y1741" s="2578"/>
      <c r="Z1741" s="2578"/>
      <c r="AA1741" s="2578"/>
      <c r="AB1741" s="2673"/>
      <c r="AC1741" s="2578"/>
      <c r="AD1741" s="2925"/>
      <c r="AE1741" s="2578"/>
      <c r="AF1741" s="2578"/>
      <c r="AG1741" s="2578"/>
      <c r="AH1741" s="2578"/>
      <c r="AI1741" s="2578"/>
      <c r="AJ1741" s="1146"/>
      <c r="AK1741" s="2926"/>
      <c r="AL1741" s="2563">
        <f t="shared" si="2939"/>
        <v>0</v>
      </c>
      <c r="AM1741" s="1273"/>
    </row>
    <row r="1742" spans="1:39" s="2527" customFormat="1" ht="86.25" x14ac:dyDescent="0.25">
      <c r="A1742" s="362"/>
      <c r="B1742" s="362"/>
      <c r="C1742" s="654" t="s">
        <v>598</v>
      </c>
      <c r="D1742" s="1491"/>
      <c r="E1742" s="706"/>
      <c r="F1742" s="3341">
        <f>F1705</f>
        <v>9500</v>
      </c>
      <c r="G1742" s="3341">
        <f>G1705</f>
        <v>7916.6666666666661</v>
      </c>
      <c r="H1742" s="3341">
        <f>H1705</f>
        <v>2178</v>
      </c>
      <c r="I1742" s="939">
        <f t="shared" si="2961"/>
        <v>27.511578947368427</v>
      </c>
      <c r="J1742" s="1034"/>
      <c r="K1742" s="1034"/>
      <c r="L1742" s="1715"/>
      <c r="M1742" s="1715"/>
      <c r="N1742" s="1715"/>
      <c r="O1742" s="1715"/>
      <c r="P1742" s="1715"/>
      <c r="Q1742" s="1715"/>
      <c r="R1742" s="2578">
        <f t="shared" ref="R1742:AI1742" si="2966">R1705</f>
        <v>20246.875</v>
      </c>
      <c r="S1742" s="2578">
        <f t="shared" si="2966"/>
        <v>20246.875</v>
      </c>
      <c r="T1742" s="2578">
        <f t="shared" si="2966"/>
        <v>20246.875</v>
      </c>
      <c r="U1742" s="2578">
        <f t="shared" si="2966"/>
        <v>20246.875</v>
      </c>
      <c r="V1742" s="2578">
        <f t="shared" ref="V1742:W1742" si="2967">V1705</f>
        <v>20246.875</v>
      </c>
      <c r="W1742" s="2578">
        <f t="shared" si="2967"/>
        <v>20246.875</v>
      </c>
      <c r="X1742" s="2578">
        <f t="shared" ref="X1742:Y1742" si="2968">X1705</f>
        <v>20246.875</v>
      </c>
      <c r="Y1742" s="2578">
        <f t="shared" si="2968"/>
        <v>20246.875</v>
      </c>
      <c r="Z1742" s="2578">
        <f t="shared" ref="Z1742:AA1742" si="2969">Z1705</f>
        <v>20246.875</v>
      </c>
      <c r="AA1742" s="2578">
        <f t="shared" si="2969"/>
        <v>20246.875</v>
      </c>
      <c r="AB1742" s="2673">
        <f>R1742/12*$C$3+(S1742-R1742)/11*6+(T1742-S1742)/10*5+(U1742-T1742)/9*4+(V1742-U1742)/8*3+(W1742-V1742)/7*2+(X1742-W1742)/6*1</f>
        <v>16872.395833333332</v>
      </c>
      <c r="AC1742" s="2578">
        <f t="shared" si="2966"/>
        <v>4641.8625000000002</v>
      </c>
      <c r="AD1742" s="2925">
        <f t="shared" si="2966"/>
        <v>0</v>
      </c>
      <c r="AE1742" s="2578">
        <f t="shared" si="2966"/>
        <v>0</v>
      </c>
      <c r="AF1742" s="2578">
        <f t="shared" si="2966"/>
        <v>-12230.533333333333</v>
      </c>
      <c r="AG1742" s="2578">
        <f t="shared" si="2966"/>
        <v>0</v>
      </c>
      <c r="AH1742" s="2578">
        <f t="shared" si="2966"/>
        <v>0</v>
      </c>
      <c r="AI1742" s="2578">
        <f t="shared" si="2966"/>
        <v>4641.8625000000002</v>
      </c>
      <c r="AJ1742" s="1146"/>
      <c r="AK1742" s="2926"/>
      <c r="AL1742" s="2563">
        <f t="shared" si="2939"/>
        <v>0</v>
      </c>
      <c r="AM1742" s="1273"/>
    </row>
    <row r="1743" spans="1:39" s="2527" customFormat="1" ht="29.25" x14ac:dyDescent="0.25">
      <c r="A1743" s="362"/>
      <c r="B1743" s="362">
        <v>1</v>
      </c>
      <c r="C1743" s="654" t="s">
        <v>272</v>
      </c>
      <c r="D1743" s="2429"/>
      <c r="E1743" s="2429"/>
      <c r="F1743" s="3483">
        <f>F1718+F1694</f>
        <v>54115</v>
      </c>
      <c r="G1743" s="3483">
        <f>G1718+G1694</f>
        <v>45095.833333333328</v>
      </c>
      <c r="H1743" s="3483">
        <f>H1718+H1694</f>
        <v>32862.442499999997</v>
      </c>
      <c r="I1743" s="2810">
        <f t="shared" si="2961"/>
        <v>72.872458652868886</v>
      </c>
      <c r="J1743" s="2814"/>
      <c r="K1743" s="2814"/>
      <c r="L1743" s="2810"/>
      <c r="M1743" s="2810"/>
      <c r="N1743" s="2810"/>
      <c r="O1743" s="2810"/>
      <c r="P1743" s="2810"/>
      <c r="Q1743" s="2810"/>
      <c r="R1743" s="2578"/>
      <c r="S1743" s="2578"/>
      <c r="T1743" s="2578"/>
      <c r="U1743" s="2578"/>
      <c r="V1743" s="2578"/>
      <c r="W1743" s="2578"/>
      <c r="X1743" s="2578"/>
      <c r="Y1743" s="2578"/>
      <c r="Z1743" s="2578"/>
      <c r="AA1743" s="2578"/>
      <c r="AB1743" s="2896"/>
      <c r="AC1743" s="2578"/>
      <c r="AD1743" s="2925"/>
      <c r="AE1743" s="2578"/>
      <c r="AF1743" s="2578"/>
      <c r="AG1743" s="2578"/>
      <c r="AH1743" s="2578"/>
      <c r="AI1743" s="2578"/>
      <c r="AJ1743" s="2812"/>
      <c r="AK1743" s="2926"/>
      <c r="AL1743" s="2563">
        <f t="shared" si="2939"/>
        <v>0</v>
      </c>
      <c r="AM1743" s="1273"/>
    </row>
    <row r="1744" spans="1:39" s="2527" customFormat="1" ht="43.5" x14ac:dyDescent="0.25">
      <c r="A1744" s="362"/>
      <c r="B1744" s="362">
        <v>1</v>
      </c>
      <c r="C1744" s="654" t="s">
        <v>287</v>
      </c>
      <c r="D1744" s="2429"/>
      <c r="E1744" s="2429"/>
      <c r="F1744" s="3483">
        <f>F1706</f>
        <v>18088</v>
      </c>
      <c r="G1744" s="3483">
        <f>G1706</f>
        <v>15073.333333333332</v>
      </c>
      <c r="H1744" s="3483">
        <f>H1706</f>
        <v>6899</v>
      </c>
      <c r="I1744" s="2810">
        <f t="shared" si="2961"/>
        <v>45.769570986289253</v>
      </c>
      <c r="J1744" s="2814"/>
      <c r="K1744" s="2814"/>
      <c r="L1744" s="2810"/>
      <c r="M1744" s="2810"/>
      <c r="N1744" s="2810"/>
      <c r="O1744" s="2810"/>
      <c r="P1744" s="2810"/>
      <c r="Q1744" s="2810"/>
      <c r="R1744" s="2578">
        <f>R1727+R1706</f>
        <v>72721.064475738647</v>
      </c>
      <c r="S1744" s="2578">
        <f t="shared" ref="S1744:AI1744" si="2970">S1727+S1706</f>
        <v>72721.064475738647</v>
      </c>
      <c r="T1744" s="2578">
        <f t="shared" si="2970"/>
        <v>72721.064475738647</v>
      </c>
      <c r="U1744" s="2578">
        <f t="shared" si="2970"/>
        <v>72721.064475738647</v>
      </c>
      <c r="V1744" s="2578">
        <f t="shared" si="2970"/>
        <v>72721.064475738647</v>
      </c>
      <c r="W1744" s="2578">
        <f t="shared" si="2970"/>
        <v>72721.064475738647</v>
      </c>
      <c r="X1744" s="2578">
        <f t="shared" si="2970"/>
        <v>72721.064475738647</v>
      </c>
      <c r="Y1744" s="2578">
        <f t="shared" si="2970"/>
        <v>72721.064475738647</v>
      </c>
      <c r="Z1744" s="2578">
        <f t="shared" ref="Z1744:AA1744" si="2971">Z1727+Z1706</f>
        <v>72721.064475738647</v>
      </c>
      <c r="AA1744" s="2578">
        <f t="shared" si="2971"/>
        <v>72721.064475738647</v>
      </c>
      <c r="AB1744" s="2896">
        <f t="shared" si="2970"/>
        <v>60600.887063115537</v>
      </c>
      <c r="AC1744" s="2578">
        <f t="shared" si="2970"/>
        <v>26513.13766</v>
      </c>
      <c r="AD1744" s="2925">
        <f t="shared" si="2970"/>
        <v>0</v>
      </c>
      <c r="AE1744" s="2578">
        <f t="shared" si="2970"/>
        <v>0</v>
      </c>
      <c r="AF1744" s="2578">
        <f t="shared" si="2970"/>
        <v>-34087.749403115537</v>
      </c>
      <c r="AG1744" s="2578">
        <f t="shared" si="2970"/>
        <v>0</v>
      </c>
      <c r="AH1744" s="2578">
        <f t="shared" si="2970"/>
        <v>-3.1929400000000001</v>
      </c>
      <c r="AI1744" s="2578">
        <f t="shared" si="2970"/>
        <v>26509.94472</v>
      </c>
      <c r="AJ1744" s="2812"/>
      <c r="AK1744" s="2926"/>
      <c r="AL1744" s="2563">
        <f t="shared" si="2939"/>
        <v>0</v>
      </c>
      <c r="AM1744" s="1273"/>
    </row>
    <row r="1745" spans="1:39" s="2527" customFormat="1" ht="29.25" x14ac:dyDescent="0.25">
      <c r="A1745" s="362"/>
      <c r="B1745" s="362">
        <v>1</v>
      </c>
      <c r="C1745" s="654" t="s">
        <v>273</v>
      </c>
      <c r="D1745" s="2429"/>
      <c r="E1745" s="2429"/>
      <c r="F1745" s="3483">
        <f>F1728+F1700</f>
        <v>28449.765957446809</v>
      </c>
      <c r="G1745" s="3483">
        <f>G1728+G1700</f>
        <v>23391.471631205673</v>
      </c>
      <c r="H1745" s="3483">
        <f>H1728+H1700</f>
        <v>12322.390425531914</v>
      </c>
      <c r="I1745" s="2810">
        <f t="shared" si="2961"/>
        <v>52.678987537890009</v>
      </c>
      <c r="J1745" s="2814"/>
      <c r="K1745" s="2814"/>
      <c r="L1745" s="2810"/>
      <c r="M1745" s="2810"/>
      <c r="N1745" s="2810"/>
      <c r="O1745" s="2810"/>
      <c r="P1745" s="2810"/>
      <c r="Q1745" s="2810"/>
      <c r="R1745" s="2578"/>
      <c r="S1745" s="2578"/>
      <c r="T1745" s="2578"/>
      <c r="U1745" s="2578"/>
      <c r="V1745" s="2578"/>
      <c r="W1745" s="2578"/>
      <c r="X1745" s="2578"/>
      <c r="Y1745" s="2578"/>
      <c r="Z1745" s="2578"/>
      <c r="AA1745" s="2578"/>
      <c r="AB1745" s="2896"/>
      <c r="AC1745" s="2578"/>
      <c r="AD1745" s="2925"/>
      <c r="AE1745" s="2578"/>
      <c r="AF1745" s="2578"/>
      <c r="AG1745" s="2578"/>
      <c r="AH1745" s="2578"/>
      <c r="AI1745" s="2578"/>
      <c r="AJ1745" s="2812"/>
      <c r="AK1745" s="2926"/>
      <c r="AL1745" s="2563">
        <f t="shared" si="2939"/>
        <v>0</v>
      </c>
      <c r="AM1745" s="1273"/>
    </row>
    <row r="1746" spans="1:39" s="2527" customFormat="1" ht="29.25" x14ac:dyDescent="0.25">
      <c r="A1746" s="362"/>
      <c r="B1746" s="362">
        <v>1</v>
      </c>
      <c r="C1746" s="654" t="s">
        <v>274</v>
      </c>
      <c r="D1746" s="2429"/>
      <c r="E1746" s="2429"/>
      <c r="F1746" s="3483">
        <f>F1732+F1734</f>
        <v>4530</v>
      </c>
      <c r="G1746" s="3483">
        <f>G1732+G1734</f>
        <v>3775</v>
      </c>
      <c r="H1746" s="3483">
        <f>H1732+H1734</f>
        <v>3433</v>
      </c>
      <c r="I1746" s="2810">
        <f t="shared" si="2961"/>
        <v>90.940397350993379</v>
      </c>
      <c r="J1746" s="2814"/>
      <c r="K1746" s="2814"/>
      <c r="L1746" s="2810"/>
      <c r="M1746" s="2810"/>
      <c r="N1746" s="2810"/>
      <c r="O1746" s="2810"/>
      <c r="P1746" s="2810"/>
      <c r="Q1746" s="2810"/>
      <c r="R1746" s="2578">
        <v>5863.9038</v>
      </c>
      <c r="S1746" s="2578">
        <v>5863.9038</v>
      </c>
      <c r="T1746" s="2578">
        <v>5863.9038</v>
      </c>
      <c r="U1746" s="2578">
        <v>5863.9038</v>
      </c>
      <c r="V1746" s="2578">
        <v>5863.9038</v>
      </c>
      <c r="W1746" s="2578">
        <v>5863.9038</v>
      </c>
      <c r="X1746" s="2578">
        <v>5863.9038</v>
      </c>
      <c r="Y1746" s="2578">
        <v>5863.9038</v>
      </c>
      <c r="Z1746" s="2578">
        <v>5863.9038</v>
      </c>
      <c r="AA1746" s="2578">
        <v>5863.9038</v>
      </c>
      <c r="AB1746" s="1085">
        <f t="shared" ref="AB1746" si="2972">R1746/12*$C$3+(S1746-R1746)/11*9+(T1746-S1746)/10*8+(U1746-T1746)/9*7+(V1746-U1746)/8*6+(W1746-V1746)/7*5+(X1746-W1746)/6*4+(Y1746-X1746)/5*3+(Z1746-Y1746)/4*2+(AA1746-Z1746)/3*1</f>
        <v>4886.5865000000003</v>
      </c>
      <c r="AC1746" s="2578">
        <f t="shared" ref="AC1746" si="2973">AI1746-AH1746-AE1746-AD1746</f>
        <v>4437.9518600000001</v>
      </c>
      <c r="AD1746" s="2925"/>
      <c r="AE1746" s="2578"/>
      <c r="AF1746" s="2578">
        <f t="shared" ref="AF1746" si="2974">AC1746-AB1746</f>
        <v>-448.63464000000022</v>
      </c>
      <c r="AG1746" s="2578"/>
      <c r="AH1746" s="2578">
        <v>-2.51085</v>
      </c>
      <c r="AI1746" s="2578">
        <v>4435.4410100000005</v>
      </c>
      <c r="AJ1746" s="2812"/>
      <c r="AK1746" s="2926"/>
      <c r="AL1746" s="2563">
        <f t="shared" si="2939"/>
        <v>0</v>
      </c>
      <c r="AM1746" s="1273"/>
    </row>
    <row r="1747" spans="1:39" s="2527" customFormat="1" x14ac:dyDescent="0.25">
      <c r="A1747" s="362"/>
      <c r="B1747" s="362">
        <v>1</v>
      </c>
      <c r="C1747" s="655" t="s">
        <v>136</v>
      </c>
      <c r="D1747" s="2429"/>
      <c r="E1747" s="2429"/>
      <c r="F1747" s="3483">
        <f>F1743+F1744+F1746+F1700*2.6+F1731/4.2+F1742*2.6</f>
        <v>174511.10476190477</v>
      </c>
      <c r="G1747" s="3483">
        <f>G1743+G1744+G1746+G1700*2.6+G1731/4.2+G1742*2.6</f>
        <v>144602.58730158731</v>
      </c>
      <c r="H1747" s="3483">
        <f>H1743+H1744+H1746+H1700*2.6+H1731/4.2+H1742*2.6</f>
        <v>80473.697261904759</v>
      </c>
      <c r="I1747" s="2810">
        <f t="shared" si="2961"/>
        <v>55.651630281045051</v>
      </c>
      <c r="J1747" s="2814"/>
      <c r="K1747" s="2814"/>
      <c r="L1747" s="2810"/>
      <c r="M1747" s="2810"/>
      <c r="N1747" s="2810"/>
      <c r="O1747" s="2810"/>
      <c r="P1747" s="2810"/>
      <c r="Q1747" s="2810"/>
      <c r="R1747" s="2578">
        <f t="shared" ref="R1747:W1747" si="2975">SUM(R1746,R1735,R1727,R1718,R1706,R1705,R1693,R1692)</f>
        <v>334878.23470573861</v>
      </c>
      <c r="S1747" s="2578">
        <f t="shared" si="2975"/>
        <v>334878.23470573861</v>
      </c>
      <c r="T1747" s="2578">
        <f t="shared" si="2975"/>
        <v>334878.23470573861</v>
      </c>
      <c r="U1747" s="2578">
        <f t="shared" si="2975"/>
        <v>334878.23470573861</v>
      </c>
      <c r="V1747" s="2578">
        <f t="shared" si="2975"/>
        <v>334878.23470573861</v>
      </c>
      <c r="W1747" s="2578">
        <f t="shared" si="2975"/>
        <v>334878.23470573861</v>
      </c>
      <c r="X1747" s="2578">
        <f t="shared" ref="X1747:Y1747" si="2976">SUM(X1746,X1735,X1727,X1718,X1706,X1705,X1693,X1692)</f>
        <v>334878.23470573861</v>
      </c>
      <c r="Y1747" s="2578">
        <f t="shared" si="2976"/>
        <v>332175.53146573866</v>
      </c>
      <c r="Z1747" s="2578">
        <f t="shared" ref="Z1747:AA1747" si="2977">SUM(Z1746,Z1735,Z1727,Z1718,Z1706,Z1705,Z1693,Z1692)</f>
        <v>331665.15912573866</v>
      </c>
      <c r="AA1747" s="2578">
        <f t="shared" si="2977"/>
        <v>331665.15912573866</v>
      </c>
      <c r="AB1747" s="2896">
        <f t="shared" ref="AB1747:AI1747" si="2978">SUM(AB1746,AB1735,AB1727,AB1718,AB1706,AB1705,AB1693,AB1692)</f>
        <v>276774.60722341551</v>
      </c>
      <c r="AC1747" s="2578">
        <f t="shared" si="2978"/>
        <v>225820.60247000004</v>
      </c>
      <c r="AD1747" s="2925">
        <f t="shared" si="2978"/>
        <v>0</v>
      </c>
      <c r="AE1747" s="2578">
        <f t="shared" si="2978"/>
        <v>0</v>
      </c>
      <c r="AF1747" s="2578">
        <f t="shared" si="2978"/>
        <v>-50954.004753415524</v>
      </c>
      <c r="AG1747" s="2578">
        <f t="shared" si="2978"/>
        <v>-119.77521</v>
      </c>
      <c r="AH1747" s="2578">
        <f t="shared" si="2978"/>
        <v>-90.112470000000002</v>
      </c>
      <c r="AI1747" s="2578">
        <f t="shared" si="2978"/>
        <v>225730.49000000002</v>
      </c>
      <c r="AJ1747" s="2812"/>
      <c r="AK1747" s="2926"/>
      <c r="AL1747" s="2563">
        <f t="shared" si="2939"/>
        <v>0</v>
      </c>
      <c r="AM1747" s="1273"/>
    </row>
    <row r="1748" spans="1:39" s="2527" customFormat="1" x14ac:dyDescent="0.25">
      <c r="A1748" s="362">
        <v>1</v>
      </c>
      <c r="B1748" s="362">
        <v>1</v>
      </c>
      <c r="C1748" s="2" t="s">
        <v>29</v>
      </c>
      <c r="D1748" s="2"/>
      <c r="E1748" s="2"/>
      <c r="F1748" s="112"/>
      <c r="G1748" s="2816"/>
      <c r="H1748" s="2816"/>
      <c r="I1748" s="2816"/>
      <c r="J1748" s="2814"/>
      <c r="K1748" s="2814"/>
      <c r="L1748" s="2810"/>
      <c r="M1748" s="2810"/>
      <c r="N1748" s="2810"/>
      <c r="O1748" s="2810"/>
      <c r="P1748" s="2810"/>
      <c r="Q1748" s="2810"/>
      <c r="R1748" s="545"/>
      <c r="S1748" s="545"/>
      <c r="T1748" s="545"/>
      <c r="U1748" s="545"/>
      <c r="V1748" s="545"/>
      <c r="W1748" s="545"/>
      <c r="X1748" s="545"/>
      <c r="Y1748" s="545"/>
      <c r="Z1748" s="545"/>
      <c r="AA1748" s="545"/>
      <c r="AB1748" s="2673"/>
      <c r="AC1748" s="545"/>
      <c r="AD1748" s="1371"/>
      <c r="AE1748" s="545"/>
      <c r="AF1748" s="545"/>
      <c r="AG1748" s="545"/>
      <c r="AH1748" s="545"/>
      <c r="AI1748" s="545"/>
      <c r="AJ1748" s="2817"/>
      <c r="AK1748" s="1134"/>
      <c r="AL1748" s="2563">
        <f t="shared" si="2939"/>
        <v>0</v>
      </c>
      <c r="AM1748" s="1273"/>
    </row>
    <row r="1749" spans="1:39" s="2527" customFormat="1" x14ac:dyDescent="0.25">
      <c r="A1749" s="362">
        <v>1</v>
      </c>
      <c r="B1749" s="362">
        <v>1</v>
      </c>
      <c r="C1749" s="1265" t="s">
        <v>51</v>
      </c>
      <c r="D1749" s="1265"/>
      <c r="E1749" s="2818">
        <v>300</v>
      </c>
      <c r="F1749" s="404">
        <v>25</v>
      </c>
      <c r="G1749" s="210">
        <f>ROUND(F1749/12*$C$3,0)</f>
        <v>21</v>
      </c>
      <c r="H1749" s="210"/>
      <c r="I1749" s="210">
        <f>H1749/G1749*100</f>
        <v>0</v>
      </c>
      <c r="J1749" s="1034">
        <v>6.1</v>
      </c>
      <c r="K1749" s="250" t="e">
        <f>N1749/H1749</f>
        <v>#DIV/0!</v>
      </c>
      <c r="L1749" s="251">
        <f>ROUND(F1749*J1749,0)</f>
        <v>153</v>
      </c>
      <c r="M1749" s="251">
        <f>ROUND(L1749/12*$C$3,0)</f>
        <v>128</v>
      </c>
      <c r="N1749" s="251"/>
      <c r="O1749" s="251">
        <f>N1749/M1749*100</f>
        <v>0</v>
      </c>
      <c r="P1749" s="251">
        <f>ROUND(L1749/E1749,0)</f>
        <v>1</v>
      </c>
      <c r="Q1749" s="251">
        <f>N1749/$C$3*12/P1749</f>
        <v>0</v>
      </c>
      <c r="R1749" s="490"/>
      <c r="S1749" s="490"/>
      <c r="T1749" s="490"/>
      <c r="U1749" s="490"/>
      <c r="V1749" s="490"/>
      <c r="W1749" s="490"/>
      <c r="X1749" s="490"/>
      <c r="Y1749" s="490"/>
      <c r="Z1749" s="490"/>
      <c r="AA1749" s="490"/>
      <c r="AB1749" s="2672"/>
      <c r="AC1749" s="490"/>
      <c r="AD1749" s="986"/>
      <c r="AE1749" s="490"/>
      <c r="AF1749" s="490"/>
      <c r="AG1749" s="490"/>
      <c r="AH1749" s="490"/>
      <c r="AI1749" s="490"/>
      <c r="AJ1749" s="1158"/>
      <c r="AK1749" s="1203"/>
      <c r="AL1749" s="2563">
        <f t="shared" si="2939"/>
        <v>0</v>
      </c>
      <c r="AM1749" s="1273"/>
    </row>
    <row r="1750" spans="1:39" s="2527" customFormat="1" x14ac:dyDescent="0.25">
      <c r="A1750" s="362">
        <v>1</v>
      </c>
      <c r="B1750" s="362">
        <v>1</v>
      </c>
      <c r="C1750" s="1265" t="s">
        <v>65</v>
      </c>
      <c r="D1750" s="1265"/>
      <c r="E1750" s="2818">
        <v>300</v>
      </c>
      <c r="F1750" s="404">
        <v>22</v>
      </c>
      <c r="G1750" s="210">
        <f>ROUND(F1750/12*$C$3,0)</f>
        <v>18</v>
      </c>
      <c r="H1750" s="210">
        <v>5</v>
      </c>
      <c r="I1750" s="210">
        <f>H1750/G1750*100</f>
        <v>27.777777777777779</v>
      </c>
      <c r="J1750" s="1034">
        <v>8.5</v>
      </c>
      <c r="K1750" s="250">
        <f>N1750/H1750</f>
        <v>8.8000000000000007</v>
      </c>
      <c r="L1750" s="251">
        <f>ROUND(F1750*J1750,0)</f>
        <v>187</v>
      </c>
      <c r="M1750" s="251">
        <f>ROUND(L1750/12*$C$3,0)</f>
        <v>156</v>
      </c>
      <c r="N1750" s="251">
        <v>44</v>
      </c>
      <c r="O1750" s="251">
        <f>N1750/M1750*100</f>
        <v>28.205128205128204</v>
      </c>
      <c r="P1750" s="251">
        <f>ROUND(L1750/E1750,0)</f>
        <v>1</v>
      </c>
      <c r="Q1750" s="251">
        <f>N1750/$C$3*12/P1750</f>
        <v>52.800000000000004</v>
      </c>
      <c r="R1750" s="490"/>
      <c r="S1750" s="490"/>
      <c r="T1750" s="490"/>
      <c r="U1750" s="490"/>
      <c r="V1750" s="490"/>
      <c r="W1750" s="490"/>
      <c r="X1750" s="490"/>
      <c r="Y1750" s="490"/>
      <c r="Z1750" s="490"/>
      <c r="AA1750" s="490"/>
      <c r="AB1750" s="2672"/>
      <c r="AC1750" s="490"/>
      <c r="AD1750" s="986"/>
      <c r="AE1750" s="490"/>
      <c r="AF1750" s="490"/>
      <c r="AG1750" s="490"/>
      <c r="AH1750" s="490"/>
      <c r="AI1750" s="490"/>
      <c r="AJ1750" s="1158"/>
      <c r="AK1750" s="1203"/>
      <c r="AL1750" s="2563">
        <f t="shared" si="2939"/>
        <v>0</v>
      </c>
      <c r="AM1750" s="1273"/>
    </row>
    <row r="1751" spans="1:39" s="2527" customFormat="1" x14ac:dyDescent="0.25">
      <c r="A1751" s="362"/>
      <c r="B1751" s="362">
        <v>1</v>
      </c>
      <c r="C1751" s="1265" t="s">
        <v>10</v>
      </c>
      <c r="D1751" s="1265"/>
      <c r="E1751" s="2818">
        <v>300</v>
      </c>
      <c r="F1751" s="404">
        <v>286</v>
      </c>
      <c r="G1751" s="210">
        <f>ROUND(F1751/12*$C$3,0)</f>
        <v>238</v>
      </c>
      <c r="H1751" s="210">
        <v>124</v>
      </c>
      <c r="I1751" s="210">
        <f>H1751/G1751*100</f>
        <v>52.100840336134461</v>
      </c>
      <c r="J1751" s="1034">
        <v>10</v>
      </c>
      <c r="K1751" s="250">
        <f>N1751/H1751</f>
        <v>9.443548387096774</v>
      </c>
      <c r="L1751" s="251">
        <f>ROUND(F1751*J1751,0)</f>
        <v>2860</v>
      </c>
      <c r="M1751" s="251">
        <f>ROUND(L1751/12*$C$3,0)</f>
        <v>2383</v>
      </c>
      <c r="N1751" s="251">
        <v>1171</v>
      </c>
      <c r="O1751" s="251">
        <f>N1751/M1751*100</f>
        <v>49.139739823751569</v>
      </c>
      <c r="P1751" s="251">
        <f>ROUND(L1751/E1751,0)</f>
        <v>10</v>
      </c>
      <c r="Q1751" s="251">
        <f>N1751/$C$3*12/P1751</f>
        <v>140.51999999999998</v>
      </c>
      <c r="R1751" s="490"/>
      <c r="S1751" s="490"/>
      <c r="T1751" s="490"/>
      <c r="U1751" s="490"/>
      <c r="V1751" s="490"/>
      <c r="W1751" s="490"/>
      <c r="X1751" s="490"/>
      <c r="Y1751" s="490"/>
      <c r="Z1751" s="490"/>
      <c r="AA1751" s="490"/>
      <c r="AB1751" s="2672"/>
      <c r="AC1751" s="490"/>
      <c r="AD1751" s="986"/>
      <c r="AE1751" s="490"/>
      <c r="AF1751" s="490"/>
      <c r="AG1751" s="490"/>
      <c r="AH1751" s="490"/>
      <c r="AI1751" s="490"/>
      <c r="AJ1751" s="1158"/>
      <c r="AK1751" s="1203"/>
      <c r="AL1751" s="2563">
        <f t="shared" si="2939"/>
        <v>0</v>
      </c>
      <c r="AM1751" s="1273"/>
    </row>
    <row r="1752" spans="1:39" s="2527" customFormat="1" x14ac:dyDescent="0.25">
      <c r="A1752" s="362"/>
      <c r="B1752" s="362">
        <v>1</v>
      </c>
      <c r="C1752" s="1265" t="s">
        <v>6</v>
      </c>
      <c r="D1752" s="1265"/>
      <c r="E1752" s="2818">
        <v>240</v>
      </c>
      <c r="F1752" s="404">
        <v>87</v>
      </c>
      <c r="G1752" s="210">
        <f>ROUND(F1752/12*$C$3,0)</f>
        <v>73</v>
      </c>
      <c r="H1752" s="210"/>
      <c r="I1752" s="210">
        <f>H1752/G1752*100</f>
        <v>0</v>
      </c>
      <c r="J1752" s="1034">
        <v>9</v>
      </c>
      <c r="K1752" s="250" t="e">
        <f>N1752/H1752</f>
        <v>#DIV/0!</v>
      </c>
      <c r="L1752" s="251">
        <f>ROUND(F1752*J1752,0)</f>
        <v>783</v>
      </c>
      <c r="M1752" s="251">
        <f>ROUND(L1752/12*$C$3,0)</f>
        <v>653</v>
      </c>
      <c r="N1752" s="251"/>
      <c r="O1752" s="251">
        <f>N1752/M1752*100</f>
        <v>0</v>
      </c>
      <c r="P1752" s="251">
        <f>ROUND(L1752/E1752,0)</f>
        <v>3</v>
      </c>
      <c r="Q1752" s="251">
        <f>N1752/$C$3*12/P1752</f>
        <v>0</v>
      </c>
      <c r="R1752" s="490"/>
      <c r="S1752" s="490"/>
      <c r="T1752" s="490"/>
      <c r="U1752" s="490"/>
      <c r="V1752" s="490"/>
      <c r="W1752" s="490"/>
      <c r="X1752" s="490"/>
      <c r="Y1752" s="490"/>
      <c r="Z1752" s="490"/>
      <c r="AA1752" s="490"/>
      <c r="AB1752" s="2672"/>
      <c r="AC1752" s="490"/>
      <c r="AD1752" s="986"/>
      <c r="AE1752" s="490"/>
      <c r="AF1752" s="490"/>
      <c r="AG1752" s="490"/>
      <c r="AH1752" s="490"/>
      <c r="AI1752" s="490"/>
      <c r="AJ1752" s="1158"/>
      <c r="AK1752" s="1203"/>
      <c r="AL1752" s="2563">
        <f t="shared" si="2939"/>
        <v>0</v>
      </c>
      <c r="AM1752" s="1273"/>
    </row>
    <row r="1753" spans="1:39" s="2527" customFormat="1" x14ac:dyDescent="0.25">
      <c r="A1753" s="362">
        <v>1</v>
      </c>
      <c r="B1753" s="362">
        <v>1</v>
      </c>
      <c r="C1753" s="706" t="s">
        <v>13</v>
      </c>
      <c r="D1753" s="706"/>
      <c r="E1753" s="706"/>
      <c r="F1753" s="2257">
        <f>SUM(F1749:F1752)</f>
        <v>420</v>
      </c>
      <c r="G1753" s="1735">
        <f>SUM(G1749:G1752)</f>
        <v>350</v>
      </c>
      <c r="H1753" s="1735">
        <f>SUM(H1749:H1752)</f>
        <v>129</v>
      </c>
      <c r="I1753" s="1735">
        <f>H1753/G1753*100</f>
        <v>36.857142857142854</v>
      </c>
      <c r="J1753" s="2258">
        <f>IF(F1753=0,0,L1753/F1753)</f>
        <v>9.4833333333333325</v>
      </c>
      <c r="K1753" s="340">
        <f>N1753/H1753</f>
        <v>9.4186046511627914</v>
      </c>
      <c r="L1753" s="1735">
        <f>SUM(L1749:L1752)</f>
        <v>3983</v>
      </c>
      <c r="M1753" s="1735">
        <f>SUM(M1749:M1752)</f>
        <v>3320</v>
      </c>
      <c r="N1753" s="1735">
        <f>SUM(N1749:N1752)</f>
        <v>1215</v>
      </c>
      <c r="O1753" s="251">
        <f>N1753/M1753*100</f>
        <v>36.596385542168676</v>
      </c>
      <c r="P1753" s="1504">
        <f>SUM(P1749:P1752)</f>
        <v>15</v>
      </c>
      <c r="Q1753" s="251">
        <f>N1753/$C$3*12/P1753</f>
        <v>97.2</v>
      </c>
      <c r="R1753" s="2819"/>
      <c r="S1753" s="2819"/>
      <c r="T1753" s="2819"/>
      <c r="U1753" s="2819"/>
      <c r="V1753" s="2819"/>
      <c r="W1753" s="2819"/>
      <c r="X1753" s="2819"/>
      <c r="Y1753" s="2819"/>
      <c r="Z1753" s="2819"/>
      <c r="AA1753" s="2819"/>
      <c r="AB1753" s="2820"/>
      <c r="AC1753" s="2819"/>
      <c r="AD1753" s="2930"/>
      <c r="AE1753" s="2819"/>
      <c r="AF1753" s="2819"/>
      <c r="AG1753" s="2819"/>
      <c r="AH1753" s="2819"/>
      <c r="AI1753" s="2819"/>
      <c r="AJ1753" s="2195"/>
      <c r="AK1753" s="2931"/>
      <c r="AL1753" s="2563">
        <f t="shared" si="2939"/>
        <v>0</v>
      </c>
      <c r="AM1753" s="1273"/>
    </row>
    <row r="1754" spans="1:39" s="2527" customFormat="1" ht="30" x14ac:dyDescent="0.25">
      <c r="A1754" s="362">
        <v>1</v>
      </c>
      <c r="B1754" s="362">
        <v>1</v>
      </c>
      <c r="C1754" s="2" t="s">
        <v>125</v>
      </c>
      <c r="D1754" s="2"/>
      <c r="E1754" s="706"/>
      <c r="F1754" s="2257"/>
      <c r="G1754" s="1735"/>
      <c r="H1754" s="1735"/>
      <c r="I1754" s="1735"/>
      <c r="J1754" s="2258"/>
      <c r="K1754" s="340"/>
      <c r="L1754" s="1735"/>
      <c r="M1754" s="1735"/>
      <c r="N1754" s="1735"/>
      <c r="O1754" s="251"/>
      <c r="P1754" s="251"/>
      <c r="Q1754" s="251"/>
      <c r="R1754" s="2819"/>
      <c r="S1754" s="2819"/>
      <c r="T1754" s="2819"/>
      <c r="U1754" s="2819"/>
      <c r="V1754" s="2819"/>
      <c r="W1754" s="2819"/>
      <c r="X1754" s="2819"/>
      <c r="Y1754" s="2819"/>
      <c r="Z1754" s="2819"/>
      <c r="AA1754" s="2819"/>
      <c r="AB1754" s="2820"/>
      <c r="AC1754" s="2819"/>
      <c r="AD1754" s="2930"/>
      <c r="AE1754" s="2819"/>
      <c r="AF1754" s="2819"/>
      <c r="AG1754" s="2819"/>
      <c r="AH1754" s="2819"/>
      <c r="AI1754" s="2819"/>
      <c r="AJ1754" s="2195"/>
      <c r="AK1754" s="2931"/>
      <c r="AL1754" s="2563">
        <f t="shared" si="2939"/>
        <v>0</v>
      </c>
      <c r="AM1754" s="1273"/>
    </row>
    <row r="1755" spans="1:39" s="2527" customFormat="1" x14ac:dyDescent="0.25">
      <c r="A1755" s="362">
        <v>1</v>
      </c>
      <c r="B1755" s="362">
        <v>1</v>
      </c>
      <c r="C1755" s="2525" t="s">
        <v>10</v>
      </c>
      <c r="D1755" s="2525"/>
      <c r="E1755" s="2818">
        <v>240</v>
      </c>
      <c r="F1755" s="404">
        <v>350</v>
      </c>
      <c r="G1755" s="210">
        <f>ROUND(F1755/12*$C$3,0)</f>
        <v>292</v>
      </c>
      <c r="H1755" s="210">
        <v>344</v>
      </c>
      <c r="I1755" s="210">
        <f t="shared" ref="I1755:I1761" si="2979">H1755/G1755*100</f>
        <v>117.8082191780822</v>
      </c>
      <c r="J1755" s="1880">
        <v>8</v>
      </c>
      <c r="K1755" s="250">
        <f>N1755/H1755</f>
        <v>6.6511627906976747</v>
      </c>
      <c r="L1755" s="251">
        <f>ROUND(F1755*J1755,0)</f>
        <v>2800</v>
      </c>
      <c r="M1755" s="251">
        <f>ROUND(L1755/12*$C$3,0)</f>
        <v>2333</v>
      </c>
      <c r="N1755" s="251">
        <v>2288</v>
      </c>
      <c r="O1755" s="251">
        <f>N1755/M1755*100</f>
        <v>98.071153021860269</v>
      </c>
      <c r="P1755" s="251">
        <f>ROUND(L1755/E1755,0)</f>
        <v>12</v>
      </c>
      <c r="Q1755" s="251">
        <f>N1755/$C$3*12/P1755</f>
        <v>228.80000000000004</v>
      </c>
      <c r="R1755" s="490"/>
      <c r="S1755" s="490"/>
      <c r="T1755" s="490"/>
      <c r="U1755" s="490"/>
      <c r="V1755" s="490"/>
      <c r="W1755" s="490"/>
      <c r="X1755" s="490"/>
      <c r="Y1755" s="490"/>
      <c r="Z1755" s="490"/>
      <c r="AA1755" s="490"/>
      <c r="AB1755" s="2820"/>
      <c r="AC1755" s="2819"/>
      <c r="AD1755" s="2930"/>
      <c r="AE1755" s="2819"/>
      <c r="AF1755" s="2819"/>
      <c r="AG1755" s="2819"/>
      <c r="AH1755" s="490"/>
      <c r="AI1755" s="490"/>
      <c r="AJ1755" s="1158"/>
      <c r="AK1755" s="1203"/>
      <c r="AL1755" s="2563">
        <f t="shared" si="2939"/>
        <v>0</v>
      </c>
      <c r="AM1755" s="1273"/>
    </row>
    <row r="1756" spans="1:39" s="234" customFormat="1" x14ac:dyDescent="0.25">
      <c r="A1756" s="362">
        <v>1</v>
      </c>
      <c r="B1756" s="362">
        <v>1</v>
      </c>
      <c r="C1756" s="2462" t="s">
        <v>152</v>
      </c>
      <c r="D1756" s="2327"/>
      <c r="E1756" s="2327"/>
      <c r="F1756" s="368">
        <f>SUM(F1755:F1755)</f>
        <v>350</v>
      </c>
      <c r="G1756" s="707">
        <f>SUM(G1755:G1755)</f>
        <v>292</v>
      </c>
      <c r="H1756" s="707">
        <f>SUM(H1755:H1755)</f>
        <v>344</v>
      </c>
      <c r="I1756" s="210">
        <f t="shared" si="2979"/>
        <v>117.8082191780822</v>
      </c>
      <c r="J1756" s="2324">
        <f>SUM(L1756/F1756)</f>
        <v>8</v>
      </c>
      <c r="K1756" s="250">
        <f>N1756/H1756</f>
        <v>6.6511627906976747</v>
      </c>
      <c r="L1756" s="1362">
        <f>SUM(L1755:L1755)</f>
        <v>2800</v>
      </c>
      <c r="M1756" s="1362">
        <f>SUM(M1755:M1755)</f>
        <v>2333</v>
      </c>
      <c r="N1756" s="1362">
        <f>SUM(N1755:N1755)</f>
        <v>2288</v>
      </c>
      <c r="O1756" s="251">
        <f>N1756/M1756*100</f>
        <v>98.071153021860269</v>
      </c>
      <c r="P1756" s="1362">
        <f>SUM(P1755:P1755)</f>
        <v>12</v>
      </c>
      <c r="Q1756" s="251">
        <f>N1756/$C$3*12/P1756</f>
        <v>228.80000000000004</v>
      </c>
      <c r="R1756" s="2577"/>
      <c r="S1756" s="2577"/>
      <c r="T1756" s="2577"/>
      <c r="U1756" s="2577"/>
      <c r="V1756" s="2577"/>
      <c r="W1756" s="2577"/>
      <c r="X1756" s="2577"/>
      <c r="Y1756" s="2577"/>
      <c r="Z1756" s="2577"/>
      <c r="AA1756" s="2577"/>
      <c r="AB1756" s="1092"/>
      <c r="AC1756" s="539"/>
      <c r="AD1756" s="1287"/>
      <c r="AE1756" s="539"/>
      <c r="AF1756" s="539"/>
      <c r="AG1756" s="539"/>
      <c r="AH1756" s="2577"/>
      <c r="AI1756" s="2577"/>
      <c r="AJ1756" s="1183"/>
      <c r="AK1756" s="2929"/>
      <c r="AL1756" s="2563">
        <f t="shared" si="2939"/>
        <v>0</v>
      </c>
      <c r="AM1756" s="1332"/>
    </row>
    <row r="1757" spans="1:39" s="2527" customFormat="1" ht="29.25" x14ac:dyDescent="0.25">
      <c r="A1757" s="362">
        <v>1</v>
      </c>
      <c r="B1757" s="362">
        <v>1</v>
      </c>
      <c r="C1757" s="896" t="s">
        <v>137</v>
      </c>
      <c r="D1757" s="896"/>
      <c r="E1757" s="896"/>
      <c r="F1757" s="2257">
        <f>SUM(F1756,F1753)</f>
        <v>770</v>
      </c>
      <c r="G1757" s="2822">
        <f>SUM(G1756,G1753)</f>
        <v>642</v>
      </c>
      <c r="H1757" s="2822">
        <f>SUM(H1756,H1753)</f>
        <v>473</v>
      </c>
      <c r="I1757" s="2822">
        <f t="shared" si="2979"/>
        <v>73.676012461059187</v>
      </c>
      <c r="J1757" s="2674">
        <f>L1757/F1757</f>
        <v>8.8090909090909086</v>
      </c>
      <c r="K1757" s="1500">
        <f>N1757/H1757</f>
        <v>7.4059196617336154</v>
      </c>
      <c r="L1757" s="2822">
        <f>SUM(L1756,L1753)</f>
        <v>6783</v>
      </c>
      <c r="M1757" s="2822">
        <f>SUM(M1756,M1753)</f>
        <v>5653</v>
      </c>
      <c r="N1757" s="2822">
        <f>SUM(N1756,N1753)</f>
        <v>3503</v>
      </c>
      <c r="O1757" s="251">
        <f>N1757/M1757*100</f>
        <v>61.967097116575268</v>
      </c>
      <c r="P1757" s="2822">
        <f>SUM(P1756,P1753)</f>
        <v>27</v>
      </c>
      <c r="Q1757" s="251">
        <f>N1757/$C$3*12/P1757</f>
        <v>155.6888888888889</v>
      </c>
      <c r="R1757" s="2578">
        <v>20569.484839968005</v>
      </c>
      <c r="S1757" s="2578">
        <v>20569.484839968005</v>
      </c>
      <c r="T1757" s="2578">
        <v>20569.484839968005</v>
      </c>
      <c r="U1757" s="2578">
        <v>20569.484839968005</v>
      </c>
      <c r="V1757" s="2578">
        <v>20569.484839968005</v>
      </c>
      <c r="W1757" s="2578">
        <v>20569.484839968005</v>
      </c>
      <c r="X1757" s="2578">
        <v>20569.484839968005</v>
      </c>
      <c r="Y1757" s="2578">
        <v>20569.484839968005</v>
      </c>
      <c r="Z1757" s="2578">
        <v>17656.598695968001</v>
      </c>
      <c r="AA1757" s="2578">
        <v>17656.598695968001</v>
      </c>
      <c r="AB1757" s="1085">
        <f t="shared" ref="AB1757" si="2980">R1757/12*$C$3+(S1757-R1757)/11*9+(T1757-S1757)/10*8+(U1757-T1757)/9*7+(V1757-U1757)/8*6+(W1757-V1757)/7*5+(X1757-W1757)/6*4+(Y1757-X1757)/5*3+(Z1757-Y1757)/4*2+(AA1757-Z1757)/3*1</f>
        <v>15684.794294640003</v>
      </c>
      <c r="AC1757" s="2819">
        <f t="shared" ref="AC1757" si="2981">AI1757-AH1757-AE1757-AD1757</f>
        <v>10467.204899999999</v>
      </c>
      <c r="AD1757" s="2930"/>
      <c r="AE1757" s="2819"/>
      <c r="AF1757" s="2819">
        <f t="shared" ref="AF1757" si="2982">AC1757-AB1757</f>
        <v>-5217.5893946400047</v>
      </c>
      <c r="AG1757" s="2819">
        <v>-22.97786</v>
      </c>
      <c r="AH1757" s="2578">
        <v>-100.71276</v>
      </c>
      <c r="AI1757" s="2578">
        <v>10366.492139999998</v>
      </c>
      <c r="AJ1757" s="2201"/>
      <c r="AK1757" s="2926"/>
      <c r="AL1757" s="2563">
        <f t="shared" si="2939"/>
        <v>0</v>
      </c>
      <c r="AM1757" s="1273"/>
    </row>
    <row r="1758" spans="1:39" s="2527" customFormat="1" x14ac:dyDescent="0.25">
      <c r="A1758" s="362">
        <v>1</v>
      </c>
      <c r="B1758" s="362">
        <v>1</v>
      </c>
      <c r="C1758" s="896" t="s">
        <v>204</v>
      </c>
      <c r="D1758" s="896"/>
      <c r="E1758" s="896"/>
      <c r="F1758" s="429">
        <f>F1761</f>
        <v>9900</v>
      </c>
      <c r="G1758" s="2822">
        <f>G1761</f>
        <v>8250</v>
      </c>
      <c r="H1758" s="2822">
        <f>H1761</f>
        <v>8259</v>
      </c>
      <c r="I1758" s="2822">
        <f t="shared" si="2979"/>
        <v>100.10909090909091</v>
      </c>
      <c r="J1758" s="2262"/>
      <c r="K1758" s="1487"/>
      <c r="L1758" s="2826"/>
      <c r="M1758" s="2826"/>
      <c r="N1758" s="2826"/>
      <c r="O1758" s="431"/>
      <c r="P1758" s="2826"/>
      <c r="Q1758" s="431"/>
      <c r="R1758" s="2705"/>
      <c r="S1758" s="2705"/>
      <c r="T1758" s="2705"/>
      <c r="U1758" s="2705"/>
      <c r="V1758" s="2705"/>
      <c r="W1758" s="2705"/>
      <c r="X1758" s="2705"/>
      <c r="Y1758" s="2705"/>
      <c r="Z1758" s="2705"/>
      <c r="AA1758" s="2705"/>
      <c r="AB1758" s="2673"/>
      <c r="AC1758" s="3056"/>
      <c r="AD1758" s="3057"/>
      <c r="AE1758" s="3056"/>
      <c r="AF1758" s="3056"/>
      <c r="AG1758" s="3056"/>
      <c r="AH1758" s="2705"/>
      <c r="AI1758" s="2705"/>
      <c r="AJ1758" s="2201"/>
      <c r="AK1758" s="3058"/>
      <c r="AL1758" s="2563">
        <f t="shared" si="2939"/>
        <v>0</v>
      </c>
      <c r="AM1758" s="1273"/>
    </row>
    <row r="1759" spans="1:39" s="2527" customFormat="1" x14ac:dyDescent="0.25">
      <c r="A1759" s="362">
        <v>1</v>
      </c>
      <c r="B1759" s="362">
        <v>1</v>
      </c>
      <c r="C1759" s="890" t="s">
        <v>205</v>
      </c>
      <c r="D1759" s="890"/>
      <c r="E1759" s="890"/>
      <c r="F1759" s="368">
        <f>F1761-F1760</f>
        <v>9898</v>
      </c>
      <c r="G1759" s="2825">
        <f>ROUND(F1759/12*$C$3,0)</f>
        <v>8248</v>
      </c>
      <c r="H1759" s="2825">
        <f>H1761-H1760</f>
        <v>8258</v>
      </c>
      <c r="I1759" s="2825">
        <f t="shared" si="2979"/>
        <v>100.12124151309408</v>
      </c>
      <c r="J1759" s="2000"/>
      <c r="K1759" s="1487"/>
      <c r="L1759" s="2897"/>
      <c r="M1759" s="2897"/>
      <c r="N1759" s="2897"/>
      <c r="O1759" s="431"/>
      <c r="P1759" s="2897"/>
      <c r="Q1759" s="431"/>
      <c r="R1759" s="2898"/>
      <c r="S1759" s="2898"/>
      <c r="T1759" s="2898"/>
      <c r="U1759" s="2898"/>
      <c r="V1759" s="2898"/>
      <c r="W1759" s="2898"/>
      <c r="X1759" s="2898"/>
      <c r="Y1759" s="2898"/>
      <c r="Z1759" s="2898"/>
      <c r="AA1759" s="2898"/>
      <c r="AB1759" s="2673"/>
      <c r="AC1759" s="3059"/>
      <c r="AD1759" s="3060"/>
      <c r="AE1759" s="3059"/>
      <c r="AF1759" s="3059"/>
      <c r="AG1759" s="3059"/>
      <c r="AH1759" s="2898"/>
      <c r="AI1759" s="2898"/>
      <c r="AJ1759" s="2827"/>
      <c r="AK1759" s="3035"/>
      <c r="AL1759" s="2563">
        <f t="shared" si="2939"/>
        <v>0</v>
      </c>
      <c r="AM1759" s="1273"/>
    </row>
    <row r="1760" spans="1:39" s="2527" customFormat="1" ht="30" x14ac:dyDescent="0.25">
      <c r="A1760" s="362">
        <v>1</v>
      </c>
      <c r="B1760" s="362">
        <v>1</v>
      </c>
      <c r="C1760" s="890" t="s">
        <v>206</v>
      </c>
      <c r="D1760" s="890"/>
      <c r="E1760" s="890"/>
      <c r="F1760" s="2432">
        <v>2</v>
      </c>
      <c r="G1760" s="2825">
        <f>ROUND(F1760/12*$C$3,0)</f>
        <v>2</v>
      </c>
      <c r="H1760" s="2825">
        <v>1</v>
      </c>
      <c r="I1760" s="2825">
        <f t="shared" si="2979"/>
        <v>50</v>
      </c>
      <c r="J1760" s="2000"/>
      <c r="K1760" s="1508"/>
      <c r="L1760" s="2825"/>
      <c r="M1760" s="2897"/>
      <c r="N1760" s="2825"/>
      <c r="O1760" s="251"/>
      <c r="P1760" s="2825"/>
      <c r="Q1760" s="251"/>
      <c r="R1760" s="2898"/>
      <c r="S1760" s="2898"/>
      <c r="T1760" s="2898"/>
      <c r="U1760" s="2898"/>
      <c r="V1760" s="2898"/>
      <c r="W1760" s="2898"/>
      <c r="X1760" s="2898"/>
      <c r="Y1760" s="2898"/>
      <c r="Z1760" s="2898"/>
      <c r="AA1760" s="2898"/>
      <c r="AB1760" s="2673"/>
      <c r="AC1760" s="3095"/>
      <c r="AD1760" s="3096"/>
      <c r="AE1760" s="3095"/>
      <c r="AF1760" s="3095"/>
      <c r="AG1760" s="3095"/>
      <c r="AH1760" s="2898"/>
      <c r="AI1760" s="2898"/>
      <c r="AJ1760" s="2827"/>
      <c r="AK1760" s="3035"/>
      <c r="AL1760" s="2563">
        <f t="shared" si="2939"/>
        <v>0</v>
      </c>
      <c r="AM1760" s="1273"/>
    </row>
    <row r="1761" spans="1:270" s="2527" customFormat="1" ht="30" thickBot="1" x14ac:dyDescent="0.3">
      <c r="A1761" s="362"/>
      <c r="B1761" s="362">
        <v>1</v>
      </c>
      <c r="C1761" s="896" t="s">
        <v>211</v>
      </c>
      <c r="D1761" s="896"/>
      <c r="E1761" s="896"/>
      <c r="F1761" s="2432">
        <v>9900</v>
      </c>
      <c r="G1761" s="2822">
        <f>ROUND(F1761/12*$C$3,0)</f>
        <v>8250</v>
      </c>
      <c r="H1761" s="2822">
        <v>8259</v>
      </c>
      <c r="I1761" s="2822">
        <f t="shared" si="2979"/>
        <v>100.10909090909091</v>
      </c>
      <c r="J1761" s="2900"/>
      <c r="K1761" s="1401"/>
      <c r="L1761" s="2901"/>
      <c r="M1761" s="3062"/>
      <c r="N1761" s="2901"/>
      <c r="O1761" s="1335"/>
      <c r="P1761" s="2901"/>
      <c r="Q1761" s="1335"/>
      <c r="R1761" s="2902">
        <v>31957.344000000001</v>
      </c>
      <c r="S1761" s="2902">
        <v>31957.344000000001</v>
      </c>
      <c r="T1761" s="2902">
        <v>31957.344000000001</v>
      </c>
      <c r="U1761" s="2902">
        <v>31957.344000000001</v>
      </c>
      <c r="V1761" s="2902">
        <v>31957.344000000001</v>
      </c>
      <c r="W1761" s="2902">
        <v>31957.344000000001</v>
      </c>
      <c r="X1761" s="2902">
        <v>31957.344000000001</v>
      </c>
      <c r="Y1761" s="2902">
        <v>31957.344000000001</v>
      </c>
      <c r="Z1761" s="2902">
        <v>31957.344000000001</v>
      </c>
      <c r="AA1761" s="2902">
        <v>31957.344000000001</v>
      </c>
      <c r="AB1761" s="2571">
        <f t="shared" ref="AB1761" si="2983">R1761/12*$C$3+(S1761-R1761)/11*9+(T1761-S1761)/10*8+(U1761-T1761)/9*7+(V1761-U1761)/8*6+(W1761-V1761)/7*5+(X1761-W1761)/6*4+(Y1761-X1761)/5*3+(Z1761-Y1761)/4*2+(AA1761-Z1761)/3*1</f>
        <v>26631.120000000003</v>
      </c>
      <c r="AC1761" s="3097">
        <f t="shared" ref="AC1761" si="2984">AI1761-AH1761-AE1761-AD1761</f>
        <v>26336.570399999997</v>
      </c>
      <c r="AD1761" s="3098"/>
      <c r="AE1761" s="3097"/>
      <c r="AF1761" s="3097">
        <f t="shared" ref="AF1761" si="2985">AC1761-AB1761</f>
        <v>-294.54960000000574</v>
      </c>
      <c r="AG1761" s="3097"/>
      <c r="AH1761" s="2902">
        <v>-83.324220000000011</v>
      </c>
      <c r="AI1761" s="2902">
        <v>26253.246179999998</v>
      </c>
      <c r="AJ1761" s="2201"/>
      <c r="AK1761" s="3066"/>
      <c r="AL1761" s="2563">
        <f t="shared" si="2939"/>
        <v>0</v>
      </c>
      <c r="AM1761" s="1273"/>
    </row>
    <row r="1762" spans="1:270" s="2527" customFormat="1" ht="15.75" thickBot="1" x14ac:dyDescent="0.3">
      <c r="A1762" s="362">
        <v>1</v>
      </c>
      <c r="B1762" s="362">
        <v>1</v>
      </c>
      <c r="C1762" s="874" t="s">
        <v>291</v>
      </c>
      <c r="D1762" s="2904"/>
      <c r="E1762" s="2904"/>
      <c r="F1762" s="2905"/>
      <c r="G1762" s="2906"/>
      <c r="H1762" s="2906"/>
      <c r="I1762" s="2906"/>
      <c r="J1762" s="2279"/>
      <c r="K1762" s="2279"/>
      <c r="L1762" s="2280"/>
      <c r="M1762" s="2280"/>
      <c r="N1762" s="2280">
        <f>SUM(N1757,N1690)</f>
        <v>22791</v>
      </c>
      <c r="O1762" s="2280"/>
      <c r="P1762" s="2280"/>
      <c r="Q1762" s="2280"/>
      <c r="R1762" s="2279">
        <f t="shared" ref="R1762:AI1762" si="2986">R1761+R1757+R1747+R1690</f>
        <v>580202.67474766169</v>
      </c>
      <c r="S1762" s="2279">
        <f t="shared" ref="S1762:T1762" si="2987">S1761+S1757+S1747+S1690</f>
        <v>580202.67474766169</v>
      </c>
      <c r="T1762" s="2279">
        <f t="shared" si="2987"/>
        <v>580202.67474766169</v>
      </c>
      <c r="U1762" s="2279">
        <f t="shared" ref="U1762:V1762" si="2988">U1761+U1757+U1747+U1690</f>
        <v>580202.67474766169</v>
      </c>
      <c r="V1762" s="2279">
        <f t="shared" si="2988"/>
        <v>575195.05685658101</v>
      </c>
      <c r="W1762" s="2279">
        <f t="shared" ref="W1762:X1762" si="2989">W1761+W1757+W1747+W1690</f>
        <v>575195.05685658101</v>
      </c>
      <c r="X1762" s="2279">
        <f t="shared" si="2989"/>
        <v>575195.05685658101</v>
      </c>
      <c r="Y1762" s="2279">
        <f t="shared" ref="Y1762:Z1762" si="2990">Y1761+Y1757+Y1747+Y1690</f>
        <v>566428.29571264773</v>
      </c>
      <c r="Z1762" s="2279">
        <f t="shared" si="2990"/>
        <v>546659.53160520759</v>
      </c>
      <c r="AA1762" s="2279">
        <f t="shared" ref="AA1762" si="2991">AA1761+AA1757+AA1747+AA1690</f>
        <v>543987.15048563096</v>
      </c>
      <c r="AB1762" s="2907">
        <f t="shared" si="2986"/>
        <v>463297.50284076866</v>
      </c>
      <c r="AC1762" s="2279">
        <f t="shared" si="2986"/>
        <v>371183.10222</v>
      </c>
      <c r="AD1762" s="3099">
        <f t="shared" si="2986"/>
        <v>0</v>
      </c>
      <c r="AE1762" s="2279">
        <f t="shared" si="2986"/>
        <v>-316.86279999999999</v>
      </c>
      <c r="AF1762" s="2279">
        <f t="shared" si="2986"/>
        <v>-92114.400620768647</v>
      </c>
      <c r="AG1762" s="2279">
        <f t="shared" si="2986"/>
        <v>-815.94968999999992</v>
      </c>
      <c r="AH1762" s="2279">
        <f t="shared" si="2986"/>
        <v>-6327.5022299999991</v>
      </c>
      <c r="AI1762" s="2279">
        <f t="shared" si="2986"/>
        <v>364538.73719000001</v>
      </c>
      <c r="AJ1762" s="2908"/>
      <c r="AK1762" s="3100"/>
      <c r="AL1762" s="2563">
        <f t="shared" si="2939"/>
        <v>0</v>
      </c>
      <c r="AM1762" s="1273"/>
    </row>
    <row r="1763" spans="1:270" x14ac:dyDescent="0.25">
      <c r="A1763" s="362">
        <v>1</v>
      </c>
      <c r="B1763" s="362">
        <v>1</v>
      </c>
      <c r="C1763" s="3101" t="s">
        <v>216</v>
      </c>
      <c r="D1763" s="3101"/>
      <c r="E1763" s="3101"/>
      <c r="F1763" s="2958"/>
      <c r="G1763" s="3015"/>
      <c r="H1763" s="3015"/>
      <c r="I1763" s="3015"/>
      <c r="J1763" s="3015"/>
      <c r="K1763" s="3015"/>
      <c r="L1763" s="3102"/>
      <c r="M1763" s="3102"/>
      <c r="N1763" s="3102"/>
      <c r="O1763" s="3102"/>
      <c r="P1763" s="3102"/>
      <c r="Q1763" s="3102"/>
      <c r="R1763" s="2961">
        <f t="shared" ref="R1763:AB1763" si="2992">R1762</f>
        <v>580202.67474766169</v>
      </c>
      <c r="S1763" s="2961">
        <f t="shared" ref="S1763:T1763" si="2993">S1762</f>
        <v>580202.67474766169</v>
      </c>
      <c r="T1763" s="2961">
        <f t="shared" si="2993"/>
        <v>580202.67474766169</v>
      </c>
      <c r="U1763" s="2961">
        <f t="shared" ref="U1763:V1763" si="2994">U1762</f>
        <v>580202.67474766169</v>
      </c>
      <c r="V1763" s="2961">
        <f t="shared" si="2994"/>
        <v>575195.05685658101</v>
      </c>
      <c r="W1763" s="2961">
        <f t="shared" ref="W1763:X1763" si="2995">W1762</f>
        <v>575195.05685658101</v>
      </c>
      <c r="X1763" s="2961">
        <f t="shared" si="2995"/>
        <v>575195.05685658101</v>
      </c>
      <c r="Y1763" s="2961">
        <f t="shared" ref="Y1763:Z1763" si="2996">Y1762</f>
        <v>566428.29571264773</v>
      </c>
      <c r="Z1763" s="2961">
        <f t="shared" si="2996"/>
        <v>546659.53160520759</v>
      </c>
      <c r="AA1763" s="2961">
        <f t="shared" ref="AA1763" si="2997">AA1762</f>
        <v>543987.15048563096</v>
      </c>
      <c r="AB1763" s="549">
        <f t="shared" si="2992"/>
        <v>463297.50284076866</v>
      </c>
      <c r="AC1763" s="2961">
        <f t="shared" ref="AC1763:AI1763" si="2998">AC1762</f>
        <v>371183.10222</v>
      </c>
      <c r="AD1763" s="2964">
        <f t="shared" si="2998"/>
        <v>0</v>
      </c>
      <c r="AE1763" s="2961">
        <f>AE1762</f>
        <v>-316.86279999999999</v>
      </c>
      <c r="AF1763" s="2961">
        <f t="shared" si="2998"/>
        <v>-92114.400620768647</v>
      </c>
      <c r="AG1763" s="2961">
        <f t="shared" ref="AG1763" si="2999">AG1762</f>
        <v>-815.94968999999992</v>
      </c>
      <c r="AH1763" s="2961">
        <f t="shared" si="2998"/>
        <v>-6327.5022299999991</v>
      </c>
      <c r="AI1763" s="2961">
        <f t="shared" si="2998"/>
        <v>364538.73719000001</v>
      </c>
      <c r="AJ1763" s="3103"/>
      <c r="AK1763" s="2966"/>
      <c r="AL1763" s="2563">
        <f t="shared" si="2939"/>
        <v>0</v>
      </c>
    </row>
    <row r="1764" spans="1:270" ht="29.25" x14ac:dyDescent="0.25">
      <c r="A1764" s="362">
        <v>1</v>
      </c>
      <c r="B1764" s="362">
        <v>1</v>
      </c>
      <c r="C1764" s="301" t="s">
        <v>7</v>
      </c>
      <c r="D1764" s="301"/>
      <c r="E1764" s="301"/>
      <c r="F1764" s="2176">
        <f>SUM(F1690)</f>
        <v>3251</v>
      </c>
      <c r="G1764" s="2365">
        <f>SUM(G1690)</f>
        <v>2709.1666666666665</v>
      </c>
      <c r="H1764" s="2365">
        <f>SUM(H1690)</f>
        <v>2358</v>
      </c>
      <c r="I1764" s="2365">
        <f>H1764/G1764*100</f>
        <v>87.037834512457707</v>
      </c>
      <c r="J1764" s="2181">
        <f>L1764/F1764</f>
        <v>8.8674254075669019</v>
      </c>
      <c r="K1764" s="2181">
        <f>N1764/H1764</f>
        <v>8.179813401187447</v>
      </c>
      <c r="L1764" s="2365">
        <f>SUM(L1690)</f>
        <v>28828</v>
      </c>
      <c r="M1764" s="2365">
        <f>SUM(M1690)</f>
        <v>24023.333333333336</v>
      </c>
      <c r="N1764" s="2365">
        <f>SUM(N1690)</f>
        <v>19288</v>
      </c>
      <c r="O1764" s="2365">
        <f>N1764/M1764*100</f>
        <v>80.288608297488537</v>
      </c>
      <c r="P1764" s="2365">
        <f>SUM(P1690)</f>
        <v>87</v>
      </c>
      <c r="Q1764" s="2178">
        <f>N1764/$C$3*12/P1764</f>
        <v>266.04137931034484</v>
      </c>
      <c r="R1764" s="3072">
        <f t="shared" ref="R1764:AF1764" si="3000">SUM(R1690)</f>
        <v>192797.61120195506</v>
      </c>
      <c r="S1764" s="3072">
        <f t="shared" ref="S1764:T1764" si="3001">SUM(S1690)</f>
        <v>192797.61120195506</v>
      </c>
      <c r="T1764" s="3072">
        <f t="shared" si="3001"/>
        <v>192797.61120195506</v>
      </c>
      <c r="U1764" s="3072">
        <f t="shared" ref="U1764:V1764" si="3002">SUM(U1690)</f>
        <v>192797.61120195506</v>
      </c>
      <c r="V1764" s="3072">
        <f t="shared" si="3002"/>
        <v>187789.99331087442</v>
      </c>
      <c r="W1764" s="3072">
        <f t="shared" ref="W1764:X1764" si="3003">SUM(W1690)</f>
        <v>187789.99331087442</v>
      </c>
      <c r="X1764" s="3072">
        <f t="shared" si="3003"/>
        <v>187789.99331087442</v>
      </c>
      <c r="Y1764" s="3072">
        <f t="shared" ref="Y1764:Z1764" si="3004">SUM(Y1690)</f>
        <v>181725.93540694099</v>
      </c>
      <c r="Z1764" s="3072">
        <f t="shared" si="3004"/>
        <v>165380.42978350099</v>
      </c>
      <c r="AA1764" s="3072">
        <f t="shared" ref="AA1764" si="3005">SUM(AA1690)</f>
        <v>162708.04866392436</v>
      </c>
      <c r="AB1764" s="549">
        <f t="shared" si="3000"/>
        <v>144206.98132271311</v>
      </c>
      <c r="AC1764" s="3072">
        <f t="shared" si="3000"/>
        <v>108558.72444999999</v>
      </c>
      <c r="AD1764" s="1287">
        <f t="shared" si="3000"/>
        <v>0</v>
      </c>
      <c r="AE1764" s="3072">
        <f t="shared" si="3000"/>
        <v>-316.86279999999999</v>
      </c>
      <c r="AF1764" s="3072">
        <f t="shared" si="3000"/>
        <v>-35648.256872713115</v>
      </c>
      <c r="AG1764" s="3072">
        <f t="shared" ref="AG1764" si="3006">SUM(AG1690)</f>
        <v>-673.19661999999994</v>
      </c>
      <c r="AH1764" s="3072">
        <f>SUM(AH1690)</f>
        <v>-6053.3527799999993</v>
      </c>
      <c r="AI1764" s="3072">
        <f>SUM(AI1690)</f>
        <v>102188.50886999999</v>
      </c>
      <c r="AJ1764" s="1183"/>
      <c r="AK1764" s="1152"/>
      <c r="AL1764" s="2563">
        <f t="shared" si="2939"/>
        <v>0</v>
      </c>
    </row>
    <row r="1765" spans="1:270" s="1062" customFormat="1" x14ac:dyDescent="0.25">
      <c r="A1765" s="362">
        <v>1</v>
      </c>
      <c r="B1765" s="362">
        <v>1</v>
      </c>
      <c r="C1765" s="444" t="s">
        <v>202</v>
      </c>
      <c r="D1765" s="444"/>
      <c r="E1765" s="299"/>
      <c r="F1765" s="2186"/>
      <c r="G1765" s="941"/>
      <c r="H1765" s="941"/>
      <c r="I1765" s="941"/>
      <c r="J1765" s="2867"/>
      <c r="K1765" s="2867"/>
      <c r="L1765" s="2868"/>
      <c r="M1765" s="2868"/>
      <c r="N1765" s="2868"/>
      <c r="O1765" s="2868"/>
      <c r="P1765" s="2868"/>
      <c r="Q1765" s="2868"/>
      <c r="R1765" s="2865"/>
      <c r="S1765" s="2865"/>
      <c r="T1765" s="2865"/>
      <c r="U1765" s="2865"/>
      <c r="V1765" s="2865"/>
      <c r="W1765" s="2865"/>
      <c r="X1765" s="2865"/>
      <c r="Y1765" s="2865"/>
      <c r="Z1765" s="2865"/>
      <c r="AA1765" s="2865"/>
      <c r="AB1765" s="549"/>
      <c r="AC1765" s="2865"/>
      <c r="AD1765" s="1371"/>
      <c r="AE1765" s="2865"/>
      <c r="AF1765" s="2865"/>
      <c r="AG1765" s="3017"/>
      <c r="AH1765" s="3017"/>
      <c r="AI1765" s="2865"/>
      <c r="AJ1765" s="1142"/>
      <c r="AK1765" s="1134"/>
      <c r="AL1765" s="2563">
        <f t="shared" si="2939"/>
        <v>0</v>
      </c>
      <c r="AM1765" s="3319"/>
      <c r="AN1765" s="238"/>
      <c r="AO1765" s="238"/>
      <c r="AP1765" s="238"/>
      <c r="AQ1765" s="238"/>
      <c r="AR1765" s="238"/>
      <c r="AS1765" s="238"/>
      <c r="AT1765" s="238"/>
      <c r="AU1765" s="238"/>
      <c r="AV1765" s="238"/>
      <c r="AW1765" s="238"/>
      <c r="AX1765" s="238"/>
      <c r="AY1765" s="238"/>
      <c r="AZ1765" s="238"/>
      <c r="BA1765" s="238"/>
      <c r="BB1765" s="238"/>
      <c r="BC1765" s="238"/>
      <c r="BD1765" s="238"/>
      <c r="BE1765" s="238"/>
      <c r="BF1765" s="238"/>
      <c r="BG1765" s="238"/>
      <c r="BH1765" s="238"/>
      <c r="BI1765" s="238"/>
      <c r="BJ1765" s="238"/>
      <c r="BK1765" s="238"/>
      <c r="BL1765" s="238"/>
      <c r="BM1765" s="238"/>
      <c r="BN1765" s="238"/>
      <c r="BO1765" s="238"/>
      <c r="BP1765" s="238"/>
      <c r="BQ1765" s="238"/>
      <c r="BR1765" s="238"/>
      <c r="BS1765" s="238"/>
      <c r="BT1765" s="238"/>
      <c r="BU1765" s="238"/>
      <c r="BV1765" s="238"/>
      <c r="BW1765" s="238"/>
      <c r="BX1765" s="238"/>
      <c r="BY1765" s="238"/>
      <c r="BZ1765" s="238"/>
      <c r="CA1765" s="238"/>
      <c r="CB1765" s="238"/>
      <c r="CC1765" s="238"/>
      <c r="CD1765" s="238"/>
      <c r="CE1765" s="238"/>
      <c r="CF1765" s="238"/>
      <c r="CG1765" s="238"/>
      <c r="CH1765" s="238"/>
      <c r="CI1765" s="238"/>
      <c r="CJ1765" s="238"/>
      <c r="CK1765" s="238"/>
      <c r="CL1765" s="238"/>
      <c r="CM1765" s="238"/>
      <c r="CN1765" s="238"/>
      <c r="CO1765" s="238"/>
      <c r="CP1765" s="238"/>
      <c r="CQ1765" s="238"/>
      <c r="CR1765" s="238"/>
      <c r="CS1765" s="238"/>
      <c r="CT1765" s="238"/>
      <c r="CU1765" s="238"/>
      <c r="CV1765" s="238"/>
      <c r="CW1765" s="238"/>
      <c r="CX1765" s="238"/>
      <c r="CY1765" s="238"/>
      <c r="CZ1765" s="238"/>
      <c r="DA1765" s="238"/>
      <c r="DB1765" s="238"/>
      <c r="DC1765" s="238"/>
      <c r="DD1765" s="238"/>
      <c r="DE1765" s="238"/>
      <c r="DF1765" s="238"/>
      <c r="DG1765" s="238"/>
      <c r="DH1765" s="238"/>
      <c r="DI1765" s="238"/>
      <c r="DJ1765" s="238"/>
      <c r="DK1765" s="238"/>
      <c r="DL1765" s="238"/>
      <c r="DM1765" s="238"/>
      <c r="DN1765" s="238"/>
      <c r="DO1765" s="238"/>
      <c r="DP1765" s="238"/>
      <c r="DQ1765" s="238"/>
      <c r="DR1765" s="238"/>
      <c r="DS1765" s="238"/>
      <c r="DT1765" s="238"/>
      <c r="DU1765" s="238"/>
      <c r="DV1765" s="238"/>
      <c r="DW1765" s="238"/>
      <c r="DX1765" s="238"/>
      <c r="DY1765" s="238"/>
      <c r="DZ1765" s="238"/>
      <c r="EA1765" s="238"/>
      <c r="EB1765" s="238"/>
      <c r="EC1765" s="238"/>
      <c r="ED1765" s="238"/>
      <c r="EE1765" s="238"/>
      <c r="EF1765" s="238"/>
      <c r="EG1765" s="238"/>
      <c r="EH1765" s="238"/>
      <c r="EI1765" s="238"/>
      <c r="EJ1765" s="238"/>
      <c r="EK1765" s="238"/>
      <c r="EL1765" s="238"/>
      <c r="EM1765" s="238"/>
      <c r="EN1765" s="238"/>
      <c r="EO1765" s="238"/>
      <c r="EP1765" s="238"/>
      <c r="EQ1765" s="238"/>
      <c r="ER1765" s="238"/>
      <c r="ES1765" s="238"/>
      <c r="ET1765" s="238"/>
      <c r="EU1765" s="238"/>
      <c r="EV1765" s="238"/>
      <c r="EW1765" s="238"/>
      <c r="EX1765" s="238"/>
      <c r="EY1765" s="238"/>
      <c r="EZ1765" s="238"/>
      <c r="FA1765" s="238"/>
      <c r="FB1765" s="238"/>
      <c r="FC1765" s="238"/>
      <c r="FD1765" s="238"/>
      <c r="FE1765" s="238"/>
      <c r="FF1765" s="238"/>
      <c r="FG1765" s="238"/>
      <c r="FH1765" s="238"/>
      <c r="FI1765" s="238"/>
      <c r="FJ1765" s="238"/>
      <c r="FK1765" s="238"/>
      <c r="FL1765" s="238"/>
      <c r="FM1765" s="238"/>
      <c r="FN1765" s="238"/>
      <c r="FO1765" s="238"/>
      <c r="FP1765" s="238"/>
      <c r="FQ1765" s="238"/>
      <c r="FR1765" s="238"/>
      <c r="FS1765" s="238"/>
      <c r="FT1765" s="238"/>
      <c r="FU1765" s="238"/>
      <c r="FV1765" s="238"/>
      <c r="FW1765" s="238"/>
      <c r="FX1765" s="238"/>
      <c r="FY1765" s="238"/>
      <c r="FZ1765" s="238"/>
      <c r="GA1765" s="238"/>
      <c r="GB1765" s="238"/>
      <c r="GC1765" s="238"/>
      <c r="GD1765" s="238"/>
      <c r="GE1765" s="238"/>
      <c r="GF1765" s="238"/>
      <c r="GG1765" s="238"/>
      <c r="GH1765" s="238"/>
      <c r="GI1765" s="238"/>
      <c r="GJ1765" s="238"/>
      <c r="GK1765" s="238"/>
      <c r="GL1765" s="238"/>
      <c r="GM1765" s="238"/>
      <c r="GN1765" s="238"/>
      <c r="GO1765" s="238"/>
      <c r="GP1765" s="238"/>
      <c r="GQ1765" s="238"/>
      <c r="GR1765" s="238"/>
      <c r="GS1765" s="238"/>
      <c r="GT1765" s="238"/>
      <c r="GU1765" s="238"/>
      <c r="GV1765" s="238"/>
      <c r="GW1765" s="238"/>
      <c r="GX1765" s="238"/>
      <c r="GY1765" s="238"/>
      <c r="GZ1765" s="238"/>
      <c r="HA1765" s="238"/>
      <c r="HB1765" s="238"/>
      <c r="HC1765" s="238"/>
      <c r="HD1765" s="238"/>
      <c r="HE1765" s="238"/>
      <c r="HF1765" s="238"/>
      <c r="HG1765" s="238"/>
      <c r="HH1765" s="238"/>
      <c r="HI1765" s="238"/>
      <c r="HJ1765" s="238"/>
      <c r="HK1765" s="238"/>
      <c r="HL1765" s="238"/>
      <c r="HM1765" s="238"/>
      <c r="HN1765" s="238"/>
      <c r="HO1765" s="238"/>
      <c r="HP1765" s="238"/>
      <c r="HQ1765" s="238"/>
      <c r="HR1765" s="238"/>
      <c r="HS1765" s="238"/>
      <c r="HT1765" s="238"/>
      <c r="HU1765" s="238"/>
      <c r="HV1765" s="238"/>
      <c r="HW1765" s="238"/>
      <c r="HX1765" s="238"/>
      <c r="HY1765" s="238"/>
      <c r="HZ1765" s="238"/>
      <c r="IA1765" s="238"/>
      <c r="IB1765" s="238"/>
      <c r="IC1765" s="238"/>
      <c r="ID1765" s="238"/>
      <c r="IE1765" s="238"/>
      <c r="IF1765" s="238"/>
      <c r="IG1765" s="238"/>
      <c r="IH1765" s="238"/>
      <c r="II1765" s="238"/>
      <c r="IJ1765" s="238"/>
      <c r="IK1765" s="238"/>
      <c r="IL1765" s="238"/>
      <c r="IM1765" s="238"/>
      <c r="IN1765" s="238"/>
      <c r="IO1765" s="238"/>
      <c r="IP1765" s="238"/>
      <c r="IQ1765" s="238"/>
      <c r="IR1765" s="238"/>
      <c r="IS1765" s="238"/>
      <c r="IT1765" s="238"/>
      <c r="IU1765" s="238"/>
      <c r="IV1765" s="238"/>
      <c r="IW1765" s="238"/>
      <c r="IX1765" s="238"/>
      <c r="IY1765" s="238"/>
      <c r="IZ1765" s="238"/>
      <c r="JA1765" s="238"/>
      <c r="JB1765" s="238"/>
      <c r="JC1765" s="238"/>
      <c r="JD1765" s="238"/>
      <c r="JE1765" s="238"/>
      <c r="JF1765" s="238"/>
      <c r="JG1765" s="238"/>
      <c r="JH1765" s="238"/>
      <c r="JI1765" s="238"/>
      <c r="JJ1765" s="238"/>
    </row>
    <row r="1766" spans="1:270" s="1062" customFormat="1" x14ac:dyDescent="0.25">
      <c r="A1766" s="362">
        <v>1</v>
      </c>
      <c r="B1766" s="362">
        <v>1</v>
      </c>
      <c r="C1766" s="298" t="s">
        <v>348</v>
      </c>
      <c r="D1766" s="298"/>
      <c r="E1766" s="299"/>
      <c r="F1766" s="2186"/>
      <c r="G1766" s="941"/>
      <c r="H1766" s="941"/>
      <c r="I1766" s="2365"/>
      <c r="J1766" s="2867"/>
      <c r="K1766" s="2867"/>
      <c r="L1766" s="2868"/>
      <c r="M1766" s="2868"/>
      <c r="N1766" s="2868"/>
      <c r="O1766" s="2868"/>
      <c r="P1766" s="2868"/>
      <c r="Q1766" s="2868"/>
      <c r="R1766" s="2865">
        <f>R1692</f>
        <v>210248.06972999999</v>
      </c>
      <c r="S1766" s="2865">
        <f t="shared" ref="S1766:T1766" si="3007">S1692</f>
        <v>210248.06972999999</v>
      </c>
      <c r="T1766" s="2865">
        <f t="shared" si="3007"/>
        <v>210248.06972999999</v>
      </c>
      <c r="U1766" s="2865">
        <f t="shared" ref="U1766:V1766" si="3008">U1692</f>
        <v>210248.06972999999</v>
      </c>
      <c r="V1766" s="2865">
        <f t="shared" si="3008"/>
        <v>210248.06972999999</v>
      </c>
      <c r="W1766" s="2865">
        <f t="shared" ref="W1766:X1766" si="3009">W1692</f>
        <v>210248.06972999999</v>
      </c>
      <c r="X1766" s="2865">
        <f t="shared" si="3009"/>
        <v>210248.06972999999</v>
      </c>
      <c r="Y1766" s="2865">
        <f t="shared" ref="Y1766:Z1766" si="3010">Y1692</f>
        <v>207545.36649000001</v>
      </c>
      <c r="Z1766" s="2865">
        <f t="shared" si="3010"/>
        <v>207545.36649000001</v>
      </c>
      <c r="AA1766" s="2865">
        <f t="shared" ref="AA1766" si="3011">AA1692</f>
        <v>207545.36649000001</v>
      </c>
      <c r="AB1766" s="549">
        <f t="shared" ref="AB1766:AF1767" si="3012">AB1692</f>
        <v>173171.32258030001</v>
      </c>
      <c r="AC1766" s="2865">
        <f t="shared" si="3012"/>
        <v>171038.84610000002</v>
      </c>
      <c r="AD1766" s="1371">
        <f t="shared" si="3012"/>
        <v>0</v>
      </c>
      <c r="AE1766" s="2865">
        <f t="shared" si="3012"/>
        <v>0</v>
      </c>
      <c r="AF1766" s="2865">
        <f t="shared" si="3012"/>
        <v>-2132.4764802999853</v>
      </c>
      <c r="AG1766" s="3017">
        <f t="shared" ref="AG1766" si="3013">AG1692</f>
        <v>0</v>
      </c>
      <c r="AH1766" s="3017">
        <f>AH1692</f>
        <v>-83.492360000000005</v>
      </c>
      <c r="AI1766" s="2865">
        <f>AI1692</f>
        <v>170955.35374000002</v>
      </c>
      <c r="AJ1766" s="1142"/>
      <c r="AK1766" s="1134"/>
      <c r="AL1766" s="2563">
        <f t="shared" si="2939"/>
        <v>0</v>
      </c>
      <c r="AM1766" s="3319"/>
      <c r="AN1766" s="238"/>
      <c r="AO1766" s="238"/>
      <c r="AP1766" s="238"/>
      <c r="AQ1766" s="238"/>
      <c r="AR1766" s="238"/>
      <c r="AS1766" s="238"/>
      <c r="AT1766" s="238"/>
      <c r="AU1766" s="238"/>
      <c r="AV1766" s="238"/>
      <c r="AW1766" s="238"/>
      <c r="AX1766" s="238"/>
      <c r="AY1766" s="238"/>
      <c r="AZ1766" s="238"/>
      <c r="BA1766" s="238"/>
      <c r="BB1766" s="238"/>
      <c r="BC1766" s="238"/>
      <c r="BD1766" s="238"/>
      <c r="BE1766" s="238"/>
      <c r="BF1766" s="238"/>
      <c r="BG1766" s="238"/>
      <c r="BH1766" s="238"/>
      <c r="BI1766" s="238"/>
      <c r="BJ1766" s="238"/>
      <c r="BK1766" s="238"/>
      <c r="BL1766" s="238"/>
      <c r="BM1766" s="238"/>
      <c r="BN1766" s="238"/>
      <c r="BO1766" s="238"/>
      <c r="BP1766" s="238"/>
      <c r="BQ1766" s="238"/>
      <c r="BR1766" s="238"/>
      <c r="BS1766" s="238"/>
      <c r="BT1766" s="238"/>
      <c r="BU1766" s="238"/>
      <c r="BV1766" s="238"/>
      <c r="BW1766" s="238"/>
      <c r="BX1766" s="238"/>
      <c r="BY1766" s="238"/>
      <c r="BZ1766" s="238"/>
      <c r="CA1766" s="238"/>
      <c r="CB1766" s="238"/>
      <c r="CC1766" s="238"/>
      <c r="CD1766" s="238"/>
      <c r="CE1766" s="238"/>
      <c r="CF1766" s="238"/>
      <c r="CG1766" s="238"/>
      <c r="CH1766" s="238"/>
      <c r="CI1766" s="238"/>
      <c r="CJ1766" s="238"/>
      <c r="CK1766" s="238"/>
      <c r="CL1766" s="238"/>
      <c r="CM1766" s="238"/>
      <c r="CN1766" s="238"/>
      <c r="CO1766" s="238"/>
      <c r="CP1766" s="238"/>
      <c r="CQ1766" s="238"/>
      <c r="CR1766" s="238"/>
      <c r="CS1766" s="238"/>
      <c r="CT1766" s="238"/>
      <c r="CU1766" s="238"/>
      <c r="CV1766" s="238"/>
      <c r="CW1766" s="238"/>
      <c r="CX1766" s="238"/>
      <c r="CY1766" s="238"/>
      <c r="CZ1766" s="238"/>
      <c r="DA1766" s="238"/>
      <c r="DB1766" s="238"/>
      <c r="DC1766" s="238"/>
      <c r="DD1766" s="238"/>
      <c r="DE1766" s="238"/>
      <c r="DF1766" s="238"/>
      <c r="DG1766" s="238"/>
      <c r="DH1766" s="238"/>
      <c r="DI1766" s="238"/>
      <c r="DJ1766" s="238"/>
      <c r="DK1766" s="238"/>
      <c r="DL1766" s="238"/>
      <c r="DM1766" s="238"/>
      <c r="DN1766" s="238"/>
      <c r="DO1766" s="238"/>
      <c r="DP1766" s="238"/>
      <c r="DQ1766" s="238"/>
      <c r="DR1766" s="238"/>
      <c r="DS1766" s="238"/>
      <c r="DT1766" s="238"/>
      <c r="DU1766" s="238"/>
      <c r="DV1766" s="238"/>
      <c r="DW1766" s="238"/>
      <c r="DX1766" s="238"/>
      <c r="DY1766" s="238"/>
      <c r="DZ1766" s="238"/>
      <c r="EA1766" s="238"/>
      <c r="EB1766" s="238"/>
      <c r="EC1766" s="238"/>
      <c r="ED1766" s="238"/>
      <c r="EE1766" s="238"/>
      <c r="EF1766" s="238"/>
      <c r="EG1766" s="238"/>
      <c r="EH1766" s="238"/>
      <c r="EI1766" s="238"/>
      <c r="EJ1766" s="238"/>
      <c r="EK1766" s="238"/>
      <c r="EL1766" s="238"/>
      <c r="EM1766" s="238"/>
      <c r="EN1766" s="238"/>
      <c r="EO1766" s="238"/>
      <c r="EP1766" s="238"/>
      <c r="EQ1766" s="238"/>
      <c r="ER1766" s="238"/>
      <c r="ES1766" s="238"/>
      <c r="ET1766" s="238"/>
      <c r="EU1766" s="238"/>
      <c r="EV1766" s="238"/>
      <c r="EW1766" s="238"/>
      <c r="EX1766" s="238"/>
      <c r="EY1766" s="238"/>
      <c r="EZ1766" s="238"/>
      <c r="FA1766" s="238"/>
      <c r="FB1766" s="238"/>
      <c r="FC1766" s="238"/>
      <c r="FD1766" s="238"/>
      <c r="FE1766" s="238"/>
      <c r="FF1766" s="238"/>
      <c r="FG1766" s="238"/>
      <c r="FH1766" s="238"/>
      <c r="FI1766" s="238"/>
      <c r="FJ1766" s="238"/>
      <c r="FK1766" s="238"/>
      <c r="FL1766" s="238"/>
      <c r="FM1766" s="238"/>
      <c r="FN1766" s="238"/>
      <c r="FO1766" s="238"/>
      <c r="FP1766" s="238"/>
      <c r="FQ1766" s="238"/>
      <c r="FR1766" s="238"/>
      <c r="FS1766" s="238"/>
      <c r="FT1766" s="238"/>
      <c r="FU1766" s="238"/>
      <c r="FV1766" s="238"/>
      <c r="FW1766" s="238"/>
      <c r="FX1766" s="238"/>
      <c r="FY1766" s="238"/>
      <c r="FZ1766" s="238"/>
      <c r="GA1766" s="238"/>
      <c r="GB1766" s="238"/>
      <c r="GC1766" s="238"/>
      <c r="GD1766" s="238"/>
      <c r="GE1766" s="238"/>
      <c r="GF1766" s="238"/>
      <c r="GG1766" s="238"/>
      <c r="GH1766" s="238"/>
      <c r="GI1766" s="238"/>
      <c r="GJ1766" s="238"/>
      <c r="GK1766" s="238"/>
      <c r="GL1766" s="238"/>
      <c r="GM1766" s="238"/>
      <c r="GN1766" s="238"/>
      <c r="GO1766" s="238"/>
      <c r="GP1766" s="238"/>
      <c r="GQ1766" s="238"/>
      <c r="GR1766" s="238"/>
      <c r="GS1766" s="238"/>
      <c r="GT1766" s="238"/>
      <c r="GU1766" s="238"/>
      <c r="GV1766" s="238"/>
      <c r="GW1766" s="238"/>
      <c r="GX1766" s="238"/>
      <c r="GY1766" s="238"/>
      <c r="GZ1766" s="238"/>
      <c r="HA1766" s="238"/>
      <c r="HB1766" s="238"/>
      <c r="HC1766" s="238"/>
      <c r="HD1766" s="238"/>
      <c r="HE1766" s="238"/>
      <c r="HF1766" s="238"/>
      <c r="HG1766" s="238"/>
      <c r="HH1766" s="238"/>
      <c r="HI1766" s="238"/>
      <c r="HJ1766" s="238"/>
      <c r="HK1766" s="238"/>
      <c r="HL1766" s="238"/>
      <c r="HM1766" s="238"/>
      <c r="HN1766" s="238"/>
      <c r="HO1766" s="238"/>
      <c r="HP1766" s="238"/>
      <c r="HQ1766" s="238"/>
      <c r="HR1766" s="238"/>
      <c r="HS1766" s="238"/>
      <c r="HT1766" s="238"/>
      <c r="HU1766" s="238"/>
      <c r="HV1766" s="238"/>
      <c r="HW1766" s="238"/>
      <c r="HX1766" s="238"/>
      <c r="HY1766" s="238"/>
      <c r="HZ1766" s="238"/>
      <c r="IA1766" s="238"/>
      <c r="IB1766" s="238"/>
      <c r="IC1766" s="238"/>
      <c r="ID1766" s="238"/>
      <c r="IE1766" s="238"/>
      <c r="IF1766" s="238"/>
      <c r="IG1766" s="238"/>
      <c r="IH1766" s="238"/>
      <c r="II1766" s="238"/>
      <c r="IJ1766" s="238"/>
      <c r="IK1766" s="238"/>
      <c r="IL1766" s="238"/>
      <c r="IM1766" s="238"/>
      <c r="IN1766" s="238"/>
      <c r="IO1766" s="238"/>
      <c r="IP1766" s="238"/>
      <c r="IQ1766" s="238"/>
      <c r="IR1766" s="238"/>
      <c r="IS1766" s="238"/>
      <c r="IT1766" s="238"/>
      <c r="IU1766" s="238"/>
      <c r="IV1766" s="238"/>
      <c r="IW1766" s="238"/>
      <c r="IX1766" s="238"/>
      <c r="IY1766" s="238"/>
      <c r="IZ1766" s="238"/>
      <c r="JA1766" s="238"/>
      <c r="JB1766" s="238"/>
      <c r="JC1766" s="238"/>
      <c r="JD1766" s="238"/>
      <c r="JE1766" s="238"/>
      <c r="JF1766" s="238"/>
      <c r="JG1766" s="238"/>
      <c r="JH1766" s="238"/>
      <c r="JI1766" s="238"/>
      <c r="JJ1766" s="238"/>
    </row>
    <row r="1767" spans="1:270" s="1062" customFormat="1" x14ac:dyDescent="0.25">
      <c r="A1767" s="362"/>
      <c r="B1767" s="362">
        <v>1</v>
      </c>
      <c r="C1767" s="298" t="s">
        <v>302</v>
      </c>
      <c r="D1767" s="298"/>
      <c r="E1767" s="299"/>
      <c r="F1767" s="2186"/>
      <c r="G1767" s="941"/>
      <c r="H1767" s="941"/>
      <c r="I1767" s="2365"/>
      <c r="J1767" s="2867"/>
      <c r="K1767" s="2867"/>
      <c r="L1767" s="2868"/>
      <c r="M1767" s="2868"/>
      <c r="N1767" s="2868"/>
      <c r="O1767" s="2868"/>
      <c r="P1767" s="2868"/>
      <c r="Q1767" s="2868"/>
      <c r="R1767" s="2865">
        <f>R1693</f>
        <v>16373.044800000003</v>
      </c>
      <c r="S1767" s="2865">
        <f t="shared" ref="S1767:T1767" si="3014">S1693</f>
        <v>16373.044800000003</v>
      </c>
      <c r="T1767" s="2865">
        <f t="shared" si="3014"/>
        <v>16373.044800000003</v>
      </c>
      <c r="U1767" s="2865">
        <f t="shared" ref="U1767:V1767" si="3015">U1693</f>
        <v>16373.044800000003</v>
      </c>
      <c r="V1767" s="2865">
        <f t="shared" si="3015"/>
        <v>16373.044800000003</v>
      </c>
      <c r="W1767" s="2865">
        <f t="shared" ref="W1767:X1767" si="3016">W1693</f>
        <v>16373.044800000003</v>
      </c>
      <c r="X1767" s="2865">
        <f t="shared" si="3016"/>
        <v>16373.044800000003</v>
      </c>
      <c r="Y1767" s="2865">
        <f t="shared" ref="Y1767:Z1767" si="3017">Y1693</f>
        <v>16373.044800000003</v>
      </c>
      <c r="Z1767" s="2865">
        <f t="shared" si="3017"/>
        <v>16373.044800000003</v>
      </c>
      <c r="AA1767" s="2865">
        <f t="shared" ref="AA1767" si="3018">AA1693</f>
        <v>16373.044800000003</v>
      </c>
      <c r="AB1767" s="549">
        <f t="shared" si="3012"/>
        <v>13644.204000000002</v>
      </c>
      <c r="AC1767" s="2865">
        <f t="shared" si="3012"/>
        <v>13644.204000000002</v>
      </c>
      <c r="AD1767" s="1371">
        <f t="shared" si="3012"/>
        <v>0</v>
      </c>
      <c r="AE1767" s="2865">
        <f t="shared" si="3012"/>
        <v>0</v>
      </c>
      <c r="AF1767" s="2865">
        <f t="shared" si="3012"/>
        <v>0</v>
      </c>
      <c r="AG1767" s="3017">
        <f t="shared" ref="AG1767" si="3019">AG1693</f>
        <v>0</v>
      </c>
      <c r="AH1767" s="3017">
        <f>AH1693</f>
        <v>0</v>
      </c>
      <c r="AI1767" s="2865">
        <f>AI1693</f>
        <v>13644.204000000002</v>
      </c>
      <c r="AJ1767" s="1142"/>
      <c r="AK1767" s="1134"/>
      <c r="AL1767" s="2563">
        <f t="shared" si="2939"/>
        <v>0</v>
      </c>
      <c r="AM1767" s="3319"/>
      <c r="AN1767" s="238"/>
      <c r="AO1767" s="238"/>
      <c r="AP1767" s="238"/>
      <c r="AQ1767" s="238"/>
      <c r="AR1767" s="238"/>
      <c r="AS1767" s="238"/>
      <c r="AT1767" s="238"/>
      <c r="AU1767" s="238"/>
      <c r="AV1767" s="238"/>
      <c r="AW1767" s="238"/>
      <c r="AX1767" s="238"/>
      <c r="AY1767" s="238"/>
      <c r="AZ1767" s="238"/>
      <c r="BA1767" s="238"/>
      <c r="BB1767" s="238"/>
      <c r="BC1767" s="238"/>
      <c r="BD1767" s="238"/>
      <c r="BE1767" s="238"/>
      <c r="BF1767" s="238"/>
      <c r="BG1767" s="238"/>
      <c r="BH1767" s="238"/>
      <c r="BI1767" s="238"/>
      <c r="BJ1767" s="238"/>
      <c r="BK1767" s="238"/>
      <c r="BL1767" s="238"/>
      <c r="BM1767" s="238"/>
      <c r="BN1767" s="238"/>
      <c r="BO1767" s="238"/>
      <c r="BP1767" s="238"/>
      <c r="BQ1767" s="238"/>
      <c r="BR1767" s="238"/>
      <c r="BS1767" s="238"/>
      <c r="BT1767" s="238"/>
      <c r="BU1767" s="238"/>
      <c r="BV1767" s="238"/>
      <c r="BW1767" s="238"/>
      <c r="BX1767" s="238"/>
      <c r="BY1767" s="238"/>
      <c r="BZ1767" s="238"/>
      <c r="CA1767" s="238"/>
      <c r="CB1767" s="238"/>
      <c r="CC1767" s="238"/>
      <c r="CD1767" s="238"/>
      <c r="CE1767" s="238"/>
      <c r="CF1767" s="238"/>
      <c r="CG1767" s="238"/>
      <c r="CH1767" s="238"/>
      <c r="CI1767" s="238"/>
      <c r="CJ1767" s="238"/>
      <c r="CK1767" s="238"/>
      <c r="CL1767" s="238"/>
      <c r="CM1767" s="238"/>
      <c r="CN1767" s="238"/>
      <c r="CO1767" s="238"/>
      <c r="CP1767" s="238"/>
      <c r="CQ1767" s="238"/>
      <c r="CR1767" s="238"/>
      <c r="CS1767" s="238"/>
      <c r="CT1767" s="238"/>
      <c r="CU1767" s="238"/>
      <c r="CV1767" s="238"/>
      <c r="CW1767" s="238"/>
      <c r="CX1767" s="238"/>
      <c r="CY1767" s="238"/>
      <c r="CZ1767" s="238"/>
      <c r="DA1767" s="238"/>
      <c r="DB1767" s="238"/>
      <c r="DC1767" s="238"/>
      <c r="DD1767" s="238"/>
      <c r="DE1767" s="238"/>
      <c r="DF1767" s="238"/>
      <c r="DG1767" s="238"/>
      <c r="DH1767" s="238"/>
      <c r="DI1767" s="238"/>
      <c r="DJ1767" s="238"/>
      <c r="DK1767" s="238"/>
      <c r="DL1767" s="238"/>
      <c r="DM1767" s="238"/>
      <c r="DN1767" s="238"/>
      <c r="DO1767" s="238"/>
      <c r="DP1767" s="238"/>
      <c r="DQ1767" s="238"/>
      <c r="DR1767" s="238"/>
      <c r="DS1767" s="238"/>
      <c r="DT1767" s="238"/>
      <c r="DU1767" s="238"/>
      <c r="DV1767" s="238"/>
      <c r="DW1767" s="238"/>
      <c r="DX1767" s="238"/>
      <c r="DY1767" s="238"/>
      <c r="DZ1767" s="238"/>
      <c r="EA1767" s="238"/>
      <c r="EB1767" s="238"/>
      <c r="EC1767" s="238"/>
      <c r="ED1767" s="238"/>
      <c r="EE1767" s="238"/>
      <c r="EF1767" s="238"/>
      <c r="EG1767" s="238"/>
      <c r="EH1767" s="238"/>
      <c r="EI1767" s="238"/>
      <c r="EJ1767" s="238"/>
      <c r="EK1767" s="238"/>
      <c r="EL1767" s="238"/>
      <c r="EM1767" s="238"/>
      <c r="EN1767" s="238"/>
      <c r="EO1767" s="238"/>
      <c r="EP1767" s="238"/>
      <c r="EQ1767" s="238"/>
      <c r="ER1767" s="238"/>
      <c r="ES1767" s="238"/>
      <c r="ET1767" s="238"/>
      <c r="EU1767" s="238"/>
      <c r="EV1767" s="238"/>
      <c r="EW1767" s="238"/>
      <c r="EX1767" s="238"/>
      <c r="EY1767" s="238"/>
      <c r="EZ1767" s="238"/>
      <c r="FA1767" s="238"/>
      <c r="FB1767" s="238"/>
      <c r="FC1767" s="238"/>
      <c r="FD1767" s="238"/>
      <c r="FE1767" s="238"/>
      <c r="FF1767" s="238"/>
      <c r="FG1767" s="238"/>
      <c r="FH1767" s="238"/>
      <c r="FI1767" s="238"/>
      <c r="FJ1767" s="238"/>
      <c r="FK1767" s="238"/>
      <c r="FL1767" s="238"/>
      <c r="FM1767" s="238"/>
      <c r="FN1767" s="238"/>
      <c r="FO1767" s="238"/>
      <c r="FP1767" s="238"/>
      <c r="FQ1767" s="238"/>
      <c r="FR1767" s="238"/>
      <c r="FS1767" s="238"/>
      <c r="FT1767" s="238"/>
      <c r="FU1767" s="238"/>
      <c r="FV1767" s="238"/>
      <c r="FW1767" s="238"/>
      <c r="FX1767" s="238"/>
      <c r="FY1767" s="238"/>
      <c r="FZ1767" s="238"/>
      <c r="GA1767" s="238"/>
      <c r="GB1767" s="238"/>
      <c r="GC1767" s="238"/>
      <c r="GD1767" s="238"/>
      <c r="GE1767" s="238"/>
      <c r="GF1767" s="238"/>
      <c r="GG1767" s="238"/>
      <c r="GH1767" s="238"/>
      <c r="GI1767" s="238"/>
      <c r="GJ1767" s="238"/>
      <c r="GK1767" s="238"/>
      <c r="GL1767" s="238"/>
      <c r="GM1767" s="238"/>
      <c r="GN1767" s="238"/>
      <c r="GO1767" s="238"/>
      <c r="GP1767" s="238"/>
      <c r="GQ1767" s="238"/>
      <c r="GR1767" s="238"/>
      <c r="GS1767" s="238"/>
      <c r="GT1767" s="238"/>
      <c r="GU1767" s="238"/>
      <c r="GV1767" s="238"/>
      <c r="GW1767" s="238"/>
      <c r="GX1767" s="238"/>
      <c r="GY1767" s="238"/>
      <c r="GZ1767" s="238"/>
      <c r="HA1767" s="238"/>
      <c r="HB1767" s="238"/>
      <c r="HC1767" s="238"/>
      <c r="HD1767" s="238"/>
      <c r="HE1767" s="238"/>
      <c r="HF1767" s="238"/>
      <c r="HG1767" s="238"/>
      <c r="HH1767" s="238"/>
      <c r="HI1767" s="238"/>
      <c r="HJ1767" s="238"/>
      <c r="HK1767" s="238"/>
      <c r="HL1767" s="238"/>
      <c r="HM1767" s="238"/>
      <c r="HN1767" s="238"/>
      <c r="HO1767" s="238"/>
      <c r="HP1767" s="238"/>
      <c r="HQ1767" s="238"/>
      <c r="HR1767" s="238"/>
      <c r="HS1767" s="238"/>
      <c r="HT1767" s="238"/>
      <c r="HU1767" s="238"/>
      <c r="HV1767" s="238"/>
      <c r="HW1767" s="238"/>
      <c r="HX1767" s="238"/>
      <c r="HY1767" s="238"/>
      <c r="HZ1767" s="238"/>
      <c r="IA1767" s="238"/>
      <c r="IB1767" s="238"/>
      <c r="IC1767" s="238"/>
      <c r="ID1767" s="238"/>
      <c r="IE1767" s="238"/>
      <c r="IF1767" s="238"/>
      <c r="IG1767" s="238"/>
      <c r="IH1767" s="238"/>
      <c r="II1767" s="238"/>
      <c r="IJ1767" s="238"/>
      <c r="IK1767" s="238"/>
      <c r="IL1767" s="238"/>
      <c r="IM1767" s="238"/>
      <c r="IN1767" s="238"/>
      <c r="IO1767" s="238"/>
      <c r="IP1767" s="238"/>
      <c r="IQ1767" s="238"/>
      <c r="IR1767" s="238"/>
      <c r="IS1767" s="238"/>
      <c r="IT1767" s="238"/>
      <c r="IU1767" s="238"/>
      <c r="IV1767" s="238"/>
      <c r="IW1767" s="238"/>
      <c r="IX1767" s="238"/>
      <c r="IY1767" s="238"/>
      <c r="IZ1767" s="238"/>
      <c r="JA1767" s="238"/>
      <c r="JB1767" s="238"/>
      <c r="JC1767" s="238"/>
      <c r="JD1767" s="238"/>
      <c r="JE1767" s="238"/>
      <c r="JF1767" s="238"/>
      <c r="JG1767" s="238"/>
      <c r="JH1767" s="238"/>
      <c r="JI1767" s="238"/>
      <c r="JJ1767" s="238"/>
    </row>
    <row r="1768" spans="1:270" s="1062" customFormat="1" ht="29.25" x14ac:dyDescent="0.25">
      <c r="A1768" s="362"/>
      <c r="B1768" s="362">
        <v>1</v>
      </c>
      <c r="C1768" s="441" t="s">
        <v>284</v>
      </c>
      <c r="D1768" s="298"/>
      <c r="E1768" s="299"/>
      <c r="F1768" s="2186">
        <f t="shared" ref="F1768:I1787" si="3020">F1694</f>
        <v>50780</v>
      </c>
      <c r="G1768" s="941">
        <f t="shared" si="3020"/>
        <v>42316.666666666664</v>
      </c>
      <c r="H1768" s="941">
        <f t="shared" si="3020"/>
        <v>31691</v>
      </c>
      <c r="I1768" s="2365">
        <f t="shared" si="3020"/>
        <v>74.890114218196146</v>
      </c>
      <c r="J1768" s="2867"/>
      <c r="K1768" s="2867"/>
      <c r="L1768" s="2868"/>
      <c r="M1768" s="2868"/>
      <c r="N1768" s="2868"/>
      <c r="O1768" s="2868"/>
      <c r="P1768" s="2868"/>
      <c r="Q1768" s="2868"/>
      <c r="R1768" s="2865">
        <f t="shared" ref="R1768:AI1768" si="3021">R1694</f>
        <v>0</v>
      </c>
      <c r="S1768" s="2865">
        <f t="shared" ref="S1768:T1768" si="3022">S1694</f>
        <v>0</v>
      </c>
      <c r="T1768" s="2865">
        <f t="shared" si="3022"/>
        <v>0</v>
      </c>
      <c r="U1768" s="2865">
        <f t="shared" ref="U1768:V1768" si="3023">U1694</f>
        <v>0</v>
      </c>
      <c r="V1768" s="2865">
        <f t="shared" si="3023"/>
        <v>0</v>
      </c>
      <c r="W1768" s="2865">
        <f t="shared" ref="W1768:X1768" si="3024">W1694</f>
        <v>0</v>
      </c>
      <c r="X1768" s="2865">
        <f t="shared" si="3024"/>
        <v>0</v>
      </c>
      <c r="Y1768" s="2865">
        <f t="shared" ref="Y1768:Z1768" si="3025">Y1694</f>
        <v>0</v>
      </c>
      <c r="Z1768" s="2865">
        <f t="shared" si="3025"/>
        <v>0</v>
      </c>
      <c r="AA1768" s="2865">
        <f t="shared" ref="AA1768" si="3026">AA1694</f>
        <v>0</v>
      </c>
      <c r="AB1768" s="549">
        <f t="shared" si="3021"/>
        <v>0</v>
      </c>
      <c r="AC1768" s="2865">
        <f t="shared" si="3021"/>
        <v>0</v>
      </c>
      <c r="AD1768" s="1371">
        <f t="shared" si="3021"/>
        <v>0</v>
      </c>
      <c r="AE1768" s="2865">
        <f t="shared" si="3021"/>
        <v>0</v>
      </c>
      <c r="AF1768" s="2865">
        <f t="shared" si="3021"/>
        <v>0</v>
      </c>
      <c r="AG1768" s="3017">
        <f t="shared" si="3021"/>
        <v>0</v>
      </c>
      <c r="AH1768" s="3017">
        <f t="shared" si="3021"/>
        <v>0</v>
      </c>
      <c r="AI1768" s="2865">
        <f t="shared" si="3021"/>
        <v>0</v>
      </c>
      <c r="AJ1768" s="1142"/>
      <c r="AK1768" s="1134"/>
      <c r="AL1768" s="2563">
        <f t="shared" si="2939"/>
        <v>0</v>
      </c>
      <c r="AM1768" s="3319"/>
      <c r="AN1768" s="238"/>
      <c r="AO1768" s="238"/>
      <c r="AP1768" s="238"/>
      <c r="AQ1768" s="238"/>
      <c r="AR1768" s="238"/>
      <c r="AS1768" s="238"/>
      <c r="AT1768" s="238"/>
      <c r="AU1768" s="238"/>
      <c r="AV1768" s="238"/>
      <c r="AW1768" s="238"/>
      <c r="AX1768" s="238"/>
      <c r="AY1768" s="238"/>
      <c r="AZ1768" s="238"/>
      <c r="BA1768" s="238"/>
      <c r="BB1768" s="238"/>
      <c r="BC1768" s="238"/>
      <c r="BD1768" s="238"/>
      <c r="BE1768" s="238"/>
      <c r="BF1768" s="238"/>
      <c r="BG1768" s="238"/>
      <c r="BH1768" s="238"/>
      <c r="BI1768" s="238"/>
      <c r="BJ1768" s="238"/>
      <c r="BK1768" s="238"/>
      <c r="BL1768" s="238"/>
      <c r="BM1768" s="238"/>
      <c r="BN1768" s="238"/>
      <c r="BO1768" s="238"/>
      <c r="BP1768" s="238"/>
      <c r="BQ1768" s="238"/>
      <c r="BR1768" s="238"/>
      <c r="BS1768" s="238"/>
      <c r="BT1768" s="238"/>
      <c r="BU1768" s="238"/>
      <c r="BV1768" s="238"/>
      <c r="BW1768" s="238"/>
      <c r="BX1768" s="238"/>
      <c r="BY1768" s="238"/>
      <c r="BZ1768" s="238"/>
      <c r="CA1768" s="238"/>
      <c r="CB1768" s="238"/>
      <c r="CC1768" s="238"/>
      <c r="CD1768" s="238"/>
      <c r="CE1768" s="238"/>
      <c r="CF1768" s="238"/>
      <c r="CG1768" s="238"/>
      <c r="CH1768" s="238"/>
      <c r="CI1768" s="238"/>
      <c r="CJ1768" s="238"/>
      <c r="CK1768" s="238"/>
      <c r="CL1768" s="238"/>
      <c r="CM1768" s="238"/>
      <c r="CN1768" s="238"/>
      <c r="CO1768" s="238"/>
      <c r="CP1768" s="238"/>
      <c r="CQ1768" s="238"/>
      <c r="CR1768" s="238"/>
      <c r="CS1768" s="238"/>
      <c r="CT1768" s="238"/>
      <c r="CU1768" s="238"/>
      <c r="CV1768" s="238"/>
      <c r="CW1768" s="238"/>
      <c r="CX1768" s="238"/>
      <c r="CY1768" s="238"/>
      <c r="CZ1768" s="238"/>
      <c r="DA1768" s="238"/>
      <c r="DB1768" s="238"/>
      <c r="DC1768" s="238"/>
      <c r="DD1768" s="238"/>
      <c r="DE1768" s="238"/>
      <c r="DF1768" s="238"/>
      <c r="DG1768" s="238"/>
      <c r="DH1768" s="238"/>
      <c r="DI1768" s="238"/>
      <c r="DJ1768" s="238"/>
      <c r="DK1768" s="238"/>
      <c r="DL1768" s="238"/>
      <c r="DM1768" s="238"/>
      <c r="DN1768" s="238"/>
      <c r="DO1768" s="238"/>
      <c r="DP1768" s="238"/>
      <c r="DQ1768" s="238"/>
      <c r="DR1768" s="238"/>
      <c r="DS1768" s="238"/>
      <c r="DT1768" s="238"/>
      <c r="DU1768" s="238"/>
      <c r="DV1768" s="238"/>
      <c r="DW1768" s="238"/>
      <c r="DX1768" s="238"/>
      <c r="DY1768" s="238"/>
      <c r="DZ1768" s="238"/>
      <c r="EA1768" s="238"/>
      <c r="EB1768" s="238"/>
      <c r="EC1768" s="238"/>
      <c r="ED1768" s="238"/>
      <c r="EE1768" s="238"/>
      <c r="EF1768" s="238"/>
      <c r="EG1768" s="238"/>
      <c r="EH1768" s="238"/>
      <c r="EI1768" s="238"/>
      <c r="EJ1768" s="238"/>
      <c r="EK1768" s="238"/>
      <c r="EL1768" s="238"/>
      <c r="EM1768" s="238"/>
      <c r="EN1768" s="238"/>
      <c r="EO1768" s="238"/>
      <c r="EP1768" s="238"/>
      <c r="EQ1768" s="238"/>
      <c r="ER1768" s="238"/>
      <c r="ES1768" s="238"/>
      <c r="ET1768" s="238"/>
      <c r="EU1768" s="238"/>
      <c r="EV1768" s="238"/>
      <c r="EW1768" s="238"/>
      <c r="EX1768" s="238"/>
      <c r="EY1768" s="238"/>
      <c r="EZ1768" s="238"/>
      <c r="FA1768" s="238"/>
      <c r="FB1768" s="238"/>
      <c r="FC1768" s="238"/>
      <c r="FD1768" s="238"/>
      <c r="FE1768" s="238"/>
      <c r="FF1768" s="238"/>
      <c r="FG1768" s="238"/>
      <c r="FH1768" s="238"/>
      <c r="FI1768" s="238"/>
      <c r="FJ1768" s="238"/>
      <c r="FK1768" s="238"/>
      <c r="FL1768" s="238"/>
      <c r="FM1768" s="238"/>
      <c r="FN1768" s="238"/>
      <c r="FO1768" s="238"/>
      <c r="FP1768" s="238"/>
      <c r="FQ1768" s="238"/>
      <c r="FR1768" s="238"/>
      <c r="FS1768" s="238"/>
      <c r="FT1768" s="238"/>
      <c r="FU1768" s="238"/>
      <c r="FV1768" s="238"/>
      <c r="FW1768" s="238"/>
      <c r="FX1768" s="238"/>
      <c r="FY1768" s="238"/>
      <c r="FZ1768" s="238"/>
      <c r="GA1768" s="238"/>
      <c r="GB1768" s="238"/>
      <c r="GC1768" s="238"/>
      <c r="GD1768" s="238"/>
      <c r="GE1768" s="238"/>
      <c r="GF1768" s="238"/>
      <c r="GG1768" s="238"/>
      <c r="GH1768" s="238"/>
      <c r="GI1768" s="238"/>
      <c r="GJ1768" s="238"/>
      <c r="GK1768" s="238"/>
      <c r="GL1768" s="238"/>
      <c r="GM1768" s="238"/>
      <c r="GN1768" s="238"/>
      <c r="GO1768" s="238"/>
      <c r="GP1768" s="238"/>
      <c r="GQ1768" s="238"/>
      <c r="GR1768" s="238"/>
      <c r="GS1768" s="238"/>
      <c r="GT1768" s="238"/>
      <c r="GU1768" s="238"/>
      <c r="GV1768" s="238"/>
      <c r="GW1768" s="238"/>
      <c r="GX1768" s="238"/>
      <c r="GY1768" s="238"/>
      <c r="GZ1768" s="238"/>
      <c r="HA1768" s="238"/>
      <c r="HB1768" s="238"/>
      <c r="HC1768" s="238"/>
      <c r="HD1768" s="238"/>
      <c r="HE1768" s="238"/>
      <c r="HF1768" s="238"/>
      <c r="HG1768" s="238"/>
      <c r="HH1768" s="238"/>
      <c r="HI1768" s="238"/>
      <c r="HJ1768" s="238"/>
      <c r="HK1768" s="238"/>
      <c r="HL1768" s="238"/>
      <c r="HM1768" s="238"/>
      <c r="HN1768" s="238"/>
      <c r="HO1768" s="238"/>
      <c r="HP1768" s="238"/>
      <c r="HQ1768" s="238"/>
      <c r="HR1768" s="238"/>
      <c r="HS1768" s="238"/>
      <c r="HT1768" s="238"/>
      <c r="HU1768" s="238"/>
      <c r="HV1768" s="238"/>
      <c r="HW1768" s="238"/>
      <c r="HX1768" s="238"/>
      <c r="HY1768" s="238"/>
      <c r="HZ1768" s="238"/>
      <c r="IA1768" s="238"/>
      <c r="IB1768" s="238"/>
      <c r="IC1768" s="238"/>
      <c r="ID1768" s="238"/>
      <c r="IE1768" s="238"/>
      <c r="IF1768" s="238"/>
      <c r="IG1768" s="238"/>
      <c r="IH1768" s="238"/>
      <c r="II1768" s="238"/>
      <c r="IJ1768" s="238"/>
      <c r="IK1768" s="238"/>
      <c r="IL1768" s="238"/>
      <c r="IM1768" s="238"/>
      <c r="IN1768" s="238"/>
      <c r="IO1768" s="238"/>
      <c r="IP1768" s="238"/>
      <c r="IQ1768" s="238"/>
      <c r="IR1768" s="238"/>
      <c r="IS1768" s="238"/>
      <c r="IT1768" s="238"/>
      <c r="IU1768" s="238"/>
      <c r="IV1768" s="238"/>
      <c r="IW1768" s="238"/>
      <c r="IX1768" s="238"/>
      <c r="IY1768" s="238"/>
      <c r="IZ1768" s="238"/>
      <c r="JA1768" s="238"/>
      <c r="JB1768" s="238"/>
      <c r="JC1768" s="238"/>
      <c r="JD1768" s="238"/>
      <c r="JE1768" s="238"/>
      <c r="JF1768" s="238"/>
      <c r="JG1768" s="238"/>
      <c r="JH1768" s="238"/>
      <c r="JI1768" s="238"/>
      <c r="JJ1768" s="238"/>
    </row>
    <row r="1769" spans="1:270" s="1062" customFormat="1" ht="30" x14ac:dyDescent="0.25">
      <c r="A1769" s="362"/>
      <c r="B1769" s="362">
        <v>1</v>
      </c>
      <c r="C1769" s="740" t="s">
        <v>200</v>
      </c>
      <c r="D1769" s="298"/>
      <c r="E1769" s="299"/>
      <c r="F1769" s="2186">
        <f t="shared" si="3020"/>
        <v>0</v>
      </c>
      <c r="G1769" s="941">
        <f t="shared" si="3020"/>
        <v>0</v>
      </c>
      <c r="H1769" s="941">
        <f t="shared" si="3020"/>
        <v>0</v>
      </c>
      <c r="I1769" s="2365">
        <f t="shared" si="3020"/>
        <v>0</v>
      </c>
      <c r="J1769" s="2867"/>
      <c r="K1769" s="2867"/>
      <c r="L1769" s="2868"/>
      <c r="M1769" s="2868"/>
      <c r="N1769" s="2868"/>
      <c r="O1769" s="2868"/>
      <c r="P1769" s="2868"/>
      <c r="Q1769" s="2868"/>
      <c r="R1769" s="2865">
        <f t="shared" ref="R1769:AI1769" si="3027">R1695</f>
        <v>0</v>
      </c>
      <c r="S1769" s="2865">
        <f t="shared" ref="S1769:T1769" si="3028">S1695</f>
        <v>0</v>
      </c>
      <c r="T1769" s="2865">
        <f t="shared" si="3028"/>
        <v>0</v>
      </c>
      <c r="U1769" s="2865">
        <f t="shared" ref="U1769:V1769" si="3029">U1695</f>
        <v>0</v>
      </c>
      <c r="V1769" s="2865">
        <f t="shared" si="3029"/>
        <v>0</v>
      </c>
      <c r="W1769" s="2865">
        <f t="shared" ref="W1769:X1769" si="3030">W1695</f>
        <v>0</v>
      </c>
      <c r="X1769" s="2865">
        <f t="shared" si="3030"/>
        <v>0</v>
      </c>
      <c r="Y1769" s="2865">
        <f t="shared" ref="Y1769:Z1769" si="3031">Y1695</f>
        <v>0</v>
      </c>
      <c r="Z1769" s="2865">
        <f t="shared" si="3031"/>
        <v>0</v>
      </c>
      <c r="AA1769" s="2865">
        <f t="shared" ref="AA1769" si="3032">AA1695</f>
        <v>0</v>
      </c>
      <c r="AB1769" s="549">
        <f t="shared" si="3027"/>
        <v>0</v>
      </c>
      <c r="AC1769" s="2865">
        <f t="shared" si="3027"/>
        <v>0</v>
      </c>
      <c r="AD1769" s="1371">
        <f t="shared" si="3027"/>
        <v>0</v>
      </c>
      <c r="AE1769" s="2865">
        <f t="shared" si="3027"/>
        <v>0</v>
      </c>
      <c r="AF1769" s="2865">
        <f t="shared" si="3027"/>
        <v>0</v>
      </c>
      <c r="AG1769" s="3017">
        <f t="shared" si="3027"/>
        <v>0</v>
      </c>
      <c r="AH1769" s="3017">
        <f t="shared" si="3027"/>
        <v>0</v>
      </c>
      <c r="AI1769" s="2865">
        <f t="shared" si="3027"/>
        <v>0</v>
      </c>
      <c r="AJ1769" s="1142"/>
      <c r="AK1769" s="1134"/>
      <c r="AL1769" s="2563">
        <f t="shared" si="2939"/>
        <v>0</v>
      </c>
      <c r="AM1769" s="3319"/>
      <c r="AN1769" s="238"/>
      <c r="AO1769" s="238"/>
      <c r="AP1769" s="238"/>
      <c r="AQ1769" s="238"/>
      <c r="AR1769" s="238"/>
      <c r="AS1769" s="238"/>
      <c r="AT1769" s="238"/>
      <c r="AU1769" s="238"/>
      <c r="AV1769" s="238"/>
      <c r="AW1769" s="238"/>
      <c r="AX1769" s="238"/>
      <c r="AY1769" s="238"/>
      <c r="AZ1769" s="238"/>
      <c r="BA1769" s="238"/>
      <c r="BB1769" s="238"/>
      <c r="BC1769" s="238"/>
      <c r="BD1769" s="238"/>
      <c r="BE1769" s="238"/>
      <c r="BF1769" s="238"/>
      <c r="BG1769" s="238"/>
      <c r="BH1769" s="238"/>
      <c r="BI1769" s="238"/>
      <c r="BJ1769" s="238"/>
      <c r="BK1769" s="238"/>
      <c r="BL1769" s="238"/>
      <c r="BM1769" s="238"/>
      <c r="BN1769" s="238"/>
      <c r="BO1769" s="238"/>
      <c r="BP1769" s="238"/>
      <c r="BQ1769" s="238"/>
      <c r="BR1769" s="238"/>
      <c r="BS1769" s="238"/>
      <c r="BT1769" s="238"/>
      <c r="BU1769" s="238"/>
      <c r="BV1769" s="238"/>
      <c r="BW1769" s="238"/>
      <c r="BX1769" s="238"/>
      <c r="BY1769" s="238"/>
      <c r="BZ1769" s="238"/>
      <c r="CA1769" s="238"/>
      <c r="CB1769" s="238"/>
      <c r="CC1769" s="238"/>
      <c r="CD1769" s="238"/>
      <c r="CE1769" s="238"/>
      <c r="CF1769" s="238"/>
      <c r="CG1769" s="238"/>
      <c r="CH1769" s="238"/>
      <c r="CI1769" s="238"/>
      <c r="CJ1769" s="238"/>
      <c r="CK1769" s="238"/>
      <c r="CL1769" s="238"/>
      <c r="CM1769" s="238"/>
      <c r="CN1769" s="238"/>
      <c r="CO1769" s="238"/>
      <c r="CP1769" s="238"/>
      <c r="CQ1769" s="238"/>
      <c r="CR1769" s="238"/>
      <c r="CS1769" s="238"/>
      <c r="CT1769" s="238"/>
      <c r="CU1769" s="238"/>
      <c r="CV1769" s="238"/>
      <c r="CW1769" s="238"/>
      <c r="CX1769" s="238"/>
      <c r="CY1769" s="238"/>
      <c r="CZ1769" s="238"/>
      <c r="DA1769" s="238"/>
      <c r="DB1769" s="238"/>
      <c r="DC1769" s="238"/>
      <c r="DD1769" s="238"/>
      <c r="DE1769" s="238"/>
      <c r="DF1769" s="238"/>
      <c r="DG1769" s="238"/>
      <c r="DH1769" s="238"/>
      <c r="DI1769" s="238"/>
      <c r="DJ1769" s="238"/>
      <c r="DK1769" s="238"/>
      <c r="DL1769" s="238"/>
      <c r="DM1769" s="238"/>
      <c r="DN1769" s="238"/>
      <c r="DO1769" s="238"/>
      <c r="DP1769" s="238"/>
      <c r="DQ1769" s="238"/>
      <c r="DR1769" s="238"/>
      <c r="DS1769" s="238"/>
      <c r="DT1769" s="238"/>
      <c r="DU1769" s="238"/>
      <c r="DV1769" s="238"/>
      <c r="DW1769" s="238"/>
      <c r="DX1769" s="238"/>
      <c r="DY1769" s="238"/>
      <c r="DZ1769" s="238"/>
      <c r="EA1769" s="238"/>
      <c r="EB1769" s="238"/>
      <c r="EC1769" s="238"/>
      <c r="ED1769" s="238"/>
      <c r="EE1769" s="238"/>
      <c r="EF1769" s="238"/>
      <c r="EG1769" s="238"/>
      <c r="EH1769" s="238"/>
      <c r="EI1769" s="238"/>
      <c r="EJ1769" s="238"/>
      <c r="EK1769" s="238"/>
      <c r="EL1769" s="238"/>
      <c r="EM1769" s="238"/>
      <c r="EN1769" s="238"/>
      <c r="EO1769" s="238"/>
      <c r="EP1769" s="238"/>
      <c r="EQ1769" s="238"/>
      <c r="ER1769" s="238"/>
      <c r="ES1769" s="238"/>
      <c r="ET1769" s="238"/>
      <c r="EU1769" s="238"/>
      <c r="EV1769" s="238"/>
      <c r="EW1769" s="238"/>
      <c r="EX1769" s="238"/>
      <c r="EY1769" s="238"/>
      <c r="EZ1769" s="238"/>
      <c r="FA1769" s="238"/>
      <c r="FB1769" s="238"/>
      <c r="FC1769" s="238"/>
      <c r="FD1769" s="238"/>
      <c r="FE1769" s="238"/>
      <c r="FF1769" s="238"/>
      <c r="FG1769" s="238"/>
      <c r="FH1769" s="238"/>
      <c r="FI1769" s="238"/>
      <c r="FJ1769" s="238"/>
      <c r="FK1769" s="238"/>
      <c r="FL1769" s="238"/>
      <c r="FM1769" s="238"/>
      <c r="FN1769" s="238"/>
      <c r="FO1769" s="238"/>
      <c r="FP1769" s="238"/>
      <c r="FQ1769" s="238"/>
      <c r="FR1769" s="238"/>
      <c r="FS1769" s="238"/>
      <c r="FT1769" s="238"/>
      <c r="FU1769" s="238"/>
      <c r="FV1769" s="238"/>
      <c r="FW1769" s="238"/>
      <c r="FX1769" s="238"/>
      <c r="FY1769" s="238"/>
      <c r="FZ1769" s="238"/>
      <c r="GA1769" s="238"/>
      <c r="GB1769" s="238"/>
      <c r="GC1769" s="238"/>
      <c r="GD1769" s="238"/>
      <c r="GE1769" s="238"/>
      <c r="GF1769" s="238"/>
      <c r="GG1769" s="238"/>
      <c r="GH1769" s="238"/>
      <c r="GI1769" s="238"/>
      <c r="GJ1769" s="238"/>
      <c r="GK1769" s="238"/>
      <c r="GL1769" s="238"/>
      <c r="GM1769" s="238"/>
      <c r="GN1769" s="238"/>
      <c r="GO1769" s="238"/>
      <c r="GP1769" s="238"/>
      <c r="GQ1769" s="238"/>
      <c r="GR1769" s="238"/>
      <c r="GS1769" s="238"/>
      <c r="GT1769" s="238"/>
      <c r="GU1769" s="238"/>
      <c r="GV1769" s="238"/>
      <c r="GW1769" s="238"/>
      <c r="GX1769" s="238"/>
      <c r="GY1769" s="238"/>
      <c r="GZ1769" s="238"/>
      <c r="HA1769" s="238"/>
      <c r="HB1769" s="238"/>
      <c r="HC1769" s="238"/>
      <c r="HD1769" s="238"/>
      <c r="HE1769" s="238"/>
      <c r="HF1769" s="238"/>
      <c r="HG1769" s="238"/>
      <c r="HH1769" s="238"/>
      <c r="HI1769" s="238"/>
      <c r="HJ1769" s="238"/>
      <c r="HK1769" s="238"/>
      <c r="HL1769" s="238"/>
      <c r="HM1769" s="238"/>
      <c r="HN1769" s="238"/>
      <c r="HO1769" s="238"/>
      <c r="HP1769" s="238"/>
      <c r="HQ1769" s="238"/>
      <c r="HR1769" s="238"/>
      <c r="HS1769" s="238"/>
      <c r="HT1769" s="238"/>
      <c r="HU1769" s="238"/>
      <c r="HV1769" s="238"/>
      <c r="HW1769" s="238"/>
      <c r="HX1769" s="238"/>
      <c r="HY1769" s="238"/>
      <c r="HZ1769" s="238"/>
      <c r="IA1769" s="238"/>
      <c r="IB1769" s="238"/>
      <c r="IC1769" s="238"/>
      <c r="ID1769" s="238"/>
      <c r="IE1769" s="238"/>
      <c r="IF1769" s="238"/>
      <c r="IG1769" s="238"/>
      <c r="IH1769" s="238"/>
      <c r="II1769" s="238"/>
      <c r="IJ1769" s="238"/>
      <c r="IK1769" s="238"/>
      <c r="IL1769" s="238"/>
      <c r="IM1769" s="238"/>
      <c r="IN1769" s="238"/>
      <c r="IO1769" s="238"/>
      <c r="IP1769" s="238"/>
      <c r="IQ1769" s="238"/>
      <c r="IR1769" s="238"/>
      <c r="IS1769" s="238"/>
      <c r="IT1769" s="238"/>
      <c r="IU1769" s="238"/>
      <c r="IV1769" s="238"/>
      <c r="IW1769" s="238"/>
      <c r="IX1769" s="238"/>
      <c r="IY1769" s="238"/>
      <c r="IZ1769" s="238"/>
      <c r="JA1769" s="238"/>
      <c r="JB1769" s="238"/>
      <c r="JC1769" s="238"/>
      <c r="JD1769" s="238"/>
      <c r="JE1769" s="238"/>
      <c r="JF1769" s="238"/>
      <c r="JG1769" s="238"/>
      <c r="JH1769" s="238"/>
      <c r="JI1769" s="238"/>
      <c r="JJ1769" s="238"/>
    </row>
    <row r="1770" spans="1:270" s="1062" customFormat="1" ht="30" x14ac:dyDescent="0.25">
      <c r="A1770" s="362"/>
      <c r="B1770" s="362">
        <v>1</v>
      </c>
      <c r="C1770" s="740" t="s">
        <v>519</v>
      </c>
      <c r="D1770" s="298"/>
      <c r="E1770" s="299"/>
      <c r="F1770" s="2186">
        <f t="shared" si="3020"/>
        <v>16000</v>
      </c>
      <c r="G1770" s="941">
        <f t="shared" si="3020"/>
        <v>13333.333333333332</v>
      </c>
      <c r="H1770" s="941">
        <f t="shared" si="3020"/>
        <v>6807</v>
      </c>
      <c r="I1770" s="2365">
        <f t="shared" si="3020"/>
        <v>51.052500000000002</v>
      </c>
      <c r="J1770" s="2867"/>
      <c r="K1770" s="2867"/>
      <c r="L1770" s="2868"/>
      <c r="M1770" s="2868"/>
      <c r="N1770" s="2868"/>
      <c r="O1770" s="2868"/>
      <c r="P1770" s="2868"/>
      <c r="Q1770" s="2868"/>
      <c r="R1770" s="2865">
        <f t="shared" ref="R1770:AI1770" si="3033">R1696</f>
        <v>0</v>
      </c>
      <c r="S1770" s="2865">
        <f t="shared" ref="S1770:T1770" si="3034">S1696</f>
        <v>0</v>
      </c>
      <c r="T1770" s="2865">
        <f t="shared" si="3034"/>
        <v>0</v>
      </c>
      <c r="U1770" s="2865">
        <f t="shared" ref="U1770:V1770" si="3035">U1696</f>
        <v>0</v>
      </c>
      <c r="V1770" s="2865">
        <f t="shared" si="3035"/>
        <v>0</v>
      </c>
      <c r="W1770" s="2865">
        <f t="shared" ref="W1770:X1770" si="3036">W1696</f>
        <v>0</v>
      </c>
      <c r="X1770" s="2865">
        <f t="shared" si="3036"/>
        <v>0</v>
      </c>
      <c r="Y1770" s="2865">
        <f t="shared" ref="Y1770:Z1770" si="3037">Y1696</f>
        <v>0</v>
      </c>
      <c r="Z1770" s="2865">
        <f t="shared" si="3037"/>
        <v>0</v>
      </c>
      <c r="AA1770" s="2865">
        <f t="shared" ref="AA1770" si="3038">AA1696</f>
        <v>0</v>
      </c>
      <c r="AB1770" s="549">
        <f t="shared" si="3033"/>
        <v>0</v>
      </c>
      <c r="AC1770" s="2865">
        <f t="shared" si="3033"/>
        <v>0</v>
      </c>
      <c r="AD1770" s="1371">
        <f t="shared" si="3033"/>
        <v>0</v>
      </c>
      <c r="AE1770" s="2865">
        <f t="shared" si="3033"/>
        <v>0</v>
      </c>
      <c r="AF1770" s="2865">
        <f t="shared" si="3033"/>
        <v>0</v>
      </c>
      <c r="AG1770" s="3017">
        <f t="shared" si="3033"/>
        <v>0</v>
      </c>
      <c r="AH1770" s="3017">
        <f t="shared" si="3033"/>
        <v>0</v>
      </c>
      <c r="AI1770" s="2865">
        <f t="shared" si="3033"/>
        <v>0</v>
      </c>
      <c r="AJ1770" s="1142"/>
      <c r="AK1770" s="1134"/>
      <c r="AL1770" s="2563">
        <f t="shared" si="2939"/>
        <v>0</v>
      </c>
      <c r="AM1770" s="3319"/>
      <c r="AN1770" s="238"/>
      <c r="AO1770" s="238"/>
      <c r="AP1770" s="238"/>
      <c r="AQ1770" s="238"/>
      <c r="AR1770" s="238"/>
      <c r="AS1770" s="238"/>
      <c r="AT1770" s="238"/>
      <c r="AU1770" s="238"/>
      <c r="AV1770" s="238"/>
      <c r="AW1770" s="238"/>
      <c r="AX1770" s="238"/>
      <c r="AY1770" s="238"/>
      <c r="AZ1770" s="238"/>
      <c r="BA1770" s="238"/>
      <c r="BB1770" s="238"/>
      <c r="BC1770" s="238"/>
      <c r="BD1770" s="238"/>
      <c r="BE1770" s="238"/>
      <c r="BF1770" s="238"/>
      <c r="BG1770" s="238"/>
      <c r="BH1770" s="238"/>
      <c r="BI1770" s="238"/>
      <c r="BJ1770" s="238"/>
      <c r="BK1770" s="238"/>
      <c r="BL1770" s="238"/>
      <c r="BM1770" s="238"/>
      <c r="BN1770" s="238"/>
      <c r="BO1770" s="238"/>
      <c r="BP1770" s="238"/>
      <c r="BQ1770" s="238"/>
      <c r="BR1770" s="238"/>
      <c r="BS1770" s="238"/>
      <c r="BT1770" s="238"/>
      <c r="BU1770" s="238"/>
      <c r="BV1770" s="238"/>
      <c r="BW1770" s="238"/>
      <c r="BX1770" s="238"/>
      <c r="BY1770" s="238"/>
      <c r="BZ1770" s="238"/>
      <c r="CA1770" s="238"/>
      <c r="CB1770" s="238"/>
      <c r="CC1770" s="238"/>
      <c r="CD1770" s="238"/>
      <c r="CE1770" s="238"/>
      <c r="CF1770" s="238"/>
      <c r="CG1770" s="238"/>
      <c r="CH1770" s="238"/>
      <c r="CI1770" s="238"/>
      <c r="CJ1770" s="238"/>
      <c r="CK1770" s="238"/>
      <c r="CL1770" s="238"/>
      <c r="CM1770" s="238"/>
      <c r="CN1770" s="238"/>
      <c r="CO1770" s="238"/>
      <c r="CP1770" s="238"/>
      <c r="CQ1770" s="238"/>
      <c r="CR1770" s="238"/>
      <c r="CS1770" s="238"/>
      <c r="CT1770" s="238"/>
      <c r="CU1770" s="238"/>
      <c r="CV1770" s="238"/>
      <c r="CW1770" s="238"/>
      <c r="CX1770" s="238"/>
      <c r="CY1770" s="238"/>
      <c r="CZ1770" s="238"/>
      <c r="DA1770" s="238"/>
      <c r="DB1770" s="238"/>
      <c r="DC1770" s="238"/>
      <c r="DD1770" s="238"/>
      <c r="DE1770" s="238"/>
      <c r="DF1770" s="238"/>
      <c r="DG1770" s="238"/>
      <c r="DH1770" s="238"/>
      <c r="DI1770" s="238"/>
      <c r="DJ1770" s="238"/>
      <c r="DK1770" s="238"/>
      <c r="DL1770" s="238"/>
      <c r="DM1770" s="238"/>
      <c r="DN1770" s="238"/>
      <c r="DO1770" s="238"/>
      <c r="DP1770" s="238"/>
      <c r="DQ1770" s="238"/>
      <c r="DR1770" s="238"/>
      <c r="DS1770" s="238"/>
      <c r="DT1770" s="238"/>
      <c r="DU1770" s="238"/>
      <c r="DV1770" s="238"/>
      <c r="DW1770" s="238"/>
      <c r="DX1770" s="238"/>
      <c r="DY1770" s="238"/>
      <c r="DZ1770" s="238"/>
      <c r="EA1770" s="238"/>
      <c r="EB1770" s="238"/>
      <c r="EC1770" s="238"/>
      <c r="ED1770" s="238"/>
      <c r="EE1770" s="238"/>
      <c r="EF1770" s="238"/>
      <c r="EG1770" s="238"/>
      <c r="EH1770" s="238"/>
      <c r="EI1770" s="238"/>
      <c r="EJ1770" s="238"/>
      <c r="EK1770" s="238"/>
      <c r="EL1770" s="238"/>
      <c r="EM1770" s="238"/>
      <c r="EN1770" s="238"/>
      <c r="EO1770" s="238"/>
      <c r="EP1770" s="238"/>
      <c r="EQ1770" s="238"/>
      <c r="ER1770" s="238"/>
      <c r="ES1770" s="238"/>
      <c r="ET1770" s="238"/>
      <c r="EU1770" s="238"/>
      <c r="EV1770" s="238"/>
      <c r="EW1770" s="238"/>
      <c r="EX1770" s="238"/>
      <c r="EY1770" s="238"/>
      <c r="EZ1770" s="238"/>
      <c r="FA1770" s="238"/>
      <c r="FB1770" s="238"/>
      <c r="FC1770" s="238"/>
      <c r="FD1770" s="238"/>
      <c r="FE1770" s="238"/>
      <c r="FF1770" s="238"/>
      <c r="FG1770" s="238"/>
      <c r="FH1770" s="238"/>
      <c r="FI1770" s="238"/>
      <c r="FJ1770" s="238"/>
      <c r="FK1770" s="238"/>
      <c r="FL1770" s="238"/>
      <c r="FM1770" s="238"/>
      <c r="FN1770" s="238"/>
      <c r="FO1770" s="238"/>
      <c r="FP1770" s="238"/>
      <c r="FQ1770" s="238"/>
      <c r="FR1770" s="238"/>
      <c r="FS1770" s="238"/>
      <c r="FT1770" s="238"/>
      <c r="FU1770" s="238"/>
      <c r="FV1770" s="238"/>
      <c r="FW1770" s="238"/>
      <c r="FX1770" s="238"/>
      <c r="FY1770" s="238"/>
      <c r="FZ1770" s="238"/>
      <c r="GA1770" s="238"/>
      <c r="GB1770" s="238"/>
      <c r="GC1770" s="238"/>
      <c r="GD1770" s="238"/>
      <c r="GE1770" s="238"/>
      <c r="GF1770" s="238"/>
      <c r="GG1770" s="238"/>
      <c r="GH1770" s="238"/>
      <c r="GI1770" s="238"/>
      <c r="GJ1770" s="238"/>
      <c r="GK1770" s="238"/>
      <c r="GL1770" s="238"/>
      <c r="GM1770" s="238"/>
      <c r="GN1770" s="238"/>
      <c r="GO1770" s="238"/>
      <c r="GP1770" s="238"/>
      <c r="GQ1770" s="238"/>
      <c r="GR1770" s="238"/>
      <c r="GS1770" s="238"/>
      <c r="GT1770" s="238"/>
      <c r="GU1770" s="238"/>
      <c r="GV1770" s="238"/>
      <c r="GW1770" s="238"/>
      <c r="GX1770" s="238"/>
      <c r="GY1770" s="238"/>
      <c r="GZ1770" s="238"/>
      <c r="HA1770" s="238"/>
      <c r="HB1770" s="238"/>
      <c r="HC1770" s="238"/>
      <c r="HD1770" s="238"/>
      <c r="HE1770" s="238"/>
      <c r="HF1770" s="238"/>
      <c r="HG1770" s="238"/>
      <c r="HH1770" s="238"/>
      <c r="HI1770" s="238"/>
      <c r="HJ1770" s="238"/>
      <c r="HK1770" s="238"/>
      <c r="HL1770" s="238"/>
      <c r="HM1770" s="238"/>
      <c r="HN1770" s="238"/>
      <c r="HO1770" s="238"/>
      <c r="HP1770" s="238"/>
      <c r="HQ1770" s="238"/>
      <c r="HR1770" s="238"/>
      <c r="HS1770" s="238"/>
      <c r="HT1770" s="238"/>
      <c r="HU1770" s="238"/>
      <c r="HV1770" s="238"/>
      <c r="HW1770" s="238"/>
      <c r="HX1770" s="238"/>
      <c r="HY1770" s="238"/>
      <c r="HZ1770" s="238"/>
      <c r="IA1770" s="238"/>
      <c r="IB1770" s="238"/>
      <c r="IC1770" s="238"/>
      <c r="ID1770" s="238"/>
      <c r="IE1770" s="238"/>
      <c r="IF1770" s="238"/>
      <c r="IG1770" s="238"/>
      <c r="IH1770" s="238"/>
      <c r="II1770" s="238"/>
      <c r="IJ1770" s="238"/>
      <c r="IK1770" s="238"/>
      <c r="IL1770" s="238"/>
      <c r="IM1770" s="238"/>
      <c r="IN1770" s="238"/>
      <c r="IO1770" s="238"/>
      <c r="IP1770" s="238"/>
      <c r="IQ1770" s="238"/>
      <c r="IR1770" s="238"/>
      <c r="IS1770" s="238"/>
      <c r="IT1770" s="238"/>
      <c r="IU1770" s="238"/>
      <c r="IV1770" s="238"/>
      <c r="IW1770" s="238"/>
      <c r="IX1770" s="238"/>
      <c r="IY1770" s="238"/>
      <c r="IZ1770" s="238"/>
      <c r="JA1770" s="238"/>
      <c r="JB1770" s="238"/>
      <c r="JC1770" s="238"/>
      <c r="JD1770" s="238"/>
      <c r="JE1770" s="238"/>
      <c r="JF1770" s="238"/>
      <c r="JG1770" s="238"/>
      <c r="JH1770" s="238"/>
      <c r="JI1770" s="238"/>
      <c r="JJ1770" s="238"/>
    </row>
    <row r="1771" spans="1:270" s="1062" customFormat="1" ht="75" x14ac:dyDescent="0.25">
      <c r="A1771" s="362"/>
      <c r="B1771" s="362">
        <v>1</v>
      </c>
      <c r="C1771" s="444" t="s">
        <v>520</v>
      </c>
      <c r="D1771" s="298"/>
      <c r="E1771" s="299"/>
      <c r="F1771" s="2186">
        <f t="shared" si="3020"/>
        <v>18000</v>
      </c>
      <c r="G1771" s="941">
        <f t="shared" si="3020"/>
        <v>15000</v>
      </c>
      <c r="H1771" s="941">
        <f t="shared" si="3020"/>
        <v>13553</v>
      </c>
      <c r="I1771" s="2365">
        <f t="shared" si="3020"/>
        <v>90.353333333333325</v>
      </c>
      <c r="J1771" s="2867"/>
      <c r="K1771" s="2867"/>
      <c r="L1771" s="2868"/>
      <c r="M1771" s="2868"/>
      <c r="N1771" s="2868"/>
      <c r="O1771" s="2868"/>
      <c r="P1771" s="2868"/>
      <c r="Q1771" s="2868"/>
      <c r="R1771" s="2865">
        <f t="shared" ref="R1771:AI1771" si="3039">R1697</f>
        <v>0</v>
      </c>
      <c r="S1771" s="2865">
        <f t="shared" ref="S1771:T1771" si="3040">S1697</f>
        <v>0</v>
      </c>
      <c r="T1771" s="2865">
        <f t="shared" si="3040"/>
        <v>0</v>
      </c>
      <c r="U1771" s="2865">
        <f t="shared" ref="U1771:V1771" si="3041">U1697</f>
        <v>0</v>
      </c>
      <c r="V1771" s="2865">
        <f t="shared" si="3041"/>
        <v>0</v>
      </c>
      <c r="W1771" s="2865">
        <f t="shared" ref="W1771:X1771" si="3042">W1697</f>
        <v>0</v>
      </c>
      <c r="X1771" s="2865">
        <f t="shared" si="3042"/>
        <v>0</v>
      </c>
      <c r="Y1771" s="2865">
        <f t="shared" ref="Y1771:Z1771" si="3043">Y1697</f>
        <v>0</v>
      </c>
      <c r="Z1771" s="2865">
        <f t="shared" si="3043"/>
        <v>0</v>
      </c>
      <c r="AA1771" s="2865">
        <f t="shared" ref="AA1771" si="3044">AA1697</f>
        <v>0</v>
      </c>
      <c r="AB1771" s="549">
        <f t="shared" si="3039"/>
        <v>0</v>
      </c>
      <c r="AC1771" s="2865">
        <f t="shared" si="3039"/>
        <v>0</v>
      </c>
      <c r="AD1771" s="1371">
        <f t="shared" si="3039"/>
        <v>0</v>
      </c>
      <c r="AE1771" s="2865">
        <f t="shared" si="3039"/>
        <v>0</v>
      </c>
      <c r="AF1771" s="2865">
        <f t="shared" si="3039"/>
        <v>0</v>
      </c>
      <c r="AG1771" s="3017">
        <f t="shared" si="3039"/>
        <v>0</v>
      </c>
      <c r="AH1771" s="3017">
        <f t="shared" si="3039"/>
        <v>0</v>
      </c>
      <c r="AI1771" s="2865">
        <f t="shared" si="3039"/>
        <v>0</v>
      </c>
      <c r="AJ1771" s="1142"/>
      <c r="AK1771" s="1134"/>
      <c r="AL1771" s="2563">
        <f t="shared" si="2939"/>
        <v>0</v>
      </c>
      <c r="AM1771" s="3319"/>
      <c r="AN1771" s="238"/>
      <c r="AO1771" s="238"/>
      <c r="AP1771" s="238"/>
      <c r="AQ1771" s="238"/>
      <c r="AR1771" s="238"/>
      <c r="AS1771" s="238"/>
      <c r="AT1771" s="238"/>
      <c r="AU1771" s="238"/>
      <c r="AV1771" s="238"/>
      <c r="AW1771" s="238"/>
      <c r="AX1771" s="238"/>
      <c r="AY1771" s="238"/>
      <c r="AZ1771" s="238"/>
      <c r="BA1771" s="238"/>
      <c r="BB1771" s="238"/>
      <c r="BC1771" s="238"/>
      <c r="BD1771" s="238"/>
      <c r="BE1771" s="238"/>
      <c r="BF1771" s="238"/>
      <c r="BG1771" s="238"/>
      <c r="BH1771" s="238"/>
      <c r="BI1771" s="238"/>
      <c r="BJ1771" s="238"/>
      <c r="BK1771" s="238"/>
      <c r="BL1771" s="238"/>
      <c r="BM1771" s="238"/>
      <c r="BN1771" s="238"/>
      <c r="BO1771" s="238"/>
      <c r="BP1771" s="238"/>
      <c r="BQ1771" s="238"/>
      <c r="BR1771" s="238"/>
      <c r="BS1771" s="238"/>
      <c r="BT1771" s="238"/>
      <c r="BU1771" s="238"/>
      <c r="BV1771" s="238"/>
      <c r="BW1771" s="238"/>
      <c r="BX1771" s="238"/>
      <c r="BY1771" s="238"/>
      <c r="BZ1771" s="238"/>
      <c r="CA1771" s="238"/>
      <c r="CB1771" s="238"/>
      <c r="CC1771" s="238"/>
      <c r="CD1771" s="238"/>
      <c r="CE1771" s="238"/>
      <c r="CF1771" s="238"/>
      <c r="CG1771" s="238"/>
      <c r="CH1771" s="238"/>
      <c r="CI1771" s="238"/>
      <c r="CJ1771" s="238"/>
      <c r="CK1771" s="238"/>
      <c r="CL1771" s="238"/>
      <c r="CM1771" s="238"/>
      <c r="CN1771" s="238"/>
      <c r="CO1771" s="238"/>
      <c r="CP1771" s="238"/>
      <c r="CQ1771" s="238"/>
      <c r="CR1771" s="238"/>
      <c r="CS1771" s="238"/>
      <c r="CT1771" s="238"/>
      <c r="CU1771" s="238"/>
      <c r="CV1771" s="238"/>
      <c r="CW1771" s="238"/>
      <c r="CX1771" s="238"/>
      <c r="CY1771" s="238"/>
      <c r="CZ1771" s="238"/>
      <c r="DA1771" s="238"/>
      <c r="DB1771" s="238"/>
      <c r="DC1771" s="238"/>
      <c r="DD1771" s="238"/>
      <c r="DE1771" s="238"/>
      <c r="DF1771" s="238"/>
      <c r="DG1771" s="238"/>
      <c r="DH1771" s="238"/>
      <c r="DI1771" s="238"/>
      <c r="DJ1771" s="238"/>
      <c r="DK1771" s="238"/>
      <c r="DL1771" s="238"/>
      <c r="DM1771" s="238"/>
      <c r="DN1771" s="238"/>
      <c r="DO1771" s="238"/>
      <c r="DP1771" s="238"/>
      <c r="DQ1771" s="238"/>
      <c r="DR1771" s="238"/>
      <c r="DS1771" s="238"/>
      <c r="DT1771" s="238"/>
      <c r="DU1771" s="238"/>
      <c r="DV1771" s="238"/>
      <c r="DW1771" s="238"/>
      <c r="DX1771" s="238"/>
      <c r="DY1771" s="238"/>
      <c r="DZ1771" s="238"/>
      <c r="EA1771" s="238"/>
      <c r="EB1771" s="238"/>
      <c r="EC1771" s="238"/>
      <c r="ED1771" s="238"/>
      <c r="EE1771" s="238"/>
      <c r="EF1771" s="238"/>
      <c r="EG1771" s="238"/>
      <c r="EH1771" s="238"/>
      <c r="EI1771" s="238"/>
      <c r="EJ1771" s="238"/>
      <c r="EK1771" s="238"/>
      <c r="EL1771" s="238"/>
      <c r="EM1771" s="238"/>
      <c r="EN1771" s="238"/>
      <c r="EO1771" s="238"/>
      <c r="EP1771" s="238"/>
      <c r="EQ1771" s="238"/>
      <c r="ER1771" s="238"/>
      <c r="ES1771" s="238"/>
      <c r="ET1771" s="238"/>
      <c r="EU1771" s="238"/>
      <c r="EV1771" s="238"/>
      <c r="EW1771" s="238"/>
      <c r="EX1771" s="238"/>
      <c r="EY1771" s="238"/>
      <c r="EZ1771" s="238"/>
      <c r="FA1771" s="238"/>
      <c r="FB1771" s="238"/>
      <c r="FC1771" s="238"/>
      <c r="FD1771" s="238"/>
      <c r="FE1771" s="238"/>
      <c r="FF1771" s="238"/>
      <c r="FG1771" s="238"/>
      <c r="FH1771" s="238"/>
      <c r="FI1771" s="238"/>
      <c r="FJ1771" s="238"/>
      <c r="FK1771" s="238"/>
      <c r="FL1771" s="238"/>
      <c r="FM1771" s="238"/>
      <c r="FN1771" s="238"/>
      <c r="FO1771" s="238"/>
      <c r="FP1771" s="238"/>
      <c r="FQ1771" s="238"/>
      <c r="FR1771" s="238"/>
      <c r="FS1771" s="238"/>
      <c r="FT1771" s="238"/>
      <c r="FU1771" s="238"/>
      <c r="FV1771" s="238"/>
      <c r="FW1771" s="238"/>
      <c r="FX1771" s="238"/>
      <c r="FY1771" s="238"/>
      <c r="FZ1771" s="238"/>
      <c r="GA1771" s="238"/>
      <c r="GB1771" s="238"/>
      <c r="GC1771" s="238"/>
      <c r="GD1771" s="238"/>
      <c r="GE1771" s="238"/>
      <c r="GF1771" s="238"/>
      <c r="GG1771" s="238"/>
      <c r="GH1771" s="238"/>
      <c r="GI1771" s="238"/>
      <c r="GJ1771" s="238"/>
      <c r="GK1771" s="238"/>
      <c r="GL1771" s="238"/>
      <c r="GM1771" s="238"/>
      <c r="GN1771" s="238"/>
      <c r="GO1771" s="238"/>
      <c r="GP1771" s="238"/>
      <c r="GQ1771" s="238"/>
      <c r="GR1771" s="238"/>
      <c r="GS1771" s="238"/>
      <c r="GT1771" s="238"/>
      <c r="GU1771" s="238"/>
      <c r="GV1771" s="238"/>
      <c r="GW1771" s="238"/>
      <c r="GX1771" s="238"/>
      <c r="GY1771" s="238"/>
      <c r="GZ1771" s="238"/>
      <c r="HA1771" s="238"/>
      <c r="HB1771" s="238"/>
      <c r="HC1771" s="238"/>
      <c r="HD1771" s="238"/>
      <c r="HE1771" s="238"/>
      <c r="HF1771" s="238"/>
      <c r="HG1771" s="238"/>
      <c r="HH1771" s="238"/>
      <c r="HI1771" s="238"/>
      <c r="HJ1771" s="238"/>
      <c r="HK1771" s="238"/>
      <c r="HL1771" s="238"/>
      <c r="HM1771" s="238"/>
      <c r="HN1771" s="238"/>
      <c r="HO1771" s="238"/>
      <c r="HP1771" s="238"/>
      <c r="HQ1771" s="238"/>
      <c r="HR1771" s="238"/>
      <c r="HS1771" s="238"/>
      <c r="HT1771" s="238"/>
      <c r="HU1771" s="238"/>
      <c r="HV1771" s="238"/>
      <c r="HW1771" s="238"/>
      <c r="HX1771" s="238"/>
      <c r="HY1771" s="238"/>
      <c r="HZ1771" s="238"/>
      <c r="IA1771" s="238"/>
      <c r="IB1771" s="238"/>
      <c r="IC1771" s="238"/>
      <c r="ID1771" s="238"/>
      <c r="IE1771" s="238"/>
      <c r="IF1771" s="238"/>
      <c r="IG1771" s="238"/>
      <c r="IH1771" s="238"/>
      <c r="II1771" s="238"/>
      <c r="IJ1771" s="238"/>
      <c r="IK1771" s="238"/>
      <c r="IL1771" s="238"/>
      <c r="IM1771" s="238"/>
      <c r="IN1771" s="238"/>
      <c r="IO1771" s="238"/>
      <c r="IP1771" s="238"/>
      <c r="IQ1771" s="238"/>
      <c r="IR1771" s="238"/>
      <c r="IS1771" s="238"/>
      <c r="IT1771" s="238"/>
      <c r="IU1771" s="238"/>
      <c r="IV1771" s="238"/>
      <c r="IW1771" s="238"/>
      <c r="IX1771" s="238"/>
      <c r="IY1771" s="238"/>
      <c r="IZ1771" s="238"/>
      <c r="JA1771" s="238"/>
      <c r="JB1771" s="238"/>
      <c r="JC1771" s="238"/>
      <c r="JD1771" s="238"/>
      <c r="JE1771" s="238"/>
      <c r="JF1771" s="238"/>
      <c r="JG1771" s="238"/>
      <c r="JH1771" s="238"/>
      <c r="JI1771" s="238"/>
      <c r="JJ1771" s="238"/>
    </row>
    <row r="1772" spans="1:270" s="1062" customFormat="1" ht="45" x14ac:dyDescent="0.25">
      <c r="A1772" s="362"/>
      <c r="B1772" s="362">
        <v>1</v>
      </c>
      <c r="C1772" s="299" t="s">
        <v>521</v>
      </c>
      <c r="D1772" s="298"/>
      <c r="E1772" s="299"/>
      <c r="F1772" s="2186">
        <f t="shared" si="3020"/>
        <v>13180</v>
      </c>
      <c r="G1772" s="941">
        <f t="shared" si="3020"/>
        <v>10983.333333333332</v>
      </c>
      <c r="H1772" s="941">
        <f t="shared" si="3020"/>
        <v>11309</v>
      </c>
      <c r="I1772" s="2365">
        <f t="shared" si="3020"/>
        <v>102.96509863429439</v>
      </c>
      <c r="J1772" s="2867"/>
      <c r="K1772" s="2867"/>
      <c r="L1772" s="2868"/>
      <c r="M1772" s="2868"/>
      <c r="N1772" s="2868"/>
      <c r="O1772" s="2868"/>
      <c r="P1772" s="2868"/>
      <c r="Q1772" s="2868"/>
      <c r="R1772" s="2865">
        <f t="shared" ref="R1772:AI1772" si="3045">R1698</f>
        <v>0</v>
      </c>
      <c r="S1772" s="2865">
        <f t="shared" ref="S1772:T1772" si="3046">S1698</f>
        <v>0</v>
      </c>
      <c r="T1772" s="2865">
        <f t="shared" si="3046"/>
        <v>0</v>
      </c>
      <c r="U1772" s="2865">
        <f t="shared" ref="U1772:V1772" si="3047">U1698</f>
        <v>0</v>
      </c>
      <c r="V1772" s="2865">
        <f t="shared" si="3047"/>
        <v>0</v>
      </c>
      <c r="W1772" s="2865">
        <f t="shared" ref="W1772:X1772" si="3048">W1698</f>
        <v>0</v>
      </c>
      <c r="X1772" s="2865">
        <f t="shared" si="3048"/>
        <v>0</v>
      </c>
      <c r="Y1772" s="2865">
        <f t="shared" ref="Y1772:Z1772" si="3049">Y1698</f>
        <v>0</v>
      </c>
      <c r="Z1772" s="2865">
        <f t="shared" si="3049"/>
        <v>0</v>
      </c>
      <c r="AA1772" s="2865">
        <f t="shared" ref="AA1772" si="3050">AA1698</f>
        <v>0</v>
      </c>
      <c r="AB1772" s="549">
        <f t="shared" si="3045"/>
        <v>0</v>
      </c>
      <c r="AC1772" s="2865">
        <f t="shared" si="3045"/>
        <v>0</v>
      </c>
      <c r="AD1772" s="1371">
        <f t="shared" si="3045"/>
        <v>0</v>
      </c>
      <c r="AE1772" s="2865">
        <f t="shared" si="3045"/>
        <v>0</v>
      </c>
      <c r="AF1772" s="2865">
        <f t="shared" si="3045"/>
        <v>0</v>
      </c>
      <c r="AG1772" s="3017">
        <f t="shared" si="3045"/>
        <v>0</v>
      </c>
      <c r="AH1772" s="3017">
        <f t="shared" si="3045"/>
        <v>0</v>
      </c>
      <c r="AI1772" s="2865">
        <f t="shared" si="3045"/>
        <v>0</v>
      </c>
      <c r="AJ1772" s="1142"/>
      <c r="AK1772" s="1134"/>
      <c r="AL1772" s="2563">
        <f t="shared" si="2939"/>
        <v>0</v>
      </c>
      <c r="AM1772" s="3319"/>
      <c r="AN1772" s="238"/>
      <c r="AO1772" s="238"/>
      <c r="AP1772" s="238"/>
      <c r="AQ1772" s="238"/>
      <c r="AR1772" s="238"/>
      <c r="AS1772" s="238"/>
      <c r="AT1772" s="238"/>
      <c r="AU1772" s="238"/>
      <c r="AV1772" s="238"/>
      <c r="AW1772" s="238"/>
      <c r="AX1772" s="238"/>
      <c r="AY1772" s="238"/>
      <c r="AZ1772" s="238"/>
      <c r="BA1772" s="238"/>
      <c r="BB1772" s="238"/>
      <c r="BC1772" s="238"/>
      <c r="BD1772" s="238"/>
      <c r="BE1772" s="238"/>
      <c r="BF1772" s="238"/>
      <c r="BG1772" s="238"/>
      <c r="BH1772" s="238"/>
      <c r="BI1772" s="238"/>
      <c r="BJ1772" s="238"/>
      <c r="BK1772" s="238"/>
      <c r="BL1772" s="238"/>
      <c r="BM1772" s="238"/>
      <c r="BN1772" s="238"/>
      <c r="BO1772" s="238"/>
      <c r="BP1772" s="238"/>
      <c r="BQ1772" s="238"/>
      <c r="BR1772" s="238"/>
      <c r="BS1772" s="238"/>
      <c r="BT1772" s="238"/>
      <c r="BU1772" s="238"/>
      <c r="BV1772" s="238"/>
      <c r="BW1772" s="238"/>
      <c r="BX1772" s="238"/>
      <c r="BY1772" s="238"/>
      <c r="BZ1772" s="238"/>
      <c r="CA1772" s="238"/>
      <c r="CB1772" s="238"/>
      <c r="CC1772" s="238"/>
      <c r="CD1772" s="238"/>
      <c r="CE1772" s="238"/>
      <c r="CF1772" s="238"/>
      <c r="CG1772" s="238"/>
      <c r="CH1772" s="238"/>
      <c r="CI1772" s="238"/>
      <c r="CJ1772" s="238"/>
      <c r="CK1772" s="238"/>
      <c r="CL1772" s="238"/>
      <c r="CM1772" s="238"/>
      <c r="CN1772" s="238"/>
      <c r="CO1772" s="238"/>
      <c r="CP1772" s="238"/>
      <c r="CQ1772" s="238"/>
      <c r="CR1772" s="238"/>
      <c r="CS1772" s="238"/>
      <c r="CT1772" s="238"/>
      <c r="CU1772" s="238"/>
      <c r="CV1772" s="238"/>
      <c r="CW1772" s="238"/>
      <c r="CX1772" s="238"/>
      <c r="CY1772" s="238"/>
      <c r="CZ1772" s="238"/>
      <c r="DA1772" s="238"/>
      <c r="DB1772" s="238"/>
      <c r="DC1772" s="238"/>
      <c r="DD1772" s="238"/>
      <c r="DE1772" s="238"/>
      <c r="DF1772" s="238"/>
      <c r="DG1772" s="238"/>
      <c r="DH1772" s="238"/>
      <c r="DI1772" s="238"/>
      <c r="DJ1772" s="238"/>
      <c r="DK1772" s="238"/>
      <c r="DL1772" s="238"/>
      <c r="DM1772" s="238"/>
      <c r="DN1772" s="238"/>
      <c r="DO1772" s="238"/>
      <c r="DP1772" s="238"/>
      <c r="DQ1772" s="238"/>
      <c r="DR1772" s="238"/>
      <c r="DS1772" s="238"/>
      <c r="DT1772" s="238"/>
      <c r="DU1772" s="238"/>
      <c r="DV1772" s="238"/>
      <c r="DW1772" s="238"/>
      <c r="DX1772" s="238"/>
      <c r="DY1772" s="238"/>
      <c r="DZ1772" s="238"/>
      <c r="EA1772" s="238"/>
      <c r="EB1772" s="238"/>
      <c r="EC1772" s="238"/>
      <c r="ED1772" s="238"/>
      <c r="EE1772" s="238"/>
      <c r="EF1772" s="238"/>
      <c r="EG1772" s="238"/>
      <c r="EH1772" s="238"/>
      <c r="EI1772" s="238"/>
      <c r="EJ1772" s="238"/>
      <c r="EK1772" s="238"/>
      <c r="EL1772" s="238"/>
      <c r="EM1772" s="238"/>
      <c r="EN1772" s="238"/>
      <c r="EO1772" s="238"/>
      <c r="EP1772" s="238"/>
      <c r="EQ1772" s="238"/>
      <c r="ER1772" s="238"/>
      <c r="ES1772" s="238"/>
      <c r="ET1772" s="238"/>
      <c r="EU1772" s="238"/>
      <c r="EV1772" s="238"/>
      <c r="EW1772" s="238"/>
      <c r="EX1772" s="238"/>
      <c r="EY1772" s="238"/>
      <c r="EZ1772" s="238"/>
      <c r="FA1772" s="238"/>
      <c r="FB1772" s="238"/>
      <c r="FC1772" s="238"/>
      <c r="FD1772" s="238"/>
      <c r="FE1772" s="238"/>
      <c r="FF1772" s="238"/>
      <c r="FG1772" s="238"/>
      <c r="FH1772" s="238"/>
      <c r="FI1772" s="238"/>
      <c r="FJ1772" s="238"/>
      <c r="FK1772" s="238"/>
      <c r="FL1772" s="238"/>
      <c r="FM1772" s="238"/>
      <c r="FN1772" s="238"/>
      <c r="FO1772" s="238"/>
      <c r="FP1772" s="238"/>
      <c r="FQ1772" s="238"/>
      <c r="FR1772" s="238"/>
      <c r="FS1772" s="238"/>
      <c r="FT1772" s="238"/>
      <c r="FU1772" s="238"/>
      <c r="FV1772" s="238"/>
      <c r="FW1772" s="238"/>
      <c r="FX1772" s="238"/>
      <c r="FY1772" s="238"/>
      <c r="FZ1772" s="238"/>
      <c r="GA1772" s="238"/>
      <c r="GB1772" s="238"/>
      <c r="GC1772" s="238"/>
      <c r="GD1772" s="238"/>
      <c r="GE1772" s="238"/>
      <c r="GF1772" s="238"/>
      <c r="GG1772" s="238"/>
      <c r="GH1772" s="238"/>
      <c r="GI1772" s="238"/>
      <c r="GJ1772" s="238"/>
      <c r="GK1772" s="238"/>
      <c r="GL1772" s="238"/>
      <c r="GM1772" s="238"/>
      <c r="GN1772" s="238"/>
      <c r="GO1772" s="238"/>
      <c r="GP1772" s="238"/>
      <c r="GQ1772" s="238"/>
      <c r="GR1772" s="238"/>
      <c r="GS1772" s="238"/>
      <c r="GT1772" s="238"/>
      <c r="GU1772" s="238"/>
      <c r="GV1772" s="238"/>
      <c r="GW1772" s="238"/>
      <c r="GX1772" s="238"/>
      <c r="GY1772" s="238"/>
      <c r="GZ1772" s="238"/>
      <c r="HA1772" s="238"/>
      <c r="HB1772" s="238"/>
      <c r="HC1772" s="238"/>
      <c r="HD1772" s="238"/>
      <c r="HE1772" s="238"/>
      <c r="HF1772" s="238"/>
      <c r="HG1772" s="238"/>
      <c r="HH1772" s="238"/>
      <c r="HI1772" s="238"/>
      <c r="HJ1772" s="238"/>
      <c r="HK1772" s="238"/>
      <c r="HL1772" s="238"/>
      <c r="HM1772" s="238"/>
      <c r="HN1772" s="238"/>
      <c r="HO1772" s="238"/>
      <c r="HP1772" s="238"/>
      <c r="HQ1772" s="238"/>
      <c r="HR1772" s="238"/>
      <c r="HS1772" s="238"/>
      <c r="HT1772" s="238"/>
      <c r="HU1772" s="238"/>
      <c r="HV1772" s="238"/>
      <c r="HW1772" s="238"/>
      <c r="HX1772" s="238"/>
      <c r="HY1772" s="238"/>
      <c r="HZ1772" s="238"/>
      <c r="IA1772" s="238"/>
      <c r="IB1772" s="238"/>
      <c r="IC1772" s="238"/>
      <c r="ID1772" s="238"/>
      <c r="IE1772" s="238"/>
      <c r="IF1772" s="238"/>
      <c r="IG1772" s="238"/>
      <c r="IH1772" s="238"/>
      <c r="II1772" s="238"/>
      <c r="IJ1772" s="238"/>
      <c r="IK1772" s="238"/>
      <c r="IL1772" s="238"/>
      <c r="IM1772" s="238"/>
      <c r="IN1772" s="238"/>
      <c r="IO1772" s="238"/>
      <c r="IP1772" s="238"/>
      <c r="IQ1772" s="238"/>
      <c r="IR1772" s="238"/>
      <c r="IS1772" s="238"/>
      <c r="IT1772" s="238"/>
      <c r="IU1772" s="238"/>
      <c r="IV1772" s="238"/>
      <c r="IW1772" s="238"/>
      <c r="IX1772" s="238"/>
      <c r="IY1772" s="238"/>
      <c r="IZ1772" s="238"/>
      <c r="JA1772" s="238"/>
      <c r="JB1772" s="238"/>
      <c r="JC1772" s="238"/>
      <c r="JD1772" s="238"/>
      <c r="JE1772" s="238"/>
      <c r="JF1772" s="238"/>
      <c r="JG1772" s="238"/>
      <c r="JH1772" s="238"/>
      <c r="JI1772" s="238"/>
      <c r="JJ1772" s="238"/>
    </row>
    <row r="1773" spans="1:270" s="1062" customFormat="1" ht="105" x14ac:dyDescent="0.25">
      <c r="A1773" s="362"/>
      <c r="B1773" s="362">
        <v>1</v>
      </c>
      <c r="C1773" s="299" t="s">
        <v>522</v>
      </c>
      <c r="D1773" s="298"/>
      <c r="E1773" s="299"/>
      <c r="F1773" s="2186">
        <f t="shared" si="3020"/>
        <v>3600</v>
      </c>
      <c r="G1773" s="941">
        <f t="shared" si="3020"/>
        <v>3000</v>
      </c>
      <c r="H1773" s="941">
        <f t="shared" si="3020"/>
        <v>22</v>
      </c>
      <c r="I1773" s="2365">
        <f t="shared" si="3020"/>
        <v>0.73333333333333328</v>
      </c>
      <c r="J1773" s="2867"/>
      <c r="K1773" s="2867"/>
      <c r="L1773" s="2868"/>
      <c r="M1773" s="2868"/>
      <c r="N1773" s="2868"/>
      <c r="O1773" s="2868"/>
      <c r="P1773" s="2868"/>
      <c r="Q1773" s="2868"/>
      <c r="R1773" s="2865">
        <f t="shared" ref="R1773:AI1773" si="3051">R1699</f>
        <v>0</v>
      </c>
      <c r="S1773" s="2865">
        <f t="shared" ref="S1773:T1773" si="3052">S1699</f>
        <v>0</v>
      </c>
      <c r="T1773" s="2865">
        <f t="shared" si="3052"/>
        <v>0</v>
      </c>
      <c r="U1773" s="2865">
        <f t="shared" ref="U1773:V1773" si="3053">U1699</f>
        <v>0</v>
      </c>
      <c r="V1773" s="2865">
        <f t="shared" si="3053"/>
        <v>0</v>
      </c>
      <c r="W1773" s="2865">
        <f t="shared" ref="W1773:X1773" si="3054">W1699</f>
        <v>0</v>
      </c>
      <c r="X1773" s="2865">
        <f t="shared" si="3054"/>
        <v>0</v>
      </c>
      <c r="Y1773" s="2865">
        <f t="shared" ref="Y1773:Z1773" si="3055">Y1699</f>
        <v>0</v>
      </c>
      <c r="Z1773" s="2865">
        <f t="shared" si="3055"/>
        <v>0</v>
      </c>
      <c r="AA1773" s="2865">
        <f t="shared" ref="AA1773" si="3056">AA1699</f>
        <v>0</v>
      </c>
      <c r="AB1773" s="549">
        <f t="shared" si="3051"/>
        <v>0</v>
      </c>
      <c r="AC1773" s="2865">
        <f t="shared" si="3051"/>
        <v>0</v>
      </c>
      <c r="AD1773" s="1371">
        <f t="shared" si="3051"/>
        <v>0</v>
      </c>
      <c r="AE1773" s="2865">
        <f t="shared" si="3051"/>
        <v>0</v>
      </c>
      <c r="AF1773" s="2865">
        <f t="shared" si="3051"/>
        <v>0</v>
      </c>
      <c r="AG1773" s="3017">
        <f t="shared" si="3051"/>
        <v>0</v>
      </c>
      <c r="AH1773" s="3017">
        <f t="shared" si="3051"/>
        <v>0</v>
      </c>
      <c r="AI1773" s="2865">
        <f t="shared" si="3051"/>
        <v>0</v>
      </c>
      <c r="AJ1773" s="1142"/>
      <c r="AK1773" s="1134"/>
      <c r="AL1773" s="2563">
        <f t="shared" si="2939"/>
        <v>0</v>
      </c>
      <c r="AM1773" s="3319"/>
      <c r="AN1773" s="238"/>
      <c r="AO1773" s="238"/>
      <c r="AP1773" s="238"/>
      <c r="AQ1773" s="238"/>
      <c r="AR1773" s="238"/>
      <c r="AS1773" s="238"/>
      <c r="AT1773" s="238"/>
      <c r="AU1773" s="238"/>
      <c r="AV1773" s="238"/>
      <c r="AW1773" s="238"/>
      <c r="AX1773" s="238"/>
      <c r="AY1773" s="238"/>
      <c r="AZ1773" s="238"/>
      <c r="BA1773" s="238"/>
      <c r="BB1773" s="238"/>
      <c r="BC1773" s="238"/>
      <c r="BD1773" s="238"/>
      <c r="BE1773" s="238"/>
      <c r="BF1773" s="238"/>
      <c r="BG1773" s="238"/>
      <c r="BH1773" s="238"/>
      <c r="BI1773" s="238"/>
      <c r="BJ1773" s="238"/>
      <c r="BK1773" s="238"/>
      <c r="BL1773" s="238"/>
      <c r="BM1773" s="238"/>
      <c r="BN1773" s="238"/>
      <c r="BO1773" s="238"/>
      <c r="BP1773" s="238"/>
      <c r="BQ1773" s="238"/>
      <c r="BR1773" s="238"/>
      <c r="BS1773" s="238"/>
      <c r="BT1773" s="238"/>
      <c r="BU1773" s="238"/>
      <c r="BV1773" s="238"/>
      <c r="BW1773" s="238"/>
      <c r="BX1773" s="238"/>
      <c r="BY1773" s="238"/>
      <c r="BZ1773" s="238"/>
      <c r="CA1773" s="238"/>
      <c r="CB1773" s="238"/>
      <c r="CC1773" s="238"/>
      <c r="CD1773" s="238"/>
      <c r="CE1773" s="238"/>
      <c r="CF1773" s="238"/>
      <c r="CG1773" s="238"/>
      <c r="CH1773" s="238"/>
      <c r="CI1773" s="238"/>
      <c r="CJ1773" s="238"/>
      <c r="CK1773" s="238"/>
      <c r="CL1773" s="238"/>
      <c r="CM1773" s="238"/>
      <c r="CN1773" s="238"/>
      <c r="CO1773" s="238"/>
      <c r="CP1773" s="238"/>
      <c r="CQ1773" s="238"/>
      <c r="CR1773" s="238"/>
      <c r="CS1773" s="238"/>
      <c r="CT1773" s="238"/>
      <c r="CU1773" s="238"/>
      <c r="CV1773" s="238"/>
      <c r="CW1773" s="238"/>
      <c r="CX1773" s="238"/>
      <c r="CY1773" s="238"/>
      <c r="CZ1773" s="238"/>
      <c r="DA1773" s="238"/>
      <c r="DB1773" s="238"/>
      <c r="DC1773" s="238"/>
      <c r="DD1773" s="238"/>
      <c r="DE1773" s="238"/>
      <c r="DF1773" s="238"/>
      <c r="DG1773" s="238"/>
      <c r="DH1773" s="238"/>
      <c r="DI1773" s="238"/>
      <c r="DJ1773" s="238"/>
      <c r="DK1773" s="238"/>
      <c r="DL1773" s="238"/>
      <c r="DM1773" s="238"/>
      <c r="DN1773" s="238"/>
      <c r="DO1773" s="238"/>
      <c r="DP1773" s="238"/>
      <c r="DQ1773" s="238"/>
      <c r="DR1773" s="238"/>
      <c r="DS1773" s="238"/>
      <c r="DT1773" s="238"/>
      <c r="DU1773" s="238"/>
      <c r="DV1773" s="238"/>
      <c r="DW1773" s="238"/>
      <c r="DX1773" s="238"/>
      <c r="DY1773" s="238"/>
      <c r="DZ1773" s="238"/>
      <c r="EA1773" s="238"/>
      <c r="EB1773" s="238"/>
      <c r="EC1773" s="238"/>
      <c r="ED1773" s="238"/>
      <c r="EE1773" s="238"/>
      <c r="EF1773" s="238"/>
      <c r="EG1773" s="238"/>
      <c r="EH1773" s="238"/>
      <c r="EI1773" s="238"/>
      <c r="EJ1773" s="238"/>
      <c r="EK1773" s="238"/>
      <c r="EL1773" s="238"/>
      <c r="EM1773" s="238"/>
      <c r="EN1773" s="238"/>
      <c r="EO1773" s="238"/>
      <c r="EP1773" s="238"/>
      <c r="EQ1773" s="238"/>
      <c r="ER1773" s="238"/>
      <c r="ES1773" s="238"/>
      <c r="ET1773" s="238"/>
      <c r="EU1773" s="238"/>
      <c r="EV1773" s="238"/>
      <c r="EW1773" s="238"/>
      <c r="EX1773" s="238"/>
      <c r="EY1773" s="238"/>
      <c r="EZ1773" s="238"/>
      <c r="FA1773" s="238"/>
      <c r="FB1773" s="238"/>
      <c r="FC1773" s="238"/>
      <c r="FD1773" s="238"/>
      <c r="FE1773" s="238"/>
      <c r="FF1773" s="238"/>
      <c r="FG1773" s="238"/>
      <c r="FH1773" s="238"/>
      <c r="FI1773" s="238"/>
      <c r="FJ1773" s="238"/>
      <c r="FK1773" s="238"/>
      <c r="FL1773" s="238"/>
      <c r="FM1773" s="238"/>
      <c r="FN1773" s="238"/>
      <c r="FO1773" s="238"/>
      <c r="FP1773" s="238"/>
      <c r="FQ1773" s="238"/>
      <c r="FR1773" s="238"/>
      <c r="FS1773" s="238"/>
      <c r="FT1773" s="238"/>
      <c r="FU1773" s="238"/>
      <c r="FV1773" s="238"/>
      <c r="FW1773" s="238"/>
      <c r="FX1773" s="238"/>
      <c r="FY1773" s="238"/>
      <c r="FZ1773" s="238"/>
      <c r="GA1773" s="238"/>
      <c r="GB1773" s="238"/>
      <c r="GC1773" s="238"/>
      <c r="GD1773" s="238"/>
      <c r="GE1773" s="238"/>
      <c r="GF1773" s="238"/>
      <c r="GG1773" s="238"/>
      <c r="GH1773" s="238"/>
      <c r="GI1773" s="238"/>
      <c r="GJ1773" s="238"/>
      <c r="GK1773" s="238"/>
      <c r="GL1773" s="238"/>
      <c r="GM1773" s="238"/>
      <c r="GN1773" s="238"/>
      <c r="GO1773" s="238"/>
      <c r="GP1773" s="238"/>
      <c r="GQ1773" s="238"/>
      <c r="GR1773" s="238"/>
      <c r="GS1773" s="238"/>
      <c r="GT1773" s="238"/>
      <c r="GU1773" s="238"/>
      <c r="GV1773" s="238"/>
      <c r="GW1773" s="238"/>
      <c r="GX1773" s="238"/>
      <c r="GY1773" s="238"/>
      <c r="GZ1773" s="238"/>
      <c r="HA1773" s="238"/>
      <c r="HB1773" s="238"/>
      <c r="HC1773" s="238"/>
      <c r="HD1773" s="238"/>
      <c r="HE1773" s="238"/>
      <c r="HF1773" s="238"/>
      <c r="HG1773" s="238"/>
      <c r="HH1773" s="238"/>
      <c r="HI1773" s="238"/>
      <c r="HJ1773" s="238"/>
      <c r="HK1773" s="238"/>
      <c r="HL1773" s="238"/>
      <c r="HM1773" s="238"/>
      <c r="HN1773" s="238"/>
      <c r="HO1773" s="238"/>
      <c r="HP1773" s="238"/>
      <c r="HQ1773" s="238"/>
      <c r="HR1773" s="238"/>
      <c r="HS1773" s="238"/>
      <c r="HT1773" s="238"/>
      <c r="HU1773" s="238"/>
      <c r="HV1773" s="238"/>
      <c r="HW1773" s="238"/>
      <c r="HX1773" s="238"/>
      <c r="HY1773" s="238"/>
      <c r="HZ1773" s="238"/>
      <c r="IA1773" s="238"/>
      <c r="IB1773" s="238"/>
      <c r="IC1773" s="238"/>
      <c r="ID1773" s="238"/>
      <c r="IE1773" s="238"/>
      <c r="IF1773" s="238"/>
      <c r="IG1773" s="238"/>
      <c r="IH1773" s="238"/>
      <c r="II1773" s="238"/>
      <c r="IJ1773" s="238"/>
      <c r="IK1773" s="238"/>
      <c r="IL1773" s="238"/>
      <c r="IM1773" s="238"/>
      <c r="IN1773" s="238"/>
      <c r="IO1773" s="238"/>
      <c r="IP1773" s="238"/>
      <c r="IQ1773" s="238"/>
      <c r="IR1773" s="238"/>
      <c r="IS1773" s="238"/>
      <c r="IT1773" s="238"/>
      <c r="IU1773" s="238"/>
      <c r="IV1773" s="238"/>
      <c r="IW1773" s="238"/>
      <c r="IX1773" s="238"/>
      <c r="IY1773" s="238"/>
      <c r="IZ1773" s="238"/>
      <c r="JA1773" s="238"/>
      <c r="JB1773" s="238"/>
      <c r="JC1773" s="238"/>
      <c r="JD1773" s="238"/>
      <c r="JE1773" s="238"/>
      <c r="JF1773" s="238"/>
      <c r="JG1773" s="238"/>
      <c r="JH1773" s="238"/>
      <c r="JI1773" s="238"/>
      <c r="JJ1773" s="238"/>
    </row>
    <row r="1774" spans="1:270" s="1062" customFormat="1" ht="30" x14ac:dyDescent="0.25">
      <c r="A1774" s="362"/>
      <c r="B1774" s="362"/>
      <c r="C1774" s="299" t="s">
        <v>133</v>
      </c>
      <c r="D1774" s="298"/>
      <c r="E1774" s="299"/>
      <c r="F1774" s="2186">
        <f t="shared" si="3020"/>
        <v>25987</v>
      </c>
      <c r="G1774" s="941">
        <f t="shared" si="3020"/>
        <v>21339.166666666668</v>
      </c>
      <c r="H1774" s="941">
        <f t="shared" si="3020"/>
        <v>11157</v>
      </c>
      <c r="I1774" s="2365">
        <f t="shared" si="3020"/>
        <v>52.284141055180221</v>
      </c>
      <c r="J1774" s="2867"/>
      <c r="K1774" s="2867"/>
      <c r="L1774" s="2868"/>
      <c r="M1774" s="2868"/>
      <c r="N1774" s="2868"/>
      <c r="O1774" s="2868"/>
      <c r="P1774" s="2868"/>
      <c r="Q1774" s="2868"/>
      <c r="R1774" s="2865">
        <f t="shared" ref="R1774:AI1774" si="3057">R1700</f>
        <v>0</v>
      </c>
      <c r="S1774" s="2865">
        <f t="shared" ref="S1774:T1774" si="3058">S1700</f>
        <v>0</v>
      </c>
      <c r="T1774" s="2865">
        <f t="shared" si="3058"/>
        <v>0</v>
      </c>
      <c r="U1774" s="2865">
        <f t="shared" ref="U1774:V1774" si="3059">U1700</f>
        <v>0</v>
      </c>
      <c r="V1774" s="2865">
        <f t="shared" si="3059"/>
        <v>0</v>
      </c>
      <c r="W1774" s="2865">
        <f t="shared" ref="W1774:X1774" si="3060">W1700</f>
        <v>0</v>
      </c>
      <c r="X1774" s="2865">
        <f t="shared" si="3060"/>
        <v>0</v>
      </c>
      <c r="Y1774" s="2865">
        <f t="shared" ref="Y1774:Z1774" si="3061">Y1700</f>
        <v>0</v>
      </c>
      <c r="Z1774" s="2865">
        <f t="shared" si="3061"/>
        <v>0</v>
      </c>
      <c r="AA1774" s="2865">
        <f t="shared" ref="AA1774" si="3062">AA1700</f>
        <v>0</v>
      </c>
      <c r="AB1774" s="549">
        <f t="shared" si="3057"/>
        <v>0</v>
      </c>
      <c r="AC1774" s="2865">
        <f t="shared" si="3057"/>
        <v>0</v>
      </c>
      <c r="AD1774" s="1371">
        <f t="shared" si="3057"/>
        <v>0</v>
      </c>
      <c r="AE1774" s="2865">
        <f t="shared" si="3057"/>
        <v>0</v>
      </c>
      <c r="AF1774" s="2865">
        <f t="shared" si="3057"/>
        <v>0</v>
      </c>
      <c r="AG1774" s="3017">
        <f t="shared" si="3057"/>
        <v>0</v>
      </c>
      <c r="AH1774" s="3017">
        <f t="shared" si="3057"/>
        <v>0</v>
      </c>
      <c r="AI1774" s="2865">
        <f t="shared" si="3057"/>
        <v>0</v>
      </c>
      <c r="AJ1774" s="1142"/>
      <c r="AK1774" s="1134"/>
      <c r="AL1774" s="2563">
        <f t="shared" si="2939"/>
        <v>0</v>
      </c>
      <c r="AM1774" s="3319"/>
      <c r="AN1774" s="238"/>
      <c r="AO1774" s="238"/>
      <c r="AP1774" s="238"/>
      <c r="AQ1774" s="238"/>
      <c r="AR1774" s="238"/>
      <c r="AS1774" s="238"/>
      <c r="AT1774" s="238"/>
      <c r="AU1774" s="238"/>
      <c r="AV1774" s="238"/>
      <c r="AW1774" s="238"/>
      <c r="AX1774" s="238"/>
      <c r="AY1774" s="238"/>
      <c r="AZ1774" s="238"/>
      <c r="BA1774" s="238"/>
      <c r="BB1774" s="238"/>
      <c r="BC1774" s="238"/>
      <c r="BD1774" s="238"/>
      <c r="BE1774" s="238"/>
      <c r="BF1774" s="238"/>
      <c r="BG1774" s="238"/>
      <c r="BH1774" s="238"/>
      <c r="BI1774" s="238"/>
      <c r="BJ1774" s="238"/>
      <c r="BK1774" s="238"/>
      <c r="BL1774" s="238"/>
      <c r="BM1774" s="238"/>
      <c r="BN1774" s="238"/>
      <c r="BO1774" s="238"/>
      <c r="BP1774" s="238"/>
      <c r="BQ1774" s="238"/>
      <c r="BR1774" s="238"/>
      <c r="BS1774" s="238"/>
      <c r="BT1774" s="238"/>
      <c r="BU1774" s="238"/>
      <c r="BV1774" s="238"/>
      <c r="BW1774" s="238"/>
      <c r="BX1774" s="238"/>
      <c r="BY1774" s="238"/>
      <c r="BZ1774" s="238"/>
      <c r="CA1774" s="238"/>
      <c r="CB1774" s="238"/>
      <c r="CC1774" s="238"/>
      <c r="CD1774" s="238"/>
      <c r="CE1774" s="238"/>
      <c r="CF1774" s="238"/>
      <c r="CG1774" s="238"/>
      <c r="CH1774" s="238"/>
      <c r="CI1774" s="238"/>
      <c r="CJ1774" s="238"/>
      <c r="CK1774" s="238"/>
      <c r="CL1774" s="238"/>
      <c r="CM1774" s="238"/>
      <c r="CN1774" s="238"/>
      <c r="CO1774" s="238"/>
      <c r="CP1774" s="238"/>
      <c r="CQ1774" s="238"/>
      <c r="CR1774" s="238"/>
      <c r="CS1774" s="238"/>
      <c r="CT1774" s="238"/>
      <c r="CU1774" s="238"/>
      <c r="CV1774" s="238"/>
      <c r="CW1774" s="238"/>
      <c r="CX1774" s="238"/>
      <c r="CY1774" s="238"/>
      <c r="CZ1774" s="238"/>
      <c r="DA1774" s="238"/>
      <c r="DB1774" s="238"/>
      <c r="DC1774" s="238"/>
      <c r="DD1774" s="238"/>
      <c r="DE1774" s="238"/>
      <c r="DF1774" s="238"/>
      <c r="DG1774" s="238"/>
      <c r="DH1774" s="238"/>
      <c r="DI1774" s="238"/>
      <c r="DJ1774" s="238"/>
      <c r="DK1774" s="238"/>
      <c r="DL1774" s="238"/>
      <c r="DM1774" s="238"/>
      <c r="DN1774" s="238"/>
      <c r="DO1774" s="238"/>
      <c r="DP1774" s="238"/>
      <c r="DQ1774" s="238"/>
      <c r="DR1774" s="238"/>
      <c r="DS1774" s="238"/>
      <c r="DT1774" s="238"/>
      <c r="DU1774" s="238"/>
      <c r="DV1774" s="238"/>
      <c r="DW1774" s="238"/>
      <c r="DX1774" s="238"/>
      <c r="DY1774" s="238"/>
      <c r="DZ1774" s="238"/>
      <c r="EA1774" s="238"/>
      <c r="EB1774" s="238"/>
      <c r="EC1774" s="238"/>
      <c r="ED1774" s="238"/>
      <c r="EE1774" s="238"/>
      <c r="EF1774" s="238"/>
      <c r="EG1774" s="238"/>
      <c r="EH1774" s="238"/>
      <c r="EI1774" s="238"/>
      <c r="EJ1774" s="238"/>
      <c r="EK1774" s="238"/>
      <c r="EL1774" s="238"/>
      <c r="EM1774" s="238"/>
      <c r="EN1774" s="238"/>
      <c r="EO1774" s="238"/>
      <c r="EP1774" s="238"/>
      <c r="EQ1774" s="238"/>
      <c r="ER1774" s="238"/>
      <c r="ES1774" s="238"/>
      <c r="ET1774" s="238"/>
      <c r="EU1774" s="238"/>
      <c r="EV1774" s="238"/>
      <c r="EW1774" s="238"/>
      <c r="EX1774" s="238"/>
      <c r="EY1774" s="238"/>
      <c r="EZ1774" s="238"/>
      <c r="FA1774" s="238"/>
      <c r="FB1774" s="238"/>
      <c r="FC1774" s="238"/>
      <c r="FD1774" s="238"/>
      <c r="FE1774" s="238"/>
      <c r="FF1774" s="238"/>
      <c r="FG1774" s="238"/>
      <c r="FH1774" s="238"/>
      <c r="FI1774" s="238"/>
      <c r="FJ1774" s="238"/>
      <c r="FK1774" s="238"/>
      <c r="FL1774" s="238"/>
      <c r="FM1774" s="238"/>
      <c r="FN1774" s="238"/>
      <c r="FO1774" s="238"/>
      <c r="FP1774" s="238"/>
      <c r="FQ1774" s="238"/>
      <c r="FR1774" s="238"/>
      <c r="FS1774" s="238"/>
      <c r="FT1774" s="238"/>
      <c r="FU1774" s="238"/>
      <c r="FV1774" s="238"/>
      <c r="FW1774" s="238"/>
      <c r="FX1774" s="238"/>
      <c r="FY1774" s="238"/>
      <c r="FZ1774" s="238"/>
      <c r="GA1774" s="238"/>
      <c r="GB1774" s="238"/>
      <c r="GC1774" s="238"/>
      <c r="GD1774" s="238"/>
      <c r="GE1774" s="238"/>
      <c r="GF1774" s="238"/>
      <c r="GG1774" s="238"/>
      <c r="GH1774" s="238"/>
      <c r="GI1774" s="238"/>
      <c r="GJ1774" s="238"/>
      <c r="GK1774" s="238"/>
      <c r="GL1774" s="238"/>
      <c r="GM1774" s="238"/>
      <c r="GN1774" s="238"/>
      <c r="GO1774" s="238"/>
      <c r="GP1774" s="238"/>
      <c r="GQ1774" s="238"/>
      <c r="GR1774" s="238"/>
      <c r="GS1774" s="238"/>
      <c r="GT1774" s="238"/>
      <c r="GU1774" s="238"/>
      <c r="GV1774" s="238"/>
      <c r="GW1774" s="238"/>
      <c r="GX1774" s="238"/>
      <c r="GY1774" s="238"/>
      <c r="GZ1774" s="238"/>
      <c r="HA1774" s="238"/>
      <c r="HB1774" s="238"/>
      <c r="HC1774" s="238"/>
      <c r="HD1774" s="238"/>
      <c r="HE1774" s="238"/>
      <c r="HF1774" s="238"/>
      <c r="HG1774" s="238"/>
      <c r="HH1774" s="238"/>
      <c r="HI1774" s="238"/>
      <c r="HJ1774" s="238"/>
      <c r="HK1774" s="238"/>
      <c r="HL1774" s="238"/>
      <c r="HM1774" s="238"/>
      <c r="HN1774" s="238"/>
      <c r="HO1774" s="238"/>
      <c r="HP1774" s="238"/>
      <c r="HQ1774" s="238"/>
      <c r="HR1774" s="238"/>
      <c r="HS1774" s="238"/>
      <c r="HT1774" s="238"/>
      <c r="HU1774" s="238"/>
      <c r="HV1774" s="238"/>
      <c r="HW1774" s="238"/>
      <c r="HX1774" s="238"/>
      <c r="HY1774" s="238"/>
      <c r="HZ1774" s="238"/>
      <c r="IA1774" s="238"/>
      <c r="IB1774" s="238"/>
      <c r="IC1774" s="238"/>
      <c r="ID1774" s="238"/>
      <c r="IE1774" s="238"/>
      <c r="IF1774" s="238"/>
      <c r="IG1774" s="238"/>
      <c r="IH1774" s="238"/>
      <c r="II1774" s="238"/>
      <c r="IJ1774" s="238"/>
      <c r="IK1774" s="238"/>
      <c r="IL1774" s="238"/>
      <c r="IM1774" s="238"/>
      <c r="IN1774" s="238"/>
      <c r="IO1774" s="238"/>
      <c r="IP1774" s="238"/>
      <c r="IQ1774" s="238"/>
      <c r="IR1774" s="238"/>
      <c r="IS1774" s="238"/>
      <c r="IT1774" s="238"/>
      <c r="IU1774" s="238"/>
      <c r="IV1774" s="238"/>
      <c r="IW1774" s="238"/>
      <c r="IX1774" s="238"/>
      <c r="IY1774" s="238"/>
      <c r="IZ1774" s="238"/>
      <c r="JA1774" s="238"/>
      <c r="JB1774" s="238"/>
      <c r="JC1774" s="238"/>
      <c r="JD1774" s="238"/>
      <c r="JE1774" s="238"/>
      <c r="JF1774" s="238"/>
      <c r="JG1774" s="238"/>
      <c r="JH1774" s="238"/>
      <c r="JI1774" s="238"/>
      <c r="JJ1774" s="238"/>
    </row>
    <row r="1775" spans="1:270" s="1062" customFormat="1" x14ac:dyDescent="0.25">
      <c r="A1775" s="362"/>
      <c r="B1775" s="362">
        <v>1</v>
      </c>
      <c r="C1775" s="299" t="s">
        <v>232</v>
      </c>
      <c r="D1775" s="298"/>
      <c r="E1775" s="299"/>
      <c r="F1775" s="2186">
        <f t="shared" si="3020"/>
        <v>22581</v>
      </c>
      <c r="G1775" s="941">
        <f t="shared" si="3020"/>
        <v>18817.5</v>
      </c>
      <c r="H1775" s="941">
        <f t="shared" si="3020"/>
        <v>10905</v>
      </c>
      <c r="I1775" s="2365">
        <f t="shared" si="3020"/>
        <v>57.951375049820641</v>
      </c>
      <c r="J1775" s="2867"/>
      <c r="K1775" s="2867"/>
      <c r="L1775" s="2868"/>
      <c r="M1775" s="2868"/>
      <c r="N1775" s="2868"/>
      <c r="O1775" s="2868"/>
      <c r="P1775" s="2868"/>
      <c r="Q1775" s="2868"/>
      <c r="R1775" s="2865">
        <f t="shared" ref="R1775:AI1775" si="3063">R1701</f>
        <v>0</v>
      </c>
      <c r="S1775" s="2865">
        <f t="shared" ref="S1775:T1775" si="3064">S1701</f>
        <v>0</v>
      </c>
      <c r="T1775" s="2865">
        <f t="shared" si="3064"/>
        <v>0</v>
      </c>
      <c r="U1775" s="2865">
        <f t="shared" ref="U1775:V1775" si="3065">U1701</f>
        <v>0</v>
      </c>
      <c r="V1775" s="2865">
        <f t="shared" si="3065"/>
        <v>0</v>
      </c>
      <c r="W1775" s="2865">
        <f t="shared" ref="W1775:X1775" si="3066">W1701</f>
        <v>0</v>
      </c>
      <c r="X1775" s="2865">
        <f t="shared" si="3066"/>
        <v>0</v>
      </c>
      <c r="Y1775" s="2865">
        <f t="shared" ref="Y1775:Z1775" si="3067">Y1701</f>
        <v>0</v>
      </c>
      <c r="Z1775" s="2865">
        <f t="shared" si="3067"/>
        <v>0</v>
      </c>
      <c r="AA1775" s="2865">
        <f t="shared" ref="AA1775" si="3068">AA1701</f>
        <v>0</v>
      </c>
      <c r="AB1775" s="549">
        <f t="shared" si="3063"/>
        <v>0</v>
      </c>
      <c r="AC1775" s="2865">
        <f t="shared" si="3063"/>
        <v>0</v>
      </c>
      <c r="AD1775" s="1371">
        <f t="shared" si="3063"/>
        <v>0</v>
      </c>
      <c r="AE1775" s="2865">
        <f t="shared" si="3063"/>
        <v>0</v>
      </c>
      <c r="AF1775" s="2865">
        <f t="shared" si="3063"/>
        <v>0</v>
      </c>
      <c r="AG1775" s="3017">
        <f t="shared" si="3063"/>
        <v>0</v>
      </c>
      <c r="AH1775" s="3017">
        <f t="shared" si="3063"/>
        <v>0</v>
      </c>
      <c r="AI1775" s="2865">
        <f t="shared" si="3063"/>
        <v>0</v>
      </c>
      <c r="AJ1775" s="1142"/>
      <c r="AK1775" s="1134"/>
      <c r="AL1775" s="2563">
        <f t="shared" ref="AL1775:AL1838" si="3069">AC1775-AB1775-AF1775</f>
        <v>0</v>
      </c>
      <c r="AM1775" s="3319"/>
      <c r="AN1775" s="238"/>
      <c r="AO1775" s="238"/>
      <c r="AP1775" s="238"/>
      <c r="AQ1775" s="238"/>
      <c r="AR1775" s="238"/>
      <c r="AS1775" s="238"/>
      <c r="AT1775" s="238"/>
      <c r="AU1775" s="238"/>
      <c r="AV1775" s="238"/>
      <c r="AW1775" s="238"/>
      <c r="AX1775" s="238"/>
      <c r="AY1775" s="238"/>
      <c r="AZ1775" s="238"/>
      <c r="BA1775" s="238"/>
      <c r="BB1775" s="238"/>
      <c r="BC1775" s="238"/>
      <c r="BD1775" s="238"/>
      <c r="BE1775" s="238"/>
      <c r="BF1775" s="238"/>
      <c r="BG1775" s="238"/>
      <c r="BH1775" s="238"/>
      <c r="BI1775" s="238"/>
      <c r="BJ1775" s="238"/>
      <c r="BK1775" s="238"/>
      <c r="BL1775" s="238"/>
      <c r="BM1775" s="238"/>
      <c r="BN1775" s="238"/>
      <c r="BO1775" s="238"/>
      <c r="BP1775" s="238"/>
      <c r="BQ1775" s="238"/>
      <c r="BR1775" s="238"/>
      <c r="BS1775" s="238"/>
      <c r="BT1775" s="238"/>
      <c r="BU1775" s="238"/>
      <c r="BV1775" s="238"/>
      <c r="BW1775" s="238"/>
      <c r="BX1775" s="238"/>
      <c r="BY1775" s="238"/>
      <c r="BZ1775" s="238"/>
      <c r="CA1775" s="238"/>
      <c r="CB1775" s="238"/>
      <c r="CC1775" s="238"/>
      <c r="CD1775" s="238"/>
      <c r="CE1775" s="238"/>
      <c r="CF1775" s="238"/>
      <c r="CG1775" s="238"/>
      <c r="CH1775" s="238"/>
      <c r="CI1775" s="238"/>
      <c r="CJ1775" s="238"/>
      <c r="CK1775" s="238"/>
      <c r="CL1775" s="238"/>
      <c r="CM1775" s="238"/>
      <c r="CN1775" s="238"/>
      <c r="CO1775" s="238"/>
      <c r="CP1775" s="238"/>
      <c r="CQ1775" s="238"/>
      <c r="CR1775" s="238"/>
      <c r="CS1775" s="238"/>
      <c r="CT1775" s="238"/>
      <c r="CU1775" s="238"/>
      <c r="CV1775" s="238"/>
      <c r="CW1775" s="238"/>
      <c r="CX1775" s="238"/>
      <c r="CY1775" s="238"/>
      <c r="CZ1775" s="238"/>
      <c r="DA1775" s="238"/>
      <c r="DB1775" s="238"/>
      <c r="DC1775" s="238"/>
      <c r="DD1775" s="238"/>
      <c r="DE1775" s="238"/>
      <c r="DF1775" s="238"/>
      <c r="DG1775" s="238"/>
      <c r="DH1775" s="238"/>
      <c r="DI1775" s="238"/>
      <c r="DJ1775" s="238"/>
      <c r="DK1775" s="238"/>
      <c r="DL1775" s="238"/>
      <c r="DM1775" s="238"/>
      <c r="DN1775" s="238"/>
      <c r="DO1775" s="238"/>
      <c r="DP1775" s="238"/>
      <c r="DQ1775" s="238"/>
      <c r="DR1775" s="238"/>
      <c r="DS1775" s="238"/>
      <c r="DT1775" s="238"/>
      <c r="DU1775" s="238"/>
      <c r="DV1775" s="238"/>
      <c r="DW1775" s="238"/>
      <c r="DX1775" s="238"/>
      <c r="DY1775" s="238"/>
      <c r="DZ1775" s="238"/>
      <c r="EA1775" s="238"/>
      <c r="EB1775" s="238"/>
      <c r="EC1775" s="238"/>
      <c r="ED1775" s="238"/>
      <c r="EE1775" s="238"/>
      <c r="EF1775" s="238"/>
      <c r="EG1775" s="238"/>
      <c r="EH1775" s="238"/>
      <c r="EI1775" s="238"/>
      <c r="EJ1775" s="238"/>
      <c r="EK1775" s="238"/>
      <c r="EL1775" s="238"/>
      <c r="EM1775" s="238"/>
      <c r="EN1775" s="238"/>
      <c r="EO1775" s="238"/>
      <c r="EP1775" s="238"/>
      <c r="EQ1775" s="238"/>
      <c r="ER1775" s="238"/>
      <c r="ES1775" s="238"/>
      <c r="ET1775" s="238"/>
      <c r="EU1775" s="238"/>
      <c r="EV1775" s="238"/>
      <c r="EW1775" s="238"/>
      <c r="EX1775" s="238"/>
      <c r="EY1775" s="238"/>
      <c r="EZ1775" s="238"/>
      <c r="FA1775" s="238"/>
      <c r="FB1775" s="238"/>
      <c r="FC1775" s="238"/>
      <c r="FD1775" s="238"/>
      <c r="FE1775" s="238"/>
      <c r="FF1775" s="238"/>
      <c r="FG1775" s="238"/>
      <c r="FH1775" s="238"/>
      <c r="FI1775" s="238"/>
      <c r="FJ1775" s="238"/>
      <c r="FK1775" s="238"/>
      <c r="FL1775" s="238"/>
      <c r="FM1775" s="238"/>
      <c r="FN1775" s="238"/>
      <c r="FO1775" s="238"/>
      <c r="FP1775" s="238"/>
      <c r="FQ1775" s="238"/>
      <c r="FR1775" s="238"/>
      <c r="FS1775" s="238"/>
      <c r="FT1775" s="238"/>
      <c r="FU1775" s="238"/>
      <c r="FV1775" s="238"/>
      <c r="FW1775" s="238"/>
      <c r="FX1775" s="238"/>
      <c r="FY1775" s="238"/>
      <c r="FZ1775" s="238"/>
      <c r="GA1775" s="238"/>
      <c r="GB1775" s="238"/>
      <c r="GC1775" s="238"/>
      <c r="GD1775" s="238"/>
      <c r="GE1775" s="238"/>
      <c r="GF1775" s="238"/>
      <c r="GG1775" s="238"/>
      <c r="GH1775" s="238"/>
      <c r="GI1775" s="238"/>
      <c r="GJ1775" s="238"/>
      <c r="GK1775" s="238"/>
      <c r="GL1775" s="238"/>
      <c r="GM1775" s="238"/>
      <c r="GN1775" s="238"/>
      <c r="GO1775" s="238"/>
      <c r="GP1775" s="238"/>
      <c r="GQ1775" s="238"/>
      <c r="GR1775" s="238"/>
      <c r="GS1775" s="238"/>
      <c r="GT1775" s="238"/>
      <c r="GU1775" s="238"/>
      <c r="GV1775" s="238"/>
      <c r="GW1775" s="238"/>
      <c r="GX1775" s="238"/>
      <c r="GY1775" s="238"/>
      <c r="GZ1775" s="238"/>
      <c r="HA1775" s="238"/>
      <c r="HB1775" s="238"/>
      <c r="HC1775" s="238"/>
      <c r="HD1775" s="238"/>
      <c r="HE1775" s="238"/>
      <c r="HF1775" s="238"/>
      <c r="HG1775" s="238"/>
      <c r="HH1775" s="238"/>
      <c r="HI1775" s="238"/>
      <c r="HJ1775" s="238"/>
      <c r="HK1775" s="238"/>
      <c r="HL1775" s="238"/>
      <c r="HM1775" s="238"/>
      <c r="HN1775" s="238"/>
      <c r="HO1775" s="238"/>
      <c r="HP1775" s="238"/>
      <c r="HQ1775" s="238"/>
      <c r="HR1775" s="238"/>
      <c r="HS1775" s="238"/>
      <c r="HT1775" s="238"/>
      <c r="HU1775" s="238"/>
      <c r="HV1775" s="238"/>
      <c r="HW1775" s="238"/>
      <c r="HX1775" s="238"/>
      <c r="HY1775" s="238"/>
      <c r="HZ1775" s="238"/>
      <c r="IA1775" s="238"/>
      <c r="IB1775" s="238"/>
      <c r="IC1775" s="238"/>
      <c r="ID1775" s="238"/>
      <c r="IE1775" s="238"/>
      <c r="IF1775" s="238"/>
      <c r="IG1775" s="238"/>
      <c r="IH1775" s="238"/>
      <c r="II1775" s="238"/>
      <c r="IJ1775" s="238"/>
      <c r="IK1775" s="238"/>
      <c r="IL1775" s="238"/>
      <c r="IM1775" s="238"/>
      <c r="IN1775" s="238"/>
      <c r="IO1775" s="238"/>
      <c r="IP1775" s="238"/>
      <c r="IQ1775" s="238"/>
      <c r="IR1775" s="238"/>
      <c r="IS1775" s="238"/>
      <c r="IT1775" s="238"/>
      <c r="IU1775" s="238"/>
      <c r="IV1775" s="238"/>
      <c r="IW1775" s="238"/>
      <c r="IX1775" s="238"/>
      <c r="IY1775" s="238"/>
      <c r="IZ1775" s="238"/>
      <c r="JA1775" s="238"/>
      <c r="JB1775" s="238"/>
      <c r="JC1775" s="238"/>
      <c r="JD1775" s="238"/>
      <c r="JE1775" s="238"/>
      <c r="JF1775" s="238"/>
      <c r="JG1775" s="238"/>
      <c r="JH1775" s="238"/>
      <c r="JI1775" s="238"/>
      <c r="JJ1775" s="238"/>
    </row>
    <row r="1776" spans="1:270" s="1062" customFormat="1" ht="45" x14ac:dyDescent="0.25">
      <c r="A1776" s="362"/>
      <c r="B1776" s="362">
        <v>1</v>
      </c>
      <c r="C1776" s="299" t="s">
        <v>523</v>
      </c>
      <c r="D1776" s="298"/>
      <c r="E1776" s="299"/>
      <c r="F1776" s="2186">
        <f t="shared" si="3020"/>
        <v>1506</v>
      </c>
      <c r="G1776" s="941">
        <f t="shared" si="3020"/>
        <v>1255</v>
      </c>
      <c r="H1776" s="941">
        <f t="shared" si="3020"/>
        <v>252</v>
      </c>
      <c r="I1776" s="2365">
        <f t="shared" si="3020"/>
        <v>20.079681274900398</v>
      </c>
      <c r="J1776" s="2867"/>
      <c r="K1776" s="2867"/>
      <c r="L1776" s="2868"/>
      <c r="M1776" s="2868"/>
      <c r="N1776" s="2868"/>
      <c r="O1776" s="2868"/>
      <c r="P1776" s="2868"/>
      <c r="Q1776" s="2868"/>
      <c r="R1776" s="2865">
        <f t="shared" ref="R1776:AI1776" si="3070">R1702</f>
        <v>0</v>
      </c>
      <c r="S1776" s="2865">
        <f t="shared" ref="S1776:T1776" si="3071">S1702</f>
        <v>0</v>
      </c>
      <c r="T1776" s="2865">
        <f t="shared" si="3071"/>
        <v>0</v>
      </c>
      <c r="U1776" s="2865">
        <f t="shared" ref="U1776:V1776" si="3072">U1702</f>
        <v>0</v>
      </c>
      <c r="V1776" s="2865">
        <f t="shared" si="3072"/>
        <v>0</v>
      </c>
      <c r="W1776" s="2865">
        <f t="shared" ref="W1776:X1776" si="3073">W1702</f>
        <v>0</v>
      </c>
      <c r="X1776" s="2865">
        <f t="shared" si="3073"/>
        <v>0</v>
      </c>
      <c r="Y1776" s="2865">
        <f t="shared" ref="Y1776:Z1776" si="3074">Y1702</f>
        <v>0</v>
      </c>
      <c r="Z1776" s="2865">
        <f t="shared" si="3074"/>
        <v>0</v>
      </c>
      <c r="AA1776" s="2865">
        <f t="shared" ref="AA1776" si="3075">AA1702</f>
        <v>0</v>
      </c>
      <c r="AB1776" s="549">
        <f t="shared" si="3070"/>
        <v>0</v>
      </c>
      <c r="AC1776" s="2865">
        <f t="shared" si="3070"/>
        <v>0</v>
      </c>
      <c r="AD1776" s="1371">
        <f t="shared" si="3070"/>
        <v>0</v>
      </c>
      <c r="AE1776" s="2865">
        <f t="shared" si="3070"/>
        <v>0</v>
      </c>
      <c r="AF1776" s="2865">
        <f t="shared" si="3070"/>
        <v>0</v>
      </c>
      <c r="AG1776" s="3017">
        <f t="shared" si="3070"/>
        <v>0</v>
      </c>
      <c r="AH1776" s="3017">
        <f t="shared" si="3070"/>
        <v>0</v>
      </c>
      <c r="AI1776" s="2865">
        <f t="shared" si="3070"/>
        <v>0</v>
      </c>
      <c r="AJ1776" s="1142"/>
      <c r="AK1776" s="1134"/>
      <c r="AL1776" s="2563">
        <f t="shared" si="3069"/>
        <v>0</v>
      </c>
      <c r="AM1776" s="3319"/>
      <c r="AN1776" s="238"/>
      <c r="AO1776" s="238"/>
      <c r="AP1776" s="238"/>
      <c r="AQ1776" s="238"/>
      <c r="AR1776" s="238"/>
      <c r="AS1776" s="238"/>
      <c r="AT1776" s="238"/>
      <c r="AU1776" s="238"/>
      <c r="AV1776" s="238"/>
      <c r="AW1776" s="238"/>
      <c r="AX1776" s="238"/>
      <c r="AY1776" s="238"/>
      <c r="AZ1776" s="238"/>
      <c r="BA1776" s="238"/>
      <c r="BB1776" s="238"/>
      <c r="BC1776" s="238"/>
      <c r="BD1776" s="238"/>
      <c r="BE1776" s="238"/>
      <c r="BF1776" s="238"/>
      <c r="BG1776" s="238"/>
      <c r="BH1776" s="238"/>
      <c r="BI1776" s="238"/>
      <c r="BJ1776" s="238"/>
      <c r="BK1776" s="238"/>
      <c r="BL1776" s="238"/>
      <c r="BM1776" s="238"/>
      <c r="BN1776" s="238"/>
      <c r="BO1776" s="238"/>
      <c r="BP1776" s="238"/>
      <c r="BQ1776" s="238"/>
      <c r="BR1776" s="238"/>
      <c r="BS1776" s="238"/>
      <c r="BT1776" s="238"/>
      <c r="BU1776" s="238"/>
      <c r="BV1776" s="238"/>
      <c r="BW1776" s="238"/>
      <c r="BX1776" s="238"/>
      <c r="BY1776" s="238"/>
      <c r="BZ1776" s="238"/>
      <c r="CA1776" s="238"/>
      <c r="CB1776" s="238"/>
      <c r="CC1776" s="238"/>
      <c r="CD1776" s="238"/>
      <c r="CE1776" s="238"/>
      <c r="CF1776" s="238"/>
      <c r="CG1776" s="238"/>
      <c r="CH1776" s="238"/>
      <c r="CI1776" s="238"/>
      <c r="CJ1776" s="238"/>
      <c r="CK1776" s="238"/>
      <c r="CL1776" s="238"/>
      <c r="CM1776" s="238"/>
      <c r="CN1776" s="238"/>
      <c r="CO1776" s="238"/>
      <c r="CP1776" s="238"/>
      <c r="CQ1776" s="238"/>
      <c r="CR1776" s="238"/>
      <c r="CS1776" s="238"/>
      <c r="CT1776" s="238"/>
      <c r="CU1776" s="238"/>
      <c r="CV1776" s="238"/>
      <c r="CW1776" s="238"/>
      <c r="CX1776" s="238"/>
      <c r="CY1776" s="238"/>
      <c r="CZ1776" s="238"/>
      <c r="DA1776" s="238"/>
      <c r="DB1776" s="238"/>
      <c r="DC1776" s="238"/>
      <c r="DD1776" s="238"/>
      <c r="DE1776" s="238"/>
      <c r="DF1776" s="238"/>
      <c r="DG1776" s="238"/>
      <c r="DH1776" s="238"/>
      <c r="DI1776" s="238"/>
      <c r="DJ1776" s="238"/>
      <c r="DK1776" s="238"/>
      <c r="DL1776" s="238"/>
      <c r="DM1776" s="238"/>
      <c r="DN1776" s="238"/>
      <c r="DO1776" s="238"/>
      <c r="DP1776" s="238"/>
      <c r="DQ1776" s="238"/>
      <c r="DR1776" s="238"/>
      <c r="DS1776" s="238"/>
      <c r="DT1776" s="238"/>
      <c r="DU1776" s="238"/>
      <c r="DV1776" s="238"/>
      <c r="DW1776" s="238"/>
      <c r="DX1776" s="238"/>
      <c r="DY1776" s="238"/>
      <c r="DZ1776" s="238"/>
      <c r="EA1776" s="238"/>
      <c r="EB1776" s="238"/>
      <c r="EC1776" s="238"/>
      <c r="ED1776" s="238"/>
      <c r="EE1776" s="238"/>
      <c r="EF1776" s="238"/>
      <c r="EG1776" s="238"/>
      <c r="EH1776" s="238"/>
      <c r="EI1776" s="238"/>
      <c r="EJ1776" s="238"/>
      <c r="EK1776" s="238"/>
      <c r="EL1776" s="238"/>
      <c r="EM1776" s="238"/>
      <c r="EN1776" s="238"/>
      <c r="EO1776" s="238"/>
      <c r="EP1776" s="238"/>
      <c r="EQ1776" s="238"/>
      <c r="ER1776" s="238"/>
      <c r="ES1776" s="238"/>
      <c r="ET1776" s="238"/>
      <c r="EU1776" s="238"/>
      <c r="EV1776" s="238"/>
      <c r="EW1776" s="238"/>
      <c r="EX1776" s="238"/>
      <c r="EY1776" s="238"/>
      <c r="EZ1776" s="238"/>
      <c r="FA1776" s="238"/>
      <c r="FB1776" s="238"/>
      <c r="FC1776" s="238"/>
      <c r="FD1776" s="238"/>
      <c r="FE1776" s="238"/>
      <c r="FF1776" s="238"/>
      <c r="FG1776" s="238"/>
      <c r="FH1776" s="238"/>
      <c r="FI1776" s="238"/>
      <c r="FJ1776" s="238"/>
      <c r="FK1776" s="238"/>
      <c r="FL1776" s="238"/>
      <c r="FM1776" s="238"/>
      <c r="FN1776" s="238"/>
      <c r="FO1776" s="238"/>
      <c r="FP1776" s="238"/>
      <c r="FQ1776" s="238"/>
      <c r="FR1776" s="238"/>
      <c r="FS1776" s="238"/>
      <c r="FT1776" s="238"/>
      <c r="FU1776" s="238"/>
      <c r="FV1776" s="238"/>
      <c r="FW1776" s="238"/>
      <c r="FX1776" s="238"/>
      <c r="FY1776" s="238"/>
      <c r="FZ1776" s="238"/>
      <c r="GA1776" s="238"/>
      <c r="GB1776" s="238"/>
      <c r="GC1776" s="238"/>
      <c r="GD1776" s="238"/>
      <c r="GE1776" s="238"/>
      <c r="GF1776" s="238"/>
      <c r="GG1776" s="238"/>
      <c r="GH1776" s="238"/>
      <c r="GI1776" s="238"/>
      <c r="GJ1776" s="238"/>
      <c r="GK1776" s="238"/>
      <c r="GL1776" s="238"/>
      <c r="GM1776" s="238"/>
      <c r="GN1776" s="238"/>
      <c r="GO1776" s="238"/>
      <c r="GP1776" s="238"/>
      <c r="GQ1776" s="238"/>
      <c r="GR1776" s="238"/>
      <c r="GS1776" s="238"/>
      <c r="GT1776" s="238"/>
      <c r="GU1776" s="238"/>
      <c r="GV1776" s="238"/>
      <c r="GW1776" s="238"/>
      <c r="GX1776" s="238"/>
      <c r="GY1776" s="238"/>
      <c r="GZ1776" s="238"/>
      <c r="HA1776" s="238"/>
      <c r="HB1776" s="238"/>
      <c r="HC1776" s="238"/>
      <c r="HD1776" s="238"/>
      <c r="HE1776" s="238"/>
      <c r="HF1776" s="238"/>
      <c r="HG1776" s="238"/>
      <c r="HH1776" s="238"/>
      <c r="HI1776" s="238"/>
      <c r="HJ1776" s="238"/>
      <c r="HK1776" s="238"/>
      <c r="HL1776" s="238"/>
      <c r="HM1776" s="238"/>
      <c r="HN1776" s="238"/>
      <c r="HO1776" s="238"/>
      <c r="HP1776" s="238"/>
      <c r="HQ1776" s="238"/>
      <c r="HR1776" s="238"/>
      <c r="HS1776" s="238"/>
      <c r="HT1776" s="238"/>
      <c r="HU1776" s="238"/>
      <c r="HV1776" s="238"/>
      <c r="HW1776" s="238"/>
      <c r="HX1776" s="238"/>
      <c r="HY1776" s="238"/>
      <c r="HZ1776" s="238"/>
      <c r="IA1776" s="238"/>
      <c r="IB1776" s="238"/>
      <c r="IC1776" s="238"/>
      <c r="ID1776" s="238"/>
      <c r="IE1776" s="238"/>
      <c r="IF1776" s="238"/>
      <c r="IG1776" s="238"/>
      <c r="IH1776" s="238"/>
      <c r="II1776" s="238"/>
      <c r="IJ1776" s="238"/>
      <c r="IK1776" s="238"/>
      <c r="IL1776" s="238"/>
      <c r="IM1776" s="238"/>
      <c r="IN1776" s="238"/>
      <c r="IO1776" s="238"/>
      <c r="IP1776" s="238"/>
      <c r="IQ1776" s="238"/>
      <c r="IR1776" s="238"/>
      <c r="IS1776" s="238"/>
      <c r="IT1776" s="238"/>
      <c r="IU1776" s="238"/>
      <c r="IV1776" s="238"/>
      <c r="IW1776" s="238"/>
      <c r="IX1776" s="238"/>
      <c r="IY1776" s="238"/>
      <c r="IZ1776" s="238"/>
      <c r="JA1776" s="238"/>
      <c r="JB1776" s="238"/>
      <c r="JC1776" s="238"/>
      <c r="JD1776" s="238"/>
      <c r="JE1776" s="238"/>
      <c r="JF1776" s="238"/>
      <c r="JG1776" s="238"/>
      <c r="JH1776" s="238"/>
      <c r="JI1776" s="238"/>
      <c r="JJ1776" s="238"/>
    </row>
    <row r="1777" spans="1:270" s="1062" customFormat="1" ht="75" x14ac:dyDescent="0.25">
      <c r="A1777" s="362"/>
      <c r="B1777" s="362"/>
      <c r="C1777" s="299" t="s">
        <v>592</v>
      </c>
      <c r="D1777" s="298"/>
      <c r="E1777" s="299"/>
      <c r="F1777" s="2186">
        <f t="shared" si="3020"/>
        <v>1900</v>
      </c>
      <c r="G1777" s="941">
        <f t="shared" si="3020"/>
        <v>1266.6666666666667</v>
      </c>
      <c r="H1777" s="941">
        <f t="shared" si="3020"/>
        <v>0</v>
      </c>
      <c r="I1777" s="2365">
        <f t="shared" si="3020"/>
        <v>0</v>
      </c>
      <c r="J1777" s="2867"/>
      <c r="K1777" s="2867"/>
      <c r="L1777" s="2868"/>
      <c r="M1777" s="2868"/>
      <c r="N1777" s="2868"/>
      <c r="O1777" s="2868"/>
      <c r="P1777" s="2868"/>
      <c r="Q1777" s="2868"/>
      <c r="R1777" s="2865"/>
      <c r="S1777" s="2865"/>
      <c r="T1777" s="2865"/>
      <c r="U1777" s="2865"/>
      <c r="V1777" s="2865"/>
      <c r="W1777" s="2865"/>
      <c r="X1777" s="2865"/>
      <c r="Y1777" s="2865"/>
      <c r="Z1777" s="2865"/>
      <c r="AA1777" s="2865"/>
      <c r="AB1777" s="549"/>
      <c r="AC1777" s="2865"/>
      <c r="AD1777" s="1371"/>
      <c r="AE1777" s="2865"/>
      <c r="AF1777" s="2865"/>
      <c r="AG1777" s="3017"/>
      <c r="AH1777" s="3017"/>
      <c r="AI1777" s="2865"/>
      <c r="AJ1777" s="1142"/>
      <c r="AK1777" s="1134"/>
      <c r="AL1777" s="2563">
        <f t="shared" si="3069"/>
        <v>0</v>
      </c>
      <c r="AM1777" s="3319"/>
      <c r="AN1777" s="238"/>
      <c r="AO1777" s="238"/>
      <c r="AP1777" s="238"/>
      <c r="AQ1777" s="238"/>
      <c r="AR1777" s="238"/>
      <c r="AS1777" s="238"/>
      <c r="AT1777" s="238"/>
      <c r="AU1777" s="238"/>
      <c r="AV1777" s="238"/>
      <c r="AW1777" s="238"/>
      <c r="AX1777" s="238"/>
      <c r="AY1777" s="238"/>
      <c r="AZ1777" s="238"/>
      <c r="BA1777" s="238"/>
      <c r="BB1777" s="238"/>
      <c r="BC1777" s="238"/>
      <c r="BD1777" s="238"/>
      <c r="BE1777" s="238"/>
      <c r="BF1777" s="238"/>
      <c r="BG1777" s="238"/>
      <c r="BH1777" s="238"/>
      <c r="BI1777" s="238"/>
      <c r="BJ1777" s="238"/>
      <c r="BK1777" s="238"/>
      <c r="BL1777" s="238"/>
      <c r="BM1777" s="238"/>
      <c r="BN1777" s="238"/>
      <c r="BO1777" s="238"/>
      <c r="BP1777" s="238"/>
      <c r="BQ1777" s="238"/>
      <c r="BR1777" s="238"/>
      <c r="BS1777" s="238"/>
      <c r="BT1777" s="238"/>
      <c r="BU1777" s="238"/>
      <c r="BV1777" s="238"/>
      <c r="BW1777" s="238"/>
      <c r="BX1777" s="238"/>
      <c r="BY1777" s="238"/>
      <c r="BZ1777" s="238"/>
      <c r="CA1777" s="238"/>
      <c r="CB1777" s="238"/>
      <c r="CC1777" s="238"/>
      <c r="CD1777" s="238"/>
      <c r="CE1777" s="238"/>
      <c r="CF1777" s="238"/>
      <c r="CG1777" s="238"/>
      <c r="CH1777" s="238"/>
      <c r="CI1777" s="238"/>
      <c r="CJ1777" s="238"/>
      <c r="CK1777" s="238"/>
      <c r="CL1777" s="238"/>
      <c r="CM1777" s="238"/>
      <c r="CN1777" s="238"/>
      <c r="CO1777" s="238"/>
      <c r="CP1777" s="238"/>
      <c r="CQ1777" s="238"/>
      <c r="CR1777" s="238"/>
      <c r="CS1777" s="238"/>
      <c r="CT1777" s="238"/>
      <c r="CU1777" s="238"/>
      <c r="CV1777" s="238"/>
      <c r="CW1777" s="238"/>
      <c r="CX1777" s="238"/>
      <c r="CY1777" s="238"/>
      <c r="CZ1777" s="238"/>
      <c r="DA1777" s="238"/>
      <c r="DB1777" s="238"/>
      <c r="DC1777" s="238"/>
      <c r="DD1777" s="238"/>
      <c r="DE1777" s="238"/>
      <c r="DF1777" s="238"/>
      <c r="DG1777" s="238"/>
      <c r="DH1777" s="238"/>
      <c r="DI1777" s="238"/>
      <c r="DJ1777" s="238"/>
      <c r="DK1777" s="238"/>
      <c r="DL1777" s="238"/>
      <c r="DM1777" s="238"/>
      <c r="DN1777" s="238"/>
      <c r="DO1777" s="238"/>
      <c r="DP1777" s="238"/>
      <c r="DQ1777" s="238"/>
      <c r="DR1777" s="238"/>
      <c r="DS1777" s="238"/>
      <c r="DT1777" s="238"/>
      <c r="DU1777" s="238"/>
      <c r="DV1777" s="238"/>
      <c r="DW1777" s="238"/>
      <c r="DX1777" s="238"/>
      <c r="DY1777" s="238"/>
      <c r="DZ1777" s="238"/>
      <c r="EA1777" s="238"/>
      <c r="EB1777" s="238"/>
      <c r="EC1777" s="238"/>
      <c r="ED1777" s="238"/>
      <c r="EE1777" s="238"/>
      <c r="EF1777" s="238"/>
      <c r="EG1777" s="238"/>
      <c r="EH1777" s="238"/>
      <c r="EI1777" s="238"/>
      <c r="EJ1777" s="238"/>
      <c r="EK1777" s="238"/>
      <c r="EL1777" s="238"/>
      <c r="EM1777" s="238"/>
      <c r="EN1777" s="238"/>
      <c r="EO1777" s="238"/>
      <c r="EP1777" s="238"/>
      <c r="EQ1777" s="238"/>
      <c r="ER1777" s="238"/>
      <c r="ES1777" s="238"/>
      <c r="ET1777" s="238"/>
      <c r="EU1777" s="238"/>
      <c r="EV1777" s="238"/>
      <c r="EW1777" s="238"/>
      <c r="EX1777" s="238"/>
      <c r="EY1777" s="238"/>
      <c r="EZ1777" s="238"/>
      <c r="FA1777" s="238"/>
      <c r="FB1777" s="238"/>
      <c r="FC1777" s="238"/>
      <c r="FD1777" s="238"/>
      <c r="FE1777" s="238"/>
      <c r="FF1777" s="238"/>
      <c r="FG1777" s="238"/>
      <c r="FH1777" s="238"/>
      <c r="FI1777" s="238"/>
      <c r="FJ1777" s="238"/>
      <c r="FK1777" s="238"/>
      <c r="FL1777" s="238"/>
      <c r="FM1777" s="238"/>
      <c r="FN1777" s="238"/>
      <c r="FO1777" s="238"/>
      <c r="FP1777" s="238"/>
      <c r="FQ1777" s="238"/>
      <c r="FR1777" s="238"/>
      <c r="FS1777" s="238"/>
      <c r="FT1777" s="238"/>
      <c r="FU1777" s="238"/>
      <c r="FV1777" s="238"/>
      <c r="FW1777" s="238"/>
      <c r="FX1777" s="238"/>
      <c r="FY1777" s="238"/>
      <c r="FZ1777" s="238"/>
      <c r="GA1777" s="238"/>
      <c r="GB1777" s="238"/>
      <c r="GC1777" s="238"/>
      <c r="GD1777" s="238"/>
      <c r="GE1777" s="238"/>
      <c r="GF1777" s="238"/>
      <c r="GG1777" s="238"/>
      <c r="GH1777" s="238"/>
      <c r="GI1777" s="238"/>
      <c r="GJ1777" s="238"/>
      <c r="GK1777" s="238"/>
      <c r="GL1777" s="238"/>
      <c r="GM1777" s="238"/>
      <c r="GN1777" s="238"/>
      <c r="GO1777" s="238"/>
      <c r="GP1777" s="238"/>
      <c r="GQ1777" s="238"/>
      <c r="GR1777" s="238"/>
      <c r="GS1777" s="238"/>
      <c r="GT1777" s="238"/>
      <c r="GU1777" s="238"/>
      <c r="GV1777" s="238"/>
      <c r="GW1777" s="238"/>
      <c r="GX1777" s="238"/>
      <c r="GY1777" s="238"/>
      <c r="GZ1777" s="238"/>
      <c r="HA1777" s="238"/>
      <c r="HB1777" s="238"/>
      <c r="HC1777" s="238"/>
      <c r="HD1777" s="238"/>
      <c r="HE1777" s="238"/>
      <c r="HF1777" s="238"/>
      <c r="HG1777" s="238"/>
      <c r="HH1777" s="238"/>
      <c r="HI1777" s="238"/>
      <c r="HJ1777" s="238"/>
      <c r="HK1777" s="238"/>
      <c r="HL1777" s="238"/>
      <c r="HM1777" s="238"/>
      <c r="HN1777" s="238"/>
      <c r="HO1777" s="238"/>
      <c r="HP1777" s="238"/>
      <c r="HQ1777" s="238"/>
      <c r="HR1777" s="238"/>
      <c r="HS1777" s="238"/>
      <c r="HT1777" s="238"/>
      <c r="HU1777" s="238"/>
      <c r="HV1777" s="238"/>
      <c r="HW1777" s="238"/>
      <c r="HX1777" s="238"/>
      <c r="HY1777" s="238"/>
      <c r="HZ1777" s="238"/>
      <c r="IA1777" s="238"/>
      <c r="IB1777" s="238"/>
      <c r="IC1777" s="238"/>
      <c r="ID1777" s="238"/>
      <c r="IE1777" s="238"/>
      <c r="IF1777" s="238"/>
      <c r="IG1777" s="238"/>
      <c r="IH1777" s="238"/>
      <c r="II1777" s="238"/>
      <c r="IJ1777" s="238"/>
      <c r="IK1777" s="238"/>
      <c r="IL1777" s="238"/>
      <c r="IM1777" s="238"/>
      <c r="IN1777" s="238"/>
      <c r="IO1777" s="238"/>
      <c r="IP1777" s="238"/>
      <c r="IQ1777" s="238"/>
      <c r="IR1777" s="238"/>
      <c r="IS1777" s="238"/>
      <c r="IT1777" s="238"/>
      <c r="IU1777" s="238"/>
      <c r="IV1777" s="238"/>
      <c r="IW1777" s="238"/>
      <c r="IX1777" s="238"/>
      <c r="IY1777" s="238"/>
      <c r="IZ1777" s="238"/>
      <c r="JA1777" s="238"/>
      <c r="JB1777" s="238"/>
      <c r="JC1777" s="238"/>
      <c r="JD1777" s="238"/>
      <c r="JE1777" s="238"/>
      <c r="JF1777" s="238"/>
      <c r="JG1777" s="238"/>
      <c r="JH1777" s="238"/>
      <c r="JI1777" s="238"/>
      <c r="JJ1777" s="238"/>
    </row>
    <row r="1778" spans="1:270" s="1062" customFormat="1" ht="30" x14ac:dyDescent="0.25">
      <c r="A1778" s="362"/>
      <c r="B1778" s="362">
        <v>1</v>
      </c>
      <c r="C1778" s="300" t="s">
        <v>201</v>
      </c>
      <c r="D1778" s="298"/>
      <c r="E1778" s="299"/>
      <c r="F1778" s="2186">
        <f t="shared" si="3020"/>
        <v>0</v>
      </c>
      <c r="G1778" s="941">
        <f t="shared" si="3020"/>
        <v>0</v>
      </c>
      <c r="H1778" s="941">
        <f t="shared" si="3020"/>
        <v>0</v>
      </c>
      <c r="I1778" s="2365">
        <f t="shared" si="3020"/>
        <v>0</v>
      </c>
      <c r="J1778" s="2867"/>
      <c r="K1778" s="2867"/>
      <c r="L1778" s="2868"/>
      <c r="M1778" s="2868"/>
      <c r="N1778" s="2868"/>
      <c r="O1778" s="2868"/>
      <c r="P1778" s="2868"/>
      <c r="Q1778" s="2868"/>
      <c r="R1778" s="2865">
        <f t="shared" ref="R1778:AI1778" si="3076">R1704</f>
        <v>0</v>
      </c>
      <c r="S1778" s="2865">
        <f t="shared" ref="S1778:T1778" si="3077">S1704</f>
        <v>0</v>
      </c>
      <c r="T1778" s="2865">
        <f t="shared" si="3077"/>
        <v>0</v>
      </c>
      <c r="U1778" s="2865">
        <f t="shared" ref="U1778:V1778" si="3078">U1704</f>
        <v>0</v>
      </c>
      <c r="V1778" s="2865">
        <f t="shared" si="3078"/>
        <v>0</v>
      </c>
      <c r="W1778" s="2865">
        <f t="shared" ref="W1778:X1778" si="3079">W1704</f>
        <v>0</v>
      </c>
      <c r="X1778" s="2865">
        <f t="shared" si="3079"/>
        <v>0</v>
      </c>
      <c r="Y1778" s="2865">
        <f t="shared" ref="Y1778:Z1778" si="3080">Y1704</f>
        <v>0</v>
      </c>
      <c r="Z1778" s="2865">
        <f t="shared" si="3080"/>
        <v>0</v>
      </c>
      <c r="AA1778" s="2865">
        <f t="shared" ref="AA1778" si="3081">AA1704</f>
        <v>0</v>
      </c>
      <c r="AB1778" s="549">
        <f t="shared" si="3076"/>
        <v>0</v>
      </c>
      <c r="AC1778" s="2865">
        <f t="shared" si="3076"/>
        <v>0</v>
      </c>
      <c r="AD1778" s="1371">
        <f t="shared" si="3076"/>
        <v>0</v>
      </c>
      <c r="AE1778" s="2865">
        <f t="shared" si="3076"/>
        <v>0</v>
      </c>
      <c r="AF1778" s="2865">
        <f t="shared" si="3076"/>
        <v>0</v>
      </c>
      <c r="AG1778" s="3017">
        <f t="shared" si="3076"/>
        <v>0</v>
      </c>
      <c r="AH1778" s="3017">
        <f t="shared" si="3076"/>
        <v>0</v>
      </c>
      <c r="AI1778" s="2865">
        <f t="shared" si="3076"/>
        <v>0</v>
      </c>
      <c r="AJ1778" s="1142"/>
      <c r="AK1778" s="1134"/>
      <c r="AL1778" s="2563">
        <f t="shared" si="3069"/>
        <v>0</v>
      </c>
      <c r="AM1778" s="3319"/>
      <c r="AN1778" s="238"/>
      <c r="AO1778" s="238"/>
      <c r="AP1778" s="238"/>
      <c r="AQ1778" s="238"/>
      <c r="AR1778" s="238"/>
      <c r="AS1778" s="238"/>
      <c r="AT1778" s="238"/>
      <c r="AU1778" s="238"/>
      <c r="AV1778" s="238"/>
      <c r="AW1778" s="238"/>
      <c r="AX1778" s="238"/>
      <c r="AY1778" s="238"/>
      <c r="AZ1778" s="238"/>
      <c r="BA1778" s="238"/>
      <c r="BB1778" s="238"/>
      <c r="BC1778" s="238"/>
      <c r="BD1778" s="238"/>
      <c r="BE1778" s="238"/>
      <c r="BF1778" s="238"/>
      <c r="BG1778" s="238"/>
      <c r="BH1778" s="238"/>
      <c r="BI1778" s="238"/>
      <c r="BJ1778" s="238"/>
      <c r="BK1778" s="238"/>
      <c r="BL1778" s="238"/>
      <c r="BM1778" s="238"/>
      <c r="BN1778" s="238"/>
      <c r="BO1778" s="238"/>
      <c r="BP1778" s="238"/>
      <c r="BQ1778" s="238"/>
      <c r="BR1778" s="238"/>
      <c r="BS1778" s="238"/>
      <c r="BT1778" s="238"/>
      <c r="BU1778" s="238"/>
      <c r="BV1778" s="238"/>
      <c r="BW1778" s="238"/>
      <c r="BX1778" s="238"/>
      <c r="BY1778" s="238"/>
      <c r="BZ1778" s="238"/>
      <c r="CA1778" s="238"/>
      <c r="CB1778" s="238"/>
      <c r="CC1778" s="238"/>
      <c r="CD1778" s="238"/>
      <c r="CE1778" s="238"/>
      <c r="CF1778" s="238"/>
      <c r="CG1778" s="238"/>
      <c r="CH1778" s="238"/>
      <c r="CI1778" s="238"/>
      <c r="CJ1778" s="238"/>
      <c r="CK1778" s="238"/>
      <c r="CL1778" s="238"/>
      <c r="CM1778" s="238"/>
      <c r="CN1778" s="238"/>
      <c r="CO1778" s="238"/>
      <c r="CP1778" s="238"/>
      <c r="CQ1778" s="238"/>
      <c r="CR1778" s="238"/>
      <c r="CS1778" s="238"/>
      <c r="CT1778" s="238"/>
      <c r="CU1778" s="238"/>
      <c r="CV1778" s="238"/>
      <c r="CW1778" s="238"/>
      <c r="CX1778" s="238"/>
      <c r="CY1778" s="238"/>
      <c r="CZ1778" s="238"/>
      <c r="DA1778" s="238"/>
      <c r="DB1778" s="238"/>
      <c r="DC1778" s="238"/>
      <c r="DD1778" s="238"/>
      <c r="DE1778" s="238"/>
      <c r="DF1778" s="238"/>
      <c r="DG1778" s="238"/>
      <c r="DH1778" s="238"/>
      <c r="DI1778" s="238"/>
      <c r="DJ1778" s="238"/>
      <c r="DK1778" s="238"/>
      <c r="DL1778" s="238"/>
      <c r="DM1778" s="238"/>
      <c r="DN1778" s="238"/>
      <c r="DO1778" s="238"/>
      <c r="DP1778" s="238"/>
      <c r="DQ1778" s="238"/>
      <c r="DR1778" s="238"/>
      <c r="DS1778" s="238"/>
      <c r="DT1778" s="238"/>
      <c r="DU1778" s="238"/>
      <c r="DV1778" s="238"/>
      <c r="DW1778" s="238"/>
      <c r="DX1778" s="238"/>
      <c r="DY1778" s="238"/>
      <c r="DZ1778" s="238"/>
      <c r="EA1778" s="238"/>
      <c r="EB1778" s="238"/>
      <c r="EC1778" s="238"/>
      <c r="ED1778" s="238"/>
      <c r="EE1778" s="238"/>
      <c r="EF1778" s="238"/>
      <c r="EG1778" s="238"/>
      <c r="EH1778" s="238"/>
      <c r="EI1778" s="238"/>
      <c r="EJ1778" s="238"/>
      <c r="EK1778" s="238"/>
      <c r="EL1778" s="238"/>
      <c r="EM1778" s="238"/>
      <c r="EN1778" s="238"/>
      <c r="EO1778" s="238"/>
      <c r="EP1778" s="238"/>
      <c r="EQ1778" s="238"/>
      <c r="ER1778" s="238"/>
      <c r="ES1778" s="238"/>
      <c r="ET1778" s="238"/>
      <c r="EU1778" s="238"/>
      <c r="EV1778" s="238"/>
      <c r="EW1778" s="238"/>
      <c r="EX1778" s="238"/>
      <c r="EY1778" s="238"/>
      <c r="EZ1778" s="238"/>
      <c r="FA1778" s="238"/>
      <c r="FB1778" s="238"/>
      <c r="FC1778" s="238"/>
      <c r="FD1778" s="238"/>
      <c r="FE1778" s="238"/>
      <c r="FF1778" s="238"/>
      <c r="FG1778" s="238"/>
      <c r="FH1778" s="238"/>
      <c r="FI1778" s="238"/>
      <c r="FJ1778" s="238"/>
      <c r="FK1778" s="238"/>
      <c r="FL1778" s="238"/>
      <c r="FM1778" s="238"/>
      <c r="FN1778" s="238"/>
      <c r="FO1778" s="238"/>
      <c r="FP1778" s="238"/>
      <c r="FQ1778" s="238"/>
      <c r="FR1778" s="238"/>
      <c r="FS1778" s="238"/>
      <c r="FT1778" s="238"/>
      <c r="FU1778" s="238"/>
      <c r="FV1778" s="238"/>
      <c r="FW1778" s="238"/>
      <c r="FX1778" s="238"/>
      <c r="FY1778" s="238"/>
      <c r="FZ1778" s="238"/>
      <c r="GA1778" s="238"/>
      <c r="GB1778" s="238"/>
      <c r="GC1778" s="238"/>
      <c r="GD1778" s="238"/>
      <c r="GE1778" s="238"/>
      <c r="GF1778" s="238"/>
      <c r="GG1778" s="238"/>
      <c r="GH1778" s="238"/>
      <c r="GI1778" s="238"/>
      <c r="GJ1778" s="238"/>
      <c r="GK1778" s="238"/>
      <c r="GL1778" s="238"/>
      <c r="GM1778" s="238"/>
      <c r="GN1778" s="238"/>
      <c r="GO1778" s="238"/>
      <c r="GP1778" s="238"/>
      <c r="GQ1778" s="238"/>
      <c r="GR1778" s="238"/>
      <c r="GS1778" s="238"/>
      <c r="GT1778" s="238"/>
      <c r="GU1778" s="238"/>
      <c r="GV1778" s="238"/>
      <c r="GW1778" s="238"/>
      <c r="GX1778" s="238"/>
      <c r="GY1778" s="238"/>
      <c r="GZ1778" s="238"/>
      <c r="HA1778" s="238"/>
      <c r="HB1778" s="238"/>
      <c r="HC1778" s="238"/>
      <c r="HD1778" s="238"/>
      <c r="HE1778" s="238"/>
      <c r="HF1778" s="238"/>
      <c r="HG1778" s="238"/>
      <c r="HH1778" s="238"/>
      <c r="HI1778" s="238"/>
      <c r="HJ1778" s="238"/>
      <c r="HK1778" s="238"/>
      <c r="HL1778" s="238"/>
      <c r="HM1778" s="238"/>
      <c r="HN1778" s="238"/>
      <c r="HO1778" s="238"/>
      <c r="HP1778" s="238"/>
      <c r="HQ1778" s="238"/>
      <c r="HR1778" s="238"/>
      <c r="HS1778" s="238"/>
      <c r="HT1778" s="238"/>
      <c r="HU1778" s="238"/>
      <c r="HV1778" s="238"/>
      <c r="HW1778" s="238"/>
      <c r="HX1778" s="238"/>
      <c r="HY1778" s="238"/>
      <c r="HZ1778" s="238"/>
      <c r="IA1778" s="238"/>
      <c r="IB1778" s="238"/>
      <c r="IC1778" s="238"/>
      <c r="ID1778" s="238"/>
      <c r="IE1778" s="238"/>
      <c r="IF1778" s="238"/>
      <c r="IG1778" s="238"/>
      <c r="IH1778" s="238"/>
      <c r="II1778" s="238"/>
      <c r="IJ1778" s="238"/>
      <c r="IK1778" s="238"/>
      <c r="IL1778" s="238"/>
      <c r="IM1778" s="238"/>
      <c r="IN1778" s="238"/>
      <c r="IO1778" s="238"/>
      <c r="IP1778" s="238"/>
      <c r="IQ1778" s="238"/>
      <c r="IR1778" s="238"/>
      <c r="IS1778" s="238"/>
      <c r="IT1778" s="238"/>
      <c r="IU1778" s="238"/>
      <c r="IV1778" s="238"/>
      <c r="IW1778" s="238"/>
      <c r="IX1778" s="238"/>
      <c r="IY1778" s="238"/>
      <c r="IZ1778" s="238"/>
      <c r="JA1778" s="238"/>
      <c r="JB1778" s="238"/>
      <c r="JC1778" s="238"/>
      <c r="JD1778" s="238"/>
      <c r="JE1778" s="238"/>
      <c r="JF1778" s="238"/>
      <c r="JG1778" s="238"/>
      <c r="JH1778" s="238"/>
      <c r="JI1778" s="238"/>
      <c r="JJ1778" s="238"/>
    </row>
    <row r="1779" spans="1:270" s="1062" customFormat="1" ht="110.25" x14ac:dyDescent="0.25">
      <c r="A1779" s="362"/>
      <c r="B1779" s="362">
        <v>1</v>
      </c>
      <c r="C1779" s="742" t="s">
        <v>593</v>
      </c>
      <c r="D1779" s="298"/>
      <c r="E1779" s="299"/>
      <c r="F1779" s="2186">
        <f t="shared" si="3020"/>
        <v>9500</v>
      </c>
      <c r="G1779" s="941">
        <f t="shared" si="3020"/>
        <v>7916.6666666666661</v>
      </c>
      <c r="H1779" s="941">
        <f t="shared" si="3020"/>
        <v>2178</v>
      </c>
      <c r="I1779" s="2365">
        <f t="shared" si="3020"/>
        <v>27.511578947368427</v>
      </c>
      <c r="J1779" s="2867"/>
      <c r="K1779" s="2867"/>
      <c r="L1779" s="2868"/>
      <c r="M1779" s="2868"/>
      <c r="N1779" s="2868"/>
      <c r="O1779" s="2868"/>
      <c r="P1779" s="2868"/>
      <c r="Q1779" s="2868"/>
      <c r="R1779" s="2865">
        <f t="shared" ref="R1779:AI1779" si="3082">R1705</f>
        <v>20246.875</v>
      </c>
      <c r="S1779" s="2865">
        <f t="shared" ref="S1779:T1779" si="3083">S1705</f>
        <v>20246.875</v>
      </c>
      <c r="T1779" s="2865">
        <f t="shared" si="3083"/>
        <v>20246.875</v>
      </c>
      <c r="U1779" s="2865">
        <f t="shared" ref="U1779:V1779" si="3084">U1705</f>
        <v>20246.875</v>
      </c>
      <c r="V1779" s="2865">
        <f t="shared" si="3084"/>
        <v>20246.875</v>
      </c>
      <c r="W1779" s="2865">
        <f t="shared" ref="W1779:X1779" si="3085">W1705</f>
        <v>20246.875</v>
      </c>
      <c r="X1779" s="2865">
        <f t="shared" si="3085"/>
        <v>20246.875</v>
      </c>
      <c r="Y1779" s="2865">
        <f t="shared" ref="Y1779:Z1779" si="3086">Y1705</f>
        <v>20246.875</v>
      </c>
      <c r="Z1779" s="2865">
        <f t="shared" si="3086"/>
        <v>20246.875</v>
      </c>
      <c r="AA1779" s="2865">
        <f t="shared" ref="AA1779" si="3087">AA1705</f>
        <v>20246.875</v>
      </c>
      <c r="AB1779" s="549">
        <f t="shared" si="3082"/>
        <v>16872.395833333332</v>
      </c>
      <c r="AC1779" s="2865">
        <f t="shared" si="3082"/>
        <v>4641.8625000000002</v>
      </c>
      <c r="AD1779" s="1371">
        <f t="shared" si="3082"/>
        <v>0</v>
      </c>
      <c r="AE1779" s="2865">
        <f t="shared" si="3082"/>
        <v>0</v>
      </c>
      <c r="AF1779" s="2865">
        <f t="shared" si="3082"/>
        <v>-12230.533333333333</v>
      </c>
      <c r="AG1779" s="3017">
        <f t="shared" si="3082"/>
        <v>0</v>
      </c>
      <c r="AH1779" s="3017">
        <f t="shared" si="3082"/>
        <v>0</v>
      </c>
      <c r="AI1779" s="2865">
        <f t="shared" si="3082"/>
        <v>4641.8625000000002</v>
      </c>
      <c r="AJ1779" s="1142"/>
      <c r="AK1779" s="1134"/>
      <c r="AL1779" s="2563">
        <f t="shared" si="3069"/>
        <v>0</v>
      </c>
      <c r="AM1779" s="3319"/>
      <c r="AN1779" s="238"/>
      <c r="AO1779" s="238"/>
      <c r="AP1779" s="238"/>
      <c r="AQ1779" s="238"/>
      <c r="AR1779" s="238"/>
      <c r="AS1779" s="238"/>
      <c r="AT1779" s="238"/>
      <c r="AU1779" s="238"/>
      <c r="AV1779" s="238"/>
      <c r="AW1779" s="238"/>
      <c r="AX1779" s="238"/>
      <c r="AY1779" s="238"/>
      <c r="AZ1779" s="238"/>
      <c r="BA1779" s="238"/>
      <c r="BB1779" s="238"/>
      <c r="BC1779" s="238"/>
      <c r="BD1779" s="238"/>
      <c r="BE1779" s="238"/>
      <c r="BF1779" s="238"/>
      <c r="BG1779" s="238"/>
      <c r="BH1779" s="238"/>
      <c r="BI1779" s="238"/>
      <c r="BJ1779" s="238"/>
      <c r="BK1779" s="238"/>
      <c r="BL1779" s="238"/>
      <c r="BM1779" s="238"/>
      <c r="BN1779" s="238"/>
      <c r="BO1779" s="238"/>
      <c r="BP1779" s="238"/>
      <c r="BQ1779" s="238"/>
      <c r="BR1779" s="238"/>
      <c r="BS1779" s="238"/>
      <c r="BT1779" s="238"/>
      <c r="BU1779" s="238"/>
      <c r="BV1779" s="238"/>
      <c r="BW1779" s="238"/>
      <c r="BX1779" s="238"/>
      <c r="BY1779" s="238"/>
      <c r="BZ1779" s="238"/>
      <c r="CA1779" s="238"/>
      <c r="CB1779" s="238"/>
      <c r="CC1779" s="238"/>
      <c r="CD1779" s="238"/>
      <c r="CE1779" s="238"/>
      <c r="CF1779" s="238"/>
      <c r="CG1779" s="238"/>
      <c r="CH1779" s="238"/>
      <c r="CI1779" s="238"/>
      <c r="CJ1779" s="238"/>
      <c r="CK1779" s="238"/>
      <c r="CL1779" s="238"/>
      <c r="CM1779" s="238"/>
      <c r="CN1779" s="238"/>
      <c r="CO1779" s="238"/>
      <c r="CP1779" s="238"/>
      <c r="CQ1779" s="238"/>
      <c r="CR1779" s="238"/>
      <c r="CS1779" s="238"/>
      <c r="CT1779" s="238"/>
      <c r="CU1779" s="238"/>
      <c r="CV1779" s="238"/>
      <c r="CW1779" s="238"/>
      <c r="CX1779" s="238"/>
      <c r="CY1779" s="238"/>
      <c r="CZ1779" s="238"/>
      <c r="DA1779" s="238"/>
      <c r="DB1779" s="238"/>
      <c r="DC1779" s="238"/>
      <c r="DD1779" s="238"/>
      <c r="DE1779" s="238"/>
      <c r="DF1779" s="238"/>
      <c r="DG1779" s="238"/>
      <c r="DH1779" s="238"/>
      <c r="DI1779" s="238"/>
      <c r="DJ1779" s="238"/>
      <c r="DK1779" s="238"/>
      <c r="DL1779" s="238"/>
      <c r="DM1779" s="238"/>
      <c r="DN1779" s="238"/>
      <c r="DO1779" s="238"/>
      <c r="DP1779" s="238"/>
      <c r="DQ1779" s="238"/>
      <c r="DR1779" s="238"/>
      <c r="DS1779" s="238"/>
      <c r="DT1779" s="238"/>
      <c r="DU1779" s="238"/>
      <c r="DV1779" s="238"/>
      <c r="DW1779" s="238"/>
      <c r="DX1779" s="238"/>
      <c r="DY1779" s="238"/>
      <c r="DZ1779" s="238"/>
      <c r="EA1779" s="238"/>
      <c r="EB1779" s="238"/>
      <c r="EC1779" s="238"/>
      <c r="ED1779" s="238"/>
      <c r="EE1779" s="238"/>
      <c r="EF1779" s="238"/>
      <c r="EG1779" s="238"/>
      <c r="EH1779" s="238"/>
      <c r="EI1779" s="238"/>
      <c r="EJ1779" s="238"/>
      <c r="EK1779" s="238"/>
      <c r="EL1779" s="238"/>
      <c r="EM1779" s="238"/>
      <c r="EN1779" s="238"/>
      <c r="EO1779" s="238"/>
      <c r="EP1779" s="238"/>
      <c r="EQ1779" s="238"/>
      <c r="ER1779" s="238"/>
      <c r="ES1779" s="238"/>
      <c r="ET1779" s="238"/>
      <c r="EU1779" s="238"/>
      <c r="EV1779" s="238"/>
      <c r="EW1779" s="238"/>
      <c r="EX1779" s="238"/>
      <c r="EY1779" s="238"/>
      <c r="EZ1779" s="238"/>
      <c r="FA1779" s="238"/>
      <c r="FB1779" s="238"/>
      <c r="FC1779" s="238"/>
      <c r="FD1779" s="238"/>
      <c r="FE1779" s="238"/>
      <c r="FF1779" s="238"/>
      <c r="FG1779" s="238"/>
      <c r="FH1779" s="238"/>
      <c r="FI1779" s="238"/>
      <c r="FJ1779" s="238"/>
      <c r="FK1779" s="238"/>
      <c r="FL1779" s="238"/>
      <c r="FM1779" s="238"/>
      <c r="FN1779" s="238"/>
      <c r="FO1779" s="238"/>
      <c r="FP1779" s="238"/>
      <c r="FQ1779" s="238"/>
      <c r="FR1779" s="238"/>
      <c r="FS1779" s="238"/>
      <c r="FT1779" s="238"/>
      <c r="FU1779" s="238"/>
      <c r="FV1779" s="238"/>
      <c r="FW1779" s="238"/>
      <c r="FX1779" s="238"/>
      <c r="FY1779" s="238"/>
      <c r="FZ1779" s="238"/>
      <c r="GA1779" s="238"/>
      <c r="GB1779" s="238"/>
      <c r="GC1779" s="238"/>
      <c r="GD1779" s="238"/>
      <c r="GE1779" s="238"/>
      <c r="GF1779" s="238"/>
      <c r="GG1779" s="238"/>
      <c r="GH1779" s="238"/>
      <c r="GI1779" s="238"/>
      <c r="GJ1779" s="238"/>
      <c r="GK1779" s="238"/>
      <c r="GL1779" s="238"/>
      <c r="GM1779" s="238"/>
      <c r="GN1779" s="238"/>
      <c r="GO1779" s="238"/>
      <c r="GP1779" s="238"/>
      <c r="GQ1779" s="238"/>
      <c r="GR1779" s="238"/>
      <c r="GS1779" s="238"/>
      <c r="GT1779" s="238"/>
      <c r="GU1779" s="238"/>
      <c r="GV1779" s="238"/>
      <c r="GW1779" s="238"/>
      <c r="GX1779" s="238"/>
      <c r="GY1779" s="238"/>
      <c r="GZ1779" s="238"/>
      <c r="HA1779" s="238"/>
      <c r="HB1779" s="238"/>
      <c r="HC1779" s="238"/>
      <c r="HD1779" s="238"/>
      <c r="HE1779" s="238"/>
      <c r="HF1779" s="238"/>
      <c r="HG1779" s="238"/>
      <c r="HH1779" s="238"/>
      <c r="HI1779" s="238"/>
      <c r="HJ1779" s="238"/>
      <c r="HK1779" s="238"/>
      <c r="HL1779" s="238"/>
      <c r="HM1779" s="238"/>
      <c r="HN1779" s="238"/>
      <c r="HO1779" s="238"/>
      <c r="HP1779" s="238"/>
      <c r="HQ1779" s="238"/>
      <c r="HR1779" s="238"/>
      <c r="HS1779" s="238"/>
      <c r="HT1779" s="238"/>
      <c r="HU1779" s="238"/>
      <c r="HV1779" s="238"/>
      <c r="HW1779" s="238"/>
      <c r="HX1779" s="238"/>
      <c r="HY1779" s="238"/>
      <c r="HZ1779" s="238"/>
      <c r="IA1779" s="238"/>
      <c r="IB1779" s="238"/>
      <c r="IC1779" s="238"/>
      <c r="ID1779" s="238"/>
      <c r="IE1779" s="238"/>
      <c r="IF1779" s="238"/>
      <c r="IG1779" s="238"/>
      <c r="IH1779" s="238"/>
      <c r="II1779" s="238"/>
      <c r="IJ1779" s="238"/>
      <c r="IK1779" s="238"/>
      <c r="IL1779" s="238"/>
      <c r="IM1779" s="238"/>
      <c r="IN1779" s="238"/>
      <c r="IO1779" s="238"/>
      <c r="IP1779" s="238"/>
      <c r="IQ1779" s="238"/>
      <c r="IR1779" s="238"/>
      <c r="IS1779" s="238"/>
      <c r="IT1779" s="238"/>
      <c r="IU1779" s="238"/>
      <c r="IV1779" s="238"/>
      <c r="IW1779" s="238"/>
      <c r="IX1779" s="238"/>
      <c r="IY1779" s="238"/>
      <c r="IZ1779" s="238"/>
      <c r="JA1779" s="238"/>
      <c r="JB1779" s="238"/>
      <c r="JC1779" s="238"/>
      <c r="JD1779" s="238"/>
      <c r="JE1779" s="238"/>
      <c r="JF1779" s="238"/>
      <c r="JG1779" s="238"/>
      <c r="JH1779" s="238"/>
      <c r="JI1779" s="238"/>
      <c r="JJ1779" s="238"/>
    </row>
    <row r="1780" spans="1:270" s="1062" customFormat="1" ht="45" x14ac:dyDescent="0.25">
      <c r="A1780" s="362"/>
      <c r="B1780" s="362">
        <v>1</v>
      </c>
      <c r="C1780" s="444" t="s">
        <v>525</v>
      </c>
      <c r="D1780" s="298"/>
      <c r="E1780" s="299"/>
      <c r="F1780" s="2186">
        <f t="shared" si="3020"/>
        <v>18088</v>
      </c>
      <c r="G1780" s="941">
        <f t="shared" si="3020"/>
        <v>15073.333333333332</v>
      </c>
      <c r="H1780" s="941">
        <f t="shared" si="3020"/>
        <v>6899</v>
      </c>
      <c r="I1780" s="2365">
        <f t="shared" si="3020"/>
        <v>45.769570986289253</v>
      </c>
      <c r="J1780" s="2867"/>
      <c r="K1780" s="2867"/>
      <c r="L1780" s="2868"/>
      <c r="M1780" s="2868"/>
      <c r="N1780" s="2868"/>
      <c r="O1780" s="2868"/>
      <c r="P1780" s="2868"/>
      <c r="Q1780" s="2868"/>
      <c r="R1780" s="2865">
        <f t="shared" ref="R1780:AI1780" si="3088">R1706</f>
        <v>67378.109667498647</v>
      </c>
      <c r="S1780" s="2865">
        <f t="shared" ref="S1780:T1780" si="3089">S1706</f>
        <v>67378.109667498647</v>
      </c>
      <c r="T1780" s="2865">
        <f t="shared" si="3089"/>
        <v>67378.109667498647</v>
      </c>
      <c r="U1780" s="2865">
        <f t="shared" ref="U1780:V1780" si="3090">U1706</f>
        <v>67378.109667498647</v>
      </c>
      <c r="V1780" s="2865">
        <f t="shared" si="3090"/>
        <v>67378.109667498647</v>
      </c>
      <c r="W1780" s="2865">
        <f t="shared" ref="W1780:X1780" si="3091">W1706</f>
        <v>67378.109667498647</v>
      </c>
      <c r="X1780" s="2865">
        <f t="shared" si="3091"/>
        <v>67378.109667498647</v>
      </c>
      <c r="Y1780" s="2865">
        <f t="shared" ref="Y1780:Z1780" si="3092">Y1706</f>
        <v>67378.109667498647</v>
      </c>
      <c r="Z1780" s="2865">
        <f t="shared" si="3092"/>
        <v>67378.109667498647</v>
      </c>
      <c r="AA1780" s="2865">
        <f t="shared" ref="AA1780" si="3093">AA1706</f>
        <v>67378.109667498647</v>
      </c>
      <c r="AB1780" s="549">
        <f t="shared" si="3088"/>
        <v>56148.424722915537</v>
      </c>
      <c r="AC1780" s="2865">
        <f t="shared" si="3088"/>
        <v>24407.839540000001</v>
      </c>
      <c r="AD1780" s="1371">
        <f t="shared" si="3088"/>
        <v>0</v>
      </c>
      <c r="AE1780" s="2865">
        <f t="shared" si="3088"/>
        <v>0</v>
      </c>
      <c r="AF1780" s="2865">
        <f t="shared" si="3088"/>
        <v>-31740.585182915536</v>
      </c>
      <c r="AG1780" s="3017">
        <f t="shared" si="3088"/>
        <v>0</v>
      </c>
      <c r="AH1780" s="3017">
        <f t="shared" si="3088"/>
        <v>-3.1929400000000001</v>
      </c>
      <c r="AI1780" s="2865">
        <f t="shared" si="3088"/>
        <v>24404.6466</v>
      </c>
      <c r="AJ1780" s="1142"/>
      <c r="AK1780" s="1134"/>
      <c r="AL1780" s="2563">
        <f t="shared" si="3069"/>
        <v>0</v>
      </c>
      <c r="AM1780" s="3319"/>
      <c r="AN1780" s="238"/>
      <c r="AO1780" s="238"/>
      <c r="AP1780" s="238"/>
      <c r="AQ1780" s="238"/>
      <c r="AR1780" s="238"/>
      <c r="AS1780" s="238"/>
      <c r="AT1780" s="238"/>
      <c r="AU1780" s="238"/>
      <c r="AV1780" s="238"/>
      <c r="AW1780" s="238"/>
      <c r="AX1780" s="238"/>
      <c r="AY1780" s="238"/>
      <c r="AZ1780" s="238"/>
      <c r="BA1780" s="238"/>
      <c r="BB1780" s="238"/>
      <c r="BC1780" s="238"/>
      <c r="BD1780" s="238"/>
      <c r="BE1780" s="238"/>
      <c r="BF1780" s="238"/>
      <c r="BG1780" s="238"/>
      <c r="BH1780" s="238"/>
      <c r="BI1780" s="238"/>
      <c r="BJ1780" s="238"/>
      <c r="BK1780" s="238"/>
      <c r="BL1780" s="238"/>
      <c r="BM1780" s="238"/>
      <c r="BN1780" s="238"/>
      <c r="BO1780" s="238"/>
      <c r="BP1780" s="238"/>
      <c r="BQ1780" s="238"/>
      <c r="BR1780" s="238"/>
      <c r="BS1780" s="238"/>
      <c r="BT1780" s="238"/>
      <c r="BU1780" s="238"/>
      <c r="BV1780" s="238"/>
      <c r="BW1780" s="238"/>
      <c r="BX1780" s="238"/>
      <c r="BY1780" s="238"/>
      <c r="BZ1780" s="238"/>
      <c r="CA1780" s="238"/>
      <c r="CB1780" s="238"/>
      <c r="CC1780" s="238"/>
      <c r="CD1780" s="238"/>
      <c r="CE1780" s="238"/>
      <c r="CF1780" s="238"/>
      <c r="CG1780" s="238"/>
      <c r="CH1780" s="238"/>
      <c r="CI1780" s="238"/>
      <c r="CJ1780" s="238"/>
      <c r="CK1780" s="238"/>
      <c r="CL1780" s="238"/>
      <c r="CM1780" s="238"/>
      <c r="CN1780" s="238"/>
      <c r="CO1780" s="238"/>
      <c r="CP1780" s="238"/>
      <c r="CQ1780" s="238"/>
      <c r="CR1780" s="238"/>
      <c r="CS1780" s="238"/>
      <c r="CT1780" s="238"/>
      <c r="CU1780" s="238"/>
      <c r="CV1780" s="238"/>
      <c r="CW1780" s="238"/>
      <c r="CX1780" s="238"/>
      <c r="CY1780" s="238"/>
      <c r="CZ1780" s="238"/>
      <c r="DA1780" s="238"/>
      <c r="DB1780" s="238"/>
      <c r="DC1780" s="238"/>
      <c r="DD1780" s="238"/>
      <c r="DE1780" s="238"/>
      <c r="DF1780" s="238"/>
      <c r="DG1780" s="238"/>
      <c r="DH1780" s="238"/>
      <c r="DI1780" s="238"/>
      <c r="DJ1780" s="238"/>
      <c r="DK1780" s="238"/>
      <c r="DL1780" s="238"/>
      <c r="DM1780" s="238"/>
      <c r="DN1780" s="238"/>
      <c r="DO1780" s="238"/>
      <c r="DP1780" s="238"/>
      <c r="DQ1780" s="238"/>
      <c r="DR1780" s="238"/>
      <c r="DS1780" s="238"/>
      <c r="DT1780" s="238"/>
      <c r="DU1780" s="238"/>
      <c r="DV1780" s="238"/>
      <c r="DW1780" s="238"/>
      <c r="DX1780" s="238"/>
      <c r="DY1780" s="238"/>
      <c r="DZ1780" s="238"/>
      <c r="EA1780" s="238"/>
      <c r="EB1780" s="238"/>
      <c r="EC1780" s="238"/>
      <c r="ED1780" s="238"/>
      <c r="EE1780" s="238"/>
      <c r="EF1780" s="238"/>
      <c r="EG1780" s="238"/>
      <c r="EH1780" s="238"/>
      <c r="EI1780" s="238"/>
      <c r="EJ1780" s="238"/>
      <c r="EK1780" s="238"/>
      <c r="EL1780" s="238"/>
      <c r="EM1780" s="238"/>
      <c r="EN1780" s="238"/>
      <c r="EO1780" s="238"/>
      <c r="EP1780" s="238"/>
      <c r="EQ1780" s="238"/>
      <c r="ER1780" s="238"/>
      <c r="ES1780" s="238"/>
      <c r="ET1780" s="238"/>
      <c r="EU1780" s="238"/>
      <c r="EV1780" s="238"/>
      <c r="EW1780" s="238"/>
      <c r="EX1780" s="238"/>
      <c r="EY1780" s="238"/>
      <c r="EZ1780" s="238"/>
      <c r="FA1780" s="238"/>
      <c r="FB1780" s="238"/>
      <c r="FC1780" s="238"/>
      <c r="FD1780" s="238"/>
      <c r="FE1780" s="238"/>
      <c r="FF1780" s="238"/>
      <c r="FG1780" s="238"/>
      <c r="FH1780" s="238"/>
      <c r="FI1780" s="238"/>
      <c r="FJ1780" s="238"/>
      <c r="FK1780" s="238"/>
      <c r="FL1780" s="238"/>
      <c r="FM1780" s="238"/>
      <c r="FN1780" s="238"/>
      <c r="FO1780" s="238"/>
      <c r="FP1780" s="238"/>
      <c r="FQ1780" s="238"/>
      <c r="FR1780" s="238"/>
      <c r="FS1780" s="238"/>
      <c r="FT1780" s="238"/>
      <c r="FU1780" s="238"/>
      <c r="FV1780" s="238"/>
      <c r="FW1780" s="238"/>
      <c r="FX1780" s="238"/>
      <c r="FY1780" s="238"/>
      <c r="FZ1780" s="238"/>
      <c r="GA1780" s="238"/>
      <c r="GB1780" s="238"/>
      <c r="GC1780" s="238"/>
      <c r="GD1780" s="238"/>
      <c r="GE1780" s="238"/>
      <c r="GF1780" s="238"/>
      <c r="GG1780" s="238"/>
      <c r="GH1780" s="238"/>
      <c r="GI1780" s="238"/>
      <c r="GJ1780" s="238"/>
      <c r="GK1780" s="238"/>
      <c r="GL1780" s="238"/>
      <c r="GM1780" s="238"/>
      <c r="GN1780" s="238"/>
      <c r="GO1780" s="238"/>
      <c r="GP1780" s="238"/>
      <c r="GQ1780" s="238"/>
      <c r="GR1780" s="238"/>
      <c r="GS1780" s="238"/>
      <c r="GT1780" s="238"/>
      <c r="GU1780" s="238"/>
      <c r="GV1780" s="238"/>
      <c r="GW1780" s="238"/>
      <c r="GX1780" s="238"/>
      <c r="GY1780" s="238"/>
      <c r="GZ1780" s="238"/>
      <c r="HA1780" s="238"/>
      <c r="HB1780" s="238"/>
      <c r="HC1780" s="238"/>
      <c r="HD1780" s="238"/>
      <c r="HE1780" s="238"/>
      <c r="HF1780" s="238"/>
      <c r="HG1780" s="238"/>
      <c r="HH1780" s="238"/>
      <c r="HI1780" s="238"/>
      <c r="HJ1780" s="238"/>
      <c r="HK1780" s="238"/>
      <c r="HL1780" s="238"/>
      <c r="HM1780" s="238"/>
      <c r="HN1780" s="238"/>
      <c r="HO1780" s="238"/>
      <c r="HP1780" s="238"/>
      <c r="HQ1780" s="238"/>
      <c r="HR1780" s="238"/>
      <c r="HS1780" s="238"/>
      <c r="HT1780" s="238"/>
      <c r="HU1780" s="238"/>
      <c r="HV1780" s="238"/>
      <c r="HW1780" s="238"/>
      <c r="HX1780" s="238"/>
      <c r="HY1780" s="238"/>
      <c r="HZ1780" s="238"/>
      <c r="IA1780" s="238"/>
      <c r="IB1780" s="238"/>
      <c r="IC1780" s="238"/>
      <c r="ID1780" s="238"/>
      <c r="IE1780" s="238"/>
      <c r="IF1780" s="238"/>
      <c r="IG1780" s="238"/>
      <c r="IH1780" s="238"/>
      <c r="II1780" s="238"/>
      <c r="IJ1780" s="238"/>
      <c r="IK1780" s="238"/>
      <c r="IL1780" s="238"/>
      <c r="IM1780" s="238"/>
      <c r="IN1780" s="238"/>
      <c r="IO1780" s="238"/>
      <c r="IP1780" s="238"/>
      <c r="IQ1780" s="238"/>
      <c r="IR1780" s="238"/>
      <c r="IS1780" s="238"/>
      <c r="IT1780" s="238"/>
      <c r="IU1780" s="238"/>
      <c r="IV1780" s="238"/>
      <c r="IW1780" s="238"/>
      <c r="IX1780" s="238"/>
      <c r="IY1780" s="238"/>
      <c r="IZ1780" s="238"/>
      <c r="JA1780" s="238"/>
      <c r="JB1780" s="238"/>
      <c r="JC1780" s="238"/>
      <c r="JD1780" s="238"/>
      <c r="JE1780" s="238"/>
      <c r="JF1780" s="238"/>
      <c r="JG1780" s="238"/>
      <c r="JH1780" s="238"/>
      <c r="JI1780" s="238"/>
      <c r="JJ1780" s="238"/>
    </row>
    <row r="1781" spans="1:270" s="1062" customFormat="1" ht="30" x14ac:dyDescent="0.25">
      <c r="A1781" s="362"/>
      <c r="B1781" s="362">
        <v>1</v>
      </c>
      <c r="C1781" s="299" t="s">
        <v>285</v>
      </c>
      <c r="D1781" s="298"/>
      <c r="E1781" s="299"/>
      <c r="F1781" s="2186">
        <f t="shared" si="3020"/>
        <v>8431</v>
      </c>
      <c r="G1781" s="941">
        <f t="shared" si="3020"/>
        <v>7025.833333333333</v>
      </c>
      <c r="H1781" s="941">
        <f t="shared" si="3020"/>
        <v>2256</v>
      </c>
      <c r="I1781" s="2365">
        <f t="shared" si="3020"/>
        <v>32.110069979836318</v>
      </c>
      <c r="J1781" s="2867"/>
      <c r="K1781" s="2867"/>
      <c r="L1781" s="2868"/>
      <c r="M1781" s="2868"/>
      <c r="N1781" s="2868"/>
      <c r="O1781" s="2868"/>
      <c r="P1781" s="2868"/>
      <c r="Q1781" s="2868"/>
      <c r="R1781" s="2865">
        <f t="shared" ref="R1781:AI1781" si="3094">R1707</f>
        <v>39237.615576938326</v>
      </c>
      <c r="S1781" s="2865">
        <f t="shared" ref="S1781:T1781" si="3095">S1707</f>
        <v>39237.615576938326</v>
      </c>
      <c r="T1781" s="2865">
        <f t="shared" si="3095"/>
        <v>39237.615576938326</v>
      </c>
      <c r="U1781" s="2865">
        <f t="shared" ref="U1781:V1781" si="3096">U1707</f>
        <v>39237.615576938326</v>
      </c>
      <c r="V1781" s="2865">
        <f t="shared" si="3096"/>
        <v>39237.615576938326</v>
      </c>
      <c r="W1781" s="2865">
        <f t="shared" ref="W1781:X1781" si="3097">W1707</f>
        <v>39237.615576938326</v>
      </c>
      <c r="X1781" s="2865">
        <f t="shared" si="3097"/>
        <v>39237.615576938326</v>
      </c>
      <c r="Y1781" s="2865">
        <f t="shared" ref="Y1781:Z1781" si="3098">Y1707</f>
        <v>39237.615576938326</v>
      </c>
      <c r="Z1781" s="2865">
        <f t="shared" si="3098"/>
        <v>39237.615576938326</v>
      </c>
      <c r="AA1781" s="2865">
        <f t="shared" ref="AA1781" si="3099">AA1707</f>
        <v>39237.615576938326</v>
      </c>
      <c r="AB1781" s="549">
        <f t="shared" si="3094"/>
        <v>32698.012980781932</v>
      </c>
      <c r="AC1781" s="2865">
        <f t="shared" si="3094"/>
        <v>9548.8721000000005</v>
      </c>
      <c r="AD1781" s="1371">
        <f t="shared" si="3094"/>
        <v>0</v>
      </c>
      <c r="AE1781" s="2865">
        <f t="shared" si="3094"/>
        <v>0</v>
      </c>
      <c r="AF1781" s="2865">
        <f t="shared" si="3094"/>
        <v>-23149.140880781932</v>
      </c>
      <c r="AG1781" s="3017">
        <f t="shared" si="3094"/>
        <v>0</v>
      </c>
      <c r="AH1781" s="3017">
        <f t="shared" si="3094"/>
        <v>-3.1929400000000001</v>
      </c>
      <c r="AI1781" s="2865">
        <f t="shared" si="3094"/>
        <v>9545.6791599999997</v>
      </c>
      <c r="AJ1781" s="1142"/>
      <c r="AK1781" s="1134"/>
      <c r="AL1781" s="2563">
        <f t="shared" si="3069"/>
        <v>0</v>
      </c>
      <c r="AM1781" s="3319"/>
      <c r="AN1781" s="238"/>
      <c r="AO1781" s="238"/>
      <c r="AP1781" s="238"/>
      <c r="AQ1781" s="238"/>
      <c r="AR1781" s="238"/>
      <c r="AS1781" s="238"/>
      <c r="AT1781" s="238"/>
      <c r="AU1781" s="238"/>
      <c r="AV1781" s="238"/>
      <c r="AW1781" s="238"/>
      <c r="AX1781" s="238"/>
      <c r="AY1781" s="238"/>
      <c r="AZ1781" s="238"/>
      <c r="BA1781" s="238"/>
      <c r="BB1781" s="238"/>
      <c r="BC1781" s="238"/>
      <c r="BD1781" s="238"/>
      <c r="BE1781" s="238"/>
      <c r="BF1781" s="238"/>
      <c r="BG1781" s="238"/>
      <c r="BH1781" s="238"/>
      <c r="BI1781" s="238"/>
      <c r="BJ1781" s="238"/>
      <c r="BK1781" s="238"/>
      <c r="BL1781" s="238"/>
      <c r="BM1781" s="238"/>
      <c r="BN1781" s="238"/>
      <c r="BO1781" s="238"/>
      <c r="BP1781" s="238"/>
      <c r="BQ1781" s="238"/>
      <c r="BR1781" s="238"/>
      <c r="BS1781" s="238"/>
      <c r="BT1781" s="238"/>
      <c r="BU1781" s="238"/>
      <c r="BV1781" s="238"/>
      <c r="BW1781" s="238"/>
      <c r="BX1781" s="238"/>
      <c r="BY1781" s="238"/>
      <c r="BZ1781" s="238"/>
      <c r="CA1781" s="238"/>
      <c r="CB1781" s="238"/>
      <c r="CC1781" s="238"/>
      <c r="CD1781" s="238"/>
      <c r="CE1781" s="238"/>
      <c r="CF1781" s="238"/>
      <c r="CG1781" s="238"/>
      <c r="CH1781" s="238"/>
      <c r="CI1781" s="238"/>
      <c r="CJ1781" s="238"/>
      <c r="CK1781" s="238"/>
      <c r="CL1781" s="238"/>
      <c r="CM1781" s="238"/>
      <c r="CN1781" s="238"/>
      <c r="CO1781" s="238"/>
      <c r="CP1781" s="238"/>
      <c r="CQ1781" s="238"/>
      <c r="CR1781" s="238"/>
      <c r="CS1781" s="238"/>
      <c r="CT1781" s="238"/>
      <c r="CU1781" s="238"/>
      <c r="CV1781" s="238"/>
      <c r="CW1781" s="238"/>
      <c r="CX1781" s="238"/>
      <c r="CY1781" s="238"/>
      <c r="CZ1781" s="238"/>
      <c r="DA1781" s="238"/>
      <c r="DB1781" s="238"/>
      <c r="DC1781" s="238"/>
      <c r="DD1781" s="238"/>
      <c r="DE1781" s="238"/>
      <c r="DF1781" s="238"/>
      <c r="DG1781" s="238"/>
      <c r="DH1781" s="238"/>
      <c r="DI1781" s="238"/>
      <c r="DJ1781" s="238"/>
      <c r="DK1781" s="238"/>
      <c r="DL1781" s="238"/>
      <c r="DM1781" s="238"/>
      <c r="DN1781" s="238"/>
      <c r="DO1781" s="238"/>
      <c r="DP1781" s="238"/>
      <c r="DQ1781" s="238"/>
      <c r="DR1781" s="238"/>
      <c r="DS1781" s="238"/>
      <c r="DT1781" s="238"/>
      <c r="DU1781" s="238"/>
      <c r="DV1781" s="238"/>
      <c r="DW1781" s="238"/>
      <c r="DX1781" s="238"/>
      <c r="DY1781" s="238"/>
      <c r="DZ1781" s="238"/>
      <c r="EA1781" s="238"/>
      <c r="EB1781" s="238"/>
      <c r="EC1781" s="238"/>
      <c r="ED1781" s="238"/>
      <c r="EE1781" s="238"/>
      <c r="EF1781" s="238"/>
      <c r="EG1781" s="238"/>
      <c r="EH1781" s="238"/>
      <c r="EI1781" s="238"/>
      <c r="EJ1781" s="238"/>
      <c r="EK1781" s="238"/>
      <c r="EL1781" s="238"/>
      <c r="EM1781" s="238"/>
      <c r="EN1781" s="238"/>
      <c r="EO1781" s="238"/>
      <c r="EP1781" s="238"/>
      <c r="EQ1781" s="238"/>
      <c r="ER1781" s="238"/>
      <c r="ES1781" s="238"/>
      <c r="ET1781" s="238"/>
      <c r="EU1781" s="238"/>
      <c r="EV1781" s="238"/>
      <c r="EW1781" s="238"/>
      <c r="EX1781" s="238"/>
      <c r="EY1781" s="238"/>
      <c r="EZ1781" s="238"/>
      <c r="FA1781" s="238"/>
      <c r="FB1781" s="238"/>
      <c r="FC1781" s="238"/>
      <c r="FD1781" s="238"/>
      <c r="FE1781" s="238"/>
      <c r="FF1781" s="238"/>
      <c r="FG1781" s="238"/>
      <c r="FH1781" s="238"/>
      <c r="FI1781" s="238"/>
      <c r="FJ1781" s="238"/>
      <c r="FK1781" s="238"/>
      <c r="FL1781" s="238"/>
      <c r="FM1781" s="238"/>
      <c r="FN1781" s="238"/>
      <c r="FO1781" s="238"/>
      <c r="FP1781" s="238"/>
      <c r="FQ1781" s="238"/>
      <c r="FR1781" s="238"/>
      <c r="FS1781" s="238"/>
      <c r="FT1781" s="238"/>
      <c r="FU1781" s="238"/>
      <c r="FV1781" s="238"/>
      <c r="FW1781" s="238"/>
      <c r="FX1781" s="238"/>
      <c r="FY1781" s="238"/>
      <c r="FZ1781" s="238"/>
      <c r="GA1781" s="238"/>
      <c r="GB1781" s="238"/>
      <c r="GC1781" s="238"/>
      <c r="GD1781" s="238"/>
      <c r="GE1781" s="238"/>
      <c r="GF1781" s="238"/>
      <c r="GG1781" s="238"/>
      <c r="GH1781" s="238"/>
      <c r="GI1781" s="238"/>
      <c r="GJ1781" s="238"/>
      <c r="GK1781" s="238"/>
      <c r="GL1781" s="238"/>
      <c r="GM1781" s="238"/>
      <c r="GN1781" s="238"/>
      <c r="GO1781" s="238"/>
      <c r="GP1781" s="238"/>
      <c r="GQ1781" s="238"/>
      <c r="GR1781" s="238"/>
      <c r="GS1781" s="238"/>
      <c r="GT1781" s="238"/>
      <c r="GU1781" s="238"/>
      <c r="GV1781" s="238"/>
      <c r="GW1781" s="238"/>
      <c r="GX1781" s="238"/>
      <c r="GY1781" s="238"/>
      <c r="GZ1781" s="238"/>
      <c r="HA1781" s="238"/>
      <c r="HB1781" s="238"/>
      <c r="HC1781" s="238"/>
      <c r="HD1781" s="238"/>
      <c r="HE1781" s="238"/>
      <c r="HF1781" s="238"/>
      <c r="HG1781" s="238"/>
      <c r="HH1781" s="238"/>
      <c r="HI1781" s="238"/>
      <c r="HJ1781" s="238"/>
      <c r="HK1781" s="238"/>
      <c r="HL1781" s="238"/>
      <c r="HM1781" s="238"/>
      <c r="HN1781" s="238"/>
      <c r="HO1781" s="238"/>
      <c r="HP1781" s="238"/>
      <c r="HQ1781" s="238"/>
      <c r="HR1781" s="238"/>
      <c r="HS1781" s="238"/>
      <c r="HT1781" s="238"/>
      <c r="HU1781" s="238"/>
      <c r="HV1781" s="238"/>
      <c r="HW1781" s="238"/>
      <c r="HX1781" s="238"/>
      <c r="HY1781" s="238"/>
      <c r="HZ1781" s="238"/>
      <c r="IA1781" s="238"/>
      <c r="IB1781" s="238"/>
      <c r="IC1781" s="238"/>
      <c r="ID1781" s="238"/>
      <c r="IE1781" s="238"/>
      <c r="IF1781" s="238"/>
      <c r="IG1781" s="238"/>
      <c r="IH1781" s="238"/>
      <c r="II1781" s="238"/>
      <c r="IJ1781" s="238"/>
      <c r="IK1781" s="238"/>
      <c r="IL1781" s="238"/>
      <c r="IM1781" s="238"/>
      <c r="IN1781" s="238"/>
      <c r="IO1781" s="238"/>
      <c r="IP1781" s="238"/>
      <c r="IQ1781" s="238"/>
      <c r="IR1781" s="238"/>
      <c r="IS1781" s="238"/>
      <c r="IT1781" s="238"/>
      <c r="IU1781" s="238"/>
      <c r="IV1781" s="238"/>
      <c r="IW1781" s="238"/>
      <c r="IX1781" s="238"/>
      <c r="IY1781" s="238"/>
      <c r="IZ1781" s="238"/>
      <c r="JA1781" s="238"/>
      <c r="JB1781" s="238"/>
      <c r="JC1781" s="238"/>
      <c r="JD1781" s="238"/>
      <c r="JE1781" s="238"/>
      <c r="JF1781" s="238"/>
      <c r="JG1781" s="238"/>
      <c r="JH1781" s="238"/>
      <c r="JI1781" s="238"/>
      <c r="JJ1781" s="238"/>
    </row>
    <row r="1782" spans="1:270" s="1062" customFormat="1" ht="30" x14ac:dyDescent="0.25">
      <c r="A1782" s="362"/>
      <c r="B1782" s="362">
        <v>1</v>
      </c>
      <c r="C1782" s="299" t="s">
        <v>526</v>
      </c>
      <c r="D1782" s="298"/>
      <c r="E1782" s="299"/>
      <c r="F1782" s="2186">
        <f t="shared" si="3020"/>
        <v>7784</v>
      </c>
      <c r="G1782" s="941">
        <f t="shared" si="3020"/>
        <v>6486.6666666666661</v>
      </c>
      <c r="H1782" s="941">
        <f t="shared" si="3020"/>
        <v>2095</v>
      </c>
      <c r="I1782" s="2365">
        <f t="shared" si="3020"/>
        <v>32.297019527235364</v>
      </c>
      <c r="J1782" s="2867"/>
      <c r="K1782" s="2867"/>
      <c r="L1782" s="2868"/>
      <c r="M1782" s="2868"/>
      <c r="N1782" s="2868"/>
      <c r="O1782" s="2868"/>
      <c r="P1782" s="2868"/>
      <c r="Q1782" s="2868"/>
      <c r="R1782" s="2865">
        <f t="shared" ref="R1782:AI1782" si="3100">R1708</f>
        <v>36988.097158167118</v>
      </c>
      <c r="S1782" s="2865">
        <f t="shared" ref="S1782:T1782" si="3101">S1708</f>
        <v>36988.097158167118</v>
      </c>
      <c r="T1782" s="2865">
        <f t="shared" si="3101"/>
        <v>36988.097158167118</v>
      </c>
      <c r="U1782" s="2865">
        <f t="shared" ref="U1782:V1782" si="3102">U1708</f>
        <v>36988.097158167118</v>
      </c>
      <c r="V1782" s="2865">
        <f t="shared" si="3102"/>
        <v>36988.097158167118</v>
      </c>
      <c r="W1782" s="2865">
        <f t="shared" ref="W1782:X1782" si="3103">W1708</f>
        <v>36988.097158167118</v>
      </c>
      <c r="X1782" s="2865">
        <f t="shared" si="3103"/>
        <v>36988.097158167118</v>
      </c>
      <c r="Y1782" s="2865">
        <f t="shared" ref="Y1782:Z1782" si="3104">Y1708</f>
        <v>36988.097158167118</v>
      </c>
      <c r="Z1782" s="2865">
        <f t="shared" si="3104"/>
        <v>36988.097158167118</v>
      </c>
      <c r="AA1782" s="2865">
        <f t="shared" ref="AA1782" si="3105">AA1708</f>
        <v>36988.097158167118</v>
      </c>
      <c r="AB1782" s="549">
        <f t="shared" si="3100"/>
        <v>30823.414298472599</v>
      </c>
      <c r="AC1782" s="2865">
        <f t="shared" si="3100"/>
        <v>8327.0738099999999</v>
      </c>
      <c r="AD1782" s="1371">
        <f t="shared" si="3100"/>
        <v>0</v>
      </c>
      <c r="AE1782" s="2865">
        <f t="shared" si="3100"/>
        <v>0</v>
      </c>
      <c r="AF1782" s="2865">
        <f t="shared" si="3100"/>
        <v>-22496.340488472597</v>
      </c>
      <c r="AG1782" s="3017">
        <f t="shared" si="3100"/>
        <v>0</v>
      </c>
      <c r="AH1782" s="3017">
        <f t="shared" si="3100"/>
        <v>-3.1929400000000001</v>
      </c>
      <c r="AI1782" s="2865">
        <f t="shared" si="3100"/>
        <v>8323.880869999999</v>
      </c>
      <c r="AJ1782" s="1142"/>
      <c r="AK1782" s="1134"/>
      <c r="AL1782" s="2563">
        <f t="shared" si="3069"/>
        <v>0</v>
      </c>
      <c r="AM1782" s="3319"/>
      <c r="AN1782" s="238"/>
      <c r="AO1782" s="238"/>
      <c r="AP1782" s="238"/>
      <c r="AQ1782" s="238"/>
      <c r="AR1782" s="238"/>
      <c r="AS1782" s="238"/>
      <c r="AT1782" s="238"/>
      <c r="AU1782" s="238"/>
      <c r="AV1782" s="238"/>
      <c r="AW1782" s="238"/>
      <c r="AX1782" s="238"/>
      <c r="AY1782" s="238"/>
      <c r="AZ1782" s="238"/>
      <c r="BA1782" s="238"/>
      <c r="BB1782" s="238"/>
      <c r="BC1782" s="238"/>
      <c r="BD1782" s="238"/>
      <c r="BE1782" s="238"/>
      <c r="BF1782" s="238"/>
      <c r="BG1782" s="238"/>
      <c r="BH1782" s="238"/>
      <c r="BI1782" s="238"/>
      <c r="BJ1782" s="238"/>
      <c r="BK1782" s="238"/>
      <c r="BL1782" s="238"/>
      <c r="BM1782" s="238"/>
      <c r="BN1782" s="238"/>
      <c r="BO1782" s="238"/>
      <c r="BP1782" s="238"/>
      <c r="BQ1782" s="238"/>
      <c r="BR1782" s="238"/>
      <c r="BS1782" s="238"/>
      <c r="BT1782" s="238"/>
      <c r="BU1782" s="238"/>
      <c r="BV1782" s="238"/>
      <c r="BW1782" s="238"/>
      <c r="BX1782" s="238"/>
      <c r="BY1782" s="238"/>
      <c r="BZ1782" s="238"/>
      <c r="CA1782" s="238"/>
      <c r="CB1782" s="238"/>
      <c r="CC1782" s="238"/>
      <c r="CD1782" s="238"/>
      <c r="CE1782" s="238"/>
      <c r="CF1782" s="238"/>
      <c r="CG1782" s="238"/>
      <c r="CH1782" s="238"/>
      <c r="CI1782" s="238"/>
      <c r="CJ1782" s="238"/>
      <c r="CK1782" s="238"/>
      <c r="CL1782" s="238"/>
      <c r="CM1782" s="238"/>
      <c r="CN1782" s="238"/>
      <c r="CO1782" s="238"/>
      <c r="CP1782" s="238"/>
      <c r="CQ1782" s="238"/>
      <c r="CR1782" s="238"/>
      <c r="CS1782" s="238"/>
      <c r="CT1782" s="238"/>
      <c r="CU1782" s="238"/>
      <c r="CV1782" s="238"/>
      <c r="CW1782" s="238"/>
      <c r="CX1782" s="238"/>
      <c r="CY1782" s="238"/>
      <c r="CZ1782" s="238"/>
      <c r="DA1782" s="238"/>
      <c r="DB1782" s="238"/>
      <c r="DC1782" s="238"/>
      <c r="DD1782" s="238"/>
      <c r="DE1782" s="238"/>
      <c r="DF1782" s="238"/>
      <c r="DG1782" s="238"/>
      <c r="DH1782" s="238"/>
      <c r="DI1782" s="238"/>
      <c r="DJ1782" s="238"/>
      <c r="DK1782" s="238"/>
      <c r="DL1782" s="238"/>
      <c r="DM1782" s="238"/>
      <c r="DN1782" s="238"/>
      <c r="DO1782" s="238"/>
      <c r="DP1782" s="238"/>
      <c r="DQ1782" s="238"/>
      <c r="DR1782" s="238"/>
      <c r="DS1782" s="238"/>
      <c r="DT1782" s="238"/>
      <c r="DU1782" s="238"/>
      <c r="DV1782" s="238"/>
      <c r="DW1782" s="238"/>
      <c r="DX1782" s="238"/>
      <c r="DY1782" s="238"/>
      <c r="DZ1782" s="238"/>
      <c r="EA1782" s="238"/>
      <c r="EB1782" s="238"/>
      <c r="EC1782" s="238"/>
      <c r="ED1782" s="238"/>
      <c r="EE1782" s="238"/>
      <c r="EF1782" s="238"/>
      <c r="EG1782" s="238"/>
      <c r="EH1782" s="238"/>
      <c r="EI1782" s="238"/>
      <c r="EJ1782" s="238"/>
      <c r="EK1782" s="238"/>
      <c r="EL1782" s="238"/>
      <c r="EM1782" s="238"/>
      <c r="EN1782" s="238"/>
      <c r="EO1782" s="238"/>
      <c r="EP1782" s="238"/>
      <c r="EQ1782" s="238"/>
      <c r="ER1782" s="238"/>
      <c r="ES1782" s="238"/>
      <c r="ET1782" s="238"/>
      <c r="EU1782" s="238"/>
      <c r="EV1782" s="238"/>
      <c r="EW1782" s="238"/>
      <c r="EX1782" s="238"/>
      <c r="EY1782" s="238"/>
      <c r="EZ1782" s="238"/>
      <c r="FA1782" s="238"/>
      <c r="FB1782" s="238"/>
      <c r="FC1782" s="238"/>
      <c r="FD1782" s="238"/>
      <c r="FE1782" s="238"/>
      <c r="FF1782" s="238"/>
      <c r="FG1782" s="238"/>
      <c r="FH1782" s="238"/>
      <c r="FI1782" s="238"/>
      <c r="FJ1782" s="238"/>
      <c r="FK1782" s="238"/>
      <c r="FL1782" s="238"/>
      <c r="FM1782" s="238"/>
      <c r="FN1782" s="238"/>
      <c r="FO1782" s="238"/>
      <c r="FP1782" s="238"/>
      <c r="FQ1782" s="238"/>
      <c r="FR1782" s="238"/>
      <c r="FS1782" s="238"/>
      <c r="FT1782" s="238"/>
      <c r="FU1782" s="238"/>
      <c r="FV1782" s="238"/>
      <c r="FW1782" s="238"/>
      <c r="FX1782" s="238"/>
      <c r="FY1782" s="238"/>
      <c r="FZ1782" s="238"/>
      <c r="GA1782" s="238"/>
      <c r="GB1782" s="238"/>
      <c r="GC1782" s="238"/>
      <c r="GD1782" s="238"/>
      <c r="GE1782" s="238"/>
      <c r="GF1782" s="238"/>
      <c r="GG1782" s="238"/>
      <c r="GH1782" s="238"/>
      <c r="GI1782" s="238"/>
      <c r="GJ1782" s="238"/>
      <c r="GK1782" s="238"/>
      <c r="GL1782" s="238"/>
      <c r="GM1782" s="238"/>
      <c r="GN1782" s="238"/>
      <c r="GO1782" s="238"/>
      <c r="GP1782" s="238"/>
      <c r="GQ1782" s="238"/>
      <c r="GR1782" s="238"/>
      <c r="GS1782" s="238"/>
      <c r="GT1782" s="238"/>
      <c r="GU1782" s="238"/>
      <c r="GV1782" s="238"/>
      <c r="GW1782" s="238"/>
      <c r="GX1782" s="238"/>
      <c r="GY1782" s="238"/>
      <c r="GZ1782" s="238"/>
      <c r="HA1782" s="238"/>
      <c r="HB1782" s="238"/>
      <c r="HC1782" s="238"/>
      <c r="HD1782" s="238"/>
      <c r="HE1782" s="238"/>
      <c r="HF1782" s="238"/>
      <c r="HG1782" s="238"/>
      <c r="HH1782" s="238"/>
      <c r="HI1782" s="238"/>
      <c r="HJ1782" s="238"/>
      <c r="HK1782" s="238"/>
      <c r="HL1782" s="238"/>
      <c r="HM1782" s="238"/>
      <c r="HN1782" s="238"/>
      <c r="HO1782" s="238"/>
      <c r="HP1782" s="238"/>
      <c r="HQ1782" s="238"/>
      <c r="HR1782" s="238"/>
      <c r="HS1782" s="238"/>
      <c r="HT1782" s="238"/>
      <c r="HU1782" s="238"/>
      <c r="HV1782" s="238"/>
      <c r="HW1782" s="238"/>
      <c r="HX1782" s="238"/>
      <c r="HY1782" s="238"/>
      <c r="HZ1782" s="238"/>
      <c r="IA1782" s="238"/>
      <c r="IB1782" s="238"/>
      <c r="IC1782" s="238"/>
      <c r="ID1782" s="238"/>
      <c r="IE1782" s="238"/>
      <c r="IF1782" s="238"/>
      <c r="IG1782" s="238"/>
      <c r="IH1782" s="238"/>
      <c r="II1782" s="238"/>
      <c r="IJ1782" s="238"/>
      <c r="IK1782" s="238"/>
      <c r="IL1782" s="238"/>
      <c r="IM1782" s="238"/>
      <c r="IN1782" s="238"/>
      <c r="IO1782" s="238"/>
      <c r="IP1782" s="238"/>
      <c r="IQ1782" s="238"/>
      <c r="IR1782" s="238"/>
      <c r="IS1782" s="238"/>
      <c r="IT1782" s="238"/>
      <c r="IU1782" s="238"/>
      <c r="IV1782" s="238"/>
      <c r="IW1782" s="238"/>
      <c r="IX1782" s="238"/>
      <c r="IY1782" s="238"/>
      <c r="IZ1782" s="238"/>
      <c r="JA1782" s="238"/>
      <c r="JB1782" s="238"/>
      <c r="JC1782" s="238"/>
      <c r="JD1782" s="238"/>
      <c r="JE1782" s="238"/>
      <c r="JF1782" s="238"/>
      <c r="JG1782" s="238"/>
      <c r="JH1782" s="238"/>
      <c r="JI1782" s="238"/>
      <c r="JJ1782" s="238"/>
    </row>
    <row r="1783" spans="1:270" s="1062" customFormat="1" ht="60" x14ac:dyDescent="0.25">
      <c r="A1783" s="362"/>
      <c r="B1783" s="362">
        <v>1</v>
      </c>
      <c r="C1783" s="299" t="s">
        <v>548</v>
      </c>
      <c r="D1783" s="298"/>
      <c r="E1783" s="299"/>
      <c r="F1783" s="2186">
        <f t="shared" si="3020"/>
        <v>0</v>
      </c>
      <c r="G1783" s="941">
        <f t="shared" si="3020"/>
        <v>0</v>
      </c>
      <c r="H1783" s="941">
        <f t="shared" si="3020"/>
        <v>0</v>
      </c>
      <c r="I1783" s="2365">
        <f t="shared" si="3020"/>
        <v>0</v>
      </c>
      <c r="J1783" s="2867"/>
      <c r="K1783" s="2867"/>
      <c r="L1783" s="2868"/>
      <c r="M1783" s="2868"/>
      <c r="N1783" s="2868"/>
      <c r="O1783" s="2868"/>
      <c r="P1783" s="2868"/>
      <c r="Q1783" s="2868"/>
      <c r="R1783" s="2865">
        <f t="shared" ref="R1783:AI1783" si="3106">R1709</f>
        <v>0</v>
      </c>
      <c r="S1783" s="2865">
        <f t="shared" ref="S1783:T1783" si="3107">S1709</f>
        <v>0</v>
      </c>
      <c r="T1783" s="2865">
        <f t="shared" si="3107"/>
        <v>0</v>
      </c>
      <c r="U1783" s="2865">
        <f t="shared" ref="U1783:V1783" si="3108">U1709</f>
        <v>0</v>
      </c>
      <c r="V1783" s="2865">
        <f t="shared" si="3108"/>
        <v>0</v>
      </c>
      <c r="W1783" s="2865">
        <f t="shared" ref="W1783:X1783" si="3109">W1709</f>
        <v>0</v>
      </c>
      <c r="X1783" s="2865">
        <f t="shared" si="3109"/>
        <v>0</v>
      </c>
      <c r="Y1783" s="2865">
        <f t="shared" ref="Y1783:Z1783" si="3110">Y1709</f>
        <v>0</v>
      </c>
      <c r="Z1783" s="2865">
        <f t="shared" si="3110"/>
        <v>0</v>
      </c>
      <c r="AA1783" s="2865">
        <f t="shared" ref="AA1783" si="3111">AA1709</f>
        <v>0</v>
      </c>
      <c r="AB1783" s="549">
        <f t="shared" si="3106"/>
        <v>0</v>
      </c>
      <c r="AC1783" s="2865">
        <f t="shared" si="3106"/>
        <v>0</v>
      </c>
      <c r="AD1783" s="1371">
        <f t="shared" si="3106"/>
        <v>0</v>
      </c>
      <c r="AE1783" s="2865">
        <f t="shared" si="3106"/>
        <v>0</v>
      </c>
      <c r="AF1783" s="2865">
        <f t="shared" si="3106"/>
        <v>0</v>
      </c>
      <c r="AG1783" s="3017">
        <f t="shared" si="3106"/>
        <v>0</v>
      </c>
      <c r="AH1783" s="3017">
        <f t="shared" si="3106"/>
        <v>0</v>
      </c>
      <c r="AI1783" s="2865">
        <f t="shared" si="3106"/>
        <v>0</v>
      </c>
      <c r="AJ1783" s="1142"/>
      <c r="AK1783" s="1134"/>
      <c r="AL1783" s="2563">
        <f t="shared" si="3069"/>
        <v>0</v>
      </c>
      <c r="AM1783" s="3319"/>
      <c r="AN1783" s="238"/>
      <c r="AO1783" s="238"/>
      <c r="AP1783" s="238"/>
      <c r="AQ1783" s="238"/>
      <c r="AR1783" s="238"/>
      <c r="AS1783" s="238"/>
      <c r="AT1783" s="238"/>
      <c r="AU1783" s="238"/>
      <c r="AV1783" s="238"/>
      <c r="AW1783" s="238"/>
      <c r="AX1783" s="238"/>
      <c r="AY1783" s="238"/>
      <c r="AZ1783" s="238"/>
      <c r="BA1783" s="238"/>
      <c r="BB1783" s="238"/>
      <c r="BC1783" s="238"/>
      <c r="BD1783" s="238"/>
      <c r="BE1783" s="238"/>
      <c r="BF1783" s="238"/>
      <c r="BG1783" s="238"/>
      <c r="BH1783" s="238"/>
      <c r="BI1783" s="238"/>
      <c r="BJ1783" s="238"/>
      <c r="BK1783" s="238"/>
      <c r="BL1783" s="238"/>
      <c r="BM1783" s="238"/>
      <c r="BN1783" s="238"/>
      <c r="BO1783" s="238"/>
      <c r="BP1783" s="238"/>
      <c r="BQ1783" s="238"/>
      <c r="BR1783" s="238"/>
      <c r="BS1783" s="238"/>
      <c r="BT1783" s="238"/>
      <c r="BU1783" s="238"/>
      <c r="BV1783" s="238"/>
      <c r="BW1783" s="238"/>
      <c r="BX1783" s="238"/>
      <c r="BY1783" s="238"/>
      <c r="BZ1783" s="238"/>
      <c r="CA1783" s="238"/>
      <c r="CB1783" s="238"/>
      <c r="CC1783" s="238"/>
      <c r="CD1783" s="238"/>
      <c r="CE1783" s="238"/>
      <c r="CF1783" s="238"/>
      <c r="CG1783" s="238"/>
      <c r="CH1783" s="238"/>
      <c r="CI1783" s="238"/>
      <c r="CJ1783" s="238"/>
      <c r="CK1783" s="238"/>
      <c r="CL1783" s="238"/>
      <c r="CM1783" s="238"/>
      <c r="CN1783" s="238"/>
      <c r="CO1783" s="238"/>
      <c r="CP1783" s="238"/>
      <c r="CQ1783" s="238"/>
      <c r="CR1783" s="238"/>
      <c r="CS1783" s="238"/>
      <c r="CT1783" s="238"/>
      <c r="CU1783" s="238"/>
      <c r="CV1783" s="238"/>
      <c r="CW1783" s="238"/>
      <c r="CX1783" s="238"/>
      <c r="CY1783" s="238"/>
      <c r="CZ1783" s="238"/>
      <c r="DA1783" s="238"/>
      <c r="DB1783" s="238"/>
      <c r="DC1783" s="238"/>
      <c r="DD1783" s="238"/>
      <c r="DE1783" s="238"/>
      <c r="DF1783" s="238"/>
      <c r="DG1783" s="238"/>
      <c r="DH1783" s="238"/>
      <c r="DI1783" s="238"/>
      <c r="DJ1783" s="238"/>
      <c r="DK1783" s="238"/>
      <c r="DL1783" s="238"/>
      <c r="DM1783" s="238"/>
      <c r="DN1783" s="238"/>
      <c r="DO1783" s="238"/>
      <c r="DP1783" s="238"/>
      <c r="DQ1783" s="238"/>
      <c r="DR1783" s="238"/>
      <c r="DS1783" s="238"/>
      <c r="DT1783" s="238"/>
      <c r="DU1783" s="238"/>
      <c r="DV1783" s="238"/>
      <c r="DW1783" s="238"/>
      <c r="DX1783" s="238"/>
      <c r="DY1783" s="238"/>
      <c r="DZ1783" s="238"/>
      <c r="EA1783" s="238"/>
      <c r="EB1783" s="238"/>
      <c r="EC1783" s="238"/>
      <c r="ED1783" s="238"/>
      <c r="EE1783" s="238"/>
      <c r="EF1783" s="238"/>
      <c r="EG1783" s="238"/>
      <c r="EH1783" s="238"/>
      <c r="EI1783" s="238"/>
      <c r="EJ1783" s="238"/>
      <c r="EK1783" s="238"/>
      <c r="EL1783" s="238"/>
      <c r="EM1783" s="238"/>
      <c r="EN1783" s="238"/>
      <c r="EO1783" s="238"/>
      <c r="EP1783" s="238"/>
      <c r="EQ1783" s="238"/>
      <c r="ER1783" s="238"/>
      <c r="ES1783" s="238"/>
      <c r="ET1783" s="238"/>
      <c r="EU1783" s="238"/>
      <c r="EV1783" s="238"/>
      <c r="EW1783" s="238"/>
      <c r="EX1783" s="238"/>
      <c r="EY1783" s="238"/>
      <c r="EZ1783" s="238"/>
      <c r="FA1783" s="238"/>
      <c r="FB1783" s="238"/>
      <c r="FC1783" s="238"/>
      <c r="FD1783" s="238"/>
      <c r="FE1783" s="238"/>
      <c r="FF1783" s="238"/>
      <c r="FG1783" s="238"/>
      <c r="FH1783" s="238"/>
      <c r="FI1783" s="238"/>
      <c r="FJ1783" s="238"/>
      <c r="FK1783" s="238"/>
      <c r="FL1783" s="238"/>
      <c r="FM1783" s="238"/>
      <c r="FN1783" s="238"/>
      <c r="FO1783" s="238"/>
      <c r="FP1783" s="238"/>
      <c r="FQ1783" s="238"/>
      <c r="FR1783" s="238"/>
      <c r="FS1783" s="238"/>
      <c r="FT1783" s="238"/>
      <c r="FU1783" s="238"/>
      <c r="FV1783" s="238"/>
      <c r="FW1783" s="238"/>
      <c r="FX1783" s="238"/>
      <c r="FY1783" s="238"/>
      <c r="FZ1783" s="238"/>
      <c r="GA1783" s="238"/>
      <c r="GB1783" s="238"/>
      <c r="GC1783" s="238"/>
      <c r="GD1783" s="238"/>
      <c r="GE1783" s="238"/>
      <c r="GF1783" s="238"/>
      <c r="GG1783" s="238"/>
      <c r="GH1783" s="238"/>
      <c r="GI1783" s="238"/>
      <c r="GJ1783" s="238"/>
      <c r="GK1783" s="238"/>
      <c r="GL1783" s="238"/>
      <c r="GM1783" s="238"/>
      <c r="GN1783" s="238"/>
      <c r="GO1783" s="238"/>
      <c r="GP1783" s="238"/>
      <c r="GQ1783" s="238"/>
      <c r="GR1783" s="238"/>
      <c r="GS1783" s="238"/>
      <c r="GT1783" s="238"/>
      <c r="GU1783" s="238"/>
      <c r="GV1783" s="238"/>
      <c r="GW1783" s="238"/>
      <c r="GX1783" s="238"/>
      <c r="GY1783" s="238"/>
      <c r="GZ1783" s="238"/>
      <c r="HA1783" s="238"/>
      <c r="HB1783" s="238"/>
      <c r="HC1783" s="238"/>
      <c r="HD1783" s="238"/>
      <c r="HE1783" s="238"/>
      <c r="HF1783" s="238"/>
      <c r="HG1783" s="238"/>
      <c r="HH1783" s="238"/>
      <c r="HI1783" s="238"/>
      <c r="HJ1783" s="238"/>
      <c r="HK1783" s="238"/>
      <c r="HL1783" s="238"/>
      <c r="HM1783" s="238"/>
      <c r="HN1783" s="238"/>
      <c r="HO1783" s="238"/>
      <c r="HP1783" s="238"/>
      <c r="HQ1783" s="238"/>
      <c r="HR1783" s="238"/>
      <c r="HS1783" s="238"/>
      <c r="HT1783" s="238"/>
      <c r="HU1783" s="238"/>
      <c r="HV1783" s="238"/>
      <c r="HW1783" s="238"/>
      <c r="HX1783" s="238"/>
      <c r="HY1783" s="238"/>
      <c r="HZ1783" s="238"/>
      <c r="IA1783" s="238"/>
      <c r="IB1783" s="238"/>
      <c r="IC1783" s="238"/>
      <c r="ID1783" s="238"/>
      <c r="IE1783" s="238"/>
      <c r="IF1783" s="238"/>
      <c r="IG1783" s="238"/>
      <c r="IH1783" s="238"/>
      <c r="II1783" s="238"/>
      <c r="IJ1783" s="238"/>
      <c r="IK1783" s="238"/>
      <c r="IL1783" s="238"/>
      <c r="IM1783" s="238"/>
      <c r="IN1783" s="238"/>
      <c r="IO1783" s="238"/>
      <c r="IP1783" s="238"/>
      <c r="IQ1783" s="238"/>
      <c r="IR1783" s="238"/>
      <c r="IS1783" s="238"/>
      <c r="IT1783" s="238"/>
      <c r="IU1783" s="238"/>
      <c r="IV1783" s="238"/>
      <c r="IW1783" s="238"/>
      <c r="IX1783" s="238"/>
      <c r="IY1783" s="238"/>
      <c r="IZ1783" s="238"/>
      <c r="JA1783" s="238"/>
      <c r="JB1783" s="238"/>
      <c r="JC1783" s="238"/>
      <c r="JD1783" s="238"/>
      <c r="JE1783" s="238"/>
      <c r="JF1783" s="238"/>
      <c r="JG1783" s="238"/>
      <c r="JH1783" s="238"/>
      <c r="JI1783" s="238"/>
      <c r="JJ1783" s="238"/>
    </row>
    <row r="1784" spans="1:270" s="1062" customFormat="1" ht="30" x14ac:dyDescent="0.25">
      <c r="A1784" s="362"/>
      <c r="B1784" s="362">
        <v>1</v>
      </c>
      <c r="C1784" s="299" t="s">
        <v>527</v>
      </c>
      <c r="D1784" s="298"/>
      <c r="E1784" s="299"/>
      <c r="F1784" s="2186">
        <f t="shared" si="3020"/>
        <v>493</v>
      </c>
      <c r="G1784" s="941">
        <f t="shared" si="3020"/>
        <v>410.83333333333337</v>
      </c>
      <c r="H1784" s="941">
        <f t="shared" si="3020"/>
        <v>27</v>
      </c>
      <c r="I1784" s="2365">
        <f t="shared" si="3020"/>
        <v>6.5720081135902637</v>
      </c>
      <c r="J1784" s="2867"/>
      <c r="K1784" s="2867"/>
      <c r="L1784" s="2868"/>
      <c r="M1784" s="2868"/>
      <c r="N1784" s="2868"/>
      <c r="O1784" s="2868"/>
      <c r="P1784" s="2868"/>
      <c r="Q1784" s="2868"/>
      <c r="R1784" s="2865">
        <f t="shared" ref="R1784:AI1784" si="3112">R1710</f>
        <v>910.44618999999989</v>
      </c>
      <c r="S1784" s="2865">
        <f t="shared" ref="S1784:T1784" si="3113">S1710</f>
        <v>910.44618999999989</v>
      </c>
      <c r="T1784" s="2865">
        <f t="shared" si="3113"/>
        <v>910.44618999999989</v>
      </c>
      <c r="U1784" s="2865">
        <f t="shared" ref="U1784:V1784" si="3114">U1710</f>
        <v>910.44618999999989</v>
      </c>
      <c r="V1784" s="2865">
        <f t="shared" si="3114"/>
        <v>910.44618999999989</v>
      </c>
      <c r="W1784" s="2865">
        <f t="shared" ref="W1784:X1784" si="3115">W1710</f>
        <v>910.44618999999989</v>
      </c>
      <c r="X1784" s="2865">
        <f t="shared" si="3115"/>
        <v>910.44618999999989</v>
      </c>
      <c r="Y1784" s="2865">
        <f t="shared" ref="Y1784:Z1784" si="3116">Y1710</f>
        <v>910.44618999999989</v>
      </c>
      <c r="Z1784" s="2865">
        <f t="shared" si="3116"/>
        <v>910.44618999999989</v>
      </c>
      <c r="AA1784" s="2865">
        <f t="shared" ref="AA1784" si="3117">AA1710</f>
        <v>910.44618999999989</v>
      </c>
      <c r="AB1784" s="549">
        <f t="shared" si="3112"/>
        <v>758.70515833333332</v>
      </c>
      <c r="AC1784" s="2865">
        <f t="shared" si="3112"/>
        <v>63.109670000000001</v>
      </c>
      <c r="AD1784" s="1371">
        <f t="shared" si="3112"/>
        <v>0</v>
      </c>
      <c r="AE1784" s="2865">
        <f t="shared" si="3112"/>
        <v>0</v>
      </c>
      <c r="AF1784" s="2865">
        <f t="shared" si="3112"/>
        <v>-695.59548833333326</v>
      </c>
      <c r="AG1784" s="3017">
        <f t="shared" si="3112"/>
        <v>0</v>
      </c>
      <c r="AH1784" s="3017">
        <f t="shared" si="3112"/>
        <v>0</v>
      </c>
      <c r="AI1784" s="2865">
        <f t="shared" si="3112"/>
        <v>63.109670000000001</v>
      </c>
      <c r="AJ1784" s="1142"/>
      <c r="AK1784" s="1134"/>
      <c r="AL1784" s="2563">
        <f t="shared" si="3069"/>
        <v>0</v>
      </c>
      <c r="AM1784" s="3319"/>
      <c r="AN1784" s="238"/>
      <c r="AO1784" s="238"/>
      <c r="AP1784" s="238"/>
      <c r="AQ1784" s="238"/>
      <c r="AR1784" s="238"/>
      <c r="AS1784" s="238"/>
      <c r="AT1784" s="238"/>
      <c r="AU1784" s="238"/>
      <c r="AV1784" s="238"/>
      <c r="AW1784" s="238"/>
      <c r="AX1784" s="238"/>
      <c r="AY1784" s="238"/>
      <c r="AZ1784" s="238"/>
      <c r="BA1784" s="238"/>
      <c r="BB1784" s="238"/>
      <c r="BC1784" s="238"/>
      <c r="BD1784" s="238"/>
      <c r="BE1784" s="238"/>
      <c r="BF1784" s="238"/>
      <c r="BG1784" s="238"/>
      <c r="BH1784" s="238"/>
      <c r="BI1784" s="238"/>
      <c r="BJ1784" s="238"/>
      <c r="BK1784" s="238"/>
      <c r="BL1784" s="238"/>
      <c r="BM1784" s="238"/>
      <c r="BN1784" s="238"/>
      <c r="BO1784" s="238"/>
      <c r="BP1784" s="238"/>
      <c r="BQ1784" s="238"/>
      <c r="BR1784" s="238"/>
      <c r="BS1784" s="238"/>
      <c r="BT1784" s="238"/>
      <c r="BU1784" s="238"/>
      <c r="BV1784" s="238"/>
      <c r="BW1784" s="238"/>
      <c r="BX1784" s="238"/>
      <c r="BY1784" s="238"/>
      <c r="BZ1784" s="238"/>
      <c r="CA1784" s="238"/>
      <c r="CB1784" s="238"/>
      <c r="CC1784" s="238"/>
      <c r="CD1784" s="238"/>
      <c r="CE1784" s="238"/>
      <c r="CF1784" s="238"/>
      <c r="CG1784" s="238"/>
      <c r="CH1784" s="238"/>
      <c r="CI1784" s="238"/>
      <c r="CJ1784" s="238"/>
      <c r="CK1784" s="238"/>
      <c r="CL1784" s="238"/>
      <c r="CM1784" s="238"/>
      <c r="CN1784" s="238"/>
      <c r="CO1784" s="238"/>
      <c r="CP1784" s="238"/>
      <c r="CQ1784" s="238"/>
      <c r="CR1784" s="238"/>
      <c r="CS1784" s="238"/>
      <c r="CT1784" s="238"/>
      <c r="CU1784" s="238"/>
      <c r="CV1784" s="238"/>
      <c r="CW1784" s="238"/>
      <c r="CX1784" s="238"/>
      <c r="CY1784" s="238"/>
      <c r="CZ1784" s="238"/>
      <c r="DA1784" s="238"/>
      <c r="DB1784" s="238"/>
      <c r="DC1784" s="238"/>
      <c r="DD1784" s="238"/>
      <c r="DE1784" s="238"/>
      <c r="DF1784" s="238"/>
      <c r="DG1784" s="238"/>
      <c r="DH1784" s="238"/>
      <c r="DI1784" s="238"/>
      <c r="DJ1784" s="238"/>
      <c r="DK1784" s="238"/>
      <c r="DL1784" s="238"/>
      <c r="DM1784" s="238"/>
      <c r="DN1784" s="238"/>
      <c r="DO1784" s="238"/>
      <c r="DP1784" s="238"/>
      <c r="DQ1784" s="238"/>
      <c r="DR1784" s="238"/>
      <c r="DS1784" s="238"/>
      <c r="DT1784" s="238"/>
      <c r="DU1784" s="238"/>
      <c r="DV1784" s="238"/>
      <c r="DW1784" s="238"/>
      <c r="DX1784" s="238"/>
      <c r="DY1784" s="238"/>
      <c r="DZ1784" s="238"/>
      <c r="EA1784" s="238"/>
      <c r="EB1784" s="238"/>
      <c r="EC1784" s="238"/>
      <c r="ED1784" s="238"/>
      <c r="EE1784" s="238"/>
      <c r="EF1784" s="238"/>
      <c r="EG1784" s="238"/>
      <c r="EH1784" s="238"/>
      <c r="EI1784" s="238"/>
      <c r="EJ1784" s="238"/>
      <c r="EK1784" s="238"/>
      <c r="EL1784" s="238"/>
      <c r="EM1784" s="238"/>
      <c r="EN1784" s="238"/>
      <c r="EO1784" s="238"/>
      <c r="EP1784" s="238"/>
      <c r="EQ1784" s="238"/>
      <c r="ER1784" s="238"/>
      <c r="ES1784" s="238"/>
      <c r="ET1784" s="238"/>
      <c r="EU1784" s="238"/>
      <c r="EV1784" s="238"/>
      <c r="EW1784" s="238"/>
      <c r="EX1784" s="238"/>
      <c r="EY1784" s="238"/>
      <c r="EZ1784" s="238"/>
      <c r="FA1784" s="238"/>
      <c r="FB1784" s="238"/>
      <c r="FC1784" s="238"/>
      <c r="FD1784" s="238"/>
      <c r="FE1784" s="238"/>
      <c r="FF1784" s="238"/>
      <c r="FG1784" s="238"/>
      <c r="FH1784" s="238"/>
      <c r="FI1784" s="238"/>
      <c r="FJ1784" s="238"/>
      <c r="FK1784" s="238"/>
      <c r="FL1784" s="238"/>
      <c r="FM1784" s="238"/>
      <c r="FN1784" s="238"/>
      <c r="FO1784" s="238"/>
      <c r="FP1784" s="238"/>
      <c r="FQ1784" s="238"/>
      <c r="FR1784" s="238"/>
      <c r="FS1784" s="238"/>
      <c r="FT1784" s="238"/>
      <c r="FU1784" s="238"/>
      <c r="FV1784" s="238"/>
      <c r="FW1784" s="238"/>
      <c r="FX1784" s="238"/>
      <c r="FY1784" s="238"/>
      <c r="FZ1784" s="238"/>
      <c r="GA1784" s="238"/>
      <c r="GB1784" s="238"/>
      <c r="GC1784" s="238"/>
      <c r="GD1784" s="238"/>
      <c r="GE1784" s="238"/>
      <c r="GF1784" s="238"/>
      <c r="GG1784" s="238"/>
      <c r="GH1784" s="238"/>
      <c r="GI1784" s="238"/>
      <c r="GJ1784" s="238"/>
      <c r="GK1784" s="238"/>
      <c r="GL1784" s="238"/>
      <c r="GM1784" s="238"/>
      <c r="GN1784" s="238"/>
      <c r="GO1784" s="238"/>
      <c r="GP1784" s="238"/>
      <c r="GQ1784" s="238"/>
      <c r="GR1784" s="238"/>
      <c r="GS1784" s="238"/>
      <c r="GT1784" s="238"/>
      <c r="GU1784" s="238"/>
      <c r="GV1784" s="238"/>
      <c r="GW1784" s="238"/>
      <c r="GX1784" s="238"/>
      <c r="GY1784" s="238"/>
      <c r="GZ1784" s="238"/>
      <c r="HA1784" s="238"/>
      <c r="HB1784" s="238"/>
      <c r="HC1784" s="238"/>
      <c r="HD1784" s="238"/>
      <c r="HE1784" s="238"/>
      <c r="HF1784" s="238"/>
      <c r="HG1784" s="238"/>
      <c r="HH1784" s="238"/>
      <c r="HI1784" s="238"/>
      <c r="HJ1784" s="238"/>
      <c r="HK1784" s="238"/>
      <c r="HL1784" s="238"/>
      <c r="HM1784" s="238"/>
      <c r="HN1784" s="238"/>
      <c r="HO1784" s="238"/>
      <c r="HP1784" s="238"/>
      <c r="HQ1784" s="238"/>
      <c r="HR1784" s="238"/>
      <c r="HS1784" s="238"/>
      <c r="HT1784" s="238"/>
      <c r="HU1784" s="238"/>
      <c r="HV1784" s="238"/>
      <c r="HW1784" s="238"/>
      <c r="HX1784" s="238"/>
      <c r="HY1784" s="238"/>
      <c r="HZ1784" s="238"/>
      <c r="IA1784" s="238"/>
      <c r="IB1784" s="238"/>
      <c r="IC1784" s="238"/>
      <c r="ID1784" s="238"/>
      <c r="IE1784" s="238"/>
      <c r="IF1784" s="238"/>
      <c r="IG1784" s="238"/>
      <c r="IH1784" s="238"/>
      <c r="II1784" s="238"/>
      <c r="IJ1784" s="238"/>
      <c r="IK1784" s="238"/>
      <c r="IL1784" s="238"/>
      <c r="IM1784" s="238"/>
      <c r="IN1784" s="238"/>
      <c r="IO1784" s="238"/>
      <c r="IP1784" s="238"/>
      <c r="IQ1784" s="238"/>
      <c r="IR1784" s="238"/>
      <c r="IS1784" s="238"/>
      <c r="IT1784" s="238"/>
      <c r="IU1784" s="238"/>
      <c r="IV1784" s="238"/>
      <c r="IW1784" s="238"/>
      <c r="IX1784" s="238"/>
      <c r="IY1784" s="238"/>
      <c r="IZ1784" s="238"/>
      <c r="JA1784" s="238"/>
      <c r="JB1784" s="238"/>
      <c r="JC1784" s="238"/>
      <c r="JD1784" s="238"/>
      <c r="JE1784" s="238"/>
      <c r="JF1784" s="238"/>
      <c r="JG1784" s="238"/>
      <c r="JH1784" s="238"/>
      <c r="JI1784" s="238"/>
      <c r="JJ1784" s="238"/>
    </row>
    <row r="1785" spans="1:270" s="1062" customFormat="1" ht="45" x14ac:dyDescent="0.25">
      <c r="A1785" s="362"/>
      <c r="B1785" s="362">
        <v>1</v>
      </c>
      <c r="C1785" s="444" t="s">
        <v>528</v>
      </c>
      <c r="D1785" s="298"/>
      <c r="E1785" s="299"/>
      <c r="F1785" s="2186">
        <f t="shared" si="3020"/>
        <v>0</v>
      </c>
      <c r="G1785" s="941">
        <f t="shared" si="3020"/>
        <v>0</v>
      </c>
      <c r="H1785" s="941">
        <f t="shared" si="3020"/>
        <v>0</v>
      </c>
      <c r="I1785" s="2365">
        <f t="shared" si="3020"/>
        <v>0</v>
      </c>
      <c r="J1785" s="2867"/>
      <c r="K1785" s="2867"/>
      <c r="L1785" s="2868"/>
      <c r="M1785" s="2868"/>
      <c r="N1785" s="2868"/>
      <c r="O1785" s="2868"/>
      <c r="P1785" s="2868"/>
      <c r="Q1785" s="2868"/>
      <c r="R1785" s="2865">
        <f t="shared" ref="R1785:AI1785" si="3118">R1711</f>
        <v>0</v>
      </c>
      <c r="S1785" s="2865">
        <f t="shared" ref="S1785:T1785" si="3119">S1711</f>
        <v>0</v>
      </c>
      <c r="T1785" s="2865">
        <f t="shared" si="3119"/>
        <v>0</v>
      </c>
      <c r="U1785" s="2865">
        <f t="shared" ref="U1785:V1785" si="3120">U1711</f>
        <v>0</v>
      </c>
      <c r="V1785" s="2865">
        <f t="shared" si="3120"/>
        <v>0</v>
      </c>
      <c r="W1785" s="2865">
        <f t="shared" ref="W1785:X1785" si="3121">W1711</f>
        <v>0</v>
      </c>
      <c r="X1785" s="2865">
        <f t="shared" si="3121"/>
        <v>0</v>
      </c>
      <c r="Y1785" s="2865">
        <f t="shared" ref="Y1785:Z1785" si="3122">Y1711</f>
        <v>0</v>
      </c>
      <c r="Z1785" s="2865">
        <f t="shared" si="3122"/>
        <v>0</v>
      </c>
      <c r="AA1785" s="2865">
        <f t="shared" ref="AA1785" si="3123">AA1711</f>
        <v>0</v>
      </c>
      <c r="AB1785" s="549">
        <f t="shared" si="3118"/>
        <v>0</v>
      </c>
      <c r="AC1785" s="2865">
        <f t="shared" si="3118"/>
        <v>0</v>
      </c>
      <c r="AD1785" s="1371">
        <f t="shared" si="3118"/>
        <v>0</v>
      </c>
      <c r="AE1785" s="2865">
        <f t="shared" si="3118"/>
        <v>0</v>
      </c>
      <c r="AF1785" s="2865">
        <f t="shared" si="3118"/>
        <v>0</v>
      </c>
      <c r="AG1785" s="3017">
        <f t="shared" si="3118"/>
        <v>0</v>
      </c>
      <c r="AH1785" s="3017">
        <f t="shared" si="3118"/>
        <v>0</v>
      </c>
      <c r="AI1785" s="2865">
        <f t="shared" si="3118"/>
        <v>0</v>
      </c>
      <c r="AJ1785" s="1142"/>
      <c r="AK1785" s="1134"/>
      <c r="AL1785" s="2563">
        <f t="shared" si="3069"/>
        <v>0</v>
      </c>
      <c r="AM1785" s="3319"/>
      <c r="AN1785" s="238"/>
      <c r="AO1785" s="238"/>
      <c r="AP1785" s="238"/>
      <c r="AQ1785" s="238"/>
      <c r="AR1785" s="238"/>
      <c r="AS1785" s="238"/>
      <c r="AT1785" s="238"/>
      <c r="AU1785" s="238"/>
      <c r="AV1785" s="238"/>
      <c r="AW1785" s="238"/>
      <c r="AX1785" s="238"/>
      <c r="AY1785" s="238"/>
      <c r="AZ1785" s="238"/>
      <c r="BA1785" s="238"/>
      <c r="BB1785" s="238"/>
      <c r="BC1785" s="238"/>
      <c r="BD1785" s="238"/>
      <c r="BE1785" s="238"/>
      <c r="BF1785" s="238"/>
      <c r="BG1785" s="238"/>
      <c r="BH1785" s="238"/>
      <c r="BI1785" s="238"/>
      <c r="BJ1785" s="238"/>
      <c r="BK1785" s="238"/>
      <c r="BL1785" s="238"/>
      <c r="BM1785" s="238"/>
      <c r="BN1785" s="238"/>
      <c r="BO1785" s="238"/>
      <c r="BP1785" s="238"/>
      <c r="BQ1785" s="238"/>
      <c r="BR1785" s="238"/>
      <c r="BS1785" s="238"/>
      <c r="BT1785" s="238"/>
      <c r="BU1785" s="238"/>
      <c r="BV1785" s="238"/>
      <c r="BW1785" s="238"/>
      <c r="BX1785" s="238"/>
      <c r="BY1785" s="238"/>
      <c r="BZ1785" s="238"/>
      <c r="CA1785" s="238"/>
      <c r="CB1785" s="238"/>
      <c r="CC1785" s="238"/>
      <c r="CD1785" s="238"/>
      <c r="CE1785" s="238"/>
      <c r="CF1785" s="238"/>
      <c r="CG1785" s="238"/>
      <c r="CH1785" s="238"/>
      <c r="CI1785" s="238"/>
      <c r="CJ1785" s="238"/>
      <c r="CK1785" s="238"/>
      <c r="CL1785" s="238"/>
      <c r="CM1785" s="238"/>
      <c r="CN1785" s="238"/>
      <c r="CO1785" s="238"/>
      <c r="CP1785" s="238"/>
      <c r="CQ1785" s="238"/>
      <c r="CR1785" s="238"/>
      <c r="CS1785" s="238"/>
      <c r="CT1785" s="238"/>
      <c r="CU1785" s="238"/>
      <c r="CV1785" s="238"/>
      <c r="CW1785" s="238"/>
      <c r="CX1785" s="238"/>
      <c r="CY1785" s="238"/>
      <c r="CZ1785" s="238"/>
      <c r="DA1785" s="238"/>
      <c r="DB1785" s="238"/>
      <c r="DC1785" s="238"/>
      <c r="DD1785" s="238"/>
      <c r="DE1785" s="238"/>
      <c r="DF1785" s="238"/>
      <c r="DG1785" s="238"/>
      <c r="DH1785" s="238"/>
      <c r="DI1785" s="238"/>
      <c r="DJ1785" s="238"/>
      <c r="DK1785" s="238"/>
      <c r="DL1785" s="238"/>
      <c r="DM1785" s="238"/>
      <c r="DN1785" s="238"/>
      <c r="DO1785" s="238"/>
      <c r="DP1785" s="238"/>
      <c r="DQ1785" s="238"/>
      <c r="DR1785" s="238"/>
      <c r="DS1785" s="238"/>
      <c r="DT1785" s="238"/>
      <c r="DU1785" s="238"/>
      <c r="DV1785" s="238"/>
      <c r="DW1785" s="238"/>
      <c r="DX1785" s="238"/>
      <c r="DY1785" s="238"/>
      <c r="DZ1785" s="238"/>
      <c r="EA1785" s="238"/>
      <c r="EB1785" s="238"/>
      <c r="EC1785" s="238"/>
      <c r="ED1785" s="238"/>
      <c r="EE1785" s="238"/>
      <c r="EF1785" s="238"/>
      <c r="EG1785" s="238"/>
      <c r="EH1785" s="238"/>
      <c r="EI1785" s="238"/>
      <c r="EJ1785" s="238"/>
      <c r="EK1785" s="238"/>
      <c r="EL1785" s="238"/>
      <c r="EM1785" s="238"/>
      <c r="EN1785" s="238"/>
      <c r="EO1785" s="238"/>
      <c r="EP1785" s="238"/>
      <c r="EQ1785" s="238"/>
      <c r="ER1785" s="238"/>
      <c r="ES1785" s="238"/>
      <c r="ET1785" s="238"/>
      <c r="EU1785" s="238"/>
      <c r="EV1785" s="238"/>
      <c r="EW1785" s="238"/>
      <c r="EX1785" s="238"/>
      <c r="EY1785" s="238"/>
      <c r="EZ1785" s="238"/>
      <c r="FA1785" s="238"/>
      <c r="FB1785" s="238"/>
      <c r="FC1785" s="238"/>
      <c r="FD1785" s="238"/>
      <c r="FE1785" s="238"/>
      <c r="FF1785" s="238"/>
      <c r="FG1785" s="238"/>
      <c r="FH1785" s="238"/>
      <c r="FI1785" s="238"/>
      <c r="FJ1785" s="238"/>
      <c r="FK1785" s="238"/>
      <c r="FL1785" s="238"/>
      <c r="FM1785" s="238"/>
      <c r="FN1785" s="238"/>
      <c r="FO1785" s="238"/>
      <c r="FP1785" s="238"/>
      <c r="FQ1785" s="238"/>
      <c r="FR1785" s="238"/>
      <c r="FS1785" s="238"/>
      <c r="FT1785" s="238"/>
      <c r="FU1785" s="238"/>
      <c r="FV1785" s="238"/>
      <c r="FW1785" s="238"/>
      <c r="FX1785" s="238"/>
      <c r="FY1785" s="238"/>
      <c r="FZ1785" s="238"/>
      <c r="GA1785" s="238"/>
      <c r="GB1785" s="238"/>
      <c r="GC1785" s="238"/>
      <c r="GD1785" s="238"/>
      <c r="GE1785" s="238"/>
      <c r="GF1785" s="238"/>
      <c r="GG1785" s="238"/>
      <c r="GH1785" s="238"/>
      <c r="GI1785" s="238"/>
      <c r="GJ1785" s="238"/>
      <c r="GK1785" s="238"/>
      <c r="GL1785" s="238"/>
      <c r="GM1785" s="238"/>
      <c r="GN1785" s="238"/>
      <c r="GO1785" s="238"/>
      <c r="GP1785" s="238"/>
      <c r="GQ1785" s="238"/>
      <c r="GR1785" s="238"/>
      <c r="GS1785" s="238"/>
      <c r="GT1785" s="238"/>
      <c r="GU1785" s="238"/>
      <c r="GV1785" s="238"/>
      <c r="GW1785" s="238"/>
      <c r="GX1785" s="238"/>
      <c r="GY1785" s="238"/>
      <c r="GZ1785" s="238"/>
      <c r="HA1785" s="238"/>
      <c r="HB1785" s="238"/>
      <c r="HC1785" s="238"/>
      <c r="HD1785" s="238"/>
      <c r="HE1785" s="238"/>
      <c r="HF1785" s="238"/>
      <c r="HG1785" s="238"/>
      <c r="HH1785" s="238"/>
      <c r="HI1785" s="238"/>
      <c r="HJ1785" s="238"/>
      <c r="HK1785" s="238"/>
      <c r="HL1785" s="238"/>
      <c r="HM1785" s="238"/>
      <c r="HN1785" s="238"/>
      <c r="HO1785" s="238"/>
      <c r="HP1785" s="238"/>
      <c r="HQ1785" s="238"/>
      <c r="HR1785" s="238"/>
      <c r="HS1785" s="238"/>
      <c r="HT1785" s="238"/>
      <c r="HU1785" s="238"/>
      <c r="HV1785" s="238"/>
      <c r="HW1785" s="238"/>
      <c r="HX1785" s="238"/>
      <c r="HY1785" s="238"/>
      <c r="HZ1785" s="238"/>
      <c r="IA1785" s="238"/>
      <c r="IB1785" s="238"/>
      <c r="IC1785" s="238"/>
      <c r="ID1785" s="238"/>
      <c r="IE1785" s="238"/>
      <c r="IF1785" s="238"/>
      <c r="IG1785" s="238"/>
      <c r="IH1785" s="238"/>
      <c r="II1785" s="238"/>
      <c r="IJ1785" s="238"/>
      <c r="IK1785" s="238"/>
      <c r="IL1785" s="238"/>
      <c r="IM1785" s="238"/>
      <c r="IN1785" s="238"/>
      <c r="IO1785" s="238"/>
      <c r="IP1785" s="238"/>
      <c r="IQ1785" s="238"/>
      <c r="IR1785" s="238"/>
      <c r="IS1785" s="238"/>
      <c r="IT1785" s="238"/>
      <c r="IU1785" s="238"/>
      <c r="IV1785" s="238"/>
      <c r="IW1785" s="238"/>
      <c r="IX1785" s="238"/>
      <c r="IY1785" s="238"/>
      <c r="IZ1785" s="238"/>
      <c r="JA1785" s="238"/>
      <c r="JB1785" s="238"/>
      <c r="JC1785" s="238"/>
      <c r="JD1785" s="238"/>
      <c r="JE1785" s="238"/>
      <c r="JF1785" s="238"/>
      <c r="JG1785" s="238"/>
      <c r="JH1785" s="238"/>
      <c r="JI1785" s="238"/>
      <c r="JJ1785" s="238"/>
    </row>
    <row r="1786" spans="1:270" s="1062" customFormat="1" ht="45" x14ac:dyDescent="0.25">
      <c r="A1786" s="362"/>
      <c r="B1786" s="362">
        <v>1</v>
      </c>
      <c r="C1786" s="299" t="s">
        <v>529</v>
      </c>
      <c r="D1786" s="298"/>
      <c r="E1786" s="299"/>
      <c r="F1786" s="2186">
        <f t="shared" si="3020"/>
        <v>62</v>
      </c>
      <c r="G1786" s="941">
        <f t="shared" si="3020"/>
        <v>51.666666666666671</v>
      </c>
      <c r="H1786" s="941">
        <f t="shared" si="3020"/>
        <v>51</v>
      </c>
      <c r="I1786" s="2365">
        <f t="shared" si="3020"/>
        <v>98.709677419354819</v>
      </c>
      <c r="J1786" s="2867"/>
      <c r="K1786" s="2867"/>
      <c r="L1786" s="2868"/>
      <c r="M1786" s="2868"/>
      <c r="N1786" s="2868"/>
      <c r="O1786" s="2868"/>
      <c r="P1786" s="2868"/>
      <c r="Q1786" s="2868"/>
      <c r="R1786" s="2865">
        <f t="shared" ref="R1786:AI1786" si="3124">R1712</f>
        <v>539.10700119360001</v>
      </c>
      <c r="S1786" s="2865">
        <f t="shared" ref="S1786:T1786" si="3125">S1712</f>
        <v>539.10700119360001</v>
      </c>
      <c r="T1786" s="2865">
        <f t="shared" si="3125"/>
        <v>539.10700119360001</v>
      </c>
      <c r="U1786" s="2865">
        <f t="shared" ref="U1786:V1786" si="3126">U1712</f>
        <v>539.10700119360001</v>
      </c>
      <c r="V1786" s="2865">
        <f t="shared" si="3126"/>
        <v>539.10700119360001</v>
      </c>
      <c r="W1786" s="2865">
        <f t="shared" ref="W1786:X1786" si="3127">W1712</f>
        <v>539.10700119360001</v>
      </c>
      <c r="X1786" s="2865">
        <f t="shared" si="3127"/>
        <v>539.10700119360001</v>
      </c>
      <c r="Y1786" s="2865">
        <f t="shared" ref="Y1786:Z1786" si="3128">Y1712</f>
        <v>539.10700119360001</v>
      </c>
      <c r="Z1786" s="2865">
        <f t="shared" si="3128"/>
        <v>539.10700119360001</v>
      </c>
      <c r="AA1786" s="2865">
        <f t="shared" ref="AA1786" si="3129">AA1712</f>
        <v>539.10700119360001</v>
      </c>
      <c r="AB1786" s="549">
        <f t="shared" si="3124"/>
        <v>449.25583432800005</v>
      </c>
      <c r="AC1786" s="2865">
        <f t="shared" si="3124"/>
        <v>440.99342999999999</v>
      </c>
      <c r="AD1786" s="1371">
        <f t="shared" si="3124"/>
        <v>0</v>
      </c>
      <c r="AE1786" s="2865">
        <f t="shared" si="3124"/>
        <v>0</v>
      </c>
      <c r="AF1786" s="2865">
        <f t="shared" si="3124"/>
        <v>-8.2624043280000592</v>
      </c>
      <c r="AG1786" s="3017">
        <f t="shared" si="3124"/>
        <v>0</v>
      </c>
      <c r="AH1786" s="3017">
        <f t="shared" si="3124"/>
        <v>0</v>
      </c>
      <c r="AI1786" s="2865">
        <f t="shared" si="3124"/>
        <v>440.99342999999999</v>
      </c>
      <c r="AJ1786" s="1142"/>
      <c r="AK1786" s="1134"/>
      <c r="AL1786" s="2563">
        <f t="shared" si="3069"/>
        <v>0</v>
      </c>
      <c r="AM1786" s="3319"/>
      <c r="AN1786" s="238"/>
      <c r="AO1786" s="238"/>
      <c r="AP1786" s="238"/>
      <c r="AQ1786" s="238"/>
      <c r="AR1786" s="238"/>
      <c r="AS1786" s="238"/>
      <c r="AT1786" s="238"/>
      <c r="AU1786" s="238"/>
      <c r="AV1786" s="238"/>
      <c r="AW1786" s="238"/>
      <c r="AX1786" s="238"/>
      <c r="AY1786" s="238"/>
      <c r="AZ1786" s="238"/>
      <c r="BA1786" s="238"/>
      <c r="BB1786" s="238"/>
      <c r="BC1786" s="238"/>
      <c r="BD1786" s="238"/>
      <c r="BE1786" s="238"/>
      <c r="BF1786" s="238"/>
      <c r="BG1786" s="238"/>
      <c r="BH1786" s="238"/>
      <c r="BI1786" s="238"/>
      <c r="BJ1786" s="238"/>
      <c r="BK1786" s="238"/>
      <c r="BL1786" s="238"/>
      <c r="BM1786" s="238"/>
      <c r="BN1786" s="238"/>
      <c r="BO1786" s="238"/>
      <c r="BP1786" s="238"/>
      <c r="BQ1786" s="238"/>
      <c r="BR1786" s="238"/>
      <c r="BS1786" s="238"/>
      <c r="BT1786" s="238"/>
      <c r="BU1786" s="238"/>
      <c r="BV1786" s="238"/>
      <c r="BW1786" s="238"/>
      <c r="BX1786" s="238"/>
      <c r="BY1786" s="238"/>
      <c r="BZ1786" s="238"/>
      <c r="CA1786" s="238"/>
      <c r="CB1786" s="238"/>
      <c r="CC1786" s="238"/>
      <c r="CD1786" s="238"/>
      <c r="CE1786" s="238"/>
      <c r="CF1786" s="238"/>
      <c r="CG1786" s="238"/>
      <c r="CH1786" s="238"/>
      <c r="CI1786" s="238"/>
      <c r="CJ1786" s="238"/>
      <c r="CK1786" s="238"/>
      <c r="CL1786" s="238"/>
      <c r="CM1786" s="238"/>
      <c r="CN1786" s="238"/>
      <c r="CO1786" s="238"/>
      <c r="CP1786" s="238"/>
      <c r="CQ1786" s="238"/>
      <c r="CR1786" s="238"/>
      <c r="CS1786" s="238"/>
      <c r="CT1786" s="238"/>
      <c r="CU1786" s="238"/>
      <c r="CV1786" s="238"/>
      <c r="CW1786" s="238"/>
      <c r="CX1786" s="238"/>
      <c r="CY1786" s="238"/>
      <c r="CZ1786" s="238"/>
      <c r="DA1786" s="238"/>
      <c r="DB1786" s="238"/>
      <c r="DC1786" s="238"/>
      <c r="DD1786" s="238"/>
      <c r="DE1786" s="238"/>
      <c r="DF1786" s="238"/>
      <c r="DG1786" s="238"/>
      <c r="DH1786" s="238"/>
      <c r="DI1786" s="238"/>
      <c r="DJ1786" s="238"/>
      <c r="DK1786" s="238"/>
      <c r="DL1786" s="238"/>
      <c r="DM1786" s="238"/>
      <c r="DN1786" s="238"/>
      <c r="DO1786" s="238"/>
      <c r="DP1786" s="238"/>
      <c r="DQ1786" s="238"/>
      <c r="DR1786" s="238"/>
      <c r="DS1786" s="238"/>
      <c r="DT1786" s="238"/>
      <c r="DU1786" s="238"/>
      <c r="DV1786" s="238"/>
      <c r="DW1786" s="238"/>
      <c r="DX1786" s="238"/>
      <c r="DY1786" s="238"/>
      <c r="DZ1786" s="238"/>
      <c r="EA1786" s="238"/>
      <c r="EB1786" s="238"/>
      <c r="EC1786" s="238"/>
      <c r="ED1786" s="238"/>
      <c r="EE1786" s="238"/>
      <c r="EF1786" s="238"/>
      <c r="EG1786" s="238"/>
      <c r="EH1786" s="238"/>
      <c r="EI1786" s="238"/>
      <c r="EJ1786" s="238"/>
      <c r="EK1786" s="238"/>
      <c r="EL1786" s="238"/>
      <c r="EM1786" s="238"/>
      <c r="EN1786" s="238"/>
      <c r="EO1786" s="238"/>
      <c r="EP1786" s="238"/>
      <c r="EQ1786" s="238"/>
      <c r="ER1786" s="238"/>
      <c r="ES1786" s="238"/>
      <c r="ET1786" s="238"/>
      <c r="EU1786" s="238"/>
      <c r="EV1786" s="238"/>
      <c r="EW1786" s="238"/>
      <c r="EX1786" s="238"/>
      <c r="EY1786" s="238"/>
      <c r="EZ1786" s="238"/>
      <c r="FA1786" s="238"/>
      <c r="FB1786" s="238"/>
      <c r="FC1786" s="238"/>
      <c r="FD1786" s="238"/>
      <c r="FE1786" s="238"/>
      <c r="FF1786" s="238"/>
      <c r="FG1786" s="238"/>
      <c r="FH1786" s="238"/>
      <c r="FI1786" s="238"/>
      <c r="FJ1786" s="238"/>
      <c r="FK1786" s="238"/>
      <c r="FL1786" s="238"/>
      <c r="FM1786" s="238"/>
      <c r="FN1786" s="238"/>
      <c r="FO1786" s="238"/>
      <c r="FP1786" s="238"/>
      <c r="FQ1786" s="238"/>
      <c r="FR1786" s="238"/>
      <c r="FS1786" s="238"/>
      <c r="FT1786" s="238"/>
      <c r="FU1786" s="238"/>
      <c r="FV1786" s="238"/>
      <c r="FW1786" s="238"/>
      <c r="FX1786" s="238"/>
      <c r="FY1786" s="238"/>
      <c r="FZ1786" s="238"/>
      <c r="GA1786" s="238"/>
      <c r="GB1786" s="238"/>
      <c r="GC1786" s="238"/>
      <c r="GD1786" s="238"/>
      <c r="GE1786" s="238"/>
      <c r="GF1786" s="238"/>
      <c r="GG1786" s="238"/>
      <c r="GH1786" s="238"/>
      <c r="GI1786" s="238"/>
      <c r="GJ1786" s="238"/>
      <c r="GK1786" s="238"/>
      <c r="GL1786" s="238"/>
      <c r="GM1786" s="238"/>
      <c r="GN1786" s="238"/>
      <c r="GO1786" s="238"/>
      <c r="GP1786" s="238"/>
      <c r="GQ1786" s="238"/>
      <c r="GR1786" s="238"/>
      <c r="GS1786" s="238"/>
      <c r="GT1786" s="238"/>
      <c r="GU1786" s="238"/>
      <c r="GV1786" s="238"/>
      <c r="GW1786" s="238"/>
      <c r="GX1786" s="238"/>
      <c r="GY1786" s="238"/>
      <c r="GZ1786" s="238"/>
      <c r="HA1786" s="238"/>
      <c r="HB1786" s="238"/>
      <c r="HC1786" s="238"/>
      <c r="HD1786" s="238"/>
      <c r="HE1786" s="238"/>
      <c r="HF1786" s="238"/>
      <c r="HG1786" s="238"/>
      <c r="HH1786" s="238"/>
      <c r="HI1786" s="238"/>
      <c r="HJ1786" s="238"/>
      <c r="HK1786" s="238"/>
      <c r="HL1786" s="238"/>
      <c r="HM1786" s="238"/>
      <c r="HN1786" s="238"/>
      <c r="HO1786" s="238"/>
      <c r="HP1786" s="238"/>
      <c r="HQ1786" s="238"/>
      <c r="HR1786" s="238"/>
      <c r="HS1786" s="238"/>
      <c r="HT1786" s="238"/>
      <c r="HU1786" s="238"/>
      <c r="HV1786" s="238"/>
      <c r="HW1786" s="238"/>
      <c r="HX1786" s="238"/>
      <c r="HY1786" s="238"/>
      <c r="HZ1786" s="238"/>
      <c r="IA1786" s="238"/>
      <c r="IB1786" s="238"/>
      <c r="IC1786" s="238"/>
      <c r="ID1786" s="238"/>
      <c r="IE1786" s="238"/>
      <c r="IF1786" s="238"/>
      <c r="IG1786" s="238"/>
      <c r="IH1786" s="238"/>
      <c r="II1786" s="238"/>
      <c r="IJ1786" s="238"/>
      <c r="IK1786" s="238"/>
      <c r="IL1786" s="238"/>
      <c r="IM1786" s="238"/>
      <c r="IN1786" s="238"/>
      <c r="IO1786" s="238"/>
      <c r="IP1786" s="238"/>
      <c r="IQ1786" s="238"/>
      <c r="IR1786" s="238"/>
      <c r="IS1786" s="238"/>
      <c r="IT1786" s="238"/>
      <c r="IU1786" s="238"/>
      <c r="IV1786" s="238"/>
      <c r="IW1786" s="238"/>
      <c r="IX1786" s="238"/>
      <c r="IY1786" s="238"/>
      <c r="IZ1786" s="238"/>
      <c r="JA1786" s="238"/>
      <c r="JB1786" s="238"/>
      <c r="JC1786" s="238"/>
      <c r="JD1786" s="238"/>
      <c r="JE1786" s="238"/>
      <c r="JF1786" s="238"/>
      <c r="JG1786" s="238"/>
      <c r="JH1786" s="238"/>
      <c r="JI1786" s="238"/>
      <c r="JJ1786" s="238"/>
    </row>
    <row r="1787" spans="1:270" s="1062" customFormat="1" ht="30" x14ac:dyDescent="0.25">
      <c r="A1787" s="362"/>
      <c r="B1787" s="362">
        <v>1</v>
      </c>
      <c r="C1787" s="299" t="s">
        <v>530</v>
      </c>
      <c r="D1787" s="298"/>
      <c r="E1787" s="299"/>
      <c r="F1787" s="2186">
        <f t="shared" si="3020"/>
        <v>92</v>
      </c>
      <c r="G1787" s="941">
        <f t="shared" si="3020"/>
        <v>76.666666666666671</v>
      </c>
      <c r="H1787" s="941">
        <f t="shared" si="3020"/>
        <v>83</v>
      </c>
      <c r="I1787" s="2365">
        <f t="shared" si="3020"/>
        <v>108.26086956521739</v>
      </c>
      <c r="J1787" s="2867"/>
      <c r="K1787" s="2867"/>
      <c r="L1787" s="2868"/>
      <c r="M1787" s="2868"/>
      <c r="N1787" s="2868"/>
      <c r="O1787" s="2868"/>
      <c r="P1787" s="2868"/>
      <c r="Q1787" s="2868"/>
      <c r="R1787" s="2865">
        <f t="shared" ref="R1787:AI1787" si="3130">R1713</f>
        <v>799.96522757759999</v>
      </c>
      <c r="S1787" s="2865">
        <f t="shared" ref="S1787:T1787" si="3131">S1713</f>
        <v>799.96522757759999</v>
      </c>
      <c r="T1787" s="2865">
        <f t="shared" si="3131"/>
        <v>799.96522757759999</v>
      </c>
      <c r="U1787" s="2865">
        <f t="shared" ref="U1787:V1787" si="3132">U1713</f>
        <v>799.96522757759999</v>
      </c>
      <c r="V1787" s="2865">
        <f t="shared" si="3132"/>
        <v>799.96522757759999</v>
      </c>
      <c r="W1787" s="2865">
        <f t="shared" ref="W1787:X1787" si="3133">W1713</f>
        <v>799.96522757759999</v>
      </c>
      <c r="X1787" s="2865">
        <f t="shared" si="3133"/>
        <v>799.96522757759999</v>
      </c>
      <c r="Y1787" s="2865">
        <f t="shared" ref="Y1787:Z1787" si="3134">Y1713</f>
        <v>799.96522757759999</v>
      </c>
      <c r="Z1787" s="2865">
        <f t="shared" si="3134"/>
        <v>799.96522757759999</v>
      </c>
      <c r="AA1787" s="2865">
        <f t="shared" ref="AA1787" si="3135">AA1713</f>
        <v>799.96522757759999</v>
      </c>
      <c r="AB1787" s="549">
        <f t="shared" si="3130"/>
        <v>666.63768964799999</v>
      </c>
      <c r="AC1787" s="2865">
        <f t="shared" si="3130"/>
        <v>717.69518999999991</v>
      </c>
      <c r="AD1787" s="1371">
        <f t="shared" si="3130"/>
        <v>0</v>
      </c>
      <c r="AE1787" s="2865">
        <f t="shared" si="3130"/>
        <v>0</v>
      </c>
      <c r="AF1787" s="2865">
        <f t="shared" si="3130"/>
        <v>51.05750035199992</v>
      </c>
      <c r="AG1787" s="3017">
        <f t="shared" si="3130"/>
        <v>0</v>
      </c>
      <c r="AH1787" s="3017">
        <f t="shared" si="3130"/>
        <v>0</v>
      </c>
      <c r="AI1787" s="2865">
        <f t="shared" si="3130"/>
        <v>717.69518999999991</v>
      </c>
      <c r="AJ1787" s="1142"/>
      <c r="AK1787" s="1134"/>
      <c r="AL1787" s="2563">
        <f t="shared" si="3069"/>
        <v>0</v>
      </c>
      <c r="AM1787" s="3319"/>
      <c r="AN1787" s="238"/>
      <c r="AO1787" s="238"/>
      <c r="AP1787" s="238"/>
      <c r="AQ1787" s="238"/>
      <c r="AR1787" s="238"/>
      <c r="AS1787" s="238"/>
      <c r="AT1787" s="238"/>
      <c r="AU1787" s="238"/>
      <c r="AV1787" s="238"/>
      <c r="AW1787" s="238"/>
      <c r="AX1787" s="238"/>
      <c r="AY1787" s="238"/>
      <c r="AZ1787" s="238"/>
      <c r="BA1787" s="238"/>
      <c r="BB1787" s="238"/>
      <c r="BC1787" s="238"/>
      <c r="BD1787" s="238"/>
      <c r="BE1787" s="238"/>
      <c r="BF1787" s="238"/>
      <c r="BG1787" s="238"/>
      <c r="BH1787" s="238"/>
      <c r="BI1787" s="238"/>
      <c r="BJ1787" s="238"/>
      <c r="BK1787" s="238"/>
      <c r="BL1787" s="238"/>
      <c r="BM1787" s="238"/>
      <c r="BN1787" s="238"/>
      <c r="BO1787" s="238"/>
      <c r="BP1787" s="238"/>
      <c r="BQ1787" s="238"/>
      <c r="BR1787" s="238"/>
      <c r="BS1787" s="238"/>
      <c r="BT1787" s="238"/>
      <c r="BU1787" s="238"/>
      <c r="BV1787" s="238"/>
      <c r="BW1787" s="238"/>
      <c r="BX1787" s="238"/>
      <c r="BY1787" s="238"/>
      <c r="BZ1787" s="238"/>
      <c r="CA1787" s="238"/>
      <c r="CB1787" s="238"/>
      <c r="CC1787" s="238"/>
      <c r="CD1787" s="238"/>
      <c r="CE1787" s="238"/>
      <c r="CF1787" s="238"/>
      <c r="CG1787" s="238"/>
      <c r="CH1787" s="238"/>
      <c r="CI1787" s="238"/>
      <c r="CJ1787" s="238"/>
      <c r="CK1787" s="238"/>
      <c r="CL1787" s="238"/>
      <c r="CM1787" s="238"/>
      <c r="CN1787" s="238"/>
      <c r="CO1787" s="238"/>
      <c r="CP1787" s="238"/>
      <c r="CQ1787" s="238"/>
      <c r="CR1787" s="238"/>
      <c r="CS1787" s="238"/>
      <c r="CT1787" s="238"/>
      <c r="CU1787" s="238"/>
      <c r="CV1787" s="238"/>
      <c r="CW1787" s="238"/>
      <c r="CX1787" s="238"/>
      <c r="CY1787" s="238"/>
      <c r="CZ1787" s="238"/>
      <c r="DA1787" s="238"/>
      <c r="DB1787" s="238"/>
      <c r="DC1787" s="238"/>
      <c r="DD1787" s="238"/>
      <c r="DE1787" s="238"/>
      <c r="DF1787" s="238"/>
      <c r="DG1787" s="238"/>
      <c r="DH1787" s="238"/>
      <c r="DI1787" s="238"/>
      <c r="DJ1787" s="238"/>
      <c r="DK1787" s="238"/>
      <c r="DL1787" s="238"/>
      <c r="DM1787" s="238"/>
      <c r="DN1787" s="238"/>
      <c r="DO1787" s="238"/>
      <c r="DP1787" s="238"/>
      <c r="DQ1787" s="238"/>
      <c r="DR1787" s="238"/>
      <c r="DS1787" s="238"/>
      <c r="DT1787" s="238"/>
      <c r="DU1787" s="238"/>
      <c r="DV1787" s="238"/>
      <c r="DW1787" s="238"/>
      <c r="DX1787" s="238"/>
      <c r="DY1787" s="238"/>
      <c r="DZ1787" s="238"/>
      <c r="EA1787" s="238"/>
      <c r="EB1787" s="238"/>
      <c r="EC1787" s="238"/>
      <c r="ED1787" s="238"/>
      <c r="EE1787" s="238"/>
      <c r="EF1787" s="238"/>
      <c r="EG1787" s="238"/>
      <c r="EH1787" s="238"/>
      <c r="EI1787" s="238"/>
      <c r="EJ1787" s="238"/>
      <c r="EK1787" s="238"/>
      <c r="EL1787" s="238"/>
      <c r="EM1787" s="238"/>
      <c r="EN1787" s="238"/>
      <c r="EO1787" s="238"/>
      <c r="EP1787" s="238"/>
      <c r="EQ1787" s="238"/>
      <c r="ER1787" s="238"/>
      <c r="ES1787" s="238"/>
      <c r="ET1787" s="238"/>
      <c r="EU1787" s="238"/>
      <c r="EV1787" s="238"/>
      <c r="EW1787" s="238"/>
      <c r="EX1787" s="238"/>
      <c r="EY1787" s="238"/>
      <c r="EZ1787" s="238"/>
      <c r="FA1787" s="238"/>
      <c r="FB1787" s="238"/>
      <c r="FC1787" s="238"/>
      <c r="FD1787" s="238"/>
      <c r="FE1787" s="238"/>
      <c r="FF1787" s="238"/>
      <c r="FG1787" s="238"/>
      <c r="FH1787" s="238"/>
      <c r="FI1787" s="238"/>
      <c r="FJ1787" s="238"/>
      <c r="FK1787" s="238"/>
      <c r="FL1787" s="238"/>
      <c r="FM1787" s="238"/>
      <c r="FN1787" s="238"/>
      <c r="FO1787" s="238"/>
      <c r="FP1787" s="238"/>
      <c r="FQ1787" s="238"/>
      <c r="FR1787" s="238"/>
      <c r="FS1787" s="238"/>
      <c r="FT1787" s="238"/>
      <c r="FU1787" s="238"/>
      <c r="FV1787" s="238"/>
      <c r="FW1787" s="238"/>
      <c r="FX1787" s="238"/>
      <c r="FY1787" s="238"/>
      <c r="FZ1787" s="238"/>
      <c r="GA1787" s="238"/>
      <c r="GB1787" s="238"/>
      <c r="GC1787" s="238"/>
      <c r="GD1787" s="238"/>
      <c r="GE1787" s="238"/>
      <c r="GF1787" s="238"/>
      <c r="GG1787" s="238"/>
      <c r="GH1787" s="238"/>
      <c r="GI1787" s="238"/>
      <c r="GJ1787" s="238"/>
      <c r="GK1787" s="238"/>
      <c r="GL1787" s="238"/>
      <c r="GM1787" s="238"/>
      <c r="GN1787" s="238"/>
      <c r="GO1787" s="238"/>
      <c r="GP1787" s="238"/>
      <c r="GQ1787" s="238"/>
      <c r="GR1787" s="238"/>
      <c r="GS1787" s="238"/>
      <c r="GT1787" s="238"/>
      <c r="GU1787" s="238"/>
      <c r="GV1787" s="238"/>
      <c r="GW1787" s="238"/>
      <c r="GX1787" s="238"/>
      <c r="GY1787" s="238"/>
      <c r="GZ1787" s="238"/>
      <c r="HA1787" s="238"/>
      <c r="HB1787" s="238"/>
      <c r="HC1787" s="238"/>
      <c r="HD1787" s="238"/>
      <c r="HE1787" s="238"/>
      <c r="HF1787" s="238"/>
      <c r="HG1787" s="238"/>
      <c r="HH1787" s="238"/>
      <c r="HI1787" s="238"/>
      <c r="HJ1787" s="238"/>
      <c r="HK1787" s="238"/>
      <c r="HL1787" s="238"/>
      <c r="HM1787" s="238"/>
      <c r="HN1787" s="238"/>
      <c r="HO1787" s="238"/>
      <c r="HP1787" s="238"/>
      <c r="HQ1787" s="238"/>
      <c r="HR1787" s="238"/>
      <c r="HS1787" s="238"/>
      <c r="HT1787" s="238"/>
      <c r="HU1787" s="238"/>
      <c r="HV1787" s="238"/>
      <c r="HW1787" s="238"/>
      <c r="HX1787" s="238"/>
      <c r="HY1787" s="238"/>
      <c r="HZ1787" s="238"/>
      <c r="IA1787" s="238"/>
      <c r="IB1787" s="238"/>
      <c r="IC1787" s="238"/>
      <c r="ID1787" s="238"/>
      <c r="IE1787" s="238"/>
      <c r="IF1787" s="238"/>
      <c r="IG1787" s="238"/>
      <c r="IH1787" s="238"/>
      <c r="II1787" s="238"/>
      <c r="IJ1787" s="238"/>
      <c r="IK1787" s="238"/>
      <c r="IL1787" s="238"/>
      <c r="IM1787" s="238"/>
      <c r="IN1787" s="238"/>
      <c r="IO1787" s="238"/>
      <c r="IP1787" s="238"/>
      <c r="IQ1787" s="238"/>
      <c r="IR1787" s="238"/>
      <c r="IS1787" s="238"/>
      <c r="IT1787" s="238"/>
      <c r="IU1787" s="238"/>
      <c r="IV1787" s="238"/>
      <c r="IW1787" s="238"/>
      <c r="IX1787" s="238"/>
      <c r="IY1787" s="238"/>
      <c r="IZ1787" s="238"/>
      <c r="JA1787" s="238"/>
      <c r="JB1787" s="238"/>
      <c r="JC1787" s="238"/>
      <c r="JD1787" s="238"/>
      <c r="JE1787" s="238"/>
      <c r="JF1787" s="238"/>
      <c r="JG1787" s="238"/>
      <c r="JH1787" s="238"/>
      <c r="JI1787" s="238"/>
      <c r="JJ1787" s="238"/>
    </row>
    <row r="1788" spans="1:270" s="1062" customFormat="1" ht="45" x14ac:dyDescent="0.25">
      <c r="A1788" s="362"/>
      <c r="B1788" s="362">
        <v>1</v>
      </c>
      <c r="C1788" s="299" t="s">
        <v>286</v>
      </c>
      <c r="D1788" s="298"/>
      <c r="E1788" s="299"/>
      <c r="F1788" s="2186">
        <f t="shared" ref="F1788:I1807" si="3136">F1714</f>
        <v>9657</v>
      </c>
      <c r="G1788" s="941">
        <f t="shared" si="3136"/>
        <v>8047.5</v>
      </c>
      <c r="H1788" s="941">
        <f t="shared" si="3136"/>
        <v>4643</v>
      </c>
      <c r="I1788" s="2365">
        <f t="shared" si="3136"/>
        <v>57.694936315625966</v>
      </c>
      <c r="J1788" s="2867"/>
      <c r="K1788" s="2867"/>
      <c r="L1788" s="2868"/>
      <c r="M1788" s="2868"/>
      <c r="N1788" s="2868"/>
      <c r="O1788" s="2868"/>
      <c r="P1788" s="2868"/>
      <c r="Q1788" s="2868"/>
      <c r="R1788" s="2865">
        <f t="shared" ref="R1788:AI1788" si="3137">R1714</f>
        <v>28140.494090560325</v>
      </c>
      <c r="S1788" s="2865">
        <f t="shared" ref="S1788:T1788" si="3138">S1714</f>
        <v>28140.494090560325</v>
      </c>
      <c r="T1788" s="2865">
        <f t="shared" si="3138"/>
        <v>28140.494090560325</v>
      </c>
      <c r="U1788" s="2865">
        <f t="shared" ref="U1788:V1788" si="3139">U1714</f>
        <v>28140.494090560325</v>
      </c>
      <c r="V1788" s="2865">
        <f t="shared" si="3139"/>
        <v>28140.494090560325</v>
      </c>
      <c r="W1788" s="2865">
        <f t="shared" ref="W1788:X1788" si="3140">W1714</f>
        <v>28140.494090560325</v>
      </c>
      <c r="X1788" s="2865">
        <f t="shared" si="3140"/>
        <v>28140.494090560325</v>
      </c>
      <c r="Y1788" s="2865">
        <f t="shared" ref="Y1788:Z1788" si="3141">Y1714</f>
        <v>28140.494090560325</v>
      </c>
      <c r="Z1788" s="2865">
        <f t="shared" si="3141"/>
        <v>28140.494090560325</v>
      </c>
      <c r="AA1788" s="2865">
        <f t="shared" ref="AA1788" si="3142">AA1714</f>
        <v>28140.494090560325</v>
      </c>
      <c r="AB1788" s="549">
        <f t="shared" si="3137"/>
        <v>23450.411742133605</v>
      </c>
      <c r="AC1788" s="2865">
        <f t="shared" si="3137"/>
        <v>14858.96744</v>
      </c>
      <c r="AD1788" s="1371">
        <f t="shared" si="3137"/>
        <v>0</v>
      </c>
      <c r="AE1788" s="2865">
        <f t="shared" si="3137"/>
        <v>0</v>
      </c>
      <c r="AF1788" s="2865">
        <f t="shared" si="3137"/>
        <v>-8591.4443021336028</v>
      </c>
      <c r="AG1788" s="3017">
        <f t="shared" si="3137"/>
        <v>0</v>
      </c>
      <c r="AH1788" s="3017">
        <f t="shared" si="3137"/>
        <v>0</v>
      </c>
      <c r="AI1788" s="2865">
        <f t="shared" si="3137"/>
        <v>14858.96744</v>
      </c>
      <c r="AJ1788" s="1142"/>
      <c r="AK1788" s="1134"/>
      <c r="AL1788" s="2563">
        <f t="shared" si="3069"/>
        <v>0</v>
      </c>
      <c r="AM1788" s="3319"/>
      <c r="AN1788" s="238"/>
      <c r="AO1788" s="238"/>
      <c r="AP1788" s="238"/>
      <c r="AQ1788" s="238"/>
      <c r="AR1788" s="238"/>
      <c r="AS1788" s="238"/>
      <c r="AT1788" s="238"/>
      <c r="AU1788" s="238"/>
      <c r="AV1788" s="238"/>
      <c r="AW1788" s="238"/>
      <c r="AX1788" s="238"/>
      <c r="AY1788" s="238"/>
      <c r="AZ1788" s="238"/>
      <c r="BA1788" s="238"/>
      <c r="BB1788" s="238"/>
      <c r="BC1788" s="238"/>
      <c r="BD1788" s="238"/>
      <c r="BE1788" s="238"/>
      <c r="BF1788" s="238"/>
      <c r="BG1788" s="238"/>
      <c r="BH1788" s="238"/>
      <c r="BI1788" s="238"/>
      <c r="BJ1788" s="238"/>
      <c r="BK1788" s="238"/>
      <c r="BL1788" s="238"/>
      <c r="BM1788" s="238"/>
      <c r="BN1788" s="238"/>
      <c r="BO1788" s="238"/>
      <c r="BP1788" s="238"/>
      <c r="BQ1788" s="238"/>
      <c r="BR1788" s="238"/>
      <c r="BS1788" s="238"/>
      <c r="BT1788" s="238"/>
      <c r="BU1788" s="238"/>
      <c r="BV1788" s="238"/>
      <c r="BW1788" s="238"/>
      <c r="BX1788" s="238"/>
      <c r="BY1788" s="238"/>
      <c r="BZ1788" s="238"/>
      <c r="CA1788" s="238"/>
      <c r="CB1788" s="238"/>
      <c r="CC1788" s="238"/>
      <c r="CD1788" s="238"/>
      <c r="CE1788" s="238"/>
      <c r="CF1788" s="238"/>
      <c r="CG1788" s="238"/>
      <c r="CH1788" s="238"/>
      <c r="CI1788" s="238"/>
      <c r="CJ1788" s="238"/>
      <c r="CK1788" s="238"/>
      <c r="CL1788" s="238"/>
      <c r="CM1788" s="238"/>
      <c r="CN1788" s="238"/>
      <c r="CO1788" s="238"/>
      <c r="CP1788" s="238"/>
      <c r="CQ1788" s="238"/>
      <c r="CR1788" s="238"/>
      <c r="CS1788" s="238"/>
      <c r="CT1788" s="238"/>
      <c r="CU1788" s="238"/>
      <c r="CV1788" s="238"/>
      <c r="CW1788" s="238"/>
      <c r="CX1788" s="238"/>
      <c r="CY1788" s="238"/>
      <c r="CZ1788" s="238"/>
      <c r="DA1788" s="238"/>
      <c r="DB1788" s="238"/>
      <c r="DC1788" s="238"/>
      <c r="DD1788" s="238"/>
      <c r="DE1788" s="238"/>
      <c r="DF1788" s="238"/>
      <c r="DG1788" s="238"/>
      <c r="DH1788" s="238"/>
      <c r="DI1788" s="238"/>
      <c r="DJ1788" s="238"/>
      <c r="DK1788" s="238"/>
      <c r="DL1788" s="238"/>
      <c r="DM1788" s="238"/>
      <c r="DN1788" s="238"/>
      <c r="DO1788" s="238"/>
      <c r="DP1788" s="238"/>
      <c r="DQ1788" s="238"/>
      <c r="DR1788" s="238"/>
      <c r="DS1788" s="238"/>
      <c r="DT1788" s="238"/>
      <c r="DU1788" s="238"/>
      <c r="DV1788" s="238"/>
      <c r="DW1788" s="238"/>
      <c r="DX1788" s="238"/>
      <c r="DY1788" s="238"/>
      <c r="DZ1788" s="238"/>
      <c r="EA1788" s="238"/>
      <c r="EB1788" s="238"/>
      <c r="EC1788" s="238"/>
      <c r="ED1788" s="238"/>
      <c r="EE1788" s="238"/>
      <c r="EF1788" s="238"/>
      <c r="EG1788" s="238"/>
      <c r="EH1788" s="238"/>
      <c r="EI1788" s="238"/>
      <c r="EJ1788" s="238"/>
      <c r="EK1788" s="238"/>
      <c r="EL1788" s="238"/>
      <c r="EM1788" s="238"/>
      <c r="EN1788" s="238"/>
      <c r="EO1788" s="238"/>
      <c r="EP1788" s="238"/>
      <c r="EQ1788" s="238"/>
      <c r="ER1788" s="238"/>
      <c r="ES1788" s="238"/>
      <c r="ET1788" s="238"/>
      <c r="EU1788" s="238"/>
      <c r="EV1788" s="238"/>
      <c r="EW1788" s="238"/>
      <c r="EX1788" s="238"/>
      <c r="EY1788" s="238"/>
      <c r="EZ1788" s="238"/>
      <c r="FA1788" s="238"/>
      <c r="FB1788" s="238"/>
      <c r="FC1788" s="238"/>
      <c r="FD1788" s="238"/>
      <c r="FE1788" s="238"/>
      <c r="FF1788" s="238"/>
      <c r="FG1788" s="238"/>
      <c r="FH1788" s="238"/>
      <c r="FI1788" s="238"/>
      <c r="FJ1788" s="238"/>
      <c r="FK1788" s="238"/>
      <c r="FL1788" s="238"/>
      <c r="FM1788" s="238"/>
      <c r="FN1788" s="238"/>
      <c r="FO1788" s="238"/>
      <c r="FP1788" s="238"/>
      <c r="FQ1788" s="238"/>
      <c r="FR1788" s="238"/>
      <c r="FS1788" s="238"/>
      <c r="FT1788" s="238"/>
      <c r="FU1788" s="238"/>
      <c r="FV1788" s="238"/>
      <c r="FW1788" s="238"/>
      <c r="FX1788" s="238"/>
      <c r="FY1788" s="238"/>
      <c r="FZ1788" s="238"/>
      <c r="GA1788" s="238"/>
      <c r="GB1788" s="238"/>
      <c r="GC1788" s="238"/>
      <c r="GD1788" s="238"/>
      <c r="GE1788" s="238"/>
      <c r="GF1788" s="238"/>
      <c r="GG1788" s="238"/>
      <c r="GH1788" s="238"/>
      <c r="GI1788" s="238"/>
      <c r="GJ1788" s="238"/>
      <c r="GK1788" s="238"/>
      <c r="GL1788" s="238"/>
      <c r="GM1788" s="238"/>
      <c r="GN1788" s="238"/>
      <c r="GO1788" s="238"/>
      <c r="GP1788" s="238"/>
      <c r="GQ1788" s="238"/>
      <c r="GR1788" s="238"/>
      <c r="GS1788" s="238"/>
      <c r="GT1788" s="238"/>
      <c r="GU1788" s="238"/>
      <c r="GV1788" s="238"/>
      <c r="GW1788" s="238"/>
      <c r="GX1788" s="238"/>
      <c r="GY1788" s="238"/>
      <c r="GZ1788" s="238"/>
      <c r="HA1788" s="238"/>
      <c r="HB1788" s="238"/>
      <c r="HC1788" s="238"/>
      <c r="HD1788" s="238"/>
      <c r="HE1788" s="238"/>
      <c r="HF1788" s="238"/>
      <c r="HG1788" s="238"/>
      <c r="HH1788" s="238"/>
      <c r="HI1788" s="238"/>
      <c r="HJ1788" s="238"/>
      <c r="HK1788" s="238"/>
      <c r="HL1788" s="238"/>
      <c r="HM1788" s="238"/>
      <c r="HN1788" s="238"/>
      <c r="HO1788" s="238"/>
      <c r="HP1788" s="238"/>
      <c r="HQ1788" s="238"/>
      <c r="HR1788" s="238"/>
      <c r="HS1788" s="238"/>
      <c r="HT1788" s="238"/>
      <c r="HU1788" s="238"/>
      <c r="HV1788" s="238"/>
      <c r="HW1788" s="238"/>
      <c r="HX1788" s="238"/>
      <c r="HY1788" s="238"/>
      <c r="HZ1788" s="238"/>
      <c r="IA1788" s="238"/>
      <c r="IB1788" s="238"/>
      <c r="IC1788" s="238"/>
      <c r="ID1788" s="238"/>
      <c r="IE1788" s="238"/>
      <c r="IF1788" s="238"/>
      <c r="IG1788" s="238"/>
      <c r="IH1788" s="238"/>
      <c r="II1788" s="238"/>
      <c r="IJ1788" s="238"/>
      <c r="IK1788" s="238"/>
      <c r="IL1788" s="238"/>
      <c r="IM1788" s="238"/>
      <c r="IN1788" s="238"/>
      <c r="IO1788" s="238"/>
      <c r="IP1788" s="238"/>
      <c r="IQ1788" s="238"/>
      <c r="IR1788" s="238"/>
      <c r="IS1788" s="238"/>
      <c r="IT1788" s="238"/>
      <c r="IU1788" s="238"/>
      <c r="IV1788" s="238"/>
      <c r="IW1788" s="238"/>
      <c r="IX1788" s="238"/>
      <c r="IY1788" s="238"/>
      <c r="IZ1788" s="238"/>
      <c r="JA1788" s="238"/>
      <c r="JB1788" s="238"/>
      <c r="JC1788" s="238"/>
      <c r="JD1788" s="238"/>
      <c r="JE1788" s="238"/>
      <c r="JF1788" s="238"/>
      <c r="JG1788" s="238"/>
      <c r="JH1788" s="238"/>
      <c r="JI1788" s="238"/>
      <c r="JJ1788" s="238"/>
    </row>
    <row r="1789" spans="1:270" s="1062" customFormat="1" ht="45" x14ac:dyDescent="0.25">
      <c r="A1789" s="362"/>
      <c r="B1789" s="362">
        <v>1</v>
      </c>
      <c r="C1789" s="299" t="s">
        <v>531</v>
      </c>
      <c r="D1789" s="298"/>
      <c r="E1789" s="299"/>
      <c r="F1789" s="2186">
        <f t="shared" si="3136"/>
        <v>2061</v>
      </c>
      <c r="G1789" s="941">
        <f t="shared" si="3136"/>
        <v>1717.5</v>
      </c>
      <c r="H1789" s="941">
        <f t="shared" si="3136"/>
        <v>682</v>
      </c>
      <c r="I1789" s="2365">
        <f t="shared" si="3136"/>
        <v>39.708879184861715</v>
      </c>
      <c r="J1789" s="2867"/>
      <c r="K1789" s="2867"/>
      <c r="L1789" s="2868"/>
      <c r="M1789" s="2868"/>
      <c r="N1789" s="2868"/>
      <c r="O1789" s="2868"/>
      <c r="P1789" s="2868"/>
      <c r="Q1789" s="2868"/>
      <c r="R1789" s="2865">
        <f t="shared" ref="R1789:AI1789" si="3143">R1715</f>
        <v>3482.6571899999999</v>
      </c>
      <c r="S1789" s="2865">
        <f t="shared" ref="S1789:T1789" si="3144">S1715</f>
        <v>3482.6571899999999</v>
      </c>
      <c r="T1789" s="2865">
        <f t="shared" si="3144"/>
        <v>3482.6571899999999</v>
      </c>
      <c r="U1789" s="2865">
        <f t="shared" ref="U1789:V1789" si="3145">U1715</f>
        <v>3482.6571899999999</v>
      </c>
      <c r="V1789" s="2865">
        <f t="shared" si="3145"/>
        <v>3482.6571899999999</v>
      </c>
      <c r="W1789" s="2865">
        <f t="shared" ref="W1789:X1789" si="3146">W1715</f>
        <v>3482.6571899999999</v>
      </c>
      <c r="X1789" s="2865">
        <f t="shared" si="3146"/>
        <v>3482.6571899999999</v>
      </c>
      <c r="Y1789" s="2865">
        <f t="shared" ref="Y1789:Z1789" si="3147">Y1715</f>
        <v>3482.6571899999999</v>
      </c>
      <c r="Z1789" s="2865">
        <f t="shared" si="3147"/>
        <v>3482.6571899999999</v>
      </c>
      <c r="AA1789" s="2865">
        <f t="shared" ref="AA1789" si="3148">AA1715</f>
        <v>3482.6571899999999</v>
      </c>
      <c r="AB1789" s="549">
        <f t="shared" si="3143"/>
        <v>2902.2143249999999</v>
      </c>
      <c r="AC1789" s="2865">
        <f t="shared" si="3143"/>
        <v>1177.68498</v>
      </c>
      <c r="AD1789" s="1371">
        <f t="shared" si="3143"/>
        <v>0</v>
      </c>
      <c r="AE1789" s="2865">
        <f t="shared" si="3143"/>
        <v>0</v>
      </c>
      <c r="AF1789" s="2865">
        <f t="shared" si="3143"/>
        <v>-1724.5293449999999</v>
      </c>
      <c r="AG1789" s="3017">
        <f t="shared" si="3143"/>
        <v>0</v>
      </c>
      <c r="AH1789" s="3017">
        <f t="shared" si="3143"/>
        <v>0</v>
      </c>
      <c r="AI1789" s="2865">
        <f t="shared" si="3143"/>
        <v>1177.68498</v>
      </c>
      <c r="AJ1789" s="1142"/>
      <c r="AK1789" s="1134"/>
      <c r="AL1789" s="2563">
        <f t="shared" si="3069"/>
        <v>0</v>
      </c>
      <c r="AM1789" s="3319"/>
      <c r="AN1789" s="238"/>
      <c r="AO1789" s="238"/>
      <c r="AP1789" s="238"/>
      <c r="AQ1789" s="238"/>
      <c r="AR1789" s="238"/>
      <c r="AS1789" s="238"/>
      <c r="AT1789" s="238"/>
      <c r="AU1789" s="238"/>
      <c r="AV1789" s="238"/>
      <c r="AW1789" s="238"/>
      <c r="AX1789" s="238"/>
      <c r="AY1789" s="238"/>
      <c r="AZ1789" s="238"/>
      <c r="BA1789" s="238"/>
      <c r="BB1789" s="238"/>
      <c r="BC1789" s="238"/>
      <c r="BD1789" s="238"/>
      <c r="BE1789" s="238"/>
      <c r="BF1789" s="238"/>
      <c r="BG1789" s="238"/>
      <c r="BH1789" s="238"/>
      <c r="BI1789" s="238"/>
      <c r="BJ1789" s="238"/>
      <c r="BK1789" s="238"/>
      <c r="BL1789" s="238"/>
      <c r="BM1789" s="238"/>
      <c r="BN1789" s="238"/>
      <c r="BO1789" s="238"/>
      <c r="BP1789" s="238"/>
      <c r="BQ1789" s="238"/>
      <c r="BR1789" s="238"/>
      <c r="BS1789" s="238"/>
      <c r="BT1789" s="238"/>
      <c r="BU1789" s="238"/>
      <c r="BV1789" s="238"/>
      <c r="BW1789" s="238"/>
      <c r="BX1789" s="238"/>
      <c r="BY1789" s="238"/>
      <c r="BZ1789" s="238"/>
      <c r="CA1789" s="238"/>
      <c r="CB1789" s="238"/>
      <c r="CC1789" s="238"/>
      <c r="CD1789" s="238"/>
      <c r="CE1789" s="238"/>
      <c r="CF1789" s="238"/>
      <c r="CG1789" s="238"/>
      <c r="CH1789" s="238"/>
      <c r="CI1789" s="238"/>
      <c r="CJ1789" s="238"/>
      <c r="CK1789" s="238"/>
      <c r="CL1789" s="238"/>
      <c r="CM1789" s="238"/>
      <c r="CN1789" s="238"/>
      <c r="CO1789" s="238"/>
      <c r="CP1789" s="238"/>
      <c r="CQ1789" s="238"/>
      <c r="CR1789" s="238"/>
      <c r="CS1789" s="238"/>
      <c r="CT1789" s="238"/>
      <c r="CU1789" s="238"/>
      <c r="CV1789" s="238"/>
      <c r="CW1789" s="238"/>
      <c r="CX1789" s="238"/>
      <c r="CY1789" s="238"/>
      <c r="CZ1789" s="238"/>
      <c r="DA1789" s="238"/>
      <c r="DB1789" s="238"/>
      <c r="DC1789" s="238"/>
      <c r="DD1789" s="238"/>
      <c r="DE1789" s="238"/>
      <c r="DF1789" s="238"/>
      <c r="DG1789" s="238"/>
      <c r="DH1789" s="238"/>
      <c r="DI1789" s="238"/>
      <c r="DJ1789" s="238"/>
      <c r="DK1789" s="238"/>
      <c r="DL1789" s="238"/>
      <c r="DM1789" s="238"/>
      <c r="DN1789" s="238"/>
      <c r="DO1789" s="238"/>
      <c r="DP1789" s="238"/>
      <c r="DQ1789" s="238"/>
      <c r="DR1789" s="238"/>
      <c r="DS1789" s="238"/>
      <c r="DT1789" s="238"/>
      <c r="DU1789" s="238"/>
      <c r="DV1789" s="238"/>
      <c r="DW1789" s="238"/>
      <c r="DX1789" s="238"/>
      <c r="DY1789" s="238"/>
      <c r="DZ1789" s="238"/>
      <c r="EA1789" s="238"/>
      <c r="EB1789" s="238"/>
      <c r="EC1789" s="238"/>
      <c r="ED1789" s="238"/>
      <c r="EE1789" s="238"/>
      <c r="EF1789" s="238"/>
      <c r="EG1789" s="238"/>
      <c r="EH1789" s="238"/>
      <c r="EI1789" s="238"/>
      <c r="EJ1789" s="238"/>
      <c r="EK1789" s="238"/>
      <c r="EL1789" s="238"/>
      <c r="EM1789" s="238"/>
      <c r="EN1789" s="238"/>
      <c r="EO1789" s="238"/>
      <c r="EP1789" s="238"/>
      <c r="EQ1789" s="238"/>
      <c r="ER1789" s="238"/>
      <c r="ES1789" s="238"/>
      <c r="ET1789" s="238"/>
      <c r="EU1789" s="238"/>
      <c r="EV1789" s="238"/>
      <c r="EW1789" s="238"/>
      <c r="EX1789" s="238"/>
      <c r="EY1789" s="238"/>
      <c r="EZ1789" s="238"/>
      <c r="FA1789" s="238"/>
      <c r="FB1789" s="238"/>
      <c r="FC1789" s="238"/>
      <c r="FD1789" s="238"/>
      <c r="FE1789" s="238"/>
      <c r="FF1789" s="238"/>
      <c r="FG1789" s="238"/>
      <c r="FH1789" s="238"/>
      <c r="FI1789" s="238"/>
      <c r="FJ1789" s="238"/>
      <c r="FK1789" s="238"/>
      <c r="FL1789" s="238"/>
      <c r="FM1789" s="238"/>
      <c r="FN1789" s="238"/>
      <c r="FO1789" s="238"/>
      <c r="FP1789" s="238"/>
      <c r="FQ1789" s="238"/>
      <c r="FR1789" s="238"/>
      <c r="FS1789" s="238"/>
      <c r="FT1789" s="238"/>
      <c r="FU1789" s="238"/>
      <c r="FV1789" s="238"/>
      <c r="FW1789" s="238"/>
      <c r="FX1789" s="238"/>
      <c r="FY1789" s="238"/>
      <c r="FZ1789" s="238"/>
      <c r="GA1789" s="238"/>
      <c r="GB1789" s="238"/>
      <c r="GC1789" s="238"/>
      <c r="GD1789" s="238"/>
      <c r="GE1789" s="238"/>
      <c r="GF1789" s="238"/>
      <c r="GG1789" s="238"/>
      <c r="GH1789" s="238"/>
      <c r="GI1789" s="238"/>
      <c r="GJ1789" s="238"/>
      <c r="GK1789" s="238"/>
      <c r="GL1789" s="238"/>
      <c r="GM1789" s="238"/>
      <c r="GN1789" s="238"/>
      <c r="GO1789" s="238"/>
      <c r="GP1789" s="238"/>
      <c r="GQ1789" s="238"/>
      <c r="GR1789" s="238"/>
      <c r="GS1789" s="238"/>
      <c r="GT1789" s="238"/>
      <c r="GU1789" s="238"/>
      <c r="GV1789" s="238"/>
      <c r="GW1789" s="238"/>
      <c r="GX1789" s="238"/>
      <c r="GY1789" s="238"/>
      <c r="GZ1789" s="238"/>
      <c r="HA1789" s="238"/>
      <c r="HB1789" s="238"/>
      <c r="HC1789" s="238"/>
      <c r="HD1789" s="238"/>
      <c r="HE1789" s="238"/>
      <c r="HF1789" s="238"/>
      <c r="HG1789" s="238"/>
      <c r="HH1789" s="238"/>
      <c r="HI1789" s="238"/>
      <c r="HJ1789" s="238"/>
      <c r="HK1789" s="238"/>
      <c r="HL1789" s="238"/>
      <c r="HM1789" s="238"/>
      <c r="HN1789" s="238"/>
      <c r="HO1789" s="238"/>
      <c r="HP1789" s="238"/>
      <c r="HQ1789" s="238"/>
      <c r="HR1789" s="238"/>
      <c r="HS1789" s="238"/>
      <c r="HT1789" s="238"/>
      <c r="HU1789" s="238"/>
      <c r="HV1789" s="238"/>
      <c r="HW1789" s="238"/>
      <c r="HX1789" s="238"/>
      <c r="HY1789" s="238"/>
      <c r="HZ1789" s="238"/>
      <c r="IA1789" s="238"/>
      <c r="IB1789" s="238"/>
      <c r="IC1789" s="238"/>
      <c r="ID1789" s="238"/>
      <c r="IE1789" s="238"/>
      <c r="IF1789" s="238"/>
      <c r="IG1789" s="238"/>
      <c r="IH1789" s="238"/>
      <c r="II1789" s="238"/>
      <c r="IJ1789" s="238"/>
      <c r="IK1789" s="238"/>
      <c r="IL1789" s="238"/>
      <c r="IM1789" s="238"/>
      <c r="IN1789" s="238"/>
      <c r="IO1789" s="238"/>
      <c r="IP1789" s="238"/>
      <c r="IQ1789" s="238"/>
      <c r="IR1789" s="238"/>
      <c r="IS1789" s="238"/>
      <c r="IT1789" s="238"/>
      <c r="IU1789" s="238"/>
      <c r="IV1789" s="238"/>
      <c r="IW1789" s="238"/>
      <c r="IX1789" s="238"/>
      <c r="IY1789" s="238"/>
      <c r="IZ1789" s="238"/>
      <c r="JA1789" s="238"/>
      <c r="JB1789" s="238"/>
      <c r="JC1789" s="238"/>
      <c r="JD1789" s="238"/>
      <c r="JE1789" s="238"/>
      <c r="JF1789" s="238"/>
      <c r="JG1789" s="238"/>
      <c r="JH1789" s="238"/>
      <c r="JI1789" s="238"/>
      <c r="JJ1789" s="238"/>
    </row>
    <row r="1790" spans="1:270" s="1062" customFormat="1" ht="72" x14ac:dyDescent="0.25">
      <c r="A1790" s="362"/>
      <c r="B1790" s="362">
        <v>1</v>
      </c>
      <c r="C1790" s="441" t="s">
        <v>532</v>
      </c>
      <c r="D1790" s="298"/>
      <c r="E1790" s="299"/>
      <c r="F1790" s="2186">
        <f t="shared" si="3136"/>
        <v>5519</v>
      </c>
      <c r="G1790" s="941">
        <f t="shared" si="3136"/>
        <v>4599.166666666667</v>
      </c>
      <c r="H1790" s="941">
        <f t="shared" si="3136"/>
        <v>2552</v>
      </c>
      <c r="I1790" s="2365">
        <f t="shared" si="3136"/>
        <v>55.488313100199306</v>
      </c>
      <c r="J1790" s="2867"/>
      <c r="K1790" s="2867"/>
      <c r="L1790" s="2868"/>
      <c r="M1790" s="2868"/>
      <c r="N1790" s="2868"/>
      <c r="O1790" s="2868"/>
      <c r="P1790" s="2868"/>
      <c r="Q1790" s="2868"/>
      <c r="R1790" s="2865">
        <f t="shared" ref="R1790:AI1790" si="3149">R1716</f>
        <v>20991.359234108164</v>
      </c>
      <c r="S1790" s="2865">
        <f t="shared" ref="S1790:T1790" si="3150">S1716</f>
        <v>20991.359234108164</v>
      </c>
      <c r="T1790" s="2865">
        <f t="shared" si="3150"/>
        <v>20991.359234108164</v>
      </c>
      <c r="U1790" s="2865">
        <f t="shared" ref="U1790:V1790" si="3151">U1716</f>
        <v>20991.359234108164</v>
      </c>
      <c r="V1790" s="2865">
        <f t="shared" si="3151"/>
        <v>20991.359234108164</v>
      </c>
      <c r="W1790" s="2865">
        <f t="shared" ref="W1790:X1790" si="3152">W1716</f>
        <v>20991.359234108164</v>
      </c>
      <c r="X1790" s="2865">
        <f t="shared" si="3152"/>
        <v>20991.359234108164</v>
      </c>
      <c r="Y1790" s="2865">
        <f t="shared" ref="Y1790:Z1790" si="3153">Y1716</f>
        <v>20991.359234108164</v>
      </c>
      <c r="Z1790" s="2865">
        <f t="shared" si="3153"/>
        <v>20991.359234108164</v>
      </c>
      <c r="AA1790" s="2865">
        <f t="shared" ref="AA1790" si="3154">AA1716</f>
        <v>20991.359234108164</v>
      </c>
      <c r="AB1790" s="549">
        <f t="shared" si="3149"/>
        <v>17492.799361756803</v>
      </c>
      <c r="AC1790" s="2865">
        <f t="shared" si="3149"/>
        <v>11171.20038</v>
      </c>
      <c r="AD1790" s="1371">
        <f t="shared" si="3149"/>
        <v>0</v>
      </c>
      <c r="AE1790" s="2865">
        <f t="shared" si="3149"/>
        <v>0</v>
      </c>
      <c r="AF1790" s="2865">
        <f t="shared" si="3149"/>
        <v>-6321.5989817568025</v>
      </c>
      <c r="AG1790" s="3017">
        <f t="shared" si="3149"/>
        <v>0</v>
      </c>
      <c r="AH1790" s="3017">
        <f t="shared" si="3149"/>
        <v>0</v>
      </c>
      <c r="AI1790" s="2865">
        <f t="shared" si="3149"/>
        <v>11171.20038</v>
      </c>
      <c r="AJ1790" s="1142"/>
      <c r="AK1790" s="1134"/>
      <c r="AL1790" s="2563">
        <f t="shared" si="3069"/>
        <v>0</v>
      </c>
      <c r="AM1790" s="3319"/>
      <c r="AN1790" s="238"/>
      <c r="AO1790" s="238"/>
      <c r="AP1790" s="238"/>
      <c r="AQ1790" s="238"/>
      <c r="AR1790" s="238"/>
      <c r="AS1790" s="238"/>
      <c r="AT1790" s="238"/>
      <c r="AU1790" s="238"/>
      <c r="AV1790" s="238"/>
      <c r="AW1790" s="238"/>
      <c r="AX1790" s="238"/>
      <c r="AY1790" s="238"/>
      <c r="AZ1790" s="238"/>
      <c r="BA1790" s="238"/>
      <c r="BB1790" s="238"/>
      <c r="BC1790" s="238"/>
      <c r="BD1790" s="238"/>
      <c r="BE1790" s="238"/>
      <c r="BF1790" s="238"/>
      <c r="BG1790" s="238"/>
      <c r="BH1790" s="238"/>
      <c r="BI1790" s="238"/>
      <c r="BJ1790" s="238"/>
      <c r="BK1790" s="238"/>
      <c r="BL1790" s="238"/>
      <c r="BM1790" s="238"/>
      <c r="BN1790" s="238"/>
      <c r="BO1790" s="238"/>
      <c r="BP1790" s="238"/>
      <c r="BQ1790" s="238"/>
      <c r="BR1790" s="238"/>
      <c r="BS1790" s="238"/>
      <c r="BT1790" s="238"/>
      <c r="BU1790" s="238"/>
      <c r="BV1790" s="238"/>
      <c r="BW1790" s="238"/>
      <c r="BX1790" s="238"/>
      <c r="BY1790" s="238"/>
      <c r="BZ1790" s="238"/>
      <c r="CA1790" s="238"/>
      <c r="CB1790" s="238"/>
      <c r="CC1790" s="238"/>
      <c r="CD1790" s="238"/>
      <c r="CE1790" s="238"/>
      <c r="CF1790" s="238"/>
      <c r="CG1790" s="238"/>
      <c r="CH1790" s="238"/>
      <c r="CI1790" s="238"/>
      <c r="CJ1790" s="238"/>
      <c r="CK1790" s="238"/>
      <c r="CL1790" s="238"/>
      <c r="CM1790" s="238"/>
      <c r="CN1790" s="238"/>
      <c r="CO1790" s="238"/>
      <c r="CP1790" s="238"/>
      <c r="CQ1790" s="238"/>
      <c r="CR1790" s="238"/>
      <c r="CS1790" s="238"/>
      <c r="CT1790" s="238"/>
      <c r="CU1790" s="238"/>
      <c r="CV1790" s="238"/>
      <c r="CW1790" s="238"/>
      <c r="CX1790" s="238"/>
      <c r="CY1790" s="238"/>
      <c r="CZ1790" s="238"/>
      <c r="DA1790" s="238"/>
      <c r="DB1790" s="238"/>
      <c r="DC1790" s="238"/>
      <c r="DD1790" s="238"/>
      <c r="DE1790" s="238"/>
      <c r="DF1790" s="238"/>
      <c r="DG1790" s="238"/>
      <c r="DH1790" s="238"/>
      <c r="DI1790" s="238"/>
      <c r="DJ1790" s="238"/>
      <c r="DK1790" s="238"/>
      <c r="DL1790" s="238"/>
      <c r="DM1790" s="238"/>
      <c r="DN1790" s="238"/>
      <c r="DO1790" s="238"/>
      <c r="DP1790" s="238"/>
      <c r="DQ1790" s="238"/>
      <c r="DR1790" s="238"/>
      <c r="DS1790" s="238"/>
      <c r="DT1790" s="238"/>
      <c r="DU1790" s="238"/>
      <c r="DV1790" s="238"/>
      <c r="DW1790" s="238"/>
      <c r="DX1790" s="238"/>
      <c r="DY1790" s="238"/>
      <c r="DZ1790" s="238"/>
      <c r="EA1790" s="238"/>
      <c r="EB1790" s="238"/>
      <c r="EC1790" s="238"/>
      <c r="ED1790" s="238"/>
      <c r="EE1790" s="238"/>
      <c r="EF1790" s="238"/>
      <c r="EG1790" s="238"/>
      <c r="EH1790" s="238"/>
      <c r="EI1790" s="238"/>
      <c r="EJ1790" s="238"/>
      <c r="EK1790" s="238"/>
      <c r="EL1790" s="238"/>
      <c r="EM1790" s="238"/>
      <c r="EN1790" s="238"/>
      <c r="EO1790" s="238"/>
      <c r="EP1790" s="238"/>
      <c r="EQ1790" s="238"/>
      <c r="ER1790" s="238"/>
      <c r="ES1790" s="238"/>
      <c r="ET1790" s="238"/>
      <c r="EU1790" s="238"/>
      <c r="EV1790" s="238"/>
      <c r="EW1790" s="238"/>
      <c r="EX1790" s="238"/>
      <c r="EY1790" s="238"/>
      <c r="EZ1790" s="238"/>
      <c r="FA1790" s="238"/>
      <c r="FB1790" s="238"/>
      <c r="FC1790" s="238"/>
      <c r="FD1790" s="238"/>
      <c r="FE1790" s="238"/>
      <c r="FF1790" s="238"/>
      <c r="FG1790" s="238"/>
      <c r="FH1790" s="238"/>
      <c r="FI1790" s="238"/>
      <c r="FJ1790" s="238"/>
      <c r="FK1790" s="238"/>
      <c r="FL1790" s="238"/>
      <c r="FM1790" s="238"/>
      <c r="FN1790" s="238"/>
      <c r="FO1790" s="238"/>
      <c r="FP1790" s="238"/>
      <c r="FQ1790" s="238"/>
      <c r="FR1790" s="238"/>
      <c r="FS1790" s="238"/>
      <c r="FT1790" s="238"/>
      <c r="FU1790" s="238"/>
      <c r="FV1790" s="238"/>
      <c r="FW1790" s="238"/>
      <c r="FX1790" s="238"/>
      <c r="FY1790" s="238"/>
      <c r="FZ1790" s="238"/>
      <c r="GA1790" s="238"/>
      <c r="GB1790" s="238"/>
      <c r="GC1790" s="238"/>
      <c r="GD1790" s="238"/>
      <c r="GE1790" s="238"/>
      <c r="GF1790" s="238"/>
      <c r="GG1790" s="238"/>
      <c r="GH1790" s="238"/>
      <c r="GI1790" s="238"/>
      <c r="GJ1790" s="238"/>
      <c r="GK1790" s="238"/>
      <c r="GL1790" s="238"/>
      <c r="GM1790" s="238"/>
      <c r="GN1790" s="238"/>
      <c r="GO1790" s="238"/>
      <c r="GP1790" s="238"/>
      <c r="GQ1790" s="238"/>
      <c r="GR1790" s="238"/>
      <c r="GS1790" s="238"/>
      <c r="GT1790" s="238"/>
      <c r="GU1790" s="238"/>
      <c r="GV1790" s="238"/>
      <c r="GW1790" s="238"/>
      <c r="GX1790" s="238"/>
      <c r="GY1790" s="238"/>
      <c r="GZ1790" s="238"/>
      <c r="HA1790" s="238"/>
      <c r="HB1790" s="238"/>
      <c r="HC1790" s="238"/>
      <c r="HD1790" s="238"/>
      <c r="HE1790" s="238"/>
      <c r="HF1790" s="238"/>
      <c r="HG1790" s="238"/>
      <c r="HH1790" s="238"/>
      <c r="HI1790" s="238"/>
      <c r="HJ1790" s="238"/>
      <c r="HK1790" s="238"/>
      <c r="HL1790" s="238"/>
      <c r="HM1790" s="238"/>
      <c r="HN1790" s="238"/>
      <c r="HO1790" s="238"/>
      <c r="HP1790" s="238"/>
      <c r="HQ1790" s="238"/>
      <c r="HR1790" s="238"/>
      <c r="HS1790" s="238"/>
      <c r="HT1790" s="238"/>
      <c r="HU1790" s="238"/>
      <c r="HV1790" s="238"/>
      <c r="HW1790" s="238"/>
      <c r="HX1790" s="238"/>
      <c r="HY1790" s="238"/>
      <c r="HZ1790" s="238"/>
      <c r="IA1790" s="238"/>
      <c r="IB1790" s="238"/>
      <c r="IC1790" s="238"/>
      <c r="ID1790" s="238"/>
      <c r="IE1790" s="238"/>
      <c r="IF1790" s="238"/>
      <c r="IG1790" s="238"/>
      <c r="IH1790" s="238"/>
      <c r="II1790" s="238"/>
      <c r="IJ1790" s="238"/>
      <c r="IK1790" s="238"/>
      <c r="IL1790" s="238"/>
      <c r="IM1790" s="238"/>
      <c r="IN1790" s="238"/>
      <c r="IO1790" s="238"/>
      <c r="IP1790" s="238"/>
      <c r="IQ1790" s="238"/>
      <c r="IR1790" s="238"/>
      <c r="IS1790" s="238"/>
      <c r="IT1790" s="238"/>
      <c r="IU1790" s="238"/>
      <c r="IV1790" s="238"/>
      <c r="IW1790" s="238"/>
      <c r="IX1790" s="238"/>
      <c r="IY1790" s="238"/>
      <c r="IZ1790" s="238"/>
      <c r="JA1790" s="238"/>
      <c r="JB1790" s="238"/>
      <c r="JC1790" s="238"/>
      <c r="JD1790" s="238"/>
      <c r="JE1790" s="238"/>
      <c r="JF1790" s="238"/>
      <c r="JG1790" s="238"/>
      <c r="JH1790" s="238"/>
      <c r="JI1790" s="238"/>
      <c r="JJ1790" s="238"/>
    </row>
    <row r="1791" spans="1:270" s="1062" customFormat="1" ht="60" x14ac:dyDescent="0.25">
      <c r="A1791" s="362"/>
      <c r="B1791" s="362">
        <v>1</v>
      </c>
      <c r="C1791" s="299" t="s">
        <v>533</v>
      </c>
      <c r="D1791" s="298"/>
      <c r="E1791" s="299"/>
      <c r="F1791" s="2186">
        <f t="shared" si="3136"/>
        <v>2077</v>
      </c>
      <c r="G1791" s="941">
        <f t="shared" si="3136"/>
        <v>1730.8333333333335</v>
      </c>
      <c r="H1791" s="941">
        <f t="shared" si="3136"/>
        <v>1409</v>
      </c>
      <c r="I1791" s="2365">
        <f t="shared" si="3136"/>
        <v>81.405873856523826</v>
      </c>
      <c r="J1791" s="2867"/>
      <c r="K1791" s="2867"/>
      <c r="L1791" s="2868"/>
      <c r="M1791" s="2868"/>
      <c r="N1791" s="2868"/>
      <c r="O1791" s="2868"/>
      <c r="P1791" s="2868"/>
      <c r="Q1791" s="2868"/>
      <c r="R1791" s="549">
        <f t="shared" ref="R1791:AI1791" si="3155">R1717</f>
        <v>3666.477666452161</v>
      </c>
      <c r="S1791" s="549">
        <f t="shared" ref="S1791:T1791" si="3156">S1717</f>
        <v>3666.477666452161</v>
      </c>
      <c r="T1791" s="549">
        <f t="shared" si="3156"/>
        <v>3666.477666452161</v>
      </c>
      <c r="U1791" s="549">
        <f t="shared" ref="U1791:V1791" si="3157">U1717</f>
        <v>3666.477666452161</v>
      </c>
      <c r="V1791" s="549">
        <f t="shared" si="3157"/>
        <v>3666.477666452161</v>
      </c>
      <c r="W1791" s="549">
        <f t="shared" ref="W1791:X1791" si="3158">W1717</f>
        <v>3666.477666452161</v>
      </c>
      <c r="X1791" s="549">
        <f t="shared" si="3158"/>
        <v>3666.477666452161</v>
      </c>
      <c r="Y1791" s="549">
        <f t="shared" ref="Y1791:Z1791" si="3159">Y1717</f>
        <v>3666.477666452161</v>
      </c>
      <c r="Z1791" s="549">
        <f t="shared" si="3159"/>
        <v>3666.477666452161</v>
      </c>
      <c r="AA1791" s="549">
        <f t="shared" ref="AA1791" si="3160">AA1717</f>
        <v>3666.477666452161</v>
      </c>
      <c r="AB1791" s="549">
        <f t="shared" si="3155"/>
        <v>3055.3980553768006</v>
      </c>
      <c r="AC1791" s="2865">
        <f t="shared" si="3155"/>
        <v>2510.0820800000001</v>
      </c>
      <c r="AD1791" s="1371">
        <f t="shared" si="3155"/>
        <v>0</v>
      </c>
      <c r="AE1791" s="2865">
        <f t="shared" si="3155"/>
        <v>0</v>
      </c>
      <c r="AF1791" s="2865">
        <f t="shared" si="3155"/>
        <v>-545.31597537680045</v>
      </c>
      <c r="AG1791" s="3017">
        <f t="shared" si="3155"/>
        <v>0</v>
      </c>
      <c r="AH1791" s="3017">
        <f t="shared" si="3155"/>
        <v>0</v>
      </c>
      <c r="AI1791" s="2865">
        <f t="shared" si="3155"/>
        <v>2510.0820800000001</v>
      </c>
      <c r="AJ1791" s="1142"/>
      <c r="AK1791" s="1134"/>
      <c r="AL1791" s="2563">
        <f t="shared" si="3069"/>
        <v>0</v>
      </c>
      <c r="AM1791" s="3319"/>
      <c r="AN1791" s="238"/>
      <c r="AO1791" s="238"/>
      <c r="AP1791" s="238"/>
      <c r="AQ1791" s="238"/>
      <c r="AR1791" s="238"/>
      <c r="AS1791" s="238"/>
      <c r="AT1791" s="238"/>
      <c r="AU1791" s="238"/>
      <c r="AV1791" s="238"/>
      <c r="AW1791" s="238"/>
      <c r="AX1791" s="238"/>
      <c r="AY1791" s="238"/>
      <c r="AZ1791" s="238"/>
      <c r="BA1791" s="238"/>
      <c r="BB1791" s="238"/>
      <c r="BC1791" s="238"/>
      <c r="BD1791" s="238"/>
      <c r="BE1791" s="238"/>
      <c r="BF1791" s="238"/>
      <c r="BG1791" s="238"/>
      <c r="BH1791" s="238"/>
      <c r="BI1791" s="238"/>
      <c r="BJ1791" s="238"/>
      <c r="BK1791" s="238"/>
      <c r="BL1791" s="238"/>
      <c r="BM1791" s="238"/>
      <c r="BN1791" s="238"/>
      <c r="BO1791" s="238"/>
      <c r="BP1791" s="238"/>
      <c r="BQ1791" s="238"/>
      <c r="BR1791" s="238"/>
      <c r="BS1791" s="238"/>
      <c r="BT1791" s="238"/>
      <c r="BU1791" s="238"/>
      <c r="BV1791" s="238"/>
      <c r="BW1791" s="238"/>
      <c r="BX1791" s="238"/>
      <c r="BY1791" s="238"/>
      <c r="BZ1791" s="238"/>
      <c r="CA1791" s="238"/>
      <c r="CB1791" s="238"/>
      <c r="CC1791" s="238"/>
      <c r="CD1791" s="238"/>
      <c r="CE1791" s="238"/>
      <c r="CF1791" s="238"/>
      <c r="CG1791" s="238"/>
      <c r="CH1791" s="238"/>
      <c r="CI1791" s="238"/>
      <c r="CJ1791" s="238"/>
      <c r="CK1791" s="238"/>
      <c r="CL1791" s="238"/>
      <c r="CM1791" s="238"/>
      <c r="CN1791" s="238"/>
      <c r="CO1791" s="238"/>
      <c r="CP1791" s="238"/>
      <c r="CQ1791" s="238"/>
      <c r="CR1791" s="238"/>
      <c r="CS1791" s="238"/>
      <c r="CT1791" s="238"/>
      <c r="CU1791" s="238"/>
      <c r="CV1791" s="238"/>
      <c r="CW1791" s="238"/>
      <c r="CX1791" s="238"/>
      <c r="CY1791" s="238"/>
      <c r="CZ1791" s="238"/>
      <c r="DA1791" s="238"/>
      <c r="DB1791" s="238"/>
      <c r="DC1791" s="238"/>
      <c r="DD1791" s="238"/>
      <c r="DE1791" s="238"/>
      <c r="DF1791" s="238"/>
      <c r="DG1791" s="238"/>
      <c r="DH1791" s="238"/>
      <c r="DI1791" s="238"/>
      <c r="DJ1791" s="238"/>
      <c r="DK1791" s="238"/>
      <c r="DL1791" s="238"/>
      <c r="DM1791" s="238"/>
      <c r="DN1791" s="238"/>
      <c r="DO1791" s="238"/>
      <c r="DP1791" s="238"/>
      <c r="DQ1791" s="238"/>
      <c r="DR1791" s="238"/>
      <c r="DS1791" s="238"/>
      <c r="DT1791" s="238"/>
      <c r="DU1791" s="238"/>
      <c r="DV1791" s="238"/>
      <c r="DW1791" s="238"/>
      <c r="DX1791" s="238"/>
      <c r="DY1791" s="238"/>
      <c r="DZ1791" s="238"/>
      <c r="EA1791" s="238"/>
      <c r="EB1791" s="238"/>
      <c r="EC1791" s="238"/>
      <c r="ED1791" s="238"/>
      <c r="EE1791" s="238"/>
      <c r="EF1791" s="238"/>
      <c r="EG1791" s="238"/>
      <c r="EH1791" s="238"/>
      <c r="EI1791" s="238"/>
      <c r="EJ1791" s="238"/>
      <c r="EK1791" s="238"/>
      <c r="EL1791" s="238"/>
      <c r="EM1791" s="238"/>
      <c r="EN1791" s="238"/>
      <c r="EO1791" s="238"/>
      <c r="EP1791" s="238"/>
      <c r="EQ1791" s="238"/>
      <c r="ER1791" s="238"/>
      <c r="ES1791" s="238"/>
      <c r="ET1791" s="238"/>
      <c r="EU1791" s="238"/>
      <c r="EV1791" s="238"/>
      <c r="EW1791" s="238"/>
      <c r="EX1791" s="238"/>
      <c r="EY1791" s="238"/>
      <c r="EZ1791" s="238"/>
      <c r="FA1791" s="238"/>
      <c r="FB1791" s="238"/>
      <c r="FC1791" s="238"/>
      <c r="FD1791" s="238"/>
      <c r="FE1791" s="238"/>
      <c r="FF1791" s="238"/>
      <c r="FG1791" s="238"/>
      <c r="FH1791" s="238"/>
      <c r="FI1791" s="238"/>
      <c r="FJ1791" s="238"/>
      <c r="FK1791" s="238"/>
      <c r="FL1791" s="238"/>
      <c r="FM1791" s="238"/>
      <c r="FN1791" s="238"/>
      <c r="FO1791" s="238"/>
      <c r="FP1791" s="238"/>
      <c r="FQ1791" s="238"/>
      <c r="FR1791" s="238"/>
      <c r="FS1791" s="238"/>
      <c r="FT1791" s="238"/>
      <c r="FU1791" s="238"/>
      <c r="FV1791" s="238"/>
      <c r="FW1791" s="238"/>
      <c r="FX1791" s="238"/>
      <c r="FY1791" s="238"/>
      <c r="FZ1791" s="238"/>
      <c r="GA1791" s="238"/>
      <c r="GB1791" s="238"/>
      <c r="GC1791" s="238"/>
      <c r="GD1791" s="238"/>
      <c r="GE1791" s="238"/>
      <c r="GF1791" s="238"/>
      <c r="GG1791" s="238"/>
      <c r="GH1791" s="238"/>
      <c r="GI1791" s="238"/>
      <c r="GJ1791" s="238"/>
      <c r="GK1791" s="238"/>
      <c r="GL1791" s="238"/>
      <c r="GM1791" s="238"/>
      <c r="GN1791" s="238"/>
      <c r="GO1791" s="238"/>
      <c r="GP1791" s="238"/>
      <c r="GQ1791" s="238"/>
      <c r="GR1791" s="238"/>
      <c r="GS1791" s="238"/>
      <c r="GT1791" s="238"/>
      <c r="GU1791" s="238"/>
      <c r="GV1791" s="238"/>
      <c r="GW1791" s="238"/>
      <c r="GX1791" s="238"/>
      <c r="GY1791" s="238"/>
      <c r="GZ1791" s="238"/>
      <c r="HA1791" s="238"/>
      <c r="HB1791" s="238"/>
      <c r="HC1791" s="238"/>
      <c r="HD1791" s="238"/>
      <c r="HE1791" s="238"/>
      <c r="HF1791" s="238"/>
      <c r="HG1791" s="238"/>
      <c r="HH1791" s="238"/>
      <c r="HI1791" s="238"/>
      <c r="HJ1791" s="238"/>
      <c r="HK1791" s="238"/>
      <c r="HL1791" s="238"/>
      <c r="HM1791" s="238"/>
      <c r="HN1791" s="238"/>
      <c r="HO1791" s="238"/>
      <c r="HP1791" s="238"/>
      <c r="HQ1791" s="238"/>
      <c r="HR1791" s="238"/>
      <c r="HS1791" s="238"/>
      <c r="HT1791" s="238"/>
      <c r="HU1791" s="238"/>
      <c r="HV1791" s="238"/>
      <c r="HW1791" s="238"/>
      <c r="HX1791" s="238"/>
      <c r="HY1791" s="238"/>
      <c r="HZ1791" s="238"/>
      <c r="IA1791" s="238"/>
      <c r="IB1791" s="238"/>
      <c r="IC1791" s="238"/>
      <c r="ID1791" s="238"/>
      <c r="IE1791" s="238"/>
      <c r="IF1791" s="238"/>
      <c r="IG1791" s="238"/>
      <c r="IH1791" s="238"/>
      <c r="II1791" s="238"/>
      <c r="IJ1791" s="238"/>
      <c r="IK1791" s="238"/>
      <c r="IL1791" s="238"/>
      <c r="IM1791" s="238"/>
      <c r="IN1791" s="238"/>
      <c r="IO1791" s="238"/>
      <c r="IP1791" s="238"/>
      <c r="IQ1791" s="238"/>
      <c r="IR1791" s="238"/>
      <c r="IS1791" s="238"/>
      <c r="IT1791" s="238"/>
      <c r="IU1791" s="238"/>
      <c r="IV1791" s="238"/>
      <c r="IW1791" s="238"/>
      <c r="IX1791" s="238"/>
      <c r="IY1791" s="238"/>
      <c r="IZ1791" s="238"/>
      <c r="JA1791" s="238"/>
      <c r="JB1791" s="238"/>
      <c r="JC1791" s="238"/>
      <c r="JD1791" s="238"/>
      <c r="JE1791" s="238"/>
      <c r="JF1791" s="238"/>
      <c r="JG1791" s="238"/>
      <c r="JH1791" s="238"/>
      <c r="JI1791" s="238"/>
      <c r="JJ1791" s="238"/>
    </row>
    <row r="1792" spans="1:270" s="1062" customFormat="1" ht="29.25" x14ac:dyDescent="0.25">
      <c r="A1792" s="362"/>
      <c r="B1792" s="362">
        <v>1</v>
      </c>
      <c r="C1792" s="441" t="s">
        <v>327</v>
      </c>
      <c r="D1792" s="298"/>
      <c r="E1792" s="299"/>
      <c r="F1792" s="2186">
        <f t="shared" si="3136"/>
        <v>3335</v>
      </c>
      <c r="G1792" s="941">
        <f t="shared" si="3136"/>
        <v>2779.166666666667</v>
      </c>
      <c r="H1792" s="941">
        <f t="shared" si="3136"/>
        <v>1171.4425000000001</v>
      </c>
      <c r="I1792" s="2365">
        <f t="shared" si="3136"/>
        <v>42.150854572713641</v>
      </c>
      <c r="J1792" s="2867"/>
      <c r="K1792" s="2867"/>
      <c r="L1792" s="2868"/>
      <c r="M1792" s="2868"/>
      <c r="N1792" s="2868"/>
      <c r="O1792" s="2868"/>
      <c r="P1792" s="2868"/>
      <c r="Q1792" s="2868"/>
      <c r="R1792" s="2865">
        <f t="shared" ref="R1792:AI1792" si="3161">R1718</f>
        <v>8220.4030000000039</v>
      </c>
      <c r="S1792" s="2865">
        <f t="shared" ref="S1792:T1792" si="3162">S1718</f>
        <v>8220.4030000000039</v>
      </c>
      <c r="T1792" s="2865">
        <f t="shared" si="3162"/>
        <v>8220.4030000000039</v>
      </c>
      <c r="U1792" s="2865">
        <f t="shared" ref="U1792:V1792" si="3163">U1718</f>
        <v>8220.4030000000039</v>
      </c>
      <c r="V1792" s="2865">
        <f t="shared" si="3163"/>
        <v>8220.4030000000039</v>
      </c>
      <c r="W1792" s="2865">
        <f t="shared" ref="W1792:X1792" si="3164">W1718</f>
        <v>8220.4030000000039</v>
      </c>
      <c r="X1792" s="2865">
        <f t="shared" si="3164"/>
        <v>8220.4030000000039</v>
      </c>
      <c r="Y1792" s="2865">
        <f t="shared" ref="Y1792:Z1792" si="3165">Y1718</f>
        <v>8220.4030000000039</v>
      </c>
      <c r="Z1792" s="2865">
        <f t="shared" si="3165"/>
        <v>7933.9809999999998</v>
      </c>
      <c r="AA1792" s="2865">
        <f t="shared" ref="AA1792" si="3166">AA1718</f>
        <v>7933.9809999999998</v>
      </c>
      <c r="AB1792" s="549">
        <f t="shared" si="3161"/>
        <v>6707.1248333333351</v>
      </c>
      <c r="AC1792" s="2865">
        <f t="shared" si="3161"/>
        <v>3611.2269000000006</v>
      </c>
      <c r="AD1792" s="1371">
        <f t="shared" si="3161"/>
        <v>0</v>
      </c>
      <c r="AE1792" s="2865">
        <f t="shared" si="3161"/>
        <v>0</v>
      </c>
      <c r="AF1792" s="2865">
        <f t="shared" si="3161"/>
        <v>-3095.8979333333345</v>
      </c>
      <c r="AG1792" s="3017">
        <f t="shared" si="3161"/>
        <v>-119.77521</v>
      </c>
      <c r="AH1792" s="3017">
        <f t="shared" si="3161"/>
        <v>-0.91632000000000002</v>
      </c>
      <c r="AI1792" s="2865">
        <f t="shared" si="3161"/>
        <v>3610.3105800000008</v>
      </c>
      <c r="AJ1792" s="1142"/>
      <c r="AK1792" s="1134"/>
      <c r="AL1792" s="2563">
        <f t="shared" si="3069"/>
        <v>0</v>
      </c>
      <c r="AM1792" s="3319"/>
      <c r="AN1792" s="238"/>
      <c r="AO1792" s="238"/>
      <c r="AP1792" s="238"/>
      <c r="AQ1792" s="238"/>
      <c r="AR1792" s="238"/>
      <c r="AS1792" s="238"/>
      <c r="AT1792" s="238"/>
      <c r="AU1792" s="238"/>
      <c r="AV1792" s="238"/>
      <c r="AW1792" s="238"/>
      <c r="AX1792" s="238"/>
      <c r="AY1792" s="238"/>
      <c r="AZ1792" s="238"/>
      <c r="BA1792" s="238"/>
      <c r="BB1792" s="238"/>
      <c r="BC1792" s="238"/>
      <c r="BD1792" s="238"/>
      <c r="BE1792" s="238"/>
      <c r="BF1792" s="238"/>
      <c r="BG1792" s="238"/>
      <c r="BH1792" s="238"/>
      <c r="BI1792" s="238"/>
      <c r="BJ1792" s="238"/>
      <c r="BK1792" s="238"/>
      <c r="BL1792" s="238"/>
      <c r="BM1792" s="238"/>
      <c r="BN1792" s="238"/>
      <c r="BO1792" s="238"/>
      <c r="BP1792" s="238"/>
      <c r="BQ1792" s="238"/>
      <c r="BR1792" s="238"/>
      <c r="BS1792" s="238"/>
      <c r="BT1792" s="238"/>
      <c r="BU1792" s="238"/>
      <c r="BV1792" s="238"/>
      <c r="BW1792" s="238"/>
      <c r="BX1792" s="238"/>
      <c r="BY1792" s="238"/>
      <c r="BZ1792" s="238"/>
      <c r="CA1792" s="238"/>
      <c r="CB1792" s="238"/>
      <c r="CC1792" s="238"/>
      <c r="CD1792" s="238"/>
      <c r="CE1792" s="238"/>
      <c r="CF1792" s="238"/>
      <c r="CG1792" s="238"/>
      <c r="CH1792" s="238"/>
      <c r="CI1792" s="238"/>
      <c r="CJ1792" s="238"/>
      <c r="CK1792" s="238"/>
      <c r="CL1792" s="238"/>
      <c r="CM1792" s="238"/>
      <c r="CN1792" s="238"/>
      <c r="CO1792" s="238"/>
      <c r="CP1792" s="238"/>
      <c r="CQ1792" s="238"/>
      <c r="CR1792" s="238"/>
      <c r="CS1792" s="238"/>
      <c r="CT1792" s="238"/>
      <c r="CU1792" s="238"/>
      <c r="CV1792" s="238"/>
      <c r="CW1792" s="238"/>
      <c r="CX1792" s="238"/>
      <c r="CY1792" s="238"/>
      <c r="CZ1792" s="238"/>
      <c r="DA1792" s="238"/>
      <c r="DB1792" s="238"/>
      <c r="DC1792" s="238"/>
      <c r="DD1792" s="238"/>
      <c r="DE1792" s="238"/>
      <c r="DF1792" s="238"/>
      <c r="DG1792" s="238"/>
      <c r="DH1792" s="238"/>
      <c r="DI1792" s="238"/>
      <c r="DJ1792" s="238"/>
      <c r="DK1792" s="238"/>
      <c r="DL1792" s="238"/>
      <c r="DM1792" s="238"/>
      <c r="DN1792" s="238"/>
      <c r="DO1792" s="238"/>
      <c r="DP1792" s="238"/>
      <c r="DQ1792" s="238"/>
      <c r="DR1792" s="238"/>
      <c r="DS1792" s="238"/>
      <c r="DT1792" s="238"/>
      <c r="DU1792" s="238"/>
      <c r="DV1792" s="238"/>
      <c r="DW1792" s="238"/>
      <c r="DX1792" s="238"/>
      <c r="DY1792" s="238"/>
      <c r="DZ1792" s="238"/>
      <c r="EA1792" s="238"/>
      <c r="EB1792" s="238"/>
      <c r="EC1792" s="238"/>
      <c r="ED1792" s="238"/>
      <c r="EE1792" s="238"/>
      <c r="EF1792" s="238"/>
      <c r="EG1792" s="238"/>
      <c r="EH1792" s="238"/>
      <c r="EI1792" s="238"/>
      <c r="EJ1792" s="238"/>
      <c r="EK1792" s="238"/>
      <c r="EL1792" s="238"/>
      <c r="EM1792" s="238"/>
      <c r="EN1792" s="238"/>
      <c r="EO1792" s="238"/>
      <c r="EP1792" s="238"/>
      <c r="EQ1792" s="238"/>
      <c r="ER1792" s="238"/>
      <c r="ES1792" s="238"/>
      <c r="ET1792" s="238"/>
      <c r="EU1792" s="238"/>
      <c r="EV1792" s="238"/>
      <c r="EW1792" s="238"/>
      <c r="EX1792" s="238"/>
      <c r="EY1792" s="238"/>
      <c r="EZ1792" s="238"/>
      <c r="FA1792" s="238"/>
      <c r="FB1792" s="238"/>
      <c r="FC1792" s="238"/>
      <c r="FD1792" s="238"/>
      <c r="FE1792" s="238"/>
      <c r="FF1792" s="238"/>
      <c r="FG1792" s="238"/>
      <c r="FH1792" s="238"/>
      <c r="FI1792" s="238"/>
      <c r="FJ1792" s="238"/>
      <c r="FK1792" s="238"/>
      <c r="FL1792" s="238"/>
      <c r="FM1792" s="238"/>
      <c r="FN1792" s="238"/>
      <c r="FO1792" s="238"/>
      <c r="FP1792" s="238"/>
      <c r="FQ1792" s="238"/>
      <c r="FR1792" s="238"/>
      <c r="FS1792" s="238"/>
      <c r="FT1792" s="238"/>
      <c r="FU1792" s="238"/>
      <c r="FV1792" s="238"/>
      <c r="FW1792" s="238"/>
      <c r="FX1792" s="238"/>
      <c r="FY1792" s="238"/>
      <c r="FZ1792" s="238"/>
      <c r="GA1792" s="238"/>
      <c r="GB1792" s="238"/>
      <c r="GC1792" s="238"/>
      <c r="GD1792" s="238"/>
      <c r="GE1792" s="238"/>
      <c r="GF1792" s="238"/>
      <c r="GG1792" s="238"/>
      <c r="GH1792" s="238"/>
      <c r="GI1792" s="238"/>
      <c r="GJ1792" s="238"/>
      <c r="GK1792" s="238"/>
      <c r="GL1792" s="238"/>
      <c r="GM1792" s="238"/>
      <c r="GN1792" s="238"/>
      <c r="GO1792" s="238"/>
      <c r="GP1792" s="238"/>
      <c r="GQ1792" s="238"/>
      <c r="GR1792" s="238"/>
      <c r="GS1792" s="238"/>
      <c r="GT1792" s="238"/>
      <c r="GU1792" s="238"/>
      <c r="GV1792" s="238"/>
      <c r="GW1792" s="238"/>
      <c r="GX1792" s="238"/>
      <c r="GY1792" s="238"/>
      <c r="GZ1792" s="238"/>
      <c r="HA1792" s="238"/>
      <c r="HB1792" s="238"/>
      <c r="HC1792" s="238"/>
      <c r="HD1792" s="238"/>
      <c r="HE1792" s="238"/>
      <c r="HF1792" s="238"/>
      <c r="HG1792" s="238"/>
      <c r="HH1792" s="238"/>
      <c r="HI1792" s="238"/>
      <c r="HJ1792" s="238"/>
      <c r="HK1792" s="238"/>
      <c r="HL1792" s="238"/>
      <c r="HM1792" s="238"/>
      <c r="HN1792" s="238"/>
      <c r="HO1792" s="238"/>
      <c r="HP1792" s="238"/>
      <c r="HQ1792" s="238"/>
      <c r="HR1792" s="238"/>
      <c r="HS1792" s="238"/>
      <c r="HT1792" s="238"/>
      <c r="HU1792" s="238"/>
      <c r="HV1792" s="238"/>
      <c r="HW1792" s="238"/>
      <c r="HX1792" s="238"/>
      <c r="HY1792" s="238"/>
      <c r="HZ1792" s="238"/>
      <c r="IA1792" s="238"/>
      <c r="IB1792" s="238"/>
      <c r="IC1792" s="238"/>
      <c r="ID1792" s="238"/>
      <c r="IE1792" s="238"/>
      <c r="IF1792" s="238"/>
      <c r="IG1792" s="238"/>
      <c r="IH1792" s="238"/>
      <c r="II1792" s="238"/>
      <c r="IJ1792" s="238"/>
      <c r="IK1792" s="238"/>
      <c r="IL1792" s="238"/>
      <c r="IM1792" s="238"/>
      <c r="IN1792" s="238"/>
      <c r="IO1792" s="238"/>
      <c r="IP1792" s="238"/>
      <c r="IQ1792" s="238"/>
      <c r="IR1792" s="238"/>
      <c r="IS1792" s="238"/>
      <c r="IT1792" s="238"/>
      <c r="IU1792" s="238"/>
      <c r="IV1792" s="238"/>
      <c r="IW1792" s="238"/>
      <c r="IX1792" s="238"/>
      <c r="IY1792" s="238"/>
      <c r="IZ1792" s="238"/>
      <c r="JA1792" s="238"/>
      <c r="JB1792" s="238"/>
      <c r="JC1792" s="238"/>
      <c r="JD1792" s="238"/>
      <c r="JE1792" s="238"/>
      <c r="JF1792" s="238"/>
      <c r="JG1792" s="238"/>
      <c r="JH1792" s="238"/>
      <c r="JI1792" s="238"/>
      <c r="JJ1792" s="238"/>
    </row>
    <row r="1793" spans="1:270" s="1062" customFormat="1" x14ac:dyDescent="0.25">
      <c r="A1793" s="362"/>
      <c r="B1793" s="362">
        <v>1</v>
      </c>
      <c r="C1793" s="299" t="s">
        <v>318</v>
      </c>
      <c r="D1793" s="298"/>
      <c r="E1793" s="299"/>
      <c r="F1793" s="2186">
        <f t="shared" si="3136"/>
        <v>0</v>
      </c>
      <c r="G1793" s="941">
        <f t="shared" si="3136"/>
        <v>0</v>
      </c>
      <c r="H1793" s="941">
        <f t="shared" si="3136"/>
        <v>0</v>
      </c>
      <c r="I1793" s="2365">
        <f t="shared" si="3136"/>
        <v>0</v>
      </c>
      <c r="J1793" s="2867"/>
      <c r="K1793" s="2867"/>
      <c r="L1793" s="2868"/>
      <c r="M1793" s="2868"/>
      <c r="N1793" s="2868"/>
      <c r="O1793" s="2868"/>
      <c r="P1793" s="2868"/>
      <c r="Q1793" s="2868"/>
      <c r="R1793" s="2865">
        <f t="shared" ref="R1793:AI1793" si="3167">R1719</f>
        <v>0</v>
      </c>
      <c r="S1793" s="2865">
        <f t="shared" ref="S1793:T1793" si="3168">S1719</f>
        <v>0</v>
      </c>
      <c r="T1793" s="2865">
        <f t="shared" si="3168"/>
        <v>0</v>
      </c>
      <c r="U1793" s="2865">
        <f t="shared" ref="U1793:V1793" si="3169">U1719</f>
        <v>0</v>
      </c>
      <c r="V1793" s="2865">
        <f t="shared" si="3169"/>
        <v>0</v>
      </c>
      <c r="W1793" s="2865">
        <f t="shared" ref="W1793:X1793" si="3170">W1719</f>
        <v>0</v>
      </c>
      <c r="X1793" s="2865">
        <f t="shared" si="3170"/>
        <v>0</v>
      </c>
      <c r="Y1793" s="2865">
        <f t="shared" ref="Y1793:Z1793" si="3171">Y1719</f>
        <v>0</v>
      </c>
      <c r="Z1793" s="2865">
        <f t="shared" si="3171"/>
        <v>0</v>
      </c>
      <c r="AA1793" s="2865">
        <f t="shared" ref="AA1793" si="3172">AA1719</f>
        <v>0</v>
      </c>
      <c r="AB1793" s="549">
        <f t="shared" si="3167"/>
        <v>0</v>
      </c>
      <c r="AC1793" s="2865">
        <f t="shared" si="3167"/>
        <v>0</v>
      </c>
      <c r="AD1793" s="1371">
        <f t="shared" si="3167"/>
        <v>0</v>
      </c>
      <c r="AE1793" s="2865">
        <f t="shared" si="3167"/>
        <v>0</v>
      </c>
      <c r="AF1793" s="2865">
        <f t="shared" si="3167"/>
        <v>0</v>
      </c>
      <c r="AG1793" s="3017">
        <f t="shared" si="3167"/>
        <v>0</v>
      </c>
      <c r="AH1793" s="3017">
        <f t="shared" si="3167"/>
        <v>0</v>
      </c>
      <c r="AI1793" s="2865">
        <f t="shared" si="3167"/>
        <v>0</v>
      </c>
      <c r="AJ1793" s="1142"/>
      <c r="AK1793" s="1134"/>
      <c r="AL1793" s="2563">
        <f t="shared" si="3069"/>
        <v>0</v>
      </c>
      <c r="AM1793" s="3319"/>
      <c r="AN1793" s="238"/>
      <c r="AO1793" s="238"/>
      <c r="AP1793" s="238"/>
      <c r="AQ1793" s="238"/>
      <c r="AR1793" s="238"/>
      <c r="AS1793" s="238"/>
      <c r="AT1793" s="238"/>
      <c r="AU1793" s="238"/>
      <c r="AV1793" s="238"/>
      <c r="AW1793" s="238"/>
      <c r="AX1793" s="238"/>
      <c r="AY1793" s="238"/>
      <c r="AZ1793" s="238"/>
      <c r="BA1793" s="238"/>
      <c r="BB1793" s="238"/>
      <c r="BC1793" s="238"/>
      <c r="BD1793" s="238"/>
      <c r="BE1793" s="238"/>
      <c r="BF1793" s="238"/>
      <c r="BG1793" s="238"/>
      <c r="BH1793" s="238"/>
      <c r="BI1793" s="238"/>
      <c r="BJ1793" s="238"/>
      <c r="BK1793" s="238"/>
      <c r="BL1793" s="238"/>
      <c r="BM1793" s="238"/>
      <c r="BN1793" s="238"/>
      <c r="BO1793" s="238"/>
      <c r="BP1793" s="238"/>
      <c r="BQ1793" s="238"/>
      <c r="BR1793" s="238"/>
      <c r="BS1793" s="238"/>
      <c r="BT1793" s="238"/>
      <c r="BU1793" s="238"/>
      <c r="BV1793" s="238"/>
      <c r="BW1793" s="238"/>
      <c r="BX1793" s="238"/>
      <c r="BY1793" s="238"/>
      <c r="BZ1793" s="238"/>
      <c r="CA1793" s="238"/>
      <c r="CB1793" s="238"/>
      <c r="CC1793" s="238"/>
      <c r="CD1793" s="238"/>
      <c r="CE1793" s="238"/>
      <c r="CF1793" s="238"/>
      <c r="CG1793" s="238"/>
      <c r="CH1793" s="238"/>
      <c r="CI1793" s="238"/>
      <c r="CJ1793" s="238"/>
      <c r="CK1793" s="238"/>
      <c r="CL1793" s="238"/>
      <c r="CM1793" s="238"/>
      <c r="CN1793" s="238"/>
      <c r="CO1793" s="238"/>
      <c r="CP1793" s="238"/>
      <c r="CQ1793" s="238"/>
      <c r="CR1793" s="238"/>
      <c r="CS1793" s="238"/>
      <c r="CT1793" s="238"/>
      <c r="CU1793" s="238"/>
      <c r="CV1793" s="238"/>
      <c r="CW1793" s="238"/>
      <c r="CX1793" s="238"/>
      <c r="CY1793" s="238"/>
      <c r="CZ1793" s="238"/>
      <c r="DA1793" s="238"/>
      <c r="DB1793" s="238"/>
      <c r="DC1793" s="238"/>
      <c r="DD1793" s="238"/>
      <c r="DE1793" s="238"/>
      <c r="DF1793" s="238"/>
      <c r="DG1793" s="238"/>
      <c r="DH1793" s="238"/>
      <c r="DI1793" s="238"/>
      <c r="DJ1793" s="238"/>
      <c r="DK1793" s="238"/>
      <c r="DL1793" s="238"/>
      <c r="DM1793" s="238"/>
      <c r="DN1793" s="238"/>
      <c r="DO1793" s="238"/>
      <c r="DP1793" s="238"/>
      <c r="DQ1793" s="238"/>
      <c r="DR1793" s="238"/>
      <c r="DS1793" s="238"/>
      <c r="DT1793" s="238"/>
      <c r="DU1793" s="238"/>
      <c r="DV1793" s="238"/>
      <c r="DW1793" s="238"/>
      <c r="DX1793" s="238"/>
      <c r="DY1793" s="238"/>
      <c r="DZ1793" s="238"/>
      <c r="EA1793" s="238"/>
      <c r="EB1793" s="238"/>
      <c r="EC1793" s="238"/>
      <c r="ED1793" s="238"/>
      <c r="EE1793" s="238"/>
      <c r="EF1793" s="238"/>
      <c r="EG1793" s="238"/>
      <c r="EH1793" s="238"/>
      <c r="EI1793" s="238"/>
      <c r="EJ1793" s="238"/>
      <c r="EK1793" s="238"/>
      <c r="EL1793" s="238"/>
      <c r="EM1793" s="238"/>
      <c r="EN1793" s="238"/>
      <c r="EO1793" s="238"/>
      <c r="EP1793" s="238"/>
      <c r="EQ1793" s="238"/>
      <c r="ER1793" s="238"/>
      <c r="ES1793" s="238"/>
      <c r="ET1793" s="238"/>
      <c r="EU1793" s="238"/>
      <c r="EV1793" s="238"/>
      <c r="EW1793" s="238"/>
      <c r="EX1793" s="238"/>
      <c r="EY1793" s="238"/>
      <c r="EZ1793" s="238"/>
      <c r="FA1793" s="238"/>
      <c r="FB1793" s="238"/>
      <c r="FC1793" s="238"/>
      <c r="FD1793" s="238"/>
      <c r="FE1793" s="238"/>
      <c r="FF1793" s="238"/>
      <c r="FG1793" s="238"/>
      <c r="FH1793" s="238"/>
      <c r="FI1793" s="238"/>
      <c r="FJ1793" s="238"/>
      <c r="FK1793" s="238"/>
      <c r="FL1793" s="238"/>
      <c r="FM1793" s="238"/>
      <c r="FN1793" s="238"/>
      <c r="FO1793" s="238"/>
      <c r="FP1793" s="238"/>
      <c r="FQ1793" s="238"/>
      <c r="FR1793" s="238"/>
      <c r="FS1793" s="238"/>
      <c r="FT1793" s="238"/>
      <c r="FU1793" s="238"/>
      <c r="FV1793" s="238"/>
      <c r="FW1793" s="238"/>
      <c r="FX1793" s="238"/>
      <c r="FY1793" s="238"/>
      <c r="FZ1793" s="238"/>
      <c r="GA1793" s="238"/>
      <c r="GB1793" s="238"/>
      <c r="GC1793" s="238"/>
      <c r="GD1793" s="238"/>
      <c r="GE1793" s="238"/>
      <c r="GF1793" s="238"/>
      <c r="GG1793" s="238"/>
      <c r="GH1793" s="238"/>
      <c r="GI1793" s="238"/>
      <c r="GJ1793" s="238"/>
      <c r="GK1793" s="238"/>
      <c r="GL1793" s="238"/>
      <c r="GM1793" s="238"/>
      <c r="GN1793" s="238"/>
      <c r="GO1793" s="238"/>
      <c r="GP1793" s="238"/>
      <c r="GQ1793" s="238"/>
      <c r="GR1793" s="238"/>
      <c r="GS1793" s="238"/>
      <c r="GT1793" s="238"/>
      <c r="GU1793" s="238"/>
      <c r="GV1793" s="238"/>
      <c r="GW1793" s="238"/>
      <c r="GX1793" s="238"/>
      <c r="GY1793" s="238"/>
      <c r="GZ1793" s="238"/>
      <c r="HA1793" s="238"/>
      <c r="HB1793" s="238"/>
      <c r="HC1793" s="238"/>
      <c r="HD1793" s="238"/>
      <c r="HE1793" s="238"/>
      <c r="HF1793" s="238"/>
      <c r="HG1793" s="238"/>
      <c r="HH1793" s="238"/>
      <c r="HI1793" s="238"/>
      <c r="HJ1793" s="238"/>
      <c r="HK1793" s="238"/>
      <c r="HL1793" s="238"/>
      <c r="HM1793" s="238"/>
      <c r="HN1793" s="238"/>
      <c r="HO1793" s="238"/>
      <c r="HP1793" s="238"/>
      <c r="HQ1793" s="238"/>
      <c r="HR1793" s="238"/>
      <c r="HS1793" s="238"/>
      <c r="HT1793" s="238"/>
      <c r="HU1793" s="238"/>
      <c r="HV1793" s="238"/>
      <c r="HW1793" s="238"/>
      <c r="HX1793" s="238"/>
      <c r="HY1793" s="238"/>
      <c r="HZ1793" s="238"/>
      <c r="IA1793" s="238"/>
      <c r="IB1793" s="238"/>
      <c r="IC1793" s="238"/>
      <c r="ID1793" s="238"/>
      <c r="IE1793" s="238"/>
      <c r="IF1793" s="238"/>
      <c r="IG1793" s="238"/>
      <c r="IH1793" s="238"/>
      <c r="II1793" s="238"/>
      <c r="IJ1793" s="238"/>
      <c r="IK1793" s="238"/>
      <c r="IL1793" s="238"/>
      <c r="IM1793" s="238"/>
      <c r="IN1793" s="238"/>
      <c r="IO1793" s="238"/>
      <c r="IP1793" s="238"/>
      <c r="IQ1793" s="238"/>
      <c r="IR1793" s="238"/>
      <c r="IS1793" s="238"/>
      <c r="IT1793" s="238"/>
      <c r="IU1793" s="238"/>
      <c r="IV1793" s="238"/>
      <c r="IW1793" s="238"/>
      <c r="IX1793" s="238"/>
      <c r="IY1793" s="238"/>
      <c r="IZ1793" s="238"/>
      <c r="JA1793" s="238"/>
      <c r="JB1793" s="238"/>
      <c r="JC1793" s="238"/>
      <c r="JD1793" s="238"/>
      <c r="JE1793" s="238"/>
      <c r="JF1793" s="238"/>
      <c r="JG1793" s="238"/>
      <c r="JH1793" s="238"/>
      <c r="JI1793" s="238"/>
      <c r="JJ1793" s="238"/>
    </row>
    <row r="1794" spans="1:270" s="1062" customFormat="1" ht="30" x14ac:dyDescent="0.25">
      <c r="A1794" s="362"/>
      <c r="B1794" s="362">
        <v>1</v>
      </c>
      <c r="C1794" s="444" t="s">
        <v>506</v>
      </c>
      <c r="D1794" s="298"/>
      <c r="E1794" s="299"/>
      <c r="F1794" s="2186">
        <f t="shared" si="3136"/>
        <v>750</v>
      </c>
      <c r="G1794" s="941">
        <f t="shared" si="3136"/>
        <v>625</v>
      </c>
      <c r="H1794" s="941">
        <f t="shared" si="3136"/>
        <v>271.4425</v>
      </c>
      <c r="I1794" s="2365">
        <f t="shared" si="3136"/>
        <v>43.430799999999998</v>
      </c>
      <c r="J1794" s="2867"/>
      <c r="K1794" s="2867"/>
      <c r="L1794" s="2868"/>
      <c r="M1794" s="2868"/>
      <c r="N1794" s="2868"/>
      <c r="O1794" s="2868"/>
      <c r="P1794" s="2868"/>
      <c r="Q1794" s="2868"/>
      <c r="R1794" s="2865">
        <f t="shared" ref="R1794:AI1794" si="3173">R1720</f>
        <v>0</v>
      </c>
      <c r="S1794" s="2865">
        <f t="shared" ref="S1794:T1794" si="3174">S1720</f>
        <v>0</v>
      </c>
      <c r="T1794" s="2865">
        <f t="shared" si="3174"/>
        <v>0</v>
      </c>
      <c r="U1794" s="2865">
        <f t="shared" ref="U1794:V1794" si="3175">U1720</f>
        <v>0</v>
      </c>
      <c r="V1794" s="2865">
        <f t="shared" si="3175"/>
        <v>0</v>
      </c>
      <c r="W1794" s="2865">
        <f t="shared" ref="W1794:X1794" si="3176">W1720</f>
        <v>0</v>
      </c>
      <c r="X1794" s="2865">
        <f t="shared" si="3176"/>
        <v>0</v>
      </c>
      <c r="Y1794" s="2865">
        <f t="shared" ref="Y1794:Z1794" si="3177">Y1720</f>
        <v>0</v>
      </c>
      <c r="Z1794" s="2865">
        <f t="shared" si="3177"/>
        <v>0</v>
      </c>
      <c r="AA1794" s="2865">
        <f t="shared" ref="AA1794" si="3178">AA1720</f>
        <v>0</v>
      </c>
      <c r="AB1794" s="549">
        <f t="shared" si="3173"/>
        <v>0</v>
      </c>
      <c r="AC1794" s="2865">
        <f t="shared" si="3173"/>
        <v>0</v>
      </c>
      <c r="AD1794" s="1371">
        <f t="shared" si="3173"/>
        <v>0</v>
      </c>
      <c r="AE1794" s="2865">
        <f t="shared" si="3173"/>
        <v>0</v>
      </c>
      <c r="AF1794" s="2865">
        <f t="shared" si="3173"/>
        <v>0</v>
      </c>
      <c r="AG1794" s="3017">
        <f t="shared" si="3173"/>
        <v>0</v>
      </c>
      <c r="AH1794" s="3017">
        <f t="shared" si="3173"/>
        <v>0</v>
      </c>
      <c r="AI1794" s="2865">
        <f t="shared" si="3173"/>
        <v>0</v>
      </c>
      <c r="AJ1794" s="1142"/>
      <c r="AK1794" s="1134"/>
      <c r="AL1794" s="2563">
        <f t="shared" si="3069"/>
        <v>0</v>
      </c>
      <c r="AM1794" s="3319"/>
      <c r="AN1794" s="238"/>
      <c r="AO1794" s="238"/>
      <c r="AP1794" s="238"/>
      <c r="AQ1794" s="238"/>
      <c r="AR1794" s="238"/>
      <c r="AS1794" s="238"/>
      <c r="AT1794" s="238"/>
      <c r="AU1794" s="238"/>
      <c r="AV1794" s="238"/>
      <c r="AW1794" s="238"/>
      <c r="AX1794" s="238"/>
      <c r="AY1794" s="238"/>
      <c r="AZ1794" s="238"/>
      <c r="BA1794" s="238"/>
      <c r="BB1794" s="238"/>
      <c r="BC1794" s="238"/>
      <c r="BD1794" s="238"/>
      <c r="BE1794" s="238"/>
      <c r="BF1794" s="238"/>
      <c r="BG1794" s="238"/>
      <c r="BH1794" s="238"/>
      <c r="BI1794" s="238"/>
      <c r="BJ1794" s="238"/>
      <c r="BK1794" s="238"/>
      <c r="BL1794" s="238"/>
      <c r="BM1794" s="238"/>
      <c r="BN1794" s="238"/>
      <c r="BO1794" s="238"/>
      <c r="BP1794" s="238"/>
      <c r="BQ1794" s="238"/>
      <c r="BR1794" s="238"/>
      <c r="BS1794" s="238"/>
      <c r="BT1794" s="238"/>
      <c r="BU1794" s="238"/>
      <c r="BV1794" s="238"/>
      <c r="BW1794" s="238"/>
      <c r="BX1794" s="238"/>
      <c r="BY1794" s="238"/>
      <c r="BZ1794" s="238"/>
      <c r="CA1794" s="238"/>
      <c r="CB1794" s="238"/>
      <c r="CC1794" s="238"/>
      <c r="CD1794" s="238"/>
      <c r="CE1794" s="238"/>
      <c r="CF1794" s="238"/>
      <c r="CG1794" s="238"/>
      <c r="CH1794" s="238"/>
      <c r="CI1794" s="238"/>
      <c r="CJ1794" s="238"/>
      <c r="CK1794" s="238"/>
      <c r="CL1794" s="238"/>
      <c r="CM1794" s="238"/>
      <c r="CN1794" s="238"/>
      <c r="CO1794" s="238"/>
      <c r="CP1794" s="238"/>
      <c r="CQ1794" s="238"/>
      <c r="CR1794" s="238"/>
      <c r="CS1794" s="238"/>
      <c r="CT1794" s="238"/>
      <c r="CU1794" s="238"/>
      <c r="CV1794" s="238"/>
      <c r="CW1794" s="238"/>
      <c r="CX1794" s="238"/>
      <c r="CY1794" s="238"/>
      <c r="CZ1794" s="238"/>
      <c r="DA1794" s="238"/>
      <c r="DB1794" s="238"/>
      <c r="DC1794" s="238"/>
      <c r="DD1794" s="238"/>
      <c r="DE1794" s="238"/>
      <c r="DF1794" s="238"/>
      <c r="DG1794" s="238"/>
      <c r="DH1794" s="238"/>
      <c r="DI1794" s="238"/>
      <c r="DJ1794" s="238"/>
      <c r="DK1794" s="238"/>
      <c r="DL1794" s="238"/>
      <c r="DM1794" s="238"/>
      <c r="DN1794" s="238"/>
      <c r="DO1794" s="238"/>
      <c r="DP1794" s="238"/>
      <c r="DQ1794" s="238"/>
      <c r="DR1794" s="238"/>
      <c r="DS1794" s="238"/>
      <c r="DT1794" s="238"/>
      <c r="DU1794" s="238"/>
      <c r="DV1794" s="238"/>
      <c r="DW1794" s="238"/>
      <c r="DX1794" s="238"/>
      <c r="DY1794" s="238"/>
      <c r="DZ1794" s="238"/>
      <c r="EA1794" s="238"/>
      <c r="EB1794" s="238"/>
      <c r="EC1794" s="238"/>
      <c r="ED1794" s="238"/>
      <c r="EE1794" s="238"/>
      <c r="EF1794" s="238"/>
      <c r="EG1794" s="238"/>
      <c r="EH1794" s="238"/>
      <c r="EI1794" s="238"/>
      <c r="EJ1794" s="238"/>
      <c r="EK1794" s="238"/>
      <c r="EL1794" s="238"/>
      <c r="EM1794" s="238"/>
      <c r="EN1794" s="238"/>
      <c r="EO1794" s="238"/>
      <c r="EP1794" s="238"/>
      <c r="EQ1794" s="238"/>
      <c r="ER1794" s="238"/>
      <c r="ES1794" s="238"/>
      <c r="ET1794" s="238"/>
      <c r="EU1794" s="238"/>
      <c r="EV1794" s="238"/>
      <c r="EW1794" s="238"/>
      <c r="EX1794" s="238"/>
      <c r="EY1794" s="238"/>
      <c r="EZ1794" s="238"/>
      <c r="FA1794" s="238"/>
      <c r="FB1794" s="238"/>
      <c r="FC1794" s="238"/>
      <c r="FD1794" s="238"/>
      <c r="FE1794" s="238"/>
      <c r="FF1794" s="238"/>
      <c r="FG1794" s="238"/>
      <c r="FH1794" s="238"/>
      <c r="FI1794" s="238"/>
      <c r="FJ1794" s="238"/>
      <c r="FK1794" s="238"/>
      <c r="FL1794" s="238"/>
      <c r="FM1794" s="238"/>
      <c r="FN1794" s="238"/>
      <c r="FO1794" s="238"/>
      <c r="FP1794" s="238"/>
      <c r="FQ1794" s="238"/>
      <c r="FR1794" s="238"/>
      <c r="FS1794" s="238"/>
      <c r="FT1794" s="238"/>
      <c r="FU1794" s="238"/>
      <c r="FV1794" s="238"/>
      <c r="FW1794" s="238"/>
      <c r="FX1794" s="238"/>
      <c r="FY1794" s="238"/>
      <c r="FZ1794" s="238"/>
      <c r="GA1794" s="238"/>
      <c r="GB1794" s="238"/>
      <c r="GC1794" s="238"/>
      <c r="GD1794" s="238"/>
      <c r="GE1794" s="238"/>
      <c r="GF1794" s="238"/>
      <c r="GG1794" s="238"/>
      <c r="GH1794" s="238"/>
      <c r="GI1794" s="238"/>
      <c r="GJ1794" s="238"/>
      <c r="GK1794" s="238"/>
      <c r="GL1794" s="238"/>
      <c r="GM1794" s="238"/>
      <c r="GN1794" s="238"/>
      <c r="GO1794" s="238"/>
      <c r="GP1794" s="238"/>
      <c r="GQ1794" s="238"/>
      <c r="GR1794" s="238"/>
      <c r="GS1794" s="238"/>
      <c r="GT1794" s="238"/>
      <c r="GU1794" s="238"/>
      <c r="GV1794" s="238"/>
      <c r="GW1794" s="238"/>
      <c r="GX1794" s="238"/>
      <c r="GY1794" s="238"/>
      <c r="GZ1794" s="238"/>
      <c r="HA1794" s="238"/>
      <c r="HB1794" s="238"/>
      <c r="HC1794" s="238"/>
      <c r="HD1794" s="238"/>
      <c r="HE1794" s="238"/>
      <c r="HF1794" s="238"/>
      <c r="HG1794" s="238"/>
      <c r="HH1794" s="238"/>
      <c r="HI1794" s="238"/>
      <c r="HJ1794" s="238"/>
      <c r="HK1794" s="238"/>
      <c r="HL1794" s="238"/>
      <c r="HM1794" s="238"/>
      <c r="HN1794" s="238"/>
      <c r="HO1794" s="238"/>
      <c r="HP1794" s="238"/>
      <c r="HQ1794" s="238"/>
      <c r="HR1794" s="238"/>
      <c r="HS1794" s="238"/>
      <c r="HT1794" s="238"/>
      <c r="HU1794" s="238"/>
      <c r="HV1794" s="238"/>
      <c r="HW1794" s="238"/>
      <c r="HX1794" s="238"/>
      <c r="HY1794" s="238"/>
      <c r="HZ1794" s="238"/>
      <c r="IA1794" s="238"/>
      <c r="IB1794" s="238"/>
      <c r="IC1794" s="238"/>
      <c r="ID1794" s="238"/>
      <c r="IE1794" s="238"/>
      <c r="IF1794" s="238"/>
      <c r="IG1794" s="238"/>
      <c r="IH1794" s="238"/>
      <c r="II1794" s="238"/>
      <c r="IJ1794" s="238"/>
      <c r="IK1794" s="238"/>
      <c r="IL1794" s="238"/>
      <c r="IM1794" s="238"/>
      <c r="IN1794" s="238"/>
      <c r="IO1794" s="238"/>
      <c r="IP1794" s="238"/>
      <c r="IQ1794" s="238"/>
      <c r="IR1794" s="238"/>
      <c r="IS1794" s="238"/>
      <c r="IT1794" s="238"/>
      <c r="IU1794" s="238"/>
      <c r="IV1794" s="238"/>
      <c r="IW1794" s="238"/>
      <c r="IX1794" s="238"/>
      <c r="IY1794" s="238"/>
      <c r="IZ1794" s="238"/>
      <c r="JA1794" s="238"/>
      <c r="JB1794" s="238"/>
      <c r="JC1794" s="238"/>
      <c r="JD1794" s="238"/>
      <c r="JE1794" s="238"/>
      <c r="JF1794" s="238"/>
      <c r="JG1794" s="238"/>
      <c r="JH1794" s="238"/>
      <c r="JI1794" s="238"/>
      <c r="JJ1794" s="238"/>
    </row>
    <row r="1795" spans="1:270" s="1062" customFormat="1" x14ac:dyDescent="0.25">
      <c r="A1795" s="362"/>
      <c r="B1795" s="362">
        <v>1</v>
      </c>
      <c r="C1795" s="299" t="s">
        <v>507</v>
      </c>
      <c r="D1795" s="298"/>
      <c r="E1795" s="299"/>
      <c r="F1795" s="2186">
        <f t="shared" si="3136"/>
        <v>0</v>
      </c>
      <c r="G1795" s="941">
        <f t="shared" si="3136"/>
        <v>0</v>
      </c>
      <c r="H1795" s="941">
        <f t="shared" si="3136"/>
        <v>0</v>
      </c>
      <c r="I1795" s="2365">
        <f t="shared" si="3136"/>
        <v>0</v>
      </c>
      <c r="J1795" s="2867"/>
      <c r="K1795" s="2867"/>
      <c r="L1795" s="2868"/>
      <c r="M1795" s="2868"/>
      <c r="N1795" s="2868"/>
      <c r="O1795" s="2868"/>
      <c r="P1795" s="2868"/>
      <c r="Q1795" s="2868"/>
      <c r="R1795" s="2865">
        <f t="shared" ref="R1795:AI1795" si="3179">R1721</f>
        <v>0</v>
      </c>
      <c r="S1795" s="2865">
        <f t="shared" ref="S1795:T1795" si="3180">S1721</f>
        <v>0</v>
      </c>
      <c r="T1795" s="2865">
        <f t="shared" si="3180"/>
        <v>0</v>
      </c>
      <c r="U1795" s="2865">
        <f t="shared" ref="U1795:V1795" si="3181">U1721</f>
        <v>0</v>
      </c>
      <c r="V1795" s="2865">
        <f t="shared" si="3181"/>
        <v>0</v>
      </c>
      <c r="W1795" s="2865">
        <f t="shared" ref="W1795:X1795" si="3182">W1721</f>
        <v>0</v>
      </c>
      <c r="X1795" s="2865">
        <f t="shared" si="3182"/>
        <v>0</v>
      </c>
      <c r="Y1795" s="2865">
        <f t="shared" ref="Y1795:Z1795" si="3183">Y1721</f>
        <v>0</v>
      </c>
      <c r="Z1795" s="2865">
        <f t="shared" si="3183"/>
        <v>0</v>
      </c>
      <c r="AA1795" s="2865">
        <f t="shared" ref="AA1795" si="3184">AA1721</f>
        <v>0</v>
      </c>
      <c r="AB1795" s="549">
        <f t="shared" si="3179"/>
        <v>0</v>
      </c>
      <c r="AC1795" s="2865">
        <f t="shared" si="3179"/>
        <v>0</v>
      </c>
      <c r="AD1795" s="1371">
        <f t="shared" si="3179"/>
        <v>0</v>
      </c>
      <c r="AE1795" s="2865">
        <f t="shared" si="3179"/>
        <v>0</v>
      </c>
      <c r="AF1795" s="2865">
        <f t="shared" si="3179"/>
        <v>0</v>
      </c>
      <c r="AG1795" s="3017">
        <f t="shared" si="3179"/>
        <v>0</v>
      </c>
      <c r="AH1795" s="3017">
        <f t="shared" si="3179"/>
        <v>0</v>
      </c>
      <c r="AI1795" s="2865">
        <f t="shared" si="3179"/>
        <v>0</v>
      </c>
      <c r="AJ1795" s="1142"/>
      <c r="AK1795" s="1134"/>
      <c r="AL1795" s="2563">
        <f t="shared" si="3069"/>
        <v>0</v>
      </c>
      <c r="AM1795" s="3319"/>
      <c r="AN1795" s="238"/>
      <c r="AO1795" s="238"/>
      <c r="AP1795" s="238"/>
      <c r="AQ1795" s="238"/>
      <c r="AR1795" s="238"/>
      <c r="AS1795" s="238"/>
      <c r="AT1795" s="238"/>
      <c r="AU1795" s="238"/>
      <c r="AV1795" s="238"/>
      <c r="AW1795" s="238"/>
      <c r="AX1795" s="238"/>
      <c r="AY1795" s="238"/>
      <c r="AZ1795" s="238"/>
      <c r="BA1795" s="238"/>
      <c r="BB1795" s="238"/>
      <c r="BC1795" s="238"/>
      <c r="BD1795" s="238"/>
      <c r="BE1795" s="238"/>
      <c r="BF1795" s="238"/>
      <c r="BG1795" s="238"/>
      <c r="BH1795" s="238"/>
      <c r="BI1795" s="238"/>
      <c r="BJ1795" s="238"/>
      <c r="BK1795" s="238"/>
      <c r="BL1795" s="238"/>
      <c r="BM1795" s="238"/>
      <c r="BN1795" s="238"/>
      <c r="BO1795" s="238"/>
      <c r="BP1795" s="238"/>
      <c r="BQ1795" s="238"/>
      <c r="BR1795" s="238"/>
      <c r="BS1795" s="238"/>
      <c r="BT1795" s="238"/>
      <c r="BU1795" s="238"/>
      <c r="BV1795" s="238"/>
      <c r="BW1795" s="238"/>
      <c r="BX1795" s="238"/>
      <c r="BY1795" s="238"/>
      <c r="BZ1795" s="238"/>
      <c r="CA1795" s="238"/>
      <c r="CB1795" s="238"/>
      <c r="CC1795" s="238"/>
      <c r="CD1795" s="238"/>
      <c r="CE1795" s="238"/>
      <c r="CF1795" s="238"/>
      <c r="CG1795" s="238"/>
      <c r="CH1795" s="238"/>
      <c r="CI1795" s="238"/>
      <c r="CJ1795" s="238"/>
      <c r="CK1795" s="238"/>
      <c r="CL1795" s="238"/>
      <c r="CM1795" s="238"/>
      <c r="CN1795" s="238"/>
      <c r="CO1795" s="238"/>
      <c r="CP1795" s="238"/>
      <c r="CQ1795" s="238"/>
      <c r="CR1795" s="238"/>
      <c r="CS1795" s="238"/>
      <c r="CT1795" s="238"/>
      <c r="CU1795" s="238"/>
      <c r="CV1795" s="238"/>
      <c r="CW1795" s="238"/>
      <c r="CX1795" s="238"/>
      <c r="CY1795" s="238"/>
      <c r="CZ1795" s="238"/>
      <c r="DA1795" s="238"/>
      <c r="DB1795" s="238"/>
      <c r="DC1795" s="238"/>
      <c r="DD1795" s="238"/>
      <c r="DE1795" s="238"/>
      <c r="DF1795" s="238"/>
      <c r="DG1795" s="238"/>
      <c r="DH1795" s="238"/>
      <c r="DI1795" s="238"/>
      <c r="DJ1795" s="238"/>
      <c r="DK1795" s="238"/>
      <c r="DL1795" s="238"/>
      <c r="DM1795" s="238"/>
      <c r="DN1795" s="238"/>
      <c r="DO1795" s="238"/>
      <c r="DP1795" s="238"/>
      <c r="DQ1795" s="238"/>
      <c r="DR1795" s="238"/>
      <c r="DS1795" s="238"/>
      <c r="DT1795" s="238"/>
      <c r="DU1795" s="238"/>
      <c r="DV1795" s="238"/>
      <c r="DW1795" s="238"/>
      <c r="DX1795" s="238"/>
      <c r="DY1795" s="238"/>
      <c r="DZ1795" s="238"/>
      <c r="EA1795" s="238"/>
      <c r="EB1795" s="238"/>
      <c r="EC1795" s="238"/>
      <c r="ED1795" s="238"/>
      <c r="EE1795" s="238"/>
      <c r="EF1795" s="238"/>
      <c r="EG1795" s="238"/>
      <c r="EH1795" s="238"/>
      <c r="EI1795" s="238"/>
      <c r="EJ1795" s="238"/>
      <c r="EK1795" s="238"/>
      <c r="EL1795" s="238"/>
      <c r="EM1795" s="238"/>
      <c r="EN1795" s="238"/>
      <c r="EO1795" s="238"/>
      <c r="EP1795" s="238"/>
      <c r="EQ1795" s="238"/>
      <c r="ER1795" s="238"/>
      <c r="ES1795" s="238"/>
      <c r="ET1795" s="238"/>
      <c r="EU1795" s="238"/>
      <c r="EV1795" s="238"/>
      <c r="EW1795" s="238"/>
      <c r="EX1795" s="238"/>
      <c r="EY1795" s="238"/>
      <c r="EZ1795" s="238"/>
      <c r="FA1795" s="238"/>
      <c r="FB1795" s="238"/>
      <c r="FC1795" s="238"/>
      <c r="FD1795" s="238"/>
      <c r="FE1795" s="238"/>
      <c r="FF1795" s="238"/>
      <c r="FG1795" s="238"/>
      <c r="FH1795" s="238"/>
      <c r="FI1795" s="238"/>
      <c r="FJ1795" s="238"/>
      <c r="FK1795" s="238"/>
      <c r="FL1795" s="238"/>
      <c r="FM1795" s="238"/>
      <c r="FN1795" s="238"/>
      <c r="FO1795" s="238"/>
      <c r="FP1795" s="238"/>
      <c r="FQ1795" s="238"/>
      <c r="FR1795" s="238"/>
      <c r="FS1795" s="238"/>
      <c r="FT1795" s="238"/>
      <c r="FU1795" s="238"/>
      <c r="FV1795" s="238"/>
      <c r="FW1795" s="238"/>
      <c r="FX1795" s="238"/>
      <c r="FY1795" s="238"/>
      <c r="FZ1795" s="238"/>
      <c r="GA1795" s="238"/>
      <c r="GB1795" s="238"/>
      <c r="GC1795" s="238"/>
      <c r="GD1795" s="238"/>
      <c r="GE1795" s="238"/>
      <c r="GF1795" s="238"/>
      <c r="GG1795" s="238"/>
      <c r="GH1795" s="238"/>
      <c r="GI1795" s="238"/>
      <c r="GJ1795" s="238"/>
      <c r="GK1795" s="238"/>
      <c r="GL1795" s="238"/>
      <c r="GM1795" s="238"/>
      <c r="GN1795" s="238"/>
      <c r="GO1795" s="238"/>
      <c r="GP1795" s="238"/>
      <c r="GQ1795" s="238"/>
      <c r="GR1795" s="238"/>
      <c r="GS1795" s="238"/>
      <c r="GT1795" s="238"/>
      <c r="GU1795" s="238"/>
      <c r="GV1795" s="238"/>
      <c r="GW1795" s="238"/>
      <c r="GX1795" s="238"/>
      <c r="GY1795" s="238"/>
      <c r="GZ1795" s="238"/>
      <c r="HA1795" s="238"/>
      <c r="HB1795" s="238"/>
      <c r="HC1795" s="238"/>
      <c r="HD1795" s="238"/>
      <c r="HE1795" s="238"/>
      <c r="HF1795" s="238"/>
      <c r="HG1795" s="238"/>
      <c r="HH1795" s="238"/>
      <c r="HI1795" s="238"/>
      <c r="HJ1795" s="238"/>
      <c r="HK1795" s="238"/>
      <c r="HL1795" s="238"/>
      <c r="HM1795" s="238"/>
      <c r="HN1795" s="238"/>
      <c r="HO1795" s="238"/>
      <c r="HP1795" s="238"/>
      <c r="HQ1795" s="238"/>
      <c r="HR1795" s="238"/>
      <c r="HS1795" s="238"/>
      <c r="HT1795" s="238"/>
      <c r="HU1795" s="238"/>
      <c r="HV1795" s="238"/>
      <c r="HW1795" s="238"/>
      <c r="HX1795" s="238"/>
      <c r="HY1795" s="238"/>
      <c r="HZ1795" s="238"/>
      <c r="IA1795" s="238"/>
      <c r="IB1795" s="238"/>
      <c r="IC1795" s="238"/>
      <c r="ID1795" s="238"/>
      <c r="IE1795" s="238"/>
      <c r="IF1795" s="238"/>
      <c r="IG1795" s="238"/>
      <c r="IH1795" s="238"/>
      <c r="II1795" s="238"/>
      <c r="IJ1795" s="238"/>
      <c r="IK1795" s="238"/>
      <c r="IL1795" s="238"/>
      <c r="IM1795" s="238"/>
      <c r="IN1795" s="238"/>
      <c r="IO1795" s="238"/>
      <c r="IP1795" s="238"/>
      <c r="IQ1795" s="238"/>
      <c r="IR1795" s="238"/>
      <c r="IS1795" s="238"/>
      <c r="IT1795" s="238"/>
      <c r="IU1795" s="238"/>
      <c r="IV1795" s="238"/>
      <c r="IW1795" s="238"/>
      <c r="IX1795" s="238"/>
      <c r="IY1795" s="238"/>
      <c r="IZ1795" s="238"/>
      <c r="JA1795" s="238"/>
      <c r="JB1795" s="238"/>
      <c r="JC1795" s="238"/>
      <c r="JD1795" s="238"/>
      <c r="JE1795" s="238"/>
      <c r="JF1795" s="238"/>
      <c r="JG1795" s="238"/>
      <c r="JH1795" s="238"/>
      <c r="JI1795" s="238"/>
      <c r="JJ1795" s="238"/>
    </row>
    <row r="1796" spans="1:270" s="1062" customFormat="1" ht="30" x14ac:dyDescent="0.25">
      <c r="A1796" s="362"/>
      <c r="B1796" s="362">
        <v>1</v>
      </c>
      <c r="C1796" s="299" t="s">
        <v>508</v>
      </c>
      <c r="D1796" s="298"/>
      <c r="E1796" s="299"/>
      <c r="F1796" s="2186">
        <f t="shared" si="3136"/>
        <v>3000</v>
      </c>
      <c r="G1796" s="941">
        <f t="shared" si="3136"/>
        <v>2500</v>
      </c>
      <c r="H1796" s="941">
        <f t="shared" si="3136"/>
        <v>1085.77</v>
      </c>
      <c r="I1796" s="2365">
        <f t="shared" si="3136"/>
        <v>43.430799999999998</v>
      </c>
      <c r="J1796" s="2867"/>
      <c r="K1796" s="2867"/>
      <c r="L1796" s="2868"/>
      <c r="M1796" s="2868"/>
      <c r="N1796" s="2868"/>
      <c r="O1796" s="2868"/>
      <c r="P1796" s="2868"/>
      <c r="Q1796" s="2868"/>
      <c r="R1796" s="2865">
        <f t="shared" ref="R1796:AI1796" si="3185">R1722</f>
        <v>0</v>
      </c>
      <c r="S1796" s="2865">
        <f t="shared" ref="S1796:T1796" si="3186">S1722</f>
        <v>0</v>
      </c>
      <c r="T1796" s="2865">
        <f t="shared" si="3186"/>
        <v>0</v>
      </c>
      <c r="U1796" s="2865">
        <f t="shared" ref="U1796:V1796" si="3187">U1722</f>
        <v>0</v>
      </c>
      <c r="V1796" s="2865">
        <f t="shared" si="3187"/>
        <v>0</v>
      </c>
      <c r="W1796" s="2865">
        <f t="shared" ref="W1796:X1796" si="3188">W1722</f>
        <v>0</v>
      </c>
      <c r="X1796" s="2865">
        <f t="shared" si="3188"/>
        <v>0</v>
      </c>
      <c r="Y1796" s="2865">
        <f t="shared" ref="Y1796:Z1796" si="3189">Y1722</f>
        <v>0</v>
      </c>
      <c r="Z1796" s="2865">
        <f t="shared" si="3189"/>
        <v>0</v>
      </c>
      <c r="AA1796" s="2865">
        <f t="shared" ref="AA1796" si="3190">AA1722</f>
        <v>0</v>
      </c>
      <c r="AB1796" s="549">
        <f t="shared" si="3185"/>
        <v>0</v>
      </c>
      <c r="AC1796" s="2865">
        <f t="shared" si="3185"/>
        <v>0</v>
      </c>
      <c r="AD1796" s="1371">
        <f t="shared" si="3185"/>
        <v>0</v>
      </c>
      <c r="AE1796" s="2865">
        <f t="shared" si="3185"/>
        <v>0</v>
      </c>
      <c r="AF1796" s="2865">
        <f t="shared" si="3185"/>
        <v>0</v>
      </c>
      <c r="AG1796" s="3017">
        <f t="shared" si="3185"/>
        <v>0</v>
      </c>
      <c r="AH1796" s="3017">
        <f t="shared" si="3185"/>
        <v>0</v>
      </c>
      <c r="AI1796" s="2865">
        <f t="shared" si="3185"/>
        <v>0</v>
      </c>
      <c r="AJ1796" s="1142"/>
      <c r="AK1796" s="1134"/>
      <c r="AL1796" s="2563">
        <f t="shared" si="3069"/>
        <v>0</v>
      </c>
      <c r="AM1796" s="3319"/>
      <c r="AN1796" s="238"/>
      <c r="AO1796" s="238"/>
      <c r="AP1796" s="238"/>
      <c r="AQ1796" s="238"/>
      <c r="AR1796" s="238"/>
      <c r="AS1796" s="238"/>
      <c r="AT1796" s="238"/>
      <c r="AU1796" s="238"/>
      <c r="AV1796" s="238"/>
      <c r="AW1796" s="238"/>
      <c r="AX1796" s="238"/>
      <c r="AY1796" s="238"/>
      <c r="AZ1796" s="238"/>
      <c r="BA1796" s="238"/>
      <c r="BB1796" s="238"/>
      <c r="BC1796" s="238"/>
      <c r="BD1796" s="238"/>
      <c r="BE1796" s="238"/>
      <c r="BF1796" s="238"/>
      <c r="BG1796" s="238"/>
      <c r="BH1796" s="238"/>
      <c r="BI1796" s="238"/>
      <c r="BJ1796" s="238"/>
      <c r="BK1796" s="238"/>
      <c r="BL1796" s="238"/>
      <c r="BM1796" s="238"/>
      <c r="BN1796" s="238"/>
      <c r="BO1796" s="238"/>
      <c r="BP1796" s="238"/>
      <c r="BQ1796" s="238"/>
      <c r="BR1796" s="238"/>
      <c r="BS1796" s="238"/>
      <c r="BT1796" s="238"/>
      <c r="BU1796" s="238"/>
      <c r="BV1796" s="238"/>
      <c r="BW1796" s="238"/>
      <c r="BX1796" s="238"/>
      <c r="BY1796" s="238"/>
      <c r="BZ1796" s="238"/>
      <c r="CA1796" s="238"/>
      <c r="CB1796" s="238"/>
      <c r="CC1796" s="238"/>
      <c r="CD1796" s="238"/>
      <c r="CE1796" s="238"/>
      <c r="CF1796" s="238"/>
      <c r="CG1796" s="238"/>
      <c r="CH1796" s="238"/>
      <c r="CI1796" s="238"/>
      <c r="CJ1796" s="238"/>
      <c r="CK1796" s="238"/>
      <c r="CL1796" s="238"/>
      <c r="CM1796" s="238"/>
      <c r="CN1796" s="238"/>
      <c r="CO1796" s="238"/>
      <c r="CP1796" s="238"/>
      <c r="CQ1796" s="238"/>
      <c r="CR1796" s="238"/>
      <c r="CS1796" s="238"/>
      <c r="CT1796" s="238"/>
      <c r="CU1796" s="238"/>
      <c r="CV1796" s="238"/>
      <c r="CW1796" s="238"/>
      <c r="CX1796" s="238"/>
      <c r="CY1796" s="238"/>
      <c r="CZ1796" s="238"/>
      <c r="DA1796" s="238"/>
      <c r="DB1796" s="238"/>
      <c r="DC1796" s="238"/>
      <c r="DD1796" s="238"/>
      <c r="DE1796" s="238"/>
      <c r="DF1796" s="238"/>
      <c r="DG1796" s="238"/>
      <c r="DH1796" s="238"/>
      <c r="DI1796" s="238"/>
      <c r="DJ1796" s="238"/>
      <c r="DK1796" s="238"/>
      <c r="DL1796" s="238"/>
      <c r="DM1796" s="238"/>
      <c r="DN1796" s="238"/>
      <c r="DO1796" s="238"/>
      <c r="DP1796" s="238"/>
      <c r="DQ1796" s="238"/>
      <c r="DR1796" s="238"/>
      <c r="DS1796" s="238"/>
      <c r="DT1796" s="238"/>
      <c r="DU1796" s="238"/>
      <c r="DV1796" s="238"/>
      <c r="DW1796" s="238"/>
      <c r="DX1796" s="238"/>
      <c r="DY1796" s="238"/>
      <c r="DZ1796" s="238"/>
      <c r="EA1796" s="238"/>
      <c r="EB1796" s="238"/>
      <c r="EC1796" s="238"/>
      <c r="ED1796" s="238"/>
      <c r="EE1796" s="238"/>
      <c r="EF1796" s="238"/>
      <c r="EG1796" s="238"/>
      <c r="EH1796" s="238"/>
      <c r="EI1796" s="238"/>
      <c r="EJ1796" s="238"/>
      <c r="EK1796" s="238"/>
      <c r="EL1796" s="238"/>
      <c r="EM1796" s="238"/>
      <c r="EN1796" s="238"/>
      <c r="EO1796" s="238"/>
      <c r="EP1796" s="238"/>
      <c r="EQ1796" s="238"/>
      <c r="ER1796" s="238"/>
      <c r="ES1796" s="238"/>
      <c r="ET1796" s="238"/>
      <c r="EU1796" s="238"/>
      <c r="EV1796" s="238"/>
      <c r="EW1796" s="238"/>
      <c r="EX1796" s="238"/>
      <c r="EY1796" s="238"/>
      <c r="EZ1796" s="238"/>
      <c r="FA1796" s="238"/>
      <c r="FB1796" s="238"/>
      <c r="FC1796" s="238"/>
      <c r="FD1796" s="238"/>
      <c r="FE1796" s="238"/>
      <c r="FF1796" s="238"/>
      <c r="FG1796" s="238"/>
      <c r="FH1796" s="238"/>
      <c r="FI1796" s="238"/>
      <c r="FJ1796" s="238"/>
      <c r="FK1796" s="238"/>
      <c r="FL1796" s="238"/>
      <c r="FM1796" s="238"/>
      <c r="FN1796" s="238"/>
      <c r="FO1796" s="238"/>
      <c r="FP1796" s="238"/>
      <c r="FQ1796" s="238"/>
      <c r="FR1796" s="238"/>
      <c r="FS1796" s="238"/>
      <c r="FT1796" s="238"/>
      <c r="FU1796" s="238"/>
      <c r="FV1796" s="238"/>
      <c r="FW1796" s="238"/>
      <c r="FX1796" s="238"/>
      <c r="FY1796" s="238"/>
      <c r="FZ1796" s="238"/>
      <c r="GA1796" s="238"/>
      <c r="GB1796" s="238"/>
      <c r="GC1796" s="238"/>
      <c r="GD1796" s="238"/>
      <c r="GE1796" s="238"/>
      <c r="GF1796" s="238"/>
      <c r="GG1796" s="238"/>
      <c r="GH1796" s="238"/>
      <c r="GI1796" s="238"/>
      <c r="GJ1796" s="238"/>
      <c r="GK1796" s="238"/>
      <c r="GL1796" s="238"/>
      <c r="GM1796" s="238"/>
      <c r="GN1796" s="238"/>
      <c r="GO1796" s="238"/>
      <c r="GP1796" s="238"/>
      <c r="GQ1796" s="238"/>
      <c r="GR1796" s="238"/>
      <c r="GS1796" s="238"/>
      <c r="GT1796" s="238"/>
      <c r="GU1796" s="238"/>
      <c r="GV1796" s="238"/>
      <c r="GW1796" s="238"/>
      <c r="GX1796" s="238"/>
      <c r="GY1796" s="238"/>
      <c r="GZ1796" s="238"/>
      <c r="HA1796" s="238"/>
      <c r="HB1796" s="238"/>
      <c r="HC1796" s="238"/>
      <c r="HD1796" s="238"/>
      <c r="HE1796" s="238"/>
      <c r="HF1796" s="238"/>
      <c r="HG1796" s="238"/>
      <c r="HH1796" s="238"/>
      <c r="HI1796" s="238"/>
      <c r="HJ1796" s="238"/>
      <c r="HK1796" s="238"/>
      <c r="HL1796" s="238"/>
      <c r="HM1796" s="238"/>
      <c r="HN1796" s="238"/>
      <c r="HO1796" s="238"/>
      <c r="HP1796" s="238"/>
      <c r="HQ1796" s="238"/>
      <c r="HR1796" s="238"/>
      <c r="HS1796" s="238"/>
      <c r="HT1796" s="238"/>
      <c r="HU1796" s="238"/>
      <c r="HV1796" s="238"/>
      <c r="HW1796" s="238"/>
      <c r="HX1796" s="238"/>
      <c r="HY1796" s="238"/>
      <c r="HZ1796" s="238"/>
      <c r="IA1796" s="238"/>
      <c r="IB1796" s="238"/>
      <c r="IC1796" s="238"/>
      <c r="ID1796" s="238"/>
      <c r="IE1796" s="238"/>
      <c r="IF1796" s="238"/>
      <c r="IG1796" s="238"/>
      <c r="IH1796" s="238"/>
      <c r="II1796" s="238"/>
      <c r="IJ1796" s="238"/>
      <c r="IK1796" s="238"/>
      <c r="IL1796" s="238"/>
      <c r="IM1796" s="238"/>
      <c r="IN1796" s="238"/>
      <c r="IO1796" s="238"/>
      <c r="IP1796" s="238"/>
      <c r="IQ1796" s="238"/>
      <c r="IR1796" s="238"/>
      <c r="IS1796" s="238"/>
      <c r="IT1796" s="238"/>
      <c r="IU1796" s="238"/>
      <c r="IV1796" s="238"/>
      <c r="IW1796" s="238"/>
      <c r="IX1796" s="238"/>
      <c r="IY1796" s="238"/>
      <c r="IZ1796" s="238"/>
      <c r="JA1796" s="238"/>
      <c r="JB1796" s="238"/>
      <c r="JC1796" s="238"/>
      <c r="JD1796" s="238"/>
      <c r="JE1796" s="238"/>
      <c r="JF1796" s="238"/>
      <c r="JG1796" s="238"/>
      <c r="JH1796" s="238"/>
      <c r="JI1796" s="238"/>
      <c r="JJ1796" s="238"/>
    </row>
    <row r="1797" spans="1:270" s="1062" customFormat="1" ht="60" x14ac:dyDescent="0.25">
      <c r="A1797" s="362"/>
      <c r="B1797" s="362">
        <v>1</v>
      </c>
      <c r="C1797" s="299" t="s">
        <v>509</v>
      </c>
      <c r="D1797" s="298"/>
      <c r="E1797" s="299"/>
      <c r="F1797" s="2186">
        <f t="shared" si="3136"/>
        <v>0</v>
      </c>
      <c r="G1797" s="941">
        <f t="shared" si="3136"/>
        <v>0</v>
      </c>
      <c r="H1797" s="941">
        <f t="shared" si="3136"/>
        <v>0</v>
      </c>
      <c r="I1797" s="2365">
        <f t="shared" si="3136"/>
        <v>0</v>
      </c>
      <c r="J1797" s="2867"/>
      <c r="K1797" s="2867"/>
      <c r="L1797" s="2868"/>
      <c r="M1797" s="2868"/>
      <c r="N1797" s="2868"/>
      <c r="O1797" s="2868"/>
      <c r="P1797" s="2868"/>
      <c r="Q1797" s="2868"/>
      <c r="R1797" s="2865">
        <f t="shared" ref="R1797:AI1797" si="3191">R1723</f>
        <v>0</v>
      </c>
      <c r="S1797" s="2865">
        <f t="shared" ref="S1797:T1797" si="3192">S1723</f>
        <v>0</v>
      </c>
      <c r="T1797" s="2865">
        <f t="shared" si="3192"/>
        <v>0</v>
      </c>
      <c r="U1797" s="2865">
        <f t="shared" ref="U1797:V1797" si="3193">U1723</f>
        <v>0</v>
      </c>
      <c r="V1797" s="2865">
        <f t="shared" si="3193"/>
        <v>0</v>
      </c>
      <c r="W1797" s="2865">
        <f t="shared" ref="W1797:X1797" si="3194">W1723</f>
        <v>0</v>
      </c>
      <c r="X1797" s="2865">
        <f t="shared" si="3194"/>
        <v>0</v>
      </c>
      <c r="Y1797" s="2865">
        <f t="shared" ref="Y1797:Z1797" si="3195">Y1723</f>
        <v>0</v>
      </c>
      <c r="Z1797" s="2865">
        <f t="shared" si="3195"/>
        <v>0</v>
      </c>
      <c r="AA1797" s="2865">
        <f t="shared" ref="AA1797" si="3196">AA1723</f>
        <v>0</v>
      </c>
      <c r="AB1797" s="549">
        <f t="shared" si="3191"/>
        <v>0</v>
      </c>
      <c r="AC1797" s="2865">
        <f t="shared" si="3191"/>
        <v>0</v>
      </c>
      <c r="AD1797" s="1371">
        <f t="shared" si="3191"/>
        <v>0</v>
      </c>
      <c r="AE1797" s="2865">
        <f t="shared" si="3191"/>
        <v>0</v>
      </c>
      <c r="AF1797" s="2865">
        <f t="shared" si="3191"/>
        <v>0</v>
      </c>
      <c r="AG1797" s="3017">
        <f t="shared" si="3191"/>
        <v>0</v>
      </c>
      <c r="AH1797" s="3017">
        <f t="shared" si="3191"/>
        <v>0</v>
      </c>
      <c r="AI1797" s="2865">
        <f t="shared" si="3191"/>
        <v>0</v>
      </c>
      <c r="AJ1797" s="1142"/>
      <c r="AK1797" s="1134"/>
      <c r="AL1797" s="2563">
        <f t="shared" si="3069"/>
        <v>0</v>
      </c>
      <c r="AM1797" s="3319"/>
      <c r="AN1797" s="238"/>
      <c r="AO1797" s="238"/>
      <c r="AP1797" s="238"/>
      <c r="AQ1797" s="238"/>
      <c r="AR1797" s="238"/>
      <c r="AS1797" s="238"/>
      <c r="AT1797" s="238"/>
      <c r="AU1797" s="238"/>
      <c r="AV1797" s="238"/>
      <c r="AW1797" s="238"/>
      <c r="AX1797" s="238"/>
      <c r="AY1797" s="238"/>
      <c r="AZ1797" s="238"/>
      <c r="BA1797" s="238"/>
      <c r="BB1797" s="238"/>
      <c r="BC1797" s="238"/>
      <c r="BD1797" s="238"/>
      <c r="BE1797" s="238"/>
      <c r="BF1797" s="238"/>
      <c r="BG1797" s="238"/>
      <c r="BH1797" s="238"/>
      <c r="BI1797" s="238"/>
      <c r="BJ1797" s="238"/>
      <c r="BK1797" s="238"/>
      <c r="BL1797" s="238"/>
      <c r="BM1797" s="238"/>
      <c r="BN1797" s="238"/>
      <c r="BO1797" s="238"/>
      <c r="BP1797" s="238"/>
      <c r="BQ1797" s="238"/>
      <c r="BR1797" s="238"/>
      <c r="BS1797" s="238"/>
      <c r="BT1797" s="238"/>
      <c r="BU1797" s="238"/>
      <c r="BV1797" s="238"/>
      <c r="BW1797" s="238"/>
      <c r="BX1797" s="238"/>
      <c r="BY1797" s="238"/>
      <c r="BZ1797" s="238"/>
      <c r="CA1797" s="238"/>
      <c r="CB1797" s="238"/>
      <c r="CC1797" s="238"/>
      <c r="CD1797" s="238"/>
      <c r="CE1797" s="238"/>
      <c r="CF1797" s="238"/>
      <c r="CG1797" s="238"/>
      <c r="CH1797" s="238"/>
      <c r="CI1797" s="238"/>
      <c r="CJ1797" s="238"/>
      <c r="CK1797" s="238"/>
      <c r="CL1797" s="238"/>
      <c r="CM1797" s="238"/>
      <c r="CN1797" s="238"/>
      <c r="CO1797" s="238"/>
      <c r="CP1797" s="238"/>
      <c r="CQ1797" s="238"/>
      <c r="CR1797" s="238"/>
      <c r="CS1797" s="238"/>
      <c r="CT1797" s="238"/>
      <c r="CU1797" s="238"/>
      <c r="CV1797" s="238"/>
      <c r="CW1797" s="238"/>
      <c r="CX1797" s="238"/>
      <c r="CY1797" s="238"/>
      <c r="CZ1797" s="238"/>
      <c r="DA1797" s="238"/>
      <c r="DB1797" s="238"/>
      <c r="DC1797" s="238"/>
      <c r="DD1797" s="238"/>
      <c r="DE1797" s="238"/>
      <c r="DF1797" s="238"/>
      <c r="DG1797" s="238"/>
      <c r="DH1797" s="238"/>
      <c r="DI1797" s="238"/>
      <c r="DJ1797" s="238"/>
      <c r="DK1797" s="238"/>
      <c r="DL1797" s="238"/>
      <c r="DM1797" s="238"/>
      <c r="DN1797" s="238"/>
      <c r="DO1797" s="238"/>
      <c r="DP1797" s="238"/>
      <c r="DQ1797" s="238"/>
      <c r="DR1797" s="238"/>
      <c r="DS1797" s="238"/>
      <c r="DT1797" s="238"/>
      <c r="DU1797" s="238"/>
      <c r="DV1797" s="238"/>
      <c r="DW1797" s="238"/>
      <c r="DX1797" s="238"/>
      <c r="DY1797" s="238"/>
      <c r="DZ1797" s="238"/>
      <c r="EA1797" s="238"/>
      <c r="EB1797" s="238"/>
      <c r="EC1797" s="238"/>
      <c r="ED1797" s="238"/>
      <c r="EE1797" s="238"/>
      <c r="EF1797" s="238"/>
      <c r="EG1797" s="238"/>
      <c r="EH1797" s="238"/>
      <c r="EI1797" s="238"/>
      <c r="EJ1797" s="238"/>
      <c r="EK1797" s="238"/>
      <c r="EL1797" s="238"/>
      <c r="EM1797" s="238"/>
      <c r="EN1797" s="238"/>
      <c r="EO1797" s="238"/>
      <c r="EP1797" s="238"/>
      <c r="EQ1797" s="238"/>
      <c r="ER1797" s="238"/>
      <c r="ES1797" s="238"/>
      <c r="ET1797" s="238"/>
      <c r="EU1797" s="238"/>
      <c r="EV1797" s="238"/>
      <c r="EW1797" s="238"/>
      <c r="EX1797" s="238"/>
      <c r="EY1797" s="238"/>
      <c r="EZ1797" s="238"/>
      <c r="FA1797" s="238"/>
      <c r="FB1797" s="238"/>
      <c r="FC1797" s="238"/>
      <c r="FD1797" s="238"/>
      <c r="FE1797" s="238"/>
      <c r="FF1797" s="238"/>
      <c r="FG1797" s="238"/>
      <c r="FH1797" s="238"/>
      <c r="FI1797" s="238"/>
      <c r="FJ1797" s="238"/>
      <c r="FK1797" s="238"/>
      <c r="FL1797" s="238"/>
      <c r="FM1797" s="238"/>
      <c r="FN1797" s="238"/>
      <c r="FO1797" s="238"/>
      <c r="FP1797" s="238"/>
      <c r="FQ1797" s="238"/>
      <c r="FR1797" s="238"/>
      <c r="FS1797" s="238"/>
      <c r="FT1797" s="238"/>
      <c r="FU1797" s="238"/>
      <c r="FV1797" s="238"/>
      <c r="FW1797" s="238"/>
      <c r="FX1797" s="238"/>
      <c r="FY1797" s="238"/>
      <c r="FZ1797" s="238"/>
      <c r="GA1797" s="238"/>
      <c r="GB1797" s="238"/>
      <c r="GC1797" s="238"/>
      <c r="GD1797" s="238"/>
      <c r="GE1797" s="238"/>
      <c r="GF1797" s="238"/>
      <c r="GG1797" s="238"/>
      <c r="GH1797" s="238"/>
      <c r="GI1797" s="238"/>
      <c r="GJ1797" s="238"/>
      <c r="GK1797" s="238"/>
      <c r="GL1797" s="238"/>
      <c r="GM1797" s="238"/>
      <c r="GN1797" s="238"/>
      <c r="GO1797" s="238"/>
      <c r="GP1797" s="238"/>
      <c r="GQ1797" s="238"/>
      <c r="GR1797" s="238"/>
      <c r="GS1797" s="238"/>
      <c r="GT1797" s="238"/>
      <c r="GU1797" s="238"/>
      <c r="GV1797" s="238"/>
      <c r="GW1797" s="238"/>
      <c r="GX1797" s="238"/>
      <c r="GY1797" s="238"/>
      <c r="GZ1797" s="238"/>
      <c r="HA1797" s="238"/>
      <c r="HB1797" s="238"/>
      <c r="HC1797" s="238"/>
      <c r="HD1797" s="238"/>
      <c r="HE1797" s="238"/>
      <c r="HF1797" s="238"/>
      <c r="HG1797" s="238"/>
      <c r="HH1797" s="238"/>
      <c r="HI1797" s="238"/>
      <c r="HJ1797" s="238"/>
      <c r="HK1797" s="238"/>
      <c r="HL1797" s="238"/>
      <c r="HM1797" s="238"/>
      <c r="HN1797" s="238"/>
      <c r="HO1797" s="238"/>
      <c r="HP1797" s="238"/>
      <c r="HQ1797" s="238"/>
      <c r="HR1797" s="238"/>
      <c r="HS1797" s="238"/>
      <c r="HT1797" s="238"/>
      <c r="HU1797" s="238"/>
      <c r="HV1797" s="238"/>
      <c r="HW1797" s="238"/>
      <c r="HX1797" s="238"/>
      <c r="HY1797" s="238"/>
      <c r="HZ1797" s="238"/>
      <c r="IA1797" s="238"/>
      <c r="IB1797" s="238"/>
      <c r="IC1797" s="238"/>
      <c r="ID1797" s="238"/>
      <c r="IE1797" s="238"/>
      <c r="IF1797" s="238"/>
      <c r="IG1797" s="238"/>
      <c r="IH1797" s="238"/>
      <c r="II1797" s="238"/>
      <c r="IJ1797" s="238"/>
      <c r="IK1797" s="238"/>
      <c r="IL1797" s="238"/>
      <c r="IM1797" s="238"/>
      <c r="IN1797" s="238"/>
      <c r="IO1797" s="238"/>
      <c r="IP1797" s="238"/>
      <c r="IQ1797" s="238"/>
      <c r="IR1797" s="238"/>
      <c r="IS1797" s="238"/>
      <c r="IT1797" s="238"/>
      <c r="IU1797" s="238"/>
      <c r="IV1797" s="238"/>
      <c r="IW1797" s="238"/>
      <c r="IX1797" s="238"/>
      <c r="IY1797" s="238"/>
      <c r="IZ1797" s="238"/>
      <c r="JA1797" s="238"/>
      <c r="JB1797" s="238"/>
      <c r="JC1797" s="238"/>
      <c r="JD1797" s="238"/>
      <c r="JE1797" s="238"/>
      <c r="JF1797" s="238"/>
      <c r="JG1797" s="238"/>
      <c r="JH1797" s="238"/>
      <c r="JI1797" s="238"/>
      <c r="JJ1797" s="238"/>
    </row>
    <row r="1798" spans="1:270" s="1062" customFormat="1" ht="60" x14ac:dyDescent="0.25">
      <c r="A1798" s="362"/>
      <c r="B1798" s="362">
        <v>1</v>
      </c>
      <c r="C1798" s="299" t="s">
        <v>510</v>
      </c>
      <c r="D1798" s="298"/>
      <c r="E1798" s="299"/>
      <c r="F1798" s="2186">
        <f t="shared" si="3136"/>
        <v>0</v>
      </c>
      <c r="G1798" s="941">
        <f t="shared" si="3136"/>
        <v>0</v>
      </c>
      <c r="H1798" s="941">
        <f t="shared" si="3136"/>
        <v>0</v>
      </c>
      <c r="I1798" s="2365">
        <f t="shared" si="3136"/>
        <v>0</v>
      </c>
      <c r="J1798" s="2867"/>
      <c r="K1798" s="2867"/>
      <c r="L1798" s="2868"/>
      <c r="M1798" s="2868"/>
      <c r="N1798" s="2868"/>
      <c r="O1798" s="2868"/>
      <c r="P1798" s="2868"/>
      <c r="Q1798" s="2868"/>
      <c r="R1798" s="2865">
        <f t="shared" ref="R1798:AI1798" si="3197">R1724</f>
        <v>0</v>
      </c>
      <c r="S1798" s="2865">
        <f t="shared" ref="S1798:T1798" si="3198">S1724</f>
        <v>0</v>
      </c>
      <c r="T1798" s="2865">
        <f t="shared" si="3198"/>
        <v>0</v>
      </c>
      <c r="U1798" s="2865">
        <f t="shared" ref="U1798:V1798" si="3199">U1724</f>
        <v>0</v>
      </c>
      <c r="V1798" s="2865">
        <f t="shared" si="3199"/>
        <v>0</v>
      </c>
      <c r="W1798" s="2865">
        <f t="shared" ref="W1798:X1798" si="3200">W1724</f>
        <v>0</v>
      </c>
      <c r="X1798" s="2865">
        <f t="shared" si="3200"/>
        <v>0</v>
      </c>
      <c r="Y1798" s="2865">
        <f t="shared" ref="Y1798:Z1798" si="3201">Y1724</f>
        <v>0</v>
      </c>
      <c r="Z1798" s="2865">
        <f t="shared" si="3201"/>
        <v>0</v>
      </c>
      <c r="AA1798" s="2865">
        <f t="shared" ref="AA1798" si="3202">AA1724</f>
        <v>0</v>
      </c>
      <c r="AB1798" s="549">
        <f t="shared" si="3197"/>
        <v>0</v>
      </c>
      <c r="AC1798" s="2865">
        <f t="shared" si="3197"/>
        <v>0</v>
      </c>
      <c r="AD1798" s="1371">
        <f t="shared" si="3197"/>
        <v>0</v>
      </c>
      <c r="AE1798" s="2865">
        <f t="shared" si="3197"/>
        <v>0</v>
      </c>
      <c r="AF1798" s="2865">
        <f t="shared" si="3197"/>
        <v>0</v>
      </c>
      <c r="AG1798" s="3017">
        <f t="shared" si="3197"/>
        <v>0</v>
      </c>
      <c r="AH1798" s="3017">
        <f t="shared" si="3197"/>
        <v>0</v>
      </c>
      <c r="AI1798" s="2865">
        <f t="shared" si="3197"/>
        <v>0</v>
      </c>
      <c r="AJ1798" s="1142"/>
      <c r="AK1798" s="1134"/>
      <c r="AL1798" s="2563">
        <f t="shared" si="3069"/>
        <v>0</v>
      </c>
      <c r="AM1798" s="3319"/>
      <c r="AN1798" s="238"/>
      <c r="AO1798" s="238"/>
      <c r="AP1798" s="238"/>
      <c r="AQ1798" s="238"/>
      <c r="AR1798" s="238"/>
      <c r="AS1798" s="238"/>
      <c r="AT1798" s="238"/>
      <c r="AU1798" s="238"/>
      <c r="AV1798" s="238"/>
      <c r="AW1798" s="238"/>
      <c r="AX1798" s="238"/>
      <c r="AY1798" s="238"/>
      <c r="AZ1798" s="238"/>
      <c r="BA1798" s="238"/>
      <c r="BB1798" s="238"/>
      <c r="BC1798" s="238"/>
      <c r="BD1798" s="238"/>
      <c r="BE1798" s="238"/>
      <c r="BF1798" s="238"/>
      <c r="BG1798" s="238"/>
      <c r="BH1798" s="238"/>
      <c r="BI1798" s="238"/>
      <c r="BJ1798" s="238"/>
      <c r="BK1798" s="238"/>
      <c r="BL1798" s="238"/>
      <c r="BM1798" s="238"/>
      <c r="BN1798" s="238"/>
      <c r="BO1798" s="238"/>
      <c r="BP1798" s="238"/>
      <c r="BQ1798" s="238"/>
      <c r="BR1798" s="238"/>
      <c r="BS1798" s="238"/>
      <c r="BT1798" s="238"/>
      <c r="BU1798" s="238"/>
      <c r="BV1798" s="238"/>
      <c r="BW1798" s="238"/>
      <c r="BX1798" s="238"/>
      <c r="BY1798" s="238"/>
      <c r="BZ1798" s="238"/>
      <c r="CA1798" s="238"/>
      <c r="CB1798" s="238"/>
      <c r="CC1798" s="238"/>
      <c r="CD1798" s="238"/>
      <c r="CE1798" s="238"/>
      <c r="CF1798" s="238"/>
      <c r="CG1798" s="238"/>
      <c r="CH1798" s="238"/>
      <c r="CI1798" s="238"/>
      <c r="CJ1798" s="238"/>
      <c r="CK1798" s="238"/>
      <c r="CL1798" s="238"/>
      <c r="CM1798" s="238"/>
      <c r="CN1798" s="238"/>
      <c r="CO1798" s="238"/>
      <c r="CP1798" s="238"/>
      <c r="CQ1798" s="238"/>
      <c r="CR1798" s="238"/>
      <c r="CS1798" s="238"/>
      <c r="CT1798" s="238"/>
      <c r="CU1798" s="238"/>
      <c r="CV1798" s="238"/>
      <c r="CW1798" s="238"/>
      <c r="CX1798" s="238"/>
      <c r="CY1798" s="238"/>
      <c r="CZ1798" s="238"/>
      <c r="DA1798" s="238"/>
      <c r="DB1798" s="238"/>
      <c r="DC1798" s="238"/>
      <c r="DD1798" s="238"/>
      <c r="DE1798" s="238"/>
      <c r="DF1798" s="238"/>
      <c r="DG1798" s="238"/>
      <c r="DH1798" s="238"/>
      <c r="DI1798" s="238"/>
      <c r="DJ1798" s="238"/>
      <c r="DK1798" s="238"/>
      <c r="DL1798" s="238"/>
      <c r="DM1798" s="238"/>
      <c r="DN1798" s="238"/>
      <c r="DO1798" s="238"/>
      <c r="DP1798" s="238"/>
      <c r="DQ1798" s="238"/>
      <c r="DR1798" s="238"/>
      <c r="DS1798" s="238"/>
      <c r="DT1798" s="238"/>
      <c r="DU1798" s="238"/>
      <c r="DV1798" s="238"/>
      <c r="DW1798" s="238"/>
      <c r="DX1798" s="238"/>
      <c r="DY1798" s="238"/>
      <c r="DZ1798" s="238"/>
      <c r="EA1798" s="238"/>
      <c r="EB1798" s="238"/>
      <c r="EC1798" s="238"/>
      <c r="ED1798" s="238"/>
      <c r="EE1798" s="238"/>
      <c r="EF1798" s="238"/>
      <c r="EG1798" s="238"/>
      <c r="EH1798" s="238"/>
      <c r="EI1798" s="238"/>
      <c r="EJ1798" s="238"/>
      <c r="EK1798" s="238"/>
      <c r="EL1798" s="238"/>
      <c r="EM1798" s="238"/>
      <c r="EN1798" s="238"/>
      <c r="EO1798" s="238"/>
      <c r="EP1798" s="238"/>
      <c r="EQ1798" s="238"/>
      <c r="ER1798" s="238"/>
      <c r="ES1798" s="238"/>
      <c r="ET1798" s="238"/>
      <c r="EU1798" s="238"/>
      <c r="EV1798" s="238"/>
      <c r="EW1798" s="238"/>
      <c r="EX1798" s="238"/>
      <c r="EY1798" s="238"/>
      <c r="EZ1798" s="238"/>
      <c r="FA1798" s="238"/>
      <c r="FB1798" s="238"/>
      <c r="FC1798" s="238"/>
      <c r="FD1798" s="238"/>
      <c r="FE1798" s="238"/>
      <c r="FF1798" s="238"/>
      <c r="FG1798" s="238"/>
      <c r="FH1798" s="238"/>
      <c r="FI1798" s="238"/>
      <c r="FJ1798" s="238"/>
      <c r="FK1798" s="238"/>
      <c r="FL1798" s="238"/>
      <c r="FM1798" s="238"/>
      <c r="FN1798" s="238"/>
      <c r="FO1798" s="238"/>
      <c r="FP1798" s="238"/>
      <c r="FQ1798" s="238"/>
      <c r="FR1798" s="238"/>
      <c r="FS1798" s="238"/>
      <c r="FT1798" s="238"/>
      <c r="FU1798" s="238"/>
      <c r="FV1798" s="238"/>
      <c r="FW1798" s="238"/>
      <c r="FX1798" s="238"/>
      <c r="FY1798" s="238"/>
      <c r="FZ1798" s="238"/>
      <c r="GA1798" s="238"/>
      <c r="GB1798" s="238"/>
      <c r="GC1798" s="238"/>
      <c r="GD1798" s="238"/>
      <c r="GE1798" s="238"/>
      <c r="GF1798" s="238"/>
      <c r="GG1798" s="238"/>
      <c r="GH1798" s="238"/>
      <c r="GI1798" s="238"/>
      <c r="GJ1798" s="238"/>
      <c r="GK1798" s="238"/>
      <c r="GL1798" s="238"/>
      <c r="GM1798" s="238"/>
      <c r="GN1798" s="238"/>
      <c r="GO1798" s="238"/>
      <c r="GP1798" s="238"/>
      <c r="GQ1798" s="238"/>
      <c r="GR1798" s="238"/>
      <c r="GS1798" s="238"/>
      <c r="GT1798" s="238"/>
      <c r="GU1798" s="238"/>
      <c r="GV1798" s="238"/>
      <c r="GW1798" s="238"/>
      <c r="GX1798" s="238"/>
      <c r="GY1798" s="238"/>
      <c r="GZ1798" s="238"/>
      <c r="HA1798" s="238"/>
      <c r="HB1798" s="238"/>
      <c r="HC1798" s="238"/>
      <c r="HD1798" s="238"/>
      <c r="HE1798" s="238"/>
      <c r="HF1798" s="238"/>
      <c r="HG1798" s="238"/>
      <c r="HH1798" s="238"/>
      <c r="HI1798" s="238"/>
      <c r="HJ1798" s="238"/>
      <c r="HK1798" s="238"/>
      <c r="HL1798" s="238"/>
      <c r="HM1798" s="238"/>
      <c r="HN1798" s="238"/>
      <c r="HO1798" s="238"/>
      <c r="HP1798" s="238"/>
      <c r="HQ1798" s="238"/>
      <c r="HR1798" s="238"/>
      <c r="HS1798" s="238"/>
      <c r="HT1798" s="238"/>
      <c r="HU1798" s="238"/>
      <c r="HV1798" s="238"/>
      <c r="HW1798" s="238"/>
      <c r="HX1798" s="238"/>
      <c r="HY1798" s="238"/>
      <c r="HZ1798" s="238"/>
      <c r="IA1798" s="238"/>
      <c r="IB1798" s="238"/>
      <c r="IC1798" s="238"/>
      <c r="ID1798" s="238"/>
      <c r="IE1798" s="238"/>
      <c r="IF1798" s="238"/>
      <c r="IG1798" s="238"/>
      <c r="IH1798" s="238"/>
      <c r="II1798" s="238"/>
      <c r="IJ1798" s="238"/>
      <c r="IK1798" s="238"/>
      <c r="IL1798" s="238"/>
      <c r="IM1798" s="238"/>
      <c r="IN1798" s="238"/>
      <c r="IO1798" s="238"/>
      <c r="IP1798" s="238"/>
      <c r="IQ1798" s="238"/>
      <c r="IR1798" s="238"/>
      <c r="IS1798" s="238"/>
      <c r="IT1798" s="238"/>
      <c r="IU1798" s="238"/>
      <c r="IV1798" s="238"/>
      <c r="IW1798" s="238"/>
      <c r="IX1798" s="238"/>
      <c r="IY1798" s="238"/>
      <c r="IZ1798" s="238"/>
      <c r="JA1798" s="238"/>
      <c r="JB1798" s="238"/>
      <c r="JC1798" s="238"/>
      <c r="JD1798" s="238"/>
      <c r="JE1798" s="238"/>
      <c r="JF1798" s="238"/>
      <c r="JG1798" s="238"/>
      <c r="JH1798" s="238"/>
      <c r="JI1798" s="238"/>
      <c r="JJ1798" s="238"/>
    </row>
    <row r="1799" spans="1:270" s="1062" customFormat="1" ht="45" x14ac:dyDescent="0.25">
      <c r="A1799" s="362"/>
      <c r="B1799" s="362">
        <v>1</v>
      </c>
      <c r="C1799" s="740" t="s">
        <v>511</v>
      </c>
      <c r="D1799" s="298"/>
      <c r="E1799" s="299"/>
      <c r="F1799" s="2186">
        <f t="shared" si="3136"/>
        <v>0</v>
      </c>
      <c r="G1799" s="941">
        <f t="shared" si="3136"/>
        <v>0</v>
      </c>
      <c r="H1799" s="941">
        <f t="shared" si="3136"/>
        <v>0</v>
      </c>
      <c r="I1799" s="2365">
        <f t="shared" si="3136"/>
        <v>0</v>
      </c>
      <c r="J1799" s="2867"/>
      <c r="K1799" s="2867"/>
      <c r="L1799" s="2868"/>
      <c r="M1799" s="2868"/>
      <c r="N1799" s="2868"/>
      <c r="O1799" s="2868"/>
      <c r="P1799" s="2868"/>
      <c r="Q1799" s="2868"/>
      <c r="R1799" s="2865">
        <f t="shared" ref="R1799:AI1799" si="3203">R1725</f>
        <v>0</v>
      </c>
      <c r="S1799" s="2865">
        <f t="shared" ref="S1799:T1799" si="3204">S1725</f>
        <v>0</v>
      </c>
      <c r="T1799" s="2865">
        <f t="shared" si="3204"/>
        <v>0</v>
      </c>
      <c r="U1799" s="2865">
        <f t="shared" ref="U1799:V1799" si="3205">U1725</f>
        <v>0</v>
      </c>
      <c r="V1799" s="2865">
        <f t="shared" si="3205"/>
        <v>0</v>
      </c>
      <c r="W1799" s="2865">
        <f t="shared" ref="W1799:X1799" si="3206">W1725</f>
        <v>0</v>
      </c>
      <c r="X1799" s="2865">
        <f t="shared" si="3206"/>
        <v>0</v>
      </c>
      <c r="Y1799" s="2865">
        <f t="shared" ref="Y1799:Z1799" si="3207">Y1725</f>
        <v>0</v>
      </c>
      <c r="Z1799" s="2865">
        <f t="shared" si="3207"/>
        <v>0</v>
      </c>
      <c r="AA1799" s="2865">
        <f t="shared" ref="AA1799" si="3208">AA1725</f>
        <v>0</v>
      </c>
      <c r="AB1799" s="549">
        <f t="shared" si="3203"/>
        <v>0</v>
      </c>
      <c r="AC1799" s="2865">
        <f t="shared" si="3203"/>
        <v>0</v>
      </c>
      <c r="AD1799" s="1371">
        <f t="shared" si="3203"/>
        <v>0</v>
      </c>
      <c r="AE1799" s="2865">
        <f t="shared" si="3203"/>
        <v>0</v>
      </c>
      <c r="AF1799" s="2865">
        <f t="shared" si="3203"/>
        <v>0</v>
      </c>
      <c r="AG1799" s="3017">
        <f t="shared" si="3203"/>
        <v>0</v>
      </c>
      <c r="AH1799" s="3017">
        <f t="shared" si="3203"/>
        <v>0</v>
      </c>
      <c r="AI1799" s="2865">
        <f t="shared" si="3203"/>
        <v>0</v>
      </c>
      <c r="AJ1799" s="1142"/>
      <c r="AK1799" s="1134"/>
      <c r="AL1799" s="2563">
        <f t="shared" si="3069"/>
        <v>0</v>
      </c>
      <c r="AM1799" s="3319"/>
      <c r="AN1799" s="238"/>
      <c r="AO1799" s="238"/>
      <c r="AP1799" s="238"/>
      <c r="AQ1799" s="238"/>
      <c r="AR1799" s="238"/>
      <c r="AS1799" s="238"/>
      <c r="AT1799" s="238"/>
      <c r="AU1799" s="238"/>
      <c r="AV1799" s="238"/>
      <c r="AW1799" s="238"/>
      <c r="AX1799" s="238"/>
      <c r="AY1799" s="238"/>
      <c r="AZ1799" s="238"/>
      <c r="BA1799" s="238"/>
      <c r="BB1799" s="238"/>
      <c r="BC1799" s="238"/>
      <c r="BD1799" s="238"/>
      <c r="BE1799" s="238"/>
      <c r="BF1799" s="238"/>
      <c r="BG1799" s="238"/>
      <c r="BH1799" s="238"/>
      <c r="BI1799" s="238"/>
      <c r="BJ1799" s="238"/>
      <c r="BK1799" s="238"/>
      <c r="BL1799" s="238"/>
      <c r="BM1799" s="238"/>
      <c r="BN1799" s="238"/>
      <c r="BO1799" s="238"/>
      <c r="BP1799" s="238"/>
      <c r="BQ1799" s="238"/>
      <c r="BR1799" s="238"/>
      <c r="BS1799" s="238"/>
      <c r="BT1799" s="238"/>
      <c r="BU1799" s="238"/>
      <c r="BV1799" s="238"/>
      <c r="BW1799" s="238"/>
      <c r="BX1799" s="238"/>
      <c r="BY1799" s="238"/>
      <c r="BZ1799" s="238"/>
      <c r="CA1799" s="238"/>
      <c r="CB1799" s="238"/>
      <c r="CC1799" s="238"/>
      <c r="CD1799" s="238"/>
      <c r="CE1799" s="238"/>
      <c r="CF1799" s="238"/>
      <c r="CG1799" s="238"/>
      <c r="CH1799" s="238"/>
      <c r="CI1799" s="238"/>
      <c r="CJ1799" s="238"/>
      <c r="CK1799" s="238"/>
      <c r="CL1799" s="238"/>
      <c r="CM1799" s="238"/>
      <c r="CN1799" s="238"/>
      <c r="CO1799" s="238"/>
      <c r="CP1799" s="238"/>
      <c r="CQ1799" s="238"/>
      <c r="CR1799" s="238"/>
      <c r="CS1799" s="238"/>
      <c r="CT1799" s="238"/>
      <c r="CU1799" s="238"/>
      <c r="CV1799" s="238"/>
      <c r="CW1799" s="238"/>
      <c r="CX1799" s="238"/>
      <c r="CY1799" s="238"/>
      <c r="CZ1799" s="238"/>
      <c r="DA1799" s="238"/>
      <c r="DB1799" s="238"/>
      <c r="DC1799" s="238"/>
      <c r="DD1799" s="238"/>
      <c r="DE1799" s="238"/>
      <c r="DF1799" s="238"/>
      <c r="DG1799" s="238"/>
      <c r="DH1799" s="238"/>
      <c r="DI1799" s="238"/>
      <c r="DJ1799" s="238"/>
      <c r="DK1799" s="238"/>
      <c r="DL1799" s="238"/>
      <c r="DM1799" s="238"/>
      <c r="DN1799" s="238"/>
      <c r="DO1799" s="238"/>
      <c r="DP1799" s="238"/>
      <c r="DQ1799" s="238"/>
      <c r="DR1799" s="238"/>
      <c r="DS1799" s="238"/>
      <c r="DT1799" s="238"/>
      <c r="DU1799" s="238"/>
      <c r="DV1799" s="238"/>
      <c r="DW1799" s="238"/>
      <c r="DX1799" s="238"/>
      <c r="DY1799" s="238"/>
      <c r="DZ1799" s="238"/>
      <c r="EA1799" s="238"/>
      <c r="EB1799" s="238"/>
      <c r="EC1799" s="238"/>
      <c r="ED1799" s="238"/>
      <c r="EE1799" s="238"/>
      <c r="EF1799" s="238"/>
      <c r="EG1799" s="238"/>
      <c r="EH1799" s="238"/>
      <c r="EI1799" s="238"/>
      <c r="EJ1799" s="238"/>
      <c r="EK1799" s="238"/>
      <c r="EL1799" s="238"/>
      <c r="EM1799" s="238"/>
      <c r="EN1799" s="238"/>
      <c r="EO1799" s="238"/>
      <c r="EP1799" s="238"/>
      <c r="EQ1799" s="238"/>
      <c r="ER1799" s="238"/>
      <c r="ES1799" s="238"/>
      <c r="ET1799" s="238"/>
      <c r="EU1799" s="238"/>
      <c r="EV1799" s="238"/>
      <c r="EW1799" s="238"/>
      <c r="EX1799" s="238"/>
      <c r="EY1799" s="238"/>
      <c r="EZ1799" s="238"/>
      <c r="FA1799" s="238"/>
      <c r="FB1799" s="238"/>
      <c r="FC1799" s="238"/>
      <c r="FD1799" s="238"/>
      <c r="FE1799" s="238"/>
      <c r="FF1799" s="238"/>
      <c r="FG1799" s="238"/>
      <c r="FH1799" s="238"/>
      <c r="FI1799" s="238"/>
      <c r="FJ1799" s="238"/>
      <c r="FK1799" s="238"/>
      <c r="FL1799" s="238"/>
      <c r="FM1799" s="238"/>
      <c r="FN1799" s="238"/>
      <c r="FO1799" s="238"/>
      <c r="FP1799" s="238"/>
      <c r="FQ1799" s="238"/>
      <c r="FR1799" s="238"/>
      <c r="FS1799" s="238"/>
      <c r="FT1799" s="238"/>
      <c r="FU1799" s="238"/>
      <c r="FV1799" s="238"/>
      <c r="FW1799" s="238"/>
      <c r="FX1799" s="238"/>
      <c r="FY1799" s="238"/>
      <c r="FZ1799" s="238"/>
      <c r="GA1799" s="238"/>
      <c r="GB1799" s="238"/>
      <c r="GC1799" s="238"/>
      <c r="GD1799" s="238"/>
      <c r="GE1799" s="238"/>
      <c r="GF1799" s="238"/>
      <c r="GG1799" s="238"/>
      <c r="GH1799" s="238"/>
      <c r="GI1799" s="238"/>
      <c r="GJ1799" s="238"/>
      <c r="GK1799" s="238"/>
      <c r="GL1799" s="238"/>
      <c r="GM1799" s="238"/>
      <c r="GN1799" s="238"/>
      <c r="GO1799" s="238"/>
      <c r="GP1799" s="238"/>
      <c r="GQ1799" s="238"/>
      <c r="GR1799" s="238"/>
      <c r="GS1799" s="238"/>
      <c r="GT1799" s="238"/>
      <c r="GU1799" s="238"/>
      <c r="GV1799" s="238"/>
      <c r="GW1799" s="238"/>
      <c r="GX1799" s="238"/>
      <c r="GY1799" s="238"/>
      <c r="GZ1799" s="238"/>
      <c r="HA1799" s="238"/>
      <c r="HB1799" s="238"/>
      <c r="HC1799" s="238"/>
      <c r="HD1799" s="238"/>
      <c r="HE1799" s="238"/>
      <c r="HF1799" s="238"/>
      <c r="HG1799" s="238"/>
      <c r="HH1799" s="238"/>
      <c r="HI1799" s="238"/>
      <c r="HJ1799" s="238"/>
      <c r="HK1799" s="238"/>
      <c r="HL1799" s="238"/>
      <c r="HM1799" s="238"/>
      <c r="HN1799" s="238"/>
      <c r="HO1799" s="238"/>
      <c r="HP1799" s="238"/>
      <c r="HQ1799" s="238"/>
      <c r="HR1799" s="238"/>
      <c r="HS1799" s="238"/>
      <c r="HT1799" s="238"/>
      <c r="HU1799" s="238"/>
      <c r="HV1799" s="238"/>
      <c r="HW1799" s="238"/>
      <c r="HX1799" s="238"/>
      <c r="HY1799" s="238"/>
      <c r="HZ1799" s="238"/>
      <c r="IA1799" s="238"/>
      <c r="IB1799" s="238"/>
      <c r="IC1799" s="238"/>
      <c r="ID1799" s="238"/>
      <c r="IE1799" s="238"/>
      <c r="IF1799" s="238"/>
      <c r="IG1799" s="238"/>
      <c r="IH1799" s="238"/>
      <c r="II1799" s="238"/>
      <c r="IJ1799" s="238"/>
      <c r="IK1799" s="238"/>
      <c r="IL1799" s="238"/>
      <c r="IM1799" s="238"/>
      <c r="IN1799" s="238"/>
      <c r="IO1799" s="238"/>
      <c r="IP1799" s="238"/>
      <c r="IQ1799" s="238"/>
      <c r="IR1799" s="238"/>
      <c r="IS1799" s="238"/>
      <c r="IT1799" s="238"/>
      <c r="IU1799" s="238"/>
      <c r="IV1799" s="238"/>
      <c r="IW1799" s="238"/>
      <c r="IX1799" s="238"/>
      <c r="IY1799" s="238"/>
      <c r="IZ1799" s="238"/>
      <c r="JA1799" s="238"/>
      <c r="JB1799" s="238"/>
      <c r="JC1799" s="238"/>
      <c r="JD1799" s="238"/>
      <c r="JE1799" s="238"/>
      <c r="JF1799" s="238"/>
      <c r="JG1799" s="238"/>
      <c r="JH1799" s="238"/>
      <c r="JI1799" s="238"/>
      <c r="JJ1799" s="238"/>
    </row>
    <row r="1800" spans="1:270" s="1062" customFormat="1" ht="105" x14ac:dyDescent="0.25">
      <c r="A1800" s="362"/>
      <c r="B1800" s="362"/>
      <c r="C1800" s="740" t="s">
        <v>512</v>
      </c>
      <c r="D1800" s="298"/>
      <c r="E1800" s="299"/>
      <c r="F1800" s="2186">
        <f t="shared" si="3136"/>
        <v>250</v>
      </c>
      <c r="G1800" s="941">
        <f t="shared" si="3136"/>
        <v>208.33333333333331</v>
      </c>
      <c r="H1800" s="941">
        <f t="shared" si="3136"/>
        <v>24</v>
      </c>
      <c r="I1800" s="2365">
        <f t="shared" si="3136"/>
        <v>11.520000000000001</v>
      </c>
      <c r="J1800" s="2867"/>
      <c r="K1800" s="2867"/>
      <c r="L1800" s="2868"/>
      <c r="M1800" s="2868"/>
      <c r="N1800" s="2868"/>
      <c r="O1800" s="2868"/>
      <c r="P1800" s="2868"/>
      <c r="Q1800" s="2868"/>
      <c r="R1800" s="2865">
        <f t="shared" ref="R1800:AI1800" si="3209">R1726</f>
        <v>0</v>
      </c>
      <c r="S1800" s="2865">
        <f t="shared" ref="S1800:T1800" si="3210">S1726</f>
        <v>0</v>
      </c>
      <c r="T1800" s="2865">
        <f t="shared" si="3210"/>
        <v>0</v>
      </c>
      <c r="U1800" s="2865">
        <f t="shared" ref="U1800:V1800" si="3211">U1726</f>
        <v>0</v>
      </c>
      <c r="V1800" s="2865">
        <f t="shared" si="3211"/>
        <v>0</v>
      </c>
      <c r="W1800" s="2865">
        <f t="shared" ref="W1800:X1800" si="3212">W1726</f>
        <v>0</v>
      </c>
      <c r="X1800" s="2865">
        <f t="shared" si="3212"/>
        <v>0</v>
      </c>
      <c r="Y1800" s="2865">
        <f t="shared" ref="Y1800:Z1800" si="3213">Y1726</f>
        <v>0</v>
      </c>
      <c r="Z1800" s="2865">
        <f t="shared" si="3213"/>
        <v>0</v>
      </c>
      <c r="AA1800" s="2865">
        <f t="shared" ref="AA1800" si="3214">AA1726</f>
        <v>0</v>
      </c>
      <c r="AB1800" s="549">
        <f t="shared" si="3209"/>
        <v>0</v>
      </c>
      <c r="AC1800" s="2865">
        <f t="shared" si="3209"/>
        <v>0</v>
      </c>
      <c r="AD1800" s="1371">
        <f t="shared" si="3209"/>
        <v>0</v>
      </c>
      <c r="AE1800" s="2865">
        <f t="shared" si="3209"/>
        <v>0</v>
      </c>
      <c r="AF1800" s="2865">
        <f t="shared" si="3209"/>
        <v>0</v>
      </c>
      <c r="AG1800" s="3017">
        <f t="shared" si="3209"/>
        <v>0</v>
      </c>
      <c r="AH1800" s="3017">
        <f t="shared" si="3209"/>
        <v>0</v>
      </c>
      <c r="AI1800" s="2865">
        <f t="shared" si="3209"/>
        <v>0</v>
      </c>
      <c r="AJ1800" s="1142"/>
      <c r="AK1800" s="1134"/>
      <c r="AL1800" s="2563">
        <f t="shared" si="3069"/>
        <v>0</v>
      </c>
      <c r="AM1800" s="3319"/>
      <c r="AN1800" s="238"/>
      <c r="AO1800" s="238"/>
      <c r="AP1800" s="238"/>
      <c r="AQ1800" s="238"/>
      <c r="AR1800" s="238"/>
      <c r="AS1800" s="238"/>
      <c r="AT1800" s="238"/>
      <c r="AU1800" s="238"/>
      <c r="AV1800" s="238"/>
      <c r="AW1800" s="238"/>
      <c r="AX1800" s="238"/>
      <c r="AY1800" s="238"/>
      <c r="AZ1800" s="238"/>
      <c r="BA1800" s="238"/>
      <c r="BB1800" s="238"/>
      <c r="BC1800" s="238"/>
      <c r="BD1800" s="238"/>
      <c r="BE1800" s="238"/>
      <c r="BF1800" s="238"/>
      <c r="BG1800" s="238"/>
      <c r="BH1800" s="238"/>
      <c r="BI1800" s="238"/>
      <c r="BJ1800" s="238"/>
      <c r="BK1800" s="238"/>
      <c r="BL1800" s="238"/>
      <c r="BM1800" s="238"/>
      <c r="BN1800" s="238"/>
      <c r="BO1800" s="238"/>
      <c r="BP1800" s="238"/>
      <c r="BQ1800" s="238"/>
      <c r="BR1800" s="238"/>
      <c r="BS1800" s="238"/>
      <c r="BT1800" s="238"/>
      <c r="BU1800" s="238"/>
      <c r="BV1800" s="238"/>
      <c r="BW1800" s="238"/>
      <c r="BX1800" s="238"/>
      <c r="BY1800" s="238"/>
      <c r="BZ1800" s="238"/>
      <c r="CA1800" s="238"/>
      <c r="CB1800" s="238"/>
      <c r="CC1800" s="238"/>
      <c r="CD1800" s="238"/>
      <c r="CE1800" s="238"/>
      <c r="CF1800" s="238"/>
      <c r="CG1800" s="238"/>
      <c r="CH1800" s="238"/>
      <c r="CI1800" s="238"/>
      <c r="CJ1800" s="238"/>
      <c r="CK1800" s="238"/>
      <c r="CL1800" s="238"/>
      <c r="CM1800" s="238"/>
      <c r="CN1800" s="238"/>
      <c r="CO1800" s="238"/>
      <c r="CP1800" s="238"/>
      <c r="CQ1800" s="238"/>
      <c r="CR1800" s="238"/>
      <c r="CS1800" s="238"/>
      <c r="CT1800" s="238"/>
      <c r="CU1800" s="238"/>
      <c r="CV1800" s="238"/>
      <c r="CW1800" s="238"/>
      <c r="CX1800" s="238"/>
      <c r="CY1800" s="238"/>
      <c r="CZ1800" s="238"/>
      <c r="DA1800" s="238"/>
      <c r="DB1800" s="238"/>
      <c r="DC1800" s="238"/>
      <c r="DD1800" s="238"/>
      <c r="DE1800" s="238"/>
      <c r="DF1800" s="238"/>
      <c r="DG1800" s="238"/>
      <c r="DH1800" s="238"/>
      <c r="DI1800" s="238"/>
      <c r="DJ1800" s="238"/>
      <c r="DK1800" s="238"/>
      <c r="DL1800" s="238"/>
      <c r="DM1800" s="238"/>
      <c r="DN1800" s="238"/>
      <c r="DO1800" s="238"/>
      <c r="DP1800" s="238"/>
      <c r="DQ1800" s="238"/>
      <c r="DR1800" s="238"/>
      <c r="DS1800" s="238"/>
      <c r="DT1800" s="238"/>
      <c r="DU1800" s="238"/>
      <c r="DV1800" s="238"/>
      <c r="DW1800" s="238"/>
      <c r="DX1800" s="238"/>
      <c r="DY1800" s="238"/>
      <c r="DZ1800" s="238"/>
      <c r="EA1800" s="238"/>
      <c r="EB1800" s="238"/>
      <c r="EC1800" s="238"/>
      <c r="ED1800" s="238"/>
      <c r="EE1800" s="238"/>
      <c r="EF1800" s="238"/>
      <c r="EG1800" s="238"/>
      <c r="EH1800" s="238"/>
      <c r="EI1800" s="238"/>
      <c r="EJ1800" s="238"/>
      <c r="EK1800" s="238"/>
      <c r="EL1800" s="238"/>
      <c r="EM1800" s="238"/>
      <c r="EN1800" s="238"/>
      <c r="EO1800" s="238"/>
      <c r="EP1800" s="238"/>
      <c r="EQ1800" s="238"/>
      <c r="ER1800" s="238"/>
      <c r="ES1800" s="238"/>
      <c r="ET1800" s="238"/>
      <c r="EU1800" s="238"/>
      <c r="EV1800" s="238"/>
      <c r="EW1800" s="238"/>
      <c r="EX1800" s="238"/>
      <c r="EY1800" s="238"/>
      <c r="EZ1800" s="238"/>
      <c r="FA1800" s="238"/>
      <c r="FB1800" s="238"/>
      <c r="FC1800" s="238"/>
      <c r="FD1800" s="238"/>
      <c r="FE1800" s="238"/>
      <c r="FF1800" s="238"/>
      <c r="FG1800" s="238"/>
      <c r="FH1800" s="238"/>
      <c r="FI1800" s="238"/>
      <c r="FJ1800" s="238"/>
      <c r="FK1800" s="238"/>
      <c r="FL1800" s="238"/>
      <c r="FM1800" s="238"/>
      <c r="FN1800" s="238"/>
      <c r="FO1800" s="238"/>
      <c r="FP1800" s="238"/>
      <c r="FQ1800" s="238"/>
      <c r="FR1800" s="238"/>
      <c r="FS1800" s="238"/>
      <c r="FT1800" s="238"/>
      <c r="FU1800" s="238"/>
      <c r="FV1800" s="238"/>
      <c r="FW1800" s="238"/>
      <c r="FX1800" s="238"/>
      <c r="FY1800" s="238"/>
      <c r="FZ1800" s="238"/>
      <c r="GA1800" s="238"/>
      <c r="GB1800" s="238"/>
      <c r="GC1800" s="238"/>
      <c r="GD1800" s="238"/>
      <c r="GE1800" s="238"/>
      <c r="GF1800" s="238"/>
      <c r="GG1800" s="238"/>
      <c r="GH1800" s="238"/>
      <c r="GI1800" s="238"/>
      <c r="GJ1800" s="238"/>
      <c r="GK1800" s="238"/>
      <c r="GL1800" s="238"/>
      <c r="GM1800" s="238"/>
      <c r="GN1800" s="238"/>
      <c r="GO1800" s="238"/>
      <c r="GP1800" s="238"/>
      <c r="GQ1800" s="238"/>
      <c r="GR1800" s="238"/>
      <c r="GS1800" s="238"/>
      <c r="GT1800" s="238"/>
      <c r="GU1800" s="238"/>
      <c r="GV1800" s="238"/>
      <c r="GW1800" s="238"/>
      <c r="GX1800" s="238"/>
      <c r="GY1800" s="238"/>
      <c r="GZ1800" s="238"/>
      <c r="HA1800" s="238"/>
      <c r="HB1800" s="238"/>
      <c r="HC1800" s="238"/>
      <c r="HD1800" s="238"/>
      <c r="HE1800" s="238"/>
      <c r="HF1800" s="238"/>
      <c r="HG1800" s="238"/>
      <c r="HH1800" s="238"/>
      <c r="HI1800" s="238"/>
      <c r="HJ1800" s="238"/>
      <c r="HK1800" s="238"/>
      <c r="HL1800" s="238"/>
      <c r="HM1800" s="238"/>
      <c r="HN1800" s="238"/>
      <c r="HO1800" s="238"/>
      <c r="HP1800" s="238"/>
      <c r="HQ1800" s="238"/>
      <c r="HR1800" s="238"/>
      <c r="HS1800" s="238"/>
      <c r="HT1800" s="238"/>
      <c r="HU1800" s="238"/>
      <c r="HV1800" s="238"/>
      <c r="HW1800" s="238"/>
      <c r="HX1800" s="238"/>
      <c r="HY1800" s="238"/>
      <c r="HZ1800" s="238"/>
      <c r="IA1800" s="238"/>
      <c r="IB1800" s="238"/>
      <c r="IC1800" s="238"/>
      <c r="ID1800" s="238"/>
      <c r="IE1800" s="238"/>
      <c r="IF1800" s="238"/>
      <c r="IG1800" s="238"/>
      <c r="IH1800" s="238"/>
      <c r="II1800" s="238"/>
      <c r="IJ1800" s="238"/>
      <c r="IK1800" s="238"/>
      <c r="IL1800" s="238"/>
      <c r="IM1800" s="238"/>
      <c r="IN1800" s="238"/>
      <c r="IO1800" s="238"/>
      <c r="IP1800" s="238"/>
      <c r="IQ1800" s="238"/>
      <c r="IR1800" s="238"/>
      <c r="IS1800" s="238"/>
      <c r="IT1800" s="238"/>
      <c r="IU1800" s="238"/>
      <c r="IV1800" s="238"/>
      <c r="IW1800" s="238"/>
      <c r="IX1800" s="238"/>
      <c r="IY1800" s="238"/>
      <c r="IZ1800" s="238"/>
      <c r="JA1800" s="238"/>
      <c r="JB1800" s="238"/>
      <c r="JC1800" s="238"/>
      <c r="JD1800" s="238"/>
      <c r="JE1800" s="238"/>
      <c r="JF1800" s="238"/>
      <c r="JG1800" s="238"/>
      <c r="JH1800" s="238"/>
      <c r="JI1800" s="238"/>
      <c r="JJ1800" s="238"/>
    </row>
    <row r="1801" spans="1:270" s="1062" customFormat="1" ht="28.5" x14ac:dyDescent="0.25">
      <c r="A1801" s="362"/>
      <c r="B1801" s="362"/>
      <c r="C1801" s="1276" t="s">
        <v>534</v>
      </c>
      <c r="D1801" s="298"/>
      <c r="E1801" s="299"/>
      <c r="F1801" s="2186">
        <f t="shared" si="3136"/>
        <v>2335</v>
      </c>
      <c r="G1801" s="941">
        <f t="shared" si="3136"/>
        <v>1945.8333333333335</v>
      </c>
      <c r="H1801" s="941">
        <f t="shared" si="3136"/>
        <v>876</v>
      </c>
      <c r="I1801" s="2365">
        <f t="shared" si="3136"/>
        <v>45.015416238437822</v>
      </c>
      <c r="J1801" s="2867"/>
      <c r="K1801" s="2867"/>
      <c r="L1801" s="2868"/>
      <c r="M1801" s="2868"/>
      <c r="N1801" s="2868"/>
      <c r="O1801" s="2868"/>
      <c r="P1801" s="2868"/>
      <c r="Q1801" s="2868"/>
      <c r="R1801" s="941">
        <f t="shared" ref="R1801:AI1801" si="3215">R1727</f>
        <v>5342.9548082399988</v>
      </c>
      <c r="S1801" s="941">
        <f t="shared" ref="S1801:T1801" si="3216">S1727</f>
        <v>5342.9548082399988</v>
      </c>
      <c r="T1801" s="941">
        <f t="shared" si="3216"/>
        <v>5342.9548082399988</v>
      </c>
      <c r="U1801" s="941">
        <f t="shared" ref="U1801:V1801" si="3217">U1727</f>
        <v>5342.9548082399988</v>
      </c>
      <c r="V1801" s="941">
        <f t="shared" si="3217"/>
        <v>5342.9548082399988</v>
      </c>
      <c r="W1801" s="941">
        <f t="shared" ref="W1801:X1801" si="3218">W1727</f>
        <v>5342.9548082399988</v>
      </c>
      <c r="X1801" s="941">
        <f t="shared" si="3218"/>
        <v>5342.9548082399988</v>
      </c>
      <c r="Y1801" s="941">
        <f t="shared" ref="Y1801:Z1801" si="3219">Y1727</f>
        <v>5342.9548082399988</v>
      </c>
      <c r="Z1801" s="941">
        <f t="shared" si="3219"/>
        <v>5342.9548082399988</v>
      </c>
      <c r="AA1801" s="941">
        <f t="shared" ref="AA1801" si="3220">AA1727</f>
        <v>5342.9548082399988</v>
      </c>
      <c r="AB1801" s="941">
        <f t="shared" si="3215"/>
        <v>4452.4623401999988</v>
      </c>
      <c r="AC1801" s="2865">
        <f t="shared" si="3215"/>
        <v>2105.2981199999995</v>
      </c>
      <c r="AD1801" s="2865">
        <f t="shared" si="3215"/>
        <v>0</v>
      </c>
      <c r="AE1801" s="2865">
        <f t="shared" si="3215"/>
        <v>0</v>
      </c>
      <c r="AF1801" s="2865">
        <f t="shared" si="3215"/>
        <v>-2347.1642201999994</v>
      </c>
      <c r="AG1801" s="2865">
        <f t="shared" si="3215"/>
        <v>0</v>
      </c>
      <c r="AH1801" s="2865">
        <f t="shared" si="3215"/>
        <v>0</v>
      </c>
      <c r="AI1801" s="2865">
        <f t="shared" si="3215"/>
        <v>2105.2981199999995</v>
      </c>
      <c r="AJ1801" s="1142"/>
      <c r="AK1801" s="1134"/>
      <c r="AL1801" s="2563">
        <f t="shared" si="3069"/>
        <v>0</v>
      </c>
      <c r="AM1801" s="3319"/>
      <c r="AN1801" s="238"/>
      <c r="AO1801" s="238"/>
      <c r="AP1801" s="238"/>
      <c r="AQ1801" s="238"/>
      <c r="AR1801" s="238"/>
      <c r="AS1801" s="238"/>
      <c r="AT1801" s="238"/>
      <c r="AU1801" s="238"/>
      <c r="AV1801" s="238"/>
      <c r="AW1801" s="238"/>
      <c r="AX1801" s="238"/>
      <c r="AY1801" s="238"/>
      <c r="AZ1801" s="238"/>
      <c r="BA1801" s="238"/>
      <c r="BB1801" s="238"/>
      <c r="BC1801" s="238"/>
      <c r="BD1801" s="238"/>
      <c r="BE1801" s="238"/>
      <c r="BF1801" s="238"/>
      <c r="BG1801" s="238"/>
      <c r="BH1801" s="238"/>
      <c r="BI1801" s="238"/>
      <c r="BJ1801" s="238"/>
      <c r="BK1801" s="238"/>
      <c r="BL1801" s="238"/>
      <c r="BM1801" s="238"/>
      <c r="BN1801" s="238"/>
      <c r="BO1801" s="238"/>
      <c r="BP1801" s="238"/>
      <c r="BQ1801" s="238"/>
      <c r="BR1801" s="238"/>
      <c r="BS1801" s="238"/>
      <c r="BT1801" s="238"/>
      <c r="BU1801" s="238"/>
      <c r="BV1801" s="238"/>
      <c r="BW1801" s="238"/>
      <c r="BX1801" s="238"/>
      <c r="BY1801" s="238"/>
      <c r="BZ1801" s="238"/>
      <c r="CA1801" s="238"/>
      <c r="CB1801" s="238"/>
      <c r="CC1801" s="238"/>
      <c r="CD1801" s="238"/>
      <c r="CE1801" s="238"/>
      <c r="CF1801" s="238"/>
      <c r="CG1801" s="238"/>
      <c r="CH1801" s="238"/>
      <c r="CI1801" s="238"/>
      <c r="CJ1801" s="238"/>
      <c r="CK1801" s="238"/>
      <c r="CL1801" s="238"/>
      <c r="CM1801" s="238"/>
      <c r="CN1801" s="238"/>
      <c r="CO1801" s="238"/>
      <c r="CP1801" s="238"/>
      <c r="CQ1801" s="238"/>
      <c r="CR1801" s="238"/>
      <c r="CS1801" s="238"/>
      <c r="CT1801" s="238"/>
      <c r="CU1801" s="238"/>
      <c r="CV1801" s="238"/>
      <c r="CW1801" s="238"/>
      <c r="CX1801" s="238"/>
      <c r="CY1801" s="238"/>
      <c r="CZ1801" s="238"/>
      <c r="DA1801" s="238"/>
      <c r="DB1801" s="238"/>
      <c r="DC1801" s="238"/>
      <c r="DD1801" s="238"/>
      <c r="DE1801" s="238"/>
      <c r="DF1801" s="238"/>
      <c r="DG1801" s="238"/>
      <c r="DH1801" s="238"/>
      <c r="DI1801" s="238"/>
      <c r="DJ1801" s="238"/>
      <c r="DK1801" s="238"/>
      <c r="DL1801" s="238"/>
      <c r="DM1801" s="238"/>
      <c r="DN1801" s="238"/>
      <c r="DO1801" s="238"/>
      <c r="DP1801" s="238"/>
      <c r="DQ1801" s="238"/>
      <c r="DR1801" s="238"/>
      <c r="DS1801" s="238"/>
      <c r="DT1801" s="238"/>
      <c r="DU1801" s="238"/>
      <c r="DV1801" s="238"/>
      <c r="DW1801" s="238"/>
      <c r="DX1801" s="238"/>
      <c r="DY1801" s="238"/>
      <c r="DZ1801" s="238"/>
      <c r="EA1801" s="238"/>
      <c r="EB1801" s="238"/>
      <c r="EC1801" s="238"/>
      <c r="ED1801" s="238"/>
      <c r="EE1801" s="238"/>
      <c r="EF1801" s="238"/>
      <c r="EG1801" s="238"/>
      <c r="EH1801" s="238"/>
      <c r="EI1801" s="238"/>
      <c r="EJ1801" s="238"/>
      <c r="EK1801" s="238"/>
      <c r="EL1801" s="238"/>
      <c r="EM1801" s="238"/>
      <c r="EN1801" s="238"/>
      <c r="EO1801" s="238"/>
      <c r="EP1801" s="238"/>
      <c r="EQ1801" s="238"/>
      <c r="ER1801" s="238"/>
      <c r="ES1801" s="238"/>
      <c r="ET1801" s="238"/>
      <c r="EU1801" s="238"/>
      <c r="EV1801" s="238"/>
      <c r="EW1801" s="238"/>
      <c r="EX1801" s="238"/>
      <c r="EY1801" s="238"/>
      <c r="EZ1801" s="238"/>
      <c r="FA1801" s="238"/>
      <c r="FB1801" s="238"/>
      <c r="FC1801" s="238"/>
      <c r="FD1801" s="238"/>
      <c r="FE1801" s="238"/>
      <c r="FF1801" s="238"/>
      <c r="FG1801" s="238"/>
      <c r="FH1801" s="238"/>
      <c r="FI1801" s="238"/>
      <c r="FJ1801" s="238"/>
      <c r="FK1801" s="238"/>
      <c r="FL1801" s="238"/>
      <c r="FM1801" s="238"/>
      <c r="FN1801" s="238"/>
      <c r="FO1801" s="238"/>
      <c r="FP1801" s="238"/>
      <c r="FQ1801" s="238"/>
      <c r="FR1801" s="238"/>
      <c r="FS1801" s="238"/>
      <c r="FT1801" s="238"/>
      <c r="FU1801" s="238"/>
      <c r="FV1801" s="238"/>
      <c r="FW1801" s="238"/>
      <c r="FX1801" s="238"/>
      <c r="FY1801" s="238"/>
      <c r="FZ1801" s="238"/>
      <c r="GA1801" s="238"/>
      <c r="GB1801" s="238"/>
      <c r="GC1801" s="238"/>
      <c r="GD1801" s="238"/>
      <c r="GE1801" s="238"/>
      <c r="GF1801" s="238"/>
      <c r="GG1801" s="238"/>
      <c r="GH1801" s="238"/>
      <c r="GI1801" s="238"/>
      <c r="GJ1801" s="238"/>
      <c r="GK1801" s="238"/>
      <c r="GL1801" s="238"/>
      <c r="GM1801" s="238"/>
      <c r="GN1801" s="238"/>
      <c r="GO1801" s="238"/>
      <c r="GP1801" s="238"/>
      <c r="GQ1801" s="238"/>
      <c r="GR1801" s="238"/>
      <c r="GS1801" s="238"/>
      <c r="GT1801" s="238"/>
      <c r="GU1801" s="238"/>
      <c r="GV1801" s="238"/>
      <c r="GW1801" s="238"/>
      <c r="GX1801" s="238"/>
      <c r="GY1801" s="238"/>
      <c r="GZ1801" s="238"/>
      <c r="HA1801" s="238"/>
      <c r="HB1801" s="238"/>
      <c r="HC1801" s="238"/>
      <c r="HD1801" s="238"/>
      <c r="HE1801" s="238"/>
      <c r="HF1801" s="238"/>
      <c r="HG1801" s="238"/>
      <c r="HH1801" s="238"/>
      <c r="HI1801" s="238"/>
      <c r="HJ1801" s="238"/>
      <c r="HK1801" s="238"/>
      <c r="HL1801" s="238"/>
      <c r="HM1801" s="238"/>
      <c r="HN1801" s="238"/>
      <c r="HO1801" s="238"/>
      <c r="HP1801" s="238"/>
      <c r="HQ1801" s="238"/>
      <c r="HR1801" s="238"/>
      <c r="HS1801" s="238"/>
      <c r="HT1801" s="238"/>
      <c r="HU1801" s="238"/>
      <c r="HV1801" s="238"/>
      <c r="HW1801" s="238"/>
      <c r="HX1801" s="238"/>
      <c r="HY1801" s="238"/>
      <c r="HZ1801" s="238"/>
      <c r="IA1801" s="238"/>
      <c r="IB1801" s="238"/>
      <c r="IC1801" s="238"/>
      <c r="ID1801" s="238"/>
      <c r="IE1801" s="238"/>
      <c r="IF1801" s="238"/>
      <c r="IG1801" s="238"/>
      <c r="IH1801" s="238"/>
      <c r="II1801" s="238"/>
      <c r="IJ1801" s="238"/>
      <c r="IK1801" s="238"/>
      <c r="IL1801" s="238"/>
      <c r="IM1801" s="238"/>
      <c r="IN1801" s="238"/>
      <c r="IO1801" s="238"/>
      <c r="IP1801" s="238"/>
      <c r="IQ1801" s="238"/>
      <c r="IR1801" s="238"/>
      <c r="IS1801" s="238"/>
      <c r="IT1801" s="238"/>
      <c r="IU1801" s="238"/>
      <c r="IV1801" s="238"/>
      <c r="IW1801" s="238"/>
      <c r="IX1801" s="238"/>
      <c r="IY1801" s="238"/>
      <c r="IZ1801" s="238"/>
      <c r="JA1801" s="238"/>
      <c r="JB1801" s="238"/>
      <c r="JC1801" s="238"/>
      <c r="JD1801" s="238"/>
      <c r="JE1801" s="238"/>
      <c r="JF1801" s="238"/>
      <c r="JG1801" s="238"/>
      <c r="JH1801" s="238"/>
      <c r="JI1801" s="238"/>
      <c r="JJ1801" s="238"/>
    </row>
    <row r="1802" spans="1:270" s="1062" customFormat="1" ht="29.25" x14ac:dyDescent="0.25">
      <c r="A1802" s="362"/>
      <c r="B1802" s="362">
        <v>1</v>
      </c>
      <c r="C1802" s="441" t="s">
        <v>328</v>
      </c>
      <c r="D1802" s="298"/>
      <c r="E1802" s="299"/>
      <c r="F1802" s="2186">
        <f t="shared" si="3136"/>
        <v>2462.7659574468084</v>
      </c>
      <c r="G1802" s="941">
        <f t="shared" si="3136"/>
        <v>2052.304964539007</v>
      </c>
      <c r="H1802" s="941">
        <f t="shared" si="3136"/>
        <v>1165.3904255319146</v>
      </c>
      <c r="I1802" s="2365">
        <f t="shared" si="3136"/>
        <v>56.792905727676143</v>
      </c>
      <c r="J1802" s="2867"/>
      <c r="K1802" s="2867"/>
      <c r="L1802" s="2868"/>
      <c r="M1802" s="2868"/>
      <c r="N1802" s="2868"/>
      <c r="O1802" s="2868"/>
      <c r="P1802" s="2868"/>
      <c r="Q1802" s="2868"/>
      <c r="R1802" s="2865">
        <f t="shared" ref="R1802:AI1802" si="3221">R1728</f>
        <v>0</v>
      </c>
      <c r="S1802" s="2865">
        <f t="shared" ref="S1802:T1802" si="3222">S1728</f>
        <v>0</v>
      </c>
      <c r="T1802" s="2865">
        <f t="shared" si="3222"/>
        <v>0</v>
      </c>
      <c r="U1802" s="2865">
        <f t="shared" ref="U1802:V1802" si="3223">U1728</f>
        <v>0</v>
      </c>
      <c r="V1802" s="2865">
        <f t="shared" si="3223"/>
        <v>0</v>
      </c>
      <c r="W1802" s="2865">
        <f t="shared" ref="W1802:X1802" si="3224">W1728</f>
        <v>0</v>
      </c>
      <c r="X1802" s="2865">
        <f t="shared" si="3224"/>
        <v>0</v>
      </c>
      <c r="Y1802" s="2865">
        <f t="shared" ref="Y1802:Z1802" si="3225">Y1728</f>
        <v>0</v>
      </c>
      <c r="Z1802" s="2865">
        <f t="shared" si="3225"/>
        <v>0</v>
      </c>
      <c r="AA1802" s="2865">
        <f t="shared" ref="AA1802" si="3226">AA1728</f>
        <v>0</v>
      </c>
      <c r="AB1802" s="549">
        <f t="shared" si="3221"/>
        <v>0</v>
      </c>
      <c r="AC1802" s="2865">
        <f t="shared" si="3221"/>
        <v>0</v>
      </c>
      <c r="AD1802" s="1371">
        <f t="shared" si="3221"/>
        <v>0</v>
      </c>
      <c r="AE1802" s="2865">
        <f t="shared" si="3221"/>
        <v>0</v>
      </c>
      <c r="AF1802" s="2865">
        <f t="shared" si="3221"/>
        <v>0</v>
      </c>
      <c r="AG1802" s="3017">
        <f t="shared" si="3221"/>
        <v>0</v>
      </c>
      <c r="AH1802" s="3017">
        <f t="shared" si="3221"/>
        <v>0</v>
      </c>
      <c r="AI1802" s="2865">
        <f t="shared" si="3221"/>
        <v>0</v>
      </c>
      <c r="AJ1802" s="1142"/>
      <c r="AK1802" s="1134"/>
      <c r="AL1802" s="2563">
        <f t="shared" si="3069"/>
        <v>0</v>
      </c>
      <c r="AM1802" s="3319"/>
      <c r="AN1802" s="238"/>
      <c r="AO1802" s="238"/>
      <c r="AP1802" s="238"/>
      <c r="AQ1802" s="238"/>
      <c r="AR1802" s="238"/>
      <c r="AS1802" s="238"/>
      <c r="AT1802" s="238"/>
      <c r="AU1802" s="238"/>
      <c r="AV1802" s="238"/>
      <c r="AW1802" s="238"/>
      <c r="AX1802" s="238"/>
      <c r="AY1802" s="238"/>
      <c r="AZ1802" s="238"/>
      <c r="BA1802" s="238"/>
      <c r="BB1802" s="238"/>
      <c r="BC1802" s="238"/>
      <c r="BD1802" s="238"/>
      <c r="BE1802" s="238"/>
      <c r="BF1802" s="238"/>
      <c r="BG1802" s="238"/>
      <c r="BH1802" s="238"/>
      <c r="BI1802" s="238"/>
      <c r="BJ1802" s="238"/>
      <c r="BK1802" s="238"/>
      <c r="BL1802" s="238"/>
      <c r="BM1802" s="238"/>
      <c r="BN1802" s="238"/>
      <c r="BO1802" s="238"/>
      <c r="BP1802" s="238"/>
      <c r="BQ1802" s="238"/>
      <c r="BR1802" s="238"/>
      <c r="BS1802" s="238"/>
      <c r="BT1802" s="238"/>
      <c r="BU1802" s="238"/>
      <c r="BV1802" s="238"/>
      <c r="BW1802" s="238"/>
      <c r="BX1802" s="238"/>
      <c r="BY1802" s="238"/>
      <c r="BZ1802" s="238"/>
      <c r="CA1802" s="238"/>
      <c r="CB1802" s="238"/>
      <c r="CC1802" s="238"/>
      <c r="CD1802" s="238"/>
      <c r="CE1802" s="238"/>
      <c r="CF1802" s="238"/>
      <c r="CG1802" s="238"/>
      <c r="CH1802" s="238"/>
      <c r="CI1802" s="238"/>
      <c r="CJ1802" s="238"/>
      <c r="CK1802" s="238"/>
      <c r="CL1802" s="238"/>
      <c r="CM1802" s="238"/>
      <c r="CN1802" s="238"/>
      <c r="CO1802" s="238"/>
      <c r="CP1802" s="238"/>
      <c r="CQ1802" s="238"/>
      <c r="CR1802" s="238"/>
      <c r="CS1802" s="238"/>
      <c r="CT1802" s="238"/>
      <c r="CU1802" s="238"/>
      <c r="CV1802" s="238"/>
      <c r="CW1802" s="238"/>
      <c r="CX1802" s="238"/>
      <c r="CY1802" s="238"/>
      <c r="CZ1802" s="238"/>
      <c r="DA1802" s="238"/>
      <c r="DB1802" s="238"/>
      <c r="DC1802" s="238"/>
      <c r="DD1802" s="238"/>
      <c r="DE1802" s="238"/>
      <c r="DF1802" s="238"/>
      <c r="DG1802" s="238"/>
      <c r="DH1802" s="238"/>
      <c r="DI1802" s="238"/>
      <c r="DJ1802" s="238"/>
      <c r="DK1802" s="238"/>
      <c r="DL1802" s="238"/>
      <c r="DM1802" s="238"/>
      <c r="DN1802" s="238"/>
      <c r="DO1802" s="238"/>
      <c r="DP1802" s="238"/>
      <c r="DQ1802" s="238"/>
      <c r="DR1802" s="238"/>
      <c r="DS1802" s="238"/>
      <c r="DT1802" s="238"/>
      <c r="DU1802" s="238"/>
      <c r="DV1802" s="238"/>
      <c r="DW1802" s="238"/>
      <c r="DX1802" s="238"/>
      <c r="DY1802" s="238"/>
      <c r="DZ1802" s="238"/>
      <c r="EA1802" s="238"/>
      <c r="EB1802" s="238"/>
      <c r="EC1802" s="238"/>
      <c r="ED1802" s="238"/>
      <c r="EE1802" s="238"/>
      <c r="EF1802" s="238"/>
      <c r="EG1802" s="238"/>
      <c r="EH1802" s="238"/>
      <c r="EI1802" s="238"/>
      <c r="EJ1802" s="238"/>
      <c r="EK1802" s="238"/>
      <c r="EL1802" s="238"/>
      <c r="EM1802" s="238"/>
      <c r="EN1802" s="238"/>
      <c r="EO1802" s="238"/>
      <c r="EP1802" s="238"/>
      <c r="EQ1802" s="238"/>
      <c r="ER1802" s="238"/>
      <c r="ES1802" s="238"/>
      <c r="ET1802" s="238"/>
      <c r="EU1802" s="238"/>
      <c r="EV1802" s="238"/>
      <c r="EW1802" s="238"/>
      <c r="EX1802" s="238"/>
      <c r="EY1802" s="238"/>
      <c r="EZ1802" s="238"/>
      <c r="FA1802" s="238"/>
      <c r="FB1802" s="238"/>
      <c r="FC1802" s="238"/>
      <c r="FD1802" s="238"/>
      <c r="FE1802" s="238"/>
      <c r="FF1802" s="238"/>
      <c r="FG1802" s="238"/>
      <c r="FH1802" s="238"/>
      <c r="FI1802" s="238"/>
      <c r="FJ1802" s="238"/>
      <c r="FK1802" s="238"/>
      <c r="FL1802" s="238"/>
      <c r="FM1802" s="238"/>
      <c r="FN1802" s="238"/>
      <c r="FO1802" s="238"/>
      <c r="FP1802" s="238"/>
      <c r="FQ1802" s="238"/>
      <c r="FR1802" s="238"/>
      <c r="FS1802" s="238"/>
      <c r="FT1802" s="238"/>
      <c r="FU1802" s="238"/>
      <c r="FV1802" s="238"/>
      <c r="FW1802" s="238"/>
      <c r="FX1802" s="238"/>
      <c r="FY1802" s="238"/>
      <c r="FZ1802" s="238"/>
      <c r="GA1802" s="238"/>
      <c r="GB1802" s="238"/>
      <c r="GC1802" s="238"/>
      <c r="GD1802" s="238"/>
      <c r="GE1802" s="238"/>
      <c r="GF1802" s="238"/>
      <c r="GG1802" s="238"/>
      <c r="GH1802" s="238"/>
      <c r="GI1802" s="238"/>
      <c r="GJ1802" s="238"/>
      <c r="GK1802" s="238"/>
      <c r="GL1802" s="238"/>
      <c r="GM1802" s="238"/>
      <c r="GN1802" s="238"/>
      <c r="GO1802" s="238"/>
      <c r="GP1802" s="238"/>
      <c r="GQ1802" s="238"/>
      <c r="GR1802" s="238"/>
      <c r="GS1802" s="238"/>
      <c r="GT1802" s="238"/>
      <c r="GU1802" s="238"/>
      <c r="GV1802" s="238"/>
      <c r="GW1802" s="238"/>
      <c r="GX1802" s="238"/>
      <c r="GY1802" s="238"/>
      <c r="GZ1802" s="238"/>
      <c r="HA1802" s="238"/>
      <c r="HB1802" s="238"/>
      <c r="HC1802" s="238"/>
      <c r="HD1802" s="238"/>
      <c r="HE1802" s="238"/>
      <c r="HF1802" s="238"/>
      <c r="HG1802" s="238"/>
      <c r="HH1802" s="238"/>
      <c r="HI1802" s="238"/>
      <c r="HJ1802" s="238"/>
      <c r="HK1802" s="238"/>
      <c r="HL1802" s="238"/>
      <c r="HM1802" s="238"/>
      <c r="HN1802" s="238"/>
      <c r="HO1802" s="238"/>
      <c r="HP1802" s="238"/>
      <c r="HQ1802" s="238"/>
      <c r="HR1802" s="238"/>
      <c r="HS1802" s="238"/>
      <c r="HT1802" s="238"/>
      <c r="HU1802" s="238"/>
      <c r="HV1802" s="238"/>
      <c r="HW1802" s="238"/>
      <c r="HX1802" s="238"/>
      <c r="HY1802" s="238"/>
      <c r="HZ1802" s="238"/>
      <c r="IA1802" s="238"/>
      <c r="IB1802" s="238"/>
      <c r="IC1802" s="238"/>
      <c r="ID1802" s="238"/>
      <c r="IE1802" s="238"/>
      <c r="IF1802" s="238"/>
      <c r="IG1802" s="238"/>
      <c r="IH1802" s="238"/>
      <c r="II1802" s="238"/>
      <c r="IJ1802" s="238"/>
      <c r="IK1802" s="238"/>
      <c r="IL1802" s="238"/>
      <c r="IM1802" s="238"/>
      <c r="IN1802" s="238"/>
      <c r="IO1802" s="238"/>
      <c r="IP1802" s="238"/>
      <c r="IQ1802" s="238"/>
      <c r="IR1802" s="238"/>
      <c r="IS1802" s="238"/>
      <c r="IT1802" s="238"/>
      <c r="IU1802" s="238"/>
      <c r="IV1802" s="238"/>
      <c r="IW1802" s="238"/>
      <c r="IX1802" s="238"/>
      <c r="IY1802" s="238"/>
      <c r="IZ1802" s="238"/>
      <c r="JA1802" s="238"/>
      <c r="JB1802" s="238"/>
      <c r="JC1802" s="238"/>
      <c r="JD1802" s="238"/>
      <c r="JE1802" s="238"/>
      <c r="JF1802" s="238"/>
      <c r="JG1802" s="238"/>
      <c r="JH1802" s="238"/>
      <c r="JI1802" s="238"/>
      <c r="JJ1802" s="238"/>
    </row>
    <row r="1803" spans="1:270" s="1062" customFormat="1" x14ac:dyDescent="0.25">
      <c r="A1803" s="362"/>
      <c r="B1803" s="362">
        <v>1</v>
      </c>
      <c r="C1803" s="441" t="s">
        <v>343</v>
      </c>
      <c r="D1803" s="298"/>
      <c r="E1803" s="299"/>
      <c r="F1803" s="2186">
        <f t="shared" si="3136"/>
        <v>0</v>
      </c>
      <c r="G1803" s="941">
        <f t="shared" si="3136"/>
        <v>0</v>
      </c>
      <c r="H1803" s="941">
        <f t="shared" si="3136"/>
        <v>0</v>
      </c>
      <c r="I1803" s="2365">
        <f t="shared" si="3136"/>
        <v>0</v>
      </c>
      <c r="J1803" s="2867"/>
      <c r="K1803" s="2867"/>
      <c r="L1803" s="2868"/>
      <c r="M1803" s="2868"/>
      <c r="N1803" s="2868"/>
      <c r="O1803" s="2868"/>
      <c r="P1803" s="2868"/>
      <c r="Q1803" s="2868"/>
      <c r="R1803" s="2865">
        <f t="shared" ref="R1803:AI1803" si="3227">R1729</f>
        <v>0</v>
      </c>
      <c r="S1803" s="2865">
        <f t="shared" ref="S1803:T1803" si="3228">S1729</f>
        <v>0</v>
      </c>
      <c r="T1803" s="2865">
        <f t="shared" si="3228"/>
        <v>0</v>
      </c>
      <c r="U1803" s="2865">
        <f t="shared" ref="U1803:V1803" si="3229">U1729</f>
        <v>0</v>
      </c>
      <c r="V1803" s="2865">
        <f t="shared" si="3229"/>
        <v>0</v>
      </c>
      <c r="W1803" s="2865">
        <f t="shared" ref="W1803:X1803" si="3230">W1729</f>
        <v>0</v>
      </c>
      <c r="X1803" s="2865">
        <f t="shared" si="3230"/>
        <v>0</v>
      </c>
      <c r="Y1803" s="2865">
        <f t="shared" ref="Y1803:Z1803" si="3231">Y1729</f>
        <v>0</v>
      </c>
      <c r="Z1803" s="2865">
        <f t="shared" si="3231"/>
        <v>0</v>
      </c>
      <c r="AA1803" s="2865">
        <f t="shared" ref="AA1803" si="3232">AA1729</f>
        <v>0</v>
      </c>
      <c r="AB1803" s="549">
        <f t="shared" si="3227"/>
        <v>0</v>
      </c>
      <c r="AC1803" s="2865">
        <f t="shared" si="3227"/>
        <v>0</v>
      </c>
      <c r="AD1803" s="1371">
        <f t="shared" si="3227"/>
        <v>0</v>
      </c>
      <c r="AE1803" s="2865">
        <f t="shared" si="3227"/>
        <v>0</v>
      </c>
      <c r="AF1803" s="2865">
        <f t="shared" si="3227"/>
        <v>0</v>
      </c>
      <c r="AG1803" s="3017">
        <f t="shared" si="3227"/>
        <v>0</v>
      </c>
      <c r="AH1803" s="3017">
        <f t="shared" si="3227"/>
        <v>0</v>
      </c>
      <c r="AI1803" s="2865">
        <f t="shared" si="3227"/>
        <v>0</v>
      </c>
      <c r="AJ1803" s="1142"/>
      <c r="AK1803" s="1134"/>
      <c r="AL1803" s="2563">
        <f t="shared" si="3069"/>
        <v>0</v>
      </c>
      <c r="AM1803" s="3319"/>
      <c r="AN1803" s="238"/>
      <c r="AO1803" s="238"/>
      <c r="AP1803" s="238"/>
      <c r="AQ1803" s="238"/>
      <c r="AR1803" s="238"/>
      <c r="AS1803" s="238"/>
      <c r="AT1803" s="238"/>
      <c r="AU1803" s="238"/>
      <c r="AV1803" s="238"/>
      <c r="AW1803" s="238"/>
      <c r="AX1803" s="238"/>
      <c r="AY1803" s="238"/>
      <c r="AZ1803" s="238"/>
      <c r="BA1803" s="238"/>
      <c r="BB1803" s="238"/>
      <c r="BC1803" s="238"/>
      <c r="BD1803" s="238"/>
      <c r="BE1803" s="238"/>
      <c r="BF1803" s="238"/>
      <c r="BG1803" s="238"/>
      <c r="BH1803" s="238"/>
      <c r="BI1803" s="238"/>
      <c r="BJ1803" s="238"/>
      <c r="BK1803" s="238"/>
      <c r="BL1803" s="238"/>
      <c r="BM1803" s="238"/>
      <c r="BN1803" s="238"/>
      <c r="BO1803" s="238"/>
      <c r="BP1803" s="238"/>
      <c r="BQ1803" s="238"/>
      <c r="BR1803" s="238"/>
      <c r="BS1803" s="238"/>
      <c r="BT1803" s="238"/>
      <c r="BU1803" s="238"/>
      <c r="BV1803" s="238"/>
      <c r="BW1803" s="238"/>
      <c r="BX1803" s="238"/>
      <c r="BY1803" s="238"/>
      <c r="BZ1803" s="238"/>
      <c r="CA1803" s="238"/>
      <c r="CB1803" s="238"/>
      <c r="CC1803" s="238"/>
      <c r="CD1803" s="238"/>
      <c r="CE1803" s="238"/>
      <c r="CF1803" s="238"/>
      <c r="CG1803" s="238"/>
      <c r="CH1803" s="238"/>
      <c r="CI1803" s="238"/>
      <c r="CJ1803" s="238"/>
      <c r="CK1803" s="238"/>
      <c r="CL1803" s="238"/>
      <c r="CM1803" s="238"/>
      <c r="CN1803" s="238"/>
      <c r="CO1803" s="238"/>
      <c r="CP1803" s="238"/>
      <c r="CQ1803" s="238"/>
      <c r="CR1803" s="238"/>
      <c r="CS1803" s="238"/>
      <c r="CT1803" s="238"/>
      <c r="CU1803" s="238"/>
      <c r="CV1803" s="238"/>
      <c r="CW1803" s="238"/>
      <c r="CX1803" s="238"/>
      <c r="CY1803" s="238"/>
      <c r="CZ1803" s="238"/>
      <c r="DA1803" s="238"/>
      <c r="DB1803" s="238"/>
      <c r="DC1803" s="238"/>
      <c r="DD1803" s="238"/>
      <c r="DE1803" s="238"/>
      <c r="DF1803" s="238"/>
      <c r="DG1803" s="238"/>
      <c r="DH1803" s="238"/>
      <c r="DI1803" s="238"/>
      <c r="DJ1803" s="238"/>
      <c r="DK1803" s="238"/>
      <c r="DL1803" s="238"/>
      <c r="DM1803" s="238"/>
      <c r="DN1803" s="238"/>
      <c r="DO1803" s="238"/>
      <c r="DP1803" s="238"/>
      <c r="DQ1803" s="238"/>
      <c r="DR1803" s="238"/>
      <c r="DS1803" s="238"/>
      <c r="DT1803" s="238"/>
      <c r="DU1803" s="238"/>
      <c r="DV1803" s="238"/>
      <c r="DW1803" s="238"/>
      <c r="DX1803" s="238"/>
      <c r="DY1803" s="238"/>
      <c r="DZ1803" s="238"/>
      <c r="EA1803" s="238"/>
      <c r="EB1803" s="238"/>
      <c r="EC1803" s="238"/>
      <c r="ED1803" s="238"/>
      <c r="EE1803" s="238"/>
      <c r="EF1803" s="238"/>
      <c r="EG1803" s="238"/>
      <c r="EH1803" s="238"/>
      <c r="EI1803" s="238"/>
      <c r="EJ1803" s="238"/>
      <c r="EK1803" s="238"/>
      <c r="EL1803" s="238"/>
      <c r="EM1803" s="238"/>
      <c r="EN1803" s="238"/>
      <c r="EO1803" s="238"/>
      <c r="EP1803" s="238"/>
      <c r="EQ1803" s="238"/>
      <c r="ER1803" s="238"/>
      <c r="ES1803" s="238"/>
      <c r="ET1803" s="238"/>
      <c r="EU1803" s="238"/>
      <c r="EV1803" s="238"/>
      <c r="EW1803" s="238"/>
      <c r="EX1803" s="238"/>
      <c r="EY1803" s="238"/>
      <c r="EZ1803" s="238"/>
      <c r="FA1803" s="238"/>
      <c r="FB1803" s="238"/>
      <c r="FC1803" s="238"/>
      <c r="FD1803" s="238"/>
      <c r="FE1803" s="238"/>
      <c r="FF1803" s="238"/>
      <c r="FG1803" s="238"/>
      <c r="FH1803" s="238"/>
      <c r="FI1803" s="238"/>
      <c r="FJ1803" s="238"/>
      <c r="FK1803" s="238"/>
      <c r="FL1803" s="238"/>
      <c r="FM1803" s="238"/>
      <c r="FN1803" s="238"/>
      <c r="FO1803" s="238"/>
      <c r="FP1803" s="238"/>
      <c r="FQ1803" s="238"/>
      <c r="FR1803" s="238"/>
      <c r="FS1803" s="238"/>
      <c r="FT1803" s="238"/>
      <c r="FU1803" s="238"/>
      <c r="FV1803" s="238"/>
      <c r="FW1803" s="238"/>
      <c r="FX1803" s="238"/>
      <c r="FY1803" s="238"/>
      <c r="FZ1803" s="238"/>
      <c r="GA1803" s="238"/>
      <c r="GB1803" s="238"/>
      <c r="GC1803" s="238"/>
      <c r="GD1803" s="238"/>
      <c r="GE1803" s="238"/>
      <c r="GF1803" s="238"/>
      <c r="GG1803" s="238"/>
      <c r="GH1803" s="238"/>
      <c r="GI1803" s="238"/>
      <c r="GJ1803" s="238"/>
      <c r="GK1803" s="238"/>
      <c r="GL1803" s="238"/>
      <c r="GM1803" s="238"/>
      <c r="GN1803" s="238"/>
      <c r="GO1803" s="238"/>
      <c r="GP1803" s="238"/>
      <c r="GQ1803" s="238"/>
      <c r="GR1803" s="238"/>
      <c r="GS1803" s="238"/>
      <c r="GT1803" s="238"/>
      <c r="GU1803" s="238"/>
      <c r="GV1803" s="238"/>
      <c r="GW1803" s="238"/>
      <c r="GX1803" s="238"/>
      <c r="GY1803" s="238"/>
      <c r="GZ1803" s="238"/>
      <c r="HA1803" s="238"/>
      <c r="HB1803" s="238"/>
      <c r="HC1803" s="238"/>
      <c r="HD1803" s="238"/>
      <c r="HE1803" s="238"/>
      <c r="HF1803" s="238"/>
      <c r="HG1803" s="238"/>
      <c r="HH1803" s="238"/>
      <c r="HI1803" s="238"/>
      <c r="HJ1803" s="238"/>
      <c r="HK1803" s="238"/>
      <c r="HL1803" s="238"/>
      <c r="HM1803" s="238"/>
      <c r="HN1803" s="238"/>
      <c r="HO1803" s="238"/>
      <c r="HP1803" s="238"/>
      <c r="HQ1803" s="238"/>
      <c r="HR1803" s="238"/>
      <c r="HS1803" s="238"/>
      <c r="HT1803" s="238"/>
      <c r="HU1803" s="238"/>
      <c r="HV1803" s="238"/>
      <c r="HW1803" s="238"/>
      <c r="HX1803" s="238"/>
      <c r="HY1803" s="238"/>
      <c r="HZ1803" s="238"/>
      <c r="IA1803" s="238"/>
      <c r="IB1803" s="238"/>
      <c r="IC1803" s="238"/>
      <c r="ID1803" s="238"/>
      <c r="IE1803" s="238"/>
      <c r="IF1803" s="238"/>
      <c r="IG1803" s="238"/>
      <c r="IH1803" s="238"/>
      <c r="II1803" s="238"/>
      <c r="IJ1803" s="238"/>
      <c r="IK1803" s="238"/>
      <c r="IL1803" s="238"/>
      <c r="IM1803" s="238"/>
      <c r="IN1803" s="238"/>
      <c r="IO1803" s="238"/>
      <c r="IP1803" s="238"/>
      <c r="IQ1803" s="238"/>
      <c r="IR1803" s="238"/>
      <c r="IS1803" s="238"/>
      <c r="IT1803" s="238"/>
      <c r="IU1803" s="238"/>
      <c r="IV1803" s="238"/>
      <c r="IW1803" s="238"/>
      <c r="IX1803" s="238"/>
      <c r="IY1803" s="238"/>
      <c r="IZ1803" s="238"/>
      <c r="JA1803" s="238"/>
      <c r="JB1803" s="238"/>
      <c r="JC1803" s="238"/>
      <c r="JD1803" s="238"/>
      <c r="JE1803" s="238"/>
      <c r="JF1803" s="238"/>
      <c r="JG1803" s="238"/>
      <c r="JH1803" s="238"/>
      <c r="JI1803" s="238"/>
      <c r="JJ1803" s="238"/>
    </row>
    <row r="1804" spans="1:270" s="1062" customFormat="1" x14ac:dyDescent="0.25">
      <c r="A1804" s="362"/>
      <c r="B1804" s="362">
        <v>1</v>
      </c>
      <c r="C1804" s="299" t="s">
        <v>344</v>
      </c>
      <c r="D1804" s="298"/>
      <c r="E1804" s="299"/>
      <c r="F1804" s="2186">
        <f t="shared" si="3136"/>
        <v>2462.7659574468084</v>
      </c>
      <c r="G1804" s="941">
        <f t="shared" si="3136"/>
        <v>2052.304964539007</v>
      </c>
      <c r="H1804" s="941">
        <f t="shared" si="3136"/>
        <v>1165.3904255319146</v>
      </c>
      <c r="I1804" s="2365">
        <f t="shared" si="3136"/>
        <v>56.792905727676143</v>
      </c>
      <c r="J1804" s="2867"/>
      <c r="K1804" s="2867"/>
      <c r="L1804" s="2868"/>
      <c r="M1804" s="2868"/>
      <c r="N1804" s="2868"/>
      <c r="O1804" s="2868"/>
      <c r="P1804" s="2868"/>
      <c r="Q1804" s="2868"/>
      <c r="R1804" s="2865">
        <f t="shared" ref="R1804:AI1804" si="3233">R1730</f>
        <v>0</v>
      </c>
      <c r="S1804" s="2865">
        <f t="shared" ref="S1804:T1804" si="3234">S1730</f>
        <v>0</v>
      </c>
      <c r="T1804" s="2865">
        <f t="shared" si="3234"/>
        <v>0</v>
      </c>
      <c r="U1804" s="2865">
        <f t="shared" ref="U1804:V1804" si="3235">U1730</f>
        <v>0</v>
      </c>
      <c r="V1804" s="2865">
        <f t="shared" si="3235"/>
        <v>0</v>
      </c>
      <c r="W1804" s="2865">
        <f t="shared" ref="W1804:X1804" si="3236">W1730</f>
        <v>0</v>
      </c>
      <c r="X1804" s="2865">
        <f t="shared" si="3236"/>
        <v>0</v>
      </c>
      <c r="Y1804" s="2865">
        <f t="shared" ref="Y1804:Z1804" si="3237">Y1730</f>
        <v>0</v>
      </c>
      <c r="Z1804" s="2865">
        <f t="shared" si="3237"/>
        <v>0</v>
      </c>
      <c r="AA1804" s="2865">
        <f t="shared" ref="AA1804" si="3238">AA1730</f>
        <v>0</v>
      </c>
      <c r="AB1804" s="549">
        <f t="shared" si="3233"/>
        <v>0</v>
      </c>
      <c r="AC1804" s="2865">
        <f t="shared" si="3233"/>
        <v>0</v>
      </c>
      <c r="AD1804" s="1371">
        <f t="shared" si="3233"/>
        <v>0</v>
      </c>
      <c r="AE1804" s="2865">
        <f t="shared" si="3233"/>
        <v>0</v>
      </c>
      <c r="AF1804" s="2865">
        <f t="shared" si="3233"/>
        <v>0</v>
      </c>
      <c r="AG1804" s="3017">
        <f t="shared" si="3233"/>
        <v>0</v>
      </c>
      <c r="AH1804" s="3017">
        <f t="shared" si="3233"/>
        <v>0</v>
      </c>
      <c r="AI1804" s="2865">
        <f t="shared" si="3233"/>
        <v>0</v>
      </c>
      <c r="AJ1804" s="1142"/>
      <c r="AK1804" s="1134"/>
      <c r="AL1804" s="2563">
        <f t="shared" si="3069"/>
        <v>0</v>
      </c>
      <c r="AM1804" s="3319"/>
      <c r="AN1804" s="238"/>
      <c r="AO1804" s="238"/>
      <c r="AP1804" s="238"/>
      <c r="AQ1804" s="238"/>
      <c r="AR1804" s="238"/>
      <c r="AS1804" s="238"/>
      <c r="AT1804" s="238"/>
      <c r="AU1804" s="238"/>
      <c r="AV1804" s="238"/>
      <c r="AW1804" s="238"/>
      <c r="AX1804" s="238"/>
      <c r="AY1804" s="238"/>
      <c r="AZ1804" s="238"/>
      <c r="BA1804" s="238"/>
      <c r="BB1804" s="238"/>
      <c r="BC1804" s="238"/>
      <c r="BD1804" s="238"/>
      <c r="BE1804" s="238"/>
      <c r="BF1804" s="238"/>
      <c r="BG1804" s="238"/>
      <c r="BH1804" s="238"/>
      <c r="BI1804" s="238"/>
      <c r="BJ1804" s="238"/>
      <c r="BK1804" s="238"/>
      <c r="BL1804" s="238"/>
      <c r="BM1804" s="238"/>
      <c r="BN1804" s="238"/>
      <c r="BO1804" s="238"/>
      <c r="BP1804" s="238"/>
      <c r="BQ1804" s="238"/>
      <c r="BR1804" s="238"/>
      <c r="BS1804" s="238"/>
      <c r="BT1804" s="238"/>
      <c r="BU1804" s="238"/>
      <c r="BV1804" s="238"/>
      <c r="BW1804" s="238"/>
      <c r="BX1804" s="238"/>
      <c r="BY1804" s="238"/>
      <c r="BZ1804" s="238"/>
      <c r="CA1804" s="238"/>
      <c r="CB1804" s="238"/>
      <c r="CC1804" s="238"/>
      <c r="CD1804" s="238"/>
      <c r="CE1804" s="238"/>
      <c r="CF1804" s="238"/>
      <c r="CG1804" s="238"/>
      <c r="CH1804" s="238"/>
      <c r="CI1804" s="238"/>
      <c r="CJ1804" s="238"/>
      <c r="CK1804" s="238"/>
      <c r="CL1804" s="238"/>
      <c r="CM1804" s="238"/>
      <c r="CN1804" s="238"/>
      <c r="CO1804" s="238"/>
      <c r="CP1804" s="238"/>
      <c r="CQ1804" s="238"/>
      <c r="CR1804" s="238"/>
      <c r="CS1804" s="238"/>
      <c r="CT1804" s="238"/>
      <c r="CU1804" s="238"/>
      <c r="CV1804" s="238"/>
      <c r="CW1804" s="238"/>
      <c r="CX1804" s="238"/>
      <c r="CY1804" s="238"/>
      <c r="CZ1804" s="238"/>
      <c r="DA1804" s="238"/>
      <c r="DB1804" s="238"/>
      <c r="DC1804" s="238"/>
      <c r="DD1804" s="238"/>
      <c r="DE1804" s="238"/>
      <c r="DF1804" s="238"/>
      <c r="DG1804" s="238"/>
      <c r="DH1804" s="238"/>
      <c r="DI1804" s="238"/>
      <c r="DJ1804" s="238"/>
      <c r="DK1804" s="238"/>
      <c r="DL1804" s="238"/>
      <c r="DM1804" s="238"/>
      <c r="DN1804" s="238"/>
      <c r="DO1804" s="238"/>
      <c r="DP1804" s="238"/>
      <c r="DQ1804" s="238"/>
      <c r="DR1804" s="238"/>
      <c r="DS1804" s="238"/>
      <c r="DT1804" s="238"/>
      <c r="DU1804" s="238"/>
      <c r="DV1804" s="238"/>
      <c r="DW1804" s="238"/>
      <c r="DX1804" s="238"/>
      <c r="DY1804" s="238"/>
      <c r="DZ1804" s="238"/>
      <c r="EA1804" s="238"/>
      <c r="EB1804" s="238"/>
      <c r="EC1804" s="238"/>
      <c r="ED1804" s="238"/>
      <c r="EE1804" s="238"/>
      <c r="EF1804" s="238"/>
      <c r="EG1804" s="238"/>
      <c r="EH1804" s="238"/>
      <c r="EI1804" s="238"/>
      <c r="EJ1804" s="238"/>
      <c r="EK1804" s="238"/>
      <c r="EL1804" s="238"/>
      <c r="EM1804" s="238"/>
      <c r="EN1804" s="238"/>
      <c r="EO1804" s="238"/>
      <c r="EP1804" s="238"/>
      <c r="EQ1804" s="238"/>
      <c r="ER1804" s="238"/>
      <c r="ES1804" s="238"/>
      <c r="ET1804" s="238"/>
      <c r="EU1804" s="238"/>
      <c r="EV1804" s="238"/>
      <c r="EW1804" s="238"/>
      <c r="EX1804" s="238"/>
      <c r="EY1804" s="238"/>
      <c r="EZ1804" s="238"/>
      <c r="FA1804" s="238"/>
      <c r="FB1804" s="238"/>
      <c r="FC1804" s="238"/>
      <c r="FD1804" s="238"/>
      <c r="FE1804" s="238"/>
      <c r="FF1804" s="238"/>
      <c r="FG1804" s="238"/>
      <c r="FH1804" s="238"/>
      <c r="FI1804" s="238"/>
      <c r="FJ1804" s="238"/>
      <c r="FK1804" s="238"/>
      <c r="FL1804" s="238"/>
      <c r="FM1804" s="238"/>
      <c r="FN1804" s="238"/>
      <c r="FO1804" s="238"/>
      <c r="FP1804" s="238"/>
      <c r="FQ1804" s="238"/>
      <c r="FR1804" s="238"/>
      <c r="FS1804" s="238"/>
      <c r="FT1804" s="238"/>
      <c r="FU1804" s="238"/>
      <c r="FV1804" s="238"/>
      <c r="FW1804" s="238"/>
      <c r="FX1804" s="238"/>
      <c r="FY1804" s="238"/>
      <c r="FZ1804" s="238"/>
      <c r="GA1804" s="238"/>
      <c r="GB1804" s="238"/>
      <c r="GC1804" s="238"/>
      <c r="GD1804" s="238"/>
      <c r="GE1804" s="238"/>
      <c r="GF1804" s="238"/>
      <c r="GG1804" s="238"/>
      <c r="GH1804" s="238"/>
      <c r="GI1804" s="238"/>
      <c r="GJ1804" s="238"/>
      <c r="GK1804" s="238"/>
      <c r="GL1804" s="238"/>
      <c r="GM1804" s="238"/>
      <c r="GN1804" s="238"/>
      <c r="GO1804" s="238"/>
      <c r="GP1804" s="238"/>
      <c r="GQ1804" s="238"/>
      <c r="GR1804" s="238"/>
      <c r="GS1804" s="238"/>
      <c r="GT1804" s="238"/>
      <c r="GU1804" s="238"/>
      <c r="GV1804" s="238"/>
      <c r="GW1804" s="238"/>
      <c r="GX1804" s="238"/>
      <c r="GY1804" s="238"/>
      <c r="GZ1804" s="238"/>
      <c r="HA1804" s="238"/>
      <c r="HB1804" s="238"/>
      <c r="HC1804" s="238"/>
      <c r="HD1804" s="238"/>
      <c r="HE1804" s="238"/>
      <c r="HF1804" s="238"/>
      <c r="HG1804" s="238"/>
      <c r="HH1804" s="238"/>
      <c r="HI1804" s="238"/>
      <c r="HJ1804" s="238"/>
      <c r="HK1804" s="238"/>
      <c r="HL1804" s="238"/>
      <c r="HM1804" s="238"/>
      <c r="HN1804" s="238"/>
      <c r="HO1804" s="238"/>
      <c r="HP1804" s="238"/>
      <c r="HQ1804" s="238"/>
      <c r="HR1804" s="238"/>
      <c r="HS1804" s="238"/>
      <c r="HT1804" s="238"/>
      <c r="HU1804" s="238"/>
      <c r="HV1804" s="238"/>
      <c r="HW1804" s="238"/>
      <c r="HX1804" s="238"/>
      <c r="HY1804" s="238"/>
      <c r="HZ1804" s="238"/>
      <c r="IA1804" s="238"/>
      <c r="IB1804" s="238"/>
      <c r="IC1804" s="238"/>
      <c r="ID1804" s="238"/>
      <c r="IE1804" s="238"/>
      <c r="IF1804" s="238"/>
      <c r="IG1804" s="238"/>
      <c r="IH1804" s="238"/>
      <c r="II1804" s="238"/>
      <c r="IJ1804" s="238"/>
      <c r="IK1804" s="238"/>
      <c r="IL1804" s="238"/>
      <c r="IM1804" s="238"/>
      <c r="IN1804" s="238"/>
      <c r="IO1804" s="238"/>
      <c r="IP1804" s="238"/>
      <c r="IQ1804" s="238"/>
      <c r="IR1804" s="238"/>
      <c r="IS1804" s="238"/>
      <c r="IT1804" s="238"/>
      <c r="IU1804" s="238"/>
      <c r="IV1804" s="238"/>
      <c r="IW1804" s="238"/>
      <c r="IX1804" s="238"/>
      <c r="IY1804" s="238"/>
      <c r="IZ1804" s="238"/>
      <c r="JA1804" s="238"/>
      <c r="JB1804" s="238"/>
      <c r="JC1804" s="238"/>
      <c r="JD1804" s="238"/>
      <c r="JE1804" s="238"/>
      <c r="JF1804" s="238"/>
      <c r="JG1804" s="238"/>
      <c r="JH1804" s="238"/>
      <c r="JI1804" s="238"/>
      <c r="JJ1804" s="238"/>
    </row>
    <row r="1805" spans="1:270" s="1062" customFormat="1" x14ac:dyDescent="0.25">
      <c r="A1805" s="362"/>
      <c r="B1805" s="362">
        <v>1</v>
      </c>
      <c r="C1805" s="446" t="s">
        <v>345</v>
      </c>
      <c r="D1805" s="298"/>
      <c r="E1805" s="299"/>
      <c r="F1805" s="2186">
        <f t="shared" si="3136"/>
        <v>23150</v>
      </c>
      <c r="G1805" s="941">
        <f t="shared" si="3136"/>
        <v>19291.666666666668</v>
      </c>
      <c r="H1805" s="941">
        <f t="shared" si="3136"/>
        <v>10954.669999999998</v>
      </c>
      <c r="I1805" s="2365">
        <f t="shared" si="3136"/>
        <v>56.783485382541976</v>
      </c>
      <c r="J1805" s="2867"/>
      <c r="K1805" s="2867"/>
      <c r="L1805" s="2868"/>
      <c r="M1805" s="2868"/>
      <c r="N1805" s="2868"/>
      <c r="O1805" s="2868"/>
      <c r="P1805" s="2868"/>
      <c r="Q1805" s="2868"/>
      <c r="R1805" s="2865">
        <f t="shared" ref="R1805:AI1805" si="3239">R1731</f>
        <v>0</v>
      </c>
      <c r="S1805" s="2865">
        <f t="shared" ref="S1805:T1805" si="3240">S1731</f>
        <v>0</v>
      </c>
      <c r="T1805" s="2865">
        <f t="shared" si="3240"/>
        <v>0</v>
      </c>
      <c r="U1805" s="2865">
        <f t="shared" ref="U1805:V1805" si="3241">U1731</f>
        <v>0</v>
      </c>
      <c r="V1805" s="2865">
        <f t="shared" si="3241"/>
        <v>0</v>
      </c>
      <c r="W1805" s="2865">
        <f t="shared" ref="W1805:X1805" si="3242">W1731</f>
        <v>0</v>
      </c>
      <c r="X1805" s="2865">
        <f t="shared" si="3242"/>
        <v>0</v>
      </c>
      <c r="Y1805" s="2865">
        <f t="shared" ref="Y1805:Z1805" si="3243">Y1731</f>
        <v>0</v>
      </c>
      <c r="Z1805" s="2865">
        <f t="shared" si="3243"/>
        <v>0</v>
      </c>
      <c r="AA1805" s="2865">
        <f t="shared" ref="AA1805" si="3244">AA1731</f>
        <v>0</v>
      </c>
      <c r="AB1805" s="549">
        <f t="shared" si="3239"/>
        <v>0</v>
      </c>
      <c r="AC1805" s="2865">
        <f t="shared" si="3239"/>
        <v>0</v>
      </c>
      <c r="AD1805" s="1371">
        <f t="shared" si="3239"/>
        <v>0</v>
      </c>
      <c r="AE1805" s="2865">
        <f t="shared" si="3239"/>
        <v>0</v>
      </c>
      <c r="AF1805" s="2865">
        <f t="shared" si="3239"/>
        <v>0</v>
      </c>
      <c r="AG1805" s="3017">
        <f t="shared" si="3239"/>
        <v>0</v>
      </c>
      <c r="AH1805" s="3017">
        <f t="shared" si="3239"/>
        <v>0</v>
      </c>
      <c r="AI1805" s="2865">
        <f t="shared" si="3239"/>
        <v>0</v>
      </c>
      <c r="AJ1805" s="1142"/>
      <c r="AK1805" s="1134"/>
      <c r="AL1805" s="2563">
        <f t="shared" si="3069"/>
        <v>0</v>
      </c>
      <c r="AM1805" s="3319"/>
      <c r="AN1805" s="238"/>
      <c r="AO1805" s="238"/>
      <c r="AP1805" s="238"/>
      <c r="AQ1805" s="238"/>
      <c r="AR1805" s="238"/>
      <c r="AS1805" s="238"/>
      <c r="AT1805" s="238"/>
      <c r="AU1805" s="238"/>
      <c r="AV1805" s="238"/>
      <c r="AW1805" s="238"/>
      <c r="AX1805" s="238"/>
      <c r="AY1805" s="238"/>
      <c r="AZ1805" s="238"/>
      <c r="BA1805" s="238"/>
      <c r="BB1805" s="238"/>
      <c r="BC1805" s="238"/>
      <c r="BD1805" s="238"/>
      <c r="BE1805" s="238"/>
      <c r="BF1805" s="238"/>
      <c r="BG1805" s="238"/>
      <c r="BH1805" s="238"/>
      <c r="BI1805" s="238"/>
      <c r="BJ1805" s="238"/>
      <c r="BK1805" s="238"/>
      <c r="BL1805" s="238"/>
      <c r="BM1805" s="238"/>
      <c r="BN1805" s="238"/>
      <c r="BO1805" s="238"/>
      <c r="BP1805" s="238"/>
      <c r="BQ1805" s="238"/>
      <c r="BR1805" s="238"/>
      <c r="BS1805" s="238"/>
      <c r="BT1805" s="238"/>
      <c r="BU1805" s="238"/>
      <c r="BV1805" s="238"/>
      <c r="BW1805" s="238"/>
      <c r="BX1805" s="238"/>
      <c r="BY1805" s="238"/>
      <c r="BZ1805" s="238"/>
      <c r="CA1805" s="238"/>
      <c r="CB1805" s="238"/>
      <c r="CC1805" s="238"/>
      <c r="CD1805" s="238"/>
      <c r="CE1805" s="238"/>
      <c r="CF1805" s="238"/>
      <c r="CG1805" s="238"/>
      <c r="CH1805" s="238"/>
      <c r="CI1805" s="238"/>
      <c r="CJ1805" s="238"/>
      <c r="CK1805" s="238"/>
      <c r="CL1805" s="238"/>
      <c r="CM1805" s="238"/>
      <c r="CN1805" s="238"/>
      <c r="CO1805" s="238"/>
      <c r="CP1805" s="238"/>
      <c r="CQ1805" s="238"/>
      <c r="CR1805" s="238"/>
      <c r="CS1805" s="238"/>
      <c r="CT1805" s="238"/>
      <c r="CU1805" s="238"/>
      <c r="CV1805" s="238"/>
      <c r="CW1805" s="238"/>
      <c r="CX1805" s="238"/>
      <c r="CY1805" s="238"/>
      <c r="CZ1805" s="238"/>
      <c r="DA1805" s="238"/>
      <c r="DB1805" s="238"/>
      <c r="DC1805" s="238"/>
      <c r="DD1805" s="238"/>
      <c r="DE1805" s="238"/>
      <c r="DF1805" s="238"/>
      <c r="DG1805" s="238"/>
      <c r="DH1805" s="238"/>
      <c r="DI1805" s="238"/>
      <c r="DJ1805" s="238"/>
      <c r="DK1805" s="238"/>
      <c r="DL1805" s="238"/>
      <c r="DM1805" s="238"/>
      <c r="DN1805" s="238"/>
      <c r="DO1805" s="238"/>
      <c r="DP1805" s="238"/>
      <c r="DQ1805" s="238"/>
      <c r="DR1805" s="238"/>
      <c r="DS1805" s="238"/>
      <c r="DT1805" s="238"/>
      <c r="DU1805" s="238"/>
      <c r="DV1805" s="238"/>
      <c r="DW1805" s="238"/>
      <c r="DX1805" s="238"/>
      <c r="DY1805" s="238"/>
      <c r="DZ1805" s="238"/>
      <c r="EA1805" s="238"/>
      <c r="EB1805" s="238"/>
      <c r="EC1805" s="238"/>
      <c r="ED1805" s="238"/>
      <c r="EE1805" s="238"/>
      <c r="EF1805" s="238"/>
      <c r="EG1805" s="238"/>
      <c r="EH1805" s="238"/>
      <c r="EI1805" s="238"/>
      <c r="EJ1805" s="238"/>
      <c r="EK1805" s="238"/>
      <c r="EL1805" s="238"/>
      <c r="EM1805" s="238"/>
      <c r="EN1805" s="238"/>
      <c r="EO1805" s="238"/>
      <c r="EP1805" s="238"/>
      <c r="EQ1805" s="238"/>
      <c r="ER1805" s="238"/>
      <c r="ES1805" s="238"/>
      <c r="ET1805" s="238"/>
      <c r="EU1805" s="238"/>
      <c r="EV1805" s="238"/>
      <c r="EW1805" s="238"/>
      <c r="EX1805" s="238"/>
      <c r="EY1805" s="238"/>
      <c r="EZ1805" s="238"/>
      <c r="FA1805" s="238"/>
      <c r="FB1805" s="238"/>
      <c r="FC1805" s="238"/>
      <c r="FD1805" s="238"/>
      <c r="FE1805" s="238"/>
      <c r="FF1805" s="238"/>
      <c r="FG1805" s="238"/>
      <c r="FH1805" s="238"/>
      <c r="FI1805" s="238"/>
      <c r="FJ1805" s="238"/>
      <c r="FK1805" s="238"/>
      <c r="FL1805" s="238"/>
      <c r="FM1805" s="238"/>
      <c r="FN1805" s="238"/>
      <c r="FO1805" s="238"/>
      <c r="FP1805" s="238"/>
      <c r="FQ1805" s="238"/>
      <c r="FR1805" s="238"/>
      <c r="FS1805" s="238"/>
      <c r="FT1805" s="238"/>
      <c r="FU1805" s="238"/>
      <c r="FV1805" s="238"/>
      <c r="FW1805" s="238"/>
      <c r="FX1805" s="238"/>
      <c r="FY1805" s="238"/>
      <c r="FZ1805" s="238"/>
      <c r="GA1805" s="238"/>
      <c r="GB1805" s="238"/>
      <c r="GC1805" s="238"/>
      <c r="GD1805" s="238"/>
      <c r="GE1805" s="238"/>
      <c r="GF1805" s="238"/>
      <c r="GG1805" s="238"/>
      <c r="GH1805" s="238"/>
      <c r="GI1805" s="238"/>
      <c r="GJ1805" s="238"/>
      <c r="GK1805" s="238"/>
      <c r="GL1805" s="238"/>
      <c r="GM1805" s="238"/>
      <c r="GN1805" s="238"/>
      <c r="GO1805" s="238"/>
      <c r="GP1805" s="238"/>
      <c r="GQ1805" s="238"/>
      <c r="GR1805" s="238"/>
      <c r="GS1805" s="238"/>
      <c r="GT1805" s="238"/>
      <c r="GU1805" s="238"/>
      <c r="GV1805" s="238"/>
      <c r="GW1805" s="238"/>
      <c r="GX1805" s="238"/>
      <c r="GY1805" s="238"/>
      <c r="GZ1805" s="238"/>
      <c r="HA1805" s="238"/>
      <c r="HB1805" s="238"/>
      <c r="HC1805" s="238"/>
      <c r="HD1805" s="238"/>
      <c r="HE1805" s="238"/>
      <c r="HF1805" s="238"/>
      <c r="HG1805" s="238"/>
      <c r="HH1805" s="238"/>
      <c r="HI1805" s="238"/>
      <c r="HJ1805" s="238"/>
      <c r="HK1805" s="238"/>
      <c r="HL1805" s="238"/>
      <c r="HM1805" s="238"/>
      <c r="HN1805" s="238"/>
      <c r="HO1805" s="238"/>
      <c r="HP1805" s="238"/>
      <c r="HQ1805" s="238"/>
      <c r="HR1805" s="238"/>
      <c r="HS1805" s="238"/>
      <c r="HT1805" s="238"/>
      <c r="HU1805" s="238"/>
      <c r="HV1805" s="238"/>
      <c r="HW1805" s="238"/>
      <c r="HX1805" s="238"/>
      <c r="HY1805" s="238"/>
      <c r="HZ1805" s="238"/>
      <c r="IA1805" s="238"/>
      <c r="IB1805" s="238"/>
      <c r="IC1805" s="238"/>
      <c r="ID1805" s="238"/>
      <c r="IE1805" s="238"/>
      <c r="IF1805" s="238"/>
      <c r="IG1805" s="238"/>
      <c r="IH1805" s="238"/>
      <c r="II1805" s="238"/>
      <c r="IJ1805" s="238"/>
      <c r="IK1805" s="238"/>
      <c r="IL1805" s="238"/>
      <c r="IM1805" s="238"/>
      <c r="IN1805" s="238"/>
      <c r="IO1805" s="238"/>
      <c r="IP1805" s="238"/>
      <c r="IQ1805" s="238"/>
      <c r="IR1805" s="238"/>
      <c r="IS1805" s="238"/>
      <c r="IT1805" s="238"/>
      <c r="IU1805" s="238"/>
      <c r="IV1805" s="238"/>
      <c r="IW1805" s="238"/>
      <c r="IX1805" s="238"/>
      <c r="IY1805" s="238"/>
      <c r="IZ1805" s="238"/>
      <c r="JA1805" s="238"/>
      <c r="JB1805" s="238"/>
      <c r="JC1805" s="238"/>
      <c r="JD1805" s="238"/>
      <c r="JE1805" s="238"/>
      <c r="JF1805" s="238"/>
      <c r="JG1805" s="238"/>
      <c r="JH1805" s="238"/>
      <c r="JI1805" s="238"/>
      <c r="JJ1805" s="238"/>
    </row>
    <row r="1806" spans="1:270" s="1062" customFormat="1" ht="29.25" x14ac:dyDescent="0.25">
      <c r="A1806" s="362"/>
      <c r="B1806" s="362">
        <v>1</v>
      </c>
      <c r="C1806" s="441" t="s">
        <v>321</v>
      </c>
      <c r="D1806" s="298"/>
      <c r="E1806" s="299"/>
      <c r="F1806" s="2186">
        <f t="shared" si="3136"/>
        <v>4530</v>
      </c>
      <c r="G1806" s="941">
        <f t="shared" si="3136"/>
        <v>3775</v>
      </c>
      <c r="H1806" s="941">
        <f t="shared" si="3136"/>
        <v>3433</v>
      </c>
      <c r="I1806" s="2365">
        <f t="shared" si="3136"/>
        <v>90.940397350993379</v>
      </c>
      <c r="J1806" s="2867"/>
      <c r="K1806" s="2867"/>
      <c r="L1806" s="2868"/>
      <c r="M1806" s="2868"/>
      <c r="N1806" s="2868"/>
      <c r="O1806" s="2868"/>
      <c r="P1806" s="2868"/>
      <c r="Q1806" s="2868"/>
      <c r="R1806" s="2865">
        <f t="shared" ref="R1806:AI1806" si="3245">R1732</f>
        <v>0</v>
      </c>
      <c r="S1806" s="2865">
        <f t="shared" ref="S1806:T1806" si="3246">S1732</f>
        <v>0</v>
      </c>
      <c r="T1806" s="2865">
        <f t="shared" si="3246"/>
        <v>0</v>
      </c>
      <c r="U1806" s="2865">
        <f t="shared" ref="U1806:V1806" si="3247">U1732</f>
        <v>0</v>
      </c>
      <c r="V1806" s="2865">
        <f t="shared" si="3247"/>
        <v>0</v>
      </c>
      <c r="W1806" s="2865">
        <f t="shared" ref="W1806:X1806" si="3248">W1732</f>
        <v>0</v>
      </c>
      <c r="X1806" s="2865">
        <f t="shared" si="3248"/>
        <v>0</v>
      </c>
      <c r="Y1806" s="2865">
        <f t="shared" ref="Y1806:Z1806" si="3249">Y1732</f>
        <v>0</v>
      </c>
      <c r="Z1806" s="2865">
        <f t="shared" si="3249"/>
        <v>0</v>
      </c>
      <c r="AA1806" s="2865">
        <f t="shared" ref="AA1806" si="3250">AA1732</f>
        <v>0</v>
      </c>
      <c r="AB1806" s="549">
        <f t="shared" si="3245"/>
        <v>0</v>
      </c>
      <c r="AC1806" s="2865">
        <f t="shared" si="3245"/>
        <v>0</v>
      </c>
      <c r="AD1806" s="1371">
        <f t="shared" si="3245"/>
        <v>0</v>
      </c>
      <c r="AE1806" s="2865">
        <f t="shared" si="3245"/>
        <v>0</v>
      </c>
      <c r="AF1806" s="2865">
        <f t="shared" si="3245"/>
        <v>0</v>
      </c>
      <c r="AG1806" s="3017">
        <f t="shared" si="3245"/>
        <v>0</v>
      </c>
      <c r="AH1806" s="3017">
        <f t="shared" si="3245"/>
        <v>0</v>
      </c>
      <c r="AI1806" s="2865">
        <f t="shared" si="3245"/>
        <v>0</v>
      </c>
      <c r="AJ1806" s="1142"/>
      <c r="AK1806" s="1134"/>
      <c r="AL1806" s="2563">
        <f t="shared" si="3069"/>
        <v>0</v>
      </c>
      <c r="AM1806" s="3319"/>
      <c r="AN1806" s="238"/>
      <c r="AO1806" s="238"/>
      <c r="AP1806" s="238"/>
      <c r="AQ1806" s="238"/>
      <c r="AR1806" s="238"/>
      <c r="AS1806" s="238"/>
      <c r="AT1806" s="238"/>
      <c r="AU1806" s="238"/>
      <c r="AV1806" s="238"/>
      <c r="AW1806" s="238"/>
      <c r="AX1806" s="238"/>
      <c r="AY1806" s="238"/>
      <c r="AZ1806" s="238"/>
      <c r="BA1806" s="238"/>
      <c r="BB1806" s="238"/>
      <c r="BC1806" s="238"/>
      <c r="BD1806" s="238"/>
      <c r="BE1806" s="238"/>
      <c r="BF1806" s="238"/>
      <c r="BG1806" s="238"/>
      <c r="BH1806" s="238"/>
      <c r="BI1806" s="238"/>
      <c r="BJ1806" s="238"/>
      <c r="BK1806" s="238"/>
      <c r="BL1806" s="238"/>
      <c r="BM1806" s="238"/>
      <c r="BN1806" s="238"/>
      <c r="BO1806" s="238"/>
      <c r="BP1806" s="238"/>
      <c r="BQ1806" s="238"/>
      <c r="BR1806" s="238"/>
      <c r="BS1806" s="238"/>
      <c r="BT1806" s="238"/>
      <c r="BU1806" s="238"/>
      <c r="BV1806" s="238"/>
      <c r="BW1806" s="238"/>
      <c r="BX1806" s="238"/>
      <c r="BY1806" s="238"/>
      <c r="BZ1806" s="238"/>
      <c r="CA1806" s="238"/>
      <c r="CB1806" s="238"/>
      <c r="CC1806" s="238"/>
      <c r="CD1806" s="238"/>
      <c r="CE1806" s="238"/>
      <c r="CF1806" s="238"/>
      <c r="CG1806" s="238"/>
      <c r="CH1806" s="238"/>
      <c r="CI1806" s="238"/>
      <c r="CJ1806" s="238"/>
      <c r="CK1806" s="238"/>
      <c r="CL1806" s="238"/>
      <c r="CM1806" s="238"/>
      <c r="CN1806" s="238"/>
      <c r="CO1806" s="238"/>
      <c r="CP1806" s="238"/>
      <c r="CQ1806" s="238"/>
      <c r="CR1806" s="238"/>
      <c r="CS1806" s="238"/>
      <c r="CT1806" s="238"/>
      <c r="CU1806" s="238"/>
      <c r="CV1806" s="238"/>
      <c r="CW1806" s="238"/>
      <c r="CX1806" s="238"/>
      <c r="CY1806" s="238"/>
      <c r="CZ1806" s="238"/>
      <c r="DA1806" s="238"/>
      <c r="DB1806" s="238"/>
      <c r="DC1806" s="238"/>
      <c r="DD1806" s="238"/>
      <c r="DE1806" s="238"/>
      <c r="DF1806" s="238"/>
      <c r="DG1806" s="238"/>
      <c r="DH1806" s="238"/>
      <c r="DI1806" s="238"/>
      <c r="DJ1806" s="238"/>
      <c r="DK1806" s="238"/>
      <c r="DL1806" s="238"/>
      <c r="DM1806" s="238"/>
      <c r="DN1806" s="238"/>
      <c r="DO1806" s="238"/>
      <c r="DP1806" s="238"/>
      <c r="DQ1806" s="238"/>
      <c r="DR1806" s="238"/>
      <c r="DS1806" s="238"/>
      <c r="DT1806" s="238"/>
      <c r="DU1806" s="238"/>
      <c r="DV1806" s="238"/>
      <c r="DW1806" s="238"/>
      <c r="DX1806" s="238"/>
      <c r="DY1806" s="238"/>
      <c r="DZ1806" s="238"/>
      <c r="EA1806" s="238"/>
      <c r="EB1806" s="238"/>
      <c r="EC1806" s="238"/>
      <c r="ED1806" s="238"/>
      <c r="EE1806" s="238"/>
      <c r="EF1806" s="238"/>
      <c r="EG1806" s="238"/>
      <c r="EH1806" s="238"/>
      <c r="EI1806" s="238"/>
      <c r="EJ1806" s="238"/>
      <c r="EK1806" s="238"/>
      <c r="EL1806" s="238"/>
      <c r="EM1806" s="238"/>
      <c r="EN1806" s="238"/>
      <c r="EO1806" s="238"/>
      <c r="EP1806" s="238"/>
      <c r="EQ1806" s="238"/>
      <c r="ER1806" s="238"/>
      <c r="ES1806" s="238"/>
      <c r="ET1806" s="238"/>
      <c r="EU1806" s="238"/>
      <c r="EV1806" s="238"/>
      <c r="EW1806" s="238"/>
      <c r="EX1806" s="238"/>
      <c r="EY1806" s="238"/>
      <c r="EZ1806" s="238"/>
      <c r="FA1806" s="238"/>
      <c r="FB1806" s="238"/>
      <c r="FC1806" s="238"/>
      <c r="FD1806" s="238"/>
      <c r="FE1806" s="238"/>
      <c r="FF1806" s="238"/>
      <c r="FG1806" s="238"/>
      <c r="FH1806" s="238"/>
      <c r="FI1806" s="238"/>
      <c r="FJ1806" s="238"/>
      <c r="FK1806" s="238"/>
      <c r="FL1806" s="238"/>
      <c r="FM1806" s="238"/>
      <c r="FN1806" s="238"/>
      <c r="FO1806" s="238"/>
      <c r="FP1806" s="238"/>
      <c r="FQ1806" s="238"/>
      <c r="FR1806" s="238"/>
      <c r="FS1806" s="238"/>
      <c r="FT1806" s="238"/>
      <c r="FU1806" s="238"/>
      <c r="FV1806" s="238"/>
      <c r="FW1806" s="238"/>
      <c r="FX1806" s="238"/>
      <c r="FY1806" s="238"/>
      <c r="FZ1806" s="238"/>
      <c r="GA1806" s="238"/>
      <c r="GB1806" s="238"/>
      <c r="GC1806" s="238"/>
      <c r="GD1806" s="238"/>
      <c r="GE1806" s="238"/>
      <c r="GF1806" s="238"/>
      <c r="GG1806" s="238"/>
      <c r="GH1806" s="238"/>
      <c r="GI1806" s="238"/>
      <c r="GJ1806" s="238"/>
      <c r="GK1806" s="238"/>
      <c r="GL1806" s="238"/>
      <c r="GM1806" s="238"/>
      <c r="GN1806" s="238"/>
      <c r="GO1806" s="238"/>
      <c r="GP1806" s="238"/>
      <c r="GQ1806" s="238"/>
      <c r="GR1806" s="238"/>
      <c r="GS1806" s="238"/>
      <c r="GT1806" s="238"/>
      <c r="GU1806" s="238"/>
      <c r="GV1806" s="238"/>
      <c r="GW1806" s="238"/>
      <c r="GX1806" s="238"/>
      <c r="GY1806" s="238"/>
      <c r="GZ1806" s="238"/>
      <c r="HA1806" s="238"/>
      <c r="HB1806" s="238"/>
      <c r="HC1806" s="238"/>
      <c r="HD1806" s="238"/>
      <c r="HE1806" s="238"/>
      <c r="HF1806" s="238"/>
      <c r="HG1806" s="238"/>
      <c r="HH1806" s="238"/>
      <c r="HI1806" s="238"/>
      <c r="HJ1806" s="238"/>
      <c r="HK1806" s="238"/>
      <c r="HL1806" s="238"/>
      <c r="HM1806" s="238"/>
      <c r="HN1806" s="238"/>
      <c r="HO1806" s="238"/>
      <c r="HP1806" s="238"/>
      <c r="HQ1806" s="238"/>
      <c r="HR1806" s="238"/>
      <c r="HS1806" s="238"/>
      <c r="HT1806" s="238"/>
      <c r="HU1806" s="238"/>
      <c r="HV1806" s="238"/>
      <c r="HW1806" s="238"/>
      <c r="HX1806" s="238"/>
      <c r="HY1806" s="238"/>
      <c r="HZ1806" s="238"/>
      <c r="IA1806" s="238"/>
      <c r="IB1806" s="238"/>
      <c r="IC1806" s="238"/>
      <c r="ID1806" s="238"/>
      <c r="IE1806" s="238"/>
      <c r="IF1806" s="238"/>
      <c r="IG1806" s="238"/>
      <c r="IH1806" s="238"/>
      <c r="II1806" s="238"/>
      <c r="IJ1806" s="238"/>
      <c r="IK1806" s="238"/>
      <c r="IL1806" s="238"/>
      <c r="IM1806" s="238"/>
      <c r="IN1806" s="238"/>
      <c r="IO1806" s="238"/>
      <c r="IP1806" s="238"/>
      <c r="IQ1806" s="238"/>
      <c r="IR1806" s="238"/>
      <c r="IS1806" s="238"/>
      <c r="IT1806" s="238"/>
      <c r="IU1806" s="238"/>
      <c r="IV1806" s="238"/>
      <c r="IW1806" s="238"/>
      <c r="IX1806" s="238"/>
      <c r="IY1806" s="238"/>
      <c r="IZ1806" s="238"/>
      <c r="JA1806" s="238"/>
      <c r="JB1806" s="238"/>
      <c r="JC1806" s="238"/>
      <c r="JD1806" s="238"/>
      <c r="JE1806" s="238"/>
      <c r="JF1806" s="238"/>
      <c r="JG1806" s="238"/>
      <c r="JH1806" s="238"/>
      <c r="JI1806" s="238"/>
      <c r="JJ1806" s="238"/>
    </row>
    <row r="1807" spans="1:270" s="1062" customFormat="1" ht="30" x14ac:dyDescent="0.25">
      <c r="A1807" s="362"/>
      <c r="B1807" s="362">
        <v>1</v>
      </c>
      <c r="C1807" s="300" t="s">
        <v>197</v>
      </c>
      <c r="D1807" s="298"/>
      <c r="E1807" s="299"/>
      <c r="F1807" s="2186">
        <f t="shared" si="3136"/>
        <v>0</v>
      </c>
      <c r="G1807" s="941">
        <f t="shared" si="3136"/>
        <v>0</v>
      </c>
      <c r="H1807" s="941">
        <f t="shared" si="3136"/>
        <v>0</v>
      </c>
      <c r="I1807" s="2365">
        <f t="shared" si="3136"/>
        <v>0</v>
      </c>
      <c r="J1807" s="2867"/>
      <c r="K1807" s="2867"/>
      <c r="L1807" s="2868"/>
      <c r="M1807" s="2868"/>
      <c r="N1807" s="2868"/>
      <c r="O1807" s="2868"/>
      <c r="P1807" s="2868"/>
      <c r="Q1807" s="2868"/>
      <c r="R1807" s="2865">
        <f t="shared" ref="R1807:AI1807" si="3251">R1733</f>
        <v>0</v>
      </c>
      <c r="S1807" s="2865">
        <f t="shared" ref="S1807:T1807" si="3252">S1733</f>
        <v>0</v>
      </c>
      <c r="T1807" s="2865">
        <f t="shared" si="3252"/>
        <v>0</v>
      </c>
      <c r="U1807" s="2865">
        <f t="shared" ref="U1807:V1807" si="3253">U1733</f>
        <v>0</v>
      </c>
      <c r="V1807" s="2865">
        <f t="shared" si="3253"/>
        <v>0</v>
      </c>
      <c r="W1807" s="2865">
        <f t="shared" ref="W1807:X1807" si="3254">W1733</f>
        <v>0</v>
      </c>
      <c r="X1807" s="2865">
        <f t="shared" si="3254"/>
        <v>0</v>
      </c>
      <c r="Y1807" s="2865">
        <f t="shared" ref="Y1807:Z1807" si="3255">Y1733</f>
        <v>0</v>
      </c>
      <c r="Z1807" s="2865">
        <f t="shared" si="3255"/>
        <v>0</v>
      </c>
      <c r="AA1807" s="2865">
        <f t="shared" ref="AA1807" si="3256">AA1733</f>
        <v>0</v>
      </c>
      <c r="AB1807" s="549">
        <f t="shared" si="3251"/>
        <v>0</v>
      </c>
      <c r="AC1807" s="2865">
        <f t="shared" si="3251"/>
        <v>0</v>
      </c>
      <c r="AD1807" s="1371">
        <f t="shared" si="3251"/>
        <v>0</v>
      </c>
      <c r="AE1807" s="2865">
        <f t="shared" si="3251"/>
        <v>0</v>
      </c>
      <c r="AF1807" s="2865">
        <f t="shared" si="3251"/>
        <v>0</v>
      </c>
      <c r="AG1807" s="3017">
        <f t="shared" si="3251"/>
        <v>0</v>
      </c>
      <c r="AH1807" s="3017">
        <f t="shared" si="3251"/>
        <v>0</v>
      </c>
      <c r="AI1807" s="2865">
        <f t="shared" si="3251"/>
        <v>0</v>
      </c>
      <c r="AJ1807" s="1142"/>
      <c r="AK1807" s="1134"/>
      <c r="AL1807" s="2563">
        <f t="shared" si="3069"/>
        <v>0</v>
      </c>
      <c r="AM1807" s="3319"/>
      <c r="AN1807" s="238"/>
      <c r="AO1807" s="238"/>
      <c r="AP1807" s="238"/>
      <c r="AQ1807" s="238"/>
      <c r="AR1807" s="238"/>
      <c r="AS1807" s="238"/>
      <c r="AT1807" s="238"/>
      <c r="AU1807" s="238"/>
      <c r="AV1807" s="238"/>
      <c r="AW1807" s="238"/>
      <c r="AX1807" s="238"/>
      <c r="AY1807" s="238"/>
      <c r="AZ1807" s="238"/>
      <c r="BA1807" s="238"/>
      <c r="BB1807" s="238"/>
      <c r="BC1807" s="238"/>
      <c r="BD1807" s="238"/>
      <c r="BE1807" s="238"/>
      <c r="BF1807" s="238"/>
      <c r="BG1807" s="238"/>
      <c r="BH1807" s="238"/>
      <c r="BI1807" s="238"/>
      <c r="BJ1807" s="238"/>
      <c r="BK1807" s="238"/>
      <c r="BL1807" s="238"/>
      <c r="BM1807" s="238"/>
      <c r="BN1807" s="238"/>
      <c r="BO1807" s="238"/>
      <c r="BP1807" s="238"/>
      <c r="BQ1807" s="238"/>
      <c r="BR1807" s="238"/>
      <c r="BS1807" s="238"/>
      <c r="BT1807" s="238"/>
      <c r="BU1807" s="238"/>
      <c r="BV1807" s="238"/>
      <c r="BW1807" s="238"/>
      <c r="BX1807" s="238"/>
      <c r="BY1807" s="238"/>
      <c r="BZ1807" s="238"/>
      <c r="CA1807" s="238"/>
      <c r="CB1807" s="238"/>
      <c r="CC1807" s="238"/>
      <c r="CD1807" s="238"/>
      <c r="CE1807" s="238"/>
      <c r="CF1807" s="238"/>
      <c r="CG1807" s="238"/>
      <c r="CH1807" s="238"/>
      <c r="CI1807" s="238"/>
      <c r="CJ1807" s="238"/>
      <c r="CK1807" s="238"/>
      <c r="CL1807" s="238"/>
      <c r="CM1807" s="238"/>
      <c r="CN1807" s="238"/>
      <c r="CO1807" s="238"/>
      <c r="CP1807" s="238"/>
      <c r="CQ1807" s="238"/>
      <c r="CR1807" s="238"/>
      <c r="CS1807" s="238"/>
      <c r="CT1807" s="238"/>
      <c r="CU1807" s="238"/>
      <c r="CV1807" s="238"/>
      <c r="CW1807" s="238"/>
      <c r="CX1807" s="238"/>
      <c r="CY1807" s="238"/>
      <c r="CZ1807" s="238"/>
      <c r="DA1807" s="238"/>
      <c r="DB1807" s="238"/>
      <c r="DC1807" s="238"/>
      <c r="DD1807" s="238"/>
      <c r="DE1807" s="238"/>
      <c r="DF1807" s="238"/>
      <c r="DG1807" s="238"/>
      <c r="DH1807" s="238"/>
      <c r="DI1807" s="238"/>
      <c r="DJ1807" s="238"/>
      <c r="DK1807" s="238"/>
      <c r="DL1807" s="238"/>
      <c r="DM1807" s="238"/>
      <c r="DN1807" s="238"/>
      <c r="DO1807" s="238"/>
      <c r="DP1807" s="238"/>
      <c r="DQ1807" s="238"/>
      <c r="DR1807" s="238"/>
      <c r="DS1807" s="238"/>
      <c r="DT1807" s="238"/>
      <c r="DU1807" s="238"/>
      <c r="DV1807" s="238"/>
      <c r="DW1807" s="238"/>
      <c r="DX1807" s="238"/>
      <c r="DY1807" s="238"/>
      <c r="DZ1807" s="238"/>
      <c r="EA1807" s="238"/>
      <c r="EB1807" s="238"/>
      <c r="EC1807" s="238"/>
      <c r="ED1807" s="238"/>
      <c r="EE1807" s="238"/>
      <c r="EF1807" s="238"/>
      <c r="EG1807" s="238"/>
      <c r="EH1807" s="238"/>
      <c r="EI1807" s="238"/>
      <c r="EJ1807" s="238"/>
      <c r="EK1807" s="238"/>
      <c r="EL1807" s="238"/>
      <c r="EM1807" s="238"/>
      <c r="EN1807" s="238"/>
      <c r="EO1807" s="238"/>
      <c r="EP1807" s="238"/>
      <c r="EQ1807" s="238"/>
      <c r="ER1807" s="238"/>
      <c r="ES1807" s="238"/>
      <c r="ET1807" s="238"/>
      <c r="EU1807" s="238"/>
      <c r="EV1807" s="238"/>
      <c r="EW1807" s="238"/>
      <c r="EX1807" s="238"/>
      <c r="EY1807" s="238"/>
      <c r="EZ1807" s="238"/>
      <c r="FA1807" s="238"/>
      <c r="FB1807" s="238"/>
      <c r="FC1807" s="238"/>
      <c r="FD1807" s="238"/>
      <c r="FE1807" s="238"/>
      <c r="FF1807" s="238"/>
      <c r="FG1807" s="238"/>
      <c r="FH1807" s="238"/>
      <c r="FI1807" s="238"/>
      <c r="FJ1807" s="238"/>
      <c r="FK1807" s="238"/>
      <c r="FL1807" s="238"/>
      <c r="FM1807" s="238"/>
      <c r="FN1807" s="238"/>
      <c r="FO1807" s="238"/>
      <c r="FP1807" s="238"/>
      <c r="FQ1807" s="238"/>
      <c r="FR1807" s="238"/>
      <c r="FS1807" s="238"/>
      <c r="FT1807" s="238"/>
      <c r="FU1807" s="238"/>
      <c r="FV1807" s="238"/>
      <c r="FW1807" s="238"/>
      <c r="FX1807" s="238"/>
      <c r="FY1807" s="238"/>
      <c r="FZ1807" s="238"/>
      <c r="GA1807" s="238"/>
      <c r="GB1807" s="238"/>
      <c r="GC1807" s="238"/>
      <c r="GD1807" s="238"/>
      <c r="GE1807" s="238"/>
      <c r="GF1807" s="238"/>
      <c r="GG1807" s="238"/>
      <c r="GH1807" s="238"/>
      <c r="GI1807" s="238"/>
      <c r="GJ1807" s="238"/>
      <c r="GK1807" s="238"/>
      <c r="GL1807" s="238"/>
      <c r="GM1807" s="238"/>
      <c r="GN1807" s="238"/>
      <c r="GO1807" s="238"/>
      <c r="GP1807" s="238"/>
      <c r="GQ1807" s="238"/>
      <c r="GR1807" s="238"/>
      <c r="GS1807" s="238"/>
      <c r="GT1807" s="238"/>
      <c r="GU1807" s="238"/>
      <c r="GV1807" s="238"/>
      <c r="GW1807" s="238"/>
      <c r="GX1807" s="238"/>
      <c r="GY1807" s="238"/>
      <c r="GZ1807" s="238"/>
      <c r="HA1807" s="238"/>
      <c r="HB1807" s="238"/>
      <c r="HC1807" s="238"/>
      <c r="HD1807" s="238"/>
      <c r="HE1807" s="238"/>
      <c r="HF1807" s="238"/>
      <c r="HG1807" s="238"/>
      <c r="HH1807" s="238"/>
      <c r="HI1807" s="238"/>
      <c r="HJ1807" s="238"/>
      <c r="HK1807" s="238"/>
      <c r="HL1807" s="238"/>
      <c r="HM1807" s="238"/>
      <c r="HN1807" s="238"/>
      <c r="HO1807" s="238"/>
      <c r="HP1807" s="238"/>
      <c r="HQ1807" s="238"/>
      <c r="HR1807" s="238"/>
      <c r="HS1807" s="238"/>
      <c r="HT1807" s="238"/>
      <c r="HU1807" s="238"/>
      <c r="HV1807" s="238"/>
      <c r="HW1807" s="238"/>
      <c r="HX1807" s="238"/>
      <c r="HY1807" s="238"/>
      <c r="HZ1807" s="238"/>
      <c r="IA1807" s="238"/>
      <c r="IB1807" s="238"/>
      <c r="IC1807" s="238"/>
      <c r="ID1807" s="238"/>
      <c r="IE1807" s="238"/>
      <c r="IF1807" s="238"/>
      <c r="IG1807" s="238"/>
      <c r="IH1807" s="238"/>
      <c r="II1807" s="238"/>
      <c r="IJ1807" s="238"/>
      <c r="IK1807" s="238"/>
      <c r="IL1807" s="238"/>
      <c r="IM1807" s="238"/>
      <c r="IN1807" s="238"/>
      <c r="IO1807" s="238"/>
      <c r="IP1807" s="238"/>
      <c r="IQ1807" s="238"/>
      <c r="IR1807" s="238"/>
      <c r="IS1807" s="238"/>
      <c r="IT1807" s="238"/>
      <c r="IU1807" s="238"/>
      <c r="IV1807" s="238"/>
      <c r="IW1807" s="238"/>
      <c r="IX1807" s="238"/>
      <c r="IY1807" s="238"/>
      <c r="IZ1807" s="238"/>
      <c r="JA1807" s="238"/>
      <c r="JB1807" s="238"/>
      <c r="JC1807" s="238"/>
      <c r="JD1807" s="238"/>
      <c r="JE1807" s="238"/>
      <c r="JF1807" s="238"/>
      <c r="JG1807" s="238"/>
      <c r="JH1807" s="238"/>
      <c r="JI1807" s="238"/>
      <c r="JJ1807" s="238"/>
    </row>
    <row r="1808" spans="1:270" s="1062" customFormat="1" ht="72" x14ac:dyDescent="0.25">
      <c r="A1808" s="362"/>
      <c r="B1808" s="362">
        <v>1</v>
      </c>
      <c r="C1808" s="441" t="s">
        <v>329</v>
      </c>
      <c r="D1808" s="298"/>
      <c r="E1808" s="299"/>
      <c r="F1808" s="2186">
        <f t="shared" ref="F1808:I1808" si="3257">F1734</f>
        <v>0</v>
      </c>
      <c r="G1808" s="941">
        <f t="shared" si="3257"/>
        <v>0</v>
      </c>
      <c r="H1808" s="941">
        <f t="shared" si="3257"/>
        <v>0</v>
      </c>
      <c r="I1808" s="2365">
        <f t="shared" si="3257"/>
        <v>0</v>
      </c>
      <c r="J1808" s="2867"/>
      <c r="K1808" s="2867"/>
      <c r="L1808" s="2868"/>
      <c r="M1808" s="2868"/>
      <c r="N1808" s="2868"/>
      <c r="O1808" s="2868"/>
      <c r="P1808" s="2868"/>
      <c r="Q1808" s="2868"/>
      <c r="R1808" s="2865">
        <f t="shared" ref="R1808:AI1808" si="3258">R1734</f>
        <v>0</v>
      </c>
      <c r="S1808" s="2865">
        <f t="shared" ref="S1808:T1808" si="3259">S1734</f>
        <v>0</v>
      </c>
      <c r="T1808" s="2865">
        <f t="shared" si="3259"/>
        <v>0</v>
      </c>
      <c r="U1808" s="2865">
        <f t="shared" ref="U1808:V1808" si="3260">U1734</f>
        <v>0</v>
      </c>
      <c r="V1808" s="2865">
        <f t="shared" si="3260"/>
        <v>0</v>
      </c>
      <c r="W1808" s="2865">
        <f t="shared" ref="W1808:X1808" si="3261">W1734</f>
        <v>0</v>
      </c>
      <c r="X1808" s="2865">
        <f t="shared" si="3261"/>
        <v>0</v>
      </c>
      <c r="Y1808" s="2865">
        <f t="shared" ref="Y1808:Z1808" si="3262">Y1734</f>
        <v>0</v>
      </c>
      <c r="Z1808" s="2865">
        <f t="shared" si="3262"/>
        <v>0</v>
      </c>
      <c r="AA1808" s="2865">
        <f t="shared" ref="AA1808" si="3263">AA1734</f>
        <v>0</v>
      </c>
      <c r="AB1808" s="549">
        <f t="shared" si="3258"/>
        <v>0</v>
      </c>
      <c r="AC1808" s="2865">
        <f t="shared" si="3258"/>
        <v>0</v>
      </c>
      <c r="AD1808" s="1371">
        <f t="shared" si="3258"/>
        <v>0</v>
      </c>
      <c r="AE1808" s="2865">
        <f t="shared" si="3258"/>
        <v>0</v>
      </c>
      <c r="AF1808" s="2865">
        <f t="shared" si="3258"/>
        <v>0</v>
      </c>
      <c r="AG1808" s="3017">
        <f t="shared" si="3258"/>
        <v>0</v>
      </c>
      <c r="AH1808" s="3017">
        <f t="shared" si="3258"/>
        <v>0</v>
      </c>
      <c r="AI1808" s="2865">
        <f t="shared" si="3258"/>
        <v>0</v>
      </c>
      <c r="AJ1808" s="1142"/>
      <c r="AK1808" s="1134"/>
      <c r="AL1808" s="2563">
        <f t="shared" si="3069"/>
        <v>0</v>
      </c>
      <c r="AM1808" s="3319"/>
      <c r="AN1808" s="238"/>
      <c r="AO1808" s="238"/>
      <c r="AP1808" s="238"/>
      <c r="AQ1808" s="238"/>
      <c r="AR1808" s="238"/>
      <c r="AS1808" s="238"/>
      <c r="AT1808" s="238"/>
      <c r="AU1808" s="238"/>
      <c r="AV1808" s="238"/>
      <c r="AW1808" s="238"/>
      <c r="AX1808" s="238"/>
      <c r="AY1808" s="238"/>
      <c r="AZ1808" s="238"/>
      <c r="BA1808" s="238"/>
      <c r="BB1808" s="238"/>
      <c r="BC1808" s="238"/>
      <c r="BD1808" s="238"/>
      <c r="BE1808" s="238"/>
      <c r="BF1808" s="238"/>
      <c r="BG1808" s="238"/>
      <c r="BH1808" s="238"/>
      <c r="BI1808" s="238"/>
      <c r="BJ1808" s="238"/>
      <c r="BK1808" s="238"/>
      <c r="BL1808" s="238"/>
      <c r="BM1808" s="238"/>
      <c r="BN1808" s="238"/>
      <c r="BO1808" s="238"/>
      <c r="BP1808" s="238"/>
      <c r="BQ1808" s="238"/>
      <c r="BR1808" s="238"/>
      <c r="BS1808" s="238"/>
      <c r="BT1808" s="238"/>
      <c r="BU1808" s="238"/>
      <c r="BV1808" s="238"/>
      <c r="BW1808" s="238"/>
      <c r="BX1808" s="238"/>
      <c r="BY1808" s="238"/>
      <c r="BZ1808" s="238"/>
      <c r="CA1808" s="238"/>
      <c r="CB1808" s="238"/>
      <c r="CC1808" s="238"/>
      <c r="CD1808" s="238"/>
      <c r="CE1808" s="238"/>
      <c r="CF1808" s="238"/>
      <c r="CG1808" s="238"/>
      <c r="CH1808" s="238"/>
      <c r="CI1808" s="238"/>
      <c r="CJ1808" s="238"/>
      <c r="CK1808" s="238"/>
      <c r="CL1808" s="238"/>
      <c r="CM1808" s="238"/>
      <c r="CN1808" s="238"/>
      <c r="CO1808" s="238"/>
      <c r="CP1808" s="238"/>
      <c r="CQ1808" s="238"/>
      <c r="CR1808" s="238"/>
      <c r="CS1808" s="238"/>
      <c r="CT1808" s="238"/>
      <c r="CU1808" s="238"/>
      <c r="CV1808" s="238"/>
      <c r="CW1808" s="238"/>
      <c r="CX1808" s="238"/>
      <c r="CY1808" s="238"/>
      <c r="CZ1808" s="238"/>
      <c r="DA1808" s="238"/>
      <c r="DB1808" s="238"/>
      <c r="DC1808" s="238"/>
      <c r="DD1808" s="238"/>
      <c r="DE1808" s="238"/>
      <c r="DF1808" s="238"/>
      <c r="DG1808" s="238"/>
      <c r="DH1808" s="238"/>
      <c r="DI1808" s="238"/>
      <c r="DJ1808" s="238"/>
      <c r="DK1808" s="238"/>
      <c r="DL1808" s="238"/>
      <c r="DM1808" s="238"/>
      <c r="DN1808" s="238"/>
      <c r="DO1808" s="238"/>
      <c r="DP1808" s="238"/>
      <c r="DQ1808" s="238"/>
      <c r="DR1808" s="238"/>
      <c r="DS1808" s="238"/>
      <c r="DT1808" s="238"/>
      <c r="DU1808" s="238"/>
      <c r="DV1808" s="238"/>
      <c r="DW1808" s="238"/>
      <c r="DX1808" s="238"/>
      <c r="DY1808" s="238"/>
      <c r="DZ1808" s="238"/>
      <c r="EA1808" s="238"/>
      <c r="EB1808" s="238"/>
      <c r="EC1808" s="238"/>
      <c r="ED1808" s="238"/>
      <c r="EE1808" s="238"/>
      <c r="EF1808" s="238"/>
      <c r="EG1808" s="238"/>
      <c r="EH1808" s="238"/>
      <c r="EI1808" s="238"/>
      <c r="EJ1808" s="238"/>
      <c r="EK1808" s="238"/>
      <c r="EL1808" s="238"/>
      <c r="EM1808" s="238"/>
      <c r="EN1808" s="238"/>
      <c r="EO1808" s="238"/>
      <c r="EP1808" s="238"/>
      <c r="EQ1808" s="238"/>
      <c r="ER1808" s="238"/>
      <c r="ES1808" s="238"/>
      <c r="ET1808" s="238"/>
      <c r="EU1808" s="238"/>
      <c r="EV1808" s="238"/>
      <c r="EW1808" s="238"/>
      <c r="EX1808" s="238"/>
      <c r="EY1808" s="238"/>
      <c r="EZ1808" s="238"/>
      <c r="FA1808" s="238"/>
      <c r="FB1808" s="238"/>
      <c r="FC1808" s="238"/>
      <c r="FD1808" s="238"/>
      <c r="FE1808" s="238"/>
      <c r="FF1808" s="238"/>
      <c r="FG1808" s="238"/>
      <c r="FH1808" s="238"/>
      <c r="FI1808" s="238"/>
      <c r="FJ1808" s="238"/>
      <c r="FK1808" s="238"/>
      <c r="FL1808" s="238"/>
      <c r="FM1808" s="238"/>
      <c r="FN1808" s="238"/>
      <c r="FO1808" s="238"/>
      <c r="FP1808" s="238"/>
      <c r="FQ1808" s="238"/>
      <c r="FR1808" s="238"/>
      <c r="FS1808" s="238"/>
      <c r="FT1808" s="238"/>
      <c r="FU1808" s="238"/>
      <c r="FV1808" s="238"/>
      <c r="FW1808" s="238"/>
      <c r="FX1808" s="238"/>
      <c r="FY1808" s="238"/>
      <c r="FZ1808" s="238"/>
      <c r="GA1808" s="238"/>
      <c r="GB1808" s="238"/>
      <c r="GC1808" s="238"/>
      <c r="GD1808" s="238"/>
      <c r="GE1808" s="238"/>
      <c r="GF1808" s="238"/>
      <c r="GG1808" s="238"/>
      <c r="GH1808" s="238"/>
      <c r="GI1808" s="238"/>
      <c r="GJ1808" s="238"/>
      <c r="GK1808" s="238"/>
      <c r="GL1808" s="238"/>
      <c r="GM1808" s="238"/>
      <c r="GN1808" s="238"/>
      <c r="GO1808" s="238"/>
      <c r="GP1808" s="238"/>
      <c r="GQ1808" s="238"/>
      <c r="GR1808" s="238"/>
      <c r="GS1808" s="238"/>
      <c r="GT1808" s="238"/>
      <c r="GU1808" s="238"/>
      <c r="GV1808" s="238"/>
      <c r="GW1808" s="238"/>
      <c r="GX1808" s="238"/>
      <c r="GY1808" s="238"/>
      <c r="GZ1808" s="238"/>
      <c r="HA1808" s="238"/>
      <c r="HB1808" s="238"/>
      <c r="HC1808" s="238"/>
      <c r="HD1808" s="238"/>
      <c r="HE1808" s="238"/>
      <c r="HF1808" s="238"/>
      <c r="HG1808" s="238"/>
      <c r="HH1808" s="238"/>
      <c r="HI1808" s="238"/>
      <c r="HJ1808" s="238"/>
      <c r="HK1808" s="238"/>
      <c r="HL1808" s="238"/>
      <c r="HM1808" s="238"/>
      <c r="HN1808" s="238"/>
      <c r="HO1808" s="238"/>
      <c r="HP1808" s="238"/>
      <c r="HQ1808" s="238"/>
      <c r="HR1808" s="238"/>
      <c r="HS1808" s="238"/>
      <c r="HT1808" s="238"/>
      <c r="HU1808" s="238"/>
      <c r="HV1808" s="238"/>
      <c r="HW1808" s="238"/>
      <c r="HX1808" s="238"/>
      <c r="HY1808" s="238"/>
      <c r="HZ1808" s="238"/>
      <c r="IA1808" s="238"/>
      <c r="IB1808" s="238"/>
      <c r="IC1808" s="238"/>
      <c r="ID1808" s="238"/>
      <c r="IE1808" s="238"/>
      <c r="IF1808" s="238"/>
      <c r="IG1808" s="238"/>
      <c r="IH1808" s="238"/>
      <c r="II1808" s="238"/>
      <c r="IJ1808" s="238"/>
      <c r="IK1808" s="238"/>
      <c r="IL1808" s="238"/>
      <c r="IM1808" s="238"/>
      <c r="IN1808" s="238"/>
      <c r="IO1808" s="238"/>
      <c r="IP1808" s="238"/>
      <c r="IQ1808" s="238"/>
      <c r="IR1808" s="238"/>
      <c r="IS1808" s="238"/>
      <c r="IT1808" s="238"/>
      <c r="IU1808" s="238"/>
      <c r="IV1808" s="238"/>
      <c r="IW1808" s="238"/>
      <c r="IX1808" s="238"/>
      <c r="IY1808" s="238"/>
      <c r="IZ1808" s="238"/>
      <c r="JA1808" s="238"/>
      <c r="JB1808" s="238"/>
      <c r="JC1808" s="238"/>
      <c r="JD1808" s="238"/>
      <c r="JE1808" s="238"/>
      <c r="JF1808" s="238"/>
      <c r="JG1808" s="238"/>
      <c r="JH1808" s="238"/>
      <c r="JI1808" s="238"/>
      <c r="JJ1808" s="238"/>
    </row>
    <row r="1809" spans="1:270" s="1062" customFormat="1" x14ac:dyDescent="0.25">
      <c r="A1809" s="362"/>
      <c r="B1809" s="362">
        <v>1</v>
      </c>
      <c r="C1809" s="744" t="s">
        <v>227</v>
      </c>
      <c r="D1809" s="299"/>
      <c r="E1809" s="299"/>
      <c r="F1809" s="2189">
        <f t="shared" ref="F1809:I1809" si="3264">F1735</f>
        <v>699</v>
      </c>
      <c r="G1809" s="2188">
        <f t="shared" si="3264"/>
        <v>582.5</v>
      </c>
      <c r="H1809" s="2188">
        <f t="shared" si="3264"/>
        <v>1428</v>
      </c>
      <c r="I1809" s="2365">
        <f t="shared" si="3264"/>
        <v>245.15021459227469</v>
      </c>
      <c r="J1809" s="2867"/>
      <c r="K1809" s="2867"/>
      <c r="L1809" s="2868"/>
      <c r="M1809" s="2868"/>
      <c r="N1809" s="2868"/>
      <c r="O1809" s="2868"/>
      <c r="P1809" s="2868"/>
      <c r="Q1809" s="2868"/>
      <c r="R1809" s="2865">
        <f t="shared" ref="R1809:AI1809" si="3265">R1735</f>
        <v>1204.8739</v>
      </c>
      <c r="S1809" s="2865">
        <f t="shared" ref="S1809:T1809" si="3266">S1735</f>
        <v>1204.8739</v>
      </c>
      <c r="T1809" s="2865">
        <f t="shared" si="3266"/>
        <v>1204.8739</v>
      </c>
      <c r="U1809" s="2865">
        <f t="shared" ref="U1809:V1809" si="3267">U1735</f>
        <v>1204.8739</v>
      </c>
      <c r="V1809" s="2865">
        <f t="shared" si="3267"/>
        <v>1204.8739</v>
      </c>
      <c r="W1809" s="2865">
        <f t="shared" ref="W1809:X1809" si="3268">W1735</f>
        <v>1204.8739</v>
      </c>
      <c r="X1809" s="2865">
        <f t="shared" si="3268"/>
        <v>1204.8739</v>
      </c>
      <c r="Y1809" s="2865">
        <f t="shared" ref="Y1809:Z1809" si="3269">Y1735</f>
        <v>1204.8739</v>
      </c>
      <c r="Z1809" s="2865">
        <f t="shared" si="3269"/>
        <v>980.92355999999995</v>
      </c>
      <c r="AA1809" s="2865">
        <f t="shared" ref="AA1809" si="3270">AA1735</f>
        <v>980.92355999999995</v>
      </c>
      <c r="AB1809" s="549">
        <f t="shared" si="3265"/>
        <v>892.08641333333333</v>
      </c>
      <c r="AC1809" s="2865">
        <f t="shared" si="3265"/>
        <v>1933.37345</v>
      </c>
      <c r="AD1809" s="1371">
        <f t="shared" si="3265"/>
        <v>0</v>
      </c>
      <c r="AE1809" s="2865">
        <f t="shared" si="3265"/>
        <v>0</v>
      </c>
      <c r="AF1809" s="2865">
        <f t="shared" si="3265"/>
        <v>1041.2870366666666</v>
      </c>
      <c r="AG1809" s="3017">
        <f t="shared" si="3265"/>
        <v>0</v>
      </c>
      <c r="AH1809" s="3017">
        <f t="shared" si="3265"/>
        <v>0</v>
      </c>
      <c r="AI1809" s="2865">
        <f t="shared" si="3265"/>
        <v>1933.37345</v>
      </c>
      <c r="AJ1809" s="1146"/>
      <c r="AK1809" s="1134"/>
      <c r="AL1809" s="2563">
        <f t="shared" si="3069"/>
        <v>0</v>
      </c>
      <c r="AM1809" s="3319"/>
      <c r="AN1809" s="238"/>
      <c r="AO1809" s="238"/>
      <c r="AP1809" s="238"/>
      <c r="AQ1809" s="238"/>
      <c r="AR1809" s="238"/>
      <c r="AS1809" s="238"/>
      <c r="AT1809" s="238"/>
      <c r="AU1809" s="238"/>
      <c r="AV1809" s="238"/>
      <c r="AW1809" s="238"/>
      <c r="AX1809" s="238"/>
      <c r="AY1809" s="238"/>
      <c r="AZ1809" s="238"/>
      <c r="BA1809" s="238"/>
      <c r="BB1809" s="238"/>
      <c r="BC1809" s="238"/>
      <c r="BD1809" s="238"/>
      <c r="BE1809" s="238"/>
      <c r="BF1809" s="238"/>
      <c r="BG1809" s="238"/>
      <c r="BH1809" s="238"/>
      <c r="BI1809" s="238"/>
      <c r="BJ1809" s="238"/>
      <c r="BK1809" s="238"/>
      <c r="BL1809" s="238"/>
      <c r="BM1809" s="238"/>
      <c r="BN1809" s="238"/>
      <c r="BO1809" s="238"/>
      <c r="BP1809" s="238"/>
      <c r="BQ1809" s="238"/>
      <c r="BR1809" s="238"/>
      <c r="BS1809" s="238"/>
      <c r="BT1809" s="238"/>
      <c r="BU1809" s="238"/>
      <c r="BV1809" s="238"/>
      <c r="BW1809" s="238"/>
      <c r="BX1809" s="238"/>
      <c r="BY1809" s="238"/>
      <c r="BZ1809" s="238"/>
      <c r="CA1809" s="238"/>
      <c r="CB1809" s="238"/>
      <c r="CC1809" s="238"/>
      <c r="CD1809" s="238"/>
      <c r="CE1809" s="238"/>
      <c r="CF1809" s="238"/>
      <c r="CG1809" s="238"/>
      <c r="CH1809" s="238"/>
      <c r="CI1809" s="238"/>
      <c r="CJ1809" s="238"/>
      <c r="CK1809" s="238"/>
      <c r="CL1809" s="238"/>
      <c r="CM1809" s="238"/>
      <c r="CN1809" s="238"/>
      <c r="CO1809" s="238"/>
      <c r="CP1809" s="238"/>
      <c r="CQ1809" s="238"/>
      <c r="CR1809" s="238"/>
      <c r="CS1809" s="238"/>
      <c r="CT1809" s="238"/>
      <c r="CU1809" s="238"/>
      <c r="CV1809" s="238"/>
      <c r="CW1809" s="238"/>
      <c r="CX1809" s="238"/>
      <c r="CY1809" s="238"/>
      <c r="CZ1809" s="238"/>
      <c r="DA1809" s="238"/>
      <c r="DB1809" s="238"/>
      <c r="DC1809" s="238"/>
      <c r="DD1809" s="238"/>
      <c r="DE1809" s="238"/>
      <c r="DF1809" s="238"/>
      <c r="DG1809" s="238"/>
      <c r="DH1809" s="238"/>
      <c r="DI1809" s="238"/>
      <c r="DJ1809" s="238"/>
      <c r="DK1809" s="238"/>
      <c r="DL1809" s="238"/>
      <c r="DM1809" s="238"/>
      <c r="DN1809" s="238"/>
      <c r="DO1809" s="238"/>
      <c r="DP1809" s="238"/>
      <c r="DQ1809" s="238"/>
      <c r="DR1809" s="238"/>
      <c r="DS1809" s="238"/>
      <c r="DT1809" s="238"/>
      <c r="DU1809" s="238"/>
      <c r="DV1809" s="238"/>
      <c r="DW1809" s="238"/>
      <c r="DX1809" s="238"/>
      <c r="DY1809" s="238"/>
      <c r="DZ1809" s="238"/>
      <c r="EA1809" s="238"/>
      <c r="EB1809" s="238"/>
      <c r="EC1809" s="238"/>
      <c r="ED1809" s="238"/>
      <c r="EE1809" s="238"/>
      <c r="EF1809" s="238"/>
      <c r="EG1809" s="238"/>
      <c r="EH1809" s="238"/>
      <c r="EI1809" s="238"/>
      <c r="EJ1809" s="238"/>
      <c r="EK1809" s="238"/>
      <c r="EL1809" s="238"/>
      <c r="EM1809" s="238"/>
      <c r="EN1809" s="238"/>
      <c r="EO1809" s="238"/>
      <c r="EP1809" s="238"/>
      <c r="EQ1809" s="238"/>
      <c r="ER1809" s="238"/>
      <c r="ES1809" s="238"/>
      <c r="ET1809" s="238"/>
      <c r="EU1809" s="238"/>
      <c r="EV1809" s="238"/>
      <c r="EW1809" s="238"/>
      <c r="EX1809" s="238"/>
      <c r="EY1809" s="238"/>
      <c r="EZ1809" s="238"/>
      <c r="FA1809" s="238"/>
      <c r="FB1809" s="238"/>
      <c r="FC1809" s="238"/>
      <c r="FD1809" s="238"/>
      <c r="FE1809" s="238"/>
      <c r="FF1809" s="238"/>
      <c r="FG1809" s="238"/>
      <c r="FH1809" s="238"/>
      <c r="FI1809" s="238"/>
      <c r="FJ1809" s="238"/>
      <c r="FK1809" s="238"/>
      <c r="FL1809" s="238"/>
      <c r="FM1809" s="238"/>
      <c r="FN1809" s="238"/>
      <c r="FO1809" s="238"/>
      <c r="FP1809" s="238"/>
      <c r="FQ1809" s="238"/>
      <c r="FR1809" s="238"/>
      <c r="FS1809" s="238"/>
      <c r="FT1809" s="238"/>
      <c r="FU1809" s="238"/>
      <c r="FV1809" s="238"/>
      <c r="FW1809" s="238"/>
      <c r="FX1809" s="238"/>
      <c r="FY1809" s="238"/>
      <c r="FZ1809" s="238"/>
      <c r="GA1809" s="238"/>
      <c r="GB1809" s="238"/>
      <c r="GC1809" s="238"/>
      <c r="GD1809" s="238"/>
      <c r="GE1809" s="238"/>
      <c r="GF1809" s="238"/>
      <c r="GG1809" s="238"/>
      <c r="GH1809" s="238"/>
      <c r="GI1809" s="238"/>
      <c r="GJ1809" s="238"/>
      <c r="GK1809" s="238"/>
      <c r="GL1809" s="238"/>
      <c r="GM1809" s="238"/>
      <c r="GN1809" s="238"/>
      <c r="GO1809" s="238"/>
      <c r="GP1809" s="238"/>
      <c r="GQ1809" s="238"/>
      <c r="GR1809" s="238"/>
      <c r="GS1809" s="238"/>
      <c r="GT1809" s="238"/>
      <c r="GU1809" s="238"/>
      <c r="GV1809" s="238"/>
      <c r="GW1809" s="238"/>
      <c r="GX1809" s="238"/>
      <c r="GY1809" s="238"/>
      <c r="GZ1809" s="238"/>
      <c r="HA1809" s="238"/>
      <c r="HB1809" s="238"/>
      <c r="HC1809" s="238"/>
      <c r="HD1809" s="238"/>
      <c r="HE1809" s="238"/>
      <c r="HF1809" s="238"/>
      <c r="HG1809" s="238"/>
      <c r="HH1809" s="238"/>
      <c r="HI1809" s="238"/>
      <c r="HJ1809" s="238"/>
      <c r="HK1809" s="238"/>
      <c r="HL1809" s="238"/>
      <c r="HM1809" s="238"/>
      <c r="HN1809" s="238"/>
      <c r="HO1809" s="238"/>
      <c r="HP1809" s="238"/>
      <c r="HQ1809" s="238"/>
      <c r="HR1809" s="238"/>
      <c r="HS1809" s="238"/>
      <c r="HT1809" s="238"/>
      <c r="HU1809" s="238"/>
      <c r="HV1809" s="238"/>
      <c r="HW1809" s="238"/>
      <c r="HX1809" s="238"/>
      <c r="HY1809" s="238"/>
      <c r="HZ1809" s="238"/>
      <c r="IA1809" s="238"/>
      <c r="IB1809" s="238"/>
      <c r="IC1809" s="238"/>
      <c r="ID1809" s="238"/>
      <c r="IE1809" s="238"/>
      <c r="IF1809" s="238"/>
      <c r="IG1809" s="238"/>
      <c r="IH1809" s="238"/>
      <c r="II1809" s="238"/>
      <c r="IJ1809" s="238"/>
      <c r="IK1809" s="238"/>
      <c r="IL1809" s="238"/>
      <c r="IM1809" s="238"/>
      <c r="IN1809" s="238"/>
      <c r="IO1809" s="238"/>
      <c r="IP1809" s="238"/>
      <c r="IQ1809" s="238"/>
      <c r="IR1809" s="238"/>
      <c r="IS1809" s="238"/>
      <c r="IT1809" s="238"/>
      <c r="IU1809" s="238"/>
      <c r="IV1809" s="238"/>
      <c r="IW1809" s="238"/>
      <c r="IX1809" s="238"/>
      <c r="IY1809" s="238"/>
      <c r="IZ1809" s="238"/>
      <c r="JA1809" s="238"/>
      <c r="JB1809" s="238"/>
      <c r="JC1809" s="238"/>
      <c r="JD1809" s="238"/>
      <c r="JE1809" s="238"/>
      <c r="JF1809" s="238"/>
      <c r="JG1809" s="238"/>
      <c r="JH1809" s="238"/>
      <c r="JI1809" s="238"/>
      <c r="JJ1809" s="238"/>
    </row>
    <row r="1810" spans="1:270" s="1062" customFormat="1" ht="86.25" x14ac:dyDescent="0.25">
      <c r="A1810" s="362"/>
      <c r="B1810" s="362"/>
      <c r="C1810" s="769" t="s">
        <v>598</v>
      </c>
      <c r="D1810" s="299"/>
      <c r="E1810" s="299"/>
      <c r="F1810" s="2189">
        <f t="shared" ref="F1810:I1815" si="3271">F1742</f>
        <v>9500</v>
      </c>
      <c r="G1810" s="2189">
        <f t="shared" si="3271"/>
        <v>7916.6666666666661</v>
      </c>
      <c r="H1810" s="2189">
        <f t="shared" si="3271"/>
        <v>2178</v>
      </c>
      <c r="I1810" s="2365">
        <f t="shared" si="3271"/>
        <v>27.511578947368427</v>
      </c>
      <c r="J1810" s="2867"/>
      <c r="K1810" s="2867"/>
      <c r="L1810" s="2868"/>
      <c r="M1810" s="2868"/>
      <c r="N1810" s="2868"/>
      <c r="O1810" s="2868"/>
      <c r="P1810" s="2868"/>
      <c r="Q1810" s="2868"/>
      <c r="R1810" s="2865">
        <f t="shared" ref="R1810:AI1810" si="3272">R1742</f>
        <v>20246.875</v>
      </c>
      <c r="S1810" s="2865">
        <f t="shared" ref="S1810:T1810" si="3273">S1742</f>
        <v>20246.875</v>
      </c>
      <c r="T1810" s="2865">
        <f t="shared" si="3273"/>
        <v>20246.875</v>
      </c>
      <c r="U1810" s="2865">
        <f t="shared" ref="U1810:V1810" si="3274">U1742</f>
        <v>20246.875</v>
      </c>
      <c r="V1810" s="2865">
        <f t="shared" si="3274"/>
        <v>20246.875</v>
      </c>
      <c r="W1810" s="2865">
        <f t="shared" ref="W1810:X1810" si="3275">W1742</f>
        <v>20246.875</v>
      </c>
      <c r="X1810" s="2865">
        <f t="shared" si="3275"/>
        <v>20246.875</v>
      </c>
      <c r="Y1810" s="2865">
        <f t="shared" ref="Y1810:Z1810" si="3276">Y1742</f>
        <v>20246.875</v>
      </c>
      <c r="Z1810" s="2865">
        <f t="shared" si="3276"/>
        <v>20246.875</v>
      </c>
      <c r="AA1810" s="2865">
        <f t="shared" ref="AA1810" si="3277">AA1742</f>
        <v>20246.875</v>
      </c>
      <c r="AB1810" s="549">
        <f t="shared" si="3272"/>
        <v>16872.395833333332</v>
      </c>
      <c r="AC1810" s="2865">
        <f t="shared" si="3272"/>
        <v>4641.8625000000002</v>
      </c>
      <c r="AD1810" s="1371">
        <f t="shared" si="3272"/>
        <v>0</v>
      </c>
      <c r="AE1810" s="2865">
        <f t="shared" si="3272"/>
        <v>0</v>
      </c>
      <c r="AF1810" s="2865">
        <f t="shared" si="3272"/>
        <v>-12230.533333333333</v>
      </c>
      <c r="AG1810" s="3017">
        <f t="shared" si="3272"/>
        <v>0</v>
      </c>
      <c r="AH1810" s="3017">
        <f t="shared" si="3272"/>
        <v>0</v>
      </c>
      <c r="AI1810" s="2865">
        <f t="shared" si="3272"/>
        <v>4641.8625000000002</v>
      </c>
      <c r="AJ1810" s="1146"/>
      <c r="AK1810" s="1134"/>
      <c r="AL1810" s="2563">
        <f t="shared" si="3069"/>
        <v>0</v>
      </c>
      <c r="AM1810" s="3319"/>
      <c r="AN1810" s="238"/>
      <c r="AO1810" s="238"/>
      <c r="AP1810" s="238"/>
      <c r="AQ1810" s="238"/>
      <c r="AR1810" s="238"/>
      <c r="AS1810" s="238"/>
      <c r="AT1810" s="238"/>
      <c r="AU1810" s="238"/>
      <c r="AV1810" s="238"/>
      <c r="AW1810" s="238"/>
      <c r="AX1810" s="238"/>
      <c r="AY1810" s="238"/>
      <c r="AZ1810" s="238"/>
      <c r="BA1810" s="238"/>
      <c r="BB1810" s="238"/>
      <c r="BC1810" s="238"/>
      <c r="BD1810" s="238"/>
      <c r="BE1810" s="238"/>
      <c r="BF1810" s="238"/>
      <c r="BG1810" s="238"/>
      <c r="BH1810" s="238"/>
      <c r="BI1810" s="238"/>
      <c r="BJ1810" s="238"/>
      <c r="BK1810" s="238"/>
      <c r="BL1810" s="238"/>
      <c r="BM1810" s="238"/>
      <c r="BN1810" s="238"/>
      <c r="BO1810" s="238"/>
      <c r="BP1810" s="238"/>
      <c r="BQ1810" s="238"/>
      <c r="BR1810" s="238"/>
      <c r="BS1810" s="238"/>
      <c r="BT1810" s="238"/>
      <c r="BU1810" s="238"/>
      <c r="BV1810" s="238"/>
      <c r="BW1810" s="238"/>
      <c r="BX1810" s="238"/>
      <c r="BY1810" s="238"/>
      <c r="BZ1810" s="238"/>
      <c r="CA1810" s="238"/>
      <c r="CB1810" s="238"/>
      <c r="CC1810" s="238"/>
      <c r="CD1810" s="238"/>
      <c r="CE1810" s="238"/>
      <c r="CF1810" s="238"/>
      <c r="CG1810" s="238"/>
      <c r="CH1810" s="238"/>
      <c r="CI1810" s="238"/>
      <c r="CJ1810" s="238"/>
      <c r="CK1810" s="238"/>
      <c r="CL1810" s="238"/>
      <c r="CM1810" s="238"/>
      <c r="CN1810" s="238"/>
      <c r="CO1810" s="238"/>
      <c r="CP1810" s="238"/>
      <c r="CQ1810" s="238"/>
      <c r="CR1810" s="238"/>
      <c r="CS1810" s="238"/>
      <c r="CT1810" s="238"/>
      <c r="CU1810" s="238"/>
      <c r="CV1810" s="238"/>
      <c r="CW1810" s="238"/>
      <c r="CX1810" s="238"/>
      <c r="CY1810" s="238"/>
      <c r="CZ1810" s="238"/>
      <c r="DA1810" s="238"/>
      <c r="DB1810" s="238"/>
      <c r="DC1810" s="238"/>
      <c r="DD1810" s="238"/>
      <c r="DE1810" s="238"/>
      <c r="DF1810" s="238"/>
      <c r="DG1810" s="238"/>
      <c r="DH1810" s="238"/>
      <c r="DI1810" s="238"/>
      <c r="DJ1810" s="238"/>
      <c r="DK1810" s="238"/>
      <c r="DL1810" s="238"/>
      <c r="DM1810" s="238"/>
      <c r="DN1810" s="238"/>
      <c r="DO1810" s="238"/>
      <c r="DP1810" s="238"/>
      <c r="DQ1810" s="238"/>
      <c r="DR1810" s="238"/>
      <c r="DS1810" s="238"/>
      <c r="DT1810" s="238"/>
      <c r="DU1810" s="238"/>
      <c r="DV1810" s="238"/>
      <c r="DW1810" s="238"/>
      <c r="DX1810" s="238"/>
      <c r="DY1810" s="238"/>
      <c r="DZ1810" s="238"/>
      <c r="EA1810" s="238"/>
      <c r="EB1810" s="238"/>
      <c r="EC1810" s="238"/>
      <c r="ED1810" s="238"/>
      <c r="EE1810" s="238"/>
      <c r="EF1810" s="238"/>
      <c r="EG1810" s="238"/>
      <c r="EH1810" s="238"/>
      <c r="EI1810" s="238"/>
      <c r="EJ1810" s="238"/>
      <c r="EK1810" s="238"/>
      <c r="EL1810" s="238"/>
      <c r="EM1810" s="238"/>
      <c r="EN1810" s="238"/>
      <c r="EO1810" s="238"/>
      <c r="EP1810" s="238"/>
      <c r="EQ1810" s="238"/>
      <c r="ER1810" s="238"/>
      <c r="ES1810" s="238"/>
      <c r="ET1810" s="238"/>
      <c r="EU1810" s="238"/>
      <c r="EV1810" s="238"/>
      <c r="EW1810" s="238"/>
      <c r="EX1810" s="238"/>
      <c r="EY1810" s="238"/>
      <c r="EZ1810" s="238"/>
      <c r="FA1810" s="238"/>
      <c r="FB1810" s="238"/>
      <c r="FC1810" s="238"/>
      <c r="FD1810" s="238"/>
      <c r="FE1810" s="238"/>
      <c r="FF1810" s="238"/>
      <c r="FG1810" s="238"/>
      <c r="FH1810" s="238"/>
      <c r="FI1810" s="238"/>
      <c r="FJ1810" s="238"/>
      <c r="FK1810" s="238"/>
      <c r="FL1810" s="238"/>
      <c r="FM1810" s="238"/>
      <c r="FN1810" s="238"/>
      <c r="FO1810" s="238"/>
      <c r="FP1810" s="238"/>
      <c r="FQ1810" s="238"/>
      <c r="FR1810" s="238"/>
      <c r="FS1810" s="238"/>
      <c r="FT1810" s="238"/>
      <c r="FU1810" s="238"/>
      <c r="FV1810" s="238"/>
      <c r="FW1810" s="238"/>
      <c r="FX1810" s="238"/>
      <c r="FY1810" s="238"/>
      <c r="FZ1810" s="238"/>
      <c r="GA1810" s="238"/>
      <c r="GB1810" s="238"/>
      <c r="GC1810" s="238"/>
      <c r="GD1810" s="238"/>
      <c r="GE1810" s="238"/>
      <c r="GF1810" s="238"/>
      <c r="GG1810" s="238"/>
      <c r="GH1810" s="238"/>
      <c r="GI1810" s="238"/>
      <c r="GJ1810" s="238"/>
      <c r="GK1810" s="238"/>
      <c r="GL1810" s="238"/>
      <c r="GM1810" s="238"/>
      <c r="GN1810" s="238"/>
      <c r="GO1810" s="238"/>
      <c r="GP1810" s="238"/>
      <c r="GQ1810" s="238"/>
      <c r="GR1810" s="238"/>
      <c r="GS1810" s="238"/>
      <c r="GT1810" s="238"/>
      <c r="GU1810" s="238"/>
      <c r="GV1810" s="238"/>
      <c r="GW1810" s="238"/>
      <c r="GX1810" s="238"/>
      <c r="GY1810" s="238"/>
      <c r="GZ1810" s="238"/>
      <c r="HA1810" s="238"/>
      <c r="HB1810" s="238"/>
      <c r="HC1810" s="238"/>
      <c r="HD1810" s="238"/>
      <c r="HE1810" s="238"/>
      <c r="HF1810" s="238"/>
      <c r="HG1810" s="238"/>
      <c r="HH1810" s="238"/>
      <c r="HI1810" s="238"/>
      <c r="HJ1810" s="238"/>
      <c r="HK1810" s="238"/>
      <c r="HL1810" s="238"/>
      <c r="HM1810" s="238"/>
      <c r="HN1810" s="238"/>
      <c r="HO1810" s="238"/>
      <c r="HP1810" s="238"/>
      <c r="HQ1810" s="238"/>
      <c r="HR1810" s="238"/>
      <c r="HS1810" s="238"/>
      <c r="HT1810" s="238"/>
      <c r="HU1810" s="238"/>
      <c r="HV1810" s="238"/>
      <c r="HW1810" s="238"/>
      <c r="HX1810" s="238"/>
      <c r="HY1810" s="238"/>
      <c r="HZ1810" s="238"/>
      <c r="IA1810" s="238"/>
      <c r="IB1810" s="238"/>
      <c r="IC1810" s="238"/>
      <c r="ID1810" s="238"/>
      <c r="IE1810" s="238"/>
      <c r="IF1810" s="238"/>
      <c r="IG1810" s="238"/>
      <c r="IH1810" s="238"/>
      <c r="II1810" s="238"/>
      <c r="IJ1810" s="238"/>
      <c r="IK1810" s="238"/>
      <c r="IL1810" s="238"/>
      <c r="IM1810" s="238"/>
      <c r="IN1810" s="238"/>
      <c r="IO1810" s="238"/>
      <c r="IP1810" s="238"/>
      <c r="IQ1810" s="238"/>
      <c r="IR1810" s="238"/>
      <c r="IS1810" s="238"/>
      <c r="IT1810" s="238"/>
      <c r="IU1810" s="238"/>
      <c r="IV1810" s="238"/>
      <c r="IW1810" s="238"/>
      <c r="IX1810" s="238"/>
      <c r="IY1810" s="238"/>
      <c r="IZ1810" s="238"/>
      <c r="JA1810" s="238"/>
      <c r="JB1810" s="238"/>
      <c r="JC1810" s="238"/>
      <c r="JD1810" s="238"/>
      <c r="JE1810" s="238"/>
      <c r="JF1810" s="238"/>
      <c r="JG1810" s="238"/>
      <c r="JH1810" s="238"/>
      <c r="JI1810" s="238"/>
      <c r="JJ1810" s="238"/>
    </row>
    <row r="1811" spans="1:270" s="1062" customFormat="1" ht="29.25" x14ac:dyDescent="0.25">
      <c r="A1811" s="362"/>
      <c r="B1811" s="362">
        <v>1</v>
      </c>
      <c r="C1811" s="769" t="s">
        <v>272</v>
      </c>
      <c r="D1811" s="299"/>
      <c r="E1811" s="299"/>
      <c r="F1811" s="2189">
        <f t="shared" si="3271"/>
        <v>54115</v>
      </c>
      <c r="G1811" s="2189">
        <f t="shared" si="3271"/>
        <v>45095.833333333328</v>
      </c>
      <c r="H1811" s="2189">
        <f t="shared" si="3271"/>
        <v>32862.442499999997</v>
      </c>
      <c r="I1811" s="2365">
        <f t="shared" si="3271"/>
        <v>72.872458652868886</v>
      </c>
      <c r="J1811" s="2867"/>
      <c r="K1811" s="2867"/>
      <c r="L1811" s="2868"/>
      <c r="M1811" s="2868"/>
      <c r="N1811" s="2868"/>
      <c r="O1811" s="2868"/>
      <c r="P1811" s="2868"/>
      <c r="Q1811" s="2868"/>
      <c r="R1811" s="2865">
        <f t="shared" ref="R1811:AI1811" si="3278">R1743</f>
        <v>0</v>
      </c>
      <c r="S1811" s="2865">
        <f t="shared" ref="S1811:T1811" si="3279">S1743</f>
        <v>0</v>
      </c>
      <c r="T1811" s="2865">
        <f t="shared" si="3279"/>
        <v>0</v>
      </c>
      <c r="U1811" s="2865">
        <f t="shared" ref="U1811:V1811" si="3280">U1743</f>
        <v>0</v>
      </c>
      <c r="V1811" s="2865">
        <f t="shared" si="3280"/>
        <v>0</v>
      </c>
      <c r="W1811" s="2865">
        <f t="shared" ref="W1811:X1811" si="3281">W1743</f>
        <v>0</v>
      </c>
      <c r="X1811" s="2865">
        <f t="shared" si="3281"/>
        <v>0</v>
      </c>
      <c r="Y1811" s="2865">
        <f t="shared" ref="Y1811:Z1811" si="3282">Y1743</f>
        <v>0</v>
      </c>
      <c r="Z1811" s="2865">
        <f t="shared" si="3282"/>
        <v>0</v>
      </c>
      <c r="AA1811" s="2865">
        <f t="shared" ref="AA1811" si="3283">AA1743</f>
        <v>0</v>
      </c>
      <c r="AB1811" s="549">
        <f t="shared" si="3278"/>
        <v>0</v>
      </c>
      <c r="AC1811" s="2865">
        <f t="shared" si="3278"/>
        <v>0</v>
      </c>
      <c r="AD1811" s="1371">
        <f t="shared" si="3278"/>
        <v>0</v>
      </c>
      <c r="AE1811" s="2865">
        <f t="shared" si="3278"/>
        <v>0</v>
      </c>
      <c r="AF1811" s="2865">
        <f t="shared" si="3278"/>
        <v>0</v>
      </c>
      <c r="AG1811" s="3017">
        <f t="shared" si="3278"/>
        <v>0</v>
      </c>
      <c r="AH1811" s="3017">
        <f t="shared" si="3278"/>
        <v>0</v>
      </c>
      <c r="AI1811" s="2865">
        <f t="shared" si="3278"/>
        <v>0</v>
      </c>
      <c r="AJ1811" s="1179"/>
      <c r="AK1811" s="1134"/>
      <c r="AL1811" s="2563">
        <f t="shared" si="3069"/>
        <v>0</v>
      </c>
      <c r="AM1811" s="3319"/>
      <c r="AN1811" s="238"/>
      <c r="AO1811" s="238"/>
      <c r="AP1811" s="238"/>
      <c r="AQ1811" s="238"/>
      <c r="AR1811" s="238"/>
      <c r="AS1811" s="238"/>
      <c r="AT1811" s="238"/>
      <c r="AU1811" s="238"/>
      <c r="AV1811" s="238"/>
      <c r="AW1811" s="238"/>
      <c r="AX1811" s="238"/>
      <c r="AY1811" s="238"/>
      <c r="AZ1811" s="238"/>
      <c r="BA1811" s="238"/>
      <c r="BB1811" s="238"/>
      <c r="BC1811" s="238"/>
      <c r="BD1811" s="238"/>
      <c r="BE1811" s="238"/>
      <c r="BF1811" s="238"/>
      <c r="BG1811" s="238"/>
      <c r="BH1811" s="238"/>
      <c r="BI1811" s="238"/>
      <c r="BJ1811" s="238"/>
      <c r="BK1811" s="238"/>
      <c r="BL1811" s="238"/>
      <c r="BM1811" s="238"/>
      <c r="BN1811" s="238"/>
      <c r="BO1811" s="238"/>
      <c r="BP1811" s="238"/>
      <c r="BQ1811" s="238"/>
      <c r="BR1811" s="238"/>
      <c r="BS1811" s="238"/>
      <c r="BT1811" s="238"/>
      <c r="BU1811" s="238"/>
      <c r="BV1811" s="238"/>
      <c r="BW1811" s="238"/>
      <c r="BX1811" s="238"/>
      <c r="BY1811" s="238"/>
      <c r="BZ1811" s="238"/>
      <c r="CA1811" s="238"/>
      <c r="CB1811" s="238"/>
      <c r="CC1811" s="238"/>
      <c r="CD1811" s="238"/>
      <c r="CE1811" s="238"/>
      <c r="CF1811" s="238"/>
      <c r="CG1811" s="238"/>
      <c r="CH1811" s="238"/>
      <c r="CI1811" s="238"/>
      <c r="CJ1811" s="238"/>
      <c r="CK1811" s="238"/>
      <c r="CL1811" s="238"/>
      <c r="CM1811" s="238"/>
      <c r="CN1811" s="238"/>
      <c r="CO1811" s="238"/>
      <c r="CP1811" s="238"/>
      <c r="CQ1811" s="238"/>
      <c r="CR1811" s="238"/>
      <c r="CS1811" s="238"/>
      <c r="CT1811" s="238"/>
      <c r="CU1811" s="238"/>
      <c r="CV1811" s="238"/>
      <c r="CW1811" s="238"/>
      <c r="CX1811" s="238"/>
      <c r="CY1811" s="238"/>
      <c r="CZ1811" s="238"/>
      <c r="DA1811" s="238"/>
      <c r="DB1811" s="238"/>
      <c r="DC1811" s="238"/>
      <c r="DD1811" s="238"/>
      <c r="DE1811" s="238"/>
      <c r="DF1811" s="238"/>
      <c r="DG1811" s="238"/>
      <c r="DH1811" s="238"/>
      <c r="DI1811" s="238"/>
      <c r="DJ1811" s="238"/>
      <c r="DK1811" s="238"/>
      <c r="DL1811" s="238"/>
      <c r="DM1811" s="238"/>
      <c r="DN1811" s="238"/>
      <c r="DO1811" s="238"/>
      <c r="DP1811" s="238"/>
      <c r="DQ1811" s="238"/>
      <c r="DR1811" s="238"/>
      <c r="DS1811" s="238"/>
      <c r="DT1811" s="238"/>
      <c r="DU1811" s="238"/>
      <c r="DV1811" s="238"/>
      <c r="DW1811" s="238"/>
      <c r="DX1811" s="238"/>
      <c r="DY1811" s="238"/>
      <c r="DZ1811" s="238"/>
      <c r="EA1811" s="238"/>
      <c r="EB1811" s="238"/>
      <c r="EC1811" s="238"/>
      <c r="ED1811" s="238"/>
      <c r="EE1811" s="238"/>
      <c r="EF1811" s="238"/>
      <c r="EG1811" s="238"/>
      <c r="EH1811" s="238"/>
      <c r="EI1811" s="238"/>
      <c r="EJ1811" s="238"/>
      <c r="EK1811" s="238"/>
      <c r="EL1811" s="238"/>
      <c r="EM1811" s="238"/>
      <c r="EN1811" s="238"/>
      <c r="EO1811" s="238"/>
      <c r="EP1811" s="238"/>
      <c r="EQ1811" s="238"/>
      <c r="ER1811" s="238"/>
      <c r="ES1811" s="238"/>
      <c r="ET1811" s="238"/>
      <c r="EU1811" s="238"/>
      <c r="EV1811" s="238"/>
      <c r="EW1811" s="238"/>
      <c r="EX1811" s="238"/>
      <c r="EY1811" s="238"/>
      <c r="EZ1811" s="238"/>
      <c r="FA1811" s="238"/>
      <c r="FB1811" s="238"/>
      <c r="FC1811" s="238"/>
      <c r="FD1811" s="238"/>
      <c r="FE1811" s="238"/>
      <c r="FF1811" s="238"/>
      <c r="FG1811" s="238"/>
      <c r="FH1811" s="238"/>
      <c r="FI1811" s="238"/>
      <c r="FJ1811" s="238"/>
      <c r="FK1811" s="238"/>
      <c r="FL1811" s="238"/>
      <c r="FM1811" s="238"/>
      <c r="FN1811" s="238"/>
      <c r="FO1811" s="238"/>
      <c r="FP1811" s="238"/>
      <c r="FQ1811" s="238"/>
      <c r="FR1811" s="238"/>
      <c r="FS1811" s="238"/>
      <c r="FT1811" s="238"/>
      <c r="FU1811" s="238"/>
      <c r="FV1811" s="238"/>
      <c r="FW1811" s="238"/>
      <c r="FX1811" s="238"/>
      <c r="FY1811" s="238"/>
      <c r="FZ1811" s="238"/>
      <c r="GA1811" s="238"/>
      <c r="GB1811" s="238"/>
      <c r="GC1811" s="238"/>
      <c r="GD1811" s="238"/>
      <c r="GE1811" s="238"/>
      <c r="GF1811" s="238"/>
      <c r="GG1811" s="238"/>
      <c r="GH1811" s="238"/>
      <c r="GI1811" s="238"/>
      <c r="GJ1811" s="238"/>
      <c r="GK1811" s="238"/>
      <c r="GL1811" s="238"/>
      <c r="GM1811" s="238"/>
      <c r="GN1811" s="238"/>
      <c r="GO1811" s="238"/>
      <c r="GP1811" s="238"/>
      <c r="GQ1811" s="238"/>
      <c r="GR1811" s="238"/>
      <c r="GS1811" s="238"/>
      <c r="GT1811" s="238"/>
      <c r="GU1811" s="238"/>
      <c r="GV1811" s="238"/>
      <c r="GW1811" s="238"/>
      <c r="GX1811" s="238"/>
      <c r="GY1811" s="238"/>
      <c r="GZ1811" s="238"/>
      <c r="HA1811" s="238"/>
      <c r="HB1811" s="238"/>
      <c r="HC1811" s="238"/>
      <c r="HD1811" s="238"/>
      <c r="HE1811" s="238"/>
      <c r="HF1811" s="238"/>
      <c r="HG1811" s="238"/>
      <c r="HH1811" s="238"/>
      <c r="HI1811" s="238"/>
      <c r="HJ1811" s="238"/>
      <c r="HK1811" s="238"/>
      <c r="HL1811" s="238"/>
      <c r="HM1811" s="238"/>
      <c r="HN1811" s="238"/>
      <c r="HO1811" s="238"/>
      <c r="HP1811" s="238"/>
      <c r="HQ1811" s="238"/>
      <c r="HR1811" s="238"/>
      <c r="HS1811" s="238"/>
      <c r="HT1811" s="238"/>
      <c r="HU1811" s="238"/>
      <c r="HV1811" s="238"/>
      <c r="HW1811" s="238"/>
      <c r="HX1811" s="238"/>
      <c r="HY1811" s="238"/>
      <c r="HZ1811" s="238"/>
      <c r="IA1811" s="238"/>
      <c r="IB1811" s="238"/>
      <c r="IC1811" s="238"/>
      <c r="ID1811" s="238"/>
      <c r="IE1811" s="238"/>
      <c r="IF1811" s="238"/>
      <c r="IG1811" s="238"/>
      <c r="IH1811" s="238"/>
      <c r="II1811" s="238"/>
      <c r="IJ1811" s="238"/>
      <c r="IK1811" s="238"/>
      <c r="IL1811" s="238"/>
      <c r="IM1811" s="238"/>
      <c r="IN1811" s="238"/>
      <c r="IO1811" s="238"/>
      <c r="IP1811" s="238"/>
      <c r="IQ1811" s="238"/>
      <c r="IR1811" s="238"/>
      <c r="IS1811" s="238"/>
      <c r="IT1811" s="238"/>
      <c r="IU1811" s="238"/>
      <c r="IV1811" s="238"/>
      <c r="IW1811" s="238"/>
      <c r="IX1811" s="238"/>
      <c r="IY1811" s="238"/>
      <c r="IZ1811" s="238"/>
      <c r="JA1811" s="238"/>
      <c r="JB1811" s="238"/>
      <c r="JC1811" s="238"/>
      <c r="JD1811" s="238"/>
      <c r="JE1811" s="238"/>
      <c r="JF1811" s="238"/>
      <c r="JG1811" s="238"/>
      <c r="JH1811" s="238"/>
      <c r="JI1811" s="238"/>
      <c r="JJ1811" s="238"/>
    </row>
    <row r="1812" spans="1:270" s="1062" customFormat="1" ht="43.5" x14ac:dyDescent="0.25">
      <c r="A1812" s="362"/>
      <c r="B1812" s="362">
        <v>1</v>
      </c>
      <c r="C1812" s="769" t="s">
        <v>287</v>
      </c>
      <c r="D1812" s="299"/>
      <c r="E1812" s="299"/>
      <c r="F1812" s="2189">
        <f t="shared" si="3271"/>
        <v>18088</v>
      </c>
      <c r="G1812" s="2188">
        <f t="shared" si="3271"/>
        <v>15073.333333333332</v>
      </c>
      <c r="H1812" s="2188">
        <f t="shared" si="3271"/>
        <v>6899</v>
      </c>
      <c r="I1812" s="2365">
        <f t="shared" si="3271"/>
        <v>45.769570986289253</v>
      </c>
      <c r="J1812" s="2867"/>
      <c r="K1812" s="2867"/>
      <c r="L1812" s="2868"/>
      <c r="M1812" s="2868"/>
      <c r="N1812" s="2868"/>
      <c r="O1812" s="2868"/>
      <c r="P1812" s="2868"/>
      <c r="Q1812" s="2868"/>
      <c r="R1812" s="2865">
        <f t="shared" ref="R1812:AI1812" si="3284">R1744</f>
        <v>72721.064475738647</v>
      </c>
      <c r="S1812" s="2865">
        <f t="shared" ref="S1812:T1812" si="3285">S1744</f>
        <v>72721.064475738647</v>
      </c>
      <c r="T1812" s="2865">
        <f t="shared" si="3285"/>
        <v>72721.064475738647</v>
      </c>
      <c r="U1812" s="2865">
        <f t="shared" ref="U1812:V1812" si="3286">U1744</f>
        <v>72721.064475738647</v>
      </c>
      <c r="V1812" s="2865">
        <f t="shared" si="3286"/>
        <v>72721.064475738647</v>
      </c>
      <c r="W1812" s="2865">
        <f t="shared" ref="W1812:X1812" si="3287">W1744</f>
        <v>72721.064475738647</v>
      </c>
      <c r="X1812" s="2865">
        <f t="shared" si="3287"/>
        <v>72721.064475738647</v>
      </c>
      <c r="Y1812" s="2865">
        <f t="shared" ref="Y1812:Z1812" si="3288">Y1744</f>
        <v>72721.064475738647</v>
      </c>
      <c r="Z1812" s="2865">
        <f t="shared" si="3288"/>
        <v>72721.064475738647</v>
      </c>
      <c r="AA1812" s="2865">
        <f t="shared" ref="AA1812" si="3289">AA1744</f>
        <v>72721.064475738647</v>
      </c>
      <c r="AB1812" s="549">
        <f t="shared" si="3284"/>
        <v>60600.887063115537</v>
      </c>
      <c r="AC1812" s="2865">
        <f t="shared" si="3284"/>
        <v>26513.13766</v>
      </c>
      <c r="AD1812" s="1371">
        <f t="shared" si="3284"/>
        <v>0</v>
      </c>
      <c r="AE1812" s="2865">
        <f t="shared" si="3284"/>
        <v>0</v>
      </c>
      <c r="AF1812" s="2865">
        <f t="shared" si="3284"/>
        <v>-34087.749403115537</v>
      </c>
      <c r="AG1812" s="3017">
        <f t="shared" si="3284"/>
        <v>0</v>
      </c>
      <c r="AH1812" s="3017">
        <f t="shared" si="3284"/>
        <v>-3.1929400000000001</v>
      </c>
      <c r="AI1812" s="2865">
        <f t="shared" si="3284"/>
        <v>26509.94472</v>
      </c>
      <c r="AJ1812" s="1146"/>
      <c r="AK1812" s="1134"/>
      <c r="AL1812" s="2563">
        <f t="shared" si="3069"/>
        <v>0</v>
      </c>
      <c r="AM1812" s="3319"/>
      <c r="AN1812" s="238"/>
      <c r="AO1812" s="238"/>
      <c r="AP1812" s="238"/>
      <c r="AQ1812" s="238"/>
      <c r="AR1812" s="238"/>
      <c r="AS1812" s="238"/>
      <c r="AT1812" s="238"/>
      <c r="AU1812" s="238"/>
      <c r="AV1812" s="238"/>
      <c r="AW1812" s="238"/>
      <c r="AX1812" s="238"/>
      <c r="AY1812" s="238"/>
      <c r="AZ1812" s="238"/>
      <c r="BA1812" s="238"/>
      <c r="BB1812" s="238"/>
      <c r="BC1812" s="238"/>
      <c r="BD1812" s="238"/>
      <c r="BE1812" s="238"/>
      <c r="BF1812" s="238"/>
      <c r="BG1812" s="238"/>
      <c r="BH1812" s="238"/>
      <c r="BI1812" s="238"/>
      <c r="BJ1812" s="238"/>
      <c r="BK1812" s="238"/>
      <c r="BL1812" s="238"/>
      <c r="BM1812" s="238"/>
      <c r="BN1812" s="238"/>
      <c r="BO1812" s="238"/>
      <c r="BP1812" s="238"/>
      <c r="BQ1812" s="238"/>
      <c r="BR1812" s="238"/>
      <c r="BS1812" s="238"/>
      <c r="BT1812" s="238"/>
      <c r="BU1812" s="238"/>
      <c r="BV1812" s="238"/>
      <c r="BW1812" s="238"/>
      <c r="BX1812" s="238"/>
      <c r="BY1812" s="238"/>
      <c r="BZ1812" s="238"/>
      <c r="CA1812" s="238"/>
      <c r="CB1812" s="238"/>
      <c r="CC1812" s="238"/>
      <c r="CD1812" s="238"/>
      <c r="CE1812" s="238"/>
      <c r="CF1812" s="238"/>
      <c r="CG1812" s="238"/>
      <c r="CH1812" s="238"/>
      <c r="CI1812" s="238"/>
      <c r="CJ1812" s="238"/>
      <c r="CK1812" s="238"/>
      <c r="CL1812" s="238"/>
      <c r="CM1812" s="238"/>
      <c r="CN1812" s="238"/>
      <c r="CO1812" s="238"/>
      <c r="CP1812" s="238"/>
      <c r="CQ1812" s="238"/>
      <c r="CR1812" s="238"/>
      <c r="CS1812" s="238"/>
      <c r="CT1812" s="238"/>
      <c r="CU1812" s="238"/>
      <c r="CV1812" s="238"/>
      <c r="CW1812" s="238"/>
      <c r="CX1812" s="238"/>
      <c r="CY1812" s="238"/>
      <c r="CZ1812" s="238"/>
      <c r="DA1812" s="238"/>
      <c r="DB1812" s="238"/>
      <c r="DC1812" s="238"/>
      <c r="DD1812" s="238"/>
      <c r="DE1812" s="238"/>
      <c r="DF1812" s="238"/>
      <c r="DG1812" s="238"/>
      <c r="DH1812" s="238"/>
      <c r="DI1812" s="238"/>
      <c r="DJ1812" s="238"/>
      <c r="DK1812" s="238"/>
      <c r="DL1812" s="238"/>
      <c r="DM1812" s="238"/>
      <c r="DN1812" s="238"/>
      <c r="DO1812" s="238"/>
      <c r="DP1812" s="238"/>
      <c r="DQ1812" s="238"/>
      <c r="DR1812" s="238"/>
      <c r="DS1812" s="238"/>
      <c r="DT1812" s="238"/>
      <c r="DU1812" s="238"/>
      <c r="DV1812" s="238"/>
      <c r="DW1812" s="238"/>
      <c r="DX1812" s="238"/>
      <c r="DY1812" s="238"/>
      <c r="DZ1812" s="238"/>
      <c r="EA1812" s="238"/>
      <c r="EB1812" s="238"/>
      <c r="EC1812" s="238"/>
      <c r="ED1812" s="238"/>
      <c r="EE1812" s="238"/>
      <c r="EF1812" s="238"/>
      <c r="EG1812" s="238"/>
      <c r="EH1812" s="238"/>
      <c r="EI1812" s="238"/>
      <c r="EJ1812" s="238"/>
      <c r="EK1812" s="238"/>
      <c r="EL1812" s="238"/>
      <c r="EM1812" s="238"/>
      <c r="EN1812" s="238"/>
      <c r="EO1812" s="238"/>
      <c r="EP1812" s="238"/>
      <c r="EQ1812" s="238"/>
      <c r="ER1812" s="238"/>
      <c r="ES1812" s="238"/>
      <c r="ET1812" s="238"/>
      <c r="EU1812" s="238"/>
      <c r="EV1812" s="238"/>
      <c r="EW1812" s="238"/>
      <c r="EX1812" s="238"/>
      <c r="EY1812" s="238"/>
      <c r="EZ1812" s="238"/>
      <c r="FA1812" s="238"/>
      <c r="FB1812" s="238"/>
      <c r="FC1812" s="238"/>
      <c r="FD1812" s="238"/>
      <c r="FE1812" s="238"/>
      <c r="FF1812" s="238"/>
      <c r="FG1812" s="238"/>
      <c r="FH1812" s="238"/>
      <c r="FI1812" s="238"/>
      <c r="FJ1812" s="238"/>
      <c r="FK1812" s="238"/>
      <c r="FL1812" s="238"/>
      <c r="FM1812" s="238"/>
      <c r="FN1812" s="238"/>
      <c r="FO1812" s="238"/>
      <c r="FP1812" s="238"/>
      <c r="FQ1812" s="238"/>
      <c r="FR1812" s="238"/>
      <c r="FS1812" s="238"/>
      <c r="FT1812" s="238"/>
      <c r="FU1812" s="238"/>
      <c r="FV1812" s="238"/>
      <c r="FW1812" s="238"/>
      <c r="FX1812" s="238"/>
      <c r="FY1812" s="238"/>
      <c r="FZ1812" s="238"/>
      <c r="GA1812" s="238"/>
      <c r="GB1812" s="238"/>
      <c r="GC1812" s="238"/>
      <c r="GD1812" s="238"/>
      <c r="GE1812" s="238"/>
      <c r="GF1812" s="238"/>
      <c r="GG1812" s="238"/>
      <c r="GH1812" s="238"/>
      <c r="GI1812" s="238"/>
      <c r="GJ1812" s="238"/>
      <c r="GK1812" s="238"/>
      <c r="GL1812" s="238"/>
      <c r="GM1812" s="238"/>
      <c r="GN1812" s="238"/>
      <c r="GO1812" s="238"/>
      <c r="GP1812" s="238"/>
      <c r="GQ1812" s="238"/>
      <c r="GR1812" s="238"/>
      <c r="GS1812" s="238"/>
      <c r="GT1812" s="238"/>
      <c r="GU1812" s="238"/>
      <c r="GV1812" s="238"/>
      <c r="GW1812" s="238"/>
      <c r="GX1812" s="238"/>
      <c r="GY1812" s="238"/>
      <c r="GZ1812" s="238"/>
      <c r="HA1812" s="238"/>
      <c r="HB1812" s="238"/>
      <c r="HC1812" s="238"/>
      <c r="HD1812" s="238"/>
      <c r="HE1812" s="238"/>
      <c r="HF1812" s="238"/>
      <c r="HG1812" s="238"/>
      <c r="HH1812" s="238"/>
      <c r="HI1812" s="238"/>
      <c r="HJ1812" s="238"/>
      <c r="HK1812" s="238"/>
      <c r="HL1812" s="238"/>
      <c r="HM1812" s="238"/>
      <c r="HN1812" s="238"/>
      <c r="HO1812" s="238"/>
      <c r="HP1812" s="238"/>
      <c r="HQ1812" s="238"/>
      <c r="HR1812" s="238"/>
      <c r="HS1812" s="238"/>
      <c r="HT1812" s="238"/>
      <c r="HU1812" s="238"/>
      <c r="HV1812" s="238"/>
      <c r="HW1812" s="238"/>
      <c r="HX1812" s="238"/>
      <c r="HY1812" s="238"/>
      <c r="HZ1812" s="238"/>
      <c r="IA1812" s="238"/>
      <c r="IB1812" s="238"/>
      <c r="IC1812" s="238"/>
      <c r="ID1812" s="238"/>
      <c r="IE1812" s="238"/>
      <c r="IF1812" s="238"/>
      <c r="IG1812" s="238"/>
      <c r="IH1812" s="238"/>
      <c r="II1812" s="238"/>
      <c r="IJ1812" s="238"/>
      <c r="IK1812" s="238"/>
      <c r="IL1812" s="238"/>
      <c r="IM1812" s="238"/>
      <c r="IN1812" s="238"/>
      <c r="IO1812" s="238"/>
      <c r="IP1812" s="238"/>
      <c r="IQ1812" s="238"/>
      <c r="IR1812" s="238"/>
      <c r="IS1812" s="238"/>
      <c r="IT1812" s="238"/>
      <c r="IU1812" s="238"/>
      <c r="IV1812" s="238"/>
      <c r="IW1812" s="238"/>
      <c r="IX1812" s="238"/>
      <c r="IY1812" s="238"/>
      <c r="IZ1812" s="238"/>
      <c r="JA1812" s="238"/>
      <c r="JB1812" s="238"/>
      <c r="JC1812" s="238"/>
      <c r="JD1812" s="238"/>
      <c r="JE1812" s="238"/>
      <c r="JF1812" s="238"/>
      <c r="JG1812" s="238"/>
      <c r="JH1812" s="238"/>
      <c r="JI1812" s="238"/>
      <c r="JJ1812" s="238"/>
    </row>
    <row r="1813" spans="1:270" s="1062" customFormat="1" ht="29.25" x14ac:dyDescent="0.25">
      <c r="A1813" s="362"/>
      <c r="B1813" s="362">
        <v>1</v>
      </c>
      <c r="C1813" s="769" t="s">
        <v>273</v>
      </c>
      <c r="D1813" s="299"/>
      <c r="E1813" s="299"/>
      <c r="F1813" s="2189">
        <f t="shared" si="3271"/>
        <v>28449.765957446809</v>
      </c>
      <c r="G1813" s="2188">
        <f t="shared" si="3271"/>
        <v>23391.471631205673</v>
      </c>
      <c r="H1813" s="2188">
        <f t="shared" si="3271"/>
        <v>12322.390425531914</v>
      </c>
      <c r="I1813" s="2365">
        <f t="shared" si="3271"/>
        <v>52.678987537890009</v>
      </c>
      <c r="J1813" s="2867"/>
      <c r="K1813" s="2867"/>
      <c r="L1813" s="2868"/>
      <c r="M1813" s="2868"/>
      <c r="N1813" s="2868"/>
      <c r="O1813" s="2868"/>
      <c r="P1813" s="2868"/>
      <c r="Q1813" s="2868"/>
      <c r="R1813" s="2865">
        <f t="shared" ref="R1813:AI1813" si="3290">R1745</f>
        <v>0</v>
      </c>
      <c r="S1813" s="2865">
        <f t="shared" ref="S1813:T1813" si="3291">S1745</f>
        <v>0</v>
      </c>
      <c r="T1813" s="2865">
        <f t="shared" si="3291"/>
        <v>0</v>
      </c>
      <c r="U1813" s="2865">
        <f t="shared" ref="U1813:V1813" si="3292">U1745</f>
        <v>0</v>
      </c>
      <c r="V1813" s="2865">
        <f t="shared" si="3292"/>
        <v>0</v>
      </c>
      <c r="W1813" s="2865">
        <f t="shared" ref="W1813:X1813" si="3293">W1745</f>
        <v>0</v>
      </c>
      <c r="X1813" s="2865">
        <f t="shared" si="3293"/>
        <v>0</v>
      </c>
      <c r="Y1813" s="2865">
        <f t="shared" ref="Y1813:Z1813" si="3294">Y1745</f>
        <v>0</v>
      </c>
      <c r="Z1813" s="2865">
        <f t="shared" si="3294"/>
        <v>0</v>
      </c>
      <c r="AA1813" s="2865">
        <f t="shared" ref="AA1813" si="3295">AA1745</f>
        <v>0</v>
      </c>
      <c r="AB1813" s="549">
        <f t="shared" si="3290"/>
        <v>0</v>
      </c>
      <c r="AC1813" s="2865">
        <f t="shared" si="3290"/>
        <v>0</v>
      </c>
      <c r="AD1813" s="1371">
        <f t="shared" si="3290"/>
        <v>0</v>
      </c>
      <c r="AE1813" s="2865">
        <f t="shared" si="3290"/>
        <v>0</v>
      </c>
      <c r="AF1813" s="2865">
        <f t="shared" si="3290"/>
        <v>0</v>
      </c>
      <c r="AG1813" s="3017">
        <f t="shared" si="3290"/>
        <v>0</v>
      </c>
      <c r="AH1813" s="3017">
        <f t="shared" si="3290"/>
        <v>0</v>
      </c>
      <c r="AI1813" s="2865">
        <f t="shared" si="3290"/>
        <v>0</v>
      </c>
      <c r="AJ1813" s="1146"/>
      <c r="AK1813" s="1134"/>
      <c r="AL1813" s="2563">
        <f t="shared" si="3069"/>
        <v>0</v>
      </c>
      <c r="AM1813" s="3319"/>
      <c r="AN1813" s="238"/>
      <c r="AO1813" s="238"/>
      <c r="AP1813" s="238"/>
      <c r="AQ1813" s="238"/>
      <c r="AR1813" s="238"/>
      <c r="AS1813" s="238"/>
      <c r="AT1813" s="238"/>
      <c r="AU1813" s="238"/>
      <c r="AV1813" s="238"/>
      <c r="AW1813" s="238"/>
      <c r="AX1813" s="238"/>
      <c r="AY1813" s="238"/>
      <c r="AZ1813" s="238"/>
      <c r="BA1813" s="238"/>
      <c r="BB1813" s="238"/>
      <c r="BC1813" s="238"/>
      <c r="BD1813" s="238"/>
      <c r="BE1813" s="238"/>
      <c r="BF1813" s="238"/>
      <c r="BG1813" s="238"/>
      <c r="BH1813" s="238"/>
      <c r="BI1813" s="238"/>
      <c r="BJ1813" s="238"/>
      <c r="BK1813" s="238"/>
      <c r="BL1813" s="238"/>
      <c r="BM1813" s="238"/>
      <c r="BN1813" s="238"/>
      <c r="BO1813" s="238"/>
      <c r="BP1813" s="238"/>
      <c r="BQ1813" s="238"/>
      <c r="BR1813" s="238"/>
      <c r="BS1813" s="238"/>
      <c r="BT1813" s="238"/>
      <c r="BU1813" s="238"/>
      <c r="BV1813" s="238"/>
      <c r="BW1813" s="238"/>
      <c r="BX1813" s="238"/>
      <c r="BY1813" s="238"/>
      <c r="BZ1813" s="238"/>
      <c r="CA1813" s="238"/>
      <c r="CB1813" s="238"/>
      <c r="CC1813" s="238"/>
      <c r="CD1813" s="238"/>
      <c r="CE1813" s="238"/>
      <c r="CF1813" s="238"/>
      <c r="CG1813" s="238"/>
      <c r="CH1813" s="238"/>
      <c r="CI1813" s="238"/>
      <c r="CJ1813" s="238"/>
      <c r="CK1813" s="238"/>
      <c r="CL1813" s="238"/>
      <c r="CM1813" s="238"/>
      <c r="CN1813" s="238"/>
      <c r="CO1813" s="238"/>
      <c r="CP1813" s="238"/>
      <c r="CQ1813" s="238"/>
      <c r="CR1813" s="238"/>
      <c r="CS1813" s="238"/>
      <c r="CT1813" s="238"/>
      <c r="CU1813" s="238"/>
      <c r="CV1813" s="238"/>
      <c r="CW1813" s="238"/>
      <c r="CX1813" s="238"/>
      <c r="CY1813" s="238"/>
      <c r="CZ1813" s="238"/>
      <c r="DA1813" s="238"/>
      <c r="DB1813" s="238"/>
      <c r="DC1813" s="238"/>
      <c r="DD1813" s="238"/>
      <c r="DE1813" s="238"/>
      <c r="DF1813" s="238"/>
      <c r="DG1813" s="238"/>
      <c r="DH1813" s="238"/>
      <c r="DI1813" s="238"/>
      <c r="DJ1813" s="238"/>
      <c r="DK1813" s="238"/>
      <c r="DL1813" s="238"/>
      <c r="DM1813" s="238"/>
      <c r="DN1813" s="238"/>
      <c r="DO1813" s="238"/>
      <c r="DP1813" s="238"/>
      <c r="DQ1813" s="238"/>
      <c r="DR1813" s="238"/>
      <c r="DS1813" s="238"/>
      <c r="DT1813" s="238"/>
      <c r="DU1813" s="238"/>
      <c r="DV1813" s="238"/>
      <c r="DW1813" s="238"/>
      <c r="DX1813" s="238"/>
      <c r="DY1813" s="238"/>
      <c r="DZ1813" s="238"/>
      <c r="EA1813" s="238"/>
      <c r="EB1813" s="238"/>
      <c r="EC1813" s="238"/>
      <c r="ED1813" s="238"/>
      <c r="EE1813" s="238"/>
      <c r="EF1813" s="238"/>
      <c r="EG1813" s="238"/>
      <c r="EH1813" s="238"/>
      <c r="EI1813" s="238"/>
      <c r="EJ1813" s="238"/>
      <c r="EK1813" s="238"/>
      <c r="EL1813" s="238"/>
      <c r="EM1813" s="238"/>
      <c r="EN1813" s="238"/>
      <c r="EO1813" s="238"/>
      <c r="EP1813" s="238"/>
      <c r="EQ1813" s="238"/>
      <c r="ER1813" s="238"/>
      <c r="ES1813" s="238"/>
      <c r="ET1813" s="238"/>
      <c r="EU1813" s="238"/>
      <c r="EV1813" s="238"/>
      <c r="EW1813" s="238"/>
      <c r="EX1813" s="238"/>
      <c r="EY1813" s="238"/>
      <c r="EZ1813" s="238"/>
      <c r="FA1813" s="238"/>
      <c r="FB1813" s="238"/>
      <c r="FC1813" s="238"/>
      <c r="FD1813" s="238"/>
      <c r="FE1813" s="238"/>
      <c r="FF1813" s="238"/>
      <c r="FG1813" s="238"/>
      <c r="FH1813" s="238"/>
      <c r="FI1813" s="238"/>
      <c r="FJ1813" s="238"/>
      <c r="FK1813" s="238"/>
      <c r="FL1813" s="238"/>
      <c r="FM1813" s="238"/>
      <c r="FN1813" s="238"/>
      <c r="FO1813" s="238"/>
      <c r="FP1813" s="238"/>
      <c r="FQ1813" s="238"/>
      <c r="FR1813" s="238"/>
      <c r="FS1813" s="238"/>
      <c r="FT1813" s="238"/>
      <c r="FU1813" s="238"/>
      <c r="FV1813" s="238"/>
      <c r="FW1813" s="238"/>
      <c r="FX1813" s="238"/>
      <c r="FY1813" s="238"/>
      <c r="FZ1813" s="238"/>
      <c r="GA1813" s="238"/>
      <c r="GB1813" s="238"/>
      <c r="GC1813" s="238"/>
      <c r="GD1813" s="238"/>
      <c r="GE1813" s="238"/>
      <c r="GF1813" s="238"/>
      <c r="GG1813" s="238"/>
      <c r="GH1813" s="238"/>
      <c r="GI1813" s="238"/>
      <c r="GJ1813" s="238"/>
      <c r="GK1813" s="238"/>
      <c r="GL1813" s="238"/>
      <c r="GM1813" s="238"/>
      <c r="GN1813" s="238"/>
      <c r="GO1813" s="238"/>
      <c r="GP1813" s="238"/>
      <c r="GQ1813" s="238"/>
      <c r="GR1813" s="238"/>
      <c r="GS1813" s="238"/>
      <c r="GT1813" s="238"/>
      <c r="GU1813" s="238"/>
      <c r="GV1813" s="238"/>
      <c r="GW1813" s="238"/>
      <c r="GX1813" s="238"/>
      <c r="GY1813" s="238"/>
      <c r="GZ1813" s="238"/>
      <c r="HA1813" s="238"/>
      <c r="HB1813" s="238"/>
      <c r="HC1813" s="238"/>
      <c r="HD1813" s="238"/>
      <c r="HE1813" s="238"/>
      <c r="HF1813" s="238"/>
      <c r="HG1813" s="238"/>
      <c r="HH1813" s="238"/>
      <c r="HI1813" s="238"/>
      <c r="HJ1813" s="238"/>
      <c r="HK1813" s="238"/>
      <c r="HL1813" s="238"/>
      <c r="HM1813" s="238"/>
      <c r="HN1813" s="238"/>
      <c r="HO1813" s="238"/>
      <c r="HP1813" s="238"/>
      <c r="HQ1813" s="238"/>
      <c r="HR1813" s="238"/>
      <c r="HS1813" s="238"/>
      <c r="HT1813" s="238"/>
      <c r="HU1813" s="238"/>
      <c r="HV1813" s="238"/>
      <c r="HW1813" s="238"/>
      <c r="HX1813" s="238"/>
      <c r="HY1813" s="238"/>
      <c r="HZ1813" s="238"/>
      <c r="IA1813" s="238"/>
      <c r="IB1813" s="238"/>
      <c r="IC1813" s="238"/>
      <c r="ID1813" s="238"/>
      <c r="IE1813" s="238"/>
      <c r="IF1813" s="238"/>
      <c r="IG1813" s="238"/>
      <c r="IH1813" s="238"/>
      <c r="II1813" s="238"/>
      <c r="IJ1813" s="238"/>
      <c r="IK1813" s="238"/>
      <c r="IL1813" s="238"/>
      <c r="IM1813" s="238"/>
      <c r="IN1813" s="238"/>
      <c r="IO1813" s="238"/>
      <c r="IP1813" s="238"/>
      <c r="IQ1813" s="238"/>
      <c r="IR1813" s="238"/>
      <c r="IS1813" s="238"/>
      <c r="IT1813" s="238"/>
      <c r="IU1813" s="238"/>
      <c r="IV1813" s="238"/>
      <c r="IW1813" s="238"/>
      <c r="IX1813" s="238"/>
      <c r="IY1813" s="238"/>
      <c r="IZ1813" s="238"/>
      <c r="JA1813" s="238"/>
      <c r="JB1813" s="238"/>
      <c r="JC1813" s="238"/>
      <c r="JD1813" s="238"/>
      <c r="JE1813" s="238"/>
      <c r="JF1813" s="238"/>
      <c r="JG1813" s="238"/>
      <c r="JH1813" s="238"/>
      <c r="JI1813" s="238"/>
      <c r="JJ1813" s="238"/>
    </row>
    <row r="1814" spans="1:270" s="1062" customFormat="1" ht="29.25" x14ac:dyDescent="0.25">
      <c r="A1814" s="362"/>
      <c r="B1814" s="362">
        <v>1</v>
      </c>
      <c r="C1814" s="769" t="s">
        <v>274</v>
      </c>
      <c r="D1814" s="299"/>
      <c r="E1814" s="299"/>
      <c r="F1814" s="2189">
        <f t="shared" si="3271"/>
        <v>4530</v>
      </c>
      <c r="G1814" s="2188">
        <f t="shared" si="3271"/>
        <v>3775</v>
      </c>
      <c r="H1814" s="2188">
        <f t="shared" si="3271"/>
        <v>3433</v>
      </c>
      <c r="I1814" s="2365">
        <f t="shared" si="3271"/>
        <v>90.940397350993379</v>
      </c>
      <c r="J1814" s="2867"/>
      <c r="K1814" s="2867"/>
      <c r="L1814" s="2868"/>
      <c r="M1814" s="2868"/>
      <c r="N1814" s="2868"/>
      <c r="O1814" s="2868"/>
      <c r="P1814" s="2868"/>
      <c r="Q1814" s="2868"/>
      <c r="R1814" s="2865">
        <f t="shared" ref="R1814:AI1814" si="3296">R1746</f>
        <v>5863.9038</v>
      </c>
      <c r="S1814" s="2865">
        <f t="shared" ref="S1814:T1814" si="3297">S1746</f>
        <v>5863.9038</v>
      </c>
      <c r="T1814" s="2865">
        <f t="shared" si="3297"/>
        <v>5863.9038</v>
      </c>
      <c r="U1814" s="2865">
        <f t="shared" ref="U1814:V1814" si="3298">U1746</f>
        <v>5863.9038</v>
      </c>
      <c r="V1814" s="2865">
        <f t="shared" si="3298"/>
        <v>5863.9038</v>
      </c>
      <c r="W1814" s="2865">
        <f t="shared" ref="W1814:X1814" si="3299">W1746</f>
        <v>5863.9038</v>
      </c>
      <c r="X1814" s="2865">
        <f t="shared" si="3299"/>
        <v>5863.9038</v>
      </c>
      <c r="Y1814" s="2865">
        <f t="shared" ref="Y1814:Z1814" si="3300">Y1746</f>
        <v>5863.9038</v>
      </c>
      <c r="Z1814" s="2865">
        <f t="shared" si="3300"/>
        <v>5863.9038</v>
      </c>
      <c r="AA1814" s="2865">
        <f t="shared" ref="AA1814" si="3301">AA1746</f>
        <v>5863.9038</v>
      </c>
      <c r="AB1814" s="549">
        <f t="shared" si="3296"/>
        <v>4886.5865000000003</v>
      </c>
      <c r="AC1814" s="2865">
        <f t="shared" si="3296"/>
        <v>4437.9518600000001</v>
      </c>
      <c r="AD1814" s="1371">
        <f t="shared" si="3296"/>
        <v>0</v>
      </c>
      <c r="AE1814" s="2865">
        <f t="shared" si="3296"/>
        <v>0</v>
      </c>
      <c r="AF1814" s="2865">
        <f t="shared" si="3296"/>
        <v>-448.63464000000022</v>
      </c>
      <c r="AG1814" s="3017">
        <f t="shared" si="3296"/>
        <v>0</v>
      </c>
      <c r="AH1814" s="3017">
        <f t="shared" si="3296"/>
        <v>-2.51085</v>
      </c>
      <c r="AI1814" s="2865">
        <f t="shared" si="3296"/>
        <v>4435.4410100000005</v>
      </c>
      <c r="AJ1814" s="1146"/>
      <c r="AK1814" s="1134"/>
      <c r="AL1814" s="2563">
        <f t="shared" si="3069"/>
        <v>0</v>
      </c>
      <c r="AM1814" s="3319"/>
      <c r="AN1814" s="238"/>
      <c r="AO1814" s="238"/>
      <c r="AP1814" s="238"/>
      <c r="AQ1814" s="238"/>
      <c r="AR1814" s="238"/>
      <c r="AS1814" s="238"/>
      <c r="AT1814" s="238"/>
      <c r="AU1814" s="238"/>
      <c r="AV1814" s="238"/>
      <c r="AW1814" s="238"/>
      <c r="AX1814" s="238"/>
      <c r="AY1814" s="238"/>
      <c r="AZ1814" s="238"/>
      <c r="BA1814" s="238"/>
      <c r="BB1814" s="238"/>
      <c r="BC1814" s="238"/>
      <c r="BD1814" s="238"/>
      <c r="BE1814" s="238"/>
      <c r="BF1814" s="238"/>
      <c r="BG1814" s="238"/>
      <c r="BH1814" s="238"/>
      <c r="BI1814" s="238"/>
      <c r="BJ1814" s="238"/>
      <c r="BK1814" s="238"/>
      <c r="BL1814" s="238"/>
      <c r="BM1814" s="238"/>
      <c r="BN1814" s="238"/>
      <c r="BO1814" s="238"/>
      <c r="BP1814" s="238"/>
      <c r="BQ1814" s="238"/>
      <c r="BR1814" s="238"/>
      <c r="BS1814" s="238"/>
      <c r="BT1814" s="238"/>
      <c r="BU1814" s="238"/>
      <c r="BV1814" s="238"/>
      <c r="BW1814" s="238"/>
      <c r="BX1814" s="238"/>
      <c r="BY1814" s="238"/>
      <c r="BZ1814" s="238"/>
      <c r="CA1814" s="238"/>
      <c r="CB1814" s="238"/>
      <c r="CC1814" s="238"/>
      <c r="CD1814" s="238"/>
      <c r="CE1814" s="238"/>
      <c r="CF1814" s="238"/>
      <c r="CG1814" s="238"/>
      <c r="CH1814" s="238"/>
      <c r="CI1814" s="238"/>
      <c r="CJ1814" s="238"/>
      <c r="CK1814" s="238"/>
      <c r="CL1814" s="238"/>
      <c r="CM1814" s="238"/>
      <c r="CN1814" s="238"/>
      <c r="CO1814" s="238"/>
      <c r="CP1814" s="238"/>
      <c r="CQ1814" s="238"/>
      <c r="CR1814" s="238"/>
      <c r="CS1814" s="238"/>
      <c r="CT1814" s="238"/>
      <c r="CU1814" s="238"/>
      <c r="CV1814" s="238"/>
      <c r="CW1814" s="238"/>
      <c r="CX1814" s="238"/>
      <c r="CY1814" s="238"/>
      <c r="CZ1814" s="238"/>
      <c r="DA1814" s="238"/>
      <c r="DB1814" s="238"/>
      <c r="DC1814" s="238"/>
      <c r="DD1814" s="238"/>
      <c r="DE1814" s="238"/>
      <c r="DF1814" s="238"/>
      <c r="DG1814" s="238"/>
      <c r="DH1814" s="238"/>
      <c r="DI1814" s="238"/>
      <c r="DJ1814" s="238"/>
      <c r="DK1814" s="238"/>
      <c r="DL1814" s="238"/>
      <c r="DM1814" s="238"/>
      <c r="DN1814" s="238"/>
      <c r="DO1814" s="238"/>
      <c r="DP1814" s="238"/>
      <c r="DQ1814" s="238"/>
      <c r="DR1814" s="238"/>
      <c r="DS1814" s="238"/>
      <c r="DT1814" s="238"/>
      <c r="DU1814" s="238"/>
      <c r="DV1814" s="238"/>
      <c r="DW1814" s="238"/>
      <c r="DX1814" s="238"/>
      <c r="DY1814" s="238"/>
      <c r="DZ1814" s="238"/>
      <c r="EA1814" s="238"/>
      <c r="EB1814" s="238"/>
      <c r="EC1814" s="238"/>
      <c r="ED1814" s="238"/>
      <c r="EE1814" s="238"/>
      <c r="EF1814" s="238"/>
      <c r="EG1814" s="238"/>
      <c r="EH1814" s="238"/>
      <c r="EI1814" s="238"/>
      <c r="EJ1814" s="238"/>
      <c r="EK1814" s="238"/>
      <c r="EL1814" s="238"/>
      <c r="EM1814" s="238"/>
      <c r="EN1814" s="238"/>
      <c r="EO1814" s="238"/>
      <c r="EP1814" s="238"/>
      <c r="EQ1814" s="238"/>
      <c r="ER1814" s="238"/>
      <c r="ES1814" s="238"/>
      <c r="ET1814" s="238"/>
      <c r="EU1814" s="238"/>
      <c r="EV1814" s="238"/>
      <c r="EW1814" s="238"/>
      <c r="EX1814" s="238"/>
      <c r="EY1814" s="238"/>
      <c r="EZ1814" s="238"/>
      <c r="FA1814" s="238"/>
      <c r="FB1814" s="238"/>
      <c r="FC1814" s="238"/>
      <c r="FD1814" s="238"/>
      <c r="FE1814" s="238"/>
      <c r="FF1814" s="238"/>
      <c r="FG1814" s="238"/>
      <c r="FH1814" s="238"/>
      <c r="FI1814" s="238"/>
      <c r="FJ1814" s="238"/>
      <c r="FK1814" s="238"/>
      <c r="FL1814" s="238"/>
      <c r="FM1814" s="238"/>
      <c r="FN1814" s="238"/>
      <c r="FO1814" s="238"/>
      <c r="FP1814" s="238"/>
      <c r="FQ1814" s="238"/>
      <c r="FR1814" s="238"/>
      <c r="FS1814" s="238"/>
      <c r="FT1814" s="238"/>
      <c r="FU1814" s="238"/>
      <c r="FV1814" s="238"/>
      <c r="FW1814" s="238"/>
      <c r="FX1814" s="238"/>
      <c r="FY1814" s="238"/>
      <c r="FZ1814" s="238"/>
      <c r="GA1814" s="238"/>
      <c r="GB1814" s="238"/>
      <c r="GC1814" s="238"/>
      <c r="GD1814" s="238"/>
      <c r="GE1814" s="238"/>
      <c r="GF1814" s="238"/>
      <c r="GG1814" s="238"/>
      <c r="GH1814" s="238"/>
      <c r="GI1814" s="238"/>
      <c r="GJ1814" s="238"/>
      <c r="GK1814" s="238"/>
      <c r="GL1814" s="238"/>
      <c r="GM1814" s="238"/>
      <c r="GN1814" s="238"/>
      <c r="GO1814" s="238"/>
      <c r="GP1814" s="238"/>
      <c r="GQ1814" s="238"/>
      <c r="GR1814" s="238"/>
      <c r="GS1814" s="238"/>
      <c r="GT1814" s="238"/>
      <c r="GU1814" s="238"/>
      <c r="GV1814" s="238"/>
      <c r="GW1814" s="238"/>
      <c r="GX1814" s="238"/>
      <c r="GY1814" s="238"/>
      <c r="GZ1814" s="238"/>
      <c r="HA1814" s="238"/>
      <c r="HB1814" s="238"/>
      <c r="HC1814" s="238"/>
      <c r="HD1814" s="238"/>
      <c r="HE1814" s="238"/>
      <c r="HF1814" s="238"/>
      <c r="HG1814" s="238"/>
      <c r="HH1814" s="238"/>
      <c r="HI1814" s="238"/>
      <c r="HJ1814" s="238"/>
      <c r="HK1814" s="238"/>
      <c r="HL1814" s="238"/>
      <c r="HM1814" s="238"/>
      <c r="HN1814" s="238"/>
      <c r="HO1814" s="238"/>
      <c r="HP1814" s="238"/>
      <c r="HQ1814" s="238"/>
      <c r="HR1814" s="238"/>
      <c r="HS1814" s="238"/>
      <c r="HT1814" s="238"/>
      <c r="HU1814" s="238"/>
      <c r="HV1814" s="238"/>
      <c r="HW1814" s="238"/>
      <c r="HX1814" s="238"/>
      <c r="HY1814" s="238"/>
      <c r="HZ1814" s="238"/>
      <c r="IA1814" s="238"/>
      <c r="IB1814" s="238"/>
      <c r="IC1814" s="238"/>
      <c r="ID1814" s="238"/>
      <c r="IE1814" s="238"/>
      <c r="IF1814" s="238"/>
      <c r="IG1814" s="238"/>
      <c r="IH1814" s="238"/>
      <c r="II1814" s="238"/>
      <c r="IJ1814" s="238"/>
      <c r="IK1814" s="238"/>
      <c r="IL1814" s="238"/>
      <c r="IM1814" s="238"/>
      <c r="IN1814" s="238"/>
      <c r="IO1814" s="238"/>
      <c r="IP1814" s="238"/>
      <c r="IQ1814" s="238"/>
      <c r="IR1814" s="238"/>
      <c r="IS1814" s="238"/>
      <c r="IT1814" s="238"/>
      <c r="IU1814" s="238"/>
      <c r="IV1814" s="238"/>
      <c r="IW1814" s="238"/>
      <c r="IX1814" s="238"/>
      <c r="IY1814" s="238"/>
      <c r="IZ1814" s="238"/>
      <c r="JA1814" s="238"/>
      <c r="JB1814" s="238"/>
      <c r="JC1814" s="238"/>
      <c r="JD1814" s="238"/>
      <c r="JE1814" s="238"/>
      <c r="JF1814" s="238"/>
      <c r="JG1814" s="238"/>
      <c r="JH1814" s="238"/>
      <c r="JI1814" s="238"/>
      <c r="JJ1814" s="238"/>
    </row>
    <row r="1815" spans="1:270" s="1062" customFormat="1" x14ac:dyDescent="0.25">
      <c r="A1815" s="362"/>
      <c r="B1815" s="362">
        <v>1</v>
      </c>
      <c r="C1815" s="770" t="s">
        <v>136</v>
      </c>
      <c r="D1815" s="299"/>
      <c r="E1815" s="299"/>
      <c r="F1815" s="2189">
        <f t="shared" si="3271"/>
        <v>174511.10476190477</v>
      </c>
      <c r="G1815" s="2188">
        <f t="shared" si="3271"/>
        <v>144602.58730158731</v>
      </c>
      <c r="H1815" s="2188">
        <f t="shared" si="3271"/>
        <v>80473.697261904759</v>
      </c>
      <c r="I1815" s="2365">
        <f t="shared" si="3271"/>
        <v>55.651630281045051</v>
      </c>
      <c r="J1815" s="2867"/>
      <c r="K1815" s="2867"/>
      <c r="L1815" s="2868"/>
      <c r="M1815" s="2868"/>
      <c r="N1815" s="2868"/>
      <c r="O1815" s="2868"/>
      <c r="P1815" s="2868"/>
      <c r="Q1815" s="2868"/>
      <c r="R1815" s="2865">
        <f t="shared" ref="R1815:AI1815" si="3302">R1747</f>
        <v>334878.23470573861</v>
      </c>
      <c r="S1815" s="2865">
        <f t="shared" ref="S1815:T1815" si="3303">S1747</f>
        <v>334878.23470573861</v>
      </c>
      <c r="T1815" s="2865">
        <f t="shared" si="3303"/>
        <v>334878.23470573861</v>
      </c>
      <c r="U1815" s="2865">
        <f t="shared" ref="U1815:V1815" si="3304">U1747</f>
        <v>334878.23470573861</v>
      </c>
      <c r="V1815" s="2865">
        <f t="shared" si="3304"/>
        <v>334878.23470573861</v>
      </c>
      <c r="W1815" s="2865">
        <f t="shared" ref="W1815:X1815" si="3305">W1747</f>
        <v>334878.23470573861</v>
      </c>
      <c r="X1815" s="2865">
        <f t="shared" si="3305"/>
        <v>334878.23470573861</v>
      </c>
      <c r="Y1815" s="2865">
        <f t="shared" ref="Y1815:Z1815" si="3306">Y1747</f>
        <v>332175.53146573866</v>
      </c>
      <c r="Z1815" s="2865">
        <f t="shared" si="3306"/>
        <v>331665.15912573866</v>
      </c>
      <c r="AA1815" s="2865">
        <f t="shared" ref="AA1815" si="3307">AA1747</f>
        <v>331665.15912573866</v>
      </c>
      <c r="AB1815" s="549">
        <f t="shared" si="3302"/>
        <v>276774.60722341551</v>
      </c>
      <c r="AC1815" s="2865">
        <f t="shared" si="3302"/>
        <v>225820.60247000004</v>
      </c>
      <c r="AD1815" s="1371">
        <f t="shared" si="3302"/>
        <v>0</v>
      </c>
      <c r="AE1815" s="2865">
        <f t="shared" si="3302"/>
        <v>0</v>
      </c>
      <c r="AF1815" s="2865">
        <f t="shared" si="3302"/>
        <v>-50954.004753415524</v>
      </c>
      <c r="AG1815" s="3017">
        <f t="shared" si="3302"/>
        <v>-119.77521</v>
      </c>
      <c r="AH1815" s="3017">
        <f t="shared" si="3302"/>
        <v>-90.112470000000002</v>
      </c>
      <c r="AI1815" s="2865">
        <f t="shared" si="3302"/>
        <v>225730.49000000002</v>
      </c>
      <c r="AJ1815" s="1146"/>
      <c r="AK1815" s="1134"/>
      <c r="AL1815" s="2563">
        <f t="shared" si="3069"/>
        <v>0</v>
      </c>
      <c r="AM1815" s="3319"/>
      <c r="AN1815" s="238"/>
      <c r="AO1815" s="238"/>
      <c r="AP1815" s="238"/>
      <c r="AQ1815" s="238"/>
      <c r="AR1815" s="238"/>
      <c r="AS1815" s="238"/>
      <c r="AT1815" s="238"/>
      <c r="AU1815" s="238"/>
      <c r="AV1815" s="238"/>
      <c r="AW1815" s="238"/>
      <c r="AX1815" s="238"/>
      <c r="AY1815" s="238"/>
      <c r="AZ1815" s="238"/>
      <c r="BA1815" s="238"/>
      <c r="BB1815" s="238"/>
      <c r="BC1815" s="238"/>
      <c r="BD1815" s="238"/>
      <c r="BE1815" s="238"/>
      <c r="BF1815" s="238"/>
      <c r="BG1815" s="238"/>
      <c r="BH1815" s="238"/>
      <c r="BI1815" s="238"/>
      <c r="BJ1815" s="238"/>
      <c r="BK1815" s="238"/>
      <c r="BL1815" s="238"/>
      <c r="BM1815" s="238"/>
      <c r="BN1815" s="238"/>
      <c r="BO1815" s="238"/>
      <c r="BP1815" s="238"/>
      <c r="BQ1815" s="238"/>
      <c r="BR1815" s="238"/>
      <c r="BS1815" s="238"/>
      <c r="BT1815" s="238"/>
      <c r="BU1815" s="238"/>
      <c r="BV1815" s="238"/>
      <c r="BW1815" s="238"/>
      <c r="BX1815" s="238"/>
      <c r="BY1815" s="238"/>
      <c r="BZ1815" s="238"/>
      <c r="CA1815" s="238"/>
      <c r="CB1815" s="238"/>
      <c r="CC1815" s="238"/>
      <c r="CD1815" s="238"/>
      <c r="CE1815" s="238"/>
      <c r="CF1815" s="238"/>
      <c r="CG1815" s="238"/>
      <c r="CH1815" s="238"/>
      <c r="CI1815" s="238"/>
      <c r="CJ1815" s="238"/>
      <c r="CK1815" s="238"/>
      <c r="CL1815" s="238"/>
      <c r="CM1815" s="238"/>
      <c r="CN1815" s="238"/>
      <c r="CO1815" s="238"/>
      <c r="CP1815" s="238"/>
      <c r="CQ1815" s="238"/>
      <c r="CR1815" s="238"/>
      <c r="CS1815" s="238"/>
      <c r="CT1815" s="238"/>
      <c r="CU1815" s="238"/>
      <c r="CV1815" s="238"/>
      <c r="CW1815" s="238"/>
      <c r="CX1815" s="238"/>
      <c r="CY1815" s="238"/>
      <c r="CZ1815" s="238"/>
      <c r="DA1815" s="238"/>
      <c r="DB1815" s="238"/>
      <c r="DC1815" s="238"/>
      <c r="DD1815" s="238"/>
      <c r="DE1815" s="238"/>
      <c r="DF1815" s="238"/>
      <c r="DG1815" s="238"/>
      <c r="DH1815" s="238"/>
      <c r="DI1815" s="238"/>
      <c r="DJ1815" s="238"/>
      <c r="DK1815" s="238"/>
      <c r="DL1815" s="238"/>
      <c r="DM1815" s="238"/>
      <c r="DN1815" s="238"/>
      <c r="DO1815" s="238"/>
      <c r="DP1815" s="238"/>
      <c r="DQ1815" s="238"/>
      <c r="DR1815" s="238"/>
      <c r="DS1815" s="238"/>
      <c r="DT1815" s="238"/>
      <c r="DU1815" s="238"/>
      <c r="DV1815" s="238"/>
      <c r="DW1815" s="238"/>
      <c r="DX1815" s="238"/>
      <c r="DY1815" s="238"/>
      <c r="DZ1815" s="238"/>
      <c r="EA1815" s="238"/>
      <c r="EB1815" s="238"/>
      <c r="EC1815" s="238"/>
      <c r="ED1815" s="238"/>
      <c r="EE1815" s="238"/>
      <c r="EF1815" s="238"/>
      <c r="EG1815" s="238"/>
      <c r="EH1815" s="238"/>
      <c r="EI1815" s="238"/>
      <c r="EJ1815" s="238"/>
      <c r="EK1815" s="238"/>
      <c r="EL1815" s="238"/>
      <c r="EM1815" s="238"/>
      <c r="EN1815" s="238"/>
      <c r="EO1815" s="238"/>
      <c r="EP1815" s="238"/>
      <c r="EQ1815" s="238"/>
      <c r="ER1815" s="238"/>
      <c r="ES1815" s="238"/>
      <c r="ET1815" s="238"/>
      <c r="EU1815" s="238"/>
      <c r="EV1815" s="238"/>
      <c r="EW1815" s="238"/>
      <c r="EX1815" s="238"/>
      <c r="EY1815" s="238"/>
      <c r="EZ1815" s="238"/>
      <c r="FA1815" s="238"/>
      <c r="FB1815" s="238"/>
      <c r="FC1815" s="238"/>
      <c r="FD1815" s="238"/>
      <c r="FE1815" s="238"/>
      <c r="FF1815" s="238"/>
      <c r="FG1815" s="238"/>
      <c r="FH1815" s="238"/>
      <c r="FI1815" s="238"/>
      <c r="FJ1815" s="238"/>
      <c r="FK1815" s="238"/>
      <c r="FL1815" s="238"/>
      <c r="FM1815" s="238"/>
      <c r="FN1815" s="238"/>
      <c r="FO1815" s="238"/>
      <c r="FP1815" s="238"/>
      <c r="FQ1815" s="238"/>
      <c r="FR1815" s="238"/>
      <c r="FS1815" s="238"/>
      <c r="FT1815" s="238"/>
      <c r="FU1815" s="238"/>
      <c r="FV1815" s="238"/>
      <c r="FW1815" s="238"/>
      <c r="FX1815" s="238"/>
      <c r="FY1815" s="238"/>
      <c r="FZ1815" s="238"/>
      <c r="GA1815" s="238"/>
      <c r="GB1815" s="238"/>
      <c r="GC1815" s="238"/>
      <c r="GD1815" s="238"/>
      <c r="GE1815" s="238"/>
      <c r="GF1815" s="238"/>
      <c r="GG1815" s="238"/>
      <c r="GH1815" s="238"/>
      <c r="GI1815" s="238"/>
      <c r="GJ1815" s="238"/>
      <c r="GK1815" s="238"/>
      <c r="GL1815" s="238"/>
      <c r="GM1815" s="238"/>
      <c r="GN1815" s="238"/>
      <c r="GO1815" s="238"/>
      <c r="GP1815" s="238"/>
      <c r="GQ1815" s="238"/>
      <c r="GR1815" s="238"/>
      <c r="GS1815" s="238"/>
      <c r="GT1815" s="238"/>
      <c r="GU1815" s="238"/>
      <c r="GV1815" s="238"/>
      <c r="GW1815" s="238"/>
      <c r="GX1815" s="238"/>
      <c r="GY1815" s="238"/>
      <c r="GZ1815" s="238"/>
      <c r="HA1815" s="238"/>
      <c r="HB1815" s="238"/>
      <c r="HC1815" s="238"/>
      <c r="HD1815" s="238"/>
      <c r="HE1815" s="238"/>
      <c r="HF1815" s="238"/>
      <c r="HG1815" s="238"/>
      <c r="HH1815" s="238"/>
      <c r="HI1815" s="238"/>
      <c r="HJ1815" s="238"/>
      <c r="HK1815" s="238"/>
      <c r="HL1815" s="238"/>
      <c r="HM1815" s="238"/>
      <c r="HN1815" s="238"/>
      <c r="HO1815" s="238"/>
      <c r="HP1815" s="238"/>
      <c r="HQ1815" s="238"/>
      <c r="HR1815" s="238"/>
      <c r="HS1815" s="238"/>
      <c r="HT1815" s="238"/>
      <c r="HU1815" s="238"/>
      <c r="HV1815" s="238"/>
      <c r="HW1815" s="238"/>
      <c r="HX1815" s="238"/>
      <c r="HY1815" s="238"/>
      <c r="HZ1815" s="238"/>
      <c r="IA1815" s="238"/>
      <c r="IB1815" s="238"/>
      <c r="IC1815" s="238"/>
      <c r="ID1815" s="238"/>
      <c r="IE1815" s="238"/>
      <c r="IF1815" s="238"/>
      <c r="IG1815" s="238"/>
      <c r="IH1815" s="238"/>
      <c r="II1815" s="238"/>
      <c r="IJ1815" s="238"/>
      <c r="IK1815" s="238"/>
      <c r="IL1815" s="238"/>
      <c r="IM1815" s="238"/>
      <c r="IN1815" s="238"/>
      <c r="IO1815" s="238"/>
      <c r="IP1815" s="238"/>
      <c r="IQ1815" s="238"/>
      <c r="IR1815" s="238"/>
      <c r="IS1815" s="238"/>
      <c r="IT1815" s="238"/>
      <c r="IU1815" s="238"/>
      <c r="IV1815" s="238"/>
      <c r="IW1815" s="238"/>
      <c r="IX1815" s="238"/>
      <c r="IY1815" s="238"/>
      <c r="IZ1815" s="238"/>
      <c r="JA1815" s="238"/>
      <c r="JB1815" s="238"/>
      <c r="JC1815" s="238"/>
      <c r="JD1815" s="238"/>
      <c r="JE1815" s="238"/>
      <c r="JF1815" s="238"/>
      <c r="JG1815" s="238"/>
      <c r="JH1815" s="238"/>
      <c r="JI1815" s="238"/>
      <c r="JJ1815" s="238"/>
    </row>
    <row r="1816" spans="1:270" s="1062" customFormat="1" x14ac:dyDescent="0.25">
      <c r="A1816" s="362"/>
      <c r="B1816" s="362">
        <v>1</v>
      </c>
      <c r="C1816" s="443"/>
      <c r="D1816" s="443"/>
      <c r="E1816" s="441"/>
      <c r="F1816" s="2189"/>
      <c r="G1816" s="2189"/>
      <c r="H1816" s="2189"/>
      <c r="I1816" s="2365"/>
      <c r="J1816" s="2867"/>
      <c r="K1816" s="2867"/>
      <c r="L1816" s="2868"/>
      <c r="M1816" s="2868"/>
      <c r="N1816" s="2868"/>
      <c r="O1816" s="2868"/>
      <c r="P1816" s="2868"/>
      <c r="Q1816" s="2868"/>
      <c r="R1816" s="549"/>
      <c r="S1816" s="549"/>
      <c r="T1816" s="549"/>
      <c r="U1816" s="549"/>
      <c r="V1816" s="549"/>
      <c r="W1816" s="549"/>
      <c r="X1816" s="549"/>
      <c r="Y1816" s="549"/>
      <c r="Z1816" s="549"/>
      <c r="AA1816" s="549"/>
      <c r="AB1816" s="549"/>
      <c r="AC1816" s="549"/>
      <c r="AD1816" s="968"/>
      <c r="AE1816" s="549"/>
      <c r="AF1816" s="549"/>
      <c r="AG1816" s="549"/>
      <c r="AH1816" s="549"/>
      <c r="AI1816" s="549"/>
      <c r="AJ1816" s="1179"/>
      <c r="AK1816" s="501"/>
      <c r="AL1816" s="2563">
        <f t="shared" si="3069"/>
        <v>0</v>
      </c>
      <c r="AM1816" s="3319"/>
      <c r="AN1816" s="238"/>
      <c r="AO1816" s="238"/>
      <c r="AP1816" s="238"/>
      <c r="AQ1816" s="238"/>
      <c r="AR1816" s="238"/>
      <c r="AS1816" s="238"/>
      <c r="AT1816" s="238"/>
      <c r="AU1816" s="238"/>
      <c r="AV1816" s="238"/>
      <c r="AW1816" s="238"/>
      <c r="AX1816" s="238"/>
      <c r="AY1816" s="238"/>
      <c r="AZ1816" s="238"/>
      <c r="BA1816" s="238"/>
      <c r="BB1816" s="238"/>
      <c r="BC1816" s="238"/>
      <c r="BD1816" s="238"/>
      <c r="BE1816" s="238"/>
      <c r="BF1816" s="238"/>
      <c r="BG1816" s="238"/>
      <c r="BH1816" s="238"/>
      <c r="BI1816" s="238"/>
      <c r="BJ1816" s="238"/>
      <c r="BK1816" s="238"/>
      <c r="BL1816" s="238"/>
      <c r="BM1816" s="238"/>
      <c r="BN1816" s="238"/>
      <c r="BO1816" s="238"/>
      <c r="BP1816" s="238"/>
      <c r="BQ1816" s="238"/>
      <c r="BR1816" s="238"/>
      <c r="BS1816" s="238"/>
      <c r="BT1816" s="238"/>
      <c r="BU1816" s="238"/>
      <c r="BV1816" s="238"/>
      <c r="BW1816" s="238"/>
      <c r="BX1816" s="238"/>
      <c r="BY1816" s="238"/>
      <c r="BZ1816" s="238"/>
      <c r="CA1816" s="238"/>
      <c r="CB1816" s="238"/>
      <c r="CC1816" s="238"/>
      <c r="CD1816" s="238"/>
      <c r="CE1816" s="238"/>
      <c r="CF1816" s="238"/>
      <c r="CG1816" s="238"/>
      <c r="CH1816" s="238"/>
      <c r="CI1816" s="238"/>
      <c r="CJ1816" s="238"/>
      <c r="CK1816" s="238"/>
      <c r="CL1816" s="238"/>
      <c r="CM1816" s="238"/>
      <c r="CN1816" s="238"/>
      <c r="CO1816" s="238"/>
      <c r="CP1816" s="238"/>
      <c r="CQ1816" s="238"/>
      <c r="CR1816" s="238"/>
      <c r="CS1816" s="238"/>
      <c r="CT1816" s="238"/>
      <c r="CU1816" s="238"/>
      <c r="CV1816" s="238"/>
      <c r="CW1816" s="238"/>
      <c r="CX1816" s="238"/>
      <c r="CY1816" s="238"/>
      <c r="CZ1816" s="238"/>
      <c r="DA1816" s="238"/>
      <c r="DB1816" s="238"/>
      <c r="DC1816" s="238"/>
      <c r="DD1816" s="238"/>
      <c r="DE1816" s="238"/>
      <c r="DF1816" s="238"/>
      <c r="DG1816" s="238"/>
      <c r="DH1816" s="238"/>
      <c r="DI1816" s="238"/>
      <c r="DJ1816" s="238"/>
      <c r="DK1816" s="238"/>
      <c r="DL1816" s="238"/>
      <c r="DM1816" s="238"/>
      <c r="DN1816" s="238"/>
      <c r="DO1816" s="238"/>
      <c r="DP1816" s="238"/>
      <c r="DQ1816" s="238"/>
      <c r="DR1816" s="238"/>
      <c r="DS1816" s="238"/>
      <c r="DT1816" s="238"/>
      <c r="DU1816" s="238"/>
      <c r="DV1816" s="238"/>
      <c r="DW1816" s="238"/>
      <c r="DX1816" s="238"/>
      <c r="DY1816" s="238"/>
      <c r="DZ1816" s="238"/>
      <c r="EA1816" s="238"/>
      <c r="EB1816" s="238"/>
      <c r="EC1816" s="238"/>
      <c r="ED1816" s="238"/>
      <c r="EE1816" s="238"/>
      <c r="EF1816" s="238"/>
      <c r="EG1816" s="238"/>
      <c r="EH1816" s="238"/>
      <c r="EI1816" s="238"/>
      <c r="EJ1816" s="238"/>
      <c r="EK1816" s="238"/>
      <c r="EL1816" s="238"/>
      <c r="EM1816" s="238"/>
      <c r="EN1816" s="238"/>
      <c r="EO1816" s="238"/>
      <c r="EP1816" s="238"/>
      <c r="EQ1816" s="238"/>
      <c r="ER1816" s="238"/>
      <c r="ES1816" s="238"/>
      <c r="ET1816" s="238"/>
      <c r="EU1816" s="238"/>
      <c r="EV1816" s="238"/>
      <c r="EW1816" s="238"/>
      <c r="EX1816" s="238"/>
      <c r="EY1816" s="238"/>
      <c r="EZ1816" s="238"/>
      <c r="FA1816" s="238"/>
      <c r="FB1816" s="238"/>
      <c r="FC1816" s="238"/>
      <c r="FD1816" s="238"/>
      <c r="FE1816" s="238"/>
      <c r="FF1816" s="238"/>
      <c r="FG1816" s="238"/>
      <c r="FH1816" s="238"/>
      <c r="FI1816" s="238"/>
      <c r="FJ1816" s="238"/>
      <c r="FK1816" s="238"/>
      <c r="FL1816" s="238"/>
      <c r="FM1816" s="238"/>
      <c r="FN1816" s="238"/>
      <c r="FO1816" s="238"/>
      <c r="FP1816" s="238"/>
      <c r="FQ1816" s="238"/>
      <c r="FR1816" s="238"/>
      <c r="FS1816" s="238"/>
      <c r="FT1816" s="238"/>
      <c r="FU1816" s="238"/>
      <c r="FV1816" s="238"/>
      <c r="FW1816" s="238"/>
      <c r="FX1816" s="238"/>
      <c r="FY1816" s="238"/>
      <c r="FZ1816" s="238"/>
      <c r="GA1816" s="238"/>
      <c r="GB1816" s="238"/>
      <c r="GC1816" s="238"/>
      <c r="GD1816" s="238"/>
      <c r="GE1816" s="238"/>
      <c r="GF1816" s="238"/>
      <c r="GG1816" s="238"/>
      <c r="GH1816" s="238"/>
      <c r="GI1816" s="238"/>
      <c r="GJ1816" s="238"/>
      <c r="GK1816" s="238"/>
      <c r="GL1816" s="238"/>
      <c r="GM1816" s="238"/>
      <c r="GN1816" s="238"/>
      <c r="GO1816" s="238"/>
      <c r="GP1816" s="238"/>
      <c r="GQ1816" s="238"/>
      <c r="GR1816" s="238"/>
      <c r="GS1816" s="238"/>
      <c r="GT1816" s="238"/>
      <c r="GU1816" s="238"/>
      <c r="GV1816" s="238"/>
      <c r="GW1816" s="238"/>
      <c r="GX1816" s="238"/>
      <c r="GY1816" s="238"/>
      <c r="GZ1816" s="238"/>
      <c r="HA1816" s="238"/>
      <c r="HB1816" s="238"/>
      <c r="HC1816" s="238"/>
      <c r="HD1816" s="238"/>
      <c r="HE1816" s="238"/>
      <c r="HF1816" s="238"/>
      <c r="HG1816" s="238"/>
      <c r="HH1816" s="238"/>
      <c r="HI1816" s="238"/>
      <c r="HJ1816" s="238"/>
      <c r="HK1816" s="238"/>
      <c r="HL1816" s="238"/>
      <c r="HM1816" s="238"/>
      <c r="HN1816" s="238"/>
      <c r="HO1816" s="238"/>
      <c r="HP1816" s="238"/>
      <c r="HQ1816" s="238"/>
      <c r="HR1816" s="238"/>
      <c r="HS1816" s="238"/>
      <c r="HT1816" s="238"/>
      <c r="HU1816" s="238"/>
      <c r="HV1816" s="238"/>
      <c r="HW1816" s="238"/>
      <c r="HX1816" s="238"/>
      <c r="HY1816" s="238"/>
      <c r="HZ1816" s="238"/>
      <c r="IA1816" s="238"/>
      <c r="IB1816" s="238"/>
      <c r="IC1816" s="238"/>
      <c r="ID1816" s="238"/>
      <c r="IE1816" s="238"/>
      <c r="IF1816" s="238"/>
      <c r="IG1816" s="238"/>
      <c r="IH1816" s="238"/>
      <c r="II1816" s="238"/>
      <c r="IJ1816" s="238"/>
      <c r="IK1816" s="238"/>
      <c r="IL1816" s="238"/>
      <c r="IM1816" s="238"/>
      <c r="IN1816" s="238"/>
      <c r="IO1816" s="238"/>
      <c r="IP1816" s="238"/>
      <c r="IQ1816" s="238"/>
      <c r="IR1816" s="238"/>
      <c r="IS1816" s="238"/>
      <c r="IT1816" s="238"/>
      <c r="IU1816" s="238"/>
      <c r="IV1816" s="238"/>
      <c r="IW1816" s="238"/>
      <c r="IX1816" s="238"/>
      <c r="IY1816" s="238"/>
      <c r="IZ1816" s="238"/>
      <c r="JA1816" s="238"/>
      <c r="JB1816" s="238"/>
      <c r="JC1816" s="238"/>
      <c r="JD1816" s="238"/>
      <c r="JE1816" s="238"/>
      <c r="JF1816" s="238"/>
      <c r="JG1816" s="238"/>
      <c r="JH1816" s="238"/>
      <c r="JI1816" s="238"/>
      <c r="JJ1816" s="238"/>
    </row>
    <row r="1817" spans="1:270" s="1062" customFormat="1" x14ac:dyDescent="0.25">
      <c r="A1817" s="362"/>
      <c r="B1817" s="362">
        <v>1</v>
      </c>
      <c r="C1817" s="443" t="s">
        <v>29</v>
      </c>
      <c r="D1817" s="443"/>
      <c r="E1817" s="441"/>
      <c r="F1817" s="2189"/>
      <c r="G1817" s="2188"/>
      <c r="H1817" s="2188"/>
      <c r="I1817" s="2365"/>
      <c r="J1817" s="2867"/>
      <c r="K1817" s="2867"/>
      <c r="L1817" s="2868"/>
      <c r="M1817" s="2868"/>
      <c r="N1817" s="2868"/>
      <c r="O1817" s="2868"/>
      <c r="P1817" s="2868"/>
      <c r="Q1817" s="2868"/>
      <c r="R1817" s="549"/>
      <c r="S1817" s="549"/>
      <c r="T1817" s="549"/>
      <c r="U1817" s="549"/>
      <c r="V1817" s="549"/>
      <c r="W1817" s="549"/>
      <c r="X1817" s="549"/>
      <c r="Y1817" s="549"/>
      <c r="Z1817" s="549"/>
      <c r="AA1817" s="549"/>
      <c r="AB1817" s="549"/>
      <c r="AC1817" s="549"/>
      <c r="AD1817" s="968"/>
      <c r="AE1817" s="549"/>
      <c r="AF1817" s="549"/>
      <c r="AG1817" s="549"/>
      <c r="AH1817" s="549"/>
      <c r="AI1817" s="549"/>
      <c r="AJ1817" s="1146"/>
      <c r="AK1817" s="501"/>
      <c r="AL1817" s="2563">
        <f t="shared" si="3069"/>
        <v>0</v>
      </c>
      <c r="AM1817" s="3319"/>
      <c r="AN1817" s="238"/>
      <c r="AO1817" s="238"/>
      <c r="AP1817" s="238"/>
      <c r="AQ1817" s="238"/>
      <c r="AR1817" s="238"/>
      <c r="AS1817" s="238"/>
      <c r="AT1817" s="238"/>
      <c r="AU1817" s="238"/>
      <c r="AV1817" s="238"/>
      <c r="AW1817" s="238"/>
      <c r="AX1817" s="238"/>
      <c r="AY1817" s="238"/>
      <c r="AZ1817" s="238"/>
      <c r="BA1817" s="238"/>
      <c r="BB1817" s="238"/>
      <c r="BC1817" s="238"/>
      <c r="BD1817" s="238"/>
      <c r="BE1817" s="238"/>
      <c r="BF1817" s="238"/>
      <c r="BG1817" s="238"/>
      <c r="BH1817" s="238"/>
      <c r="BI1817" s="238"/>
      <c r="BJ1817" s="238"/>
      <c r="BK1817" s="238"/>
      <c r="BL1817" s="238"/>
      <c r="BM1817" s="238"/>
      <c r="BN1817" s="238"/>
      <c r="BO1817" s="238"/>
      <c r="BP1817" s="238"/>
      <c r="BQ1817" s="238"/>
      <c r="BR1817" s="238"/>
      <c r="BS1817" s="238"/>
      <c r="BT1817" s="238"/>
      <c r="BU1817" s="238"/>
      <c r="BV1817" s="238"/>
      <c r="BW1817" s="238"/>
      <c r="BX1817" s="238"/>
      <c r="BY1817" s="238"/>
      <c r="BZ1817" s="238"/>
      <c r="CA1817" s="238"/>
      <c r="CB1817" s="238"/>
      <c r="CC1817" s="238"/>
      <c r="CD1817" s="238"/>
      <c r="CE1817" s="238"/>
      <c r="CF1817" s="238"/>
      <c r="CG1817" s="238"/>
      <c r="CH1817" s="238"/>
      <c r="CI1817" s="238"/>
      <c r="CJ1817" s="238"/>
      <c r="CK1817" s="238"/>
      <c r="CL1817" s="238"/>
      <c r="CM1817" s="238"/>
      <c r="CN1817" s="238"/>
      <c r="CO1817" s="238"/>
      <c r="CP1817" s="238"/>
      <c r="CQ1817" s="238"/>
      <c r="CR1817" s="238"/>
      <c r="CS1817" s="238"/>
      <c r="CT1817" s="238"/>
      <c r="CU1817" s="238"/>
      <c r="CV1817" s="238"/>
      <c r="CW1817" s="238"/>
      <c r="CX1817" s="238"/>
      <c r="CY1817" s="238"/>
      <c r="CZ1817" s="238"/>
      <c r="DA1817" s="238"/>
      <c r="DB1817" s="238"/>
      <c r="DC1817" s="238"/>
      <c r="DD1817" s="238"/>
      <c r="DE1817" s="238"/>
      <c r="DF1817" s="238"/>
      <c r="DG1817" s="238"/>
      <c r="DH1817" s="238"/>
      <c r="DI1817" s="238"/>
      <c r="DJ1817" s="238"/>
      <c r="DK1817" s="238"/>
      <c r="DL1817" s="238"/>
      <c r="DM1817" s="238"/>
      <c r="DN1817" s="238"/>
      <c r="DO1817" s="238"/>
      <c r="DP1817" s="238"/>
      <c r="DQ1817" s="238"/>
      <c r="DR1817" s="238"/>
      <c r="DS1817" s="238"/>
      <c r="DT1817" s="238"/>
      <c r="DU1817" s="238"/>
      <c r="DV1817" s="238"/>
      <c r="DW1817" s="238"/>
      <c r="DX1817" s="238"/>
      <c r="DY1817" s="238"/>
      <c r="DZ1817" s="238"/>
      <c r="EA1817" s="238"/>
      <c r="EB1817" s="238"/>
      <c r="EC1817" s="238"/>
      <c r="ED1817" s="238"/>
      <c r="EE1817" s="238"/>
      <c r="EF1817" s="238"/>
      <c r="EG1817" s="238"/>
      <c r="EH1817" s="238"/>
      <c r="EI1817" s="238"/>
      <c r="EJ1817" s="238"/>
      <c r="EK1817" s="238"/>
      <c r="EL1817" s="238"/>
      <c r="EM1817" s="238"/>
      <c r="EN1817" s="238"/>
      <c r="EO1817" s="238"/>
      <c r="EP1817" s="238"/>
      <c r="EQ1817" s="238"/>
      <c r="ER1817" s="238"/>
      <c r="ES1817" s="238"/>
      <c r="ET1817" s="238"/>
      <c r="EU1817" s="238"/>
      <c r="EV1817" s="238"/>
      <c r="EW1817" s="238"/>
      <c r="EX1817" s="238"/>
      <c r="EY1817" s="238"/>
      <c r="EZ1817" s="238"/>
      <c r="FA1817" s="238"/>
      <c r="FB1817" s="238"/>
      <c r="FC1817" s="238"/>
      <c r="FD1817" s="238"/>
      <c r="FE1817" s="238"/>
      <c r="FF1817" s="238"/>
      <c r="FG1817" s="238"/>
      <c r="FH1817" s="238"/>
      <c r="FI1817" s="238"/>
      <c r="FJ1817" s="238"/>
      <c r="FK1817" s="238"/>
      <c r="FL1817" s="238"/>
      <c r="FM1817" s="238"/>
      <c r="FN1817" s="238"/>
      <c r="FO1817" s="238"/>
      <c r="FP1817" s="238"/>
      <c r="FQ1817" s="238"/>
      <c r="FR1817" s="238"/>
      <c r="FS1817" s="238"/>
      <c r="FT1817" s="238"/>
      <c r="FU1817" s="238"/>
      <c r="FV1817" s="238"/>
      <c r="FW1817" s="238"/>
      <c r="FX1817" s="238"/>
      <c r="FY1817" s="238"/>
      <c r="FZ1817" s="238"/>
      <c r="GA1817" s="238"/>
      <c r="GB1817" s="238"/>
      <c r="GC1817" s="238"/>
      <c r="GD1817" s="238"/>
      <c r="GE1817" s="238"/>
      <c r="GF1817" s="238"/>
      <c r="GG1817" s="238"/>
      <c r="GH1817" s="238"/>
      <c r="GI1817" s="238"/>
      <c r="GJ1817" s="238"/>
      <c r="GK1817" s="238"/>
      <c r="GL1817" s="238"/>
      <c r="GM1817" s="238"/>
      <c r="GN1817" s="238"/>
      <c r="GO1817" s="238"/>
      <c r="GP1817" s="238"/>
      <c r="GQ1817" s="238"/>
      <c r="GR1817" s="238"/>
      <c r="GS1817" s="238"/>
      <c r="GT1817" s="238"/>
      <c r="GU1817" s="238"/>
      <c r="GV1817" s="238"/>
      <c r="GW1817" s="238"/>
      <c r="GX1817" s="238"/>
      <c r="GY1817" s="238"/>
      <c r="GZ1817" s="238"/>
      <c r="HA1817" s="238"/>
      <c r="HB1817" s="238"/>
      <c r="HC1817" s="238"/>
      <c r="HD1817" s="238"/>
      <c r="HE1817" s="238"/>
      <c r="HF1817" s="238"/>
      <c r="HG1817" s="238"/>
      <c r="HH1817" s="238"/>
      <c r="HI1817" s="238"/>
      <c r="HJ1817" s="238"/>
      <c r="HK1817" s="238"/>
      <c r="HL1817" s="238"/>
      <c r="HM1817" s="238"/>
      <c r="HN1817" s="238"/>
      <c r="HO1817" s="238"/>
      <c r="HP1817" s="238"/>
      <c r="HQ1817" s="238"/>
      <c r="HR1817" s="238"/>
      <c r="HS1817" s="238"/>
      <c r="HT1817" s="238"/>
      <c r="HU1817" s="238"/>
      <c r="HV1817" s="238"/>
      <c r="HW1817" s="238"/>
      <c r="HX1817" s="238"/>
      <c r="HY1817" s="238"/>
      <c r="HZ1817" s="238"/>
      <c r="IA1817" s="238"/>
      <c r="IB1817" s="238"/>
      <c r="IC1817" s="238"/>
      <c r="ID1817" s="238"/>
      <c r="IE1817" s="238"/>
      <c r="IF1817" s="238"/>
      <c r="IG1817" s="238"/>
      <c r="IH1817" s="238"/>
      <c r="II1817" s="238"/>
      <c r="IJ1817" s="238"/>
      <c r="IK1817" s="238"/>
      <c r="IL1817" s="238"/>
      <c r="IM1817" s="238"/>
      <c r="IN1817" s="238"/>
      <c r="IO1817" s="238"/>
      <c r="IP1817" s="238"/>
      <c r="IQ1817" s="238"/>
      <c r="IR1817" s="238"/>
      <c r="IS1817" s="238"/>
      <c r="IT1817" s="238"/>
      <c r="IU1817" s="238"/>
      <c r="IV1817" s="238"/>
      <c r="IW1817" s="238"/>
      <c r="IX1817" s="238"/>
      <c r="IY1817" s="238"/>
      <c r="IZ1817" s="238"/>
      <c r="JA1817" s="238"/>
      <c r="JB1817" s="238"/>
      <c r="JC1817" s="238"/>
      <c r="JD1817" s="238"/>
      <c r="JE1817" s="238"/>
      <c r="JF1817" s="238"/>
      <c r="JG1817" s="238"/>
      <c r="JH1817" s="238"/>
      <c r="JI1817" s="238"/>
      <c r="JJ1817" s="238"/>
    </row>
    <row r="1818" spans="1:270" s="1062" customFormat="1" x14ac:dyDescent="0.25">
      <c r="A1818" s="362">
        <v>1</v>
      </c>
      <c r="B1818" s="362">
        <v>1</v>
      </c>
      <c r="C1818" s="3075" t="s">
        <v>67</v>
      </c>
      <c r="D1818" s="3075"/>
      <c r="E1818" s="299"/>
      <c r="F1818" s="2186">
        <f t="shared" ref="F1818:Q1818" si="3308">F1753</f>
        <v>420</v>
      </c>
      <c r="G1818" s="941">
        <f t="shared" si="3308"/>
        <v>350</v>
      </c>
      <c r="H1818" s="941">
        <f t="shared" si="3308"/>
        <v>129</v>
      </c>
      <c r="I1818" s="941">
        <f t="shared" si="3308"/>
        <v>36.857142857142854</v>
      </c>
      <c r="J1818" s="941">
        <f t="shared" si="3308"/>
        <v>9.4833333333333325</v>
      </c>
      <c r="K1818" s="941">
        <f t="shared" si="3308"/>
        <v>9.4186046511627914</v>
      </c>
      <c r="L1818" s="941">
        <f t="shared" si="3308"/>
        <v>3983</v>
      </c>
      <c r="M1818" s="941">
        <f t="shared" si="3308"/>
        <v>3320</v>
      </c>
      <c r="N1818" s="941">
        <f t="shared" si="3308"/>
        <v>1215</v>
      </c>
      <c r="O1818" s="941">
        <f t="shared" si="3308"/>
        <v>36.596385542168676</v>
      </c>
      <c r="P1818" s="941">
        <f t="shared" si="3308"/>
        <v>15</v>
      </c>
      <c r="Q1818" s="941">
        <f t="shared" si="3308"/>
        <v>97.2</v>
      </c>
      <c r="R1818" s="2865">
        <f t="shared" ref="R1818:AI1818" si="3309">R1753</f>
        <v>0</v>
      </c>
      <c r="S1818" s="2865">
        <f t="shared" ref="S1818:T1818" si="3310">S1753</f>
        <v>0</v>
      </c>
      <c r="T1818" s="2865">
        <f t="shared" si="3310"/>
        <v>0</v>
      </c>
      <c r="U1818" s="2865">
        <f t="shared" ref="U1818:V1818" si="3311">U1753</f>
        <v>0</v>
      </c>
      <c r="V1818" s="2865">
        <f t="shared" si="3311"/>
        <v>0</v>
      </c>
      <c r="W1818" s="2865">
        <f t="shared" ref="W1818:X1818" si="3312">W1753</f>
        <v>0</v>
      </c>
      <c r="X1818" s="2865">
        <f t="shared" si="3312"/>
        <v>0</v>
      </c>
      <c r="Y1818" s="2865">
        <f t="shared" ref="Y1818:Z1818" si="3313">Y1753</f>
        <v>0</v>
      </c>
      <c r="Z1818" s="2865">
        <f t="shared" si="3313"/>
        <v>0</v>
      </c>
      <c r="AA1818" s="2865">
        <f t="shared" ref="AA1818" si="3314">AA1753</f>
        <v>0</v>
      </c>
      <c r="AB1818" s="549">
        <f t="shared" si="3309"/>
        <v>0</v>
      </c>
      <c r="AC1818" s="2865">
        <f t="shared" si="3309"/>
        <v>0</v>
      </c>
      <c r="AD1818" s="1371">
        <f t="shared" si="3309"/>
        <v>0</v>
      </c>
      <c r="AE1818" s="2865">
        <f t="shared" si="3309"/>
        <v>0</v>
      </c>
      <c r="AF1818" s="2865">
        <f t="shared" si="3309"/>
        <v>0</v>
      </c>
      <c r="AG1818" s="2865">
        <f t="shared" si="3309"/>
        <v>0</v>
      </c>
      <c r="AH1818" s="2865">
        <f t="shared" si="3309"/>
        <v>0</v>
      </c>
      <c r="AI1818" s="2865">
        <f t="shared" si="3309"/>
        <v>0</v>
      </c>
      <c r="AJ1818" s="1142"/>
      <c r="AK1818" s="1134"/>
      <c r="AL1818" s="2563">
        <f t="shared" si="3069"/>
        <v>0</v>
      </c>
      <c r="AM1818" s="3319"/>
      <c r="AN1818" s="238"/>
      <c r="AO1818" s="238"/>
      <c r="AP1818" s="238"/>
      <c r="AQ1818" s="238"/>
      <c r="AR1818" s="238"/>
      <c r="AS1818" s="238"/>
      <c r="AT1818" s="238"/>
      <c r="AU1818" s="238"/>
      <c r="AV1818" s="238"/>
      <c r="AW1818" s="238"/>
      <c r="AX1818" s="238"/>
      <c r="AY1818" s="238"/>
      <c r="AZ1818" s="238"/>
      <c r="BA1818" s="238"/>
      <c r="BB1818" s="238"/>
      <c r="BC1818" s="238"/>
      <c r="BD1818" s="238"/>
      <c r="BE1818" s="238"/>
      <c r="BF1818" s="238"/>
      <c r="BG1818" s="238"/>
      <c r="BH1818" s="238"/>
      <c r="BI1818" s="238"/>
      <c r="BJ1818" s="238"/>
      <c r="BK1818" s="238"/>
      <c r="BL1818" s="238"/>
      <c r="BM1818" s="238"/>
      <c r="BN1818" s="238"/>
      <c r="BO1818" s="238"/>
      <c r="BP1818" s="238"/>
      <c r="BQ1818" s="238"/>
      <c r="BR1818" s="238"/>
      <c r="BS1818" s="238"/>
      <c r="BT1818" s="238"/>
      <c r="BU1818" s="238"/>
      <c r="BV1818" s="238"/>
      <c r="BW1818" s="238"/>
      <c r="BX1818" s="238"/>
      <c r="BY1818" s="238"/>
      <c r="BZ1818" s="238"/>
      <c r="CA1818" s="238"/>
      <c r="CB1818" s="238"/>
      <c r="CC1818" s="238"/>
      <c r="CD1818" s="238"/>
      <c r="CE1818" s="238"/>
      <c r="CF1818" s="238"/>
      <c r="CG1818" s="238"/>
      <c r="CH1818" s="238"/>
      <c r="CI1818" s="238"/>
      <c r="CJ1818" s="238"/>
      <c r="CK1818" s="238"/>
      <c r="CL1818" s="238"/>
      <c r="CM1818" s="238"/>
      <c r="CN1818" s="238"/>
      <c r="CO1818" s="238"/>
      <c r="CP1818" s="238"/>
      <c r="CQ1818" s="238"/>
      <c r="CR1818" s="238"/>
      <c r="CS1818" s="238"/>
      <c r="CT1818" s="238"/>
      <c r="CU1818" s="238"/>
      <c r="CV1818" s="238"/>
      <c r="CW1818" s="238"/>
      <c r="CX1818" s="238"/>
      <c r="CY1818" s="238"/>
      <c r="CZ1818" s="238"/>
      <c r="DA1818" s="238"/>
      <c r="DB1818" s="238"/>
      <c r="DC1818" s="238"/>
      <c r="DD1818" s="238"/>
      <c r="DE1818" s="238"/>
      <c r="DF1818" s="238"/>
      <c r="DG1818" s="238"/>
      <c r="DH1818" s="238"/>
      <c r="DI1818" s="238"/>
      <c r="DJ1818" s="238"/>
      <c r="DK1818" s="238"/>
      <c r="DL1818" s="238"/>
      <c r="DM1818" s="238"/>
      <c r="DN1818" s="238"/>
      <c r="DO1818" s="238"/>
      <c r="DP1818" s="238"/>
      <c r="DQ1818" s="238"/>
      <c r="DR1818" s="238"/>
      <c r="DS1818" s="238"/>
      <c r="DT1818" s="238"/>
      <c r="DU1818" s="238"/>
      <c r="DV1818" s="238"/>
      <c r="DW1818" s="238"/>
      <c r="DX1818" s="238"/>
      <c r="DY1818" s="238"/>
      <c r="DZ1818" s="238"/>
      <c r="EA1818" s="238"/>
      <c r="EB1818" s="238"/>
      <c r="EC1818" s="238"/>
      <c r="ED1818" s="238"/>
      <c r="EE1818" s="238"/>
      <c r="EF1818" s="238"/>
      <c r="EG1818" s="238"/>
      <c r="EH1818" s="238"/>
      <c r="EI1818" s="238"/>
      <c r="EJ1818" s="238"/>
      <c r="EK1818" s="238"/>
      <c r="EL1818" s="238"/>
      <c r="EM1818" s="238"/>
      <c r="EN1818" s="238"/>
      <c r="EO1818" s="238"/>
      <c r="EP1818" s="238"/>
      <c r="EQ1818" s="238"/>
      <c r="ER1818" s="238"/>
      <c r="ES1818" s="238"/>
      <c r="ET1818" s="238"/>
      <c r="EU1818" s="238"/>
      <c r="EV1818" s="238"/>
      <c r="EW1818" s="238"/>
      <c r="EX1818" s="238"/>
      <c r="EY1818" s="238"/>
      <c r="EZ1818" s="238"/>
      <c r="FA1818" s="238"/>
      <c r="FB1818" s="238"/>
      <c r="FC1818" s="238"/>
      <c r="FD1818" s="238"/>
      <c r="FE1818" s="238"/>
      <c r="FF1818" s="238"/>
      <c r="FG1818" s="238"/>
      <c r="FH1818" s="238"/>
      <c r="FI1818" s="238"/>
      <c r="FJ1818" s="238"/>
      <c r="FK1818" s="238"/>
      <c r="FL1818" s="238"/>
      <c r="FM1818" s="238"/>
      <c r="FN1818" s="238"/>
      <c r="FO1818" s="238"/>
      <c r="FP1818" s="238"/>
      <c r="FQ1818" s="238"/>
      <c r="FR1818" s="238"/>
      <c r="FS1818" s="238"/>
      <c r="FT1818" s="238"/>
      <c r="FU1818" s="238"/>
      <c r="FV1818" s="238"/>
      <c r="FW1818" s="238"/>
      <c r="FX1818" s="238"/>
      <c r="FY1818" s="238"/>
      <c r="FZ1818" s="238"/>
      <c r="GA1818" s="238"/>
      <c r="GB1818" s="238"/>
      <c r="GC1818" s="238"/>
      <c r="GD1818" s="238"/>
      <c r="GE1818" s="238"/>
      <c r="GF1818" s="238"/>
      <c r="GG1818" s="238"/>
      <c r="GH1818" s="238"/>
      <c r="GI1818" s="238"/>
      <c r="GJ1818" s="238"/>
      <c r="GK1818" s="238"/>
      <c r="GL1818" s="238"/>
      <c r="GM1818" s="238"/>
      <c r="GN1818" s="238"/>
      <c r="GO1818" s="238"/>
      <c r="GP1818" s="238"/>
      <c r="GQ1818" s="238"/>
      <c r="GR1818" s="238"/>
      <c r="GS1818" s="238"/>
      <c r="GT1818" s="238"/>
      <c r="GU1818" s="238"/>
      <c r="GV1818" s="238"/>
      <c r="GW1818" s="238"/>
      <c r="GX1818" s="238"/>
      <c r="GY1818" s="238"/>
      <c r="GZ1818" s="238"/>
      <c r="HA1818" s="238"/>
      <c r="HB1818" s="238"/>
      <c r="HC1818" s="238"/>
      <c r="HD1818" s="238"/>
      <c r="HE1818" s="238"/>
      <c r="HF1818" s="238"/>
      <c r="HG1818" s="238"/>
      <c r="HH1818" s="238"/>
      <c r="HI1818" s="238"/>
      <c r="HJ1818" s="238"/>
      <c r="HK1818" s="238"/>
      <c r="HL1818" s="238"/>
      <c r="HM1818" s="238"/>
      <c r="HN1818" s="238"/>
      <c r="HO1818" s="238"/>
      <c r="HP1818" s="238"/>
      <c r="HQ1818" s="238"/>
      <c r="HR1818" s="238"/>
      <c r="HS1818" s="238"/>
      <c r="HT1818" s="238"/>
      <c r="HU1818" s="238"/>
      <c r="HV1818" s="238"/>
      <c r="HW1818" s="238"/>
      <c r="HX1818" s="238"/>
      <c r="HY1818" s="238"/>
      <c r="HZ1818" s="238"/>
      <c r="IA1818" s="238"/>
      <c r="IB1818" s="238"/>
      <c r="IC1818" s="238"/>
      <c r="ID1818" s="238"/>
      <c r="IE1818" s="238"/>
      <c r="IF1818" s="238"/>
      <c r="IG1818" s="238"/>
      <c r="IH1818" s="238"/>
      <c r="II1818" s="238"/>
      <c r="IJ1818" s="238"/>
      <c r="IK1818" s="238"/>
      <c r="IL1818" s="238"/>
      <c r="IM1818" s="238"/>
      <c r="IN1818" s="238"/>
      <c r="IO1818" s="238"/>
      <c r="IP1818" s="238"/>
      <c r="IQ1818" s="238"/>
      <c r="IR1818" s="238"/>
      <c r="IS1818" s="238"/>
      <c r="IT1818" s="238"/>
      <c r="IU1818" s="238"/>
      <c r="IV1818" s="238"/>
      <c r="IW1818" s="238"/>
      <c r="IX1818" s="238"/>
      <c r="IY1818" s="238"/>
      <c r="IZ1818" s="238"/>
      <c r="JA1818" s="238"/>
      <c r="JB1818" s="238"/>
      <c r="JC1818" s="238"/>
      <c r="JD1818" s="238"/>
      <c r="JE1818" s="238"/>
      <c r="JF1818" s="238"/>
      <c r="JG1818" s="238"/>
      <c r="JH1818" s="238"/>
      <c r="JI1818" s="238"/>
      <c r="JJ1818" s="238"/>
    </row>
    <row r="1819" spans="1:270" s="1062" customFormat="1" x14ac:dyDescent="0.25">
      <c r="A1819" s="362">
        <v>1</v>
      </c>
      <c r="B1819" s="362">
        <v>1</v>
      </c>
      <c r="C1819" s="2410" t="s">
        <v>16</v>
      </c>
      <c r="D1819" s="2410"/>
      <c r="E1819" s="299"/>
      <c r="F1819" s="2186">
        <f t="shared" ref="F1819:F1824" si="3315">F1756</f>
        <v>350</v>
      </c>
      <c r="G1819" s="941">
        <f t="shared" ref="G1819:AI1819" si="3316">G1756</f>
        <v>292</v>
      </c>
      <c r="H1819" s="941">
        <f t="shared" si="3316"/>
        <v>344</v>
      </c>
      <c r="I1819" s="941">
        <f t="shared" si="3316"/>
        <v>117.8082191780822</v>
      </c>
      <c r="J1819" s="941">
        <f t="shared" si="3316"/>
        <v>8</v>
      </c>
      <c r="K1819" s="941">
        <f t="shared" si="3316"/>
        <v>6.6511627906976747</v>
      </c>
      <c r="L1819" s="941">
        <f t="shared" si="3316"/>
        <v>2800</v>
      </c>
      <c r="M1819" s="941">
        <f t="shared" si="3316"/>
        <v>2333</v>
      </c>
      <c r="N1819" s="941">
        <f t="shared" si="3316"/>
        <v>2288</v>
      </c>
      <c r="O1819" s="941">
        <f t="shared" si="3316"/>
        <v>98.071153021860269</v>
      </c>
      <c r="P1819" s="941">
        <f t="shared" si="3316"/>
        <v>12</v>
      </c>
      <c r="Q1819" s="941">
        <f t="shared" si="3316"/>
        <v>228.80000000000004</v>
      </c>
      <c r="R1819" s="2865">
        <f t="shared" si="3316"/>
        <v>0</v>
      </c>
      <c r="S1819" s="2865">
        <f t="shared" ref="S1819:T1819" si="3317">S1756</f>
        <v>0</v>
      </c>
      <c r="T1819" s="2865">
        <f t="shared" si="3317"/>
        <v>0</v>
      </c>
      <c r="U1819" s="2865">
        <f t="shared" ref="U1819:V1819" si="3318">U1756</f>
        <v>0</v>
      </c>
      <c r="V1819" s="2865">
        <f t="shared" si="3318"/>
        <v>0</v>
      </c>
      <c r="W1819" s="2865">
        <f t="shared" ref="W1819:X1819" si="3319">W1756</f>
        <v>0</v>
      </c>
      <c r="X1819" s="2865">
        <f t="shared" si="3319"/>
        <v>0</v>
      </c>
      <c r="Y1819" s="2865">
        <f t="shared" ref="Y1819:Z1819" si="3320">Y1756</f>
        <v>0</v>
      </c>
      <c r="Z1819" s="2865">
        <f t="shared" si="3320"/>
        <v>0</v>
      </c>
      <c r="AA1819" s="2865">
        <f t="shared" ref="AA1819" si="3321">AA1756</f>
        <v>0</v>
      </c>
      <c r="AB1819" s="549">
        <f t="shared" si="3316"/>
        <v>0</v>
      </c>
      <c r="AC1819" s="2865">
        <f t="shared" si="3316"/>
        <v>0</v>
      </c>
      <c r="AD1819" s="1371">
        <f t="shared" si="3316"/>
        <v>0</v>
      </c>
      <c r="AE1819" s="2865">
        <f t="shared" si="3316"/>
        <v>0</v>
      </c>
      <c r="AF1819" s="2865">
        <f t="shared" si="3316"/>
        <v>0</v>
      </c>
      <c r="AG1819" s="3017">
        <f t="shared" si="3316"/>
        <v>0</v>
      </c>
      <c r="AH1819" s="3017">
        <f t="shared" si="3316"/>
        <v>0</v>
      </c>
      <c r="AI1819" s="2865">
        <f t="shared" si="3316"/>
        <v>0</v>
      </c>
      <c r="AJ1819" s="1142"/>
      <c r="AK1819" s="1134"/>
      <c r="AL1819" s="2563">
        <f t="shared" si="3069"/>
        <v>0</v>
      </c>
      <c r="AM1819" s="3319"/>
      <c r="AN1819" s="238"/>
      <c r="AO1819" s="238"/>
      <c r="AP1819" s="238"/>
      <c r="AQ1819" s="238"/>
      <c r="AR1819" s="238"/>
      <c r="AS1819" s="238"/>
      <c r="AT1819" s="238"/>
      <c r="AU1819" s="238"/>
      <c r="AV1819" s="238"/>
      <c r="AW1819" s="238"/>
      <c r="AX1819" s="238"/>
      <c r="AY1819" s="238"/>
      <c r="AZ1819" s="238"/>
      <c r="BA1819" s="238"/>
      <c r="BB1819" s="238"/>
      <c r="BC1819" s="238"/>
      <c r="BD1819" s="238"/>
      <c r="BE1819" s="238"/>
      <c r="BF1819" s="238"/>
      <c r="BG1819" s="238"/>
      <c r="BH1819" s="238"/>
      <c r="BI1819" s="238"/>
      <c r="BJ1819" s="238"/>
      <c r="BK1819" s="238"/>
      <c r="BL1819" s="238"/>
      <c r="BM1819" s="238"/>
      <c r="BN1819" s="238"/>
      <c r="BO1819" s="238"/>
      <c r="BP1819" s="238"/>
      <c r="BQ1819" s="238"/>
      <c r="BR1819" s="238"/>
      <c r="BS1819" s="238"/>
      <c r="BT1819" s="238"/>
      <c r="BU1819" s="238"/>
      <c r="BV1819" s="238"/>
      <c r="BW1819" s="238"/>
      <c r="BX1819" s="238"/>
      <c r="BY1819" s="238"/>
      <c r="BZ1819" s="238"/>
      <c r="CA1819" s="238"/>
      <c r="CB1819" s="238"/>
      <c r="CC1819" s="238"/>
      <c r="CD1819" s="238"/>
      <c r="CE1819" s="238"/>
      <c r="CF1819" s="238"/>
      <c r="CG1819" s="238"/>
      <c r="CH1819" s="238"/>
      <c r="CI1819" s="238"/>
      <c r="CJ1819" s="238"/>
      <c r="CK1819" s="238"/>
      <c r="CL1819" s="238"/>
      <c r="CM1819" s="238"/>
      <c r="CN1819" s="238"/>
      <c r="CO1819" s="238"/>
      <c r="CP1819" s="238"/>
      <c r="CQ1819" s="238"/>
      <c r="CR1819" s="238"/>
      <c r="CS1819" s="238"/>
      <c r="CT1819" s="238"/>
      <c r="CU1819" s="238"/>
      <c r="CV1819" s="238"/>
      <c r="CW1819" s="238"/>
      <c r="CX1819" s="238"/>
      <c r="CY1819" s="238"/>
      <c r="CZ1819" s="238"/>
      <c r="DA1819" s="238"/>
      <c r="DB1819" s="238"/>
      <c r="DC1819" s="238"/>
      <c r="DD1819" s="238"/>
      <c r="DE1819" s="238"/>
      <c r="DF1819" s="238"/>
      <c r="DG1819" s="238"/>
      <c r="DH1819" s="238"/>
      <c r="DI1819" s="238"/>
      <c r="DJ1819" s="238"/>
      <c r="DK1819" s="238"/>
      <c r="DL1819" s="238"/>
      <c r="DM1819" s="238"/>
      <c r="DN1819" s="238"/>
      <c r="DO1819" s="238"/>
      <c r="DP1819" s="238"/>
      <c r="DQ1819" s="238"/>
      <c r="DR1819" s="238"/>
      <c r="DS1819" s="238"/>
      <c r="DT1819" s="238"/>
      <c r="DU1819" s="238"/>
      <c r="DV1819" s="238"/>
      <c r="DW1819" s="238"/>
      <c r="DX1819" s="238"/>
      <c r="DY1819" s="238"/>
      <c r="DZ1819" s="238"/>
      <c r="EA1819" s="238"/>
      <c r="EB1819" s="238"/>
      <c r="EC1819" s="238"/>
      <c r="ED1819" s="238"/>
      <c r="EE1819" s="238"/>
      <c r="EF1819" s="238"/>
      <c r="EG1819" s="238"/>
      <c r="EH1819" s="238"/>
      <c r="EI1819" s="238"/>
      <c r="EJ1819" s="238"/>
      <c r="EK1819" s="238"/>
      <c r="EL1819" s="238"/>
      <c r="EM1819" s="238"/>
      <c r="EN1819" s="238"/>
      <c r="EO1819" s="238"/>
      <c r="EP1819" s="238"/>
      <c r="EQ1819" s="238"/>
      <c r="ER1819" s="238"/>
      <c r="ES1819" s="238"/>
      <c r="ET1819" s="238"/>
      <c r="EU1819" s="238"/>
      <c r="EV1819" s="238"/>
      <c r="EW1819" s="238"/>
      <c r="EX1819" s="238"/>
      <c r="EY1819" s="238"/>
      <c r="EZ1819" s="238"/>
      <c r="FA1819" s="238"/>
      <c r="FB1819" s="238"/>
      <c r="FC1819" s="238"/>
      <c r="FD1819" s="238"/>
      <c r="FE1819" s="238"/>
      <c r="FF1819" s="238"/>
      <c r="FG1819" s="238"/>
      <c r="FH1819" s="238"/>
      <c r="FI1819" s="238"/>
      <c r="FJ1819" s="238"/>
      <c r="FK1819" s="238"/>
      <c r="FL1819" s="238"/>
      <c r="FM1819" s="238"/>
      <c r="FN1819" s="238"/>
      <c r="FO1819" s="238"/>
      <c r="FP1819" s="238"/>
      <c r="FQ1819" s="238"/>
      <c r="FR1819" s="238"/>
      <c r="FS1819" s="238"/>
      <c r="FT1819" s="238"/>
      <c r="FU1819" s="238"/>
      <c r="FV1819" s="238"/>
      <c r="FW1819" s="238"/>
      <c r="FX1819" s="238"/>
      <c r="FY1819" s="238"/>
      <c r="FZ1819" s="238"/>
      <c r="GA1819" s="238"/>
      <c r="GB1819" s="238"/>
      <c r="GC1819" s="238"/>
      <c r="GD1819" s="238"/>
      <c r="GE1819" s="238"/>
      <c r="GF1819" s="238"/>
      <c r="GG1819" s="238"/>
      <c r="GH1819" s="238"/>
      <c r="GI1819" s="238"/>
      <c r="GJ1819" s="238"/>
      <c r="GK1819" s="238"/>
      <c r="GL1819" s="238"/>
      <c r="GM1819" s="238"/>
      <c r="GN1819" s="238"/>
      <c r="GO1819" s="238"/>
      <c r="GP1819" s="238"/>
      <c r="GQ1819" s="238"/>
      <c r="GR1819" s="238"/>
      <c r="GS1819" s="238"/>
      <c r="GT1819" s="238"/>
      <c r="GU1819" s="238"/>
      <c r="GV1819" s="238"/>
      <c r="GW1819" s="238"/>
      <c r="GX1819" s="238"/>
      <c r="GY1819" s="238"/>
      <c r="GZ1819" s="238"/>
      <c r="HA1819" s="238"/>
      <c r="HB1819" s="238"/>
      <c r="HC1819" s="238"/>
      <c r="HD1819" s="238"/>
      <c r="HE1819" s="238"/>
      <c r="HF1819" s="238"/>
      <c r="HG1819" s="238"/>
      <c r="HH1819" s="238"/>
      <c r="HI1819" s="238"/>
      <c r="HJ1819" s="238"/>
      <c r="HK1819" s="238"/>
      <c r="HL1819" s="238"/>
      <c r="HM1819" s="238"/>
      <c r="HN1819" s="238"/>
      <c r="HO1819" s="238"/>
      <c r="HP1819" s="238"/>
      <c r="HQ1819" s="238"/>
      <c r="HR1819" s="238"/>
      <c r="HS1819" s="238"/>
      <c r="HT1819" s="238"/>
      <c r="HU1819" s="238"/>
      <c r="HV1819" s="238"/>
      <c r="HW1819" s="238"/>
      <c r="HX1819" s="238"/>
      <c r="HY1819" s="238"/>
      <c r="HZ1819" s="238"/>
      <c r="IA1819" s="238"/>
      <c r="IB1819" s="238"/>
      <c r="IC1819" s="238"/>
      <c r="ID1819" s="238"/>
      <c r="IE1819" s="238"/>
      <c r="IF1819" s="238"/>
      <c r="IG1819" s="238"/>
      <c r="IH1819" s="238"/>
      <c r="II1819" s="238"/>
      <c r="IJ1819" s="238"/>
      <c r="IK1819" s="238"/>
      <c r="IL1819" s="238"/>
      <c r="IM1819" s="238"/>
      <c r="IN1819" s="238"/>
      <c r="IO1819" s="238"/>
      <c r="IP1819" s="238"/>
      <c r="IQ1819" s="238"/>
      <c r="IR1819" s="238"/>
      <c r="IS1819" s="238"/>
      <c r="IT1819" s="238"/>
      <c r="IU1819" s="238"/>
      <c r="IV1819" s="238"/>
      <c r="IW1819" s="238"/>
      <c r="IX1819" s="238"/>
      <c r="IY1819" s="238"/>
      <c r="IZ1819" s="238"/>
      <c r="JA1819" s="238"/>
      <c r="JB1819" s="238"/>
      <c r="JC1819" s="238"/>
      <c r="JD1819" s="238"/>
      <c r="JE1819" s="238"/>
      <c r="JF1819" s="238"/>
      <c r="JG1819" s="238"/>
      <c r="JH1819" s="238"/>
      <c r="JI1819" s="238"/>
      <c r="JJ1819" s="238"/>
    </row>
    <row r="1820" spans="1:270" s="1062" customFormat="1" ht="29.25" x14ac:dyDescent="0.25">
      <c r="A1820" s="362">
        <v>1</v>
      </c>
      <c r="B1820" s="362">
        <v>1</v>
      </c>
      <c r="C1820" s="903" t="s">
        <v>138</v>
      </c>
      <c r="D1820" s="903"/>
      <c r="E1820" s="441"/>
      <c r="F1820" s="2189">
        <f t="shared" si="3315"/>
        <v>770</v>
      </c>
      <c r="G1820" s="2188">
        <f t="shared" ref="G1820:H1824" si="3322">G1757</f>
        <v>642</v>
      </c>
      <c r="H1820" s="2188">
        <f t="shared" si="3322"/>
        <v>473</v>
      </c>
      <c r="I1820" s="2365">
        <f>H1820/G1820*100</f>
        <v>73.676012461059187</v>
      </c>
      <c r="J1820" s="2181">
        <f>L1820/F1820</f>
        <v>8.8090909090909086</v>
      </c>
      <c r="K1820" s="2181">
        <f>N1820/H1820</f>
        <v>7.4059196617336154</v>
      </c>
      <c r="L1820" s="2188">
        <f>L1757</f>
        <v>6783</v>
      </c>
      <c r="M1820" s="2188">
        <f>M1757</f>
        <v>5653</v>
      </c>
      <c r="N1820" s="2188">
        <f>N1757</f>
        <v>3503</v>
      </c>
      <c r="O1820" s="941">
        <f>O1757</f>
        <v>61.967097116575268</v>
      </c>
      <c r="P1820" s="2188">
        <f>P1757</f>
        <v>27</v>
      </c>
      <c r="Q1820" s="2178">
        <f>N1820/$C$3*12/P1820</f>
        <v>155.6888888888889</v>
      </c>
      <c r="R1820" s="549">
        <f t="shared" ref="R1820:AI1820" si="3323">R1757</f>
        <v>20569.484839968005</v>
      </c>
      <c r="S1820" s="549">
        <f t="shared" ref="S1820:T1820" si="3324">S1757</f>
        <v>20569.484839968005</v>
      </c>
      <c r="T1820" s="549">
        <f t="shared" si="3324"/>
        <v>20569.484839968005</v>
      </c>
      <c r="U1820" s="549">
        <f t="shared" ref="U1820:V1820" si="3325">U1757</f>
        <v>20569.484839968005</v>
      </c>
      <c r="V1820" s="549">
        <f t="shared" si="3325"/>
        <v>20569.484839968005</v>
      </c>
      <c r="W1820" s="549">
        <f t="shared" ref="W1820:X1820" si="3326">W1757</f>
        <v>20569.484839968005</v>
      </c>
      <c r="X1820" s="549">
        <f t="shared" si="3326"/>
        <v>20569.484839968005</v>
      </c>
      <c r="Y1820" s="549">
        <f t="shared" ref="Y1820:Z1820" si="3327">Y1757</f>
        <v>20569.484839968005</v>
      </c>
      <c r="Z1820" s="549">
        <f t="shared" si="3327"/>
        <v>17656.598695968001</v>
      </c>
      <c r="AA1820" s="549">
        <f t="shared" ref="AA1820" si="3328">AA1757</f>
        <v>17656.598695968001</v>
      </c>
      <c r="AB1820" s="549">
        <f t="shared" si="3323"/>
        <v>15684.794294640003</v>
      </c>
      <c r="AC1820" s="549">
        <f t="shared" si="3323"/>
        <v>10467.204899999999</v>
      </c>
      <c r="AD1820" s="968">
        <f t="shared" si="3323"/>
        <v>0</v>
      </c>
      <c r="AE1820" s="549">
        <f t="shared" si="3323"/>
        <v>0</v>
      </c>
      <c r="AF1820" s="549">
        <f t="shared" si="3323"/>
        <v>-5217.5893946400047</v>
      </c>
      <c r="AG1820" s="549">
        <f t="shared" si="3323"/>
        <v>-22.97786</v>
      </c>
      <c r="AH1820" s="549">
        <f t="shared" si="3323"/>
        <v>-100.71276</v>
      </c>
      <c r="AI1820" s="549">
        <f t="shared" si="3323"/>
        <v>10366.492139999998</v>
      </c>
      <c r="AJ1820" s="1146"/>
      <c r="AK1820" s="501"/>
      <c r="AL1820" s="2563">
        <f t="shared" si="3069"/>
        <v>0</v>
      </c>
      <c r="AM1820" s="3319"/>
      <c r="AN1820" s="238"/>
      <c r="AO1820" s="238"/>
      <c r="AP1820" s="238"/>
      <c r="AQ1820" s="238"/>
      <c r="AR1820" s="238"/>
      <c r="AS1820" s="238"/>
      <c r="AT1820" s="238"/>
      <c r="AU1820" s="238"/>
      <c r="AV1820" s="238"/>
      <c r="AW1820" s="238"/>
      <c r="AX1820" s="238"/>
      <c r="AY1820" s="238"/>
      <c r="AZ1820" s="238"/>
      <c r="BA1820" s="238"/>
      <c r="BB1820" s="238"/>
      <c r="BC1820" s="238"/>
      <c r="BD1820" s="238"/>
      <c r="BE1820" s="238"/>
      <c r="BF1820" s="238"/>
      <c r="BG1820" s="238"/>
      <c r="BH1820" s="238"/>
      <c r="BI1820" s="238"/>
      <c r="BJ1820" s="238"/>
      <c r="BK1820" s="238"/>
      <c r="BL1820" s="238"/>
      <c r="BM1820" s="238"/>
      <c r="BN1820" s="238"/>
      <c r="BO1820" s="238"/>
      <c r="BP1820" s="238"/>
      <c r="BQ1820" s="238"/>
      <c r="BR1820" s="238"/>
      <c r="BS1820" s="238"/>
      <c r="BT1820" s="238"/>
      <c r="BU1820" s="238"/>
      <c r="BV1820" s="238"/>
      <c r="BW1820" s="238"/>
      <c r="BX1820" s="238"/>
      <c r="BY1820" s="238"/>
      <c r="BZ1820" s="238"/>
      <c r="CA1820" s="238"/>
      <c r="CB1820" s="238"/>
      <c r="CC1820" s="238"/>
      <c r="CD1820" s="238"/>
      <c r="CE1820" s="238"/>
      <c r="CF1820" s="238"/>
      <c r="CG1820" s="238"/>
      <c r="CH1820" s="238"/>
      <c r="CI1820" s="238"/>
      <c r="CJ1820" s="238"/>
      <c r="CK1820" s="238"/>
      <c r="CL1820" s="238"/>
      <c r="CM1820" s="238"/>
      <c r="CN1820" s="238"/>
      <c r="CO1820" s="238"/>
      <c r="CP1820" s="238"/>
      <c r="CQ1820" s="238"/>
      <c r="CR1820" s="238"/>
      <c r="CS1820" s="238"/>
      <c r="CT1820" s="238"/>
      <c r="CU1820" s="238"/>
      <c r="CV1820" s="238"/>
      <c r="CW1820" s="238"/>
      <c r="CX1820" s="238"/>
      <c r="CY1820" s="238"/>
      <c r="CZ1820" s="238"/>
      <c r="DA1820" s="238"/>
      <c r="DB1820" s="238"/>
      <c r="DC1820" s="238"/>
      <c r="DD1820" s="238"/>
      <c r="DE1820" s="238"/>
      <c r="DF1820" s="238"/>
      <c r="DG1820" s="238"/>
      <c r="DH1820" s="238"/>
      <c r="DI1820" s="238"/>
      <c r="DJ1820" s="238"/>
      <c r="DK1820" s="238"/>
      <c r="DL1820" s="238"/>
      <c r="DM1820" s="238"/>
      <c r="DN1820" s="238"/>
      <c r="DO1820" s="238"/>
      <c r="DP1820" s="238"/>
      <c r="DQ1820" s="238"/>
      <c r="DR1820" s="238"/>
      <c r="DS1820" s="238"/>
      <c r="DT1820" s="238"/>
      <c r="DU1820" s="238"/>
      <c r="DV1820" s="238"/>
      <c r="DW1820" s="238"/>
      <c r="DX1820" s="238"/>
      <c r="DY1820" s="238"/>
      <c r="DZ1820" s="238"/>
      <c r="EA1820" s="238"/>
      <c r="EB1820" s="238"/>
      <c r="EC1820" s="238"/>
      <c r="ED1820" s="238"/>
      <c r="EE1820" s="238"/>
      <c r="EF1820" s="238"/>
      <c r="EG1820" s="238"/>
      <c r="EH1820" s="238"/>
      <c r="EI1820" s="238"/>
      <c r="EJ1820" s="238"/>
      <c r="EK1820" s="238"/>
      <c r="EL1820" s="238"/>
      <c r="EM1820" s="238"/>
      <c r="EN1820" s="238"/>
      <c r="EO1820" s="238"/>
      <c r="EP1820" s="238"/>
      <c r="EQ1820" s="238"/>
      <c r="ER1820" s="238"/>
      <c r="ES1820" s="238"/>
      <c r="ET1820" s="238"/>
      <c r="EU1820" s="238"/>
      <c r="EV1820" s="238"/>
      <c r="EW1820" s="238"/>
      <c r="EX1820" s="238"/>
      <c r="EY1820" s="238"/>
      <c r="EZ1820" s="238"/>
      <c r="FA1820" s="238"/>
      <c r="FB1820" s="238"/>
      <c r="FC1820" s="238"/>
      <c r="FD1820" s="238"/>
      <c r="FE1820" s="238"/>
      <c r="FF1820" s="238"/>
      <c r="FG1820" s="238"/>
      <c r="FH1820" s="238"/>
      <c r="FI1820" s="238"/>
      <c r="FJ1820" s="238"/>
      <c r="FK1820" s="238"/>
      <c r="FL1820" s="238"/>
      <c r="FM1820" s="238"/>
      <c r="FN1820" s="238"/>
      <c r="FO1820" s="238"/>
      <c r="FP1820" s="238"/>
      <c r="FQ1820" s="238"/>
      <c r="FR1820" s="238"/>
      <c r="FS1820" s="238"/>
      <c r="FT1820" s="238"/>
      <c r="FU1820" s="238"/>
      <c r="FV1820" s="238"/>
      <c r="FW1820" s="238"/>
      <c r="FX1820" s="238"/>
      <c r="FY1820" s="238"/>
      <c r="FZ1820" s="238"/>
      <c r="GA1820" s="238"/>
      <c r="GB1820" s="238"/>
      <c r="GC1820" s="238"/>
      <c r="GD1820" s="238"/>
      <c r="GE1820" s="238"/>
      <c r="GF1820" s="238"/>
      <c r="GG1820" s="238"/>
      <c r="GH1820" s="238"/>
      <c r="GI1820" s="238"/>
      <c r="GJ1820" s="238"/>
      <c r="GK1820" s="238"/>
      <c r="GL1820" s="238"/>
      <c r="GM1820" s="238"/>
      <c r="GN1820" s="238"/>
      <c r="GO1820" s="238"/>
      <c r="GP1820" s="238"/>
      <c r="GQ1820" s="238"/>
      <c r="GR1820" s="238"/>
      <c r="GS1820" s="238"/>
      <c r="GT1820" s="238"/>
      <c r="GU1820" s="238"/>
      <c r="GV1820" s="238"/>
      <c r="GW1820" s="238"/>
      <c r="GX1820" s="238"/>
      <c r="GY1820" s="238"/>
      <c r="GZ1820" s="238"/>
      <c r="HA1820" s="238"/>
      <c r="HB1820" s="238"/>
      <c r="HC1820" s="238"/>
      <c r="HD1820" s="238"/>
      <c r="HE1820" s="238"/>
      <c r="HF1820" s="238"/>
      <c r="HG1820" s="238"/>
      <c r="HH1820" s="238"/>
      <c r="HI1820" s="238"/>
      <c r="HJ1820" s="238"/>
      <c r="HK1820" s="238"/>
      <c r="HL1820" s="238"/>
      <c r="HM1820" s="238"/>
      <c r="HN1820" s="238"/>
      <c r="HO1820" s="238"/>
      <c r="HP1820" s="238"/>
      <c r="HQ1820" s="238"/>
      <c r="HR1820" s="238"/>
      <c r="HS1820" s="238"/>
      <c r="HT1820" s="238"/>
      <c r="HU1820" s="238"/>
      <c r="HV1820" s="238"/>
      <c r="HW1820" s="238"/>
      <c r="HX1820" s="238"/>
      <c r="HY1820" s="238"/>
      <c r="HZ1820" s="238"/>
      <c r="IA1820" s="238"/>
      <c r="IB1820" s="238"/>
      <c r="IC1820" s="238"/>
      <c r="ID1820" s="238"/>
      <c r="IE1820" s="238"/>
      <c r="IF1820" s="238"/>
      <c r="IG1820" s="238"/>
      <c r="IH1820" s="238"/>
      <c r="II1820" s="238"/>
      <c r="IJ1820" s="238"/>
      <c r="IK1820" s="238"/>
      <c r="IL1820" s="238"/>
      <c r="IM1820" s="238"/>
      <c r="IN1820" s="238"/>
      <c r="IO1820" s="238"/>
      <c r="IP1820" s="238"/>
      <c r="IQ1820" s="238"/>
      <c r="IR1820" s="238"/>
      <c r="IS1820" s="238"/>
      <c r="IT1820" s="238"/>
      <c r="IU1820" s="238"/>
      <c r="IV1820" s="238"/>
      <c r="IW1820" s="238"/>
      <c r="IX1820" s="238"/>
      <c r="IY1820" s="238"/>
      <c r="IZ1820" s="238"/>
      <c r="JA1820" s="238"/>
      <c r="JB1820" s="238"/>
      <c r="JC1820" s="238"/>
      <c r="JD1820" s="238"/>
      <c r="JE1820" s="238"/>
      <c r="JF1820" s="238"/>
      <c r="JG1820" s="238"/>
      <c r="JH1820" s="238"/>
      <c r="JI1820" s="238"/>
      <c r="JJ1820" s="238"/>
    </row>
    <row r="1821" spans="1:270" s="1062" customFormat="1" x14ac:dyDescent="0.25">
      <c r="A1821" s="362">
        <v>1</v>
      </c>
      <c r="B1821" s="362">
        <v>1</v>
      </c>
      <c r="C1821" s="911" t="s">
        <v>204</v>
      </c>
      <c r="D1821" s="911"/>
      <c r="E1821" s="299"/>
      <c r="F1821" s="2189">
        <f t="shared" si="3315"/>
        <v>9900</v>
      </c>
      <c r="G1821" s="2188">
        <f t="shared" si="3322"/>
        <v>8250</v>
      </c>
      <c r="H1821" s="2188">
        <f t="shared" si="3322"/>
        <v>8259</v>
      </c>
      <c r="I1821" s="2365">
        <f>H1821/G1821*100</f>
        <v>100.10909090909091</v>
      </c>
      <c r="J1821" s="2867"/>
      <c r="K1821" s="2867"/>
      <c r="L1821" s="2868"/>
      <c r="M1821" s="2868"/>
      <c r="N1821" s="2868"/>
      <c r="O1821" s="2868"/>
      <c r="P1821" s="2868"/>
      <c r="Q1821" s="2868"/>
      <c r="R1821" s="2865">
        <f t="shared" ref="R1821:AI1821" si="3329">R1758</f>
        <v>0</v>
      </c>
      <c r="S1821" s="2865">
        <f t="shared" ref="S1821:T1821" si="3330">S1758</f>
        <v>0</v>
      </c>
      <c r="T1821" s="2865">
        <f t="shared" si="3330"/>
        <v>0</v>
      </c>
      <c r="U1821" s="2865">
        <f t="shared" ref="U1821:V1821" si="3331">U1758</f>
        <v>0</v>
      </c>
      <c r="V1821" s="2865">
        <f t="shared" si="3331"/>
        <v>0</v>
      </c>
      <c r="W1821" s="2865">
        <f t="shared" ref="W1821:X1821" si="3332">W1758</f>
        <v>0</v>
      </c>
      <c r="X1821" s="2865">
        <f t="shared" si="3332"/>
        <v>0</v>
      </c>
      <c r="Y1821" s="2865">
        <f t="shared" ref="Y1821:Z1821" si="3333">Y1758</f>
        <v>0</v>
      </c>
      <c r="Z1821" s="2865">
        <f t="shared" si="3333"/>
        <v>0</v>
      </c>
      <c r="AA1821" s="2865">
        <f t="shared" ref="AA1821" si="3334">AA1758</f>
        <v>0</v>
      </c>
      <c r="AB1821" s="549">
        <f t="shared" si="3329"/>
        <v>0</v>
      </c>
      <c r="AC1821" s="549">
        <f t="shared" si="3329"/>
        <v>0</v>
      </c>
      <c r="AD1821" s="968">
        <f t="shared" si="3329"/>
        <v>0</v>
      </c>
      <c r="AE1821" s="549">
        <f t="shared" si="3329"/>
        <v>0</v>
      </c>
      <c r="AF1821" s="549">
        <f t="shared" si="3329"/>
        <v>0</v>
      </c>
      <c r="AG1821" s="549">
        <f t="shared" si="3329"/>
        <v>0</v>
      </c>
      <c r="AH1821" s="549">
        <f t="shared" si="3329"/>
        <v>0</v>
      </c>
      <c r="AI1821" s="549">
        <f t="shared" si="3329"/>
        <v>0</v>
      </c>
      <c r="AJ1821" s="1146"/>
      <c r="AK1821" s="501"/>
      <c r="AL1821" s="2563">
        <f t="shared" si="3069"/>
        <v>0</v>
      </c>
      <c r="AM1821" s="3319"/>
      <c r="AN1821" s="238"/>
      <c r="AO1821" s="238"/>
      <c r="AP1821" s="238"/>
      <c r="AQ1821" s="238"/>
      <c r="AR1821" s="238"/>
      <c r="AS1821" s="238"/>
      <c r="AT1821" s="238"/>
      <c r="AU1821" s="238"/>
      <c r="AV1821" s="238"/>
      <c r="AW1821" s="238"/>
      <c r="AX1821" s="238"/>
      <c r="AY1821" s="238"/>
      <c r="AZ1821" s="238"/>
      <c r="BA1821" s="238"/>
      <c r="BB1821" s="238"/>
      <c r="BC1821" s="238"/>
      <c r="BD1821" s="238"/>
      <c r="BE1821" s="238"/>
      <c r="BF1821" s="238"/>
      <c r="BG1821" s="238"/>
      <c r="BH1821" s="238"/>
      <c r="BI1821" s="238"/>
      <c r="BJ1821" s="238"/>
      <c r="BK1821" s="238"/>
      <c r="BL1821" s="238"/>
      <c r="BM1821" s="238"/>
      <c r="BN1821" s="238"/>
      <c r="BO1821" s="238"/>
      <c r="BP1821" s="238"/>
      <c r="BQ1821" s="238"/>
      <c r="BR1821" s="238"/>
      <c r="BS1821" s="238"/>
      <c r="BT1821" s="238"/>
      <c r="BU1821" s="238"/>
      <c r="BV1821" s="238"/>
      <c r="BW1821" s="238"/>
      <c r="BX1821" s="238"/>
      <c r="BY1821" s="238"/>
      <c r="BZ1821" s="238"/>
      <c r="CA1821" s="238"/>
      <c r="CB1821" s="238"/>
      <c r="CC1821" s="238"/>
      <c r="CD1821" s="238"/>
      <c r="CE1821" s="238"/>
      <c r="CF1821" s="238"/>
      <c r="CG1821" s="238"/>
      <c r="CH1821" s="238"/>
      <c r="CI1821" s="238"/>
      <c r="CJ1821" s="238"/>
      <c r="CK1821" s="238"/>
      <c r="CL1821" s="238"/>
      <c r="CM1821" s="238"/>
      <c r="CN1821" s="238"/>
      <c r="CO1821" s="238"/>
      <c r="CP1821" s="238"/>
      <c r="CQ1821" s="238"/>
      <c r="CR1821" s="238"/>
      <c r="CS1821" s="238"/>
      <c r="CT1821" s="238"/>
      <c r="CU1821" s="238"/>
      <c r="CV1821" s="238"/>
      <c r="CW1821" s="238"/>
      <c r="CX1821" s="238"/>
      <c r="CY1821" s="238"/>
      <c r="CZ1821" s="238"/>
      <c r="DA1821" s="238"/>
      <c r="DB1821" s="238"/>
      <c r="DC1821" s="238"/>
      <c r="DD1821" s="238"/>
      <c r="DE1821" s="238"/>
      <c r="DF1821" s="238"/>
      <c r="DG1821" s="238"/>
      <c r="DH1821" s="238"/>
      <c r="DI1821" s="238"/>
      <c r="DJ1821" s="238"/>
      <c r="DK1821" s="238"/>
      <c r="DL1821" s="238"/>
      <c r="DM1821" s="238"/>
      <c r="DN1821" s="238"/>
      <c r="DO1821" s="238"/>
      <c r="DP1821" s="238"/>
      <c r="DQ1821" s="238"/>
      <c r="DR1821" s="238"/>
      <c r="DS1821" s="238"/>
      <c r="DT1821" s="238"/>
      <c r="DU1821" s="238"/>
      <c r="DV1821" s="238"/>
      <c r="DW1821" s="238"/>
      <c r="DX1821" s="238"/>
      <c r="DY1821" s="238"/>
      <c r="DZ1821" s="238"/>
      <c r="EA1821" s="238"/>
      <c r="EB1821" s="238"/>
      <c r="EC1821" s="238"/>
      <c r="ED1821" s="238"/>
      <c r="EE1821" s="238"/>
      <c r="EF1821" s="238"/>
      <c r="EG1821" s="238"/>
      <c r="EH1821" s="238"/>
      <c r="EI1821" s="238"/>
      <c r="EJ1821" s="238"/>
      <c r="EK1821" s="238"/>
      <c r="EL1821" s="238"/>
      <c r="EM1821" s="238"/>
      <c r="EN1821" s="238"/>
      <c r="EO1821" s="238"/>
      <c r="EP1821" s="238"/>
      <c r="EQ1821" s="238"/>
      <c r="ER1821" s="238"/>
      <c r="ES1821" s="238"/>
      <c r="ET1821" s="238"/>
      <c r="EU1821" s="238"/>
      <c r="EV1821" s="238"/>
      <c r="EW1821" s="238"/>
      <c r="EX1821" s="238"/>
      <c r="EY1821" s="238"/>
      <c r="EZ1821" s="238"/>
      <c r="FA1821" s="238"/>
      <c r="FB1821" s="238"/>
      <c r="FC1821" s="238"/>
      <c r="FD1821" s="238"/>
      <c r="FE1821" s="238"/>
      <c r="FF1821" s="238"/>
      <c r="FG1821" s="238"/>
      <c r="FH1821" s="238"/>
      <c r="FI1821" s="238"/>
      <c r="FJ1821" s="238"/>
      <c r="FK1821" s="238"/>
      <c r="FL1821" s="238"/>
      <c r="FM1821" s="238"/>
      <c r="FN1821" s="238"/>
      <c r="FO1821" s="238"/>
      <c r="FP1821" s="238"/>
      <c r="FQ1821" s="238"/>
      <c r="FR1821" s="238"/>
      <c r="FS1821" s="238"/>
      <c r="FT1821" s="238"/>
      <c r="FU1821" s="238"/>
      <c r="FV1821" s="238"/>
      <c r="FW1821" s="238"/>
      <c r="FX1821" s="238"/>
      <c r="FY1821" s="238"/>
      <c r="FZ1821" s="238"/>
      <c r="GA1821" s="238"/>
      <c r="GB1821" s="238"/>
      <c r="GC1821" s="238"/>
      <c r="GD1821" s="238"/>
      <c r="GE1821" s="238"/>
      <c r="GF1821" s="238"/>
      <c r="GG1821" s="238"/>
      <c r="GH1821" s="238"/>
      <c r="GI1821" s="238"/>
      <c r="GJ1821" s="238"/>
      <c r="GK1821" s="238"/>
      <c r="GL1821" s="238"/>
      <c r="GM1821" s="238"/>
      <c r="GN1821" s="238"/>
      <c r="GO1821" s="238"/>
      <c r="GP1821" s="238"/>
      <c r="GQ1821" s="238"/>
      <c r="GR1821" s="238"/>
      <c r="GS1821" s="238"/>
      <c r="GT1821" s="238"/>
      <c r="GU1821" s="238"/>
      <c r="GV1821" s="238"/>
      <c r="GW1821" s="238"/>
      <c r="GX1821" s="238"/>
      <c r="GY1821" s="238"/>
      <c r="GZ1821" s="238"/>
      <c r="HA1821" s="238"/>
      <c r="HB1821" s="238"/>
      <c r="HC1821" s="238"/>
      <c r="HD1821" s="238"/>
      <c r="HE1821" s="238"/>
      <c r="HF1821" s="238"/>
      <c r="HG1821" s="238"/>
      <c r="HH1821" s="238"/>
      <c r="HI1821" s="238"/>
      <c r="HJ1821" s="238"/>
      <c r="HK1821" s="238"/>
      <c r="HL1821" s="238"/>
      <c r="HM1821" s="238"/>
      <c r="HN1821" s="238"/>
      <c r="HO1821" s="238"/>
      <c r="HP1821" s="238"/>
      <c r="HQ1821" s="238"/>
      <c r="HR1821" s="238"/>
      <c r="HS1821" s="238"/>
      <c r="HT1821" s="238"/>
      <c r="HU1821" s="238"/>
      <c r="HV1821" s="238"/>
      <c r="HW1821" s="238"/>
      <c r="HX1821" s="238"/>
      <c r="HY1821" s="238"/>
      <c r="HZ1821" s="238"/>
      <c r="IA1821" s="238"/>
      <c r="IB1821" s="238"/>
      <c r="IC1821" s="238"/>
      <c r="ID1821" s="238"/>
      <c r="IE1821" s="238"/>
      <c r="IF1821" s="238"/>
      <c r="IG1821" s="238"/>
      <c r="IH1821" s="238"/>
      <c r="II1821" s="238"/>
      <c r="IJ1821" s="238"/>
      <c r="IK1821" s="238"/>
      <c r="IL1821" s="238"/>
      <c r="IM1821" s="238"/>
      <c r="IN1821" s="238"/>
      <c r="IO1821" s="238"/>
      <c r="IP1821" s="238"/>
      <c r="IQ1821" s="238"/>
      <c r="IR1821" s="238"/>
      <c r="IS1821" s="238"/>
      <c r="IT1821" s="238"/>
      <c r="IU1821" s="238"/>
      <c r="IV1821" s="238"/>
      <c r="IW1821" s="238"/>
      <c r="IX1821" s="238"/>
      <c r="IY1821" s="238"/>
      <c r="IZ1821" s="238"/>
      <c r="JA1821" s="238"/>
      <c r="JB1821" s="238"/>
      <c r="JC1821" s="238"/>
      <c r="JD1821" s="238"/>
      <c r="JE1821" s="238"/>
      <c r="JF1821" s="238"/>
      <c r="JG1821" s="238"/>
      <c r="JH1821" s="238"/>
      <c r="JI1821" s="238"/>
      <c r="JJ1821" s="238"/>
    </row>
    <row r="1822" spans="1:270" s="1062" customFormat="1" x14ac:dyDescent="0.25">
      <c r="A1822" s="362">
        <v>1</v>
      </c>
      <c r="B1822" s="362">
        <v>1</v>
      </c>
      <c r="C1822" s="913" t="s">
        <v>205</v>
      </c>
      <c r="D1822" s="913"/>
      <c r="E1822" s="299"/>
      <c r="F1822" s="2186">
        <f t="shared" si="3315"/>
        <v>9898</v>
      </c>
      <c r="G1822" s="941">
        <f t="shared" si="3322"/>
        <v>8248</v>
      </c>
      <c r="H1822" s="941">
        <f t="shared" si="3322"/>
        <v>8258</v>
      </c>
      <c r="I1822" s="2365">
        <f>H1822/G1822*100</f>
        <v>100.12124151309408</v>
      </c>
      <c r="J1822" s="2867"/>
      <c r="K1822" s="2867"/>
      <c r="L1822" s="2868"/>
      <c r="M1822" s="2868"/>
      <c r="N1822" s="2868"/>
      <c r="O1822" s="2868"/>
      <c r="P1822" s="2868"/>
      <c r="Q1822" s="2868"/>
      <c r="R1822" s="2865">
        <f t="shared" ref="R1822:AI1822" si="3335">R1759</f>
        <v>0</v>
      </c>
      <c r="S1822" s="2865">
        <f t="shared" ref="S1822:T1822" si="3336">S1759</f>
        <v>0</v>
      </c>
      <c r="T1822" s="2865">
        <f t="shared" si="3336"/>
        <v>0</v>
      </c>
      <c r="U1822" s="2865">
        <f t="shared" ref="U1822:V1822" si="3337">U1759</f>
        <v>0</v>
      </c>
      <c r="V1822" s="2865">
        <f t="shared" si="3337"/>
        <v>0</v>
      </c>
      <c r="W1822" s="2865">
        <f t="shared" ref="W1822:X1822" si="3338">W1759</f>
        <v>0</v>
      </c>
      <c r="X1822" s="2865">
        <f t="shared" si="3338"/>
        <v>0</v>
      </c>
      <c r="Y1822" s="2865">
        <f t="shared" ref="Y1822:Z1822" si="3339">Y1759</f>
        <v>0</v>
      </c>
      <c r="Z1822" s="2865">
        <f t="shared" si="3339"/>
        <v>0</v>
      </c>
      <c r="AA1822" s="2865">
        <f t="shared" ref="AA1822" si="3340">AA1759</f>
        <v>0</v>
      </c>
      <c r="AB1822" s="549">
        <f t="shared" si="3335"/>
        <v>0</v>
      </c>
      <c r="AC1822" s="2865">
        <f t="shared" si="3335"/>
        <v>0</v>
      </c>
      <c r="AD1822" s="1371">
        <f t="shared" si="3335"/>
        <v>0</v>
      </c>
      <c r="AE1822" s="2865">
        <f t="shared" si="3335"/>
        <v>0</v>
      </c>
      <c r="AF1822" s="2865">
        <f t="shared" si="3335"/>
        <v>0</v>
      </c>
      <c r="AG1822" s="3017">
        <f t="shared" si="3335"/>
        <v>0</v>
      </c>
      <c r="AH1822" s="3017">
        <f t="shared" si="3335"/>
        <v>0</v>
      </c>
      <c r="AI1822" s="2865">
        <f t="shared" si="3335"/>
        <v>0</v>
      </c>
      <c r="AJ1822" s="1142"/>
      <c r="AK1822" s="1134"/>
      <c r="AL1822" s="2563">
        <f t="shared" si="3069"/>
        <v>0</v>
      </c>
      <c r="AM1822" s="3319"/>
      <c r="AN1822" s="238"/>
      <c r="AO1822" s="238"/>
      <c r="AP1822" s="238"/>
      <c r="AQ1822" s="238"/>
      <c r="AR1822" s="238"/>
      <c r="AS1822" s="238"/>
      <c r="AT1822" s="238"/>
      <c r="AU1822" s="238"/>
      <c r="AV1822" s="238"/>
      <c r="AW1822" s="238"/>
      <c r="AX1822" s="238"/>
      <c r="AY1822" s="238"/>
      <c r="AZ1822" s="238"/>
      <c r="BA1822" s="238"/>
      <c r="BB1822" s="238"/>
      <c r="BC1822" s="238"/>
      <c r="BD1822" s="238"/>
      <c r="BE1822" s="238"/>
      <c r="BF1822" s="238"/>
      <c r="BG1822" s="238"/>
      <c r="BH1822" s="238"/>
      <c r="BI1822" s="238"/>
      <c r="BJ1822" s="238"/>
      <c r="BK1822" s="238"/>
      <c r="BL1822" s="238"/>
      <c r="BM1822" s="238"/>
      <c r="BN1822" s="238"/>
      <c r="BO1822" s="238"/>
      <c r="BP1822" s="238"/>
      <c r="BQ1822" s="238"/>
      <c r="BR1822" s="238"/>
      <c r="BS1822" s="238"/>
      <c r="BT1822" s="238"/>
      <c r="BU1822" s="238"/>
      <c r="BV1822" s="238"/>
      <c r="BW1822" s="238"/>
      <c r="BX1822" s="238"/>
      <c r="BY1822" s="238"/>
      <c r="BZ1822" s="238"/>
      <c r="CA1822" s="238"/>
      <c r="CB1822" s="238"/>
      <c r="CC1822" s="238"/>
      <c r="CD1822" s="238"/>
      <c r="CE1822" s="238"/>
      <c r="CF1822" s="238"/>
      <c r="CG1822" s="238"/>
      <c r="CH1822" s="238"/>
      <c r="CI1822" s="238"/>
      <c r="CJ1822" s="238"/>
      <c r="CK1822" s="238"/>
      <c r="CL1822" s="238"/>
      <c r="CM1822" s="238"/>
      <c r="CN1822" s="238"/>
      <c r="CO1822" s="238"/>
      <c r="CP1822" s="238"/>
      <c r="CQ1822" s="238"/>
      <c r="CR1822" s="238"/>
      <c r="CS1822" s="238"/>
      <c r="CT1822" s="238"/>
      <c r="CU1822" s="238"/>
      <c r="CV1822" s="238"/>
      <c r="CW1822" s="238"/>
      <c r="CX1822" s="238"/>
      <c r="CY1822" s="238"/>
      <c r="CZ1822" s="238"/>
      <c r="DA1822" s="238"/>
      <c r="DB1822" s="238"/>
      <c r="DC1822" s="238"/>
      <c r="DD1822" s="238"/>
      <c r="DE1822" s="238"/>
      <c r="DF1822" s="238"/>
      <c r="DG1822" s="238"/>
      <c r="DH1822" s="238"/>
      <c r="DI1822" s="238"/>
      <c r="DJ1822" s="238"/>
      <c r="DK1822" s="238"/>
      <c r="DL1822" s="238"/>
      <c r="DM1822" s="238"/>
      <c r="DN1822" s="238"/>
      <c r="DO1822" s="238"/>
      <c r="DP1822" s="238"/>
      <c r="DQ1822" s="238"/>
      <c r="DR1822" s="238"/>
      <c r="DS1822" s="238"/>
      <c r="DT1822" s="238"/>
      <c r="DU1822" s="238"/>
      <c r="DV1822" s="238"/>
      <c r="DW1822" s="238"/>
      <c r="DX1822" s="238"/>
      <c r="DY1822" s="238"/>
      <c r="DZ1822" s="238"/>
      <c r="EA1822" s="238"/>
      <c r="EB1822" s="238"/>
      <c r="EC1822" s="238"/>
      <c r="ED1822" s="238"/>
      <c r="EE1822" s="238"/>
      <c r="EF1822" s="238"/>
      <c r="EG1822" s="238"/>
      <c r="EH1822" s="238"/>
      <c r="EI1822" s="238"/>
      <c r="EJ1822" s="238"/>
      <c r="EK1822" s="238"/>
      <c r="EL1822" s="238"/>
      <c r="EM1822" s="238"/>
      <c r="EN1822" s="238"/>
      <c r="EO1822" s="238"/>
      <c r="EP1822" s="238"/>
      <c r="EQ1822" s="238"/>
      <c r="ER1822" s="238"/>
      <c r="ES1822" s="238"/>
      <c r="ET1822" s="238"/>
      <c r="EU1822" s="238"/>
      <c r="EV1822" s="238"/>
      <c r="EW1822" s="238"/>
      <c r="EX1822" s="238"/>
      <c r="EY1822" s="238"/>
      <c r="EZ1822" s="238"/>
      <c r="FA1822" s="238"/>
      <c r="FB1822" s="238"/>
      <c r="FC1822" s="238"/>
      <c r="FD1822" s="238"/>
      <c r="FE1822" s="238"/>
      <c r="FF1822" s="238"/>
      <c r="FG1822" s="238"/>
      <c r="FH1822" s="238"/>
      <c r="FI1822" s="238"/>
      <c r="FJ1822" s="238"/>
      <c r="FK1822" s="238"/>
      <c r="FL1822" s="238"/>
      <c r="FM1822" s="238"/>
      <c r="FN1822" s="238"/>
      <c r="FO1822" s="238"/>
      <c r="FP1822" s="238"/>
      <c r="FQ1822" s="238"/>
      <c r="FR1822" s="238"/>
      <c r="FS1822" s="238"/>
      <c r="FT1822" s="238"/>
      <c r="FU1822" s="238"/>
      <c r="FV1822" s="238"/>
      <c r="FW1822" s="238"/>
      <c r="FX1822" s="238"/>
      <c r="FY1822" s="238"/>
      <c r="FZ1822" s="238"/>
      <c r="GA1822" s="238"/>
      <c r="GB1822" s="238"/>
      <c r="GC1822" s="238"/>
      <c r="GD1822" s="238"/>
      <c r="GE1822" s="238"/>
      <c r="GF1822" s="238"/>
      <c r="GG1822" s="238"/>
      <c r="GH1822" s="238"/>
      <c r="GI1822" s="238"/>
      <c r="GJ1822" s="238"/>
      <c r="GK1822" s="238"/>
      <c r="GL1822" s="238"/>
      <c r="GM1822" s="238"/>
      <c r="GN1822" s="238"/>
      <c r="GO1822" s="238"/>
      <c r="GP1822" s="238"/>
      <c r="GQ1822" s="238"/>
      <c r="GR1822" s="238"/>
      <c r="GS1822" s="238"/>
      <c r="GT1822" s="238"/>
      <c r="GU1822" s="238"/>
      <c r="GV1822" s="238"/>
      <c r="GW1822" s="238"/>
      <c r="GX1822" s="238"/>
      <c r="GY1822" s="238"/>
      <c r="GZ1822" s="238"/>
      <c r="HA1822" s="238"/>
      <c r="HB1822" s="238"/>
      <c r="HC1822" s="238"/>
      <c r="HD1822" s="238"/>
      <c r="HE1822" s="238"/>
      <c r="HF1822" s="238"/>
      <c r="HG1822" s="238"/>
      <c r="HH1822" s="238"/>
      <c r="HI1822" s="238"/>
      <c r="HJ1822" s="238"/>
      <c r="HK1822" s="238"/>
      <c r="HL1822" s="238"/>
      <c r="HM1822" s="238"/>
      <c r="HN1822" s="238"/>
      <c r="HO1822" s="238"/>
      <c r="HP1822" s="238"/>
      <c r="HQ1822" s="238"/>
      <c r="HR1822" s="238"/>
      <c r="HS1822" s="238"/>
      <c r="HT1822" s="238"/>
      <c r="HU1822" s="238"/>
      <c r="HV1822" s="238"/>
      <c r="HW1822" s="238"/>
      <c r="HX1822" s="238"/>
      <c r="HY1822" s="238"/>
      <c r="HZ1822" s="238"/>
      <c r="IA1822" s="238"/>
      <c r="IB1822" s="238"/>
      <c r="IC1822" s="238"/>
      <c r="ID1822" s="238"/>
      <c r="IE1822" s="238"/>
      <c r="IF1822" s="238"/>
      <c r="IG1822" s="238"/>
      <c r="IH1822" s="238"/>
      <c r="II1822" s="238"/>
      <c r="IJ1822" s="238"/>
      <c r="IK1822" s="238"/>
      <c r="IL1822" s="238"/>
      <c r="IM1822" s="238"/>
      <c r="IN1822" s="238"/>
      <c r="IO1822" s="238"/>
      <c r="IP1822" s="238"/>
      <c r="IQ1822" s="238"/>
      <c r="IR1822" s="238"/>
      <c r="IS1822" s="238"/>
      <c r="IT1822" s="238"/>
      <c r="IU1822" s="238"/>
      <c r="IV1822" s="238"/>
      <c r="IW1822" s="238"/>
      <c r="IX1822" s="238"/>
      <c r="IY1822" s="238"/>
      <c r="IZ1822" s="238"/>
      <c r="JA1822" s="238"/>
      <c r="JB1822" s="238"/>
      <c r="JC1822" s="238"/>
      <c r="JD1822" s="238"/>
      <c r="JE1822" s="238"/>
      <c r="JF1822" s="238"/>
      <c r="JG1822" s="238"/>
      <c r="JH1822" s="238"/>
      <c r="JI1822" s="238"/>
      <c r="JJ1822" s="238"/>
    </row>
    <row r="1823" spans="1:270" s="1062" customFormat="1" ht="30" x14ac:dyDescent="0.25">
      <c r="A1823" s="362">
        <v>1</v>
      </c>
      <c r="B1823" s="362">
        <v>1</v>
      </c>
      <c r="C1823" s="917" t="s">
        <v>206</v>
      </c>
      <c r="D1823" s="913"/>
      <c r="E1823" s="442"/>
      <c r="F1823" s="2873">
        <f t="shared" si="3315"/>
        <v>2</v>
      </c>
      <c r="G1823" s="2874">
        <f t="shared" si="3322"/>
        <v>2</v>
      </c>
      <c r="H1823" s="2874">
        <f t="shared" si="3322"/>
        <v>1</v>
      </c>
      <c r="I1823" s="2348">
        <f>H1823/G1823*100</f>
        <v>50</v>
      </c>
      <c r="J1823" s="2875"/>
      <c r="K1823" s="2875"/>
      <c r="L1823" s="2876"/>
      <c r="M1823" s="2876"/>
      <c r="N1823" s="2876"/>
      <c r="O1823" s="2876"/>
      <c r="P1823" s="2876"/>
      <c r="Q1823" s="2876"/>
      <c r="R1823" s="2865">
        <f t="shared" ref="R1823:AI1823" si="3341">R1760</f>
        <v>0</v>
      </c>
      <c r="S1823" s="2865">
        <f t="shared" ref="S1823:T1823" si="3342">S1760</f>
        <v>0</v>
      </c>
      <c r="T1823" s="2865">
        <f t="shared" si="3342"/>
        <v>0</v>
      </c>
      <c r="U1823" s="2865">
        <f t="shared" ref="U1823:V1823" si="3343">U1760</f>
        <v>0</v>
      </c>
      <c r="V1823" s="2865">
        <f t="shared" si="3343"/>
        <v>0</v>
      </c>
      <c r="W1823" s="2865">
        <f t="shared" ref="W1823:X1823" si="3344">W1760</f>
        <v>0</v>
      </c>
      <c r="X1823" s="2865">
        <f t="shared" si="3344"/>
        <v>0</v>
      </c>
      <c r="Y1823" s="2865">
        <f t="shared" ref="Y1823:Z1823" si="3345">Y1760</f>
        <v>0</v>
      </c>
      <c r="Z1823" s="2865">
        <f t="shared" si="3345"/>
        <v>0</v>
      </c>
      <c r="AA1823" s="2865">
        <f t="shared" ref="AA1823" si="3346">AA1760</f>
        <v>0</v>
      </c>
      <c r="AB1823" s="549">
        <f t="shared" si="3341"/>
        <v>0</v>
      </c>
      <c r="AC1823" s="2865">
        <f t="shared" si="3341"/>
        <v>0</v>
      </c>
      <c r="AD1823" s="3104">
        <f t="shared" si="3341"/>
        <v>0</v>
      </c>
      <c r="AE1823" s="2877">
        <f t="shared" si="3341"/>
        <v>0</v>
      </c>
      <c r="AF1823" s="2877">
        <f t="shared" si="3341"/>
        <v>0</v>
      </c>
      <c r="AG1823" s="3105">
        <f t="shared" si="3341"/>
        <v>0</v>
      </c>
      <c r="AH1823" s="3105">
        <f t="shared" si="3341"/>
        <v>0</v>
      </c>
      <c r="AI1823" s="2877">
        <f t="shared" si="3341"/>
        <v>0</v>
      </c>
      <c r="AJ1823" s="1975"/>
      <c r="AK1823" s="1133"/>
      <c r="AL1823" s="2563">
        <f t="shared" si="3069"/>
        <v>0</v>
      </c>
      <c r="AM1823" s="3319"/>
      <c r="AN1823" s="238"/>
      <c r="AO1823" s="238"/>
      <c r="AP1823" s="238"/>
      <c r="AQ1823" s="238"/>
      <c r="AR1823" s="238"/>
      <c r="AS1823" s="238"/>
      <c r="AT1823" s="238"/>
      <c r="AU1823" s="238"/>
      <c r="AV1823" s="238"/>
      <c r="AW1823" s="238"/>
      <c r="AX1823" s="238"/>
      <c r="AY1823" s="238"/>
      <c r="AZ1823" s="238"/>
      <c r="BA1823" s="238"/>
      <c r="BB1823" s="238"/>
      <c r="BC1823" s="238"/>
      <c r="BD1823" s="238"/>
      <c r="BE1823" s="238"/>
      <c r="BF1823" s="238"/>
      <c r="BG1823" s="238"/>
      <c r="BH1823" s="238"/>
      <c r="BI1823" s="238"/>
      <c r="BJ1823" s="238"/>
      <c r="BK1823" s="238"/>
      <c r="BL1823" s="238"/>
      <c r="BM1823" s="238"/>
      <c r="BN1823" s="238"/>
      <c r="BO1823" s="238"/>
      <c r="BP1823" s="238"/>
      <c r="BQ1823" s="238"/>
      <c r="BR1823" s="238"/>
      <c r="BS1823" s="238"/>
      <c r="BT1823" s="238"/>
      <c r="BU1823" s="238"/>
      <c r="BV1823" s="238"/>
      <c r="BW1823" s="238"/>
      <c r="BX1823" s="238"/>
      <c r="BY1823" s="238"/>
      <c r="BZ1823" s="238"/>
      <c r="CA1823" s="238"/>
      <c r="CB1823" s="238"/>
      <c r="CC1823" s="238"/>
      <c r="CD1823" s="238"/>
      <c r="CE1823" s="238"/>
      <c r="CF1823" s="238"/>
      <c r="CG1823" s="238"/>
      <c r="CH1823" s="238"/>
      <c r="CI1823" s="238"/>
      <c r="CJ1823" s="238"/>
      <c r="CK1823" s="238"/>
      <c r="CL1823" s="238"/>
      <c r="CM1823" s="238"/>
      <c r="CN1823" s="238"/>
      <c r="CO1823" s="238"/>
      <c r="CP1823" s="238"/>
      <c r="CQ1823" s="238"/>
      <c r="CR1823" s="238"/>
      <c r="CS1823" s="238"/>
      <c r="CT1823" s="238"/>
      <c r="CU1823" s="238"/>
      <c r="CV1823" s="238"/>
      <c r="CW1823" s="238"/>
      <c r="CX1823" s="238"/>
      <c r="CY1823" s="238"/>
      <c r="CZ1823" s="238"/>
      <c r="DA1823" s="238"/>
      <c r="DB1823" s="238"/>
      <c r="DC1823" s="238"/>
      <c r="DD1823" s="238"/>
      <c r="DE1823" s="238"/>
      <c r="DF1823" s="238"/>
      <c r="DG1823" s="238"/>
      <c r="DH1823" s="238"/>
      <c r="DI1823" s="238"/>
      <c r="DJ1823" s="238"/>
      <c r="DK1823" s="238"/>
      <c r="DL1823" s="238"/>
      <c r="DM1823" s="238"/>
      <c r="DN1823" s="238"/>
      <c r="DO1823" s="238"/>
      <c r="DP1823" s="238"/>
      <c r="DQ1823" s="238"/>
      <c r="DR1823" s="238"/>
      <c r="DS1823" s="238"/>
      <c r="DT1823" s="238"/>
      <c r="DU1823" s="238"/>
      <c r="DV1823" s="238"/>
      <c r="DW1823" s="238"/>
      <c r="DX1823" s="238"/>
      <c r="DY1823" s="238"/>
      <c r="DZ1823" s="238"/>
      <c r="EA1823" s="238"/>
      <c r="EB1823" s="238"/>
      <c r="EC1823" s="238"/>
      <c r="ED1823" s="238"/>
      <c r="EE1823" s="238"/>
      <c r="EF1823" s="238"/>
      <c r="EG1823" s="238"/>
      <c r="EH1823" s="238"/>
      <c r="EI1823" s="238"/>
      <c r="EJ1823" s="238"/>
      <c r="EK1823" s="238"/>
      <c r="EL1823" s="238"/>
      <c r="EM1823" s="238"/>
      <c r="EN1823" s="238"/>
      <c r="EO1823" s="238"/>
      <c r="EP1823" s="238"/>
      <c r="EQ1823" s="238"/>
      <c r="ER1823" s="238"/>
      <c r="ES1823" s="238"/>
      <c r="ET1823" s="238"/>
      <c r="EU1823" s="238"/>
      <c r="EV1823" s="238"/>
      <c r="EW1823" s="238"/>
      <c r="EX1823" s="238"/>
      <c r="EY1823" s="238"/>
      <c r="EZ1823" s="238"/>
      <c r="FA1823" s="238"/>
      <c r="FB1823" s="238"/>
      <c r="FC1823" s="238"/>
      <c r="FD1823" s="238"/>
      <c r="FE1823" s="238"/>
      <c r="FF1823" s="238"/>
      <c r="FG1823" s="238"/>
      <c r="FH1823" s="238"/>
      <c r="FI1823" s="238"/>
      <c r="FJ1823" s="238"/>
      <c r="FK1823" s="238"/>
      <c r="FL1823" s="238"/>
      <c r="FM1823" s="238"/>
      <c r="FN1823" s="238"/>
      <c r="FO1823" s="238"/>
      <c r="FP1823" s="238"/>
      <c r="FQ1823" s="238"/>
      <c r="FR1823" s="238"/>
      <c r="FS1823" s="238"/>
      <c r="FT1823" s="238"/>
      <c r="FU1823" s="238"/>
      <c r="FV1823" s="238"/>
      <c r="FW1823" s="238"/>
      <c r="FX1823" s="238"/>
      <c r="FY1823" s="238"/>
      <c r="FZ1823" s="238"/>
      <c r="GA1823" s="238"/>
      <c r="GB1823" s="238"/>
      <c r="GC1823" s="238"/>
      <c r="GD1823" s="238"/>
      <c r="GE1823" s="238"/>
      <c r="GF1823" s="238"/>
      <c r="GG1823" s="238"/>
      <c r="GH1823" s="238"/>
      <c r="GI1823" s="238"/>
      <c r="GJ1823" s="238"/>
      <c r="GK1823" s="238"/>
      <c r="GL1823" s="238"/>
      <c r="GM1823" s="238"/>
      <c r="GN1823" s="238"/>
      <c r="GO1823" s="238"/>
      <c r="GP1823" s="238"/>
      <c r="GQ1823" s="238"/>
      <c r="GR1823" s="238"/>
      <c r="GS1823" s="238"/>
      <c r="GT1823" s="238"/>
      <c r="GU1823" s="238"/>
      <c r="GV1823" s="238"/>
      <c r="GW1823" s="238"/>
      <c r="GX1823" s="238"/>
      <c r="GY1823" s="238"/>
      <c r="GZ1823" s="238"/>
      <c r="HA1823" s="238"/>
      <c r="HB1823" s="238"/>
      <c r="HC1823" s="238"/>
      <c r="HD1823" s="238"/>
      <c r="HE1823" s="238"/>
      <c r="HF1823" s="238"/>
      <c r="HG1823" s="238"/>
      <c r="HH1823" s="238"/>
      <c r="HI1823" s="238"/>
      <c r="HJ1823" s="238"/>
      <c r="HK1823" s="238"/>
      <c r="HL1823" s="238"/>
      <c r="HM1823" s="238"/>
      <c r="HN1823" s="238"/>
      <c r="HO1823" s="238"/>
      <c r="HP1823" s="238"/>
      <c r="HQ1823" s="238"/>
      <c r="HR1823" s="238"/>
      <c r="HS1823" s="238"/>
      <c r="HT1823" s="238"/>
      <c r="HU1823" s="238"/>
      <c r="HV1823" s="238"/>
      <c r="HW1823" s="238"/>
      <c r="HX1823" s="238"/>
      <c r="HY1823" s="238"/>
      <c r="HZ1823" s="238"/>
      <c r="IA1823" s="238"/>
      <c r="IB1823" s="238"/>
      <c r="IC1823" s="238"/>
      <c r="ID1823" s="238"/>
      <c r="IE1823" s="238"/>
      <c r="IF1823" s="238"/>
      <c r="IG1823" s="238"/>
      <c r="IH1823" s="238"/>
      <c r="II1823" s="238"/>
      <c r="IJ1823" s="238"/>
      <c r="IK1823" s="238"/>
      <c r="IL1823" s="238"/>
      <c r="IM1823" s="238"/>
      <c r="IN1823" s="238"/>
      <c r="IO1823" s="238"/>
      <c r="IP1823" s="238"/>
      <c r="IQ1823" s="238"/>
      <c r="IR1823" s="238"/>
      <c r="IS1823" s="238"/>
      <c r="IT1823" s="238"/>
      <c r="IU1823" s="238"/>
      <c r="IV1823" s="238"/>
      <c r="IW1823" s="238"/>
      <c r="IX1823" s="238"/>
      <c r="IY1823" s="238"/>
      <c r="IZ1823" s="238"/>
      <c r="JA1823" s="238"/>
      <c r="JB1823" s="238"/>
      <c r="JC1823" s="238"/>
      <c r="JD1823" s="238"/>
      <c r="JE1823" s="238"/>
      <c r="JF1823" s="238"/>
      <c r="JG1823" s="238"/>
      <c r="JH1823" s="238"/>
      <c r="JI1823" s="238"/>
      <c r="JJ1823" s="238"/>
    </row>
    <row r="1824" spans="1:270" s="1062" customFormat="1" ht="30" thickBot="1" x14ac:dyDescent="0.3">
      <c r="A1824" s="362"/>
      <c r="B1824" s="362">
        <v>1</v>
      </c>
      <c r="C1824" s="910" t="s">
        <v>211</v>
      </c>
      <c r="D1824" s="910"/>
      <c r="E1824" s="3106"/>
      <c r="F1824" s="3107">
        <f t="shared" si="3315"/>
        <v>9900</v>
      </c>
      <c r="G1824" s="2885">
        <f t="shared" si="3322"/>
        <v>8250</v>
      </c>
      <c r="H1824" s="2885">
        <f t="shared" si="3322"/>
        <v>8259</v>
      </c>
      <c r="I1824" s="2367">
        <f>H1824/G1824*100</f>
        <v>100.10909090909091</v>
      </c>
      <c r="J1824" s="2882"/>
      <c r="K1824" s="2882"/>
      <c r="L1824" s="2883"/>
      <c r="M1824" s="2883"/>
      <c r="N1824" s="2883"/>
      <c r="O1824" s="2883"/>
      <c r="P1824" s="2883"/>
      <c r="Q1824" s="2883"/>
      <c r="R1824" s="2884">
        <f t="shared" ref="R1824:AI1824" si="3347">R1761</f>
        <v>31957.344000000001</v>
      </c>
      <c r="S1824" s="2884">
        <f t="shared" ref="S1824:T1824" si="3348">S1761</f>
        <v>31957.344000000001</v>
      </c>
      <c r="T1824" s="2884">
        <f t="shared" si="3348"/>
        <v>31957.344000000001</v>
      </c>
      <c r="U1824" s="2884">
        <f t="shared" ref="U1824:V1824" si="3349">U1761</f>
        <v>31957.344000000001</v>
      </c>
      <c r="V1824" s="2884">
        <f t="shared" si="3349"/>
        <v>31957.344000000001</v>
      </c>
      <c r="W1824" s="2884">
        <f t="shared" ref="W1824:X1824" si="3350">W1761</f>
        <v>31957.344000000001</v>
      </c>
      <c r="X1824" s="2884">
        <f t="shared" si="3350"/>
        <v>31957.344000000001</v>
      </c>
      <c r="Y1824" s="2884">
        <f t="shared" ref="Y1824:Z1824" si="3351">Y1761</f>
        <v>31957.344000000001</v>
      </c>
      <c r="Z1824" s="2884">
        <f t="shared" si="3351"/>
        <v>31957.344000000001</v>
      </c>
      <c r="AA1824" s="2884">
        <f t="shared" ref="AA1824" si="3352">AA1761</f>
        <v>31957.344000000001</v>
      </c>
      <c r="AB1824" s="553">
        <f t="shared" si="3347"/>
        <v>26631.120000000003</v>
      </c>
      <c r="AC1824" s="2884">
        <f t="shared" si="3347"/>
        <v>26336.570399999997</v>
      </c>
      <c r="AD1824" s="3108">
        <f t="shared" si="3347"/>
        <v>0</v>
      </c>
      <c r="AE1824" s="2884">
        <f t="shared" si="3347"/>
        <v>0</v>
      </c>
      <c r="AF1824" s="2884">
        <f t="shared" si="3347"/>
        <v>-294.54960000000574</v>
      </c>
      <c r="AG1824" s="2884">
        <f t="shared" si="3347"/>
        <v>0</v>
      </c>
      <c r="AH1824" s="2884">
        <f t="shared" si="3347"/>
        <v>-83.324220000000011</v>
      </c>
      <c r="AI1824" s="2884">
        <f t="shared" si="3347"/>
        <v>26253.246179999998</v>
      </c>
      <c r="AJ1824" s="2886"/>
      <c r="AK1824" s="3109"/>
      <c r="AL1824" s="2563">
        <f t="shared" si="3069"/>
        <v>0</v>
      </c>
      <c r="AM1824" s="3319"/>
      <c r="AN1824" s="238"/>
      <c r="AO1824" s="238"/>
      <c r="AP1824" s="238"/>
      <c r="AQ1824" s="238"/>
      <c r="AR1824" s="238"/>
      <c r="AS1824" s="238"/>
      <c r="AT1824" s="238"/>
      <c r="AU1824" s="238"/>
      <c r="AV1824" s="238"/>
      <c r="AW1824" s="238"/>
      <c r="AX1824" s="238"/>
      <c r="AY1824" s="238"/>
      <c r="AZ1824" s="238"/>
      <c r="BA1824" s="238"/>
      <c r="BB1824" s="238"/>
      <c r="BC1824" s="238"/>
      <c r="BD1824" s="238"/>
      <c r="BE1824" s="238"/>
      <c r="BF1824" s="238"/>
      <c r="BG1824" s="238"/>
      <c r="BH1824" s="238"/>
      <c r="BI1824" s="238"/>
      <c r="BJ1824" s="238"/>
      <c r="BK1824" s="238"/>
      <c r="BL1824" s="238"/>
      <c r="BM1824" s="238"/>
      <c r="BN1824" s="238"/>
      <c r="BO1824" s="238"/>
      <c r="BP1824" s="238"/>
      <c r="BQ1824" s="238"/>
      <c r="BR1824" s="238"/>
      <c r="BS1824" s="238"/>
      <c r="BT1824" s="238"/>
      <c r="BU1824" s="238"/>
      <c r="BV1824" s="238"/>
      <c r="BW1824" s="238"/>
      <c r="BX1824" s="238"/>
      <c r="BY1824" s="238"/>
      <c r="BZ1824" s="238"/>
      <c r="CA1824" s="238"/>
      <c r="CB1824" s="238"/>
      <c r="CC1824" s="238"/>
      <c r="CD1824" s="238"/>
      <c r="CE1824" s="238"/>
      <c r="CF1824" s="238"/>
      <c r="CG1824" s="238"/>
      <c r="CH1824" s="238"/>
      <c r="CI1824" s="238"/>
      <c r="CJ1824" s="238"/>
      <c r="CK1824" s="238"/>
      <c r="CL1824" s="238"/>
      <c r="CM1824" s="238"/>
      <c r="CN1824" s="238"/>
      <c r="CO1824" s="238"/>
      <c r="CP1824" s="238"/>
      <c r="CQ1824" s="238"/>
      <c r="CR1824" s="238"/>
      <c r="CS1824" s="238"/>
      <c r="CT1824" s="238"/>
      <c r="CU1824" s="238"/>
      <c r="CV1824" s="238"/>
      <c r="CW1824" s="238"/>
      <c r="CX1824" s="238"/>
      <c r="CY1824" s="238"/>
      <c r="CZ1824" s="238"/>
      <c r="DA1824" s="238"/>
      <c r="DB1824" s="238"/>
      <c r="DC1824" s="238"/>
      <c r="DD1824" s="238"/>
      <c r="DE1824" s="238"/>
      <c r="DF1824" s="238"/>
      <c r="DG1824" s="238"/>
      <c r="DH1824" s="238"/>
      <c r="DI1824" s="238"/>
      <c r="DJ1824" s="238"/>
      <c r="DK1824" s="238"/>
      <c r="DL1824" s="238"/>
      <c r="DM1824" s="238"/>
      <c r="DN1824" s="238"/>
      <c r="DO1824" s="238"/>
      <c r="DP1824" s="238"/>
      <c r="DQ1824" s="238"/>
      <c r="DR1824" s="238"/>
      <c r="DS1824" s="238"/>
      <c r="DT1824" s="238"/>
      <c r="DU1824" s="238"/>
      <c r="DV1824" s="238"/>
      <c r="DW1824" s="238"/>
      <c r="DX1824" s="238"/>
      <c r="DY1824" s="238"/>
      <c r="DZ1824" s="238"/>
      <c r="EA1824" s="238"/>
      <c r="EB1824" s="238"/>
      <c r="EC1824" s="238"/>
      <c r="ED1824" s="238"/>
      <c r="EE1824" s="238"/>
      <c r="EF1824" s="238"/>
      <c r="EG1824" s="238"/>
      <c r="EH1824" s="238"/>
      <c r="EI1824" s="238"/>
      <c r="EJ1824" s="238"/>
      <c r="EK1824" s="238"/>
      <c r="EL1824" s="238"/>
      <c r="EM1824" s="238"/>
      <c r="EN1824" s="238"/>
      <c r="EO1824" s="238"/>
      <c r="EP1824" s="238"/>
      <c r="EQ1824" s="238"/>
      <c r="ER1824" s="238"/>
      <c r="ES1824" s="238"/>
      <c r="ET1824" s="238"/>
      <c r="EU1824" s="238"/>
      <c r="EV1824" s="238"/>
      <c r="EW1824" s="238"/>
      <c r="EX1824" s="238"/>
      <c r="EY1824" s="238"/>
      <c r="EZ1824" s="238"/>
      <c r="FA1824" s="238"/>
      <c r="FB1824" s="238"/>
      <c r="FC1824" s="238"/>
      <c r="FD1824" s="238"/>
      <c r="FE1824" s="238"/>
      <c r="FF1824" s="238"/>
      <c r="FG1824" s="238"/>
      <c r="FH1824" s="238"/>
      <c r="FI1824" s="238"/>
      <c r="FJ1824" s="238"/>
      <c r="FK1824" s="238"/>
      <c r="FL1824" s="238"/>
      <c r="FM1824" s="238"/>
      <c r="FN1824" s="238"/>
      <c r="FO1824" s="238"/>
      <c r="FP1824" s="238"/>
      <c r="FQ1824" s="238"/>
      <c r="FR1824" s="238"/>
      <c r="FS1824" s="238"/>
      <c r="FT1824" s="238"/>
      <c r="FU1824" s="238"/>
      <c r="FV1824" s="238"/>
      <c r="FW1824" s="238"/>
      <c r="FX1824" s="238"/>
      <c r="FY1824" s="238"/>
      <c r="FZ1824" s="238"/>
      <c r="GA1824" s="238"/>
      <c r="GB1824" s="238"/>
      <c r="GC1824" s="238"/>
      <c r="GD1824" s="238"/>
      <c r="GE1824" s="238"/>
      <c r="GF1824" s="238"/>
      <c r="GG1824" s="238"/>
      <c r="GH1824" s="238"/>
      <c r="GI1824" s="238"/>
      <c r="GJ1824" s="238"/>
      <c r="GK1824" s="238"/>
      <c r="GL1824" s="238"/>
      <c r="GM1824" s="238"/>
      <c r="GN1824" s="238"/>
      <c r="GO1824" s="238"/>
      <c r="GP1824" s="238"/>
      <c r="GQ1824" s="238"/>
      <c r="GR1824" s="238"/>
      <c r="GS1824" s="238"/>
      <c r="GT1824" s="238"/>
      <c r="GU1824" s="238"/>
      <c r="GV1824" s="238"/>
      <c r="GW1824" s="238"/>
      <c r="GX1824" s="238"/>
      <c r="GY1824" s="238"/>
      <c r="GZ1824" s="238"/>
      <c r="HA1824" s="238"/>
      <c r="HB1824" s="238"/>
      <c r="HC1824" s="238"/>
      <c r="HD1824" s="238"/>
      <c r="HE1824" s="238"/>
      <c r="HF1824" s="238"/>
      <c r="HG1824" s="238"/>
      <c r="HH1824" s="238"/>
      <c r="HI1824" s="238"/>
      <c r="HJ1824" s="238"/>
      <c r="HK1824" s="238"/>
      <c r="HL1824" s="238"/>
      <c r="HM1824" s="238"/>
      <c r="HN1824" s="238"/>
      <c r="HO1824" s="238"/>
      <c r="HP1824" s="238"/>
      <c r="HQ1824" s="238"/>
      <c r="HR1824" s="238"/>
      <c r="HS1824" s="238"/>
      <c r="HT1824" s="238"/>
      <c r="HU1824" s="238"/>
      <c r="HV1824" s="238"/>
      <c r="HW1824" s="238"/>
      <c r="HX1824" s="238"/>
      <c r="HY1824" s="238"/>
      <c r="HZ1824" s="238"/>
      <c r="IA1824" s="238"/>
      <c r="IB1824" s="238"/>
      <c r="IC1824" s="238"/>
      <c r="ID1824" s="238"/>
      <c r="IE1824" s="238"/>
      <c r="IF1824" s="238"/>
      <c r="IG1824" s="238"/>
      <c r="IH1824" s="238"/>
      <c r="II1824" s="238"/>
      <c r="IJ1824" s="238"/>
      <c r="IK1824" s="238"/>
      <c r="IL1824" s="238"/>
      <c r="IM1824" s="238"/>
      <c r="IN1824" s="238"/>
      <c r="IO1824" s="238"/>
      <c r="IP1824" s="238"/>
      <c r="IQ1824" s="238"/>
      <c r="IR1824" s="238"/>
      <c r="IS1824" s="238"/>
      <c r="IT1824" s="238"/>
      <c r="IU1824" s="238"/>
      <c r="IV1824" s="238"/>
      <c r="IW1824" s="238"/>
      <c r="IX1824" s="238"/>
      <c r="IY1824" s="238"/>
      <c r="IZ1824" s="238"/>
      <c r="JA1824" s="238"/>
      <c r="JB1824" s="238"/>
      <c r="JC1824" s="238"/>
      <c r="JD1824" s="238"/>
      <c r="JE1824" s="238"/>
      <c r="JF1824" s="238"/>
      <c r="JG1824" s="238"/>
      <c r="JH1824" s="238"/>
      <c r="JI1824" s="238"/>
      <c r="JJ1824" s="238"/>
    </row>
    <row r="1825" spans="1:39" x14ac:dyDescent="0.25">
      <c r="A1825" s="362">
        <v>1</v>
      </c>
      <c r="B1825" s="362">
        <v>1</v>
      </c>
      <c r="C1825" s="3110" t="s">
        <v>83</v>
      </c>
      <c r="D1825" s="3110"/>
      <c r="E1825" s="3110"/>
      <c r="F1825" s="429"/>
      <c r="G1825" s="1518"/>
      <c r="H1825" s="1518"/>
      <c r="I1825" s="1518"/>
      <c r="J1825" s="2082"/>
      <c r="K1825" s="2082"/>
      <c r="L1825" s="2082"/>
      <c r="M1825" s="2082"/>
      <c r="N1825" s="2082"/>
      <c r="O1825" s="2082"/>
      <c r="P1825" s="2082"/>
      <c r="Q1825" s="2082"/>
      <c r="R1825" s="2149"/>
      <c r="S1825" s="2149"/>
      <c r="T1825" s="2149"/>
      <c r="U1825" s="2149"/>
      <c r="V1825" s="2149"/>
      <c r="W1825" s="2149"/>
      <c r="X1825" s="2149"/>
      <c r="Y1825" s="2149"/>
      <c r="Z1825" s="2149"/>
      <c r="AA1825" s="2149"/>
      <c r="AB1825" s="3047"/>
      <c r="AC1825" s="2149"/>
      <c r="AD1825" s="2150"/>
      <c r="AE1825" s="2149"/>
      <c r="AF1825" s="2149"/>
      <c r="AG1825" s="3465"/>
      <c r="AH1825" s="3465"/>
      <c r="AI1825" s="2149"/>
      <c r="AJ1825" s="1519"/>
      <c r="AK1825" s="3047"/>
      <c r="AL1825" s="2563">
        <f t="shared" si="3069"/>
        <v>0</v>
      </c>
    </row>
    <row r="1826" spans="1:39" ht="47.25" x14ac:dyDescent="0.25">
      <c r="A1826" s="362">
        <v>1</v>
      </c>
      <c r="B1826" s="362">
        <v>1</v>
      </c>
      <c r="C1826" s="2125" t="s">
        <v>448</v>
      </c>
      <c r="D1826" s="1947"/>
      <c r="E1826" s="895"/>
      <c r="F1826" s="370"/>
      <c r="G1826" s="2316"/>
      <c r="H1826" s="2316"/>
      <c r="I1826" s="2316"/>
      <c r="J1826" s="2316"/>
      <c r="K1826" s="2316"/>
      <c r="L1826" s="3111"/>
      <c r="M1826" s="3111"/>
      <c r="N1826" s="3111"/>
      <c r="O1826" s="3111"/>
      <c r="P1826" s="3111"/>
      <c r="Q1826" s="3111"/>
      <c r="R1826" s="545"/>
      <c r="S1826" s="545"/>
      <c r="T1826" s="545"/>
      <c r="U1826" s="545"/>
      <c r="V1826" s="545"/>
      <c r="W1826" s="545"/>
      <c r="X1826" s="545"/>
      <c r="Y1826" s="545"/>
      <c r="Z1826" s="545"/>
      <c r="AA1826" s="545"/>
      <c r="AB1826" s="2538"/>
      <c r="AC1826" s="545"/>
      <c r="AD1826" s="1371"/>
      <c r="AE1826" s="545"/>
      <c r="AF1826" s="545"/>
      <c r="AG1826" s="3413"/>
      <c r="AH1826" s="3413"/>
      <c r="AI1826" s="545"/>
      <c r="AJ1826" s="2373"/>
      <c r="AK1826" s="2538"/>
      <c r="AL1826" s="2563">
        <f t="shared" si="3069"/>
        <v>0</v>
      </c>
    </row>
    <row r="1827" spans="1:39" s="2527" customFormat="1" x14ac:dyDescent="0.25">
      <c r="A1827" s="362">
        <v>1</v>
      </c>
      <c r="B1827" s="362">
        <v>1</v>
      </c>
      <c r="C1827" s="2233" t="s">
        <v>5</v>
      </c>
      <c r="D1827" s="2233"/>
      <c r="E1827" s="2233"/>
      <c r="F1827" s="404"/>
      <c r="G1827" s="1508"/>
      <c r="H1827" s="1508"/>
      <c r="I1827" s="1508"/>
      <c r="J1827" s="1508"/>
      <c r="K1827" s="1508"/>
      <c r="L1827" s="2235"/>
      <c r="M1827" s="2235"/>
      <c r="N1827" s="2235"/>
      <c r="O1827" s="2235"/>
      <c r="P1827" s="2235"/>
      <c r="Q1827" s="2235"/>
      <c r="R1827" s="2677"/>
      <c r="S1827" s="2677"/>
      <c r="T1827" s="2677"/>
      <c r="U1827" s="2677"/>
      <c r="V1827" s="2677"/>
      <c r="W1827" s="2677"/>
      <c r="X1827" s="2677"/>
      <c r="Y1827" s="2677"/>
      <c r="Z1827" s="2677"/>
      <c r="AA1827" s="2677"/>
      <c r="AB1827" s="3027"/>
      <c r="AC1827" s="2677"/>
      <c r="AD1827" s="3026"/>
      <c r="AE1827" s="2677"/>
      <c r="AF1827" s="2677"/>
      <c r="AG1827" s="2677"/>
      <c r="AH1827" s="2677"/>
      <c r="AI1827" s="2677"/>
      <c r="AJ1827" s="1510"/>
      <c r="AK1827" s="3027"/>
      <c r="AL1827" s="2563">
        <f t="shared" si="3069"/>
        <v>0</v>
      </c>
      <c r="AM1827" s="1273"/>
    </row>
    <row r="1828" spans="1:39" s="2527" customFormat="1" x14ac:dyDescent="0.25">
      <c r="A1828" s="362">
        <v>1</v>
      </c>
      <c r="B1828" s="362">
        <v>1</v>
      </c>
      <c r="C1828" s="3" t="s">
        <v>24</v>
      </c>
      <c r="D1828" s="1330" t="s">
        <v>239</v>
      </c>
      <c r="E1828" s="327">
        <v>340</v>
      </c>
      <c r="F1828" s="366">
        <v>604</v>
      </c>
      <c r="G1828" s="210">
        <f t="shared" ref="G1828" si="3353">F1828/12*$C$3</f>
        <v>503.33333333333337</v>
      </c>
      <c r="H1828" s="404">
        <v>531</v>
      </c>
      <c r="I1828" s="210">
        <f t="shared" ref="I1828:I1838" si="3354">H1828/G1828*100</f>
        <v>105.49668874172184</v>
      </c>
      <c r="J1828" s="3112">
        <v>6.5</v>
      </c>
      <c r="K1828" s="250">
        <f t="shared" ref="K1828:K1838" si="3355">N1828/H1828</f>
        <v>6.4086629001883235</v>
      </c>
      <c r="L1828" s="251">
        <f t="shared" ref="L1828:L1837" si="3356">ROUND(F1828*J1828,0)</f>
        <v>3926</v>
      </c>
      <c r="M1828" s="251">
        <f t="shared" ref="M1828:M1837" si="3357">L1828/12*$C$3</f>
        <v>3271.666666666667</v>
      </c>
      <c r="N1828" s="2235">
        <v>3403</v>
      </c>
      <c r="O1828" s="251">
        <f t="shared" ref="O1828:O1838" si="3358">N1828/M1828*100</f>
        <v>104.01426388181353</v>
      </c>
      <c r="P1828" s="251">
        <f t="shared" ref="P1828:P1837" si="3359">ROUND(L1828/E1828,0)</f>
        <v>12</v>
      </c>
      <c r="Q1828" s="251">
        <f t="shared" ref="Q1828:Q1838" si="3360">N1828/$C$3*12/P1828</f>
        <v>340.3</v>
      </c>
      <c r="R1828" s="2677"/>
      <c r="S1828" s="2677"/>
      <c r="T1828" s="2677"/>
      <c r="U1828" s="2677"/>
      <c r="V1828" s="2677"/>
      <c r="W1828" s="2677"/>
      <c r="X1828" s="2677"/>
      <c r="Y1828" s="2677"/>
      <c r="Z1828" s="2677"/>
      <c r="AA1828" s="2677"/>
      <c r="AB1828" s="3027"/>
      <c r="AC1828" s="2677"/>
      <c r="AD1828" s="3026"/>
      <c r="AE1828" s="2677"/>
      <c r="AF1828" s="2677"/>
      <c r="AG1828" s="2677"/>
      <c r="AH1828" s="2677"/>
      <c r="AI1828" s="2677"/>
      <c r="AJ1828" s="3093"/>
      <c r="AK1828" s="3027"/>
      <c r="AL1828" s="2563">
        <f t="shared" si="3069"/>
        <v>0</v>
      </c>
      <c r="AM1828" s="1273"/>
    </row>
    <row r="1829" spans="1:39" s="2527" customFormat="1" x14ac:dyDescent="0.25">
      <c r="A1829" s="362">
        <v>1</v>
      </c>
      <c r="B1829" s="362">
        <v>1</v>
      </c>
      <c r="C1829" s="3" t="s">
        <v>25</v>
      </c>
      <c r="D1829" s="1330" t="s">
        <v>239</v>
      </c>
      <c r="E1829" s="327">
        <v>300</v>
      </c>
      <c r="F1829" s="366">
        <v>208</v>
      </c>
      <c r="G1829" s="210">
        <f>F1829/12*$C$3</f>
        <v>173.33333333333331</v>
      </c>
      <c r="H1829" s="404">
        <v>116</v>
      </c>
      <c r="I1829" s="210">
        <f t="shared" si="3354"/>
        <v>66.923076923076934</v>
      </c>
      <c r="J1829" s="3112">
        <v>5.8</v>
      </c>
      <c r="K1829" s="250">
        <f t="shared" si="3355"/>
        <v>5.6551724137931032</v>
      </c>
      <c r="L1829" s="251">
        <f t="shared" si="3356"/>
        <v>1206</v>
      </c>
      <c r="M1829" s="251">
        <f t="shared" si="3357"/>
        <v>1005</v>
      </c>
      <c r="N1829" s="2235">
        <v>656</v>
      </c>
      <c r="O1829" s="251">
        <f t="shared" si="3358"/>
        <v>65.273631840796014</v>
      </c>
      <c r="P1829" s="251">
        <f t="shared" si="3359"/>
        <v>4</v>
      </c>
      <c r="Q1829" s="251">
        <f t="shared" si="3360"/>
        <v>196.79999999999998</v>
      </c>
      <c r="R1829" s="2677"/>
      <c r="S1829" s="2677"/>
      <c r="T1829" s="2677"/>
      <c r="U1829" s="2677"/>
      <c r="V1829" s="2677"/>
      <c r="W1829" s="2677"/>
      <c r="X1829" s="2677"/>
      <c r="Y1829" s="2677"/>
      <c r="Z1829" s="2677"/>
      <c r="AA1829" s="2677"/>
      <c r="AB1829" s="2894"/>
      <c r="AC1829" s="2677"/>
      <c r="AD1829" s="3026"/>
      <c r="AE1829" s="2677"/>
      <c r="AF1829" s="2677"/>
      <c r="AG1829" s="2677"/>
      <c r="AH1829" s="2677"/>
      <c r="AI1829" s="2677"/>
      <c r="AJ1829" s="3093"/>
      <c r="AK1829" s="3027"/>
      <c r="AL1829" s="2563">
        <f t="shared" si="3069"/>
        <v>0</v>
      </c>
      <c r="AM1829" s="1273"/>
    </row>
    <row r="1830" spans="1:39" s="2527" customFormat="1" x14ac:dyDescent="0.25">
      <c r="A1830" s="362">
        <v>1</v>
      </c>
      <c r="B1830" s="362">
        <v>1</v>
      </c>
      <c r="C1830" s="3" t="s">
        <v>23</v>
      </c>
      <c r="D1830" s="1330" t="s">
        <v>239</v>
      </c>
      <c r="E1830" s="327">
        <v>270</v>
      </c>
      <c r="F1830" s="366">
        <v>36</v>
      </c>
      <c r="G1830" s="210">
        <f>F1830</f>
        <v>36</v>
      </c>
      <c r="H1830" s="404">
        <v>76</v>
      </c>
      <c r="I1830" s="210">
        <f t="shared" si="3354"/>
        <v>211.11111111111111</v>
      </c>
      <c r="J1830" s="3112">
        <v>7.3</v>
      </c>
      <c r="K1830" s="250">
        <f t="shared" si="3355"/>
        <v>7.4473684210526319</v>
      </c>
      <c r="L1830" s="251">
        <f t="shared" si="3356"/>
        <v>263</v>
      </c>
      <c r="M1830" s="251">
        <f t="shared" si="3357"/>
        <v>219.16666666666669</v>
      </c>
      <c r="N1830" s="2235">
        <v>566</v>
      </c>
      <c r="O1830" s="251">
        <f t="shared" si="3358"/>
        <v>258.25095057034218</v>
      </c>
      <c r="P1830" s="251">
        <f t="shared" si="3359"/>
        <v>1</v>
      </c>
      <c r="Q1830" s="251">
        <f t="shared" si="3360"/>
        <v>679.2</v>
      </c>
      <c r="R1830" s="2677"/>
      <c r="S1830" s="2677"/>
      <c r="T1830" s="2677"/>
      <c r="U1830" s="2677"/>
      <c r="V1830" s="2677"/>
      <c r="W1830" s="2677"/>
      <c r="X1830" s="2677"/>
      <c r="Y1830" s="2677"/>
      <c r="Z1830" s="2677"/>
      <c r="AA1830" s="2677"/>
      <c r="AB1830" s="2894"/>
      <c r="AC1830" s="2677"/>
      <c r="AD1830" s="3026"/>
      <c r="AE1830" s="2677"/>
      <c r="AF1830" s="2677"/>
      <c r="AG1830" s="2677"/>
      <c r="AH1830" s="2677"/>
      <c r="AI1830" s="2677"/>
      <c r="AJ1830" s="3093"/>
      <c r="AK1830" s="3027"/>
      <c r="AL1830" s="2563">
        <f t="shared" si="3069"/>
        <v>0</v>
      </c>
      <c r="AM1830" s="1273"/>
    </row>
    <row r="1831" spans="1:39" s="2527" customFormat="1" x14ac:dyDescent="0.25">
      <c r="A1831" s="362">
        <v>1</v>
      </c>
      <c r="B1831" s="362">
        <v>1</v>
      </c>
      <c r="C1831" s="3" t="s">
        <v>220</v>
      </c>
      <c r="D1831" s="1330" t="s">
        <v>239</v>
      </c>
      <c r="E1831" s="327">
        <v>330</v>
      </c>
      <c r="F1831" s="366">
        <v>50</v>
      </c>
      <c r="G1831" s="210">
        <f t="shared" ref="G1831:G1837" si="3361">F1831/12*$C$3</f>
        <v>41.666666666666671</v>
      </c>
      <c r="H1831" s="404">
        <v>21</v>
      </c>
      <c r="I1831" s="210">
        <f t="shared" si="3354"/>
        <v>50.399999999999991</v>
      </c>
      <c r="J1831" s="3112">
        <v>10</v>
      </c>
      <c r="K1831" s="250">
        <f t="shared" si="3355"/>
        <v>8.0476190476190474</v>
      </c>
      <c r="L1831" s="251">
        <f t="shared" si="3356"/>
        <v>500</v>
      </c>
      <c r="M1831" s="251">
        <f t="shared" si="3357"/>
        <v>416.66666666666663</v>
      </c>
      <c r="N1831" s="2235">
        <v>169</v>
      </c>
      <c r="O1831" s="251">
        <f t="shared" si="3358"/>
        <v>40.56</v>
      </c>
      <c r="P1831" s="251">
        <f t="shared" si="3359"/>
        <v>2</v>
      </c>
      <c r="Q1831" s="251">
        <f t="shared" si="3360"/>
        <v>101.39999999999999</v>
      </c>
      <c r="R1831" s="2677"/>
      <c r="S1831" s="2677"/>
      <c r="T1831" s="2677"/>
      <c r="U1831" s="2677"/>
      <c r="V1831" s="2677"/>
      <c r="W1831" s="2677"/>
      <c r="X1831" s="2677"/>
      <c r="Y1831" s="2677"/>
      <c r="Z1831" s="2677"/>
      <c r="AA1831" s="2677"/>
      <c r="AB1831" s="2894"/>
      <c r="AC1831" s="2677"/>
      <c r="AD1831" s="3026"/>
      <c r="AE1831" s="2677"/>
      <c r="AF1831" s="2677"/>
      <c r="AG1831" s="2677"/>
      <c r="AH1831" s="2677"/>
      <c r="AI1831" s="2677"/>
      <c r="AJ1831" s="3093"/>
      <c r="AK1831" s="3027"/>
      <c r="AL1831" s="2563">
        <f t="shared" si="3069"/>
        <v>0</v>
      </c>
      <c r="AM1831" s="1273"/>
    </row>
    <row r="1832" spans="1:39" s="2527" customFormat="1" x14ac:dyDescent="0.25">
      <c r="A1832" s="362">
        <v>1</v>
      </c>
      <c r="B1832" s="362">
        <v>1</v>
      </c>
      <c r="C1832" s="3" t="s">
        <v>9</v>
      </c>
      <c r="D1832" s="1330" t="s">
        <v>239</v>
      </c>
      <c r="E1832" s="327">
        <v>340</v>
      </c>
      <c r="F1832" s="366">
        <v>670</v>
      </c>
      <c r="G1832" s="210">
        <f t="shared" si="3361"/>
        <v>558.33333333333337</v>
      </c>
      <c r="H1832" s="404">
        <v>562</v>
      </c>
      <c r="I1832" s="210">
        <f t="shared" si="3354"/>
        <v>100.65671641791043</v>
      </c>
      <c r="J1832" s="3112">
        <v>10.8</v>
      </c>
      <c r="K1832" s="250">
        <f t="shared" si="3355"/>
        <v>10.293594306049823</v>
      </c>
      <c r="L1832" s="251">
        <f t="shared" si="3356"/>
        <v>7236</v>
      </c>
      <c r="M1832" s="251">
        <f t="shared" si="3357"/>
        <v>6030</v>
      </c>
      <c r="N1832" s="2235">
        <v>5785</v>
      </c>
      <c r="O1832" s="251">
        <f t="shared" si="3358"/>
        <v>95.936981757877277</v>
      </c>
      <c r="P1832" s="251">
        <f t="shared" si="3359"/>
        <v>21</v>
      </c>
      <c r="Q1832" s="251">
        <f t="shared" si="3360"/>
        <v>330.57142857142856</v>
      </c>
      <c r="R1832" s="2677"/>
      <c r="S1832" s="2677"/>
      <c r="T1832" s="2677"/>
      <c r="U1832" s="2677"/>
      <c r="V1832" s="2677"/>
      <c r="W1832" s="2677"/>
      <c r="X1832" s="2677"/>
      <c r="Y1832" s="2677"/>
      <c r="Z1832" s="2677"/>
      <c r="AA1832" s="2677"/>
      <c r="AB1832" s="2894"/>
      <c r="AC1832" s="2677"/>
      <c r="AD1832" s="3026"/>
      <c r="AE1832" s="2677"/>
      <c r="AF1832" s="2677"/>
      <c r="AG1832" s="2677"/>
      <c r="AH1832" s="2677"/>
      <c r="AI1832" s="2677"/>
      <c r="AJ1832" s="3093"/>
      <c r="AK1832" s="3027"/>
      <c r="AL1832" s="2563">
        <f t="shared" si="3069"/>
        <v>0</v>
      </c>
      <c r="AM1832" s="1273"/>
    </row>
    <row r="1833" spans="1:39" s="2527" customFormat="1" x14ac:dyDescent="0.25">
      <c r="A1833" s="362">
        <v>1</v>
      </c>
      <c r="B1833" s="362">
        <v>1</v>
      </c>
      <c r="C1833" s="3" t="s">
        <v>26</v>
      </c>
      <c r="D1833" s="1330" t="s">
        <v>239</v>
      </c>
      <c r="E1833" s="327">
        <v>340</v>
      </c>
      <c r="F1833" s="366">
        <v>220</v>
      </c>
      <c r="G1833" s="210">
        <f t="shared" si="3361"/>
        <v>183.33333333333331</v>
      </c>
      <c r="H1833" s="404">
        <v>167</v>
      </c>
      <c r="I1833" s="210">
        <f t="shared" si="3354"/>
        <v>91.090909090909093</v>
      </c>
      <c r="J1833" s="3112">
        <v>8.5</v>
      </c>
      <c r="K1833" s="250">
        <f t="shared" si="3355"/>
        <v>9.1317365269461082</v>
      </c>
      <c r="L1833" s="251">
        <f t="shared" si="3356"/>
        <v>1870</v>
      </c>
      <c r="M1833" s="251">
        <f t="shared" si="3357"/>
        <v>1558.3333333333335</v>
      </c>
      <c r="N1833" s="2235">
        <v>1525</v>
      </c>
      <c r="O1833" s="251">
        <f t="shared" si="3358"/>
        <v>97.860962566844904</v>
      </c>
      <c r="P1833" s="251">
        <f t="shared" si="3359"/>
        <v>6</v>
      </c>
      <c r="Q1833" s="251">
        <f t="shared" si="3360"/>
        <v>305</v>
      </c>
      <c r="R1833" s="2677"/>
      <c r="S1833" s="2677"/>
      <c r="T1833" s="2677"/>
      <c r="U1833" s="2677"/>
      <c r="V1833" s="2677"/>
      <c r="W1833" s="2677"/>
      <c r="X1833" s="2677"/>
      <c r="Y1833" s="2677"/>
      <c r="Z1833" s="2677"/>
      <c r="AA1833" s="2677"/>
      <c r="AB1833" s="2894"/>
      <c r="AC1833" s="2677"/>
      <c r="AD1833" s="3026"/>
      <c r="AE1833" s="2677"/>
      <c r="AF1833" s="2677"/>
      <c r="AG1833" s="2677"/>
      <c r="AH1833" s="2677"/>
      <c r="AI1833" s="2677"/>
      <c r="AJ1833" s="3093"/>
      <c r="AK1833" s="3027"/>
      <c r="AL1833" s="2563">
        <f t="shared" si="3069"/>
        <v>0</v>
      </c>
      <c r="AM1833" s="1273"/>
    </row>
    <row r="1834" spans="1:39" s="2527" customFormat="1" x14ac:dyDescent="0.25">
      <c r="A1834" s="362">
        <v>1</v>
      </c>
      <c r="B1834" s="362">
        <v>1</v>
      </c>
      <c r="C1834" s="3" t="s">
        <v>65</v>
      </c>
      <c r="D1834" s="1330" t="s">
        <v>239</v>
      </c>
      <c r="E1834" s="327">
        <v>320</v>
      </c>
      <c r="F1834" s="366">
        <v>991</v>
      </c>
      <c r="G1834" s="210">
        <f t="shared" si="3361"/>
        <v>825.83333333333326</v>
      </c>
      <c r="H1834" s="404">
        <v>768</v>
      </c>
      <c r="I1834" s="210">
        <f t="shared" si="3354"/>
        <v>92.996972754793148</v>
      </c>
      <c r="J1834" s="3112">
        <v>9</v>
      </c>
      <c r="K1834" s="250">
        <f t="shared" si="3355"/>
        <v>7.595052083333333</v>
      </c>
      <c r="L1834" s="251">
        <f t="shared" si="3356"/>
        <v>8919</v>
      </c>
      <c r="M1834" s="251">
        <f t="shared" si="3357"/>
        <v>7432.5</v>
      </c>
      <c r="N1834" s="2235">
        <v>5833</v>
      </c>
      <c r="O1834" s="251">
        <f t="shared" si="3358"/>
        <v>78.47965018499832</v>
      </c>
      <c r="P1834" s="251">
        <f t="shared" si="3359"/>
        <v>28</v>
      </c>
      <c r="Q1834" s="251">
        <f t="shared" si="3360"/>
        <v>249.98571428571427</v>
      </c>
      <c r="R1834" s="2677"/>
      <c r="S1834" s="2677"/>
      <c r="T1834" s="2677"/>
      <c r="U1834" s="2677"/>
      <c r="V1834" s="2677"/>
      <c r="W1834" s="2677"/>
      <c r="X1834" s="2677"/>
      <c r="Y1834" s="2677"/>
      <c r="Z1834" s="2677"/>
      <c r="AA1834" s="2677"/>
      <c r="AB1834" s="2894"/>
      <c r="AC1834" s="2677"/>
      <c r="AD1834" s="3026"/>
      <c r="AE1834" s="2677"/>
      <c r="AF1834" s="2677"/>
      <c r="AG1834" s="2677"/>
      <c r="AH1834" s="2677"/>
      <c r="AI1834" s="2677"/>
      <c r="AJ1834" s="3093"/>
      <c r="AK1834" s="3027"/>
      <c r="AL1834" s="2563">
        <f t="shared" si="3069"/>
        <v>0</v>
      </c>
      <c r="AM1834" s="1273"/>
    </row>
    <row r="1835" spans="1:39" s="2527" customFormat="1" x14ac:dyDescent="0.25">
      <c r="A1835" s="362">
        <v>1</v>
      </c>
      <c r="B1835" s="362">
        <v>1</v>
      </c>
      <c r="C1835" s="3" t="s">
        <v>10</v>
      </c>
      <c r="D1835" s="1330" t="s">
        <v>239</v>
      </c>
      <c r="E1835" s="327">
        <v>340</v>
      </c>
      <c r="F1835" s="366">
        <v>871</v>
      </c>
      <c r="G1835" s="210">
        <f t="shared" si="3361"/>
        <v>725.83333333333326</v>
      </c>
      <c r="H1835" s="364">
        <v>800</v>
      </c>
      <c r="I1835" s="210">
        <f t="shared" si="3354"/>
        <v>110.21814006888636</v>
      </c>
      <c r="J1835" s="3112">
        <v>9.1999999999999993</v>
      </c>
      <c r="K1835" s="250">
        <f t="shared" si="3355"/>
        <v>8.4987499999999994</v>
      </c>
      <c r="L1835" s="251">
        <f t="shared" si="3356"/>
        <v>8013</v>
      </c>
      <c r="M1835" s="251">
        <f t="shared" si="3357"/>
        <v>6677.5</v>
      </c>
      <c r="N1835" s="251">
        <v>6799</v>
      </c>
      <c r="O1835" s="251">
        <f t="shared" si="3358"/>
        <v>101.81954324223138</v>
      </c>
      <c r="P1835" s="251">
        <f t="shared" si="3359"/>
        <v>24</v>
      </c>
      <c r="Q1835" s="251">
        <f t="shared" si="3360"/>
        <v>339.95</v>
      </c>
      <c r="R1835" s="490"/>
      <c r="S1835" s="490"/>
      <c r="T1835" s="490"/>
      <c r="U1835" s="490"/>
      <c r="V1835" s="490"/>
      <c r="W1835" s="490"/>
      <c r="X1835" s="490"/>
      <c r="Y1835" s="490"/>
      <c r="Z1835" s="490"/>
      <c r="AA1835" s="490"/>
      <c r="AB1835" s="2672"/>
      <c r="AC1835" s="490"/>
      <c r="AD1835" s="986"/>
      <c r="AE1835" s="490"/>
      <c r="AF1835" s="490"/>
      <c r="AG1835" s="490"/>
      <c r="AH1835" s="490"/>
      <c r="AI1835" s="490"/>
      <c r="AJ1835" s="1202"/>
      <c r="AK1835" s="1203"/>
      <c r="AL1835" s="2563">
        <f t="shared" si="3069"/>
        <v>0</v>
      </c>
      <c r="AM1835" s="1273"/>
    </row>
    <row r="1836" spans="1:39" s="2527" customFormat="1" x14ac:dyDescent="0.25">
      <c r="A1836" s="362">
        <v>1</v>
      </c>
      <c r="B1836" s="362">
        <v>1</v>
      </c>
      <c r="C1836" s="3" t="s">
        <v>64</v>
      </c>
      <c r="D1836" s="1330" t="s">
        <v>239</v>
      </c>
      <c r="E1836" s="327">
        <v>340</v>
      </c>
      <c r="F1836" s="366">
        <v>300</v>
      </c>
      <c r="G1836" s="210">
        <f t="shared" si="3361"/>
        <v>250</v>
      </c>
      <c r="H1836" s="364">
        <v>167</v>
      </c>
      <c r="I1836" s="210">
        <f t="shared" si="3354"/>
        <v>66.8</v>
      </c>
      <c r="J1836" s="3112">
        <v>10</v>
      </c>
      <c r="K1836" s="250">
        <f t="shared" si="3355"/>
        <v>13.149700598802395</v>
      </c>
      <c r="L1836" s="251">
        <f t="shared" si="3356"/>
        <v>3000</v>
      </c>
      <c r="M1836" s="251">
        <f t="shared" si="3357"/>
        <v>2500</v>
      </c>
      <c r="N1836" s="251">
        <v>2196</v>
      </c>
      <c r="O1836" s="251">
        <f t="shared" si="3358"/>
        <v>87.839999999999989</v>
      </c>
      <c r="P1836" s="251">
        <f t="shared" si="3359"/>
        <v>9</v>
      </c>
      <c r="Q1836" s="251">
        <f t="shared" si="3360"/>
        <v>292.79999999999995</v>
      </c>
      <c r="R1836" s="490"/>
      <c r="S1836" s="490"/>
      <c r="T1836" s="490"/>
      <c r="U1836" s="490"/>
      <c r="V1836" s="490"/>
      <c r="W1836" s="490"/>
      <c r="X1836" s="490"/>
      <c r="Y1836" s="490"/>
      <c r="Z1836" s="490"/>
      <c r="AA1836" s="490"/>
      <c r="AB1836" s="2672"/>
      <c r="AC1836" s="490"/>
      <c r="AD1836" s="986"/>
      <c r="AE1836" s="490"/>
      <c r="AF1836" s="490"/>
      <c r="AG1836" s="490"/>
      <c r="AH1836" s="490"/>
      <c r="AI1836" s="490"/>
      <c r="AJ1836" s="1202"/>
      <c r="AK1836" s="1203"/>
      <c r="AL1836" s="2563">
        <f t="shared" si="3069"/>
        <v>0</v>
      </c>
      <c r="AM1836" s="1273"/>
    </row>
    <row r="1837" spans="1:39" s="2527" customFormat="1" x14ac:dyDescent="0.25">
      <c r="A1837" s="362"/>
      <c r="B1837" s="362">
        <v>1</v>
      </c>
      <c r="C1837" s="3" t="s">
        <v>6</v>
      </c>
      <c r="D1837" s="1330" t="s">
        <v>239</v>
      </c>
      <c r="E1837" s="327">
        <v>340</v>
      </c>
      <c r="F1837" s="366">
        <v>937</v>
      </c>
      <c r="G1837" s="210">
        <f t="shared" si="3361"/>
        <v>780.83333333333326</v>
      </c>
      <c r="H1837" s="364">
        <v>622</v>
      </c>
      <c r="I1837" s="210">
        <f t="shared" si="3354"/>
        <v>79.658484525080056</v>
      </c>
      <c r="J1837" s="3112">
        <v>9</v>
      </c>
      <c r="K1837" s="250">
        <f t="shared" si="3355"/>
        <v>8.6961414790996781</v>
      </c>
      <c r="L1837" s="251">
        <f t="shared" si="3356"/>
        <v>8433</v>
      </c>
      <c r="M1837" s="251">
        <f t="shared" si="3357"/>
        <v>7027.5</v>
      </c>
      <c r="N1837" s="251">
        <v>5409</v>
      </c>
      <c r="O1837" s="251">
        <f t="shared" si="3358"/>
        <v>76.969050160085388</v>
      </c>
      <c r="P1837" s="251">
        <f t="shared" si="3359"/>
        <v>25</v>
      </c>
      <c r="Q1837" s="251">
        <f>N1837/$C$3*12/P1837</f>
        <v>259.63199999999995</v>
      </c>
      <c r="R1837" s="490"/>
      <c r="S1837" s="490"/>
      <c r="T1837" s="490"/>
      <c r="U1837" s="490"/>
      <c r="V1837" s="490"/>
      <c r="W1837" s="490"/>
      <c r="X1837" s="490"/>
      <c r="Y1837" s="490"/>
      <c r="Z1837" s="490"/>
      <c r="AA1837" s="490"/>
      <c r="AB1837" s="2672"/>
      <c r="AC1837" s="490"/>
      <c r="AD1837" s="986"/>
      <c r="AE1837" s="490"/>
      <c r="AF1837" s="490"/>
      <c r="AG1837" s="490"/>
      <c r="AH1837" s="490"/>
      <c r="AI1837" s="490"/>
      <c r="AJ1837" s="1202"/>
      <c r="AK1837" s="1203"/>
      <c r="AL1837" s="2563">
        <f t="shared" si="3069"/>
        <v>0</v>
      </c>
      <c r="AM1837" s="1273"/>
    </row>
    <row r="1838" spans="1:39" s="2527" customFormat="1" ht="29.25" x14ac:dyDescent="0.25">
      <c r="A1838" s="362">
        <v>1</v>
      </c>
      <c r="B1838" s="362">
        <v>1</v>
      </c>
      <c r="C1838" s="1593" t="s">
        <v>7</v>
      </c>
      <c r="D1838" s="3328"/>
      <c r="E1838" s="1593"/>
      <c r="F1838" s="160">
        <f>SUM(F1828:F1837)</f>
        <v>4887</v>
      </c>
      <c r="G1838" s="2810">
        <f>SUM(G1828:G1837)</f>
        <v>4078.4999999999991</v>
      </c>
      <c r="H1838" s="388">
        <f>SUM(H1828:H1837)</f>
        <v>3830</v>
      </c>
      <c r="I1838" s="2810">
        <f t="shared" si="3354"/>
        <v>93.907073679048693</v>
      </c>
      <c r="J1838" s="2258">
        <f>IF(F1838=0,0,L1838/F1838)</f>
        <v>8.8737466748516471</v>
      </c>
      <c r="K1838" s="340">
        <f t="shared" si="3355"/>
        <v>8.4441253263707576</v>
      </c>
      <c r="L1838" s="2810">
        <f>SUM(L1828:L1837)</f>
        <v>43366</v>
      </c>
      <c r="M1838" s="2810">
        <f>SUM(M1828:M1837)</f>
        <v>36138.333333333336</v>
      </c>
      <c r="N1838" s="2810">
        <f>SUM(N1828:N1837)</f>
        <v>32341</v>
      </c>
      <c r="O1838" s="251">
        <f t="shared" si="3358"/>
        <v>89.492228935110447</v>
      </c>
      <c r="P1838" s="2810">
        <f>SUM(P1828:P1837)</f>
        <v>132</v>
      </c>
      <c r="Q1838" s="251">
        <f t="shared" si="3360"/>
        <v>294.0090909090909</v>
      </c>
      <c r="R1838" s="2811">
        <v>251878.77010317397</v>
      </c>
      <c r="S1838" s="2811">
        <v>251878.77010317397</v>
      </c>
      <c r="T1838" s="2811">
        <v>241990.24026765401</v>
      </c>
      <c r="U1838" s="2811">
        <v>241990.24026765401</v>
      </c>
      <c r="V1838" s="2811">
        <v>238985.73317172288</v>
      </c>
      <c r="W1838" s="2811">
        <v>238985.73317172288</v>
      </c>
      <c r="X1838" s="2811">
        <v>238985.73317172288</v>
      </c>
      <c r="Y1838" s="2811">
        <v>235970.82789797409</v>
      </c>
      <c r="Z1838" s="2811">
        <v>224226.85497835805</v>
      </c>
      <c r="AA1838" s="2811">
        <v>224226.85497835805</v>
      </c>
      <c r="AB1838" s="1085">
        <f t="shared" ref="AB1838" si="3362">R1838/12*$C$3+(S1838-R1838)/11*9+(T1838-S1838)/10*8+(U1838-T1838)/9*7+(V1838-U1838)/8*6+(W1838-V1838)/7*5+(X1838-W1838)/6*4+(Y1838-X1838)/5*3+(Z1838-Y1838)/4*2+(AA1838-Z1838)/3*1</f>
        <v>192053.84127155671</v>
      </c>
      <c r="AC1838" s="2811">
        <f t="shared" ref="AC1838:AC1841" si="3363">AI1838-AH1838-AE1838-AD1838</f>
        <v>171983.27463999996</v>
      </c>
      <c r="AD1838" s="3051"/>
      <c r="AE1838" s="2811">
        <v>-966.57028000000014</v>
      </c>
      <c r="AF1838" s="2811">
        <f t="shared" ref="AF1838:AF1841" si="3364">AC1838-AB1838</f>
        <v>-20070.566631556751</v>
      </c>
      <c r="AG1838" s="2811">
        <v>-66.15804</v>
      </c>
      <c r="AH1838" s="2811">
        <v>-3300.4315700000002</v>
      </c>
      <c r="AI1838" s="2811">
        <v>167716.27278999996</v>
      </c>
      <c r="AJ1838" s="1589"/>
      <c r="AK1838" s="2895"/>
      <c r="AL1838" s="2563">
        <f t="shared" si="3069"/>
        <v>0</v>
      </c>
      <c r="AM1838" s="1273"/>
    </row>
    <row r="1839" spans="1:39" s="2527" customFormat="1" x14ac:dyDescent="0.25">
      <c r="A1839" s="362">
        <v>1</v>
      </c>
      <c r="B1839" s="362">
        <v>1</v>
      </c>
      <c r="C1839" s="2138" t="s">
        <v>14</v>
      </c>
      <c r="D1839" s="2138"/>
      <c r="E1839" s="2813"/>
      <c r="F1839" s="160"/>
      <c r="G1839" s="2810"/>
      <c r="H1839" s="2810"/>
      <c r="I1839" s="2810"/>
      <c r="J1839" s="2814"/>
      <c r="K1839" s="2814"/>
      <c r="L1839" s="2810"/>
      <c r="M1839" s="2810"/>
      <c r="N1839" s="2810"/>
      <c r="O1839" s="2810"/>
      <c r="P1839" s="2810"/>
      <c r="Q1839" s="2810"/>
      <c r="R1839" s="2677"/>
      <c r="S1839" s="2677"/>
      <c r="T1839" s="2677"/>
      <c r="U1839" s="2677"/>
      <c r="V1839" s="2677"/>
      <c r="W1839" s="2677"/>
      <c r="X1839" s="2677"/>
      <c r="Y1839" s="2677"/>
      <c r="Z1839" s="2677"/>
      <c r="AA1839" s="2677"/>
      <c r="AB1839" s="2815">
        <f t="shared" ref="AB1839" si="3365">R1839/12*$C$3+(S1839-R1839)/11*6+(T1839-S1839)/10*5+(U1839-T1839)/9*4+(V1839-U1839)/8*3+(W1839-V1839)/7*2+(X1839-W1839)/6*1</f>
        <v>0</v>
      </c>
      <c r="AC1839" s="2677">
        <f t="shared" si="3363"/>
        <v>0</v>
      </c>
      <c r="AD1839" s="3026"/>
      <c r="AE1839" s="2677"/>
      <c r="AF1839" s="2677">
        <f t="shared" si="3364"/>
        <v>0</v>
      </c>
      <c r="AG1839" s="2677"/>
      <c r="AH1839" s="2677"/>
      <c r="AI1839" s="2677"/>
      <c r="AJ1839" s="2812"/>
      <c r="AK1839" s="3027"/>
      <c r="AL1839" s="2563">
        <f t="shared" ref="AL1839:AL1902" si="3366">AC1839-AB1839-AF1839</f>
        <v>0</v>
      </c>
      <c r="AM1839" s="1273"/>
    </row>
    <row r="1840" spans="1:39" s="2527" customFormat="1" ht="15.75" x14ac:dyDescent="0.25">
      <c r="A1840" s="362">
        <v>1</v>
      </c>
      <c r="B1840" s="362">
        <v>1</v>
      </c>
      <c r="C1840" s="1050" t="s">
        <v>348</v>
      </c>
      <c r="D1840" s="717"/>
      <c r="E1840" s="1906"/>
      <c r="F1840" s="408"/>
      <c r="G1840" s="709"/>
      <c r="H1840" s="709"/>
      <c r="I1840" s="709"/>
      <c r="J1840" s="1034"/>
      <c r="K1840" s="1034"/>
      <c r="L1840" s="1715"/>
      <c r="M1840" s="1715"/>
      <c r="N1840" s="1715"/>
      <c r="O1840" s="1715"/>
      <c r="P1840" s="1715"/>
      <c r="Q1840" s="1715"/>
      <c r="R1840" s="545">
        <v>112280.75448</v>
      </c>
      <c r="S1840" s="545">
        <v>112280.75448</v>
      </c>
      <c r="T1840" s="545">
        <v>112280.75448</v>
      </c>
      <c r="U1840" s="545">
        <v>112280.75448</v>
      </c>
      <c r="V1840" s="545">
        <v>112280.75448</v>
      </c>
      <c r="W1840" s="545">
        <v>112280.75448</v>
      </c>
      <c r="X1840" s="545">
        <v>112280.75448</v>
      </c>
      <c r="Y1840" s="545">
        <v>111139.77535</v>
      </c>
      <c r="Z1840" s="545">
        <v>111139.77535</v>
      </c>
      <c r="AA1840" s="545">
        <v>111139.77535</v>
      </c>
      <c r="AB1840" s="3713">
        <v>92710.685165900009</v>
      </c>
      <c r="AC1840" s="545">
        <f t="shared" si="3363"/>
        <v>91686.669199999989</v>
      </c>
      <c r="AD1840" s="1371"/>
      <c r="AE1840" s="545"/>
      <c r="AF1840" s="545">
        <f t="shared" si="3364"/>
        <v>-1024.0159659000201</v>
      </c>
      <c r="AG1840" s="545"/>
      <c r="AH1840" s="545">
        <v>-23.585379999999997</v>
      </c>
      <c r="AI1840" s="545">
        <v>91663.083819999985</v>
      </c>
      <c r="AJ1840" s="1130"/>
      <c r="AK1840" s="1134"/>
      <c r="AL1840" s="2563">
        <f t="shared" si="3366"/>
        <v>0</v>
      </c>
      <c r="AM1840" s="1273"/>
    </row>
    <row r="1841" spans="1:39" s="2527" customFormat="1" x14ac:dyDescent="0.25">
      <c r="A1841" s="362"/>
      <c r="B1841" s="362">
        <v>1</v>
      </c>
      <c r="C1841" s="650" t="s">
        <v>302</v>
      </c>
      <c r="D1841" s="717"/>
      <c r="E1841" s="1906"/>
      <c r="F1841" s="408"/>
      <c r="G1841" s="709"/>
      <c r="H1841" s="709"/>
      <c r="I1841" s="709"/>
      <c r="J1841" s="1034"/>
      <c r="K1841" s="1034"/>
      <c r="L1841" s="1715"/>
      <c r="M1841" s="1715"/>
      <c r="N1841" s="1715"/>
      <c r="O1841" s="1715"/>
      <c r="P1841" s="1715"/>
      <c r="Q1841" s="1715"/>
      <c r="R1841" s="545">
        <v>1775.3904000000002</v>
      </c>
      <c r="S1841" s="545">
        <v>1775.3904000000002</v>
      </c>
      <c r="T1841" s="545">
        <v>1775.3904000000002</v>
      </c>
      <c r="U1841" s="545">
        <v>1775.3904000000002</v>
      </c>
      <c r="V1841" s="545">
        <v>1775.3904000000002</v>
      </c>
      <c r="W1841" s="545">
        <v>1775.3904000000002</v>
      </c>
      <c r="X1841" s="545">
        <v>1775.3904000000002</v>
      </c>
      <c r="Y1841" s="545">
        <v>1775.3904000000002</v>
      </c>
      <c r="Z1841" s="545">
        <v>1775.3904000000002</v>
      </c>
      <c r="AA1841" s="545">
        <v>1775.3904000000002</v>
      </c>
      <c r="AB1841" s="2571">
        <f t="shared" ref="AB1841" si="3367">R1841/12*$C$3+(S1841-R1841)/11*9+(T1841-S1841)/10*8+(U1841-T1841)/9*7+(V1841-U1841)/8*6+(W1841-V1841)/7*5+(X1841-W1841)/6*4+(Y1841-X1841)/5*3+(Z1841-Y1841)/4*2+(AA1841-Z1841)/3*1</f>
        <v>1479.4920000000002</v>
      </c>
      <c r="AC1841" s="545">
        <f t="shared" si="3363"/>
        <v>1479.4919999999997</v>
      </c>
      <c r="AD1841" s="1371"/>
      <c r="AE1841" s="545"/>
      <c r="AF1841" s="545">
        <f t="shared" si="3364"/>
        <v>0</v>
      </c>
      <c r="AG1841" s="545"/>
      <c r="AH1841" s="545">
        <v>0</v>
      </c>
      <c r="AI1841" s="545">
        <v>1479.4919999999997</v>
      </c>
      <c r="AJ1841" s="1130"/>
      <c r="AK1841" s="1134"/>
      <c r="AL1841" s="2563">
        <f t="shared" si="3366"/>
        <v>-4.5474735088646412E-13</v>
      </c>
      <c r="AM1841" s="1273"/>
    </row>
    <row r="1842" spans="1:39" s="2527" customFormat="1" ht="29.25" x14ac:dyDescent="0.25">
      <c r="A1842" s="362">
        <v>1</v>
      </c>
      <c r="B1842" s="362">
        <v>1</v>
      </c>
      <c r="C1842" s="2522" t="s">
        <v>284</v>
      </c>
      <c r="D1842" s="4"/>
      <c r="E1842" s="4"/>
      <c r="F1842" s="748">
        <f>F1844+F1845+F1846+F1847</f>
        <v>29705</v>
      </c>
      <c r="G1842" s="748">
        <f t="shared" ref="G1842:H1842" si="3368">G1844+G1845+G1846+G1847</f>
        <v>24754.166666666664</v>
      </c>
      <c r="H1842" s="748">
        <f t="shared" si="3368"/>
        <v>12598</v>
      </c>
      <c r="I1842" s="939">
        <f>H1842/G1842*100</f>
        <v>50.892442349772772</v>
      </c>
      <c r="J1842" s="1754"/>
      <c r="K1842" s="1754"/>
      <c r="L1842" s="208"/>
      <c r="M1842" s="208"/>
      <c r="N1842" s="208"/>
      <c r="O1842" s="208"/>
      <c r="P1842" s="208"/>
      <c r="Q1842" s="208"/>
      <c r="R1842" s="490"/>
      <c r="S1842" s="490"/>
      <c r="T1842" s="490"/>
      <c r="U1842" s="490"/>
      <c r="V1842" s="490"/>
      <c r="W1842" s="490"/>
      <c r="X1842" s="490"/>
      <c r="Y1842" s="490"/>
      <c r="Z1842" s="490"/>
      <c r="AA1842" s="490"/>
      <c r="AB1842" s="2672"/>
      <c r="AC1842" s="490"/>
      <c r="AD1842" s="986"/>
      <c r="AE1842" s="490"/>
      <c r="AF1842" s="490"/>
      <c r="AG1842" s="490"/>
      <c r="AH1842" s="490"/>
      <c r="AI1842" s="490"/>
      <c r="AJ1842" s="1146"/>
      <c r="AK1842" s="1203"/>
      <c r="AL1842" s="2563">
        <f t="shared" si="3366"/>
        <v>0</v>
      </c>
      <c r="AM1842" s="1273"/>
    </row>
    <row r="1843" spans="1:39" s="2527" customFormat="1" ht="30" x14ac:dyDescent="0.25">
      <c r="A1843" s="362"/>
      <c r="B1843" s="362">
        <v>1</v>
      </c>
      <c r="C1843" s="460" t="s">
        <v>200</v>
      </c>
      <c r="D1843" s="4"/>
      <c r="E1843" s="4"/>
      <c r="F1843" s="748"/>
      <c r="G1843" s="320"/>
      <c r="H1843" s="320"/>
      <c r="I1843" s="320"/>
      <c r="J1843" s="1754"/>
      <c r="K1843" s="1754"/>
      <c r="L1843" s="208"/>
      <c r="M1843" s="208"/>
      <c r="N1843" s="208"/>
      <c r="O1843" s="208"/>
      <c r="P1843" s="208"/>
      <c r="Q1843" s="208"/>
      <c r="R1843" s="490"/>
      <c r="S1843" s="490"/>
      <c r="T1843" s="490"/>
      <c r="U1843" s="490"/>
      <c r="V1843" s="490"/>
      <c r="W1843" s="490"/>
      <c r="X1843" s="490"/>
      <c r="Y1843" s="490"/>
      <c r="Z1843" s="490"/>
      <c r="AA1843" s="490"/>
      <c r="AB1843" s="2672"/>
      <c r="AC1843" s="490"/>
      <c r="AD1843" s="986"/>
      <c r="AE1843" s="490"/>
      <c r="AF1843" s="490"/>
      <c r="AG1843" s="490"/>
      <c r="AH1843" s="490"/>
      <c r="AI1843" s="490"/>
      <c r="AJ1843" s="1142"/>
      <c r="AK1843" s="1203"/>
      <c r="AL1843" s="2563">
        <f t="shared" si="3366"/>
        <v>0</v>
      </c>
      <c r="AM1843" s="1273"/>
    </row>
    <row r="1844" spans="1:39" s="2527" customFormat="1" ht="30" x14ac:dyDescent="0.25">
      <c r="A1844" s="362"/>
      <c r="B1844" s="362">
        <v>1</v>
      </c>
      <c r="C1844" s="652" t="s">
        <v>519</v>
      </c>
      <c r="D1844" s="4"/>
      <c r="E1844" s="4"/>
      <c r="F1844" s="749">
        <v>19105</v>
      </c>
      <c r="G1844" s="210">
        <f t="shared" ref="G1844:G1847" si="3369">F1844/12*$C$3</f>
        <v>15920.833333333332</v>
      </c>
      <c r="H1844" s="320">
        <v>6344</v>
      </c>
      <c r="I1844" s="320">
        <f t="shared" ref="I1844:I1851" si="3370">H1844/G1844*100</f>
        <v>39.847160429207015</v>
      </c>
      <c r="J1844" s="1754"/>
      <c r="K1844" s="1754"/>
      <c r="L1844" s="208"/>
      <c r="M1844" s="208"/>
      <c r="N1844" s="208"/>
      <c r="O1844" s="208"/>
      <c r="P1844" s="208"/>
      <c r="Q1844" s="208"/>
      <c r="R1844" s="490"/>
      <c r="S1844" s="490"/>
      <c r="T1844" s="490"/>
      <c r="U1844" s="490"/>
      <c r="V1844" s="490"/>
      <c r="W1844" s="490"/>
      <c r="X1844" s="490"/>
      <c r="Y1844" s="490"/>
      <c r="Z1844" s="490"/>
      <c r="AA1844" s="490"/>
      <c r="AB1844" s="2672"/>
      <c r="AC1844" s="490"/>
      <c r="AD1844" s="986"/>
      <c r="AE1844" s="490"/>
      <c r="AF1844" s="490"/>
      <c r="AG1844" s="490"/>
      <c r="AH1844" s="490"/>
      <c r="AI1844" s="490"/>
      <c r="AJ1844" s="1142"/>
      <c r="AK1844" s="1203"/>
      <c r="AL1844" s="2563">
        <f t="shared" si="3366"/>
        <v>0</v>
      </c>
      <c r="AM1844" s="1273"/>
    </row>
    <row r="1845" spans="1:39" s="2527" customFormat="1" ht="60" x14ac:dyDescent="0.25">
      <c r="A1845" s="362"/>
      <c r="B1845" s="362">
        <v>1</v>
      </c>
      <c r="C1845" s="461" t="s">
        <v>520</v>
      </c>
      <c r="D1845" s="4"/>
      <c r="E1845" s="4"/>
      <c r="F1845" s="749">
        <v>300</v>
      </c>
      <c r="G1845" s="210">
        <f t="shared" si="3369"/>
        <v>250</v>
      </c>
      <c r="H1845" s="320">
        <v>110</v>
      </c>
      <c r="I1845" s="320">
        <f t="shared" si="3370"/>
        <v>44</v>
      </c>
      <c r="J1845" s="1754"/>
      <c r="K1845" s="1754"/>
      <c r="L1845" s="208"/>
      <c r="M1845" s="208"/>
      <c r="N1845" s="208"/>
      <c r="O1845" s="208"/>
      <c r="P1845" s="208"/>
      <c r="Q1845" s="208"/>
      <c r="R1845" s="490"/>
      <c r="S1845" s="490"/>
      <c r="T1845" s="490"/>
      <c r="U1845" s="490"/>
      <c r="V1845" s="490"/>
      <c r="W1845" s="490"/>
      <c r="X1845" s="490"/>
      <c r="Y1845" s="490"/>
      <c r="Z1845" s="490"/>
      <c r="AA1845" s="490"/>
      <c r="AB1845" s="2672"/>
      <c r="AC1845" s="490"/>
      <c r="AD1845" s="986"/>
      <c r="AE1845" s="490"/>
      <c r="AF1845" s="490"/>
      <c r="AG1845" s="490"/>
      <c r="AH1845" s="490"/>
      <c r="AI1845" s="490"/>
      <c r="AJ1845" s="1142"/>
      <c r="AK1845" s="1203"/>
      <c r="AL1845" s="2563">
        <f t="shared" si="3366"/>
        <v>0</v>
      </c>
      <c r="AM1845" s="1273"/>
    </row>
    <row r="1846" spans="1:39" s="2527" customFormat="1" ht="45" x14ac:dyDescent="0.25">
      <c r="A1846" s="362"/>
      <c r="B1846" s="362">
        <v>1</v>
      </c>
      <c r="C1846" s="461" t="s">
        <v>521</v>
      </c>
      <c r="D1846" s="4"/>
      <c r="E1846" s="4"/>
      <c r="F1846" s="749">
        <v>9700</v>
      </c>
      <c r="G1846" s="210">
        <f t="shared" si="3369"/>
        <v>8083.3333333333339</v>
      </c>
      <c r="H1846" s="320">
        <v>6137</v>
      </c>
      <c r="I1846" s="320">
        <f t="shared" si="3370"/>
        <v>75.921649484536076</v>
      </c>
      <c r="J1846" s="1754"/>
      <c r="K1846" s="1754"/>
      <c r="L1846" s="208"/>
      <c r="M1846" s="208"/>
      <c r="N1846" s="208"/>
      <c r="O1846" s="208"/>
      <c r="P1846" s="208"/>
      <c r="Q1846" s="208"/>
      <c r="R1846" s="490"/>
      <c r="S1846" s="490"/>
      <c r="T1846" s="490"/>
      <c r="U1846" s="490"/>
      <c r="V1846" s="490"/>
      <c r="W1846" s="490"/>
      <c r="X1846" s="490"/>
      <c r="Y1846" s="490"/>
      <c r="Z1846" s="490"/>
      <c r="AA1846" s="490"/>
      <c r="AB1846" s="2672"/>
      <c r="AC1846" s="490"/>
      <c r="AD1846" s="986"/>
      <c r="AE1846" s="490"/>
      <c r="AF1846" s="490"/>
      <c r="AG1846" s="490"/>
      <c r="AH1846" s="490"/>
      <c r="AI1846" s="490"/>
      <c r="AJ1846" s="1142"/>
      <c r="AK1846" s="1203"/>
      <c r="AL1846" s="2563">
        <f t="shared" si="3366"/>
        <v>0</v>
      </c>
      <c r="AM1846" s="1273"/>
    </row>
    <row r="1847" spans="1:39" s="2527" customFormat="1" ht="105" x14ac:dyDescent="0.25">
      <c r="A1847" s="362"/>
      <c r="B1847" s="362">
        <v>1</v>
      </c>
      <c r="C1847" s="461" t="s">
        <v>522</v>
      </c>
      <c r="D1847" s="4"/>
      <c r="E1847" s="4"/>
      <c r="F1847" s="749">
        <v>600</v>
      </c>
      <c r="G1847" s="210">
        <f t="shared" si="3369"/>
        <v>500</v>
      </c>
      <c r="H1847" s="320">
        <v>7</v>
      </c>
      <c r="I1847" s="320">
        <f t="shared" si="3370"/>
        <v>1.4000000000000001</v>
      </c>
      <c r="J1847" s="1754"/>
      <c r="K1847" s="1754"/>
      <c r="L1847" s="208"/>
      <c r="M1847" s="208"/>
      <c r="N1847" s="208"/>
      <c r="O1847" s="208"/>
      <c r="P1847" s="208"/>
      <c r="Q1847" s="208"/>
      <c r="R1847" s="490"/>
      <c r="S1847" s="490"/>
      <c r="T1847" s="490"/>
      <c r="U1847" s="490"/>
      <c r="V1847" s="490"/>
      <c r="W1847" s="490"/>
      <c r="X1847" s="490"/>
      <c r="Y1847" s="490"/>
      <c r="Z1847" s="490"/>
      <c r="AA1847" s="490"/>
      <c r="AB1847" s="2672"/>
      <c r="AC1847" s="490"/>
      <c r="AD1847" s="986"/>
      <c r="AE1847" s="490"/>
      <c r="AF1847" s="490"/>
      <c r="AG1847" s="490"/>
      <c r="AH1847" s="490"/>
      <c r="AI1847" s="490"/>
      <c r="AJ1847" s="1142"/>
      <c r="AK1847" s="1203"/>
      <c r="AL1847" s="2563">
        <f t="shared" si="3366"/>
        <v>0</v>
      </c>
      <c r="AM1847" s="1273"/>
    </row>
    <row r="1848" spans="1:39" s="2527" customFormat="1" ht="29.25" x14ac:dyDescent="0.25">
      <c r="A1848" s="362"/>
      <c r="B1848" s="362"/>
      <c r="C1848" s="434" t="s">
        <v>133</v>
      </c>
      <c r="D1848" s="4"/>
      <c r="E1848" s="4"/>
      <c r="F1848" s="748">
        <f>F1849+F1850+F1851</f>
        <v>59161</v>
      </c>
      <c r="G1848" s="748">
        <f t="shared" ref="G1848:H1848" si="3371">G1849+G1850+G1851</f>
        <v>49056.833333333336</v>
      </c>
      <c r="H1848" s="748">
        <f t="shared" si="3371"/>
        <v>28189</v>
      </c>
      <c r="I1848" s="939">
        <f t="shared" si="3370"/>
        <v>57.46192341535837</v>
      </c>
      <c r="J1848" s="1754"/>
      <c r="K1848" s="1754"/>
      <c r="L1848" s="208"/>
      <c r="M1848" s="208"/>
      <c r="N1848" s="208"/>
      <c r="O1848" s="208"/>
      <c r="P1848" s="208"/>
      <c r="Q1848" s="208"/>
      <c r="R1848" s="490"/>
      <c r="S1848" s="490"/>
      <c r="T1848" s="490"/>
      <c r="U1848" s="490"/>
      <c r="V1848" s="490"/>
      <c r="W1848" s="490"/>
      <c r="X1848" s="490"/>
      <c r="Y1848" s="490"/>
      <c r="Z1848" s="490"/>
      <c r="AA1848" s="490"/>
      <c r="AB1848" s="2672"/>
      <c r="AC1848" s="490"/>
      <c r="AD1848" s="986"/>
      <c r="AE1848" s="490"/>
      <c r="AF1848" s="490"/>
      <c r="AG1848" s="490"/>
      <c r="AH1848" s="490"/>
      <c r="AI1848" s="490"/>
      <c r="AJ1848" s="1142"/>
      <c r="AK1848" s="1203"/>
      <c r="AL1848" s="2563">
        <f t="shared" si="3366"/>
        <v>0</v>
      </c>
      <c r="AM1848" s="1273"/>
    </row>
    <row r="1849" spans="1:39" s="2527" customFormat="1" x14ac:dyDescent="0.25">
      <c r="A1849" s="362"/>
      <c r="B1849" s="362">
        <v>1</v>
      </c>
      <c r="C1849" s="461" t="s">
        <v>232</v>
      </c>
      <c r="D1849" s="4"/>
      <c r="E1849" s="4"/>
      <c r="F1849" s="749">
        <v>55886</v>
      </c>
      <c r="G1849" s="210">
        <f t="shared" ref="G1849:G1850" si="3372">F1849/12*$C$3</f>
        <v>46571.666666666672</v>
      </c>
      <c r="H1849" s="320">
        <v>27480</v>
      </c>
      <c r="I1849" s="320">
        <f t="shared" si="3370"/>
        <v>59.005833303510713</v>
      </c>
      <c r="J1849" s="1754"/>
      <c r="K1849" s="1754"/>
      <c r="L1849" s="208"/>
      <c r="M1849" s="208"/>
      <c r="N1849" s="208"/>
      <c r="O1849" s="208"/>
      <c r="P1849" s="208"/>
      <c r="Q1849" s="208"/>
      <c r="R1849" s="490"/>
      <c r="S1849" s="490"/>
      <c r="T1849" s="490"/>
      <c r="U1849" s="490"/>
      <c r="V1849" s="490"/>
      <c r="W1849" s="490"/>
      <c r="X1849" s="490"/>
      <c r="Y1849" s="490"/>
      <c r="Z1849" s="490"/>
      <c r="AA1849" s="490"/>
      <c r="AB1849" s="2672"/>
      <c r="AC1849" s="490"/>
      <c r="AD1849" s="986"/>
      <c r="AE1849" s="490"/>
      <c r="AF1849" s="490"/>
      <c r="AG1849" s="490"/>
      <c r="AH1849" s="490"/>
      <c r="AI1849" s="490"/>
      <c r="AJ1849" s="1142"/>
      <c r="AK1849" s="1203"/>
      <c r="AL1849" s="2563">
        <f t="shared" si="3366"/>
        <v>0</v>
      </c>
      <c r="AM1849" s="1273"/>
    </row>
    <row r="1850" spans="1:39" s="2527" customFormat="1" ht="45" x14ac:dyDescent="0.25">
      <c r="A1850" s="362"/>
      <c r="B1850" s="362">
        <v>1</v>
      </c>
      <c r="C1850" s="461" t="s">
        <v>523</v>
      </c>
      <c r="D1850" s="4"/>
      <c r="E1850" s="4"/>
      <c r="F1850" s="749">
        <v>1811</v>
      </c>
      <c r="G1850" s="210">
        <f t="shared" si="3372"/>
        <v>1509.1666666666665</v>
      </c>
      <c r="H1850" s="320">
        <v>698</v>
      </c>
      <c r="I1850" s="320">
        <f t="shared" si="3370"/>
        <v>46.250690226394262</v>
      </c>
      <c r="J1850" s="1754"/>
      <c r="K1850" s="1754"/>
      <c r="L1850" s="208"/>
      <c r="M1850" s="208"/>
      <c r="N1850" s="208"/>
      <c r="O1850" s="208"/>
      <c r="P1850" s="208"/>
      <c r="Q1850" s="208"/>
      <c r="R1850" s="490"/>
      <c r="S1850" s="490"/>
      <c r="T1850" s="490"/>
      <c r="U1850" s="490"/>
      <c r="V1850" s="490"/>
      <c r="W1850" s="490"/>
      <c r="X1850" s="490"/>
      <c r="Y1850" s="490"/>
      <c r="Z1850" s="490"/>
      <c r="AA1850" s="490"/>
      <c r="AB1850" s="2672"/>
      <c r="AC1850" s="490"/>
      <c r="AD1850" s="986"/>
      <c r="AE1850" s="490"/>
      <c r="AF1850" s="490"/>
      <c r="AG1850" s="490"/>
      <c r="AH1850" s="490"/>
      <c r="AI1850" s="490"/>
      <c r="AJ1850" s="1142"/>
      <c r="AK1850" s="1203"/>
      <c r="AL1850" s="2563">
        <f t="shared" si="3366"/>
        <v>0</v>
      </c>
      <c r="AM1850" s="1273"/>
    </row>
    <row r="1851" spans="1:39" s="2527" customFormat="1" ht="75" x14ac:dyDescent="0.25">
      <c r="A1851" s="362"/>
      <c r="B1851" s="362"/>
      <c r="C1851" s="461" t="s">
        <v>595</v>
      </c>
      <c r="D1851" s="4"/>
      <c r="E1851" s="4"/>
      <c r="F1851" s="749">
        <v>1464</v>
      </c>
      <c r="G1851" s="3634">
        <f>F1851/9*6</f>
        <v>976</v>
      </c>
      <c r="H1851" s="320">
        <v>11</v>
      </c>
      <c r="I1851" s="320">
        <f t="shared" si="3370"/>
        <v>1.1270491803278688</v>
      </c>
      <c r="J1851" s="1754"/>
      <c r="K1851" s="1754"/>
      <c r="L1851" s="208"/>
      <c r="M1851" s="208"/>
      <c r="N1851" s="208"/>
      <c r="O1851" s="208"/>
      <c r="P1851" s="208"/>
      <c r="Q1851" s="208"/>
      <c r="R1851" s="490"/>
      <c r="S1851" s="490"/>
      <c r="T1851" s="490"/>
      <c r="U1851" s="490"/>
      <c r="V1851" s="490"/>
      <c r="W1851" s="490"/>
      <c r="X1851" s="490"/>
      <c r="Y1851" s="490"/>
      <c r="Z1851" s="490"/>
      <c r="AA1851" s="490"/>
      <c r="AB1851" s="2672"/>
      <c r="AC1851" s="490"/>
      <c r="AD1851" s="986"/>
      <c r="AE1851" s="490"/>
      <c r="AF1851" s="490"/>
      <c r="AG1851" s="490"/>
      <c r="AH1851" s="490"/>
      <c r="AI1851" s="490"/>
      <c r="AJ1851" s="1142"/>
      <c r="AK1851" s="1203"/>
      <c r="AL1851" s="2563">
        <f t="shared" si="3366"/>
        <v>0</v>
      </c>
      <c r="AM1851" s="1273"/>
    </row>
    <row r="1852" spans="1:39" s="2527" customFormat="1" x14ac:dyDescent="0.25">
      <c r="A1852" s="362"/>
      <c r="B1852" s="362">
        <v>1</v>
      </c>
      <c r="C1852" s="3352" t="s">
        <v>201</v>
      </c>
      <c r="D1852" s="4"/>
      <c r="E1852" s="4"/>
      <c r="F1852" s="749"/>
      <c r="G1852" s="320"/>
      <c r="H1852" s="320"/>
      <c r="I1852" s="320"/>
      <c r="J1852" s="1754"/>
      <c r="K1852" s="1754"/>
      <c r="L1852" s="208"/>
      <c r="M1852" s="208"/>
      <c r="N1852" s="208"/>
      <c r="O1852" s="208"/>
      <c r="P1852" s="208"/>
      <c r="Q1852" s="208"/>
      <c r="R1852" s="490"/>
      <c r="S1852" s="490"/>
      <c r="T1852" s="490"/>
      <c r="U1852" s="490"/>
      <c r="V1852" s="490"/>
      <c r="W1852" s="490"/>
      <c r="X1852" s="490"/>
      <c r="Y1852" s="490"/>
      <c r="Z1852" s="490"/>
      <c r="AA1852" s="490"/>
      <c r="AB1852" s="2672"/>
      <c r="AC1852" s="490"/>
      <c r="AD1852" s="986"/>
      <c r="AE1852" s="490"/>
      <c r="AF1852" s="490"/>
      <c r="AG1852" s="490"/>
      <c r="AH1852" s="490"/>
      <c r="AI1852" s="490"/>
      <c r="AJ1852" s="1142"/>
      <c r="AK1852" s="1203"/>
      <c r="AL1852" s="2563">
        <f t="shared" si="3366"/>
        <v>0</v>
      </c>
      <c r="AM1852" s="1273"/>
    </row>
    <row r="1853" spans="1:39" s="2527" customFormat="1" ht="104.25" x14ac:dyDescent="0.25">
      <c r="A1853" s="362"/>
      <c r="B1853" s="362">
        <v>1</v>
      </c>
      <c r="C1853" s="461" t="s">
        <v>594</v>
      </c>
      <c r="D1853" s="4"/>
      <c r="E1853" s="4"/>
      <c r="F1853" s="749">
        <v>7318</v>
      </c>
      <c r="G1853" s="210">
        <f t="shared" ref="G1853" si="3373">F1853/12*$C$3</f>
        <v>6098.3333333333339</v>
      </c>
      <c r="H1853" s="320">
        <v>1850</v>
      </c>
      <c r="I1853" s="320">
        <f>H1853/G1853*100</f>
        <v>30.336157420060122</v>
      </c>
      <c r="J1853" s="1754"/>
      <c r="K1853" s="1754"/>
      <c r="L1853" s="208"/>
      <c r="M1853" s="208"/>
      <c r="N1853" s="208"/>
      <c r="O1853" s="208"/>
      <c r="P1853" s="208"/>
      <c r="Q1853" s="208"/>
      <c r="R1853" s="490">
        <v>15596.487499999999</v>
      </c>
      <c r="S1853" s="490">
        <v>15596.487499999999</v>
      </c>
      <c r="T1853" s="490">
        <v>15596.487499999999</v>
      </c>
      <c r="U1853" s="490">
        <v>15596.487499999999</v>
      </c>
      <c r="V1853" s="490">
        <v>15596.487499999999</v>
      </c>
      <c r="W1853" s="490">
        <v>15596.487499999999</v>
      </c>
      <c r="X1853" s="490">
        <v>15596.487499999999</v>
      </c>
      <c r="Y1853" s="490">
        <v>15596.487499999999</v>
      </c>
      <c r="Z1853" s="490">
        <v>15596.487499999999</v>
      </c>
      <c r="AA1853" s="490">
        <v>15596.487499999999</v>
      </c>
      <c r="AB1853" s="2571">
        <f t="shared" ref="AB1853" si="3374">R1853/12*$C$3+(S1853-R1853)/11*9+(T1853-S1853)/10*8+(U1853-T1853)/9*7+(V1853-U1853)/8*6+(W1853-V1853)/7*5+(X1853-W1853)/6*4+(Y1853-X1853)/5*3+(Z1853-Y1853)/4*2+(AA1853-Z1853)/3*1</f>
        <v>12997.072916666666</v>
      </c>
      <c r="AC1853" s="490">
        <f t="shared" ref="AC1853" si="3375">AI1853-AH1853-AE1853-AD1853</f>
        <v>3942.8125</v>
      </c>
      <c r="AD1853" s="986"/>
      <c r="AE1853" s="490"/>
      <c r="AF1853" s="490">
        <f t="shared" ref="AF1853" si="3376">AC1853-AB1853</f>
        <v>-9054.2604166666661</v>
      </c>
      <c r="AG1853" s="490"/>
      <c r="AH1853" s="490">
        <v>0</v>
      </c>
      <c r="AI1853" s="490">
        <v>3942.8125</v>
      </c>
      <c r="AJ1853" s="1142"/>
      <c r="AK1853" s="1203"/>
      <c r="AL1853" s="2563">
        <f t="shared" si="3366"/>
        <v>0</v>
      </c>
      <c r="AM1853" s="1273"/>
    </row>
    <row r="1854" spans="1:39" s="2527" customFormat="1" ht="57.75" x14ac:dyDescent="0.25">
      <c r="A1854" s="362"/>
      <c r="B1854" s="362">
        <v>1</v>
      </c>
      <c r="C1854" s="2522" t="s">
        <v>525</v>
      </c>
      <c r="D1854" s="4"/>
      <c r="E1854" s="4"/>
      <c r="F1854" s="748">
        <f>F1855+F1862</f>
        <v>22790</v>
      </c>
      <c r="G1854" s="748">
        <f t="shared" ref="G1854:H1854" si="3377">G1855+G1862</f>
        <v>18991.666666666668</v>
      </c>
      <c r="H1854" s="748">
        <f t="shared" si="3377"/>
        <v>12718</v>
      </c>
      <c r="I1854" s="320">
        <f>H1854/G1854*100</f>
        <v>66.966213251426055</v>
      </c>
      <c r="J1854" s="1754"/>
      <c r="K1854" s="1754"/>
      <c r="L1854" s="208"/>
      <c r="M1854" s="208"/>
      <c r="N1854" s="208"/>
      <c r="O1854" s="208"/>
      <c r="P1854" s="208"/>
      <c r="Q1854" s="208"/>
      <c r="R1854" s="490">
        <f t="shared" ref="R1854:AI1854" si="3378">R1855+R1862</f>
        <v>82345.89965964618</v>
      </c>
      <c r="S1854" s="490">
        <f t="shared" ref="S1854:T1854" si="3379">S1855+S1862</f>
        <v>82345.89965964618</v>
      </c>
      <c r="T1854" s="490">
        <f t="shared" si="3379"/>
        <v>82345.89965964618</v>
      </c>
      <c r="U1854" s="490">
        <f t="shared" ref="U1854:V1854" si="3380">U1855+U1862</f>
        <v>82345.89965964618</v>
      </c>
      <c r="V1854" s="490">
        <f t="shared" si="3380"/>
        <v>82345.89965964618</v>
      </c>
      <c r="W1854" s="490">
        <f t="shared" ref="W1854:X1854" si="3381">W1855+W1862</f>
        <v>82345.89965964618</v>
      </c>
      <c r="X1854" s="490">
        <f t="shared" si="3381"/>
        <v>82345.89965964618</v>
      </c>
      <c r="Y1854" s="490">
        <f t="shared" ref="Y1854:Z1854" si="3382">Y1855+Y1862</f>
        <v>82345.89965964618</v>
      </c>
      <c r="Z1854" s="490">
        <f t="shared" si="3382"/>
        <v>82345.89965964618</v>
      </c>
      <c r="AA1854" s="490">
        <f t="shared" ref="AA1854" si="3383">AA1855+AA1862</f>
        <v>82345.89965964618</v>
      </c>
      <c r="AB1854" s="2672">
        <f t="shared" si="3378"/>
        <v>68621.583049705165</v>
      </c>
      <c r="AC1854" s="490">
        <f t="shared" si="3378"/>
        <v>40073.227039999998</v>
      </c>
      <c r="AD1854" s="986">
        <f t="shared" si="3378"/>
        <v>0</v>
      </c>
      <c r="AE1854" s="490">
        <f t="shared" si="3378"/>
        <v>0</v>
      </c>
      <c r="AF1854" s="490">
        <f t="shared" si="3378"/>
        <v>-28548.356009705156</v>
      </c>
      <c r="AG1854" s="490">
        <f t="shared" si="3378"/>
        <v>0</v>
      </c>
      <c r="AH1854" s="490">
        <f t="shared" si="3378"/>
        <v>-87.017649999999989</v>
      </c>
      <c r="AI1854" s="490">
        <f t="shared" si="3378"/>
        <v>39986.209390000004</v>
      </c>
      <c r="AJ1854" s="1142"/>
      <c r="AK1854" s="1203"/>
      <c r="AL1854" s="2563">
        <f t="shared" si="3366"/>
        <v>0</v>
      </c>
      <c r="AM1854" s="1273"/>
    </row>
    <row r="1855" spans="1:39" s="2527" customFormat="1" ht="30" x14ac:dyDescent="0.25">
      <c r="A1855" s="362"/>
      <c r="B1855" s="362">
        <v>1</v>
      </c>
      <c r="C1855" s="652" t="s">
        <v>285</v>
      </c>
      <c r="D1855" s="4"/>
      <c r="E1855" s="4"/>
      <c r="F1855" s="748">
        <f>SUM(F1856:F1861)</f>
        <v>11370</v>
      </c>
      <c r="G1855" s="748">
        <f t="shared" ref="G1855:H1855" si="3384">SUM(G1856:G1861)</f>
        <v>9475.0000000000018</v>
      </c>
      <c r="H1855" s="748">
        <f t="shared" si="3384"/>
        <v>4475</v>
      </c>
      <c r="I1855" s="320">
        <f>H1855/G1855*100</f>
        <v>47.229551451187326</v>
      </c>
      <c r="J1855" s="1754"/>
      <c r="K1855" s="1754"/>
      <c r="L1855" s="208"/>
      <c r="M1855" s="208"/>
      <c r="N1855" s="208"/>
      <c r="O1855" s="208"/>
      <c r="P1855" s="208"/>
      <c r="Q1855" s="208"/>
      <c r="R1855" s="490">
        <f t="shared" ref="R1855:AI1855" si="3385">SUM(R1856:R1861)</f>
        <v>49739.861092062187</v>
      </c>
      <c r="S1855" s="490">
        <f t="shared" ref="S1855:T1855" si="3386">SUM(S1856:S1861)</f>
        <v>49739.861092062187</v>
      </c>
      <c r="T1855" s="490">
        <f t="shared" si="3386"/>
        <v>49739.861092062187</v>
      </c>
      <c r="U1855" s="490">
        <f t="shared" ref="U1855:V1855" si="3387">SUM(U1856:U1861)</f>
        <v>49739.861092062187</v>
      </c>
      <c r="V1855" s="490">
        <f t="shared" si="3387"/>
        <v>49739.861092062187</v>
      </c>
      <c r="W1855" s="490">
        <f t="shared" ref="W1855:X1855" si="3388">SUM(W1856:W1861)</f>
        <v>49739.861092062187</v>
      </c>
      <c r="X1855" s="490">
        <f t="shared" si="3388"/>
        <v>49739.861092062187</v>
      </c>
      <c r="Y1855" s="490">
        <f t="shared" ref="Y1855:Z1855" si="3389">SUM(Y1856:Y1861)</f>
        <v>49739.861092062187</v>
      </c>
      <c r="Z1855" s="490">
        <f t="shared" si="3389"/>
        <v>49739.861092062187</v>
      </c>
      <c r="AA1855" s="490">
        <f t="shared" ref="AA1855" si="3390">SUM(AA1856:AA1861)</f>
        <v>49739.861092062187</v>
      </c>
      <c r="AB1855" s="2672">
        <f t="shared" si="3385"/>
        <v>41449.884243385161</v>
      </c>
      <c r="AC1855" s="490">
        <f t="shared" si="3385"/>
        <v>16231.98127</v>
      </c>
      <c r="AD1855" s="986">
        <f t="shared" si="3385"/>
        <v>0</v>
      </c>
      <c r="AE1855" s="490">
        <f t="shared" si="3385"/>
        <v>0</v>
      </c>
      <c r="AF1855" s="490">
        <f t="shared" si="3385"/>
        <v>-25217.902973385153</v>
      </c>
      <c r="AG1855" s="490">
        <f t="shared" si="3385"/>
        <v>0</v>
      </c>
      <c r="AH1855" s="490">
        <f t="shared" si="3385"/>
        <v>-83.028079999999989</v>
      </c>
      <c r="AI1855" s="490">
        <f t="shared" si="3385"/>
        <v>16148.95319</v>
      </c>
      <c r="AJ1855" s="1142"/>
      <c r="AK1855" s="1203"/>
      <c r="AL1855" s="2563">
        <f t="shared" si="3366"/>
        <v>0</v>
      </c>
      <c r="AM1855" s="1273"/>
    </row>
    <row r="1856" spans="1:39" s="2527" customFormat="1" ht="30" x14ac:dyDescent="0.25">
      <c r="A1856" s="362"/>
      <c r="B1856" s="362">
        <v>1</v>
      </c>
      <c r="C1856" s="461" t="s">
        <v>526</v>
      </c>
      <c r="D1856" s="4"/>
      <c r="E1856" s="4"/>
      <c r="F1856" s="749">
        <v>9583</v>
      </c>
      <c r="G1856" s="210">
        <f t="shared" ref="G1856:G1858" si="3391">F1856/12*$C$3</f>
        <v>7985.8333333333339</v>
      </c>
      <c r="H1856" s="320">
        <v>3458</v>
      </c>
      <c r="I1856" s="320">
        <f>H1856/G1856*100</f>
        <v>43.301680058436816</v>
      </c>
      <c r="J1856" s="1754"/>
      <c r="K1856" s="1754"/>
      <c r="L1856" s="208"/>
      <c r="M1856" s="208"/>
      <c r="N1856" s="208"/>
      <c r="O1856" s="208"/>
      <c r="P1856" s="208"/>
      <c r="Q1856" s="208"/>
      <c r="R1856" s="490">
        <v>45536.60522439819</v>
      </c>
      <c r="S1856" s="490">
        <v>45536.60522439819</v>
      </c>
      <c r="T1856" s="490">
        <v>45536.60522439819</v>
      </c>
      <c r="U1856" s="490">
        <v>45536.60522439819</v>
      </c>
      <c r="V1856" s="490">
        <v>45536.60522439819</v>
      </c>
      <c r="W1856" s="490">
        <v>45536.60522439819</v>
      </c>
      <c r="X1856" s="490">
        <v>45536.60522439819</v>
      </c>
      <c r="Y1856" s="490">
        <v>45536.60522439819</v>
      </c>
      <c r="Z1856" s="490">
        <v>45536.60522439819</v>
      </c>
      <c r="AA1856" s="490">
        <v>45536.60522439819</v>
      </c>
      <c r="AB1856" s="2672">
        <f t="shared" ref="AB1856" si="3392">R1856/12*$C$3+(S1856-R1856)/11*9+(T1856-S1856)/10*8+(U1856-T1856)/9*7+(V1856-U1856)/8*6+(W1856-V1856)/7*5+(X1856-W1856)/6*4+(Y1856-X1856)/5*3+(Z1856-Y1856)/4*2+(AA1856-Z1856)/3*1</f>
        <v>37947.171020331822</v>
      </c>
      <c r="AC1856" s="490">
        <f t="shared" ref="AC1856" si="3393">AI1856-AH1856-AE1856-AD1856</f>
        <v>13645.05825</v>
      </c>
      <c r="AD1856" s="986"/>
      <c r="AE1856" s="490"/>
      <c r="AF1856" s="490">
        <f t="shared" ref="AF1856" si="3394">AC1856-AB1856</f>
        <v>-24302.11277033182</v>
      </c>
      <c r="AG1856" s="490"/>
      <c r="AH1856" s="490">
        <v>-83.028079999999989</v>
      </c>
      <c r="AI1856" s="490">
        <v>13562.03017</v>
      </c>
      <c r="AJ1856" s="1142"/>
      <c r="AK1856" s="1203"/>
      <c r="AL1856" s="2563">
        <f t="shared" si="3366"/>
        <v>0</v>
      </c>
      <c r="AM1856" s="1273"/>
    </row>
    <row r="1857" spans="1:39" s="2527" customFormat="1" ht="60" x14ac:dyDescent="0.25">
      <c r="A1857" s="362"/>
      <c r="B1857" s="362">
        <v>1</v>
      </c>
      <c r="C1857" s="461" t="s">
        <v>548</v>
      </c>
      <c r="D1857" s="4"/>
      <c r="E1857" s="4"/>
      <c r="F1857" s="749"/>
      <c r="G1857" s="320"/>
      <c r="H1857" s="320"/>
      <c r="I1857" s="320"/>
      <c r="J1857" s="1754"/>
      <c r="K1857" s="1754"/>
      <c r="L1857" s="208"/>
      <c r="M1857" s="208"/>
      <c r="N1857" s="208"/>
      <c r="O1857" s="208"/>
      <c r="P1857" s="208"/>
      <c r="Q1857" s="208"/>
      <c r="R1857" s="490"/>
      <c r="S1857" s="490"/>
      <c r="T1857" s="490"/>
      <c r="U1857" s="490"/>
      <c r="V1857" s="490"/>
      <c r="W1857" s="490"/>
      <c r="X1857" s="490"/>
      <c r="Y1857" s="490"/>
      <c r="Z1857" s="490"/>
      <c r="AA1857" s="490"/>
      <c r="AB1857" s="2672"/>
      <c r="AC1857" s="490"/>
      <c r="AD1857" s="986"/>
      <c r="AE1857" s="490"/>
      <c r="AF1857" s="490"/>
      <c r="AG1857" s="490"/>
      <c r="AH1857" s="490"/>
      <c r="AI1857" s="490"/>
      <c r="AJ1857" s="1142"/>
      <c r="AK1857" s="1203"/>
      <c r="AL1857" s="2563">
        <f t="shared" si="3366"/>
        <v>0</v>
      </c>
      <c r="AM1857" s="1273"/>
    </row>
    <row r="1858" spans="1:39" s="2527" customFormat="1" ht="30" x14ac:dyDescent="0.25">
      <c r="A1858" s="362"/>
      <c r="B1858" s="362">
        <v>1</v>
      </c>
      <c r="C1858" s="461" t="s">
        <v>527</v>
      </c>
      <c r="D1858" s="4"/>
      <c r="E1858" s="4"/>
      <c r="F1858" s="749">
        <v>1657</v>
      </c>
      <c r="G1858" s="210">
        <f t="shared" si="3391"/>
        <v>1380.8333333333335</v>
      </c>
      <c r="H1858" s="320">
        <v>857</v>
      </c>
      <c r="I1858" s="320">
        <f>H1858/G1858*100</f>
        <v>62.06397103198551</v>
      </c>
      <c r="J1858" s="1754"/>
      <c r="K1858" s="1754"/>
      <c r="L1858" s="208"/>
      <c r="M1858" s="208"/>
      <c r="N1858" s="208"/>
      <c r="O1858" s="208"/>
      <c r="P1858" s="208"/>
      <c r="Q1858" s="208"/>
      <c r="R1858" s="490">
        <v>3072.8702200000002</v>
      </c>
      <c r="S1858" s="490">
        <v>3072.8702200000002</v>
      </c>
      <c r="T1858" s="490">
        <v>3072.8702200000002</v>
      </c>
      <c r="U1858" s="490">
        <v>3072.8702200000002</v>
      </c>
      <c r="V1858" s="490">
        <v>3072.8702200000002</v>
      </c>
      <c r="W1858" s="490">
        <v>3072.8702200000002</v>
      </c>
      <c r="X1858" s="490">
        <v>3072.8702200000002</v>
      </c>
      <c r="Y1858" s="490">
        <v>3072.8702200000002</v>
      </c>
      <c r="Z1858" s="490">
        <v>3072.8702200000002</v>
      </c>
      <c r="AA1858" s="490">
        <v>3072.8702200000002</v>
      </c>
      <c r="AB1858" s="2672">
        <f t="shared" ref="AB1858" si="3395">R1858/12*$C$3+(S1858-R1858)/11*9+(T1858-S1858)/10*8+(U1858-T1858)/9*7+(V1858-U1858)/8*6+(W1858-V1858)/7*5+(X1858-W1858)/6*4+(Y1858-X1858)/5*3+(Z1858-Y1858)/4*2+(AA1858-Z1858)/3*1</f>
        <v>2560.7251833333335</v>
      </c>
      <c r="AC1858" s="490">
        <f t="shared" ref="AC1858" si="3396">AI1858-AH1858-AE1858-AD1858</f>
        <v>1203.4142199999999</v>
      </c>
      <c r="AD1858" s="986"/>
      <c r="AE1858" s="490"/>
      <c r="AF1858" s="490">
        <f t="shared" ref="AF1858" si="3397">AC1858-AB1858</f>
        <v>-1357.3109633333336</v>
      </c>
      <c r="AG1858" s="490"/>
      <c r="AH1858" s="490">
        <v>0</v>
      </c>
      <c r="AI1858" s="490">
        <v>1203.4142199999999</v>
      </c>
      <c r="AJ1858" s="1142"/>
      <c r="AK1858" s="1203"/>
      <c r="AL1858" s="2563">
        <f t="shared" si="3366"/>
        <v>0</v>
      </c>
      <c r="AM1858" s="1273"/>
    </row>
    <row r="1859" spans="1:39" s="2527" customFormat="1" ht="30" x14ac:dyDescent="0.25">
      <c r="A1859" s="362"/>
      <c r="B1859" s="362">
        <v>1</v>
      </c>
      <c r="C1859" s="461" t="s">
        <v>528</v>
      </c>
      <c r="D1859" s="4"/>
      <c r="E1859" s="4"/>
      <c r="F1859" s="749"/>
      <c r="G1859" s="320"/>
      <c r="H1859" s="320"/>
      <c r="I1859" s="320"/>
      <c r="J1859" s="1754"/>
      <c r="K1859" s="1754"/>
      <c r="L1859" s="208"/>
      <c r="M1859" s="208"/>
      <c r="N1859" s="208"/>
      <c r="O1859" s="208"/>
      <c r="P1859" s="208"/>
      <c r="Q1859" s="208"/>
      <c r="R1859" s="490"/>
      <c r="S1859" s="490"/>
      <c r="T1859" s="490"/>
      <c r="U1859" s="490"/>
      <c r="V1859" s="490"/>
      <c r="W1859" s="490"/>
      <c r="X1859" s="490"/>
      <c r="Y1859" s="490"/>
      <c r="Z1859" s="490"/>
      <c r="AA1859" s="490"/>
      <c r="AB1859" s="2672"/>
      <c r="AC1859" s="490">
        <f>AI1859-AH1859-AE1859</f>
        <v>0</v>
      </c>
      <c r="AD1859" s="986"/>
      <c r="AE1859" s="490"/>
      <c r="AF1859" s="490">
        <f>AC1859-AB1859</f>
        <v>0</v>
      </c>
      <c r="AG1859" s="490"/>
      <c r="AH1859" s="490">
        <v>0</v>
      </c>
      <c r="AI1859" s="490">
        <v>0</v>
      </c>
      <c r="AJ1859" s="1142"/>
      <c r="AK1859" s="1203"/>
      <c r="AL1859" s="2563">
        <f t="shared" si="3366"/>
        <v>0</v>
      </c>
      <c r="AM1859" s="1273"/>
    </row>
    <row r="1860" spans="1:39" s="2527" customFormat="1" ht="45" x14ac:dyDescent="0.25">
      <c r="A1860" s="362"/>
      <c r="B1860" s="362">
        <v>1</v>
      </c>
      <c r="C1860" s="461" t="s">
        <v>529</v>
      </c>
      <c r="D1860" s="4"/>
      <c r="E1860" s="4"/>
      <c r="F1860" s="749"/>
      <c r="G1860" s="320"/>
      <c r="H1860" s="320"/>
      <c r="I1860" s="320"/>
      <c r="J1860" s="1754"/>
      <c r="K1860" s="1754"/>
      <c r="L1860" s="208"/>
      <c r="M1860" s="208"/>
      <c r="N1860" s="208"/>
      <c r="O1860" s="208"/>
      <c r="P1860" s="208"/>
      <c r="Q1860" s="208"/>
      <c r="R1860" s="490"/>
      <c r="S1860" s="490"/>
      <c r="T1860" s="490"/>
      <c r="U1860" s="490"/>
      <c r="V1860" s="490"/>
      <c r="W1860" s="490"/>
      <c r="X1860" s="490"/>
      <c r="Y1860" s="490"/>
      <c r="Z1860" s="490"/>
      <c r="AA1860" s="490"/>
      <c r="AB1860" s="2672"/>
      <c r="AC1860" s="490"/>
      <c r="AD1860" s="986"/>
      <c r="AE1860" s="490"/>
      <c r="AF1860" s="490"/>
      <c r="AG1860" s="490"/>
      <c r="AH1860" s="490"/>
      <c r="AI1860" s="490"/>
      <c r="AJ1860" s="1142"/>
      <c r="AK1860" s="1203"/>
      <c r="AL1860" s="2563">
        <f t="shared" si="3366"/>
        <v>0</v>
      </c>
      <c r="AM1860" s="1273"/>
    </row>
    <row r="1861" spans="1:39" s="2527" customFormat="1" ht="30" x14ac:dyDescent="0.25">
      <c r="A1861" s="362"/>
      <c r="B1861" s="362">
        <v>1</v>
      </c>
      <c r="C1861" s="461" t="s">
        <v>530</v>
      </c>
      <c r="D1861" s="4"/>
      <c r="E1861" s="4"/>
      <c r="F1861" s="749">
        <v>130</v>
      </c>
      <c r="G1861" s="210">
        <f t="shared" ref="G1861" si="3398">F1861/12*$C$3</f>
        <v>108.33333333333334</v>
      </c>
      <c r="H1861" s="320">
        <v>160</v>
      </c>
      <c r="I1861" s="320">
        <f t="shared" ref="I1861:I1867" si="3399">H1861/G1861*100</f>
        <v>147.69230769230768</v>
      </c>
      <c r="J1861" s="1754"/>
      <c r="K1861" s="1754"/>
      <c r="L1861" s="208"/>
      <c r="M1861" s="208"/>
      <c r="N1861" s="208"/>
      <c r="O1861" s="208"/>
      <c r="P1861" s="208"/>
      <c r="Q1861" s="208"/>
      <c r="R1861" s="490">
        <v>1130.3856476640001</v>
      </c>
      <c r="S1861" s="490">
        <v>1130.3856476640001</v>
      </c>
      <c r="T1861" s="490">
        <v>1130.3856476640001</v>
      </c>
      <c r="U1861" s="490">
        <v>1130.3856476640001</v>
      </c>
      <c r="V1861" s="490">
        <v>1130.3856476640001</v>
      </c>
      <c r="W1861" s="490">
        <v>1130.3856476640001</v>
      </c>
      <c r="X1861" s="490">
        <v>1130.3856476640001</v>
      </c>
      <c r="Y1861" s="490">
        <v>1130.3856476640001</v>
      </c>
      <c r="Z1861" s="490">
        <v>1130.3856476640001</v>
      </c>
      <c r="AA1861" s="490">
        <v>1130.3856476640001</v>
      </c>
      <c r="AB1861" s="2672">
        <f t="shared" ref="AB1861" si="3400">R1861/12*$C$3+(S1861-R1861)/11*9+(T1861-S1861)/10*8+(U1861-T1861)/9*7+(V1861-U1861)/8*6+(W1861-V1861)/7*5+(X1861-W1861)/6*4+(Y1861-X1861)/5*3+(Z1861-Y1861)/4*2+(AA1861-Z1861)/3*1</f>
        <v>941.98803972000007</v>
      </c>
      <c r="AC1861" s="490">
        <f t="shared" ref="AC1861" si="3401">AI1861-AH1861-AE1861-AD1861</f>
        <v>1383.5088000000001</v>
      </c>
      <c r="AD1861" s="986"/>
      <c r="AE1861" s="490"/>
      <c r="AF1861" s="490">
        <f t="shared" ref="AF1861" si="3402">AC1861-AB1861</f>
        <v>441.52076027999999</v>
      </c>
      <c r="AG1861" s="490"/>
      <c r="AH1861" s="490">
        <v>0</v>
      </c>
      <c r="AI1861" s="490">
        <v>1383.5088000000001</v>
      </c>
      <c r="AJ1861" s="1142"/>
      <c r="AK1861" s="1203"/>
      <c r="AL1861" s="2563">
        <f t="shared" si="3366"/>
        <v>0</v>
      </c>
      <c r="AM1861" s="1273"/>
    </row>
    <row r="1862" spans="1:39" s="2527" customFormat="1" ht="45" x14ac:dyDescent="0.25">
      <c r="A1862" s="362"/>
      <c r="B1862" s="362">
        <v>1</v>
      </c>
      <c r="C1862" s="652" t="s">
        <v>286</v>
      </c>
      <c r="D1862" s="4"/>
      <c r="E1862" s="4"/>
      <c r="F1862" s="1270">
        <f>SUM(F1863:F1866)</f>
        <v>11420</v>
      </c>
      <c r="G1862" s="1270">
        <f t="shared" ref="G1862" si="3403">SUM(G1863:G1866)</f>
        <v>9516.6666666666661</v>
      </c>
      <c r="H1862" s="1270">
        <f>SUM(H1863:H1866)-H1864</f>
        <v>8243</v>
      </c>
      <c r="I1862" s="320">
        <f t="shared" si="3399"/>
        <v>86.616462346760073</v>
      </c>
      <c r="J1862" s="1754"/>
      <c r="K1862" s="1754"/>
      <c r="L1862" s="208"/>
      <c r="M1862" s="208"/>
      <c r="N1862" s="208"/>
      <c r="O1862" s="208"/>
      <c r="P1862" s="208"/>
      <c r="Q1862" s="208"/>
      <c r="R1862" s="490">
        <f t="shared" ref="R1862:AI1862" si="3404">SUM(R1863:R1866)</f>
        <v>32606.038567584001</v>
      </c>
      <c r="S1862" s="490">
        <f t="shared" ref="S1862:T1862" si="3405">SUM(S1863:S1866)</f>
        <v>32606.038567584001</v>
      </c>
      <c r="T1862" s="490">
        <f t="shared" si="3405"/>
        <v>32606.038567584001</v>
      </c>
      <c r="U1862" s="490">
        <f t="shared" ref="U1862:V1862" si="3406">SUM(U1863:U1866)</f>
        <v>32606.038567584001</v>
      </c>
      <c r="V1862" s="490">
        <f t="shared" si="3406"/>
        <v>32606.038567584001</v>
      </c>
      <c r="W1862" s="490">
        <f t="shared" ref="W1862:X1862" si="3407">SUM(W1863:W1866)</f>
        <v>32606.038567584001</v>
      </c>
      <c r="X1862" s="490">
        <f t="shared" si="3407"/>
        <v>32606.038567584001</v>
      </c>
      <c r="Y1862" s="490">
        <f t="shared" ref="Y1862:Z1862" si="3408">SUM(Y1863:Y1866)</f>
        <v>32606.038567584001</v>
      </c>
      <c r="Z1862" s="490">
        <f t="shared" si="3408"/>
        <v>32606.038567584001</v>
      </c>
      <c r="AA1862" s="490">
        <f t="shared" ref="AA1862" si="3409">SUM(AA1863:AA1866)</f>
        <v>32606.038567584001</v>
      </c>
      <c r="AB1862" s="2672">
        <f t="shared" si="3404"/>
        <v>27171.698806320004</v>
      </c>
      <c r="AC1862" s="490">
        <f t="shared" si="3404"/>
        <v>23841.245770000001</v>
      </c>
      <c r="AD1862" s="986">
        <f t="shared" si="3404"/>
        <v>0</v>
      </c>
      <c r="AE1862" s="490">
        <f t="shared" si="3404"/>
        <v>0</v>
      </c>
      <c r="AF1862" s="490">
        <f t="shared" si="3404"/>
        <v>-3330.4530363200029</v>
      </c>
      <c r="AG1862" s="490">
        <f t="shared" si="3404"/>
        <v>0</v>
      </c>
      <c r="AH1862" s="490">
        <f t="shared" si="3404"/>
        <v>-3.9895699999999996</v>
      </c>
      <c r="AI1862" s="490">
        <f t="shared" si="3404"/>
        <v>23837.2562</v>
      </c>
      <c r="AJ1862" s="1142"/>
      <c r="AK1862" s="1203"/>
      <c r="AL1862" s="2563">
        <f t="shared" si="3366"/>
        <v>0</v>
      </c>
      <c r="AM1862" s="1273"/>
    </row>
    <row r="1863" spans="1:39" s="2527" customFormat="1" ht="45" x14ac:dyDescent="0.25">
      <c r="A1863" s="362"/>
      <c r="B1863" s="362">
        <v>1</v>
      </c>
      <c r="C1863" s="461" t="s">
        <v>531</v>
      </c>
      <c r="D1863" s="4"/>
      <c r="E1863" s="4"/>
      <c r="F1863" s="296">
        <v>2520</v>
      </c>
      <c r="G1863" s="210">
        <f t="shared" ref="G1863:G1866" si="3410">F1863/12*$C$3</f>
        <v>2100</v>
      </c>
      <c r="H1863" s="320">
        <v>1954</v>
      </c>
      <c r="I1863" s="320">
        <f t="shared" si="3399"/>
        <v>93.047619047619051</v>
      </c>
      <c r="J1863" s="1754"/>
      <c r="K1863" s="1754"/>
      <c r="L1863" s="208"/>
      <c r="M1863" s="208"/>
      <c r="N1863" s="208"/>
      <c r="O1863" s="208"/>
      <c r="P1863" s="208"/>
      <c r="Q1863" s="208"/>
      <c r="R1863" s="490">
        <v>4258.2708000000002</v>
      </c>
      <c r="S1863" s="490">
        <v>4258.2708000000002</v>
      </c>
      <c r="T1863" s="490">
        <v>4258.2708000000002</v>
      </c>
      <c r="U1863" s="490">
        <v>4258.2708000000002</v>
      </c>
      <c r="V1863" s="490">
        <v>4258.2708000000002</v>
      </c>
      <c r="W1863" s="490">
        <v>4258.2708000000002</v>
      </c>
      <c r="X1863" s="490">
        <v>4258.2708000000002</v>
      </c>
      <c r="Y1863" s="490">
        <v>4258.2708000000002</v>
      </c>
      <c r="Z1863" s="490">
        <v>4258.2708000000002</v>
      </c>
      <c r="AA1863" s="490">
        <v>4258.2708000000002</v>
      </c>
      <c r="AB1863" s="2672">
        <f t="shared" ref="AB1863" si="3411">R1863/12*$C$3+(S1863-R1863)/11*9+(T1863-S1863)/10*8+(U1863-T1863)/9*7+(V1863-U1863)/8*6+(W1863-V1863)/7*5+(X1863-W1863)/6*4+(Y1863-X1863)/5*3+(Z1863-Y1863)/4*2+(AA1863-Z1863)/3*1</f>
        <v>3548.5590000000002</v>
      </c>
      <c r="AC1863" s="490">
        <f t="shared" ref="AC1863:AC1867" si="3412">AI1863-AH1863-AE1863-AD1863</f>
        <v>3294.1753400000002</v>
      </c>
      <c r="AD1863" s="986"/>
      <c r="AE1863" s="490"/>
      <c r="AF1863" s="490">
        <f t="shared" ref="AF1863:AF1867" si="3413">AC1863-AB1863</f>
        <v>-254.38365999999996</v>
      </c>
      <c r="AG1863" s="490"/>
      <c r="AH1863" s="490">
        <v>-3.9895699999999996</v>
      </c>
      <c r="AI1863" s="490">
        <v>3290.18577</v>
      </c>
      <c r="AJ1863" s="1142"/>
      <c r="AK1863" s="1203"/>
      <c r="AL1863" s="2563">
        <f t="shared" si="3366"/>
        <v>0</v>
      </c>
      <c r="AM1863" s="1273"/>
    </row>
    <row r="1864" spans="1:39" s="2527" customFormat="1" ht="30" x14ac:dyDescent="0.25">
      <c r="A1864" s="362"/>
      <c r="B1864" s="362"/>
      <c r="C1864" s="461" t="s">
        <v>568</v>
      </c>
      <c r="D1864" s="4"/>
      <c r="E1864" s="4"/>
      <c r="F1864" s="296"/>
      <c r="G1864" s="210"/>
      <c r="H1864" s="320">
        <v>8</v>
      </c>
      <c r="I1864" s="320"/>
      <c r="J1864" s="1754"/>
      <c r="K1864" s="1754"/>
      <c r="L1864" s="208"/>
      <c r="M1864" s="208"/>
      <c r="N1864" s="208"/>
      <c r="O1864" s="208"/>
      <c r="P1864" s="208"/>
      <c r="Q1864" s="208"/>
      <c r="R1864" s="490"/>
      <c r="S1864" s="490"/>
      <c r="T1864" s="490"/>
      <c r="U1864" s="490"/>
      <c r="V1864" s="490"/>
      <c r="W1864" s="490"/>
      <c r="X1864" s="490"/>
      <c r="Y1864" s="490"/>
      <c r="Z1864" s="490"/>
      <c r="AA1864" s="490"/>
      <c r="AB1864" s="2672">
        <f t="shared" ref="AB1864" si="3414">R1864/12*$C$3+(S1864-R1864)/11*6+(T1864-S1864)/10*5+(U1864-T1864)/9*4+(V1864-U1864)/8*3+(W1864-V1864)/7*2+(X1864-W1864)/6*1</f>
        <v>0</v>
      </c>
      <c r="AC1864" s="490"/>
      <c r="AD1864" s="986"/>
      <c r="AE1864" s="490"/>
      <c r="AF1864" s="490"/>
      <c r="AG1864" s="490"/>
      <c r="AH1864" s="490"/>
      <c r="AI1864" s="490"/>
      <c r="AJ1864" s="1142"/>
      <c r="AK1864" s="1203"/>
      <c r="AL1864" s="2563">
        <f t="shared" si="3366"/>
        <v>0</v>
      </c>
      <c r="AM1864" s="1273"/>
    </row>
    <row r="1865" spans="1:39" s="2527" customFormat="1" ht="75" x14ac:dyDescent="0.25">
      <c r="A1865" s="362"/>
      <c r="B1865" s="362">
        <v>1</v>
      </c>
      <c r="C1865" s="461" t="s">
        <v>532</v>
      </c>
      <c r="D1865" s="4"/>
      <c r="E1865" s="4"/>
      <c r="F1865" s="750">
        <v>6200</v>
      </c>
      <c r="G1865" s="210">
        <f t="shared" si="3410"/>
        <v>5166.6666666666661</v>
      </c>
      <c r="H1865" s="320">
        <v>4697</v>
      </c>
      <c r="I1865" s="320">
        <f t="shared" si="3399"/>
        <v>90.90967741935485</v>
      </c>
      <c r="J1865" s="1754"/>
      <c r="K1865" s="1754"/>
      <c r="L1865" s="208"/>
      <c r="M1865" s="208"/>
      <c r="N1865" s="208"/>
      <c r="O1865" s="208"/>
      <c r="P1865" s="208"/>
      <c r="Q1865" s="208"/>
      <c r="R1865" s="490">
        <v>23581.523328768002</v>
      </c>
      <c r="S1865" s="490">
        <v>23581.523328768002</v>
      </c>
      <c r="T1865" s="490">
        <v>23581.523328768002</v>
      </c>
      <c r="U1865" s="490">
        <v>23581.523328768002</v>
      </c>
      <c r="V1865" s="490">
        <v>23581.523328768002</v>
      </c>
      <c r="W1865" s="490">
        <v>23581.523328768002</v>
      </c>
      <c r="X1865" s="490">
        <v>23581.523328768002</v>
      </c>
      <c r="Y1865" s="490">
        <v>23581.523328768002</v>
      </c>
      <c r="Z1865" s="490">
        <v>23581.523328768002</v>
      </c>
      <c r="AA1865" s="490">
        <v>23581.523328768002</v>
      </c>
      <c r="AB1865" s="2672">
        <f t="shared" ref="AB1865:AB1867" si="3415">R1865/12*$C$3+(S1865-R1865)/11*9+(T1865-S1865)/10*8+(U1865-T1865)/9*7+(V1865-U1865)/8*6+(W1865-V1865)/7*5+(X1865-W1865)/6*4+(Y1865-X1865)/5*3+(Z1865-Y1865)/4*2+(AA1865-Z1865)/3*1</f>
        <v>19651.269440640001</v>
      </c>
      <c r="AC1865" s="490">
        <f t="shared" si="3412"/>
        <v>17887.460159999999</v>
      </c>
      <c r="AD1865" s="986"/>
      <c r="AE1865" s="490"/>
      <c r="AF1865" s="490">
        <f t="shared" si="3413"/>
        <v>-1763.8092806400018</v>
      </c>
      <c r="AG1865" s="490"/>
      <c r="AH1865" s="490">
        <v>0</v>
      </c>
      <c r="AI1865" s="490">
        <v>17887.460159999999</v>
      </c>
      <c r="AJ1865" s="1142"/>
      <c r="AK1865" s="1203"/>
      <c r="AL1865" s="2563">
        <f t="shared" si="3366"/>
        <v>0</v>
      </c>
      <c r="AM1865" s="1273"/>
    </row>
    <row r="1866" spans="1:39" s="2527" customFormat="1" ht="60" x14ac:dyDescent="0.25">
      <c r="A1866" s="362"/>
      <c r="B1866" s="362">
        <v>1</v>
      </c>
      <c r="C1866" s="461" t="s">
        <v>533</v>
      </c>
      <c r="D1866" s="4"/>
      <c r="E1866" s="4"/>
      <c r="F1866" s="750">
        <v>2700</v>
      </c>
      <c r="G1866" s="210">
        <f t="shared" si="3410"/>
        <v>2250</v>
      </c>
      <c r="H1866" s="320">
        <v>1592</v>
      </c>
      <c r="I1866" s="320">
        <f t="shared" si="3399"/>
        <v>70.75555555555556</v>
      </c>
      <c r="J1866" s="1754"/>
      <c r="K1866" s="1754"/>
      <c r="L1866" s="208"/>
      <c r="M1866" s="208"/>
      <c r="N1866" s="208"/>
      <c r="O1866" s="208"/>
      <c r="P1866" s="208"/>
      <c r="Q1866" s="208"/>
      <c r="R1866" s="490">
        <v>4766.2444388160011</v>
      </c>
      <c r="S1866" s="490">
        <v>4766.2444388160011</v>
      </c>
      <c r="T1866" s="490">
        <v>4766.2444388160011</v>
      </c>
      <c r="U1866" s="490">
        <v>4766.2444388160011</v>
      </c>
      <c r="V1866" s="490">
        <v>4766.2444388160011</v>
      </c>
      <c r="W1866" s="490">
        <v>4766.2444388160011</v>
      </c>
      <c r="X1866" s="490">
        <v>4766.2444388160011</v>
      </c>
      <c r="Y1866" s="490">
        <v>4766.2444388160011</v>
      </c>
      <c r="Z1866" s="490">
        <v>4766.2444388160011</v>
      </c>
      <c r="AA1866" s="490">
        <v>4766.2444388160011</v>
      </c>
      <c r="AB1866" s="2672">
        <f t="shared" si="3415"/>
        <v>3971.8703656800012</v>
      </c>
      <c r="AC1866" s="490">
        <f t="shared" si="3412"/>
        <v>2659.6102700000001</v>
      </c>
      <c r="AD1866" s="986"/>
      <c r="AE1866" s="490"/>
      <c r="AF1866" s="490">
        <f t="shared" si="3413"/>
        <v>-1312.2600956800011</v>
      </c>
      <c r="AG1866" s="490"/>
      <c r="AH1866" s="490">
        <v>0</v>
      </c>
      <c r="AI1866" s="490">
        <v>2659.6102700000001</v>
      </c>
      <c r="AJ1866" s="1142"/>
      <c r="AK1866" s="1203"/>
      <c r="AL1866" s="2563">
        <f t="shared" si="3366"/>
        <v>0</v>
      </c>
      <c r="AM1866" s="1273"/>
    </row>
    <row r="1867" spans="1:39" s="2527" customFormat="1" ht="29.25" x14ac:dyDescent="0.25">
      <c r="A1867" s="362"/>
      <c r="B1867" s="362">
        <v>1</v>
      </c>
      <c r="C1867" s="2522" t="s">
        <v>327</v>
      </c>
      <c r="D1867" s="4"/>
      <c r="E1867" s="4"/>
      <c r="F1867" s="1270">
        <f>F1874+F1869+F1875</f>
        <v>5025</v>
      </c>
      <c r="G1867" s="1270">
        <f t="shared" ref="G1867:H1867" si="3416">G1874+G1869+G1875</f>
        <v>4187.5</v>
      </c>
      <c r="H1867" s="1270">
        <f t="shared" si="3416"/>
        <v>2540.4949999999999</v>
      </c>
      <c r="I1867" s="320">
        <f t="shared" si="3399"/>
        <v>60.668537313432836</v>
      </c>
      <c r="J1867" s="1754"/>
      <c r="K1867" s="1754"/>
      <c r="L1867" s="208"/>
      <c r="M1867" s="208"/>
      <c r="N1867" s="208"/>
      <c r="O1867" s="208"/>
      <c r="P1867" s="208"/>
      <c r="Q1867" s="208"/>
      <c r="R1867" s="490">
        <v>32438.752999999993</v>
      </c>
      <c r="S1867" s="490">
        <v>32438.752999999993</v>
      </c>
      <c r="T1867" s="490">
        <v>32438.752999999993</v>
      </c>
      <c r="U1867" s="490">
        <v>32438.752999999993</v>
      </c>
      <c r="V1867" s="490">
        <v>32438.752999999993</v>
      </c>
      <c r="W1867" s="490">
        <v>32438.752999999993</v>
      </c>
      <c r="X1867" s="490">
        <v>32438.752999999993</v>
      </c>
      <c r="Y1867" s="490">
        <v>32438.752999999993</v>
      </c>
      <c r="Z1867" s="490">
        <v>32438.752999999993</v>
      </c>
      <c r="AA1867" s="490">
        <v>32438.752999999993</v>
      </c>
      <c r="AB1867" s="2672">
        <f t="shared" si="3415"/>
        <v>27032.294166666659</v>
      </c>
      <c r="AC1867" s="490">
        <f t="shared" si="3412"/>
        <v>27132.256290000005</v>
      </c>
      <c r="AD1867" s="986"/>
      <c r="AE1867" s="490"/>
      <c r="AF1867" s="490">
        <f t="shared" si="3413"/>
        <v>99.962123333345517</v>
      </c>
      <c r="AG1867" s="490">
        <v>-8.9826700000000006</v>
      </c>
      <c r="AH1867" s="490">
        <v>0</v>
      </c>
      <c r="AI1867" s="490">
        <v>27132.256290000005</v>
      </c>
      <c r="AJ1867" s="1142"/>
      <c r="AK1867" s="1203"/>
      <c r="AL1867" s="2563">
        <f t="shared" si="3366"/>
        <v>0</v>
      </c>
      <c r="AM1867" s="1273"/>
    </row>
    <row r="1868" spans="1:39" s="2527" customFormat="1" x14ac:dyDescent="0.25">
      <c r="A1868" s="362"/>
      <c r="B1868" s="362">
        <v>1</v>
      </c>
      <c r="C1868" s="461" t="s">
        <v>318</v>
      </c>
      <c r="D1868" s="4"/>
      <c r="E1868" s="4"/>
      <c r="F1868" s="750"/>
      <c r="G1868" s="750"/>
      <c r="H1868" s="750"/>
      <c r="I1868" s="320"/>
      <c r="J1868" s="1754"/>
      <c r="K1868" s="1754"/>
      <c r="L1868" s="208"/>
      <c r="M1868" s="208"/>
      <c r="N1868" s="208"/>
      <c r="O1868" s="208"/>
      <c r="P1868" s="208"/>
      <c r="Q1868" s="208"/>
      <c r="R1868" s="490"/>
      <c r="S1868" s="490"/>
      <c r="T1868" s="490"/>
      <c r="U1868" s="490"/>
      <c r="V1868" s="490"/>
      <c r="W1868" s="490"/>
      <c r="X1868" s="490"/>
      <c r="Y1868" s="490"/>
      <c r="Z1868" s="490"/>
      <c r="AA1868" s="490"/>
      <c r="AB1868" s="2672"/>
      <c r="AC1868" s="490"/>
      <c r="AD1868" s="986"/>
      <c r="AE1868" s="490"/>
      <c r="AF1868" s="490"/>
      <c r="AG1868" s="490"/>
      <c r="AH1868" s="490"/>
      <c r="AI1868" s="490"/>
      <c r="AJ1868" s="1142"/>
      <c r="AK1868" s="1203"/>
      <c r="AL1868" s="2563">
        <f t="shared" si="3366"/>
        <v>0</v>
      </c>
      <c r="AM1868" s="1273"/>
    </row>
    <row r="1869" spans="1:39" s="2527" customFormat="1" ht="30" x14ac:dyDescent="0.25">
      <c r="A1869" s="362"/>
      <c r="B1869" s="362">
        <v>1</v>
      </c>
      <c r="C1869" s="652" t="s">
        <v>506</v>
      </c>
      <c r="D1869" s="4"/>
      <c r="E1869" s="4"/>
      <c r="F1869" s="752">
        <f>F1870+F1871/4</f>
        <v>2100</v>
      </c>
      <c r="G1869" s="752">
        <f t="shared" ref="G1869:H1869" si="3417">G1870+G1871/4</f>
        <v>1750</v>
      </c>
      <c r="H1869" s="752">
        <f t="shared" si="3417"/>
        <v>2066.4949999999999</v>
      </c>
      <c r="I1869" s="320">
        <f>H1869/G1869*100</f>
        <v>118.08542857142857</v>
      </c>
      <c r="J1869" s="1754"/>
      <c r="K1869" s="1754"/>
      <c r="L1869" s="208"/>
      <c r="M1869" s="208"/>
      <c r="N1869" s="208"/>
      <c r="O1869" s="208"/>
      <c r="P1869" s="208"/>
      <c r="Q1869" s="208"/>
      <c r="R1869" s="490"/>
      <c r="S1869" s="490"/>
      <c r="T1869" s="490"/>
      <c r="U1869" s="490"/>
      <c r="V1869" s="490"/>
      <c r="W1869" s="490"/>
      <c r="X1869" s="490"/>
      <c r="Y1869" s="490"/>
      <c r="Z1869" s="490"/>
      <c r="AA1869" s="490"/>
      <c r="AB1869" s="2672"/>
      <c r="AC1869" s="490"/>
      <c r="AD1869" s="986"/>
      <c r="AE1869" s="490"/>
      <c r="AF1869" s="490"/>
      <c r="AG1869" s="490"/>
      <c r="AH1869" s="490"/>
      <c r="AI1869" s="490"/>
      <c r="AJ1869" s="1142"/>
      <c r="AK1869" s="1203"/>
      <c r="AL1869" s="2563">
        <f t="shared" si="3366"/>
        <v>0</v>
      </c>
      <c r="AM1869" s="1273"/>
    </row>
    <row r="1870" spans="1:39" s="2527" customFormat="1" x14ac:dyDescent="0.25">
      <c r="A1870" s="362">
        <v>1</v>
      </c>
      <c r="B1870" s="362">
        <v>1</v>
      </c>
      <c r="C1870" s="461" t="s">
        <v>507</v>
      </c>
      <c r="D1870" s="4"/>
      <c r="E1870" s="4"/>
      <c r="F1870" s="729"/>
      <c r="G1870" s="210"/>
      <c r="H1870" s="320"/>
      <c r="I1870" s="320"/>
      <c r="J1870" s="1754"/>
      <c r="K1870" s="1754"/>
      <c r="L1870" s="208"/>
      <c r="M1870" s="208"/>
      <c r="N1870" s="208"/>
      <c r="O1870" s="208"/>
      <c r="P1870" s="208"/>
      <c r="Q1870" s="208"/>
      <c r="R1870" s="490"/>
      <c r="S1870" s="490"/>
      <c r="T1870" s="490"/>
      <c r="U1870" s="490"/>
      <c r="V1870" s="490"/>
      <c r="W1870" s="490"/>
      <c r="X1870" s="490"/>
      <c r="Y1870" s="490"/>
      <c r="Z1870" s="490"/>
      <c r="AA1870" s="490"/>
      <c r="AB1870" s="2672"/>
      <c r="AC1870" s="490"/>
      <c r="AD1870" s="986"/>
      <c r="AE1870" s="490"/>
      <c r="AF1870" s="490"/>
      <c r="AG1870" s="490"/>
      <c r="AH1870" s="490"/>
      <c r="AI1870" s="490"/>
      <c r="AJ1870" s="1142"/>
      <c r="AK1870" s="1203"/>
      <c r="AL1870" s="2563">
        <f t="shared" si="3366"/>
        <v>0</v>
      </c>
      <c r="AM1870" s="1273"/>
    </row>
    <row r="1871" spans="1:39" s="2527" customFormat="1" ht="30" x14ac:dyDescent="0.25">
      <c r="A1871" s="362">
        <v>1</v>
      </c>
      <c r="B1871" s="362">
        <v>1</v>
      </c>
      <c r="C1871" s="461" t="s">
        <v>508</v>
      </c>
      <c r="D1871" s="4"/>
      <c r="E1871" s="4"/>
      <c r="F1871" s="752">
        <v>8400</v>
      </c>
      <c r="G1871" s="210">
        <f t="shared" ref="G1871" si="3418">F1871/12*$C$3</f>
        <v>7000</v>
      </c>
      <c r="H1871" s="320">
        <v>8265.98</v>
      </c>
      <c r="I1871" s="320">
        <f>H1871/G1871*100</f>
        <v>118.08542857142857</v>
      </c>
      <c r="J1871" s="1754"/>
      <c r="K1871" s="1754"/>
      <c r="L1871" s="208"/>
      <c r="M1871" s="208"/>
      <c r="N1871" s="208"/>
      <c r="O1871" s="208"/>
      <c r="P1871" s="208"/>
      <c r="Q1871" s="208"/>
      <c r="R1871" s="490"/>
      <c r="S1871" s="490"/>
      <c r="T1871" s="490"/>
      <c r="U1871" s="490"/>
      <c r="V1871" s="490"/>
      <c r="W1871" s="490"/>
      <c r="X1871" s="490"/>
      <c r="Y1871" s="490"/>
      <c r="Z1871" s="490"/>
      <c r="AA1871" s="490"/>
      <c r="AB1871" s="2672"/>
      <c r="AC1871" s="490"/>
      <c r="AD1871" s="986"/>
      <c r="AE1871" s="490"/>
      <c r="AF1871" s="490"/>
      <c r="AG1871" s="490"/>
      <c r="AH1871" s="490"/>
      <c r="AI1871" s="490"/>
      <c r="AJ1871" s="1142"/>
      <c r="AK1871" s="1203"/>
      <c r="AL1871" s="2563">
        <f t="shared" si="3366"/>
        <v>0</v>
      </c>
      <c r="AM1871" s="1273"/>
    </row>
    <row r="1872" spans="1:39" s="2527" customFormat="1" ht="60" x14ac:dyDescent="0.25">
      <c r="A1872" s="362">
        <v>1</v>
      </c>
      <c r="B1872" s="362">
        <v>1</v>
      </c>
      <c r="C1872" s="461" t="s">
        <v>510</v>
      </c>
      <c r="D1872" s="4"/>
      <c r="E1872" s="4"/>
      <c r="F1872" s="750"/>
      <c r="G1872" s="210"/>
      <c r="H1872" s="320"/>
      <c r="I1872" s="320"/>
      <c r="J1872" s="1754"/>
      <c r="K1872" s="1754"/>
      <c r="L1872" s="208"/>
      <c r="M1872" s="208"/>
      <c r="N1872" s="208"/>
      <c r="O1872" s="208"/>
      <c r="P1872" s="208"/>
      <c r="Q1872" s="208"/>
      <c r="R1872" s="490"/>
      <c r="S1872" s="490"/>
      <c r="T1872" s="490"/>
      <c r="U1872" s="490"/>
      <c r="V1872" s="490"/>
      <c r="W1872" s="490"/>
      <c r="X1872" s="490"/>
      <c r="Y1872" s="490"/>
      <c r="Z1872" s="490"/>
      <c r="AA1872" s="490"/>
      <c r="AB1872" s="2672"/>
      <c r="AC1872" s="490"/>
      <c r="AD1872" s="986"/>
      <c r="AE1872" s="490"/>
      <c r="AF1872" s="490"/>
      <c r="AG1872" s="490"/>
      <c r="AH1872" s="490"/>
      <c r="AI1872" s="490"/>
      <c r="AJ1872" s="1142"/>
      <c r="AK1872" s="1203"/>
      <c r="AL1872" s="2563">
        <f t="shared" si="3366"/>
        <v>0</v>
      </c>
      <c r="AM1872" s="1273"/>
    </row>
    <row r="1873" spans="1:39" s="2527" customFormat="1" ht="45" x14ac:dyDescent="0.25">
      <c r="A1873" s="362"/>
      <c r="B1873" s="362">
        <v>1</v>
      </c>
      <c r="C1873" s="460" t="s">
        <v>511</v>
      </c>
      <c r="D1873" s="4"/>
      <c r="E1873" s="4"/>
      <c r="F1873" s="296"/>
      <c r="G1873" s="210"/>
      <c r="H1873" s="320"/>
      <c r="I1873" s="320"/>
      <c r="J1873" s="1754"/>
      <c r="K1873" s="1754"/>
      <c r="L1873" s="208"/>
      <c r="M1873" s="208"/>
      <c r="N1873" s="208"/>
      <c r="O1873" s="208"/>
      <c r="P1873" s="208"/>
      <c r="Q1873" s="208"/>
      <c r="R1873" s="490"/>
      <c r="S1873" s="490"/>
      <c r="T1873" s="490"/>
      <c r="U1873" s="490"/>
      <c r="V1873" s="490"/>
      <c r="W1873" s="490"/>
      <c r="X1873" s="490"/>
      <c r="Y1873" s="490"/>
      <c r="Z1873" s="490"/>
      <c r="AA1873" s="490"/>
      <c r="AB1873" s="2672"/>
      <c r="AC1873" s="490"/>
      <c r="AD1873" s="986"/>
      <c r="AE1873" s="490"/>
      <c r="AF1873" s="490"/>
      <c r="AG1873" s="490"/>
      <c r="AH1873" s="490"/>
      <c r="AI1873" s="490"/>
      <c r="AJ1873" s="1142"/>
      <c r="AK1873" s="1203"/>
      <c r="AL1873" s="2563">
        <f t="shared" si="3366"/>
        <v>0</v>
      </c>
      <c r="AM1873" s="1273"/>
    </row>
    <row r="1874" spans="1:39" s="2527" customFormat="1" ht="105" x14ac:dyDescent="0.25">
      <c r="A1874" s="362"/>
      <c r="B1874" s="362"/>
      <c r="C1874" s="460" t="s">
        <v>512</v>
      </c>
      <c r="D1874" s="4"/>
      <c r="E1874" s="4"/>
      <c r="F1874" s="296">
        <v>50</v>
      </c>
      <c r="G1874" s="210">
        <f t="shared" ref="G1874:G1875" si="3419">F1874/12*$C$3</f>
        <v>41.666666666666671</v>
      </c>
      <c r="H1874" s="320"/>
      <c r="I1874" s="320">
        <f>H1874/G1874*100</f>
        <v>0</v>
      </c>
      <c r="J1874" s="1754"/>
      <c r="K1874" s="1754"/>
      <c r="L1874" s="208"/>
      <c r="M1874" s="208"/>
      <c r="N1874" s="208"/>
      <c r="O1874" s="208"/>
      <c r="P1874" s="208"/>
      <c r="Q1874" s="208"/>
      <c r="R1874" s="490"/>
      <c r="S1874" s="490"/>
      <c r="T1874" s="490"/>
      <c r="U1874" s="490"/>
      <c r="V1874" s="490"/>
      <c r="W1874" s="490"/>
      <c r="X1874" s="490"/>
      <c r="Y1874" s="490"/>
      <c r="Z1874" s="490"/>
      <c r="AA1874" s="490"/>
      <c r="AB1874" s="2672"/>
      <c r="AC1874" s="490"/>
      <c r="AD1874" s="986"/>
      <c r="AE1874" s="490"/>
      <c r="AF1874" s="490"/>
      <c r="AG1874" s="490"/>
      <c r="AH1874" s="490"/>
      <c r="AI1874" s="490"/>
      <c r="AJ1874" s="1142"/>
      <c r="AK1874" s="1203"/>
      <c r="AL1874" s="2563">
        <f t="shared" si="3366"/>
        <v>0</v>
      </c>
      <c r="AM1874" s="1273"/>
    </row>
    <row r="1875" spans="1:39" s="2527" customFormat="1" ht="30" x14ac:dyDescent="0.25">
      <c r="A1875" s="362"/>
      <c r="B1875" s="362"/>
      <c r="C1875" s="460" t="s">
        <v>534</v>
      </c>
      <c r="D1875" s="1491"/>
      <c r="E1875" s="706"/>
      <c r="F1875" s="296">
        <v>2875</v>
      </c>
      <c r="G1875" s="210">
        <f t="shared" si="3419"/>
        <v>2395.8333333333335</v>
      </c>
      <c r="H1875" s="681">
        <v>474</v>
      </c>
      <c r="I1875" s="939">
        <f>H1875/ROUND(G1875,0)*100</f>
        <v>19.782971619365608</v>
      </c>
      <c r="J1875" s="1754"/>
      <c r="K1875" s="1754"/>
      <c r="L1875" s="208"/>
      <c r="M1875" s="208"/>
      <c r="N1875" s="208"/>
      <c r="O1875" s="208"/>
      <c r="P1875" s="208"/>
      <c r="Q1875" s="208"/>
      <c r="R1875" s="2578">
        <v>6578.5846139999994</v>
      </c>
      <c r="S1875" s="2578">
        <v>6578.5846139999994</v>
      </c>
      <c r="T1875" s="2578">
        <v>6578.5846139999994</v>
      </c>
      <c r="U1875" s="2578">
        <v>6578.5846139999994</v>
      </c>
      <c r="V1875" s="2578">
        <v>6578.5846139999994</v>
      </c>
      <c r="W1875" s="2578">
        <v>6578.5846139999994</v>
      </c>
      <c r="X1875" s="2578">
        <v>6578.5846139999994</v>
      </c>
      <c r="Y1875" s="2578">
        <v>6578.5846139999994</v>
      </c>
      <c r="Z1875" s="2578">
        <v>6578.5846139999994</v>
      </c>
      <c r="AA1875" s="2578">
        <v>6578.5846139999994</v>
      </c>
      <c r="AB1875" s="1085">
        <f t="shared" ref="AB1875" si="3420">R1875/12*$C$3+(S1875-R1875)/11*9+(T1875-S1875)/10*8+(U1875-T1875)/9*7+(V1875-U1875)/8*6+(W1875-V1875)/7*5+(X1875-W1875)/6*4+(Y1875-X1875)/5*3+(Z1875-Y1875)/4*2+(AA1875-Z1875)/3*1</f>
        <v>5482.1538449999989</v>
      </c>
      <c r="AC1875" s="490">
        <f t="shared" ref="AC1875" si="3421">AI1875-AH1875-AE1875-AD1875</f>
        <v>1132.7278799999999</v>
      </c>
      <c r="AD1875" s="986"/>
      <c r="AE1875" s="490"/>
      <c r="AF1875" s="490">
        <f t="shared" ref="AF1875" si="3422">AC1875-AB1875</f>
        <v>-4349.4259649999985</v>
      </c>
      <c r="AG1875" s="490"/>
      <c r="AH1875" s="490">
        <v>-59.850940000000001</v>
      </c>
      <c r="AI1875" s="490">
        <v>1072.8769399999999</v>
      </c>
      <c r="AJ1875" s="1142"/>
      <c r="AK1875" s="1203"/>
      <c r="AL1875" s="2563">
        <f t="shared" si="3366"/>
        <v>0</v>
      </c>
      <c r="AM1875" s="1273"/>
    </row>
    <row r="1876" spans="1:39" s="2527" customFormat="1" ht="29.25" x14ac:dyDescent="0.25">
      <c r="A1876" s="362">
        <v>1</v>
      </c>
      <c r="B1876" s="362">
        <v>1</v>
      </c>
      <c r="C1876" s="706" t="s">
        <v>328</v>
      </c>
      <c r="D1876" s="4"/>
      <c r="E1876" s="4"/>
      <c r="F1876" s="2519">
        <f>F1877+F1878</f>
        <v>10638.297872340425</v>
      </c>
      <c r="G1876" s="210">
        <f t="shared" ref="G1876:H1876" si="3423">G1877+G1878</f>
        <v>8865.2482269503562</v>
      </c>
      <c r="H1876" s="210">
        <f t="shared" si="3423"/>
        <v>8772.8978723404234</v>
      </c>
      <c r="I1876" s="320">
        <f>H1876/ROUND(G1876,0)*100</f>
        <v>98.961058909649452</v>
      </c>
      <c r="J1876" s="1754"/>
      <c r="K1876" s="1754"/>
      <c r="L1876" s="208"/>
      <c r="M1876" s="208"/>
      <c r="N1876" s="208"/>
      <c r="O1876" s="208"/>
      <c r="P1876" s="208"/>
      <c r="Q1876" s="208"/>
      <c r="R1876" s="490"/>
      <c r="S1876" s="490"/>
      <c r="T1876" s="490"/>
      <c r="U1876" s="490"/>
      <c r="V1876" s="490"/>
      <c r="W1876" s="490"/>
      <c r="X1876" s="490"/>
      <c r="Y1876" s="490"/>
      <c r="Z1876" s="490"/>
      <c r="AA1876" s="490"/>
      <c r="AB1876" s="2672"/>
      <c r="AC1876" s="490"/>
      <c r="AD1876" s="986"/>
      <c r="AE1876" s="490"/>
      <c r="AF1876" s="490"/>
      <c r="AG1876" s="490"/>
      <c r="AH1876" s="490"/>
      <c r="AI1876" s="490"/>
      <c r="AJ1876" s="1158"/>
      <c r="AK1876" s="1203"/>
      <c r="AL1876" s="2563">
        <f t="shared" si="3366"/>
        <v>0</v>
      </c>
      <c r="AM1876" s="1273"/>
    </row>
    <row r="1877" spans="1:39" s="2527" customFormat="1" x14ac:dyDescent="0.25">
      <c r="A1877" s="362"/>
      <c r="B1877" s="362">
        <v>1</v>
      </c>
      <c r="C1877" s="706" t="s">
        <v>343</v>
      </c>
      <c r="D1877" s="4"/>
      <c r="E1877" s="4"/>
      <c r="F1877" s="2519"/>
      <c r="G1877" s="210"/>
      <c r="H1877" s="210"/>
      <c r="I1877" s="320"/>
      <c r="J1877" s="1754"/>
      <c r="K1877" s="1754"/>
      <c r="L1877" s="208"/>
      <c r="M1877" s="208"/>
      <c r="N1877" s="208"/>
      <c r="O1877" s="208"/>
      <c r="P1877" s="208"/>
      <c r="Q1877" s="208"/>
      <c r="R1877" s="490"/>
      <c r="S1877" s="490"/>
      <c r="T1877" s="490"/>
      <c r="U1877" s="490"/>
      <c r="V1877" s="490"/>
      <c r="W1877" s="490"/>
      <c r="X1877" s="490"/>
      <c r="Y1877" s="490"/>
      <c r="Z1877" s="490"/>
      <c r="AA1877" s="490"/>
      <c r="AB1877" s="2672"/>
      <c r="AC1877" s="490"/>
      <c r="AD1877" s="986"/>
      <c r="AE1877" s="490"/>
      <c r="AF1877" s="490"/>
      <c r="AG1877" s="490"/>
      <c r="AH1877" s="490"/>
      <c r="AI1877" s="490"/>
      <c r="AJ1877" s="1158"/>
      <c r="AK1877" s="1203"/>
      <c r="AL1877" s="2563">
        <f t="shared" si="3366"/>
        <v>0</v>
      </c>
      <c r="AM1877" s="1273"/>
    </row>
    <row r="1878" spans="1:39" s="2527" customFormat="1" x14ac:dyDescent="0.25">
      <c r="A1878" s="362">
        <v>1</v>
      </c>
      <c r="B1878" s="362">
        <v>1</v>
      </c>
      <c r="C1878" s="4" t="s">
        <v>344</v>
      </c>
      <c r="D1878" s="4"/>
      <c r="E1878" s="4"/>
      <c r="F1878" s="2519">
        <f>F1879/9.4</f>
        <v>10638.297872340425</v>
      </c>
      <c r="G1878" s="210">
        <f t="shared" ref="G1878:H1878" si="3424">G1879/9.4</f>
        <v>8865.2482269503562</v>
      </c>
      <c r="H1878" s="210">
        <f t="shared" si="3424"/>
        <v>8772.8978723404234</v>
      </c>
      <c r="I1878" s="320">
        <f>H1878/ROUND(G1878,0)*100</f>
        <v>98.961058909649452</v>
      </c>
      <c r="J1878" s="1754"/>
      <c r="K1878" s="1754"/>
      <c r="L1878" s="208"/>
      <c r="M1878" s="208"/>
      <c r="N1878" s="208"/>
      <c r="O1878" s="208"/>
      <c r="P1878" s="208"/>
      <c r="Q1878" s="208"/>
      <c r="R1878" s="490"/>
      <c r="S1878" s="490"/>
      <c r="T1878" s="490"/>
      <c r="U1878" s="490"/>
      <c r="V1878" s="490"/>
      <c r="W1878" s="490"/>
      <c r="X1878" s="490"/>
      <c r="Y1878" s="490"/>
      <c r="Z1878" s="490"/>
      <c r="AA1878" s="490"/>
      <c r="AB1878" s="2672"/>
      <c r="AC1878" s="490"/>
      <c r="AD1878" s="986"/>
      <c r="AE1878" s="490"/>
      <c r="AF1878" s="490"/>
      <c r="AG1878" s="490"/>
      <c r="AH1878" s="490"/>
      <c r="AI1878" s="490"/>
      <c r="AJ1878" s="1158"/>
      <c r="AK1878" s="1203"/>
      <c r="AL1878" s="2563">
        <f t="shared" si="3366"/>
        <v>0</v>
      </c>
      <c r="AM1878" s="1273"/>
    </row>
    <row r="1879" spans="1:39" s="2527" customFormat="1" x14ac:dyDescent="0.25">
      <c r="A1879" s="362">
        <v>1</v>
      </c>
      <c r="B1879" s="362">
        <v>1</v>
      </c>
      <c r="C1879" s="720" t="s">
        <v>345</v>
      </c>
      <c r="D1879" s="1491"/>
      <c r="E1879" s="4"/>
      <c r="F1879" s="1046">
        <v>100000</v>
      </c>
      <c r="G1879" s="320">
        <f>F1879/12*$C$3</f>
        <v>83333.333333333343</v>
      </c>
      <c r="H1879" s="320">
        <v>82465.239999999991</v>
      </c>
      <c r="I1879" s="939">
        <f>H1879/ROUND(G1879,0)*100</f>
        <v>98.958683834735325</v>
      </c>
      <c r="J1879" s="1754"/>
      <c r="K1879" s="1754"/>
      <c r="L1879" s="208"/>
      <c r="M1879" s="208"/>
      <c r="N1879" s="208"/>
      <c r="O1879" s="208"/>
      <c r="P1879" s="208"/>
      <c r="Q1879" s="208"/>
      <c r="R1879" s="2578"/>
      <c r="S1879" s="2578"/>
      <c r="T1879" s="2578"/>
      <c r="U1879" s="2578"/>
      <c r="V1879" s="2578"/>
      <c r="W1879" s="2578"/>
      <c r="X1879" s="2578"/>
      <c r="Y1879" s="2578"/>
      <c r="Z1879" s="2578"/>
      <c r="AA1879" s="2578"/>
      <c r="AB1879" s="2673">
        <f>R1879/12*$C$3</f>
        <v>0</v>
      </c>
      <c r="AC1879" s="2578">
        <f>AI1879-AH1879</f>
        <v>0</v>
      </c>
      <c r="AD1879" s="2925"/>
      <c r="AE1879" s="2578"/>
      <c r="AF1879" s="2578">
        <f>AC1879-AB1879</f>
        <v>0</v>
      </c>
      <c r="AG1879" s="2578"/>
      <c r="AH1879" s="2578"/>
      <c r="AI1879" s="2578"/>
      <c r="AJ1879" s="1146"/>
      <c r="AK1879" s="2926"/>
      <c r="AL1879" s="2563">
        <f t="shared" si="3366"/>
        <v>0</v>
      </c>
      <c r="AM1879" s="1273"/>
    </row>
    <row r="1880" spans="1:39" s="2527" customFormat="1" ht="29.25" x14ac:dyDescent="0.25">
      <c r="A1880" s="362">
        <v>1</v>
      </c>
      <c r="B1880" s="362">
        <v>1</v>
      </c>
      <c r="C1880" s="706" t="s">
        <v>321</v>
      </c>
      <c r="D1880" s="717"/>
      <c r="E1880" s="4"/>
      <c r="F1880" s="1046">
        <v>21383</v>
      </c>
      <c r="G1880" s="320">
        <f>F1880/12*$C$3</f>
        <v>17819.166666666668</v>
      </c>
      <c r="H1880" s="320">
        <v>13518</v>
      </c>
      <c r="I1880" s="939">
        <f>H1880/G1880*100</f>
        <v>75.862133470513953</v>
      </c>
      <c r="J1880" s="1754"/>
      <c r="K1880" s="1754"/>
      <c r="L1880" s="208"/>
      <c r="M1880" s="208"/>
      <c r="N1880" s="208"/>
      <c r="O1880" s="208"/>
      <c r="P1880" s="208"/>
      <c r="Q1880" s="208"/>
      <c r="R1880" s="490"/>
      <c r="S1880" s="490"/>
      <c r="T1880" s="490"/>
      <c r="U1880" s="490"/>
      <c r="V1880" s="490"/>
      <c r="W1880" s="490"/>
      <c r="X1880" s="490"/>
      <c r="Y1880" s="490"/>
      <c r="Z1880" s="490"/>
      <c r="AA1880" s="490"/>
      <c r="AB1880" s="2672"/>
      <c r="AC1880" s="490"/>
      <c r="AD1880" s="986"/>
      <c r="AE1880" s="490"/>
      <c r="AF1880" s="490"/>
      <c r="AG1880" s="490"/>
      <c r="AH1880" s="490"/>
      <c r="AI1880" s="490"/>
      <c r="AJ1880" s="1142"/>
      <c r="AK1880" s="1203"/>
      <c r="AL1880" s="2563">
        <f t="shared" si="3366"/>
        <v>0</v>
      </c>
      <c r="AM1880" s="1273"/>
    </row>
    <row r="1881" spans="1:39" s="2527" customFormat="1" ht="30" x14ac:dyDescent="0.25">
      <c r="A1881" s="362">
        <v>1</v>
      </c>
      <c r="B1881" s="362">
        <v>1</v>
      </c>
      <c r="C1881" s="702" t="s">
        <v>197</v>
      </c>
      <c r="D1881" s="4"/>
      <c r="E1881" s="4"/>
      <c r="F1881" s="1046">
        <v>700</v>
      </c>
      <c r="G1881" s="320">
        <f>F1881/12*$C$3</f>
        <v>583.33333333333337</v>
      </c>
      <c r="H1881" s="320">
        <v>499</v>
      </c>
      <c r="I1881" s="939">
        <f>H1881/G1881*100</f>
        <v>85.542857142857144</v>
      </c>
      <c r="J1881" s="1754"/>
      <c r="K1881" s="1754"/>
      <c r="L1881" s="208"/>
      <c r="M1881" s="208"/>
      <c r="N1881" s="208"/>
      <c r="O1881" s="208"/>
      <c r="P1881" s="208"/>
      <c r="Q1881" s="208"/>
      <c r="R1881" s="490"/>
      <c r="S1881" s="490"/>
      <c r="T1881" s="490"/>
      <c r="U1881" s="490"/>
      <c r="V1881" s="490"/>
      <c r="W1881" s="490"/>
      <c r="X1881" s="490"/>
      <c r="Y1881" s="490"/>
      <c r="Z1881" s="490"/>
      <c r="AA1881" s="490"/>
      <c r="AB1881" s="2672"/>
      <c r="AC1881" s="490"/>
      <c r="AD1881" s="986"/>
      <c r="AE1881" s="490"/>
      <c r="AF1881" s="490"/>
      <c r="AG1881" s="490"/>
      <c r="AH1881" s="490"/>
      <c r="AI1881" s="490"/>
      <c r="AJ1881" s="1142"/>
      <c r="AK1881" s="1203"/>
      <c r="AL1881" s="2563">
        <f t="shared" si="3366"/>
        <v>0</v>
      </c>
      <c r="AM1881" s="1273"/>
    </row>
    <row r="1882" spans="1:39" s="2527" customFormat="1" ht="72" x14ac:dyDescent="0.25">
      <c r="A1882" s="362">
        <v>1</v>
      </c>
      <c r="B1882" s="362">
        <v>1</v>
      </c>
      <c r="C1882" s="706" t="s">
        <v>329</v>
      </c>
      <c r="D1882" s="4"/>
      <c r="E1882" s="4"/>
      <c r="F1882" s="1046"/>
      <c r="G1882" s="210"/>
      <c r="H1882" s="320"/>
      <c r="I1882" s="939"/>
      <c r="J1882" s="1754"/>
      <c r="K1882" s="1754"/>
      <c r="L1882" s="208"/>
      <c r="M1882" s="208"/>
      <c r="N1882" s="208"/>
      <c r="O1882" s="208"/>
      <c r="P1882" s="208"/>
      <c r="Q1882" s="208"/>
      <c r="R1882" s="490"/>
      <c r="S1882" s="490"/>
      <c r="T1882" s="490"/>
      <c r="U1882" s="490"/>
      <c r="V1882" s="490"/>
      <c r="W1882" s="490"/>
      <c r="X1882" s="490"/>
      <c r="Y1882" s="490"/>
      <c r="Z1882" s="490"/>
      <c r="AA1882" s="490"/>
      <c r="AB1882" s="2672"/>
      <c r="AC1882" s="490"/>
      <c r="AD1882" s="986"/>
      <c r="AE1882" s="490"/>
      <c r="AF1882" s="490"/>
      <c r="AG1882" s="490"/>
      <c r="AH1882" s="490"/>
      <c r="AI1882" s="490"/>
      <c r="AJ1882" s="1142"/>
      <c r="AK1882" s="1203"/>
      <c r="AL1882" s="2563">
        <f t="shared" si="3366"/>
        <v>0</v>
      </c>
      <c r="AM1882" s="1273"/>
    </row>
    <row r="1883" spans="1:39" s="2527" customFormat="1" x14ac:dyDescent="0.25">
      <c r="A1883" s="362">
        <v>1</v>
      </c>
      <c r="B1883" s="362">
        <v>1</v>
      </c>
      <c r="C1883" s="694" t="s">
        <v>227</v>
      </c>
      <c r="D1883" s="4"/>
      <c r="E1883" s="4"/>
      <c r="F1883" s="366">
        <f>SUM(F1884:F1891)</f>
        <v>3030</v>
      </c>
      <c r="G1883" s="320">
        <f>SUM(G1884:G1891)</f>
        <v>2525</v>
      </c>
      <c r="H1883" s="939">
        <f>SUM(H1884:H1891)</f>
        <v>3142</v>
      </c>
      <c r="I1883" s="939">
        <f t="shared" ref="I1883:I1891" si="3425">H1883/G1883*100</f>
        <v>124.43564356435644</v>
      </c>
      <c r="J1883" s="1754"/>
      <c r="K1883" s="1754"/>
      <c r="L1883" s="208"/>
      <c r="M1883" s="208"/>
      <c r="N1883" s="208"/>
      <c r="O1883" s="208"/>
      <c r="P1883" s="208"/>
      <c r="Q1883" s="208"/>
      <c r="R1883" s="490">
        <v>6100.3939760099756</v>
      </c>
      <c r="S1883" s="490">
        <v>6100.3939760099756</v>
      </c>
      <c r="T1883" s="490">
        <v>6100.3939760099756</v>
      </c>
      <c r="U1883" s="490">
        <v>6100.3939760099756</v>
      </c>
      <c r="V1883" s="490">
        <v>6100.3939760099756</v>
      </c>
      <c r="W1883" s="490">
        <v>6100.3939760099756</v>
      </c>
      <c r="X1883" s="490">
        <v>6100.3939760099756</v>
      </c>
      <c r="Y1883" s="490">
        <v>6100.3939760099756</v>
      </c>
      <c r="Z1883" s="490">
        <v>6100.3939760099756</v>
      </c>
      <c r="AA1883" s="490">
        <v>6100.3939760099756</v>
      </c>
      <c r="AB1883" s="2571">
        <f t="shared" ref="AB1883" si="3426">R1883/12*$C$3+(S1883-R1883)/11*9+(T1883-S1883)/10*8+(U1883-T1883)/9*7+(V1883-U1883)/8*6+(W1883-V1883)/7*5+(X1883-W1883)/6*4+(Y1883-X1883)/5*3+(Z1883-Y1883)/4*2+(AA1883-Z1883)/3*1</f>
        <v>5083.6616466749801</v>
      </c>
      <c r="AC1883" s="490">
        <f t="shared" ref="AC1883" si="3427">AI1883-AH1883-AE1883-AD1883</f>
        <v>7136.3289899999991</v>
      </c>
      <c r="AD1883" s="986"/>
      <c r="AE1883" s="490"/>
      <c r="AF1883" s="490">
        <f t="shared" ref="AF1883" si="3428">AC1883-AB1883</f>
        <v>2052.6673433250189</v>
      </c>
      <c r="AG1883" s="490"/>
      <c r="AH1883" s="490">
        <v>-8.2689599999999999</v>
      </c>
      <c r="AI1883" s="490">
        <v>7128.0600299999987</v>
      </c>
      <c r="AJ1883" s="1142"/>
      <c r="AK1883" s="1203"/>
      <c r="AL1883" s="2563">
        <f t="shared" si="3366"/>
        <v>0</v>
      </c>
      <c r="AM1883" s="1273"/>
    </row>
    <row r="1884" spans="1:39" s="2527" customFormat="1" ht="30" x14ac:dyDescent="0.25">
      <c r="A1884" s="362"/>
      <c r="B1884" s="362"/>
      <c r="C1884" s="1" t="s">
        <v>458</v>
      </c>
      <c r="D1884" s="4"/>
      <c r="E1884" s="4"/>
      <c r="F1884" s="366">
        <v>10</v>
      </c>
      <c r="G1884" s="210">
        <f t="shared" ref="G1884:G1891" si="3429">F1884/12*$C$3</f>
        <v>8.3333333333333339</v>
      </c>
      <c r="H1884" s="320"/>
      <c r="I1884" s="939">
        <f t="shared" si="3425"/>
        <v>0</v>
      </c>
      <c r="J1884" s="1754"/>
      <c r="K1884" s="1754"/>
      <c r="L1884" s="208"/>
      <c r="M1884" s="208"/>
      <c r="N1884" s="208"/>
      <c r="O1884" s="208"/>
      <c r="P1884" s="208"/>
      <c r="Q1884" s="208"/>
      <c r="R1884" s="490"/>
      <c r="S1884" s="490"/>
      <c r="T1884" s="490"/>
      <c r="U1884" s="490"/>
      <c r="V1884" s="490"/>
      <c r="W1884" s="490"/>
      <c r="X1884" s="490"/>
      <c r="Y1884" s="490"/>
      <c r="Z1884" s="490"/>
      <c r="AA1884" s="490"/>
      <c r="AB1884" s="1085"/>
      <c r="AC1884" s="490"/>
      <c r="AD1884" s="986"/>
      <c r="AE1884" s="490"/>
      <c r="AF1884" s="490"/>
      <c r="AG1884" s="490"/>
      <c r="AH1884" s="490"/>
      <c r="AI1884" s="490"/>
      <c r="AJ1884" s="1142"/>
      <c r="AK1884" s="1203"/>
      <c r="AL1884" s="2563">
        <f t="shared" si="3366"/>
        <v>0</v>
      </c>
      <c r="AM1884" s="1273"/>
    </row>
    <row r="1885" spans="1:39" s="2527" customFormat="1" x14ac:dyDescent="0.25">
      <c r="A1885" s="362">
        <v>1</v>
      </c>
      <c r="B1885" s="362">
        <v>1</v>
      </c>
      <c r="C1885" s="310" t="s">
        <v>66</v>
      </c>
      <c r="D1885" s="4"/>
      <c r="E1885" s="4"/>
      <c r="F1885" s="366">
        <v>1300</v>
      </c>
      <c r="G1885" s="210">
        <f t="shared" si="3429"/>
        <v>1083.3333333333333</v>
      </c>
      <c r="H1885" s="320">
        <v>1858</v>
      </c>
      <c r="I1885" s="939">
        <f t="shared" si="3425"/>
        <v>171.50769230769231</v>
      </c>
      <c r="J1885" s="1754"/>
      <c r="K1885" s="1754"/>
      <c r="L1885" s="208"/>
      <c r="M1885" s="208"/>
      <c r="N1885" s="208"/>
      <c r="O1885" s="208"/>
      <c r="P1885" s="208"/>
      <c r="Q1885" s="208"/>
      <c r="R1885" s="490"/>
      <c r="S1885" s="490"/>
      <c r="T1885" s="490"/>
      <c r="U1885" s="490"/>
      <c r="V1885" s="490"/>
      <c r="W1885" s="490"/>
      <c r="X1885" s="490"/>
      <c r="Y1885" s="490"/>
      <c r="Z1885" s="490"/>
      <c r="AA1885" s="490"/>
      <c r="AB1885" s="2672"/>
      <c r="AC1885" s="490"/>
      <c r="AD1885" s="986"/>
      <c r="AE1885" s="490"/>
      <c r="AF1885" s="490"/>
      <c r="AG1885" s="490"/>
      <c r="AH1885" s="490"/>
      <c r="AI1885" s="490"/>
      <c r="AJ1885" s="1142"/>
      <c r="AK1885" s="1203"/>
      <c r="AL1885" s="2563">
        <f t="shared" si="3366"/>
        <v>0</v>
      </c>
      <c r="AM1885" s="1273"/>
    </row>
    <row r="1886" spans="1:39" s="2527" customFormat="1" ht="30" x14ac:dyDescent="0.25">
      <c r="A1886" s="362"/>
      <c r="B1886" s="362">
        <v>1</v>
      </c>
      <c r="C1886" s="1" t="s">
        <v>123</v>
      </c>
      <c r="D1886" s="4"/>
      <c r="E1886" s="4"/>
      <c r="F1886" s="366">
        <v>170</v>
      </c>
      <c r="G1886" s="210">
        <f t="shared" si="3429"/>
        <v>141.66666666666666</v>
      </c>
      <c r="H1886" s="320">
        <v>228</v>
      </c>
      <c r="I1886" s="939">
        <f t="shared" si="3425"/>
        <v>160.94117647058826</v>
      </c>
      <c r="J1886" s="1754"/>
      <c r="K1886" s="1754"/>
      <c r="L1886" s="208"/>
      <c r="M1886" s="208"/>
      <c r="N1886" s="208"/>
      <c r="O1886" s="208"/>
      <c r="P1886" s="208"/>
      <c r="Q1886" s="208"/>
      <c r="R1886" s="490"/>
      <c r="S1886" s="490"/>
      <c r="T1886" s="490"/>
      <c r="U1886" s="490"/>
      <c r="V1886" s="490"/>
      <c r="W1886" s="490"/>
      <c r="X1886" s="490"/>
      <c r="Y1886" s="490"/>
      <c r="Z1886" s="490"/>
      <c r="AA1886" s="490"/>
      <c r="AB1886" s="2672"/>
      <c r="AC1886" s="490"/>
      <c r="AD1886" s="986"/>
      <c r="AE1886" s="490"/>
      <c r="AF1886" s="490"/>
      <c r="AG1886" s="490"/>
      <c r="AH1886" s="490"/>
      <c r="AI1886" s="490"/>
      <c r="AJ1886" s="1142"/>
      <c r="AK1886" s="1203"/>
      <c r="AL1886" s="2563">
        <f t="shared" si="3366"/>
        <v>0</v>
      </c>
      <c r="AM1886" s="1273"/>
    </row>
    <row r="1887" spans="1:39" s="2527" customFormat="1" ht="61.5" customHeight="1" x14ac:dyDescent="0.25">
      <c r="A1887" s="362"/>
      <c r="B1887" s="362">
        <v>1</v>
      </c>
      <c r="C1887" s="1" t="s">
        <v>467</v>
      </c>
      <c r="D1887" s="4"/>
      <c r="E1887" s="4"/>
      <c r="F1887" s="366">
        <v>150</v>
      </c>
      <c r="G1887" s="210">
        <f t="shared" si="3429"/>
        <v>125</v>
      </c>
      <c r="H1887" s="320">
        <v>127</v>
      </c>
      <c r="I1887" s="939">
        <f t="shared" si="3425"/>
        <v>101.6</v>
      </c>
      <c r="J1887" s="1754"/>
      <c r="K1887" s="1754"/>
      <c r="L1887" s="208"/>
      <c r="M1887" s="208"/>
      <c r="N1887" s="208"/>
      <c r="O1887" s="208"/>
      <c r="P1887" s="208"/>
      <c r="Q1887" s="208"/>
      <c r="R1887" s="490"/>
      <c r="S1887" s="490"/>
      <c r="T1887" s="490"/>
      <c r="U1887" s="490"/>
      <c r="V1887" s="490"/>
      <c r="W1887" s="490"/>
      <c r="X1887" s="490"/>
      <c r="Y1887" s="490"/>
      <c r="Z1887" s="490"/>
      <c r="AA1887" s="490"/>
      <c r="AB1887" s="2672"/>
      <c r="AC1887" s="490"/>
      <c r="AD1887" s="986"/>
      <c r="AE1887" s="490"/>
      <c r="AF1887" s="490"/>
      <c r="AG1887" s="490"/>
      <c r="AH1887" s="490"/>
      <c r="AI1887" s="490"/>
      <c r="AJ1887" s="1142"/>
      <c r="AK1887" s="1203"/>
      <c r="AL1887" s="2563">
        <f t="shared" si="3366"/>
        <v>0</v>
      </c>
      <c r="AM1887" s="1273"/>
    </row>
    <row r="1888" spans="1:39" s="2527" customFormat="1" ht="68.25" customHeight="1" x14ac:dyDescent="0.25">
      <c r="A1888" s="362"/>
      <c r="B1888" s="362"/>
      <c r="C1888" s="1" t="s">
        <v>369</v>
      </c>
      <c r="D1888" s="4"/>
      <c r="E1888" s="4"/>
      <c r="F1888" s="366">
        <v>200</v>
      </c>
      <c r="G1888" s="210">
        <f t="shared" si="3429"/>
        <v>166.66666666666669</v>
      </c>
      <c r="H1888" s="320">
        <v>154</v>
      </c>
      <c r="I1888" s="939">
        <f t="shared" si="3425"/>
        <v>92.399999999999991</v>
      </c>
      <c r="J1888" s="1754"/>
      <c r="K1888" s="1754"/>
      <c r="L1888" s="208"/>
      <c r="M1888" s="208"/>
      <c r="N1888" s="208"/>
      <c r="O1888" s="208"/>
      <c r="P1888" s="208"/>
      <c r="Q1888" s="208"/>
      <c r="R1888" s="490"/>
      <c r="S1888" s="490"/>
      <c r="T1888" s="490"/>
      <c r="U1888" s="490"/>
      <c r="V1888" s="490"/>
      <c r="W1888" s="490"/>
      <c r="X1888" s="490"/>
      <c r="Y1888" s="490"/>
      <c r="Z1888" s="490"/>
      <c r="AA1888" s="490"/>
      <c r="AB1888" s="2672"/>
      <c r="AC1888" s="490"/>
      <c r="AD1888" s="986"/>
      <c r="AE1888" s="490"/>
      <c r="AF1888" s="490"/>
      <c r="AG1888" s="490"/>
      <c r="AH1888" s="490"/>
      <c r="AI1888" s="490"/>
      <c r="AJ1888" s="1142"/>
      <c r="AK1888" s="1203"/>
      <c r="AL1888" s="2563">
        <f t="shared" si="3366"/>
        <v>0</v>
      </c>
      <c r="AM1888" s="1273"/>
    </row>
    <row r="1889" spans="1:270" s="2527" customFormat="1" ht="31.5" customHeight="1" x14ac:dyDescent="0.25">
      <c r="A1889" s="362"/>
      <c r="B1889" s="362"/>
      <c r="C1889" s="1" t="s">
        <v>271</v>
      </c>
      <c r="D1889" s="4"/>
      <c r="E1889" s="4"/>
      <c r="F1889" s="366">
        <v>500</v>
      </c>
      <c r="G1889" s="210">
        <f t="shared" si="3429"/>
        <v>416.66666666666663</v>
      </c>
      <c r="H1889" s="320">
        <v>227</v>
      </c>
      <c r="I1889" s="939">
        <f t="shared" si="3425"/>
        <v>54.480000000000004</v>
      </c>
      <c r="J1889" s="1754"/>
      <c r="K1889" s="1754"/>
      <c r="L1889" s="208"/>
      <c r="M1889" s="208"/>
      <c r="N1889" s="208"/>
      <c r="O1889" s="208"/>
      <c r="P1889" s="208"/>
      <c r="Q1889" s="208"/>
      <c r="R1889" s="490"/>
      <c r="S1889" s="490"/>
      <c r="T1889" s="490"/>
      <c r="U1889" s="490"/>
      <c r="V1889" s="490"/>
      <c r="W1889" s="490"/>
      <c r="X1889" s="490"/>
      <c r="Y1889" s="490"/>
      <c r="Z1889" s="490"/>
      <c r="AA1889" s="490"/>
      <c r="AB1889" s="2672"/>
      <c r="AC1889" s="490"/>
      <c r="AD1889" s="986"/>
      <c r="AE1889" s="490"/>
      <c r="AF1889" s="490"/>
      <c r="AG1889" s="490"/>
      <c r="AH1889" s="490"/>
      <c r="AI1889" s="490"/>
      <c r="AJ1889" s="1142"/>
      <c r="AK1889" s="1203"/>
      <c r="AL1889" s="2563">
        <f t="shared" si="3366"/>
        <v>0</v>
      </c>
      <c r="AM1889" s="1273"/>
    </row>
    <row r="1890" spans="1:270" s="2527" customFormat="1" ht="33.75" customHeight="1" x14ac:dyDescent="0.25">
      <c r="A1890" s="362">
        <v>1</v>
      </c>
      <c r="B1890" s="362">
        <v>1</v>
      </c>
      <c r="C1890" s="1" t="s">
        <v>276</v>
      </c>
      <c r="D1890" s="4"/>
      <c r="E1890" s="4"/>
      <c r="F1890" s="366">
        <v>300</v>
      </c>
      <c r="G1890" s="210">
        <f t="shared" si="3429"/>
        <v>250</v>
      </c>
      <c r="H1890" s="320">
        <v>216</v>
      </c>
      <c r="I1890" s="939">
        <f t="shared" si="3425"/>
        <v>86.4</v>
      </c>
      <c r="J1890" s="1754"/>
      <c r="K1890" s="1754"/>
      <c r="L1890" s="208"/>
      <c r="M1890" s="208"/>
      <c r="N1890" s="208"/>
      <c r="O1890" s="208"/>
      <c r="P1890" s="208"/>
      <c r="Q1890" s="208"/>
      <c r="R1890" s="490"/>
      <c r="S1890" s="490"/>
      <c r="T1890" s="490"/>
      <c r="U1890" s="490"/>
      <c r="V1890" s="490"/>
      <c r="W1890" s="490"/>
      <c r="X1890" s="490"/>
      <c r="Y1890" s="490"/>
      <c r="Z1890" s="490"/>
      <c r="AA1890" s="490"/>
      <c r="AB1890" s="2672"/>
      <c r="AC1890" s="490"/>
      <c r="AD1890" s="986"/>
      <c r="AE1890" s="490"/>
      <c r="AF1890" s="490"/>
      <c r="AG1890" s="490"/>
      <c r="AH1890" s="490"/>
      <c r="AI1890" s="490"/>
      <c r="AJ1890" s="1142"/>
      <c r="AK1890" s="1203"/>
      <c r="AL1890" s="2563">
        <f t="shared" si="3366"/>
        <v>0</v>
      </c>
      <c r="AM1890" s="1273"/>
    </row>
    <row r="1891" spans="1:270" s="2527" customFormat="1" ht="30" x14ac:dyDescent="0.25">
      <c r="A1891" s="362"/>
      <c r="B1891" s="362">
        <v>1</v>
      </c>
      <c r="C1891" s="1" t="s">
        <v>72</v>
      </c>
      <c r="D1891" s="4"/>
      <c r="E1891" s="4"/>
      <c r="F1891" s="366">
        <v>400</v>
      </c>
      <c r="G1891" s="210">
        <f t="shared" si="3429"/>
        <v>333.33333333333337</v>
      </c>
      <c r="H1891" s="320">
        <v>332</v>
      </c>
      <c r="I1891" s="939">
        <f t="shared" si="3425"/>
        <v>99.6</v>
      </c>
      <c r="J1891" s="1754"/>
      <c r="K1891" s="1754"/>
      <c r="L1891" s="208"/>
      <c r="M1891" s="208"/>
      <c r="N1891" s="208"/>
      <c r="O1891" s="208"/>
      <c r="P1891" s="208"/>
      <c r="Q1891" s="208"/>
      <c r="R1891" s="490"/>
      <c r="S1891" s="490"/>
      <c r="T1891" s="490"/>
      <c r="U1891" s="490"/>
      <c r="V1891" s="490"/>
      <c r="W1891" s="490"/>
      <c r="X1891" s="490"/>
      <c r="Y1891" s="490"/>
      <c r="Z1891" s="490"/>
      <c r="AA1891" s="490"/>
      <c r="AB1891" s="2672"/>
      <c r="AC1891" s="490"/>
      <c r="AD1891" s="986"/>
      <c r="AE1891" s="490"/>
      <c r="AF1891" s="490"/>
      <c r="AG1891" s="490"/>
      <c r="AH1891" s="490"/>
      <c r="AI1891" s="490"/>
      <c r="AJ1891" s="1142"/>
      <c r="AK1891" s="1203"/>
      <c r="AL1891" s="2563">
        <f t="shared" si="3366"/>
        <v>0</v>
      </c>
      <c r="AM1891" s="1273"/>
    </row>
    <row r="1892" spans="1:270" s="2527" customFormat="1" ht="86.25" x14ac:dyDescent="0.25">
      <c r="A1892" s="362"/>
      <c r="B1892" s="362"/>
      <c r="C1892" s="654" t="s">
        <v>598</v>
      </c>
      <c r="D1892" s="4"/>
      <c r="E1892" s="4"/>
      <c r="F1892" s="727">
        <f>F1853</f>
        <v>7318</v>
      </c>
      <c r="G1892" s="727">
        <f>G1853</f>
        <v>6098.3333333333339</v>
      </c>
      <c r="H1892" s="727">
        <f>H1853</f>
        <v>1850</v>
      </c>
      <c r="I1892" s="939">
        <f t="shared" ref="I1892:I1897" si="3430">H1892/G1892*100</f>
        <v>30.336157420060122</v>
      </c>
      <c r="J1892" s="1754"/>
      <c r="K1892" s="1754"/>
      <c r="L1892" s="208"/>
      <c r="M1892" s="208"/>
      <c r="N1892" s="208"/>
      <c r="O1892" s="208"/>
      <c r="P1892" s="208"/>
      <c r="Q1892" s="208"/>
      <c r="R1892" s="490">
        <f t="shared" ref="R1892:AI1892" si="3431">R1853</f>
        <v>15596.487499999999</v>
      </c>
      <c r="S1892" s="490">
        <f t="shared" si="3431"/>
        <v>15596.487499999999</v>
      </c>
      <c r="T1892" s="490">
        <f t="shared" si="3431"/>
        <v>15596.487499999999</v>
      </c>
      <c r="U1892" s="490">
        <f t="shared" si="3431"/>
        <v>15596.487499999999</v>
      </c>
      <c r="V1892" s="490">
        <f t="shared" ref="V1892:W1892" si="3432">V1853</f>
        <v>15596.487499999999</v>
      </c>
      <c r="W1892" s="490">
        <f t="shared" si="3432"/>
        <v>15596.487499999999</v>
      </c>
      <c r="X1892" s="490">
        <f t="shared" ref="X1892:Y1892" si="3433">X1853</f>
        <v>15596.487499999999</v>
      </c>
      <c r="Y1892" s="490">
        <f t="shared" si="3433"/>
        <v>15596.487499999999</v>
      </c>
      <c r="Z1892" s="490">
        <f t="shared" ref="Z1892:AA1892" si="3434">Z1853</f>
        <v>15596.487499999999</v>
      </c>
      <c r="AA1892" s="490">
        <f t="shared" si="3434"/>
        <v>15596.487499999999</v>
      </c>
      <c r="AB1892" s="2672">
        <f>R1892/12*$C$3+(S1892-R1892)/11*6+(T1892-S1892)/10*5+(U1892-T1892)/9*4+(V1892-U1892)/8*3+(W1892-V1892)/7*2+(X1892-W1892)/6*1</f>
        <v>12997.072916666666</v>
      </c>
      <c r="AC1892" s="490">
        <f t="shared" si="3431"/>
        <v>3942.8125</v>
      </c>
      <c r="AD1892" s="986">
        <f t="shared" si="3431"/>
        <v>0</v>
      </c>
      <c r="AE1892" s="490">
        <f t="shared" si="3431"/>
        <v>0</v>
      </c>
      <c r="AF1892" s="490">
        <f t="shared" si="3431"/>
        <v>-9054.2604166666661</v>
      </c>
      <c r="AG1892" s="490">
        <f t="shared" si="3431"/>
        <v>0</v>
      </c>
      <c r="AH1892" s="490">
        <f t="shared" si="3431"/>
        <v>0</v>
      </c>
      <c r="AI1892" s="490">
        <f t="shared" si="3431"/>
        <v>3942.8125</v>
      </c>
      <c r="AJ1892" s="1142"/>
      <c r="AK1892" s="1203"/>
      <c r="AL1892" s="2563">
        <f t="shared" si="3366"/>
        <v>0</v>
      </c>
      <c r="AM1892" s="1273"/>
    </row>
    <row r="1893" spans="1:270" s="2527" customFormat="1" ht="29.25" x14ac:dyDescent="0.25">
      <c r="A1893" s="362">
        <v>1</v>
      </c>
      <c r="B1893" s="362">
        <v>1</v>
      </c>
      <c r="C1893" s="654" t="s">
        <v>272</v>
      </c>
      <c r="D1893" s="4"/>
      <c r="E1893" s="4"/>
      <c r="F1893" s="727">
        <f>F1867+F1842</f>
        <v>34730</v>
      </c>
      <c r="G1893" s="727">
        <f>G1867+G1842</f>
        <v>28941.666666666664</v>
      </c>
      <c r="H1893" s="727">
        <f>H1867+H1842</f>
        <v>15138.494999999999</v>
      </c>
      <c r="I1893" s="939">
        <f t="shared" si="3430"/>
        <v>52.306921969478836</v>
      </c>
      <c r="J1893" s="1754"/>
      <c r="K1893" s="1754"/>
      <c r="L1893" s="208"/>
      <c r="M1893" s="208"/>
      <c r="N1893" s="208"/>
      <c r="O1893" s="208"/>
      <c r="P1893" s="208"/>
      <c r="Q1893" s="208"/>
      <c r="R1893" s="490"/>
      <c r="S1893" s="490"/>
      <c r="T1893" s="490"/>
      <c r="U1893" s="490"/>
      <c r="V1893" s="490"/>
      <c r="W1893" s="490"/>
      <c r="X1893" s="490"/>
      <c r="Y1893" s="490"/>
      <c r="Z1893" s="490"/>
      <c r="AA1893" s="490"/>
      <c r="AB1893" s="2672"/>
      <c r="AC1893" s="490"/>
      <c r="AD1893" s="986"/>
      <c r="AE1893" s="490"/>
      <c r="AF1893" s="490"/>
      <c r="AG1893" s="490"/>
      <c r="AH1893" s="490"/>
      <c r="AI1893" s="490"/>
      <c r="AJ1893" s="1146"/>
      <c r="AK1893" s="1203"/>
      <c r="AL1893" s="2563">
        <f t="shared" si="3366"/>
        <v>0</v>
      </c>
      <c r="AM1893" s="1273"/>
    </row>
    <row r="1894" spans="1:270" s="2527" customFormat="1" ht="43.5" x14ac:dyDescent="0.25">
      <c r="A1894" s="362">
        <v>1</v>
      </c>
      <c r="B1894" s="362">
        <v>1</v>
      </c>
      <c r="C1894" s="654" t="s">
        <v>287</v>
      </c>
      <c r="D1894" s="4"/>
      <c r="E1894" s="4"/>
      <c r="F1894" s="727">
        <f>F1854</f>
        <v>22790</v>
      </c>
      <c r="G1894" s="727">
        <f>G1854</f>
        <v>18991.666666666668</v>
      </c>
      <c r="H1894" s="727">
        <f>H1854</f>
        <v>12718</v>
      </c>
      <c r="I1894" s="939">
        <f t="shared" si="3430"/>
        <v>66.966213251426055</v>
      </c>
      <c r="J1894" s="1754"/>
      <c r="K1894" s="1754"/>
      <c r="L1894" s="208"/>
      <c r="M1894" s="208"/>
      <c r="N1894" s="208"/>
      <c r="O1894" s="208"/>
      <c r="P1894" s="208"/>
      <c r="Q1894" s="208"/>
      <c r="R1894" s="490">
        <f t="shared" ref="R1894:AH1894" si="3435">R1875+R1854</f>
        <v>88924.484273646172</v>
      </c>
      <c r="S1894" s="490">
        <f t="shared" si="3435"/>
        <v>88924.484273646172</v>
      </c>
      <c r="T1894" s="490">
        <f t="shared" si="3435"/>
        <v>88924.484273646172</v>
      </c>
      <c r="U1894" s="490">
        <f t="shared" si="3435"/>
        <v>88924.484273646172</v>
      </c>
      <c r="V1894" s="490">
        <f t="shared" si="3435"/>
        <v>88924.484273646172</v>
      </c>
      <c r="W1894" s="490">
        <f t="shared" si="3435"/>
        <v>88924.484273646172</v>
      </c>
      <c r="X1894" s="490">
        <f t="shared" si="3435"/>
        <v>88924.484273646172</v>
      </c>
      <c r="Y1894" s="490">
        <f t="shared" si="3435"/>
        <v>88924.484273646172</v>
      </c>
      <c r="Z1894" s="490">
        <f t="shared" ref="Z1894:AA1894" si="3436">Z1875+Z1854</f>
        <v>88924.484273646172</v>
      </c>
      <c r="AA1894" s="490">
        <f t="shared" si="3436"/>
        <v>88924.484273646172</v>
      </c>
      <c r="AB1894" s="2672">
        <f t="shared" si="3435"/>
        <v>74103.736894705158</v>
      </c>
      <c r="AC1894" s="490">
        <f t="shared" si="3435"/>
        <v>41205.954919999996</v>
      </c>
      <c r="AD1894" s="986">
        <f t="shared" si="3435"/>
        <v>0</v>
      </c>
      <c r="AE1894" s="490">
        <f t="shared" si="3435"/>
        <v>0</v>
      </c>
      <c r="AF1894" s="490">
        <f t="shared" si="3435"/>
        <v>-32897.781974705154</v>
      </c>
      <c r="AG1894" s="490">
        <f t="shared" si="3435"/>
        <v>0</v>
      </c>
      <c r="AH1894" s="490">
        <f t="shared" si="3435"/>
        <v>-146.86858999999998</v>
      </c>
      <c r="AI1894" s="490">
        <f>AI1875+AI1854</f>
        <v>41059.086330000006</v>
      </c>
      <c r="AJ1894" s="1146"/>
      <c r="AK1894" s="1203"/>
      <c r="AL1894" s="2563">
        <f t="shared" si="3366"/>
        <v>0</v>
      </c>
      <c r="AM1894" s="1273"/>
    </row>
    <row r="1895" spans="1:270" s="2527" customFormat="1" ht="29.25" x14ac:dyDescent="0.25">
      <c r="A1895" s="362">
        <v>1</v>
      </c>
      <c r="B1895" s="362">
        <v>1</v>
      </c>
      <c r="C1895" s="654" t="s">
        <v>273</v>
      </c>
      <c r="D1895" s="4"/>
      <c r="E1895" s="4"/>
      <c r="F1895" s="727">
        <f>F1876+F1848</f>
        <v>69799.297872340423</v>
      </c>
      <c r="G1895" s="727">
        <f>G1876+G1848</f>
        <v>57922.081560283696</v>
      </c>
      <c r="H1895" s="727">
        <f>H1876+H1848</f>
        <v>36961.897872340422</v>
      </c>
      <c r="I1895" s="939">
        <f t="shared" si="3430"/>
        <v>63.813138058361218</v>
      </c>
      <c r="J1895" s="1754"/>
      <c r="K1895" s="1754"/>
      <c r="L1895" s="208"/>
      <c r="M1895" s="208"/>
      <c r="N1895" s="208"/>
      <c r="O1895" s="208"/>
      <c r="P1895" s="208"/>
      <c r="Q1895" s="208"/>
      <c r="R1895" s="490"/>
      <c r="S1895" s="490"/>
      <c r="T1895" s="490"/>
      <c r="U1895" s="490"/>
      <c r="V1895" s="490"/>
      <c r="W1895" s="490"/>
      <c r="X1895" s="490"/>
      <c r="Y1895" s="490"/>
      <c r="Z1895" s="490"/>
      <c r="AA1895" s="490"/>
      <c r="AB1895" s="2672"/>
      <c r="AC1895" s="490"/>
      <c r="AD1895" s="986"/>
      <c r="AE1895" s="490"/>
      <c r="AF1895" s="490"/>
      <c r="AG1895" s="490"/>
      <c r="AH1895" s="490"/>
      <c r="AI1895" s="490"/>
      <c r="AJ1895" s="1146"/>
      <c r="AK1895" s="1203"/>
      <c r="AL1895" s="2563">
        <f t="shared" si="3366"/>
        <v>0</v>
      </c>
      <c r="AM1895" s="1273"/>
    </row>
    <row r="1896" spans="1:270" s="2527" customFormat="1" ht="29.25" x14ac:dyDescent="0.25">
      <c r="A1896" s="362">
        <v>1</v>
      </c>
      <c r="B1896" s="362">
        <v>1</v>
      </c>
      <c r="C1896" s="654" t="s">
        <v>274</v>
      </c>
      <c r="D1896" s="4"/>
      <c r="E1896" s="4"/>
      <c r="F1896" s="727">
        <f>F1880</f>
        <v>21383</v>
      </c>
      <c r="G1896" s="727">
        <f>G1880</f>
        <v>17819.166666666668</v>
      </c>
      <c r="H1896" s="727">
        <f>H1880</f>
        <v>13518</v>
      </c>
      <c r="I1896" s="939">
        <f t="shared" si="3430"/>
        <v>75.862133470513953</v>
      </c>
      <c r="J1896" s="1754"/>
      <c r="K1896" s="1754"/>
      <c r="L1896" s="208"/>
      <c r="M1896" s="208"/>
      <c r="N1896" s="208"/>
      <c r="O1896" s="208"/>
      <c r="P1896" s="208"/>
      <c r="Q1896" s="208"/>
      <c r="R1896" s="490">
        <v>27679.438180000001</v>
      </c>
      <c r="S1896" s="490">
        <v>27679.438180000001</v>
      </c>
      <c r="T1896" s="490">
        <v>27679.438180000001</v>
      </c>
      <c r="U1896" s="490">
        <v>27679.438180000001</v>
      </c>
      <c r="V1896" s="490">
        <v>27679.438180000001</v>
      </c>
      <c r="W1896" s="490">
        <v>27679.438180000001</v>
      </c>
      <c r="X1896" s="490">
        <v>27679.438180000001</v>
      </c>
      <c r="Y1896" s="490">
        <v>27679.438180000001</v>
      </c>
      <c r="Z1896" s="490">
        <v>27679.438180000001</v>
      </c>
      <c r="AA1896" s="490">
        <v>27679.438180000001</v>
      </c>
      <c r="AB1896" s="2571">
        <f t="shared" ref="AB1896" si="3437">R1896/12*$C$3+(S1896-R1896)/11*9+(T1896-S1896)/10*8+(U1896-T1896)/9*7+(V1896-U1896)/8*6+(W1896-V1896)/7*5+(X1896-W1896)/6*4+(Y1896-X1896)/5*3+(Z1896-Y1896)/4*2+(AA1896-Z1896)/3*1</f>
        <v>23066.198483333334</v>
      </c>
      <c r="AC1896" s="490">
        <f t="shared" ref="AC1896" si="3438">AI1896-AH1896-AE1896-AD1896</f>
        <v>17498.510279999999</v>
      </c>
      <c r="AD1896" s="986"/>
      <c r="AE1896" s="490"/>
      <c r="AF1896" s="490">
        <f t="shared" ref="AF1896" si="3439">AC1896-AB1896</f>
        <v>-5567.688203333335</v>
      </c>
      <c r="AG1896" s="490"/>
      <c r="AH1896" s="490">
        <v>-4.9637000000000002</v>
      </c>
      <c r="AI1896" s="490">
        <v>17493.546579999998</v>
      </c>
      <c r="AJ1896" s="1146"/>
      <c r="AK1896" s="1203"/>
      <c r="AL1896" s="2563">
        <f t="shared" si="3366"/>
        <v>0</v>
      </c>
      <c r="AM1896" s="1273"/>
    </row>
    <row r="1897" spans="1:270" s="2527" customFormat="1" x14ac:dyDescent="0.25">
      <c r="A1897" s="362">
        <v>1</v>
      </c>
      <c r="B1897" s="362">
        <v>1</v>
      </c>
      <c r="C1897" s="655" t="s">
        <v>136</v>
      </c>
      <c r="D1897" s="4"/>
      <c r="E1897" s="4"/>
      <c r="F1897" s="727">
        <f>F1893+F1894+F1896+F1848*2.6+F1879/4.2+F1892*2.6</f>
        <v>275557.92380952381</v>
      </c>
      <c r="G1897" s="727">
        <f>G1893+G1894+G1896+G1848*2.6+G1879/4.2+G1892*2.6</f>
        <v>228997.20317460317</v>
      </c>
      <c r="H1897" s="727">
        <f>H1893+H1894+H1896+H1848*2.6+H1879/4.2+H1892*2.6</f>
        <v>139110.47595238095</v>
      </c>
      <c r="I1897" s="939">
        <f t="shared" si="3430"/>
        <v>60.747674654486318</v>
      </c>
      <c r="J1897" s="1754"/>
      <c r="K1897" s="1754"/>
      <c r="L1897" s="208"/>
      <c r="M1897" s="208"/>
      <c r="N1897" s="208"/>
      <c r="O1897" s="208"/>
      <c r="P1897" s="208"/>
      <c r="Q1897" s="208"/>
      <c r="R1897" s="2577">
        <f t="shared" ref="R1897:W1897" si="3440">SUM(R1896,R1883,R1875,R1867,R1854,R1853,R1841,R1840)</f>
        <v>284795.70180965611</v>
      </c>
      <c r="S1897" s="2577">
        <f t="shared" si="3440"/>
        <v>284795.70180965611</v>
      </c>
      <c r="T1897" s="2577">
        <f t="shared" si="3440"/>
        <v>284795.70180965611</v>
      </c>
      <c r="U1897" s="2577">
        <f t="shared" si="3440"/>
        <v>284795.70180965611</v>
      </c>
      <c r="V1897" s="2577">
        <f t="shared" si="3440"/>
        <v>284795.70180965611</v>
      </c>
      <c r="W1897" s="2577">
        <f t="shared" si="3440"/>
        <v>284795.70180965611</v>
      </c>
      <c r="X1897" s="2577">
        <f t="shared" ref="X1897:Y1897" si="3441">SUM(X1896,X1883,X1875,X1867,X1854,X1853,X1841,X1840)</f>
        <v>284795.70180965611</v>
      </c>
      <c r="Y1897" s="2577">
        <f t="shared" si="3441"/>
        <v>283654.72267965612</v>
      </c>
      <c r="Z1897" s="2577">
        <f t="shared" ref="Z1897:AA1897" si="3442">SUM(Z1896,Z1883,Z1875,Z1867,Z1854,Z1853,Z1841,Z1840)</f>
        <v>283654.72267965612</v>
      </c>
      <c r="AA1897" s="2577">
        <f t="shared" si="3442"/>
        <v>283654.72267965612</v>
      </c>
      <c r="AB1897" s="2927">
        <f t="shared" ref="AB1897:AI1897" si="3443">SUM(AB1896,AB1883,AB1875,AB1867,AB1854,AB1853,AB1841,AB1840)</f>
        <v>236473.14127394679</v>
      </c>
      <c r="AC1897" s="2577">
        <f t="shared" si="3443"/>
        <v>190082.02418000001</v>
      </c>
      <c r="AD1897" s="2928">
        <f t="shared" si="3443"/>
        <v>0</v>
      </c>
      <c r="AE1897" s="2577">
        <f t="shared" si="3443"/>
        <v>0</v>
      </c>
      <c r="AF1897" s="2577">
        <f t="shared" si="3443"/>
        <v>-46391.117093946807</v>
      </c>
      <c r="AG1897" s="2577">
        <f t="shared" si="3443"/>
        <v>-8.9826700000000006</v>
      </c>
      <c r="AH1897" s="2577">
        <f t="shared" si="3443"/>
        <v>-183.68662999999998</v>
      </c>
      <c r="AI1897" s="2577">
        <f t="shared" si="3443"/>
        <v>189898.33755</v>
      </c>
      <c r="AJ1897" s="1130"/>
      <c r="AK1897" s="2929"/>
      <c r="AL1897" s="2563">
        <f t="shared" si="3366"/>
        <v>0</v>
      </c>
      <c r="AM1897" s="1273"/>
    </row>
    <row r="1898" spans="1:270" s="2527" customFormat="1" x14ac:dyDescent="0.25">
      <c r="A1898" s="362">
        <v>1</v>
      </c>
      <c r="B1898" s="362">
        <v>1</v>
      </c>
      <c r="C1898" s="2" t="s">
        <v>29</v>
      </c>
      <c r="D1898" s="2"/>
      <c r="E1898" s="2"/>
      <c r="F1898" s="112"/>
      <c r="G1898" s="2816"/>
      <c r="H1898" s="2816"/>
      <c r="I1898" s="2816"/>
      <c r="J1898" s="2814"/>
      <c r="K1898" s="2814"/>
      <c r="L1898" s="2810"/>
      <c r="M1898" s="2810"/>
      <c r="N1898" s="2810"/>
      <c r="O1898" s="2810"/>
      <c r="P1898" s="2810"/>
      <c r="Q1898" s="2810"/>
      <c r="R1898" s="545"/>
      <c r="S1898" s="545"/>
      <c r="T1898" s="545"/>
      <c r="U1898" s="545"/>
      <c r="V1898" s="545"/>
      <c r="W1898" s="545"/>
      <c r="X1898" s="545"/>
      <c r="Y1898" s="545"/>
      <c r="Z1898" s="545"/>
      <c r="AA1898" s="545"/>
      <c r="AB1898" s="3113"/>
      <c r="AC1898" s="545"/>
      <c r="AD1898" s="1371"/>
      <c r="AE1898" s="545"/>
      <c r="AF1898" s="545"/>
      <c r="AG1898" s="545"/>
      <c r="AH1898" s="545"/>
      <c r="AI1898" s="545"/>
      <c r="AJ1898" s="2817"/>
      <c r="AK1898" s="1134"/>
      <c r="AL1898" s="2563">
        <f t="shared" si="3366"/>
        <v>0</v>
      </c>
      <c r="AM1898" s="1273"/>
    </row>
    <row r="1899" spans="1:270" s="2527" customFormat="1" x14ac:dyDescent="0.25">
      <c r="A1899" s="362">
        <v>1</v>
      </c>
      <c r="B1899" s="362">
        <v>1</v>
      </c>
      <c r="C1899" s="1265" t="s">
        <v>125</v>
      </c>
      <c r="D1899" s="2"/>
      <c r="E1899" s="706"/>
      <c r="F1899" s="2257"/>
      <c r="G1899" s="1735"/>
      <c r="H1899" s="1735"/>
      <c r="I1899" s="1735"/>
      <c r="J1899" s="2258"/>
      <c r="K1899" s="340"/>
      <c r="L1899" s="1735"/>
      <c r="M1899" s="1735"/>
      <c r="N1899" s="1735"/>
      <c r="O1899" s="251"/>
      <c r="P1899" s="251"/>
      <c r="Q1899" s="251"/>
      <c r="R1899" s="2819"/>
      <c r="S1899" s="2819"/>
      <c r="T1899" s="2819"/>
      <c r="U1899" s="2819"/>
      <c r="V1899" s="2819"/>
      <c r="W1899" s="2819"/>
      <c r="X1899" s="2819"/>
      <c r="Y1899" s="2819"/>
      <c r="Z1899" s="2819"/>
      <c r="AA1899" s="2819"/>
      <c r="AB1899" s="2820"/>
      <c r="AC1899" s="2819"/>
      <c r="AD1899" s="2930"/>
      <c r="AE1899" s="2819"/>
      <c r="AF1899" s="2819"/>
      <c r="AG1899" s="2819"/>
      <c r="AH1899" s="2819"/>
      <c r="AI1899" s="2819"/>
      <c r="AJ1899" s="2195"/>
      <c r="AK1899" s="2931"/>
      <c r="AL1899" s="2563">
        <f t="shared" si="3366"/>
        <v>0</v>
      </c>
      <c r="AM1899" s="1273"/>
    </row>
    <row r="1900" spans="1:270" s="2527" customFormat="1" x14ac:dyDescent="0.25">
      <c r="A1900" s="362"/>
      <c r="B1900" s="362"/>
      <c r="C1900" s="2525" t="s">
        <v>127</v>
      </c>
      <c r="D1900" s="2525"/>
      <c r="E1900" s="735">
        <v>240</v>
      </c>
      <c r="F1900" s="366">
        <v>180</v>
      </c>
      <c r="G1900" s="210">
        <f>ROUND(F1900/12*$C$3,0)</f>
        <v>150</v>
      </c>
      <c r="H1900" s="210">
        <v>206</v>
      </c>
      <c r="I1900" s="210">
        <f t="shared" ref="I1900:I1907" si="3444">H1900/G1900*100</f>
        <v>137.33333333333334</v>
      </c>
      <c r="J1900" s="311">
        <v>4</v>
      </c>
      <c r="K1900" s="250">
        <f>N1900/H1900</f>
        <v>4</v>
      </c>
      <c r="L1900" s="251">
        <f>ROUND(F1900*J1900,0)</f>
        <v>720</v>
      </c>
      <c r="M1900" s="251">
        <f>ROUND(L1900/12*$C$3,0)</f>
        <v>600</v>
      </c>
      <c r="N1900" s="251">
        <v>824</v>
      </c>
      <c r="O1900" s="251">
        <f>N1900/M1900*100</f>
        <v>137.33333333333334</v>
      </c>
      <c r="P1900" s="251">
        <f>L1900/E1900</f>
        <v>3</v>
      </c>
      <c r="Q1900" s="251">
        <f>N1900/$C$3*12/P1900</f>
        <v>329.6</v>
      </c>
      <c r="R1900" s="490"/>
      <c r="S1900" s="490"/>
      <c r="T1900" s="490"/>
      <c r="U1900" s="490"/>
      <c r="V1900" s="490"/>
      <c r="W1900" s="490"/>
      <c r="X1900" s="490"/>
      <c r="Y1900" s="490"/>
      <c r="Z1900" s="490"/>
      <c r="AA1900" s="490"/>
      <c r="AB1900" s="2821"/>
      <c r="AC1900" s="2819"/>
      <c r="AD1900" s="2930"/>
      <c r="AE1900" s="2819"/>
      <c r="AF1900" s="2819"/>
      <c r="AG1900" s="2819"/>
      <c r="AH1900" s="490"/>
      <c r="AI1900" s="490"/>
      <c r="AJ1900" s="1158"/>
      <c r="AK1900" s="1203"/>
      <c r="AL1900" s="2563">
        <f t="shared" si="3366"/>
        <v>0</v>
      </c>
      <c r="AM1900" s="1273"/>
    </row>
    <row r="1901" spans="1:270" s="2527" customFormat="1" x14ac:dyDescent="0.25">
      <c r="A1901" s="362"/>
      <c r="B1901" s="362"/>
      <c r="C1901" s="2525" t="s">
        <v>45</v>
      </c>
      <c r="D1901" s="2525"/>
      <c r="E1901" s="2523">
        <v>240</v>
      </c>
      <c r="F1901" s="366">
        <v>1251</v>
      </c>
      <c r="G1901" s="210">
        <f>ROUND(F1901/12*$C$3,0)</f>
        <v>1043</v>
      </c>
      <c r="H1901" s="210">
        <v>716</v>
      </c>
      <c r="I1901" s="210">
        <f t="shared" si="3444"/>
        <v>68.648130393096835</v>
      </c>
      <c r="J1901" s="311">
        <v>8</v>
      </c>
      <c r="K1901" s="250">
        <f>N1901/H1901</f>
        <v>8.011173184357542</v>
      </c>
      <c r="L1901" s="251">
        <f>ROUND(F1901*J1901,0)</f>
        <v>10008</v>
      </c>
      <c r="M1901" s="251">
        <f>ROUND(L1901/12*$C$3,0)</f>
        <v>8340</v>
      </c>
      <c r="N1901" s="251">
        <v>5736</v>
      </c>
      <c r="O1901" s="251">
        <f>N1901/M1901*100</f>
        <v>68.776978417266193</v>
      </c>
      <c r="P1901" s="251">
        <f>L1901/E1901</f>
        <v>41.7</v>
      </c>
      <c r="Q1901" s="251">
        <f>N1901/$C$3*12/P1901</f>
        <v>165.06474820143885</v>
      </c>
      <c r="R1901" s="490"/>
      <c r="S1901" s="490"/>
      <c r="T1901" s="490"/>
      <c r="U1901" s="490"/>
      <c r="V1901" s="490"/>
      <c r="W1901" s="490"/>
      <c r="X1901" s="490"/>
      <c r="Y1901" s="490"/>
      <c r="Z1901" s="490"/>
      <c r="AA1901" s="490"/>
      <c r="AB1901" s="2820"/>
      <c r="AC1901" s="2819"/>
      <c r="AD1901" s="2930"/>
      <c r="AE1901" s="2819"/>
      <c r="AF1901" s="2819"/>
      <c r="AG1901" s="2819"/>
      <c r="AH1901" s="490"/>
      <c r="AI1901" s="490"/>
      <c r="AJ1901" s="1158"/>
      <c r="AK1901" s="1203"/>
      <c r="AL1901" s="2563">
        <f t="shared" si="3366"/>
        <v>0</v>
      </c>
      <c r="AM1901" s="1273"/>
    </row>
    <row r="1902" spans="1:270" s="234" customFormat="1" x14ac:dyDescent="0.25">
      <c r="A1902" s="362"/>
      <c r="B1902" s="362">
        <v>1</v>
      </c>
      <c r="C1902" s="706" t="s">
        <v>152</v>
      </c>
      <c r="D1902" s="1964"/>
      <c r="E1902" s="1900"/>
      <c r="F1902" s="394">
        <f>SUM(F1900:F1901)</f>
        <v>1431</v>
      </c>
      <c r="G1902" s="939">
        <f t="shared" ref="G1902:H1902" si="3445">SUM(G1900:G1901)</f>
        <v>1193</v>
      </c>
      <c r="H1902" s="939">
        <f t="shared" si="3445"/>
        <v>922</v>
      </c>
      <c r="I1902" s="939">
        <f t="shared" si="3444"/>
        <v>77.284157585917853</v>
      </c>
      <c r="J1902" s="939">
        <f>IF(F1902=0,0,L1902/F1902)</f>
        <v>7.4968553459119498</v>
      </c>
      <c r="K1902" s="939">
        <f>N1902/H1902</f>
        <v>7.1149674620390453</v>
      </c>
      <c r="L1902" s="939">
        <f t="shared" ref="L1902:P1902" si="3446">SUM(L1900:L1901)</f>
        <v>10728</v>
      </c>
      <c r="M1902" s="939">
        <f t="shared" si="3446"/>
        <v>8940</v>
      </c>
      <c r="N1902" s="939">
        <f t="shared" si="3446"/>
        <v>6560</v>
      </c>
      <c r="O1902" s="939">
        <f>N1902/M1902*100</f>
        <v>73.378076062639821</v>
      </c>
      <c r="P1902" s="939">
        <f t="shared" si="3446"/>
        <v>44.7</v>
      </c>
      <c r="Q1902" s="939">
        <f>N1902/$C$3*12/P1902</f>
        <v>176.10738255033556</v>
      </c>
      <c r="R1902" s="490"/>
      <c r="S1902" s="490"/>
      <c r="T1902" s="490"/>
      <c r="U1902" s="490"/>
      <c r="V1902" s="490"/>
      <c r="W1902" s="490"/>
      <c r="X1902" s="490"/>
      <c r="Y1902" s="490"/>
      <c r="Z1902" s="490"/>
      <c r="AA1902" s="490"/>
      <c r="AB1902" s="2809"/>
      <c r="AC1902" s="490"/>
      <c r="AD1902" s="986"/>
      <c r="AE1902" s="490"/>
      <c r="AF1902" s="490"/>
      <c r="AG1902" s="490"/>
      <c r="AH1902" s="490"/>
      <c r="AI1902" s="490"/>
      <c r="AJ1902" s="1146"/>
      <c r="AK1902" s="1203"/>
      <c r="AL1902" s="2563">
        <f t="shared" si="3366"/>
        <v>0</v>
      </c>
      <c r="AM1902" s="1273"/>
      <c r="AN1902" s="2527"/>
      <c r="AO1902" s="2527"/>
      <c r="AP1902" s="2527"/>
      <c r="AQ1902" s="2527"/>
      <c r="AR1902" s="2527"/>
      <c r="AS1902" s="2527"/>
      <c r="AT1902" s="2527"/>
      <c r="AU1902" s="2527"/>
      <c r="AV1902" s="2527"/>
      <c r="AW1902" s="2527"/>
      <c r="AX1902" s="2527"/>
      <c r="AY1902" s="2527"/>
      <c r="AZ1902" s="2527"/>
      <c r="BA1902" s="2527"/>
      <c r="BB1902" s="2527"/>
      <c r="BC1902" s="2527"/>
      <c r="BD1902" s="2527"/>
      <c r="BE1902" s="2527"/>
      <c r="BF1902" s="2527"/>
      <c r="BG1902" s="2527"/>
      <c r="BH1902" s="2527"/>
      <c r="BI1902" s="2527"/>
      <c r="BJ1902" s="2527"/>
      <c r="BK1902" s="2527"/>
      <c r="BL1902" s="2527"/>
      <c r="BM1902" s="2527"/>
      <c r="BN1902" s="2527"/>
      <c r="BO1902" s="2527"/>
      <c r="BP1902" s="2527"/>
      <c r="BQ1902" s="2527"/>
      <c r="BR1902" s="2527"/>
      <c r="BS1902" s="2527"/>
      <c r="BT1902" s="2527"/>
      <c r="BU1902" s="2527"/>
      <c r="BV1902" s="2527"/>
      <c r="BW1902" s="2527"/>
      <c r="BX1902" s="2527"/>
      <c r="BY1902" s="2527"/>
      <c r="BZ1902" s="2527"/>
      <c r="CA1902" s="2527"/>
      <c r="CB1902" s="2527"/>
      <c r="CC1902" s="2527"/>
      <c r="CD1902" s="2527"/>
      <c r="CE1902" s="2527"/>
      <c r="CF1902" s="2527"/>
      <c r="CG1902" s="2527"/>
      <c r="CH1902" s="2527"/>
      <c r="CI1902" s="2527"/>
      <c r="CJ1902" s="2527"/>
      <c r="CK1902" s="2527"/>
      <c r="CL1902" s="2527"/>
      <c r="CM1902" s="2527"/>
      <c r="CN1902" s="2527"/>
      <c r="CO1902" s="2527"/>
      <c r="CP1902" s="2527"/>
      <c r="CQ1902" s="2527"/>
      <c r="CR1902" s="2527"/>
      <c r="CS1902" s="2527"/>
      <c r="CT1902" s="2527"/>
      <c r="CU1902" s="2527"/>
      <c r="CV1902" s="2527"/>
      <c r="CW1902" s="2527"/>
      <c r="CX1902" s="2527"/>
      <c r="CY1902" s="2527"/>
      <c r="CZ1902" s="2527"/>
      <c r="DA1902" s="2527"/>
      <c r="DB1902" s="2527"/>
      <c r="DC1902" s="2527"/>
      <c r="DD1902" s="2527"/>
      <c r="DE1902" s="2527"/>
      <c r="DF1902" s="2527"/>
      <c r="DG1902" s="2527"/>
      <c r="DH1902" s="2527"/>
      <c r="DI1902" s="2527"/>
      <c r="DJ1902" s="2527"/>
      <c r="DK1902" s="2527"/>
      <c r="DL1902" s="2527"/>
      <c r="DM1902" s="2527"/>
      <c r="DN1902" s="2527"/>
      <c r="DO1902" s="2527"/>
      <c r="DP1902" s="2527"/>
      <c r="DQ1902" s="2527"/>
      <c r="DR1902" s="2527"/>
      <c r="DS1902" s="2527"/>
      <c r="DT1902" s="2527"/>
      <c r="DU1902" s="2527"/>
      <c r="DV1902" s="2527"/>
      <c r="DW1902" s="2527"/>
      <c r="DX1902" s="2527"/>
      <c r="DY1902" s="2527"/>
      <c r="DZ1902" s="2527"/>
      <c r="EA1902" s="2527"/>
      <c r="EB1902" s="2527"/>
      <c r="EC1902" s="2527"/>
      <c r="ED1902" s="2527"/>
      <c r="EE1902" s="2527"/>
      <c r="EF1902" s="2527"/>
      <c r="EG1902" s="2527"/>
      <c r="EH1902" s="2527"/>
      <c r="EI1902" s="2527"/>
      <c r="EJ1902" s="2527"/>
      <c r="EK1902" s="2527"/>
      <c r="EL1902" s="2527"/>
      <c r="EM1902" s="2527"/>
      <c r="EN1902" s="2527"/>
      <c r="EO1902" s="2527"/>
      <c r="EP1902" s="2527"/>
      <c r="EQ1902" s="2527"/>
      <c r="ER1902" s="2527"/>
      <c r="ES1902" s="2527"/>
      <c r="ET1902" s="2527"/>
      <c r="EU1902" s="2527"/>
      <c r="EV1902" s="2527"/>
      <c r="EW1902" s="2527"/>
      <c r="EX1902" s="2527"/>
      <c r="EY1902" s="2527"/>
      <c r="EZ1902" s="2527"/>
      <c r="FA1902" s="2527"/>
      <c r="FB1902" s="2527"/>
      <c r="FC1902" s="2527"/>
      <c r="FD1902" s="2527"/>
      <c r="FE1902" s="2527"/>
      <c r="FF1902" s="2527"/>
      <c r="FG1902" s="2527"/>
      <c r="FH1902" s="2527"/>
      <c r="FI1902" s="2527"/>
      <c r="FJ1902" s="2527"/>
      <c r="FK1902" s="2527"/>
      <c r="FL1902" s="2527"/>
      <c r="FM1902" s="2527"/>
      <c r="FN1902" s="2527"/>
      <c r="FO1902" s="2527"/>
      <c r="FP1902" s="2527"/>
      <c r="FQ1902" s="2527"/>
      <c r="FR1902" s="2527"/>
      <c r="FS1902" s="2527"/>
      <c r="FT1902" s="2527"/>
      <c r="FU1902" s="2527"/>
      <c r="FV1902" s="2527"/>
      <c r="FW1902" s="2527"/>
      <c r="FX1902" s="2527"/>
      <c r="FY1902" s="2527"/>
      <c r="FZ1902" s="2527"/>
      <c r="GA1902" s="2527"/>
      <c r="GB1902" s="2527"/>
      <c r="GC1902" s="2527"/>
      <c r="GD1902" s="2527"/>
      <c r="GE1902" s="2527"/>
      <c r="GF1902" s="2527"/>
      <c r="GG1902" s="2527"/>
      <c r="GH1902" s="2527"/>
      <c r="GI1902" s="2527"/>
      <c r="GJ1902" s="2527"/>
      <c r="GK1902" s="2527"/>
      <c r="GL1902" s="2527"/>
      <c r="GM1902" s="2527"/>
      <c r="GN1902" s="2527"/>
      <c r="GO1902" s="2527"/>
      <c r="GP1902" s="2527"/>
      <c r="GQ1902" s="2527"/>
      <c r="GR1902" s="2527"/>
      <c r="GS1902" s="2527"/>
      <c r="GT1902" s="2527"/>
      <c r="GU1902" s="2527"/>
      <c r="GV1902" s="2527"/>
      <c r="GW1902" s="2527"/>
      <c r="GX1902" s="2527"/>
      <c r="GY1902" s="2527"/>
      <c r="GZ1902" s="2527"/>
      <c r="HA1902" s="2527"/>
      <c r="HB1902" s="2527"/>
      <c r="HC1902" s="2527"/>
      <c r="HD1902" s="2527"/>
      <c r="HE1902" s="2527"/>
      <c r="HF1902" s="2527"/>
      <c r="HG1902" s="2527"/>
      <c r="HH1902" s="2527"/>
      <c r="HI1902" s="2527"/>
      <c r="HJ1902" s="2527"/>
      <c r="HK1902" s="2527"/>
      <c r="HL1902" s="2527"/>
      <c r="HM1902" s="2527"/>
      <c r="HN1902" s="2527"/>
      <c r="HO1902" s="2527"/>
      <c r="HP1902" s="2527"/>
      <c r="HQ1902" s="2527"/>
      <c r="HR1902" s="2527"/>
      <c r="HS1902" s="2527"/>
      <c r="HT1902" s="2527"/>
      <c r="HU1902" s="2527"/>
      <c r="HV1902" s="2527"/>
      <c r="HW1902" s="2527"/>
      <c r="HX1902" s="2527"/>
      <c r="HY1902" s="2527"/>
      <c r="HZ1902" s="2527"/>
      <c r="IA1902" s="2527"/>
      <c r="IB1902" s="2527"/>
      <c r="IC1902" s="2527"/>
      <c r="ID1902" s="2527"/>
      <c r="IE1902" s="2527"/>
      <c r="IF1902" s="2527"/>
      <c r="IG1902" s="2527"/>
      <c r="IH1902" s="2527"/>
      <c r="II1902" s="2527"/>
      <c r="IJ1902" s="2527"/>
      <c r="IK1902" s="2527"/>
      <c r="IL1902" s="2527"/>
      <c r="IM1902" s="2527"/>
      <c r="IN1902" s="2527"/>
      <c r="IO1902" s="2527"/>
      <c r="IP1902" s="2527"/>
      <c r="IQ1902" s="2527"/>
      <c r="IR1902" s="2527"/>
      <c r="IS1902" s="2527"/>
      <c r="IT1902" s="2527"/>
      <c r="IU1902" s="2527"/>
      <c r="IV1902" s="2527"/>
      <c r="IW1902" s="2527"/>
      <c r="IX1902" s="2527"/>
      <c r="IY1902" s="2527"/>
      <c r="IZ1902" s="2527"/>
      <c r="JA1902" s="2527"/>
      <c r="JB1902" s="2527"/>
      <c r="JC1902" s="2527"/>
      <c r="JD1902" s="2527"/>
      <c r="JE1902" s="2527"/>
      <c r="JF1902" s="2527"/>
      <c r="JG1902" s="2527"/>
      <c r="JH1902" s="2527"/>
      <c r="JI1902" s="2527"/>
      <c r="JJ1902" s="2527"/>
    </row>
    <row r="1903" spans="1:270" s="2527" customFormat="1" ht="29.25" x14ac:dyDescent="0.25">
      <c r="A1903" s="362">
        <v>1</v>
      </c>
      <c r="B1903" s="362">
        <v>1</v>
      </c>
      <c r="C1903" s="896" t="s">
        <v>137</v>
      </c>
      <c r="D1903" s="896"/>
      <c r="E1903" s="896"/>
      <c r="F1903" s="2257">
        <f>F1902</f>
        <v>1431</v>
      </c>
      <c r="G1903" s="2822">
        <f t="shared" ref="G1903:H1903" si="3447">G1902</f>
        <v>1193</v>
      </c>
      <c r="H1903" s="2822">
        <f t="shared" si="3447"/>
        <v>922</v>
      </c>
      <c r="I1903" s="2822">
        <f t="shared" si="3444"/>
        <v>77.284157585917853</v>
      </c>
      <c r="J1903" s="2578">
        <f>IF(F1903=0,0,L1903/F1903)</f>
        <v>7.4968553459119498</v>
      </c>
      <c r="K1903" s="2578">
        <f>N1903/H1903</f>
        <v>7.1149674620390453</v>
      </c>
      <c r="L1903" s="2822">
        <f>L1902</f>
        <v>10728</v>
      </c>
      <c r="M1903" s="2822">
        <f>M1902</f>
        <v>8940</v>
      </c>
      <c r="N1903" s="2822">
        <f>N1902</f>
        <v>6560</v>
      </c>
      <c r="O1903" s="2822">
        <f>N1903/M1903*100</f>
        <v>73.378076062639821</v>
      </c>
      <c r="P1903" s="2822">
        <f>P1902</f>
        <v>44.7</v>
      </c>
      <c r="Q1903" s="251">
        <f>N1903/$C$3*12/P1903</f>
        <v>176.10738255033556</v>
      </c>
      <c r="R1903" s="2578">
        <v>43298.931088152</v>
      </c>
      <c r="S1903" s="2578">
        <v>43298.931088152</v>
      </c>
      <c r="T1903" s="2578">
        <v>43298.931088152</v>
      </c>
      <c r="U1903" s="2578">
        <v>43298.931088152</v>
      </c>
      <c r="V1903" s="2578">
        <v>43298.931088152</v>
      </c>
      <c r="W1903" s="2578">
        <v>43298.931088152</v>
      </c>
      <c r="X1903" s="2578">
        <v>43298.931088152</v>
      </c>
      <c r="Y1903" s="2578">
        <v>43298.931088152</v>
      </c>
      <c r="Z1903" s="2578">
        <v>35123.609080152004</v>
      </c>
      <c r="AA1903" s="2578">
        <v>35123.609080152004</v>
      </c>
      <c r="AB1903" s="1085">
        <f t="shared" ref="AB1903" si="3448">R1903/12*$C$3+(S1903-R1903)/11*9+(T1903-S1903)/10*8+(U1903-T1903)/9*7+(V1903-U1903)/8*6+(W1903-V1903)/7*5+(X1903-W1903)/6*4+(Y1903-X1903)/5*3+(Z1903-Y1903)/4*2+(AA1903-Z1903)/3*1</f>
        <v>31994.781569460003</v>
      </c>
      <c r="AC1903" s="2819">
        <f t="shared" ref="AC1903" si="3449">AI1903-AH1903-AE1903-AD1903</f>
        <v>17787.944089999997</v>
      </c>
      <c r="AD1903" s="2930"/>
      <c r="AE1903" s="2819"/>
      <c r="AF1903" s="2819">
        <f t="shared" ref="AF1903" si="3450">AC1903-AB1903</f>
        <v>-14206.837479460006</v>
      </c>
      <c r="AG1903" s="2819"/>
      <c r="AH1903" s="2578">
        <v>-130.23292999999998</v>
      </c>
      <c r="AI1903" s="2578">
        <v>17657.711159999999</v>
      </c>
      <c r="AJ1903" s="2201"/>
      <c r="AK1903" s="2926"/>
      <c r="AL1903" s="2563">
        <f t="shared" ref="AL1903:AL1966" si="3451">AC1903-AB1903-AF1903</f>
        <v>0</v>
      </c>
      <c r="AM1903" s="1273"/>
    </row>
    <row r="1904" spans="1:270" s="2527" customFormat="1" x14ac:dyDescent="0.25">
      <c r="A1904" s="362">
        <v>1</v>
      </c>
      <c r="B1904" s="362">
        <v>1</v>
      </c>
      <c r="C1904" s="896" t="s">
        <v>204</v>
      </c>
      <c r="D1904" s="896"/>
      <c r="E1904" s="896"/>
      <c r="F1904" s="2261">
        <f>F1907</f>
        <v>9000</v>
      </c>
      <c r="G1904" s="2822">
        <f>G1907</f>
        <v>7500</v>
      </c>
      <c r="H1904" s="429">
        <f>H1907</f>
        <v>6813</v>
      </c>
      <c r="I1904" s="2822">
        <f t="shared" si="3444"/>
        <v>90.84</v>
      </c>
      <c r="J1904" s="2262"/>
      <c r="K1904" s="1487"/>
      <c r="L1904" s="2826"/>
      <c r="M1904" s="2826"/>
      <c r="N1904" s="2826"/>
      <c r="O1904" s="431"/>
      <c r="P1904" s="2826"/>
      <c r="Q1904" s="431"/>
      <c r="R1904" s="2705"/>
      <c r="S1904" s="2705"/>
      <c r="T1904" s="2705"/>
      <c r="U1904" s="2705"/>
      <c r="V1904" s="2705"/>
      <c r="W1904" s="2705"/>
      <c r="X1904" s="2705"/>
      <c r="Y1904" s="2705"/>
      <c r="Z1904" s="2705"/>
      <c r="AA1904" s="2705"/>
      <c r="AB1904" s="2673"/>
      <c r="AC1904" s="3056"/>
      <c r="AD1904" s="3057"/>
      <c r="AE1904" s="3056"/>
      <c r="AF1904" s="3056"/>
      <c r="AG1904" s="3056"/>
      <c r="AH1904" s="2705"/>
      <c r="AI1904" s="2705"/>
      <c r="AJ1904" s="2201"/>
      <c r="AK1904" s="3058"/>
      <c r="AL1904" s="2563">
        <f t="shared" si="3451"/>
        <v>0</v>
      </c>
      <c r="AM1904" s="1273"/>
    </row>
    <row r="1905" spans="1:270" s="2527" customFormat="1" x14ac:dyDescent="0.25">
      <c r="A1905" s="362">
        <v>1</v>
      </c>
      <c r="B1905" s="362">
        <v>1</v>
      </c>
      <c r="C1905" s="890" t="s">
        <v>205</v>
      </c>
      <c r="D1905" s="890"/>
      <c r="E1905" s="890"/>
      <c r="F1905" s="371">
        <f>F1907-F1906</f>
        <v>8995</v>
      </c>
      <c r="G1905" s="2825">
        <f>ROUND(F1905/12*$C$3,0)</f>
        <v>7496</v>
      </c>
      <c r="H1905" s="368">
        <f>H1907-H1906</f>
        <v>6813</v>
      </c>
      <c r="I1905" s="2825">
        <f t="shared" si="3444"/>
        <v>90.888473852721447</v>
      </c>
      <c r="J1905" s="2000"/>
      <c r="K1905" s="1487"/>
      <c r="L1905" s="2897"/>
      <c r="M1905" s="2897"/>
      <c r="N1905" s="2897"/>
      <c r="O1905" s="431"/>
      <c r="P1905" s="2897"/>
      <c r="Q1905" s="431"/>
      <c r="R1905" s="2898"/>
      <c r="S1905" s="2898"/>
      <c r="T1905" s="2898"/>
      <c r="U1905" s="2898"/>
      <c r="V1905" s="2898"/>
      <c r="W1905" s="2898"/>
      <c r="X1905" s="2898"/>
      <c r="Y1905" s="2898"/>
      <c r="Z1905" s="2898"/>
      <c r="AA1905" s="2898"/>
      <c r="AB1905" s="2673"/>
      <c r="AC1905" s="3059"/>
      <c r="AD1905" s="3060"/>
      <c r="AE1905" s="3059"/>
      <c r="AF1905" s="3059"/>
      <c r="AG1905" s="3059"/>
      <c r="AH1905" s="2898"/>
      <c r="AI1905" s="2898"/>
      <c r="AJ1905" s="2827"/>
      <c r="AK1905" s="3035"/>
      <c r="AL1905" s="2563">
        <f t="shared" si="3451"/>
        <v>0</v>
      </c>
      <c r="AM1905" s="1273"/>
    </row>
    <row r="1906" spans="1:270" s="2527" customFormat="1" ht="30" x14ac:dyDescent="0.25">
      <c r="A1906" s="362">
        <v>1</v>
      </c>
      <c r="B1906" s="362">
        <v>1</v>
      </c>
      <c r="C1906" s="890" t="s">
        <v>206</v>
      </c>
      <c r="D1906" s="890"/>
      <c r="E1906" s="890"/>
      <c r="F1906" s="371">
        <v>5</v>
      </c>
      <c r="G1906" s="2825">
        <f t="shared" ref="G1906:G1907" si="3452">ROUND(F1906/12*$C$3,0)</f>
        <v>4</v>
      </c>
      <c r="H1906" s="2432"/>
      <c r="I1906" s="2825">
        <f t="shared" si="3444"/>
        <v>0</v>
      </c>
      <c r="J1906" s="2000"/>
      <c r="K1906" s="1487"/>
      <c r="L1906" s="2897"/>
      <c r="M1906" s="2825"/>
      <c r="N1906" s="2897"/>
      <c r="O1906" s="431"/>
      <c r="P1906" s="2825"/>
      <c r="Q1906" s="431"/>
      <c r="R1906" s="2898"/>
      <c r="S1906" s="2898"/>
      <c r="T1906" s="2898"/>
      <c r="U1906" s="2898"/>
      <c r="V1906" s="2898"/>
      <c r="W1906" s="2898"/>
      <c r="X1906" s="2898"/>
      <c r="Y1906" s="2898"/>
      <c r="Z1906" s="2898"/>
      <c r="AA1906" s="2898"/>
      <c r="AB1906" s="2673"/>
      <c r="AC1906" s="3095"/>
      <c r="AD1906" s="3096"/>
      <c r="AE1906" s="3095"/>
      <c r="AF1906" s="3095"/>
      <c r="AG1906" s="3095"/>
      <c r="AH1906" s="2677"/>
      <c r="AI1906" s="2898"/>
      <c r="AJ1906" s="2827"/>
      <c r="AK1906" s="3035"/>
      <c r="AL1906" s="2563">
        <f t="shared" si="3451"/>
        <v>0</v>
      </c>
      <c r="AM1906" s="1273"/>
    </row>
    <row r="1907" spans="1:270" s="2527" customFormat="1" ht="30" thickBot="1" x14ac:dyDescent="0.3">
      <c r="A1907" s="362"/>
      <c r="B1907" s="362">
        <v>1</v>
      </c>
      <c r="C1907" s="896" t="s">
        <v>211</v>
      </c>
      <c r="D1907" s="896"/>
      <c r="E1907" s="896"/>
      <c r="F1907" s="2261">
        <v>9000</v>
      </c>
      <c r="G1907" s="2822">
        <f t="shared" si="3452"/>
        <v>7500</v>
      </c>
      <c r="H1907" s="2432">
        <v>6813</v>
      </c>
      <c r="I1907" s="2822">
        <f t="shared" si="3444"/>
        <v>90.84</v>
      </c>
      <c r="J1907" s="2900"/>
      <c r="K1907" s="3114"/>
      <c r="L1907" s="3062"/>
      <c r="M1907" s="2901"/>
      <c r="N1907" s="3062"/>
      <c r="O1907" s="2079"/>
      <c r="P1907" s="2901"/>
      <c r="Q1907" s="2079"/>
      <c r="R1907" s="2902">
        <v>38810.148299999993</v>
      </c>
      <c r="S1907" s="2902">
        <v>38810.148299999993</v>
      </c>
      <c r="T1907" s="2902">
        <v>38810.148299999993</v>
      </c>
      <c r="U1907" s="2902">
        <v>38810.148299999993</v>
      </c>
      <c r="V1907" s="2902">
        <v>38810.148299999993</v>
      </c>
      <c r="W1907" s="2902">
        <v>38810.148299999993</v>
      </c>
      <c r="X1907" s="2902">
        <v>38810.148299999993</v>
      </c>
      <c r="Y1907" s="2902">
        <v>38810.148299999993</v>
      </c>
      <c r="Z1907" s="2902">
        <v>38810.148299999993</v>
      </c>
      <c r="AA1907" s="2902">
        <v>38810.148299999993</v>
      </c>
      <c r="AB1907" s="1085">
        <f t="shared" ref="AB1907" si="3453">R1907/12*$C$3+(S1907-R1907)/11*9+(T1907-S1907)/10*8+(U1907-T1907)/9*7+(V1907-U1907)/8*6+(W1907-V1907)/7*5+(X1907-W1907)/6*4+(Y1907-X1907)/5*3+(Z1907-Y1907)/4*2+(AA1907-Z1907)/3*1</f>
        <v>32341.790249999995</v>
      </c>
      <c r="AC1907" s="3097">
        <f t="shared" ref="AC1907" si="3454">AI1907-AH1907-AE1907-AD1907</f>
        <v>32022.751669999998</v>
      </c>
      <c r="AD1907" s="3098"/>
      <c r="AE1907" s="3097"/>
      <c r="AF1907" s="3097">
        <f t="shared" ref="AF1907" si="3455">AC1907-AB1907</f>
        <v>-319.03857999999673</v>
      </c>
      <c r="AG1907" s="3097"/>
      <c r="AH1907" s="3115">
        <v>-74.458420000000004</v>
      </c>
      <c r="AI1907" s="2902">
        <v>31948.293249999999</v>
      </c>
      <c r="AJ1907" s="2201"/>
      <c r="AK1907" s="3066"/>
      <c r="AL1907" s="2563">
        <f t="shared" si="3451"/>
        <v>0</v>
      </c>
      <c r="AM1907" s="1273"/>
    </row>
    <row r="1908" spans="1:270" s="2527" customFormat="1" ht="15.75" thickBot="1" x14ac:dyDescent="0.3">
      <c r="A1908" s="362">
        <v>1</v>
      </c>
      <c r="B1908" s="362">
        <v>1</v>
      </c>
      <c r="C1908" s="874" t="s">
        <v>291</v>
      </c>
      <c r="D1908" s="2904"/>
      <c r="E1908" s="2904"/>
      <c r="F1908" s="2905"/>
      <c r="G1908" s="2906"/>
      <c r="H1908" s="2906"/>
      <c r="I1908" s="2906"/>
      <c r="J1908" s="2279"/>
      <c r="K1908" s="2279"/>
      <c r="L1908" s="2280"/>
      <c r="M1908" s="2280"/>
      <c r="N1908" s="2280">
        <f>N1903+N1838</f>
        <v>38901</v>
      </c>
      <c r="O1908" s="2280"/>
      <c r="P1908" s="2280"/>
      <c r="Q1908" s="2280"/>
      <c r="R1908" s="2279">
        <f t="shared" ref="R1908:AI1908" si="3456">R1907+R1903+R1897+R1838</f>
        <v>618783.55130098201</v>
      </c>
      <c r="S1908" s="2279">
        <f t="shared" ref="S1908:T1908" si="3457">S1907+S1903+S1897+S1838</f>
        <v>618783.55130098201</v>
      </c>
      <c r="T1908" s="2279">
        <f t="shared" si="3457"/>
        <v>608895.02146546217</v>
      </c>
      <c r="U1908" s="2279">
        <f t="shared" ref="U1908:V1908" si="3458">U1907+U1903+U1897+U1838</f>
        <v>608895.02146546217</v>
      </c>
      <c r="V1908" s="2279">
        <f t="shared" si="3458"/>
        <v>605890.51436953095</v>
      </c>
      <c r="W1908" s="2279">
        <f t="shared" ref="W1908:X1908" si="3459">W1907+W1903+W1897+W1838</f>
        <v>605890.51436953095</v>
      </c>
      <c r="X1908" s="2279">
        <f t="shared" si="3459"/>
        <v>605890.51436953095</v>
      </c>
      <c r="Y1908" s="2279">
        <f t="shared" ref="Y1908:Z1908" si="3460">Y1907+Y1903+Y1897+Y1838</f>
        <v>601734.62996578217</v>
      </c>
      <c r="Z1908" s="2279">
        <f t="shared" si="3460"/>
        <v>581815.33503816614</v>
      </c>
      <c r="AA1908" s="2279">
        <f t="shared" ref="AA1908" si="3461">AA1907+AA1903+AA1897+AA1838</f>
        <v>581815.33503816614</v>
      </c>
      <c r="AB1908" s="2907">
        <f t="shared" si="3456"/>
        <v>492863.55436496355</v>
      </c>
      <c r="AC1908" s="2279">
        <f t="shared" si="3456"/>
        <v>411875.99457999994</v>
      </c>
      <c r="AD1908" s="3099">
        <f t="shared" si="3456"/>
        <v>0</v>
      </c>
      <c r="AE1908" s="2279">
        <f t="shared" si="3456"/>
        <v>-966.57028000000014</v>
      </c>
      <c r="AF1908" s="2279">
        <f t="shared" si="3456"/>
        <v>-80987.559784963552</v>
      </c>
      <c r="AG1908" s="2279">
        <f t="shared" si="3456"/>
        <v>-75.140709999999999</v>
      </c>
      <c r="AH1908" s="2279">
        <f t="shared" si="3456"/>
        <v>-3688.8095499999999</v>
      </c>
      <c r="AI1908" s="2279">
        <f t="shared" si="3456"/>
        <v>407220.61474999995</v>
      </c>
      <c r="AJ1908" s="2908"/>
      <c r="AK1908" s="3100"/>
      <c r="AL1908" s="2563">
        <f t="shared" si="3451"/>
        <v>0</v>
      </c>
      <c r="AM1908" s="1273"/>
    </row>
    <row r="1909" spans="1:270" x14ac:dyDescent="0.25">
      <c r="A1909" s="362">
        <v>1</v>
      </c>
      <c r="B1909" s="362">
        <v>1</v>
      </c>
      <c r="C1909" s="895" t="s">
        <v>449</v>
      </c>
      <c r="D1909" s="895"/>
      <c r="E1909" s="895"/>
      <c r="F1909" s="370"/>
      <c r="G1909" s="2316"/>
      <c r="H1909" s="2316"/>
      <c r="I1909" s="2316"/>
      <c r="J1909" s="2378"/>
      <c r="K1909" s="2378"/>
      <c r="L1909" s="2316"/>
      <c r="M1909" s="2316"/>
      <c r="N1909" s="2316"/>
      <c r="O1909" s="2316"/>
      <c r="P1909" s="2316"/>
      <c r="Q1909" s="2316"/>
      <c r="R1909" s="505"/>
      <c r="S1909" s="505"/>
      <c r="T1909" s="505"/>
      <c r="U1909" s="505"/>
      <c r="V1909" s="505"/>
      <c r="W1909" s="505"/>
      <c r="X1909" s="505"/>
      <c r="Y1909" s="505"/>
      <c r="Z1909" s="505"/>
      <c r="AA1909" s="505"/>
      <c r="AB1909" s="3116"/>
      <c r="AC1909" s="505"/>
      <c r="AD1909" s="968"/>
      <c r="AE1909" s="505"/>
      <c r="AF1909" s="505"/>
      <c r="AG1909" s="3428"/>
      <c r="AH1909" s="3428"/>
      <c r="AI1909" s="505"/>
      <c r="AJ1909" s="2373"/>
      <c r="AK1909" s="3117"/>
      <c r="AL1909" s="2563">
        <f t="shared" si="3451"/>
        <v>0</v>
      </c>
    </row>
    <row r="1910" spans="1:270" x14ac:dyDescent="0.25">
      <c r="A1910" s="362">
        <v>1</v>
      </c>
      <c r="B1910" s="362">
        <v>1</v>
      </c>
      <c r="C1910" s="4" t="s">
        <v>14</v>
      </c>
      <c r="D1910" s="4"/>
      <c r="E1910" s="4"/>
      <c r="F1910" s="368"/>
      <c r="G1910" s="707"/>
      <c r="H1910" s="707"/>
      <c r="I1910" s="707"/>
      <c r="J1910" s="2378"/>
      <c r="K1910" s="2378"/>
      <c r="L1910" s="3118"/>
      <c r="M1910" s="3118"/>
      <c r="N1910" s="3118"/>
      <c r="O1910" s="3118"/>
      <c r="P1910" s="3118"/>
      <c r="Q1910" s="3118"/>
      <c r="R1910" s="505"/>
      <c r="S1910" s="505"/>
      <c r="T1910" s="505"/>
      <c r="U1910" s="505"/>
      <c r="V1910" s="505"/>
      <c r="W1910" s="505"/>
      <c r="X1910" s="505"/>
      <c r="Y1910" s="505"/>
      <c r="Z1910" s="505"/>
      <c r="AA1910" s="505"/>
      <c r="AB1910" s="2575"/>
      <c r="AC1910" s="505"/>
      <c r="AD1910" s="968"/>
      <c r="AE1910" s="505"/>
      <c r="AF1910" s="505"/>
      <c r="AG1910" s="3428"/>
      <c r="AH1910" s="3428"/>
      <c r="AI1910" s="505"/>
      <c r="AJ1910" s="1183"/>
      <c r="AK1910" s="1119"/>
      <c r="AL1910" s="2563">
        <f t="shared" si="3451"/>
        <v>0</v>
      </c>
    </row>
    <row r="1911" spans="1:270" s="1062" customFormat="1" ht="30" x14ac:dyDescent="0.25">
      <c r="A1911" s="362">
        <v>1</v>
      </c>
      <c r="B1911" s="362">
        <v>1</v>
      </c>
      <c r="C1911" s="718" t="s">
        <v>201</v>
      </c>
      <c r="D1911" s="4"/>
      <c r="E1911" s="4"/>
      <c r="F1911" s="2659"/>
      <c r="G1911" s="2660"/>
      <c r="H1911" s="2660"/>
      <c r="I1911" s="2660"/>
      <c r="J1911" s="2682"/>
      <c r="K1911" s="2682"/>
      <c r="L1911" s="2660"/>
      <c r="M1911" s="2660"/>
      <c r="N1911" s="2660"/>
      <c r="O1911" s="2660"/>
      <c r="P1911" s="2660"/>
      <c r="Q1911" s="2660"/>
      <c r="R1911" s="2683"/>
      <c r="S1911" s="2683"/>
      <c r="T1911" s="2683"/>
      <c r="U1911" s="2683"/>
      <c r="V1911" s="2683"/>
      <c r="W1911" s="2683"/>
      <c r="X1911" s="2683"/>
      <c r="Y1911" s="2683"/>
      <c r="Z1911" s="2683"/>
      <c r="AA1911" s="2683"/>
      <c r="AB1911" s="1085">
        <f t="shared" ref="AB1911" si="3462">R1911/12*$C$3</f>
        <v>0</v>
      </c>
      <c r="AC1911" s="2683">
        <f t="shared" ref="AC1911:AC1912" si="3463">AI1911-AH1911-AE1911-AD1911</f>
        <v>0</v>
      </c>
      <c r="AD1911" s="3129"/>
      <c r="AE1911" s="2683"/>
      <c r="AF1911" s="2683">
        <f t="shared" ref="AF1911:AF1912" si="3464">AC1911-AB1911</f>
        <v>0</v>
      </c>
      <c r="AG1911" s="3426"/>
      <c r="AH1911" s="3426"/>
      <c r="AI1911" s="2683"/>
      <c r="AJ1911" s="2663"/>
      <c r="AK1911" s="2686"/>
      <c r="AL1911" s="2563">
        <f t="shared" si="3451"/>
        <v>0</v>
      </c>
      <c r="AM1911" s="3319"/>
      <c r="AN1911" s="238"/>
      <c r="AO1911" s="238"/>
      <c r="AP1911" s="238"/>
      <c r="AQ1911" s="238"/>
      <c r="AR1911" s="238"/>
      <c r="AS1911" s="238"/>
      <c r="AT1911" s="238"/>
      <c r="AU1911" s="238"/>
      <c r="AV1911" s="238"/>
      <c r="AW1911" s="238"/>
      <c r="AX1911" s="238"/>
      <c r="AY1911" s="238"/>
      <c r="AZ1911" s="238"/>
      <c r="BA1911" s="238"/>
      <c r="BB1911" s="238"/>
      <c r="BC1911" s="238"/>
      <c r="BD1911" s="238"/>
      <c r="BE1911" s="238"/>
      <c r="BF1911" s="238"/>
      <c r="BG1911" s="238"/>
      <c r="BH1911" s="238"/>
      <c r="BI1911" s="238"/>
      <c r="BJ1911" s="238"/>
      <c r="BK1911" s="238"/>
      <c r="BL1911" s="238"/>
      <c r="BM1911" s="238"/>
      <c r="BN1911" s="238"/>
      <c r="BO1911" s="238"/>
      <c r="BP1911" s="238"/>
      <c r="BQ1911" s="238"/>
      <c r="BR1911" s="238"/>
      <c r="BS1911" s="238"/>
      <c r="BT1911" s="238"/>
      <c r="BU1911" s="238"/>
      <c r="BV1911" s="238"/>
      <c r="BW1911" s="238"/>
      <c r="BX1911" s="238"/>
      <c r="BY1911" s="238"/>
      <c r="BZ1911" s="238"/>
      <c r="CA1911" s="238"/>
      <c r="CB1911" s="238"/>
      <c r="CC1911" s="238"/>
      <c r="CD1911" s="238"/>
      <c r="CE1911" s="238"/>
      <c r="CF1911" s="238"/>
      <c r="CG1911" s="238"/>
      <c r="CH1911" s="238"/>
      <c r="CI1911" s="238"/>
      <c r="CJ1911" s="238"/>
      <c r="CK1911" s="238"/>
      <c r="CL1911" s="238"/>
      <c r="CM1911" s="238"/>
      <c r="CN1911" s="238"/>
      <c r="CO1911" s="238"/>
      <c r="CP1911" s="238"/>
      <c r="CQ1911" s="238"/>
      <c r="CR1911" s="238"/>
      <c r="CS1911" s="238"/>
      <c r="CT1911" s="238"/>
      <c r="CU1911" s="238"/>
      <c r="CV1911" s="238"/>
      <c r="CW1911" s="238"/>
      <c r="CX1911" s="238"/>
      <c r="CY1911" s="238"/>
      <c r="CZ1911" s="238"/>
      <c r="DA1911" s="238"/>
      <c r="DB1911" s="238"/>
      <c r="DC1911" s="238"/>
      <c r="DD1911" s="238"/>
      <c r="DE1911" s="238"/>
      <c r="DF1911" s="238"/>
      <c r="DG1911" s="238"/>
      <c r="DH1911" s="238"/>
      <c r="DI1911" s="238"/>
      <c r="DJ1911" s="238"/>
      <c r="DK1911" s="238"/>
      <c r="DL1911" s="238"/>
      <c r="DM1911" s="238"/>
      <c r="DN1911" s="238"/>
      <c r="DO1911" s="238"/>
      <c r="DP1911" s="238"/>
      <c r="DQ1911" s="238"/>
      <c r="DR1911" s="238"/>
      <c r="DS1911" s="238"/>
      <c r="DT1911" s="238"/>
      <c r="DU1911" s="238"/>
      <c r="DV1911" s="238"/>
      <c r="DW1911" s="238"/>
      <c r="DX1911" s="238"/>
      <c r="DY1911" s="238"/>
      <c r="DZ1911" s="238"/>
      <c r="EA1911" s="238"/>
      <c r="EB1911" s="238"/>
      <c r="EC1911" s="238"/>
      <c r="ED1911" s="238"/>
      <c r="EE1911" s="238"/>
      <c r="EF1911" s="238"/>
      <c r="EG1911" s="238"/>
      <c r="EH1911" s="238"/>
      <c r="EI1911" s="238"/>
      <c r="EJ1911" s="238"/>
      <c r="EK1911" s="238"/>
      <c r="EL1911" s="238"/>
      <c r="EM1911" s="238"/>
      <c r="EN1911" s="238"/>
      <c r="EO1911" s="238"/>
      <c r="EP1911" s="238"/>
      <c r="EQ1911" s="238"/>
      <c r="ER1911" s="238"/>
      <c r="ES1911" s="238"/>
      <c r="ET1911" s="238"/>
      <c r="EU1911" s="238"/>
      <c r="EV1911" s="238"/>
      <c r="EW1911" s="238"/>
      <c r="EX1911" s="238"/>
      <c r="EY1911" s="238"/>
      <c r="EZ1911" s="238"/>
      <c r="FA1911" s="238"/>
      <c r="FB1911" s="238"/>
      <c r="FC1911" s="238"/>
      <c r="FD1911" s="238"/>
      <c r="FE1911" s="238"/>
      <c r="FF1911" s="238"/>
      <c r="FG1911" s="238"/>
      <c r="FH1911" s="238"/>
      <c r="FI1911" s="238"/>
      <c r="FJ1911" s="238"/>
      <c r="FK1911" s="238"/>
      <c r="FL1911" s="238"/>
      <c r="FM1911" s="238"/>
      <c r="FN1911" s="238"/>
      <c r="FO1911" s="238"/>
      <c r="FP1911" s="238"/>
      <c r="FQ1911" s="238"/>
      <c r="FR1911" s="238"/>
      <c r="FS1911" s="238"/>
      <c r="FT1911" s="238"/>
      <c r="FU1911" s="238"/>
      <c r="FV1911" s="238"/>
      <c r="FW1911" s="238"/>
      <c r="FX1911" s="238"/>
      <c r="FY1911" s="238"/>
      <c r="FZ1911" s="238"/>
      <c r="GA1911" s="238"/>
      <c r="GB1911" s="238"/>
      <c r="GC1911" s="238"/>
      <c r="GD1911" s="238"/>
      <c r="GE1911" s="238"/>
      <c r="GF1911" s="238"/>
      <c r="GG1911" s="238"/>
      <c r="GH1911" s="238"/>
      <c r="GI1911" s="238"/>
      <c r="GJ1911" s="238"/>
      <c r="GK1911" s="238"/>
      <c r="GL1911" s="238"/>
      <c r="GM1911" s="238"/>
      <c r="GN1911" s="238"/>
      <c r="GO1911" s="238"/>
      <c r="GP1911" s="238"/>
      <c r="GQ1911" s="238"/>
      <c r="GR1911" s="238"/>
      <c r="GS1911" s="238"/>
      <c r="GT1911" s="238"/>
      <c r="GU1911" s="238"/>
      <c r="GV1911" s="238"/>
      <c r="GW1911" s="238"/>
      <c r="GX1911" s="238"/>
      <c r="GY1911" s="238"/>
      <c r="GZ1911" s="238"/>
      <c r="HA1911" s="238"/>
      <c r="HB1911" s="238"/>
      <c r="HC1911" s="238"/>
      <c r="HD1911" s="238"/>
      <c r="HE1911" s="238"/>
      <c r="HF1911" s="238"/>
      <c r="HG1911" s="238"/>
      <c r="HH1911" s="238"/>
      <c r="HI1911" s="238"/>
      <c r="HJ1911" s="238"/>
      <c r="HK1911" s="238"/>
      <c r="HL1911" s="238"/>
      <c r="HM1911" s="238"/>
      <c r="HN1911" s="238"/>
      <c r="HO1911" s="238"/>
      <c r="HP1911" s="238"/>
      <c r="HQ1911" s="238"/>
      <c r="HR1911" s="238"/>
      <c r="HS1911" s="238"/>
      <c r="HT1911" s="238"/>
      <c r="HU1911" s="238"/>
      <c r="HV1911" s="238"/>
      <c r="HW1911" s="238"/>
      <c r="HX1911" s="238"/>
      <c r="HY1911" s="238"/>
      <c r="HZ1911" s="238"/>
      <c r="IA1911" s="238"/>
      <c r="IB1911" s="238"/>
      <c r="IC1911" s="238"/>
      <c r="ID1911" s="238"/>
      <c r="IE1911" s="238"/>
      <c r="IF1911" s="238"/>
      <c r="IG1911" s="238"/>
      <c r="IH1911" s="238"/>
      <c r="II1911" s="238"/>
      <c r="IJ1911" s="238"/>
      <c r="IK1911" s="238"/>
      <c r="IL1911" s="238"/>
      <c r="IM1911" s="238"/>
      <c r="IN1911" s="238"/>
      <c r="IO1911" s="238"/>
      <c r="IP1911" s="238"/>
      <c r="IQ1911" s="238"/>
      <c r="IR1911" s="238"/>
      <c r="IS1911" s="238"/>
      <c r="IT1911" s="238"/>
      <c r="IU1911" s="238"/>
      <c r="IV1911" s="238"/>
      <c r="IW1911" s="238"/>
      <c r="IX1911" s="238"/>
      <c r="IY1911" s="238"/>
      <c r="IZ1911" s="238"/>
      <c r="JA1911" s="238"/>
      <c r="JB1911" s="238"/>
      <c r="JC1911" s="238"/>
      <c r="JD1911" s="238"/>
      <c r="JE1911" s="238"/>
      <c r="JF1911" s="238"/>
      <c r="JG1911" s="238"/>
      <c r="JH1911" s="238"/>
      <c r="JI1911" s="238"/>
      <c r="JJ1911" s="238"/>
    </row>
    <row r="1912" spans="1:270" s="1062" customFormat="1" ht="29.25" x14ac:dyDescent="0.25">
      <c r="A1912" s="362"/>
      <c r="B1912" s="362">
        <v>1</v>
      </c>
      <c r="C1912" s="2522" t="s">
        <v>327</v>
      </c>
      <c r="D1912" s="4"/>
      <c r="E1912" s="4"/>
      <c r="F1912" s="3119">
        <f>F1913+F1916</f>
        <v>3350</v>
      </c>
      <c r="G1912" s="3120">
        <f>G1913+G1916</f>
        <v>2792</v>
      </c>
      <c r="H1912" s="3120">
        <f>H1913+H1916</f>
        <v>2804</v>
      </c>
      <c r="I1912" s="3120">
        <f>H1912/G1912*100</f>
        <v>100.42979942693411</v>
      </c>
      <c r="J1912" s="2682"/>
      <c r="K1912" s="2682"/>
      <c r="L1912" s="2660"/>
      <c r="M1912" s="2660"/>
      <c r="N1912" s="2660"/>
      <c r="O1912" s="2660"/>
      <c r="P1912" s="2660"/>
      <c r="Q1912" s="2660"/>
      <c r="R1912" s="2683">
        <v>2872.357</v>
      </c>
      <c r="S1912" s="2683">
        <v>2872.357</v>
      </c>
      <c r="T1912" s="2683">
        <v>2872.357</v>
      </c>
      <c r="U1912" s="2683">
        <v>2872.357</v>
      </c>
      <c r="V1912" s="2683">
        <v>2872.357</v>
      </c>
      <c r="W1912" s="2683">
        <v>2872.357</v>
      </c>
      <c r="X1912" s="2683">
        <v>2872.357</v>
      </c>
      <c r="Y1912" s="2683">
        <v>2872.357</v>
      </c>
      <c r="Z1912" s="2683">
        <v>2872.357</v>
      </c>
      <c r="AA1912" s="2683">
        <v>2872.357</v>
      </c>
      <c r="AB1912" s="2684">
        <f t="shared" ref="AB1912" si="3465">R1912/12*$C$3+(S1912-R1912)/11*9+(T1912-S1912)/10*8+(U1912-T1912)/9*7+(V1912-U1912)/8*6+(W1912-V1912)/7*5+(X1912-W1912)/6*4+(Y1912-X1912)/5*3+(Z1912-Y1912)/4*2+(AA1912-Z1912)/3*1</f>
        <v>2393.6308333333332</v>
      </c>
      <c r="AC1912" s="2683">
        <f t="shared" si="3463"/>
        <v>2404.20568</v>
      </c>
      <c r="AD1912" s="3129"/>
      <c r="AE1912" s="2683"/>
      <c r="AF1912" s="2683">
        <f t="shared" si="3464"/>
        <v>10.574846666666872</v>
      </c>
      <c r="AG1912" s="3426">
        <v>-1.7148399999999999</v>
      </c>
      <c r="AH1912" s="3426">
        <v>0</v>
      </c>
      <c r="AI1912" s="2683">
        <v>2404.20568</v>
      </c>
      <c r="AJ1912" s="3121"/>
      <c r="AK1912" s="2686"/>
      <c r="AL1912" s="2563">
        <f t="shared" si="3451"/>
        <v>0</v>
      </c>
      <c r="AM1912" s="3319"/>
      <c r="AN1912" s="238"/>
      <c r="AO1912" s="238"/>
      <c r="AP1912" s="238"/>
      <c r="AQ1912" s="238"/>
      <c r="AR1912" s="238"/>
      <c r="AS1912" s="238"/>
      <c r="AT1912" s="238"/>
      <c r="AU1912" s="238"/>
      <c r="AV1912" s="238"/>
      <c r="AW1912" s="238"/>
      <c r="AX1912" s="238"/>
      <c r="AY1912" s="238"/>
      <c r="AZ1912" s="238"/>
      <c r="BA1912" s="238"/>
      <c r="BB1912" s="238"/>
      <c r="BC1912" s="238"/>
      <c r="BD1912" s="238"/>
      <c r="BE1912" s="238"/>
      <c r="BF1912" s="238"/>
      <c r="BG1912" s="238"/>
      <c r="BH1912" s="238"/>
      <c r="BI1912" s="238"/>
      <c r="BJ1912" s="238"/>
      <c r="BK1912" s="238"/>
      <c r="BL1912" s="238"/>
      <c r="BM1912" s="238"/>
      <c r="BN1912" s="238"/>
      <c r="BO1912" s="238"/>
      <c r="BP1912" s="238"/>
      <c r="BQ1912" s="238"/>
      <c r="BR1912" s="238"/>
      <c r="BS1912" s="238"/>
      <c r="BT1912" s="238"/>
      <c r="BU1912" s="238"/>
      <c r="BV1912" s="238"/>
      <c r="BW1912" s="238"/>
      <c r="BX1912" s="238"/>
      <c r="BY1912" s="238"/>
      <c r="BZ1912" s="238"/>
      <c r="CA1912" s="238"/>
      <c r="CB1912" s="238"/>
      <c r="CC1912" s="238"/>
      <c r="CD1912" s="238"/>
      <c r="CE1912" s="238"/>
      <c r="CF1912" s="238"/>
      <c r="CG1912" s="238"/>
      <c r="CH1912" s="238"/>
      <c r="CI1912" s="238"/>
      <c r="CJ1912" s="238"/>
      <c r="CK1912" s="238"/>
      <c r="CL1912" s="238"/>
      <c r="CM1912" s="238"/>
      <c r="CN1912" s="238"/>
      <c r="CO1912" s="238"/>
      <c r="CP1912" s="238"/>
      <c r="CQ1912" s="238"/>
      <c r="CR1912" s="238"/>
      <c r="CS1912" s="238"/>
      <c r="CT1912" s="238"/>
      <c r="CU1912" s="238"/>
      <c r="CV1912" s="238"/>
      <c r="CW1912" s="238"/>
      <c r="CX1912" s="238"/>
      <c r="CY1912" s="238"/>
      <c r="CZ1912" s="238"/>
      <c r="DA1912" s="238"/>
      <c r="DB1912" s="238"/>
      <c r="DC1912" s="238"/>
      <c r="DD1912" s="238"/>
      <c r="DE1912" s="238"/>
      <c r="DF1912" s="238"/>
      <c r="DG1912" s="238"/>
      <c r="DH1912" s="238"/>
      <c r="DI1912" s="238"/>
      <c r="DJ1912" s="238"/>
      <c r="DK1912" s="238"/>
      <c r="DL1912" s="238"/>
      <c r="DM1912" s="238"/>
      <c r="DN1912" s="238"/>
      <c r="DO1912" s="238"/>
      <c r="DP1912" s="238"/>
      <c r="DQ1912" s="238"/>
      <c r="DR1912" s="238"/>
      <c r="DS1912" s="238"/>
      <c r="DT1912" s="238"/>
      <c r="DU1912" s="238"/>
      <c r="DV1912" s="238"/>
      <c r="DW1912" s="238"/>
      <c r="DX1912" s="238"/>
      <c r="DY1912" s="238"/>
      <c r="DZ1912" s="238"/>
      <c r="EA1912" s="238"/>
      <c r="EB1912" s="238"/>
      <c r="EC1912" s="238"/>
      <c r="ED1912" s="238"/>
      <c r="EE1912" s="238"/>
      <c r="EF1912" s="238"/>
      <c r="EG1912" s="238"/>
      <c r="EH1912" s="238"/>
      <c r="EI1912" s="238"/>
      <c r="EJ1912" s="238"/>
      <c r="EK1912" s="238"/>
      <c r="EL1912" s="238"/>
      <c r="EM1912" s="238"/>
      <c r="EN1912" s="238"/>
      <c r="EO1912" s="238"/>
      <c r="EP1912" s="238"/>
      <c r="EQ1912" s="238"/>
      <c r="ER1912" s="238"/>
      <c r="ES1912" s="238"/>
      <c r="ET1912" s="238"/>
      <c r="EU1912" s="238"/>
      <c r="EV1912" s="238"/>
      <c r="EW1912" s="238"/>
      <c r="EX1912" s="238"/>
      <c r="EY1912" s="238"/>
      <c r="EZ1912" s="238"/>
      <c r="FA1912" s="238"/>
      <c r="FB1912" s="238"/>
      <c r="FC1912" s="238"/>
      <c r="FD1912" s="238"/>
      <c r="FE1912" s="238"/>
      <c r="FF1912" s="238"/>
      <c r="FG1912" s="238"/>
      <c r="FH1912" s="238"/>
      <c r="FI1912" s="238"/>
      <c r="FJ1912" s="238"/>
      <c r="FK1912" s="238"/>
      <c r="FL1912" s="238"/>
      <c r="FM1912" s="238"/>
      <c r="FN1912" s="238"/>
      <c r="FO1912" s="238"/>
      <c r="FP1912" s="238"/>
      <c r="FQ1912" s="238"/>
      <c r="FR1912" s="238"/>
      <c r="FS1912" s="238"/>
      <c r="FT1912" s="238"/>
      <c r="FU1912" s="238"/>
      <c r="FV1912" s="238"/>
      <c r="FW1912" s="238"/>
      <c r="FX1912" s="238"/>
      <c r="FY1912" s="238"/>
      <c r="FZ1912" s="238"/>
      <c r="GA1912" s="238"/>
      <c r="GB1912" s="238"/>
      <c r="GC1912" s="238"/>
      <c r="GD1912" s="238"/>
      <c r="GE1912" s="238"/>
      <c r="GF1912" s="238"/>
      <c r="GG1912" s="238"/>
      <c r="GH1912" s="238"/>
      <c r="GI1912" s="238"/>
      <c r="GJ1912" s="238"/>
      <c r="GK1912" s="238"/>
      <c r="GL1912" s="238"/>
      <c r="GM1912" s="238"/>
      <c r="GN1912" s="238"/>
      <c r="GO1912" s="238"/>
      <c r="GP1912" s="238"/>
      <c r="GQ1912" s="238"/>
      <c r="GR1912" s="238"/>
      <c r="GS1912" s="238"/>
      <c r="GT1912" s="238"/>
      <c r="GU1912" s="238"/>
      <c r="GV1912" s="238"/>
      <c r="GW1912" s="238"/>
      <c r="GX1912" s="238"/>
      <c r="GY1912" s="238"/>
      <c r="GZ1912" s="238"/>
      <c r="HA1912" s="238"/>
      <c r="HB1912" s="238"/>
      <c r="HC1912" s="238"/>
      <c r="HD1912" s="238"/>
      <c r="HE1912" s="238"/>
      <c r="HF1912" s="238"/>
      <c r="HG1912" s="238"/>
      <c r="HH1912" s="238"/>
      <c r="HI1912" s="238"/>
      <c r="HJ1912" s="238"/>
      <c r="HK1912" s="238"/>
      <c r="HL1912" s="238"/>
      <c r="HM1912" s="238"/>
      <c r="HN1912" s="238"/>
      <c r="HO1912" s="238"/>
      <c r="HP1912" s="238"/>
      <c r="HQ1912" s="238"/>
      <c r="HR1912" s="238"/>
      <c r="HS1912" s="238"/>
      <c r="HT1912" s="238"/>
      <c r="HU1912" s="238"/>
      <c r="HV1912" s="238"/>
      <c r="HW1912" s="238"/>
      <c r="HX1912" s="238"/>
      <c r="HY1912" s="238"/>
      <c r="HZ1912" s="238"/>
      <c r="IA1912" s="238"/>
      <c r="IB1912" s="238"/>
      <c r="IC1912" s="238"/>
      <c r="ID1912" s="238"/>
      <c r="IE1912" s="238"/>
      <c r="IF1912" s="238"/>
      <c r="IG1912" s="238"/>
      <c r="IH1912" s="238"/>
      <c r="II1912" s="238"/>
      <c r="IJ1912" s="238"/>
      <c r="IK1912" s="238"/>
      <c r="IL1912" s="238"/>
      <c r="IM1912" s="238"/>
      <c r="IN1912" s="238"/>
      <c r="IO1912" s="238"/>
      <c r="IP1912" s="238"/>
      <c r="IQ1912" s="238"/>
      <c r="IR1912" s="238"/>
      <c r="IS1912" s="238"/>
      <c r="IT1912" s="238"/>
      <c r="IU1912" s="238"/>
      <c r="IV1912" s="238"/>
      <c r="IW1912" s="238"/>
      <c r="IX1912" s="238"/>
      <c r="IY1912" s="238"/>
      <c r="IZ1912" s="238"/>
      <c r="JA1912" s="238"/>
      <c r="JB1912" s="238"/>
      <c r="JC1912" s="238"/>
      <c r="JD1912" s="238"/>
      <c r="JE1912" s="238"/>
      <c r="JF1912" s="238"/>
      <c r="JG1912" s="238"/>
      <c r="JH1912" s="238"/>
      <c r="JI1912" s="238"/>
      <c r="JJ1912" s="238"/>
    </row>
    <row r="1913" spans="1:270" s="1062" customFormat="1" ht="30" x14ac:dyDescent="0.25">
      <c r="A1913" s="362"/>
      <c r="B1913" s="362">
        <v>1</v>
      </c>
      <c r="C1913" s="652" t="s">
        <v>506</v>
      </c>
      <c r="D1913" s="4"/>
      <c r="E1913" s="4"/>
      <c r="F1913" s="3119">
        <f>F1914</f>
        <v>3350</v>
      </c>
      <c r="G1913" s="3120">
        <f>G1914</f>
        <v>2792</v>
      </c>
      <c r="H1913" s="3120">
        <f>H1914</f>
        <v>2804</v>
      </c>
      <c r="I1913" s="3120">
        <f>H1913/G1913*100</f>
        <v>100.42979942693411</v>
      </c>
      <c r="J1913" s="2682"/>
      <c r="K1913" s="2682"/>
      <c r="L1913" s="2660"/>
      <c r="M1913" s="2660"/>
      <c r="N1913" s="2660"/>
      <c r="O1913" s="2660"/>
      <c r="P1913" s="2660"/>
      <c r="Q1913" s="2660"/>
      <c r="R1913" s="2683"/>
      <c r="S1913" s="2683"/>
      <c r="T1913" s="2683"/>
      <c r="U1913" s="2683"/>
      <c r="V1913" s="2683"/>
      <c r="W1913" s="2683"/>
      <c r="X1913" s="2683"/>
      <c r="Y1913" s="2683"/>
      <c r="Z1913" s="2683"/>
      <c r="AA1913" s="2683"/>
      <c r="AB1913" s="2684"/>
      <c r="AC1913" s="2683"/>
      <c r="AD1913" s="3129"/>
      <c r="AE1913" s="2683"/>
      <c r="AF1913" s="2683"/>
      <c r="AG1913" s="3426"/>
      <c r="AH1913" s="3426"/>
      <c r="AI1913" s="2683"/>
      <c r="AJ1913" s="3121"/>
      <c r="AK1913" s="2686"/>
      <c r="AL1913" s="2563">
        <f t="shared" si="3451"/>
        <v>0</v>
      </c>
      <c r="AM1913" s="3319"/>
      <c r="AN1913" s="238"/>
      <c r="AO1913" s="238"/>
      <c r="AP1913" s="238"/>
      <c r="AQ1913" s="238"/>
      <c r="AR1913" s="238"/>
      <c r="AS1913" s="238"/>
      <c r="AT1913" s="238"/>
      <c r="AU1913" s="238"/>
      <c r="AV1913" s="238"/>
      <c r="AW1913" s="238"/>
      <c r="AX1913" s="238"/>
      <c r="AY1913" s="238"/>
      <c r="AZ1913" s="238"/>
      <c r="BA1913" s="238"/>
      <c r="BB1913" s="238"/>
      <c r="BC1913" s="238"/>
      <c r="BD1913" s="238"/>
      <c r="BE1913" s="238"/>
      <c r="BF1913" s="238"/>
      <c r="BG1913" s="238"/>
      <c r="BH1913" s="238"/>
      <c r="BI1913" s="238"/>
      <c r="BJ1913" s="238"/>
      <c r="BK1913" s="238"/>
      <c r="BL1913" s="238"/>
      <c r="BM1913" s="238"/>
      <c r="BN1913" s="238"/>
      <c r="BO1913" s="238"/>
      <c r="BP1913" s="238"/>
      <c r="BQ1913" s="238"/>
      <c r="BR1913" s="238"/>
      <c r="BS1913" s="238"/>
      <c r="BT1913" s="238"/>
      <c r="BU1913" s="238"/>
      <c r="BV1913" s="238"/>
      <c r="BW1913" s="238"/>
      <c r="BX1913" s="238"/>
      <c r="BY1913" s="238"/>
      <c r="BZ1913" s="238"/>
      <c r="CA1913" s="238"/>
      <c r="CB1913" s="238"/>
      <c r="CC1913" s="238"/>
      <c r="CD1913" s="238"/>
      <c r="CE1913" s="238"/>
      <c r="CF1913" s="238"/>
      <c r="CG1913" s="238"/>
      <c r="CH1913" s="238"/>
      <c r="CI1913" s="238"/>
      <c r="CJ1913" s="238"/>
      <c r="CK1913" s="238"/>
      <c r="CL1913" s="238"/>
      <c r="CM1913" s="238"/>
      <c r="CN1913" s="238"/>
      <c r="CO1913" s="238"/>
      <c r="CP1913" s="238"/>
      <c r="CQ1913" s="238"/>
      <c r="CR1913" s="238"/>
      <c r="CS1913" s="238"/>
      <c r="CT1913" s="238"/>
      <c r="CU1913" s="238"/>
      <c r="CV1913" s="238"/>
      <c r="CW1913" s="238"/>
      <c r="CX1913" s="238"/>
      <c r="CY1913" s="238"/>
      <c r="CZ1913" s="238"/>
      <c r="DA1913" s="238"/>
      <c r="DB1913" s="238"/>
      <c r="DC1913" s="238"/>
      <c r="DD1913" s="238"/>
      <c r="DE1913" s="238"/>
      <c r="DF1913" s="238"/>
      <c r="DG1913" s="238"/>
      <c r="DH1913" s="238"/>
      <c r="DI1913" s="238"/>
      <c r="DJ1913" s="238"/>
      <c r="DK1913" s="238"/>
      <c r="DL1913" s="238"/>
      <c r="DM1913" s="238"/>
      <c r="DN1913" s="238"/>
      <c r="DO1913" s="238"/>
      <c r="DP1913" s="238"/>
      <c r="DQ1913" s="238"/>
      <c r="DR1913" s="238"/>
      <c r="DS1913" s="238"/>
      <c r="DT1913" s="238"/>
      <c r="DU1913" s="238"/>
      <c r="DV1913" s="238"/>
      <c r="DW1913" s="238"/>
      <c r="DX1913" s="238"/>
      <c r="DY1913" s="238"/>
      <c r="DZ1913" s="238"/>
      <c r="EA1913" s="238"/>
      <c r="EB1913" s="238"/>
      <c r="EC1913" s="238"/>
      <c r="ED1913" s="238"/>
      <c r="EE1913" s="238"/>
      <c r="EF1913" s="238"/>
      <c r="EG1913" s="238"/>
      <c r="EH1913" s="238"/>
      <c r="EI1913" s="238"/>
      <c r="EJ1913" s="238"/>
      <c r="EK1913" s="238"/>
      <c r="EL1913" s="238"/>
      <c r="EM1913" s="238"/>
      <c r="EN1913" s="238"/>
      <c r="EO1913" s="238"/>
      <c r="EP1913" s="238"/>
      <c r="EQ1913" s="238"/>
      <c r="ER1913" s="238"/>
      <c r="ES1913" s="238"/>
      <c r="ET1913" s="238"/>
      <c r="EU1913" s="238"/>
      <c r="EV1913" s="238"/>
      <c r="EW1913" s="238"/>
      <c r="EX1913" s="238"/>
      <c r="EY1913" s="238"/>
      <c r="EZ1913" s="238"/>
      <c r="FA1913" s="238"/>
      <c r="FB1913" s="238"/>
      <c r="FC1913" s="238"/>
      <c r="FD1913" s="238"/>
      <c r="FE1913" s="238"/>
      <c r="FF1913" s="238"/>
      <c r="FG1913" s="238"/>
      <c r="FH1913" s="238"/>
      <c r="FI1913" s="238"/>
      <c r="FJ1913" s="238"/>
      <c r="FK1913" s="238"/>
      <c r="FL1913" s="238"/>
      <c r="FM1913" s="238"/>
      <c r="FN1913" s="238"/>
      <c r="FO1913" s="238"/>
      <c r="FP1913" s="238"/>
      <c r="FQ1913" s="238"/>
      <c r="FR1913" s="238"/>
      <c r="FS1913" s="238"/>
      <c r="FT1913" s="238"/>
      <c r="FU1913" s="238"/>
      <c r="FV1913" s="238"/>
      <c r="FW1913" s="238"/>
      <c r="FX1913" s="238"/>
      <c r="FY1913" s="238"/>
      <c r="FZ1913" s="238"/>
      <c r="GA1913" s="238"/>
      <c r="GB1913" s="238"/>
      <c r="GC1913" s="238"/>
      <c r="GD1913" s="238"/>
      <c r="GE1913" s="238"/>
      <c r="GF1913" s="238"/>
      <c r="GG1913" s="238"/>
      <c r="GH1913" s="238"/>
      <c r="GI1913" s="238"/>
      <c r="GJ1913" s="238"/>
      <c r="GK1913" s="238"/>
      <c r="GL1913" s="238"/>
      <c r="GM1913" s="238"/>
      <c r="GN1913" s="238"/>
      <c r="GO1913" s="238"/>
      <c r="GP1913" s="238"/>
      <c r="GQ1913" s="238"/>
      <c r="GR1913" s="238"/>
      <c r="GS1913" s="238"/>
      <c r="GT1913" s="238"/>
      <c r="GU1913" s="238"/>
      <c r="GV1913" s="238"/>
      <c r="GW1913" s="238"/>
      <c r="GX1913" s="238"/>
      <c r="GY1913" s="238"/>
      <c r="GZ1913" s="238"/>
      <c r="HA1913" s="238"/>
      <c r="HB1913" s="238"/>
      <c r="HC1913" s="238"/>
      <c r="HD1913" s="238"/>
      <c r="HE1913" s="238"/>
      <c r="HF1913" s="238"/>
      <c r="HG1913" s="238"/>
      <c r="HH1913" s="238"/>
      <c r="HI1913" s="238"/>
      <c r="HJ1913" s="238"/>
      <c r="HK1913" s="238"/>
      <c r="HL1913" s="238"/>
      <c r="HM1913" s="238"/>
      <c r="HN1913" s="238"/>
      <c r="HO1913" s="238"/>
      <c r="HP1913" s="238"/>
      <c r="HQ1913" s="238"/>
      <c r="HR1913" s="238"/>
      <c r="HS1913" s="238"/>
      <c r="HT1913" s="238"/>
      <c r="HU1913" s="238"/>
      <c r="HV1913" s="238"/>
      <c r="HW1913" s="238"/>
      <c r="HX1913" s="238"/>
      <c r="HY1913" s="238"/>
      <c r="HZ1913" s="238"/>
      <c r="IA1913" s="238"/>
      <c r="IB1913" s="238"/>
      <c r="IC1913" s="238"/>
      <c r="ID1913" s="238"/>
      <c r="IE1913" s="238"/>
      <c r="IF1913" s="238"/>
      <c r="IG1913" s="238"/>
      <c r="IH1913" s="238"/>
      <c r="II1913" s="238"/>
      <c r="IJ1913" s="238"/>
      <c r="IK1913" s="238"/>
      <c r="IL1913" s="238"/>
      <c r="IM1913" s="238"/>
      <c r="IN1913" s="238"/>
      <c r="IO1913" s="238"/>
      <c r="IP1913" s="238"/>
      <c r="IQ1913" s="238"/>
      <c r="IR1913" s="238"/>
      <c r="IS1913" s="238"/>
      <c r="IT1913" s="238"/>
      <c r="IU1913" s="238"/>
      <c r="IV1913" s="238"/>
      <c r="IW1913" s="238"/>
      <c r="IX1913" s="238"/>
      <c r="IY1913" s="238"/>
      <c r="IZ1913" s="238"/>
      <c r="JA1913" s="238"/>
      <c r="JB1913" s="238"/>
      <c r="JC1913" s="238"/>
      <c r="JD1913" s="238"/>
      <c r="JE1913" s="238"/>
      <c r="JF1913" s="238"/>
      <c r="JG1913" s="238"/>
      <c r="JH1913" s="238"/>
      <c r="JI1913" s="238"/>
      <c r="JJ1913" s="238"/>
    </row>
    <row r="1914" spans="1:270" s="1062" customFormat="1" x14ac:dyDescent="0.25">
      <c r="A1914" s="362"/>
      <c r="B1914" s="362">
        <v>1</v>
      </c>
      <c r="C1914" s="461" t="s">
        <v>507</v>
      </c>
      <c r="D1914" s="4"/>
      <c r="E1914" s="4"/>
      <c r="F1914" s="3119">
        <v>3350</v>
      </c>
      <c r="G1914" s="3120">
        <f>ROUND(F1914/12*$C$3,0)</f>
        <v>2792</v>
      </c>
      <c r="H1914" s="3120">
        <v>2804</v>
      </c>
      <c r="I1914" s="3120">
        <f>H1914/G1914*100</f>
        <v>100.42979942693411</v>
      </c>
      <c r="J1914" s="2682"/>
      <c r="K1914" s="2682"/>
      <c r="L1914" s="2660"/>
      <c r="M1914" s="2660"/>
      <c r="N1914" s="2660"/>
      <c r="O1914" s="2660"/>
      <c r="P1914" s="2660"/>
      <c r="Q1914" s="2660"/>
      <c r="R1914" s="2683"/>
      <c r="S1914" s="2683"/>
      <c r="T1914" s="2683"/>
      <c r="U1914" s="2683"/>
      <c r="V1914" s="2683"/>
      <c r="W1914" s="2683"/>
      <c r="X1914" s="2683"/>
      <c r="Y1914" s="2683"/>
      <c r="Z1914" s="2683"/>
      <c r="AA1914" s="2683"/>
      <c r="AB1914" s="2684"/>
      <c r="AC1914" s="2683"/>
      <c r="AD1914" s="3129"/>
      <c r="AE1914" s="2683"/>
      <c r="AF1914" s="2683"/>
      <c r="AG1914" s="3426"/>
      <c r="AH1914" s="3426"/>
      <c r="AI1914" s="2683"/>
      <c r="AJ1914" s="3121"/>
      <c r="AK1914" s="2686"/>
      <c r="AL1914" s="2563">
        <f t="shared" si="3451"/>
        <v>0</v>
      </c>
      <c r="AM1914" s="3319"/>
      <c r="AN1914" s="238"/>
      <c r="AO1914" s="238"/>
      <c r="AP1914" s="238"/>
      <c r="AQ1914" s="238"/>
      <c r="AR1914" s="238"/>
      <c r="AS1914" s="238"/>
      <c r="AT1914" s="238"/>
      <c r="AU1914" s="238"/>
      <c r="AV1914" s="238"/>
      <c r="AW1914" s="238"/>
      <c r="AX1914" s="238"/>
      <c r="AY1914" s="238"/>
      <c r="AZ1914" s="238"/>
      <c r="BA1914" s="238"/>
      <c r="BB1914" s="238"/>
      <c r="BC1914" s="238"/>
      <c r="BD1914" s="238"/>
      <c r="BE1914" s="238"/>
      <c r="BF1914" s="238"/>
      <c r="BG1914" s="238"/>
      <c r="BH1914" s="238"/>
      <c r="BI1914" s="238"/>
      <c r="BJ1914" s="238"/>
      <c r="BK1914" s="238"/>
      <c r="BL1914" s="238"/>
      <c r="BM1914" s="238"/>
      <c r="BN1914" s="238"/>
      <c r="BO1914" s="238"/>
      <c r="BP1914" s="238"/>
      <c r="BQ1914" s="238"/>
      <c r="BR1914" s="238"/>
      <c r="BS1914" s="238"/>
      <c r="BT1914" s="238"/>
      <c r="BU1914" s="238"/>
      <c r="BV1914" s="238"/>
      <c r="BW1914" s="238"/>
      <c r="BX1914" s="238"/>
      <c r="BY1914" s="238"/>
      <c r="BZ1914" s="238"/>
      <c r="CA1914" s="238"/>
      <c r="CB1914" s="238"/>
      <c r="CC1914" s="238"/>
      <c r="CD1914" s="238"/>
      <c r="CE1914" s="238"/>
      <c r="CF1914" s="238"/>
      <c r="CG1914" s="238"/>
      <c r="CH1914" s="238"/>
      <c r="CI1914" s="238"/>
      <c r="CJ1914" s="238"/>
      <c r="CK1914" s="238"/>
      <c r="CL1914" s="238"/>
      <c r="CM1914" s="238"/>
      <c r="CN1914" s="238"/>
      <c r="CO1914" s="238"/>
      <c r="CP1914" s="238"/>
      <c r="CQ1914" s="238"/>
      <c r="CR1914" s="238"/>
      <c r="CS1914" s="238"/>
      <c r="CT1914" s="238"/>
      <c r="CU1914" s="238"/>
      <c r="CV1914" s="238"/>
      <c r="CW1914" s="238"/>
      <c r="CX1914" s="238"/>
      <c r="CY1914" s="238"/>
      <c r="CZ1914" s="238"/>
      <c r="DA1914" s="238"/>
      <c r="DB1914" s="238"/>
      <c r="DC1914" s="238"/>
      <c r="DD1914" s="238"/>
      <c r="DE1914" s="238"/>
      <c r="DF1914" s="238"/>
      <c r="DG1914" s="238"/>
      <c r="DH1914" s="238"/>
      <c r="DI1914" s="238"/>
      <c r="DJ1914" s="238"/>
      <c r="DK1914" s="238"/>
      <c r="DL1914" s="238"/>
      <c r="DM1914" s="238"/>
      <c r="DN1914" s="238"/>
      <c r="DO1914" s="238"/>
      <c r="DP1914" s="238"/>
      <c r="DQ1914" s="238"/>
      <c r="DR1914" s="238"/>
      <c r="DS1914" s="238"/>
      <c r="DT1914" s="238"/>
      <c r="DU1914" s="238"/>
      <c r="DV1914" s="238"/>
      <c r="DW1914" s="238"/>
      <c r="DX1914" s="238"/>
      <c r="DY1914" s="238"/>
      <c r="DZ1914" s="238"/>
      <c r="EA1914" s="238"/>
      <c r="EB1914" s="238"/>
      <c r="EC1914" s="238"/>
      <c r="ED1914" s="238"/>
      <c r="EE1914" s="238"/>
      <c r="EF1914" s="238"/>
      <c r="EG1914" s="238"/>
      <c r="EH1914" s="238"/>
      <c r="EI1914" s="238"/>
      <c r="EJ1914" s="238"/>
      <c r="EK1914" s="238"/>
      <c r="EL1914" s="238"/>
      <c r="EM1914" s="238"/>
      <c r="EN1914" s="238"/>
      <c r="EO1914" s="238"/>
      <c r="EP1914" s="238"/>
      <c r="EQ1914" s="238"/>
      <c r="ER1914" s="238"/>
      <c r="ES1914" s="238"/>
      <c r="ET1914" s="238"/>
      <c r="EU1914" s="238"/>
      <c r="EV1914" s="238"/>
      <c r="EW1914" s="238"/>
      <c r="EX1914" s="238"/>
      <c r="EY1914" s="238"/>
      <c r="EZ1914" s="238"/>
      <c r="FA1914" s="238"/>
      <c r="FB1914" s="238"/>
      <c r="FC1914" s="238"/>
      <c r="FD1914" s="238"/>
      <c r="FE1914" s="238"/>
      <c r="FF1914" s="238"/>
      <c r="FG1914" s="238"/>
      <c r="FH1914" s="238"/>
      <c r="FI1914" s="238"/>
      <c r="FJ1914" s="238"/>
      <c r="FK1914" s="238"/>
      <c r="FL1914" s="238"/>
      <c r="FM1914" s="238"/>
      <c r="FN1914" s="238"/>
      <c r="FO1914" s="238"/>
      <c r="FP1914" s="238"/>
      <c r="FQ1914" s="238"/>
      <c r="FR1914" s="238"/>
      <c r="FS1914" s="238"/>
      <c r="FT1914" s="238"/>
      <c r="FU1914" s="238"/>
      <c r="FV1914" s="238"/>
      <c r="FW1914" s="238"/>
      <c r="FX1914" s="238"/>
      <c r="FY1914" s="238"/>
      <c r="FZ1914" s="238"/>
      <c r="GA1914" s="238"/>
      <c r="GB1914" s="238"/>
      <c r="GC1914" s="238"/>
      <c r="GD1914" s="238"/>
      <c r="GE1914" s="238"/>
      <c r="GF1914" s="238"/>
      <c r="GG1914" s="238"/>
      <c r="GH1914" s="238"/>
      <c r="GI1914" s="238"/>
      <c r="GJ1914" s="238"/>
      <c r="GK1914" s="238"/>
      <c r="GL1914" s="238"/>
      <c r="GM1914" s="238"/>
      <c r="GN1914" s="238"/>
      <c r="GO1914" s="238"/>
      <c r="GP1914" s="238"/>
      <c r="GQ1914" s="238"/>
      <c r="GR1914" s="238"/>
      <c r="GS1914" s="238"/>
      <c r="GT1914" s="238"/>
      <c r="GU1914" s="238"/>
      <c r="GV1914" s="238"/>
      <c r="GW1914" s="238"/>
      <c r="GX1914" s="238"/>
      <c r="GY1914" s="238"/>
      <c r="GZ1914" s="238"/>
      <c r="HA1914" s="238"/>
      <c r="HB1914" s="238"/>
      <c r="HC1914" s="238"/>
      <c r="HD1914" s="238"/>
      <c r="HE1914" s="238"/>
      <c r="HF1914" s="238"/>
      <c r="HG1914" s="238"/>
      <c r="HH1914" s="238"/>
      <c r="HI1914" s="238"/>
      <c r="HJ1914" s="238"/>
      <c r="HK1914" s="238"/>
      <c r="HL1914" s="238"/>
      <c r="HM1914" s="238"/>
      <c r="HN1914" s="238"/>
      <c r="HO1914" s="238"/>
      <c r="HP1914" s="238"/>
      <c r="HQ1914" s="238"/>
      <c r="HR1914" s="238"/>
      <c r="HS1914" s="238"/>
      <c r="HT1914" s="238"/>
      <c r="HU1914" s="238"/>
      <c r="HV1914" s="238"/>
      <c r="HW1914" s="238"/>
      <c r="HX1914" s="238"/>
      <c r="HY1914" s="238"/>
      <c r="HZ1914" s="238"/>
      <c r="IA1914" s="238"/>
      <c r="IB1914" s="238"/>
      <c r="IC1914" s="238"/>
      <c r="ID1914" s="238"/>
      <c r="IE1914" s="238"/>
      <c r="IF1914" s="238"/>
      <c r="IG1914" s="238"/>
      <c r="IH1914" s="238"/>
      <c r="II1914" s="238"/>
      <c r="IJ1914" s="238"/>
      <c r="IK1914" s="238"/>
      <c r="IL1914" s="238"/>
      <c r="IM1914" s="238"/>
      <c r="IN1914" s="238"/>
      <c r="IO1914" s="238"/>
      <c r="IP1914" s="238"/>
      <c r="IQ1914" s="238"/>
      <c r="IR1914" s="238"/>
      <c r="IS1914" s="238"/>
      <c r="IT1914" s="238"/>
      <c r="IU1914" s="238"/>
      <c r="IV1914" s="238"/>
      <c r="IW1914" s="238"/>
      <c r="IX1914" s="238"/>
      <c r="IY1914" s="238"/>
      <c r="IZ1914" s="238"/>
      <c r="JA1914" s="238"/>
      <c r="JB1914" s="238"/>
      <c r="JC1914" s="238"/>
      <c r="JD1914" s="238"/>
      <c r="JE1914" s="238"/>
      <c r="JF1914" s="238"/>
      <c r="JG1914" s="238"/>
      <c r="JH1914" s="238"/>
      <c r="JI1914" s="238"/>
      <c r="JJ1914" s="238"/>
    </row>
    <row r="1915" spans="1:270" s="1062" customFormat="1" ht="60" x14ac:dyDescent="0.25">
      <c r="A1915" s="362"/>
      <c r="B1915" s="362">
        <v>1</v>
      </c>
      <c r="C1915" s="461" t="s">
        <v>510</v>
      </c>
      <c r="D1915" s="4"/>
      <c r="E1915" s="4"/>
      <c r="F1915" s="3119"/>
      <c r="G1915" s="3120"/>
      <c r="H1915" s="3120"/>
      <c r="I1915" s="3120"/>
      <c r="J1915" s="2682"/>
      <c r="K1915" s="2682"/>
      <c r="L1915" s="2660"/>
      <c r="M1915" s="2660"/>
      <c r="N1915" s="2660"/>
      <c r="O1915" s="2660"/>
      <c r="P1915" s="2660"/>
      <c r="Q1915" s="2660"/>
      <c r="R1915" s="2683"/>
      <c r="S1915" s="2683"/>
      <c r="T1915" s="2683"/>
      <c r="U1915" s="2683"/>
      <c r="V1915" s="2683"/>
      <c r="W1915" s="2683"/>
      <c r="X1915" s="2683"/>
      <c r="Y1915" s="2683"/>
      <c r="Z1915" s="2683"/>
      <c r="AA1915" s="2683"/>
      <c r="AB1915" s="2684"/>
      <c r="AC1915" s="2683"/>
      <c r="AD1915" s="3129"/>
      <c r="AE1915" s="2683"/>
      <c r="AF1915" s="2683"/>
      <c r="AG1915" s="3426"/>
      <c r="AH1915" s="3426"/>
      <c r="AI1915" s="2683"/>
      <c r="AJ1915" s="3121"/>
      <c r="AK1915" s="2686"/>
      <c r="AL1915" s="2563">
        <f t="shared" si="3451"/>
        <v>0</v>
      </c>
      <c r="AM1915" s="3319"/>
      <c r="AN1915" s="238"/>
      <c r="AO1915" s="238"/>
      <c r="AP1915" s="238"/>
      <c r="AQ1915" s="238"/>
      <c r="AR1915" s="238"/>
      <c r="AS1915" s="238"/>
      <c r="AT1915" s="238"/>
      <c r="AU1915" s="238"/>
      <c r="AV1915" s="238"/>
      <c r="AW1915" s="238"/>
      <c r="AX1915" s="238"/>
      <c r="AY1915" s="238"/>
      <c r="AZ1915" s="238"/>
      <c r="BA1915" s="238"/>
      <c r="BB1915" s="238"/>
      <c r="BC1915" s="238"/>
      <c r="BD1915" s="238"/>
      <c r="BE1915" s="238"/>
      <c r="BF1915" s="238"/>
      <c r="BG1915" s="238"/>
      <c r="BH1915" s="238"/>
      <c r="BI1915" s="238"/>
      <c r="BJ1915" s="238"/>
      <c r="BK1915" s="238"/>
      <c r="BL1915" s="238"/>
      <c r="BM1915" s="238"/>
      <c r="BN1915" s="238"/>
      <c r="BO1915" s="238"/>
      <c r="BP1915" s="238"/>
      <c r="BQ1915" s="238"/>
      <c r="BR1915" s="238"/>
      <c r="BS1915" s="238"/>
      <c r="BT1915" s="238"/>
      <c r="BU1915" s="238"/>
      <c r="BV1915" s="238"/>
      <c r="BW1915" s="238"/>
      <c r="BX1915" s="238"/>
      <c r="BY1915" s="238"/>
      <c r="BZ1915" s="238"/>
      <c r="CA1915" s="238"/>
      <c r="CB1915" s="238"/>
      <c r="CC1915" s="238"/>
      <c r="CD1915" s="238"/>
      <c r="CE1915" s="238"/>
      <c r="CF1915" s="238"/>
      <c r="CG1915" s="238"/>
      <c r="CH1915" s="238"/>
      <c r="CI1915" s="238"/>
      <c r="CJ1915" s="238"/>
      <c r="CK1915" s="238"/>
      <c r="CL1915" s="238"/>
      <c r="CM1915" s="238"/>
      <c r="CN1915" s="238"/>
      <c r="CO1915" s="238"/>
      <c r="CP1915" s="238"/>
      <c r="CQ1915" s="238"/>
      <c r="CR1915" s="238"/>
      <c r="CS1915" s="238"/>
      <c r="CT1915" s="238"/>
      <c r="CU1915" s="238"/>
      <c r="CV1915" s="238"/>
      <c r="CW1915" s="238"/>
      <c r="CX1915" s="238"/>
      <c r="CY1915" s="238"/>
      <c r="CZ1915" s="238"/>
      <c r="DA1915" s="238"/>
      <c r="DB1915" s="238"/>
      <c r="DC1915" s="238"/>
      <c r="DD1915" s="238"/>
      <c r="DE1915" s="238"/>
      <c r="DF1915" s="238"/>
      <c r="DG1915" s="238"/>
      <c r="DH1915" s="238"/>
      <c r="DI1915" s="238"/>
      <c r="DJ1915" s="238"/>
      <c r="DK1915" s="238"/>
      <c r="DL1915" s="238"/>
      <c r="DM1915" s="238"/>
      <c r="DN1915" s="238"/>
      <c r="DO1915" s="238"/>
      <c r="DP1915" s="238"/>
      <c r="DQ1915" s="238"/>
      <c r="DR1915" s="238"/>
      <c r="DS1915" s="238"/>
      <c r="DT1915" s="238"/>
      <c r="DU1915" s="238"/>
      <c r="DV1915" s="238"/>
      <c r="DW1915" s="238"/>
      <c r="DX1915" s="238"/>
      <c r="DY1915" s="238"/>
      <c r="DZ1915" s="238"/>
      <c r="EA1915" s="238"/>
      <c r="EB1915" s="238"/>
      <c r="EC1915" s="238"/>
      <c r="ED1915" s="238"/>
      <c r="EE1915" s="238"/>
      <c r="EF1915" s="238"/>
      <c r="EG1915" s="238"/>
      <c r="EH1915" s="238"/>
      <c r="EI1915" s="238"/>
      <c r="EJ1915" s="238"/>
      <c r="EK1915" s="238"/>
      <c r="EL1915" s="238"/>
      <c r="EM1915" s="238"/>
      <c r="EN1915" s="238"/>
      <c r="EO1915" s="238"/>
      <c r="EP1915" s="238"/>
      <c r="EQ1915" s="238"/>
      <c r="ER1915" s="238"/>
      <c r="ES1915" s="238"/>
      <c r="ET1915" s="238"/>
      <c r="EU1915" s="238"/>
      <c r="EV1915" s="238"/>
      <c r="EW1915" s="238"/>
      <c r="EX1915" s="238"/>
      <c r="EY1915" s="238"/>
      <c r="EZ1915" s="238"/>
      <c r="FA1915" s="238"/>
      <c r="FB1915" s="238"/>
      <c r="FC1915" s="238"/>
      <c r="FD1915" s="238"/>
      <c r="FE1915" s="238"/>
      <c r="FF1915" s="238"/>
      <c r="FG1915" s="238"/>
      <c r="FH1915" s="238"/>
      <c r="FI1915" s="238"/>
      <c r="FJ1915" s="238"/>
      <c r="FK1915" s="238"/>
      <c r="FL1915" s="238"/>
      <c r="FM1915" s="238"/>
      <c r="FN1915" s="238"/>
      <c r="FO1915" s="238"/>
      <c r="FP1915" s="238"/>
      <c r="FQ1915" s="238"/>
      <c r="FR1915" s="238"/>
      <c r="FS1915" s="238"/>
      <c r="FT1915" s="238"/>
      <c r="FU1915" s="238"/>
      <c r="FV1915" s="238"/>
      <c r="FW1915" s="238"/>
      <c r="FX1915" s="238"/>
      <c r="FY1915" s="238"/>
      <c r="FZ1915" s="238"/>
      <c r="GA1915" s="238"/>
      <c r="GB1915" s="238"/>
      <c r="GC1915" s="238"/>
      <c r="GD1915" s="238"/>
      <c r="GE1915" s="238"/>
      <c r="GF1915" s="238"/>
      <c r="GG1915" s="238"/>
      <c r="GH1915" s="238"/>
      <c r="GI1915" s="238"/>
      <c r="GJ1915" s="238"/>
      <c r="GK1915" s="238"/>
      <c r="GL1915" s="238"/>
      <c r="GM1915" s="238"/>
      <c r="GN1915" s="238"/>
      <c r="GO1915" s="238"/>
      <c r="GP1915" s="238"/>
      <c r="GQ1915" s="238"/>
      <c r="GR1915" s="238"/>
      <c r="GS1915" s="238"/>
      <c r="GT1915" s="238"/>
      <c r="GU1915" s="238"/>
      <c r="GV1915" s="238"/>
      <c r="GW1915" s="238"/>
      <c r="GX1915" s="238"/>
      <c r="GY1915" s="238"/>
      <c r="GZ1915" s="238"/>
      <c r="HA1915" s="238"/>
      <c r="HB1915" s="238"/>
      <c r="HC1915" s="238"/>
      <c r="HD1915" s="238"/>
      <c r="HE1915" s="238"/>
      <c r="HF1915" s="238"/>
      <c r="HG1915" s="238"/>
      <c r="HH1915" s="238"/>
      <c r="HI1915" s="238"/>
      <c r="HJ1915" s="238"/>
      <c r="HK1915" s="238"/>
      <c r="HL1915" s="238"/>
      <c r="HM1915" s="238"/>
      <c r="HN1915" s="238"/>
      <c r="HO1915" s="238"/>
      <c r="HP1915" s="238"/>
      <c r="HQ1915" s="238"/>
      <c r="HR1915" s="238"/>
      <c r="HS1915" s="238"/>
      <c r="HT1915" s="238"/>
      <c r="HU1915" s="238"/>
      <c r="HV1915" s="238"/>
      <c r="HW1915" s="238"/>
      <c r="HX1915" s="238"/>
      <c r="HY1915" s="238"/>
      <c r="HZ1915" s="238"/>
      <c r="IA1915" s="238"/>
      <c r="IB1915" s="238"/>
      <c r="IC1915" s="238"/>
      <c r="ID1915" s="238"/>
      <c r="IE1915" s="238"/>
      <c r="IF1915" s="238"/>
      <c r="IG1915" s="238"/>
      <c r="IH1915" s="238"/>
      <c r="II1915" s="238"/>
      <c r="IJ1915" s="238"/>
      <c r="IK1915" s="238"/>
      <c r="IL1915" s="238"/>
      <c r="IM1915" s="238"/>
      <c r="IN1915" s="238"/>
      <c r="IO1915" s="238"/>
      <c r="IP1915" s="238"/>
      <c r="IQ1915" s="238"/>
      <c r="IR1915" s="238"/>
      <c r="IS1915" s="238"/>
      <c r="IT1915" s="238"/>
      <c r="IU1915" s="238"/>
      <c r="IV1915" s="238"/>
      <c r="IW1915" s="238"/>
      <c r="IX1915" s="238"/>
      <c r="IY1915" s="238"/>
      <c r="IZ1915" s="238"/>
      <c r="JA1915" s="238"/>
      <c r="JB1915" s="238"/>
      <c r="JC1915" s="238"/>
      <c r="JD1915" s="238"/>
      <c r="JE1915" s="238"/>
      <c r="JF1915" s="238"/>
      <c r="JG1915" s="238"/>
      <c r="JH1915" s="238"/>
      <c r="JI1915" s="238"/>
      <c r="JJ1915" s="238"/>
    </row>
    <row r="1916" spans="1:270" s="1062" customFormat="1" ht="45" x14ac:dyDescent="0.25">
      <c r="A1916" s="362"/>
      <c r="B1916" s="362">
        <v>1</v>
      </c>
      <c r="C1916" s="460" t="s">
        <v>511</v>
      </c>
      <c r="D1916" s="4"/>
      <c r="E1916" s="4"/>
      <c r="F1916" s="3119"/>
      <c r="G1916" s="3120">
        <f>ROUND(F1916/12*$C$3,0)</f>
        <v>0</v>
      </c>
      <c r="H1916" s="3120"/>
      <c r="I1916" s="3120"/>
      <c r="J1916" s="2682"/>
      <c r="K1916" s="2682"/>
      <c r="L1916" s="2660"/>
      <c r="M1916" s="2660"/>
      <c r="N1916" s="2660"/>
      <c r="O1916" s="2660"/>
      <c r="P1916" s="2660"/>
      <c r="Q1916" s="2660"/>
      <c r="R1916" s="2683"/>
      <c r="S1916" s="2683"/>
      <c r="T1916" s="2683"/>
      <c r="U1916" s="2683"/>
      <c r="V1916" s="2683"/>
      <c r="W1916" s="2683"/>
      <c r="X1916" s="2683"/>
      <c r="Y1916" s="2683"/>
      <c r="Z1916" s="2683"/>
      <c r="AA1916" s="2683"/>
      <c r="AB1916" s="2684"/>
      <c r="AC1916" s="2683"/>
      <c r="AD1916" s="3129"/>
      <c r="AE1916" s="2683"/>
      <c r="AF1916" s="2683"/>
      <c r="AG1916" s="3426"/>
      <c r="AH1916" s="3426"/>
      <c r="AI1916" s="2683"/>
      <c r="AJ1916" s="3121"/>
      <c r="AK1916" s="2686"/>
      <c r="AL1916" s="2563">
        <f t="shared" si="3451"/>
        <v>0</v>
      </c>
      <c r="AM1916" s="3319"/>
      <c r="AN1916" s="238"/>
      <c r="AO1916" s="238"/>
      <c r="AP1916" s="238"/>
      <c r="AQ1916" s="238"/>
      <c r="AR1916" s="238"/>
      <c r="AS1916" s="238"/>
      <c r="AT1916" s="238"/>
      <c r="AU1916" s="238"/>
      <c r="AV1916" s="238"/>
      <c r="AW1916" s="238"/>
      <c r="AX1916" s="238"/>
      <c r="AY1916" s="238"/>
      <c r="AZ1916" s="238"/>
      <c r="BA1916" s="238"/>
      <c r="BB1916" s="238"/>
      <c r="BC1916" s="238"/>
      <c r="BD1916" s="238"/>
      <c r="BE1916" s="238"/>
      <c r="BF1916" s="238"/>
      <c r="BG1916" s="238"/>
      <c r="BH1916" s="238"/>
      <c r="BI1916" s="238"/>
      <c r="BJ1916" s="238"/>
      <c r="BK1916" s="238"/>
      <c r="BL1916" s="238"/>
      <c r="BM1916" s="238"/>
      <c r="BN1916" s="238"/>
      <c r="BO1916" s="238"/>
      <c r="BP1916" s="238"/>
      <c r="BQ1916" s="238"/>
      <c r="BR1916" s="238"/>
      <c r="BS1916" s="238"/>
      <c r="BT1916" s="238"/>
      <c r="BU1916" s="238"/>
      <c r="BV1916" s="238"/>
      <c r="BW1916" s="238"/>
      <c r="BX1916" s="238"/>
      <c r="BY1916" s="238"/>
      <c r="BZ1916" s="238"/>
      <c r="CA1916" s="238"/>
      <c r="CB1916" s="238"/>
      <c r="CC1916" s="238"/>
      <c r="CD1916" s="238"/>
      <c r="CE1916" s="238"/>
      <c r="CF1916" s="238"/>
      <c r="CG1916" s="238"/>
      <c r="CH1916" s="238"/>
      <c r="CI1916" s="238"/>
      <c r="CJ1916" s="238"/>
      <c r="CK1916" s="238"/>
      <c r="CL1916" s="238"/>
      <c r="CM1916" s="238"/>
      <c r="CN1916" s="238"/>
      <c r="CO1916" s="238"/>
      <c r="CP1916" s="238"/>
      <c r="CQ1916" s="238"/>
      <c r="CR1916" s="238"/>
      <c r="CS1916" s="238"/>
      <c r="CT1916" s="238"/>
      <c r="CU1916" s="238"/>
      <c r="CV1916" s="238"/>
      <c r="CW1916" s="238"/>
      <c r="CX1916" s="238"/>
      <c r="CY1916" s="238"/>
      <c r="CZ1916" s="238"/>
      <c r="DA1916" s="238"/>
      <c r="DB1916" s="238"/>
      <c r="DC1916" s="238"/>
      <c r="DD1916" s="238"/>
      <c r="DE1916" s="238"/>
      <c r="DF1916" s="238"/>
      <c r="DG1916" s="238"/>
      <c r="DH1916" s="238"/>
      <c r="DI1916" s="238"/>
      <c r="DJ1916" s="238"/>
      <c r="DK1916" s="238"/>
      <c r="DL1916" s="238"/>
      <c r="DM1916" s="238"/>
      <c r="DN1916" s="238"/>
      <c r="DO1916" s="238"/>
      <c r="DP1916" s="238"/>
      <c r="DQ1916" s="238"/>
      <c r="DR1916" s="238"/>
      <c r="DS1916" s="238"/>
      <c r="DT1916" s="238"/>
      <c r="DU1916" s="238"/>
      <c r="DV1916" s="238"/>
      <c r="DW1916" s="238"/>
      <c r="DX1916" s="238"/>
      <c r="DY1916" s="238"/>
      <c r="DZ1916" s="238"/>
      <c r="EA1916" s="238"/>
      <c r="EB1916" s="238"/>
      <c r="EC1916" s="238"/>
      <c r="ED1916" s="238"/>
      <c r="EE1916" s="238"/>
      <c r="EF1916" s="238"/>
      <c r="EG1916" s="238"/>
      <c r="EH1916" s="238"/>
      <c r="EI1916" s="238"/>
      <c r="EJ1916" s="238"/>
      <c r="EK1916" s="238"/>
      <c r="EL1916" s="238"/>
      <c r="EM1916" s="238"/>
      <c r="EN1916" s="238"/>
      <c r="EO1916" s="238"/>
      <c r="EP1916" s="238"/>
      <c r="EQ1916" s="238"/>
      <c r="ER1916" s="238"/>
      <c r="ES1916" s="238"/>
      <c r="ET1916" s="238"/>
      <c r="EU1916" s="238"/>
      <c r="EV1916" s="238"/>
      <c r="EW1916" s="238"/>
      <c r="EX1916" s="238"/>
      <c r="EY1916" s="238"/>
      <c r="EZ1916" s="238"/>
      <c r="FA1916" s="238"/>
      <c r="FB1916" s="238"/>
      <c r="FC1916" s="238"/>
      <c r="FD1916" s="238"/>
      <c r="FE1916" s="238"/>
      <c r="FF1916" s="238"/>
      <c r="FG1916" s="238"/>
      <c r="FH1916" s="238"/>
      <c r="FI1916" s="238"/>
      <c r="FJ1916" s="238"/>
      <c r="FK1916" s="238"/>
      <c r="FL1916" s="238"/>
      <c r="FM1916" s="238"/>
      <c r="FN1916" s="238"/>
      <c r="FO1916" s="238"/>
      <c r="FP1916" s="238"/>
      <c r="FQ1916" s="238"/>
      <c r="FR1916" s="238"/>
      <c r="FS1916" s="238"/>
      <c r="FT1916" s="238"/>
      <c r="FU1916" s="238"/>
      <c r="FV1916" s="238"/>
      <c r="FW1916" s="238"/>
      <c r="FX1916" s="238"/>
      <c r="FY1916" s="238"/>
      <c r="FZ1916" s="238"/>
      <c r="GA1916" s="238"/>
      <c r="GB1916" s="238"/>
      <c r="GC1916" s="238"/>
      <c r="GD1916" s="238"/>
      <c r="GE1916" s="238"/>
      <c r="GF1916" s="238"/>
      <c r="GG1916" s="238"/>
      <c r="GH1916" s="238"/>
      <c r="GI1916" s="238"/>
      <c r="GJ1916" s="238"/>
      <c r="GK1916" s="238"/>
      <c r="GL1916" s="238"/>
      <c r="GM1916" s="238"/>
      <c r="GN1916" s="238"/>
      <c r="GO1916" s="238"/>
      <c r="GP1916" s="238"/>
      <c r="GQ1916" s="238"/>
      <c r="GR1916" s="238"/>
      <c r="GS1916" s="238"/>
      <c r="GT1916" s="238"/>
      <c r="GU1916" s="238"/>
      <c r="GV1916" s="238"/>
      <c r="GW1916" s="238"/>
      <c r="GX1916" s="238"/>
      <c r="GY1916" s="238"/>
      <c r="GZ1916" s="238"/>
      <c r="HA1916" s="238"/>
      <c r="HB1916" s="238"/>
      <c r="HC1916" s="238"/>
      <c r="HD1916" s="238"/>
      <c r="HE1916" s="238"/>
      <c r="HF1916" s="238"/>
      <c r="HG1916" s="238"/>
      <c r="HH1916" s="238"/>
      <c r="HI1916" s="238"/>
      <c r="HJ1916" s="238"/>
      <c r="HK1916" s="238"/>
      <c r="HL1916" s="238"/>
      <c r="HM1916" s="238"/>
      <c r="HN1916" s="238"/>
      <c r="HO1916" s="238"/>
      <c r="HP1916" s="238"/>
      <c r="HQ1916" s="238"/>
      <c r="HR1916" s="238"/>
      <c r="HS1916" s="238"/>
      <c r="HT1916" s="238"/>
      <c r="HU1916" s="238"/>
      <c r="HV1916" s="238"/>
      <c r="HW1916" s="238"/>
      <c r="HX1916" s="238"/>
      <c r="HY1916" s="238"/>
      <c r="HZ1916" s="238"/>
      <c r="IA1916" s="238"/>
      <c r="IB1916" s="238"/>
      <c r="IC1916" s="238"/>
      <c r="ID1916" s="238"/>
      <c r="IE1916" s="238"/>
      <c r="IF1916" s="238"/>
      <c r="IG1916" s="238"/>
      <c r="IH1916" s="238"/>
      <c r="II1916" s="238"/>
      <c r="IJ1916" s="238"/>
      <c r="IK1916" s="238"/>
      <c r="IL1916" s="238"/>
      <c r="IM1916" s="238"/>
      <c r="IN1916" s="238"/>
      <c r="IO1916" s="238"/>
      <c r="IP1916" s="238"/>
      <c r="IQ1916" s="238"/>
      <c r="IR1916" s="238"/>
      <c r="IS1916" s="238"/>
      <c r="IT1916" s="238"/>
      <c r="IU1916" s="238"/>
      <c r="IV1916" s="238"/>
      <c r="IW1916" s="238"/>
      <c r="IX1916" s="238"/>
      <c r="IY1916" s="238"/>
      <c r="IZ1916" s="238"/>
      <c r="JA1916" s="238"/>
      <c r="JB1916" s="238"/>
      <c r="JC1916" s="238"/>
      <c r="JD1916" s="238"/>
      <c r="JE1916" s="238"/>
      <c r="JF1916" s="238"/>
      <c r="JG1916" s="238"/>
      <c r="JH1916" s="238"/>
      <c r="JI1916" s="238"/>
      <c r="JJ1916" s="238"/>
    </row>
    <row r="1917" spans="1:270" s="1062" customFormat="1" ht="29.25" x14ac:dyDescent="0.25">
      <c r="A1917" s="362"/>
      <c r="B1917" s="362">
        <v>1</v>
      </c>
      <c r="C1917" s="2522" t="s">
        <v>328</v>
      </c>
      <c r="D1917" s="4"/>
      <c r="E1917" s="4"/>
      <c r="F1917" s="700"/>
      <c r="G1917" s="3122"/>
      <c r="H1917" s="3122"/>
      <c r="I1917" s="3122"/>
      <c r="J1917" s="2682"/>
      <c r="K1917" s="2682"/>
      <c r="L1917" s="2660"/>
      <c r="M1917" s="2660"/>
      <c r="N1917" s="2660"/>
      <c r="O1917" s="2660"/>
      <c r="P1917" s="2660"/>
      <c r="Q1917" s="2660"/>
      <c r="R1917" s="2683"/>
      <c r="S1917" s="2683"/>
      <c r="T1917" s="2683"/>
      <c r="U1917" s="2683"/>
      <c r="V1917" s="2683"/>
      <c r="W1917" s="2683"/>
      <c r="X1917" s="2683"/>
      <c r="Y1917" s="2683"/>
      <c r="Z1917" s="2683"/>
      <c r="AA1917" s="2683"/>
      <c r="AB1917" s="2684"/>
      <c r="AC1917" s="2683"/>
      <c r="AD1917" s="3129"/>
      <c r="AE1917" s="2683"/>
      <c r="AF1917" s="2683"/>
      <c r="AG1917" s="3426"/>
      <c r="AH1917" s="3426"/>
      <c r="AI1917" s="2683"/>
      <c r="AJ1917" s="3123"/>
      <c r="AK1917" s="2686"/>
      <c r="AL1917" s="2563">
        <f t="shared" si="3451"/>
        <v>0</v>
      </c>
      <c r="AM1917" s="3319"/>
      <c r="AN1917" s="238"/>
      <c r="AO1917" s="238"/>
      <c r="AP1917" s="238"/>
      <c r="AQ1917" s="238"/>
      <c r="AR1917" s="238"/>
      <c r="AS1917" s="238"/>
      <c r="AT1917" s="238"/>
      <c r="AU1917" s="238"/>
      <c r="AV1917" s="238"/>
      <c r="AW1917" s="238"/>
      <c r="AX1917" s="238"/>
      <c r="AY1917" s="238"/>
      <c r="AZ1917" s="238"/>
      <c r="BA1917" s="238"/>
      <c r="BB1917" s="238"/>
      <c r="BC1917" s="238"/>
      <c r="BD1917" s="238"/>
      <c r="BE1917" s="238"/>
      <c r="BF1917" s="238"/>
      <c r="BG1917" s="238"/>
      <c r="BH1917" s="238"/>
      <c r="BI1917" s="238"/>
      <c r="BJ1917" s="238"/>
      <c r="BK1917" s="238"/>
      <c r="BL1917" s="238"/>
      <c r="BM1917" s="238"/>
      <c r="BN1917" s="238"/>
      <c r="BO1917" s="238"/>
      <c r="BP1917" s="238"/>
      <c r="BQ1917" s="238"/>
      <c r="BR1917" s="238"/>
      <c r="BS1917" s="238"/>
      <c r="BT1917" s="238"/>
      <c r="BU1917" s="238"/>
      <c r="BV1917" s="238"/>
      <c r="BW1917" s="238"/>
      <c r="BX1917" s="238"/>
      <c r="BY1917" s="238"/>
      <c r="BZ1917" s="238"/>
      <c r="CA1917" s="238"/>
      <c r="CB1917" s="238"/>
      <c r="CC1917" s="238"/>
      <c r="CD1917" s="238"/>
      <c r="CE1917" s="238"/>
      <c r="CF1917" s="238"/>
      <c r="CG1917" s="238"/>
      <c r="CH1917" s="238"/>
      <c r="CI1917" s="238"/>
      <c r="CJ1917" s="238"/>
      <c r="CK1917" s="238"/>
      <c r="CL1917" s="238"/>
      <c r="CM1917" s="238"/>
      <c r="CN1917" s="238"/>
      <c r="CO1917" s="238"/>
      <c r="CP1917" s="238"/>
      <c r="CQ1917" s="238"/>
      <c r="CR1917" s="238"/>
      <c r="CS1917" s="238"/>
      <c r="CT1917" s="238"/>
      <c r="CU1917" s="238"/>
      <c r="CV1917" s="238"/>
      <c r="CW1917" s="238"/>
      <c r="CX1917" s="238"/>
      <c r="CY1917" s="238"/>
      <c r="CZ1917" s="238"/>
      <c r="DA1917" s="238"/>
      <c r="DB1917" s="238"/>
      <c r="DC1917" s="238"/>
      <c r="DD1917" s="238"/>
      <c r="DE1917" s="238"/>
      <c r="DF1917" s="238"/>
      <c r="DG1917" s="238"/>
      <c r="DH1917" s="238"/>
      <c r="DI1917" s="238"/>
      <c r="DJ1917" s="238"/>
      <c r="DK1917" s="238"/>
      <c r="DL1917" s="238"/>
      <c r="DM1917" s="238"/>
      <c r="DN1917" s="238"/>
      <c r="DO1917" s="238"/>
      <c r="DP1917" s="238"/>
      <c r="DQ1917" s="238"/>
      <c r="DR1917" s="238"/>
      <c r="DS1917" s="238"/>
      <c r="DT1917" s="238"/>
      <c r="DU1917" s="238"/>
      <c r="DV1917" s="238"/>
      <c r="DW1917" s="238"/>
      <c r="DX1917" s="238"/>
      <c r="DY1917" s="238"/>
      <c r="DZ1917" s="238"/>
      <c r="EA1917" s="238"/>
      <c r="EB1917" s="238"/>
      <c r="EC1917" s="238"/>
      <c r="ED1917" s="238"/>
      <c r="EE1917" s="238"/>
      <c r="EF1917" s="238"/>
      <c r="EG1917" s="238"/>
      <c r="EH1917" s="238"/>
      <c r="EI1917" s="238"/>
      <c r="EJ1917" s="238"/>
      <c r="EK1917" s="238"/>
      <c r="EL1917" s="238"/>
      <c r="EM1917" s="238"/>
      <c r="EN1917" s="238"/>
      <c r="EO1917" s="238"/>
      <c r="EP1917" s="238"/>
      <c r="EQ1917" s="238"/>
      <c r="ER1917" s="238"/>
      <c r="ES1917" s="238"/>
      <c r="ET1917" s="238"/>
      <c r="EU1917" s="238"/>
      <c r="EV1917" s="238"/>
      <c r="EW1917" s="238"/>
      <c r="EX1917" s="238"/>
      <c r="EY1917" s="238"/>
      <c r="EZ1917" s="238"/>
      <c r="FA1917" s="238"/>
      <c r="FB1917" s="238"/>
      <c r="FC1917" s="238"/>
      <c r="FD1917" s="238"/>
      <c r="FE1917" s="238"/>
      <c r="FF1917" s="238"/>
      <c r="FG1917" s="238"/>
      <c r="FH1917" s="238"/>
      <c r="FI1917" s="238"/>
      <c r="FJ1917" s="238"/>
      <c r="FK1917" s="238"/>
      <c r="FL1917" s="238"/>
      <c r="FM1917" s="238"/>
      <c r="FN1917" s="238"/>
      <c r="FO1917" s="238"/>
      <c r="FP1917" s="238"/>
      <c r="FQ1917" s="238"/>
      <c r="FR1917" s="238"/>
      <c r="FS1917" s="238"/>
      <c r="FT1917" s="238"/>
      <c r="FU1917" s="238"/>
      <c r="FV1917" s="238"/>
      <c r="FW1917" s="238"/>
      <c r="FX1917" s="238"/>
      <c r="FY1917" s="238"/>
      <c r="FZ1917" s="238"/>
      <c r="GA1917" s="238"/>
      <c r="GB1917" s="238"/>
      <c r="GC1917" s="238"/>
      <c r="GD1917" s="238"/>
      <c r="GE1917" s="238"/>
      <c r="GF1917" s="238"/>
      <c r="GG1917" s="238"/>
      <c r="GH1917" s="238"/>
      <c r="GI1917" s="238"/>
      <c r="GJ1917" s="238"/>
      <c r="GK1917" s="238"/>
      <c r="GL1917" s="238"/>
      <c r="GM1917" s="238"/>
      <c r="GN1917" s="238"/>
      <c r="GO1917" s="238"/>
      <c r="GP1917" s="238"/>
      <c r="GQ1917" s="238"/>
      <c r="GR1917" s="238"/>
      <c r="GS1917" s="238"/>
      <c r="GT1917" s="238"/>
      <c r="GU1917" s="238"/>
      <c r="GV1917" s="238"/>
      <c r="GW1917" s="238"/>
      <c r="GX1917" s="238"/>
      <c r="GY1917" s="238"/>
      <c r="GZ1917" s="238"/>
      <c r="HA1917" s="238"/>
      <c r="HB1917" s="238"/>
      <c r="HC1917" s="238"/>
      <c r="HD1917" s="238"/>
      <c r="HE1917" s="238"/>
      <c r="HF1917" s="238"/>
      <c r="HG1917" s="238"/>
      <c r="HH1917" s="238"/>
      <c r="HI1917" s="238"/>
      <c r="HJ1917" s="238"/>
      <c r="HK1917" s="238"/>
      <c r="HL1917" s="238"/>
      <c r="HM1917" s="238"/>
      <c r="HN1917" s="238"/>
      <c r="HO1917" s="238"/>
      <c r="HP1917" s="238"/>
      <c r="HQ1917" s="238"/>
      <c r="HR1917" s="238"/>
      <c r="HS1917" s="238"/>
      <c r="HT1917" s="238"/>
      <c r="HU1917" s="238"/>
      <c r="HV1917" s="238"/>
      <c r="HW1917" s="238"/>
      <c r="HX1917" s="238"/>
      <c r="HY1917" s="238"/>
      <c r="HZ1917" s="238"/>
      <c r="IA1917" s="238"/>
      <c r="IB1917" s="238"/>
      <c r="IC1917" s="238"/>
      <c r="ID1917" s="238"/>
      <c r="IE1917" s="238"/>
      <c r="IF1917" s="238"/>
      <c r="IG1917" s="238"/>
      <c r="IH1917" s="238"/>
      <c r="II1917" s="238"/>
      <c r="IJ1917" s="238"/>
      <c r="IK1917" s="238"/>
      <c r="IL1917" s="238"/>
      <c r="IM1917" s="238"/>
      <c r="IN1917" s="238"/>
      <c r="IO1917" s="238"/>
      <c r="IP1917" s="238"/>
      <c r="IQ1917" s="238"/>
      <c r="IR1917" s="238"/>
      <c r="IS1917" s="238"/>
      <c r="IT1917" s="238"/>
      <c r="IU1917" s="238"/>
      <c r="IV1917" s="238"/>
      <c r="IW1917" s="238"/>
      <c r="IX1917" s="238"/>
      <c r="IY1917" s="238"/>
      <c r="IZ1917" s="238"/>
      <c r="JA1917" s="238"/>
      <c r="JB1917" s="238"/>
      <c r="JC1917" s="238"/>
      <c r="JD1917" s="238"/>
      <c r="JE1917" s="238"/>
      <c r="JF1917" s="238"/>
      <c r="JG1917" s="238"/>
      <c r="JH1917" s="238"/>
      <c r="JI1917" s="238"/>
      <c r="JJ1917" s="238"/>
    </row>
    <row r="1918" spans="1:270" s="1062" customFormat="1" ht="29.25" x14ac:dyDescent="0.25">
      <c r="A1918" s="362"/>
      <c r="B1918" s="362">
        <v>1</v>
      </c>
      <c r="C1918" s="2522" t="s">
        <v>321</v>
      </c>
      <c r="D1918" s="4"/>
      <c r="E1918" s="4"/>
      <c r="F1918" s="700"/>
      <c r="G1918" s="3122"/>
      <c r="H1918" s="3122"/>
      <c r="I1918" s="3122"/>
      <c r="J1918" s="2682"/>
      <c r="K1918" s="2682"/>
      <c r="L1918" s="2660"/>
      <c r="M1918" s="2660"/>
      <c r="N1918" s="2660"/>
      <c r="O1918" s="2660"/>
      <c r="P1918" s="2660"/>
      <c r="Q1918" s="2660"/>
      <c r="R1918" s="2683"/>
      <c r="S1918" s="2683"/>
      <c r="T1918" s="2683"/>
      <c r="U1918" s="2683"/>
      <c r="V1918" s="2683"/>
      <c r="W1918" s="2683"/>
      <c r="X1918" s="2683"/>
      <c r="Y1918" s="2683"/>
      <c r="Z1918" s="2683"/>
      <c r="AA1918" s="2683"/>
      <c r="AB1918" s="2684"/>
      <c r="AC1918" s="2683"/>
      <c r="AD1918" s="3129"/>
      <c r="AE1918" s="2683"/>
      <c r="AF1918" s="2683"/>
      <c r="AG1918" s="3426"/>
      <c r="AH1918" s="3426"/>
      <c r="AI1918" s="2683"/>
      <c r="AJ1918" s="3123"/>
      <c r="AK1918" s="2686"/>
      <c r="AL1918" s="2563">
        <f t="shared" si="3451"/>
        <v>0</v>
      </c>
      <c r="AM1918" s="3319"/>
      <c r="AN1918" s="238"/>
      <c r="AO1918" s="238"/>
      <c r="AP1918" s="238"/>
      <c r="AQ1918" s="238"/>
      <c r="AR1918" s="238"/>
      <c r="AS1918" s="238"/>
      <c r="AT1918" s="238"/>
      <c r="AU1918" s="238"/>
      <c r="AV1918" s="238"/>
      <c r="AW1918" s="238"/>
      <c r="AX1918" s="238"/>
      <c r="AY1918" s="238"/>
      <c r="AZ1918" s="238"/>
      <c r="BA1918" s="238"/>
      <c r="BB1918" s="238"/>
      <c r="BC1918" s="238"/>
      <c r="BD1918" s="238"/>
      <c r="BE1918" s="238"/>
      <c r="BF1918" s="238"/>
      <c r="BG1918" s="238"/>
      <c r="BH1918" s="238"/>
      <c r="BI1918" s="238"/>
      <c r="BJ1918" s="238"/>
      <c r="BK1918" s="238"/>
      <c r="BL1918" s="238"/>
      <c r="BM1918" s="238"/>
      <c r="BN1918" s="238"/>
      <c r="BO1918" s="238"/>
      <c r="BP1918" s="238"/>
      <c r="BQ1918" s="238"/>
      <c r="BR1918" s="238"/>
      <c r="BS1918" s="238"/>
      <c r="BT1918" s="238"/>
      <c r="BU1918" s="238"/>
      <c r="BV1918" s="238"/>
      <c r="BW1918" s="238"/>
      <c r="BX1918" s="238"/>
      <c r="BY1918" s="238"/>
      <c r="BZ1918" s="238"/>
      <c r="CA1918" s="238"/>
      <c r="CB1918" s="238"/>
      <c r="CC1918" s="238"/>
      <c r="CD1918" s="238"/>
      <c r="CE1918" s="238"/>
      <c r="CF1918" s="238"/>
      <c r="CG1918" s="238"/>
      <c r="CH1918" s="238"/>
      <c r="CI1918" s="238"/>
      <c r="CJ1918" s="238"/>
      <c r="CK1918" s="238"/>
      <c r="CL1918" s="238"/>
      <c r="CM1918" s="238"/>
      <c r="CN1918" s="238"/>
      <c r="CO1918" s="238"/>
      <c r="CP1918" s="238"/>
      <c r="CQ1918" s="238"/>
      <c r="CR1918" s="238"/>
      <c r="CS1918" s="238"/>
      <c r="CT1918" s="238"/>
      <c r="CU1918" s="238"/>
      <c r="CV1918" s="238"/>
      <c r="CW1918" s="238"/>
      <c r="CX1918" s="238"/>
      <c r="CY1918" s="238"/>
      <c r="CZ1918" s="238"/>
      <c r="DA1918" s="238"/>
      <c r="DB1918" s="238"/>
      <c r="DC1918" s="238"/>
      <c r="DD1918" s="238"/>
      <c r="DE1918" s="238"/>
      <c r="DF1918" s="238"/>
      <c r="DG1918" s="238"/>
      <c r="DH1918" s="238"/>
      <c r="DI1918" s="238"/>
      <c r="DJ1918" s="238"/>
      <c r="DK1918" s="238"/>
      <c r="DL1918" s="238"/>
      <c r="DM1918" s="238"/>
      <c r="DN1918" s="238"/>
      <c r="DO1918" s="238"/>
      <c r="DP1918" s="238"/>
      <c r="DQ1918" s="238"/>
      <c r="DR1918" s="238"/>
      <c r="DS1918" s="238"/>
      <c r="DT1918" s="238"/>
      <c r="DU1918" s="238"/>
      <c r="DV1918" s="238"/>
      <c r="DW1918" s="238"/>
      <c r="DX1918" s="238"/>
      <c r="DY1918" s="238"/>
      <c r="DZ1918" s="238"/>
      <c r="EA1918" s="238"/>
      <c r="EB1918" s="238"/>
      <c r="EC1918" s="238"/>
      <c r="ED1918" s="238"/>
      <c r="EE1918" s="238"/>
      <c r="EF1918" s="238"/>
      <c r="EG1918" s="238"/>
      <c r="EH1918" s="238"/>
      <c r="EI1918" s="238"/>
      <c r="EJ1918" s="238"/>
      <c r="EK1918" s="238"/>
      <c r="EL1918" s="238"/>
      <c r="EM1918" s="238"/>
      <c r="EN1918" s="238"/>
      <c r="EO1918" s="238"/>
      <c r="EP1918" s="238"/>
      <c r="EQ1918" s="238"/>
      <c r="ER1918" s="238"/>
      <c r="ES1918" s="238"/>
      <c r="ET1918" s="238"/>
      <c r="EU1918" s="238"/>
      <c r="EV1918" s="238"/>
      <c r="EW1918" s="238"/>
      <c r="EX1918" s="238"/>
      <c r="EY1918" s="238"/>
      <c r="EZ1918" s="238"/>
      <c r="FA1918" s="238"/>
      <c r="FB1918" s="238"/>
      <c r="FC1918" s="238"/>
      <c r="FD1918" s="238"/>
      <c r="FE1918" s="238"/>
      <c r="FF1918" s="238"/>
      <c r="FG1918" s="238"/>
      <c r="FH1918" s="238"/>
      <c r="FI1918" s="238"/>
      <c r="FJ1918" s="238"/>
      <c r="FK1918" s="238"/>
      <c r="FL1918" s="238"/>
      <c r="FM1918" s="238"/>
      <c r="FN1918" s="238"/>
      <c r="FO1918" s="238"/>
      <c r="FP1918" s="238"/>
      <c r="FQ1918" s="238"/>
      <c r="FR1918" s="238"/>
      <c r="FS1918" s="238"/>
      <c r="FT1918" s="238"/>
      <c r="FU1918" s="238"/>
      <c r="FV1918" s="238"/>
      <c r="FW1918" s="238"/>
      <c r="FX1918" s="238"/>
      <c r="FY1918" s="238"/>
      <c r="FZ1918" s="238"/>
      <c r="GA1918" s="238"/>
      <c r="GB1918" s="238"/>
      <c r="GC1918" s="238"/>
      <c r="GD1918" s="238"/>
      <c r="GE1918" s="238"/>
      <c r="GF1918" s="238"/>
      <c r="GG1918" s="238"/>
      <c r="GH1918" s="238"/>
      <c r="GI1918" s="238"/>
      <c r="GJ1918" s="238"/>
      <c r="GK1918" s="238"/>
      <c r="GL1918" s="238"/>
      <c r="GM1918" s="238"/>
      <c r="GN1918" s="238"/>
      <c r="GO1918" s="238"/>
      <c r="GP1918" s="238"/>
      <c r="GQ1918" s="238"/>
      <c r="GR1918" s="238"/>
      <c r="GS1918" s="238"/>
      <c r="GT1918" s="238"/>
      <c r="GU1918" s="238"/>
      <c r="GV1918" s="238"/>
      <c r="GW1918" s="238"/>
      <c r="GX1918" s="238"/>
      <c r="GY1918" s="238"/>
      <c r="GZ1918" s="238"/>
      <c r="HA1918" s="238"/>
      <c r="HB1918" s="238"/>
      <c r="HC1918" s="238"/>
      <c r="HD1918" s="238"/>
      <c r="HE1918" s="238"/>
      <c r="HF1918" s="238"/>
      <c r="HG1918" s="238"/>
      <c r="HH1918" s="238"/>
      <c r="HI1918" s="238"/>
      <c r="HJ1918" s="238"/>
      <c r="HK1918" s="238"/>
      <c r="HL1918" s="238"/>
      <c r="HM1918" s="238"/>
      <c r="HN1918" s="238"/>
      <c r="HO1918" s="238"/>
      <c r="HP1918" s="238"/>
      <c r="HQ1918" s="238"/>
      <c r="HR1918" s="238"/>
      <c r="HS1918" s="238"/>
      <c r="HT1918" s="238"/>
      <c r="HU1918" s="238"/>
      <c r="HV1918" s="238"/>
      <c r="HW1918" s="238"/>
      <c r="HX1918" s="238"/>
      <c r="HY1918" s="238"/>
      <c r="HZ1918" s="238"/>
      <c r="IA1918" s="238"/>
      <c r="IB1918" s="238"/>
      <c r="IC1918" s="238"/>
      <c r="ID1918" s="238"/>
      <c r="IE1918" s="238"/>
      <c r="IF1918" s="238"/>
      <c r="IG1918" s="238"/>
      <c r="IH1918" s="238"/>
      <c r="II1918" s="238"/>
      <c r="IJ1918" s="238"/>
      <c r="IK1918" s="238"/>
      <c r="IL1918" s="238"/>
      <c r="IM1918" s="238"/>
      <c r="IN1918" s="238"/>
      <c r="IO1918" s="238"/>
      <c r="IP1918" s="238"/>
      <c r="IQ1918" s="238"/>
      <c r="IR1918" s="238"/>
      <c r="IS1918" s="238"/>
      <c r="IT1918" s="238"/>
      <c r="IU1918" s="238"/>
      <c r="IV1918" s="238"/>
      <c r="IW1918" s="238"/>
      <c r="IX1918" s="238"/>
      <c r="IY1918" s="238"/>
      <c r="IZ1918" s="238"/>
      <c r="JA1918" s="238"/>
      <c r="JB1918" s="238"/>
      <c r="JC1918" s="238"/>
      <c r="JD1918" s="238"/>
      <c r="JE1918" s="238"/>
      <c r="JF1918" s="238"/>
      <c r="JG1918" s="238"/>
      <c r="JH1918" s="238"/>
      <c r="JI1918" s="238"/>
      <c r="JJ1918" s="238"/>
    </row>
    <row r="1919" spans="1:270" s="1062" customFormat="1" ht="29.25" x14ac:dyDescent="0.25">
      <c r="A1919" s="362"/>
      <c r="B1919" s="362">
        <v>1</v>
      </c>
      <c r="C1919" s="654" t="s">
        <v>272</v>
      </c>
      <c r="D1919" s="4"/>
      <c r="E1919" s="4"/>
      <c r="F1919" s="700">
        <f>F1912</f>
        <v>3350</v>
      </c>
      <c r="G1919" s="3122">
        <f>G1912</f>
        <v>2792</v>
      </c>
      <c r="H1919" s="3122">
        <f>H1912</f>
        <v>2804</v>
      </c>
      <c r="I1919" s="3122">
        <f>H1919/G1919*100</f>
        <v>100.42979942693411</v>
      </c>
      <c r="J1919" s="2682"/>
      <c r="K1919" s="2682"/>
      <c r="L1919" s="2660"/>
      <c r="M1919" s="2660"/>
      <c r="N1919" s="2660"/>
      <c r="O1919" s="2660"/>
      <c r="P1919" s="2660"/>
      <c r="Q1919" s="2660"/>
      <c r="R1919" s="2683"/>
      <c r="S1919" s="2683"/>
      <c r="T1919" s="2683"/>
      <c r="U1919" s="2683"/>
      <c r="V1919" s="2683"/>
      <c r="W1919" s="2683"/>
      <c r="X1919" s="2683"/>
      <c r="Y1919" s="2683"/>
      <c r="Z1919" s="2683"/>
      <c r="AA1919" s="2683"/>
      <c r="AB1919" s="2684"/>
      <c r="AC1919" s="2683"/>
      <c r="AD1919" s="3129"/>
      <c r="AE1919" s="2683"/>
      <c r="AF1919" s="2683"/>
      <c r="AG1919" s="3426"/>
      <c r="AH1919" s="3426"/>
      <c r="AI1919" s="2683"/>
      <c r="AJ1919" s="3123"/>
      <c r="AK1919" s="2686"/>
      <c r="AL1919" s="2563">
        <f t="shared" si="3451"/>
        <v>0</v>
      </c>
      <c r="AM1919" s="3319"/>
      <c r="AN1919" s="238"/>
      <c r="AO1919" s="238"/>
      <c r="AP1919" s="238"/>
      <c r="AQ1919" s="238"/>
      <c r="AR1919" s="238"/>
      <c r="AS1919" s="238"/>
      <c r="AT1919" s="238"/>
      <c r="AU1919" s="238"/>
      <c r="AV1919" s="238"/>
      <c r="AW1919" s="238"/>
      <c r="AX1919" s="238"/>
      <c r="AY1919" s="238"/>
      <c r="AZ1919" s="238"/>
      <c r="BA1919" s="238"/>
      <c r="BB1919" s="238"/>
      <c r="BC1919" s="238"/>
      <c r="BD1919" s="238"/>
      <c r="BE1919" s="238"/>
      <c r="BF1919" s="238"/>
      <c r="BG1919" s="238"/>
      <c r="BH1919" s="238"/>
      <c r="BI1919" s="238"/>
      <c r="BJ1919" s="238"/>
      <c r="BK1919" s="238"/>
      <c r="BL1919" s="238"/>
      <c r="BM1919" s="238"/>
      <c r="BN1919" s="238"/>
      <c r="BO1919" s="238"/>
      <c r="BP1919" s="238"/>
      <c r="BQ1919" s="238"/>
      <c r="BR1919" s="238"/>
      <c r="BS1919" s="238"/>
      <c r="BT1919" s="238"/>
      <c r="BU1919" s="238"/>
      <c r="BV1919" s="238"/>
      <c r="BW1919" s="238"/>
      <c r="BX1919" s="238"/>
      <c r="BY1919" s="238"/>
      <c r="BZ1919" s="238"/>
      <c r="CA1919" s="238"/>
      <c r="CB1919" s="238"/>
      <c r="CC1919" s="238"/>
      <c r="CD1919" s="238"/>
      <c r="CE1919" s="238"/>
      <c r="CF1919" s="238"/>
      <c r="CG1919" s="238"/>
      <c r="CH1919" s="238"/>
      <c r="CI1919" s="238"/>
      <c r="CJ1919" s="238"/>
      <c r="CK1919" s="238"/>
      <c r="CL1919" s="238"/>
      <c r="CM1919" s="238"/>
      <c r="CN1919" s="238"/>
      <c r="CO1919" s="238"/>
      <c r="CP1919" s="238"/>
      <c r="CQ1919" s="238"/>
      <c r="CR1919" s="238"/>
      <c r="CS1919" s="238"/>
      <c r="CT1919" s="238"/>
      <c r="CU1919" s="238"/>
      <c r="CV1919" s="238"/>
      <c r="CW1919" s="238"/>
      <c r="CX1919" s="238"/>
      <c r="CY1919" s="238"/>
      <c r="CZ1919" s="238"/>
      <c r="DA1919" s="238"/>
      <c r="DB1919" s="238"/>
      <c r="DC1919" s="238"/>
      <c r="DD1919" s="238"/>
      <c r="DE1919" s="238"/>
      <c r="DF1919" s="238"/>
      <c r="DG1919" s="238"/>
      <c r="DH1919" s="238"/>
      <c r="DI1919" s="238"/>
      <c r="DJ1919" s="238"/>
      <c r="DK1919" s="238"/>
      <c r="DL1919" s="238"/>
      <c r="DM1919" s="238"/>
      <c r="DN1919" s="238"/>
      <c r="DO1919" s="238"/>
      <c r="DP1919" s="238"/>
      <c r="DQ1919" s="238"/>
      <c r="DR1919" s="238"/>
      <c r="DS1919" s="238"/>
      <c r="DT1919" s="238"/>
      <c r="DU1919" s="238"/>
      <c r="DV1919" s="238"/>
      <c r="DW1919" s="238"/>
      <c r="DX1919" s="238"/>
      <c r="DY1919" s="238"/>
      <c r="DZ1919" s="238"/>
      <c r="EA1919" s="238"/>
      <c r="EB1919" s="238"/>
      <c r="EC1919" s="238"/>
      <c r="ED1919" s="238"/>
      <c r="EE1919" s="238"/>
      <c r="EF1919" s="238"/>
      <c r="EG1919" s="238"/>
      <c r="EH1919" s="238"/>
      <c r="EI1919" s="238"/>
      <c r="EJ1919" s="238"/>
      <c r="EK1919" s="238"/>
      <c r="EL1919" s="238"/>
      <c r="EM1919" s="238"/>
      <c r="EN1919" s="238"/>
      <c r="EO1919" s="238"/>
      <c r="EP1919" s="238"/>
      <c r="EQ1919" s="238"/>
      <c r="ER1919" s="238"/>
      <c r="ES1919" s="238"/>
      <c r="ET1919" s="238"/>
      <c r="EU1919" s="238"/>
      <c r="EV1919" s="238"/>
      <c r="EW1919" s="238"/>
      <c r="EX1919" s="238"/>
      <c r="EY1919" s="238"/>
      <c r="EZ1919" s="238"/>
      <c r="FA1919" s="238"/>
      <c r="FB1919" s="238"/>
      <c r="FC1919" s="238"/>
      <c r="FD1919" s="238"/>
      <c r="FE1919" s="238"/>
      <c r="FF1919" s="238"/>
      <c r="FG1919" s="238"/>
      <c r="FH1919" s="238"/>
      <c r="FI1919" s="238"/>
      <c r="FJ1919" s="238"/>
      <c r="FK1919" s="238"/>
      <c r="FL1919" s="238"/>
      <c r="FM1919" s="238"/>
      <c r="FN1919" s="238"/>
      <c r="FO1919" s="238"/>
      <c r="FP1919" s="238"/>
      <c r="FQ1919" s="238"/>
      <c r="FR1919" s="238"/>
      <c r="FS1919" s="238"/>
      <c r="FT1919" s="238"/>
      <c r="FU1919" s="238"/>
      <c r="FV1919" s="238"/>
      <c r="FW1919" s="238"/>
      <c r="FX1919" s="238"/>
      <c r="FY1919" s="238"/>
      <c r="FZ1919" s="238"/>
      <c r="GA1919" s="238"/>
      <c r="GB1919" s="238"/>
      <c r="GC1919" s="238"/>
      <c r="GD1919" s="238"/>
      <c r="GE1919" s="238"/>
      <c r="GF1919" s="238"/>
      <c r="GG1919" s="238"/>
      <c r="GH1919" s="238"/>
      <c r="GI1919" s="238"/>
      <c r="GJ1919" s="238"/>
      <c r="GK1919" s="238"/>
      <c r="GL1919" s="238"/>
      <c r="GM1919" s="238"/>
      <c r="GN1919" s="238"/>
      <c r="GO1919" s="238"/>
      <c r="GP1919" s="238"/>
      <c r="GQ1919" s="238"/>
      <c r="GR1919" s="238"/>
      <c r="GS1919" s="238"/>
      <c r="GT1919" s="238"/>
      <c r="GU1919" s="238"/>
      <c r="GV1919" s="238"/>
      <c r="GW1919" s="238"/>
      <c r="GX1919" s="238"/>
      <c r="GY1919" s="238"/>
      <c r="GZ1919" s="238"/>
      <c r="HA1919" s="238"/>
      <c r="HB1919" s="238"/>
      <c r="HC1919" s="238"/>
      <c r="HD1919" s="238"/>
      <c r="HE1919" s="238"/>
      <c r="HF1919" s="238"/>
      <c r="HG1919" s="238"/>
      <c r="HH1919" s="238"/>
      <c r="HI1919" s="238"/>
      <c r="HJ1919" s="238"/>
      <c r="HK1919" s="238"/>
      <c r="HL1919" s="238"/>
      <c r="HM1919" s="238"/>
      <c r="HN1919" s="238"/>
      <c r="HO1919" s="238"/>
      <c r="HP1919" s="238"/>
      <c r="HQ1919" s="238"/>
      <c r="HR1919" s="238"/>
      <c r="HS1919" s="238"/>
      <c r="HT1919" s="238"/>
      <c r="HU1919" s="238"/>
      <c r="HV1919" s="238"/>
      <c r="HW1919" s="238"/>
      <c r="HX1919" s="238"/>
      <c r="HY1919" s="238"/>
      <c r="HZ1919" s="238"/>
      <c r="IA1919" s="238"/>
      <c r="IB1919" s="238"/>
      <c r="IC1919" s="238"/>
      <c r="ID1919" s="238"/>
      <c r="IE1919" s="238"/>
      <c r="IF1919" s="238"/>
      <c r="IG1919" s="238"/>
      <c r="IH1919" s="238"/>
      <c r="II1919" s="238"/>
      <c r="IJ1919" s="238"/>
      <c r="IK1919" s="238"/>
      <c r="IL1919" s="238"/>
      <c r="IM1919" s="238"/>
      <c r="IN1919" s="238"/>
      <c r="IO1919" s="238"/>
      <c r="IP1919" s="238"/>
      <c r="IQ1919" s="238"/>
      <c r="IR1919" s="238"/>
      <c r="IS1919" s="238"/>
      <c r="IT1919" s="238"/>
      <c r="IU1919" s="238"/>
      <c r="IV1919" s="238"/>
      <c r="IW1919" s="238"/>
      <c r="IX1919" s="238"/>
      <c r="IY1919" s="238"/>
      <c r="IZ1919" s="238"/>
      <c r="JA1919" s="238"/>
      <c r="JB1919" s="238"/>
      <c r="JC1919" s="238"/>
      <c r="JD1919" s="238"/>
      <c r="JE1919" s="238"/>
      <c r="JF1919" s="238"/>
      <c r="JG1919" s="238"/>
      <c r="JH1919" s="238"/>
      <c r="JI1919" s="238"/>
      <c r="JJ1919" s="238"/>
    </row>
    <row r="1920" spans="1:270" s="1062" customFormat="1" ht="15.75" thickBot="1" x14ac:dyDescent="0.3">
      <c r="A1920" s="362"/>
      <c r="B1920" s="362">
        <v>1</v>
      </c>
      <c r="C1920" s="655" t="s">
        <v>136</v>
      </c>
      <c r="D1920" s="4"/>
      <c r="E1920" s="4"/>
      <c r="F1920" s="700">
        <f>F1919</f>
        <v>3350</v>
      </c>
      <c r="G1920" s="3122">
        <f>G1919</f>
        <v>2792</v>
      </c>
      <c r="H1920" s="3122">
        <f>H1919</f>
        <v>2804</v>
      </c>
      <c r="I1920" s="3122">
        <f>H1920/G1920*100</f>
        <v>100.42979942693411</v>
      </c>
      <c r="J1920" s="2682"/>
      <c r="K1920" s="2682"/>
      <c r="L1920" s="2660"/>
      <c r="M1920" s="2660"/>
      <c r="N1920" s="2660"/>
      <c r="O1920" s="2660"/>
      <c r="P1920" s="2660"/>
      <c r="Q1920" s="2660"/>
      <c r="R1920" s="2683">
        <f t="shared" ref="R1920:W1920" si="3466">R1912</f>
        <v>2872.357</v>
      </c>
      <c r="S1920" s="2683">
        <f t="shared" si="3466"/>
        <v>2872.357</v>
      </c>
      <c r="T1920" s="2683">
        <f t="shared" si="3466"/>
        <v>2872.357</v>
      </c>
      <c r="U1920" s="2683">
        <f t="shared" si="3466"/>
        <v>2872.357</v>
      </c>
      <c r="V1920" s="2683">
        <f t="shared" si="3466"/>
        <v>2872.357</v>
      </c>
      <c r="W1920" s="2683">
        <f t="shared" si="3466"/>
        <v>2872.357</v>
      </c>
      <c r="X1920" s="2683">
        <f t="shared" ref="X1920:Y1920" si="3467">X1912</f>
        <v>2872.357</v>
      </c>
      <c r="Y1920" s="2683">
        <f t="shared" si="3467"/>
        <v>2872.357</v>
      </c>
      <c r="Z1920" s="2683">
        <f t="shared" ref="Z1920:AA1920" si="3468">Z1912</f>
        <v>2872.357</v>
      </c>
      <c r="AA1920" s="2683">
        <f t="shared" si="3468"/>
        <v>2872.357</v>
      </c>
      <c r="AB1920" s="2684">
        <f t="shared" ref="AB1920:AI1920" si="3469">AB1912</f>
        <v>2393.6308333333332</v>
      </c>
      <c r="AC1920" s="2683">
        <f t="shared" si="3469"/>
        <v>2404.20568</v>
      </c>
      <c r="AD1920" s="3129">
        <f t="shared" si="3469"/>
        <v>0</v>
      </c>
      <c r="AE1920" s="2683">
        <f t="shared" si="3469"/>
        <v>0</v>
      </c>
      <c r="AF1920" s="2683">
        <f t="shared" si="3469"/>
        <v>10.574846666666872</v>
      </c>
      <c r="AG1920" s="3426">
        <f t="shared" si="3469"/>
        <v>-1.7148399999999999</v>
      </c>
      <c r="AH1920" s="3426">
        <f t="shared" si="3469"/>
        <v>0</v>
      </c>
      <c r="AI1920" s="2683">
        <f t="shared" si="3469"/>
        <v>2404.20568</v>
      </c>
      <c r="AJ1920" s="3123"/>
      <c r="AK1920" s="2686"/>
      <c r="AL1920" s="2563">
        <f t="shared" si="3451"/>
        <v>0</v>
      </c>
      <c r="AM1920" s="3319"/>
      <c r="AN1920" s="238"/>
      <c r="AO1920" s="238"/>
      <c r="AP1920" s="238"/>
      <c r="AQ1920" s="238"/>
      <c r="AR1920" s="238"/>
      <c r="AS1920" s="238"/>
      <c r="AT1920" s="238"/>
      <c r="AU1920" s="238"/>
      <c r="AV1920" s="238"/>
      <c r="AW1920" s="238"/>
      <c r="AX1920" s="238"/>
      <c r="AY1920" s="238"/>
      <c r="AZ1920" s="238"/>
      <c r="BA1920" s="238"/>
      <c r="BB1920" s="238"/>
      <c r="BC1920" s="238"/>
      <c r="BD1920" s="238"/>
      <c r="BE1920" s="238"/>
      <c r="BF1920" s="238"/>
      <c r="BG1920" s="238"/>
      <c r="BH1920" s="238"/>
      <c r="BI1920" s="238"/>
      <c r="BJ1920" s="238"/>
      <c r="BK1920" s="238"/>
      <c r="BL1920" s="238"/>
      <c r="BM1920" s="238"/>
      <c r="BN1920" s="238"/>
      <c r="BO1920" s="238"/>
      <c r="BP1920" s="238"/>
      <c r="BQ1920" s="238"/>
      <c r="BR1920" s="238"/>
      <c r="BS1920" s="238"/>
      <c r="BT1920" s="238"/>
      <c r="BU1920" s="238"/>
      <c r="BV1920" s="238"/>
      <c r="BW1920" s="238"/>
      <c r="BX1920" s="238"/>
      <c r="BY1920" s="238"/>
      <c r="BZ1920" s="238"/>
      <c r="CA1920" s="238"/>
      <c r="CB1920" s="238"/>
      <c r="CC1920" s="238"/>
      <c r="CD1920" s="238"/>
      <c r="CE1920" s="238"/>
      <c r="CF1920" s="238"/>
      <c r="CG1920" s="238"/>
      <c r="CH1920" s="238"/>
      <c r="CI1920" s="238"/>
      <c r="CJ1920" s="238"/>
      <c r="CK1920" s="238"/>
      <c r="CL1920" s="238"/>
      <c r="CM1920" s="238"/>
      <c r="CN1920" s="238"/>
      <c r="CO1920" s="238"/>
      <c r="CP1920" s="238"/>
      <c r="CQ1920" s="238"/>
      <c r="CR1920" s="238"/>
      <c r="CS1920" s="238"/>
      <c r="CT1920" s="238"/>
      <c r="CU1920" s="238"/>
      <c r="CV1920" s="238"/>
      <c r="CW1920" s="238"/>
      <c r="CX1920" s="238"/>
      <c r="CY1920" s="238"/>
      <c r="CZ1920" s="238"/>
      <c r="DA1920" s="238"/>
      <c r="DB1920" s="238"/>
      <c r="DC1920" s="238"/>
      <c r="DD1920" s="238"/>
      <c r="DE1920" s="238"/>
      <c r="DF1920" s="238"/>
      <c r="DG1920" s="238"/>
      <c r="DH1920" s="238"/>
      <c r="DI1920" s="238"/>
      <c r="DJ1920" s="238"/>
      <c r="DK1920" s="238"/>
      <c r="DL1920" s="238"/>
      <c r="DM1920" s="238"/>
      <c r="DN1920" s="238"/>
      <c r="DO1920" s="238"/>
      <c r="DP1920" s="238"/>
      <c r="DQ1920" s="238"/>
      <c r="DR1920" s="238"/>
      <c r="DS1920" s="238"/>
      <c r="DT1920" s="238"/>
      <c r="DU1920" s="238"/>
      <c r="DV1920" s="238"/>
      <c r="DW1920" s="238"/>
      <c r="DX1920" s="238"/>
      <c r="DY1920" s="238"/>
      <c r="DZ1920" s="238"/>
      <c r="EA1920" s="238"/>
      <c r="EB1920" s="238"/>
      <c r="EC1920" s="238"/>
      <c r="ED1920" s="238"/>
      <c r="EE1920" s="238"/>
      <c r="EF1920" s="238"/>
      <c r="EG1920" s="238"/>
      <c r="EH1920" s="238"/>
      <c r="EI1920" s="238"/>
      <c r="EJ1920" s="238"/>
      <c r="EK1920" s="238"/>
      <c r="EL1920" s="238"/>
      <c r="EM1920" s="238"/>
      <c r="EN1920" s="238"/>
      <c r="EO1920" s="238"/>
      <c r="EP1920" s="238"/>
      <c r="EQ1920" s="238"/>
      <c r="ER1920" s="238"/>
      <c r="ES1920" s="238"/>
      <c r="ET1920" s="238"/>
      <c r="EU1920" s="238"/>
      <c r="EV1920" s="238"/>
      <c r="EW1920" s="238"/>
      <c r="EX1920" s="238"/>
      <c r="EY1920" s="238"/>
      <c r="EZ1920" s="238"/>
      <c r="FA1920" s="238"/>
      <c r="FB1920" s="238"/>
      <c r="FC1920" s="238"/>
      <c r="FD1920" s="238"/>
      <c r="FE1920" s="238"/>
      <c r="FF1920" s="238"/>
      <c r="FG1920" s="238"/>
      <c r="FH1920" s="238"/>
      <c r="FI1920" s="238"/>
      <c r="FJ1920" s="238"/>
      <c r="FK1920" s="238"/>
      <c r="FL1920" s="238"/>
      <c r="FM1920" s="238"/>
      <c r="FN1920" s="238"/>
      <c r="FO1920" s="238"/>
      <c r="FP1920" s="238"/>
      <c r="FQ1920" s="238"/>
      <c r="FR1920" s="238"/>
      <c r="FS1920" s="238"/>
      <c r="FT1920" s="238"/>
      <c r="FU1920" s="238"/>
      <c r="FV1920" s="238"/>
      <c r="FW1920" s="238"/>
      <c r="FX1920" s="238"/>
      <c r="FY1920" s="238"/>
      <c r="FZ1920" s="238"/>
      <c r="GA1920" s="238"/>
      <c r="GB1920" s="238"/>
      <c r="GC1920" s="238"/>
      <c r="GD1920" s="238"/>
      <c r="GE1920" s="238"/>
      <c r="GF1920" s="238"/>
      <c r="GG1920" s="238"/>
      <c r="GH1920" s="238"/>
      <c r="GI1920" s="238"/>
      <c r="GJ1920" s="238"/>
      <c r="GK1920" s="238"/>
      <c r="GL1920" s="238"/>
      <c r="GM1920" s="238"/>
      <c r="GN1920" s="238"/>
      <c r="GO1920" s="238"/>
      <c r="GP1920" s="238"/>
      <c r="GQ1920" s="238"/>
      <c r="GR1920" s="238"/>
      <c r="GS1920" s="238"/>
      <c r="GT1920" s="238"/>
      <c r="GU1920" s="238"/>
      <c r="GV1920" s="238"/>
      <c r="GW1920" s="238"/>
      <c r="GX1920" s="238"/>
      <c r="GY1920" s="238"/>
      <c r="GZ1920" s="238"/>
      <c r="HA1920" s="238"/>
      <c r="HB1920" s="238"/>
      <c r="HC1920" s="238"/>
      <c r="HD1920" s="238"/>
      <c r="HE1920" s="238"/>
      <c r="HF1920" s="238"/>
      <c r="HG1920" s="238"/>
      <c r="HH1920" s="238"/>
      <c r="HI1920" s="238"/>
      <c r="HJ1920" s="238"/>
      <c r="HK1920" s="238"/>
      <c r="HL1920" s="238"/>
      <c r="HM1920" s="238"/>
      <c r="HN1920" s="238"/>
      <c r="HO1920" s="238"/>
      <c r="HP1920" s="238"/>
      <c r="HQ1920" s="238"/>
      <c r="HR1920" s="238"/>
      <c r="HS1920" s="238"/>
      <c r="HT1920" s="238"/>
      <c r="HU1920" s="238"/>
      <c r="HV1920" s="238"/>
      <c r="HW1920" s="238"/>
      <c r="HX1920" s="238"/>
      <c r="HY1920" s="238"/>
      <c r="HZ1920" s="238"/>
      <c r="IA1920" s="238"/>
      <c r="IB1920" s="238"/>
      <c r="IC1920" s="238"/>
      <c r="ID1920" s="238"/>
      <c r="IE1920" s="238"/>
      <c r="IF1920" s="238"/>
      <c r="IG1920" s="238"/>
      <c r="IH1920" s="238"/>
      <c r="II1920" s="238"/>
      <c r="IJ1920" s="238"/>
      <c r="IK1920" s="238"/>
      <c r="IL1920" s="238"/>
      <c r="IM1920" s="238"/>
      <c r="IN1920" s="238"/>
      <c r="IO1920" s="238"/>
      <c r="IP1920" s="238"/>
      <c r="IQ1920" s="238"/>
      <c r="IR1920" s="238"/>
      <c r="IS1920" s="238"/>
      <c r="IT1920" s="238"/>
      <c r="IU1920" s="238"/>
      <c r="IV1920" s="238"/>
      <c r="IW1920" s="238"/>
      <c r="IX1920" s="238"/>
      <c r="IY1920" s="238"/>
      <c r="IZ1920" s="238"/>
      <c r="JA1920" s="238"/>
      <c r="JB1920" s="238"/>
      <c r="JC1920" s="238"/>
      <c r="JD1920" s="238"/>
      <c r="JE1920" s="238"/>
      <c r="JF1920" s="238"/>
      <c r="JG1920" s="238"/>
      <c r="JH1920" s="238"/>
      <c r="JI1920" s="238"/>
      <c r="JJ1920" s="238"/>
    </row>
    <row r="1921" spans="1:270" ht="15.75" thickBot="1" x14ac:dyDescent="0.3">
      <c r="A1921" s="362">
        <v>1</v>
      </c>
      <c r="B1921" s="362">
        <v>1</v>
      </c>
      <c r="C1921" s="1765" t="s">
        <v>291</v>
      </c>
      <c r="D1921" s="1765"/>
      <c r="E1921" s="1765"/>
      <c r="F1921" s="375"/>
      <c r="G1921" s="898"/>
      <c r="H1921" s="898"/>
      <c r="I1921" s="2007"/>
      <c r="J1921" s="899"/>
      <c r="K1921" s="899"/>
      <c r="L1921" s="3124"/>
      <c r="M1921" s="3124"/>
      <c r="N1921" s="3124"/>
      <c r="O1921" s="3124"/>
      <c r="P1921" s="3124"/>
      <c r="Q1921" s="3124"/>
      <c r="R1921" s="511">
        <f t="shared" ref="R1921:AB1921" si="3470">R1920</f>
        <v>2872.357</v>
      </c>
      <c r="S1921" s="511">
        <f t="shared" ref="S1921:T1921" si="3471">S1920</f>
        <v>2872.357</v>
      </c>
      <c r="T1921" s="511">
        <f t="shared" si="3471"/>
        <v>2872.357</v>
      </c>
      <c r="U1921" s="511">
        <f t="shared" ref="U1921:V1921" si="3472">U1920</f>
        <v>2872.357</v>
      </c>
      <c r="V1921" s="511">
        <f t="shared" si="3472"/>
        <v>2872.357</v>
      </c>
      <c r="W1921" s="511">
        <f t="shared" ref="W1921:X1921" si="3473">W1920</f>
        <v>2872.357</v>
      </c>
      <c r="X1921" s="511">
        <f t="shared" si="3473"/>
        <v>2872.357</v>
      </c>
      <c r="Y1921" s="511">
        <f t="shared" ref="Y1921:Z1921" si="3474">Y1920</f>
        <v>2872.357</v>
      </c>
      <c r="Z1921" s="511">
        <f t="shared" si="3474"/>
        <v>2872.357</v>
      </c>
      <c r="AA1921" s="511">
        <f t="shared" ref="AA1921" si="3475">AA1920</f>
        <v>2872.357</v>
      </c>
      <c r="AB1921" s="949">
        <f t="shared" si="3470"/>
        <v>2393.6308333333332</v>
      </c>
      <c r="AC1921" s="511">
        <f t="shared" ref="AC1921:AI1921" si="3476">AC1920</f>
        <v>2404.20568</v>
      </c>
      <c r="AD1921" s="973">
        <f t="shared" si="3476"/>
        <v>0</v>
      </c>
      <c r="AE1921" s="511">
        <f>AE1920</f>
        <v>0</v>
      </c>
      <c r="AF1921" s="511">
        <f t="shared" si="3476"/>
        <v>10.574846666666872</v>
      </c>
      <c r="AG1921" s="511">
        <f t="shared" ref="AG1921" si="3477">AG1920</f>
        <v>-1.7148399999999999</v>
      </c>
      <c r="AH1921" s="511">
        <f t="shared" si="3476"/>
        <v>0</v>
      </c>
      <c r="AI1921" s="511">
        <f t="shared" si="3476"/>
        <v>2404.20568</v>
      </c>
      <c r="AJ1921" s="1946"/>
      <c r="AK1921" s="1072"/>
      <c r="AL1921" s="2563">
        <f t="shared" si="3451"/>
        <v>0</v>
      </c>
    </row>
    <row r="1922" spans="1:270" ht="29.25" x14ac:dyDescent="0.25">
      <c r="B1922" s="362">
        <v>1</v>
      </c>
      <c r="C1922" s="1947" t="s">
        <v>450</v>
      </c>
      <c r="D1922" s="1947"/>
      <c r="E1922" s="1947"/>
      <c r="F1922" s="391"/>
      <c r="G1922" s="1984"/>
      <c r="H1922" s="1984"/>
      <c r="I1922" s="1984"/>
      <c r="J1922" s="3125"/>
      <c r="K1922" s="3125"/>
      <c r="L1922" s="1984"/>
      <c r="M1922" s="1984"/>
      <c r="N1922" s="1984"/>
      <c r="O1922" s="1984"/>
      <c r="P1922" s="1984"/>
      <c r="Q1922" s="1984"/>
      <c r="R1922" s="504"/>
      <c r="S1922" s="504"/>
      <c r="T1922" s="504"/>
      <c r="U1922" s="504"/>
      <c r="V1922" s="504"/>
      <c r="W1922" s="504"/>
      <c r="X1922" s="504"/>
      <c r="Y1922" s="504"/>
      <c r="Z1922" s="504"/>
      <c r="AA1922" s="504"/>
      <c r="AB1922" s="2585"/>
      <c r="AC1922" s="504"/>
      <c r="AD1922" s="971"/>
      <c r="AE1922" s="504"/>
      <c r="AF1922" s="504"/>
      <c r="AG1922" s="3416"/>
      <c r="AH1922" s="3416"/>
      <c r="AI1922" s="504"/>
      <c r="AJ1922" s="2423"/>
      <c r="AK1922" s="2587"/>
      <c r="AL1922" s="2563">
        <f t="shared" si="3451"/>
        <v>0</v>
      </c>
    </row>
    <row r="1923" spans="1:270" x14ac:dyDescent="0.25">
      <c r="B1923" s="362">
        <v>1</v>
      </c>
      <c r="C1923" s="4" t="s">
        <v>14</v>
      </c>
      <c r="D1923" s="4"/>
      <c r="E1923" s="4"/>
      <c r="F1923" s="368"/>
      <c r="G1923" s="707"/>
      <c r="H1923" s="707"/>
      <c r="I1923" s="707"/>
      <c r="J1923" s="2378"/>
      <c r="K1923" s="2378"/>
      <c r="L1923" s="3118"/>
      <c r="M1923" s="3118"/>
      <c r="N1923" s="3118"/>
      <c r="O1923" s="3118"/>
      <c r="P1923" s="3118"/>
      <c r="Q1923" s="3118"/>
      <c r="R1923" s="505"/>
      <c r="S1923" s="505"/>
      <c r="T1923" s="505"/>
      <c r="U1923" s="505"/>
      <c r="V1923" s="505"/>
      <c r="W1923" s="505"/>
      <c r="X1923" s="505"/>
      <c r="Y1923" s="505"/>
      <c r="Z1923" s="505"/>
      <c r="AA1923" s="505"/>
      <c r="AB1923" s="2575"/>
      <c r="AC1923" s="505"/>
      <c r="AD1923" s="968"/>
      <c r="AE1923" s="505"/>
      <c r="AF1923" s="505"/>
      <c r="AG1923" s="3428"/>
      <c r="AH1923" s="3428"/>
      <c r="AI1923" s="505"/>
      <c r="AJ1923" s="1183"/>
      <c r="AK1923" s="1119"/>
      <c r="AL1923" s="2563">
        <f t="shared" si="3451"/>
        <v>0</v>
      </c>
    </row>
    <row r="1924" spans="1:270" ht="30" x14ac:dyDescent="0.25">
      <c r="B1924" s="362">
        <v>1</v>
      </c>
      <c r="C1924" s="718" t="s">
        <v>201</v>
      </c>
      <c r="D1924" s="4"/>
      <c r="E1924" s="4"/>
      <c r="F1924" s="2659"/>
      <c r="G1924" s="2660"/>
      <c r="H1924" s="2660"/>
      <c r="I1924" s="2660"/>
      <c r="J1924" s="2682"/>
      <c r="K1924" s="2682"/>
      <c r="L1924" s="2660"/>
      <c r="M1924" s="2660"/>
      <c r="N1924" s="2660"/>
      <c r="O1924" s="2660"/>
      <c r="P1924" s="2660"/>
      <c r="Q1924" s="2660"/>
      <c r="R1924" s="2683"/>
      <c r="S1924" s="2683"/>
      <c r="T1924" s="2683"/>
      <c r="U1924" s="2683"/>
      <c r="V1924" s="2683"/>
      <c r="W1924" s="2683"/>
      <c r="X1924" s="2683"/>
      <c r="Y1924" s="2683"/>
      <c r="Z1924" s="2683"/>
      <c r="AA1924" s="2683"/>
      <c r="AB1924" s="1085">
        <f t="shared" ref="AB1924" si="3478">R1924/12*$C$3</f>
        <v>0</v>
      </c>
      <c r="AC1924" s="2683">
        <f t="shared" ref="AC1924:AC1925" si="3479">AI1924-AH1924-AE1924-AD1924</f>
        <v>0</v>
      </c>
      <c r="AD1924" s="3129"/>
      <c r="AE1924" s="2683"/>
      <c r="AF1924" s="2683">
        <f t="shared" ref="AF1924:AF1925" si="3480">AC1924-AB1924</f>
        <v>0</v>
      </c>
      <c r="AG1924" s="3426"/>
      <c r="AH1924" s="3426"/>
      <c r="AI1924" s="2683"/>
      <c r="AJ1924" s="2663"/>
      <c r="AK1924" s="2686"/>
      <c r="AL1924" s="2563">
        <f t="shared" si="3451"/>
        <v>0</v>
      </c>
    </row>
    <row r="1925" spans="1:270" ht="29.25" x14ac:dyDescent="0.25">
      <c r="B1925" s="362">
        <v>1</v>
      </c>
      <c r="C1925" s="2522" t="s">
        <v>327</v>
      </c>
      <c r="D1925" s="4"/>
      <c r="E1925" s="4"/>
      <c r="F1925" s="3119">
        <f>F1926+F1929</f>
        <v>370.4</v>
      </c>
      <c r="G1925" s="3120">
        <f>G1926+G1929</f>
        <v>309</v>
      </c>
      <c r="H1925" s="3120">
        <f>H1926+H1929</f>
        <v>318</v>
      </c>
      <c r="I1925" s="3120">
        <f>H1925/G1925*100</f>
        <v>102.91262135922329</v>
      </c>
      <c r="J1925" s="2682"/>
      <c r="K1925" s="2682"/>
      <c r="L1925" s="2660"/>
      <c r="M1925" s="2660"/>
      <c r="N1925" s="2660"/>
      <c r="O1925" s="2660"/>
      <c r="P1925" s="2660"/>
      <c r="Q1925" s="2660"/>
      <c r="R1925" s="2683">
        <v>280.026768</v>
      </c>
      <c r="S1925" s="2683">
        <v>280.026768</v>
      </c>
      <c r="T1925" s="2683">
        <v>280.026768</v>
      </c>
      <c r="U1925" s="2683">
        <v>280.026768</v>
      </c>
      <c r="V1925" s="2683">
        <v>280.026768</v>
      </c>
      <c r="W1925" s="2683">
        <v>280.026768</v>
      </c>
      <c r="X1925" s="2683">
        <v>280.026768</v>
      </c>
      <c r="Y1925" s="2683">
        <v>280.026768</v>
      </c>
      <c r="Z1925" s="2683">
        <v>280.026768</v>
      </c>
      <c r="AA1925" s="2683">
        <v>280.026768</v>
      </c>
      <c r="AB1925" s="2684">
        <f t="shared" ref="AB1925" si="3481">R1925/12*$C$3+(S1925-R1925)/11*9+(T1925-S1925)/10*8+(U1925-T1925)/9*7+(V1925-U1925)/8*6+(W1925-V1925)/7*5+(X1925-W1925)/6*4+(Y1925-X1925)/5*3+(Z1925-Y1925)/4*2+(AA1925-Z1925)/3*1</f>
        <v>233.35564000000002</v>
      </c>
      <c r="AC1925" s="2683">
        <f t="shared" si="3479"/>
        <v>242.75331999999997</v>
      </c>
      <c r="AD1925" s="3129"/>
      <c r="AE1925" s="2683"/>
      <c r="AF1925" s="2683">
        <f t="shared" si="3480"/>
        <v>9.3976799999999514</v>
      </c>
      <c r="AG1925" s="3426"/>
      <c r="AH1925" s="3426">
        <v>-3.4296799999999998</v>
      </c>
      <c r="AI1925" s="2683">
        <v>239.32363999999998</v>
      </c>
      <c r="AJ1925" s="3121"/>
      <c r="AK1925" s="2686"/>
      <c r="AL1925" s="2563">
        <f t="shared" si="3451"/>
        <v>0</v>
      </c>
    </row>
    <row r="1926" spans="1:270" ht="30" x14ac:dyDescent="0.25">
      <c r="B1926" s="362">
        <v>1</v>
      </c>
      <c r="C1926" s="652" t="s">
        <v>506</v>
      </c>
      <c r="D1926" s="4"/>
      <c r="E1926" s="4"/>
      <c r="F1926" s="3119">
        <f>F1927</f>
        <v>290.39999999999998</v>
      </c>
      <c r="G1926" s="3120">
        <f>G1927</f>
        <v>242</v>
      </c>
      <c r="H1926" s="3120">
        <f>H1927</f>
        <v>247</v>
      </c>
      <c r="I1926" s="3120">
        <f>H1926/G1926*100</f>
        <v>102.06611570247934</v>
      </c>
      <c r="J1926" s="2682"/>
      <c r="K1926" s="2682"/>
      <c r="L1926" s="2660"/>
      <c r="M1926" s="2660"/>
      <c r="N1926" s="2660"/>
      <c r="O1926" s="2660"/>
      <c r="P1926" s="2660"/>
      <c r="Q1926" s="2660"/>
      <c r="R1926" s="2683"/>
      <c r="S1926" s="2683"/>
      <c r="T1926" s="2683"/>
      <c r="U1926" s="2683"/>
      <c r="V1926" s="2683"/>
      <c r="W1926" s="2683"/>
      <c r="X1926" s="2683"/>
      <c r="Y1926" s="2683"/>
      <c r="Z1926" s="2683"/>
      <c r="AA1926" s="2683"/>
      <c r="AB1926" s="2684"/>
      <c r="AC1926" s="2683"/>
      <c r="AD1926" s="3129"/>
      <c r="AE1926" s="2683"/>
      <c r="AF1926" s="2683"/>
      <c r="AG1926" s="3426"/>
      <c r="AH1926" s="3426"/>
      <c r="AI1926" s="2683"/>
      <c r="AJ1926" s="3121"/>
      <c r="AK1926" s="2686"/>
      <c r="AL1926" s="2563">
        <f t="shared" si="3451"/>
        <v>0</v>
      </c>
    </row>
    <row r="1927" spans="1:270" x14ac:dyDescent="0.25">
      <c r="B1927" s="362">
        <v>1</v>
      </c>
      <c r="C1927" s="461" t="s">
        <v>507</v>
      </c>
      <c r="D1927" s="4"/>
      <c r="E1927" s="4"/>
      <c r="F1927" s="3119">
        <v>290.39999999999998</v>
      </c>
      <c r="G1927" s="3120">
        <f>ROUND(F1927/12*$C$3,0)</f>
        <v>242</v>
      </c>
      <c r="H1927" s="3120">
        <v>247</v>
      </c>
      <c r="I1927" s="3120">
        <f>H1927/G1927*100</f>
        <v>102.06611570247934</v>
      </c>
      <c r="J1927" s="2682"/>
      <c r="K1927" s="2682"/>
      <c r="L1927" s="2660"/>
      <c r="M1927" s="2660"/>
      <c r="N1927" s="2660"/>
      <c r="O1927" s="2660"/>
      <c r="P1927" s="2660"/>
      <c r="Q1927" s="2660"/>
      <c r="R1927" s="2683"/>
      <c r="S1927" s="2683"/>
      <c r="T1927" s="2683"/>
      <c r="U1927" s="2683"/>
      <c r="V1927" s="2683"/>
      <c r="W1927" s="2683"/>
      <c r="X1927" s="2683"/>
      <c r="Y1927" s="2683"/>
      <c r="Z1927" s="2683"/>
      <c r="AA1927" s="2683"/>
      <c r="AB1927" s="2684"/>
      <c r="AC1927" s="2683"/>
      <c r="AD1927" s="3129"/>
      <c r="AE1927" s="2683"/>
      <c r="AF1927" s="2683"/>
      <c r="AG1927" s="3426"/>
      <c r="AH1927" s="3426"/>
      <c r="AI1927" s="2683"/>
      <c r="AJ1927" s="3121"/>
      <c r="AK1927" s="2686"/>
      <c r="AL1927" s="2563">
        <f t="shared" si="3451"/>
        <v>0</v>
      </c>
    </row>
    <row r="1928" spans="1:270" ht="60" x14ac:dyDescent="0.25">
      <c r="B1928" s="362">
        <v>1</v>
      </c>
      <c r="C1928" s="461" t="s">
        <v>510</v>
      </c>
      <c r="D1928" s="4"/>
      <c r="E1928" s="4"/>
      <c r="F1928" s="3119"/>
      <c r="G1928" s="3120"/>
      <c r="H1928" s="3120"/>
      <c r="I1928" s="3120"/>
      <c r="J1928" s="2682"/>
      <c r="K1928" s="2682"/>
      <c r="L1928" s="2660"/>
      <c r="M1928" s="2660"/>
      <c r="N1928" s="2660"/>
      <c r="O1928" s="2660"/>
      <c r="P1928" s="2660"/>
      <c r="Q1928" s="2660"/>
      <c r="R1928" s="2683"/>
      <c r="S1928" s="2683"/>
      <c r="T1928" s="2683"/>
      <c r="U1928" s="2683"/>
      <c r="V1928" s="2683"/>
      <c r="W1928" s="2683"/>
      <c r="X1928" s="2683"/>
      <c r="Y1928" s="2683"/>
      <c r="Z1928" s="2683"/>
      <c r="AA1928" s="2683"/>
      <c r="AB1928" s="2684"/>
      <c r="AC1928" s="2683"/>
      <c r="AD1928" s="3129"/>
      <c r="AE1928" s="2683"/>
      <c r="AF1928" s="2683"/>
      <c r="AG1928" s="3426"/>
      <c r="AH1928" s="3426"/>
      <c r="AI1928" s="2683"/>
      <c r="AJ1928" s="3121"/>
      <c r="AK1928" s="2686"/>
      <c r="AL1928" s="2563">
        <f t="shared" si="3451"/>
        <v>0</v>
      </c>
    </row>
    <row r="1929" spans="1:270" ht="45" x14ac:dyDescent="0.25">
      <c r="B1929" s="362">
        <v>1</v>
      </c>
      <c r="C1929" s="460" t="s">
        <v>511</v>
      </c>
      <c r="D1929" s="4"/>
      <c r="E1929" s="4"/>
      <c r="F1929" s="3119">
        <v>80</v>
      </c>
      <c r="G1929" s="3120">
        <f>ROUND(F1929/12*$C$3,0)</f>
        <v>67</v>
      </c>
      <c r="H1929" s="3120">
        <v>71</v>
      </c>
      <c r="I1929" s="3120">
        <f>H1929/G1929*100</f>
        <v>105.97014925373134</v>
      </c>
      <c r="J1929" s="2682"/>
      <c r="K1929" s="2682"/>
      <c r="L1929" s="2660"/>
      <c r="M1929" s="2660"/>
      <c r="N1929" s="2660"/>
      <c r="O1929" s="2660"/>
      <c r="P1929" s="2660"/>
      <c r="Q1929" s="2660"/>
      <c r="R1929" s="2683"/>
      <c r="S1929" s="2683"/>
      <c r="T1929" s="2683"/>
      <c r="U1929" s="2683"/>
      <c r="V1929" s="2683"/>
      <c r="W1929" s="2683"/>
      <c r="X1929" s="2683"/>
      <c r="Y1929" s="2683"/>
      <c r="Z1929" s="2683"/>
      <c r="AA1929" s="2683"/>
      <c r="AB1929" s="2684"/>
      <c r="AC1929" s="2683"/>
      <c r="AD1929" s="3129"/>
      <c r="AE1929" s="2683"/>
      <c r="AF1929" s="2683"/>
      <c r="AG1929" s="3426"/>
      <c r="AH1929" s="3426"/>
      <c r="AI1929" s="2683"/>
      <c r="AJ1929" s="3121"/>
      <c r="AK1929" s="2686"/>
      <c r="AL1929" s="2563">
        <f t="shared" si="3451"/>
        <v>0</v>
      </c>
    </row>
    <row r="1930" spans="1:270" ht="29.25" x14ac:dyDescent="0.25">
      <c r="B1930" s="362">
        <v>1</v>
      </c>
      <c r="C1930" s="2522" t="s">
        <v>328</v>
      </c>
      <c r="D1930" s="4"/>
      <c r="E1930" s="4"/>
      <c r="F1930" s="700"/>
      <c r="G1930" s="3122"/>
      <c r="H1930" s="3122"/>
      <c r="I1930" s="3122"/>
      <c r="J1930" s="2682"/>
      <c r="K1930" s="2682"/>
      <c r="L1930" s="2660"/>
      <c r="M1930" s="2660"/>
      <c r="N1930" s="2660"/>
      <c r="O1930" s="2660"/>
      <c r="P1930" s="2660"/>
      <c r="Q1930" s="2660"/>
      <c r="R1930" s="2683"/>
      <c r="S1930" s="2683"/>
      <c r="T1930" s="2683"/>
      <c r="U1930" s="2683"/>
      <c r="V1930" s="2683"/>
      <c r="W1930" s="2683"/>
      <c r="X1930" s="2683"/>
      <c r="Y1930" s="2683"/>
      <c r="Z1930" s="2683"/>
      <c r="AA1930" s="2683"/>
      <c r="AB1930" s="2684"/>
      <c r="AC1930" s="2683"/>
      <c r="AD1930" s="3129"/>
      <c r="AE1930" s="2683"/>
      <c r="AF1930" s="2683"/>
      <c r="AG1930" s="3426"/>
      <c r="AH1930" s="3426"/>
      <c r="AI1930" s="2683"/>
      <c r="AJ1930" s="3123"/>
      <c r="AK1930" s="2686"/>
      <c r="AL1930" s="2563">
        <f t="shared" si="3451"/>
        <v>0</v>
      </c>
    </row>
    <row r="1931" spans="1:270" ht="29.25" x14ac:dyDescent="0.25">
      <c r="B1931" s="362">
        <v>1</v>
      </c>
      <c r="C1931" s="2522" t="s">
        <v>321</v>
      </c>
      <c r="D1931" s="4"/>
      <c r="E1931" s="4"/>
      <c r="F1931" s="700"/>
      <c r="G1931" s="3122"/>
      <c r="H1931" s="3122"/>
      <c r="I1931" s="3122"/>
      <c r="J1931" s="2682"/>
      <c r="K1931" s="2682"/>
      <c r="L1931" s="2660"/>
      <c r="M1931" s="2660"/>
      <c r="N1931" s="2660"/>
      <c r="O1931" s="2660"/>
      <c r="P1931" s="2660"/>
      <c r="Q1931" s="2660"/>
      <c r="R1931" s="2683"/>
      <c r="S1931" s="2683"/>
      <c r="T1931" s="2683"/>
      <c r="U1931" s="2683"/>
      <c r="V1931" s="2683"/>
      <c r="W1931" s="2683"/>
      <c r="X1931" s="2683"/>
      <c r="Y1931" s="2683"/>
      <c r="Z1931" s="2683"/>
      <c r="AA1931" s="2683"/>
      <c r="AB1931" s="2684"/>
      <c r="AC1931" s="2683"/>
      <c r="AD1931" s="3129"/>
      <c r="AE1931" s="2683"/>
      <c r="AF1931" s="2683"/>
      <c r="AG1931" s="3426"/>
      <c r="AH1931" s="3426"/>
      <c r="AI1931" s="2683"/>
      <c r="AJ1931" s="3123"/>
      <c r="AK1931" s="2686"/>
      <c r="AL1931" s="2563">
        <f t="shared" si="3451"/>
        <v>0</v>
      </c>
    </row>
    <row r="1932" spans="1:270" ht="29.25" x14ac:dyDescent="0.25">
      <c r="B1932" s="362">
        <v>1</v>
      </c>
      <c r="C1932" s="654" t="s">
        <v>272</v>
      </c>
      <c r="D1932" s="4"/>
      <c r="E1932" s="4"/>
      <c r="F1932" s="700">
        <f>F1925</f>
        <v>370.4</v>
      </c>
      <c r="G1932" s="3122">
        <f>G1925</f>
        <v>309</v>
      </c>
      <c r="H1932" s="3122">
        <f>H1925</f>
        <v>318</v>
      </c>
      <c r="I1932" s="3122">
        <f>H1932/G1932*100</f>
        <v>102.91262135922329</v>
      </c>
      <c r="J1932" s="2682"/>
      <c r="K1932" s="2682"/>
      <c r="L1932" s="2660"/>
      <c r="M1932" s="2660"/>
      <c r="N1932" s="2660"/>
      <c r="O1932" s="2660"/>
      <c r="P1932" s="2660"/>
      <c r="Q1932" s="2660"/>
      <c r="R1932" s="2683"/>
      <c r="S1932" s="2683"/>
      <c r="T1932" s="2683"/>
      <c r="U1932" s="2683"/>
      <c r="V1932" s="2683"/>
      <c r="W1932" s="2683"/>
      <c r="X1932" s="2683"/>
      <c r="Y1932" s="2683"/>
      <c r="Z1932" s="2683"/>
      <c r="AA1932" s="2683"/>
      <c r="AB1932" s="2684"/>
      <c r="AC1932" s="2683"/>
      <c r="AD1932" s="3129"/>
      <c r="AE1932" s="2683"/>
      <c r="AF1932" s="2683"/>
      <c r="AG1932" s="3426"/>
      <c r="AH1932" s="3426"/>
      <c r="AI1932" s="2683"/>
      <c r="AJ1932" s="3123"/>
      <c r="AK1932" s="2686"/>
      <c r="AL1932" s="2563">
        <f t="shared" si="3451"/>
        <v>0</v>
      </c>
    </row>
    <row r="1933" spans="1:270" ht="15.75" thickBot="1" x14ac:dyDescent="0.3">
      <c r="B1933" s="362">
        <v>1</v>
      </c>
      <c r="C1933" s="655" t="s">
        <v>136</v>
      </c>
      <c r="D1933" s="4"/>
      <c r="E1933" s="4"/>
      <c r="F1933" s="700">
        <f>F1932</f>
        <v>370.4</v>
      </c>
      <c r="G1933" s="3122">
        <f>G1932</f>
        <v>309</v>
      </c>
      <c r="H1933" s="3122">
        <f>H1932</f>
        <v>318</v>
      </c>
      <c r="I1933" s="3122">
        <f>H1933/G1933*100</f>
        <v>102.91262135922329</v>
      </c>
      <c r="J1933" s="2682"/>
      <c r="K1933" s="2682"/>
      <c r="L1933" s="2660"/>
      <c r="M1933" s="2660"/>
      <c r="N1933" s="2660"/>
      <c r="O1933" s="2660"/>
      <c r="P1933" s="2660"/>
      <c r="Q1933" s="2660"/>
      <c r="R1933" s="2683">
        <f t="shared" ref="R1933:W1933" si="3482">R1925</f>
        <v>280.026768</v>
      </c>
      <c r="S1933" s="2683">
        <f t="shared" si="3482"/>
        <v>280.026768</v>
      </c>
      <c r="T1933" s="2683">
        <f t="shared" si="3482"/>
        <v>280.026768</v>
      </c>
      <c r="U1933" s="2683">
        <f t="shared" si="3482"/>
        <v>280.026768</v>
      </c>
      <c r="V1933" s="2683">
        <f t="shared" si="3482"/>
        <v>280.026768</v>
      </c>
      <c r="W1933" s="2683">
        <f t="shared" si="3482"/>
        <v>280.026768</v>
      </c>
      <c r="X1933" s="2683">
        <f t="shared" ref="X1933:Y1933" si="3483">X1925</f>
        <v>280.026768</v>
      </c>
      <c r="Y1933" s="2683">
        <f t="shared" si="3483"/>
        <v>280.026768</v>
      </c>
      <c r="Z1933" s="2683">
        <f t="shared" ref="Z1933:AA1933" si="3484">Z1925</f>
        <v>280.026768</v>
      </c>
      <c r="AA1933" s="2683">
        <f t="shared" si="3484"/>
        <v>280.026768</v>
      </c>
      <c r="AB1933" s="3126">
        <f t="shared" ref="AB1933:AI1933" si="3485">AB1925</f>
        <v>233.35564000000002</v>
      </c>
      <c r="AC1933" s="2683">
        <f t="shared" si="3485"/>
        <v>242.75331999999997</v>
      </c>
      <c r="AD1933" s="3129">
        <f t="shared" si="3485"/>
        <v>0</v>
      </c>
      <c r="AE1933" s="2683">
        <f t="shared" si="3485"/>
        <v>0</v>
      </c>
      <c r="AF1933" s="2683">
        <f t="shared" si="3485"/>
        <v>9.3976799999999514</v>
      </c>
      <c r="AG1933" s="3426">
        <f t="shared" si="3485"/>
        <v>0</v>
      </c>
      <c r="AH1933" s="3426">
        <f t="shared" si="3485"/>
        <v>-3.4296799999999998</v>
      </c>
      <c r="AI1933" s="2683">
        <f t="shared" si="3485"/>
        <v>239.32363999999998</v>
      </c>
      <c r="AJ1933" s="3123"/>
      <c r="AK1933" s="2686"/>
      <c r="AL1933" s="2563">
        <f t="shared" si="3451"/>
        <v>0</v>
      </c>
    </row>
    <row r="1934" spans="1:270" x14ac:dyDescent="0.25">
      <c r="A1934" s="362">
        <v>1</v>
      </c>
      <c r="B1934" s="362">
        <v>1</v>
      </c>
      <c r="C1934" s="3014" t="s">
        <v>74</v>
      </c>
      <c r="D1934" s="3014"/>
      <c r="E1934" s="3014"/>
      <c r="F1934" s="2958"/>
      <c r="G1934" s="3070"/>
      <c r="H1934" s="3070"/>
      <c r="I1934" s="3070"/>
      <c r="J1934" s="3127"/>
      <c r="K1934" s="3127"/>
      <c r="L1934" s="3015"/>
      <c r="M1934" s="3015"/>
      <c r="N1934" s="3015"/>
      <c r="O1934" s="3015"/>
      <c r="P1934" s="3015"/>
      <c r="Q1934" s="3015"/>
      <c r="R1934" s="2860">
        <f t="shared" ref="R1934:AB1934" si="3486">R1933+R1921+R1908</f>
        <v>621935.93506898207</v>
      </c>
      <c r="S1934" s="2860">
        <f t="shared" ref="S1934:T1934" si="3487">S1933+S1921+S1908</f>
        <v>621935.93506898207</v>
      </c>
      <c r="T1934" s="2860">
        <f t="shared" si="3487"/>
        <v>612047.40523346222</v>
      </c>
      <c r="U1934" s="2860">
        <f t="shared" ref="U1934:V1934" si="3488">U1933+U1921+U1908</f>
        <v>612047.40523346222</v>
      </c>
      <c r="V1934" s="2860">
        <f t="shared" si="3488"/>
        <v>609042.89813753101</v>
      </c>
      <c r="W1934" s="2860">
        <f t="shared" ref="W1934:X1934" si="3489">W1933+W1921+W1908</f>
        <v>609042.89813753101</v>
      </c>
      <c r="X1934" s="2860">
        <f t="shared" si="3489"/>
        <v>609042.89813753101</v>
      </c>
      <c r="Y1934" s="2860">
        <f t="shared" ref="Y1934:Z1934" si="3490">Y1933+Y1921+Y1908</f>
        <v>604887.01373378222</v>
      </c>
      <c r="Z1934" s="2860">
        <f t="shared" si="3490"/>
        <v>584967.7188061662</v>
      </c>
      <c r="AA1934" s="2860">
        <f t="shared" ref="AA1934" si="3491">AA1933+AA1921+AA1908</f>
        <v>584967.7188061662</v>
      </c>
      <c r="AB1934" s="2779">
        <f t="shared" si="3486"/>
        <v>495490.54083829687</v>
      </c>
      <c r="AC1934" s="2860">
        <f t="shared" ref="AC1934:AI1934" si="3492">AC1933+AC1921+AC1908</f>
        <v>414522.95357999991</v>
      </c>
      <c r="AD1934" s="1542">
        <f t="shared" si="3492"/>
        <v>0</v>
      </c>
      <c r="AE1934" s="2860">
        <f>AE1933+AE1921+AE1908</f>
        <v>-966.57028000000014</v>
      </c>
      <c r="AF1934" s="2860">
        <f t="shared" si="3492"/>
        <v>-80967.587258296888</v>
      </c>
      <c r="AG1934" s="2860">
        <f>AG1933+AG1921+AG1908</f>
        <v>-76.855549999999994</v>
      </c>
      <c r="AH1934" s="2860">
        <f t="shared" si="3492"/>
        <v>-3692.2392300000001</v>
      </c>
      <c r="AI1934" s="2860">
        <f t="shared" si="3492"/>
        <v>409864.14406999992</v>
      </c>
      <c r="AJ1934" s="3073"/>
      <c r="AK1934" s="1074"/>
      <c r="AL1934" s="2563">
        <f t="shared" si="3451"/>
        <v>0</v>
      </c>
    </row>
    <row r="1935" spans="1:270" x14ac:dyDescent="0.25">
      <c r="A1935" s="362">
        <v>1</v>
      </c>
      <c r="B1935" s="362">
        <v>1</v>
      </c>
      <c r="C1935" s="2488" t="s">
        <v>78</v>
      </c>
      <c r="D1935" s="2488"/>
      <c r="E1935" s="2488"/>
      <c r="F1935" s="2176">
        <f>SUM(F1838)</f>
        <v>4887</v>
      </c>
      <c r="G1935" s="2365">
        <f>SUM(G1838)</f>
        <v>4078.4999999999991</v>
      </c>
      <c r="H1935" s="2365">
        <f>SUM(H1838)</f>
        <v>3830</v>
      </c>
      <c r="I1935" s="2365">
        <f>H1935/G1935*100</f>
        <v>93.907073679048693</v>
      </c>
      <c r="J1935" s="2181">
        <f>SUM(L1935/F1935)</f>
        <v>8.8737466748516471</v>
      </c>
      <c r="K1935" s="2181">
        <f>N1935/H1935</f>
        <v>8.4441253263707576</v>
      </c>
      <c r="L1935" s="2365">
        <f>SUM(L1838)</f>
        <v>43366</v>
      </c>
      <c r="M1935" s="2365">
        <f>SUM(M1838)</f>
        <v>36138.333333333336</v>
      </c>
      <c r="N1935" s="2365">
        <f>SUM(N1838)</f>
        <v>32341</v>
      </c>
      <c r="O1935" s="2365">
        <f>N1935/M1935*100</f>
        <v>89.492228935110447</v>
      </c>
      <c r="P1935" s="2365">
        <f>SUM(P1838)</f>
        <v>132</v>
      </c>
      <c r="Q1935" s="2178">
        <f>N1935/$C$3*12/P1935</f>
        <v>294.0090909090909</v>
      </c>
      <c r="R1935" s="3072">
        <f t="shared" ref="R1935:AI1935" si="3493">SUM(R1838)</f>
        <v>251878.77010317397</v>
      </c>
      <c r="S1935" s="3072">
        <f t="shared" ref="S1935:T1935" si="3494">SUM(S1838)</f>
        <v>251878.77010317397</v>
      </c>
      <c r="T1935" s="3072">
        <f t="shared" si="3494"/>
        <v>241990.24026765401</v>
      </c>
      <c r="U1935" s="3072">
        <f t="shared" ref="U1935:V1935" si="3495">SUM(U1838)</f>
        <v>241990.24026765401</v>
      </c>
      <c r="V1935" s="3072">
        <f t="shared" si="3495"/>
        <v>238985.73317172288</v>
      </c>
      <c r="W1935" s="3072">
        <f t="shared" ref="W1935:X1935" si="3496">SUM(W1838)</f>
        <v>238985.73317172288</v>
      </c>
      <c r="X1935" s="3072">
        <f t="shared" si="3496"/>
        <v>238985.73317172288</v>
      </c>
      <c r="Y1935" s="3072">
        <f t="shared" ref="Y1935:Z1935" si="3497">SUM(Y1838)</f>
        <v>235970.82789797409</v>
      </c>
      <c r="Z1935" s="3072">
        <f t="shared" si="3497"/>
        <v>224226.85497835805</v>
      </c>
      <c r="AA1935" s="3072">
        <f t="shared" ref="AA1935" si="3498">SUM(AA1838)</f>
        <v>224226.85497835805</v>
      </c>
      <c r="AB1935" s="3128">
        <f t="shared" si="3493"/>
        <v>192053.84127155671</v>
      </c>
      <c r="AC1935" s="3072">
        <f t="shared" si="3493"/>
        <v>171983.27463999996</v>
      </c>
      <c r="AD1935" s="1287">
        <f t="shared" si="3493"/>
        <v>0</v>
      </c>
      <c r="AE1935" s="3072">
        <f t="shared" si="3493"/>
        <v>-966.57028000000014</v>
      </c>
      <c r="AF1935" s="3072">
        <f t="shared" si="3493"/>
        <v>-20070.566631556751</v>
      </c>
      <c r="AG1935" s="3072">
        <f t="shared" si="3493"/>
        <v>-66.15804</v>
      </c>
      <c r="AH1935" s="3072">
        <f t="shared" si="3493"/>
        <v>-3300.4315700000002</v>
      </c>
      <c r="AI1935" s="3072">
        <f t="shared" si="3493"/>
        <v>167716.27278999996</v>
      </c>
      <c r="AJ1935" s="1183"/>
      <c r="AK1935" s="1152"/>
      <c r="AL1935" s="2563">
        <f t="shared" si="3451"/>
        <v>0</v>
      </c>
    </row>
    <row r="1936" spans="1:270" s="1062" customFormat="1" x14ac:dyDescent="0.25">
      <c r="A1936" s="362">
        <v>1</v>
      </c>
      <c r="B1936" s="362">
        <v>1</v>
      </c>
      <c r="C1936" s="444" t="s">
        <v>202</v>
      </c>
      <c r="D1936" s="444"/>
      <c r="E1936" s="299"/>
      <c r="F1936" s="2186"/>
      <c r="G1936" s="941"/>
      <c r="H1936" s="941"/>
      <c r="I1936" s="941"/>
      <c r="J1936" s="2867"/>
      <c r="K1936" s="2867"/>
      <c r="L1936" s="2868"/>
      <c r="M1936" s="2868"/>
      <c r="N1936" s="2868"/>
      <c r="O1936" s="2868"/>
      <c r="P1936" s="2868"/>
      <c r="Q1936" s="2868"/>
      <c r="R1936" s="3128"/>
      <c r="S1936" s="3128"/>
      <c r="T1936" s="3128"/>
      <c r="U1936" s="3128"/>
      <c r="V1936" s="3128"/>
      <c r="W1936" s="3128"/>
      <c r="X1936" s="3128"/>
      <c r="Y1936" s="3128"/>
      <c r="Z1936" s="3128"/>
      <c r="AA1936" s="3128"/>
      <c r="AB1936" s="3128"/>
      <c r="AC1936" s="3128"/>
      <c r="AD1936" s="3129"/>
      <c r="AE1936" s="3128"/>
      <c r="AF1936" s="3128"/>
      <c r="AG1936" s="3130"/>
      <c r="AH1936" s="3130"/>
      <c r="AI1936" s="3128"/>
      <c r="AJ1936" s="1142"/>
      <c r="AK1936" s="2935"/>
      <c r="AL1936" s="2563">
        <f t="shared" si="3451"/>
        <v>0</v>
      </c>
      <c r="AM1936" s="3319"/>
      <c r="AN1936" s="238"/>
      <c r="AO1936" s="238"/>
      <c r="AP1936" s="238"/>
      <c r="AQ1936" s="238"/>
      <c r="AR1936" s="238"/>
      <c r="AS1936" s="238"/>
      <c r="AT1936" s="238"/>
      <c r="AU1936" s="238"/>
      <c r="AV1936" s="238"/>
      <c r="AW1936" s="238"/>
      <c r="AX1936" s="238"/>
      <c r="AY1936" s="238"/>
      <c r="AZ1936" s="238"/>
      <c r="BA1936" s="238"/>
      <c r="BB1936" s="238"/>
      <c r="BC1936" s="238"/>
      <c r="BD1936" s="238"/>
      <c r="BE1936" s="238"/>
      <c r="BF1936" s="238"/>
      <c r="BG1936" s="238"/>
      <c r="BH1936" s="238"/>
      <c r="BI1936" s="238"/>
      <c r="BJ1936" s="238"/>
      <c r="BK1936" s="238"/>
      <c r="BL1936" s="238"/>
      <c r="BM1936" s="238"/>
      <c r="BN1936" s="238"/>
      <c r="BO1936" s="238"/>
      <c r="BP1936" s="238"/>
      <c r="BQ1936" s="238"/>
      <c r="BR1936" s="238"/>
      <c r="BS1936" s="238"/>
      <c r="BT1936" s="238"/>
      <c r="BU1936" s="238"/>
      <c r="BV1936" s="238"/>
      <c r="BW1936" s="238"/>
      <c r="BX1936" s="238"/>
      <c r="BY1936" s="238"/>
      <c r="BZ1936" s="238"/>
      <c r="CA1936" s="238"/>
      <c r="CB1936" s="238"/>
      <c r="CC1936" s="238"/>
      <c r="CD1936" s="238"/>
      <c r="CE1936" s="238"/>
      <c r="CF1936" s="238"/>
      <c r="CG1936" s="238"/>
      <c r="CH1936" s="238"/>
      <c r="CI1936" s="238"/>
      <c r="CJ1936" s="238"/>
      <c r="CK1936" s="238"/>
      <c r="CL1936" s="238"/>
      <c r="CM1936" s="238"/>
      <c r="CN1936" s="238"/>
      <c r="CO1936" s="238"/>
      <c r="CP1936" s="238"/>
      <c r="CQ1936" s="238"/>
      <c r="CR1936" s="238"/>
      <c r="CS1936" s="238"/>
      <c r="CT1936" s="238"/>
      <c r="CU1936" s="238"/>
      <c r="CV1936" s="238"/>
      <c r="CW1936" s="238"/>
      <c r="CX1936" s="238"/>
      <c r="CY1936" s="238"/>
      <c r="CZ1936" s="238"/>
      <c r="DA1936" s="238"/>
      <c r="DB1936" s="238"/>
      <c r="DC1936" s="238"/>
      <c r="DD1936" s="238"/>
      <c r="DE1936" s="238"/>
      <c r="DF1936" s="238"/>
      <c r="DG1936" s="238"/>
      <c r="DH1936" s="238"/>
      <c r="DI1936" s="238"/>
      <c r="DJ1936" s="238"/>
      <c r="DK1936" s="238"/>
      <c r="DL1936" s="238"/>
      <c r="DM1936" s="238"/>
      <c r="DN1936" s="238"/>
      <c r="DO1936" s="238"/>
      <c r="DP1936" s="238"/>
      <c r="DQ1936" s="238"/>
      <c r="DR1936" s="238"/>
      <c r="DS1936" s="238"/>
      <c r="DT1936" s="238"/>
      <c r="DU1936" s="238"/>
      <c r="DV1936" s="238"/>
      <c r="DW1936" s="238"/>
      <c r="DX1936" s="238"/>
      <c r="DY1936" s="238"/>
      <c r="DZ1936" s="238"/>
      <c r="EA1936" s="238"/>
      <c r="EB1936" s="238"/>
      <c r="EC1936" s="238"/>
      <c r="ED1936" s="238"/>
      <c r="EE1936" s="238"/>
      <c r="EF1936" s="238"/>
      <c r="EG1936" s="238"/>
      <c r="EH1936" s="238"/>
      <c r="EI1936" s="238"/>
      <c r="EJ1936" s="238"/>
      <c r="EK1936" s="238"/>
      <c r="EL1936" s="238"/>
      <c r="EM1936" s="238"/>
      <c r="EN1936" s="238"/>
      <c r="EO1936" s="238"/>
      <c r="EP1936" s="238"/>
      <c r="EQ1936" s="238"/>
      <c r="ER1936" s="238"/>
      <c r="ES1936" s="238"/>
      <c r="ET1936" s="238"/>
      <c r="EU1936" s="238"/>
      <c r="EV1936" s="238"/>
      <c r="EW1936" s="238"/>
      <c r="EX1936" s="238"/>
      <c r="EY1936" s="238"/>
      <c r="EZ1936" s="238"/>
      <c r="FA1936" s="238"/>
      <c r="FB1936" s="238"/>
      <c r="FC1936" s="238"/>
      <c r="FD1936" s="238"/>
      <c r="FE1936" s="238"/>
      <c r="FF1936" s="238"/>
      <c r="FG1936" s="238"/>
      <c r="FH1936" s="238"/>
      <c r="FI1936" s="238"/>
      <c r="FJ1936" s="238"/>
      <c r="FK1936" s="238"/>
      <c r="FL1936" s="238"/>
      <c r="FM1936" s="238"/>
      <c r="FN1936" s="238"/>
      <c r="FO1936" s="238"/>
      <c r="FP1936" s="238"/>
      <c r="FQ1936" s="238"/>
      <c r="FR1936" s="238"/>
      <c r="FS1936" s="238"/>
      <c r="FT1936" s="238"/>
      <c r="FU1936" s="238"/>
      <c r="FV1936" s="238"/>
      <c r="FW1936" s="238"/>
      <c r="FX1936" s="238"/>
      <c r="FY1936" s="238"/>
      <c r="FZ1936" s="238"/>
      <c r="GA1936" s="238"/>
      <c r="GB1936" s="238"/>
      <c r="GC1936" s="238"/>
      <c r="GD1936" s="238"/>
      <c r="GE1936" s="238"/>
      <c r="GF1936" s="238"/>
      <c r="GG1936" s="238"/>
      <c r="GH1936" s="238"/>
      <c r="GI1936" s="238"/>
      <c r="GJ1936" s="238"/>
      <c r="GK1936" s="238"/>
      <c r="GL1936" s="238"/>
      <c r="GM1936" s="238"/>
      <c r="GN1936" s="238"/>
      <c r="GO1936" s="238"/>
      <c r="GP1936" s="238"/>
      <c r="GQ1936" s="238"/>
      <c r="GR1936" s="238"/>
      <c r="GS1936" s="238"/>
      <c r="GT1936" s="238"/>
      <c r="GU1936" s="238"/>
      <c r="GV1936" s="238"/>
      <c r="GW1936" s="238"/>
      <c r="GX1936" s="238"/>
      <c r="GY1936" s="238"/>
      <c r="GZ1936" s="238"/>
      <c r="HA1936" s="238"/>
      <c r="HB1936" s="238"/>
      <c r="HC1936" s="238"/>
      <c r="HD1936" s="238"/>
      <c r="HE1936" s="238"/>
      <c r="HF1936" s="238"/>
      <c r="HG1936" s="238"/>
      <c r="HH1936" s="238"/>
      <c r="HI1936" s="238"/>
      <c r="HJ1936" s="238"/>
      <c r="HK1936" s="238"/>
      <c r="HL1936" s="238"/>
      <c r="HM1936" s="238"/>
      <c r="HN1936" s="238"/>
      <c r="HO1936" s="238"/>
      <c r="HP1936" s="238"/>
      <c r="HQ1936" s="238"/>
      <c r="HR1936" s="238"/>
      <c r="HS1936" s="238"/>
      <c r="HT1936" s="238"/>
      <c r="HU1936" s="238"/>
      <c r="HV1936" s="238"/>
      <c r="HW1936" s="238"/>
      <c r="HX1936" s="238"/>
      <c r="HY1936" s="238"/>
      <c r="HZ1936" s="238"/>
      <c r="IA1936" s="238"/>
      <c r="IB1936" s="238"/>
      <c r="IC1936" s="238"/>
      <c r="ID1936" s="238"/>
      <c r="IE1936" s="238"/>
      <c r="IF1936" s="238"/>
      <c r="IG1936" s="238"/>
      <c r="IH1936" s="238"/>
      <c r="II1936" s="238"/>
      <c r="IJ1936" s="238"/>
      <c r="IK1936" s="238"/>
      <c r="IL1936" s="238"/>
      <c r="IM1936" s="238"/>
      <c r="IN1936" s="238"/>
      <c r="IO1936" s="238"/>
      <c r="IP1936" s="238"/>
      <c r="IQ1936" s="238"/>
      <c r="IR1936" s="238"/>
      <c r="IS1936" s="238"/>
      <c r="IT1936" s="238"/>
      <c r="IU1936" s="238"/>
      <c r="IV1936" s="238"/>
      <c r="IW1936" s="238"/>
      <c r="IX1936" s="238"/>
      <c r="IY1936" s="238"/>
      <c r="IZ1936" s="238"/>
      <c r="JA1936" s="238"/>
      <c r="JB1936" s="238"/>
      <c r="JC1936" s="238"/>
      <c r="JD1936" s="238"/>
      <c r="JE1936" s="238"/>
      <c r="JF1936" s="238"/>
      <c r="JG1936" s="238"/>
      <c r="JH1936" s="238"/>
      <c r="JI1936" s="238"/>
      <c r="JJ1936" s="238"/>
    </row>
    <row r="1937" spans="1:270" s="1062" customFormat="1" ht="60" x14ac:dyDescent="0.25">
      <c r="A1937" s="362"/>
      <c r="B1937" s="362">
        <v>1</v>
      </c>
      <c r="C1937" s="1102" t="s">
        <v>348</v>
      </c>
      <c r="D1937" s="298"/>
      <c r="E1937" s="299"/>
      <c r="F1937" s="2186">
        <f>F1839</f>
        <v>0</v>
      </c>
      <c r="G1937" s="941"/>
      <c r="H1937" s="941"/>
      <c r="I1937" s="941"/>
      <c r="J1937" s="2867"/>
      <c r="K1937" s="2867"/>
      <c r="L1937" s="2868"/>
      <c r="M1937" s="2868"/>
      <c r="N1937" s="2868"/>
      <c r="O1937" s="2868"/>
      <c r="P1937" s="2868"/>
      <c r="Q1937" s="2868"/>
      <c r="R1937" s="3128">
        <f t="shared" ref="R1937:AI1937" si="3499">R1840</f>
        <v>112280.75448</v>
      </c>
      <c r="S1937" s="3128">
        <f t="shared" ref="S1937:T1937" si="3500">S1840</f>
        <v>112280.75448</v>
      </c>
      <c r="T1937" s="3128">
        <f t="shared" si="3500"/>
        <v>112280.75448</v>
      </c>
      <c r="U1937" s="3128">
        <f t="shared" ref="U1937:V1937" si="3501">U1840</f>
        <v>112280.75448</v>
      </c>
      <c r="V1937" s="3128">
        <f t="shared" si="3501"/>
        <v>112280.75448</v>
      </c>
      <c r="W1937" s="3128">
        <f t="shared" ref="W1937:X1937" si="3502">W1840</f>
        <v>112280.75448</v>
      </c>
      <c r="X1937" s="3128">
        <f t="shared" si="3502"/>
        <v>112280.75448</v>
      </c>
      <c r="Y1937" s="3128">
        <f t="shared" ref="Y1937:Z1937" si="3503">Y1840</f>
        <v>111139.77535</v>
      </c>
      <c r="Z1937" s="3128">
        <f t="shared" si="3503"/>
        <v>111139.77535</v>
      </c>
      <c r="AA1937" s="3128">
        <f t="shared" ref="AA1937" si="3504">AA1840</f>
        <v>111139.77535</v>
      </c>
      <c r="AB1937" s="3128">
        <f t="shared" si="3499"/>
        <v>92710.685165900009</v>
      </c>
      <c r="AC1937" s="3128">
        <f t="shared" si="3499"/>
        <v>91686.669199999989</v>
      </c>
      <c r="AD1937" s="3129">
        <f t="shared" si="3499"/>
        <v>0</v>
      </c>
      <c r="AE1937" s="3128">
        <f t="shared" si="3499"/>
        <v>0</v>
      </c>
      <c r="AF1937" s="3128">
        <f t="shared" si="3499"/>
        <v>-1024.0159659000201</v>
      </c>
      <c r="AG1937" s="3130">
        <f t="shared" si="3499"/>
        <v>0</v>
      </c>
      <c r="AH1937" s="3130">
        <f t="shared" si="3499"/>
        <v>-23.585379999999997</v>
      </c>
      <c r="AI1937" s="3128">
        <f t="shared" si="3499"/>
        <v>91663.083819999985</v>
      </c>
      <c r="AJ1937" s="1142"/>
      <c r="AK1937" s="2935"/>
      <c r="AL1937" s="2563">
        <f t="shared" si="3451"/>
        <v>0</v>
      </c>
      <c r="AM1937" s="3319"/>
      <c r="AN1937" s="238"/>
      <c r="AO1937" s="238"/>
      <c r="AP1937" s="238"/>
      <c r="AQ1937" s="238"/>
      <c r="AR1937" s="238"/>
      <c r="AS1937" s="238"/>
      <c r="AT1937" s="238"/>
      <c r="AU1937" s="238"/>
      <c r="AV1937" s="238"/>
      <c r="AW1937" s="238"/>
      <c r="AX1937" s="238"/>
      <c r="AY1937" s="238"/>
      <c r="AZ1937" s="238"/>
      <c r="BA1937" s="238"/>
      <c r="BB1937" s="238"/>
      <c r="BC1937" s="238"/>
      <c r="BD1937" s="238"/>
      <c r="BE1937" s="238"/>
      <c r="BF1937" s="238"/>
      <c r="BG1937" s="238"/>
      <c r="BH1937" s="238"/>
      <c r="BI1937" s="238"/>
      <c r="BJ1937" s="238"/>
      <c r="BK1937" s="238"/>
      <c r="BL1937" s="238"/>
      <c r="BM1937" s="238"/>
      <c r="BN1937" s="238"/>
      <c r="BO1937" s="238"/>
      <c r="BP1937" s="238"/>
      <c r="BQ1937" s="238"/>
      <c r="BR1937" s="238"/>
      <c r="BS1937" s="238"/>
      <c r="BT1937" s="238"/>
      <c r="BU1937" s="238"/>
      <c r="BV1937" s="238"/>
      <c r="BW1937" s="238"/>
      <c r="BX1937" s="238"/>
      <c r="BY1937" s="238"/>
      <c r="BZ1937" s="238"/>
      <c r="CA1937" s="238"/>
      <c r="CB1937" s="238"/>
      <c r="CC1937" s="238"/>
      <c r="CD1937" s="238"/>
      <c r="CE1937" s="238"/>
      <c r="CF1937" s="238"/>
      <c r="CG1937" s="238"/>
      <c r="CH1937" s="238"/>
      <c r="CI1937" s="238"/>
      <c r="CJ1937" s="238"/>
      <c r="CK1937" s="238"/>
      <c r="CL1937" s="238"/>
      <c r="CM1937" s="238"/>
      <c r="CN1937" s="238"/>
      <c r="CO1937" s="238"/>
      <c r="CP1937" s="238"/>
      <c r="CQ1937" s="238"/>
      <c r="CR1937" s="238"/>
      <c r="CS1937" s="238"/>
      <c r="CT1937" s="238"/>
      <c r="CU1937" s="238"/>
      <c r="CV1937" s="238"/>
      <c r="CW1937" s="238"/>
      <c r="CX1937" s="238"/>
      <c r="CY1937" s="238"/>
      <c r="CZ1937" s="238"/>
      <c r="DA1937" s="238"/>
      <c r="DB1937" s="238"/>
      <c r="DC1937" s="238"/>
      <c r="DD1937" s="238"/>
      <c r="DE1937" s="238"/>
      <c r="DF1937" s="238"/>
      <c r="DG1937" s="238"/>
      <c r="DH1937" s="238"/>
      <c r="DI1937" s="238"/>
      <c r="DJ1937" s="238"/>
      <c r="DK1937" s="238"/>
      <c r="DL1937" s="238"/>
      <c r="DM1937" s="238"/>
      <c r="DN1937" s="238"/>
      <c r="DO1937" s="238"/>
      <c r="DP1937" s="238"/>
      <c r="DQ1937" s="238"/>
      <c r="DR1937" s="238"/>
      <c r="DS1937" s="238"/>
      <c r="DT1937" s="238"/>
      <c r="DU1937" s="238"/>
      <c r="DV1937" s="238"/>
      <c r="DW1937" s="238"/>
      <c r="DX1937" s="238"/>
      <c r="DY1937" s="238"/>
      <c r="DZ1937" s="238"/>
      <c r="EA1937" s="238"/>
      <c r="EB1937" s="238"/>
      <c r="EC1937" s="238"/>
      <c r="ED1937" s="238"/>
      <c r="EE1937" s="238"/>
      <c r="EF1937" s="238"/>
      <c r="EG1937" s="238"/>
      <c r="EH1937" s="238"/>
      <c r="EI1937" s="238"/>
      <c r="EJ1937" s="238"/>
      <c r="EK1937" s="238"/>
      <c r="EL1937" s="238"/>
      <c r="EM1937" s="238"/>
      <c r="EN1937" s="238"/>
      <c r="EO1937" s="238"/>
      <c r="EP1937" s="238"/>
      <c r="EQ1937" s="238"/>
      <c r="ER1937" s="238"/>
      <c r="ES1937" s="238"/>
      <c r="ET1937" s="238"/>
      <c r="EU1937" s="238"/>
      <c r="EV1937" s="238"/>
      <c r="EW1937" s="238"/>
      <c r="EX1937" s="238"/>
      <c r="EY1937" s="238"/>
      <c r="EZ1937" s="238"/>
      <c r="FA1937" s="238"/>
      <c r="FB1937" s="238"/>
      <c r="FC1937" s="238"/>
      <c r="FD1937" s="238"/>
      <c r="FE1937" s="238"/>
      <c r="FF1937" s="238"/>
      <c r="FG1937" s="238"/>
      <c r="FH1937" s="238"/>
      <c r="FI1937" s="238"/>
      <c r="FJ1937" s="238"/>
      <c r="FK1937" s="238"/>
      <c r="FL1937" s="238"/>
      <c r="FM1937" s="238"/>
      <c r="FN1937" s="238"/>
      <c r="FO1937" s="238"/>
      <c r="FP1937" s="238"/>
      <c r="FQ1937" s="238"/>
      <c r="FR1937" s="238"/>
      <c r="FS1937" s="238"/>
      <c r="FT1937" s="238"/>
      <c r="FU1937" s="238"/>
      <c r="FV1937" s="238"/>
      <c r="FW1937" s="238"/>
      <c r="FX1937" s="238"/>
      <c r="FY1937" s="238"/>
      <c r="FZ1937" s="238"/>
      <c r="GA1937" s="238"/>
      <c r="GB1937" s="238"/>
      <c r="GC1937" s="238"/>
      <c r="GD1937" s="238"/>
      <c r="GE1937" s="238"/>
      <c r="GF1937" s="238"/>
      <c r="GG1937" s="238"/>
      <c r="GH1937" s="238"/>
      <c r="GI1937" s="238"/>
      <c r="GJ1937" s="238"/>
      <c r="GK1937" s="238"/>
      <c r="GL1937" s="238"/>
      <c r="GM1937" s="238"/>
      <c r="GN1937" s="238"/>
      <c r="GO1937" s="238"/>
      <c r="GP1937" s="238"/>
      <c r="GQ1937" s="238"/>
      <c r="GR1937" s="238"/>
      <c r="GS1937" s="238"/>
      <c r="GT1937" s="238"/>
      <c r="GU1937" s="238"/>
      <c r="GV1937" s="238"/>
      <c r="GW1937" s="238"/>
      <c r="GX1937" s="238"/>
      <c r="GY1937" s="238"/>
      <c r="GZ1937" s="238"/>
      <c r="HA1937" s="238"/>
      <c r="HB1937" s="238"/>
      <c r="HC1937" s="238"/>
      <c r="HD1937" s="238"/>
      <c r="HE1937" s="238"/>
      <c r="HF1937" s="238"/>
      <c r="HG1937" s="238"/>
      <c r="HH1937" s="238"/>
      <c r="HI1937" s="238"/>
      <c r="HJ1937" s="238"/>
      <c r="HK1937" s="238"/>
      <c r="HL1937" s="238"/>
      <c r="HM1937" s="238"/>
      <c r="HN1937" s="238"/>
      <c r="HO1937" s="238"/>
      <c r="HP1937" s="238"/>
      <c r="HQ1937" s="238"/>
      <c r="HR1937" s="238"/>
      <c r="HS1937" s="238"/>
      <c r="HT1937" s="238"/>
      <c r="HU1937" s="238"/>
      <c r="HV1937" s="238"/>
      <c r="HW1937" s="238"/>
      <c r="HX1937" s="238"/>
      <c r="HY1937" s="238"/>
      <c r="HZ1937" s="238"/>
      <c r="IA1937" s="238"/>
      <c r="IB1937" s="238"/>
      <c r="IC1937" s="238"/>
      <c r="ID1937" s="238"/>
      <c r="IE1937" s="238"/>
      <c r="IF1937" s="238"/>
      <c r="IG1937" s="238"/>
      <c r="IH1937" s="238"/>
      <c r="II1937" s="238"/>
      <c r="IJ1937" s="238"/>
      <c r="IK1937" s="238"/>
      <c r="IL1937" s="238"/>
      <c r="IM1937" s="238"/>
      <c r="IN1937" s="238"/>
      <c r="IO1937" s="238"/>
      <c r="IP1937" s="238"/>
      <c r="IQ1937" s="238"/>
      <c r="IR1937" s="238"/>
      <c r="IS1937" s="238"/>
      <c r="IT1937" s="238"/>
      <c r="IU1937" s="238"/>
      <c r="IV1937" s="238"/>
      <c r="IW1937" s="238"/>
      <c r="IX1937" s="238"/>
      <c r="IY1937" s="238"/>
      <c r="IZ1937" s="238"/>
      <c r="JA1937" s="238"/>
      <c r="JB1937" s="238"/>
      <c r="JC1937" s="238"/>
      <c r="JD1937" s="238"/>
      <c r="JE1937" s="238"/>
      <c r="JF1937" s="238"/>
      <c r="JG1937" s="238"/>
      <c r="JH1937" s="238"/>
      <c r="JI1937" s="238"/>
      <c r="JJ1937" s="238"/>
    </row>
    <row r="1938" spans="1:270" s="1062" customFormat="1" x14ac:dyDescent="0.25">
      <c r="A1938" s="362"/>
      <c r="B1938" s="362">
        <v>1</v>
      </c>
      <c r="C1938" s="298" t="s">
        <v>302</v>
      </c>
      <c r="D1938" s="298"/>
      <c r="E1938" s="299"/>
      <c r="F1938" s="2186"/>
      <c r="G1938" s="941"/>
      <c r="H1938" s="941"/>
      <c r="I1938" s="941"/>
      <c r="J1938" s="2867"/>
      <c r="K1938" s="2867"/>
      <c r="L1938" s="2868"/>
      <c r="M1938" s="2868"/>
      <c r="N1938" s="2868"/>
      <c r="O1938" s="2868"/>
      <c r="P1938" s="2868"/>
      <c r="Q1938" s="2868"/>
      <c r="R1938" s="3128">
        <f t="shared" ref="R1938:AI1938" si="3505">R1841</f>
        <v>1775.3904000000002</v>
      </c>
      <c r="S1938" s="3128">
        <f t="shared" ref="S1938:T1938" si="3506">S1841</f>
        <v>1775.3904000000002</v>
      </c>
      <c r="T1938" s="3128">
        <f t="shared" si="3506"/>
        <v>1775.3904000000002</v>
      </c>
      <c r="U1938" s="3128">
        <f t="shared" ref="U1938:V1938" si="3507">U1841</f>
        <v>1775.3904000000002</v>
      </c>
      <c r="V1938" s="3128">
        <f t="shared" si="3507"/>
        <v>1775.3904000000002</v>
      </c>
      <c r="W1938" s="3128">
        <f t="shared" ref="W1938:X1938" si="3508">W1841</f>
        <v>1775.3904000000002</v>
      </c>
      <c r="X1938" s="3128">
        <f t="shared" si="3508"/>
        <v>1775.3904000000002</v>
      </c>
      <c r="Y1938" s="3128">
        <f t="shared" ref="Y1938:Z1938" si="3509">Y1841</f>
        <v>1775.3904000000002</v>
      </c>
      <c r="Z1938" s="3128">
        <f t="shared" si="3509"/>
        <v>1775.3904000000002</v>
      </c>
      <c r="AA1938" s="3128">
        <f t="shared" ref="AA1938" si="3510">AA1841</f>
        <v>1775.3904000000002</v>
      </c>
      <c r="AB1938" s="3128">
        <f t="shared" si="3505"/>
        <v>1479.4920000000002</v>
      </c>
      <c r="AC1938" s="3128">
        <f t="shared" si="3505"/>
        <v>1479.4919999999997</v>
      </c>
      <c r="AD1938" s="3129">
        <f t="shared" si="3505"/>
        <v>0</v>
      </c>
      <c r="AE1938" s="3128">
        <f t="shared" si="3505"/>
        <v>0</v>
      </c>
      <c r="AF1938" s="3128">
        <f t="shared" si="3505"/>
        <v>0</v>
      </c>
      <c r="AG1938" s="3130">
        <f t="shared" si="3505"/>
        <v>0</v>
      </c>
      <c r="AH1938" s="3130">
        <f t="shared" si="3505"/>
        <v>0</v>
      </c>
      <c r="AI1938" s="3128">
        <f t="shared" si="3505"/>
        <v>1479.4919999999997</v>
      </c>
      <c r="AJ1938" s="1142"/>
      <c r="AK1938" s="2935"/>
      <c r="AL1938" s="2563">
        <f t="shared" si="3451"/>
        <v>-4.5474735088646412E-13</v>
      </c>
      <c r="AM1938" s="3319"/>
      <c r="AN1938" s="238"/>
      <c r="AO1938" s="238"/>
      <c r="AP1938" s="238"/>
      <c r="AQ1938" s="238"/>
      <c r="AR1938" s="238"/>
      <c r="AS1938" s="238"/>
      <c r="AT1938" s="238"/>
      <c r="AU1938" s="238"/>
      <c r="AV1938" s="238"/>
      <c r="AW1938" s="238"/>
      <c r="AX1938" s="238"/>
      <c r="AY1938" s="238"/>
      <c r="AZ1938" s="238"/>
      <c r="BA1938" s="238"/>
      <c r="BB1938" s="238"/>
      <c r="BC1938" s="238"/>
      <c r="BD1938" s="238"/>
      <c r="BE1938" s="238"/>
      <c r="BF1938" s="238"/>
      <c r="BG1938" s="238"/>
      <c r="BH1938" s="238"/>
      <c r="BI1938" s="238"/>
      <c r="BJ1938" s="238"/>
      <c r="BK1938" s="238"/>
      <c r="BL1938" s="238"/>
      <c r="BM1938" s="238"/>
      <c r="BN1938" s="238"/>
      <c r="BO1938" s="238"/>
      <c r="BP1938" s="238"/>
      <c r="BQ1938" s="238"/>
      <c r="BR1938" s="238"/>
      <c r="BS1938" s="238"/>
      <c r="BT1938" s="238"/>
      <c r="BU1938" s="238"/>
      <c r="BV1938" s="238"/>
      <c r="BW1938" s="238"/>
      <c r="BX1938" s="238"/>
      <c r="BY1938" s="238"/>
      <c r="BZ1938" s="238"/>
      <c r="CA1938" s="238"/>
      <c r="CB1938" s="238"/>
      <c r="CC1938" s="238"/>
      <c r="CD1938" s="238"/>
      <c r="CE1938" s="238"/>
      <c r="CF1938" s="238"/>
      <c r="CG1938" s="238"/>
      <c r="CH1938" s="238"/>
      <c r="CI1938" s="238"/>
      <c r="CJ1938" s="238"/>
      <c r="CK1938" s="238"/>
      <c r="CL1938" s="238"/>
      <c r="CM1938" s="238"/>
      <c r="CN1938" s="238"/>
      <c r="CO1938" s="238"/>
      <c r="CP1938" s="238"/>
      <c r="CQ1938" s="238"/>
      <c r="CR1938" s="238"/>
      <c r="CS1938" s="238"/>
      <c r="CT1938" s="238"/>
      <c r="CU1938" s="238"/>
      <c r="CV1938" s="238"/>
      <c r="CW1938" s="238"/>
      <c r="CX1938" s="238"/>
      <c r="CY1938" s="238"/>
      <c r="CZ1938" s="238"/>
      <c r="DA1938" s="238"/>
      <c r="DB1938" s="238"/>
      <c r="DC1938" s="238"/>
      <c r="DD1938" s="238"/>
      <c r="DE1938" s="238"/>
      <c r="DF1938" s="238"/>
      <c r="DG1938" s="238"/>
      <c r="DH1938" s="238"/>
      <c r="DI1938" s="238"/>
      <c r="DJ1938" s="238"/>
      <c r="DK1938" s="238"/>
      <c r="DL1938" s="238"/>
      <c r="DM1938" s="238"/>
      <c r="DN1938" s="238"/>
      <c r="DO1938" s="238"/>
      <c r="DP1938" s="238"/>
      <c r="DQ1938" s="238"/>
      <c r="DR1938" s="238"/>
      <c r="DS1938" s="238"/>
      <c r="DT1938" s="238"/>
      <c r="DU1938" s="238"/>
      <c r="DV1938" s="238"/>
      <c r="DW1938" s="238"/>
      <c r="DX1938" s="238"/>
      <c r="DY1938" s="238"/>
      <c r="DZ1938" s="238"/>
      <c r="EA1938" s="238"/>
      <c r="EB1938" s="238"/>
      <c r="EC1938" s="238"/>
      <c r="ED1938" s="238"/>
      <c r="EE1938" s="238"/>
      <c r="EF1938" s="238"/>
      <c r="EG1938" s="238"/>
      <c r="EH1938" s="238"/>
      <c r="EI1938" s="238"/>
      <c r="EJ1938" s="238"/>
      <c r="EK1938" s="238"/>
      <c r="EL1938" s="238"/>
      <c r="EM1938" s="238"/>
      <c r="EN1938" s="238"/>
      <c r="EO1938" s="238"/>
      <c r="EP1938" s="238"/>
      <c r="EQ1938" s="238"/>
      <c r="ER1938" s="238"/>
      <c r="ES1938" s="238"/>
      <c r="ET1938" s="238"/>
      <c r="EU1938" s="238"/>
      <c r="EV1938" s="238"/>
      <c r="EW1938" s="238"/>
      <c r="EX1938" s="238"/>
      <c r="EY1938" s="238"/>
      <c r="EZ1938" s="238"/>
      <c r="FA1938" s="238"/>
      <c r="FB1938" s="238"/>
      <c r="FC1938" s="238"/>
      <c r="FD1938" s="238"/>
      <c r="FE1938" s="238"/>
      <c r="FF1938" s="238"/>
      <c r="FG1938" s="238"/>
      <c r="FH1938" s="238"/>
      <c r="FI1938" s="238"/>
      <c r="FJ1938" s="238"/>
      <c r="FK1938" s="238"/>
      <c r="FL1938" s="238"/>
      <c r="FM1938" s="238"/>
      <c r="FN1938" s="238"/>
      <c r="FO1938" s="238"/>
      <c r="FP1938" s="238"/>
      <c r="FQ1938" s="238"/>
      <c r="FR1938" s="238"/>
      <c r="FS1938" s="238"/>
      <c r="FT1938" s="238"/>
      <c r="FU1938" s="238"/>
      <c r="FV1938" s="238"/>
      <c r="FW1938" s="238"/>
      <c r="FX1938" s="238"/>
      <c r="FY1938" s="238"/>
      <c r="FZ1938" s="238"/>
      <c r="GA1938" s="238"/>
      <c r="GB1938" s="238"/>
      <c r="GC1938" s="238"/>
      <c r="GD1938" s="238"/>
      <c r="GE1938" s="238"/>
      <c r="GF1938" s="238"/>
      <c r="GG1938" s="238"/>
      <c r="GH1938" s="238"/>
      <c r="GI1938" s="238"/>
      <c r="GJ1938" s="238"/>
      <c r="GK1938" s="238"/>
      <c r="GL1938" s="238"/>
      <c r="GM1938" s="238"/>
      <c r="GN1938" s="238"/>
      <c r="GO1938" s="238"/>
      <c r="GP1938" s="238"/>
      <c r="GQ1938" s="238"/>
      <c r="GR1938" s="238"/>
      <c r="GS1938" s="238"/>
      <c r="GT1938" s="238"/>
      <c r="GU1938" s="238"/>
      <c r="GV1938" s="238"/>
      <c r="GW1938" s="238"/>
      <c r="GX1938" s="238"/>
      <c r="GY1938" s="238"/>
      <c r="GZ1938" s="238"/>
      <c r="HA1938" s="238"/>
      <c r="HB1938" s="238"/>
      <c r="HC1938" s="238"/>
      <c r="HD1938" s="238"/>
      <c r="HE1938" s="238"/>
      <c r="HF1938" s="238"/>
      <c r="HG1938" s="238"/>
      <c r="HH1938" s="238"/>
      <c r="HI1938" s="238"/>
      <c r="HJ1938" s="238"/>
      <c r="HK1938" s="238"/>
      <c r="HL1938" s="238"/>
      <c r="HM1938" s="238"/>
      <c r="HN1938" s="238"/>
      <c r="HO1938" s="238"/>
      <c r="HP1938" s="238"/>
      <c r="HQ1938" s="238"/>
      <c r="HR1938" s="238"/>
      <c r="HS1938" s="238"/>
      <c r="HT1938" s="238"/>
      <c r="HU1938" s="238"/>
      <c r="HV1938" s="238"/>
      <c r="HW1938" s="238"/>
      <c r="HX1938" s="238"/>
      <c r="HY1938" s="238"/>
      <c r="HZ1938" s="238"/>
      <c r="IA1938" s="238"/>
      <c r="IB1938" s="238"/>
      <c r="IC1938" s="238"/>
      <c r="ID1938" s="238"/>
      <c r="IE1938" s="238"/>
      <c r="IF1938" s="238"/>
      <c r="IG1938" s="238"/>
      <c r="IH1938" s="238"/>
      <c r="II1938" s="238"/>
      <c r="IJ1938" s="238"/>
      <c r="IK1938" s="238"/>
      <c r="IL1938" s="238"/>
      <c r="IM1938" s="238"/>
      <c r="IN1938" s="238"/>
      <c r="IO1938" s="238"/>
      <c r="IP1938" s="238"/>
      <c r="IQ1938" s="238"/>
      <c r="IR1938" s="238"/>
      <c r="IS1938" s="238"/>
      <c r="IT1938" s="238"/>
      <c r="IU1938" s="238"/>
      <c r="IV1938" s="238"/>
      <c r="IW1938" s="238"/>
      <c r="IX1938" s="238"/>
      <c r="IY1938" s="238"/>
      <c r="IZ1938" s="238"/>
      <c r="JA1938" s="238"/>
      <c r="JB1938" s="238"/>
      <c r="JC1938" s="238"/>
      <c r="JD1938" s="238"/>
      <c r="JE1938" s="238"/>
      <c r="JF1938" s="238"/>
      <c r="JG1938" s="238"/>
      <c r="JH1938" s="238"/>
      <c r="JI1938" s="238"/>
      <c r="JJ1938" s="238"/>
    </row>
    <row r="1939" spans="1:270" s="1062" customFormat="1" ht="29.25" x14ac:dyDescent="0.25">
      <c r="A1939" s="362"/>
      <c r="B1939" s="362">
        <v>1</v>
      </c>
      <c r="C1939" s="441" t="s">
        <v>284</v>
      </c>
      <c r="D1939" s="298"/>
      <c r="E1939" s="299"/>
      <c r="F1939" s="2186">
        <f t="shared" ref="F1939:I1957" si="3511">F1842</f>
        <v>29705</v>
      </c>
      <c r="G1939" s="941">
        <f t="shared" si="3511"/>
        <v>24754.166666666664</v>
      </c>
      <c r="H1939" s="941">
        <f t="shared" si="3511"/>
        <v>12598</v>
      </c>
      <c r="I1939" s="941">
        <f t="shared" si="3511"/>
        <v>50.892442349772772</v>
      </c>
      <c r="J1939" s="2867"/>
      <c r="K1939" s="2867"/>
      <c r="L1939" s="2868"/>
      <c r="M1939" s="2868"/>
      <c r="N1939" s="2868"/>
      <c r="O1939" s="2868"/>
      <c r="P1939" s="2868"/>
      <c r="Q1939" s="2868"/>
      <c r="R1939" s="3128">
        <f t="shared" ref="R1939:AI1939" si="3512">R1842</f>
        <v>0</v>
      </c>
      <c r="S1939" s="3128">
        <f t="shared" ref="S1939:T1939" si="3513">S1842</f>
        <v>0</v>
      </c>
      <c r="T1939" s="3128">
        <f t="shared" si="3513"/>
        <v>0</v>
      </c>
      <c r="U1939" s="3128">
        <f t="shared" ref="U1939:V1939" si="3514">U1842</f>
        <v>0</v>
      </c>
      <c r="V1939" s="3128">
        <f t="shared" si="3514"/>
        <v>0</v>
      </c>
      <c r="W1939" s="3128">
        <f t="shared" ref="W1939:X1939" si="3515">W1842</f>
        <v>0</v>
      </c>
      <c r="X1939" s="3128">
        <f t="shared" si="3515"/>
        <v>0</v>
      </c>
      <c r="Y1939" s="3128">
        <f t="shared" ref="Y1939:Z1939" si="3516">Y1842</f>
        <v>0</v>
      </c>
      <c r="Z1939" s="3128">
        <f t="shared" si="3516"/>
        <v>0</v>
      </c>
      <c r="AA1939" s="3128">
        <f t="shared" ref="AA1939" si="3517">AA1842</f>
        <v>0</v>
      </c>
      <c r="AB1939" s="3128">
        <f t="shared" si="3512"/>
        <v>0</v>
      </c>
      <c r="AC1939" s="3128">
        <f t="shared" si="3512"/>
        <v>0</v>
      </c>
      <c r="AD1939" s="3129">
        <f t="shared" si="3512"/>
        <v>0</v>
      </c>
      <c r="AE1939" s="3128">
        <f t="shared" si="3512"/>
        <v>0</v>
      </c>
      <c r="AF1939" s="3128">
        <f t="shared" si="3512"/>
        <v>0</v>
      </c>
      <c r="AG1939" s="3130">
        <f t="shared" si="3512"/>
        <v>0</v>
      </c>
      <c r="AH1939" s="3130">
        <f t="shared" si="3512"/>
        <v>0</v>
      </c>
      <c r="AI1939" s="3128">
        <f t="shared" si="3512"/>
        <v>0</v>
      </c>
      <c r="AJ1939" s="1142"/>
      <c r="AK1939" s="2935"/>
      <c r="AL1939" s="2563">
        <f t="shared" si="3451"/>
        <v>0</v>
      </c>
      <c r="AM1939" s="3319"/>
      <c r="AN1939" s="238"/>
      <c r="AO1939" s="238"/>
      <c r="AP1939" s="238"/>
      <c r="AQ1939" s="238"/>
      <c r="AR1939" s="238"/>
      <c r="AS1939" s="238"/>
      <c r="AT1939" s="238"/>
      <c r="AU1939" s="238"/>
      <c r="AV1939" s="238"/>
      <c r="AW1939" s="238"/>
      <c r="AX1939" s="238"/>
      <c r="AY1939" s="238"/>
      <c r="AZ1939" s="238"/>
      <c r="BA1939" s="238"/>
      <c r="BB1939" s="238"/>
      <c r="BC1939" s="238"/>
      <c r="BD1939" s="238"/>
      <c r="BE1939" s="238"/>
      <c r="BF1939" s="238"/>
      <c r="BG1939" s="238"/>
      <c r="BH1939" s="238"/>
      <c r="BI1939" s="238"/>
      <c r="BJ1939" s="238"/>
      <c r="BK1939" s="238"/>
      <c r="BL1939" s="238"/>
      <c r="BM1939" s="238"/>
      <c r="BN1939" s="238"/>
      <c r="BO1939" s="238"/>
      <c r="BP1939" s="238"/>
      <c r="BQ1939" s="238"/>
      <c r="BR1939" s="238"/>
      <c r="BS1939" s="238"/>
      <c r="BT1939" s="238"/>
      <c r="BU1939" s="238"/>
      <c r="BV1939" s="238"/>
      <c r="BW1939" s="238"/>
      <c r="BX1939" s="238"/>
      <c r="BY1939" s="238"/>
      <c r="BZ1939" s="238"/>
      <c r="CA1939" s="238"/>
      <c r="CB1939" s="238"/>
      <c r="CC1939" s="238"/>
      <c r="CD1939" s="238"/>
      <c r="CE1939" s="238"/>
      <c r="CF1939" s="238"/>
      <c r="CG1939" s="238"/>
      <c r="CH1939" s="238"/>
      <c r="CI1939" s="238"/>
      <c r="CJ1939" s="238"/>
      <c r="CK1939" s="238"/>
      <c r="CL1939" s="238"/>
      <c r="CM1939" s="238"/>
      <c r="CN1939" s="238"/>
      <c r="CO1939" s="238"/>
      <c r="CP1939" s="238"/>
      <c r="CQ1939" s="238"/>
      <c r="CR1939" s="238"/>
      <c r="CS1939" s="238"/>
      <c r="CT1939" s="238"/>
      <c r="CU1939" s="238"/>
      <c r="CV1939" s="238"/>
      <c r="CW1939" s="238"/>
      <c r="CX1939" s="238"/>
      <c r="CY1939" s="238"/>
      <c r="CZ1939" s="238"/>
      <c r="DA1939" s="238"/>
      <c r="DB1939" s="238"/>
      <c r="DC1939" s="238"/>
      <c r="DD1939" s="238"/>
      <c r="DE1939" s="238"/>
      <c r="DF1939" s="238"/>
      <c r="DG1939" s="238"/>
      <c r="DH1939" s="238"/>
      <c r="DI1939" s="238"/>
      <c r="DJ1939" s="238"/>
      <c r="DK1939" s="238"/>
      <c r="DL1939" s="238"/>
      <c r="DM1939" s="238"/>
      <c r="DN1939" s="238"/>
      <c r="DO1939" s="238"/>
      <c r="DP1939" s="238"/>
      <c r="DQ1939" s="238"/>
      <c r="DR1939" s="238"/>
      <c r="DS1939" s="238"/>
      <c r="DT1939" s="238"/>
      <c r="DU1939" s="238"/>
      <c r="DV1939" s="238"/>
      <c r="DW1939" s="238"/>
      <c r="DX1939" s="238"/>
      <c r="DY1939" s="238"/>
      <c r="DZ1939" s="238"/>
      <c r="EA1939" s="238"/>
      <c r="EB1939" s="238"/>
      <c r="EC1939" s="238"/>
      <c r="ED1939" s="238"/>
      <c r="EE1939" s="238"/>
      <c r="EF1939" s="238"/>
      <c r="EG1939" s="238"/>
      <c r="EH1939" s="238"/>
      <c r="EI1939" s="238"/>
      <c r="EJ1939" s="238"/>
      <c r="EK1939" s="238"/>
      <c r="EL1939" s="238"/>
      <c r="EM1939" s="238"/>
      <c r="EN1939" s="238"/>
      <c r="EO1939" s="238"/>
      <c r="EP1939" s="238"/>
      <c r="EQ1939" s="238"/>
      <c r="ER1939" s="238"/>
      <c r="ES1939" s="238"/>
      <c r="ET1939" s="238"/>
      <c r="EU1939" s="238"/>
      <c r="EV1939" s="238"/>
      <c r="EW1939" s="238"/>
      <c r="EX1939" s="238"/>
      <c r="EY1939" s="238"/>
      <c r="EZ1939" s="238"/>
      <c r="FA1939" s="238"/>
      <c r="FB1939" s="238"/>
      <c r="FC1939" s="238"/>
      <c r="FD1939" s="238"/>
      <c r="FE1939" s="238"/>
      <c r="FF1939" s="238"/>
      <c r="FG1939" s="238"/>
      <c r="FH1939" s="238"/>
      <c r="FI1939" s="238"/>
      <c r="FJ1939" s="238"/>
      <c r="FK1939" s="238"/>
      <c r="FL1939" s="238"/>
      <c r="FM1939" s="238"/>
      <c r="FN1939" s="238"/>
      <c r="FO1939" s="238"/>
      <c r="FP1939" s="238"/>
      <c r="FQ1939" s="238"/>
      <c r="FR1939" s="238"/>
      <c r="FS1939" s="238"/>
      <c r="FT1939" s="238"/>
      <c r="FU1939" s="238"/>
      <c r="FV1939" s="238"/>
      <c r="FW1939" s="238"/>
      <c r="FX1939" s="238"/>
      <c r="FY1939" s="238"/>
      <c r="FZ1939" s="238"/>
      <c r="GA1939" s="238"/>
      <c r="GB1939" s="238"/>
      <c r="GC1939" s="238"/>
      <c r="GD1939" s="238"/>
      <c r="GE1939" s="238"/>
      <c r="GF1939" s="238"/>
      <c r="GG1939" s="238"/>
      <c r="GH1939" s="238"/>
      <c r="GI1939" s="238"/>
      <c r="GJ1939" s="238"/>
      <c r="GK1939" s="238"/>
      <c r="GL1939" s="238"/>
      <c r="GM1939" s="238"/>
      <c r="GN1939" s="238"/>
      <c r="GO1939" s="238"/>
      <c r="GP1939" s="238"/>
      <c r="GQ1939" s="238"/>
      <c r="GR1939" s="238"/>
      <c r="GS1939" s="238"/>
      <c r="GT1939" s="238"/>
      <c r="GU1939" s="238"/>
      <c r="GV1939" s="238"/>
      <c r="GW1939" s="238"/>
      <c r="GX1939" s="238"/>
      <c r="GY1939" s="238"/>
      <c r="GZ1939" s="238"/>
      <c r="HA1939" s="238"/>
      <c r="HB1939" s="238"/>
      <c r="HC1939" s="238"/>
      <c r="HD1939" s="238"/>
      <c r="HE1939" s="238"/>
      <c r="HF1939" s="238"/>
      <c r="HG1939" s="238"/>
      <c r="HH1939" s="238"/>
      <c r="HI1939" s="238"/>
      <c r="HJ1939" s="238"/>
      <c r="HK1939" s="238"/>
      <c r="HL1939" s="238"/>
      <c r="HM1939" s="238"/>
      <c r="HN1939" s="238"/>
      <c r="HO1939" s="238"/>
      <c r="HP1939" s="238"/>
      <c r="HQ1939" s="238"/>
      <c r="HR1939" s="238"/>
      <c r="HS1939" s="238"/>
      <c r="HT1939" s="238"/>
      <c r="HU1939" s="238"/>
      <c r="HV1939" s="238"/>
      <c r="HW1939" s="238"/>
      <c r="HX1939" s="238"/>
      <c r="HY1939" s="238"/>
      <c r="HZ1939" s="238"/>
      <c r="IA1939" s="238"/>
      <c r="IB1939" s="238"/>
      <c r="IC1939" s="238"/>
      <c r="ID1939" s="238"/>
      <c r="IE1939" s="238"/>
      <c r="IF1939" s="238"/>
      <c r="IG1939" s="238"/>
      <c r="IH1939" s="238"/>
      <c r="II1939" s="238"/>
      <c r="IJ1939" s="238"/>
      <c r="IK1939" s="238"/>
      <c r="IL1939" s="238"/>
      <c r="IM1939" s="238"/>
      <c r="IN1939" s="238"/>
      <c r="IO1939" s="238"/>
      <c r="IP1939" s="238"/>
      <c r="IQ1939" s="238"/>
      <c r="IR1939" s="238"/>
      <c r="IS1939" s="238"/>
      <c r="IT1939" s="238"/>
      <c r="IU1939" s="238"/>
      <c r="IV1939" s="238"/>
      <c r="IW1939" s="238"/>
      <c r="IX1939" s="238"/>
      <c r="IY1939" s="238"/>
      <c r="IZ1939" s="238"/>
      <c r="JA1939" s="238"/>
      <c r="JB1939" s="238"/>
      <c r="JC1939" s="238"/>
      <c r="JD1939" s="238"/>
      <c r="JE1939" s="238"/>
      <c r="JF1939" s="238"/>
      <c r="JG1939" s="238"/>
      <c r="JH1939" s="238"/>
      <c r="JI1939" s="238"/>
      <c r="JJ1939" s="238"/>
    </row>
    <row r="1940" spans="1:270" s="1062" customFormat="1" ht="30" x14ac:dyDescent="0.25">
      <c r="A1940" s="362"/>
      <c r="B1940" s="362">
        <v>1</v>
      </c>
      <c r="C1940" s="740" t="s">
        <v>200</v>
      </c>
      <c r="D1940" s="298"/>
      <c r="E1940" s="299"/>
      <c r="F1940" s="2186">
        <f t="shared" si="3511"/>
        <v>0</v>
      </c>
      <c r="G1940" s="941">
        <f t="shared" si="3511"/>
        <v>0</v>
      </c>
      <c r="H1940" s="941">
        <f t="shared" si="3511"/>
        <v>0</v>
      </c>
      <c r="I1940" s="941">
        <f t="shared" si="3511"/>
        <v>0</v>
      </c>
      <c r="J1940" s="2867"/>
      <c r="K1940" s="2867"/>
      <c r="L1940" s="2868"/>
      <c r="M1940" s="2868"/>
      <c r="N1940" s="2868"/>
      <c r="O1940" s="2868"/>
      <c r="P1940" s="2868"/>
      <c r="Q1940" s="2868"/>
      <c r="R1940" s="3128">
        <f t="shared" ref="R1940:AI1940" si="3518">R1843</f>
        <v>0</v>
      </c>
      <c r="S1940" s="3128">
        <f t="shared" ref="S1940:T1940" si="3519">S1843</f>
        <v>0</v>
      </c>
      <c r="T1940" s="3128">
        <f t="shared" si="3519"/>
        <v>0</v>
      </c>
      <c r="U1940" s="3128">
        <f t="shared" ref="U1940:V1940" si="3520">U1843</f>
        <v>0</v>
      </c>
      <c r="V1940" s="3128">
        <f t="shared" si="3520"/>
        <v>0</v>
      </c>
      <c r="W1940" s="3128">
        <f t="shared" ref="W1940:X1940" si="3521">W1843</f>
        <v>0</v>
      </c>
      <c r="X1940" s="3128">
        <f t="shared" si="3521"/>
        <v>0</v>
      </c>
      <c r="Y1940" s="3128">
        <f t="shared" ref="Y1940:Z1940" si="3522">Y1843</f>
        <v>0</v>
      </c>
      <c r="Z1940" s="3128">
        <f t="shared" si="3522"/>
        <v>0</v>
      </c>
      <c r="AA1940" s="3128">
        <f t="shared" ref="AA1940" si="3523">AA1843</f>
        <v>0</v>
      </c>
      <c r="AB1940" s="3128">
        <f t="shared" si="3518"/>
        <v>0</v>
      </c>
      <c r="AC1940" s="3128">
        <f t="shared" si="3518"/>
        <v>0</v>
      </c>
      <c r="AD1940" s="3129">
        <f t="shared" si="3518"/>
        <v>0</v>
      </c>
      <c r="AE1940" s="3128">
        <f t="shared" si="3518"/>
        <v>0</v>
      </c>
      <c r="AF1940" s="3128">
        <f t="shared" si="3518"/>
        <v>0</v>
      </c>
      <c r="AG1940" s="3130">
        <f t="shared" si="3518"/>
        <v>0</v>
      </c>
      <c r="AH1940" s="3130">
        <f t="shared" si="3518"/>
        <v>0</v>
      </c>
      <c r="AI1940" s="3128">
        <f t="shared" si="3518"/>
        <v>0</v>
      </c>
      <c r="AJ1940" s="1142"/>
      <c r="AK1940" s="2935"/>
      <c r="AL1940" s="2563">
        <f t="shared" si="3451"/>
        <v>0</v>
      </c>
      <c r="AM1940" s="3319"/>
      <c r="AN1940" s="238"/>
      <c r="AO1940" s="238"/>
      <c r="AP1940" s="238"/>
      <c r="AQ1940" s="238"/>
      <c r="AR1940" s="238"/>
      <c r="AS1940" s="238"/>
      <c r="AT1940" s="238"/>
      <c r="AU1940" s="238"/>
      <c r="AV1940" s="238"/>
      <c r="AW1940" s="238"/>
      <c r="AX1940" s="238"/>
      <c r="AY1940" s="238"/>
      <c r="AZ1940" s="238"/>
      <c r="BA1940" s="238"/>
      <c r="BB1940" s="238"/>
      <c r="BC1940" s="238"/>
      <c r="BD1940" s="238"/>
      <c r="BE1940" s="238"/>
      <c r="BF1940" s="238"/>
      <c r="BG1940" s="238"/>
      <c r="BH1940" s="238"/>
      <c r="BI1940" s="238"/>
      <c r="BJ1940" s="238"/>
      <c r="BK1940" s="238"/>
      <c r="BL1940" s="238"/>
      <c r="BM1940" s="238"/>
      <c r="BN1940" s="238"/>
      <c r="BO1940" s="238"/>
      <c r="BP1940" s="238"/>
      <c r="BQ1940" s="238"/>
      <c r="BR1940" s="238"/>
      <c r="BS1940" s="238"/>
      <c r="BT1940" s="238"/>
      <c r="BU1940" s="238"/>
      <c r="BV1940" s="238"/>
      <c r="BW1940" s="238"/>
      <c r="BX1940" s="238"/>
      <c r="BY1940" s="238"/>
      <c r="BZ1940" s="238"/>
      <c r="CA1940" s="238"/>
      <c r="CB1940" s="238"/>
      <c r="CC1940" s="238"/>
      <c r="CD1940" s="238"/>
      <c r="CE1940" s="238"/>
      <c r="CF1940" s="238"/>
      <c r="CG1940" s="238"/>
      <c r="CH1940" s="238"/>
      <c r="CI1940" s="238"/>
      <c r="CJ1940" s="238"/>
      <c r="CK1940" s="238"/>
      <c r="CL1940" s="238"/>
      <c r="CM1940" s="238"/>
      <c r="CN1940" s="238"/>
      <c r="CO1940" s="238"/>
      <c r="CP1940" s="238"/>
      <c r="CQ1940" s="238"/>
      <c r="CR1940" s="238"/>
      <c r="CS1940" s="238"/>
      <c r="CT1940" s="238"/>
      <c r="CU1940" s="238"/>
      <c r="CV1940" s="238"/>
      <c r="CW1940" s="238"/>
      <c r="CX1940" s="238"/>
      <c r="CY1940" s="238"/>
      <c r="CZ1940" s="238"/>
      <c r="DA1940" s="238"/>
      <c r="DB1940" s="238"/>
      <c r="DC1940" s="238"/>
      <c r="DD1940" s="238"/>
      <c r="DE1940" s="238"/>
      <c r="DF1940" s="238"/>
      <c r="DG1940" s="238"/>
      <c r="DH1940" s="238"/>
      <c r="DI1940" s="238"/>
      <c r="DJ1940" s="238"/>
      <c r="DK1940" s="238"/>
      <c r="DL1940" s="238"/>
      <c r="DM1940" s="238"/>
      <c r="DN1940" s="238"/>
      <c r="DO1940" s="238"/>
      <c r="DP1940" s="238"/>
      <c r="DQ1940" s="238"/>
      <c r="DR1940" s="238"/>
      <c r="DS1940" s="238"/>
      <c r="DT1940" s="238"/>
      <c r="DU1940" s="238"/>
      <c r="DV1940" s="238"/>
      <c r="DW1940" s="238"/>
      <c r="DX1940" s="238"/>
      <c r="DY1940" s="238"/>
      <c r="DZ1940" s="238"/>
      <c r="EA1940" s="238"/>
      <c r="EB1940" s="238"/>
      <c r="EC1940" s="238"/>
      <c r="ED1940" s="238"/>
      <c r="EE1940" s="238"/>
      <c r="EF1940" s="238"/>
      <c r="EG1940" s="238"/>
      <c r="EH1940" s="238"/>
      <c r="EI1940" s="238"/>
      <c r="EJ1940" s="238"/>
      <c r="EK1940" s="238"/>
      <c r="EL1940" s="238"/>
      <c r="EM1940" s="238"/>
      <c r="EN1940" s="238"/>
      <c r="EO1940" s="238"/>
      <c r="EP1940" s="238"/>
      <c r="EQ1940" s="238"/>
      <c r="ER1940" s="238"/>
      <c r="ES1940" s="238"/>
      <c r="ET1940" s="238"/>
      <c r="EU1940" s="238"/>
      <c r="EV1940" s="238"/>
      <c r="EW1940" s="238"/>
      <c r="EX1940" s="238"/>
      <c r="EY1940" s="238"/>
      <c r="EZ1940" s="238"/>
      <c r="FA1940" s="238"/>
      <c r="FB1940" s="238"/>
      <c r="FC1940" s="238"/>
      <c r="FD1940" s="238"/>
      <c r="FE1940" s="238"/>
      <c r="FF1940" s="238"/>
      <c r="FG1940" s="238"/>
      <c r="FH1940" s="238"/>
      <c r="FI1940" s="238"/>
      <c r="FJ1940" s="238"/>
      <c r="FK1940" s="238"/>
      <c r="FL1940" s="238"/>
      <c r="FM1940" s="238"/>
      <c r="FN1940" s="238"/>
      <c r="FO1940" s="238"/>
      <c r="FP1940" s="238"/>
      <c r="FQ1940" s="238"/>
      <c r="FR1940" s="238"/>
      <c r="FS1940" s="238"/>
      <c r="FT1940" s="238"/>
      <c r="FU1940" s="238"/>
      <c r="FV1940" s="238"/>
      <c r="FW1940" s="238"/>
      <c r="FX1940" s="238"/>
      <c r="FY1940" s="238"/>
      <c r="FZ1940" s="238"/>
      <c r="GA1940" s="238"/>
      <c r="GB1940" s="238"/>
      <c r="GC1940" s="238"/>
      <c r="GD1940" s="238"/>
      <c r="GE1940" s="238"/>
      <c r="GF1940" s="238"/>
      <c r="GG1940" s="238"/>
      <c r="GH1940" s="238"/>
      <c r="GI1940" s="238"/>
      <c r="GJ1940" s="238"/>
      <c r="GK1940" s="238"/>
      <c r="GL1940" s="238"/>
      <c r="GM1940" s="238"/>
      <c r="GN1940" s="238"/>
      <c r="GO1940" s="238"/>
      <c r="GP1940" s="238"/>
      <c r="GQ1940" s="238"/>
      <c r="GR1940" s="238"/>
      <c r="GS1940" s="238"/>
      <c r="GT1940" s="238"/>
      <c r="GU1940" s="238"/>
      <c r="GV1940" s="238"/>
      <c r="GW1940" s="238"/>
      <c r="GX1940" s="238"/>
      <c r="GY1940" s="238"/>
      <c r="GZ1940" s="238"/>
      <c r="HA1940" s="238"/>
      <c r="HB1940" s="238"/>
      <c r="HC1940" s="238"/>
      <c r="HD1940" s="238"/>
      <c r="HE1940" s="238"/>
      <c r="HF1940" s="238"/>
      <c r="HG1940" s="238"/>
      <c r="HH1940" s="238"/>
      <c r="HI1940" s="238"/>
      <c r="HJ1940" s="238"/>
      <c r="HK1940" s="238"/>
      <c r="HL1940" s="238"/>
      <c r="HM1940" s="238"/>
      <c r="HN1940" s="238"/>
      <c r="HO1940" s="238"/>
      <c r="HP1940" s="238"/>
      <c r="HQ1940" s="238"/>
      <c r="HR1940" s="238"/>
      <c r="HS1940" s="238"/>
      <c r="HT1940" s="238"/>
      <c r="HU1940" s="238"/>
      <c r="HV1940" s="238"/>
      <c r="HW1940" s="238"/>
      <c r="HX1940" s="238"/>
      <c r="HY1940" s="238"/>
      <c r="HZ1940" s="238"/>
      <c r="IA1940" s="238"/>
      <c r="IB1940" s="238"/>
      <c r="IC1940" s="238"/>
      <c r="ID1940" s="238"/>
      <c r="IE1940" s="238"/>
      <c r="IF1940" s="238"/>
      <c r="IG1940" s="238"/>
      <c r="IH1940" s="238"/>
      <c r="II1940" s="238"/>
      <c r="IJ1940" s="238"/>
      <c r="IK1940" s="238"/>
      <c r="IL1940" s="238"/>
      <c r="IM1940" s="238"/>
      <c r="IN1940" s="238"/>
      <c r="IO1940" s="238"/>
      <c r="IP1940" s="238"/>
      <c r="IQ1940" s="238"/>
      <c r="IR1940" s="238"/>
      <c r="IS1940" s="238"/>
      <c r="IT1940" s="238"/>
      <c r="IU1940" s="238"/>
      <c r="IV1940" s="238"/>
      <c r="IW1940" s="238"/>
      <c r="IX1940" s="238"/>
      <c r="IY1940" s="238"/>
      <c r="IZ1940" s="238"/>
      <c r="JA1940" s="238"/>
      <c r="JB1940" s="238"/>
      <c r="JC1940" s="238"/>
      <c r="JD1940" s="238"/>
      <c r="JE1940" s="238"/>
      <c r="JF1940" s="238"/>
      <c r="JG1940" s="238"/>
      <c r="JH1940" s="238"/>
      <c r="JI1940" s="238"/>
      <c r="JJ1940" s="238"/>
    </row>
    <row r="1941" spans="1:270" s="1062" customFormat="1" ht="30" x14ac:dyDescent="0.25">
      <c r="A1941" s="362"/>
      <c r="B1941" s="362">
        <v>1</v>
      </c>
      <c r="C1941" s="740" t="s">
        <v>519</v>
      </c>
      <c r="D1941" s="298"/>
      <c r="E1941" s="299"/>
      <c r="F1941" s="2186">
        <f t="shared" si="3511"/>
        <v>19105</v>
      </c>
      <c r="G1941" s="941">
        <f t="shared" si="3511"/>
        <v>15920.833333333332</v>
      </c>
      <c r="H1941" s="941">
        <f t="shared" si="3511"/>
        <v>6344</v>
      </c>
      <c r="I1941" s="941">
        <f t="shared" si="3511"/>
        <v>39.847160429207015</v>
      </c>
      <c r="J1941" s="2867"/>
      <c r="K1941" s="2867"/>
      <c r="L1941" s="2868"/>
      <c r="M1941" s="2868"/>
      <c r="N1941" s="2868"/>
      <c r="O1941" s="2868"/>
      <c r="P1941" s="2868"/>
      <c r="Q1941" s="2868"/>
      <c r="R1941" s="3128">
        <f t="shared" ref="R1941:AI1941" si="3524">R1844</f>
        <v>0</v>
      </c>
      <c r="S1941" s="3128">
        <f t="shared" ref="S1941:T1941" si="3525">S1844</f>
        <v>0</v>
      </c>
      <c r="T1941" s="3128">
        <f t="shared" si="3525"/>
        <v>0</v>
      </c>
      <c r="U1941" s="3128">
        <f t="shared" ref="U1941:V1941" si="3526">U1844</f>
        <v>0</v>
      </c>
      <c r="V1941" s="3128">
        <f t="shared" si="3526"/>
        <v>0</v>
      </c>
      <c r="W1941" s="3128">
        <f t="shared" ref="W1941:X1941" si="3527">W1844</f>
        <v>0</v>
      </c>
      <c r="X1941" s="3128">
        <f t="shared" si="3527"/>
        <v>0</v>
      </c>
      <c r="Y1941" s="3128">
        <f t="shared" ref="Y1941:Z1941" si="3528">Y1844</f>
        <v>0</v>
      </c>
      <c r="Z1941" s="3128">
        <f t="shared" si="3528"/>
        <v>0</v>
      </c>
      <c r="AA1941" s="3128">
        <f t="shared" ref="AA1941" si="3529">AA1844</f>
        <v>0</v>
      </c>
      <c r="AB1941" s="3128">
        <f t="shared" si="3524"/>
        <v>0</v>
      </c>
      <c r="AC1941" s="3128">
        <f t="shared" si="3524"/>
        <v>0</v>
      </c>
      <c r="AD1941" s="3129">
        <f t="shared" si="3524"/>
        <v>0</v>
      </c>
      <c r="AE1941" s="3128">
        <f t="shared" si="3524"/>
        <v>0</v>
      </c>
      <c r="AF1941" s="3128">
        <f t="shared" si="3524"/>
        <v>0</v>
      </c>
      <c r="AG1941" s="3130">
        <f t="shared" si="3524"/>
        <v>0</v>
      </c>
      <c r="AH1941" s="3130">
        <f t="shared" si="3524"/>
        <v>0</v>
      </c>
      <c r="AI1941" s="3128">
        <f t="shared" si="3524"/>
        <v>0</v>
      </c>
      <c r="AJ1941" s="1142"/>
      <c r="AK1941" s="2935"/>
      <c r="AL1941" s="2563">
        <f t="shared" si="3451"/>
        <v>0</v>
      </c>
      <c r="AM1941" s="3319"/>
      <c r="AN1941" s="238"/>
      <c r="AO1941" s="238"/>
      <c r="AP1941" s="238"/>
      <c r="AQ1941" s="238"/>
      <c r="AR1941" s="238"/>
      <c r="AS1941" s="238"/>
      <c r="AT1941" s="238"/>
      <c r="AU1941" s="238"/>
      <c r="AV1941" s="238"/>
      <c r="AW1941" s="238"/>
      <c r="AX1941" s="238"/>
      <c r="AY1941" s="238"/>
      <c r="AZ1941" s="238"/>
      <c r="BA1941" s="238"/>
      <c r="BB1941" s="238"/>
      <c r="BC1941" s="238"/>
      <c r="BD1941" s="238"/>
      <c r="BE1941" s="238"/>
      <c r="BF1941" s="238"/>
      <c r="BG1941" s="238"/>
      <c r="BH1941" s="238"/>
      <c r="BI1941" s="238"/>
      <c r="BJ1941" s="238"/>
      <c r="BK1941" s="238"/>
      <c r="BL1941" s="238"/>
      <c r="BM1941" s="238"/>
      <c r="BN1941" s="238"/>
      <c r="BO1941" s="238"/>
      <c r="BP1941" s="238"/>
      <c r="BQ1941" s="238"/>
      <c r="BR1941" s="238"/>
      <c r="BS1941" s="238"/>
      <c r="BT1941" s="238"/>
      <c r="BU1941" s="238"/>
      <c r="BV1941" s="238"/>
      <c r="BW1941" s="238"/>
      <c r="BX1941" s="238"/>
      <c r="BY1941" s="238"/>
      <c r="BZ1941" s="238"/>
      <c r="CA1941" s="238"/>
      <c r="CB1941" s="238"/>
      <c r="CC1941" s="238"/>
      <c r="CD1941" s="238"/>
      <c r="CE1941" s="238"/>
      <c r="CF1941" s="238"/>
      <c r="CG1941" s="238"/>
      <c r="CH1941" s="238"/>
      <c r="CI1941" s="238"/>
      <c r="CJ1941" s="238"/>
      <c r="CK1941" s="238"/>
      <c r="CL1941" s="238"/>
      <c r="CM1941" s="238"/>
      <c r="CN1941" s="238"/>
      <c r="CO1941" s="238"/>
      <c r="CP1941" s="238"/>
      <c r="CQ1941" s="238"/>
      <c r="CR1941" s="238"/>
      <c r="CS1941" s="238"/>
      <c r="CT1941" s="238"/>
      <c r="CU1941" s="238"/>
      <c r="CV1941" s="238"/>
      <c r="CW1941" s="238"/>
      <c r="CX1941" s="238"/>
      <c r="CY1941" s="238"/>
      <c r="CZ1941" s="238"/>
      <c r="DA1941" s="238"/>
      <c r="DB1941" s="238"/>
      <c r="DC1941" s="238"/>
      <c r="DD1941" s="238"/>
      <c r="DE1941" s="238"/>
      <c r="DF1941" s="238"/>
      <c r="DG1941" s="238"/>
      <c r="DH1941" s="238"/>
      <c r="DI1941" s="238"/>
      <c r="DJ1941" s="238"/>
      <c r="DK1941" s="238"/>
      <c r="DL1941" s="238"/>
      <c r="DM1941" s="238"/>
      <c r="DN1941" s="238"/>
      <c r="DO1941" s="238"/>
      <c r="DP1941" s="238"/>
      <c r="DQ1941" s="238"/>
      <c r="DR1941" s="238"/>
      <c r="DS1941" s="238"/>
      <c r="DT1941" s="238"/>
      <c r="DU1941" s="238"/>
      <c r="DV1941" s="238"/>
      <c r="DW1941" s="238"/>
      <c r="DX1941" s="238"/>
      <c r="DY1941" s="238"/>
      <c r="DZ1941" s="238"/>
      <c r="EA1941" s="238"/>
      <c r="EB1941" s="238"/>
      <c r="EC1941" s="238"/>
      <c r="ED1941" s="238"/>
      <c r="EE1941" s="238"/>
      <c r="EF1941" s="238"/>
      <c r="EG1941" s="238"/>
      <c r="EH1941" s="238"/>
      <c r="EI1941" s="238"/>
      <c r="EJ1941" s="238"/>
      <c r="EK1941" s="238"/>
      <c r="EL1941" s="238"/>
      <c r="EM1941" s="238"/>
      <c r="EN1941" s="238"/>
      <c r="EO1941" s="238"/>
      <c r="EP1941" s="238"/>
      <c r="EQ1941" s="238"/>
      <c r="ER1941" s="238"/>
      <c r="ES1941" s="238"/>
      <c r="ET1941" s="238"/>
      <c r="EU1941" s="238"/>
      <c r="EV1941" s="238"/>
      <c r="EW1941" s="238"/>
      <c r="EX1941" s="238"/>
      <c r="EY1941" s="238"/>
      <c r="EZ1941" s="238"/>
      <c r="FA1941" s="238"/>
      <c r="FB1941" s="238"/>
      <c r="FC1941" s="238"/>
      <c r="FD1941" s="238"/>
      <c r="FE1941" s="238"/>
      <c r="FF1941" s="238"/>
      <c r="FG1941" s="238"/>
      <c r="FH1941" s="238"/>
      <c r="FI1941" s="238"/>
      <c r="FJ1941" s="238"/>
      <c r="FK1941" s="238"/>
      <c r="FL1941" s="238"/>
      <c r="FM1941" s="238"/>
      <c r="FN1941" s="238"/>
      <c r="FO1941" s="238"/>
      <c r="FP1941" s="238"/>
      <c r="FQ1941" s="238"/>
      <c r="FR1941" s="238"/>
      <c r="FS1941" s="238"/>
      <c r="FT1941" s="238"/>
      <c r="FU1941" s="238"/>
      <c r="FV1941" s="238"/>
      <c r="FW1941" s="238"/>
      <c r="FX1941" s="238"/>
      <c r="FY1941" s="238"/>
      <c r="FZ1941" s="238"/>
      <c r="GA1941" s="238"/>
      <c r="GB1941" s="238"/>
      <c r="GC1941" s="238"/>
      <c r="GD1941" s="238"/>
      <c r="GE1941" s="238"/>
      <c r="GF1941" s="238"/>
      <c r="GG1941" s="238"/>
      <c r="GH1941" s="238"/>
      <c r="GI1941" s="238"/>
      <c r="GJ1941" s="238"/>
      <c r="GK1941" s="238"/>
      <c r="GL1941" s="238"/>
      <c r="GM1941" s="238"/>
      <c r="GN1941" s="238"/>
      <c r="GO1941" s="238"/>
      <c r="GP1941" s="238"/>
      <c r="GQ1941" s="238"/>
      <c r="GR1941" s="238"/>
      <c r="GS1941" s="238"/>
      <c r="GT1941" s="238"/>
      <c r="GU1941" s="238"/>
      <c r="GV1941" s="238"/>
      <c r="GW1941" s="238"/>
      <c r="GX1941" s="238"/>
      <c r="GY1941" s="238"/>
      <c r="GZ1941" s="238"/>
      <c r="HA1941" s="238"/>
      <c r="HB1941" s="238"/>
      <c r="HC1941" s="238"/>
      <c r="HD1941" s="238"/>
      <c r="HE1941" s="238"/>
      <c r="HF1941" s="238"/>
      <c r="HG1941" s="238"/>
      <c r="HH1941" s="238"/>
      <c r="HI1941" s="238"/>
      <c r="HJ1941" s="238"/>
      <c r="HK1941" s="238"/>
      <c r="HL1941" s="238"/>
      <c r="HM1941" s="238"/>
      <c r="HN1941" s="238"/>
      <c r="HO1941" s="238"/>
      <c r="HP1941" s="238"/>
      <c r="HQ1941" s="238"/>
      <c r="HR1941" s="238"/>
      <c r="HS1941" s="238"/>
      <c r="HT1941" s="238"/>
      <c r="HU1941" s="238"/>
      <c r="HV1941" s="238"/>
      <c r="HW1941" s="238"/>
      <c r="HX1941" s="238"/>
      <c r="HY1941" s="238"/>
      <c r="HZ1941" s="238"/>
      <c r="IA1941" s="238"/>
      <c r="IB1941" s="238"/>
      <c r="IC1941" s="238"/>
      <c r="ID1941" s="238"/>
      <c r="IE1941" s="238"/>
      <c r="IF1941" s="238"/>
      <c r="IG1941" s="238"/>
      <c r="IH1941" s="238"/>
      <c r="II1941" s="238"/>
      <c r="IJ1941" s="238"/>
      <c r="IK1941" s="238"/>
      <c r="IL1941" s="238"/>
      <c r="IM1941" s="238"/>
      <c r="IN1941" s="238"/>
      <c r="IO1941" s="238"/>
      <c r="IP1941" s="238"/>
      <c r="IQ1941" s="238"/>
      <c r="IR1941" s="238"/>
      <c r="IS1941" s="238"/>
      <c r="IT1941" s="238"/>
      <c r="IU1941" s="238"/>
      <c r="IV1941" s="238"/>
      <c r="IW1941" s="238"/>
      <c r="IX1941" s="238"/>
      <c r="IY1941" s="238"/>
      <c r="IZ1941" s="238"/>
      <c r="JA1941" s="238"/>
      <c r="JB1941" s="238"/>
      <c r="JC1941" s="238"/>
      <c r="JD1941" s="238"/>
      <c r="JE1941" s="238"/>
      <c r="JF1941" s="238"/>
      <c r="JG1941" s="238"/>
      <c r="JH1941" s="238"/>
      <c r="JI1941" s="238"/>
      <c r="JJ1941" s="238"/>
    </row>
    <row r="1942" spans="1:270" s="1062" customFormat="1" ht="75" x14ac:dyDescent="0.25">
      <c r="A1942" s="362"/>
      <c r="B1942" s="362">
        <v>1</v>
      </c>
      <c r="C1942" s="444" t="s">
        <v>520</v>
      </c>
      <c r="D1942" s="298"/>
      <c r="E1942" s="299"/>
      <c r="F1942" s="2186">
        <f t="shared" si="3511"/>
        <v>300</v>
      </c>
      <c r="G1942" s="941">
        <f t="shared" si="3511"/>
        <v>250</v>
      </c>
      <c r="H1942" s="941">
        <f t="shared" si="3511"/>
        <v>110</v>
      </c>
      <c r="I1942" s="941">
        <f t="shared" si="3511"/>
        <v>44</v>
      </c>
      <c r="J1942" s="2867"/>
      <c r="K1942" s="2867"/>
      <c r="L1942" s="2868"/>
      <c r="M1942" s="2868"/>
      <c r="N1942" s="2868"/>
      <c r="O1942" s="2868"/>
      <c r="P1942" s="2868"/>
      <c r="Q1942" s="2868"/>
      <c r="R1942" s="3128">
        <f t="shared" ref="R1942:AI1942" si="3530">R1845</f>
        <v>0</v>
      </c>
      <c r="S1942" s="3128">
        <f t="shared" ref="S1942:T1942" si="3531">S1845</f>
        <v>0</v>
      </c>
      <c r="T1942" s="3128">
        <f t="shared" si="3531"/>
        <v>0</v>
      </c>
      <c r="U1942" s="3128">
        <f t="shared" ref="U1942:V1942" si="3532">U1845</f>
        <v>0</v>
      </c>
      <c r="V1942" s="3128">
        <f t="shared" si="3532"/>
        <v>0</v>
      </c>
      <c r="W1942" s="3128">
        <f t="shared" ref="W1942:X1942" si="3533">W1845</f>
        <v>0</v>
      </c>
      <c r="X1942" s="3128">
        <f t="shared" si="3533"/>
        <v>0</v>
      </c>
      <c r="Y1942" s="3128">
        <f t="shared" ref="Y1942:Z1942" si="3534">Y1845</f>
        <v>0</v>
      </c>
      <c r="Z1942" s="3128">
        <f t="shared" si="3534"/>
        <v>0</v>
      </c>
      <c r="AA1942" s="3128">
        <f t="shared" ref="AA1942" si="3535">AA1845</f>
        <v>0</v>
      </c>
      <c r="AB1942" s="3128">
        <f t="shared" si="3530"/>
        <v>0</v>
      </c>
      <c r="AC1942" s="3128">
        <f t="shared" si="3530"/>
        <v>0</v>
      </c>
      <c r="AD1942" s="3129">
        <f t="shared" si="3530"/>
        <v>0</v>
      </c>
      <c r="AE1942" s="3128">
        <f t="shared" si="3530"/>
        <v>0</v>
      </c>
      <c r="AF1942" s="3128">
        <f t="shared" si="3530"/>
        <v>0</v>
      </c>
      <c r="AG1942" s="3130">
        <f t="shared" si="3530"/>
        <v>0</v>
      </c>
      <c r="AH1942" s="3130">
        <f t="shared" si="3530"/>
        <v>0</v>
      </c>
      <c r="AI1942" s="3128">
        <f t="shared" si="3530"/>
        <v>0</v>
      </c>
      <c r="AJ1942" s="1142"/>
      <c r="AK1942" s="2935"/>
      <c r="AL1942" s="2563">
        <f t="shared" si="3451"/>
        <v>0</v>
      </c>
      <c r="AM1942" s="3319"/>
      <c r="AN1942" s="238"/>
      <c r="AO1942" s="238"/>
      <c r="AP1942" s="238"/>
      <c r="AQ1942" s="238"/>
      <c r="AR1942" s="238"/>
      <c r="AS1942" s="238"/>
      <c r="AT1942" s="238"/>
      <c r="AU1942" s="238"/>
      <c r="AV1942" s="238"/>
      <c r="AW1942" s="238"/>
      <c r="AX1942" s="238"/>
      <c r="AY1942" s="238"/>
      <c r="AZ1942" s="238"/>
      <c r="BA1942" s="238"/>
      <c r="BB1942" s="238"/>
      <c r="BC1942" s="238"/>
      <c r="BD1942" s="238"/>
      <c r="BE1942" s="238"/>
      <c r="BF1942" s="238"/>
      <c r="BG1942" s="238"/>
      <c r="BH1942" s="238"/>
      <c r="BI1942" s="238"/>
      <c r="BJ1942" s="238"/>
      <c r="BK1942" s="238"/>
      <c r="BL1942" s="238"/>
      <c r="BM1942" s="238"/>
      <c r="BN1942" s="238"/>
      <c r="BO1942" s="238"/>
      <c r="BP1942" s="238"/>
      <c r="BQ1942" s="238"/>
      <c r="BR1942" s="238"/>
      <c r="BS1942" s="238"/>
      <c r="BT1942" s="238"/>
      <c r="BU1942" s="238"/>
      <c r="BV1942" s="238"/>
      <c r="BW1942" s="238"/>
      <c r="BX1942" s="238"/>
      <c r="BY1942" s="238"/>
      <c r="BZ1942" s="238"/>
      <c r="CA1942" s="238"/>
      <c r="CB1942" s="238"/>
      <c r="CC1942" s="238"/>
      <c r="CD1942" s="238"/>
      <c r="CE1942" s="238"/>
      <c r="CF1942" s="238"/>
      <c r="CG1942" s="238"/>
      <c r="CH1942" s="238"/>
      <c r="CI1942" s="238"/>
      <c r="CJ1942" s="238"/>
      <c r="CK1942" s="238"/>
      <c r="CL1942" s="238"/>
      <c r="CM1942" s="238"/>
      <c r="CN1942" s="238"/>
      <c r="CO1942" s="238"/>
      <c r="CP1942" s="238"/>
      <c r="CQ1942" s="238"/>
      <c r="CR1942" s="238"/>
      <c r="CS1942" s="238"/>
      <c r="CT1942" s="238"/>
      <c r="CU1942" s="238"/>
      <c r="CV1942" s="238"/>
      <c r="CW1942" s="238"/>
      <c r="CX1942" s="238"/>
      <c r="CY1942" s="238"/>
      <c r="CZ1942" s="238"/>
      <c r="DA1942" s="238"/>
      <c r="DB1942" s="238"/>
      <c r="DC1942" s="238"/>
      <c r="DD1942" s="238"/>
      <c r="DE1942" s="238"/>
      <c r="DF1942" s="238"/>
      <c r="DG1942" s="238"/>
      <c r="DH1942" s="238"/>
      <c r="DI1942" s="238"/>
      <c r="DJ1942" s="238"/>
      <c r="DK1942" s="238"/>
      <c r="DL1942" s="238"/>
      <c r="DM1942" s="238"/>
      <c r="DN1942" s="238"/>
      <c r="DO1942" s="238"/>
      <c r="DP1942" s="238"/>
      <c r="DQ1942" s="238"/>
      <c r="DR1942" s="238"/>
      <c r="DS1942" s="238"/>
      <c r="DT1942" s="238"/>
      <c r="DU1942" s="238"/>
      <c r="DV1942" s="238"/>
      <c r="DW1942" s="238"/>
      <c r="DX1942" s="238"/>
      <c r="DY1942" s="238"/>
      <c r="DZ1942" s="238"/>
      <c r="EA1942" s="238"/>
      <c r="EB1942" s="238"/>
      <c r="EC1942" s="238"/>
      <c r="ED1942" s="238"/>
      <c r="EE1942" s="238"/>
      <c r="EF1942" s="238"/>
      <c r="EG1942" s="238"/>
      <c r="EH1942" s="238"/>
      <c r="EI1942" s="238"/>
      <c r="EJ1942" s="238"/>
      <c r="EK1942" s="238"/>
      <c r="EL1942" s="238"/>
      <c r="EM1942" s="238"/>
      <c r="EN1942" s="238"/>
      <c r="EO1942" s="238"/>
      <c r="EP1942" s="238"/>
      <c r="EQ1942" s="238"/>
      <c r="ER1942" s="238"/>
      <c r="ES1942" s="238"/>
      <c r="ET1942" s="238"/>
      <c r="EU1942" s="238"/>
      <c r="EV1942" s="238"/>
      <c r="EW1942" s="238"/>
      <c r="EX1942" s="238"/>
      <c r="EY1942" s="238"/>
      <c r="EZ1942" s="238"/>
      <c r="FA1942" s="238"/>
      <c r="FB1942" s="238"/>
      <c r="FC1942" s="238"/>
      <c r="FD1942" s="238"/>
      <c r="FE1942" s="238"/>
      <c r="FF1942" s="238"/>
      <c r="FG1942" s="238"/>
      <c r="FH1942" s="238"/>
      <c r="FI1942" s="238"/>
      <c r="FJ1942" s="238"/>
      <c r="FK1942" s="238"/>
      <c r="FL1942" s="238"/>
      <c r="FM1942" s="238"/>
      <c r="FN1942" s="238"/>
      <c r="FO1942" s="238"/>
      <c r="FP1942" s="238"/>
      <c r="FQ1942" s="238"/>
      <c r="FR1942" s="238"/>
      <c r="FS1942" s="238"/>
      <c r="FT1942" s="238"/>
      <c r="FU1942" s="238"/>
      <c r="FV1942" s="238"/>
      <c r="FW1942" s="238"/>
      <c r="FX1942" s="238"/>
      <c r="FY1942" s="238"/>
      <c r="FZ1942" s="238"/>
      <c r="GA1942" s="238"/>
      <c r="GB1942" s="238"/>
      <c r="GC1942" s="238"/>
      <c r="GD1942" s="238"/>
      <c r="GE1942" s="238"/>
      <c r="GF1942" s="238"/>
      <c r="GG1942" s="238"/>
      <c r="GH1942" s="238"/>
      <c r="GI1942" s="238"/>
      <c r="GJ1942" s="238"/>
      <c r="GK1942" s="238"/>
      <c r="GL1942" s="238"/>
      <c r="GM1942" s="238"/>
      <c r="GN1942" s="238"/>
      <c r="GO1942" s="238"/>
      <c r="GP1942" s="238"/>
      <c r="GQ1942" s="238"/>
      <c r="GR1942" s="238"/>
      <c r="GS1942" s="238"/>
      <c r="GT1942" s="238"/>
      <c r="GU1942" s="238"/>
      <c r="GV1942" s="238"/>
      <c r="GW1942" s="238"/>
      <c r="GX1942" s="238"/>
      <c r="GY1942" s="238"/>
      <c r="GZ1942" s="238"/>
      <c r="HA1942" s="238"/>
      <c r="HB1942" s="238"/>
      <c r="HC1942" s="238"/>
      <c r="HD1942" s="238"/>
      <c r="HE1942" s="238"/>
      <c r="HF1942" s="238"/>
      <c r="HG1942" s="238"/>
      <c r="HH1942" s="238"/>
      <c r="HI1942" s="238"/>
      <c r="HJ1942" s="238"/>
      <c r="HK1942" s="238"/>
      <c r="HL1942" s="238"/>
      <c r="HM1942" s="238"/>
      <c r="HN1942" s="238"/>
      <c r="HO1942" s="238"/>
      <c r="HP1942" s="238"/>
      <c r="HQ1942" s="238"/>
      <c r="HR1942" s="238"/>
      <c r="HS1942" s="238"/>
      <c r="HT1942" s="238"/>
      <c r="HU1942" s="238"/>
      <c r="HV1942" s="238"/>
      <c r="HW1942" s="238"/>
      <c r="HX1942" s="238"/>
      <c r="HY1942" s="238"/>
      <c r="HZ1942" s="238"/>
      <c r="IA1942" s="238"/>
      <c r="IB1942" s="238"/>
      <c r="IC1942" s="238"/>
      <c r="ID1942" s="238"/>
      <c r="IE1942" s="238"/>
      <c r="IF1942" s="238"/>
      <c r="IG1942" s="238"/>
      <c r="IH1942" s="238"/>
      <c r="II1942" s="238"/>
      <c r="IJ1942" s="238"/>
      <c r="IK1942" s="238"/>
      <c r="IL1942" s="238"/>
      <c r="IM1942" s="238"/>
      <c r="IN1942" s="238"/>
      <c r="IO1942" s="238"/>
      <c r="IP1942" s="238"/>
      <c r="IQ1942" s="238"/>
      <c r="IR1942" s="238"/>
      <c r="IS1942" s="238"/>
      <c r="IT1942" s="238"/>
      <c r="IU1942" s="238"/>
      <c r="IV1942" s="238"/>
      <c r="IW1942" s="238"/>
      <c r="IX1942" s="238"/>
      <c r="IY1942" s="238"/>
      <c r="IZ1942" s="238"/>
      <c r="JA1942" s="238"/>
      <c r="JB1942" s="238"/>
      <c r="JC1942" s="238"/>
      <c r="JD1942" s="238"/>
      <c r="JE1942" s="238"/>
      <c r="JF1942" s="238"/>
      <c r="JG1942" s="238"/>
      <c r="JH1942" s="238"/>
      <c r="JI1942" s="238"/>
      <c r="JJ1942" s="238"/>
    </row>
    <row r="1943" spans="1:270" s="1062" customFormat="1" ht="45" x14ac:dyDescent="0.25">
      <c r="A1943" s="362"/>
      <c r="B1943" s="362">
        <v>1</v>
      </c>
      <c r="C1943" s="299" t="s">
        <v>521</v>
      </c>
      <c r="D1943" s="298"/>
      <c r="E1943" s="299"/>
      <c r="F1943" s="2186">
        <f t="shared" si="3511"/>
        <v>9700</v>
      </c>
      <c r="G1943" s="941">
        <f t="shared" si="3511"/>
        <v>8083.3333333333339</v>
      </c>
      <c r="H1943" s="941">
        <f t="shared" si="3511"/>
        <v>6137</v>
      </c>
      <c r="I1943" s="941">
        <f t="shared" si="3511"/>
        <v>75.921649484536076</v>
      </c>
      <c r="J1943" s="2867"/>
      <c r="K1943" s="2867"/>
      <c r="L1943" s="2868"/>
      <c r="M1943" s="2868"/>
      <c r="N1943" s="2868"/>
      <c r="O1943" s="2868"/>
      <c r="P1943" s="2868"/>
      <c r="Q1943" s="2868"/>
      <c r="R1943" s="3128">
        <f t="shared" ref="R1943:AI1943" si="3536">R1846</f>
        <v>0</v>
      </c>
      <c r="S1943" s="3128">
        <f t="shared" ref="S1943:T1943" si="3537">S1846</f>
        <v>0</v>
      </c>
      <c r="T1943" s="3128">
        <f t="shared" si="3537"/>
        <v>0</v>
      </c>
      <c r="U1943" s="3128">
        <f t="shared" ref="U1943:V1943" si="3538">U1846</f>
        <v>0</v>
      </c>
      <c r="V1943" s="3128">
        <f t="shared" si="3538"/>
        <v>0</v>
      </c>
      <c r="W1943" s="3128">
        <f t="shared" ref="W1943:X1943" si="3539">W1846</f>
        <v>0</v>
      </c>
      <c r="X1943" s="3128">
        <f t="shared" si="3539"/>
        <v>0</v>
      </c>
      <c r="Y1943" s="3128">
        <f t="shared" ref="Y1943:Z1943" si="3540">Y1846</f>
        <v>0</v>
      </c>
      <c r="Z1943" s="3128">
        <f t="shared" si="3540"/>
        <v>0</v>
      </c>
      <c r="AA1943" s="3128">
        <f t="shared" ref="AA1943" si="3541">AA1846</f>
        <v>0</v>
      </c>
      <c r="AB1943" s="3128">
        <f t="shared" si="3536"/>
        <v>0</v>
      </c>
      <c r="AC1943" s="3128">
        <f t="shared" si="3536"/>
        <v>0</v>
      </c>
      <c r="AD1943" s="3129">
        <f t="shared" si="3536"/>
        <v>0</v>
      </c>
      <c r="AE1943" s="3128">
        <f t="shared" si="3536"/>
        <v>0</v>
      </c>
      <c r="AF1943" s="3128">
        <f t="shared" si="3536"/>
        <v>0</v>
      </c>
      <c r="AG1943" s="3130">
        <f t="shared" si="3536"/>
        <v>0</v>
      </c>
      <c r="AH1943" s="3130">
        <f t="shared" si="3536"/>
        <v>0</v>
      </c>
      <c r="AI1943" s="3128">
        <f t="shared" si="3536"/>
        <v>0</v>
      </c>
      <c r="AJ1943" s="1142"/>
      <c r="AK1943" s="2935"/>
      <c r="AL1943" s="2563">
        <f t="shared" si="3451"/>
        <v>0</v>
      </c>
      <c r="AM1943" s="3319"/>
      <c r="AN1943" s="238"/>
      <c r="AO1943" s="238"/>
      <c r="AP1943" s="238"/>
      <c r="AQ1943" s="238"/>
      <c r="AR1943" s="238"/>
      <c r="AS1943" s="238"/>
      <c r="AT1943" s="238"/>
      <c r="AU1943" s="238"/>
      <c r="AV1943" s="238"/>
      <c r="AW1943" s="238"/>
      <c r="AX1943" s="238"/>
      <c r="AY1943" s="238"/>
      <c r="AZ1943" s="238"/>
      <c r="BA1943" s="238"/>
      <c r="BB1943" s="238"/>
      <c r="BC1943" s="238"/>
      <c r="BD1943" s="238"/>
      <c r="BE1943" s="238"/>
      <c r="BF1943" s="238"/>
      <c r="BG1943" s="238"/>
      <c r="BH1943" s="238"/>
      <c r="BI1943" s="238"/>
      <c r="BJ1943" s="238"/>
      <c r="BK1943" s="238"/>
      <c r="BL1943" s="238"/>
      <c r="BM1943" s="238"/>
      <c r="BN1943" s="238"/>
      <c r="BO1943" s="238"/>
      <c r="BP1943" s="238"/>
      <c r="BQ1943" s="238"/>
      <c r="BR1943" s="238"/>
      <c r="BS1943" s="238"/>
      <c r="BT1943" s="238"/>
      <c r="BU1943" s="238"/>
      <c r="BV1943" s="238"/>
      <c r="BW1943" s="238"/>
      <c r="BX1943" s="238"/>
      <c r="BY1943" s="238"/>
      <c r="BZ1943" s="238"/>
      <c r="CA1943" s="238"/>
      <c r="CB1943" s="238"/>
      <c r="CC1943" s="238"/>
      <c r="CD1943" s="238"/>
      <c r="CE1943" s="238"/>
      <c r="CF1943" s="238"/>
      <c r="CG1943" s="238"/>
      <c r="CH1943" s="238"/>
      <c r="CI1943" s="238"/>
      <c r="CJ1943" s="238"/>
      <c r="CK1943" s="238"/>
      <c r="CL1943" s="238"/>
      <c r="CM1943" s="238"/>
      <c r="CN1943" s="238"/>
      <c r="CO1943" s="238"/>
      <c r="CP1943" s="238"/>
      <c r="CQ1943" s="238"/>
      <c r="CR1943" s="238"/>
      <c r="CS1943" s="238"/>
      <c r="CT1943" s="238"/>
      <c r="CU1943" s="238"/>
      <c r="CV1943" s="238"/>
      <c r="CW1943" s="238"/>
      <c r="CX1943" s="238"/>
      <c r="CY1943" s="238"/>
      <c r="CZ1943" s="238"/>
      <c r="DA1943" s="238"/>
      <c r="DB1943" s="238"/>
      <c r="DC1943" s="238"/>
      <c r="DD1943" s="238"/>
      <c r="DE1943" s="238"/>
      <c r="DF1943" s="238"/>
      <c r="DG1943" s="238"/>
      <c r="DH1943" s="238"/>
      <c r="DI1943" s="238"/>
      <c r="DJ1943" s="238"/>
      <c r="DK1943" s="238"/>
      <c r="DL1943" s="238"/>
      <c r="DM1943" s="238"/>
      <c r="DN1943" s="238"/>
      <c r="DO1943" s="238"/>
      <c r="DP1943" s="238"/>
      <c r="DQ1943" s="238"/>
      <c r="DR1943" s="238"/>
      <c r="DS1943" s="238"/>
      <c r="DT1943" s="238"/>
      <c r="DU1943" s="238"/>
      <c r="DV1943" s="238"/>
      <c r="DW1943" s="238"/>
      <c r="DX1943" s="238"/>
      <c r="DY1943" s="238"/>
      <c r="DZ1943" s="238"/>
      <c r="EA1943" s="238"/>
      <c r="EB1943" s="238"/>
      <c r="EC1943" s="238"/>
      <c r="ED1943" s="238"/>
      <c r="EE1943" s="238"/>
      <c r="EF1943" s="238"/>
      <c r="EG1943" s="238"/>
      <c r="EH1943" s="238"/>
      <c r="EI1943" s="238"/>
      <c r="EJ1943" s="238"/>
      <c r="EK1943" s="238"/>
      <c r="EL1943" s="238"/>
      <c r="EM1943" s="238"/>
      <c r="EN1943" s="238"/>
      <c r="EO1943" s="238"/>
      <c r="EP1943" s="238"/>
      <c r="EQ1943" s="238"/>
      <c r="ER1943" s="238"/>
      <c r="ES1943" s="238"/>
      <c r="ET1943" s="238"/>
      <c r="EU1943" s="238"/>
      <c r="EV1943" s="238"/>
      <c r="EW1943" s="238"/>
      <c r="EX1943" s="238"/>
      <c r="EY1943" s="238"/>
      <c r="EZ1943" s="238"/>
      <c r="FA1943" s="238"/>
      <c r="FB1943" s="238"/>
      <c r="FC1943" s="238"/>
      <c r="FD1943" s="238"/>
      <c r="FE1943" s="238"/>
      <c r="FF1943" s="238"/>
      <c r="FG1943" s="238"/>
      <c r="FH1943" s="238"/>
      <c r="FI1943" s="238"/>
      <c r="FJ1943" s="238"/>
      <c r="FK1943" s="238"/>
      <c r="FL1943" s="238"/>
      <c r="FM1943" s="238"/>
      <c r="FN1943" s="238"/>
      <c r="FO1943" s="238"/>
      <c r="FP1943" s="238"/>
      <c r="FQ1943" s="238"/>
      <c r="FR1943" s="238"/>
      <c r="FS1943" s="238"/>
      <c r="FT1943" s="238"/>
      <c r="FU1943" s="238"/>
      <c r="FV1943" s="238"/>
      <c r="FW1943" s="238"/>
      <c r="FX1943" s="238"/>
      <c r="FY1943" s="238"/>
      <c r="FZ1943" s="238"/>
      <c r="GA1943" s="238"/>
      <c r="GB1943" s="238"/>
      <c r="GC1943" s="238"/>
      <c r="GD1943" s="238"/>
      <c r="GE1943" s="238"/>
      <c r="GF1943" s="238"/>
      <c r="GG1943" s="238"/>
      <c r="GH1943" s="238"/>
      <c r="GI1943" s="238"/>
      <c r="GJ1943" s="238"/>
      <c r="GK1943" s="238"/>
      <c r="GL1943" s="238"/>
      <c r="GM1943" s="238"/>
      <c r="GN1943" s="238"/>
      <c r="GO1943" s="238"/>
      <c r="GP1943" s="238"/>
      <c r="GQ1943" s="238"/>
      <c r="GR1943" s="238"/>
      <c r="GS1943" s="238"/>
      <c r="GT1943" s="238"/>
      <c r="GU1943" s="238"/>
      <c r="GV1943" s="238"/>
      <c r="GW1943" s="238"/>
      <c r="GX1943" s="238"/>
      <c r="GY1943" s="238"/>
      <c r="GZ1943" s="238"/>
      <c r="HA1943" s="238"/>
      <c r="HB1943" s="238"/>
      <c r="HC1943" s="238"/>
      <c r="HD1943" s="238"/>
      <c r="HE1943" s="238"/>
      <c r="HF1943" s="238"/>
      <c r="HG1943" s="238"/>
      <c r="HH1943" s="238"/>
      <c r="HI1943" s="238"/>
      <c r="HJ1943" s="238"/>
      <c r="HK1943" s="238"/>
      <c r="HL1943" s="238"/>
      <c r="HM1943" s="238"/>
      <c r="HN1943" s="238"/>
      <c r="HO1943" s="238"/>
      <c r="HP1943" s="238"/>
      <c r="HQ1943" s="238"/>
      <c r="HR1943" s="238"/>
      <c r="HS1943" s="238"/>
      <c r="HT1943" s="238"/>
      <c r="HU1943" s="238"/>
      <c r="HV1943" s="238"/>
      <c r="HW1943" s="238"/>
      <c r="HX1943" s="238"/>
      <c r="HY1943" s="238"/>
      <c r="HZ1943" s="238"/>
      <c r="IA1943" s="238"/>
      <c r="IB1943" s="238"/>
      <c r="IC1943" s="238"/>
      <c r="ID1943" s="238"/>
      <c r="IE1943" s="238"/>
      <c r="IF1943" s="238"/>
      <c r="IG1943" s="238"/>
      <c r="IH1943" s="238"/>
      <c r="II1943" s="238"/>
      <c r="IJ1943" s="238"/>
      <c r="IK1943" s="238"/>
      <c r="IL1943" s="238"/>
      <c r="IM1943" s="238"/>
      <c r="IN1943" s="238"/>
      <c r="IO1943" s="238"/>
      <c r="IP1943" s="238"/>
      <c r="IQ1943" s="238"/>
      <c r="IR1943" s="238"/>
      <c r="IS1943" s="238"/>
      <c r="IT1943" s="238"/>
      <c r="IU1943" s="238"/>
      <c r="IV1943" s="238"/>
      <c r="IW1943" s="238"/>
      <c r="IX1943" s="238"/>
      <c r="IY1943" s="238"/>
      <c r="IZ1943" s="238"/>
      <c r="JA1943" s="238"/>
      <c r="JB1943" s="238"/>
      <c r="JC1943" s="238"/>
      <c r="JD1943" s="238"/>
      <c r="JE1943" s="238"/>
      <c r="JF1943" s="238"/>
      <c r="JG1943" s="238"/>
      <c r="JH1943" s="238"/>
      <c r="JI1943" s="238"/>
      <c r="JJ1943" s="238"/>
    </row>
    <row r="1944" spans="1:270" s="1062" customFormat="1" ht="105" x14ac:dyDescent="0.25">
      <c r="A1944" s="362"/>
      <c r="B1944" s="362">
        <v>1</v>
      </c>
      <c r="C1944" s="299" t="s">
        <v>522</v>
      </c>
      <c r="D1944" s="298"/>
      <c r="E1944" s="299"/>
      <c r="F1944" s="2186">
        <f t="shared" si="3511"/>
        <v>600</v>
      </c>
      <c r="G1944" s="941">
        <f t="shared" si="3511"/>
        <v>500</v>
      </c>
      <c r="H1944" s="941">
        <f t="shared" si="3511"/>
        <v>7</v>
      </c>
      <c r="I1944" s="941">
        <f t="shared" si="3511"/>
        <v>1.4000000000000001</v>
      </c>
      <c r="J1944" s="2867"/>
      <c r="K1944" s="2867"/>
      <c r="L1944" s="2868"/>
      <c r="M1944" s="2868"/>
      <c r="N1944" s="2868"/>
      <c r="O1944" s="2868"/>
      <c r="P1944" s="2868"/>
      <c r="Q1944" s="2868"/>
      <c r="R1944" s="3128">
        <f t="shared" ref="R1944:AI1944" si="3542">R1847</f>
        <v>0</v>
      </c>
      <c r="S1944" s="3128">
        <f t="shared" ref="S1944:T1944" si="3543">S1847</f>
        <v>0</v>
      </c>
      <c r="T1944" s="3128">
        <f t="shared" si="3543"/>
        <v>0</v>
      </c>
      <c r="U1944" s="3128">
        <f t="shared" ref="U1944:V1944" si="3544">U1847</f>
        <v>0</v>
      </c>
      <c r="V1944" s="3128">
        <f t="shared" si="3544"/>
        <v>0</v>
      </c>
      <c r="W1944" s="3128">
        <f t="shared" ref="W1944:X1944" si="3545">W1847</f>
        <v>0</v>
      </c>
      <c r="X1944" s="3128">
        <f t="shared" si="3545"/>
        <v>0</v>
      </c>
      <c r="Y1944" s="3128">
        <f t="shared" ref="Y1944:Z1944" si="3546">Y1847</f>
        <v>0</v>
      </c>
      <c r="Z1944" s="3128">
        <f t="shared" si="3546"/>
        <v>0</v>
      </c>
      <c r="AA1944" s="3128">
        <f t="shared" ref="AA1944" si="3547">AA1847</f>
        <v>0</v>
      </c>
      <c r="AB1944" s="3128">
        <f t="shared" si="3542"/>
        <v>0</v>
      </c>
      <c r="AC1944" s="3128">
        <f t="shared" si="3542"/>
        <v>0</v>
      </c>
      <c r="AD1944" s="3129">
        <f t="shared" si="3542"/>
        <v>0</v>
      </c>
      <c r="AE1944" s="3128">
        <f t="shared" si="3542"/>
        <v>0</v>
      </c>
      <c r="AF1944" s="3128">
        <f t="shared" si="3542"/>
        <v>0</v>
      </c>
      <c r="AG1944" s="3130">
        <f t="shared" si="3542"/>
        <v>0</v>
      </c>
      <c r="AH1944" s="3130">
        <f t="shared" si="3542"/>
        <v>0</v>
      </c>
      <c r="AI1944" s="3128">
        <f t="shared" si="3542"/>
        <v>0</v>
      </c>
      <c r="AJ1944" s="1142"/>
      <c r="AK1944" s="2935"/>
      <c r="AL1944" s="2563">
        <f t="shared" si="3451"/>
        <v>0</v>
      </c>
      <c r="AM1944" s="3319"/>
      <c r="AN1944" s="238"/>
      <c r="AO1944" s="238"/>
      <c r="AP1944" s="238"/>
      <c r="AQ1944" s="238"/>
      <c r="AR1944" s="238"/>
      <c r="AS1944" s="238"/>
      <c r="AT1944" s="238"/>
      <c r="AU1944" s="238"/>
      <c r="AV1944" s="238"/>
      <c r="AW1944" s="238"/>
      <c r="AX1944" s="238"/>
      <c r="AY1944" s="238"/>
      <c r="AZ1944" s="238"/>
      <c r="BA1944" s="238"/>
      <c r="BB1944" s="238"/>
      <c r="BC1944" s="238"/>
      <c r="BD1944" s="238"/>
      <c r="BE1944" s="238"/>
      <c r="BF1944" s="238"/>
      <c r="BG1944" s="238"/>
      <c r="BH1944" s="238"/>
      <c r="BI1944" s="238"/>
      <c r="BJ1944" s="238"/>
      <c r="BK1944" s="238"/>
      <c r="BL1944" s="238"/>
      <c r="BM1944" s="238"/>
      <c r="BN1944" s="238"/>
      <c r="BO1944" s="238"/>
      <c r="BP1944" s="238"/>
      <c r="BQ1944" s="238"/>
      <c r="BR1944" s="238"/>
      <c r="BS1944" s="238"/>
      <c r="BT1944" s="238"/>
      <c r="BU1944" s="238"/>
      <c r="BV1944" s="238"/>
      <c r="BW1944" s="238"/>
      <c r="BX1944" s="238"/>
      <c r="BY1944" s="238"/>
      <c r="BZ1944" s="238"/>
      <c r="CA1944" s="238"/>
      <c r="CB1944" s="238"/>
      <c r="CC1944" s="238"/>
      <c r="CD1944" s="238"/>
      <c r="CE1944" s="238"/>
      <c r="CF1944" s="238"/>
      <c r="CG1944" s="238"/>
      <c r="CH1944" s="238"/>
      <c r="CI1944" s="238"/>
      <c r="CJ1944" s="238"/>
      <c r="CK1944" s="238"/>
      <c r="CL1944" s="238"/>
      <c r="CM1944" s="238"/>
      <c r="CN1944" s="238"/>
      <c r="CO1944" s="238"/>
      <c r="CP1944" s="238"/>
      <c r="CQ1944" s="238"/>
      <c r="CR1944" s="238"/>
      <c r="CS1944" s="238"/>
      <c r="CT1944" s="238"/>
      <c r="CU1944" s="238"/>
      <c r="CV1944" s="238"/>
      <c r="CW1944" s="238"/>
      <c r="CX1944" s="238"/>
      <c r="CY1944" s="238"/>
      <c r="CZ1944" s="238"/>
      <c r="DA1944" s="238"/>
      <c r="DB1944" s="238"/>
      <c r="DC1944" s="238"/>
      <c r="DD1944" s="238"/>
      <c r="DE1944" s="238"/>
      <c r="DF1944" s="238"/>
      <c r="DG1944" s="238"/>
      <c r="DH1944" s="238"/>
      <c r="DI1944" s="238"/>
      <c r="DJ1944" s="238"/>
      <c r="DK1944" s="238"/>
      <c r="DL1944" s="238"/>
      <c r="DM1944" s="238"/>
      <c r="DN1944" s="238"/>
      <c r="DO1944" s="238"/>
      <c r="DP1944" s="238"/>
      <c r="DQ1944" s="238"/>
      <c r="DR1944" s="238"/>
      <c r="DS1944" s="238"/>
      <c r="DT1944" s="238"/>
      <c r="DU1944" s="238"/>
      <c r="DV1944" s="238"/>
      <c r="DW1944" s="238"/>
      <c r="DX1944" s="238"/>
      <c r="DY1944" s="238"/>
      <c r="DZ1944" s="238"/>
      <c r="EA1944" s="238"/>
      <c r="EB1944" s="238"/>
      <c r="EC1944" s="238"/>
      <c r="ED1944" s="238"/>
      <c r="EE1944" s="238"/>
      <c r="EF1944" s="238"/>
      <c r="EG1944" s="238"/>
      <c r="EH1944" s="238"/>
      <c r="EI1944" s="238"/>
      <c r="EJ1944" s="238"/>
      <c r="EK1944" s="238"/>
      <c r="EL1944" s="238"/>
      <c r="EM1944" s="238"/>
      <c r="EN1944" s="238"/>
      <c r="EO1944" s="238"/>
      <c r="EP1944" s="238"/>
      <c r="EQ1944" s="238"/>
      <c r="ER1944" s="238"/>
      <c r="ES1944" s="238"/>
      <c r="ET1944" s="238"/>
      <c r="EU1944" s="238"/>
      <c r="EV1944" s="238"/>
      <c r="EW1944" s="238"/>
      <c r="EX1944" s="238"/>
      <c r="EY1944" s="238"/>
      <c r="EZ1944" s="238"/>
      <c r="FA1944" s="238"/>
      <c r="FB1944" s="238"/>
      <c r="FC1944" s="238"/>
      <c r="FD1944" s="238"/>
      <c r="FE1944" s="238"/>
      <c r="FF1944" s="238"/>
      <c r="FG1944" s="238"/>
      <c r="FH1944" s="238"/>
      <c r="FI1944" s="238"/>
      <c r="FJ1944" s="238"/>
      <c r="FK1944" s="238"/>
      <c r="FL1944" s="238"/>
      <c r="FM1944" s="238"/>
      <c r="FN1944" s="238"/>
      <c r="FO1944" s="238"/>
      <c r="FP1944" s="238"/>
      <c r="FQ1944" s="238"/>
      <c r="FR1944" s="238"/>
      <c r="FS1944" s="238"/>
      <c r="FT1944" s="238"/>
      <c r="FU1944" s="238"/>
      <c r="FV1944" s="238"/>
      <c r="FW1944" s="238"/>
      <c r="FX1944" s="238"/>
      <c r="FY1944" s="238"/>
      <c r="FZ1944" s="238"/>
      <c r="GA1944" s="238"/>
      <c r="GB1944" s="238"/>
      <c r="GC1944" s="238"/>
      <c r="GD1944" s="238"/>
      <c r="GE1944" s="238"/>
      <c r="GF1944" s="238"/>
      <c r="GG1944" s="238"/>
      <c r="GH1944" s="238"/>
      <c r="GI1944" s="238"/>
      <c r="GJ1944" s="238"/>
      <c r="GK1944" s="238"/>
      <c r="GL1944" s="238"/>
      <c r="GM1944" s="238"/>
      <c r="GN1944" s="238"/>
      <c r="GO1944" s="238"/>
      <c r="GP1944" s="238"/>
      <c r="GQ1944" s="238"/>
      <c r="GR1944" s="238"/>
      <c r="GS1944" s="238"/>
      <c r="GT1944" s="238"/>
      <c r="GU1944" s="238"/>
      <c r="GV1944" s="238"/>
      <c r="GW1944" s="238"/>
      <c r="GX1944" s="238"/>
      <c r="GY1944" s="238"/>
      <c r="GZ1944" s="238"/>
      <c r="HA1944" s="238"/>
      <c r="HB1944" s="238"/>
      <c r="HC1944" s="238"/>
      <c r="HD1944" s="238"/>
      <c r="HE1944" s="238"/>
      <c r="HF1944" s="238"/>
      <c r="HG1944" s="238"/>
      <c r="HH1944" s="238"/>
      <c r="HI1944" s="238"/>
      <c r="HJ1944" s="238"/>
      <c r="HK1944" s="238"/>
      <c r="HL1944" s="238"/>
      <c r="HM1944" s="238"/>
      <c r="HN1944" s="238"/>
      <c r="HO1944" s="238"/>
      <c r="HP1944" s="238"/>
      <c r="HQ1944" s="238"/>
      <c r="HR1944" s="238"/>
      <c r="HS1944" s="238"/>
      <c r="HT1944" s="238"/>
      <c r="HU1944" s="238"/>
      <c r="HV1944" s="238"/>
      <c r="HW1944" s="238"/>
      <c r="HX1944" s="238"/>
      <c r="HY1944" s="238"/>
      <c r="HZ1944" s="238"/>
      <c r="IA1944" s="238"/>
      <c r="IB1944" s="238"/>
      <c r="IC1944" s="238"/>
      <c r="ID1944" s="238"/>
      <c r="IE1944" s="238"/>
      <c r="IF1944" s="238"/>
      <c r="IG1944" s="238"/>
      <c r="IH1944" s="238"/>
      <c r="II1944" s="238"/>
      <c r="IJ1944" s="238"/>
      <c r="IK1944" s="238"/>
      <c r="IL1944" s="238"/>
      <c r="IM1944" s="238"/>
      <c r="IN1944" s="238"/>
      <c r="IO1944" s="238"/>
      <c r="IP1944" s="238"/>
      <c r="IQ1944" s="238"/>
      <c r="IR1944" s="238"/>
      <c r="IS1944" s="238"/>
      <c r="IT1944" s="238"/>
      <c r="IU1944" s="238"/>
      <c r="IV1944" s="238"/>
      <c r="IW1944" s="238"/>
      <c r="IX1944" s="238"/>
      <c r="IY1944" s="238"/>
      <c r="IZ1944" s="238"/>
      <c r="JA1944" s="238"/>
      <c r="JB1944" s="238"/>
      <c r="JC1944" s="238"/>
      <c r="JD1944" s="238"/>
      <c r="JE1944" s="238"/>
      <c r="JF1944" s="238"/>
      <c r="JG1944" s="238"/>
      <c r="JH1944" s="238"/>
      <c r="JI1944" s="238"/>
      <c r="JJ1944" s="238"/>
    </row>
    <row r="1945" spans="1:270" s="1062" customFormat="1" ht="30" x14ac:dyDescent="0.25">
      <c r="A1945" s="362"/>
      <c r="B1945" s="362"/>
      <c r="C1945" s="299" t="s">
        <v>133</v>
      </c>
      <c r="D1945" s="298"/>
      <c r="E1945" s="299"/>
      <c r="F1945" s="2186">
        <f t="shared" si="3511"/>
        <v>59161</v>
      </c>
      <c r="G1945" s="941">
        <f t="shared" si="3511"/>
        <v>49056.833333333336</v>
      </c>
      <c r="H1945" s="941">
        <f t="shared" si="3511"/>
        <v>28189</v>
      </c>
      <c r="I1945" s="941">
        <f t="shared" si="3511"/>
        <v>57.46192341535837</v>
      </c>
      <c r="J1945" s="2867"/>
      <c r="K1945" s="2867"/>
      <c r="L1945" s="2868"/>
      <c r="M1945" s="2868"/>
      <c r="N1945" s="2868"/>
      <c r="O1945" s="2868"/>
      <c r="P1945" s="2868"/>
      <c r="Q1945" s="2868"/>
      <c r="R1945" s="3128">
        <f t="shared" ref="R1945:AI1945" si="3548">R1848</f>
        <v>0</v>
      </c>
      <c r="S1945" s="3128">
        <f t="shared" ref="S1945:T1945" si="3549">S1848</f>
        <v>0</v>
      </c>
      <c r="T1945" s="3128">
        <f t="shared" si="3549"/>
        <v>0</v>
      </c>
      <c r="U1945" s="3128">
        <f t="shared" ref="U1945:V1945" si="3550">U1848</f>
        <v>0</v>
      </c>
      <c r="V1945" s="3128">
        <f t="shared" si="3550"/>
        <v>0</v>
      </c>
      <c r="W1945" s="3128">
        <f t="shared" ref="W1945:X1945" si="3551">W1848</f>
        <v>0</v>
      </c>
      <c r="X1945" s="3128">
        <f t="shared" si="3551"/>
        <v>0</v>
      </c>
      <c r="Y1945" s="3128">
        <f t="shared" ref="Y1945:Z1945" si="3552">Y1848</f>
        <v>0</v>
      </c>
      <c r="Z1945" s="3128">
        <f t="shared" si="3552"/>
        <v>0</v>
      </c>
      <c r="AA1945" s="3128">
        <f t="shared" ref="AA1945" si="3553">AA1848</f>
        <v>0</v>
      </c>
      <c r="AB1945" s="3128">
        <f t="shared" si="3548"/>
        <v>0</v>
      </c>
      <c r="AC1945" s="3128">
        <f t="shared" si="3548"/>
        <v>0</v>
      </c>
      <c r="AD1945" s="3129">
        <f t="shared" si="3548"/>
        <v>0</v>
      </c>
      <c r="AE1945" s="3128">
        <f t="shared" si="3548"/>
        <v>0</v>
      </c>
      <c r="AF1945" s="3128">
        <f t="shared" si="3548"/>
        <v>0</v>
      </c>
      <c r="AG1945" s="3130">
        <f t="shared" si="3548"/>
        <v>0</v>
      </c>
      <c r="AH1945" s="3130">
        <f t="shared" si="3548"/>
        <v>0</v>
      </c>
      <c r="AI1945" s="3128">
        <f t="shared" si="3548"/>
        <v>0</v>
      </c>
      <c r="AJ1945" s="1142"/>
      <c r="AK1945" s="2935"/>
      <c r="AL1945" s="2563">
        <f t="shared" si="3451"/>
        <v>0</v>
      </c>
      <c r="AM1945" s="3319"/>
      <c r="AN1945" s="238"/>
      <c r="AO1945" s="238"/>
      <c r="AP1945" s="238"/>
      <c r="AQ1945" s="238"/>
      <c r="AR1945" s="238"/>
      <c r="AS1945" s="238"/>
      <c r="AT1945" s="238"/>
      <c r="AU1945" s="238"/>
      <c r="AV1945" s="238"/>
      <c r="AW1945" s="238"/>
      <c r="AX1945" s="238"/>
      <c r="AY1945" s="238"/>
      <c r="AZ1945" s="238"/>
      <c r="BA1945" s="238"/>
      <c r="BB1945" s="238"/>
      <c r="BC1945" s="238"/>
      <c r="BD1945" s="238"/>
      <c r="BE1945" s="238"/>
      <c r="BF1945" s="238"/>
      <c r="BG1945" s="238"/>
      <c r="BH1945" s="238"/>
      <c r="BI1945" s="238"/>
      <c r="BJ1945" s="238"/>
      <c r="BK1945" s="238"/>
      <c r="BL1945" s="238"/>
      <c r="BM1945" s="238"/>
      <c r="BN1945" s="238"/>
      <c r="BO1945" s="238"/>
      <c r="BP1945" s="238"/>
      <c r="BQ1945" s="238"/>
      <c r="BR1945" s="238"/>
      <c r="BS1945" s="238"/>
      <c r="BT1945" s="238"/>
      <c r="BU1945" s="238"/>
      <c r="BV1945" s="238"/>
      <c r="BW1945" s="238"/>
      <c r="BX1945" s="238"/>
      <c r="BY1945" s="238"/>
      <c r="BZ1945" s="238"/>
      <c r="CA1945" s="238"/>
      <c r="CB1945" s="238"/>
      <c r="CC1945" s="238"/>
      <c r="CD1945" s="238"/>
      <c r="CE1945" s="238"/>
      <c r="CF1945" s="238"/>
      <c r="CG1945" s="238"/>
      <c r="CH1945" s="238"/>
      <c r="CI1945" s="238"/>
      <c r="CJ1945" s="238"/>
      <c r="CK1945" s="238"/>
      <c r="CL1945" s="238"/>
      <c r="CM1945" s="238"/>
      <c r="CN1945" s="238"/>
      <c r="CO1945" s="238"/>
      <c r="CP1945" s="238"/>
      <c r="CQ1945" s="238"/>
      <c r="CR1945" s="238"/>
      <c r="CS1945" s="238"/>
      <c r="CT1945" s="238"/>
      <c r="CU1945" s="238"/>
      <c r="CV1945" s="238"/>
      <c r="CW1945" s="238"/>
      <c r="CX1945" s="238"/>
      <c r="CY1945" s="238"/>
      <c r="CZ1945" s="238"/>
      <c r="DA1945" s="238"/>
      <c r="DB1945" s="238"/>
      <c r="DC1945" s="238"/>
      <c r="DD1945" s="238"/>
      <c r="DE1945" s="238"/>
      <c r="DF1945" s="238"/>
      <c r="DG1945" s="238"/>
      <c r="DH1945" s="238"/>
      <c r="DI1945" s="238"/>
      <c r="DJ1945" s="238"/>
      <c r="DK1945" s="238"/>
      <c r="DL1945" s="238"/>
      <c r="DM1945" s="238"/>
      <c r="DN1945" s="238"/>
      <c r="DO1945" s="238"/>
      <c r="DP1945" s="238"/>
      <c r="DQ1945" s="238"/>
      <c r="DR1945" s="238"/>
      <c r="DS1945" s="238"/>
      <c r="DT1945" s="238"/>
      <c r="DU1945" s="238"/>
      <c r="DV1945" s="238"/>
      <c r="DW1945" s="238"/>
      <c r="DX1945" s="238"/>
      <c r="DY1945" s="238"/>
      <c r="DZ1945" s="238"/>
      <c r="EA1945" s="238"/>
      <c r="EB1945" s="238"/>
      <c r="EC1945" s="238"/>
      <c r="ED1945" s="238"/>
      <c r="EE1945" s="238"/>
      <c r="EF1945" s="238"/>
      <c r="EG1945" s="238"/>
      <c r="EH1945" s="238"/>
      <c r="EI1945" s="238"/>
      <c r="EJ1945" s="238"/>
      <c r="EK1945" s="238"/>
      <c r="EL1945" s="238"/>
      <c r="EM1945" s="238"/>
      <c r="EN1945" s="238"/>
      <c r="EO1945" s="238"/>
      <c r="EP1945" s="238"/>
      <c r="EQ1945" s="238"/>
      <c r="ER1945" s="238"/>
      <c r="ES1945" s="238"/>
      <c r="ET1945" s="238"/>
      <c r="EU1945" s="238"/>
      <c r="EV1945" s="238"/>
      <c r="EW1945" s="238"/>
      <c r="EX1945" s="238"/>
      <c r="EY1945" s="238"/>
      <c r="EZ1945" s="238"/>
      <c r="FA1945" s="238"/>
      <c r="FB1945" s="238"/>
      <c r="FC1945" s="238"/>
      <c r="FD1945" s="238"/>
      <c r="FE1945" s="238"/>
      <c r="FF1945" s="238"/>
      <c r="FG1945" s="238"/>
      <c r="FH1945" s="238"/>
      <c r="FI1945" s="238"/>
      <c r="FJ1945" s="238"/>
      <c r="FK1945" s="238"/>
      <c r="FL1945" s="238"/>
      <c r="FM1945" s="238"/>
      <c r="FN1945" s="238"/>
      <c r="FO1945" s="238"/>
      <c r="FP1945" s="238"/>
      <c r="FQ1945" s="238"/>
      <c r="FR1945" s="238"/>
      <c r="FS1945" s="238"/>
      <c r="FT1945" s="238"/>
      <c r="FU1945" s="238"/>
      <c r="FV1945" s="238"/>
      <c r="FW1945" s="238"/>
      <c r="FX1945" s="238"/>
      <c r="FY1945" s="238"/>
      <c r="FZ1945" s="238"/>
      <c r="GA1945" s="238"/>
      <c r="GB1945" s="238"/>
      <c r="GC1945" s="238"/>
      <c r="GD1945" s="238"/>
      <c r="GE1945" s="238"/>
      <c r="GF1945" s="238"/>
      <c r="GG1945" s="238"/>
      <c r="GH1945" s="238"/>
      <c r="GI1945" s="238"/>
      <c r="GJ1945" s="238"/>
      <c r="GK1945" s="238"/>
      <c r="GL1945" s="238"/>
      <c r="GM1945" s="238"/>
      <c r="GN1945" s="238"/>
      <c r="GO1945" s="238"/>
      <c r="GP1945" s="238"/>
      <c r="GQ1945" s="238"/>
      <c r="GR1945" s="238"/>
      <c r="GS1945" s="238"/>
      <c r="GT1945" s="238"/>
      <c r="GU1945" s="238"/>
      <c r="GV1945" s="238"/>
      <c r="GW1945" s="238"/>
      <c r="GX1945" s="238"/>
      <c r="GY1945" s="238"/>
      <c r="GZ1945" s="238"/>
      <c r="HA1945" s="238"/>
      <c r="HB1945" s="238"/>
      <c r="HC1945" s="238"/>
      <c r="HD1945" s="238"/>
      <c r="HE1945" s="238"/>
      <c r="HF1945" s="238"/>
      <c r="HG1945" s="238"/>
      <c r="HH1945" s="238"/>
      <c r="HI1945" s="238"/>
      <c r="HJ1945" s="238"/>
      <c r="HK1945" s="238"/>
      <c r="HL1945" s="238"/>
      <c r="HM1945" s="238"/>
      <c r="HN1945" s="238"/>
      <c r="HO1945" s="238"/>
      <c r="HP1945" s="238"/>
      <c r="HQ1945" s="238"/>
      <c r="HR1945" s="238"/>
      <c r="HS1945" s="238"/>
      <c r="HT1945" s="238"/>
      <c r="HU1945" s="238"/>
      <c r="HV1945" s="238"/>
      <c r="HW1945" s="238"/>
      <c r="HX1945" s="238"/>
      <c r="HY1945" s="238"/>
      <c r="HZ1945" s="238"/>
      <c r="IA1945" s="238"/>
      <c r="IB1945" s="238"/>
      <c r="IC1945" s="238"/>
      <c r="ID1945" s="238"/>
      <c r="IE1945" s="238"/>
      <c r="IF1945" s="238"/>
      <c r="IG1945" s="238"/>
      <c r="IH1945" s="238"/>
      <c r="II1945" s="238"/>
      <c r="IJ1945" s="238"/>
      <c r="IK1945" s="238"/>
      <c r="IL1945" s="238"/>
      <c r="IM1945" s="238"/>
      <c r="IN1945" s="238"/>
      <c r="IO1945" s="238"/>
      <c r="IP1945" s="238"/>
      <c r="IQ1945" s="238"/>
      <c r="IR1945" s="238"/>
      <c r="IS1945" s="238"/>
      <c r="IT1945" s="238"/>
      <c r="IU1945" s="238"/>
      <c r="IV1945" s="238"/>
      <c r="IW1945" s="238"/>
      <c r="IX1945" s="238"/>
      <c r="IY1945" s="238"/>
      <c r="IZ1945" s="238"/>
      <c r="JA1945" s="238"/>
      <c r="JB1945" s="238"/>
      <c r="JC1945" s="238"/>
      <c r="JD1945" s="238"/>
      <c r="JE1945" s="238"/>
      <c r="JF1945" s="238"/>
      <c r="JG1945" s="238"/>
      <c r="JH1945" s="238"/>
      <c r="JI1945" s="238"/>
      <c r="JJ1945" s="238"/>
    </row>
    <row r="1946" spans="1:270" s="1062" customFormat="1" x14ac:dyDescent="0.25">
      <c r="A1946" s="362"/>
      <c r="B1946" s="362">
        <v>1</v>
      </c>
      <c r="C1946" s="299" t="s">
        <v>232</v>
      </c>
      <c r="D1946" s="298"/>
      <c r="E1946" s="299"/>
      <c r="F1946" s="2186">
        <f t="shared" si="3511"/>
        <v>55886</v>
      </c>
      <c r="G1946" s="941">
        <f t="shared" si="3511"/>
        <v>46571.666666666672</v>
      </c>
      <c r="H1946" s="941">
        <f t="shared" si="3511"/>
        <v>27480</v>
      </c>
      <c r="I1946" s="941">
        <f t="shared" si="3511"/>
        <v>59.005833303510713</v>
      </c>
      <c r="J1946" s="2867"/>
      <c r="K1946" s="2867"/>
      <c r="L1946" s="2868"/>
      <c r="M1946" s="2868"/>
      <c r="N1946" s="2868"/>
      <c r="O1946" s="2868"/>
      <c r="P1946" s="2868"/>
      <c r="Q1946" s="2868"/>
      <c r="R1946" s="3128">
        <f t="shared" ref="R1946:AI1946" si="3554">R1849</f>
        <v>0</v>
      </c>
      <c r="S1946" s="3128">
        <f t="shared" ref="S1946:T1946" si="3555">S1849</f>
        <v>0</v>
      </c>
      <c r="T1946" s="3128">
        <f t="shared" si="3555"/>
        <v>0</v>
      </c>
      <c r="U1946" s="3128">
        <f t="shared" ref="U1946:V1946" si="3556">U1849</f>
        <v>0</v>
      </c>
      <c r="V1946" s="3128">
        <f t="shared" si="3556"/>
        <v>0</v>
      </c>
      <c r="W1946" s="3128">
        <f t="shared" ref="W1946:X1946" si="3557">W1849</f>
        <v>0</v>
      </c>
      <c r="X1946" s="3128">
        <f t="shared" si="3557"/>
        <v>0</v>
      </c>
      <c r="Y1946" s="3128">
        <f t="shared" ref="Y1946:Z1946" si="3558">Y1849</f>
        <v>0</v>
      </c>
      <c r="Z1946" s="3128">
        <f t="shared" si="3558"/>
        <v>0</v>
      </c>
      <c r="AA1946" s="3128">
        <f t="shared" ref="AA1946" si="3559">AA1849</f>
        <v>0</v>
      </c>
      <c r="AB1946" s="3128">
        <f t="shared" si="3554"/>
        <v>0</v>
      </c>
      <c r="AC1946" s="3128">
        <f t="shared" si="3554"/>
        <v>0</v>
      </c>
      <c r="AD1946" s="3129">
        <f t="shared" si="3554"/>
        <v>0</v>
      </c>
      <c r="AE1946" s="3128">
        <f t="shared" si="3554"/>
        <v>0</v>
      </c>
      <c r="AF1946" s="3128">
        <f t="shared" si="3554"/>
        <v>0</v>
      </c>
      <c r="AG1946" s="3130">
        <f t="shared" si="3554"/>
        <v>0</v>
      </c>
      <c r="AH1946" s="3130">
        <f t="shared" si="3554"/>
        <v>0</v>
      </c>
      <c r="AI1946" s="3128">
        <f t="shared" si="3554"/>
        <v>0</v>
      </c>
      <c r="AJ1946" s="1142"/>
      <c r="AK1946" s="2935"/>
      <c r="AL1946" s="2563">
        <f t="shared" si="3451"/>
        <v>0</v>
      </c>
      <c r="AM1946" s="3319"/>
      <c r="AN1946" s="238"/>
      <c r="AO1946" s="238"/>
      <c r="AP1946" s="238"/>
      <c r="AQ1946" s="238"/>
      <c r="AR1946" s="238"/>
      <c r="AS1946" s="238"/>
      <c r="AT1946" s="238"/>
      <c r="AU1946" s="238"/>
      <c r="AV1946" s="238"/>
      <c r="AW1946" s="238"/>
      <c r="AX1946" s="238"/>
      <c r="AY1946" s="238"/>
      <c r="AZ1946" s="238"/>
      <c r="BA1946" s="238"/>
      <c r="BB1946" s="238"/>
      <c r="BC1946" s="238"/>
      <c r="BD1946" s="238"/>
      <c r="BE1946" s="238"/>
      <c r="BF1946" s="238"/>
      <c r="BG1946" s="238"/>
      <c r="BH1946" s="238"/>
      <c r="BI1946" s="238"/>
      <c r="BJ1946" s="238"/>
      <c r="BK1946" s="238"/>
      <c r="BL1946" s="238"/>
      <c r="BM1946" s="238"/>
      <c r="BN1946" s="238"/>
      <c r="BO1946" s="238"/>
      <c r="BP1946" s="238"/>
      <c r="BQ1946" s="238"/>
      <c r="BR1946" s="238"/>
      <c r="BS1946" s="238"/>
      <c r="BT1946" s="238"/>
      <c r="BU1946" s="238"/>
      <c r="BV1946" s="238"/>
      <c r="BW1946" s="238"/>
      <c r="BX1946" s="238"/>
      <c r="BY1946" s="238"/>
      <c r="BZ1946" s="238"/>
      <c r="CA1946" s="238"/>
      <c r="CB1946" s="238"/>
      <c r="CC1946" s="238"/>
      <c r="CD1946" s="238"/>
      <c r="CE1946" s="238"/>
      <c r="CF1946" s="238"/>
      <c r="CG1946" s="238"/>
      <c r="CH1946" s="238"/>
      <c r="CI1946" s="238"/>
      <c r="CJ1946" s="238"/>
      <c r="CK1946" s="238"/>
      <c r="CL1946" s="238"/>
      <c r="CM1946" s="238"/>
      <c r="CN1946" s="238"/>
      <c r="CO1946" s="238"/>
      <c r="CP1946" s="238"/>
      <c r="CQ1946" s="238"/>
      <c r="CR1946" s="238"/>
      <c r="CS1946" s="238"/>
      <c r="CT1946" s="238"/>
      <c r="CU1946" s="238"/>
      <c r="CV1946" s="238"/>
      <c r="CW1946" s="238"/>
      <c r="CX1946" s="238"/>
      <c r="CY1946" s="238"/>
      <c r="CZ1946" s="238"/>
      <c r="DA1946" s="238"/>
      <c r="DB1946" s="238"/>
      <c r="DC1946" s="238"/>
      <c r="DD1946" s="238"/>
      <c r="DE1946" s="238"/>
      <c r="DF1946" s="238"/>
      <c r="DG1946" s="238"/>
      <c r="DH1946" s="238"/>
      <c r="DI1946" s="238"/>
      <c r="DJ1946" s="238"/>
      <c r="DK1946" s="238"/>
      <c r="DL1946" s="238"/>
      <c r="DM1946" s="238"/>
      <c r="DN1946" s="238"/>
      <c r="DO1946" s="238"/>
      <c r="DP1946" s="238"/>
      <c r="DQ1946" s="238"/>
      <c r="DR1946" s="238"/>
      <c r="DS1946" s="238"/>
      <c r="DT1946" s="238"/>
      <c r="DU1946" s="238"/>
      <c r="DV1946" s="238"/>
      <c r="DW1946" s="238"/>
      <c r="DX1946" s="238"/>
      <c r="DY1946" s="238"/>
      <c r="DZ1946" s="238"/>
      <c r="EA1946" s="238"/>
      <c r="EB1946" s="238"/>
      <c r="EC1946" s="238"/>
      <c r="ED1946" s="238"/>
      <c r="EE1946" s="238"/>
      <c r="EF1946" s="238"/>
      <c r="EG1946" s="238"/>
      <c r="EH1946" s="238"/>
      <c r="EI1946" s="238"/>
      <c r="EJ1946" s="238"/>
      <c r="EK1946" s="238"/>
      <c r="EL1946" s="238"/>
      <c r="EM1946" s="238"/>
      <c r="EN1946" s="238"/>
      <c r="EO1946" s="238"/>
      <c r="EP1946" s="238"/>
      <c r="EQ1946" s="238"/>
      <c r="ER1946" s="238"/>
      <c r="ES1946" s="238"/>
      <c r="ET1946" s="238"/>
      <c r="EU1946" s="238"/>
      <c r="EV1946" s="238"/>
      <c r="EW1946" s="238"/>
      <c r="EX1946" s="238"/>
      <c r="EY1946" s="238"/>
      <c r="EZ1946" s="238"/>
      <c r="FA1946" s="238"/>
      <c r="FB1946" s="238"/>
      <c r="FC1946" s="238"/>
      <c r="FD1946" s="238"/>
      <c r="FE1946" s="238"/>
      <c r="FF1946" s="238"/>
      <c r="FG1946" s="238"/>
      <c r="FH1946" s="238"/>
      <c r="FI1946" s="238"/>
      <c r="FJ1946" s="238"/>
      <c r="FK1946" s="238"/>
      <c r="FL1946" s="238"/>
      <c r="FM1946" s="238"/>
      <c r="FN1946" s="238"/>
      <c r="FO1946" s="238"/>
      <c r="FP1946" s="238"/>
      <c r="FQ1946" s="238"/>
      <c r="FR1946" s="238"/>
      <c r="FS1946" s="238"/>
      <c r="FT1946" s="238"/>
      <c r="FU1946" s="238"/>
      <c r="FV1946" s="238"/>
      <c r="FW1946" s="238"/>
      <c r="FX1946" s="238"/>
      <c r="FY1946" s="238"/>
      <c r="FZ1946" s="238"/>
      <c r="GA1946" s="238"/>
      <c r="GB1946" s="238"/>
      <c r="GC1946" s="238"/>
      <c r="GD1946" s="238"/>
      <c r="GE1946" s="238"/>
      <c r="GF1946" s="238"/>
      <c r="GG1946" s="238"/>
      <c r="GH1946" s="238"/>
      <c r="GI1946" s="238"/>
      <c r="GJ1946" s="238"/>
      <c r="GK1946" s="238"/>
      <c r="GL1946" s="238"/>
      <c r="GM1946" s="238"/>
      <c r="GN1946" s="238"/>
      <c r="GO1946" s="238"/>
      <c r="GP1946" s="238"/>
      <c r="GQ1946" s="238"/>
      <c r="GR1946" s="238"/>
      <c r="GS1946" s="238"/>
      <c r="GT1946" s="238"/>
      <c r="GU1946" s="238"/>
      <c r="GV1946" s="238"/>
      <c r="GW1946" s="238"/>
      <c r="GX1946" s="238"/>
      <c r="GY1946" s="238"/>
      <c r="GZ1946" s="238"/>
      <c r="HA1946" s="238"/>
      <c r="HB1946" s="238"/>
      <c r="HC1946" s="238"/>
      <c r="HD1946" s="238"/>
      <c r="HE1946" s="238"/>
      <c r="HF1946" s="238"/>
      <c r="HG1946" s="238"/>
      <c r="HH1946" s="238"/>
      <c r="HI1946" s="238"/>
      <c r="HJ1946" s="238"/>
      <c r="HK1946" s="238"/>
      <c r="HL1946" s="238"/>
      <c r="HM1946" s="238"/>
      <c r="HN1946" s="238"/>
      <c r="HO1946" s="238"/>
      <c r="HP1946" s="238"/>
      <c r="HQ1946" s="238"/>
      <c r="HR1946" s="238"/>
      <c r="HS1946" s="238"/>
      <c r="HT1946" s="238"/>
      <c r="HU1946" s="238"/>
      <c r="HV1946" s="238"/>
      <c r="HW1946" s="238"/>
      <c r="HX1946" s="238"/>
      <c r="HY1946" s="238"/>
      <c r="HZ1946" s="238"/>
      <c r="IA1946" s="238"/>
      <c r="IB1946" s="238"/>
      <c r="IC1946" s="238"/>
      <c r="ID1946" s="238"/>
      <c r="IE1946" s="238"/>
      <c r="IF1946" s="238"/>
      <c r="IG1946" s="238"/>
      <c r="IH1946" s="238"/>
      <c r="II1946" s="238"/>
      <c r="IJ1946" s="238"/>
      <c r="IK1946" s="238"/>
      <c r="IL1946" s="238"/>
      <c r="IM1946" s="238"/>
      <c r="IN1946" s="238"/>
      <c r="IO1946" s="238"/>
      <c r="IP1946" s="238"/>
      <c r="IQ1946" s="238"/>
      <c r="IR1946" s="238"/>
      <c r="IS1946" s="238"/>
      <c r="IT1946" s="238"/>
      <c r="IU1946" s="238"/>
      <c r="IV1946" s="238"/>
      <c r="IW1946" s="238"/>
      <c r="IX1946" s="238"/>
      <c r="IY1946" s="238"/>
      <c r="IZ1946" s="238"/>
      <c r="JA1946" s="238"/>
      <c r="JB1946" s="238"/>
      <c r="JC1946" s="238"/>
      <c r="JD1946" s="238"/>
      <c r="JE1946" s="238"/>
      <c r="JF1946" s="238"/>
      <c r="JG1946" s="238"/>
      <c r="JH1946" s="238"/>
      <c r="JI1946" s="238"/>
      <c r="JJ1946" s="238"/>
    </row>
    <row r="1947" spans="1:270" s="1062" customFormat="1" ht="45" x14ac:dyDescent="0.25">
      <c r="A1947" s="362"/>
      <c r="B1947" s="362">
        <v>1</v>
      </c>
      <c r="C1947" s="299" t="s">
        <v>523</v>
      </c>
      <c r="D1947" s="298"/>
      <c r="E1947" s="299"/>
      <c r="F1947" s="2186">
        <f t="shared" si="3511"/>
        <v>1811</v>
      </c>
      <c r="G1947" s="941">
        <f t="shared" si="3511"/>
        <v>1509.1666666666665</v>
      </c>
      <c r="H1947" s="941">
        <f t="shared" si="3511"/>
        <v>698</v>
      </c>
      <c r="I1947" s="941">
        <f t="shared" si="3511"/>
        <v>46.250690226394262</v>
      </c>
      <c r="J1947" s="2867"/>
      <c r="K1947" s="2867"/>
      <c r="L1947" s="2868"/>
      <c r="M1947" s="2868"/>
      <c r="N1947" s="2868"/>
      <c r="O1947" s="2868"/>
      <c r="P1947" s="2868"/>
      <c r="Q1947" s="2868"/>
      <c r="R1947" s="3128">
        <f t="shared" ref="R1947:AI1947" si="3560">R1850</f>
        <v>0</v>
      </c>
      <c r="S1947" s="3128">
        <f t="shared" ref="S1947:T1947" si="3561">S1850</f>
        <v>0</v>
      </c>
      <c r="T1947" s="3128">
        <f t="shared" si="3561"/>
        <v>0</v>
      </c>
      <c r="U1947" s="3128">
        <f t="shared" ref="U1947:V1947" si="3562">U1850</f>
        <v>0</v>
      </c>
      <c r="V1947" s="3128">
        <f t="shared" si="3562"/>
        <v>0</v>
      </c>
      <c r="W1947" s="3128">
        <f t="shared" ref="W1947:X1947" si="3563">W1850</f>
        <v>0</v>
      </c>
      <c r="X1947" s="3128">
        <f t="shared" si="3563"/>
        <v>0</v>
      </c>
      <c r="Y1947" s="3128">
        <f t="shared" ref="Y1947:Z1947" si="3564">Y1850</f>
        <v>0</v>
      </c>
      <c r="Z1947" s="3128">
        <f t="shared" si="3564"/>
        <v>0</v>
      </c>
      <c r="AA1947" s="3128">
        <f t="shared" ref="AA1947" si="3565">AA1850</f>
        <v>0</v>
      </c>
      <c r="AB1947" s="3128">
        <f t="shared" si="3560"/>
        <v>0</v>
      </c>
      <c r="AC1947" s="3128">
        <f t="shared" si="3560"/>
        <v>0</v>
      </c>
      <c r="AD1947" s="3129">
        <f t="shared" si="3560"/>
        <v>0</v>
      </c>
      <c r="AE1947" s="3128">
        <f t="shared" si="3560"/>
        <v>0</v>
      </c>
      <c r="AF1947" s="3128">
        <f t="shared" si="3560"/>
        <v>0</v>
      </c>
      <c r="AG1947" s="3130">
        <f t="shared" si="3560"/>
        <v>0</v>
      </c>
      <c r="AH1947" s="3130">
        <f t="shared" si="3560"/>
        <v>0</v>
      </c>
      <c r="AI1947" s="3128">
        <f t="shared" si="3560"/>
        <v>0</v>
      </c>
      <c r="AJ1947" s="1142"/>
      <c r="AK1947" s="2935"/>
      <c r="AL1947" s="2563">
        <f t="shared" si="3451"/>
        <v>0</v>
      </c>
      <c r="AM1947" s="3319"/>
      <c r="AN1947" s="238"/>
      <c r="AO1947" s="238"/>
      <c r="AP1947" s="238"/>
      <c r="AQ1947" s="238"/>
      <c r="AR1947" s="238"/>
      <c r="AS1947" s="238"/>
      <c r="AT1947" s="238"/>
      <c r="AU1947" s="238"/>
      <c r="AV1947" s="238"/>
      <c r="AW1947" s="238"/>
      <c r="AX1947" s="238"/>
      <c r="AY1947" s="238"/>
      <c r="AZ1947" s="238"/>
      <c r="BA1947" s="238"/>
      <c r="BB1947" s="238"/>
      <c r="BC1947" s="238"/>
      <c r="BD1947" s="238"/>
      <c r="BE1947" s="238"/>
      <c r="BF1947" s="238"/>
      <c r="BG1947" s="238"/>
      <c r="BH1947" s="238"/>
      <c r="BI1947" s="238"/>
      <c r="BJ1947" s="238"/>
      <c r="BK1947" s="238"/>
      <c r="BL1947" s="238"/>
      <c r="BM1947" s="238"/>
      <c r="BN1947" s="238"/>
      <c r="BO1947" s="238"/>
      <c r="BP1947" s="238"/>
      <c r="BQ1947" s="238"/>
      <c r="BR1947" s="238"/>
      <c r="BS1947" s="238"/>
      <c r="BT1947" s="238"/>
      <c r="BU1947" s="238"/>
      <c r="BV1947" s="238"/>
      <c r="BW1947" s="238"/>
      <c r="BX1947" s="238"/>
      <c r="BY1947" s="238"/>
      <c r="BZ1947" s="238"/>
      <c r="CA1947" s="238"/>
      <c r="CB1947" s="238"/>
      <c r="CC1947" s="238"/>
      <c r="CD1947" s="238"/>
      <c r="CE1947" s="238"/>
      <c r="CF1947" s="238"/>
      <c r="CG1947" s="238"/>
      <c r="CH1947" s="238"/>
      <c r="CI1947" s="238"/>
      <c r="CJ1947" s="238"/>
      <c r="CK1947" s="238"/>
      <c r="CL1947" s="238"/>
      <c r="CM1947" s="238"/>
      <c r="CN1947" s="238"/>
      <c r="CO1947" s="238"/>
      <c r="CP1947" s="238"/>
      <c r="CQ1947" s="238"/>
      <c r="CR1947" s="238"/>
      <c r="CS1947" s="238"/>
      <c r="CT1947" s="238"/>
      <c r="CU1947" s="238"/>
      <c r="CV1947" s="238"/>
      <c r="CW1947" s="238"/>
      <c r="CX1947" s="238"/>
      <c r="CY1947" s="238"/>
      <c r="CZ1947" s="238"/>
      <c r="DA1947" s="238"/>
      <c r="DB1947" s="238"/>
      <c r="DC1947" s="238"/>
      <c r="DD1947" s="238"/>
      <c r="DE1947" s="238"/>
      <c r="DF1947" s="238"/>
      <c r="DG1947" s="238"/>
      <c r="DH1947" s="238"/>
      <c r="DI1947" s="238"/>
      <c r="DJ1947" s="238"/>
      <c r="DK1947" s="238"/>
      <c r="DL1947" s="238"/>
      <c r="DM1947" s="238"/>
      <c r="DN1947" s="238"/>
      <c r="DO1947" s="238"/>
      <c r="DP1947" s="238"/>
      <c r="DQ1947" s="238"/>
      <c r="DR1947" s="238"/>
      <c r="DS1947" s="238"/>
      <c r="DT1947" s="238"/>
      <c r="DU1947" s="238"/>
      <c r="DV1947" s="238"/>
      <c r="DW1947" s="238"/>
      <c r="DX1947" s="238"/>
      <c r="DY1947" s="238"/>
      <c r="DZ1947" s="238"/>
      <c r="EA1947" s="238"/>
      <c r="EB1947" s="238"/>
      <c r="EC1947" s="238"/>
      <c r="ED1947" s="238"/>
      <c r="EE1947" s="238"/>
      <c r="EF1947" s="238"/>
      <c r="EG1947" s="238"/>
      <c r="EH1947" s="238"/>
      <c r="EI1947" s="238"/>
      <c r="EJ1947" s="238"/>
      <c r="EK1947" s="238"/>
      <c r="EL1947" s="238"/>
      <c r="EM1947" s="238"/>
      <c r="EN1947" s="238"/>
      <c r="EO1947" s="238"/>
      <c r="EP1947" s="238"/>
      <c r="EQ1947" s="238"/>
      <c r="ER1947" s="238"/>
      <c r="ES1947" s="238"/>
      <c r="ET1947" s="238"/>
      <c r="EU1947" s="238"/>
      <c r="EV1947" s="238"/>
      <c r="EW1947" s="238"/>
      <c r="EX1947" s="238"/>
      <c r="EY1947" s="238"/>
      <c r="EZ1947" s="238"/>
      <c r="FA1947" s="238"/>
      <c r="FB1947" s="238"/>
      <c r="FC1947" s="238"/>
      <c r="FD1947" s="238"/>
      <c r="FE1947" s="238"/>
      <c r="FF1947" s="238"/>
      <c r="FG1947" s="238"/>
      <c r="FH1947" s="238"/>
      <c r="FI1947" s="238"/>
      <c r="FJ1947" s="238"/>
      <c r="FK1947" s="238"/>
      <c r="FL1947" s="238"/>
      <c r="FM1947" s="238"/>
      <c r="FN1947" s="238"/>
      <c r="FO1947" s="238"/>
      <c r="FP1947" s="238"/>
      <c r="FQ1947" s="238"/>
      <c r="FR1947" s="238"/>
      <c r="FS1947" s="238"/>
      <c r="FT1947" s="238"/>
      <c r="FU1947" s="238"/>
      <c r="FV1947" s="238"/>
      <c r="FW1947" s="238"/>
      <c r="FX1947" s="238"/>
      <c r="FY1947" s="238"/>
      <c r="FZ1947" s="238"/>
      <c r="GA1947" s="238"/>
      <c r="GB1947" s="238"/>
      <c r="GC1947" s="238"/>
      <c r="GD1947" s="238"/>
      <c r="GE1947" s="238"/>
      <c r="GF1947" s="238"/>
      <c r="GG1947" s="238"/>
      <c r="GH1947" s="238"/>
      <c r="GI1947" s="238"/>
      <c r="GJ1947" s="238"/>
      <c r="GK1947" s="238"/>
      <c r="GL1947" s="238"/>
      <c r="GM1947" s="238"/>
      <c r="GN1947" s="238"/>
      <c r="GO1947" s="238"/>
      <c r="GP1947" s="238"/>
      <c r="GQ1947" s="238"/>
      <c r="GR1947" s="238"/>
      <c r="GS1947" s="238"/>
      <c r="GT1947" s="238"/>
      <c r="GU1947" s="238"/>
      <c r="GV1947" s="238"/>
      <c r="GW1947" s="238"/>
      <c r="GX1947" s="238"/>
      <c r="GY1947" s="238"/>
      <c r="GZ1947" s="238"/>
      <c r="HA1947" s="238"/>
      <c r="HB1947" s="238"/>
      <c r="HC1947" s="238"/>
      <c r="HD1947" s="238"/>
      <c r="HE1947" s="238"/>
      <c r="HF1947" s="238"/>
      <c r="HG1947" s="238"/>
      <c r="HH1947" s="238"/>
      <c r="HI1947" s="238"/>
      <c r="HJ1947" s="238"/>
      <c r="HK1947" s="238"/>
      <c r="HL1947" s="238"/>
      <c r="HM1947" s="238"/>
      <c r="HN1947" s="238"/>
      <c r="HO1947" s="238"/>
      <c r="HP1947" s="238"/>
      <c r="HQ1947" s="238"/>
      <c r="HR1947" s="238"/>
      <c r="HS1947" s="238"/>
      <c r="HT1947" s="238"/>
      <c r="HU1947" s="238"/>
      <c r="HV1947" s="238"/>
      <c r="HW1947" s="238"/>
      <c r="HX1947" s="238"/>
      <c r="HY1947" s="238"/>
      <c r="HZ1947" s="238"/>
      <c r="IA1947" s="238"/>
      <c r="IB1947" s="238"/>
      <c r="IC1947" s="238"/>
      <c r="ID1947" s="238"/>
      <c r="IE1947" s="238"/>
      <c r="IF1947" s="238"/>
      <c r="IG1947" s="238"/>
      <c r="IH1947" s="238"/>
      <c r="II1947" s="238"/>
      <c r="IJ1947" s="238"/>
      <c r="IK1947" s="238"/>
      <c r="IL1947" s="238"/>
      <c r="IM1947" s="238"/>
      <c r="IN1947" s="238"/>
      <c r="IO1947" s="238"/>
      <c r="IP1947" s="238"/>
      <c r="IQ1947" s="238"/>
      <c r="IR1947" s="238"/>
      <c r="IS1947" s="238"/>
      <c r="IT1947" s="238"/>
      <c r="IU1947" s="238"/>
      <c r="IV1947" s="238"/>
      <c r="IW1947" s="238"/>
      <c r="IX1947" s="238"/>
      <c r="IY1947" s="238"/>
      <c r="IZ1947" s="238"/>
      <c r="JA1947" s="238"/>
      <c r="JB1947" s="238"/>
      <c r="JC1947" s="238"/>
      <c r="JD1947" s="238"/>
      <c r="JE1947" s="238"/>
      <c r="JF1947" s="238"/>
      <c r="JG1947" s="238"/>
      <c r="JH1947" s="238"/>
      <c r="JI1947" s="238"/>
      <c r="JJ1947" s="238"/>
    </row>
    <row r="1948" spans="1:270" s="1062" customFormat="1" ht="75" x14ac:dyDescent="0.25">
      <c r="A1948" s="362"/>
      <c r="B1948" s="362"/>
      <c r="C1948" s="299" t="s">
        <v>596</v>
      </c>
      <c r="D1948" s="298"/>
      <c r="E1948" s="299"/>
      <c r="F1948" s="2186">
        <f t="shared" si="3511"/>
        <v>1464</v>
      </c>
      <c r="G1948" s="941">
        <f t="shared" si="3511"/>
        <v>976</v>
      </c>
      <c r="H1948" s="941">
        <f t="shared" si="3511"/>
        <v>11</v>
      </c>
      <c r="I1948" s="941">
        <f t="shared" si="3511"/>
        <v>1.1270491803278688</v>
      </c>
      <c r="J1948" s="2867"/>
      <c r="K1948" s="2867"/>
      <c r="L1948" s="2868"/>
      <c r="M1948" s="2868"/>
      <c r="N1948" s="2868"/>
      <c r="O1948" s="2868"/>
      <c r="P1948" s="2868"/>
      <c r="Q1948" s="2868"/>
      <c r="R1948" s="3128"/>
      <c r="S1948" s="3128"/>
      <c r="T1948" s="3128"/>
      <c r="U1948" s="3128"/>
      <c r="V1948" s="3128"/>
      <c r="W1948" s="3128"/>
      <c r="X1948" s="3128"/>
      <c r="Y1948" s="3128"/>
      <c r="Z1948" s="3128"/>
      <c r="AA1948" s="3128"/>
      <c r="AB1948" s="3128"/>
      <c r="AC1948" s="3128"/>
      <c r="AD1948" s="3129"/>
      <c r="AE1948" s="3128"/>
      <c r="AF1948" s="3128"/>
      <c r="AG1948" s="3130"/>
      <c r="AH1948" s="3130"/>
      <c r="AI1948" s="3128"/>
      <c r="AJ1948" s="1142"/>
      <c r="AK1948" s="2935"/>
      <c r="AL1948" s="2563">
        <f t="shared" si="3451"/>
        <v>0</v>
      </c>
      <c r="AM1948" s="3319"/>
      <c r="AN1948" s="238"/>
      <c r="AO1948" s="238"/>
      <c r="AP1948" s="238"/>
      <c r="AQ1948" s="238"/>
      <c r="AR1948" s="238"/>
      <c r="AS1948" s="238"/>
      <c r="AT1948" s="238"/>
      <c r="AU1948" s="238"/>
      <c r="AV1948" s="238"/>
      <c r="AW1948" s="238"/>
      <c r="AX1948" s="238"/>
      <c r="AY1948" s="238"/>
      <c r="AZ1948" s="238"/>
      <c r="BA1948" s="238"/>
      <c r="BB1948" s="238"/>
      <c r="BC1948" s="238"/>
      <c r="BD1948" s="238"/>
      <c r="BE1948" s="238"/>
      <c r="BF1948" s="238"/>
      <c r="BG1948" s="238"/>
      <c r="BH1948" s="238"/>
      <c r="BI1948" s="238"/>
      <c r="BJ1948" s="238"/>
      <c r="BK1948" s="238"/>
      <c r="BL1948" s="238"/>
      <c r="BM1948" s="238"/>
      <c r="BN1948" s="238"/>
      <c r="BO1948" s="238"/>
      <c r="BP1948" s="238"/>
      <c r="BQ1948" s="238"/>
      <c r="BR1948" s="238"/>
      <c r="BS1948" s="238"/>
      <c r="BT1948" s="238"/>
      <c r="BU1948" s="238"/>
      <c r="BV1948" s="238"/>
      <c r="BW1948" s="238"/>
      <c r="BX1948" s="238"/>
      <c r="BY1948" s="238"/>
      <c r="BZ1948" s="238"/>
      <c r="CA1948" s="238"/>
      <c r="CB1948" s="238"/>
      <c r="CC1948" s="238"/>
      <c r="CD1948" s="238"/>
      <c r="CE1948" s="238"/>
      <c r="CF1948" s="238"/>
      <c r="CG1948" s="238"/>
      <c r="CH1948" s="238"/>
      <c r="CI1948" s="238"/>
      <c r="CJ1948" s="238"/>
      <c r="CK1948" s="238"/>
      <c r="CL1948" s="238"/>
      <c r="CM1948" s="238"/>
      <c r="CN1948" s="238"/>
      <c r="CO1948" s="238"/>
      <c r="CP1948" s="238"/>
      <c r="CQ1948" s="238"/>
      <c r="CR1948" s="238"/>
      <c r="CS1948" s="238"/>
      <c r="CT1948" s="238"/>
      <c r="CU1948" s="238"/>
      <c r="CV1948" s="238"/>
      <c r="CW1948" s="238"/>
      <c r="CX1948" s="238"/>
      <c r="CY1948" s="238"/>
      <c r="CZ1948" s="238"/>
      <c r="DA1948" s="238"/>
      <c r="DB1948" s="238"/>
      <c r="DC1948" s="238"/>
      <c r="DD1948" s="238"/>
      <c r="DE1948" s="238"/>
      <c r="DF1948" s="238"/>
      <c r="DG1948" s="238"/>
      <c r="DH1948" s="238"/>
      <c r="DI1948" s="238"/>
      <c r="DJ1948" s="238"/>
      <c r="DK1948" s="238"/>
      <c r="DL1948" s="238"/>
      <c r="DM1948" s="238"/>
      <c r="DN1948" s="238"/>
      <c r="DO1948" s="238"/>
      <c r="DP1948" s="238"/>
      <c r="DQ1948" s="238"/>
      <c r="DR1948" s="238"/>
      <c r="DS1948" s="238"/>
      <c r="DT1948" s="238"/>
      <c r="DU1948" s="238"/>
      <c r="DV1948" s="238"/>
      <c r="DW1948" s="238"/>
      <c r="DX1948" s="238"/>
      <c r="DY1948" s="238"/>
      <c r="DZ1948" s="238"/>
      <c r="EA1948" s="238"/>
      <c r="EB1948" s="238"/>
      <c r="EC1948" s="238"/>
      <c r="ED1948" s="238"/>
      <c r="EE1948" s="238"/>
      <c r="EF1948" s="238"/>
      <c r="EG1948" s="238"/>
      <c r="EH1948" s="238"/>
      <c r="EI1948" s="238"/>
      <c r="EJ1948" s="238"/>
      <c r="EK1948" s="238"/>
      <c r="EL1948" s="238"/>
      <c r="EM1948" s="238"/>
      <c r="EN1948" s="238"/>
      <c r="EO1948" s="238"/>
      <c r="EP1948" s="238"/>
      <c r="EQ1948" s="238"/>
      <c r="ER1948" s="238"/>
      <c r="ES1948" s="238"/>
      <c r="ET1948" s="238"/>
      <c r="EU1948" s="238"/>
      <c r="EV1948" s="238"/>
      <c r="EW1948" s="238"/>
      <c r="EX1948" s="238"/>
      <c r="EY1948" s="238"/>
      <c r="EZ1948" s="238"/>
      <c r="FA1948" s="238"/>
      <c r="FB1948" s="238"/>
      <c r="FC1948" s="238"/>
      <c r="FD1948" s="238"/>
      <c r="FE1948" s="238"/>
      <c r="FF1948" s="238"/>
      <c r="FG1948" s="238"/>
      <c r="FH1948" s="238"/>
      <c r="FI1948" s="238"/>
      <c r="FJ1948" s="238"/>
      <c r="FK1948" s="238"/>
      <c r="FL1948" s="238"/>
      <c r="FM1948" s="238"/>
      <c r="FN1948" s="238"/>
      <c r="FO1948" s="238"/>
      <c r="FP1948" s="238"/>
      <c r="FQ1948" s="238"/>
      <c r="FR1948" s="238"/>
      <c r="FS1948" s="238"/>
      <c r="FT1948" s="238"/>
      <c r="FU1948" s="238"/>
      <c r="FV1948" s="238"/>
      <c r="FW1948" s="238"/>
      <c r="FX1948" s="238"/>
      <c r="FY1948" s="238"/>
      <c r="FZ1948" s="238"/>
      <c r="GA1948" s="238"/>
      <c r="GB1948" s="238"/>
      <c r="GC1948" s="238"/>
      <c r="GD1948" s="238"/>
      <c r="GE1948" s="238"/>
      <c r="GF1948" s="238"/>
      <c r="GG1948" s="238"/>
      <c r="GH1948" s="238"/>
      <c r="GI1948" s="238"/>
      <c r="GJ1948" s="238"/>
      <c r="GK1948" s="238"/>
      <c r="GL1948" s="238"/>
      <c r="GM1948" s="238"/>
      <c r="GN1948" s="238"/>
      <c r="GO1948" s="238"/>
      <c r="GP1948" s="238"/>
      <c r="GQ1948" s="238"/>
      <c r="GR1948" s="238"/>
      <c r="GS1948" s="238"/>
      <c r="GT1948" s="238"/>
      <c r="GU1948" s="238"/>
      <c r="GV1948" s="238"/>
      <c r="GW1948" s="238"/>
      <c r="GX1948" s="238"/>
      <c r="GY1948" s="238"/>
      <c r="GZ1948" s="238"/>
      <c r="HA1948" s="238"/>
      <c r="HB1948" s="238"/>
      <c r="HC1948" s="238"/>
      <c r="HD1948" s="238"/>
      <c r="HE1948" s="238"/>
      <c r="HF1948" s="238"/>
      <c r="HG1948" s="238"/>
      <c r="HH1948" s="238"/>
      <c r="HI1948" s="238"/>
      <c r="HJ1948" s="238"/>
      <c r="HK1948" s="238"/>
      <c r="HL1948" s="238"/>
      <c r="HM1948" s="238"/>
      <c r="HN1948" s="238"/>
      <c r="HO1948" s="238"/>
      <c r="HP1948" s="238"/>
      <c r="HQ1948" s="238"/>
      <c r="HR1948" s="238"/>
      <c r="HS1948" s="238"/>
      <c r="HT1948" s="238"/>
      <c r="HU1948" s="238"/>
      <c r="HV1948" s="238"/>
      <c r="HW1948" s="238"/>
      <c r="HX1948" s="238"/>
      <c r="HY1948" s="238"/>
      <c r="HZ1948" s="238"/>
      <c r="IA1948" s="238"/>
      <c r="IB1948" s="238"/>
      <c r="IC1948" s="238"/>
      <c r="ID1948" s="238"/>
      <c r="IE1948" s="238"/>
      <c r="IF1948" s="238"/>
      <c r="IG1948" s="238"/>
      <c r="IH1948" s="238"/>
      <c r="II1948" s="238"/>
      <c r="IJ1948" s="238"/>
      <c r="IK1948" s="238"/>
      <c r="IL1948" s="238"/>
      <c r="IM1948" s="238"/>
      <c r="IN1948" s="238"/>
      <c r="IO1948" s="238"/>
      <c r="IP1948" s="238"/>
      <c r="IQ1948" s="238"/>
      <c r="IR1948" s="238"/>
      <c r="IS1948" s="238"/>
      <c r="IT1948" s="238"/>
      <c r="IU1948" s="238"/>
      <c r="IV1948" s="238"/>
      <c r="IW1948" s="238"/>
      <c r="IX1948" s="238"/>
      <c r="IY1948" s="238"/>
      <c r="IZ1948" s="238"/>
      <c r="JA1948" s="238"/>
      <c r="JB1948" s="238"/>
      <c r="JC1948" s="238"/>
      <c r="JD1948" s="238"/>
      <c r="JE1948" s="238"/>
      <c r="JF1948" s="238"/>
      <c r="JG1948" s="238"/>
      <c r="JH1948" s="238"/>
      <c r="JI1948" s="238"/>
      <c r="JJ1948" s="238"/>
    </row>
    <row r="1949" spans="1:270" s="1062" customFormat="1" ht="30" x14ac:dyDescent="0.25">
      <c r="A1949" s="362"/>
      <c r="B1949" s="362">
        <v>1</v>
      </c>
      <c r="C1949" s="300" t="s">
        <v>201</v>
      </c>
      <c r="D1949" s="298"/>
      <c r="E1949" s="299"/>
      <c r="F1949" s="2186">
        <f t="shared" si="3511"/>
        <v>0</v>
      </c>
      <c r="G1949" s="941">
        <f t="shared" si="3511"/>
        <v>0</v>
      </c>
      <c r="H1949" s="941">
        <f t="shared" si="3511"/>
        <v>0</v>
      </c>
      <c r="I1949" s="941">
        <f t="shared" si="3511"/>
        <v>0</v>
      </c>
      <c r="J1949" s="2867"/>
      <c r="K1949" s="2867"/>
      <c r="L1949" s="2868"/>
      <c r="M1949" s="2868"/>
      <c r="N1949" s="2868"/>
      <c r="O1949" s="2868"/>
      <c r="P1949" s="2868"/>
      <c r="Q1949" s="2868"/>
      <c r="R1949" s="3128">
        <f t="shared" ref="R1949:AI1949" si="3566">R1852</f>
        <v>0</v>
      </c>
      <c r="S1949" s="3128">
        <f t="shared" ref="S1949:T1949" si="3567">S1852</f>
        <v>0</v>
      </c>
      <c r="T1949" s="3128">
        <f t="shared" si="3567"/>
        <v>0</v>
      </c>
      <c r="U1949" s="3128">
        <f t="shared" ref="U1949:V1949" si="3568">U1852</f>
        <v>0</v>
      </c>
      <c r="V1949" s="3128">
        <f t="shared" si="3568"/>
        <v>0</v>
      </c>
      <c r="W1949" s="3128">
        <f t="shared" ref="W1949:X1949" si="3569">W1852</f>
        <v>0</v>
      </c>
      <c r="X1949" s="3128">
        <f t="shared" si="3569"/>
        <v>0</v>
      </c>
      <c r="Y1949" s="3128">
        <f t="shared" ref="Y1949:Z1949" si="3570">Y1852</f>
        <v>0</v>
      </c>
      <c r="Z1949" s="3128">
        <f t="shared" si="3570"/>
        <v>0</v>
      </c>
      <c r="AA1949" s="3128">
        <f t="shared" ref="AA1949" si="3571">AA1852</f>
        <v>0</v>
      </c>
      <c r="AB1949" s="3128">
        <f t="shared" si="3566"/>
        <v>0</v>
      </c>
      <c r="AC1949" s="3128">
        <f t="shared" si="3566"/>
        <v>0</v>
      </c>
      <c r="AD1949" s="3129">
        <f t="shared" si="3566"/>
        <v>0</v>
      </c>
      <c r="AE1949" s="3128">
        <f t="shared" si="3566"/>
        <v>0</v>
      </c>
      <c r="AF1949" s="3128">
        <f t="shared" si="3566"/>
        <v>0</v>
      </c>
      <c r="AG1949" s="3130">
        <f t="shared" si="3566"/>
        <v>0</v>
      </c>
      <c r="AH1949" s="3130">
        <f t="shared" si="3566"/>
        <v>0</v>
      </c>
      <c r="AI1949" s="3128">
        <f t="shared" si="3566"/>
        <v>0</v>
      </c>
      <c r="AJ1949" s="1142"/>
      <c r="AK1949" s="2935"/>
      <c r="AL1949" s="2563">
        <f t="shared" si="3451"/>
        <v>0</v>
      </c>
      <c r="AM1949" s="3319"/>
      <c r="AN1949" s="238"/>
      <c r="AO1949" s="238"/>
      <c r="AP1949" s="238"/>
      <c r="AQ1949" s="238"/>
      <c r="AR1949" s="238"/>
      <c r="AS1949" s="238"/>
      <c r="AT1949" s="238"/>
      <c r="AU1949" s="238"/>
      <c r="AV1949" s="238"/>
      <c r="AW1949" s="238"/>
      <c r="AX1949" s="238"/>
      <c r="AY1949" s="238"/>
      <c r="AZ1949" s="238"/>
      <c r="BA1949" s="238"/>
      <c r="BB1949" s="238"/>
      <c r="BC1949" s="238"/>
      <c r="BD1949" s="238"/>
      <c r="BE1949" s="238"/>
      <c r="BF1949" s="238"/>
      <c r="BG1949" s="238"/>
      <c r="BH1949" s="238"/>
      <c r="BI1949" s="238"/>
      <c r="BJ1949" s="238"/>
      <c r="BK1949" s="238"/>
      <c r="BL1949" s="238"/>
      <c r="BM1949" s="238"/>
      <c r="BN1949" s="238"/>
      <c r="BO1949" s="238"/>
      <c r="BP1949" s="238"/>
      <c r="BQ1949" s="238"/>
      <c r="BR1949" s="238"/>
      <c r="BS1949" s="238"/>
      <c r="BT1949" s="238"/>
      <c r="BU1949" s="238"/>
      <c r="BV1949" s="238"/>
      <c r="BW1949" s="238"/>
      <c r="BX1949" s="238"/>
      <c r="BY1949" s="238"/>
      <c r="BZ1949" s="238"/>
      <c r="CA1949" s="238"/>
      <c r="CB1949" s="238"/>
      <c r="CC1949" s="238"/>
      <c r="CD1949" s="238"/>
      <c r="CE1949" s="238"/>
      <c r="CF1949" s="238"/>
      <c r="CG1949" s="238"/>
      <c r="CH1949" s="238"/>
      <c r="CI1949" s="238"/>
      <c r="CJ1949" s="238"/>
      <c r="CK1949" s="238"/>
      <c r="CL1949" s="238"/>
      <c r="CM1949" s="238"/>
      <c r="CN1949" s="238"/>
      <c r="CO1949" s="238"/>
      <c r="CP1949" s="238"/>
      <c r="CQ1949" s="238"/>
      <c r="CR1949" s="238"/>
      <c r="CS1949" s="238"/>
      <c r="CT1949" s="238"/>
      <c r="CU1949" s="238"/>
      <c r="CV1949" s="238"/>
      <c r="CW1949" s="238"/>
      <c r="CX1949" s="238"/>
      <c r="CY1949" s="238"/>
      <c r="CZ1949" s="238"/>
      <c r="DA1949" s="238"/>
      <c r="DB1949" s="238"/>
      <c r="DC1949" s="238"/>
      <c r="DD1949" s="238"/>
      <c r="DE1949" s="238"/>
      <c r="DF1949" s="238"/>
      <c r="DG1949" s="238"/>
      <c r="DH1949" s="238"/>
      <c r="DI1949" s="238"/>
      <c r="DJ1949" s="238"/>
      <c r="DK1949" s="238"/>
      <c r="DL1949" s="238"/>
      <c r="DM1949" s="238"/>
      <c r="DN1949" s="238"/>
      <c r="DO1949" s="238"/>
      <c r="DP1949" s="238"/>
      <c r="DQ1949" s="238"/>
      <c r="DR1949" s="238"/>
      <c r="DS1949" s="238"/>
      <c r="DT1949" s="238"/>
      <c r="DU1949" s="238"/>
      <c r="DV1949" s="238"/>
      <c r="DW1949" s="238"/>
      <c r="DX1949" s="238"/>
      <c r="DY1949" s="238"/>
      <c r="DZ1949" s="238"/>
      <c r="EA1949" s="238"/>
      <c r="EB1949" s="238"/>
      <c r="EC1949" s="238"/>
      <c r="ED1949" s="238"/>
      <c r="EE1949" s="238"/>
      <c r="EF1949" s="238"/>
      <c r="EG1949" s="238"/>
      <c r="EH1949" s="238"/>
      <c r="EI1949" s="238"/>
      <c r="EJ1949" s="238"/>
      <c r="EK1949" s="238"/>
      <c r="EL1949" s="238"/>
      <c r="EM1949" s="238"/>
      <c r="EN1949" s="238"/>
      <c r="EO1949" s="238"/>
      <c r="EP1949" s="238"/>
      <c r="EQ1949" s="238"/>
      <c r="ER1949" s="238"/>
      <c r="ES1949" s="238"/>
      <c r="ET1949" s="238"/>
      <c r="EU1949" s="238"/>
      <c r="EV1949" s="238"/>
      <c r="EW1949" s="238"/>
      <c r="EX1949" s="238"/>
      <c r="EY1949" s="238"/>
      <c r="EZ1949" s="238"/>
      <c r="FA1949" s="238"/>
      <c r="FB1949" s="238"/>
      <c r="FC1949" s="238"/>
      <c r="FD1949" s="238"/>
      <c r="FE1949" s="238"/>
      <c r="FF1949" s="238"/>
      <c r="FG1949" s="238"/>
      <c r="FH1949" s="238"/>
      <c r="FI1949" s="238"/>
      <c r="FJ1949" s="238"/>
      <c r="FK1949" s="238"/>
      <c r="FL1949" s="238"/>
      <c r="FM1949" s="238"/>
      <c r="FN1949" s="238"/>
      <c r="FO1949" s="238"/>
      <c r="FP1949" s="238"/>
      <c r="FQ1949" s="238"/>
      <c r="FR1949" s="238"/>
      <c r="FS1949" s="238"/>
      <c r="FT1949" s="238"/>
      <c r="FU1949" s="238"/>
      <c r="FV1949" s="238"/>
      <c r="FW1949" s="238"/>
      <c r="FX1949" s="238"/>
      <c r="FY1949" s="238"/>
      <c r="FZ1949" s="238"/>
      <c r="GA1949" s="238"/>
      <c r="GB1949" s="238"/>
      <c r="GC1949" s="238"/>
      <c r="GD1949" s="238"/>
      <c r="GE1949" s="238"/>
      <c r="GF1949" s="238"/>
      <c r="GG1949" s="238"/>
      <c r="GH1949" s="238"/>
      <c r="GI1949" s="238"/>
      <c r="GJ1949" s="238"/>
      <c r="GK1949" s="238"/>
      <c r="GL1949" s="238"/>
      <c r="GM1949" s="238"/>
      <c r="GN1949" s="238"/>
      <c r="GO1949" s="238"/>
      <c r="GP1949" s="238"/>
      <c r="GQ1949" s="238"/>
      <c r="GR1949" s="238"/>
      <c r="GS1949" s="238"/>
      <c r="GT1949" s="238"/>
      <c r="GU1949" s="238"/>
      <c r="GV1949" s="238"/>
      <c r="GW1949" s="238"/>
      <c r="GX1949" s="238"/>
      <c r="GY1949" s="238"/>
      <c r="GZ1949" s="238"/>
      <c r="HA1949" s="238"/>
      <c r="HB1949" s="238"/>
      <c r="HC1949" s="238"/>
      <c r="HD1949" s="238"/>
      <c r="HE1949" s="238"/>
      <c r="HF1949" s="238"/>
      <c r="HG1949" s="238"/>
      <c r="HH1949" s="238"/>
      <c r="HI1949" s="238"/>
      <c r="HJ1949" s="238"/>
      <c r="HK1949" s="238"/>
      <c r="HL1949" s="238"/>
      <c r="HM1949" s="238"/>
      <c r="HN1949" s="238"/>
      <c r="HO1949" s="238"/>
      <c r="HP1949" s="238"/>
      <c r="HQ1949" s="238"/>
      <c r="HR1949" s="238"/>
      <c r="HS1949" s="238"/>
      <c r="HT1949" s="238"/>
      <c r="HU1949" s="238"/>
      <c r="HV1949" s="238"/>
      <c r="HW1949" s="238"/>
      <c r="HX1949" s="238"/>
      <c r="HY1949" s="238"/>
      <c r="HZ1949" s="238"/>
      <c r="IA1949" s="238"/>
      <c r="IB1949" s="238"/>
      <c r="IC1949" s="238"/>
      <c r="ID1949" s="238"/>
      <c r="IE1949" s="238"/>
      <c r="IF1949" s="238"/>
      <c r="IG1949" s="238"/>
      <c r="IH1949" s="238"/>
      <c r="II1949" s="238"/>
      <c r="IJ1949" s="238"/>
      <c r="IK1949" s="238"/>
      <c r="IL1949" s="238"/>
      <c r="IM1949" s="238"/>
      <c r="IN1949" s="238"/>
      <c r="IO1949" s="238"/>
      <c r="IP1949" s="238"/>
      <c r="IQ1949" s="238"/>
      <c r="IR1949" s="238"/>
      <c r="IS1949" s="238"/>
      <c r="IT1949" s="238"/>
      <c r="IU1949" s="238"/>
      <c r="IV1949" s="238"/>
      <c r="IW1949" s="238"/>
      <c r="IX1949" s="238"/>
      <c r="IY1949" s="238"/>
      <c r="IZ1949" s="238"/>
      <c r="JA1949" s="238"/>
      <c r="JB1949" s="238"/>
      <c r="JC1949" s="238"/>
      <c r="JD1949" s="238"/>
      <c r="JE1949" s="238"/>
      <c r="JF1949" s="238"/>
      <c r="JG1949" s="238"/>
      <c r="JH1949" s="238"/>
      <c r="JI1949" s="238"/>
      <c r="JJ1949" s="238"/>
    </row>
    <row r="1950" spans="1:270" s="1062" customFormat="1" ht="110.25" x14ac:dyDescent="0.25">
      <c r="A1950" s="362"/>
      <c r="B1950" s="362">
        <v>1</v>
      </c>
      <c r="C1950" s="742" t="s">
        <v>593</v>
      </c>
      <c r="D1950" s="298"/>
      <c r="E1950" s="299"/>
      <c r="F1950" s="2186">
        <f t="shared" si="3511"/>
        <v>7318</v>
      </c>
      <c r="G1950" s="941">
        <f t="shared" si="3511"/>
        <v>6098.3333333333339</v>
      </c>
      <c r="H1950" s="941">
        <f t="shared" si="3511"/>
        <v>1850</v>
      </c>
      <c r="I1950" s="941">
        <f t="shared" si="3511"/>
        <v>30.336157420060122</v>
      </c>
      <c r="J1950" s="2867"/>
      <c r="K1950" s="2867"/>
      <c r="L1950" s="2868"/>
      <c r="M1950" s="2868"/>
      <c r="N1950" s="2868"/>
      <c r="O1950" s="2868"/>
      <c r="P1950" s="2868"/>
      <c r="Q1950" s="2868"/>
      <c r="R1950" s="3128">
        <f t="shared" ref="R1950:AI1950" si="3572">R1853</f>
        <v>15596.487499999999</v>
      </c>
      <c r="S1950" s="3128">
        <f t="shared" ref="S1950:T1950" si="3573">S1853</f>
        <v>15596.487499999999</v>
      </c>
      <c r="T1950" s="3128">
        <f t="shared" si="3573"/>
        <v>15596.487499999999</v>
      </c>
      <c r="U1950" s="3128">
        <f t="shared" ref="U1950:V1950" si="3574">U1853</f>
        <v>15596.487499999999</v>
      </c>
      <c r="V1950" s="3128">
        <f t="shared" si="3574"/>
        <v>15596.487499999999</v>
      </c>
      <c r="W1950" s="3128">
        <f t="shared" ref="W1950:X1950" si="3575">W1853</f>
        <v>15596.487499999999</v>
      </c>
      <c r="X1950" s="3128">
        <f t="shared" si="3575"/>
        <v>15596.487499999999</v>
      </c>
      <c r="Y1950" s="3128">
        <f t="shared" ref="Y1950:Z1950" si="3576">Y1853</f>
        <v>15596.487499999999</v>
      </c>
      <c r="Z1950" s="3128">
        <f t="shared" si="3576"/>
        <v>15596.487499999999</v>
      </c>
      <c r="AA1950" s="3128">
        <f t="shared" ref="AA1950" si="3577">AA1853</f>
        <v>15596.487499999999</v>
      </c>
      <c r="AB1950" s="3128">
        <f t="shared" si="3572"/>
        <v>12997.072916666666</v>
      </c>
      <c r="AC1950" s="3128">
        <f t="shared" si="3572"/>
        <v>3942.8125</v>
      </c>
      <c r="AD1950" s="3129">
        <f t="shared" si="3572"/>
        <v>0</v>
      </c>
      <c r="AE1950" s="3128">
        <f t="shared" si="3572"/>
        <v>0</v>
      </c>
      <c r="AF1950" s="3128">
        <f t="shared" si="3572"/>
        <v>-9054.2604166666661</v>
      </c>
      <c r="AG1950" s="3130">
        <f t="shared" si="3572"/>
        <v>0</v>
      </c>
      <c r="AH1950" s="3130">
        <f t="shared" si="3572"/>
        <v>0</v>
      </c>
      <c r="AI1950" s="3128">
        <f t="shared" si="3572"/>
        <v>3942.8125</v>
      </c>
      <c r="AJ1950" s="1142"/>
      <c r="AK1950" s="2935"/>
      <c r="AL1950" s="2563">
        <f t="shared" si="3451"/>
        <v>0</v>
      </c>
      <c r="AM1950" s="3319"/>
      <c r="AN1950" s="238"/>
      <c r="AO1950" s="238"/>
      <c r="AP1950" s="238"/>
      <c r="AQ1950" s="238"/>
      <c r="AR1950" s="238"/>
      <c r="AS1950" s="238"/>
      <c r="AT1950" s="238"/>
      <c r="AU1950" s="238"/>
      <c r="AV1950" s="238"/>
      <c r="AW1950" s="238"/>
      <c r="AX1950" s="238"/>
      <c r="AY1950" s="238"/>
      <c r="AZ1950" s="238"/>
      <c r="BA1950" s="238"/>
      <c r="BB1950" s="238"/>
      <c r="BC1950" s="238"/>
      <c r="BD1950" s="238"/>
      <c r="BE1950" s="238"/>
      <c r="BF1950" s="238"/>
      <c r="BG1950" s="238"/>
      <c r="BH1950" s="238"/>
      <c r="BI1950" s="238"/>
      <c r="BJ1950" s="238"/>
      <c r="BK1950" s="238"/>
      <c r="BL1950" s="238"/>
      <c r="BM1950" s="238"/>
      <c r="BN1950" s="238"/>
      <c r="BO1950" s="238"/>
      <c r="BP1950" s="238"/>
      <c r="BQ1950" s="238"/>
      <c r="BR1950" s="238"/>
      <c r="BS1950" s="238"/>
      <c r="BT1950" s="238"/>
      <c r="BU1950" s="238"/>
      <c r="BV1950" s="238"/>
      <c r="BW1950" s="238"/>
      <c r="BX1950" s="238"/>
      <c r="BY1950" s="238"/>
      <c r="BZ1950" s="238"/>
      <c r="CA1950" s="238"/>
      <c r="CB1950" s="238"/>
      <c r="CC1950" s="238"/>
      <c r="CD1950" s="238"/>
      <c r="CE1950" s="238"/>
      <c r="CF1950" s="238"/>
      <c r="CG1950" s="238"/>
      <c r="CH1950" s="238"/>
      <c r="CI1950" s="238"/>
      <c r="CJ1950" s="238"/>
      <c r="CK1950" s="238"/>
      <c r="CL1950" s="238"/>
      <c r="CM1950" s="238"/>
      <c r="CN1950" s="238"/>
      <c r="CO1950" s="238"/>
      <c r="CP1950" s="238"/>
      <c r="CQ1950" s="238"/>
      <c r="CR1950" s="238"/>
      <c r="CS1950" s="238"/>
      <c r="CT1950" s="238"/>
      <c r="CU1950" s="238"/>
      <c r="CV1950" s="238"/>
      <c r="CW1950" s="238"/>
      <c r="CX1950" s="238"/>
      <c r="CY1950" s="238"/>
      <c r="CZ1950" s="238"/>
      <c r="DA1950" s="238"/>
      <c r="DB1950" s="238"/>
      <c r="DC1950" s="238"/>
      <c r="DD1950" s="238"/>
      <c r="DE1950" s="238"/>
      <c r="DF1950" s="238"/>
      <c r="DG1950" s="238"/>
      <c r="DH1950" s="238"/>
      <c r="DI1950" s="238"/>
      <c r="DJ1950" s="238"/>
      <c r="DK1950" s="238"/>
      <c r="DL1950" s="238"/>
      <c r="DM1950" s="238"/>
      <c r="DN1950" s="238"/>
      <c r="DO1950" s="238"/>
      <c r="DP1950" s="238"/>
      <c r="DQ1950" s="238"/>
      <c r="DR1950" s="238"/>
      <c r="DS1950" s="238"/>
      <c r="DT1950" s="238"/>
      <c r="DU1950" s="238"/>
      <c r="DV1950" s="238"/>
      <c r="DW1950" s="238"/>
      <c r="DX1950" s="238"/>
      <c r="DY1950" s="238"/>
      <c r="DZ1950" s="238"/>
      <c r="EA1950" s="238"/>
      <c r="EB1950" s="238"/>
      <c r="EC1950" s="238"/>
      <c r="ED1950" s="238"/>
      <c r="EE1950" s="238"/>
      <c r="EF1950" s="238"/>
      <c r="EG1950" s="238"/>
      <c r="EH1950" s="238"/>
      <c r="EI1950" s="238"/>
      <c r="EJ1950" s="238"/>
      <c r="EK1950" s="238"/>
      <c r="EL1950" s="238"/>
      <c r="EM1950" s="238"/>
      <c r="EN1950" s="238"/>
      <c r="EO1950" s="238"/>
      <c r="EP1950" s="238"/>
      <c r="EQ1950" s="238"/>
      <c r="ER1950" s="238"/>
      <c r="ES1950" s="238"/>
      <c r="ET1950" s="238"/>
      <c r="EU1950" s="238"/>
      <c r="EV1950" s="238"/>
      <c r="EW1950" s="238"/>
      <c r="EX1950" s="238"/>
      <c r="EY1950" s="238"/>
      <c r="EZ1950" s="238"/>
      <c r="FA1950" s="238"/>
      <c r="FB1950" s="238"/>
      <c r="FC1950" s="238"/>
      <c r="FD1950" s="238"/>
      <c r="FE1950" s="238"/>
      <c r="FF1950" s="238"/>
      <c r="FG1950" s="238"/>
      <c r="FH1950" s="238"/>
      <c r="FI1950" s="238"/>
      <c r="FJ1950" s="238"/>
      <c r="FK1950" s="238"/>
      <c r="FL1950" s="238"/>
      <c r="FM1950" s="238"/>
      <c r="FN1950" s="238"/>
      <c r="FO1950" s="238"/>
      <c r="FP1950" s="238"/>
      <c r="FQ1950" s="238"/>
      <c r="FR1950" s="238"/>
      <c r="FS1950" s="238"/>
      <c r="FT1950" s="238"/>
      <c r="FU1950" s="238"/>
      <c r="FV1950" s="238"/>
      <c r="FW1950" s="238"/>
      <c r="FX1950" s="238"/>
      <c r="FY1950" s="238"/>
      <c r="FZ1950" s="238"/>
      <c r="GA1950" s="238"/>
      <c r="GB1950" s="238"/>
      <c r="GC1950" s="238"/>
      <c r="GD1950" s="238"/>
      <c r="GE1950" s="238"/>
      <c r="GF1950" s="238"/>
      <c r="GG1950" s="238"/>
      <c r="GH1950" s="238"/>
      <c r="GI1950" s="238"/>
      <c r="GJ1950" s="238"/>
      <c r="GK1950" s="238"/>
      <c r="GL1950" s="238"/>
      <c r="GM1950" s="238"/>
      <c r="GN1950" s="238"/>
      <c r="GO1950" s="238"/>
      <c r="GP1950" s="238"/>
      <c r="GQ1950" s="238"/>
      <c r="GR1950" s="238"/>
      <c r="GS1950" s="238"/>
      <c r="GT1950" s="238"/>
      <c r="GU1950" s="238"/>
      <c r="GV1950" s="238"/>
      <c r="GW1950" s="238"/>
      <c r="GX1950" s="238"/>
      <c r="GY1950" s="238"/>
      <c r="GZ1950" s="238"/>
      <c r="HA1950" s="238"/>
      <c r="HB1950" s="238"/>
      <c r="HC1950" s="238"/>
      <c r="HD1950" s="238"/>
      <c r="HE1950" s="238"/>
      <c r="HF1950" s="238"/>
      <c r="HG1950" s="238"/>
      <c r="HH1950" s="238"/>
      <c r="HI1950" s="238"/>
      <c r="HJ1950" s="238"/>
      <c r="HK1950" s="238"/>
      <c r="HL1950" s="238"/>
      <c r="HM1950" s="238"/>
      <c r="HN1950" s="238"/>
      <c r="HO1950" s="238"/>
      <c r="HP1950" s="238"/>
      <c r="HQ1950" s="238"/>
      <c r="HR1950" s="238"/>
      <c r="HS1950" s="238"/>
      <c r="HT1950" s="238"/>
      <c r="HU1950" s="238"/>
      <c r="HV1950" s="238"/>
      <c r="HW1950" s="238"/>
      <c r="HX1950" s="238"/>
      <c r="HY1950" s="238"/>
      <c r="HZ1950" s="238"/>
      <c r="IA1950" s="238"/>
      <c r="IB1950" s="238"/>
      <c r="IC1950" s="238"/>
      <c r="ID1950" s="238"/>
      <c r="IE1950" s="238"/>
      <c r="IF1950" s="238"/>
      <c r="IG1950" s="238"/>
      <c r="IH1950" s="238"/>
      <c r="II1950" s="238"/>
      <c r="IJ1950" s="238"/>
      <c r="IK1950" s="238"/>
      <c r="IL1950" s="238"/>
      <c r="IM1950" s="238"/>
      <c r="IN1950" s="238"/>
      <c r="IO1950" s="238"/>
      <c r="IP1950" s="238"/>
      <c r="IQ1950" s="238"/>
      <c r="IR1950" s="238"/>
      <c r="IS1950" s="238"/>
      <c r="IT1950" s="238"/>
      <c r="IU1950" s="238"/>
      <c r="IV1950" s="238"/>
      <c r="IW1950" s="238"/>
      <c r="IX1950" s="238"/>
      <c r="IY1950" s="238"/>
      <c r="IZ1950" s="238"/>
      <c r="JA1950" s="238"/>
      <c r="JB1950" s="238"/>
      <c r="JC1950" s="238"/>
      <c r="JD1950" s="238"/>
      <c r="JE1950" s="238"/>
      <c r="JF1950" s="238"/>
      <c r="JG1950" s="238"/>
      <c r="JH1950" s="238"/>
      <c r="JI1950" s="238"/>
      <c r="JJ1950" s="238"/>
    </row>
    <row r="1951" spans="1:270" s="1062" customFormat="1" ht="45" x14ac:dyDescent="0.25">
      <c r="A1951" s="362"/>
      <c r="B1951" s="362">
        <v>1</v>
      </c>
      <c r="C1951" s="444" t="s">
        <v>525</v>
      </c>
      <c r="D1951" s="298"/>
      <c r="E1951" s="299"/>
      <c r="F1951" s="2186">
        <f t="shared" si="3511"/>
        <v>22790</v>
      </c>
      <c r="G1951" s="941">
        <f t="shared" si="3511"/>
        <v>18991.666666666668</v>
      </c>
      <c r="H1951" s="941">
        <f t="shared" si="3511"/>
        <v>12718</v>
      </c>
      <c r="I1951" s="941">
        <f t="shared" si="3511"/>
        <v>66.966213251426055</v>
      </c>
      <c r="J1951" s="2867"/>
      <c r="K1951" s="2867"/>
      <c r="L1951" s="2868"/>
      <c r="M1951" s="2868"/>
      <c r="N1951" s="2868"/>
      <c r="O1951" s="2868"/>
      <c r="P1951" s="2868"/>
      <c r="Q1951" s="2868"/>
      <c r="R1951" s="3128">
        <f t="shared" ref="R1951:AI1951" si="3578">R1854</f>
        <v>82345.89965964618</v>
      </c>
      <c r="S1951" s="3128">
        <f t="shared" ref="S1951:T1951" si="3579">S1854</f>
        <v>82345.89965964618</v>
      </c>
      <c r="T1951" s="3128">
        <f t="shared" si="3579"/>
        <v>82345.89965964618</v>
      </c>
      <c r="U1951" s="3128">
        <f t="shared" ref="U1951:V1951" si="3580">U1854</f>
        <v>82345.89965964618</v>
      </c>
      <c r="V1951" s="3128">
        <f t="shared" si="3580"/>
        <v>82345.89965964618</v>
      </c>
      <c r="W1951" s="3128">
        <f t="shared" ref="W1951:X1951" si="3581">W1854</f>
        <v>82345.89965964618</v>
      </c>
      <c r="X1951" s="3128">
        <f t="shared" si="3581"/>
        <v>82345.89965964618</v>
      </c>
      <c r="Y1951" s="3128">
        <f t="shared" ref="Y1951:Z1951" si="3582">Y1854</f>
        <v>82345.89965964618</v>
      </c>
      <c r="Z1951" s="3128">
        <f t="shared" si="3582"/>
        <v>82345.89965964618</v>
      </c>
      <c r="AA1951" s="3128">
        <f t="shared" ref="AA1951" si="3583">AA1854</f>
        <v>82345.89965964618</v>
      </c>
      <c r="AB1951" s="3128">
        <f t="shared" si="3578"/>
        <v>68621.583049705165</v>
      </c>
      <c r="AC1951" s="3128">
        <f t="shared" si="3578"/>
        <v>40073.227039999998</v>
      </c>
      <c r="AD1951" s="3129">
        <f t="shared" si="3578"/>
        <v>0</v>
      </c>
      <c r="AE1951" s="3128">
        <f t="shared" si="3578"/>
        <v>0</v>
      </c>
      <c r="AF1951" s="3128">
        <f t="shared" si="3578"/>
        <v>-28548.356009705156</v>
      </c>
      <c r="AG1951" s="3130">
        <f t="shared" si="3578"/>
        <v>0</v>
      </c>
      <c r="AH1951" s="3130">
        <f t="shared" si="3578"/>
        <v>-87.017649999999989</v>
      </c>
      <c r="AI1951" s="3128">
        <f t="shared" si="3578"/>
        <v>39986.209390000004</v>
      </c>
      <c r="AJ1951" s="1142"/>
      <c r="AK1951" s="2935"/>
      <c r="AL1951" s="2563">
        <f t="shared" si="3451"/>
        <v>0</v>
      </c>
      <c r="AM1951" s="3319"/>
      <c r="AN1951" s="238"/>
      <c r="AO1951" s="238"/>
      <c r="AP1951" s="238"/>
      <c r="AQ1951" s="238"/>
      <c r="AR1951" s="238"/>
      <c r="AS1951" s="238"/>
      <c r="AT1951" s="238"/>
      <c r="AU1951" s="238"/>
      <c r="AV1951" s="238"/>
      <c r="AW1951" s="238"/>
      <c r="AX1951" s="238"/>
      <c r="AY1951" s="238"/>
      <c r="AZ1951" s="238"/>
      <c r="BA1951" s="238"/>
      <c r="BB1951" s="238"/>
      <c r="BC1951" s="238"/>
      <c r="BD1951" s="238"/>
      <c r="BE1951" s="238"/>
      <c r="BF1951" s="238"/>
      <c r="BG1951" s="238"/>
      <c r="BH1951" s="238"/>
      <c r="BI1951" s="238"/>
      <c r="BJ1951" s="238"/>
      <c r="BK1951" s="238"/>
      <c r="BL1951" s="238"/>
      <c r="BM1951" s="238"/>
      <c r="BN1951" s="238"/>
      <c r="BO1951" s="238"/>
      <c r="BP1951" s="238"/>
      <c r="BQ1951" s="238"/>
      <c r="BR1951" s="238"/>
      <c r="BS1951" s="238"/>
      <c r="BT1951" s="238"/>
      <c r="BU1951" s="238"/>
      <c r="BV1951" s="238"/>
      <c r="BW1951" s="238"/>
      <c r="BX1951" s="238"/>
      <c r="BY1951" s="238"/>
      <c r="BZ1951" s="238"/>
      <c r="CA1951" s="238"/>
      <c r="CB1951" s="238"/>
      <c r="CC1951" s="238"/>
      <c r="CD1951" s="238"/>
      <c r="CE1951" s="238"/>
      <c r="CF1951" s="238"/>
      <c r="CG1951" s="238"/>
      <c r="CH1951" s="238"/>
      <c r="CI1951" s="238"/>
      <c r="CJ1951" s="238"/>
      <c r="CK1951" s="238"/>
      <c r="CL1951" s="238"/>
      <c r="CM1951" s="238"/>
      <c r="CN1951" s="238"/>
      <c r="CO1951" s="238"/>
      <c r="CP1951" s="238"/>
      <c r="CQ1951" s="238"/>
      <c r="CR1951" s="238"/>
      <c r="CS1951" s="238"/>
      <c r="CT1951" s="238"/>
      <c r="CU1951" s="238"/>
      <c r="CV1951" s="238"/>
      <c r="CW1951" s="238"/>
      <c r="CX1951" s="238"/>
      <c r="CY1951" s="238"/>
      <c r="CZ1951" s="238"/>
      <c r="DA1951" s="238"/>
      <c r="DB1951" s="238"/>
      <c r="DC1951" s="238"/>
      <c r="DD1951" s="238"/>
      <c r="DE1951" s="238"/>
      <c r="DF1951" s="238"/>
      <c r="DG1951" s="238"/>
      <c r="DH1951" s="238"/>
      <c r="DI1951" s="238"/>
      <c r="DJ1951" s="238"/>
      <c r="DK1951" s="238"/>
      <c r="DL1951" s="238"/>
      <c r="DM1951" s="238"/>
      <c r="DN1951" s="238"/>
      <c r="DO1951" s="238"/>
      <c r="DP1951" s="238"/>
      <c r="DQ1951" s="238"/>
      <c r="DR1951" s="238"/>
      <c r="DS1951" s="238"/>
      <c r="DT1951" s="238"/>
      <c r="DU1951" s="238"/>
      <c r="DV1951" s="238"/>
      <c r="DW1951" s="238"/>
      <c r="DX1951" s="238"/>
      <c r="DY1951" s="238"/>
      <c r="DZ1951" s="238"/>
      <c r="EA1951" s="238"/>
      <c r="EB1951" s="238"/>
      <c r="EC1951" s="238"/>
      <c r="ED1951" s="238"/>
      <c r="EE1951" s="238"/>
      <c r="EF1951" s="238"/>
      <c r="EG1951" s="238"/>
      <c r="EH1951" s="238"/>
      <c r="EI1951" s="238"/>
      <c r="EJ1951" s="238"/>
      <c r="EK1951" s="238"/>
      <c r="EL1951" s="238"/>
      <c r="EM1951" s="238"/>
      <c r="EN1951" s="238"/>
      <c r="EO1951" s="238"/>
      <c r="EP1951" s="238"/>
      <c r="EQ1951" s="238"/>
      <c r="ER1951" s="238"/>
      <c r="ES1951" s="238"/>
      <c r="ET1951" s="238"/>
      <c r="EU1951" s="238"/>
      <c r="EV1951" s="238"/>
      <c r="EW1951" s="238"/>
      <c r="EX1951" s="238"/>
      <c r="EY1951" s="238"/>
      <c r="EZ1951" s="238"/>
      <c r="FA1951" s="238"/>
      <c r="FB1951" s="238"/>
      <c r="FC1951" s="238"/>
      <c r="FD1951" s="238"/>
      <c r="FE1951" s="238"/>
      <c r="FF1951" s="238"/>
      <c r="FG1951" s="238"/>
      <c r="FH1951" s="238"/>
      <c r="FI1951" s="238"/>
      <c r="FJ1951" s="238"/>
      <c r="FK1951" s="238"/>
      <c r="FL1951" s="238"/>
      <c r="FM1951" s="238"/>
      <c r="FN1951" s="238"/>
      <c r="FO1951" s="238"/>
      <c r="FP1951" s="238"/>
      <c r="FQ1951" s="238"/>
      <c r="FR1951" s="238"/>
      <c r="FS1951" s="238"/>
      <c r="FT1951" s="238"/>
      <c r="FU1951" s="238"/>
      <c r="FV1951" s="238"/>
      <c r="FW1951" s="238"/>
      <c r="FX1951" s="238"/>
      <c r="FY1951" s="238"/>
      <c r="FZ1951" s="238"/>
      <c r="GA1951" s="238"/>
      <c r="GB1951" s="238"/>
      <c r="GC1951" s="238"/>
      <c r="GD1951" s="238"/>
      <c r="GE1951" s="238"/>
      <c r="GF1951" s="238"/>
      <c r="GG1951" s="238"/>
      <c r="GH1951" s="238"/>
      <c r="GI1951" s="238"/>
      <c r="GJ1951" s="238"/>
      <c r="GK1951" s="238"/>
      <c r="GL1951" s="238"/>
      <c r="GM1951" s="238"/>
      <c r="GN1951" s="238"/>
      <c r="GO1951" s="238"/>
      <c r="GP1951" s="238"/>
      <c r="GQ1951" s="238"/>
      <c r="GR1951" s="238"/>
      <c r="GS1951" s="238"/>
      <c r="GT1951" s="238"/>
      <c r="GU1951" s="238"/>
      <c r="GV1951" s="238"/>
      <c r="GW1951" s="238"/>
      <c r="GX1951" s="238"/>
      <c r="GY1951" s="238"/>
      <c r="GZ1951" s="238"/>
      <c r="HA1951" s="238"/>
      <c r="HB1951" s="238"/>
      <c r="HC1951" s="238"/>
      <c r="HD1951" s="238"/>
      <c r="HE1951" s="238"/>
      <c r="HF1951" s="238"/>
      <c r="HG1951" s="238"/>
      <c r="HH1951" s="238"/>
      <c r="HI1951" s="238"/>
      <c r="HJ1951" s="238"/>
      <c r="HK1951" s="238"/>
      <c r="HL1951" s="238"/>
      <c r="HM1951" s="238"/>
      <c r="HN1951" s="238"/>
      <c r="HO1951" s="238"/>
      <c r="HP1951" s="238"/>
      <c r="HQ1951" s="238"/>
      <c r="HR1951" s="238"/>
      <c r="HS1951" s="238"/>
      <c r="HT1951" s="238"/>
      <c r="HU1951" s="238"/>
      <c r="HV1951" s="238"/>
      <c r="HW1951" s="238"/>
      <c r="HX1951" s="238"/>
      <c r="HY1951" s="238"/>
      <c r="HZ1951" s="238"/>
      <c r="IA1951" s="238"/>
      <c r="IB1951" s="238"/>
      <c r="IC1951" s="238"/>
      <c r="ID1951" s="238"/>
      <c r="IE1951" s="238"/>
      <c r="IF1951" s="238"/>
      <c r="IG1951" s="238"/>
      <c r="IH1951" s="238"/>
      <c r="II1951" s="238"/>
      <c r="IJ1951" s="238"/>
      <c r="IK1951" s="238"/>
      <c r="IL1951" s="238"/>
      <c r="IM1951" s="238"/>
      <c r="IN1951" s="238"/>
      <c r="IO1951" s="238"/>
      <c r="IP1951" s="238"/>
      <c r="IQ1951" s="238"/>
      <c r="IR1951" s="238"/>
      <c r="IS1951" s="238"/>
      <c r="IT1951" s="238"/>
      <c r="IU1951" s="238"/>
      <c r="IV1951" s="238"/>
      <c r="IW1951" s="238"/>
      <c r="IX1951" s="238"/>
      <c r="IY1951" s="238"/>
      <c r="IZ1951" s="238"/>
      <c r="JA1951" s="238"/>
      <c r="JB1951" s="238"/>
      <c r="JC1951" s="238"/>
      <c r="JD1951" s="238"/>
      <c r="JE1951" s="238"/>
      <c r="JF1951" s="238"/>
      <c r="JG1951" s="238"/>
      <c r="JH1951" s="238"/>
      <c r="JI1951" s="238"/>
      <c r="JJ1951" s="238"/>
    </row>
    <row r="1952" spans="1:270" s="1062" customFormat="1" ht="30" x14ac:dyDescent="0.25">
      <c r="A1952" s="362"/>
      <c r="B1952" s="362">
        <v>1</v>
      </c>
      <c r="C1952" s="299" t="s">
        <v>285</v>
      </c>
      <c r="D1952" s="298"/>
      <c r="E1952" s="299"/>
      <c r="F1952" s="2186">
        <f t="shared" si="3511"/>
        <v>11370</v>
      </c>
      <c r="G1952" s="941">
        <f t="shared" si="3511"/>
        <v>9475.0000000000018</v>
      </c>
      <c r="H1952" s="941">
        <f t="shared" si="3511"/>
        <v>4475</v>
      </c>
      <c r="I1952" s="941">
        <f t="shared" si="3511"/>
        <v>47.229551451187326</v>
      </c>
      <c r="J1952" s="2867"/>
      <c r="K1952" s="2867"/>
      <c r="L1952" s="2868"/>
      <c r="M1952" s="2868"/>
      <c r="N1952" s="2868"/>
      <c r="O1952" s="2868"/>
      <c r="P1952" s="2868"/>
      <c r="Q1952" s="2868"/>
      <c r="R1952" s="3128">
        <f t="shared" ref="R1952:AI1952" si="3584">R1855</f>
        <v>49739.861092062187</v>
      </c>
      <c r="S1952" s="3128">
        <f t="shared" ref="S1952:T1952" si="3585">S1855</f>
        <v>49739.861092062187</v>
      </c>
      <c r="T1952" s="3128">
        <f t="shared" si="3585"/>
        <v>49739.861092062187</v>
      </c>
      <c r="U1952" s="3128">
        <f t="shared" ref="U1952:V1952" si="3586">U1855</f>
        <v>49739.861092062187</v>
      </c>
      <c r="V1952" s="3128">
        <f t="shared" si="3586"/>
        <v>49739.861092062187</v>
      </c>
      <c r="W1952" s="3128">
        <f t="shared" ref="W1952:X1952" si="3587">W1855</f>
        <v>49739.861092062187</v>
      </c>
      <c r="X1952" s="3128">
        <f t="shared" si="3587"/>
        <v>49739.861092062187</v>
      </c>
      <c r="Y1952" s="3128">
        <f t="shared" ref="Y1952:Z1952" si="3588">Y1855</f>
        <v>49739.861092062187</v>
      </c>
      <c r="Z1952" s="3128">
        <f t="shared" si="3588"/>
        <v>49739.861092062187</v>
      </c>
      <c r="AA1952" s="3128">
        <f t="shared" ref="AA1952" si="3589">AA1855</f>
        <v>49739.861092062187</v>
      </c>
      <c r="AB1952" s="3128">
        <f t="shared" si="3584"/>
        <v>41449.884243385161</v>
      </c>
      <c r="AC1952" s="3128">
        <f t="shared" si="3584"/>
        <v>16231.98127</v>
      </c>
      <c r="AD1952" s="3129">
        <f t="shared" si="3584"/>
        <v>0</v>
      </c>
      <c r="AE1952" s="3128">
        <f t="shared" si="3584"/>
        <v>0</v>
      </c>
      <c r="AF1952" s="3128">
        <f t="shared" si="3584"/>
        <v>-25217.902973385153</v>
      </c>
      <c r="AG1952" s="3130">
        <f t="shared" si="3584"/>
        <v>0</v>
      </c>
      <c r="AH1952" s="3130">
        <f t="shared" si="3584"/>
        <v>-83.028079999999989</v>
      </c>
      <c r="AI1952" s="3128">
        <f t="shared" si="3584"/>
        <v>16148.95319</v>
      </c>
      <c r="AJ1952" s="1142"/>
      <c r="AK1952" s="2935"/>
      <c r="AL1952" s="2563">
        <f t="shared" si="3451"/>
        <v>0</v>
      </c>
      <c r="AM1952" s="3319"/>
      <c r="AN1952" s="238"/>
      <c r="AO1952" s="238"/>
      <c r="AP1952" s="238"/>
      <c r="AQ1952" s="238"/>
      <c r="AR1952" s="238"/>
      <c r="AS1952" s="238"/>
      <c r="AT1952" s="238"/>
      <c r="AU1952" s="238"/>
      <c r="AV1952" s="238"/>
      <c r="AW1952" s="238"/>
      <c r="AX1952" s="238"/>
      <c r="AY1952" s="238"/>
      <c r="AZ1952" s="238"/>
      <c r="BA1952" s="238"/>
      <c r="BB1952" s="238"/>
      <c r="BC1952" s="238"/>
      <c r="BD1952" s="238"/>
      <c r="BE1952" s="238"/>
      <c r="BF1952" s="238"/>
      <c r="BG1952" s="238"/>
      <c r="BH1952" s="238"/>
      <c r="BI1952" s="238"/>
      <c r="BJ1952" s="238"/>
      <c r="BK1952" s="238"/>
      <c r="BL1952" s="238"/>
      <c r="BM1952" s="238"/>
      <c r="BN1952" s="238"/>
      <c r="BO1952" s="238"/>
      <c r="BP1952" s="238"/>
      <c r="BQ1952" s="238"/>
      <c r="BR1952" s="238"/>
      <c r="BS1952" s="238"/>
      <c r="BT1952" s="238"/>
      <c r="BU1952" s="238"/>
      <c r="BV1952" s="238"/>
      <c r="BW1952" s="238"/>
      <c r="BX1952" s="238"/>
      <c r="BY1952" s="238"/>
      <c r="BZ1952" s="238"/>
      <c r="CA1952" s="238"/>
      <c r="CB1952" s="238"/>
      <c r="CC1952" s="238"/>
      <c r="CD1952" s="238"/>
      <c r="CE1952" s="238"/>
      <c r="CF1952" s="238"/>
      <c r="CG1952" s="238"/>
      <c r="CH1952" s="238"/>
      <c r="CI1952" s="238"/>
      <c r="CJ1952" s="238"/>
      <c r="CK1952" s="238"/>
      <c r="CL1952" s="238"/>
      <c r="CM1952" s="238"/>
      <c r="CN1952" s="238"/>
      <c r="CO1952" s="238"/>
      <c r="CP1952" s="238"/>
      <c r="CQ1952" s="238"/>
      <c r="CR1952" s="238"/>
      <c r="CS1952" s="238"/>
      <c r="CT1952" s="238"/>
      <c r="CU1952" s="238"/>
      <c r="CV1952" s="238"/>
      <c r="CW1952" s="238"/>
      <c r="CX1952" s="238"/>
      <c r="CY1952" s="238"/>
      <c r="CZ1952" s="238"/>
      <c r="DA1952" s="238"/>
      <c r="DB1952" s="238"/>
      <c r="DC1952" s="238"/>
      <c r="DD1952" s="238"/>
      <c r="DE1952" s="238"/>
      <c r="DF1952" s="238"/>
      <c r="DG1952" s="238"/>
      <c r="DH1952" s="238"/>
      <c r="DI1952" s="238"/>
      <c r="DJ1952" s="238"/>
      <c r="DK1952" s="238"/>
      <c r="DL1952" s="238"/>
      <c r="DM1952" s="238"/>
      <c r="DN1952" s="238"/>
      <c r="DO1952" s="238"/>
      <c r="DP1952" s="238"/>
      <c r="DQ1952" s="238"/>
      <c r="DR1952" s="238"/>
      <c r="DS1952" s="238"/>
      <c r="DT1952" s="238"/>
      <c r="DU1952" s="238"/>
      <c r="DV1952" s="238"/>
      <c r="DW1952" s="238"/>
      <c r="DX1952" s="238"/>
      <c r="DY1952" s="238"/>
      <c r="DZ1952" s="238"/>
      <c r="EA1952" s="238"/>
      <c r="EB1952" s="238"/>
      <c r="EC1952" s="238"/>
      <c r="ED1952" s="238"/>
      <c r="EE1952" s="238"/>
      <c r="EF1952" s="238"/>
      <c r="EG1952" s="238"/>
      <c r="EH1952" s="238"/>
      <c r="EI1952" s="238"/>
      <c r="EJ1952" s="238"/>
      <c r="EK1952" s="238"/>
      <c r="EL1952" s="238"/>
      <c r="EM1952" s="238"/>
      <c r="EN1952" s="238"/>
      <c r="EO1952" s="238"/>
      <c r="EP1952" s="238"/>
      <c r="EQ1952" s="238"/>
      <c r="ER1952" s="238"/>
      <c r="ES1952" s="238"/>
      <c r="ET1952" s="238"/>
      <c r="EU1952" s="238"/>
      <c r="EV1952" s="238"/>
      <c r="EW1952" s="238"/>
      <c r="EX1952" s="238"/>
      <c r="EY1952" s="238"/>
      <c r="EZ1952" s="238"/>
      <c r="FA1952" s="238"/>
      <c r="FB1952" s="238"/>
      <c r="FC1952" s="238"/>
      <c r="FD1952" s="238"/>
      <c r="FE1952" s="238"/>
      <c r="FF1952" s="238"/>
      <c r="FG1952" s="238"/>
      <c r="FH1952" s="238"/>
      <c r="FI1952" s="238"/>
      <c r="FJ1952" s="238"/>
      <c r="FK1952" s="238"/>
      <c r="FL1952" s="238"/>
      <c r="FM1952" s="238"/>
      <c r="FN1952" s="238"/>
      <c r="FO1952" s="238"/>
      <c r="FP1952" s="238"/>
      <c r="FQ1952" s="238"/>
      <c r="FR1952" s="238"/>
      <c r="FS1952" s="238"/>
      <c r="FT1952" s="238"/>
      <c r="FU1952" s="238"/>
      <c r="FV1952" s="238"/>
      <c r="FW1952" s="238"/>
      <c r="FX1952" s="238"/>
      <c r="FY1952" s="238"/>
      <c r="FZ1952" s="238"/>
      <c r="GA1952" s="238"/>
      <c r="GB1952" s="238"/>
      <c r="GC1952" s="238"/>
      <c r="GD1952" s="238"/>
      <c r="GE1952" s="238"/>
      <c r="GF1952" s="238"/>
      <c r="GG1952" s="238"/>
      <c r="GH1952" s="238"/>
      <c r="GI1952" s="238"/>
      <c r="GJ1952" s="238"/>
      <c r="GK1952" s="238"/>
      <c r="GL1952" s="238"/>
      <c r="GM1952" s="238"/>
      <c r="GN1952" s="238"/>
      <c r="GO1952" s="238"/>
      <c r="GP1952" s="238"/>
      <c r="GQ1952" s="238"/>
      <c r="GR1952" s="238"/>
      <c r="GS1952" s="238"/>
      <c r="GT1952" s="238"/>
      <c r="GU1952" s="238"/>
      <c r="GV1952" s="238"/>
      <c r="GW1952" s="238"/>
      <c r="GX1952" s="238"/>
      <c r="GY1952" s="238"/>
      <c r="GZ1952" s="238"/>
      <c r="HA1952" s="238"/>
      <c r="HB1952" s="238"/>
      <c r="HC1952" s="238"/>
      <c r="HD1952" s="238"/>
      <c r="HE1952" s="238"/>
      <c r="HF1952" s="238"/>
      <c r="HG1952" s="238"/>
      <c r="HH1952" s="238"/>
      <c r="HI1952" s="238"/>
      <c r="HJ1952" s="238"/>
      <c r="HK1952" s="238"/>
      <c r="HL1952" s="238"/>
      <c r="HM1952" s="238"/>
      <c r="HN1952" s="238"/>
      <c r="HO1952" s="238"/>
      <c r="HP1952" s="238"/>
      <c r="HQ1952" s="238"/>
      <c r="HR1952" s="238"/>
      <c r="HS1952" s="238"/>
      <c r="HT1952" s="238"/>
      <c r="HU1952" s="238"/>
      <c r="HV1952" s="238"/>
      <c r="HW1952" s="238"/>
      <c r="HX1952" s="238"/>
      <c r="HY1952" s="238"/>
      <c r="HZ1952" s="238"/>
      <c r="IA1952" s="238"/>
      <c r="IB1952" s="238"/>
      <c r="IC1952" s="238"/>
      <c r="ID1952" s="238"/>
      <c r="IE1952" s="238"/>
      <c r="IF1952" s="238"/>
      <c r="IG1952" s="238"/>
      <c r="IH1952" s="238"/>
      <c r="II1952" s="238"/>
      <c r="IJ1952" s="238"/>
      <c r="IK1952" s="238"/>
      <c r="IL1952" s="238"/>
      <c r="IM1952" s="238"/>
      <c r="IN1952" s="238"/>
      <c r="IO1952" s="238"/>
      <c r="IP1952" s="238"/>
      <c r="IQ1952" s="238"/>
      <c r="IR1952" s="238"/>
      <c r="IS1952" s="238"/>
      <c r="IT1952" s="238"/>
      <c r="IU1952" s="238"/>
      <c r="IV1952" s="238"/>
      <c r="IW1952" s="238"/>
      <c r="IX1952" s="238"/>
      <c r="IY1952" s="238"/>
      <c r="IZ1952" s="238"/>
      <c r="JA1952" s="238"/>
      <c r="JB1952" s="238"/>
      <c r="JC1952" s="238"/>
      <c r="JD1952" s="238"/>
      <c r="JE1952" s="238"/>
      <c r="JF1952" s="238"/>
      <c r="JG1952" s="238"/>
      <c r="JH1952" s="238"/>
      <c r="JI1952" s="238"/>
      <c r="JJ1952" s="238"/>
    </row>
    <row r="1953" spans="1:270" s="1062" customFormat="1" ht="30" x14ac:dyDescent="0.25">
      <c r="A1953" s="362"/>
      <c r="B1953" s="362">
        <v>1</v>
      </c>
      <c r="C1953" s="299" t="s">
        <v>526</v>
      </c>
      <c r="D1953" s="298"/>
      <c r="E1953" s="299"/>
      <c r="F1953" s="2186">
        <f t="shared" si="3511"/>
        <v>9583</v>
      </c>
      <c r="G1953" s="941">
        <f t="shared" si="3511"/>
        <v>7985.8333333333339</v>
      </c>
      <c r="H1953" s="941">
        <f t="shared" si="3511"/>
        <v>3458</v>
      </c>
      <c r="I1953" s="941">
        <f t="shared" si="3511"/>
        <v>43.301680058436816</v>
      </c>
      <c r="J1953" s="2867"/>
      <c r="K1953" s="2867"/>
      <c r="L1953" s="2868"/>
      <c r="M1953" s="2868"/>
      <c r="N1953" s="2868"/>
      <c r="O1953" s="2868"/>
      <c r="P1953" s="2868"/>
      <c r="Q1953" s="2868"/>
      <c r="R1953" s="3128">
        <f t="shared" ref="R1953:AI1953" si="3590">R1856</f>
        <v>45536.60522439819</v>
      </c>
      <c r="S1953" s="3128">
        <f t="shared" ref="S1953:T1953" si="3591">S1856</f>
        <v>45536.60522439819</v>
      </c>
      <c r="T1953" s="3128">
        <f t="shared" si="3591"/>
        <v>45536.60522439819</v>
      </c>
      <c r="U1953" s="3128">
        <f t="shared" ref="U1953:V1953" si="3592">U1856</f>
        <v>45536.60522439819</v>
      </c>
      <c r="V1953" s="3128">
        <f t="shared" si="3592"/>
        <v>45536.60522439819</v>
      </c>
      <c r="W1953" s="3128">
        <f t="shared" ref="W1953:X1953" si="3593">W1856</f>
        <v>45536.60522439819</v>
      </c>
      <c r="X1953" s="3128">
        <f t="shared" si="3593"/>
        <v>45536.60522439819</v>
      </c>
      <c r="Y1953" s="3128">
        <f t="shared" ref="Y1953:Z1953" si="3594">Y1856</f>
        <v>45536.60522439819</v>
      </c>
      <c r="Z1953" s="3128">
        <f t="shared" si="3594"/>
        <v>45536.60522439819</v>
      </c>
      <c r="AA1953" s="3128">
        <f t="shared" ref="AA1953" si="3595">AA1856</f>
        <v>45536.60522439819</v>
      </c>
      <c r="AB1953" s="3128">
        <f t="shared" si="3590"/>
        <v>37947.171020331822</v>
      </c>
      <c r="AC1953" s="3128">
        <f t="shared" si="3590"/>
        <v>13645.05825</v>
      </c>
      <c r="AD1953" s="3129">
        <f t="shared" si="3590"/>
        <v>0</v>
      </c>
      <c r="AE1953" s="3128">
        <f t="shared" si="3590"/>
        <v>0</v>
      </c>
      <c r="AF1953" s="3128">
        <f t="shared" si="3590"/>
        <v>-24302.11277033182</v>
      </c>
      <c r="AG1953" s="3130">
        <f t="shared" si="3590"/>
        <v>0</v>
      </c>
      <c r="AH1953" s="3130">
        <f t="shared" si="3590"/>
        <v>-83.028079999999989</v>
      </c>
      <c r="AI1953" s="3128">
        <f t="shared" si="3590"/>
        <v>13562.03017</v>
      </c>
      <c r="AJ1953" s="1142"/>
      <c r="AK1953" s="2935"/>
      <c r="AL1953" s="2563">
        <f t="shared" si="3451"/>
        <v>0</v>
      </c>
      <c r="AM1953" s="3319"/>
      <c r="AN1953" s="238"/>
      <c r="AO1953" s="238"/>
      <c r="AP1953" s="238"/>
      <c r="AQ1953" s="238"/>
      <c r="AR1953" s="238"/>
      <c r="AS1953" s="238"/>
      <c r="AT1953" s="238"/>
      <c r="AU1953" s="238"/>
      <c r="AV1953" s="238"/>
      <c r="AW1953" s="238"/>
      <c r="AX1953" s="238"/>
      <c r="AY1953" s="238"/>
      <c r="AZ1953" s="238"/>
      <c r="BA1953" s="238"/>
      <c r="BB1953" s="238"/>
      <c r="BC1953" s="238"/>
      <c r="BD1953" s="238"/>
      <c r="BE1953" s="238"/>
      <c r="BF1953" s="238"/>
      <c r="BG1953" s="238"/>
      <c r="BH1953" s="238"/>
      <c r="BI1953" s="238"/>
      <c r="BJ1953" s="238"/>
      <c r="BK1953" s="238"/>
      <c r="BL1953" s="238"/>
      <c r="BM1953" s="238"/>
      <c r="BN1953" s="238"/>
      <c r="BO1953" s="238"/>
      <c r="BP1953" s="238"/>
      <c r="BQ1953" s="238"/>
      <c r="BR1953" s="238"/>
      <c r="BS1953" s="238"/>
      <c r="BT1953" s="238"/>
      <c r="BU1953" s="238"/>
      <c r="BV1953" s="238"/>
      <c r="BW1953" s="238"/>
      <c r="BX1953" s="238"/>
      <c r="BY1953" s="238"/>
      <c r="BZ1953" s="238"/>
      <c r="CA1953" s="238"/>
      <c r="CB1953" s="238"/>
      <c r="CC1953" s="238"/>
      <c r="CD1953" s="238"/>
      <c r="CE1953" s="238"/>
      <c r="CF1953" s="238"/>
      <c r="CG1953" s="238"/>
      <c r="CH1953" s="238"/>
      <c r="CI1953" s="238"/>
      <c r="CJ1953" s="238"/>
      <c r="CK1953" s="238"/>
      <c r="CL1953" s="238"/>
      <c r="CM1953" s="238"/>
      <c r="CN1953" s="238"/>
      <c r="CO1953" s="238"/>
      <c r="CP1953" s="238"/>
      <c r="CQ1953" s="238"/>
      <c r="CR1953" s="238"/>
      <c r="CS1953" s="238"/>
      <c r="CT1953" s="238"/>
      <c r="CU1953" s="238"/>
      <c r="CV1953" s="238"/>
      <c r="CW1953" s="238"/>
      <c r="CX1953" s="238"/>
      <c r="CY1953" s="238"/>
      <c r="CZ1953" s="238"/>
      <c r="DA1953" s="238"/>
      <c r="DB1953" s="238"/>
      <c r="DC1953" s="238"/>
      <c r="DD1953" s="238"/>
      <c r="DE1953" s="238"/>
      <c r="DF1953" s="238"/>
      <c r="DG1953" s="238"/>
      <c r="DH1953" s="238"/>
      <c r="DI1953" s="238"/>
      <c r="DJ1953" s="238"/>
      <c r="DK1953" s="238"/>
      <c r="DL1953" s="238"/>
      <c r="DM1953" s="238"/>
      <c r="DN1953" s="238"/>
      <c r="DO1953" s="238"/>
      <c r="DP1953" s="238"/>
      <c r="DQ1953" s="238"/>
      <c r="DR1953" s="238"/>
      <c r="DS1953" s="238"/>
      <c r="DT1953" s="238"/>
      <c r="DU1953" s="238"/>
      <c r="DV1953" s="238"/>
      <c r="DW1953" s="238"/>
      <c r="DX1953" s="238"/>
      <c r="DY1953" s="238"/>
      <c r="DZ1953" s="238"/>
      <c r="EA1953" s="238"/>
      <c r="EB1953" s="238"/>
      <c r="EC1953" s="238"/>
      <c r="ED1953" s="238"/>
      <c r="EE1953" s="238"/>
      <c r="EF1953" s="238"/>
      <c r="EG1953" s="238"/>
      <c r="EH1953" s="238"/>
      <c r="EI1953" s="238"/>
      <c r="EJ1953" s="238"/>
      <c r="EK1953" s="238"/>
      <c r="EL1953" s="238"/>
      <c r="EM1953" s="238"/>
      <c r="EN1953" s="238"/>
      <c r="EO1953" s="238"/>
      <c r="EP1953" s="238"/>
      <c r="EQ1953" s="238"/>
      <c r="ER1953" s="238"/>
      <c r="ES1953" s="238"/>
      <c r="ET1953" s="238"/>
      <c r="EU1953" s="238"/>
      <c r="EV1953" s="238"/>
      <c r="EW1953" s="238"/>
      <c r="EX1953" s="238"/>
      <c r="EY1953" s="238"/>
      <c r="EZ1953" s="238"/>
      <c r="FA1953" s="238"/>
      <c r="FB1953" s="238"/>
      <c r="FC1953" s="238"/>
      <c r="FD1953" s="238"/>
      <c r="FE1953" s="238"/>
      <c r="FF1953" s="238"/>
      <c r="FG1953" s="238"/>
      <c r="FH1953" s="238"/>
      <c r="FI1953" s="238"/>
      <c r="FJ1953" s="238"/>
      <c r="FK1953" s="238"/>
      <c r="FL1953" s="238"/>
      <c r="FM1953" s="238"/>
      <c r="FN1953" s="238"/>
      <c r="FO1953" s="238"/>
      <c r="FP1953" s="238"/>
      <c r="FQ1953" s="238"/>
      <c r="FR1953" s="238"/>
      <c r="FS1953" s="238"/>
      <c r="FT1953" s="238"/>
      <c r="FU1953" s="238"/>
      <c r="FV1953" s="238"/>
      <c r="FW1953" s="238"/>
      <c r="FX1953" s="238"/>
      <c r="FY1953" s="238"/>
      <c r="FZ1953" s="238"/>
      <c r="GA1953" s="238"/>
      <c r="GB1953" s="238"/>
      <c r="GC1953" s="238"/>
      <c r="GD1953" s="238"/>
      <c r="GE1953" s="238"/>
      <c r="GF1953" s="238"/>
      <c r="GG1953" s="238"/>
      <c r="GH1953" s="238"/>
      <c r="GI1953" s="238"/>
      <c r="GJ1953" s="238"/>
      <c r="GK1953" s="238"/>
      <c r="GL1953" s="238"/>
      <c r="GM1953" s="238"/>
      <c r="GN1953" s="238"/>
      <c r="GO1953" s="238"/>
      <c r="GP1953" s="238"/>
      <c r="GQ1953" s="238"/>
      <c r="GR1953" s="238"/>
      <c r="GS1953" s="238"/>
      <c r="GT1953" s="238"/>
      <c r="GU1953" s="238"/>
      <c r="GV1953" s="238"/>
      <c r="GW1953" s="238"/>
      <c r="GX1953" s="238"/>
      <c r="GY1953" s="238"/>
      <c r="GZ1953" s="238"/>
      <c r="HA1953" s="238"/>
      <c r="HB1953" s="238"/>
      <c r="HC1953" s="238"/>
      <c r="HD1953" s="238"/>
      <c r="HE1953" s="238"/>
      <c r="HF1953" s="238"/>
      <c r="HG1953" s="238"/>
      <c r="HH1953" s="238"/>
      <c r="HI1953" s="238"/>
      <c r="HJ1953" s="238"/>
      <c r="HK1953" s="238"/>
      <c r="HL1953" s="238"/>
      <c r="HM1953" s="238"/>
      <c r="HN1953" s="238"/>
      <c r="HO1953" s="238"/>
      <c r="HP1953" s="238"/>
      <c r="HQ1953" s="238"/>
      <c r="HR1953" s="238"/>
      <c r="HS1953" s="238"/>
      <c r="HT1953" s="238"/>
      <c r="HU1953" s="238"/>
      <c r="HV1953" s="238"/>
      <c r="HW1953" s="238"/>
      <c r="HX1953" s="238"/>
      <c r="HY1953" s="238"/>
      <c r="HZ1953" s="238"/>
      <c r="IA1953" s="238"/>
      <c r="IB1953" s="238"/>
      <c r="IC1953" s="238"/>
      <c r="ID1953" s="238"/>
      <c r="IE1953" s="238"/>
      <c r="IF1953" s="238"/>
      <c r="IG1953" s="238"/>
      <c r="IH1953" s="238"/>
      <c r="II1953" s="238"/>
      <c r="IJ1953" s="238"/>
      <c r="IK1953" s="238"/>
      <c r="IL1953" s="238"/>
      <c r="IM1953" s="238"/>
      <c r="IN1953" s="238"/>
      <c r="IO1953" s="238"/>
      <c r="IP1953" s="238"/>
      <c r="IQ1953" s="238"/>
      <c r="IR1953" s="238"/>
      <c r="IS1953" s="238"/>
      <c r="IT1953" s="238"/>
      <c r="IU1953" s="238"/>
      <c r="IV1953" s="238"/>
      <c r="IW1953" s="238"/>
      <c r="IX1953" s="238"/>
      <c r="IY1953" s="238"/>
      <c r="IZ1953" s="238"/>
      <c r="JA1953" s="238"/>
      <c r="JB1953" s="238"/>
      <c r="JC1953" s="238"/>
      <c r="JD1953" s="238"/>
      <c r="JE1953" s="238"/>
      <c r="JF1953" s="238"/>
      <c r="JG1953" s="238"/>
      <c r="JH1953" s="238"/>
      <c r="JI1953" s="238"/>
      <c r="JJ1953" s="238"/>
    </row>
    <row r="1954" spans="1:270" s="1062" customFormat="1" ht="60" x14ac:dyDescent="0.25">
      <c r="A1954" s="362"/>
      <c r="B1954" s="362">
        <v>1</v>
      </c>
      <c r="C1954" s="299" t="s">
        <v>548</v>
      </c>
      <c r="D1954" s="298"/>
      <c r="E1954" s="299"/>
      <c r="F1954" s="2186">
        <f t="shared" si="3511"/>
        <v>0</v>
      </c>
      <c r="G1954" s="941">
        <f t="shared" si="3511"/>
        <v>0</v>
      </c>
      <c r="H1954" s="941">
        <f t="shared" si="3511"/>
        <v>0</v>
      </c>
      <c r="I1954" s="941">
        <f t="shared" si="3511"/>
        <v>0</v>
      </c>
      <c r="J1954" s="2867"/>
      <c r="K1954" s="2867"/>
      <c r="L1954" s="2868"/>
      <c r="M1954" s="2868"/>
      <c r="N1954" s="2868"/>
      <c r="O1954" s="2868"/>
      <c r="P1954" s="2868"/>
      <c r="Q1954" s="2868"/>
      <c r="R1954" s="3128">
        <f t="shared" ref="R1954:AI1954" si="3596">R1857</f>
        <v>0</v>
      </c>
      <c r="S1954" s="3128">
        <f t="shared" ref="S1954:T1954" si="3597">S1857</f>
        <v>0</v>
      </c>
      <c r="T1954" s="3128">
        <f t="shared" si="3597"/>
        <v>0</v>
      </c>
      <c r="U1954" s="3128">
        <f t="shared" ref="U1954:V1954" si="3598">U1857</f>
        <v>0</v>
      </c>
      <c r="V1954" s="3128">
        <f t="shared" si="3598"/>
        <v>0</v>
      </c>
      <c r="W1954" s="3128">
        <f t="shared" ref="W1954:X1954" si="3599">W1857</f>
        <v>0</v>
      </c>
      <c r="X1954" s="3128">
        <f t="shared" si="3599"/>
        <v>0</v>
      </c>
      <c r="Y1954" s="3128">
        <f t="shared" ref="Y1954:Z1954" si="3600">Y1857</f>
        <v>0</v>
      </c>
      <c r="Z1954" s="3128">
        <f t="shared" si="3600"/>
        <v>0</v>
      </c>
      <c r="AA1954" s="3128">
        <f t="shared" ref="AA1954" si="3601">AA1857</f>
        <v>0</v>
      </c>
      <c r="AB1954" s="3128">
        <f t="shared" si="3596"/>
        <v>0</v>
      </c>
      <c r="AC1954" s="3128">
        <f t="shared" si="3596"/>
        <v>0</v>
      </c>
      <c r="AD1954" s="3129">
        <f t="shared" si="3596"/>
        <v>0</v>
      </c>
      <c r="AE1954" s="3128">
        <f t="shared" si="3596"/>
        <v>0</v>
      </c>
      <c r="AF1954" s="3128">
        <f t="shared" si="3596"/>
        <v>0</v>
      </c>
      <c r="AG1954" s="3130">
        <f t="shared" si="3596"/>
        <v>0</v>
      </c>
      <c r="AH1954" s="3130">
        <f t="shared" si="3596"/>
        <v>0</v>
      </c>
      <c r="AI1954" s="3128">
        <f t="shared" si="3596"/>
        <v>0</v>
      </c>
      <c r="AJ1954" s="1142"/>
      <c r="AK1954" s="2935"/>
      <c r="AL1954" s="2563">
        <f t="shared" si="3451"/>
        <v>0</v>
      </c>
      <c r="AM1954" s="3319"/>
      <c r="AN1954" s="238"/>
      <c r="AO1954" s="238"/>
      <c r="AP1954" s="238"/>
      <c r="AQ1954" s="238"/>
      <c r="AR1954" s="238"/>
      <c r="AS1954" s="238"/>
      <c r="AT1954" s="238"/>
      <c r="AU1954" s="238"/>
      <c r="AV1954" s="238"/>
      <c r="AW1954" s="238"/>
      <c r="AX1954" s="238"/>
      <c r="AY1954" s="238"/>
      <c r="AZ1954" s="238"/>
      <c r="BA1954" s="238"/>
      <c r="BB1954" s="238"/>
      <c r="BC1954" s="238"/>
      <c r="BD1954" s="238"/>
      <c r="BE1954" s="238"/>
      <c r="BF1954" s="238"/>
      <c r="BG1954" s="238"/>
      <c r="BH1954" s="238"/>
      <c r="BI1954" s="238"/>
      <c r="BJ1954" s="238"/>
      <c r="BK1954" s="238"/>
      <c r="BL1954" s="238"/>
      <c r="BM1954" s="238"/>
      <c r="BN1954" s="238"/>
      <c r="BO1954" s="238"/>
      <c r="BP1954" s="238"/>
      <c r="BQ1954" s="238"/>
      <c r="BR1954" s="238"/>
      <c r="BS1954" s="238"/>
      <c r="BT1954" s="238"/>
      <c r="BU1954" s="238"/>
      <c r="BV1954" s="238"/>
      <c r="BW1954" s="238"/>
      <c r="BX1954" s="238"/>
      <c r="BY1954" s="238"/>
      <c r="BZ1954" s="238"/>
      <c r="CA1954" s="238"/>
      <c r="CB1954" s="238"/>
      <c r="CC1954" s="238"/>
      <c r="CD1954" s="238"/>
      <c r="CE1954" s="238"/>
      <c r="CF1954" s="238"/>
      <c r="CG1954" s="238"/>
      <c r="CH1954" s="238"/>
      <c r="CI1954" s="238"/>
      <c r="CJ1954" s="238"/>
      <c r="CK1954" s="238"/>
      <c r="CL1954" s="238"/>
      <c r="CM1954" s="238"/>
      <c r="CN1954" s="238"/>
      <c r="CO1954" s="238"/>
      <c r="CP1954" s="238"/>
      <c r="CQ1954" s="238"/>
      <c r="CR1954" s="238"/>
      <c r="CS1954" s="238"/>
      <c r="CT1954" s="238"/>
      <c r="CU1954" s="238"/>
      <c r="CV1954" s="238"/>
      <c r="CW1954" s="238"/>
      <c r="CX1954" s="238"/>
      <c r="CY1954" s="238"/>
      <c r="CZ1954" s="238"/>
      <c r="DA1954" s="238"/>
      <c r="DB1954" s="238"/>
      <c r="DC1954" s="238"/>
      <c r="DD1954" s="238"/>
      <c r="DE1954" s="238"/>
      <c r="DF1954" s="238"/>
      <c r="DG1954" s="238"/>
      <c r="DH1954" s="238"/>
      <c r="DI1954" s="238"/>
      <c r="DJ1954" s="238"/>
      <c r="DK1954" s="238"/>
      <c r="DL1954" s="238"/>
      <c r="DM1954" s="238"/>
      <c r="DN1954" s="238"/>
      <c r="DO1954" s="238"/>
      <c r="DP1954" s="238"/>
      <c r="DQ1954" s="238"/>
      <c r="DR1954" s="238"/>
      <c r="DS1954" s="238"/>
      <c r="DT1954" s="238"/>
      <c r="DU1954" s="238"/>
      <c r="DV1954" s="238"/>
      <c r="DW1954" s="238"/>
      <c r="DX1954" s="238"/>
      <c r="DY1954" s="238"/>
      <c r="DZ1954" s="238"/>
      <c r="EA1954" s="238"/>
      <c r="EB1954" s="238"/>
      <c r="EC1954" s="238"/>
      <c r="ED1954" s="238"/>
      <c r="EE1954" s="238"/>
      <c r="EF1954" s="238"/>
      <c r="EG1954" s="238"/>
      <c r="EH1954" s="238"/>
      <c r="EI1954" s="238"/>
      <c r="EJ1954" s="238"/>
      <c r="EK1954" s="238"/>
      <c r="EL1954" s="238"/>
      <c r="EM1954" s="238"/>
      <c r="EN1954" s="238"/>
      <c r="EO1954" s="238"/>
      <c r="EP1954" s="238"/>
      <c r="EQ1954" s="238"/>
      <c r="ER1954" s="238"/>
      <c r="ES1954" s="238"/>
      <c r="ET1954" s="238"/>
      <c r="EU1954" s="238"/>
      <c r="EV1954" s="238"/>
      <c r="EW1954" s="238"/>
      <c r="EX1954" s="238"/>
      <c r="EY1954" s="238"/>
      <c r="EZ1954" s="238"/>
      <c r="FA1954" s="238"/>
      <c r="FB1954" s="238"/>
      <c r="FC1954" s="238"/>
      <c r="FD1954" s="238"/>
      <c r="FE1954" s="238"/>
      <c r="FF1954" s="238"/>
      <c r="FG1954" s="238"/>
      <c r="FH1954" s="238"/>
      <c r="FI1954" s="238"/>
      <c r="FJ1954" s="238"/>
      <c r="FK1954" s="238"/>
      <c r="FL1954" s="238"/>
      <c r="FM1954" s="238"/>
      <c r="FN1954" s="238"/>
      <c r="FO1954" s="238"/>
      <c r="FP1954" s="238"/>
      <c r="FQ1954" s="238"/>
      <c r="FR1954" s="238"/>
      <c r="FS1954" s="238"/>
      <c r="FT1954" s="238"/>
      <c r="FU1954" s="238"/>
      <c r="FV1954" s="238"/>
      <c r="FW1954" s="238"/>
      <c r="FX1954" s="238"/>
      <c r="FY1954" s="238"/>
      <c r="FZ1954" s="238"/>
      <c r="GA1954" s="238"/>
      <c r="GB1954" s="238"/>
      <c r="GC1954" s="238"/>
      <c r="GD1954" s="238"/>
      <c r="GE1954" s="238"/>
      <c r="GF1954" s="238"/>
      <c r="GG1954" s="238"/>
      <c r="GH1954" s="238"/>
      <c r="GI1954" s="238"/>
      <c r="GJ1954" s="238"/>
      <c r="GK1954" s="238"/>
      <c r="GL1954" s="238"/>
      <c r="GM1954" s="238"/>
      <c r="GN1954" s="238"/>
      <c r="GO1954" s="238"/>
      <c r="GP1954" s="238"/>
      <c r="GQ1954" s="238"/>
      <c r="GR1954" s="238"/>
      <c r="GS1954" s="238"/>
      <c r="GT1954" s="238"/>
      <c r="GU1954" s="238"/>
      <c r="GV1954" s="238"/>
      <c r="GW1954" s="238"/>
      <c r="GX1954" s="238"/>
      <c r="GY1954" s="238"/>
      <c r="GZ1954" s="238"/>
      <c r="HA1954" s="238"/>
      <c r="HB1954" s="238"/>
      <c r="HC1954" s="238"/>
      <c r="HD1954" s="238"/>
      <c r="HE1954" s="238"/>
      <c r="HF1954" s="238"/>
      <c r="HG1954" s="238"/>
      <c r="HH1954" s="238"/>
      <c r="HI1954" s="238"/>
      <c r="HJ1954" s="238"/>
      <c r="HK1954" s="238"/>
      <c r="HL1954" s="238"/>
      <c r="HM1954" s="238"/>
      <c r="HN1954" s="238"/>
      <c r="HO1954" s="238"/>
      <c r="HP1954" s="238"/>
      <c r="HQ1954" s="238"/>
      <c r="HR1954" s="238"/>
      <c r="HS1954" s="238"/>
      <c r="HT1954" s="238"/>
      <c r="HU1954" s="238"/>
      <c r="HV1954" s="238"/>
      <c r="HW1954" s="238"/>
      <c r="HX1954" s="238"/>
      <c r="HY1954" s="238"/>
      <c r="HZ1954" s="238"/>
      <c r="IA1954" s="238"/>
      <c r="IB1954" s="238"/>
      <c r="IC1954" s="238"/>
      <c r="ID1954" s="238"/>
      <c r="IE1954" s="238"/>
      <c r="IF1954" s="238"/>
      <c r="IG1954" s="238"/>
      <c r="IH1954" s="238"/>
      <c r="II1954" s="238"/>
      <c r="IJ1954" s="238"/>
      <c r="IK1954" s="238"/>
      <c r="IL1954" s="238"/>
      <c r="IM1954" s="238"/>
      <c r="IN1954" s="238"/>
      <c r="IO1954" s="238"/>
      <c r="IP1954" s="238"/>
      <c r="IQ1954" s="238"/>
      <c r="IR1954" s="238"/>
      <c r="IS1954" s="238"/>
      <c r="IT1954" s="238"/>
      <c r="IU1954" s="238"/>
      <c r="IV1954" s="238"/>
      <c r="IW1954" s="238"/>
      <c r="IX1954" s="238"/>
      <c r="IY1954" s="238"/>
      <c r="IZ1954" s="238"/>
      <c r="JA1954" s="238"/>
      <c r="JB1954" s="238"/>
      <c r="JC1954" s="238"/>
      <c r="JD1954" s="238"/>
      <c r="JE1954" s="238"/>
      <c r="JF1954" s="238"/>
      <c r="JG1954" s="238"/>
      <c r="JH1954" s="238"/>
      <c r="JI1954" s="238"/>
      <c r="JJ1954" s="238"/>
    </row>
    <row r="1955" spans="1:270" s="1062" customFormat="1" ht="30" x14ac:dyDescent="0.25">
      <c r="A1955" s="362"/>
      <c r="B1955" s="362">
        <v>1</v>
      </c>
      <c r="C1955" s="299" t="s">
        <v>527</v>
      </c>
      <c r="D1955" s="298"/>
      <c r="E1955" s="299"/>
      <c r="F1955" s="2186">
        <f t="shared" si="3511"/>
        <v>1657</v>
      </c>
      <c r="G1955" s="941">
        <f t="shared" si="3511"/>
        <v>1380.8333333333335</v>
      </c>
      <c r="H1955" s="941">
        <f t="shared" si="3511"/>
        <v>857</v>
      </c>
      <c r="I1955" s="941">
        <f t="shared" si="3511"/>
        <v>62.06397103198551</v>
      </c>
      <c r="J1955" s="2867"/>
      <c r="K1955" s="2867"/>
      <c r="L1955" s="2868"/>
      <c r="M1955" s="2868"/>
      <c r="N1955" s="2868"/>
      <c r="O1955" s="2868"/>
      <c r="P1955" s="2868"/>
      <c r="Q1955" s="2868"/>
      <c r="R1955" s="3128">
        <f t="shared" ref="R1955:AI1955" si="3602">R1858</f>
        <v>3072.8702200000002</v>
      </c>
      <c r="S1955" s="3128">
        <f t="shared" ref="S1955:T1955" si="3603">S1858</f>
        <v>3072.8702200000002</v>
      </c>
      <c r="T1955" s="3128">
        <f t="shared" si="3603"/>
        <v>3072.8702200000002</v>
      </c>
      <c r="U1955" s="3128">
        <f t="shared" ref="U1955:V1955" si="3604">U1858</f>
        <v>3072.8702200000002</v>
      </c>
      <c r="V1955" s="3128">
        <f t="shared" si="3604"/>
        <v>3072.8702200000002</v>
      </c>
      <c r="W1955" s="3128">
        <f t="shared" ref="W1955:X1955" si="3605">W1858</f>
        <v>3072.8702200000002</v>
      </c>
      <c r="X1955" s="3128">
        <f t="shared" si="3605"/>
        <v>3072.8702200000002</v>
      </c>
      <c r="Y1955" s="3128">
        <f t="shared" ref="Y1955:Z1955" si="3606">Y1858</f>
        <v>3072.8702200000002</v>
      </c>
      <c r="Z1955" s="3128">
        <f t="shared" si="3606"/>
        <v>3072.8702200000002</v>
      </c>
      <c r="AA1955" s="3128">
        <f t="shared" ref="AA1955" si="3607">AA1858</f>
        <v>3072.8702200000002</v>
      </c>
      <c r="AB1955" s="3128">
        <f t="shared" si="3602"/>
        <v>2560.7251833333335</v>
      </c>
      <c r="AC1955" s="3128">
        <f t="shared" si="3602"/>
        <v>1203.4142199999999</v>
      </c>
      <c r="AD1955" s="3129">
        <f t="shared" si="3602"/>
        <v>0</v>
      </c>
      <c r="AE1955" s="3128">
        <f t="shared" si="3602"/>
        <v>0</v>
      </c>
      <c r="AF1955" s="3128">
        <f t="shared" si="3602"/>
        <v>-1357.3109633333336</v>
      </c>
      <c r="AG1955" s="3130">
        <f t="shared" si="3602"/>
        <v>0</v>
      </c>
      <c r="AH1955" s="3130">
        <f t="shared" si="3602"/>
        <v>0</v>
      </c>
      <c r="AI1955" s="3128">
        <f t="shared" si="3602"/>
        <v>1203.4142199999999</v>
      </c>
      <c r="AJ1955" s="1142"/>
      <c r="AK1955" s="2935"/>
      <c r="AL1955" s="2563">
        <f t="shared" si="3451"/>
        <v>0</v>
      </c>
      <c r="AM1955" s="3319"/>
      <c r="AN1955" s="238"/>
      <c r="AO1955" s="238"/>
      <c r="AP1955" s="238"/>
      <c r="AQ1955" s="238"/>
      <c r="AR1955" s="238"/>
      <c r="AS1955" s="238"/>
      <c r="AT1955" s="238"/>
      <c r="AU1955" s="238"/>
      <c r="AV1955" s="238"/>
      <c r="AW1955" s="238"/>
      <c r="AX1955" s="238"/>
      <c r="AY1955" s="238"/>
      <c r="AZ1955" s="238"/>
      <c r="BA1955" s="238"/>
      <c r="BB1955" s="238"/>
      <c r="BC1955" s="238"/>
      <c r="BD1955" s="238"/>
      <c r="BE1955" s="238"/>
      <c r="BF1955" s="238"/>
      <c r="BG1955" s="238"/>
      <c r="BH1955" s="238"/>
      <c r="BI1955" s="238"/>
      <c r="BJ1955" s="238"/>
      <c r="BK1955" s="238"/>
      <c r="BL1955" s="238"/>
      <c r="BM1955" s="238"/>
      <c r="BN1955" s="238"/>
      <c r="BO1955" s="238"/>
      <c r="BP1955" s="238"/>
      <c r="BQ1955" s="238"/>
      <c r="BR1955" s="238"/>
      <c r="BS1955" s="238"/>
      <c r="BT1955" s="238"/>
      <c r="BU1955" s="238"/>
      <c r="BV1955" s="238"/>
      <c r="BW1955" s="238"/>
      <c r="BX1955" s="238"/>
      <c r="BY1955" s="238"/>
      <c r="BZ1955" s="238"/>
      <c r="CA1955" s="238"/>
      <c r="CB1955" s="238"/>
      <c r="CC1955" s="238"/>
      <c r="CD1955" s="238"/>
      <c r="CE1955" s="238"/>
      <c r="CF1955" s="238"/>
      <c r="CG1955" s="238"/>
      <c r="CH1955" s="238"/>
      <c r="CI1955" s="238"/>
      <c r="CJ1955" s="238"/>
      <c r="CK1955" s="238"/>
      <c r="CL1955" s="238"/>
      <c r="CM1955" s="238"/>
      <c r="CN1955" s="238"/>
      <c r="CO1955" s="238"/>
      <c r="CP1955" s="238"/>
      <c r="CQ1955" s="238"/>
      <c r="CR1955" s="238"/>
      <c r="CS1955" s="238"/>
      <c r="CT1955" s="238"/>
      <c r="CU1955" s="238"/>
      <c r="CV1955" s="238"/>
      <c r="CW1955" s="238"/>
      <c r="CX1955" s="238"/>
      <c r="CY1955" s="238"/>
      <c r="CZ1955" s="238"/>
      <c r="DA1955" s="238"/>
      <c r="DB1955" s="238"/>
      <c r="DC1955" s="238"/>
      <c r="DD1955" s="238"/>
      <c r="DE1955" s="238"/>
      <c r="DF1955" s="238"/>
      <c r="DG1955" s="238"/>
      <c r="DH1955" s="238"/>
      <c r="DI1955" s="238"/>
      <c r="DJ1955" s="238"/>
      <c r="DK1955" s="238"/>
      <c r="DL1955" s="238"/>
      <c r="DM1955" s="238"/>
      <c r="DN1955" s="238"/>
      <c r="DO1955" s="238"/>
      <c r="DP1955" s="238"/>
      <c r="DQ1955" s="238"/>
      <c r="DR1955" s="238"/>
      <c r="DS1955" s="238"/>
      <c r="DT1955" s="238"/>
      <c r="DU1955" s="238"/>
      <c r="DV1955" s="238"/>
      <c r="DW1955" s="238"/>
      <c r="DX1955" s="238"/>
      <c r="DY1955" s="238"/>
      <c r="DZ1955" s="238"/>
      <c r="EA1955" s="238"/>
      <c r="EB1955" s="238"/>
      <c r="EC1955" s="238"/>
      <c r="ED1955" s="238"/>
      <c r="EE1955" s="238"/>
      <c r="EF1955" s="238"/>
      <c r="EG1955" s="238"/>
      <c r="EH1955" s="238"/>
      <c r="EI1955" s="238"/>
      <c r="EJ1955" s="238"/>
      <c r="EK1955" s="238"/>
      <c r="EL1955" s="238"/>
      <c r="EM1955" s="238"/>
      <c r="EN1955" s="238"/>
      <c r="EO1955" s="238"/>
      <c r="EP1955" s="238"/>
      <c r="EQ1955" s="238"/>
      <c r="ER1955" s="238"/>
      <c r="ES1955" s="238"/>
      <c r="ET1955" s="238"/>
      <c r="EU1955" s="238"/>
      <c r="EV1955" s="238"/>
      <c r="EW1955" s="238"/>
      <c r="EX1955" s="238"/>
      <c r="EY1955" s="238"/>
      <c r="EZ1955" s="238"/>
      <c r="FA1955" s="238"/>
      <c r="FB1955" s="238"/>
      <c r="FC1955" s="238"/>
      <c r="FD1955" s="238"/>
      <c r="FE1955" s="238"/>
      <c r="FF1955" s="238"/>
      <c r="FG1955" s="238"/>
      <c r="FH1955" s="238"/>
      <c r="FI1955" s="238"/>
      <c r="FJ1955" s="238"/>
      <c r="FK1955" s="238"/>
      <c r="FL1955" s="238"/>
      <c r="FM1955" s="238"/>
      <c r="FN1955" s="238"/>
      <c r="FO1955" s="238"/>
      <c r="FP1955" s="238"/>
      <c r="FQ1955" s="238"/>
      <c r="FR1955" s="238"/>
      <c r="FS1955" s="238"/>
      <c r="FT1955" s="238"/>
      <c r="FU1955" s="238"/>
      <c r="FV1955" s="238"/>
      <c r="FW1955" s="238"/>
      <c r="FX1955" s="238"/>
      <c r="FY1955" s="238"/>
      <c r="FZ1955" s="238"/>
      <c r="GA1955" s="238"/>
      <c r="GB1955" s="238"/>
      <c r="GC1955" s="238"/>
      <c r="GD1955" s="238"/>
      <c r="GE1955" s="238"/>
      <c r="GF1955" s="238"/>
      <c r="GG1955" s="238"/>
      <c r="GH1955" s="238"/>
      <c r="GI1955" s="238"/>
      <c r="GJ1955" s="238"/>
      <c r="GK1955" s="238"/>
      <c r="GL1955" s="238"/>
      <c r="GM1955" s="238"/>
      <c r="GN1955" s="238"/>
      <c r="GO1955" s="238"/>
      <c r="GP1955" s="238"/>
      <c r="GQ1955" s="238"/>
      <c r="GR1955" s="238"/>
      <c r="GS1955" s="238"/>
      <c r="GT1955" s="238"/>
      <c r="GU1955" s="238"/>
      <c r="GV1955" s="238"/>
      <c r="GW1955" s="238"/>
      <c r="GX1955" s="238"/>
      <c r="GY1955" s="238"/>
      <c r="GZ1955" s="238"/>
      <c r="HA1955" s="238"/>
      <c r="HB1955" s="238"/>
      <c r="HC1955" s="238"/>
      <c r="HD1955" s="238"/>
      <c r="HE1955" s="238"/>
      <c r="HF1955" s="238"/>
      <c r="HG1955" s="238"/>
      <c r="HH1955" s="238"/>
      <c r="HI1955" s="238"/>
      <c r="HJ1955" s="238"/>
      <c r="HK1955" s="238"/>
      <c r="HL1955" s="238"/>
      <c r="HM1955" s="238"/>
      <c r="HN1955" s="238"/>
      <c r="HO1955" s="238"/>
      <c r="HP1955" s="238"/>
      <c r="HQ1955" s="238"/>
      <c r="HR1955" s="238"/>
      <c r="HS1955" s="238"/>
      <c r="HT1955" s="238"/>
      <c r="HU1955" s="238"/>
      <c r="HV1955" s="238"/>
      <c r="HW1955" s="238"/>
      <c r="HX1955" s="238"/>
      <c r="HY1955" s="238"/>
      <c r="HZ1955" s="238"/>
      <c r="IA1955" s="238"/>
      <c r="IB1955" s="238"/>
      <c r="IC1955" s="238"/>
      <c r="ID1955" s="238"/>
      <c r="IE1955" s="238"/>
      <c r="IF1955" s="238"/>
      <c r="IG1955" s="238"/>
      <c r="IH1955" s="238"/>
      <c r="II1955" s="238"/>
      <c r="IJ1955" s="238"/>
      <c r="IK1955" s="238"/>
      <c r="IL1955" s="238"/>
      <c r="IM1955" s="238"/>
      <c r="IN1955" s="238"/>
      <c r="IO1955" s="238"/>
      <c r="IP1955" s="238"/>
      <c r="IQ1955" s="238"/>
      <c r="IR1955" s="238"/>
      <c r="IS1955" s="238"/>
      <c r="IT1955" s="238"/>
      <c r="IU1955" s="238"/>
      <c r="IV1955" s="238"/>
      <c r="IW1955" s="238"/>
      <c r="IX1955" s="238"/>
      <c r="IY1955" s="238"/>
      <c r="IZ1955" s="238"/>
      <c r="JA1955" s="238"/>
      <c r="JB1955" s="238"/>
      <c r="JC1955" s="238"/>
      <c r="JD1955" s="238"/>
      <c r="JE1955" s="238"/>
      <c r="JF1955" s="238"/>
      <c r="JG1955" s="238"/>
      <c r="JH1955" s="238"/>
      <c r="JI1955" s="238"/>
      <c r="JJ1955" s="238"/>
    </row>
    <row r="1956" spans="1:270" s="1062" customFormat="1" ht="45" x14ac:dyDescent="0.25">
      <c r="A1956" s="362"/>
      <c r="B1956" s="362">
        <v>1</v>
      </c>
      <c r="C1956" s="444" t="s">
        <v>528</v>
      </c>
      <c r="D1956" s="298"/>
      <c r="E1956" s="299"/>
      <c r="F1956" s="2186">
        <f t="shared" si="3511"/>
        <v>0</v>
      </c>
      <c r="G1956" s="941">
        <f t="shared" si="3511"/>
        <v>0</v>
      </c>
      <c r="H1956" s="941">
        <f t="shared" si="3511"/>
        <v>0</v>
      </c>
      <c r="I1956" s="941">
        <f t="shared" si="3511"/>
        <v>0</v>
      </c>
      <c r="J1956" s="2867"/>
      <c r="K1956" s="2867"/>
      <c r="L1956" s="2868"/>
      <c r="M1956" s="2868"/>
      <c r="N1956" s="2868"/>
      <c r="O1956" s="2868"/>
      <c r="P1956" s="2868"/>
      <c r="Q1956" s="2868"/>
      <c r="R1956" s="3128">
        <f t="shared" ref="R1956:AI1956" si="3608">R1859</f>
        <v>0</v>
      </c>
      <c r="S1956" s="3128">
        <f t="shared" ref="S1956:T1956" si="3609">S1859</f>
        <v>0</v>
      </c>
      <c r="T1956" s="3128">
        <f t="shared" si="3609"/>
        <v>0</v>
      </c>
      <c r="U1956" s="3128">
        <f t="shared" ref="U1956:V1956" si="3610">U1859</f>
        <v>0</v>
      </c>
      <c r="V1956" s="3128">
        <f t="shared" si="3610"/>
        <v>0</v>
      </c>
      <c r="W1956" s="3128">
        <f t="shared" ref="W1956:X1956" si="3611">W1859</f>
        <v>0</v>
      </c>
      <c r="X1956" s="3128">
        <f t="shared" si="3611"/>
        <v>0</v>
      </c>
      <c r="Y1956" s="3128">
        <f t="shared" ref="Y1956:Z1956" si="3612">Y1859</f>
        <v>0</v>
      </c>
      <c r="Z1956" s="3128">
        <f t="shared" si="3612"/>
        <v>0</v>
      </c>
      <c r="AA1956" s="3128">
        <f t="shared" ref="AA1956" si="3613">AA1859</f>
        <v>0</v>
      </c>
      <c r="AB1956" s="3128">
        <f t="shared" si="3608"/>
        <v>0</v>
      </c>
      <c r="AC1956" s="3128">
        <f t="shared" si="3608"/>
        <v>0</v>
      </c>
      <c r="AD1956" s="3129">
        <f t="shared" si="3608"/>
        <v>0</v>
      </c>
      <c r="AE1956" s="3128">
        <f t="shared" si="3608"/>
        <v>0</v>
      </c>
      <c r="AF1956" s="3128">
        <f t="shared" si="3608"/>
        <v>0</v>
      </c>
      <c r="AG1956" s="3130">
        <f t="shared" si="3608"/>
        <v>0</v>
      </c>
      <c r="AH1956" s="3130">
        <f t="shared" si="3608"/>
        <v>0</v>
      </c>
      <c r="AI1956" s="3128">
        <f t="shared" si="3608"/>
        <v>0</v>
      </c>
      <c r="AJ1956" s="1142"/>
      <c r="AK1956" s="2935"/>
      <c r="AL1956" s="2563">
        <f t="shared" si="3451"/>
        <v>0</v>
      </c>
      <c r="AM1956" s="3319"/>
      <c r="AN1956" s="238"/>
      <c r="AO1956" s="238"/>
      <c r="AP1956" s="238"/>
      <c r="AQ1956" s="238"/>
      <c r="AR1956" s="238"/>
      <c r="AS1956" s="238"/>
      <c r="AT1956" s="238"/>
      <c r="AU1956" s="238"/>
      <c r="AV1956" s="238"/>
      <c r="AW1956" s="238"/>
      <c r="AX1956" s="238"/>
      <c r="AY1956" s="238"/>
      <c r="AZ1956" s="238"/>
      <c r="BA1956" s="238"/>
      <c r="BB1956" s="238"/>
      <c r="BC1956" s="238"/>
      <c r="BD1956" s="238"/>
      <c r="BE1956" s="238"/>
      <c r="BF1956" s="238"/>
      <c r="BG1956" s="238"/>
      <c r="BH1956" s="238"/>
      <c r="BI1956" s="238"/>
      <c r="BJ1956" s="238"/>
      <c r="BK1956" s="238"/>
      <c r="BL1956" s="238"/>
      <c r="BM1956" s="238"/>
      <c r="BN1956" s="238"/>
      <c r="BO1956" s="238"/>
      <c r="BP1956" s="238"/>
      <c r="BQ1956" s="238"/>
      <c r="BR1956" s="238"/>
      <c r="BS1956" s="238"/>
      <c r="BT1956" s="238"/>
      <c r="BU1956" s="238"/>
      <c r="BV1956" s="238"/>
      <c r="BW1956" s="238"/>
      <c r="BX1956" s="238"/>
      <c r="BY1956" s="238"/>
      <c r="BZ1956" s="238"/>
      <c r="CA1956" s="238"/>
      <c r="CB1956" s="238"/>
      <c r="CC1956" s="238"/>
      <c r="CD1956" s="238"/>
      <c r="CE1956" s="238"/>
      <c r="CF1956" s="238"/>
      <c r="CG1956" s="238"/>
      <c r="CH1956" s="238"/>
      <c r="CI1956" s="238"/>
      <c r="CJ1956" s="238"/>
      <c r="CK1956" s="238"/>
      <c r="CL1956" s="238"/>
      <c r="CM1956" s="238"/>
      <c r="CN1956" s="238"/>
      <c r="CO1956" s="238"/>
      <c r="CP1956" s="238"/>
      <c r="CQ1956" s="238"/>
      <c r="CR1956" s="238"/>
      <c r="CS1956" s="238"/>
      <c r="CT1956" s="238"/>
      <c r="CU1956" s="238"/>
      <c r="CV1956" s="238"/>
      <c r="CW1956" s="238"/>
      <c r="CX1956" s="238"/>
      <c r="CY1956" s="238"/>
      <c r="CZ1956" s="238"/>
      <c r="DA1956" s="238"/>
      <c r="DB1956" s="238"/>
      <c r="DC1956" s="238"/>
      <c r="DD1956" s="238"/>
      <c r="DE1956" s="238"/>
      <c r="DF1956" s="238"/>
      <c r="DG1956" s="238"/>
      <c r="DH1956" s="238"/>
      <c r="DI1956" s="238"/>
      <c r="DJ1956" s="238"/>
      <c r="DK1956" s="238"/>
      <c r="DL1956" s="238"/>
      <c r="DM1956" s="238"/>
      <c r="DN1956" s="238"/>
      <c r="DO1956" s="238"/>
      <c r="DP1956" s="238"/>
      <c r="DQ1956" s="238"/>
      <c r="DR1956" s="238"/>
      <c r="DS1956" s="238"/>
      <c r="DT1956" s="238"/>
      <c r="DU1956" s="238"/>
      <c r="DV1956" s="238"/>
      <c r="DW1956" s="238"/>
      <c r="DX1956" s="238"/>
      <c r="DY1956" s="238"/>
      <c r="DZ1956" s="238"/>
      <c r="EA1956" s="238"/>
      <c r="EB1956" s="238"/>
      <c r="EC1956" s="238"/>
      <c r="ED1956" s="238"/>
      <c r="EE1956" s="238"/>
      <c r="EF1956" s="238"/>
      <c r="EG1956" s="238"/>
      <c r="EH1956" s="238"/>
      <c r="EI1956" s="238"/>
      <c r="EJ1956" s="238"/>
      <c r="EK1956" s="238"/>
      <c r="EL1956" s="238"/>
      <c r="EM1956" s="238"/>
      <c r="EN1956" s="238"/>
      <c r="EO1956" s="238"/>
      <c r="EP1956" s="238"/>
      <c r="EQ1956" s="238"/>
      <c r="ER1956" s="238"/>
      <c r="ES1956" s="238"/>
      <c r="ET1956" s="238"/>
      <c r="EU1956" s="238"/>
      <c r="EV1956" s="238"/>
      <c r="EW1956" s="238"/>
      <c r="EX1956" s="238"/>
      <c r="EY1956" s="238"/>
      <c r="EZ1956" s="238"/>
      <c r="FA1956" s="238"/>
      <c r="FB1956" s="238"/>
      <c r="FC1956" s="238"/>
      <c r="FD1956" s="238"/>
      <c r="FE1956" s="238"/>
      <c r="FF1956" s="238"/>
      <c r="FG1956" s="238"/>
      <c r="FH1956" s="238"/>
      <c r="FI1956" s="238"/>
      <c r="FJ1956" s="238"/>
      <c r="FK1956" s="238"/>
      <c r="FL1956" s="238"/>
      <c r="FM1956" s="238"/>
      <c r="FN1956" s="238"/>
      <c r="FO1956" s="238"/>
      <c r="FP1956" s="238"/>
      <c r="FQ1956" s="238"/>
      <c r="FR1956" s="238"/>
      <c r="FS1956" s="238"/>
      <c r="FT1956" s="238"/>
      <c r="FU1956" s="238"/>
      <c r="FV1956" s="238"/>
      <c r="FW1956" s="238"/>
      <c r="FX1956" s="238"/>
      <c r="FY1956" s="238"/>
      <c r="FZ1956" s="238"/>
      <c r="GA1956" s="238"/>
      <c r="GB1956" s="238"/>
      <c r="GC1956" s="238"/>
      <c r="GD1956" s="238"/>
      <c r="GE1956" s="238"/>
      <c r="GF1956" s="238"/>
      <c r="GG1956" s="238"/>
      <c r="GH1956" s="238"/>
      <c r="GI1956" s="238"/>
      <c r="GJ1956" s="238"/>
      <c r="GK1956" s="238"/>
      <c r="GL1956" s="238"/>
      <c r="GM1956" s="238"/>
      <c r="GN1956" s="238"/>
      <c r="GO1956" s="238"/>
      <c r="GP1956" s="238"/>
      <c r="GQ1956" s="238"/>
      <c r="GR1956" s="238"/>
      <c r="GS1956" s="238"/>
      <c r="GT1956" s="238"/>
      <c r="GU1956" s="238"/>
      <c r="GV1956" s="238"/>
      <c r="GW1956" s="238"/>
      <c r="GX1956" s="238"/>
      <c r="GY1956" s="238"/>
      <c r="GZ1956" s="238"/>
      <c r="HA1956" s="238"/>
      <c r="HB1956" s="238"/>
      <c r="HC1956" s="238"/>
      <c r="HD1956" s="238"/>
      <c r="HE1956" s="238"/>
      <c r="HF1956" s="238"/>
      <c r="HG1956" s="238"/>
      <c r="HH1956" s="238"/>
      <c r="HI1956" s="238"/>
      <c r="HJ1956" s="238"/>
      <c r="HK1956" s="238"/>
      <c r="HL1956" s="238"/>
      <c r="HM1956" s="238"/>
      <c r="HN1956" s="238"/>
      <c r="HO1956" s="238"/>
      <c r="HP1956" s="238"/>
      <c r="HQ1956" s="238"/>
      <c r="HR1956" s="238"/>
      <c r="HS1956" s="238"/>
      <c r="HT1956" s="238"/>
      <c r="HU1956" s="238"/>
      <c r="HV1956" s="238"/>
      <c r="HW1956" s="238"/>
      <c r="HX1956" s="238"/>
      <c r="HY1956" s="238"/>
      <c r="HZ1956" s="238"/>
      <c r="IA1956" s="238"/>
      <c r="IB1956" s="238"/>
      <c r="IC1956" s="238"/>
      <c r="ID1956" s="238"/>
      <c r="IE1956" s="238"/>
      <c r="IF1956" s="238"/>
      <c r="IG1956" s="238"/>
      <c r="IH1956" s="238"/>
      <c r="II1956" s="238"/>
      <c r="IJ1956" s="238"/>
      <c r="IK1956" s="238"/>
      <c r="IL1956" s="238"/>
      <c r="IM1956" s="238"/>
      <c r="IN1956" s="238"/>
      <c r="IO1956" s="238"/>
      <c r="IP1956" s="238"/>
      <c r="IQ1956" s="238"/>
      <c r="IR1956" s="238"/>
      <c r="IS1956" s="238"/>
      <c r="IT1956" s="238"/>
      <c r="IU1956" s="238"/>
      <c r="IV1956" s="238"/>
      <c r="IW1956" s="238"/>
      <c r="IX1956" s="238"/>
      <c r="IY1956" s="238"/>
      <c r="IZ1956" s="238"/>
      <c r="JA1956" s="238"/>
      <c r="JB1956" s="238"/>
      <c r="JC1956" s="238"/>
      <c r="JD1956" s="238"/>
      <c r="JE1956" s="238"/>
      <c r="JF1956" s="238"/>
      <c r="JG1956" s="238"/>
      <c r="JH1956" s="238"/>
      <c r="JI1956" s="238"/>
      <c r="JJ1956" s="238"/>
    </row>
    <row r="1957" spans="1:270" s="1062" customFormat="1" ht="45" x14ac:dyDescent="0.25">
      <c r="A1957" s="362"/>
      <c r="B1957" s="362">
        <v>1</v>
      </c>
      <c r="C1957" s="299" t="s">
        <v>529</v>
      </c>
      <c r="D1957" s="298"/>
      <c r="E1957" s="299"/>
      <c r="F1957" s="2186">
        <f t="shared" si="3511"/>
        <v>0</v>
      </c>
      <c r="G1957" s="941">
        <f t="shared" si="3511"/>
        <v>0</v>
      </c>
      <c r="H1957" s="941">
        <f t="shared" si="3511"/>
        <v>0</v>
      </c>
      <c r="I1957" s="941">
        <f t="shared" si="3511"/>
        <v>0</v>
      </c>
      <c r="J1957" s="2867"/>
      <c r="K1957" s="2867"/>
      <c r="L1957" s="2868"/>
      <c r="M1957" s="2868"/>
      <c r="N1957" s="2868"/>
      <c r="O1957" s="2868"/>
      <c r="P1957" s="2868"/>
      <c r="Q1957" s="2868"/>
      <c r="R1957" s="3128">
        <f t="shared" ref="R1957:AI1957" si="3614">R1860</f>
        <v>0</v>
      </c>
      <c r="S1957" s="3128">
        <f t="shared" ref="S1957:T1957" si="3615">S1860</f>
        <v>0</v>
      </c>
      <c r="T1957" s="3128">
        <f t="shared" si="3615"/>
        <v>0</v>
      </c>
      <c r="U1957" s="3128">
        <f t="shared" ref="U1957:V1957" si="3616">U1860</f>
        <v>0</v>
      </c>
      <c r="V1957" s="3128">
        <f t="shared" si="3616"/>
        <v>0</v>
      </c>
      <c r="W1957" s="3128">
        <f t="shared" ref="W1957:X1957" si="3617">W1860</f>
        <v>0</v>
      </c>
      <c r="X1957" s="3128">
        <f t="shared" si="3617"/>
        <v>0</v>
      </c>
      <c r="Y1957" s="3128">
        <f t="shared" ref="Y1957:Z1957" si="3618">Y1860</f>
        <v>0</v>
      </c>
      <c r="Z1957" s="3128">
        <f t="shared" si="3618"/>
        <v>0</v>
      </c>
      <c r="AA1957" s="3128">
        <f t="shared" ref="AA1957" si="3619">AA1860</f>
        <v>0</v>
      </c>
      <c r="AB1957" s="3128">
        <f t="shared" si="3614"/>
        <v>0</v>
      </c>
      <c r="AC1957" s="3128">
        <f t="shared" si="3614"/>
        <v>0</v>
      </c>
      <c r="AD1957" s="3129">
        <f t="shared" si="3614"/>
        <v>0</v>
      </c>
      <c r="AE1957" s="3128">
        <f t="shared" si="3614"/>
        <v>0</v>
      </c>
      <c r="AF1957" s="3128">
        <f t="shared" si="3614"/>
        <v>0</v>
      </c>
      <c r="AG1957" s="3130">
        <f t="shared" si="3614"/>
        <v>0</v>
      </c>
      <c r="AH1957" s="3130">
        <f t="shared" si="3614"/>
        <v>0</v>
      </c>
      <c r="AI1957" s="3128">
        <f t="shared" si="3614"/>
        <v>0</v>
      </c>
      <c r="AJ1957" s="1142"/>
      <c r="AK1957" s="2935"/>
      <c r="AL1957" s="2563">
        <f t="shared" si="3451"/>
        <v>0</v>
      </c>
      <c r="AM1957" s="3319"/>
      <c r="AN1957" s="238"/>
      <c r="AO1957" s="238"/>
      <c r="AP1957" s="238"/>
      <c r="AQ1957" s="238"/>
      <c r="AR1957" s="238"/>
      <c r="AS1957" s="238"/>
      <c r="AT1957" s="238"/>
      <c r="AU1957" s="238"/>
      <c r="AV1957" s="238"/>
      <c r="AW1957" s="238"/>
      <c r="AX1957" s="238"/>
      <c r="AY1957" s="238"/>
      <c r="AZ1957" s="238"/>
      <c r="BA1957" s="238"/>
      <c r="BB1957" s="238"/>
      <c r="BC1957" s="238"/>
      <c r="BD1957" s="238"/>
      <c r="BE1957" s="238"/>
      <c r="BF1957" s="238"/>
      <c r="BG1957" s="238"/>
      <c r="BH1957" s="238"/>
      <c r="BI1957" s="238"/>
      <c r="BJ1957" s="238"/>
      <c r="BK1957" s="238"/>
      <c r="BL1957" s="238"/>
      <c r="BM1957" s="238"/>
      <c r="BN1957" s="238"/>
      <c r="BO1957" s="238"/>
      <c r="BP1957" s="238"/>
      <c r="BQ1957" s="238"/>
      <c r="BR1957" s="238"/>
      <c r="BS1957" s="238"/>
      <c r="BT1957" s="238"/>
      <c r="BU1957" s="238"/>
      <c r="BV1957" s="238"/>
      <c r="BW1957" s="238"/>
      <c r="BX1957" s="238"/>
      <c r="BY1957" s="238"/>
      <c r="BZ1957" s="238"/>
      <c r="CA1957" s="238"/>
      <c r="CB1957" s="238"/>
      <c r="CC1957" s="238"/>
      <c r="CD1957" s="238"/>
      <c r="CE1957" s="238"/>
      <c r="CF1957" s="238"/>
      <c r="CG1957" s="238"/>
      <c r="CH1957" s="238"/>
      <c r="CI1957" s="238"/>
      <c r="CJ1957" s="238"/>
      <c r="CK1957" s="238"/>
      <c r="CL1957" s="238"/>
      <c r="CM1957" s="238"/>
      <c r="CN1957" s="238"/>
      <c r="CO1957" s="238"/>
      <c r="CP1957" s="238"/>
      <c r="CQ1957" s="238"/>
      <c r="CR1957" s="238"/>
      <c r="CS1957" s="238"/>
      <c r="CT1957" s="238"/>
      <c r="CU1957" s="238"/>
      <c r="CV1957" s="238"/>
      <c r="CW1957" s="238"/>
      <c r="CX1957" s="238"/>
      <c r="CY1957" s="238"/>
      <c r="CZ1957" s="238"/>
      <c r="DA1957" s="238"/>
      <c r="DB1957" s="238"/>
      <c r="DC1957" s="238"/>
      <c r="DD1957" s="238"/>
      <c r="DE1957" s="238"/>
      <c r="DF1957" s="238"/>
      <c r="DG1957" s="238"/>
      <c r="DH1957" s="238"/>
      <c r="DI1957" s="238"/>
      <c r="DJ1957" s="238"/>
      <c r="DK1957" s="238"/>
      <c r="DL1957" s="238"/>
      <c r="DM1957" s="238"/>
      <c r="DN1957" s="238"/>
      <c r="DO1957" s="238"/>
      <c r="DP1957" s="238"/>
      <c r="DQ1957" s="238"/>
      <c r="DR1957" s="238"/>
      <c r="DS1957" s="238"/>
      <c r="DT1957" s="238"/>
      <c r="DU1957" s="238"/>
      <c r="DV1957" s="238"/>
      <c r="DW1957" s="238"/>
      <c r="DX1957" s="238"/>
      <c r="DY1957" s="238"/>
      <c r="DZ1957" s="238"/>
      <c r="EA1957" s="238"/>
      <c r="EB1957" s="238"/>
      <c r="EC1957" s="238"/>
      <c r="ED1957" s="238"/>
      <c r="EE1957" s="238"/>
      <c r="EF1957" s="238"/>
      <c r="EG1957" s="238"/>
      <c r="EH1957" s="238"/>
      <c r="EI1957" s="238"/>
      <c r="EJ1957" s="238"/>
      <c r="EK1957" s="238"/>
      <c r="EL1957" s="238"/>
      <c r="EM1957" s="238"/>
      <c r="EN1957" s="238"/>
      <c r="EO1957" s="238"/>
      <c r="EP1957" s="238"/>
      <c r="EQ1957" s="238"/>
      <c r="ER1957" s="238"/>
      <c r="ES1957" s="238"/>
      <c r="ET1957" s="238"/>
      <c r="EU1957" s="238"/>
      <c r="EV1957" s="238"/>
      <c r="EW1957" s="238"/>
      <c r="EX1957" s="238"/>
      <c r="EY1957" s="238"/>
      <c r="EZ1957" s="238"/>
      <c r="FA1957" s="238"/>
      <c r="FB1957" s="238"/>
      <c r="FC1957" s="238"/>
      <c r="FD1957" s="238"/>
      <c r="FE1957" s="238"/>
      <c r="FF1957" s="238"/>
      <c r="FG1957" s="238"/>
      <c r="FH1957" s="238"/>
      <c r="FI1957" s="238"/>
      <c r="FJ1957" s="238"/>
      <c r="FK1957" s="238"/>
      <c r="FL1957" s="238"/>
      <c r="FM1957" s="238"/>
      <c r="FN1957" s="238"/>
      <c r="FO1957" s="238"/>
      <c r="FP1957" s="238"/>
      <c r="FQ1957" s="238"/>
      <c r="FR1957" s="238"/>
      <c r="FS1957" s="238"/>
      <c r="FT1957" s="238"/>
      <c r="FU1957" s="238"/>
      <c r="FV1957" s="238"/>
      <c r="FW1957" s="238"/>
      <c r="FX1957" s="238"/>
      <c r="FY1957" s="238"/>
      <c r="FZ1957" s="238"/>
      <c r="GA1957" s="238"/>
      <c r="GB1957" s="238"/>
      <c r="GC1957" s="238"/>
      <c r="GD1957" s="238"/>
      <c r="GE1957" s="238"/>
      <c r="GF1957" s="238"/>
      <c r="GG1957" s="238"/>
      <c r="GH1957" s="238"/>
      <c r="GI1957" s="238"/>
      <c r="GJ1957" s="238"/>
      <c r="GK1957" s="238"/>
      <c r="GL1957" s="238"/>
      <c r="GM1957" s="238"/>
      <c r="GN1957" s="238"/>
      <c r="GO1957" s="238"/>
      <c r="GP1957" s="238"/>
      <c r="GQ1957" s="238"/>
      <c r="GR1957" s="238"/>
      <c r="GS1957" s="238"/>
      <c r="GT1957" s="238"/>
      <c r="GU1957" s="238"/>
      <c r="GV1957" s="238"/>
      <c r="GW1957" s="238"/>
      <c r="GX1957" s="238"/>
      <c r="GY1957" s="238"/>
      <c r="GZ1957" s="238"/>
      <c r="HA1957" s="238"/>
      <c r="HB1957" s="238"/>
      <c r="HC1957" s="238"/>
      <c r="HD1957" s="238"/>
      <c r="HE1957" s="238"/>
      <c r="HF1957" s="238"/>
      <c r="HG1957" s="238"/>
      <c r="HH1957" s="238"/>
      <c r="HI1957" s="238"/>
      <c r="HJ1957" s="238"/>
      <c r="HK1957" s="238"/>
      <c r="HL1957" s="238"/>
      <c r="HM1957" s="238"/>
      <c r="HN1957" s="238"/>
      <c r="HO1957" s="238"/>
      <c r="HP1957" s="238"/>
      <c r="HQ1957" s="238"/>
      <c r="HR1957" s="238"/>
      <c r="HS1957" s="238"/>
      <c r="HT1957" s="238"/>
      <c r="HU1957" s="238"/>
      <c r="HV1957" s="238"/>
      <c r="HW1957" s="238"/>
      <c r="HX1957" s="238"/>
      <c r="HY1957" s="238"/>
      <c r="HZ1957" s="238"/>
      <c r="IA1957" s="238"/>
      <c r="IB1957" s="238"/>
      <c r="IC1957" s="238"/>
      <c r="ID1957" s="238"/>
      <c r="IE1957" s="238"/>
      <c r="IF1957" s="238"/>
      <c r="IG1957" s="238"/>
      <c r="IH1957" s="238"/>
      <c r="II1957" s="238"/>
      <c r="IJ1957" s="238"/>
      <c r="IK1957" s="238"/>
      <c r="IL1957" s="238"/>
      <c r="IM1957" s="238"/>
      <c r="IN1957" s="238"/>
      <c r="IO1957" s="238"/>
      <c r="IP1957" s="238"/>
      <c r="IQ1957" s="238"/>
      <c r="IR1957" s="238"/>
      <c r="IS1957" s="238"/>
      <c r="IT1957" s="238"/>
      <c r="IU1957" s="238"/>
      <c r="IV1957" s="238"/>
      <c r="IW1957" s="238"/>
      <c r="IX1957" s="238"/>
      <c r="IY1957" s="238"/>
      <c r="IZ1957" s="238"/>
      <c r="JA1957" s="238"/>
      <c r="JB1957" s="238"/>
      <c r="JC1957" s="238"/>
      <c r="JD1957" s="238"/>
      <c r="JE1957" s="238"/>
      <c r="JF1957" s="238"/>
      <c r="JG1957" s="238"/>
      <c r="JH1957" s="238"/>
      <c r="JI1957" s="238"/>
      <c r="JJ1957" s="238"/>
    </row>
    <row r="1958" spans="1:270" s="1062" customFormat="1" ht="30" x14ac:dyDescent="0.25">
      <c r="A1958" s="362"/>
      <c r="B1958" s="362">
        <v>1</v>
      </c>
      <c r="C1958" s="299" t="s">
        <v>530</v>
      </c>
      <c r="D1958" s="298"/>
      <c r="E1958" s="299"/>
      <c r="F1958" s="2186">
        <f t="shared" ref="F1958:H1960" si="3620">F1861</f>
        <v>130</v>
      </c>
      <c r="G1958" s="941">
        <f t="shared" si="3620"/>
        <v>108.33333333333334</v>
      </c>
      <c r="H1958" s="941">
        <f t="shared" si="3620"/>
        <v>160</v>
      </c>
      <c r="I1958" s="941">
        <f>H1958/G1958*100</f>
        <v>147.69230769230768</v>
      </c>
      <c r="J1958" s="2867"/>
      <c r="K1958" s="2867"/>
      <c r="L1958" s="2868"/>
      <c r="M1958" s="2868"/>
      <c r="N1958" s="2868"/>
      <c r="O1958" s="2868"/>
      <c r="P1958" s="2868"/>
      <c r="Q1958" s="2868"/>
      <c r="R1958" s="3128">
        <f t="shared" ref="R1958:AI1958" si="3621">R1861</f>
        <v>1130.3856476640001</v>
      </c>
      <c r="S1958" s="3128">
        <f t="shared" ref="S1958:T1958" si="3622">S1861</f>
        <v>1130.3856476640001</v>
      </c>
      <c r="T1958" s="3128">
        <f t="shared" si="3622"/>
        <v>1130.3856476640001</v>
      </c>
      <c r="U1958" s="3128">
        <f t="shared" ref="U1958:V1958" si="3623">U1861</f>
        <v>1130.3856476640001</v>
      </c>
      <c r="V1958" s="3128">
        <f t="shared" si="3623"/>
        <v>1130.3856476640001</v>
      </c>
      <c r="W1958" s="3128">
        <f t="shared" ref="W1958:X1958" si="3624">W1861</f>
        <v>1130.3856476640001</v>
      </c>
      <c r="X1958" s="3128">
        <f t="shared" si="3624"/>
        <v>1130.3856476640001</v>
      </c>
      <c r="Y1958" s="3128">
        <f t="shared" ref="Y1958:Z1958" si="3625">Y1861</f>
        <v>1130.3856476640001</v>
      </c>
      <c r="Z1958" s="3128">
        <f t="shared" si="3625"/>
        <v>1130.3856476640001</v>
      </c>
      <c r="AA1958" s="3128">
        <f t="shared" ref="AA1958" si="3626">AA1861</f>
        <v>1130.3856476640001</v>
      </c>
      <c r="AB1958" s="3128">
        <f t="shared" si="3621"/>
        <v>941.98803972000007</v>
      </c>
      <c r="AC1958" s="3128">
        <f t="shared" si="3621"/>
        <v>1383.5088000000001</v>
      </c>
      <c r="AD1958" s="3129">
        <f t="shared" si="3621"/>
        <v>0</v>
      </c>
      <c r="AE1958" s="3128">
        <f t="shared" si="3621"/>
        <v>0</v>
      </c>
      <c r="AF1958" s="3128">
        <f t="shared" si="3621"/>
        <v>441.52076027999999</v>
      </c>
      <c r="AG1958" s="3130">
        <f t="shared" si="3621"/>
        <v>0</v>
      </c>
      <c r="AH1958" s="3130">
        <f t="shared" si="3621"/>
        <v>0</v>
      </c>
      <c r="AI1958" s="3128">
        <f t="shared" si="3621"/>
        <v>1383.5088000000001</v>
      </c>
      <c r="AJ1958" s="1142"/>
      <c r="AK1958" s="2935"/>
      <c r="AL1958" s="2563">
        <f t="shared" si="3451"/>
        <v>0</v>
      </c>
      <c r="AM1958" s="3319"/>
      <c r="AN1958" s="238"/>
      <c r="AO1958" s="238"/>
      <c r="AP1958" s="238"/>
      <c r="AQ1958" s="238"/>
      <c r="AR1958" s="238"/>
      <c r="AS1958" s="238"/>
      <c r="AT1958" s="238"/>
      <c r="AU1958" s="238"/>
      <c r="AV1958" s="238"/>
      <c r="AW1958" s="238"/>
      <c r="AX1958" s="238"/>
      <c r="AY1958" s="238"/>
      <c r="AZ1958" s="238"/>
      <c r="BA1958" s="238"/>
      <c r="BB1958" s="238"/>
      <c r="BC1958" s="238"/>
      <c r="BD1958" s="238"/>
      <c r="BE1958" s="238"/>
      <c r="BF1958" s="238"/>
      <c r="BG1958" s="238"/>
      <c r="BH1958" s="238"/>
      <c r="BI1958" s="238"/>
      <c r="BJ1958" s="238"/>
      <c r="BK1958" s="238"/>
      <c r="BL1958" s="238"/>
      <c r="BM1958" s="238"/>
      <c r="BN1958" s="238"/>
      <c r="BO1958" s="238"/>
      <c r="BP1958" s="238"/>
      <c r="BQ1958" s="238"/>
      <c r="BR1958" s="238"/>
      <c r="BS1958" s="238"/>
      <c r="BT1958" s="238"/>
      <c r="BU1958" s="238"/>
      <c r="BV1958" s="238"/>
      <c r="BW1958" s="238"/>
      <c r="BX1958" s="238"/>
      <c r="BY1958" s="238"/>
      <c r="BZ1958" s="238"/>
      <c r="CA1958" s="238"/>
      <c r="CB1958" s="238"/>
      <c r="CC1958" s="238"/>
      <c r="CD1958" s="238"/>
      <c r="CE1958" s="238"/>
      <c r="CF1958" s="238"/>
      <c r="CG1958" s="238"/>
      <c r="CH1958" s="238"/>
      <c r="CI1958" s="238"/>
      <c r="CJ1958" s="238"/>
      <c r="CK1958" s="238"/>
      <c r="CL1958" s="238"/>
      <c r="CM1958" s="238"/>
      <c r="CN1958" s="238"/>
      <c r="CO1958" s="238"/>
      <c r="CP1958" s="238"/>
      <c r="CQ1958" s="238"/>
      <c r="CR1958" s="238"/>
      <c r="CS1958" s="238"/>
      <c r="CT1958" s="238"/>
      <c r="CU1958" s="238"/>
      <c r="CV1958" s="238"/>
      <c r="CW1958" s="238"/>
      <c r="CX1958" s="238"/>
      <c r="CY1958" s="238"/>
      <c r="CZ1958" s="238"/>
      <c r="DA1958" s="238"/>
      <c r="DB1958" s="238"/>
      <c r="DC1958" s="238"/>
      <c r="DD1958" s="238"/>
      <c r="DE1958" s="238"/>
      <c r="DF1958" s="238"/>
      <c r="DG1958" s="238"/>
      <c r="DH1958" s="238"/>
      <c r="DI1958" s="238"/>
      <c r="DJ1958" s="238"/>
      <c r="DK1958" s="238"/>
      <c r="DL1958" s="238"/>
      <c r="DM1958" s="238"/>
      <c r="DN1958" s="238"/>
      <c r="DO1958" s="238"/>
      <c r="DP1958" s="238"/>
      <c r="DQ1958" s="238"/>
      <c r="DR1958" s="238"/>
      <c r="DS1958" s="238"/>
      <c r="DT1958" s="238"/>
      <c r="DU1958" s="238"/>
      <c r="DV1958" s="238"/>
      <c r="DW1958" s="238"/>
      <c r="DX1958" s="238"/>
      <c r="DY1958" s="238"/>
      <c r="DZ1958" s="238"/>
      <c r="EA1958" s="238"/>
      <c r="EB1958" s="238"/>
      <c r="EC1958" s="238"/>
      <c r="ED1958" s="238"/>
      <c r="EE1958" s="238"/>
      <c r="EF1958" s="238"/>
      <c r="EG1958" s="238"/>
      <c r="EH1958" s="238"/>
      <c r="EI1958" s="238"/>
      <c r="EJ1958" s="238"/>
      <c r="EK1958" s="238"/>
      <c r="EL1958" s="238"/>
      <c r="EM1958" s="238"/>
      <c r="EN1958" s="238"/>
      <c r="EO1958" s="238"/>
      <c r="EP1958" s="238"/>
      <c r="EQ1958" s="238"/>
      <c r="ER1958" s="238"/>
      <c r="ES1958" s="238"/>
      <c r="ET1958" s="238"/>
      <c r="EU1958" s="238"/>
      <c r="EV1958" s="238"/>
      <c r="EW1958" s="238"/>
      <c r="EX1958" s="238"/>
      <c r="EY1958" s="238"/>
      <c r="EZ1958" s="238"/>
      <c r="FA1958" s="238"/>
      <c r="FB1958" s="238"/>
      <c r="FC1958" s="238"/>
      <c r="FD1958" s="238"/>
      <c r="FE1958" s="238"/>
      <c r="FF1958" s="238"/>
      <c r="FG1958" s="238"/>
      <c r="FH1958" s="238"/>
      <c r="FI1958" s="238"/>
      <c r="FJ1958" s="238"/>
      <c r="FK1958" s="238"/>
      <c r="FL1958" s="238"/>
      <c r="FM1958" s="238"/>
      <c r="FN1958" s="238"/>
      <c r="FO1958" s="238"/>
      <c r="FP1958" s="238"/>
      <c r="FQ1958" s="238"/>
      <c r="FR1958" s="238"/>
      <c r="FS1958" s="238"/>
      <c r="FT1958" s="238"/>
      <c r="FU1958" s="238"/>
      <c r="FV1958" s="238"/>
      <c r="FW1958" s="238"/>
      <c r="FX1958" s="238"/>
      <c r="FY1958" s="238"/>
      <c r="FZ1958" s="238"/>
      <c r="GA1958" s="238"/>
      <c r="GB1958" s="238"/>
      <c r="GC1958" s="238"/>
      <c r="GD1958" s="238"/>
      <c r="GE1958" s="238"/>
      <c r="GF1958" s="238"/>
      <c r="GG1958" s="238"/>
      <c r="GH1958" s="238"/>
      <c r="GI1958" s="238"/>
      <c r="GJ1958" s="238"/>
      <c r="GK1958" s="238"/>
      <c r="GL1958" s="238"/>
      <c r="GM1958" s="238"/>
      <c r="GN1958" s="238"/>
      <c r="GO1958" s="238"/>
      <c r="GP1958" s="238"/>
      <c r="GQ1958" s="238"/>
      <c r="GR1958" s="238"/>
      <c r="GS1958" s="238"/>
      <c r="GT1958" s="238"/>
      <c r="GU1958" s="238"/>
      <c r="GV1958" s="238"/>
      <c r="GW1958" s="238"/>
      <c r="GX1958" s="238"/>
      <c r="GY1958" s="238"/>
      <c r="GZ1958" s="238"/>
      <c r="HA1958" s="238"/>
      <c r="HB1958" s="238"/>
      <c r="HC1958" s="238"/>
      <c r="HD1958" s="238"/>
      <c r="HE1958" s="238"/>
      <c r="HF1958" s="238"/>
      <c r="HG1958" s="238"/>
      <c r="HH1958" s="238"/>
      <c r="HI1958" s="238"/>
      <c r="HJ1958" s="238"/>
      <c r="HK1958" s="238"/>
      <c r="HL1958" s="238"/>
      <c r="HM1958" s="238"/>
      <c r="HN1958" s="238"/>
      <c r="HO1958" s="238"/>
      <c r="HP1958" s="238"/>
      <c r="HQ1958" s="238"/>
      <c r="HR1958" s="238"/>
      <c r="HS1958" s="238"/>
      <c r="HT1958" s="238"/>
      <c r="HU1958" s="238"/>
      <c r="HV1958" s="238"/>
      <c r="HW1958" s="238"/>
      <c r="HX1958" s="238"/>
      <c r="HY1958" s="238"/>
      <c r="HZ1958" s="238"/>
      <c r="IA1958" s="238"/>
      <c r="IB1958" s="238"/>
      <c r="IC1958" s="238"/>
      <c r="ID1958" s="238"/>
      <c r="IE1958" s="238"/>
      <c r="IF1958" s="238"/>
      <c r="IG1958" s="238"/>
      <c r="IH1958" s="238"/>
      <c r="II1958" s="238"/>
      <c r="IJ1958" s="238"/>
      <c r="IK1958" s="238"/>
      <c r="IL1958" s="238"/>
      <c r="IM1958" s="238"/>
      <c r="IN1958" s="238"/>
      <c r="IO1958" s="238"/>
      <c r="IP1958" s="238"/>
      <c r="IQ1958" s="238"/>
      <c r="IR1958" s="238"/>
      <c r="IS1958" s="238"/>
      <c r="IT1958" s="238"/>
      <c r="IU1958" s="238"/>
      <c r="IV1958" s="238"/>
      <c r="IW1958" s="238"/>
      <c r="IX1958" s="238"/>
      <c r="IY1958" s="238"/>
      <c r="IZ1958" s="238"/>
      <c r="JA1958" s="238"/>
      <c r="JB1958" s="238"/>
      <c r="JC1958" s="238"/>
      <c r="JD1958" s="238"/>
      <c r="JE1958" s="238"/>
      <c r="JF1958" s="238"/>
      <c r="JG1958" s="238"/>
      <c r="JH1958" s="238"/>
      <c r="JI1958" s="238"/>
      <c r="JJ1958" s="238"/>
    </row>
    <row r="1959" spans="1:270" s="1062" customFormat="1" ht="45" x14ac:dyDescent="0.25">
      <c r="A1959" s="362"/>
      <c r="B1959" s="362">
        <v>1</v>
      </c>
      <c r="C1959" s="299" t="s">
        <v>286</v>
      </c>
      <c r="D1959" s="298"/>
      <c r="E1959" s="299"/>
      <c r="F1959" s="2186">
        <f t="shared" si="3620"/>
        <v>11420</v>
      </c>
      <c r="G1959" s="941">
        <f t="shared" si="3620"/>
        <v>9516.6666666666661</v>
      </c>
      <c r="H1959" s="941">
        <f t="shared" si="3620"/>
        <v>8243</v>
      </c>
      <c r="I1959" s="941">
        <f>I1862</f>
        <v>86.616462346760073</v>
      </c>
      <c r="J1959" s="2867"/>
      <c r="K1959" s="2867"/>
      <c r="L1959" s="2868"/>
      <c r="M1959" s="2868"/>
      <c r="N1959" s="2868"/>
      <c r="O1959" s="2868"/>
      <c r="P1959" s="2868"/>
      <c r="Q1959" s="2868"/>
      <c r="R1959" s="3128">
        <f t="shared" ref="R1959:AI1959" si="3627">R1862</f>
        <v>32606.038567584001</v>
      </c>
      <c r="S1959" s="3128">
        <f t="shared" ref="S1959:T1959" si="3628">S1862</f>
        <v>32606.038567584001</v>
      </c>
      <c r="T1959" s="3128">
        <f t="shared" si="3628"/>
        <v>32606.038567584001</v>
      </c>
      <c r="U1959" s="3128">
        <f t="shared" ref="U1959:V1959" si="3629">U1862</f>
        <v>32606.038567584001</v>
      </c>
      <c r="V1959" s="3128">
        <f t="shared" si="3629"/>
        <v>32606.038567584001</v>
      </c>
      <c r="W1959" s="3128">
        <f t="shared" ref="W1959:X1959" si="3630">W1862</f>
        <v>32606.038567584001</v>
      </c>
      <c r="X1959" s="3128">
        <f t="shared" si="3630"/>
        <v>32606.038567584001</v>
      </c>
      <c r="Y1959" s="3128">
        <f t="shared" ref="Y1959:Z1959" si="3631">Y1862</f>
        <v>32606.038567584001</v>
      </c>
      <c r="Z1959" s="3128">
        <f t="shared" si="3631"/>
        <v>32606.038567584001</v>
      </c>
      <c r="AA1959" s="3128">
        <f t="shared" ref="AA1959" si="3632">AA1862</f>
        <v>32606.038567584001</v>
      </c>
      <c r="AB1959" s="3128">
        <f t="shared" si="3627"/>
        <v>27171.698806320004</v>
      </c>
      <c r="AC1959" s="3128">
        <f t="shared" si="3627"/>
        <v>23841.245770000001</v>
      </c>
      <c r="AD1959" s="3129">
        <f t="shared" si="3627"/>
        <v>0</v>
      </c>
      <c r="AE1959" s="3128">
        <f t="shared" si="3627"/>
        <v>0</v>
      </c>
      <c r="AF1959" s="3128">
        <f t="shared" si="3627"/>
        <v>-3330.4530363200029</v>
      </c>
      <c r="AG1959" s="3130">
        <f t="shared" si="3627"/>
        <v>0</v>
      </c>
      <c r="AH1959" s="3130">
        <f t="shared" si="3627"/>
        <v>-3.9895699999999996</v>
      </c>
      <c r="AI1959" s="3128">
        <f t="shared" si="3627"/>
        <v>23837.2562</v>
      </c>
      <c r="AJ1959" s="1142"/>
      <c r="AK1959" s="2935"/>
      <c r="AL1959" s="2563">
        <f t="shared" si="3451"/>
        <v>0</v>
      </c>
      <c r="AM1959" s="3319"/>
      <c r="AN1959" s="238"/>
      <c r="AO1959" s="238"/>
      <c r="AP1959" s="238"/>
      <c r="AQ1959" s="238"/>
      <c r="AR1959" s="238"/>
      <c r="AS1959" s="238"/>
      <c r="AT1959" s="238"/>
      <c r="AU1959" s="238"/>
      <c r="AV1959" s="238"/>
      <c r="AW1959" s="238"/>
      <c r="AX1959" s="238"/>
      <c r="AY1959" s="238"/>
      <c r="AZ1959" s="238"/>
      <c r="BA1959" s="238"/>
      <c r="BB1959" s="238"/>
      <c r="BC1959" s="238"/>
      <c r="BD1959" s="238"/>
      <c r="BE1959" s="238"/>
      <c r="BF1959" s="238"/>
      <c r="BG1959" s="238"/>
      <c r="BH1959" s="238"/>
      <c r="BI1959" s="238"/>
      <c r="BJ1959" s="238"/>
      <c r="BK1959" s="238"/>
      <c r="BL1959" s="238"/>
      <c r="BM1959" s="238"/>
      <c r="BN1959" s="238"/>
      <c r="BO1959" s="238"/>
      <c r="BP1959" s="238"/>
      <c r="BQ1959" s="238"/>
      <c r="BR1959" s="238"/>
      <c r="BS1959" s="238"/>
      <c r="BT1959" s="238"/>
      <c r="BU1959" s="238"/>
      <c r="BV1959" s="238"/>
      <c r="BW1959" s="238"/>
      <c r="BX1959" s="238"/>
      <c r="BY1959" s="238"/>
      <c r="BZ1959" s="238"/>
      <c r="CA1959" s="238"/>
      <c r="CB1959" s="238"/>
      <c r="CC1959" s="238"/>
      <c r="CD1959" s="238"/>
      <c r="CE1959" s="238"/>
      <c r="CF1959" s="238"/>
      <c r="CG1959" s="238"/>
      <c r="CH1959" s="238"/>
      <c r="CI1959" s="238"/>
      <c r="CJ1959" s="238"/>
      <c r="CK1959" s="238"/>
      <c r="CL1959" s="238"/>
      <c r="CM1959" s="238"/>
      <c r="CN1959" s="238"/>
      <c r="CO1959" s="238"/>
      <c r="CP1959" s="238"/>
      <c r="CQ1959" s="238"/>
      <c r="CR1959" s="238"/>
      <c r="CS1959" s="238"/>
      <c r="CT1959" s="238"/>
      <c r="CU1959" s="238"/>
      <c r="CV1959" s="238"/>
      <c r="CW1959" s="238"/>
      <c r="CX1959" s="238"/>
      <c r="CY1959" s="238"/>
      <c r="CZ1959" s="238"/>
      <c r="DA1959" s="238"/>
      <c r="DB1959" s="238"/>
      <c r="DC1959" s="238"/>
      <c r="DD1959" s="238"/>
      <c r="DE1959" s="238"/>
      <c r="DF1959" s="238"/>
      <c r="DG1959" s="238"/>
      <c r="DH1959" s="238"/>
      <c r="DI1959" s="238"/>
      <c r="DJ1959" s="238"/>
      <c r="DK1959" s="238"/>
      <c r="DL1959" s="238"/>
      <c r="DM1959" s="238"/>
      <c r="DN1959" s="238"/>
      <c r="DO1959" s="238"/>
      <c r="DP1959" s="238"/>
      <c r="DQ1959" s="238"/>
      <c r="DR1959" s="238"/>
      <c r="DS1959" s="238"/>
      <c r="DT1959" s="238"/>
      <c r="DU1959" s="238"/>
      <c r="DV1959" s="238"/>
      <c r="DW1959" s="238"/>
      <c r="DX1959" s="238"/>
      <c r="DY1959" s="238"/>
      <c r="DZ1959" s="238"/>
      <c r="EA1959" s="238"/>
      <c r="EB1959" s="238"/>
      <c r="EC1959" s="238"/>
      <c r="ED1959" s="238"/>
      <c r="EE1959" s="238"/>
      <c r="EF1959" s="238"/>
      <c r="EG1959" s="238"/>
      <c r="EH1959" s="238"/>
      <c r="EI1959" s="238"/>
      <c r="EJ1959" s="238"/>
      <c r="EK1959" s="238"/>
      <c r="EL1959" s="238"/>
      <c r="EM1959" s="238"/>
      <c r="EN1959" s="238"/>
      <c r="EO1959" s="238"/>
      <c r="EP1959" s="238"/>
      <c r="EQ1959" s="238"/>
      <c r="ER1959" s="238"/>
      <c r="ES1959" s="238"/>
      <c r="ET1959" s="238"/>
      <c r="EU1959" s="238"/>
      <c r="EV1959" s="238"/>
      <c r="EW1959" s="238"/>
      <c r="EX1959" s="238"/>
      <c r="EY1959" s="238"/>
      <c r="EZ1959" s="238"/>
      <c r="FA1959" s="238"/>
      <c r="FB1959" s="238"/>
      <c r="FC1959" s="238"/>
      <c r="FD1959" s="238"/>
      <c r="FE1959" s="238"/>
      <c r="FF1959" s="238"/>
      <c r="FG1959" s="238"/>
      <c r="FH1959" s="238"/>
      <c r="FI1959" s="238"/>
      <c r="FJ1959" s="238"/>
      <c r="FK1959" s="238"/>
      <c r="FL1959" s="238"/>
      <c r="FM1959" s="238"/>
      <c r="FN1959" s="238"/>
      <c r="FO1959" s="238"/>
      <c r="FP1959" s="238"/>
      <c r="FQ1959" s="238"/>
      <c r="FR1959" s="238"/>
      <c r="FS1959" s="238"/>
      <c r="FT1959" s="238"/>
      <c r="FU1959" s="238"/>
      <c r="FV1959" s="238"/>
      <c r="FW1959" s="238"/>
      <c r="FX1959" s="238"/>
      <c r="FY1959" s="238"/>
      <c r="FZ1959" s="238"/>
      <c r="GA1959" s="238"/>
      <c r="GB1959" s="238"/>
      <c r="GC1959" s="238"/>
      <c r="GD1959" s="238"/>
      <c r="GE1959" s="238"/>
      <c r="GF1959" s="238"/>
      <c r="GG1959" s="238"/>
      <c r="GH1959" s="238"/>
      <c r="GI1959" s="238"/>
      <c r="GJ1959" s="238"/>
      <c r="GK1959" s="238"/>
      <c r="GL1959" s="238"/>
      <c r="GM1959" s="238"/>
      <c r="GN1959" s="238"/>
      <c r="GO1959" s="238"/>
      <c r="GP1959" s="238"/>
      <c r="GQ1959" s="238"/>
      <c r="GR1959" s="238"/>
      <c r="GS1959" s="238"/>
      <c r="GT1959" s="238"/>
      <c r="GU1959" s="238"/>
      <c r="GV1959" s="238"/>
      <c r="GW1959" s="238"/>
      <c r="GX1959" s="238"/>
      <c r="GY1959" s="238"/>
      <c r="GZ1959" s="238"/>
      <c r="HA1959" s="238"/>
      <c r="HB1959" s="238"/>
      <c r="HC1959" s="238"/>
      <c r="HD1959" s="238"/>
      <c r="HE1959" s="238"/>
      <c r="HF1959" s="238"/>
      <c r="HG1959" s="238"/>
      <c r="HH1959" s="238"/>
      <c r="HI1959" s="238"/>
      <c r="HJ1959" s="238"/>
      <c r="HK1959" s="238"/>
      <c r="HL1959" s="238"/>
      <c r="HM1959" s="238"/>
      <c r="HN1959" s="238"/>
      <c r="HO1959" s="238"/>
      <c r="HP1959" s="238"/>
      <c r="HQ1959" s="238"/>
      <c r="HR1959" s="238"/>
      <c r="HS1959" s="238"/>
      <c r="HT1959" s="238"/>
      <c r="HU1959" s="238"/>
      <c r="HV1959" s="238"/>
      <c r="HW1959" s="238"/>
      <c r="HX1959" s="238"/>
      <c r="HY1959" s="238"/>
      <c r="HZ1959" s="238"/>
      <c r="IA1959" s="238"/>
      <c r="IB1959" s="238"/>
      <c r="IC1959" s="238"/>
      <c r="ID1959" s="238"/>
      <c r="IE1959" s="238"/>
      <c r="IF1959" s="238"/>
      <c r="IG1959" s="238"/>
      <c r="IH1959" s="238"/>
      <c r="II1959" s="238"/>
      <c r="IJ1959" s="238"/>
      <c r="IK1959" s="238"/>
      <c r="IL1959" s="238"/>
      <c r="IM1959" s="238"/>
      <c r="IN1959" s="238"/>
      <c r="IO1959" s="238"/>
      <c r="IP1959" s="238"/>
      <c r="IQ1959" s="238"/>
      <c r="IR1959" s="238"/>
      <c r="IS1959" s="238"/>
      <c r="IT1959" s="238"/>
      <c r="IU1959" s="238"/>
      <c r="IV1959" s="238"/>
      <c r="IW1959" s="238"/>
      <c r="IX1959" s="238"/>
      <c r="IY1959" s="238"/>
      <c r="IZ1959" s="238"/>
      <c r="JA1959" s="238"/>
      <c r="JB1959" s="238"/>
      <c r="JC1959" s="238"/>
      <c r="JD1959" s="238"/>
      <c r="JE1959" s="238"/>
      <c r="JF1959" s="238"/>
      <c r="JG1959" s="238"/>
      <c r="JH1959" s="238"/>
      <c r="JI1959" s="238"/>
      <c r="JJ1959" s="238"/>
    </row>
    <row r="1960" spans="1:270" s="1062" customFormat="1" ht="45" x14ac:dyDescent="0.25">
      <c r="A1960" s="362"/>
      <c r="B1960" s="362">
        <v>1</v>
      </c>
      <c r="C1960" s="299" t="s">
        <v>531</v>
      </c>
      <c r="D1960" s="298"/>
      <c r="E1960" s="299"/>
      <c r="F1960" s="2186">
        <f t="shared" si="3620"/>
        <v>2520</v>
      </c>
      <c r="G1960" s="941">
        <f t="shared" si="3620"/>
        <v>2100</v>
      </c>
      <c r="H1960" s="941">
        <f t="shared" si="3620"/>
        <v>1954</v>
      </c>
      <c r="I1960" s="941">
        <f>I1863</f>
        <v>93.047619047619051</v>
      </c>
      <c r="J1960" s="2867"/>
      <c r="K1960" s="2867"/>
      <c r="L1960" s="2868"/>
      <c r="M1960" s="2868"/>
      <c r="N1960" s="2868"/>
      <c r="O1960" s="2868"/>
      <c r="P1960" s="2868"/>
      <c r="Q1960" s="2868"/>
      <c r="R1960" s="3128">
        <f t="shared" ref="R1960:AI1960" si="3633">R1863</f>
        <v>4258.2708000000002</v>
      </c>
      <c r="S1960" s="3128">
        <f t="shared" ref="S1960:T1960" si="3634">S1863</f>
        <v>4258.2708000000002</v>
      </c>
      <c r="T1960" s="3128">
        <f t="shared" si="3634"/>
        <v>4258.2708000000002</v>
      </c>
      <c r="U1960" s="3128">
        <f t="shared" ref="U1960:V1960" si="3635">U1863</f>
        <v>4258.2708000000002</v>
      </c>
      <c r="V1960" s="3128">
        <f t="shared" si="3635"/>
        <v>4258.2708000000002</v>
      </c>
      <c r="W1960" s="3128">
        <f t="shared" ref="W1960:X1960" si="3636">W1863</f>
        <v>4258.2708000000002</v>
      </c>
      <c r="X1960" s="3128">
        <f t="shared" si="3636"/>
        <v>4258.2708000000002</v>
      </c>
      <c r="Y1960" s="3128">
        <f t="shared" ref="Y1960:Z1960" si="3637">Y1863</f>
        <v>4258.2708000000002</v>
      </c>
      <c r="Z1960" s="3128">
        <f t="shared" si="3637"/>
        <v>4258.2708000000002</v>
      </c>
      <c r="AA1960" s="3128">
        <f t="shared" ref="AA1960" si="3638">AA1863</f>
        <v>4258.2708000000002</v>
      </c>
      <c r="AB1960" s="3128">
        <f t="shared" si="3633"/>
        <v>3548.5590000000002</v>
      </c>
      <c r="AC1960" s="3128">
        <f t="shared" si="3633"/>
        <v>3294.1753400000002</v>
      </c>
      <c r="AD1960" s="3129">
        <f t="shared" si="3633"/>
        <v>0</v>
      </c>
      <c r="AE1960" s="3128">
        <f t="shared" si="3633"/>
        <v>0</v>
      </c>
      <c r="AF1960" s="3128">
        <f t="shared" si="3633"/>
        <v>-254.38365999999996</v>
      </c>
      <c r="AG1960" s="3130">
        <f t="shared" si="3633"/>
        <v>0</v>
      </c>
      <c r="AH1960" s="3130">
        <f t="shared" si="3633"/>
        <v>-3.9895699999999996</v>
      </c>
      <c r="AI1960" s="3128">
        <f t="shared" si="3633"/>
        <v>3290.18577</v>
      </c>
      <c r="AJ1960" s="1142"/>
      <c r="AK1960" s="2935"/>
      <c r="AL1960" s="2563">
        <f t="shared" si="3451"/>
        <v>0</v>
      </c>
      <c r="AM1960" s="3319"/>
      <c r="AN1960" s="238"/>
      <c r="AO1960" s="238"/>
      <c r="AP1960" s="238"/>
      <c r="AQ1960" s="238"/>
      <c r="AR1960" s="238"/>
      <c r="AS1960" s="238"/>
      <c r="AT1960" s="238"/>
      <c r="AU1960" s="238"/>
      <c r="AV1960" s="238"/>
      <c r="AW1960" s="238"/>
      <c r="AX1960" s="238"/>
      <c r="AY1960" s="238"/>
      <c r="AZ1960" s="238"/>
      <c r="BA1960" s="238"/>
      <c r="BB1960" s="238"/>
      <c r="BC1960" s="238"/>
      <c r="BD1960" s="238"/>
      <c r="BE1960" s="238"/>
      <c r="BF1960" s="238"/>
      <c r="BG1960" s="238"/>
      <c r="BH1960" s="238"/>
      <c r="BI1960" s="238"/>
      <c r="BJ1960" s="238"/>
      <c r="BK1960" s="238"/>
      <c r="BL1960" s="238"/>
      <c r="BM1960" s="238"/>
      <c r="BN1960" s="238"/>
      <c r="BO1960" s="238"/>
      <c r="BP1960" s="238"/>
      <c r="BQ1960" s="238"/>
      <c r="BR1960" s="238"/>
      <c r="BS1960" s="238"/>
      <c r="BT1960" s="238"/>
      <c r="BU1960" s="238"/>
      <c r="BV1960" s="238"/>
      <c r="BW1960" s="238"/>
      <c r="BX1960" s="238"/>
      <c r="BY1960" s="238"/>
      <c r="BZ1960" s="238"/>
      <c r="CA1960" s="238"/>
      <c r="CB1960" s="238"/>
      <c r="CC1960" s="238"/>
      <c r="CD1960" s="238"/>
      <c r="CE1960" s="238"/>
      <c r="CF1960" s="238"/>
      <c r="CG1960" s="238"/>
      <c r="CH1960" s="238"/>
      <c r="CI1960" s="238"/>
      <c r="CJ1960" s="238"/>
      <c r="CK1960" s="238"/>
      <c r="CL1960" s="238"/>
      <c r="CM1960" s="238"/>
      <c r="CN1960" s="238"/>
      <c r="CO1960" s="238"/>
      <c r="CP1960" s="238"/>
      <c r="CQ1960" s="238"/>
      <c r="CR1960" s="238"/>
      <c r="CS1960" s="238"/>
      <c r="CT1960" s="238"/>
      <c r="CU1960" s="238"/>
      <c r="CV1960" s="238"/>
      <c r="CW1960" s="238"/>
      <c r="CX1960" s="238"/>
      <c r="CY1960" s="238"/>
      <c r="CZ1960" s="238"/>
      <c r="DA1960" s="238"/>
      <c r="DB1960" s="238"/>
      <c r="DC1960" s="238"/>
      <c r="DD1960" s="238"/>
      <c r="DE1960" s="238"/>
      <c r="DF1960" s="238"/>
      <c r="DG1960" s="238"/>
      <c r="DH1960" s="238"/>
      <c r="DI1960" s="238"/>
      <c r="DJ1960" s="238"/>
      <c r="DK1960" s="238"/>
      <c r="DL1960" s="238"/>
      <c r="DM1960" s="238"/>
      <c r="DN1960" s="238"/>
      <c r="DO1960" s="238"/>
      <c r="DP1960" s="238"/>
      <c r="DQ1960" s="238"/>
      <c r="DR1960" s="238"/>
      <c r="DS1960" s="238"/>
      <c r="DT1960" s="238"/>
      <c r="DU1960" s="238"/>
      <c r="DV1960" s="238"/>
      <c r="DW1960" s="238"/>
      <c r="DX1960" s="238"/>
      <c r="DY1960" s="238"/>
      <c r="DZ1960" s="238"/>
      <c r="EA1960" s="238"/>
      <c r="EB1960" s="238"/>
      <c r="EC1960" s="238"/>
      <c r="ED1960" s="238"/>
      <c r="EE1960" s="238"/>
      <c r="EF1960" s="238"/>
      <c r="EG1960" s="238"/>
      <c r="EH1960" s="238"/>
      <c r="EI1960" s="238"/>
      <c r="EJ1960" s="238"/>
      <c r="EK1960" s="238"/>
      <c r="EL1960" s="238"/>
      <c r="EM1960" s="238"/>
      <c r="EN1960" s="238"/>
      <c r="EO1960" s="238"/>
      <c r="EP1960" s="238"/>
      <c r="EQ1960" s="238"/>
      <c r="ER1960" s="238"/>
      <c r="ES1960" s="238"/>
      <c r="ET1960" s="238"/>
      <c r="EU1960" s="238"/>
      <c r="EV1960" s="238"/>
      <c r="EW1960" s="238"/>
      <c r="EX1960" s="238"/>
      <c r="EY1960" s="238"/>
      <c r="EZ1960" s="238"/>
      <c r="FA1960" s="238"/>
      <c r="FB1960" s="238"/>
      <c r="FC1960" s="238"/>
      <c r="FD1960" s="238"/>
      <c r="FE1960" s="238"/>
      <c r="FF1960" s="238"/>
      <c r="FG1960" s="238"/>
      <c r="FH1960" s="238"/>
      <c r="FI1960" s="238"/>
      <c r="FJ1960" s="238"/>
      <c r="FK1960" s="238"/>
      <c r="FL1960" s="238"/>
      <c r="FM1960" s="238"/>
      <c r="FN1960" s="238"/>
      <c r="FO1960" s="238"/>
      <c r="FP1960" s="238"/>
      <c r="FQ1960" s="238"/>
      <c r="FR1960" s="238"/>
      <c r="FS1960" s="238"/>
      <c r="FT1960" s="238"/>
      <c r="FU1960" s="238"/>
      <c r="FV1960" s="238"/>
      <c r="FW1960" s="238"/>
      <c r="FX1960" s="238"/>
      <c r="FY1960" s="238"/>
      <c r="FZ1960" s="238"/>
      <c r="GA1960" s="238"/>
      <c r="GB1960" s="238"/>
      <c r="GC1960" s="238"/>
      <c r="GD1960" s="238"/>
      <c r="GE1960" s="238"/>
      <c r="GF1960" s="238"/>
      <c r="GG1960" s="238"/>
      <c r="GH1960" s="238"/>
      <c r="GI1960" s="238"/>
      <c r="GJ1960" s="238"/>
      <c r="GK1960" s="238"/>
      <c r="GL1960" s="238"/>
      <c r="GM1960" s="238"/>
      <c r="GN1960" s="238"/>
      <c r="GO1960" s="238"/>
      <c r="GP1960" s="238"/>
      <c r="GQ1960" s="238"/>
      <c r="GR1960" s="238"/>
      <c r="GS1960" s="238"/>
      <c r="GT1960" s="238"/>
      <c r="GU1960" s="238"/>
      <c r="GV1960" s="238"/>
      <c r="GW1960" s="238"/>
      <c r="GX1960" s="238"/>
      <c r="GY1960" s="238"/>
      <c r="GZ1960" s="238"/>
      <c r="HA1960" s="238"/>
      <c r="HB1960" s="238"/>
      <c r="HC1960" s="238"/>
      <c r="HD1960" s="238"/>
      <c r="HE1960" s="238"/>
      <c r="HF1960" s="238"/>
      <c r="HG1960" s="238"/>
      <c r="HH1960" s="238"/>
      <c r="HI1960" s="238"/>
      <c r="HJ1960" s="238"/>
      <c r="HK1960" s="238"/>
      <c r="HL1960" s="238"/>
      <c r="HM1960" s="238"/>
      <c r="HN1960" s="238"/>
      <c r="HO1960" s="238"/>
      <c r="HP1960" s="238"/>
      <c r="HQ1960" s="238"/>
      <c r="HR1960" s="238"/>
      <c r="HS1960" s="238"/>
      <c r="HT1960" s="238"/>
      <c r="HU1960" s="238"/>
      <c r="HV1960" s="238"/>
      <c r="HW1960" s="238"/>
      <c r="HX1960" s="238"/>
      <c r="HY1960" s="238"/>
      <c r="HZ1960" s="238"/>
      <c r="IA1960" s="238"/>
      <c r="IB1960" s="238"/>
      <c r="IC1960" s="238"/>
      <c r="ID1960" s="238"/>
      <c r="IE1960" s="238"/>
      <c r="IF1960" s="238"/>
      <c r="IG1960" s="238"/>
      <c r="IH1960" s="238"/>
      <c r="II1960" s="238"/>
      <c r="IJ1960" s="238"/>
      <c r="IK1960" s="238"/>
      <c r="IL1960" s="238"/>
      <c r="IM1960" s="238"/>
      <c r="IN1960" s="238"/>
      <c r="IO1960" s="238"/>
      <c r="IP1960" s="238"/>
      <c r="IQ1960" s="238"/>
      <c r="IR1960" s="238"/>
      <c r="IS1960" s="238"/>
      <c r="IT1960" s="238"/>
      <c r="IU1960" s="238"/>
      <c r="IV1960" s="238"/>
      <c r="IW1960" s="238"/>
      <c r="IX1960" s="238"/>
      <c r="IY1960" s="238"/>
      <c r="IZ1960" s="238"/>
      <c r="JA1960" s="238"/>
      <c r="JB1960" s="238"/>
      <c r="JC1960" s="238"/>
      <c r="JD1960" s="238"/>
      <c r="JE1960" s="238"/>
      <c r="JF1960" s="238"/>
      <c r="JG1960" s="238"/>
      <c r="JH1960" s="238"/>
      <c r="JI1960" s="238"/>
      <c r="JJ1960" s="238"/>
    </row>
    <row r="1961" spans="1:270" s="1062" customFormat="1" ht="75" x14ac:dyDescent="0.25">
      <c r="A1961" s="362"/>
      <c r="B1961" s="362">
        <v>1</v>
      </c>
      <c r="C1961" s="299" t="s">
        <v>532</v>
      </c>
      <c r="D1961" s="298"/>
      <c r="E1961" s="299"/>
      <c r="F1961" s="2186">
        <f t="shared" ref="F1961:I1962" si="3639">F1865</f>
        <v>6200</v>
      </c>
      <c r="G1961" s="941">
        <f t="shared" si="3639"/>
        <v>5166.6666666666661</v>
      </c>
      <c r="H1961" s="941">
        <f t="shared" si="3639"/>
        <v>4697</v>
      </c>
      <c r="I1961" s="941">
        <f t="shared" si="3639"/>
        <v>90.90967741935485</v>
      </c>
      <c r="J1961" s="2867"/>
      <c r="K1961" s="2867"/>
      <c r="L1961" s="2868"/>
      <c r="M1961" s="2868"/>
      <c r="N1961" s="2868"/>
      <c r="O1961" s="2868"/>
      <c r="P1961" s="2868"/>
      <c r="Q1961" s="2868"/>
      <c r="R1961" s="3128">
        <f t="shared" ref="R1961:AI1961" si="3640">R1865</f>
        <v>23581.523328768002</v>
      </c>
      <c r="S1961" s="3128">
        <f t="shared" ref="S1961:T1961" si="3641">S1865</f>
        <v>23581.523328768002</v>
      </c>
      <c r="T1961" s="3128">
        <f t="shared" si="3641"/>
        <v>23581.523328768002</v>
      </c>
      <c r="U1961" s="3128">
        <f t="shared" ref="U1961:V1961" si="3642">U1865</f>
        <v>23581.523328768002</v>
      </c>
      <c r="V1961" s="3128">
        <f t="shared" si="3642"/>
        <v>23581.523328768002</v>
      </c>
      <c r="W1961" s="3128">
        <f t="shared" ref="W1961:X1961" si="3643">W1865</f>
        <v>23581.523328768002</v>
      </c>
      <c r="X1961" s="3128">
        <f t="shared" si="3643"/>
        <v>23581.523328768002</v>
      </c>
      <c r="Y1961" s="3128">
        <f t="shared" ref="Y1961:Z1961" si="3644">Y1865</f>
        <v>23581.523328768002</v>
      </c>
      <c r="Z1961" s="3128">
        <f t="shared" si="3644"/>
        <v>23581.523328768002</v>
      </c>
      <c r="AA1961" s="3128">
        <f t="shared" ref="AA1961" si="3645">AA1865</f>
        <v>23581.523328768002</v>
      </c>
      <c r="AB1961" s="3128">
        <f t="shared" si="3640"/>
        <v>19651.269440640001</v>
      </c>
      <c r="AC1961" s="3128">
        <f t="shared" si="3640"/>
        <v>17887.460159999999</v>
      </c>
      <c r="AD1961" s="3129">
        <f t="shared" si="3640"/>
        <v>0</v>
      </c>
      <c r="AE1961" s="3128">
        <f t="shared" si="3640"/>
        <v>0</v>
      </c>
      <c r="AF1961" s="3128">
        <f t="shared" si="3640"/>
        <v>-1763.8092806400018</v>
      </c>
      <c r="AG1961" s="3130">
        <f t="shared" si="3640"/>
        <v>0</v>
      </c>
      <c r="AH1961" s="3130">
        <f t="shared" si="3640"/>
        <v>0</v>
      </c>
      <c r="AI1961" s="3128">
        <f t="shared" si="3640"/>
        <v>17887.460159999999</v>
      </c>
      <c r="AJ1961" s="1142"/>
      <c r="AK1961" s="2935"/>
      <c r="AL1961" s="2563">
        <f t="shared" si="3451"/>
        <v>0</v>
      </c>
      <c r="AM1961" s="3319"/>
      <c r="AN1961" s="238"/>
      <c r="AO1961" s="238"/>
      <c r="AP1961" s="238"/>
      <c r="AQ1961" s="238"/>
      <c r="AR1961" s="238"/>
      <c r="AS1961" s="238"/>
      <c r="AT1961" s="238"/>
      <c r="AU1961" s="238"/>
      <c r="AV1961" s="238"/>
      <c r="AW1961" s="238"/>
      <c r="AX1961" s="238"/>
      <c r="AY1961" s="238"/>
      <c r="AZ1961" s="238"/>
      <c r="BA1961" s="238"/>
      <c r="BB1961" s="238"/>
      <c r="BC1961" s="238"/>
      <c r="BD1961" s="238"/>
      <c r="BE1961" s="238"/>
      <c r="BF1961" s="238"/>
      <c r="BG1961" s="238"/>
      <c r="BH1961" s="238"/>
      <c r="BI1961" s="238"/>
      <c r="BJ1961" s="238"/>
      <c r="BK1961" s="238"/>
      <c r="BL1961" s="238"/>
      <c r="BM1961" s="238"/>
      <c r="BN1961" s="238"/>
      <c r="BO1961" s="238"/>
      <c r="BP1961" s="238"/>
      <c r="BQ1961" s="238"/>
      <c r="BR1961" s="238"/>
      <c r="BS1961" s="238"/>
      <c r="BT1961" s="238"/>
      <c r="BU1961" s="238"/>
      <c r="BV1961" s="238"/>
      <c r="BW1961" s="238"/>
      <c r="BX1961" s="238"/>
      <c r="BY1961" s="238"/>
      <c r="BZ1961" s="238"/>
      <c r="CA1961" s="238"/>
      <c r="CB1961" s="238"/>
      <c r="CC1961" s="238"/>
      <c r="CD1961" s="238"/>
      <c r="CE1961" s="238"/>
      <c r="CF1961" s="238"/>
      <c r="CG1961" s="238"/>
      <c r="CH1961" s="238"/>
      <c r="CI1961" s="238"/>
      <c r="CJ1961" s="238"/>
      <c r="CK1961" s="238"/>
      <c r="CL1961" s="238"/>
      <c r="CM1961" s="238"/>
      <c r="CN1961" s="238"/>
      <c r="CO1961" s="238"/>
      <c r="CP1961" s="238"/>
      <c r="CQ1961" s="238"/>
      <c r="CR1961" s="238"/>
      <c r="CS1961" s="238"/>
      <c r="CT1961" s="238"/>
      <c r="CU1961" s="238"/>
      <c r="CV1961" s="238"/>
      <c r="CW1961" s="238"/>
      <c r="CX1961" s="238"/>
      <c r="CY1961" s="238"/>
      <c r="CZ1961" s="238"/>
      <c r="DA1961" s="238"/>
      <c r="DB1961" s="238"/>
      <c r="DC1961" s="238"/>
      <c r="DD1961" s="238"/>
      <c r="DE1961" s="238"/>
      <c r="DF1961" s="238"/>
      <c r="DG1961" s="238"/>
      <c r="DH1961" s="238"/>
      <c r="DI1961" s="238"/>
      <c r="DJ1961" s="238"/>
      <c r="DK1961" s="238"/>
      <c r="DL1961" s="238"/>
      <c r="DM1961" s="238"/>
      <c r="DN1961" s="238"/>
      <c r="DO1961" s="238"/>
      <c r="DP1961" s="238"/>
      <c r="DQ1961" s="238"/>
      <c r="DR1961" s="238"/>
      <c r="DS1961" s="238"/>
      <c r="DT1961" s="238"/>
      <c r="DU1961" s="238"/>
      <c r="DV1961" s="238"/>
      <c r="DW1961" s="238"/>
      <c r="DX1961" s="238"/>
      <c r="DY1961" s="238"/>
      <c r="DZ1961" s="238"/>
      <c r="EA1961" s="238"/>
      <c r="EB1961" s="238"/>
      <c r="EC1961" s="238"/>
      <c r="ED1961" s="238"/>
      <c r="EE1961" s="238"/>
      <c r="EF1961" s="238"/>
      <c r="EG1961" s="238"/>
      <c r="EH1961" s="238"/>
      <c r="EI1961" s="238"/>
      <c r="EJ1961" s="238"/>
      <c r="EK1961" s="238"/>
      <c r="EL1961" s="238"/>
      <c r="EM1961" s="238"/>
      <c r="EN1961" s="238"/>
      <c r="EO1961" s="238"/>
      <c r="EP1961" s="238"/>
      <c r="EQ1961" s="238"/>
      <c r="ER1961" s="238"/>
      <c r="ES1961" s="238"/>
      <c r="ET1961" s="238"/>
      <c r="EU1961" s="238"/>
      <c r="EV1961" s="238"/>
      <c r="EW1961" s="238"/>
      <c r="EX1961" s="238"/>
      <c r="EY1961" s="238"/>
      <c r="EZ1961" s="238"/>
      <c r="FA1961" s="238"/>
      <c r="FB1961" s="238"/>
      <c r="FC1961" s="238"/>
      <c r="FD1961" s="238"/>
      <c r="FE1961" s="238"/>
      <c r="FF1961" s="238"/>
      <c r="FG1961" s="238"/>
      <c r="FH1961" s="238"/>
      <c r="FI1961" s="238"/>
      <c r="FJ1961" s="238"/>
      <c r="FK1961" s="238"/>
      <c r="FL1961" s="238"/>
      <c r="FM1961" s="238"/>
      <c r="FN1961" s="238"/>
      <c r="FO1961" s="238"/>
      <c r="FP1961" s="238"/>
      <c r="FQ1961" s="238"/>
      <c r="FR1961" s="238"/>
      <c r="FS1961" s="238"/>
      <c r="FT1961" s="238"/>
      <c r="FU1961" s="238"/>
      <c r="FV1961" s="238"/>
      <c r="FW1961" s="238"/>
      <c r="FX1961" s="238"/>
      <c r="FY1961" s="238"/>
      <c r="FZ1961" s="238"/>
      <c r="GA1961" s="238"/>
      <c r="GB1961" s="238"/>
      <c r="GC1961" s="238"/>
      <c r="GD1961" s="238"/>
      <c r="GE1961" s="238"/>
      <c r="GF1961" s="238"/>
      <c r="GG1961" s="238"/>
      <c r="GH1961" s="238"/>
      <c r="GI1961" s="238"/>
      <c r="GJ1961" s="238"/>
      <c r="GK1961" s="238"/>
      <c r="GL1961" s="238"/>
      <c r="GM1961" s="238"/>
      <c r="GN1961" s="238"/>
      <c r="GO1961" s="238"/>
      <c r="GP1961" s="238"/>
      <c r="GQ1961" s="238"/>
      <c r="GR1961" s="238"/>
      <c r="GS1961" s="238"/>
      <c r="GT1961" s="238"/>
      <c r="GU1961" s="238"/>
      <c r="GV1961" s="238"/>
      <c r="GW1961" s="238"/>
      <c r="GX1961" s="238"/>
      <c r="GY1961" s="238"/>
      <c r="GZ1961" s="238"/>
      <c r="HA1961" s="238"/>
      <c r="HB1961" s="238"/>
      <c r="HC1961" s="238"/>
      <c r="HD1961" s="238"/>
      <c r="HE1961" s="238"/>
      <c r="HF1961" s="238"/>
      <c r="HG1961" s="238"/>
      <c r="HH1961" s="238"/>
      <c r="HI1961" s="238"/>
      <c r="HJ1961" s="238"/>
      <c r="HK1961" s="238"/>
      <c r="HL1961" s="238"/>
      <c r="HM1961" s="238"/>
      <c r="HN1961" s="238"/>
      <c r="HO1961" s="238"/>
      <c r="HP1961" s="238"/>
      <c r="HQ1961" s="238"/>
      <c r="HR1961" s="238"/>
      <c r="HS1961" s="238"/>
      <c r="HT1961" s="238"/>
      <c r="HU1961" s="238"/>
      <c r="HV1961" s="238"/>
      <c r="HW1961" s="238"/>
      <c r="HX1961" s="238"/>
      <c r="HY1961" s="238"/>
      <c r="HZ1961" s="238"/>
      <c r="IA1961" s="238"/>
      <c r="IB1961" s="238"/>
      <c r="IC1961" s="238"/>
      <c r="ID1961" s="238"/>
      <c r="IE1961" s="238"/>
      <c r="IF1961" s="238"/>
      <c r="IG1961" s="238"/>
      <c r="IH1961" s="238"/>
      <c r="II1961" s="238"/>
      <c r="IJ1961" s="238"/>
      <c r="IK1961" s="238"/>
      <c r="IL1961" s="238"/>
      <c r="IM1961" s="238"/>
      <c r="IN1961" s="238"/>
      <c r="IO1961" s="238"/>
      <c r="IP1961" s="238"/>
      <c r="IQ1961" s="238"/>
      <c r="IR1961" s="238"/>
      <c r="IS1961" s="238"/>
      <c r="IT1961" s="238"/>
      <c r="IU1961" s="238"/>
      <c r="IV1961" s="238"/>
      <c r="IW1961" s="238"/>
      <c r="IX1961" s="238"/>
      <c r="IY1961" s="238"/>
      <c r="IZ1961" s="238"/>
      <c r="JA1961" s="238"/>
      <c r="JB1961" s="238"/>
      <c r="JC1961" s="238"/>
      <c r="JD1961" s="238"/>
      <c r="JE1961" s="238"/>
      <c r="JF1961" s="238"/>
      <c r="JG1961" s="238"/>
      <c r="JH1961" s="238"/>
      <c r="JI1961" s="238"/>
      <c r="JJ1961" s="238"/>
    </row>
    <row r="1962" spans="1:270" s="1062" customFormat="1" ht="60" x14ac:dyDescent="0.25">
      <c r="A1962" s="362"/>
      <c r="B1962" s="362">
        <v>1</v>
      </c>
      <c r="C1962" s="444" t="s">
        <v>533</v>
      </c>
      <c r="D1962" s="298"/>
      <c r="E1962" s="299"/>
      <c r="F1962" s="2186">
        <f t="shared" si="3639"/>
        <v>2700</v>
      </c>
      <c r="G1962" s="941">
        <f t="shared" si="3639"/>
        <v>2250</v>
      </c>
      <c r="H1962" s="941">
        <f t="shared" si="3639"/>
        <v>1592</v>
      </c>
      <c r="I1962" s="941">
        <f t="shared" si="3639"/>
        <v>70.75555555555556</v>
      </c>
      <c r="J1962" s="2867"/>
      <c r="K1962" s="2867"/>
      <c r="L1962" s="2868"/>
      <c r="M1962" s="2868"/>
      <c r="N1962" s="2868"/>
      <c r="O1962" s="2868"/>
      <c r="P1962" s="2868"/>
      <c r="Q1962" s="2868"/>
      <c r="R1962" s="3128">
        <f t="shared" ref="R1962:AI1962" si="3646">R1866</f>
        <v>4766.2444388160011</v>
      </c>
      <c r="S1962" s="3128">
        <f t="shared" ref="S1962:T1962" si="3647">S1866</f>
        <v>4766.2444388160011</v>
      </c>
      <c r="T1962" s="3128">
        <f t="shared" si="3647"/>
        <v>4766.2444388160011</v>
      </c>
      <c r="U1962" s="3128">
        <f t="shared" ref="U1962:V1962" si="3648">U1866</f>
        <v>4766.2444388160011</v>
      </c>
      <c r="V1962" s="3128">
        <f t="shared" si="3648"/>
        <v>4766.2444388160011</v>
      </c>
      <c r="W1962" s="3128">
        <f t="shared" ref="W1962:X1962" si="3649">W1866</f>
        <v>4766.2444388160011</v>
      </c>
      <c r="X1962" s="3128">
        <f t="shared" si="3649"/>
        <v>4766.2444388160011</v>
      </c>
      <c r="Y1962" s="3128">
        <f t="shared" ref="Y1962:Z1962" si="3650">Y1866</f>
        <v>4766.2444388160011</v>
      </c>
      <c r="Z1962" s="3128">
        <f t="shared" si="3650"/>
        <v>4766.2444388160011</v>
      </c>
      <c r="AA1962" s="3128">
        <f t="shared" ref="AA1962" si="3651">AA1866</f>
        <v>4766.2444388160011</v>
      </c>
      <c r="AB1962" s="3128">
        <f t="shared" si="3646"/>
        <v>3971.8703656800012</v>
      </c>
      <c r="AC1962" s="3128">
        <f t="shared" si="3646"/>
        <v>2659.6102700000001</v>
      </c>
      <c r="AD1962" s="3129">
        <f t="shared" si="3646"/>
        <v>0</v>
      </c>
      <c r="AE1962" s="3128">
        <f t="shared" si="3646"/>
        <v>0</v>
      </c>
      <c r="AF1962" s="3128">
        <f t="shared" si="3646"/>
        <v>-1312.2600956800011</v>
      </c>
      <c r="AG1962" s="3130">
        <f t="shared" si="3646"/>
        <v>0</v>
      </c>
      <c r="AH1962" s="3130">
        <f t="shared" si="3646"/>
        <v>0</v>
      </c>
      <c r="AI1962" s="3128">
        <f t="shared" si="3646"/>
        <v>2659.6102700000001</v>
      </c>
      <c r="AJ1962" s="1142"/>
      <c r="AK1962" s="2935"/>
      <c r="AL1962" s="2563">
        <f t="shared" si="3451"/>
        <v>0</v>
      </c>
      <c r="AM1962" s="3319"/>
      <c r="AN1962" s="238"/>
      <c r="AO1962" s="238"/>
      <c r="AP1962" s="238"/>
      <c r="AQ1962" s="238"/>
      <c r="AR1962" s="238"/>
      <c r="AS1962" s="238"/>
      <c r="AT1962" s="238"/>
      <c r="AU1962" s="238"/>
      <c r="AV1962" s="238"/>
      <c r="AW1962" s="238"/>
      <c r="AX1962" s="238"/>
      <c r="AY1962" s="238"/>
      <c r="AZ1962" s="238"/>
      <c r="BA1962" s="238"/>
      <c r="BB1962" s="238"/>
      <c r="BC1962" s="238"/>
      <c r="BD1962" s="238"/>
      <c r="BE1962" s="238"/>
      <c r="BF1962" s="238"/>
      <c r="BG1962" s="238"/>
      <c r="BH1962" s="238"/>
      <c r="BI1962" s="238"/>
      <c r="BJ1962" s="238"/>
      <c r="BK1962" s="238"/>
      <c r="BL1962" s="238"/>
      <c r="BM1962" s="238"/>
      <c r="BN1962" s="238"/>
      <c r="BO1962" s="238"/>
      <c r="BP1962" s="238"/>
      <c r="BQ1962" s="238"/>
      <c r="BR1962" s="238"/>
      <c r="BS1962" s="238"/>
      <c r="BT1962" s="238"/>
      <c r="BU1962" s="238"/>
      <c r="BV1962" s="238"/>
      <c r="BW1962" s="238"/>
      <c r="BX1962" s="238"/>
      <c r="BY1962" s="238"/>
      <c r="BZ1962" s="238"/>
      <c r="CA1962" s="238"/>
      <c r="CB1962" s="238"/>
      <c r="CC1962" s="238"/>
      <c r="CD1962" s="238"/>
      <c r="CE1962" s="238"/>
      <c r="CF1962" s="238"/>
      <c r="CG1962" s="238"/>
      <c r="CH1962" s="238"/>
      <c r="CI1962" s="238"/>
      <c r="CJ1962" s="238"/>
      <c r="CK1962" s="238"/>
      <c r="CL1962" s="238"/>
      <c r="CM1962" s="238"/>
      <c r="CN1962" s="238"/>
      <c r="CO1962" s="238"/>
      <c r="CP1962" s="238"/>
      <c r="CQ1962" s="238"/>
      <c r="CR1962" s="238"/>
      <c r="CS1962" s="238"/>
      <c r="CT1962" s="238"/>
      <c r="CU1962" s="238"/>
      <c r="CV1962" s="238"/>
      <c r="CW1962" s="238"/>
      <c r="CX1962" s="238"/>
      <c r="CY1962" s="238"/>
      <c r="CZ1962" s="238"/>
      <c r="DA1962" s="238"/>
      <c r="DB1962" s="238"/>
      <c r="DC1962" s="238"/>
      <c r="DD1962" s="238"/>
      <c r="DE1962" s="238"/>
      <c r="DF1962" s="238"/>
      <c r="DG1962" s="238"/>
      <c r="DH1962" s="238"/>
      <c r="DI1962" s="238"/>
      <c r="DJ1962" s="238"/>
      <c r="DK1962" s="238"/>
      <c r="DL1962" s="238"/>
      <c r="DM1962" s="238"/>
      <c r="DN1962" s="238"/>
      <c r="DO1962" s="238"/>
      <c r="DP1962" s="238"/>
      <c r="DQ1962" s="238"/>
      <c r="DR1962" s="238"/>
      <c r="DS1962" s="238"/>
      <c r="DT1962" s="238"/>
      <c r="DU1962" s="238"/>
      <c r="DV1962" s="238"/>
      <c r="DW1962" s="238"/>
      <c r="DX1962" s="238"/>
      <c r="DY1962" s="238"/>
      <c r="DZ1962" s="238"/>
      <c r="EA1962" s="238"/>
      <c r="EB1962" s="238"/>
      <c r="EC1962" s="238"/>
      <c r="ED1962" s="238"/>
      <c r="EE1962" s="238"/>
      <c r="EF1962" s="238"/>
      <c r="EG1962" s="238"/>
      <c r="EH1962" s="238"/>
      <c r="EI1962" s="238"/>
      <c r="EJ1962" s="238"/>
      <c r="EK1962" s="238"/>
      <c r="EL1962" s="238"/>
      <c r="EM1962" s="238"/>
      <c r="EN1962" s="238"/>
      <c r="EO1962" s="238"/>
      <c r="EP1962" s="238"/>
      <c r="EQ1962" s="238"/>
      <c r="ER1962" s="238"/>
      <c r="ES1962" s="238"/>
      <c r="ET1962" s="238"/>
      <c r="EU1962" s="238"/>
      <c r="EV1962" s="238"/>
      <c r="EW1962" s="238"/>
      <c r="EX1962" s="238"/>
      <c r="EY1962" s="238"/>
      <c r="EZ1962" s="238"/>
      <c r="FA1962" s="238"/>
      <c r="FB1962" s="238"/>
      <c r="FC1962" s="238"/>
      <c r="FD1962" s="238"/>
      <c r="FE1962" s="238"/>
      <c r="FF1962" s="238"/>
      <c r="FG1962" s="238"/>
      <c r="FH1962" s="238"/>
      <c r="FI1962" s="238"/>
      <c r="FJ1962" s="238"/>
      <c r="FK1962" s="238"/>
      <c r="FL1962" s="238"/>
      <c r="FM1962" s="238"/>
      <c r="FN1962" s="238"/>
      <c r="FO1962" s="238"/>
      <c r="FP1962" s="238"/>
      <c r="FQ1962" s="238"/>
      <c r="FR1962" s="238"/>
      <c r="FS1962" s="238"/>
      <c r="FT1962" s="238"/>
      <c r="FU1962" s="238"/>
      <c r="FV1962" s="238"/>
      <c r="FW1962" s="238"/>
      <c r="FX1962" s="238"/>
      <c r="FY1962" s="238"/>
      <c r="FZ1962" s="238"/>
      <c r="GA1962" s="238"/>
      <c r="GB1962" s="238"/>
      <c r="GC1962" s="238"/>
      <c r="GD1962" s="238"/>
      <c r="GE1962" s="238"/>
      <c r="GF1962" s="238"/>
      <c r="GG1962" s="238"/>
      <c r="GH1962" s="238"/>
      <c r="GI1962" s="238"/>
      <c r="GJ1962" s="238"/>
      <c r="GK1962" s="238"/>
      <c r="GL1962" s="238"/>
      <c r="GM1962" s="238"/>
      <c r="GN1962" s="238"/>
      <c r="GO1962" s="238"/>
      <c r="GP1962" s="238"/>
      <c r="GQ1962" s="238"/>
      <c r="GR1962" s="238"/>
      <c r="GS1962" s="238"/>
      <c r="GT1962" s="238"/>
      <c r="GU1962" s="238"/>
      <c r="GV1962" s="238"/>
      <c r="GW1962" s="238"/>
      <c r="GX1962" s="238"/>
      <c r="GY1962" s="238"/>
      <c r="GZ1962" s="238"/>
      <c r="HA1962" s="238"/>
      <c r="HB1962" s="238"/>
      <c r="HC1962" s="238"/>
      <c r="HD1962" s="238"/>
      <c r="HE1962" s="238"/>
      <c r="HF1962" s="238"/>
      <c r="HG1962" s="238"/>
      <c r="HH1962" s="238"/>
      <c r="HI1962" s="238"/>
      <c r="HJ1962" s="238"/>
      <c r="HK1962" s="238"/>
      <c r="HL1962" s="238"/>
      <c r="HM1962" s="238"/>
      <c r="HN1962" s="238"/>
      <c r="HO1962" s="238"/>
      <c r="HP1962" s="238"/>
      <c r="HQ1962" s="238"/>
      <c r="HR1962" s="238"/>
      <c r="HS1962" s="238"/>
      <c r="HT1962" s="238"/>
      <c r="HU1962" s="238"/>
      <c r="HV1962" s="238"/>
      <c r="HW1962" s="238"/>
      <c r="HX1962" s="238"/>
      <c r="HY1962" s="238"/>
      <c r="HZ1962" s="238"/>
      <c r="IA1962" s="238"/>
      <c r="IB1962" s="238"/>
      <c r="IC1962" s="238"/>
      <c r="ID1962" s="238"/>
      <c r="IE1962" s="238"/>
      <c r="IF1962" s="238"/>
      <c r="IG1962" s="238"/>
      <c r="IH1962" s="238"/>
      <c r="II1962" s="238"/>
      <c r="IJ1962" s="238"/>
      <c r="IK1962" s="238"/>
      <c r="IL1962" s="238"/>
      <c r="IM1962" s="238"/>
      <c r="IN1962" s="238"/>
      <c r="IO1962" s="238"/>
      <c r="IP1962" s="238"/>
      <c r="IQ1962" s="238"/>
      <c r="IR1962" s="238"/>
      <c r="IS1962" s="238"/>
      <c r="IT1962" s="238"/>
      <c r="IU1962" s="238"/>
      <c r="IV1962" s="238"/>
      <c r="IW1962" s="238"/>
      <c r="IX1962" s="238"/>
      <c r="IY1962" s="238"/>
      <c r="IZ1962" s="238"/>
      <c r="JA1962" s="238"/>
      <c r="JB1962" s="238"/>
      <c r="JC1962" s="238"/>
      <c r="JD1962" s="238"/>
      <c r="JE1962" s="238"/>
      <c r="JF1962" s="238"/>
      <c r="JG1962" s="238"/>
      <c r="JH1962" s="238"/>
      <c r="JI1962" s="238"/>
      <c r="JJ1962" s="238"/>
    </row>
    <row r="1963" spans="1:270" s="1062" customFormat="1" ht="29.25" x14ac:dyDescent="0.25">
      <c r="A1963" s="362"/>
      <c r="B1963" s="362">
        <v>1</v>
      </c>
      <c r="C1963" s="441" t="s">
        <v>327</v>
      </c>
      <c r="D1963" s="299"/>
      <c r="E1963" s="299"/>
      <c r="F1963" s="2186">
        <f>F1925+F1912+F1867</f>
        <v>8745.4</v>
      </c>
      <c r="G1963" s="2186">
        <f t="shared" ref="G1963:H1963" si="3652">G1925+G1912+G1867</f>
        <v>7288.5</v>
      </c>
      <c r="H1963" s="2186">
        <f t="shared" si="3652"/>
        <v>5662.4949999999999</v>
      </c>
      <c r="I1963" s="941">
        <f>I1867</f>
        <v>60.668537313432836</v>
      </c>
      <c r="J1963" s="2867"/>
      <c r="K1963" s="2867"/>
      <c r="L1963" s="2868"/>
      <c r="M1963" s="2868"/>
      <c r="N1963" s="2868"/>
      <c r="O1963" s="2868"/>
      <c r="P1963" s="2868"/>
      <c r="Q1963" s="2868"/>
      <c r="R1963" s="3128">
        <f t="shared" ref="R1963:AI1963" si="3653">R1925+R1912+R1867</f>
        <v>35591.136767999997</v>
      </c>
      <c r="S1963" s="3128">
        <f t="shared" ref="S1963:T1963" si="3654">S1925+S1912+S1867</f>
        <v>35591.136767999997</v>
      </c>
      <c r="T1963" s="3128">
        <f t="shared" si="3654"/>
        <v>35591.136767999997</v>
      </c>
      <c r="U1963" s="3128">
        <f t="shared" ref="U1963:V1963" si="3655">U1925+U1912+U1867</f>
        <v>35591.136767999997</v>
      </c>
      <c r="V1963" s="3128">
        <f t="shared" si="3655"/>
        <v>35591.136767999997</v>
      </c>
      <c r="W1963" s="3128">
        <f t="shared" ref="W1963:X1963" si="3656">W1925+W1912+W1867</f>
        <v>35591.136767999997</v>
      </c>
      <c r="X1963" s="3128">
        <f t="shared" si="3656"/>
        <v>35591.136767999997</v>
      </c>
      <c r="Y1963" s="3128">
        <f t="shared" ref="Y1963:Z1963" si="3657">Y1925+Y1912+Y1867</f>
        <v>35591.136767999997</v>
      </c>
      <c r="Z1963" s="3128">
        <f t="shared" si="3657"/>
        <v>35591.136767999997</v>
      </c>
      <c r="AA1963" s="3128">
        <f t="shared" ref="AA1963" si="3658">AA1925+AA1912+AA1867</f>
        <v>35591.136767999997</v>
      </c>
      <c r="AB1963" s="3128">
        <f t="shared" si="3653"/>
        <v>29659.280639999994</v>
      </c>
      <c r="AC1963" s="3128">
        <f t="shared" si="3653"/>
        <v>29779.215290000004</v>
      </c>
      <c r="AD1963" s="3129">
        <f t="shared" si="3653"/>
        <v>0</v>
      </c>
      <c r="AE1963" s="3128">
        <f t="shared" si="3653"/>
        <v>0</v>
      </c>
      <c r="AF1963" s="3128">
        <f t="shared" si="3653"/>
        <v>119.93465000001234</v>
      </c>
      <c r="AG1963" s="3130">
        <f t="shared" si="3653"/>
        <v>-10.697510000000001</v>
      </c>
      <c r="AH1963" s="3130">
        <f t="shared" si="3653"/>
        <v>-3.4296799999999998</v>
      </c>
      <c r="AI1963" s="3128">
        <f t="shared" si="3653"/>
        <v>29775.785610000006</v>
      </c>
      <c r="AJ1963" s="1142"/>
      <c r="AK1963" s="2935"/>
      <c r="AL1963" s="2563">
        <f t="shared" si="3451"/>
        <v>-2.1884716261411086E-12</v>
      </c>
      <c r="AM1963" s="3319"/>
      <c r="AN1963" s="238"/>
      <c r="AO1963" s="238"/>
      <c r="AP1963" s="238"/>
      <c r="AQ1963" s="238"/>
      <c r="AR1963" s="238"/>
      <c r="AS1963" s="238"/>
      <c r="AT1963" s="238"/>
      <c r="AU1963" s="238"/>
      <c r="AV1963" s="238"/>
      <c r="AW1963" s="238"/>
      <c r="AX1963" s="238"/>
      <c r="AY1963" s="238"/>
      <c r="AZ1963" s="238"/>
      <c r="BA1963" s="238"/>
      <c r="BB1963" s="238"/>
      <c r="BC1963" s="238"/>
      <c r="BD1963" s="238"/>
      <c r="BE1963" s="238"/>
      <c r="BF1963" s="238"/>
      <c r="BG1963" s="238"/>
      <c r="BH1963" s="238"/>
      <c r="BI1963" s="238"/>
      <c r="BJ1963" s="238"/>
      <c r="BK1963" s="238"/>
      <c r="BL1963" s="238"/>
      <c r="BM1963" s="238"/>
      <c r="BN1963" s="238"/>
      <c r="BO1963" s="238"/>
      <c r="BP1963" s="238"/>
      <c r="BQ1963" s="238"/>
      <c r="BR1963" s="238"/>
      <c r="BS1963" s="238"/>
      <c r="BT1963" s="238"/>
      <c r="BU1963" s="238"/>
      <c r="BV1963" s="238"/>
      <c r="BW1963" s="238"/>
      <c r="BX1963" s="238"/>
      <c r="BY1963" s="238"/>
      <c r="BZ1963" s="238"/>
      <c r="CA1963" s="238"/>
      <c r="CB1963" s="238"/>
      <c r="CC1963" s="238"/>
      <c r="CD1963" s="238"/>
      <c r="CE1963" s="238"/>
      <c r="CF1963" s="238"/>
      <c r="CG1963" s="238"/>
      <c r="CH1963" s="238"/>
      <c r="CI1963" s="238"/>
      <c r="CJ1963" s="238"/>
      <c r="CK1963" s="238"/>
      <c r="CL1963" s="238"/>
      <c r="CM1963" s="238"/>
      <c r="CN1963" s="238"/>
      <c r="CO1963" s="238"/>
      <c r="CP1963" s="238"/>
      <c r="CQ1963" s="238"/>
      <c r="CR1963" s="238"/>
      <c r="CS1963" s="238"/>
      <c r="CT1963" s="238"/>
      <c r="CU1963" s="238"/>
      <c r="CV1963" s="238"/>
      <c r="CW1963" s="238"/>
      <c r="CX1963" s="238"/>
      <c r="CY1963" s="238"/>
      <c r="CZ1963" s="238"/>
      <c r="DA1963" s="238"/>
      <c r="DB1963" s="238"/>
      <c r="DC1963" s="238"/>
      <c r="DD1963" s="238"/>
      <c r="DE1963" s="238"/>
      <c r="DF1963" s="238"/>
      <c r="DG1963" s="238"/>
      <c r="DH1963" s="238"/>
      <c r="DI1963" s="238"/>
      <c r="DJ1963" s="238"/>
      <c r="DK1963" s="238"/>
      <c r="DL1963" s="238"/>
      <c r="DM1963" s="238"/>
      <c r="DN1963" s="238"/>
      <c r="DO1963" s="238"/>
      <c r="DP1963" s="238"/>
      <c r="DQ1963" s="238"/>
      <c r="DR1963" s="238"/>
      <c r="DS1963" s="238"/>
      <c r="DT1963" s="238"/>
      <c r="DU1963" s="238"/>
      <c r="DV1963" s="238"/>
      <c r="DW1963" s="238"/>
      <c r="DX1963" s="238"/>
      <c r="DY1963" s="238"/>
      <c r="DZ1963" s="238"/>
      <c r="EA1963" s="238"/>
      <c r="EB1963" s="238"/>
      <c r="EC1963" s="238"/>
      <c r="ED1963" s="238"/>
      <c r="EE1963" s="238"/>
      <c r="EF1963" s="238"/>
      <c r="EG1963" s="238"/>
      <c r="EH1963" s="238"/>
      <c r="EI1963" s="238"/>
      <c r="EJ1963" s="238"/>
      <c r="EK1963" s="238"/>
      <c r="EL1963" s="238"/>
      <c r="EM1963" s="238"/>
      <c r="EN1963" s="238"/>
      <c r="EO1963" s="238"/>
      <c r="EP1963" s="238"/>
      <c r="EQ1963" s="238"/>
      <c r="ER1963" s="238"/>
      <c r="ES1963" s="238"/>
      <c r="ET1963" s="238"/>
      <c r="EU1963" s="238"/>
      <c r="EV1963" s="238"/>
      <c r="EW1963" s="238"/>
      <c r="EX1963" s="238"/>
      <c r="EY1963" s="238"/>
      <c r="EZ1963" s="238"/>
      <c r="FA1963" s="238"/>
      <c r="FB1963" s="238"/>
      <c r="FC1963" s="238"/>
      <c r="FD1963" s="238"/>
      <c r="FE1963" s="238"/>
      <c r="FF1963" s="238"/>
      <c r="FG1963" s="238"/>
      <c r="FH1963" s="238"/>
      <c r="FI1963" s="238"/>
      <c r="FJ1963" s="238"/>
      <c r="FK1963" s="238"/>
      <c r="FL1963" s="238"/>
      <c r="FM1963" s="238"/>
      <c r="FN1963" s="238"/>
      <c r="FO1963" s="238"/>
      <c r="FP1963" s="238"/>
      <c r="FQ1963" s="238"/>
      <c r="FR1963" s="238"/>
      <c r="FS1963" s="238"/>
      <c r="FT1963" s="238"/>
      <c r="FU1963" s="238"/>
      <c r="FV1963" s="238"/>
      <c r="FW1963" s="238"/>
      <c r="FX1963" s="238"/>
      <c r="FY1963" s="238"/>
      <c r="FZ1963" s="238"/>
      <c r="GA1963" s="238"/>
      <c r="GB1963" s="238"/>
      <c r="GC1963" s="238"/>
      <c r="GD1963" s="238"/>
      <c r="GE1963" s="238"/>
      <c r="GF1963" s="238"/>
      <c r="GG1963" s="238"/>
      <c r="GH1963" s="238"/>
      <c r="GI1963" s="238"/>
      <c r="GJ1963" s="238"/>
      <c r="GK1963" s="238"/>
      <c r="GL1963" s="238"/>
      <c r="GM1963" s="238"/>
      <c r="GN1963" s="238"/>
      <c r="GO1963" s="238"/>
      <c r="GP1963" s="238"/>
      <c r="GQ1963" s="238"/>
      <c r="GR1963" s="238"/>
      <c r="GS1963" s="238"/>
      <c r="GT1963" s="238"/>
      <c r="GU1963" s="238"/>
      <c r="GV1963" s="238"/>
      <c r="GW1963" s="238"/>
      <c r="GX1963" s="238"/>
      <c r="GY1963" s="238"/>
      <c r="GZ1963" s="238"/>
      <c r="HA1963" s="238"/>
      <c r="HB1963" s="238"/>
      <c r="HC1963" s="238"/>
      <c r="HD1963" s="238"/>
      <c r="HE1963" s="238"/>
      <c r="HF1963" s="238"/>
      <c r="HG1963" s="238"/>
      <c r="HH1963" s="238"/>
      <c r="HI1963" s="238"/>
      <c r="HJ1963" s="238"/>
      <c r="HK1963" s="238"/>
      <c r="HL1963" s="238"/>
      <c r="HM1963" s="238"/>
      <c r="HN1963" s="238"/>
      <c r="HO1963" s="238"/>
      <c r="HP1963" s="238"/>
      <c r="HQ1963" s="238"/>
      <c r="HR1963" s="238"/>
      <c r="HS1963" s="238"/>
      <c r="HT1963" s="238"/>
      <c r="HU1963" s="238"/>
      <c r="HV1963" s="238"/>
      <c r="HW1963" s="238"/>
      <c r="HX1963" s="238"/>
      <c r="HY1963" s="238"/>
      <c r="HZ1963" s="238"/>
      <c r="IA1963" s="238"/>
      <c r="IB1963" s="238"/>
      <c r="IC1963" s="238"/>
      <c r="ID1963" s="238"/>
      <c r="IE1963" s="238"/>
      <c r="IF1963" s="238"/>
      <c r="IG1963" s="238"/>
      <c r="IH1963" s="238"/>
      <c r="II1963" s="238"/>
      <c r="IJ1963" s="238"/>
      <c r="IK1963" s="238"/>
      <c r="IL1963" s="238"/>
      <c r="IM1963" s="238"/>
      <c r="IN1963" s="238"/>
      <c r="IO1963" s="238"/>
      <c r="IP1963" s="238"/>
      <c r="IQ1963" s="238"/>
      <c r="IR1963" s="238"/>
      <c r="IS1963" s="238"/>
      <c r="IT1963" s="238"/>
      <c r="IU1963" s="238"/>
      <c r="IV1963" s="238"/>
      <c r="IW1963" s="238"/>
      <c r="IX1963" s="238"/>
      <c r="IY1963" s="238"/>
      <c r="IZ1963" s="238"/>
      <c r="JA1963" s="238"/>
      <c r="JB1963" s="238"/>
      <c r="JC1963" s="238"/>
      <c r="JD1963" s="238"/>
      <c r="JE1963" s="238"/>
      <c r="JF1963" s="238"/>
      <c r="JG1963" s="238"/>
      <c r="JH1963" s="238"/>
      <c r="JI1963" s="238"/>
      <c r="JJ1963" s="238"/>
    </row>
    <row r="1964" spans="1:270" s="1062" customFormat="1" x14ac:dyDescent="0.25">
      <c r="A1964" s="362"/>
      <c r="B1964" s="362">
        <v>1</v>
      </c>
      <c r="C1964" s="299" t="s">
        <v>318</v>
      </c>
      <c r="D1964" s="299"/>
      <c r="E1964" s="299"/>
      <c r="F1964" s="2186"/>
      <c r="G1964" s="2186"/>
      <c r="H1964" s="2186"/>
      <c r="I1964" s="941"/>
      <c r="J1964" s="2867"/>
      <c r="K1964" s="2867"/>
      <c r="L1964" s="2868"/>
      <c r="M1964" s="2868"/>
      <c r="N1964" s="2868"/>
      <c r="O1964" s="2868"/>
      <c r="P1964" s="2868"/>
      <c r="Q1964" s="2868"/>
      <c r="R1964" s="3128"/>
      <c r="S1964" s="3128"/>
      <c r="T1964" s="3128"/>
      <c r="U1964" s="3128"/>
      <c r="V1964" s="3128"/>
      <c r="W1964" s="3128"/>
      <c r="X1964" s="3128"/>
      <c r="Y1964" s="3128"/>
      <c r="Z1964" s="3128"/>
      <c r="AA1964" s="3128"/>
      <c r="AB1964" s="3128"/>
      <c r="AC1964" s="3128"/>
      <c r="AD1964" s="3129"/>
      <c r="AE1964" s="3128"/>
      <c r="AF1964" s="3128"/>
      <c r="AG1964" s="3130"/>
      <c r="AH1964" s="3130"/>
      <c r="AI1964" s="3128"/>
      <c r="AJ1964" s="1170"/>
      <c r="AK1964" s="2935"/>
      <c r="AL1964" s="2563">
        <f t="shared" si="3451"/>
        <v>0</v>
      </c>
      <c r="AM1964" s="3319"/>
      <c r="AN1964" s="238"/>
      <c r="AO1964" s="238"/>
      <c r="AP1964" s="238"/>
      <c r="AQ1964" s="238"/>
      <c r="AR1964" s="238"/>
      <c r="AS1964" s="238"/>
      <c r="AT1964" s="238"/>
      <c r="AU1964" s="238"/>
      <c r="AV1964" s="238"/>
      <c r="AW1964" s="238"/>
      <c r="AX1964" s="238"/>
      <c r="AY1964" s="238"/>
      <c r="AZ1964" s="238"/>
      <c r="BA1964" s="238"/>
      <c r="BB1964" s="238"/>
      <c r="BC1964" s="238"/>
      <c r="BD1964" s="238"/>
      <c r="BE1964" s="238"/>
      <c r="BF1964" s="238"/>
      <c r="BG1964" s="238"/>
      <c r="BH1964" s="238"/>
      <c r="BI1964" s="238"/>
      <c r="BJ1964" s="238"/>
      <c r="BK1964" s="238"/>
      <c r="BL1964" s="238"/>
      <c r="BM1964" s="238"/>
      <c r="BN1964" s="238"/>
      <c r="BO1964" s="238"/>
      <c r="BP1964" s="238"/>
      <c r="BQ1964" s="238"/>
      <c r="BR1964" s="238"/>
      <c r="BS1964" s="238"/>
      <c r="BT1964" s="238"/>
      <c r="BU1964" s="238"/>
      <c r="BV1964" s="238"/>
      <c r="BW1964" s="238"/>
      <c r="BX1964" s="238"/>
      <c r="BY1964" s="238"/>
      <c r="BZ1964" s="238"/>
      <c r="CA1964" s="238"/>
      <c r="CB1964" s="238"/>
      <c r="CC1964" s="238"/>
      <c r="CD1964" s="238"/>
      <c r="CE1964" s="238"/>
      <c r="CF1964" s="238"/>
      <c r="CG1964" s="238"/>
      <c r="CH1964" s="238"/>
      <c r="CI1964" s="238"/>
      <c r="CJ1964" s="238"/>
      <c r="CK1964" s="238"/>
      <c r="CL1964" s="238"/>
      <c r="CM1964" s="238"/>
      <c r="CN1964" s="238"/>
      <c r="CO1964" s="238"/>
      <c r="CP1964" s="238"/>
      <c r="CQ1964" s="238"/>
      <c r="CR1964" s="238"/>
      <c r="CS1964" s="238"/>
      <c r="CT1964" s="238"/>
      <c r="CU1964" s="238"/>
      <c r="CV1964" s="238"/>
      <c r="CW1964" s="238"/>
      <c r="CX1964" s="238"/>
      <c r="CY1964" s="238"/>
      <c r="CZ1964" s="238"/>
      <c r="DA1964" s="238"/>
      <c r="DB1964" s="238"/>
      <c r="DC1964" s="238"/>
      <c r="DD1964" s="238"/>
      <c r="DE1964" s="238"/>
      <c r="DF1964" s="238"/>
      <c r="DG1964" s="238"/>
      <c r="DH1964" s="238"/>
      <c r="DI1964" s="238"/>
      <c r="DJ1964" s="238"/>
      <c r="DK1964" s="238"/>
      <c r="DL1964" s="238"/>
      <c r="DM1964" s="238"/>
      <c r="DN1964" s="238"/>
      <c r="DO1964" s="238"/>
      <c r="DP1964" s="238"/>
      <c r="DQ1964" s="238"/>
      <c r="DR1964" s="238"/>
      <c r="DS1964" s="238"/>
      <c r="DT1964" s="238"/>
      <c r="DU1964" s="238"/>
      <c r="DV1964" s="238"/>
      <c r="DW1964" s="238"/>
      <c r="DX1964" s="238"/>
      <c r="DY1964" s="238"/>
      <c r="DZ1964" s="238"/>
      <c r="EA1964" s="238"/>
      <c r="EB1964" s="238"/>
      <c r="EC1964" s="238"/>
      <c r="ED1964" s="238"/>
      <c r="EE1964" s="238"/>
      <c r="EF1964" s="238"/>
      <c r="EG1964" s="238"/>
      <c r="EH1964" s="238"/>
      <c r="EI1964" s="238"/>
      <c r="EJ1964" s="238"/>
      <c r="EK1964" s="238"/>
      <c r="EL1964" s="238"/>
      <c r="EM1964" s="238"/>
      <c r="EN1964" s="238"/>
      <c r="EO1964" s="238"/>
      <c r="EP1964" s="238"/>
      <c r="EQ1964" s="238"/>
      <c r="ER1964" s="238"/>
      <c r="ES1964" s="238"/>
      <c r="ET1964" s="238"/>
      <c r="EU1964" s="238"/>
      <c r="EV1964" s="238"/>
      <c r="EW1964" s="238"/>
      <c r="EX1964" s="238"/>
      <c r="EY1964" s="238"/>
      <c r="EZ1964" s="238"/>
      <c r="FA1964" s="238"/>
      <c r="FB1964" s="238"/>
      <c r="FC1964" s="238"/>
      <c r="FD1964" s="238"/>
      <c r="FE1964" s="238"/>
      <c r="FF1964" s="238"/>
      <c r="FG1964" s="238"/>
      <c r="FH1964" s="238"/>
      <c r="FI1964" s="238"/>
      <c r="FJ1964" s="238"/>
      <c r="FK1964" s="238"/>
      <c r="FL1964" s="238"/>
      <c r="FM1964" s="238"/>
      <c r="FN1964" s="238"/>
      <c r="FO1964" s="238"/>
      <c r="FP1964" s="238"/>
      <c r="FQ1964" s="238"/>
      <c r="FR1964" s="238"/>
      <c r="FS1964" s="238"/>
      <c r="FT1964" s="238"/>
      <c r="FU1964" s="238"/>
      <c r="FV1964" s="238"/>
      <c r="FW1964" s="238"/>
      <c r="FX1964" s="238"/>
      <c r="FY1964" s="238"/>
      <c r="FZ1964" s="238"/>
      <c r="GA1964" s="238"/>
      <c r="GB1964" s="238"/>
      <c r="GC1964" s="238"/>
      <c r="GD1964" s="238"/>
      <c r="GE1964" s="238"/>
      <c r="GF1964" s="238"/>
      <c r="GG1964" s="238"/>
      <c r="GH1964" s="238"/>
      <c r="GI1964" s="238"/>
      <c r="GJ1964" s="238"/>
      <c r="GK1964" s="238"/>
      <c r="GL1964" s="238"/>
      <c r="GM1964" s="238"/>
      <c r="GN1964" s="238"/>
      <c r="GO1964" s="238"/>
      <c r="GP1964" s="238"/>
      <c r="GQ1964" s="238"/>
      <c r="GR1964" s="238"/>
      <c r="GS1964" s="238"/>
      <c r="GT1964" s="238"/>
      <c r="GU1964" s="238"/>
      <c r="GV1964" s="238"/>
      <c r="GW1964" s="238"/>
      <c r="GX1964" s="238"/>
      <c r="GY1964" s="238"/>
      <c r="GZ1964" s="238"/>
      <c r="HA1964" s="238"/>
      <c r="HB1964" s="238"/>
      <c r="HC1964" s="238"/>
      <c r="HD1964" s="238"/>
      <c r="HE1964" s="238"/>
      <c r="HF1964" s="238"/>
      <c r="HG1964" s="238"/>
      <c r="HH1964" s="238"/>
      <c r="HI1964" s="238"/>
      <c r="HJ1964" s="238"/>
      <c r="HK1964" s="238"/>
      <c r="HL1964" s="238"/>
      <c r="HM1964" s="238"/>
      <c r="HN1964" s="238"/>
      <c r="HO1964" s="238"/>
      <c r="HP1964" s="238"/>
      <c r="HQ1964" s="238"/>
      <c r="HR1964" s="238"/>
      <c r="HS1964" s="238"/>
      <c r="HT1964" s="238"/>
      <c r="HU1964" s="238"/>
      <c r="HV1964" s="238"/>
      <c r="HW1964" s="238"/>
      <c r="HX1964" s="238"/>
      <c r="HY1964" s="238"/>
      <c r="HZ1964" s="238"/>
      <c r="IA1964" s="238"/>
      <c r="IB1964" s="238"/>
      <c r="IC1964" s="238"/>
      <c r="ID1964" s="238"/>
      <c r="IE1964" s="238"/>
      <c r="IF1964" s="238"/>
      <c r="IG1964" s="238"/>
      <c r="IH1964" s="238"/>
      <c r="II1964" s="238"/>
      <c r="IJ1964" s="238"/>
      <c r="IK1964" s="238"/>
      <c r="IL1964" s="238"/>
      <c r="IM1964" s="238"/>
      <c r="IN1964" s="238"/>
      <c r="IO1964" s="238"/>
      <c r="IP1964" s="238"/>
      <c r="IQ1964" s="238"/>
      <c r="IR1964" s="238"/>
      <c r="IS1964" s="238"/>
      <c r="IT1964" s="238"/>
      <c r="IU1964" s="238"/>
      <c r="IV1964" s="238"/>
      <c r="IW1964" s="238"/>
      <c r="IX1964" s="238"/>
      <c r="IY1964" s="238"/>
      <c r="IZ1964" s="238"/>
      <c r="JA1964" s="238"/>
      <c r="JB1964" s="238"/>
      <c r="JC1964" s="238"/>
      <c r="JD1964" s="238"/>
      <c r="JE1964" s="238"/>
      <c r="JF1964" s="238"/>
      <c r="JG1964" s="238"/>
      <c r="JH1964" s="238"/>
      <c r="JI1964" s="238"/>
      <c r="JJ1964" s="238"/>
    </row>
    <row r="1965" spans="1:270" s="1062" customFormat="1" ht="30" x14ac:dyDescent="0.25">
      <c r="A1965" s="362"/>
      <c r="B1965" s="362">
        <v>1</v>
      </c>
      <c r="C1965" s="444" t="s">
        <v>506</v>
      </c>
      <c r="D1965" s="299"/>
      <c r="E1965" s="299"/>
      <c r="F1965" s="2186">
        <f t="shared" ref="F1965:H1966" si="3659">F1926+F1913+F1869</f>
        <v>5740.4</v>
      </c>
      <c r="G1965" s="941">
        <f t="shared" si="3659"/>
        <v>4784</v>
      </c>
      <c r="H1965" s="941">
        <f t="shared" si="3659"/>
        <v>5117.4949999999999</v>
      </c>
      <c r="I1965" s="941">
        <f>H1965/G1965*100</f>
        <v>106.97104933110369</v>
      </c>
      <c r="J1965" s="2867"/>
      <c r="K1965" s="2867"/>
      <c r="L1965" s="2868"/>
      <c r="M1965" s="2868"/>
      <c r="N1965" s="2868"/>
      <c r="O1965" s="2868"/>
      <c r="P1965" s="2868"/>
      <c r="Q1965" s="2868"/>
      <c r="R1965" s="3128">
        <f t="shared" ref="R1965:AI1965" si="3660">R1926+R1913+R1869</f>
        <v>0</v>
      </c>
      <c r="S1965" s="3128">
        <f t="shared" ref="S1965:T1965" si="3661">S1926+S1913+S1869</f>
        <v>0</v>
      </c>
      <c r="T1965" s="3128">
        <f t="shared" si="3661"/>
        <v>0</v>
      </c>
      <c r="U1965" s="3128">
        <f t="shared" ref="U1965:V1965" si="3662">U1926+U1913+U1869</f>
        <v>0</v>
      </c>
      <c r="V1965" s="3128">
        <f t="shared" si="3662"/>
        <v>0</v>
      </c>
      <c r="W1965" s="3128">
        <f t="shared" ref="W1965:X1965" si="3663">W1926+W1913+W1869</f>
        <v>0</v>
      </c>
      <c r="X1965" s="3128">
        <f t="shared" si="3663"/>
        <v>0</v>
      </c>
      <c r="Y1965" s="3128">
        <f t="shared" ref="Y1965:Z1965" si="3664">Y1926+Y1913+Y1869</f>
        <v>0</v>
      </c>
      <c r="Z1965" s="3128">
        <f t="shared" si="3664"/>
        <v>0</v>
      </c>
      <c r="AA1965" s="3128">
        <f t="shared" ref="AA1965" si="3665">AA1926+AA1913+AA1869</f>
        <v>0</v>
      </c>
      <c r="AB1965" s="3128">
        <f t="shared" si="3660"/>
        <v>0</v>
      </c>
      <c r="AC1965" s="3128">
        <f t="shared" si="3660"/>
        <v>0</v>
      </c>
      <c r="AD1965" s="3129">
        <f t="shared" si="3660"/>
        <v>0</v>
      </c>
      <c r="AE1965" s="3128">
        <f t="shared" si="3660"/>
        <v>0</v>
      </c>
      <c r="AF1965" s="3128">
        <f t="shared" si="3660"/>
        <v>0</v>
      </c>
      <c r="AG1965" s="3130">
        <f t="shared" si="3660"/>
        <v>0</v>
      </c>
      <c r="AH1965" s="3130">
        <f t="shared" si="3660"/>
        <v>0</v>
      </c>
      <c r="AI1965" s="3128">
        <f t="shared" si="3660"/>
        <v>0</v>
      </c>
      <c r="AJ1965" s="1142"/>
      <c r="AK1965" s="2935"/>
      <c r="AL1965" s="2563">
        <f t="shared" si="3451"/>
        <v>0</v>
      </c>
      <c r="AM1965" s="3319"/>
      <c r="AN1965" s="238"/>
      <c r="AO1965" s="238"/>
      <c r="AP1965" s="238"/>
      <c r="AQ1965" s="238"/>
      <c r="AR1965" s="238"/>
      <c r="AS1965" s="238"/>
      <c r="AT1965" s="238"/>
      <c r="AU1965" s="238"/>
      <c r="AV1965" s="238"/>
      <c r="AW1965" s="238"/>
      <c r="AX1965" s="238"/>
      <c r="AY1965" s="238"/>
      <c r="AZ1965" s="238"/>
      <c r="BA1965" s="238"/>
      <c r="BB1965" s="238"/>
      <c r="BC1965" s="238"/>
      <c r="BD1965" s="238"/>
      <c r="BE1965" s="238"/>
      <c r="BF1965" s="238"/>
      <c r="BG1965" s="238"/>
      <c r="BH1965" s="238"/>
      <c r="BI1965" s="238"/>
      <c r="BJ1965" s="238"/>
      <c r="BK1965" s="238"/>
      <c r="BL1965" s="238"/>
      <c r="BM1965" s="238"/>
      <c r="BN1965" s="238"/>
      <c r="BO1965" s="238"/>
      <c r="BP1965" s="238"/>
      <c r="BQ1965" s="238"/>
      <c r="BR1965" s="238"/>
      <c r="BS1965" s="238"/>
      <c r="BT1965" s="238"/>
      <c r="BU1965" s="238"/>
      <c r="BV1965" s="238"/>
      <c r="BW1965" s="238"/>
      <c r="BX1965" s="238"/>
      <c r="BY1965" s="238"/>
      <c r="BZ1965" s="238"/>
      <c r="CA1965" s="238"/>
      <c r="CB1965" s="238"/>
      <c r="CC1965" s="238"/>
      <c r="CD1965" s="238"/>
      <c r="CE1965" s="238"/>
      <c r="CF1965" s="238"/>
      <c r="CG1965" s="238"/>
      <c r="CH1965" s="238"/>
      <c r="CI1965" s="238"/>
      <c r="CJ1965" s="238"/>
      <c r="CK1965" s="238"/>
      <c r="CL1965" s="238"/>
      <c r="CM1965" s="238"/>
      <c r="CN1965" s="238"/>
      <c r="CO1965" s="238"/>
      <c r="CP1965" s="238"/>
      <c r="CQ1965" s="238"/>
      <c r="CR1965" s="238"/>
      <c r="CS1965" s="238"/>
      <c r="CT1965" s="238"/>
      <c r="CU1965" s="238"/>
      <c r="CV1965" s="238"/>
      <c r="CW1965" s="238"/>
      <c r="CX1965" s="238"/>
      <c r="CY1965" s="238"/>
      <c r="CZ1965" s="238"/>
      <c r="DA1965" s="238"/>
      <c r="DB1965" s="238"/>
      <c r="DC1965" s="238"/>
      <c r="DD1965" s="238"/>
      <c r="DE1965" s="238"/>
      <c r="DF1965" s="238"/>
      <c r="DG1965" s="238"/>
      <c r="DH1965" s="238"/>
      <c r="DI1965" s="238"/>
      <c r="DJ1965" s="238"/>
      <c r="DK1965" s="238"/>
      <c r="DL1965" s="238"/>
      <c r="DM1965" s="238"/>
      <c r="DN1965" s="238"/>
      <c r="DO1965" s="238"/>
      <c r="DP1965" s="238"/>
      <c r="DQ1965" s="238"/>
      <c r="DR1965" s="238"/>
      <c r="DS1965" s="238"/>
      <c r="DT1965" s="238"/>
      <c r="DU1965" s="238"/>
      <c r="DV1965" s="238"/>
      <c r="DW1965" s="238"/>
      <c r="DX1965" s="238"/>
      <c r="DY1965" s="238"/>
      <c r="DZ1965" s="238"/>
      <c r="EA1965" s="238"/>
      <c r="EB1965" s="238"/>
      <c r="EC1965" s="238"/>
      <c r="ED1965" s="238"/>
      <c r="EE1965" s="238"/>
      <c r="EF1965" s="238"/>
      <c r="EG1965" s="238"/>
      <c r="EH1965" s="238"/>
      <c r="EI1965" s="238"/>
      <c r="EJ1965" s="238"/>
      <c r="EK1965" s="238"/>
      <c r="EL1965" s="238"/>
      <c r="EM1965" s="238"/>
      <c r="EN1965" s="238"/>
      <c r="EO1965" s="238"/>
      <c r="EP1965" s="238"/>
      <c r="EQ1965" s="238"/>
      <c r="ER1965" s="238"/>
      <c r="ES1965" s="238"/>
      <c r="ET1965" s="238"/>
      <c r="EU1965" s="238"/>
      <c r="EV1965" s="238"/>
      <c r="EW1965" s="238"/>
      <c r="EX1965" s="238"/>
      <c r="EY1965" s="238"/>
      <c r="EZ1965" s="238"/>
      <c r="FA1965" s="238"/>
      <c r="FB1965" s="238"/>
      <c r="FC1965" s="238"/>
      <c r="FD1965" s="238"/>
      <c r="FE1965" s="238"/>
      <c r="FF1965" s="238"/>
      <c r="FG1965" s="238"/>
      <c r="FH1965" s="238"/>
      <c r="FI1965" s="238"/>
      <c r="FJ1965" s="238"/>
      <c r="FK1965" s="238"/>
      <c r="FL1965" s="238"/>
      <c r="FM1965" s="238"/>
      <c r="FN1965" s="238"/>
      <c r="FO1965" s="238"/>
      <c r="FP1965" s="238"/>
      <c r="FQ1965" s="238"/>
      <c r="FR1965" s="238"/>
      <c r="FS1965" s="238"/>
      <c r="FT1965" s="238"/>
      <c r="FU1965" s="238"/>
      <c r="FV1965" s="238"/>
      <c r="FW1965" s="238"/>
      <c r="FX1965" s="238"/>
      <c r="FY1965" s="238"/>
      <c r="FZ1965" s="238"/>
      <c r="GA1965" s="238"/>
      <c r="GB1965" s="238"/>
      <c r="GC1965" s="238"/>
      <c r="GD1965" s="238"/>
      <c r="GE1965" s="238"/>
      <c r="GF1965" s="238"/>
      <c r="GG1965" s="238"/>
      <c r="GH1965" s="238"/>
      <c r="GI1965" s="238"/>
      <c r="GJ1965" s="238"/>
      <c r="GK1965" s="238"/>
      <c r="GL1965" s="238"/>
      <c r="GM1965" s="238"/>
      <c r="GN1965" s="238"/>
      <c r="GO1965" s="238"/>
      <c r="GP1965" s="238"/>
      <c r="GQ1965" s="238"/>
      <c r="GR1965" s="238"/>
      <c r="GS1965" s="238"/>
      <c r="GT1965" s="238"/>
      <c r="GU1965" s="238"/>
      <c r="GV1965" s="238"/>
      <c r="GW1965" s="238"/>
      <c r="GX1965" s="238"/>
      <c r="GY1965" s="238"/>
      <c r="GZ1965" s="238"/>
      <c r="HA1965" s="238"/>
      <c r="HB1965" s="238"/>
      <c r="HC1965" s="238"/>
      <c r="HD1965" s="238"/>
      <c r="HE1965" s="238"/>
      <c r="HF1965" s="238"/>
      <c r="HG1965" s="238"/>
      <c r="HH1965" s="238"/>
      <c r="HI1965" s="238"/>
      <c r="HJ1965" s="238"/>
      <c r="HK1965" s="238"/>
      <c r="HL1965" s="238"/>
      <c r="HM1965" s="238"/>
      <c r="HN1965" s="238"/>
      <c r="HO1965" s="238"/>
      <c r="HP1965" s="238"/>
      <c r="HQ1965" s="238"/>
      <c r="HR1965" s="238"/>
      <c r="HS1965" s="238"/>
      <c r="HT1965" s="238"/>
      <c r="HU1965" s="238"/>
      <c r="HV1965" s="238"/>
      <c r="HW1965" s="238"/>
      <c r="HX1965" s="238"/>
      <c r="HY1965" s="238"/>
      <c r="HZ1965" s="238"/>
      <c r="IA1965" s="238"/>
      <c r="IB1965" s="238"/>
      <c r="IC1965" s="238"/>
      <c r="ID1965" s="238"/>
      <c r="IE1965" s="238"/>
      <c r="IF1965" s="238"/>
      <c r="IG1965" s="238"/>
      <c r="IH1965" s="238"/>
      <c r="II1965" s="238"/>
      <c r="IJ1965" s="238"/>
      <c r="IK1965" s="238"/>
      <c r="IL1965" s="238"/>
      <c r="IM1965" s="238"/>
      <c r="IN1965" s="238"/>
      <c r="IO1965" s="238"/>
      <c r="IP1965" s="238"/>
      <c r="IQ1965" s="238"/>
      <c r="IR1965" s="238"/>
      <c r="IS1965" s="238"/>
      <c r="IT1965" s="238"/>
      <c r="IU1965" s="238"/>
      <c r="IV1965" s="238"/>
      <c r="IW1965" s="238"/>
      <c r="IX1965" s="238"/>
      <c r="IY1965" s="238"/>
      <c r="IZ1965" s="238"/>
      <c r="JA1965" s="238"/>
      <c r="JB1965" s="238"/>
      <c r="JC1965" s="238"/>
      <c r="JD1965" s="238"/>
      <c r="JE1965" s="238"/>
      <c r="JF1965" s="238"/>
      <c r="JG1965" s="238"/>
      <c r="JH1965" s="238"/>
      <c r="JI1965" s="238"/>
      <c r="JJ1965" s="238"/>
    </row>
    <row r="1966" spans="1:270" s="1062" customFormat="1" x14ac:dyDescent="0.25">
      <c r="A1966" s="362"/>
      <c r="B1966" s="362">
        <v>1</v>
      </c>
      <c r="C1966" s="299" t="s">
        <v>507</v>
      </c>
      <c r="D1966" s="299"/>
      <c r="E1966" s="299"/>
      <c r="F1966" s="2186">
        <f t="shared" si="3659"/>
        <v>3640.4</v>
      </c>
      <c r="G1966" s="941">
        <f t="shared" si="3659"/>
        <v>3034</v>
      </c>
      <c r="H1966" s="941">
        <f t="shared" si="3659"/>
        <v>3051</v>
      </c>
      <c r="I1966" s="941">
        <f>H1966/G1966*100</f>
        <v>100.56031641397496</v>
      </c>
      <c r="J1966" s="2867"/>
      <c r="K1966" s="2867"/>
      <c r="L1966" s="2868"/>
      <c r="M1966" s="2868"/>
      <c r="N1966" s="2868"/>
      <c r="O1966" s="2868"/>
      <c r="P1966" s="2868"/>
      <c r="Q1966" s="2868"/>
      <c r="R1966" s="3128">
        <f t="shared" ref="R1966:AI1966" si="3666">R1927+R1914+R1870</f>
        <v>0</v>
      </c>
      <c r="S1966" s="3128">
        <f t="shared" ref="S1966:T1966" si="3667">S1927+S1914+S1870</f>
        <v>0</v>
      </c>
      <c r="T1966" s="3128">
        <f t="shared" si="3667"/>
        <v>0</v>
      </c>
      <c r="U1966" s="3128">
        <f t="shared" ref="U1966:V1966" si="3668">U1927+U1914+U1870</f>
        <v>0</v>
      </c>
      <c r="V1966" s="3128">
        <f t="shared" si="3668"/>
        <v>0</v>
      </c>
      <c r="W1966" s="3128">
        <f t="shared" ref="W1966:X1966" si="3669">W1927+W1914+W1870</f>
        <v>0</v>
      </c>
      <c r="X1966" s="3128">
        <f t="shared" si="3669"/>
        <v>0</v>
      </c>
      <c r="Y1966" s="3128">
        <f t="shared" ref="Y1966:Z1966" si="3670">Y1927+Y1914+Y1870</f>
        <v>0</v>
      </c>
      <c r="Z1966" s="3128">
        <f t="shared" si="3670"/>
        <v>0</v>
      </c>
      <c r="AA1966" s="3128">
        <f t="shared" ref="AA1966" si="3671">AA1927+AA1914+AA1870</f>
        <v>0</v>
      </c>
      <c r="AB1966" s="3128">
        <f t="shared" si="3666"/>
        <v>0</v>
      </c>
      <c r="AC1966" s="3128">
        <f t="shared" si="3666"/>
        <v>0</v>
      </c>
      <c r="AD1966" s="3129">
        <f t="shared" si="3666"/>
        <v>0</v>
      </c>
      <c r="AE1966" s="3128">
        <f t="shared" si="3666"/>
        <v>0</v>
      </c>
      <c r="AF1966" s="3128">
        <f t="shared" si="3666"/>
        <v>0</v>
      </c>
      <c r="AG1966" s="3130">
        <f t="shared" si="3666"/>
        <v>0</v>
      </c>
      <c r="AH1966" s="3130">
        <f t="shared" si="3666"/>
        <v>0</v>
      </c>
      <c r="AI1966" s="3128">
        <f t="shared" si="3666"/>
        <v>0</v>
      </c>
      <c r="AJ1966" s="1142"/>
      <c r="AK1966" s="2935"/>
      <c r="AL1966" s="2563">
        <f t="shared" si="3451"/>
        <v>0</v>
      </c>
      <c r="AM1966" s="3319"/>
      <c r="AN1966" s="238"/>
      <c r="AO1966" s="238"/>
      <c r="AP1966" s="238"/>
      <c r="AQ1966" s="238"/>
      <c r="AR1966" s="238"/>
      <c r="AS1966" s="238"/>
      <c r="AT1966" s="238"/>
      <c r="AU1966" s="238"/>
      <c r="AV1966" s="238"/>
      <c r="AW1966" s="238"/>
      <c r="AX1966" s="238"/>
      <c r="AY1966" s="238"/>
      <c r="AZ1966" s="238"/>
      <c r="BA1966" s="238"/>
      <c r="BB1966" s="238"/>
      <c r="BC1966" s="238"/>
      <c r="BD1966" s="238"/>
      <c r="BE1966" s="238"/>
      <c r="BF1966" s="238"/>
      <c r="BG1966" s="238"/>
      <c r="BH1966" s="238"/>
      <c r="BI1966" s="238"/>
      <c r="BJ1966" s="238"/>
      <c r="BK1966" s="238"/>
      <c r="BL1966" s="238"/>
      <c r="BM1966" s="238"/>
      <c r="BN1966" s="238"/>
      <c r="BO1966" s="238"/>
      <c r="BP1966" s="238"/>
      <c r="BQ1966" s="238"/>
      <c r="BR1966" s="238"/>
      <c r="BS1966" s="238"/>
      <c r="BT1966" s="238"/>
      <c r="BU1966" s="238"/>
      <c r="BV1966" s="238"/>
      <c r="BW1966" s="238"/>
      <c r="BX1966" s="238"/>
      <c r="BY1966" s="238"/>
      <c r="BZ1966" s="238"/>
      <c r="CA1966" s="238"/>
      <c r="CB1966" s="238"/>
      <c r="CC1966" s="238"/>
      <c r="CD1966" s="238"/>
      <c r="CE1966" s="238"/>
      <c r="CF1966" s="238"/>
      <c r="CG1966" s="238"/>
      <c r="CH1966" s="238"/>
      <c r="CI1966" s="238"/>
      <c r="CJ1966" s="238"/>
      <c r="CK1966" s="238"/>
      <c r="CL1966" s="238"/>
      <c r="CM1966" s="238"/>
      <c r="CN1966" s="238"/>
      <c r="CO1966" s="238"/>
      <c r="CP1966" s="238"/>
      <c r="CQ1966" s="238"/>
      <c r="CR1966" s="238"/>
      <c r="CS1966" s="238"/>
      <c r="CT1966" s="238"/>
      <c r="CU1966" s="238"/>
      <c r="CV1966" s="238"/>
      <c r="CW1966" s="238"/>
      <c r="CX1966" s="238"/>
      <c r="CY1966" s="238"/>
      <c r="CZ1966" s="238"/>
      <c r="DA1966" s="238"/>
      <c r="DB1966" s="238"/>
      <c r="DC1966" s="238"/>
      <c r="DD1966" s="238"/>
      <c r="DE1966" s="238"/>
      <c r="DF1966" s="238"/>
      <c r="DG1966" s="238"/>
      <c r="DH1966" s="238"/>
      <c r="DI1966" s="238"/>
      <c r="DJ1966" s="238"/>
      <c r="DK1966" s="238"/>
      <c r="DL1966" s="238"/>
      <c r="DM1966" s="238"/>
      <c r="DN1966" s="238"/>
      <c r="DO1966" s="238"/>
      <c r="DP1966" s="238"/>
      <c r="DQ1966" s="238"/>
      <c r="DR1966" s="238"/>
      <c r="DS1966" s="238"/>
      <c r="DT1966" s="238"/>
      <c r="DU1966" s="238"/>
      <c r="DV1966" s="238"/>
      <c r="DW1966" s="238"/>
      <c r="DX1966" s="238"/>
      <c r="DY1966" s="238"/>
      <c r="DZ1966" s="238"/>
      <c r="EA1966" s="238"/>
      <c r="EB1966" s="238"/>
      <c r="EC1966" s="238"/>
      <c r="ED1966" s="238"/>
      <c r="EE1966" s="238"/>
      <c r="EF1966" s="238"/>
      <c r="EG1966" s="238"/>
      <c r="EH1966" s="238"/>
      <c r="EI1966" s="238"/>
      <c r="EJ1966" s="238"/>
      <c r="EK1966" s="238"/>
      <c r="EL1966" s="238"/>
      <c r="EM1966" s="238"/>
      <c r="EN1966" s="238"/>
      <c r="EO1966" s="238"/>
      <c r="EP1966" s="238"/>
      <c r="EQ1966" s="238"/>
      <c r="ER1966" s="238"/>
      <c r="ES1966" s="238"/>
      <c r="ET1966" s="238"/>
      <c r="EU1966" s="238"/>
      <c r="EV1966" s="238"/>
      <c r="EW1966" s="238"/>
      <c r="EX1966" s="238"/>
      <c r="EY1966" s="238"/>
      <c r="EZ1966" s="238"/>
      <c r="FA1966" s="238"/>
      <c r="FB1966" s="238"/>
      <c r="FC1966" s="238"/>
      <c r="FD1966" s="238"/>
      <c r="FE1966" s="238"/>
      <c r="FF1966" s="238"/>
      <c r="FG1966" s="238"/>
      <c r="FH1966" s="238"/>
      <c r="FI1966" s="238"/>
      <c r="FJ1966" s="238"/>
      <c r="FK1966" s="238"/>
      <c r="FL1966" s="238"/>
      <c r="FM1966" s="238"/>
      <c r="FN1966" s="238"/>
      <c r="FO1966" s="238"/>
      <c r="FP1966" s="238"/>
      <c r="FQ1966" s="238"/>
      <c r="FR1966" s="238"/>
      <c r="FS1966" s="238"/>
      <c r="FT1966" s="238"/>
      <c r="FU1966" s="238"/>
      <c r="FV1966" s="238"/>
      <c r="FW1966" s="238"/>
      <c r="FX1966" s="238"/>
      <c r="FY1966" s="238"/>
      <c r="FZ1966" s="238"/>
      <c r="GA1966" s="238"/>
      <c r="GB1966" s="238"/>
      <c r="GC1966" s="238"/>
      <c r="GD1966" s="238"/>
      <c r="GE1966" s="238"/>
      <c r="GF1966" s="238"/>
      <c r="GG1966" s="238"/>
      <c r="GH1966" s="238"/>
      <c r="GI1966" s="238"/>
      <c r="GJ1966" s="238"/>
      <c r="GK1966" s="238"/>
      <c r="GL1966" s="238"/>
      <c r="GM1966" s="238"/>
      <c r="GN1966" s="238"/>
      <c r="GO1966" s="238"/>
      <c r="GP1966" s="238"/>
      <c r="GQ1966" s="238"/>
      <c r="GR1966" s="238"/>
      <c r="GS1966" s="238"/>
      <c r="GT1966" s="238"/>
      <c r="GU1966" s="238"/>
      <c r="GV1966" s="238"/>
      <c r="GW1966" s="238"/>
      <c r="GX1966" s="238"/>
      <c r="GY1966" s="238"/>
      <c r="GZ1966" s="238"/>
      <c r="HA1966" s="238"/>
      <c r="HB1966" s="238"/>
      <c r="HC1966" s="238"/>
      <c r="HD1966" s="238"/>
      <c r="HE1966" s="238"/>
      <c r="HF1966" s="238"/>
      <c r="HG1966" s="238"/>
      <c r="HH1966" s="238"/>
      <c r="HI1966" s="238"/>
      <c r="HJ1966" s="238"/>
      <c r="HK1966" s="238"/>
      <c r="HL1966" s="238"/>
      <c r="HM1966" s="238"/>
      <c r="HN1966" s="238"/>
      <c r="HO1966" s="238"/>
      <c r="HP1966" s="238"/>
      <c r="HQ1966" s="238"/>
      <c r="HR1966" s="238"/>
      <c r="HS1966" s="238"/>
      <c r="HT1966" s="238"/>
      <c r="HU1966" s="238"/>
      <c r="HV1966" s="238"/>
      <c r="HW1966" s="238"/>
      <c r="HX1966" s="238"/>
      <c r="HY1966" s="238"/>
      <c r="HZ1966" s="238"/>
      <c r="IA1966" s="238"/>
      <c r="IB1966" s="238"/>
      <c r="IC1966" s="238"/>
      <c r="ID1966" s="238"/>
      <c r="IE1966" s="238"/>
      <c r="IF1966" s="238"/>
      <c r="IG1966" s="238"/>
      <c r="IH1966" s="238"/>
      <c r="II1966" s="238"/>
      <c r="IJ1966" s="238"/>
      <c r="IK1966" s="238"/>
      <c r="IL1966" s="238"/>
      <c r="IM1966" s="238"/>
      <c r="IN1966" s="238"/>
      <c r="IO1966" s="238"/>
      <c r="IP1966" s="238"/>
      <c r="IQ1966" s="238"/>
      <c r="IR1966" s="238"/>
      <c r="IS1966" s="238"/>
      <c r="IT1966" s="238"/>
      <c r="IU1966" s="238"/>
      <c r="IV1966" s="238"/>
      <c r="IW1966" s="238"/>
      <c r="IX1966" s="238"/>
      <c r="IY1966" s="238"/>
      <c r="IZ1966" s="238"/>
      <c r="JA1966" s="238"/>
      <c r="JB1966" s="238"/>
      <c r="JC1966" s="238"/>
      <c r="JD1966" s="238"/>
      <c r="JE1966" s="238"/>
      <c r="JF1966" s="238"/>
      <c r="JG1966" s="238"/>
      <c r="JH1966" s="238"/>
      <c r="JI1966" s="238"/>
      <c r="JJ1966" s="238"/>
    </row>
    <row r="1967" spans="1:270" s="1062" customFormat="1" ht="30" x14ac:dyDescent="0.25">
      <c r="A1967" s="362"/>
      <c r="B1967" s="362">
        <v>1</v>
      </c>
      <c r="C1967" s="299" t="s">
        <v>508</v>
      </c>
      <c r="D1967" s="299"/>
      <c r="E1967" s="299"/>
      <c r="F1967" s="2186">
        <f>F1871</f>
        <v>8400</v>
      </c>
      <c r="G1967" s="941">
        <f>G1871</f>
        <v>7000</v>
      </c>
      <c r="H1967" s="941">
        <f>H1871</f>
        <v>8265.98</v>
      </c>
      <c r="I1967" s="941">
        <f>I1871</f>
        <v>118.08542857142857</v>
      </c>
      <c r="J1967" s="2867"/>
      <c r="K1967" s="2867"/>
      <c r="L1967" s="2868"/>
      <c r="M1967" s="2868"/>
      <c r="N1967" s="2868"/>
      <c r="O1967" s="2868"/>
      <c r="P1967" s="2868"/>
      <c r="Q1967" s="2868"/>
      <c r="R1967" s="3128">
        <f t="shared" ref="R1967:AI1967" si="3672">R1871</f>
        <v>0</v>
      </c>
      <c r="S1967" s="3128">
        <f t="shared" ref="S1967:T1967" si="3673">S1871</f>
        <v>0</v>
      </c>
      <c r="T1967" s="3128">
        <f t="shared" si="3673"/>
        <v>0</v>
      </c>
      <c r="U1967" s="3128">
        <f t="shared" ref="U1967:V1967" si="3674">U1871</f>
        <v>0</v>
      </c>
      <c r="V1967" s="3128">
        <f t="shared" si="3674"/>
        <v>0</v>
      </c>
      <c r="W1967" s="3128">
        <f t="shared" ref="W1967:X1967" si="3675">W1871</f>
        <v>0</v>
      </c>
      <c r="X1967" s="3128">
        <f t="shared" si="3675"/>
        <v>0</v>
      </c>
      <c r="Y1967" s="3128">
        <f t="shared" ref="Y1967:Z1967" si="3676">Y1871</f>
        <v>0</v>
      </c>
      <c r="Z1967" s="3128">
        <f t="shared" si="3676"/>
        <v>0</v>
      </c>
      <c r="AA1967" s="3128">
        <f t="shared" ref="AA1967" si="3677">AA1871</f>
        <v>0</v>
      </c>
      <c r="AB1967" s="3128">
        <f t="shared" si="3672"/>
        <v>0</v>
      </c>
      <c r="AC1967" s="3128">
        <f t="shared" si="3672"/>
        <v>0</v>
      </c>
      <c r="AD1967" s="3129">
        <f t="shared" si="3672"/>
        <v>0</v>
      </c>
      <c r="AE1967" s="3128">
        <f t="shared" si="3672"/>
        <v>0</v>
      </c>
      <c r="AF1967" s="3128">
        <f t="shared" si="3672"/>
        <v>0</v>
      </c>
      <c r="AG1967" s="3130">
        <f t="shared" si="3672"/>
        <v>0</v>
      </c>
      <c r="AH1967" s="3130">
        <f t="shared" si="3672"/>
        <v>0</v>
      </c>
      <c r="AI1967" s="3128">
        <f t="shared" si="3672"/>
        <v>0</v>
      </c>
      <c r="AJ1967" s="1142"/>
      <c r="AK1967" s="2935"/>
      <c r="AL1967" s="2563">
        <f t="shared" ref="AL1967:AL2030" si="3678">AC1967-AB1967-AF1967</f>
        <v>0</v>
      </c>
      <c r="AM1967" s="3319"/>
      <c r="AN1967" s="238"/>
      <c r="AO1967" s="238"/>
      <c r="AP1967" s="238"/>
      <c r="AQ1967" s="238"/>
      <c r="AR1967" s="238"/>
      <c r="AS1967" s="238"/>
      <c r="AT1967" s="238"/>
      <c r="AU1967" s="238"/>
      <c r="AV1967" s="238"/>
      <c r="AW1967" s="238"/>
      <c r="AX1967" s="238"/>
      <c r="AY1967" s="238"/>
      <c r="AZ1967" s="238"/>
      <c r="BA1967" s="238"/>
      <c r="BB1967" s="238"/>
      <c r="BC1967" s="238"/>
      <c r="BD1967" s="238"/>
      <c r="BE1967" s="238"/>
      <c r="BF1967" s="238"/>
      <c r="BG1967" s="238"/>
      <c r="BH1967" s="238"/>
      <c r="BI1967" s="238"/>
      <c r="BJ1967" s="238"/>
      <c r="BK1967" s="238"/>
      <c r="BL1967" s="238"/>
      <c r="BM1967" s="238"/>
      <c r="BN1967" s="238"/>
      <c r="BO1967" s="238"/>
      <c r="BP1967" s="238"/>
      <c r="BQ1967" s="238"/>
      <c r="BR1967" s="238"/>
      <c r="BS1967" s="238"/>
      <c r="BT1967" s="238"/>
      <c r="BU1967" s="238"/>
      <c r="BV1967" s="238"/>
      <c r="BW1967" s="238"/>
      <c r="BX1967" s="238"/>
      <c r="BY1967" s="238"/>
      <c r="BZ1967" s="238"/>
      <c r="CA1967" s="238"/>
      <c r="CB1967" s="238"/>
      <c r="CC1967" s="238"/>
      <c r="CD1967" s="238"/>
      <c r="CE1967" s="238"/>
      <c r="CF1967" s="238"/>
      <c r="CG1967" s="238"/>
      <c r="CH1967" s="238"/>
      <c r="CI1967" s="238"/>
      <c r="CJ1967" s="238"/>
      <c r="CK1967" s="238"/>
      <c r="CL1967" s="238"/>
      <c r="CM1967" s="238"/>
      <c r="CN1967" s="238"/>
      <c r="CO1967" s="238"/>
      <c r="CP1967" s="238"/>
      <c r="CQ1967" s="238"/>
      <c r="CR1967" s="238"/>
      <c r="CS1967" s="238"/>
      <c r="CT1967" s="238"/>
      <c r="CU1967" s="238"/>
      <c r="CV1967" s="238"/>
      <c r="CW1967" s="238"/>
      <c r="CX1967" s="238"/>
      <c r="CY1967" s="238"/>
      <c r="CZ1967" s="238"/>
      <c r="DA1967" s="238"/>
      <c r="DB1967" s="238"/>
      <c r="DC1967" s="238"/>
      <c r="DD1967" s="238"/>
      <c r="DE1967" s="238"/>
      <c r="DF1967" s="238"/>
      <c r="DG1967" s="238"/>
      <c r="DH1967" s="238"/>
      <c r="DI1967" s="238"/>
      <c r="DJ1967" s="238"/>
      <c r="DK1967" s="238"/>
      <c r="DL1967" s="238"/>
      <c r="DM1967" s="238"/>
      <c r="DN1967" s="238"/>
      <c r="DO1967" s="238"/>
      <c r="DP1967" s="238"/>
      <c r="DQ1967" s="238"/>
      <c r="DR1967" s="238"/>
      <c r="DS1967" s="238"/>
      <c r="DT1967" s="238"/>
      <c r="DU1967" s="238"/>
      <c r="DV1967" s="238"/>
      <c r="DW1967" s="238"/>
      <c r="DX1967" s="238"/>
      <c r="DY1967" s="238"/>
      <c r="DZ1967" s="238"/>
      <c r="EA1967" s="238"/>
      <c r="EB1967" s="238"/>
      <c r="EC1967" s="238"/>
      <c r="ED1967" s="238"/>
      <c r="EE1967" s="238"/>
      <c r="EF1967" s="238"/>
      <c r="EG1967" s="238"/>
      <c r="EH1967" s="238"/>
      <c r="EI1967" s="238"/>
      <c r="EJ1967" s="238"/>
      <c r="EK1967" s="238"/>
      <c r="EL1967" s="238"/>
      <c r="EM1967" s="238"/>
      <c r="EN1967" s="238"/>
      <c r="EO1967" s="238"/>
      <c r="EP1967" s="238"/>
      <c r="EQ1967" s="238"/>
      <c r="ER1967" s="238"/>
      <c r="ES1967" s="238"/>
      <c r="ET1967" s="238"/>
      <c r="EU1967" s="238"/>
      <c r="EV1967" s="238"/>
      <c r="EW1967" s="238"/>
      <c r="EX1967" s="238"/>
      <c r="EY1967" s="238"/>
      <c r="EZ1967" s="238"/>
      <c r="FA1967" s="238"/>
      <c r="FB1967" s="238"/>
      <c r="FC1967" s="238"/>
      <c r="FD1967" s="238"/>
      <c r="FE1967" s="238"/>
      <c r="FF1967" s="238"/>
      <c r="FG1967" s="238"/>
      <c r="FH1967" s="238"/>
      <c r="FI1967" s="238"/>
      <c r="FJ1967" s="238"/>
      <c r="FK1967" s="238"/>
      <c r="FL1967" s="238"/>
      <c r="FM1967" s="238"/>
      <c r="FN1967" s="238"/>
      <c r="FO1967" s="238"/>
      <c r="FP1967" s="238"/>
      <c r="FQ1967" s="238"/>
      <c r="FR1967" s="238"/>
      <c r="FS1967" s="238"/>
      <c r="FT1967" s="238"/>
      <c r="FU1967" s="238"/>
      <c r="FV1967" s="238"/>
      <c r="FW1967" s="238"/>
      <c r="FX1967" s="238"/>
      <c r="FY1967" s="238"/>
      <c r="FZ1967" s="238"/>
      <c r="GA1967" s="238"/>
      <c r="GB1967" s="238"/>
      <c r="GC1967" s="238"/>
      <c r="GD1967" s="238"/>
      <c r="GE1967" s="238"/>
      <c r="GF1967" s="238"/>
      <c r="GG1967" s="238"/>
      <c r="GH1967" s="238"/>
      <c r="GI1967" s="238"/>
      <c r="GJ1967" s="238"/>
      <c r="GK1967" s="238"/>
      <c r="GL1967" s="238"/>
      <c r="GM1967" s="238"/>
      <c r="GN1967" s="238"/>
      <c r="GO1967" s="238"/>
      <c r="GP1967" s="238"/>
      <c r="GQ1967" s="238"/>
      <c r="GR1967" s="238"/>
      <c r="GS1967" s="238"/>
      <c r="GT1967" s="238"/>
      <c r="GU1967" s="238"/>
      <c r="GV1967" s="238"/>
      <c r="GW1967" s="238"/>
      <c r="GX1967" s="238"/>
      <c r="GY1967" s="238"/>
      <c r="GZ1967" s="238"/>
      <c r="HA1967" s="238"/>
      <c r="HB1967" s="238"/>
      <c r="HC1967" s="238"/>
      <c r="HD1967" s="238"/>
      <c r="HE1967" s="238"/>
      <c r="HF1967" s="238"/>
      <c r="HG1967" s="238"/>
      <c r="HH1967" s="238"/>
      <c r="HI1967" s="238"/>
      <c r="HJ1967" s="238"/>
      <c r="HK1967" s="238"/>
      <c r="HL1967" s="238"/>
      <c r="HM1967" s="238"/>
      <c r="HN1967" s="238"/>
      <c r="HO1967" s="238"/>
      <c r="HP1967" s="238"/>
      <c r="HQ1967" s="238"/>
      <c r="HR1967" s="238"/>
      <c r="HS1967" s="238"/>
      <c r="HT1967" s="238"/>
      <c r="HU1967" s="238"/>
      <c r="HV1967" s="238"/>
      <c r="HW1967" s="238"/>
      <c r="HX1967" s="238"/>
      <c r="HY1967" s="238"/>
      <c r="HZ1967" s="238"/>
      <c r="IA1967" s="238"/>
      <c r="IB1967" s="238"/>
      <c r="IC1967" s="238"/>
      <c r="ID1967" s="238"/>
      <c r="IE1967" s="238"/>
      <c r="IF1967" s="238"/>
      <c r="IG1967" s="238"/>
      <c r="IH1967" s="238"/>
      <c r="II1967" s="238"/>
      <c r="IJ1967" s="238"/>
      <c r="IK1967" s="238"/>
      <c r="IL1967" s="238"/>
      <c r="IM1967" s="238"/>
      <c r="IN1967" s="238"/>
      <c r="IO1967" s="238"/>
      <c r="IP1967" s="238"/>
      <c r="IQ1967" s="238"/>
      <c r="IR1967" s="238"/>
      <c r="IS1967" s="238"/>
      <c r="IT1967" s="238"/>
      <c r="IU1967" s="238"/>
      <c r="IV1967" s="238"/>
      <c r="IW1967" s="238"/>
      <c r="IX1967" s="238"/>
      <c r="IY1967" s="238"/>
      <c r="IZ1967" s="238"/>
      <c r="JA1967" s="238"/>
      <c r="JB1967" s="238"/>
      <c r="JC1967" s="238"/>
      <c r="JD1967" s="238"/>
      <c r="JE1967" s="238"/>
      <c r="JF1967" s="238"/>
      <c r="JG1967" s="238"/>
      <c r="JH1967" s="238"/>
      <c r="JI1967" s="238"/>
      <c r="JJ1967" s="238"/>
    </row>
    <row r="1968" spans="1:270" s="1062" customFormat="1" ht="60" x14ac:dyDescent="0.25">
      <c r="A1968" s="362"/>
      <c r="B1968" s="362">
        <v>1</v>
      </c>
      <c r="C1968" s="299" t="s">
        <v>510</v>
      </c>
      <c r="D1968" s="299"/>
      <c r="E1968" s="299"/>
      <c r="F1968" s="2186">
        <f>F1930+F1917+F1872</f>
        <v>0</v>
      </c>
      <c r="G1968" s="2186">
        <f>G1930+G1917+G1872</f>
        <v>0</v>
      </c>
      <c r="H1968" s="2186">
        <f>H1930+H1917+H1872</f>
        <v>0</v>
      </c>
      <c r="I1968" s="941"/>
      <c r="J1968" s="2867"/>
      <c r="K1968" s="2867"/>
      <c r="L1968" s="2868"/>
      <c r="M1968" s="2868"/>
      <c r="N1968" s="2868"/>
      <c r="O1968" s="2868"/>
      <c r="P1968" s="2868"/>
      <c r="Q1968" s="2868"/>
      <c r="R1968" s="3128">
        <f t="shared" ref="R1968:AI1968" si="3679">R1930+R1917+R1872</f>
        <v>0</v>
      </c>
      <c r="S1968" s="3128">
        <f t="shared" ref="S1968:T1968" si="3680">S1930+S1917+S1872</f>
        <v>0</v>
      </c>
      <c r="T1968" s="3128">
        <f t="shared" si="3680"/>
        <v>0</v>
      </c>
      <c r="U1968" s="3128">
        <f t="shared" ref="U1968:V1968" si="3681">U1930+U1917+U1872</f>
        <v>0</v>
      </c>
      <c r="V1968" s="3128">
        <f t="shared" si="3681"/>
        <v>0</v>
      </c>
      <c r="W1968" s="3128">
        <f t="shared" ref="W1968:X1968" si="3682">W1930+W1917+W1872</f>
        <v>0</v>
      </c>
      <c r="X1968" s="3128">
        <f t="shared" si="3682"/>
        <v>0</v>
      </c>
      <c r="Y1968" s="3128">
        <f t="shared" ref="Y1968:Z1968" si="3683">Y1930+Y1917+Y1872</f>
        <v>0</v>
      </c>
      <c r="Z1968" s="3128">
        <f t="shared" si="3683"/>
        <v>0</v>
      </c>
      <c r="AA1968" s="3128">
        <f t="shared" ref="AA1968" si="3684">AA1930+AA1917+AA1872</f>
        <v>0</v>
      </c>
      <c r="AB1968" s="3128">
        <f t="shared" si="3679"/>
        <v>0</v>
      </c>
      <c r="AC1968" s="3128">
        <f t="shared" si="3679"/>
        <v>0</v>
      </c>
      <c r="AD1968" s="3129">
        <f t="shared" si="3679"/>
        <v>0</v>
      </c>
      <c r="AE1968" s="3128">
        <f t="shared" si="3679"/>
        <v>0</v>
      </c>
      <c r="AF1968" s="3128">
        <f t="shared" si="3679"/>
        <v>0</v>
      </c>
      <c r="AG1968" s="3130">
        <f t="shared" si="3679"/>
        <v>0</v>
      </c>
      <c r="AH1968" s="3130">
        <f t="shared" si="3679"/>
        <v>0</v>
      </c>
      <c r="AI1968" s="3128">
        <f t="shared" si="3679"/>
        <v>0</v>
      </c>
      <c r="AJ1968" s="1170"/>
      <c r="AK1968" s="2935"/>
      <c r="AL1968" s="2563">
        <f t="shared" si="3678"/>
        <v>0</v>
      </c>
      <c r="AM1968" s="3319"/>
      <c r="AN1968" s="238"/>
      <c r="AO1968" s="238"/>
      <c r="AP1968" s="238"/>
      <c r="AQ1968" s="238"/>
      <c r="AR1968" s="238"/>
      <c r="AS1968" s="238"/>
      <c r="AT1968" s="238"/>
      <c r="AU1968" s="238"/>
      <c r="AV1968" s="238"/>
      <c r="AW1968" s="238"/>
      <c r="AX1968" s="238"/>
      <c r="AY1968" s="238"/>
      <c r="AZ1968" s="238"/>
      <c r="BA1968" s="238"/>
      <c r="BB1968" s="238"/>
      <c r="BC1968" s="238"/>
      <c r="BD1968" s="238"/>
      <c r="BE1968" s="238"/>
      <c r="BF1968" s="238"/>
      <c r="BG1968" s="238"/>
      <c r="BH1968" s="238"/>
      <c r="BI1968" s="238"/>
      <c r="BJ1968" s="238"/>
      <c r="BK1968" s="238"/>
      <c r="BL1968" s="238"/>
      <c r="BM1968" s="238"/>
      <c r="BN1968" s="238"/>
      <c r="BO1968" s="238"/>
      <c r="BP1968" s="238"/>
      <c r="BQ1968" s="238"/>
      <c r="BR1968" s="238"/>
      <c r="BS1968" s="238"/>
      <c r="BT1968" s="238"/>
      <c r="BU1968" s="238"/>
      <c r="BV1968" s="238"/>
      <c r="BW1968" s="238"/>
      <c r="BX1968" s="238"/>
      <c r="BY1968" s="238"/>
      <c r="BZ1968" s="238"/>
      <c r="CA1968" s="238"/>
      <c r="CB1968" s="238"/>
      <c r="CC1968" s="238"/>
      <c r="CD1968" s="238"/>
      <c r="CE1968" s="238"/>
      <c r="CF1968" s="238"/>
      <c r="CG1968" s="238"/>
      <c r="CH1968" s="238"/>
      <c r="CI1968" s="238"/>
      <c r="CJ1968" s="238"/>
      <c r="CK1968" s="238"/>
      <c r="CL1968" s="238"/>
      <c r="CM1968" s="238"/>
      <c r="CN1968" s="238"/>
      <c r="CO1968" s="238"/>
      <c r="CP1968" s="238"/>
      <c r="CQ1968" s="238"/>
      <c r="CR1968" s="238"/>
      <c r="CS1968" s="238"/>
      <c r="CT1968" s="238"/>
      <c r="CU1968" s="238"/>
      <c r="CV1968" s="238"/>
      <c r="CW1968" s="238"/>
      <c r="CX1968" s="238"/>
      <c r="CY1968" s="238"/>
      <c r="CZ1968" s="238"/>
      <c r="DA1968" s="238"/>
      <c r="DB1968" s="238"/>
      <c r="DC1968" s="238"/>
      <c r="DD1968" s="238"/>
      <c r="DE1968" s="238"/>
      <c r="DF1968" s="238"/>
      <c r="DG1968" s="238"/>
      <c r="DH1968" s="238"/>
      <c r="DI1968" s="238"/>
      <c r="DJ1968" s="238"/>
      <c r="DK1968" s="238"/>
      <c r="DL1968" s="238"/>
      <c r="DM1968" s="238"/>
      <c r="DN1968" s="238"/>
      <c r="DO1968" s="238"/>
      <c r="DP1968" s="238"/>
      <c r="DQ1968" s="238"/>
      <c r="DR1968" s="238"/>
      <c r="DS1968" s="238"/>
      <c r="DT1968" s="238"/>
      <c r="DU1968" s="238"/>
      <c r="DV1968" s="238"/>
      <c r="DW1968" s="238"/>
      <c r="DX1968" s="238"/>
      <c r="DY1968" s="238"/>
      <c r="DZ1968" s="238"/>
      <c r="EA1968" s="238"/>
      <c r="EB1968" s="238"/>
      <c r="EC1968" s="238"/>
      <c r="ED1968" s="238"/>
      <c r="EE1968" s="238"/>
      <c r="EF1968" s="238"/>
      <c r="EG1968" s="238"/>
      <c r="EH1968" s="238"/>
      <c r="EI1968" s="238"/>
      <c r="EJ1968" s="238"/>
      <c r="EK1968" s="238"/>
      <c r="EL1968" s="238"/>
      <c r="EM1968" s="238"/>
      <c r="EN1968" s="238"/>
      <c r="EO1968" s="238"/>
      <c r="EP1968" s="238"/>
      <c r="EQ1968" s="238"/>
      <c r="ER1968" s="238"/>
      <c r="ES1968" s="238"/>
      <c r="ET1968" s="238"/>
      <c r="EU1968" s="238"/>
      <c r="EV1968" s="238"/>
      <c r="EW1968" s="238"/>
      <c r="EX1968" s="238"/>
      <c r="EY1968" s="238"/>
      <c r="EZ1968" s="238"/>
      <c r="FA1968" s="238"/>
      <c r="FB1968" s="238"/>
      <c r="FC1968" s="238"/>
      <c r="FD1968" s="238"/>
      <c r="FE1968" s="238"/>
      <c r="FF1968" s="238"/>
      <c r="FG1968" s="238"/>
      <c r="FH1968" s="238"/>
      <c r="FI1968" s="238"/>
      <c r="FJ1968" s="238"/>
      <c r="FK1968" s="238"/>
      <c r="FL1968" s="238"/>
      <c r="FM1968" s="238"/>
      <c r="FN1968" s="238"/>
      <c r="FO1968" s="238"/>
      <c r="FP1968" s="238"/>
      <c r="FQ1968" s="238"/>
      <c r="FR1968" s="238"/>
      <c r="FS1968" s="238"/>
      <c r="FT1968" s="238"/>
      <c r="FU1968" s="238"/>
      <c r="FV1968" s="238"/>
      <c r="FW1968" s="238"/>
      <c r="FX1968" s="238"/>
      <c r="FY1968" s="238"/>
      <c r="FZ1968" s="238"/>
      <c r="GA1968" s="238"/>
      <c r="GB1968" s="238"/>
      <c r="GC1968" s="238"/>
      <c r="GD1968" s="238"/>
      <c r="GE1968" s="238"/>
      <c r="GF1968" s="238"/>
      <c r="GG1968" s="238"/>
      <c r="GH1968" s="238"/>
      <c r="GI1968" s="238"/>
      <c r="GJ1968" s="238"/>
      <c r="GK1968" s="238"/>
      <c r="GL1968" s="238"/>
      <c r="GM1968" s="238"/>
      <c r="GN1968" s="238"/>
      <c r="GO1968" s="238"/>
      <c r="GP1968" s="238"/>
      <c r="GQ1968" s="238"/>
      <c r="GR1968" s="238"/>
      <c r="GS1968" s="238"/>
      <c r="GT1968" s="238"/>
      <c r="GU1968" s="238"/>
      <c r="GV1968" s="238"/>
      <c r="GW1968" s="238"/>
      <c r="GX1968" s="238"/>
      <c r="GY1968" s="238"/>
      <c r="GZ1968" s="238"/>
      <c r="HA1968" s="238"/>
      <c r="HB1968" s="238"/>
      <c r="HC1968" s="238"/>
      <c r="HD1968" s="238"/>
      <c r="HE1968" s="238"/>
      <c r="HF1968" s="238"/>
      <c r="HG1968" s="238"/>
      <c r="HH1968" s="238"/>
      <c r="HI1968" s="238"/>
      <c r="HJ1968" s="238"/>
      <c r="HK1968" s="238"/>
      <c r="HL1968" s="238"/>
      <c r="HM1968" s="238"/>
      <c r="HN1968" s="238"/>
      <c r="HO1968" s="238"/>
      <c r="HP1968" s="238"/>
      <c r="HQ1968" s="238"/>
      <c r="HR1968" s="238"/>
      <c r="HS1968" s="238"/>
      <c r="HT1968" s="238"/>
      <c r="HU1968" s="238"/>
      <c r="HV1968" s="238"/>
      <c r="HW1968" s="238"/>
      <c r="HX1968" s="238"/>
      <c r="HY1968" s="238"/>
      <c r="HZ1968" s="238"/>
      <c r="IA1968" s="238"/>
      <c r="IB1968" s="238"/>
      <c r="IC1968" s="238"/>
      <c r="ID1968" s="238"/>
      <c r="IE1968" s="238"/>
      <c r="IF1968" s="238"/>
      <c r="IG1968" s="238"/>
      <c r="IH1968" s="238"/>
      <c r="II1968" s="238"/>
      <c r="IJ1968" s="238"/>
      <c r="IK1968" s="238"/>
      <c r="IL1968" s="238"/>
      <c r="IM1968" s="238"/>
      <c r="IN1968" s="238"/>
      <c r="IO1968" s="238"/>
      <c r="IP1968" s="238"/>
      <c r="IQ1968" s="238"/>
      <c r="IR1968" s="238"/>
      <c r="IS1968" s="238"/>
      <c r="IT1968" s="238"/>
      <c r="IU1968" s="238"/>
      <c r="IV1968" s="238"/>
      <c r="IW1968" s="238"/>
      <c r="IX1968" s="238"/>
      <c r="IY1968" s="238"/>
      <c r="IZ1968" s="238"/>
      <c r="JA1968" s="238"/>
      <c r="JB1968" s="238"/>
      <c r="JC1968" s="238"/>
      <c r="JD1968" s="238"/>
      <c r="JE1968" s="238"/>
      <c r="JF1968" s="238"/>
      <c r="JG1968" s="238"/>
      <c r="JH1968" s="238"/>
      <c r="JI1968" s="238"/>
      <c r="JJ1968" s="238"/>
    </row>
    <row r="1969" spans="1:270" s="1062" customFormat="1" ht="45" x14ac:dyDescent="0.25">
      <c r="A1969" s="362"/>
      <c r="B1969" s="362">
        <v>1</v>
      </c>
      <c r="C1969" s="740" t="s">
        <v>511</v>
      </c>
      <c r="D1969" s="299"/>
      <c r="E1969" s="299"/>
      <c r="F1969" s="2186">
        <f>F1929+F1916</f>
        <v>80</v>
      </c>
      <c r="G1969" s="941">
        <f>G1929+G1916</f>
        <v>67</v>
      </c>
      <c r="H1969" s="941">
        <f>H1929+H1916</f>
        <v>71</v>
      </c>
      <c r="I1969" s="941">
        <f>H1969/G1969*100</f>
        <v>105.97014925373134</v>
      </c>
      <c r="J1969" s="2867"/>
      <c r="K1969" s="2867"/>
      <c r="L1969" s="2868"/>
      <c r="M1969" s="2868"/>
      <c r="N1969" s="2868"/>
      <c r="O1969" s="2868"/>
      <c r="P1969" s="2868"/>
      <c r="Q1969" s="2868"/>
      <c r="R1969" s="3128">
        <f t="shared" ref="R1969:AI1969" si="3685">R1929+R1916</f>
        <v>0</v>
      </c>
      <c r="S1969" s="3128">
        <f t="shared" ref="S1969:T1969" si="3686">S1929+S1916</f>
        <v>0</v>
      </c>
      <c r="T1969" s="3128">
        <f t="shared" si="3686"/>
        <v>0</v>
      </c>
      <c r="U1969" s="3128">
        <f t="shared" ref="U1969:V1969" si="3687">U1929+U1916</f>
        <v>0</v>
      </c>
      <c r="V1969" s="3128">
        <f t="shared" si="3687"/>
        <v>0</v>
      </c>
      <c r="W1969" s="3128">
        <f t="shared" ref="W1969:X1969" si="3688">W1929+W1916</f>
        <v>0</v>
      </c>
      <c r="X1969" s="3128">
        <f t="shared" si="3688"/>
        <v>0</v>
      </c>
      <c r="Y1969" s="3128">
        <f t="shared" ref="Y1969:Z1969" si="3689">Y1929+Y1916</f>
        <v>0</v>
      </c>
      <c r="Z1969" s="3128">
        <f t="shared" si="3689"/>
        <v>0</v>
      </c>
      <c r="AA1969" s="3128">
        <f t="shared" ref="AA1969" si="3690">AA1929+AA1916</f>
        <v>0</v>
      </c>
      <c r="AB1969" s="3128">
        <f t="shared" si="3685"/>
        <v>0</v>
      </c>
      <c r="AC1969" s="3128">
        <f t="shared" si="3685"/>
        <v>0</v>
      </c>
      <c r="AD1969" s="3129">
        <f t="shared" si="3685"/>
        <v>0</v>
      </c>
      <c r="AE1969" s="3128">
        <f t="shared" si="3685"/>
        <v>0</v>
      </c>
      <c r="AF1969" s="3128">
        <f t="shared" si="3685"/>
        <v>0</v>
      </c>
      <c r="AG1969" s="3130">
        <f t="shared" si="3685"/>
        <v>0</v>
      </c>
      <c r="AH1969" s="3130">
        <f t="shared" si="3685"/>
        <v>0</v>
      </c>
      <c r="AI1969" s="3128">
        <f t="shared" si="3685"/>
        <v>0</v>
      </c>
      <c r="AJ1969" s="1142"/>
      <c r="AK1969" s="2935"/>
      <c r="AL1969" s="2563">
        <f t="shared" si="3678"/>
        <v>0</v>
      </c>
      <c r="AM1969" s="3319"/>
      <c r="AN1969" s="238"/>
      <c r="AO1969" s="238"/>
      <c r="AP1969" s="238"/>
      <c r="AQ1969" s="238"/>
      <c r="AR1969" s="238"/>
      <c r="AS1969" s="238"/>
      <c r="AT1969" s="238"/>
      <c r="AU1969" s="238"/>
      <c r="AV1969" s="238"/>
      <c r="AW1969" s="238"/>
      <c r="AX1969" s="238"/>
      <c r="AY1969" s="238"/>
      <c r="AZ1969" s="238"/>
      <c r="BA1969" s="238"/>
      <c r="BB1969" s="238"/>
      <c r="BC1969" s="238"/>
      <c r="BD1969" s="238"/>
      <c r="BE1969" s="238"/>
      <c r="BF1969" s="238"/>
      <c r="BG1969" s="238"/>
      <c r="BH1969" s="238"/>
      <c r="BI1969" s="238"/>
      <c r="BJ1969" s="238"/>
      <c r="BK1969" s="238"/>
      <c r="BL1969" s="238"/>
      <c r="BM1969" s="238"/>
      <c r="BN1969" s="238"/>
      <c r="BO1969" s="238"/>
      <c r="BP1969" s="238"/>
      <c r="BQ1969" s="238"/>
      <c r="BR1969" s="238"/>
      <c r="BS1969" s="238"/>
      <c r="BT1969" s="238"/>
      <c r="BU1969" s="238"/>
      <c r="BV1969" s="238"/>
      <c r="BW1969" s="238"/>
      <c r="BX1969" s="238"/>
      <c r="BY1969" s="238"/>
      <c r="BZ1969" s="238"/>
      <c r="CA1969" s="238"/>
      <c r="CB1969" s="238"/>
      <c r="CC1969" s="238"/>
      <c r="CD1969" s="238"/>
      <c r="CE1969" s="238"/>
      <c r="CF1969" s="238"/>
      <c r="CG1969" s="238"/>
      <c r="CH1969" s="238"/>
      <c r="CI1969" s="238"/>
      <c r="CJ1969" s="238"/>
      <c r="CK1969" s="238"/>
      <c r="CL1969" s="238"/>
      <c r="CM1969" s="238"/>
      <c r="CN1969" s="238"/>
      <c r="CO1969" s="238"/>
      <c r="CP1969" s="238"/>
      <c r="CQ1969" s="238"/>
      <c r="CR1969" s="238"/>
      <c r="CS1969" s="238"/>
      <c r="CT1969" s="238"/>
      <c r="CU1969" s="238"/>
      <c r="CV1969" s="238"/>
      <c r="CW1969" s="238"/>
      <c r="CX1969" s="238"/>
      <c r="CY1969" s="238"/>
      <c r="CZ1969" s="238"/>
      <c r="DA1969" s="238"/>
      <c r="DB1969" s="238"/>
      <c r="DC1969" s="238"/>
      <c r="DD1969" s="238"/>
      <c r="DE1969" s="238"/>
      <c r="DF1969" s="238"/>
      <c r="DG1969" s="238"/>
      <c r="DH1969" s="238"/>
      <c r="DI1969" s="238"/>
      <c r="DJ1969" s="238"/>
      <c r="DK1969" s="238"/>
      <c r="DL1969" s="238"/>
      <c r="DM1969" s="238"/>
      <c r="DN1969" s="238"/>
      <c r="DO1969" s="238"/>
      <c r="DP1969" s="238"/>
      <c r="DQ1969" s="238"/>
      <c r="DR1969" s="238"/>
      <c r="DS1969" s="238"/>
      <c r="DT1969" s="238"/>
      <c r="DU1969" s="238"/>
      <c r="DV1969" s="238"/>
      <c r="DW1969" s="238"/>
      <c r="DX1969" s="238"/>
      <c r="DY1969" s="238"/>
      <c r="DZ1969" s="238"/>
      <c r="EA1969" s="238"/>
      <c r="EB1969" s="238"/>
      <c r="EC1969" s="238"/>
      <c r="ED1969" s="238"/>
      <c r="EE1969" s="238"/>
      <c r="EF1969" s="238"/>
      <c r="EG1969" s="238"/>
      <c r="EH1969" s="238"/>
      <c r="EI1969" s="238"/>
      <c r="EJ1969" s="238"/>
      <c r="EK1969" s="238"/>
      <c r="EL1969" s="238"/>
      <c r="EM1969" s="238"/>
      <c r="EN1969" s="238"/>
      <c r="EO1969" s="238"/>
      <c r="EP1969" s="238"/>
      <c r="EQ1969" s="238"/>
      <c r="ER1969" s="238"/>
      <c r="ES1969" s="238"/>
      <c r="ET1969" s="238"/>
      <c r="EU1969" s="238"/>
      <c r="EV1969" s="238"/>
      <c r="EW1969" s="238"/>
      <c r="EX1969" s="238"/>
      <c r="EY1969" s="238"/>
      <c r="EZ1969" s="238"/>
      <c r="FA1969" s="238"/>
      <c r="FB1969" s="238"/>
      <c r="FC1969" s="238"/>
      <c r="FD1969" s="238"/>
      <c r="FE1969" s="238"/>
      <c r="FF1969" s="238"/>
      <c r="FG1969" s="238"/>
      <c r="FH1969" s="238"/>
      <c r="FI1969" s="238"/>
      <c r="FJ1969" s="238"/>
      <c r="FK1969" s="238"/>
      <c r="FL1969" s="238"/>
      <c r="FM1969" s="238"/>
      <c r="FN1969" s="238"/>
      <c r="FO1969" s="238"/>
      <c r="FP1969" s="238"/>
      <c r="FQ1969" s="238"/>
      <c r="FR1969" s="238"/>
      <c r="FS1969" s="238"/>
      <c r="FT1969" s="238"/>
      <c r="FU1969" s="238"/>
      <c r="FV1969" s="238"/>
      <c r="FW1969" s="238"/>
      <c r="FX1969" s="238"/>
      <c r="FY1969" s="238"/>
      <c r="FZ1969" s="238"/>
      <c r="GA1969" s="238"/>
      <c r="GB1969" s="238"/>
      <c r="GC1969" s="238"/>
      <c r="GD1969" s="238"/>
      <c r="GE1969" s="238"/>
      <c r="GF1969" s="238"/>
      <c r="GG1969" s="238"/>
      <c r="GH1969" s="238"/>
      <c r="GI1969" s="238"/>
      <c r="GJ1969" s="238"/>
      <c r="GK1969" s="238"/>
      <c r="GL1969" s="238"/>
      <c r="GM1969" s="238"/>
      <c r="GN1969" s="238"/>
      <c r="GO1969" s="238"/>
      <c r="GP1969" s="238"/>
      <c r="GQ1969" s="238"/>
      <c r="GR1969" s="238"/>
      <c r="GS1969" s="238"/>
      <c r="GT1969" s="238"/>
      <c r="GU1969" s="238"/>
      <c r="GV1969" s="238"/>
      <c r="GW1969" s="238"/>
      <c r="GX1969" s="238"/>
      <c r="GY1969" s="238"/>
      <c r="GZ1969" s="238"/>
      <c r="HA1969" s="238"/>
      <c r="HB1969" s="238"/>
      <c r="HC1969" s="238"/>
      <c r="HD1969" s="238"/>
      <c r="HE1969" s="238"/>
      <c r="HF1969" s="238"/>
      <c r="HG1969" s="238"/>
      <c r="HH1969" s="238"/>
      <c r="HI1969" s="238"/>
      <c r="HJ1969" s="238"/>
      <c r="HK1969" s="238"/>
      <c r="HL1969" s="238"/>
      <c r="HM1969" s="238"/>
      <c r="HN1969" s="238"/>
      <c r="HO1969" s="238"/>
      <c r="HP1969" s="238"/>
      <c r="HQ1969" s="238"/>
      <c r="HR1969" s="238"/>
      <c r="HS1969" s="238"/>
      <c r="HT1969" s="238"/>
      <c r="HU1969" s="238"/>
      <c r="HV1969" s="238"/>
      <c r="HW1969" s="238"/>
      <c r="HX1969" s="238"/>
      <c r="HY1969" s="238"/>
      <c r="HZ1969" s="238"/>
      <c r="IA1969" s="238"/>
      <c r="IB1969" s="238"/>
      <c r="IC1969" s="238"/>
      <c r="ID1969" s="238"/>
      <c r="IE1969" s="238"/>
      <c r="IF1969" s="238"/>
      <c r="IG1969" s="238"/>
      <c r="IH1969" s="238"/>
      <c r="II1969" s="238"/>
      <c r="IJ1969" s="238"/>
      <c r="IK1969" s="238"/>
      <c r="IL1969" s="238"/>
      <c r="IM1969" s="238"/>
      <c r="IN1969" s="238"/>
      <c r="IO1969" s="238"/>
      <c r="IP1969" s="238"/>
      <c r="IQ1969" s="238"/>
      <c r="IR1969" s="238"/>
      <c r="IS1969" s="238"/>
      <c r="IT1969" s="238"/>
      <c r="IU1969" s="238"/>
      <c r="IV1969" s="238"/>
      <c r="IW1969" s="238"/>
      <c r="IX1969" s="238"/>
      <c r="IY1969" s="238"/>
      <c r="IZ1969" s="238"/>
      <c r="JA1969" s="238"/>
      <c r="JB1969" s="238"/>
      <c r="JC1969" s="238"/>
      <c r="JD1969" s="238"/>
      <c r="JE1969" s="238"/>
      <c r="JF1969" s="238"/>
      <c r="JG1969" s="238"/>
      <c r="JH1969" s="238"/>
      <c r="JI1969" s="238"/>
      <c r="JJ1969" s="238"/>
    </row>
    <row r="1970" spans="1:270" s="1062" customFormat="1" ht="105" x14ac:dyDescent="0.25">
      <c r="A1970" s="362"/>
      <c r="B1970" s="362"/>
      <c r="C1970" s="740" t="s">
        <v>512</v>
      </c>
      <c r="D1970" s="299"/>
      <c r="E1970" s="299"/>
      <c r="F1970" s="2186">
        <f t="shared" ref="F1970:I1975" si="3691">F1874</f>
        <v>50</v>
      </c>
      <c r="G1970" s="941">
        <f t="shared" si="3691"/>
        <v>41.666666666666671</v>
      </c>
      <c r="H1970" s="941">
        <f t="shared" si="3691"/>
        <v>0</v>
      </c>
      <c r="I1970" s="941">
        <f t="shared" si="3691"/>
        <v>0</v>
      </c>
      <c r="J1970" s="2867"/>
      <c r="K1970" s="2867"/>
      <c r="L1970" s="2868"/>
      <c r="M1970" s="2868"/>
      <c r="N1970" s="2868"/>
      <c r="O1970" s="2868"/>
      <c r="P1970" s="2868"/>
      <c r="Q1970" s="2868"/>
      <c r="R1970" s="3128">
        <f t="shared" ref="R1970:AI1970" si="3692">R1874</f>
        <v>0</v>
      </c>
      <c r="S1970" s="3128">
        <f t="shared" ref="S1970:T1970" si="3693">S1874</f>
        <v>0</v>
      </c>
      <c r="T1970" s="3128">
        <f t="shared" si="3693"/>
        <v>0</v>
      </c>
      <c r="U1970" s="3128">
        <f t="shared" ref="U1970:V1970" si="3694">U1874</f>
        <v>0</v>
      </c>
      <c r="V1970" s="3128">
        <f t="shared" si="3694"/>
        <v>0</v>
      </c>
      <c r="W1970" s="3128">
        <f t="shared" ref="W1970:X1970" si="3695">W1874</f>
        <v>0</v>
      </c>
      <c r="X1970" s="3128">
        <f t="shared" si="3695"/>
        <v>0</v>
      </c>
      <c r="Y1970" s="3128">
        <f t="shared" ref="Y1970:Z1970" si="3696">Y1874</f>
        <v>0</v>
      </c>
      <c r="Z1970" s="3128">
        <f t="shared" si="3696"/>
        <v>0</v>
      </c>
      <c r="AA1970" s="3128">
        <f t="shared" ref="AA1970" si="3697">AA1874</f>
        <v>0</v>
      </c>
      <c r="AB1970" s="3128">
        <f t="shared" si="3692"/>
        <v>0</v>
      </c>
      <c r="AC1970" s="3128">
        <f t="shared" si="3692"/>
        <v>0</v>
      </c>
      <c r="AD1970" s="3129">
        <f t="shared" si="3692"/>
        <v>0</v>
      </c>
      <c r="AE1970" s="3128">
        <f t="shared" si="3692"/>
        <v>0</v>
      </c>
      <c r="AF1970" s="3128">
        <f t="shared" si="3692"/>
        <v>0</v>
      </c>
      <c r="AG1970" s="3130">
        <f t="shared" si="3692"/>
        <v>0</v>
      </c>
      <c r="AH1970" s="3130">
        <f t="shared" si="3692"/>
        <v>0</v>
      </c>
      <c r="AI1970" s="3128">
        <f t="shared" si="3692"/>
        <v>0</v>
      </c>
      <c r="AJ1970" s="1142"/>
      <c r="AK1970" s="2935"/>
      <c r="AL1970" s="2563">
        <f t="shared" si="3678"/>
        <v>0</v>
      </c>
      <c r="AM1970" s="3319"/>
      <c r="AN1970" s="238"/>
      <c r="AO1970" s="238"/>
      <c r="AP1970" s="238"/>
      <c r="AQ1970" s="238"/>
      <c r="AR1970" s="238"/>
      <c r="AS1970" s="238"/>
      <c r="AT1970" s="238"/>
      <c r="AU1970" s="238"/>
      <c r="AV1970" s="238"/>
      <c r="AW1970" s="238"/>
      <c r="AX1970" s="238"/>
      <c r="AY1970" s="238"/>
      <c r="AZ1970" s="238"/>
      <c r="BA1970" s="238"/>
      <c r="BB1970" s="238"/>
      <c r="BC1970" s="238"/>
      <c r="BD1970" s="238"/>
      <c r="BE1970" s="238"/>
      <c r="BF1970" s="238"/>
      <c r="BG1970" s="238"/>
      <c r="BH1970" s="238"/>
      <c r="BI1970" s="238"/>
      <c r="BJ1970" s="238"/>
      <c r="BK1970" s="238"/>
      <c r="BL1970" s="238"/>
      <c r="BM1970" s="238"/>
      <c r="BN1970" s="238"/>
      <c r="BO1970" s="238"/>
      <c r="BP1970" s="238"/>
      <c r="BQ1970" s="238"/>
      <c r="BR1970" s="238"/>
      <c r="BS1970" s="238"/>
      <c r="BT1970" s="238"/>
      <c r="BU1970" s="238"/>
      <c r="BV1970" s="238"/>
      <c r="BW1970" s="238"/>
      <c r="BX1970" s="238"/>
      <c r="BY1970" s="238"/>
      <c r="BZ1970" s="238"/>
      <c r="CA1970" s="238"/>
      <c r="CB1970" s="238"/>
      <c r="CC1970" s="238"/>
      <c r="CD1970" s="238"/>
      <c r="CE1970" s="238"/>
      <c r="CF1970" s="238"/>
      <c r="CG1970" s="238"/>
      <c r="CH1970" s="238"/>
      <c r="CI1970" s="238"/>
      <c r="CJ1970" s="238"/>
      <c r="CK1970" s="238"/>
      <c r="CL1970" s="238"/>
      <c r="CM1970" s="238"/>
      <c r="CN1970" s="238"/>
      <c r="CO1970" s="238"/>
      <c r="CP1970" s="238"/>
      <c r="CQ1970" s="238"/>
      <c r="CR1970" s="238"/>
      <c r="CS1970" s="238"/>
      <c r="CT1970" s="238"/>
      <c r="CU1970" s="238"/>
      <c r="CV1970" s="238"/>
      <c r="CW1970" s="238"/>
      <c r="CX1970" s="238"/>
      <c r="CY1970" s="238"/>
      <c r="CZ1970" s="238"/>
      <c r="DA1970" s="238"/>
      <c r="DB1970" s="238"/>
      <c r="DC1970" s="238"/>
      <c r="DD1970" s="238"/>
      <c r="DE1970" s="238"/>
      <c r="DF1970" s="238"/>
      <c r="DG1970" s="238"/>
      <c r="DH1970" s="238"/>
      <c r="DI1970" s="238"/>
      <c r="DJ1970" s="238"/>
      <c r="DK1970" s="238"/>
      <c r="DL1970" s="238"/>
      <c r="DM1970" s="238"/>
      <c r="DN1970" s="238"/>
      <c r="DO1970" s="238"/>
      <c r="DP1970" s="238"/>
      <c r="DQ1970" s="238"/>
      <c r="DR1970" s="238"/>
      <c r="DS1970" s="238"/>
      <c r="DT1970" s="238"/>
      <c r="DU1970" s="238"/>
      <c r="DV1970" s="238"/>
      <c r="DW1970" s="238"/>
      <c r="DX1970" s="238"/>
      <c r="DY1970" s="238"/>
      <c r="DZ1970" s="238"/>
      <c r="EA1970" s="238"/>
      <c r="EB1970" s="238"/>
      <c r="EC1970" s="238"/>
      <c r="ED1970" s="238"/>
      <c r="EE1970" s="238"/>
      <c r="EF1970" s="238"/>
      <c r="EG1970" s="238"/>
      <c r="EH1970" s="238"/>
      <c r="EI1970" s="238"/>
      <c r="EJ1970" s="238"/>
      <c r="EK1970" s="238"/>
      <c r="EL1970" s="238"/>
      <c r="EM1970" s="238"/>
      <c r="EN1970" s="238"/>
      <c r="EO1970" s="238"/>
      <c r="EP1970" s="238"/>
      <c r="EQ1970" s="238"/>
      <c r="ER1970" s="238"/>
      <c r="ES1970" s="238"/>
      <c r="ET1970" s="238"/>
      <c r="EU1970" s="238"/>
      <c r="EV1970" s="238"/>
      <c r="EW1970" s="238"/>
      <c r="EX1970" s="238"/>
      <c r="EY1970" s="238"/>
      <c r="EZ1970" s="238"/>
      <c r="FA1970" s="238"/>
      <c r="FB1970" s="238"/>
      <c r="FC1970" s="238"/>
      <c r="FD1970" s="238"/>
      <c r="FE1970" s="238"/>
      <c r="FF1970" s="238"/>
      <c r="FG1970" s="238"/>
      <c r="FH1970" s="238"/>
      <c r="FI1970" s="238"/>
      <c r="FJ1970" s="238"/>
      <c r="FK1970" s="238"/>
      <c r="FL1970" s="238"/>
      <c r="FM1970" s="238"/>
      <c r="FN1970" s="238"/>
      <c r="FO1970" s="238"/>
      <c r="FP1970" s="238"/>
      <c r="FQ1970" s="238"/>
      <c r="FR1970" s="238"/>
      <c r="FS1970" s="238"/>
      <c r="FT1970" s="238"/>
      <c r="FU1970" s="238"/>
      <c r="FV1970" s="238"/>
      <c r="FW1970" s="238"/>
      <c r="FX1970" s="238"/>
      <c r="FY1970" s="238"/>
      <c r="FZ1970" s="238"/>
      <c r="GA1970" s="238"/>
      <c r="GB1970" s="238"/>
      <c r="GC1970" s="238"/>
      <c r="GD1970" s="238"/>
      <c r="GE1970" s="238"/>
      <c r="GF1970" s="238"/>
      <c r="GG1970" s="238"/>
      <c r="GH1970" s="238"/>
      <c r="GI1970" s="238"/>
      <c r="GJ1970" s="238"/>
      <c r="GK1970" s="238"/>
      <c r="GL1970" s="238"/>
      <c r="GM1970" s="238"/>
      <c r="GN1970" s="238"/>
      <c r="GO1970" s="238"/>
      <c r="GP1970" s="238"/>
      <c r="GQ1970" s="238"/>
      <c r="GR1970" s="238"/>
      <c r="GS1970" s="238"/>
      <c r="GT1970" s="238"/>
      <c r="GU1970" s="238"/>
      <c r="GV1970" s="238"/>
      <c r="GW1970" s="238"/>
      <c r="GX1970" s="238"/>
      <c r="GY1970" s="238"/>
      <c r="GZ1970" s="238"/>
      <c r="HA1970" s="238"/>
      <c r="HB1970" s="238"/>
      <c r="HC1970" s="238"/>
      <c r="HD1970" s="238"/>
      <c r="HE1970" s="238"/>
      <c r="HF1970" s="238"/>
      <c r="HG1970" s="238"/>
      <c r="HH1970" s="238"/>
      <c r="HI1970" s="238"/>
      <c r="HJ1970" s="238"/>
      <c r="HK1970" s="238"/>
      <c r="HL1970" s="238"/>
      <c r="HM1970" s="238"/>
      <c r="HN1970" s="238"/>
      <c r="HO1970" s="238"/>
      <c r="HP1970" s="238"/>
      <c r="HQ1970" s="238"/>
      <c r="HR1970" s="238"/>
      <c r="HS1970" s="238"/>
      <c r="HT1970" s="238"/>
      <c r="HU1970" s="238"/>
      <c r="HV1970" s="238"/>
      <c r="HW1970" s="238"/>
      <c r="HX1970" s="238"/>
      <c r="HY1970" s="238"/>
      <c r="HZ1970" s="238"/>
      <c r="IA1970" s="238"/>
      <c r="IB1970" s="238"/>
      <c r="IC1970" s="238"/>
      <c r="ID1970" s="238"/>
      <c r="IE1970" s="238"/>
      <c r="IF1970" s="238"/>
      <c r="IG1970" s="238"/>
      <c r="IH1970" s="238"/>
      <c r="II1970" s="238"/>
      <c r="IJ1970" s="238"/>
      <c r="IK1970" s="238"/>
      <c r="IL1970" s="238"/>
      <c r="IM1970" s="238"/>
      <c r="IN1970" s="238"/>
      <c r="IO1970" s="238"/>
      <c r="IP1970" s="238"/>
      <c r="IQ1970" s="238"/>
      <c r="IR1970" s="238"/>
      <c r="IS1970" s="238"/>
      <c r="IT1970" s="238"/>
      <c r="IU1970" s="238"/>
      <c r="IV1970" s="238"/>
      <c r="IW1970" s="238"/>
      <c r="IX1970" s="238"/>
      <c r="IY1970" s="238"/>
      <c r="IZ1970" s="238"/>
      <c r="JA1970" s="238"/>
      <c r="JB1970" s="238"/>
      <c r="JC1970" s="238"/>
      <c r="JD1970" s="238"/>
      <c r="JE1970" s="238"/>
      <c r="JF1970" s="238"/>
      <c r="JG1970" s="238"/>
      <c r="JH1970" s="238"/>
      <c r="JI1970" s="238"/>
      <c r="JJ1970" s="238"/>
    </row>
    <row r="1971" spans="1:270" s="1062" customFormat="1" ht="28.5" x14ac:dyDescent="0.25">
      <c r="A1971" s="362"/>
      <c r="B1971" s="362"/>
      <c r="C1971" s="1276" t="s">
        <v>534</v>
      </c>
      <c r="D1971" s="299"/>
      <c r="E1971" s="299"/>
      <c r="F1971" s="2186">
        <f t="shared" si="3691"/>
        <v>2875</v>
      </c>
      <c r="G1971" s="941">
        <f t="shared" si="3691"/>
        <v>2395.8333333333335</v>
      </c>
      <c r="H1971" s="941">
        <f t="shared" si="3691"/>
        <v>474</v>
      </c>
      <c r="I1971" s="941">
        <f t="shared" si="3691"/>
        <v>19.782971619365608</v>
      </c>
      <c r="J1971" s="2867"/>
      <c r="K1971" s="2867"/>
      <c r="L1971" s="2868"/>
      <c r="M1971" s="2868"/>
      <c r="N1971" s="2868"/>
      <c r="O1971" s="2868"/>
      <c r="P1971" s="2868"/>
      <c r="Q1971" s="2868"/>
      <c r="R1971" s="941">
        <f t="shared" ref="R1971:AI1971" si="3698">R1875</f>
        <v>6578.5846139999994</v>
      </c>
      <c r="S1971" s="941">
        <f t="shared" ref="S1971:T1971" si="3699">S1875</f>
        <v>6578.5846139999994</v>
      </c>
      <c r="T1971" s="941">
        <f t="shared" si="3699"/>
        <v>6578.5846139999994</v>
      </c>
      <c r="U1971" s="941">
        <f t="shared" ref="U1971:V1971" si="3700">U1875</f>
        <v>6578.5846139999994</v>
      </c>
      <c r="V1971" s="941">
        <f t="shared" si="3700"/>
        <v>6578.5846139999994</v>
      </c>
      <c r="W1971" s="941">
        <f t="shared" ref="W1971:X1971" si="3701">W1875</f>
        <v>6578.5846139999994</v>
      </c>
      <c r="X1971" s="941">
        <f t="shared" si="3701"/>
        <v>6578.5846139999994</v>
      </c>
      <c r="Y1971" s="941">
        <f t="shared" ref="Y1971:Z1971" si="3702">Y1875</f>
        <v>6578.5846139999994</v>
      </c>
      <c r="Z1971" s="941">
        <f t="shared" si="3702"/>
        <v>6578.5846139999994</v>
      </c>
      <c r="AA1971" s="941">
        <f t="shared" ref="AA1971" si="3703">AA1875</f>
        <v>6578.5846139999994</v>
      </c>
      <c r="AB1971" s="941">
        <f t="shared" si="3698"/>
        <v>5482.1538449999989</v>
      </c>
      <c r="AC1971" s="2865">
        <f t="shared" si="3698"/>
        <v>1132.7278799999999</v>
      </c>
      <c r="AD1971" s="2865">
        <f t="shared" si="3698"/>
        <v>0</v>
      </c>
      <c r="AE1971" s="2865">
        <f t="shared" si="3698"/>
        <v>0</v>
      </c>
      <c r="AF1971" s="2865">
        <f t="shared" si="3698"/>
        <v>-4349.4259649999985</v>
      </c>
      <c r="AG1971" s="2865">
        <f t="shared" si="3698"/>
        <v>0</v>
      </c>
      <c r="AH1971" s="2865">
        <f t="shared" si="3698"/>
        <v>-59.850940000000001</v>
      </c>
      <c r="AI1971" s="2865">
        <f t="shared" si="3698"/>
        <v>1072.8769399999999</v>
      </c>
      <c r="AJ1971" s="1142"/>
      <c r="AK1971" s="2935"/>
      <c r="AL1971" s="2563">
        <f t="shared" si="3678"/>
        <v>0</v>
      </c>
      <c r="AM1971" s="3319"/>
      <c r="AN1971" s="238"/>
      <c r="AO1971" s="238"/>
      <c r="AP1971" s="238"/>
      <c r="AQ1971" s="238"/>
      <c r="AR1971" s="238"/>
      <c r="AS1971" s="238"/>
      <c r="AT1971" s="238"/>
      <c r="AU1971" s="238"/>
      <c r="AV1971" s="238"/>
      <c r="AW1971" s="238"/>
      <c r="AX1971" s="238"/>
      <c r="AY1971" s="238"/>
      <c r="AZ1971" s="238"/>
      <c r="BA1971" s="238"/>
      <c r="BB1971" s="238"/>
      <c r="BC1971" s="238"/>
      <c r="BD1971" s="238"/>
      <c r="BE1971" s="238"/>
      <c r="BF1971" s="238"/>
      <c r="BG1971" s="238"/>
      <c r="BH1971" s="238"/>
      <c r="BI1971" s="238"/>
      <c r="BJ1971" s="238"/>
      <c r="BK1971" s="238"/>
      <c r="BL1971" s="238"/>
      <c r="BM1971" s="238"/>
      <c r="BN1971" s="238"/>
      <c r="BO1971" s="238"/>
      <c r="BP1971" s="238"/>
      <c r="BQ1971" s="238"/>
      <c r="BR1971" s="238"/>
      <c r="BS1971" s="238"/>
      <c r="BT1971" s="238"/>
      <c r="BU1971" s="238"/>
      <c r="BV1971" s="238"/>
      <c r="BW1971" s="238"/>
      <c r="BX1971" s="238"/>
      <c r="BY1971" s="238"/>
      <c r="BZ1971" s="238"/>
      <c r="CA1971" s="238"/>
      <c r="CB1971" s="238"/>
      <c r="CC1971" s="238"/>
      <c r="CD1971" s="238"/>
      <c r="CE1971" s="238"/>
      <c r="CF1971" s="238"/>
      <c r="CG1971" s="238"/>
      <c r="CH1971" s="238"/>
      <c r="CI1971" s="238"/>
      <c r="CJ1971" s="238"/>
      <c r="CK1971" s="238"/>
      <c r="CL1971" s="238"/>
      <c r="CM1971" s="238"/>
      <c r="CN1971" s="238"/>
      <c r="CO1971" s="238"/>
      <c r="CP1971" s="238"/>
      <c r="CQ1971" s="238"/>
      <c r="CR1971" s="238"/>
      <c r="CS1971" s="238"/>
      <c r="CT1971" s="238"/>
      <c r="CU1971" s="238"/>
      <c r="CV1971" s="238"/>
      <c r="CW1971" s="238"/>
      <c r="CX1971" s="238"/>
      <c r="CY1971" s="238"/>
      <c r="CZ1971" s="238"/>
      <c r="DA1971" s="238"/>
      <c r="DB1971" s="238"/>
      <c r="DC1971" s="238"/>
      <c r="DD1971" s="238"/>
      <c r="DE1971" s="238"/>
      <c r="DF1971" s="238"/>
      <c r="DG1971" s="238"/>
      <c r="DH1971" s="238"/>
      <c r="DI1971" s="238"/>
      <c r="DJ1971" s="238"/>
      <c r="DK1971" s="238"/>
      <c r="DL1971" s="238"/>
      <c r="DM1971" s="238"/>
      <c r="DN1971" s="238"/>
      <c r="DO1971" s="238"/>
      <c r="DP1971" s="238"/>
      <c r="DQ1971" s="238"/>
      <c r="DR1971" s="238"/>
      <c r="DS1971" s="238"/>
      <c r="DT1971" s="238"/>
      <c r="DU1971" s="238"/>
      <c r="DV1971" s="238"/>
      <c r="DW1971" s="238"/>
      <c r="DX1971" s="238"/>
      <c r="DY1971" s="238"/>
      <c r="DZ1971" s="238"/>
      <c r="EA1971" s="238"/>
      <c r="EB1971" s="238"/>
      <c r="EC1971" s="238"/>
      <c r="ED1971" s="238"/>
      <c r="EE1971" s="238"/>
      <c r="EF1971" s="238"/>
      <c r="EG1971" s="238"/>
      <c r="EH1971" s="238"/>
      <c r="EI1971" s="238"/>
      <c r="EJ1971" s="238"/>
      <c r="EK1971" s="238"/>
      <c r="EL1971" s="238"/>
      <c r="EM1971" s="238"/>
      <c r="EN1971" s="238"/>
      <c r="EO1971" s="238"/>
      <c r="EP1971" s="238"/>
      <c r="EQ1971" s="238"/>
      <c r="ER1971" s="238"/>
      <c r="ES1971" s="238"/>
      <c r="ET1971" s="238"/>
      <c r="EU1971" s="238"/>
      <c r="EV1971" s="238"/>
      <c r="EW1971" s="238"/>
      <c r="EX1971" s="238"/>
      <c r="EY1971" s="238"/>
      <c r="EZ1971" s="238"/>
      <c r="FA1971" s="238"/>
      <c r="FB1971" s="238"/>
      <c r="FC1971" s="238"/>
      <c r="FD1971" s="238"/>
      <c r="FE1971" s="238"/>
      <c r="FF1971" s="238"/>
      <c r="FG1971" s="238"/>
      <c r="FH1971" s="238"/>
      <c r="FI1971" s="238"/>
      <c r="FJ1971" s="238"/>
      <c r="FK1971" s="238"/>
      <c r="FL1971" s="238"/>
      <c r="FM1971" s="238"/>
      <c r="FN1971" s="238"/>
      <c r="FO1971" s="238"/>
      <c r="FP1971" s="238"/>
      <c r="FQ1971" s="238"/>
      <c r="FR1971" s="238"/>
      <c r="FS1971" s="238"/>
      <c r="FT1971" s="238"/>
      <c r="FU1971" s="238"/>
      <c r="FV1971" s="238"/>
      <c r="FW1971" s="238"/>
      <c r="FX1971" s="238"/>
      <c r="FY1971" s="238"/>
      <c r="FZ1971" s="238"/>
      <c r="GA1971" s="238"/>
      <c r="GB1971" s="238"/>
      <c r="GC1971" s="238"/>
      <c r="GD1971" s="238"/>
      <c r="GE1971" s="238"/>
      <c r="GF1971" s="238"/>
      <c r="GG1971" s="238"/>
      <c r="GH1971" s="238"/>
      <c r="GI1971" s="238"/>
      <c r="GJ1971" s="238"/>
      <c r="GK1971" s="238"/>
      <c r="GL1971" s="238"/>
      <c r="GM1971" s="238"/>
      <c r="GN1971" s="238"/>
      <c r="GO1971" s="238"/>
      <c r="GP1971" s="238"/>
      <c r="GQ1971" s="238"/>
      <c r="GR1971" s="238"/>
      <c r="GS1971" s="238"/>
      <c r="GT1971" s="238"/>
      <c r="GU1971" s="238"/>
      <c r="GV1971" s="238"/>
      <c r="GW1971" s="238"/>
      <c r="GX1971" s="238"/>
      <c r="GY1971" s="238"/>
      <c r="GZ1971" s="238"/>
      <c r="HA1971" s="238"/>
      <c r="HB1971" s="238"/>
      <c r="HC1971" s="238"/>
      <c r="HD1971" s="238"/>
      <c r="HE1971" s="238"/>
      <c r="HF1971" s="238"/>
      <c r="HG1971" s="238"/>
      <c r="HH1971" s="238"/>
      <c r="HI1971" s="238"/>
      <c r="HJ1971" s="238"/>
      <c r="HK1971" s="238"/>
      <c r="HL1971" s="238"/>
      <c r="HM1971" s="238"/>
      <c r="HN1971" s="238"/>
      <c r="HO1971" s="238"/>
      <c r="HP1971" s="238"/>
      <c r="HQ1971" s="238"/>
      <c r="HR1971" s="238"/>
      <c r="HS1971" s="238"/>
      <c r="HT1971" s="238"/>
      <c r="HU1971" s="238"/>
      <c r="HV1971" s="238"/>
      <c r="HW1971" s="238"/>
      <c r="HX1971" s="238"/>
      <c r="HY1971" s="238"/>
      <c r="HZ1971" s="238"/>
      <c r="IA1971" s="238"/>
      <c r="IB1971" s="238"/>
      <c r="IC1971" s="238"/>
      <c r="ID1971" s="238"/>
      <c r="IE1971" s="238"/>
      <c r="IF1971" s="238"/>
      <c r="IG1971" s="238"/>
      <c r="IH1971" s="238"/>
      <c r="II1971" s="238"/>
      <c r="IJ1971" s="238"/>
      <c r="IK1971" s="238"/>
      <c r="IL1971" s="238"/>
      <c r="IM1971" s="238"/>
      <c r="IN1971" s="238"/>
      <c r="IO1971" s="238"/>
      <c r="IP1971" s="238"/>
      <c r="IQ1971" s="238"/>
      <c r="IR1971" s="238"/>
      <c r="IS1971" s="238"/>
      <c r="IT1971" s="238"/>
      <c r="IU1971" s="238"/>
      <c r="IV1971" s="238"/>
      <c r="IW1971" s="238"/>
      <c r="IX1971" s="238"/>
      <c r="IY1971" s="238"/>
      <c r="IZ1971" s="238"/>
      <c r="JA1971" s="238"/>
      <c r="JB1971" s="238"/>
      <c r="JC1971" s="238"/>
      <c r="JD1971" s="238"/>
      <c r="JE1971" s="238"/>
      <c r="JF1971" s="238"/>
      <c r="JG1971" s="238"/>
      <c r="JH1971" s="238"/>
      <c r="JI1971" s="238"/>
      <c r="JJ1971" s="238"/>
    </row>
    <row r="1972" spans="1:270" s="1062" customFormat="1" ht="29.25" x14ac:dyDescent="0.25">
      <c r="A1972" s="362"/>
      <c r="B1972" s="362">
        <v>1</v>
      </c>
      <c r="C1972" s="441" t="s">
        <v>328</v>
      </c>
      <c r="D1972" s="299"/>
      <c r="E1972" s="299"/>
      <c r="F1972" s="2186">
        <f t="shared" si="3691"/>
        <v>10638.297872340425</v>
      </c>
      <c r="G1972" s="941">
        <f t="shared" si="3691"/>
        <v>8865.2482269503562</v>
      </c>
      <c r="H1972" s="941">
        <f t="shared" si="3691"/>
        <v>8772.8978723404234</v>
      </c>
      <c r="I1972" s="941">
        <f t="shared" si="3691"/>
        <v>98.961058909649452</v>
      </c>
      <c r="J1972" s="2867"/>
      <c r="K1972" s="2867"/>
      <c r="L1972" s="2868"/>
      <c r="M1972" s="2868"/>
      <c r="N1972" s="2868"/>
      <c r="O1972" s="2868"/>
      <c r="P1972" s="2868"/>
      <c r="Q1972" s="2868"/>
      <c r="R1972" s="3128">
        <f t="shared" ref="R1972:AI1972" si="3704">R1876</f>
        <v>0</v>
      </c>
      <c r="S1972" s="3128">
        <f t="shared" ref="S1972:T1972" si="3705">S1876</f>
        <v>0</v>
      </c>
      <c r="T1972" s="3128">
        <f t="shared" si="3705"/>
        <v>0</v>
      </c>
      <c r="U1972" s="3128">
        <f t="shared" ref="U1972:V1972" si="3706">U1876</f>
        <v>0</v>
      </c>
      <c r="V1972" s="3128">
        <f t="shared" si="3706"/>
        <v>0</v>
      </c>
      <c r="W1972" s="3128">
        <f t="shared" ref="W1972:X1972" si="3707">W1876</f>
        <v>0</v>
      </c>
      <c r="X1972" s="3128">
        <f t="shared" si="3707"/>
        <v>0</v>
      </c>
      <c r="Y1972" s="3128">
        <f t="shared" ref="Y1972:Z1972" si="3708">Y1876</f>
        <v>0</v>
      </c>
      <c r="Z1972" s="3128">
        <f t="shared" si="3708"/>
        <v>0</v>
      </c>
      <c r="AA1972" s="3128">
        <f t="shared" ref="AA1972" si="3709">AA1876</f>
        <v>0</v>
      </c>
      <c r="AB1972" s="3128">
        <f t="shared" si="3704"/>
        <v>0</v>
      </c>
      <c r="AC1972" s="3128">
        <f t="shared" si="3704"/>
        <v>0</v>
      </c>
      <c r="AD1972" s="3129">
        <f t="shared" si="3704"/>
        <v>0</v>
      </c>
      <c r="AE1972" s="3128">
        <f t="shared" si="3704"/>
        <v>0</v>
      </c>
      <c r="AF1972" s="3128">
        <f t="shared" si="3704"/>
        <v>0</v>
      </c>
      <c r="AG1972" s="3130">
        <f t="shared" si="3704"/>
        <v>0</v>
      </c>
      <c r="AH1972" s="3130">
        <f t="shared" si="3704"/>
        <v>0</v>
      </c>
      <c r="AI1972" s="3128">
        <f t="shared" si="3704"/>
        <v>0</v>
      </c>
      <c r="AJ1972" s="1142"/>
      <c r="AK1972" s="2935"/>
      <c r="AL1972" s="2563">
        <f t="shared" si="3678"/>
        <v>0</v>
      </c>
      <c r="AM1972" s="3319"/>
      <c r="AN1972" s="238"/>
      <c r="AO1972" s="238"/>
      <c r="AP1972" s="238"/>
      <c r="AQ1972" s="238"/>
      <c r="AR1972" s="238"/>
      <c r="AS1972" s="238"/>
      <c r="AT1972" s="238"/>
      <c r="AU1972" s="238"/>
      <c r="AV1972" s="238"/>
      <c r="AW1972" s="238"/>
      <c r="AX1972" s="238"/>
      <c r="AY1972" s="238"/>
      <c r="AZ1972" s="238"/>
      <c r="BA1972" s="238"/>
      <c r="BB1972" s="238"/>
      <c r="BC1972" s="238"/>
      <c r="BD1972" s="238"/>
      <c r="BE1972" s="238"/>
      <c r="BF1972" s="238"/>
      <c r="BG1972" s="238"/>
      <c r="BH1972" s="238"/>
      <c r="BI1972" s="238"/>
      <c r="BJ1972" s="238"/>
      <c r="BK1972" s="238"/>
      <c r="BL1972" s="238"/>
      <c r="BM1972" s="238"/>
      <c r="BN1972" s="238"/>
      <c r="BO1972" s="238"/>
      <c r="BP1972" s="238"/>
      <c r="BQ1972" s="238"/>
      <c r="BR1972" s="238"/>
      <c r="BS1972" s="238"/>
      <c r="BT1972" s="238"/>
      <c r="BU1972" s="238"/>
      <c r="BV1972" s="238"/>
      <c r="BW1972" s="238"/>
      <c r="BX1972" s="238"/>
      <c r="BY1972" s="238"/>
      <c r="BZ1972" s="238"/>
      <c r="CA1972" s="238"/>
      <c r="CB1972" s="238"/>
      <c r="CC1972" s="238"/>
      <c r="CD1972" s="238"/>
      <c r="CE1972" s="238"/>
      <c r="CF1972" s="238"/>
      <c r="CG1972" s="238"/>
      <c r="CH1972" s="238"/>
      <c r="CI1972" s="238"/>
      <c r="CJ1972" s="238"/>
      <c r="CK1972" s="238"/>
      <c r="CL1972" s="238"/>
      <c r="CM1972" s="238"/>
      <c r="CN1972" s="238"/>
      <c r="CO1972" s="238"/>
      <c r="CP1972" s="238"/>
      <c r="CQ1972" s="238"/>
      <c r="CR1972" s="238"/>
      <c r="CS1972" s="238"/>
      <c r="CT1972" s="238"/>
      <c r="CU1972" s="238"/>
      <c r="CV1972" s="238"/>
      <c r="CW1972" s="238"/>
      <c r="CX1972" s="238"/>
      <c r="CY1972" s="238"/>
      <c r="CZ1972" s="238"/>
      <c r="DA1972" s="238"/>
      <c r="DB1972" s="238"/>
      <c r="DC1972" s="238"/>
      <c r="DD1972" s="238"/>
      <c r="DE1972" s="238"/>
      <c r="DF1972" s="238"/>
      <c r="DG1972" s="238"/>
      <c r="DH1972" s="238"/>
      <c r="DI1972" s="238"/>
      <c r="DJ1972" s="238"/>
      <c r="DK1972" s="238"/>
      <c r="DL1972" s="238"/>
      <c r="DM1972" s="238"/>
      <c r="DN1972" s="238"/>
      <c r="DO1972" s="238"/>
      <c r="DP1972" s="238"/>
      <c r="DQ1972" s="238"/>
      <c r="DR1972" s="238"/>
      <c r="DS1972" s="238"/>
      <c r="DT1972" s="238"/>
      <c r="DU1972" s="238"/>
      <c r="DV1972" s="238"/>
      <c r="DW1972" s="238"/>
      <c r="DX1972" s="238"/>
      <c r="DY1972" s="238"/>
      <c r="DZ1972" s="238"/>
      <c r="EA1972" s="238"/>
      <c r="EB1972" s="238"/>
      <c r="EC1972" s="238"/>
      <c r="ED1972" s="238"/>
      <c r="EE1972" s="238"/>
      <c r="EF1972" s="238"/>
      <c r="EG1972" s="238"/>
      <c r="EH1972" s="238"/>
      <c r="EI1972" s="238"/>
      <c r="EJ1972" s="238"/>
      <c r="EK1972" s="238"/>
      <c r="EL1972" s="238"/>
      <c r="EM1972" s="238"/>
      <c r="EN1972" s="238"/>
      <c r="EO1972" s="238"/>
      <c r="EP1972" s="238"/>
      <c r="EQ1972" s="238"/>
      <c r="ER1972" s="238"/>
      <c r="ES1972" s="238"/>
      <c r="ET1972" s="238"/>
      <c r="EU1972" s="238"/>
      <c r="EV1972" s="238"/>
      <c r="EW1972" s="238"/>
      <c r="EX1972" s="238"/>
      <c r="EY1972" s="238"/>
      <c r="EZ1972" s="238"/>
      <c r="FA1972" s="238"/>
      <c r="FB1972" s="238"/>
      <c r="FC1972" s="238"/>
      <c r="FD1972" s="238"/>
      <c r="FE1972" s="238"/>
      <c r="FF1972" s="238"/>
      <c r="FG1972" s="238"/>
      <c r="FH1972" s="238"/>
      <c r="FI1972" s="238"/>
      <c r="FJ1972" s="238"/>
      <c r="FK1972" s="238"/>
      <c r="FL1972" s="238"/>
      <c r="FM1972" s="238"/>
      <c r="FN1972" s="238"/>
      <c r="FO1972" s="238"/>
      <c r="FP1972" s="238"/>
      <c r="FQ1972" s="238"/>
      <c r="FR1972" s="238"/>
      <c r="FS1972" s="238"/>
      <c r="FT1972" s="238"/>
      <c r="FU1972" s="238"/>
      <c r="FV1972" s="238"/>
      <c r="FW1972" s="238"/>
      <c r="FX1972" s="238"/>
      <c r="FY1972" s="238"/>
      <c r="FZ1972" s="238"/>
      <c r="GA1972" s="238"/>
      <c r="GB1972" s="238"/>
      <c r="GC1972" s="238"/>
      <c r="GD1972" s="238"/>
      <c r="GE1972" s="238"/>
      <c r="GF1972" s="238"/>
      <c r="GG1972" s="238"/>
      <c r="GH1972" s="238"/>
      <c r="GI1972" s="238"/>
      <c r="GJ1972" s="238"/>
      <c r="GK1972" s="238"/>
      <c r="GL1972" s="238"/>
      <c r="GM1972" s="238"/>
      <c r="GN1972" s="238"/>
      <c r="GO1972" s="238"/>
      <c r="GP1972" s="238"/>
      <c r="GQ1972" s="238"/>
      <c r="GR1972" s="238"/>
      <c r="GS1972" s="238"/>
      <c r="GT1972" s="238"/>
      <c r="GU1972" s="238"/>
      <c r="GV1972" s="238"/>
      <c r="GW1972" s="238"/>
      <c r="GX1972" s="238"/>
      <c r="GY1972" s="238"/>
      <c r="GZ1972" s="238"/>
      <c r="HA1972" s="238"/>
      <c r="HB1972" s="238"/>
      <c r="HC1972" s="238"/>
      <c r="HD1972" s="238"/>
      <c r="HE1972" s="238"/>
      <c r="HF1972" s="238"/>
      <c r="HG1972" s="238"/>
      <c r="HH1972" s="238"/>
      <c r="HI1972" s="238"/>
      <c r="HJ1972" s="238"/>
      <c r="HK1972" s="238"/>
      <c r="HL1972" s="238"/>
      <c r="HM1972" s="238"/>
      <c r="HN1972" s="238"/>
      <c r="HO1972" s="238"/>
      <c r="HP1972" s="238"/>
      <c r="HQ1972" s="238"/>
      <c r="HR1972" s="238"/>
      <c r="HS1972" s="238"/>
      <c r="HT1972" s="238"/>
      <c r="HU1972" s="238"/>
      <c r="HV1972" s="238"/>
      <c r="HW1972" s="238"/>
      <c r="HX1972" s="238"/>
      <c r="HY1972" s="238"/>
      <c r="HZ1972" s="238"/>
      <c r="IA1972" s="238"/>
      <c r="IB1972" s="238"/>
      <c r="IC1972" s="238"/>
      <c r="ID1972" s="238"/>
      <c r="IE1972" s="238"/>
      <c r="IF1972" s="238"/>
      <c r="IG1972" s="238"/>
      <c r="IH1972" s="238"/>
      <c r="II1972" s="238"/>
      <c r="IJ1972" s="238"/>
      <c r="IK1972" s="238"/>
      <c r="IL1972" s="238"/>
      <c r="IM1972" s="238"/>
      <c r="IN1972" s="238"/>
      <c r="IO1972" s="238"/>
      <c r="IP1972" s="238"/>
      <c r="IQ1972" s="238"/>
      <c r="IR1972" s="238"/>
      <c r="IS1972" s="238"/>
      <c r="IT1972" s="238"/>
      <c r="IU1972" s="238"/>
      <c r="IV1972" s="238"/>
      <c r="IW1972" s="238"/>
      <c r="IX1972" s="238"/>
      <c r="IY1972" s="238"/>
      <c r="IZ1972" s="238"/>
      <c r="JA1972" s="238"/>
      <c r="JB1972" s="238"/>
      <c r="JC1972" s="238"/>
      <c r="JD1972" s="238"/>
      <c r="JE1972" s="238"/>
      <c r="JF1972" s="238"/>
      <c r="JG1972" s="238"/>
      <c r="JH1972" s="238"/>
      <c r="JI1972" s="238"/>
      <c r="JJ1972" s="238"/>
    </row>
    <row r="1973" spans="1:270" s="1062" customFormat="1" x14ac:dyDescent="0.25">
      <c r="A1973" s="362"/>
      <c r="B1973" s="362">
        <v>1</v>
      </c>
      <c r="C1973" s="441" t="s">
        <v>343</v>
      </c>
      <c r="D1973" s="299"/>
      <c r="E1973" s="299"/>
      <c r="F1973" s="2186">
        <f t="shared" si="3691"/>
        <v>0</v>
      </c>
      <c r="G1973" s="941">
        <f t="shared" si="3691"/>
        <v>0</v>
      </c>
      <c r="H1973" s="941">
        <f t="shared" si="3691"/>
        <v>0</v>
      </c>
      <c r="I1973" s="941">
        <f t="shared" si="3691"/>
        <v>0</v>
      </c>
      <c r="J1973" s="2867"/>
      <c r="K1973" s="2867"/>
      <c r="L1973" s="2868"/>
      <c r="M1973" s="2868"/>
      <c r="N1973" s="2868"/>
      <c r="O1973" s="2868"/>
      <c r="P1973" s="2868"/>
      <c r="Q1973" s="2868"/>
      <c r="R1973" s="3128">
        <f t="shared" ref="R1973:AI1973" si="3710">R1877</f>
        <v>0</v>
      </c>
      <c r="S1973" s="3128">
        <f t="shared" ref="S1973:T1973" si="3711">S1877</f>
        <v>0</v>
      </c>
      <c r="T1973" s="3128">
        <f t="shared" si="3711"/>
        <v>0</v>
      </c>
      <c r="U1973" s="3128">
        <f t="shared" ref="U1973:V1973" si="3712">U1877</f>
        <v>0</v>
      </c>
      <c r="V1973" s="3128">
        <f t="shared" si="3712"/>
        <v>0</v>
      </c>
      <c r="W1973" s="3128">
        <f t="shared" ref="W1973:X1973" si="3713">W1877</f>
        <v>0</v>
      </c>
      <c r="X1973" s="3128">
        <f t="shared" si="3713"/>
        <v>0</v>
      </c>
      <c r="Y1973" s="3128">
        <f t="shared" ref="Y1973:Z1973" si="3714">Y1877</f>
        <v>0</v>
      </c>
      <c r="Z1973" s="3128">
        <f t="shared" si="3714"/>
        <v>0</v>
      </c>
      <c r="AA1973" s="3128">
        <f t="shared" ref="AA1973" si="3715">AA1877</f>
        <v>0</v>
      </c>
      <c r="AB1973" s="3128">
        <f t="shared" si="3710"/>
        <v>0</v>
      </c>
      <c r="AC1973" s="3128">
        <f t="shared" si="3710"/>
        <v>0</v>
      </c>
      <c r="AD1973" s="3129">
        <f t="shared" si="3710"/>
        <v>0</v>
      </c>
      <c r="AE1973" s="3128">
        <f t="shared" si="3710"/>
        <v>0</v>
      </c>
      <c r="AF1973" s="3128">
        <f t="shared" si="3710"/>
        <v>0</v>
      </c>
      <c r="AG1973" s="3130">
        <f t="shared" si="3710"/>
        <v>0</v>
      </c>
      <c r="AH1973" s="3130">
        <f t="shared" si="3710"/>
        <v>0</v>
      </c>
      <c r="AI1973" s="3128">
        <f t="shared" si="3710"/>
        <v>0</v>
      </c>
      <c r="AJ1973" s="1142"/>
      <c r="AK1973" s="2935"/>
      <c r="AL1973" s="2563">
        <f t="shared" si="3678"/>
        <v>0</v>
      </c>
      <c r="AM1973" s="3319"/>
      <c r="AN1973" s="238"/>
      <c r="AO1973" s="238"/>
      <c r="AP1973" s="238"/>
      <c r="AQ1973" s="238"/>
      <c r="AR1973" s="238"/>
      <c r="AS1973" s="238"/>
      <c r="AT1973" s="238"/>
      <c r="AU1973" s="238"/>
      <c r="AV1973" s="238"/>
      <c r="AW1973" s="238"/>
      <c r="AX1973" s="238"/>
      <c r="AY1973" s="238"/>
      <c r="AZ1973" s="238"/>
      <c r="BA1973" s="238"/>
      <c r="BB1973" s="238"/>
      <c r="BC1973" s="238"/>
      <c r="BD1973" s="238"/>
      <c r="BE1973" s="238"/>
      <c r="BF1973" s="238"/>
      <c r="BG1973" s="238"/>
      <c r="BH1973" s="238"/>
      <c r="BI1973" s="238"/>
      <c r="BJ1973" s="238"/>
      <c r="BK1973" s="238"/>
      <c r="BL1973" s="238"/>
      <c r="BM1973" s="238"/>
      <c r="BN1973" s="238"/>
      <c r="BO1973" s="238"/>
      <c r="BP1973" s="238"/>
      <c r="BQ1973" s="238"/>
      <c r="BR1973" s="238"/>
      <c r="BS1973" s="238"/>
      <c r="BT1973" s="238"/>
      <c r="BU1973" s="238"/>
      <c r="BV1973" s="238"/>
      <c r="BW1973" s="238"/>
      <c r="BX1973" s="238"/>
      <c r="BY1973" s="238"/>
      <c r="BZ1973" s="238"/>
      <c r="CA1973" s="238"/>
      <c r="CB1973" s="238"/>
      <c r="CC1973" s="238"/>
      <c r="CD1973" s="238"/>
      <c r="CE1973" s="238"/>
      <c r="CF1973" s="238"/>
      <c r="CG1973" s="238"/>
      <c r="CH1973" s="238"/>
      <c r="CI1973" s="238"/>
      <c r="CJ1973" s="238"/>
      <c r="CK1973" s="238"/>
      <c r="CL1973" s="238"/>
      <c r="CM1973" s="238"/>
      <c r="CN1973" s="238"/>
      <c r="CO1973" s="238"/>
      <c r="CP1973" s="238"/>
      <c r="CQ1973" s="238"/>
      <c r="CR1973" s="238"/>
      <c r="CS1973" s="238"/>
      <c r="CT1973" s="238"/>
      <c r="CU1973" s="238"/>
      <c r="CV1973" s="238"/>
      <c r="CW1973" s="238"/>
      <c r="CX1973" s="238"/>
      <c r="CY1973" s="238"/>
      <c r="CZ1973" s="238"/>
      <c r="DA1973" s="238"/>
      <c r="DB1973" s="238"/>
      <c r="DC1973" s="238"/>
      <c r="DD1973" s="238"/>
      <c r="DE1973" s="238"/>
      <c r="DF1973" s="238"/>
      <c r="DG1973" s="238"/>
      <c r="DH1973" s="238"/>
      <c r="DI1973" s="238"/>
      <c r="DJ1973" s="238"/>
      <c r="DK1973" s="238"/>
      <c r="DL1973" s="238"/>
      <c r="DM1973" s="238"/>
      <c r="DN1973" s="238"/>
      <c r="DO1973" s="238"/>
      <c r="DP1973" s="238"/>
      <c r="DQ1973" s="238"/>
      <c r="DR1973" s="238"/>
      <c r="DS1973" s="238"/>
      <c r="DT1973" s="238"/>
      <c r="DU1973" s="238"/>
      <c r="DV1973" s="238"/>
      <c r="DW1973" s="238"/>
      <c r="DX1973" s="238"/>
      <c r="DY1973" s="238"/>
      <c r="DZ1973" s="238"/>
      <c r="EA1973" s="238"/>
      <c r="EB1973" s="238"/>
      <c r="EC1973" s="238"/>
      <c r="ED1973" s="238"/>
      <c r="EE1973" s="238"/>
      <c r="EF1973" s="238"/>
      <c r="EG1973" s="238"/>
      <c r="EH1973" s="238"/>
      <c r="EI1973" s="238"/>
      <c r="EJ1973" s="238"/>
      <c r="EK1973" s="238"/>
      <c r="EL1973" s="238"/>
      <c r="EM1973" s="238"/>
      <c r="EN1973" s="238"/>
      <c r="EO1973" s="238"/>
      <c r="EP1973" s="238"/>
      <c r="EQ1973" s="238"/>
      <c r="ER1973" s="238"/>
      <c r="ES1973" s="238"/>
      <c r="ET1973" s="238"/>
      <c r="EU1973" s="238"/>
      <c r="EV1973" s="238"/>
      <c r="EW1973" s="238"/>
      <c r="EX1973" s="238"/>
      <c r="EY1973" s="238"/>
      <c r="EZ1973" s="238"/>
      <c r="FA1973" s="238"/>
      <c r="FB1973" s="238"/>
      <c r="FC1973" s="238"/>
      <c r="FD1973" s="238"/>
      <c r="FE1973" s="238"/>
      <c r="FF1973" s="238"/>
      <c r="FG1973" s="238"/>
      <c r="FH1973" s="238"/>
      <c r="FI1973" s="238"/>
      <c r="FJ1973" s="238"/>
      <c r="FK1973" s="238"/>
      <c r="FL1973" s="238"/>
      <c r="FM1973" s="238"/>
      <c r="FN1973" s="238"/>
      <c r="FO1973" s="238"/>
      <c r="FP1973" s="238"/>
      <c r="FQ1973" s="238"/>
      <c r="FR1973" s="238"/>
      <c r="FS1973" s="238"/>
      <c r="FT1973" s="238"/>
      <c r="FU1973" s="238"/>
      <c r="FV1973" s="238"/>
      <c r="FW1973" s="238"/>
      <c r="FX1973" s="238"/>
      <c r="FY1973" s="238"/>
      <c r="FZ1973" s="238"/>
      <c r="GA1973" s="238"/>
      <c r="GB1973" s="238"/>
      <c r="GC1973" s="238"/>
      <c r="GD1973" s="238"/>
      <c r="GE1973" s="238"/>
      <c r="GF1973" s="238"/>
      <c r="GG1973" s="238"/>
      <c r="GH1973" s="238"/>
      <c r="GI1973" s="238"/>
      <c r="GJ1973" s="238"/>
      <c r="GK1973" s="238"/>
      <c r="GL1973" s="238"/>
      <c r="GM1973" s="238"/>
      <c r="GN1973" s="238"/>
      <c r="GO1973" s="238"/>
      <c r="GP1973" s="238"/>
      <c r="GQ1973" s="238"/>
      <c r="GR1973" s="238"/>
      <c r="GS1973" s="238"/>
      <c r="GT1973" s="238"/>
      <c r="GU1973" s="238"/>
      <c r="GV1973" s="238"/>
      <c r="GW1973" s="238"/>
      <c r="GX1973" s="238"/>
      <c r="GY1973" s="238"/>
      <c r="GZ1973" s="238"/>
      <c r="HA1973" s="238"/>
      <c r="HB1973" s="238"/>
      <c r="HC1973" s="238"/>
      <c r="HD1973" s="238"/>
      <c r="HE1973" s="238"/>
      <c r="HF1973" s="238"/>
      <c r="HG1973" s="238"/>
      <c r="HH1973" s="238"/>
      <c r="HI1973" s="238"/>
      <c r="HJ1973" s="238"/>
      <c r="HK1973" s="238"/>
      <c r="HL1973" s="238"/>
      <c r="HM1973" s="238"/>
      <c r="HN1973" s="238"/>
      <c r="HO1973" s="238"/>
      <c r="HP1973" s="238"/>
      <c r="HQ1973" s="238"/>
      <c r="HR1973" s="238"/>
      <c r="HS1973" s="238"/>
      <c r="HT1973" s="238"/>
      <c r="HU1973" s="238"/>
      <c r="HV1973" s="238"/>
      <c r="HW1973" s="238"/>
      <c r="HX1973" s="238"/>
      <c r="HY1973" s="238"/>
      <c r="HZ1973" s="238"/>
      <c r="IA1973" s="238"/>
      <c r="IB1973" s="238"/>
      <c r="IC1973" s="238"/>
      <c r="ID1973" s="238"/>
      <c r="IE1973" s="238"/>
      <c r="IF1973" s="238"/>
      <c r="IG1973" s="238"/>
      <c r="IH1973" s="238"/>
      <c r="II1973" s="238"/>
      <c r="IJ1973" s="238"/>
      <c r="IK1973" s="238"/>
      <c r="IL1973" s="238"/>
      <c r="IM1973" s="238"/>
      <c r="IN1973" s="238"/>
      <c r="IO1973" s="238"/>
      <c r="IP1973" s="238"/>
      <c r="IQ1973" s="238"/>
      <c r="IR1973" s="238"/>
      <c r="IS1973" s="238"/>
      <c r="IT1973" s="238"/>
      <c r="IU1973" s="238"/>
      <c r="IV1973" s="238"/>
      <c r="IW1973" s="238"/>
      <c r="IX1973" s="238"/>
      <c r="IY1973" s="238"/>
      <c r="IZ1973" s="238"/>
      <c r="JA1973" s="238"/>
      <c r="JB1973" s="238"/>
      <c r="JC1973" s="238"/>
      <c r="JD1973" s="238"/>
      <c r="JE1973" s="238"/>
      <c r="JF1973" s="238"/>
      <c r="JG1973" s="238"/>
      <c r="JH1973" s="238"/>
      <c r="JI1973" s="238"/>
      <c r="JJ1973" s="238"/>
    </row>
    <row r="1974" spans="1:270" s="1062" customFormat="1" x14ac:dyDescent="0.25">
      <c r="A1974" s="362"/>
      <c r="B1974" s="362">
        <v>1</v>
      </c>
      <c r="C1974" s="299" t="s">
        <v>344</v>
      </c>
      <c r="D1974" s="2381"/>
      <c r="E1974" s="299"/>
      <c r="F1974" s="2189">
        <f t="shared" si="3691"/>
        <v>10638.297872340425</v>
      </c>
      <c r="G1974" s="2188">
        <f t="shared" si="3691"/>
        <v>8865.2482269503562</v>
      </c>
      <c r="H1974" s="2188">
        <f t="shared" si="3691"/>
        <v>8772.8978723404234</v>
      </c>
      <c r="I1974" s="2188">
        <f t="shared" si="3691"/>
        <v>98.961058909649452</v>
      </c>
      <c r="J1974" s="2867"/>
      <c r="K1974" s="2867"/>
      <c r="L1974" s="2868"/>
      <c r="M1974" s="2868"/>
      <c r="N1974" s="2868"/>
      <c r="O1974" s="2868"/>
      <c r="P1974" s="2868"/>
      <c r="Q1974" s="2868"/>
      <c r="R1974" s="3128">
        <f t="shared" ref="R1974:AI1974" si="3716">R1878</f>
        <v>0</v>
      </c>
      <c r="S1974" s="3128">
        <f t="shared" ref="S1974:T1974" si="3717">S1878</f>
        <v>0</v>
      </c>
      <c r="T1974" s="3128">
        <f t="shared" si="3717"/>
        <v>0</v>
      </c>
      <c r="U1974" s="3128">
        <f t="shared" ref="U1974:V1974" si="3718">U1878</f>
        <v>0</v>
      </c>
      <c r="V1974" s="3128">
        <f t="shared" si="3718"/>
        <v>0</v>
      </c>
      <c r="W1974" s="3128">
        <f t="shared" ref="W1974:X1974" si="3719">W1878</f>
        <v>0</v>
      </c>
      <c r="X1974" s="3128">
        <f t="shared" si="3719"/>
        <v>0</v>
      </c>
      <c r="Y1974" s="3128">
        <f t="shared" ref="Y1974:Z1974" si="3720">Y1878</f>
        <v>0</v>
      </c>
      <c r="Z1974" s="3128">
        <f t="shared" si="3720"/>
        <v>0</v>
      </c>
      <c r="AA1974" s="3128">
        <f t="shared" ref="AA1974" si="3721">AA1878</f>
        <v>0</v>
      </c>
      <c r="AB1974" s="3128">
        <f t="shared" si="3716"/>
        <v>0</v>
      </c>
      <c r="AC1974" s="3128">
        <f t="shared" si="3716"/>
        <v>0</v>
      </c>
      <c r="AD1974" s="3129">
        <f t="shared" si="3716"/>
        <v>0</v>
      </c>
      <c r="AE1974" s="3128">
        <f t="shared" si="3716"/>
        <v>0</v>
      </c>
      <c r="AF1974" s="3128">
        <f t="shared" si="3716"/>
        <v>0</v>
      </c>
      <c r="AG1974" s="3130">
        <f t="shared" si="3716"/>
        <v>0</v>
      </c>
      <c r="AH1974" s="3130">
        <f t="shared" si="3716"/>
        <v>0</v>
      </c>
      <c r="AI1974" s="3128">
        <f t="shared" si="3716"/>
        <v>0</v>
      </c>
      <c r="AJ1974" s="1146"/>
      <c r="AK1974" s="2935"/>
      <c r="AL1974" s="2563">
        <f t="shared" si="3678"/>
        <v>0</v>
      </c>
      <c r="AM1974" s="3319"/>
      <c r="AN1974" s="238"/>
      <c r="AO1974" s="238"/>
      <c r="AP1974" s="238"/>
      <c r="AQ1974" s="238"/>
      <c r="AR1974" s="238"/>
      <c r="AS1974" s="238"/>
      <c r="AT1974" s="238"/>
      <c r="AU1974" s="238"/>
      <c r="AV1974" s="238"/>
      <c r="AW1974" s="238"/>
      <c r="AX1974" s="238"/>
      <c r="AY1974" s="238"/>
      <c r="AZ1974" s="238"/>
      <c r="BA1974" s="238"/>
      <c r="BB1974" s="238"/>
      <c r="BC1974" s="238"/>
      <c r="BD1974" s="238"/>
      <c r="BE1974" s="238"/>
      <c r="BF1974" s="238"/>
      <c r="BG1974" s="238"/>
      <c r="BH1974" s="238"/>
      <c r="BI1974" s="238"/>
      <c r="BJ1974" s="238"/>
      <c r="BK1974" s="238"/>
      <c r="BL1974" s="238"/>
      <c r="BM1974" s="238"/>
      <c r="BN1974" s="238"/>
      <c r="BO1974" s="238"/>
      <c r="BP1974" s="238"/>
      <c r="BQ1974" s="238"/>
      <c r="BR1974" s="238"/>
      <c r="BS1974" s="238"/>
      <c r="BT1974" s="238"/>
      <c r="BU1974" s="238"/>
      <c r="BV1974" s="238"/>
      <c r="BW1974" s="238"/>
      <c r="BX1974" s="238"/>
      <c r="BY1974" s="238"/>
      <c r="BZ1974" s="238"/>
      <c r="CA1974" s="238"/>
      <c r="CB1974" s="238"/>
      <c r="CC1974" s="238"/>
      <c r="CD1974" s="238"/>
      <c r="CE1974" s="238"/>
      <c r="CF1974" s="238"/>
      <c r="CG1974" s="238"/>
      <c r="CH1974" s="238"/>
      <c r="CI1974" s="238"/>
      <c r="CJ1974" s="238"/>
      <c r="CK1974" s="238"/>
      <c r="CL1974" s="238"/>
      <c r="CM1974" s="238"/>
      <c r="CN1974" s="238"/>
      <c r="CO1974" s="238"/>
      <c r="CP1974" s="238"/>
      <c r="CQ1974" s="238"/>
      <c r="CR1974" s="238"/>
      <c r="CS1974" s="238"/>
      <c r="CT1974" s="238"/>
      <c r="CU1974" s="238"/>
      <c r="CV1974" s="238"/>
      <c r="CW1974" s="238"/>
      <c r="CX1974" s="238"/>
      <c r="CY1974" s="238"/>
      <c r="CZ1974" s="238"/>
      <c r="DA1974" s="238"/>
      <c r="DB1974" s="238"/>
      <c r="DC1974" s="238"/>
      <c r="DD1974" s="238"/>
      <c r="DE1974" s="238"/>
      <c r="DF1974" s="238"/>
      <c r="DG1974" s="238"/>
      <c r="DH1974" s="238"/>
      <c r="DI1974" s="238"/>
      <c r="DJ1974" s="238"/>
      <c r="DK1974" s="238"/>
      <c r="DL1974" s="238"/>
      <c r="DM1974" s="238"/>
      <c r="DN1974" s="238"/>
      <c r="DO1974" s="238"/>
      <c r="DP1974" s="238"/>
      <c r="DQ1974" s="238"/>
      <c r="DR1974" s="238"/>
      <c r="DS1974" s="238"/>
      <c r="DT1974" s="238"/>
      <c r="DU1974" s="238"/>
      <c r="DV1974" s="238"/>
      <c r="DW1974" s="238"/>
      <c r="DX1974" s="238"/>
      <c r="DY1974" s="238"/>
      <c r="DZ1974" s="238"/>
      <c r="EA1974" s="238"/>
      <c r="EB1974" s="238"/>
      <c r="EC1974" s="238"/>
      <c r="ED1974" s="238"/>
      <c r="EE1974" s="238"/>
      <c r="EF1974" s="238"/>
      <c r="EG1974" s="238"/>
      <c r="EH1974" s="238"/>
      <c r="EI1974" s="238"/>
      <c r="EJ1974" s="238"/>
      <c r="EK1974" s="238"/>
      <c r="EL1974" s="238"/>
      <c r="EM1974" s="238"/>
      <c r="EN1974" s="238"/>
      <c r="EO1974" s="238"/>
      <c r="EP1974" s="238"/>
      <c r="EQ1974" s="238"/>
      <c r="ER1974" s="238"/>
      <c r="ES1974" s="238"/>
      <c r="ET1974" s="238"/>
      <c r="EU1974" s="238"/>
      <c r="EV1974" s="238"/>
      <c r="EW1974" s="238"/>
      <c r="EX1974" s="238"/>
      <c r="EY1974" s="238"/>
      <c r="EZ1974" s="238"/>
      <c r="FA1974" s="238"/>
      <c r="FB1974" s="238"/>
      <c r="FC1974" s="238"/>
      <c r="FD1974" s="238"/>
      <c r="FE1974" s="238"/>
      <c r="FF1974" s="238"/>
      <c r="FG1974" s="238"/>
      <c r="FH1974" s="238"/>
      <c r="FI1974" s="238"/>
      <c r="FJ1974" s="238"/>
      <c r="FK1974" s="238"/>
      <c r="FL1974" s="238"/>
      <c r="FM1974" s="238"/>
      <c r="FN1974" s="238"/>
      <c r="FO1974" s="238"/>
      <c r="FP1974" s="238"/>
      <c r="FQ1974" s="238"/>
      <c r="FR1974" s="238"/>
      <c r="FS1974" s="238"/>
      <c r="FT1974" s="238"/>
      <c r="FU1974" s="238"/>
      <c r="FV1974" s="238"/>
      <c r="FW1974" s="238"/>
      <c r="FX1974" s="238"/>
      <c r="FY1974" s="238"/>
      <c r="FZ1974" s="238"/>
      <c r="GA1974" s="238"/>
      <c r="GB1974" s="238"/>
      <c r="GC1974" s="238"/>
      <c r="GD1974" s="238"/>
      <c r="GE1974" s="238"/>
      <c r="GF1974" s="238"/>
      <c r="GG1974" s="238"/>
      <c r="GH1974" s="238"/>
      <c r="GI1974" s="238"/>
      <c r="GJ1974" s="238"/>
      <c r="GK1974" s="238"/>
      <c r="GL1974" s="238"/>
      <c r="GM1974" s="238"/>
      <c r="GN1974" s="238"/>
      <c r="GO1974" s="238"/>
      <c r="GP1974" s="238"/>
      <c r="GQ1974" s="238"/>
      <c r="GR1974" s="238"/>
      <c r="GS1974" s="238"/>
      <c r="GT1974" s="238"/>
      <c r="GU1974" s="238"/>
      <c r="GV1974" s="238"/>
      <c r="GW1974" s="238"/>
      <c r="GX1974" s="238"/>
      <c r="GY1974" s="238"/>
      <c r="GZ1974" s="238"/>
      <c r="HA1974" s="238"/>
      <c r="HB1974" s="238"/>
      <c r="HC1974" s="238"/>
      <c r="HD1974" s="238"/>
      <c r="HE1974" s="238"/>
      <c r="HF1974" s="238"/>
      <c r="HG1974" s="238"/>
      <c r="HH1974" s="238"/>
      <c r="HI1974" s="238"/>
      <c r="HJ1974" s="238"/>
      <c r="HK1974" s="238"/>
      <c r="HL1974" s="238"/>
      <c r="HM1974" s="238"/>
      <c r="HN1974" s="238"/>
      <c r="HO1974" s="238"/>
      <c r="HP1974" s="238"/>
      <c r="HQ1974" s="238"/>
      <c r="HR1974" s="238"/>
      <c r="HS1974" s="238"/>
      <c r="HT1974" s="238"/>
      <c r="HU1974" s="238"/>
      <c r="HV1974" s="238"/>
      <c r="HW1974" s="238"/>
      <c r="HX1974" s="238"/>
      <c r="HY1974" s="238"/>
      <c r="HZ1974" s="238"/>
      <c r="IA1974" s="238"/>
      <c r="IB1974" s="238"/>
      <c r="IC1974" s="238"/>
      <c r="ID1974" s="238"/>
      <c r="IE1974" s="238"/>
      <c r="IF1974" s="238"/>
      <c r="IG1974" s="238"/>
      <c r="IH1974" s="238"/>
      <c r="II1974" s="238"/>
      <c r="IJ1974" s="238"/>
      <c r="IK1974" s="238"/>
      <c r="IL1974" s="238"/>
      <c r="IM1974" s="238"/>
      <c r="IN1974" s="238"/>
      <c r="IO1974" s="238"/>
      <c r="IP1974" s="238"/>
      <c r="IQ1974" s="238"/>
      <c r="IR1974" s="238"/>
      <c r="IS1974" s="238"/>
      <c r="IT1974" s="238"/>
      <c r="IU1974" s="238"/>
      <c r="IV1974" s="238"/>
      <c r="IW1974" s="238"/>
      <c r="IX1974" s="238"/>
      <c r="IY1974" s="238"/>
      <c r="IZ1974" s="238"/>
      <c r="JA1974" s="238"/>
      <c r="JB1974" s="238"/>
      <c r="JC1974" s="238"/>
      <c r="JD1974" s="238"/>
      <c r="JE1974" s="238"/>
      <c r="JF1974" s="238"/>
      <c r="JG1974" s="238"/>
      <c r="JH1974" s="238"/>
      <c r="JI1974" s="238"/>
      <c r="JJ1974" s="238"/>
    </row>
    <row r="1975" spans="1:270" s="1062" customFormat="1" x14ac:dyDescent="0.25">
      <c r="A1975" s="362"/>
      <c r="B1975" s="362">
        <v>1</v>
      </c>
      <c r="C1975" s="446" t="s">
        <v>345</v>
      </c>
      <c r="D1975" s="298"/>
      <c r="E1975" s="299"/>
      <c r="F1975" s="2186">
        <f t="shared" si="3691"/>
        <v>100000</v>
      </c>
      <c r="G1975" s="941">
        <f t="shared" si="3691"/>
        <v>83333.333333333343</v>
      </c>
      <c r="H1975" s="941">
        <f t="shared" si="3691"/>
        <v>82465.239999999991</v>
      </c>
      <c r="I1975" s="941">
        <f t="shared" si="3691"/>
        <v>98.958683834735325</v>
      </c>
      <c r="J1975" s="2867"/>
      <c r="K1975" s="2867"/>
      <c r="L1975" s="2868"/>
      <c r="M1975" s="2868"/>
      <c r="N1975" s="2868"/>
      <c r="O1975" s="2868"/>
      <c r="P1975" s="2868"/>
      <c r="Q1975" s="2868"/>
      <c r="R1975" s="3128">
        <f t="shared" ref="R1975:AI1975" si="3722">R1879</f>
        <v>0</v>
      </c>
      <c r="S1975" s="3128">
        <f t="shared" ref="S1975:T1975" si="3723">S1879</f>
        <v>0</v>
      </c>
      <c r="T1975" s="3128">
        <f t="shared" si="3723"/>
        <v>0</v>
      </c>
      <c r="U1975" s="3128">
        <f t="shared" ref="U1975:V1975" si="3724">U1879</f>
        <v>0</v>
      </c>
      <c r="V1975" s="3128">
        <f t="shared" si="3724"/>
        <v>0</v>
      </c>
      <c r="W1975" s="3128">
        <f t="shared" ref="W1975:X1975" si="3725">W1879</f>
        <v>0</v>
      </c>
      <c r="X1975" s="3128">
        <f t="shared" si="3725"/>
        <v>0</v>
      </c>
      <c r="Y1975" s="3128">
        <f t="shared" ref="Y1975:Z1975" si="3726">Y1879</f>
        <v>0</v>
      </c>
      <c r="Z1975" s="3128">
        <f t="shared" si="3726"/>
        <v>0</v>
      </c>
      <c r="AA1975" s="3128">
        <f t="shared" ref="AA1975" si="3727">AA1879</f>
        <v>0</v>
      </c>
      <c r="AB1975" s="3128">
        <f t="shared" si="3722"/>
        <v>0</v>
      </c>
      <c r="AC1975" s="3128">
        <f t="shared" si="3722"/>
        <v>0</v>
      </c>
      <c r="AD1975" s="3129">
        <f t="shared" si="3722"/>
        <v>0</v>
      </c>
      <c r="AE1975" s="3128">
        <f t="shared" si="3722"/>
        <v>0</v>
      </c>
      <c r="AF1975" s="3128">
        <f t="shared" si="3722"/>
        <v>0</v>
      </c>
      <c r="AG1975" s="3130">
        <f t="shared" si="3722"/>
        <v>0</v>
      </c>
      <c r="AH1975" s="3130">
        <f t="shared" si="3722"/>
        <v>0</v>
      </c>
      <c r="AI1975" s="3128">
        <f t="shared" si="3722"/>
        <v>0</v>
      </c>
      <c r="AJ1975" s="1142"/>
      <c r="AK1975" s="2935"/>
      <c r="AL1975" s="2563">
        <f t="shared" si="3678"/>
        <v>0</v>
      </c>
      <c r="AM1975" s="3319"/>
      <c r="AN1975" s="238"/>
      <c r="AO1975" s="238"/>
      <c r="AP1975" s="238"/>
      <c r="AQ1975" s="238"/>
      <c r="AR1975" s="238"/>
      <c r="AS1975" s="238"/>
      <c r="AT1975" s="238"/>
      <c r="AU1975" s="238"/>
      <c r="AV1975" s="238"/>
      <c r="AW1975" s="238"/>
      <c r="AX1975" s="238"/>
      <c r="AY1975" s="238"/>
      <c r="AZ1975" s="238"/>
      <c r="BA1975" s="238"/>
      <c r="BB1975" s="238"/>
      <c r="BC1975" s="238"/>
      <c r="BD1975" s="238"/>
      <c r="BE1975" s="238"/>
      <c r="BF1975" s="238"/>
      <c r="BG1975" s="238"/>
      <c r="BH1975" s="238"/>
      <c r="BI1975" s="238"/>
      <c r="BJ1975" s="238"/>
      <c r="BK1975" s="238"/>
      <c r="BL1975" s="238"/>
      <c r="BM1975" s="238"/>
      <c r="BN1975" s="238"/>
      <c r="BO1975" s="238"/>
      <c r="BP1975" s="238"/>
      <c r="BQ1975" s="238"/>
      <c r="BR1975" s="238"/>
      <c r="BS1975" s="238"/>
      <c r="BT1975" s="238"/>
      <c r="BU1975" s="238"/>
      <c r="BV1975" s="238"/>
      <c r="BW1975" s="238"/>
      <c r="BX1975" s="238"/>
      <c r="BY1975" s="238"/>
      <c r="BZ1975" s="238"/>
      <c r="CA1975" s="238"/>
      <c r="CB1975" s="238"/>
      <c r="CC1975" s="238"/>
      <c r="CD1975" s="238"/>
      <c r="CE1975" s="238"/>
      <c r="CF1975" s="238"/>
      <c r="CG1975" s="238"/>
      <c r="CH1975" s="238"/>
      <c r="CI1975" s="238"/>
      <c r="CJ1975" s="238"/>
      <c r="CK1975" s="238"/>
      <c r="CL1975" s="238"/>
      <c r="CM1975" s="238"/>
      <c r="CN1975" s="238"/>
      <c r="CO1975" s="238"/>
      <c r="CP1975" s="238"/>
      <c r="CQ1975" s="238"/>
      <c r="CR1975" s="238"/>
      <c r="CS1975" s="238"/>
      <c r="CT1975" s="238"/>
      <c r="CU1975" s="238"/>
      <c r="CV1975" s="238"/>
      <c r="CW1975" s="238"/>
      <c r="CX1975" s="238"/>
      <c r="CY1975" s="238"/>
      <c r="CZ1975" s="238"/>
      <c r="DA1975" s="238"/>
      <c r="DB1975" s="238"/>
      <c r="DC1975" s="238"/>
      <c r="DD1975" s="238"/>
      <c r="DE1975" s="238"/>
      <c r="DF1975" s="238"/>
      <c r="DG1975" s="238"/>
      <c r="DH1975" s="238"/>
      <c r="DI1975" s="238"/>
      <c r="DJ1975" s="238"/>
      <c r="DK1975" s="238"/>
      <c r="DL1975" s="238"/>
      <c r="DM1975" s="238"/>
      <c r="DN1975" s="238"/>
      <c r="DO1975" s="238"/>
      <c r="DP1975" s="238"/>
      <c r="DQ1975" s="238"/>
      <c r="DR1975" s="238"/>
      <c r="DS1975" s="238"/>
      <c r="DT1975" s="238"/>
      <c r="DU1975" s="238"/>
      <c r="DV1975" s="238"/>
      <c r="DW1975" s="238"/>
      <c r="DX1975" s="238"/>
      <c r="DY1975" s="238"/>
      <c r="DZ1975" s="238"/>
      <c r="EA1975" s="238"/>
      <c r="EB1975" s="238"/>
      <c r="EC1975" s="238"/>
      <c r="ED1975" s="238"/>
      <c r="EE1975" s="238"/>
      <c r="EF1975" s="238"/>
      <c r="EG1975" s="238"/>
      <c r="EH1975" s="238"/>
      <c r="EI1975" s="238"/>
      <c r="EJ1975" s="238"/>
      <c r="EK1975" s="238"/>
      <c r="EL1975" s="238"/>
      <c r="EM1975" s="238"/>
      <c r="EN1975" s="238"/>
      <c r="EO1975" s="238"/>
      <c r="EP1975" s="238"/>
      <c r="EQ1975" s="238"/>
      <c r="ER1975" s="238"/>
      <c r="ES1975" s="238"/>
      <c r="ET1975" s="238"/>
      <c r="EU1975" s="238"/>
      <c r="EV1975" s="238"/>
      <c r="EW1975" s="238"/>
      <c r="EX1975" s="238"/>
      <c r="EY1975" s="238"/>
      <c r="EZ1975" s="238"/>
      <c r="FA1975" s="238"/>
      <c r="FB1975" s="238"/>
      <c r="FC1975" s="238"/>
      <c r="FD1975" s="238"/>
      <c r="FE1975" s="238"/>
      <c r="FF1975" s="238"/>
      <c r="FG1975" s="238"/>
      <c r="FH1975" s="238"/>
      <c r="FI1975" s="238"/>
      <c r="FJ1975" s="238"/>
      <c r="FK1975" s="238"/>
      <c r="FL1975" s="238"/>
      <c r="FM1975" s="238"/>
      <c r="FN1975" s="238"/>
      <c r="FO1975" s="238"/>
      <c r="FP1975" s="238"/>
      <c r="FQ1975" s="238"/>
      <c r="FR1975" s="238"/>
      <c r="FS1975" s="238"/>
      <c r="FT1975" s="238"/>
      <c r="FU1975" s="238"/>
      <c r="FV1975" s="238"/>
      <c r="FW1975" s="238"/>
      <c r="FX1975" s="238"/>
      <c r="FY1975" s="238"/>
      <c r="FZ1975" s="238"/>
      <c r="GA1975" s="238"/>
      <c r="GB1975" s="238"/>
      <c r="GC1975" s="238"/>
      <c r="GD1975" s="238"/>
      <c r="GE1975" s="238"/>
      <c r="GF1975" s="238"/>
      <c r="GG1975" s="238"/>
      <c r="GH1975" s="238"/>
      <c r="GI1975" s="238"/>
      <c r="GJ1975" s="238"/>
      <c r="GK1975" s="238"/>
      <c r="GL1975" s="238"/>
      <c r="GM1975" s="238"/>
      <c r="GN1975" s="238"/>
      <c r="GO1975" s="238"/>
      <c r="GP1975" s="238"/>
      <c r="GQ1975" s="238"/>
      <c r="GR1975" s="238"/>
      <c r="GS1975" s="238"/>
      <c r="GT1975" s="238"/>
      <c r="GU1975" s="238"/>
      <c r="GV1975" s="238"/>
      <c r="GW1975" s="238"/>
      <c r="GX1975" s="238"/>
      <c r="GY1975" s="238"/>
      <c r="GZ1975" s="238"/>
      <c r="HA1975" s="238"/>
      <c r="HB1975" s="238"/>
      <c r="HC1975" s="238"/>
      <c r="HD1975" s="238"/>
      <c r="HE1975" s="238"/>
      <c r="HF1975" s="238"/>
      <c r="HG1975" s="238"/>
      <c r="HH1975" s="238"/>
      <c r="HI1975" s="238"/>
      <c r="HJ1975" s="238"/>
      <c r="HK1975" s="238"/>
      <c r="HL1975" s="238"/>
      <c r="HM1975" s="238"/>
      <c r="HN1975" s="238"/>
      <c r="HO1975" s="238"/>
      <c r="HP1975" s="238"/>
      <c r="HQ1975" s="238"/>
      <c r="HR1975" s="238"/>
      <c r="HS1975" s="238"/>
      <c r="HT1975" s="238"/>
      <c r="HU1975" s="238"/>
      <c r="HV1975" s="238"/>
      <c r="HW1975" s="238"/>
      <c r="HX1975" s="238"/>
      <c r="HY1975" s="238"/>
      <c r="HZ1975" s="238"/>
      <c r="IA1975" s="238"/>
      <c r="IB1975" s="238"/>
      <c r="IC1975" s="238"/>
      <c r="ID1975" s="238"/>
      <c r="IE1975" s="238"/>
      <c r="IF1975" s="238"/>
      <c r="IG1975" s="238"/>
      <c r="IH1975" s="238"/>
      <c r="II1975" s="238"/>
      <c r="IJ1975" s="238"/>
      <c r="IK1975" s="238"/>
      <c r="IL1975" s="238"/>
      <c r="IM1975" s="238"/>
      <c r="IN1975" s="238"/>
      <c r="IO1975" s="238"/>
      <c r="IP1975" s="238"/>
      <c r="IQ1975" s="238"/>
      <c r="IR1975" s="238"/>
      <c r="IS1975" s="238"/>
      <c r="IT1975" s="238"/>
      <c r="IU1975" s="238"/>
      <c r="IV1975" s="238"/>
      <c r="IW1975" s="238"/>
      <c r="IX1975" s="238"/>
      <c r="IY1975" s="238"/>
      <c r="IZ1975" s="238"/>
      <c r="JA1975" s="238"/>
      <c r="JB1975" s="238"/>
      <c r="JC1975" s="238"/>
      <c r="JD1975" s="238"/>
      <c r="JE1975" s="238"/>
      <c r="JF1975" s="238"/>
      <c r="JG1975" s="238"/>
      <c r="JH1975" s="238"/>
      <c r="JI1975" s="238"/>
      <c r="JJ1975" s="238"/>
    </row>
    <row r="1976" spans="1:270" s="1062" customFormat="1" ht="29.25" x14ac:dyDescent="0.25">
      <c r="A1976" s="362"/>
      <c r="B1976" s="362">
        <v>1</v>
      </c>
      <c r="C1976" s="441" t="s">
        <v>321</v>
      </c>
      <c r="D1976" s="299"/>
      <c r="E1976" s="299"/>
      <c r="F1976" s="2186">
        <f>F1931+F1918+F1880</f>
        <v>21383</v>
      </c>
      <c r="G1976" s="941">
        <f>G1931+G1918+G1880</f>
        <v>17819.166666666668</v>
      </c>
      <c r="H1976" s="941">
        <f>H1931+H1918+H1880</f>
        <v>13518</v>
      </c>
      <c r="I1976" s="2188">
        <f>H1976/G1976*100</f>
        <v>75.862133470513953</v>
      </c>
      <c r="J1976" s="2867"/>
      <c r="K1976" s="2867"/>
      <c r="L1976" s="2868"/>
      <c r="M1976" s="2868"/>
      <c r="N1976" s="2868"/>
      <c r="O1976" s="2868"/>
      <c r="P1976" s="2868"/>
      <c r="Q1976" s="2868"/>
      <c r="R1976" s="3128">
        <f t="shared" ref="R1976:AI1976" si="3728">R1931+R1918+R1880</f>
        <v>0</v>
      </c>
      <c r="S1976" s="3128">
        <f t="shared" ref="S1976:T1976" si="3729">S1931+S1918+S1880</f>
        <v>0</v>
      </c>
      <c r="T1976" s="3128">
        <f t="shared" si="3729"/>
        <v>0</v>
      </c>
      <c r="U1976" s="3128">
        <f t="shared" ref="U1976:V1976" si="3730">U1931+U1918+U1880</f>
        <v>0</v>
      </c>
      <c r="V1976" s="3128">
        <f t="shared" si="3730"/>
        <v>0</v>
      </c>
      <c r="W1976" s="3128">
        <f t="shared" ref="W1976:X1976" si="3731">W1931+W1918+W1880</f>
        <v>0</v>
      </c>
      <c r="X1976" s="3128">
        <f t="shared" si="3731"/>
        <v>0</v>
      </c>
      <c r="Y1976" s="3128">
        <f t="shared" ref="Y1976:Z1976" si="3732">Y1931+Y1918+Y1880</f>
        <v>0</v>
      </c>
      <c r="Z1976" s="3128">
        <f t="shared" si="3732"/>
        <v>0</v>
      </c>
      <c r="AA1976" s="3128">
        <f t="shared" ref="AA1976" si="3733">AA1931+AA1918+AA1880</f>
        <v>0</v>
      </c>
      <c r="AB1976" s="3128">
        <f t="shared" si="3728"/>
        <v>0</v>
      </c>
      <c r="AC1976" s="3128">
        <f t="shared" si="3728"/>
        <v>0</v>
      </c>
      <c r="AD1976" s="3129">
        <f t="shared" si="3728"/>
        <v>0</v>
      </c>
      <c r="AE1976" s="3128">
        <f t="shared" si="3728"/>
        <v>0</v>
      </c>
      <c r="AF1976" s="3128">
        <f t="shared" si="3728"/>
        <v>0</v>
      </c>
      <c r="AG1976" s="3130">
        <f t="shared" si="3728"/>
        <v>0</v>
      </c>
      <c r="AH1976" s="3130">
        <f t="shared" si="3728"/>
        <v>0</v>
      </c>
      <c r="AI1976" s="3128">
        <f t="shared" si="3728"/>
        <v>0</v>
      </c>
      <c r="AJ1976" s="1142"/>
      <c r="AK1976" s="2935"/>
      <c r="AL1976" s="2563">
        <f t="shared" si="3678"/>
        <v>0</v>
      </c>
      <c r="AM1976" s="3319"/>
      <c r="AN1976" s="238"/>
      <c r="AO1976" s="238"/>
      <c r="AP1976" s="238"/>
      <c r="AQ1976" s="238"/>
      <c r="AR1976" s="238"/>
      <c r="AS1976" s="238"/>
      <c r="AT1976" s="238"/>
      <c r="AU1976" s="238"/>
      <c r="AV1976" s="238"/>
      <c r="AW1976" s="238"/>
      <c r="AX1976" s="238"/>
      <c r="AY1976" s="238"/>
      <c r="AZ1976" s="238"/>
      <c r="BA1976" s="238"/>
      <c r="BB1976" s="238"/>
      <c r="BC1976" s="238"/>
      <c r="BD1976" s="238"/>
      <c r="BE1976" s="238"/>
      <c r="BF1976" s="238"/>
      <c r="BG1976" s="238"/>
      <c r="BH1976" s="238"/>
      <c r="BI1976" s="238"/>
      <c r="BJ1976" s="238"/>
      <c r="BK1976" s="238"/>
      <c r="BL1976" s="238"/>
      <c r="BM1976" s="238"/>
      <c r="BN1976" s="238"/>
      <c r="BO1976" s="238"/>
      <c r="BP1976" s="238"/>
      <c r="BQ1976" s="238"/>
      <c r="BR1976" s="238"/>
      <c r="BS1976" s="238"/>
      <c r="BT1976" s="238"/>
      <c r="BU1976" s="238"/>
      <c r="BV1976" s="238"/>
      <c r="BW1976" s="238"/>
      <c r="BX1976" s="238"/>
      <c r="BY1976" s="238"/>
      <c r="BZ1976" s="238"/>
      <c r="CA1976" s="238"/>
      <c r="CB1976" s="238"/>
      <c r="CC1976" s="238"/>
      <c r="CD1976" s="238"/>
      <c r="CE1976" s="238"/>
      <c r="CF1976" s="238"/>
      <c r="CG1976" s="238"/>
      <c r="CH1976" s="238"/>
      <c r="CI1976" s="238"/>
      <c r="CJ1976" s="238"/>
      <c r="CK1976" s="238"/>
      <c r="CL1976" s="238"/>
      <c r="CM1976" s="238"/>
      <c r="CN1976" s="238"/>
      <c r="CO1976" s="238"/>
      <c r="CP1976" s="238"/>
      <c r="CQ1976" s="238"/>
      <c r="CR1976" s="238"/>
      <c r="CS1976" s="238"/>
      <c r="CT1976" s="238"/>
      <c r="CU1976" s="238"/>
      <c r="CV1976" s="238"/>
      <c r="CW1976" s="238"/>
      <c r="CX1976" s="238"/>
      <c r="CY1976" s="238"/>
      <c r="CZ1976" s="238"/>
      <c r="DA1976" s="238"/>
      <c r="DB1976" s="238"/>
      <c r="DC1976" s="238"/>
      <c r="DD1976" s="238"/>
      <c r="DE1976" s="238"/>
      <c r="DF1976" s="238"/>
      <c r="DG1976" s="238"/>
      <c r="DH1976" s="238"/>
      <c r="DI1976" s="238"/>
      <c r="DJ1976" s="238"/>
      <c r="DK1976" s="238"/>
      <c r="DL1976" s="238"/>
      <c r="DM1976" s="238"/>
      <c r="DN1976" s="238"/>
      <c r="DO1976" s="238"/>
      <c r="DP1976" s="238"/>
      <c r="DQ1976" s="238"/>
      <c r="DR1976" s="238"/>
      <c r="DS1976" s="238"/>
      <c r="DT1976" s="238"/>
      <c r="DU1976" s="238"/>
      <c r="DV1976" s="238"/>
      <c r="DW1976" s="238"/>
      <c r="DX1976" s="238"/>
      <c r="DY1976" s="238"/>
      <c r="DZ1976" s="238"/>
      <c r="EA1976" s="238"/>
      <c r="EB1976" s="238"/>
      <c r="EC1976" s="238"/>
      <c r="ED1976" s="238"/>
      <c r="EE1976" s="238"/>
      <c r="EF1976" s="238"/>
      <c r="EG1976" s="238"/>
      <c r="EH1976" s="238"/>
      <c r="EI1976" s="238"/>
      <c r="EJ1976" s="238"/>
      <c r="EK1976" s="238"/>
      <c r="EL1976" s="238"/>
      <c r="EM1976" s="238"/>
      <c r="EN1976" s="238"/>
      <c r="EO1976" s="238"/>
      <c r="EP1976" s="238"/>
      <c r="EQ1976" s="238"/>
      <c r="ER1976" s="238"/>
      <c r="ES1976" s="238"/>
      <c r="ET1976" s="238"/>
      <c r="EU1976" s="238"/>
      <c r="EV1976" s="238"/>
      <c r="EW1976" s="238"/>
      <c r="EX1976" s="238"/>
      <c r="EY1976" s="238"/>
      <c r="EZ1976" s="238"/>
      <c r="FA1976" s="238"/>
      <c r="FB1976" s="238"/>
      <c r="FC1976" s="238"/>
      <c r="FD1976" s="238"/>
      <c r="FE1976" s="238"/>
      <c r="FF1976" s="238"/>
      <c r="FG1976" s="238"/>
      <c r="FH1976" s="238"/>
      <c r="FI1976" s="238"/>
      <c r="FJ1976" s="238"/>
      <c r="FK1976" s="238"/>
      <c r="FL1976" s="238"/>
      <c r="FM1976" s="238"/>
      <c r="FN1976" s="238"/>
      <c r="FO1976" s="238"/>
      <c r="FP1976" s="238"/>
      <c r="FQ1976" s="238"/>
      <c r="FR1976" s="238"/>
      <c r="FS1976" s="238"/>
      <c r="FT1976" s="238"/>
      <c r="FU1976" s="238"/>
      <c r="FV1976" s="238"/>
      <c r="FW1976" s="238"/>
      <c r="FX1976" s="238"/>
      <c r="FY1976" s="238"/>
      <c r="FZ1976" s="238"/>
      <c r="GA1976" s="238"/>
      <c r="GB1976" s="238"/>
      <c r="GC1976" s="238"/>
      <c r="GD1976" s="238"/>
      <c r="GE1976" s="238"/>
      <c r="GF1976" s="238"/>
      <c r="GG1976" s="238"/>
      <c r="GH1976" s="238"/>
      <c r="GI1976" s="238"/>
      <c r="GJ1976" s="238"/>
      <c r="GK1976" s="238"/>
      <c r="GL1976" s="238"/>
      <c r="GM1976" s="238"/>
      <c r="GN1976" s="238"/>
      <c r="GO1976" s="238"/>
      <c r="GP1976" s="238"/>
      <c r="GQ1976" s="238"/>
      <c r="GR1976" s="238"/>
      <c r="GS1976" s="238"/>
      <c r="GT1976" s="238"/>
      <c r="GU1976" s="238"/>
      <c r="GV1976" s="238"/>
      <c r="GW1976" s="238"/>
      <c r="GX1976" s="238"/>
      <c r="GY1976" s="238"/>
      <c r="GZ1976" s="238"/>
      <c r="HA1976" s="238"/>
      <c r="HB1976" s="238"/>
      <c r="HC1976" s="238"/>
      <c r="HD1976" s="238"/>
      <c r="HE1976" s="238"/>
      <c r="HF1976" s="238"/>
      <c r="HG1976" s="238"/>
      <c r="HH1976" s="238"/>
      <c r="HI1976" s="238"/>
      <c r="HJ1976" s="238"/>
      <c r="HK1976" s="238"/>
      <c r="HL1976" s="238"/>
      <c r="HM1976" s="238"/>
      <c r="HN1976" s="238"/>
      <c r="HO1976" s="238"/>
      <c r="HP1976" s="238"/>
      <c r="HQ1976" s="238"/>
      <c r="HR1976" s="238"/>
      <c r="HS1976" s="238"/>
      <c r="HT1976" s="238"/>
      <c r="HU1976" s="238"/>
      <c r="HV1976" s="238"/>
      <c r="HW1976" s="238"/>
      <c r="HX1976" s="238"/>
      <c r="HY1976" s="238"/>
      <c r="HZ1976" s="238"/>
      <c r="IA1976" s="238"/>
      <c r="IB1976" s="238"/>
      <c r="IC1976" s="238"/>
      <c r="ID1976" s="238"/>
      <c r="IE1976" s="238"/>
      <c r="IF1976" s="238"/>
      <c r="IG1976" s="238"/>
      <c r="IH1976" s="238"/>
      <c r="II1976" s="238"/>
      <c r="IJ1976" s="238"/>
      <c r="IK1976" s="238"/>
      <c r="IL1976" s="238"/>
      <c r="IM1976" s="238"/>
      <c r="IN1976" s="238"/>
      <c r="IO1976" s="238"/>
      <c r="IP1976" s="238"/>
      <c r="IQ1976" s="238"/>
      <c r="IR1976" s="238"/>
      <c r="IS1976" s="238"/>
      <c r="IT1976" s="238"/>
      <c r="IU1976" s="238"/>
      <c r="IV1976" s="238"/>
      <c r="IW1976" s="238"/>
      <c r="IX1976" s="238"/>
      <c r="IY1976" s="238"/>
      <c r="IZ1976" s="238"/>
      <c r="JA1976" s="238"/>
      <c r="JB1976" s="238"/>
      <c r="JC1976" s="238"/>
      <c r="JD1976" s="238"/>
      <c r="JE1976" s="238"/>
      <c r="JF1976" s="238"/>
      <c r="JG1976" s="238"/>
      <c r="JH1976" s="238"/>
      <c r="JI1976" s="238"/>
      <c r="JJ1976" s="238"/>
    </row>
    <row r="1977" spans="1:270" s="1062" customFormat="1" ht="30" x14ac:dyDescent="0.25">
      <c r="A1977" s="362"/>
      <c r="B1977" s="362">
        <v>1</v>
      </c>
      <c r="C1977" s="300" t="s">
        <v>197</v>
      </c>
      <c r="D1977" s="299"/>
      <c r="E1977" s="299"/>
      <c r="F1977" s="2186">
        <f>F1881</f>
        <v>700</v>
      </c>
      <c r="G1977" s="941">
        <f>G1881</f>
        <v>583.33333333333337</v>
      </c>
      <c r="H1977" s="941">
        <f>H1881</f>
        <v>499</v>
      </c>
      <c r="I1977" s="2188">
        <f>I1882</f>
        <v>0</v>
      </c>
      <c r="J1977" s="2867"/>
      <c r="K1977" s="2867"/>
      <c r="L1977" s="2868"/>
      <c r="M1977" s="2868"/>
      <c r="N1977" s="2868"/>
      <c r="O1977" s="2868"/>
      <c r="P1977" s="2868"/>
      <c r="Q1977" s="2868"/>
      <c r="R1977" s="3128">
        <f t="shared" ref="R1977:AI1977" si="3734">R1881</f>
        <v>0</v>
      </c>
      <c r="S1977" s="3128">
        <f t="shared" ref="S1977:T1977" si="3735">S1881</f>
        <v>0</v>
      </c>
      <c r="T1977" s="3128">
        <f t="shared" si="3735"/>
        <v>0</v>
      </c>
      <c r="U1977" s="3128">
        <f t="shared" ref="U1977:V1977" si="3736">U1881</f>
        <v>0</v>
      </c>
      <c r="V1977" s="3128">
        <f t="shared" si="3736"/>
        <v>0</v>
      </c>
      <c r="W1977" s="3128">
        <f t="shared" ref="W1977:X1977" si="3737">W1881</f>
        <v>0</v>
      </c>
      <c r="X1977" s="3128">
        <f t="shared" si="3737"/>
        <v>0</v>
      </c>
      <c r="Y1977" s="3128">
        <f t="shared" ref="Y1977:Z1977" si="3738">Y1881</f>
        <v>0</v>
      </c>
      <c r="Z1977" s="3128">
        <f t="shared" si="3738"/>
        <v>0</v>
      </c>
      <c r="AA1977" s="3128">
        <f t="shared" ref="AA1977" si="3739">AA1881</f>
        <v>0</v>
      </c>
      <c r="AB1977" s="3128">
        <f t="shared" si="3734"/>
        <v>0</v>
      </c>
      <c r="AC1977" s="3128">
        <f t="shared" si="3734"/>
        <v>0</v>
      </c>
      <c r="AD1977" s="3129">
        <f t="shared" si="3734"/>
        <v>0</v>
      </c>
      <c r="AE1977" s="3128">
        <f t="shared" si="3734"/>
        <v>0</v>
      </c>
      <c r="AF1977" s="3128">
        <f t="shared" si="3734"/>
        <v>0</v>
      </c>
      <c r="AG1977" s="3130">
        <f t="shared" si="3734"/>
        <v>0</v>
      </c>
      <c r="AH1977" s="3130">
        <f t="shared" si="3734"/>
        <v>0</v>
      </c>
      <c r="AI1977" s="3128">
        <f t="shared" si="3734"/>
        <v>0</v>
      </c>
      <c r="AJ1977" s="1142"/>
      <c r="AK1977" s="2935"/>
      <c r="AL1977" s="2563">
        <f t="shared" si="3678"/>
        <v>0</v>
      </c>
      <c r="AM1977" s="3319"/>
      <c r="AN1977" s="238"/>
      <c r="AO1977" s="238"/>
      <c r="AP1977" s="238"/>
      <c r="AQ1977" s="238"/>
      <c r="AR1977" s="238"/>
      <c r="AS1977" s="238"/>
      <c r="AT1977" s="238"/>
      <c r="AU1977" s="238"/>
      <c r="AV1977" s="238"/>
      <c r="AW1977" s="238"/>
      <c r="AX1977" s="238"/>
      <c r="AY1977" s="238"/>
      <c r="AZ1977" s="238"/>
      <c r="BA1977" s="238"/>
      <c r="BB1977" s="238"/>
      <c r="BC1977" s="238"/>
      <c r="BD1977" s="238"/>
      <c r="BE1977" s="238"/>
      <c r="BF1977" s="238"/>
      <c r="BG1977" s="238"/>
      <c r="BH1977" s="238"/>
      <c r="BI1977" s="238"/>
      <c r="BJ1977" s="238"/>
      <c r="BK1977" s="238"/>
      <c r="BL1977" s="238"/>
      <c r="BM1977" s="238"/>
      <c r="BN1977" s="238"/>
      <c r="BO1977" s="238"/>
      <c r="BP1977" s="238"/>
      <c r="BQ1977" s="238"/>
      <c r="BR1977" s="238"/>
      <c r="BS1977" s="238"/>
      <c r="BT1977" s="238"/>
      <c r="BU1977" s="238"/>
      <c r="BV1977" s="238"/>
      <c r="BW1977" s="238"/>
      <c r="BX1977" s="238"/>
      <c r="BY1977" s="238"/>
      <c r="BZ1977" s="238"/>
      <c r="CA1977" s="238"/>
      <c r="CB1977" s="238"/>
      <c r="CC1977" s="238"/>
      <c r="CD1977" s="238"/>
      <c r="CE1977" s="238"/>
      <c r="CF1977" s="238"/>
      <c r="CG1977" s="238"/>
      <c r="CH1977" s="238"/>
      <c r="CI1977" s="238"/>
      <c r="CJ1977" s="238"/>
      <c r="CK1977" s="238"/>
      <c r="CL1977" s="238"/>
      <c r="CM1977" s="238"/>
      <c r="CN1977" s="238"/>
      <c r="CO1977" s="238"/>
      <c r="CP1977" s="238"/>
      <c r="CQ1977" s="238"/>
      <c r="CR1977" s="238"/>
      <c r="CS1977" s="238"/>
      <c r="CT1977" s="238"/>
      <c r="CU1977" s="238"/>
      <c r="CV1977" s="238"/>
      <c r="CW1977" s="238"/>
      <c r="CX1977" s="238"/>
      <c r="CY1977" s="238"/>
      <c r="CZ1977" s="238"/>
      <c r="DA1977" s="238"/>
      <c r="DB1977" s="238"/>
      <c r="DC1977" s="238"/>
      <c r="DD1977" s="238"/>
      <c r="DE1977" s="238"/>
      <c r="DF1977" s="238"/>
      <c r="DG1977" s="238"/>
      <c r="DH1977" s="238"/>
      <c r="DI1977" s="238"/>
      <c r="DJ1977" s="238"/>
      <c r="DK1977" s="238"/>
      <c r="DL1977" s="238"/>
      <c r="DM1977" s="238"/>
      <c r="DN1977" s="238"/>
      <c r="DO1977" s="238"/>
      <c r="DP1977" s="238"/>
      <c r="DQ1977" s="238"/>
      <c r="DR1977" s="238"/>
      <c r="DS1977" s="238"/>
      <c r="DT1977" s="238"/>
      <c r="DU1977" s="238"/>
      <c r="DV1977" s="238"/>
      <c r="DW1977" s="238"/>
      <c r="DX1977" s="238"/>
      <c r="DY1977" s="238"/>
      <c r="DZ1977" s="238"/>
      <c r="EA1977" s="238"/>
      <c r="EB1977" s="238"/>
      <c r="EC1977" s="238"/>
      <c r="ED1977" s="238"/>
      <c r="EE1977" s="238"/>
      <c r="EF1977" s="238"/>
      <c r="EG1977" s="238"/>
      <c r="EH1977" s="238"/>
      <c r="EI1977" s="238"/>
      <c r="EJ1977" s="238"/>
      <c r="EK1977" s="238"/>
      <c r="EL1977" s="238"/>
      <c r="EM1977" s="238"/>
      <c r="EN1977" s="238"/>
      <c r="EO1977" s="238"/>
      <c r="EP1977" s="238"/>
      <c r="EQ1977" s="238"/>
      <c r="ER1977" s="238"/>
      <c r="ES1977" s="238"/>
      <c r="ET1977" s="238"/>
      <c r="EU1977" s="238"/>
      <c r="EV1977" s="238"/>
      <c r="EW1977" s="238"/>
      <c r="EX1977" s="238"/>
      <c r="EY1977" s="238"/>
      <c r="EZ1977" s="238"/>
      <c r="FA1977" s="238"/>
      <c r="FB1977" s="238"/>
      <c r="FC1977" s="238"/>
      <c r="FD1977" s="238"/>
      <c r="FE1977" s="238"/>
      <c r="FF1977" s="238"/>
      <c r="FG1977" s="238"/>
      <c r="FH1977" s="238"/>
      <c r="FI1977" s="238"/>
      <c r="FJ1977" s="238"/>
      <c r="FK1977" s="238"/>
      <c r="FL1977" s="238"/>
      <c r="FM1977" s="238"/>
      <c r="FN1977" s="238"/>
      <c r="FO1977" s="238"/>
      <c r="FP1977" s="238"/>
      <c r="FQ1977" s="238"/>
      <c r="FR1977" s="238"/>
      <c r="FS1977" s="238"/>
      <c r="FT1977" s="238"/>
      <c r="FU1977" s="238"/>
      <c r="FV1977" s="238"/>
      <c r="FW1977" s="238"/>
      <c r="FX1977" s="238"/>
      <c r="FY1977" s="238"/>
      <c r="FZ1977" s="238"/>
      <c r="GA1977" s="238"/>
      <c r="GB1977" s="238"/>
      <c r="GC1977" s="238"/>
      <c r="GD1977" s="238"/>
      <c r="GE1977" s="238"/>
      <c r="GF1977" s="238"/>
      <c r="GG1977" s="238"/>
      <c r="GH1977" s="238"/>
      <c r="GI1977" s="238"/>
      <c r="GJ1977" s="238"/>
      <c r="GK1977" s="238"/>
      <c r="GL1977" s="238"/>
      <c r="GM1977" s="238"/>
      <c r="GN1977" s="238"/>
      <c r="GO1977" s="238"/>
      <c r="GP1977" s="238"/>
      <c r="GQ1977" s="238"/>
      <c r="GR1977" s="238"/>
      <c r="GS1977" s="238"/>
      <c r="GT1977" s="238"/>
      <c r="GU1977" s="238"/>
      <c r="GV1977" s="238"/>
      <c r="GW1977" s="238"/>
      <c r="GX1977" s="238"/>
      <c r="GY1977" s="238"/>
      <c r="GZ1977" s="238"/>
      <c r="HA1977" s="238"/>
      <c r="HB1977" s="238"/>
      <c r="HC1977" s="238"/>
      <c r="HD1977" s="238"/>
      <c r="HE1977" s="238"/>
      <c r="HF1977" s="238"/>
      <c r="HG1977" s="238"/>
      <c r="HH1977" s="238"/>
      <c r="HI1977" s="238"/>
      <c r="HJ1977" s="238"/>
      <c r="HK1977" s="238"/>
      <c r="HL1977" s="238"/>
      <c r="HM1977" s="238"/>
      <c r="HN1977" s="238"/>
      <c r="HO1977" s="238"/>
      <c r="HP1977" s="238"/>
      <c r="HQ1977" s="238"/>
      <c r="HR1977" s="238"/>
      <c r="HS1977" s="238"/>
      <c r="HT1977" s="238"/>
      <c r="HU1977" s="238"/>
      <c r="HV1977" s="238"/>
      <c r="HW1977" s="238"/>
      <c r="HX1977" s="238"/>
      <c r="HY1977" s="238"/>
      <c r="HZ1977" s="238"/>
      <c r="IA1977" s="238"/>
      <c r="IB1977" s="238"/>
      <c r="IC1977" s="238"/>
      <c r="ID1977" s="238"/>
      <c r="IE1977" s="238"/>
      <c r="IF1977" s="238"/>
      <c r="IG1977" s="238"/>
      <c r="IH1977" s="238"/>
      <c r="II1977" s="238"/>
      <c r="IJ1977" s="238"/>
      <c r="IK1977" s="238"/>
      <c r="IL1977" s="238"/>
      <c r="IM1977" s="238"/>
      <c r="IN1977" s="238"/>
      <c r="IO1977" s="238"/>
      <c r="IP1977" s="238"/>
      <c r="IQ1977" s="238"/>
      <c r="IR1977" s="238"/>
      <c r="IS1977" s="238"/>
      <c r="IT1977" s="238"/>
      <c r="IU1977" s="238"/>
      <c r="IV1977" s="238"/>
      <c r="IW1977" s="238"/>
      <c r="IX1977" s="238"/>
      <c r="IY1977" s="238"/>
      <c r="IZ1977" s="238"/>
      <c r="JA1977" s="238"/>
      <c r="JB1977" s="238"/>
      <c r="JC1977" s="238"/>
      <c r="JD1977" s="238"/>
      <c r="JE1977" s="238"/>
      <c r="JF1977" s="238"/>
      <c r="JG1977" s="238"/>
      <c r="JH1977" s="238"/>
      <c r="JI1977" s="238"/>
      <c r="JJ1977" s="238"/>
    </row>
    <row r="1978" spans="1:270" s="1062" customFormat="1" ht="72" x14ac:dyDescent="0.25">
      <c r="A1978" s="362"/>
      <c r="B1978" s="362">
        <v>1</v>
      </c>
      <c r="C1978" s="441" t="s">
        <v>329</v>
      </c>
      <c r="D1978" s="299"/>
      <c r="E1978" s="299"/>
      <c r="F1978" s="2186"/>
      <c r="G1978" s="941"/>
      <c r="H1978" s="941"/>
      <c r="I1978" s="2188"/>
      <c r="J1978" s="2867"/>
      <c r="K1978" s="2867"/>
      <c r="L1978" s="2868"/>
      <c r="M1978" s="2868"/>
      <c r="N1978" s="2868"/>
      <c r="O1978" s="2868"/>
      <c r="P1978" s="2868"/>
      <c r="Q1978" s="2868"/>
      <c r="R1978" s="3128"/>
      <c r="S1978" s="3128"/>
      <c r="T1978" s="3128"/>
      <c r="U1978" s="3128"/>
      <c r="V1978" s="3128"/>
      <c r="W1978" s="3128"/>
      <c r="X1978" s="3128"/>
      <c r="Y1978" s="3128"/>
      <c r="Z1978" s="3128"/>
      <c r="AA1978" s="3128"/>
      <c r="AB1978" s="3128"/>
      <c r="AC1978" s="3128"/>
      <c r="AD1978" s="3129"/>
      <c r="AE1978" s="3128"/>
      <c r="AF1978" s="3128"/>
      <c r="AG1978" s="3130"/>
      <c r="AH1978" s="3130"/>
      <c r="AI1978" s="3128"/>
      <c r="AJ1978" s="1142"/>
      <c r="AK1978" s="2935"/>
      <c r="AL1978" s="2563">
        <f t="shared" si="3678"/>
        <v>0</v>
      </c>
      <c r="AM1978" s="3319"/>
      <c r="AN1978" s="238"/>
      <c r="AO1978" s="238"/>
      <c r="AP1978" s="238"/>
      <c r="AQ1978" s="238"/>
      <c r="AR1978" s="238"/>
      <c r="AS1978" s="238"/>
      <c r="AT1978" s="238"/>
      <c r="AU1978" s="238"/>
      <c r="AV1978" s="238"/>
      <c r="AW1978" s="238"/>
      <c r="AX1978" s="238"/>
      <c r="AY1978" s="238"/>
      <c r="AZ1978" s="238"/>
      <c r="BA1978" s="238"/>
      <c r="BB1978" s="238"/>
      <c r="BC1978" s="238"/>
      <c r="BD1978" s="238"/>
      <c r="BE1978" s="238"/>
      <c r="BF1978" s="238"/>
      <c r="BG1978" s="238"/>
      <c r="BH1978" s="238"/>
      <c r="BI1978" s="238"/>
      <c r="BJ1978" s="238"/>
      <c r="BK1978" s="238"/>
      <c r="BL1978" s="238"/>
      <c r="BM1978" s="238"/>
      <c r="BN1978" s="238"/>
      <c r="BO1978" s="238"/>
      <c r="BP1978" s="238"/>
      <c r="BQ1978" s="238"/>
      <c r="BR1978" s="238"/>
      <c r="BS1978" s="238"/>
      <c r="BT1978" s="238"/>
      <c r="BU1978" s="238"/>
      <c r="BV1978" s="238"/>
      <c r="BW1978" s="238"/>
      <c r="BX1978" s="238"/>
      <c r="BY1978" s="238"/>
      <c r="BZ1978" s="238"/>
      <c r="CA1978" s="238"/>
      <c r="CB1978" s="238"/>
      <c r="CC1978" s="238"/>
      <c r="CD1978" s="238"/>
      <c r="CE1978" s="238"/>
      <c r="CF1978" s="238"/>
      <c r="CG1978" s="238"/>
      <c r="CH1978" s="238"/>
      <c r="CI1978" s="238"/>
      <c r="CJ1978" s="238"/>
      <c r="CK1978" s="238"/>
      <c r="CL1978" s="238"/>
      <c r="CM1978" s="238"/>
      <c r="CN1978" s="238"/>
      <c r="CO1978" s="238"/>
      <c r="CP1978" s="238"/>
      <c r="CQ1978" s="238"/>
      <c r="CR1978" s="238"/>
      <c r="CS1978" s="238"/>
      <c r="CT1978" s="238"/>
      <c r="CU1978" s="238"/>
      <c r="CV1978" s="238"/>
      <c r="CW1978" s="238"/>
      <c r="CX1978" s="238"/>
      <c r="CY1978" s="238"/>
      <c r="CZ1978" s="238"/>
      <c r="DA1978" s="238"/>
      <c r="DB1978" s="238"/>
      <c r="DC1978" s="238"/>
      <c r="DD1978" s="238"/>
      <c r="DE1978" s="238"/>
      <c r="DF1978" s="238"/>
      <c r="DG1978" s="238"/>
      <c r="DH1978" s="238"/>
      <c r="DI1978" s="238"/>
      <c r="DJ1978" s="238"/>
      <c r="DK1978" s="238"/>
      <c r="DL1978" s="238"/>
      <c r="DM1978" s="238"/>
      <c r="DN1978" s="238"/>
      <c r="DO1978" s="238"/>
      <c r="DP1978" s="238"/>
      <c r="DQ1978" s="238"/>
      <c r="DR1978" s="238"/>
      <c r="DS1978" s="238"/>
      <c r="DT1978" s="238"/>
      <c r="DU1978" s="238"/>
      <c r="DV1978" s="238"/>
      <c r="DW1978" s="238"/>
      <c r="DX1978" s="238"/>
      <c r="DY1978" s="238"/>
      <c r="DZ1978" s="238"/>
      <c r="EA1978" s="238"/>
      <c r="EB1978" s="238"/>
      <c r="EC1978" s="238"/>
      <c r="ED1978" s="238"/>
      <c r="EE1978" s="238"/>
      <c r="EF1978" s="238"/>
      <c r="EG1978" s="238"/>
      <c r="EH1978" s="238"/>
      <c r="EI1978" s="238"/>
      <c r="EJ1978" s="238"/>
      <c r="EK1978" s="238"/>
      <c r="EL1978" s="238"/>
      <c r="EM1978" s="238"/>
      <c r="EN1978" s="238"/>
      <c r="EO1978" s="238"/>
      <c r="EP1978" s="238"/>
      <c r="EQ1978" s="238"/>
      <c r="ER1978" s="238"/>
      <c r="ES1978" s="238"/>
      <c r="ET1978" s="238"/>
      <c r="EU1978" s="238"/>
      <c r="EV1978" s="238"/>
      <c r="EW1978" s="238"/>
      <c r="EX1978" s="238"/>
      <c r="EY1978" s="238"/>
      <c r="EZ1978" s="238"/>
      <c r="FA1978" s="238"/>
      <c r="FB1978" s="238"/>
      <c r="FC1978" s="238"/>
      <c r="FD1978" s="238"/>
      <c r="FE1978" s="238"/>
      <c r="FF1978" s="238"/>
      <c r="FG1978" s="238"/>
      <c r="FH1978" s="238"/>
      <c r="FI1978" s="238"/>
      <c r="FJ1978" s="238"/>
      <c r="FK1978" s="238"/>
      <c r="FL1978" s="238"/>
      <c r="FM1978" s="238"/>
      <c r="FN1978" s="238"/>
      <c r="FO1978" s="238"/>
      <c r="FP1978" s="238"/>
      <c r="FQ1978" s="238"/>
      <c r="FR1978" s="238"/>
      <c r="FS1978" s="238"/>
      <c r="FT1978" s="238"/>
      <c r="FU1978" s="238"/>
      <c r="FV1978" s="238"/>
      <c r="FW1978" s="238"/>
      <c r="FX1978" s="238"/>
      <c r="FY1978" s="238"/>
      <c r="FZ1978" s="238"/>
      <c r="GA1978" s="238"/>
      <c r="GB1978" s="238"/>
      <c r="GC1978" s="238"/>
      <c r="GD1978" s="238"/>
      <c r="GE1978" s="238"/>
      <c r="GF1978" s="238"/>
      <c r="GG1978" s="238"/>
      <c r="GH1978" s="238"/>
      <c r="GI1978" s="238"/>
      <c r="GJ1978" s="238"/>
      <c r="GK1978" s="238"/>
      <c r="GL1978" s="238"/>
      <c r="GM1978" s="238"/>
      <c r="GN1978" s="238"/>
      <c r="GO1978" s="238"/>
      <c r="GP1978" s="238"/>
      <c r="GQ1978" s="238"/>
      <c r="GR1978" s="238"/>
      <c r="GS1978" s="238"/>
      <c r="GT1978" s="238"/>
      <c r="GU1978" s="238"/>
      <c r="GV1978" s="238"/>
      <c r="GW1978" s="238"/>
      <c r="GX1978" s="238"/>
      <c r="GY1978" s="238"/>
      <c r="GZ1978" s="238"/>
      <c r="HA1978" s="238"/>
      <c r="HB1978" s="238"/>
      <c r="HC1978" s="238"/>
      <c r="HD1978" s="238"/>
      <c r="HE1978" s="238"/>
      <c r="HF1978" s="238"/>
      <c r="HG1978" s="238"/>
      <c r="HH1978" s="238"/>
      <c r="HI1978" s="238"/>
      <c r="HJ1978" s="238"/>
      <c r="HK1978" s="238"/>
      <c r="HL1978" s="238"/>
      <c r="HM1978" s="238"/>
      <c r="HN1978" s="238"/>
      <c r="HO1978" s="238"/>
      <c r="HP1978" s="238"/>
      <c r="HQ1978" s="238"/>
      <c r="HR1978" s="238"/>
      <c r="HS1978" s="238"/>
      <c r="HT1978" s="238"/>
      <c r="HU1978" s="238"/>
      <c r="HV1978" s="238"/>
      <c r="HW1978" s="238"/>
      <c r="HX1978" s="238"/>
      <c r="HY1978" s="238"/>
      <c r="HZ1978" s="238"/>
      <c r="IA1978" s="238"/>
      <c r="IB1978" s="238"/>
      <c r="IC1978" s="238"/>
      <c r="ID1978" s="238"/>
      <c r="IE1978" s="238"/>
      <c r="IF1978" s="238"/>
      <c r="IG1978" s="238"/>
      <c r="IH1978" s="238"/>
      <c r="II1978" s="238"/>
      <c r="IJ1978" s="238"/>
      <c r="IK1978" s="238"/>
      <c r="IL1978" s="238"/>
      <c r="IM1978" s="238"/>
      <c r="IN1978" s="238"/>
      <c r="IO1978" s="238"/>
      <c r="IP1978" s="238"/>
      <c r="IQ1978" s="238"/>
      <c r="IR1978" s="238"/>
      <c r="IS1978" s="238"/>
      <c r="IT1978" s="238"/>
      <c r="IU1978" s="238"/>
      <c r="IV1978" s="238"/>
      <c r="IW1978" s="238"/>
      <c r="IX1978" s="238"/>
      <c r="IY1978" s="238"/>
      <c r="IZ1978" s="238"/>
      <c r="JA1978" s="238"/>
      <c r="JB1978" s="238"/>
      <c r="JC1978" s="238"/>
      <c r="JD1978" s="238"/>
      <c r="JE1978" s="238"/>
      <c r="JF1978" s="238"/>
      <c r="JG1978" s="238"/>
      <c r="JH1978" s="238"/>
      <c r="JI1978" s="238"/>
      <c r="JJ1978" s="238"/>
    </row>
    <row r="1979" spans="1:270" s="1062" customFormat="1" x14ac:dyDescent="0.25">
      <c r="A1979" s="362"/>
      <c r="B1979" s="362">
        <v>1</v>
      </c>
      <c r="C1979" s="744" t="s">
        <v>227</v>
      </c>
      <c r="D1979" s="299"/>
      <c r="E1979" s="299"/>
      <c r="F1979" s="2186">
        <f>F1883</f>
        <v>3030</v>
      </c>
      <c r="G1979" s="941">
        <f>G1883</f>
        <v>2525</v>
      </c>
      <c r="H1979" s="941">
        <f>H1883</f>
        <v>3142</v>
      </c>
      <c r="I1979" s="2188">
        <f t="shared" ref="I1979:I1985" si="3740">H1979/G1979*100</f>
        <v>124.43564356435644</v>
      </c>
      <c r="J1979" s="2867"/>
      <c r="K1979" s="2867"/>
      <c r="L1979" s="2868"/>
      <c r="M1979" s="2868"/>
      <c r="N1979" s="2868"/>
      <c r="O1979" s="2868"/>
      <c r="P1979" s="2868"/>
      <c r="Q1979" s="2868"/>
      <c r="R1979" s="3128">
        <f t="shared" ref="R1979:AI1979" si="3741">R1883</f>
        <v>6100.3939760099756</v>
      </c>
      <c r="S1979" s="3128">
        <f t="shared" ref="S1979:T1979" si="3742">S1883</f>
        <v>6100.3939760099756</v>
      </c>
      <c r="T1979" s="3128">
        <f t="shared" si="3742"/>
        <v>6100.3939760099756</v>
      </c>
      <c r="U1979" s="3128">
        <f t="shared" ref="U1979:V1979" si="3743">U1883</f>
        <v>6100.3939760099756</v>
      </c>
      <c r="V1979" s="3128">
        <f t="shared" si="3743"/>
        <v>6100.3939760099756</v>
      </c>
      <c r="W1979" s="3128">
        <f t="shared" ref="W1979:X1979" si="3744">W1883</f>
        <v>6100.3939760099756</v>
      </c>
      <c r="X1979" s="3128">
        <f t="shared" si="3744"/>
        <v>6100.3939760099756</v>
      </c>
      <c r="Y1979" s="3128">
        <f t="shared" ref="Y1979:Z1979" si="3745">Y1883</f>
        <v>6100.3939760099756</v>
      </c>
      <c r="Z1979" s="3128">
        <f t="shared" si="3745"/>
        <v>6100.3939760099756</v>
      </c>
      <c r="AA1979" s="3128">
        <f t="shared" ref="AA1979" si="3746">AA1883</f>
        <v>6100.3939760099756</v>
      </c>
      <c r="AB1979" s="3128">
        <f t="shared" si="3741"/>
        <v>5083.6616466749801</v>
      </c>
      <c r="AC1979" s="3128">
        <f t="shared" si="3741"/>
        <v>7136.3289899999991</v>
      </c>
      <c r="AD1979" s="3129">
        <f t="shared" si="3741"/>
        <v>0</v>
      </c>
      <c r="AE1979" s="3128">
        <f t="shared" si="3741"/>
        <v>0</v>
      </c>
      <c r="AF1979" s="3128">
        <f t="shared" si="3741"/>
        <v>2052.6673433250189</v>
      </c>
      <c r="AG1979" s="3130">
        <f t="shared" si="3741"/>
        <v>0</v>
      </c>
      <c r="AH1979" s="3130">
        <f t="shared" si="3741"/>
        <v>-8.2689599999999999</v>
      </c>
      <c r="AI1979" s="3128">
        <f t="shared" si="3741"/>
        <v>7128.0600299999987</v>
      </c>
      <c r="AJ1979" s="1142"/>
      <c r="AK1979" s="2935"/>
      <c r="AL1979" s="2563">
        <f t="shared" si="3678"/>
        <v>0</v>
      </c>
      <c r="AM1979" s="3319"/>
      <c r="AN1979" s="238"/>
      <c r="AO1979" s="238"/>
      <c r="AP1979" s="238"/>
      <c r="AQ1979" s="238"/>
      <c r="AR1979" s="238"/>
      <c r="AS1979" s="238"/>
      <c r="AT1979" s="238"/>
      <c r="AU1979" s="238"/>
      <c r="AV1979" s="238"/>
      <c r="AW1979" s="238"/>
      <c r="AX1979" s="238"/>
      <c r="AY1979" s="238"/>
      <c r="AZ1979" s="238"/>
      <c r="BA1979" s="238"/>
      <c r="BB1979" s="238"/>
      <c r="BC1979" s="238"/>
      <c r="BD1979" s="238"/>
      <c r="BE1979" s="238"/>
      <c r="BF1979" s="238"/>
      <c r="BG1979" s="238"/>
      <c r="BH1979" s="238"/>
      <c r="BI1979" s="238"/>
      <c r="BJ1979" s="238"/>
      <c r="BK1979" s="238"/>
      <c r="BL1979" s="238"/>
      <c r="BM1979" s="238"/>
      <c r="BN1979" s="238"/>
      <c r="BO1979" s="238"/>
      <c r="BP1979" s="238"/>
      <c r="BQ1979" s="238"/>
      <c r="BR1979" s="238"/>
      <c r="BS1979" s="238"/>
      <c r="BT1979" s="238"/>
      <c r="BU1979" s="238"/>
      <c r="BV1979" s="238"/>
      <c r="BW1979" s="238"/>
      <c r="BX1979" s="238"/>
      <c r="BY1979" s="238"/>
      <c r="BZ1979" s="238"/>
      <c r="CA1979" s="238"/>
      <c r="CB1979" s="238"/>
      <c r="CC1979" s="238"/>
      <c r="CD1979" s="238"/>
      <c r="CE1979" s="238"/>
      <c r="CF1979" s="238"/>
      <c r="CG1979" s="238"/>
      <c r="CH1979" s="238"/>
      <c r="CI1979" s="238"/>
      <c r="CJ1979" s="238"/>
      <c r="CK1979" s="238"/>
      <c r="CL1979" s="238"/>
      <c r="CM1979" s="238"/>
      <c r="CN1979" s="238"/>
      <c r="CO1979" s="238"/>
      <c r="CP1979" s="238"/>
      <c r="CQ1979" s="238"/>
      <c r="CR1979" s="238"/>
      <c r="CS1979" s="238"/>
      <c r="CT1979" s="238"/>
      <c r="CU1979" s="238"/>
      <c r="CV1979" s="238"/>
      <c r="CW1979" s="238"/>
      <c r="CX1979" s="238"/>
      <c r="CY1979" s="238"/>
      <c r="CZ1979" s="238"/>
      <c r="DA1979" s="238"/>
      <c r="DB1979" s="238"/>
      <c r="DC1979" s="238"/>
      <c r="DD1979" s="238"/>
      <c r="DE1979" s="238"/>
      <c r="DF1979" s="238"/>
      <c r="DG1979" s="238"/>
      <c r="DH1979" s="238"/>
      <c r="DI1979" s="238"/>
      <c r="DJ1979" s="238"/>
      <c r="DK1979" s="238"/>
      <c r="DL1979" s="238"/>
      <c r="DM1979" s="238"/>
      <c r="DN1979" s="238"/>
      <c r="DO1979" s="238"/>
      <c r="DP1979" s="238"/>
      <c r="DQ1979" s="238"/>
      <c r="DR1979" s="238"/>
      <c r="DS1979" s="238"/>
      <c r="DT1979" s="238"/>
      <c r="DU1979" s="238"/>
      <c r="DV1979" s="238"/>
      <c r="DW1979" s="238"/>
      <c r="DX1979" s="238"/>
      <c r="DY1979" s="238"/>
      <c r="DZ1979" s="238"/>
      <c r="EA1979" s="238"/>
      <c r="EB1979" s="238"/>
      <c r="EC1979" s="238"/>
      <c r="ED1979" s="238"/>
      <c r="EE1979" s="238"/>
      <c r="EF1979" s="238"/>
      <c r="EG1979" s="238"/>
      <c r="EH1979" s="238"/>
      <c r="EI1979" s="238"/>
      <c r="EJ1979" s="238"/>
      <c r="EK1979" s="238"/>
      <c r="EL1979" s="238"/>
      <c r="EM1979" s="238"/>
      <c r="EN1979" s="238"/>
      <c r="EO1979" s="238"/>
      <c r="EP1979" s="238"/>
      <c r="EQ1979" s="238"/>
      <c r="ER1979" s="238"/>
      <c r="ES1979" s="238"/>
      <c r="ET1979" s="238"/>
      <c r="EU1979" s="238"/>
      <c r="EV1979" s="238"/>
      <c r="EW1979" s="238"/>
      <c r="EX1979" s="238"/>
      <c r="EY1979" s="238"/>
      <c r="EZ1979" s="238"/>
      <c r="FA1979" s="238"/>
      <c r="FB1979" s="238"/>
      <c r="FC1979" s="238"/>
      <c r="FD1979" s="238"/>
      <c r="FE1979" s="238"/>
      <c r="FF1979" s="238"/>
      <c r="FG1979" s="238"/>
      <c r="FH1979" s="238"/>
      <c r="FI1979" s="238"/>
      <c r="FJ1979" s="238"/>
      <c r="FK1979" s="238"/>
      <c r="FL1979" s="238"/>
      <c r="FM1979" s="238"/>
      <c r="FN1979" s="238"/>
      <c r="FO1979" s="238"/>
      <c r="FP1979" s="238"/>
      <c r="FQ1979" s="238"/>
      <c r="FR1979" s="238"/>
      <c r="FS1979" s="238"/>
      <c r="FT1979" s="238"/>
      <c r="FU1979" s="238"/>
      <c r="FV1979" s="238"/>
      <c r="FW1979" s="238"/>
      <c r="FX1979" s="238"/>
      <c r="FY1979" s="238"/>
      <c r="FZ1979" s="238"/>
      <c r="GA1979" s="238"/>
      <c r="GB1979" s="238"/>
      <c r="GC1979" s="238"/>
      <c r="GD1979" s="238"/>
      <c r="GE1979" s="238"/>
      <c r="GF1979" s="238"/>
      <c r="GG1979" s="238"/>
      <c r="GH1979" s="238"/>
      <c r="GI1979" s="238"/>
      <c r="GJ1979" s="238"/>
      <c r="GK1979" s="238"/>
      <c r="GL1979" s="238"/>
      <c r="GM1979" s="238"/>
      <c r="GN1979" s="238"/>
      <c r="GO1979" s="238"/>
      <c r="GP1979" s="238"/>
      <c r="GQ1979" s="238"/>
      <c r="GR1979" s="238"/>
      <c r="GS1979" s="238"/>
      <c r="GT1979" s="238"/>
      <c r="GU1979" s="238"/>
      <c r="GV1979" s="238"/>
      <c r="GW1979" s="238"/>
      <c r="GX1979" s="238"/>
      <c r="GY1979" s="238"/>
      <c r="GZ1979" s="238"/>
      <c r="HA1979" s="238"/>
      <c r="HB1979" s="238"/>
      <c r="HC1979" s="238"/>
      <c r="HD1979" s="238"/>
      <c r="HE1979" s="238"/>
      <c r="HF1979" s="238"/>
      <c r="HG1979" s="238"/>
      <c r="HH1979" s="238"/>
      <c r="HI1979" s="238"/>
      <c r="HJ1979" s="238"/>
      <c r="HK1979" s="238"/>
      <c r="HL1979" s="238"/>
      <c r="HM1979" s="238"/>
      <c r="HN1979" s="238"/>
      <c r="HO1979" s="238"/>
      <c r="HP1979" s="238"/>
      <c r="HQ1979" s="238"/>
      <c r="HR1979" s="238"/>
      <c r="HS1979" s="238"/>
      <c r="HT1979" s="238"/>
      <c r="HU1979" s="238"/>
      <c r="HV1979" s="238"/>
      <c r="HW1979" s="238"/>
      <c r="HX1979" s="238"/>
      <c r="HY1979" s="238"/>
      <c r="HZ1979" s="238"/>
      <c r="IA1979" s="238"/>
      <c r="IB1979" s="238"/>
      <c r="IC1979" s="238"/>
      <c r="ID1979" s="238"/>
      <c r="IE1979" s="238"/>
      <c r="IF1979" s="238"/>
      <c r="IG1979" s="238"/>
      <c r="IH1979" s="238"/>
      <c r="II1979" s="238"/>
      <c r="IJ1979" s="238"/>
      <c r="IK1979" s="238"/>
      <c r="IL1979" s="238"/>
      <c r="IM1979" s="238"/>
      <c r="IN1979" s="238"/>
      <c r="IO1979" s="238"/>
      <c r="IP1979" s="238"/>
      <c r="IQ1979" s="238"/>
      <c r="IR1979" s="238"/>
      <c r="IS1979" s="238"/>
      <c r="IT1979" s="238"/>
      <c r="IU1979" s="238"/>
      <c r="IV1979" s="238"/>
      <c r="IW1979" s="238"/>
      <c r="IX1979" s="238"/>
      <c r="IY1979" s="238"/>
      <c r="IZ1979" s="238"/>
      <c r="JA1979" s="238"/>
      <c r="JB1979" s="238"/>
      <c r="JC1979" s="238"/>
      <c r="JD1979" s="238"/>
      <c r="JE1979" s="238"/>
      <c r="JF1979" s="238"/>
      <c r="JG1979" s="238"/>
      <c r="JH1979" s="238"/>
      <c r="JI1979" s="238"/>
      <c r="JJ1979" s="238"/>
    </row>
    <row r="1980" spans="1:270" s="1062" customFormat="1" ht="86.25" x14ac:dyDescent="0.25">
      <c r="A1980" s="362"/>
      <c r="B1980" s="362"/>
      <c r="C1980" s="769" t="s">
        <v>598</v>
      </c>
      <c r="D1980" s="299"/>
      <c r="E1980" s="299"/>
      <c r="F1980" s="2189">
        <f t="shared" ref="F1980:H1981" si="3747">F1931+F1918+F1892</f>
        <v>7318</v>
      </c>
      <c r="G1980" s="2188">
        <f t="shared" si="3747"/>
        <v>6098.3333333333339</v>
      </c>
      <c r="H1980" s="2188">
        <f t="shared" si="3747"/>
        <v>1850</v>
      </c>
      <c r="I1980" s="2188">
        <f t="shared" si="3740"/>
        <v>30.336157420060122</v>
      </c>
      <c r="J1980" s="2867"/>
      <c r="K1980" s="2867"/>
      <c r="L1980" s="2868"/>
      <c r="M1980" s="2868"/>
      <c r="N1980" s="2868"/>
      <c r="O1980" s="2868"/>
      <c r="P1980" s="2868"/>
      <c r="Q1980" s="2868"/>
      <c r="R1980" s="3128">
        <f t="shared" ref="R1980:AI1980" si="3748">R1931+R1918+R1892</f>
        <v>15596.487499999999</v>
      </c>
      <c r="S1980" s="3128">
        <f t="shared" ref="S1980:T1980" si="3749">S1931+S1918+S1892</f>
        <v>15596.487499999999</v>
      </c>
      <c r="T1980" s="3128">
        <f t="shared" si="3749"/>
        <v>15596.487499999999</v>
      </c>
      <c r="U1980" s="3128">
        <f t="shared" ref="U1980:V1980" si="3750">U1931+U1918+U1892</f>
        <v>15596.487499999999</v>
      </c>
      <c r="V1980" s="3128">
        <f t="shared" si="3750"/>
        <v>15596.487499999999</v>
      </c>
      <c r="W1980" s="3128">
        <f t="shared" ref="W1980:X1980" si="3751">W1931+W1918+W1892</f>
        <v>15596.487499999999</v>
      </c>
      <c r="X1980" s="3128">
        <f t="shared" si="3751"/>
        <v>15596.487499999999</v>
      </c>
      <c r="Y1980" s="3128">
        <f t="shared" ref="Y1980:Z1980" si="3752">Y1931+Y1918+Y1892</f>
        <v>15596.487499999999</v>
      </c>
      <c r="Z1980" s="3128">
        <f t="shared" si="3752"/>
        <v>15596.487499999999</v>
      </c>
      <c r="AA1980" s="3128">
        <f t="shared" ref="AA1980" si="3753">AA1931+AA1918+AA1892</f>
        <v>15596.487499999999</v>
      </c>
      <c r="AB1980" s="3128">
        <f t="shared" si="3748"/>
        <v>12997.072916666666</v>
      </c>
      <c r="AC1980" s="3128">
        <f t="shared" si="3748"/>
        <v>3942.8125</v>
      </c>
      <c r="AD1980" s="3129">
        <f t="shared" si="3748"/>
        <v>0</v>
      </c>
      <c r="AE1980" s="3128">
        <f t="shared" si="3748"/>
        <v>0</v>
      </c>
      <c r="AF1980" s="3128">
        <f t="shared" si="3748"/>
        <v>-9054.2604166666661</v>
      </c>
      <c r="AG1980" s="3130">
        <f t="shared" si="3748"/>
        <v>0</v>
      </c>
      <c r="AH1980" s="3130">
        <f t="shared" si="3748"/>
        <v>0</v>
      </c>
      <c r="AI1980" s="3128">
        <f t="shared" si="3748"/>
        <v>3942.8125</v>
      </c>
      <c r="AJ1980" s="1142"/>
      <c r="AK1980" s="2935"/>
      <c r="AL1980" s="2563">
        <f t="shared" si="3678"/>
        <v>0</v>
      </c>
      <c r="AM1980" s="3319"/>
      <c r="AN1980" s="238"/>
      <c r="AO1980" s="238"/>
      <c r="AP1980" s="238"/>
      <c r="AQ1980" s="238"/>
      <c r="AR1980" s="238"/>
      <c r="AS1980" s="238"/>
      <c r="AT1980" s="238"/>
      <c r="AU1980" s="238"/>
      <c r="AV1980" s="238"/>
      <c r="AW1980" s="238"/>
      <c r="AX1980" s="238"/>
      <c r="AY1980" s="238"/>
      <c r="AZ1980" s="238"/>
      <c r="BA1980" s="238"/>
      <c r="BB1980" s="238"/>
      <c r="BC1980" s="238"/>
      <c r="BD1980" s="238"/>
      <c r="BE1980" s="238"/>
      <c r="BF1980" s="238"/>
      <c r="BG1980" s="238"/>
      <c r="BH1980" s="238"/>
      <c r="BI1980" s="238"/>
      <c r="BJ1980" s="238"/>
      <c r="BK1980" s="238"/>
      <c r="BL1980" s="238"/>
      <c r="BM1980" s="238"/>
      <c r="BN1980" s="238"/>
      <c r="BO1980" s="238"/>
      <c r="BP1980" s="238"/>
      <c r="BQ1980" s="238"/>
      <c r="BR1980" s="238"/>
      <c r="BS1980" s="238"/>
      <c r="BT1980" s="238"/>
      <c r="BU1980" s="238"/>
      <c r="BV1980" s="238"/>
      <c r="BW1980" s="238"/>
      <c r="BX1980" s="238"/>
      <c r="BY1980" s="238"/>
      <c r="BZ1980" s="238"/>
      <c r="CA1980" s="238"/>
      <c r="CB1980" s="238"/>
      <c r="CC1980" s="238"/>
      <c r="CD1980" s="238"/>
      <c r="CE1980" s="238"/>
      <c r="CF1980" s="238"/>
      <c r="CG1980" s="238"/>
      <c r="CH1980" s="238"/>
      <c r="CI1980" s="238"/>
      <c r="CJ1980" s="238"/>
      <c r="CK1980" s="238"/>
      <c r="CL1980" s="238"/>
      <c r="CM1980" s="238"/>
      <c r="CN1980" s="238"/>
      <c r="CO1980" s="238"/>
      <c r="CP1980" s="238"/>
      <c r="CQ1980" s="238"/>
      <c r="CR1980" s="238"/>
      <c r="CS1980" s="238"/>
      <c r="CT1980" s="238"/>
      <c r="CU1980" s="238"/>
      <c r="CV1980" s="238"/>
      <c r="CW1980" s="238"/>
      <c r="CX1980" s="238"/>
      <c r="CY1980" s="238"/>
      <c r="CZ1980" s="238"/>
      <c r="DA1980" s="238"/>
      <c r="DB1980" s="238"/>
      <c r="DC1980" s="238"/>
      <c r="DD1980" s="238"/>
      <c r="DE1980" s="238"/>
      <c r="DF1980" s="238"/>
      <c r="DG1980" s="238"/>
      <c r="DH1980" s="238"/>
      <c r="DI1980" s="238"/>
      <c r="DJ1980" s="238"/>
      <c r="DK1980" s="238"/>
      <c r="DL1980" s="238"/>
      <c r="DM1980" s="238"/>
      <c r="DN1980" s="238"/>
      <c r="DO1980" s="238"/>
      <c r="DP1980" s="238"/>
      <c r="DQ1980" s="238"/>
      <c r="DR1980" s="238"/>
      <c r="DS1980" s="238"/>
      <c r="DT1980" s="238"/>
      <c r="DU1980" s="238"/>
      <c r="DV1980" s="238"/>
      <c r="DW1980" s="238"/>
      <c r="DX1980" s="238"/>
      <c r="DY1980" s="238"/>
      <c r="DZ1980" s="238"/>
      <c r="EA1980" s="238"/>
      <c r="EB1980" s="238"/>
      <c r="EC1980" s="238"/>
      <c r="ED1980" s="238"/>
      <c r="EE1980" s="238"/>
      <c r="EF1980" s="238"/>
      <c r="EG1980" s="238"/>
      <c r="EH1980" s="238"/>
      <c r="EI1980" s="238"/>
      <c r="EJ1980" s="238"/>
      <c r="EK1980" s="238"/>
      <c r="EL1980" s="238"/>
      <c r="EM1980" s="238"/>
      <c r="EN1980" s="238"/>
      <c r="EO1980" s="238"/>
      <c r="EP1980" s="238"/>
      <c r="EQ1980" s="238"/>
      <c r="ER1980" s="238"/>
      <c r="ES1980" s="238"/>
      <c r="ET1980" s="238"/>
      <c r="EU1980" s="238"/>
      <c r="EV1980" s="238"/>
      <c r="EW1980" s="238"/>
      <c r="EX1980" s="238"/>
      <c r="EY1980" s="238"/>
      <c r="EZ1980" s="238"/>
      <c r="FA1980" s="238"/>
      <c r="FB1980" s="238"/>
      <c r="FC1980" s="238"/>
      <c r="FD1980" s="238"/>
      <c r="FE1980" s="238"/>
      <c r="FF1980" s="238"/>
      <c r="FG1980" s="238"/>
      <c r="FH1980" s="238"/>
      <c r="FI1980" s="238"/>
      <c r="FJ1980" s="238"/>
      <c r="FK1980" s="238"/>
      <c r="FL1980" s="238"/>
      <c r="FM1980" s="238"/>
      <c r="FN1980" s="238"/>
      <c r="FO1980" s="238"/>
      <c r="FP1980" s="238"/>
      <c r="FQ1980" s="238"/>
      <c r="FR1980" s="238"/>
      <c r="FS1980" s="238"/>
      <c r="FT1980" s="238"/>
      <c r="FU1980" s="238"/>
      <c r="FV1980" s="238"/>
      <c r="FW1980" s="238"/>
      <c r="FX1980" s="238"/>
      <c r="FY1980" s="238"/>
      <c r="FZ1980" s="238"/>
      <c r="GA1980" s="238"/>
      <c r="GB1980" s="238"/>
      <c r="GC1980" s="238"/>
      <c r="GD1980" s="238"/>
      <c r="GE1980" s="238"/>
      <c r="GF1980" s="238"/>
      <c r="GG1980" s="238"/>
      <c r="GH1980" s="238"/>
      <c r="GI1980" s="238"/>
      <c r="GJ1980" s="238"/>
      <c r="GK1980" s="238"/>
      <c r="GL1980" s="238"/>
      <c r="GM1980" s="238"/>
      <c r="GN1980" s="238"/>
      <c r="GO1980" s="238"/>
      <c r="GP1980" s="238"/>
      <c r="GQ1980" s="238"/>
      <c r="GR1980" s="238"/>
      <c r="GS1980" s="238"/>
      <c r="GT1980" s="238"/>
      <c r="GU1980" s="238"/>
      <c r="GV1980" s="238"/>
      <c r="GW1980" s="238"/>
      <c r="GX1980" s="238"/>
      <c r="GY1980" s="238"/>
      <c r="GZ1980" s="238"/>
      <c r="HA1980" s="238"/>
      <c r="HB1980" s="238"/>
      <c r="HC1980" s="238"/>
      <c r="HD1980" s="238"/>
      <c r="HE1980" s="238"/>
      <c r="HF1980" s="238"/>
      <c r="HG1980" s="238"/>
      <c r="HH1980" s="238"/>
      <c r="HI1980" s="238"/>
      <c r="HJ1980" s="238"/>
      <c r="HK1980" s="238"/>
      <c r="HL1980" s="238"/>
      <c r="HM1980" s="238"/>
      <c r="HN1980" s="238"/>
      <c r="HO1980" s="238"/>
      <c r="HP1980" s="238"/>
      <c r="HQ1980" s="238"/>
      <c r="HR1980" s="238"/>
      <c r="HS1980" s="238"/>
      <c r="HT1980" s="238"/>
      <c r="HU1980" s="238"/>
      <c r="HV1980" s="238"/>
      <c r="HW1980" s="238"/>
      <c r="HX1980" s="238"/>
      <c r="HY1980" s="238"/>
      <c r="HZ1980" s="238"/>
      <c r="IA1980" s="238"/>
      <c r="IB1980" s="238"/>
      <c r="IC1980" s="238"/>
      <c r="ID1980" s="238"/>
      <c r="IE1980" s="238"/>
      <c r="IF1980" s="238"/>
      <c r="IG1980" s="238"/>
      <c r="IH1980" s="238"/>
      <c r="II1980" s="238"/>
      <c r="IJ1980" s="238"/>
      <c r="IK1980" s="238"/>
      <c r="IL1980" s="238"/>
      <c r="IM1980" s="238"/>
      <c r="IN1980" s="238"/>
      <c r="IO1980" s="238"/>
      <c r="IP1980" s="238"/>
      <c r="IQ1980" s="238"/>
      <c r="IR1980" s="238"/>
      <c r="IS1980" s="238"/>
      <c r="IT1980" s="238"/>
      <c r="IU1980" s="238"/>
      <c r="IV1980" s="238"/>
      <c r="IW1980" s="238"/>
      <c r="IX1980" s="238"/>
      <c r="IY1980" s="238"/>
      <c r="IZ1980" s="238"/>
      <c r="JA1980" s="238"/>
      <c r="JB1980" s="238"/>
      <c r="JC1980" s="238"/>
      <c r="JD1980" s="238"/>
      <c r="JE1980" s="238"/>
      <c r="JF1980" s="238"/>
      <c r="JG1980" s="238"/>
      <c r="JH1980" s="238"/>
      <c r="JI1980" s="238"/>
      <c r="JJ1980" s="238"/>
    </row>
    <row r="1981" spans="1:270" s="1062" customFormat="1" ht="29.25" x14ac:dyDescent="0.25">
      <c r="A1981" s="362"/>
      <c r="B1981" s="362">
        <v>1</v>
      </c>
      <c r="C1981" s="769" t="s">
        <v>272</v>
      </c>
      <c r="D1981" s="299"/>
      <c r="E1981" s="299"/>
      <c r="F1981" s="2189">
        <f t="shared" si="3747"/>
        <v>38450.400000000001</v>
      </c>
      <c r="G1981" s="2188">
        <f t="shared" si="3747"/>
        <v>32042.666666666664</v>
      </c>
      <c r="H1981" s="2188">
        <f t="shared" si="3747"/>
        <v>18260.494999999999</v>
      </c>
      <c r="I1981" s="2188">
        <f t="shared" si="3740"/>
        <v>56.988062791278296</v>
      </c>
      <c r="J1981" s="2867"/>
      <c r="K1981" s="2867"/>
      <c r="L1981" s="2868"/>
      <c r="M1981" s="2868"/>
      <c r="N1981" s="2868"/>
      <c r="O1981" s="2868"/>
      <c r="P1981" s="2868"/>
      <c r="Q1981" s="2868"/>
      <c r="R1981" s="3128">
        <f t="shared" ref="R1981:AI1981" si="3754">R1932+R1919+R1893</f>
        <v>0</v>
      </c>
      <c r="S1981" s="3128">
        <f t="shared" ref="S1981:T1981" si="3755">S1932+S1919+S1893</f>
        <v>0</v>
      </c>
      <c r="T1981" s="3128">
        <f t="shared" si="3755"/>
        <v>0</v>
      </c>
      <c r="U1981" s="3128">
        <f t="shared" ref="U1981:V1981" si="3756">U1932+U1919+U1893</f>
        <v>0</v>
      </c>
      <c r="V1981" s="3128">
        <f t="shared" si="3756"/>
        <v>0</v>
      </c>
      <c r="W1981" s="3128">
        <f t="shared" ref="W1981:X1981" si="3757">W1932+W1919+W1893</f>
        <v>0</v>
      </c>
      <c r="X1981" s="3128">
        <f t="shared" si="3757"/>
        <v>0</v>
      </c>
      <c r="Y1981" s="3128">
        <f t="shared" ref="Y1981:Z1981" si="3758">Y1932+Y1919+Y1893</f>
        <v>0</v>
      </c>
      <c r="Z1981" s="3128">
        <f t="shared" si="3758"/>
        <v>0</v>
      </c>
      <c r="AA1981" s="3128">
        <f t="shared" ref="AA1981" si="3759">AA1932+AA1919+AA1893</f>
        <v>0</v>
      </c>
      <c r="AB1981" s="3128">
        <f t="shared" si="3754"/>
        <v>0</v>
      </c>
      <c r="AC1981" s="3128">
        <f t="shared" si="3754"/>
        <v>0</v>
      </c>
      <c r="AD1981" s="3129">
        <f t="shared" si="3754"/>
        <v>0</v>
      </c>
      <c r="AE1981" s="3128">
        <f t="shared" si="3754"/>
        <v>0</v>
      </c>
      <c r="AF1981" s="3128">
        <f t="shared" si="3754"/>
        <v>0</v>
      </c>
      <c r="AG1981" s="3130">
        <f t="shared" si="3754"/>
        <v>0</v>
      </c>
      <c r="AH1981" s="3130">
        <f t="shared" si="3754"/>
        <v>0</v>
      </c>
      <c r="AI1981" s="3128">
        <f t="shared" si="3754"/>
        <v>0</v>
      </c>
      <c r="AJ1981" s="1146"/>
      <c r="AK1981" s="2935"/>
      <c r="AL1981" s="2563">
        <f t="shared" si="3678"/>
        <v>0</v>
      </c>
      <c r="AM1981" s="3319"/>
      <c r="AN1981" s="238"/>
      <c r="AO1981" s="238"/>
      <c r="AP1981" s="238"/>
      <c r="AQ1981" s="238"/>
      <c r="AR1981" s="238"/>
      <c r="AS1981" s="238"/>
      <c r="AT1981" s="238"/>
      <c r="AU1981" s="238"/>
      <c r="AV1981" s="238"/>
      <c r="AW1981" s="238"/>
      <c r="AX1981" s="238"/>
      <c r="AY1981" s="238"/>
      <c r="AZ1981" s="238"/>
      <c r="BA1981" s="238"/>
      <c r="BB1981" s="238"/>
      <c r="BC1981" s="238"/>
      <c r="BD1981" s="238"/>
      <c r="BE1981" s="238"/>
      <c r="BF1981" s="238"/>
      <c r="BG1981" s="238"/>
      <c r="BH1981" s="238"/>
      <c r="BI1981" s="238"/>
      <c r="BJ1981" s="238"/>
      <c r="BK1981" s="238"/>
      <c r="BL1981" s="238"/>
      <c r="BM1981" s="238"/>
      <c r="BN1981" s="238"/>
      <c r="BO1981" s="238"/>
      <c r="BP1981" s="238"/>
      <c r="BQ1981" s="238"/>
      <c r="BR1981" s="238"/>
      <c r="BS1981" s="238"/>
      <c r="BT1981" s="238"/>
      <c r="BU1981" s="238"/>
      <c r="BV1981" s="238"/>
      <c r="BW1981" s="238"/>
      <c r="BX1981" s="238"/>
      <c r="BY1981" s="238"/>
      <c r="BZ1981" s="238"/>
      <c r="CA1981" s="238"/>
      <c r="CB1981" s="238"/>
      <c r="CC1981" s="238"/>
      <c r="CD1981" s="238"/>
      <c r="CE1981" s="238"/>
      <c r="CF1981" s="238"/>
      <c r="CG1981" s="238"/>
      <c r="CH1981" s="238"/>
      <c r="CI1981" s="238"/>
      <c r="CJ1981" s="238"/>
      <c r="CK1981" s="238"/>
      <c r="CL1981" s="238"/>
      <c r="CM1981" s="238"/>
      <c r="CN1981" s="238"/>
      <c r="CO1981" s="238"/>
      <c r="CP1981" s="238"/>
      <c r="CQ1981" s="238"/>
      <c r="CR1981" s="238"/>
      <c r="CS1981" s="238"/>
      <c r="CT1981" s="238"/>
      <c r="CU1981" s="238"/>
      <c r="CV1981" s="238"/>
      <c r="CW1981" s="238"/>
      <c r="CX1981" s="238"/>
      <c r="CY1981" s="238"/>
      <c r="CZ1981" s="238"/>
      <c r="DA1981" s="238"/>
      <c r="DB1981" s="238"/>
      <c r="DC1981" s="238"/>
      <c r="DD1981" s="238"/>
      <c r="DE1981" s="238"/>
      <c r="DF1981" s="238"/>
      <c r="DG1981" s="238"/>
      <c r="DH1981" s="238"/>
      <c r="DI1981" s="238"/>
      <c r="DJ1981" s="238"/>
      <c r="DK1981" s="238"/>
      <c r="DL1981" s="238"/>
      <c r="DM1981" s="238"/>
      <c r="DN1981" s="238"/>
      <c r="DO1981" s="238"/>
      <c r="DP1981" s="238"/>
      <c r="DQ1981" s="238"/>
      <c r="DR1981" s="238"/>
      <c r="DS1981" s="238"/>
      <c r="DT1981" s="238"/>
      <c r="DU1981" s="238"/>
      <c r="DV1981" s="238"/>
      <c r="DW1981" s="238"/>
      <c r="DX1981" s="238"/>
      <c r="DY1981" s="238"/>
      <c r="DZ1981" s="238"/>
      <c r="EA1981" s="238"/>
      <c r="EB1981" s="238"/>
      <c r="EC1981" s="238"/>
      <c r="ED1981" s="238"/>
      <c r="EE1981" s="238"/>
      <c r="EF1981" s="238"/>
      <c r="EG1981" s="238"/>
      <c r="EH1981" s="238"/>
      <c r="EI1981" s="238"/>
      <c r="EJ1981" s="238"/>
      <c r="EK1981" s="238"/>
      <c r="EL1981" s="238"/>
      <c r="EM1981" s="238"/>
      <c r="EN1981" s="238"/>
      <c r="EO1981" s="238"/>
      <c r="EP1981" s="238"/>
      <c r="EQ1981" s="238"/>
      <c r="ER1981" s="238"/>
      <c r="ES1981" s="238"/>
      <c r="ET1981" s="238"/>
      <c r="EU1981" s="238"/>
      <c r="EV1981" s="238"/>
      <c r="EW1981" s="238"/>
      <c r="EX1981" s="238"/>
      <c r="EY1981" s="238"/>
      <c r="EZ1981" s="238"/>
      <c r="FA1981" s="238"/>
      <c r="FB1981" s="238"/>
      <c r="FC1981" s="238"/>
      <c r="FD1981" s="238"/>
      <c r="FE1981" s="238"/>
      <c r="FF1981" s="238"/>
      <c r="FG1981" s="238"/>
      <c r="FH1981" s="238"/>
      <c r="FI1981" s="238"/>
      <c r="FJ1981" s="238"/>
      <c r="FK1981" s="238"/>
      <c r="FL1981" s="238"/>
      <c r="FM1981" s="238"/>
      <c r="FN1981" s="238"/>
      <c r="FO1981" s="238"/>
      <c r="FP1981" s="238"/>
      <c r="FQ1981" s="238"/>
      <c r="FR1981" s="238"/>
      <c r="FS1981" s="238"/>
      <c r="FT1981" s="238"/>
      <c r="FU1981" s="238"/>
      <c r="FV1981" s="238"/>
      <c r="FW1981" s="238"/>
      <c r="FX1981" s="238"/>
      <c r="FY1981" s="238"/>
      <c r="FZ1981" s="238"/>
      <c r="GA1981" s="238"/>
      <c r="GB1981" s="238"/>
      <c r="GC1981" s="238"/>
      <c r="GD1981" s="238"/>
      <c r="GE1981" s="238"/>
      <c r="GF1981" s="238"/>
      <c r="GG1981" s="238"/>
      <c r="GH1981" s="238"/>
      <c r="GI1981" s="238"/>
      <c r="GJ1981" s="238"/>
      <c r="GK1981" s="238"/>
      <c r="GL1981" s="238"/>
      <c r="GM1981" s="238"/>
      <c r="GN1981" s="238"/>
      <c r="GO1981" s="238"/>
      <c r="GP1981" s="238"/>
      <c r="GQ1981" s="238"/>
      <c r="GR1981" s="238"/>
      <c r="GS1981" s="238"/>
      <c r="GT1981" s="238"/>
      <c r="GU1981" s="238"/>
      <c r="GV1981" s="238"/>
      <c r="GW1981" s="238"/>
      <c r="GX1981" s="238"/>
      <c r="GY1981" s="238"/>
      <c r="GZ1981" s="238"/>
      <c r="HA1981" s="238"/>
      <c r="HB1981" s="238"/>
      <c r="HC1981" s="238"/>
      <c r="HD1981" s="238"/>
      <c r="HE1981" s="238"/>
      <c r="HF1981" s="238"/>
      <c r="HG1981" s="238"/>
      <c r="HH1981" s="238"/>
      <c r="HI1981" s="238"/>
      <c r="HJ1981" s="238"/>
      <c r="HK1981" s="238"/>
      <c r="HL1981" s="238"/>
      <c r="HM1981" s="238"/>
      <c r="HN1981" s="238"/>
      <c r="HO1981" s="238"/>
      <c r="HP1981" s="238"/>
      <c r="HQ1981" s="238"/>
      <c r="HR1981" s="238"/>
      <c r="HS1981" s="238"/>
      <c r="HT1981" s="238"/>
      <c r="HU1981" s="238"/>
      <c r="HV1981" s="238"/>
      <c r="HW1981" s="238"/>
      <c r="HX1981" s="238"/>
      <c r="HY1981" s="238"/>
      <c r="HZ1981" s="238"/>
      <c r="IA1981" s="238"/>
      <c r="IB1981" s="238"/>
      <c r="IC1981" s="238"/>
      <c r="ID1981" s="238"/>
      <c r="IE1981" s="238"/>
      <c r="IF1981" s="238"/>
      <c r="IG1981" s="238"/>
      <c r="IH1981" s="238"/>
      <c r="II1981" s="238"/>
      <c r="IJ1981" s="238"/>
      <c r="IK1981" s="238"/>
      <c r="IL1981" s="238"/>
      <c r="IM1981" s="238"/>
      <c r="IN1981" s="238"/>
      <c r="IO1981" s="238"/>
      <c r="IP1981" s="238"/>
      <c r="IQ1981" s="238"/>
      <c r="IR1981" s="238"/>
      <c r="IS1981" s="238"/>
      <c r="IT1981" s="238"/>
      <c r="IU1981" s="238"/>
      <c r="IV1981" s="238"/>
      <c r="IW1981" s="238"/>
      <c r="IX1981" s="238"/>
      <c r="IY1981" s="238"/>
      <c r="IZ1981" s="238"/>
      <c r="JA1981" s="238"/>
      <c r="JB1981" s="238"/>
      <c r="JC1981" s="238"/>
      <c r="JD1981" s="238"/>
      <c r="JE1981" s="238"/>
      <c r="JF1981" s="238"/>
      <c r="JG1981" s="238"/>
      <c r="JH1981" s="238"/>
      <c r="JI1981" s="238"/>
      <c r="JJ1981" s="238"/>
    </row>
    <row r="1982" spans="1:270" s="1062" customFormat="1" ht="43.5" x14ac:dyDescent="0.25">
      <c r="A1982" s="362">
        <v>1</v>
      </c>
      <c r="B1982" s="362">
        <v>1</v>
      </c>
      <c r="C1982" s="769" t="s">
        <v>287</v>
      </c>
      <c r="D1982" s="299"/>
      <c r="E1982" s="299"/>
      <c r="F1982" s="2189">
        <f t="shared" ref="F1982:H1984" si="3760">F1894</f>
        <v>22790</v>
      </c>
      <c r="G1982" s="2188">
        <f t="shared" si="3760"/>
        <v>18991.666666666668</v>
      </c>
      <c r="H1982" s="2188">
        <f t="shared" si="3760"/>
        <v>12718</v>
      </c>
      <c r="I1982" s="2188">
        <f t="shared" si="3740"/>
        <v>66.966213251426055</v>
      </c>
      <c r="J1982" s="2867"/>
      <c r="K1982" s="2867"/>
      <c r="L1982" s="2868"/>
      <c r="M1982" s="2868"/>
      <c r="N1982" s="2868"/>
      <c r="O1982" s="2868"/>
      <c r="P1982" s="2868"/>
      <c r="Q1982" s="2868"/>
      <c r="R1982" s="3128">
        <f t="shared" ref="R1982:AI1982" si="3761">R1894</f>
        <v>88924.484273646172</v>
      </c>
      <c r="S1982" s="3128">
        <f t="shared" ref="S1982:T1982" si="3762">S1894</f>
        <v>88924.484273646172</v>
      </c>
      <c r="T1982" s="3128">
        <f t="shared" si="3762"/>
        <v>88924.484273646172</v>
      </c>
      <c r="U1982" s="3128">
        <f t="shared" ref="U1982:V1982" si="3763">U1894</f>
        <v>88924.484273646172</v>
      </c>
      <c r="V1982" s="3128">
        <f t="shared" si="3763"/>
        <v>88924.484273646172</v>
      </c>
      <c r="W1982" s="3128">
        <f t="shared" ref="W1982:X1982" si="3764">W1894</f>
        <v>88924.484273646172</v>
      </c>
      <c r="X1982" s="3128">
        <f t="shared" si="3764"/>
        <v>88924.484273646172</v>
      </c>
      <c r="Y1982" s="3128">
        <f t="shared" ref="Y1982:Z1982" si="3765">Y1894</f>
        <v>88924.484273646172</v>
      </c>
      <c r="Z1982" s="3128">
        <f t="shared" si="3765"/>
        <v>88924.484273646172</v>
      </c>
      <c r="AA1982" s="3128">
        <f t="shared" ref="AA1982" si="3766">AA1894</f>
        <v>88924.484273646172</v>
      </c>
      <c r="AB1982" s="3128">
        <f t="shared" si="3761"/>
        <v>74103.736894705158</v>
      </c>
      <c r="AC1982" s="3128">
        <f t="shared" si="3761"/>
        <v>41205.954919999996</v>
      </c>
      <c r="AD1982" s="3129">
        <f t="shared" si="3761"/>
        <v>0</v>
      </c>
      <c r="AE1982" s="3128">
        <f t="shared" si="3761"/>
        <v>0</v>
      </c>
      <c r="AF1982" s="3128">
        <f t="shared" si="3761"/>
        <v>-32897.781974705154</v>
      </c>
      <c r="AG1982" s="3130">
        <f t="shared" si="3761"/>
        <v>0</v>
      </c>
      <c r="AH1982" s="3130">
        <f t="shared" si="3761"/>
        <v>-146.86858999999998</v>
      </c>
      <c r="AI1982" s="3128">
        <f t="shared" si="3761"/>
        <v>41059.086330000006</v>
      </c>
      <c r="AJ1982" s="1146"/>
      <c r="AK1982" s="2935"/>
      <c r="AL1982" s="2563">
        <f t="shared" si="3678"/>
        <v>0</v>
      </c>
      <c r="AM1982" s="3319"/>
      <c r="AN1982" s="238"/>
      <c r="AO1982" s="238"/>
      <c r="AP1982" s="238"/>
      <c r="AQ1982" s="238"/>
      <c r="AR1982" s="238"/>
      <c r="AS1982" s="238"/>
      <c r="AT1982" s="238"/>
      <c r="AU1982" s="238"/>
      <c r="AV1982" s="238"/>
      <c r="AW1982" s="238"/>
      <c r="AX1982" s="238"/>
      <c r="AY1982" s="238"/>
      <c r="AZ1982" s="238"/>
      <c r="BA1982" s="238"/>
      <c r="BB1982" s="238"/>
      <c r="BC1982" s="238"/>
      <c r="BD1982" s="238"/>
      <c r="BE1982" s="238"/>
      <c r="BF1982" s="238"/>
      <c r="BG1982" s="238"/>
      <c r="BH1982" s="238"/>
      <c r="BI1982" s="238"/>
      <c r="BJ1982" s="238"/>
      <c r="BK1982" s="238"/>
      <c r="BL1982" s="238"/>
      <c r="BM1982" s="238"/>
      <c r="BN1982" s="238"/>
      <c r="BO1982" s="238"/>
      <c r="BP1982" s="238"/>
      <c r="BQ1982" s="238"/>
      <c r="BR1982" s="238"/>
      <c r="BS1982" s="238"/>
      <c r="BT1982" s="238"/>
      <c r="BU1982" s="238"/>
      <c r="BV1982" s="238"/>
      <c r="BW1982" s="238"/>
      <c r="BX1982" s="238"/>
      <c r="BY1982" s="238"/>
      <c r="BZ1982" s="238"/>
      <c r="CA1982" s="238"/>
      <c r="CB1982" s="238"/>
      <c r="CC1982" s="238"/>
      <c r="CD1982" s="238"/>
      <c r="CE1982" s="238"/>
      <c r="CF1982" s="238"/>
      <c r="CG1982" s="238"/>
      <c r="CH1982" s="238"/>
      <c r="CI1982" s="238"/>
      <c r="CJ1982" s="238"/>
      <c r="CK1982" s="238"/>
      <c r="CL1982" s="238"/>
      <c r="CM1982" s="238"/>
      <c r="CN1982" s="238"/>
      <c r="CO1982" s="238"/>
      <c r="CP1982" s="238"/>
      <c r="CQ1982" s="238"/>
      <c r="CR1982" s="238"/>
      <c r="CS1982" s="238"/>
      <c r="CT1982" s="238"/>
      <c r="CU1982" s="238"/>
      <c r="CV1982" s="238"/>
      <c r="CW1982" s="238"/>
      <c r="CX1982" s="238"/>
      <c r="CY1982" s="238"/>
      <c r="CZ1982" s="238"/>
      <c r="DA1982" s="238"/>
      <c r="DB1982" s="238"/>
      <c r="DC1982" s="238"/>
      <c r="DD1982" s="238"/>
      <c r="DE1982" s="238"/>
      <c r="DF1982" s="238"/>
      <c r="DG1982" s="238"/>
      <c r="DH1982" s="238"/>
      <c r="DI1982" s="238"/>
      <c r="DJ1982" s="238"/>
      <c r="DK1982" s="238"/>
      <c r="DL1982" s="238"/>
      <c r="DM1982" s="238"/>
      <c r="DN1982" s="238"/>
      <c r="DO1982" s="238"/>
      <c r="DP1982" s="238"/>
      <c r="DQ1982" s="238"/>
      <c r="DR1982" s="238"/>
      <c r="DS1982" s="238"/>
      <c r="DT1982" s="238"/>
      <c r="DU1982" s="238"/>
      <c r="DV1982" s="238"/>
      <c r="DW1982" s="238"/>
      <c r="DX1982" s="238"/>
      <c r="DY1982" s="238"/>
      <c r="DZ1982" s="238"/>
      <c r="EA1982" s="238"/>
      <c r="EB1982" s="238"/>
      <c r="EC1982" s="238"/>
      <c r="ED1982" s="238"/>
      <c r="EE1982" s="238"/>
      <c r="EF1982" s="238"/>
      <c r="EG1982" s="238"/>
      <c r="EH1982" s="238"/>
      <c r="EI1982" s="238"/>
      <c r="EJ1982" s="238"/>
      <c r="EK1982" s="238"/>
      <c r="EL1982" s="238"/>
      <c r="EM1982" s="238"/>
      <c r="EN1982" s="238"/>
      <c r="EO1982" s="238"/>
      <c r="EP1982" s="238"/>
      <c r="EQ1982" s="238"/>
      <c r="ER1982" s="238"/>
      <c r="ES1982" s="238"/>
      <c r="ET1982" s="238"/>
      <c r="EU1982" s="238"/>
      <c r="EV1982" s="238"/>
      <c r="EW1982" s="238"/>
      <c r="EX1982" s="238"/>
      <c r="EY1982" s="238"/>
      <c r="EZ1982" s="238"/>
      <c r="FA1982" s="238"/>
      <c r="FB1982" s="238"/>
      <c r="FC1982" s="238"/>
      <c r="FD1982" s="238"/>
      <c r="FE1982" s="238"/>
      <c r="FF1982" s="238"/>
      <c r="FG1982" s="238"/>
      <c r="FH1982" s="238"/>
      <c r="FI1982" s="238"/>
      <c r="FJ1982" s="238"/>
      <c r="FK1982" s="238"/>
      <c r="FL1982" s="238"/>
      <c r="FM1982" s="238"/>
      <c r="FN1982" s="238"/>
      <c r="FO1982" s="238"/>
      <c r="FP1982" s="238"/>
      <c r="FQ1982" s="238"/>
      <c r="FR1982" s="238"/>
      <c r="FS1982" s="238"/>
      <c r="FT1982" s="238"/>
      <c r="FU1982" s="238"/>
      <c r="FV1982" s="238"/>
      <c r="FW1982" s="238"/>
      <c r="FX1982" s="238"/>
      <c r="FY1982" s="238"/>
      <c r="FZ1982" s="238"/>
      <c r="GA1982" s="238"/>
      <c r="GB1982" s="238"/>
      <c r="GC1982" s="238"/>
      <c r="GD1982" s="238"/>
      <c r="GE1982" s="238"/>
      <c r="GF1982" s="238"/>
      <c r="GG1982" s="238"/>
      <c r="GH1982" s="238"/>
      <c r="GI1982" s="238"/>
      <c r="GJ1982" s="238"/>
      <c r="GK1982" s="238"/>
      <c r="GL1982" s="238"/>
      <c r="GM1982" s="238"/>
      <c r="GN1982" s="238"/>
      <c r="GO1982" s="238"/>
      <c r="GP1982" s="238"/>
      <c r="GQ1982" s="238"/>
      <c r="GR1982" s="238"/>
      <c r="GS1982" s="238"/>
      <c r="GT1982" s="238"/>
      <c r="GU1982" s="238"/>
      <c r="GV1982" s="238"/>
      <c r="GW1982" s="238"/>
      <c r="GX1982" s="238"/>
      <c r="GY1982" s="238"/>
      <c r="GZ1982" s="238"/>
      <c r="HA1982" s="238"/>
      <c r="HB1982" s="238"/>
      <c r="HC1982" s="238"/>
      <c r="HD1982" s="238"/>
      <c r="HE1982" s="238"/>
      <c r="HF1982" s="238"/>
      <c r="HG1982" s="238"/>
      <c r="HH1982" s="238"/>
      <c r="HI1982" s="238"/>
      <c r="HJ1982" s="238"/>
      <c r="HK1982" s="238"/>
      <c r="HL1982" s="238"/>
      <c r="HM1982" s="238"/>
      <c r="HN1982" s="238"/>
      <c r="HO1982" s="238"/>
      <c r="HP1982" s="238"/>
      <c r="HQ1982" s="238"/>
      <c r="HR1982" s="238"/>
      <c r="HS1982" s="238"/>
      <c r="HT1982" s="238"/>
      <c r="HU1982" s="238"/>
      <c r="HV1982" s="238"/>
      <c r="HW1982" s="238"/>
      <c r="HX1982" s="238"/>
      <c r="HY1982" s="238"/>
      <c r="HZ1982" s="238"/>
      <c r="IA1982" s="238"/>
      <c r="IB1982" s="238"/>
      <c r="IC1982" s="238"/>
      <c r="ID1982" s="238"/>
      <c r="IE1982" s="238"/>
      <c r="IF1982" s="238"/>
      <c r="IG1982" s="238"/>
      <c r="IH1982" s="238"/>
      <c r="II1982" s="238"/>
      <c r="IJ1982" s="238"/>
      <c r="IK1982" s="238"/>
      <c r="IL1982" s="238"/>
      <c r="IM1982" s="238"/>
      <c r="IN1982" s="238"/>
      <c r="IO1982" s="238"/>
      <c r="IP1982" s="238"/>
      <c r="IQ1982" s="238"/>
      <c r="IR1982" s="238"/>
      <c r="IS1982" s="238"/>
      <c r="IT1982" s="238"/>
      <c r="IU1982" s="238"/>
      <c r="IV1982" s="238"/>
      <c r="IW1982" s="238"/>
      <c r="IX1982" s="238"/>
      <c r="IY1982" s="238"/>
      <c r="IZ1982" s="238"/>
      <c r="JA1982" s="238"/>
      <c r="JB1982" s="238"/>
      <c r="JC1982" s="238"/>
      <c r="JD1982" s="238"/>
      <c r="JE1982" s="238"/>
      <c r="JF1982" s="238"/>
      <c r="JG1982" s="238"/>
      <c r="JH1982" s="238"/>
      <c r="JI1982" s="238"/>
      <c r="JJ1982" s="238"/>
    </row>
    <row r="1983" spans="1:270" s="1062" customFormat="1" ht="29.25" x14ac:dyDescent="0.25">
      <c r="A1983" s="362">
        <v>1</v>
      </c>
      <c r="B1983" s="362">
        <v>1</v>
      </c>
      <c r="C1983" s="769" t="s">
        <v>273</v>
      </c>
      <c r="D1983" s="299"/>
      <c r="E1983" s="299"/>
      <c r="F1983" s="2189">
        <f t="shared" si="3760"/>
        <v>69799.297872340423</v>
      </c>
      <c r="G1983" s="2188">
        <f t="shared" si="3760"/>
        <v>57922.081560283696</v>
      </c>
      <c r="H1983" s="2188">
        <f t="shared" si="3760"/>
        <v>36961.897872340422</v>
      </c>
      <c r="I1983" s="2188">
        <f t="shared" si="3740"/>
        <v>63.813138058361218</v>
      </c>
      <c r="J1983" s="2867"/>
      <c r="K1983" s="2867"/>
      <c r="L1983" s="2868"/>
      <c r="M1983" s="2868"/>
      <c r="N1983" s="2868"/>
      <c r="O1983" s="2868"/>
      <c r="P1983" s="2868"/>
      <c r="Q1983" s="2868"/>
      <c r="R1983" s="3128">
        <f t="shared" ref="R1983:AI1983" si="3767">R1895</f>
        <v>0</v>
      </c>
      <c r="S1983" s="3128">
        <f t="shared" ref="S1983:T1983" si="3768">S1895</f>
        <v>0</v>
      </c>
      <c r="T1983" s="3128">
        <f t="shared" si="3768"/>
        <v>0</v>
      </c>
      <c r="U1983" s="3128">
        <f t="shared" ref="U1983:V1983" si="3769">U1895</f>
        <v>0</v>
      </c>
      <c r="V1983" s="3128">
        <f t="shared" si="3769"/>
        <v>0</v>
      </c>
      <c r="W1983" s="3128">
        <f t="shared" ref="W1983:X1983" si="3770">W1895</f>
        <v>0</v>
      </c>
      <c r="X1983" s="3128">
        <f t="shared" si="3770"/>
        <v>0</v>
      </c>
      <c r="Y1983" s="3128">
        <f t="shared" ref="Y1983:Z1983" si="3771">Y1895</f>
        <v>0</v>
      </c>
      <c r="Z1983" s="3128">
        <f t="shared" si="3771"/>
        <v>0</v>
      </c>
      <c r="AA1983" s="3128">
        <f t="shared" ref="AA1983" si="3772">AA1895</f>
        <v>0</v>
      </c>
      <c r="AB1983" s="3128">
        <f t="shared" si="3767"/>
        <v>0</v>
      </c>
      <c r="AC1983" s="3128">
        <f t="shared" si="3767"/>
        <v>0</v>
      </c>
      <c r="AD1983" s="3129">
        <f t="shared" si="3767"/>
        <v>0</v>
      </c>
      <c r="AE1983" s="3128">
        <f t="shared" si="3767"/>
        <v>0</v>
      </c>
      <c r="AF1983" s="3128">
        <f t="shared" si="3767"/>
        <v>0</v>
      </c>
      <c r="AG1983" s="3130">
        <f t="shared" si="3767"/>
        <v>0</v>
      </c>
      <c r="AH1983" s="3130">
        <f t="shared" si="3767"/>
        <v>0</v>
      </c>
      <c r="AI1983" s="3128">
        <f t="shared" si="3767"/>
        <v>0</v>
      </c>
      <c r="AJ1983" s="1146"/>
      <c r="AK1983" s="2935"/>
      <c r="AL1983" s="2563">
        <f t="shared" si="3678"/>
        <v>0</v>
      </c>
      <c r="AM1983" s="3319"/>
      <c r="AN1983" s="238"/>
      <c r="AO1983" s="238"/>
      <c r="AP1983" s="238"/>
      <c r="AQ1983" s="238"/>
      <c r="AR1983" s="238"/>
      <c r="AS1983" s="238"/>
      <c r="AT1983" s="238"/>
      <c r="AU1983" s="238"/>
      <c r="AV1983" s="238"/>
      <c r="AW1983" s="238"/>
      <c r="AX1983" s="238"/>
      <c r="AY1983" s="238"/>
      <c r="AZ1983" s="238"/>
      <c r="BA1983" s="238"/>
      <c r="BB1983" s="238"/>
      <c r="BC1983" s="238"/>
      <c r="BD1983" s="238"/>
      <c r="BE1983" s="238"/>
      <c r="BF1983" s="238"/>
      <c r="BG1983" s="238"/>
      <c r="BH1983" s="238"/>
      <c r="BI1983" s="238"/>
      <c r="BJ1983" s="238"/>
      <c r="BK1983" s="238"/>
      <c r="BL1983" s="238"/>
      <c r="BM1983" s="238"/>
      <c r="BN1983" s="238"/>
      <c r="BO1983" s="238"/>
      <c r="BP1983" s="238"/>
      <c r="BQ1983" s="238"/>
      <c r="BR1983" s="238"/>
      <c r="BS1983" s="238"/>
      <c r="BT1983" s="238"/>
      <c r="BU1983" s="238"/>
      <c r="BV1983" s="238"/>
      <c r="BW1983" s="238"/>
      <c r="BX1983" s="238"/>
      <c r="BY1983" s="238"/>
      <c r="BZ1983" s="238"/>
      <c r="CA1983" s="238"/>
      <c r="CB1983" s="238"/>
      <c r="CC1983" s="238"/>
      <c r="CD1983" s="238"/>
      <c r="CE1983" s="238"/>
      <c r="CF1983" s="238"/>
      <c r="CG1983" s="238"/>
      <c r="CH1983" s="238"/>
      <c r="CI1983" s="238"/>
      <c r="CJ1983" s="238"/>
      <c r="CK1983" s="238"/>
      <c r="CL1983" s="238"/>
      <c r="CM1983" s="238"/>
      <c r="CN1983" s="238"/>
      <c r="CO1983" s="238"/>
      <c r="CP1983" s="238"/>
      <c r="CQ1983" s="238"/>
      <c r="CR1983" s="238"/>
      <c r="CS1983" s="238"/>
      <c r="CT1983" s="238"/>
      <c r="CU1983" s="238"/>
      <c r="CV1983" s="238"/>
      <c r="CW1983" s="238"/>
      <c r="CX1983" s="238"/>
      <c r="CY1983" s="238"/>
      <c r="CZ1983" s="238"/>
      <c r="DA1983" s="238"/>
      <c r="DB1983" s="238"/>
      <c r="DC1983" s="238"/>
      <c r="DD1983" s="238"/>
      <c r="DE1983" s="238"/>
      <c r="DF1983" s="238"/>
      <c r="DG1983" s="238"/>
      <c r="DH1983" s="238"/>
      <c r="DI1983" s="238"/>
      <c r="DJ1983" s="238"/>
      <c r="DK1983" s="238"/>
      <c r="DL1983" s="238"/>
      <c r="DM1983" s="238"/>
      <c r="DN1983" s="238"/>
      <c r="DO1983" s="238"/>
      <c r="DP1983" s="238"/>
      <c r="DQ1983" s="238"/>
      <c r="DR1983" s="238"/>
      <c r="DS1983" s="238"/>
      <c r="DT1983" s="238"/>
      <c r="DU1983" s="238"/>
      <c r="DV1983" s="238"/>
      <c r="DW1983" s="238"/>
      <c r="DX1983" s="238"/>
      <c r="DY1983" s="238"/>
      <c r="DZ1983" s="238"/>
      <c r="EA1983" s="238"/>
      <c r="EB1983" s="238"/>
      <c r="EC1983" s="238"/>
      <c r="ED1983" s="238"/>
      <c r="EE1983" s="238"/>
      <c r="EF1983" s="238"/>
      <c r="EG1983" s="238"/>
      <c r="EH1983" s="238"/>
      <c r="EI1983" s="238"/>
      <c r="EJ1983" s="238"/>
      <c r="EK1983" s="238"/>
      <c r="EL1983" s="238"/>
      <c r="EM1983" s="238"/>
      <c r="EN1983" s="238"/>
      <c r="EO1983" s="238"/>
      <c r="EP1983" s="238"/>
      <c r="EQ1983" s="238"/>
      <c r="ER1983" s="238"/>
      <c r="ES1983" s="238"/>
      <c r="ET1983" s="238"/>
      <c r="EU1983" s="238"/>
      <c r="EV1983" s="238"/>
      <c r="EW1983" s="238"/>
      <c r="EX1983" s="238"/>
      <c r="EY1983" s="238"/>
      <c r="EZ1983" s="238"/>
      <c r="FA1983" s="238"/>
      <c r="FB1983" s="238"/>
      <c r="FC1983" s="238"/>
      <c r="FD1983" s="238"/>
      <c r="FE1983" s="238"/>
      <c r="FF1983" s="238"/>
      <c r="FG1983" s="238"/>
      <c r="FH1983" s="238"/>
      <c r="FI1983" s="238"/>
      <c r="FJ1983" s="238"/>
      <c r="FK1983" s="238"/>
      <c r="FL1983" s="238"/>
      <c r="FM1983" s="238"/>
      <c r="FN1983" s="238"/>
      <c r="FO1983" s="238"/>
      <c r="FP1983" s="238"/>
      <c r="FQ1983" s="238"/>
      <c r="FR1983" s="238"/>
      <c r="FS1983" s="238"/>
      <c r="FT1983" s="238"/>
      <c r="FU1983" s="238"/>
      <c r="FV1983" s="238"/>
      <c r="FW1983" s="238"/>
      <c r="FX1983" s="238"/>
      <c r="FY1983" s="238"/>
      <c r="FZ1983" s="238"/>
      <c r="GA1983" s="238"/>
      <c r="GB1983" s="238"/>
      <c r="GC1983" s="238"/>
      <c r="GD1983" s="238"/>
      <c r="GE1983" s="238"/>
      <c r="GF1983" s="238"/>
      <c r="GG1983" s="238"/>
      <c r="GH1983" s="238"/>
      <c r="GI1983" s="238"/>
      <c r="GJ1983" s="238"/>
      <c r="GK1983" s="238"/>
      <c r="GL1983" s="238"/>
      <c r="GM1983" s="238"/>
      <c r="GN1983" s="238"/>
      <c r="GO1983" s="238"/>
      <c r="GP1983" s="238"/>
      <c r="GQ1983" s="238"/>
      <c r="GR1983" s="238"/>
      <c r="GS1983" s="238"/>
      <c r="GT1983" s="238"/>
      <c r="GU1983" s="238"/>
      <c r="GV1983" s="238"/>
      <c r="GW1983" s="238"/>
      <c r="GX1983" s="238"/>
      <c r="GY1983" s="238"/>
      <c r="GZ1983" s="238"/>
      <c r="HA1983" s="238"/>
      <c r="HB1983" s="238"/>
      <c r="HC1983" s="238"/>
      <c r="HD1983" s="238"/>
      <c r="HE1983" s="238"/>
      <c r="HF1983" s="238"/>
      <c r="HG1983" s="238"/>
      <c r="HH1983" s="238"/>
      <c r="HI1983" s="238"/>
      <c r="HJ1983" s="238"/>
      <c r="HK1983" s="238"/>
      <c r="HL1983" s="238"/>
      <c r="HM1983" s="238"/>
      <c r="HN1983" s="238"/>
      <c r="HO1983" s="238"/>
      <c r="HP1983" s="238"/>
      <c r="HQ1983" s="238"/>
      <c r="HR1983" s="238"/>
      <c r="HS1983" s="238"/>
      <c r="HT1983" s="238"/>
      <c r="HU1983" s="238"/>
      <c r="HV1983" s="238"/>
      <c r="HW1983" s="238"/>
      <c r="HX1983" s="238"/>
      <c r="HY1983" s="238"/>
      <c r="HZ1983" s="238"/>
      <c r="IA1983" s="238"/>
      <c r="IB1983" s="238"/>
      <c r="IC1983" s="238"/>
      <c r="ID1983" s="238"/>
      <c r="IE1983" s="238"/>
      <c r="IF1983" s="238"/>
      <c r="IG1983" s="238"/>
      <c r="IH1983" s="238"/>
      <c r="II1983" s="238"/>
      <c r="IJ1983" s="238"/>
      <c r="IK1983" s="238"/>
      <c r="IL1983" s="238"/>
      <c r="IM1983" s="238"/>
      <c r="IN1983" s="238"/>
      <c r="IO1983" s="238"/>
      <c r="IP1983" s="238"/>
      <c r="IQ1983" s="238"/>
      <c r="IR1983" s="238"/>
      <c r="IS1983" s="238"/>
      <c r="IT1983" s="238"/>
      <c r="IU1983" s="238"/>
      <c r="IV1983" s="238"/>
      <c r="IW1983" s="238"/>
      <c r="IX1983" s="238"/>
      <c r="IY1983" s="238"/>
      <c r="IZ1983" s="238"/>
      <c r="JA1983" s="238"/>
      <c r="JB1983" s="238"/>
      <c r="JC1983" s="238"/>
      <c r="JD1983" s="238"/>
      <c r="JE1983" s="238"/>
      <c r="JF1983" s="238"/>
      <c r="JG1983" s="238"/>
      <c r="JH1983" s="238"/>
      <c r="JI1983" s="238"/>
      <c r="JJ1983" s="238"/>
    </row>
    <row r="1984" spans="1:270" s="1062" customFormat="1" ht="29.25" x14ac:dyDescent="0.25">
      <c r="A1984" s="362">
        <v>1</v>
      </c>
      <c r="B1984" s="362">
        <v>1</v>
      </c>
      <c r="C1984" s="769" t="s">
        <v>274</v>
      </c>
      <c r="D1984" s="299"/>
      <c r="E1984" s="299"/>
      <c r="F1984" s="2189">
        <f t="shared" si="3760"/>
        <v>21383</v>
      </c>
      <c r="G1984" s="2188">
        <f t="shared" si="3760"/>
        <v>17819.166666666668</v>
      </c>
      <c r="H1984" s="2188">
        <f t="shared" si="3760"/>
        <v>13518</v>
      </c>
      <c r="I1984" s="2188">
        <f t="shared" si="3740"/>
        <v>75.862133470513953</v>
      </c>
      <c r="J1984" s="2867"/>
      <c r="K1984" s="2867"/>
      <c r="L1984" s="2868"/>
      <c r="M1984" s="2868"/>
      <c r="N1984" s="2868"/>
      <c r="O1984" s="2868"/>
      <c r="P1984" s="2868"/>
      <c r="Q1984" s="2868"/>
      <c r="R1984" s="3128">
        <f t="shared" ref="R1984:AI1984" si="3773">R1896</f>
        <v>27679.438180000001</v>
      </c>
      <c r="S1984" s="3128">
        <f t="shared" ref="S1984:T1984" si="3774">S1896</f>
        <v>27679.438180000001</v>
      </c>
      <c r="T1984" s="3128">
        <f t="shared" si="3774"/>
        <v>27679.438180000001</v>
      </c>
      <c r="U1984" s="3128">
        <f t="shared" ref="U1984:V1984" si="3775">U1896</f>
        <v>27679.438180000001</v>
      </c>
      <c r="V1984" s="3128">
        <f t="shared" si="3775"/>
        <v>27679.438180000001</v>
      </c>
      <c r="W1984" s="3128">
        <f t="shared" ref="W1984:X1984" si="3776">W1896</f>
        <v>27679.438180000001</v>
      </c>
      <c r="X1984" s="3128">
        <f t="shared" si="3776"/>
        <v>27679.438180000001</v>
      </c>
      <c r="Y1984" s="3128">
        <f t="shared" ref="Y1984:Z1984" si="3777">Y1896</f>
        <v>27679.438180000001</v>
      </c>
      <c r="Z1984" s="3128">
        <f t="shared" si="3777"/>
        <v>27679.438180000001</v>
      </c>
      <c r="AA1984" s="3128">
        <f t="shared" ref="AA1984" si="3778">AA1896</f>
        <v>27679.438180000001</v>
      </c>
      <c r="AB1984" s="3128">
        <f t="shared" si="3773"/>
        <v>23066.198483333334</v>
      </c>
      <c r="AC1984" s="3128">
        <f t="shared" si="3773"/>
        <v>17498.510279999999</v>
      </c>
      <c r="AD1984" s="3129">
        <f t="shared" si="3773"/>
        <v>0</v>
      </c>
      <c r="AE1984" s="3128">
        <f t="shared" si="3773"/>
        <v>0</v>
      </c>
      <c r="AF1984" s="3128">
        <f t="shared" si="3773"/>
        <v>-5567.688203333335</v>
      </c>
      <c r="AG1984" s="3130">
        <f t="shared" si="3773"/>
        <v>0</v>
      </c>
      <c r="AH1984" s="3130">
        <f t="shared" si="3773"/>
        <v>-4.9637000000000002</v>
      </c>
      <c r="AI1984" s="3128">
        <f t="shared" si="3773"/>
        <v>17493.546579999998</v>
      </c>
      <c r="AJ1984" s="1146"/>
      <c r="AK1984" s="2935"/>
      <c r="AL1984" s="2563">
        <f t="shared" si="3678"/>
        <v>0</v>
      </c>
      <c r="AM1984" s="3319"/>
      <c r="AN1984" s="238"/>
      <c r="AO1984" s="238"/>
      <c r="AP1984" s="238"/>
      <c r="AQ1984" s="238"/>
      <c r="AR1984" s="238"/>
      <c r="AS1984" s="238"/>
      <c r="AT1984" s="238"/>
      <c r="AU1984" s="238"/>
      <c r="AV1984" s="238"/>
      <c r="AW1984" s="238"/>
      <c r="AX1984" s="238"/>
      <c r="AY1984" s="238"/>
      <c r="AZ1984" s="238"/>
      <c r="BA1984" s="238"/>
      <c r="BB1984" s="238"/>
      <c r="BC1984" s="238"/>
      <c r="BD1984" s="238"/>
      <c r="BE1984" s="238"/>
      <c r="BF1984" s="238"/>
      <c r="BG1984" s="238"/>
      <c r="BH1984" s="238"/>
      <c r="BI1984" s="238"/>
      <c r="BJ1984" s="238"/>
      <c r="BK1984" s="238"/>
      <c r="BL1984" s="238"/>
      <c r="BM1984" s="238"/>
      <c r="BN1984" s="238"/>
      <c r="BO1984" s="238"/>
      <c r="BP1984" s="238"/>
      <c r="BQ1984" s="238"/>
      <c r="BR1984" s="238"/>
      <c r="BS1984" s="238"/>
      <c r="BT1984" s="238"/>
      <c r="BU1984" s="238"/>
      <c r="BV1984" s="238"/>
      <c r="BW1984" s="238"/>
      <c r="BX1984" s="238"/>
      <c r="BY1984" s="238"/>
      <c r="BZ1984" s="238"/>
      <c r="CA1984" s="238"/>
      <c r="CB1984" s="238"/>
      <c r="CC1984" s="238"/>
      <c r="CD1984" s="238"/>
      <c r="CE1984" s="238"/>
      <c r="CF1984" s="238"/>
      <c r="CG1984" s="238"/>
      <c r="CH1984" s="238"/>
      <c r="CI1984" s="238"/>
      <c r="CJ1984" s="238"/>
      <c r="CK1984" s="238"/>
      <c r="CL1984" s="238"/>
      <c r="CM1984" s="238"/>
      <c r="CN1984" s="238"/>
      <c r="CO1984" s="238"/>
      <c r="CP1984" s="238"/>
      <c r="CQ1984" s="238"/>
      <c r="CR1984" s="238"/>
      <c r="CS1984" s="238"/>
      <c r="CT1984" s="238"/>
      <c r="CU1984" s="238"/>
      <c r="CV1984" s="238"/>
      <c r="CW1984" s="238"/>
      <c r="CX1984" s="238"/>
      <c r="CY1984" s="238"/>
      <c r="CZ1984" s="238"/>
      <c r="DA1984" s="238"/>
      <c r="DB1984" s="238"/>
      <c r="DC1984" s="238"/>
      <c r="DD1984" s="238"/>
      <c r="DE1984" s="238"/>
      <c r="DF1984" s="238"/>
      <c r="DG1984" s="238"/>
      <c r="DH1984" s="238"/>
      <c r="DI1984" s="238"/>
      <c r="DJ1984" s="238"/>
      <c r="DK1984" s="238"/>
      <c r="DL1984" s="238"/>
      <c r="DM1984" s="238"/>
      <c r="DN1984" s="238"/>
      <c r="DO1984" s="238"/>
      <c r="DP1984" s="238"/>
      <c r="DQ1984" s="238"/>
      <c r="DR1984" s="238"/>
      <c r="DS1984" s="238"/>
      <c r="DT1984" s="238"/>
      <c r="DU1984" s="238"/>
      <c r="DV1984" s="238"/>
      <c r="DW1984" s="238"/>
      <c r="DX1984" s="238"/>
      <c r="DY1984" s="238"/>
      <c r="DZ1984" s="238"/>
      <c r="EA1984" s="238"/>
      <c r="EB1984" s="238"/>
      <c r="EC1984" s="238"/>
      <c r="ED1984" s="238"/>
      <c r="EE1984" s="238"/>
      <c r="EF1984" s="238"/>
      <c r="EG1984" s="238"/>
      <c r="EH1984" s="238"/>
      <c r="EI1984" s="238"/>
      <c r="EJ1984" s="238"/>
      <c r="EK1984" s="238"/>
      <c r="EL1984" s="238"/>
      <c r="EM1984" s="238"/>
      <c r="EN1984" s="238"/>
      <c r="EO1984" s="238"/>
      <c r="EP1984" s="238"/>
      <c r="EQ1984" s="238"/>
      <c r="ER1984" s="238"/>
      <c r="ES1984" s="238"/>
      <c r="ET1984" s="238"/>
      <c r="EU1984" s="238"/>
      <c r="EV1984" s="238"/>
      <c r="EW1984" s="238"/>
      <c r="EX1984" s="238"/>
      <c r="EY1984" s="238"/>
      <c r="EZ1984" s="238"/>
      <c r="FA1984" s="238"/>
      <c r="FB1984" s="238"/>
      <c r="FC1984" s="238"/>
      <c r="FD1984" s="238"/>
      <c r="FE1984" s="238"/>
      <c r="FF1984" s="238"/>
      <c r="FG1984" s="238"/>
      <c r="FH1984" s="238"/>
      <c r="FI1984" s="238"/>
      <c r="FJ1984" s="238"/>
      <c r="FK1984" s="238"/>
      <c r="FL1984" s="238"/>
      <c r="FM1984" s="238"/>
      <c r="FN1984" s="238"/>
      <c r="FO1984" s="238"/>
      <c r="FP1984" s="238"/>
      <c r="FQ1984" s="238"/>
      <c r="FR1984" s="238"/>
      <c r="FS1984" s="238"/>
      <c r="FT1984" s="238"/>
      <c r="FU1984" s="238"/>
      <c r="FV1984" s="238"/>
      <c r="FW1984" s="238"/>
      <c r="FX1984" s="238"/>
      <c r="FY1984" s="238"/>
      <c r="FZ1984" s="238"/>
      <c r="GA1984" s="238"/>
      <c r="GB1984" s="238"/>
      <c r="GC1984" s="238"/>
      <c r="GD1984" s="238"/>
      <c r="GE1984" s="238"/>
      <c r="GF1984" s="238"/>
      <c r="GG1984" s="238"/>
      <c r="GH1984" s="238"/>
      <c r="GI1984" s="238"/>
      <c r="GJ1984" s="238"/>
      <c r="GK1984" s="238"/>
      <c r="GL1984" s="238"/>
      <c r="GM1984" s="238"/>
      <c r="GN1984" s="238"/>
      <c r="GO1984" s="238"/>
      <c r="GP1984" s="238"/>
      <c r="GQ1984" s="238"/>
      <c r="GR1984" s="238"/>
      <c r="GS1984" s="238"/>
      <c r="GT1984" s="238"/>
      <c r="GU1984" s="238"/>
      <c r="GV1984" s="238"/>
      <c r="GW1984" s="238"/>
      <c r="GX1984" s="238"/>
      <c r="GY1984" s="238"/>
      <c r="GZ1984" s="238"/>
      <c r="HA1984" s="238"/>
      <c r="HB1984" s="238"/>
      <c r="HC1984" s="238"/>
      <c r="HD1984" s="238"/>
      <c r="HE1984" s="238"/>
      <c r="HF1984" s="238"/>
      <c r="HG1984" s="238"/>
      <c r="HH1984" s="238"/>
      <c r="HI1984" s="238"/>
      <c r="HJ1984" s="238"/>
      <c r="HK1984" s="238"/>
      <c r="HL1984" s="238"/>
      <c r="HM1984" s="238"/>
      <c r="HN1984" s="238"/>
      <c r="HO1984" s="238"/>
      <c r="HP1984" s="238"/>
      <c r="HQ1984" s="238"/>
      <c r="HR1984" s="238"/>
      <c r="HS1984" s="238"/>
      <c r="HT1984" s="238"/>
      <c r="HU1984" s="238"/>
      <c r="HV1984" s="238"/>
      <c r="HW1984" s="238"/>
      <c r="HX1984" s="238"/>
      <c r="HY1984" s="238"/>
      <c r="HZ1984" s="238"/>
      <c r="IA1984" s="238"/>
      <c r="IB1984" s="238"/>
      <c r="IC1984" s="238"/>
      <c r="ID1984" s="238"/>
      <c r="IE1984" s="238"/>
      <c r="IF1984" s="238"/>
      <c r="IG1984" s="238"/>
      <c r="IH1984" s="238"/>
      <c r="II1984" s="238"/>
      <c r="IJ1984" s="238"/>
      <c r="IK1984" s="238"/>
      <c r="IL1984" s="238"/>
      <c r="IM1984" s="238"/>
      <c r="IN1984" s="238"/>
      <c r="IO1984" s="238"/>
      <c r="IP1984" s="238"/>
      <c r="IQ1984" s="238"/>
      <c r="IR1984" s="238"/>
      <c r="IS1984" s="238"/>
      <c r="IT1984" s="238"/>
      <c r="IU1984" s="238"/>
      <c r="IV1984" s="238"/>
      <c r="IW1984" s="238"/>
      <c r="IX1984" s="238"/>
      <c r="IY1984" s="238"/>
      <c r="IZ1984" s="238"/>
      <c r="JA1984" s="238"/>
      <c r="JB1984" s="238"/>
      <c r="JC1984" s="238"/>
      <c r="JD1984" s="238"/>
      <c r="JE1984" s="238"/>
      <c r="JF1984" s="238"/>
      <c r="JG1984" s="238"/>
      <c r="JH1984" s="238"/>
      <c r="JI1984" s="238"/>
      <c r="JJ1984" s="238"/>
    </row>
    <row r="1985" spans="1:270" s="1062" customFormat="1" x14ac:dyDescent="0.25">
      <c r="A1985" s="362">
        <v>1</v>
      </c>
      <c r="B1985" s="362">
        <v>1</v>
      </c>
      <c r="C1985" s="770" t="s">
        <v>136</v>
      </c>
      <c r="D1985" s="299"/>
      <c r="E1985" s="299"/>
      <c r="F1985" s="2189">
        <f>F1933+F1920+F1897</f>
        <v>279278.32380952383</v>
      </c>
      <c r="G1985" s="2188">
        <f>G1933+G1920+G1897</f>
        <v>232098.20317460317</v>
      </c>
      <c r="H1985" s="2188">
        <f>H1933+H1920+H1897</f>
        <v>142232.47595238095</v>
      </c>
      <c r="I1985" s="2188">
        <f t="shared" si="3740"/>
        <v>61.28116202837731</v>
      </c>
      <c r="J1985" s="2867"/>
      <c r="K1985" s="2867"/>
      <c r="L1985" s="2868"/>
      <c r="M1985" s="2868"/>
      <c r="N1985" s="2868"/>
      <c r="O1985" s="2868"/>
      <c r="P1985" s="2868"/>
      <c r="Q1985" s="2868"/>
      <c r="R1985" s="3128">
        <f t="shared" ref="R1985:AI1985" si="3779">R1933+R1920+R1897</f>
        <v>287948.08557765611</v>
      </c>
      <c r="S1985" s="3128">
        <f t="shared" ref="S1985:T1985" si="3780">S1933+S1920+S1897</f>
        <v>287948.08557765611</v>
      </c>
      <c r="T1985" s="3128">
        <f t="shared" si="3780"/>
        <v>287948.08557765611</v>
      </c>
      <c r="U1985" s="3128">
        <f t="shared" ref="U1985:V1985" si="3781">U1933+U1920+U1897</f>
        <v>287948.08557765611</v>
      </c>
      <c r="V1985" s="3128">
        <f t="shared" si="3781"/>
        <v>287948.08557765611</v>
      </c>
      <c r="W1985" s="3128">
        <f t="shared" ref="W1985:X1985" si="3782">W1933+W1920+W1897</f>
        <v>287948.08557765611</v>
      </c>
      <c r="X1985" s="3128">
        <f t="shared" si="3782"/>
        <v>287948.08557765611</v>
      </c>
      <c r="Y1985" s="3128">
        <f t="shared" ref="Y1985:Z1985" si="3783">Y1933+Y1920+Y1897</f>
        <v>286807.10644765612</v>
      </c>
      <c r="Z1985" s="3128">
        <f t="shared" si="3783"/>
        <v>286807.10644765612</v>
      </c>
      <c r="AA1985" s="3128">
        <f t="shared" ref="AA1985" si="3784">AA1933+AA1920+AA1897</f>
        <v>286807.10644765612</v>
      </c>
      <c r="AB1985" s="3128">
        <f t="shared" si="3779"/>
        <v>239100.12774728012</v>
      </c>
      <c r="AC1985" s="3128">
        <f t="shared" si="3779"/>
        <v>192728.98318000001</v>
      </c>
      <c r="AD1985" s="3129">
        <f t="shared" si="3779"/>
        <v>0</v>
      </c>
      <c r="AE1985" s="3128">
        <f t="shared" si="3779"/>
        <v>0</v>
      </c>
      <c r="AF1985" s="3128">
        <f t="shared" si="3779"/>
        <v>-46371.144567280142</v>
      </c>
      <c r="AG1985" s="3130">
        <f t="shared" si="3779"/>
        <v>-10.697510000000001</v>
      </c>
      <c r="AH1985" s="3130">
        <f t="shared" si="3779"/>
        <v>-187.11630999999997</v>
      </c>
      <c r="AI1985" s="3128">
        <f t="shared" si="3779"/>
        <v>192541.86687</v>
      </c>
      <c r="AJ1985" s="1146"/>
      <c r="AK1985" s="2935"/>
      <c r="AL1985" s="2563">
        <f t="shared" si="3678"/>
        <v>0</v>
      </c>
      <c r="AM1985" s="3319"/>
      <c r="AN1985" s="238"/>
      <c r="AO1985" s="238"/>
      <c r="AP1985" s="238"/>
      <c r="AQ1985" s="238"/>
      <c r="AR1985" s="238"/>
      <c r="AS1985" s="238"/>
      <c r="AT1985" s="238"/>
      <c r="AU1985" s="238"/>
      <c r="AV1985" s="238"/>
      <c r="AW1985" s="238"/>
      <c r="AX1985" s="238"/>
      <c r="AY1985" s="238"/>
      <c r="AZ1985" s="238"/>
      <c r="BA1985" s="238"/>
      <c r="BB1985" s="238"/>
      <c r="BC1985" s="238"/>
      <c r="BD1985" s="238"/>
      <c r="BE1985" s="238"/>
      <c r="BF1985" s="238"/>
      <c r="BG1985" s="238"/>
      <c r="BH1985" s="238"/>
      <c r="BI1985" s="238"/>
      <c r="BJ1985" s="238"/>
      <c r="BK1985" s="238"/>
      <c r="BL1985" s="238"/>
      <c r="BM1985" s="238"/>
      <c r="BN1985" s="238"/>
      <c r="BO1985" s="238"/>
      <c r="BP1985" s="238"/>
      <c r="BQ1985" s="238"/>
      <c r="BR1985" s="238"/>
      <c r="BS1985" s="238"/>
      <c r="BT1985" s="238"/>
      <c r="BU1985" s="238"/>
      <c r="BV1985" s="238"/>
      <c r="BW1985" s="238"/>
      <c r="BX1985" s="238"/>
      <c r="BY1985" s="238"/>
      <c r="BZ1985" s="238"/>
      <c r="CA1985" s="238"/>
      <c r="CB1985" s="238"/>
      <c r="CC1985" s="238"/>
      <c r="CD1985" s="238"/>
      <c r="CE1985" s="238"/>
      <c r="CF1985" s="238"/>
      <c r="CG1985" s="238"/>
      <c r="CH1985" s="238"/>
      <c r="CI1985" s="238"/>
      <c r="CJ1985" s="238"/>
      <c r="CK1985" s="238"/>
      <c r="CL1985" s="238"/>
      <c r="CM1985" s="238"/>
      <c r="CN1985" s="238"/>
      <c r="CO1985" s="238"/>
      <c r="CP1985" s="238"/>
      <c r="CQ1985" s="238"/>
      <c r="CR1985" s="238"/>
      <c r="CS1985" s="238"/>
      <c r="CT1985" s="238"/>
      <c r="CU1985" s="238"/>
      <c r="CV1985" s="238"/>
      <c r="CW1985" s="238"/>
      <c r="CX1985" s="238"/>
      <c r="CY1985" s="238"/>
      <c r="CZ1985" s="238"/>
      <c r="DA1985" s="238"/>
      <c r="DB1985" s="238"/>
      <c r="DC1985" s="238"/>
      <c r="DD1985" s="238"/>
      <c r="DE1985" s="238"/>
      <c r="DF1985" s="238"/>
      <c r="DG1985" s="238"/>
      <c r="DH1985" s="238"/>
      <c r="DI1985" s="238"/>
      <c r="DJ1985" s="238"/>
      <c r="DK1985" s="238"/>
      <c r="DL1985" s="238"/>
      <c r="DM1985" s="238"/>
      <c r="DN1985" s="238"/>
      <c r="DO1985" s="238"/>
      <c r="DP1985" s="238"/>
      <c r="DQ1985" s="238"/>
      <c r="DR1985" s="238"/>
      <c r="DS1985" s="238"/>
      <c r="DT1985" s="238"/>
      <c r="DU1985" s="238"/>
      <c r="DV1985" s="238"/>
      <c r="DW1985" s="238"/>
      <c r="DX1985" s="238"/>
      <c r="DY1985" s="238"/>
      <c r="DZ1985" s="238"/>
      <c r="EA1985" s="238"/>
      <c r="EB1985" s="238"/>
      <c r="EC1985" s="238"/>
      <c r="ED1985" s="238"/>
      <c r="EE1985" s="238"/>
      <c r="EF1985" s="238"/>
      <c r="EG1985" s="238"/>
      <c r="EH1985" s="238"/>
      <c r="EI1985" s="238"/>
      <c r="EJ1985" s="238"/>
      <c r="EK1985" s="238"/>
      <c r="EL1985" s="238"/>
      <c r="EM1985" s="238"/>
      <c r="EN1985" s="238"/>
      <c r="EO1985" s="238"/>
      <c r="EP1985" s="238"/>
      <c r="EQ1985" s="238"/>
      <c r="ER1985" s="238"/>
      <c r="ES1985" s="238"/>
      <c r="ET1985" s="238"/>
      <c r="EU1985" s="238"/>
      <c r="EV1985" s="238"/>
      <c r="EW1985" s="238"/>
      <c r="EX1985" s="238"/>
      <c r="EY1985" s="238"/>
      <c r="EZ1985" s="238"/>
      <c r="FA1985" s="238"/>
      <c r="FB1985" s="238"/>
      <c r="FC1985" s="238"/>
      <c r="FD1985" s="238"/>
      <c r="FE1985" s="238"/>
      <c r="FF1985" s="238"/>
      <c r="FG1985" s="238"/>
      <c r="FH1985" s="238"/>
      <c r="FI1985" s="238"/>
      <c r="FJ1985" s="238"/>
      <c r="FK1985" s="238"/>
      <c r="FL1985" s="238"/>
      <c r="FM1985" s="238"/>
      <c r="FN1985" s="238"/>
      <c r="FO1985" s="238"/>
      <c r="FP1985" s="238"/>
      <c r="FQ1985" s="238"/>
      <c r="FR1985" s="238"/>
      <c r="FS1985" s="238"/>
      <c r="FT1985" s="238"/>
      <c r="FU1985" s="238"/>
      <c r="FV1985" s="238"/>
      <c r="FW1985" s="238"/>
      <c r="FX1985" s="238"/>
      <c r="FY1985" s="238"/>
      <c r="FZ1985" s="238"/>
      <c r="GA1985" s="238"/>
      <c r="GB1985" s="238"/>
      <c r="GC1985" s="238"/>
      <c r="GD1985" s="238"/>
      <c r="GE1985" s="238"/>
      <c r="GF1985" s="238"/>
      <c r="GG1985" s="238"/>
      <c r="GH1985" s="238"/>
      <c r="GI1985" s="238"/>
      <c r="GJ1985" s="238"/>
      <c r="GK1985" s="238"/>
      <c r="GL1985" s="238"/>
      <c r="GM1985" s="238"/>
      <c r="GN1985" s="238"/>
      <c r="GO1985" s="238"/>
      <c r="GP1985" s="238"/>
      <c r="GQ1985" s="238"/>
      <c r="GR1985" s="238"/>
      <c r="GS1985" s="238"/>
      <c r="GT1985" s="238"/>
      <c r="GU1985" s="238"/>
      <c r="GV1985" s="238"/>
      <c r="GW1985" s="238"/>
      <c r="GX1985" s="238"/>
      <c r="GY1985" s="238"/>
      <c r="GZ1985" s="238"/>
      <c r="HA1985" s="238"/>
      <c r="HB1985" s="238"/>
      <c r="HC1985" s="238"/>
      <c r="HD1985" s="238"/>
      <c r="HE1985" s="238"/>
      <c r="HF1985" s="238"/>
      <c r="HG1985" s="238"/>
      <c r="HH1985" s="238"/>
      <c r="HI1985" s="238"/>
      <c r="HJ1985" s="238"/>
      <c r="HK1985" s="238"/>
      <c r="HL1985" s="238"/>
      <c r="HM1985" s="238"/>
      <c r="HN1985" s="238"/>
      <c r="HO1985" s="238"/>
      <c r="HP1985" s="238"/>
      <c r="HQ1985" s="238"/>
      <c r="HR1985" s="238"/>
      <c r="HS1985" s="238"/>
      <c r="HT1985" s="238"/>
      <c r="HU1985" s="238"/>
      <c r="HV1985" s="238"/>
      <c r="HW1985" s="238"/>
      <c r="HX1985" s="238"/>
      <c r="HY1985" s="238"/>
      <c r="HZ1985" s="238"/>
      <c r="IA1985" s="238"/>
      <c r="IB1985" s="238"/>
      <c r="IC1985" s="238"/>
      <c r="ID1985" s="238"/>
      <c r="IE1985" s="238"/>
      <c r="IF1985" s="238"/>
      <c r="IG1985" s="238"/>
      <c r="IH1985" s="238"/>
      <c r="II1985" s="238"/>
      <c r="IJ1985" s="238"/>
      <c r="IK1985" s="238"/>
      <c r="IL1985" s="238"/>
      <c r="IM1985" s="238"/>
      <c r="IN1985" s="238"/>
      <c r="IO1985" s="238"/>
      <c r="IP1985" s="238"/>
      <c r="IQ1985" s="238"/>
      <c r="IR1985" s="238"/>
      <c r="IS1985" s="238"/>
      <c r="IT1985" s="238"/>
      <c r="IU1985" s="238"/>
      <c r="IV1985" s="238"/>
      <c r="IW1985" s="238"/>
      <c r="IX1985" s="238"/>
      <c r="IY1985" s="238"/>
      <c r="IZ1985" s="238"/>
      <c r="JA1985" s="238"/>
      <c r="JB1985" s="238"/>
      <c r="JC1985" s="238"/>
      <c r="JD1985" s="238"/>
      <c r="JE1985" s="238"/>
      <c r="JF1985" s="238"/>
      <c r="JG1985" s="238"/>
      <c r="JH1985" s="238"/>
      <c r="JI1985" s="238"/>
      <c r="JJ1985" s="238"/>
    </row>
    <row r="1986" spans="1:270" s="1062" customFormat="1" x14ac:dyDescent="0.25">
      <c r="A1986" s="1062">
        <v>1</v>
      </c>
      <c r="B1986" s="362">
        <v>1</v>
      </c>
      <c r="C1986" s="2488" t="s">
        <v>29</v>
      </c>
      <c r="D1986" s="2488"/>
      <c r="E1986" s="2488"/>
      <c r="F1986" s="2176"/>
      <c r="G1986" s="2365"/>
      <c r="H1986" s="2365"/>
      <c r="I1986" s="2365"/>
      <c r="J1986" s="2181"/>
      <c r="K1986" s="2181"/>
      <c r="L1986" s="2365"/>
      <c r="M1986" s="2365"/>
      <c r="N1986" s="2365"/>
      <c r="O1986" s="2365"/>
      <c r="P1986" s="2365"/>
      <c r="Q1986" s="2179"/>
      <c r="R1986" s="3072"/>
      <c r="S1986" s="3072"/>
      <c r="T1986" s="3072"/>
      <c r="U1986" s="3072"/>
      <c r="V1986" s="3072"/>
      <c r="W1986" s="3072"/>
      <c r="X1986" s="3072"/>
      <c r="Y1986" s="3072"/>
      <c r="Z1986" s="3072"/>
      <c r="AA1986" s="3072"/>
      <c r="AB1986" s="3128"/>
      <c r="AC1986" s="3072"/>
      <c r="AD1986" s="1287"/>
      <c r="AE1986" s="3072"/>
      <c r="AF1986" s="3072"/>
      <c r="AG1986" s="3072"/>
      <c r="AH1986" s="3072"/>
      <c r="AI1986" s="3072"/>
      <c r="AJ1986" s="1183"/>
      <c r="AK1986" s="1152"/>
      <c r="AL1986" s="2563">
        <f t="shared" si="3678"/>
        <v>0</v>
      </c>
      <c r="AM1986" s="3319"/>
      <c r="AN1986" s="238"/>
      <c r="AO1986" s="238"/>
      <c r="AP1986" s="238"/>
      <c r="AQ1986" s="238"/>
      <c r="AR1986" s="238"/>
      <c r="AS1986" s="238"/>
      <c r="AT1986" s="238"/>
      <c r="AU1986" s="238"/>
      <c r="AV1986" s="238"/>
      <c r="AW1986" s="238"/>
      <c r="AX1986" s="238"/>
      <c r="AY1986" s="238"/>
      <c r="AZ1986" s="238"/>
      <c r="BA1986" s="238"/>
      <c r="BB1986" s="238"/>
      <c r="BC1986" s="238"/>
      <c r="BD1986" s="238"/>
      <c r="BE1986" s="238"/>
      <c r="BF1986" s="238"/>
      <c r="BG1986" s="238"/>
      <c r="BH1986" s="238"/>
      <c r="BI1986" s="238"/>
      <c r="BJ1986" s="238"/>
      <c r="BK1986" s="238"/>
      <c r="BL1986" s="238"/>
      <c r="BM1986" s="238"/>
      <c r="BN1986" s="238"/>
      <c r="BO1986" s="238"/>
      <c r="BP1986" s="238"/>
      <c r="BQ1986" s="238"/>
      <c r="BR1986" s="238"/>
      <c r="BS1986" s="238"/>
      <c r="BT1986" s="238"/>
      <c r="BU1986" s="238"/>
      <c r="BV1986" s="238"/>
      <c r="BW1986" s="238"/>
      <c r="BX1986" s="238"/>
      <c r="BY1986" s="238"/>
      <c r="BZ1986" s="238"/>
      <c r="CA1986" s="238"/>
      <c r="CB1986" s="238"/>
      <c r="CC1986" s="238"/>
      <c r="CD1986" s="238"/>
      <c r="CE1986" s="238"/>
      <c r="CF1986" s="238"/>
      <c r="CG1986" s="238"/>
      <c r="CH1986" s="238"/>
      <c r="CI1986" s="238"/>
      <c r="CJ1986" s="238"/>
      <c r="CK1986" s="238"/>
      <c r="CL1986" s="238"/>
      <c r="CM1986" s="238"/>
      <c r="CN1986" s="238"/>
      <c r="CO1986" s="238"/>
      <c r="CP1986" s="238"/>
      <c r="CQ1986" s="238"/>
      <c r="CR1986" s="238"/>
      <c r="CS1986" s="238"/>
      <c r="CT1986" s="238"/>
      <c r="CU1986" s="238"/>
      <c r="CV1986" s="238"/>
      <c r="CW1986" s="238"/>
      <c r="CX1986" s="238"/>
      <c r="CY1986" s="238"/>
      <c r="CZ1986" s="238"/>
      <c r="DA1986" s="238"/>
      <c r="DB1986" s="238"/>
      <c r="DC1986" s="238"/>
      <c r="DD1986" s="238"/>
      <c r="DE1986" s="238"/>
      <c r="DF1986" s="238"/>
      <c r="DG1986" s="238"/>
      <c r="DH1986" s="238"/>
      <c r="DI1986" s="238"/>
      <c r="DJ1986" s="238"/>
      <c r="DK1986" s="238"/>
      <c r="DL1986" s="238"/>
      <c r="DM1986" s="238"/>
      <c r="DN1986" s="238"/>
      <c r="DO1986" s="238"/>
      <c r="DP1986" s="238"/>
      <c r="DQ1986" s="238"/>
      <c r="DR1986" s="238"/>
      <c r="DS1986" s="238"/>
      <c r="DT1986" s="238"/>
      <c r="DU1986" s="238"/>
      <c r="DV1986" s="238"/>
      <c r="DW1986" s="238"/>
      <c r="DX1986" s="238"/>
      <c r="DY1986" s="238"/>
      <c r="DZ1986" s="238"/>
      <c r="EA1986" s="238"/>
      <c r="EB1986" s="238"/>
      <c r="EC1986" s="238"/>
      <c r="ED1986" s="238"/>
      <c r="EE1986" s="238"/>
      <c r="EF1986" s="238"/>
      <c r="EG1986" s="238"/>
      <c r="EH1986" s="238"/>
      <c r="EI1986" s="238"/>
      <c r="EJ1986" s="238"/>
      <c r="EK1986" s="238"/>
      <c r="EL1986" s="238"/>
      <c r="EM1986" s="238"/>
      <c r="EN1986" s="238"/>
      <c r="EO1986" s="238"/>
      <c r="EP1986" s="238"/>
      <c r="EQ1986" s="238"/>
      <c r="ER1986" s="238"/>
      <c r="ES1986" s="238"/>
      <c r="ET1986" s="238"/>
      <c r="EU1986" s="238"/>
      <c r="EV1986" s="238"/>
      <c r="EW1986" s="238"/>
      <c r="EX1986" s="238"/>
      <c r="EY1986" s="238"/>
      <c r="EZ1986" s="238"/>
      <c r="FA1986" s="238"/>
      <c r="FB1986" s="238"/>
      <c r="FC1986" s="238"/>
      <c r="FD1986" s="238"/>
      <c r="FE1986" s="238"/>
      <c r="FF1986" s="238"/>
      <c r="FG1986" s="238"/>
      <c r="FH1986" s="238"/>
      <c r="FI1986" s="238"/>
      <c r="FJ1986" s="238"/>
      <c r="FK1986" s="238"/>
      <c r="FL1986" s="238"/>
      <c r="FM1986" s="238"/>
      <c r="FN1986" s="238"/>
      <c r="FO1986" s="238"/>
      <c r="FP1986" s="238"/>
      <c r="FQ1986" s="238"/>
      <c r="FR1986" s="238"/>
      <c r="FS1986" s="238"/>
      <c r="FT1986" s="238"/>
      <c r="FU1986" s="238"/>
      <c r="FV1986" s="238"/>
      <c r="FW1986" s="238"/>
      <c r="FX1986" s="238"/>
      <c r="FY1986" s="238"/>
      <c r="FZ1986" s="238"/>
      <c r="GA1986" s="238"/>
      <c r="GB1986" s="238"/>
      <c r="GC1986" s="238"/>
      <c r="GD1986" s="238"/>
      <c r="GE1986" s="238"/>
      <c r="GF1986" s="238"/>
      <c r="GG1986" s="238"/>
      <c r="GH1986" s="238"/>
      <c r="GI1986" s="238"/>
      <c r="GJ1986" s="238"/>
      <c r="GK1986" s="238"/>
      <c r="GL1986" s="238"/>
      <c r="GM1986" s="238"/>
      <c r="GN1986" s="238"/>
      <c r="GO1986" s="238"/>
      <c r="GP1986" s="238"/>
      <c r="GQ1986" s="238"/>
      <c r="GR1986" s="238"/>
      <c r="GS1986" s="238"/>
      <c r="GT1986" s="238"/>
      <c r="GU1986" s="238"/>
      <c r="GV1986" s="238"/>
      <c r="GW1986" s="238"/>
      <c r="GX1986" s="238"/>
      <c r="GY1986" s="238"/>
      <c r="GZ1986" s="238"/>
      <c r="HA1986" s="238"/>
      <c r="HB1986" s="238"/>
      <c r="HC1986" s="238"/>
      <c r="HD1986" s="238"/>
      <c r="HE1986" s="238"/>
      <c r="HF1986" s="238"/>
      <c r="HG1986" s="238"/>
      <c r="HH1986" s="238"/>
      <c r="HI1986" s="238"/>
      <c r="HJ1986" s="238"/>
      <c r="HK1986" s="238"/>
      <c r="HL1986" s="238"/>
      <c r="HM1986" s="238"/>
      <c r="HN1986" s="238"/>
      <c r="HO1986" s="238"/>
      <c r="HP1986" s="238"/>
      <c r="HQ1986" s="238"/>
      <c r="HR1986" s="238"/>
      <c r="HS1986" s="238"/>
      <c r="HT1986" s="238"/>
      <c r="HU1986" s="238"/>
      <c r="HV1986" s="238"/>
      <c r="HW1986" s="238"/>
      <c r="HX1986" s="238"/>
      <c r="HY1986" s="238"/>
      <c r="HZ1986" s="238"/>
      <c r="IA1986" s="238"/>
      <c r="IB1986" s="238"/>
      <c r="IC1986" s="238"/>
      <c r="ID1986" s="238"/>
      <c r="IE1986" s="238"/>
      <c r="IF1986" s="238"/>
      <c r="IG1986" s="238"/>
      <c r="IH1986" s="238"/>
      <c r="II1986" s="238"/>
      <c r="IJ1986" s="238"/>
      <c r="IK1986" s="238"/>
      <c r="IL1986" s="238"/>
      <c r="IM1986" s="238"/>
      <c r="IN1986" s="238"/>
      <c r="IO1986" s="238"/>
      <c r="IP1986" s="238"/>
      <c r="IQ1986" s="238"/>
      <c r="IR1986" s="238"/>
      <c r="IS1986" s="238"/>
      <c r="IT1986" s="238"/>
      <c r="IU1986" s="238"/>
      <c r="IV1986" s="238"/>
      <c r="IW1986" s="238"/>
      <c r="IX1986" s="238"/>
      <c r="IY1986" s="238"/>
      <c r="IZ1986" s="238"/>
      <c r="JA1986" s="238"/>
      <c r="JB1986" s="238"/>
      <c r="JC1986" s="238"/>
      <c r="JD1986" s="238"/>
      <c r="JE1986" s="238"/>
      <c r="JF1986" s="238"/>
      <c r="JG1986" s="238"/>
      <c r="JH1986" s="238"/>
      <c r="JI1986" s="238"/>
      <c r="JJ1986" s="238"/>
    </row>
    <row r="1987" spans="1:270" x14ac:dyDescent="0.25">
      <c r="A1987" s="362">
        <v>1</v>
      </c>
      <c r="B1987" s="362">
        <v>1</v>
      </c>
      <c r="C1987" s="2975" t="s">
        <v>16</v>
      </c>
      <c r="D1987" s="2975"/>
      <c r="E1987" s="2975"/>
      <c r="F1987" s="2363">
        <f>F1902</f>
        <v>1431</v>
      </c>
      <c r="G1987" s="2362">
        <f>G1902</f>
        <v>1193</v>
      </c>
      <c r="H1987" s="2362">
        <f>H1902</f>
        <v>922</v>
      </c>
      <c r="I1987" s="2362">
        <f>H1987/G1987*100</f>
        <v>77.284157585917853</v>
      </c>
      <c r="J1987" s="2181">
        <f>SUM(L1987/F1987)</f>
        <v>7.4968553459119498</v>
      </c>
      <c r="K1987" s="2181">
        <f>N1987/H1987</f>
        <v>7.1149674620390453</v>
      </c>
      <c r="L1987" s="2362">
        <f t="shared" ref="L1987:AI1987" si="3785">L1902</f>
        <v>10728</v>
      </c>
      <c r="M1987" s="2362">
        <f t="shared" si="3785"/>
        <v>8940</v>
      </c>
      <c r="N1987" s="2362">
        <f t="shared" si="3785"/>
        <v>6560</v>
      </c>
      <c r="O1987" s="2362">
        <f t="shared" si="3785"/>
        <v>73.378076062639821</v>
      </c>
      <c r="P1987" s="2362">
        <f t="shared" si="3785"/>
        <v>44.7</v>
      </c>
      <c r="Q1987" s="2362">
        <f t="shared" si="3785"/>
        <v>176.10738255033556</v>
      </c>
      <c r="R1987" s="3025">
        <f t="shared" si="3785"/>
        <v>0</v>
      </c>
      <c r="S1987" s="3025">
        <f t="shared" ref="S1987:T1987" si="3786">S1902</f>
        <v>0</v>
      </c>
      <c r="T1987" s="3025">
        <f t="shared" si="3786"/>
        <v>0</v>
      </c>
      <c r="U1987" s="3025">
        <f t="shared" ref="U1987:V1987" si="3787">U1902</f>
        <v>0</v>
      </c>
      <c r="V1987" s="3025">
        <f t="shared" si="3787"/>
        <v>0</v>
      </c>
      <c r="W1987" s="3025">
        <f t="shared" ref="W1987:X1987" si="3788">W1902</f>
        <v>0</v>
      </c>
      <c r="X1987" s="3025">
        <f t="shared" si="3788"/>
        <v>0</v>
      </c>
      <c r="Y1987" s="3025">
        <f t="shared" ref="Y1987:Z1987" si="3789">Y1902</f>
        <v>0</v>
      </c>
      <c r="Z1987" s="3025">
        <f t="shared" si="3789"/>
        <v>0</v>
      </c>
      <c r="AA1987" s="3025">
        <f t="shared" ref="AA1987" si="3790">AA1902</f>
        <v>0</v>
      </c>
      <c r="AB1987" s="3128">
        <f t="shared" si="3785"/>
        <v>0</v>
      </c>
      <c r="AC1987" s="3025">
        <f t="shared" si="3785"/>
        <v>0</v>
      </c>
      <c r="AD1987" s="3026">
        <f t="shared" si="3785"/>
        <v>0</v>
      </c>
      <c r="AE1987" s="3025">
        <f t="shared" si="3785"/>
        <v>0</v>
      </c>
      <c r="AF1987" s="3025">
        <f t="shared" si="3785"/>
        <v>0</v>
      </c>
      <c r="AG1987" s="3025">
        <f t="shared" si="3785"/>
        <v>0</v>
      </c>
      <c r="AH1987" s="3025">
        <f t="shared" si="3785"/>
        <v>0</v>
      </c>
      <c r="AI1987" s="3025">
        <f t="shared" si="3785"/>
        <v>0</v>
      </c>
      <c r="AJ1987" s="2018"/>
      <c r="AK1987" s="3027"/>
      <c r="AL1987" s="2563">
        <f t="shared" si="3678"/>
        <v>0</v>
      </c>
    </row>
    <row r="1988" spans="1:270" ht="29.25" x14ac:dyDescent="0.25">
      <c r="A1988" s="362">
        <v>1</v>
      </c>
      <c r="B1988" s="362">
        <v>1</v>
      </c>
      <c r="C1988" s="911" t="s">
        <v>138</v>
      </c>
      <c r="D1988" s="911"/>
      <c r="E1988" s="911"/>
      <c r="F1988" s="2192">
        <f>SUM(F1903)</f>
        <v>1431</v>
      </c>
      <c r="G1988" s="2364">
        <f>SUM(G1903)</f>
        <v>1193</v>
      </c>
      <c r="H1988" s="2364">
        <f>SUM(H1903)</f>
        <v>922</v>
      </c>
      <c r="I1988" s="2364">
        <f>H1988/G1988*100</f>
        <v>77.284157585917853</v>
      </c>
      <c r="J1988" s="2181">
        <f>SUM(L1988/F1988)</f>
        <v>7.4968553459119498</v>
      </c>
      <c r="K1988" s="2181">
        <f>N1988/H1988</f>
        <v>7.1149674620390453</v>
      </c>
      <c r="L1988" s="2364">
        <f>SUM(L1903)</f>
        <v>10728</v>
      </c>
      <c r="M1988" s="2364">
        <f>SUM(M1903)</f>
        <v>8940</v>
      </c>
      <c r="N1988" s="2364">
        <f>SUM(N1903)</f>
        <v>6560</v>
      </c>
      <c r="O1988" s="2364">
        <f>N1988/M1988*100</f>
        <v>73.378076062639821</v>
      </c>
      <c r="P1988" s="2364">
        <f t="shared" ref="P1988:AI1988" si="3791">SUM(P1903)</f>
        <v>44.7</v>
      </c>
      <c r="Q1988" s="2364">
        <f t="shared" si="3791"/>
        <v>176.10738255033556</v>
      </c>
      <c r="R1988" s="2864">
        <f t="shared" si="3791"/>
        <v>43298.931088152</v>
      </c>
      <c r="S1988" s="2864">
        <f t="shared" ref="S1988:T1988" si="3792">SUM(S1903)</f>
        <v>43298.931088152</v>
      </c>
      <c r="T1988" s="2864">
        <f t="shared" si="3792"/>
        <v>43298.931088152</v>
      </c>
      <c r="U1988" s="2864">
        <f t="shared" ref="U1988:V1988" si="3793">SUM(U1903)</f>
        <v>43298.931088152</v>
      </c>
      <c r="V1988" s="2864">
        <f t="shared" si="3793"/>
        <v>43298.931088152</v>
      </c>
      <c r="W1988" s="2864">
        <f t="shared" ref="W1988:X1988" si="3794">SUM(W1903)</f>
        <v>43298.931088152</v>
      </c>
      <c r="X1988" s="2864">
        <f t="shared" si="3794"/>
        <v>43298.931088152</v>
      </c>
      <c r="Y1988" s="2864">
        <f t="shared" ref="Y1988:Z1988" si="3795">SUM(Y1903)</f>
        <v>43298.931088152</v>
      </c>
      <c r="Z1988" s="2864">
        <f t="shared" si="3795"/>
        <v>35123.609080152004</v>
      </c>
      <c r="AA1988" s="2864">
        <f t="shared" ref="AA1988" si="3796">SUM(AA1903)</f>
        <v>35123.609080152004</v>
      </c>
      <c r="AB1988" s="3128">
        <f t="shared" si="3791"/>
        <v>31994.781569460003</v>
      </c>
      <c r="AC1988" s="2864">
        <f t="shared" si="3791"/>
        <v>17787.944089999997</v>
      </c>
      <c r="AD1988" s="2925">
        <f t="shared" si="3791"/>
        <v>0</v>
      </c>
      <c r="AE1988" s="2864">
        <f t="shared" si="3791"/>
        <v>0</v>
      </c>
      <c r="AF1988" s="2864">
        <f t="shared" si="3791"/>
        <v>-14206.837479460006</v>
      </c>
      <c r="AG1988" s="2864">
        <f t="shared" si="3791"/>
        <v>0</v>
      </c>
      <c r="AH1988" s="2864">
        <f t="shared" si="3791"/>
        <v>-130.23292999999998</v>
      </c>
      <c r="AI1988" s="2864">
        <f t="shared" si="3791"/>
        <v>17657.711159999999</v>
      </c>
      <c r="AJ1988" s="2325"/>
      <c r="AK1988" s="2926"/>
      <c r="AL1988" s="2563">
        <f t="shared" si="3678"/>
        <v>0</v>
      </c>
    </row>
    <row r="1989" spans="1:270" x14ac:dyDescent="0.25">
      <c r="A1989" s="362">
        <v>1</v>
      </c>
      <c r="B1989" s="362">
        <v>1</v>
      </c>
      <c r="C1989" s="916" t="s">
        <v>204</v>
      </c>
      <c r="D1989" s="916"/>
      <c r="E1989" s="916"/>
      <c r="F1989" s="2403">
        <f t="shared" ref="F1989:H1992" si="3797">F1904</f>
        <v>9000</v>
      </c>
      <c r="G1989" s="2445">
        <f t="shared" si="3797"/>
        <v>7500</v>
      </c>
      <c r="H1989" s="2445">
        <f t="shared" si="3797"/>
        <v>6813</v>
      </c>
      <c r="I1989" s="3131">
        <f>H1989/G1989*100</f>
        <v>90.84</v>
      </c>
      <c r="J1989" s="2404"/>
      <c r="K1989" s="2404"/>
      <c r="L1989" s="2445"/>
      <c r="M1989" s="2445"/>
      <c r="N1989" s="2445"/>
      <c r="O1989" s="2445"/>
      <c r="P1989" s="2445"/>
      <c r="Q1989" s="2284"/>
      <c r="R1989" s="3029">
        <f t="shared" ref="R1989:AI1989" si="3798">R1904</f>
        <v>0</v>
      </c>
      <c r="S1989" s="3029">
        <f t="shared" ref="S1989:T1989" si="3799">S1904</f>
        <v>0</v>
      </c>
      <c r="T1989" s="3029">
        <f t="shared" si="3799"/>
        <v>0</v>
      </c>
      <c r="U1989" s="3029">
        <f t="shared" ref="U1989:V1989" si="3800">U1904</f>
        <v>0</v>
      </c>
      <c r="V1989" s="3029">
        <f t="shared" si="3800"/>
        <v>0</v>
      </c>
      <c r="W1989" s="3029">
        <f t="shared" ref="W1989:X1989" si="3801">W1904</f>
        <v>0</v>
      </c>
      <c r="X1989" s="3029">
        <f t="shared" si="3801"/>
        <v>0</v>
      </c>
      <c r="Y1989" s="3029">
        <f t="shared" ref="Y1989:Z1989" si="3802">Y1904</f>
        <v>0</v>
      </c>
      <c r="Z1989" s="3029">
        <f t="shared" si="3802"/>
        <v>0</v>
      </c>
      <c r="AA1989" s="3029">
        <f t="shared" ref="AA1989" si="3803">AA1904</f>
        <v>0</v>
      </c>
      <c r="AB1989" s="3128">
        <f t="shared" si="3798"/>
        <v>0</v>
      </c>
      <c r="AC1989" s="3029">
        <f t="shared" si="3798"/>
        <v>0</v>
      </c>
      <c r="AD1989" s="3030">
        <f t="shared" si="3798"/>
        <v>0</v>
      </c>
      <c r="AE1989" s="3029">
        <f t="shared" si="3798"/>
        <v>0</v>
      </c>
      <c r="AF1989" s="3029">
        <f t="shared" si="3798"/>
        <v>0</v>
      </c>
      <c r="AG1989" s="3029">
        <f t="shared" si="3798"/>
        <v>0</v>
      </c>
      <c r="AH1989" s="3029">
        <f t="shared" si="3798"/>
        <v>0</v>
      </c>
      <c r="AI1989" s="3029">
        <f t="shared" si="3798"/>
        <v>0</v>
      </c>
      <c r="AJ1989" s="1919"/>
      <c r="AK1989" s="3031"/>
      <c r="AL1989" s="2563">
        <f t="shared" si="3678"/>
        <v>0</v>
      </c>
    </row>
    <row r="1990" spans="1:270" x14ac:dyDescent="0.25">
      <c r="A1990" s="362">
        <v>1</v>
      </c>
      <c r="B1990" s="362">
        <v>1</v>
      </c>
      <c r="C1990" s="913" t="s">
        <v>205</v>
      </c>
      <c r="D1990" s="913"/>
      <c r="E1990" s="913"/>
      <c r="F1990" s="2304">
        <f t="shared" si="3797"/>
        <v>8995</v>
      </c>
      <c r="G1990" s="2303">
        <f t="shared" si="3797"/>
        <v>7496</v>
      </c>
      <c r="H1990" s="2303">
        <f t="shared" si="3797"/>
        <v>6813</v>
      </c>
      <c r="I1990" s="2194">
        <f>H1990/G1990*100</f>
        <v>90.888473852721447</v>
      </c>
      <c r="J1990" s="2409"/>
      <c r="K1990" s="2409"/>
      <c r="L1990" s="2303"/>
      <c r="M1990" s="2303"/>
      <c r="N1990" s="2303"/>
      <c r="O1990" s="2303"/>
      <c r="P1990" s="2303"/>
      <c r="Q1990" s="2303"/>
      <c r="R1990" s="3132">
        <f t="shared" ref="R1990:AI1990" si="3804">R1905</f>
        <v>0</v>
      </c>
      <c r="S1990" s="3132">
        <f t="shared" ref="S1990:T1990" si="3805">S1905</f>
        <v>0</v>
      </c>
      <c r="T1990" s="3132">
        <f t="shared" si="3805"/>
        <v>0</v>
      </c>
      <c r="U1990" s="3132">
        <f t="shared" ref="U1990:V1990" si="3806">U1905</f>
        <v>0</v>
      </c>
      <c r="V1990" s="3132">
        <f t="shared" si="3806"/>
        <v>0</v>
      </c>
      <c r="W1990" s="3132">
        <f t="shared" ref="W1990:X1990" si="3807">W1905</f>
        <v>0</v>
      </c>
      <c r="X1990" s="3132">
        <f t="shared" si="3807"/>
        <v>0</v>
      </c>
      <c r="Y1990" s="3132">
        <f t="shared" ref="Y1990:Z1990" si="3808">Y1905</f>
        <v>0</v>
      </c>
      <c r="Z1990" s="3132">
        <f t="shared" si="3808"/>
        <v>0</v>
      </c>
      <c r="AA1990" s="3132">
        <f t="shared" ref="AA1990" si="3809">AA1905</f>
        <v>0</v>
      </c>
      <c r="AB1990" s="3128">
        <f t="shared" si="3804"/>
        <v>0</v>
      </c>
      <c r="AC1990" s="3132">
        <f t="shared" si="3804"/>
        <v>0</v>
      </c>
      <c r="AD1990" s="3133">
        <f t="shared" si="3804"/>
        <v>0</v>
      </c>
      <c r="AE1990" s="3132">
        <f t="shared" si="3804"/>
        <v>0</v>
      </c>
      <c r="AF1990" s="3132">
        <f t="shared" si="3804"/>
        <v>0</v>
      </c>
      <c r="AG1990" s="3132">
        <f t="shared" si="3804"/>
        <v>0</v>
      </c>
      <c r="AH1990" s="3132">
        <f t="shared" si="3804"/>
        <v>0</v>
      </c>
      <c r="AI1990" s="3132">
        <f t="shared" si="3804"/>
        <v>0</v>
      </c>
      <c r="AJ1990" s="1184"/>
      <c r="AK1990" s="3134"/>
      <c r="AL1990" s="2563">
        <f t="shared" si="3678"/>
        <v>0</v>
      </c>
    </row>
    <row r="1991" spans="1:270" ht="30" x14ac:dyDescent="0.25">
      <c r="A1991" s="362">
        <v>1</v>
      </c>
      <c r="B1991" s="362">
        <v>1</v>
      </c>
      <c r="C1991" s="913" t="s">
        <v>206</v>
      </c>
      <c r="D1991" s="913"/>
      <c r="E1991" s="913"/>
      <c r="F1991" s="2183">
        <f t="shared" si="3797"/>
        <v>5</v>
      </c>
      <c r="G1991" s="2194">
        <f t="shared" si="3797"/>
        <v>4</v>
      </c>
      <c r="H1991" s="2194">
        <f t="shared" si="3797"/>
        <v>0</v>
      </c>
      <c r="I1991" s="2303">
        <f>H1991/G1991*100</f>
        <v>0</v>
      </c>
      <c r="J1991" s="2409"/>
      <c r="K1991" s="2409"/>
      <c r="L1991" s="2303"/>
      <c r="M1991" s="2194"/>
      <c r="N1991" s="2303"/>
      <c r="O1991" s="2303"/>
      <c r="P1991" s="2303"/>
      <c r="Q1991" s="2303"/>
      <c r="R1991" s="3078">
        <f t="shared" ref="R1991:AI1991" si="3810">R1906</f>
        <v>0</v>
      </c>
      <c r="S1991" s="3078">
        <f t="shared" ref="S1991:T1991" si="3811">S1906</f>
        <v>0</v>
      </c>
      <c r="T1991" s="3078">
        <f t="shared" si="3811"/>
        <v>0</v>
      </c>
      <c r="U1991" s="3078">
        <f t="shared" ref="U1991:V1991" si="3812">U1906</f>
        <v>0</v>
      </c>
      <c r="V1991" s="3078">
        <f t="shared" si="3812"/>
        <v>0</v>
      </c>
      <c r="W1991" s="3078">
        <f t="shared" ref="W1991:X1991" si="3813">W1906</f>
        <v>0</v>
      </c>
      <c r="X1991" s="3078">
        <f t="shared" si="3813"/>
        <v>0</v>
      </c>
      <c r="Y1991" s="3078">
        <f t="shared" ref="Y1991:Z1991" si="3814">Y1906</f>
        <v>0</v>
      </c>
      <c r="Z1991" s="3078">
        <f t="shared" si="3814"/>
        <v>0</v>
      </c>
      <c r="AA1991" s="3078">
        <f t="shared" ref="AA1991" si="3815">AA1906</f>
        <v>0</v>
      </c>
      <c r="AB1991" s="3128">
        <f t="shared" si="3810"/>
        <v>0</v>
      </c>
      <c r="AC1991" s="3078">
        <f t="shared" si="3810"/>
        <v>0</v>
      </c>
      <c r="AD1991" s="3133">
        <f t="shared" si="3810"/>
        <v>0</v>
      </c>
      <c r="AE1991" s="3132">
        <f t="shared" si="3810"/>
        <v>0</v>
      </c>
      <c r="AF1991" s="3078">
        <f t="shared" si="3810"/>
        <v>0</v>
      </c>
      <c r="AG1991" s="3078">
        <f t="shared" si="3810"/>
        <v>0</v>
      </c>
      <c r="AH1991" s="3078">
        <f t="shared" si="3810"/>
        <v>0</v>
      </c>
      <c r="AI1991" s="3132">
        <f t="shared" si="3810"/>
        <v>0</v>
      </c>
      <c r="AJ1991" s="1162"/>
      <c r="AK1991" s="3134"/>
      <c r="AL1991" s="2563">
        <f t="shared" si="3678"/>
        <v>0</v>
      </c>
    </row>
    <row r="1992" spans="1:270" ht="30" thickBot="1" x14ac:dyDescent="0.3">
      <c r="B1992" s="362">
        <v>1</v>
      </c>
      <c r="C1992" s="910" t="s">
        <v>211</v>
      </c>
      <c r="D1992" s="910"/>
      <c r="E1992" s="2448"/>
      <c r="F1992" s="2310">
        <f t="shared" si="3797"/>
        <v>9000</v>
      </c>
      <c r="G1992" s="2367">
        <f t="shared" si="3797"/>
        <v>7500</v>
      </c>
      <c r="H1992" s="2367">
        <f t="shared" si="3797"/>
        <v>6813</v>
      </c>
      <c r="I1992" s="3135">
        <f>I1907</f>
        <v>90.84</v>
      </c>
      <c r="J1992" s="2419"/>
      <c r="K1992" s="2409"/>
      <c r="L1992" s="2303"/>
      <c r="M1992" s="3135"/>
      <c r="N1992" s="3135"/>
      <c r="O1992" s="3136"/>
      <c r="P1992" s="3135"/>
      <c r="Q1992" s="3137"/>
      <c r="R1992" s="3138">
        <f t="shared" ref="R1992:AI1992" si="3816">R1907</f>
        <v>38810.148299999993</v>
      </c>
      <c r="S1992" s="3138">
        <f t="shared" ref="S1992:T1992" si="3817">S1907</f>
        <v>38810.148299999993</v>
      </c>
      <c r="T1992" s="3138">
        <f t="shared" si="3817"/>
        <v>38810.148299999993</v>
      </c>
      <c r="U1992" s="3138">
        <f t="shared" ref="U1992:V1992" si="3818">U1907</f>
        <v>38810.148299999993</v>
      </c>
      <c r="V1992" s="3138">
        <f t="shared" si="3818"/>
        <v>38810.148299999993</v>
      </c>
      <c r="W1992" s="3138">
        <f t="shared" ref="W1992:X1992" si="3819">W1907</f>
        <v>38810.148299999993</v>
      </c>
      <c r="X1992" s="3138">
        <f t="shared" si="3819"/>
        <v>38810.148299999993</v>
      </c>
      <c r="Y1992" s="3138">
        <f t="shared" ref="Y1992:Z1992" si="3820">Y1907</f>
        <v>38810.148299999993</v>
      </c>
      <c r="Z1992" s="3138">
        <f t="shared" si="3820"/>
        <v>38810.148299999993</v>
      </c>
      <c r="AA1992" s="3138">
        <f t="shared" ref="AA1992" si="3821">AA1907</f>
        <v>38810.148299999993</v>
      </c>
      <c r="AB1992" s="3128">
        <f t="shared" si="3816"/>
        <v>32341.790249999995</v>
      </c>
      <c r="AC1992" s="3139">
        <f t="shared" si="3816"/>
        <v>32022.751669999998</v>
      </c>
      <c r="AD1992" s="3140">
        <f t="shared" si="3816"/>
        <v>0</v>
      </c>
      <c r="AE1992" s="3138">
        <f t="shared" si="3816"/>
        <v>0</v>
      </c>
      <c r="AF1992" s="3138">
        <f t="shared" si="3816"/>
        <v>-319.03857999999673</v>
      </c>
      <c r="AG1992" s="3138">
        <f t="shared" si="3816"/>
        <v>0</v>
      </c>
      <c r="AH1992" s="3138">
        <f t="shared" si="3816"/>
        <v>-74.458420000000004</v>
      </c>
      <c r="AI1992" s="3132">
        <f t="shared" si="3816"/>
        <v>31948.293249999999</v>
      </c>
      <c r="AJ1992" s="2505"/>
      <c r="AK1992" s="3134"/>
      <c r="AL1992" s="2563">
        <f t="shared" si="3678"/>
        <v>0</v>
      </c>
    </row>
    <row r="1993" spans="1:270" x14ac:dyDescent="0.25">
      <c r="A1993" s="362">
        <v>1</v>
      </c>
      <c r="B1993" s="362">
        <v>1</v>
      </c>
      <c r="C1993" s="2888" t="s">
        <v>59</v>
      </c>
      <c r="D1993" s="2888"/>
      <c r="E1993" s="2888"/>
      <c r="F1993" s="429"/>
      <c r="G1993" s="1518"/>
      <c r="H1993" s="1518"/>
      <c r="I1993" s="1518"/>
      <c r="J1993" s="2082"/>
      <c r="K1993" s="3141"/>
      <c r="L1993" s="3141"/>
      <c r="M1993" s="2082"/>
      <c r="N1993" s="2082"/>
      <c r="O1993" s="2082"/>
      <c r="P1993" s="2082"/>
      <c r="Q1993" s="3142"/>
      <c r="R1993" s="507"/>
      <c r="S1993" s="507"/>
      <c r="T1993" s="507"/>
      <c r="U1993" s="507"/>
      <c r="V1993" s="507"/>
      <c r="W1993" s="507"/>
      <c r="X1993" s="507"/>
      <c r="Y1993" s="507"/>
      <c r="Z1993" s="507"/>
      <c r="AA1993" s="507"/>
      <c r="AB1993" s="3143"/>
      <c r="AC1993" s="3467"/>
      <c r="AD1993" s="1514"/>
      <c r="AE1993" s="507"/>
      <c r="AF1993" s="507"/>
      <c r="AG1993" s="3420"/>
      <c r="AH1993" s="3420"/>
      <c r="AI1993" s="3467"/>
      <c r="AJ1993" s="1519"/>
      <c r="AK1993" s="3143"/>
      <c r="AL1993" s="2563">
        <f t="shared" si="3678"/>
        <v>0</v>
      </c>
    </row>
    <row r="1994" spans="1:270" ht="31.5" x14ac:dyDescent="0.25">
      <c r="A1994" s="362">
        <v>1</v>
      </c>
      <c r="B1994" s="362">
        <v>1</v>
      </c>
      <c r="C1994" s="2125" t="s">
        <v>451</v>
      </c>
      <c r="D1994" s="3144"/>
      <c r="E1994" s="2082"/>
      <c r="F1994" s="410"/>
      <c r="G1994" s="2084"/>
      <c r="H1994" s="2084"/>
      <c r="I1994" s="2084"/>
      <c r="J1994" s="3145"/>
      <c r="K1994" s="3145"/>
      <c r="L1994" s="2082"/>
      <c r="M1994" s="2082"/>
      <c r="N1994" s="2082"/>
      <c r="O1994" s="2082"/>
      <c r="P1994" s="2082"/>
      <c r="Q1994" s="2082"/>
      <c r="R1994" s="507"/>
      <c r="S1994" s="507"/>
      <c r="T1994" s="507"/>
      <c r="U1994" s="507"/>
      <c r="V1994" s="507"/>
      <c r="W1994" s="507"/>
      <c r="X1994" s="507"/>
      <c r="Y1994" s="507"/>
      <c r="Z1994" s="507"/>
      <c r="AA1994" s="507"/>
      <c r="AB1994" s="3146"/>
      <c r="AC1994" s="507"/>
      <c r="AD1994" s="1514"/>
      <c r="AE1994" s="507"/>
      <c r="AF1994" s="507"/>
      <c r="AG1994" s="3420"/>
      <c r="AH1994" s="3420"/>
      <c r="AI1994" s="507"/>
      <c r="AJ1994" s="3147"/>
      <c r="AK1994" s="2618"/>
      <c r="AL1994" s="2563">
        <f t="shared" si="3678"/>
        <v>0</v>
      </c>
    </row>
    <row r="1995" spans="1:270" s="2527" customFormat="1" x14ac:dyDescent="0.25">
      <c r="A1995" s="362">
        <v>1</v>
      </c>
      <c r="B1995" s="362">
        <v>1</v>
      </c>
      <c r="C1995" s="2233" t="s">
        <v>5</v>
      </c>
      <c r="D1995" s="2233"/>
      <c r="E1995" s="2233"/>
      <c r="F1995" s="404"/>
      <c r="G1995" s="1508"/>
      <c r="H1995" s="1508"/>
      <c r="I1995" s="210"/>
      <c r="J1995" s="1508"/>
      <c r="K1995" s="1508"/>
      <c r="L1995" s="2235"/>
      <c r="M1995" s="2235"/>
      <c r="N1995" s="2235"/>
      <c r="O1995" s="2235"/>
      <c r="P1995" s="2235"/>
      <c r="Q1995" s="2235"/>
      <c r="R1995" s="2677"/>
      <c r="S1995" s="2677"/>
      <c r="T1995" s="2677"/>
      <c r="U1995" s="2677"/>
      <c r="V1995" s="2677"/>
      <c r="W1995" s="2677"/>
      <c r="X1995" s="2677"/>
      <c r="Y1995" s="2677"/>
      <c r="Z1995" s="2677"/>
      <c r="AA1995" s="2677"/>
      <c r="AB1995" s="1510"/>
      <c r="AC1995" s="2677"/>
      <c r="AD1995" s="3026"/>
      <c r="AE1995" s="2677"/>
      <c r="AF1995" s="2677"/>
      <c r="AG1995" s="2677"/>
      <c r="AH1995" s="2677"/>
      <c r="AI1995" s="2677"/>
      <c r="AJ1995" s="1510"/>
      <c r="AK1995" s="1510"/>
      <c r="AL1995" s="2563">
        <f t="shared" si="3678"/>
        <v>0</v>
      </c>
      <c r="AM1995" s="1273"/>
    </row>
    <row r="1996" spans="1:270" s="2527" customFormat="1" x14ac:dyDescent="0.25">
      <c r="A1996" s="362"/>
      <c r="B1996" s="362"/>
      <c r="C1996" s="3" t="s">
        <v>611</v>
      </c>
      <c r="D1996" s="1330" t="s">
        <v>239</v>
      </c>
      <c r="E1996" s="327">
        <v>200</v>
      </c>
      <c r="F1996" s="366">
        <v>30</v>
      </c>
      <c r="G1996" s="210">
        <f>F1996/12*$C$3</f>
        <v>25</v>
      </c>
      <c r="H1996" s="404">
        <v>13</v>
      </c>
      <c r="I1996" s="210">
        <f t="shared" ref="I1996:I2006" si="3822">H1996/G1996*100</f>
        <v>52</v>
      </c>
      <c r="J1996" s="545">
        <v>10</v>
      </c>
      <c r="K1996" s="250">
        <f t="shared" ref="K1996:K2006" si="3823">N1996/H1996</f>
        <v>9.9230769230769234</v>
      </c>
      <c r="L1996" s="251">
        <f t="shared" ref="L1996:L2005" si="3824">ROUND(F1996*J1996,0)</f>
        <v>300</v>
      </c>
      <c r="M1996" s="251">
        <f t="shared" ref="M1996:M2005" si="3825">L1996/12*$C$3</f>
        <v>250</v>
      </c>
      <c r="N1996" s="2235">
        <v>129</v>
      </c>
      <c r="O1996" s="251">
        <f t="shared" ref="O1996:O2006" si="3826">N1996/M1996*100</f>
        <v>51.6</v>
      </c>
      <c r="P1996" s="251">
        <f t="shared" ref="P1996:P2005" si="3827">ROUND(L1996/E1996,0)</f>
        <v>2</v>
      </c>
      <c r="Q1996" s="251">
        <f t="shared" ref="Q1996" si="3828">N1996/$C$3*12/P1996</f>
        <v>77.400000000000006</v>
      </c>
      <c r="R1996" s="2677"/>
      <c r="S1996" s="2677"/>
      <c r="T1996" s="2677"/>
      <c r="U1996" s="2677"/>
      <c r="V1996" s="2677"/>
      <c r="W1996" s="2677"/>
      <c r="X1996" s="2677"/>
      <c r="Y1996" s="2677"/>
      <c r="Z1996" s="2677"/>
      <c r="AA1996" s="2677"/>
      <c r="AB1996" s="1510"/>
      <c r="AC1996" s="2677"/>
      <c r="AD1996" s="3026"/>
      <c r="AE1996" s="2677"/>
      <c r="AF1996" s="2677"/>
      <c r="AG1996" s="2677"/>
      <c r="AH1996" s="2677"/>
      <c r="AI1996" s="2677"/>
      <c r="AJ1996" s="1510"/>
      <c r="AK1996" s="1510"/>
      <c r="AL1996" s="2563">
        <f t="shared" si="3678"/>
        <v>0</v>
      </c>
      <c r="AM1996" s="1273"/>
    </row>
    <row r="1997" spans="1:270" s="2527" customFormat="1" x14ac:dyDescent="0.25">
      <c r="A1997" s="362">
        <v>1</v>
      </c>
      <c r="B1997" s="362">
        <v>1</v>
      </c>
      <c r="C1997" s="3" t="s">
        <v>24</v>
      </c>
      <c r="D1997" s="1330" t="s">
        <v>239</v>
      </c>
      <c r="E1997" s="327">
        <v>340</v>
      </c>
      <c r="F1997" s="366">
        <v>600</v>
      </c>
      <c r="G1997" s="210">
        <f>F1997/12*$C$3</f>
        <v>500</v>
      </c>
      <c r="H1997" s="404">
        <v>464</v>
      </c>
      <c r="I1997" s="210">
        <f t="shared" si="3822"/>
        <v>92.800000000000011</v>
      </c>
      <c r="J1997" s="545">
        <v>6.1</v>
      </c>
      <c r="K1997" s="250">
        <f t="shared" si="3823"/>
        <v>6.9784482758620694</v>
      </c>
      <c r="L1997" s="251">
        <f t="shared" si="3824"/>
        <v>3660</v>
      </c>
      <c r="M1997" s="251">
        <f t="shared" si="3825"/>
        <v>3050</v>
      </c>
      <c r="N1997" s="2235">
        <v>3238</v>
      </c>
      <c r="O1997" s="251">
        <f t="shared" si="3826"/>
        <v>106.16393442622952</v>
      </c>
      <c r="P1997" s="251">
        <f t="shared" si="3827"/>
        <v>11</v>
      </c>
      <c r="Q1997" s="251">
        <f t="shared" ref="Q1997:Q2006" si="3829">N1997/$C$3*12/P1997</f>
        <v>353.23636363636365</v>
      </c>
      <c r="R1997" s="2677"/>
      <c r="S1997" s="2677"/>
      <c r="T1997" s="2677"/>
      <c r="U1997" s="2677"/>
      <c r="V1997" s="2677"/>
      <c r="W1997" s="2677"/>
      <c r="X1997" s="2677"/>
      <c r="Y1997" s="2677"/>
      <c r="Z1997" s="2677"/>
      <c r="AA1997" s="2677"/>
      <c r="AB1997" s="1510"/>
      <c r="AC1997" s="2677"/>
      <c r="AD1997" s="3026"/>
      <c r="AE1997" s="2677"/>
      <c r="AF1997" s="2677"/>
      <c r="AG1997" s="2677"/>
      <c r="AH1997" s="2677"/>
      <c r="AI1997" s="2677"/>
      <c r="AJ1997" s="3093"/>
      <c r="AK1997" s="1510"/>
      <c r="AL1997" s="2563">
        <f t="shared" si="3678"/>
        <v>0</v>
      </c>
      <c r="AM1997" s="1273"/>
    </row>
    <row r="1998" spans="1:270" s="2527" customFormat="1" x14ac:dyDescent="0.25">
      <c r="A1998" s="362">
        <v>1</v>
      </c>
      <c r="B1998" s="362">
        <v>1</v>
      </c>
      <c r="C1998" s="3" t="s">
        <v>25</v>
      </c>
      <c r="D1998" s="1330" t="s">
        <v>239</v>
      </c>
      <c r="E1998" s="327">
        <v>300</v>
      </c>
      <c r="F1998" s="366">
        <v>126</v>
      </c>
      <c r="G1998" s="210">
        <f t="shared" ref="G1998:G2005" si="3830">F1998/12*$C$3</f>
        <v>105</v>
      </c>
      <c r="H1998" s="404">
        <v>69</v>
      </c>
      <c r="I1998" s="210">
        <f t="shared" si="3822"/>
        <v>65.714285714285708</v>
      </c>
      <c r="J1998" s="545">
        <v>5.2</v>
      </c>
      <c r="K1998" s="250">
        <f t="shared" si="3823"/>
        <v>5.2898550724637685</v>
      </c>
      <c r="L1998" s="251">
        <f t="shared" si="3824"/>
        <v>655</v>
      </c>
      <c r="M1998" s="251">
        <f t="shared" si="3825"/>
        <v>545.83333333333337</v>
      </c>
      <c r="N1998" s="2235">
        <v>365</v>
      </c>
      <c r="O1998" s="251">
        <f t="shared" si="3826"/>
        <v>66.870229007633583</v>
      </c>
      <c r="P1998" s="251">
        <f t="shared" si="3827"/>
        <v>2</v>
      </c>
      <c r="Q1998" s="251">
        <f t="shared" si="3829"/>
        <v>219</v>
      </c>
      <c r="R1998" s="2677"/>
      <c r="S1998" s="2677"/>
      <c r="T1998" s="2677"/>
      <c r="U1998" s="2677"/>
      <c r="V1998" s="2677"/>
      <c r="W1998" s="2677"/>
      <c r="X1998" s="2677"/>
      <c r="Y1998" s="2677"/>
      <c r="Z1998" s="2677"/>
      <c r="AA1998" s="2677"/>
      <c r="AB1998" s="1510"/>
      <c r="AC1998" s="2677"/>
      <c r="AD1998" s="3026"/>
      <c r="AE1998" s="2677"/>
      <c r="AF1998" s="2677"/>
      <c r="AG1998" s="2677"/>
      <c r="AH1998" s="2677"/>
      <c r="AI1998" s="2677"/>
      <c r="AJ1998" s="3093"/>
      <c r="AK1998" s="1510"/>
      <c r="AL1998" s="2563">
        <f t="shared" si="3678"/>
        <v>0</v>
      </c>
      <c r="AM1998" s="1273"/>
    </row>
    <row r="1999" spans="1:270" s="2527" customFormat="1" x14ac:dyDescent="0.25">
      <c r="A1999" s="362">
        <v>1</v>
      </c>
      <c r="B1999" s="362">
        <v>1</v>
      </c>
      <c r="C1999" s="3" t="s">
        <v>23</v>
      </c>
      <c r="D1999" s="1330" t="s">
        <v>239</v>
      </c>
      <c r="E1999" s="327">
        <v>270</v>
      </c>
      <c r="F1999" s="366">
        <v>543</v>
      </c>
      <c r="G1999" s="210">
        <f t="shared" si="3830"/>
        <v>452.5</v>
      </c>
      <c r="H1999" s="404">
        <v>479</v>
      </c>
      <c r="I1999" s="210">
        <f t="shared" si="3822"/>
        <v>105.85635359116021</v>
      </c>
      <c r="J1999" s="545">
        <v>8.1999999999999993</v>
      </c>
      <c r="K1999" s="250">
        <f t="shared" si="3823"/>
        <v>6.7724425887265136</v>
      </c>
      <c r="L1999" s="251">
        <f t="shared" si="3824"/>
        <v>4453</v>
      </c>
      <c r="M1999" s="251">
        <f t="shared" si="3825"/>
        <v>3710.833333333333</v>
      </c>
      <c r="N1999" s="2235">
        <v>3244</v>
      </c>
      <c r="O1999" s="251">
        <f t="shared" si="3826"/>
        <v>87.41971704468898</v>
      </c>
      <c r="P1999" s="251">
        <f t="shared" si="3827"/>
        <v>16</v>
      </c>
      <c r="Q1999" s="251">
        <f t="shared" si="3829"/>
        <v>243.29999999999998</v>
      </c>
      <c r="R1999" s="2677"/>
      <c r="S1999" s="2677"/>
      <c r="T1999" s="2677"/>
      <c r="U1999" s="2677"/>
      <c r="V1999" s="2677"/>
      <c r="W1999" s="2677"/>
      <c r="X1999" s="2677"/>
      <c r="Y1999" s="2677"/>
      <c r="Z1999" s="2677"/>
      <c r="AA1999" s="2677"/>
      <c r="AB1999" s="1510"/>
      <c r="AC1999" s="2677"/>
      <c r="AD1999" s="3026"/>
      <c r="AE1999" s="2677"/>
      <c r="AF1999" s="2677"/>
      <c r="AG1999" s="2677"/>
      <c r="AH1999" s="2677"/>
      <c r="AI1999" s="2677"/>
      <c r="AJ1999" s="3093"/>
      <c r="AK1999" s="1510"/>
      <c r="AL1999" s="2563">
        <f t="shared" si="3678"/>
        <v>0</v>
      </c>
      <c r="AM1999" s="1273"/>
    </row>
    <row r="2000" spans="1:270" s="2527" customFormat="1" x14ac:dyDescent="0.25">
      <c r="A2000" s="362">
        <v>1</v>
      </c>
      <c r="B2000" s="362">
        <v>1</v>
      </c>
      <c r="C2000" s="3" t="s">
        <v>8</v>
      </c>
      <c r="D2000" s="1330" t="s">
        <v>239</v>
      </c>
      <c r="E2000" s="327">
        <v>340</v>
      </c>
      <c r="F2000" s="366">
        <v>36</v>
      </c>
      <c r="G2000" s="210">
        <f t="shared" si="3830"/>
        <v>30</v>
      </c>
      <c r="H2000" s="404">
        <v>39</v>
      </c>
      <c r="I2000" s="210">
        <f t="shared" si="3822"/>
        <v>130</v>
      </c>
      <c r="J2000" s="545">
        <v>10.5</v>
      </c>
      <c r="K2000" s="250">
        <f t="shared" si="3823"/>
        <v>10.153846153846153</v>
      </c>
      <c r="L2000" s="251">
        <f t="shared" si="3824"/>
        <v>378</v>
      </c>
      <c r="M2000" s="251">
        <f t="shared" si="3825"/>
        <v>315</v>
      </c>
      <c r="N2000" s="2235">
        <v>396</v>
      </c>
      <c r="O2000" s="251">
        <f t="shared" si="3826"/>
        <v>125.71428571428571</v>
      </c>
      <c r="P2000" s="251">
        <f t="shared" si="3827"/>
        <v>1</v>
      </c>
      <c r="Q2000" s="251">
        <f t="shared" si="3829"/>
        <v>475.20000000000005</v>
      </c>
      <c r="R2000" s="2677"/>
      <c r="S2000" s="2677"/>
      <c r="T2000" s="2677"/>
      <c r="U2000" s="2677"/>
      <c r="V2000" s="2677"/>
      <c r="W2000" s="2677"/>
      <c r="X2000" s="2677"/>
      <c r="Y2000" s="2677"/>
      <c r="Z2000" s="2677"/>
      <c r="AA2000" s="2677"/>
      <c r="AB2000" s="1510"/>
      <c r="AC2000" s="2677"/>
      <c r="AD2000" s="3026"/>
      <c r="AE2000" s="2677"/>
      <c r="AF2000" s="2677"/>
      <c r="AG2000" s="2677"/>
      <c r="AH2000" s="2677"/>
      <c r="AI2000" s="2677"/>
      <c r="AJ2000" s="3093"/>
      <c r="AK2000" s="1510"/>
      <c r="AL2000" s="2563">
        <f t="shared" si="3678"/>
        <v>0</v>
      </c>
      <c r="AM2000" s="1273"/>
    </row>
    <row r="2001" spans="1:39" s="2527" customFormat="1" x14ac:dyDescent="0.25">
      <c r="A2001" s="362">
        <v>1</v>
      </c>
      <c r="B2001" s="362">
        <v>1</v>
      </c>
      <c r="C2001" s="3" t="s">
        <v>220</v>
      </c>
      <c r="D2001" s="1330" t="s">
        <v>239</v>
      </c>
      <c r="E2001" s="327">
        <v>330</v>
      </c>
      <c r="F2001" s="366">
        <v>80</v>
      </c>
      <c r="G2001" s="210">
        <f t="shared" si="3830"/>
        <v>66.666666666666671</v>
      </c>
      <c r="H2001" s="404">
        <v>51</v>
      </c>
      <c r="I2001" s="210">
        <f t="shared" si="3822"/>
        <v>76.499999999999986</v>
      </c>
      <c r="J2001" s="545">
        <v>9</v>
      </c>
      <c r="K2001" s="250">
        <f t="shared" si="3823"/>
        <v>7.6862745098039218</v>
      </c>
      <c r="L2001" s="251">
        <f t="shared" si="3824"/>
        <v>720</v>
      </c>
      <c r="M2001" s="251">
        <f t="shared" si="3825"/>
        <v>600</v>
      </c>
      <c r="N2001" s="2235">
        <v>392</v>
      </c>
      <c r="O2001" s="251">
        <f t="shared" si="3826"/>
        <v>65.333333333333329</v>
      </c>
      <c r="P2001" s="251">
        <f t="shared" si="3827"/>
        <v>2</v>
      </c>
      <c r="Q2001" s="251">
        <f t="shared" si="3829"/>
        <v>235.20000000000002</v>
      </c>
      <c r="R2001" s="2677"/>
      <c r="S2001" s="2677"/>
      <c r="T2001" s="2677"/>
      <c r="U2001" s="2677"/>
      <c r="V2001" s="2677"/>
      <c r="W2001" s="2677"/>
      <c r="X2001" s="2677"/>
      <c r="Y2001" s="2677"/>
      <c r="Z2001" s="2677"/>
      <c r="AA2001" s="2677"/>
      <c r="AB2001" s="1510"/>
      <c r="AC2001" s="2677"/>
      <c r="AD2001" s="3026"/>
      <c r="AE2001" s="2677"/>
      <c r="AF2001" s="2677"/>
      <c r="AG2001" s="2677"/>
      <c r="AH2001" s="2677"/>
      <c r="AI2001" s="2677"/>
      <c r="AJ2001" s="3093"/>
      <c r="AK2001" s="1510"/>
      <c r="AL2001" s="2563">
        <f t="shared" si="3678"/>
        <v>0</v>
      </c>
      <c r="AM2001" s="1273"/>
    </row>
    <row r="2002" spans="1:39" s="2527" customFormat="1" x14ac:dyDescent="0.25">
      <c r="A2002" s="362">
        <v>1</v>
      </c>
      <c r="B2002" s="362">
        <v>1</v>
      </c>
      <c r="C2002" s="3" t="s">
        <v>26</v>
      </c>
      <c r="D2002" s="1330" t="s">
        <v>239</v>
      </c>
      <c r="E2002" s="327">
        <v>340</v>
      </c>
      <c r="F2002" s="366">
        <v>112</v>
      </c>
      <c r="G2002" s="210">
        <f t="shared" si="3830"/>
        <v>93.333333333333343</v>
      </c>
      <c r="H2002" s="404">
        <v>119</v>
      </c>
      <c r="I2002" s="210">
        <f t="shared" si="3822"/>
        <v>127.49999999999999</v>
      </c>
      <c r="J2002" s="545">
        <v>8</v>
      </c>
      <c r="K2002" s="250">
        <f t="shared" si="3823"/>
        <v>7.6134453781512601</v>
      </c>
      <c r="L2002" s="251">
        <f t="shared" si="3824"/>
        <v>896</v>
      </c>
      <c r="M2002" s="251">
        <f t="shared" si="3825"/>
        <v>746.66666666666674</v>
      </c>
      <c r="N2002" s="2235">
        <v>906</v>
      </c>
      <c r="O2002" s="251">
        <f t="shared" si="3826"/>
        <v>121.33928571428569</v>
      </c>
      <c r="P2002" s="251">
        <f t="shared" si="3827"/>
        <v>3</v>
      </c>
      <c r="Q2002" s="251">
        <f t="shared" si="3829"/>
        <v>362.39999999999992</v>
      </c>
      <c r="R2002" s="2677"/>
      <c r="S2002" s="2677"/>
      <c r="T2002" s="2677"/>
      <c r="U2002" s="2677"/>
      <c r="V2002" s="2677"/>
      <c r="W2002" s="2677"/>
      <c r="X2002" s="2677"/>
      <c r="Y2002" s="2677"/>
      <c r="Z2002" s="2677"/>
      <c r="AA2002" s="2677"/>
      <c r="AB2002" s="2894"/>
      <c r="AC2002" s="2677"/>
      <c r="AD2002" s="3026"/>
      <c r="AE2002" s="2677"/>
      <c r="AF2002" s="2677"/>
      <c r="AG2002" s="2677"/>
      <c r="AH2002" s="2677"/>
      <c r="AI2002" s="2677"/>
      <c r="AJ2002" s="3093"/>
      <c r="AK2002" s="3027"/>
      <c r="AL2002" s="2563">
        <f t="shared" si="3678"/>
        <v>0</v>
      </c>
      <c r="AM2002" s="1273"/>
    </row>
    <row r="2003" spans="1:39" s="2527" customFormat="1" x14ac:dyDescent="0.25">
      <c r="A2003" s="362"/>
      <c r="B2003" s="362">
        <v>1</v>
      </c>
      <c r="C2003" s="3" t="s">
        <v>65</v>
      </c>
      <c r="D2003" s="1330" t="s">
        <v>239</v>
      </c>
      <c r="E2003" s="327">
        <v>320</v>
      </c>
      <c r="F2003" s="366">
        <v>711</v>
      </c>
      <c r="G2003" s="210">
        <f t="shared" si="3830"/>
        <v>592.5</v>
      </c>
      <c r="H2003" s="404">
        <v>627</v>
      </c>
      <c r="I2003" s="210">
        <f t="shared" si="3822"/>
        <v>105.82278481012659</v>
      </c>
      <c r="J2003" s="545">
        <v>9</v>
      </c>
      <c r="K2003" s="250">
        <f t="shared" si="3823"/>
        <v>9.2185007974481668</v>
      </c>
      <c r="L2003" s="251">
        <f t="shared" si="3824"/>
        <v>6399</v>
      </c>
      <c r="M2003" s="251">
        <f t="shared" si="3825"/>
        <v>5332.5</v>
      </c>
      <c r="N2003" s="2235">
        <v>5780</v>
      </c>
      <c r="O2003" s="251">
        <f t="shared" si="3826"/>
        <v>108.39193624003751</v>
      </c>
      <c r="P2003" s="251">
        <f t="shared" si="3827"/>
        <v>20</v>
      </c>
      <c r="Q2003" s="251">
        <f t="shared" si="3829"/>
        <v>346.8</v>
      </c>
      <c r="R2003" s="2677"/>
      <c r="S2003" s="2677"/>
      <c r="T2003" s="2677"/>
      <c r="U2003" s="2677"/>
      <c r="V2003" s="2677"/>
      <c r="W2003" s="2677"/>
      <c r="X2003" s="2677"/>
      <c r="Y2003" s="2677"/>
      <c r="Z2003" s="2677"/>
      <c r="AA2003" s="2677"/>
      <c r="AB2003" s="2894"/>
      <c r="AC2003" s="2677"/>
      <c r="AD2003" s="3026"/>
      <c r="AE2003" s="2677"/>
      <c r="AF2003" s="2677"/>
      <c r="AG2003" s="2677"/>
      <c r="AH2003" s="2677"/>
      <c r="AI2003" s="2677"/>
      <c r="AJ2003" s="3093"/>
      <c r="AK2003" s="3027"/>
      <c r="AL2003" s="2563">
        <f t="shared" si="3678"/>
        <v>0</v>
      </c>
      <c r="AM2003" s="1273"/>
    </row>
    <row r="2004" spans="1:39" s="2527" customFormat="1" x14ac:dyDescent="0.25">
      <c r="A2004" s="362"/>
      <c r="B2004" s="362">
        <v>1</v>
      </c>
      <c r="C2004" s="3" t="s">
        <v>10</v>
      </c>
      <c r="D2004" s="1330" t="s">
        <v>239</v>
      </c>
      <c r="E2004" s="327">
        <v>340</v>
      </c>
      <c r="F2004" s="366">
        <v>1290</v>
      </c>
      <c r="G2004" s="210">
        <f t="shared" si="3830"/>
        <v>1075</v>
      </c>
      <c r="H2004" s="404">
        <v>1057</v>
      </c>
      <c r="I2004" s="210">
        <f t="shared" si="3822"/>
        <v>98.325581395348834</v>
      </c>
      <c r="J2004" s="545">
        <v>10.6</v>
      </c>
      <c r="K2004" s="250">
        <f t="shared" si="3823"/>
        <v>9.7199621570482506</v>
      </c>
      <c r="L2004" s="251">
        <f t="shared" si="3824"/>
        <v>13674</v>
      </c>
      <c r="M2004" s="251">
        <f t="shared" si="3825"/>
        <v>11395</v>
      </c>
      <c r="N2004" s="2235">
        <v>10274</v>
      </c>
      <c r="O2004" s="251">
        <f t="shared" si="3826"/>
        <v>90.162351908731893</v>
      </c>
      <c r="P2004" s="251">
        <f t="shared" si="3827"/>
        <v>40</v>
      </c>
      <c r="Q2004" s="251">
        <f>N2004/$C$3*12/P2004</f>
        <v>308.22000000000003</v>
      </c>
      <c r="R2004" s="2677"/>
      <c r="S2004" s="2677"/>
      <c r="T2004" s="2677"/>
      <c r="U2004" s="2677"/>
      <c r="V2004" s="2677"/>
      <c r="W2004" s="2677"/>
      <c r="X2004" s="2677"/>
      <c r="Y2004" s="2677"/>
      <c r="Z2004" s="2677"/>
      <c r="AA2004" s="2677"/>
      <c r="AB2004" s="2894"/>
      <c r="AC2004" s="2677"/>
      <c r="AD2004" s="3026"/>
      <c r="AE2004" s="2677"/>
      <c r="AF2004" s="2677"/>
      <c r="AG2004" s="2677"/>
      <c r="AH2004" s="2677"/>
      <c r="AI2004" s="2677"/>
      <c r="AJ2004" s="3093"/>
      <c r="AK2004" s="3027"/>
      <c r="AL2004" s="2563">
        <f t="shared" si="3678"/>
        <v>0</v>
      </c>
      <c r="AM2004" s="1273"/>
    </row>
    <row r="2005" spans="1:39" s="2527" customFormat="1" x14ac:dyDescent="0.25">
      <c r="A2005" s="362"/>
      <c r="B2005" s="362">
        <v>1</v>
      </c>
      <c r="C2005" s="3" t="s">
        <v>6</v>
      </c>
      <c r="D2005" s="1330" t="s">
        <v>239</v>
      </c>
      <c r="E2005" s="327">
        <v>340</v>
      </c>
      <c r="F2005" s="366">
        <v>622</v>
      </c>
      <c r="G2005" s="210">
        <f t="shared" si="3830"/>
        <v>518.33333333333337</v>
      </c>
      <c r="H2005" s="404">
        <v>490</v>
      </c>
      <c r="I2005" s="210">
        <f t="shared" si="3822"/>
        <v>94.533762057877794</v>
      </c>
      <c r="J2005" s="545">
        <v>9</v>
      </c>
      <c r="K2005" s="250">
        <f t="shared" si="3823"/>
        <v>11.783673469387756</v>
      </c>
      <c r="L2005" s="251">
        <f t="shared" si="3824"/>
        <v>5598</v>
      </c>
      <c r="M2005" s="251">
        <f t="shared" si="3825"/>
        <v>4665</v>
      </c>
      <c r="N2005" s="2235">
        <v>5774</v>
      </c>
      <c r="O2005" s="251">
        <f t="shared" si="3826"/>
        <v>123.7727759914255</v>
      </c>
      <c r="P2005" s="251">
        <f t="shared" si="3827"/>
        <v>16</v>
      </c>
      <c r="Q2005" s="251">
        <f>N2005/$C$3*12/P2005</f>
        <v>433.04999999999995</v>
      </c>
      <c r="R2005" s="2677"/>
      <c r="S2005" s="2677"/>
      <c r="T2005" s="2677"/>
      <c r="U2005" s="2677"/>
      <c r="V2005" s="2677"/>
      <c r="W2005" s="2677"/>
      <c r="X2005" s="2677"/>
      <c r="Y2005" s="2677"/>
      <c r="Z2005" s="2677"/>
      <c r="AA2005" s="2677"/>
      <c r="AB2005" s="2894"/>
      <c r="AC2005" s="2677"/>
      <c r="AD2005" s="3026"/>
      <c r="AE2005" s="2677"/>
      <c r="AF2005" s="2677"/>
      <c r="AG2005" s="2677"/>
      <c r="AH2005" s="2677"/>
      <c r="AI2005" s="2677"/>
      <c r="AJ2005" s="3093"/>
      <c r="AK2005" s="3027"/>
      <c r="AL2005" s="2563">
        <f t="shared" si="3678"/>
        <v>0</v>
      </c>
      <c r="AM2005" s="1273"/>
    </row>
    <row r="2006" spans="1:39" s="2527" customFormat="1" ht="29.25" x14ac:dyDescent="0.25">
      <c r="A2006" s="362">
        <v>1</v>
      </c>
      <c r="B2006" s="362">
        <v>1</v>
      </c>
      <c r="C2006" s="1593" t="s">
        <v>7</v>
      </c>
      <c r="D2006" s="3328"/>
      <c r="E2006" s="1593"/>
      <c r="F2006" s="160">
        <f>SUM(F1996:F2005)</f>
        <v>4150</v>
      </c>
      <c r="G2006" s="2810">
        <f t="shared" ref="G2006:H2006" si="3831">SUM(G1996:G2005)</f>
        <v>3458.3333333333335</v>
      </c>
      <c r="H2006" s="368">
        <f t="shared" si="3831"/>
        <v>3408</v>
      </c>
      <c r="I2006" s="2810">
        <f t="shared" si="3822"/>
        <v>98.544578313253012</v>
      </c>
      <c r="J2006" s="2258">
        <f>IF(F2006=0,0,L2006/F2006)</f>
        <v>8.8513253012048185</v>
      </c>
      <c r="K2006" s="340">
        <f t="shared" si="3823"/>
        <v>8.9489436619718301</v>
      </c>
      <c r="L2006" s="2810">
        <f t="shared" ref="L2006:P2006" si="3832">SUM(L1996:L2005)</f>
        <v>36733</v>
      </c>
      <c r="M2006" s="2810">
        <f t="shared" si="3832"/>
        <v>30610.833333333332</v>
      </c>
      <c r="N2006" s="2810">
        <f t="shared" si="3832"/>
        <v>30498</v>
      </c>
      <c r="O2006" s="251">
        <f t="shared" si="3826"/>
        <v>99.631394114284163</v>
      </c>
      <c r="P2006" s="2810">
        <f t="shared" si="3832"/>
        <v>113</v>
      </c>
      <c r="Q2006" s="251">
        <f t="shared" si="3829"/>
        <v>323.87256637168144</v>
      </c>
      <c r="R2006" s="2811">
        <v>163834.74945499707</v>
      </c>
      <c r="S2006" s="2811">
        <v>163834.74945499707</v>
      </c>
      <c r="T2006" s="2811">
        <v>164814.19625899705</v>
      </c>
      <c r="U2006" s="2811">
        <v>164814.19625899705</v>
      </c>
      <c r="V2006" s="2811">
        <v>164814.19625899705</v>
      </c>
      <c r="W2006" s="2811">
        <v>164814.19625899705</v>
      </c>
      <c r="X2006" s="2811">
        <v>164814.19625899705</v>
      </c>
      <c r="Y2006" s="2811">
        <v>163911.09831499704</v>
      </c>
      <c r="Z2006" s="2811">
        <v>163911.09831499704</v>
      </c>
      <c r="AA2006" s="2811">
        <v>160581.63360019703</v>
      </c>
      <c r="AB2006" s="1085">
        <f t="shared" ref="AB2006" si="3833">R2006/12*$C$3+(S2006-R2006)/11*9+(T2006-S2006)/10*8+(U2006-T2006)/9*7+(V2006-U2006)/8*6+(W2006-V2006)/7*5+(X2006-W2006)/6*4+(Y2006-X2006)/5*3+(Z2006-Y2006)/4*2+(AA2006-Z2006)/3*1</f>
        <v>135660.83498436419</v>
      </c>
      <c r="AC2006" s="2811">
        <f t="shared" ref="AC2006:AC2009" si="3834">AI2006-AH2006-AE2006-AD2006</f>
        <v>130728.68081999997</v>
      </c>
      <c r="AD2006" s="3051"/>
      <c r="AE2006" s="2811">
        <v>-2180.5201699999998</v>
      </c>
      <c r="AF2006" s="2811">
        <f t="shared" ref="AF2006:AF2009" si="3835">AC2006-AB2006</f>
        <v>-4932.1541643642267</v>
      </c>
      <c r="AG2006" s="2811">
        <v>-264.70774999999998</v>
      </c>
      <c r="AH2006" s="2811">
        <v>-2066.2009800000001</v>
      </c>
      <c r="AI2006" s="2811">
        <v>126481.95966999997</v>
      </c>
      <c r="AJ2006" s="1161"/>
      <c r="AK2006" s="2895"/>
      <c r="AL2006" s="2563">
        <f t="shared" si="3678"/>
        <v>0</v>
      </c>
      <c r="AM2006" s="1273"/>
    </row>
    <row r="2007" spans="1:39" s="2527" customFormat="1" x14ac:dyDescent="0.25">
      <c r="A2007" s="362">
        <v>1</v>
      </c>
      <c r="B2007" s="362">
        <v>1</v>
      </c>
      <c r="C2007" s="2138" t="s">
        <v>14</v>
      </c>
      <c r="D2007" s="2138"/>
      <c r="E2007" s="2813"/>
      <c r="F2007" s="160"/>
      <c r="G2007" s="2810"/>
      <c r="H2007" s="2810"/>
      <c r="I2007" s="2810"/>
      <c r="J2007" s="2814"/>
      <c r="K2007" s="2814"/>
      <c r="L2007" s="2810"/>
      <c r="M2007" s="2810"/>
      <c r="N2007" s="2810"/>
      <c r="O2007" s="2810"/>
      <c r="P2007" s="2810"/>
      <c r="Q2007" s="2810"/>
      <c r="R2007" s="2677"/>
      <c r="S2007" s="2677"/>
      <c r="T2007" s="2677"/>
      <c r="U2007" s="2677"/>
      <c r="V2007" s="2677"/>
      <c r="W2007" s="2677"/>
      <c r="X2007" s="2677"/>
      <c r="Y2007" s="2677"/>
      <c r="Z2007" s="2677"/>
      <c r="AA2007" s="2677"/>
      <c r="AB2007" s="1085">
        <f t="shared" ref="AB2007" si="3836">R2007/12*$C$3+(S2007-R2007)/11*6+(T2007-S2007)/10*5+(U2007-T2007)/9*4+(V2007-U2007)/8*3+(W2007-V2007)/7*2+(X2007-W2007)/6*1</f>
        <v>0</v>
      </c>
      <c r="AC2007" s="2677">
        <f t="shared" si="3834"/>
        <v>0</v>
      </c>
      <c r="AD2007" s="3026"/>
      <c r="AE2007" s="2677"/>
      <c r="AF2007" s="2677">
        <f t="shared" si="3835"/>
        <v>0</v>
      </c>
      <c r="AG2007" s="2677"/>
      <c r="AH2007" s="2677"/>
      <c r="AI2007" s="2677"/>
      <c r="AJ2007" s="2812"/>
      <c r="AK2007" s="3027"/>
      <c r="AL2007" s="2563">
        <f t="shared" si="3678"/>
        <v>0</v>
      </c>
      <c r="AM2007" s="1273"/>
    </row>
    <row r="2008" spans="1:39" s="2527" customFormat="1" ht="15.75" x14ac:dyDescent="0.25">
      <c r="A2008" s="362">
        <v>1</v>
      </c>
      <c r="B2008" s="362">
        <v>1</v>
      </c>
      <c r="C2008" s="1050" t="s">
        <v>348</v>
      </c>
      <c r="D2008" s="717"/>
      <c r="E2008" s="1906"/>
      <c r="F2008" s="408"/>
      <c r="G2008" s="709"/>
      <c r="H2008" s="709"/>
      <c r="I2008" s="709"/>
      <c r="J2008" s="1034"/>
      <c r="K2008" s="1034"/>
      <c r="L2008" s="1715"/>
      <c r="M2008" s="1715"/>
      <c r="N2008" s="1715"/>
      <c r="O2008" s="1715"/>
      <c r="P2008" s="1715"/>
      <c r="Q2008" s="1715"/>
      <c r="R2008" s="545">
        <v>131734.18478000001</v>
      </c>
      <c r="S2008" s="545">
        <v>131734.18478000001</v>
      </c>
      <c r="T2008" s="545">
        <v>131734.18478000001</v>
      </c>
      <c r="U2008" s="545">
        <v>131734.18478000001</v>
      </c>
      <c r="V2008" s="545">
        <v>131734.18478000001</v>
      </c>
      <c r="W2008" s="545">
        <v>131734.18478000001</v>
      </c>
      <c r="X2008" s="545">
        <v>131734.18478000001</v>
      </c>
      <c r="Y2008" s="545">
        <v>131360.91110999999</v>
      </c>
      <c r="Z2008" s="545">
        <v>131360.91110999999</v>
      </c>
      <c r="AA2008" s="545">
        <v>131360.91110999999</v>
      </c>
      <c r="AB2008" s="3713">
        <v>109507.43449470001</v>
      </c>
      <c r="AC2008" s="545">
        <f t="shared" si="3834"/>
        <v>108296.27672999998</v>
      </c>
      <c r="AD2008" s="1371"/>
      <c r="AE2008" s="545"/>
      <c r="AF2008" s="545">
        <f t="shared" si="3835"/>
        <v>-1211.1577647000231</v>
      </c>
      <c r="AG2008" s="545"/>
      <c r="AH2008" s="545">
        <v>-166.38572000000005</v>
      </c>
      <c r="AI2008" s="545">
        <v>108129.89100999998</v>
      </c>
      <c r="AJ2008" s="1130"/>
      <c r="AK2008" s="1134"/>
      <c r="AL2008" s="2563">
        <f t="shared" si="3678"/>
        <v>0</v>
      </c>
      <c r="AM2008" s="1273"/>
    </row>
    <row r="2009" spans="1:39" s="2527" customFormat="1" x14ac:dyDescent="0.25">
      <c r="A2009" s="362">
        <v>1</v>
      </c>
      <c r="B2009" s="362">
        <v>1</v>
      </c>
      <c r="C2009" s="650" t="s">
        <v>302</v>
      </c>
      <c r="D2009" s="4"/>
      <c r="E2009" s="4"/>
      <c r="F2009" s="366"/>
      <c r="G2009" s="320"/>
      <c r="H2009" s="320"/>
      <c r="I2009" s="320"/>
      <c r="J2009" s="1754"/>
      <c r="K2009" s="1754"/>
      <c r="L2009" s="208"/>
      <c r="M2009" s="208"/>
      <c r="N2009" s="208"/>
      <c r="O2009" s="208"/>
      <c r="P2009" s="208"/>
      <c r="Q2009" s="208"/>
      <c r="R2009" s="490">
        <v>7101.5616000000009</v>
      </c>
      <c r="S2009" s="490">
        <v>7101.5616000000009</v>
      </c>
      <c r="T2009" s="490">
        <v>7101.5616000000009</v>
      </c>
      <c r="U2009" s="490">
        <v>7101.5616000000009</v>
      </c>
      <c r="V2009" s="490">
        <v>7101.5616000000009</v>
      </c>
      <c r="W2009" s="490">
        <v>7101.5616000000009</v>
      </c>
      <c r="X2009" s="490">
        <v>7101.5616000000009</v>
      </c>
      <c r="Y2009" s="490">
        <v>7101.5616000000009</v>
      </c>
      <c r="Z2009" s="490">
        <v>7101.5616000000009</v>
      </c>
      <c r="AA2009" s="490">
        <v>7101.5616000000009</v>
      </c>
      <c r="AB2009" s="2571">
        <f t="shared" ref="AB2009" si="3837">R2009/12*$C$3+(S2009-R2009)/11*9+(T2009-S2009)/10*8+(U2009-T2009)/9*7+(V2009-U2009)/8*6+(W2009-V2009)/7*5+(X2009-W2009)/6*4+(Y2009-X2009)/5*3+(Z2009-Y2009)/4*2+(AA2009-Z2009)/3*1</f>
        <v>5917.9680000000008</v>
      </c>
      <c r="AC2009" s="490">
        <f t="shared" si="3834"/>
        <v>5917.9679999999989</v>
      </c>
      <c r="AD2009" s="986"/>
      <c r="AE2009" s="490"/>
      <c r="AF2009" s="490">
        <f t="shared" si="3835"/>
        <v>0</v>
      </c>
      <c r="AG2009" s="490"/>
      <c r="AH2009" s="490">
        <v>0</v>
      </c>
      <c r="AI2009" s="490">
        <v>5917.9679999999989</v>
      </c>
      <c r="AJ2009" s="1142"/>
      <c r="AK2009" s="1203"/>
      <c r="AL2009" s="2563">
        <f t="shared" si="3678"/>
        <v>-1.8189894035458565E-12</v>
      </c>
      <c r="AM2009" s="1273"/>
    </row>
    <row r="2010" spans="1:39" s="2527" customFormat="1" ht="29.25" x14ac:dyDescent="0.25">
      <c r="A2010" s="362"/>
      <c r="B2010" s="362">
        <v>1</v>
      </c>
      <c r="C2010" s="2522" t="s">
        <v>284</v>
      </c>
      <c r="D2010" s="4"/>
      <c r="E2010" s="4"/>
      <c r="F2010" s="748">
        <f>F2012+F2013+F2014+F2015</f>
        <v>22489</v>
      </c>
      <c r="G2010" s="748">
        <f t="shared" ref="G2010:H2010" si="3838">G2012+G2013+G2014+G2015</f>
        <v>18740.833333333332</v>
      </c>
      <c r="H2010" s="748">
        <f t="shared" si="3838"/>
        <v>22713</v>
      </c>
      <c r="I2010" s="320">
        <f>H2010/G2010*100</f>
        <v>121.19525101160569</v>
      </c>
      <c r="J2010" s="1754"/>
      <c r="K2010" s="1754"/>
      <c r="L2010" s="208"/>
      <c r="M2010" s="208"/>
      <c r="N2010" s="208"/>
      <c r="O2010" s="208"/>
      <c r="P2010" s="208"/>
      <c r="Q2010" s="208"/>
      <c r="R2010" s="490"/>
      <c r="S2010" s="490"/>
      <c r="T2010" s="490"/>
      <c r="U2010" s="490"/>
      <c r="V2010" s="490"/>
      <c r="W2010" s="490"/>
      <c r="X2010" s="490"/>
      <c r="Y2010" s="490"/>
      <c r="Z2010" s="490"/>
      <c r="AA2010" s="490"/>
      <c r="AB2010" s="2672"/>
      <c r="AC2010" s="490"/>
      <c r="AD2010" s="986"/>
      <c r="AE2010" s="490"/>
      <c r="AF2010" s="490"/>
      <c r="AG2010" s="490"/>
      <c r="AH2010" s="490"/>
      <c r="AI2010" s="490"/>
      <c r="AJ2010" s="1142"/>
      <c r="AK2010" s="1203"/>
      <c r="AL2010" s="2563">
        <f t="shared" si="3678"/>
        <v>0</v>
      </c>
      <c r="AM2010" s="1273"/>
    </row>
    <row r="2011" spans="1:39" s="2527" customFormat="1" ht="30" x14ac:dyDescent="0.25">
      <c r="A2011" s="362"/>
      <c r="B2011" s="362">
        <v>1</v>
      </c>
      <c r="C2011" s="460" t="s">
        <v>200</v>
      </c>
      <c r="D2011" s="4"/>
      <c r="E2011" s="4"/>
      <c r="F2011" s="748"/>
      <c r="G2011" s="320"/>
      <c r="H2011" s="320"/>
      <c r="I2011" s="320"/>
      <c r="J2011" s="1754"/>
      <c r="K2011" s="1754"/>
      <c r="L2011" s="208"/>
      <c r="M2011" s="208"/>
      <c r="N2011" s="208"/>
      <c r="O2011" s="208"/>
      <c r="P2011" s="208"/>
      <c r="Q2011" s="208"/>
      <c r="R2011" s="490"/>
      <c r="S2011" s="490"/>
      <c r="T2011" s="490"/>
      <c r="U2011" s="490"/>
      <c r="V2011" s="490"/>
      <c r="W2011" s="490"/>
      <c r="X2011" s="490"/>
      <c r="Y2011" s="490"/>
      <c r="Z2011" s="490"/>
      <c r="AA2011" s="490"/>
      <c r="AB2011" s="2672"/>
      <c r="AC2011" s="490"/>
      <c r="AD2011" s="986"/>
      <c r="AE2011" s="490"/>
      <c r="AF2011" s="490"/>
      <c r="AG2011" s="490"/>
      <c r="AH2011" s="490"/>
      <c r="AI2011" s="490"/>
      <c r="AJ2011" s="1142"/>
      <c r="AK2011" s="1203"/>
      <c r="AL2011" s="2563">
        <f t="shared" si="3678"/>
        <v>0</v>
      </c>
      <c r="AM2011" s="1273"/>
    </row>
    <row r="2012" spans="1:39" s="2527" customFormat="1" ht="30" x14ac:dyDescent="0.25">
      <c r="A2012" s="362"/>
      <c r="B2012" s="362">
        <v>1</v>
      </c>
      <c r="C2012" s="460" t="s">
        <v>519</v>
      </c>
      <c r="D2012" s="4"/>
      <c r="E2012" s="4"/>
      <c r="F2012" s="749">
        <v>7165</v>
      </c>
      <c r="G2012" s="210">
        <f t="shared" ref="G2012:G2015" si="3839">F2012/12*$C$3</f>
        <v>5970.8333333333339</v>
      </c>
      <c r="H2012" s="320">
        <v>7200</v>
      </c>
      <c r="I2012" s="320">
        <f t="shared" ref="I2012:I2019" si="3840">H2012/G2012*100</f>
        <v>120.58618283321702</v>
      </c>
      <c r="J2012" s="1754"/>
      <c r="K2012" s="1754"/>
      <c r="L2012" s="208"/>
      <c r="M2012" s="208"/>
      <c r="N2012" s="208"/>
      <c r="O2012" s="208"/>
      <c r="P2012" s="208"/>
      <c r="Q2012" s="208"/>
      <c r="R2012" s="490"/>
      <c r="S2012" s="490"/>
      <c r="T2012" s="490"/>
      <c r="U2012" s="490"/>
      <c r="V2012" s="490"/>
      <c r="W2012" s="490"/>
      <c r="X2012" s="490"/>
      <c r="Y2012" s="490"/>
      <c r="Z2012" s="490"/>
      <c r="AA2012" s="490"/>
      <c r="AB2012" s="2672"/>
      <c r="AC2012" s="490"/>
      <c r="AD2012" s="986"/>
      <c r="AE2012" s="490"/>
      <c r="AF2012" s="490"/>
      <c r="AG2012" s="490"/>
      <c r="AH2012" s="490"/>
      <c r="AI2012" s="490"/>
      <c r="AJ2012" s="1142"/>
      <c r="AK2012" s="1203"/>
      <c r="AL2012" s="2563">
        <f t="shared" si="3678"/>
        <v>0</v>
      </c>
      <c r="AM2012" s="1273"/>
    </row>
    <row r="2013" spans="1:39" s="2527" customFormat="1" ht="60" x14ac:dyDescent="0.25">
      <c r="A2013" s="362"/>
      <c r="B2013" s="362">
        <v>1</v>
      </c>
      <c r="C2013" s="460" t="s">
        <v>520</v>
      </c>
      <c r="D2013" s="4"/>
      <c r="E2013" s="4"/>
      <c r="F2013" s="749">
        <v>3324</v>
      </c>
      <c r="G2013" s="210">
        <f t="shared" si="3839"/>
        <v>2770</v>
      </c>
      <c r="H2013" s="320">
        <v>6002</v>
      </c>
      <c r="I2013" s="320">
        <f t="shared" si="3840"/>
        <v>216.67870036101084</v>
      </c>
      <c r="J2013" s="1754"/>
      <c r="K2013" s="1754"/>
      <c r="L2013" s="208"/>
      <c r="M2013" s="208"/>
      <c r="N2013" s="208"/>
      <c r="O2013" s="208"/>
      <c r="P2013" s="208"/>
      <c r="Q2013" s="208"/>
      <c r="R2013" s="490"/>
      <c r="S2013" s="490"/>
      <c r="T2013" s="490"/>
      <c r="U2013" s="490"/>
      <c r="V2013" s="490"/>
      <c r="W2013" s="490"/>
      <c r="X2013" s="490"/>
      <c r="Y2013" s="490"/>
      <c r="Z2013" s="490"/>
      <c r="AA2013" s="490"/>
      <c r="AB2013" s="2672"/>
      <c r="AC2013" s="490"/>
      <c r="AD2013" s="986"/>
      <c r="AE2013" s="490"/>
      <c r="AF2013" s="490"/>
      <c r="AG2013" s="490"/>
      <c r="AH2013" s="490"/>
      <c r="AI2013" s="490"/>
      <c r="AJ2013" s="1142"/>
      <c r="AK2013" s="1203"/>
      <c r="AL2013" s="2563">
        <f t="shared" si="3678"/>
        <v>0</v>
      </c>
      <c r="AM2013" s="1273"/>
    </row>
    <row r="2014" spans="1:39" s="2527" customFormat="1" ht="45" x14ac:dyDescent="0.25">
      <c r="A2014" s="362"/>
      <c r="B2014" s="362">
        <v>1</v>
      </c>
      <c r="C2014" s="461" t="s">
        <v>521</v>
      </c>
      <c r="D2014" s="4"/>
      <c r="E2014" s="4"/>
      <c r="F2014" s="749">
        <v>9200</v>
      </c>
      <c r="G2014" s="210">
        <f t="shared" si="3839"/>
        <v>7666.6666666666661</v>
      </c>
      <c r="H2014" s="320">
        <v>9324</v>
      </c>
      <c r="I2014" s="320">
        <f t="shared" si="3840"/>
        <v>121.61739130434783</v>
      </c>
      <c r="J2014" s="1754"/>
      <c r="K2014" s="1754"/>
      <c r="L2014" s="208"/>
      <c r="M2014" s="208"/>
      <c r="N2014" s="208"/>
      <c r="O2014" s="208"/>
      <c r="P2014" s="208"/>
      <c r="Q2014" s="208"/>
      <c r="R2014" s="490"/>
      <c r="S2014" s="490"/>
      <c r="T2014" s="490"/>
      <c r="U2014" s="490"/>
      <c r="V2014" s="490"/>
      <c r="W2014" s="490"/>
      <c r="X2014" s="490"/>
      <c r="Y2014" s="490"/>
      <c r="Z2014" s="490"/>
      <c r="AA2014" s="490"/>
      <c r="AB2014" s="2672"/>
      <c r="AC2014" s="490"/>
      <c r="AD2014" s="986"/>
      <c r="AE2014" s="490"/>
      <c r="AF2014" s="490"/>
      <c r="AG2014" s="490"/>
      <c r="AH2014" s="490"/>
      <c r="AI2014" s="490"/>
      <c r="AJ2014" s="1142"/>
      <c r="AK2014" s="1203"/>
      <c r="AL2014" s="2563">
        <f t="shared" si="3678"/>
        <v>0</v>
      </c>
      <c r="AM2014" s="1273"/>
    </row>
    <row r="2015" spans="1:39" s="2527" customFormat="1" ht="105" x14ac:dyDescent="0.25">
      <c r="A2015" s="362"/>
      <c r="B2015" s="362">
        <v>1</v>
      </c>
      <c r="C2015" s="461" t="s">
        <v>522</v>
      </c>
      <c r="D2015" s="4"/>
      <c r="E2015" s="4"/>
      <c r="F2015" s="749">
        <v>2800</v>
      </c>
      <c r="G2015" s="210">
        <f t="shared" si="3839"/>
        <v>2333.3333333333335</v>
      </c>
      <c r="H2015" s="320">
        <v>187</v>
      </c>
      <c r="I2015" s="320">
        <f t="shared" si="3840"/>
        <v>8.0142857142857142</v>
      </c>
      <c r="J2015" s="1754"/>
      <c r="K2015" s="1754"/>
      <c r="L2015" s="208"/>
      <c r="M2015" s="208"/>
      <c r="N2015" s="208"/>
      <c r="O2015" s="208"/>
      <c r="P2015" s="208"/>
      <c r="Q2015" s="208"/>
      <c r="R2015" s="490"/>
      <c r="S2015" s="490"/>
      <c r="T2015" s="490"/>
      <c r="U2015" s="490"/>
      <c r="V2015" s="490"/>
      <c r="W2015" s="490"/>
      <c r="X2015" s="490"/>
      <c r="Y2015" s="490"/>
      <c r="Z2015" s="490"/>
      <c r="AA2015" s="490"/>
      <c r="AB2015" s="2672"/>
      <c r="AC2015" s="490"/>
      <c r="AD2015" s="986"/>
      <c r="AE2015" s="490"/>
      <c r="AF2015" s="490"/>
      <c r="AG2015" s="490"/>
      <c r="AH2015" s="490"/>
      <c r="AI2015" s="490"/>
      <c r="AJ2015" s="1142"/>
      <c r="AK2015" s="1203"/>
      <c r="AL2015" s="2563">
        <f t="shared" si="3678"/>
        <v>0</v>
      </c>
      <c r="AM2015" s="1273"/>
    </row>
    <row r="2016" spans="1:39" s="2527" customFormat="1" ht="30" x14ac:dyDescent="0.25">
      <c r="A2016" s="362"/>
      <c r="B2016" s="362"/>
      <c r="C2016" s="461" t="s">
        <v>133</v>
      </c>
      <c r="D2016" s="4"/>
      <c r="E2016" s="4"/>
      <c r="F2016" s="748">
        <f>F2017+F2018+F2019</f>
        <v>31144</v>
      </c>
      <c r="G2016" s="748">
        <f t="shared" ref="G2016:H2016" si="3841">G2017+G2018+G2019</f>
        <v>25687.333333333336</v>
      </c>
      <c r="H2016" s="748">
        <f t="shared" si="3841"/>
        <v>23454</v>
      </c>
      <c r="I2016" s="320">
        <f t="shared" si="3840"/>
        <v>91.305701902364319</v>
      </c>
      <c r="J2016" s="1754"/>
      <c r="K2016" s="1754"/>
      <c r="L2016" s="208"/>
      <c r="M2016" s="208"/>
      <c r="N2016" s="208"/>
      <c r="O2016" s="208"/>
      <c r="P2016" s="208"/>
      <c r="Q2016" s="208"/>
      <c r="R2016" s="490"/>
      <c r="S2016" s="490"/>
      <c r="T2016" s="490"/>
      <c r="U2016" s="490"/>
      <c r="V2016" s="490"/>
      <c r="W2016" s="490"/>
      <c r="X2016" s="490"/>
      <c r="Y2016" s="490"/>
      <c r="Z2016" s="490"/>
      <c r="AA2016" s="490"/>
      <c r="AB2016" s="2672"/>
      <c r="AC2016" s="490"/>
      <c r="AD2016" s="986"/>
      <c r="AE2016" s="490"/>
      <c r="AF2016" s="490"/>
      <c r="AG2016" s="490"/>
      <c r="AH2016" s="490"/>
      <c r="AI2016" s="490"/>
      <c r="AJ2016" s="1142"/>
      <c r="AK2016" s="1203"/>
      <c r="AL2016" s="2563">
        <f t="shared" si="3678"/>
        <v>0</v>
      </c>
      <c r="AM2016" s="1273"/>
    </row>
    <row r="2017" spans="1:39" s="2527" customFormat="1" x14ac:dyDescent="0.25">
      <c r="A2017" s="362"/>
      <c r="B2017" s="362">
        <v>1</v>
      </c>
      <c r="C2017" s="706" t="s">
        <v>232</v>
      </c>
      <c r="D2017" s="706"/>
      <c r="E2017" s="706"/>
      <c r="F2017" s="748">
        <v>27985</v>
      </c>
      <c r="G2017" s="709">
        <f t="shared" ref="G2017:G2018" si="3842">F2017/12*$C$3</f>
        <v>23320.833333333336</v>
      </c>
      <c r="H2017" s="939">
        <v>19528</v>
      </c>
      <c r="I2017" s="939">
        <f t="shared" si="3840"/>
        <v>83.736287296766122</v>
      </c>
      <c r="J2017" s="1754"/>
      <c r="K2017" s="1754"/>
      <c r="L2017" s="208"/>
      <c r="M2017" s="208"/>
      <c r="N2017" s="208"/>
      <c r="O2017" s="208"/>
      <c r="P2017" s="208"/>
      <c r="Q2017" s="208"/>
      <c r="R2017" s="490"/>
      <c r="S2017" s="490"/>
      <c r="T2017" s="490"/>
      <c r="U2017" s="490"/>
      <c r="V2017" s="490"/>
      <c r="W2017" s="490"/>
      <c r="X2017" s="490"/>
      <c r="Y2017" s="490"/>
      <c r="Z2017" s="490"/>
      <c r="AA2017" s="490"/>
      <c r="AB2017" s="2672"/>
      <c r="AC2017" s="490"/>
      <c r="AD2017" s="986"/>
      <c r="AE2017" s="490"/>
      <c r="AF2017" s="490"/>
      <c r="AG2017" s="490"/>
      <c r="AH2017" s="490"/>
      <c r="AI2017" s="490"/>
      <c r="AJ2017" s="1142"/>
      <c r="AK2017" s="1203"/>
      <c r="AL2017" s="2563">
        <f t="shared" si="3678"/>
        <v>0</v>
      </c>
      <c r="AM2017" s="1273"/>
    </row>
    <row r="2018" spans="1:39" s="2527" customFormat="1" ht="45" x14ac:dyDescent="0.25">
      <c r="A2018" s="362"/>
      <c r="B2018" s="362">
        <v>1</v>
      </c>
      <c r="C2018" s="461" t="s">
        <v>523</v>
      </c>
      <c r="D2018" s="4"/>
      <c r="E2018" s="4"/>
      <c r="F2018" s="3528">
        <v>1563</v>
      </c>
      <c r="G2018" s="210">
        <f t="shared" si="3842"/>
        <v>1302.5</v>
      </c>
      <c r="H2018" s="320">
        <v>2944</v>
      </c>
      <c r="I2018" s="320">
        <f t="shared" si="3840"/>
        <v>226.02687140115165</v>
      </c>
      <c r="J2018" s="1754"/>
      <c r="K2018" s="1754"/>
      <c r="L2018" s="208"/>
      <c r="M2018" s="208"/>
      <c r="N2018" s="208"/>
      <c r="O2018" s="208"/>
      <c r="P2018" s="208"/>
      <c r="Q2018" s="208"/>
      <c r="R2018" s="490"/>
      <c r="S2018" s="490"/>
      <c r="T2018" s="490"/>
      <c r="U2018" s="490"/>
      <c r="V2018" s="490"/>
      <c r="W2018" s="490"/>
      <c r="X2018" s="490"/>
      <c r="Y2018" s="490"/>
      <c r="Z2018" s="490"/>
      <c r="AA2018" s="490"/>
      <c r="AB2018" s="2672"/>
      <c r="AC2018" s="490"/>
      <c r="AD2018" s="986"/>
      <c r="AE2018" s="490"/>
      <c r="AF2018" s="490"/>
      <c r="AG2018" s="490"/>
      <c r="AH2018" s="490"/>
      <c r="AI2018" s="490"/>
      <c r="AJ2018" s="1142"/>
      <c r="AK2018" s="1203"/>
      <c r="AL2018" s="2563">
        <f t="shared" si="3678"/>
        <v>0</v>
      </c>
      <c r="AM2018" s="1273"/>
    </row>
    <row r="2019" spans="1:39" s="2527" customFormat="1" ht="75" x14ac:dyDescent="0.25">
      <c r="A2019" s="362"/>
      <c r="B2019" s="362"/>
      <c r="C2019" s="461" t="s">
        <v>595</v>
      </c>
      <c r="D2019" s="4"/>
      <c r="E2019" s="4"/>
      <c r="F2019" s="3528">
        <v>1596</v>
      </c>
      <c r="G2019" s="3634">
        <f>F2019/9*6</f>
        <v>1064</v>
      </c>
      <c r="H2019" s="320">
        <v>982</v>
      </c>
      <c r="I2019" s="320">
        <f t="shared" si="3840"/>
        <v>92.293233082706777</v>
      </c>
      <c r="J2019" s="1754"/>
      <c r="K2019" s="1754"/>
      <c r="L2019" s="208"/>
      <c r="M2019" s="208"/>
      <c r="N2019" s="208"/>
      <c r="O2019" s="208"/>
      <c r="P2019" s="208"/>
      <c r="Q2019" s="208"/>
      <c r="R2019" s="490"/>
      <c r="S2019" s="490"/>
      <c r="T2019" s="490"/>
      <c r="U2019" s="490"/>
      <c r="V2019" s="490"/>
      <c r="W2019" s="490"/>
      <c r="X2019" s="490"/>
      <c r="Y2019" s="490"/>
      <c r="Z2019" s="490"/>
      <c r="AA2019" s="490"/>
      <c r="AB2019" s="2672"/>
      <c r="AC2019" s="490"/>
      <c r="AD2019" s="986"/>
      <c r="AE2019" s="490"/>
      <c r="AF2019" s="490"/>
      <c r="AG2019" s="490"/>
      <c r="AH2019" s="490"/>
      <c r="AI2019" s="490"/>
      <c r="AJ2019" s="1142"/>
      <c r="AK2019" s="1203"/>
      <c r="AL2019" s="2563">
        <f t="shared" si="3678"/>
        <v>0</v>
      </c>
      <c r="AM2019" s="1273"/>
    </row>
    <row r="2020" spans="1:39" s="2527" customFormat="1" ht="30" x14ac:dyDescent="0.25">
      <c r="A2020" s="362"/>
      <c r="B2020" s="362">
        <v>1</v>
      </c>
      <c r="C2020" s="273" t="s">
        <v>201</v>
      </c>
      <c r="D2020" s="4"/>
      <c r="E2020" s="4"/>
      <c r="F2020" s="749"/>
      <c r="G2020" s="320"/>
      <c r="H2020" s="320"/>
      <c r="I2020" s="320"/>
      <c r="J2020" s="1754"/>
      <c r="K2020" s="1754"/>
      <c r="L2020" s="208"/>
      <c r="M2020" s="208"/>
      <c r="N2020" s="208"/>
      <c r="O2020" s="208"/>
      <c r="P2020" s="208"/>
      <c r="Q2020" s="208"/>
      <c r="R2020" s="490"/>
      <c r="S2020" s="490"/>
      <c r="T2020" s="490"/>
      <c r="U2020" s="490"/>
      <c r="V2020" s="490"/>
      <c r="W2020" s="490"/>
      <c r="X2020" s="490"/>
      <c r="Y2020" s="490"/>
      <c r="Z2020" s="490"/>
      <c r="AA2020" s="490"/>
      <c r="AB2020" s="2672"/>
      <c r="AC2020" s="490"/>
      <c r="AD2020" s="986"/>
      <c r="AE2020" s="490"/>
      <c r="AF2020" s="490"/>
      <c r="AG2020" s="490"/>
      <c r="AH2020" s="490"/>
      <c r="AI2020" s="490"/>
      <c r="AJ2020" s="1142"/>
      <c r="AK2020" s="1203"/>
      <c r="AL2020" s="2563">
        <f t="shared" si="3678"/>
        <v>0</v>
      </c>
      <c r="AM2020" s="1273"/>
    </row>
    <row r="2021" spans="1:39" s="2527" customFormat="1" ht="104.25" x14ac:dyDescent="0.25">
      <c r="A2021" s="362"/>
      <c r="B2021" s="362">
        <v>1</v>
      </c>
      <c r="C2021" s="461" t="s">
        <v>594</v>
      </c>
      <c r="D2021" s="4"/>
      <c r="E2021" s="4"/>
      <c r="F2021" s="749">
        <v>7981</v>
      </c>
      <c r="G2021" s="210">
        <f t="shared" ref="G2021" si="3843">F2021/12*$C$3</f>
        <v>6650.8333333333339</v>
      </c>
      <c r="H2021" s="320">
        <v>3860</v>
      </c>
      <c r="I2021" s="320">
        <f>H2021/G2021*100</f>
        <v>58.037839869690508</v>
      </c>
      <c r="J2021" s="1754"/>
      <c r="K2021" s="1754"/>
      <c r="L2021" s="208"/>
      <c r="M2021" s="208"/>
      <c r="N2021" s="208"/>
      <c r="O2021" s="208"/>
      <c r="P2021" s="208"/>
      <c r="Q2021" s="208"/>
      <c r="R2021" s="490">
        <v>17009.506249999999</v>
      </c>
      <c r="S2021" s="490">
        <v>17009.506249999999</v>
      </c>
      <c r="T2021" s="490">
        <v>17009.506249999999</v>
      </c>
      <c r="U2021" s="490">
        <v>17009.506249999999</v>
      </c>
      <c r="V2021" s="490">
        <v>17009.506249999999</v>
      </c>
      <c r="W2021" s="490">
        <v>17009.506249999999</v>
      </c>
      <c r="X2021" s="490">
        <v>17009.506249999999</v>
      </c>
      <c r="Y2021" s="490">
        <v>17009.506249999999</v>
      </c>
      <c r="Z2021" s="490">
        <v>17009.506249999999</v>
      </c>
      <c r="AA2021" s="490">
        <v>17009.506249999999</v>
      </c>
      <c r="AB2021" s="2571">
        <f t="shared" ref="AB2021" si="3844">R2021/12*$C$3+(S2021-R2021)/11*9+(T2021-S2021)/10*8+(U2021-T2021)/9*7+(V2021-U2021)/8*6+(W2021-V2021)/7*5+(X2021-W2021)/6*4+(Y2021-X2021)/5*3+(Z2021-Y2021)/4*2+(AA2021-Z2021)/3*1</f>
        <v>14174.588541666664</v>
      </c>
      <c r="AC2021" s="490">
        <f t="shared" ref="AC2021" si="3845">AI2021-AH2021-AE2021-AD2021</f>
        <v>8226.625</v>
      </c>
      <c r="AD2021" s="986"/>
      <c r="AE2021" s="490"/>
      <c r="AF2021" s="490">
        <f t="shared" ref="AF2021" si="3846">AC2021-AB2021</f>
        <v>-5947.9635416666642</v>
      </c>
      <c r="AG2021" s="490"/>
      <c r="AH2021" s="490">
        <v>0</v>
      </c>
      <c r="AI2021" s="490">
        <v>8226.625</v>
      </c>
      <c r="AJ2021" s="1142"/>
      <c r="AK2021" s="1203"/>
      <c r="AL2021" s="2563">
        <f t="shared" si="3678"/>
        <v>0</v>
      </c>
      <c r="AM2021" s="1273"/>
    </row>
    <row r="2022" spans="1:39" s="2527" customFormat="1" ht="60" x14ac:dyDescent="0.25">
      <c r="A2022" s="362"/>
      <c r="B2022" s="362">
        <v>1</v>
      </c>
      <c r="C2022" s="662" t="s">
        <v>525</v>
      </c>
      <c r="D2022" s="706"/>
      <c r="E2022" s="706"/>
      <c r="F2022" s="748">
        <f>F2023+F2030</f>
        <v>19376</v>
      </c>
      <c r="G2022" s="748">
        <f t="shared" ref="G2022:H2022" si="3847">G2023+G2030</f>
        <v>16146.666666666668</v>
      </c>
      <c r="H2022" s="748">
        <f t="shared" si="3847"/>
        <v>13301</v>
      </c>
      <c r="I2022" s="939">
        <f>H2022/G2022*100</f>
        <v>82.376135425268373</v>
      </c>
      <c r="J2022" s="1754"/>
      <c r="K2022" s="1754"/>
      <c r="L2022" s="208"/>
      <c r="M2022" s="208"/>
      <c r="N2022" s="208"/>
      <c r="O2022" s="208"/>
      <c r="P2022" s="208"/>
      <c r="Q2022" s="208"/>
      <c r="R2022" s="490">
        <f t="shared" ref="R2022:AI2022" si="3848">R2023+R2030</f>
        <v>68631.459598907124</v>
      </c>
      <c r="S2022" s="490">
        <f t="shared" ref="S2022:T2022" si="3849">S2023+S2030</f>
        <v>68631.459598907124</v>
      </c>
      <c r="T2022" s="490">
        <f t="shared" si="3849"/>
        <v>68631.459598907124</v>
      </c>
      <c r="U2022" s="490">
        <f t="shared" ref="U2022:V2022" si="3850">U2023+U2030</f>
        <v>68631.459598907124</v>
      </c>
      <c r="V2022" s="490">
        <f t="shared" si="3850"/>
        <v>68631.459598907124</v>
      </c>
      <c r="W2022" s="490">
        <f t="shared" ref="W2022:X2022" si="3851">W2023+W2030</f>
        <v>68631.459598907124</v>
      </c>
      <c r="X2022" s="490">
        <f t="shared" si="3851"/>
        <v>68631.459598907124</v>
      </c>
      <c r="Y2022" s="490">
        <f t="shared" ref="Y2022:Z2022" si="3852">Y2023+Y2030</f>
        <v>68631.459598907124</v>
      </c>
      <c r="Z2022" s="490">
        <f t="shared" si="3852"/>
        <v>68631.459598907124</v>
      </c>
      <c r="AA2022" s="490">
        <f t="shared" ref="AA2022" si="3853">AA2023+AA2030</f>
        <v>68631.459598907124</v>
      </c>
      <c r="AB2022" s="2672">
        <f t="shared" si="3848"/>
        <v>57192.88299908927</v>
      </c>
      <c r="AC2022" s="490">
        <f t="shared" si="3848"/>
        <v>47339.688680000007</v>
      </c>
      <c r="AD2022" s="986">
        <f t="shared" si="3848"/>
        <v>0</v>
      </c>
      <c r="AE2022" s="490">
        <f t="shared" si="3848"/>
        <v>0</v>
      </c>
      <c r="AF2022" s="490">
        <f t="shared" si="3848"/>
        <v>-9853.1943190892744</v>
      </c>
      <c r="AG2022" s="490">
        <f t="shared" si="3848"/>
        <v>0</v>
      </c>
      <c r="AH2022" s="490">
        <f t="shared" si="3848"/>
        <v>-54.198620000000005</v>
      </c>
      <c r="AI2022" s="490">
        <f t="shared" si="3848"/>
        <v>47285.490060000004</v>
      </c>
      <c r="AJ2022" s="1142"/>
      <c r="AK2022" s="1203"/>
      <c r="AL2022" s="2563">
        <f t="shared" si="3678"/>
        <v>0</v>
      </c>
      <c r="AM2022" s="1273"/>
    </row>
    <row r="2023" spans="1:39" s="2527" customFormat="1" ht="30" x14ac:dyDescent="0.25">
      <c r="A2023" s="362"/>
      <c r="B2023" s="362">
        <v>1</v>
      </c>
      <c r="C2023" s="461" t="s">
        <v>285</v>
      </c>
      <c r="D2023" s="4"/>
      <c r="E2023" s="4"/>
      <c r="F2023" s="748">
        <f>SUM(F2024:F2029)</f>
        <v>8612</v>
      </c>
      <c r="G2023" s="748">
        <f t="shared" ref="G2023:H2023" si="3854">SUM(G2024:G2029)</f>
        <v>7176.666666666667</v>
      </c>
      <c r="H2023" s="748">
        <f t="shared" si="3854"/>
        <v>7043</v>
      </c>
      <c r="I2023" s="320">
        <f>H2023/G2023*100</f>
        <v>98.137482582443099</v>
      </c>
      <c r="J2023" s="1754"/>
      <c r="K2023" s="1754"/>
      <c r="L2023" s="208"/>
      <c r="M2023" s="208"/>
      <c r="N2023" s="208"/>
      <c r="O2023" s="208"/>
      <c r="P2023" s="208"/>
      <c r="Q2023" s="208"/>
      <c r="R2023" s="490">
        <f t="shared" ref="R2023:AI2023" si="3855">SUM(R2024:R2029)</f>
        <v>39386.506637070328</v>
      </c>
      <c r="S2023" s="490">
        <f t="shared" ref="S2023:T2023" si="3856">SUM(S2024:S2029)</f>
        <v>39386.506637070328</v>
      </c>
      <c r="T2023" s="490">
        <f t="shared" si="3856"/>
        <v>39386.506637070328</v>
      </c>
      <c r="U2023" s="490">
        <f t="shared" ref="U2023:V2023" si="3857">SUM(U2024:U2029)</f>
        <v>39386.506637070328</v>
      </c>
      <c r="V2023" s="490">
        <f t="shared" si="3857"/>
        <v>39386.506637070328</v>
      </c>
      <c r="W2023" s="490">
        <f t="shared" ref="W2023:X2023" si="3858">SUM(W2024:W2029)</f>
        <v>39386.506637070328</v>
      </c>
      <c r="X2023" s="490">
        <f t="shared" si="3858"/>
        <v>39386.506637070328</v>
      </c>
      <c r="Y2023" s="490">
        <f t="shared" ref="Y2023:Z2023" si="3859">SUM(Y2024:Y2029)</f>
        <v>39386.506637070328</v>
      </c>
      <c r="Z2023" s="490">
        <f t="shared" si="3859"/>
        <v>39386.506637070328</v>
      </c>
      <c r="AA2023" s="490">
        <f t="shared" ref="AA2023" si="3860">SUM(AA2024:AA2029)</f>
        <v>39386.506637070328</v>
      </c>
      <c r="AB2023" s="2672">
        <f t="shared" si="3855"/>
        <v>32822.088864225268</v>
      </c>
      <c r="AC2023" s="490">
        <f t="shared" si="3855"/>
        <v>28018.417590000001</v>
      </c>
      <c r="AD2023" s="986">
        <f t="shared" si="3855"/>
        <v>0</v>
      </c>
      <c r="AE2023" s="490">
        <f t="shared" si="3855"/>
        <v>0</v>
      </c>
      <c r="AF2023" s="490">
        <f t="shared" si="3855"/>
        <v>-4803.6712742252703</v>
      </c>
      <c r="AG2023" s="490">
        <f t="shared" si="3855"/>
        <v>0</v>
      </c>
      <c r="AH2023" s="490">
        <f t="shared" si="3855"/>
        <v>-52.922130000000003</v>
      </c>
      <c r="AI2023" s="490">
        <f t="shared" si="3855"/>
        <v>27965.495460000002</v>
      </c>
      <c r="AJ2023" s="1142"/>
      <c r="AK2023" s="1203"/>
      <c r="AL2023" s="2563">
        <f t="shared" si="3678"/>
        <v>0</v>
      </c>
      <c r="AM2023" s="1273"/>
    </row>
    <row r="2024" spans="1:39" s="2527" customFormat="1" ht="30" x14ac:dyDescent="0.25">
      <c r="A2024" s="362"/>
      <c r="B2024" s="362">
        <v>1</v>
      </c>
      <c r="C2024" s="461" t="s">
        <v>526</v>
      </c>
      <c r="D2024" s="4"/>
      <c r="E2024" s="4"/>
      <c r="F2024" s="749">
        <v>7621</v>
      </c>
      <c r="G2024" s="210">
        <f t="shared" ref="G2024" si="3861">F2024/12*$C$3</f>
        <v>6350.8333333333339</v>
      </c>
      <c r="H2024" s="320">
        <v>6039</v>
      </c>
      <c r="I2024" s="320">
        <f>H2024/G2024*100</f>
        <v>95.089883217425523</v>
      </c>
      <c r="J2024" s="1754"/>
      <c r="K2024" s="1754"/>
      <c r="L2024" s="208"/>
      <c r="M2024" s="208"/>
      <c r="N2024" s="208"/>
      <c r="O2024" s="208"/>
      <c r="P2024" s="208"/>
      <c r="Q2024" s="208"/>
      <c r="R2024" s="490">
        <v>36213.551958169526</v>
      </c>
      <c r="S2024" s="490">
        <v>36213.551958169526</v>
      </c>
      <c r="T2024" s="490">
        <v>36213.551958169526</v>
      </c>
      <c r="U2024" s="490">
        <v>36213.551958169526</v>
      </c>
      <c r="V2024" s="490">
        <v>36213.551958169526</v>
      </c>
      <c r="W2024" s="490">
        <v>36213.551958169526</v>
      </c>
      <c r="X2024" s="490">
        <v>36213.551958169526</v>
      </c>
      <c r="Y2024" s="490">
        <v>36213.551958169526</v>
      </c>
      <c r="Z2024" s="490">
        <v>36213.551958169526</v>
      </c>
      <c r="AA2024" s="490">
        <v>36213.551958169526</v>
      </c>
      <c r="AB2024" s="2672">
        <f t="shared" ref="AB2024" si="3862">R2024/12*$C$3+(S2024-R2024)/11*9+(T2024-S2024)/10*8+(U2024-T2024)/9*7+(V2024-U2024)/8*6+(W2024-V2024)/7*5+(X2024-W2024)/6*4+(Y2024-X2024)/5*3+(Z2024-Y2024)/4*2+(AA2024-Z2024)/3*1</f>
        <v>30177.959965141272</v>
      </c>
      <c r="AC2024" s="490">
        <f t="shared" ref="AC2024" si="3863">AI2024-AH2024-AE2024-AD2024</f>
        <v>24323.868470000001</v>
      </c>
      <c r="AD2024" s="986"/>
      <c r="AE2024" s="490"/>
      <c r="AF2024" s="490">
        <f t="shared" ref="AF2024" si="3864">AC2024-AB2024</f>
        <v>-5854.0914951412706</v>
      </c>
      <c r="AG2024" s="490"/>
      <c r="AH2024" s="490">
        <v>-48.598680000000002</v>
      </c>
      <c r="AI2024" s="490">
        <v>24275.269790000002</v>
      </c>
      <c r="AJ2024" s="1142"/>
      <c r="AK2024" s="1203"/>
      <c r="AL2024" s="2563">
        <f t="shared" si="3678"/>
        <v>0</v>
      </c>
      <c r="AM2024" s="1273"/>
    </row>
    <row r="2025" spans="1:39" s="2527" customFormat="1" ht="60" x14ac:dyDescent="0.25">
      <c r="A2025" s="362"/>
      <c r="B2025" s="362">
        <v>1</v>
      </c>
      <c r="C2025" s="461" t="s">
        <v>548</v>
      </c>
      <c r="D2025" s="4"/>
      <c r="E2025" s="4"/>
      <c r="F2025" s="749"/>
      <c r="G2025" s="320"/>
      <c r="H2025" s="320"/>
      <c r="I2025" s="320"/>
      <c r="J2025" s="1754"/>
      <c r="K2025" s="1754"/>
      <c r="L2025" s="208"/>
      <c r="M2025" s="208"/>
      <c r="N2025" s="208"/>
      <c r="O2025" s="208"/>
      <c r="P2025" s="208"/>
      <c r="Q2025" s="208"/>
      <c r="R2025" s="490"/>
      <c r="S2025" s="490"/>
      <c r="T2025" s="490"/>
      <c r="U2025" s="490"/>
      <c r="V2025" s="490"/>
      <c r="W2025" s="490"/>
      <c r="X2025" s="490"/>
      <c r="Y2025" s="490"/>
      <c r="Z2025" s="490"/>
      <c r="AA2025" s="490"/>
      <c r="AB2025" s="2672"/>
      <c r="AC2025" s="490"/>
      <c r="AD2025" s="986"/>
      <c r="AE2025" s="490"/>
      <c r="AF2025" s="490"/>
      <c r="AG2025" s="490"/>
      <c r="AH2025" s="490"/>
      <c r="AI2025" s="490"/>
      <c r="AJ2025" s="1142"/>
      <c r="AK2025" s="1203"/>
      <c r="AL2025" s="2563">
        <f t="shared" si="3678"/>
        <v>0</v>
      </c>
      <c r="AM2025" s="1273"/>
    </row>
    <row r="2026" spans="1:39" s="2527" customFormat="1" ht="30" x14ac:dyDescent="0.25">
      <c r="A2026" s="362"/>
      <c r="B2026" s="362">
        <v>1</v>
      </c>
      <c r="C2026" s="461" t="s">
        <v>527</v>
      </c>
      <c r="D2026" s="4"/>
      <c r="E2026" s="4"/>
      <c r="F2026" s="679">
        <v>780</v>
      </c>
      <c r="G2026" s="210">
        <f t="shared" ref="G2026" si="3865">F2026/12*$C$3</f>
        <v>650</v>
      </c>
      <c r="H2026" s="320">
        <v>793</v>
      </c>
      <c r="I2026" s="320">
        <f>H2026/G2026*100</f>
        <v>122</v>
      </c>
      <c r="J2026" s="1754"/>
      <c r="K2026" s="1754"/>
      <c r="L2026" s="208"/>
      <c r="M2026" s="208"/>
      <c r="N2026" s="208"/>
      <c r="O2026" s="208"/>
      <c r="P2026" s="208"/>
      <c r="Q2026" s="208"/>
      <c r="R2026" s="490">
        <v>1338.25182</v>
      </c>
      <c r="S2026" s="490">
        <v>1338.25182</v>
      </c>
      <c r="T2026" s="490">
        <v>1338.25182</v>
      </c>
      <c r="U2026" s="490">
        <v>1338.25182</v>
      </c>
      <c r="V2026" s="490">
        <v>1338.25182</v>
      </c>
      <c r="W2026" s="490">
        <v>1338.25182</v>
      </c>
      <c r="X2026" s="490">
        <v>1338.25182</v>
      </c>
      <c r="Y2026" s="490">
        <v>1338.25182</v>
      </c>
      <c r="Z2026" s="490">
        <v>1338.25182</v>
      </c>
      <c r="AA2026" s="490">
        <v>1338.25182</v>
      </c>
      <c r="AB2026" s="2672">
        <f t="shared" ref="AB2026" si="3866">R2026/12*$C$3+(S2026-R2026)/11*9+(T2026-S2026)/10*8+(U2026-T2026)/9*7+(V2026-U2026)/8*6+(W2026-V2026)/7*5+(X2026-W2026)/6*4+(Y2026-X2026)/5*3+(Z2026-Y2026)/4*2+(AA2026-Z2026)/3*1</f>
        <v>1115.20985</v>
      </c>
      <c r="AC2026" s="490">
        <f t="shared" ref="AC2026" si="3867">AI2026-AH2026-AE2026-AD2026</f>
        <v>1870.0468900000001</v>
      </c>
      <c r="AD2026" s="986"/>
      <c r="AE2026" s="490"/>
      <c r="AF2026" s="490">
        <f t="shared" ref="AF2026" si="3868">AC2026-AB2026</f>
        <v>754.83704000000012</v>
      </c>
      <c r="AG2026" s="490"/>
      <c r="AH2026" s="490">
        <v>0</v>
      </c>
      <c r="AI2026" s="490">
        <v>1870.0468900000001</v>
      </c>
      <c r="AJ2026" s="1142"/>
      <c r="AK2026" s="1203"/>
      <c r="AL2026" s="2563">
        <f t="shared" si="3678"/>
        <v>0</v>
      </c>
      <c r="AM2026" s="1273"/>
    </row>
    <row r="2027" spans="1:39" s="2527" customFormat="1" ht="45" x14ac:dyDescent="0.25">
      <c r="A2027" s="362"/>
      <c r="B2027" s="362">
        <v>1</v>
      </c>
      <c r="C2027" s="652" t="s">
        <v>528</v>
      </c>
      <c r="D2027" s="4"/>
      <c r="E2027" s="4"/>
      <c r="F2027" s="749"/>
      <c r="G2027" s="320"/>
      <c r="H2027" s="320"/>
      <c r="I2027" s="320"/>
      <c r="J2027" s="1754"/>
      <c r="K2027" s="1754"/>
      <c r="L2027" s="208"/>
      <c r="M2027" s="208"/>
      <c r="N2027" s="208"/>
      <c r="O2027" s="208"/>
      <c r="P2027" s="208"/>
      <c r="Q2027" s="208"/>
      <c r="R2027" s="490"/>
      <c r="S2027" s="490"/>
      <c r="T2027" s="490"/>
      <c r="U2027" s="490"/>
      <c r="V2027" s="490"/>
      <c r="W2027" s="490"/>
      <c r="X2027" s="490"/>
      <c r="Y2027" s="490"/>
      <c r="Z2027" s="490"/>
      <c r="AA2027" s="490"/>
      <c r="AB2027" s="2672"/>
      <c r="AC2027" s="490">
        <f>AI2027-AH2027-AE2027</f>
        <v>0</v>
      </c>
      <c r="AD2027" s="986"/>
      <c r="AE2027" s="490"/>
      <c r="AF2027" s="490">
        <f>AC2027-AB2027</f>
        <v>0</v>
      </c>
      <c r="AG2027" s="490"/>
      <c r="AH2027" s="490">
        <v>0</v>
      </c>
      <c r="AI2027" s="490">
        <v>0</v>
      </c>
      <c r="AJ2027" s="1142"/>
      <c r="AK2027" s="1203"/>
      <c r="AL2027" s="2563">
        <f t="shared" si="3678"/>
        <v>0</v>
      </c>
      <c r="AM2027" s="1273"/>
    </row>
    <row r="2028" spans="1:39" s="2527" customFormat="1" ht="45" x14ac:dyDescent="0.25">
      <c r="A2028" s="362"/>
      <c r="B2028" s="362">
        <v>1</v>
      </c>
      <c r="C2028" s="461" t="s">
        <v>529</v>
      </c>
      <c r="D2028" s="4"/>
      <c r="E2028" s="4"/>
      <c r="F2028" s="749">
        <v>82</v>
      </c>
      <c r="G2028" s="210">
        <f t="shared" ref="G2028:G2029" si="3869">F2028/12*$C$3</f>
        <v>68.333333333333329</v>
      </c>
      <c r="H2028" s="320">
        <v>86</v>
      </c>
      <c r="I2028" s="320">
        <f t="shared" ref="I2028:I2034" si="3870">H2028/G2028*100</f>
        <v>125.85365853658537</v>
      </c>
      <c r="J2028" s="1754"/>
      <c r="K2028" s="1754"/>
      <c r="L2028" s="208"/>
      <c r="M2028" s="208"/>
      <c r="N2028" s="208"/>
      <c r="O2028" s="208"/>
      <c r="P2028" s="208"/>
      <c r="Q2028" s="208"/>
      <c r="R2028" s="490">
        <v>713.01248544960004</v>
      </c>
      <c r="S2028" s="490">
        <v>713.01248544960004</v>
      </c>
      <c r="T2028" s="490">
        <v>713.01248544960004</v>
      </c>
      <c r="U2028" s="490">
        <v>713.01248544960004</v>
      </c>
      <c r="V2028" s="490">
        <v>713.01248544960004</v>
      </c>
      <c r="W2028" s="490">
        <v>713.01248544960004</v>
      </c>
      <c r="X2028" s="490">
        <v>713.01248544960004</v>
      </c>
      <c r="Y2028" s="490">
        <v>713.01248544960004</v>
      </c>
      <c r="Z2028" s="490">
        <v>713.01248544960004</v>
      </c>
      <c r="AA2028" s="490">
        <v>713.01248544960004</v>
      </c>
      <c r="AB2028" s="2672">
        <f t="shared" ref="AB2028:AB2029" si="3871">R2028/12*$C$3+(S2028-R2028)/11*9+(T2028-S2028)/10*8+(U2028-T2028)/9*7+(V2028-U2028)/8*6+(W2028-V2028)/7*5+(X2028-W2028)/6*4+(Y2028-X2028)/5*3+(Z2028-Y2028)/4*2+(AA2028-Z2028)/3*1</f>
        <v>594.17707120800003</v>
      </c>
      <c r="AC2028" s="490">
        <f t="shared" ref="AC2028:AC2029" si="3872">AI2028-AH2028-AE2028-AD2028</f>
        <v>743.63598000000002</v>
      </c>
      <c r="AD2028" s="986"/>
      <c r="AE2028" s="490"/>
      <c r="AF2028" s="490">
        <f t="shared" ref="AF2028:AF2029" si="3873">AC2028-AB2028</f>
        <v>149.45890879199999</v>
      </c>
      <c r="AG2028" s="490"/>
      <c r="AH2028" s="490">
        <v>0</v>
      </c>
      <c r="AI2028" s="490">
        <v>743.63598000000002</v>
      </c>
      <c r="AJ2028" s="1142"/>
      <c r="AK2028" s="1203"/>
      <c r="AL2028" s="2563">
        <f t="shared" si="3678"/>
        <v>0</v>
      </c>
      <c r="AM2028" s="1273"/>
    </row>
    <row r="2029" spans="1:39" s="2527" customFormat="1" ht="30" x14ac:dyDescent="0.25">
      <c r="A2029" s="362"/>
      <c r="B2029" s="362">
        <v>1</v>
      </c>
      <c r="C2029" s="461" t="s">
        <v>530</v>
      </c>
      <c r="D2029" s="4"/>
      <c r="E2029" s="4"/>
      <c r="F2029" s="749">
        <v>129</v>
      </c>
      <c r="G2029" s="210">
        <f t="shared" si="3869"/>
        <v>107.5</v>
      </c>
      <c r="H2029" s="320">
        <v>125</v>
      </c>
      <c r="I2029" s="320">
        <f t="shared" si="3870"/>
        <v>116.27906976744187</v>
      </c>
      <c r="J2029" s="1754"/>
      <c r="K2029" s="1754"/>
      <c r="L2029" s="208"/>
      <c r="M2029" s="208"/>
      <c r="N2029" s="208"/>
      <c r="O2029" s="208"/>
      <c r="P2029" s="208"/>
      <c r="Q2029" s="208"/>
      <c r="R2029" s="490">
        <v>1121.6903734512</v>
      </c>
      <c r="S2029" s="490">
        <v>1121.6903734512</v>
      </c>
      <c r="T2029" s="490">
        <v>1121.6903734512</v>
      </c>
      <c r="U2029" s="490">
        <v>1121.6903734512</v>
      </c>
      <c r="V2029" s="490">
        <v>1121.6903734512</v>
      </c>
      <c r="W2029" s="490">
        <v>1121.6903734512</v>
      </c>
      <c r="X2029" s="490">
        <v>1121.6903734512</v>
      </c>
      <c r="Y2029" s="490">
        <v>1121.6903734512</v>
      </c>
      <c r="Z2029" s="490">
        <v>1121.6903734512</v>
      </c>
      <c r="AA2029" s="490">
        <v>1121.6903734512</v>
      </c>
      <c r="AB2029" s="2672">
        <f t="shared" si="3871"/>
        <v>934.74197787600008</v>
      </c>
      <c r="AC2029" s="490">
        <f t="shared" si="3872"/>
        <v>1080.86625</v>
      </c>
      <c r="AD2029" s="986"/>
      <c r="AE2029" s="490"/>
      <c r="AF2029" s="490">
        <f t="shared" si="3873"/>
        <v>146.12427212399996</v>
      </c>
      <c r="AG2029" s="490"/>
      <c r="AH2029" s="490">
        <v>-4.3234500000000002</v>
      </c>
      <c r="AI2029" s="490">
        <v>1076.5427999999999</v>
      </c>
      <c r="AJ2029" s="1142"/>
      <c r="AK2029" s="1203"/>
      <c r="AL2029" s="2563">
        <f t="shared" si="3678"/>
        <v>0</v>
      </c>
      <c r="AM2029" s="1273"/>
    </row>
    <row r="2030" spans="1:39" s="2527" customFormat="1" ht="57.75" x14ac:dyDescent="0.25">
      <c r="A2030" s="362"/>
      <c r="B2030" s="362">
        <v>1</v>
      </c>
      <c r="C2030" s="2522" t="s">
        <v>286</v>
      </c>
      <c r="D2030" s="706"/>
      <c r="E2030" s="706"/>
      <c r="F2030" s="748">
        <f>SUM(F2031:F2033)</f>
        <v>10764</v>
      </c>
      <c r="G2030" s="748">
        <f t="shared" ref="G2030:H2030" si="3874">SUM(G2031:G2033)</f>
        <v>8970</v>
      </c>
      <c r="H2030" s="748">
        <f t="shared" si="3874"/>
        <v>6258</v>
      </c>
      <c r="I2030" s="939">
        <f t="shared" si="3870"/>
        <v>69.76588628762542</v>
      </c>
      <c r="J2030" s="1754"/>
      <c r="K2030" s="1754"/>
      <c r="L2030" s="208"/>
      <c r="M2030" s="208"/>
      <c r="N2030" s="208"/>
      <c r="O2030" s="208"/>
      <c r="P2030" s="208"/>
      <c r="Q2030" s="208"/>
      <c r="R2030" s="490">
        <f t="shared" ref="R2030:AI2030" si="3875">SUM(R2031:R2033)</f>
        <v>29244.952961836803</v>
      </c>
      <c r="S2030" s="490">
        <f t="shared" ref="S2030:T2030" si="3876">SUM(S2031:S2033)</f>
        <v>29244.952961836803</v>
      </c>
      <c r="T2030" s="490">
        <f t="shared" si="3876"/>
        <v>29244.952961836803</v>
      </c>
      <c r="U2030" s="490">
        <f t="shared" ref="U2030:V2030" si="3877">SUM(U2031:U2033)</f>
        <v>29244.952961836803</v>
      </c>
      <c r="V2030" s="490">
        <f t="shared" si="3877"/>
        <v>29244.952961836803</v>
      </c>
      <c r="W2030" s="490">
        <f t="shared" ref="W2030:X2030" si="3878">SUM(W2031:W2033)</f>
        <v>29244.952961836803</v>
      </c>
      <c r="X2030" s="490">
        <f t="shared" si="3878"/>
        <v>29244.952961836803</v>
      </c>
      <c r="Y2030" s="490">
        <f t="shared" ref="Y2030:Z2030" si="3879">SUM(Y2031:Y2033)</f>
        <v>29244.952961836803</v>
      </c>
      <c r="Z2030" s="490">
        <f t="shared" si="3879"/>
        <v>29244.952961836803</v>
      </c>
      <c r="AA2030" s="490">
        <f t="shared" ref="AA2030" si="3880">SUM(AA2031:AA2033)</f>
        <v>29244.952961836803</v>
      </c>
      <c r="AB2030" s="2672">
        <f t="shared" si="3875"/>
        <v>24370.794134864005</v>
      </c>
      <c r="AC2030" s="490">
        <f t="shared" si="3875"/>
        <v>19321.271090000002</v>
      </c>
      <c r="AD2030" s="986">
        <f t="shared" si="3875"/>
        <v>0</v>
      </c>
      <c r="AE2030" s="490">
        <f t="shared" si="3875"/>
        <v>0</v>
      </c>
      <c r="AF2030" s="490">
        <f t="shared" si="3875"/>
        <v>-5049.523044864005</v>
      </c>
      <c r="AG2030" s="490">
        <f t="shared" si="3875"/>
        <v>0</v>
      </c>
      <c r="AH2030" s="490">
        <f t="shared" si="3875"/>
        <v>-1.2764899999999999</v>
      </c>
      <c r="AI2030" s="490">
        <f t="shared" si="3875"/>
        <v>19319.994600000002</v>
      </c>
      <c r="AJ2030" s="1142"/>
      <c r="AK2030" s="1203"/>
      <c r="AL2030" s="2563">
        <f t="shared" si="3678"/>
        <v>0</v>
      </c>
      <c r="AM2030" s="1273"/>
    </row>
    <row r="2031" spans="1:39" s="2527" customFormat="1" ht="45" x14ac:dyDescent="0.25">
      <c r="A2031" s="362"/>
      <c r="B2031" s="362">
        <v>1</v>
      </c>
      <c r="C2031" s="461" t="s">
        <v>531</v>
      </c>
      <c r="D2031" s="4"/>
      <c r="E2031" s="4"/>
      <c r="F2031" s="749">
        <v>2004</v>
      </c>
      <c r="G2031" s="210">
        <f t="shared" ref="G2031:G2033" si="3881">F2031/12*$C$3</f>
        <v>1670</v>
      </c>
      <c r="H2031" s="320">
        <v>1634</v>
      </c>
      <c r="I2031" s="320">
        <f t="shared" si="3870"/>
        <v>97.844311377245504</v>
      </c>
      <c r="J2031" s="1754"/>
      <c r="K2031" s="1754"/>
      <c r="L2031" s="208"/>
      <c r="M2031" s="208"/>
      <c r="N2031" s="208"/>
      <c r="O2031" s="208"/>
      <c r="P2031" s="208"/>
      <c r="Q2031" s="208"/>
      <c r="R2031" s="490">
        <v>3386.33916</v>
      </c>
      <c r="S2031" s="490">
        <v>3386.33916</v>
      </c>
      <c r="T2031" s="490">
        <v>3386.33916</v>
      </c>
      <c r="U2031" s="490">
        <v>3386.33916</v>
      </c>
      <c r="V2031" s="490">
        <v>3386.33916</v>
      </c>
      <c r="W2031" s="490">
        <v>3386.33916</v>
      </c>
      <c r="X2031" s="490">
        <v>3386.33916</v>
      </c>
      <c r="Y2031" s="490">
        <v>3386.33916</v>
      </c>
      <c r="Z2031" s="490">
        <v>3386.33916</v>
      </c>
      <c r="AA2031" s="490">
        <v>3386.33916</v>
      </c>
      <c r="AB2031" s="2672">
        <f t="shared" ref="AB2031:AB2034" si="3882">R2031/12*$C$3+(S2031-R2031)/11*9+(T2031-S2031)/10*8+(U2031-T2031)/9*7+(V2031-U2031)/8*6+(W2031-V2031)/7*5+(X2031-W2031)/6*4+(Y2031-X2031)/5*3+(Z2031-Y2031)/4*2+(AA2031-Z2031)/3*1</f>
        <v>2821.9493000000002</v>
      </c>
      <c r="AC2031" s="490">
        <f t="shared" ref="AC2031:AC2034" si="3883">AI2031-AH2031-AE2031-AD2031</f>
        <v>2746.7290099999996</v>
      </c>
      <c r="AD2031" s="986"/>
      <c r="AE2031" s="490"/>
      <c r="AF2031" s="490">
        <f t="shared" ref="AF2031:AF2034" si="3884">AC2031-AB2031</f>
        <v>-75.220290000000659</v>
      </c>
      <c r="AG2031" s="490"/>
      <c r="AH2031" s="490">
        <v>0</v>
      </c>
      <c r="AI2031" s="490">
        <v>2746.7290099999996</v>
      </c>
      <c r="AJ2031" s="1142"/>
      <c r="AK2031" s="1203"/>
      <c r="AL2031" s="2563">
        <f t="shared" ref="AL2031:AL2094" si="3885">AC2031-AB2031-AF2031</f>
        <v>0</v>
      </c>
      <c r="AM2031" s="1273"/>
    </row>
    <row r="2032" spans="1:39" s="2527" customFormat="1" ht="75" x14ac:dyDescent="0.25">
      <c r="A2032" s="362"/>
      <c r="B2032" s="362">
        <v>1</v>
      </c>
      <c r="C2032" s="4" t="s">
        <v>532</v>
      </c>
      <c r="D2032" s="4"/>
      <c r="E2032" s="4"/>
      <c r="F2032" s="750">
        <v>5100</v>
      </c>
      <c r="G2032" s="210">
        <f t="shared" si="3881"/>
        <v>4250</v>
      </c>
      <c r="H2032" s="320">
        <v>3728</v>
      </c>
      <c r="I2032" s="320">
        <f t="shared" si="3870"/>
        <v>87.71764705882353</v>
      </c>
      <c r="J2032" s="1754"/>
      <c r="K2032" s="1754"/>
      <c r="L2032" s="208"/>
      <c r="M2032" s="208"/>
      <c r="N2032" s="208"/>
      <c r="O2032" s="208"/>
      <c r="P2032" s="208"/>
      <c r="Q2032" s="208"/>
      <c r="R2032" s="490">
        <v>19397.704673664004</v>
      </c>
      <c r="S2032" s="490">
        <v>19397.704673664004</v>
      </c>
      <c r="T2032" s="490">
        <v>19397.704673664004</v>
      </c>
      <c r="U2032" s="490">
        <v>19397.704673664004</v>
      </c>
      <c r="V2032" s="490">
        <v>19397.704673664004</v>
      </c>
      <c r="W2032" s="490">
        <v>19397.704673664004</v>
      </c>
      <c r="X2032" s="490">
        <v>19397.704673664004</v>
      </c>
      <c r="Y2032" s="490">
        <v>19397.704673664004</v>
      </c>
      <c r="Z2032" s="490">
        <v>19397.704673664004</v>
      </c>
      <c r="AA2032" s="490">
        <v>19397.704673664004</v>
      </c>
      <c r="AB2032" s="2672">
        <f t="shared" si="3882"/>
        <v>16164.753894720005</v>
      </c>
      <c r="AC2032" s="490">
        <f t="shared" si="3883"/>
        <v>14901.000420000002</v>
      </c>
      <c r="AD2032" s="986"/>
      <c r="AE2032" s="490"/>
      <c r="AF2032" s="490">
        <f t="shared" si="3884"/>
        <v>-1263.7534747200025</v>
      </c>
      <c r="AG2032" s="490"/>
      <c r="AH2032" s="490">
        <v>0</v>
      </c>
      <c r="AI2032" s="490">
        <v>14901.000420000002</v>
      </c>
      <c r="AJ2032" s="1142"/>
      <c r="AK2032" s="1203"/>
      <c r="AL2032" s="2563">
        <f t="shared" si="3885"/>
        <v>0</v>
      </c>
      <c r="AM2032" s="1273"/>
    </row>
    <row r="2033" spans="1:39" s="2527" customFormat="1" ht="60" x14ac:dyDescent="0.25">
      <c r="A2033" s="362"/>
      <c r="B2033" s="362">
        <v>1</v>
      </c>
      <c r="C2033" s="4" t="s">
        <v>533</v>
      </c>
      <c r="D2033" s="4"/>
      <c r="E2033" s="4"/>
      <c r="F2033" s="296">
        <v>3660</v>
      </c>
      <c r="G2033" s="210">
        <f t="shared" si="3881"/>
        <v>3050</v>
      </c>
      <c r="H2033" s="320">
        <v>896</v>
      </c>
      <c r="I2033" s="320">
        <f t="shared" si="3870"/>
        <v>29.377049180327869</v>
      </c>
      <c r="J2033" s="1754"/>
      <c r="K2033" s="1754"/>
      <c r="L2033" s="208"/>
      <c r="M2033" s="208"/>
      <c r="N2033" s="208"/>
      <c r="O2033" s="208"/>
      <c r="P2033" s="208"/>
      <c r="Q2033" s="208"/>
      <c r="R2033" s="490">
        <v>6460.9091281728015</v>
      </c>
      <c r="S2033" s="490">
        <v>6460.9091281728015</v>
      </c>
      <c r="T2033" s="490">
        <v>6460.9091281728015</v>
      </c>
      <c r="U2033" s="490">
        <v>6460.9091281728015</v>
      </c>
      <c r="V2033" s="490">
        <v>6460.9091281728015</v>
      </c>
      <c r="W2033" s="490">
        <v>6460.9091281728015</v>
      </c>
      <c r="X2033" s="490">
        <v>6460.9091281728015</v>
      </c>
      <c r="Y2033" s="490">
        <v>6460.9091281728015</v>
      </c>
      <c r="Z2033" s="490">
        <v>6460.9091281728015</v>
      </c>
      <c r="AA2033" s="490">
        <v>6460.9091281728015</v>
      </c>
      <c r="AB2033" s="2571">
        <f t="shared" si="3882"/>
        <v>5384.0909401440013</v>
      </c>
      <c r="AC2033" s="490">
        <f t="shared" si="3883"/>
        <v>1673.5416599999996</v>
      </c>
      <c r="AD2033" s="986"/>
      <c r="AE2033" s="490"/>
      <c r="AF2033" s="490">
        <f t="shared" si="3884"/>
        <v>-3710.5492801440014</v>
      </c>
      <c r="AG2033" s="490"/>
      <c r="AH2033" s="490">
        <v>-1.2764899999999999</v>
      </c>
      <c r="AI2033" s="490">
        <v>1672.2651699999997</v>
      </c>
      <c r="AJ2033" s="1142"/>
      <c r="AK2033" s="1203"/>
      <c r="AL2033" s="2563">
        <f t="shared" si="3885"/>
        <v>0</v>
      </c>
      <c r="AM2033" s="1273"/>
    </row>
    <row r="2034" spans="1:39" s="2527" customFormat="1" ht="29.25" x14ac:dyDescent="0.25">
      <c r="A2034" s="362"/>
      <c r="B2034" s="362">
        <v>1</v>
      </c>
      <c r="C2034" s="706" t="s">
        <v>327</v>
      </c>
      <c r="D2034" s="706"/>
      <c r="E2034" s="706"/>
      <c r="F2034" s="1270">
        <f>F2041+F2035+F2036+F2042+F2043*5</f>
        <v>3016</v>
      </c>
      <c r="G2034" s="1270">
        <f t="shared" ref="G2034:H2034" si="3886">G2041+G2035+G2036+G2042+G2043*5</f>
        <v>2500.0000000000005</v>
      </c>
      <c r="H2034" s="1270">
        <f t="shared" si="3886"/>
        <v>3215.895</v>
      </c>
      <c r="I2034" s="939">
        <f t="shared" si="3870"/>
        <v>128.63579999999996</v>
      </c>
      <c r="J2034" s="1754"/>
      <c r="K2034" s="1754"/>
      <c r="L2034" s="208"/>
      <c r="M2034" s="208"/>
      <c r="N2034" s="208"/>
      <c r="O2034" s="208"/>
      <c r="P2034" s="208"/>
      <c r="Q2034" s="208"/>
      <c r="R2034" s="490">
        <v>6504.8980000000001</v>
      </c>
      <c r="S2034" s="490">
        <v>6504.8980000000001</v>
      </c>
      <c r="T2034" s="490">
        <v>6504.8980000000001</v>
      </c>
      <c r="U2034" s="490">
        <v>6504.8980000000001</v>
      </c>
      <c r="V2034" s="490">
        <v>6504.8980000000001</v>
      </c>
      <c r="W2034" s="490">
        <v>6504.8980000000001</v>
      </c>
      <c r="X2034" s="490">
        <v>6504.8980000000001</v>
      </c>
      <c r="Y2034" s="490">
        <v>6504.8980000000001</v>
      </c>
      <c r="Z2034" s="490">
        <v>6504.8980000000001</v>
      </c>
      <c r="AA2034" s="490">
        <v>6504.8980000000001</v>
      </c>
      <c r="AB2034" s="2672">
        <f t="shared" si="3882"/>
        <v>5420.748333333333</v>
      </c>
      <c r="AC2034" s="490">
        <f t="shared" si="3883"/>
        <v>4928.7707600000003</v>
      </c>
      <c r="AD2034" s="986"/>
      <c r="AE2034" s="490"/>
      <c r="AF2034" s="490">
        <f t="shared" si="3884"/>
        <v>-491.97757333333266</v>
      </c>
      <c r="AG2034" s="490">
        <v>-23.498550000000002</v>
      </c>
      <c r="AH2034" s="490">
        <v>0</v>
      </c>
      <c r="AI2034" s="490">
        <v>4928.7707600000003</v>
      </c>
      <c r="AJ2034" s="1142"/>
      <c r="AK2034" s="1203"/>
      <c r="AL2034" s="2563">
        <f t="shared" si="3885"/>
        <v>0</v>
      </c>
      <c r="AM2034" s="1273"/>
    </row>
    <row r="2035" spans="1:39" s="2527" customFormat="1" x14ac:dyDescent="0.25">
      <c r="A2035" s="362"/>
      <c r="B2035" s="362">
        <v>1</v>
      </c>
      <c r="C2035" s="4" t="s">
        <v>318</v>
      </c>
      <c r="D2035" s="4"/>
      <c r="E2035" s="4"/>
      <c r="F2035" s="750"/>
      <c r="G2035" s="750"/>
      <c r="H2035" s="750"/>
      <c r="I2035" s="320"/>
      <c r="J2035" s="1754"/>
      <c r="K2035" s="1754"/>
      <c r="L2035" s="208"/>
      <c r="M2035" s="208"/>
      <c r="N2035" s="208"/>
      <c r="O2035" s="208"/>
      <c r="P2035" s="208"/>
      <c r="Q2035" s="208"/>
      <c r="R2035" s="490"/>
      <c r="S2035" s="490"/>
      <c r="T2035" s="490"/>
      <c r="U2035" s="490"/>
      <c r="V2035" s="490"/>
      <c r="W2035" s="490"/>
      <c r="X2035" s="490"/>
      <c r="Y2035" s="490"/>
      <c r="Z2035" s="490"/>
      <c r="AA2035" s="490"/>
      <c r="AB2035" s="2672"/>
      <c r="AC2035" s="490"/>
      <c r="AD2035" s="986"/>
      <c r="AE2035" s="490"/>
      <c r="AF2035" s="490"/>
      <c r="AG2035" s="490"/>
      <c r="AH2035" s="490"/>
      <c r="AI2035" s="490"/>
      <c r="AJ2035" s="1142"/>
      <c r="AK2035" s="1203"/>
      <c r="AL2035" s="2563">
        <f t="shared" si="3885"/>
        <v>0</v>
      </c>
      <c r="AM2035" s="1273"/>
    </row>
    <row r="2036" spans="1:39" s="2527" customFormat="1" ht="30" x14ac:dyDescent="0.25">
      <c r="A2036" s="362"/>
      <c r="B2036" s="362">
        <v>1</v>
      </c>
      <c r="C2036" s="718" t="s">
        <v>506</v>
      </c>
      <c r="D2036" s="4"/>
      <c r="E2036" s="4"/>
      <c r="F2036" s="750">
        <f>F2037+F2038/4</f>
        <v>550</v>
      </c>
      <c r="G2036" s="750">
        <f t="shared" ref="G2036:H2036" si="3887">G2037+G2038/4</f>
        <v>458.33333333333337</v>
      </c>
      <c r="H2036" s="750">
        <f t="shared" si="3887"/>
        <v>428.89500000000004</v>
      </c>
      <c r="I2036" s="320">
        <f>H2036/G2036*100</f>
        <v>93.577090909090913</v>
      </c>
      <c r="J2036" s="1754"/>
      <c r="K2036" s="1754"/>
      <c r="L2036" s="208"/>
      <c r="M2036" s="208"/>
      <c r="N2036" s="208"/>
      <c r="O2036" s="208"/>
      <c r="P2036" s="208"/>
      <c r="Q2036" s="208"/>
      <c r="R2036" s="490"/>
      <c r="S2036" s="490"/>
      <c r="T2036" s="490"/>
      <c r="U2036" s="490"/>
      <c r="V2036" s="490"/>
      <c r="W2036" s="490"/>
      <c r="X2036" s="490"/>
      <c r="Y2036" s="490"/>
      <c r="Z2036" s="490"/>
      <c r="AA2036" s="490"/>
      <c r="AB2036" s="2672"/>
      <c r="AC2036" s="490"/>
      <c r="AD2036" s="986"/>
      <c r="AE2036" s="490"/>
      <c r="AF2036" s="490"/>
      <c r="AG2036" s="490"/>
      <c r="AH2036" s="490"/>
      <c r="AI2036" s="490"/>
      <c r="AJ2036" s="1142"/>
      <c r="AK2036" s="1203"/>
      <c r="AL2036" s="2563">
        <f t="shared" si="3885"/>
        <v>0</v>
      </c>
      <c r="AM2036" s="1273"/>
    </row>
    <row r="2037" spans="1:39" s="2527" customFormat="1" x14ac:dyDescent="0.25">
      <c r="A2037" s="362"/>
      <c r="B2037" s="362">
        <v>1</v>
      </c>
      <c r="C2037" s="4" t="s">
        <v>507</v>
      </c>
      <c r="D2037" s="4"/>
      <c r="E2037" s="4"/>
      <c r="F2037" s="729"/>
      <c r="G2037" s="320"/>
      <c r="H2037" s="320"/>
      <c r="I2037" s="320"/>
      <c r="J2037" s="1754"/>
      <c r="K2037" s="1754"/>
      <c r="L2037" s="208"/>
      <c r="M2037" s="208"/>
      <c r="N2037" s="208"/>
      <c r="O2037" s="208"/>
      <c r="P2037" s="208"/>
      <c r="Q2037" s="208"/>
      <c r="R2037" s="490"/>
      <c r="S2037" s="490"/>
      <c r="T2037" s="490"/>
      <c r="U2037" s="490"/>
      <c r="V2037" s="490"/>
      <c r="W2037" s="490"/>
      <c r="X2037" s="490"/>
      <c r="Y2037" s="490"/>
      <c r="Z2037" s="490"/>
      <c r="AA2037" s="490"/>
      <c r="AB2037" s="2672"/>
      <c r="AC2037" s="490"/>
      <c r="AD2037" s="986"/>
      <c r="AE2037" s="490"/>
      <c r="AF2037" s="490"/>
      <c r="AG2037" s="490"/>
      <c r="AH2037" s="490"/>
      <c r="AI2037" s="490"/>
      <c r="AJ2037" s="1142"/>
      <c r="AK2037" s="1203"/>
      <c r="AL2037" s="2563">
        <f t="shared" si="3885"/>
        <v>0</v>
      </c>
      <c r="AM2037" s="1273"/>
    </row>
    <row r="2038" spans="1:39" s="2527" customFormat="1" ht="30" x14ac:dyDescent="0.25">
      <c r="A2038" s="362"/>
      <c r="B2038" s="362">
        <v>1</v>
      </c>
      <c r="C2038" s="4" t="s">
        <v>508</v>
      </c>
      <c r="D2038" s="4"/>
      <c r="E2038" s="4"/>
      <c r="F2038" s="750">
        <v>2200</v>
      </c>
      <c r="G2038" s="210">
        <f t="shared" ref="G2038" si="3888">F2038/12*$C$3</f>
        <v>1833.3333333333335</v>
      </c>
      <c r="H2038" s="320">
        <v>1715.5800000000002</v>
      </c>
      <c r="I2038" s="320">
        <f>H2038/G2038*100</f>
        <v>93.577090909090913</v>
      </c>
      <c r="J2038" s="1754"/>
      <c r="K2038" s="1754"/>
      <c r="L2038" s="208"/>
      <c r="M2038" s="208"/>
      <c r="N2038" s="208"/>
      <c r="O2038" s="208"/>
      <c r="P2038" s="208"/>
      <c r="Q2038" s="208"/>
      <c r="R2038" s="490"/>
      <c r="S2038" s="490"/>
      <c r="T2038" s="490"/>
      <c r="U2038" s="490"/>
      <c r="V2038" s="490"/>
      <c r="W2038" s="490"/>
      <c r="X2038" s="490"/>
      <c r="Y2038" s="490"/>
      <c r="Z2038" s="490"/>
      <c r="AA2038" s="490"/>
      <c r="AB2038" s="2672"/>
      <c r="AC2038" s="490"/>
      <c r="AD2038" s="986"/>
      <c r="AE2038" s="490"/>
      <c r="AF2038" s="490"/>
      <c r="AG2038" s="490"/>
      <c r="AH2038" s="490"/>
      <c r="AI2038" s="490"/>
      <c r="AJ2038" s="1142"/>
      <c r="AK2038" s="1203"/>
      <c r="AL2038" s="2563">
        <f t="shared" si="3885"/>
        <v>0</v>
      </c>
      <c r="AM2038" s="1273"/>
    </row>
    <row r="2039" spans="1:39" s="2527" customFormat="1" ht="60" x14ac:dyDescent="0.25">
      <c r="A2039" s="362">
        <v>1</v>
      </c>
      <c r="B2039" s="362">
        <v>1</v>
      </c>
      <c r="C2039" s="4" t="s">
        <v>510</v>
      </c>
      <c r="D2039" s="4"/>
      <c r="E2039" s="4"/>
      <c r="F2039" s="752"/>
      <c r="G2039" s="210"/>
      <c r="H2039" s="320"/>
      <c r="I2039" s="320"/>
      <c r="J2039" s="1754"/>
      <c r="K2039" s="1754"/>
      <c r="L2039" s="208"/>
      <c r="M2039" s="208"/>
      <c r="N2039" s="208"/>
      <c r="O2039" s="208"/>
      <c r="P2039" s="208"/>
      <c r="Q2039" s="208"/>
      <c r="R2039" s="490"/>
      <c r="S2039" s="490"/>
      <c r="T2039" s="490"/>
      <c r="U2039" s="490"/>
      <c r="V2039" s="490"/>
      <c r="W2039" s="490"/>
      <c r="X2039" s="490"/>
      <c r="Y2039" s="490"/>
      <c r="Z2039" s="490"/>
      <c r="AA2039" s="490"/>
      <c r="AB2039" s="2672"/>
      <c r="AC2039" s="490"/>
      <c r="AD2039" s="986"/>
      <c r="AE2039" s="490"/>
      <c r="AF2039" s="490"/>
      <c r="AG2039" s="490"/>
      <c r="AH2039" s="490"/>
      <c r="AI2039" s="490"/>
      <c r="AJ2039" s="1142"/>
      <c r="AK2039" s="1203"/>
      <c r="AL2039" s="2563">
        <f t="shared" si="3885"/>
        <v>0</v>
      </c>
      <c r="AM2039" s="1273"/>
    </row>
    <row r="2040" spans="1:39" s="2527" customFormat="1" ht="45" x14ac:dyDescent="0.25">
      <c r="A2040" s="362">
        <v>1</v>
      </c>
      <c r="B2040" s="362">
        <v>1</v>
      </c>
      <c r="C2040" s="719" t="s">
        <v>511</v>
      </c>
      <c r="D2040" s="4"/>
      <c r="E2040" s="4"/>
      <c r="F2040" s="752"/>
      <c r="G2040" s="210"/>
      <c r="H2040" s="320"/>
      <c r="I2040" s="320"/>
      <c r="J2040" s="1754"/>
      <c r="K2040" s="1754"/>
      <c r="L2040" s="208"/>
      <c r="M2040" s="208"/>
      <c r="N2040" s="208"/>
      <c r="O2040" s="208"/>
      <c r="P2040" s="208"/>
      <c r="Q2040" s="208"/>
      <c r="R2040" s="490"/>
      <c r="S2040" s="490"/>
      <c r="T2040" s="490"/>
      <c r="U2040" s="490"/>
      <c r="V2040" s="490"/>
      <c r="W2040" s="490"/>
      <c r="X2040" s="490"/>
      <c r="Y2040" s="490"/>
      <c r="Z2040" s="490"/>
      <c r="AA2040" s="490"/>
      <c r="AB2040" s="2672"/>
      <c r="AC2040" s="490"/>
      <c r="AD2040" s="986"/>
      <c r="AE2040" s="490"/>
      <c r="AF2040" s="490"/>
      <c r="AG2040" s="490"/>
      <c r="AH2040" s="490"/>
      <c r="AI2040" s="490"/>
      <c r="AJ2040" s="1142"/>
      <c r="AK2040" s="1203"/>
      <c r="AL2040" s="2563">
        <f t="shared" si="3885"/>
        <v>0</v>
      </c>
      <c r="AM2040" s="1273"/>
    </row>
    <row r="2041" spans="1:39" s="2527" customFormat="1" ht="105" x14ac:dyDescent="0.25">
      <c r="A2041" s="362"/>
      <c r="B2041" s="362"/>
      <c r="C2041" s="719" t="s">
        <v>512</v>
      </c>
      <c r="D2041" s="4"/>
      <c r="E2041" s="4"/>
      <c r="F2041" s="752">
        <v>100</v>
      </c>
      <c r="G2041" s="210">
        <f t="shared" ref="G2041:G2042" si="3889">F2041/12*$C$3</f>
        <v>83.333333333333343</v>
      </c>
      <c r="H2041" s="320">
        <v>15</v>
      </c>
      <c r="I2041" s="320">
        <f>H2041/G2041*100</f>
        <v>18</v>
      </c>
      <c r="J2041" s="1754"/>
      <c r="K2041" s="1754"/>
      <c r="L2041" s="208"/>
      <c r="M2041" s="208"/>
      <c r="N2041" s="208"/>
      <c r="O2041" s="208"/>
      <c r="P2041" s="208"/>
      <c r="Q2041" s="208"/>
      <c r="R2041" s="490"/>
      <c r="S2041" s="490"/>
      <c r="T2041" s="490"/>
      <c r="U2041" s="490"/>
      <c r="V2041" s="490"/>
      <c r="W2041" s="490"/>
      <c r="X2041" s="490"/>
      <c r="Y2041" s="490"/>
      <c r="Z2041" s="490"/>
      <c r="AA2041" s="490"/>
      <c r="AB2041" s="2672"/>
      <c r="AC2041" s="490"/>
      <c r="AD2041" s="986"/>
      <c r="AE2041" s="490"/>
      <c r="AF2041" s="490"/>
      <c r="AG2041" s="490"/>
      <c r="AH2041" s="490"/>
      <c r="AI2041" s="490"/>
      <c r="AJ2041" s="1142"/>
      <c r="AK2041" s="1203"/>
      <c r="AL2041" s="2563">
        <f t="shared" si="3885"/>
        <v>0</v>
      </c>
      <c r="AM2041" s="1273"/>
    </row>
    <row r="2042" spans="1:39" s="2527" customFormat="1" ht="28.5" x14ac:dyDescent="0.25">
      <c r="A2042" s="362"/>
      <c r="B2042" s="362"/>
      <c r="C2042" s="1274" t="s">
        <v>534</v>
      </c>
      <c r="D2042" s="1491"/>
      <c r="E2042" s="706"/>
      <c r="F2042" s="752">
        <v>2286</v>
      </c>
      <c r="G2042" s="210">
        <f t="shared" si="3889"/>
        <v>1905</v>
      </c>
      <c r="H2042" s="681">
        <v>2752</v>
      </c>
      <c r="I2042" s="939">
        <f>H2042/ROUND(G2042,0)*100</f>
        <v>144.46194225721786</v>
      </c>
      <c r="J2042" s="1754"/>
      <c r="K2042" s="1754"/>
      <c r="L2042" s="208"/>
      <c r="M2042" s="208"/>
      <c r="N2042" s="208"/>
      <c r="O2042" s="208"/>
      <c r="P2042" s="208"/>
      <c r="Q2042" s="208"/>
      <c r="R2042" s="2578">
        <v>5230.8328443839991</v>
      </c>
      <c r="S2042" s="2578">
        <v>5230.8328443839991</v>
      </c>
      <c r="T2042" s="2578">
        <v>5230.8328443839991</v>
      </c>
      <c r="U2042" s="2578">
        <v>5230.8328443839991</v>
      </c>
      <c r="V2042" s="2578">
        <v>5230.8328443839991</v>
      </c>
      <c r="W2042" s="2578">
        <v>5230.8328443839991</v>
      </c>
      <c r="X2042" s="2578">
        <v>5230.8328443839991</v>
      </c>
      <c r="Y2042" s="2578">
        <v>5230.8328443839991</v>
      </c>
      <c r="Z2042" s="2578">
        <v>5230.8328443839991</v>
      </c>
      <c r="AA2042" s="2578">
        <v>5230.8328443839991</v>
      </c>
      <c r="AB2042" s="1085">
        <f t="shared" ref="AB2042:AB2043" si="3890">R2042/12*$C$3+(S2042-R2042)/11*9+(T2042-S2042)/10*8+(U2042-T2042)/9*7+(V2042-U2042)/8*6+(W2042-V2042)/7*5+(X2042-W2042)/6*4+(Y2042-X2042)/5*3+(Z2042-Y2042)/4*2+(AA2042-Z2042)/3*1</f>
        <v>4359.0273703199991</v>
      </c>
      <c r="AC2042" s="490">
        <f t="shared" ref="AC2042" si="3891">AI2042-AH2042-AE2042-AD2042</f>
        <v>6670.9702799999995</v>
      </c>
      <c r="AD2042" s="986"/>
      <c r="AE2042" s="490"/>
      <c r="AF2042" s="490">
        <f t="shared" ref="AF2042" si="3892">AC2042-AB2042</f>
        <v>2311.9429096800004</v>
      </c>
      <c r="AG2042" s="490"/>
      <c r="AH2042" s="490">
        <v>0</v>
      </c>
      <c r="AI2042" s="490">
        <v>6670.9702799999995</v>
      </c>
      <c r="AJ2042" s="1142"/>
      <c r="AK2042" s="1203"/>
      <c r="AL2042" s="2563">
        <f t="shared" si="3885"/>
        <v>0</v>
      </c>
      <c r="AM2042" s="1273"/>
    </row>
    <row r="2043" spans="1:39" s="2527" customFormat="1" ht="42.75" x14ac:dyDescent="0.25">
      <c r="A2043" s="362"/>
      <c r="B2043" s="362"/>
      <c r="C2043" s="1274" t="s">
        <v>588</v>
      </c>
      <c r="D2043" s="2021"/>
      <c r="E2043" s="4"/>
      <c r="F2043" s="751">
        <f>F2044+F2045</f>
        <v>16</v>
      </c>
      <c r="G2043" s="709">
        <f t="shared" ref="G2043" si="3893">G2044+G2045</f>
        <v>10.666666666666666</v>
      </c>
      <c r="H2043" s="1032">
        <f t="shared" ref="H2043" si="3894">H2044+H2045</f>
        <v>4</v>
      </c>
      <c r="I2043" s="939">
        <f t="shared" ref="I2043:I2045" si="3895">H2043/G2043*100</f>
        <v>37.5</v>
      </c>
      <c r="J2043" s="1754"/>
      <c r="K2043" s="1754"/>
      <c r="L2043" s="208"/>
      <c r="M2043" s="208"/>
      <c r="N2043" s="208"/>
      <c r="O2043" s="208"/>
      <c r="P2043" s="208"/>
      <c r="Q2043" s="208"/>
      <c r="R2043" s="2578"/>
      <c r="S2043" s="2578"/>
      <c r="T2043" s="2578"/>
      <c r="U2043" s="2578">
        <v>30.60887</v>
      </c>
      <c r="V2043" s="2578">
        <v>30.60887</v>
      </c>
      <c r="W2043" s="2578">
        <v>30.60887</v>
      </c>
      <c r="X2043" s="2578">
        <v>30.60887</v>
      </c>
      <c r="Y2043" s="2578">
        <v>30.60887</v>
      </c>
      <c r="Z2043" s="2578">
        <v>30.60887</v>
      </c>
      <c r="AA2043" s="2578">
        <v>30.60887</v>
      </c>
      <c r="AB2043" s="1085">
        <f t="shared" si="3890"/>
        <v>23.806898888888888</v>
      </c>
      <c r="AC2043" s="490">
        <f t="shared" ref="AC2043" si="3896">AI2043-AH2043-AE2043-AD2043</f>
        <v>7.9468699999999997</v>
      </c>
      <c r="AD2043" s="986"/>
      <c r="AE2043" s="490"/>
      <c r="AF2043" s="490">
        <f t="shared" ref="AF2043" si="3897">AC2043-AB2043</f>
        <v>-15.860028888888888</v>
      </c>
      <c r="AG2043" s="490"/>
      <c r="AH2043" s="490">
        <v>0</v>
      </c>
      <c r="AI2043" s="490">
        <v>7.9468699999999997</v>
      </c>
      <c r="AJ2043" s="1142"/>
      <c r="AK2043" s="1203"/>
      <c r="AL2043" s="2563">
        <f t="shared" si="3885"/>
        <v>0</v>
      </c>
      <c r="AM2043" s="1273"/>
    </row>
    <row r="2044" spans="1:39" s="2527" customFormat="1" ht="30" x14ac:dyDescent="0.25">
      <c r="A2044" s="362"/>
      <c r="B2044" s="362"/>
      <c r="C2044" s="719" t="s">
        <v>589</v>
      </c>
      <c r="D2044" s="2021"/>
      <c r="E2044" s="4"/>
      <c r="F2044" s="752">
        <v>1</v>
      </c>
      <c r="G2044" s="3634">
        <f>F2044/9*6</f>
        <v>0.66666666666666663</v>
      </c>
      <c r="H2044" s="681">
        <v>1</v>
      </c>
      <c r="I2044" s="320">
        <f t="shared" si="3895"/>
        <v>150</v>
      </c>
      <c r="J2044" s="1754"/>
      <c r="K2044" s="1754"/>
      <c r="L2044" s="208"/>
      <c r="M2044" s="208"/>
      <c r="N2044" s="208"/>
      <c r="O2044" s="208"/>
      <c r="P2044" s="208"/>
      <c r="Q2044" s="208"/>
      <c r="R2044" s="2578"/>
      <c r="S2044" s="2578"/>
      <c r="T2044" s="2578"/>
      <c r="U2044" s="2578"/>
      <c r="V2044" s="2578"/>
      <c r="W2044" s="2578"/>
      <c r="X2044" s="2578"/>
      <c r="Y2044" s="2578"/>
      <c r="Z2044" s="2578"/>
      <c r="AA2044" s="2578"/>
      <c r="AB2044" s="1085"/>
      <c r="AC2044" s="490"/>
      <c r="AD2044" s="986"/>
      <c r="AE2044" s="490"/>
      <c r="AF2044" s="490"/>
      <c r="AG2044" s="490"/>
      <c r="AH2044" s="490"/>
      <c r="AI2044" s="490"/>
      <c r="AJ2044" s="1142"/>
      <c r="AK2044" s="1203"/>
      <c r="AL2044" s="2563">
        <f t="shared" si="3885"/>
        <v>0</v>
      </c>
      <c r="AM2044" s="1273"/>
    </row>
    <row r="2045" spans="1:39" s="2527" customFormat="1" ht="30" x14ac:dyDescent="0.25">
      <c r="A2045" s="362"/>
      <c r="B2045" s="362"/>
      <c r="C2045" s="719" t="s">
        <v>590</v>
      </c>
      <c r="D2045" s="2021"/>
      <c r="E2045" s="4"/>
      <c r="F2045" s="752">
        <v>15</v>
      </c>
      <c r="G2045" s="3634">
        <f>F2045/9*6</f>
        <v>10</v>
      </c>
      <c r="H2045" s="681">
        <v>3</v>
      </c>
      <c r="I2045" s="320">
        <f t="shared" si="3895"/>
        <v>30</v>
      </c>
      <c r="J2045" s="1754"/>
      <c r="K2045" s="1754"/>
      <c r="L2045" s="208"/>
      <c r="M2045" s="208"/>
      <c r="N2045" s="208"/>
      <c r="O2045" s="208"/>
      <c r="P2045" s="208"/>
      <c r="Q2045" s="208"/>
      <c r="R2045" s="2578"/>
      <c r="S2045" s="2578"/>
      <c r="T2045" s="2578"/>
      <c r="U2045" s="2578"/>
      <c r="V2045" s="2578"/>
      <c r="W2045" s="2578"/>
      <c r="X2045" s="2578"/>
      <c r="Y2045" s="2578"/>
      <c r="Z2045" s="2578"/>
      <c r="AA2045" s="2578"/>
      <c r="AB2045" s="1085"/>
      <c r="AC2045" s="490"/>
      <c r="AD2045" s="986"/>
      <c r="AE2045" s="490"/>
      <c r="AF2045" s="490"/>
      <c r="AG2045" s="490"/>
      <c r="AH2045" s="490"/>
      <c r="AI2045" s="490"/>
      <c r="AJ2045" s="1142"/>
      <c r="AK2045" s="1203"/>
      <c r="AL2045" s="2563">
        <f t="shared" si="3885"/>
        <v>0</v>
      </c>
      <c r="AM2045" s="1273"/>
    </row>
    <row r="2046" spans="1:39" s="2527" customFormat="1" ht="29.25" x14ac:dyDescent="0.25">
      <c r="A2046" s="362">
        <v>1</v>
      </c>
      <c r="B2046" s="362">
        <v>1</v>
      </c>
      <c r="C2046" s="706" t="s">
        <v>328</v>
      </c>
      <c r="D2046" s="4"/>
      <c r="E2046" s="4"/>
      <c r="F2046" s="1046">
        <f>F2047+F2048</f>
        <v>2063.8297872340427</v>
      </c>
      <c r="G2046" s="210">
        <f t="shared" ref="G2046:H2046" si="3898">G2047+G2048</f>
        <v>1719.858156028369</v>
      </c>
      <c r="H2046" s="320">
        <f t="shared" si="3898"/>
        <v>1568.613829787234</v>
      </c>
      <c r="I2046" s="320">
        <f>H2046/ROUND(G2046,0)*100</f>
        <v>91.198478476001981</v>
      </c>
      <c r="J2046" s="1754"/>
      <c r="K2046" s="1754"/>
      <c r="L2046" s="208"/>
      <c r="M2046" s="208"/>
      <c r="N2046" s="208"/>
      <c r="O2046" s="208"/>
      <c r="P2046" s="208"/>
      <c r="Q2046" s="208"/>
      <c r="R2046" s="490"/>
      <c r="S2046" s="490"/>
      <c r="T2046" s="490"/>
      <c r="U2046" s="490"/>
      <c r="V2046" s="490"/>
      <c r="W2046" s="490"/>
      <c r="X2046" s="490"/>
      <c r="Y2046" s="490"/>
      <c r="Z2046" s="490"/>
      <c r="AA2046" s="490"/>
      <c r="AB2046" s="2672"/>
      <c r="AC2046" s="490"/>
      <c r="AD2046" s="986"/>
      <c r="AE2046" s="490"/>
      <c r="AF2046" s="490"/>
      <c r="AG2046" s="490"/>
      <c r="AH2046" s="490"/>
      <c r="AI2046" s="490"/>
      <c r="AJ2046" s="1142"/>
      <c r="AK2046" s="1203"/>
      <c r="AL2046" s="2563">
        <f t="shared" si="3885"/>
        <v>0</v>
      </c>
      <c r="AM2046" s="1273"/>
    </row>
    <row r="2047" spans="1:39" s="2527" customFormat="1" x14ac:dyDescent="0.25">
      <c r="A2047" s="362"/>
      <c r="B2047" s="362">
        <v>1</v>
      </c>
      <c r="C2047" s="706" t="s">
        <v>343</v>
      </c>
      <c r="D2047" s="4"/>
      <c r="E2047" s="4"/>
      <c r="F2047" s="2519"/>
      <c r="G2047" s="210"/>
      <c r="H2047" s="320"/>
      <c r="I2047" s="320"/>
      <c r="J2047" s="1754"/>
      <c r="K2047" s="1754"/>
      <c r="L2047" s="208"/>
      <c r="M2047" s="208"/>
      <c r="N2047" s="208"/>
      <c r="O2047" s="208"/>
      <c r="P2047" s="208"/>
      <c r="Q2047" s="208"/>
      <c r="R2047" s="490"/>
      <c r="S2047" s="490"/>
      <c r="T2047" s="490"/>
      <c r="U2047" s="490"/>
      <c r="V2047" s="490"/>
      <c r="W2047" s="490"/>
      <c r="X2047" s="490"/>
      <c r="Y2047" s="490"/>
      <c r="Z2047" s="490"/>
      <c r="AA2047" s="490"/>
      <c r="AB2047" s="2672"/>
      <c r="AC2047" s="490"/>
      <c r="AD2047" s="986"/>
      <c r="AE2047" s="490"/>
      <c r="AF2047" s="490"/>
      <c r="AG2047" s="490"/>
      <c r="AH2047" s="490"/>
      <c r="AI2047" s="490"/>
      <c r="AJ2047" s="1142"/>
      <c r="AK2047" s="1203"/>
      <c r="AL2047" s="2563">
        <f t="shared" si="3885"/>
        <v>0</v>
      </c>
      <c r="AM2047" s="1273"/>
    </row>
    <row r="2048" spans="1:39" s="2527" customFormat="1" x14ac:dyDescent="0.25">
      <c r="A2048" s="362">
        <v>1</v>
      </c>
      <c r="B2048" s="362">
        <v>1</v>
      </c>
      <c r="C2048" s="4" t="s">
        <v>344</v>
      </c>
      <c r="D2048" s="4"/>
      <c r="E2048" s="4"/>
      <c r="F2048" s="2519">
        <f>F2049/9.4</f>
        <v>2063.8297872340427</v>
      </c>
      <c r="G2048" s="210">
        <f t="shared" ref="G2048:H2048" si="3899">G2049/9.4</f>
        <v>1719.858156028369</v>
      </c>
      <c r="H2048" s="210">
        <f t="shared" si="3899"/>
        <v>1568.613829787234</v>
      </c>
      <c r="I2048" s="320">
        <f>H2048/ROUND(G2048,0)*100</f>
        <v>91.198478476001981</v>
      </c>
      <c r="J2048" s="1754"/>
      <c r="K2048" s="1754"/>
      <c r="L2048" s="208"/>
      <c r="M2048" s="208"/>
      <c r="N2048" s="208"/>
      <c r="O2048" s="208"/>
      <c r="P2048" s="208"/>
      <c r="Q2048" s="208"/>
      <c r="R2048" s="490"/>
      <c r="S2048" s="490"/>
      <c r="T2048" s="490"/>
      <c r="U2048" s="490"/>
      <c r="V2048" s="490"/>
      <c r="W2048" s="490"/>
      <c r="X2048" s="490"/>
      <c r="Y2048" s="490"/>
      <c r="Z2048" s="490"/>
      <c r="AA2048" s="490"/>
      <c r="AB2048" s="2672"/>
      <c r="AC2048" s="490"/>
      <c r="AD2048" s="986"/>
      <c r="AE2048" s="490"/>
      <c r="AF2048" s="490"/>
      <c r="AG2048" s="490"/>
      <c r="AH2048" s="490"/>
      <c r="AI2048" s="490"/>
      <c r="AJ2048" s="1158"/>
      <c r="AK2048" s="1203"/>
      <c r="AL2048" s="2563">
        <f t="shared" si="3885"/>
        <v>0</v>
      </c>
      <c r="AM2048" s="1273"/>
    </row>
    <row r="2049" spans="1:39" s="2527" customFormat="1" x14ac:dyDescent="0.25">
      <c r="A2049" s="362"/>
      <c r="B2049" s="362">
        <v>1</v>
      </c>
      <c r="C2049" s="720" t="s">
        <v>345</v>
      </c>
      <c r="D2049" s="4"/>
      <c r="E2049" s="4"/>
      <c r="F2049" s="2519">
        <v>19400</v>
      </c>
      <c r="G2049" s="210">
        <f>(F2049/12*$C$3)</f>
        <v>16166.666666666668</v>
      </c>
      <c r="H2049" s="210">
        <v>14744.97</v>
      </c>
      <c r="I2049" s="320">
        <f>H2049/ROUND(G2049,0)*100</f>
        <v>91.204119502690659</v>
      </c>
      <c r="J2049" s="1754"/>
      <c r="K2049" s="1754"/>
      <c r="L2049" s="208"/>
      <c r="M2049" s="208"/>
      <c r="N2049" s="208"/>
      <c r="O2049" s="208"/>
      <c r="P2049" s="208"/>
      <c r="Q2049" s="208"/>
      <c r="R2049" s="490"/>
      <c r="S2049" s="490"/>
      <c r="T2049" s="490"/>
      <c r="U2049" s="490"/>
      <c r="V2049" s="490"/>
      <c r="W2049" s="490"/>
      <c r="X2049" s="490"/>
      <c r="Y2049" s="490"/>
      <c r="Z2049" s="490"/>
      <c r="AA2049" s="490"/>
      <c r="AB2049" s="2672"/>
      <c r="AC2049" s="490"/>
      <c r="AD2049" s="986"/>
      <c r="AE2049" s="490"/>
      <c r="AF2049" s="490"/>
      <c r="AG2049" s="490"/>
      <c r="AH2049" s="490"/>
      <c r="AI2049" s="490"/>
      <c r="AJ2049" s="1158"/>
      <c r="AK2049" s="1203"/>
      <c r="AL2049" s="2563">
        <f t="shared" si="3885"/>
        <v>0</v>
      </c>
      <c r="AM2049" s="1273"/>
    </row>
    <row r="2050" spans="1:39" s="2527" customFormat="1" ht="29.25" x14ac:dyDescent="0.25">
      <c r="A2050" s="362">
        <v>1</v>
      </c>
      <c r="B2050" s="362">
        <v>1</v>
      </c>
      <c r="C2050" s="706" t="s">
        <v>321</v>
      </c>
      <c r="D2050" s="4"/>
      <c r="E2050" s="4"/>
      <c r="F2050" s="366">
        <v>4506</v>
      </c>
      <c r="G2050" s="210">
        <f>F2050/12*$C$3</f>
        <v>3755</v>
      </c>
      <c r="H2050" s="210">
        <v>3405</v>
      </c>
      <c r="I2050" s="320">
        <f>H2050/G2050*100</f>
        <v>90.67909454061251</v>
      </c>
      <c r="J2050" s="1754"/>
      <c r="K2050" s="1754"/>
      <c r="L2050" s="208"/>
      <c r="M2050" s="208"/>
      <c r="N2050" s="208"/>
      <c r="O2050" s="208"/>
      <c r="P2050" s="208"/>
      <c r="Q2050" s="208"/>
      <c r="R2050" s="490"/>
      <c r="S2050" s="490"/>
      <c r="T2050" s="490"/>
      <c r="U2050" s="490"/>
      <c r="V2050" s="490"/>
      <c r="W2050" s="490"/>
      <c r="X2050" s="490"/>
      <c r="Y2050" s="490"/>
      <c r="Z2050" s="490"/>
      <c r="AA2050" s="490"/>
      <c r="AB2050" s="2672"/>
      <c r="AC2050" s="490"/>
      <c r="AD2050" s="986"/>
      <c r="AE2050" s="490"/>
      <c r="AF2050" s="490"/>
      <c r="AG2050" s="490"/>
      <c r="AH2050" s="490"/>
      <c r="AI2050" s="490"/>
      <c r="AJ2050" s="1158"/>
      <c r="AK2050" s="1203"/>
      <c r="AL2050" s="2563">
        <f t="shared" si="3885"/>
        <v>0</v>
      </c>
      <c r="AM2050" s="1273"/>
    </row>
    <row r="2051" spans="1:39" s="2527" customFormat="1" ht="30" x14ac:dyDescent="0.25">
      <c r="A2051" s="362">
        <v>1</v>
      </c>
      <c r="B2051" s="362">
        <v>1</v>
      </c>
      <c r="C2051" s="702" t="s">
        <v>197</v>
      </c>
      <c r="D2051" s="1491"/>
      <c r="E2051" s="4"/>
      <c r="F2051" s="366"/>
      <c r="G2051" s="320"/>
      <c r="H2051" s="320"/>
      <c r="I2051" s="320"/>
      <c r="J2051" s="1754"/>
      <c r="K2051" s="1754"/>
      <c r="L2051" s="208"/>
      <c r="M2051" s="208"/>
      <c r="N2051" s="208"/>
      <c r="O2051" s="208"/>
      <c r="P2051" s="208"/>
      <c r="Q2051" s="208"/>
      <c r="R2051" s="2578"/>
      <c r="S2051" s="2578"/>
      <c r="T2051" s="2578"/>
      <c r="U2051" s="2578"/>
      <c r="V2051" s="2578"/>
      <c r="W2051" s="2578"/>
      <c r="X2051" s="2578"/>
      <c r="Y2051" s="2578"/>
      <c r="Z2051" s="2578"/>
      <c r="AA2051" s="2578"/>
      <c r="AB2051" s="2673">
        <f>R2051/12*$C$3</f>
        <v>0</v>
      </c>
      <c r="AC2051" s="2578">
        <f>AI2051-AH2051</f>
        <v>0</v>
      </c>
      <c r="AD2051" s="2925"/>
      <c r="AE2051" s="2578"/>
      <c r="AF2051" s="2578">
        <f>AC2051-AB2051</f>
        <v>0</v>
      </c>
      <c r="AG2051" s="2578"/>
      <c r="AH2051" s="2578"/>
      <c r="AI2051" s="2578"/>
      <c r="AJ2051" s="1142"/>
      <c r="AK2051" s="2926"/>
      <c r="AL2051" s="2563">
        <f t="shared" si="3885"/>
        <v>0</v>
      </c>
      <c r="AM2051" s="1273"/>
    </row>
    <row r="2052" spans="1:39" s="2527" customFormat="1" ht="72" x14ac:dyDescent="0.25">
      <c r="A2052" s="362">
        <v>1</v>
      </c>
      <c r="B2052" s="362">
        <v>1</v>
      </c>
      <c r="C2052" s="706" t="s">
        <v>329</v>
      </c>
      <c r="D2052" s="717"/>
      <c r="E2052" s="4"/>
      <c r="F2052" s="366">
        <v>1900</v>
      </c>
      <c r="G2052" s="320">
        <f>F2052/12*$C$3</f>
        <v>1583.3333333333335</v>
      </c>
      <c r="H2052" s="320">
        <v>1425</v>
      </c>
      <c r="I2052" s="939">
        <f t="shared" ref="I2052:I2062" si="3900">H2052/G2052*100</f>
        <v>89.999999999999986</v>
      </c>
      <c r="J2052" s="1754"/>
      <c r="K2052" s="1754"/>
      <c r="L2052" s="208"/>
      <c r="M2052" s="208"/>
      <c r="N2052" s="208"/>
      <c r="O2052" s="208"/>
      <c r="P2052" s="208"/>
      <c r="Q2052" s="208"/>
      <c r="R2052" s="490"/>
      <c r="S2052" s="490"/>
      <c r="T2052" s="490"/>
      <c r="U2052" s="490"/>
      <c r="V2052" s="490"/>
      <c r="W2052" s="490"/>
      <c r="X2052" s="490"/>
      <c r="Y2052" s="490"/>
      <c r="Z2052" s="490"/>
      <c r="AA2052" s="490"/>
      <c r="AB2052" s="2672"/>
      <c r="AC2052" s="490"/>
      <c r="AD2052" s="986"/>
      <c r="AE2052" s="490"/>
      <c r="AF2052" s="490"/>
      <c r="AG2052" s="490"/>
      <c r="AH2052" s="490"/>
      <c r="AI2052" s="490"/>
      <c r="AJ2052" s="1142"/>
      <c r="AK2052" s="1203"/>
      <c r="AL2052" s="2563">
        <f t="shared" si="3885"/>
        <v>0</v>
      </c>
      <c r="AM2052" s="1273"/>
    </row>
    <row r="2053" spans="1:39" s="2527" customFormat="1" x14ac:dyDescent="0.25">
      <c r="A2053" s="362">
        <v>1</v>
      </c>
      <c r="B2053" s="362">
        <v>1</v>
      </c>
      <c r="C2053" s="694" t="s">
        <v>227</v>
      </c>
      <c r="D2053" s="4"/>
      <c r="E2053" s="4"/>
      <c r="F2053" s="366">
        <f>F2054+F2055+F2056</f>
        <v>1250</v>
      </c>
      <c r="G2053" s="320">
        <f t="shared" ref="G2053:H2053" si="3901">G2054+G2055+G2056</f>
        <v>1041.6666666666667</v>
      </c>
      <c r="H2053" s="320">
        <f t="shared" si="3901"/>
        <v>1018</v>
      </c>
      <c r="I2053" s="939">
        <f t="shared" si="3900"/>
        <v>97.727999999999994</v>
      </c>
      <c r="J2053" s="1754"/>
      <c r="K2053" s="1754"/>
      <c r="L2053" s="208"/>
      <c r="M2053" s="208"/>
      <c r="N2053" s="208"/>
      <c r="O2053" s="208"/>
      <c r="P2053" s="208"/>
      <c r="Q2053" s="208"/>
      <c r="R2053" s="490">
        <v>1121.6030000000001</v>
      </c>
      <c r="S2053" s="490">
        <v>1121.6030000000001</v>
      </c>
      <c r="T2053" s="490">
        <v>1121.6030000000001</v>
      </c>
      <c r="U2053" s="490">
        <v>1121.6030000000001</v>
      </c>
      <c r="V2053" s="490">
        <v>1121.6030000000001</v>
      </c>
      <c r="W2053" s="490">
        <v>1121.6030000000001</v>
      </c>
      <c r="X2053" s="490">
        <v>1121.6030000000001</v>
      </c>
      <c r="Y2053" s="490">
        <v>1121.6030000000001</v>
      </c>
      <c r="Z2053" s="490">
        <v>1121.6030000000001</v>
      </c>
      <c r="AA2053" s="490">
        <v>1518.002</v>
      </c>
      <c r="AB2053" s="2571">
        <f t="shared" ref="AB2053" si="3902">R2053/12*$C$3+(S2053-R2053)/11*9+(T2053-S2053)/10*8+(U2053-T2053)/9*7+(V2053-U2053)/8*6+(W2053-V2053)/7*5+(X2053-W2053)/6*4+(Y2053-X2053)/5*3+(Z2053-Y2053)/4*2+(AA2053-Z2053)/3*1</f>
        <v>1066.8021666666668</v>
      </c>
      <c r="AC2053" s="490">
        <f t="shared" ref="AC2053" si="3903">AI2053-AH2053-AE2053-AD2053</f>
        <v>1231.1350500000001</v>
      </c>
      <c r="AD2053" s="986"/>
      <c r="AE2053" s="490"/>
      <c r="AF2053" s="490">
        <f t="shared" ref="AF2053" si="3904">AC2053-AB2053</f>
        <v>164.33288333333326</v>
      </c>
      <c r="AG2053" s="490"/>
      <c r="AH2053" s="490">
        <v>0</v>
      </c>
      <c r="AI2053" s="490">
        <v>1231.1350500000001</v>
      </c>
      <c r="AJ2053" s="1142"/>
      <c r="AK2053" s="1203"/>
      <c r="AL2053" s="2563">
        <f t="shared" si="3885"/>
        <v>0</v>
      </c>
      <c r="AM2053" s="1273"/>
    </row>
    <row r="2054" spans="1:39" s="2527" customFormat="1" ht="30" x14ac:dyDescent="0.25">
      <c r="A2054" s="362">
        <v>1</v>
      </c>
      <c r="B2054" s="362">
        <v>1</v>
      </c>
      <c r="C2054" s="658" t="s">
        <v>271</v>
      </c>
      <c r="D2054" s="4"/>
      <c r="E2054" s="4"/>
      <c r="F2054" s="366">
        <v>250</v>
      </c>
      <c r="G2054" s="210">
        <f>F2054/12*$C$3</f>
        <v>208.33333333333331</v>
      </c>
      <c r="H2054" s="320">
        <v>152</v>
      </c>
      <c r="I2054" s="939">
        <f t="shared" si="3900"/>
        <v>72.960000000000008</v>
      </c>
      <c r="J2054" s="1754"/>
      <c r="K2054" s="1754"/>
      <c r="L2054" s="208"/>
      <c r="M2054" s="208"/>
      <c r="N2054" s="208"/>
      <c r="O2054" s="208"/>
      <c r="P2054" s="208"/>
      <c r="Q2054" s="208"/>
      <c r="R2054" s="490"/>
      <c r="S2054" s="490"/>
      <c r="T2054" s="490"/>
      <c r="U2054" s="490"/>
      <c r="V2054" s="490"/>
      <c r="W2054" s="490"/>
      <c r="X2054" s="490"/>
      <c r="Y2054" s="490"/>
      <c r="Z2054" s="490"/>
      <c r="AA2054" s="490"/>
      <c r="AB2054" s="2672"/>
      <c r="AC2054" s="490"/>
      <c r="AD2054" s="986"/>
      <c r="AE2054" s="490"/>
      <c r="AF2054" s="490"/>
      <c r="AG2054" s="490"/>
      <c r="AH2054" s="490"/>
      <c r="AI2054" s="490"/>
      <c r="AJ2054" s="1142"/>
      <c r="AK2054" s="1203"/>
      <c r="AL2054" s="2563">
        <f t="shared" si="3885"/>
        <v>0</v>
      </c>
      <c r="AM2054" s="1273"/>
    </row>
    <row r="2055" spans="1:39" s="2527" customFormat="1" ht="30" x14ac:dyDescent="0.25">
      <c r="A2055" s="362"/>
      <c r="B2055" s="362">
        <v>1</v>
      </c>
      <c r="C2055" s="658" t="s">
        <v>276</v>
      </c>
      <c r="D2055" s="4"/>
      <c r="E2055" s="4"/>
      <c r="F2055" s="366">
        <v>400</v>
      </c>
      <c r="G2055" s="210">
        <f>F2055/12*$C$3</f>
        <v>333.33333333333337</v>
      </c>
      <c r="H2055" s="320">
        <v>363</v>
      </c>
      <c r="I2055" s="939">
        <f t="shared" si="3900"/>
        <v>108.89999999999999</v>
      </c>
      <c r="J2055" s="1754"/>
      <c r="K2055" s="1754"/>
      <c r="L2055" s="208"/>
      <c r="M2055" s="208"/>
      <c r="N2055" s="208"/>
      <c r="O2055" s="208"/>
      <c r="P2055" s="208"/>
      <c r="Q2055" s="208"/>
      <c r="R2055" s="490"/>
      <c r="S2055" s="490"/>
      <c r="T2055" s="490"/>
      <c r="U2055" s="490"/>
      <c r="V2055" s="490"/>
      <c r="W2055" s="490"/>
      <c r="X2055" s="490"/>
      <c r="Y2055" s="490"/>
      <c r="Z2055" s="490"/>
      <c r="AA2055" s="490"/>
      <c r="AB2055" s="2672"/>
      <c r="AC2055" s="490"/>
      <c r="AD2055" s="986"/>
      <c r="AE2055" s="490"/>
      <c r="AF2055" s="490"/>
      <c r="AG2055" s="490"/>
      <c r="AH2055" s="490"/>
      <c r="AI2055" s="490"/>
      <c r="AJ2055" s="1142"/>
      <c r="AK2055" s="1203"/>
      <c r="AL2055" s="2563">
        <f t="shared" si="3885"/>
        <v>0</v>
      </c>
      <c r="AM2055" s="1273"/>
    </row>
    <row r="2056" spans="1:39" s="2527" customFormat="1" ht="30" x14ac:dyDescent="0.25">
      <c r="A2056" s="362"/>
      <c r="B2056" s="362"/>
      <c r="C2056" s="658" t="s">
        <v>72</v>
      </c>
      <c r="D2056" s="4"/>
      <c r="E2056" s="4"/>
      <c r="F2056" s="366">
        <v>600</v>
      </c>
      <c r="G2056" s="210">
        <f>F2056/12*$C$3</f>
        <v>500</v>
      </c>
      <c r="H2056" s="320">
        <v>503</v>
      </c>
      <c r="I2056" s="939">
        <f t="shared" si="3900"/>
        <v>100.6</v>
      </c>
      <c r="J2056" s="1754"/>
      <c r="K2056" s="1754"/>
      <c r="L2056" s="208"/>
      <c r="M2056" s="208"/>
      <c r="N2056" s="208"/>
      <c r="O2056" s="208"/>
      <c r="P2056" s="208"/>
      <c r="Q2056" s="208"/>
      <c r="R2056" s="490"/>
      <c r="S2056" s="490"/>
      <c r="T2056" s="490"/>
      <c r="U2056" s="490"/>
      <c r="V2056" s="490"/>
      <c r="W2056" s="490"/>
      <c r="X2056" s="490"/>
      <c r="Y2056" s="490"/>
      <c r="Z2056" s="490"/>
      <c r="AA2056" s="490"/>
      <c r="AB2056" s="2672"/>
      <c r="AC2056" s="490"/>
      <c r="AD2056" s="986"/>
      <c r="AE2056" s="490"/>
      <c r="AF2056" s="490"/>
      <c r="AG2056" s="490"/>
      <c r="AH2056" s="490"/>
      <c r="AI2056" s="490"/>
      <c r="AJ2056" s="1142"/>
      <c r="AK2056" s="1203"/>
      <c r="AL2056" s="2563">
        <f t="shared" si="3885"/>
        <v>0</v>
      </c>
      <c r="AM2056" s="1273"/>
    </row>
    <row r="2057" spans="1:39" s="2527" customFormat="1" ht="86.25" x14ac:dyDescent="0.25">
      <c r="A2057" s="362"/>
      <c r="B2057" s="362"/>
      <c r="C2057" s="654" t="s">
        <v>598</v>
      </c>
      <c r="D2057" s="4"/>
      <c r="E2057" s="4"/>
      <c r="F2057" s="1270">
        <f>F2021</f>
        <v>7981</v>
      </c>
      <c r="G2057" s="1270">
        <f>G2021</f>
        <v>6650.8333333333339</v>
      </c>
      <c r="H2057" s="1270">
        <f>H2021</f>
        <v>3860</v>
      </c>
      <c r="I2057" s="939">
        <f t="shared" si="3900"/>
        <v>58.037839869690508</v>
      </c>
      <c r="J2057" s="1754"/>
      <c r="K2057" s="1754"/>
      <c r="L2057" s="208"/>
      <c r="M2057" s="208"/>
      <c r="N2057" s="208"/>
      <c r="O2057" s="208"/>
      <c r="P2057" s="208"/>
      <c r="Q2057" s="208"/>
      <c r="R2057" s="490">
        <f t="shared" ref="R2057:AI2057" si="3905">R2021</f>
        <v>17009.506249999999</v>
      </c>
      <c r="S2057" s="490">
        <f t="shared" si="3905"/>
        <v>17009.506249999999</v>
      </c>
      <c r="T2057" s="490">
        <f t="shared" si="3905"/>
        <v>17009.506249999999</v>
      </c>
      <c r="U2057" s="490">
        <f t="shared" si="3905"/>
        <v>17009.506249999999</v>
      </c>
      <c r="V2057" s="490">
        <f t="shared" ref="V2057:W2057" si="3906">V2021</f>
        <v>17009.506249999999</v>
      </c>
      <c r="W2057" s="490">
        <f t="shared" si="3906"/>
        <v>17009.506249999999</v>
      </c>
      <c r="X2057" s="490">
        <f t="shared" ref="X2057:Y2057" si="3907">X2021</f>
        <v>17009.506249999999</v>
      </c>
      <c r="Y2057" s="490">
        <f t="shared" si="3907"/>
        <v>17009.506249999999</v>
      </c>
      <c r="Z2057" s="490">
        <f t="shared" ref="Z2057:AA2057" si="3908">Z2021</f>
        <v>17009.506249999999</v>
      </c>
      <c r="AA2057" s="490">
        <f t="shared" si="3908"/>
        <v>17009.506249999999</v>
      </c>
      <c r="AB2057" s="2672">
        <f>R2057/12*$C$3+(S2057-R2057)/11*6+(T2057-S2057)/10*5+(U2057-T2057)/9*4+(V2057-U2057)/8*3+(W2057-V2057)/7*2+(X2057-W2057)/6*1</f>
        <v>14174.588541666664</v>
      </c>
      <c r="AC2057" s="490">
        <f t="shared" si="3905"/>
        <v>8226.625</v>
      </c>
      <c r="AD2057" s="986">
        <f t="shared" si="3905"/>
        <v>0</v>
      </c>
      <c r="AE2057" s="490">
        <f t="shared" si="3905"/>
        <v>0</v>
      </c>
      <c r="AF2057" s="490">
        <f t="shared" si="3905"/>
        <v>-5947.9635416666642</v>
      </c>
      <c r="AG2057" s="490">
        <f t="shared" si="3905"/>
        <v>0</v>
      </c>
      <c r="AH2057" s="490">
        <f t="shared" si="3905"/>
        <v>0</v>
      </c>
      <c r="AI2057" s="490">
        <f t="shared" si="3905"/>
        <v>8226.625</v>
      </c>
      <c r="AJ2057" s="1142"/>
      <c r="AK2057" s="1203"/>
      <c r="AL2057" s="2563">
        <f t="shared" si="3885"/>
        <v>0</v>
      </c>
      <c r="AM2057" s="1273"/>
    </row>
    <row r="2058" spans="1:39" s="2527" customFormat="1" ht="29.25" x14ac:dyDescent="0.25">
      <c r="A2058" s="362">
        <v>1</v>
      </c>
      <c r="B2058" s="362">
        <v>1</v>
      </c>
      <c r="C2058" s="654" t="s">
        <v>272</v>
      </c>
      <c r="D2058" s="4"/>
      <c r="E2058" s="4"/>
      <c r="F2058" s="1270">
        <f>F2034+F2010</f>
        <v>25505</v>
      </c>
      <c r="G2058" s="1270">
        <f>G2034+G2010</f>
        <v>21240.833333333332</v>
      </c>
      <c r="H2058" s="1270">
        <f>H2034+H2010</f>
        <v>25928.895</v>
      </c>
      <c r="I2058" s="939">
        <f t="shared" si="3900"/>
        <v>122.07098748479737</v>
      </c>
      <c r="J2058" s="1754"/>
      <c r="K2058" s="1754"/>
      <c r="L2058" s="208"/>
      <c r="M2058" s="208"/>
      <c r="N2058" s="208"/>
      <c r="O2058" s="208"/>
      <c r="P2058" s="208"/>
      <c r="Q2058" s="208"/>
      <c r="R2058" s="490"/>
      <c r="S2058" s="490"/>
      <c r="T2058" s="490"/>
      <c r="U2058" s="490"/>
      <c r="V2058" s="490"/>
      <c r="W2058" s="490"/>
      <c r="X2058" s="490"/>
      <c r="Y2058" s="490"/>
      <c r="Z2058" s="490"/>
      <c r="AA2058" s="490"/>
      <c r="AB2058" s="2672"/>
      <c r="AC2058" s="490"/>
      <c r="AD2058" s="986"/>
      <c r="AE2058" s="490"/>
      <c r="AF2058" s="490"/>
      <c r="AG2058" s="490"/>
      <c r="AH2058" s="490"/>
      <c r="AI2058" s="490"/>
      <c r="AJ2058" s="1146"/>
      <c r="AK2058" s="1203"/>
      <c r="AL2058" s="2563">
        <f t="shared" si="3885"/>
        <v>0</v>
      </c>
      <c r="AM2058" s="1273"/>
    </row>
    <row r="2059" spans="1:39" s="2527" customFormat="1" ht="43.5" x14ac:dyDescent="0.25">
      <c r="A2059" s="362">
        <v>1</v>
      </c>
      <c r="B2059" s="362">
        <v>1</v>
      </c>
      <c r="C2059" s="654" t="s">
        <v>287</v>
      </c>
      <c r="D2059" s="4"/>
      <c r="E2059" s="4"/>
      <c r="F2059" s="3524">
        <f>F2022</f>
        <v>19376</v>
      </c>
      <c r="G2059" s="3524">
        <f>G2022</f>
        <v>16146.666666666668</v>
      </c>
      <c r="H2059" s="3524">
        <f>H2022</f>
        <v>13301</v>
      </c>
      <c r="I2059" s="939">
        <f t="shared" si="3900"/>
        <v>82.376135425268373</v>
      </c>
      <c r="J2059" s="1754"/>
      <c r="K2059" s="1754"/>
      <c r="L2059" s="208"/>
      <c r="M2059" s="208"/>
      <c r="N2059" s="208"/>
      <c r="O2059" s="208"/>
      <c r="P2059" s="208"/>
      <c r="Q2059" s="208"/>
      <c r="R2059" s="490">
        <f t="shared" ref="R2059:AH2059" si="3909">R2042+R2022</f>
        <v>73862.292443291124</v>
      </c>
      <c r="S2059" s="490">
        <f t="shared" si="3909"/>
        <v>73862.292443291124</v>
      </c>
      <c r="T2059" s="490">
        <f t="shared" si="3909"/>
        <v>73862.292443291124</v>
      </c>
      <c r="U2059" s="490">
        <f t="shared" si="3909"/>
        <v>73862.292443291124</v>
      </c>
      <c r="V2059" s="490">
        <f t="shared" si="3909"/>
        <v>73862.292443291124</v>
      </c>
      <c r="W2059" s="490">
        <f t="shared" si="3909"/>
        <v>73862.292443291124</v>
      </c>
      <c r="X2059" s="490">
        <f t="shared" si="3909"/>
        <v>73862.292443291124</v>
      </c>
      <c r="Y2059" s="490">
        <f t="shared" si="3909"/>
        <v>73862.292443291124</v>
      </c>
      <c r="Z2059" s="490">
        <f t="shared" ref="Z2059:AA2059" si="3910">Z2042+Z2022</f>
        <v>73862.292443291124</v>
      </c>
      <c r="AA2059" s="490">
        <f t="shared" si="3910"/>
        <v>73862.292443291124</v>
      </c>
      <c r="AB2059" s="2672">
        <f t="shared" si="3909"/>
        <v>61551.91036940927</v>
      </c>
      <c r="AC2059" s="490">
        <f t="shared" si="3909"/>
        <v>54010.658960000008</v>
      </c>
      <c r="AD2059" s="986">
        <f t="shared" si="3909"/>
        <v>0</v>
      </c>
      <c r="AE2059" s="490">
        <f t="shared" si="3909"/>
        <v>0</v>
      </c>
      <c r="AF2059" s="490">
        <f t="shared" si="3909"/>
        <v>-7541.2514094092739</v>
      </c>
      <c r="AG2059" s="490">
        <f t="shared" si="3909"/>
        <v>0</v>
      </c>
      <c r="AH2059" s="490">
        <f t="shared" si="3909"/>
        <v>-54.198620000000005</v>
      </c>
      <c r="AI2059" s="490">
        <f>AI2042+AI2022</f>
        <v>53956.460340000005</v>
      </c>
      <c r="AJ2059" s="1146"/>
      <c r="AK2059" s="1203"/>
      <c r="AL2059" s="2563">
        <f t="shared" si="3885"/>
        <v>1.1823431123048067E-11</v>
      </c>
      <c r="AM2059" s="1273"/>
    </row>
    <row r="2060" spans="1:39" s="2527" customFormat="1" ht="29.25" x14ac:dyDescent="0.25">
      <c r="A2060" s="362">
        <v>1</v>
      </c>
      <c r="B2060" s="362">
        <v>1</v>
      </c>
      <c r="C2060" s="654" t="s">
        <v>273</v>
      </c>
      <c r="D2060" s="4"/>
      <c r="E2060" s="4"/>
      <c r="F2060" s="727">
        <f>F2046+F2016</f>
        <v>33207.829787234041</v>
      </c>
      <c r="G2060" s="727">
        <f>G2046+G2016</f>
        <v>27407.191489361703</v>
      </c>
      <c r="H2060" s="727">
        <f>H2046+H2016</f>
        <v>25022.613829787235</v>
      </c>
      <c r="I2060" s="939">
        <f t="shared" si="3900"/>
        <v>91.299445401036223</v>
      </c>
      <c r="J2060" s="1754"/>
      <c r="K2060" s="1754"/>
      <c r="L2060" s="208"/>
      <c r="M2060" s="208"/>
      <c r="N2060" s="208"/>
      <c r="O2060" s="208"/>
      <c r="P2060" s="208"/>
      <c r="Q2060" s="208"/>
      <c r="R2060" s="490"/>
      <c r="S2060" s="490"/>
      <c r="T2060" s="490"/>
      <c r="U2060" s="490"/>
      <c r="V2060" s="490"/>
      <c r="W2060" s="490"/>
      <c r="X2060" s="490"/>
      <c r="Y2060" s="490"/>
      <c r="Z2060" s="490"/>
      <c r="AA2060" s="490"/>
      <c r="AB2060" s="2672"/>
      <c r="AC2060" s="490"/>
      <c r="AD2060" s="986"/>
      <c r="AE2060" s="490"/>
      <c r="AF2060" s="490"/>
      <c r="AG2060" s="490"/>
      <c r="AH2060" s="490"/>
      <c r="AI2060" s="490"/>
      <c r="AJ2060" s="1146"/>
      <c r="AK2060" s="1203"/>
      <c r="AL2060" s="2563">
        <f t="shared" si="3885"/>
        <v>0</v>
      </c>
      <c r="AM2060" s="1273"/>
    </row>
    <row r="2061" spans="1:39" s="2527" customFormat="1" ht="29.25" x14ac:dyDescent="0.25">
      <c r="A2061" s="362">
        <v>1</v>
      </c>
      <c r="B2061" s="362">
        <v>1</v>
      </c>
      <c r="C2061" s="654" t="s">
        <v>274</v>
      </c>
      <c r="D2061" s="4"/>
      <c r="E2061" s="4"/>
      <c r="F2061" s="727">
        <f>F2050+F2052</f>
        <v>6406</v>
      </c>
      <c r="G2061" s="727">
        <f>G2050+G2052</f>
        <v>5338.3333333333339</v>
      </c>
      <c r="H2061" s="727">
        <f>H2050+H2052</f>
        <v>4830</v>
      </c>
      <c r="I2061" s="939">
        <f t="shared" si="3900"/>
        <v>90.477677177645944</v>
      </c>
      <c r="J2061" s="1754"/>
      <c r="K2061" s="1754"/>
      <c r="L2061" s="208"/>
      <c r="M2061" s="208"/>
      <c r="N2061" s="208"/>
      <c r="O2061" s="208"/>
      <c r="P2061" s="208"/>
      <c r="Q2061" s="208"/>
      <c r="R2061" s="490">
        <v>8292.3107600000003</v>
      </c>
      <c r="S2061" s="490">
        <v>8292.3107600000003</v>
      </c>
      <c r="T2061" s="490">
        <v>8292.3107600000003</v>
      </c>
      <c r="U2061" s="490">
        <v>8292.3107600000003</v>
      </c>
      <c r="V2061" s="490">
        <v>8292.3107600000003</v>
      </c>
      <c r="W2061" s="490">
        <v>8292.3107600000003</v>
      </c>
      <c r="X2061" s="490">
        <v>8292.3107600000003</v>
      </c>
      <c r="Y2061" s="490">
        <v>8292.3107600000003</v>
      </c>
      <c r="Z2061" s="490">
        <v>8292.3107600000003</v>
      </c>
      <c r="AA2061" s="490">
        <v>8292.3107600000003</v>
      </c>
      <c r="AB2061" s="2571">
        <f t="shared" ref="AB2061" si="3911">R2061/12*$C$3+(S2061-R2061)/11*9+(T2061-S2061)/10*8+(U2061-T2061)/9*7+(V2061-U2061)/8*6+(W2061-V2061)/7*5+(X2061-W2061)/6*4+(Y2061-X2061)/5*3+(Z2061-Y2061)/4*2+(AA2061-Z2061)/3*1</f>
        <v>6910.2589666666663</v>
      </c>
      <c r="AC2061" s="490">
        <f t="shared" ref="AC2061" si="3912">AI2061-AH2061-AE2061-AD2061</f>
        <v>6248.9013999999997</v>
      </c>
      <c r="AD2061" s="986"/>
      <c r="AE2061" s="490"/>
      <c r="AF2061" s="490">
        <f t="shared" ref="AF2061" si="3913">AC2061-AB2061</f>
        <v>-661.35756666666657</v>
      </c>
      <c r="AG2061" s="490"/>
      <c r="AH2061" s="490">
        <v>-5.6606499999999995</v>
      </c>
      <c r="AI2061" s="490">
        <v>6243.2407499999999</v>
      </c>
      <c r="AJ2061" s="1146"/>
      <c r="AK2061" s="1203"/>
      <c r="AL2061" s="2563">
        <f t="shared" si="3885"/>
        <v>0</v>
      </c>
      <c r="AM2061" s="1273"/>
    </row>
    <row r="2062" spans="1:39" s="2527" customFormat="1" x14ac:dyDescent="0.25">
      <c r="A2062" s="362">
        <v>1</v>
      </c>
      <c r="B2062" s="362">
        <v>1</v>
      </c>
      <c r="C2062" s="655" t="s">
        <v>136</v>
      </c>
      <c r="D2062" s="4"/>
      <c r="E2062" s="4"/>
      <c r="F2062" s="755">
        <f>F2058+F2059+F2061+F2016*2.6+F2049/4.2+F2057*2.6</f>
        <v>157631.04761904766</v>
      </c>
      <c r="G2062" s="755">
        <f>G2058+G2059+G2061+G2016*2.6+G2049/4.2+G2057*2.6</f>
        <v>130654.27301587304</v>
      </c>
      <c r="H2062" s="755">
        <f>H2058+H2059+H2061+H2016*2.6+H2049/4.2+H2057*2.6</f>
        <v>118587.00214285715</v>
      </c>
      <c r="I2062" s="939">
        <f t="shared" si="3900"/>
        <v>90.763967687800118</v>
      </c>
      <c r="J2062" s="1754"/>
      <c r="K2062" s="1754"/>
      <c r="L2062" s="208"/>
      <c r="M2062" s="208"/>
      <c r="N2062" s="208"/>
      <c r="O2062" s="208"/>
      <c r="P2062" s="208"/>
      <c r="Q2062" s="208"/>
      <c r="R2062" s="490">
        <f>SUM(R2061,R2053,R2042,R2034,R2022,R2021,R2009,R2008)</f>
        <v>245626.35683329112</v>
      </c>
      <c r="S2062" s="490">
        <f>SUM(S2061,S2053,S2042,S2034,S2022,S2021,S2009,S2008)</f>
        <v>245626.35683329112</v>
      </c>
      <c r="T2062" s="490">
        <f>SUM(T2061,T2053,T2042,T2034,T2022,T2021,T2009,T2008)</f>
        <v>245626.35683329112</v>
      </c>
      <c r="U2062" s="490">
        <f t="shared" ref="U2062:Z2062" si="3914">SUM(U2061,U2053,U2042,U2034,U2022,U2021,U2009,U2008,U2043)</f>
        <v>245656.96570329112</v>
      </c>
      <c r="V2062" s="490">
        <f t="shared" si="3914"/>
        <v>245656.96570329112</v>
      </c>
      <c r="W2062" s="490">
        <f t="shared" si="3914"/>
        <v>245656.96570329112</v>
      </c>
      <c r="X2062" s="490">
        <f t="shared" si="3914"/>
        <v>245656.96570329112</v>
      </c>
      <c r="Y2062" s="490">
        <f t="shared" si="3914"/>
        <v>245283.6920332911</v>
      </c>
      <c r="Z2062" s="490">
        <f t="shared" si="3914"/>
        <v>245283.6920332911</v>
      </c>
      <c r="AA2062" s="490">
        <f t="shared" ref="AA2062" si="3915">SUM(AA2061,AA2053,AA2042,AA2034,AA2022,AA2021,AA2009,AA2008,AA2043)</f>
        <v>245680.09103329113</v>
      </c>
      <c r="AB2062" s="2672">
        <f t="shared" ref="AB2062:AI2062" si="3916">SUM(AB2061,AB2053,AB2042,AB2034,AB2022,AB2021,AB2009,AB2008,AB2043)</f>
        <v>204573.51777133148</v>
      </c>
      <c r="AC2062" s="490">
        <f t="shared" si="3916"/>
        <v>188868.28276999999</v>
      </c>
      <c r="AD2062" s="986">
        <f t="shared" si="3916"/>
        <v>0</v>
      </c>
      <c r="AE2062" s="490">
        <f t="shared" si="3916"/>
        <v>0</v>
      </c>
      <c r="AF2062" s="490">
        <f t="shared" si="3916"/>
        <v>-15705.235001331515</v>
      </c>
      <c r="AG2062" s="490">
        <f t="shared" si="3916"/>
        <v>-23.498550000000002</v>
      </c>
      <c r="AH2062" s="490">
        <f t="shared" si="3916"/>
        <v>-226.24499000000006</v>
      </c>
      <c r="AI2062" s="490">
        <f t="shared" si="3916"/>
        <v>188642.03777999998</v>
      </c>
      <c r="AJ2062" s="1146"/>
      <c r="AK2062" s="1203"/>
      <c r="AL2062" s="2563">
        <f t="shared" si="3885"/>
        <v>2.9103830456733704E-11</v>
      </c>
      <c r="AM2062" s="1273"/>
    </row>
    <row r="2063" spans="1:39" s="2527" customFormat="1" x14ac:dyDescent="0.25">
      <c r="A2063" s="362">
        <v>1</v>
      </c>
      <c r="B2063" s="362">
        <v>1</v>
      </c>
      <c r="C2063" s="2" t="s">
        <v>29</v>
      </c>
      <c r="D2063" s="2"/>
      <c r="E2063" s="2"/>
      <c r="F2063" s="112"/>
      <c r="G2063" s="2816"/>
      <c r="H2063" s="2816"/>
      <c r="I2063" s="2816"/>
      <c r="J2063" s="2814"/>
      <c r="K2063" s="2814"/>
      <c r="L2063" s="2810"/>
      <c r="M2063" s="2810"/>
      <c r="N2063" s="2810"/>
      <c r="O2063" s="2810"/>
      <c r="P2063" s="2810"/>
      <c r="Q2063" s="2810"/>
      <c r="R2063" s="545"/>
      <c r="S2063" s="545"/>
      <c r="T2063" s="545"/>
      <c r="U2063" s="545"/>
      <c r="V2063" s="545"/>
      <c r="W2063" s="545"/>
      <c r="X2063" s="545"/>
      <c r="Y2063" s="545"/>
      <c r="Z2063" s="545"/>
      <c r="AA2063" s="545"/>
      <c r="AB2063" s="2673"/>
      <c r="AC2063" s="545"/>
      <c r="AD2063" s="1371"/>
      <c r="AE2063" s="545"/>
      <c r="AF2063" s="545"/>
      <c r="AG2063" s="545"/>
      <c r="AH2063" s="545"/>
      <c r="AI2063" s="545"/>
      <c r="AJ2063" s="2817"/>
      <c r="AK2063" s="1134"/>
      <c r="AL2063" s="2563">
        <f t="shared" si="3885"/>
        <v>0</v>
      </c>
      <c r="AM2063" s="1273"/>
    </row>
    <row r="2064" spans="1:39" s="2527" customFormat="1" x14ac:dyDescent="0.25">
      <c r="A2064" s="362">
        <v>1</v>
      </c>
      <c r="B2064" s="362">
        <v>1</v>
      </c>
      <c r="C2064" s="1265" t="s">
        <v>24</v>
      </c>
      <c r="D2064" s="1265"/>
      <c r="E2064" s="2818">
        <v>300</v>
      </c>
      <c r="F2064" s="404">
        <v>20</v>
      </c>
      <c r="G2064" s="210">
        <f>ROUND(F2064/12*$C$3,0)</f>
        <v>17</v>
      </c>
      <c r="H2064" s="210">
        <v>14</v>
      </c>
      <c r="I2064" s="210">
        <f>H2064/G2064*100</f>
        <v>82.35294117647058</v>
      </c>
      <c r="J2064" s="1034">
        <v>7.5</v>
      </c>
      <c r="K2064" s="250">
        <f>N2064/H2064</f>
        <v>7.7857142857142856</v>
      </c>
      <c r="L2064" s="251">
        <f>ROUND(F2064*J2064,0)</f>
        <v>150</v>
      </c>
      <c r="M2064" s="251">
        <f>ROUND(L2064/12*$C$3,0)</f>
        <v>125</v>
      </c>
      <c r="N2064" s="251">
        <v>109</v>
      </c>
      <c r="O2064" s="251">
        <f>N2064/M2064*100</f>
        <v>87.2</v>
      </c>
      <c r="P2064" s="251">
        <f>ROUND(L2064/E2064,0)</f>
        <v>1</v>
      </c>
      <c r="Q2064" s="251">
        <f>N2064/$C$3*12/P2064</f>
        <v>130.80000000000001</v>
      </c>
      <c r="R2064" s="490"/>
      <c r="S2064" s="490"/>
      <c r="T2064" s="490"/>
      <c r="U2064" s="490"/>
      <c r="V2064" s="490"/>
      <c r="W2064" s="490"/>
      <c r="X2064" s="490"/>
      <c r="Y2064" s="490"/>
      <c r="Z2064" s="490"/>
      <c r="AA2064" s="490"/>
      <c r="AB2064" s="2672"/>
      <c r="AC2064" s="490"/>
      <c r="AD2064" s="986"/>
      <c r="AE2064" s="490"/>
      <c r="AF2064" s="490"/>
      <c r="AG2064" s="490"/>
      <c r="AH2064" s="490"/>
      <c r="AI2064" s="490"/>
      <c r="AJ2064" s="1158"/>
      <c r="AK2064" s="1203"/>
      <c r="AL2064" s="2563">
        <f t="shared" si="3885"/>
        <v>0</v>
      </c>
      <c r="AM2064" s="1273"/>
    </row>
    <row r="2065" spans="1:270" s="2527" customFormat="1" x14ac:dyDescent="0.25">
      <c r="A2065" s="362">
        <v>1</v>
      </c>
      <c r="B2065" s="362">
        <v>1</v>
      </c>
      <c r="C2065" s="1265" t="s">
        <v>69</v>
      </c>
      <c r="D2065" s="1265"/>
      <c r="E2065" s="2818">
        <v>300</v>
      </c>
      <c r="F2065" s="404">
        <v>125</v>
      </c>
      <c r="G2065" s="210">
        <f>ROUND(F2065/12*$C$3,0)</f>
        <v>104</v>
      </c>
      <c r="H2065" s="210">
        <v>84</v>
      </c>
      <c r="I2065" s="210">
        <f>H2065/G2065*100</f>
        <v>80.769230769230774</v>
      </c>
      <c r="J2065" s="1034">
        <v>11</v>
      </c>
      <c r="K2065" s="250">
        <f>N2065/H2065</f>
        <v>10.107142857142858</v>
      </c>
      <c r="L2065" s="251">
        <f>ROUND(F2065*J2065,0)</f>
        <v>1375</v>
      </c>
      <c r="M2065" s="251">
        <f>ROUND(L2065/12*$C$3,0)</f>
        <v>1146</v>
      </c>
      <c r="N2065" s="251">
        <v>849</v>
      </c>
      <c r="O2065" s="251">
        <f>N2065/M2065*100</f>
        <v>74.083769633507856</v>
      </c>
      <c r="P2065" s="251">
        <f>ROUND(L2065/E2065,0)</f>
        <v>5</v>
      </c>
      <c r="Q2065" s="251">
        <f>N2065/$C$3*12/P2065</f>
        <v>203.76000000000002</v>
      </c>
      <c r="R2065" s="490"/>
      <c r="S2065" s="490"/>
      <c r="T2065" s="490"/>
      <c r="U2065" s="490"/>
      <c r="V2065" s="490"/>
      <c r="W2065" s="490"/>
      <c r="X2065" s="490"/>
      <c r="Y2065" s="490"/>
      <c r="Z2065" s="490"/>
      <c r="AA2065" s="490"/>
      <c r="AB2065" s="2672"/>
      <c r="AC2065" s="490"/>
      <c r="AD2065" s="986"/>
      <c r="AE2065" s="490"/>
      <c r="AF2065" s="490"/>
      <c r="AG2065" s="490"/>
      <c r="AH2065" s="490"/>
      <c r="AI2065" s="490"/>
      <c r="AJ2065" s="1158"/>
      <c r="AK2065" s="1203"/>
      <c r="AL2065" s="2563">
        <f t="shared" si="3885"/>
        <v>0</v>
      </c>
      <c r="AM2065" s="1273"/>
    </row>
    <row r="2066" spans="1:270" s="2527" customFormat="1" x14ac:dyDescent="0.25">
      <c r="A2066" s="362"/>
      <c r="B2066" s="362">
        <v>1</v>
      </c>
      <c r="C2066" s="1265" t="s">
        <v>70</v>
      </c>
      <c r="D2066" s="1265"/>
      <c r="E2066" s="2818">
        <v>300</v>
      </c>
      <c r="F2066" s="404">
        <v>55</v>
      </c>
      <c r="G2066" s="210">
        <f>ROUND(F2066/12*$C$3,0)</f>
        <v>46</v>
      </c>
      <c r="H2066" s="210">
        <v>56</v>
      </c>
      <c r="I2066" s="210">
        <f>H2066/G2066*100</f>
        <v>121.73913043478262</v>
      </c>
      <c r="J2066" s="1034">
        <v>9</v>
      </c>
      <c r="K2066" s="250">
        <f>N2066/H2066</f>
        <v>11.571428571428571</v>
      </c>
      <c r="L2066" s="251">
        <f>ROUND(F2066*J2066,0)</f>
        <v>495</v>
      </c>
      <c r="M2066" s="251">
        <f>ROUND(L2066/12*$C$3,0)</f>
        <v>413</v>
      </c>
      <c r="N2066" s="251">
        <v>648</v>
      </c>
      <c r="O2066" s="251">
        <f>N2066/M2066*100</f>
        <v>156.90072639225181</v>
      </c>
      <c r="P2066" s="251">
        <f>ROUND(L2066/E2066,0)</f>
        <v>2</v>
      </c>
      <c r="Q2066" s="251">
        <f>N2066/$C$3*12/P2066</f>
        <v>388.79999999999995</v>
      </c>
      <c r="R2066" s="490"/>
      <c r="S2066" s="490"/>
      <c r="T2066" s="490"/>
      <c r="U2066" s="490"/>
      <c r="V2066" s="490"/>
      <c r="W2066" s="490"/>
      <c r="X2066" s="490"/>
      <c r="Y2066" s="490"/>
      <c r="Z2066" s="490"/>
      <c r="AA2066" s="490"/>
      <c r="AB2066" s="2672"/>
      <c r="AC2066" s="490"/>
      <c r="AD2066" s="986"/>
      <c r="AE2066" s="490"/>
      <c r="AF2066" s="490"/>
      <c r="AG2066" s="490"/>
      <c r="AH2066" s="490"/>
      <c r="AI2066" s="490"/>
      <c r="AJ2066" s="1158"/>
      <c r="AK2066" s="1203"/>
      <c r="AL2066" s="2563">
        <f t="shared" si="3885"/>
        <v>0</v>
      </c>
      <c r="AM2066" s="1273"/>
    </row>
    <row r="2067" spans="1:270" s="2527" customFormat="1" x14ac:dyDescent="0.25">
      <c r="A2067" s="362">
        <v>1</v>
      </c>
      <c r="B2067" s="362">
        <v>1</v>
      </c>
      <c r="C2067" s="706" t="s">
        <v>13</v>
      </c>
      <c r="D2067" s="706"/>
      <c r="E2067" s="706"/>
      <c r="F2067" s="2257">
        <f>SUM(F2064:F2066)</f>
        <v>200</v>
      </c>
      <c r="G2067" s="1735">
        <f>SUM(G2064:G2066)</f>
        <v>167</v>
      </c>
      <c r="H2067" s="1735">
        <f>SUM(H2064:H2066)</f>
        <v>154</v>
      </c>
      <c r="I2067" s="1735">
        <f>H2067/G2067*100</f>
        <v>92.215568862275461</v>
      </c>
      <c r="J2067" s="2258">
        <f>IF(F2067=0,0,L2067/F2067)</f>
        <v>10.1</v>
      </c>
      <c r="K2067" s="340">
        <f>N2067/H2067</f>
        <v>10.428571428571429</v>
      </c>
      <c r="L2067" s="1735">
        <f>SUM(L2064:L2066)</f>
        <v>2020</v>
      </c>
      <c r="M2067" s="1735">
        <f>SUM(M2064:M2066)</f>
        <v>1684</v>
      </c>
      <c r="N2067" s="1735">
        <f>SUM(N2064:N2066)</f>
        <v>1606</v>
      </c>
      <c r="O2067" s="251">
        <f>N2067/M2067*100</f>
        <v>95.368171021377663</v>
      </c>
      <c r="P2067" s="1735">
        <f>SUM(P2064:P2066)</f>
        <v>8</v>
      </c>
      <c r="Q2067" s="251">
        <f>N2067/$C$3*12/P2067</f>
        <v>240.89999999999998</v>
      </c>
      <c r="R2067" s="2819"/>
      <c r="S2067" s="2819"/>
      <c r="T2067" s="2819"/>
      <c r="U2067" s="2819"/>
      <c r="V2067" s="2819"/>
      <c r="W2067" s="2819"/>
      <c r="X2067" s="2819"/>
      <c r="Y2067" s="2819"/>
      <c r="Z2067" s="2819"/>
      <c r="AA2067" s="2819"/>
      <c r="AB2067" s="2934"/>
      <c r="AC2067" s="2819"/>
      <c r="AD2067" s="2930"/>
      <c r="AE2067" s="2819"/>
      <c r="AF2067" s="2819"/>
      <c r="AG2067" s="2819"/>
      <c r="AH2067" s="2819"/>
      <c r="AI2067" s="2819"/>
      <c r="AJ2067" s="2195"/>
      <c r="AK2067" s="2931"/>
      <c r="AL2067" s="2563">
        <f t="shared" si="3885"/>
        <v>0</v>
      </c>
      <c r="AM2067" s="1273"/>
    </row>
    <row r="2068" spans="1:270" s="2527" customFormat="1" ht="30" x14ac:dyDescent="0.25">
      <c r="A2068" s="362">
        <v>1</v>
      </c>
      <c r="B2068" s="362">
        <v>1</v>
      </c>
      <c r="C2068" s="2" t="s">
        <v>125</v>
      </c>
      <c r="D2068" s="2"/>
      <c r="E2068" s="706"/>
      <c r="F2068" s="2257"/>
      <c r="G2068" s="1735"/>
      <c r="H2068" s="1735"/>
      <c r="I2068" s="1735"/>
      <c r="J2068" s="2258"/>
      <c r="K2068" s="340"/>
      <c r="L2068" s="1735"/>
      <c r="M2068" s="1735"/>
      <c r="N2068" s="1735"/>
      <c r="O2068" s="251"/>
      <c r="P2068" s="251"/>
      <c r="Q2068" s="251"/>
      <c r="R2068" s="2819"/>
      <c r="S2068" s="2819"/>
      <c r="T2068" s="2819"/>
      <c r="U2068" s="2819"/>
      <c r="V2068" s="2819"/>
      <c r="W2068" s="2819"/>
      <c r="X2068" s="2819"/>
      <c r="Y2068" s="2819"/>
      <c r="Z2068" s="2819"/>
      <c r="AA2068" s="2819"/>
      <c r="AB2068" s="2934"/>
      <c r="AC2068" s="2819"/>
      <c r="AD2068" s="2930"/>
      <c r="AE2068" s="2819"/>
      <c r="AF2068" s="2819"/>
      <c r="AG2068" s="2819"/>
      <c r="AH2068" s="2819"/>
      <c r="AI2068" s="2819"/>
      <c r="AJ2068" s="2195"/>
      <c r="AK2068" s="2931"/>
      <c r="AL2068" s="2563">
        <f t="shared" si="3885"/>
        <v>0</v>
      </c>
      <c r="AM2068" s="1273"/>
    </row>
    <row r="2069" spans="1:270" s="2527" customFormat="1" x14ac:dyDescent="0.25">
      <c r="A2069" s="362">
        <v>1</v>
      </c>
      <c r="B2069" s="362">
        <v>1</v>
      </c>
      <c r="C2069" s="2525" t="s">
        <v>45</v>
      </c>
      <c r="D2069" s="2525"/>
      <c r="E2069" s="2236">
        <v>240</v>
      </c>
      <c r="F2069" s="366">
        <v>605</v>
      </c>
      <c r="G2069" s="210">
        <f>ROUND(F2069/12*$C$3,0)</f>
        <v>504</v>
      </c>
      <c r="H2069" s="210">
        <v>450</v>
      </c>
      <c r="I2069" s="210">
        <f t="shared" ref="I2069:I2075" si="3917">H2069/G2069*100</f>
        <v>89.285714285714292</v>
      </c>
      <c r="J2069" s="1880">
        <v>8</v>
      </c>
      <c r="K2069" s="250">
        <f>N2069/H2069</f>
        <v>6.8777777777777782</v>
      </c>
      <c r="L2069" s="251">
        <f>ROUND(F2069*J2069,0)</f>
        <v>4840</v>
      </c>
      <c r="M2069" s="251">
        <f>ROUND(L2069/12*$C$3,0)</f>
        <v>4033</v>
      </c>
      <c r="N2069" s="251">
        <v>3095</v>
      </c>
      <c r="O2069" s="251">
        <f>N2069/M2069*100</f>
        <v>76.741879494173077</v>
      </c>
      <c r="P2069" s="251">
        <f>ROUND(L2069/E2069,0)</f>
        <v>20</v>
      </c>
      <c r="Q2069" s="251">
        <f>N2069/$C$3*12/P2069</f>
        <v>185.7</v>
      </c>
      <c r="R2069" s="490"/>
      <c r="S2069" s="490"/>
      <c r="T2069" s="490"/>
      <c r="U2069" s="490"/>
      <c r="V2069" s="490"/>
      <c r="W2069" s="490"/>
      <c r="X2069" s="490"/>
      <c r="Y2069" s="490"/>
      <c r="Z2069" s="490"/>
      <c r="AA2069" s="490"/>
      <c r="AB2069" s="2934"/>
      <c r="AC2069" s="2819"/>
      <c r="AD2069" s="2930"/>
      <c r="AE2069" s="2819"/>
      <c r="AF2069" s="2819"/>
      <c r="AG2069" s="2819"/>
      <c r="AH2069" s="490"/>
      <c r="AI2069" s="490"/>
      <c r="AJ2069" s="1158"/>
      <c r="AK2069" s="1203"/>
      <c r="AL2069" s="2563">
        <f t="shared" si="3885"/>
        <v>0</v>
      </c>
      <c r="AM2069" s="1273"/>
    </row>
    <row r="2070" spans="1:270" s="234" customFormat="1" x14ac:dyDescent="0.25">
      <c r="A2070" s="362"/>
      <c r="B2070" s="362">
        <v>1</v>
      </c>
      <c r="C2070" s="706" t="s">
        <v>152</v>
      </c>
      <c r="D2070" s="1964"/>
      <c r="E2070" s="3148"/>
      <c r="F2070" s="368">
        <f>SUM(F2069)</f>
        <v>605</v>
      </c>
      <c r="G2070" s="208">
        <f>SUM(G2069)</f>
        <v>504</v>
      </c>
      <c r="H2070" s="208">
        <f>SUM(H2069)</f>
        <v>450</v>
      </c>
      <c r="I2070" s="208">
        <f t="shared" si="3917"/>
        <v>89.285714285714292</v>
      </c>
      <c r="J2070" s="2258">
        <f>IF(F2070=0,0,L2070/F2070)</f>
        <v>8</v>
      </c>
      <c r="K2070" s="2258">
        <f t="shared" ref="K2070:Q2070" si="3918">SUM(K2069)</f>
        <v>6.8777777777777782</v>
      </c>
      <c r="L2070" s="208">
        <f t="shared" si="3918"/>
        <v>4840</v>
      </c>
      <c r="M2070" s="208">
        <f t="shared" si="3918"/>
        <v>4033</v>
      </c>
      <c r="N2070" s="208">
        <f t="shared" si="3918"/>
        <v>3095</v>
      </c>
      <c r="O2070" s="208">
        <f t="shared" si="3918"/>
        <v>76.741879494173077</v>
      </c>
      <c r="P2070" s="208">
        <f t="shared" si="3918"/>
        <v>20</v>
      </c>
      <c r="Q2070" s="251">
        <f t="shared" si="3918"/>
        <v>185.7</v>
      </c>
      <c r="R2070" s="670"/>
      <c r="S2070" s="670"/>
      <c r="T2070" s="670"/>
      <c r="U2070" s="670"/>
      <c r="V2070" s="670"/>
      <c r="W2070" s="670"/>
      <c r="X2070" s="670"/>
      <c r="Y2070" s="670"/>
      <c r="Z2070" s="670"/>
      <c r="AA2070" s="670"/>
      <c r="AB2070" s="3149"/>
      <c r="AC2070" s="670"/>
      <c r="AD2070" s="2970"/>
      <c r="AE2070" s="670"/>
      <c r="AF2070" s="670"/>
      <c r="AG2070" s="670"/>
      <c r="AH2070" s="670"/>
      <c r="AI2070" s="670"/>
      <c r="AJ2070" s="1137"/>
      <c r="AK2070" s="1138"/>
      <c r="AL2070" s="2563">
        <f t="shared" si="3885"/>
        <v>0</v>
      </c>
      <c r="AM2070" s="1317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/>
      <c r="BA2070" s="5"/>
      <c r="BB2070" s="5"/>
      <c r="BC2070" s="5"/>
      <c r="BD2070" s="5"/>
      <c r="BE2070" s="5"/>
      <c r="BF2070" s="5"/>
      <c r="BG2070" s="5"/>
      <c r="BH2070" s="5"/>
      <c r="BI2070" s="5"/>
      <c r="BJ2070" s="5"/>
      <c r="BK2070" s="5"/>
      <c r="BL2070" s="5"/>
      <c r="BM2070" s="5"/>
      <c r="BN2070" s="5"/>
      <c r="BO2070" s="5"/>
      <c r="BP2070" s="5"/>
      <c r="BQ2070" s="5"/>
      <c r="BR2070" s="5"/>
      <c r="BS2070" s="5"/>
      <c r="BT2070" s="5"/>
      <c r="BU2070" s="5"/>
      <c r="BV2070" s="5"/>
      <c r="BW2070" s="5"/>
      <c r="BX2070" s="5"/>
      <c r="BY2070" s="5"/>
      <c r="BZ2070" s="5"/>
      <c r="CA2070" s="5"/>
      <c r="CB2070" s="5"/>
      <c r="CC2070" s="5"/>
      <c r="CD2070" s="5"/>
      <c r="CE2070" s="5"/>
      <c r="CF2070" s="5"/>
      <c r="CG2070" s="5"/>
      <c r="CH2070" s="5"/>
      <c r="CI2070" s="5"/>
      <c r="CJ2070" s="5"/>
      <c r="CK2070" s="5"/>
      <c r="CL2070" s="5"/>
      <c r="CM2070" s="5"/>
      <c r="CN2070" s="5"/>
      <c r="CO2070" s="5"/>
      <c r="CP2070" s="5"/>
      <c r="CQ2070" s="5"/>
      <c r="CR2070" s="5"/>
      <c r="CS2070" s="5"/>
      <c r="CT2070" s="5"/>
      <c r="CU2070" s="5"/>
      <c r="CV2070" s="5"/>
      <c r="CW2070" s="5"/>
      <c r="CX2070" s="5"/>
      <c r="CY2070" s="5"/>
      <c r="CZ2070" s="5"/>
      <c r="DA2070" s="5"/>
      <c r="DB2070" s="5"/>
      <c r="DC2070" s="5"/>
      <c r="DD2070" s="5"/>
      <c r="DE2070" s="5"/>
      <c r="DF2070" s="5"/>
      <c r="DG2070" s="5"/>
      <c r="DH2070" s="5"/>
      <c r="DI2070" s="5"/>
      <c r="DJ2070" s="5"/>
      <c r="DK2070" s="5"/>
      <c r="DL2070" s="5"/>
      <c r="DM2070" s="5"/>
      <c r="DN2070" s="5"/>
      <c r="DO2070" s="5"/>
      <c r="DP2070" s="5"/>
      <c r="DQ2070" s="5"/>
      <c r="DR2070" s="5"/>
      <c r="DS2070" s="5"/>
      <c r="DT2070" s="5"/>
      <c r="DU2070" s="5"/>
      <c r="DV2070" s="5"/>
      <c r="DW2070" s="5"/>
      <c r="DX2070" s="5"/>
      <c r="DY2070" s="5"/>
      <c r="DZ2070" s="5"/>
      <c r="EA2070" s="5"/>
      <c r="EB2070" s="5"/>
      <c r="EC2070" s="5"/>
      <c r="ED2070" s="5"/>
      <c r="EE2070" s="5"/>
      <c r="EF2070" s="5"/>
      <c r="EG2070" s="5"/>
      <c r="EH2070" s="5"/>
      <c r="EI2070" s="5"/>
      <c r="EJ2070" s="5"/>
      <c r="EK2070" s="5"/>
      <c r="EL2070" s="5"/>
      <c r="EM2070" s="5"/>
      <c r="EN2070" s="5"/>
      <c r="EO2070" s="5"/>
      <c r="EP2070" s="5"/>
      <c r="EQ2070" s="5"/>
      <c r="ER2070" s="5"/>
      <c r="ES2070" s="5"/>
      <c r="ET2070" s="5"/>
      <c r="EU2070" s="5"/>
      <c r="EV2070" s="5"/>
      <c r="EW2070" s="5"/>
      <c r="EX2070" s="5"/>
      <c r="EY2070" s="5"/>
      <c r="EZ2070" s="5"/>
      <c r="FA2070" s="5"/>
      <c r="FB2070" s="5"/>
      <c r="FC2070" s="5"/>
      <c r="FD2070" s="5"/>
      <c r="FE2070" s="5"/>
      <c r="FF2070" s="5"/>
      <c r="FG2070" s="5"/>
      <c r="FH2070" s="5"/>
      <c r="FI2070" s="5"/>
      <c r="FJ2070" s="5"/>
      <c r="FK2070" s="5"/>
      <c r="FL2070" s="5"/>
      <c r="FM2070" s="5"/>
      <c r="FN2070" s="5"/>
      <c r="FO2070" s="5"/>
      <c r="FP2070" s="5"/>
      <c r="FQ2070" s="5"/>
      <c r="FR2070" s="5"/>
      <c r="FS2070" s="5"/>
      <c r="FT2070" s="5"/>
      <c r="FU2070" s="5"/>
      <c r="FV2070" s="5"/>
      <c r="FW2070" s="5"/>
      <c r="FX2070" s="5"/>
      <c r="FY2070" s="5"/>
      <c r="FZ2070" s="5"/>
      <c r="GA2070" s="5"/>
      <c r="GB2070" s="5"/>
      <c r="GC2070" s="5"/>
      <c r="GD2070" s="5"/>
      <c r="GE2070" s="5"/>
      <c r="GF2070" s="5"/>
      <c r="GG2070" s="5"/>
      <c r="GH2070" s="5"/>
      <c r="GI2070" s="5"/>
      <c r="GJ2070" s="5"/>
      <c r="GK2070" s="5"/>
      <c r="GL2070" s="5"/>
      <c r="GM2070" s="5"/>
      <c r="GN2070" s="5"/>
      <c r="GO2070" s="5"/>
      <c r="GP2070" s="5"/>
      <c r="GQ2070" s="5"/>
      <c r="GR2070" s="5"/>
      <c r="GS2070" s="5"/>
      <c r="GT2070" s="5"/>
      <c r="GU2070" s="5"/>
      <c r="GV2070" s="5"/>
      <c r="GW2070" s="5"/>
      <c r="GX2070" s="5"/>
      <c r="GY2070" s="5"/>
      <c r="GZ2070" s="5"/>
      <c r="HA2070" s="5"/>
      <c r="HB2070" s="5"/>
      <c r="HC2070" s="5"/>
      <c r="HD2070" s="5"/>
      <c r="HE2070" s="5"/>
      <c r="HF2070" s="5"/>
      <c r="HG2070" s="5"/>
      <c r="HH2070" s="5"/>
      <c r="HI2070" s="5"/>
      <c r="HJ2070" s="5"/>
      <c r="HK2070" s="5"/>
      <c r="HL2070" s="5"/>
      <c r="HM2070" s="5"/>
      <c r="HN2070" s="5"/>
      <c r="HO2070" s="5"/>
      <c r="HP2070" s="5"/>
      <c r="HQ2070" s="5"/>
      <c r="HR2070" s="5"/>
      <c r="HS2070" s="5"/>
      <c r="HT2070" s="5"/>
      <c r="HU2070" s="5"/>
      <c r="HV2070" s="5"/>
      <c r="HW2070" s="5"/>
      <c r="HX2070" s="5"/>
      <c r="HY2070" s="5"/>
      <c r="HZ2070" s="5"/>
      <c r="IA2070" s="5"/>
      <c r="IB2070" s="5"/>
      <c r="IC2070" s="5"/>
      <c r="ID2070" s="5"/>
      <c r="IE2070" s="5"/>
      <c r="IF2070" s="5"/>
      <c r="IG2070" s="5"/>
      <c r="IH2070" s="5"/>
      <c r="II2070" s="5"/>
      <c r="IJ2070" s="5"/>
      <c r="IK2070" s="5"/>
      <c r="IL2070" s="5"/>
      <c r="IM2070" s="5"/>
      <c r="IN2070" s="5"/>
      <c r="IO2070" s="5"/>
      <c r="IP2070" s="5"/>
      <c r="IQ2070" s="5"/>
      <c r="IR2070" s="5"/>
      <c r="IS2070" s="5"/>
      <c r="IT2070" s="5"/>
      <c r="IU2070" s="5"/>
      <c r="IV2070" s="5"/>
      <c r="IW2070" s="5"/>
      <c r="IX2070" s="5"/>
      <c r="IY2070" s="5"/>
      <c r="IZ2070" s="5"/>
      <c r="JA2070" s="5"/>
      <c r="JB2070" s="5"/>
      <c r="JC2070" s="5"/>
      <c r="JD2070" s="5"/>
      <c r="JE2070" s="5"/>
      <c r="JF2070" s="5"/>
      <c r="JG2070" s="5"/>
      <c r="JH2070" s="5"/>
      <c r="JI2070" s="5"/>
      <c r="JJ2070" s="5"/>
    </row>
    <row r="2071" spans="1:270" s="2527" customFormat="1" ht="29.25" x14ac:dyDescent="0.25">
      <c r="A2071" s="362">
        <v>1</v>
      </c>
      <c r="B2071" s="362">
        <v>1</v>
      </c>
      <c r="C2071" s="896" t="s">
        <v>137</v>
      </c>
      <c r="D2071" s="896"/>
      <c r="E2071" s="896"/>
      <c r="F2071" s="2257">
        <f>SUM(F2070,F2067)</f>
        <v>805</v>
      </c>
      <c r="G2071" s="2822">
        <f>SUM(G2070,G2067)</f>
        <v>671</v>
      </c>
      <c r="H2071" s="2822">
        <f>SUM(H2070,H2067)</f>
        <v>604</v>
      </c>
      <c r="I2071" s="2822">
        <f t="shared" si="3917"/>
        <v>90.014903129657228</v>
      </c>
      <c r="J2071" s="2578">
        <f>IF(F2071=0,0,L2071/F2071)</f>
        <v>8.5217391304347831</v>
      </c>
      <c r="K2071" s="2822">
        <f>N2071/H2071</f>
        <v>7.7831125827814569</v>
      </c>
      <c r="L2071" s="2822">
        <f>SUM(L2070,L2067)</f>
        <v>6860</v>
      </c>
      <c r="M2071" s="2822">
        <f>SUM(M2070,M2067)</f>
        <v>5717</v>
      </c>
      <c r="N2071" s="2822">
        <f>SUM(N2070,N2067)</f>
        <v>4701</v>
      </c>
      <c r="O2071" s="251">
        <f>N2071/M2071*100</f>
        <v>82.228441490292113</v>
      </c>
      <c r="P2071" s="2822">
        <f>SUM(P2070,P2067)</f>
        <v>28</v>
      </c>
      <c r="Q2071" s="251">
        <f>N2071/$C$3*12/P2071</f>
        <v>201.47142857142859</v>
      </c>
      <c r="R2071" s="2578">
        <v>17018.963132292</v>
      </c>
      <c r="S2071" s="2578">
        <v>17018.963132292</v>
      </c>
      <c r="T2071" s="2578">
        <v>17018.963132292</v>
      </c>
      <c r="U2071" s="2578">
        <v>17018.963132292</v>
      </c>
      <c r="V2071" s="2578">
        <v>17018.963132292</v>
      </c>
      <c r="W2071" s="2578">
        <v>17018.963132292</v>
      </c>
      <c r="X2071" s="2578">
        <v>17018.963132292</v>
      </c>
      <c r="Y2071" s="2578">
        <v>17018.963132292</v>
      </c>
      <c r="Z2071" s="2578">
        <v>17018.963132292</v>
      </c>
      <c r="AA2071" s="2578">
        <v>17018.963132292</v>
      </c>
      <c r="AB2071" s="1085">
        <f t="shared" ref="AB2071" si="3919">R2071/12*$C$3+(S2071-R2071)/11*9+(T2071-S2071)/10*8+(U2071-T2071)/9*7+(V2071-U2071)/8*6+(W2071-V2071)/7*5+(X2071-W2071)/6*4+(Y2071-X2071)/5*3+(Z2071-Y2071)/4*2+(AA2071-Z2071)/3*1</f>
        <v>14182.469276909998</v>
      </c>
      <c r="AC2071" s="517">
        <f t="shared" ref="AC2071" si="3920">AI2071-AH2071-AE2071-AD2071</f>
        <v>11849.175490000001</v>
      </c>
      <c r="AD2071" s="3104"/>
      <c r="AE2071" s="517"/>
      <c r="AF2071" s="545">
        <f t="shared" ref="AF2071" si="3921">AC2071-AB2071</f>
        <v>-2333.2937869099969</v>
      </c>
      <c r="AG2071" s="545"/>
      <c r="AH2071" s="2578">
        <v>-16.63025</v>
      </c>
      <c r="AI2071" s="2578">
        <v>11832.545240000001</v>
      </c>
      <c r="AJ2071" s="2201"/>
      <c r="AK2071" s="2926"/>
      <c r="AL2071" s="2563">
        <f t="shared" si="3885"/>
        <v>0</v>
      </c>
      <c r="AM2071" s="1273"/>
    </row>
    <row r="2072" spans="1:270" s="2527" customFormat="1" x14ac:dyDescent="0.25">
      <c r="A2072" s="362">
        <v>1</v>
      </c>
      <c r="B2072" s="362">
        <v>1</v>
      </c>
      <c r="C2072" s="896" t="s">
        <v>204</v>
      </c>
      <c r="D2072" s="896"/>
      <c r="E2072" s="896"/>
      <c r="F2072" s="2261">
        <f>F2075</f>
        <v>9000</v>
      </c>
      <c r="G2072" s="2822">
        <f>G2075</f>
        <v>7500</v>
      </c>
      <c r="H2072" s="2822">
        <f>H2075</f>
        <v>6114</v>
      </c>
      <c r="I2072" s="2822">
        <f t="shared" si="3917"/>
        <v>81.52000000000001</v>
      </c>
      <c r="J2072" s="2262"/>
      <c r="K2072" s="1487"/>
      <c r="L2072" s="2826"/>
      <c r="M2072" s="2826"/>
      <c r="N2072" s="2826"/>
      <c r="O2072" s="431"/>
      <c r="P2072" s="2826"/>
      <c r="Q2072" s="431"/>
      <c r="R2072" s="2705"/>
      <c r="S2072" s="2705"/>
      <c r="T2072" s="2705"/>
      <c r="U2072" s="2705"/>
      <c r="V2072" s="2705"/>
      <c r="W2072" s="2705"/>
      <c r="X2072" s="2705"/>
      <c r="Y2072" s="2705"/>
      <c r="Z2072" s="2705"/>
      <c r="AA2072" s="2705"/>
      <c r="AB2072" s="2673"/>
      <c r="AC2072" s="3056"/>
      <c r="AD2072" s="3057"/>
      <c r="AE2072" s="3056"/>
      <c r="AF2072" s="3056"/>
      <c r="AG2072" s="3056"/>
      <c r="AH2072" s="2705"/>
      <c r="AI2072" s="2705"/>
      <c r="AJ2072" s="2201"/>
      <c r="AK2072" s="3058"/>
      <c r="AL2072" s="2563">
        <f t="shared" si="3885"/>
        <v>0</v>
      </c>
      <c r="AM2072" s="1273"/>
    </row>
    <row r="2073" spans="1:270" s="2527" customFormat="1" x14ac:dyDescent="0.25">
      <c r="A2073" s="362">
        <v>1</v>
      </c>
      <c r="B2073" s="362">
        <v>1</v>
      </c>
      <c r="C2073" s="890" t="s">
        <v>205</v>
      </c>
      <c r="D2073" s="890"/>
      <c r="E2073" s="890"/>
      <c r="F2073" s="371">
        <f>F2075-F2074</f>
        <v>8993</v>
      </c>
      <c r="G2073" s="2825">
        <f>ROUND(F2073/12*$C$3,0)</f>
        <v>7494</v>
      </c>
      <c r="H2073" s="2825">
        <f>H2075-H2074</f>
        <v>6112</v>
      </c>
      <c r="I2073" s="2825">
        <f t="shared" si="3917"/>
        <v>81.558580197491324</v>
      </c>
      <c r="J2073" s="2000"/>
      <c r="K2073" s="1487"/>
      <c r="L2073" s="2897"/>
      <c r="M2073" s="2897"/>
      <c r="N2073" s="2897"/>
      <c r="O2073" s="431"/>
      <c r="P2073" s="2897"/>
      <c r="Q2073" s="431"/>
      <c r="R2073" s="2898"/>
      <c r="S2073" s="2898"/>
      <c r="T2073" s="2898"/>
      <c r="U2073" s="2898"/>
      <c r="V2073" s="2898"/>
      <c r="W2073" s="2898"/>
      <c r="X2073" s="2898"/>
      <c r="Y2073" s="2898"/>
      <c r="Z2073" s="2898"/>
      <c r="AA2073" s="2898"/>
      <c r="AB2073" s="2673"/>
      <c r="AC2073" s="3059"/>
      <c r="AD2073" s="3060"/>
      <c r="AE2073" s="3059"/>
      <c r="AF2073" s="3059"/>
      <c r="AG2073" s="3059"/>
      <c r="AH2073" s="2898"/>
      <c r="AI2073" s="2898"/>
      <c r="AJ2073" s="2827"/>
      <c r="AK2073" s="3035"/>
      <c r="AL2073" s="2563">
        <f t="shared" si="3885"/>
        <v>0</v>
      </c>
      <c r="AM2073" s="1273"/>
    </row>
    <row r="2074" spans="1:270" s="2527" customFormat="1" ht="30" x14ac:dyDescent="0.25">
      <c r="A2074" s="362">
        <v>1</v>
      </c>
      <c r="B2074" s="362">
        <v>1</v>
      </c>
      <c r="C2074" s="890" t="s">
        <v>206</v>
      </c>
      <c r="D2074" s="890"/>
      <c r="E2074" s="890"/>
      <c r="F2074" s="371">
        <v>7</v>
      </c>
      <c r="G2074" s="2825">
        <f t="shared" ref="G2074:G2075" si="3922">ROUND(F2074/12*$C$3,0)</f>
        <v>6</v>
      </c>
      <c r="H2074" s="2825">
        <v>2</v>
      </c>
      <c r="I2074" s="2825">
        <f t="shared" si="3917"/>
        <v>33.333333333333329</v>
      </c>
      <c r="J2074" s="1880"/>
      <c r="K2074" s="1508"/>
      <c r="L2074" s="2897"/>
      <c r="M2074" s="2897"/>
      <c r="N2074" s="2897"/>
      <c r="O2074" s="431"/>
      <c r="P2074" s="2825"/>
      <c r="Q2074" s="251"/>
      <c r="R2074" s="2677"/>
      <c r="S2074" s="2677"/>
      <c r="T2074" s="2677"/>
      <c r="U2074" s="2677"/>
      <c r="V2074" s="2677"/>
      <c r="W2074" s="2677"/>
      <c r="X2074" s="2677"/>
      <c r="Y2074" s="2677"/>
      <c r="Z2074" s="2677"/>
      <c r="AA2074" s="2677"/>
      <c r="AB2074" s="2673"/>
      <c r="AC2074" s="3059"/>
      <c r="AD2074" s="3096"/>
      <c r="AE2074" s="3095"/>
      <c r="AF2074" s="3059"/>
      <c r="AG2074" s="3059"/>
      <c r="AH2074" s="2898"/>
      <c r="AI2074" s="2677"/>
      <c r="AJ2074" s="2827"/>
      <c r="AK2074" s="3027"/>
      <c r="AL2074" s="2563">
        <f t="shared" si="3885"/>
        <v>0</v>
      </c>
      <c r="AM2074" s="1273"/>
    </row>
    <row r="2075" spans="1:270" s="2527" customFormat="1" ht="29.25" x14ac:dyDescent="0.25">
      <c r="A2075" s="362"/>
      <c r="B2075" s="362">
        <v>1</v>
      </c>
      <c r="C2075" s="896" t="s">
        <v>211</v>
      </c>
      <c r="D2075" s="896"/>
      <c r="E2075" s="896"/>
      <c r="F2075" s="2261">
        <v>9000</v>
      </c>
      <c r="G2075" s="2822">
        <f t="shared" si="3922"/>
        <v>7500</v>
      </c>
      <c r="H2075" s="2822">
        <v>6114</v>
      </c>
      <c r="I2075" s="2822">
        <f t="shared" si="3917"/>
        <v>81.52000000000001</v>
      </c>
      <c r="J2075" s="2901"/>
      <c r="K2075" s="2901"/>
      <c r="L2075" s="3150"/>
      <c r="M2075" s="3150"/>
      <c r="N2075" s="3150"/>
      <c r="O2075" s="3150"/>
      <c r="P2075" s="2901"/>
      <c r="Q2075" s="2901"/>
      <c r="R2075" s="3115">
        <v>34527.584000000003</v>
      </c>
      <c r="S2075" s="3115">
        <v>34527.584000000003</v>
      </c>
      <c r="T2075" s="3115">
        <v>34527.584000000003</v>
      </c>
      <c r="U2075" s="3115">
        <v>34527.584000000003</v>
      </c>
      <c r="V2075" s="3115">
        <v>34527.584000000003</v>
      </c>
      <c r="W2075" s="3115">
        <v>34527.584000000003</v>
      </c>
      <c r="X2075" s="3115">
        <v>34527.584000000003</v>
      </c>
      <c r="Y2075" s="3115">
        <v>34527.584000000003</v>
      </c>
      <c r="Z2075" s="3115">
        <v>34527.584000000003</v>
      </c>
      <c r="AA2075" s="3115">
        <v>34527.584000000003</v>
      </c>
      <c r="AB2075" s="1085">
        <f t="shared" ref="AB2075" si="3923">R2075/12*$C$3+(S2075-R2075)/11*9+(T2075-S2075)/10*8+(U2075-T2075)/9*7+(V2075-U2075)/8*6+(W2075-V2075)/7*5+(X2075-W2075)/6*4+(Y2075-X2075)/5*3+(Z2075-Y2075)/4*2+(AA2075-Z2075)/3*1</f>
        <v>28772.986666666671</v>
      </c>
      <c r="AC2075" s="3151">
        <f t="shared" ref="AC2075" si="3924">AI2075-AH2075-AE2075-AD2075</f>
        <v>28573.185100000002</v>
      </c>
      <c r="AD2075" s="3152"/>
      <c r="AE2075" s="3115"/>
      <c r="AF2075" s="3151">
        <f t="shared" ref="AF2075" si="3925">AC2075-AB2075</f>
        <v>-199.8015666666688</v>
      </c>
      <c r="AG2075" s="3151"/>
      <c r="AH2075" s="3151">
        <v>-208.66011</v>
      </c>
      <c r="AI2075" s="3115">
        <v>28364.524990000002</v>
      </c>
      <c r="AJ2075" s="2201"/>
      <c r="AK2075" s="3153"/>
      <c r="AL2075" s="2563">
        <f t="shared" si="3885"/>
        <v>0</v>
      </c>
      <c r="AM2075" s="1273"/>
    </row>
    <row r="2076" spans="1:270" s="2527" customFormat="1" ht="15.75" thickBot="1" x14ac:dyDescent="0.3">
      <c r="A2076" s="362">
        <v>1</v>
      </c>
      <c r="B2076" s="362">
        <v>1</v>
      </c>
      <c r="C2076" s="2937" t="s">
        <v>291</v>
      </c>
      <c r="D2076" s="2938"/>
      <c r="E2076" s="3154"/>
      <c r="F2076" s="3155"/>
      <c r="G2076" s="2844"/>
      <c r="H2076" s="2942"/>
      <c r="I2076" s="2940"/>
      <c r="J2076" s="2941"/>
      <c r="K2076" s="2941"/>
      <c r="L2076" s="2942"/>
      <c r="M2076" s="2942"/>
      <c r="N2076" s="2942">
        <f>N2071+N2006</f>
        <v>35199</v>
      </c>
      <c r="O2076" s="2942"/>
      <c r="P2076" s="2942"/>
      <c r="Q2076" s="2942"/>
      <c r="R2076" s="2941">
        <f t="shared" ref="R2076:AI2076" si="3926">R2075+R2071+R2062+R2006</f>
        <v>461007.6534205802</v>
      </c>
      <c r="S2076" s="2941">
        <f t="shared" si="3926"/>
        <v>461007.6534205802</v>
      </c>
      <c r="T2076" s="2941">
        <f t="shared" si="3926"/>
        <v>461987.10022458015</v>
      </c>
      <c r="U2076" s="2941">
        <f t="shared" si="3926"/>
        <v>462017.70909458015</v>
      </c>
      <c r="V2076" s="2941">
        <f t="shared" ref="V2076:W2076" si="3927">V2075+V2071+V2062+V2006</f>
        <v>462017.70909458015</v>
      </c>
      <c r="W2076" s="2941">
        <f t="shared" si="3927"/>
        <v>462017.70909458015</v>
      </c>
      <c r="X2076" s="2941">
        <f t="shared" ref="X2076:Y2076" si="3928">X2075+X2071+X2062+X2006</f>
        <v>462017.70909458015</v>
      </c>
      <c r="Y2076" s="2941">
        <f t="shared" si="3928"/>
        <v>460741.33748058014</v>
      </c>
      <c r="Z2076" s="2941">
        <f t="shared" ref="Z2076:AA2076" si="3929">Z2075+Z2071+Z2062+Z2006</f>
        <v>460741.33748058014</v>
      </c>
      <c r="AA2076" s="2941">
        <f t="shared" si="3929"/>
        <v>457808.27176578017</v>
      </c>
      <c r="AB2076" s="3156">
        <f t="shared" si="3926"/>
        <v>383189.80869927234</v>
      </c>
      <c r="AC2076" s="2941">
        <f t="shared" si="3926"/>
        <v>360019.32417999994</v>
      </c>
      <c r="AD2076" s="2944">
        <f t="shared" si="3926"/>
        <v>0</v>
      </c>
      <c r="AE2076" s="2941">
        <f t="shared" si="3926"/>
        <v>-2180.5201699999998</v>
      </c>
      <c r="AF2076" s="2941">
        <f t="shared" si="3926"/>
        <v>-23170.48451927241</v>
      </c>
      <c r="AG2076" s="2941">
        <f t="shared" si="3926"/>
        <v>-288.2063</v>
      </c>
      <c r="AH2076" s="2941">
        <f t="shared" si="3926"/>
        <v>-2517.7363300000002</v>
      </c>
      <c r="AI2076" s="2941">
        <f t="shared" si="3926"/>
        <v>355321.06767999998</v>
      </c>
      <c r="AJ2076" s="3157"/>
      <c r="AK2076" s="2946"/>
      <c r="AL2076" s="2563">
        <f t="shared" si="3885"/>
        <v>0</v>
      </c>
      <c r="AM2076" s="1273"/>
    </row>
    <row r="2077" spans="1:270" x14ac:dyDescent="0.25">
      <c r="A2077" s="362">
        <v>1</v>
      </c>
      <c r="B2077" s="362">
        <v>1</v>
      </c>
      <c r="C2077" s="2857" t="s">
        <v>179</v>
      </c>
      <c r="D2077" s="2857"/>
      <c r="E2077" s="2857"/>
      <c r="F2077" s="2958"/>
      <c r="G2077" s="3015"/>
      <c r="H2077" s="3015"/>
      <c r="I2077" s="3015"/>
      <c r="J2077" s="3158"/>
      <c r="K2077" s="3159"/>
      <c r="L2077" s="3015"/>
      <c r="M2077" s="3015"/>
      <c r="N2077" s="3015"/>
      <c r="O2077" s="3015"/>
      <c r="P2077" s="3015"/>
      <c r="Q2077" s="3015"/>
      <c r="R2077" s="2860">
        <f t="shared" ref="R2077:AB2077" si="3930">SUM(R2076,)</f>
        <v>461007.6534205802</v>
      </c>
      <c r="S2077" s="2860">
        <f t="shared" ref="S2077:T2077" si="3931">SUM(S2076,)</f>
        <v>461007.6534205802</v>
      </c>
      <c r="T2077" s="2860">
        <f t="shared" si="3931"/>
        <v>461987.10022458015</v>
      </c>
      <c r="U2077" s="2860">
        <f t="shared" ref="U2077:V2077" si="3932">SUM(U2076,)</f>
        <v>462017.70909458015</v>
      </c>
      <c r="V2077" s="2860">
        <f t="shared" si="3932"/>
        <v>462017.70909458015</v>
      </c>
      <c r="W2077" s="2860">
        <f t="shared" ref="W2077:X2077" si="3933">SUM(W2076,)</f>
        <v>462017.70909458015</v>
      </c>
      <c r="X2077" s="2860">
        <f t="shared" si="3933"/>
        <v>462017.70909458015</v>
      </c>
      <c r="Y2077" s="2860">
        <f t="shared" ref="Y2077:Z2077" si="3934">SUM(Y2076,)</f>
        <v>460741.33748058014</v>
      </c>
      <c r="Z2077" s="2860">
        <f t="shared" si="3934"/>
        <v>460741.33748058014</v>
      </c>
      <c r="AA2077" s="2860">
        <f t="shared" ref="AA2077" si="3935">SUM(AA2076,)</f>
        <v>457808.27176578017</v>
      </c>
      <c r="AB2077" s="2779">
        <f t="shared" si="3930"/>
        <v>383189.80869927234</v>
      </c>
      <c r="AC2077" s="2860">
        <f t="shared" ref="AC2077:AH2077" si="3936">SUM(AC2076,)</f>
        <v>360019.32417999994</v>
      </c>
      <c r="AD2077" s="1542">
        <f>SUM(AD2076,)</f>
        <v>0</v>
      </c>
      <c r="AE2077" s="2860">
        <f>SUM(AE2076,)</f>
        <v>-2180.5201699999998</v>
      </c>
      <c r="AF2077" s="2860">
        <f t="shared" si="3936"/>
        <v>-23170.48451927241</v>
      </c>
      <c r="AG2077" s="2860">
        <f t="shared" si="3936"/>
        <v>-288.2063</v>
      </c>
      <c r="AH2077" s="2860">
        <f t="shared" si="3936"/>
        <v>-2517.7363300000002</v>
      </c>
      <c r="AI2077" s="2860">
        <f>SUM(AI2076,)</f>
        <v>355321.06767999998</v>
      </c>
      <c r="AJ2077" s="3103"/>
      <c r="AK2077" s="1074"/>
      <c r="AL2077" s="2563">
        <f t="shared" si="3885"/>
        <v>0</v>
      </c>
    </row>
    <row r="2078" spans="1:270" ht="29.25" x14ac:dyDescent="0.25">
      <c r="A2078" s="362">
        <v>1</v>
      </c>
      <c r="B2078" s="362">
        <v>1</v>
      </c>
      <c r="C2078" s="301" t="s">
        <v>78</v>
      </c>
      <c r="D2078" s="301"/>
      <c r="E2078" s="301"/>
      <c r="F2078" s="2176">
        <f>SUM(F2006,)</f>
        <v>4150</v>
      </c>
      <c r="G2078" s="2365">
        <f>SUM(G2006,)</f>
        <v>3458.3333333333335</v>
      </c>
      <c r="H2078" s="2365">
        <f>SUM(H2006,)</f>
        <v>3408</v>
      </c>
      <c r="I2078" s="2365">
        <f>H2078/G2078*100</f>
        <v>98.544578313253012</v>
      </c>
      <c r="J2078" s="2181">
        <f>L2078/F2078</f>
        <v>8.8513253012048185</v>
      </c>
      <c r="K2078" s="2181">
        <f>N2078/H2078</f>
        <v>8.9489436619718301</v>
      </c>
      <c r="L2078" s="2365">
        <f>SUM(L2006)</f>
        <v>36733</v>
      </c>
      <c r="M2078" s="2365">
        <f>SUM(M2006)</f>
        <v>30610.833333333332</v>
      </c>
      <c r="N2078" s="2365">
        <f>SUM(N2006)</f>
        <v>30498</v>
      </c>
      <c r="O2078" s="2178">
        <f>N2078/M2078*100</f>
        <v>99.631394114284163</v>
      </c>
      <c r="P2078" s="2365">
        <f>SUM(P2006)</f>
        <v>113</v>
      </c>
      <c r="Q2078" s="2178">
        <f>N2078/$C$3*12/P2078</f>
        <v>323.87256637168144</v>
      </c>
      <c r="R2078" s="3072">
        <f t="shared" ref="R2078:AI2078" si="3937">SUM(R2006,)</f>
        <v>163834.74945499707</v>
      </c>
      <c r="S2078" s="3072">
        <f t="shared" si="3937"/>
        <v>163834.74945499707</v>
      </c>
      <c r="T2078" s="3072">
        <f t="shared" si="3937"/>
        <v>164814.19625899705</v>
      </c>
      <c r="U2078" s="3072">
        <f t="shared" si="3937"/>
        <v>164814.19625899705</v>
      </c>
      <c r="V2078" s="3072">
        <f t="shared" ref="V2078:W2078" si="3938">SUM(V2006,)</f>
        <v>164814.19625899705</v>
      </c>
      <c r="W2078" s="3072">
        <f t="shared" si="3938"/>
        <v>164814.19625899705</v>
      </c>
      <c r="X2078" s="3072">
        <f t="shared" ref="X2078:Y2078" si="3939">SUM(X2006,)</f>
        <v>164814.19625899705</v>
      </c>
      <c r="Y2078" s="3072">
        <f t="shared" si="3939"/>
        <v>163911.09831499704</v>
      </c>
      <c r="Z2078" s="3072">
        <f t="shared" ref="Z2078:AA2078" si="3940">SUM(Z2006,)</f>
        <v>163911.09831499704</v>
      </c>
      <c r="AA2078" s="3072">
        <f t="shared" si="3940"/>
        <v>160581.63360019703</v>
      </c>
      <c r="AB2078" s="3128">
        <f t="shared" si="3937"/>
        <v>135660.83498436419</v>
      </c>
      <c r="AC2078" s="3072">
        <f t="shared" si="3937"/>
        <v>130728.68081999997</v>
      </c>
      <c r="AD2078" s="1287">
        <f t="shared" si="3937"/>
        <v>0</v>
      </c>
      <c r="AE2078" s="3072">
        <f t="shared" si="3937"/>
        <v>-2180.5201699999998</v>
      </c>
      <c r="AF2078" s="3072">
        <f t="shared" si="3937"/>
        <v>-4932.1541643642267</v>
      </c>
      <c r="AG2078" s="3072">
        <f t="shared" si="3937"/>
        <v>-264.70774999999998</v>
      </c>
      <c r="AH2078" s="3072">
        <f t="shared" si="3937"/>
        <v>-2066.2009800000001</v>
      </c>
      <c r="AI2078" s="3072">
        <f t="shared" si="3937"/>
        <v>126481.95966999997</v>
      </c>
      <c r="AJ2078" s="1183"/>
      <c r="AK2078" s="1152"/>
      <c r="AL2078" s="2563">
        <f t="shared" si="3885"/>
        <v>0</v>
      </c>
    </row>
    <row r="2079" spans="1:270" s="1062" customFormat="1" x14ac:dyDescent="0.25">
      <c r="A2079" s="362">
        <v>1</v>
      </c>
      <c r="B2079" s="362">
        <v>1</v>
      </c>
      <c r="C2079" s="444" t="s">
        <v>202</v>
      </c>
      <c r="D2079" s="444"/>
      <c r="E2079" s="299"/>
      <c r="F2079" s="2186"/>
      <c r="G2079" s="941"/>
      <c r="H2079" s="941"/>
      <c r="I2079" s="941"/>
      <c r="J2079" s="2867"/>
      <c r="K2079" s="2867"/>
      <c r="L2079" s="2868"/>
      <c r="M2079" s="2868"/>
      <c r="N2079" s="2868"/>
      <c r="O2079" s="2868"/>
      <c r="P2079" s="2868"/>
      <c r="Q2079" s="2868"/>
      <c r="R2079" s="3128"/>
      <c r="S2079" s="3128"/>
      <c r="T2079" s="3128"/>
      <c r="U2079" s="3128"/>
      <c r="V2079" s="3128"/>
      <c r="W2079" s="3128"/>
      <c r="X2079" s="3128"/>
      <c r="Y2079" s="3128"/>
      <c r="Z2079" s="3128"/>
      <c r="AA2079" s="3128"/>
      <c r="AB2079" s="3128"/>
      <c r="AC2079" s="3128"/>
      <c r="AD2079" s="3129"/>
      <c r="AE2079" s="3128"/>
      <c r="AF2079" s="3128"/>
      <c r="AG2079" s="3130"/>
      <c r="AH2079" s="3130"/>
      <c r="AI2079" s="3128"/>
      <c r="AJ2079" s="1142"/>
      <c r="AK2079" s="2935"/>
      <c r="AL2079" s="2563">
        <f t="shared" si="3885"/>
        <v>0</v>
      </c>
      <c r="AM2079" s="3319"/>
      <c r="AN2079" s="238"/>
      <c r="AO2079" s="238"/>
      <c r="AP2079" s="238"/>
      <c r="AQ2079" s="238"/>
      <c r="AR2079" s="238"/>
      <c r="AS2079" s="238"/>
      <c r="AT2079" s="238"/>
      <c r="AU2079" s="238"/>
      <c r="AV2079" s="238"/>
      <c r="AW2079" s="238"/>
      <c r="AX2079" s="238"/>
      <c r="AY2079" s="238"/>
      <c r="AZ2079" s="238"/>
      <c r="BA2079" s="238"/>
      <c r="BB2079" s="238"/>
      <c r="BC2079" s="238"/>
      <c r="BD2079" s="238"/>
      <c r="BE2079" s="238"/>
      <c r="BF2079" s="238"/>
      <c r="BG2079" s="238"/>
      <c r="BH2079" s="238"/>
      <c r="BI2079" s="238"/>
      <c r="BJ2079" s="238"/>
      <c r="BK2079" s="238"/>
      <c r="BL2079" s="238"/>
      <c r="BM2079" s="238"/>
      <c r="BN2079" s="238"/>
      <c r="BO2079" s="238"/>
      <c r="BP2079" s="238"/>
      <c r="BQ2079" s="238"/>
      <c r="BR2079" s="238"/>
      <c r="BS2079" s="238"/>
      <c r="BT2079" s="238"/>
      <c r="BU2079" s="238"/>
      <c r="BV2079" s="238"/>
      <c r="BW2079" s="238"/>
      <c r="BX2079" s="238"/>
      <c r="BY2079" s="238"/>
      <c r="BZ2079" s="238"/>
      <c r="CA2079" s="238"/>
      <c r="CB2079" s="238"/>
      <c r="CC2079" s="238"/>
      <c r="CD2079" s="238"/>
      <c r="CE2079" s="238"/>
      <c r="CF2079" s="238"/>
      <c r="CG2079" s="238"/>
      <c r="CH2079" s="238"/>
      <c r="CI2079" s="238"/>
      <c r="CJ2079" s="238"/>
      <c r="CK2079" s="238"/>
      <c r="CL2079" s="238"/>
      <c r="CM2079" s="238"/>
      <c r="CN2079" s="238"/>
      <c r="CO2079" s="238"/>
      <c r="CP2079" s="238"/>
      <c r="CQ2079" s="238"/>
      <c r="CR2079" s="238"/>
      <c r="CS2079" s="238"/>
      <c r="CT2079" s="238"/>
      <c r="CU2079" s="238"/>
      <c r="CV2079" s="238"/>
      <c r="CW2079" s="238"/>
      <c r="CX2079" s="238"/>
      <c r="CY2079" s="238"/>
      <c r="CZ2079" s="238"/>
      <c r="DA2079" s="238"/>
      <c r="DB2079" s="238"/>
      <c r="DC2079" s="238"/>
      <c r="DD2079" s="238"/>
      <c r="DE2079" s="238"/>
      <c r="DF2079" s="238"/>
      <c r="DG2079" s="238"/>
      <c r="DH2079" s="238"/>
      <c r="DI2079" s="238"/>
      <c r="DJ2079" s="238"/>
      <c r="DK2079" s="238"/>
      <c r="DL2079" s="238"/>
      <c r="DM2079" s="238"/>
      <c r="DN2079" s="238"/>
      <c r="DO2079" s="238"/>
      <c r="DP2079" s="238"/>
      <c r="DQ2079" s="238"/>
      <c r="DR2079" s="238"/>
      <c r="DS2079" s="238"/>
      <c r="DT2079" s="238"/>
      <c r="DU2079" s="238"/>
      <c r="DV2079" s="238"/>
      <c r="DW2079" s="238"/>
      <c r="DX2079" s="238"/>
      <c r="DY2079" s="238"/>
      <c r="DZ2079" s="238"/>
      <c r="EA2079" s="238"/>
      <c r="EB2079" s="238"/>
      <c r="EC2079" s="238"/>
      <c r="ED2079" s="238"/>
      <c r="EE2079" s="238"/>
      <c r="EF2079" s="238"/>
      <c r="EG2079" s="238"/>
      <c r="EH2079" s="238"/>
      <c r="EI2079" s="238"/>
      <c r="EJ2079" s="238"/>
      <c r="EK2079" s="238"/>
      <c r="EL2079" s="238"/>
      <c r="EM2079" s="238"/>
      <c r="EN2079" s="238"/>
      <c r="EO2079" s="238"/>
      <c r="EP2079" s="238"/>
      <c r="EQ2079" s="238"/>
      <c r="ER2079" s="238"/>
      <c r="ES2079" s="238"/>
      <c r="ET2079" s="238"/>
      <c r="EU2079" s="238"/>
      <c r="EV2079" s="238"/>
      <c r="EW2079" s="238"/>
      <c r="EX2079" s="238"/>
      <c r="EY2079" s="238"/>
      <c r="EZ2079" s="238"/>
      <c r="FA2079" s="238"/>
      <c r="FB2079" s="238"/>
      <c r="FC2079" s="238"/>
      <c r="FD2079" s="238"/>
      <c r="FE2079" s="238"/>
      <c r="FF2079" s="238"/>
      <c r="FG2079" s="238"/>
      <c r="FH2079" s="238"/>
      <c r="FI2079" s="238"/>
      <c r="FJ2079" s="238"/>
      <c r="FK2079" s="238"/>
      <c r="FL2079" s="238"/>
      <c r="FM2079" s="238"/>
      <c r="FN2079" s="238"/>
      <c r="FO2079" s="238"/>
      <c r="FP2079" s="238"/>
      <c r="FQ2079" s="238"/>
      <c r="FR2079" s="238"/>
      <c r="FS2079" s="238"/>
      <c r="FT2079" s="238"/>
      <c r="FU2079" s="238"/>
      <c r="FV2079" s="238"/>
      <c r="FW2079" s="238"/>
      <c r="FX2079" s="238"/>
      <c r="FY2079" s="238"/>
      <c r="FZ2079" s="238"/>
      <c r="GA2079" s="238"/>
      <c r="GB2079" s="238"/>
      <c r="GC2079" s="238"/>
      <c r="GD2079" s="238"/>
      <c r="GE2079" s="238"/>
      <c r="GF2079" s="238"/>
      <c r="GG2079" s="238"/>
      <c r="GH2079" s="238"/>
      <c r="GI2079" s="238"/>
      <c r="GJ2079" s="238"/>
      <c r="GK2079" s="238"/>
      <c r="GL2079" s="238"/>
      <c r="GM2079" s="238"/>
      <c r="GN2079" s="238"/>
      <c r="GO2079" s="238"/>
      <c r="GP2079" s="238"/>
      <c r="GQ2079" s="238"/>
      <c r="GR2079" s="238"/>
      <c r="GS2079" s="238"/>
      <c r="GT2079" s="238"/>
      <c r="GU2079" s="238"/>
      <c r="GV2079" s="238"/>
      <c r="GW2079" s="238"/>
      <c r="GX2079" s="238"/>
      <c r="GY2079" s="238"/>
      <c r="GZ2079" s="238"/>
      <c r="HA2079" s="238"/>
      <c r="HB2079" s="238"/>
      <c r="HC2079" s="238"/>
      <c r="HD2079" s="238"/>
      <c r="HE2079" s="238"/>
      <c r="HF2079" s="238"/>
      <c r="HG2079" s="238"/>
      <c r="HH2079" s="238"/>
      <c r="HI2079" s="238"/>
      <c r="HJ2079" s="238"/>
      <c r="HK2079" s="238"/>
      <c r="HL2079" s="238"/>
      <c r="HM2079" s="238"/>
      <c r="HN2079" s="238"/>
      <c r="HO2079" s="238"/>
      <c r="HP2079" s="238"/>
      <c r="HQ2079" s="238"/>
      <c r="HR2079" s="238"/>
      <c r="HS2079" s="238"/>
      <c r="HT2079" s="238"/>
      <c r="HU2079" s="238"/>
      <c r="HV2079" s="238"/>
      <c r="HW2079" s="238"/>
      <c r="HX2079" s="238"/>
      <c r="HY2079" s="238"/>
      <c r="HZ2079" s="238"/>
      <c r="IA2079" s="238"/>
      <c r="IB2079" s="238"/>
      <c r="IC2079" s="238"/>
      <c r="ID2079" s="238"/>
      <c r="IE2079" s="238"/>
      <c r="IF2079" s="238"/>
      <c r="IG2079" s="238"/>
      <c r="IH2079" s="238"/>
      <c r="II2079" s="238"/>
      <c r="IJ2079" s="238"/>
      <c r="IK2079" s="238"/>
      <c r="IL2079" s="238"/>
      <c r="IM2079" s="238"/>
      <c r="IN2079" s="238"/>
      <c r="IO2079" s="238"/>
      <c r="IP2079" s="238"/>
      <c r="IQ2079" s="238"/>
      <c r="IR2079" s="238"/>
      <c r="IS2079" s="238"/>
      <c r="IT2079" s="238"/>
      <c r="IU2079" s="238"/>
      <c r="IV2079" s="238"/>
      <c r="IW2079" s="238"/>
      <c r="IX2079" s="238"/>
      <c r="IY2079" s="238"/>
      <c r="IZ2079" s="238"/>
      <c r="JA2079" s="238"/>
      <c r="JB2079" s="238"/>
      <c r="JC2079" s="238"/>
      <c r="JD2079" s="238"/>
      <c r="JE2079" s="238"/>
      <c r="JF2079" s="238"/>
      <c r="JG2079" s="238"/>
      <c r="JH2079" s="238"/>
      <c r="JI2079" s="238"/>
      <c r="JJ2079" s="238"/>
    </row>
    <row r="2080" spans="1:270" s="1062" customFormat="1" x14ac:dyDescent="0.25">
      <c r="A2080" s="362">
        <v>1</v>
      </c>
      <c r="B2080" s="362">
        <v>1</v>
      </c>
      <c r="C2080" s="298" t="s">
        <v>348</v>
      </c>
      <c r="D2080" s="298"/>
      <c r="E2080" s="299"/>
      <c r="F2080" s="2186"/>
      <c r="G2080" s="941"/>
      <c r="H2080" s="941"/>
      <c r="I2080" s="2365"/>
      <c r="J2080" s="2867"/>
      <c r="K2080" s="2867"/>
      <c r="L2080" s="2868"/>
      <c r="M2080" s="2868"/>
      <c r="N2080" s="2868"/>
      <c r="O2080" s="2868"/>
      <c r="P2080" s="2868"/>
      <c r="Q2080" s="2868"/>
      <c r="R2080" s="3128">
        <f t="shared" ref="R2080:AI2080" si="3941">R2008</f>
        <v>131734.18478000001</v>
      </c>
      <c r="S2080" s="3128">
        <f t="shared" si="3941"/>
        <v>131734.18478000001</v>
      </c>
      <c r="T2080" s="3128">
        <f t="shared" si="3941"/>
        <v>131734.18478000001</v>
      </c>
      <c r="U2080" s="3128">
        <f t="shared" si="3941"/>
        <v>131734.18478000001</v>
      </c>
      <c r="V2080" s="3128">
        <f t="shared" ref="V2080:W2080" si="3942">V2008</f>
        <v>131734.18478000001</v>
      </c>
      <c r="W2080" s="3128">
        <f t="shared" si="3942"/>
        <v>131734.18478000001</v>
      </c>
      <c r="X2080" s="3128">
        <f t="shared" ref="X2080:Y2080" si="3943">X2008</f>
        <v>131734.18478000001</v>
      </c>
      <c r="Y2080" s="3128">
        <f t="shared" si="3943"/>
        <v>131360.91110999999</v>
      </c>
      <c r="Z2080" s="3128">
        <f t="shared" ref="Z2080:AA2080" si="3944">Z2008</f>
        <v>131360.91110999999</v>
      </c>
      <c r="AA2080" s="3128">
        <f t="shared" si="3944"/>
        <v>131360.91110999999</v>
      </c>
      <c r="AB2080" s="3128">
        <f t="shared" si="3941"/>
        <v>109507.43449470001</v>
      </c>
      <c r="AC2080" s="3128">
        <f t="shared" si="3941"/>
        <v>108296.27672999998</v>
      </c>
      <c r="AD2080" s="3129">
        <f t="shared" si="3941"/>
        <v>0</v>
      </c>
      <c r="AE2080" s="3128">
        <f t="shared" si="3941"/>
        <v>0</v>
      </c>
      <c r="AF2080" s="3128">
        <f t="shared" si="3941"/>
        <v>-1211.1577647000231</v>
      </c>
      <c r="AG2080" s="3130">
        <f t="shared" si="3941"/>
        <v>0</v>
      </c>
      <c r="AH2080" s="3130">
        <f t="shared" si="3941"/>
        <v>-166.38572000000005</v>
      </c>
      <c r="AI2080" s="3128">
        <f t="shared" si="3941"/>
        <v>108129.89100999998</v>
      </c>
      <c r="AJ2080" s="1142"/>
      <c r="AK2080" s="2935"/>
      <c r="AL2080" s="2563">
        <f t="shared" si="3885"/>
        <v>0</v>
      </c>
      <c r="AM2080" s="3319"/>
      <c r="AN2080" s="238"/>
      <c r="AO2080" s="238"/>
      <c r="AP2080" s="238"/>
      <c r="AQ2080" s="238"/>
      <c r="AR2080" s="238"/>
      <c r="AS2080" s="238"/>
      <c r="AT2080" s="238"/>
      <c r="AU2080" s="238"/>
      <c r="AV2080" s="238"/>
      <c r="AW2080" s="238"/>
      <c r="AX2080" s="238"/>
      <c r="AY2080" s="238"/>
      <c r="AZ2080" s="238"/>
      <c r="BA2080" s="238"/>
      <c r="BB2080" s="238"/>
      <c r="BC2080" s="238"/>
      <c r="BD2080" s="238"/>
      <c r="BE2080" s="238"/>
      <c r="BF2080" s="238"/>
      <c r="BG2080" s="238"/>
      <c r="BH2080" s="238"/>
      <c r="BI2080" s="238"/>
      <c r="BJ2080" s="238"/>
      <c r="BK2080" s="238"/>
      <c r="BL2080" s="238"/>
      <c r="BM2080" s="238"/>
      <c r="BN2080" s="238"/>
      <c r="BO2080" s="238"/>
      <c r="BP2080" s="238"/>
      <c r="BQ2080" s="238"/>
      <c r="BR2080" s="238"/>
      <c r="BS2080" s="238"/>
      <c r="BT2080" s="238"/>
      <c r="BU2080" s="238"/>
      <c r="BV2080" s="238"/>
      <c r="BW2080" s="238"/>
      <c r="BX2080" s="238"/>
      <c r="BY2080" s="238"/>
      <c r="BZ2080" s="238"/>
      <c r="CA2080" s="238"/>
      <c r="CB2080" s="238"/>
      <c r="CC2080" s="238"/>
      <c r="CD2080" s="238"/>
      <c r="CE2080" s="238"/>
      <c r="CF2080" s="238"/>
      <c r="CG2080" s="238"/>
      <c r="CH2080" s="238"/>
      <c r="CI2080" s="238"/>
      <c r="CJ2080" s="238"/>
      <c r="CK2080" s="238"/>
      <c r="CL2080" s="238"/>
      <c r="CM2080" s="238"/>
      <c r="CN2080" s="238"/>
      <c r="CO2080" s="238"/>
      <c r="CP2080" s="238"/>
      <c r="CQ2080" s="238"/>
      <c r="CR2080" s="238"/>
      <c r="CS2080" s="238"/>
      <c r="CT2080" s="238"/>
      <c r="CU2080" s="238"/>
      <c r="CV2080" s="238"/>
      <c r="CW2080" s="238"/>
      <c r="CX2080" s="238"/>
      <c r="CY2080" s="238"/>
      <c r="CZ2080" s="238"/>
      <c r="DA2080" s="238"/>
      <c r="DB2080" s="238"/>
      <c r="DC2080" s="238"/>
      <c r="DD2080" s="238"/>
      <c r="DE2080" s="238"/>
      <c r="DF2080" s="238"/>
      <c r="DG2080" s="238"/>
      <c r="DH2080" s="238"/>
      <c r="DI2080" s="238"/>
      <c r="DJ2080" s="238"/>
      <c r="DK2080" s="238"/>
      <c r="DL2080" s="238"/>
      <c r="DM2080" s="238"/>
      <c r="DN2080" s="238"/>
      <c r="DO2080" s="238"/>
      <c r="DP2080" s="238"/>
      <c r="DQ2080" s="238"/>
      <c r="DR2080" s="238"/>
      <c r="DS2080" s="238"/>
      <c r="DT2080" s="238"/>
      <c r="DU2080" s="238"/>
      <c r="DV2080" s="238"/>
      <c r="DW2080" s="238"/>
      <c r="DX2080" s="238"/>
      <c r="DY2080" s="238"/>
      <c r="DZ2080" s="238"/>
      <c r="EA2080" s="238"/>
      <c r="EB2080" s="238"/>
      <c r="EC2080" s="238"/>
      <c r="ED2080" s="238"/>
      <c r="EE2080" s="238"/>
      <c r="EF2080" s="238"/>
      <c r="EG2080" s="238"/>
      <c r="EH2080" s="238"/>
      <c r="EI2080" s="238"/>
      <c r="EJ2080" s="238"/>
      <c r="EK2080" s="238"/>
      <c r="EL2080" s="238"/>
      <c r="EM2080" s="238"/>
      <c r="EN2080" s="238"/>
      <c r="EO2080" s="238"/>
      <c r="EP2080" s="238"/>
      <c r="EQ2080" s="238"/>
      <c r="ER2080" s="238"/>
      <c r="ES2080" s="238"/>
      <c r="ET2080" s="238"/>
      <c r="EU2080" s="238"/>
      <c r="EV2080" s="238"/>
      <c r="EW2080" s="238"/>
      <c r="EX2080" s="238"/>
      <c r="EY2080" s="238"/>
      <c r="EZ2080" s="238"/>
      <c r="FA2080" s="238"/>
      <c r="FB2080" s="238"/>
      <c r="FC2080" s="238"/>
      <c r="FD2080" s="238"/>
      <c r="FE2080" s="238"/>
      <c r="FF2080" s="238"/>
      <c r="FG2080" s="238"/>
      <c r="FH2080" s="238"/>
      <c r="FI2080" s="238"/>
      <c r="FJ2080" s="238"/>
      <c r="FK2080" s="238"/>
      <c r="FL2080" s="238"/>
      <c r="FM2080" s="238"/>
      <c r="FN2080" s="238"/>
      <c r="FO2080" s="238"/>
      <c r="FP2080" s="238"/>
      <c r="FQ2080" s="238"/>
      <c r="FR2080" s="238"/>
      <c r="FS2080" s="238"/>
      <c r="FT2080" s="238"/>
      <c r="FU2080" s="238"/>
      <c r="FV2080" s="238"/>
      <c r="FW2080" s="238"/>
      <c r="FX2080" s="238"/>
      <c r="FY2080" s="238"/>
      <c r="FZ2080" s="238"/>
      <c r="GA2080" s="238"/>
      <c r="GB2080" s="238"/>
      <c r="GC2080" s="238"/>
      <c r="GD2080" s="238"/>
      <c r="GE2080" s="238"/>
      <c r="GF2080" s="238"/>
      <c r="GG2080" s="238"/>
      <c r="GH2080" s="238"/>
      <c r="GI2080" s="238"/>
      <c r="GJ2080" s="238"/>
      <c r="GK2080" s="238"/>
      <c r="GL2080" s="238"/>
      <c r="GM2080" s="238"/>
      <c r="GN2080" s="238"/>
      <c r="GO2080" s="238"/>
      <c r="GP2080" s="238"/>
      <c r="GQ2080" s="238"/>
      <c r="GR2080" s="238"/>
      <c r="GS2080" s="238"/>
      <c r="GT2080" s="238"/>
      <c r="GU2080" s="238"/>
      <c r="GV2080" s="238"/>
      <c r="GW2080" s="238"/>
      <c r="GX2080" s="238"/>
      <c r="GY2080" s="238"/>
      <c r="GZ2080" s="238"/>
      <c r="HA2080" s="238"/>
      <c r="HB2080" s="238"/>
      <c r="HC2080" s="238"/>
      <c r="HD2080" s="238"/>
      <c r="HE2080" s="238"/>
      <c r="HF2080" s="238"/>
      <c r="HG2080" s="238"/>
      <c r="HH2080" s="238"/>
      <c r="HI2080" s="238"/>
      <c r="HJ2080" s="238"/>
      <c r="HK2080" s="238"/>
      <c r="HL2080" s="238"/>
      <c r="HM2080" s="238"/>
      <c r="HN2080" s="238"/>
      <c r="HO2080" s="238"/>
      <c r="HP2080" s="238"/>
      <c r="HQ2080" s="238"/>
      <c r="HR2080" s="238"/>
      <c r="HS2080" s="238"/>
      <c r="HT2080" s="238"/>
      <c r="HU2080" s="238"/>
      <c r="HV2080" s="238"/>
      <c r="HW2080" s="238"/>
      <c r="HX2080" s="238"/>
      <c r="HY2080" s="238"/>
      <c r="HZ2080" s="238"/>
      <c r="IA2080" s="238"/>
      <c r="IB2080" s="238"/>
      <c r="IC2080" s="238"/>
      <c r="ID2080" s="238"/>
      <c r="IE2080" s="238"/>
      <c r="IF2080" s="238"/>
      <c r="IG2080" s="238"/>
      <c r="IH2080" s="238"/>
      <c r="II2080" s="238"/>
      <c r="IJ2080" s="238"/>
      <c r="IK2080" s="238"/>
      <c r="IL2080" s="238"/>
      <c r="IM2080" s="238"/>
      <c r="IN2080" s="238"/>
      <c r="IO2080" s="238"/>
      <c r="IP2080" s="238"/>
      <c r="IQ2080" s="238"/>
      <c r="IR2080" s="238"/>
      <c r="IS2080" s="238"/>
      <c r="IT2080" s="238"/>
      <c r="IU2080" s="238"/>
      <c r="IV2080" s="238"/>
      <c r="IW2080" s="238"/>
      <c r="IX2080" s="238"/>
      <c r="IY2080" s="238"/>
      <c r="IZ2080" s="238"/>
      <c r="JA2080" s="238"/>
      <c r="JB2080" s="238"/>
      <c r="JC2080" s="238"/>
      <c r="JD2080" s="238"/>
      <c r="JE2080" s="238"/>
      <c r="JF2080" s="238"/>
      <c r="JG2080" s="238"/>
      <c r="JH2080" s="238"/>
      <c r="JI2080" s="238"/>
      <c r="JJ2080" s="238"/>
    </row>
    <row r="2081" spans="1:270" s="1062" customFormat="1" x14ac:dyDescent="0.25">
      <c r="A2081" s="362"/>
      <c r="B2081" s="362">
        <v>1</v>
      </c>
      <c r="C2081" s="298" t="s">
        <v>302</v>
      </c>
      <c r="D2081" s="298"/>
      <c r="E2081" s="299"/>
      <c r="F2081" s="2186"/>
      <c r="G2081" s="941"/>
      <c r="H2081" s="941"/>
      <c r="I2081" s="2365"/>
      <c r="J2081" s="2867"/>
      <c r="K2081" s="2867"/>
      <c r="L2081" s="2868"/>
      <c r="M2081" s="2868"/>
      <c r="N2081" s="2868"/>
      <c r="O2081" s="2868"/>
      <c r="P2081" s="2868"/>
      <c r="Q2081" s="2868"/>
      <c r="R2081" s="3128">
        <f t="shared" ref="R2081:AI2081" si="3945">R2009</f>
        <v>7101.5616000000009</v>
      </c>
      <c r="S2081" s="3128">
        <f t="shared" si="3945"/>
        <v>7101.5616000000009</v>
      </c>
      <c r="T2081" s="3128">
        <f t="shared" si="3945"/>
        <v>7101.5616000000009</v>
      </c>
      <c r="U2081" s="3128">
        <f t="shared" si="3945"/>
        <v>7101.5616000000009</v>
      </c>
      <c r="V2081" s="3128">
        <f t="shared" ref="V2081:W2081" si="3946">V2009</f>
        <v>7101.5616000000009</v>
      </c>
      <c r="W2081" s="3128">
        <f t="shared" si="3946"/>
        <v>7101.5616000000009</v>
      </c>
      <c r="X2081" s="3128">
        <f t="shared" ref="X2081:Y2081" si="3947">X2009</f>
        <v>7101.5616000000009</v>
      </c>
      <c r="Y2081" s="3128">
        <f t="shared" si="3947"/>
        <v>7101.5616000000009</v>
      </c>
      <c r="Z2081" s="3128">
        <f t="shared" ref="Z2081:AA2081" si="3948">Z2009</f>
        <v>7101.5616000000009</v>
      </c>
      <c r="AA2081" s="3128">
        <f t="shared" si="3948"/>
        <v>7101.5616000000009</v>
      </c>
      <c r="AB2081" s="3128">
        <f t="shared" si="3945"/>
        <v>5917.9680000000008</v>
      </c>
      <c r="AC2081" s="3128">
        <f t="shared" si="3945"/>
        <v>5917.9679999999989</v>
      </c>
      <c r="AD2081" s="3129">
        <f t="shared" si="3945"/>
        <v>0</v>
      </c>
      <c r="AE2081" s="3128">
        <f t="shared" si="3945"/>
        <v>0</v>
      </c>
      <c r="AF2081" s="3128">
        <f t="shared" si="3945"/>
        <v>0</v>
      </c>
      <c r="AG2081" s="3130">
        <f t="shared" si="3945"/>
        <v>0</v>
      </c>
      <c r="AH2081" s="3130">
        <f t="shared" si="3945"/>
        <v>0</v>
      </c>
      <c r="AI2081" s="3128">
        <f t="shared" si="3945"/>
        <v>5917.9679999999989</v>
      </c>
      <c r="AJ2081" s="1142"/>
      <c r="AK2081" s="2935"/>
      <c r="AL2081" s="2563">
        <f t="shared" si="3885"/>
        <v>-1.8189894035458565E-12</v>
      </c>
      <c r="AM2081" s="3319"/>
      <c r="AN2081" s="238"/>
      <c r="AO2081" s="238"/>
      <c r="AP2081" s="238"/>
      <c r="AQ2081" s="238"/>
      <c r="AR2081" s="238"/>
      <c r="AS2081" s="238"/>
      <c r="AT2081" s="238"/>
      <c r="AU2081" s="238"/>
      <c r="AV2081" s="238"/>
      <c r="AW2081" s="238"/>
      <c r="AX2081" s="238"/>
      <c r="AY2081" s="238"/>
      <c r="AZ2081" s="238"/>
      <c r="BA2081" s="238"/>
      <c r="BB2081" s="238"/>
      <c r="BC2081" s="238"/>
      <c r="BD2081" s="238"/>
      <c r="BE2081" s="238"/>
      <c r="BF2081" s="238"/>
      <c r="BG2081" s="238"/>
      <c r="BH2081" s="238"/>
      <c r="BI2081" s="238"/>
      <c r="BJ2081" s="238"/>
      <c r="BK2081" s="238"/>
      <c r="BL2081" s="238"/>
      <c r="BM2081" s="238"/>
      <c r="BN2081" s="238"/>
      <c r="BO2081" s="238"/>
      <c r="BP2081" s="238"/>
      <c r="BQ2081" s="238"/>
      <c r="BR2081" s="238"/>
      <c r="BS2081" s="238"/>
      <c r="BT2081" s="238"/>
      <c r="BU2081" s="238"/>
      <c r="BV2081" s="238"/>
      <c r="BW2081" s="238"/>
      <c r="BX2081" s="238"/>
      <c r="BY2081" s="238"/>
      <c r="BZ2081" s="238"/>
      <c r="CA2081" s="238"/>
      <c r="CB2081" s="238"/>
      <c r="CC2081" s="238"/>
      <c r="CD2081" s="238"/>
      <c r="CE2081" s="238"/>
      <c r="CF2081" s="238"/>
      <c r="CG2081" s="238"/>
      <c r="CH2081" s="238"/>
      <c r="CI2081" s="238"/>
      <c r="CJ2081" s="238"/>
      <c r="CK2081" s="238"/>
      <c r="CL2081" s="238"/>
      <c r="CM2081" s="238"/>
      <c r="CN2081" s="238"/>
      <c r="CO2081" s="238"/>
      <c r="CP2081" s="238"/>
      <c r="CQ2081" s="238"/>
      <c r="CR2081" s="238"/>
      <c r="CS2081" s="238"/>
      <c r="CT2081" s="238"/>
      <c r="CU2081" s="238"/>
      <c r="CV2081" s="238"/>
      <c r="CW2081" s="238"/>
      <c r="CX2081" s="238"/>
      <c r="CY2081" s="238"/>
      <c r="CZ2081" s="238"/>
      <c r="DA2081" s="238"/>
      <c r="DB2081" s="238"/>
      <c r="DC2081" s="238"/>
      <c r="DD2081" s="238"/>
      <c r="DE2081" s="238"/>
      <c r="DF2081" s="238"/>
      <c r="DG2081" s="238"/>
      <c r="DH2081" s="238"/>
      <c r="DI2081" s="238"/>
      <c r="DJ2081" s="238"/>
      <c r="DK2081" s="238"/>
      <c r="DL2081" s="238"/>
      <c r="DM2081" s="238"/>
      <c r="DN2081" s="238"/>
      <c r="DO2081" s="238"/>
      <c r="DP2081" s="238"/>
      <c r="DQ2081" s="238"/>
      <c r="DR2081" s="238"/>
      <c r="DS2081" s="238"/>
      <c r="DT2081" s="238"/>
      <c r="DU2081" s="238"/>
      <c r="DV2081" s="238"/>
      <c r="DW2081" s="238"/>
      <c r="DX2081" s="238"/>
      <c r="DY2081" s="238"/>
      <c r="DZ2081" s="238"/>
      <c r="EA2081" s="238"/>
      <c r="EB2081" s="238"/>
      <c r="EC2081" s="238"/>
      <c r="ED2081" s="238"/>
      <c r="EE2081" s="238"/>
      <c r="EF2081" s="238"/>
      <c r="EG2081" s="238"/>
      <c r="EH2081" s="238"/>
      <c r="EI2081" s="238"/>
      <c r="EJ2081" s="238"/>
      <c r="EK2081" s="238"/>
      <c r="EL2081" s="238"/>
      <c r="EM2081" s="238"/>
      <c r="EN2081" s="238"/>
      <c r="EO2081" s="238"/>
      <c r="EP2081" s="238"/>
      <c r="EQ2081" s="238"/>
      <c r="ER2081" s="238"/>
      <c r="ES2081" s="238"/>
      <c r="ET2081" s="238"/>
      <c r="EU2081" s="238"/>
      <c r="EV2081" s="238"/>
      <c r="EW2081" s="238"/>
      <c r="EX2081" s="238"/>
      <c r="EY2081" s="238"/>
      <c r="EZ2081" s="238"/>
      <c r="FA2081" s="238"/>
      <c r="FB2081" s="238"/>
      <c r="FC2081" s="238"/>
      <c r="FD2081" s="238"/>
      <c r="FE2081" s="238"/>
      <c r="FF2081" s="238"/>
      <c r="FG2081" s="238"/>
      <c r="FH2081" s="238"/>
      <c r="FI2081" s="238"/>
      <c r="FJ2081" s="238"/>
      <c r="FK2081" s="238"/>
      <c r="FL2081" s="238"/>
      <c r="FM2081" s="238"/>
      <c r="FN2081" s="238"/>
      <c r="FO2081" s="238"/>
      <c r="FP2081" s="238"/>
      <c r="FQ2081" s="238"/>
      <c r="FR2081" s="238"/>
      <c r="FS2081" s="238"/>
      <c r="FT2081" s="238"/>
      <c r="FU2081" s="238"/>
      <c r="FV2081" s="238"/>
      <c r="FW2081" s="238"/>
      <c r="FX2081" s="238"/>
      <c r="FY2081" s="238"/>
      <c r="FZ2081" s="238"/>
      <c r="GA2081" s="238"/>
      <c r="GB2081" s="238"/>
      <c r="GC2081" s="238"/>
      <c r="GD2081" s="238"/>
      <c r="GE2081" s="238"/>
      <c r="GF2081" s="238"/>
      <c r="GG2081" s="238"/>
      <c r="GH2081" s="238"/>
      <c r="GI2081" s="238"/>
      <c r="GJ2081" s="238"/>
      <c r="GK2081" s="238"/>
      <c r="GL2081" s="238"/>
      <c r="GM2081" s="238"/>
      <c r="GN2081" s="238"/>
      <c r="GO2081" s="238"/>
      <c r="GP2081" s="238"/>
      <c r="GQ2081" s="238"/>
      <c r="GR2081" s="238"/>
      <c r="GS2081" s="238"/>
      <c r="GT2081" s="238"/>
      <c r="GU2081" s="238"/>
      <c r="GV2081" s="238"/>
      <c r="GW2081" s="238"/>
      <c r="GX2081" s="238"/>
      <c r="GY2081" s="238"/>
      <c r="GZ2081" s="238"/>
      <c r="HA2081" s="238"/>
      <c r="HB2081" s="238"/>
      <c r="HC2081" s="238"/>
      <c r="HD2081" s="238"/>
      <c r="HE2081" s="238"/>
      <c r="HF2081" s="238"/>
      <c r="HG2081" s="238"/>
      <c r="HH2081" s="238"/>
      <c r="HI2081" s="238"/>
      <c r="HJ2081" s="238"/>
      <c r="HK2081" s="238"/>
      <c r="HL2081" s="238"/>
      <c r="HM2081" s="238"/>
      <c r="HN2081" s="238"/>
      <c r="HO2081" s="238"/>
      <c r="HP2081" s="238"/>
      <c r="HQ2081" s="238"/>
      <c r="HR2081" s="238"/>
      <c r="HS2081" s="238"/>
      <c r="HT2081" s="238"/>
      <c r="HU2081" s="238"/>
      <c r="HV2081" s="238"/>
      <c r="HW2081" s="238"/>
      <c r="HX2081" s="238"/>
      <c r="HY2081" s="238"/>
      <c r="HZ2081" s="238"/>
      <c r="IA2081" s="238"/>
      <c r="IB2081" s="238"/>
      <c r="IC2081" s="238"/>
      <c r="ID2081" s="238"/>
      <c r="IE2081" s="238"/>
      <c r="IF2081" s="238"/>
      <c r="IG2081" s="238"/>
      <c r="IH2081" s="238"/>
      <c r="II2081" s="238"/>
      <c r="IJ2081" s="238"/>
      <c r="IK2081" s="238"/>
      <c r="IL2081" s="238"/>
      <c r="IM2081" s="238"/>
      <c r="IN2081" s="238"/>
      <c r="IO2081" s="238"/>
      <c r="IP2081" s="238"/>
      <c r="IQ2081" s="238"/>
      <c r="IR2081" s="238"/>
      <c r="IS2081" s="238"/>
      <c r="IT2081" s="238"/>
      <c r="IU2081" s="238"/>
      <c r="IV2081" s="238"/>
      <c r="IW2081" s="238"/>
      <c r="IX2081" s="238"/>
      <c r="IY2081" s="238"/>
      <c r="IZ2081" s="238"/>
      <c r="JA2081" s="238"/>
      <c r="JB2081" s="238"/>
      <c r="JC2081" s="238"/>
      <c r="JD2081" s="238"/>
      <c r="JE2081" s="238"/>
      <c r="JF2081" s="238"/>
      <c r="JG2081" s="238"/>
      <c r="JH2081" s="238"/>
      <c r="JI2081" s="238"/>
      <c r="JJ2081" s="238"/>
    </row>
    <row r="2082" spans="1:270" s="1062" customFormat="1" ht="29.25" x14ac:dyDescent="0.25">
      <c r="A2082" s="362">
        <v>1</v>
      </c>
      <c r="B2082" s="362">
        <v>1</v>
      </c>
      <c r="C2082" s="441" t="s">
        <v>284</v>
      </c>
      <c r="D2082" s="299"/>
      <c r="E2082" s="299"/>
      <c r="F2082" s="2186">
        <f t="shared" ref="F2082:I2101" si="3949">F2010</f>
        <v>22489</v>
      </c>
      <c r="G2082" s="941">
        <f t="shared" si="3949"/>
        <v>18740.833333333332</v>
      </c>
      <c r="H2082" s="941">
        <f t="shared" si="3949"/>
        <v>22713</v>
      </c>
      <c r="I2082" s="2365">
        <f t="shared" si="3949"/>
        <v>121.19525101160569</v>
      </c>
      <c r="J2082" s="2867"/>
      <c r="K2082" s="2867"/>
      <c r="L2082" s="2868"/>
      <c r="M2082" s="2868"/>
      <c r="N2082" s="2868"/>
      <c r="O2082" s="2868"/>
      <c r="P2082" s="2868"/>
      <c r="Q2082" s="2868"/>
      <c r="R2082" s="3128">
        <f t="shared" ref="R2082:AI2082" si="3950">R2010</f>
        <v>0</v>
      </c>
      <c r="S2082" s="3128">
        <f t="shared" si="3950"/>
        <v>0</v>
      </c>
      <c r="T2082" s="3128">
        <f t="shared" si="3950"/>
        <v>0</v>
      </c>
      <c r="U2082" s="3128">
        <f t="shared" si="3950"/>
        <v>0</v>
      </c>
      <c r="V2082" s="3128">
        <f t="shared" ref="V2082:W2082" si="3951">V2010</f>
        <v>0</v>
      </c>
      <c r="W2082" s="3128">
        <f t="shared" si="3951"/>
        <v>0</v>
      </c>
      <c r="X2082" s="3128">
        <f t="shared" ref="X2082:Y2082" si="3952">X2010</f>
        <v>0</v>
      </c>
      <c r="Y2082" s="3128">
        <f t="shared" si="3952"/>
        <v>0</v>
      </c>
      <c r="Z2082" s="3128">
        <f t="shared" ref="Z2082:AA2082" si="3953">Z2010</f>
        <v>0</v>
      </c>
      <c r="AA2082" s="3128">
        <f t="shared" si="3953"/>
        <v>0</v>
      </c>
      <c r="AB2082" s="3128">
        <f t="shared" si="3950"/>
        <v>0</v>
      </c>
      <c r="AC2082" s="3128">
        <f t="shared" si="3950"/>
        <v>0</v>
      </c>
      <c r="AD2082" s="3129">
        <f t="shared" si="3950"/>
        <v>0</v>
      </c>
      <c r="AE2082" s="3128">
        <f t="shared" si="3950"/>
        <v>0</v>
      </c>
      <c r="AF2082" s="3128">
        <f t="shared" si="3950"/>
        <v>0</v>
      </c>
      <c r="AG2082" s="3130">
        <f t="shared" si="3950"/>
        <v>0</v>
      </c>
      <c r="AH2082" s="3130">
        <f t="shared" si="3950"/>
        <v>0</v>
      </c>
      <c r="AI2082" s="3128">
        <f t="shared" si="3950"/>
        <v>0</v>
      </c>
      <c r="AJ2082" s="1142"/>
      <c r="AK2082" s="2935"/>
      <c r="AL2082" s="2563">
        <f t="shared" si="3885"/>
        <v>0</v>
      </c>
      <c r="AM2082" s="3319"/>
      <c r="AN2082" s="238"/>
      <c r="AO2082" s="238"/>
      <c r="AP2082" s="238"/>
      <c r="AQ2082" s="238"/>
      <c r="AR2082" s="238"/>
      <c r="AS2082" s="238"/>
      <c r="AT2082" s="238"/>
      <c r="AU2082" s="238"/>
      <c r="AV2082" s="238"/>
      <c r="AW2082" s="238"/>
      <c r="AX2082" s="238"/>
      <c r="AY2082" s="238"/>
      <c r="AZ2082" s="238"/>
      <c r="BA2082" s="238"/>
      <c r="BB2082" s="238"/>
      <c r="BC2082" s="238"/>
      <c r="BD2082" s="238"/>
      <c r="BE2082" s="238"/>
      <c r="BF2082" s="238"/>
      <c r="BG2082" s="238"/>
      <c r="BH2082" s="238"/>
      <c r="BI2082" s="238"/>
      <c r="BJ2082" s="238"/>
      <c r="BK2082" s="238"/>
      <c r="BL2082" s="238"/>
      <c r="BM2082" s="238"/>
      <c r="BN2082" s="238"/>
      <c r="BO2082" s="238"/>
      <c r="BP2082" s="238"/>
      <c r="BQ2082" s="238"/>
      <c r="BR2082" s="238"/>
      <c r="BS2082" s="238"/>
      <c r="BT2082" s="238"/>
      <c r="BU2082" s="238"/>
      <c r="BV2082" s="238"/>
      <c r="BW2082" s="238"/>
      <c r="BX2082" s="238"/>
      <c r="BY2082" s="238"/>
      <c r="BZ2082" s="238"/>
      <c r="CA2082" s="238"/>
      <c r="CB2082" s="238"/>
      <c r="CC2082" s="238"/>
      <c r="CD2082" s="238"/>
      <c r="CE2082" s="238"/>
      <c r="CF2082" s="238"/>
      <c r="CG2082" s="238"/>
      <c r="CH2082" s="238"/>
      <c r="CI2082" s="238"/>
      <c r="CJ2082" s="238"/>
      <c r="CK2082" s="238"/>
      <c r="CL2082" s="238"/>
      <c r="CM2082" s="238"/>
      <c r="CN2082" s="238"/>
      <c r="CO2082" s="238"/>
      <c r="CP2082" s="238"/>
      <c r="CQ2082" s="238"/>
      <c r="CR2082" s="238"/>
      <c r="CS2082" s="238"/>
      <c r="CT2082" s="238"/>
      <c r="CU2082" s="238"/>
      <c r="CV2082" s="238"/>
      <c r="CW2082" s="238"/>
      <c r="CX2082" s="238"/>
      <c r="CY2082" s="238"/>
      <c r="CZ2082" s="238"/>
      <c r="DA2082" s="238"/>
      <c r="DB2082" s="238"/>
      <c r="DC2082" s="238"/>
      <c r="DD2082" s="238"/>
      <c r="DE2082" s="238"/>
      <c r="DF2082" s="238"/>
      <c r="DG2082" s="238"/>
      <c r="DH2082" s="238"/>
      <c r="DI2082" s="238"/>
      <c r="DJ2082" s="238"/>
      <c r="DK2082" s="238"/>
      <c r="DL2082" s="238"/>
      <c r="DM2082" s="238"/>
      <c r="DN2082" s="238"/>
      <c r="DO2082" s="238"/>
      <c r="DP2082" s="238"/>
      <c r="DQ2082" s="238"/>
      <c r="DR2082" s="238"/>
      <c r="DS2082" s="238"/>
      <c r="DT2082" s="238"/>
      <c r="DU2082" s="238"/>
      <c r="DV2082" s="238"/>
      <c r="DW2082" s="238"/>
      <c r="DX2082" s="238"/>
      <c r="DY2082" s="238"/>
      <c r="DZ2082" s="238"/>
      <c r="EA2082" s="238"/>
      <c r="EB2082" s="238"/>
      <c r="EC2082" s="238"/>
      <c r="ED2082" s="238"/>
      <c r="EE2082" s="238"/>
      <c r="EF2082" s="238"/>
      <c r="EG2082" s="238"/>
      <c r="EH2082" s="238"/>
      <c r="EI2082" s="238"/>
      <c r="EJ2082" s="238"/>
      <c r="EK2082" s="238"/>
      <c r="EL2082" s="238"/>
      <c r="EM2082" s="238"/>
      <c r="EN2082" s="238"/>
      <c r="EO2082" s="238"/>
      <c r="EP2082" s="238"/>
      <c r="EQ2082" s="238"/>
      <c r="ER2082" s="238"/>
      <c r="ES2082" s="238"/>
      <c r="ET2082" s="238"/>
      <c r="EU2082" s="238"/>
      <c r="EV2082" s="238"/>
      <c r="EW2082" s="238"/>
      <c r="EX2082" s="238"/>
      <c r="EY2082" s="238"/>
      <c r="EZ2082" s="238"/>
      <c r="FA2082" s="238"/>
      <c r="FB2082" s="238"/>
      <c r="FC2082" s="238"/>
      <c r="FD2082" s="238"/>
      <c r="FE2082" s="238"/>
      <c r="FF2082" s="238"/>
      <c r="FG2082" s="238"/>
      <c r="FH2082" s="238"/>
      <c r="FI2082" s="238"/>
      <c r="FJ2082" s="238"/>
      <c r="FK2082" s="238"/>
      <c r="FL2082" s="238"/>
      <c r="FM2082" s="238"/>
      <c r="FN2082" s="238"/>
      <c r="FO2082" s="238"/>
      <c r="FP2082" s="238"/>
      <c r="FQ2082" s="238"/>
      <c r="FR2082" s="238"/>
      <c r="FS2082" s="238"/>
      <c r="FT2082" s="238"/>
      <c r="FU2082" s="238"/>
      <c r="FV2082" s="238"/>
      <c r="FW2082" s="238"/>
      <c r="FX2082" s="238"/>
      <c r="FY2082" s="238"/>
      <c r="FZ2082" s="238"/>
      <c r="GA2082" s="238"/>
      <c r="GB2082" s="238"/>
      <c r="GC2082" s="238"/>
      <c r="GD2082" s="238"/>
      <c r="GE2082" s="238"/>
      <c r="GF2082" s="238"/>
      <c r="GG2082" s="238"/>
      <c r="GH2082" s="238"/>
      <c r="GI2082" s="238"/>
      <c r="GJ2082" s="238"/>
      <c r="GK2082" s="238"/>
      <c r="GL2082" s="238"/>
      <c r="GM2082" s="238"/>
      <c r="GN2082" s="238"/>
      <c r="GO2082" s="238"/>
      <c r="GP2082" s="238"/>
      <c r="GQ2082" s="238"/>
      <c r="GR2082" s="238"/>
      <c r="GS2082" s="238"/>
      <c r="GT2082" s="238"/>
      <c r="GU2082" s="238"/>
      <c r="GV2082" s="238"/>
      <c r="GW2082" s="238"/>
      <c r="GX2082" s="238"/>
      <c r="GY2082" s="238"/>
      <c r="GZ2082" s="238"/>
      <c r="HA2082" s="238"/>
      <c r="HB2082" s="238"/>
      <c r="HC2082" s="238"/>
      <c r="HD2082" s="238"/>
      <c r="HE2082" s="238"/>
      <c r="HF2082" s="238"/>
      <c r="HG2082" s="238"/>
      <c r="HH2082" s="238"/>
      <c r="HI2082" s="238"/>
      <c r="HJ2082" s="238"/>
      <c r="HK2082" s="238"/>
      <c r="HL2082" s="238"/>
      <c r="HM2082" s="238"/>
      <c r="HN2082" s="238"/>
      <c r="HO2082" s="238"/>
      <c r="HP2082" s="238"/>
      <c r="HQ2082" s="238"/>
      <c r="HR2082" s="238"/>
      <c r="HS2082" s="238"/>
      <c r="HT2082" s="238"/>
      <c r="HU2082" s="238"/>
      <c r="HV2082" s="238"/>
      <c r="HW2082" s="238"/>
      <c r="HX2082" s="238"/>
      <c r="HY2082" s="238"/>
      <c r="HZ2082" s="238"/>
      <c r="IA2082" s="238"/>
      <c r="IB2082" s="238"/>
      <c r="IC2082" s="238"/>
      <c r="ID2082" s="238"/>
      <c r="IE2082" s="238"/>
      <c r="IF2082" s="238"/>
      <c r="IG2082" s="238"/>
      <c r="IH2082" s="238"/>
      <c r="II2082" s="238"/>
      <c r="IJ2082" s="238"/>
      <c r="IK2082" s="238"/>
      <c r="IL2082" s="238"/>
      <c r="IM2082" s="238"/>
      <c r="IN2082" s="238"/>
      <c r="IO2082" s="238"/>
      <c r="IP2082" s="238"/>
      <c r="IQ2082" s="238"/>
      <c r="IR2082" s="238"/>
      <c r="IS2082" s="238"/>
      <c r="IT2082" s="238"/>
      <c r="IU2082" s="238"/>
      <c r="IV2082" s="238"/>
      <c r="IW2082" s="238"/>
      <c r="IX2082" s="238"/>
      <c r="IY2082" s="238"/>
      <c r="IZ2082" s="238"/>
      <c r="JA2082" s="238"/>
      <c r="JB2082" s="238"/>
      <c r="JC2082" s="238"/>
      <c r="JD2082" s="238"/>
      <c r="JE2082" s="238"/>
      <c r="JF2082" s="238"/>
      <c r="JG2082" s="238"/>
      <c r="JH2082" s="238"/>
      <c r="JI2082" s="238"/>
      <c r="JJ2082" s="238"/>
    </row>
    <row r="2083" spans="1:270" s="1062" customFormat="1" ht="30" x14ac:dyDescent="0.25">
      <c r="A2083" s="362"/>
      <c r="B2083" s="362">
        <v>1</v>
      </c>
      <c r="C2083" s="740" t="s">
        <v>200</v>
      </c>
      <c r="D2083" s="299"/>
      <c r="E2083" s="299"/>
      <c r="F2083" s="2186">
        <f t="shared" si="3949"/>
        <v>0</v>
      </c>
      <c r="G2083" s="2186">
        <f t="shared" si="3949"/>
        <v>0</v>
      </c>
      <c r="H2083" s="2186">
        <f t="shared" si="3949"/>
        <v>0</v>
      </c>
      <c r="I2083" s="2365">
        <f t="shared" si="3949"/>
        <v>0</v>
      </c>
      <c r="J2083" s="2867"/>
      <c r="K2083" s="2867"/>
      <c r="L2083" s="2868"/>
      <c r="M2083" s="2868"/>
      <c r="N2083" s="2868"/>
      <c r="O2083" s="2868"/>
      <c r="P2083" s="2868"/>
      <c r="Q2083" s="2868"/>
      <c r="R2083" s="3128">
        <f t="shared" ref="R2083:AI2083" si="3954">R2011</f>
        <v>0</v>
      </c>
      <c r="S2083" s="3128">
        <f t="shared" si="3954"/>
        <v>0</v>
      </c>
      <c r="T2083" s="3128">
        <f t="shared" si="3954"/>
        <v>0</v>
      </c>
      <c r="U2083" s="3128">
        <f t="shared" si="3954"/>
        <v>0</v>
      </c>
      <c r="V2083" s="3128">
        <f t="shared" ref="V2083:W2083" si="3955">V2011</f>
        <v>0</v>
      </c>
      <c r="W2083" s="3128">
        <f t="shared" si="3955"/>
        <v>0</v>
      </c>
      <c r="X2083" s="3128">
        <f t="shared" ref="X2083:Y2083" si="3956">X2011</f>
        <v>0</v>
      </c>
      <c r="Y2083" s="3128">
        <f t="shared" si="3956"/>
        <v>0</v>
      </c>
      <c r="Z2083" s="3128">
        <f t="shared" ref="Z2083:AA2083" si="3957">Z2011</f>
        <v>0</v>
      </c>
      <c r="AA2083" s="3128">
        <f t="shared" si="3957"/>
        <v>0</v>
      </c>
      <c r="AB2083" s="3128">
        <f t="shared" si="3954"/>
        <v>0</v>
      </c>
      <c r="AC2083" s="3128">
        <f t="shared" si="3954"/>
        <v>0</v>
      </c>
      <c r="AD2083" s="3129">
        <f t="shared" si="3954"/>
        <v>0</v>
      </c>
      <c r="AE2083" s="3128">
        <f t="shared" si="3954"/>
        <v>0</v>
      </c>
      <c r="AF2083" s="3128">
        <f t="shared" si="3954"/>
        <v>0</v>
      </c>
      <c r="AG2083" s="3130">
        <f t="shared" si="3954"/>
        <v>0</v>
      </c>
      <c r="AH2083" s="3130">
        <f t="shared" si="3954"/>
        <v>0</v>
      </c>
      <c r="AI2083" s="3128">
        <f t="shared" si="3954"/>
        <v>0</v>
      </c>
      <c r="AJ2083" s="1170"/>
      <c r="AK2083" s="2935"/>
      <c r="AL2083" s="2563">
        <f t="shared" si="3885"/>
        <v>0</v>
      </c>
      <c r="AM2083" s="3319"/>
      <c r="AN2083" s="238"/>
      <c r="AO2083" s="238"/>
      <c r="AP2083" s="238"/>
      <c r="AQ2083" s="238"/>
      <c r="AR2083" s="238"/>
      <c r="AS2083" s="238"/>
      <c r="AT2083" s="238"/>
      <c r="AU2083" s="238"/>
      <c r="AV2083" s="238"/>
      <c r="AW2083" s="238"/>
      <c r="AX2083" s="238"/>
      <c r="AY2083" s="238"/>
      <c r="AZ2083" s="238"/>
      <c r="BA2083" s="238"/>
      <c r="BB2083" s="238"/>
      <c r="BC2083" s="238"/>
      <c r="BD2083" s="238"/>
      <c r="BE2083" s="238"/>
      <c r="BF2083" s="238"/>
      <c r="BG2083" s="238"/>
      <c r="BH2083" s="238"/>
      <c r="BI2083" s="238"/>
      <c r="BJ2083" s="238"/>
      <c r="BK2083" s="238"/>
      <c r="BL2083" s="238"/>
      <c r="BM2083" s="238"/>
      <c r="BN2083" s="238"/>
      <c r="BO2083" s="238"/>
      <c r="BP2083" s="238"/>
      <c r="BQ2083" s="238"/>
      <c r="BR2083" s="238"/>
      <c r="BS2083" s="238"/>
      <c r="BT2083" s="238"/>
      <c r="BU2083" s="238"/>
      <c r="BV2083" s="238"/>
      <c r="BW2083" s="238"/>
      <c r="BX2083" s="238"/>
      <c r="BY2083" s="238"/>
      <c r="BZ2083" s="238"/>
      <c r="CA2083" s="238"/>
      <c r="CB2083" s="238"/>
      <c r="CC2083" s="238"/>
      <c r="CD2083" s="238"/>
      <c r="CE2083" s="238"/>
      <c r="CF2083" s="238"/>
      <c r="CG2083" s="238"/>
      <c r="CH2083" s="238"/>
      <c r="CI2083" s="238"/>
      <c r="CJ2083" s="238"/>
      <c r="CK2083" s="238"/>
      <c r="CL2083" s="238"/>
      <c r="CM2083" s="238"/>
      <c r="CN2083" s="238"/>
      <c r="CO2083" s="238"/>
      <c r="CP2083" s="238"/>
      <c r="CQ2083" s="238"/>
      <c r="CR2083" s="238"/>
      <c r="CS2083" s="238"/>
      <c r="CT2083" s="238"/>
      <c r="CU2083" s="238"/>
      <c r="CV2083" s="238"/>
      <c r="CW2083" s="238"/>
      <c r="CX2083" s="238"/>
      <c r="CY2083" s="238"/>
      <c r="CZ2083" s="238"/>
      <c r="DA2083" s="238"/>
      <c r="DB2083" s="238"/>
      <c r="DC2083" s="238"/>
      <c r="DD2083" s="238"/>
      <c r="DE2083" s="238"/>
      <c r="DF2083" s="238"/>
      <c r="DG2083" s="238"/>
      <c r="DH2083" s="238"/>
      <c r="DI2083" s="238"/>
      <c r="DJ2083" s="238"/>
      <c r="DK2083" s="238"/>
      <c r="DL2083" s="238"/>
      <c r="DM2083" s="238"/>
      <c r="DN2083" s="238"/>
      <c r="DO2083" s="238"/>
      <c r="DP2083" s="238"/>
      <c r="DQ2083" s="238"/>
      <c r="DR2083" s="238"/>
      <c r="DS2083" s="238"/>
      <c r="DT2083" s="238"/>
      <c r="DU2083" s="238"/>
      <c r="DV2083" s="238"/>
      <c r="DW2083" s="238"/>
      <c r="DX2083" s="238"/>
      <c r="DY2083" s="238"/>
      <c r="DZ2083" s="238"/>
      <c r="EA2083" s="238"/>
      <c r="EB2083" s="238"/>
      <c r="EC2083" s="238"/>
      <c r="ED2083" s="238"/>
      <c r="EE2083" s="238"/>
      <c r="EF2083" s="238"/>
      <c r="EG2083" s="238"/>
      <c r="EH2083" s="238"/>
      <c r="EI2083" s="238"/>
      <c r="EJ2083" s="238"/>
      <c r="EK2083" s="238"/>
      <c r="EL2083" s="238"/>
      <c r="EM2083" s="238"/>
      <c r="EN2083" s="238"/>
      <c r="EO2083" s="238"/>
      <c r="EP2083" s="238"/>
      <c r="EQ2083" s="238"/>
      <c r="ER2083" s="238"/>
      <c r="ES2083" s="238"/>
      <c r="ET2083" s="238"/>
      <c r="EU2083" s="238"/>
      <c r="EV2083" s="238"/>
      <c r="EW2083" s="238"/>
      <c r="EX2083" s="238"/>
      <c r="EY2083" s="238"/>
      <c r="EZ2083" s="238"/>
      <c r="FA2083" s="238"/>
      <c r="FB2083" s="238"/>
      <c r="FC2083" s="238"/>
      <c r="FD2083" s="238"/>
      <c r="FE2083" s="238"/>
      <c r="FF2083" s="238"/>
      <c r="FG2083" s="238"/>
      <c r="FH2083" s="238"/>
      <c r="FI2083" s="238"/>
      <c r="FJ2083" s="238"/>
      <c r="FK2083" s="238"/>
      <c r="FL2083" s="238"/>
      <c r="FM2083" s="238"/>
      <c r="FN2083" s="238"/>
      <c r="FO2083" s="238"/>
      <c r="FP2083" s="238"/>
      <c r="FQ2083" s="238"/>
      <c r="FR2083" s="238"/>
      <c r="FS2083" s="238"/>
      <c r="FT2083" s="238"/>
      <c r="FU2083" s="238"/>
      <c r="FV2083" s="238"/>
      <c r="FW2083" s="238"/>
      <c r="FX2083" s="238"/>
      <c r="FY2083" s="238"/>
      <c r="FZ2083" s="238"/>
      <c r="GA2083" s="238"/>
      <c r="GB2083" s="238"/>
      <c r="GC2083" s="238"/>
      <c r="GD2083" s="238"/>
      <c r="GE2083" s="238"/>
      <c r="GF2083" s="238"/>
      <c r="GG2083" s="238"/>
      <c r="GH2083" s="238"/>
      <c r="GI2083" s="238"/>
      <c r="GJ2083" s="238"/>
      <c r="GK2083" s="238"/>
      <c r="GL2083" s="238"/>
      <c r="GM2083" s="238"/>
      <c r="GN2083" s="238"/>
      <c r="GO2083" s="238"/>
      <c r="GP2083" s="238"/>
      <c r="GQ2083" s="238"/>
      <c r="GR2083" s="238"/>
      <c r="GS2083" s="238"/>
      <c r="GT2083" s="238"/>
      <c r="GU2083" s="238"/>
      <c r="GV2083" s="238"/>
      <c r="GW2083" s="238"/>
      <c r="GX2083" s="238"/>
      <c r="GY2083" s="238"/>
      <c r="GZ2083" s="238"/>
      <c r="HA2083" s="238"/>
      <c r="HB2083" s="238"/>
      <c r="HC2083" s="238"/>
      <c r="HD2083" s="238"/>
      <c r="HE2083" s="238"/>
      <c r="HF2083" s="238"/>
      <c r="HG2083" s="238"/>
      <c r="HH2083" s="238"/>
      <c r="HI2083" s="238"/>
      <c r="HJ2083" s="238"/>
      <c r="HK2083" s="238"/>
      <c r="HL2083" s="238"/>
      <c r="HM2083" s="238"/>
      <c r="HN2083" s="238"/>
      <c r="HO2083" s="238"/>
      <c r="HP2083" s="238"/>
      <c r="HQ2083" s="238"/>
      <c r="HR2083" s="238"/>
      <c r="HS2083" s="238"/>
      <c r="HT2083" s="238"/>
      <c r="HU2083" s="238"/>
      <c r="HV2083" s="238"/>
      <c r="HW2083" s="238"/>
      <c r="HX2083" s="238"/>
      <c r="HY2083" s="238"/>
      <c r="HZ2083" s="238"/>
      <c r="IA2083" s="238"/>
      <c r="IB2083" s="238"/>
      <c r="IC2083" s="238"/>
      <c r="ID2083" s="238"/>
      <c r="IE2083" s="238"/>
      <c r="IF2083" s="238"/>
      <c r="IG2083" s="238"/>
      <c r="IH2083" s="238"/>
      <c r="II2083" s="238"/>
      <c r="IJ2083" s="238"/>
      <c r="IK2083" s="238"/>
      <c r="IL2083" s="238"/>
      <c r="IM2083" s="238"/>
      <c r="IN2083" s="238"/>
      <c r="IO2083" s="238"/>
      <c r="IP2083" s="238"/>
      <c r="IQ2083" s="238"/>
      <c r="IR2083" s="238"/>
      <c r="IS2083" s="238"/>
      <c r="IT2083" s="238"/>
      <c r="IU2083" s="238"/>
      <c r="IV2083" s="238"/>
      <c r="IW2083" s="238"/>
      <c r="IX2083" s="238"/>
      <c r="IY2083" s="238"/>
      <c r="IZ2083" s="238"/>
      <c r="JA2083" s="238"/>
      <c r="JB2083" s="238"/>
      <c r="JC2083" s="238"/>
      <c r="JD2083" s="238"/>
      <c r="JE2083" s="238"/>
      <c r="JF2083" s="238"/>
      <c r="JG2083" s="238"/>
      <c r="JH2083" s="238"/>
      <c r="JI2083" s="238"/>
      <c r="JJ2083" s="238"/>
    </row>
    <row r="2084" spans="1:270" s="1062" customFormat="1" ht="30" x14ac:dyDescent="0.25">
      <c r="A2084" s="362">
        <v>1</v>
      </c>
      <c r="B2084" s="362">
        <v>1</v>
      </c>
      <c r="C2084" s="740" t="s">
        <v>519</v>
      </c>
      <c r="D2084" s="299"/>
      <c r="E2084" s="299"/>
      <c r="F2084" s="2186">
        <f t="shared" si="3949"/>
        <v>7165</v>
      </c>
      <c r="G2084" s="941">
        <f t="shared" si="3949"/>
        <v>5970.8333333333339</v>
      </c>
      <c r="H2084" s="941">
        <f t="shared" si="3949"/>
        <v>7200</v>
      </c>
      <c r="I2084" s="2365">
        <f t="shared" si="3949"/>
        <v>120.58618283321702</v>
      </c>
      <c r="J2084" s="2867"/>
      <c r="K2084" s="2867"/>
      <c r="L2084" s="2868"/>
      <c r="M2084" s="2868"/>
      <c r="N2084" s="2868"/>
      <c r="O2084" s="2868"/>
      <c r="P2084" s="2868"/>
      <c r="Q2084" s="2868"/>
      <c r="R2084" s="3128">
        <f t="shared" ref="R2084:AI2084" si="3958">R2012</f>
        <v>0</v>
      </c>
      <c r="S2084" s="3128">
        <f t="shared" si="3958"/>
        <v>0</v>
      </c>
      <c r="T2084" s="3128">
        <f t="shared" si="3958"/>
        <v>0</v>
      </c>
      <c r="U2084" s="3128">
        <f t="shared" si="3958"/>
        <v>0</v>
      </c>
      <c r="V2084" s="3128">
        <f t="shared" ref="V2084:W2084" si="3959">V2012</f>
        <v>0</v>
      </c>
      <c r="W2084" s="3128">
        <f t="shared" si="3959"/>
        <v>0</v>
      </c>
      <c r="X2084" s="3128">
        <f t="shared" ref="X2084:Y2084" si="3960">X2012</f>
        <v>0</v>
      </c>
      <c r="Y2084" s="3128">
        <f t="shared" si="3960"/>
        <v>0</v>
      </c>
      <c r="Z2084" s="3128">
        <f t="shared" ref="Z2084:AA2084" si="3961">Z2012</f>
        <v>0</v>
      </c>
      <c r="AA2084" s="3128">
        <f t="shared" si="3961"/>
        <v>0</v>
      </c>
      <c r="AB2084" s="3128">
        <f t="shared" si="3958"/>
        <v>0</v>
      </c>
      <c r="AC2084" s="3128">
        <f t="shared" si="3958"/>
        <v>0</v>
      </c>
      <c r="AD2084" s="3129">
        <f t="shared" si="3958"/>
        <v>0</v>
      </c>
      <c r="AE2084" s="3128">
        <f t="shared" si="3958"/>
        <v>0</v>
      </c>
      <c r="AF2084" s="3128">
        <f t="shared" si="3958"/>
        <v>0</v>
      </c>
      <c r="AG2084" s="3130">
        <f t="shared" si="3958"/>
        <v>0</v>
      </c>
      <c r="AH2084" s="3130">
        <f t="shared" si="3958"/>
        <v>0</v>
      </c>
      <c r="AI2084" s="3128">
        <f t="shared" si="3958"/>
        <v>0</v>
      </c>
      <c r="AJ2084" s="1142"/>
      <c r="AK2084" s="2935"/>
      <c r="AL2084" s="2563">
        <f t="shared" si="3885"/>
        <v>0</v>
      </c>
      <c r="AM2084" s="3319"/>
      <c r="AN2084" s="238"/>
      <c r="AO2084" s="238"/>
      <c r="AP2084" s="238"/>
      <c r="AQ2084" s="238"/>
      <c r="AR2084" s="238"/>
      <c r="AS2084" s="238"/>
      <c r="AT2084" s="238"/>
      <c r="AU2084" s="238"/>
      <c r="AV2084" s="238"/>
      <c r="AW2084" s="238"/>
      <c r="AX2084" s="238"/>
      <c r="AY2084" s="238"/>
      <c r="AZ2084" s="238"/>
      <c r="BA2084" s="238"/>
      <c r="BB2084" s="238"/>
      <c r="BC2084" s="238"/>
      <c r="BD2084" s="238"/>
      <c r="BE2084" s="238"/>
      <c r="BF2084" s="238"/>
      <c r="BG2084" s="238"/>
      <c r="BH2084" s="238"/>
      <c r="BI2084" s="238"/>
      <c r="BJ2084" s="238"/>
      <c r="BK2084" s="238"/>
      <c r="BL2084" s="238"/>
      <c r="BM2084" s="238"/>
      <c r="BN2084" s="238"/>
      <c r="BO2084" s="238"/>
      <c r="BP2084" s="238"/>
      <c r="BQ2084" s="238"/>
      <c r="BR2084" s="238"/>
      <c r="BS2084" s="238"/>
      <c r="BT2084" s="238"/>
      <c r="BU2084" s="238"/>
      <c r="BV2084" s="238"/>
      <c r="BW2084" s="238"/>
      <c r="BX2084" s="238"/>
      <c r="BY2084" s="238"/>
      <c r="BZ2084" s="238"/>
      <c r="CA2084" s="238"/>
      <c r="CB2084" s="238"/>
      <c r="CC2084" s="238"/>
      <c r="CD2084" s="238"/>
      <c r="CE2084" s="238"/>
      <c r="CF2084" s="238"/>
      <c r="CG2084" s="238"/>
      <c r="CH2084" s="238"/>
      <c r="CI2084" s="238"/>
      <c r="CJ2084" s="238"/>
      <c r="CK2084" s="238"/>
      <c r="CL2084" s="238"/>
      <c r="CM2084" s="238"/>
      <c r="CN2084" s="238"/>
      <c r="CO2084" s="238"/>
      <c r="CP2084" s="238"/>
      <c r="CQ2084" s="238"/>
      <c r="CR2084" s="238"/>
      <c r="CS2084" s="238"/>
      <c r="CT2084" s="238"/>
      <c r="CU2084" s="238"/>
      <c r="CV2084" s="238"/>
      <c r="CW2084" s="238"/>
      <c r="CX2084" s="238"/>
      <c r="CY2084" s="238"/>
      <c r="CZ2084" s="238"/>
      <c r="DA2084" s="238"/>
      <c r="DB2084" s="238"/>
      <c r="DC2084" s="238"/>
      <c r="DD2084" s="238"/>
      <c r="DE2084" s="238"/>
      <c r="DF2084" s="238"/>
      <c r="DG2084" s="238"/>
      <c r="DH2084" s="238"/>
      <c r="DI2084" s="238"/>
      <c r="DJ2084" s="238"/>
      <c r="DK2084" s="238"/>
      <c r="DL2084" s="238"/>
      <c r="DM2084" s="238"/>
      <c r="DN2084" s="238"/>
      <c r="DO2084" s="238"/>
      <c r="DP2084" s="238"/>
      <c r="DQ2084" s="238"/>
      <c r="DR2084" s="238"/>
      <c r="DS2084" s="238"/>
      <c r="DT2084" s="238"/>
      <c r="DU2084" s="238"/>
      <c r="DV2084" s="238"/>
      <c r="DW2084" s="238"/>
      <c r="DX2084" s="238"/>
      <c r="DY2084" s="238"/>
      <c r="DZ2084" s="238"/>
      <c r="EA2084" s="238"/>
      <c r="EB2084" s="238"/>
      <c r="EC2084" s="238"/>
      <c r="ED2084" s="238"/>
      <c r="EE2084" s="238"/>
      <c r="EF2084" s="238"/>
      <c r="EG2084" s="238"/>
      <c r="EH2084" s="238"/>
      <c r="EI2084" s="238"/>
      <c r="EJ2084" s="238"/>
      <c r="EK2084" s="238"/>
      <c r="EL2084" s="238"/>
      <c r="EM2084" s="238"/>
      <c r="EN2084" s="238"/>
      <c r="EO2084" s="238"/>
      <c r="EP2084" s="238"/>
      <c r="EQ2084" s="238"/>
      <c r="ER2084" s="238"/>
      <c r="ES2084" s="238"/>
      <c r="ET2084" s="238"/>
      <c r="EU2084" s="238"/>
      <c r="EV2084" s="238"/>
      <c r="EW2084" s="238"/>
      <c r="EX2084" s="238"/>
      <c r="EY2084" s="238"/>
      <c r="EZ2084" s="238"/>
      <c r="FA2084" s="238"/>
      <c r="FB2084" s="238"/>
      <c r="FC2084" s="238"/>
      <c r="FD2084" s="238"/>
      <c r="FE2084" s="238"/>
      <c r="FF2084" s="238"/>
      <c r="FG2084" s="238"/>
      <c r="FH2084" s="238"/>
      <c r="FI2084" s="238"/>
      <c r="FJ2084" s="238"/>
      <c r="FK2084" s="238"/>
      <c r="FL2084" s="238"/>
      <c r="FM2084" s="238"/>
      <c r="FN2084" s="238"/>
      <c r="FO2084" s="238"/>
      <c r="FP2084" s="238"/>
      <c r="FQ2084" s="238"/>
      <c r="FR2084" s="238"/>
      <c r="FS2084" s="238"/>
      <c r="FT2084" s="238"/>
      <c r="FU2084" s="238"/>
      <c r="FV2084" s="238"/>
      <c r="FW2084" s="238"/>
      <c r="FX2084" s="238"/>
      <c r="FY2084" s="238"/>
      <c r="FZ2084" s="238"/>
      <c r="GA2084" s="238"/>
      <c r="GB2084" s="238"/>
      <c r="GC2084" s="238"/>
      <c r="GD2084" s="238"/>
      <c r="GE2084" s="238"/>
      <c r="GF2084" s="238"/>
      <c r="GG2084" s="238"/>
      <c r="GH2084" s="238"/>
      <c r="GI2084" s="238"/>
      <c r="GJ2084" s="238"/>
      <c r="GK2084" s="238"/>
      <c r="GL2084" s="238"/>
      <c r="GM2084" s="238"/>
      <c r="GN2084" s="238"/>
      <c r="GO2084" s="238"/>
      <c r="GP2084" s="238"/>
      <c r="GQ2084" s="238"/>
      <c r="GR2084" s="238"/>
      <c r="GS2084" s="238"/>
      <c r="GT2084" s="238"/>
      <c r="GU2084" s="238"/>
      <c r="GV2084" s="238"/>
      <c r="GW2084" s="238"/>
      <c r="GX2084" s="238"/>
      <c r="GY2084" s="238"/>
      <c r="GZ2084" s="238"/>
      <c r="HA2084" s="238"/>
      <c r="HB2084" s="238"/>
      <c r="HC2084" s="238"/>
      <c r="HD2084" s="238"/>
      <c r="HE2084" s="238"/>
      <c r="HF2084" s="238"/>
      <c r="HG2084" s="238"/>
      <c r="HH2084" s="238"/>
      <c r="HI2084" s="238"/>
      <c r="HJ2084" s="238"/>
      <c r="HK2084" s="238"/>
      <c r="HL2084" s="238"/>
      <c r="HM2084" s="238"/>
      <c r="HN2084" s="238"/>
      <c r="HO2084" s="238"/>
      <c r="HP2084" s="238"/>
      <c r="HQ2084" s="238"/>
      <c r="HR2084" s="238"/>
      <c r="HS2084" s="238"/>
      <c r="HT2084" s="238"/>
      <c r="HU2084" s="238"/>
      <c r="HV2084" s="238"/>
      <c r="HW2084" s="238"/>
      <c r="HX2084" s="238"/>
      <c r="HY2084" s="238"/>
      <c r="HZ2084" s="238"/>
      <c r="IA2084" s="238"/>
      <c r="IB2084" s="238"/>
      <c r="IC2084" s="238"/>
      <c r="ID2084" s="238"/>
      <c r="IE2084" s="238"/>
      <c r="IF2084" s="238"/>
      <c r="IG2084" s="238"/>
      <c r="IH2084" s="238"/>
      <c r="II2084" s="238"/>
      <c r="IJ2084" s="238"/>
      <c r="IK2084" s="238"/>
      <c r="IL2084" s="238"/>
      <c r="IM2084" s="238"/>
      <c r="IN2084" s="238"/>
      <c r="IO2084" s="238"/>
      <c r="IP2084" s="238"/>
      <c r="IQ2084" s="238"/>
      <c r="IR2084" s="238"/>
      <c r="IS2084" s="238"/>
      <c r="IT2084" s="238"/>
      <c r="IU2084" s="238"/>
      <c r="IV2084" s="238"/>
      <c r="IW2084" s="238"/>
      <c r="IX2084" s="238"/>
      <c r="IY2084" s="238"/>
      <c r="IZ2084" s="238"/>
      <c r="JA2084" s="238"/>
      <c r="JB2084" s="238"/>
      <c r="JC2084" s="238"/>
      <c r="JD2084" s="238"/>
      <c r="JE2084" s="238"/>
      <c r="JF2084" s="238"/>
      <c r="JG2084" s="238"/>
      <c r="JH2084" s="238"/>
      <c r="JI2084" s="238"/>
      <c r="JJ2084" s="238"/>
    </row>
    <row r="2085" spans="1:270" s="1062" customFormat="1" ht="75" x14ac:dyDescent="0.25">
      <c r="A2085" s="362"/>
      <c r="B2085" s="362">
        <v>1</v>
      </c>
      <c r="C2085" s="444" t="s">
        <v>520</v>
      </c>
      <c r="D2085" s="299"/>
      <c r="E2085" s="299"/>
      <c r="F2085" s="2186">
        <f t="shared" si="3949"/>
        <v>3324</v>
      </c>
      <c r="G2085" s="941">
        <f t="shared" si="3949"/>
        <v>2770</v>
      </c>
      <c r="H2085" s="941">
        <f t="shared" si="3949"/>
        <v>6002</v>
      </c>
      <c r="I2085" s="2365">
        <f t="shared" si="3949"/>
        <v>216.67870036101084</v>
      </c>
      <c r="J2085" s="2867"/>
      <c r="K2085" s="2867"/>
      <c r="L2085" s="2868"/>
      <c r="M2085" s="2868"/>
      <c r="N2085" s="2868"/>
      <c r="O2085" s="2868"/>
      <c r="P2085" s="2868"/>
      <c r="Q2085" s="2868"/>
      <c r="R2085" s="3128">
        <f t="shared" ref="R2085:AI2085" si="3962">R2013</f>
        <v>0</v>
      </c>
      <c r="S2085" s="3128">
        <f t="shared" si="3962"/>
        <v>0</v>
      </c>
      <c r="T2085" s="3128">
        <f t="shared" si="3962"/>
        <v>0</v>
      </c>
      <c r="U2085" s="3128">
        <f t="shared" si="3962"/>
        <v>0</v>
      </c>
      <c r="V2085" s="3128">
        <f t="shared" ref="V2085:W2085" si="3963">V2013</f>
        <v>0</v>
      </c>
      <c r="W2085" s="3128">
        <f t="shared" si="3963"/>
        <v>0</v>
      </c>
      <c r="X2085" s="3128">
        <f t="shared" ref="X2085:Y2085" si="3964">X2013</f>
        <v>0</v>
      </c>
      <c r="Y2085" s="3128">
        <f t="shared" si="3964"/>
        <v>0</v>
      </c>
      <c r="Z2085" s="3128">
        <f t="shared" ref="Z2085:AA2085" si="3965">Z2013</f>
        <v>0</v>
      </c>
      <c r="AA2085" s="3128">
        <f t="shared" si="3965"/>
        <v>0</v>
      </c>
      <c r="AB2085" s="3128">
        <f t="shared" si="3962"/>
        <v>0</v>
      </c>
      <c r="AC2085" s="3128">
        <f t="shared" si="3962"/>
        <v>0</v>
      </c>
      <c r="AD2085" s="3129">
        <f t="shared" si="3962"/>
        <v>0</v>
      </c>
      <c r="AE2085" s="3128">
        <f t="shared" si="3962"/>
        <v>0</v>
      </c>
      <c r="AF2085" s="3128">
        <f t="shared" si="3962"/>
        <v>0</v>
      </c>
      <c r="AG2085" s="3130">
        <f t="shared" si="3962"/>
        <v>0</v>
      </c>
      <c r="AH2085" s="3130">
        <f t="shared" si="3962"/>
        <v>0</v>
      </c>
      <c r="AI2085" s="3128">
        <f t="shared" si="3962"/>
        <v>0</v>
      </c>
      <c r="AJ2085" s="1142"/>
      <c r="AK2085" s="2935"/>
      <c r="AL2085" s="2563">
        <f t="shared" si="3885"/>
        <v>0</v>
      </c>
      <c r="AM2085" s="3319"/>
      <c r="AN2085" s="238"/>
      <c r="AO2085" s="238"/>
      <c r="AP2085" s="238"/>
      <c r="AQ2085" s="238"/>
      <c r="AR2085" s="238"/>
      <c r="AS2085" s="238"/>
      <c r="AT2085" s="238"/>
      <c r="AU2085" s="238"/>
      <c r="AV2085" s="238"/>
      <c r="AW2085" s="238"/>
      <c r="AX2085" s="238"/>
      <c r="AY2085" s="238"/>
      <c r="AZ2085" s="238"/>
      <c r="BA2085" s="238"/>
      <c r="BB2085" s="238"/>
      <c r="BC2085" s="238"/>
      <c r="BD2085" s="238"/>
      <c r="BE2085" s="238"/>
      <c r="BF2085" s="238"/>
      <c r="BG2085" s="238"/>
      <c r="BH2085" s="238"/>
      <c r="BI2085" s="238"/>
      <c r="BJ2085" s="238"/>
      <c r="BK2085" s="238"/>
      <c r="BL2085" s="238"/>
      <c r="BM2085" s="238"/>
      <c r="BN2085" s="238"/>
      <c r="BO2085" s="238"/>
      <c r="BP2085" s="238"/>
      <c r="BQ2085" s="238"/>
      <c r="BR2085" s="238"/>
      <c r="BS2085" s="238"/>
      <c r="BT2085" s="238"/>
      <c r="BU2085" s="238"/>
      <c r="BV2085" s="238"/>
      <c r="BW2085" s="238"/>
      <c r="BX2085" s="238"/>
      <c r="BY2085" s="238"/>
      <c r="BZ2085" s="238"/>
      <c r="CA2085" s="238"/>
      <c r="CB2085" s="238"/>
      <c r="CC2085" s="238"/>
      <c r="CD2085" s="238"/>
      <c r="CE2085" s="238"/>
      <c r="CF2085" s="238"/>
      <c r="CG2085" s="238"/>
      <c r="CH2085" s="238"/>
      <c r="CI2085" s="238"/>
      <c r="CJ2085" s="238"/>
      <c r="CK2085" s="238"/>
      <c r="CL2085" s="238"/>
      <c r="CM2085" s="238"/>
      <c r="CN2085" s="238"/>
      <c r="CO2085" s="238"/>
      <c r="CP2085" s="238"/>
      <c r="CQ2085" s="238"/>
      <c r="CR2085" s="238"/>
      <c r="CS2085" s="238"/>
      <c r="CT2085" s="238"/>
      <c r="CU2085" s="238"/>
      <c r="CV2085" s="238"/>
      <c r="CW2085" s="238"/>
      <c r="CX2085" s="238"/>
      <c r="CY2085" s="238"/>
      <c r="CZ2085" s="238"/>
      <c r="DA2085" s="238"/>
      <c r="DB2085" s="238"/>
      <c r="DC2085" s="238"/>
      <c r="DD2085" s="238"/>
      <c r="DE2085" s="238"/>
      <c r="DF2085" s="238"/>
      <c r="DG2085" s="238"/>
      <c r="DH2085" s="238"/>
      <c r="DI2085" s="238"/>
      <c r="DJ2085" s="238"/>
      <c r="DK2085" s="238"/>
      <c r="DL2085" s="238"/>
      <c r="DM2085" s="238"/>
      <c r="DN2085" s="238"/>
      <c r="DO2085" s="238"/>
      <c r="DP2085" s="238"/>
      <c r="DQ2085" s="238"/>
      <c r="DR2085" s="238"/>
      <c r="DS2085" s="238"/>
      <c r="DT2085" s="238"/>
      <c r="DU2085" s="238"/>
      <c r="DV2085" s="238"/>
      <c r="DW2085" s="238"/>
      <c r="DX2085" s="238"/>
      <c r="DY2085" s="238"/>
      <c r="DZ2085" s="238"/>
      <c r="EA2085" s="238"/>
      <c r="EB2085" s="238"/>
      <c r="EC2085" s="238"/>
      <c r="ED2085" s="238"/>
      <c r="EE2085" s="238"/>
      <c r="EF2085" s="238"/>
      <c r="EG2085" s="238"/>
      <c r="EH2085" s="238"/>
      <c r="EI2085" s="238"/>
      <c r="EJ2085" s="238"/>
      <c r="EK2085" s="238"/>
      <c r="EL2085" s="238"/>
      <c r="EM2085" s="238"/>
      <c r="EN2085" s="238"/>
      <c r="EO2085" s="238"/>
      <c r="EP2085" s="238"/>
      <c r="EQ2085" s="238"/>
      <c r="ER2085" s="238"/>
      <c r="ES2085" s="238"/>
      <c r="ET2085" s="238"/>
      <c r="EU2085" s="238"/>
      <c r="EV2085" s="238"/>
      <c r="EW2085" s="238"/>
      <c r="EX2085" s="238"/>
      <c r="EY2085" s="238"/>
      <c r="EZ2085" s="238"/>
      <c r="FA2085" s="238"/>
      <c r="FB2085" s="238"/>
      <c r="FC2085" s="238"/>
      <c r="FD2085" s="238"/>
      <c r="FE2085" s="238"/>
      <c r="FF2085" s="238"/>
      <c r="FG2085" s="238"/>
      <c r="FH2085" s="238"/>
      <c r="FI2085" s="238"/>
      <c r="FJ2085" s="238"/>
      <c r="FK2085" s="238"/>
      <c r="FL2085" s="238"/>
      <c r="FM2085" s="238"/>
      <c r="FN2085" s="238"/>
      <c r="FO2085" s="238"/>
      <c r="FP2085" s="238"/>
      <c r="FQ2085" s="238"/>
      <c r="FR2085" s="238"/>
      <c r="FS2085" s="238"/>
      <c r="FT2085" s="238"/>
      <c r="FU2085" s="238"/>
      <c r="FV2085" s="238"/>
      <c r="FW2085" s="238"/>
      <c r="FX2085" s="238"/>
      <c r="FY2085" s="238"/>
      <c r="FZ2085" s="238"/>
      <c r="GA2085" s="238"/>
      <c r="GB2085" s="238"/>
      <c r="GC2085" s="238"/>
      <c r="GD2085" s="238"/>
      <c r="GE2085" s="238"/>
      <c r="GF2085" s="238"/>
      <c r="GG2085" s="238"/>
      <c r="GH2085" s="238"/>
      <c r="GI2085" s="238"/>
      <c r="GJ2085" s="238"/>
      <c r="GK2085" s="238"/>
      <c r="GL2085" s="238"/>
      <c r="GM2085" s="238"/>
      <c r="GN2085" s="238"/>
      <c r="GO2085" s="238"/>
      <c r="GP2085" s="238"/>
      <c r="GQ2085" s="238"/>
      <c r="GR2085" s="238"/>
      <c r="GS2085" s="238"/>
      <c r="GT2085" s="238"/>
      <c r="GU2085" s="238"/>
      <c r="GV2085" s="238"/>
      <c r="GW2085" s="238"/>
      <c r="GX2085" s="238"/>
      <c r="GY2085" s="238"/>
      <c r="GZ2085" s="238"/>
      <c r="HA2085" s="238"/>
      <c r="HB2085" s="238"/>
      <c r="HC2085" s="238"/>
      <c r="HD2085" s="238"/>
      <c r="HE2085" s="238"/>
      <c r="HF2085" s="238"/>
      <c r="HG2085" s="238"/>
      <c r="HH2085" s="238"/>
      <c r="HI2085" s="238"/>
      <c r="HJ2085" s="238"/>
      <c r="HK2085" s="238"/>
      <c r="HL2085" s="238"/>
      <c r="HM2085" s="238"/>
      <c r="HN2085" s="238"/>
      <c r="HO2085" s="238"/>
      <c r="HP2085" s="238"/>
      <c r="HQ2085" s="238"/>
      <c r="HR2085" s="238"/>
      <c r="HS2085" s="238"/>
      <c r="HT2085" s="238"/>
      <c r="HU2085" s="238"/>
      <c r="HV2085" s="238"/>
      <c r="HW2085" s="238"/>
      <c r="HX2085" s="238"/>
      <c r="HY2085" s="238"/>
      <c r="HZ2085" s="238"/>
      <c r="IA2085" s="238"/>
      <c r="IB2085" s="238"/>
      <c r="IC2085" s="238"/>
      <c r="ID2085" s="238"/>
      <c r="IE2085" s="238"/>
      <c r="IF2085" s="238"/>
      <c r="IG2085" s="238"/>
      <c r="IH2085" s="238"/>
      <c r="II2085" s="238"/>
      <c r="IJ2085" s="238"/>
      <c r="IK2085" s="238"/>
      <c r="IL2085" s="238"/>
      <c r="IM2085" s="238"/>
      <c r="IN2085" s="238"/>
      <c r="IO2085" s="238"/>
      <c r="IP2085" s="238"/>
      <c r="IQ2085" s="238"/>
      <c r="IR2085" s="238"/>
      <c r="IS2085" s="238"/>
      <c r="IT2085" s="238"/>
      <c r="IU2085" s="238"/>
      <c r="IV2085" s="238"/>
      <c r="IW2085" s="238"/>
      <c r="IX2085" s="238"/>
      <c r="IY2085" s="238"/>
      <c r="IZ2085" s="238"/>
      <c r="JA2085" s="238"/>
      <c r="JB2085" s="238"/>
      <c r="JC2085" s="238"/>
      <c r="JD2085" s="238"/>
      <c r="JE2085" s="238"/>
      <c r="JF2085" s="238"/>
      <c r="JG2085" s="238"/>
      <c r="JH2085" s="238"/>
      <c r="JI2085" s="238"/>
      <c r="JJ2085" s="238"/>
    </row>
    <row r="2086" spans="1:270" s="1062" customFormat="1" ht="45" x14ac:dyDescent="0.25">
      <c r="A2086" s="362"/>
      <c r="B2086" s="362">
        <v>1</v>
      </c>
      <c r="C2086" s="299" t="s">
        <v>521</v>
      </c>
      <c r="D2086" s="299"/>
      <c r="E2086" s="299"/>
      <c r="F2086" s="2186">
        <f t="shared" si="3949"/>
        <v>9200</v>
      </c>
      <c r="G2086" s="941">
        <f t="shared" si="3949"/>
        <v>7666.6666666666661</v>
      </c>
      <c r="H2086" s="941">
        <f t="shared" si="3949"/>
        <v>9324</v>
      </c>
      <c r="I2086" s="2365">
        <f t="shared" si="3949"/>
        <v>121.61739130434783</v>
      </c>
      <c r="J2086" s="2867"/>
      <c r="K2086" s="2867"/>
      <c r="L2086" s="2868"/>
      <c r="M2086" s="2868"/>
      <c r="N2086" s="2868"/>
      <c r="O2086" s="2868"/>
      <c r="P2086" s="2868"/>
      <c r="Q2086" s="2868"/>
      <c r="R2086" s="3128">
        <f t="shared" ref="R2086:AI2086" si="3966">R2014</f>
        <v>0</v>
      </c>
      <c r="S2086" s="3128">
        <f t="shared" si="3966"/>
        <v>0</v>
      </c>
      <c r="T2086" s="3128">
        <f t="shared" si="3966"/>
        <v>0</v>
      </c>
      <c r="U2086" s="3128">
        <f t="shared" si="3966"/>
        <v>0</v>
      </c>
      <c r="V2086" s="3128">
        <f t="shared" ref="V2086:W2086" si="3967">V2014</f>
        <v>0</v>
      </c>
      <c r="W2086" s="3128">
        <f t="shared" si="3967"/>
        <v>0</v>
      </c>
      <c r="X2086" s="3128">
        <f t="shared" ref="X2086:Y2086" si="3968">X2014</f>
        <v>0</v>
      </c>
      <c r="Y2086" s="3128">
        <f t="shared" si="3968"/>
        <v>0</v>
      </c>
      <c r="Z2086" s="3128">
        <f t="shared" ref="Z2086:AA2086" si="3969">Z2014</f>
        <v>0</v>
      </c>
      <c r="AA2086" s="3128">
        <f t="shared" si="3969"/>
        <v>0</v>
      </c>
      <c r="AB2086" s="3128">
        <f t="shared" si="3966"/>
        <v>0</v>
      </c>
      <c r="AC2086" s="3128">
        <f t="shared" si="3966"/>
        <v>0</v>
      </c>
      <c r="AD2086" s="3129">
        <f t="shared" si="3966"/>
        <v>0</v>
      </c>
      <c r="AE2086" s="3128">
        <f t="shared" si="3966"/>
        <v>0</v>
      </c>
      <c r="AF2086" s="3128">
        <f t="shared" si="3966"/>
        <v>0</v>
      </c>
      <c r="AG2086" s="3130">
        <f t="shared" si="3966"/>
        <v>0</v>
      </c>
      <c r="AH2086" s="3130">
        <f t="shared" si="3966"/>
        <v>0</v>
      </c>
      <c r="AI2086" s="3128">
        <f t="shared" si="3966"/>
        <v>0</v>
      </c>
      <c r="AJ2086" s="1142"/>
      <c r="AK2086" s="2935"/>
      <c r="AL2086" s="2563">
        <f t="shared" si="3885"/>
        <v>0</v>
      </c>
      <c r="AM2086" s="3319"/>
      <c r="AN2086" s="238"/>
      <c r="AO2086" s="238"/>
      <c r="AP2086" s="238"/>
      <c r="AQ2086" s="238"/>
      <c r="AR2086" s="238"/>
      <c r="AS2086" s="238"/>
      <c r="AT2086" s="238"/>
      <c r="AU2086" s="238"/>
      <c r="AV2086" s="238"/>
      <c r="AW2086" s="238"/>
      <c r="AX2086" s="238"/>
      <c r="AY2086" s="238"/>
      <c r="AZ2086" s="238"/>
      <c r="BA2086" s="238"/>
      <c r="BB2086" s="238"/>
      <c r="BC2086" s="238"/>
      <c r="BD2086" s="238"/>
      <c r="BE2086" s="238"/>
      <c r="BF2086" s="238"/>
      <c r="BG2086" s="238"/>
      <c r="BH2086" s="238"/>
      <c r="BI2086" s="238"/>
      <c r="BJ2086" s="238"/>
      <c r="BK2086" s="238"/>
      <c r="BL2086" s="238"/>
      <c r="BM2086" s="238"/>
      <c r="BN2086" s="238"/>
      <c r="BO2086" s="238"/>
      <c r="BP2086" s="238"/>
      <c r="BQ2086" s="238"/>
      <c r="BR2086" s="238"/>
      <c r="BS2086" s="238"/>
      <c r="BT2086" s="238"/>
      <c r="BU2086" s="238"/>
      <c r="BV2086" s="238"/>
      <c r="BW2086" s="238"/>
      <c r="BX2086" s="238"/>
      <c r="BY2086" s="238"/>
      <c r="BZ2086" s="238"/>
      <c r="CA2086" s="238"/>
      <c r="CB2086" s="238"/>
      <c r="CC2086" s="238"/>
      <c r="CD2086" s="238"/>
      <c r="CE2086" s="238"/>
      <c r="CF2086" s="238"/>
      <c r="CG2086" s="238"/>
      <c r="CH2086" s="238"/>
      <c r="CI2086" s="238"/>
      <c r="CJ2086" s="238"/>
      <c r="CK2086" s="238"/>
      <c r="CL2086" s="238"/>
      <c r="CM2086" s="238"/>
      <c r="CN2086" s="238"/>
      <c r="CO2086" s="238"/>
      <c r="CP2086" s="238"/>
      <c r="CQ2086" s="238"/>
      <c r="CR2086" s="238"/>
      <c r="CS2086" s="238"/>
      <c r="CT2086" s="238"/>
      <c r="CU2086" s="238"/>
      <c r="CV2086" s="238"/>
      <c r="CW2086" s="238"/>
      <c r="CX2086" s="238"/>
      <c r="CY2086" s="238"/>
      <c r="CZ2086" s="238"/>
      <c r="DA2086" s="238"/>
      <c r="DB2086" s="238"/>
      <c r="DC2086" s="238"/>
      <c r="DD2086" s="238"/>
      <c r="DE2086" s="238"/>
      <c r="DF2086" s="238"/>
      <c r="DG2086" s="238"/>
      <c r="DH2086" s="238"/>
      <c r="DI2086" s="238"/>
      <c r="DJ2086" s="238"/>
      <c r="DK2086" s="238"/>
      <c r="DL2086" s="238"/>
      <c r="DM2086" s="238"/>
      <c r="DN2086" s="238"/>
      <c r="DO2086" s="238"/>
      <c r="DP2086" s="238"/>
      <c r="DQ2086" s="238"/>
      <c r="DR2086" s="238"/>
      <c r="DS2086" s="238"/>
      <c r="DT2086" s="238"/>
      <c r="DU2086" s="238"/>
      <c r="DV2086" s="238"/>
      <c r="DW2086" s="238"/>
      <c r="DX2086" s="238"/>
      <c r="DY2086" s="238"/>
      <c r="DZ2086" s="238"/>
      <c r="EA2086" s="238"/>
      <c r="EB2086" s="238"/>
      <c r="EC2086" s="238"/>
      <c r="ED2086" s="238"/>
      <c r="EE2086" s="238"/>
      <c r="EF2086" s="238"/>
      <c r="EG2086" s="238"/>
      <c r="EH2086" s="238"/>
      <c r="EI2086" s="238"/>
      <c r="EJ2086" s="238"/>
      <c r="EK2086" s="238"/>
      <c r="EL2086" s="238"/>
      <c r="EM2086" s="238"/>
      <c r="EN2086" s="238"/>
      <c r="EO2086" s="238"/>
      <c r="EP2086" s="238"/>
      <c r="EQ2086" s="238"/>
      <c r="ER2086" s="238"/>
      <c r="ES2086" s="238"/>
      <c r="ET2086" s="238"/>
      <c r="EU2086" s="238"/>
      <c r="EV2086" s="238"/>
      <c r="EW2086" s="238"/>
      <c r="EX2086" s="238"/>
      <c r="EY2086" s="238"/>
      <c r="EZ2086" s="238"/>
      <c r="FA2086" s="238"/>
      <c r="FB2086" s="238"/>
      <c r="FC2086" s="238"/>
      <c r="FD2086" s="238"/>
      <c r="FE2086" s="238"/>
      <c r="FF2086" s="238"/>
      <c r="FG2086" s="238"/>
      <c r="FH2086" s="238"/>
      <c r="FI2086" s="238"/>
      <c r="FJ2086" s="238"/>
      <c r="FK2086" s="238"/>
      <c r="FL2086" s="238"/>
      <c r="FM2086" s="238"/>
      <c r="FN2086" s="238"/>
      <c r="FO2086" s="238"/>
      <c r="FP2086" s="238"/>
      <c r="FQ2086" s="238"/>
      <c r="FR2086" s="238"/>
      <c r="FS2086" s="238"/>
      <c r="FT2086" s="238"/>
      <c r="FU2086" s="238"/>
      <c r="FV2086" s="238"/>
      <c r="FW2086" s="238"/>
      <c r="FX2086" s="238"/>
      <c r="FY2086" s="238"/>
      <c r="FZ2086" s="238"/>
      <c r="GA2086" s="238"/>
      <c r="GB2086" s="238"/>
      <c r="GC2086" s="238"/>
      <c r="GD2086" s="238"/>
      <c r="GE2086" s="238"/>
      <c r="GF2086" s="238"/>
      <c r="GG2086" s="238"/>
      <c r="GH2086" s="238"/>
      <c r="GI2086" s="238"/>
      <c r="GJ2086" s="238"/>
      <c r="GK2086" s="238"/>
      <c r="GL2086" s="238"/>
      <c r="GM2086" s="238"/>
      <c r="GN2086" s="238"/>
      <c r="GO2086" s="238"/>
      <c r="GP2086" s="238"/>
      <c r="GQ2086" s="238"/>
      <c r="GR2086" s="238"/>
      <c r="GS2086" s="238"/>
      <c r="GT2086" s="238"/>
      <c r="GU2086" s="238"/>
      <c r="GV2086" s="238"/>
      <c r="GW2086" s="238"/>
      <c r="GX2086" s="238"/>
      <c r="GY2086" s="238"/>
      <c r="GZ2086" s="238"/>
      <c r="HA2086" s="238"/>
      <c r="HB2086" s="238"/>
      <c r="HC2086" s="238"/>
      <c r="HD2086" s="238"/>
      <c r="HE2086" s="238"/>
      <c r="HF2086" s="238"/>
      <c r="HG2086" s="238"/>
      <c r="HH2086" s="238"/>
      <c r="HI2086" s="238"/>
      <c r="HJ2086" s="238"/>
      <c r="HK2086" s="238"/>
      <c r="HL2086" s="238"/>
      <c r="HM2086" s="238"/>
      <c r="HN2086" s="238"/>
      <c r="HO2086" s="238"/>
      <c r="HP2086" s="238"/>
      <c r="HQ2086" s="238"/>
      <c r="HR2086" s="238"/>
      <c r="HS2086" s="238"/>
      <c r="HT2086" s="238"/>
      <c r="HU2086" s="238"/>
      <c r="HV2086" s="238"/>
      <c r="HW2086" s="238"/>
      <c r="HX2086" s="238"/>
      <c r="HY2086" s="238"/>
      <c r="HZ2086" s="238"/>
      <c r="IA2086" s="238"/>
      <c r="IB2086" s="238"/>
      <c r="IC2086" s="238"/>
      <c r="ID2086" s="238"/>
      <c r="IE2086" s="238"/>
      <c r="IF2086" s="238"/>
      <c r="IG2086" s="238"/>
      <c r="IH2086" s="238"/>
      <c r="II2086" s="238"/>
      <c r="IJ2086" s="238"/>
      <c r="IK2086" s="238"/>
      <c r="IL2086" s="238"/>
      <c r="IM2086" s="238"/>
      <c r="IN2086" s="238"/>
      <c r="IO2086" s="238"/>
      <c r="IP2086" s="238"/>
      <c r="IQ2086" s="238"/>
      <c r="IR2086" s="238"/>
      <c r="IS2086" s="238"/>
      <c r="IT2086" s="238"/>
      <c r="IU2086" s="238"/>
      <c r="IV2086" s="238"/>
      <c r="IW2086" s="238"/>
      <c r="IX2086" s="238"/>
      <c r="IY2086" s="238"/>
      <c r="IZ2086" s="238"/>
      <c r="JA2086" s="238"/>
      <c r="JB2086" s="238"/>
      <c r="JC2086" s="238"/>
      <c r="JD2086" s="238"/>
      <c r="JE2086" s="238"/>
      <c r="JF2086" s="238"/>
      <c r="JG2086" s="238"/>
      <c r="JH2086" s="238"/>
      <c r="JI2086" s="238"/>
      <c r="JJ2086" s="238"/>
    </row>
    <row r="2087" spans="1:270" s="1062" customFormat="1" ht="105" x14ac:dyDescent="0.25">
      <c r="A2087" s="362"/>
      <c r="B2087" s="362">
        <v>1</v>
      </c>
      <c r="C2087" s="299" t="s">
        <v>522</v>
      </c>
      <c r="D2087" s="299"/>
      <c r="E2087" s="299"/>
      <c r="F2087" s="2186">
        <f t="shared" si="3949"/>
        <v>2800</v>
      </c>
      <c r="G2087" s="941">
        <f t="shared" si="3949"/>
        <v>2333.3333333333335</v>
      </c>
      <c r="H2087" s="941">
        <f t="shared" si="3949"/>
        <v>187</v>
      </c>
      <c r="I2087" s="2365">
        <f t="shared" si="3949"/>
        <v>8.0142857142857142</v>
      </c>
      <c r="J2087" s="2867"/>
      <c r="K2087" s="2867"/>
      <c r="L2087" s="2868"/>
      <c r="M2087" s="2868"/>
      <c r="N2087" s="2868"/>
      <c r="O2087" s="2868"/>
      <c r="P2087" s="2868"/>
      <c r="Q2087" s="2868"/>
      <c r="R2087" s="3128">
        <f t="shared" ref="R2087:AI2087" si="3970">R2015</f>
        <v>0</v>
      </c>
      <c r="S2087" s="3128">
        <f t="shared" si="3970"/>
        <v>0</v>
      </c>
      <c r="T2087" s="3128">
        <f t="shared" si="3970"/>
        <v>0</v>
      </c>
      <c r="U2087" s="3128">
        <f t="shared" si="3970"/>
        <v>0</v>
      </c>
      <c r="V2087" s="3128">
        <f t="shared" ref="V2087:W2087" si="3971">V2015</f>
        <v>0</v>
      </c>
      <c r="W2087" s="3128">
        <f t="shared" si="3971"/>
        <v>0</v>
      </c>
      <c r="X2087" s="3128">
        <f t="shared" ref="X2087:Y2087" si="3972">X2015</f>
        <v>0</v>
      </c>
      <c r="Y2087" s="3128">
        <f t="shared" si="3972"/>
        <v>0</v>
      </c>
      <c r="Z2087" s="3128">
        <f t="shared" ref="Z2087:AA2087" si="3973">Z2015</f>
        <v>0</v>
      </c>
      <c r="AA2087" s="3128">
        <f t="shared" si="3973"/>
        <v>0</v>
      </c>
      <c r="AB2087" s="3128">
        <f t="shared" si="3970"/>
        <v>0</v>
      </c>
      <c r="AC2087" s="3128">
        <f t="shared" si="3970"/>
        <v>0</v>
      </c>
      <c r="AD2087" s="3129">
        <f t="shared" si="3970"/>
        <v>0</v>
      </c>
      <c r="AE2087" s="3128">
        <f t="shared" si="3970"/>
        <v>0</v>
      </c>
      <c r="AF2087" s="3128">
        <f t="shared" si="3970"/>
        <v>0</v>
      </c>
      <c r="AG2087" s="3130">
        <f t="shared" si="3970"/>
        <v>0</v>
      </c>
      <c r="AH2087" s="3130">
        <f t="shared" si="3970"/>
        <v>0</v>
      </c>
      <c r="AI2087" s="3128">
        <f t="shared" si="3970"/>
        <v>0</v>
      </c>
      <c r="AJ2087" s="1142"/>
      <c r="AK2087" s="2935"/>
      <c r="AL2087" s="2563">
        <f t="shared" si="3885"/>
        <v>0</v>
      </c>
      <c r="AM2087" s="3319"/>
      <c r="AN2087" s="238"/>
      <c r="AO2087" s="238"/>
      <c r="AP2087" s="238"/>
      <c r="AQ2087" s="238"/>
      <c r="AR2087" s="238"/>
      <c r="AS2087" s="238"/>
      <c r="AT2087" s="238"/>
      <c r="AU2087" s="238"/>
      <c r="AV2087" s="238"/>
      <c r="AW2087" s="238"/>
      <c r="AX2087" s="238"/>
      <c r="AY2087" s="238"/>
      <c r="AZ2087" s="238"/>
      <c r="BA2087" s="238"/>
      <c r="BB2087" s="238"/>
      <c r="BC2087" s="238"/>
      <c r="BD2087" s="238"/>
      <c r="BE2087" s="238"/>
      <c r="BF2087" s="238"/>
      <c r="BG2087" s="238"/>
      <c r="BH2087" s="238"/>
      <c r="BI2087" s="238"/>
      <c r="BJ2087" s="238"/>
      <c r="BK2087" s="238"/>
      <c r="BL2087" s="238"/>
      <c r="BM2087" s="238"/>
      <c r="BN2087" s="238"/>
      <c r="BO2087" s="238"/>
      <c r="BP2087" s="238"/>
      <c r="BQ2087" s="238"/>
      <c r="BR2087" s="238"/>
      <c r="BS2087" s="238"/>
      <c r="BT2087" s="238"/>
      <c r="BU2087" s="238"/>
      <c r="BV2087" s="238"/>
      <c r="BW2087" s="238"/>
      <c r="BX2087" s="238"/>
      <c r="BY2087" s="238"/>
      <c r="BZ2087" s="238"/>
      <c r="CA2087" s="238"/>
      <c r="CB2087" s="238"/>
      <c r="CC2087" s="238"/>
      <c r="CD2087" s="238"/>
      <c r="CE2087" s="238"/>
      <c r="CF2087" s="238"/>
      <c r="CG2087" s="238"/>
      <c r="CH2087" s="238"/>
      <c r="CI2087" s="238"/>
      <c r="CJ2087" s="238"/>
      <c r="CK2087" s="238"/>
      <c r="CL2087" s="238"/>
      <c r="CM2087" s="238"/>
      <c r="CN2087" s="238"/>
      <c r="CO2087" s="238"/>
      <c r="CP2087" s="238"/>
      <c r="CQ2087" s="238"/>
      <c r="CR2087" s="238"/>
      <c r="CS2087" s="238"/>
      <c r="CT2087" s="238"/>
      <c r="CU2087" s="238"/>
      <c r="CV2087" s="238"/>
      <c r="CW2087" s="238"/>
      <c r="CX2087" s="238"/>
      <c r="CY2087" s="238"/>
      <c r="CZ2087" s="238"/>
      <c r="DA2087" s="238"/>
      <c r="DB2087" s="238"/>
      <c r="DC2087" s="238"/>
      <c r="DD2087" s="238"/>
      <c r="DE2087" s="238"/>
      <c r="DF2087" s="238"/>
      <c r="DG2087" s="238"/>
      <c r="DH2087" s="238"/>
      <c r="DI2087" s="238"/>
      <c r="DJ2087" s="238"/>
      <c r="DK2087" s="238"/>
      <c r="DL2087" s="238"/>
      <c r="DM2087" s="238"/>
      <c r="DN2087" s="238"/>
      <c r="DO2087" s="238"/>
      <c r="DP2087" s="238"/>
      <c r="DQ2087" s="238"/>
      <c r="DR2087" s="238"/>
      <c r="DS2087" s="238"/>
      <c r="DT2087" s="238"/>
      <c r="DU2087" s="238"/>
      <c r="DV2087" s="238"/>
      <c r="DW2087" s="238"/>
      <c r="DX2087" s="238"/>
      <c r="DY2087" s="238"/>
      <c r="DZ2087" s="238"/>
      <c r="EA2087" s="238"/>
      <c r="EB2087" s="238"/>
      <c r="EC2087" s="238"/>
      <c r="ED2087" s="238"/>
      <c r="EE2087" s="238"/>
      <c r="EF2087" s="238"/>
      <c r="EG2087" s="238"/>
      <c r="EH2087" s="238"/>
      <c r="EI2087" s="238"/>
      <c r="EJ2087" s="238"/>
      <c r="EK2087" s="238"/>
      <c r="EL2087" s="238"/>
      <c r="EM2087" s="238"/>
      <c r="EN2087" s="238"/>
      <c r="EO2087" s="238"/>
      <c r="EP2087" s="238"/>
      <c r="EQ2087" s="238"/>
      <c r="ER2087" s="238"/>
      <c r="ES2087" s="238"/>
      <c r="ET2087" s="238"/>
      <c r="EU2087" s="238"/>
      <c r="EV2087" s="238"/>
      <c r="EW2087" s="238"/>
      <c r="EX2087" s="238"/>
      <c r="EY2087" s="238"/>
      <c r="EZ2087" s="238"/>
      <c r="FA2087" s="238"/>
      <c r="FB2087" s="238"/>
      <c r="FC2087" s="238"/>
      <c r="FD2087" s="238"/>
      <c r="FE2087" s="238"/>
      <c r="FF2087" s="238"/>
      <c r="FG2087" s="238"/>
      <c r="FH2087" s="238"/>
      <c r="FI2087" s="238"/>
      <c r="FJ2087" s="238"/>
      <c r="FK2087" s="238"/>
      <c r="FL2087" s="238"/>
      <c r="FM2087" s="238"/>
      <c r="FN2087" s="238"/>
      <c r="FO2087" s="238"/>
      <c r="FP2087" s="238"/>
      <c r="FQ2087" s="238"/>
      <c r="FR2087" s="238"/>
      <c r="FS2087" s="238"/>
      <c r="FT2087" s="238"/>
      <c r="FU2087" s="238"/>
      <c r="FV2087" s="238"/>
      <c r="FW2087" s="238"/>
      <c r="FX2087" s="238"/>
      <c r="FY2087" s="238"/>
      <c r="FZ2087" s="238"/>
      <c r="GA2087" s="238"/>
      <c r="GB2087" s="238"/>
      <c r="GC2087" s="238"/>
      <c r="GD2087" s="238"/>
      <c r="GE2087" s="238"/>
      <c r="GF2087" s="238"/>
      <c r="GG2087" s="238"/>
      <c r="GH2087" s="238"/>
      <c r="GI2087" s="238"/>
      <c r="GJ2087" s="238"/>
      <c r="GK2087" s="238"/>
      <c r="GL2087" s="238"/>
      <c r="GM2087" s="238"/>
      <c r="GN2087" s="238"/>
      <c r="GO2087" s="238"/>
      <c r="GP2087" s="238"/>
      <c r="GQ2087" s="238"/>
      <c r="GR2087" s="238"/>
      <c r="GS2087" s="238"/>
      <c r="GT2087" s="238"/>
      <c r="GU2087" s="238"/>
      <c r="GV2087" s="238"/>
      <c r="GW2087" s="238"/>
      <c r="GX2087" s="238"/>
      <c r="GY2087" s="238"/>
      <c r="GZ2087" s="238"/>
      <c r="HA2087" s="238"/>
      <c r="HB2087" s="238"/>
      <c r="HC2087" s="238"/>
      <c r="HD2087" s="238"/>
      <c r="HE2087" s="238"/>
      <c r="HF2087" s="238"/>
      <c r="HG2087" s="238"/>
      <c r="HH2087" s="238"/>
      <c r="HI2087" s="238"/>
      <c r="HJ2087" s="238"/>
      <c r="HK2087" s="238"/>
      <c r="HL2087" s="238"/>
      <c r="HM2087" s="238"/>
      <c r="HN2087" s="238"/>
      <c r="HO2087" s="238"/>
      <c r="HP2087" s="238"/>
      <c r="HQ2087" s="238"/>
      <c r="HR2087" s="238"/>
      <c r="HS2087" s="238"/>
      <c r="HT2087" s="238"/>
      <c r="HU2087" s="238"/>
      <c r="HV2087" s="238"/>
      <c r="HW2087" s="238"/>
      <c r="HX2087" s="238"/>
      <c r="HY2087" s="238"/>
      <c r="HZ2087" s="238"/>
      <c r="IA2087" s="238"/>
      <c r="IB2087" s="238"/>
      <c r="IC2087" s="238"/>
      <c r="ID2087" s="238"/>
      <c r="IE2087" s="238"/>
      <c r="IF2087" s="238"/>
      <c r="IG2087" s="238"/>
      <c r="IH2087" s="238"/>
      <c r="II2087" s="238"/>
      <c r="IJ2087" s="238"/>
      <c r="IK2087" s="238"/>
      <c r="IL2087" s="238"/>
      <c r="IM2087" s="238"/>
      <c r="IN2087" s="238"/>
      <c r="IO2087" s="238"/>
      <c r="IP2087" s="238"/>
      <c r="IQ2087" s="238"/>
      <c r="IR2087" s="238"/>
      <c r="IS2087" s="238"/>
      <c r="IT2087" s="238"/>
      <c r="IU2087" s="238"/>
      <c r="IV2087" s="238"/>
      <c r="IW2087" s="238"/>
      <c r="IX2087" s="238"/>
      <c r="IY2087" s="238"/>
      <c r="IZ2087" s="238"/>
      <c r="JA2087" s="238"/>
      <c r="JB2087" s="238"/>
      <c r="JC2087" s="238"/>
      <c r="JD2087" s="238"/>
      <c r="JE2087" s="238"/>
      <c r="JF2087" s="238"/>
      <c r="JG2087" s="238"/>
      <c r="JH2087" s="238"/>
      <c r="JI2087" s="238"/>
      <c r="JJ2087" s="238"/>
    </row>
    <row r="2088" spans="1:270" s="1062" customFormat="1" ht="30" x14ac:dyDescent="0.25">
      <c r="A2088" s="362"/>
      <c r="B2088" s="362"/>
      <c r="C2088" s="299" t="s">
        <v>133</v>
      </c>
      <c r="D2088" s="299"/>
      <c r="E2088" s="299"/>
      <c r="F2088" s="2186">
        <f t="shared" si="3949"/>
        <v>31144</v>
      </c>
      <c r="G2088" s="941">
        <f t="shared" si="3949"/>
        <v>25687.333333333336</v>
      </c>
      <c r="H2088" s="941">
        <f t="shared" si="3949"/>
        <v>23454</v>
      </c>
      <c r="I2088" s="2365">
        <f t="shared" si="3949"/>
        <v>91.305701902364319</v>
      </c>
      <c r="J2088" s="2867"/>
      <c r="K2088" s="2867"/>
      <c r="L2088" s="2868"/>
      <c r="M2088" s="2868"/>
      <c r="N2088" s="2868"/>
      <c r="O2088" s="2868"/>
      <c r="P2088" s="2868"/>
      <c r="Q2088" s="2868"/>
      <c r="R2088" s="3128">
        <f t="shared" ref="R2088:AI2088" si="3974">R2016</f>
        <v>0</v>
      </c>
      <c r="S2088" s="3128">
        <f t="shared" si="3974"/>
        <v>0</v>
      </c>
      <c r="T2088" s="3128">
        <f t="shared" si="3974"/>
        <v>0</v>
      </c>
      <c r="U2088" s="3128">
        <f t="shared" si="3974"/>
        <v>0</v>
      </c>
      <c r="V2088" s="3128">
        <f t="shared" ref="V2088:W2088" si="3975">V2016</f>
        <v>0</v>
      </c>
      <c r="W2088" s="3128">
        <f t="shared" si="3975"/>
        <v>0</v>
      </c>
      <c r="X2088" s="3128">
        <f t="shared" ref="X2088:Y2088" si="3976">X2016</f>
        <v>0</v>
      </c>
      <c r="Y2088" s="3128">
        <f t="shared" si="3976"/>
        <v>0</v>
      </c>
      <c r="Z2088" s="3128">
        <f t="shared" ref="Z2088:AA2088" si="3977">Z2016</f>
        <v>0</v>
      </c>
      <c r="AA2088" s="3128">
        <f t="shared" si="3977"/>
        <v>0</v>
      </c>
      <c r="AB2088" s="3128">
        <f t="shared" si="3974"/>
        <v>0</v>
      </c>
      <c r="AC2088" s="3128">
        <f t="shared" si="3974"/>
        <v>0</v>
      </c>
      <c r="AD2088" s="3129">
        <f t="shared" si="3974"/>
        <v>0</v>
      </c>
      <c r="AE2088" s="3128">
        <f t="shared" si="3974"/>
        <v>0</v>
      </c>
      <c r="AF2088" s="3128">
        <f t="shared" si="3974"/>
        <v>0</v>
      </c>
      <c r="AG2088" s="3130">
        <f t="shared" si="3974"/>
        <v>0</v>
      </c>
      <c r="AH2088" s="3130">
        <f t="shared" si="3974"/>
        <v>0</v>
      </c>
      <c r="AI2088" s="3128">
        <f t="shared" si="3974"/>
        <v>0</v>
      </c>
      <c r="AJ2088" s="1142"/>
      <c r="AK2088" s="2935"/>
      <c r="AL2088" s="2563">
        <f t="shared" si="3885"/>
        <v>0</v>
      </c>
      <c r="AM2088" s="3319"/>
      <c r="AN2088" s="238"/>
      <c r="AO2088" s="238"/>
      <c r="AP2088" s="238"/>
      <c r="AQ2088" s="238"/>
      <c r="AR2088" s="238"/>
      <c r="AS2088" s="238"/>
      <c r="AT2088" s="238"/>
      <c r="AU2088" s="238"/>
      <c r="AV2088" s="238"/>
      <c r="AW2088" s="238"/>
      <c r="AX2088" s="238"/>
      <c r="AY2088" s="238"/>
      <c r="AZ2088" s="238"/>
      <c r="BA2088" s="238"/>
      <c r="BB2088" s="238"/>
      <c r="BC2088" s="238"/>
      <c r="BD2088" s="238"/>
      <c r="BE2088" s="238"/>
      <c r="BF2088" s="238"/>
      <c r="BG2088" s="238"/>
      <c r="BH2088" s="238"/>
      <c r="BI2088" s="238"/>
      <c r="BJ2088" s="238"/>
      <c r="BK2088" s="238"/>
      <c r="BL2088" s="238"/>
      <c r="BM2088" s="238"/>
      <c r="BN2088" s="238"/>
      <c r="BO2088" s="238"/>
      <c r="BP2088" s="238"/>
      <c r="BQ2088" s="238"/>
      <c r="BR2088" s="238"/>
      <c r="BS2088" s="238"/>
      <c r="BT2088" s="238"/>
      <c r="BU2088" s="238"/>
      <c r="BV2088" s="238"/>
      <c r="BW2088" s="238"/>
      <c r="BX2088" s="238"/>
      <c r="BY2088" s="238"/>
      <c r="BZ2088" s="238"/>
      <c r="CA2088" s="238"/>
      <c r="CB2088" s="238"/>
      <c r="CC2088" s="238"/>
      <c r="CD2088" s="238"/>
      <c r="CE2088" s="238"/>
      <c r="CF2088" s="238"/>
      <c r="CG2088" s="238"/>
      <c r="CH2088" s="238"/>
      <c r="CI2088" s="238"/>
      <c r="CJ2088" s="238"/>
      <c r="CK2088" s="238"/>
      <c r="CL2088" s="238"/>
      <c r="CM2088" s="238"/>
      <c r="CN2088" s="238"/>
      <c r="CO2088" s="238"/>
      <c r="CP2088" s="238"/>
      <c r="CQ2088" s="238"/>
      <c r="CR2088" s="238"/>
      <c r="CS2088" s="238"/>
      <c r="CT2088" s="238"/>
      <c r="CU2088" s="238"/>
      <c r="CV2088" s="238"/>
      <c r="CW2088" s="238"/>
      <c r="CX2088" s="238"/>
      <c r="CY2088" s="238"/>
      <c r="CZ2088" s="238"/>
      <c r="DA2088" s="238"/>
      <c r="DB2088" s="238"/>
      <c r="DC2088" s="238"/>
      <c r="DD2088" s="238"/>
      <c r="DE2088" s="238"/>
      <c r="DF2088" s="238"/>
      <c r="DG2088" s="238"/>
      <c r="DH2088" s="238"/>
      <c r="DI2088" s="238"/>
      <c r="DJ2088" s="238"/>
      <c r="DK2088" s="238"/>
      <c r="DL2088" s="238"/>
      <c r="DM2088" s="238"/>
      <c r="DN2088" s="238"/>
      <c r="DO2088" s="238"/>
      <c r="DP2088" s="238"/>
      <c r="DQ2088" s="238"/>
      <c r="DR2088" s="238"/>
      <c r="DS2088" s="238"/>
      <c r="DT2088" s="238"/>
      <c r="DU2088" s="238"/>
      <c r="DV2088" s="238"/>
      <c r="DW2088" s="238"/>
      <c r="DX2088" s="238"/>
      <c r="DY2088" s="238"/>
      <c r="DZ2088" s="238"/>
      <c r="EA2088" s="238"/>
      <c r="EB2088" s="238"/>
      <c r="EC2088" s="238"/>
      <c r="ED2088" s="238"/>
      <c r="EE2088" s="238"/>
      <c r="EF2088" s="238"/>
      <c r="EG2088" s="238"/>
      <c r="EH2088" s="238"/>
      <c r="EI2088" s="238"/>
      <c r="EJ2088" s="238"/>
      <c r="EK2088" s="238"/>
      <c r="EL2088" s="238"/>
      <c r="EM2088" s="238"/>
      <c r="EN2088" s="238"/>
      <c r="EO2088" s="238"/>
      <c r="EP2088" s="238"/>
      <c r="EQ2088" s="238"/>
      <c r="ER2088" s="238"/>
      <c r="ES2088" s="238"/>
      <c r="ET2088" s="238"/>
      <c r="EU2088" s="238"/>
      <c r="EV2088" s="238"/>
      <c r="EW2088" s="238"/>
      <c r="EX2088" s="238"/>
      <c r="EY2088" s="238"/>
      <c r="EZ2088" s="238"/>
      <c r="FA2088" s="238"/>
      <c r="FB2088" s="238"/>
      <c r="FC2088" s="238"/>
      <c r="FD2088" s="238"/>
      <c r="FE2088" s="238"/>
      <c r="FF2088" s="238"/>
      <c r="FG2088" s="238"/>
      <c r="FH2088" s="238"/>
      <c r="FI2088" s="238"/>
      <c r="FJ2088" s="238"/>
      <c r="FK2088" s="238"/>
      <c r="FL2088" s="238"/>
      <c r="FM2088" s="238"/>
      <c r="FN2088" s="238"/>
      <c r="FO2088" s="238"/>
      <c r="FP2088" s="238"/>
      <c r="FQ2088" s="238"/>
      <c r="FR2088" s="238"/>
      <c r="FS2088" s="238"/>
      <c r="FT2088" s="238"/>
      <c r="FU2088" s="238"/>
      <c r="FV2088" s="238"/>
      <c r="FW2088" s="238"/>
      <c r="FX2088" s="238"/>
      <c r="FY2088" s="238"/>
      <c r="FZ2088" s="238"/>
      <c r="GA2088" s="238"/>
      <c r="GB2088" s="238"/>
      <c r="GC2088" s="238"/>
      <c r="GD2088" s="238"/>
      <c r="GE2088" s="238"/>
      <c r="GF2088" s="238"/>
      <c r="GG2088" s="238"/>
      <c r="GH2088" s="238"/>
      <c r="GI2088" s="238"/>
      <c r="GJ2088" s="238"/>
      <c r="GK2088" s="238"/>
      <c r="GL2088" s="238"/>
      <c r="GM2088" s="238"/>
      <c r="GN2088" s="238"/>
      <c r="GO2088" s="238"/>
      <c r="GP2088" s="238"/>
      <c r="GQ2088" s="238"/>
      <c r="GR2088" s="238"/>
      <c r="GS2088" s="238"/>
      <c r="GT2088" s="238"/>
      <c r="GU2088" s="238"/>
      <c r="GV2088" s="238"/>
      <c r="GW2088" s="238"/>
      <c r="GX2088" s="238"/>
      <c r="GY2088" s="238"/>
      <c r="GZ2088" s="238"/>
      <c r="HA2088" s="238"/>
      <c r="HB2088" s="238"/>
      <c r="HC2088" s="238"/>
      <c r="HD2088" s="238"/>
      <c r="HE2088" s="238"/>
      <c r="HF2088" s="238"/>
      <c r="HG2088" s="238"/>
      <c r="HH2088" s="238"/>
      <c r="HI2088" s="238"/>
      <c r="HJ2088" s="238"/>
      <c r="HK2088" s="238"/>
      <c r="HL2088" s="238"/>
      <c r="HM2088" s="238"/>
      <c r="HN2088" s="238"/>
      <c r="HO2088" s="238"/>
      <c r="HP2088" s="238"/>
      <c r="HQ2088" s="238"/>
      <c r="HR2088" s="238"/>
      <c r="HS2088" s="238"/>
      <c r="HT2088" s="238"/>
      <c r="HU2088" s="238"/>
      <c r="HV2088" s="238"/>
      <c r="HW2088" s="238"/>
      <c r="HX2088" s="238"/>
      <c r="HY2088" s="238"/>
      <c r="HZ2088" s="238"/>
      <c r="IA2088" s="238"/>
      <c r="IB2088" s="238"/>
      <c r="IC2088" s="238"/>
      <c r="ID2088" s="238"/>
      <c r="IE2088" s="238"/>
      <c r="IF2088" s="238"/>
      <c r="IG2088" s="238"/>
      <c r="IH2088" s="238"/>
      <c r="II2088" s="238"/>
      <c r="IJ2088" s="238"/>
      <c r="IK2088" s="238"/>
      <c r="IL2088" s="238"/>
      <c r="IM2088" s="238"/>
      <c r="IN2088" s="238"/>
      <c r="IO2088" s="238"/>
      <c r="IP2088" s="238"/>
      <c r="IQ2088" s="238"/>
      <c r="IR2088" s="238"/>
      <c r="IS2088" s="238"/>
      <c r="IT2088" s="238"/>
      <c r="IU2088" s="238"/>
      <c r="IV2088" s="238"/>
      <c r="IW2088" s="238"/>
      <c r="IX2088" s="238"/>
      <c r="IY2088" s="238"/>
      <c r="IZ2088" s="238"/>
      <c r="JA2088" s="238"/>
      <c r="JB2088" s="238"/>
      <c r="JC2088" s="238"/>
      <c r="JD2088" s="238"/>
      <c r="JE2088" s="238"/>
      <c r="JF2088" s="238"/>
      <c r="JG2088" s="238"/>
      <c r="JH2088" s="238"/>
      <c r="JI2088" s="238"/>
      <c r="JJ2088" s="238"/>
    </row>
    <row r="2089" spans="1:270" s="1062" customFormat="1" x14ac:dyDescent="0.25">
      <c r="A2089" s="362"/>
      <c r="B2089" s="362">
        <v>1</v>
      </c>
      <c r="C2089" s="299" t="s">
        <v>232</v>
      </c>
      <c r="D2089" s="299"/>
      <c r="E2089" s="299"/>
      <c r="F2089" s="2186">
        <f t="shared" si="3949"/>
        <v>27985</v>
      </c>
      <c r="G2089" s="941">
        <f t="shared" si="3949"/>
        <v>23320.833333333336</v>
      </c>
      <c r="H2089" s="941">
        <f t="shared" si="3949"/>
        <v>19528</v>
      </c>
      <c r="I2089" s="2365">
        <f t="shared" si="3949"/>
        <v>83.736287296766122</v>
      </c>
      <c r="J2089" s="2867"/>
      <c r="K2089" s="2867"/>
      <c r="L2089" s="2868"/>
      <c r="M2089" s="2868"/>
      <c r="N2089" s="2868"/>
      <c r="O2089" s="2868"/>
      <c r="P2089" s="2868"/>
      <c r="Q2089" s="2868"/>
      <c r="R2089" s="3128">
        <f t="shared" ref="R2089:AI2089" si="3978">R2017</f>
        <v>0</v>
      </c>
      <c r="S2089" s="3128">
        <f t="shared" si="3978"/>
        <v>0</v>
      </c>
      <c r="T2089" s="3128">
        <f t="shared" si="3978"/>
        <v>0</v>
      </c>
      <c r="U2089" s="3128">
        <f t="shared" si="3978"/>
        <v>0</v>
      </c>
      <c r="V2089" s="3128">
        <f t="shared" ref="V2089:W2089" si="3979">V2017</f>
        <v>0</v>
      </c>
      <c r="W2089" s="3128">
        <f t="shared" si="3979"/>
        <v>0</v>
      </c>
      <c r="X2089" s="3128">
        <f t="shared" ref="X2089:Y2089" si="3980">X2017</f>
        <v>0</v>
      </c>
      <c r="Y2089" s="3128">
        <f t="shared" si="3980"/>
        <v>0</v>
      </c>
      <c r="Z2089" s="3128">
        <f t="shared" ref="Z2089:AA2089" si="3981">Z2017</f>
        <v>0</v>
      </c>
      <c r="AA2089" s="3128">
        <f t="shared" si="3981"/>
        <v>0</v>
      </c>
      <c r="AB2089" s="3128">
        <f t="shared" si="3978"/>
        <v>0</v>
      </c>
      <c r="AC2089" s="3128">
        <f t="shared" si="3978"/>
        <v>0</v>
      </c>
      <c r="AD2089" s="3129">
        <f t="shared" si="3978"/>
        <v>0</v>
      </c>
      <c r="AE2089" s="3128">
        <f t="shared" si="3978"/>
        <v>0</v>
      </c>
      <c r="AF2089" s="3128">
        <f t="shared" si="3978"/>
        <v>0</v>
      </c>
      <c r="AG2089" s="3130">
        <f t="shared" si="3978"/>
        <v>0</v>
      </c>
      <c r="AH2089" s="3130">
        <f t="shared" si="3978"/>
        <v>0</v>
      </c>
      <c r="AI2089" s="3128">
        <f t="shared" si="3978"/>
        <v>0</v>
      </c>
      <c r="AJ2089" s="1142"/>
      <c r="AK2089" s="2935"/>
      <c r="AL2089" s="2563">
        <f t="shared" si="3885"/>
        <v>0</v>
      </c>
      <c r="AM2089" s="3319"/>
      <c r="AN2089" s="238"/>
      <c r="AO2089" s="238"/>
      <c r="AP2089" s="238"/>
      <c r="AQ2089" s="238"/>
      <c r="AR2089" s="238"/>
      <c r="AS2089" s="238"/>
      <c r="AT2089" s="238"/>
      <c r="AU2089" s="238"/>
      <c r="AV2089" s="238"/>
      <c r="AW2089" s="238"/>
      <c r="AX2089" s="238"/>
      <c r="AY2089" s="238"/>
      <c r="AZ2089" s="238"/>
      <c r="BA2089" s="238"/>
      <c r="BB2089" s="238"/>
      <c r="BC2089" s="238"/>
      <c r="BD2089" s="238"/>
      <c r="BE2089" s="238"/>
      <c r="BF2089" s="238"/>
      <c r="BG2089" s="238"/>
      <c r="BH2089" s="238"/>
      <c r="BI2089" s="238"/>
      <c r="BJ2089" s="238"/>
      <c r="BK2089" s="238"/>
      <c r="BL2089" s="238"/>
      <c r="BM2089" s="238"/>
      <c r="BN2089" s="238"/>
      <c r="BO2089" s="238"/>
      <c r="BP2089" s="238"/>
      <c r="BQ2089" s="238"/>
      <c r="BR2089" s="238"/>
      <c r="BS2089" s="238"/>
      <c r="BT2089" s="238"/>
      <c r="BU2089" s="238"/>
      <c r="BV2089" s="238"/>
      <c r="BW2089" s="238"/>
      <c r="BX2089" s="238"/>
      <c r="BY2089" s="238"/>
      <c r="BZ2089" s="238"/>
      <c r="CA2089" s="238"/>
      <c r="CB2089" s="238"/>
      <c r="CC2089" s="238"/>
      <c r="CD2089" s="238"/>
      <c r="CE2089" s="238"/>
      <c r="CF2089" s="238"/>
      <c r="CG2089" s="238"/>
      <c r="CH2089" s="238"/>
      <c r="CI2089" s="238"/>
      <c r="CJ2089" s="238"/>
      <c r="CK2089" s="238"/>
      <c r="CL2089" s="238"/>
      <c r="CM2089" s="238"/>
      <c r="CN2089" s="238"/>
      <c r="CO2089" s="238"/>
      <c r="CP2089" s="238"/>
      <c r="CQ2089" s="238"/>
      <c r="CR2089" s="238"/>
      <c r="CS2089" s="238"/>
      <c r="CT2089" s="238"/>
      <c r="CU2089" s="238"/>
      <c r="CV2089" s="238"/>
      <c r="CW2089" s="238"/>
      <c r="CX2089" s="238"/>
      <c r="CY2089" s="238"/>
      <c r="CZ2089" s="238"/>
      <c r="DA2089" s="238"/>
      <c r="DB2089" s="238"/>
      <c r="DC2089" s="238"/>
      <c r="DD2089" s="238"/>
      <c r="DE2089" s="238"/>
      <c r="DF2089" s="238"/>
      <c r="DG2089" s="238"/>
      <c r="DH2089" s="238"/>
      <c r="DI2089" s="238"/>
      <c r="DJ2089" s="238"/>
      <c r="DK2089" s="238"/>
      <c r="DL2089" s="238"/>
      <c r="DM2089" s="238"/>
      <c r="DN2089" s="238"/>
      <c r="DO2089" s="238"/>
      <c r="DP2089" s="238"/>
      <c r="DQ2089" s="238"/>
      <c r="DR2089" s="238"/>
      <c r="DS2089" s="238"/>
      <c r="DT2089" s="238"/>
      <c r="DU2089" s="238"/>
      <c r="DV2089" s="238"/>
      <c r="DW2089" s="238"/>
      <c r="DX2089" s="238"/>
      <c r="DY2089" s="238"/>
      <c r="DZ2089" s="238"/>
      <c r="EA2089" s="238"/>
      <c r="EB2089" s="238"/>
      <c r="EC2089" s="238"/>
      <c r="ED2089" s="238"/>
      <c r="EE2089" s="238"/>
      <c r="EF2089" s="238"/>
      <c r="EG2089" s="238"/>
      <c r="EH2089" s="238"/>
      <c r="EI2089" s="238"/>
      <c r="EJ2089" s="238"/>
      <c r="EK2089" s="238"/>
      <c r="EL2089" s="238"/>
      <c r="EM2089" s="238"/>
      <c r="EN2089" s="238"/>
      <c r="EO2089" s="238"/>
      <c r="EP2089" s="238"/>
      <c r="EQ2089" s="238"/>
      <c r="ER2089" s="238"/>
      <c r="ES2089" s="238"/>
      <c r="ET2089" s="238"/>
      <c r="EU2089" s="238"/>
      <c r="EV2089" s="238"/>
      <c r="EW2089" s="238"/>
      <c r="EX2089" s="238"/>
      <c r="EY2089" s="238"/>
      <c r="EZ2089" s="238"/>
      <c r="FA2089" s="238"/>
      <c r="FB2089" s="238"/>
      <c r="FC2089" s="238"/>
      <c r="FD2089" s="238"/>
      <c r="FE2089" s="238"/>
      <c r="FF2089" s="238"/>
      <c r="FG2089" s="238"/>
      <c r="FH2089" s="238"/>
      <c r="FI2089" s="238"/>
      <c r="FJ2089" s="238"/>
      <c r="FK2089" s="238"/>
      <c r="FL2089" s="238"/>
      <c r="FM2089" s="238"/>
      <c r="FN2089" s="238"/>
      <c r="FO2089" s="238"/>
      <c r="FP2089" s="238"/>
      <c r="FQ2089" s="238"/>
      <c r="FR2089" s="238"/>
      <c r="FS2089" s="238"/>
      <c r="FT2089" s="238"/>
      <c r="FU2089" s="238"/>
      <c r="FV2089" s="238"/>
      <c r="FW2089" s="238"/>
      <c r="FX2089" s="238"/>
      <c r="FY2089" s="238"/>
      <c r="FZ2089" s="238"/>
      <c r="GA2089" s="238"/>
      <c r="GB2089" s="238"/>
      <c r="GC2089" s="238"/>
      <c r="GD2089" s="238"/>
      <c r="GE2089" s="238"/>
      <c r="GF2089" s="238"/>
      <c r="GG2089" s="238"/>
      <c r="GH2089" s="238"/>
      <c r="GI2089" s="238"/>
      <c r="GJ2089" s="238"/>
      <c r="GK2089" s="238"/>
      <c r="GL2089" s="238"/>
      <c r="GM2089" s="238"/>
      <c r="GN2089" s="238"/>
      <c r="GO2089" s="238"/>
      <c r="GP2089" s="238"/>
      <c r="GQ2089" s="238"/>
      <c r="GR2089" s="238"/>
      <c r="GS2089" s="238"/>
      <c r="GT2089" s="238"/>
      <c r="GU2089" s="238"/>
      <c r="GV2089" s="238"/>
      <c r="GW2089" s="238"/>
      <c r="GX2089" s="238"/>
      <c r="GY2089" s="238"/>
      <c r="GZ2089" s="238"/>
      <c r="HA2089" s="238"/>
      <c r="HB2089" s="238"/>
      <c r="HC2089" s="238"/>
      <c r="HD2089" s="238"/>
      <c r="HE2089" s="238"/>
      <c r="HF2089" s="238"/>
      <c r="HG2089" s="238"/>
      <c r="HH2089" s="238"/>
      <c r="HI2089" s="238"/>
      <c r="HJ2089" s="238"/>
      <c r="HK2089" s="238"/>
      <c r="HL2089" s="238"/>
      <c r="HM2089" s="238"/>
      <c r="HN2089" s="238"/>
      <c r="HO2089" s="238"/>
      <c r="HP2089" s="238"/>
      <c r="HQ2089" s="238"/>
      <c r="HR2089" s="238"/>
      <c r="HS2089" s="238"/>
      <c r="HT2089" s="238"/>
      <c r="HU2089" s="238"/>
      <c r="HV2089" s="238"/>
      <c r="HW2089" s="238"/>
      <c r="HX2089" s="238"/>
      <c r="HY2089" s="238"/>
      <c r="HZ2089" s="238"/>
      <c r="IA2089" s="238"/>
      <c r="IB2089" s="238"/>
      <c r="IC2089" s="238"/>
      <c r="ID2089" s="238"/>
      <c r="IE2089" s="238"/>
      <c r="IF2089" s="238"/>
      <c r="IG2089" s="238"/>
      <c r="IH2089" s="238"/>
      <c r="II2089" s="238"/>
      <c r="IJ2089" s="238"/>
      <c r="IK2089" s="238"/>
      <c r="IL2089" s="238"/>
      <c r="IM2089" s="238"/>
      <c r="IN2089" s="238"/>
      <c r="IO2089" s="238"/>
      <c r="IP2089" s="238"/>
      <c r="IQ2089" s="238"/>
      <c r="IR2089" s="238"/>
      <c r="IS2089" s="238"/>
      <c r="IT2089" s="238"/>
      <c r="IU2089" s="238"/>
      <c r="IV2089" s="238"/>
      <c r="IW2089" s="238"/>
      <c r="IX2089" s="238"/>
      <c r="IY2089" s="238"/>
      <c r="IZ2089" s="238"/>
      <c r="JA2089" s="238"/>
      <c r="JB2089" s="238"/>
      <c r="JC2089" s="238"/>
      <c r="JD2089" s="238"/>
      <c r="JE2089" s="238"/>
      <c r="JF2089" s="238"/>
      <c r="JG2089" s="238"/>
      <c r="JH2089" s="238"/>
      <c r="JI2089" s="238"/>
      <c r="JJ2089" s="238"/>
    </row>
    <row r="2090" spans="1:270" s="1062" customFormat="1" ht="45" x14ac:dyDescent="0.25">
      <c r="A2090" s="362"/>
      <c r="B2090" s="362">
        <v>1</v>
      </c>
      <c r="C2090" s="299" t="s">
        <v>523</v>
      </c>
      <c r="D2090" s="299"/>
      <c r="E2090" s="299"/>
      <c r="F2090" s="2186">
        <f t="shared" si="3949"/>
        <v>1563</v>
      </c>
      <c r="G2090" s="941">
        <f t="shared" si="3949"/>
        <v>1302.5</v>
      </c>
      <c r="H2090" s="941">
        <f t="shared" si="3949"/>
        <v>2944</v>
      </c>
      <c r="I2090" s="2365">
        <f t="shared" si="3949"/>
        <v>226.02687140115165</v>
      </c>
      <c r="J2090" s="2867"/>
      <c r="K2090" s="2867"/>
      <c r="L2090" s="2868"/>
      <c r="M2090" s="2868"/>
      <c r="N2090" s="2868"/>
      <c r="O2090" s="2868"/>
      <c r="P2090" s="2868"/>
      <c r="Q2090" s="2868"/>
      <c r="R2090" s="3128">
        <f t="shared" ref="R2090:AI2090" si="3982">R2018</f>
        <v>0</v>
      </c>
      <c r="S2090" s="3128">
        <f t="shared" si="3982"/>
        <v>0</v>
      </c>
      <c r="T2090" s="3128">
        <f t="shared" si="3982"/>
        <v>0</v>
      </c>
      <c r="U2090" s="3128">
        <f t="shared" si="3982"/>
        <v>0</v>
      </c>
      <c r="V2090" s="3128">
        <f t="shared" ref="V2090:W2090" si="3983">V2018</f>
        <v>0</v>
      </c>
      <c r="W2090" s="3128">
        <f t="shared" si="3983"/>
        <v>0</v>
      </c>
      <c r="X2090" s="3128">
        <f t="shared" ref="X2090:Y2090" si="3984">X2018</f>
        <v>0</v>
      </c>
      <c r="Y2090" s="3128">
        <f t="shared" si="3984"/>
        <v>0</v>
      </c>
      <c r="Z2090" s="3128">
        <f t="shared" ref="Z2090:AA2090" si="3985">Z2018</f>
        <v>0</v>
      </c>
      <c r="AA2090" s="3128">
        <f t="shared" si="3985"/>
        <v>0</v>
      </c>
      <c r="AB2090" s="3128">
        <f t="shared" si="3982"/>
        <v>0</v>
      </c>
      <c r="AC2090" s="3128">
        <f t="shared" si="3982"/>
        <v>0</v>
      </c>
      <c r="AD2090" s="3129">
        <f t="shared" si="3982"/>
        <v>0</v>
      </c>
      <c r="AE2090" s="3128">
        <f t="shared" si="3982"/>
        <v>0</v>
      </c>
      <c r="AF2090" s="3128">
        <f t="shared" si="3982"/>
        <v>0</v>
      </c>
      <c r="AG2090" s="3130">
        <f t="shared" si="3982"/>
        <v>0</v>
      </c>
      <c r="AH2090" s="3130">
        <f t="shared" si="3982"/>
        <v>0</v>
      </c>
      <c r="AI2090" s="3128">
        <f t="shared" si="3982"/>
        <v>0</v>
      </c>
      <c r="AJ2090" s="1142"/>
      <c r="AK2090" s="2935"/>
      <c r="AL2090" s="2563">
        <f t="shared" si="3885"/>
        <v>0</v>
      </c>
      <c r="AM2090" s="3319"/>
      <c r="AN2090" s="238"/>
      <c r="AO2090" s="238"/>
      <c r="AP2090" s="238"/>
      <c r="AQ2090" s="238"/>
      <c r="AR2090" s="238"/>
      <c r="AS2090" s="238"/>
      <c r="AT2090" s="238"/>
      <c r="AU2090" s="238"/>
      <c r="AV2090" s="238"/>
      <c r="AW2090" s="238"/>
      <c r="AX2090" s="238"/>
      <c r="AY2090" s="238"/>
      <c r="AZ2090" s="238"/>
      <c r="BA2090" s="238"/>
      <c r="BB2090" s="238"/>
      <c r="BC2090" s="238"/>
      <c r="BD2090" s="238"/>
      <c r="BE2090" s="238"/>
      <c r="BF2090" s="238"/>
      <c r="BG2090" s="238"/>
      <c r="BH2090" s="238"/>
      <c r="BI2090" s="238"/>
      <c r="BJ2090" s="238"/>
      <c r="BK2090" s="238"/>
      <c r="BL2090" s="238"/>
      <c r="BM2090" s="238"/>
      <c r="BN2090" s="238"/>
      <c r="BO2090" s="238"/>
      <c r="BP2090" s="238"/>
      <c r="BQ2090" s="238"/>
      <c r="BR2090" s="238"/>
      <c r="BS2090" s="238"/>
      <c r="BT2090" s="238"/>
      <c r="BU2090" s="238"/>
      <c r="BV2090" s="238"/>
      <c r="BW2090" s="238"/>
      <c r="BX2090" s="238"/>
      <c r="BY2090" s="238"/>
      <c r="BZ2090" s="238"/>
      <c r="CA2090" s="238"/>
      <c r="CB2090" s="238"/>
      <c r="CC2090" s="238"/>
      <c r="CD2090" s="238"/>
      <c r="CE2090" s="238"/>
      <c r="CF2090" s="238"/>
      <c r="CG2090" s="238"/>
      <c r="CH2090" s="238"/>
      <c r="CI2090" s="238"/>
      <c r="CJ2090" s="238"/>
      <c r="CK2090" s="238"/>
      <c r="CL2090" s="238"/>
      <c r="CM2090" s="238"/>
      <c r="CN2090" s="238"/>
      <c r="CO2090" s="238"/>
      <c r="CP2090" s="238"/>
      <c r="CQ2090" s="238"/>
      <c r="CR2090" s="238"/>
      <c r="CS2090" s="238"/>
      <c r="CT2090" s="238"/>
      <c r="CU2090" s="238"/>
      <c r="CV2090" s="238"/>
      <c r="CW2090" s="238"/>
      <c r="CX2090" s="238"/>
      <c r="CY2090" s="238"/>
      <c r="CZ2090" s="238"/>
      <c r="DA2090" s="238"/>
      <c r="DB2090" s="238"/>
      <c r="DC2090" s="238"/>
      <c r="DD2090" s="238"/>
      <c r="DE2090" s="238"/>
      <c r="DF2090" s="238"/>
      <c r="DG2090" s="238"/>
      <c r="DH2090" s="238"/>
      <c r="DI2090" s="238"/>
      <c r="DJ2090" s="238"/>
      <c r="DK2090" s="238"/>
      <c r="DL2090" s="238"/>
      <c r="DM2090" s="238"/>
      <c r="DN2090" s="238"/>
      <c r="DO2090" s="238"/>
      <c r="DP2090" s="238"/>
      <c r="DQ2090" s="238"/>
      <c r="DR2090" s="238"/>
      <c r="DS2090" s="238"/>
      <c r="DT2090" s="238"/>
      <c r="DU2090" s="238"/>
      <c r="DV2090" s="238"/>
      <c r="DW2090" s="238"/>
      <c r="DX2090" s="238"/>
      <c r="DY2090" s="238"/>
      <c r="DZ2090" s="238"/>
      <c r="EA2090" s="238"/>
      <c r="EB2090" s="238"/>
      <c r="EC2090" s="238"/>
      <c r="ED2090" s="238"/>
      <c r="EE2090" s="238"/>
      <c r="EF2090" s="238"/>
      <c r="EG2090" s="238"/>
      <c r="EH2090" s="238"/>
      <c r="EI2090" s="238"/>
      <c r="EJ2090" s="238"/>
      <c r="EK2090" s="238"/>
      <c r="EL2090" s="238"/>
      <c r="EM2090" s="238"/>
      <c r="EN2090" s="238"/>
      <c r="EO2090" s="238"/>
      <c r="EP2090" s="238"/>
      <c r="EQ2090" s="238"/>
      <c r="ER2090" s="238"/>
      <c r="ES2090" s="238"/>
      <c r="ET2090" s="238"/>
      <c r="EU2090" s="238"/>
      <c r="EV2090" s="238"/>
      <c r="EW2090" s="238"/>
      <c r="EX2090" s="238"/>
      <c r="EY2090" s="238"/>
      <c r="EZ2090" s="238"/>
      <c r="FA2090" s="238"/>
      <c r="FB2090" s="238"/>
      <c r="FC2090" s="238"/>
      <c r="FD2090" s="238"/>
      <c r="FE2090" s="238"/>
      <c r="FF2090" s="238"/>
      <c r="FG2090" s="238"/>
      <c r="FH2090" s="238"/>
      <c r="FI2090" s="238"/>
      <c r="FJ2090" s="238"/>
      <c r="FK2090" s="238"/>
      <c r="FL2090" s="238"/>
      <c r="FM2090" s="238"/>
      <c r="FN2090" s="238"/>
      <c r="FO2090" s="238"/>
      <c r="FP2090" s="238"/>
      <c r="FQ2090" s="238"/>
      <c r="FR2090" s="238"/>
      <c r="FS2090" s="238"/>
      <c r="FT2090" s="238"/>
      <c r="FU2090" s="238"/>
      <c r="FV2090" s="238"/>
      <c r="FW2090" s="238"/>
      <c r="FX2090" s="238"/>
      <c r="FY2090" s="238"/>
      <c r="FZ2090" s="238"/>
      <c r="GA2090" s="238"/>
      <c r="GB2090" s="238"/>
      <c r="GC2090" s="238"/>
      <c r="GD2090" s="238"/>
      <c r="GE2090" s="238"/>
      <c r="GF2090" s="238"/>
      <c r="GG2090" s="238"/>
      <c r="GH2090" s="238"/>
      <c r="GI2090" s="238"/>
      <c r="GJ2090" s="238"/>
      <c r="GK2090" s="238"/>
      <c r="GL2090" s="238"/>
      <c r="GM2090" s="238"/>
      <c r="GN2090" s="238"/>
      <c r="GO2090" s="238"/>
      <c r="GP2090" s="238"/>
      <c r="GQ2090" s="238"/>
      <c r="GR2090" s="238"/>
      <c r="GS2090" s="238"/>
      <c r="GT2090" s="238"/>
      <c r="GU2090" s="238"/>
      <c r="GV2090" s="238"/>
      <c r="GW2090" s="238"/>
      <c r="GX2090" s="238"/>
      <c r="GY2090" s="238"/>
      <c r="GZ2090" s="238"/>
      <c r="HA2090" s="238"/>
      <c r="HB2090" s="238"/>
      <c r="HC2090" s="238"/>
      <c r="HD2090" s="238"/>
      <c r="HE2090" s="238"/>
      <c r="HF2090" s="238"/>
      <c r="HG2090" s="238"/>
      <c r="HH2090" s="238"/>
      <c r="HI2090" s="238"/>
      <c r="HJ2090" s="238"/>
      <c r="HK2090" s="238"/>
      <c r="HL2090" s="238"/>
      <c r="HM2090" s="238"/>
      <c r="HN2090" s="238"/>
      <c r="HO2090" s="238"/>
      <c r="HP2090" s="238"/>
      <c r="HQ2090" s="238"/>
      <c r="HR2090" s="238"/>
      <c r="HS2090" s="238"/>
      <c r="HT2090" s="238"/>
      <c r="HU2090" s="238"/>
      <c r="HV2090" s="238"/>
      <c r="HW2090" s="238"/>
      <c r="HX2090" s="238"/>
      <c r="HY2090" s="238"/>
      <c r="HZ2090" s="238"/>
      <c r="IA2090" s="238"/>
      <c r="IB2090" s="238"/>
      <c r="IC2090" s="238"/>
      <c r="ID2090" s="238"/>
      <c r="IE2090" s="238"/>
      <c r="IF2090" s="238"/>
      <c r="IG2090" s="238"/>
      <c r="IH2090" s="238"/>
      <c r="II2090" s="238"/>
      <c r="IJ2090" s="238"/>
      <c r="IK2090" s="238"/>
      <c r="IL2090" s="238"/>
      <c r="IM2090" s="238"/>
      <c r="IN2090" s="238"/>
      <c r="IO2090" s="238"/>
      <c r="IP2090" s="238"/>
      <c r="IQ2090" s="238"/>
      <c r="IR2090" s="238"/>
      <c r="IS2090" s="238"/>
      <c r="IT2090" s="238"/>
      <c r="IU2090" s="238"/>
      <c r="IV2090" s="238"/>
      <c r="IW2090" s="238"/>
      <c r="IX2090" s="238"/>
      <c r="IY2090" s="238"/>
      <c r="IZ2090" s="238"/>
      <c r="JA2090" s="238"/>
      <c r="JB2090" s="238"/>
      <c r="JC2090" s="238"/>
      <c r="JD2090" s="238"/>
      <c r="JE2090" s="238"/>
      <c r="JF2090" s="238"/>
      <c r="JG2090" s="238"/>
      <c r="JH2090" s="238"/>
      <c r="JI2090" s="238"/>
      <c r="JJ2090" s="238"/>
    </row>
    <row r="2091" spans="1:270" s="1062" customFormat="1" ht="75" x14ac:dyDescent="0.25">
      <c r="A2091" s="362"/>
      <c r="B2091" s="362"/>
      <c r="C2091" s="299" t="s">
        <v>592</v>
      </c>
      <c r="D2091" s="299"/>
      <c r="E2091" s="299"/>
      <c r="F2091" s="2186">
        <f t="shared" si="3949"/>
        <v>1596</v>
      </c>
      <c r="G2091" s="941">
        <f t="shared" si="3949"/>
        <v>1064</v>
      </c>
      <c r="H2091" s="941">
        <f t="shared" si="3949"/>
        <v>982</v>
      </c>
      <c r="I2091" s="2365">
        <f t="shared" si="3949"/>
        <v>92.293233082706777</v>
      </c>
      <c r="J2091" s="2867"/>
      <c r="K2091" s="2867"/>
      <c r="L2091" s="2868"/>
      <c r="M2091" s="2868"/>
      <c r="N2091" s="2868"/>
      <c r="O2091" s="2868"/>
      <c r="P2091" s="2868"/>
      <c r="Q2091" s="2868"/>
      <c r="R2091" s="3128"/>
      <c r="S2091" s="3128"/>
      <c r="T2091" s="3128"/>
      <c r="U2091" s="3128"/>
      <c r="V2091" s="3128"/>
      <c r="W2091" s="3128"/>
      <c r="X2091" s="3128"/>
      <c r="Y2091" s="3128"/>
      <c r="Z2091" s="3128"/>
      <c r="AA2091" s="3128"/>
      <c r="AB2091" s="3128"/>
      <c r="AC2091" s="3128"/>
      <c r="AD2091" s="3129"/>
      <c r="AE2091" s="3128"/>
      <c r="AF2091" s="3128"/>
      <c r="AG2091" s="3130"/>
      <c r="AH2091" s="3130"/>
      <c r="AI2091" s="3128"/>
      <c r="AJ2091" s="1142"/>
      <c r="AK2091" s="2935"/>
      <c r="AL2091" s="2563">
        <f t="shared" si="3885"/>
        <v>0</v>
      </c>
      <c r="AM2091" s="3319"/>
      <c r="AN2091" s="238"/>
      <c r="AO2091" s="238"/>
      <c r="AP2091" s="238"/>
      <c r="AQ2091" s="238"/>
      <c r="AR2091" s="238"/>
      <c r="AS2091" s="238"/>
      <c r="AT2091" s="238"/>
      <c r="AU2091" s="238"/>
      <c r="AV2091" s="238"/>
      <c r="AW2091" s="238"/>
      <c r="AX2091" s="238"/>
      <c r="AY2091" s="238"/>
      <c r="AZ2091" s="238"/>
      <c r="BA2091" s="238"/>
      <c r="BB2091" s="238"/>
      <c r="BC2091" s="238"/>
      <c r="BD2091" s="238"/>
      <c r="BE2091" s="238"/>
      <c r="BF2091" s="238"/>
      <c r="BG2091" s="238"/>
      <c r="BH2091" s="238"/>
      <c r="BI2091" s="238"/>
      <c r="BJ2091" s="238"/>
      <c r="BK2091" s="238"/>
      <c r="BL2091" s="238"/>
      <c r="BM2091" s="238"/>
      <c r="BN2091" s="238"/>
      <c r="BO2091" s="238"/>
      <c r="BP2091" s="238"/>
      <c r="BQ2091" s="238"/>
      <c r="BR2091" s="238"/>
      <c r="BS2091" s="238"/>
      <c r="BT2091" s="238"/>
      <c r="BU2091" s="238"/>
      <c r="BV2091" s="238"/>
      <c r="BW2091" s="238"/>
      <c r="BX2091" s="238"/>
      <c r="BY2091" s="238"/>
      <c r="BZ2091" s="238"/>
      <c r="CA2091" s="238"/>
      <c r="CB2091" s="238"/>
      <c r="CC2091" s="238"/>
      <c r="CD2091" s="238"/>
      <c r="CE2091" s="238"/>
      <c r="CF2091" s="238"/>
      <c r="CG2091" s="238"/>
      <c r="CH2091" s="238"/>
      <c r="CI2091" s="238"/>
      <c r="CJ2091" s="238"/>
      <c r="CK2091" s="238"/>
      <c r="CL2091" s="238"/>
      <c r="CM2091" s="238"/>
      <c r="CN2091" s="238"/>
      <c r="CO2091" s="238"/>
      <c r="CP2091" s="238"/>
      <c r="CQ2091" s="238"/>
      <c r="CR2091" s="238"/>
      <c r="CS2091" s="238"/>
      <c r="CT2091" s="238"/>
      <c r="CU2091" s="238"/>
      <c r="CV2091" s="238"/>
      <c r="CW2091" s="238"/>
      <c r="CX2091" s="238"/>
      <c r="CY2091" s="238"/>
      <c r="CZ2091" s="238"/>
      <c r="DA2091" s="238"/>
      <c r="DB2091" s="238"/>
      <c r="DC2091" s="238"/>
      <c r="DD2091" s="238"/>
      <c r="DE2091" s="238"/>
      <c r="DF2091" s="238"/>
      <c r="DG2091" s="238"/>
      <c r="DH2091" s="238"/>
      <c r="DI2091" s="238"/>
      <c r="DJ2091" s="238"/>
      <c r="DK2091" s="238"/>
      <c r="DL2091" s="238"/>
      <c r="DM2091" s="238"/>
      <c r="DN2091" s="238"/>
      <c r="DO2091" s="238"/>
      <c r="DP2091" s="238"/>
      <c r="DQ2091" s="238"/>
      <c r="DR2091" s="238"/>
      <c r="DS2091" s="238"/>
      <c r="DT2091" s="238"/>
      <c r="DU2091" s="238"/>
      <c r="DV2091" s="238"/>
      <c r="DW2091" s="238"/>
      <c r="DX2091" s="238"/>
      <c r="DY2091" s="238"/>
      <c r="DZ2091" s="238"/>
      <c r="EA2091" s="238"/>
      <c r="EB2091" s="238"/>
      <c r="EC2091" s="238"/>
      <c r="ED2091" s="238"/>
      <c r="EE2091" s="238"/>
      <c r="EF2091" s="238"/>
      <c r="EG2091" s="238"/>
      <c r="EH2091" s="238"/>
      <c r="EI2091" s="238"/>
      <c r="EJ2091" s="238"/>
      <c r="EK2091" s="238"/>
      <c r="EL2091" s="238"/>
      <c r="EM2091" s="238"/>
      <c r="EN2091" s="238"/>
      <c r="EO2091" s="238"/>
      <c r="EP2091" s="238"/>
      <c r="EQ2091" s="238"/>
      <c r="ER2091" s="238"/>
      <c r="ES2091" s="238"/>
      <c r="ET2091" s="238"/>
      <c r="EU2091" s="238"/>
      <c r="EV2091" s="238"/>
      <c r="EW2091" s="238"/>
      <c r="EX2091" s="238"/>
      <c r="EY2091" s="238"/>
      <c r="EZ2091" s="238"/>
      <c r="FA2091" s="238"/>
      <c r="FB2091" s="238"/>
      <c r="FC2091" s="238"/>
      <c r="FD2091" s="238"/>
      <c r="FE2091" s="238"/>
      <c r="FF2091" s="238"/>
      <c r="FG2091" s="238"/>
      <c r="FH2091" s="238"/>
      <c r="FI2091" s="238"/>
      <c r="FJ2091" s="238"/>
      <c r="FK2091" s="238"/>
      <c r="FL2091" s="238"/>
      <c r="FM2091" s="238"/>
      <c r="FN2091" s="238"/>
      <c r="FO2091" s="238"/>
      <c r="FP2091" s="238"/>
      <c r="FQ2091" s="238"/>
      <c r="FR2091" s="238"/>
      <c r="FS2091" s="238"/>
      <c r="FT2091" s="238"/>
      <c r="FU2091" s="238"/>
      <c r="FV2091" s="238"/>
      <c r="FW2091" s="238"/>
      <c r="FX2091" s="238"/>
      <c r="FY2091" s="238"/>
      <c r="FZ2091" s="238"/>
      <c r="GA2091" s="238"/>
      <c r="GB2091" s="238"/>
      <c r="GC2091" s="238"/>
      <c r="GD2091" s="238"/>
      <c r="GE2091" s="238"/>
      <c r="GF2091" s="238"/>
      <c r="GG2091" s="238"/>
      <c r="GH2091" s="238"/>
      <c r="GI2091" s="238"/>
      <c r="GJ2091" s="238"/>
      <c r="GK2091" s="238"/>
      <c r="GL2091" s="238"/>
      <c r="GM2091" s="238"/>
      <c r="GN2091" s="238"/>
      <c r="GO2091" s="238"/>
      <c r="GP2091" s="238"/>
      <c r="GQ2091" s="238"/>
      <c r="GR2091" s="238"/>
      <c r="GS2091" s="238"/>
      <c r="GT2091" s="238"/>
      <c r="GU2091" s="238"/>
      <c r="GV2091" s="238"/>
      <c r="GW2091" s="238"/>
      <c r="GX2091" s="238"/>
      <c r="GY2091" s="238"/>
      <c r="GZ2091" s="238"/>
      <c r="HA2091" s="238"/>
      <c r="HB2091" s="238"/>
      <c r="HC2091" s="238"/>
      <c r="HD2091" s="238"/>
      <c r="HE2091" s="238"/>
      <c r="HF2091" s="238"/>
      <c r="HG2091" s="238"/>
      <c r="HH2091" s="238"/>
      <c r="HI2091" s="238"/>
      <c r="HJ2091" s="238"/>
      <c r="HK2091" s="238"/>
      <c r="HL2091" s="238"/>
      <c r="HM2091" s="238"/>
      <c r="HN2091" s="238"/>
      <c r="HO2091" s="238"/>
      <c r="HP2091" s="238"/>
      <c r="HQ2091" s="238"/>
      <c r="HR2091" s="238"/>
      <c r="HS2091" s="238"/>
      <c r="HT2091" s="238"/>
      <c r="HU2091" s="238"/>
      <c r="HV2091" s="238"/>
      <c r="HW2091" s="238"/>
      <c r="HX2091" s="238"/>
      <c r="HY2091" s="238"/>
      <c r="HZ2091" s="238"/>
      <c r="IA2091" s="238"/>
      <c r="IB2091" s="238"/>
      <c r="IC2091" s="238"/>
      <c r="ID2091" s="238"/>
      <c r="IE2091" s="238"/>
      <c r="IF2091" s="238"/>
      <c r="IG2091" s="238"/>
      <c r="IH2091" s="238"/>
      <c r="II2091" s="238"/>
      <c r="IJ2091" s="238"/>
      <c r="IK2091" s="238"/>
      <c r="IL2091" s="238"/>
      <c r="IM2091" s="238"/>
      <c r="IN2091" s="238"/>
      <c r="IO2091" s="238"/>
      <c r="IP2091" s="238"/>
      <c r="IQ2091" s="238"/>
      <c r="IR2091" s="238"/>
      <c r="IS2091" s="238"/>
      <c r="IT2091" s="238"/>
      <c r="IU2091" s="238"/>
      <c r="IV2091" s="238"/>
      <c r="IW2091" s="238"/>
      <c r="IX2091" s="238"/>
      <c r="IY2091" s="238"/>
      <c r="IZ2091" s="238"/>
      <c r="JA2091" s="238"/>
      <c r="JB2091" s="238"/>
      <c r="JC2091" s="238"/>
      <c r="JD2091" s="238"/>
      <c r="JE2091" s="238"/>
      <c r="JF2091" s="238"/>
      <c r="JG2091" s="238"/>
      <c r="JH2091" s="238"/>
      <c r="JI2091" s="238"/>
      <c r="JJ2091" s="238"/>
    </row>
    <row r="2092" spans="1:270" s="1062" customFormat="1" ht="30" x14ac:dyDescent="0.25">
      <c r="A2092" s="362"/>
      <c r="B2092" s="362">
        <v>1</v>
      </c>
      <c r="C2092" s="300" t="s">
        <v>201</v>
      </c>
      <c r="D2092" s="299"/>
      <c r="E2092" s="299"/>
      <c r="F2092" s="2186">
        <f t="shared" si="3949"/>
        <v>0</v>
      </c>
      <c r="G2092" s="941">
        <f t="shared" si="3949"/>
        <v>0</v>
      </c>
      <c r="H2092" s="941">
        <f t="shared" si="3949"/>
        <v>0</v>
      </c>
      <c r="I2092" s="2365">
        <f t="shared" si="3949"/>
        <v>0</v>
      </c>
      <c r="J2092" s="2867"/>
      <c r="K2092" s="2867"/>
      <c r="L2092" s="2868"/>
      <c r="M2092" s="2868"/>
      <c r="N2092" s="2868"/>
      <c r="O2092" s="2868"/>
      <c r="P2092" s="2868"/>
      <c r="Q2092" s="2868"/>
      <c r="R2092" s="3128">
        <f t="shared" ref="R2092:AI2092" si="3986">R2020</f>
        <v>0</v>
      </c>
      <c r="S2092" s="3128">
        <f t="shared" si="3986"/>
        <v>0</v>
      </c>
      <c r="T2092" s="3128">
        <f t="shared" si="3986"/>
        <v>0</v>
      </c>
      <c r="U2092" s="3128">
        <f t="shared" si="3986"/>
        <v>0</v>
      </c>
      <c r="V2092" s="3128">
        <f t="shared" ref="V2092:W2092" si="3987">V2020</f>
        <v>0</v>
      </c>
      <c r="W2092" s="3128">
        <f t="shared" si="3987"/>
        <v>0</v>
      </c>
      <c r="X2092" s="3128">
        <f t="shared" ref="X2092:Y2092" si="3988">X2020</f>
        <v>0</v>
      </c>
      <c r="Y2092" s="3128">
        <f t="shared" si="3988"/>
        <v>0</v>
      </c>
      <c r="Z2092" s="3128">
        <f t="shared" ref="Z2092:AA2092" si="3989">Z2020</f>
        <v>0</v>
      </c>
      <c r="AA2092" s="3128">
        <f t="shared" si="3989"/>
        <v>0</v>
      </c>
      <c r="AB2092" s="3128">
        <f t="shared" si="3986"/>
        <v>0</v>
      </c>
      <c r="AC2092" s="3128">
        <f t="shared" si="3986"/>
        <v>0</v>
      </c>
      <c r="AD2092" s="3129">
        <f t="shared" si="3986"/>
        <v>0</v>
      </c>
      <c r="AE2092" s="3128">
        <f t="shared" si="3986"/>
        <v>0</v>
      </c>
      <c r="AF2092" s="3128">
        <f t="shared" si="3986"/>
        <v>0</v>
      </c>
      <c r="AG2092" s="3130">
        <f t="shared" si="3986"/>
        <v>0</v>
      </c>
      <c r="AH2092" s="3130">
        <f t="shared" si="3986"/>
        <v>0</v>
      </c>
      <c r="AI2092" s="3128">
        <f t="shared" si="3986"/>
        <v>0</v>
      </c>
      <c r="AJ2092" s="1142"/>
      <c r="AK2092" s="2935"/>
      <c r="AL2092" s="2563">
        <f t="shared" si="3885"/>
        <v>0</v>
      </c>
      <c r="AM2092" s="3319"/>
      <c r="AN2092" s="238"/>
      <c r="AO2092" s="238"/>
      <c r="AP2092" s="238"/>
      <c r="AQ2092" s="238"/>
      <c r="AR2092" s="238"/>
      <c r="AS2092" s="238"/>
      <c r="AT2092" s="238"/>
      <c r="AU2092" s="238"/>
      <c r="AV2092" s="238"/>
      <c r="AW2092" s="238"/>
      <c r="AX2092" s="238"/>
      <c r="AY2092" s="238"/>
      <c r="AZ2092" s="238"/>
      <c r="BA2092" s="238"/>
      <c r="BB2092" s="238"/>
      <c r="BC2092" s="238"/>
      <c r="BD2092" s="238"/>
      <c r="BE2092" s="238"/>
      <c r="BF2092" s="238"/>
      <c r="BG2092" s="238"/>
      <c r="BH2092" s="238"/>
      <c r="BI2092" s="238"/>
      <c r="BJ2092" s="238"/>
      <c r="BK2092" s="238"/>
      <c r="BL2092" s="238"/>
      <c r="BM2092" s="238"/>
      <c r="BN2092" s="238"/>
      <c r="BO2092" s="238"/>
      <c r="BP2092" s="238"/>
      <c r="BQ2092" s="238"/>
      <c r="BR2092" s="238"/>
      <c r="BS2092" s="238"/>
      <c r="BT2092" s="238"/>
      <c r="BU2092" s="238"/>
      <c r="BV2092" s="238"/>
      <c r="BW2092" s="238"/>
      <c r="BX2092" s="238"/>
      <c r="BY2092" s="238"/>
      <c r="BZ2092" s="238"/>
      <c r="CA2092" s="238"/>
      <c r="CB2092" s="238"/>
      <c r="CC2092" s="238"/>
      <c r="CD2092" s="238"/>
      <c r="CE2092" s="238"/>
      <c r="CF2092" s="238"/>
      <c r="CG2092" s="238"/>
      <c r="CH2092" s="238"/>
      <c r="CI2092" s="238"/>
      <c r="CJ2092" s="238"/>
      <c r="CK2092" s="238"/>
      <c r="CL2092" s="238"/>
      <c r="CM2092" s="238"/>
      <c r="CN2092" s="238"/>
      <c r="CO2092" s="238"/>
      <c r="CP2092" s="238"/>
      <c r="CQ2092" s="238"/>
      <c r="CR2092" s="238"/>
      <c r="CS2092" s="238"/>
      <c r="CT2092" s="238"/>
      <c r="CU2092" s="238"/>
      <c r="CV2092" s="238"/>
      <c r="CW2092" s="238"/>
      <c r="CX2092" s="238"/>
      <c r="CY2092" s="238"/>
      <c r="CZ2092" s="238"/>
      <c r="DA2092" s="238"/>
      <c r="DB2092" s="238"/>
      <c r="DC2092" s="238"/>
      <c r="DD2092" s="238"/>
      <c r="DE2092" s="238"/>
      <c r="DF2092" s="238"/>
      <c r="DG2092" s="238"/>
      <c r="DH2092" s="238"/>
      <c r="DI2092" s="238"/>
      <c r="DJ2092" s="238"/>
      <c r="DK2092" s="238"/>
      <c r="DL2092" s="238"/>
      <c r="DM2092" s="238"/>
      <c r="DN2092" s="238"/>
      <c r="DO2092" s="238"/>
      <c r="DP2092" s="238"/>
      <c r="DQ2092" s="238"/>
      <c r="DR2092" s="238"/>
      <c r="DS2092" s="238"/>
      <c r="DT2092" s="238"/>
      <c r="DU2092" s="238"/>
      <c r="DV2092" s="238"/>
      <c r="DW2092" s="238"/>
      <c r="DX2092" s="238"/>
      <c r="DY2092" s="238"/>
      <c r="DZ2092" s="238"/>
      <c r="EA2092" s="238"/>
      <c r="EB2092" s="238"/>
      <c r="EC2092" s="238"/>
      <c r="ED2092" s="238"/>
      <c r="EE2092" s="238"/>
      <c r="EF2092" s="238"/>
      <c r="EG2092" s="238"/>
      <c r="EH2092" s="238"/>
      <c r="EI2092" s="238"/>
      <c r="EJ2092" s="238"/>
      <c r="EK2092" s="238"/>
      <c r="EL2092" s="238"/>
      <c r="EM2092" s="238"/>
      <c r="EN2092" s="238"/>
      <c r="EO2092" s="238"/>
      <c r="EP2092" s="238"/>
      <c r="EQ2092" s="238"/>
      <c r="ER2092" s="238"/>
      <c r="ES2092" s="238"/>
      <c r="ET2092" s="238"/>
      <c r="EU2092" s="238"/>
      <c r="EV2092" s="238"/>
      <c r="EW2092" s="238"/>
      <c r="EX2092" s="238"/>
      <c r="EY2092" s="238"/>
      <c r="EZ2092" s="238"/>
      <c r="FA2092" s="238"/>
      <c r="FB2092" s="238"/>
      <c r="FC2092" s="238"/>
      <c r="FD2092" s="238"/>
      <c r="FE2092" s="238"/>
      <c r="FF2092" s="238"/>
      <c r="FG2092" s="238"/>
      <c r="FH2092" s="238"/>
      <c r="FI2092" s="238"/>
      <c r="FJ2092" s="238"/>
      <c r="FK2092" s="238"/>
      <c r="FL2092" s="238"/>
      <c r="FM2092" s="238"/>
      <c r="FN2092" s="238"/>
      <c r="FO2092" s="238"/>
      <c r="FP2092" s="238"/>
      <c r="FQ2092" s="238"/>
      <c r="FR2092" s="238"/>
      <c r="FS2092" s="238"/>
      <c r="FT2092" s="238"/>
      <c r="FU2092" s="238"/>
      <c r="FV2092" s="238"/>
      <c r="FW2092" s="238"/>
      <c r="FX2092" s="238"/>
      <c r="FY2092" s="238"/>
      <c r="FZ2092" s="238"/>
      <c r="GA2092" s="238"/>
      <c r="GB2092" s="238"/>
      <c r="GC2092" s="238"/>
      <c r="GD2092" s="238"/>
      <c r="GE2092" s="238"/>
      <c r="GF2092" s="238"/>
      <c r="GG2092" s="238"/>
      <c r="GH2092" s="238"/>
      <c r="GI2092" s="238"/>
      <c r="GJ2092" s="238"/>
      <c r="GK2092" s="238"/>
      <c r="GL2092" s="238"/>
      <c r="GM2092" s="238"/>
      <c r="GN2092" s="238"/>
      <c r="GO2092" s="238"/>
      <c r="GP2092" s="238"/>
      <c r="GQ2092" s="238"/>
      <c r="GR2092" s="238"/>
      <c r="GS2092" s="238"/>
      <c r="GT2092" s="238"/>
      <c r="GU2092" s="238"/>
      <c r="GV2092" s="238"/>
      <c r="GW2092" s="238"/>
      <c r="GX2092" s="238"/>
      <c r="GY2092" s="238"/>
      <c r="GZ2092" s="238"/>
      <c r="HA2092" s="238"/>
      <c r="HB2092" s="238"/>
      <c r="HC2092" s="238"/>
      <c r="HD2092" s="238"/>
      <c r="HE2092" s="238"/>
      <c r="HF2092" s="238"/>
      <c r="HG2092" s="238"/>
      <c r="HH2092" s="238"/>
      <c r="HI2092" s="238"/>
      <c r="HJ2092" s="238"/>
      <c r="HK2092" s="238"/>
      <c r="HL2092" s="238"/>
      <c r="HM2092" s="238"/>
      <c r="HN2092" s="238"/>
      <c r="HO2092" s="238"/>
      <c r="HP2092" s="238"/>
      <c r="HQ2092" s="238"/>
      <c r="HR2092" s="238"/>
      <c r="HS2092" s="238"/>
      <c r="HT2092" s="238"/>
      <c r="HU2092" s="238"/>
      <c r="HV2092" s="238"/>
      <c r="HW2092" s="238"/>
      <c r="HX2092" s="238"/>
      <c r="HY2092" s="238"/>
      <c r="HZ2092" s="238"/>
      <c r="IA2092" s="238"/>
      <c r="IB2092" s="238"/>
      <c r="IC2092" s="238"/>
      <c r="ID2092" s="238"/>
      <c r="IE2092" s="238"/>
      <c r="IF2092" s="238"/>
      <c r="IG2092" s="238"/>
      <c r="IH2092" s="238"/>
      <c r="II2092" s="238"/>
      <c r="IJ2092" s="238"/>
      <c r="IK2092" s="238"/>
      <c r="IL2092" s="238"/>
      <c r="IM2092" s="238"/>
      <c r="IN2092" s="238"/>
      <c r="IO2092" s="238"/>
      <c r="IP2092" s="238"/>
      <c r="IQ2092" s="238"/>
      <c r="IR2092" s="238"/>
      <c r="IS2092" s="238"/>
      <c r="IT2092" s="238"/>
      <c r="IU2092" s="238"/>
      <c r="IV2092" s="238"/>
      <c r="IW2092" s="238"/>
      <c r="IX2092" s="238"/>
      <c r="IY2092" s="238"/>
      <c r="IZ2092" s="238"/>
      <c r="JA2092" s="238"/>
      <c r="JB2092" s="238"/>
      <c r="JC2092" s="238"/>
      <c r="JD2092" s="238"/>
      <c r="JE2092" s="238"/>
      <c r="JF2092" s="238"/>
      <c r="JG2092" s="238"/>
      <c r="JH2092" s="238"/>
      <c r="JI2092" s="238"/>
      <c r="JJ2092" s="238"/>
    </row>
    <row r="2093" spans="1:270" s="1062" customFormat="1" ht="110.25" x14ac:dyDescent="0.25">
      <c r="A2093" s="362"/>
      <c r="B2093" s="362">
        <v>1</v>
      </c>
      <c r="C2093" s="742" t="s">
        <v>593</v>
      </c>
      <c r="D2093" s="299"/>
      <c r="E2093" s="299"/>
      <c r="F2093" s="2186">
        <f t="shared" si="3949"/>
        <v>7981</v>
      </c>
      <c r="G2093" s="941">
        <f t="shared" si="3949"/>
        <v>6650.8333333333339</v>
      </c>
      <c r="H2093" s="941">
        <f t="shared" si="3949"/>
        <v>3860</v>
      </c>
      <c r="I2093" s="2365">
        <f t="shared" si="3949"/>
        <v>58.037839869690508</v>
      </c>
      <c r="J2093" s="2867"/>
      <c r="K2093" s="2867"/>
      <c r="L2093" s="2868"/>
      <c r="M2093" s="2868"/>
      <c r="N2093" s="2868"/>
      <c r="O2093" s="2868"/>
      <c r="P2093" s="2868"/>
      <c r="Q2093" s="2868"/>
      <c r="R2093" s="3128">
        <f t="shared" ref="R2093:AI2093" si="3990">R2021</f>
        <v>17009.506249999999</v>
      </c>
      <c r="S2093" s="3128">
        <f t="shared" si="3990"/>
        <v>17009.506249999999</v>
      </c>
      <c r="T2093" s="3128">
        <f t="shared" si="3990"/>
        <v>17009.506249999999</v>
      </c>
      <c r="U2093" s="3128">
        <f t="shared" si="3990"/>
        <v>17009.506249999999</v>
      </c>
      <c r="V2093" s="3128">
        <f t="shared" ref="V2093:W2093" si="3991">V2021</f>
        <v>17009.506249999999</v>
      </c>
      <c r="W2093" s="3128">
        <f t="shared" si="3991"/>
        <v>17009.506249999999</v>
      </c>
      <c r="X2093" s="3128">
        <f t="shared" ref="X2093:Y2093" si="3992">X2021</f>
        <v>17009.506249999999</v>
      </c>
      <c r="Y2093" s="3128">
        <f t="shared" si="3992"/>
        <v>17009.506249999999</v>
      </c>
      <c r="Z2093" s="3128">
        <f t="shared" ref="Z2093:AA2093" si="3993">Z2021</f>
        <v>17009.506249999999</v>
      </c>
      <c r="AA2093" s="3128">
        <f t="shared" si="3993"/>
        <v>17009.506249999999</v>
      </c>
      <c r="AB2093" s="3128">
        <f t="shared" si="3990"/>
        <v>14174.588541666664</v>
      </c>
      <c r="AC2093" s="3128">
        <f t="shared" si="3990"/>
        <v>8226.625</v>
      </c>
      <c r="AD2093" s="3129">
        <f t="shared" si="3990"/>
        <v>0</v>
      </c>
      <c r="AE2093" s="3128">
        <f t="shared" si="3990"/>
        <v>0</v>
      </c>
      <c r="AF2093" s="3128">
        <f t="shared" si="3990"/>
        <v>-5947.9635416666642</v>
      </c>
      <c r="AG2093" s="3130">
        <f t="shared" si="3990"/>
        <v>0</v>
      </c>
      <c r="AH2093" s="3130">
        <f t="shared" si="3990"/>
        <v>0</v>
      </c>
      <c r="AI2093" s="3128">
        <f t="shared" si="3990"/>
        <v>8226.625</v>
      </c>
      <c r="AJ2093" s="1142"/>
      <c r="AK2093" s="2935"/>
      <c r="AL2093" s="2563">
        <f t="shared" si="3885"/>
        <v>0</v>
      </c>
      <c r="AM2093" s="3319"/>
      <c r="AN2093" s="238"/>
      <c r="AO2093" s="238"/>
      <c r="AP2093" s="238"/>
      <c r="AQ2093" s="238"/>
      <c r="AR2093" s="238"/>
      <c r="AS2093" s="238"/>
      <c r="AT2093" s="238"/>
      <c r="AU2093" s="238"/>
      <c r="AV2093" s="238"/>
      <c r="AW2093" s="238"/>
      <c r="AX2093" s="238"/>
      <c r="AY2093" s="238"/>
      <c r="AZ2093" s="238"/>
      <c r="BA2093" s="238"/>
      <c r="BB2093" s="238"/>
      <c r="BC2093" s="238"/>
      <c r="BD2093" s="238"/>
      <c r="BE2093" s="238"/>
      <c r="BF2093" s="238"/>
      <c r="BG2093" s="238"/>
      <c r="BH2093" s="238"/>
      <c r="BI2093" s="238"/>
      <c r="BJ2093" s="238"/>
      <c r="BK2093" s="238"/>
      <c r="BL2093" s="238"/>
      <c r="BM2093" s="238"/>
      <c r="BN2093" s="238"/>
      <c r="BO2093" s="238"/>
      <c r="BP2093" s="238"/>
      <c r="BQ2093" s="238"/>
      <c r="BR2093" s="238"/>
      <c r="BS2093" s="238"/>
      <c r="BT2093" s="238"/>
      <c r="BU2093" s="238"/>
      <c r="BV2093" s="238"/>
      <c r="BW2093" s="238"/>
      <c r="BX2093" s="238"/>
      <c r="BY2093" s="238"/>
      <c r="BZ2093" s="238"/>
      <c r="CA2093" s="238"/>
      <c r="CB2093" s="238"/>
      <c r="CC2093" s="238"/>
      <c r="CD2093" s="238"/>
      <c r="CE2093" s="238"/>
      <c r="CF2093" s="238"/>
      <c r="CG2093" s="238"/>
      <c r="CH2093" s="238"/>
      <c r="CI2093" s="238"/>
      <c r="CJ2093" s="238"/>
      <c r="CK2093" s="238"/>
      <c r="CL2093" s="238"/>
      <c r="CM2093" s="238"/>
      <c r="CN2093" s="238"/>
      <c r="CO2093" s="238"/>
      <c r="CP2093" s="238"/>
      <c r="CQ2093" s="238"/>
      <c r="CR2093" s="238"/>
      <c r="CS2093" s="238"/>
      <c r="CT2093" s="238"/>
      <c r="CU2093" s="238"/>
      <c r="CV2093" s="238"/>
      <c r="CW2093" s="238"/>
      <c r="CX2093" s="238"/>
      <c r="CY2093" s="238"/>
      <c r="CZ2093" s="238"/>
      <c r="DA2093" s="238"/>
      <c r="DB2093" s="238"/>
      <c r="DC2093" s="238"/>
      <c r="DD2093" s="238"/>
      <c r="DE2093" s="238"/>
      <c r="DF2093" s="238"/>
      <c r="DG2093" s="238"/>
      <c r="DH2093" s="238"/>
      <c r="DI2093" s="238"/>
      <c r="DJ2093" s="238"/>
      <c r="DK2093" s="238"/>
      <c r="DL2093" s="238"/>
      <c r="DM2093" s="238"/>
      <c r="DN2093" s="238"/>
      <c r="DO2093" s="238"/>
      <c r="DP2093" s="238"/>
      <c r="DQ2093" s="238"/>
      <c r="DR2093" s="238"/>
      <c r="DS2093" s="238"/>
      <c r="DT2093" s="238"/>
      <c r="DU2093" s="238"/>
      <c r="DV2093" s="238"/>
      <c r="DW2093" s="238"/>
      <c r="DX2093" s="238"/>
      <c r="DY2093" s="238"/>
      <c r="DZ2093" s="238"/>
      <c r="EA2093" s="238"/>
      <c r="EB2093" s="238"/>
      <c r="EC2093" s="238"/>
      <c r="ED2093" s="238"/>
      <c r="EE2093" s="238"/>
      <c r="EF2093" s="238"/>
      <c r="EG2093" s="238"/>
      <c r="EH2093" s="238"/>
      <c r="EI2093" s="238"/>
      <c r="EJ2093" s="238"/>
      <c r="EK2093" s="238"/>
      <c r="EL2093" s="238"/>
      <c r="EM2093" s="238"/>
      <c r="EN2093" s="238"/>
      <c r="EO2093" s="238"/>
      <c r="EP2093" s="238"/>
      <c r="EQ2093" s="238"/>
      <c r="ER2093" s="238"/>
      <c r="ES2093" s="238"/>
      <c r="ET2093" s="238"/>
      <c r="EU2093" s="238"/>
      <c r="EV2093" s="238"/>
      <c r="EW2093" s="238"/>
      <c r="EX2093" s="238"/>
      <c r="EY2093" s="238"/>
      <c r="EZ2093" s="238"/>
      <c r="FA2093" s="238"/>
      <c r="FB2093" s="238"/>
      <c r="FC2093" s="238"/>
      <c r="FD2093" s="238"/>
      <c r="FE2093" s="238"/>
      <c r="FF2093" s="238"/>
      <c r="FG2093" s="238"/>
      <c r="FH2093" s="238"/>
      <c r="FI2093" s="238"/>
      <c r="FJ2093" s="238"/>
      <c r="FK2093" s="238"/>
      <c r="FL2093" s="238"/>
      <c r="FM2093" s="238"/>
      <c r="FN2093" s="238"/>
      <c r="FO2093" s="238"/>
      <c r="FP2093" s="238"/>
      <c r="FQ2093" s="238"/>
      <c r="FR2093" s="238"/>
      <c r="FS2093" s="238"/>
      <c r="FT2093" s="238"/>
      <c r="FU2093" s="238"/>
      <c r="FV2093" s="238"/>
      <c r="FW2093" s="238"/>
      <c r="FX2093" s="238"/>
      <c r="FY2093" s="238"/>
      <c r="FZ2093" s="238"/>
      <c r="GA2093" s="238"/>
      <c r="GB2093" s="238"/>
      <c r="GC2093" s="238"/>
      <c r="GD2093" s="238"/>
      <c r="GE2093" s="238"/>
      <c r="GF2093" s="238"/>
      <c r="GG2093" s="238"/>
      <c r="GH2093" s="238"/>
      <c r="GI2093" s="238"/>
      <c r="GJ2093" s="238"/>
      <c r="GK2093" s="238"/>
      <c r="GL2093" s="238"/>
      <c r="GM2093" s="238"/>
      <c r="GN2093" s="238"/>
      <c r="GO2093" s="238"/>
      <c r="GP2093" s="238"/>
      <c r="GQ2093" s="238"/>
      <c r="GR2093" s="238"/>
      <c r="GS2093" s="238"/>
      <c r="GT2093" s="238"/>
      <c r="GU2093" s="238"/>
      <c r="GV2093" s="238"/>
      <c r="GW2093" s="238"/>
      <c r="GX2093" s="238"/>
      <c r="GY2093" s="238"/>
      <c r="GZ2093" s="238"/>
      <c r="HA2093" s="238"/>
      <c r="HB2093" s="238"/>
      <c r="HC2093" s="238"/>
      <c r="HD2093" s="238"/>
      <c r="HE2093" s="238"/>
      <c r="HF2093" s="238"/>
      <c r="HG2093" s="238"/>
      <c r="HH2093" s="238"/>
      <c r="HI2093" s="238"/>
      <c r="HJ2093" s="238"/>
      <c r="HK2093" s="238"/>
      <c r="HL2093" s="238"/>
      <c r="HM2093" s="238"/>
      <c r="HN2093" s="238"/>
      <c r="HO2093" s="238"/>
      <c r="HP2093" s="238"/>
      <c r="HQ2093" s="238"/>
      <c r="HR2093" s="238"/>
      <c r="HS2093" s="238"/>
      <c r="HT2093" s="238"/>
      <c r="HU2093" s="238"/>
      <c r="HV2093" s="238"/>
      <c r="HW2093" s="238"/>
      <c r="HX2093" s="238"/>
      <c r="HY2093" s="238"/>
      <c r="HZ2093" s="238"/>
      <c r="IA2093" s="238"/>
      <c r="IB2093" s="238"/>
      <c r="IC2093" s="238"/>
      <c r="ID2093" s="238"/>
      <c r="IE2093" s="238"/>
      <c r="IF2093" s="238"/>
      <c r="IG2093" s="238"/>
      <c r="IH2093" s="238"/>
      <c r="II2093" s="238"/>
      <c r="IJ2093" s="238"/>
      <c r="IK2093" s="238"/>
      <c r="IL2093" s="238"/>
      <c r="IM2093" s="238"/>
      <c r="IN2093" s="238"/>
      <c r="IO2093" s="238"/>
      <c r="IP2093" s="238"/>
      <c r="IQ2093" s="238"/>
      <c r="IR2093" s="238"/>
      <c r="IS2093" s="238"/>
      <c r="IT2093" s="238"/>
      <c r="IU2093" s="238"/>
      <c r="IV2093" s="238"/>
      <c r="IW2093" s="238"/>
      <c r="IX2093" s="238"/>
      <c r="IY2093" s="238"/>
      <c r="IZ2093" s="238"/>
      <c r="JA2093" s="238"/>
      <c r="JB2093" s="238"/>
      <c r="JC2093" s="238"/>
      <c r="JD2093" s="238"/>
      <c r="JE2093" s="238"/>
      <c r="JF2093" s="238"/>
      <c r="JG2093" s="238"/>
      <c r="JH2093" s="238"/>
      <c r="JI2093" s="238"/>
      <c r="JJ2093" s="238"/>
    </row>
    <row r="2094" spans="1:270" s="1062" customFormat="1" ht="45" x14ac:dyDescent="0.25">
      <c r="A2094" s="362"/>
      <c r="B2094" s="362">
        <v>1</v>
      </c>
      <c r="C2094" s="444" t="s">
        <v>525</v>
      </c>
      <c r="D2094" s="299"/>
      <c r="E2094" s="299"/>
      <c r="F2094" s="2186">
        <f t="shared" si="3949"/>
        <v>19376</v>
      </c>
      <c r="G2094" s="941">
        <f t="shared" si="3949"/>
        <v>16146.666666666668</v>
      </c>
      <c r="H2094" s="941">
        <f t="shared" si="3949"/>
        <v>13301</v>
      </c>
      <c r="I2094" s="2365">
        <f t="shared" si="3949"/>
        <v>82.376135425268373</v>
      </c>
      <c r="J2094" s="2867"/>
      <c r="K2094" s="2867"/>
      <c r="L2094" s="2868"/>
      <c r="M2094" s="2868"/>
      <c r="N2094" s="2868"/>
      <c r="O2094" s="2868"/>
      <c r="P2094" s="2868"/>
      <c r="Q2094" s="2868"/>
      <c r="R2094" s="3128">
        <f t="shared" ref="R2094:AI2094" si="3994">R2022</f>
        <v>68631.459598907124</v>
      </c>
      <c r="S2094" s="3128">
        <f t="shared" si="3994"/>
        <v>68631.459598907124</v>
      </c>
      <c r="T2094" s="3128">
        <f t="shared" si="3994"/>
        <v>68631.459598907124</v>
      </c>
      <c r="U2094" s="3128">
        <f t="shared" si="3994"/>
        <v>68631.459598907124</v>
      </c>
      <c r="V2094" s="3128">
        <f t="shared" ref="V2094:W2094" si="3995">V2022</f>
        <v>68631.459598907124</v>
      </c>
      <c r="W2094" s="3128">
        <f t="shared" si="3995"/>
        <v>68631.459598907124</v>
      </c>
      <c r="X2094" s="3128">
        <f t="shared" ref="X2094:Y2094" si="3996">X2022</f>
        <v>68631.459598907124</v>
      </c>
      <c r="Y2094" s="3128">
        <f t="shared" si="3996"/>
        <v>68631.459598907124</v>
      </c>
      <c r="Z2094" s="3128">
        <f t="shared" ref="Z2094:AA2094" si="3997">Z2022</f>
        <v>68631.459598907124</v>
      </c>
      <c r="AA2094" s="3128">
        <f t="shared" si="3997"/>
        <v>68631.459598907124</v>
      </c>
      <c r="AB2094" s="3128">
        <f t="shared" si="3994"/>
        <v>57192.88299908927</v>
      </c>
      <c r="AC2094" s="3128">
        <f t="shared" si="3994"/>
        <v>47339.688680000007</v>
      </c>
      <c r="AD2094" s="3129">
        <f t="shared" si="3994"/>
        <v>0</v>
      </c>
      <c r="AE2094" s="3128">
        <f t="shared" si="3994"/>
        <v>0</v>
      </c>
      <c r="AF2094" s="3128">
        <f t="shared" si="3994"/>
        <v>-9853.1943190892744</v>
      </c>
      <c r="AG2094" s="3130">
        <f t="shared" si="3994"/>
        <v>0</v>
      </c>
      <c r="AH2094" s="3130">
        <f t="shared" si="3994"/>
        <v>-54.198620000000005</v>
      </c>
      <c r="AI2094" s="3128">
        <f t="shared" si="3994"/>
        <v>47285.490060000004</v>
      </c>
      <c r="AJ2094" s="1142"/>
      <c r="AK2094" s="2935"/>
      <c r="AL2094" s="2563">
        <f t="shared" si="3885"/>
        <v>0</v>
      </c>
      <c r="AM2094" s="3319"/>
      <c r="AN2094" s="238"/>
      <c r="AO2094" s="238"/>
      <c r="AP2094" s="238"/>
      <c r="AQ2094" s="238"/>
      <c r="AR2094" s="238"/>
      <c r="AS2094" s="238"/>
      <c r="AT2094" s="238"/>
      <c r="AU2094" s="238"/>
      <c r="AV2094" s="238"/>
      <c r="AW2094" s="238"/>
      <c r="AX2094" s="238"/>
      <c r="AY2094" s="238"/>
      <c r="AZ2094" s="238"/>
      <c r="BA2094" s="238"/>
      <c r="BB2094" s="238"/>
      <c r="BC2094" s="238"/>
      <c r="BD2094" s="238"/>
      <c r="BE2094" s="238"/>
      <c r="BF2094" s="238"/>
      <c r="BG2094" s="238"/>
      <c r="BH2094" s="238"/>
      <c r="BI2094" s="238"/>
      <c r="BJ2094" s="238"/>
      <c r="BK2094" s="238"/>
      <c r="BL2094" s="238"/>
      <c r="BM2094" s="238"/>
      <c r="BN2094" s="238"/>
      <c r="BO2094" s="238"/>
      <c r="BP2094" s="238"/>
      <c r="BQ2094" s="238"/>
      <c r="BR2094" s="238"/>
      <c r="BS2094" s="238"/>
      <c r="BT2094" s="238"/>
      <c r="BU2094" s="238"/>
      <c r="BV2094" s="238"/>
      <c r="BW2094" s="238"/>
      <c r="BX2094" s="238"/>
      <c r="BY2094" s="238"/>
      <c r="BZ2094" s="238"/>
      <c r="CA2094" s="238"/>
      <c r="CB2094" s="238"/>
      <c r="CC2094" s="238"/>
      <c r="CD2094" s="238"/>
      <c r="CE2094" s="238"/>
      <c r="CF2094" s="238"/>
      <c r="CG2094" s="238"/>
      <c r="CH2094" s="238"/>
      <c r="CI2094" s="238"/>
      <c r="CJ2094" s="238"/>
      <c r="CK2094" s="238"/>
      <c r="CL2094" s="238"/>
      <c r="CM2094" s="238"/>
      <c r="CN2094" s="238"/>
      <c r="CO2094" s="238"/>
      <c r="CP2094" s="238"/>
      <c r="CQ2094" s="238"/>
      <c r="CR2094" s="238"/>
      <c r="CS2094" s="238"/>
      <c r="CT2094" s="238"/>
      <c r="CU2094" s="238"/>
      <c r="CV2094" s="238"/>
      <c r="CW2094" s="238"/>
      <c r="CX2094" s="238"/>
      <c r="CY2094" s="238"/>
      <c r="CZ2094" s="238"/>
      <c r="DA2094" s="238"/>
      <c r="DB2094" s="238"/>
      <c r="DC2094" s="238"/>
      <c r="DD2094" s="238"/>
      <c r="DE2094" s="238"/>
      <c r="DF2094" s="238"/>
      <c r="DG2094" s="238"/>
      <c r="DH2094" s="238"/>
      <c r="DI2094" s="238"/>
      <c r="DJ2094" s="238"/>
      <c r="DK2094" s="238"/>
      <c r="DL2094" s="238"/>
      <c r="DM2094" s="238"/>
      <c r="DN2094" s="238"/>
      <c r="DO2094" s="238"/>
      <c r="DP2094" s="238"/>
      <c r="DQ2094" s="238"/>
      <c r="DR2094" s="238"/>
      <c r="DS2094" s="238"/>
      <c r="DT2094" s="238"/>
      <c r="DU2094" s="238"/>
      <c r="DV2094" s="238"/>
      <c r="DW2094" s="238"/>
      <c r="DX2094" s="238"/>
      <c r="DY2094" s="238"/>
      <c r="DZ2094" s="238"/>
      <c r="EA2094" s="238"/>
      <c r="EB2094" s="238"/>
      <c r="EC2094" s="238"/>
      <c r="ED2094" s="238"/>
      <c r="EE2094" s="238"/>
      <c r="EF2094" s="238"/>
      <c r="EG2094" s="238"/>
      <c r="EH2094" s="238"/>
      <c r="EI2094" s="238"/>
      <c r="EJ2094" s="238"/>
      <c r="EK2094" s="238"/>
      <c r="EL2094" s="238"/>
      <c r="EM2094" s="238"/>
      <c r="EN2094" s="238"/>
      <c r="EO2094" s="238"/>
      <c r="EP2094" s="238"/>
      <c r="EQ2094" s="238"/>
      <c r="ER2094" s="238"/>
      <c r="ES2094" s="238"/>
      <c r="ET2094" s="238"/>
      <c r="EU2094" s="238"/>
      <c r="EV2094" s="238"/>
      <c r="EW2094" s="238"/>
      <c r="EX2094" s="238"/>
      <c r="EY2094" s="238"/>
      <c r="EZ2094" s="238"/>
      <c r="FA2094" s="238"/>
      <c r="FB2094" s="238"/>
      <c r="FC2094" s="238"/>
      <c r="FD2094" s="238"/>
      <c r="FE2094" s="238"/>
      <c r="FF2094" s="238"/>
      <c r="FG2094" s="238"/>
      <c r="FH2094" s="238"/>
      <c r="FI2094" s="238"/>
      <c r="FJ2094" s="238"/>
      <c r="FK2094" s="238"/>
      <c r="FL2094" s="238"/>
      <c r="FM2094" s="238"/>
      <c r="FN2094" s="238"/>
      <c r="FO2094" s="238"/>
      <c r="FP2094" s="238"/>
      <c r="FQ2094" s="238"/>
      <c r="FR2094" s="238"/>
      <c r="FS2094" s="238"/>
      <c r="FT2094" s="238"/>
      <c r="FU2094" s="238"/>
      <c r="FV2094" s="238"/>
      <c r="FW2094" s="238"/>
      <c r="FX2094" s="238"/>
      <c r="FY2094" s="238"/>
      <c r="FZ2094" s="238"/>
      <c r="GA2094" s="238"/>
      <c r="GB2094" s="238"/>
      <c r="GC2094" s="238"/>
      <c r="GD2094" s="238"/>
      <c r="GE2094" s="238"/>
      <c r="GF2094" s="238"/>
      <c r="GG2094" s="238"/>
      <c r="GH2094" s="238"/>
      <c r="GI2094" s="238"/>
      <c r="GJ2094" s="238"/>
      <c r="GK2094" s="238"/>
      <c r="GL2094" s="238"/>
      <c r="GM2094" s="238"/>
      <c r="GN2094" s="238"/>
      <c r="GO2094" s="238"/>
      <c r="GP2094" s="238"/>
      <c r="GQ2094" s="238"/>
      <c r="GR2094" s="238"/>
      <c r="GS2094" s="238"/>
      <c r="GT2094" s="238"/>
      <c r="GU2094" s="238"/>
      <c r="GV2094" s="238"/>
      <c r="GW2094" s="238"/>
      <c r="GX2094" s="238"/>
      <c r="GY2094" s="238"/>
      <c r="GZ2094" s="238"/>
      <c r="HA2094" s="238"/>
      <c r="HB2094" s="238"/>
      <c r="HC2094" s="238"/>
      <c r="HD2094" s="238"/>
      <c r="HE2094" s="238"/>
      <c r="HF2094" s="238"/>
      <c r="HG2094" s="238"/>
      <c r="HH2094" s="238"/>
      <c r="HI2094" s="238"/>
      <c r="HJ2094" s="238"/>
      <c r="HK2094" s="238"/>
      <c r="HL2094" s="238"/>
      <c r="HM2094" s="238"/>
      <c r="HN2094" s="238"/>
      <c r="HO2094" s="238"/>
      <c r="HP2094" s="238"/>
      <c r="HQ2094" s="238"/>
      <c r="HR2094" s="238"/>
      <c r="HS2094" s="238"/>
      <c r="HT2094" s="238"/>
      <c r="HU2094" s="238"/>
      <c r="HV2094" s="238"/>
      <c r="HW2094" s="238"/>
      <c r="HX2094" s="238"/>
      <c r="HY2094" s="238"/>
      <c r="HZ2094" s="238"/>
      <c r="IA2094" s="238"/>
      <c r="IB2094" s="238"/>
      <c r="IC2094" s="238"/>
      <c r="ID2094" s="238"/>
      <c r="IE2094" s="238"/>
      <c r="IF2094" s="238"/>
      <c r="IG2094" s="238"/>
      <c r="IH2094" s="238"/>
      <c r="II2094" s="238"/>
      <c r="IJ2094" s="238"/>
      <c r="IK2094" s="238"/>
      <c r="IL2094" s="238"/>
      <c r="IM2094" s="238"/>
      <c r="IN2094" s="238"/>
      <c r="IO2094" s="238"/>
      <c r="IP2094" s="238"/>
      <c r="IQ2094" s="238"/>
      <c r="IR2094" s="238"/>
      <c r="IS2094" s="238"/>
      <c r="IT2094" s="238"/>
      <c r="IU2094" s="238"/>
      <c r="IV2094" s="238"/>
      <c r="IW2094" s="238"/>
      <c r="IX2094" s="238"/>
      <c r="IY2094" s="238"/>
      <c r="IZ2094" s="238"/>
      <c r="JA2094" s="238"/>
      <c r="JB2094" s="238"/>
      <c r="JC2094" s="238"/>
      <c r="JD2094" s="238"/>
      <c r="JE2094" s="238"/>
      <c r="JF2094" s="238"/>
      <c r="JG2094" s="238"/>
      <c r="JH2094" s="238"/>
      <c r="JI2094" s="238"/>
      <c r="JJ2094" s="238"/>
    </row>
    <row r="2095" spans="1:270" s="1062" customFormat="1" ht="30" x14ac:dyDescent="0.25">
      <c r="A2095" s="362"/>
      <c r="B2095" s="362">
        <v>1</v>
      </c>
      <c r="C2095" s="299" t="s">
        <v>285</v>
      </c>
      <c r="D2095" s="299"/>
      <c r="E2095" s="299"/>
      <c r="F2095" s="2186">
        <f t="shared" si="3949"/>
        <v>8612</v>
      </c>
      <c r="G2095" s="941">
        <f t="shared" si="3949"/>
        <v>7176.666666666667</v>
      </c>
      <c r="H2095" s="941">
        <f t="shared" si="3949"/>
        <v>7043</v>
      </c>
      <c r="I2095" s="2365">
        <f t="shared" si="3949"/>
        <v>98.137482582443099</v>
      </c>
      <c r="J2095" s="2867"/>
      <c r="K2095" s="2867"/>
      <c r="L2095" s="2868"/>
      <c r="M2095" s="2868"/>
      <c r="N2095" s="2868"/>
      <c r="O2095" s="2868"/>
      <c r="P2095" s="2868"/>
      <c r="Q2095" s="2868"/>
      <c r="R2095" s="3128">
        <f t="shared" ref="R2095:AI2095" si="3998">R2023</f>
        <v>39386.506637070328</v>
      </c>
      <c r="S2095" s="3128">
        <f t="shared" si="3998"/>
        <v>39386.506637070328</v>
      </c>
      <c r="T2095" s="3128">
        <f t="shared" si="3998"/>
        <v>39386.506637070328</v>
      </c>
      <c r="U2095" s="3128">
        <f t="shared" si="3998"/>
        <v>39386.506637070328</v>
      </c>
      <c r="V2095" s="3128">
        <f t="shared" ref="V2095:W2095" si="3999">V2023</f>
        <v>39386.506637070328</v>
      </c>
      <c r="W2095" s="3128">
        <f t="shared" si="3999"/>
        <v>39386.506637070328</v>
      </c>
      <c r="X2095" s="3128">
        <f t="shared" ref="X2095:Y2095" si="4000">X2023</f>
        <v>39386.506637070328</v>
      </c>
      <c r="Y2095" s="3128">
        <f t="shared" si="4000"/>
        <v>39386.506637070328</v>
      </c>
      <c r="Z2095" s="3128">
        <f t="shared" ref="Z2095:AA2095" si="4001">Z2023</f>
        <v>39386.506637070328</v>
      </c>
      <c r="AA2095" s="3128">
        <f t="shared" si="4001"/>
        <v>39386.506637070328</v>
      </c>
      <c r="AB2095" s="3128">
        <f t="shared" si="3998"/>
        <v>32822.088864225268</v>
      </c>
      <c r="AC2095" s="3128">
        <f t="shared" si="3998"/>
        <v>28018.417590000001</v>
      </c>
      <c r="AD2095" s="3129">
        <f t="shared" si="3998"/>
        <v>0</v>
      </c>
      <c r="AE2095" s="3128">
        <f t="shared" si="3998"/>
        <v>0</v>
      </c>
      <c r="AF2095" s="3128">
        <f t="shared" si="3998"/>
        <v>-4803.6712742252703</v>
      </c>
      <c r="AG2095" s="3130">
        <f t="shared" si="3998"/>
        <v>0</v>
      </c>
      <c r="AH2095" s="3130">
        <f t="shared" si="3998"/>
        <v>-52.922130000000003</v>
      </c>
      <c r="AI2095" s="3128">
        <f t="shared" si="3998"/>
        <v>27965.495460000002</v>
      </c>
      <c r="AJ2095" s="1142"/>
      <c r="AK2095" s="2935"/>
      <c r="AL2095" s="2563">
        <f t="shared" ref="AL2095:AL2158" si="4002">AC2095-AB2095-AF2095</f>
        <v>0</v>
      </c>
      <c r="AM2095" s="3319"/>
      <c r="AN2095" s="238"/>
      <c r="AO2095" s="238"/>
      <c r="AP2095" s="238"/>
      <c r="AQ2095" s="238"/>
      <c r="AR2095" s="238"/>
      <c r="AS2095" s="238"/>
      <c r="AT2095" s="238"/>
      <c r="AU2095" s="238"/>
      <c r="AV2095" s="238"/>
      <c r="AW2095" s="238"/>
      <c r="AX2095" s="238"/>
      <c r="AY2095" s="238"/>
      <c r="AZ2095" s="238"/>
      <c r="BA2095" s="238"/>
      <c r="BB2095" s="238"/>
      <c r="BC2095" s="238"/>
      <c r="BD2095" s="238"/>
      <c r="BE2095" s="238"/>
      <c r="BF2095" s="238"/>
      <c r="BG2095" s="238"/>
      <c r="BH2095" s="238"/>
      <c r="BI2095" s="238"/>
      <c r="BJ2095" s="238"/>
      <c r="BK2095" s="238"/>
      <c r="BL2095" s="238"/>
      <c r="BM2095" s="238"/>
      <c r="BN2095" s="238"/>
      <c r="BO2095" s="238"/>
      <c r="BP2095" s="238"/>
      <c r="BQ2095" s="238"/>
      <c r="BR2095" s="238"/>
      <c r="BS2095" s="238"/>
      <c r="BT2095" s="238"/>
      <c r="BU2095" s="238"/>
      <c r="BV2095" s="238"/>
      <c r="BW2095" s="238"/>
      <c r="BX2095" s="238"/>
      <c r="BY2095" s="238"/>
      <c r="BZ2095" s="238"/>
      <c r="CA2095" s="238"/>
      <c r="CB2095" s="238"/>
      <c r="CC2095" s="238"/>
      <c r="CD2095" s="238"/>
      <c r="CE2095" s="238"/>
      <c r="CF2095" s="238"/>
      <c r="CG2095" s="238"/>
      <c r="CH2095" s="238"/>
      <c r="CI2095" s="238"/>
      <c r="CJ2095" s="238"/>
      <c r="CK2095" s="238"/>
      <c r="CL2095" s="238"/>
      <c r="CM2095" s="238"/>
      <c r="CN2095" s="238"/>
      <c r="CO2095" s="238"/>
      <c r="CP2095" s="238"/>
      <c r="CQ2095" s="238"/>
      <c r="CR2095" s="238"/>
      <c r="CS2095" s="238"/>
      <c r="CT2095" s="238"/>
      <c r="CU2095" s="238"/>
      <c r="CV2095" s="238"/>
      <c r="CW2095" s="238"/>
      <c r="CX2095" s="238"/>
      <c r="CY2095" s="238"/>
      <c r="CZ2095" s="238"/>
      <c r="DA2095" s="238"/>
      <c r="DB2095" s="238"/>
      <c r="DC2095" s="238"/>
      <c r="DD2095" s="238"/>
      <c r="DE2095" s="238"/>
      <c r="DF2095" s="238"/>
      <c r="DG2095" s="238"/>
      <c r="DH2095" s="238"/>
      <c r="DI2095" s="238"/>
      <c r="DJ2095" s="238"/>
      <c r="DK2095" s="238"/>
      <c r="DL2095" s="238"/>
      <c r="DM2095" s="238"/>
      <c r="DN2095" s="238"/>
      <c r="DO2095" s="238"/>
      <c r="DP2095" s="238"/>
      <c r="DQ2095" s="238"/>
      <c r="DR2095" s="238"/>
      <c r="DS2095" s="238"/>
      <c r="DT2095" s="238"/>
      <c r="DU2095" s="238"/>
      <c r="DV2095" s="238"/>
      <c r="DW2095" s="238"/>
      <c r="DX2095" s="238"/>
      <c r="DY2095" s="238"/>
      <c r="DZ2095" s="238"/>
      <c r="EA2095" s="238"/>
      <c r="EB2095" s="238"/>
      <c r="EC2095" s="238"/>
      <c r="ED2095" s="238"/>
      <c r="EE2095" s="238"/>
      <c r="EF2095" s="238"/>
      <c r="EG2095" s="238"/>
      <c r="EH2095" s="238"/>
      <c r="EI2095" s="238"/>
      <c r="EJ2095" s="238"/>
      <c r="EK2095" s="238"/>
      <c r="EL2095" s="238"/>
      <c r="EM2095" s="238"/>
      <c r="EN2095" s="238"/>
      <c r="EO2095" s="238"/>
      <c r="EP2095" s="238"/>
      <c r="EQ2095" s="238"/>
      <c r="ER2095" s="238"/>
      <c r="ES2095" s="238"/>
      <c r="ET2095" s="238"/>
      <c r="EU2095" s="238"/>
      <c r="EV2095" s="238"/>
      <c r="EW2095" s="238"/>
      <c r="EX2095" s="238"/>
      <c r="EY2095" s="238"/>
      <c r="EZ2095" s="238"/>
      <c r="FA2095" s="238"/>
      <c r="FB2095" s="238"/>
      <c r="FC2095" s="238"/>
      <c r="FD2095" s="238"/>
      <c r="FE2095" s="238"/>
      <c r="FF2095" s="238"/>
      <c r="FG2095" s="238"/>
      <c r="FH2095" s="238"/>
      <c r="FI2095" s="238"/>
      <c r="FJ2095" s="238"/>
      <c r="FK2095" s="238"/>
      <c r="FL2095" s="238"/>
      <c r="FM2095" s="238"/>
      <c r="FN2095" s="238"/>
      <c r="FO2095" s="238"/>
      <c r="FP2095" s="238"/>
      <c r="FQ2095" s="238"/>
      <c r="FR2095" s="238"/>
      <c r="FS2095" s="238"/>
      <c r="FT2095" s="238"/>
      <c r="FU2095" s="238"/>
      <c r="FV2095" s="238"/>
      <c r="FW2095" s="238"/>
      <c r="FX2095" s="238"/>
      <c r="FY2095" s="238"/>
      <c r="FZ2095" s="238"/>
      <c r="GA2095" s="238"/>
      <c r="GB2095" s="238"/>
      <c r="GC2095" s="238"/>
      <c r="GD2095" s="238"/>
      <c r="GE2095" s="238"/>
      <c r="GF2095" s="238"/>
      <c r="GG2095" s="238"/>
      <c r="GH2095" s="238"/>
      <c r="GI2095" s="238"/>
      <c r="GJ2095" s="238"/>
      <c r="GK2095" s="238"/>
      <c r="GL2095" s="238"/>
      <c r="GM2095" s="238"/>
      <c r="GN2095" s="238"/>
      <c r="GO2095" s="238"/>
      <c r="GP2095" s="238"/>
      <c r="GQ2095" s="238"/>
      <c r="GR2095" s="238"/>
      <c r="GS2095" s="238"/>
      <c r="GT2095" s="238"/>
      <c r="GU2095" s="238"/>
      <c r="GV2095" s="238"/>
      <c r="GW2095" s="238"/>
      <c r="GX2095" s="238"/>
      <c r="GY2095" s="238"/>
      <c r="GZ2095" s="238"/>
      <c r="HA2095" s="238"/>
      <c r="HB2095" s="238"/>
      <c r="HC2095" s="238"/>
      <c r="HD2095" s="238"/>
      <c r="HE2095" s="238"/>
      <c r="HF2095" s="238"/>
      <c r="HG2095" s="238"/>
      <c r="HH2095" s="238"/>
      <c r="HI2095" s="238"/>
      <c r="HJ2095" s="238"/>
      <c r="HK2095" s="238"/>
      <c r="HL2095" s="238"/>
      <c r="HM2095" s="238"/>
      <c r="HN2095" s="238"/>
      <c r="HO2095" s="238"/>
      <c r="HP2095" s="238"/>
      <c r="HQ2095" s="238"/>
      <c r="HR2095" s="238"/>
      <c r="HS2095" s="238"/>
      <c r="HT2095" s="238"/>
      <c r="HU2095" s="238"/>
      <c r="HV2095" s="238"/>
      <c r="HW2095" s="238"/>
      <c r="HX2095" s="238"/>
      <c r="HY2095" s="238"/>
      <c r="HZ2095" s="238"/>
      <c r="IA2095" s="238"/>
      <c r="IB2095" s="238"/>
      <c r="IC2095" s="238"/>
      <c r="ID2095" s="238"/>
      <c r="IE2095" s="238"/>
      <c r="IF2095" s="238"/>
      <c r="IG2095" s="238"/>
      <c r="IH2095" s="238"/>
      <c r="II2095" s="238"/>
      <c r="IJ2095" s="238"/>
      <c r="IK2095" s="238"/>
      <c r="IL2095" s="238"/>
      <c r="IM2095" s="238"/>
      <c r="IN2095" s="238"/>
      <c r="IO2095" s="238"/>
      <c r="IP2095" s="238"/>
      <c r="IQ2095" s="238"/>
      <c r="IR2095" s="238"/>
      <c r="IS2095" s="238"/>
      <c r="IT2095" s="238"/>
      <c r="IU2095" s="238"/>
      <c r="IV2095" s="238"/>
      <c r="IW2095" s="238"/>
      <c r="IX2095" s="238"/>
      <c r="IY2095" s="238"/>
      <c r="IZ2095" s="238"/>
      <c r="JA2095" s="238"/>
      <c r="JB2095" s="238"/>
      <c r="JC2095" s="238"/>
      <c r="JD2095" s="238"/>
      <c r="JE2095" s="238"/>
      <c r="JF2095" s="238"/>
      <c r="JG2095" s="238"/>
      <c r="JH2095" s="238"/>
      <c r="JI2095" s="238"/>
      <c r="JJ2095" s="238"/>
    </row>
    <row r="2096" spans="1:270" s="1062" customFormat="1" ht="30" x14ac:dyDescent="0.25">
      <c r="A2096" s="362"/>
      <c r="B2096" s="362">
        <v>1</v>
      </c>
      <c r="C2096" s="299" t="s">
        <v>526</v>
      </c>
      <c r="D2096" s="299"/>
      <c r="E2096" s="299"/>
      <c r="F2096" s="2186">
        <f t="shared" si="3949"/>
        <v>7621</v>
      </c>
      <c r="G2096" s="941">
        <f t="shared" si="3949"/>
        <v>6350.8333333333339</v>
      </c>
      <c r="H2096" s="941">
        <f t="shared" si="3949"/>
        <v>6039</v>
      </c>
      <c r="I2096" s="2365">
        <f t="shared" si="3949"/>
        <v>95.089883217425523</v>
      </c>
      <c r="J2096" s="2867"/>
      <c r="K2096" s="2867"/>
      <c r="L2096" s="2868"/>
      <c r="M2096" s="2868"/>
      <c r="N2096" s="2868"/>
      <c r="O2096" s="2868"/>
      <c r="P2096" s="2868"/>
      <c r="Q2096" s="2868"/>
      <c r="R2096" s="3128">
        <f t="shared" ref="R2096:AI2096" si="4003">R2024</f>
        <v>36213.551958169526</v>
      </c>
      <c r="S2096" s="3128">
        <f t="shared" si="4003"/>
        <v>36213.551958169526</v>
      </c>
      <c r="T2096" s="3128">
        <f t="shared" si="4003"/>
        <v>36213.551958169526</v>
      </c>
      <c r="U2096" s="3128">
        <f t="shared" si="4003"/>
        <v>36213.551958169526</v>
      </c>
      <c r="V2096" s="3128">
        <f t="shared" ref="V2096:W2096" si="4004">V2024</f>
        <v>36213.551958169526</v>
      </c>
      <c r="W2096" s="3128">
        <f t="shared" si="4004"/>
        <v>36213.551958169526</v>
      </c>
      <c r="X2096" s="3128">
        <f t="shared" ref="X2096:Y2096" si="4005">X2024</f>
        <v>36213.551958169526</v>
      </c>
      <c r="Y2096" s="3128">
        <f t="shared" si="4005"/>
        <v>36213.551958169526</v>
      </c>
      <c r="Z2096" s="3128">
        <f t="shared" ref="Z2096:AA2096" si="4006">Z2024</f>
        <v>36213.551958169526</v>
      </c>
      <c r="AA2096" s="3128">
        <f t="shared" si="4006"/>
        <v>36213.551958169526</v>
      </c>
      <c r="AB2096" s="3128">
        <f t="shared" si="4003"/>
        <v>30177.959965141272</v>
      </c>
      <c r="AC2096" s="3128">
        <f t="shared" si="4003"/>
        <v>24323.868470000001</v>
      </c>
      <c r="AD2096" s="3129">
        <f t="shared" si="4003"/>
        <v>0</v>
      </c>
      <c r="AE2096" s="3128">
        <f t="shared" si="4003"/>
        <v>0</v>
      </c>
      <c r="AF2096" s="3128">
        <f t="shared" si="4003"/>
        <v>-5854.0914951412706</v>
      </c>
      <c r="AG2096" s="3130">
        <f t="shared" si="4003"/>
        <v>0</v>
      </c>
      <c r="AH2096" s="3130">
        <f t="shared" si="4003"/>
        <v>-48.598680000000002</v>
      </c>
      <c r="AI2096" s="3128">
        <f t="shared" si="4003"/>
        <v>24275.269790000002</v>
      </c>
      <c r="AJ2096" s="1142"/>
      <c r="AK2096" s="2935"/>
      <c r="AL2096" s="2563">
        <f t="shared" si="4002"/>
        <v>0</v>
      </c>
      <c r="AM2096" s="3319"/>
      <c r="AN2096" s="238"/>
      <c r="AO2096" s="238"/>
      <c r="AP2096" s="238"/>
      <c r="AQ2096" s="238"/>
      <c r="AR2096" s="238"/>
      <c r="AS2096" s="238"/>
      <c r="AT2096" s="238"/>
      <c r="AU2096" s="238"/>
      <c r="AV2096" s="238"/>
      <c r="AW2096" s="238"/>
      <c r="AX2096" s="238"/>
      <c r="AY2096" s="238"/>
      <c r="AZ2096" s="238"/>
      <c r="BA2096" s="238"/>
      <c r="BB2096" s="238"/>
      <c r="BC2096" s="238"/>
      <c r="BD2096" s="238"/>
      <c r="BE2096" s="238"/>
      <c r="BF2096" s="238"/>
      <c r="BG2096" s="238"/>
      <c r="BH2096" s="238"/>
      <c r="BI2096" s="238"/>
      <c r="BJ2096" s="238"/>
      <c r="BK2096" s="238"/>
      <c r="BL2096" s="238"/>
      <c r="BM2096" s="238"/>
      <c r="BN2096" s="238"/>
      <c r="BO2096" s="238"/>
      <c r="BP2096" s="238"/>
      <c r="BQ2096" s="238"/>
      <c r="BR2096" s="238"/>
      <c r="BS2096" s="238"/>
      <c r="BT2096" s="238"/>
      <c r="BU2096" s="238"/>
      <c r="BV2096" s="238"/>
      <c r="BW2096" s="238"/>
      <c r="BX2096" s="238"/>
      <c r="BY2096" s="238"/>
      <c r="BZ2096" s="238"/>
      <c r="CA2096" s="238"/>
      <c r="CB2096" s="238"/>
      <c r="CC2096" s="238"/>
      <c r="CD2096" s="238"/>
      <c r="CE2096" s="238"/>
      <c r="CF2096" s="238"/>
      <c r="CG2096" s="238"/>
      <c r="CH2096" s="238"/>
      <c r="CI2096" s="238"/>
      <c r="CJ2096" s="238"/>
      <c r="CK2096" s="238"/>
      <c r="CL2096" s="238"/>
      <c r="CM2096" s="238"/>
      <c r="CN2096" s="238"/>
      <c r="CO2096" s="238"/>
      <c r="CP2096" s="238"/>
      <c r="CQ2096" s="238"/>
      <c r="CR2096" s="238"/>
      <c r="CS2096" s="238"/>
      <c r="CT2096" s="238"/>
      <c r="CU2096" s="238"/>
      <c r="CV2096" s="238"/>
      <c r="CW2096" s="238"/>
      <c r="CX2096" s="238"/>
      <c r="CY2096" s="238"/>
      <c r="CZ2096" s="238"/>
      <c r="DA2096" s="238"/>
      <c r="DB2096" s="238"/>
      <c r="DC2096" s="238"/>
      <c r="DD2096" s="238"/>
      <c r="DE2096" s="238"/>
      <c r="DF2096" s="238"/>
      <c r="DG2096" s="238"/>
      <c r="DH2096" s="238"/>
      <c r="DI2096" s="238"/>
      <c r="DJ2096" s="238"/>
      <c r="DK2096" s="238"/>
      <c r="DL2096" s="238"/>
      <c r="DM2096" s="238"/>
      <c r="DN2096" s="238"/>
      <c r="DO2096" s="238"/>
      <c r="DP2096" s="238"/>
      <c r="DQ2096" s="238"/>
      <c r="DR2096" s="238"/>
      <c r="DS2096" s="238"/>
      <c r="DT2096" s="238"/>
      <c r="DU2096" s="238"/>
      <c r="DV2096" s="238"/>
      <c r="DW2096" s="238"/>
      <c r="DX2096" s="238"/>
      <c r="DY2096" s="238"/>
      <c r="DZ2096" s="238"/>
      <c r="EA2096" s="238"/>
      <c r="EB2096" s="238"/>
      <c r="EC2096" s="238"/>
      <c r="ED2096" s="238"/>
      <c r="EE2096" s="238"/>
      <c r="EF2096" s="238"/>
      <c r="EG2096" s="238"/>
      <c r="EH2096" s="238"/>
      <c r="EI2096" s="238"/>
      <c r="EJ2096" s="238"/>
      <c r="EK2096" s="238"/>
      <c r="EL2096" s="238"/>
      <c r="EM2096" s="238"/>
      <c r="EN2096" s="238"/>
      <c r="EO2096" s="238"/>
      <c r="EP2096" s="238"/>
      <c r="EQ2096" s="238"/>
      <c r="ER2096" s="238"/>
      <c r="ES2096" s="238"/>
      <c r="ET2096" s="238"/>
      <c r="EU2096" s="238"/>
      <c r="EV2096" s="238"/>
      <c r="EW2096" s="238"/>
      <c r="EX2096" s="238"/>
      <c r="EY2096" s="238"/>
      <c r="EZ2096" s="238"/>
      <c r="FA2096" s="238"/>
      <c r="FB2096" s="238"/>
      <c r="FC2096" s="238"/>
      <c r="FD2096" s="238"/>
      <c r="FE2096" s="238"/>
      <c r="FF2096" s="238"/>
      <c r="FG2096" s="238"/>
      <c r="FH2096" s="238"/>
      <c r="FI2096" s="238"/>
      <c r="FJ2096" s="238"/>
      <c r="FK2096" s="238"/>
      <c r="FL2096" s="238"/>
      <c r="FM2096" s="238"/>
      <c r="FN2096" s="238"/>
      <c r="FO2096" s="238"/>
      <c r="FP2096" s="238"/>
      <c r="FQ2096" s="238"/>
      <c r="FR2096" s="238"/>
      <c r="FS2096" s="238"/>
      <c r="FT2096" s="238"/>
      <c r="FU2096" s="238"/>
      <c r="FV2096" s="238"/>
      <c r="FW2096" s="238"/>
      <c r="FX2096" s="238"/>
      <c r="FY2096" s="238"/>
      <c r="FZ2096" s="238"/>
      <c r="GA2096" s="238"/>
      <c r="GB2096" s="238"/>
      <c r="GC2096" s="238"/>
      <c r="GD2096" s="238"/>
      <c r="GE2096" s="238"/>
      <c r="GF2096" s="238"/>
      <c r="GG2096" s="238"/>
      <c r="GH2096" s="238"/>
      <c r="GI2096" s="238"/>
      <c r="GJ2096" s="238"/>
      <c r="GK2096" s="238"/>
      <c r="GL2096" s="238"/>
      <c r="GM2096" s="238"/>
      <c r="GN2096" s="238"/>
      <c r="GO2096" s="238"/>
      <c r="GP2096" s="238"/>
      <c r="GQ2096" s="238"/>
      <c r="GR2096" s="238"/>
      <c r="GS2096" s="238"/>
      <c r="GT2096" s="238"/>
      <c r="GU2096" s="238"/>
      <c r="GV2096" s="238"/>
      <c r="GW2096" s="238"/>
      <c r="GX2096" s="238"/>
      <c r="GY2096" s="238"/>
      <c r="GZ2096" s="238"/>
      <c r="HA2096" s="238"/>
      <c r="HB2096" s="238"/>
      <c r="HC2096" s="238"/>
      <c r="HD2096" s="238"/>
      <c r="HE2096" s="238"/>
      <c r="HF2096" s="238"/>
      <c r="HG2096" s="238"/>
      <c r="HH2096" s="238"/>
      <c r="HI2096" s="238"/>
      <c r="HJ2096" s="238"/>
      <c r="HK2096" s="238"/>
      <c r="HL2096" s="238"/>
      <c r="HM2096" s="238"/>
      <c r="HN2096" s="238"/>
      <c r="HO2096" s="238"/>
      <c r="HP2096" s="238"/>
      <c r="HQ2096" s="238"/>
      <c r="HR2096" s="238"/>
      <c r="HS2096" s="238"/>
      <c r="HT2096" s="238"/>
      <c r="HU2096" s="238"/>
      <c r="HV2096" s="238"/>
      <c r="HW2096" s="238"/>
      <c r="HX2096" s="238"/>
      <c r="HY2096" s="238"/>
      <c r="HZ2096" s="238"/>
      <c r="IA2096" s="238"/>
      <c r="IB2096" s="238"/>
      <c r="IC2096" s="238"/>
      <c r="ID2096" s="238"/>
      <c r="IE2096" s="238"/>
      <c r="IF2096" s="238"/>
      <c r="IG2096" s="238"/>
      <c r="IH2096" s="238"/>
      <c r="II2096" s="238"/>
      <c r="IJ2096" s="238"/>
      <c r="IK2096" s="238"/>
      <c r="IL2096" s="238"/>
      <c r="IM2096" s="238"/>
      <c r="IN2096" s="238"/>
      <c r="IO2096" s="238"/>
      <c r="IP2096" s="238"/>
      <c r="IQ2096" s="238"/>
      <c r="IR2096" s="238"/>
      <c r="IS2096" s="238"/>
      <c r="IT2096" s="238"/>
      <c r="IU2096" s="238"/>
      <c r="IV2096" s="238"/>
      <c r="IW2096" s="238"/>
      <c r="IX2096" s="238"/>
      <c r="IY2096" s="238"/>
      <c r="IZ2096" s="238"/>
      <c r="JA2096" s="238"/>
      <c r="JB2096" s="238"/>
      <c r="JC2096" s="238"/>
      <c r="JD2096" s="238"/>
      <c r="JE2096" s="238"/>
      <c r="JF2096" s="238"/>
      <c r="JG2096" s="238"/>
      <c r="JH2096" s="238"/>
      <c r="JI2096" s="238"/>
      <c r="JJ2096" s="238"/>
    </row>
    <row r="2097" spans="1:270" s="1062" customFormat="1" ht="60" x14ac:dyDescent="0.25">
      <c r="A2097" s="362"/>
      <c r="B2097" s="362">
        <v>1</v>
      </c>
      <c r="C2097" s="299" t="s">
        <v>548</v>
      </c>
      <c r="D2097" s="299"/>
      <c r="E2097" s="299"/>
      <c r="F2097" s="2186">
        <f t="shared" si="3949"/>
        <v>0</v>
      </c>
      <c r="G2097" s="941">
        <f t="shared" si="3949"/>
        <v>0</v>
      </c>
      <c r="H2097" s="941">
        <f t="shared" si="3949"/>
        <v>0</v>
      </c>
      <c r="I2097" s="2365">
        <f t="shared" si="3949"/>
        <v>0</v>
      </c>
      <c r="J2097" s="2867"/>
      <c r="K2097" s="2867"/>
      <c r="L2097" s="2868"/>
      <c r="M2097" s="2868"/>
      <c r="N2097" s="2868"/>
      <c r="O2097" s="2868"/>
      <c r="P2097" s="2868"/>
      <c r="Q2097" s="2868"/>
      <c r="R2097" s="3128">
        <f t="shared" ref="R2097:AI2097" si="4007">R2025</f>
        <v>0</v>
      </c>
      <c r="S2097" s="3128">
        <f t="shared" si="4007"/>
        <v>0</v>
      </c>
      <c r="T2097" s="3128">
        <f t="shared" si="4007"/>
        <v>0</v>
      </c>
      <c r="U2097" s="3128">
        <f t="shared" si="4007"/>
        <v>0</v>
      </c>
      <c r="V2097" s="3128">
        <f t="shared" ref="V2097:W2097" si="4008">V2025</f>
        <v>0</v>
      </c>
      <c r="W2097" s="3128">
        <f t="shared" si="4008"/>
        <v>0</v>
      </c>
      <c r="X2097" s="3128">
        <f t="shared" ref="X2097:Y2097" si="4009">X2025</f>
        <v>0</v>
      </c>
      <c r="Y2097" s="3128">
        <f t="shared" si="4009"/>
        <v>0</v>
      </c>
      <c r="Z2097" s="3128">
        <f t="shared" ref="Z2097:AA2097" si="4010">Z2025</f>
        <v>0</v>
      </c>
      <c r="AA2097" s="3128">
        <f t="shared" si="4010"/>
        <v>0</v>
      </c>
      <c r="AB2097" s="3128">
        <f t="shared" si="4007"/>
        <v>0</v>
      </c>
      <c r="AC2097" s="3128">
        <f t="shared" si="4007"/>
        <v>0</v>
      </c>
      <c r="AD2097" s="3129">
        <f t="shared" si="4007"/>
        <v>0</v>
      </c>
      <c r="AE2097" s="3128">
        <f t="shared" si="4007"/>
        <v>0</v>
      </c>
      <c r="AF2097" s="3128">
        <f t="shared" si="4007"/>
        <v>0</v>
      </c>
      <c r="AG2097" s="3130">
        <f t="shared" si="4007"/>
        <v>0</v>
      </c>
      <c r="AH2097" s="3130">
        <f t="shared" si="4007"/>
        <v>0</v>
      </c>
      <c r="AI2097" s="3128">
        <f t="shared" si="4007"/>
        <v>0</v>
      </c>
      <c r="AJ2097" s="1142"/>
      <c r="AK2097" s="2935"/>
      <c r="AL2097" s="2563">
        <f t="shared" si="4002"/>
        <v>0</v>
      </c>
      <c r="AM2097" s="3319"/>
      <c r="AN2097" s="238"/>
      <c r="AO2097" s="238"/>
      <c r="AP2097" s="238"/>
      <c r="AQ2097" s="238"/>
      <c r="AR2097" s="238"/>
      <c r="AS2097" s="238"/>
      <c r="AT2097" s="238"/>
      <c r="AU2097" s="238"/>
      <c r="AV2097" s="238"/>
      <c r="AW2097" s="238"/>
      <c r="AX2097" s="238"/>
      <c r="AY2097" s="238"/>
      <c r="AZ2097" s="238"/>
      <c r="BA2097" s="238"/>
      <c r="BB2097" s="238"/>
      <c r="BC2097" s="238"/>
      <c r="BD2097" s="238"/>
      <c r="BE2097" s="238"/>
      <c r="BF2097" s="238"/>
      <c r="BG2097" s="238"/>
      <c r="BH2097" s="238"/>
      <c r="BI2097" s="238"/>
      <c r="BJ2097" s="238"/>
      <c r="BK2097" s="238"/>
      <c r="BL2097" s="238"/>
      <c r="BM2097" s="238"/>
      <c r="BN2097" s="238"/>
      <c r="BO2097" s="238"/>
      <c r="BP2097" s="238"/>
      <c r="BQ2097" s="238"/>
      <c r="BR2097" s="238"/>
      <c r="BS2097" s="238"/>
      <c r="BT2097" s="238"/>
      <c r="BU2097" s="238"/>
      <c r="BV2097" s="238"/>
      <c r="BW2097" s="238"/>
      <c r="BX2097" s="238"/>
      <c r="BY2097" s="238"/>
      <c r="BZ2097" s="238"/>
      <c r="CA2097" s="238"/>
      <c r="CB2097" s="238"/>
      <c r="CC2097" s="238"/>
      <c r="CD2097" s="238"/>
      <c r="CE2097" s="238"/>
      <c r="CF2097" s="238"/>
      <c r="CG2097" s="238"/>
      <c r="CH2097" s="238"/>
      <c r="CI2097" s="238"/>
      <c r="CJ2097" s="238"/>
      <c r="CK2097" s="238"/>
      <c r="CL2097" s="238"/>
      <c r="CM2097" s="238"/>
      <c r="CN2097" s="238"/>
      <c r="CO2097" s="238"/>
      <c r="CP2097" s="238"/>
      <c r="CQ2097" s="238"/>
      <c r="CR2097" s="238"/>
      <c r="CS2097" s="238"/>
      <c r="CT2097" s="238"/>
      <c r="CU2097" s="238"/>
      <c r="CV2097" s="238"/>
      <c r="CW2097" s="238"/>
      <c r="CX2097" s="238"/>
      <c r="CY2097" s="238"/>
      <c r="CZ2097" s="238"/>
      <c r="DA2097" s="238"/>
      <c r="DB2097" s="238"/>
      <c r="DC2097" s="238"/>
      <c r="DD2097" s="238"/>
      <c r="DE2097" s="238"/>
      <c r="DF2097" s="238"/>
      <c r="DG2097" s="238"/>
      <c r="DH2097" s="238"/>
      <c r="DI2097" s="238"/>
      <c r="DJ2097" s="238"/>
      <c r="DK2097" s="238"/>
      <c r="DL2097" s="238"/>
      <c r="DM2097" s="238"/>
      <c r="DN2097" s="238"/>
      <c r="DO2097" s="238"/>
      <c r="DP2097" s="238"/>
      <c r="DQ2097" s="238"/>
      <c r="DR2097" s="238"/>
      <c r="DS2097" s="238"/>
      <c r="DT2097" s="238"/>
      <c r="DU2097" s="238"/>
      <c r="DV2097" s="238"/>
      <c r="DW2097" s="238"/>
      <c r="DX2097" s="238"/>
      <c r="DY2097" s="238"/>
      <c r="DZ2097" s="238"/>
      <c r="EA2097" s="238"/>
      <c r="EB2097" s="238"/>
      <c r="EC2097" s="238"/>
      <c r="ED2097" s="238"/>
      <c r="EE2097" s="238"/>
      <c r="EF2097" s="238"/>
      <c r="EG2097" s="238"/>
      <c r="EH2097" s="238"/>
      <c r="EI2097" s="238"/>
      <c r="EJ2097" s="238"/>
      <c r="EK2097" s="238"/>
      <c r="EL2097" s="238"/>
      <c r="EM2097" s="238"/>
      <c r="EN2097" s="238"/>
      <c r="EO2097" s="238"/>
      <c r="EP2097" s="238"/>
      <c r="EQ2097" s="238"/>
      <c r="ER2097" s="238"/>
      <c r="ES2097" s="238"/>
      <c r="ET2097" s="238"/>
      <c r="EU2097" s="238"/>
      <c r="EV2097" s="238"/>
      <c r="EW2097" s="238"/>
      <c r="EX2097" s="238"/>
      <c r="EY2097" s="238"/>
      <c r="EZ2097" s="238"/>
      <c r="FA2097" s="238"/>
      <c r="FB2097" s="238"/>
      <c r="FC2097" s="238"/>
      <c r="FD2097" s="238"/>
      <c r="FE2097" s="238"/>
      <c r="FF2097" s="238"/>
      <c r="FG2097" s="238"/>
      <c r="FH2097" s="238"/>
      <c r="FI2097" s="238"/>
      <c r="FJ2097" s="238"/>
      <c r="FK2097" s="238"/>
      <c r="FL2097" s="238"/>
      <c r="FM2097" s="238"/>
      <c r="FN2097" s="238"/>
      <c r="FO2097" s="238"/>
      <c r="FP2097" s="238"/>
      <c r="FQ2097" s="238"/>
      <c r="FR2097" s="238"/>
      <c r="FS2097" s="238"/>
      <c r="FT2097" s="238"/>
      <c r="FU2097" s="238"/>
      <c r="FV2097" s="238"/>
      <c r="FW2097" s="238"/>
      <c r="FX2097" s="238"/>
      <c r="FY2097" s="238"/>
      <c r="FZ2097" s="238"/>
      <c r="GA2097" s="238"/>
      <c r="GB2097" s="238"/>
      <c r="GC2097" s="238"/>
      <c r="GD2097" s="238"/>
      <c r="GE2097" s="238"/>
      <c r="GF2097" s="238"/>
      <c r="GG2097" s="238"/>
      <c r="GH2097" s="238"/>
      <c r="GI2097" s="238"/>
      <c r="GJ2097" s="238"/>
      <c r="GK2097" s="238"/>
      <c r="GL2097" s="238"/>
      <c r="GM2097" s="238"/>
      <c r="GN2097" s="238"/>
      <c r="GO2097" s="238"/>
      <c r="GP2097" s="238"/>
      <c r="GQ2097" s="238"/>
      <c r="GR2097" s="238"/>
      <c r="GS2097" s="238"/>
      <c r="GT2097" s="238"/>
      <c r="GU2097" s="238"/>
      <c r="GV2097" s="238"/>
      <c r="GW2097" s="238"/>
      <c r="GX2097" s="238"/>
      <c r="GY2097" s="238"/>
      <c r="GZ2097" s="238"/>
      <c r="HA2097" s="238"/>
      <c r="HB2097" s="238"/>
      <c r="HC2097" s="238"/>
      <c r="HD2097" s="238"/>
      <c r="HE2097" s="238"/>
      <c r="HF2097" s="238"/>
      <c r="HG2097" s="238"/>
      <c r="HH2097" s="238"/>
      <c r="HI2097" s="238"/>
      <c r="HJ2097" s="238"/>
      <c r="HK2097" s="238"/>
      <c r="HL2097" s="238"/>
      <c r="HM2097" s="238"/>
      <c r="HN2097" s="238"/>
      <c r="HO2097" s="238"/>
      <c r="HP2097" s="238"/>
      <c r="HQ2097" s="238"/>
      <c r="HR2097" s="238"/>
      <c r="HS2097" s="238"/>
      <c r="HT2097" s="238"/>
      <c r="HU2097" s="238"/>
      <c r="HV2097" s="238"/>
      <c r="HW2097" s="238"/>
      <c r="HX2097" s="238"/>
      <c r="HY2097" s="238"/>
      <c r="HZ2097" s="238"/>
      <c r="IA2097" s="238"/>
      <c r="IB2097" s="238"/>
      <c r="IC2097" s="238"/>
      <c r="ID2097" s="238"/>
      <c r="IE2097" s="238"/>
      <c r="IF2097" s="238"/>
      <c r="IG2097" s="238"/>
      <c r="IH2097" s="238"/>
      <c r="II2097" s="238"/>
      <c r="IJ2097" s="238"/>
      <c r="IK2097" s="238"/>
      <c r="IL2097" s="238"/>
      <c r="IM2097" s="238"/>
      <c r="IN2097" s="238"/>
      <c r="IO2097" s="238"/>
      <c r="IP2097" s="238"/>
      <c r="IQ2097" s="238"/>
      <c r="IR2097" s="238"/>
      <c r="IS2097" s="238"/>
      <c r="IT2097" s="238"/>
      <c r="IU2097" s="238"/>
      <c r="IV2097" s="238"/>
      <c r="IW2097" s="238"/>
      <c r="IX2097" s="238"/>
      <c r="IY2097" s="238"/>
      <c r="IZ2097" s="238"/>
      <c r="JA2097" s="238"/>
      <c r="JB2097" s="238"/>
      <c r="JC2097" s="238"/>
      <c r="JD2097" s="238"/>
      <c r="JE2097" s="238"/>
      <c r="JF2097" s="238"/>
      <c r="JG2097" s="238"/>
      <c r="JH2097" s="238"/>
      <c r="JI2097" s="238"/>
      <c r="JJ2097" s="238"/>
    </row>
    <row r="2098" spans="1:270" s="1062" customFormat="1" ht="30" x14ac:dyDescent="0.25">
      <c r="A2098" s="362"/>
      <c r="B2098" s="362">
        <v>1</v>
      </c>
      <c r="C2098" s="299" t="s">
        <v>527</v>
      </c>
      <c r="D2098" s="299"/>
      <c r="E2098" s="299"/>
      <c r="F2098" s="2186">
        <f t="shared" si="3949"/>
        <v>780</v>
      </c>
      <c r="G2098" s="941">
        <f t="shared" si="3949"/>
        <v>650</v>
      </c>
      <c r="H2098" s="941">
        <f t="shared" si="3949"/>
        <v>793</v>
      </c>
      <c r="I2098" s="2365">
        <f t="shared" si="3949"/>
        <v>122</v>
      </c>
      <c r="J2098" s="2867"/>
      <c r="K2098" s="2867"/>
      <c r="L2098" s="2868"/>
      <c r="M2098" s="2868"/>
      <c r="N2098" s="2868"/>
      <c r="O2098" s="2868"/>
      <c r="P2098" s="2868"/>
      <c r="Q2098" s="2868"/>
      <c r="R2098" s="3128">
        <f t="shared" ref="R2098:AI2098" si="4011">R2026</f>
        <v>1338.25182</v>
      </c>
      <c r="S2098" s="3128">
        <f t="shared" si="4011"/>
        <v>1338.25182</v>
      </c>
      <c r="T2098" s="3128">
        <f t="shared" si="4011"/>
        <v>1338.25182</v>
      </c>
      <c r="U2098" s="3128">
        <f t="shared" si="4011"/>
        <v>1338.25182</v>
      </c>
      <c r="V2098" s="3128">
        <f t="shared" ref="V2098:W2098" si="4012">V2026</f>
        <v>1338.25182</v>
      </c>
      <c r="W2098" s="3128">
        <f t="shared" si="4012"/>
        <v>1338.25182</v>
      </c>
      <c r="X2098" s="3128">
        <f t="shared" ref="X2098:Y2098" si="4013">X2026</f>
        <v>1338.25182</v>
      </c>
      <c r="Y2098" s="3128">
        <f t="shared" si="4013"/>
        <v>1338.25182</v>
      </c>
      <c r="Z2098" s="3128">
        <f t="shared" ref="Z2098:AA2098" si="4014">Z2026</f>
        <v>1338.25182</v>
      </c>
      <c r="AA2098" s="3128">
        <f t="shared" si="4014"/>
        <v>1338.25182</v>
      </c>
      <c r="AB2098" s="3128">
        <f t="shared" si="4011"/>
        <v>1115.20985</v>
      </c>
      <c r="AC2098" s="3128">
        <f t="shared" si="4011"/>
        <v>1870.0468900000001</v>
      </c>
      <c r="AD2098" s="3129">
        <f t="shared" si="4011"/>
        <v>0</v>
      </c>
      <c r="AE2098" s="3128">
        <f t="shared" si="4011"/>
        <v>0</v>
      </c>
      <c r="AF2098" s="3128">
        <f t="shared" si="4011"/>
        <v>754.83704000000012</v>
      </c>
      <c r="AG2098" s="3130">
        <f t="shared" si="4011"/>
        <v>0</v>
      </c>
      <c r="AH2098" s="3130">
        <f t="shared" si="4011"/>
        <v>0</v>
      </c>
      <c r="AI2098" s="3128">
        <f t="shared" si="4011"/>
        <v>1870.0468900000001</v>
      </c>
      <c r="AJ2098" s="1142"/>
      <c r="AK2098" s="2935"/>
      <c r="AL2098" s="2563">
        <f t="shared" si="4002"/>
        <v>0</v>
      </c>
      <c r="AM2098" s="3319"/>
      <c r="AN2098" s="238"/>
      <c r="AO2098" s="238"/>
      <c r="AP2098" s="238"/>
      <c r="AQ2098" s="238"/>
      <c r="AR2098" s="238"/>
      <c r="AS2098" s="238"/>
      <c r="AT2098" s="238"/>
      <c r="AU2098" s="238"/>
      <c r="AV2098" s="238"/>
      <c r="AW2098" s="238"/>
      <c r="AX2098" s="238"/>
      <c r="AY2098" s="238"/>
      <c r="AZ2098" s="238"/>
      <c r="BA2098" s="238"/>
      <c r="BB2098" s="238"/>
      <c r="BC2098" s="238"/>
      <c r="BD2098" s="238"/>
      <c r="BE2098" s="238"/>
      <c r="BF2098" s="238"/>
      <c r="BG2098" s="238"/>
      <c r="BH2098" s="238"/>
      <c r="BI2098" s="238"/>
      <c r="BJ2098" s="238"/>
      <c r="BK2098" s="238"/>
      <c r="BL2098" s="238"/>
      <c r="BM2098" s="238"/>
      <c r="BN2098" s="238"/>
      <c r="BO2098" s="238"/>
      <c r="BP2098" s="238"/>
      <c r="BQ2098" s="238"/>
      <c r="BR2098" s="238"/>
      <c r="BS2098" s="238"/>
      <c r="BT2098" s="238"/>
      <c r="BU2098" s="238"/>
      <c r="BV2098" s="238"/>
      <c r="BW2098" s="238"/>
      <c r="BX2098" s="238"/>
      <c r="BY2098" s="238"/>
      <c r="BZ2098" s="238"/>
      <c r="CA2098" s="238"/>
      <c r="CB2098" s="238"/>
      <c r="CC2098" s="238"/>
      <c r="CD2098" s="238"/>
      <c r="CE2098" s="238"/>
      <c r="CF2098" s="238"/>
      <c r="CG2098" s="238"/>
      <c r="CH2098" s="238"/>
      <c r="CI2098" s="238"/>
      <c r="CJ2098" s="238"/>
      <c r="CK2098" s="238"/>
      <c r="CL2098" s="238"/>
      <c r="CM2098" s="238"/>
      <c r="CN2098" s="238"/>
      <c r="CO2098" s="238"/>
      <c r="CP2098" s="238"/>
      <c r="CQ2098" s="238"/>
      <c r="CR2098" s="238"/>
      <c r="CS2098" s="238"/>
      <c r="CT2098" s="238"/>
      <c r="CU2098" s="238"/>
      <c r="CV2098" s="238"/>
      <c r="CW2098" s="238"/>
      <c r="CX2098" s="238"/>
      <c r="CY2098" s="238"/>
      <c r="CZ2098" s="238"/>
      <c r="DA2098" s="238"/>
      <c r="DB2098" s="238"/>
      <c r="DC2098" s="238"/>
      <c r="DD2098" s="238"/>
      <c r="DE2098" s="238"/>
      <c r="DF2098" s="238"/>
      <c r="DG2098" s="238"/>
      <c r="DH2098" s="238"/>
      <c r="DI2098" s="238"/>
      <c r="DJ2098" s="238"/>
      <c r="DK2098" s="238"/>
      <c r="DL2098" s="238"/>
      <c r="DM2098" s="238"/>
      <c r="DN2098" s="238"/>
      <c r="DO2098" s="238"/>
      <c r="DP2098" s="238"/>
      <c r="DQ2098" s="238"/>
      <c r="DR2098" s="238"/>
      <c r="DS2098" s="238"/>
      <c r="DT2098" s="238"/>
      <c r="DU2098" s="238"/>
      <c r="DV2098" s="238"/>
      <c r="DW2098" s="238"/>
      <c r="DX2098" s="238"/>
      <c r="DY2098" s="238"/>
      <c r="DZ2098" s="238"/>
      <c r="EA2098" s="238"/>
      <c r="EB2098" s="238"/>
      <c r="EC2098" s="238"/>
      <c r="ED2098" s="238"/>
      <c r="EE2098" s="238"/>
      <c r="EF2098" s="238"/>
      <c r="EG2098" s="238"/>
      <c r="EH2098" s="238"/>
      <c r="EI2098" s="238"/>
      <c r="EJ2098" s="238"/>
      <c r="EK2098" s="238"/>
      <c r="EL2098" s="238"/>
      <c r="EM2098" s="238"/>
      <c r="EN2098" s="238"/>
      <c r="EO2098" s="238"/>
      <c r="EP2098" s="238"/>
      <c r="EQ2098" s="238"/>
      <c r="ER2098" s="238"/>
      <c r="ES2098" s="238"/>
      <c r="ET2098" s="238"/>
      <c r="EU2098" s="238"/>
      <c r="EV2098" s="238"/>
      <c r="EW2098" s="238"/>
      <c r="EX2098" s="238"/>
      <c r="EY2098" s="238"/>
      <c r="EZ2098" s="238"/>
      <c r="FA2098" s="238"/>
      <c r="FB2098" s="238"/>
      <c r="FC2098" s="238"/>
      <c r="FD2098" s="238"/>
      <c r="FE2098" s="238"/>
      <c r="FF2098" s="238"/>
      <c r="FG2098" s="238"/>
      <c r="FH2098" s="238"/>
      <c r="FI2098" s="238"/>
      <c r="FJ2098" s="238"/>
      <c r="FK2098" s="238"/>
      <c r="FL2098" s="238"/>
      <c r="FM2098" s="238"/>
      <c r="FN2098" s="238"/>
      <c r="FO2098" s="238"/>
      <c r="FP2098" s="238"/>
      <c r="FQ2098" s="238"/>
      <c r="FR2098" s="238"/>
      <c r="FS2098" s="238"/>
      <c r="FT2098" s="238"/>
      <c r="FU2098" s="238"/>
      <c r="FV2098" s="238"/>
      <c r="FW2098" s="238"/>
      <c r="FX2098" s="238"/>
      <c r="FY2098" s="238"/>
      <c r="FZ2098" s="238"/>
      <c r="GA2098" s="238"/>
      <c r="GB2098" s="238"/>
      <c r="GC2098" s="238"/>
      <c r="GD2098" s="238"/>
      <c r="GE2098" s="238"/>
      <c r="GF2098" s="238"/>
      <c r="GG2098" s="238"/>
      <c r="GH2098" s="238"/>
      <c r="GI2098" s="238"/>
      <c r="GJ2098" s="238"/>
      <c r="GK2098" s="238"/>
      <c r="GL2098" s="238"/>
      <c r="GM2098" s="238"/>
      <c r="GN2098" s="238"/>
      <c r="GO2098" s="238"/>
      <c r="GP2098" s="238"/>
      <c r="GQ2098" s="238"/>
      <c r="GR2098" s="238"/>
      <c r="GS2098" s="238"/>
      <c r="GT2098" s="238"/>
      <c r="GU2098" s="238"/>
      <c r="GV2098" s="238"/>
      <c r="GW2098" s="238"/>
      <c r="GX2098" s="238"/>
      <c r="GY2098" s="238"/>
      <c r="GZ2098" s="238"/>
      <c r="HA2098" s="238"/>
      <c r="HB2098" s="238"/>
      <c r="HC2098" s="238"/>
      <c r="HD2098" s="238"/>
      <c r="HE2098" s="238"/>
      <c r="HF2098" s="238"/>
      <c r="HG2098" s="238"/>
      <c r="HH2098" s="238"/>
      <c r="HI2098" s="238"/>
      <c r="HJ2098" s="238"/>
      <c r="HK2098" s="238"/>
      <c r="HL2098" s="238"/>
      <c r="HM2098" s="238"/>
      <c r="HN2098" s="238"/>
      <c r="HO2098" s="238"/>
      <c r="HP2098" s="238"/>
      <c r="HQ2098" s="238"/>
      <c r="HR2098" s="238"/>
      <c r="HS2098" s="238"/>
      <c r="HT2098" s="238"/>
      <c r="HU2098" s="238"/>
      <c r="HV2098" s="238"/>
      <c r="HW2098" s="238"/>
      <c r="HX2098" s="238"/>
      <c r="HY2098" s="238"/>
      <c r="HZ2098" s="238"/>
      <c r="IA2098" s="238"/>
      <c r="IB2098" s="238"/>
      <c r="IC2098" s="238"/>
      <c r="ID2098" s="238"/>
      <c r="IE2098" s="238"/>
      <c r="IF2098" s="238"/>
      <c r="IG2098" s="238"/>
      <c r="IH2098" s="238"/>
      <c r="II2098" s="238"/>
      <c r="IJ2098" s="238"/>
      <c r="IK2098" s="238"/>
      <c r="IL2098" s="238"/>
      <c r="IM2098" s="238"/>
      <c r="IN2098" s="238"/>
      <c r="IO2098" s="238"/>
      <c r="IP2098" s="238"/>
      <c r="IQ2098" s="238"/>
      <c r="IR2098" s="238"/>
      <c r="IS2098" s="238"/>
      <c r="IT2098" s="238"/>
      <c r="IU2098" s="238"/>
      <c r="IV2098" s="238"/>
      <c r="IW2098" s="238"/>
      <c r="IX2098" s="238"/>
      <c r="IY2098" s="238"/>
      <c r="IZ2098" s="238"/>
      <c r="JA2098" s="238"/>
      <c r="JB2098" s="238"/>
      <c r="JC2098" s="238"/>
      <c r="JD2098" s="238"/>
      <c r="JE2098" s="238"/>
      <c r="JF2098" s="238"/>
      <c r="JG2098" s="238"/>
      <c r="JH2098" s="238"/>
      <c r="JI2098" s="238"/>
      <c r="JJ2098" s="238"/>
    </row>
    <row r="2099" spans="1:270" s="1062" customFormat="1" ht="45" x14ac:dyDescent="0.25">
      <c r="A2099" s="362"/>
      <c r="B2099" s="362">
        <v>1</v>
      </c>
      <c r="C2099" s="444" t="s">
        <v>528</v>
      </c>
      <c r="D2099" s="299"/>
      <c r="E2099" s="299"/>
      <c r="F2099" s="2186">
        <f t="shared" si="3949"/>
        <v>0</v>
      </c>
      <c r="G2099" s="941">
        <f t="shared" si="3949"/>
        <v>0</v>
      </c>
      <c r="H2099" s="941">
        <f t="shared" si="3949"/>
        <v>0</v>
      </c>
      <c r="I2099" s="2365">
        <f t="shared" si="3949"/>
        <v>0</v>
      </c>
      <c r="J2099" s="2867"/>
      <c r="K2099" s="2867"/>
      <c r="L2099" s="2868"/>
      <c r="M2099" s="2868"/>
      <c r="N2099" s="2868"/>
      <c r="O2099" s="2868"/>
      <c r="P2099" s="2868"/>
      <c r="Q2099" s="2868"/>
      <c r="R2099" s="3128">
        <f t="shared" ref="R2099:AI2099" si="4015">R2027</f>
        <v>0</v>
      </c>
      <c r="S2099" s="3128">
        <f t="shared" si="4015"/>
        <v>0</v>
      </c>
      <c r="T2099" s="3128">
        <f t="shared" si="4015"/>
        <v>0</v>
      </c>
      <c r="U2099" s="3128">
        <f t="shared" si="4015"/>
        <v>0</v>
      </c>
      <c r="V2099" s="3128">
        <f t="shared" ref="V2099:W2099" si="4016">V2027</f>
        <v>0</v>
      </c>
      <c r="W2099" s="3128">
        <f t="shared" si="4016"/>
        <v>0</v>
      </c>
      <c r="X2099" s="3128">
        <f t="shared" ref="X2099:Y2099" si="4017">X2027</f>
        <v>0</v>
      </c>
      <c r="Y2099" s="3128">
        <f t="shared" si="4017"/>
        <v>0</v>
      </c>
      <c r="Z2099" s="3128">
        <f t="shared" ref="Z2099:AA2099" si="4018">Z2027</f>
        <v>0</v>
      </c>
      <c r="AA2099" s="3128">
        <f t="shared" si="4018"/>
        <v>0</v>
      </c>
      <c r="AB2099" s="3128">
        <f t="shared" si="4015"/>
        <v>0</v>
      </c>
      <c r="AC2099" s="3128">
        <f t="shared" si="4015"/>
        <v>0</v>
      </c>
      <c r="AD2099" s="3129">
        <f t="shared" si="4015"/>
        <v>0</v>
      </c>
      <c r="AE2099" s="3128">
        <f t="shared" si="4015"/>
        <v>0</v>
      </c>
      <c r="AF2099" s="3128">
        <f t="shared" si="4015"/>
        <v>0</v>
      </c>
      <c r="AG2099" s="3130">
        <f t="shared" si="4015"/>
        <v>0</v>
      </c>
      <c r="AH2099" s="3130">
        <f t="shared" si="4015"/>
        <v>0</v>
      </c>
      <c r="AI2099" s="3128">
        <f t="shared" si="4015"/>
        <v>0</v>
      </c>
      <c r="AJ2099" s="1142"/>
      <c r="AK2099" s="2935"/>
      <c r="AL2099" s="2563">
        <f t="shared" si="4002"/>
        <v>0</v>
      </c>
      <c r="AM2099" s="3319"/>
      <c r="AN2099" s="238"/>
      <c r="AO2099" s="238"/>
      <c r="AP2099" s="238"/>
      <c r="AQ2099" s="238"/>
      <c r="AR2099" s="238"/>
      <c r="AS2099" s="238"/>
      <c r="AT2099" s="238"/>
      <c r="AU2099" s="238"/>
      <c r="AV2099" s="238"/>
      <c r="AW2099" s="238"/>
      <c r="AX2099" s="238"/>
      <c r="AY2099" s="238"/>
      <c r="AZ2099" s="238"/>
      <c r="BA2099" s="238"/>
      <c r="BB2099" s="238"/>
      <c r="BC2099" s="238"/>
      <c r="BD2099" s="238"/>
      <c r="BE2099" s="238"/>
      <c r="BF2099" s="238"/>
      <c r="BG2099" s="238"/>
      <c r="BH2099" s="238"/>
      <c r="BI2099" s="238"/>
      <c r="BJ2099" s="238"/>
      <c r="BK2099" s="238"/>
      <c r="BL2099" s="238"/>
      <c r="BM2099" s="238"/>
      <c r="BN2099" s="238"/>
      <c r="BO2099" s="238"/>
      <c r="BP2099" s="238"/>
      <c r="BQ2099" s="238"/>
      <c r="BR2099" s="238"/>
      <c r="BS2099" s="238"/>
      <c r="BT2099" s="238"/>
      <c r="BU2099" s="238"/>
      <c r="BV2099" s="238"/>
      <c r="BW2099" s="238"/>
      <c r="BX2099" s="238"/>
      <c r="BY2099" s="238"/>
      <c r="BZ2099" s="238"/>
      <c r="CA2099" s="238"/>
      <c r="CB2099" s="238"/>
      <c r="CC2099" s="238"/>
      <c r="CD2099" s="238"/>
      <c r="CE2099" s="238"/>
      <c r="CF2099" s="238"/>
      <c r="CG2099" s="238"/>
      <c r="CH2099" s="238"/>
      <c r="CI2099" s="238"/>
      <c r="CJ2099" s="238"/>
      <c r="CK2099" s="238"/>
      <c r="CL2099" s="238"/>
      <c r="CM2099" s="238"/>
      <c r="CN2099" s="238"/>
      <c r="CO2099" s="238"/>
      <c r="CP2099" s="238"/>
      <c r="CQ2099" s="238"/>
      <c r="CR2099" s="238"/>
      <c r="CS2099" s="238"/>
      <c r="CT2099" s="238"/>
      <c r="CU2099" s="238"/>
      <c r="CV2099" s="238"/>
      <c r="CW2099" s="238"/>
      <c r="CX2099" s="238"/>
      <c r="CY2099" s="238"/>
      <c r="CZ2099" s="238"/>
      <c r="DA2099" s="238"/>
      <c r="DB2099" s="238"/>
      <c r="DC2099" s="238"/>
      <c r="DD2099" s="238"/>
      <c r="DE2099" s="238"/>
      <c r="DF2099" s="238"/>
      <c r="DG2099" s="238"/>
      <c r="DH2099" s="238"/>
      <c r="DI2099" s="238"/>
      <c r="DJ2099" s="238"/>
      <c r="DK2099" s="238"/>
      <c r="DL2099" s="238"/>
      <c r="DM2099" s="238"/>
      <c r="DN2099" s="238"/>
      <c r="DO2099" s="238"/>
      <c r="DP2099" s="238"/>
      <c r="DQ2099" s="238"/>
      <c r="DR2099" s="238"/>
      <c r="DS2099" s="238"/>
      <c r="DT2099" s="238"/>
      <c r="DU2099" s="238"/>
      <c r="DV2099" s="238"/>
      <c r="DW2099" s="238"/>
      <c r="DX2099" s="238"/>
      <c r="DY2099" s="238"/>
      <c r="DZ2099" s="238"/>
      <c r="EA2099" s="238"/>
      <c r="EB2099" s="238"/>
      <c r="EC2099" s="238"/>
      <c r="ED2099" s="238"/>
      <c r="EE2099" s="238"/>
      <c r="EF2099" s="238"/>
      <c r="EG2099" s="238"/>
      <c r="EH2099" s="238"/>
      <c r="EI2099" s="238"/>
      <c r="EJ2099" s="238"/>
      <c r="EK2099" s="238"/>
      <c r="EL2099" s="238"/>
      <c r="EM2099" s="238"/>
      <c r="EN2099" s="238"/>
      <c r="EO2099" s="238"/>
      <c r="EP2099" s="238"/>
      <c r="EQ2099" s="238"/>
      <c r="ER2099" s="238"/>
      <c r="ES2099" s="238"/>
      <c r="ET2099" s="238"/>
      <c r="EU2099" s="238"/>
      <c r="EV2099" s="238"/>
      <c r="EW2099" s="238"/>
      <c r="EX2099" s="238"/>
      <c r="EY2099" s="238"/>
      <c r="EZ2099" s="238"/>
      <c r="FA2099" s="238"/>
      <c r="FB2099" s="238"/>
      <c r="FC2099" s="238"/>
      <c r="FD2099" s="238"/>
      <c r="FE2099" s="238"/>
      <c r="FF2099" s="238"/>
      <c r="FG2099" s="238"/>
      <c r="FH2099" s="238"/>
      <c r="FI2099" s="238"/>
      <c r="FJ2099" s="238"/>
      <c r="FK2099" s="238"/>
      <c r="FL2099" s="238"/>
      <c r="FM2099" s="238"/>
      <c r="FN2099" s="238"/>
      <c r="FO2099" s="238"/>
      <c r="FP2099" s="238"/>
      <c r="FQ2099" s="238"/>
      <c r="FR2099" s="238"/>
      <c r="FS2099" s="238"/>
      <c r="FT2099" s="238"/>
      <c r="FU2099" s="238"/>
      <c r="FV2099" s="238"/>
      <c r="FW2099" s="238"/>
      <c r="FX2099" s="238"/>
      <c r="FY2099" s="238"/>
      <c r="FZ2099" s="238"/>
      <c r="GA2099" s="238"/>
      <c r="GB2099" s="238"/>
      <c r="GC2099" s="238"/>
      <c r="GD2099" s="238"/>
      <c r="GE2099" s="238"/>
      <c r="GF2099" s="238"/>
      <c r="GG2099" s="238"/>
      <c r="GH2099" s="238"/>
      <c r="GI2099" s="238"/>
      <c r="GJ2099" s="238"/>
      <c r="GK2099" s="238"/>
      <c r="GL2099" s="238"/>
      <c r="GM2099" s="238"/>
      <c r="GN2099" s="238"/>
      <c r="GO2099" s="238"/>
      <c r="GP2099" s="238"/>
      <c r="GQ2099" s="238"/>
      <c r="GR2099" s="238"/>
      <c r="GS2099" s="238"/>
      <c r="GT2099" s="238"/>
      <c r="GU2099" s="238"/>
      <c r="GV2099" s="238"/>
      <c r="GW2099" s="238"/>
      <c r="GX2099" s="238"/>
      <c r="GY2099" s="238"/>
      <c r="GZ2099" s="238"/>
      <c r="HA2099" s="238"/>
      <c r="HB2099" s="238"/>
      <c r="HC2099" s="238"/>
      <c r="HD2099" s="238"/>
      <c r="HE2099" s="238"/>
      <c r="HF2099" s="238"/>
      <c r="HG2099" s="238"/>
      <c r="HH2099" s="238"/>
      <c r="HI2099" s="238"/>
      <c r="HJ2099" s="238"/>
      <c r="HK2099" s="238"/>
      <c r="HL2099" s="238"/>
      <c r="HM2099" s="238"/>
      <c r="HN2099" s="238"/>
      <c r="HO2099" s="238"/>
      <c r="HP2099" s="238"/>
      <c r="HQ2099" s="238"/>
      <c r="HR2099" s="238"/>
      <c r="HS2099" s="238"/>
      <c r="HT2099" s="238"/>
      <c r="HU2099" s="238"/>
      <c r="HV2099" s="238"/>
      <c r="HW2099" s="238"/>
      <c r="HX2099" s="238"/>
      <c r="HY2099" s="238"/>
      <c r="HZ2099" s="238"/>
      <c r="IA2099" s="238"/>
      <c r="IB2099" s="238"/>
      <c r="IC2099" s="238"/>
      <c r="ID2099" s="238"/>
      <c r="IE2099" s="238"/>
      <c r="IF2099" s="238"/>
      <c r="IG2099" s="238"/>
      <c r="IH2099" s="238"/>
      <c r="II2099" s="238"/>
      <c r="IJ2099" s="238"/>
      <c r="IK2099" s="238"/>
      <c r="IL2099" s="238"/>
      <c r="IM2099" s="238"/>
      <c r="IN2099" s="238"/>
      <c r="IO2099" s="238"/>
      <c r="IP2099" s="238"/>
      <c r="IQ2099" s="238"/>
      <c r="IR2099" s="238"/>
      <c r="IS2099" s="238"/>
      <c r="IT2099" s="238"/>
      <c r="IU2099" s="238"/>
      <c r="IV2099" s="238"/>
      <c r="IW2099" s="238"/>
      <c r="IX2099" s="238"/>
      <c r="IY2099" s="238"/>
      <c r="IZ2099" s="238"/>
      <c r="JA2099" s="238"/>
      <c r="JB2099" s="238"/>
      <c r="JC2099" s="238"/>
      <c r="JD2099" s="238"/>
      <c r="JE2099" s="238"/>
      <c r="JF2099" s="238"/>
      <c r="JG2099" s="238"/>
      <c r="JH2099" s="238"/>
      <c r="JI2099" s="238"/>
      <c r="JJ2099" s="238"/>
    </row>
    <row r="2100" spans="1:270" s="1062" customFormat="1" ht="45" x14ac:dyDescent="0.25">
      <c r="A2100" s="362"/>
      <c r="B2100" s="362">
        <v>1</v>
      </c>
      <c r="C2100" s="299" t="s">
        <v>529</v>
      </c>
      <c r="D2100" s="299"/>
      <c r="E2100" s="299"/>
      <c r="F2100" s="2186">
        <f t="shared" si="3949"/>
        <v>82</v>
      </c>
      <c r="G2100" s="941">
        <f t="shared" si="3949"/>
        <v>68.333333333333329</v>
      </c>
      <c r="H2100" s="941">
        <f t="shared" si="3949"/>
        <v>86</v>
      </c>
      <c r="I2100" s="2365">
        <f t="shared" si="3949"/>
        <v>125.85365853658537</v>
      </c>
      <c r="J2100" s="2867"/>
      <c r="K2100" s="2867"/>
      <c r="L2100" s="2868"/>
      <c r="M2100" s="2868"/>
      <c r="N2100" s="2868"/>
      <c r="O2100" s="2868"/>
      <c r="P2100" s="2868"/>
      <c r="Q2100" s="2868"/>
      <c r="R2100" s="3128">
        <f t="shared" ref="R2100:AI2100" si="4019">R2028</f>
        <v>713.01248544960004</v>
      </c>
      <c r="S2100" s="3128">
        <f t="shared" si="4019"/>
        <v>713.01248544960004</v>
      </c>
      <c r="T2100" s="3128">
        <f t="shared" si="4019"/>
        <v>713.01248544960004</v>
      </c>
      <c r="U2100" s="3128">
        <f t="shared" si="4019"/>
        <v>713.01248544960004</v>
      </c>
      <c r="V2100" s="3128">
        <f t="shared" ref="V2100:W2100" si="4020">V2028</f>
        <v>713.01248544960004</v>
      </c>
      <c r="W2100" s="3128">
        <f t="shared" si="4020"/>
        <v>713.01248544960004</v>
      </c>
      <c r="X2100" s="3128">
        <f t="shared" ref="X2100:Y2100" si="4021">X2028</f>
        <v>713.01248544960004</v>
      </c>
      <c r="Y2100" s="3128">
        <f t="shared" si="4021"/>
        <v>713.01248544960004</v>
      </c>
      <c r="Z2100" s="3128">
        <f t="shared" ref="Z2100:AA2100" si="4022">Z2028</f>
        <v>713.01248544960004</v>
      </c>
      <c r="AA2100" s="3128">
        <f t="shared" si="4022"/>
        <v>713.01248544960004</v>
      </c>
      <c r="AB2100" s="3128">
        <f t="shared" si="4019"/>
        <v>594.17707120800003</v>
      </c>
      <c r="AC2100" s="3128">
        <f t="shared" si="4019"/>
        <v>743.63598000000002</v>
      </c>
      <c r="AD2100" s="3129">
        <f t="shared" si="4019"/>
        <v>0</v>
      </c>
      <c r="AE2100" s="3128">
        <f t="shared" si="4019"/>
        <v>0</v>
      </c>
      <c r="AF2100" s="3128">
        <f t="shared" si="4019"/>
        <v>149.45890879199999</v>
      </c>
      <c r="AG2100" s="3130">
        <f t="shared" si="4019"/>
        <v>0</v>
      </c>
      <c r="AH2100" s="3130">
        <f t="shared" si="4019"/>
        <v>0</v>
      </c>
      <c r="AI2100" s="3128">
        <f t="shared" si="4019"/>
        <v>743.63598000000002</v>
      </c>
      <c r="AJ2100" s="1142"/>
      <c r="AK2100" s="2935"/>
      <c r="AL2100" s="2563">
        <f t="shared" si="4002"/>
        <v>0</v>
      </c>
      <c r="AM2100" s="3319"/>
      <c r="AN2100" s="238"/>
      <c r="AO2100" s="238"/>
      <c r="AP2100" s="238"/>
      <c r="AQ2100" s="238"/>
      <c r="AR2100" s="238"/>
      <c r="AS2100" s="238"/>
      <c r="AT2100" s="238"/>
      <c r="AU2100" s="238"/>
      <c r="AV2100" s="238"/>
      <c r="AW2100" s="238"/>
      <c r="AX2100" s="238"/>
      <c r="AY2100" s="238"/>
      <c r="AZ2100" s="238"/>
      <c r="BA2100" s="238"/>
      <c r="BB2100" s="238"/>
      <c r="BC2100" s="238"/>
      <c r="BD2100" s="238"/>
      <c r="BE2100" s="238"/>
      <c r="BF2100" s="238"/>
      <c r="BG2100" s="238"/>
      <c r="BH2100" s="238"/>
      <c r="BI2100" s="238"/>
      <c r="BJ2100" s="238"/>
      <c r="BK2100" s="238"/>
      <c r="BL2100" s="238"/>
      <c r="BM2100" s="238"/>
      <c r="BN2100" s="238"/>
      <c r="BO2100" s="238"/>
      <c r="BP2100" s="238"/>
      <c r="BQ2100" s="238"/>
      <c r="BR2100" s="238"/>
      <c r="BS2100" s="238"/>
      <c r="BT2100" s="238"/>
      <c r="BU2100" s="238"/>
      <c r="BV2100" s="238"/>
      <c r="BW2100" s="238"/>
      <c r="BX2100" s="238"/>
      <c r="BY2100" s="238"/>
      <c r="BZ2100" s="238"/>
      <c r="CA2100" s="238"/>
      <c r="CB2100" s="238"/>
      <c r="CC2100" s="238"/>
      <c r="CD2100" s="238"/>
      <c r="CE2100" s="238"/>
      <c r="CF2100" s="238"/>
      <c r="CG2100" s="238"/>
      <c r="CH2100" s="238"/>
      <c r="CI2100" s="238"/>
      <c r="CJ2100" s="238"/>
      <c r="CK2100" s="238"/>
      <c r="CL2100" s="238"/>
      <c r="CM2100" s="238"/>
      <c r="CN2100" s="238"/>
      <c r="CO2100" s="238"/>
      <c r="CP2100" s="238"/>
      <c r="CQ2100" s="238"/>
      <c r="CR2100" s="238"/>
      <c r="CS2100" s="238"/>
      <c r="CT2100" s="238"/>
      <c r="CU2100" s="238"/>
      <c r="CV2100" s="238"/>
      <c r="CW2100" s="238"/>
      <c r="CX2100" s="238"/>
      <c r="CY2100" s="238"/>
      <c r="CZ2100" s="238"/>
      <c r="DA2100" s="238"/>
      <c r="DB2100" s="238"/>
      <c r="DC2100" s="238"/>
      <c r="DD2100" s="238"/>
      <c r="DE2100" s="238"/>
      <c r="DF2100" s="238"/>
      <c r="DG2100" s="238"/>
      <c r="DH2100" s="238"/>
      <c r="DI2100" s="238"/>
      <c r="DJ2100" s="238"/>
      <c r="DK2100" s="238"/>
      <c r="DL2100" s="238"/>
      <c r="DM2100" s="238"/>
      <c r="DN2100" s="238"/>
      <c r="DO2100" s="238"/>
      <c r="DP2100" s="238"/>
      <c r="DQ2100" s="238"/>
      <c r="DR2100" s="238"/>
      <c r="DS2100" s="238"/>
      <c r="DT2100" s="238"/>
      <c r="DU2100" s="238"/>
      <c r="DV2100" s="238"/>
      <c r="DW2100" s="238"/>
      <c r="DX2100" s="238"/>
      <c r="DY2100" s="238"/>
      <c r="DZ2100" s="238"/>
      <c r="EA2100" s="238"/>
      <c r="EB2100" s="238"/>
      <c r="EC2100" s="238"/>
      <c r="ED2100" s="238"/>
      <c r="EE2100" s="238"/>
      <c r="EF2100" s="238"/>
      <c r="EG2100" s="238"/>
      <c r="EH2100" s="238"/>
      <c r="EI2100" s="238"/>
      <c r="EJ2100" s="238"/>
      <c r="EK2100" s="238"/>
      <c r="EL2100" s="238"/>
      <c r="EM2100" s="238"/>
      <c r="EN2100" s="238"/>
      <c r="EO2100" s="238"/>
      <c r="EP2100" s="238"/>
      <c r="EQ2100" s="238"/>
      <c r="ER2100" s="238"/>
      <c r="ES2100" s="238"/>
      <c r="ET2100" s="238"/>
      <c r="EU2100" s="238"/>
      <c r="EV2100" s="238"/>
      <c r="EW2100" s="238"/>
      <c r="EX2100" s="238"/>
      <c r="EY2100" s="238"/>
      <c r="EZ2100" s="238"/>
      <c r="FA2100" s="238"/>
      <c r="FB2100" s="238"/>
      <c r="FC2100" s="238"/>
      <c r="FD2100" s="238"/>
      <c r="FE2100" s="238"/>
      <c r="FF2100" s="238"/>
      <c r="FG2100" s="238"/>
      <c r="FH2100" s="238"/>
      <c r="FI2100" s="238"/>
      <c r="FJ2100" s="238"/>
      <c r="FK2100" s="238"/>
      <c r="FL2100" s="238"/>
      <c r="FM2100" s="238"/>
      <c r="FN2100" s="238"/>
      <c r="FO2100" s="238"/>
      <c r="FP2100" s="238"/>
      <c r="FQ2100" s="238"/>
      <c r="FR2100" s="238"/>
      <c r="FS2100" s="238"/>
      <c r="FT2100" s="238"/>
      <c r="FU2100" s="238"/>
      <c r="FV2100" s="238"/>
      <c r="FW2100" s="238"/>
      <c r="FX2100" s="238"/>
      <c r="FY2100" s="238"/>
      <c r="FZ2100" s="238"/>
      <c r="GA2100" s="238"/>
      <c r="GB2100" s="238"/>
      <c r="GC2100" s="238"/>
      <c r="GD2100" s="238"/>
      <c r="GE2100" s="238"/>
      <c r="GF2100" s="238"/>
      <c r="GG2100" s="238"/>
      <c r="GH2100" s="238"/>
      <c r="GI2100" s="238"/>
      <c r="GJ2100" s="238"/>
      <c r="GK2100" s="238"/>
      <c r="GL2100" s="238"/>
      <c r="GM2100" s="238"/>
      <c r="GN2100" s="238"/>
      <c r="GO2100" s="238"/>
      <c r="GP2100" s="238"/>
      <c r="GQ2100" s="238"/>
      <c r="GR2100" s="238"/>
      <c r="GS2100" s="238"/>
      <c r="GT2100" s="238"/>
      <c r="GU2100" s="238"/>
      <c r="GV2100" s="238"/>
      <c r="GW2100" s="238"/>
      <c r="GX2100" s="238"/>
      <c r="GY2100" s="238"/>
      <c r="GZ2100" s="238"/>
      <c r="HA2100" s="238"/>
      <c r="HB2100" s="238"/>
      <c r="HC2100" s="238"/>
      <c r="HD2100" s="238"/>
      <c r="HE2100" s="238"/>
      <c r="HF2100" s="238"/>
      <c r="HG2100" s="238"/>
      <c r="HH2100" s="238"/>
      <c r="HI2100" s="238"/>
      <c r="HJ2100" s="238"/>
      <c r="HK2100" s="238"/>
      <c r="HL2100" s="238"/>
      <c r="HM2100" s="238"/>
      <c r="HN2100" s="238"/>
      <c r="HO2100" s="238"/>
      <c r="HP2100" s="238"/>
      <c r="HQ2100" s="238"/>
      <c r="HR2100" s="238"/>
      <c r="HS2100" s="238"/>
      <c r="HT2100" s="238"/>
      <c r="HU2100" s="238"/>
      <c r="HV2100" s="238"/>
      <c r="HW2100" s="238"/>
      <c r="HX2100" s="238"/>
      <c r="HY2100" s="238"/>
      <c r="HZ2100" s="238"/>
      <c r="IA2100" s="238"/>
      <c r="IB2100" s="238"/>
      <c r="IC2100" s="238"/>
      <c r="ID2100" s="238"/>
      <c r="IE2100" s="238"/>
      <c r="IF2100" s="238"/>
      <c r="IG2100" s="238"/>
      <c r="IH2100" s="238"/>
      <c r="II2100" s="238"/>
      <c r="IJ2100" s="238"/>
      <c r="IK2100" s="238"/>
      <c r="IL2100" s="238"/>
      <c r="IM2100" s="238"/>
      <c r="IN2100" s="238"/>
      <c r="IO2100" s="238"/>
      <c r="IP2100" s="238"/>
      <c r="IQ2100" s="238"/>
      <c r="IR2100" s="238"/>
      <c r="IS2100" s="238"/>
      <c r="IT2100" s="238"/>
      <c r="IU2100" s="238"/>
      <c r="IV2100" s="238"/>
      <c r="IW2100" s="238"/>
      <c r="IX2100" s="238"/>
      <c r="IY2100" s="238"/>
      <c r="IZ2100" s="238"/>
      <c r="JA2100" s="238"/>
      <c r="JB2100" s="238"/>
      <c r="JC2100" s="238"/>
      <c r="JD2100" s="238"/>
      <c r="JE2100" s="238"/>
      <c r="JF2100" s="238"/>
      <c r="JG2100" s="238"/>
      <c r="JH2100" s="238"/>
      <c r="JI2100" s="238"/>
      <c r="JJ2100" s="238"/>
    </row>
    <row r="2101" spans="1:270" s="1062" customFormat="1" ht="30" x14ac:dyDescent="0.25">
      <c r="A2101" s="362"/>
      <c r="B2101" s="362">
        <v>1</v>
      </c>
      <c r="C2101" s="299" t="s">
        <v>530</v>
      </c>
      <c r="D2101" s="299"/>
      <c r="E2101" s="299"/>
      <c r="F2101" s="2186">
        <f t="shared" si="3949"/>
        <v>129</v>
      </c>
      <c r="G2101" s="941">
        <f t="shared" si="3949"/>
        <v>107.5</v>
      </c>
      <c r="H2101" s="941">
        <f t="shared" si="3949"/>
        <v>125</v>
      </c>
      <c r="I2101" s="2365">
        <f t="shared" si="3949"/>
        <v>116.27906976744187</v>
      </c>
      <c r="J2101" s="2867"/>
      <c r="K2101" s="2867"/>
      <c r="L2101" s="2868"/>
      <c r="M2101" s="2868"/>
      <c r="N2101" s="2868"/>
      <c r="O2101" s="2868"/>
      <c r="P2101" s="2868"/>
      <c r="Q2101" s="2868"/>
      <c r="R2101" s="3128">
        <f t="shared" ref="R2101:AI2101" si="4023">R2029</f>
        <v>1121.6903734512</v>
      </c>
      <c r="S2101" s="3128">
        <f t="shared" si="4023"/>
        <v>1121.6903734512</v>
      </c>
      <c r="T2101" s="3128">
        <f t="shared" si="4023"/>
        <v>1121.6903734512</v>
      </c>
      <c r="U2101" s="3128">
        <f t="shared" si="4023"/>
        <v>1121.6903734512</v>
      </c>
      <c r="V2101" s="3128">
        <f t="shared" ref="V2101:W2101" si="4024">V2029</f>
        <v>1121.6903734512</v>
      </c>
      <c r="W2101" s="3128">
        <f t="shared" si="4024"/>
        <v>1121.6903734512</v>
      </c>
      <c r="X2101" s="3128">
        <f t="shared" ref="X2101:Y2101" si="4025">X2029</f>
        <v>1121.6903734512</v>
      </c>
      <c r="Y2101" s="3128">
        <f t="shared" si="4025"/>
        <v>1121.6903734512</v>
      </c>
      <c r="Z2101" s="3128">
        <f t="shared" ref="Z2101:AA2101" si="4026">Z2029</f>
        <v>1121.6903734512</v>
      </c>
      <c r="AA2101" s="3128">
        <f t="shared" si="4026"/>
        <v>1121.6903734512</v>
      </c>
      <c r="AB2101" s="3128">
        <f t="shared" si="4023"/>
        <v>934.74197787600008</v>
      </c>
      <c r="AC2101" s="3128">
        <f t="shared" si="4023"/>
        <v>1080.86625</v>
      </c>
      <c r="AD2101" s="3129">
        <f t="shared" si="4023"/>
        <v>0</v>
      </c>
      <c r="AE2101" s="3128">
        <f t="shared" si="4023"/>
        <v>0</v>
      </c>
      <c r="AF2101" s="3128">
        <f t="shared" si="4023"/>
        <v>146.12427212399996</v>
      </c>
      <c r="AG2101" s="3130">
        <f t="shared" si="4023"/>
        <v>0</v>
      </c>
      <c r="AH2101" s="3130">
        <f t="shared" si="4023"/>
        <v>-4.3234500000000002</v>
      </c>
      <c r="AI2101" s="3128">
        <f t="shared" si="4023"/>
        <v>1076.5427999999999</v>
      </c>
      <c r="AJ2101" s="1142"/>
      <c r="AK2101" s="2935"/>
      <c r="AL2101" s="2563">
        <f t="shared" si="4002"/>
        <v>0</v>
      </c>
      <c r="AM2101" s="3319"/>
      <c r="AN2101" s="238"/>
      <c r="AO2101" s="238"/>
      <c r="AP2101" s="238"/>
      <c r="AQ2101" s="238"/>
      <c r="AR2101" s="238"/>
      <c r="AS2101" s="238"/>
      <c r="AT2101" s="238"/>
      <c r="AU2101" s="238"/>
      <c r="AV2101" s="238"/>
      <c r="AW2101" s="238"/>
      <c r="AX2101" s="238"/>
      <c r="AY2101" s="238"/>
      <c r="AZ2101" s="238"/>
      <c r="BA2101" s="238"/>
      <c r="BB2101" s="238"/>
      <c r="BC2101" s="238"/>
      <c r="BD2101" s="238"/>
      <c r="BE2101" s="238"/>
      <c r="BF2101" s="238"/>
      <c r="BG2101" s="238"/>
      <c r="BH2101" s="238"/>
      <c r="BI2101" s="238"/>
      <c r="BJ2101" s="238"/>
      <c r="BK2101" s="238"/>
      <c r="BL2101" s="238"/>
      <c r="BM2101" s="238"/>
      <c r="BN2101" s="238"/>
      <c r="BO2101" s="238"/>
      <c r="BP2101" s="238"/>
      <c r="BQ2101" s="238"/>
      <c r="BR2101" s="238"/>
      <c r="BS2101" s="238"/>
      <c r="BT2101" s="238"/>
      <c r="BU2101" s="238"/>
      <c r="BV2101" s="238"/>
      <c r="BW2101" s="238"/>
      <c r="BX2101" s="238"/>
      <c r="BY2101" s="238"/>
      <c r="BZ2101" s="238"/>
      <c r="CA2101" s="238"/>
      <c r="CB2101" s="238"/>
      <c r="CC2101" s="238"/>
      <c r="CD2101" s="238"/>
      <c r="CE2101" s="238"/>
      <c r="CF2101" s="238"/>
      <c r="CG2101" s="238"/>
      <c r="CH2101" s="238"/>
      <c r="CI2101" s="238"/>
      <c r="CJ2101" s="238"/>
      <c r="CK2101" s="238"/>
      <c r="CL2101" s="238"/>
      <c r="CM2101" s="238"/>
      <c r="CN2101" s="238"/>
      <c r="CO2101" s="238"/>
      <c r="CP2101" s="238"/>
      <c r="CQ2101" s="238"/>
      <c r="CR2101" s="238"/>
      <c r="CS2101" s="238"/>
      <c r="CT2101" s="238"/>
      <c r="CU2101" s="238"/>
      <c r="CV2101" s="238"/>
      <c r="CW2101" s="238"/>
      <c r="CX2101" s="238"/>
      <c r="CY2101" s="238"/>
      <c r="CZ2101" s="238"/>
      <c r="DA2101" s="238"/>
      <c r="DB2101" s="238"/>
      <c r="DC2101" s="238"/>
      <c r="DD2101" s="238"/>
      <c r="DE2101" s="238"/>
      <c r="DF2101" s="238"/>
      <c r="DG2101" s="238"/>
      <c r="DH2101" s="238"/>
      <c r="DI2101" s="238"/>
      <c r="DJ2101" s="238"/>
      <c r="DK2101" s="238"/>
      <c r="DL2101" s="238"/>
      <c r="DM2101" s="238"/>
      <c r="DN2101" s="238"/>
      <c r="DO2101" s="238"/>
      <c r="DP2101" s="238"/>
      <c r="DQ2101" s="238"/>
      <c r="DR2101" s="238"/>
      <c r="DS2101" s="238"/>
      <c r="DT2101" s="238"/>
      <c r="DU2101" s="238"/>
      <c r="DV2101" s="238"/>
      <c r="DW2101" s="238"/>
      <c r="DX2101" s="238"/>
      <c r="DY2101" s="238"/>
      <c r="DZ2101" s="238"/>
      <c r="EA2101" s="238"/>
      <c r="EB2101" s="238"/>
      <c r="EC2101" s="238"/>
      <c r="ED2101" s="238"/>
      <c r="EE2101" s="238"/>
      <c r="EF2101" s="238"/>
      <c r="EG2101" s="238"/>
      <c r="EH2101" s="238"/>
      <c r="EI2101" s="238"/>
      <c r="EJ2101" s="238"/>
      <c r="EK2101" s="238"/>
      <c r="EL2101" s="238"/>
      <c r="EM2101" s="238"/>
      <c r="EN2101" s="238"/>
      <c r="EO2101" s="238"/>
      <c r="EP2101" s="238"/>
      <c r="EQ2101" s="238"/>
      <c r="ER2101" s="238"/>
      <c r="ES2101" s="238"/>
      <c r="ET2101" s="238"/>
      <c r="EU2101" s="238"/>
      <c r="EV2101" s="238"/>
      <c r="EW2101" s="238"/>
      <c r="EX2101" s="238"/>
      <c r="EY2101" s="238"/>
      <c r="EZ2101" s="238"/>
      <c r="FA2101" s="238"/>
      <c r="FB2101" s="238"/>
      <c r="FC2101" s="238"/>
      <c r="FD2101" s="238"/>
      <c r="FE2101" s="238"/>
      <c r="FF2101" s="238"/>
      <c r="FG2101" s="238"/>
      <c r="FH2101" s="238"/>
      <c r="FI2101" s="238"/>
      <c r="FJ2101" s="238"/>
      <c r="FK2101" s="238"/>
      <c r="FL2101" s="238"/>
      <c r="FM2101" s="238"/>
      <c r="FN2101" s="238"/>
      <c r="FO2101" s="238"/>
      <c r="FP2101" s="238"/>
      <c r="FQ2101" s="238"/>
      <c r="FR2101" s="238"/>
      <c r="FS2101" s="238"/>
      <c r="FT2101" s="238"/>
      <c r="FU2101" s="238"/>
      <c r="FV2101" s="238"/>
      <c r="FW2101" s="238"/>
      <c r="FX2101" s="238"/>
      <c r="FY2101" s="238"/>
      <c r="FZ2101" s="238"/>
      <c r="GA2101" s="238"/>
      <c r="GB2101" s="238"/>
      <c r="GC2101" s="238"/>
      <c r="GD2101" s="238"/>
      <c r="GE2101" s="238"/>
      <c r="GF2101" s="238"/>
      <c r="GG2101" s="238"/>
      <c r="GH2101" s="238"/>
      <c r="GI2101" s="238"/>
      <c r="GJ2101" s="238"/>
      <c r="GK2101" s="238"/>
      <c r="GL2101" s="238"/>
      <c r="GM2101" s="238"/>
      <c r="GN2101" s="238"/>
      <c r="GO2101" s="238"/>
      <c r="GP2101" s="238"/>
      <c r="GQ2101" s="238"/>
      <c r="GR2101" s="238"/>
      <c r="GS2101" s="238"/>
      <c r="GT2101" s="238"/>
      <c r="GU2101" s="238"/>
      <c r="GV2101" s="238"/>
      <c r="GW2101" s="238"/>
      <c r="GX2101" s="238"/>
      <c r="GY2101" s="238"/>
      <c r="GZ2101" s="238"/>
      <c r="HA2101" s="238"/>
      <c r="HB2101" s="238"/>
      <c r="HC2101" s="238"/>
      <c r="HD2101" s="238"/>
      <c r="HE2101" s="238"/>
      <c r="HF2101" s="238"/>
      <c r="HG2101" s="238"/>
      <c r="HH2101" s="238"/>
      <c r="HI2101" s="238"/>
      <c r="HJ2101" s="238"/>
      <c r="HK2101" s="238"/>
      <c r="HL2101" s="238"/>
      <c r="HM2101" s="238"/>
      <c r="HN2101" s="238"/>
      <c r="HO2101" s="238"/>
      <c r="HP2101" s="238"/>
      <c r="HQ2101" s="238"/>
      <c r="HR2101" s="238"/>
      <c r="HS2101" s="238"/>
      <c r="HT2101" s="238"/>
      <c r="HU2101" s="238"/>
      <c r="HV2101" s="238"/>
      <c r="HW2101" s="238"/>
      <c r="HX2101" s="238"/>
      <c r="HY2101" s="238"/>
      <c r="HZ2101" s="238"/>
      <c r="IA2101" s="238"/>
      <c r="IB2101" s="238"/>
      <c r="IC2101" s="238"/>
      <c r="ID2101" s="238"/>
      <c r="IE2101" s="238"/>
      <c r="IF2101" s="238"/>
      <c r="IG2101" s="238"/>
      <c r="IH2101" s="238"/>
      <c r="II2101" s="238"/>
      <c r="IJ2101" s="238"/>
      <c r="IK2101" s="238"/>
      <c r="IL2101" s="238"/>
      <c r="IM2101" s="238"/>
      <c r="IN2101" s="238"/>
      <c r="IO2101" s="238"/>
      <c r="IP2101" s="238"/>
      <c r="IQ2101" s="238"/>
      <c r="IR2101" s="238"/>
      <c r="IS2101" s="238"/>
      <c r="IT2101" s="238"/>
      <c r="IU2101" s="238"/>
      <c r="IV2101" s="238"/>
      <c r="IW2101" s="238"/>
      <c r="IX2101" s="238"/>
      <c r="IY2101" s="238"/>
      <c r="IZ2101" s="238"/>
      <c r="JA2101" s="238"/>
      <c r="JB2101" s="238"/>
      <c r="JC2101" s="238"/>
      <c r="JD2101" s="238"/>
      <c r="JE2101" s="238"/>
      <c r="JF2101" s="238"/>
      <c r="JG2101" s="238"/>
      <c r="JH2101" s="238"/>
      <c r="JI2101" s="238"/>
      <c r="JJ2101" s="238"/>
    </row>
    <row r="2102" spans="1:270" s="1062" customFormat="1" ht="45" x14ac:dyDescent="0.25">
      <c r="A2102" s="362"/>
      <c r="B2102" s="362">
        <v>1</v>
      </c>
      <c r="C2102" s="299" t="s">
        <v>286</v>
      </c>
      <c r="D2102" s="299"/>
      <c r="E2102" s="299"/>
      <c r="F2102" s="2186">
        <f t="shared" ref="F2102:I2114" si="4027">F2030</f>
        <v>10764</v>
      </c>
      <c r="G2102" s="941">
        <f t="shared" si="4027"/>
        <v>8970</v>
      </c>
      <c r="H2102" s="941">
        <f t="shared" si="4027"/>
        <v>6258</v>
      </c>
      <c r="I2102" s="2365">
        <f t="shared" si="4027"/>
        <v>69.76588628762542</v>
      </c>
      <c r="J2102" s="2867"/>
      <c r="K2102" s="2867"/>
      <c r="L2102" s="2868"/>
      <c r="M2102" s="2868"/>
      <c r="N2102" s="2868"/>
      <c r="O2102" s="2868"/>
      <c r="P2102" s="2868"/>
      <c r="Q2102" s="2868"/>
      <c r="R2102" s="3128">
        <f t="shared" ref="R2102:AI2102" si="4028">R2030</f>
        <v>29244.952961836803</v>
      </c>
      <c r="S2102" s="3128">
        <f t="shared" si="4028"/>
        <v>29244.952961836803</v>
      </c>
      <c r="T2102" s="3128">
        <f t="shared" si="4028"/>
        <v>29244.952961836803</v>
      </c>
      <c r="U2102" s="3128">
        <f t="shared" si="4028"/>
        <v>29244.952961836803</v>
      </c>
      <c r="V2102" s="3128">
        <f t="shared" ref="V2102:W2102" si="4029">V2030</f>
        <v>29244.952961836803</v>
      </c>
      <c r="W2102" s="3128">
        <f t="shared" si="4029"/>
        <v>29244.952961836803</v>
      </c>
      <c r="X2102" s="3128">
        <f t="shared" ref="X2102:Y2102" si="4030">X2030</f>
        <v>29244.952961836803</v>
      </c>
      <c r="Y2102" s="3128">
        <f t="shared" si="4030"/>
        <v>29244.952961836803</v>
      </c>
      <c r="Z2102" s="3128">
        <f t="shared" ref="Z2102:AA2102" si="4031">Z2030</f>
        <v>29244.952961836803</v>
      </c>
      <c r="AA2102" s="3128">
        <f t="shared" si="4031"/>
        <v>29244.952961836803</v>
      </c>
      <c r="AB2102" s="3128">
        <f t="shared" si="4028"/>
        <v>24370.794134864005</v>
      </c>
      <c r="AC2102" s="3128">
        <f t="shared" si="4028"/>
        <v>19321.271090000002</v>
      </c>
      <c r="AD2102" s="3129">
        <f t="shared" si="4028"/>
        <v>0</v>
      </c>
      <c r="AE2102" s="3128">
        <f t="shared" si="4028"/>
        <v>0</v>
      </c>
      <c r="AF2102" s="3128">
        <f t="shared" si="4028"/>
        <v>-5049.523044864005</v>
      </c>
      <c r="AG2102" s="3130">
        <f t="shared" si="4028"/>
        <v>0</v>
      </c>
      <c r="AH2102" s="3130">
        <f t="shared" si="4028"/>
        <v>-1.2764899999999999</v>
      </c>
      <c r="AI2102" s="3128">
        <f t="shared" si="4028"/>
        <v>19319.994600000002</v>
      </c>
      <c r="AJ2102" s="1142"/>
      <c r="AK2102" s="2935"/>
      <c r="AL2102" s="2563">
        <f t="shared" si="4002"/>
        <v>0</v>
      </c>
      <c r="AM2102" s="3319"/>
      <c r="AN2102" s="238"/>
      <c r="AO2102" s="238"/>
      <c r="AP2102" s="238"/>
      <c r="AQ2102" s="238"/>
      <c r="AR2102" s="238"/>
      <c r="AS2102" s="238"/>
      <c r="AT2102" s="238"/>
      <c r="AU2102" s="238"/>
      <c r="AV2102" s="238"/>
      <c r="AW2102" s="238"/>
      <c r="AX2102" s="238"/>
      <c r="AY2102" s="238"/>
      <c r="AZ2102" s="238"/>
      <c r="BA2102" s="238"/>
      <c r="BB2102" s="238"/>
      <c r="BC2102" s="238"/>
      <c r="BD2102" s="238"/>
      <c r="BE2102" s="238"/>
      <c r="BF2102" s="238"/>
      <c r="BG2102" s="238"/>
      <c r="BH2102" s="238"/>
      <c r="BI2102" s="238"/>
      <c r="BJ2102" s="238"/>
      <c r="BK2102" s="238"/>
      <c r="BL2102" s="238"/>
      <c r="BM2102" s="238"/>
      <c r="BN2102" s="238"/>
      <c r="BO2102" s="238"/>
      <c r="BP2102" s="238"/>
      <c r="BQ2102" s="238"/>
      <c r="BR2102" s="238"/>
      <c r="BS2102" s="238"/>
      <c r="BT2102" s="238"/>
      <c r="BU2102" s="238"/>
      <c r="BV2102" s="238"/>
      <c r="BW2102" s="238"/>
      <c r="BX2102" s="238"/>
      <c r="BY2102" s="238"/>
      <c r="BZ2102" s="238"/>
      <c r="CA2102" s="238"/>
      <c r="CB2102" s="238"/>
      <c r="CC2102" s="238"/>
      <c r="CD2102" s="238"/>
      <c r="CE2102" s="238"/>
      <c r="CF2102" s="238"/>
      <c r="CG2102" s="238"/>
      <c r="CH2102" s="238"/>
      <c r="CI2102" s="238"/>
      <c r="CJ2102" s="238"/>
      <c r="CK2102" s="238"/>
      <c r="CL2102" s="238"/>
      <c r="CM2102" s="238"/>
      <c r="CN2102" s="238"/>
      <c r="CO2102" s="238"/>
      <c r="CP2102" s="238"/>
      <c r="CQ2102" s="238"/>
      <c r="CR2102" s="238"/>
      <c r="CS2102" s="238"/>
      <c r="CT2102" s="238"/>
      <c r="CU2102" s="238"/>
      <c r="CV2102" s="238"/>
      <c r="CW2102" s="238"/>
      <c r="CX2102" s="238"/>
      <c r="CY2102" s="238"/>
      <c r="CZ2102" s="238"/>
      <c r="DA2102" s="238"/>
      <c r="DB2102" s="238"/>
      <c r="DC2102" s="238"/>
      <c r="DD2102" s="238"/>
      <c r="DE2102" s="238"/>
      <c r="DF2102" s="238"/>
      <c r="DG2102" s="238"/>
      <c r="DH2102" s="238"/>
      <c r="DI2102" s="238"/>
      <c r="DJ2102" s="238"/>
      <c r="DK2102" s="238"/>
      <c r="DL2102" s="238"/>
      <c r="DM2102" s="238"/>
      <c r="DN2102" s="238"/>
      <c r="DO2102" s="238"/>
      <c r="DP2102" s="238"/>
      <c r="DQ2102" s="238"/>
      <c r="DR2102" s="238"/>
      <c r="DS2102" s="238"/>
      <c r="DT2102" s="238"/>
      <c r="DU2102" s="238"/>
      <c r="DV2102" s="238"/>
      <c r="DW2102" s="238"/>
      <c r="DX2102" s="238"/>
      <c r="DY2102" s="238"/>
      <c r="DZ2102" s="238"/>
      <c r="EA2102" s="238"/>
      <c r="EB2102" s="238"/>
      <c r="EC2102" s="238"/>
      <c r="ED2102" s="238"/>
      <c r="EE2102" s="238"/>
      <c r="EF2102" s="238"/>
      <c r="EG2102" s="238"/>
      <c r="EH2102" s="238"/>
      <c r="EI2102" s="238"/>
      <c r="EJ2102" s="238"/>
      <c r="EK2102" s="238"/>
      <c r="EL2102" s="238"/>
      <c r="EM2102" s="238"/>
      <c r="EN2102" s="238"/>
      <c r="EO2102" s="238"/>
      <c r="EP2102" s="238"/>
      <c r="EQ2102" s="238"/>
      <c r="ER2102" s="238"/>
      <c r="ES2102" s="238"/>
      <c r="ET2102" s="238"/>
      <c r="EU2102" s="238"/>
      <c r="EV2102" s="238"/>
      <c r="EW2102" s="238"/>
      <c r="EX2102" s="238"/>
      <c r="EY2102" s="238"/>
      <c r="EZ2102" s="238"/>
      <c r="FA2102" s="238"/>
      <c r="FB2102" s="238"/>
      <c r="FC2102" s="238"/>
      <c r="FD2102" s="238"/>
      <c r="FE2102" s="238"/>
      <c r="FF2102" s="238"/>
      <c r="FG2102" s="238"/>
      <c r="FH2102" s="238"/>
      <c r="FI2102" s="238"/>
      <c r="FJ2102" s="238"/>
      <c r="FK2102" s="238"/>
      <c r="FL2102" s="238"/>
      <c r="FM2102" s="238"/>
      <c r="FN2102" s="238"/>
      <c r="FO2102" s="238"/>
      <c r="FP2102" s="238"/>
      <c r="FQ2102" s="238"/>
      <c r="FR2102" s="238"/>
      <c r="FS2102" s="238"/>
      <c r="FT2102" s="238"/>
      <c r="FU2102" s="238"/>
      <c r="FV2102" s="238"/>
      <c r="FW2102" s="238"/>
      <c r="FX2102" s="238"/>
      <c r="FY2102" s="238"/>
      <c r="FZ2102" s="238"/>
      <c r="GA2102" s="238"/>
      <c r="GB2102" s="238"/>
      <c r="GC2102" s="238"/>
      <c r="GD2102" s="238"/>
      <c r="GE2102" s="238"/>
      <c r="GF2102" s="238"/>
      <c r="GG2102" s="238"/>
      <c r="GH2102" s="238"/>
      <c r="GI2102" s="238"/>
      <c r="GJ2102" s="238"/>
      <c r="GK2102" s="238"/>
      <c r="GL2102" s="238"/>
      <c r="GM2102" s="238"/>
      <c r="GN2102" s="238"/>
      <c r="GO2102" s="238"/>
      <c r="GP2102" s="238"/>
      <c r="GQ2102" s="238"/>
      <c r="GR2102" s="238"/>
      <c r="GS2102" s="238"/>
      <c r="GT2102" s="238"/>
      <c r="GU2102" s="238"/>
      <c r="GV2102" s="238"/>
      <c r="GW2102" s="238"/>
      <c r="GX2102" s="238"/>
      <c r="GY2102" s="238"/>
      <c r="GZ2102" s="238"/>
      <c r="HA2102" s="238"/>
      <c r="HB2102" s="238"/>
      <c r="HC2102" s="238"/>
      <c r="HD2102" s="238"/>
      <c r="HE2102" s="238"/>
      <c r="HF2102" s="238"/>
      <c r="HG2102" s="238"/>
      <c r="HH2102" s="238"/>
      <c r="HI2102" s="238"/>
      <c r="HJ2102" s="238"/>
      <c r="HK2102" s="238"/>
      <c r="HL2102" s="238"/>
      <c r="HM2102" s="238"/>
      <c r="HN2102" s="238"/>
      <c r="HO2102" s="238"/>
      <c r="HP2102" s="238"/>
      <c r="HQ2102" s="238"/>
      <c r="HR2102" s="238"/>
      <c r="HS2102" s="238"/>
      <c r="HT2102" s="238"/>
      <c r="HU2102" s="238"/>
      <c r="HV2102" s="238"/>
      <c r="HW2102" s="238"/>
      <c r="HX2102" s="238"/>
      <c r="HY2102" s="238"/>
      <c r="HZ2102" s="238"/>
      <c r="IA2102" s="238"/>
      <c r="IB2102" s="238"/>
      <c r="IC2102" s="238"/>
      <c r="ID2102" s="238"/>
      <c r="IE2102" s="238"/>
      <c r="IF2102" s="238"/>
      <c r="IG2102" s="238"/>
      <c r="IH2102" s="238"/>
      <c r="II2102" s="238"/>
      <c r="IJ2102" s="238"/>
      <c r="IK2102" s="238"/>
      <c r="IL2102" s="238"/>
      <c r="IM2102" s="238"/>
      <c r="IN2102" s="238"/>
      <c r="IO2102" s="238"/>
      <c r="IP2102" s="238"/>
      <c r="IQ2102" s="238"/>
      <c r="IR2102" s="238"/>
      <c r="IS2102" s="238"/>
      <c r="IT2102" s="238"/>
      <c r="IU2102" s="238"/>
      <c r="IV2102" s="238"/>
      <c r="IW2102" s="238"/>
      <c r="IX2102" s="238"/>
      <c r="IY2102" s="238"/>
      <c r="IZ2102" s="238"/>
      <c r="JA2102" s="238"/>
      <c r="JB2102" s="238"/>
      <c r="JC2102" s="238"/>
      <c r="JD2102" s="238"/>
      <c r="JE2102" s="238"/>
      <c r="JF2102" s="238"/>
      <c r="JG2102" s="238"/>
      <c r="JH2102" s="238"/>
      <c r="JI2102" s="238"/>
      <c r="JJ2102" s="238"/>
    </row>
    <row r="2103" spans="1:270" s="1062" customFormat="1" ht="45" x14ac:dyDescent="0.25">
      <c r="A2103" s="362"/>
      <c r="B2103" s="362">
        <v>1</v>
      </c>
      <c r="C2103" s="299" t="s">
        <v>531</v>
      </c>
      <c r="D2103" s="299"/>
      <c r="E2103" s="299"/>
      <c r="F2103" s="2186">
        <f t="shared" si="4027"/>
        <v>2004</v>
      </c>
      <c r="G2103" s="941">
        <f t="shared" si="4027"/>
        <v>1670</v>
      </c>
      <c r="H2103" s="941">
        <f t="shared" si="4027"/>
        <v>1634</v>
      </c>
      <c r="I2103" s="2365">
        <f t="shared" si="4027"/>
        <v>97.844311377245504</v>
      </c>
      <c r="J2103" s="2867"/>
      <c r="K2103" s="2867"/>
      <c r="L2103" s="2868"/>
      <c r="M2103" s="2868"/>
      <c r="N2103" s="2868"/>
      <c r="O2103" s="2868"/>
      <c r="P2103" s="2868"/>
      <c r="Q2103" s="2868"/>
      <c r="R2103" s="3128">
        <f t="shared" ref="R2103:AI2103" si="4032">R2031</f>
        <v>3386.33916</v>
      </c>
      <c r="S2103" s="3128">
        <f t="shared" si="4032"/>
        <v>3386.33916</v>
      </c>
      <c r="T2103" s="3128">
        <f t="shared" si="4032"/>
        <v>3386.33916</v>
      </c>
      <c r="U2103" s="3128">
        <f t="shared" si="4032"/>
        <v>3386.33916</v>
      </c>
      <c r="V2103" s="3128">
        <f t="shared" ref="V2103:W2103" si="4033">V2031</f>
        <v>3386.33916</v>
      </c>
      <c r="W2103" s="3128">
        <f t="shared" si="4033"/>
        <v>3386.33916</v>
      </c>
      <c r="X2103" s="3128">
        <f t="shared" ref="X2103:Y2103" si="4034">X2031</f>
        <v>3386.33916</v>
      </c>
      <c r="Y2103" s="3128">
        <f t="shared" si="4034"/>
        <v>3386.33916</v>
      </c>
      <c r="Z2103" s="3128">
        <f t="shared" ref="Z2103:AA2103" si="4035">Z2031</f>
        <v>3386.33916</v>
      </c>
      <c r="AA2103" s="3128">
        <f t="shared" si="4035"/>
        <v>3386.33916</v>
      </c>
      <c r="AB2103" s="3128">
        <f t="shared" si="4032"/>
        <v>2821.9493000000002</v>
      </c>
      <c r="AC2103" s="3128">
        <f t="shared" si="4032"/>
        <v>2746.7290099999996</v>
      </c>
      <c r="AD2103" s="3129">
        <f t="shared" si="4032"/>
        <v>0</v>
      </c>
      <c r="AE2103" s="3128">
        <f t="shared" si="4032"/>
        <v>0</v>
      </c>
      <c r="AF2103" s="3128">
        <f t="shared" si="4032"/>
        <v>-75.220290000000659</v>
      </c>
      <c r="AG2103" s="3130">
        <f t="shared" si="4032"/>
        <v>0</v>
      </c>
      <c r="AH2103" s="3130">
        <f t="shared" si="4032"/>
        <v>0</v>
      </c>
      <c r="AI2103" s="3128">
        <f t="shared" si="4032"/>
        <v>2746.7290099999996</v>
      </c>
      <c r="AJ2103" s="1142"/>
      <c r="AK2103" s="2935"/>
      <c r="AL2103" s="2563">
        <f t="shared" si="4002"/>
        <v>0</v>
      </c>
      <c r="AM2103" s="3319"/>
      <c r="AN2103" s="238"/>
      <c r="AO2103" s="238"/>
      <c r="AP2103" s="238"/>
      <c r="AQ2103" s="238"/>
      <c r="AR2103" s="238"/>
      <c r="AS2103" s="238"/>
      <c r="AT2103" s="238"/>
      <c r="AU2103" s="238"/>
      <c r="AV2103" s="238"/>
      <c r="AW2103" s="238"/>
      <c r="AX2103" s="238"/>
      <c r="AY2103" s="238"/>
      <c r="AZ2103" s="238"/>
      <c r="BA2103" s="238"/>
      <c r="BB2103" s="238"/>
      <c r="BC2103" s="238"/>
      <c r="BD2103" s="238"/>
      <c r="BE2103" s="238"/>
      <c r="BF2103" s="238"/>
      <c r="BG2103" s="238"/>
      <c r="BH2103" s="238"/>
      <c r="BI2103" s="238"/>
      <c r="BJ2103" s="238"/>
      <c r="BK2103" s="238"/>
      <c r="BL2103" s="238"/>
      <c r="BM2103" s="238"/>
      <c r="BN2103" s="238"/>
      <c r="BO2103" s="238"/>
      <c r="BP2103" s="238"/>
      <c r="BQ2103" s="238"/>
      <c r="BR2103" s="238"/>
      <c r="BS2103" s="238"/>
      <c r="BT2103" s="238"/>
      <c r="BU2103" s="238"/>
      <c r="BV2103" s="238"/>
      <c r="BW2103" s="238"/>
      <c r="BX2103" s="238"/>
      <c r="BY2103" s="238"/>
      <c r="BZ2103" s="238"/>
      <c r="CA2103" s="238"/>
      <c r="CB2103" s="238"/>
      <c r="CC2103" s="238"/>
      <c r="CD2103" s="238"/>
      <c r="CE2103" s="238"/>
      <c r="CF2103" s="238"/>
      <c r="CG2103" s="238"/>
      <c r="CH2103" s="238"/>
      <c r="CI2103" s="238"/>
      <c r="CJ2103" s="238"/>
      <c r="CK2103" s="238"/>
      <c r="CL2103" s="238"/>
      <c r="CM2103" s="238"/>
      <c r="CN2103" s="238"/>
      <c r="CO2103" s="238"/>
      <c r="CP2103" s="238"/>
      <c r="CQ2103" s="238"/>
      <c r="CR2103" s="238"/>
      <c r="CS2103" s="238"/>
      <c r="CT2103" s="238"/>
      <c r="CU2103" s="238"/>
      <c r="CV2103" s="238"/>
      <c r="CW2103" s="238"/>
      <c r="CX2103" s="238"/>
      <c r="CY2103" s="238"/>
      <c r="CZ2103" s="238"/>
      <c r="DA2103" s="238"/>
      <c r="DB2103" s="238"/>
      <c r="DC2103" s="238"/>
      <c r="DD2103" s="238"/>
      <c r="DE2103" s="238"/>
      <c r="DF2103" s="238"/>
      <c r="DG2103" s="238"/>
      <c r="DH2103" s="238"/>
      <c r="DI2103" s="238"/>
      <c r="DJ2103" s="238"/>
      <c r="DK2103" s="238"/>
      <c r="DL2103" s="238"/>
      <c r="DM2103" s="238"/>
      <c r="DN2103" s="238"/>
      <c r="DO2103" s="238"/>
      <c r="DP2103" s="238"/>
      <c r="DQ2103" s="238"/>
      <c r="DR2103" s="238"/>
      <c r="DS2103" s="238"/>
      <c r="DT2103" s="238"/>
      <c r="DU2103" s="238"/>
      <c r="DV2103" s="238"/>
      <c r="DW2103" s="238"/>
      <c r="DX2103" s="238"/>
      <c r="DY2103" s="238"/>
      <c r="DZ2103" s="238"/>
      <c r="EA2103" s="238"/>
      <c r="EB2103" s="238"/>
      <c r="EC2103" s="238"/>
      <c r="ED2103" s="238"/>
      <c r="EE2103" s="238"/>
      <c r="EF2103" s="238"/>
      <c r="EG2103" s="238"/>
      <c r="EH2103" s="238"/>
      <c r="EI2103" s="238"/>
      <c r="EJ2103" s="238"/>
      <c r="EK2103" s="238"/>
      <c r="EL2103" s="238"/>
      <c r="EM2103" s="238"/>
      <c r="EN2103" s="238"/>
      <c r="EO2103" s="238"/>
      <c r="EP2103" s="238"/>
      <c r="EQ2103" s="238"/>
      <c r="ER2103" s="238"/>
      <c r="ES2103" s="238"/>
      <c r="ET2103" s="238"/>
      <c r="EU2103" s="238"/>
      <c r="EV2103" s="238"/>
      <c r="EW2103" s="238"/>
      <c r="EX2103" s="238"/>
      <c r="EY2103" s="238"/>
      <c r="EZ2103" s="238"/>
      <c r="FA2103" s="238"/>
      <c r="FB2103" s="238"/>
      <c r="FC2103" s="238"/>
      <c r="FD2103" s="238"/>
      <c r="FE2103" s="238"/>
      <c r="FF2103" s="238"/>
      <c r="FG2103" s="238"/>
      <c r="FH2103" s="238"/>
      <c r="FI2103" s="238"/>
      <c r="FJ2103" s="238"/>
      <c r="FK2103" s="238"/>
      <c r="FL2103" s="238"/>
      <c r="FM2103" s="238"/>
      <c r="FN2103" s="238"/>
      <c r="FO2103" s="238"/>
      <c r="FP2103" s="238"/>
      <c r="FQ2103" s="238"/>
      <c r="FR2103" s="238"/>
      <c r="FS2103" s="238"/>
      <c r="FT2103" s="238"/>
      <c r="FU2103" s="238"/>
      <c r="FV2103" s="238"/>
      <c r="FW2103" s="238"/>
      <c r="FX2103" s="238"/>
      <c r="FY2103" s="238"/>
      <c r="FZ2103" s="238"/>
      <c r="GA2103" s="238"/>
      <c r="GB2103" s="238"/>
      <c r="GC2103" s="238"/>
      <c r="GD2103" s="238"/>
      <c r="GE2103" s="238"/>
      <c r="GF2103" s="238"/>
      <c r="GG2103" s="238"/>
      <c r="GH2103" s="238"/>
      <c r="GI2103" s="238"/>
      <c r="GJ2103" s="238"/>
      <c r="GK2103" s="238"/>
      <c r="GL2103" s="238"/>
      <c r="GM2103" s="238"/>
      <c r="GN2103" s="238"/>
      <c r="GO2103" s="238"/>
      <c r="GP2103" s="238"/>
      <c r="GQ2103" s="238"/>
      <c r="GR2103" s="238"/>
      <c r="GS2103" s="238"/>
      <c r="GT2103" s="238"/>
      <c r="GU2103" s="238"/>
      <c r="GV2103" s="238"/>
      <c r="GW2103" s="238"/>
      <c r="GX2103" s="238"/>
      <c r="GY2103" s="238"/>
      <c r="GZ2103" s="238"/>
      <c r="HA2103" s="238"/>
      <c r="HB2103" s="238"/>
      <c r="HC2103" s="238"/>
      <c r="HD2103" s="238"/>
      <c r="HE2103" s="238"/>
      <c r="HF2103" s="238"/>
      <c r="HG2103" s="238"/>
      <c r="HH2103" s="238"/>
      <c r="HI2103" s="238"/>
      <c r="HJ2103" s="238"/>
      <c r="HK2103" s="238"/>
      <c r="HL2103" s="238"/>
      <c r="HM2103" s="238"/>
      <c r="HN2103" s="238"/>
      <c r="HO2103" s="238"/>
      <c r="HP2103" s="238"/>
      <c r="HQ2103" s="238"/>
      <c r="HR2103" s="238"/>
      <c r="HS2103" s="238"/>
      <c r="HT2103" s="238"/>
      <c r="HU2103" s="238"/>
      <c r="HV2103" s="238"/>
      <c r="HW2103" s="238"/>
      <c r="HX2103" s="238"/>
      <c r="HY2103" s="238"/>
      <c r="HZ2103" s="238"/>
      <c r="IA2103" s="238"/>
      <c r="IB2103" s="238"/>
      <c r="IC2103" s="238"/>
      <c r="ID2103" s="238"/>
      <c r="IE2103" s="238"/>
      <c r="IF2103" s="238"/>
      <c r="IG2103" s="238"/>
      <c r="IH2103" s="238"/>
      <c r="II2103" s="238"/>
      <c r="IJ2103" s="238"/>
      <c r="IK2103" s="238"/>
      <c r="IL2103" s="238"/>
      <c r="IM2103" s="238"/>
      <c r="IN2103" s="238"/>
      <c r="IO2103" s="238"/>
      <c r="IP2103" s="238"/>
      <c r="IQ2103" s="238"/>
      <c r="IR2103" s="238"/>
      <c r="IS2103" s="238"/>
      <c r="IT2103" s="238"/>
      <c r="IU2103" s="238"/>
      <c r="IV2103" s="238"/>
      <c r="IW2103" s="238"/>
      <c r="IX2103" s="238"/>
      <c r="IY2103" s="238"/>
      <c r="IZ2103" s="238"/>
      <c r="JA2103" s="238"/>
      <c r="JB2103" s="238"/>
      <c r="JC2103" s="238"/>
      <c r="JD2103" s="238"/>
      <c r="JE2103" s="238"/>
      <c r="JF2103" s="238"/>
      <c r="JG2103" s="238"/>
      <c r="JH2103" s="238"/>
      <c r="JI2103" s="238"/>
      <c r="JJ2103" s="238"/>
    </row>
    <row r="2104" spans="1:270" s="1062" customFormat="1" ht="75" x14ac:dyDescent="0.25">
      <c r="A2104" s="362"/>
      <c r="B2104" s="362">
        <v>1</v>
      </c>
      <c r="C2104" s="299" t="s">
        <v>532</v>
      </c>
      <c r="D2104" s="299"/>
      <c r="E2104" s="299"/>
      <c r="F2104" s="2186">
        <f t="shared" si="4027"/>
        <v>5100</v>
      </c>
      <c r="G2104" s="941">
        <f t="shared" si="4027"/>
        <v>4250</v>
      </c>
      <c r="H2104" s="941">
        <f t="shared" si="4027"/>
        <v>3728</v>
      </c>
      <c r="I2104" s="2365">
        <f t="shared" si="4027"/>
        <v>87.71764705882353</v>
      </c>
      <c r="J2104" s="2867"/>
      <c r="K2104" s="2867"/>
      <c r="L2104" s="2868"/>
      <c r="M2104" s="2868"/>
      <c r="N2104" s="2868"/>
      <c r="O2104" s="2868"/>
      <c r="P2104" s="2868"/>
      <c r="Q2104" s="2868"/>
      <c r="R2104" s="3128">
        <f t="shared" ref="R2104:AI2104" si="4036">R2032</f>
        <v>19397.704673664004</v>
      </c>
      <c r="S2104" s="3128">
        <f t="shared" si="4036"/>
        <v>19397.704673664004</v>
      </c>
      <c r="T2104" s="3128">
        <f t="shared" si="4036"/>
        <v>19397.704673664004</v>
      </c>
      <c r="U2104" s="3128">
        <f t="shared" si="4036"/>
        <v>19397.704673664004</v>
      </c>
      <c r="V2104" s="3128">
        <f t="shared" ref="V2104:W2104" si="4037">V2032</f>
        <v>19397.704673664004</v>
      </c>
      <c r="W2104" s="3128">
        <f t="shared" si="4037"/>
        <v>19397.704673664004</v>
      </c>
      <c r="X2104" s="3128">
        <f t="shared" ref="X2104:Y2104" si="4038">X2032</f>
        <v>19397.704673664004</v>
      </c>
      <c r="Y2104" s="3128">
        <f t="shared" si="4038"/>
        <v>19397.704673664004</v>
      </c>
      <c r="Z2104" s="3128">
        <f t="shared" ref="Z2104:AA2104" si="4039">Z2032</f>
        <v>19397.704673664004</v>
      </c>
      <c r="AA2104" s="3128">
        <f t="shared" si="4039"/>
        <v>19397.704673664004</v>
      </c>
      <c r="AB2104" s="3128">
        <f t="shared" si="4036"/>
        <v>16164.753894720005</v>
      </c>
      <c r="AC2104" s="3128">
        <f t="shared" si="4036"/>
        <v>14901.000420000002</v>
      </c>
      <c r="AD2104" s="3129">
        <f t="shared" si="4036"/>
        <v>0</v>
      </c>
      <c r="AE2104" s="3128">
        <f t="shared" si="4036"/>
        <v>0</v>
      </c>
      <c r="AF2104" s="3128">
        <f t="shared" si="4036"/>
        <v>-1263.7534747200025</v>
      </c>
      <c r="AG2104" s="3130">
        <f t="shared" si="4036"/>
        <v>0</v>
      </c>
      <c r="AH2104" s="3130">
        <f t="shared" si="4036"/>
        <v>0</v>
      </c>
      <c r="AI2104" s="3128">
        <f t="shared" si="4036"/>
        <v>14901.000420000002</v>
      </c>
      <c r="AJ2104" s="1142"/>
      <c r="AK2104" s="2935"/>
      <c r="AL2104" s="2563">
        <f t="shared" si="4002"/>
        <v>0</v>
      </c>
      <c r="AM2104" s="3319"/>
      <c r="AN2104" s="238"/>
      <c r="AO2104" s="238"/>
      <c r="AP2104" s="238"/>
      <c r="AQ2104" s="238"/>
      <c r="AR2104" s="238"/>
      <c r="AS2104" s="238"/>
      <c r="AT2104" s="238"/>
      <c r="AU2104" s="238"/>
      <c r="AV2104" s="238"/>
      <c r="AW2104" s="238"/>
      <c r="AX2104" s="238"/>
      <c r="AY2104" s="238"/>
      <c r="AZ2104" s="238"/>
      <c r="BA2104" s="238"/>
      <c r="BB2104" s="238"/>
      <c r="BC2104" s="238"/>
      <c r="BD2104" s="238"/>
      <c r="BE2104" s="238"/>
      <c r="BF2104" s="238"/>
      <c r="BG2104" s="238"/>
      <c r="BH2104" s="238"/>
      <c r="BI2104" s="238"/>
      <c r="BJ2104" s="238"/>
      <c r="BK2104" s="238"/>
      <c r="BL2104" s="238"/>
      <c r="BM2104" s="238"/>
      <c r="BN2104" s="238"/>
      <c r="BO2104" s="238"/>
      <c r="BP2104" s="238"/>
      <c r="BQ2104" s="238"/>
      <c r="BR2104" s="238"/>
      <c r="BS2104" s="238"/>
      <c r="BT2104" s="238"/>
      <c r="BU2104" s="238"/>
      <c r="BV2104" s="238"/>
      <c r="BW2104" s="238"/>
      <c r="BX2104" s="238"/>
      <c r="BY2104" s="238"/>
      <c r="BZ2104" s="238"/>
      <c r="CA2104" s="238"/>
      <c r="CB2104" s="238"/>
      <c r="CC2104" s="238"/>
      <c r="CD2104" s="238"/>
      <c r="CE2104" s="238"/>
      <c r="CF2104" s="238"/>
      <c r="CG2104" s="238"/>
      <c r="CH2104" s="238"/>
      <c r="CI2104" s="238"/>
      <c r="CJ2104" s="238"/>
      <c r="CK2104" s="238"/>
      <c r="CL2104" s="238"/>
      <c r="CM2104" s="238"/>
      <c r="CN2104" s="238"/>
      <c r="CO2104" s="238"/>
      <c r="CP2104" s="238"/>
      <c r="CQ2104" s="238"/>
      <c r="CR2104" s="238"/>
      <c r="CS2104" s="238"/>
      <c r="CT2104" s="238"/>
      <c r="CU2104" s="238"/>
      <c r="CV2104" s="238"/>
      <c r="CW2104" s="238"/>
      <c r="CX2104" s="238"/>
      <c r="CY2104" s="238"/>
      <c r="CZ2104" s="238"/>
      <c r="DA2104" s="238"/>
      <c r="DB2104" s="238"/>
      <c r="DC2104" s="238"/>
      <c r="DD2104" s="238"/>
      <c r="DE2104" s="238"/>
      <c r="DF2104" s="238"/>
      <c r="DG2104" s="238"/>
      <c r="DH2104" s="238"/>
      <c r="DI2104" s="238"/>
      <c r="DJ2104" s="238"/>
      <c r="DK2104" s="238"/>
      <c r="DL2104" s="238"/>
      <c r="DM2104" s="238"/>
      <c r="DN2104" s="238"/>
      <c r="DO2104" s="238"/>
      <c r="DP2104" s="238"/>
      <c r="DQ2104" s="238"/>
      <c r="DR2104" s="238"/>
      <c r="DS2104" s="238"/>
      <c r="DT2104" s="238"/>
      <c r="DU2104" s="238"/>
      <c r="DV2104" s="238"/>
      <c r="DW2104" s="238"/>
      <c r="DX2104" s="238"/>
      <c r="DY2104" s="238"/>
      <c r="DZ2104" s="238"/>
      <c r="EA2104" s="238"/>
      <c r="EB2104" s="238"/>
      <c r="EC2104" s="238"/>
      <c r="ED2104" s="238"/>
      <c r="EE2104" s="238"/>
      <c r="EF2104" s="238"/>
      <c r="EG2104" s="238"/>
      <c r="EH2104" s="238"/>
      <c r="EI2104" s="238"/>
      <c r="EJ2104" s="238"/>
      <c r="EK2104" s="238"/>
      <c r="EL2104" s="238"/>
      <c r="EM2104" s="238"/>
      <c r="EN2104" s="238"/>
      <c r="EO2104" s="238"/>
      <c r="EP2104" s="238"/>
      <c r="EQ2104" s="238"/>
      <c r="ER2104" s="238"/>
      <c r="ES2104" s="238"/>
      <c r="ET2104" s="238"/>
      <c r="EU2104" s="238"/>
      <c r="EV2104" s="238"/>
      <c r="EW2104" s="238"/>
      <c r="EX2104" s="238"/>
      <c r="EY2104" s="238"/>
      <c r="EZ2104" s="238"/>
      <c r="FA2104" s="238"/>
      <c r="FB2104" s="238"/>
      <c r="FC2104" s="238"/>
      <c r="FD2104" s="238"/>
      <c r="FE2104" s="238"/>
      <c r="FF2104" s="238"/>
      <c r="FG2104" s="238"/>
      <c r="FH2104" s="238"/>
      <c r="FI2104" s="238"/>
      <c r="FJ2104" s="238"/>
      <c r="FK2104" s="238"/>
      <c r="FL2104" s="238"/>
      <c r="FM2104" s="238"/>
      <c r="FN2104" s="238"/>
      <c r="FO2104" s="238"/>
      <c r="FP2104" s="238"/>
      <c r="FQ2104" s="238"/>
      <c r="FR2104" s="238"/>
      <c r="FS2104" s="238"/>
      <c r="FT2104" s="238"/>
      <c r="FU2104" s="238"/>
      <c r="FV2104" s="238"/>
      <c r="FW2104" s="238"/>
      <c r="FX2104" s="238"/>
      <c r="FY2104" s="238"/>
      <c r="FZ2104" s="238"/>
      <c r="GA2104" s="238"/>
      <c r="GB2104" s="238"/>
      <c r="GC2104" s="238"/>
      <c r="GD2104" s="238"/>
      <c r="GE2104" s="238"/>
      <c r="GF2104" s="238"/>
      <c r="GG2104" s="238"/>
      <c r="GH2104" s="238"/>
      <c r="GI2104" s="238"/>
      <c r="GJ2104" s="238"/>
      <c r="GK2104" s="238"/>
      <c r="GL2104" s="238"/>
      <c r="GM2104" s="238"/>
      <c r="GN2104" s="238"/>
      <c r="GO2104" s="238"/>
      <c r="GP2104" s="238"/>
      <c r="GQ2104" s="238"/>
      <c r="GR2104" s="238"/>
      <c r="GS2104" s="238"/>
      <c r="GT2104" s="238"/>
      <c r="GU2104" s="238"/>
      <c r="GV2104" s="238"/>
      <c r="GW2104" s="238"/>
      <c r="GX2104" s="238"/>
      <c r="GY2104" s="238"/>
      <c r="GZ2104" s="238"/>
      <c r="HA2104" s="238"/>
      <c r="HB2104" s="238"/>
      <c r="HC2104" s="238"/>
      <c r="HD2104" s="238"/>
      <c r="HE2104" s="238"/>
      <c r="HF2104" s="238"/>
      <c r="HG2104" s="238"/>
      <c r="HH2104" s="238"/>
      <c r="HI2104" s="238"/>
      <c r="HJ2104" s="238"/>
      <c r="HK2104" s="238"/>
      <c r="HL2104" s="238"/>
      <c r="HM2104" s="238"/>
      <c r="HN2104" s="238"/>
      <c r="HO2104" s="238"/>
      <c r="HP2104" s="238"/>
      <c r="HQ2104" s="238"/>
      <c r="HR2104" s="238"/>
      <c r="HS2104" s="238"/>
      <c r="HT2104" s="238"/>
      <c r="HU2104" s="238"/>
      <c r="HV2104" s="238"/>
      <c r="HW2104" s="238"/>
      <c r="HX2104" s="238"/>
      <c r="HY2104" s="238"/>
      <c r="HZ2104" s="238"/>
      <c r="IA2104" s="238"/>
      <c r="IB2104" s="238"/>
      <c r="IC2104" s="238"/>
      <c r="ID2104" s="238"/>
      <c r="IE2104" s="238"/>
      <c r="IF2104" s="238"/>
      <c r="IG2104" s="238"/>
      <c r="IH2104" s="238"/>
      <c r="II2104" s="238"/>
      <c r="IJ2104" s="238"/>
      <c r="IK2104" s="238"/>
      <c r="IL2104" s="238"/>
      <c r="IM2104" s="238"/>
      <c r="IN2104" s="238"/>
      <c r="IO2104" s="238"/>
      <c r="IP2104" s="238"/>
      <c r="IQ2104" s="238"/>
      <c r="IR2104" s="238"/>
      <c r="IS2104" s="238"/>
      <c r="IT2104" s="238"/>
      <c r="IU2104" s="238"/>
      <c r="IV2104" s="238"/>
      <c r="IW2104" s="238"/>
      <c r="IX2104" s="238"/>
      <c r="IY2104" s="238"/>
      <c r="IZ2104" s="238"/>
      <c r="JA2104" s="238"/>
      <c r="JB2104" s="238"/>
      <c r="JC2104" s="238"/>
      <c r="JD2104" s="238"/>
      <c r="JE2104" s="238"/>
      <c r="JF2104" s="238"/>
      <c r="JG2104" s="238"/>
      <c r="JH2104" s="238"/>
      <c r="JI2104" s="238"/>
      <c r="JJ2104" s="238"/>
    </row>
    <row r="2105" spans="1:270" s="1062" customFormat="1" ht="60" x14ac:dyDescent="0.25">
      <c r="A2105" s="362"/>
      <c r="B2105" s="362">
        <v>1</v>
      </c>
      <c r="C2105" s="299" t="s">
        <v>533</v>
      </c>
      <c r="D2105" s="299"/>
      <c r="E2105" s="299"/>
      <c r="F2105" s="2186">
        <f t="shared" si="4027"/>
        <v>3660</v>
      </c>
      <c r="G2105" s="941">
        <f t="shared" si="4027"/>
        <v>3050</v>
      </c>
      <c r="H2105" s="941">
        <f t="shared" si="4027"/>
        <v>896</v>
      </c>
      <c r="I2105" s="2365">
        <f t="shared" si="4027"/>
        <v>29.377049180327869</v>
      </c>
      <c r="J2105" s="2867"/>
      <c r="K2105" s="2867"/>
      <c r="L2105" s="2868"/>
      <c r="M2105" s="2868"/>
      <c r="N2105" s="2868"/>
      <c r="O2105" s="2868"/>
      <c r="P2105" s="2868"/>
      <c r="Q2105" s="2868"/>
      <c r="R2105" s="3128">
        <f t="shared" ref="R2105:AI2105" si="4040">R2033</f>
        <v>6460.9091281728015</v>
      </c>
      <c r="S2105" s="3128">
        <f t="shared" si="4040"/>
        <v>6460.9091281728015</v>
      </c>
      <c r="T2105" s="3128">
        <f t="shared" si="4040"/>
        <v>6460.9091281728015</v>
      </c>
      <c r="U2105" s="3128">
        <f t="shared" si="4040"/>
        <v>6460.9091281728015</v>
      </c>
      <c r="V2105" s="3128">
        <f t="shared" ref="V2105:W2105" si="4041">V2033</f>
        <v>6460.9091281728015</v>
      </c>
      <c r="W2105" s="3128">
        <f t="shared" si="4041"/>
        <v>6460.9091281728015</v>
      </c>
      <c r="X2105" s="3128">
        <f t="shared" ref="X2105:Y2105" si="4042">X2033</f>
        <v>6460.9091281728015</v>
      </c>
      <c r="Y2105" s="3128">
        <f t="shared" si="4042"/>
        <v>6460.9091281728015</v>
      </c>
      <c r="Z2105" s="3128">
        <f t="shared" ref="Z2105:AA2105" si="4043">Z2033</f>
        <v>6460.9091281728015</v>
      </c>
      <c r="AA2105" s="3128">
        <f t="shared" si="4043"/>
        <v>6460.9091281728015</v>
      </c>
      <c r="AB2105" s="3128">
        <f t="shared" si="4040"/>
        <v>5384.0909401440013</v>
      </c>
      <c r="AC2105" s="3128">
        <f t="shared" si="4040"/>
        <v>1673.5416599999996</v>
      </c>
      <c r="AD2105" s="3129">
        <f t="shared" si="4040"/>
        <v>0</v>
      </c>
      <c r="AE2105" s="3128">
        <f t="shared" si="4040"/>
        <v>0</v>
      </c>
      <c r="AF2105" s="3128">
        <f t="shared" si="4040"/>
        <v>-3710.5492801440014</v>
      </c>
      <c r="AG2105" s="3130">
        <f t="shared" si="4040"/>
        <v>0</v>
      </c>
      <c r="AH2105" s="3130">
        <f t="shared" si="4040"/>
        <v>-1.2764899999999999</v>
      </c>
      <c r="AI2105" s="3128">
        <f t="shared" si="4040"/>
        <v>1672.2651699999997</v>
      </c>
      <c r="AJ2105" s="1142"/>
      <c r="AK2105" s="2935"/>
      <c r="AL2105" s="2563">
        <f t="shared" si="4002"/>
        <v>0</v>
      </c>
      <c r="AM2105" s="3319"/>
      <c r="AN2105" s="238"/>
      <c r="AO2105" s="238"/>
      <c r="AP2105" s="238"/>
      <c r="AQ2105" s="238"/>
      <c r="AR2105" s="238"/>
      <c r="AS2105" s="238"/>
      <c r="AT2105" s="238"/>
      <c r="AU2105" s="238"/>
      <c r="AV2105" s="238"/>
      <c r="AW2105" s="238"/>
      <c r="AX2105" s="238"/>
      <c r="AY2105" s="238"/>
      <c r="AZ2105" s="238"/>
      <c r="BA2105" s="238"/>
      <c r="BB2105" s="238"/>
      <c r="BC2105" s="238"/>
      <c r="BD2105" s="238"/>
      <c r="BE2105" s="238"/>
      <c r="BF2105" s="238"/>
      <c r="BG2105" s="238"/>
      <c r="BH2105" s="238"/>
      <c r="BI2105" s="238"/>
      <c r="BJ2105" s="238"/>
      <c r="BK2105" s="238"/>
      <c r="BL2105" s="238"/>
      <c r="BM2105" s="238"/>
      <c r="BN2105" s="238"/>
      <c r="BO2105" s="238"/>
      <c r="BP2105" s="238"/>
      <c r="BQ2105" s="238"/>
      <c r="BR2105" s="238"/>
      <c r="BS2105" s="238"/>
      <c r="BT2105" s="238"/>
      <c r="BU2105" s="238"/>
      <c r="BV2105" s="238"/>
      <c r="BW2105" s="238"/>
      <c r="BX2105" s="238"/>
      <c r="BY2105" s="238"/>
      <c r="BZ2105" s="238"/>
      <c r="CA2105" s="238"/>
      <c r="CB2105" s="238"/>
      <c r="CC2105" s="238"/>
      <c r="CD2105" s="238"/>
      <c r="CE2105" s="238"/>
      <c r="CF2105" s="238"/>
      <c r="CG2105" s="238"/>
      <c r="CH2105" s="238"/>
      <c r="CI2105" s="238"/>
      <c r="CJ2105" s="238"/>
      <c r="CK2105" s="238"/>
      <c r="CL2105" s="238"/>
      <c r="CM2105" s="238"/>
      <c r="CN2105" s="238"/>
      <c r="CO2105" s="238"/>
      <c r="CP2105" s="238"/>
      <c r="CQ2105" s="238"/>
      <c r="CR2105" s="238"/>
      <c r="CS2105" s="238"/>
      <c r="CT2105" s="238"/>
      <c r="CU2105" s="238"/>
      <c r="CV2105" s="238"/>
      <c r="CW2105" s="238"/>
      <c r="CX2105" s="238"/>
      <c r="CY2105" s="238"/>
      <c r="CZ2105" s="238"/>
      <c r="DA2105" s="238"/>
      <c r="DB2105" s="238"/>
      <c r="DC2105" s="238"/>
      <c r="DD2105" s="238"/>
      <c r="DE2105" s="238"/>
      <c r="DF2105" s="238"/>
      <c r="DG2105" s="238"/>
      <c r="DH2105" s="238"/>
      <c r="DI2105" s="238"/>
      <c r="DJ2105" s="238"/>
      <c r="DK2105" s="238"/>
      <c r="DL2105" s="238"/>
      <c r="DM2105" s="238"/>
      <c r="DN2105" s="238"/>
      <c r="DO2105" s="238"/>
      <c r="DP2105" s="238"/>
      <c r="DQ2105" s="238"/>
      <c r="DR2105" s="238"/>
      <c r="DS2105" s="238"/>
      <c r="DT2105" s="238"/>
      <c r="DU2105" s="238"/>
      <c r="DV2105" s="238"/>
      <c r="DW2105" s="238"/>
      <c r="DX2105" s="238"/>
      <c r="DY2105" s="238"/>
      <c r="DZ2105" s="238"/>
      <c r="EA2105" s="238"/>
      <c r="EB2105" s="238"/>
      <c r="EC2105" s="238"/>
      <c r="ED2105" s="238"/>
      <c r="EE2105" s="238"/>
      <c r="EF2105" s="238"/>
      <c r="EG2105" s="238"/>
      <c r="EH2105" s="238"/>
      <c r="EI2105" s="238"/>
      <c r="EJ2105" s="238"/>
      <c r="EK2105" s="238"/>
      <c r="EL2105" s="238"/>
      <c r="EM2105" s="238"/>
      <c r="EN2105" s="238"/>
      <c r="EO2105" s="238"/>
      <c r="EP2105" s="238"/>
      <c r="EQ2105" s="238"/>
      <c r="ER2105" s="238"/>
      <c r="ES2105" s="238"/>
      <c r="ET2105" s="238"/>
      <c r="EU2105" s="238"/>
      <c r="EV2105" s="238"/>
      <c r="EW2105" s="238"/>
      <c r="EX2105" s="238"/>
      <c r="EY2105" s="238"/>
      <c r="EZ2105" s="238"/>
      <c r="FA2105" s="238"/>
      <c r="FB2105" s="238"/>
      <c r="FC2105" s="238"/>
      <c r="FD2105" s="238"/>
      <c r="FE2105" s="238"/>
      <c r="FF2105" s="238"/>
      <c r="FG2105" s="238"/>
      <c r="FH2105" s="238"/>
      <c r="FI2105" s="238"/>
      <c r="FJ2105" s="238"/>
      <c r="FK2105" s="238"/>
      <c r="FL2105" s="238"/>
      <c r="FM2105" s="238"/>
      <c r="FN2105" s="238"/>
      <c r="FO2105" s="238"/>
      <c r="FP2105" s="238"/>
      <c r="FQ2105" s="238"/>
      <c r="FR2105" s="238"/>
      <c r="FS2105" s="238"/>
      <c r="FT2105" s="238"/>
      <c r="FU2105" s="238"/>
      <c r="FV2105" s="238"/>
      <c r="FW2105" s="238"/>
      <c r="FX2105" s="238"/>
      <c r="FY2105" s="238"/>
      <c r="FZ2105" s="238"/>
      <c r="GA2105" s="238"/>
      <c r="GB2105" s="238"/>
      <c r="GC2105" s="238"/>
      <c r="GD2105" s="238"/>
      <c r="GE2105" s="238"/>
      <c r="GF2105" s="238"/>
      <c r="GG2105" s="238"/>
      <c r="GH2105" s="238"/>
      <c r="GI2105" s="238"/>
      <c r="GJ2105" s="238"/>
      <c r="GK2105" s="238"/>
      <c r="GL2105" s="238"/>
      <c r="GM2105" s="238"/>
      <c r="GN2105" s="238"/>
      <c r="GO2105" s="238"/>
      <c r="GP2105" s="238"/>
      <c r="GQ2105" s="238"/>
      <c r="GR2105" s="238"/>
      <c r="GS2105" s="238"/>
      <c r="GT2105" s="238"/>
      <c r="GU2105" s="238"/>
      <c r="GV2105" s="238"/>
      <c r="GW2105" s="238"/>
      <c r="GX2105" s="238"/>
      <c r="GY2105" s="238"/>
      <c r="GZ2105" s="238"/>
      <c r="HA2105" s="238"/>
      <c r="HB2105" s="238"/>
      <c r="HC2105" s="238"/>
      <c r="HD2105" s="238"/>
      <c r="HE2105" s="238"/>
      <c r="HF2105" s="238"/>
      <c r="HG2105" s="238"/>
      <c r="HH2105" s="238"/>
      <c r="HI2105" s="238"/>
      <c r="HJ2105" s="238"/>
      <c r="HK2105" s="238"/>
      <c r="HL2105" s="238"/>
      <c r="HM2105" s="238"/>
      <c r="HN2105" s="238"/>
      <c r="HO2105" s="238"/>
      <c r="HP2105" s="238"/>
      <c r="HQ2105" s="238"/>
      <c r="HR2105" s="238"/>
      <c r="HS2105" s="238"/>
      <c r="HT2105" s="238"/>
      <c r="HU2105" s="238"/>
      <c r="HV2105" s="238"/>
      <c r="HW2105" s="238"/>
      <c r="HX2105" s="238"/>
      <c r="HY2105" s="238"/>
      <c r="HZ2105" s="238"/>
      <c r="IA2105" s="238"/>
      <c r="IB2105" s="238"/>
      <c r="IC2105" s="238"/>
      <c r="ID2105" s="238"/>
      <c r="IE2105" s="238"/>
      <c r="IF2105" s="238"/>
      <c r="IG2105" s="238"/>
      <c r="IH2105" s="238"/>
      <c r="II2105" s="238"/>
      <c r="IJ2105" s="238"/>
      <c r="IK2105" s="238"/>
      <c r="IL2105" s="238"/>
      <c r="IM2105" s="238"/>
      <c r="IN2105" s="238"/>
      <c r="IO2105" s="238"/>
      <c r="IP2105" s="238"/>
      <c r="IQ2105" s="238"/>
      <c r="IR2105" s="238"/>
      <c r="IS2105" s="238"/>
      <c r="IT2105" s="238"/>
      <c r="IU2105" s="238"/>
      <c r="IV2105" s="238"/>
      <c r="IW2105" s="238"/>
      <c r="IX2105" s="238"/>
      <c r="IY2105" s="238"/>
      <c r="IZ2105" s="238"/>
      <c r="JA2105" s="238"/>
      <c r="JB2105" s="238"/>
      <c r="JC2105" s="238"/>
      <c r="JD2105" s="238"/>
      <c r="JE2105" s="238"/>
      <c r="JF2105" s="238"/>
      <c r="JG2105" s="238"/>
      <c r="JH2105" s="238"/>
      <c r="JI2105" s="238"/>
      <c r="JJ2105" s="238"/>
    </row>
    <row r="2106" spans="1:270" s="1062" customFormat="1" ht="29.25" x14ac:dyDescent="0.25">
      <c r="A2106" s="362"/>
      <c r="B2106" s="362">
        <v>1</v>
      </c>
      <c r="C2106" s="441" t="s">
        <v>327</v>
      </c>
      <c r="D2106" s="299"/>
      <c r="E2106" s="299"/>
      <c r="F2106" s="2186">
        <f t="shared" si="4027"/>
        <v>3016</v>
      </c>
      <c r="G2106" s="941">
        <f t="shared" si="4027"/>
        <v>2500.0000000000005</v>
      </c>
      <c r="H2106" s="941">
        <f t="shared" si="4027"/>
        <v>3215.895</v>
      </c>
      <c r="I2106" s="2365">
        <f t="shared" si="4027"/>
        <v>128.63579999999996</v>
      </c>
      <c r="J2106" s="2867"/>
      <c r="K2106" s="2867"/>
      <c r="L2106" s="2868"/>
      <c r="M2106" s="2868"/>
      <c r="N2106" s="2868"/>
      <c r="O2106" s="2868"/>
      <c r="P2106" s="2868"/>
      <c r="Q2106" s="2868"/>
      <c r="R2106" s="3128">
        <f t="shared" ref="R2106:AI2106" si="4044">R2034</f>
        <v>6504.8980000000001</v>
      </c>
      <c r="S2106" s="3128">
        <f t="shared" si="4044"/>
        <v>6504.8980000000001</v>
      </c>
      <c r="T2106" s="3128">
        <f t="shared" si="4044"/>
        <v>6504.8980000000001</v>
      </c>
      <c r="U2106" s="3128">
        <f t="shared" si="4044"/>
        <v>6504.8980000000001</v>
      </c>
      <c r="V2106" s="3128">
        <f t="shared" ref="V2106:W2106" si="4045">V2034</f>
        <v>6504.8980000000001</v>
      </c>
      <c r="W2106" s="3128">
        <f t="shared" si="4045"/>
        <v>6504.8980000000001</v>
      </c>
      <c r="X2106" s="3128">
        <f t="shared" ref="X2106:Y2106" si="4046">X2034</f>
        <v>6504.8980000000001</v>
      </c>
      <c r="Y2106" s="3128">
        <f t="shared" si="4046"/>
        <v>6504.8980000000001</v>
      </c>
      <c r="Z2106" s="3128">
        <f t="shared" ref="Z2106:AA2106" si="4047">Z2034</f>
        <v>6504.8980000000001</v>
      </c>
      <c r="AA2106" s="3128">
        <f t="shared" si="4047"/>
        <v>6504.8980000000001</v>
      </c>
      <c r="AB2106" s="3128">
        <f t="shared" si="4044"/>
        <v>5420.748333333333</v>
      </c>
      <c r="AC2106" s="3128">
        <f t="shared" si="4044"/>
        <v>4928.7707600000003</v>
      </c>
      <c r="AD2106" s="3129">
        <f t="shared" si="4044"/>
        <v>0</v>
      </c>
      <c r="AE2106" s="3128">
        <f t="shared" si="4044"/>
        <v>0</v>
      </c>
      <c r="AF2106" s="3128">
        <f t="shared" si="4044"/>
        <v>-491.97757333333266</v>
      </c>
      <c r="AG2106" s="3130">
        <f t="shared" si="4044"/>
        <v>-23.498550000000002</v>
      </c>
      <c r="AH2106" s="3130">
        <f t="shared" si="4044"/>
        <v>0</v>
      </c>
      <c r="AI2106" s="3128">
        <f t="shared" si="4044"/>
        <v>4928.7707600000003</v>
      </c>
      <c r="AJ2106" s="1142"/>
      <c r="AK2106" s="2935"/>
      <c r="AL2106" s="2563">
        <f t="shared" si="4002"/>
        <v>0</v>
      </c>
      <c r="AM2106" s="3319"/>
      <c r="AN2106" s="238"/>
      <c r="AO2106" s="238"/>
      <c r="AP2106" s="238"/>
      <c r="AQ2106" s="238"/>
      <c r="AR2106" s="238"/>
      <c r="AS2106" s="238"/>
      <c r="AT2106" s="238"/>
      <c r="AU2106" s="238"/>
      <c r="AV2106" s="238"/>
      <c r="AW2106" s="238"/>
      <c r="AX2106" s="238"/>
      <c r="AY2106" s="238"/>
      <c r="AZ2106" s="238"/>
      <c r="BA2106" s="238"/>
      <c r="BB2106" s="238"/>
      <c r="BC2106" s="238"/>
      <c r="BD2106" s="238"/>
      <c r="BE2106" s="238"/>
      <c r="BF2106" s="238"/>
      <c r="BG2106" s="238"/>
      <c r="BH2106" s="238"/>
      <c r="BI2106" s="238"/>
      <c r="BJ2106" s="238"/>
      <c r="BK2106" s="238"/>
      <c r="BL2106" s="238"/>
      <c r="BM2106" s="238"/>
      <c r="BN2106" s="238"/>
      <c r="BO2106" s="238"/>
      <c r="BP2106" s="238"/>
      <c r="BQ2106" s="238"/>
      <c r="BR2106" s="238"/>
      <c r="BS2106" s="238"/>
      <c r="BT2106" s="238"/>
      <c r="BU2106" s="238"/>
      <c r="BV2106" s="238"/>
      <c r="BW2106" s="238"/>
      <c r="BX2106" s="238"/>
      <c r="BY2106" s="238"/>
      <c r="BZ2106" s="238"/>
      <c r="CA2106" s="238"/>
      <c r="CB2106" s="238"/>
      <c r="CC2106" s="238"/>
      <c r="CD2106" s="238"/>
      <c r="CE2106" s="238"/>
      <c r="CF2106" s="238"/>
      <c r="CG2106" s="238"/>
      <c r="CH2106" s="238"/>
      <c r="CI2106" s="238"/>
      <c r="CJ2106" s="238"/>
      <c r="CK2106" s="238"/>
      <c r="CL2106" s="238"/>
      <c r="CM2106" s="238"/>
      <c r="CN2106" s="238"/>
      <c r="CO2106" s="238"/>
      <c r="CP2106" s="238"/>
      <c r="CQ2106" s="238"/>
      <c r="CR2106" s="238"/>
      <c r="CS2106" s="238"/>
      <c r="CT2106" s="238"/>
      <c r="CU2106" s="238"/>
      <c r="CV2106" s="238"/>
      <c r="CW2106" s="238"/>
      <c r="CX2106" s="238"/>
      <c r="CY2106" s="238"/>
      <c r="CZ2106" s="238"/>
      <c r="DA2106" s="238"/>
      <c r="DB2106" s="238"/>
      <c r="DC2106" s="238"/>
      <c r="DD2106" s="238"/>
      <c r="DE2106" s="238"/>
      <c r="DF2106" s="238"/>
      <c r="DG2106" s="238"/>
      <c r="DH2106" s="238"/>
      <c r="DI2106" s="238"/>
      <c r="DJ2106" s="238"/>
      <c r="DK2106" s="238"/>
      <c r="DL2106" s="238"/>
      <c r="DM2106" s="238"/>
      <c r="DN2106" s="238"/>
      <c r="DO2106" s="238"/>
      <c r="DP2106" s="238"/>
      <c r="DQ2106" s="238"/>
      <c r="DR2106" s="238"/>
      <c r="DS2106" s="238"/>
      <c r="DT2106" s="238"/>
      <c r="DU2106" s="238"/>
      <c r="DV2106" s="238"/>
      <c r="DW2106" s="238"/>
      <c r="DX2106" s="238"/>
      <c r="DY2106" s="238"/>
      <c r="DZ2106" s="238"/>
      <c r="EA2106" s="238"/>
      <c r="EB2106" s="238"/>
      <c r="EC2106" s="238"/>
      <c r="ED2106" s="238"/>
      <c r="EE2106" s="238"/>
      <c r="EF2106" s="238"/>
      <c r="EG2106" s="238"/>
      <c r="EH2106" s="238"/>
      <c r="EI2106" s="238"/>
      <c r="EJ2106" s="238"/>
      <c r="EK2106" s="238"/>
      <c r="EL2106" s="238"/>
      <c r="EM2106" s="238"/>
      <c r="EN2106" s="238"/>
      <c r="EO2106" s="238"/>
      <c r="EP2106" s="238"/>
      <c r="EQ2106" s="238"/>
      <c r="ER2106" s="238"/>
      <c r="ES2106" s="238"/>
      <c r="ET2106" s="238"/>
      <c r="EU2106" s="238"/>
      <c r="EV2106" s="238"/>
      <c r="EW2106" s="238"/>
      <c r="EX2106" s="238"/>
      <c r="EY2106" s="238"/>
      <c r="EZ2106" s="238"/>
      <c r="FA2106" s="238"/>
      <c r="FB2106" s="238"/>
      <c r="FC2106" s="238"/>
      <c r="FD2106" s="238"/>
      <c r="FE2106" s="238"/>
      <c r="FF2106" s="238"/>
      <c r="FG2106" s="238"/>
      <c r="FH2106" s="238"/>
      <c r="FI2106" s="238"/>
      <c r="FJ2106" s="238"/>
      <c r="FK2106" s="238"/>
      <c r="FL2106" s="238"/>
      <c r="FM2106" s="238"/>
      <c r="FN2106" s="238"/>
      <c r="FO2106" s="238"/>
      <c r="FP2106" s="238"/>
      <c r="FQ2106" s="238"/>
      <c r="FR2106" s="238"/>
      <c r="FS2106" s="238"/>
      <c r="FT2106" s="238"/>
      <c r="FU2106" s="238"/>
      <c r="FV2106" s="238"/>
      <c r="FW2106" s="238"/>
      <c r="FX2106" s="238"/>
      <c r="FY2106" s="238"/>
      <c r="FZ2106" s="238"/>
      <c r="GA2106" s="238"/>
      <c r="GB2106" s="238"/>
      <c r="GC2106" s="238"/>
      <c r="GD2106" s="238"/>
      <c r="GE2106" s="238"/>
      <c r="GF2106" s="238"/>
      <c r="GG2106" s="238"/>
      <c r="GH2106" s="238"/>
      <c r="GI2106" s="238"/>
      <c r="GJ2106" s="238"/>
      <c r="GK2106" s="238"/>
      <c r="GL2106" s="238"/>
      <c r="GM2106" s="238"/>
      <c r="GN2106" s="238"/>
      <c r="GO2106" s="238"/>
      <c r="GP2106" s="238"/>
      <c r="GQ2106" s="238"/>
      <c r="GR2106" s="238"/>
      <c r="GS2106" s="238"/>
      <c r="GT2106" s="238"/>
      <c r="GU2106" s="238"/>
      <c r="GV2106" s="238"/>
      <c r="GW2106" s="238"/>
      <c r="GX2106" s="238"/>
      <c r="GY2106" s="238"/>
      <c r="GZ2106" s="238"/>
      <c r="HA2106" s="238"/>
      <c r="HB2106" s="238"/>
      <c r="HC2106" s="238"/>
      <c r="HD2106" s="238"/>
      <c r="HE2106" s="238"/>
      <c r="HF2106" s="238"/>
      <c r="HG2106" s="238"/>
      <c r="HH2106" s="238"/>
      <c r="HI2106" s="238"/>
      <c r="HJ2106" s="238"/>
      <c r="HK2106" s="238"/>
      <c r="HL2106" s="238"/>
      <c r="HM2106" s="238"/>
      <c r="HN2106" s="238"/>
      <c r="HO2106" s="238"/>
      <c r="HP2106" s="238"/>
      <c r="HQ2106" s="238"/>
      <c r="HR2106" s="238"/>
      <c r="HS2106" s="238"/>
      <c r="HT2106" s="238"/>
      <c r="HU2106" s="238"/>
      <c r="HV2106" s="238"/>
      <c r="HW2106" s="238"/>
      <c r="HX2106" s="238"/>
      <c r="HY2106" s="238"/>
      <c r="HZ2106" s="238"/>
      <c r="IA2106" s="238"/>
      <c r="IB2106" s="238"/>
      <c r="IC2106" s="238"/>
      <c r="ID2106" s="238"/>
      <c r="IE2106" s="238"/>
      <c r="IF2106" s="238"/>
      <c r="IG2106" s="238"/>
      <c r="IH2106" s="238"/>
      <c r="II2106" s="238"/>
      <c r="IJ2106" s="238"/>
      <c r="IK2106" s="238"/>
      <c r="IL2106" s="238"/>
      <c r="IM2106" s="238"/>
      <c r="IN2106" s="238"/>
      <c r="IO2106" s="238"/>
      <c r="IP2106" s="238"/>
      <c r="IQ2106" s="238"/>
      <c r="IR2106" s="238"/>
      <c r="IS2106" s="238"/>
      <c r="IT2106" s="238"/>
      <c r="IU2106" s="238"/>
      <c r="IV2106" s="238"/>
      <c r="IW2106" s="238"/>
      <c r="IX2106" s="238"/>
      <c r="IY2106" s="238"/>
      <c r="IZ2106" s="238"/>
      <c r="JA2106" s="238"/>
      <c r="JB2106" s="238"/>
      <c r="JC2106" s="238"/>
      <c r="JD2106" s="238"/>
      <c r="JE2106" s="238"/>
      <c r="JF2106" s="238"/>
      <c r="JG2106" s="238"/>
      <c r="JH2106" s="238"/>
      <c r="JI2106" s="238"/>
      <c r="JJ2106" s="238"/>
    </row>
    <row r="2107" spans="1:270" s="1062" customFormat="1" x14ac:dyDescent="0.25">
      <c r="A2107" s="362"/>
      <c r="B2107" s="362">
        <v>1</v>
      </c>
      <c r="C2107" s="299" t="s">
        <v>318</v>
      </c>
      <c r="D2107" s="299"/>
      <c r="E2107" s="299"/>
      <c r="F2107" s="2186">
        <f t="shared" si="4027"/>
        <v>0</v>
      </c>
      <c r="G2107" s="941">
        <f t="shared" si="4027"/>
        <v>0</v>
      </c>
      <c r="H2107" s="941">
        <f t="shared" si="4027"/>
        <v>0</v>
      </c>
      <c r="I2107" s="2365">
        <f t="shared" si="4027"/>
        <v>0</v>
      </c>
      <c r="J2107" s="2867"/>
      <c r="K2107" s="2867"/>
      <c r="L2107" s="2868"/>
      <c r="M2107" s="2868"/>
      <c r="N2107" s="2868"/>
      <c r="O2107" s="2868"/>
      <c r="P2107" s="2868"/>
      <c r="Q2107" s="2868"/>
      <c r="R2107" s="3128">
        <f t="shared" ref="R2107:AI2107" si="4048">R2035</f>
        <v>0</v>
      </c>
      <c r="S2107" s="3128">
        <f t="shared" si="4048"/>
        <v>0</v>
      </c>
      <c r="T2107" s="3128">
        <f t="shared" si="4048"/>
        <v>0</v>
      </c>
      <c r="U2107" s="3128">
        <f t="shared" si="4048"/>
        <v>0</v>
      </c>
      <c r="V2107" s="3128">
        <f t="shared" ref="V2107:W2107" si="4049">V2035</f>
        <v>0</v>
      </c>
      <c r="W2107" s="3128">
        <f t="shared" si="4049"/>
        <v>0</v>
      </c>
      <c r="X2107" s="3128">
        <f t="shared" ref="X2107:Y2107" si="4050">X2035</f>
        <v>0</v>
      </c>
      <c r="Y2107" s="3128">
        <f t="shared" si="4050"/>
        <v>0</v>
      </c>
      <c r="Z2107" s="3128">
        <f t="shared" ref="Z2107:AA2107" si="4051">Z2035</f>
        <v>0</v>
      </c>
      <c r="AA2107" s="3128">
        <f t="shared" si="4051"/>
        <v>0</v>
      </c>
      <c r="AB2107" s="3128">
        <f t="shared" si="4048"/>
        <v>0</v>
      </c>
      <c r="AC2107" s="3128">
        <f t="shared" si="4048"/>
        <v>0</v>
      </c>
      <c r="AD2107" s="3129">
        <f t="shared" si="4048"/>
        <v>0</v>
      </c>
      <c r="AE2107" s="3128">
        <f t="shared" si="4048"/>
        <v>0</v>
      </c>
      <c r="AF2107" s="3128">
        <f t="shared" si="4048"/>
        <v>0</v>
      </c>
      <c r="AG2107" s="3130">
        <f t="shared" si="4048"/>
        <v>0</v>
      </c>
      <c r="AH2107" s="3130">
        <f t="shared" si="4048"/>
        <v>0</v>
      </c>
      <c r="AI2107" s="3128">
        <f t="shared" si="4048"/>
        <v>0</v>
      </c>
      <c r="AJ2107" s="1142"/>
      <c r="AK2107" s="2935"/>
      <c r="AL2107" s="2563">
        <f t="shared" si="4002"/>
        <v>0</v>
      </c>
      <c r="AM2107" s="3319"/>
      <c r="AN2107" s="238"/>
      <c r="AO2107" s="238"/>
      <c r="AP2107" s="238"/>
      <c r="AQ2107" s="238"/>
      <c r="AR2107" s="238"/>
      <c r="AS2107" s="238"/>
      <c r="AT2107" s="238"/>
      <c r="AU2107" s="238"/>
      <c r="AV2107" s="238"/>
      <c r="AW2107" s="238"/>
      <c r="AX2107" s="238"/>
      <c r="AY2107" s="238"/>
      <c r="AZ2107" s="238"/>
      <c r="BA2107" s="238"/>
      <c r="BB2107" s="238"/>
      <c r="BC2107" s="238"/>
      <c r="BD2107" s="238"/>
      <c r="BE2107" s="238"/>
      <c r="BF2107" s="238"/>
      <c r="BG2107" s="238"/>
      <c r="BH2107" s="238"/>
      <c r="BI2107" s="238"/>
      <c r="BJ2107" s="238"/>
      <c r="BK2107" s="238"/>
      <c r="BL2107" s="238"/>
      <c r="BM2107" s="238"/>
      <c r="BN2107" s="238"/>
      <c r="BO2107" s="238"/>
      <c r="BP2107" s="238"/>
      <c r="BQ2107" s="238"/>
      <c r="BR2107" s="238"/>
      <c r="BS2107" s="238"/>
      <c r="BT2107" s="238"/>
      <c r="BU2107" s="238"/>
      <c r="BV2107" s="238"/>
      <c r="BW2107" s="238"/>
      <c r="BX2107" s="238"/>
      <c r="BY2107" s="238"/>
      <c r="BZ2107" s="238"/>
      <c r="CA2107" s="238"/>
      <c r="CB2107" s="238"/>
      <c r="CC2107" s="238"/>
      <c r="CD2107" s="238"/>
      <c r="CE2107" s="238"/>
      <c r="CF2107" s="238"/>
      <c r="CG2107" s="238"/>
      <c r="CH2107" s="238"/>
      <c r="CI2107" s="238"/>
      <c r="CJ2107" s="238"/>
      <c r="CK2107" s="238"/>
      <c r="CL2107" s="238"/>
      <c r="CM2107" s="238"/>
      <c r="CN2107" s="238"/>
      <c r="CO2107" s="238"/>
      <c r="CP2107" s="238"/>
      <c r="CQ2107" s="238"/>
      <c r="CR2107" s="238"/>
      <c r="CS2107" s="238"/>
      <c r="CT2107" s="238"/>
      <c r="CU2107" s="238"/>
      <c r="CV2107" s="238"/>
      <c r="CW2107" s="238"/>
      <c r="CX2107" s="238"/>
      <c r="CY2107" s="238"/>
      <c r="CZ2107" s="238"/>
      <c r="DA2107" s="238"/>
      <c r="DB2107" s="238"/>
      <c r="DC2107" s="238"/>
      <c r="DD2107" s="238"/>
      <c r="DE2107" s="238"/>
      <c r="DF2107" s="238"/>
      <c r="DG2107" s="238"/>
      <c r="DH2107" s="238"/>
      <c r="DI2107" s="238"/>
      <c r="DJ2107" s="238"/>
      <c r="DK2107" s="238"/>
      <c r="DL2107" s="238"/>
      <c r="DM2107" s="238"/>
      <c r="DN2107" s="238"/>
      <c r="DO2107" s="238"/>
      <c r="DP2107" s="238"/>
      <c r="DQ2107" s="238"/>
      <c r="DR2107" s="238"/>
      <c r="DS2107" s="238"/>
      <c r="DT2107" s="238"/>
      <c r="DU2107" s="238"/>
      <c r="DV2107" s="238"/>
      <c r="DW2107" s="238"/>
      <c r="DX2107" s="238"/>
      <c r="DY2107" s="238"/>
      <c r="DZ2107" s="238"/>
      <c r="EA2107" s="238"/>
      <c r="EB2107" s="238"/>
      <c r="EC2107" s="238"/>
      <c r="ED2107" s="238"/>
      <c r="EE2107" s="238"/>
      <c r="EF2107" s="238"/>
      <c r="EG2107" s="238"/>
      <c r="EH2107" s="238"/>
      <c r="EI2107" s="238"/>
      <c r="EJ2107" s="238"/>
      <c r="EK2107" s="238"/>
      <c r="EL2107" s="238"/>
      <c r="EM2107" s="238"/>
      <c r="EN2107" s="238"/>
      <c r="EO2107" s="238"/>
      <c r="EP2107" s="238"/>
      <c r="EQ2107" s="238"/>
      <c r="ER2107" s="238"/>
      <c r="ES2107" s="238"/>
      <c r="ET2107" s="238"/>
      <c r="EU2107" s="238"/>
      <c r="EV2107" s="238"/>
      <c r="EW2107" s="238"/>
      <c r="EX2107" s="238"/>
      <c r="EY2107" s="238"/>
      <c r="EZ2107" s="238"/>
      <c r="FA2107" s="238"/>
      <c r="FB2107" s="238"/>
      <c r="FC2107" s="238"/>
      <c r="FD2107" s="238"/>
      <c r="FE2107" s="238"/>
      <c r="FF2107" s="238"/>
      <c r="FG2107" s="238"/>
      <c r="FH2107" s="238"/>
      <c r="FI2107" s="238"/>
      <c r="FJ2107" s="238"/>
      <c r="FK2107" s="238"/>
      <c r="FL2107" s="238"/>
      <c r="FM2107" s="238"/>
      <c r="FN2107" s="238"/>
      <c r="FO2107" s="238"/>
      <c r="FP2107" s="238"/>
      <c r="FQ2107" s="238"/>
      <c r="FR2107" s="238"/>
      <c r="FS2107" s="238"/>
      <c r="FT2107" s="238"/>
      <c r="FU2107" s="238"/>
      <c r="FV2107" s="238"/>
      <c r="FW2107" s="238"/>
      <c r="FX2107" s="238"/>
      <c r="FY2107" s="238"/>
      <c r="FZ2107" s="238"/>
      <c r="GA2107" s="238"/>
      <c r="GB2107" s="238"/>
      <c r="GC2107" s="238"/>
      <c r="GD2107" s="238"/>
      <c r="GE2107" s="238"/>
      <c r="GF2107" s="238"/>
      <c r="GG2107" s="238"/>
      <c r="GH2107" s="238"/>
      <c r="GI2107" s="238"/>
      <c r="GJ2107" s="238"/>
      <c r="GK2107" s="238"/>
      <c r="GL2107" s="238"/>
      <c r="GM2107" s="238"/>
      <c r="GN2107" s="238"/>
      <c r="GO2107" s="238"/>
      <c r="GP2107" s="238"/>
      <c r="GQ2107" s="238"/>
      <c r="GR2107" s="238"/>
      <c r="GS2107" s="238"/>
      <c r="GT2107" s="238"/>
      <c r="GU2107" s="238"/>
      <c r="GV2107" s="238"/>
      <c r="GW2107" s="238"/>
      <c r="GX2107" s="238"/>
      <c r="GY2107" s="238"/>
      <c r="GZ2107" s="238"/>
      <c r="HA2107" s="238"/>
      <c r="HB2107" s="238"/>
      <c r="HC2107" s="238"/>
      <c r="HD2107" s="238"/>
      <c r="HE2107" s="238"/>
      <c r="HF2107" s="238"/>
      <c r="HG2107" s="238"/>
      <c r="HH2107" s="238"/>
      <c r="HI2107" s="238"/>
      <c r="HJ2107" s="238"/>
      <c r="HK2107" s="238"/>
      <c r="HL2107" s="238"/>
      <c r="HM2107" s="238"/>
      <c r="HN2107" s="238"/>
      <c r="HO2107" s="238"/>
      <c r="HP2107" s="238"/>
      <c r="HQ2107" s="238"/>
      <c r="HR2107" s="238"/>
      <c r="HS2107" s="238"/>
      <c r="HT2107" s="238"/>
      <c r="HU2107" s="238"/>
      <c r="HV2107" s="238"/>
      <c r="HW2107" s="238"/>
      <c r="HX2107" s="238"/>
      <c r="HY2107" s="238"/>
      <c r="HZ2107" s="238"/>
      <c r="IA2107" s="238"/>
      <c r="IB2107" s="238"/>
      <c r="IC2107" s="238"/>
      <c r="ID2107" s="238"/>
      <c r="IE2107" s="238"/>
      <c r="IF2107" s="238"/>
      <c r="IG2107" s="238"/>
      <c r="IH2107" s="238"/>
      <c r="II2107" s="238"/>
      <c r="IJ2107" s="238"/>
      <c r="IK2107" s="238"/>
      <c r="IL2107" s="238"/>
      <c r="IM2107" s="238"/>
      <c r="IN2107" s="238"/>
      <c r="IO2107" s="238"/>
      <c r="IP2107" s="238"/>
      <c r="IQ2107" s="238"/>
      <c r="IR2107" s="238"/>
      <c r="IS2107" s="238"/>
      <c r="IT2107" s="238"/>
      <c r="IU2107" s="238"/>
      <c r="IV2107" s="238"/>
      <c r="IW2107" s="238"/>
      <c r="IX2107" s="238"/>
      <c r="IY2107" s="238"/>
      <c r="IZ2107" s="238"/>
      <c r="JA2107" s="238"/>
      <c r="JB2107" s="238"/>
      <c r="JC2107" s="238"/>
      <c r="JD2107" s="238"/>
      <c r="JE2107" s="238"/>
      <c r="JF2107" s="238"/>
      <c r="JG2107" s="238"/>
      <c r="JH2107" s="238"/>
      <c r="JI2107" s="238"/>
      <c r="JJ2107" s="238"/>
    </row>
    <row r="2108" spans="1:270" s="1062" customFormat="1" ht="30" x14ac:dyDescent="0.25">
      <c r="A2108" s="362"/>
      <c r="B2108" s="362">
        <v>1</v>
      </c>
      <c r="C2108" s="444" t="s">
        <v>506</v>
      </c>
      <c r="D2108" s="299"/>
      <c r="E2108" s="299"/>
      <c r="F2108" s="2186">
        <f t="shared" si="4027"/>
        <v>550</v>
      </c>
      <c r="G2108" s="941">
        <f t="shared" si="4027"/>
        <v>458.33333333333337</v>
      </c>
      <c r="H2108" s="941">
        <f t="shared" si="4027"/>
        <v>428.89500000000004</v>
      </c>
      <c r="I2108" s="2365">
        <f t="shared" si="4027"/>
        <v>93.577090909090913</v>
      </c>
      <c r="J2108" s="2867"/>
      <c r="K2108" s="2867"/>
      <c r="L2108" s="2868"/>
      <c r="M2108" s="2868"/>
      <c r="N2108" s="2868"/>
      <c r="O2108" s="2868"/>
      <c r="P2108" s="2868"/>
      <c r="Q2108" s="2868"/>
      <c r="R2108" s="3128">
        <f t="shared" ref="R2108:AI2108" si="4052">R2036</f>
        <v>0</v>
      </c>
      <c r="S2108" s="3128">
        <f t="shared" si="4052"/>
        <v>0</v>
      </c>
      <c r="T2108" s="3128">
        <f t="shared" si="4052"/>
        <v>0</v>
      </c>
      <c r="U2108" s="3128">
        <f t="shared" si="4052"/>
        <v>0</v>
      </c>
      <c r="V2108" s="3128">
        <f t="shared" ref="V2108:W2108" si="4053">V2036</f>
        <v>0</v>
      </c>
      <c r="W2108" s="3128">
        <f t="shared" si="4053"/>
        <v>0</v>
      </c>
      <c r="X2108" s="3128">
        <f t="shared" ref="X2108:Y2108" si="4054">X2036</f>
        <v>0</v>
      </c>
      <c r="Y2108" s="3128">
        <f t="shared" si="4054"/>
        <v>0</v>
      </c>
      <c r="Z2108" s="3128">
        <f t="shared" ref="Z2108:AA2108" si="4055">Z2036</f>
        <v>0</v>
      </c>
      <c r="AA2108" s="3128">
        <f t="shared" si="4055"/>
        <v>0</v>
      </c>
      <c r="AB2108" s="3128">
        <f t="shared" si="4052"/>
        <v>0</v>
      </c>
      <c r="AC2108" s="3128">
        <f t="shared" si="4052"/>
        <v>0</v>
      </c>
      <c r="AD2108" s="3129">
        <f t="shared" si="4052"/>
        <v>0</v>
      </c>
      <c r="AE2108" s="3128">
        <f t="shared" si="4052"/>
        <v>0</v>
      </c>
      <c r="AF2108" s="3128">
        <f t="shared" si="4052"/>
        <v>0</v>
      </c>
      <c r="AG2108" s="3130">
        <f t="shared" si="4052"/>
        <v>0</v>
      </c>
      <c r="AH2108" s="3130">
        <f t="shared" si="4052"/>
        <v>0</v>
      </c>
      <c r="AI2108" s="3128">
        <f t="shared" si="4052"/>
        <v>0</v>
      </c>
      <c r="AJ2108" s="1142"/>
      <c r="AK2108" s="2935"/>
      <c r="AL2108" s="2563">
        <f t="shared" si="4002"/>
        <v>0</v>
      </c>
      <c r="AM2108" s="3319"/>
      <c r="AN2108" s="238"/>
      <c r="AO2108" s="238"/>
      <c r="AP2108" s="238"/>
      <c r="AQ2108" s="238"/>
      <c r="AR2108" s="238"/>
      <c r="AS2108" s="238"/>
      <c r="AT2108" s="238"/>
      <c r="AU2108" s="238"/>
      <c r="AV2108" s="238"/>
      <c r="AW2108" s="238"/>
      <c r="AX2108" s="238"/>
      <c r="AY2108" s="238"/>
      <c r="AZ2108" s="238"/>
      <c r="BA2108" s="238"/>
      <c r="BB2108" s="238"/>
      <c r="BC2108" s="238"/>
      <c r="BD2108" s="238"/>
      <c r="BE2108" s="238"/>
      <c r="BF2108" s="238"/>
      <c r="BG2108" s="238"/>
      <c r="BH2108" s="238"/>
      <c r="BI2108" s="238"/>
      <c r="BJ2108" s="238"/>
      <c r="BK2108" s="238"/>
      <c r="BL2108" s="238"/>
      <c r="BM2108" s="238"/>
      <c r="BN2108" s="238"/>
      <c r="BO2108" s="238"/>
      <c r="BP2108" s="238"/>
      <c r="BQ2108" s="238"/>
      <c r="BR2108" s="238"/>
      <c r="BS2108" s="238"/>
      <c r="BT2108" s="238"/>
      <c r="BU2108" s="238"/>
      <c r="BV2108" s="238"/>
      <c r="BW2108" s="238"/>
      <c r="BX2108" s="238"/>
      <c r="BY2108" s="238"/>
      <c r="BZ2108" s="238"/>
      <c r="CA2108" s="238"/>
      <c r="CB2108" s="238"/>
      <c r="CC2108" s="238"/>
      <c r="CD2108" s="238"/>
      <c r="CE2108" s="238"/>
      <c r="CF2108" s="238"/>
      <c r="CG2108" s="238"/>
      <c r="CH2108" s="238"/>
      <c r="CI2108" s="238"/>
      <c r="CJ2108" s="238"/>
      <c r="CK2108" s="238"/>
      <c r="CL2108" s="238"/>
      <c r="CM2108" s="238"/>
      <c r="CN2108" s="238"/>
      <c r="CO2108" s="238"/>
      <c r="CP2108" s="238"/>
      <c r="CQ2108" s="238"/>
      <c r="CR2108" s="238"/>
      <c r="CS2108" s="238"/>
      <c r="CT2108" s="238"/>
      <c r="CU2108" s="238"/>
      <c r="CV2108" s="238"/>
      <c r="CW2108" s="238"/>
      <c r="CX2108" s="238"/>
      <c r="CY2108" s="238"/>
      <c r="CZ2108" s="238"/>
      <c r="DA2108" s="238"/>
      <c r="DB2108" s="238"/>
      <c r="DC2108" s="238"/>
      <c r="DD2108" s="238"/>
      <c r="DE2108" s="238"/>
      <c r="DF2108" s="238"/>
      <c r="DG2108" s="238"/>
      <c r="DH2108" s="238"/>
      <c r="DI2108" s="238"/>
      <c r="DJ2108" s="238"/>
      <c r="DK2108" s="238"/>
      <c r="DL2108" s="238"/>
      <c r="DM2108" s="238"/>
      <c r="DN2108" s="238"/>
      <c r="DO2108" s="238"/>
      <c r="DP2108" s="238"/>
      <c r="DQ2108" s="238"/>
      <c r="DR2108" s="238"/>
      <c r="DS2108" s="238"/>
      <c r="DT2108" s="238"/>
      <c r="DU2108" s="238"/>
      <c r="DV2108" s="238"/>
      <c r="DW2108" s="238"/>
      <c r="DX2108" s="238"/>
      <c r="DY2108" s="238"/>
      <c r="DZ2108" s="238"/>
      <c r="EA2108" s="238"/>
      <c r="EB2108" s="238"/>
      <c r="EC2108" s="238"/>
      <c r="ED2108" s="238"/>
      <c r="EE2108" s="238"/>
      <c r="EF2108" s="238"/>
      <c r="EG2108" s="238"/>
      <c r="EH2108" s="238"/>
      <c r="EI2108" s="238"/>
      <c r="EJ2108" s="238"/>
      <c r="EK2108" s="238"/>
      <c r="EL2108" s="238"/>
      <c r="EM2108" s="238"/>
      <c r="EN2108" s="238"/>
      <c r="EO2108" s="238"/>
      <c r="EP2108" s="238"/>
      <c r="EQ2108" s="238"/>
      <c r="ER2108" s="238"/>
      <c r="ES2108" s="238"/>
      <c r="ET2108" s="238"/>
      <c r="EU2108" s="238"/>
      <c r="EV2108" s="238"/>
      <c r="EW2108" s="238"/>
      <c r="EX2108" s="238"/>
      <c r="EY2108" s="238"/>
      <c r="EZ2108" s="238"/>
      <c r="FA2108" s="238"/>
      <c r="FB2108" s="238"/>
      <c r="FC2108" s="238"/>
      <c r="FD2108" s="238"/>
      <c r="FE2108" s="238"/>
      <c r="FF2108" s="238"/>
      <c r="FG2108" s="238"/>
      <c r="FH2108" s="238"/>
      <c r="FI2108" s="238"/>
      <c r="FJ2108" s="238"/>
      <c r="FK2108" s="238"/>
      <c r="FL2108" s="238"/>
      <c r="FM2108" s="238"/>
      <c r="FN2108" s="238"/>
      <c r="FO2108" s="238"/>
      <c r="FP2108" s="238"/>
      <c r="FQ2108" s="238"/>
      <c r="FR2108" s="238"/>
      <c r="FS2108" s="238"/>
      <c r="FT2108" s="238"/>
      <c r="FU2108" s="238"/>
      <c r="FV2108" s="238"/>
      <c r="FW2108" s="238"/>
      <c r="FX2108" s="238"/>
      <c r="FY2108" s="238"/>
      <c r="FZ2108" s="238"/>
      <c r="GA2108" s="238"/>
      <c r="GB2108" s="238"/>
      <c r="GC2108" s="238"/>
      <c r="GD2108" s="238"/>
      <c r="GE2108" s="238"/>
      <c r="GF2108" s="238"/>
      <c r="GG2108" s="238"/>
      <c r="GH2108" s="238"/>
      <c r="GI2108" s="238"/>
      <c r="GJ2108" s="238"/>
      <c r="GK2108" s="238"/>
      <c r="GL2108" s="238"/>
      <c r="GM2108" s="238"/>
      <c r="GN2108" s="238"/>
      <c r="GO2108" s="238"/>
      <c r="GP2108" s="238"/>
      <c r="GQ2108" s="238"/>
      <c r="GR2108" s="238"/>
      <c r="GS2108" s="238"/>
      <c r="GT2108" s="238"/>
      <c r="GU2108" s="238"/>
      <c r="GV2108" s="238"/>
      <c r="GW2108" s="238"/>
      <c r="GX2108" s="238"/>
      <c r="GY2108" s="238"/>
      <c r="GZ2108" s="238"/>
      <c r="HA2108" s="238"/>
      <c r="HB2108" s="238"/>
      <c r="HC2108" s="238"/>
      <c r="HD2108" s="238"/>
      <c r="HE2108" s="238"/>
      <c r="HF2108" s="238"/>
      <c r="HG2108" s="238"/>
      <c r="HH2108" s="238"/>
      <c r="HI2108" s="238"/>
      <c r="HJ2108" s="238"/>
      <c r="HK2108" s="238"/>
      <c r="HL2108" s="238"/>
      <c r="HM2108" s="238"/>
      <c r="HN2108" s="238"/>
      <c r="HO2108" s="238"/>
      <c r="HP2108" s="238"/>
      <c r="HQ2108" s="238"/>
      <c r="HR2108" s="238"/>
      <c r="HS2108" s="238"/>
      <c r="HT2108" s="238"/>
      <c r="HU2108" s="238"/>
      <c r="HV2108" s="238"/>
      <c r="HW2108" s="238"/>
      <c r="HX2108" s="238"/>
      <c r="HY2108" s="238"/>
      <c r="HZ2108" s="238"/>
      <c r="IA2108" s="238"/>
      <c r="IB2108" s="238"/>
      <c r="IC2108" s="238"/>
      <c r="ID2108" s="238"/>
      <c r="IE2108" s="238"/>
      <c r="IF2108" s="238"/>
      <c r="IG2108" s="238"/>
      <c r="IH2108" s="238"/>
      <c r="II2108" s="238"/>
      <c r="IJ2108" s="238"/>
      <c r="IK2108" s="238"/>
      <c r="IL2108" s="238"/>
      <c r="IM2108" s="238"/>
      <c r="IN2108" s="238"/>
      <c r="IO2108" s="238"/>
      <c r="IP2108" s="238"/>
      <c r="IQ2108" s="238"/>
      <c r="IR2108" s="238"/>
      <c r="IS2108" s="238"/>
      <c r="IT2108" s="238"/>
      <c r="IU2108" s="238"/>
      <c r="IV2108" s="238"/>
      <c r="IW2108" s="238"/>
      <c r="IX2108" s="238"/>
      <c r="IY2108" s="238"/>
      <c r="IZ2108" s="238"/>
      <c r="JA2108" s="238"/>
      <c r="JB2108" s="238"/>
      <c r="JC2108" s="238"/>
      <c r="JD2108" s="238"/>
      <c r="JE2108" s="238"/>
      <c r="JF2108" s="238"/>
      <c r="JG2108" s="238"/>
      <c r="JH2108" s="238"/>
      <c r="JI2108" s="238"/>
      <c r="JJ2108" s="238"/>
    </row>
    <row r="2109" spans="1:270" s="1062" customFormat="1" x14ac:dyDescent="0.25">
      <c r="A2109" s="362"/>
      <c r="B2109" s="362">
        <v>1</v>
      </c>
      <c r="C2109" s="299" t="s">
        <v>507</v>
      </c>
      <c r="D2109" s="299"/>
      <c r="E2109" s="299"/>
      <c r="F2109" s="2186">
        <f t="shared" si="4027"/>
        <v>0</v>
      </c>
      <c r="G2109" s="941">
        <f t="shared" si="4027"/>
        <v>0</v>
      </c>
      <c r="H2109" s="941">
        <f t="shared" si="4027"/>
        <v>0</v>
      </c>
      <c r="I2109" s="2365">
        <f t="shared" si="4027"/>
        <v>0</v>
      </c>
      <c r="J2109" s="2867"/>
      <c r="K2109" s="2867"/>
      <c r="L2109" s="2868"/>
      <c r="M2109" s="2868"/>
      <c r="N2109" s="2868"/>
      <c r="O2109" s="2868"/>
      <c r="P2109" s="2868"/>
      <c r="Q2109" s="2868"/>
      <c r="R2109" s="3128">
        <f t="shared" ref="R2109:AI2109" si="4056">R2037</f>
        <v>0</v>
      </c>
      <c r="S2109" s="3128">
        <f t="shared" si="4056"/>
        <v>0</v>
      </c>
      <c r="T2109" s="3128">
        <f t="shared" si="4056"/>
        <v>0</v>
      </c>
      <c r="U2109" s="3128">
        <f t="shared" si="4056"/>
        <v>0</v>
      </c>
      <c r="V2109" s="3128">
        <f t="shared" ref="V2109:W2109" si="4057">V2037</f>
        <v>0</v>
      </c>
      <c r="W2109" s="3128">
        <f t="shared" si="4057"/>
        <v>0</v>
      </c>
      <c r="X2109" s="3128">
        <f t="shared" ref="X2109:Y2109" si="4058">X2037</f>
        <v>0</v>
      </c>
      <c r="Y2109" s="3128">
        <f t="shared" si="4058"/>
        <v>0</v>
      </c>
      <c r="Z2109" s="3128">
        <f t="shared" ref="Z2109:AA2109" si="4059">Z2037</f>
        <v>0</v>
      </c>
      <c r="AA2109" s="3128">
        <f t="shared" si="4059"/>
        <v>0</v>
      </c>
      <c r="AB2109" s="3128">
        <f t="shared" si="4056"/>
        <v>0</v>
      </c>
      <c r="AC2109" s="3128">
        <f t="shared" si="4056"/>
        <v>0</v>
      </c>
      <c r="AD2109" s="3129">
        <f t="shared" si="4056"/>
        <v>0</v>
      </c>
      <c r="AE2109" s="3128">
        <f t="shared" si="4056"/>
        <v>0</v>
      </c>
      <c r="AF2109" s="3128">
        <f t="shared" si="4056"/>
        <v>0</v>
      </c>
      <c r="AG2109" s="3130">
        <f t="shared" si="4056"/>
        <v>0</v>
      </c>
      <c r="AH2109" s="3130">
        <f t="shared" si="4056"/>
        <v>0</v>
      </c>
      <c r="AI2109" s="3128">
        <f t="shared" si="4056"/>
        <v>0</v>
      </c>
      <c r="AJ2109" s="1142"/>
      <c r="AK2109" s="2935"/>
      <c r="AL2109" s="2563">
        <f t="shared" si="4002"/>
        <v>0</v>
      </c>
      <c r="AM2109" s="3319"/>
      <c r="AN2109" s="238"/>
      <c r="AO2109" s="238"/>
      <c r="AP2109" s="238"/>
      <c r="AQ2109" s="238"/>
      <c r="AR2109" s="238"/>
      <c r="AS2109" s="238"/>
      <c r="AT2109" s="238"/>
      <c r="AU2109" s="238"/>
      <c r="AV2109" s="238"/>
      <c r="AW2109" s="238"/>
      <c r="AX2109" s="238"/>
      <c r="AY2109" s="238"/>
      <c r="AZ2109" s="238"/>
      <c r="BA2109" s="238"/>
      <c r="BB2109" s="238"/>
      <c r="BC2109" s="238"/>
      <c r="BD2109" s="238"/>
      <c r="BE2109" s="238"/>
      <c r="BF2109" s="238"/>
      <c r="BG2109" s="238"/>
      <c r="BH2109" s="238"/>
      <c r="BI2109" s="238"/>
      <c r="BJ2109" s="238"/>
      <c r="BK2109" s="238"/>
      <c r="BL2109" s="238"/>
      <c r="BM2109" s="238"/>
      <c r="BN2109" s="238"/>
      <c r="BO2109" s="238"/>
      <c r="BP2109" s="238"/>
      <c r="BQ2109" s="238"/>
      <c r="BR2109" s="238"/>
      <c r="BS2109" s="238"/>
      <c r="BT2109" s="238"/>
      <c r="BU2109" s="238"/>
      <c r="BV2109" s="238"/>
      <c r="BW2109" s="238"/>
      <c r="BX2109" s="238"/>
      <c r="BY2109" s="238"/>
      <c r="BZ2109" s="238"/>
      <c r="CA2109" s="238"/>
      <c r="CB2109" s="238"/>
      <c r="CC2109" s="238"/>
      <c r="CD2109" s="238"/>
      <c r="CE2109" s="238"/>
      <c r="CF2109" s="238"/>
      <c r="CG2109" s="238"/>
      <c r="CH2109" s="238"/>
      <c r="CI2109" s="238"/>
      <c r="CJ2109" s="238"/>
      <c r="CK2109" s="238"/>
      <c r="CL2109" s="238"/>
      <c r="CM2109" s="238"/>
      <c r="CN2109" s="238"/>
      <c r="CO2109" s="238"/>
      <c r="CP2109" s="238"/>
      <c r="CQ2109" s="238"/>
      <c r="CR2109" s="238"/>
      <c r="CS2109" s="238"/>
      <c r="CT2109" s="238"/>
      <c r="CU2109" s="238"/>
      <c r="CV2109" s="238"/>
      <c r="CW2109" s="238"/>
      <c r="CX2109" s="238"/>
      <c r="CY2109" s="238"/>
      <c r="CZ2109" s="238"/>
      <c r="DA2109" s="238"/>
      <c r="DB2109" s="238"/>
      <c r="DC2109" s="238"/>
      <c r="DD2109" s="238"/>
      <c r="DE2109" s="238"/>
      <c r="DF2109" s="238"/>
      <c r="DG2109" s="238"/>
      <c r="DH2109" s="238"/>
      <c r="DI2109" s="238"/>
      <c r="DJ2109" s="238"/>
      <c r="DK2109" s="238"/>
      <c r="DL2109" s="238"/>
      <c r="DM2109" s="238"/>
      <c r="DN2109" s="238"/>
      <c r="DO2109" s="238"/>
      <c r="DP2109" s="238"/>
      <c r="DQ2109" s="238"/>
      <c r="DR2109" s="238"/>
      <c r="DS2109" s="238"/>
      <c r="DT2109" s="238"/>
      <c r="DU2109" s="238"/>
      <c r="DV2109" s="238"/>
      <c r="DW2109" s="238"/>
      <c r="DX2109" s="238"/>
      <c r="DY2109" s="238"/>
      <c r="DZ2109" s="238"/>
      <c r="EA2109" s="238"/>
      <c r="EB2109" s="238"/>
      <c r="EC2109" s="238"/>
      <c r="ED2109" s="238"/>
      <c r="EE2109" s="238"/>
      <c r="EF2109" s="238"/>
      <c r="EG2109" s="238"/>
      <c r="EH2109" s="238"/>
      <c r="EI2109" s="238"/>
      <c r="EJ2109" s="238"/>
      <c r="EK2109" s="238"/>
      <c r="EL2109" s="238"/>
      <c r="EM2109" s="238"/>
      <c r="EN2109" s="238"/>
      <c r="EO2109" s="238"/>
      <c r="EP2109" s="238"/>
      <c r="EQ2109" s="238"/>
      <c r="ER2109" s="238"/>
      <c r="ES2109" s="238"/>
      <c r="ET2109" s="238"/>
      <c r="EU2109" s="238"/>
      <c r="EV2109" s="238"/>
      <c r="EW2109" s="238"/>
      <c r="EX2109" s="238"/>
      <c r="EY2109" s="238"/>
      <c r="EZ2109" s="238"/>
      <c r="FA2109" s="238"/>
      <c r="FB2109" s="238"/>
      <c r="FC2109" s="238"/>
      <c r="FD2109" s="238"/>
      <c r="FE2109" s="238"/>
      <c r="FF2109" s="238"/>
      <c r="FG2109" s="238"/>
      <c r="FH2109" s="238"/>
      <c r="FI2109" s="238"/>
      <c r="FJ2109" s="238"/>
      <c r="FK2109" s="238"/>
      <c r="FL2109" s="238"/>
      <c r="FM2109" s="238"/>
      <c r="FN2109" s="238"/>
      <c r="FO2109" s="238"/>
      <c r="FP2109" s="238"/>
      <c r="FQ2109" s="238"/>
      <c r="FR2109" s="238"/>
      <c r="FS2109" s="238"/>
      <c r="FT2109" s="238"/>
      <c r="FU2109" s="238"/>
      <c r="FV2109" s="238"/>
      <c r="FW2109" s="238"/>
      <c r="FX2109" s="238"/>
      <c r="FY2109" s="238"/>
      <c r="FZ2109" s="238"/>
      <c r="GA2109" s="238"/>
      <c r="GB2109" s="238"/>
      <c r="GC2109" s="238"/>
      <c r="GD2109" s="238"/>
      <c r="GE2109" s="238"/>
      <c r="GF2109" s="238"/>
      <c r="GG2109" s="238"/>
      <c r="GH2109" s="238"/>
      <c r="GI2109" s="238"/>
      <c r="GJ2109" s="238"/>
      <c r="GK2109" s="238"/>
      <c r="GL2109" s="238"/>
      <c r="GM2109" s="238"/>
      <c r="GN2109" s="238"/>
      <c r="GO2109" s="238"/>
      <c r="GP2109" s="238"/>
      <c r="GQ2109" s="238"/>
      <c r="GR2109" s="238"/>
      <c r="GS2109" s="238"/>
      <c r="GT2109" s="238"/>
      <c r="GU2109" s="238"/>
      <c r="GV2109" s="238"/>
      <c r="GW2109" s="238"/>
      <c r="GX2109" s="238"/>
      <c r="GY2109" s="238"/>
      <c r="GZ2109" s="238"/>
      <c r="HA2109" s="238"/>
      <c r="HB2109" s="238"/>
      <c r="HC2109" s="238"/>
      <c r="HD2109" s="238"/>
      <c r="HE2109" s="238"/>
      <c r="HF2109" s="238"/>
      <c r="HG2109" s="238"/>
      <c r="HH2109" s="238"/>
      <c r="HI2109" s="238"/>
      <c r="HJ2109" s="238"/>
      <c r="HK2109" s="238"/>
      <c r="HL2109" s="238"/>
      <c r="HM2109" s="238"/>
      <c r="HN2109" s="238"/>
      <c r="HO2109" s="238"/>
      <c r="HP2109" s="238"/>
      <c r="HQ2109" s="238"/>
      <c r="HR2109" s="238"/>
      <c r="HS2109" s="238"/>
      <c r="HT2109" s="238"/>
      <c r="HU2109" s="238"/>
      <c r="HV2109" s="238"/>
      <c r="HW2109" s="238"/>
      <c r="HX2109" s="238"/>
      <c r="HY2109" s="238"/>
      <c r="HZ2109" s="238"/>
      <c r="IA2109" s="238"/>
      <c r="IB2109" s="238"/>
      <c r="IC2109" s="238"/>
      <c r="ID2109" s="238"/>
      <c r="IE2109" s="238"/>
      <c r="IF2109" s="238"/>
      <c r="IG2109" s="238"/>
      <c r="IH2109" s="238"/>
      <c r="II2109" s="238"/>
      <c r="IJ2109" s="238"/>
      <c r="IK2109" s="238"/>
      <c r="IL2109" s="238"/>
      <c r="IM2109" s="238"/>
      <c r="IN2109" s="238"/>
      <c r="IO2109" s="238"/>
      <c r="IP2109" s="238"/>
      <c r="IQ2109" s="238"/>
      <c r="IR2109" s="238"/>
      <c r="IS2109" s="238"/>
      <c r="IT2109" s="238"/>
      <c r="IU2109" s="238"/>
      <c r="IV2109" s="238"/>
      <c r="IW2109" s="238"/>
      <c r="IX2109" s="238"/>
      <c r="IY2109" s="238"/>
      <c r="IZ2109" s="238"/>
      <c r="JA2109" s="238"/>
      <c r="JB2109" s="238"/>
      <c r="JC2109" s="238"/>
      <c r="JD2109" s="238"/>
      <c r="JE2109" s="238"/>
      <c r="JF2109" s="238"/>
      <c r="JG2109" s="238"/>
      <c r="JH2109" s="238"/>
      <c r="JI2109" s="238"/>
      <c r="JJ2109" s="238"/>
    </row>
    <row r="2110" spans="1:270" s="1062" customFormat="1" ht="30" x14ac:dyDescent="0.25">
      <c r="A2110" s="362"/>
      <c r="B2110" s="362">
        <v>1</v>
      </c>
      <c r="C2110" s="299" t="s">
        <v>508</v>
      </c>
      <c r="D2110" s="299"/>
      <c r="E2110" s="299"/>
      <c r="F2110" s="2186">
        <f t="shared" si="4027"/>
        <v>2200</v>
      </c>
      <c r="G2110" s="941">
        <f t="shared" si="4027"/>
        <v>1833.3333333333335</v>
      </c>
      <c r="H2110" s="941">
        <f t="shared" si="4027"/>
        <v>1715.5800000000002</v>
      </c>
      <c r="I2110" s="2365">
        <f t="shared" si="4027"/>
        <v>93.577090909090913</v>
      </c>
      <c r="J2110" s="2867"/>
      <c r="K2110" s="2867"/>
      <c r="L2110" s="2868"/>
      <c r="M2110" s="2868"/>
      <c r="N2110" s="2868"/>
      <c r="O2110" s="2868"/>
      <c r="P2110" s="2868"/>
      <c r="Q2110" s="2868"/>
      <c r="R2110" s="3128">
        <f t="shared" ref="R2110:AI2110" si="4060">R2038</f>
        <v>0</v>
      </c>
      <c r="S2110" s="3128">
        <f t="shared" si="4060"/>
        <v>0</v>
      </c>
      <c r="T2110" s="3128">
        <f t="shared" si="4060"/>
        <v>0</v>
      </c>
      <c r="U2110" s="3128">
        <f t="shared" si="4060"/>
        <v>0</v>
      </c>
      <c r="V2110" s="3128">
        <f t="shared" ref="V2110:W2110" si="4061">V2038</f>
        <v>0</v>
      </c>
      <c r="W2110" s="3128">
        <f t="shared" si="4061"/>
        <v>0</v>
      </c>
      <c r="X2110" s="3128">
        <f t="shared" ref="X2110:Y2110" si="4062">X2038</f>
        <v>0</v>
      </c>
      <c r="Y2110" s="3128">
        <f t="shared" si="4062"/>
        <v>0</v>
      </c>
      <c r="Z2110" s="3128">
        <f t="shared" ref="Z2110:AA2110" si="4063">Z2038</f>
        <v>0</v>
      </c>
      <c r="AA2110" s="3128">
        <f t="shared" si="4063"/>
        <v>0</v>
      </c>
      <c r="AB2110" s="3128">
        <f t="shared" si="4060"/>
        <v>0</v>
      </c>
      <c r="AC2110" s="3128">
        <f t="shared" si="4060"/>
        <v>0</v>
      </c>
      <c r="AD2110" s="3129">
        <f t="shared" si="4060"/>
        <v>0</v>
      </c>
      <c r="AE2110" s="3128">
        <f t="shared" si="4060"/>
        <v>0</v>
      </c>
      <c r="AF2110" s="3128">
        <f t="shared" si="4060"/>
        <v>0</v>
      </c>
      <c r="AG2110" s="3130">
        <f t="shared" si="4060"/>
        <v>0</v>
      </c>
      <c r="AH2110" s="3130">
        <f t="shared" si="4060"/>
        <v>0</v>
      </c>
      <c r="AI2110" s="3128">
        <f t="shared" si="4060"/>
        <v>0</v>
      </c>
      <c r="AJ2110" s="1142"/>
      <c r="AK2110" s="2935"/>
      <c r="AL2110" s="2563">
        <f t="shared" si="4002"/>
        <v>0</v>
      </c>
      <c r="AM2110" s="3319"/>
      <c r="AN2110" s="238"/>
      <c r="AO2110" s="238"/>
      <c r="AP2110" s="238"/>
      <c r="AQ2110" s="238"/>
      <c r="AR2110" s="238"/>
      <c r="AS2110" s="238"/>
      <c r="AT2110" s="238"/>
      <c r="AU2110" s="238"/>
      <c r="AV2110" s="238"/>
      <c r="AW2110" s="238"/>
      <c r="AX2110" s="238"/>
      <c r="AY2110" s="238"/>
      <c r="AZ2110" s="238"/>
      <c r="BA2110" s="238"/>
      <c r="BB2110" s="238"/>
      <c r="BC2110" s="238"/>
      <c r="BD2110" s="238"/>
      <c r="BE2110" s="238"/>
      <c r="BF2110" s="238"/>
      <c r="BG2110" s="238"/>
      <c r="BH2110" s="238"/>
      <c r="BI2110" s="238"/>
      <c r="BJ2110" s="238"/>
      <c r="BK2110" s="238"/>
      <c r="BL2110" s="238"/>
      <c r="BM2110" s="238"/>
      <c r="BN2110" s="238"/>
      <c r="BO2110" s="238"/>
      <c r="BP2110" s="238"/>
      <c r="BQ2110" s="238"/>
      <c r="BR2110" s="238"/>
      <c r="BS2110" s="238"/>
      <c r="BT2110" s="238"/>
      <c r="BU2110" s="238"/>
      <c r="BV2110" s="238"/>
      <c r="BW2110" s="238"/>
      <c r="BX2110" s="238"/>
      <c r="BY2110" s="238"/>
      <c r="BZ2110" s="238"/>
      <c r="CA2110" s="238"/>
      <c r="CB2110" s="238"/>
      <c r="CC2110" s="238"/>
      <c r="CD2110" s="238"/>
      <c r="CE2110" s="238"/>
      <c r="CF2110" s="238"/>
      <c r="CG2110" s="238"/>
      <c r="CH2110" s="238"/>
      <c r="CI2110" s="238"/>
      <c r="CJ2110" s="238"/>
      <c r="CK2110" s="238"/>
      <c r="CL2110" s="238"/>
      <c r="CM2110" s="238"/>
      <c r="CN2110" s="238"/>
      <c r="CO2110" s="238"/>
      <c r="CP2110" s="238"/>
      <c r="CQ2110" s="238"/>
      <c r="CR2110" s="238"/>
      <c r="CS2110" s="238"/>
      <c r="CT2110" s="238"/>
      <c r="CU2110" s="238"/>
      <c r="CV2110" s="238"/>
      <c r="CW2110" s="238"/>
      <c r="CX2110" s="238"/>
      <c r="CY2110" s="238"/>
      <c r="CZ2110" s="238"/>
      <c r="DA2110" s="238"/>
      <c r="DB2110" s="238"/>
      <c r="DC2110" s="238"/>
      <c r="DD2110" s="238"/>
      <c r="DE2110" s="238"/>
      <c r="DF2110" s="238"/>
      <c r="DG2110" s="238"/>
      <c r="DH2110" s="238"/>
      <c r="DI2110" s="238"/>
      <c r="DJ2110" s="238"/>
      <c r="DK2110" s="238"/>
      <c r="DL2110" s="238"/>
      <c r="DM2110" s="238"/>
      <c r="DN2110" s="238"/>
      <c r="DO2110" s="238"/>
      <c r="DP2110" s="238"/>
      <c r="DQ2110" s="238"/>
      <c r="DR2110" s="238"/>
      <c r="DS2110" s="238"/>
      <c r="DT2110" s="238"/>
      <c r="DU2110" s="238"/>
      <c r="DV2110" s="238"/>
      <c r="DW2110" s="238"/>
      <c r="DX2110" s="238"/>
      <c r="DY2110" s="238"/>
      <c r="DZ2110" s="238"/>
      <c r="EA2110" s="238"/>
      <c r="EB2110" s="238"/>
      <c r="EC2110" s="238"/>
      <c r="ED2110" s="238"/>
      <c r="EE2110" s="238"/>
      <c r="EF2110" s="238"/>
      <c r="EG2110" s="238"/>
      <c r="EH2110" s="238"/>
      <c r="EI2110" s="238"/>
      <c r="EJ2110" s="238"/>
      <c r="EK2110" s="238"/>
      <c r="EL2110" s="238"/>
      <c r="EM2110" s="238"/>
      <c r="EN2110" s="238"/>
      <c r="EO2110" s="238"/>
      <c r="EP2110" s="238"/>
      <c r="EQ2110" s="238"/>
      <c r="ER2110" s="238"/>
      <c r="ES2110" s="238"/>
      <c r="ET2110" s="238"/>
      <c r="EU2110" s="238"/>
      <c r="EV2110" s="238"/>
      <c r="EW2110" s="238"/>
      <c r="EX2110" s="238"/>
      <c r="EY2110" s="238"/>
      <c r="EZ2110" s="238"/>
      <c r="FA2110" s="238"/>
      <c r="FB2110" s="238"/>
      <c r="FC2110" s="238"/>
      <c r="FD2110" s="238"/>
      <c r="FE2110" s="238"/>
      <c r="FF2110" s="238"/>
      <c r="FG2110" s="238"/>
      <c r="FH2110" s="238"/>
      <c r="FI2110" s="238"/>
      <c r="FJ2110" s="238"/>
      <c r="FK2110" s="238"/>
      <c r="FL2110" s="238"/>
      <c r="FM2110" s="238"/>
      <c r="FN2110" s="238"/>
      <c r="FO2110" s="238"/>
      <c r="FP2110" s="238"/>
      <c r="FQ2110" s="238"/>
      <c r="FR2110" s="238"/>
      <c r="FS2110" s="238"/>
      <c r="FT2110" s="238"/>
      <c r="FU2110" s="238"/>
      <c r="FV2110" s="238"/>
      <c r="FW2110" s="238"/>
      <c r="FX2110" s="238"/>
      <c r="FY2110" s="238"/>
      <c r="FZ2110" s="238"/>
      <c r="GA2110" s="238"/>
      <c r="GB2110" s="238"/>
      <c r="GC2110" s="238"/>
      <c r="GD2110" s="238"/>
      <c r="GE2110" s="238"/>
      <c r="GF2110" s="238"/>
      <c r="GG2110" s="238"/>
      <c r="GH2110" s="238"/>
      <c r="GI2110" s="238"/>
      <c r="GJ2110" s="238"/>
      <c r="GK2110" s="238"/>
      <c r="GL2110" s="238"/>
      <c r="GM2110" s="238"/>
      <c r="GN2110" s="238"/>
      <c r="GO2110" s="238"/>
      <c r="GP2110" s="238"/>
      <c r="GQ2110" s="238"/>
      <c r="GR2110" s="238"/>
      <c r="GS2110" s="238"/>
      <c r="GT2110" s="238"/>
      <c r="GU2110" s="238"/>
      <c r="GV2110" s="238"/>
      <c r="GW2110" s="238"/>
      <c r="GX2110" s="238"/>
      <c r="GY2110" s="238"/>
      <c r="GZ2110" s="238"/>
      <c r="HA2110" s="238"/>
      <c r="HB2110" s="238"/>
      <c r="HC2110" s="238"/>
      <c r="HD2110" s="238"/>
      <c r="HE2110" s="238"/>
      <c r="HF2110" s="238"/>
      <c r="HG2110" s="238"/>
      <c r="HH2110" s="238"/>
      <c r="HI2110" s="238"/>
      <c r="HJ2110" s="238"/>
      <c r="HK2110" s="238"/>
      <c r="HL2110" s="238"/>
      <c r="HM2110" s="238"/>
      <c r="HN2110" s="238"/>
      <c r="HO2110" s="238"/>
      <c r="HP2110" s="238"/>
      <c r="HQ2110" s="238"/>
      <c r="HR2110" s="238"/>
      <c r="HS2110" s="238"/>
      <c r="HT2110" s="238"/>
      <c r="HU2110" s="238"/>
      <c r="HV2110" s="238"/>
      <c r="HW2110" s="238"/>
      <c r="HX2110" s="238"/>
      <c r="HY2110" s="238"/>
      <c r="HZ2110" s="238"/>
      <c r="IA2110" s="238"/>
      <c r="IB2110" s="238"/>
      <c r="IC2110" s="238"/>
      <c r="ID2110" s="238"/>
      <c r="IE2110" s="238"/>
      <c r="IF2110" s="238"/>
      <c r="IG2110" s="238"/>
      <c r="IH2110" s="238"/>
      <c r="II2110" s="238"/>
      <c r="IJ2110" s="238"/>
      <c r="IK2110" s="238"/>
      <c r="IL2110" s="238"/>
      <c r="IM2110" s="238"/>
      <c r="IN2110" s="238"/>
      <c r="IO2110" s="238"/>
      <c r="IP2110" s="238"/>
      <c r="IQ2110" s="238"/>
      <c r="IR2110" s="238"/>
      <c r="IS2110" s="238"/>
      <c r="IT2110" s="238"/>
      <c r="IU2110" s="238"/>
      <c r="IV2110" s="238"/>
      <c r="IW2110" s="238"/>
      <c r="IX2110" s="238"/>
      <c r="IY2110" s="238"/>
      <c r="IZ2110" s="238"/>
      <c r="JA2110" s="238"/>
      <c r="JB2110" s="238"/>
      <c r="JC2110" s="238"/>
      <c r="JD2110" s="238"/>
      <c r="JE2110" s="238"/>
      <c r="JF2110" s="238"/>
      <c r="JG2110" s="238"/>
      <c r="JH2110" s="238"/>
      <c r="JI2110" s="238"/>
      <c r="JJ2110" s="238"/>
    </row>
    <row r="2111" spans="1:270" s="1062" customFormat="1" ht="60" x14ac:dyDescent="0.25">
      <c r="A2111" s="362"/>
      <c r="B2111" s="362">
        <v>1</v>
      </c>
      <c r="C2111" s="299" t="s">
        <v>510</v>
      </c>
      <c r="D2111" s="299"/>
      <c r="E2111" s="299"/>
      <c r="F2111" s="2186">
        <f t="shared" si="4027"/>
        <v>0</v>
      </c>
      <c r="G2111" s="941">
        <f t="shared" si="4027"/>
        <v>0</v>
      </c>
      <c r="H2111" s="941">
        <f t="shared" si="4027"/>
        <v>0</v>
      </c>
      <c r="I2111" s="2365">
        <f t="shared" si="4027"/>
        <v>0</v>
      </c>
      <c r="J2111" s="2867"/>
      <c r="K2111" s="2867"/>
      <c r="L2111" s="2868"/>
      <c r="M2111" s="2868"/>
      <c r="N2111" s="2868"/>
      <c r="O2111" s="2868"/>
      <c r="P2111" s="2868"/>
      <c r="Q2111" s="2868"/>
      <c r="R2111" s="3128">
        <f t="shared" ref="R2111:AI2111" si="4064">R2039</f>
        <v>0</v>
      </c>
      <c r="S2111" s="3128">
        <f t="shared" si="4064"/>
        <v>0</v>
      </c>
      <c r="T2111" s="3128">
        <f t="shared" si="4064"/>
        <v>0</v>
      </c>
      <c r="U2111" s="3128">
        <f t="shared" si="4064"/>
        <v>0</v>
      </c>
      <c r="V2111" s="3128">
        <f t="shared" ref="V2111:W2111" si="4065">V2039</f>
        <v>0</v>
      </c>
      <c r="W2111" s="3128">
        <f t="shared" si="4065"/>
        <v>0</v>
      </c>
      <c r="X2111" s="3128">
        <f t="shared" ref="X2111:Y2111" si="4066">X2039</f>
        <v>0</v>
      </c>
      <c r="Y2111" s="3128">
        <f t="shared" si="4066"/>
        <v>0</v>
      </c>
      <c r="Z2111" s="3128">
        <f t="shared" ref="Z2111:AA2111" si="4067">Z2039</f>
        <v>0</v>
      </c>
      <c r="AA2111" s="3128">
        <f t="shared" si="4067"/>
        <v>0</v>
      </c>
      <c r="AB2111" s="3128">
        <f t="shared" si="4064"/>
        <v>0</v>
      </c>
      <c r="AC2111" s="3128">
        <f t="shared" si="4064"/>
        <v>0</v>
      </c>
      <c r="AD2111" s="3129">
        <f t="shared" si="4064"/>
        <v>0</v>
      </c>
      <c r="AE2111" s="3128">
        <f t="shared" si="4064"/>
        <v>0</v>
      </c>
      <c r="AF2111" s="3128">
        <f t="shared" si="4064"/>
        <v>0</v>
      </c>
      <c r="AG2111" s="3130">
        <f t="shared" si="4064"/>
        <v>0</v>
      </c>
      <c r="AH2111" s="3130">
        <f t="shared" si="4064"/>
        <v>0</v>
      </c>
      <c r="AI2111" s="3128">
        <f t="shared" si="4064"/>
        <v>0</v>
      </c>
      <c r="AJ2111" s="1142"/>
      <c r="AK2111" s="2935"/>
      <c r="AL2111" s="2563">
        <f t="shared" si="4002"/>
        <v>0</v>
      </c>
      <c r="AM2111" s="3319"/>
      <c r="AN2111" s="238"/>
      <c r="AO2111" s="238"/>
      <c r="AP2111" s="238"/>
      <c r="AQ2111" s="238"/>
      <c r="AR2111" s="238"/>
      <c r="AS2111" s="238"/>
      <c r="AT2111" s="238"/>
      <c r="AU2111" s="238"/>
      <c r="AV2111" s="238"/>
      <c r="AW2111" s="238"/>
      <c r="AX2111" s="238"/>
      <c r="AY2111" s="238"/>
      <c r="AZ2111" s="238"/>
      <c r="BA2111" s="238"/>
      <c r="BB2111" s="238"/>
      <c r="BC2111" s="238"/>
      <c r="BD2111" s="238"/>
      <c r="BE2111" s="238"/>
      <c r="BF2111" s="238"/>
      <c r="BG2111" s="238"/>
      <c r="BH2111" s="238"/>
      <c r="BI2111" s="238"/>
      <c r="BJ2111" s="238"/>
      <c r="BK2111" s="238"/>
      <c r="BL2111" s="238"/>
      <c r="BM2111" s="238"/>
      <c r="BN2111" s="238"/>
      <c r="BO2111" s="238"/>
      <c r="BP2111" s="238"/>
      <c r="BQ2111" s="238"/>
      <c r="BR2111" s="238"/>
      <c r="BS2111" s="238"/>
      <c r="BT2111" s="238"/>
      <c r="BU2111" s="238"/>
      <c r="BV2111" s="238"/>
      <c r="BW2111" s="238"/>
      <c r="BX2111" s="238"/>
      <c r="BY2111" s="238"/>
      <c r="BZ2111" s="238"/>
      <c r="CA2111" s="238"/>
      <c r="CB2111" s="238"/>
      <c r="CC2111" s="238"/>
      <c r="CD2111" s="238"/>
      <c r="CE2111" s="238"/>
      <c r="CF2111" s="238"/>
      <c r="CG2111" s="238"/>
      <c r="CH2111" s="238"/>
      <c r="CI2111" s="238"/>
      <c r="CJ2111" s="238"/>
      <c r="CK2111" s="238"/>
      <c r="CL2111" s="238"/>
      <c r="CM2111" s="238"/>
      <c r="CN2111" s="238"/>
      <c r="CO2111" s="238"/>
      <c r="CP2111" s="238"/>
      <c r="CQ2111" s="238"/>
      <c r="CR2111" s="238"/>
      <c r="CS2111" s="238"/>
      <c r="CT2111" s="238"/>
      <c r="CU2111" s="238"/>
      <c r="CV2111" s="238"/>
      <c r="CW2111" s="238"/>
      <c r="CX2111" s="238"/>
      <c r="CY2111" s="238"/>
      <c r="CZ2111" s="238"/>
      <c r="DA2111" s="238"/>
      <c r="DB2111" s="238"/>
      <c r="DC2111" s="238"/>
      <c r="DD2111" s="238"/>
      <c r="DE2111" s="238"/>
      <c r="DF2111" s="238"/>
      <c r="DG2111" s="238"/>
      <c r="DH2111" s="238"/>
      <c r="DI2111" s="238"/>
      <c r="DJ2111" s="238"/>
      <c r="DK2111" s="238"/>
      <c r="DL2111" s="238"/>
      <c r="DM2111" s="238"/>
      <c r="DN2111" s="238"/>
      <c r="DO2111" s="238"/>
      <c r="DP2111" s="238"/>
      <c r="DQ2111" s="238"/>
      <c r="DR2111" s="238"/>
      <c r="DS2111" s="238"/>
      <c r="DT2111" s="238"/>
      <c r="DU2111" s="238"/>
      <c r="DV2111" s="238"/>
      <c r="DW2111" s="238"/>
      <c r="DX2111" s="238"/>
      <c r="DY2111" s="238"/>
      <c r="DZ2111" s="238"/>
      <c r="EA2111" s="238"/>
      <c r="EB2111" s="238"/>
      <c r="EC2111" s="238"/>
      <c r="ED2111" s="238"/>
      <c r="EE2111" s="238"/>
      <c r="EF2111" s="238"/>
      <c r="EG2111" s="238"/>
      <c r="EH2111" s="238"/>
      <c r="EI2111" s="238"/>
      <c r="EJ2111" s="238"/>
      <c r="EK2111" s="238"/>
      <c r="EL2111" s="238"/>
      <c r="EM2111" s="238"/>
      <c r="EN2111" s="238"/>
      <c r="EO2111" s="238"/>
      <c r="EP2111" s="238"/>
      <c r="EQ2111" s="238"/>
      <c r="ER2111" s="238"/>
      <c r="ES2111" s="238"/>
      <c r="ET2111" s="238"/>
      <c r="EU2111" s="238"/>
      <c r="EV2111" s="238"/>
      <c r="EW2111" s="238"/>
      <c r="EX2111" s="238"/>
      <c r="EY2111" s="238"/>
      <c r="EZ2111" s="238"/>
      <c r="FA2111" s="238"/>
      <c r="FB2111" s="238"/>
      <c r="FC2111" s="238"/>
      <c r="FD2111" s="238"/>
      <c r="FE2111" s="238"/>
      <c r="FF2111" s="238"/>
      <c r="FG2111" s="238"/>
      <c r="FH2111" s="238"/>
      <c r="FI2111" s="238"/>
      <c r="FJ2111" s="238"/>
      <c r="FK2111" s="238"/>
      <c r="FL2111" s="238"/>
      <c r="FM2111" s="238"/>
      <c r="FN2111" s="238"/>
      <c r="FO2111" s="238"/>
      <c r="FP2111" s="238"/>
      <c r="FQ2111" s="238"/>
      <c r="FR2111" s="238"/>
      <c r="FS2111" s="238"/>
      <c r="FT2111" s="238"/>
      <c r="FU2111" s="238"/>
      <c r="FV2111" s="238"/>
      <c r="FW2111" s="238"/>
      <c r="FX2111" s="238"/>
      <c r="FY2111" s="238"/>
      <c r="FZ2111" s="238"/>
      <c r="GA2111" s="238"/>
      <c r="GB2111" s="238"/>
      <c r="GC2111" s="238"/>
      <c r="GD2111" s="238"/>
      <c r="GE2111" s="238"/>
      <c r="GF2111" s="238"/>
      <c r="GG2111" s="238"/>
      <c r="GH2111" s="238"/>
      <c r="GI2111" s="238"/>
      <c r="GJ2111" s="238"/>
      <c r="GK2111" s="238"/>
      <c r="GL2111" s="238"/>
      <c r="GM2111" s="238"/>
      <c r="GN2111" s="238"/>
      <c r="GO2111" s="238"/>
      <c r="GP2111" s="238"/>
      <c r="GQ2111" s="238"/>
      <c r="GR2111" s="238"/>
      <c r="GS2111" s="238"/>
      <c r="GT2111" s="238"/>
      <c r="GU2111" s="238"/>
      <c r="GV2111" s="238"/>
      <c r="GW2111" s="238"/>
      <c r="GX2111" s="238"/>
      <c r="GY2111" s="238"/>
      <c r="GZ2111" s="238"/>
      <c r="HA2111" s="238"/>
      <c r="HB2111" s="238"/>
      <c r="HC2111" s="238"/>
      <c r="HD2111" s="238"/>
      <c r="HE2111" s="238"/>
      <c r="HF2111" s="238"/>
      <c r="HG2111" s="238"/>
      <c r="HH2111" s="238"/>
      <c r="HI2111" s="238"/>
      <c r="HJ2111" s="238"/>
      <c r="HK2111" s="238"/>
      <c r="HL2111" s="238"/>
      <c r="HM2111" s="238"/>
      <c r="HN2111" s="238"/>
      <c r="HO2111" s="238"/>
      <c r="HP2111" s="238"/>
      <c r="HQ2111" s="238"/>
      <c r="HR2111" s="238"/>
      <c r="HS2111" s="238"/>
      <c r="HT2111" s="238"/>
      <c r="HU2111" s="238"/>
      <c r="HV2111" s="238"/>
      <c r="HW2111" s="238"/>
      <c r="HX2111" s="238"/>
      <c r="HY2111" s="238"/>
      <c r="HZ2111" s="238"/>
      <c r="IA2111" s="238"/>
      <c r="IB2111" s="238"/>
      <c r="IC2111" s="238"/>
      <c r="ID2111" s="238"/>
      <c r="IE2111" s="238"/>
      <c r="IF2111" s="238"/>
      <c r="IG2111" s="238"/>
      <c r="IH2111" s="238"/>
      <c r="II2111" s="238"/>
      <c r="IJ2111" s="238"/>
      <c r="IK2111" s="238"/>
      <c r="IL2111" s="238"/>
      <c r="IM2111" s="238"/>
      <c r="IN2111" s="238"/>
      <c r="IO2111" s="238"/>
      <c r="IP2111" s="238"/>
      <c r="IQ2111" s="238"/>
      <c r="IR2111" s="238"/>
      <c r="IS2111" s="238"/>
      <c r="IT2111" s="238"/>
      <c r="IU2111" s="238"/>
      <c r="IV2111" s="238"/>
      <c r="IW2111" s="238"/>
      <c r="IX2111" s="238"/>
      <c r="IY2111" s="238"/>
      <c r="IZ2111" s="238"/>
      <c r="JA2111" s="238"/>
      <c r="JB2111" s="238"/>
      <c r="JC2111" s="238"/>
      <c r="JD2111" s="238"/>
      <c r="JE2111" s="238"/>
      <c r="JF2111" s="238"/>
      <c r="JG2111" s="238"/>
      <c r="JH2111" s="238"/>
      <c r="JI2111" s="238"/>
      <c r="JJ2111" s="238"/>
    </row>
    <row r="2112" spans="1:270" s="1062" customFormat="1" ht="45" x14ac:dyDescent="0.25">
      <c r="A2112" s="362">
        <v>1</v>
      </c>
      <c r="B2112" s="362">
        <v>1</v>
      </c>
      <c r="C2112" s="740" t="s">
        <v>511</v>
      </c>
      <c r="D2112" s="299"/>
      <c r="E2112" s="299"/>
      <c r="F2112" s="2186">
        <f t="shared" si="4027"/>
        <v>0</v>
      </c>
      <c r="G2112" s="941">
        <f t="shared" si="4027"/>
        <v>0</v>
      </c>
      <c r="H2112" s="941">
        <f t="shared" si="4027"/>
        <v>0</v>
      </c>
      <c r="I2112" s="2365">
        <f t="shared" si="4027"/>
        <v>0</v>
      </c>
      <c r="J2112" s="2867"/>
      <c r="K2112" s="2867"/>
      <c r="L2112" s="2868"/>
      <c r="M2112" s="2868"/>
      <c r="N2112" s="2868"/>
      <c r="O2112" s="2868"/>
      <c r="P2112" s="2868"/>
      <c r="Q2112" s="2868"/>
      <c r="R2112" s="3128">
        <f t="shared" ref="R2112:AI2112" si="4068">R2040</f>
        <v>0</v>
      </c>
      <c r="S2112" s="3128">
        <f t="shared" si="4068"/>
        <v>0</v>
      </c>
      <c r="T2112" s="3128">
        <f t="shared" si="4068"/>
        <v>0</v>
      </c>
      <c r="U2112" s="3128">
        <f t="shared" si="4068"/>
        <v>0</v>
      </c>
      <c r="V2112" s="3128">
        <f t="shared" ref="V2112:W2112" si="4069">V2040</f>
        <v>0</v>
      </c>
      <c r="W2112" s="3128">
        <f t="shared" si="4069"/>
        <v>0</v>
      </c>
      <c r="X2112" s="3128">
        <f t="shared" ref="X2112:Y2112" si="4070">X2040</f>
        <v>0</v>
      </c>
      <c r="Y2112" s="3128">
        <f t="shared" si="4070"/>
        <v>0</v>
      </c>
      <c r="Z2112" s="3128">
        <f t="shared" ref="Z2112:AA2112" si="4071">Z2040</f>
        <v>0</v>
      </c>
      <c r="AA2112" s="3128">
        <f t="shared" si="4071"/>
        <v>0</v>
      </c>
      <c r="AB2112" s="3128">
        <f t="shared" si="4068"/>
        <v>0</v>
      </c>
      <c r="AC2112" s="3128">
        <f t="shared" si="4068"/>
        <v>0</v>
      </c>
      <c r="AD2112" s="3129">
        <f t="shared" si="4068"/>
        <v>0</v>
      </c>
      <c r="AE2112" s="3128">
        <f t="shared" si="4068"/>
        <v>0</v>
      </c>
      <c r="AF2112" s="3128">
        <f t="shared" si="4068"/>
        <v>0</v>
      </c>
      <c r="AG2112" s="3130">
        <f t="shared" si="4068"/>
        <v>0</v>
      </c>
      <c r="AH2112" s="3130">
        <f t="shared" si="4068"/>
        <v>0</v>
      </c>
      <c r="AI2112" s="3128">
        <f t="shared" si="4068"/>
        <v>0</v>
      </c>
      <c r="AJ2112" s="1142"/>
      <c r="AK2112" s="2935"/>
      <c r="AL2112" s="2563">
        <f t="shared" si="4002"/>
        <v>0</v>
      </c>
      <c r="AM2112" s="3319"/>
      <c r="AN2112" s="238"/>
      <c r="AO2112" s="238"/>
      <c r="AP2112" s="238"/>
      <c r="AQ2112" s="238"/>
      <c r="AR2112" s="238"/>
      <c r="AS2112" s="238"/>
      <c r="AT2112" s="238"/>
      <c r="AU2112" s="238"/>
      <c r="AV2112" s="238"/>
      <c r="AW2112" s="238"/>
      <c r="AX2112" s="238"/>
      <c r="AY2112" s="238"/>
      <c r="AZ2112" s="238"/>
      <c r="BA2112" s="238"/>
      <c r="BB2112" s="238"/>
      <c r="BC2112" s="238"/>
      <c r="BD2112" s="238"/>
      <c r="BE2112" s="238"/>
      <c r="BF2112" s="238"/>
      <c r="BG2112" s="238"/>
      <c r="BH2112" s="238"/>
      <c r="BI2112" s="238"/>
      <c r="BJ2112" s="238"/>
      <c r="BK2112" s="238"/>
      <c r="BL2112" s="238"/>
      <c r="BM2112" s="238"/>
      <c r="BN2112" s="238"/>
      <c r="BO2112" s="238"/>
      <c r="BP2112" s="238"/>
      <c r="BQ2112" s="238"/>
      <c r="BR2112" s="238"/>
      <c r="BS2112" s="238"/>
      <c r="BT2112" s="238"/>
      <c r="BU2112" s="238"/>
      <c r="BV2112" s="238"/>
      <c r="BW2112" s="238"/>
      <c r="BX2112" s="238"/>
      <c r="BY2112" s="238"/>
      <c r="BZ2112" s="238"/>
      <c r="CA2112" s="238"/>
      <c r="CB2112" s="238"/>
      <c r="CC2112" s="238"/>
      <c r="CD2112" s="238"/>
      <c r="CE2112" s="238"/>
      <c r="CF2112" s="238"/>
      <c r="CG2112" s="238"/>
      <c r="CH2112" s="238"/>
      <c r="CI2112" s="238"/>
      <c r="CJ2112" s="238"/>
      <c r="CK2112" s="238"/>
      <c r="CL2112" s="238"/>
      <c r="CM2112" s="238"/>
      <c r="CN2112" s="238"/>
      <c r="CO2112" s="238"/>
      <c r="CP2112" s="238"/>
      <c r="CQ2112" s="238"/>
      <c r="CR2112" s="238"/>
      <c r="CS2112" s="238"/>
      <c r="CT2112" s="238"/>
      <c r="CU2112" s="238"/>
      <c r="CV2112" s="238"/>
      <c r="CW2112" s="238"/>
      <c r="CX2112" s="238"/>
      <c r="CY2112" s="238"/>
      <c r="CZ2112" s="238"/>
      <c r="DA2112" s="238"/>
      <c r="DB2112" s="238"/>
      <c r="DC2112" s="238"/>
      <c r="DD2112" s="238"/>
      <c r="DE2112" s="238"/>
      <c r="DF2112" s="238"/>
      <c r="DG2112" s="238"/>
      <c r="DH2112" s="238"/>
      <c r="DI2112" s="238"/>
      <c r="DJ2112" s="238"/>
      <c r="DK2112" s="238"/>
      <c r="DL2112" s="238"/>
      <c r="DM2112" s="238"/>
      <c r="DN2112" s="238"/>
      <c r="DO2112" s="238"/>
      <c r="DP2112" s="238"/>
      <c r="DQ2112" s="238"/>
      <c r="DR2112" s="238"/>
      <c r="DS2112" s="238"/>
      <c r="DT2112" s="238"/>
      <c r="DU2112" s="238"/>
      <c r="DV2112" s="238"/>
      <c r="DW2112" s="238"/>
      <c r="DX2112" s="238"/>
      <c r="DY2112" s="238"/>
      <c r="DZ2112" s="238"/>
      <c r="EA2112" s="238"/>
      <c r="EB2112" s="238"/>
      <c r="EC2112" s="238"/>
      <c r="ED2112" s="238"/>
      <c r="EE2112" s="238"/>
      <c r="EF2112" s="238"/>
      <c r="EG2112" s="238"/>
      <c r="EH2112" s="238"/>
      <c r="EI2112" s="238"/>
      <c r="EJ2112" s="238"/>
      <c r="EK2112" s="238"/>
      <c r="EL2112" s="238"/>
      <c r="EM2112" s="238"/>
      <c r="EN2112" s="238"/>
      <c r="EO2112" s="238"/>
      <c r="EP2112" s="238"/>
      <c r="EQ2112" s="238"/>
      <c r="ER2112" s="238"/>
      <c r="ES2112" s="238"/>
      <c r="ET2112" s="238"/>
      <c r="EU2112" s="238"/>
      <c r="EV2112" s="238"/>
      <c r="EW2112" s="238"/>
      <c r="EX2112" s="238"/>
      <c r="EY2112" s="238"/>
      <c r="EZ2112" s="238"/>
      <c r="FA2112" s="238"/>
      <c r="FB2112" s="238"/>
      <c r="FC2112" s="238"/>
      <c r="FD2112" s="238"/>
      <c r="FE2112" s="238"/>
      <c r="FF2112" s="238"/>
      <c r="FG2112" s="238"/>
      <c r="FH2112" s="238"/>
      <c r="FI2112" s="238"/>
      <c r="FJ2112" s="238"/>
      <c r="FK2112" s="238"/>
      <c r="FL2112" s="238"/>
      <c r="FM2112" s="238"/>
      <c r="FN2112" s="238"/>
      <c r="FO2112" s="238"/>
      <c r="FP2112" s="238"/>
      <c r="FQ2112" s="238"/>
      <c r="FR2112" s="238"/>
      <c r="FS2112" s="238"/>
      <c r="FT2112" s="238"/>
      <c r="FU2112" s="238"/>
      <c r="FV2112" s="238"/>
      <c r="FW2112" s="238"/>
      <c r="FX2112" s="238"/>
      <c r="FY2112" s="238"/>
      <c r="FZ2112" s="238"/>
      <c r="GA2112" s="238"/>
      <c r="GB2112" s="238"/>
      <c r="GC2112" s="238"/>
      <c r="GD2112" s="238"/>
      <c r="GE2112" s="238"/>
      <c r="GF2112" s="238"/>
      <c r="GG2112" s="238"/>
      <c r="GH2112" s="238"/>
      <c r="GI2112" s="238"/>
      <c r="GJ2112" s="238"/>
      <c r="GK2112" s="238"/>
      <c r="GL2112" s="238"/>
      <c r="GM2112" s="238"/>
      <c r="GN2112" s="238"/>
      <c r="GO2112" s="238"/>
      <c r="GP2112" s="238"/>
      <c r="GQ2112" s="238"/>
      <c r="GR2112" s="238"/>
      <c r="GS2112" s="238"/>
      <c r="GT2112" s="238"/>
      <c r="GU2112" s="238"/>
      <c r="GV2112" s="238"/>
      <c r="GW2112" s="238"/>
      <c r="GX2112" s="238"/>
      <c r="GY2112" s="238"/>
      <c r="GZ2112" s="238"/>
      <c r="HA2112" s="238"/>
      <c r="HB2112" s="238"/>
      <c r="HC2112" s="238"/>
      <c r="HD2112" s="238"/>
      <c r="HE2112" s="238"/>
      <c r="HF2112" s="238"/>
      <c r="HG2112" s="238"/>
      <c r="HH2112" s="238"/>
      <c r="HI2112" s="238"/>
      <c r="HJ2112" s="238"/>
      <c r="HK2112" s="238"/>
      <c r="HL2112" s="238"/>
      <c r="HM2112" s="238"/>
      <c r="HN2112" s="238"/>
      <c r="HO2112" s="238"/>
      <c r="HP2112" s="238"/>
      <c r="HQ2112" s="238"/>
      <c r="HR2112" s="238"/>
      <c r="HS2112" s="238"/>
      <c r="HT2112" s="238"/>
      <c r="HU2112" s="238"/>
      <c r="HV2112" s="238"/>
      <c r="HW2112" s="238"/>
      <c r="HX2112" s="238"/>
      <c r="HY2112" s="238"/>
      <c r="HZ2112" s="238"/>
      <c r="IA2112" s="238"/>
      <c r="IB2112" s="238"/>
      <c r="IC2112" s="238"/>
      <c r="ID2112" s="238"/>
      <c r="IE2112" s="238"/>
      <c r="IF2112" s="238"/>
      <c r="IG2112" s="238"/>
      <c r="IH2112" s="238"/>
      <c r="II2112" s="238"/>
      <c r="IJ2112" s="238"/>
      <c r="IK2112" s="238"/>
      <c r="IL2112" s="238"/>
      <c r="IM2112" s="238"/>
      <c r="IN2112" s="238"/>
      <c r="IO2112" s="238"/>
      <c r="IP2112" s="238"/>
      <c r="IQ2112" s="238"/>
      <c r="IR2112" s="238"/>
      <c r="IS2112" s="238"/>
      <c r="IT2112" s="238"/>
      <c r="IU2112" s="238"/>
      <c r="IV2112" s="238"/>
      <c r="IW2112" s="238"/>
      <c r="IX2112" s="238"/>
      <c r="IY2112" s="238"/>
      <c r="IZ2112" s="238"/>
      <c r="JA2112" s="238"/>
      <c r="JB2112" s="238"/>
      <c r="JC2112" s="238"/>
      <c r="JD2112" s="238"/>
      <c r="JE2112" s="238"/>
      <c r="JF2112" s="238"/>
      <c r="JG2112" s="238"/>
      <c r="JH2112" s="238"/>
      <c r="JI2112" s="238"/>
      <c r="JJ2112" s="238"/>
    </row>
    <row r="2113" spans="1:270" s="1062" customFormat="1" ht="105" x14ac:dyDescent="0.25">
      <c r="A2113" s="362"/>
      <c r="B2113" s="362"/>
      <c r="C2113" s="740" t="s">
        <v>512</v>
      </c>
      <c r="D2113" s="299"/>
      <c r="E2113" s="299"/>
      <c r="F2113" s="2186">
        <f t="shared" si="4027"/>
        <v>100</v>
      </c>
      <c r="G2113" s="941">
        <f t="shared" si="4027"/>
        <v>83.333333333333343</v>
      </c>
      <c r="H2113" s="941">
        <f t="shared" si="4027"/>
        <v>15</v>
      </c>
      <c r="I2113" s="2365">
        <f t="shared" si="4027"/>
        <v>18</v>
      </c>
      <c r="J2113" s="2867"/>
      <c r="K2113" s="2867"/>
      <c r="L2113" s="2868"/>
      <c r="M2113" s="2868"/>
      <c r="N2113" s="2868"/>
      <c r="O2113" s="2868"/>
      <c r="P2113" s="2868"/>
      <c r="Q2113" s="2868"/>
      <c r="R2113" s="3128">
        <f t="shared" ref="R2113:AI2113" si="4072">R2041</f>
        <v>0</v>
      </c>
      <c r="S2113" s="3128">
        <f t="shared" si="4072"/>
        <v>0</v>
      </c>
      <c r="T2113" s="3128">
        <f t="shared" si="4072"/>
        <v>0</v>
      </c>
      <c r="U2113" s="3128">
        <f t="shared" si="4072"/>
        <v>0</v>
      </c>
      <c r="V2113" s="3128">
        <f t="shared" ref="V2113:W2113" si="4073">V2041</f>
        <v>0</v>
      </c>
      <c r="W2113" s="3128">
        <f t="shared" si="4073"/>
        <v>0</v>
      </c>
      <c r="X2113" s="3128">
        <f t="shared" ref="X2113:Y2113" si="4074">X2041</f>
        <v>0</v>
      </c>
      <c r="Y2113" s="3128">
        <f t="shared" si="4074"/>
        <v>0</v>
      </c>
      <c r="Z2113" s="3128">
        <f t="shared" ref="Z2113:AA2113" si="4075">Z2041</f>
        <v>0</v>
      </c>
      <c r="AA2113" s="3128">
        <f t="shared" si="4075"/>
        <v>0</v>
      </c>
      <c r="AB2113" s="3128">
        <f t="shared" si="4072"/>
        <v>0</v>
      </c>
      <c r="AC2113" s="3128">
        <f t="shared" si="4072"/>
        <v>0</v>
      </c>
      <c r="AD2113" s="3129">
        <f t="shared" si="4072"/>
        <v>0</v>
      </c>
      <c r="AE2113" s="3128">
        <f t="shared" si="4072"/>
        <v>0</v>
      </c>
      <c r="AF2113" s="3128">
        <f t="shared" si="4072"/>
        <v>0</v>
      </c>
      <c r="AG2113" s="3130">
        <f t="shared" si="4072"/>
        <v>0</v>
      </c>
      <c r="AH2113" s="3130">
        <f t="shared" si="4072"/>
        <v>0</v>
      </c>
      <c r="AI2113" s="3128">
        <f t="shared" si="4072"/>
        <v>0</v>
      </c>
      <c r="AJ2113" s="1142"/>
      <c r="AK2113" s="2935"/>
      <c r="AL2113" s="2563">
        <f t="shared" si="4002"/>
        <v>0</v>
      </c>
      <c r="AM2113" s="3319"/>
      <c r="AN2113" s="238"/>
      <c r="AO2113" s="238"/>
      <c r="AP2113" s="238"/>
      <c r="AQ2113" s="238"/>
      <c r="AR2113" s="238"/>
      <c r="AS2113" s="238"/>
      <c r="AT2113" s="238"/>
      <c r="AU2113" s="238"/>
      <c r="AV2113" s="238"/>
      <c r="AW2113" s="238"/>
      <c r="AX2113" s="238"/>
      <c r="AY2113" s="238"/>
      <c r="AZ2113" s="238"/>
      <c r="BA2113" s="238"/>
      <c r="BB2113" s="238"/>
      <c r="BC2113" s="238"/>
      <c r="BD2113" s="238"/>
      <c r="BE2113" s="238"/>
      <c r="BF2113" s="238"/>
      <c r="BG2113" s="238"/>
      <c r="BH2113" s="238"/>
      <c r="BI2113" s="238"/>
      <c r="BJ2113" s="238"/>
      <c r="BK2113" s="238"/>
      <c r="BL2113" s="238"/>
      <c r="BM2113" s="238"/>
      <c r="BN2113" s="238"/>
      <c r="BO2113" s="238"/>
      <c r="BP2113" s="238"/>
      <c r="BQ2113" s="238"/>
      <c r="BR2113" s="238"/>
      <c r="BS2113" s="238"/>
      <c r="BT2113" s="238"/>
      <c r="BU2113" s="238"/>
      <c r="BV2113" s="238"/>
      <c r="BW2113" s="238"/>
      <c r="BX2113" s="238"/>
      <c r="BY2113" s="238"/>
      <c r="BZ2113" s="238"/>
      <c r="CA2113" s="238"/>
      <c r="CB2113" s="238"/>
      <c r="CC2113" s="238"/>
      <c r="CD2113" s="238"/>
      <c r="CE2113" s="238"/>
      <c r="CF2113" s="238"/>
      <c r="CG2113" s="238"/>
      <c r="CH2113" s="238"/>
      <c r="CI2113" s="238"/>
      <c r="CJ2113" s="238"/>
      <c r="CK2113" s="238"/>
      <c r="CL2113" s="238"/>
      <c r="CM2113" s="238"/>
      <c r="CN2113" s="238"/>
      <c r="CO2113" s="238"/>
      <c r="CP2113" s="238"/>
      <c r="CQ2113" s="238"/>
      <c r="CR2113" s="238"/>
      <c r="CS2113" s="238"/>
      <c r="CT2113" s="238"/>
      <c r="CU2113" s="238"/>
      <c r="CV2113" s="238"/>
      <c r="CW2113" s="238"/>
      <c r="CX2113" s="238"/>
      <c r="CY2113" s="238"/>
      <c r="CZ2113" s="238"/>
      <c r="DA2113" s="238"/>
      <c r="DB2113" s="238"/>
      <c r="DC2113" s="238"/>
      <c r="DD2113" s="238"/>
      <c r="DE2113" s="238"/>
      <c r="DF2113" s="238"/>
      <c r="DG2113" s="238"/>
      <c r="DH2113" s="238"/>
      <c r="DI2113" s="238"/>
      <c r="DJ2113" s="238"/>
      <c r="DK2113" s="238"/>
      <c r="DL2113" s="238"/>
      <c r="DM2113" s="238"/>
      <c r="DN2113" s="238"/>
      <c r="DO2113" s="238"/>
      <c r="DP2113" s="238"/>
      <c r="DQ2113" s="238"/>
      <c r="DR2113" s="238"/>
      <c r="DS2113" s="238"/>
      <c r="DT2113" s="238"/>
      <c r="DU2113" s="238"/>
      <c r="DV2113" s="238"/>
      <c r="DW2113" s="238"/>
      <c r="DX2113" s="238"/>
      <c r="DY2113" s="238"/>
      <c r="DZ2113" s="238"/>
      <c r="EA2113" s="238"/>
      <c r="EB2113" s="238"/>
      <c r="EC2113" s="238"/>
      <c r="ED2113" s="238"/>
      <c r="EE2113" s="238"/>
      <c r="EF2113" s="238"/>
      <c r="EG2113" s="238"/>
      <c r="EH2113" s="238"/>
      <c r="EI2113" s="238"/>
      <c r="EJ2113" s="238"/>
      <c r="EK2113" s="238"/>
      <c r="EL2113" s="238"/>
      <c r="EM2113" s="238"/>
      <c r="EN2113" s="238"/>
      <c r="EO2113" s="238"/>
      <c r="EP2113" s="238"/>
      <c r="EQ2113" s="238"/>
      <c r="ER2113" s="238"/>
      <c r="ES2113" s="238"/>
      <c r="ET2113" s="238"/>
      <c r="EU2113" s="238"/>
      <c r="EV2113" s="238"/>
      <c r="EW2113" s="238"/>
      <c r="EX2113" s="238"/>
      <c r="EY2113" s="238"/>
      <c r="EZ2113" s="238"/>
      <c r="FA2113" s="238"/>
      <c r="FB2113" s="238"/>
      <c r="FC2113" s="238"/>
      <c r="FD2113" s="238"/>
      <c r="FE2113" s="238"/>
      <c r="FF2113" s="238"/>
      <c r="FG2113" s="238"/>
      <c r="FH2113" s="238"/>
      <c r="FI2113" s="238"/>
      <c r="FJ2113" s="238"/>
      <c r="FK2113" s="238"/>
      <c r="FL2113" s="238"/>
      <c r="FM2113" s="238"/>
      <c r="FN2113" s="238"/>
      <c r="FO2113" s="238"/>
      <c r="FP2113" s="238"/>
      <c r="FQ2113" s="238"/>
      <c r="FR2113" s="238"/>
      <c r="FS2113" s="238"/>
      <c r="FT2113" s="238"/>
      <c r="FU2113" s="238"/>
      <c r="FV2113" s="238"/>
      <c r="FW2113" s="238"/>
      <c r="FX2113" s="238"/>
      <c r="FY2113" s="238"/>
      <c r="FZ2113" s="238"/>
      <c r="GA2113" s="238"/>
      <c r="GB2113" s="238"/>
      <c r="GC2113" s="238"/>
      <c r="GD2113" s="238"/>
      <c r="GE2113" s="238"/>
      <c r="GF2113" s="238"/>
      <c r="GG2113" s="238"/>
      <c r="GH2113" s="238"/>
      <c r="GI2113" s="238"/>
      <c r="GJ2113" s="238"/>
      <c r="GK2113" s="238"/>
      <c r="GL2113" s="238"/>
      <c r="GM2113" s="238"/>
      <c r="GN2113" s="238"/>
      <c r="GO2113" s="238"/>
      <c r="GP2113" s="238"/>
      <c r="GQ2113" s="238"/>
      <c r="GR2113" s="238"/>
      <c r="GS2113" s="238"/>
      <c r="GT2113" s="238"/>
      <c r="GU2113" s="238"/>
      <c r="GV2113" s="238"/>
      <c r="GW2113" s="238"/>
      <c r="GX2113" s="238"/>
      <c r="GY2113" s="238"/>
      <c r="GZ2113" s="238"/>
      <c r="HA2113" s="238"/>
      <c r="HB2113" s="238"/>
      <c r="HC2113" s="238"/>
      <c r="HD2113" s="238"/>
      <c r="HE2113" s="238"/>
      <c r="HF2113" s="238"/>
      <c r="HG2113" s="238"/>
      <c r="HH2113" s="238"/>
      <c r="HI2113" s="238"/>
      <c r="HJ2113" s="238"/>
      <c r="HK2113" s="238"/>
      <c r="HL2113" s="238"/>
      <c r="HM2113" s="238"/>
      <c r="HN2113" s="238"/>
      <c r="HO2113" s="238"/>
      <c r="HP2113" s="238"/>
      <c r="HQ2113" s="238"/>
      <c r="HR2113" s="238"/>
      <c r="HS2113" s="238"/>
      <c r="HT2113" s="238"/>
      <c r="HU2113" s="238"/>
      <c r="HV2113" s="238"/>
      <c r="HW2113" s="238"/>
      <c r="HX2113" s="238"/>
      <c r="HY2113" s="238"/>
      <c r="HZ2113" s="238"/>
      <c r="IA2113" s="238"/>
      <c r="IB2113" s="238"/>
      <c r="IC2113" s="238"/>
      <c r="ID2113" s="238"/>
      <c r="IE2113" s="238"/>
      <c r="IF2113" s="238"/>
      <c r="IG2113" s="238"/>
      <c r="IH2113" s="238"/>
      <c r="II2113" s="238"/>
      <c r="IJ2113" s="238"/>
      <c r="IK2113" s="238"/>
      <c r="IL2113" s="238"/>
      <c r="IM2113" s="238"/>
      <c r="IN2113" s="238"/>
      <c r="IO2113" s="238"/>
      <c r="IP2113" s="238"/>
      <c r="IQ2113" s="238"/>
      <c r="IR2113" s="238"/>
      <c r="IS2113" s="238"/>
      <c r="IT2113" s="238"/>
      <c r="IU2113" s="238"/>
      <c r="IV2113" s="238"/>
      <c r="IW2113" s="238"/>
      <c r="IX2113" s="238"/>
      <c r="IY2113" s="238"/>
      <c r="IZ2113" s="238"/>
      <c r="JA2113" s="238"/>
      <c r="JB2113" s="238"/>
      <c r="JC2113" s="238"/>
      <c r="JD2113" s="238"/>
      <c r="JE2113" s="238"/>
      <c r="JF2113" s="238"/>
      <c r="JG2113" s="238"/>
      <c r="JH2113" s="238"/>
      <c r="JI2113" s="238"/>
      <c r="JJ2113" s="238"/>
    </row>
    <row r="2114" spans="1:270" s="1062" customFormat="1" ht="28.5" x14ac:dyDescent="0.25">
      <c r="A2114" s="362"/>
      <c r="B2114" s="362"/>
      <c r="C2114" s="1276" t="s">
        <v>534</v>
      </c>
      <c r="D2114" s="299"/>
      <c r="E2114" s="299"/>
      <c r="F2114" s="2186">
        <f t="shared" si="4027"/>
        <v>2286</v>
      </c>
      <c r="G2114" s="941">
        <f t="shared" si="4027"/>
        <v>1905</v>
      </c>
      <c r="H2114" s="941">
        <f t="shared" si="4027"/>
        <v>2752</v>
      </c>
      <c r="I2114" s="2365">
        <f t="shared" si="4027"/>
        <v>144.46194225721786</v>
      </c>
      <c r="J2114" s="2867"/>
      <c r="K2114" s="2867"/>
      <c r="L2114" s="2868"/>
      <c r="M2114" s="2868"/>
      <c r="N2114" s="2868"/>
      <c r="O2114" s="2868"/>
      <c r="P2114" s="2868"/>
      <c r="Q2114" s="2868"/>
      <c r="R2114" s="941">
        <f t="shared" ref="R2114:AI2114" si="4076">R2042</f>
        <v>5230.8328443839991</v>
      </c>
      <c r="S2114" s="941">
        <f t="shared" ref="S2114:T2114" si="4077">S2042</f>
        <v>5230.8328443839991</v>
      </c>
      <c r="T2114" s="941">
        <f t="shared" si="4077"/>
        <v>5230.8328443839991</v>
      </c>
      <c r="U2114" s="941">
        <f t="shared" ref="U2114:AI2115" si="4078">U2042</f>
        <v>5230.8328443839991</v>
      </c>
      <c r="V2114" s="941">
        <f t="shared" ref="V2114:W2114" si="4079">V2042</f>
        <v>5230.8328443839991</v>
      </c>
      <c r="W2114" s="941">
        <f t="shared" si="4079"/>
        <v>5230.8328443839991</v>
      </c>
      <c r="X2114" s="941">
        <f t="shared" ref="X2114:Y2114" si="4080">X2042</f>
        <v>5230.8328443839991</v>
      </c>
      <c r="Y2114" s="941">
        <f t="shared" si="4080"/>
        <v>5230.8328443839991</v>
      </c>
      <c r="Z2114" s="941">
        <f t="shared" ref="Z2114:AA2114" si="4081">Z2042</f>
        <v>5230.8328443839991</v>
      </c>
      <c r="AA2114" s="941">
        <f t="shared" si="4081"/>
        <v>5230.8328443839991</v>
      </c>
      <c r="AB2114" s="941">
        <f t="shared" si="4076"/>
        <v>4359.0273703199991</v>
      </c>
      <c r="AC2114" s="2865">
        <f t="shared" si="4076"/>
        <v>6670.9702799999995</v>
      </c>
      <c r="AD2114" s="2865">
        <f t="shared" si="4076"/>
        <v>0</v>
      </c>
      <c r="AE2114" s="2865">
        <f t="shared" si="4076"/>
        <v>0</v>
      </c>
      <c r="AF2114" s="2865">
        <f t="shared" si="4076"/>
        <v>2311.9429096800004</v>
      </c>
      <c r="AG2114" s="2865">
        <f t="shared" si="4076"/>
        <v>0</v>
      </c>
      <c r="AH2114" s="2865">
        <f t="shared" si="4076"/>
        <v>0</v>
      </c>
      <c r="AI2114" s="2865">
        <f t="shared" si="4076"/>
        <v>6670.9702799999995</v>
      </c>
      <c r="AJ2114" s="1142"/>
      <c r="AK2114" s="2935"/>
      <c r="AL2114" s="2563">
        <f t="shared" si="4002"/>
        <v>0</v>
      </c>
      <c r="AM2114" s="3319"/>
      <c r="AN2114" s="238"/>
      <c r="AO2114" s="238"/>
      <c r="AP2114" s="238"/>
      <c r="AQ2114" s="238"/>
      <c r="AR2114" s="238"/>
      <c r="AS2114" s="238"/>
      <c r="AT2114" s="238"/>
      <c r="AU2114" s="238"/>
      <c r="AV2114" s="238"/>
      <c r="AW2114" s="238"/>
      <c r="AX2114" s="238"/>
      <c r="AY2114" s="238"/>
      <c r="AZ2114" s="238"/>
      <c r="BA2114" s="238"/>
      <c r="BB2114" s="238"/>
      <c r="BC2114" s="238"/>
      <c r="BD2114" s="238"/>
      <c r="BE2114" s="238"/>
      <c r="BF2114" s="238"/>
      <c r="BG2114" s="238"/>
      <c r="BH2114" s="238"/>
      <c r="BI2114" s="238"/>
      <c r="BJ2114" s="238"/>
      <c r="BK2114" s="238"/>
      <c r="BL2114" s="238"/>
      <c r="BM2114" s="238"/>
      <c r="BN2114" s="238"/>
      <c r="BO2114" s="238"/>
      <c r="BP2114" s="238"/>
      <c r="BQ2114" s="238"/>
      <c r="BR2114" s="238"/>
      <c r="BS2114" s="238"/>
      <c r="BT2114" s="238"/>
      <c r="BU2114" s="238"/>
      <c r="BV2114" s="238"/>
      <c r="BW2114" s="238"/>
      <c r="BX2114" s="238"/>
      <c r="BY2114" s="238"/>
      <c r="BZ2114" s="238"/>
      <c r="CA2114" s="238"/>
      <c r="CB2114" s="238"/>
      <c r="CC2114" s="238"/>
      <c r="CD2114" s="238"/>
      <c r="CE2114" s="238"/>
      <c r="CF2114" s="238"/>
      <c r="CG2114" s="238"/>
      <c r="CH2114" s="238"/>
      <c r="CI2114" s="238"/>
      <c r="CJ2114" s="238"/>
      <c r="CK2114" s="238"/>
      <c r="CL2114" s="238"/>
      <c r="CM2114" s="238"/>
      <c r="CN2114" s="238"/>
      <c r="CO2114" s="238"/>
      <c r="CP2114" s="238"/>
      <c r="CQ2114" s="238"/>
      <c r="CR2114" s="238"/>
      <c r="CS2114" s="238"/>
      <c r="CT2114" s="238"/>
      <c r="CU2114" s="238"/>
      <c r="CV2114" s="238"/>
      <c r="CW2114" s="238"/>
      <c r="CX2114" s="238"/>
      <c r="CY2114" s="238"/>
      <c r="CZ2114" s="238"/>
      <c r="DA2114" s="238"/>
      <c r="DB2114" s="238"/>
      <c r="DC2114" s="238"/>
      <c r="DD2114" s="238"/>
      <c r="DE2114" s="238"/>
      <c r="DF2114" s="238"/>
      <c r="DG2114" s="238"/>
      <c r="DH2114" s="238"/>
      <c r="DI2114" s="238"/>
      <c r="DJ2114" s="238"/>
      <c r="DK2114" s="238"/>
      <c r="DL2114" s="238"/>
      <c r="DM2114" s="238"/>
      <c r="DN2114" s="238"/>
      <c r="DO2114" s="238"/>
      <c r="DP2114" s="238"/>
      <c r="DQ2114" s="238"/>
      <c r="DR2114" s="238"/>
      <c r="DS2114" s="238"/>
      <c r="DT2114" s="238"/>
      <c r="DU2114" s="238"/>
      <c r="DV2114" s="238"/>
      <c r="DW2114" s="238"/>
      <c r="DX2114" s="238"/>
      <c r="DY2114" s="238"/>
      <c r="DZ2114" s="238"/>
      <c r="EA2114" s="238"/>
      <c r="EB2114" s="238"/>
      <c r="EC2114" s="238"/>
      <c r="ED2114" s="238"/>
      <c r="EE2114" s="238"/>
      <c r="EF2114" s="238"/>
      <c r="EG2114" s="238"/>
      <c r="EH2114" s="238"/>
      <c r="EI2114" s="238"/>
      <c r="EJ2114" s="238"/>
      <c r="EK2114" s="238"/>
      <c r="EL2114" s="238"/>
      <c r="EM2114" s="238"/>
      <c r="EN2114" s="238"/>
      <c r="EO2114" s="238"/>
      <c r="EP2114" s="238"/>
      <c r="EQ2114" s="238"/>
      <c r="ER2114" s="238"/>
      <c r="ES2114" s="238"/>
      <c r="ET2114" s="238"/>
      <c r="EU2114" s="238"/>
      <c r="EV2114" s="238"/>
      <c r="EW2114" s="238"/>
      <c r="EX2114" s="238"/>
      <c r="EY2114" s="238"/>
      <c r="EZ2114" s="238"/>
      <c r="FA2114" s="238"/>
      <c r="FB2114" s="238"/>
      <c r="FC2114" s="238"/>
      <c r="FD2114" s="238"/>
      <c r="FE2114" s="238"/>
      <c r="FF2114" s="238"/>
      <c r="FG2114" s="238"/>
      <c r="FH2114" s="238"/>
      <c r="FI2114" s="238"/>
      <c r="FJ2114" s="238"/>
      <c r="FK2114" s="238"/>
      <c r="FL2114" s="238"/>
      <c r="FM2114" s="238"/>
      <c r="FN2114" s="238"/>
      <c r="FO2114" s="238"/>
      <c r="FP2114" s="238"/>
      <c r="FQ2114" s="238"/>
      <c r="FR2114" s="238"/>
      <c r="FS2114" s="238"/>
      <c r="FT2114" s="238"/>
      <c r="FU2114" s="238"/>
      <c r="FV2114" s="238"/>
      <c r="FW2114" s="238"/>
      <c r="FX2114" s="238"/>
      <c r="FY2114" s="238"/>
      <c r="FZ2114" s="238"/>
      <c r="GA2114" s="238"/>
      <c r="GB2114" s="238"/>
      <c r="GC2114" s="238"/>
      <c r="GD2114" s="238"/>
      <c r="GE2114" s="238"/>
      <c r="GF2114" s="238"/>
      <c r="GG2114" s="238"/>
      <c r="GH2114" s="238"/>
      <c r="GI2114" s="238"/>
      <c r="GJ2114" s="238"/>
      <c r="GK2114" s="238"/>
      <c r="GL2114" s="238"/>
      <c r="GM2114" s="238"/>
      <c r="GN2114" s="238"/>
      <c r="GO2114" s="238"/>
      <c r="GP2114" s="238"/>
      <c r="GQ2114" s="238"/>
      <c r="GR2114" s="238"/>
      <c r="GS2114" s="238"/>
      <c r="GT2114" s="238"/>
      <c r="GU2114" s="238"/>
      <c r="GV2114" s="238"/>
      <c r="GW2114" s="238"/>
      <c r="GX2114" s="238"/>
      <c r="GY2114" s="238"/>
      <c r="GZ2114" s="238"/>
      <c r="HA2114" s="238"/>
      <c r="HB2114" s="238"/>
      <c r="HC2114" s="238"/>
      <c r="HD2114" s="238"/>
      <c r="HE2114" s="238"/>
      <c r="HF2114" s="238"/>
      <c r="HG2114" s="238"/>
      <c r="HH2114" s="238"/>
      <c r="HI2114" s="238"/>
      <c r="HJ2114" s="238"/>
      <c r="HK2114" s="238"/>
      <c r="HL2114" s="238"/>
      <c r="HM2114" s="238"/>
      <c r="HN2114" s="238"/>
      <c r="HO2114" s="238"/>
      <c r="HP2114" s="238"/>
      <c r="HQ2114" s="238"/>
      <c r="HR2114" s="238"/>
      <c r="HS2114" s="238"/>
      <c r="HT2114" s="238"/>
      <c r="HU2114" s="238"/>
      <c r="HV2114" s="238"/>
      <c r="HW2114" s="238"/>
      <c r="HX2114" s="238"/>
      <c r="HY2114" s="238"/>
      <c r="HZ2114" s="238"/>
      <c r="IA2114" s="238"/>
      <c r="IB2114" s="238"/>
      <c r="IC2114" s="238"/>
      <c r="ID2114" s="238"/>
      <c r="IE2114" s="238"/>
      <c r="IF2114" s="238"/>
      <c r="IG2114" s="238"/>
      <c r="IH2114" s="238"/>
      <c r="II2114" s="238"/>
      <c r="IJ2114" s="238"/>
      <c r="IK2114" s="238"/>
      <c r="IL2114" s="238"/>
      <c r="IM2114" s="238"/>
      <c r="IN2114" s="238"/>
      <c r="IO2114" s="238"/>
      <c r="IP2114" s="238"/>
      <c r="IQ2114" s="238"/>
      <c r="IR2114" s="238"/>
      <c r="IS2114" s="238"/>
      <c r="IT2114" s="238"/>
      <c r="IU2114" s="238"/>
      <c r="IV2114" s="238"/>
      <c r="IW2114" s="238"/>
      <c r="IX2114" s="238"/>
      <c r="IY2114" s="238"/>
      <c r="IZ2114" s="238"/>
      <c r="JA2114" s="238"/>
      <c r="JB2114" s="238"/>
      <c r="JC2114" s="238"/>
      <c r="JD2114" s="238"/>
      <c r="JE2114" s="238"/>
      <c r="JF2114" s="238"/>
      <c r="JG2114" s="238"/>
      <c r="JH2114" s="238"/>
      <c r="JI2114" s="238"/>
      <c r="JJ2114" s="238"/>
    </row>
    <row r="2115" spans="1:270" s="1062" customFormat="1" ht="42.75" x14ac:dyDescent="0.25">
      <c r="A2115" s="362"/>
      <c r="B2115" s="362"/>
      <c r="C2115" s="1276" t="s">
        <v>588</v>
      </c>
      <c r="D2115" s="299"/>
      <c r="E2115" s="299"/>
      <c r="F2115" s="2186">
        <f t="shared" ref="F2115:I2115" si="4082">F2043</f>
        <v>16</v>
      </c>
      <c r="G2115" s="941">
        <f t="shared" si="4082"/>
        <v>10.666666666666666</v>
      </c>
      <c r="H2115" s="941">
        <f t="shared" si="4082"/>
        <v>4</v>
      </c>
      <c r="I2115" s="2365">
        <f t="shared" si="4082"/>
        <v>37.5</v>
      </c>
      <c r="J2115" s="2867"/>
      <c r="K2115" s="2867"/>
      <c r="L2115" s="2868"/>
      <c r="M2115" s="2868"/>
      <c r="N2115" s="2868"/>
      <c r="O2115" s="2868"/>
      <c r="P2115" s="2868"/>
      <c r="Q2115" s="2868"/>
      <c r="R2115" s="941"/>
      <c r="S2115" s="941"/>
      <c r="T2115" s="941"/>
      <c r="U2115" s="941">
        <f t="shared" si="4078"/>
        <v>30.60887</v>
      </c>
      <c r="V2115" s="941">
        <f t="shared" ref="V2115:W2115" si="4083">V2043</f>
        <v>30.60887</v>
      </c>
      <c r="W2115" s="941">
        <f t="shared" si="4083"/>
        <v>30.60887</v>
      </c>
      <c r="X2115" s="941">
        <f t="shared" ref="X2115:Y2115" si="4084">X2043</f>
        <v>30.60887</v>
      </c>
      <c r="Y2115" s="941">
        <f t="shared" si="4084"/>
        <v>30.60887</v>
      </c>
      <c r="Z2115" s="941">
        <f t="shared" ref="Z2115:AA2115" si="4085">Z2043</f>
        <v>30.60887</v>
      </c>
      <c r="AA2115" s="941">
        <f t="shared" si="4085"/>
        <v>30.60887</v>
      </c>
      <c r="AB2115" s="941">
        <f t="shared" si="4078"/>
        <v>23.806898888888888</v>
      </c>
      <c r="AC2115" s="2865">
        <f t="shared" si="4078"/>
        <v>7.9468699999999997</v>
      </c>
      <c r="AD2115" s="2865">
        <f t="shared" si="4078"/>
        <v>0</v>
      </c>
      <c r="AE2115" s="2865">
        <f t="shared" si="4078"/>
        <v>0</v>
      </c>
      <c r="AF2115" s="2865">
        <f t="shared" si="4078"/>
        <v>-15.860028888888888</v>
      </c>
      <c r="AG2115" s="3017">
        <f t="shared" si="4078"/>
        <v>0</v>
      </c>
      <c r="AH2115" s="3017">
        <f t="shared" si="4078"/>
        <v>0</v>
      </c>
      <c r="AI2115" s="2865">
        <f t="shared" si="4078"/>
        <v>7.9468699999999997</v>
      </c>
      <c r="AJ2115" s="1142"/>
      <c r="AK2115" s="2935"/>
      <c r="AL2115" s="2563">
        <f t="shared" si="4002"/>
        <v>0</v>
      </c>
      <c r="AM2115" s="3319"/>
      <c r="AN2115" s="238"/>
      <c r="AO2115" s="238"/>
      <c r="AP2115" s="238"/>
      <c r="AQ2115" s="238"/>
      <c r="AR2115" s="238"/>
      <c r="AS2115" s="238"/>
      <c r="AT2115" s="238"/>
      <c r="AU2115" s="238"/>
      <c r="AV2115" s="238"/>
      <c r="AW2115" s="238"/>
      <c r="AX2115" s="238"/>
      <c r="AY2115" s="238"/>
      <c r="AZ2115" s="238"/>
      <c r="BA2115" s="238"/>
      <c r="BB2115" s="238"/>
      <c r="BC2115" s="238"/>
      <c r="BD2115" s="238"/>
      <c r="BE2115" s="238"/>
      <c r="BF2115" s="238"/>
      <c r="BG2115" s="238"/>
      <c r="BH2115" s="238"/>
      <c r="BI2115" s="238"/>
      <c r="BJ2115" s="238"/>
      <c r="BK2115" s="238"/>
      <c r="BL2115" s="238"/>
      <c r="BM2115" s="238"/>
      <c r="BN2115" s="238"/>
      <c r="BO2115" s="238"/>
      <c r="BP2115" s="238"/>
      <c r="BQ2115" s="238"/>
      <c r="BR2115" s="238"/>
      <c r="BS2115" s="238"/>
      <c r="BT2115" s="238"/>
      <c r="BU2115" s="238"/>
      <c r="BV2115" s="238"/>
      <c r="BW2115" s="238"/>
      <c r="BX2115" s="238"/>
      <c r="BY2115" s="238"/>
      <c r="BZ2115" s="238"/>
      <c r="CA2115" s="238"/>
      <c r="CB2115" s="238"/>
      <c r="CC2115" s="238"/>
      <c r="CD2115" s="238"/>
      <c r="CE2115" s="238"/>
      <c r="CF2115" s="238"/>
      <c r="CG2115" s="238"/>
      <c r="CH2115" s="238"/>
      <c r="CI2115" s="238"/>
      <c r="CJ2115" s="238"/>
      <c r="CK2115" s="238"/>
      <c r="CL2115" s="238"/>
      <c r="CM2115" s="238"/>
      <c r="CN2115" s="238"/>
      <c r="CO2115" s="238"/>
      <c r="CP2115" s="238"/>
      <c r="CQ2115" s="238"/>
      <c r="CR2115" s="238"/>
      <c r="CS2115" s="238"/>
      <c r="CT2115" s="238"/>
      <c r="CU2115" s="238"/>
      <c r="CV2115" s="238"/>
      <c r="CW2115" s="238"/>
      <c r="CX2115" s="238"/>
      <c r="CY2115" s="238"/>
      <c r="CZ2115" s="238"/>
      <c r="DA2115" s="238"/>
      <c r="DB2115" s="238"/>
      <c r="DC2115" s="238"/>
      <c r="DD2115" s="238"/>
      <c r="DE2115" s="238"/>
      <c r="DF2115" s="238"/>
      <c r="DG2115" s="238"/>
      <c r="DH2115" s="238"/>
      <c r="DI2115" s="238"/>
      <c r="DJ2115" s="238"/>
      <c r="DK2115" s="238"/>
      <c r="DL2115" s="238"/>
      <c r="DM2115" s="238"/>
      <c r="DN2115" s="238"/>
      <c r="DO2115" s="238"/>
      <c r="DP2115" s="238"/>
      <c r="DQ2115" s="238"/>
      <c r="DR2115" s="238"/>
      <c r="DS2115" s="238"/>
      <c r="DT2115" s="238"/>
      <c r="DU2115" s="238"/>
      <c r="DV2115" s="238"/>
      <c r="DW2115" s="238"/>
      <c r="DX2115" s="238"/>
      <c r="DY2115" s="238"/>
      <c r="DZ2115" s="238"/>
      <c r="EA2115" s="238"/>
      <c r="EB2115" s="238"/>
      <c r="EC2115" s="238"/>
      <c r="ED2115" s="238"/>
      <c r="EE2115" s="238"/>
      <c r="EF2115" s="238"/>
      <c r="EG2115" s="238"/>
      <c r="EH2115" s="238"/>
      <c r="EI2115" s="238"/>
      <c r="EJ2115" s="238"/>
      <c r="EK2115" s="238"/>
      <c r="EL2115" s="238"/>
      <c r="EM2115" s="238"/>
      <c r="EN2115" s="238"/>
      <c r="EO2115" s="238"/>
      <c r="EP2115" s="238"/>
      <c r="EQ2115" s="238"/>
      <c r="ER2115" s="238"/>
      <c r="ES2115" s="238"/>
      <c r="ET2115" s="238"/>
      <c r="EU2115" s="238"/>
      <c r="EV2115" s="238"/>
      <c r="EW2115" s="238"/>
      <c r="EX2115" s="238"/>
      <c r="EY2115" s="238"/>
      <c r="EZ2115" s="238"/>
      <c r="FA2115" s="238"/>
      <c r="FB2115" s="238"/>
      <c r="FC2115" s="238"/>
      <c r="FD2115" s="238"/>
      <c r="FE2115" s="238"/>
      <c r="FF2115" s="238"/>
      <c r="FG2115" s="238"/>
      <c r="FH2115" s="238"/>
      <c r="FI2115" s="238"/>
      <c r="FJ2115" s="238"/>
      <c r="FK2115" s="238"/>
      <c r="FL2115" s="238"/>
      <c r="FM2115" s="238"/>
      <c r="FN2115" s="238"/>
      <c r="FO2115" s="238"/>
      <c r="FP2115" s="238"/>
      <c r="FQ2115" s="238"/>
      <c r="FR2115" s="238"/>
      <c r="FS2115" s="238"/>
      <c r="FT2115" s="238"/>
      <c r="FU2115" s="238"/>
      <c r="FV2115" s="238"/>
      <c r="FW2115" s="238"/>
      <c r="FX2115" s="238"/>
      <c r="FY2115" s="238"/>
      <c r="FZ2115" s="238"/>
      <c r="GA2115" s="238"/>
      <c r="GB2115" s="238"/>
      <c r="GC2115" s="238"/>
      <c r="GD2115" s="238"/>
      <c r="GE2115" s="238"/>
      <c r="GF2115" s="238"/>
      <c r="GG2115" s="238"/>
      <c r="GH2115" s="238"/>
      <c r="GI2115" s="238"/>
      <c r="GJ2115" s="238"/>
      <c r="GK2115" s="238"/>
      <c r="GL2115" s="238"/>
      <c r="GM2115" s="238"/>
      <c r="GN2115" s="238"/>
      <c r="GO2115" s="238"/>
      <c r="GP2115" s="238"/>
      <c r="GQ2115" s="238"/>
      <c r="GR2115" s="238"/>
      <c r="GS2115" s="238"/>
      <c r="GT2115" s="238"/>
      <c r="GU2115" s="238"/>
      <c r="GV2115" s="238"/>
      <c r="GW2115" s="238"/>
      <c r="GX2115" s="238"/>
      <c r="GY2115" s="238"/>
      <c r="GZ2115" s="238"/>
      <c r="HA2115" s="238"/>
      <c r="HB2115" s="238"/>
      <c r="HC2115" s="238"/>
      <c r="HD2115" s="238"/>
      <c r="HE2115" s="238"/>
      <c r="HF2115" s="238"/>
      <c r="HG2115" s="238"/>
      <c r="HH2115" s="238"/>
      <c r="HI2115" s="238"/>
      <c r="HJ2115" s="238"/>
      <c r="HK2115" s="238"/>
      <c r="HL2115" s="238"/>
      <c r="HM2115" s="238"/>
      <c r="HN2115" s="238"/>
      <c r="HO2115" s="238"/>
      <c r="HP2115" s="238"/>
      <c r="HQ2115" s="238"/>
      <c r="HR2115" s="238"/>
      <c r="HS2115" s="238"/>
      <c r="HT2115" s="238"/>
      <c r="HU2115" s="238"/>
      <c r="HV2115" s="238"/>
      <c r="HW2115" s="238"/>
      <c r="HX2115" s="238"/>
      <c r="HY2115" s="238"/>
      <c r="HZ2115" s="238"/>
      <c r="IA2115" s="238"/>
      <c r="IB2115" s="238"/>
      <c r="IC2115" s="238"/>
      <c r="ID2115" s="238"/>
      <c r="IE2115" s="238"/>
      <c r="IF2115" s="238"/>
      <c r="IG2115" s="238"/>
      <c r="IH2115" s="238"/>
      <c r="II2115" s="238"/>
      <c r="IJ2115" s="238"/>
      <c r="IK2115" s="238"/>
      <c r="IL2115" s="238"/>
      <c r="IM2115" s="238"/>
      <c r="IN2115" s="238"/>
      <c r="IO2115" s="238"/>
      <c r="IP2115" s="238"/>
      <c r="IQ2115" s="238"/>
      <c r="IR2115" s="238"/>
      <c r="IS2115" s="238"/>
      <c r="IT2115" s="238"/>
      <c r="IU2115" s="238"/>
      <c r="IV2115" s="238"/>
      <c r="IW2115" s="238"/>
      <c r="IX2115" s="238"/>
      <c r="IY2115" s="238"/>
      <c r="IZ2115" s="238"/>
      <c r="JA2115" s="238"/>
      <c r="JB2115" s="238"/>
      <c r="JC2115" s="238"/>
      <c r="JD2115" s="238"/>
      <c r="JE2115" s="238"/>
      <c r="JF2115" s="238"/>
      <c r="JG2115" s="238"/>
      <c r="JH2115" s="238"/>
      <c r="JI2115" s="238"/>
      <c r="JJ2115" s="238"/>
    </row>
    <row r="2116" spans="1:270" s="1062" customFormat="1" ht="30" x14ac:dyDescent="0.25">
      <c r="A2116" s="362"/>
      <c r="B2116" s="362"/>
      <c r="C2116" s="740" t="s">
        <v>589</v>
      </c>
      <c r="D2116" s="299"/>
      <c r="E2116" s="299"/>
      <c r="F2116" s="2186">
        <f t="shared" ref="F2116:I2116" si="4086">F2044</f>
        <v>1</v>
      </c>
      <c r="G2116" s="941">
        <f t="shared" si="4086"/>
        <v>0.66666666666666663</v>
      </c>
      <c r="H2116" s="941">
        <f t="shared" si="4086"/>
        <v>1</v>
      </c>
      <c r="I2116" s="2365">
        <f t="shared" si="4086"/>
        <v>150</v>
      </c>
      <c r="J2116" s="2867"/>
      <c r="K2116" s="2867"/>
      <c r="L2116" s="2868"/>
      <c r="M2116" s="2868"/>
      <c r="N2116" s="2868"/>
      <c r="O2116" s="2868"/>
      <c r="P2116" s="2868"/>
      <c r="Q2116" s="2868"/>
      <c r="R2116" s="941"/>
      <c r="S2116" s="941"/>
      <c r="T2116" s="941"/>
      <c r="U2116" s="941"/>
      <c r="V2116" s="941"/>
      <c r="W2116" s="941"/>
      <c r="X2116" s="941"/>
      <c r="Y2116" s="941"/>
      <c r="Z2116" s="941"/>
      <c r="AA2116" s="941"/>
      <c r="AB2116" s="941"/>
      <c r="AC2116" s="2865"/>
      <c r="AD2116" s="2865"/>
      <c r="AE2116" s="2865"/>
      <c r="AF2116" s="2865"/>
      <c r="AG2116" s="3017"/>
      <c r="AH2116" s="3017"/>
      <c r="AI2116" s="2865"/>
      <c r="AJ2116" s="1142"/>
      <c r="AK2116" s="2935"/>
      <c r="AL2116" s="2563">
        <f t="shared" si="4002"/>
        <v>0</v>
      </c>
      <c r="AM2116" s="3319"/>
      <c r="AN2116" s="238"/>
      <c r="AO2116" s="238"/>
      <c r="AP2116" s="238"/>
      <c r="AQ2116" s="238"/>
      <c r="AR2116" s="238"/>
      <c r="AS2116" s="238"/>
      <c r="AT2116" s="238"/>
      <c r="AU2116" s="238"/>
      <c r="AV2116" s="238"/>
      <c r="AW2116" s="238"/>
      <c r="AX2116" s="238"/>
      <c r="AY2116" s="238"/>
      <c r="AZ2116" s="238"/>
      <c r="BA2116" s="238"/>
      <c r="BB2116" s="238"/>
      <c r="BC2116" s="238"/>
      <c r="BD2116" s="238"/>
      <c r="BE2116" s="238"/>
      <c r="BF2116" s="238"/>
      <c r="BG2116" s="238"/>
      <c r="BH2116" s="238"/>
      <c r="BI2116" s="238"/>
      <c r="BJ2116" s="238"/>
      <c r="BK2116" s="238"/>
      <c r="BL2116" s="238"/>
      <c r="BM2116" s="238"/>
      <c r="BN2116" s="238"/>
      <c r="BO2116" s="238"/>
      <c r="BP2116" s="238"/>
      <c r="BQ2116" s="238"/>
      <c r="BR2116" s="238"/>
      <c r="BS2116" s="238"/>
      <c r="BT2116" s="238"/>
      <c r="BU2116" s="238"/>
      <c r="BV2116" s="238"/>
      <c r="BW2116" s="238"/>
      <c r="BX2116" s="238"/>
      <c r="BY2116" s="238"/>
      <c r="BZ2116" s="238"/>
      <c r="CA2116" s="238"/>
      <c r="CB2116" s="238"/>
      <c r="CC2116" s="238"/>
      <c r="CD2116" s="238"/>
      <c r="CE2116" s="238"/>
      <c r="CF2116" s="238"/>
      <c r="CG2116" s="238"/>
      <c r="CH2116" s="238"/>
      <c r="CI2116" s="238"/>
      <c r="CJ2116" s="238"/>
      <c r="CK2116" s="238"/>
      <c r="CL2116" s="238"/>
      <c r="CM2116" s="238"/>
      <c r="CN2116" s="238"/>
      <c r="CO2116" s="238"/>
      <c r="CP2116" s="238"/>
      <c r="CQ2116" s="238"/>
      <c r="CR2116" s="238"/>
      <c r="CS2116" s="238"/>
      <c r="CT2116" s="238"/>
      <c r="CU2116" s="238"/>
      <c r="CV2116" s="238"/>
      <c r="CW2116" s="238"/>
      <c r="CX2116" s="238"/>
      <c r="CY2116" s="238"/>
      <c r="CZ2116" s="238"/>
      <c r="DA2116" s="238"/>
      <c r="DB2116" s="238"/>
      <c r="DC2116" s="238"/>
      <c r="DD2116" s="238"/>
      <c r="DE2116" s="238"/>
      <c r="DF2116" s="238"/>
      <c r="DG2116" s="238"/>
      <c r="DH2116" s="238"/>
      <c r="DI2116" s="238"/>
      <c r="DJ2116" s="238"/>
      <c r="DK2116" s="238"/>
      <c r="DL2116" s="238"/>
      <c r="DM2116" s="238"/>
      <c r="DN2116" s="238"/>
      <c r="DO2116" s="238"/>
      <c r="DP2116" s="238"/>
      <c r="DQ2116" s="238"/>
      <c r="DR2116" s="238"/>
      <c r="DS2116" s="238"/>
      <c r="DT2116" s="238"/>
      <c r="DU2116" s="238"/>
      <c r="DV2116" s="238"/>
      <c r="DW2116" s="238"/>
      <c r="DX2116" s="238"/>
      <c r="DY2116" s="238"/>
      <c r="DZ2116" s="238"/>
      <c r="EA2116" s="238"/>
      <c r="EB2116" s="238"/>
      <c r="EC2116" s="238"/>
      <c r="ED2116" s="238"/>
      <c r="EE2116" s="238"/>
      <c r="EF2116" s="238"/>
      <c r="EG2116" s="238"/>
      <c r="EH2116" s="238"/>
      <c r="EI2116" s="238"/>
      <c r="EJ2116" s="238"/>
      <c r="EK2116" s="238"/>
      <c r="EL2116" s="238"/>
      <c r="EM2116" s="238"/>
      <c r="EN2116" s="238"/>
      <c r="EO2116" s="238"/>
      <c r="EP2116" s="238"/>
      <c r="EQ2116" s="238"/>
      <c r="ER2116" s="238"/>
      <c r="ES2116" s="238"/>
      <c r="ET2116" s="238"/>
      <c r="EU2116" s="238"/>
      <c r="EV2116" s="238"/>
      <c r="EW2116" s="238"/>
      <c r="EX2116" s="238"/>
      <c r="EY2116" s="238"/>
      <c r="EZ2116" s="238"/>
      <c r="FA2116" s="238"/>
      <c r="FB2116" s="238"/>
      <c r="FC2116" s="238"/>
      <c r="FD2116" s="238"/>
      <c r="FE2116" s="238"/>
      <c r="FF2116" s="238"/>
      <c r="FG2116" s="238"/>
      <c r="FH2116" s="238"/>
      <c r="FI2116" s="238"/>
      <c r="FJ2116" s="238"/>
      <c r="FK2116" s="238"/>
      <c r="FL2116" s="238"/>
      <c r="FM2116" s="238"/>
      <c r="FN2116" s="238"/>
      <c r="FO2116" s="238"/>
      <c r="FP2116" s="238"/>
      <c r="FQ2116" s="238"/>
      <c r="FR2116" s="238"/>
      <c r="FS2116" s="238"/>
      <c r="FT2116" s="238"/>
      <c r="FU2116" s="238"/>
      <c r="FV2116" s="238"/>
      <c r="FW2116" s="238"/>
      <c r="FX2116" s="238"/>
      <c r="FY2116" s="238"/>
      <c r="FZ2116" s="238"/>
      <c r="GA2116" s="238"/>
      <c r="GB2116" s="238"/>
      <c r="GC2116" s="238"/>
      <c r="GD2116" s="238"/>
      <c r="GE2116" s="238"/>
      <c r="GF2116" s="238"/>
      <c r="GG2116" s="238"/>
      <c r="GH2116" s="238"/>
      <c r="GI2116" s="238"/>
      <c r="GJ2116" s="238"/>
      <c r="GK2116" s="238"/>
      <c r="GL2116" s="238"/>
      <c r="GM2116" s="238"/>
      <c r="GN2116" s="238"/>
      <c r="GO2116" s="238"/>
      <c r="GP2116" s="238"/>
      <c r="GQ2116" s="238"/>
      <c r="GR2116" s="238"/>
      <c r="GS2116" s="238"/>
      <c r="GT2116" s="238"/>
      <c r="GU2116" s="238"/>
      <c r="GV2116" s="238"/>
      <c r="GW2116" s="238"/>
      <c r="GX2116" s="238"/>
      <c r="GY2116" s="238"/>
      <c r="GZ2116" s="238"/>
      <c r="HA2116" s="238"/>
      <c r="HB2116" s="238"/>
      <c r="HC2116" s="238"/>
      <c r="HD2116" s="238"/>
      <c r="HE2116" s="238"/>
      <c r="HF2116" s="238"/>
      <c r="HG2116" s="238"/>
      <c r="HH2116" s="238"/>
      <c r="HI2116" s="238"/>
      <c r="HJ2116" s="238"/>
      <c r="HK2116" s="238"/>
      <c r="HL2116" s="238"/>
      <c r="HM2116" s="238"/>
      <c r="HN2116" s="238"/>
      <c r="HO2116" s="238"/>
      <c r="HP2116" s="238"/>
      <c r="HQ2116" s="238"/>
      <c r="HR2116" s="238"/>
      <c r="HS2116" s="238"/>
      <c r="HT2116" s="238"/>
      <c r="HU2116" s="238"/>
      <c r="HV2116" s="238"/>
      <c r="HW2116" s="238"/>
      <c r="HX2116" s="238"/>
      <c r="HY2116" s="238"/>
      <c r="HZ2116" s="238"/>
      <c r="IA2116" s="238"/>
      <c r="IB2116" s="238"/>
      <c r="IC2116" s="238"/>
      <c r="ID2116" s="238"/>
      <c r="IE2116" s="238"/>
      <c r="IF2116" s="238"/>
      <c r="IG2116" s="238"/>
      <c r="IH2116" s="238"/>
      <c r="II2116" s="238"/>
      <c r="IJ2116" s="238"/>
      <c r="IK2116" s="238"/>
      <c r="IL2116" s="238"/>
      <c r="IM2116" s="238"/>
      <c r="IN2116" s="238"/>
      <c r="IO2116" s="238"/>
      <c r="IP2116" s="238"/>
      <c r="IQ2116" s="238"/>
      <c r="IR2116" s="238"/>
      <c r="IS2116" s="238"/>
      <c r="IT2116" s="238"/>
      <c r="IU2116" s="238"/>
      <c r="IV2116" s="238"/>
      <c r="IW2116" s="238"/>
      <c r="IX2116" s="238"/>
      <c r="IY2116" s="238"/>
      <c r="IZ2116" s="238"/>
      <c r="JA2116" s="238"/>
      <c r="JB2116" s="238"/>
      <c r="JC2116" s="238"/>
      <c r="JD2116" s="238"/>
      <c r="JE2116" s="238"/>
      <c r="JF2116" s="238"/>
      <c r="JG2116" s="238"/>
      <c r="JH2116" s="238"/>
      <c r="JI2116" s="238"/>
      <c r="JJ2116" s="238"/>
    </row>
    <row r="2117" spans="1:270" s="1062" customFormat="1" ht="30" x14ac:dyDescent="0.25">
      <c r="A2117" s="362"/>
      <c r="B2117" s="362"/>
      <c r="C2117" s="740" t="s">
        <v>590</v>
      </c>
      <c r="D2117" s="299"/>
      <c r="E2117" s="299"/>
      <c r="F2117" s="2186">
        <f t="shared" ref="F2117:I2117" si="4087">F2045</f>
        <v>15</v>
      </c>
      <c r="G2117" s="941">
        <f t="shared" si="4087"/>
        <v>10</v>
      </c>
      <c r="H2117" s="941">
        <f t="shared" si="4087"/>
        <v>3</v>
      </c>
      <c r="I2117" s="2365">
        <f t="shared" si="4087"/>
        <v>30</v>
      </c>
      <c r="J2117" s="2867"/>
      <c r="K2117" s="2867"/>
      <c r="L2117" s="2868"/>
      <c r="M2117" s="2868"/>
      <c r="N2117" s="2868"/>
      <c r="O2117" s="2868"/>
      <c r="P2117" s="2868"/>
      <c r="Q2117" s="2868"/>
      <c r="R2117" s="941"/>
      <c r="S2117" s="941"/>
      <c r="T2117" s="941"/>
      <c r="U2117" s="941"/>
      <c r="V2117" s="941"/>
      <c r="W2117" s="941"/>
      <c r="X2117" s="941"/>
      <c r="Y2117" s="941"/>
      <c r="Z2117" s="941"/>
      <c r="AA2117" s="941"/>
      <c r="AB2117" s="941"/>
      <c r="AC2117" s="2865"/>
      <c r="AD2117" s="2865"/>
      <c r="AE2117" s="2865"/>
      <c r="AF2117" s="2865"/>
      <c r="AG2117" s="3017"/>
      <c r="AH2117" s="3017"/>
      <c r="AI2117" s="2865"/>
      <c r="AJ2117" s="1142"/>
      <c r="AK2117" s="2935"/>
      <c r="AL2117" s="2563">
        <f t="shared" si="4002"/>
        <v>0</v>
      </c>
      <c r="AM2117" s="3319"/>
      <c r="AN2117" s="238"/>
      <c r="AO2117" s="238"/>
      <c r="AP2117" s="238"/>
      <c r="AQ2117" s="238"/>
      <c r="AR2117" s="238"/>
      <c r="AS2117" s="238"/>
      <c r="AT2117" s="238"/>
      <c r="AU2117" s="238"/>
      <c r="AV2117" s="238"/>
      <c r="AW2117" s="238"/>
      <c r="AX2117" s="238"/>
      <c r="AY2117" s="238"/>
      <c r="AZ2117" s="238"/>
      <c r="BA2117" s="238"/>
      <c r="BB2117" s="238"/>
      <c r="BC2117" s="238"/>
      <c r="BD2117" s="238"/>
      <c r="BE2117" s="238"/>
      <c r="BF2117" s="238"/>
      <c r="BG2117" s="238"/>
      <c r="BH2117" s="238"/>
      <c r="BI2117" s="238"/>
      <c r="BJ2117" s="238"/>
      <c r="BK2117" s="238"/>
      <c r="BL2117" s="238"/>
      <c r="BM2117" s="238"/>
      <c r="BN2117" s="238"/>
      <c r="BO2117" s="238"/>
      <c r="BP2117" s="238"/>
      <c r="BQ2117" s="238"/>
      <c r="BR2117" s="238"/>
      <c r="BS2117" s="238"/>
      <c r="BT2117" s="238"/>
      <c r="BU2117" s="238"/>
      <c r="BV2117" s="238"/>
      <c r="BW2117" s="238"/>
      <c r="BX2117" s="238"/>
      <c r="BY2117" s="238"/>
      <c r="BZ2117" s="238"/>
      <c r="CA2117" s="238"/>
      <c r="CB2117" s="238"/>
      <c r="CC2117" s="238"/>
      <c r="CD2117" s="238"/>
      <c r="CE2117" s="238"/>
      <c r="CF2117" s="238"/>
      <c r="CG2117" s="238"/>
      <c r="CH2117" s="238"/>
      <c r="CI2117" s="238"/>
      <c r="CJ2117" s="238"/>
      <c r="CK2117" s="238"/>
      <c r="CL2117" s="238"/>
      <c r="CM2117" s="238"/>
      <c r="CN2117" s="238"/>
      <c r="CO2117" s="238"/>
      <c r="CP2117" s="238"/>
      <c r="CQ2117" s="238"/>
      <c r="CR2117" s="238"/>
      <c r="CS2117" s="238"/>
      <c r="CT2117" s="238"/>
      <c r="CU2117" s="238"/>
      <c r="CV2117" s="238"/>
      <c r="CW2117" s="238"/>
      <c r="CX2117" s="238"/>
      <c r="CY2117" s="238"/>
      <c r="CZ2117" s="238"/>
      <c r="DA2117" s="238"/>
      <c r="DB2117" s="238"/>
      <c r="DC2117" s="238"/>
      <c r="DD2117" s="238"/>
      <c r="DE2117" s="238"/>
      <c r="DF2117" s="238"/>
      <c r="DG2117" s="238"/>
      <c r="DH2117" s="238"/>
      <c r="DI2117" s="238"/>
      <c r="DJ2117" s="238"/>
      <c r="DK2117" s="238"/>
      <c r="DL2117" s="238"/>
      <c r="DM2117" s="238"/>
      <c r="DN2117" s="238"/>
      <c r="DO2117" s="238"/>
      <c r="DP2117" s="238"/>
      <c r="DQ2117" s="238"/>
      <c r="DR2117" s="238"/>
      <c r="DS2117" s="238"/>
      <c r="DT2117" s="238"/>
      <c r="DU2117" s="238"/>
      <c r="DV2117" s="238"/>
      <c r="DW2117" s="238"/>
      <c r="DX2117" s="238"/>
      <c r="DY2117" s="238"/>
      <c r="DZ2117" s="238"/>
      <c r="EA2117" s="238"/>
      <c r="EB2117" s="238"/>
      <c r="EC2117" s="238"/>
      <c r="ED2117" s="238"/>
      <c r="EE2117" s="238"/>
      <c r="EF2117" s="238"/>
      <c r="EG2117" s="238"/>
      <c r="EH2117" s="238"/>
      <c r="EI2117" s="238"/>
      <c r="EJ2117" s="238"/>
      <c r="EK2117" s="238"/>
      <c r="EL2117" s="238"/>
      <c r="EM2117" s="238"/>
      <c r="EN2117" s="238"/>
      <c r="EO2117" s="238"/>
      <c r="EP2117" s="238"/>
      <c r="EQ2117" s="238"/>
      <c r="ER2117" s="238"/>
      <c r="ES2117" s="238"/>
      <c r="ET2117" s="238"/>
      <c r="EU2117" s="238"/>
      <c r="EV2117" s="238"/>
      <c r="EW2117" s="238"/>
      <c r="EX2117" s="238"/>
      <c r="EY2117" s="238"/>
      <c r="EZ2117" s="238"/>
      <c r="FA2117" s="238"/>
      <c r="FB2117" s="238"/>
      <c r="FC2117" s="238"/>
      <c r="FD2117" s="238"/>
      <c r="FE2117" s="238"/>
      <c r="FF2117" s="238"/>
      <c r="FG2117" s="238"/>
      <c r="FH2117" s="238"/>
      <c r="FI2117" s="238"/>
      <c r="FJ2117" s="238"/>
      <c r="FK2117" s="238"/>
      <c r="FL2117" s="238"/>
      <c r="FM2117" s="238"/>
      <c r="FN2117" s="238"/>
      <c r="FO2117" s="238"/>
      <c r="FP2117" s="238"/>
      <c r="FQ2117" s="238"/>
      <c r="FR2117" s="238"/>
      <c r="FS2117" s="238"/>
      <c r="FT2117" s="238"/>
      <c r="FU2117" s="238"/>
      <c r="FV2117" s="238"/>
      <c r="FW2117" s="238"/>
      <c r="FX2117" s="238"/>
      <c r="FY2117" s="238"/>
      <c r="FZ2117" s="238"/>
      <c r="GA2117" s="238"/>
      <c r="GB2117" s="238"/>
      <c r="GC2117" s="238"/>
      <c r="GD2117" s="238"/>
      <c r="GE2117" s="238"/>
      <c r="GF2117" s="238"/>
      <c r="GG2117" s="238"/>
      <c r="GH2117" s="238"/>
      <c r="GI2117" s="238"/>
      <c r="GJ2117" s="238"/>
      <c r="GK2117" s="238"/>
      <c r="GL2117" s="238"/>
      <c r="GM2117" s="238"/>
      <c r="GN2117" s="238"/>
      <c r="GO2117" s="238"/>
      <c r="GP2117" s="238"/>
      <c r="GQ2117" s="238"/>
      <c r="GR2117" s="238"/>
      <c r="GS2117" s="238"/>
      <c r="GT2117" s="238"/>
      <c r="GU2117" s="238"/>
      <c r="GV2117" s="238"/>
      <c r="GW2117" s="238"/>
      <c r="GX2117" s="238"/>
      <c r="GY2117" s="238"/>
      <c r="GZ2117" s="238"/>
      <c r="HA2117" s="238"/>
      <c r="HB2117" s="238"/>
      <c r="HC2117" s="238"/>
      <c r="HD2117" s="238"/>
      <c r="HE2117" s="238"/>
      <c r="HF2117" s="238"/>
      <c r="HG2117" s="238"/>
      <c r="HH2117" s="238"/>
      <c r="HI2117" s="238"/>
      <c r="HJ2117" s="238"/>
      <c r="HK2117" s="238"/>
      <c r="HL2117" s="238"/>
      <c r="HM2117" s="238"/>
      <c r="HN2117" s="238"/>
      <c r="HO2117" s="238"/>
      <c r="HP2117" s="238"/>
      <c r="HQ2117" s="238"/>
      <c r="HR2117" s="238"/>
      <c r="HS2117" s="238"/>
      <c r="HT2117" s="238"/>
      <c r="HU2117" s="238"/>
      <c r="HV2117" s="238"/>
      <c r="HW2117" s="238"/>
      <c r="HX2117" s="238"/>
      <c r="HY2117" s="238"/>
      <c r="HZ2117" s="238"/>
      <c r="IA2117" s="238"/>
      <c r="IB2117" s="238"/>
      <c r="IC2117" s="238"/>
      <c r="ID2117" s="238"/>
      <c r="IE2117" s="238"/>
      <c r="IF2117" s="238"/>
      <c r="IG2117" s="238"/>
      <c r="IH2117" s="238"/>
      <c r="II2117" s="238"/>
      <c r="IJ2117" s="238"/>
      <c r="IK2117" s="238"/>
      <c r="IL2117" s="238"/>
      <c r="IM2117" s="238"/>
      <c r="IN2117" s="238"/>
      <c r="IO2117" s="238"/>
      <c r="IP2117" s="238"/>
      <c r="IQ2117" s="238"/>
      <c r="IR2117" s="238"/>
      <c r="IS2117" s="238"/>
      <c r="IT2117" s="238"/>
      <c r="IU2117" s="238"/>
      <c r="IV2117" s="238"/>
      <c r="IW2117" s="238"/>
      <c r="IX2117" s="238"/>
      <c r="IY2117" s="238"/>
      <c r="IZ2117" s="238"/>
      <c r="JA2117" s="238"/>
      <c r="JB2117" s="238"/>
      <c r="JC2117" s="238"/>
      <c r="JD2117" s="238"/>
      <c r="JE2117" s="238"/>
      <c r="JF2117" s="238"/>
      <c r="JG2117" s="238"/>
      <c r="JH2117" s="238"/>
      <c r="JI2117" s="238"/>
      <c r="JJ2117" s="238"/>
    </row>
    <row r="2118" spans="1:270" s="1062" customFormat="1" ht="29.25" x14ac:dyDescent="0.25">
      <c r="A2118" s="362">
        <v>1</v>
      </c>
      <c r="B2118" s="362">
        <v>1</v>
      </c>
      <c r="C2118" s="441" t="s">
        <v>328</v>
      </c>
      <c r="D2118" s="299"/>
      <c r="E2118" s="299"/>
      <c r="F2118" s="2186">
        <f t="shared" ref="F2118:I2125" si="4088">F2046</f>
        <v>2063.8297872340427</v>
      </c>
      <c r="G2118" s="941">
        <f t="shared" si="4088"/>
        <v>1719.858156028369</v>
      </c>
      <c r="H2118" s="941">
        <f t="shared" si="4088"/>
        <v>1568.613829787234</v>
      </c>
      <c r="I2118" s="2365">
        <f t="shared" si="4088"/>
        <v>91.198478476001981</v>
      </c>
      <c r="J2118" s="2867"/>
      <c r="K2118" s="2867"/>
      <c r="L2118" s="2868"/>
      <c r="M2118" s="2868"/>
      <c r="N2118" s="2868"/>
      <c r="O2118" s="2868"/>
      <c r="P2118" s="2868"/>
      <c r="Q2118" s="2868"/>
      <c r="R2118" s="3128">
        <f t="shared" ref="R2118:AI2118" si="4089">R2046</f>
        <v>0</v>
      </c>
      <c r="S2118" s="3128">
        <f t="shared" ref="S2118:T2118" si="4090">S2046</f>
        <v>0</v>
      </c>
      <c r="T2118" s="3128">
        <f t="shared" si="4090"/>
        <v>0</v>
      </c>
      <c r="U2118" s="3128">
        <f t="shared" ref="U2118:V2118" si="4091">U2046</f>
        <v>0</v>
      </c>
      <c r="V2118" s="3128">
        <f t="shared" si="4091"/>
        <v>0</v>
      </c>
      <c r="W2118" s="3128">
        <f t="shared" ref="W2118:X2118" si="4092">W2046</f>
        <v>0</v>
      </c>
      <c r="X2118" s="3128">
        <f t="shared" si="4092"/>
        <v>0</v>
      </c>
      <c r="Y2118" s="3128">
        <f t="shared" ref="Y2118:Z2118" si="4093">Y2046</f>
        <v>0</v>
      </c>
      <c r="Z2118" s="3128">
        <f t="shared" si="4093"/>
        <v>0</v>
      </c>
      <c r="AA2118" s="3128">
        <f t="shared" ref="AA2118" si="4094">AA2046</f>
        <v>0</v>
      </c>
      <c r="AB2118" s="3128">
        <f t="shared" si="4089"/>
        <v>0</v>
      </c>
      <c r="AC2118" s="3128">
        <f t="shared" si="4089"/>
        <v>0</v>
      </c>
      <c r="AD2118" s="3129">
        <f t="shared" si="4089"/>
        <v>0</v>
      </c>
      <c r="AE2118" s="3128">
        <f t="shared" si="4089"/>
        <v>0</v>
      </c>
      <c r="AF2118" s="3128">
        <f t="shared" si="4089"/>
        <v>0</v>
      </c>
      <c r="AG2118" s="3130">
        <f t="shared" si="4089"/>
        <v>0</v>
      </c>
      <c r="AH2118" s="3130">
        <f t="shared" si="4089"/>
        <v>0</v>
      </c>
      <c r="AI2118" s="3128">
        <f t="shared" si="4089"/>
        <v>0</v>
      </c>
      <c r="AJ2118" s="1142"/>
      <c r="AK2118" s="2935"/>
      <c r="AL2118" s="2563">
        <f t="shared" si="4002"/>
        <v>0</v>
      </c>
      <c r="AM2118" s="3319"/>
      <c r="AN2118" s="238"/>
      <c r="AO2118" s="238"/>
      <c r="AP2118" s="238"/>
      <c r="AQ2118" s="238"/>
      <c r="AR2118" s="238"/>
      <c r="AS2118" s="238"/>
      <c r="AT2118" s="238"/>
      <c r="AU2118" s="238"/>
      <c r="AV2118" s="238"/>
      <c r="AW2118" s="238"/>
      <c r="AX2118" s="238"/>
      <c r="AY2118" s="238"/>
      <c r="AZ2118" s="238"/>
      <c r="BA2118" s="238"/>
      <c r="BB2118" s="238"/>
      <c r="BC2118" s="238"/>
      <c r="BD2118" s="238"/>
      <c r="BE2118" s="238"/>
      <c r="BF2118" s="238"/>
      <c r="BG2118" s="238"/>
      <c r="BH2118" s="238"/>
      <c r="BI2118" s="238"/>
      <c r="BJ2118" s="238"/>
      <c r="BK2118" s="238"/>
      <c r="BL2118" s="238"/>
      <c r="BM2118" s="238"/>
      <c r="BN2118" s="238"/>
      <c r="BO2118" s="238"/>
      <c r="BP2118" s="238"/>
      <c r="BQ2118" s="238"/>
      <c r="BR2118" s="238"/>
      <c r="BS2118" s="238"/>
      <c r="BT2118" s="238"/>
      <c r="BU2118" s="238"/>
      <c r="BV2118" s="238"/>
      <c r="BW2118" s="238"/>
      <c r="BX2118" s="238"/>
      <c r="BY2118" s="238"/>
      <c r="BZ2118" s="238"/>
      <c r="CA2118" s="238"/>
      <c r="CB2118" s="238"/>
      <c r="CC2118" s="238"/>
      <c r="CD2118" s="238"/>
      <c r="CE2118" s="238"/>
      <c r="CF2118" s="238"/>
      <c r="CG2118" s="238"/>
      <c r="CH2118" s="238"/>
      <c r="CI2118" s="238"/>
      <c r="CJ2118" s="238"/>
      <c r="CK2118" s="238"/>
      <c r="CL2118" s="238"/>
      <c r="CM2118" s="238"/>
      <c r="CN2118" s="238"/>
      <c r="CO2118" s="238"/>
      <c r="CP2118" s="238"/>
      <c r="CQ2118" s="238"/>
      <c r="CR2118" s="238"/>
      <c r="CS2118" s="238"/>
      <c r="CT2118" s="238"/>
      <c r="CU2118" s="238"/>
      <c r="CV2118" s="238"/>
      <c r="CW2118" s="238"/>
      <c r="CX2118" s="238"/>
      <c r="CY2118" s="238"/>
      <c r="CZ2118" s="238"/>
      <c r="DA2118" s="238"/>
      <c r="DB2118" s="238"/>
      <c r="DC2118" s="238"/>
      <c r="DD2118" s="238"/>
      <c r="DE2118" s="238"/>
      <c r="DF2118" s="238"/>
      <c r="DG2118" s="238"/>
      <c r="DH2118" s="238"/>
      <c r="DI2118" s="238"/>
      <c r="DJ2118" s="238"/>
      <c r="DK2118" s="238"/>
      <c r="DL2118" s="238"/>
      <c r="DM2118" s="238"/>
      <c r="DN2118" s="238"/>
      <c r="DO2118" s="238"/>
      <c r="DP2118" s="238"/>
      <c r="DQ2118" s="238"/>
      <c r="DR2118" s="238"/>
      <c r="DS2118" s="238"/>
      <c r="DT2118" s="238"/>
      <c r="DU2118" s="238"/>
      <c r="DV2118" s="238"/>
      <c r="DW2118" s="238"/>
      <c r="DX2118" s="238"/>
      <c r="DY2118" s="238"/>
      <c r="DZ2118" s="238"/>
      <c r="EA2118" s="238"/>
      <c r="EB2118" s="238"/>
      <c r="EC2118" s="238"/>
      <c r="ED2118" s="238"/>
      <c r="EE2118" s="238"/>
      <c r="EF2118" s="238"/>
      <c r="EG2118" s="238"/>
      <c r="EH2118" s="238"/>
      <c r="EI2118" s="238"/>
      <c r="EJ2118" s="238"/>
      <c r="EK2118" s="238"/>
      <c r="EL2118" s="238"/>
      <c r="EM2118" s="238"/>
      <c r="EN2118" s="238"/>
      <c r="EO2118" s="238"/>
      <c r="EP2118" s="238"/>
      <c r="EQ2118" s="238"/>
      <c r="ER2118" s="238"/>
      <c r="ES2118" s="238"/>
      <c r="ET2118" s="238"/>
      <c r="EU2118" s="238"/>
      <c r="EV2118" s="238"/>
      <c r="EW2118" s="238"/>
      <c r="EX2118" s="238"/>
      <c r="EY2118" s="238"/>
      <c r="EZ2118" s="238"/>
      <c r="FA2118" s="238"/>
      <c r="FB2118" s="238"/>
      <c r="FC2118" s="238"/>
      <c r="FD2118" s="238"/>
      <c r="FE2118" s="238"/>
      <c r="FF2118" s="238"/>
      <c r="FG2118" s="238"/>
      <c r="FH2118" s="238"/>
      <c r="FI2118" s="238"/>
      <c r="FJ2118" s="238"/>
      <c r="FK2118" s="238"/>
      <c r="FL2118" s="238"/>
      <c r="FM2118" s="238"/>
      <c r="FN2118" s="238"/>
      <c r="FO2118" s="238"/>
      <c r="FP2118" s="238"/>
      <c r="FQ2118" s="238"/>
      <c r="FR2118" s="238"/>
      <c r="FS2118" s="238"/>
      <c r="FT2118" s="238"/>
      <c r="FU2118" s="238"/>
      <c r="FV2118" s="238"/>
      <c r="FW2118" s="238"/>
      <c r="FX2118" s="238"/>
      <c r="FY2118" s="238"/>
      <c r="FZ2118" s="238"/>
      <c r="GA2118" s="238"/>
      <c r="GB2118" s="238"/>
      <c r="GC2118" s="238"/>
      <c r="GD2118" s="238"/>
      <c r="GE2118" s="238"/>
      <c r="GF2118" s="238"/>
      <c r="GG2118" s="238"/>
      <c r="GH2118" s="238"/>
      <c r="GI2118" s="238"/>
      <c r="GJ2118" s="238"/>
      <c r="GK2118" s="238"/>
      <c r="GL2118" s="238"/>
      <c r="GM2118" s="238"/>
      <c r="GN2118" s="238"/>
      <c r="GO2118" s="238"/>
      <c r="GP2118" s="238"/>
      <c r="GQ2118" s="238"/>
      <c r="GR2118" s="238"/>
      <c r="GS2118" s="238"/>
      <c r="GT2118" s="238"/>
      <c r="GU2118" s="238"/>
      <c r="GV2118" s="238"/>
      <c r="GW2118" s="238"/>
      <c r="GX2118" s="238"/>
      <c r="GY2118" s="238"/>
      <c r="GZ2118" s="238"/>
      <c r="HA2118" s="238"/>
      <c r="HB2118" s="238"/>
      <c r="HC2118" s="238"/>
      <c r="HD2118" s="238"/>
      <c r="HE2118" s="238"/>
      <c r="HF2118" s="238"/>
      <c r="HG2118" s="238"/>
      <c r="HH2118" s="238"/>
      <c r="HI2118" s="238"/>
      <c r="HJ2118" s="238"/>
      <c r="HK2118" s="238"/>
      <c r="HL2118" s="238"/>
      <c r="HM2118" s="238"/>
      <c r="HN2118" s="238"/>
      <c r="HO2118" s="238"/>
      <c r="HP2118" s="238"/>
      <c r="HQ2118" s="238"/>
      <c r="HR2118" s="238"/>
      <c r="HS2118" s="238"/>
      <c r="HT2118" s="238"/>
      <c r="HU2118" s="238"/>
      <c r="HV2118" s="238"/>
      <c r="HW2118" s="238"/>
      <c r="HX2118" s="238"/>
      <c r="HY2118" s="238"/>
      <c r="HZ2118" s="238"/>
      <c r="IA2118" s="238"/>
      <c r="IB2118" s="238"/>
      <c r="IC2118" s="238"/>
      <c r="ID2118" s="238"/>
      <c r="IE2118" s="238"/>
      <c r="IF2118" s="238"/>
      <c r="IG2118" s="238"/>
      <c r="IH2118" s="238"/>
      <c r="II2118" s="238"/>
      <c r="IJ2118" s="238"/>
      <c r="IK2118" s="238"/>
      <c r="IL2118" s="238"/>
      <c r="IM2118" s="238"/>
      <c r="IN2118" s="238"/>
      <c r="IO2118" s="238"/>
      <c r="IP2118" s="238"/>
      <c r="IQ2118" s="238"/>
      <c r="IR2118" s="238"/>
      <c r="IS2118" s="238"/>
      <c r="IT2118" s="238"/>
      <c r="IU2118" s="238"/>
      <c r="IV2118" s="238"/>
      <c r="IW2118" s="238"/>
      <c r="IX2118" s="238"/>
      <c r="IY2118" s="238"/>
      <c r="IZ2118" s="238"/>
      <c r="JA2118" s="238"/>
      <c r="JB2118" s="238"/>
      <c r="JC2118" s="238"/>
      <c r="JD2118" s="238"/>
      <c r="JE2118" s="238"/>
      <c r="JF2118" s="238"/>
      <c r="JG2118" s="238"/>
      <c r="JH2118" s="238"/>
      <c r="JI2118" s="238"/>
      <c r="JJ2118" s="238"/>
    </row>
    <row r="2119" spans="1:270" s="1062" customFormat="1" x14ac:dyDescent="0.25">
      <c r="A2119" s="362"/>
      <c r="B2119" s="362">
        <v>1</v>
      </c>
      <c r="C2119" s="441" t="s">
        <v>343</v>
      </c>
      <c r="D2119" s="299"/>
      <c r="E2119" s="299"/>
      <c r="F2119" s="2186">
        <f t="shared" si="4088"/>
        <v>0</v>
      </c>
      <c r="G2119" s="941">
        <f t="shared" si="4088"/>
        <v>0</v>
      </c>
      <c r="H2119" s="941">
        <f t="shared" si="4088"/>
        <v>0</v>
      </c>
      <c r="I2119" s="2365">
        <f t="shared" si="4088"/>
        <v>0</v>
      </c>
      <c r="J2119" s="2867"/>
      <c r="K2119" s="2867"/>
      <c r="L2119" s="2868"/>
      <c r="M2119" s="2868"/>
      <c r="N2119" s="2868"/>
      <c r="O2119" s="2868"/>
      <c r="P2119" s="2868"/>
      <c r="Q2119" s="2868"/>
      <c r="R2119" s="3128">
        <f t="shared" ref="R2119:AI2119" si="4095">R2047</f>
        <v>0</v>
      </c>
      <c r="S2119" s="3128">
        <f t="shared" ref="S2119:T2119" si="4096">S2047</f>
        <v>0</v>
      </c>
      <c r="T2119" s="3128">
        <f t="shared" si="4096"/>
        <v>0</v>
      </c>
      <c r="U2119" s="3128">
        <f t="shared" ref="U2119:V2119" si="4097">U2047</f>
        <v>0</v>
      </c>
      <c r="V2119" s="3128">
        <f t="shared" si="4097"/>
        <v>0</v>
      </c>
      <c r="W2119" s="3128">
        <f t="shared" ref="W2119:X2119" si="4098">W2047</f>
        <v>0</v>
      </c>
      <c r="X2119" s="3128">
        <f t="shared" si="4098"/>
        <v>0</v>
      </c>
      <c r="Y2119" s="3128">
        <f t="shared" ref="Y2119:Z2119" si="4099">Y2047</f>
        <v>0</v>
      </c>
      <c r="Z2119" s="3128">
        <f t="shared" si="4099"/>
        <v>0</v>
      </c>
      <c r="AA2119" s="3128">
        <f t="shared" ref="AA2119" si="4100">AA2047</f>
        <v>0</v>
      </c>
      <c r="AB2119" s="3128">
        <f t="shared" si="4095"/>
        <v>0</v>
      </c>
      <c r="AC2119" s="3128">
        <f t="shared" si="4095"/>
        <v>0</v>
      </c>
      <c r="AD2119" s="3129">
        <f t="shared" si="4095"/>
        <v>0</v>
      </c>
      <c r="AE2119" s="3128">
        <f t="shared" si="4095"/>
        <v>0</v>
      </c>
      <c r="AF2119" s="3128">
        <f t="shared" si="4095"/>
        <v>0</v>
      </c>
      <c r="AG2119" s="3130">
        <f t="shared" si="4095"/>
        <v>0</v>
      </c>
      <c r="AH2119" s="3130">
        <f t="shared" si="4095"/>
        <v>0</v>
      </c>
      <c r="AI2119" s="3128">
        <f t="shared" si="4095"/>
        <v>0</v>
      </c>
      <c r="AJ2119" s="1142"/>
      <c r="AK2119" s="2935"/>
      <c r="AL2119" s="2563">
        <f t="shared" si="4002"/>
        <v>0</v>
      </c>
      <c r="AM2119" s="3319"/>
      <c r="AN2119" s="238"/>
      <c r="AO2119" s="238"/>
      <c r="AP2119" s="238"/>
      <c r="AQ2119" s="238"/>
      <c r="AR2119" s="238"/>
      <c r="AS2119" s="238"/>
      <c r="AT2119" s="238"/>
      <c r="AU2119" s="238"/>
      <c r="AV2119" s="238"/>
      <c r="AW2119" s="238"/>
      <c r="AX2119" s="238"/>
      <c r="AY2119" s="238"/>
      <c r="AZ2119" s="238"/>
      <c r="BA2119" s="238"/>
      <c r="BB2119" s="238"/>
      <c r="BC2119" s="238"/>
      <c r="BD2119" s="238"/>
      <c r="BE2119" s="238"/>
      <c r="BF2119" s="238"/>
      <c r="BG2119" s="238"/>
      <c r="BH2119" s="238"/>
      <c r="BI2119" s="238"/>
      <c r="BJ2119" s="238"/>
      <c r="BK2119" s="238"/>
      <c r="BL2119" s="238"/>
      <c r="BM2119" s="238"/>
      <c r="BN2119" s="238"/>
      <c r="BO2119" s="238"/>
      <c r="BP2119" s="238"/>
      <c r="BQ2119" s="238"/>
      <c r="BR2119" s="238"/>
      <c r="BS2119" s="238"/>
      <c r="BT2119" s="238"/>
      <c r="BU2119" s="238"/>
      <c r="BV2119" s="238"/>
      <c r="BW2119" s="238"/>
      <c r="BX2119" s="238"/>
      <c r="BY2119" s="238"/>
      <c r="BZ2119" s="238"/>
      <c r="CA2119" s="238"/>
      <c r="CB2119" s="238"/>
      <c r="CC2119" s="238"/>
      <c r="CD2119" s="238"/>
      <c r="CE2119" s="238"/>
      <c r="CF2119" s="238"/>
      <c r="CG2119" s="238"/>
      <c r="CH2119" s="238"/>
      <c r="CI2119" s="238"/>
      <c r="CJ2119" s="238"/>
      <c r="CK2119" s="238"/>
      <c r="CL2119" s="238"/>
      <c r="CM2119" s="238"/>
      <c r="CN2119" s="238"/>
      <c r="CO2119" s="238"/>
      <c r="CP2119" s="238"/>
      <c r="CQ2119" s="238"/>
      <c r="CR2119" s="238"/>
      <c r="CS2119" s="238"/>
      <c r="CT2119" s="238"/>
      <c r="CU2119" s="238"/>
      <c r="CV2119" s="238"/>
      <c r="CW2119" s="238"/>
      <c r="CX2119" s="238"/>
      <c r="CY2119" s="238"/>
      <c r="CZ2119" s="238"/>
      <c r="DA2119" s="238"/>
      <c r="DB2119" s="238"/>
      <c r="DC2119" s="238"/>
      <c r="DD2119" s="238"/>
      <c r="DE2119" s="238"/>
      <c r="DF2119" s="238"/>
      <c r="DG2119" s="238"/>
      <c r="DH2119" s="238"/>
      <c r="DI2119" s="238"/>
      <c r="DJ2119" s="238"/>
      <c r="DK2119" s="238"/>
      <c r="DL2119" s="238"/>
      <c r="DM2119" s="238"/>
      <c r="DN2119" s="238"/>
      <c r="DO2119" s="238"/>
      <c r="DP2119" s="238"/>
      <c r="DQ2119" s="238"/>
      <c r="DR2119" s="238"/>
      <c r="DS2119" s="238"/>
      <c r="DT2119" s="238"/>
      <c r="DU2119" s="238"/>
      <c r="DV2119" s="238"/>
      <c r="DW2119" s="238"/>
      <c r="DX2119" s="238"/>
      <c r="DY2119" s="238"/>
      <c r="DZ2119" s="238"/>
      <c r="EA2119" s="238"/>
      <c r="EB2119" s="238"/>
      <c r="EC2119" s="238"/>
      <c r="ED2119" s="238"/>
      <c r="EE2119" s="238"/>
      <c r="EF2119" s="238"/>
      <c r="EG2119" s="238"/>
      <c r="EH2119" s="238"/>
      <c r="EI2119" s="238"/>
      <c r="EJ2119" s="238"/>
      <c r="EK2119" s="238"/>
      <c r="EL2119" s="238"/>
      <c r="EM2119" s="238"/>
      <c r="EN2119" s="238"/>
      <c r="EO2119" s="238"/>
      <c r="EP2119" s="238"/>
      <c r="EQ2119" s="238"/>
      <c r="ER2119" s="238"/>
      <c r="ES2119" s="238"/>
      <c r="ET2119" s="238"/>
      <c r="EU2119" s="238"/>
      <c r="EV2119" s="238"/>
      <c r="EW2119" s="238"/>
      <c r="EX2119" s="238"/>
      <c r="EY2119" s="238"/>
      <c r="EZ2119" s="238"/>
      <c r="FA2119" s="238"/>
      <c r="FB2119" s="238"/>
      <c r="FC2119" s="238"/>
      <c r="FD2119" s="238"/>
      <c r="FE2119" s="238"/>
      <c r="FF2119" s="238"/>
      <c r="FG2119" s="238"/>
      <c r="FH2119" s="238"/>
      <c r="FI2119" s="238"/>
      <c r="FJ2119" s="238"/>
      <c r="FK2119" s="238"/>
      <c r="FL2119" s="238"/>
      <c r="FM2119" s="238"/>
      <c r="FN2119" s="238"/>
      <c r="FO2119" s="238"/>
      <c r="FP2119" s="238"/>
      <c r="FQ2119" s="238"/>
      <c r="FR2119" s="238"/>
      <c r="FS2119" s="238"/>
      <c r="FT2119" s="238"/>
      <c r="FU2119" s="238"/>
      <c r="FV2119" s="238"/>
      <c r="FW2119" s="238"/>
      <c r="FX2119" s="238"/>
      <c r="FY2119" s="238"/>
      <c r="FZ2119" s="238"/>
      <c r="GA2119" s="238"/>
      <c r="GB2119" s="238"/>
      <c r="GC2119" s="238"/>
      <c r="GD2119" s="238"/>
      <c r="GE2119" s="238"/>
      <c r="GF2119" s="238"/>
      <c r="GG2119" s="238"/>
      <c r="GH2119" s="238"/>
      <c r="GI2119" s="238"/>
      <c r="GJ2119" s="238"/>
      <c r="GK2119" s="238"/>
      <c r="GL2119" s="238"/>
      <c r="GM2119" s="238"/>
      <c r="GN2119" s="238"/>
      <c r="GO2119" s="238"/>
      <c r="GP2119" s="238"/>
      <c r="GQ2119" s="238"/>
      <c r="GR2119" s="238"/>
      <c r="GS2119" s="238"/>
      <c r="GT2119" s="238"/>
      <c r="GU2119" s="238"/>
      <c r="GV2119" s="238"/>
      <c r="GW2119" s="238"/>
      <c r="GX2119" s="238"/>
      <c r="GY2119" s="238"/>
      <c r="GZ2119" s="238"/>
      <c r="HA2119" s="238"/>
      <c r="HB2119" s="238"/>
      <c r="HC2119" s="238"/>
      <c r="HD2119" s="238"/>
      <c r="HE2119" s="238"/>
      <c r="HF2119" s="238"/>
      <c r="HG2119" s="238"/>
      <c r="HH2119" s="238"/>
      <c r="HI2119" s="238"/>
      <c r="HJ2119" s="238"/>
      <c r="HK2119" s="238"/>
      <c r="HL2119" s="238"/>
      <c r="HM2119" s="238"/>
      <c r="HN2119" s="238"/>
      <c r="HO2119" s="238"/>
      <c r="HP2119" s="238"/>
      <c r="HQ2119" s="238"/>
      <c r="HR2119" s="238"/>
      <c r="HS2119" s="238"/>
      <c r="HT2119" s="238"/>
      <c r="HU2119" s="238"/>
      <c r="HV2119" s="238"/>
      <c r="HW2119" s="238"/>
      <c r="HX2119" s="238"/>
      <c r="HY2119" s="238"/>
      <c r="HZ2119" s="238"/>
      <c r="IA2119" s="238"/>
      <c r="IB2119" s="238"/>
      <c r="IC2119" s="238"/>
      <c r="ID2119" s="238"/>
      <c r="IE2119" s="238"/>
      <c r="IF2119" s="238"/>
      <c r="IG2119" s="238"/>
      <c r="IH2119" s="238"/>
      <c r="II2119" s="238"/>
      <c r="IJ2119" s="238"/>
      <c r="IK2119" s="238"/>
      <c r="IL2119" s="238"/>
      <c r="IM2119" s="238"/>
      <c r="IN2119" s="238"/>
      <c r="IO2119" s="238"/>
      <c r="IP2119" s="238"/>
      <c r="IQ2119" s="238"/>
      <c r="IR2119" s="238"/>
      <c r="IS2119" s="238"/>
      <c r="IT2119" s="238"/>
      <c r="IU2119" s="238"/>
      <c r="IV2119" s="238"/>
      <c r="IW2119" s="238"/>
      <c r="IX2119" s="238"/>
      <c r="IY2119" s="238"/>
      <c r="IZ2119" s="238"/>
      <c r="JA2119" s="238"/>
      <c r="JB2119" s="238"/>
      <c r="JC2119" s="238"/>
      <c r="JD2119" s="238"/>
      <c r="JE2119" s="238"/>
      <c r="JF2119" s="238"/>
      <c r="JG2119" s="238"/>
      <c r="JH2119" s="238"/>
      <c r="JI2119" s="238"/>
      <c r="JJ2119" s="238"/>
    </row>
    <row r="2120" spans="1:270" s="1062" customFormat="1" x14ac:dyDescent="0.25">
      <c r="A2120" s="362"/>
      <c r="B2120" s="362">
        <v>1</v>
      </c>
      <c r="C2120" s="299" t="s">
        <v>344</v>
      </c>
      <c r="D2120" s="299"/>
      <c r="E2120" s="299"/>
      <c r="F2120" s="2186">
        <f t="shared" si="4088"/>
        <v>2063.8297872340427</v>
      </c>
      <c r="G2120" s="2186">
        <f t="shared" si="4088"/>
        <v>1719.858156028369</v>
      </c>
      <c r="H2120" s="2186">
        <f t="shared" si="4088"/>
        <v>1568.613829787234</v>
      </c>
      <c r="I2120" s="2365">
        <f t="shared" si="4088"/>
        <v>91.198478476001981</v>
      </c>
      <c r="J2120" s="2867"/>
      <c r="K2120" s="2867"/>
      <c r="L2120" s="2868"/>
      <c r="M2120" s="2868"/>
      <c r="N2120" s="2868"/>
      <c r="O2120" s="2868"/>
      <c r="P2120" s="2868"/>
      <c r="Q2120" s="2868"/>
      <c r="R2120" s="3128">
        <f t="shared" ref="R2120:AI2120" si="4101">R2048</f>
        <v>0</v>
      </c>
      <c r="S2120" s="3128">
        <f t="shared" ref="S2120:T2120" si="4102">S2048</f>
        <v>0</v>
      </c>
      <c r="T2120" s="3128">
        <f t="shared" si="4102"/>
        <v>0</v>
      </c>
      <c r="U2120" s="3128">
        <f t="shared" ref="U2120:V2120" si="4103">U2048</f>
        <v>0</v>
      </c>
      <c r="V2120" s="3128">
        <f t="shared" si="4103"/>
        <v>0</v>
      </c>
      <c r="W2120" s="3128">
        <f t="shared" ref="W2120:X2120" si="4104">W2048</f>
        <v>0</v>
      </c>
      <c r="X2120" s="3128">
        <f t="shared" si="4104"/>
        <v>0</v>
      </c>
      <c r="Y2120" s="3128">
        <f t="shared" ref="Y2120:Z2120" si="4105">Y2048</f>
        <v>0</v>
      </c>
      <c r="Z2120" s="3128">
        <f t="shared" si="4105"/>
        <v>0</v>
      </c>
      <c r="AA2120" s="3128">
        <f t="shared" ref="AA2120" si="4106">AA2048</f>
        <v>0</v>
      </c>
      <c r="AB2120" s="3128">
        <f t="shared" si="4101"/>
        <v>0</v>
      </c>
      <c r="AC2120" s="3128">
        <f t="shared" si="4101"/>
        <v>0</v>
      </c>
      <c r="AD2120" s="3129">
        <f t="shared" si="4101"/>
        <v>0</v>
      </c>
      <c r="AE2120" s="3128">
        <f t="shared" si="4101"/>
        <v>0</v>
      </c>
      <c r="AF2120" s="3128">
        <f t="shared" si="4101"/>
        <v>0</v>
      </c>
      <c r="AG2120" s="3130">
        <f t="shared" si="4101"/>
        <v>0</v>
      </c>
      <c r="AH2120" s="3130">
        <f t="shared" si="4101"/>
        <v>0</v>
      </c>
      <c r="AI2120" s="3128">
        <f t="shared" si="4101"/>
        <v>0</v>
      </c>
      <c r="AJ2120" s="1170"/>
      <c r="AK2120" s="2935"/>
      <c r="AL2120" s="2563">
        <f t="shared" si="4002"/>
        <v>0</v>
      </c>
      <c r="AM2120" s="3319"/>
      <c r="AN2120" s="238"/>
      <c r="AO2120" s="238"/>
      <c r="AP2120" s="238"/>
      <c r="AQ2120" s="238"/>
      <c r="AR2120" s="238"/>
      <c r="AS2120" s="238"/>
      <c r="AT2120" s="238"/>
      <c r="AU2120" s="238"/>
      <c r="AV2120" s="238"/>
      <c r="AW2120" s="238"/>
      <c r="AX2120" s="238"/>
      <c r="AY2120" s="238"/>
      <c r="AZ2120" s="238"/>
      <c r="BA2120" s="238"/>
      <c r="BB2120" s="238"/>
      <c r="BC2120" s="238"/>
      <c r="BD2120" s="238"/>
      <c r="BE2120" s="238"/>
      <c r="BF2120" s="238"/>
      <c r="BG2120" s="238"/>
      <c r="BH2120" s="238"/>
      <c r="BI2120" s="238"/>
      <c r="BJ2120" s="238"/>
      <c r="BK2120" s="238"/>
      <c r="BL2120" s="238"/>
      <c r="BM2120" s="238"/>
      <c r="BN2120" s="238"/>
      <c r="BO2120" s="238"/>
      <c r="BP2120" s="238"/>
      <c r="BQ2120" s="238"/>
      <c r="BR2120" s="238"/>
      <c r="BS2120" s="238"/>
      <c r="BT2120" s="238"/>
      <c r="BU2120" s="238"/>
      <c r="BV2120" s="238"/>
      <c r="BW2120" s="238"/>
      <c r="BX2120" s="238"/>
      <c r="BY2120" s="238"/>
      <c r="BZ2120" s="238"/>
      <c r="CA2120" s="238"/>
      <c r="CB2120" s="238"/>
      <c r="CC2120" s="238"/>
      <c r="CD2120" s="238"/>
      <c r="CE2120" s="238"/>
      <c r="CF2120" s="238"/>
      <c r="CG2120" s="238"/>
      <c r="CH2120" s="238"/>
      <c r="CI2120" s="238"/>
      <c r="CJ2120" s="238"/>
      <c r="CK2120" s="238"/>
      <c r="CL2120" s="238"/>
      <c r="CM2120" s="238"/>
      <c r="CN2120" s="238"/>
      <c r="CO2120" s="238"/>
      <c r="CP2120" s="238"/>
      <c r="CQ2120" s="238"/>
      <c r="CR2120" s="238"/>
      <c r="CS2120" s="238"/>
      <c r="CT2120" s="238"/>
      <c r="CU2120" s="238"/>
      <c r="CV2120" s="238"/>
      <c r="CW2120" s="238"/>
      <c r="CX2120" s="238"/>
      <c r="CY2120" s="238"/>
      <c r="CZ2120" s="238"/>
      <c r="DA2120" s="238"/>
      <c r="DB2120" s="238"/>
      <c r="DC2120" s="238"/>
      <c r="DD2120" s="238"/>
      <c r="DE2120" s="238"/>
      <c r="DF2120" s="238"/>
      <c r="DG2120" s="238"/>
      <c r="DH2120" s="238"/>
      <c r="DI2120" s="238"/>
      <c r="DJ2120" s="238"/>
      <c r="DK2120" s="238"/>
      <c r="DL2120" s="238"/>
      <c r="DM2120" s="238"/>
      <c r="DN2120" s="238"/>
      <c r="DO2120" s="238"/>
      <c r="DP2120" s="238"/>
      <c r="DQ2120" s="238"/>
      <c r="DR2120" s="238"/>
      <c r="DS2120" s="238"/>
      <c r="DT2120" s="238"/>
      <c r="DU2120" s="238"/>
      <c r="DV2120" s="238"/>
      <c r="DW2120" s="238"/>
      <c r="DX2120" s="238"/>
      <c r="DY2120" s="238"/>
      <c r="DZ2120" s="238"/>
      <c r="EA2120" s="238"/>
      <c r="EB2120" s="238"/>
      <c r="EC2120" s="238"/>
      <c r="ED2120" s="238"/>
      <c r="EE2120" s="238"/>
      <c r="EF2120" s="238"/>
      <c r="EG2120" s="238"/>
      <c r="EH2120" s="238"/>
      <c r="EI2120" s="238"/>
      <c r="EJ2120" s="238"/>
      <c r="EK2120" s="238"/>
      <c r="EL2120" s="238"/>
      <c r="EM2120" s="238"/>
      <c r="EN2120" s="238"/>
      <c r="EO2120" s="238"/>
      <c r="EP2120" s="238"/>
      <c r="EQ2120" s="238"/>
      <c r="ER2120" s="238"/>
      <c r="ES2120" s="238"/>
      <c r="ET2120" s="238"/>
      <c r="EU2120" s="238"/>
      <c r="EV2120" s="238"/>
      <c r="EW2120" s="238"/>
      <c r="EX2120" s="238"/>
      <c r="EY2120" s="238"/>
      <c r="EZ2120" s="238"/>
      <c r="FA2120" s="238"/>
      <c r="FB2120" s="238"/>
      <c r="FC2120" s="238"/>
      <c r="FD2120" s="238"/>
      <c r="FE2120" s="238"/>
      <c r="FF2120" s="238"/>
      <c r="FG2120" s="238"/>
      <c r="FH2120" s="238"/>
      <c r="FI2120" s="238"/>
      <c r="FJ2120" s="238"/>
      <c r="FK2120" s="238"/>
      <c r="FL2120" s="238"/>
      <c r="FM2120" s="238"/>
      <c r="FN2120" s="238"/>
      <c r="FO2120" s="238"/>
      <c r="FP2120" s="238"/>
      <c r="FQ2120" s="238"/>
      <c r="FR2120" s="238"/>
      <c r="FS2120" s="238"/>
      <c r="FT2120" s="238"/>
      <c r="FU2120" s="238"/>
      <c r="FV2120" s="238"/>
      <c r="FW2120" s="238"/>
      <c r="FX2120" s="238"/>
      <c r="FY2120" s="238"/>
      <c r="FZ2120" s="238"/>
      <c r="GA2120" s="238"/>
      <c r="GB2120" s="238"/>
      <c r="GC2120" s="238"/>
      <c r="GD2120" s="238"/>
      <c r="GE2120" s="238"/>
      <c r="GF2120" s="238"/>
      <c r="GG2120" s="238"/>
      <c r="GH2120" s="238"/>
      <c r="GI2120" s="238"/>
      <c r="GJ2120" s="238"/>
      <c r="GK2120" s="238"/>
      <c r="GL2120" s="238"/>
      <c r="GM2120" s="238"/>
      <c r="GN2120" s="238"/>
      <c r="GO2120" s="238"/>
      <c r="GP2120" s="238"/>
      <c r="GQ2120" s="238"/>
      <c r="GR2120" s="238"/>
      <c r="GS2120" s="238"/>
      <c r="GT2120" s="238"/>
      <c r="GU2120" s="238"/>
      <c r="GV2120" s="238"/>
      <c r="GW2120" s="238"/>
      <c r="GX2120" s="238"/>
      <c r="GY2120" s="238"/>
      <c r="GZ2120" s="238"/>
      <c r="HA2120" s="238"/>
      <c r="HB2120" s="238"/>
      <c r="HC2120" s="238"/>
      <c r="HD2120" s="238"/>
      <c r="HE2120" s="238"/>
      <c r="HF2120" s="238"/>
      <c r="HG2120" s="238"/>
      <c r="HH2120" s="238"/>
      <c r="HI2120" s="238"/>
      <c r="HJ2120" s="238"/>
      <c r="HK2120" s="238"/>
      <c r="HL2120" s="238"/>
      <c r="HM2120" s="238"/>
      <c r="HN2120" s="238"/>
      <c r="HO2120" s="238"/>
      <c r="HP2120" s="238"/>
      <c r="HQ2120" s="238"/>
      <c r="HR2120" s="238"/>
      <c r="HS2120" s="238"/>
      <c r="HT2120" s="238"/>
      <c r="HU2120" s="238"/>
      <c r="HV2120" s="238"/>
      <c r="HW2120" s="238"/>
      <c r="HX2120" s="238"/>
      <c r="HY2120" s="238"/>
      <c r="HZ2120" s="238"/>
      <c r="IA2120" s="238"/>
      <c r="IB2120" s="238"/>
      <c r="IC2120" s="238"/>
      <c r="ID2120" s="238"/>
      <c r="IE2120" s="238"/>
      <c r="IF2120" s="238"/>
      <c r="IG2120" s="238"/>
      <c r="IH2120" s="238"/>
      <c r="II2120" s="238"/>
      <c r="IJ2120" s="238"/>
      <c r="IK2120" s="238"/>
      <c r="IL2120" s="238"/>
      <c r="IM2120" s="238"/>
      <c r="IN2120" s="238"/>
      <c r="IO2120" s="238"/>
      <c r="IP2120" s="238"/>
      <c r="IQ2120" s="238"/>
      <c r="IR2120" s="238"/>
      <c r="IS2120" s="238"/>
      <c r="IT2120" s="238"/>
      <c r="IU2120" s="238"/>
      <c r="IV2120" s="238"/>
      <c r="IW2120" s="238"/>
      <c r="IX2120" s="238"/>
      <c r="IY2120" s="238"/>
      <c r="IZ2120" s="238"/>
      <c r="JA2120" s="238"/>
      <c r="JB2120" s="238"/>
      <c r="JC2120" s="238"/>
      <c r="JD2120" s="238"/>
      <c r="JE2120" s="238"/>
      <c r="JF2120" s="238"/>
      <c r="JG2120" s="238"/>
      <c r="JH2120" s="238"/>
      <c r="JI2120" s="238"/>
      <c r="JJ2120" s="238"/>
    </row>
    <row r="2121" spans="1:270" s="1062" customFormat="1" x14ac:dyDescent="0.25">
      <c r="A2121" s="362"/>
      <c r="B2121" s="362">
        <v>1</v>
      </c>
      <c r="C2121" s="446" t="s">
        <v>345</v>
      </c>
      <c r="D2121" s="299"/>
      <c r="E2121" s="299"/>
      <c r="F2121" s="2186">
        <f t="shared" si="4088"/>
        <v>19400</v>
      </c>
      <c r="G2121" s="941">
        <f t="shared" si="4088"/>
        <v>16166.666666666668</v>
      </c>
      <c r="H2121" s="941">
        <f t="shared" si="4088"/>
        <v>14744.97</v>
      </c>
      <c r="I2121" s="2365">
        <f t="shared" si="4088"/>
        <v>91.204119502690659</v>
      </c>
      <c r="J2121" s="2867"/>
      <c r="K2121" s="2867"/>
      <c r="L2121" s="2868"/>
      <c r="M2121" s="2868"/>
      <c r="N2121" s="2868"/>
      <c r="O2121" s="2868"/>
      <c r="P2121" s="2868"/>
      <c r="Q2121" s="2868"/>
      <c r="R2121" s="3128">
        <f t="shared" ref="R2121:AI2121" si="4107">R2049</f>
        <v>0</v>
      </c>
      <c r="S2121" s="3128">
        <f t="shared" ref="S2121:T2121" si="4108">S2049</f>
        <v>0</v>
      </c>
      <c r="T2121" s="3128">
        <f t="shared" si="4108"/>
        <v>0</v>
      </c>
      <c r="U2121" s="3128">
        <f t="shared" ref="U2121:V2121" si="4109">U2049</f>
        <v>0</v>
      </c>
      <c r="V2121" s="3128">
        <f t="shared" si="4109"/>
        <v>0</v>
      </c>
      <c r="W2121" s="3128">
        <f t="shared" ref="W2121:X2121" si="4110">W2049</f>
        <v>0</v>
      </c>
      <c r="X2121" s="3128">
        <f t="shared" si="4110"/>
        <v>0</v>
      </c>
      <c r="Y2121" s="3128">
        <f t="shared" ref="Y2121:Z2121" si="4111">Y2049</f>
        <v>0</v>
      </c>
      <c r="Z2121" s="3128">
        <f t="shared" si="4111"/>
        <v>0</v>
      </c>
      <c r="AA2121" s="3128">
        <f t="shared" ref="AA2121" si="4112">AA2049</f>
        <v>0</v>
      </c>
      <c r="AB2121" s="3128">
        <f t="shared" si="4107"/>
        <v>0</v>
      </c>
      <c r="AC2121" s="3128">
        <f t="shared" si="4107"/>
        <v>0</v>
      </c>
      <c r="AD2121" s="3129">
        <f t="shared" si="4107"/>
        <v>0</v>
      </c>
      <c r="AE2121" s="3128">
        <f t="shared" si="4107"/>
        <v>0</v>
      </c>
      <c r="AF2121" s="3128">
        <f t="shared" si="4107"/>
        <v>0</v>
      </c>
      <c r="AG2121" s="3130">
        <f t="shared" si="4107"/>
        <v>0</v>
      </c>
      <c r="AH2121" s="3130">
        <f t="shared" si="4107"/>
        <v>0</v>
      </c>
      <c r="AI2121" s="3128">
        <f t="shared" si="4107"/>
        <v>0</v>
      </c>
      <c r="AJ2121" s="1142"/>
      <c r="AK2121" s="2935"/>
      <c r="AL2121" s="2563">
        <f t="shared" si="4002"/>
        <v>0</v>
      </c>
      <c r="AM2121" s="3319"/>
      <c r="AN2121" s="238"/>
      <c r="AO2121" s="238"/>
      <c r="AP2121" s="238"/>
      <c r="AQ2121" s="238"/>
      <c r="AR2121" s="238"/>
      <c r="AS2121" s="238"/>
      <c r="AT2121" s="238"/>
      <c r="AU2121" s="238"/>
      <c r="AV2121" s="238"/>
      <c r="AW2121" s="238"/>
      <c r="AX2121" s="238"/>
      <c r="AY2121" s="238"/>
      <c r="AZ2121" s="238"/>
      <c r="BA2121" s="238"/>
      <c r="BB2121" s="238"/>
      <c r="BC2121" s="238"/>
      <c r="BD2121" s="238"/>
      <c r="BE2121" s="238"/>
      <c r="BF2121" s="238"/>
      <c r="BG2121" s="238"/>
      <c r="BH2121" s="238"/>
      <c r="BI2121" s="238"/>
      <c r="BJ2121" s="238"/>
      <c r="BK2121" s="238"/>
      <c r="BL2121" s="238"/>
      <c r="BM2121" s="238"/>
      <c r="BN2121" s="238"/>
      <c r="BO2121" s="238"/>
      <c r="BP2121" s="238"/>
      <c r="BQ2121" s="238"/>
      <c r="BR2121" s="238"/>
      <c r="BS2121" s="238"/>
      <c r="BT2121" s="238"/>
      <c r="BU2121" s="238"/>
      <c r="BV2121" s="238"/>
      <c r="BW2121" s="238"/>
      <c r="BX2121" s="238"/>
      <c r="BY2121" s="238"/>
      <c r="BZ2121" s="238"/>
      <c r="CA2121" s="238"/>
      <c r="CB2121" s="238"/>
      <c r="CC2121" s="238"/>
      <c r="CD2121" s="238"/>
      <c r="CE2121" s="238"/>
      <c r="CF2121" s="238"/>
      <c r="CG2121" s="238"/>
      <c r="CH2121" s="238"/>
      <c r="CI2121" s="238"/>
      <c r="CJ2121" s="238"/>
      <c r="CK2121" s="238"/>
      <c r="CL2121" s="238"/>
      <c r="CM2121" s="238"/>
      <c r="CN2121" s="238"/>
      <c r="CO2121" s="238"/>
      <c r="CP2121" s="238"/>
      <c r="CQ2121" s="238"/>
      <c r="CR2121" s="238"/>
      <c r="CS2121" s="238"/>
      <c r="CT2121" s="238"/>
      <c r="CU2121" s="238"/>
      <c r="CV2121" s="238"/>
      <c r="CW2121" s="238"/>
      <c r="CX2121" s="238"/>
      <c r="CY2121" s="238"/>
      <c r="CZ2121" s="238"/>
      <c r="DA2121" s="238"/>
      <c r="DB2121" s="238"/>
      <c r="DC2121" s="238"/>
      <c r="DD2121" s="238"/>
      <c r="DE2121" s="238"/>
      <c r="DF2121" s="238"/>
      <c r="DG2121" s="238"/>
      <c r="DH2121" s="238"/>
      <c r="DI2121" s="238"/>
      <c r="DJ2121" s="238"/>
      <c r="DK2121" s="238"/>
      <c r="DL2121" s="238"/>
      <c r="DM2121" s="238"/>
      <c r="DN2121" s="238"/>
      <c r="DO2121" s="238"/>
      <c r="DP2121" s="238"/>
      <c r="DQ2121" s="238"/>
      <c r="DR2121" s="238"/>
      <c r="DS2121" s="238"/>
      <c r="DT2121" s="238"/>
      <c r="DU2121" s="238"/>
      <c r="DV2121" s="238"/>
      <c r="DW2121" s="238"/>
      <c r="DX2121" s="238"/>
      <c r="DY2121" s="238"/>
      <c r="DZ2121" s="238"/>
      <c r="EA2121" s="238"/>
      <c r="EB2121" s="238"/>
      <c r="EC2121" s="238"/>
      <c r="ED2121" s="238"/>
      <c r="EE2121" s="238"/>
      <c r="EF2121" s="238"/>
      <c r="EG2121" s="238"/>
      <c r="EH2121" s="238"/>
      <c r="EI2121" s="238"/>
      <c r="EJ2121" s="238"/>
      <c r="EK2121" s="238"/>
      <c r="EL2121" s="238"/>
      <c r="EM2121" s="238"/>
      <c r="EN2121" s="238"/>
      <c r="EO2121" s="238"/>
      <c r="EP2121" s="238"/>
      <c r="EQ2121" s="238"/>
      <c r="ER2121" s="238"/>
      <c r="ES2121" s="238"/>
      <c r="ET2121" s="238"/>
      <c r="EU2121" s="238"/>
      <c r="EV2121" s="238"/>
      <c r="EW2121" s="238"/>
      <c r="EX2121" s="238"/>
      <c r="EY2121" s="238"/>
      <c r="EZ2121" s="238"/>
      <c r="FA2121" s="238"/>
      <c r="FB2121" s="238"/>
      <c r="FC2121" s="238"/>
      <c r="FD2121" s="238"/>
      <c r="FE2121" s="238"/>
      <c r="FF2121" s="238"/>
      <c r="FG2121" s="238"/>
      <c r="FH2121" s="238"/>
      <c r="FI2121" s="238"/>
      <c r="FJ2121" s="238"/>
      <c r="FK2121" s="238"/>
      <c r="FL2121" s="238"/>
      <c r="FM2121" s="238"/>
      <c r="FN2121" s="238"/>
      <c r="FO2121" s="238"/>
      <c r="FP2121" s="238"/>
      <c r="FQ2121" s="238"/>
      <c r="FR2121" s="238"/>
      <c r="FS2121" s="238"/>
      <c r="FT2121" s="238"/>
      <c r="FU2121" s="238"/>
      <c r="FV2121" s="238"/>
      <c r="FW2121" s="238"/>
      <c r="FX2121" s="238"/>
      <c r="FY2121" s="238"/>
      <c r="FZ2121" s="238"/>
      <c r="GA2121" s="238"/>
      <c r="GB2121" s="238"/>
      <c r="GC2121" s="238"/>
      <c r="GD2121" s="238"/>
      <c r="GE2121" s="238"/>
      <c r="GF2121" s="238"/>
      <c r="GG2121" s="238"/>
      <c r="GH2121" s="238"/>
      <c r="GI2121" s="238"/>
      <c r="GJ2121" s="238"/>
      <c r="GK2121" s="238"/>
      <c r="GL2121" s="238"/>
      <c r="GM2121" s="238"/>
      <c r="GN2121" s="238"/>
      <c r="GO2121" s="238"/>
      <c r="GP2121" s="238"/>
      <c r="GQ2121" s="238"/>
      <c r="GR2121" s="238"/>
      <c r="GS2121" s="238"/>
      <c r="GT2121" s="238"/>
      <c r="GU2121" s="238"/>
      <c r="GV2121" s="238"/>
      <c r="GW2121" s="238"/>
      <c r="GX2121" s="238"/>
      <c r="GY2121" s="238"/>
      <c r="GZ2121" s="238"/>
      <c r="HA2121" s="238"/>
      <c r="HB2121" s="238"/>
      <c r="HC2121" s="238"/>
      <c r="HD2121" s="238"/>
      <c r="HE2121" s="238"/>
      <c r="HF2121" s="238"/>
      <c r="HG2121" s="238"/>
      <c r="HH2121" s="238"/>
      <c r="HI2121" s="238"/>
      <c r="HJ2121" s="238"/>
      <c r="HK2121" s="238"/>
      <c r="HL2121" s="238"/>
      <c r="HM2121" s="238"/>
      <c r="HN2121" s="238"/>
      <c r="HO2121" s="238"/>
      <c r="HP2121" s="238"/>
      <c r="HQ2121" s="238"/>
      <c r="HR2121" s="238"/>
      <c r="HS2121" s="238"/>
      <c r="HT2121" s="238"/>
      <c r="HU2121" s="238"/>
      <c r="HV2121" s="238"/>
      <c r="HW2121" s="238"/>
      <c r="HX2121" s="238"/>
      <c r="HY2121" s="238"/>
      <c r="HZ2121" s="238"/>
      <c r="IA2121" s="238"/>
      <c r="IB2121" s="238"/>
      <c r="IC2121" s="238"/>
      <c r="ID2121" s="238"/>
      <c r="IE2121" s="238"/>
      <c r="IF2121" s="238"/>
      <c r="IG2121" s="238"/>
      <c r="IH2121" s="238"/>
      <c r="II2121" s="238"/>
      <c r="IJ2121" s="238"/>
      <c r="IK2121" s="238"/>
      <c r="IL2121" s="238"/>
      <c r="IM2121" s="238"/>
      <c r="IN2121" s="238"/>
      <c r="IO2121" s="238"/>
      <c r="IP2121" s="238"/>
      <c r="IQ2121" s="238"/>
      <c r="IR2121" s="238"/>
      <c r="IS2121" s="238"/>
      <c r="IT2121" s="238"/>
      <c r="IU2121" s="238"/>
      <c r="IV2121" s="238"/>
      <c r="IW2121" s="238"/>
      <c r="IX2121" s="238"/>
      <c r="IY2121" s="238"/>
      <c r="IZ2121" s="238"/>
      <c r="JA2121" s="238"/>
      <c r="JB2121" s="238"/>
      <c r="JC2121" s="238"/>
      <c r="JD2121" s="238"/>
      <c r="JE2121" s="238"/>
      <c r="JF2121" s="238"/>
      <c r="JG2121" s="238"/>
      <c r="JH2121" s="238"/>
      <c r="JI2121" s="238"/>
      <c r="JJ2121" s="238"/>
    </row>
    <row r="2122" spans="1:270" s="1062" customFormat="1" ht="29.25" x14ac:dyDescent="0.25">
      <c r="A2122" s="362"/>
      <c r="B2122" s="362">
        <v>1</v>
      </c>
      <c r="C2122" s="441" t="s">
        <v>321</v>
      </c>
      <c r="D2122" s="299"/>
      <c r="E2122" s="299"/>
      <c r="F2122" s="2186">
        <f t="shared" si="4088"/>
        <v>4506</v>
      </c>
      <c r="G2122" s="941">
        <f t="shared" si="4088"/>
        <v>3755</v>
      </c>
      <c r="H2122" s="941">
        <f t="shared" si="4088"/>
        <v>3405</v>
      </c>
      <c r="I2122" s="2365">
        <f t="shared" si="4088"/>
        <v>90.67909454061251</v>
      </c>
      <c r="J2122" s="2867"/>
      <c r="K2122" s="2867"/>
      <c r="L2122" s="2868"/>
      <c r="M2122" s="2868"/>
      <c r="N2122" s="2868"/>
      <c r="O2122" s="2868"/>
      <c r="P2122" s="2868"/>
      <c r="Q2122" s="2868"/>
      <c r="R2122" s="3128">
        <f t="shared" ref="R2122:AI2122" si="4113">R2050</f>
        <v>0</v>
      </c>
      <c r="S2122" s="3128">
        <f t="shared" ref="S2122:T2122" si="4114">S2050</f>
        <v>0</v>
      </c>
      <c r="T2122" s="3128">
        <f t="shared" si="4114"/>
        <v>0</v>
      </c>
      <c r="U2122" s="3128">
        <f t="shared" ref="U2122:V2122" si="4115">U2050</f>
        <v>0</v>
      </c>
      <c r="V2122" s="3128">
        <f t="shared" si="4115"/>
        <v>0</v>
      </c>
      <c r="W2122" s="3128">
        <f t="shared" ref="W2122:X2122" si="4116">W2050</f>
        <v>0</v>
      </c>
      <c r="X2122" s="3128">
        <f t="shared" si="4116"/>
        <v>0</v>
      </c>
      <c r="Y2122" s="3128">
        <f t="shared" ref="Y2122:Z2122" si="4117">Y2050</f>
        <v>0</v>
      </c>
      <c r="Z2122" s="3128">
        <f t="shared" si="4117"/>
        <v>0</v>
      </c>
      <c r="AA2122" s="3128">
        <f t="shared" ref="AA2122" si="4118">AA2050</f>
        <v>0</v>
      </c>
      <c r="AB2122" s="3128">
        <f t="shared" si="4113"/>
        <v>0</v>
      </c>
      <c r="AC2122" s="3128">
        <f t="shared" si="4113"/>
        <v>0</v>
      </c>
      <c r="AD2122" s="3129">
        <f t="shared" si="4113"/>
        <v>0</v>
      </c>
      <c r="AE2122" s="3128">
        <f t="shared" si="4113"/>
        <v>0</v>
      </c>
      <c r="AF2122" s="3128">
        <f t="shared" si="4113"/>
        <v>0</v>
      </c>
      <c r="AG2122" s="3130">
        <f t="shared" si="4113"/>
        <v>0</v>
      </c>
      <c r="AH2122" s="3130">
        <f t="shared" si="4113"/>
        <v>0</v>
      </c>
      <c r="AI2122" s="3128">
        <f t="shared" si="4113"/>
        <v>0</v>
      </c>
      <c r="AJ2122" s="1142"/>
      <c r="AK2122" s="2935"/>
      <c r="AL2122" s="2563">
        <f t="shared" si="4002"/>
        <v>0</v>
      </c>
      <c r="AM2122" s="3319"/>
      <c r="AN2122" s="238"/>
      <c r="AO2122" s="238"/>
      <c r="AP2122" s="238"/>
      <c r="AQ2122" s="238"/>
      <c r="AR2122" s="238"/>
      <c r="AS2122" s="238"/>
      <c r="AT2122" s="238"/>
      <c r="AU2122" s="238"/>
      <c r="AV2122" s="238"/>
      <c r="AW2122" s="238"/>
      <c r="AX2122" s="238"/>
      <c r="AY2122" s="238"/>
      <c r="AZ2122" s="238"/>
      <c r="BA2122" s="238"/>
      <c r="BB2122" s="238"/>
      <c r="BC2122" s="238"/>
      <c r="BD2122" s="238"/>
      <c r="BE2122" s="238"/>
      <c r="BF2122" s="238"/>
      <c r="BG2122" s="238"/>
      <c r="BH2122" s="238"/>
      <c r="BI2122" s="238"/>
      <c r="BJ2122" s="238"/>
      <c r="BK2122" s="238"/>
      <c r="BL2122" s="238"/>
      <c r="BM2122" s="238"/>
      <c r="BN2122" s="238"/>
      <c r="BO2122" s="238"/>
      <c r="BP2122" s="238"/>
      <c r="BQ2122" s="238"/>
      <c r="BR2122" s="238"/>
      <c r="BS2122" s="238"/>
      <c r="BT2122" s="238"/>
      <c r="BU2122" s="238"/>
      <c r="BV2122" s="238"/>
      <c r="BW2122" s="238"/>
      <c r="BX2122" s="238"/>
      <c r="BY2122" s="238"/>
      <c r="BZ2122" s="238"/>
      <c r="CA2122" s="238"/>
      <c r="CB2122" s="238"/>
      <c r="CC2122" s="238"/>
      <c r="CD2122" s="238"/>
      <c r="CE2122" s="238"/>
      <c r="CF2122" s="238"/>
      <c r="CG2122" s="238"/>
      <c r="CH2122" s="238"/>
      <c r="CI2122" s="238"/>
      <c r="CJ2122" s="238"/>
      <c r="CK2122" s="238"/>
      <c r="CL2122" s="238"/>
      <c r="CM2122" s="238"/>
      <c r="CN2122" s="238"/>
      <c r="CO2122" s="238"/>
      <c r="CP2122" s="238"/>
      <c r="CQ2122" s="238"/>
      <c r="CR2122" s="238"/>
      <c r="CS2122" s="238"/>
      <c r="CT2122" s="238"/>
      <c r="CU2122" s="238"/>
      <c r="CV2122" s="238"/>
      <c r="CW2122" s="238"/>
      <c r="CX2122" s="238"/>
      <c r="CY2122" s="238"/>
      <c r="CZ2122" s="238"/>
      <c r="DA2122" s="238"/>
      <c r="DB2122" s="238"/>
      <c r="DC2122" s="238"/>
      <c r="DD2122" s="238"/>
      <c r="DE2122" s="238"/>
      <c r="DF2122" s="238"/>
      <c r="DG2122" s="238"/>
      <c r="DH2122" s="238"/>
      <c r="DI2122" s="238"/>
      <c r="DJ2122" s="238"/>
      <c r="DK2122" s="238"/>
      <c r="DL2122" s="238"/>
      <c r="DM2122" s="238"/>
      <c r="DN2122" s="238"/>
      <c r="DO2122" s="238"/>
      <c r="DP2122" s="238"/>
      <c r="DQ2122" s="238"/>
      <c r="DR2122" s="238"/>
      <c r="DS2122" s="238"/>
      <c r="DT2122" s="238"/>
      <c r="DU2122" s="238"/>
      <c r="DV2122" s="238"/>
      <c r="DW2122" s="238"/>
      <c r="DX2122" s="238"/>
      <c r="DY2122" s="238"/>
      <c r="DZ2122" s="238"/>
      <c r="EA2122" s="238"/>
      <c r="EB2122" s="238"/>
      <c r="EC2122" s="238"/>
      <c r="ED2122" s="238"/>
      <c r="EE2122" s="238"/>
      <c r="EF2122" s="238"/>
      <c r="EG2122" s="238"/>
      <c r="EH2122" s="238"/>
      <c r="EI2122" s="238"/>
      <c r="EJ2122" s="238"/>
      <c r="EK2122" s="238"/>
      <c r="EL2122" s="238"/>
      <c r="EM2122" s="238"/>
      <c r="EN2122" s="238"/>
      <c r="EO2122" s="238"/>
      <c r="EP2122" s="238"/>
      <c r="EQ2122" s="238"/>
      <c r="ER2122" s="238"/>
      <c r="ES2122" s="238"/>
      <c r="ET2122" s="238"/>
      <c r="EU2122" s="238"/>
      <c r="EV2122" s="238"/>
      <c r="EW2122" s="238"/>
      <c r="EX2122" s="238"/>
      <c r="EY2122" s="238"/>
      <c r="EZ2122" s="238"/>
      <c r="FA2122" s="238"/>
      <c r="FB2122" s="238"/>
      <c r="FC2122" s="238"/>
      <c r="FD2122" s="238"/>
      <c r="FE2122" s="238"/>
      <c r="FF2122" s="238"/>
      <c r="FG2122" s="238"/>
      <c r="FH2122" s="238"/>
      <c r="FI2122" s="238"/>
      <c r="FJ2122" s="238"/>
      <c r="FK2122" s="238"/>
      <c r="FL2122" s="238"/>
      <c r="FM2122" s="238"/>
      <c r="FN2122" s="238"/>
      <c r="FO2122" s="238"/>
      <c r="FP2122" s="238"/>
      <c r="FQ2122" s="238"/>
      <c r="FR2122" s="238"/>
      <c r="FS2122" s="238"/>
      <c r="FT2122" s="238"/>
      <c r="FU2122" s="238"/>
      <c r="FV2122" s="238"/>
      <c r="FW2122" s="238"/>
      <c r="FX2122" s="238"/>
      <c r="FY2122" s="238"/>
      <c r="FZ2122" s="238"/>
      <c r="GA2122" s="238"/>
      <c r="GB2122" s="238"/>
      <c r="GC2122" s="238"/>
      <c r="GD2122" s="238"/>
      <c r="GE2122" s="238"/>
      <c r="GF2122" s="238"/>
      <c r="GG2122" s="238"/>
      <c r="GH2122" s="238"/>
      <c r="GI2122" s="238"/>
      <c r="GJ2122" s="238"/>
      <c r="GK2122" s="238"/>
      <c r="GL2122" s="238"/>
      <c r="GM2122" s="238"/>
      <c r="GN2122" s="238"/>
      <c r="GO2122" s="238"/>
      <c r="GP2122" s="238"/>
      <c r="GQ2122" s="238"/>
      <c r="GR2122" s="238"/>
      <c r="GS2122" s="238"/>
      <c r="GT2122" s="238"/>
      <c r="GU2122" s="238"/>
      <c r="GV2122" s="238"/>
      <c r="GW2122" s="238"/>
      <c r="GX2122" s="238"/>
      <c r="GY2122" s="238"/>
      <c r="GZ2122" s="238"/>
      <c r="HA2122" s="238"/>
      <c r="HB2122" s="238"/>
      <c r="HC2122" s="238"/>
      <c r="HD2122" s="238"/>
      <c r="HE2122" s="238"/>
      <c r="HF2122" s="238"/>
      <c r="HG2122" s="238"/>
      <c r="HH2122" s="238"/>
      <c r="HI2122" s="238"/>
      <c r="HJ2122" s="238"/>
      <c r="HK2122" s="238"/>
      <c r="HL2122" s="238"/>
      <c r="HM2122" s="238"/>
      <c r="HN2122" s="238"/>
      <c r="HO2122" s="238"/>
      <c r="HP2122" s="238"/>
      <c r="HQ2122" s="238"/>
      <c r="HR2122" s="238"/>
      <c r="HS2122" s="238"/>
      <c r="HT2122" s="238"/>
      <c r="HU2122" s="238"/>
      <c r="HV2122" s="238"/>
      <c r="HW2122" s="238"/>
      <c r="HX2122" s="238"/>
      <c r="HY2122" s="238"/>
      <c r="HZ2122" s="238"/>
      <c r="IA2122" s="238"/>
      <c r="IB2122" s="238"/>
      <c r="IC2122" s="238"/>
      <c r="ID2122" s="238"/>
      <c r="IE2122" s="238"/>
      <c r="IF2122" s="238"/>
      <c r="IG2122" s="238"/>
      <c r="IH2122" s="238"/>
      <c r="II2122" s="238"/>
      <c r="IJ2122" s="238"/>
      <c r="IK2122" s="238"/>
      <c r="IL2122" s="238"/>
      <c r="IM2122" s="238"/>
      <c r="IN2122" s="238"/>
      <c r="IO2122" s="238"/>
      <c r="IP2122" s="238"/>
      <c r="IQ2122" s="238"/>
      <c r="IR2122" s="238"/>
      <c r="IS2122" s="238"/>
      <c r="IT2122" s="238"/>
      <c r="IU2122" s="238"/>
      <c r="IV2122" s="238"/>
      <c r="IW2122" s="238"/>
      <c r="IX2122" s="238"/>
      <c r="IY2122" s="238"/>
      <c r="IZ2122" s="238"/>
      <c r="JA2122" s="238"/>
      <c r="JB2122" s="238"/>
      <c r="JC2122" s="238"/>
      <c r="JD2122" s="238"/>
      <c r="JE2122" s="238"/>
      <c r="JF2122" s="238"/>
      <c r="JG2122" s="238"/>
      <c r="JH2122" s="238"/>
      <c r="JI2122" s="238"/>
      <c r="JJ2122" s="238"/>
    </row>
    <row r="2123" spans="1:270" s="1062" customFormat="1" ht="30" x14ac:dyDescent="0.25">
      <c r="A2123" s="362"/>
      <c r="B2123" s="362">
        <v>1</v>
      </c>
      <c r="C2123" s="300" t="s">
        <v>197</v>
      </c>
      <c r="D2123" s="299"/>
      <c r="E2123" s="299"/>
      <c r="F2123" s="2186">
        <f t="shared" si="4088"/>
        <v>0</v>
      </c>
      <c r="G2123" s="941">
        <f t="shared" si="4088"/>
        <v>0</v>
      </c>
      <c r="H2123" s="941">
        <f t="shared" si="4088"/>
        <v>0</v>
      </c>
      <c r="I2123" s="2365">
        <f t="shared" si="4088"/>
        <v>0</v>
      </c>
      <c r="J2123" s="2867"/>
      <c r="K2123" s="2867"/>
      <c r="L2123" s="2868"/>
      <c r="M2123" s="2868"/>
      <c r="N2123" s="2868"/>
      <c r="O2123" s="2868"/>
      <c r="P2123" s="2868"/>
      <c r="Q2123" s="2868"/>
      <c r="R2123" s="3128">
        <f t="shared" ref="R2123:AI2123" si="4119">R2051</f>
        <v>0</v>
      </c>
      <c r="S2123" s="3128">
        <f t="shared" ref="S2123:T2123" si="4120">S2051</f>
        <v>0</v>
      </c>
      <c r="T2123" s="3128">
        <f t="shared" si="4120"/>
        <v>0</v>
      </c>
      <c r="U2123" s="3128">
        <f t="shared" ref="U2123:V2123" si="4121">U2051</f>
        <v>0</v>
      </c>
      <c r="V2123" s="3128">
        <f t="shared" si="4121"/>
        <v>0</v>
      </c>
      <c r="W2123" s="3128">
        <f t="shared" ref="W2123:X2123" si="4122">W2051</f>
        <v>0</v>
      </c>
      <c r="X2123" s="3128">
        <f t="shared" si="4122"/>
        <v>0</v>
      </c>
      <c r="Y2123" s="3128">
        <f t="shared" ref="Y2123:Z2123" si="4123">Y2051</f>
        <v>0</v>
      </c>
      <c r="Z2123" s="3128">
        <f t="shared" si="4123"/>
        <v>0</v>
      </c>
      <c r="AA2123" s="3128">
        <f t="shared" ref="AA2123" si="4124">AA2051</f>
        <v>0</v>
      </c>
      <c r="AB2123" s="3128">
        <f t="shared" si="4119"/>
        <v>0</v>
      </c>
      <c r="AC2123" s="3128">
        <f t="shared" si="4119"/>
        <v>0</v>
      </c>
      <c r="AD2123" s="3129">
        <f t="shared" si="4119"/>
        <v>0</v>
      </c>
      <c r="AE2123" s="3128">
        <f t="shared" si="4119"/>
        <v>0</v>
      </c>
      <c r="AF2123" s="3128">
        <f t="shared" si="4119"/>
        <v>0</v>
      </c>
      <c r="AG2123" s="3130">
        <f t="shared" si="4119"/>
        <v>0</v>
      </c>
      <c r="AH2123" s="3130">
        <f t="shared" si="4119"/>
        <v>0</v>
      </c>
      <c r="AI2123" s="3128">
        <f t="shared" si="4119"/>
        <v>0</v>
      </c>
      <c r="AJ2123" s="1142"/>
      <c r="AK2123" s="2935"/>
      <c r="AL2123" s="2563">
        <f t="shared" si="4002"/>
        <v>0</v>
      </c>
      <c r="AM2123" s="3319"/>
      <c r="AN2123" s="238"/>
      <c r="AO2123" s="238"/>
      <c r="AP2123" s="238"/>
      <c r="AQ2123" s="238"/>
      <c r="AR2123" s="238"/>
      <c r="AS2123" s="238"/>
      <c r="AT2123" s="238"/>
      <c r="AU2123" s="238"/>
      <c r="AV2123" s="238"/>
      <c r="AW2123" s="238"/>
      <c r="AX2123" s="238"/>
      <c r="AY2123" s="238"/>
      <c r="AZ2123" s="238"/>
      <c r="BA2123" s="238"/>
      <c r="BB2123" s="238"/>
      <c r="BC2123" s="238"/>
      <c r="BD2123" s="238"/>
      <c r="BE2123" s="238"/>
      <c r="BF2123" s="238"/>
      <c r="BG2123" s="238"/>
      <c r="BH2123" s="238"/>
      <c r="BI2123" s="238"/>
      <c r="BJ2123" s="238"/>
      <c r="BK2123" s="238"/>
      <c r="BL2123" s="238"/>
      <c r="BM2123" s="238"/>
      <c r="BN2123" s="238"/>
      <c r="BO2123" s="238"/>
      <c r="BP2123" s="238"/>
      <c r="BQ2123" s="238"/>
      <c r="BR2123" s="238"/>
      <c r="BS2123" s="238"/>
      <c r="BT2123" s="238"/>
      <c r="BU2123" s="238"/>
      <c r="BV2123" s="238"/>
      <c r="BW2123" s="238"/>
      <c r="BX2123" s="238"/>
      <c r="BY2123" s="238"/>
      <c r="BZ2123" s="238"/>
      <c r="CA2123" s="238"/>
      <c r="CB2123" s="238"/>
      <c r="CC2123" s="238"/>
      <c r="CD2123" s="238"/>
      <c r="CE2123" s="238"/>
      <c r="CF2123" s="238"/>
      <c r="CG2123" s="238"/>
      <c r="CH2123" s="238"/>
      <c r="CI2123" s="238"/>
      <c r="CJ2123" s="238"/>
      <c r="CK2123" s="238"/>
      <c r="CL2123" s="238"/>
      <c r="CM2123" s="238"/>
      <c r="CN2123" s="238"/>
      <c r="CO2123" s="238"/>
      <c r="CP2123" s="238"/>
      <c r="CQ2123" s="238"/>
      <c r="CR2123" s="238"/>
      <c r="CS2123" s="238"/>
      <c r="CT2123" s="238"/>
      <c r="CU2123" s="238"/>
      <c r="CV2123" s="238"/>
      <c r="CW2123" s="238"/>
      <c r="CX2123" s="238"/>
      <c r="CY2123" s="238"/>
      <c r="CZ2123" s="238"/>
      <c r="DA2123" s="238"/>
      <c r="DB2123" s="238"/>
      <c r="DC2123" s="238"/>
      <c r="DD2123" s="238"/>
      <c r="DE2123" s="238"/>
      <c r="DF2123" s="238"/>
      <c r="DG2123" s="238"/>
      <c r="DH2123" s="238"/>
      <c r="DI2123" s="238"/>
      <c r="DJ2123" s="238"/>
      <c r="DK2123" s="238"/>
      <c r="DL2123" s="238"/>
      <c r="DM2123" s="238"/>
      <c r="DN2123" s="238"/>
      <c r="DO2123" s="238"/>
      <c r="DP2123" s="238"/>
      <c r="DQ2123" s="238"/>
      <c r="DR2123" s="238"/>
      <c r="DS2123" s="238"/>
      <c r="DT2123" s="238"/>
      <c r="DU2123" s="238"/>
      <c r="DV2123" s="238"/>
      <c r="DW2123" s="238"/>
      <c r="DX2123" s="238"/>
      <c r="DY2123" s="238"/>
      <c r="DZ2123" s="238"/>
      <c r="EA2123" s="238"/>
      <c r="EB2123" s="238"/>
      <c r="EC2123" s="238"/>
      <c r="ED2123" s="238"/>
      <c r="EE2123" s="238"/>
      <c r="EF2123" s="238"/>
      <c r="EG2123" s="238"/>
      <c r="EH2123" s="238"/>
      <c r="EI2123" s="238"/>
      <c r="EJ2123" s="238"/>
      <c r="EK2123" s="238"/>
      <c r="EL2123" s="238"/>
      <c r="EM2123" s="238"/>
      <c r="EN2123" s="238"/>
      <c r="EO2123" s="238"/>
      <c r="EP2123" s="238"/>
      <c r="EQ2123" s="238"/>
      <c r="ER2123" s="238"/>
      <c r="ES2123" s="238"/>
      <c r="ET2123" s="238"/>
      <c r="EU2123" s="238"/>
      <c r="EV2123" s="238"/>
      <c r="EW2123" s="238"/>
      <c r="EX2123" s="238"/>
      <c r="EY2123" s="238"/>
      <c r="EZ2123" s="238"/>
      <c r="FA2123" s="238"/>
      <c r="FB2123" s="238"/>
      <c r="FC2123" s="238"/>
      <c r="FD2123" s="238"/>
      <c r="FE2123" s="238"/>
      <c r="FF2123" s="238"/>
      <c r="FG2123" s="238"/>
      <c r="FH2123" s="238"/>
      <c r="FI2123" s="238"/>
      <c r="FJ2123" s="238"/>
      <c r="FK2123" s="238"/>
      <c r="FL2123" s="238"/>
      <c r="FM2123" s="238"/>
      <c r="FN2123" s="238"/>
      <c r="FO2123" s="238"/>
      <c r="FP2123" s="238"/>
      <c r="FQ2123" s="238"/>
      <c r="FR2123" s="238"/>
      <c r="FS2123" s="238"/>
      <c r="FT2123" s="238"/>
      <c r="FU2123" s="238"/>
      <c r="FV2123" s="238"/>
      <c r="FW2123" s="238"/>
      <c r="FX2123" s="238"/>
      <c r="FY2123" s="238"/>
      <c r="FZ2123" s="238"/>
      <c r="GA2123" s="238"/>
      <c r="GB2123" s="238"/>
      <c r="GC2123" s="238"/>
      <c r="GD2123" s="238"/>
      <c r="GE2123" s="238"/>
      <c r="GF2123" s="238"/>
      <c r="GG2123" s="238"/>
      <c r="GH2123" s="238"/>
      <c r="GI2123" s="238"/>
      <c r="GJ2123" s="238"/>
      <c r="GK2123" s="238"/>
      <c r="GL2123" s="238"/>
      <c r="GM2123" s="238"/>
      <c r="GN2123" s="238"/>
      <c r="GO2123" s="238"/>
      <c r="GP2123" s="238"/>
      <c r="GQ2123" s="238"/>
      <c r="GR2123" s="238"/>
      <c r="GS2123" s="238"/>
      <c r="GT2123" s="238"/>
      <c r="GU2123" s="238"/>
      <c r="GV2123" s="238"/>
      <c r="GW2123" s="238"/>
      <c r="GX2123" s="238"/>
      <c r="GY2123" s="238"/>
      <c r="GZ2123" s="238"/>
      <c r="HA2123" s="238"/>
      <c r="HB2123" s="238"/>
      <c r="HC2123" s="238"/>
      <c r="HD2123" s="238"/>
      <c r="HE2123" s="238"/>
      <c r="HF2123" s="238"/>
      <c r="HG2123" s="238"/>
      <c r="HH2123" s="238"/>
      <c r="HI2123" s="238"/>
      <c r="HJ2123" s="238"/>
      <c r="HK2123" s="238"/>
      <c r="HL2123" s="238"/>
      <c r="HM2123" s="238"/>
      <c r="HN2123" s="238"/>
      <c r="HO2123" s="238"/>
      <c r="HP2123" s="238"/>
      <c r="HQ2123" s="238"/>
      <c r="HR2123" s="238"/>
      <c r="HS2123" s="238"/>
      <c r="HT2123" s="238"/>
      <c r="HU2123" s="238"/>
      <c r="HV2123" s="238"/>
      <c r="HW2123" s="238"/>
      <c r="HX2123" s="238"/>
      <c r="HY2123" s="238"/>
      <c r="HZ2123" s="238"/>
      <c r="IA2123" s="238"/>
      <c r="IB2123" s="238"/>
      <c r="IC2123" s="238"/>
      <c r="ID2123" s="238"/>
      <c r="IE2123" s="238"/>
      <c r="IF2123" s="238"/>
      <c r="IG2123" s="238"/>
      <c r="IH2123" s="238"/>
      <c r="II2123" s="238"/>
      <c r="IJ2123" s="238"/>
      <c r="IK2123" s="238"/>
      <c r="IL2123" s="238"/>
      <c r="IM2123" s="238"/>
      <c r="IN2123" s="238"/>
      <c r="IO2123" s="238"/>
      <c r="IP2123" s="238"/>
      <c r="IQ2123" s="238"/>
      <c r="IR2123" s="238"/>
      <c r="IS2123" s="238"/>
      <c r="IT2123" s="238"/>
      <c r="IU2123" s="238"/>
      <c r="IV2123" s="238"/>
      <c r="IW2123" s="238"/>
      <c r="IX2123" s="238"/>
      <c r="IY2123" s="238"/>
      <c r="IZ2123" s="238"/>
      <c r="JA2123" s="238"/>
      <c r="JB2123" s="238"/>
      <c r="JC2123" s="238"/>
      <c r="JD2123" s="238"/>
      <c r="JE2123" s="238"/>
      <c r="JF2123" s="238"/>
      <c r="JG2123" s="238"/>
      <c r="JH2123" s="238"/>
      <c r="JI2123" s="238"/>
      <c r="JJ2123" s="238"/>
    </row>
    <row r="2124" spans="1:270" s="1062" customFormat="1" ht="72" x14ac:dyDescent="0.25">
      <c r="A2124" s="362"/>
      <c r="B2124" s="362">
        <v>1</v>
      </c>
      <c r="C2124" s="441" t="s">
        <v>329</v>
      </c>
      <c r="D2124" s="2381"/>
      <c r="E2124" s="299"/>
      <c r="F2124" s="2186">
        <f t="shared" si="4088"/>
        <v>1900</v>
      </c>
      <c r="G2124" s="941">
        <f t="shared" si="4088"/>
        <v>1583.3333333333335</v>
      </c>
      <c r="H2124" s="941">
        <f t="shared" si="4088"/>
        <v>1425</v>
      </c>
      <c r="I2124" s="2365">
        <f t="shared" si="4088"/>
        <v>89.999999999999986</v>
      </c>
      <c r="J2124" s="2867"/>
      <c r="K2124" s="2867"/>
      <c r="L2124" s="2868"/>
      <c r="M2124" s="2868"/>
      <c r="N2124" s="2868"/>
      <c r="O2124" s="2868"/>
      <c r="P2124" s="2868"/>
      <c r="Q2124" s="2868"/>
      <c r="R2124" s="3128">
        <f t="shared" ref="R2124:AI2124" si="4125">R2052</f>
        <v>0</v>
      </c>
      <c r="S2124" s="3128">
        <f t="shared" ref="S2124:T2124" si="4126">S2052</f>
        <v>0</v>
      </c>
      <c r="T2124" s="3128">
        <f t="shared" si="4126"/>
        <v>0</v>
      </c>
      <c r="U2124" s="3128">
        <f t="shared" ref="U2124:V2124" si="4127">U2052</f>
        <v>0</v>
      </c>
      <c r="V2124" s="3128">
        <f t="shared" si="4127"/>
        <v>0</v>
      </c>
      <c r="W2124" s="3128">
        <f t="shared" ref="W2124:X2124" si="4128">W2052</f>
        <v>0</v>
      </c>
      <c r="X2124" s="3128">
        <f t="shared" si="4128"/>
        <v>0</v>
      </c>
      <c r="Y2124" s="3128">
        <f t="shared" ref="Y2124:Z2124" si="4129">Y2052</f>
        <v>0</v>
      </c>
      <c r="Z2124" s="3128">
        <f t="shared" si="4129"/>
        <v>0</v>
      </c>
      <c r="AA2124" s="3128">
        <f t="shared" ref="AA2124" si="4130">AA2052</f>
        <v>0</v>
      </c>
      <c r="AB2124" s="3128">
        <f t="shared" si="4125"/>
        <v>0</v>
      </c>
      <c r="AC2124" s="3128">
        <f t="shared" si="4125"/>
        <v>0</v>
      </c>
      <c r="AD2124" s="3129">
        <f t="shared" si="4125"/>
        <v>0</v>
      </c>
      <c r="AE2124" s="3128">
        <f t="shared" si="4125"/>
        <v>0</v>
      </c>
      <c r="AF2124" s="3128">
        <f t="shared" si="4125"/>
        <v>0</v>
      </c>
      <c r="AG2124" s="3128">
        <f t="shared" si="4125"/>
        <v>0</v>
      </c>
      <c r="AH2124" s="3128">
        <f t="shared" si="4125"/>
        <v>0</v>
      </c>
      <c r="AI2124" s="3128">
        <f t="shared" si="4125"/>
        <v>0</v>
      </c>
      <c r="AJ2124" s="1142"/>
      <c r="AK2124" s="2935"/>
      <c r="AL2124" s="2563">
        <f t="shared" si="4002"/>
        <v>0</v>
      </c>
      <c r="AM2124" s="3319"/>
      <c r="AN2124" s="238"/>
      <c r="AO2124" s="238"/>
      <c r="AP2124" s="238"/>
      <c r="AQ2124" s="238"/>
      <c r="AR2124" s="238"/>
      <c r="AS2124" s="238"/>
      <c r="AT2124" s="238"/>
      <c r="AU2124" s="238"/>
      <c r="AV2124" s="238"/>
      <c r="AW2124" s="238"/>
      <c r="AX2124" s="238"/>
      <c r="AY2124" s="238"/>
      <c r="AZ2124" s="238"/>
      <c r="BA2124" s="238"/>
      <c r="BB2124" s="238"/>
      <c r="BC2124" s="238"/>
      <c r="BD2124" s="238"/>
      <c r="BE2124" s="238"/>
      <c r="BF2124" s="238"/>
      <c r="BG2124" s="238"/>
      <c r="BH2124" s="238"/>
      <c r="BI2124" s="238"/>
      <c r="BJ2124" s="238"/>
      <c r="BK2124" s="238"/>
      <c r="BL2124" s="238"/>
      <c r="BM2124" s="238"/>
      <c r="BN2124" s="238"/>
      <c r="BO2124" s="238"/>
      <c r="BP2124" s="238"/>
      <c r="BQ2124" s="238"/>
      <c r="BR2124" s="238"/>
      <c r="BS2124" s="238"/>
      <c r="BT2124" s="238"/>
      <c r="BU2124" s="238"/>
      <c r="BV2124" s="238"/>
      <c r="BW2124" s="238"/>
      <c r="BX2124" s="238"/>
      <c r="BY2124" s="238"/>
      <c r="BZ2124" s="238"/>
      <c r="CA2124" s="238"/>
      <c r="CB2124" s="238"/>
      <c r="CC2124" s="238"/>
      <c r="CD2124" s="238"/>
      <c r="CE2124" s="238"/>
      <c r="CF2124" s="238"/>
      <c r="CG2124" s="238"/>
      <c r="CH2124" s="238"/>
      <c r="CI2124" s="238"/>
      <c r="CJ2124" s="238"/>
      <c r="CK2124" s="238"/>
      <c r="CL2124" s="238"/>
      <c r="CM2124" s="238"/>
      <c r="CN2124" s="238"/>
      <c r="CO2124" s="238"/>
      <c r="CP2124" s="238"/>
      <c r="CQ2124" s="238"/>
      <c r="CR2124" s="238"/>
      <c r="CS2124" s="238"/>
      <c r="CT2124" s="238"/>
      <c r="CU2124" s="238"/>
      <c r="CV2124" s="238"/>
      <c r="CW2124" s="238"/>
      <c r="CX2124" s="238"/>
      <c r="CY2124" s="238"/>
      <c r="CZ2124" s="238"/>
      <c r="DA2124" s="238"/>
      <c r="DB2124" s="238"/>
      <c r="DC2124" s="238"/>
      <c r="DD2124" s="238"/>
      <c r="DE2124" s="238"/>
      <c r="DF2124" s="238"/>
      <c r="DG2124" s="238"/>
      <c r="DH2124" s="238"/>
      <c r="DI2124" s="238"/>
      <c r="DJ2124" s="238"/>
      <c r="DK2124" s="238"/>
      <c r="DL2124" s="238"/>
      <c r="DM2124" s="238"/>
      <c r="DN2124" s="238"/>
      <c r="DO2124" s="238"/>
      <c r="DP2124" s="238"/>
      <c r="DQ2124" s="238"/>
      <c r="DR2124" s="238"/>
      <c r="DS2124" s="238"/>
      <c r="DT2124" s="238"/>
      <c r="DU2124" s="238"/>
      <c r="DV2124" s="238"/>
      <c r="DW2124" s="238"/>
      <c r="DX2124" s="238"/>
      <c r="DY2124" s="238"/>
      <c r="DZ2124" s="238"/>
      <c r="EA2124" s="238"/>
      <c r="EB2124" s="238"/>
      <c r="EC2124" s="238"/>
      <c r="ED2124" s="238"/>
      <c r="EE2124" s="238"/>
      <c r="EF2124" s="238"/>
      <c r="EG2124" s="238"/>
      <c r="EH2124" s="238"/>
      <c r="EI2124" s="238"/>
      <c r="EJ2124" s="238"/>
      <c r="EK2124" s="238"/>
      <c r="EL2124" s="238"/>
      <c r="EM2124" s="238"/>
      <c r="EN2124" s="238"/>
      <c r="EO2124" s="238"/>
      <c r="EP2124" s="238"/>
      <c r="EQ2124" s="238"/>
      <c r="ER2124" s="238"/>
      <c r="ES2124" s="238"/>
      <c r="ET2124" s="238"/>
      <c r="EU2124" s="238"/>
      <c r="EV2124" s="238"/>
      <c r="EW2124" s="238"/>
      <c r="EX2124" s="238"/>
      <c r="EY2124" s="238"/>
      <c r="EZ2124" s="238"/>
      <c r="FA2124" s="238"/>
      <c r="FB2124" s="238"/>
      <c r="FC2124" s="238"/>
      <c r="FD2124" s="238"/>
      <c r="FE2124" s="238"/>
      <c r="FF2124" s="238"/>
      <c r="FG2124" s="238"/>
      <c r="FH2124" s="238"/>
      <c r="FI2124" s="238"/>
      <c r="FJ2124" s="238"/>
      <c r="FK2124" s="238"/>
      <c r="FL2124" s="238"/>
      <c r="FM2124" s="238"/>
      <c r="FN2124" s="238"/>
      <c r="FO2124" s="238"/>
      <c r="FP2124" s="238"/>
      <c r="FQ2124" s="238"/>
      <c r="FR2124" s="238"/>
      <c r="FS2124" s="238"/>
      <c r="FT2124" s="238"/>
      <c r="FU2124" s="238"/>
      <c r="FV2124" s="238"/>
      <c r="FW2124" s="238"/>
      <c r="FX2124" s="238"/>
      <c r="FY2124" s="238"/>
      <c r="FZ2124" s="238"/>
      <c r="GA2124" s="238"/>
      <c r="GB2124" s="238"/>
      <c r="GC2124" s="238"/>
      <c r="GD2124" s="238"/>
      <c r="GE2124" s="238"/>
      <c r="GF2124" s="238"/>
      <c r="GG2124" s="238"/>
      <c r="GH2124" s="238"/>
      <c r="GI2124" s="238"/>
      <c r="GJ2124" s="238"/>
      <c r="GK2124" s="238"/>
      <c r="GL2124" s="238"/>
      <c r="GM2124" s="238"/>
      <c r="GN2124" s="238"/>
      <c r="GO2124" s="238"/>
      <c r="GP2124" s="238"/>
      <c r="GQ2124" s="238"/>
      <c r="GR2124" s="238"/>
      <c r="GS2124" s="238"/>
      <c r="GT2124" s="238"/>
      <c r="GU2124" s="238"/>
      <c r="GV2124" s="238"/>
      <c r="GW2124" s="238"/>
      <c r="GX2124" s="238"/>
      <c r="GY2124" s="238"/>
      <c r="GZ2124" s="238"/>
      <c r="HA2124" s="238"/>
      <c r="HB2124" s="238"/>
      <c r="HC2124" s="238"/>
      <c r="HD2124" s="238"/>
      <c r="HE2124" s="238"/>
      <c r="HF2124" s="238"/>
      <c r="HG2124" s="238"/>
      <c r="HH2124" s="238"/>
      <c r="HI2124" s="238"/>
      <c r="HJ2124" s="238"/>
      <c r="HK2124" s="238"/>
      <c r="HL2124" s="238"/>
      <c r="HM2124" s="238"/>
      <c r="HN2124" s="238"/>
      <c r="HO2124" s="238"/>
      <c r="HP2124" s="238"/>
      <c r="HQ2124" s="238"/>
      <c r="HR2124" s="238"/>
      <c r="HS2124" s="238"/>
      <c r="HT2124" s="238"/>
      <c r="HU2124" s="238"/>
      <c r="HV2124" s="238"/>
      <c r="HW2124" s="238"/>
      <c r="HX2124" s="238"/>
      <c r="HY2124" s="238"/>
      <c r="HZ2124" s="238"/>
      <c r="IA2124" s="238"/>
      <c r="IB2124" s="238"/>
      <c r="IC2124" s="238"/>
      <c r="ID2124" s="238"/>
      <c r="IE2124" s="238"/>
      <c r="IF2124" s="238"/>
      <c r="IG2124" s="238"/>
      <c r="IH2124" s="238"/>
      <c r="II2124" s="238"/>
      <c r="IJ2124" s="238"/>
      <c r="IK2124" s="238"/>
      <c r="IL2124" s="238"/>
      <c r="IM2124" s="238"/>
      <c r="IN2124" s="238"/>
      <c r="IO2124" s="238"/>
      <c r="IP2124" s="238"/>
      <c r="IQ2124" s="238"/>
      <c r="IR2124" s="238"/>
      <c r="IS2124" s="238"/>
      <c r="IT2124" s="238"/>
      <c r="IU2124" s="238"/>
      <c r="IV2124" s="238"/>
      <c r="IW2124" s="238"/>
      <c r="IX2124" s="238"/>
      <c r="IY2124" s="238"/>
      <c r="IZ2124" s="238"/>
      <c r="JA2124" s="238"/>
      <c r="JB2124" s="238"/>
      <c r="JC2124" s="238"/>
      <c r="JD2124" s="238"/>
      <c r="JE2124" s="238"/>
      <c r="JF2124" s="238"/>
      <c r="JG2124" s="238"/>
      <c r="JH2124" s="238"/>
      <c r="JI2124" s="238"/>
      <c r="JJ2124" s="238"/>
    </row>
    <row r="2125" spans="1:270" s="1062" customFormat="1" x14ac:dyDescent="0.25">
      <c r="A2125" s="362"/>
      <c r="B2125" s="362">
        <v>1</v>
      </c>
      <c r="C2125" s="744" t="s">
        <v>227</v>
      </c>
      <c r="D2125" s="298"/>
      <c r="E2125" s="299"/>
      <c r="F2125" s="2186">
        <f t="shared" si="4088"/>
        <v>1250</v>
      </c>
      <c r="G2125" s="941">
        <f t="shared" si="4088"/>
        <v>1041.6666666666667</v>
      </c>
      <c r="H2125" s="941">
        <f t="shared" si="4088"/>
        <v>1018</v>
      </c>
      <c r="I2125" s="2365">
        <f t="shared" si="4088"/>
        <v>97.727999999999994</v>
      </c>
      <c r="J2125" s="2867"/>
      <c r="K2125" s="2867"/>
      <c r="L2125" s="2868"/>
      <c r="M2125" s="2868"/>
      <c r="N2125" s="2868"/>
      <c r="O2125" s="2868"/>
      <c r="P2125" s="2868"/>
      <c r="Q2125" s="2868"/>
      <c r="R2125" s="3128">
        <f t="shared" ref="R2125:AI2125" si="4131">R2053</f>
        <v>1121.6030000000001</v>
      </c>
      <c r="S2125" s="3128">
        <f t="shared" ref="S2125:T2125" si="4132">S2053</f>
        <v>1121.6030000000001</v>
      </c>
      <c r="T2125" s="3128">
        <f t="shared" si="4132"/>
        <v>1121.6030000000001</v>
      </c>
      <c r="U2125" s="3128">
        <f t="shared" ref="U2125:V2125" si="4133">U2053</f>
        <v>1121.6030000000001</v>
      </c>
      <c r="V2125" s="3128">
        <f t="shared" si="4133"/>
        <v>1121.6030000000001</v>
      </c>
      <c r="W2125" s="3128">
        <f t="shared" ref="W2125:X2125" si="4134">W2053</f>
        <v>1121.6030000000001</v>
      </c>
      <c r="X2125" s="3128">
        <f t="shared" si="4134"/>
        <v>1121.6030000000001</v>
      </c>
      <c r="Y2125" s="3128">
        <f t="shared" ref="Y2125:Z2125" si="4135">Y2053</f>
        <v>1121.6030000000001</v>
      </c>
      <c r="Z2125" s="3128">
        <f t="shared" si="4135"/>
        <v>1121.6030000000001</v>
      </c>
      <c r="AA2125" s="3128">
        <f t="shared" ref="AA2125" si="4136">AA2053</f>
        <v>1518.002</v>
      </c>
      <c r="AB2125" s="3128">
        <f t="shared" si="4131"/>
        <v>1066.8021666666668</v>
      </c>
      <c r="AC2125" s="3128">
        <f t="shared" si="4131"/>
        <v>1231.1350500000001</v>
      </c>
      <c r="AD2125" s="3129">
        <f t="shared" si="4131"/>
        <v>0</v>
      </c>
      <c r="AE2125" s="3128">
        <f t="shared" si="4131"/>
        <v>0</v>
      </c>
      <c r="AF2125" s="3128">
        <f t="shared" si="4131"/>
        <v>164.33288333333326</v>
      </c>
      <c r="AG2125" s="3130">
        <f t="shared" si="4131"/>
        <v>0</v>
      </c>
      <c r="AH2125" s="3130">
        <f t="shared" si="4131"/>
        <v>0</v>
      </c>
      <c r="AI2125" s="3128">
        <f t="shared" si="4131"/>
        <v>1231.1350500000001</v>
      </c>
      <c r="AJ2125" s="1142"/>
      <c r="AK2125" s="2935"/>
      <c r="AL2125" s="2563">
        <f t="shared" si="4002"/>
        <v>0</v>
      </c>
      <c r="AM2125" s="3319"/>
      <c r="AN2125" s="238"/>
      <c r="AO2125" s="238"/>
      <c r="AP2125" s="238"/>
      <c r="AQ2125" s="238"/>
      <c r="AR2125" s="238"/>
      <c r="AS2125" s="238"/>
      <c r="AT2125" s="238"/>
      <c r="AU2125" s="238"/>
      <c r="AV2125" s="238"/>
      <c r="AW2125" s="238"/>
      <c r="AX2125" s="238"/>
      <c r="AY2125" s="238"/>
      <c r="AZ2125" s="238"/>
      <c r="BA2125" s="238"/>
      <c r="BB2125" s="238"/>
      <c r="BC2125" s="238"/>
      <c r="BD2125" s="238"/>
      <c r="BE2125" s="238"/>
      <c r="BF2125" s="238"/>
      <c r="BG2125" s="238"/>
      <c r="BH2125" s="238"/>
      <c r="BI2125" s="238"/>
      <c r="BJ2125" s="238"/>
      <c r="BK2125" s="238"/>
      <c r="BL2125" s="238"/>
      <c r="BM2125" s="238"/>
      <c r="BN2125" s="238"/>
      <c r="BO2125" s="238"/>
      <c r="BP2125" s="238"/>
      <c r="BQ2125" s="238"/>
      <c r="BR2125" s="238"/>
      <c r="BS2125" s="238"/>
      <c r="BT2125" s="238"/>
      <c r="BU2125" s="238"/>
      <c r="BV2125" s="238"/>
      <c r="BW2125" s="238"/>
      <c r="BX2125" s="238"/>
      <c r="BY2125" s="238"/>
      <c r="BZ2125" s="238"/>
      <c r="CA2125" s="238"/>
      <c r="CB2125" s="238"/>
      <c r="CC2125" s="238"/>
      <c r="CD2125" s="238"/>
      <c r="CE2125" s="238"/>
      <c r="CF2125" s="238"/>
      <c r="CG2125" s="238"/>
      <c r="CH2125" s="238"/>
      <c r="CI2125" s="238"/>
      <c r="CJ2125" s="238"/>
      <c r="CK2125" s="238"/>
      <c r="CL2125" s="238"/>
      <c r="CM2125" s="238"/>
      <c r="CN2125" s="238"/>
      <c r="CO2125" s="238"/>
      <c r="CP2125" s="238"/>
      <c r="CQ2125" s="238"/>
      <c r="CR2125" s="238"/>
      <c r="CS2125" s="238"/>
      <c r="CT2125" s="238"/>
      <c r="CU2125" s="238"/>
      <c r="CV2125" s="238"/>
      <c r="CW2125" s="238"/>
      <c r="CX2125" s="238"/>
      <c r="CY2125" s="238"/>
      <c r="CZ2125" s="238"/>
      <c r="DA2125" s="238"/>
      <c r="DB2125" s="238"/>
      <c r="DC2125" s="238"/>
      <c r="DD2125" s="238"/>
      <c r="DE2125" s="238"/>
      <c r="DF2125" s="238"/>
      <c r="DG2125" s="238"/>
      <c r="DH2125" s="238"/>
      <c r="DI2125" s="238"/>
      <c r="DJ2125" s="238"/>
      <c r="DK2125" s="238"/>
      <c r="DL2125" s="238"/>
      <c r="DM2125" s="238"/>
      <c r="DN2125" s="238"/>
      <c r="DO2125" s="238"/>
      <c r="DP2125" s="238"/>
      <c r="DQ2125" s="238"/>
      <c r="DR2125" s="238"/>
      <c r="DS2125" s="238"/>
      <c r="DT2125" s="238"/>
      <c r="DU2125" s="238"/>
      <c r="DV2125" s="238"/>
      <c r="DW2125" s="238"/>
      <c r="DX2125" s="238"/>
      <c r="DY2125" s="238"/>
      <c r="DZ2125" s="238"/>
      <c r="EA2125" s="238"/>
      <c r="EB2125" s="238"/>
      <c r="EC2125" s="238"/>
      <c r="ED2125" s="238"/>
      <c r="EE2125" s="238"/>
      <c r="EF2125" s="238"/>
      <c r="EG2125" s="238"/>
      <c r="EH2125" s="238"/>
      <c r="EI2125" s="238"/>
      <c r="EJ2125" s="238"/>
      <c r="EK2125" s="238"/>
      <c r="EL2125" s="238"/>
      <c r="EM2125" s="238"/>
      <c r="EN2125" s="238"/>
      <c r="EO2125" s="238"/>
      <c r="EP2125" s="238"/>
      <c r="EQ2125" s="238"/>
      <c r="ER2125" s="238"/>
      <c r="ES2125" s="238"/>
      <c r="ET2125" s="238"/>
      <c r="EU2125" s="238"/>
      <c r="EV2125" s="238"/>
      <c r="EW2125" s="238"/>
      <c r="EX2125" s="238"/>
      <c r="EY2125" s="238"/>
      <c r="EZ2125" s="238"/>
      <c r="FA2125" s="238"/>
      <c r="FB2125" s="238"/>
      <c r="FC2125" s="238"/>
      <c r="FD2125" s="238"/>
      <c r="FE2125" s="238"/>
      <c r="FF2125" s="238"/>
      <c r="FG2125" s="238"/>
      <c r="FH2125" s="238"/>
      <c r="FI2125" s="238"/>
      <c r="FJ2125" s="238"/>
      <c r="FK2125" s="238"/>
      <c r="FL2125" s="238"/>
      <c r="FM2125" s="238"/>
      <c r="FN2125" s="238"/>
      <c r="FO2125" s="238"/>
      <c r="FP2125" s="238"/>
      <c r="FQ2125" s="238"/>
      <c r="FR2125" s="238"/>
      <c r="FS2125" s="238"/>
      <c r="FT2125" s="238"/>
      <c r="FU2125" s="238"/>
      <c r="FV2125" s="238"/>
      <c r="FW2125" s="238"/>
      <c r="FX2125" s="238"/>
      <c r="FY2125" s="238"/>
      <c r="FZ2125" s="238"/>
      <c r="GA2125" s="238"/>
      <c r="GB2125" s="238"/>
      <c r="GC2125" s="238"/>
      <c r="GD2125" s="238"/>
      <c r="GE2125" s="238"/>
      <c r="GF2125" s="238"/>
      <c r="GG2125" s="238"/>
      <c r="GH2125" s="238"/>
      <c r="GI2125" s="238"/>
      <c r="GJ2125" s="238"/>
      <c r="GK2125" s="238"/>
      <c r="GL2125" s="238"/>
      <c r="GM2125" s="238"/>
      <c r="GN2125" s="238"/>
      <c r="GO2125" s="238"/>
      <c r="GP2125" s="238"/>
      <c r="GQ2125" s="238"/>
      <c r="GR2125" s="238"/>
      <c r="GS2125" s="238"/>
      <c r="GT2125" s="238"/>
      <c r="GU2125" s="238"/>
      <c r="GV2125" s="238"/>
      <c r="GW2125" s="238"/>
      <c r="GX2125" s="238"/>
      <c r="GY2125" s="238"/>
      <c r="GZ2125" s="238"/>
      <c r="HA2125" s="238"/>
      <c r="HB2125" s="238"/>
      <c r="HC2125" s="238"/>
      <c r="HD2125" s="238"/>
      <c r="HE2125" s="238"/>
      <c r="HF2125" s="238"/>
      <c r="HG2125" s="238"/>
      <c r="HH2125" s="238"/>
      <c r="HI2125" s="238"/>
      <c r="HJ2125" s="238"/>
      <c r="HK2125" s="238"/>
      <c r="HL2125" s="238"/>
      <c r="HM2125" s="238"/>
      <c r="HN2125" s="238"/>
      <c r="HO2125" s="238"/>
      <c r="HP2125" s="238"/>
      <c r="HQ2125" s="238"/>
      <c r="HR2125" s="238"/>
      <c r="HS2125" s="238"/>
      <c r="HT2125" s="238"/>
      <c r="HU2125" s="238"/>
      <c r="HV2125" s="238"/>
      <c r="HW2125" s="238"/>
      <c r="HX2125" s="238"/>
      <c r="HY2125" s="238"/>
      <c r="HZ2125" s="238"/>
      <c r="IA2125" s="238"/>
      <c r="IB2125" s="238"/>
      <c r="IC2125" s="238"/>
      <c r="ID2125" s="238"/>
      <c r="IE2125" s="238"/>
      <c r="IF2125" s="238"/>
      <c r="IG2125" s="238"/>
      <c r="IH2125" s="238"/>
      <c r="II2125" s="238"/>
      <c r="IJ2125" s="238"/>
      <c r="IK2125" s="238"/>
      <c r="IL2125" s="238"/>
      <c r="IM2125" s="238"/>
      <c r="IN2125" s="238"/>
      <c r="IO2125" s="238"/>
      <c r="IP2125" s="238"/>
      <c r="IQ2125" s="238"/>
      <c r="IR2125" s="238"/>
      <c r="IS2125" s="238"/>
      <c r="IT2125" s="238"/>
      <c r="IU2125" s="238"/>
      <c r="IV2125" s="238"/>
      <c r="IW2125" s="238"/>
      <c r="IX2125" s="238"/>
      <c r="IY2125" s="238"/>
      <c r="IZ2125" s="238"/>
      <c r="JA2125" s="238"/>
      <c r="JB2125" s="238"/>
      <c r="JC2125" s="238"/>
      <c r="JD2125" s="238"/>
      <c r="JE2125" s="238"/>
      <c r="JF2125" s="238"/>
      <c r="JG2125" s="238"/>
      <c r="JH2125" s="238"/>
      <c r="JI2125" s="238"/>
      <c r="JJ2125" s="238"/>
    </row>
    <row r="2126" spans="1:270" s="1062" customFormat="1" ht="86.25" x14ac:dyDescent="0.25">
      <c r="A2126" s="362"/>
      <c r="B2126" s="362"/>
      <c r="C2126" s="769" t="s">
        <v>598</v>
      </c>
      <c r="D2126" s="298"/>
      <c r="E2126" s="299"/>
      <c r="F2126" s="2186">
        <f t="shared" ref="F2126:I2131" si="4137">F2057</f>
        <v>7981</v>
      </c>
      <c r="G2126" s="941">
        <f t="shared" si="4137"/>
        <v>6650.8333333333339</v>
      </c>
      <c r="H2126" s="941">
        <f t="shared" si="4137"/>
        <v>3860</v>
      </c>
      <c r="I2126" s="2365">
        <f t="shared" si="4137"/>
        <v>58.037839869690508</v>
      </c>
      <c r="J2126" s="2867"/>
      <c r="K2126" s="2867"/>
      <c r="L2126" s="2868"/>
      <c r="M2126" s="2868"/>
      <c r="N2126" s="2868"/>
      <c r="O2126" s="2868"/>
      <c r="P2126" s="2868"/>
      <c r="Q2126" s="2868"/>
      <c r="R2126" s="3128">
        <f t="shared" ref="R2126:AI2126" si="4138">R2057</f>
        <v>17009.506249999999</v>
      </c>
      <c r="S2126" s="3128">
        <f t="shared" ref="S2126:T2126" si="4139">S2057</f>
        <v>17009.506249999999</v>
      </c>
      <c r="T2126" s="3128">
        <f t="shared" si="4139"/>
        <v>17009.506249999999</v>
      </c>
      <c r="U2126" s="3128">
        <f t="shared" ref="U2126:V2126" si="4140">U2057</f>
        <v>17009.506249999999</v>
      </c>
      <c r="V2126" s="3128">
        <f t="shared" si="4140"/>
        <v>17009.506249999999</v>
      </c>
      <c r="W2126" s="3128">
        <f t="shared" ref="W2126:X2126" si="4141">W2057</f>
        <v>17009.506249999999</v>
      </c>
      <c r="X2126" s="3128">
        <f t="shared" si="4141"/>
        <v>17009.506249999999</v>
      </c>
      <c r="Y2126" s="3128">
        <f t="shared" ref="Y2126:Z2126" si="4142">Y2057</f>
        <v>17009.506249999999</v>
      </c>
      <c r="Z2126" s="3128">
        <f t="shared" si="4142"/>
        <v>17009.506249999999</v>
      </c>
      <c r="AA2126" s="3128">
        <f t="shared" ref="AA2126" si="4143">AA2057</f>
        <v>17009.506249999999</v>
      </c>
      <c r="AB2126" s="3128">
        <f t="shared" si="4138"/>
        <v>14174.588541666664</v>
      </c>
      <c r="AC2126" s="3128">
        <f t="shared" si="4138"/>
        <v>8226.625</v>
      </c>
      <c r="AD2126" s="3129">
        <f t="shared" si="4138"/>
        <v>0</v>
      </c>
      <c r="AE2126" s="3128">
        <f t="shared" si="4138"/>
        <v>0</v>
      </c>
      <c r="AF2126" s="3128">
        <f t="shared" si="4138"/>
        <v>-5947.9635416666642</v>
      </c>
      <c r="AG2126" s="3130">
        <f t="shared" si="4138"/>
        <v>0</v>
      </c>
      <c r="AH2126" s="3130">
        <f t="shared" si="4138"/>
        <v>0</v>
      </c>
      <c r="AI2126" s="3128">
        <f t="shared" si="4138"/>
        <v>8226.625</v>
      </c>
      <c r="AJ2126" s="1142"/>
      <c r="AK2126" s="2935"/>
      <c r="AL2126" s="2563">
        <f t="shared" si="4002"/>
        <v>0</v>
      </c>
      <c r="AM2126" s="3319"/>
      <c r="AN2126" s="238"/>
      <c r="AO2126" s="238"/>
      <c r="AP2126" s="238"/>
      <c r="AQ2126" s="238"/>
      <c r="AR2126" s="238"/>
      <c r="AS2126" s="238"/>
      <c r="AT2126" s="238"/>
      <c r="AU2126" s="238"/>
      <c r="AV2126" s="238"/>
      <c r="AW2126" s="238"/>
      <c r="AX2126" s="238"/>
      <c r="AY2126" s="238"/>
      <c r="AZ2126" s="238"/>
      <c r="BA2126" s="238"/>
      <c r="BB2126" s="238"/>
      <c r="BC2126" s="238"/>
      <c r="BD2126" s="238"/>
      <c r="BE2126" s="238"/>
      <c r="BF2126" s="238"/>
      <c r="BG2126" s="238"/>
      <c r="BH2126" s="238"/>
      <c r="BI2126" s="238"/>
      <c r="BJ2126" s="238"/>
      <c r="BK2126" s="238"/>
      <c r="BL2126" s="238"/>
      <c r="BM2126" s="238"/>
      <c r="BN2126" s="238"/>
      <c r="BO2126" s="238"/>
      <c r="BP2126" s="238"/>
      <c r="BQ2126" s="238"/>
      <c r="BR2126" s="238"/>
      <c r="BS2126" s="238"/>
      <c r="BT2126" s="238"/>
      <c r="BU2126" s="238"/>
      <c r="BV2126" s="238"/>
      <c r="BW2126" s="238"/>
      <c r="BX2126" s="238"/>
      <c r="BY2126" s="238"/>
      <c r="BZ2126" s="238"/>
      <c r="CA2126" s="238"/>
      <c r="CB2126" s="238"/>
      <c r="CC2126" s="238"/>
      <c r="CD2126" s="238"/>
      <c r="CE2126" s="238"/>
      <c r="CF2126" s="238"/>
      <c r="CG2126" s="238"/>
      <c r="CH2126" s="238"/>
      <c r="CI2126" s="238"/>
      <c r="CJ2126" s="238"/>
      <c r="CK2126" s="238"/>
      <c r="CL2126" s="238"/>
      <c r="CM2126" s="238"/>
      <c r="CN2126" s="238"/>
      <c r="CO2126" s="238"/>
      <c r="CP2126" s="238"/>
      <c r="CQ2126" s="238"/>
      <c r="CR2126" s="238"/>
      <c r="CS2126" s="238"/>
      <c r="CT2126" s="238"/>
      <c r="CU2126" s="238"/>
      <c r="CV2126" s="238"/>
      <c r="CW2126" s="238"/>
      <c r="CX2126" s="238"/>
      <c r="CY2126" s="238"/>
      <c r="CZ2126" s="238"/>
      <c r="DA2126" s="238"/>
      <c r="DB2126" s="238"/>
      <c r="DC2126" s="238"/>
      <c r="DD2126" s="238"/>
      <c r="DE2126" s="238"/>
      <c r="DF2126" s="238"/>
      <c r="DG2126" s="238"/>
      <c r="DH2126" s="238"/>
      <c r="DI2126" s="238"/>
      <c r="DJ2126" s="238"/>
      <c r="DK2126" s="238"/>
      <c r="DL2126" s="238"/>
      <c r="DM2126" s="238"/>
      <c r="DN2126" s="238"/>
      <c r="DO2126" s="238"/>
      <c r="DP2126" s="238"/>
      <c r="DQ2126" s="238"/>
      <c r="DR2126" s="238"/>
      <c r="DS2126" s="238"/>
      <c r="DT2126" s="238"/>
      <c r="DU2126" s="238"/>
      <c r="DV2126" s="238"/>
      <c r="DW2126" s="238"/>
      <c r="DX2126" s="238"/>
      <c r="DY2126" s="238"/>
      <c r="DZ2126" s="238"/>
      <c r="EA2126" s="238"/>
      <c r="EB2126" s="238"/>
      <c r="EC2126" s="238"/>
      <c r="ED2126" s="238"/>
      <c r="EE2126" s="238"/>
      <c r="EF2126" s="238"/>
      <c r="EG2126" s="238"/>
      <c r="EH2126" s="238"/>
      <c r="EI2126" s="238"/>
      <c r="EJ2126" s="238"/>
      <c r="EK2126" s="238"/>
      <c r="EL2126" s="238"/>
      <c r="EM2126" s="238"/>
      <c r="EN2126" s="238"/>
      <c r="EO2126" s="238"/>
      <c r="EP2126" s="238"/>
      <c r="EQ2126" s="238"/>
      <c r="ER2126" s="238"/>
      <c r="ES2126" s="238"/>
      <c r="ET2126" s="238"/>
      <c r="EU2126" s="238"/>
      <c r="EV2126" s="238"/>
      <c r="EW2126" s="238"/>
      <c r="EX2126" s="238"/>
      <c r="EY2126" s="238"/>
      <c r="EZ2126" s="238"/>
      <c r="FA2126" s="238"/>
      <c r="FB2126" s="238"/>
      <c r="FC2126" s="238"/>
      <c r="FD2126" s="238"/>
      <c r="FE2126" s="238"/>
      <c r="FF2126" s="238"/>
      <c r="FG2126" s="238"/>
      <c r="FH2126" s="238"/>
      <c r="FI2126" s="238"/>
      <c r="FJ2126" s="238"/>
      <c r="FK2126" s="238"/>
      <c r="FL2126" s="238"/>
      <c r="FM2126" s="238"/>
      <c r="FN2126" s="238"/>
      <c r="FO2126" s="238"/>
      <c r="FP2126" s="238"/>
      <c r="FQ2126" s="238"/>
      <c r="FR2126" s="238"/>
      <c r="FS2126" s="238"/>
      <c r="FT2126" s="238"/>
      <c r="FU2126" s="238"/>
      <c r="FV2126" s="238"/>
      <c r="FW2126" s="238"/>
      <c r="FX2126" s="238"/>
      <c r="FY2126" s="238"/>
      <c r="FZ2126" s="238"/>
      <c r="GA2126" s="238"/>
      <c r="GB2126" s="238"/>
      <c r="GC2126" s="238"/>
      <c r="GD2126" s="238"/>
      <c r="GE2126" s="238"/>
      <c r="GF2126" s="238"/>
      <c r="GG2126" s="238"/>
      <c r="GH2126" s="238"/>
      <c r="GI2126" s="238"/>
      <c r="GJ2126" s="238"/>
      <c r="GK2126" s="238"/>
      <c r="GL2126" s="238"/>
      <c r="GM2126" s="238"/>
      <c r="GN2126" s="238"/>
      <c r="GO2126" s="238"/>
      <c r="GP2126" s="238"/>
      <c r="GQ2126" s="238"/>
      <c r="GR2126" s="238"/>
      <c r="GS2126" s="238"/>
      <c r="GT2126" s="238"/>
      <c r="GU2126" s="238"/>
      <c r="GV2126" s="238"/>
      <c r="GW2126" s="238"/>
      <c r="GX2126" s="238"/>
      <c r="GY2126" s="238"/>
      <c r="GZ2126" s="238"/>
      <c r="HA2126" s="238"/>
      <c r="HB2126" s="238"/>
      <c r="HC2126" s="238"/>
      <c r="HD2126" s="238"/>
      <c r="HE2126" s="238"/>
      <c r="HF2126" s="238"/>
      <c r="HG2126" s="238"/>
      <c r="HH2126" s="238"/>
      <c r="HI2126" s="238"/>
      <c r="HJ2126" s="238"/>
      <c r="HK2126" s="238"/>
      <c r="HL2126" s="238"/>
      <c r="HM2126" s="238"/>
      <c r="HN2126" s="238"/>
      <c r="HO2126" s="238"/>
      <c r="HP2126" s="238"/>
      <c r="HQ2126" s="238"/>
      <c r="HR2126" s="238"/>
      <c r="HS2126" s="238"/>
      <c r="HT2126" s="238"/>
      <c r="HU2126" s="238"/>
      <c r="HV2126" s="238"/>
      <c r="HW2126" s="238"/>
      <c r="HX2126" s="238"/>
      <c r="HY2126" s="238"/>
      <c r="HZ2126" s="238"/>
      <c r="IA2126" s="238"/>
      <c r="IB2126" s="238"/>
      <c r="IC2126" s="238"/>
      <c r="ID2126" s="238"/>
      <c r="IE2126" s="238"/>
      <c r="IF2126" s="238"/>
      <c r="IG2126" s="238"/>
      <c r="IH2126" s="238"/>
      <c r="II2126" s="238"/>
      <c r="IJ2126" s="238"/>
      <c r="IK2126" s="238"/>
      <c r="IL2126" s="238"/>
      <c r="IM2126" s="238"/>
      <c r="IN2126" s="238"/>
      <c r="IO2126" s="238"/>
      <c r="IP2126" s="238"/>
      <c r="IQ2126" s="238"/>
      <c r="IR2126" s="238"/>
      <c r="IS2126" s="238"/>
      <c r="IT2126" s="238"/>
      <c r="IU2126" s="238"/>
      <c r="IV2126" s="238"/>
      <c r="IW2126" s="238"/>
      <c r="IX2126" s="238"/>
      <c r="IY2126" s="238"/>
      <c r="IZ2126" s="238"/>
      <c r="JA2126" s="238"/>
      <c r="JB2126" s="238"/>
      <c r="JC2126" s="238"/>
      <c r="JD2126" s="238"/>
      <c r="JE2126" s="238"/>
      <c r="JF2126" s="238"/>
      <c r="JG2126" s="238"/>
      <c r="JH2126" s="238"/>
      <c r="JI2126" s="238"/>
      <c r="JJ2126" s="238"/>
    </row>
    <row r="2127" spans="1:270" s="1062" customFormat="1" ht="29.25" x14ac:dyDescent="0.25">
      <c r="A2127" s="362"/>
      <c r="B2127" s="362">
        <v>1</v>
      </c>
      <c r="C2127" s="769" t="s">
        <v>272</v>
      </c>
      <c r="D2127" s="299"/>
      <c r="E2127" s="299"/>
      <c r="F2127" s="2186">
        <f t="shared" si="4137"/>
        <v>25505</v>
      </c>
      <c r="G2127" s="941">
        <f t="shared" si="4137"/>
        <v>21240.833333333332</v>
      </c>
      <c r="H2127" s="941">
        <f t="shared" si="4137"/>
        <v>25928.895</v>
      </c>
      <c r="I2127" s="2365">
        <f t="shared" si="4137"/>
        <v>122.07098748479737</v>
      </c>
      <c r="J2127" s="2867"/>
      <c r="K2127" s="2867"/>
      <c r="L2127" s="2868"/>
      <c r="M2127" s="2868"/>
      <c r="N2127" s="2868"/>
      <c r="O2127" s="2868"/>
      <c r="P2127" s="2868"/>
      <c r="Q2127" s="2868"/>
      <c r="R2127" s="3128">
        <f t="shared" ref="R2127:AI2127" si="4144">R2058</f>
        <v>0</v>
      </c>
      <c r="S2127" s="3128">
        <f t="shared" ref="S2127:T2127" si="4145">S2058</f>
        <v>0</v>
      </c>
      <c r="T2127" s="3128">
        <f t="shared" si="4145"/>
        <v>0</v>
      </c>
      <c r="U2127" s="3128">
        <f t="shared" ref="U2127:V2127" si="4146">U2058</f>
        <v>0</v>
      </c>
      <c r="V2127" s="3128">
        <f t="shared" si="4146"/>
        <v>0</v>
      </c>
      <c r="W2127" s="3128">
        <f t="shared" ref="W2127:X2127" si="4147">W2058</f>
        <v>0</v>
      </c>
      <c r="X2127" s="3128">
        <f t="shared" si="4147"/>
        <v>0</v>
      </c>
      <c r="Y2127" s="3128">
        <f t="shared" ref="Y2127:Z2127" si="4148">Y2058</f>
        <v>0</v>
      </c>
      <c r="Z2127" s="3128">
        <f t="shared" si="4148"/>
        <v>0</v>
      </c>
      <c r="AA2127" s="3128">
        <f t="shared" ref="AA2127" si="4149">AA2058</f>
        <v>0</v>
      </c>
      <c r="AB2127" s="3128">
        <f t="shared" si="4144"/>
        <v>0</v>
      </c>
      <c r="AC2127" s="3128">
        <f t="shared" si="4144"/>
        <v>0</v>
      </c>
      <c r="AD2127" s="3129">
        <f t="shared" si="4144"/>
        <v>0</v>
      </c>
      <c r="AE2127" s="3128">
        <f t="shared" si="4144"/>
        <v>0</v>
      </c>
      <c r="AF2127" s="3128">
        <f t="shared" si="4144"/>
        <v>0</v>
      </c>
      <c r="AG2127" s="3130">
        <f t="shared" si="4144"/>
        <v>0</v>
      </c>
      <c r="AH2127" s="3130">
        <f t="shared" si="4144"/>
        <v>0</v>
      </c>
      <c r="AI2127" s="3128">
        <f t="shared" si="4144"/>
        <v>0</v>
      </c>
      <c r="AJ2127" s="1142"/>
      <c r="AK2127" s="2935"/>
      <c r="AL2127" s="2563">
        <f t="shared" si="4002"/>
        <v>0</v>
      </c>
      <c r="AM2127" s="3319"/>
      <c r="AN2127" s="238"/>
      <c r="AO2127" s="238"/>
      <c r="AP2127" s="238"/>
      <c r="AQ2127" s="238"/>
      <c r="AR2127" s="238"/>
      <c r="AS2127" s="238"/>
      <c r="AT2127" s="238"/>
      <c r="AU2127" s="238"/>
      <c r="AV2127" s="238"/>
      <c r="AW2127" s="238"/>
      <c r="AX2127" s="238"/>
      <c r="AY2127" s="238"/>
      <c r="AZ2127" s="238"/>
      <c r="BA2127" s="238"/>
      <c r="BB2127" s="238"/>
      <c r="BC2127" s="238"/>
      <c r="BD2127" s="238"/>
      <c r="BE2127" s="238"/>
      <c r="BF2127" s="238"/>
      <c r="BG2127" s="238"/>
      <c r="BH2127" s="238"/>
      <c r="BI2127" s="238"/>
      <c r="BJ2127" s="238"/>
      <c r="BK2127" s="238"/>
      <c r="BL2127" s="238"/>
      <c r="BM2127" s="238"/>
      <c r="BN2127" s="238"/>
      <c r="BO2127" s="238"/>
      <c r="BP2127" s="238"/>
      <c r="BQ2127" s="238"/>
      <c r="BR2127" s="238"/>
      <c r="BS2127" s="238"/>
      <c r="BT2127" s="238"/>
      <c r="BU2127" s="238"/>
      <c r="BV2127" s="238"/>
      <c r="BW2127" s="238"/>
      <c r="BX2127" s="238"/>
      <c r="BY2127" s="238"/>
      <c r="BZ2127" s="238"/>
      <c r="CA2127" s="238"/>
      <c r="CB2127" s="238"/>
      <c r="CC2127" s="238"/>
      <c r="CD2127" s="238"/>
      <c r="CE2127" s="238"/>
      <c r="CF2127" s="238"/>
      <c r="CG2127" s="238"/>
      <c r="CH2127" s="238"/>
      <c r="CI2127" s="238"/>
      <c r="CJ2127" s="238"/>
      <c r="CK2127" s="238"/>
      <c r="CL2127" s="238"/>
      <c r="CM2127" s="238"/>
      <c r="CN2127" s="238"/>
      <c r="CO2127" s="238"/>
      <c r="CP2127" s="238"/>
      <c r="CQ2127" s="238"/>
      <c r="CR2127" s="238"/>
      <c r="CS2127" s="238"/>
      <c r="CT2127" s="238"/>
      <c r="CU2127" s="238"/>
      <c r="CV2127" s="238"/>
      <c r="CW2127" s="238"/>
      <c r="CX2127" s="238"/>
      <c r="CY2127" s="238"/>
      <c r="CZ2127" s="238"/>
      <c r="DA2127" s="238"/>
      <c r="DB2127" s="238"/>
      <c r="DC2127" s="238"/>
      <c r="DD2127" s="238"/>
      <c r="DE2127" s="238"/>
      <c r="DF2127" s="238"/>
      <c r="DG2127" s="238"/>
      <c r="DH2127" s="238"/>
      <c r="DI2127" s="238"/>
      <c r="DJ2127" s="238"/>
      <c r="DK2127" s="238"/>
      <c r="DL2127" s="238"/>
      <c r="DM2127" s="238"/>
      <c r="DN2127" s="238"/>
      <c r="DO2127" s="238"/>
      <c r="DP2127" s="238"/>
      <c r="DQ2127" s="238"/>
      <c r="DR2127" s="238"/>
      <c r="DS2127" s="238"/>
      <c r="DT2127" s="238"/>
      <c r="DU2127" s="238"/>
      <c r="DV2127" s="238"/>
      <c r="DW2127" s="238"/>
      <c r="DX2127" s="238"/>
      <c r="DY2127" s="238"/>
      <c r="DZ2127" s="238"/>
      <c r="EA2127" s="238"/>
      <c r="EB2127" s="238"/>
      <c r="EC2127" s="238"/>
      <c r="ED2127" s="238"/>
      <c r="EE2127" s="238"/>
      <c r="EF2127" s="238"/>
      <c r="EG2127" s="238"/>
      <c r="EH2127" s="238"/>
      <c r="EI2127" s="238"/>
      <c r="EJ2127" s="238"/>
      <c r="EK2127" s="238"/>
      <c r="EL2127" s="238"/>
      <c r="EM2127" s="238"/>
      <c r="EN2127" s="238"/>
      <c r="EO2127" s="238"/>
      <c r="EP2127" s="238"/>
      <c r="EQ2127" s="238"/>
      <c r="ER2127" s="238"/>
      <c r="ES2127" s="238"/>
      <c r="ET2127" s="238"/>
      <c r="EU2127" s="238"/>
      <c r="EV2127" s="238"/>
      <c r="EW2127" s="238"/>
      <c r="EX2127" s="238"/>
      <c r="EY2127" s="238"/>
      <c r="EZ2127" s="238"/>
      <c r="FA2127" s="238"/>
      <c r="FB2127" s="238"/>
      <c r="FC2127" s="238"/>
      <c r="FD2127" s="238"/>
      <c r="FE2127" s="238"/>
      <c r="FF2127" s="238"/>
      <c r="FG2127" s="238"/>
      <c r="FH2127" s="238"/>
      <c r="FI2127" s="238"/>
      <c r="FJ2127" s="238"/>
      <c r="FK2127" s="238"/>
      <c r="FL2127" s="238"/>
      <c r="FM2127" s="238"/>
      <c r="FN2127" s="238"/>
      <c r="FO2127" s="238"/>
      <c r="FP2127" s="238"/>
      <c r="FQ2127" s="238"/>
      <c r="FR2127" s="238"/>
      <c r="FS2127" s="238"/>
      <c r="FT2127" s="238"/>
      <c r="FU2127" s="238"/>
      <c r="FV2127" s="238"/>
      <c r="FW2127" s="238"/>
      <c r="FX2127" s="238"/>
      <c r="FY2127" s="238"/>
      <c r="FZ2127" s="238"/>
      <c r="GA2127" s="238"/>
      <c r="GB2127" s="238"/>
      <c r="GC2127" s="238"/>
      <c r="GD2127" s="238"/>
      <c r="GE2127" s="238"/>
      <c r="GF2127" s="238"/>
      <c r="GG2127" s="238"/>
      <c r="GH2127" s="238"/>
      <c r="GI2127" s="238"/>
      <c r="GJ2127" s="238"/>
      <c r="GK2127" s="238"/>
      <c r="GL2127" s="238"/>
      <c r="GM2127" s="238"/>
      <c r="GN2127" s="238"/>
      <c r="GO2127" s="238"/>
      <c r="GP2127" s="238"/>
      <c r="GQ2127" s="238"/>
      <c r="GR2127" s="238"/>
      <c r="GS2127" s="238"/>
      <c r="GT2127" s="238"/>
      <c r="GU2127" s="238"/>
      <c r="GV2127" s="238"/>
      <c r="GW2127" s="238"/>
      <c r="GX2127" s="238"/>
      <c r="GY2127" s="238"/>
      <c r="GZ2127" s="238"/>
      <c r="HA2127" s="238"/>
      <c r="HB2127" s="238"/>
      <c r="HC2127" s="238"/>
      <c r="HD2127" s="238"/>
      <c r="HE2127" s="238"/>
      <c r="HF2127" s="238"/>
      <c r="HG2127" s="238"/>
      <c r="HH2127" s="238"/>
      <c r="HI2127" s="238"/>
      <c r="HJ2127" s="238"/>
      <c r="HK2127" s="238"/>
      <c r="HL2127" s="238"/>
      <c r="HM2127" s="238"/>
      <c r="HN2127" s="238"/>
      <c r="HO2127" s="238"/>
      <c r="HP2127" s="238"/>
      <c r="HQ2127" s="238"/>
      <c r="HR2127" s="238"/>
      <c r="HS2127" s="238"/>
      <c r="HT2127" s="238"/>
      <c r="HU2127" s="238"/>
      <c r="HV2127" s="238"/>
      <c r="HW2127" s="238"/>
      <c r="HX2127" s="238"/>
      <c r="HY2127" s="238"/>
      <c r="HZ2127" s="238"/>
      <c r="IA2127" s="238"/>
      <c r="IB2127" s="238"/>
      <c r="IC2127" s="238"/>
      <c r="ID2127" s="238"/>
      <c r="IE2127" s="238"/>
      <c r="IF2127" s="238"/>
      <c r="IG2127" s="238"/>
      <c r="IH2127" s="238"/>
      <c r="II2127" s="238"/>
      <c r="IJ2127" s="238"/>
      <c r="IK2127" s="238"/>
      <c r="IL2127" s="238"/>
      <c r="IM2127" s="238"/>
      <c r="IN2127" s="238"/>
      <c r="IO2127" s="238"/>
      <c r="IP2127" s="238"/>
      <c r="IQ2127" s="238"/>
      <c r="IR2127" s="238"/>
      <c r="IS2127" s="238"/>
      <c r="IT2127" s="238"/>
      <c r="IU2127" s="238"/>
      <c r="IV2127" s="238"/>
      <c r="IW2127" s="238"/>
      <c r="IX2127" s="238"/>
      <c r="IY2127" s="238"/>
      <c r="IZ2127" s="238"/>
      <c r="JA2127" s="238"/>
      <c r="JB2127" s="238"/>
      <c r="JC2127" s="238"/>
      <c r="JD2127" s="238"/>
      <c r="JE2127" s="238"/>
      <c r="JF2127" s="238"/>
      <c r="JG2127" s="238"/>
      <c r="JH2127" s="238"/>
      <c r="JI2127" s="238"/>
      <c r="JJ2127" s="238"/>
    </row>
    <row r="2128" spans="1:270" s="1062" customFormat="1" ht="43.5" x14ac:dyDescent="0.25">
      <c r="A2128" s="362"/>
      <c r="B2128" s="362">
        <v>1</v>
      </c>
      <c r="C2128" s="769" t="s">
        <v>287</v>
      </c>
      <c r="D2128" s="299"/>
      <c r="E2128" s="299"/>
      <c r="F2128" s="2186">
        <f t="shared" si="4137"/>
        <v>19376</v>
      </c>
      <c r="G2128" s="941">
        <f t="shared" si="4137"/>
        <v>16146.666666666668</v>
      </c>
      <c r="H2128" s="941">
        <f t="shared" si="4137"/>
        <v>13301</v>
      </c>
      <c r="I2128" s="2365">
        <f t="shared" si="4137"/>
        <v>82.376135425268373</v>
      </c>
      <c r="J2128" s="2867"/>
      <c r="K2128" s="2867"/>
      <c r="L2128" s="2868"/>
      <c r="M2128" s="2868"/>
      <c r="N2128" s="2868"/>
      <c r="O2128" s="2868"/>
      <c r="P2128" s="2868"/>
      <c r="Q2128" s="2868"/>
      <c r="R2128" s="3128">
        <f t="shared" ref="R2128:AI2128" si="4150">R2059</f>
        <v>73862.292443291124</v>
      </c>
      <c r="S2128" s="3128">
        <f t="shared" ref="S2128:T2128" si="4151">S2059</f>
        <v>73862.292443291124</v>
      </c>
      <c r="T2128" s="3128">
        <f t="shared" si="4151"/>
        <v>73862.292443291124</v>
      </c>
      <c r="U2128" s="3128">
        <f t="shared" ref="U2128:V2128" si="4152">U2059</f>
        <v>73862.292443291124</v>
      </c>
      <c r="V2128" s="3128">
        <f t="shared" si="4152"/>
        <v>73862.292443291124</v>
      </c>
      <c r="W2128" s="3128">
        <f t="shared" ref="W2128:X2128" si="4153">W2059</f>
        <v>73862.292443291124</v>
      </c>
      <c r="X2128" s="3128">
        <f t="shared" si="4153"/>
        <v>73862.292443291124</v>
      </c>
      <c r="Y2128" s="3128">
        <f t="shared" ref="Y2128:Z2128" si="4154">Y2059</f>
        <v>73862.292443291124</v>
      </c>
      <c r="Z2128" s="3128">
        <f t="shared" si="4154"/>
        <v>73862.292443291124</v>
      </c>
      <c r="AA2128" s="3128">
        <f t="shared" ref="AA2128" si="4155">AA2059</f>
        <v>73862.292443291124</v>
      </c>
      <c r="AB2128" s="3128">
        <f t="shared" si="4150"/>
        <v>61551.91036940927</v>
      </c>
      <c r="AC2128" s="3128">
        <f t="shared" si="4150"/>
        <v>54010.658960000008</v>
      </c>
      <c r="AD2128" s="3129">
        <f t="shared" si="4150"/>
        <v>0</v>
      </c>
      <c r="AE2128" s="3128">
        <f t="shared" si="4150"/>
        <v>0</v>
      </c>
      <c r="AF2128" s="3128">
        <f t="shared" si="4150"/>
        <v>-7541.2514094092739</v>
      </c>
      <c r="AG2128" s="3130">
        <f t="shared" si="4150"/>
        <v>0</v>
      </c>
      <c r="AH2128" s="3130">
        <f t="shared" si="4150"/>
        <v>-54.198620000000005</v>
      </c>
      <c r="AI2128" s="3128">
        <f t="shared" si="4150"/>
        <v>53956.460340000005</v>
      </c>
      <c r="AJ2128" s="1142"/>
      <c r="AK2128" s="2935"/>
      <c r="AL2128" s="2563">
        <f t="shared" si="4002"/>
        <v>1.1823431123048067E-11</v>
      </c>
      <c r="AM2128" s="3319"/>
      <c r="AN2128" s="238"/>
      <c r="AO2128" s="238"/>
      <c r="AP2128" s="238"/>
      <c r="AQ2128" s="238"/>
      <c r="AR2128" s="238"/>
      <c r="AS2128" s="238"/>
      <c r="AT2128" s="238"/>
      <c r="AU2128" s="238"/>
      <c r="AV2128" s="238"/>
      <c r="AW2128" s="238"/>
      <c r="AX2128" s="238"/>
      <c r="AY2128" s="238"/>
      <c r="AZ2128" s="238"/>
      <c r="BA2128" s="238"/>
      <c r="BB2128" s="238"/>
      <c r="BC2128" s="238"/>
      <c r="BD2128" s="238"/>
      <c r="BE2128" s="238"/>
      <c r="BF2128" s="238"/>
      <c r="BG2128" s="238"/>
      <c r="BH2128" s="238"/>
      <c r="BI2128" s="238"/>
      <c r="BJ2128" s="238"/>
      <c r="BK2128" s="238"/>
      <c r="BL2128" s="238"/>
      <c r="BM2128" s="238"/>
      <c r="BN2128" s="238"/>
      <c r="BO2128" s="238"/>
      <c r="BP2128" s="238"/>
      <c r="BQ2128" s="238"/>
      <c r="BR2128" s="238"/>
      <c r="BS2128" s="238"/>
      <c r="BT2128" s="238"/>
      <c r="BU2128" s="238"/>
      <c r="BV2128" s="238"/>
      <c r="BW2128" s="238"/>
      <c r="BX2128" s="238"/>
      <c r="BY2128" s="238"/>
      <c r="BZ2128" s="238"/>
      <c r="CA2128" s="238"/>
      <c r="CB2128" s="238"/>
      <c r="CC2128" s="238"/>
      <c r="CD2128" s="238"/>
      <c r="CE2128" s="238"/>
      <c r="CF2128" s="238"/>
      <c r="CG2128" s="238"/>
      <c r="CH2128" s="238"/>
      <c r="CI2128" s="238"/>
      <c r="CJ2128" s="238"/>
      <c r="CK2128" s="238"/>
      <c r="CL2128" s="238"/>
      <c r="CM2128" s="238"/>
      <c r="CN2128" s="238"/>
      <c r="CO2128" s="238"/>
      <c r="CP2128" s="238"/>
      <c r="CQ2128" s="238"/>
      <c r="CR2128" s="238"/>
      <c r="CS2128" s="238"/>
      <c r="CT2128" s="238"/>
      <c r="CU2128" s="238"/>
      <c r="CV2128" s="238"/>
      <c r="CW2128" s="238"/>
      <c r="CX2128" s="238"/>
      <c r="CY2128" s="238"/>
      <c r="CZ2128" s="238"/>
      <c r="DA2128" s="238"/>
      <c r="DB2128" s="238"/>
      <c r="DC2128" s="238"/>
      <c r="DD2128" s="238"/>
      <c r="DE2128" s="238"/>
      <c r="DF2128" s="238"/>
      <c r="DG2128" s="238"/>
      <c r="DH2128" s="238"/>
      <c r="DI2128" s="238"/>
      <c r="DJ2128" s="238"/>
      <c r="DK2128" s="238"/>
      <c r="DL2128" s="238"/>
      <c r="DM2128" s="238"/>
      <c r="DN2128" s="238"/>
      <c r="DO2128" s="238"/>
      <c r="DP2128" s="238"/>
      <c r="DQ2128" s="238"/>
      <c r="DR2128" s="238"/>
      <c r="DS2128" s="238"/>
      <c r="DT2128" s="238"/>
      <c r="DU2128" s="238"/>
      <c r="DV2128" s="238"/>
      <c r="DW2128" s="238"/>
      <c r="DX2128" s="238"/>
      <c r="DY2128" s="238"/>
      <c r="DZ2128" s="238"/>
      <c r="EA2128" s="238"/>
      <c r="EB2128" s="238"/>
      <c r="EC2128" s="238"/>
      <c r="ED2128" s="238"/>
      <c r="EE2128" s="238"/>
      <c r="EF2128" s="238"/>
      <c r="EG2128" s="238"/>
      <c r="EH2128" s="238"/>
      <c r="EI2128" s="238"/>
      <c r="EJ2128" s="238"/>
      <c r="EK2128" s="238"/>
      <c r="EL2128" s="238"/>
      <c r="EM2128" s="238"/>
      <c r="EN2128" s="238"/>
      <c r="EO2128" s="238"/>
      <c r="EP2128" s="238"/>
      <c r="EQ2128" s="238"/>
      <c r="ER2128" s="238"/>
      <c r="ES2128" s="238"/>
      <c r="ET2128" s="238"/>
      <c r="EU2128" s="238"/>
      <c r="EV2128" s="238"/>
      <c r="EW2128" s="238"/>
      <c r="EX2128" s="238"/>
      <c r="EY2128" s="238"/>
      <c r="EZ2128" s="238"/>
      <c r="FA2128" s="238"/>
      <c r="FB2128" s="238"/>
      <c r="FC2128" s="238"/>
      <c r="FD2128" s="238"/>
      <c r="FE2128" s="238"/>
      <c r="FF2128" s="238"/>
      <c r="FG2128" s="238"/>
      <c r="FH2128" s="238"/>
      <c r="FI2128" s="238"/>
      <c r="FJ2128" s="238"/>
      <c r="FK2128" s="238"/>
      <c r="FL2128" s="238"/>
      <c r="FM2128" s="238"/>
      <c r="FN2128" s="238"/>
      <c r="FO2128" s="238"/>
      <c r="FP2128" s="238"/>
      <c r="FQ2128" s="238"/>
      <c r="FR2128" s="238"/>
      <c r="FS2128" s="238"/>
      <c r="FT2128" s="238"/>
      <c r="FU2128" s="238"/>
      <c r="FV2128" s="238"/>
      <c r="FW2128" s="238"/>
      <c r="FX2128" s="238"/>
      <c r="FY2128" s="238"/>
      <c r="FZ2128" s="238"/>
      <c r="GA2128" s="238"/>
      <c r="GB2128" s="238"/>
      <c r="GC2128" s="238"/>
      <c r="GD2128" s="238"/>
      <c r="GE2128" s="238"/>
      <c r="GF2128" s="238"/>
      <c r="GG2128" s="238"/>
      <c r="GH2128" s="238"/>
      <c r="GI2128" s="238"/>
      <c r="GJ2128" s="238"/>
      <c r="GK2128" s="238"/>
      <c r="GL2128" s="238"/>
      <c r="GM2128" s="238"/>
      <c r="GN2128" s="238"/>
      <c r="GO2128" s="238"/>
      <c r="GP2128" s="238"/>
      <c r="GQ2128" s="238"/>
      <c r="GR2128" s="238"/>
      <c r="GS2128" s="238"/>
      <c r="GT2128" s="238"/>
      <c r="GU2128" s="238"/>
      <c r="GV2128" s="238"/>
      <c r="GW2128" s="238"/>
      <c r="GX2128" s="238"/>
      <c r="GY2128" s="238"/>
      <c r="GZ2128" s="238"/>
      <c r="HA2128" s="238"/>
      <c r="HB2128" s="238"/>
      <c r="HC2128" s="238"/>
      <c r="HD2128" s="238"/>
      <c r="HE2128" s="238"/>
      <c r="HF2128" s="238"/>
      <c r="HG2128" s="238"/>
      <c r="HH2128" s="238"/>
      <c r="HI2128" s="238"/>
      <c r="HJ2128" s="238"/>
      <c r="HK2128" s="238"/>
      <c r="HL2128" s="238"/>
      <c r="HM2128" s="238"/>
      <c r="HN2128" s="238"/>
      <c r="HO2128" s="238"/>
      <c r="HP2128" s="238"/>
      <c r="HQ2128" s="238"/>
      <c r="HR2128" s="238"/>
      <c r="HS2128" s="238"/>
      <c r="HT2128" s="238"/>
      <c r="HU2128" s="238"/>
      <c r="HV2128" s="238"/>
      <c r="HW2128" s="238"/>
      <c r="HX2128" s="238"/>
      <c r="HY2128" s="238"/>
      <c r="HZ2128" s="238"/>
      <c r="IA2128" s="238"/>
      <c r="IB2128" s="238"/>
      <c r="IC2128" s="238"/>
      <c r="ID2128" s="238"/>
      <c r="IE2128" s="238"/>
      <c r="IF2128" s="238"/>
      <c r="IG2128" s="238"/>
      <c r="IH2128" s="238"/>
      <c r="II2128" s="238"/>
      <c r="IJ2128" s="238"/>
      <c r="IK2128" s="238"/>
      <c r="IL2128" s="238"/>
      <c r="IM2128" s="238"/>
      <c r="IN2128" s="238"/>
      <c r="IO2128" s="238"/>
      <c r="IP2128" s="238"/>
      <c r="IQ2128" s="238"/>
      <c r="IR2128" s="238"/>
      <c r="IS2128" s="238"/>
      <c r="IT2128" s="238"/>
      <c r="IU2128" s="238"/>
      <c r="IV2128" s="238"/>
      <c r="IW2128" s="238"/>
      <c r="IX2128" s="238"/>
      <c r="IY2128" s="238"/>
      <c r="IZ2128" s="238"/>
      <c r="JA2128" s="238"/>
      <c r="JB2128" s="238"/>
      <c r="JC2128" s="238"/>
      <c r="JD2128" s="238"/>
      <c r="JE2128" s="238"/>
      <c r="JF2128" s="238"/>
      <c r="JG2128" s="238"/>
      <c r="JH2128" s="238"/>
      <c r="JI2128" s="238"/>
      <c r="JJ2128" s="238"/>
    </row>
    <row r="2129" spans="1:270" s="1062" customFormat="1" ht="29.25" x14ac:dyDescent="0.25">
      <c r="A2129" s="362"/>
      <c r="B2129" s="362">
        <v>1</v>
      </c>
      <c r="C2129" s="769" t="s">
        <v>273</v>
      </c>
      <c r="D2129" s="299"/>
      <c r="E2129" s="299"/>
      <c r="F2129" s="2186">
        <f t="shared" si="4137"/>
        <v>33207.829787234041</v>
      </c>
      <c r="G2129" s="941">
        <f t="shared" si="4137"/>
        <v>27407.191489361703</v>
      </c>
      <c r="H2129" s="941">
        <f t="shared" si="4137"/>
        <v>25022.613829787235</v>
      </c>
      <c r="I2129" s="2365">
        <f t="shared" si="4137"/>
        <v>91.299445401036223</v>
      </c>
      <c r="J2129" s="2867"/>
      <c r="K2129" s="2867"/>
      <c r="L2129" s="2868"/>
      <c r="M2129" s="2868"/>
      <c r="N2129" s="2868"/>
      <c r="O2129" s="2868"/>
      <c r="P2129" s="2868"/>
      <c r="Q2129" s="2868"/>
      <c r="R2129" s="3128">
        <f t="shared" ref="R2129:AI2129" si="4156">R2060</f>
        <v>0</v>
      </c>
      <c r="S2129" s="3128">
        <f t="shared" ref="S2129:T2129" si="4157">S2060</f>
        <v>0</v>
      </c>
      <c r="T2129" s="3128">
        <f t="shared" si="4157"/>
        <v>0</v>
      </c>
      <c r="U2129" s="3128">
        <f t="shared" ref="U2129:V2129" si="4158">U2060</f>
        <v>0</v>
      </c>
      <c r="V2129" s="3128">
        <f t="shared" si="4158"/>
        <v>0</v>
      </c>
      <c r="W2129" s="3128">
        <f t="shared" ref="W2129:X2129" si="4159">W2060</f>
        <v>0</v>
      </c>
      <c r="X2129" s="3128">
        <f t="shared" si="4159"/>
        <v>0</v>
      </c>
      <c r="Y2129" s="3128">
        <f t="shared" ref="Y2129:Z2129" si="4160">Y2060</f>
        <v>0</v>
      </c>
      <c r="Z2129" s="3128">
        <f t="shared" si="4160"/>
        <v>0</v>
      </c>
      <c r="AA2129" s="3128">
        <f t="shared" ref="AA2129" si="4161">AA2060</f>
        <v>0</v>
      </c>
      <c r="AB2129" s="3128">
        <f t="shared" si="4156"/>
        <v>0</v>
      </c>
      <c r="AC2129" s="3128">
        <f t="shared" si="4156"/>
        <v>0</v>
      </c>
      <c r="AD2129" s="3129">
        <f t="shared" si="4156"/>
        <v>0</v>
      </c>
      <c r="AE2129" s="3128">
        <f t="shared" si="4156"/>
        <v>0</v>
      </c>
      <c r="AF2129" s="3128">
        <f t="shared" si="4156"/>
        <v>0</v>
      </c>
      <c r="AG2129" s="3130">
        <f t="shared" si="4156"/>
        <v>0</v>
      </c>
      <c r="AH2129" s="3130">
        <f t="shared" si="4156"/>
        <v>0</v>
      </c>
      <c r="AI2129" s="3128">
        <f t="shared" si="4156"/>
        <v>0</v>
      </c>
      <c r="AJ2129" s="1142"/>
      <c r="AK2129" s="2935"/>
      <c r="AL2129" s="2563">
        <f t="shared" si="4002"/>
        <v>0</v>
      </c>
      <c r="AM2129" s="3319"/>
      <c r="AN2129" s="238"/>
      <c r="AO2129" s="238"/>
      <c r="AP2129" s="238"/>
      <c r="AQ2129" s="238"/>
      <c r="AR2129" s="238"/>
      <c r="AS2129" s="238"/>
      <c r="AT2129" s="238"/>
      <c r="AU2129" s="238"/>
      <c r="AV2129" s="238"/>
      <c r="AW2129" s="238"/>
      <c r="AX2129" s="238"/>
      <c r="AY2129" s="238"/>
      <c r="AZ2129" s="238"/>
      <c r="BA2129" s="238"/>
      <c r="BB2129" s="238"/>
      <c r="BC2129" s="238"/>
      <c r="BD2129" s="238"/>
      <c r="BE2129" s="238"/>
      <c r="BF2129" s="238"/>
      <c r="BG2129" s="238"/>
      <c r="BH2129" s="238"/>
      <c r="BI2129" s="238"/>
      <c r="BJ2129" s="238"/>
      <c r="BK2129" s="238"/>
      <c r="BL2129" s="238"/>
      <c r="BM2129" s="238"/>
      <c r="BN2129" s="238"/>
      <c r="BO2129" s="238"/>
      <c r="BP2129" s="238"/>
      <c r="BQ2129" s="238"/>
      <c r="BR2129" s="238"/>
      <c r="BS2129" s="238"/>
      <c r="BT2129" s="238"/>
      <c r="BU2129" s="238"/>
      <c r="BV2129" s="238"/>
      <c r="BW2129" s="238"/>
      <c r="BX2129" s="238"/>
      <c r="BY2129" s="238"/>
      <c r="BZ2129" s="238"/>
      <c r="CA2129" s="238"/>
      <c r="CB2129" s="238"/>
      <c r="CC2129" s="238"/>
      <c r="CD2129" s="238"/>
      <c r="CE2129" s="238"/>
      <c r="CF2129" s="238"/>
      <c r="CG2129" s="238"/>
      <c r="CH2129" s="238"/>
      <c r="CI2129" s="238"/>
      <c r="CJ2129" s="238"/>
      <c r="CK2129" s="238"/>
      <c r="CL2129" s="238"/>
      <c r="CM2129" s="238"/>
      <c r="CN2129" s="238"/>
      <c r="CO2129" s="238"/>
      <c r="CP2129" s="238"/>
      <c r="CQ2129" s="238"/>
      <c r="CR2129" s="238"/>
      <c r="CS2129" s="238"/>
      <c r="CT2129" s="238"/>
      <c r="CU2129" s="238"/>
      <c r="CV2129" s="238"/>
      <c r="CW2129" s="238"/>
      <c r="CX2129" s="238"/>
      <c r="CY2129" s="238"/>
      <c r="CZ2129" s="238"/>
      <c r="DA2129" s="238"/>
      <c r="DB2129" s="238"/>
      <c r="DC2129" s="238"/>
      <c r="DD2129" s="238"/>
      <c r="DE2129" s="238"/>
      <c r="DF2129" s="238"/>
      <c r="DG2129" s="238"/>
      <c r="DH2129" s="238"/>
      <c r="DI2129" s="238"/>
      <c r="DJ2129" s="238"/>
      <c r="DK2129" s="238"/>
      <c r="DL2129" s="238"/>
      <c r="DM2129" s="238"/>
      <c r="DN2129" s="238"/>
      <c r="DO2129" s="238"/>
      <c r="DP2129" s="238"/>
      <c r="DQ2129" s="238"/>
      <c r="DR2129" s="238"/>
      <c r="DS2129" s="238"/>
      <c r="DT2129" s="238"/>
      <c r="DU2129" s="238"/>
      <c r="DV2129" s="238"/>
      <c r="DW2129" s="238"/>
      <c r="DX2129" s="238"/>
      <c r="DY2129" s="238"/>
      <c r="DZ2129" s="238"/>
      <c r="EA2129" s="238"/>
      <c r="EB2129" s="238"/>
      <c r="EC2129" s="238"/>
      <c r="ED2129" s="238"/>
      <c r="EE2129" s="238"/>
      <c r="EF2129" s="238"/>
      <c r="EG2129" s="238"/>
      <c r="EH2129" s="238"/>
      <c r="EI2129" s="238"/>
      <c r="EJ2129" s="238"/>
      <c r="EK2129" s="238"/>
      <c r="EL2129" s="238"/>
      <c r="EM2129" s="238"/>
      <c r="EN2129" s="238"/>
      <c r="EO2129" s="238"/>
      <c r="EP2129" s="238"/>
      <c r="EQ2129" s="238"/>
      <c r="ER2129" s="238"/>
      <c r="ES2129" s="238"/>
      <c r="ET2129" s="238"/>
      <c r="EU2129" s="238"/>
      <c r="EV2129" s="238"/>
      <c r="EW2129" s="238"/>
      <c r="EX2129" s="238"/>
      <c r="EY2129" s="238"/>
      <c r="EZ2129" s="238"/>
      <c r="FA2129" s="238"/>
      <c r="FB2129" s="238"/>
      <c r="FC2129" s="238"/>
      <c r="FD2129" s="238"/>
      <c r="FE2129" s="238"/>
      <c r="FF2129" s="238"/>
      <c r="FG2129" s="238"/>
      <c r="FH2129" s="238"/>
      <c r="FI2129" s="238"/>
      <c r="FJ2129" s="238"/>
      <c r="FK2129" s="238"/>
      <c r="FL2129" s="238"/>
      <c r="FM2129" s="238"/>
      <c r="FN2129" s="238"/>
      <c r="FO2129" s="238"/>
      <c r="FP2129" s="238"/>
      <c r="FQ2129" s="238"/>
      <c r="FR2129" s="238"/>
      <c r="FS2129" s="238"/>
      <c r="FT2129" s="238"/>
      <c r="FU2129" s="238"/>
      <c r="FV2129" s="238"/>
      <c r="FW2129" s="238"/>
      <c r="FX2129" s="238"/>
      <c r="FY2129" s="238"/>
      <c r="FZ2129" s="238"/>
      <c r="GA2129" s="238"/>
      <c r="GB2129" s="238"/>
      <c r="GC2129" s="238"/>
      <c r="GD2129" s="238"/>
      <c r="GE2129" s="238"/>
      <c r="GF2129" s="238"/>
      <c r="GG2129" s="238"/>
      <c r="GH2129" s="238"/>
      <c r="GI2129" s="238"/>
      <c r="GJ2129" s="238"/>
      <c r="GK2129" s="238"/>
      <c r="GL2129" s="238"/>
      <c r="GM2129" s="238"/>
      <c r="GN2129" s="238"/>
      <c r="GO2129" s="238"/>
      <c r="GP2129" s="238"/>
      <c r="GQ2129" s="238"/>
      <c r="GR2129" s="238"/>
      <c r="GS2129" s="238"/>
      <c r="GT2129" s="238"/>
      <c r="GU2129" s="238"/>
      <c r="GV2129" s="238"/>
      <c r="GW2129" s="238"/>
      <c r="GX2129" s="238"/>
      <c r="GY2129" s="238"/>
      <c r="GZ2129" s="238"/>
      <c r="HA2129" s="238"/>
      <c r="HB2129" s="238"/>
      <c r="HC2129" s="238"/>
      <c r="HD2129" s="238"/>
      <c r="HE2129" s="238"/>
      <c r="HF2129" s="238"/>
      <c r="HG2129" s="238"/>
      <c r="HH2129" s="238"/>
      <c r="HI2129" s="238"/>
      <c r="HJ2129" s="238"/>
      <c r="HK2129" s="238"/>
      <c r="HL2129" s="238"/>
      <c r="HM2129" s="238"/>
      <c r="HN2129" s="238"/>
      <c r="HO2129" s="238"/>
      <c r="HP2129" s="238"/>
      <c r="HQ2129" s="238"/>
      <c r="HR2129" s="238"/>
      <c r="HS2129" s="238"/>
      <c r="HT2129" s="238"/>
      <c r="HU2129" s="238"/>
      <c r="HV2129" s="238"/>
      <c r="HW2129" s="238"/>
      <c r="HX2129" s="238"/>
      <c r="HY2129" s="238"/>
      <c r="HZ2129" s="238"/>
      <c r="IA2129" s="238"/>
      <c r="IB2129" s="238"/>
      <c r="IC2129" s="238"/>
      <c r="ID2129" s="238"/>
      <c r="IE2129" s="238"/>
      <c r="IF2129" s="238"/>
      <c r="IG2129" s="238"/>
      <c r="IH2129" s="238"/>
      <c r="II2129" s="238"/>
      <c r="IJ2129" s="238"/>
      <c r="IK2129" s="238"/>
      <c r="IL2129" s="238"/>
      <c r="IM2129" s="238"/>
      <c r="IN2129" s="238"/>
      <c r="IO2129" s="238"/>
      <c r="IP2129" s="238"/>
      <c r="IQ2129" s="238"/>
      <c r="IR2129" s="238"/>
      <c r="IS2129" s="238"/>
      <c r="IT2129" s="238"/>
      <c r="IU2129" s="238"/>
      <c r="IV2129" s="238"/>
      <c r="IW2129" s="238"/>
      <c r="IX2129" s="238"/>
      <c r="IY2129" s="238"/>
      <c r="IZ2129" s="238"/>
      <c r="JA2129" s="238"/>
      <c r="JB2129" s="238"/>
      <c r="JC2129" s="238"/>
      <c r="JD2129" s="238"/>
      <c r="JE2129" s="238"/>
      <c r="JF2129" s="238"/>
      <c r="JG2129" s="238"/>
      <c r="JH2129" s="238"/>
      <c r="JI2129" s="238"/>
      <c r="JJ2129" s="238"/>
    </row>
    <row r="2130" spans="1:270" s="1062" customFormat="1" ht="29.25" x14ac:dyDescent="0.25">
      <c r="A2130" s="362"/>
      <c r="B2130" s="362">
        <v>1</v>
      </c>
      <c r="C2130" s="769" t="s">
        <v>274</v>
      </c>
      <c r="D2130" s="299"/>
      <c r="E2130" s="299"/>
      <c r="F2130" s="2186">
        <f t="shared" si="4137"/>
        <v>6406</v>
      </c>
      <c r="G2130" s="941">
        <f t="shared" si="4137"/>
        <v>5338.3333333333339</v>
      </c>
      <c r="H2130" s="941">
        <f t="shared" si="4137"/>
        <v>4830</v>
      </c>
      <c r="I2130" s="2365">
        <f t="shared" si="4137"/>
        <v>90.477677177645944</v>
      </c>
      <c r="J2130" s="2867"/>
      <c r="K2130" s="2867"/>
      <c r="L2130" s="2868"/>
      <c r="M2130" s="2868"/>
      <c r="N2130" s="2868"/>
      <c r="O2130" s="2868"/>
      <c r="P2130" s="2868"/>
      <c r="Q2130" s="2868"/>
      <c r="R2130" s="3128">
        <f t="shared" ref="R2130:AI2130" si="4162">R2061</f>
        <v>8292.3107600000003</v>
      </c>
      <c r="S2130" s="3128">
        <f t="shared" ref="S2130:T2130" si="4163">S2061</f>
        <v>8292.3107600000003</v>
      </c>
      <c r="T2130" s="3128">
        <f t="shared" si="4163"/>
        <v>8292.3107600000003</v>
      </c>
      <c r="U2130" s="3128">
        <f t="shared" ref="U2130:V2130" si="4164">U2061</f>
        <v>8292.3107600000003</v>
      </c>
      <c r="V2130" s="3128">
        <f t="shared" si="4164"/>
        <v>8292.3107600000003</v>
      </c>
      <c r="W2130" s="3128">
        <f t="shared" ref="W2130:X2130" si="4165">W2061</f>
        <v>8292.3107600000003</v>
      </c>
      <c r="X2130" s="3128">
        <f t="shared" si="4165"/>
        <v>8292.3107600000003</v>
      </c>
      <c r="Y2130" s="3128">
        <f t="shared" ref="Y2130:Z2130" si="4166">Y2061</f>
        <v>8292.3107600000003</v>
      </c>
      <c r="Z2130" s="3128">
        <f t="shared" si="4166"/>
        <v>8292.3107600000003</v>
      </c>
      <c r="AA2130" s="3128">
        <f t="shared" ref="AA2130" si="4167">AA2061</f>
        <v>8292.3107600000003</v>
      </c>
      <c r="AB2130" s="3128">
        <f t="shared" si="4162"/>
        <v>6910.2589666666663</v>
      </c>
      <c r="AC2130" s="3128">
        <f t="shared" si="4162"/>
        <v>6248.9013999999997</v>
      </c>
      <c r="AD2130" s="3129">
        <f t="shared" si="4162"/>
        <v>0</v>
      </c>
      <c r="AE2130" s="3128">
        <f t="shared" si="4162"/>
        <v>0</v>
      </c>
      <c r="AF2130" s="3128">
        <f t="shared" si="4162"/>
        <v>-661.35756666666657</v>
      </c>
      <c r="AG2130" s="3130">
        <f t="shared" si="4162"/>
        <v>0</v>
      </c>
      <c r="AH2130" s="3130">
        <f t="shared" si="4162"/>
        <v>-5.6606499999999995</v>
      </c>
      <c r="AI2130" s="3128">
        <f t="shared" si="4162"/>
        <v>6243.2407499999999</v>
      </c>
      <c r="AJ2130" s="1142"/>
      <c r="AK2130" s="2935"/>
      <c r="AL2130" s="2563">
        <f t="shared" si="4002"/>
        <v>0</v>
      </c>
      <c r="AM2130" s="3319"/>
      <c r="AN2130" s="238"/>
      <c r="AO2130" s="238"/>
      <c r="AP2130" s="238"/>
      <c r="AQ2130" s="238"/>
      <c r="AR2130" s="238"/>
      <c r="AS2130" s="238"/>
      <c r="AT2130" s="238"/>
      <c r="AU2130" s="238"/>
      <c r="AV2130" s="238"/>
      <c r="AW2130" s="238"/>
      <c r="AX2130" s="238"/>
      <c r="AY2130" s="238"/>
      <c r="AZ2130" s="238"/>
      <c r="BA2130" s="238"/>
      <c r="BB2130" s="238"/>
      <c r="BC2130" s="238"/>
      <c r="BD2130" s="238"/>
      <c r="BE2130" s="238"/>
      <c r="BF2130" s="238"/>
      <c r="BG2130" s="238"/>
      <c r="BH2130" s="238"/>
      <c r="BI2130" s="238"/>
      <c r="BJ2130" s="238"/>
      <c r="BK2130" s="238"/>
      <c r="BL2130" s="238"/>
      <c r="BM2130" s="238"/>
      <c r="BN2130" s="238"/>
      <c r="BO2130" s="238"/>
      <c r="BP2130" s="238"/>
      <c r="BQ2130" s="238"/>
      <c r="BR2130" s="238"/>
      <c r="BS2130" s="238"/>
      <c r="BT2130" s="238"/>
      <c r="BU2130" s="238"/>
      <c r="BV2130" s="238"/>
      <c r="BW2130" s="238"/>
      <c r="BX2130" s="238"/>
      <c r="BY2130" s="238"/>
      <c r="BZ2130" s="238"/>
      <c r="CA2130" s="238"/>
      <c r="CB2130" s="238"/>
      <c r="CC2130" s="238"/>
      <c r="CD2130" s="238"/>
      <c r="CE2130" s="238"/>
      <c r="CF2130" s="238"/>
      <c r="CG2130" s="238"/>
      <c r="CH2130" s="238"/>
      <c r="CI2130" s="238"/>
      <c r="CJ2130" s="238"/>
      <c r="CK2130" s="238"/>
      <c r="CL2130" s="238"/>
      <c r="CM2130" s="238"/>
      <c r="CN2130" s="238"/>
      <c r="CO2130" s="238"/>
      <c r="CP2130" s="238"/>
      <c r="CQ2130" s="238"/>
      <c r="CR2130" s="238"/>
      <c r="CS2130" s="238"/>
      <c r="CT2130" s="238"/>
      <c r="CU2130" s="238"/>
      <c r="CV2130" s="238"/>
      <c r="CW2130" s="238"/>
      <c r="CX2130" s="238"/>
      <c r="CY2130" s="238"/>
      <c r="CZ2130" s="238"/>
      <c r="DA2130" s="238"/>
      <c r="DB2130" s="238"/>
      <c r="DC2130" s="238"/>
      <c r="DD2130" s="238"/>
      <c r="DE2130" s="238"/>
      <c r="DF2130" s="238"/>
      <c r="DG2130" s="238"/>
      <c r="DH2130" s="238"/>
      <c r="DI2130" s="238"/>
      <c r="DJ2130" s="238"/>
      <c r="DK2130" s="238"/>
      <c r="DL2130" s="238"/>
      <c r="DM2130" s="238"/>
      <c r="DN2130" s="238"/>
      <c r="DO2130" s="238"/>
      <c r="DP2130" s="238"/>
      <c r="DQ2130" s="238"/>
      <c r="DR2130" s="238"/>
      <c r="DS2130" s="238"/>
      <c r="DT2130" s="238"/>
      <c r="DU2130" s="238"/>
      <c r="DV2130" s="238"/>
      <c r="DW2130" s="238"/>
      <c r="DX2130" s="238"/>
      <c r="DY2130" s="238"/>
      <c r="DZ2130" s="238"/>
      <c r="EA2130" s="238"/>
      <c r="EB2130" s="238"/>
      <c r="EC2130" s="238"/>
      <c r="ED2130" s="238"/>
      <c r="EE2130" s="238"/>
      <c r="EF2130" s="238"/>
      <c r="EG2130" s="238"/>
      <c r="EH2130" s="238"/>
      <c r="EI2130" s="238"/>
      <c r="EJ2130" s="238"/>
      <c r="EK2130" s="238"/>
      <c r="EL2130" s="238"/>
      <c r="EM2130" s="238"/>
      <c r="EN2130" s="238"/>
      <c r="EO2130" s="238"/>
      <c r="EP2130" s="238"/>
      <c r="EQ2130" s="238"/>
      <c r="ER2130" s="238"/>
      <c r="ES2130" s="238"/>
      <c r="ET2130" s="238"/>
      <c r="EU2130" s="238"/>
      <c r="EV2130" s="238"/>
      <c r="EW2130" s="238"/>
      <c r="EX2130" s="238"/>
      <c r="EY2130" s="238"/>
      <c r="EZ2130" s="238"/>
      <c r="FA2130" s="238"/>
      <c r="FB2130" s="238"/>
      <c r="FC2130" s="238"/>
      <c r="FD2130" s="238"/>
      <c r="FE2130" s="238"/>
      <c r="FF2130" s="238"/>
      <c r="FG2130" s="238"/>
      <c r="FH2130" s="238"/>
      <c r="FI2130" s="238"/>
      <c r="FJ2130" s="238"/>
      <c r="FK2130" s="238"/>
      <c r="FL2130" s="238"/>
      <c r="FM2130" s="238"/>
      <c r="FN2130" s="238"/>
      <c r="FO2130" s="238"/>
      <c r="FP2130" s="238"/>
      <c r="FQ2130" s="238"/>
      <c r="FR2130" s="238"/>
      <c r="FS2130" s="238"/>
      <c r="FT2130" s="238"/>
      <c r="FU2130" s="238"/>
      <c r="FV2130" s="238"/>
      <c r="FW2130" s="238"/>
      <c r="FX2130" s="238"/>
      <c r="FY2130" s="238"/>
      <c r="FZ2130" s="238"/>
      <c r="GA2130" s="238"/>
      <c r="GB2130" s="238"/>
      <c r="GC2130" s="238"/>
      <c r="GD2130" s="238"/>
      <c r="GE2130" s="238"/>
      <c r="GF2130" s="238"/>
      <c r="GG2130" s="238"/>
      <c r="GH2130" s="238"/>
      <c r="GI2130" s="238"/>
      <c r="GJ2130" s="238"/>
      <c r="GK2130" s="238"/>
      <c r="GL2130" s="238"/>
      <c r="GM2130" s="238"/>
      <c r="GN2130" s="238"/>
      <c r="GO2130" s="238"/>
      <c r="GP2130" s="238"/>
      <c r="GQ2130" s="238"/>
      <c r="GR2130" s="238"/>
      <c r="GS2130" s="238"/>
      <c r="GT2130" s="238"/>
      <c r="GU2130" s="238"/>
      <c r="GV2130" s="238"/>
      <c r="GW2130" s="238"/>
      <c r="GX2130" s="238"/>
      <c r="GY2130" s="238"/>
      <c r="GZ2130" s="238"/>
      <c r="HA2130" s="238"/>
      <c r="HB2130" s="238"/>
      <c r="HC2130" s="238"/>
      <c r="HD2130" s="238"/>
      <c r="HE2130" s="238"/>
      <c r="HF2130" s="238"/>
      <c r="HG2130" s="238"/>
      <c r="HH2130" s="238"/>
      <c r="HI2130" s="238"/>
      <c r="HJ2130" s="238"/>
      <c r="HK2130" s="238"/>
      <c r="HL2130" s="238"/>
      <c r="HM2130" s="238"/>
      <c r="HN2130" s="238"/>
      <c r="HO2130" s="238"/>
      <c r="HP2130" s="238"/>
      <c r="HQ2130" s="238"/>
      <c r="HR2130" s="238"/>
      <c r="HS2130" s="238"/>
      <c r="HT2130" s="238"/>
      <c r="HU2130" s="238"/>
      <c r="HV2130" s="238"/>
      <c r="HW2130" s="238"/>
      <c r="HX2130" s="238"/>
      <c r="HY2130" s="238"/>
      <c r="HZ2130" s="238"/>
      <c r="IA2130" s="238"/>
      <c r="IB2130" s="238"/>
      <c r="IC2130" s="238"/>
      <c r="ID2130" s="238"/>
      <c r="IE2130" s="238"/>
      <c r="IF2130" s="238"/>
      <c r="IG2130" s="238"/>
      <c r="IH2130" s="238"/>
      <c r="II2130" s="238"/>
      <c r="IJ2130" s="238"/>
      <c r="IK2130" s="238"/>
      <c r="IL2130" s="238"/>
      <c r="IM2130" s="238"/>
      <c r="IN2130" s="238"/>
      <c r="IO2130" s="238"/>
      <c r="IP2130" s="238"/>
      <c r="IQ2130" s="238"/>
      <c r="IR2130" s="238"/>
      <c r="IS2130" s="238"/>
      <c r="IT2130" s="238"/>
      <c r="IU2130" s="238"/>
      <c r="IV2130" s="238"/>
      <c r="IW2130" s="238"/>
      <c r="IX2130" s="238"/>
      <c r="IY2130" s="238"/>
      <c r="IZ2130" s="238"/>
      <c r="JA2130" s="238"/>
      <c r="JB2130" s="238"/>
      <c r="JC2130" s="238"/>
      <c r="JD2130" s="238"/>
      <c r="JE2130" s="238"/>
      <c r="JF2130" s="238"/>
      <c r="JG2130" s="238"/>
      <c r="JH2130" s="238"/>
      <c r="JI2130" s="238"/>
      <c r="JJ2130" s="238"/>
    </row>
    <row r="2131" spans="1:270" s="1062" customFormat="1" x14ac:dyDescent="0.25">
      <c r="A2131" s="362">
        <v>1</v>
      </c>
      <c r="B2131" s="362">
        <v>1</v>
      </c>
      <c r="C2131" s="770" t="s">
        <v>136</v>
      </c>
      <c r="D2131" s="299"/>
      <c r="E2131" s="299"/>
      <c r="F2131" s="2186">
        <f t="shared" si="4137"/>
        <v>157631.04761904766</v>
      </c>
      <c r="G2131" s="941">
        <f t="shared" si="4137"/>
        <v>130654.27301587304</v>
      </c>
      <c r="H2131" s="941">
        <f t="shared" si="4137"/>
        <v>118587.00214285715</v>
      </c>
      <c r="I2131" s="2365">
        <f t="shared" si="4137"/>
        <v>90.763967687800118</v>
      </c>
      <c r="J2131" s="2867"/>
      <c r="K2131" s="2867"/>
      <c r="L2131" s="2868"/>
      <c r="M2131" s="2868"/>
      <c r="N2131" s="2868"/>
      <c r="O2131" s="2868"/>
      <c r="P2131" s="2868"/>
      <c r="Q2131" s="2868"/>
      <c r="R2131" s="3128">
        <f t="shared" ref="R2131:AI2131" si="4168">R2062</f>
        <v>245626.35683329112</v>
      </c>
      <c r="S2131" s="3128">
        <f t="shared" ref="S2131:T2131" si="4169">S2062</f>
        <v>245626.35683329112</v>
      </c>
      <c r="T2131" s="3128">
        <f t="shared" si="4169"/>
        <v>245626.35683329112</v>
      </c>
      <c r="U2131" s="3128">
        <f t="shared" ref="U2131:V2131" si="4170">U2062</f>
        <v>245656.96570329112</v>
      </c>
      <c r="V2131" s="3128">
        <f t="shared" si="4170"/>
        <v>245656.96570329112</v>
      </c>
      <c r="W2131" s="3128">
        <f t="shared" ref="W2131:X2131" si="4171">W2062</f>
        <v>245656.96570329112</v>
      </c>
      <c r="X2131" s="3128">
        <f t="shared" si="4171"/>
        <v>245656.96570329112</v>
      </c>
      <c r="Y2131" s="3128">
        <f t="shared" ref="Y2131:Z2131" si="4172">Y2062</f>
        <v>245283.6920332911</v>
      </c>
      <c r="Z2131" s="3128">
        <f t="shared" si="4172"/>
        <v>245283.6920332911</v>
      </c>
      <c r="AA2131" s="3128">
        <f t="shared" ref="AA2131" si="4173">AA2062</f>
        <v>245680.09103329113</v>
      </c>
      <c r="AB2131" s="3128">
        <f t="shared" si="4168"/>
        <v>204573.51777133148</v>
      </c>
      <c r="AC2131" s="3128">
        <f t="shared" si="4168"/>
        <v>188868.28276999999</v>
      </c>
      <c r="AD2131" s="3129">
        <f t="shared" si="4168"/>
        <v>0</v>
      </c>
      <c r="AE2131" s="3128">
        <f t="shared" si="4168"/>
        <v>0</v>
      </c>
      <c r="AF2131" s="3128">
        <f t="shared" si="4168"/>
        <v>-15705.235001331515</v>
      </c>
      <c r="AG2131" s="3130">
        <f t="shared" si="4168"/>
        <v>-23.498550000000002</v>
      </c>
      <c r="AH2131" s="3130">
        <f t="shared" si="4168"/>
        <v>-226.24499000000006</v>
      </c>
      <c r="AI2131" s="3128">
        <f t="shared" si="4168"/>
        <v>188642.03777999998</v>
      </c>
      <c r="AJ2131" s="1142"/>
      <c r="AK2131" s="2935"/>
      <c r="AL2131" s="2563">
        <f t="shared" si="4002"/>
        <v>2.9103830456733704E-11</v>
      </c>
      <c r="AM2131" s="3319"/>
      <c r="AN2131" s="238"/>
      <c r="AO2131" s="238"/>
      <c r="AP2131" s="238"/>
      <c r="AQ2131" s="238"/>
      <c r="AR2131" s="238"/>
      <c r="AS2131" s="238"/>
      <c r="AT2131" s="238"/>
      <c r="AU2131" s="238"/>
      <c r="AV2131" s="238"/>
      <c r="AW2131" s="238"/>
      <c r="AX2131" s="238"/>
      <c r="AY2131" s="238"/>
      <c r="AZ2131" s="238"/>
      <c r="BA2131" s="238"/>
      <c r="BB2131" s="238"/>
      <c r="BC2131" s="238"/>
      <c r="BD2131" s="238"/>
      <c r="BE2131" s="238"/>
      <c r="BF2131" s="238"/>
      <c r="BG2131" s="238"/>
      <c r="BH2131" s="238"/>
      <c r="BI2131" s="238"/>
      <c r="BJ2131" s="238"/>
      <c r="BK2131" s="238"/>
      <c r="BL2131" s="238"/>
      <c r="BM2131" s="238"/>
      <c r="BN2131" s="238"/>
      <c r="BO2131" s="238"/>
      <c r="BP2131" s="238"/>
      <c r="BQ2131" s="238"/>
      <c r="BR2131" s="238"/>
      <c r="BS2131" s="238"/>
      <c r="BT2131" s="238"/>
      <c r="BU2131" s="238"/>
      <c r="BV2131" s="238"/>
      <c r="BW2131" s="238"/>
      <c r="BX2131" s="238"/>
      <c r="BY2131" s="238"/>
      <c r="BZ2131" s="238"/>
      <c r="CA2131" s="238"/>
      <c r="CB2131" s="238"/>
      <c r="CC2131" s="238"/>
      <c r="CD2131" s="238"/>
      <c r="CE2131" s="238"/>
      <c r="CF2131" s="238"/>
      <c r="CG2131" s="238"/>
      <c r="CH2131" s="238"/>
      <c r="CI2131" s="238"/>
      <c r="CJ2131" s="238"/>
      <c r="CK2131" s="238"/>
      <c r="CL2131" s="238"/>
      <c r="CM2131" s="238"/>
      <c r="CN2131" s="238"/>
      <c r="CO2131" s="238"/>
      <c r="CP2131" s="238"/>
      <c r="CQ2131" s="238"/>
      <c r="CR2131" s="238"/>
      <c r="CS2131" s="238"/>
      <c r="CT2131" s="238"/>
      <c r="CU2131" s="238"/>
      <c r="CV2131" s="238"/>
      <c r="CW2131" s="238"/>
      <c r="CX2131" s="238"/>
      <c r="CY2131" s="238"/>
      <c r="CZ2131" s="238"/>
      <c r="DA2131" s="238"/>
      <c r="DB2131" s="238"/>
      <c r="DC2131" s="238"/>
      <c r="DD2131" s="238"/>
      <c r="DE2131" s="238"/>
      <c r="DF2131" s="238"/>
      <c r="DG2131" s="238"/>
      <c r="DH2131" s="238"/>
      <c r="DI2131" s="238"/>
      <c r="DJ2131" s="238"/>
      <c r="DK2131" s="238"/>
      <c r="DL2131" s="238"/>
      <c r="DM2131" s="238"/>
      <c r="DN2131" s="238"/>
      <c r="DO2131" s="238"/>
      <c r="DP2131" s="238"/>
      <c r="DQ2131" s="238"/>
      <c r="DR2131" s="238"/>
      <c r="DS2131" s="238"/>
      <c r="DT2131" s="238"/>
      <c r="DU2131" s="238"/>
      <c r="DV2131" s="238"/>
      <c r="DW2131" s="238"/>
      <c r="DX2131" s="238"/>
      <c r="DY2131" s="238"/>
      <c r="DZ2131" s="238"/>
      <c r="EA2131" s="238"/>
      <c r="EB2131" s="238"/>
      <c r="EC2131" s="238"/>
      <c r="ED2131" s="238"/>
      <c r="EE2131" s="238"/>
      <c r="EF2131" s="238"/>
      <c r="EG2131" s="238"/>
      <c r="EH2131" s="238"/>
      <c r="EI2131" s="238"/>
      <c r="EJ2131" s="238"/>
      <c r="EK2131" s="238"/>
      <c r="EL2131" s="238"/>
      <c r="EM2131" s="238"/>
      <c r="EN2131" s="238"/>
      <c r="EO2131" s="238"/>
      <c r="EP2131" s="238"/>
      <c r="EQ2131" s="238"/>
      <c r="ER2131" s="238"/>
      <c r="ES2131" s="238"/>
      <c r="ET2131" s="238"/>
      <c r="EU2131" s="238"/>
      <c r="EV2131" s="238"/>
      <c r="EW2131" s="238"/>
      <c r="EX2131" s="238"/>
      <c r="EY2131" s="238"/>
      <c r="EZ2131" s="238"/>
      <c r="FA2131" s="238"/>
      <c r="FB2131" s="238"/>
      <c r="FC2131" s="238"/>
      <c r="FD2131" s="238"/>
      <c r="FE2131" s="238"/>
      <c r="FF2131" s="238"/>
      <c r="FG2131" s="238"/>
      <c r="FH2131" s="238"/>
      <c r="FI2131" s="238"/>
      <c r="FJ2131" s="238"/>
      <c r="FK2131" s="238"/>
      <c r="FL2131" s="238"/>
      <c r="FM2131" s="238"/>
      <c r="FN2131" s="238"/>
      <c r="FO2131" s="238"/>
      <c r="FP2131" s="238"/>
      <c r="FQ2131" s="238"/>
      <c r="FR2131" s="238"/>
      <c r="FS2131" s="238"/>
      <c r="FT2131" s="238"/>
      <c r="FU2131" s="238"/>
      <c r="FV2131" s="238"/>
      <c r="FW2131" s="238"/>
      <c r="FX2131" s="238"/>
      <c r="FY2131" s="238"/>
      <c r="FZ2131" s="238"/>
      <c r="GA2131" s="238"/>
      <c r="GB2131" s="238"/>
      <c r="GC2131" s="238"/>
      <c r="GD2131" s="238"/>
      <c r="GE2131" s="238"/>
      <c r="GF2131" s="238"/>
      <c r="GG2131" s="238"/>
      <c r="GH2131" s="238"/>
      <c r="GI2131" s="238"/>
      <c r="GJ2131" s="238"/>
      <c r="GK2131" s="238"/>
      <c r="GL2131" s="238"/>
      <c r="GM2131" s="238"/>
      <c r="GN2131" s="238"/>
      <c r="GO2131" s="238"/>
      <c r="GP2131" s="238"/>
      <c r="GQ2131" s="238"/>
      <c r="GR2131" s="238"/>
      <c r="GS2131" s="238"/>
      <c r="GT2131" s="238"/>
      <c r="GU2131" s="238"/>
      <c r="GV2131" s="238"/>
      <c r="GW2131" s="238"/>
      <c r="GX2131" s="238"/>
      <c r="GY2131" s="238"/>
      <c r="GZ2131" s="238"/>
      <c r="HA2131" s="238"/>
      <c r="HB2131" s="238"/>
      <c r="HC2131" s="238"/>
      <c r="HD2131" s="238"/>
      <c r="HE2131" s="238"/>
      <c r="HF2131" s="238"/>
      <c r="HG2131" s="238"/>
      <c r="HH2131" s="238"/>
      <c r="HI2131" s="238"/>
      <c r="HJ2131" s="238"/>
      <c r="HK2131" s="238"/>
      <c r="HL2131" s="238"/>
      <c r="HM2131" s="238"/>
      <c r="HN2131" s="238"/>
      <c r="HO2131" s="238"/>
      <c r="HP2131" s="238"/>
      <c r="HQ2131" s="238"/>
      <c r="HR2131" s="238"/>
      <c r="HS2131" s="238"/>
      <c r="HT2131" s="238"/>
      <c r="HU2131" s="238"/>
      <c r="HV2131" s="238"/>
      <c r="HW2131" s="238"/>
      <c r="HX2131" s="238"/>
      <c r="HY2131" s="238"/>
      <c r="HZ2131" s="238"/>
      <c r="IA2131" s="238"/>
      <c r="IB2131" s="238"/>
      <c r="IC2131" s="238"/>
      <c r="ID2131" s="238"/>
      <c r="IE2131" s="238"/>
      <c r="IF2131" s="238"/>
      <c r="IG2131" s="238"/>
      <c r="IH2131" s="238"/>
      <c r="II2131" s="238"/>
      <c r="IJ2131" s="238"/>
      <c r="IK2131" s="238"/>
      <c r="IL2131" s="238"/>
      <c r="IM2131" s="238"/>
      <c r="IN2131" s="238"/>
      <c r="IO2131" s="238"/>
      <c r="IP2131" s="238"/>
      <c r="IQ2131" s="238"/>
      <c r="IR2131" s="238"/>
      <c r="IS2131" s="238"/>
      <c r="IT2131" s="238"/>
      <c r="IU2131" s="238"/>
      <c r="IV2131" s="238"/>
      <c r="IW2131" s="238"/>
      <c r="IX2131" s="238"/>
      <c r="IY2131" s="238"/>
      <c r="IZ2131" s="238"/>
      <c r="JA2131" s="238"/>
      <c r="JB2131" s="238"/>
      <c r="JC2131" s="238"/>
      <c r="JD2131" s="238"/>
      <c r="JE2131" s="238"/>
      <c r="JF2131" s="238"/>
      <c r="JG2131" s="238"/>
      <c r="JH2131" s="238"/>
      <c r="JI2131" s="238"/>
      <c r="JJ2131" s="238"/>
    </row>
    <row r="2132" spans="1:270" x14ac:dyDescent="0.25">
      <c r="A2132" s="362">
        <v>1</v>
      </c>
      <c r="B2132" s="362">
        <v>1</v>
      </c>
      <c r="C2132" s="2488" t="s">
        <v>67</v>
      </c>
      <c r="D2132" s="2488"/>
      <c r="E2132" s="2488"/>
      <c r="F2132" s="2176">
        <f>F2067</f>
        <v>200</v>
      </c>
      <c r="G2132" s="2365">
        <f>G2067</f>
        <v>167</v>
      </c>
      <c r="H2132" s="2365">
        <f>H2067</f>
        <v>154</v>
      </c>
      <c r="I2132" s="2365">
        <f t="shared" ref="I2132:I2138" si="4174">H2132/G2132*100</f>
        <v>92.215568862275461</v>
      </c>
      <c r="J2132" s="2181">
        <f>L2132/F2132</f>
        <v>10.1</v>
      </c>
      <c r="K2132" s="2181">
        <f>N2132/H2132</f>
        <v>10.428571428571429</v>
      </c>
      <c r="L2132" s="2365">
        <f>L2067</f>
        <v>2020</v>
      </c>
      <c r="M2132" s="2365">
        <f>M2067</f>
        <v>1684</v>
      </c>
      <c r="N2132" s="2365">
        <f>N2067</f>
        <v>1606</v>
      </c>
      <c r="O2132" s="2178">
        <f>N2132/M2132*100</f>
        <v>95.368171021377663</v>
      </c>
      <c r="P2132" s="2365">
        <f>SUM(P2067,)</f>
        <v>8</v>
      </c>
      <c r="Q2132" s="2178">
        <f>N2132/$C$3*12/P2132</f>
        <v>240.89999999999998</v>
      </c>
      <c r="R2132" s="3072">
        <f t="shared" ref="R2132:AI2132" si="4175">R2067</f>
        <v>0</v>
      </c>
      <c r="S2132" s="3072">
        <f t="shared" ref="S2132:T2132" si="4176">S2067</f>
        <v>0</v>
      </c>
      <c r="T2132" s="3072">
        <f t="shared" si="4176"/>
        <v>0</v>
      </c>
      <c r="U2132" s="3072">
        <f t="shared" ref="U2132:V2132" si="4177">U2067</f>
        <v>0</v>
      </c>
      <c r="V2132" s="3072">
        <f t="shared" si="4177"/>
        <v>0</v>
      </c>
      <c r="W2132" s="3072">
        <f t="shared" ref="W2132:X2132" si="4178">W2067</f>
        <v>0</v>
      </c>
      <c r="X2132" s="3072">
        <f t="shared" si="4178"/>
        <v>0</v>
      </c>
      <c r="Y2132" s="3072">
        <f t="shared" ref="Y2132:Z2132" si="4179">Y2067</f>
        <v>0</v>
      </c>
      <c r="Z2132" s="3072">
        <f t="shared" si="4179"/>
        <v>0</v>
      </c>
      <c r="AA2132" s="3072">
        <f t="shared" ref="AA2132" si="4180">AA2067</f>
        <v>0</v>
      </c>
      <c r="AB2132" s="3128">
        <f t="shared" si="4175"/>
        <v>0</v>
      </c>
      <c r="AC2132" s="3072">
        <f t="shared" si="4175"/>
        <v>0</v>
      </c>
      <c r="AD2132" s="1287">
        <f t="shared" si="4175"/>
        <v>0</v>
      </c>
      <c r="AE2132" s="3072">
        <f t="shared" si="4175"/>
        <v>0</v>
      </c>
      <c r="AF2132" s="3072">
        <f t="shared" si="4175"/>
        <v>0</v>
      </c>
      <c r="AG2132" s="3072">
        <f t="shared" si="4175"/>
        <v>0</v>
      </c>
      <c r="AH2132" s="3072">
        <f t="shared" si="4175"/>
        <v>0</v>
      </c>
      <c r="AI2132" s="3072">
        <f t="shared" si="4175"/>
        <v>0</v>
      </c>
      <c r="AJ2132" s="1183"/>
      <c r="AK2132" s="1152"/>
      <c r="AL2132" s="2563">
        <f t="shared" si="4002"/>
        <v>0</v>
      </c>
    </row>
    <row r="2133" spans="1:270" x14ac:dyDescent="0.25">
      <c r="A2133" s="362">
        <v>1</v>
      </c>
      <c r="B2133" s="362">
        <v>1</v>
      </c>
      <c r="C2133" s="2490" t="s">
        <v>16</v>
      </c>
      <c r="D2133" s="2490"/>
      <c r="E2133" s="2490"/>
      <c r="F2133" s="2183">
        <f>SUM(F2069,)</f>
        <v>605</v>
      </c>
      <c r="G2133" s="2184">
        <f>SUM(G2069,)</f>
        <v>504</v>
      </c>
      <c r="H2133" s="2184">
        <f>SUM(H2069,)</f>
        <v>450</v>
      </c>
      <c r="I2133" s="2184">
        <f t="shared" si="4174"/>
        <v>89.285714285714292</v>
      </c>
      <c r="J2133" s="2181">
        <f>L2133/F2133</f>
        <v>8</v>
      </c>
      <c r="K2133" s="2181">
        <f>N2133/H2133</f>
        <v>6.8777777777777782</v>
      </c>
      <c r="L2133" s="2184">
        <f>SUM(L2069,)</f>
        <v>4840</v>
      </c>
      <c r="M2133" s="2184">
        <f>SUM(M2069,)</f>
        <v>4033</v>
      </c>
      <c r="N2133" s="2184">
        <f>SUM(N2069,)</f>
        <v>3095</v>
      </c>
      <c r="O2133" s="2178">
        <f>N2133/M2133*100</f>
        <v>76.741879494173077</v>
      </c>
      <c r="P2133" s="2184">
        <f>SUM(P2070,)</f>
        <v>20</v>
      </c>
      <c r="Q2133" s="2178">
        <f>N2133/$C$3*12/P2133</f>
        <v>185.7</v>
      </c>
      <c r="R2133" s="3160">
        <f t="shared" ref="R2133:AI2133" si="4181">SUM(R2069,)</f>
        <v>0</v>
      </c>
      <c r="S2133" s="3160">
        <f t="shared" ref="S2133:T2133" si="4182">SUM(S2069,)</f>
        <v>0</v>
      </c>
      <c r="T2133" s="3160">
        <f t="shared" si="4182"/>
        <v>0</v>
      </c>
      <c r="U2133" s="3160">
        <f t="shared" ref="U2133:V2133" si="4183">SUM(U2069,)</f>
        <v>0</v>
      </c>
      <c r="V2133" s="3160">
        <f t="shared" si="4183"/>
        <v>0</v>
      </c>
      <c r="W2133" s="3160">
        <f t="shared" ref="W2133:X2133" si="4184">SUM(W2069,)</f>
        <v>0</v>
      </c>
      <c r="X2133" s="3160">
        <f t="shared" si="4184"/>
        <v>0</v>
      </c>
      <c r="Y2133" s="3160">
        <f t="shared" ref="Y2133:Z2133" si="4185">SUM(Y2069,)</f>
        <v>0</v>
      </c>
      <c r="Z2133" s="3160">
        <f t="shared" si="4185"/>
        <v>0</v>
      </c>
      <c r="AA2133" s="3160">
        <f t="shared" ref="AA2133" si="4186">SUM(AA2069,)</f>
        <v>0</v>
      </c>
      <c r="AB2133" s="3128">
        <f t="shared" si="4181"/>
        <v>0</v>
      </c>
      <c r="AC2133" s="3160">
        <f t="shared" si="4181"/>
        <v>0</v>
      </c>
      <c r="AD2133" s="3161">
        <f t="shared" si="4181"/>
        <v>0</v>
      </c>
      <c r="AE2133" s="3160">
        <f t="shared" si="4181"/>
        <v>0</v>
      </c>
      <c r="AF2133" s="3160">
        <f t="shared" si="4181"/>
        <v>0</v>
      </c>
      <c r="AG2133" s="3160">
        <f t="shared" si="4181"/>
        <v>0</v>
      </c>
      <c r="AH2133" s="3160">
        <f t="shared" si="4181"/>
        <v>0</v>
      </c>
      <c r="AI2133" s="3160">
        <f t="shared" si="4181"/>
        <v>0</v>
      </c>
      <c r="AJ2133" s="2106"/>
      <c r="AK2133" s="3162"/>
      <c r="AL2133" s="2563">
        <f t="shared" si="4002"/>
        <v>0</v>
      </c>
    </row>
    <row r="2134" spans="1:270" ht="29.25" x14ac:dyDescent="0.25">
      <c r="A2134" s="362">
        <v>1</v>
      </c>
      <c r="B2134" s="362">
        <v>1</v>
      </c>
      <c r="C2134" s="903" t="s">
        <v>138</v>
      </c>
      <c r="D2134" s="903"/>
      <c r="E2134" s="903"/>
      <c r="F2134" s="2176">
        <f>SUM(F2071,)</f>
        <v>805</v>
      </c>
      <c r="G2134" s="2175">
        <f>SUM(G2071,)</f>
        <v>671</v>
      </c>
      <c r="H2134" s="2175">
        <f>SUM(H2071,)</f>
        <v>604</v>
      </c>
      <c r="I2134" s="2175">
        <f t="shared" si="4174"/>
        <v>90.014903129657228</v>
      </c>
      <c r="J2134" s="2181">
        <f>L2134/F2134</f>
        <v>8.5217391304347831</v>
      </c>
      <c r="K2134" s="2181">
        <f>N2134/H2134</f>
        <v>7.7831125827814569</v>
      </c>
      <c r="L2134" s="2175">
        <f>SUM(L2071,)</f>
        <v>6860</v>
      </c>
      <c r="M2134" s="2175">
        <f>SUM(M2071,)</f>
        <v>5717</v>
      </c>
      <c r="N2134" s="2175">
        <f>SUM(N2071,)</f>
        <v>4701</v>
      </c>
      <c r="O2134" s="2178">
        <f>N2134/M2134*100</f>
        <v>82.228441490292113</v>
      </c>
      <c r="P2134" s="2175">
        <f>SUM(P2071,)</f>
        <v>28</v>
      </c>
      <c r="Q2134" s="2178">
        <f>N2134/$C$3*12/P2134</f>
        <v>201.47142857142859</v>
      </c>
      <c r="R2134" s="3163">
        <f t="shared" ref="R2134:AI2134" si="4187">SUM(R2071,)</f>
        <v>17018.963132292</v>
      </c>
      <c r="S2134" s="3163">
        <f t="shared" ref="S2134:T2134" si="4188">SUM(S2071,)</f>
        <v>17018.963132292</v>
      </c>
      <c r="T2134" s="3163">
        <f t="shared" si="4188"/>
        <v>17018.963132292</v>
      </c>
      <c r="U2134" s="3163">
        <f t="shared" ref="U2134:V2134" si="4189">SUM(U2071,)</f>
        <v>17018.963132292</v>
      </c>
      <c r="V2134" s="3163">
        <f t="shared" si="4189"/>
        <v>17018.963132292</v>
      </c>
      <c r="W2134" s="3163">
        <f t="shared" ref="W2134:X2134" si="4190">SUM(W2071,)</f>
        <v>17018.963132292</v>
      </c>
      <c r="X2134" s="3163">
        <f t="shared" si="4190"/>
        <v>17018.963132292</v>
      </c>
      <c r="Y2134" s="3163">
        <f t="shared" ref="Y2134:Z2134" si="4191">SUM(Y2071,)</f>
        <v>17018.963132292</v>
      </c>
      <c r="Z2134" s="3163">
        <f t="shared" si="4191"/>
        <v>17018.963132292</v>
      </c>
      <c r="AA2134" s="3163">
        <f t="shared" ref="AA2134" si="4192">SUM(AA2071,)</f>
        <v>17018.963132292</v>
      </c>
      <c r="AB2134" s="3128">
        <f t="shared" si="4187"/>
        <v>14182.469276909998</v>
      </c>
      <c r="AC2134" s="3163">
        <f t="shared" si="4187"/>
        <v>11849.175490000001</v>
      </c>
      <c r="AD2134" s="3164">
        <f t="shared" si="4187"/>
        <v>0</v>
      </c>
      <c r="AE2134" s="3163">
        <f t="shared" si="4187"/>
        <v>0</v>
      </c>
      <c r="AF2134" s="3163">
        <f t="shared" si="4187"/>
        <v>-2333.2937869099969</v>
      </c>
      <c r="AG2134" s="3163">
        <f t="shared" si="4187"/>
        <v>0</v>
      </c>
      <c r="AH2134" s="3163">
        <f t="shared" si="4187"/>
        <v>-16.63025</v>
      </c>
      <c r="AI2134" s="3163">
        <f t="shared" si="4187"/>
        <v>11832.545240000001</v>
      </c>
      <c r="AJ2134" s="1909"/>
      <c r="AK2134" s="3165"/>
      <c r="AL2134" s="2563">
        <f t="shared" si="4002"/>
        <v>0</v>
      </c>
    </row>
    <row r="2135" spans="1:270" x14ac:dyDescent="0.25">
      <c r="A2135" s="362">
        <v>1</v>
      </c>
      <c r="B2135" s="362">
        <v>1</v>
      </c>
      <c r="C2135" s="911" t="s">
        <v>204</v>
      </c>
      <c r="D2135" s="916"/>
      <c r="E2135" s="911"/>
      <c r="F2135" s="2383">
        <f t="shared" ref="F2135:H2138" si="4193">F2072</f>
        <v>9000</v>
      </c>
      <c r="G2135" s="2211">
        <f t="shared" si="4193"/>
        <v>7500</v>
      </c>
      <c r="H2135" s="2211">
        <f t="shared" si="4193"/>
        <v>6114</v>
      </c>
      <c r="I2135" s="2171">
        <f t="shared" si="4174"/>
        <v>81.52000000000001</v>
      </c>
      <c r="J2135" s="2404"/>
      <c r="K2135" s="2404"/>
      <c r="L2135" s="2211"/>
      <c r="M2135" s="2211"/>
      <c r="N2135" s="2211"/>
      <c r="O2135" s="2406"/>
      <c r="P2135" s="2211"/>
      <c r="Q2135" s="2406"/>
      <c r="R2135" s="3166">
        <f t="shared" ref="R2135:AI2135" si="4194">R2072</f>
        <v>0</v>
      </c>
      <c r="S2135" s="3166">
        <f t="shared" ref="S2135:T2135" si="4195">S2072</f>
        <v>0</v>
      </c>
      <c r="T2135" s="3166">
        <f t="shared" si="4195"/>
        <v>0</v>
      </c>
      <c r="U2135" s="3166">
        <f t="shared" ref="U2135:V2135" si="4196">U2072</f>
        <v>0</v>
      </c>
      <c r="V2135" s="3166">
        <f t="shared" si="4196"/>
        <v>0</v>
      </c>
      <c r="W2135" s="3166">
        <f t="shared" ref="W2135:X2135" si="4197">W2072</f>
        <v>0</v>
      </c>
      <c r="X2135" s="3166">
        <f t="shared" si="4197"/>
        <v>0</v>
      </c>
      <c r="Y2135" s="3166">
        <f t="shared" ref="Y2135:Z2135" si="4198">Y2072</f>
        <v>0</v>
      </c>
      <c r="Z2135" s="3166">
        <f t="shared" si="4198"/>
        <v>0</v>
      </c>
      <c r="AA2135" s="3166">
        <f t="shared" ref="AA2135" si="4199">AA2072</f>
        <v>0</v>
      </c>
      <c r="AB2135" s="3128">
        <f t="shared" si="4194"/>
        <v>0</v>
      </c>
      <c r="AC2135" s="3166">
        <f t="shared" si="4194"/>
        <v>0</v>
      </c>
      <c r="AD2135" s="3167">
        <f t="shared" si="4194"/>
        <v>0</v>
      </c>
      <c r="AE2135" s="3166">
        <f t="shared" si="4194"/>
        <v>0</v>
      </c>
      <c r="AF2135" s="3166">
        <f t="shared" si="4194"/>
        <v>0</v>
      </c>
      <c r="AG2135" s="3166">
        <f t="shared" si="4194"/>
        <v>0</v>
      </c>
      <c r="AH2135" s="3166">
        <f t="shared" si="4194"/>
        <v>0</v>
      </c>
      <c r="AI2135" s="3166">
        <f t="shared" si="4194"/>
        <v>0</v>
      </c>
      <c r="AJ2135" s="1872"/>
      <c r="AK2135" s="3168"/>
      <c r="AL2135" s="2563">
        <f t="shared" si="4002"/>
        <v>0</v>
      </c>
    </row>
    <row r="2136" spans="1:270" x14ac:dyDescent="0.25">
      <c r="A2136" s="362">
        <v>1</v>
      </c>
      <c r="B2136" s="362">
        <v>1</v>
      </c>
      <c r="C2136" s="913" t="s">
        <v>205</v>
      </c>
      <c r="D2136" s="913"/>
      <c r="E2136" s="913"/>
      <c r="F2136" s="2304">
        <f t="shared" si="4193"/>
        <v>8993</v>
      </c>
      <c r="G2136" s="3169">
        <f t="shared" si="4193"/>
        <v>7494</v>
      </c>
      <c r="H2136" s="3169">
        <f t="shared" si="4193"/>
        <v>6112</v>
      </c>
      <c r="I2136" s="2184">
        <f t="shared" si="4174"/>
        <v>81.558580197491324</v>
      </c>
      <c r="J2136" s="2409"/>
      <c r="K2136" s="2409"/>
      <c r="L2136" s="3169"/>
      <c r="M2136" s="3169"/>
      <c r="N2136" s="3169"/>
      <c r="O2136" s="2207"/>
      <c r="P2136" s="3169"/>
      <c r="Q2136" s="2207"/>
      <c r="R2136" s="3170">
        <f t="shared" ref="R2136:AI2136" si="4200">R2073</f>
        <v>0</v>
      </c>
      <c r="S2136" s="3170">
        <f t="shared" ref="S2136:T2136" si="4201">S2073</f>
        <v>0</v>
      </c>
      <c r="T2136" s="3170">
        <f t="shared" si="4201"/>
        <v>0</v>
      </c>
      <c r="U2136" s="3170">
        <f t="shared" ref="U2136:V2136" si="4202">U2073</f>
        <v>0</v>
      </c>
      <c r="V2136" s="3170">
        <f t="shared" si="4202"/>
        <v>0</v>
      </c>
      <c r="W2136" s="3170">
        <f t="shared" ref="W2136:X2136" si="4203">W2073</f>
        <v>0</v>
      </c>
      <c r="X2136" s="3170">
        <f t="shared" si="4203"/>
        <v>0</v>
      </c>
      <c r="Y2136" s="3170">
        <f t="shared" ref="Y2136:Z2136" si="4204">Y2073</f>
        <v>0</v>
      </c>
      <c r="Z2136" s="3170">
        <f t="shared" si="4204"/>
        <v>0</v>
      </c>
      <c r="AA2136" s="3170">
        <f t="shared" ref="AA2136" si="4205">AA2073</f>
        <v>0</v>
      </c>
      <c r="AB2136" s="3128">
        <f t="shared" si="4200"/>
        <v>0</v>
      </c>
      <c r="AC2136" s="3170">
        <f t="shared" si="4200"/>
        <v>0</v>
      </c>
      <c r="AD2136" s="3171">
        <f t="shared" si="4200"/>
        <v>0</v>
      </c>
      <c r="AE2136" s="3170">
        <f t="shared" si="4200"/>
        <v>0</v>
      </c>
      <c r="AF2136" s="3170">
        <f t="shared" si="4200"/>
        <v>0</v>
      </c>
      <c r="AG2136" s="3170">
        <f t="shared" si="4200"/>
        <v>0</v>
      </c>
      <c r="AH2136" s="3170">
        <f t="shared" si="4200"/>
        <v>0</v>
      </c>
      <c r="AI2136" s="3170">
        <f t="shared" si="4200"/>
        <v>0</v>
      </c>
      <c r="AJ2136" s="3172"/>
      <c r="AK2136" s="3173"/>
      <c r="AL2136" s="2563">
        <f t="shared" si="4002"/>
        <v>0</v>
      </c>
    </row>
    <row r="2137" spans="1:270" ht="30" x14ac:dyDescent="0.25">
      <c r="A2137" s="362">
        <v>1</v>
      </c>
      <c r="B2137" s="362">
        <v>1</v>
      </c>
      <c r="C2137" s="913" t="s">
        <v>206</v>
      </c>
      <c r="D2137" s="913"/>
      <c r="E2137" s="913"/>
      <c r="F2137" s="2183">
        <f t="shared" si="4193"/>
        <v>7</v>
      </c>
      <c r="G2137" s="3169">
        <f t="shared" si="4193"/>
        <v>6</v>
      </c>
      <c r="H2137" s="2184">
        <f t="shared" si="4193"/>
        <v>2</v>
      </c>
      <c r="I2137" s="3169">
        <f t="shared" si="4174"/>
        <v>33.333333333333329</v>
      </c>
      <c r="J2137" s="3077"/>
      <c r="K2137" s="3077"/>
      <c r="L2137" s="2184"/>
      <c r="M2137" s="2184"/>
      <c r="N2137" s="2184"/>
      <c r="O2137" s="2207"/>
      <c r="P2137" s="3169"/>
      <c r="Q2137" s="2207"/>
      <c r="R2137" s="3170">
        <f t="shared" ref="R2137:AI2137" si="4206">R2074</f>
        <v>0</v>
      </c>
      <c r="S2137" s="3170">
        <f t="shared" ref="S2137:T2137" si="4207">S2074</f>
        <v>0</v>
      </c>
      <c r="T2137" s="3170">
        <f t="shared" si="4207"/>
        <v>0</v>
      </c>
      <c r="U2137" s="3170">
        <f t="shared" ref="U2137:V2137" si="4208">U2074</f>
        <v>0</v>
      </c>
      <c r="V2137" s="3170">
        <f t="shared" si="4208"/>
        <v>0</v>
      </c>
      <c r="W2137" s="3170">
        <f t="shared" ref="W2137:X2137" si="4209">W2074</f>
        <v>0</v>
      </c>
      <c r="X2137" s="3170">
        <f t="shared" si="4209"/>
        <v>0</v>
      </c>
      <c r="Y2137" s="3170">
        <f t="shared" ref="Y2137:Z2137" si="4210">Y2074</f>
        <v>0</v>
      </c>
      <c r="Z2137" s="3170">
        <f t="shared" si="4210"/>
        <v>0</v>
      </c>
      <c r="AA2137" s="3170">
        <f t="shared" ref="AA2137" si="4211">AA2074</f>
        <v>0</v>
      </c>
      <c r="AB2137" s="3128">
        <f t="shared" si="4206"/>
        <v>0</v>
      </c>
      <c r="AC2137" s="3160">
        <f t="shared" si="4206"/>
        <v>0</v>
      </c>
      <c r="AD2137" s="3171">
        <f t="shared" si="4206"/>
        <v>0</v>
      </c>
      <c r="AE2137" s="3170">
        <f t="shared" si="4206"/>
        <v>0</v>
      </c>
      <c r="AF2137" s="3170">
        <f t="shared" si="4206"/>
        <v>0</v>
      </c>
      <c r="AG2137" s="3170">
        <f t="shared" si="4206"/>
        <v>0</v>
      </c>
      <c r="AH2137" s="3160">
        <f t="shared" si="4206"/>
        <v>0</v>
      </c>
      <c r="AI2137" s="3170">
        <f t="shared" si="4206"/>
        <v>0</v>
      </c>
      <c r="AJ2137" s="2106"/>
      <c r="AK2137" s="3173"/>
      <c r="AL2137" s="2563">
        <f t="shared" si="4002"/>
        <v>0</v>
      </c>
    </row>
    <row r="2138" spans="1:270" ht="30" thickBot="1" x14ac:dyDescent="0.3">
      <c r="B2138" s="362">
        <v>1</v>
      </c>
      <c r="C2138" s="910" t="s">
        <v>211</v>
      </c>
      <c r="D2138" s="910"/>
      <c r="E2138" s="910"/>
      <c r="F2138" s="2310">
        <f t="shared" si="4193"/>
        <v>9000</v>
      </c>
      <c r="G2138" s="2222">
        <f t="shared" si="4193"/>
        <v>7500</v>
      </c>
      <c r="H2138" s="2222">
        <f t="shared" si="4193"/>
        <v>6114</v>
      </c>
      <c r="I2138" s="2222">
        <f t="shared" si="4174"/>
        <v>81.52000000000001</v>
      </c>
      <c r="J2138" s="2419"/>
      <c r="K2138" s="2419"/>
      <c r="L2138" s="3174"/>
      <c r="M2138" s="3174"/>
      <c r="N2138" s="3174"/>
      <c r="O2138" s="2223"/>
      <c r="P2138" s="3174"/>
      <c r="Q2138" s="2223"/>
      <c r="R2138" s="3175">
        <f t="shared" ref="R2138:AI2138" si="4212">R2075</f>
        <v>34527.584000000003</v>
      </c>
      <c r="S2138" s="3175">
        <f t="shared" ref="S2138:T2138" si="4213">S2075</f>
        <v>34527.584000000003</v>
      </c>
      <c r="T2138" s="3175">
        <f t="shared" si="4213"/>
        <v>34527.584000000003</v>
      </c>
      <c r="U2138" s="3175">
        <f t="shared" ref="U2138:V2138" si="4214">U2075</f>
        <v>34527.584000000003</v>
      </c>
      <c r="V2138" s="3175">
        <f t="shared" si="4214"/>
        <v>34527.584000000003</v>
      </c>
      <c r="W2138" s="3175">
        <f t="shared" ref="W2138:X2138" si="4215">W2075</f>
        <v>34527.584000000003</v>
      </c>
      <c r="X2138" s="3175">
        <f t="shared" si="4215"/>
        <v>34527.584000000003</v>
      </c>
      <c r="Y2138" s="3175">
        <f t="shared" ref="Y2138:Z2138" si="4216">Y2075</f>
        <v>34527.584000000003</v>
      </c>
      <c r="Z2138" s="3175">
        <f t="shared" si="4216"/>
        <v>34527.584000000003</v>
      </c>
      <c r="AA2138" s="3175">
        <f t="shared" ref="AA2138" si="4217">AA2075</f>
        <v>34527.584000000003</v>
      </c>
      <c r="AB2138" s="3176">
        <f t="shared" si="4212"/>
        <v>28772.986666666671</v>
      </c>
      <c r="AC2138" s="3175">
        <f t="shared" si="4212"/>
        <v>28573.185100000002</v>
      </c>
      <c r="AD2138" s="3177">
        <f t="shared" si="4212"/>
        <v>0</v>
      </c>
      <c r="AE2138" s="3175">
        <f t="shared" si="4212"/>
        <v>0</v>
      </c>
      <c r="AF2138" s="3175">
        <f t="shared" si="4212"/>
        <v>-199.8015666666688</v>
      </c>
      <c r="AG2138" s="3178">
        <f t="shared" si="4212"/>
        <v>0</v>
      </c>
      <c r="AH2138" s="3178">
        <f t="shared" si="4212"/>
        <v>-208.66011</v>
      </c>
      <c r="AI2138" s="3175">
        <f t="shared" si="4212"/>
        <v>28364.524990000002</v>
      </c>
      <c r="AJ2138" s="3179"/>
      <c r="AK2138" s="3180"/>
      <c r="AL2138" s="2563">
        <f t="shared" si="4002"/>
        <v>0</v>
      </c>
    </row>
    <row r="2139" spans="1:270" x14ac:dyDescent="0.25">
      <c r="A2139" s="362">
        <v>1</v>
      </c>
      <c r="B2139" s="362">
        <v>1</v>
      </c>
      <c r="C2139" s="2888" t="s">
        <v>60</v>
      </c>
      <c r="D2139" s="2888"/>
      <c r="E2139" s="3181"/>
      <c r="F2139" s="429"/>
      <c r="G2139" s="482"/>
      <c r="H2139" s="482"/>
      <c r="I2139" s="482"/>
      <c r="J2139" s="2082"/>
      <c r="K2139" s="2082"/>
      <c r="L2139" s="2082"/>
      <c r="M2139" s="2082"/>
      <c r="N2139" s="2082"/>
      <c r="O2139" s="2082"/>
      <c r="P2139" s="2082"/>
      <c r="Q2139" s="2082"/>
      <c r="R2139" s="3182"/>
      <c r="S2139" s="3182"/>
      <c r="T2139" s="3182"/>
      <c r="U2139" s="3182"/>
      <c r="V2139" s="3182"/>
      <c r="W2139" s="3182"/>
      <c r="X2139" s="3182"/>
      <c r="Y2139" s="3182"/>
      <c r="Z2139" s="3182"/>
      <c r="AA2139" s="3182"/>
      <c r="AB2139" s="3183"/>
      <c r="AC2139" s="3182"/>
      <c r="AD2139" s="3468"/>
      <c r="AE2139" s="3182"/>
      <c r="AF2139" s="3182"/>
      <c r="AG2139" s="3469"/>
      <c r="AH2139" s="3469"/>
      <c r="AI2139" s="3182"/>
      <c r="AJ2139" s="3184"/>
      <c r="AK2139" s="3183"/>
      <c r="AL2139" s="2563">
        <f t="shared" si="4002"/>
        <v>0</v>
      </c>
    </row>
    <row r="2140" spans="1:270" ht="31.5" x14ac:dyDescent="0.25">
      <c r="A2140" s="362">
        <v>1</v>
      </c>
      <c r="B2140" s="362">
        <v>1</v>
      </c>
      <c r="C2140" s="2125" t="s">
        <v>452</v>
      </c>
      <c r="D2140" s="3185"/>
      <c r="E2140" s="621"/>
      <c r="F2140" s="429"/>
      <c r="G2140" s="1771"/>
      <c r="H2140" s="1771"/>
      <c r="I2140" s="1771"/>
      <c r="J2140" s="2737"/>
      <c r="K2140" s="2737"/>
      <c r="L2140" s="3186"/>
      <c r="M2140" s="3186"/>
      <c r="N2140" s="786"/>
      <c r="O2140" s="3186"/>
      <c r="P2140" s="3186"/>
      <c r="Q2140" s="3186"/>
      <c r="R2140" s="507"/>
      <c r="S2140" s="507"/>
      <c r="T2140" s="507"/>
      <c r="U2140" s="507"/>
      <c r="V2140" s="507"/>
      <c r="W2140" s="507"/>
      <c r="X2140" s="507"/>
      <c r="Y2140" s="507"/>
      <c r="Z2140" s="507"/>
      <c r="AA2140" s="507"/>
      <c r="AB2140" s="2856"/>
      <c r="AC2140" s="507"/>
      <c r="AD2140" s="1514"/>
      <c r="AE2140" s="507"/>
      <c r="AF2140" s="507"/>
      <c r="AG2140" s="3420"/>
      <c r="AH2140" s="3420"/>
      <c r="AI2140" s="507"/>
      <c r="AJ2140" s="1790"/>
      <c r="AK2140" s="2856"/>
      <c r="AL2140" s="2563">
        <f t="shared" si="4002"/>
        <v>0</v>
      </c>
    </row>
    <row r="2141" spans="1:270" s="2527" customFormat="1" x14ac:dyDescent="0.25">
      <c r="A2141" s="362">
        <v>1</v>
      </c>
      <c r="B2141" s="362">
        <v>1</v>
      </c>
      <c r="C2141" s="2233" t="s">
        <v>5</v>
      </c>
      <c r="D2141" s="2233"/>
      <c r="E2141" s="2233"/>
      <c r="F2141" s="404"/>
      <c r="G2141" s="1508"/>
      <c r="H2141" s="1508"/>
      <c r="I2141" s="1508"/>
      <c r="J2141" s="1508"/>
      <c r="K2141" s="1508"/>
      <c r="L2141" s="2235"/>
      <c r="M2141" s="2235"/>
      <c r="N2141" s="2235"/>
      <c r="O2141" s="2235"/>
      <c r="P2141" s="2235"/>
      <c r="Q2141" s="2235"/>
      <c r="R2141" s="2677"/>
      <c r="S2141" s="2677"/>
      <c r="T2141" s="2677"/>
      <c r="U2141" s="2677"/>
      <c r="V2141" s="2677"/>
      <c r="W2141" s="2677"/>
      <c r="X2141" s="2677"/>
      <c r="Y2141" s="2677"/>
      <c r="Z2141" s="2677"/>
      <c r="AA2141" s="2677"/>
      <c r="AB2141" s="1510"/>
      <c r="AC2141" s="2677"/>
      <c r="AD2141" s="3026"/>
      <c r="AE2141" s="2677"/>
      <c r="AF2141" s="2677"/>
      <c r="AG2141" s="2677"/>
      <c r="AH2141" s="2677"/>
      <c r="AI2141" s="2677"/>
      <c r="AJ2141" s="1510"/>
      <c r="AK2141" s="1510"/>
      <c r="AL2141" s="2563">
        <f t="shared" si="4002"/>
        <v>0</v>
      </c>
      <c r="AM2141" s="1273"/>
    </row>
    <row r="2142" spans="1:270" s="2527" customFormat="1" x14ac:dyDescent="0.25">
      <c r="A2142" s="362">
        <v>1</v>
      </c>
      <c r="B2142" s="362">
        <v>1</v>
      </c>
      <c r="C2142" s="3" t="s">
        <v>24</v>
      </c>
      <c r="D2142" s="1330" t="s">
        <v>239</v>
      </c>
      <c r="E2142" s="327">
        <v>340</v>
      </c>
      <c r="F2142" s="366">
        <v>310</v>
      </c>
      <c r="G2142" s="210">
        <f>F2142/12*$C$3</f>
        <v>258.33333333333331</v>
      </c>
      <c r="H2142" s="3187">
        <v>89</v>
      </c>
      <c r="I2142" s="467">
        <f>H2142/G2142*100</f>
        <v>34.451612903225808</v>
      </c>
      <c r="J2142" s="365">
        <v>6.1</v>
      </c>
      <c r="K2142" s="250">
        <f t="shared" ref="K2142:K2149" si="4218">N2142/H2142</f>
        <v>6.0898876404494384</v>
      </c>
      <c r="L2142" s="251">
        <f t="shared" ref="L2142:L2148" si="4219">ROUND(F2142*J2142,0)</f>
        <v>1891</v>
      </c>
      <c r="M2142" s="251">
        <f>ROUND(L2142/12*$C$3,0)</f>
        <v>1576</v>
      </c>
      <c r="N2142" s="2235">
        <v>542</v>
      </c>
      <c r="O2142" s="251">
        <f t="shared" ref="O2142:O2149" si="4220">N2142/M2142*100</f>
        <v>34.390862944162436</v>
      </c>
      <c r="P2142" s="251">
        <f t="shared" ref="P2142:P2148" si="4221">L2142/E2142</f>
        <v>5.5617647058823527</v>
      </c>
      <c r="Q2142" s="251">
        <f t="shared" ref="Q2142:Q2149" si="4222">N2142/$C$3*12/P2142</f>
        <v>116.94130089899527</v>
      </c>
      <c r="R2142" s="2677"/>
      <c r="S2142" s="2677"/>
      <c r="T2142" s="2677"/>
      <c r="U2142" s="2677"/>
      <c r="V2142" s="2677"/>
      <c r="W2142" s="2677"/>
      <c r="X2142" s="2677"/>
      <c r="Y2142" s="2677"/>
      <c r="Z2142" s="2677"/>
      <c r="AA2142" s="2677"/>
      <c r="AB2142" s="1510"/>
      <c r="AC2142" s="2677"/>
      <c r="AD2142" s="3026"/>
      <c r="AE2142" s="2677"/>
      <c r="AF2142" s="2677"/>
      <c r="AG2142" s="2677"/>
      <c r="AH2142" s="2677"/>
      <c r="AI2142" s="2677"/>
      <c r="AJ2142" s="3188"/>
      <c r="AK2142" s="1510"/>
      <c r="AL2142" s="2563">
        <f t="shared" si="4002"/>
        <v>0</v>
      </c>
      <c r="AM2142" s="1273"/>
    </row>
    <row r="2143" spans="1:270" s="2527" customFormat="1" x14ac:dyDescent="0.25">
      <c r="A2143" s="362">
        <v>1</v>
      </c>
      <c r="B2143" s="362">
        <v>1</v>
      </c>
      <c r="C2143" s="3" t="s">
        <v>25</v>
      </c>
      <c r="D2143" s="1330" t="s">
        <v>239</v>
      </c>
      <c r="E2143" s="327">
        <v>300</v>
      </c>
      <c r="F2143" s="366">
        <v>160</v>
      </c>
      <c r="G2143" s="210">
        <f t="shared" ref="G2143:G2148" si="4223">F2143/12*$C$3</f>
        <v>133.33333333333334</v>
      </c>
      <c r="H2143" s="3187">
        <v>52</v>
      </c>
      <c r="I2143" s="467">
        <f>H2143/G2143*100</f>
        <v>38.999999999999993</v>
      </c>
      <c r="J2143" s="365">
        <v>5.6</v>
      </c>
      <c r="K2143" s="250">
        <f t="shared" si="4218"/>
        <v>6.1923076923076925</v>
      </c>
      <c r="L2143" s="251">
        <f t="shared" si="4219"/>
        <v>896</v>
      </c>
      <c r="M2143" s="251">
        <f t="shared" ref="M2143:M2148" si="4224">ROUND(L2143/12*$C$3,0)</f>
        <v>747</v>
      </c>
      <c r="N2143" s="2235">
        <v>322</v>
      </c>
      <c r="O2143" s="251">
        <f t="shared" si="4220"/>
        <v>43.105756358768403</v>
      </c>
      <c r="P2143" s="251">
        <f t="shared" si="4221"/>
        <v>2.9866666666666668</v>
      </c>
      <c r="Q2143" s="251">
        <f t="shared" si="4222"/>
        <v>129.375</v>
      </c>
      <c r="R2143" s="2677"/>
      <c r="S2143" s="2677"/>
      <c r="T2143" s="2677"/>
      <c r="U2143" s="2677"/>
      <c r="V2143" s="2677"/>
      <c r="W2143" s="2677"/>
      <c r="X2143" s="2677"/>
      <c r="Y2143" s="2677"/>
      <c r="Z2143" s="2677"/>
      <c r="AA2143" s="2677"/>
      <c r="AB2143" s="1510"/>
      <c r="AC2143" s="2677"/>
      <c r="AD2143" s="3026"/>
      <c r="AE2143" s="2677"/>
      <c r="AF2143" s="2677"/>
      <c r="AG2143" s="2677"/>
      <c r="AH2143" s="2677"/>
      <c r="AI2143" s="2677"/>
      <c r="AJ2143" s="3188"/>
      <c r="AK2143" s="1510"/>
      <c r="AL2143" s="2563">
        <f t="shared" si="4002"/>
        <v>0</v>
      </c>
      <c r="AM2143" s="1273"/>
    </row>
    <row r="2144" spans="1:270" s="2527" customFormat="1" ht="15.95" customHeight="1" x14ac:dyDescent="0.25">
      <c r="A2144" s="362">
        <v>1</v>
      </c>
      <c r="B2144" s="362">
        <v>1</v>
      </c>
      <c r="C2144" s="3" t="s">
        <v>23</v>
      </c>
      <c r="D2144" s="1330" t="s">
        <v>239</v>
      </c>
      <c r="E2144" s="327">
        <v>270</v>
      </c>
      <c r="F2144" s="366">
        <v>199</v>
      </c>
      <c r="G2144" s="210">
        <f t="shared" si="4223"/>
        <v>165.83333333333331</v>
      </c>
      <c r="H2144" s="3187">
        <v>138</v>
      </c>
      <c r="I2144" s="467">
        <f>H2144/G2144*100</f>
        <v>83.216080402010064</v>
      </c>
      <c r="J2144" s="365">
        <v>7.5</v>
      </c>
      <c r="K2144" s="250">
        <f t="shared" si="4218"/>
        <v>7.86231884057971</v>
      </c>
      <c r="L2144" s="251">
        <f t="shared" si="4219"/>
        <v>1493</v>
      </c>
      <c r="M2144" s="251">
        <f t="shared" si="4224"/>
        <v>1244</v>
      </c>
      <c r="N2144" s="2235">
        <v>1085</v>
      </c>
      <c r="O2144" s="251">
        <f t="shared" si="4220"/>
        <v>87.218649517684881</v>
      </c>
      <c r="P2144" s="251">
        <f t="shared" si="4221"/>
        <v>5.5296296296296292</v>
      </c>
      <c r="Q2144" s="251">
        <f t="shared" si="4222"/>
        <v>235.45880776959143</v>
      </c>
      <c r="R2144" s="2677"/>
      <c r="S2144" s="2677"/>
      <c r="T2144" s="2677"/>
      <c r="U2144" s="2677"/>
      <c r="V2144" s="2677"/>
      <c r="W2144" s="2677"/>
      <c r="X2144" s="2677"/>
      <c r="Y2144" s="2677"/>
      <c r="Z2144" s="2677"/>
      <c r="AA2144" s="2677"/>
      <c r="AB2144" s="1510"/>
      <c r="AC2144" s="2677"/>
      <c r="AD2144" s="3026"/>
      <c r="AE2144" s="2677"/>
      <c r="AF2144" s="2677"/>
      <c r="AG2144" s="2677"/>
      <c r="AH2144" s="2677"/>
      <c r="AI2144" s="2677"/>
      <c r="AJ2144" s="3188"/>
      <c r="AK2144" s="1510"/>
      <c r="AL2144" s="2563">
        <f t="shared" si="4002"/>
        <v>0</v>
      </c>
      <c r="AM2144" s="1273"/>
    </row>
    <row r="2145" spans="1:39" s="2527" customFormat="1" x14ac:dyDescent="0.25">
      <c r="A2145" s="362">
        <v>1</v>
      </c>
      <c r="B2145" s="362">
        <v>1</v>
      </c>
      <c r="C2145" s="3" t="s">
        <v>220</v>
      </c>
      <c r="D2145" s="1330" t="s">
        <v>239</v>
      </c>
      <c r="E2145" s="327">
        <v>330</v>
      </c>
      <c r="F2145" s="366">
        <v>30</v>
      </c>
      <c r="G2145" s="210">
        <f t="shared" si="4223"/>
        <v>25</v>
      </c>
      <c r="H2145" s="3187">
        <v>45</v>
      </c>
      <c r="I2145" s="467">
        <f>H2145/G2145*100</f>
        <v>180</v>
      </c>
      <c r="J2145" s="365">
        <v>10</v>
      </c>
      <c r="K2145" s="250">
        <f t="shared" si="4218"/>
        <v>8.2666666666666675</v>
      </c>
      <c r="L2145" s="251">
        <f t="shared" si="4219"/>
        <v>300</v>
      </c>
      <c r="M2145" s="251">
        <f t="shared" si="4224"/>
        <v>250</v>
      </c>
      <c r="N2145" s="2235">
        <v>372</v>
      </c>
      <c r="O2145" s="251">
        <f t="shared" si="4220"/>
        <v>148.80000000000001</v>
      </c>
      <c r="P2145" s="251">
        <f t="shared" si="4221"/>
        <v>0.90909090909090906</v>
      </c>
      <c r="Q2145" s="251">
        <f t="shared" si="4222"/>
        <v>491.04000000000008</v>
      </c>
      <c r="R2145" s="2677"/>
      <c r="S2145" s="2677"/>
      <c r="T2145" s="2677"/>
      <c r="U2145" s="2677"/>
      <c r="V2145" s="2677"/>
      <c r="W2145" s="2677"/>
      <c r="X2145" s="2677"/>
      <c r="Y2145" s="2677"/>
      <c r="Z2145" s="2677"/>
      <c r="AA2145" s="2677"/>
      <c r="AB2145" s="2807"/>
      <c r="AC2145" s="2677"/>
      <c r="AD2145" s="3026"/>
      <c r="AE2145" s="2677"/>
      <c r="AF2145" s="2677"/>
      <c r="AG2145" s="2677"/>
      <c r="AH2145" s="2677"/>
      <c r="AI2145" s="2677"/>
      <c r="AJ2145" s="3188"/>
      <c r="AK2145" s="1510"/>
      <c r="AL2145" s="2563">
        <f t="shared" si="4002"/>
        <v>0</v>
      </c>
      <c r="AM2145" s="1273"/>
    </row>
    <row r="2146" spans="1:39" s="2527" customFormat="1" x14ac:dyDescent="0.25">
      <c r="A2146" s="362">
        <v>1</v>
      </c>
      <c r="B2146" s="362">
        <v>1</v>
      </c>
      <c r="C2146" s="3" t="s">
        <v>65</v>
      </c>
      <c r="D2146" s="1330" t="s">
        <v>239</v>
      </c>
      <c r="E2146" s="327">
        <v>320</v>
      </c>
      <c r="F2146" s="366">
        <v>280</v>
      </c>
      <c r="G2146" s="210">
        <f t="shared" si="4223"/>
        <v>233.33333333333331</v>
      </c>
      <c r="H2146" s="3187">
        <v>231</v>
      </c>
      <c r="I2146" s="467">
        <f>H2146/G2146*100</f>
        <v>99.000000000000014</v>
      </c>
      <c r="J2146" s="365">
        <v>9</v>
      </c>
      <c r="K2146" s="250">
        <f t="shared" si="4218"/>
        <v>8.6926406926406923</v>
      </c>
      <c r="L2146" s="251">
        <f t="shared" si="4219"/>
        <v>2520</v>
      </c>
      <c r="M2146" s="251">
        <f t="shared" si="4224"/>
        <v>2100</v>
      </c>
      <c r="N2146" s="2235">
        <v>2008</v>
      </c>
      <c r="O2146" s="251">
        <f t="shared" si="4220"/>
        <v>95.61904761904762</v>
      </c>
      <c r="P2146" s="251">
        <f t="shared" si="4221"/>
        <v>7.875</v>
      </c>
      <c r="Q2146" s="251">
        <f t="shared" si="4222"/>
        <v>305.98095238095243</v>
      </c>
      <c r="R2146" s="2677"/>
      <c r="S2146" s="2677"/>
      <c r="T2146" s="2677"/>
      <c r="U2146" s="2677"/>
      <c r="V2146" s="2677"/>
      <c r="W2146" s="2677"/>
      <c r="X2146" s="2677"/>
      <c r="Y2146" s="2677"/>
      <c r="Z2146" s="2677"/>
      <c r="AA2146" s="2677"/>
      <c r="AB2146" s="2807"/>
      <c r="AC2146" s="2677"/>
      <c r="AD2146" s="3026"/>
      <c r="AE2146" s="2677"/>
      <c r="AF2146" s="2677"/>
      <c r="AG2146" s="2677"/>
      <c r="AH2146" s="2677"/>
      <c r="AI2146" s="2677"/>
      <c r="AJ2146" s="3188"/>
      <c r="AK2146" s="1510"/>
      <c r="AL2146" s="2563">
        <f t="shared" si="4002"/>
        <v>0</v>
      </c>
      <c r="AM2146" s="1273"/>
    </row>
    <row r="2147" spans="1:39" s="2527" customFormat="1" x14ac:dyDescent="0.25">
      <c r="A2147" s="362"/>
      <c r="B2147" s="362">
        <v>1</v>
      </c>
      <c r="C2147" s="3" t="s">
        <v>10</v>
      </c>
      <c r="D2147" s="1330" t="s">
        <v>239</v>
      </c>
      <c r="E2147" s="327">
        <v>340</v>
      </c>
      <c r="F2147" s="366">
        <v>1171</v>
      </c>
      <c r="G2147" s="210">
        <f t="shared" si="4223"/>
        <v>975.83333333333326</v>
      </c>
      <c r="H2147" s="3187">
        <v>1107</v>
      </c>
      <c r="I2147" s="467">
        <f>H2147/ROUND(G2147,0)*100</f>
        <v>113.42213114754098</v>
      </c>
      <c r="J2147" s="365">
        <v>10</v>
      </c>
      <c r="K2147" s="250">
        <f t="shared" si="4218"/>
        <v>9.4462511291779592</v>
      </c>
      <c r="L2147" s="251">
        <f t="shared" si="4219"/>
        <v>11710</v>
      </c>
      <c r="M2147" s="251">
        <f t="shared" si="4224"/>
        <v>9758</v>
      </c>
      <c r="N2147" s="2235">
        <v>10457</v>
      </c>
      <c r="O2147" s="251">
        <f t="shared" si="4220"/>
        <v>107.1633531461365</v>
      </c>
      <c r="P2147" s="251">
        <f t="shared" si="4221"/>
        <v>34.441176470588232</v>
      </c>
      <c r="Q2147" s="251">
        <f t="shared" si="4222"/>
        <v>364.34295473953892</v>
      </c>
      <c r="R2147" s="2677"/>
      <c r="S2147" s="2677"/>
      <c r="T2147" s="2677"/>
      <c r="U2147" s="2677"/>
      <c r="V2147" s="2677"/>
      <c r="W2147" s="2677"/>
      <c r="X2147" s="2677"/>
      <c r="Y2147" s="2677"/>
      <c r="Z2147" s="2677"/>
      <c r="AA2147" s="2677"/>
      <c r="AB2147" s="2894"/>
      <c r="AC2147" s="2677"/>
      <c r="AD2147" s="3026"/>
      <c r="AE2147" s="2677"/>
      <c r="AF2147" s="2677"/>
      <c r="AG2147" s="2677"/>
      <c r="AH2147" s="2677"/>
      <c r="AI2147" s="2677"/>
      <c r="AJ2147" s="3188"/>
      <c r="AK2147" s="3027"/>
      <c r="AL2147" s="2563">
        <f t="shared" si="4002"/>
        <v>0</v>
      </c>
      <c r="AM2147" s="1273"/>
    </row>
    <row r="2148" spans="1:39" s="2527" customFormat="1" x14ac:dyDescent="0.25">
      <c r="A2148" s="362">
        <v>1</v>
      </c>
      <c r="B2148" s="362">
        <v>1</v>
      </c>
      <c r="C2148" s="3" t="s">
        <v>53</v>
      </c>
      <c r="D2148" s="1330" t="s">
        <v>239</v>
      </c>
      <c r="E2148" s="327">
        <v>340</v>
      </c>
      <c r="F2148" s="366">
        <v>566</v>
      </c>
      <c r="G2148" s="210">
        <f t="shared" si="4223"/>
        <v>471.66666666666663</v>
      </c>
      <c r="H2148" s="3187">
        <v>415</v>
      </c>
      <c r="I2148" s="467">
        <f>H2148/G2148*100</f>
        <v>87.985865724381625</v>
      </c>
      <c r="J2148" s="365">
        <v>9</v>
      </c>
      <c r="K2148" s="250">
        <f t="shared" si="4218"/>
        <v>8.8216867469879521</v>
      </c>
      <c r="L2148" s="251">
        <f t="shared" si="4219"/>
        <v>5094</v>
      </c>
      <c r="M2148" s="251">
        <f t="shared" si="4224"/>
        <v>4245</v>
      </c>
      <c r="N2148" s="2235">
        <v>3661</v>
      </c>
      <c r="O2148" s="251">
        <f t="shared" si="4220"/>
        <v>86.242638398115432</v>
      </c>
      <c r="P2148" s="251">
        <f t="shared" si="4221"/>
        <v>14.982352941176471</v>
      </c>
      <c r="Q2148" s="251">
        <f t="shared" si="4222"/>
        <v>293.22497055359253</v>
      </c>
      <c r="R2148" s="2677"/>
      <c r="S2148" s="2677"/>
      <c r="T2148" s="2677"/>
      <c r="U2148" s="2677"/>
      <c r="V2148" s="2677"/>
      <c r="W2148" s="2677"/>
      <c r="X2148" s="2677"/>
      <c r="Y2148" s="2677"/>
      <c r="Z2148" s="2677"/>
      <c r="AA2148" s="2677"/>
      <c r="AB2148" s="2894"/>
      <c r="AC2148" s="2677"/>
      <c r="AD2148" s="3026"/>
      <c r="AE2148" s="2677"/>
      <c r="AF2148" s="2677"/>
      <c r="AG2148" s="2677"/>
      <c r="AH2148" s="2677"/>
      <c r="AI2148" s="2677"/>
      <c r="AJ2148" s="3188"/>
      <c r="AK2148" s="3027"/>
      <c r="AL2148" s="2563">
        <f t="shared" si="4002"/>
        <v>0</v>
      </c>
      <c r="AM2148" s="1273"/>
    </row>
    <row r="2149" spans="1:39" s="2527" customFormat="1" ht="29.25" x14ac:dyDescent="0.25">
      <c r="A2149" s="362">
        <v>1</v>
      </c>
      <c r="B2149" s="362">
        <v>1</v>
      </c>
      <c r="C2149" s="1593" t="s">
        <v>7</v>
      </c>
      <c r="D2149" s="3328"/>
      <c r="E2149" s="1593"/>
      <c r="F2149" s="160">
        <f>SUM(F2142:F2148)</f>
        <v>2716</v>
      </c>
      <c r="G2149" s="2810">
        <f>SUM(G2142:G2148)</f>
        <v>2263.333333333333</v>
      </c>
      <c r="H2149" s="2805">
        <f>SUM(H2142:H2148)</f>
        <v>2077</v>
      </c>
      <c r="I2149" s="2810">
        <f>H2149/G2149*100</f>
        <v>91.767304860088373</v>
      </c>
      <c r="J2149" s="2258">
        <f>IF(F2149=0,0,L2149/F2149)</f>
        <v>8.8011782032400596</v>
      </c>
      <c r="K2149" s="340">
        <f t="shared" si="4218"/>
        <v>8.8815599422243618</v>
      </c>
      <c r="L2149" s="2810">
        <f>SUM(L2142:L2148)</f>
        <v>23904</v>
      </c>
      <c r="M2149" s="2810">
        <f>SUM(M2142:M2148)</f>
        <v>19920</v>
      </c>
      <c r="N2149" s="2810">
        <f>SUM(N2142:N2148)</f>
        <v>18447</v>
      </c>
      <c r="O2149" s="251">
        <f t="shared" si="4220"/>
        <v>92.605421686746993</v>
      </c>
      <c r="P2149" s="2810">
        <f>SUM(P2142:P2148)</f>
        <v>72.285681323034254</v>
      </c>
      <c r="Q2149" s="251">
        <f t="shared" si="4222"/>
        <v>306.23492225349071</v>
      </c>
      <c r="R2149" s="2811">
        <v>110348.42250437589</v>
      </c>
      <c r="S2149" s="2811">
        <v>110348.42250437589</v>
      </c>
      <c r="T2149" s="2811">
        <v>110348.42250437589</v>
      </c>
      <c r="U2149" s="2811">
        <v>110348.42250437589</v>
      </c>
      <c r="V2149" s="2811">
        <v>109331.8919683759</v>
      </c>
      <c r="W2149" s="2811">
        <v>109331.8919683759</v>
      </c>
      <c r="X2149" s="2811">
        <v>109331.8919683759</v>
      </c>
      <c r="Y2149" s="2811">
        <v>106986.27864263023</v>
      </c>
      <c r="Z2149" s="2811">
        <v>106986.27864263023</v>
      </c>
      <c r="AA2149" s="2811">
        <v>100941.73939643028</v>
      </c>
      <c r="AB2149" s="1085">
        <f t="shared" ref="AB2149" si="4225">R2149/12*$C$3+(S2149-R2149)/11*9+(T2149-S2149)/10*8+(U2149-T2149)/9*7+(V2149-U2149)/8*6+(W2149-V2149)/7*5+(X2149-W2149)/6*4+(Y2149-X2149)/5*3+(Z2149-Y2149)/4*2+(AA2149-Z2149)/3*1</f>
        <v>87772.406440799183</v>
      </c>
      <c r="AC2149" s="2811">
        <f t="shared" ref="AC2149:AC2152" si="4226">AI2149-AH2149-AE2149-AD2149</f>
        <v>72550.408729999996</v>
      </c>
      <c r="AD2149" s="3051"/>
      <c r="AE2149" s="2811">
        <v>-62.728670000000001</v>
      </c>
      <c r="AF2149" s="2811">
        <f t="shared" ref="AF2149:AF2152" si="4227">AC2149-AB2149</f>
        <v>-15221.997710799187</v>
      </c>
      <c r="AG2149" s="2811">
        <v>-34.356989999999996</v>
      </c>
      <c r="AH2149" s="2811">
        <v>-4952.6756599999999</v>
      </c>
      <c r="AI2149" s="2811">
        <v>67535.004400000005</v>
      </c>
      <c r="AJ2149" s="2806"/>
      <c r="AK2149" s="2895"/>
      <c r="AL2149" s="2563">
        <f t="shared" si="4002"/>
        <v>0</v>
      </c>
      <c r="AM2149" s="1273"/>
    </row>
    <row r="2150" spans="1:39" s="2527" customFormat="1" x14ac:dyDescent="0.25">
      <c r="A2150" s="362">
        <v>1</v>
      </c>
      <c r="B2150" s="362">
        <v>1</v>
      </c>
      <c r="C2150" s="2138" t="s">
        <v>14</v>
      </c>
      <c r="D2150" s="2138"/>
      <c r="E2150" s="2813"/>
      <c r="F2150" s="160"/>
      <c r="G2150" s="2810"/>
      <c r="H2150" s="2810"/>
      <c r="I2150" s="2810"/>
      <c r="J2150" s="2814"/>
      <c r="K2150" s="2814"/>
      <c r="L2150" s="2810"/>
      <c r="M2150" s="2810"/>
      <c r="N2150" s="2810"/>
      <c r="O2150" s="2810"/>
      <c r="P2150" s="2810"/>
      <c r="Q2150" s="2810"/>
      <c r="R2150" s="2677"/>
      <c r="S2150" s="2677"/>
      <c r="T2150" s="2677"/>
      <c r="U2150" s="2677"/>
      <c r="V2150" s="2677"/>
      <c r="W2150" s="2677"/>
      <c r="X2150" s="2677"/>
      <c r="Y2150" s="2677"/>
      <c r="Z2150" s="2677"/>
      <c r="AA2150" s="2677"/>
      <c r="AB2150" s="2894">
        <f t="shared" ref="AB2150" si="4228">R2150/12*$C$3+(S2150-R2150)/11*4+(T2150-S2150)/10*3+(U2150-T2150)/9*2+(V2150-U2150)/8*1</f>
        <v>0</v>
      </c>
      <c r="AC2150" s="2677">
        <f t="shared" si="4226"/>
        <v>0</v>
      </c>
      <c r="AD2150" s="3026"/>
      <c r="AE2150" s="2677"/>
      <c r="AF2150" s="2677">
        <f t="shared" si="4227"/>
        <v>0</v>
      </c>
      <c r="AG2150" s="2677"/>
      <c r="AH2150" s="2677"/>
      <c r="AI2150" s="2677"/>
      <c r="AJ2150" s="2812"/>
      <c r="AK2150" s="3027"/>
      <c r="AL2150" s="2563">
        <f t="shared" si="4002"/>
        <v>0</v>
      </c>
      <c r="AM2150" s="1273"/>
    </row>
    <row r="2151" spans="1:39" s="2527" customFormat="1" ht="15.75" x14ac:dyDescent="0.25">
      <c r="A2151" s="362">
        <v>1</v>
      </c>
      <c r="B2151" s="362">
        <v>1</v>
      </c>
      <c r="C2151" s="1050" t="s">
        <v>348</v>
      </c>
      <c r="D2151" s="717"/>
      <c r="E2151" s="1906"/>
      <c r="F2151" s="408"/>
      <c r="G2151" s="709"/>
      <c r="H2151" s="709"/>
      <c r="I2151" s="709"/>
      <c r="J2151" s="1034"/>
      <c r="K2151" s="1034"/>
      <c r="L2151" s="1715"/>
      <c r="M2151" s="1715"/>
      <c r="N2151" s="1715"/>
      <c r="O2151" s="1715"/>
      <c r="P2151" s="1715"/>
      <c r="Q2151" s="1715"/>
      <c r="R2151" s="545">
        <v>120517.77757999999</v>
      </c>
      <c r="S2151" s="545">
        <v>120517.77757999999</v>
      </c>
      <c r="T2151" s="545">
        <v>120517.77757999999</v>
      </c>
      <c r="U2151" s="545">
        <v>120517.77757999999</v>
      </c>
      <c r="V2151" s="545">
        <v>120517.77757999999</v>
      </c>
      <c r="W2151" s="545">
        <v>120517.77757999999</v>
      </c>
      <c r="X2151" s="545">
        <v>120517.77757999999</v>
      </c>
      <c r="Y2151" s="545">
        <v>118227.46776</v>
      </c>
      <c r="Z2151" s="545">
        <v>118227.46776</v>
      </c>
      <c r="AA2151" s="545">
        <v>118227.46776</v>
      </c>
      <c r="AB2151" s="3713">
        <v>98684.42181330001</v>
      </c>
      <c r="AC2151" s="545">
        <f t="shared" si="4226"/>
        <v>97511.695830000011</v>
      </c>
      <c r="AD2151" s="1371"/>
      <c r="AE2151" s="545"/>
      <c r="AF2151" s="545">
        <f t="shared" si="4227"/>
        <v>-1172.7259832999989</v>
      </c>
      <c r="AG2151" s="545"/>
      <c r="AH2151" s="545">
        <v>-13.481409999999999</v>
      </c>
      <c r="AI2151" s="545">
        <v>97498.214420000018</v>
      </c>
      <c r="AJ2151" s="1130"/>
      <c r="AK2151" s="1134"/>
      <c r="AL2151" s="2563">
        <f t="shared" si="4002"/>
        <v>0</v>
      </c>
      <c r="AM2151" s="1273"/>
    </row>
    <row r="2152" spans="1:39" s="2527" customFormat="1" x14ac:dyDescent="0.25">
      <c r="A2152" s="362"/>
      <c r="B2152" s="362">
        <v>1</v>
      </c>
      <c r="C2152" s="650" t="s">
        <v>302</v>
      </c>
      <c r="D2152" s="717"/>
      <c r="E2152" s="1906"/>
      <c r="F2152" s="408"/>
      <c r="G2152" s="709"/>
      <c r="H2152" s="709"/>
      <c r="I2152" s="709"/>
      <c r="J2152" s="1034"/>
      <c r="K2152" s="1034"/>
      <c r="L2152" s="1715"/>
      <c r="M2152" s="1715"/>
      <c r="N2152" s="1715"/>
      <c r="O2152" s="1715"/>
      <c r="P2152" s="1715"/>
      <c r="Q2152" s="1715"/>
      <c r="R2152" s="545">
        <v>29589.84</v>
      </c>
      <c r="S2152" s="545">
        <v>29589.84</v>
      </c>
      <c r="T2152" s="545">
        <v>29589.84</v>
      </c>
      <c r="U2152" s="545">
        <v>29589.84</v>
      </c>
      <c r="V2152" s="545">
        <v>29589.84</v>
      </c>
      <c r="W2152" s="545">
        <v>29589.84</v>
      </c>
      <c r="X2152" s="545">
        <v>29589.84</v>
      </c>
      <c r="Y2152" s="545">
        <v>29589.84</v>
      </c>
      <c r="Z2152" s="545">
        <v>29589.84</v>
      </c>
      <c r="AA2152" s="545">
        <v>29589.84</v>
      </c>
      <c r="AB2152" s="2571">
        <f t="shared" ref="AB2152" si="4229">R2152/12*$C$3+(S2152-R2152)/11*9+(T2152-S2152)/10*8+(U2152-T2152)/9*7+(V2152-U2152)/8*6+(W2152-V2152)/7*5+(X2152-W2152)/6*4+(Y2152-X2152)/5*3+(Z2152-Y2152)/4*2+(AA2152-Z2152)/3*1</f>
        <v>24658.2</v>
      </c>
      <c r="AC2152" s="545">
        <f t="shared" si="4226"/>
        <v>24658.2</v>
      </c>
      <c r="AD2152" s="1371"/>
      <c r="AE2152" s="545"/>
      <c r="AF2152" s="545">
        <f t="shared" si="4227"/>
        <v>0</v>
      </c>
      <c r="AG2152" s="545"/>
      <c r="AH2152" s="545">
        <v>0</v>
      </c>
      <c r="AI2152" s="545">
        <v>24658.2</v>
      </c>
      <c r="AJ2152" s="1130"/>
      <c r="AK2152" s="1134"/>
      <c r="AL2152" s="2563">
        <f t="shared" si="4002"/>
        <v>0</v>
      </c>
      <c r="AM2152" s="1273"/>
    </row>
    <row r="2153" spans="1:39" s="2527" customFormat="1" ht="29.25" x14ac:dyDescent="0.25">
      <c r="A2153" s="362">
        <v>1</v>
      </c>
      <c r="B2153" s="362">
        <v>1</v>
      </c>
      <c r="C2153" s="2522" t="s">
        <v>284</v>
      </c>
      <c r="D2153" s="4"/>
      <c r="E2153" s="4"/>
      <c r="F2153" s="748">
        <f>F2155+F2156+F2157+F2158</f>
        <v>43246</v>
      </c>
      <c r="G2153" s="748">
        <f t="shared" ref="G2153:H2153" si="4230">G2155+G2156+G2157+G2158</f>
        <v>36038.333333333336</v>
      </c>
      <c r="H2153" s="748">
        <f t="shared" si="4230"/>
        <v>29945</v>
      </c>
      <c r="I2153" s="320">
        <f>H2153/G2153*100</f>
        <v>83.092077880035148</v>
      </c>
      <c r="J2153" s="1754"/>
      <c r="K2153" s="1754"/>
      <c r="L2153" s="208"/>
      <c r="M2153" s="208"/>
      <c r="N2153" s="208"/>
      <c r="O2153" s="208"/>
      <c r="P2153" s="208"/>
      <c r="Q2153" s="208"/>
      <c r="R2153" s="490"/>
      <c r="S2153" s="490"/>
      <c r="T2153" s="490"/>
      <c r="U2153" s="490"/>
      <c r="V2153" s="490"/>
      <c r="W2153" s="490"/>
      <c r="X2153" s="490"/>
      <c r="Y2153" s="490"/>
      <c r="Z2153" s="490"/>
      <c r="AA2153" s="490"/>
      <c r="AB2153" s="3189"/>
      <c r="AC2153" s="490"/>
      <c r="AD2153" s="986"/>
      <c r="AE2153" s="490"/>
      <c r="AF2153" s="490"/>
      <c r="AG2153" s="490"/>
      <c r="AH2153" s="490"/>
      <c r="AI2153" s="490"/>
      <c r="AJ2153" s="1142"/>
      <c r="AK2153" s="1203"/>
      <c r="AL2153" s="2563">
        <f t="shared" si="4002"/>
        <v>0</v>
      </c>
      <c r="AM2153" s="1273"/>
    </row>
    <row r="2154" spans="1:39" s="2527" customFormat="1" ht="30" x14ac:dyDescent="0.25">
      <c r="A2154" s="362"/>
      <c r="B2154" s="362">
        <v>1</v>
      </c>
      <c r="C2154" s="460" t="s">
        <v>200</v>
      </c>
      <c r="D2154" s="4"/>
      <c r="E2154" s="4"/>
      <c r="F2154" s="748"/>
      <c r="G2154" s="366"/>
      <c r="H2154" s="320"/>
      <c r="I2154" s="320"/>
      <c r="J2154" s="1754"/>
      <c r="K2154" s="1754"/>
      <c r="L2154" s="208"/>
      <c r="M2154" s="208"/>
      <c r="N2154" s="208"/>
      <c r="O2154" s="208"/>
      <c r="P2154" s="208"/>
      <c r="Q2154" s="208"/>
      <c r="R2154" s="490"/>
      <c r="S2154" s="490"/>
      <c r="T2154" s="490"/>
      <c r="U2154" s="490"/>
      <c r="V2154" s="490"/>
      <c r="W2154" s="490"/>
      <c r="X2154" s="490"/>
      <c r="Y2154" s="490"/>
      <c r="Z2154" s="490"/>
      <c r="AA2154" s="490"/>
      <c r="AB2154" s="3189"/>
      <c r="AC2154" s="490"/>
      <c r="AD2154" s="986"/>
      <c r="AE2154" s="490"/>
      <c r="AF2154" s="490"/>
      <c r="AG2154" s="490"/>
      <c r="AH2154" s="490"/>
      <c r="AI2154" s="490"/>
      <c r="AJ2154" s="1142"/>
      <c r="AK2154" s="1203"/>
      <c r="AL2154" s="2563">
        <f t="shared" si="4002"/>
        <v>0</v>
      </c>
      <c r="AM2154" s="1273"/>
    </row>
    <row r="2155" spans="1:39" s="2527" customFormat="1" ht="30" x14ac:dyDescent="0.25">
      <c r="A2155" s="362">
        <v>1</v>
      </c>
      <c r="B2155" s="362">
        <v>1</v>
      </c>
      <c r="C2155" s="652" t="s">
        <v>519</v>
      </c>
      <c r="D2155" s="4"/>
      <c r="E2155" s="4"/>
      <c r="F2155" s="749">
        <v>15272</v>
      </c>
      <c r="G2155" s="210">
        <f t="shared" ref="G2155:G2158" si="4231">F2155/12*$C$3</f>
        <v>12726.666666666668</v>
      </c>
      <c r="H2155" s="320">
        <v>8497</v>
      </c>
      <c r="I2155" s="320">
        <f t="shared" ref="I2155:I2162" si="4232">H2155/G2155*100</f>
        <v>66.765322158198003</v>
      </c>
      <c r="J2155" s="1754"/>
      <c r="K2155" s="1754"/>
      <c r="L2155" s="208"/>
      <c r="M2155" s="208"/>
      <c r="N2155" s="208"/>
      <c r="O2155" s="208"/>
      <c r="P2155" s="208"/>
      <c r="Q2155" s="208"/>
      <c r="R2155" s="490"/>
      <c r="S2155" s="490"/>
      <c r="T2155" s="490"/>
      <c r="U2155" s="490"/>
      <c r="V2155" s="490"/>
      <c r="W2155" s="490"/>
      <c r="X2155" s="490"/>
      <c r="Y2155" s="490"/>
      <c r="Z2155" s="490"/>
      <c r="AA2155" s="490"/>
      <c r="AB2155" s="3189"/>
      <c r="AC2155" s="490"/>
      <c r="AD2155" s="986"/>
      <c r="AE2155" s="490"/>
      <c r="AF2155" s="490"/>
      <c r="AG2155" s="490"/>
      <c r="AH2155" s="490"/>
      <c r="AI2155" s="490"/>
      <c r="AJ2155" s="1142"/>
      <c r="AK2155" s="1203"/>
      <c r="AL2155" s="2563">
        <f t="shared" si="4002"/>
        <v>0</v>
      </c>
      <c r="AM2155" s="1273"/>
    </row>
    <row r="2156" spans="1:39" s="2527" customFormat="1" ht="60" x14ac:dyDescent="0.25">
      <c r="A2156" s="362"/>
      <c r="B2156" s="362">
        <v>1</v>
      </c>
      <c r="C2156" s="461" t="s">
        <v>520</v>
      </c>
      <c r="D2156" s="4"/>
      <c r="E2156" s="4"/>
      <c r="F2156" s="749">
        <v>3731</v>
      </c>
      <c r="G2156" s="210">
        <f t="shared" si="4231"/>
        <v>3109.166666666667</v>
      </c>
      <c r="H2156" s="320">
        <v>5278</v>
      </c>
      <c r="I2156" s="320">
        <f t="shared" si="4232"/>
        <v>169.75609756097558</v>
      </c>
      <c r="J2156" s="1754"/>
      <c r="K2156" s="1754"/>
      <c r="L2156" s="208"/>
      <c r="M2156" s="208"/>
      <c r="N2156" s="208"/>
      <c r="O2156" s="208"/>
      <c r="P2156" s="208"/>
      <c r="Q2156" s="208"/>
      <c r="R2156" s="490"/>
      <c r="S2156" s="490"/>
      <c r="T2156" s="490"/>
      <c r="U2156" s="490"/>
      <c r="V2156" s="490"/>
      <c r="W2156" s="490"/>
      <c r="X2156" s="490"/>
      <c r="Y2156" s="490"/>
      <c r="Z2156" s="490"/>
      <c r="AA2156" s="490"/>
      <c r="AB2156" s="3189"/>
      <c r="AC2156" s="490"/>
      <c r="AD2156" s="986"/>
      <c r="AE2156" s="490"/>
      <c r="AF2156" s="490"/>
      <c r="AG2156" s="490"/>
      <c r="AH2156" s="490"/>
      <c r="AI2156" s="490"/>
      <c r="AJ2156" s="1142"/>
      <c r="AK2156" s="1203"/>
      <c r="AL2156" s="2563">
        <f t="shared" si="4002"/>
        <v>0</v>
      </c>
      <c r="AM2156" s="1273"/>
    </row>
    <row r="2157" spans="1:39" s="2527" customFormat="1" ht="45" x14ac:dyDescent="0.25">
      <c r="A2157" s="362"/>
      <c r="B2157" s="362">
        <v>1</v>
      </c>
      <c r="C2157" s="461" t="s">
        <v>521</v>
      </c>
      <c r="D2157" s="4"/>
      <c r="E2157" s="4"/>
      <c r="F2157" s="749">
        <v>21743</v>
      </c>
      <c r="G2157" s="210">
        <f t="shared" si="4231"/>
        <v>18119.166666666668</v>
      </c>
      <c r="H2157" s="320">
        <v>15749</v>
      </c>
      <c r="I2157" s="320">
        <f t="shared" si="4232"/>
        <v>86.919008416501853</v>
      </c>
      <c r="J2157" s="1754"/>
      <c r="K2157" s="1754"/>
      <c r="L2157" s="208"/>
      <c r="M2157" s="208"/>
      <c r="N2157" s="208"/>
      <c r="O2157" s="208"/>
      <c r="P2157" s="208"/>
      <c r="Q2157" s="208"/>
      <c r="R2157" s="490"/>
      <c r="S2157" s="490"/>
      <c r="T2157" s="490"/>
      <c r="U2157" s="490"/>
      <c r="V2157" s="490"/>
      <c r="W2157" s="490"/>
      <c r="X2157" s="490"/>
      <c r="Y2157" s="490"/>
      <c r="Z2157" s="490"/>
      <c r="AA2157" s="490"/>
      <c r="AB2157" s="3189"/>
      <c r="AC2157" s="490"/>
      <c r="AD2157" s="986"/>
      <c r="AE2157" s="490"/>
      <c r="AF2157" s="490"/>
      <c r="AG2157" s="490"/>
      <c r="AH2157" s="490"/>
      <c r="AI2157" s="490"/>
      <c r="AJ2157" s="1142"/>
      <c r="AK2157" s="1203"/>
      <c r="AL2157" s="2563">
        <f t="shared" si="4002"/>
        <v>0</v>
      </c>
      <c r="AM2157" s="1273"/>
    </row>
    <row r="2158" spans="1:39" s="2527" customFormat="1" ht="105" x14ac:dyDescent="0.25">
      <c r="A2158" s="362"/>
      <c r="B2158" s="362">
        <v>1</v>
      </c>
      <c r="C2158" s="461" t="s">
        <v>522</v>
      </c>
      <c r="D2158" s="4"/>
      <c r="E2158" s="4"/>
      <c r="F2158" s="749">
        <v>2500</v>
      </c>
      <c r="G2158" s="210">
        <f t="shared" si="4231"/>
        <v>2083.3333333333335</v>
      </c>
      <c r="H2158" s="320">
        <v>421</v>
      </c>
      <c r="I2158" s="320">
        <f t="shared" si="4232"/>
        <v>20.207999999999998</v>
      </c>
      <c r="J2158" s="1754"/>
      <c r="K2158" s="1754"/>
      <c r="L2158" s="208"/>
      <c r="M2158" s="208"/>
      <c r="N2158" s="208"/>
      <c r="O2158" s="208"/>
      <c r="P2158" s="208"/>
      <c r="Q2158" s="208"/>
      <c r="R2158" s="490"/>
      <c r="S2158" s="490"/>
      <c r="T2158" s="490"/>
      <c r="U2158" s="490"/>
      <c r="V2158" s="490"/>
      <c r="W2158" s="490"/>
      <c r="X2158" s="490"/>
      <c r="Y2158" s="490"/>
      <c r="Z2158" s="490"/>
      <c r="AA2158" s="490"/>
      <c r="AB2158" s="3189"/>
      <c r="AC2158" s="490"/>
      <c r="AD2158" s="986"/>
      <c r="AE2158" s="490"/>
      <c r="AF2158" s="490"/>
      <c r="AG2158" s="490"/>
      <c r="AH2158" s="490"/>
      <c r="AI2158" s="490"/>
      <c r="AJ2158" s="1142"/>
      <c r="AK2158" s="1203"/>
      <c r="AL2158" s="2563">
        <f t="shared" si="4002"/>
        <v>0</v>
      </c>
      <c r="AM2158" s="1273"/>
    </row>
    <row r="2159" spans="1:39" s="2527" customFormat="1" ht="29.25" x14ac:dyDescent="0.25">
      <c r="A2159" s="362"/>
      <c r="B2159" s="362"/>
      <c r="C2159" s="434" t="s">
        <v>133</v>
      </c>
      <c r="D2159" s="4"/>
      <c r="E2159" s="4"/>
      <c r="F2159" s="748">
        <f>F2160+F2161+F2162</f>
        <v>17836</v>
      </c>
      <c r="G2159" s="748">
        <f t="shared" ref="G2159:H2159" si="4233">G2160+G2161+G2162</f>
        <v>14754.333333333332</v>
      </c>
      <c r="H2159" s="748">
        <f t="shared" si="4233"/>
        <v>15080</v>
      </c>
      <c r="I2159" s="320">
        <f t="shared" si="4232"/>
        <v>102.20726114361882</v>
      </c>
      <c r="J2159" s="1754"/>
      <c r="K2159" s="1754"/>
      <c r="L2159" s="208"/>
      <c r="M2159" s="208"/>
      <c r="N2159" s="208"/>
      <c r="O2159" s="208"/>
      <c r="P2159" s="208"/>
      <c r="Q2159" s="208"/>
      <c r="R2159" s="490"/>
      <c r="S2159" s="490"/>
      <c r="T2159" s="490"/>
      <c r="U2159" s="490"/>
      <c r="V2159" s="490"/>
      <c r="W2159" s="490"/>
      <c r="X2159" s="490"/>
      <c r="Y2159" s="490"/>
      <c r="Z2159" s="490"/>
      <c r="AA2159" s="490"/>
      <c r="AB2159" s="3189"/>
      <c r="AC2159" s="490"/>
      <c r="AD2159" s="986"/>
      <c r="AE2159" s="490"/>
      <c r="AF2159" s="490"/>
      <c r="AG2159" s="490"/>
      <c r="AH2159" s="490"/>
      <c r="AI2159" s="490"/>
      <c r="AJ2159" s="1142"/>
      <c r="AK2159" s="1203"/>
      <c r="AL2159" s="2563">
        <f t="shared" ref="AL2159:AL2222" si="4234">AC2159-AB2159-AF2159</f>
        <v>0</v>
      </c>
      <c r="AM2159" s="1273"/>
    </row>
    <row r="2160" spans="1:39" s="2527" customFormat="1" x14ac:dyDescent="0.25">
      <c r="A2160" s="362"/>
      <c r="B2160" s="362">
        <v>1</v>
      </c>
      <c r="C2160" s="461" t="s">
        <v>232</v>
      </c>
      <c r="D2160" s="4"/>
      <c r="E2160" s="4"/>
      <c r="F2160" s="749">
        <v>16318</v>
      </c>
      <c r="G2160" s="210">
        <f t="shared" ref="G2160:G2161" si="4235">F2160/12*$C$3</f>
        <v>13598.333333333332</v>
      </c>
      <c r="H2160" s="320">
        <v>13443</v>
      </c>
      <c r="I2160" s="320">
        <f t="shared" si="4232"/>
        <v>98.857703149895826</v>
      </c>
      <c r="J2160" s="1754"/>
      <c r="K2160" s="1754"/>
      <c r="L2160" s="208"/>
      <c r="M2160" s="208"/>
      <c r="N2160" s="208"/>
      <c r="O2160" s="208"/>
      <c r="P2160" s="208"/>
      <c r="Q2160" s="208"/>
      <c r="R2160" s="490"/>
      <c r="S2160" s="490"/>
      <c r="T2160" s="490"/>
      <c r="U2160" s="490"/>
      <c r="V2160" s="490"/>
      <c r="W2160" s="490"/>
      <c r="X2160" s="490"/>
      <c r="Y2160" s="490"/>
      <c r="Z2160" s="490"/>
      <c r="AA2160" s="490"/>
      <c r="AB2160" s="3189"/>
      <c r="AC2160" s="490"/>
      <c r="AD2160" s="986"/>
      <c r="AE2160" s="490"/>
      <c r="AF2160" s="490"/>
      <c r="AG2160" s="490"/>
      <c r="AH2160" s="490"/>
      <c r="AI2160" s="490"/>
      <c r="AJ2160" s="1142"/>
      <c r="AK2160" s="1203"/>
      <c r="AL2160" s="2563">
        <f t="shared" si="4234"/>
        <v>0</v>
      </c>
      <c r="AM2160" s="1273"/>
    </row>
    <row r="2161" spans="1:39" s="2527" customFormat="1" ht="45" x14ac:dyDescent="0.25">
      <c r="A2161" s="362"/>
      <c r="B2161" s="362">
        <v>1</v>
      </c>
      <c r="C2161" s="461" t="s">
        <v>523</v>
      </c>
      <c r="D2161" s="4"/>
      <c r="E2161" s="4"/>
      <c r="F2161" s="749">
        <v>864</v>
      </c>
      <c r="G2161" s="210">
        <f t="shared" si="4235"/>
        <v>720</v>
      </c>
      <c r="H2161" s="320">
        <v>822</v>
      </c>
      <c r="I2161" s="320">
        <f t="shared" si="4232"/>
        <v>114.16666666666666</v>
      </c>
      <c r="J2161" s="1754"/>
      <c r="K2161" s="1754"/>
      <c r="L2161" s="208"/>
      <c r="M2161" s="208"/>
      <c r="N2161" s="208"/>
      <c r="O2161" s="208"/>
      <c r="P2161" s="208"/>
      <c r="Q2161" s="208"/>
      <c r="R2161" s="490"/>
      <c r="S2161" s="490"/>
      <c r="T2161" s="490"/>
      <c r="U2161" s="490"/>
      <c r="V2161" s="490"/>
      <c r="W2161" s="490"/>
      <c r="X2161" s="490"/>
      <c r="Y2161" s="490"/>
      <c r="Z2161" s="490"/>
      <c r="AA2161" s="490"/>
      <c r="AB2161" s="3189"/>
      <c r="AC2161" s="490"/>
      <c r="AD2161" s="986"/>
      <c r="AE2161" s="490"/>
      <c r="AF2161" s="490"/>
      <c r="AG2161" s="490"/>
      <c r="AH2161" s="490"/>
      <c r="AI2161" s="490"/>
      <c r="AJ2161" s="1142"/>
      <c r="AK2161" s="1203"/>
      <c r="AL2161" s="2563">
        <f t="shared" si="4234"/>
        <v>0</v>
      </c>
      <c r="AM2161" s="1273"/>
    </row>
    <row r="2162" spans="1:39" s="2527" customFormat="1" ht="75" x14ac:dyDescent="0.25">
      <c r="A2162" s="362"/>
      <c r="B2162" s="362"/>
      <c r="C2162" s="461" t="s">
        <v>596</v>
      </c>
      <c r="D2162" s="4"/>
      <c r="E2162" s="4"/>
      <c r="F2162" s="749">
        <v>654</v>
      </c>
      <c r="G2162" s="3634">
        <f>F2162/9*6</f>
        <v>436</v>
      </c>
      <c r="H2162" s="320">
        <v>815</v>
      </c>
      <c r="I2162" s="320">
        <f t="shared" si="4232"/>
        <v>186.92660550458714</v>
      </c>
      <c r="J2162" s="1754"/>
      <c r="K2162" s="1754"/>
      <c r="L2162" s="208"/>
      <c r="M2162" s="208"/>
      <c r="N2162" s="208"/>
      <c r="O2162" s="208"/>
      <c r="P2162" s="208"/>
      <c r="Q2162" s="208"/>
      <c r="R2162" s="490"/>
      <c r="S2162" s="490"/>
      <c r="T2162" s="490"/>
      <c r="U2162" s="490"/>
      <c r="V2162" s="490"/>
      <c r="W2162" s="490"/>
      <c r="X2162" s="490"/>
      <c r="Y2162" s="490"/>
      <c r="Z2162" s="490"/>
      <c r="AA2162" s="490"/>
      <c r="AB2162" s="3189"/>
      <c r="AC2162" s="490"/>
      <c r="AD2162" s="986"/>
      <c r="AE2162" s="490"/>
      <c r="AF2162" s="490"/>
      <c r="AG2162" s="490"/>
      <c r="AH2162" s="490"/>
      <c r="AI2162" s="490"/>
      <c r="AJ2162" s="1142"/>
      <c r="AK2162" s="1203"/>
      <c r="AL2162" s="2563">
        <f t="shared" si="4234"/>
        <v>0</v>
      </c>
      <c r="AM2162" s="1273"/>
    </row>
    <row r="2163" spans="1:39" s="2527" customFormat="1" x14ac:dyDescent="0.25">
      <c r="A2163" s="362"/>
      <c r="B2163" s="362">
        <v>1</v>
      </c>
      <c r="C2163" s="3352" t="s">
        <v>201</v>
      </c>
      <c r="D2163" s="4"/>
      <c r="E2163" s="4"/>
      <c r="F2163" s="749"/>
      <c r="G2163" s="210"/>
      <c r="H2163" s="320"/>
      <c r="I2163" s="320"/>
      <c r="J2163" s="1754"/>
      <c r="K2163" s="1754"/>
      <c r="L2163" s="208"/>
      <c r="M2163" s="208"/>
      <c r="N2163" s="208"/>
      <c r="O2163" s="208"/>
      <c r="P2163" s="208"/>
      <c r="Q2163" s="208"/>
      <c r="R2163" s="490"/>
      <c r="S2163" s="490"/>
      <c r="T2163" s="490"/>
      <c r="U2163" s="490"/>
      <c r="V2163" s="490"/>
      <c r="W2163" s="490"/>
      <c r="X2163" s="490"/>
      <c r="Y2163" s="490"/>
      <c r="Z2163" s="490"/>
      <c r="AA2163" s="490"/>
      <c r="AB2163" s="3189"/>
      <c r="AC2163" s="490"/>
      <c r="AD2163" s="986"/>
      <c r="AE2163" s="490"/>
      <c r="AF2163" s="490"/>
      <c r="AG2163" s="490"/>
      <c r="AH2163" s="490"/>
      <c r="AI2163" s="490"/>
      <c r="AJ2163" s="1142"/>
      <c r="AK2163" s="1203"/>
      <c r="AL2163" s="2563">
        <f t="shared" si="4234"/>
        <v>0</v>
      </c>
      <c r="AM2163" s="1273"/>
    </row>
    <row r="2164" spans="1:39" s="2527" customFormat="1" ht="104.25" x14ac:dyDescent="0.25">
      <c r="A2164" s="362"/>
      <c r="B2164" s="362">
        <v>1</v>
      </c>
      <c r="C2164" s="461" t="s">
        <v>594</v>
      </c>
      <c r="D2164" s="4"/>
      <c r="E2164" s="4"/>
      <c r="F2164" s="749">
        <v>3268</v>
      </c>
      <c r="G2164" s="210">
        <f t="shared" ref="G2164" si="4236">F2164/12*$C$3</f>
        <v>2723.333333333333</v>
      </c>
      <c r="H2164" s="320">
        <v>2421</v>
      </c>
      <c r="I2164" s="320">
        <f>H2164/G2164*100</f>
        <v>88.898408812729514</v>
      </c>
      <c r="J2164" s="1754"/>
      <c r="K2164" s="1754"/>
      <c r="L2164" s="208"/>
      <c r="M2164" s="208"/>
      <c r="N2164" s="208"/>
      <c r="O2164" s="208"/>
      <c r="P2164" s="208"/>
      <c r="Q2164" s="208"/>
      <c r="R2164" s="490">
        <v>6964.9250000000002</v>
      </c>
      <c r="S2164" s="490">
        <v>6964.9250000000002</v>
      </c>
      <c r="T2164" s="490">
        <v>6964.9250000000002</v>
      </c>
      <c r="U2164" s="490">
        <v>6964.9250000000002</v>
      </c>
      <c r="V2164" s="490">
        <v>6964.9250000000002</v>
      </c>
      <c r="W2164" s="490">
        <v>6964.9250000000002</v>
      </c>
      <c r="X2164" s="490">
        <v>6964.9250000000002</v>
      </c>
      <c r="Y2164" s="490">
        <v>6964.9250000000002</v>
      </c>
      <c r="Z2164" s="490">
        <v>6964.9250000000002</v>
      </c>
      <c r="AA2164" s="490">
        <v>6964.9250000000002</v>
      </c>
      <c r="AB2164" s="2571">
        <f t="shared" ref="AB2164" si="4237">R2164/12*$C$3+(S2164-R2164)/11*9+(T2164-S2164)/10*8+(U2164-T2164)/9*7+(V2164-U2164)/8*6+(W2164-V2164)/7*5+(X2164-W2164)/6*4+(Y2164-X2164)/5*3+(Z2164-Y2164)/4*2+(AA2164-Z2164)/3*1</f>
        <v>5804.104166666667</v>
      </c>
      <c r="AC2164" s="490">
        <f t="shared" ref="AC2164" si="4238">AI2164-AH2164-AE2164-AD2164</f>
        <v>5159.7562500000004</v>
      </c>
      <c r="AD2164" s="986"/>
      <c r="AE2164" s="490"/>
      <c r="AF2164" s="490">
        <f t="shared" ref="AF2164" si="4239">AC2164-AB2164</f>
        <v>-644.34791666666661</v>
      </c>
      <c r="AG2164" s="490"/>
      <c r="AH2164" s="490">
        <v>0</v>
      </c>
      <c r="AI2164" s="490">
        <v>5159.7562500000004</v>
      </c>
      <c r="AJ2164" s="1142"/>
      <c r="AK2164" s="1203"/>
      <c r="AL2164" s="2563">
        <f t="shared" si="4234"/>
        <v>0</v>
      </c>
      <c r="AM2164" s="1273"/>
    </row>
    <row r="2165" spans="1:39" s="2527" customFormat="1" ht="63" x14ac:dyDescent="0.25">
      <c r="A2165" s="362"/>
      <c r="B2165" s="362">
        <v>1</v>
      </c>
      <c r="C2165" s="674" t="s">
        <v>525</v>
      </c>
      <c r="D2165" s="706"/>
      <c r="E2165" s="706"/>
      <c r="F2165" s="748">
        <f>F2166+F2173</f>
        <v>10926</v>
      </c>
      <c r="G2165" s="748">
        <f t="shared" ref="G2165:H2165" si="4240">G2166+G2173</f>
        <v>9105</v>
      </c>
      <c r="H2165" s="748">
        <f t="shared" si="4240"/>
        <v>4907</v>
      </c>
      <c r="I2165" s="939">
        <f>H2165/G2165*100</f>
        <v>53.893465129049979</v>
      </c>
      <c r="J2165" s="1754"/>
      <c r="K2165" s="1754"/>
      <c r="L2165" s="208"/>
      <c r="M2165" s="208"/>
      <c r="N2165" s="208"/>
      <c r="O2165" s="208"/>
      <c r="P2165" s="208"/>
      <c r="Q2165" s="208"/>
      <c r="R2165" s="490">
        <f t="shared" ref="R2165:AI2165" si="4241">R2166+R2173</f>
        <v>38936.028311646936</v>
      </c>
      <c r="S2165" s="490">
        <f t="shared" ref="S2165:T2165" si="4242">S2166+S2173</f>
        <v>38936.028311646936</v>
      </c>
      <c r="T2165" s="490">
        <f t="shared" si="4242"/>
        <v>38936.028311646936</v>
      </c>
      <c r="U2165" s="490">
        <f t="shared" ref="U2165:V2165" si="4243">U2166+U2173</f>
        <v>38936.028311646936</v>
      </c>
      <c r="V2165" s="490">
        <f t="shared" si="4243"/>
        <v>38936.028311646936</v>
      </c>
      <c r="W2165" s="490">
        <f t="shared" ref="W2165:X2165" si="4244">W2166+W2173</f>
        <v>38936.028311646936</v>
      </c>
      <c r="X2165" s="490">
        <f t="shared" si="4244"/>
        <v>38936.028311646936</v>
      </c>
      <c r="Y2165" s="490">
        <f t="shared" ref="Y2165:Z2165" si="4245">Y2166+Y2173</f>
        <v>38936.028311646936</v>
      </c>
      <c r="Z2165" s="490">
        <f t="shared" si="4245"/>
        <v>38936.028311646936</v>
      </c>
      <c r="AA2165" s="490">
        <f t="shared" ref="AA2165" si="4246">AA2166+AA2173</f>
        <v>38936.028311646936</v>
      </c>
      <c r="AB2165" s="3189">
        <f t="shared" si="4241"/>
        <v>32446.690259705782</v>
      </c>
      <c r="AC2165" s="490">
        <f t="shared" si="4241"/>
        <v>16942.850620000005</v>
      </c>
      <c r="AD2165" s="986">
        <f t="shared" si="4241"/>
        <v>0</v>
      </c>
      <c r="AE2165" s="490">
        <f t="shared" si="4241"/>
        <v>0</v>
      </c>
      <c r="AF2165" s="490">
        <f t="shared" si="4241"/>
        <v>-15503.839639705777</v>
      </c>
      <c r="AG2165" s="490">
        <f t="shared" si="4241"/>
        <v>0</v>
      </c>
      <c r="AH2165" s="490">
        <f t="shared" si="4241"/>
        <v>-42.312469999999998</v>
      </c>
      <c r="AI2165" s="490">
        <f t="shared" si="4241"/>
        <v>16900.538150000004</v>
      </c>
      <c r="AJ2165" s="1142"/>
      <c r="AK2165" s="1203"/>
      <c r="AL2165" s="2563">
        <f t="shared" si="4234"/>
        <v>0</v>
      </c>
      <c r="AM2165" s="1273"/>
    </row>
    <row r="2166" spans="1:39" s="2527" customFormat="1" ht="30" x14ac:dyDescent="0.25">
      <c r="A2166" s="362"/>
      <c r="B2166" s="362">
        <v>1</v>
      </c>
      <c r="C2166" s="652" t="s">
        <v>285</v>
      </c>
      <c r="D2166" s="4"/>
      <c r="E2166" s="4"/>
      <c r="F2166" s="749">
        <f>SUM(F2167:F2172)</f>
        <v>5120</v>
      </c>
      <c r="G2166" s="749">
        <f t="shared" ref="G2166:H2166" si="4247">SUM(G2167:G2172)</f>
        <v>4266.6666666666661</v>
      </c>
      <c r="H2166" s="749">
        <f t="shared" si="4247"/>
        <v>2409</v>
      </c>
      <c r="I2166" s="320">
        <f>H2166/G2166*100</f>
        <v>56.460937500000007</v>
      </c>
      <c r="J2166" s="1754"/>
      <c r="K2166" s="1754"/>
      <c r="L2166" s="208"/>
      <c r="M2166" s="208"/>
      <c r="N2166" s="208"/>
      <c r="O2166" s="208"/>
      <c r="P2166" s="208"/>
      <c r="Q2166" s="208"/>
      <c r="R2166" s="490">
        <f t="shared" ref="R2166:AI2166" si="4248">SUM(R2167:R2172)</f>
        <v>23065.641065845335</v>
      </c>
      <c r="S2166" s="490">
        <f t="shared" ref="S2166:T2166" si="4249">SUM(S2167:S2172)</f>
        <v>23065.641065845335</v>
      </c>
      <c r="T2166" s="490">
        <f t="shared" si="4249"/>
        <v>23065.641065845335</v>
      </c>
      <c r="U2166" s="490">
        <f t="shared" ref="U2166:V2166" si="4250">SUM(U2167:U2172)</f>
        <v>23065.641065845335</v>
      </c>
      <c r="V2166" s="490">
        <f t="shared" si="4250"/>
        <v>23065.641065845335</v>
      </c>
      <c r="W2166" s="490">
        <f t="shared" ref="W2166:X2166" si="4251">SUM(W2167:W2172)</f>
        <v>23065.641065845335</v>
      </c>
      <c r="X2166" s="490">
        <f t="shared" si="4251"/>
        <v>23065.641065845335</v>
      </c>
      <c r="Y2166" s="490">
        <f t="shared" ref="Y2166:Z2166" si="4252">SUM(Y2167:Y2172)</f>
        <v>23065.641065845335</v>
      </c>
      <c r="Z2166" s="490">
        <f t="shared" si="4252"/>
        <v>23065.641065845335</v>
      </c>
      <c r="AA2166" s="490">
        <f t="shared" ref="AA2166" si="4253">SUM(AA2167:AA2172)</f>
        <v>23065.641065845335</v>
      </c>
      <c r="AB2166" s="3189">
        <f t="shared" si="4248"/>
        <v>19221.367554871114</v>
      </c>
      <c r="AC2166" s="490">
        <f t="shared" si="4248"/>
        <v>9841.2715400000016</v>
      </c>
      <c r="AD2166" s="986">
        <f t="shared" si="4248"/>
        <v>0</v>
      </c>
      <c r="AE2166" s="490">
        <f t="shared" si="4248"/>
        <v>0</v>
      </c>
      <c r="AF2166" s="490">
        <f t="shared" si="4248"/>
        <v>-9380.096014871111</v>
      </c>
      <c r="AG2166" s="490">
        <f t="shared" si="4248"/>
        <v>0</v>
      </c>
      <c r="AH2166" s="490">
        <f t="shared" si="4248"/>
        <v>-40.192979999999999</v>
      </c>
      <c r="AI2166" s="490">
        <f t="shared" si="4248"/>
        <v>9801.0785600000017</v>
      </c>
      <c r="AJ2166" s="1142"/>
      <c r="AK2166" s="1203"/>
      <c r="AL2166" s="2563">
        <f t="shared" si="4234"/>
        <v>0</v>
      </c>
      <c r="AM2166" s="1273"/>
    </row>
    <row r="2167" spans="1:39" s="2527" customFormat="1" ht="30" x14ac:dyDescent="0.25">
      <c r="A2167" s="362"/>
      <c r="B2167" s="362">
        <v>1</v>
      </c>
      <c r="C2167" s="461" t="s">
        <v>526</v>
      </c>
      <c r="D2167" s="4"/>
      <c r="E2167" s="4"/>
      <c r="F2167" s="749">
        <v>4318</v>
      </c>
      <c r="G2167" s="210">
        <f t="shared" ref="G2167" si="4254">F2167/12*$C$3</f>
        <v>3598.333333333333</v>
      </c>
      <c r="H2167" s="320">
        <v>2205</v>
      </c>
      <c r="I2167" s="320">
        <f>H2167/G2167*100</f>
        <v>61.278369615562767</v>
      </c>
      <c r="J2167" s="1754"/>
      <c r="K2167" s="1754"/>
      <c r="L2167" s="208"/>
      <c r="M2167" s="208"/>
      <c r="N2167" s="208"/>
      <c r="O2167" s="208"/>
      <c r="P2167" s="208"/>
      <c r="Q2167" s="208"/>
      <c r="R2167" s="490">
        <v>20518.320083371735</v>
      </c>
      <c r="S2167" s="490">
        <v>20518.320083371735</v>
      </c>
      <c r="T2167" s="490">
        <v>20518.320083371735</v>
      </c>
      <c r="U2167" s="490">
        <v>20518.320083371735</v>
      </c>
      <c r="V2167" s="490">
        <v>20518.320083371735</v>
      </c>
      <c r="W2167" s="490">
        <v>20518.320083371735</v>
      </c>
      <c r="X2167" s="490">
        <v>20518.320083371735</v>
      </c>
      <c r="Y2167" s="490">
        <v>20518.320083371735</v>
      </c>
      <c r="Z2167" s="490">
        <v>20518.320083371735</v>
      </c>
      <c r="AA2167" s="490">
        <v>20518.320083371735</v>
      </c>
      <c r="AB2167" s="3189">
        <f t="shared" ref="AB2167" si="4255">R2167/12*$C$3+(S2167-R2167)/11*9+(T2167-S2167)/10*8+(U2167-T2167)/9*7+(V2167-U2167)/8*6+(W2167-V2167)/7*5+(X2167-W2167)/6*4+(Y2167-X2167)/5*3+(Z2167-Y2167)/4*2+(AA2167-Z2167)/3*1</f>
        <v>17098.600069476444</v>
      </c>
      <c r="AC2167" s="490">
        <f t="shared" ref="AC2167" si="4256">AI2167-AH2167-AE2167-AD2167</f>
        <v>8361.7176200000013</v>
      </c>
      <c r="AD2167" s="986"/>
      <c r="AE2167" s="490"/>
      <c r="AF2167" s="490">
        <f t="shared" ref="AF2167" si="4257">AC2167-AB2167</f>
        <v>-8736.8824494764431</v>
      </c>
      <c r="AG2167" s="490"/>
      <c r="AH2167" s="490">
        <v>0</v>
      </c>
      <c r="AI2167" s="490">
        <v>8361.7176200000013</v>
      </c>
      <c r="AJ2167" s="1142"/>
      <c r="AK2167" s="1203"/>
      <c r="AL2167" s="2563">
        <f t="shared" si="4234"/>
        <v>0</v>
      </c>
      <c r="AM2167" s="1273"/>
    </row>
    <row r="2168" spans="1:39" s="2527" customFormat="1" ht="60" x14ac:dyDescent="0.25">
      <c r="A2168" s="362"/>
      <c r="B2168" s="362">
        <v>1</v>
      </c>
      <c r="C2168" s="461" t="s">
        <v>548</v>
      </c>
      <c r="D2168" s="4"/>
      <c r="E2168" s="4"/>
      <c r="F2168" s="748"/>
      <c r="G2168" s="210"/>
      <c r="H2168" s="320"/>
      <c r="I2168" s="320"/>
      <c r="J2168" s="1754"/>
      <c r="K2168" s="1754"/>
      <c r="L2168" s="208"/>
      <c r="M2168" s="208"/>
      <c r="N2168" s="208"/>
      <c r="O2168" s="208"/>
      <c r="P2168" s="208"/>
      <c r="Q2168" s="208"/>
      <c r="R2168" s="490"/>
      <c r="S2168" s="490"/>
      <c r="T2168" s="490"/>
      <c r="U2168" s="490"/>
      <c r="V2168" s="490"/>
      <c r="W2168" s="490"/>
      <c r="X2168" s="490"/>
      <c r="Y2168" s="490"/>
      <c r="Z2168" s="490"/>
      <c r="AA2168" s="490"/>
      <c r="AB2168" s="3189"/>
      <c r="AC2168" s="490"/>
      <c r="AD2168" s="986"/>
      <c r="AE2168" s="490"/>
      <c r="AF2168" s="490"/>
      <c r="AG2168" s="490"/>
      <c r="AH2168" s="490"/>
      <c r="AI2168" s="490"/>
      <c r="AJ2168" s="1142"/>
      <c r="AK2168" s="1203"/>
      <c r="AL2168" s="2563">
        <f t="shared" si="4234"/>
        <v>0</v>
      </c>
      <c r="AM2168" s="1273"/>
    </row>
    <row r="2169" spans="1:39" s="2527" customFormat="1" ht="30" x14ac:dyDescent="0.25">
      <c r="A2169" s="362"/>
      <c r="B2169" s="362">
        <v>1</v>
      </c>
      <c r="C2169" s="461" t="s">
        <v>527</v>
      </c>
      <c r="D2169" s="4"/>
      <c r="E2169" s="4"/>
      <c r="F2169" s="679">
        <v>640</v>
      </c>
      <c r="G2169" s="210">
        <f t="shared" ref="G2169" si="4258">F2169/12*$C$3</f>
        <v>533.33333333333337</v>
      </c>
      <c r="H2169" s="320">
        <v>42</v>
      </c>
      <c r="I2169" s="320">
        <f>H2169/G2169*100</f>
        <v>7.875</v>
      </c>
      <c r="J2169" s="1754"/>
      <c r="K2169" s="1754"/>
      <c r="L2169" s="208"/>
      <c r="M2169" s="208"/>
      <c r="N2169" s="208"/>
      <c r="O2169" s="208"/>
      <c r="P2169" s="208"/>
      <c r="Q2169" s="208"/>
      <c r="R2169" s="490">
        <v>1138.6865600000001</v>
      </c>
      <c r="S2169" s="490">
        <v>1138.6865600000001</v>
      </c>
      <c r="T2169" s="490">
        <v>1138.6865600000001</v>
      </c>
      <c r="U2169" s="490">
        <v>1138.6865600000001</v>
      </c>
      <c r="V2169" s="490">
        <v>1138.6865600000001</v>
      </c>
      <c r="W2169" s="490">
        <v>1138.6865600000001</v>
      </c>
      <c r="X2169" s="490">
        <v>1138.6865600000001</v>
      </c>
      <c r="Y2169" s="490">
        <v>1138.6865600000001</v>
      </c>
      <c r="Z2169" s="490">
        <v>1138.6865600000001</v>
      </c>
      <c r="AA2169" s="490">
        <v>1138.6865600000001</v>
      </c>
      <c r="AB2169" s="3189">
        <f t="shared" ref="AB2169" si="4259">R2169/12*$C$3+(S2169-R2169)/11*9+(T2169-S2169)/10*8+(U2169-T2169)/9*7+(V2169-U2169)/8*6+(W2169-V2169)/7*5+(X2169-W2169)/6*4+(Y2169-X2169)/5*3+(Z2169-Y2169)/4*2+(AA2169-Z2169)/3*1</f>
        <v>948.90546666666683</v>
      </c>
      <c r="AC2169" s="490">
        <f t="shared" ref="AC2169" si="4260">AI2169-AH2169-AE2169-AD2169</f>
        <v>78.751260000000002</v>
      </c>
      <c r="AD2169" s="986"/>
      <c r="AE2169" s="490"/>
      <c r="AF2169" s="490">
        <f t="shared" ref="AF2169" si="4261">AC2169-AB2169</f>
        <v>-870.15420666666682</v>
      </c>
      <c r="AG2169" s="490"/>
      <c r="AH2169" s="490">
        <v>-38.4636</v>
      </c>
      <c r="AI2169" s="490">
        <v>40.287659999999995</v>
      </c>
      <c r="AJ2169" s="1142"/>
      <c r="AK2169" s="1203"/>
      <c r="AL2169" s="2563">
        <f t="shared" si="4234"/>
        <v>0</v>
      </c>
      <c r="AM2169" s="1273"/>
    </row>
    <row r="2170" spans="1:39" s="2527" customFormat="1" ht="30" x14ac:dyDescent="0.25">
      <c r="A2170" s="362"/>
      <c r="B2170" s="362">
        <v>1</v>
      </c>
      <c r="C2170" s="461" t="s">
        <v>528</v>
      </c>
      <c r="D2170" s="4"/>
      <c r="E2170" s="4"/>
      <c r="F2170" s="748"/>
      <c r="G2170" s="210"/>
      <c r="H2170" s="320"/>
      <c r="I2170" s="320"/>
      <c r="J2170" s="1754"/>
      <c r="K2170" s="1754"/>
      <c r="L2170" s="208"/>
      <c r="M2170" s="208"/>
      <c r="N2170" s="208"/>
      <c r="O2170" s="208"/>
      <c r="P2170" s="208"/>
      <c r="Q2170" s="208"/>
      <c r="R2170" s="490"/>
      <c r="S2170" s="490"/>
      <c r="T2170" s="490"/>
      <c r="U2170" s="490"/>
      <c r="V2170" s="490"/>
      <c r="W2170" s="490"/>
      <c r="X2170" s="490"/>
      <c r="Y2170" s="490"/>
      <c r="Z2170" s="490"/>
      <c r="AA2170" s="490"/>
      <c r="AB2170" s="3189"/>
      <c r="AC2170" s="490">
        <f>AI2170-AH2170-AE2170</f>
        <v>0</v>
      </c>
      <c r="AD2170" s="986"/>
      <c r="AE2170" s="490"/>
      <c r="AF2170" s="490">
        <f>AC2170-AB2170</f>
        <v>0</v>
      </c>
      <c r="AG2170" s="490"/>
      <c r="AH2170" s="490">
        <v>0</v>
      </c>
      <c r="AI2170" s="490">
        <v>0</v>
      </c>
      <c r="AJ2170" s="1142"/>
      <c r="AK2170" s="1203"/>
      <c r="AL2170" s="2563">
        <f t="shared" si="4234"/>
        <v>0</v>
      </c>
      <c r="AM2170" s="1273"/>
    </row>
    <row r="2171" spans="1:39" s="2527" customFormat="1" ht="45" x14ac:dyDescent="0.25">
      <c r="A2171" s="362"/>
      <c r="B2171" s="362">
        <v>1</v>
      </c>
      <c r="C2171" s="461" t="s">
        <v>529</v>
      </c>
      <c r="D2171" s="4"/>
      <c r="E2171" s="4"/>
      <c r="F2171" s="749">
        <v>15</v>
      </c>
      <c r="G2171" s="210">
        <f t="shared" ref="G2171:G2172" si="4262">F2171/12*$C$3</f>
        <v>12.5</v>
      </c>
      <c r="H2171" s="320">
        <v>24</v>
      </c>
      <c r="I2171" s="320">
        <f t="shared" ref="I2171:I2177" si="4263">H2171/G2171*100</f>
        <v>192</v>
      </c>
      <c r="J2171" s="1754"/>
      <c r="K2171" s="1754"/>
      <c r="L2171" s="208"/>
      <c r="M2171" s="208"/>
      <c r="N2171" s="208"/>
      <c r="O2171" s="208"/>
      <c r="P2171" s="208"/>
      <c r="Q2171" s="208"/>
      <c r="R2171" s="490">
        <v>130.42911319200002</v>
      </c>
      <c r="S2171" s="490">
        <v>130.42911319200002</v>
      </c>
      <c r="T2171" s="490">
        <v>130.42911319200002</v>
      </c>
      <c r="U2171" s="490">
        <v>130.42911319200002</v>
      </c>
      <c r="V2171" s="490">
        <v>130.42911319200002</v>
      </c>
      <c r="W2171" s="490">
        <v>130.42911319200002</v>
      </c>
      <c r="X2171" s="490">
        <v>130.42911319200002</v>
      </c>
      <c r="Y2171" s="490">
        <v>130.42911319200002</v>
      </c>
      <c r="Z2171" s="490">
        <v>130.42911319200002</v>
      </c>
      <c r="AA2171" s="490">
        <v>130.42911319200002</v>
      </c>
      <c r="AB2171" s="3189">
        <f t="shared" ref="AB2171:AB2172" si="4264">R2171/12*$C$3+(S2171-R2171)/11*9+(T2171-S2171)/10*8+(U2171-T2171)/9*7+(V2171-U2171)/8*6+(W2171-V2171)/7*5+(X2171-W2171)/6*4+(Y2171-X2171)/5*3+(Z2171-Y2171)/4*2+(AA2171-Z2171)/3*1</f>
        <v>108.69092766000001</v>
      </c>
      <c r="AC2171" s="490">
        <f t="shared" ref="AC2171:AC2172" si="4265">AI2171-AH2171-AE2171-AD2171</f>
        <v>207.52632</v>
      </c>
      <c r="AD2171" s="986"/>
      <c r="AE2171" s="490"/>
      <c r="AF2171" s="490">
        <f t="shared" ref="AF2171:AF2172" si="4266">AC2171-AB2171</f>
        <v>98.835392339999984</v>
      </c>
      <c r="AG2171" s="490"/>
      <c r="AH2171" s="490">
        <v>0</v>
      </c>
      <c r="AI2171" s="490">
        <v>207.52632</v>
      </c>
      <c r="AJ2171" s="1142"/>
      <c r="AK2171" s="1203"/>
      <c r="AL2171" s="2563">
        <f t="shared" si="4234"/>
        <v>0</v>
      </c>
      <c r="AM2171" s="1273"/>
    </row>
    <row r="2172" spans="1:39" s="2527" customFormat="1" ht="30" x14ac:dyDescent="0.25">
      <c r="A2172" s="362"/>
      <c r="B2172" s="362">
        <v>1</v>
      </c>
      <c r="C2172" s="461" t="s">
        <v>530</v>
      </c>
      <c r="D2172" s="4"/>
      <c r="E2172" s="4"/>
      <c r="F2172" s="749">
        <v>147</v>
      </c>
      <c r="G2172" s="210">
        <f t="shared" si="4262"/>
        <v>122.5</v>
      </c>
      <c r="H2172" s="320">
        <v>138</v>
      </c>
      <c r="I2172" s="320">
        <f t="shared" si="4263"/>
        <v>112.65306122448979</v>
      </c>
      <c r="J2172" s="1754"/>
      <c r="K2172" s="1754"/>
      <c r="L2172" s="208"/>
      <c r="M2172" s="208"/>
      <c r="N2172" s="208"/>
      <c r="O2172" s="208"/>
      <c r="P2172" s="208"/>
      <c r="Q2172" s="208"/>
      <c r="R2172" s="490">
        <v>1278.2053092816002</v>
      </c>
      <c r="S2172" s="490">
        <v>1278.2053092816002</v>
      </c>
      <c r="T2172" s="490">
        <v>1278.2053092816002</v>
      </c>
      <c r="U2172" s="490">
        <v>1278.2053092816002</v>
      </c>
      <c r="V2172" s="490">
        <v>1278.2053092816002</v>
      </c>
      <c r="W2172" s="490">
        <v>1278.2053092816002</v>
      </c>
      <c r="X2172" s="490">
        <v>1278.2053092816002</v>
      </c>
      <c r="Y2172" s="490">
        <v>1278.2053092816002</v>
      </c>
      <c r="Z2172" s="490">
        <v>1278.2053092816002</v>
      </c>
      <c r="AA2172" s="490">
        <v>1278.2053092816002</v>
      </c>
      <c r="AB2172" s="3189">
        <f t="shared" si="4264"/>
        <v>1065.1710910680001</v>
      </c>
      <c r="AC2172" s="490">
        <f t="shared" si="4265"/>
        <v>1193.2763399999999</v>
      </c>
      <c r="AD2172" s="986"/>
      <c r="AE2172" s="490"/>
      <c r="AF2172" s="490">
        <f t="shared" si="4266"/>
        <v>128.10524893199977</v>
      </c>
      <c r="AG2172" s="490"/>
      <c r="AH2172" s="490">
        <v>-1.7293800000000001</v>
      </c>
      <c r="AI2172" s="490">
        <v>1191.5469599999999</v>
      </c>
      <c r="AJ2172" s="1142"/>
      <c r="AK2172" s="1203"/>
      <c r="AL2172" s="2563">
        <f t="shared" si="4234"/>
        <v>0</v>
      </c>
      <c r="AM2172" s="1273"/>
    </row>
    <row r="2173" spans="1:39" s="2527" customFormat="1" ht="45" x14ac:dyDescent="0.25">
      <c r="A2173" s="362"/>
      <c r="B2173" s="362">
        <v>1</v>
      </c>
      <c r="C2173" s="652" t="s">
        <v>286</v>
      </c>
      <c r="D2173" s="4"/>
      <c r="E2173" s="4"/>
      <c r="F2173" s="748">
        <f>SUM(F2174:F2176)</f>
        <v>5806</v>
      </c>
      <c r="G2173" s="748">
        <f t="shared" ref="G2173:H2173" si="4267">SUM(G2174:G2176)</f>
        <v>4838.3333333333339</v>
      </c>
      <c r="H2173" s="748">
        <f t="shared" si="4267"/>
        <v>2498</v>
      </c>
      <c r="I2173" s="320">
        <f t="shared" si="4263"/>
        <v>51.629348949362722</v>
      </c>
      <c r="J2173" s="1754"/>
      <c r="K2173" s="1754"/>
      <c r="L2173" s="208"/>
      <c r="M2173" s="208"/>
      <c r="N2173" s="208"/>
      <c r="O2173" s="208"/>
      <c r="P2173" s="208"/>
      <c r="Q2173" s="208"/>
      <c r="R2173" s="490">
        <f t="shared" ref="R2173:AI2173" si="4268">SUM(R2174:R2176)</f>
        <v>15870.387245801601</v>
      </c>
      <c r="S2173" s="490">
        <f t="shared" ref="S2173:T2173" si="4269">SUM(S2174:S2176)</f>
        <v>15870.387245801601</v>
      </c>
      <c r="T2173" s="490">
        <f t="shared" si="4269"/>
        <v>15870.387245801601</v>
      </c>
      <c r="U2173" s="490">
        <f t="shared" ref="U2173:V2173" si="4270">SUM(U2174:U2176)</f>
        <v>15870.387245801601</v>
      </c>
      <c r="V2173" s="490">
        <f t="shared" si="4270"/>
        <v>15870.387245801601</v>
      </c>
      <c r="W2173" s="490">
        <f t="shared" ref="W2173:X2173" si="4271">SUM(W2174:W2176)</f>
        <v>15870.387245801601</v>
      </c>
      <c r="X2173" s="490">
        <f t="shared" si="4271"/>
        <v>15870.387245801601</v>
      </c>
      <c r="Y2173" s="490">
        <f t="shared" ref="Y2173:Z2173" si="4272">SUM(Y2174:Y2176)</f>
        <v>15870.387245801601</v>
      </c>
      <c r="Z2173" s="490">
        <f t="shared" si="4272"/>
        <v>15870.387245801601</v>
      </c>
      <c r="AA2173" s="490">
        <f t="shared" ref="AA2173" si="4273">SUM(AA2174:AA2176)</f>
        <v>15870.387245801601</v>
      </c>
      <c r="AB2173" s="3189">
        <f t="shared" si="4268"/>
        <v>13225.322704834667</v>
      </c>
      <c r="AC2173" s="490">
        <f t="shared" si="4268"/>
        <v>7101.5790800000023</v>
      </c>
      <c r="AD2173" s="986">
        <f t="shared" si="4268"/>
        <v>0</v>
      </c>
      <c r="AE2173" s="490">
        <f t="shared" si="4268"/>
        <v>0</v>
      </c>
      <c r="AF2173" s="490">
        <f t="shared" si="4268"/>
        <v>-6123.7436248346648</v>
      </c>
      <c r="AG2173" s="490">
        <f t="shared" si="4268"/>
        <v>0</v>
      </c>
      <c r="AH2173" s="490">
        <f t="shared" si="4268"/>
        <v>-2.1194899999999999</v>
      </c>
      <c r="AI2173" s="490">
        <f t="shared" si="4268"/>
        <v>7099.4595900000022</v>
      </c>
      <c r="AJ2173" s="1142"/>
      <c r="AK2173" s="1203"/>
      <c r="AL2173" s="2563">
        <f t="shared" si="4234"/>
        <v>0</v>
      </c>
      <c r="AM2173" s="1273"/>
    </row>
    <row r="2174" spans="1:39" s="2527" customFormat="1" ht="45" x14ac:dyDescent="0.25">
      <c r="A2174" s="362">
        <v>1</v>
      </c>
      <c r="B2174" s="362">
        <v>1</v>
      </c>
      <c r="C2174" s="461" t="s">
        <v>531</v>
      </c>
      <c r="D2174" s="4"/>
      <c r="E2174" s="4"/>
      <c r="F2174" s="750">
        <v>1136</v>
      </c>
      <c r="G2174" s="210">
        <f t="shared" ref="G2174:G2176" si="4274">F2174/12*$C$3</f>
        <v>946.66666666666674</v>
      </c>
      <c r="H2174" s="320">
        <v>700</v>
      </c>
      <c r="I2174" s="320">
        <f t="shared" si="4263"/>
        <v>73.943661971830977</v>
      </c>
      <c r="J2174" s="1754"/>
      <c r="K2174" s="1754"/>
      <c r="L2174" s="208"/>
      <c r="M2174" s="208"/>
      <c r="N2174" s="208"/>
      <c r="O2174" s="208"/>
      <c r="P2174" s="208"/>
      <c r="Q2174" s="208"/>
      <c r="R2174" s="490">
        <v>1919.6014399999999</v>
      </c>
      <c r="S2174" s="490">
        <v>1919.6014399999999</v>
      </c>
      <c r="T2174" s="490">
        <v>1919.6014399999999</v>
      </c>
      <c r="U2174" s="490">
        <v>1919.6014399999999</v>
      </c>
      <c r="V2174" s="490">
        <v>1919.6014399999999</v>
      </c>
      <c r="W2174" s="490">
        <v>1919.6014399999999</v>
      </c>
      <c r="X2174" s="490">
        <v>1919.6014399999999</v>
      </c>
      <c r="Y2174" s="490">
        <v>1919.6014399999999</v>
      </c>
      <c r="Z2174" s="490">
        <v>1919.6014399999999</v>
      </c>
      <c r="AA2174" s="490">
        <v>1919.6014399999999</v>
      </c>
      <c r="AB2174" s="3189">
        <f t="shared" ref="AB2174:AB2177" si="4275">R2174/12*$C$3+(S2174-R2174)/11*9+(T2174-S2174)/10*8+(U2174-T2174)/9*7+(V2174-U2174)/8*6+(W2174-V2174)/7*5+(X2174-W2174)/6*4+(Y2174-X2174)/5*3+(Z2174-Y2174)/4*2+(AA2174-Z2174)/3*1</f>
        <v>1599.6678666666664</v>
      </c>
      <c r="AC2174" s="490">
        <f t="shared" ref="AC2174:AC2177" si="4276">AI2174-AH2174-AE2174-AD2174</f>
        <v>1197.0101000000002</v>
      </c>
      <c r="AD2174" s="986"/>
      <c r="AE2174" s="490"/>
      <c r="AF2174" s="490">
        <f t="shared" ref="AF2174:AF2177" si="4277">AC2174-AB2174</f>
        <v>-402.65776666666625</v>
      </c>
      <c r="AG2174" s="490"/>
      <c r="AH2174" s="490">
        <v>0</v>
      </c>
      <c r="AI2174" s="490">
        <v>1197.0101000000002</v>
      </c>
      <c r="AJ2174" s="1142"/>
      <c r="AK2174" s="1203"/>
      <c r="AL2174" s="2563">
        <f t="shared" si="4234"/>
        <v>0</v>
      </c>
      <c r="AM2174" s="1273"/>
    </row>
    <row r="2175" spans="1:39" s="2527" customFormat="1" ht="75" x14ac:dyDescent="0.25">
      <c r="A2175" s="362"/>
      <c r="B2175" s="362">
        <v>1</v>
      </c>
      <c r="C2175" s="461" t="s">
        <v>532</v>
      </c>
      <c r="D2175" s="4"/>
      <c r="E2175" s="4"/>
      <c r="F2175" s="296">
        <v>2800</v>
      </c>
      <c r="G2175" s="210">
        <f t="shared" si="4274"/>
        <v>2333.3333333333335</v>
      </c>
      <c r="H2175" s="320">
        <v>1473</v>
      </c>
      <c r="I2175" s="320">
        <f t="shared" si="4263"/>
        <v>63.128571428571419</v>
      </c>
      <c r="J2175" s="1754"/>
      <c r="K2175" s="1754"/>
      <c r="L2175" s="208"/>
      <c r="M2175" s="208"/>
      <c r="N2175" s="208"/>
      <c r="O2175" s="208"/>
      <c r="P2175" s="208"/>
      <c r="Q2175" s="208"/>
      <c r="R2175" s="490">
        <v>10649.720212992001</v>
      </c>
      <c r="S2175" s="490">
        <v>10649.720212992001</v>
      </c>
      <c r="T2175" s="490">
        <v>10649.720212992001</v>
      </c>
      <c r="U2175" s="490">
        <v>10649.720212992001</v>
      </c>
      <c r="V2175" s="490">
        <v>10649.720212992001</v>
      </c>
      <c r="W2175" s="490">
        <v>10649.720212992001</v>
      </c>
      <c r="X2175" s="490">
        <v>10649.720212992001</v>
      </c>
      <c r="Y2175" s="490">
        <v>10649.720212992001</v>
      </c>
      <c r="Z2175" s="490">
        <v>10649.720212992001</v>
      </c>
      <c r="AA2175" s="490">
        <v>10649.720212992001</v>
      </c>
      <c r="AB2175" s="3189">
        <f t="shared" si="4275"/>
        <v>8874.7668441599999</v>
      </c>
      <c r="AC2175" s="490">
        <f t="shared" si="4276"/>
        <v>5406.1785400000017</v>
      </c>
      <c r="AD2175" s="986"/>
      <c r="AE2175" s="490"/>
      <c r="AF2175" s="490">
        <f t="shared" si="4277"/>
        <v>-3468.5883041599982</v>
      </c>
      <c r="AG2175" s="490"/>
      <c r="AH2175" s="490">
        <v>-2.1194899999999999</v>
      </c>
      <c r="AI2175" s="490">
        <v>5404.0590500000017</v>
      </c>
      <c r="AJ2175" s="1142"/>
      <c r="AK2175" s="1203"/>
      <c r="AL2175" s="2563">
        <f t="shared" si="4234"/>
        <v>0</v>
      </c>
      <c r="AM2175" s="1273"/>
    </row>
    <row r="2176" spans="1:39" s="2527" customFormat="1" ht="60" x14ac:dyDescent="0.25">
      <c r="A2176" s="362"/>
      <c r="B2176" s="362">
        <v>1</v>
      </c>
      <c r="C2176" s="461" t="s">
        <v>533</v>
      </c>
      <c r="D2176" s="4"/>
      <c r="E2176" s="4"/>
      <c r="F2176" s="750">
        <v>1870</v>
      </c>
      <c r="G2176" s="210">
        <f t="shared" si="4274"/>
        <v>1558.3333333333335</v>
      </c>
      <c r="H2176" s="320">
        <v>325</v>
      </c>
      <c r="I2176" s="320">
        <f t="shared" si="4263"/>
        <v>20.855614973262028</v>
      </c>
      <c r="J2176" s="1754"/>
      <c r="K2176" s="1754"/>
      <c r="L2176" s="208"/>
      <c r="M2176" s="208"/>
      <c r="N2176" s="208"/>
      <c r="O2176" s="208"/>
      <c r="P2176" s="208"/>
      <c r="Q2176" s="208"/>
      <c r="R2176" s="490">
        <v>3301.0655928096007</v>
      </c>
      <c r="S2176" s="490">
        <v>3301.0655928096007</v>
      </c>
      <c r="T2176" s="490">
        <v>3301.0655928096007</v>
      </c>
      <c r="U2176" s="490">
        <v>3301.0655928096007</v>
      </c>
      <c r="V2176" s="490">
        <v>3301.0655928096007</v>
      </c>
      <c r="W2176" s="490">
        <v>3301.0655928096007</v>
      </c>
      <c r="X2176" s="490">
        <v>3301.0655928096007</v>
      </c>
      <c r="Y2176" s="490">
        <v>3301.0655928096007</v>
      </c>
      <c r="Z2176" s="490">
        <v>3301.0655928096007</v>
      </c>
      <c r="AA2176" s="490">
        <v>3301.0655928096007</v>
      </c>
      <c r="AB2176" s="3189">
        <f t="shared" si="4275"/>
        <v>2750.8879940080005</v>
      </c>
      <c r="AC2176" s="490">
        <f t="shared" si="4276"/>
        <v>498.39044000000001</v>
      </c>
      <c r="AD2176" s="986"/>
      <c r="AE2176" s="490"/>
      <c r="AF2176" s="490">
        <f t="shared" si="4277"/>
        <v>-2252.4975540080004</v>
      </c>
      <c r="AG2176" s="490"/>
      <c r="AH2176" s="490">
        <v>0</v>
      </c>
      <c r="AI2176" s="490">
        <v>498.39044000000001</v>
      </c>
      <c r="AJ2176" s="1142"/>
      <c r="AK2176" s="1203"/>
      <c r="AL2176" s="2563">
        <f t="shared" si="4234"/>
        <v>0</v>
      </c>
      <c r="AM2176" s="1273"/>
    </row>
    <row r="2177" spans="1:39" s="2527" customFormat="1" ht="29.25" x14ac:dyDescent="0.25">
      <c r="A2177" s="362">
        <v>1</v>
      </c>
      <c r="B2177" s="362">
        <v>1</v>
      </c>
      <c r="C2177" s="2522" t="s">
        <v>327</v>
      </c>
      <c r="D2177" s="4"/>
      <c r="E2177" s="4"/>
      <c r="F2177" s="1270">
        <f>F2184+F2178+F2179+F2185</f>
        <v>1645</v>
      </c>
      <c r="G2177" s="1270">
        <f t="shared" ref="G2177:H2177" si="4278">G2184+G2178+G2179+G2185</f>
        <v>1370.8333333333335</v>
      </c>
      <c r="H2177" s="1270">
        <f t="shared" si="4278"/>
        <v>1252.43</v>
      </c>
      <c r="I2177" s="320">
        <f t="shared" si="4263"/>
        <v>91.36267477203647</v>
      </c>
      <c r="J2177" s="1754"/>
      <c r="K2177" s="1754"/>
      <c r="L2177" s="208"/>
      <c r="M2177" s="208"/>
      <c r="N2177" s="208"/>
      <c r="O2177" s="208"/>
      <c r="P2177" s="208"/>
      <c r="Q2177" s="208"/>
      <c r="R2177" s="490">
        <v>8717.7939999999999</v>
      </c>
      <c r="S2177" s="490">
        <v>8717.7939999999999</v>
      </c>
      <c r="T2177" s="490">
        <v>8717.7939999999999</v>
      </c>
      <c r="U2177" s="490">
        <v>8717.7939999999999</v>
      </c>
      <c r="V2177" s="490">
        <v>8717.7939999999999</v>
      </c>
      <c r="W2177" s="490">
        <v>8717.7939999999999</v>
      </c>
      <c r="X2177" s="490">
        <v>8717.7939999999999</v>
      </c>
      <c r="Y2177" s="490">
        <v>8717.7939999999999</v>
      </c>
      <c r="Z2177" s="490">
        <v>8717.7939999999999</v>
      </c>
      <c r="AA2177" s="490">
        <v>8717.7939999999999</v>
      </c>
      <c r="AB2177" s="3189">
        <f t="shared" si="4275"/>
        <v>7264.8283333333338</v>
      </c>
      <c r="AC2177" s="490">
        <f t="shared" si="4276"/>
        <v>9081.1003500000006</v>
      </c>
      <c r="AD2177" s="986"/>
      <c r="AE2177" s="490"/>
      <c r="AF2177" s="490">
        <f t="shared" si="4277"/>
        <v>1816.2720166666668</v>
      </c>
      <c r="AG2177" s="490">
        <v>-8.5250000000000004</v>
      </c>
      <c r="AH2177" s="490">
        <v>0</v>
      </c>
      <c r="AI2177" s="490">
        <v>9081.1003500000006</v>
      </c>
      <c r="AJ2177" s="1142"/>
      <c r="AK2177" s="1203"/>
      <c r="AL2177" s="2563">
        <f t="shared" si="4234"/>
        <v>0</v>
      </c>
      <c r="AM2177" s="1273"/>
    </row>
    <row r="2178" spans="1:39" s="2527" customFormat="1" x14ac:dyDescent="0.25">
      <c r="A2178" s="362">
        <v>1</v>
      </c>
      <c r="B2178" s="362">
        <v>1</v>
      </c>
      <c r="C2178" s="461" t="s">
        <v>318</v>
      </c>
      <c r="D2178" s="4"/>
      <c r="E2178" s="4"/>
      <c r="F2178" s="750"/>
      <c r="G2178" s="750"/>
      <c r="H2178" s="750"/>
      <c r="I2178" s="320"/>
      <c r="J2178" s="1754"/>
      <c r="K2178" s="1754"/>
      <c r="L2178" s="208"/>
      <c r="M2178" s="208"/>
      <c r="N2178" s="208"/>
      <c r="O2178" s="208"/>
      <c r="P2178" s="208"/>
      <c r="Q2178" s="208"/>
      <c r="R2178" s="490"/>
      <c r="S2178" s="490"/>
      <c r="T2178" s="490"/>
      <c r="U2178" s="490"/>
      <c r="V2178" s="490"/>
      <c r="W2178" s="490"/>
      <c r="X2178" s="490"/>
      <c r="Y2178" s="490"/>
      <c r="Z2178" s="490"/>
      <c r="AA2178" s="490"/>
      <c r="AB2178" s="3189"/>
      <c r="AC2178" s="490"/>
      <c r="AD2178" s="986"/>
      <c r="AE2178" s="490"/>
      <c r="AF2178" s="490"/>
      <c r="AG2178" s="490"/>
      <c r="AH2178" s="490"/>
      <c r="AI2178" s="490"/>
      <c r="AJ2178" s="1142"/>
      <c r="AK2178" s="1203"/>
      <c r="AL2178" s="2563">
        <f t="shared" si="4234"/>
        <v>0</v>
      </c>
      <c r="AM2178" s="1273"/>
    </row>
    <row r="2179" spans="1:39" s="2527" customFormat="1" ht="30" x14ac:dyDescent="0.25">
      <c r="A2179" s="362"/>
      <c r="B2179" s="362">
        <v>1</v>
      </c>
      <c r="C2179" s="652" t="s">
        <v>506</v>
      </c>
      <c r="D2179" s="4"/>
      <c r="E2179" s="4"/>
      <c r="F2179" s="750">
        <f>F2180+F2181/4</f>
        <v>250</v>
      </c>
      <c r="G2179" s="750">
        <f t="shared" ref="G2179:H2179" si="4279">G2180+G2181/4</f>
        <v>208.33333333333331</v>
      </c>
      <c r="H2179" s="750">
        <f t="shared" si="4279"/>
        <v>954.43000000000006</v>
      </c>
      <c r="I2179" s="320">
        <f>H2179/G2179*100</f>
        <v>458.1264000000001</v>
      </c>
      <c r="J2179" s="1754"/>
      <c r="K2179" s="1754"/>
      <c r="L2179" s="208"/>
      <c r="M2179" s="208"/>
      <c r="N2179" s="208"/>
      <c r="O2179" s="208"/>
      <c r="P2179" s="208"/>
      <c r="Q2179" s="208"/>
      <c r="R2179" s="490"/>
      <c r="S2179" s="490"/>
      <c r="T2179" s="490"/>
      <c r="U2179" s="490"/>
      <c r="V2179" s="490"/>
      <c r="W2179" s="490"/>
      <c r="X2179" s="490"/>
      <c r="Y2179" s="490"/>
      <c r="Z2179" s="490"/>
      <c r="AA2179" s="490"/>
      <c r="AB2179" s="3189"/>
      <c r="AC2179" s="490"/>
      <c r="AD2179" s="986"/>
      <c r="AE2179" s="490"/>
      <c r="AF2179" s="490"/>
      <c r="AG2179" s="490"/>
      <c r="AH2179" s="490"/>
      <c r="AI2179" s="490"/>
      <c r="AJ2179" s="1142"/>
      <c r="AK2179" s="1203"/>
      <c r="AL2179" s="2563">
        <f t="shared" si="4234"/>
        <v>0</v>
      </c>
      <c r="AM2179" s="1273"/>
    </row>
    <row r="2180" spans="1:39" s="2527" customFormat="1" x14ac:dyDescent="0.25">
      <c r="A2180" s="362">
        <v>1</v>
      </c>
      <c r="B2180" s="362">
        <v>1</v>
      </c>
      <c r="C2180" s="461" t="s">
        <v>507</v>
      </c>
      <c r="D2180" s="4"/>
      <c r="E2180" s="4"/>
      <c r="F2180" s="729"/>
      <c r="G2180" s="210"/>
      <c r="H2180" s="210"/>
      <c r="I2180" s="320"/>
      <c r="J2180" s="1754"/>
      <c r="K2180" s="1754"/>
      <c r="L2180" s="208"/>
      <c r="M2180" s="208"/>
      <c r="N2180" s="208"/>
      <c r="O2180" s="208"/>
      <c r="P2180" s="208"/>
      <c r="Q2180" s="208"/>
      <c r="R2180" s="490"/>
      <c r="S2180" s="490"/>
      <c r="T2180" s="490"/>
      <c r="U2180" s="490"/>
      <c r="V2180" s="490"/>
      <c r="W2180" s="490"/>
      <c r="X2180" s="490"/>
      <c r="Y2180" s="490"/>
      <c r="Z2180" s="490"/>
      <c r="AA2180" s="490"/>
      <c r="AB2180" s="3189"/>
      <c r="AC2180" s="490"/>
      <c r="AD2180" s="986"/>
      <c r="AE2180" s="490"/>
      <c r="AF2180" s="490"/>
      <c r="AG2180" s="490"/>
      <c r="AH2180" s="490"/>
      <c r="AI2180" s="490"/>
      <c r="AJ2180" s="1158"/>
      <c r="AK2180" s="1203"/>
      <c r="AL2180" s="2563">
        <f t="shared" si="4234"/>
        <v>0</v>
      </c>
      <c r="AM2180" s="1273"/>
    </row>
    <row r="2181" spans="1:39" s="2527" customFormat="1" ht="30" x14ac:dyDescent="0.25">
      <c r="A2181" s="362"/>
      <c r="B2181" s="362">
        <v>1</v>
      </c>
      <c r="C2181" s="461" t="s">
        <v>508</v>
      </c>
      <c r="D2181" s="273"/>
      <c r="E2181" s="4"/>
      <c r="F2181" s="752">
        <v>1000</v>
      </c>
      <c r="G2181" s="210">
        <f t="shared" ref="G2181" si="4280">F2181/12*$C$3</f>
        <v>833.33333333333326</v>
      </c>
      <c r="H2181" s="210">
        <v>3817.7200000000003</v>
      </c>
      <c r="I2181" s="320">
        <f>H2181/G2181*100</f>
        <v>458.1264000000001</v>
      </c>
      <c r="J2181" s="1754"/>
      <c r="K2181" s="1754"/>
      <c r="L2181" s="208"/>
      <c r="M2181" s="208"/>
      <c r="N2181" s="208"/>
      <c r="O2181" s="208"/>
      <c r="P2181" s="208"/>
      <c r="Q2181" s="208"/>
      <c r="R2181" s="490"/>
      <c r="S2181" s="490"/>
      <c r="T2181" s="490"/>
      <c r="U2181" s="490"/>
      <c r="V2181" s="490"/>
      <c r="W2181" s="490"/>
      <c r="X2181" s="490"/>
      <c r="Y2181" s="490"/>
      <c r="Z2181" s="490"/>
      <c r="AA2181" s="490"/>
      <c r="AB2181" s="3189"/>
      <c r="AC2181" s="490"/>
      <c r="AD2181" s="986"/>
      <c r="AE2181" s="490"/>
      <c r="AF2181" s="490"/>
      <c r="AG2181" s="490"/>
      <c r="AH2181" s="490"/>
      <c r="AI2181" s="490"/>
      <c r="AJ2181" s="1158"/>
      <c r="AK2181" s="1203"/>
      <c r="AL2181" s="2563">
        <f t="shared" si="4234"/>
        <v>0</v>
      </c>
      <c r="AM2181" s="1273"/>
    </row>
    <row r="2182" spans="1:39" s="2527" customFormat="1" ht="60" x14ac:dyDescent="0.25">
      <c r="A2182" s="362">
        <v>1</v>
      </c>
      <c r="B2182" s="362">
        <v>1</v>
      </c>
      <c r="C2182" s="461" t="s">
        <v>510</v>
      </c>
      <c r="D2182" s="1491"/>
      <c r="E2182" s="4"/>
      <c r="F2182" s="752"/>
      <c r="G2182" s="939"/>
      <c r="H2182" s="939"/>
      <c r="I2182" s="939"/>
      <c r="J2182" s="1754"/>
      <c r="K2182" s="1754"/>
      <c r="L2182" s="208"/>
      <c r="M2182" s="208"/>
      <c r="N2182" s="208"/>
      <c r="O2182" s="208"/>
      <c r="P2182" s="208"/>
      <c r="Q2182" s="208"/>
      <c r="R2182" s="2578"/>
      <c r="S2182" s="2578"/>
      <c r="T2182" s="2578"/>
      <c r="U2182" s="2578"/>
      <c r="V2182" s="2578"/>
      <c r="W2182" s="2578"/>
      <c r="X2182" s="2578"/>
      <c r="Y2182" s="2578"/>
      <c r="Z2182" s="2578"/>
      <c r="AA2182" s="2578"/>
      <c r="AB2182" s="2673">
        <f>R2182/12*$C$3</f>
        <v>0</v>
      </c>
      <c r="AC2182" s="2578">
        <f>AI2182-AH2182</f>
        <v>0</v>
      </c>
      <c r="AD2182" s="2925"/>
      <c r="AE2182" s="2578"/>
      <c r="AF2182" s="2578">
        <f>AC2182-AB2182</f>
        <v>0</v>
      </c>
      <c r="AG2182" s="2578"/>
      <c r="AH2182" s="2578"/>
      <c r="AI2182" s="2578"/>
      <c r="AJ2182" s="1146"/>
      <c r="AK2182" s="2926"/>
      <c r="AL2182" s="2563">
        <f t="shared" si="4234"/>
        <v>0</v>
      </c>
      <c r="AM2182" s="1273"/>
    </row>
    <row r="2183" spans="1:39" s="2527" customFormat="1" ht="45" x14ac:dyDescent="0.25">
      <c r="A2183" s="362">
        <v>1</v>
      </c>
      <c r="B2183" s="362">
        <v>1</v>
      </c>
      <c r="C2183" s="460" t="s">
        <v>511</v>
      </c>
      <c r="D2183" s="717"/>
      <c r="E2183" s="4"/>
      <c r="F2183" s="1270"/>
      <c r="G2183" s="320"/>
      <c r="H2183" s="320"/>
      <c r="I2183" s="939"/>
      <c r="J2183" s="1754"/>
      <c r="K2183" s="1754"/>
      <c r="L2183" s="208"/>
      <c r="M2183" s="208"/>
      <c r="N2183" s="208"/>
      <c r="O2183" s="208"/>
      <c r="P2183" s="208"/>
      <c r="Q2183" s="208"/>
      <c r="R2183" s="490"/>
      <c r="S2183" s="490"/>
      <c r="T2183" s="490"/>
      <c r="U2183" s="490"/>
      <c r="V2183" s="490"/>
      <c r="W2183" s="490"/>
      <c r="X2183" s="490"/>
      <c r="Y2183" s="490"/>
      <c r="Z2183" s="490"/>
      <c r="AA2183" s="490"/>
      <c r="AB2183" s="3189"/>
      <c r="AC2183" s="490"/>
      <c r="AD2183" s="986"/>
      <c r="AE2183" s="490"/>
      <c r="AF2183" s="490"/>
      <c r="AG2183" s="490"/>
      <c r="AH2183" s="490"/>
      <c r="AI2183" s="490"/>
      <c r="AJ2183" s="1142"/>
      <c r="AK2183" s="1203"/>
      <c r="AL2183" s="2563">
        <f t="shared" si="4234"/>
        <v>0</v>
      </c>
      <c r="AM2183" s="1273"/>
    </row>
    <row r="2184" spans="1:39" s="2527" customFormat="1" ht="105" x14ac:dyDescent="0.25">
      <c r="A2184" s="362"/>
      <c r="B2184" s="362"/>
      <c r="C2184" s="460" t="s">
        <v>512</v>
      </c>
      <c r="D2184" s="717"/>
      <c r="E2184" s="4"/>
      <c r="F2184" s="729">
        <v>100</v>
      </c>
      <c r="G2184" s="210">
        <f t="shared" ref="G2184:G2185" si="4281">F2184/12*$C$3</f>
        <v>83.333333333333343</v>
      </c>
      <c r="H2184" s="320">
        <v>48</v>
      </c>
      <c r="I2184" s="320">
        <f>H2184/G2184*100</f>
        <v>57.599999999999994</v>
      </c>
      <c r="J2184" s="1754"/>
      <c r="K2184" s="1754"/>
      <c r="L2184" s="208"/>
      <c r="M2184" s="208"/>
      <c r="N2184" s="208"/>
      <c r="O2184" s="208"/>
      <c r="P2184" s="208"/>
      <c r="Q2184" s="208"/>
      <c r="R2184" s="490"/>
      <c r="S2184" s="490"/>
      <c r="T2184" s="490"/>
      <c r="U2184" s="490"/>
      <c r="V2184" s="490"/>
      <c r="W2184" s="490"/>
      <c r="X2184" s="490"/>
      <c r="Y2184" s="490"/>
      <c r="Z2184" s="490"/>
      <c r="AA2184" s="490"/>
      <c r="AB2184" s="3189"/>
      <c r="AC2184" s="490"/>
      <c r="AD2184" s="986"/>
      <c r="AE2184" s="490"/>
      <c r="AF2184" s="490"/>
      <c r="AG2184" s="490"/>
      <c r="AH2184" s="490"/>
      <c r="AI2184" s="490"/>
      <c r="AJ2184" s="1142"/>
      <c r="AK2184" s="1203"/>
      <c r="AL2184" s="2563">
        <f t="shared" si="4234"/>
        <v>0</v>
      </c>
      <c r="AM2184" s="1273"/>
    </row>
    <row r="2185" spans="1:39" s="2527" customFormat="1" ht="30" x14ac:dyDescent="0.25">
      <c r="A2185" s="362"/>
      <c r="B2185" s="362"/>
      <c r="C2185" s="460" t="s">
        <v>534</v>
      </c>
      <c r="D2185" s="1491"/>
      <c r="E2185" s="706"/>
      <c r="F2185" s="729">
        <v>1295</v>
      </c>
      <c r="G2185" s="681">
        <f t="shared" si="4281"/>
        <v>1079.1666666666667</v>
      </c>
      <c r="H2185" s="681">
        <v>250</v>
      </c>
      <c r="I2185" s="320">
        <f>H2185/ROUND(G2185,0)*100</f>
        <v>23.169601482854496</v>
      </c>
      <c r="J2185" s="1754"/>
      <c r="K2185" s="1754"/>
      <c r="L2185" s="208"/>
      <c r="M2185" s="208"/>
      <c r="N2185" s="208"/>
      <c r="O2185" s="208"/>
      <c r="P2185" s="208"/>
      <c r="Q2185" s="208"/>
      <c r="R2185" s="2578">
        <v>2963.2233304799997</v>
      </c>
      <c r="S2185" s="2578">
        <v>2963.2233304799997</v>
      </c>
      <c r="T2185" s="2578">
        <v>2963.2233304799997</v>
      </c>
      <c r="U2185" s="2578">
        <v>2963.2233304799997</v>
      </c>
      <c r="V2185" s="2578">
        <v>2963.2233304799997</v>
      </c>
      <c r="W2185" s="2578">
        <v>2963.2233304799997</v>
      </c>
      <c r="X2185" s="2578">
        <v>2963.2233304799997</v>
      </c>
      <c r="Y2185" s="2578">
        <v>2963.2233304799997</v>
      </c>
      <c r="Z2185" s="2578">
        <v>2963.2233304799997</v>
      </c>
      <c r="AA2185" s="2578">
        <v>2963.2233304799997</v>
      </c>
      <c r="AB2185" s="1085">
        <f t="shared" ref="AB2185" si="4282">R2185/12*$C$3+(S2185-R2185)/11*9+(T2185-S2185)/10*8+(U2185-T2185)/9*7+(V2185-U2185)/8*6+(W2185-V2185)/7*5+(X2185-W2185)/6*4+(Y2185-X2185)/5*3+(Z2185-Y2185)/4*2+(AA2185-Z2185)/3*1</f>
        <v>2469.3527753999997</v>
      </c>
      <c r="AC2185" s="490">
        <f t="shared" ref="AC2185" si="4283">AI2185-AH2185-AE2185-AD2185</f>
        <v>602.94914999999992</v>
      </c>
      <c r="AD2185" s="986"/>
      <c r="AE2185" s="490"/>
      <c r="AF2185" s="490">
        <f t="shared" ref="AF2185" si="4284">AC2185-AB2185</f>
        <v>-1866.4036253999998</v>
      </c>
      <c r="AG2185" s="490"/>
      <c r="AH2185" s="490">
        <v>0</v>
      </c>
      <c r="AI2185" s="490">
        <v>602.94914999999992</v>
      </c>
      <c r="AJ2185" s="1142"/>
      <c r="AK2185" s="1203"/>
      <c r="AL2185" s="2563">
        <f t="shared" si="4234"/>
        <v>0</v>
      </c>
      <c r="AM2185" s="1273"/>
    </row>
    <row r="2186" spans="1:39" s="2527" customFormat="1" ht="29.25" x14ac:dyDescent="0.25">
      <c r="A2186" s="362">
        <v>1</v>
      </c>
      <c r="B2186" s="362">
        <v>1</v>
      </c>
      <c r="C2186" s="706" t="s">
        <v>328</v>
      </c>
      <c r="D2186" s="4"/>
      <c r="E2186" s="4"/>
      <c r="F2186" s="296">
        <f>F2187+F2188</f>
        <v>2978.7234042553191</v>
      </c>
      <c r="G2186" s="320">
        <f t="shared" ref="G2186:H2186" si="4285">G2187+G2188</f>
        <v>2482.2695035460993</v>
      </c>
      <c r="H2186" s="320">
        <f t="shared" si="4285"/>
        <v>2816.6542553191493</v>
      </c>
      <c r="I2186" s="939">
        <f>H2186/ROUND(G2186,0)*100</f>
        <v>113.48324960995765</v>
      </c>
      <c r="J2186" s="1754"/>
      <c r="K2186" s="1754"/>
      <c r="L2186" s="208"/>
      <c r="M2186" s="208"/>
      <c r="N2186" s="208"/>
      <c r="O2186" s="208"/>
      <c r="P2186" s="208"/>
      <c r="Q2186" s="208"/>
      <c r="R2186" s="490"/>
      <c r="S2186" s="490"/>
      <c r="T2186" s="490"/>
      <c r="U2186" s="490"/>
      <c r="V2186" s="490"/>
      <c r="W2186" s="490"/>
      <c r="X2186" s="490"/>
      <c r="Y2186" s="490"/>
      <c r="Z2186" s="490"/>
      <c r="AA2186" s="490"/>
      <c r="AB2186" s="3189"/>
      <c r="AC2186" s="490"/>
      <c r="AD2186" s="986"/>
      <c r="AE2186" s="490"/>
      <c r="AF2186" s="490"/>
      <c r="AG2186" s="490"/>
      <c r="AH2186" s="490"/>
      <c r="AI2186" s="490"/>
      <c r="AJ2186" s="1142"/>
      <c r="AK2186" s="1203"/>
      <c r="AL2186" s="2563">
        <f t="shared" si="4234"/>
        <v>0</v>
      </c>
      <c r="AM2186" s="1273"/>
    </row>
    <row r="2187" spans="1:39" s="2527" customFormat="1" x14ac:dyDescent="0.25">
      <c r="A2187" s="362">
        <v>1</v>
      </c>
      <c r="B2187" s="362">
        <v>1</v>
      </c>
      <c r="C2187" s="706" t="s">
        <v>343</v>
      </c>
      <c r="D2187" s="4"/>
      <c r="E2187" s="4"/>
      <c r="F2187" s="296"/>
      <c r="G2187" s="210"/>
      <c r="H2187" s="320"/>
      <c r="I2187" s="939"/>
      <c r="J2187" s="1754"/>
      <c r="K2187" s="1754"/>
      <c r="L2187" s="208"/>
      <c r="M2187" s="208"/>
      <c r="N2187" s="208"/>
      <c r="O2187" s="208"/>
      <c r="P2187" s="208"/>
      <c r="Q2187" s="208"/>
      <c r="R2187" s="490"/>
      <c r="S2187" s="490"/>
      <c r="T2187" s="490"/>
      <c r="U2187" s="490"/>
      <c r="V2187" s="490"/>
      <c r="W2187" s="490"/>
      <c r="X2187" s="490"/>
      <c r="Y2187" s="490"/>
      <c r="Z2187" s="490"/>
      <c r="AA2187" s="490"/>
      <c r="AB2187" s="3189"/>
      <c r="AC2187" s="490"/>
      <c r="AD2187" s="986"/>
      <c r="AE2187" s="490"/>
      <c r="AF2187" s="490"/>
      <c r="AG2187" s="490"/>
      <c r="AH2187" s="490"/>
      <c r="AI2187" s="490"/>
      <c r="AJ2187" s="1142"/>
      <c r="AK2187" s="1203"/>
      <c r="AL2187" s="2563">
        <f t="shared" si="4234"/>
        <v>0</v>
      </c>
      <c r="AM2187" s="1273"/>
    </row>
    <row r="2188" spans="1:39" s="2527" customFormat="1" x14ac:dyDescent="0.25">
      <c r="A2188" s="362">
        <v>1</v>
      </c>
      <c r="B2188" s="362">
        <v>1</v>
      </c>
      <c r="C2188" s="4" t="s">
        <v>344</v>
      </c>
      <c r="D2188" s="4"/>
      <c r="E2188" s="4"/>
      <c r="F2188" s="296">
        <f>F2189/9.4</f>
        <v>2978.7234042553191</v>
      </c>
      <c r="G2188" s="320">
        <f t="shared" ref="G2188:H2188" si="4286">G2189/9.4</f>
        <v>2482.2695035460993</v>
      </c>
      <c r="H2188" s="320">
        <f t="shared" si="4286"/>
        <v>2816.6542553191493</v>
      </c>
      <c r="I2188" s="939">
        <f>H2188/ROUND(G2188,0)*100</f>
        <v>113.48324960995765</v>
      </c>
      <c r="J2188" s="1754"/>
      <c r="K2188" s="1754"/>
      <c r="L2188" s="208"/>
      <c r="M2188" s="208"/>
      <c r="N2188" s="208"/>
      <c r="O2188" s="208"/>
      <c r="P2188" s="208"/>
      <c r="Q2188" s="208"/>
      <c r="R2188" s="490"/>
      <c r="S2188" s="490"/>
      <c r="T2188" s="490"/>
      <c r="U2188" s="490"/>
      <c r="V2188" s="490"/>
      <c r="W2188" s="490"/>
      <c r="X2188" s="490"/>
      <c r="Y2188" s="490"/>
      <c r="Z2188" s="490"/>
      <c r="AA2188" s="490"/>
      <c r="AB2188" s="3189"/>
      <c r="AC2188" s="490"/>
      <c r="AD2188" s="986"/>
      <c r="AE2188" s="490"/>
      <c r="AF2188" s="490"/>
      <c r="AG2188" s="490"/>
      <c r="AH2188" s="490"/>
      <c r="AI2188" s="490"/>
      <c r="AJ2188" s="1142"/>
      <c r="AK2188" s="1203"/>
      <c r="AL2188" s="2563">
        <f t="shared" si="4234"/>
        <v>0</v>
      </c>
      <c r="AM2188" s="1273"/>
    </row>
    <row r="2189" spans="1:39" s="2527" customFormat="1" x14ac:dyDescent="0.25">
      <c r="A2189" s="362">
        <v>1</v>
      </c>
      <c r="B2189" s="362">
        <v>1</v>
      </c>
      <c r="C2189" s="720" t="s">
        <v>345</v>
      </c>
      <c r="D2189" s="4"/>
      <c r="E2189" s="4"/>
      <c r="F2189" s="296">
        <v>28000</v>
      </c>
      <c r="G2189" s="210">
        <f>(F2189/12*$C$3)</f>
        <v>23333.333333333336</v>
      </c>
      <c r="H2189" s="320">
        <v>26476.550000000003</v>
      </c>
      <c r="I2189" s="939">
        <f>H2189/ROUND(G2189,0)*100</f>
        <v>113.47254960785156</v>
      </c>
      <c r="J2189" s="1754"/>
      <c r="K2189" s="1754"/>
      <c r="L2189" s="208"/>
      <c r="M2189" s="208"/>
      <c r="N2189" s="208"/>
      <c r="O2189" s="208"/>
      <c r="P2189" s="208"/>
      <c r="Q2189" s="208"/>
      <c r="R2189" s="490"/>
      <c r="S2189" s="490"/>
      <c r="T2189" s="490"/>
      <c r="U2189" s="490"/>
      <c r="V2189" s="490"/>
      <c r="W2189" s="490"/>
      <c r="X2189" s="490"/>
      <c r="Y2189" s="490"/>
      <c r="Z2189" s="490"/>
      <c r="AA2189" s="490"/>
      <c r="AB2189" s="3189"/>
      <c r="AC2189" s="490"/>
      <c r="AD2189" s="986"/>
      <c r="AE2189" s="490"/>
      <c r="AF2189" s="490"/>
      <c r="AG2189" s="490"/>
      <c r="AH2189" s="490"/>
      <c r="AI2189" s="490"/>
      <c r="AJ2189" s="1142"/>
      <c r="AK2189" s="1203"/>
      <c r="AL2189" s="2563">
        <f t="shared" si="4234"/>
        <v>0</v>
      </c>
      <c r="AM2189" s="1273"/>
    </row>
    <row r="2190" spans="1:39" s="2527" customFormat="1" ht="29.25" x14ac:dyDescent="0.25">
      <c r="A2190" s="362">
        <v>1</v>
      </c>
      <c r="B2190" s="362">
        <v>1</v>
      </c>
      <c r="C2190" s="706" t="s">
        <v>321</v>
      </c>
      <c r="D2190" s="4"/>
      <c r="E2190" s="4"/>
      <c r="F2190" s="750">
        <v>10500</v>
      </c>
      <c r="G2190" s="210">
        <f>(F2190/12*$C$3)</f>
        <v>8750</v>
      </c>
      <c r="H2190" s="320">
        <v>7372</v>
      </c>
      <c r="I2190" s="939">
        <f>H2190/ROUND(G2190,0)*100</f>
        <v>84.251428571428562</v>
      </c>
      <c r="J2190" s="1754"/>
      <c r="K2190" s="1754"/>
      <c r="L2190" s="208"/>
      <c r="M2190" s="208"/>
      <c r="N2190" s="208"/>
      <c r="O2190" s="208"/>
      <c r="P2190" s="208"/>
      <c r="Q2190" s="208"/>
      <c r="R2190" s="490"/>
      <c r="S2190" s="490"/>
      <c r="T2190" s="490"/>
      <c r="U2190" s="490"/>
      <c r="V2190" s="490"/>
      <c r="W2190" s="490"/>
      <c r="X2190" s="490"/>
      <c r="Y2190" s="490"/>
      <c r="Z2190" s="490"/>
      <c r="AA2190" s="490"/>
      <c r="AB2190" s="3189"/>
      <c r="AC2190" s="490"/>
      <c r="AD2190" s="986"/>
      <c r="AE2190" s="490"/>
      <c r="AF2190" s="490"/>
      <c r="AG2190" s="490"/>
      <c r="AH2190" s="490"/>
      <c r="AI2190" s="490"/>
      <c r="AJ2190" s="1142"/>
      <c r="AK2190" s="1203"/>
      <c r="AL2190" s="2563">
        <f t="shared" si="4234"/>
        <v>0</v>
      </c>
      <c r="AM2190" s="1273"/>
    </row>
    <row r="2191" spans="1:39" s="2527" customFormat="1" ht="30" x14ac:dyDescent="0.25">
      <c r="A2191" s="362">
        <v>1</v>
      </c>
      <c r="B2191" s="362">
        <v>1</v>
      </c>
      <c r="C2191" s="702" t="s">
        <v>197</v>
      </c>
      <c r="D2191" s="4"/>
      <c r="E2191" s="4"/>
      <c r="F2191" s="366"/>
      <c r="G2191" s="210"/>
      <c r="H2191" s="320"/>
      <c r="I2191" s="939"/>
      <c r="J2191" s="1754"/>
      <c r="K2191" s="1754"/>
      <c r="L2191" s="208"/>
      <c r="M2191" s="208"/>
      <c r="N2191" s="208"/>
      <c r="O2191" s="208"/>
      <c r="P2191" s="208"/>
      <c r="Q2191" s="208"/>
      <c r="R2191" s="490"/>
      <c r="S2191" s="490"/>
      <c r="T2191" s="490"/>
      <c r="U2191" s="490"/>
      <c r="V2191" s="490"/>
      <c r="W2191" s="490"/>
      <c r="X2191" s="490"/>
      <c r="Y2191" s="490"/>
      <c r="Z2191" s="490"/>
      <c r="AA2191" s="490"/>
      <c r="AB2191" s="3189"/>
      <c r="AC2191" s="490"/>
      <c r="AD2191" s="986"/>
      <c r="AE2191" s="490"/>
      <c r="AF2191" s="490"/>
      <c r="AG2191" s="490"/>
      <c r="AH2191" s="490"/>
      <c r="AI2191" s="490"/>
      <c r="AJ2191" s="1142"/>
      <c r="AK2191" s="1203"/>
      <c r="AL2191" s="2563">
        <f t="shared" si="4234"/>
        <v>0</v>
      </c>
      <c r="AM2191" s="1273"/>
    </row>
    <row r="2192" spans="1:39" s="2527" customFormat="1" ht="72" x14ac:dyDescent="0.25">
      <c r="A2192" s="362">
        <v>1</v>
      </c>
      <c r="B2192" s="362">
        <v>1</v>
      </c>
      <c r="C2192" s="706" t="s">
        <v>329</v>
      </c>
      <c r="D2192" s="4"/>
      <c r="E2192" s="4"/>
      <c r="F2192" s="366"/>
      <c r="G2192" s="210"/>
      <c r="H2192" s="320"/>
      <c r="I2192" s="939"/>
      <c r="J2192" s="1754"/>
      <c r="K2192" s="1754"/>
      <c r="L2192" s="208"/>
      <c r="M2192" s="208"/>
      <c r="N2192" s="208"/>
      <c r="O2192" s="208"/>
      <c r="P2192" s="208"/>
      <c r="Q2192" s="208"/>
      <c r="R2192" s="490"/>
      <c r="S2192" s="490"/>
      <c r="T2192" s="490"/>
      <c r="U2192" s="490"/>
      <c r="V2192" s="490"/>
      <c r="W2192" s="490"/>
      <c r="X2192" s="490"/>
      <c r="Y2192" s="490"/>
      <c r="Z2192" s="490"/>
      <c r="AA2192" s="490"/>
      <c r="AB2192" s="3189"/>
      <c r="AC2192" s="490"/>
      <c r="AD2192" s="986"/>
      <c r="AE2192" s="490"/>
      <c r="AF2192" s="490"/>
      <c r="AG2192" s="490"/>
      <c r="AH2192" s="490"/>
      <c r="AI2192" s="490"/>
      <c r="AJ2192" s="1142"/>
      <c r="AK2192" s="1203"/>
      <c r="AL2192" s="2563">
        <f t="shared" si="4234"/>
        <v>0</v>
      </c>
      <c r="AM2192" s="1273"/>
    </row>
    <row r="2193" spans="1:39" s="2527" customFormat="1" x14ac:dyDescent="0.25">
      <c r="A2193" s="362">
        <v>1</v>
      </c>
      <c r="B2193" s="362">
        <v>1</v>
      </c>
      <c r="C2193" s="694" t="s">
        <v>227</v>
      </c>
      <c r="D2193" s="4"/>
      <c r="E2193" s="4"/>
      <c r="F2193" s="366">
        <f>SUM(F2194:F2196)</f>
        <v>550</v>
      </c>
      <c r="G2193" s="320">
        <f>SUM(G2194:G2196)</f>
        <v>458.33333333333337</v>
      </c>
      <c r="H2193" s="320">
        <f>SUM(H2194:H2196)</f>
        <v>315</v>
      </c>
      <c r="I2193" s="939">
        <f t="shared" ref="I2193:I2202" si="4287">H2193/G2193*100</f>
        <v>68.72727272727272</v>
      </c>
      <c r="J2193" s="1754"/>
      <c r="K2193" s="1754"/>
      <c r="L2193" s="208"/>
      <c r="M2193" s="208"/>
      <c r="N2193" s="208"/>
      <c r="O2193" s="208"/>
      <c r="P2193" s="208"/>
      <c r="Q2193" s="208"/>
      <c r="R2193" s="490">
        <v>727.24450000000002</v>
      </c>
      <c r="S2193" s="490">
        <v>727.24450000000002</v>
      </c>
      <c r="T2193" s="490">
        <v>727.24450000000002</v>
      </c>
      <c r="U2193" s="490">
        <v>727.24450000000002</v>
      </c>
      <c r="V2193" s="490">
        <v>727.24450000000002</v>
      </c>
      <c r="W2193" s="490">
        <v>727.24450000000002</v>
      </c>
      <c r="X2193" s="490">
        <v>727.24450000000002</v>
      </c>
      <c r="Y2193" s="490">
        <v>727.24450000000002</v>
      </c>
      <c r="Z2193" s="490">
        <v>727.24450000000002</v>
      </c>
      <c r="AA2193" s="490">
        <v>727.24450000000002</v>
      </c>
      <c r="AB2193" s="2571">
        <f t="shared" ref="AB2193" si="4288">R2193/12*$C$3+(S2193-R2193)/11*9+(T2193-S2193)/10*8+(U2193-T2193)/9*7+(V2193-U2193)/8*6+(W2193-V2193)/7*5+(X2193-W2193)/6*4+(Y2193-X2193)/5*3+(Z2193-Y2193)/4*2+(AA2193-Z2193)/3*1</f>
        <v>606.03708333333338</v>
      </c>
      <c r="AC2193" s="490">
        <f t="shared" ref="AC2193" si="4289">AI2193-AH2193-AE2193-AD2193</f>
        <v>368.36772999999999</v>
      </c>
      <c r="AD2193" s="986"/>
      <c r="AE2193" s="490"/>
      <c r="AF2193" s="490">
        <f t="shared" ref="AF2193" si="4290">AC2193-AB2193</f>
        <v>-237.66935333333339</v>
      </c>
      <c r="AG2193" s="490"/>
      <c r="AH2193" s="490">
        <v>0</v>
      </c>
      <c r="AI2193" s="490">
        <v>368.36772999999999</v>
      </c>
      <c r="AJ2193" s="1142"/>
      <c r="AK2193" s="1203"/>
      <c r="AL2193" s="2563">
        <f t="shared" si="4234"/>
        <v>0</v>
      </c>
      <c r="AM2193" s="1273"/>
    </row>
    <row r="2194" spans="1:39" s="2527" customFormat="1" ht="30" x14ac:dyDescent="0.25">
      <c r="A2194" s="362">
        <v>1</v>
      </c>
      <c r="B2194" s="362">
        <v>1</v>
      </c>
      <c r="C2194" s="719" t="s">
        <v>276</v>
      </c>
      <c r="D2194" s="4"/>
      <c r="E2194" s="4"/>
      <c r="F2194" s="366">
        <v>100</v>
      </c>
      <c r="G2194" s="210">
        <f>F2194/12*$C$3</f>
        <v>83.333333333333343</v>
      </c>
      <c r="H2194" s="320">
        <v>149</v>
      </c>
      <c r="I2194" s="939">
        <f t="shared" si="4287"/>
        <v>178.79999999999998</v>
      </c>
      <c r="J2194" s="1754"/>
      <c r="K2194" s="1754"/>
      <c r="L2194" s="208"/>
      <c r="M2194" s="208"/>
      <c r="N2194" s="208"/>
      <c r="O2194" s="208"/>
      <c r="P2194" s="208"/>
      <c r="Q2194" s="208"/>
      <c r="R2194" s="490"/>
      <c r="S2194" s="490"/>
      <c r="T2194" s="490"/>
      <c r="U2194" s="490"/>
      <c r="V2194" s="490"/>
      <c r="W2194" s="490"/>
      <c r="X2194" s="490"/>
      <c r="Y2194" s="490"/>
      <c r="Z2194" s="490"/>
      <c r="AA2194" s="490"/>
      <c r="AB2194" s="3189"/>
      <c r="AC2194" s="490"/>
      <c r="AD2194" s="986"/>
      <c r="AE2194" s="490"/>
      <c r="AF2194" s="490"/>
      <c r="AG2194" s="490"/>
      <c r="AH2194" s="490"/>
      <c r="AI2194" s="490"/>
      <c r="AJ2194" s="1142"/>
      <c r="AK2194" s="1203"/>
      <c r="AL2194" s="2563">
        <f t="shared" si="4234"/>
        <v>0</v>
      </c>
      <c r="AM2194" s="1273"/>
    </row>
    <row r="2195" spans="1:39" s="2527" customFormat="1" ht="45" x14ac:dyDescent="0.25">
      <c r="A2195" s="362"/>
      <c r="B2195" s="362">
        <v>1</v>
      </c>
      <c r="C2195" s="719" t="s">
        <v>350</v>
      </c>
      <c r="D2195" s="4"/>
      <c r="E2195" s="4"/>
      <c r="F2195" s="366">
        <v>100</v>
      </c>
      <c r="G2195" s="210">
        <f>F2195/12*$C$3</f>
        <v>83.333333333333343</v>
      </c>
      <c r="H2195" s="320">
        <v>19</v>
      </c>
      <c r="I2195" s="939">
        <f t="shared" si="4287"/>
        <v>22.799999999999997</v>
      </c>
      <c r="J2195" s="1754"/>
      <c r="K2195" s="1754"/>
      <c r="L2195" s="208"/>
      <c r="M2195" s="208"/>
      <c r="N2195" s="208"/>
      <c r="O2195" s="208"/>
      <c r="P2195" s="208"/>
      <c r="Q2195" s="208"/>
      <c r="R2195" s="490"/>
      <c r="S2195" s="490"/>
      <c r="T2195" s="490"/>
      <c r="U2195" s="490"/>
      <c r="V2195" s="490"/>
      <c r="W2195" s="490"/>
      <c r="X2195" s="490"/>
      <c r="Y2195" s="490"/>
      <c r="Z2195" s="490"/>
      <c r="AA2195" s="490"/>
      <c r="AB2195" s="3189"/>
      <c r="AC2195" s="490"/>
      <c r="AD2195" s="986"/>
      <c r="AE2195" s="490"/>
      <c r="AF2195" s="490"/>
      <c r="AG2195" s="490"/>
      <c r="AH2195" s="490"/>
      <c r="AI2195" s="490"/>
      <c r="AJ2195" s="1142"/>
      <c r="AK2195" s="1203"/>
      <c r="AL2195" s="2563">
        <f t="shared" si="4234"/>
        <v>0</v>
      </c>
      <c r="AM2195" s="1273"/>
    </row>
    <row r="2196" spans="1:39" s="2527" customFormat="1" ht="30" x14ac:dyDescent="0.25">
      <c r="A2196" s="362"/>
      <c r="B2196" s="362">
        <v>1</v>
      </c>
      <c r="C2196" s="719" t="s">
        <v>72</v>
      </c>
      <c r="D2196" s="4"/>
      <c r="E2196" s="4"/>
      <c r="F2196" s="366">
        <v>350</v>
      </c>
      <c r="G2196" s="210">
        <f>F2196/12*$C$3</f>
        <v>291.66666666666669</v>
      </c>
      <c r="H2196" s="320">
        <v>147</v>
      </c>
      <c r="I2196" s="939">
        <f t="shared" si="4287"/>
        <v>50.4</v>
      </c>
      <c r="J2196" s="1754"/>
      <c r="K2196" s="1754"/>
      <c r="L2196" s="208"/>
      <c r="M2196" s="208"/>
      <c r="N2196" s="208"/>
      <c r="O2196" s="208"/>
      <c r="P2196" s="208"/>
      <c r="Q2196" s="208"/>
      <c r="R2196" s="490"/>
      <c r="S2196" s="490"/>
      <c r="T2196" s="490"/>
      <c r="U2196" s="490"/>
      <c r="V2196" s="490"/>
      <c r="W2196" s="490"/>
      <c r="X2196" s="490"/>
      <c r="Y2196" s="490"/>
      <c r="Z2196" s="490"/>
      <c r="AA2196" s="490"/>
      <c r="AB2196" s="3189"/>
      <c r="AC2196" s="490"/>
      <c r="AD2196" s="986"/>
      <c r="AE2196" s="490"/>
      <c r="AF2196" s="490"/>
      <c r="AG2196" s="490"/>
      <c r="AH2196" s="490"/>
      <c r="AI2196" s="490"/>
      <c r="AJ2196" s="1142"/>
      <c r="AK2196" s="1203"/>
      <c r="AL2196" s="2563">
        <f t="shared" si="4234"/>
        <v>0</v>
      </c>
      <c r="AM2196" s="1273"/>
    </row>
    <row r="2197" spans="1:39" s="2527" customFormat="1" ht="86.25" x14ac:dyDescent="0.25">
      <c r="A2197" s="362"/>
      <c r="B2197" s="362"/>
      <c r="C2197" s="654" t="s">
        <v>598</v>
      </c>
      <c r="D2197" s="4"/>
      <c r="E2197" s="4"/>
      <c r="F2197" s="3524">
        <f>F2164</f>
        <v>3268</v>
      </c>
      <c r="G2197" s="3524">
        <f>G2164</f>
        <v>2723.333333333333</v>
      </c>
      <c r="H2197" s="3524">
        <f>H2164</f>
        <v>2421</v>
      </c>
      <c r="I2197" s="939">
        <f t="shared" si="4287"/>
        <v>88.898408812729514</v>
      </c>
      <c r="J2197" s="1754"/>
      <c r="K2197" s="1754"/>
      <c r="L2197" s="208"/>
      <c r="M2197" s="208"/>
      <c r="N2197" s="208"/>
      <c r="O2197" s="208"/>
      <c r="P2197" s="208"/>
      <c r="Q2197" s="208"/>
      <c r="R2197" s="490">
        <f t="shared" ref="R2197:AI2197" si="4291">R2164</f>
        <v>6964.9250000000002</v>
      </c>
      <c r="S2197" s="490">
        <f t="shared" si="4291"/>
        <v>6964.9250000000002</v>
      </c>
      <c r="T2197" s="490">
        <f t="shared" si="4291"/>
        <v>6964.9250000000002</v>
      </c>
      <c r="U2197" s="490">
        <f t="shared" si="4291"/>
        <v>6964.9250000000002</v>
      </c>
      <c r="V2197" s="490">
        <f t="shared" ref="V2197:W2197" si="4292">V2164</f>
        <v>6964.9250000000002</v>
      </c>
      <c r="W2197" s="490">
        <f t="shared" si="4292"/>
        <v>6964.9250000000002</v>
      </c>
      <c r="X2197" s="490">
        <f t="shared" ref="X2197:Y2197" si="4293">X2164</f>
        <v>6964.9250000000002</v>
      </c>
      <c r="Y2197" s="490">
        <f t="shared" si="4293"/>
        <v>6964.9250000000002</v>
      </c>
      <c r="Z2197" s="490">
        <f t="shared" ref="Z2197:AA2197" si="4294">Z2164</f>
        <v>6964.9250000000002</v>
      </c>
      <c r="AA2197" s="490">
        <f t="shared" si="4294"/>
        <v>6964.9250000000002</v>
      </c>
      <c r="AB2197" s="3189">
        <f t="shared" ref="AB2197" si="4295">R2197/12*$C$3+(S2197-R2197)/11*6+(T2197-S2197)/10*5+(U2197-T2197)/9*4+(V2197-U2197)/8*3+(W2197-V2197)/7*2+(X2197-W2197)/6*1</f>
        <v>5804.104166666667</v>
      </c>
      <c r="AC2197" s="490">
        <f t="shared" si="4291"/>
        <v>5159.7562500000004</v>
      </c>
      <c r="AD2197" s="986">
        <f t="shared" si="4291"/>
        <v>0</v>
      </c>
      <c r="AE2197" s="490">
        <f t="shared" si="4291"/>
        <v>0</v>
      </c>
      <c r="AF2197" s="490">
        <f t="shared" si="4291"/>
        <v>-644.34791666666661</v>
      </c>
      <c r="AG2197" s="490">
        <f t="shared" si="4291"/>
        <v>0</v>
      </c>
      <c r="AH2197" s="490">
        <f t="shared" si="4291"/>
        <v>0</v>
      </c>
      <c r="AI2197" s="490">
        <f t="shared" si="4291"/>
        <v>5159.7562500000004</v>
      </c>
      <c r="AJ2197" s="1142"/>
      <c r="AK2197" s="1203"/>
      <c r="AL2197" s="2563">
        <f t="shared" si="4234"/>
        <v>0</v>
      </c>
      <c r="AM2197" s="1273"/>
    </row>
    <row r="2198" spans="1:39" s="2527" customFormat="1" ht="29.25" x14ac:dyDescent="0.25">
      <c r="A2198" s="362">
        <v>1</v>
      </c>
      <c r="B2198" s="362">
        <v>1</v>
      </c>
      <c r="C2198" s="654" t="s">
        <v>272</v>
      </c>
      <c r="D2198" s="4"/>
      <c r="E2198" s="4"/>
      <c r="F2198" s="3524">
        <f>F2177+F2153</f>
        <v>44891</v>
      </c>
      <c r="G2198" s="3524">
        <f>G2177+G2153</f>
        <v>37409.166666666672</v>
      </c>
      <c r="H2198" s="3524">
        <f>H2177+H2153</f>
        <v>31197.43</v>
      </c>
      <c r="I2198" s="939">
        <f t="shared" si="4287"/>
        <v>83.395148247978426</v>
      </c>
      <c r="J2198" s="1754"/>
      <c r="K2198" s="1754"/>
      <c r="L2198" s="208"/>
      <c r="M2198" s="208"/>
      <c r="N2198" s="208"/>
      <c r="O2198" s="208"/>
      <c r="P2198" s="208"/>
      <c r="Q2198" s="208"/>
      <c r="R2198" s="490"/>
      <c r="S2198" s="490"/>
      <c r="T2198" s="490"/>
      <c r="U2198" s="490"/>
      <c r="V2198" s="490"/>
      <c r="W2198" s="490"/>
      <c r="X2198" s="490"/>
      <c r="Y2198" s="490"/>
      <c r="Z2198" s="490"/>
      <c r="AA2198" s="490"/>
      <c r="AB2198" s="3189"/>
      <c r="AC2198" s="490"/>
      <c r="AD2198" s="986"/>
      <c r="AE2198" s="490"/>
      <c r="AF2198" s="490"/>
      <c r="AG2198" s="490"/>
      <c r="AH2198" s="490"/>
      <c r="AI2198" s="490"/>
      <c r="AJ2198" s="1146"/>
      <c r="AK2198" s="1203"/>
      <c r="AL2198" s="2563">
        <f t="shared" si="4234"/>
        <v>0</v>
      </c>
      <c r="AM2198" s="1273"/>
    </row>
    <row r="2199" spans="1:39" s="2527" customFormat="1" ht="43.5" x14ac:dyDescent="0.25">
      <c r="A2199" s="362">
        <v>1</v>
      </c>
      <c r="B2199" s="362">
        <v>1</v>
      </c>
      <c r="C2199" s="654" t="s">
        <v>287</v>
      </c>
      <c r="D2199" s="4"/>
      <c r="E2199" s="4"/>
      <c r="F2199" s="727">
        <f>F2165</f>
        <v>10926</v>
      </c>
      <c r="G2199" s="727">
        <f>G2165</f>
        <v>9105</v>
      </c>
      <c r="H2199" s="727">
        <f>H2165</f>
        <v>4907</v>
      </c>
      <c r="I2199" s="939">
        <f t="shared" si="4287"/>
        <v>53.893465129049979</v>
      </c>
      <c r="J2199" s="1754"/>
      <c r="K2199" s="1754"/>
      <c r="L2199" s="208"/>
      <c r="M2199" s="208"/>
      <c r="N2199" s="208"/>
      <c r="O2199" s="208"/>
      <c r="P2199" s="208"/>
      <c r="Q2199" s="208"/>
      <c r="R2199" s="490">
        <f t="shared" ref="R2199:AH2199" si="4296">R2185+R2165</f>
        <v>41899.251642126939</v>
      </c>
      <c r="S2199" s="490">
        <f t="shared" si="4296"/>
        <v>41899.251642126939</v>
      </c>
      <c r="T2199" s="490">
        <f t="shared" si="4296"/>
        <v>41899.251642126939</v>
      </c>
      <c r="U2199" s="490">
        <f t="shared" si="4296"/>
        <v>41899.251642126939</v>
      </c>
      <c r="V2199" s="490">
        <f t="shared" si="4296"/>
        <v>41899.251642126939</v>
      </c>
      <c r="W2199" s="490">
        <f t="shared" si="4296"/>
        <v>41899.251642126939</v>
      </c>
      <c r="X2199" s="490">
        <f t="shared" si="4296"/>
        <v>41899.251642126939</v>
      </c>
      <c r="Y2199" s="490">
        <f t="shared" si="4296"/>
        <v>41899.251642126939</v>
      </c>
      <c r="Z2199" s="490">
        <f t="shared" ref="Z2199:AA2199" si="4297">Z2185+Z2165</f>
        <v>41899.251642126939</v>
      </c>
      <c r="AA2199" s="490">
        <f t="shared" si="4297"/>
        <v>41899.251642126939</v>
      </c>
      <c r="AB2199" s="3189">
        <f t="shared" si="4296"/>
        <v>34916.04303510578</v>
      </c>
      <c r="AC2199" s="490">
        <f t="shared" si="4296"/>
        <v>17545.799770000005</v>
      </c>
      <c r="AD2199" s="986">
        <f t="shared" si="4296"/>
        <v>0</v>
      </c>
      <c r="AE2199" s="490">
        <f t="shared" si="4296"/>
        <v>0</v>
      </c>
      <c r="AF2199" s="490">
        <f t="shared" si="4296"/>
        <v>-17370.243265105775</v>
      </c>
      <c r="AG2199" s="490">
        <f t="shared" si="4296"/>
        <v>0</v>
      </c>
      <c r="AH2199" s="490">
        <f t="shared" si="4296"/>
        <v>-42.312469999999998</v>
      </c>
      <c r="AI2199" s="490">
        <f>AI2185+AI2165</f>
        <v>17503.487300000004</v>
      </c>
      <c r="AJ2199" s="1146"/>
      <c r="AK2199" s="1203"/>
      <c r="AL2199" s="2563">
        <f t="shared" si="4234"/>
        <v>0</v>
      </c>
      <c r="AM2199" s="1273"/>
    </row>
    <row r="2200" spans="1:39" s="2527" customFormat="1" ht="29.25" x14ac:dyDescent="0.25">
      <c r="A2200" s="362">
        <v>1</v>
      </c>
      <c r="B2200" s="362">
        <v>1</v>
      </c>
      <c r="C2200" s="654" t="s">
        <v>273</v>
      </c>
      <c r="D2200" s="4"/>
      <c r="E2200" s="4"/>
      <c r="F2200" s="727">
        <f>F2186+F2159</f>
        <v>20814.723404255317</v>
      </c>
      <c r="G2200" s="727">
        <f>G2186+G2159</f>
        <v>17236.602836879432</v>
      </c>
      <c r="H2200" s="727">
        <f>H2186+H2159</f>
        <v>17896.65425531915</v>
      </c>
      <c r="I2200" s="939">
        <f t="shared" si="4287"/>
        <v>103.82935909521261</v>
      </c>
      <c r="J2200" s="1754"/>
      <c r="K2200" s="1754"/>
      <c r="L2200" s="208"/>
      <c r="M2200" s="208"/>
      <c r="N2200" s="208"/>
      <c r="O2200" s="208"/>
      <c r="P2200" s="208"/>
      <c r="Q2200" s="208"/>
      <c r="R2200" s="490"/>
      <c r="S2200" s="490"/>
      <c r="T2200" s="490"/>
      <c r="U2200" s="490"/>
      <c r="V2200" s="490"/>
      <c r="W2200" s="490"/>
      <c r="X2200" s="490"/>
      <c r="Y2200" s="490"/>
      <c r="Z2200" s="490"/>
      <c r="AA2200" s="490"/>
      <c r="AB2200" s="3189"/>
      <c r="AC2200" s="490"/>
      <c r="AD2200" s="986"/>
      <c r="AE2200" s="490"/>
      <c r="AF2200" s="490"/>
      <c r="AG2200" s="490"/>
      <c r="AH2200" s="490"/>
      <c r="AI2200" s="490"/>
      <c r="AJ2200" s="1146"/>
      <c r="AK2200" s="1203"/>
      <c r="AL2200" s="2563">
        <f t="shared" si="4234"/>
        <v>0</v>
      </c>
      <c r="AM2200" s="1273"/>
    </row>
    <row r="2201" spans="1:39" s="2527" customFormat="1" ht="29.25" x14ac:dyDescent="0.25">
      <c r="A2201" s="362">
        <v>1</v>
      </c>
      <c r="B2201" s="362">
        <v>1</v>
      </c>
      <c r="C2201" s="654" t="s">
        <v>274</v>
      </c>
      <c r="D2201" s="4"/>
      <c r="E2201" s="4"/>
      <c r="F2201" s="755">
        <f>F2190</f>
        <v>10500</v>
      </c>
      <c r="G2201" s="755">
        <f>G2190</f>
        <v>8750</v>
      </c>
      <c r="H2201" s="755">
        <f>H2190</f>
        <v>7372</v>
      </c>
      <c r="I2201" s="939">
        <f t="shared" si="4287"/>
        <v>84.251428571428562</v>
      </c>
      <c r="J2201" s="1754"/>
      <c r="K2201" s="1754"/>
      <c r="L2201" s="208"/>
      <c r="M2201" s="208"/>
      <c r="N2201" s="208"/>
      <c r="O2201" s="208"/>
      <c r="P2201" s="208"/>
      <c r="Q2201" s="208"/>
      <c r="R2201" s="490">
        <v>13591.83</v>
      </c>
      <c r="S2201" s="490">
        <v>13591.83</v>
      </c>
      <c r="T2201" s="490">
        <v>13591.83</v>
      </c>
      <c r="U2201" s="490">
        <v>13591.83</v>
      </c>
      <c r="V2201" s="490">
        <v>13591.83</v>
      </c>
      <c r="W2201" s="490">
        <v>13591.83</v>
      </c>
      <c r="X2201" s="490">
        <v>13591.83</v>
      </c>
      <c r="Y2201" s="490">
        <v>13591.83</v>
      </c>
      <c r="Z2201" s="490">
        <v>13591.83</v>
      </c>
      <c r="AA2201" s="490">
        <v>13591.83</v>
      </c>
      <c r="AB2201" s="2571">
        <f t="shared" ref="AB2201" si="4298">R2201/12*$C$3+(S2201-R2201)/11*9+(T2201-S2201)/10*8+(U2201-T2201)/9*7+(V2201-U2201)/8*6+(W2201-V2201)/7*5+(X2201-W2201)/6*4+(Y2201-X2201)/5*3+(Z2201-Y2201)/4*2+(AA2201-Z2201)/3*1</f>
        <v>11326.525</v>
      </c>
      <c r="AC2201" s="490">
        <f t="shared" ref="AC2201" si="4299">AI2201-AH2201-AE2201-AD2201</f>
        <v>9542.7591199999988</v>
      </c>
      <c r="AD2201" s="986"/>
      <c r="AE2201" s="490"/>
      <c r="AF2201" s="490">
        <f t="shared" ref="AF2201" si="4300">AC2201-AB2201</f>
        <v>-1783.7658800000008</v>
      </c>
      <c r="AG2201" s="490"/>
      <c r="AH2201" s="490">
        <v>0</v>
      </c>
      <c r="AI2201" s="490">
        <v>9542.7591199999988</v>
      </c>
      <c r="AJ2201" s="1130"/>
      <c r="AK2201" s="1203"/>
      <c r="AL2201" s="2563">
        <f t="shared" si="4234"/>
        <v>0</v>
      </c>
      <c r="AM2201" s="1273"/>
    </row>
    <row r="2202" spans="1:39" s="2527" customFormat="1" x14ac:dyDescent="0.25">
      <c r="A2202" s="362">
        <v>1</v>
      </c>
      <c r="B2202" s="362">
        <v>1</v>
      </c>
      <c r="C2202" s="655" t="s">
        <v>136</v>
      </c>
      <c r="D2202" s="4"/>
      <c r="E2202" s="4"/>
      <c r="F2202" s="755">
        <f>F2198+F2199+F2201+F2159*2.6+F2189/4.2+F2197*2.6</f>
        <v>127854.06666666668</v>
      </c>
      <c r="G2202" s="755">
        <f>G2198+G2199+G2201+G2159*2.6+G2189/4.2+G2197*2.6</f>
        <v>106261.65555555557</v>
      </c>
      <c r="H2202" s="755">
        <f>H2198+H2199+H2201+H2159*2.6+H2189/4.2+H2197*2.6</f>
        <v>95282.970476190472</v>
      </c>
      <c r="I2202" s="939">
        <f t="shared" si="4287"/>
        <v>89.668253311162431</v>
      </c>
      <c r="J2202" s="1754"/>
      <c r="K2202" s="1754"/>
      <c r="L2202" s="208"/>
      <c r="M2202" s="208"/>
      <c r="N2202" s="208"/>
      <c r="O2202" s="208"/>
      <c r="P2202" s="208"/>
      <c r="Q2202" s="208"/>
      <c r="R2202" s="490">
        <f t="shared" ref="R2202:W2202" si="4301">SUM(R2201,R2193,R2185,R2177,R2165,R2164,R2152,R2151)</f>
        <v>222008.66272212693</v>
      </c>
      <c r="S2202" s="490">
        <f t="shared" si="4301"/>
        <v>222008.66272212693</v>
      </c>
      <c r="T2202" s="490">
        <f t="shared" si="4301"/>
        <v>222008.66272212693</v>
      </c>
      <c r="U2202" s="490">
        <f t="shared" si="4301"/>
        <v>222008.66272212693</v>
      </c>
      <c r="V2202" s="490">
        <f t="shared" si="4301"/>
        <v>222008.66272212693</v>
      </c>
      <c r="W2202" s="490">
        <f t="shared" si="4301"/>
        <v>222008.66272212693</v>
      </c>
      <c r="X2202" s="490">
        <f t="shared" ref="X2202:Y2202" si="4302">SUM(X2201,X2193,X2185,X2177,X2165,X2164,X2152,X2151)</f>
        <v>222008.66272212693</v>
      </c>
      <c r="Y2202" s="490">
        <f t="shared" si="4302"/>
        <v>219718.35290212694</v>
      </c>
      <c r="Z2202" s="490">
        <f t="shared" ref="Z2202:AA2202" si="4303">SUM(Z2201,Z2193,Z2185,Z2177,Z2165,Z2164,Z2152,Z2151)</f>
        <v>219718.35290212694</v>
      </c>
      <c r="AA2202" s="490">
        <f t="shared" si="4303"/>
        <v>219718.35290212694</v>
      </c>
      <c r="AB2202" s="3189">
        <f t="shared" ref="AB2202:AI2202" si="4304">SUM(AB2201,AB2193,AB2185,AB2177,AB2165,AB2164,AB2152,AB2151)</f>
        <v>183260.15943173913</v>
      </c>
      <c r="AC2202" s="490">
        <f t="shared" si="4304"/>
        <v>163867.67905000004</v>
      </c>
      <c r="AD2202" s="986">
        <f t="shared" si="4304"/>
        <v>0</v>
      </c>
      <c r="AE2202" s="490">
        <f t="shared" si="4304"/>
        <v>0</v>
      </c>
      <c r="AF2202" s="490">
        <f t="shared" si="4304"/>
        <v>-19392.480381739108</v>
      </c>
      <c r="AG2202" s="490">
        <f t="shared" si="4304"/>
        <v>-8.5250000000000004</v>
      </c>
      <c r="AH2202" s="490">
        <f t="shared" si="4304"/>
        <v>-55.793879999999994</v>
      </c>
      <c r="AI2202" s="490">
        <f t="shared" si="4304"/>
        <v>163811.88517000002</v>
      </c>
      <c r="AJ2202" s="1130"/>
      <c r="AK2202" s="1203"/>
      <c r="AL2202" s="2563">
        <f t="shared" si="4234"/>
        <v>0</v>
      </c>
      <c r="AM2202" s="1273"/>
    </row>
    <row r="2203" spans="1:39" s="2527" customFormat="1" x14ac:dyDescent="0.25">
      <c r="A2203" s="362">
        <v>1</v>
      </c>
      <c r="B2203" s="362">
        <v>1</v>
      </c>
      <c r="C2203" s="2" t="s">
        <v>29</v>
      </c>
      <c r="D2203" s="2"/>
      <c r="E2203" s="2"/>
      <c r="F2203" s="112"/>
      <c r="G2203" s="2816"/>
      <c r="H2203" s="2816"/>
      <c r="I2203" s="2816"/>
      <c r="J2203" s="2814"/>
      <c r="K2203" s="2814"/>
      <c r="L2203" s="2810"/>
      <c r="M2203" s="2810"/>
      <c r="N2203" s="2810"/>
      <c r="O2203" s="2810"/>
      <c r="P2203" s="2810"/>
      <c r="Q2203" s="2810"/>
      <c r="R2203" s="545"/>
      <c r="S2203" s="545"/>
      <c r="T2203" s="545"/>
      <c r="U2203" s="545"/>
      <c r="V2203" s="545"/>
      <c r="W2203" s="545"/>
      <c r="X2203" s="545"/>
      <c r="Y2203" s="545"/>
      <c r="Z2203" s="545"/>
      <c r="AA2203" s="545"/>
      <c r="AB2203" s="2892"/>
      <c r="AC2203" s="545"/>
      <c r="AD2203" s="1371"/>
      <c r="AE2203" s="545"/>
      <c r="AF2203" s="545"/>
      <c r="AG2203" s="545"/>
      <c r="AH2203" s="545"/>
      <c r="AI2203" s="545"/>
      <c r="AJ2203" s="2817"/>
      <c r="AK2203" s="1134"/>
      <c r="AL2203" s="2563">
        <f t="shared" si="4234"/>
        <v>0</v>
      </c>
      <c r="AM2203" s="1273"/>
    </row>
    <row r="2204" spans="1:39" s="2527" customFormat="1" x14ac:dyDescent="0.25">
      <c r="A2204" s="362">
        <v>1</v>
      </c>
      <c r="B2204" s="362">
        <v>1</v>
      </c>
      <c r="C2204" s="1265" t="s">
        <v>65</v>
      </c>
      <c r="D2204" s="1265"/>
      <c r="E2204" s="229">
        <v>300</v>
      </c>
      <c r="F2204" s="370">
        <v>25</v>
      </c>
      <c r="G2204" s="210">
        <f>ROUND(F2204/12*$C$3,0)</f>
        <v>21</v>
      </c>
      <c r="H2204" s="210">
        <v>21</v>
      </c>
      <c r="I2204" s="210">
        <f>H2204/G2204*100</f>
        <v>100</v>
      </c>
      <c r="J2204" s="1034">
        <v>8.6</v>
      </c>
      <c r="K2204" s="250">
        <f>N2204/H2204</f>
        <v>10.238095238095237</v>
      </c>
      <c r="L2204" s="251">
        <f>ROUND(F2204*J2204,0)</f>
        <v>215</v>
      </c>
      <c r="M2204" s="251">
        <f>ROUND(L2204/12*$C$3,0)</f>
        <v>179</v>
      </c>
      <c r="N2204" s="251">
        <v>215</v>
      </c>
      <c r="O2204" s="251">
        <f>N2204/M2204*100</f>
        <v>120.11173184357543</v>
      </c>
      <c r="P2204" s="251">
        <f>L2204/E2204</f>
        <v>0.71666666666666667</v>
      </c>
      <c r="Q2204" s="251">
        <f>N2204/$C$3*12/P2204</f>
        <v>360</v>
      </c>
      <c r="R2204" s="490"/>
      <c r="S2204" s="490"/>
      <c r="T2204" s="490"/>
      <c r="U2204" s="490"/>
      <c r="V2204" s="490"/>
      <c r="W2204" s="490"/>
      <c r="X2204" s="490"/>
      <c r="Y2204" s="490"/>
      <c r="Z2204" s="490"/>
      <c r="AA2204" s="490"/>
      <c r="AB2204" s="3189"/>
      <c r="AC2204" s="490"/>
      <c r="AD2204" s="986"/>
      <c r="AE2204" s="490"/>
      <c r="AF2204" s="490"/>
      <c r="AG2204" s="490"/>
      <c r="AH2204" s="490"/>
      <c r="AI2204" s="490"/>
      <c r="AJ2204" s="1158"/>
      <c r="AK2204" s="1203"/>
      <c r="AL2204" s="2563">
        <f t="shared" si="4234"/>
        <v>0</v>
      </c>
      <c r="AM2204" s="1273"/>
    </row>
    <row r="2205" spans="1:39" s="2527" customFormat="1" x14ac:dyDescent="0.25">
      <c r="A2205" s="362">
        <v>1</v>
      </c>
      <c r="B2205" s="362">
        <v>1</v>
      </c>
      <c r="C2205" s="1265" t="s">
        <v>10</v>
      </c>
      <c r="D2205" s="1265"/>
      <c r="E2205" s="229">
        <v>300</v>
      </c>
      <c r="F2205" s="370">
        <v>320</v>
      </c>
      <c r="G2205" s="210">
        <f>ROUND(F2205/12*$C$3,0)</f>
        <v>267</v>
      </c>
      <c r="H2205" s="210">
        <v>223</v>
      </c>
      <c r="I2205" s="210">
        <f>H2205/G2205*100</f>
        <v>83.520599250936328</v>
      </c>
      <c r="J2205" s="1034">
        <v>10.5</v>
      </c>
      <c r="K2205" s="250">
        <f>N2205/H2205</f>
        <v>10.358744394618833</v>
      </c>
      <c r="L2205" s="251">
        <f>ROUND(F2205*J2205,0)</f>
        <v>3360</v>
      </c>
      <c r="M2205" s="251">
        <f>ROUND(L2205/12*$C$3,0)</f>
        <v>2800</v>
      </c>
      <c r="N2205" s="251">
        <v>2310</v>
      </c>
      <c r="O2205" s="251">
        <f>N2205/M2205*100</f>
        <v>82.5</v>
      </c>
      <c r="P2205" s="251">
        <f>L2205/E2205</f>
        <v>11.2</v>
      </c>
      <c r="Q2205" s="251">
        <f>N2205/$C$3*12/P2205</f>
        <v>247.50000000000003</v>
      </c>
      <c r="R2205" s="490"/>
      <c r="S2205" s="490"/>
      <c r="T2205" s="490"/>
      <c r="U2205" s="490"/>
      <c r="V2205" s="490"/>
      <c r="W2205" s="490"/>
      <c r="X2205" s="490"/>
      <c r="Y2205" s="490"/>
      <c r="Z2205" s="490"/>
      <c r="AA2205" s="490"/>
      <c r="AB2205" s="3189"/>
      <c r="AC2205" s="490"/>
      <c r="AD2205" s="986"/>
      <c r="AE2205" s="490"/>
      <c r="AF2205" s="490"/>
      <c r="AG2205" s="490"/>
      <c r="AH2205" s="490"/>
      <c r="AI2205" s="490"/>
      <c r="AJ2205" s="1158"/>
      <c r="AK2205" s="1203"/>
      <c r="AL2205" s="2563">
        <f t="shared" si="4234"/>
        <v>0</v>
      </c>
      <c r="AM2205" s="1273"/>
    </row>
    <row r="2206" spans="1:39" s="2527" customFormat="1" x14ac:dyDescent="0.25">
      <c r="A2206" s="362">
        <v>1</v>
      </c>
      <c r="B2206" s="362">
        <v>1</v>
      </c>
      <c r="C2206" s="1265" t="s">
        <v>6</v>
      </c>
      <c r="D2206" s="1265"/>
      <c r="E2206" s="229">
        <v>300</v>
      </c>
      <c r="F2206" s="370">
        <v>25</v>
      </c>
      <c r="G2206" s="210">
        <f>ROUND(F2206/12*$C$3,0)</f>
        <v>21</v>
      </c>
      <c r="H2206" s="210">
        <v>15</v>
      </c>
      <c r="I2206" s="210">
        <f>H2206/G2206*100</f>
        <v>71.428571428571431</v>
      </c>
      <c r="J2206" s="1034">
        <v>9.5</v>
      </c>
      <c r="K2206" s="250">
        <f>N2206/H2206</f>
        <v>10.133333333333333</v>
      </c>
      <c r="L2206" s="251">
        <f>ROUND(F2206*J2206,0)</f>
        <v>238</v>
      </c>
      <c r="M2206" s="251">
        <f>ROUND(L2206/12*$C$3,0)</f>
        <v>198</v>
      </c>
      <c r="N2206" s="251">
        <v>152</v>
      </c>
      <c r="O2206" s="251">
        <f>N2206/M2206*100</f>
        <v>76.767676767676761</v>
      </c>
      <c r="P2206" s="251">
        <f>L2206/E2206</f>
        <v>0.79333333333333333</v>
      </c>
      <c r="Q2206" s="251">
        <f>N2206/$C$3*12/P2206</f>
        <v>229.9159663865546</v>
      </c>
      <c r="R2206" s="490"/>
      <c r="S2206" s="490"/>
      <c r="T2206" s="490"/>
      <c r="U2206" s="490"/>
      <c r="V2206" s="490"/>
      <c r="W2206" s="490"/>
      <c r="X2206" s="490"/>
      <c r="Y2206" s="490"/>
      <c r="Z2206" s="490"/>
      <c r="AA2206" s="490"/>
      <c r="AB2206" s="3189"/>
      <c r="AC2206" s="490"/>
      <c r="AD2206" s="986"/>
      <c r="AE2206" s="490"/>
      <c r="AF2206" s="490"/>
      <c r="AG2206" s="490"/>
      <c r="AH2206" s="490"/>
      <c r="AI2206" s="490"/>
      <c r="AJ2206" s="1158"/>
      <c r="AK2206" s="1203"/>
      <c r="AL2206" s="2563">
        <f t="shared" si="4234"/>
        <v>0</v>
      </c>
      <c r="AM2206" s="1273"/>
    </row>
    <row r="2207" spans="1:39" s="2527" customFormat="1" x14ac:dyDescent="0.25">
      <c r="A2207" s="362">
        <v>1</v>
      </c>
      <c r="B2207" s="362">
        <v>1</v>
      </c>
      <c r="C2207" s="706" t="s">
        <v>13</v>
      </c>
      <c r="D2207" s="706"/>
      <c r="E2207" s="706"/>
      <c r="F2207" s="2257">
        <f>SUM(F2204:F2206)</f>
        <v>370</v>
      </c>
      <c r="G2207" s="1735">
        <f>SUM(G2204:G2206)</f>
        <v>309</v>
      </c>
      <c r="H2207" s="1735">
        <f>SUM(H2204:H2206)</f>
        <v>259</v>
      </c>
      <c r="I2207" s="1735">
        <f>H2207/G2207*100</f>
        <v>83.818770226537225</v>
      </c>
      <c r="J2207" s="2258">
        <f>IF(F2207=0,0,L2207/F2207)</f>
        <v>10.305405405405406</v>
      </c>
      <c r="K2207" s="340">
        <f>N2207/H2207</f>
        <v>10.335907335907336</v>
      </c>
      <c r="L2207" s="1735">
        <f>SUM(L2204:L2206)</f>
        <v>3813</v>
      </c>
      <c r="M2207" s="1735">
        <f>SUM(M2204:M2206)</f>
        <v>3177</v>
      </c>
      <c r="N2207" s="1735">
        <f>SUM(N2204:N2206)</f>
        <v>2677</v>
      </c>
      <c r="O2207" s="251">
        <f>N2207/M2207*100</f>
        <v>84.26188227887944</v>
      </c>
      <c r="P2207" s="1504">
        <f>SUM(P2204:P2206)</f>
        <v>12.709999999999999</v>
      </c>
      <c r="Q2207" s="251">
        <f>N2207/$C$3*12/P2207</f>
        <v>252.74586939417782</v>
      </c>
      <c r="R2207" s="2819"/>
      <c r="S2207" s="2819"/>
      <c r="T2207" s="2819"/>
      <c r="U2207" s="2819"/>
      <c r="V2207" s="2819"/>
      <c r="W2207" s="2819"/>
      <c r="X2207" s="2819"/>
      <c r="Y2207" s="2819"/>
      <c r="Z2207" s="2819"/>
      <c r="AA2207" s="2819"/>
      <c r="AB2207" s="2820"/>
      <c r="AC2207" s="2819"/>
      <c r="AD2207" s="2930"/>
      <c r="AE2207" s="2819"/>
      <c r="AF2207" s="2819"/>
      <c r="AG2207" s="2819"/>
      <c r="AH2207" s="2819"/>
      <c r="AI2207" s="2819"/>
      <c r="AJ2207" s="2195"/>
      <c r="AK2207" s="2931"/>
      <c r="AL2207" s="2563">
        <f t="shared" si="4234"/>
        <v>0</v>
      </c>
      <c r="AM2207" s="1273"/>
    </row>
    <row r="2208" spans="1:39" s="2527" customFormat="1" ht="30" x14ac:dyDescent="0.25">
      <c r="A2208" s="362">
        <v>1</v>
      </c>
      <c r="B2208" s="362">
        <v>1</v>
      </c>
      <c r="C2208" s="2" t="s">
        <v>125</v>
      </c>
      <c r="D2208" s="2"/>
      <c r="E2208" s="706"/>
      <c r="F2208" s="2257"/>
      <c r="G2208" s="1735"/>
      <c r="H2208" s="1735"/>
      <c r="I2208" s="1735"/>
      <c r="J2208" s="2258"/>
      <c r="K2208" s="340"/>
      <c r="L2208" s="1735"/>
      <c r="M2208" s="1735"/>
      <c r="N2208" s="1735"/>
      <c r="O2208" s="251"/>
      <c r="P2208" s="251"/>
      <c r="Q2208" s="251"/>
      <c r="R2208" s="2819"/>
      <c r="S2208" s="2819"/>
      <c r="T2208" s="2819"/>
      <c r="U2208" s="2819"/>
      <c r="V2208" s="2819"/>
      <c r="W2208" s="2819"/>
      <c r="X2208" s="2819"/>
      <c r="Y2208" s="2819"/>
      <c r="Z2208" s="2819"/>
      <c r="AA2208" s="2819"/>
      <c r="AB2208" s="2820"/>
      <c r="AC2208" s="2819"/>
      <c r="AD2208" s="2930"/>
      <c r="AE2208" s="2819"/>
      <c r="AF2208" s="2819"/>
      <c r="AG2208" s="2819"/>
      <c r="AH2208" s="2819"/>
      <c r="AI2208" s="2819"/>
      <c r="AJ2208" s="2195"/>
      <c r="AK2208" s="2931"/>
      <c r="AL2208" s="2563">
        <f t="shared" si="4234"/>
        <v>0</v>
      </c>
      <c r="AM2208" s="1273"/>
    </row>
    <row r="2209" spans="1:270" s="2527" customFormat="1" x14ac:dyDescent="0.25">
      <c r="A2209" s="362">
        <v>1</v>
      </c>
      <c r="B2209" s="362">
        <v>1</v>
      </c>
      <c r="C2209" s="2525" t="s">
        <v>65</v>
      </c>
      <c r="D2209" s="2525"/>
      <c r="E2209" s="229">
        <v>240</v>
      </c>
      <c r="F2209" s="366">
        <v>40</v>
      </c>
      <c r="G2209" s="210">
        <f>ROUND(F2209/12*$C$3,0)</f>
        <v>33</v>
      </c>
      <c r="H2209" s="210"/>
      <c r="I2209" s="210">
        <f t="shared" ref="I2209:I2216" si="4305">H2209/G2209*100</f>
        <v>0</v>
      </c>
      <c r="J2209" s="1880">
        <v>8</v>
      </c>
      <c r="K2209" s="250" t="e">
        <f>N2209/H2209</f>
        <v>#DIV/0!</v>
      </c>
      <c r="L2209" s="251">
        <f>ROUND(F2209*J2209,0)</f>
        <v>320</v>
      </c>
      <c r="M2209" s="251">
        <f>ROUND(L2209/12*$C$3,0)</f>
        <v>267</v>
      </c>
      <c r="N2209" s="251"/>
      <c r="O2209" s="251">
        <f>N2209/M2209*100</f>
        <v>0</v>
      </c>
      <c r="P2209" s="251">
        <f>L2209/E2209</f>
        <v>1.3333333333333333</v>
      </c>
      <c r="Q2209" s="251">
        <f>N2209/$C$3*12/P2209</f>
        <v>0</v>
      </c>
      <c r="R2209" s="490"/>
      <c r="S2209" s="490"/>
      <c r="T2209" s="490"/>
      <c r="U2209" s="490"/>
      <c r="V2209" s="490"/>
      <c r="W2209" s="490"/>
      <c r="X2209" s="490"/>
      <c r="Y2209" s="490"/>
      <c r="Z2209" s="490"/>
      <c r="AA2209" s="490"/>
      <c r="AB2209" s="2820"/>
      <c r="AC2209" s="2819"/>
      <c r="AD2209" s="2930"/>
      <c r="AE2209" s="2819"/>
      <c r="AF2209" s="2819"/>
      <c r="AG2209" s="2819"/>
      <c r="AH2209" s="490"/>
      <c r="AI2209" s="490"/>
      <c r="AJ2209" s="1158"/>
      <c r="AK2209" s="1203"/>
      <c r="AL2209" s="2563">
        <f t="shared" si="4234"/>
        <v>0</v>
      </c>
      <c r="AM2209" s="1273"/>
    </row>
    <row r="2210" spans="1:270" s="2527" customFormat="1" x14ac:dyDescent="0.25">
      <c r="A2210" s="362"/>
      <c r="B2210" s="362">
        <v>1</v>
      </c>
      <c r="C2210" s="2525" t="s">
        <v>45</v>
      </c>
      <c r="D2210" s="2525"/>
      <c r="E2210" s="1781">
        <v>240</v>
      </c>
      <c r="F2210" s="366">
        <v>137</v>
      </c>
      <c r="G2210" s="210">
        <f>ROUND(F2210/12*$C$3,0)</f>
        <v>114</v>
      </c>
      <c r="H2210" s="210">
        <v>171</v>
      </c>
      <c r="I2210" s="210">
        <f t="shared" si="4305"/>
        <v>150</v>
      </c>
      <c r="J2210" s="1880">
        <v>8</v>
      </c>
      <c r="K2210" s="250">
        <f>N2210/H2210</f>
        <v>8.6959064327485383</v>
      </c>
      <c r="L2210" s="251">
        <f>ROUND(F2210*J2210,0)</f>
        <v>1096</v>
      </c>
      <c r="M2210" s="251">
        <f>ROUND(L2210/12*$C$3,0)</f>
        <v>913</v>
      </c>
      <c r="N2210" s="251">
        <v>1487</v>
      </c>
      <c r="O2210" s="251">
        <f>N2210/M2210*100</f>
        <v>162.86966046002192</v>
      </c>
      <c r="P2210" s="251">
        <f>L2210/E2210</f>
        <v>4.5666666666666664</v>
      </c>
      <c r="Q2210" s="251">
        <f>N2210/$C$3*12/P2210</f>
        <v>390.74452554744522</v>
      </c>
      <c r="R2210" s="490"/>
      <c r="S2210" s="490"/>
      <c r="T2210" s="490"/>
      <c r="U2210" s="490"/>
      <c r="V2210" s="490"/>
      <c r="W2210" s="490"/>
      <c r="X2210" s="490"/>
      <c r="Y2210" s="490"/>
      <c r="Z2210" s="490"/>
      <c r="AA2210" s="490"/>
      <c r="AB2210" s="2820"/>
      <c r="AC2210" s="2819"/>
      <c r="AD2210" s="2930"/>
      <c r="AE2210" s="2819"/>
      <c r="AF2210" s="2819"/>
      <c r="AG2210" s="2819"/>
      <c r="AH2210" s="490"/>
      <c r="AI2210" s="490"/>
      <c r="AJ2210" s="1158"/>
      <c r="AK2210" s="1203"/>
      <c r="AL2210" s="2563">
        <f t="shared" si="4234"/>
        <v>0</v>
      </c>
      <c r="AM2210" s="1273"/>
    </row>
    <row r="2211" spans="1:270" s="234" customFormat="1" x14ac:dyDescent="0.25">
      <c r="A2211" s="1062"/>
      <c r="B2211" s="362">
        <v>1</v>
      </c>
      <c r="C2211" s="706" t="s">
        <v>152</v>
      </c>
      <c r="D2211" s="1964"/>
      <c r="E2211" s="1964"/>
      <c r="F2211" s="394">
        <f>SUM(F2209:F2210)</f>
        <v>177</v>
      </c>
      <c r="G2211" s="939">
        <f>SUM(G2209:G2210)</f>
        <v>147</v>
      </c>
      <c r="H2211" s="433">
        <f>SUM(H2209:H2210)</f>
        <v>171</v>
      </c>
      <c r="I2211" s="433">
        <f t="shared" si="4305"/>
        <v>116.32653061224489</v>
      </c>
      <c r="J2211" s="433">
        <f>J2209</f>
        <v>8</v>
      </c>
      <c r="K2211" s="433" t="e">
        <f>K2209</f>
        <v>#DIV/0!</v>
      </c>
      <c r="L2211" s="433">
        <f>SUM(L2209:L2210)</f>
        <v>1416</v>
      </c>
      <c r="M2211" s="433">
        <f>SUM(M2209:M2210)</f>
        <v>1180</v>
      </c>
      <c r="N2211" s="433">
        <f>SUM(N2209:N2210)</f>
        <v>1487</v>
      </c>
      <c r="O2211" s="1907">
        <f>N2211/M2211*100</f>
        <v>126.01694915254238</v>
      </c>
      <c r="P2211" s="1907">
        <f>SUM(P2209:P2210)</f>
        <v>5.8999999999999995</v>
      </c>
      <c r="Q2211" s="1907">
        <f>N2211/$C$3*12/P2211</f>
        <v>302.4406779661017</v>
      </c>
      <c r="R2211" s="505"/>
      <c r="S2211" s="505"/>
      <c r="T2211" s="505"/>
      <c r="U2211" s="505"/>
      <c r="V2211" s="505"/>
      <c r="W2211" s="505"/>
      <c r="X2211" s="505"/>
      <c r="Y2211" s="505"/>
      <c r="Z2211" s="505"/>
      <c r="AA2211" s="505"/>
      <c r="AB2211" s="948"/>
      <c r="AC2211" s="505"/>
      <c r="AD2211" s="968"/>
      <c r="AE2211" s="505"/>
      <c r="AF2211" s="505"/>
      <c r="AG2211" s="505"/>
      <c r="AH2211" s="505"/>
      <c r="AI2211" s="505"/>
      <c r="AJ2211" s="1122"/>
      <c r="AK2211" s="501"/>
      <c r="AL2211" s="2563">
        <f t="shared" si="4234"/>
        <v>0</v>
      </c>
      <c r="AM2211" s="1332"/>
    </row>
    <row r="2212" spans="1:270" s="2527" customFormat="1" ht="29.25" x14ac:dyDescent="0.25">
      <c r="A2212" s="362">
        <v>1</v>
      </c>
      <c r="B2212" s="362">
        <v>1</v>
      </c>
      <c r="C2212" s="896" t="s">
        <v>137</v>
      </c>
      <c r="D2212" s="896"/>
      <c r="E2212" s="896"/>
      <c r="F2212" s="2257">
        <f>SUM(F2211,F2207)</f>
        <v>547</v>
      </c>
      <c r="G2212" s="2822">
        <f>SUM(G2211,G2207)</f>
        <v>456</v>
      </c>
      <c r="H2212" s="2822">
        <f>SUM(H2211,H2207)</f>
        <v>430</v>
      </c>
      <c r="I2212" s="2822">
        <f t="shared" si="4305"/>
        <v>94.298245614035096</v>
      </c>
      <c r="J2212" s="2578">
        <f>L2212/F2212</f>
        <v>9.5594149908592314</v>
      </c>
      <c r="K2212" s="2822">
        <f>N2212/H2212</f>
        <v>9.6837209302325586</v>
      </c>
      <c r="L2212" s="2822">
        <f>SUM(L2211,L2207)</f>
        <v>5229</v>
      </c>
      <c r="M2212" s="2822">
        <f>SUM(M2211,M2207)</f>
        <v>4357</v>
      </c>
      <c r="N2212" s="2822">
        <f>SUM(N2211,N2207)</f>
        <v>4164</v>
      </c>
      <c r="O2212" s="251">
        <f>N2212/M2212*100</f>
        <v>95.570346568739964</v>
      </c>
      <c r="P2212" s="2822">
        <f>SUM(P2211,P2207)</f>
        <v>18.61</v>
      </c>
      <c r="Q2212" s="251">
        <f>N2212/$C$3*12/P2212</f>
        <v>268.50080601826971</v>
      </c>
      <c r="R2212" s="2578">
        <v>12231.919897775997</v>
      </c>
      <c r="S2212" s="2578">
        <v>12231.919897775997</v>
      </c>
      <c r="T2212" s="2578">
        <v>12231.919897775997</v>
      </c>
      <c r="U2212" s="2578">
        <v>12231.919897775997</v>
      </c>
      <c r="V2212" s="2578">
        <v>12231.919897775997</v>
      </c>
      <c r="W2212" s="2578">
        <v>12231.919897775997</v>
      </c>
      <c r="X2212" s="2578">
        <v>12231.919897775997</v>
      </c>
      <c r="Y2212" s="2578">
        <v>12231.919897775997</v>
      </c>
      <c r="Z2212" s="2578">
        <v>12231.919897775997</v>
      </c>
      <c r="AA2212" s="2578">
        <v>12231.919897775997</v>
      </c>
      <c r="AB2212" s="1085">
        <f t="shared" ref="AB2212" si="4306">R2212/12*$C$3+(S2212-R2212)/11*9+(T2212-S2212)/10*8+(U2212-T2212)/9*7+(V2212-U2212)/8*6+(W2212-V2212)/7*5+(X2212-W2212)/6*4+(Y2212-X2212)/5*3+(Z2212-Y2212)/4*2+(AA2212-Z2212)/3*1</f>
        <v>10193.266581479998</v>
      </c>
      <c r="AC2212" s="545">
        <f t="shared" ref="AC2212" si="4307">AI2212-AH2212-AE2212-AD2212</f>
        <v>9704.294100000001</v>
      </c>
      <c r="AD2212" s="3104"/>
      <c r="AE2212" s="517"/>
      <c r="AF2212" s="2811">
        <f t="shared" ref="AF2212" si="4308">AC2212-AB2212</f>
        <v>-488.97248147999744</v>
      </c>
      <c r="AG2212" s="2811"/>
      <c r="AH2212" s="2578">
        <v>-10.45036</v>
      </c>
      <c r="AI2212" s="2578">
        <v>9693.8437400000003</v>
      </c>
      <c r="AJ2212" s="2201"/>
      <c r="AK2212" s="2926"/>
      <c r="AL2212" s="2563">
        <f t="shared" si="4234"/>
        <v>0</v>
      </c>
      <c r="AM2212" s="1273"/>
    </row>
    <row r="2213" spans="1:270" s="2527" customFormat="1" x14ac:dyDescent="0.25">
      <c r="A2213" s="362">
        <v>1</v>
      </c>
      <c r="B2213" s="362">
        <v>1</v>
      </c>
      <c r="C2213" s="896" t="s">
        <v>204</v>
      </c>
      <c r="D2213" s="896"/>
      <c r="E2213" s="896"/>
      <c r="F2213" s="429">
        <f>F2216</f>
        <v>3500</v>
      </c>
      <c r="G2213" s="2822">
        <f>ROUND(F2213/12*$C$3,0)</f>
        <v>2917</v>
      </c>
      <c r="H2213" s="429">
        <f>H2216</f>
        <v>2982</v>
      </c>
      <c r="I2213" s="2822">
        <f t="shared" si="4305"/>
        <v>102.22831676379842</v>
      </c>
      <c r="J2213" s="2262"/>
      <c r="K2213" s="1487"/>
      <c r="L2213" s="2826"/>
      <c r="M2213" s="2826"/>
      <c r="N2213" s="2826"/>
      <c r="O2213" s="431"/>
      <c r="P2213" s="2826"/>
      <c r="Q2213" s="431"/>
      <c r="R2213" s="2705"/>
      <c r="S2213" s="2705"/>
      <c r="T2213" s="2705"/>
      <c r="U2213" s="2705"/>
      <c r="V2213" s="2705"/>
      <c r="W2213" s="2705"/>
      <c r="X2213" s="2705"/>
      <c r="Y2213" s="2705"/>
      <c r="Z2213" s="2705"/>
      <c r="AA2213" s="2705"/>
      <c r="AB2213" s="2673"/>
      <c r="AC2213" s="3190"/>
      <c r="AD2213" s="3057"/>
      <c r="AE2213" s="3056"/>
      <c r="AF2213" s="3056"/>
      <c r="AG2213" s="3056"/>
      <c r="AH2213" s="2705"/>
      <c r="AI2213" s="2705"/>
      <c r="AJ2213" s="2201"/>
      <c r="AK2213" s="3058"/>
      <c r="AL2213" s="2563">
        <f t="shared" si="4234"/>
        <v>0</v>
      </c>
      <c r="AM2213" s="1273"/>
    </row>
    <row r="2214" spans="1:270" s="2527" customFormat="1" x14ac:dyDescent="0.25">
      <c r="A2214" s="362">
        <v>1</v>
      </c>
      <c r="B2214" s="362">
        <v>1</v>
      </c>
      <c r="C2214" s="890" t="s">
        <v>205</v>
      </c>
      <c r="D2214" s="890"/>
      <c r="E2214" s="890"/>
      <c r="F2214" s="368">
        <f>F2216-F2215</f>
        <v>3499</v>
      </c>
      <c r="G2214" s="2825">
        <f>ROUND(F2214/12*$C$3,0)</f>
        <v>2916</v>
      </c>
      <c r="H2214" s="368">
        <f>H2216-H2215</f>
        <v>2982</v>
      </c>
      <c r="I2214" s="2825">
        <f t="shared" si="4305"/>
        <v>102.2633744855967</v>
      </c>
      <c r="J2214" s="2000"/>
      <c r="K2214" s="1487"/>
      <c r="L2214" s="2897"/>
      <c r="M2214" s="2897"/>
      <c r="N2214" s="2897"/>
      <c r="O2214" s="431"/>
      <c r="P2214" s="2897"/>
      <c r="Q2214" s="431"/>
      <c r="R2214" s="2898"/>
      <c r="S2214" s="2898"/>
      <c r="T2214" s="2898"/>
      <c r="U2214" s="2898"/>
      <c r="V2214" s="2898"/>
      <c r="W2214" s="2898"/>
      <c r="X2214" s="2898"/>
      <c r="Y2214" s="2898"/>
      <c r="Z2214" s="2898"/>
      <c r="AA2214" s="2898"/>
      <c r="AB2214" s="2673"/>
      <c r="AC2214" s="3059"/>
      <c r="AD2214" s="3060"/>
      <c r="AE2214" s="3059"/>
      <c r="AF2214" s="3059"/>
      <c r="AG2214" s="3059"/>
      <c r="AH2214" s="2898"/>
      <c r="AI2214" s="2898"/>
      <c r="AJ2214" s="2827"/>
      <c r="AK2214" s="3035"/>
      <c r="AL2214" s="2563">
        <f t="shared" si="4234"/>
        <v>0</v>
      </c>
      <c r="AM2214" s="1273"/>
    </row>
    <row r="2215" spans="1:270" s="2527" customFormat="1" ht="30" x14ac:dyDescent="0.25">
      <c r="A2215" s="362">
        <v>1</v>
      </c>
      <c r="B2215" s="362">
        <v>1</v>
      </c>
      <c r="C2215" s="890" t="s">
        <v>206</v>
      </c>
      <c r="D2215" s="890"/>
      <c r="E2215" s="890"/>
      <c r="F2215" s="2432">
        <v>1</v>
      </c>
      <c r="G2215" s="2825">
        <f t="shared" ref="G2215:G2216" si="4309">ROUND(F2215/12*$C$3,0)</f>
        <v>1</v>
      </c>
      <c r="H2215" s="2432"/>
      <c r="I2215" s="2825">
        <f>H2215/G2215*100</f>
        <v>0</v>
      </c>
      <c r="J2215" s="1880"/>
      <c r="K2215" s="1508"/>
      <c r="L2215" s="2897"/>
      <c r="M2215" s="2825"/>
      <c r="N2215" s="2825"/>
      <c r="O2215" s="431"/>
      <c r="P2215" s="2897"/>
      <c r="Q2215" s="431"/>
      <c r="R2215" s="2677"/>
      <c r="S2215" s="2677"/>
      <c r="T2215" s="2677"/>
      <c r="U2215" s="2677"/>
      <c r="V2215" s="2677"/>
      <c r="W2215" s="2677"/>
      <c r="X2215" s="2677"/>
      <c r="Y2215" s="2677"/>
      <c r="Z2215" s="2677"/>
      <c r="AA2215" s="2677"/>
      <c r="AB2215" s="2673"/>
      <c r="AC2215" s="3095"/>
      <c r="AD2215" s="3096"/>
      <c r="AE2215" s="3095"/>
      <c r="AF2215" s="3095"/>
      <c r="AG2215" s="3059"/>
      <c r="AH2215" s="2898"/>
      <c r="AI2215" s="2898"/>
      <c r="AJ2215" s="2827"/>
      <c r="AK2215" s="3035"/>
      <c r="AL2215" s="2563">
        <f t="shared" si="4234"/>
        <v>0</v>
      </c>
      <c r="AM2215" s="1273"/>
    </row>
    <row r="2216" spans="1:270" s="2527" customFormat="1" ht="30" thickBot="1" x14ac:dyDescent="0.3">
      <c r="A2216" s="362"/>
      <c r="B2216" s="362">
        <v>1</v>
      </c>
      <c r="C2216" s="896" t="s">
        <v>211</v>
      </c>
      <c r="D2216" s="896"/>
      <c r="E2216" s="896"/>
      <c r="F2216" s="2432">
        <v>3500</v>
      </c>
      <c r="G2216" s="3191">
        <f t="shared" si="4309"/>
        <v>2917</v>
      </c>
      <c r="H2216" s="2432">
        <v>2982</v>
      </c>
      <c r="I2216" s="2822">
        <f t="shared" si="4305"/>
        <v>102.22831676379842</v>
      </c>
      <c r="J2216" s="3192"/>
      <c r="K2216" s="1401"/>
      <c r="L2216" s="3062"/>
      <c r="M2216" s="2901"/>
      <c r="N2216" s="2901"/>
      <c r="O2216" s="2079"/>
      <c r="P2216" s="3062"/>
      <c r="Q2216" s="2079"/>
      <c r="R2216" s="3115">
        <v>20006.646000000001</v>
      </c>
      <c r="S2216" s="3115">
        <v>20006.646000000001</v>
      </c>
      <c r="T2216" s="3115">
        <v>20006.646000000001</v>
      </c>
      <c r="U2216" s="3115">
        <v>20006.646000000001</v>
      </c>
      <c r="V2216" s="3115">
        <v>20006.646000000001</v>
      </c>
      <c r="W2216" s="3115">
        <v>20006.646000000001</v>
      </c>
      <c r="X2216" s="3115">
        <v>20006.646000000001</v>
      </c>
      <c r="Y2216" s="3115">
        <v>20006.646000000001</v>
      </c>
      <c r="Z2216" s="3115">
        <v>20006.646000000001</v>
      </c>
      <c r="AA2216" s="3115">
        <v>20006.646000000001</v>
      </c>
      <c r="AB2216" s="2571">
        <f t="shared" ref="AB2216" si="4310">R2216/12*$C$3+(S2216-R2216)/11*9+(T2216-S2216)/10*8+(U2216-T2216)/9*7+(V2216-U2216)/8*6+(W2216-V2216)/7*5+(X2216-W2216)/6*4+(Y2216-X2216)/5*3+(Z2216-Y2216)/4*2+(AA2216-Z2216)/3*1</f>
        <v>16672.205000000002</v>
      </c>
      <c r="AC2216" s="3097">
        <f t="shared" ref="AC2216" si="4311">AI2216-AH2216-AE2216-AD2216</f>
        <v>16496.936729999998</v>
      </c>
      <c r="AD2216" s="3098"/>
      <c r="AE2216" s="3097"/>
      <c r="AF2216" s="3097">
        <f t="shared" ref="AF2216" si="4312">AC2216-AB2216</f>
        <v>-175.26827000000412</v>
      </c>
      <c r="AG2216" s="3064"/>
      <c r="AH2216" s="2902">
        <v>-26.500509999999998</v>
      </c>
      <c r="AI2216" s="2902">
        <v>16470.436219999996</v>
      </c>
      <c r="AJ2216" s="3193"/>
      <c r="AK2216" s="3066"/>
      <c r="AL2216" s="2563">
        <f t="shared" si="4234"/>
        <v>0</v>
      </c>
      <c r="AM2216" s="1273"/>
    </row>
    <row r="2217" spans="1:270" s="2527" customFormat="1" ht="15.75" thickBot="1" x14ac:dyDescent="0.3">
      <c r="A2217" s="362">
        <v>1</v>
      </c>
      <c r="B2217" s="362">
        <v>1</v>
      </c>
      <c r="C2217" s="874" t="s">
        <v>291</v>
      </c>
      <c r="D2217" s="2904"/>
      <c r="E2217" s="2904"/>
      <c r="F2217" s="3194"/>
      <c r="G2217" s="2280"/>
      <c r="H2217" s="2280"/>
      <c r="I2217" s="3195"/>
      <c r="J2217" s="2279"/>
      <c r="K2217" s="2279"/>
      <c r="L2217" s="2280"/>
      <c r="M2217" s="2280"/>
      <c r="N2217" s="2280">
        <f>SUM(N2212,N2149)</f>
        <v>22611</v>
      </c>
      <c r="O2217" s="2280"/>
      <c r="P2217" s="2280"/>
      <c r="Q2217" s="2280"/>
      <c r="R2217" s="2279">
        <f t="shared" ref="R2217:AI2217" si="4313">R2216+R2212+R2202+R2149</f>
        <v>364595.65112427878</v>
      </c>
      <c r="S2217" s="2279">
        <f t="shared" ref="S2217:T2217" si="4314">S2216+S2212+S2202+S2149</f>
        <v>364595.65112427878</v>
      </c>
      <c r="T2217" s="2279">
        <f t="shared" si="4314"/>
        <v>364595.65112427878</v>
      </c>
      <c r="U2217" s="2279">
        <f t="shared" ref="U2217:V2217" si="4315">U2216+U2212+U2202+U2149</f>
        <v>364595.65112427878</v>
      </c>
      <c r="V2217" s="2279">
        <f t="shared" si="4315"/>
        <v>363579.12058827881</v>
      </c>
      <c r="W2217" s="2279">
        <f t="shared" ref="W2217:X2217" si="4316">W2216+W2212+W2202+W2149</f>
        <v>363579.12058827881</v>
      </c>
      <c r="X2217" s="2279">
        <f t="shared" si="4316"/>
        <v>363579.12058827881</v>
      </c>
      <c r="Y2217" s="2279">
        <f t="shared" ref="Y2217:Z2217" si="4317">Y2216+Y2212+Y2202+Y2149</f>
        <v>358943.19744253316</v>
      </c>
      <c r="Z2217" s="2279">
        <f t="shared" si="4317"/>
        <v>358943.19744253316</v>
      </c>
      <c r="AA2217" s="2279">
        <f t="shared" ref="AA2217" si="4318">AA2216+AA2212+AA2202+AA2149</f>
        <v>352898.65819633321</v>
      </c>
      <c r="AB2217" s="2907">
        <f t="shared" si="4313"/>
        <v>297898.03745401831</v>
      </c>
      <c r="AC2217" s="2279">
        <f t="shared" si="4313"/>
        <v>262619.31861000007</v>
      </c>
      <c r="AD2217" s="3099">
        <f t="shared" si="4313"/>
        <v>0</v>
      </c>
      <c r="AE2217" s="2279">
        <f t="shared" si="4313"/>
        <v>-62.728670000000001</v>
      </c>
      <c r="AF2217" s="2279">
        <f t="shared" si="4313"/>
        <v>-35278.718844018294</v>
      </c>
      <c r="AG2217" s="2279">
        <f t="shared" si="4313"/>
        <v>-42.881989999999995</v>
      </c>
      <c r="AH2217" s="2279">
        <f t="shared" si="4313"/>
        <v>-5045.4204099999997</v>
      </c>
      <c r="AI2217" s="2279">
        <f t="shared" si="4313"/>
        <v>257511.16953000001</v>
      </c>
      <c r="AJ2217" s="2909"/>
      <c r="AK2217" s="3100"/>
      <c r="AL2217" s="2563">
        <f t="shared" si="4234"/>
        <v>5.8207660913467407E-11</v>
      </c>
      <c r="AM2217" s="1273"/>
    </row>
    <row r="2218" spans="1:270" x14ac:dyDescent="0.25">
      <c r="A2218" s="362">
        <v>1</v>
      </c>
      <c r="B2218" s="362">
        <v>1</v>
      </c>
      <c r="C2218" s="3014" t="s">
        <v>177</v>
      </c>
      <c r="D2218" s="3014"/>
      <c r="E2218" s="3014"/>
      <c r="F2218" s="3196"/>
      <c r="G2218" s="3071"/>
      <c r="H2218" s="3197"/>
      <c r="I2218" s="3071"/>
      <c r="J2218" s="3127"/>
      <c r="K2218" s="3127"/>
      <c r="L2218" s="3071"/>
      <c r="M2218" s="3071"/>
      <c r="N2218" s="3071"/>
      <c r="O2218" s="3071"/>
      <c r="P2218" s="3071"/>
      <c r="Q2218" s="3071"/>
      <c r="R2218" s="2860">
        <f t="shared" ref="R2218:AB2218" si="4319">R2217</f>
        <v>364595.65112427878</v>
      </c>
      <c r="S2218" s="2860">
        <f t="shared" ref="S2218:T2218" si="4320">S2217</f>
        <v>364595.65112427878</v>
      </c>
      <c r="T2218" s="2860">
        <f t="shared" si="4320"/>
        <v>364595.65112427878</v>
      </c>
      <c r="U2218" s="2860">
        <f t="shared" ref="U2218:V2218" si="4321">U2217</f>
        <v>364595.65112427878</v>
      </c>
      <c r="V2218" s="2860">
        <f t="shared" si="4321"/>
        <v>363579.12058827881</v>
      </c>
      <c r="W2218" s="2860">
        <f t="shared" ref="W2218:X2218" si="4322">W2217</f>
        <v>363579.12058827881</v>
      </c>
      <c r="X2218" s="2860">
        <f t="shared" si="4322"/>
        <v>363579.12058827881</v>
      </c>
      <c r="Y2218" s="2860">
        <f t="shared" ref="Y2218:Z2218" si="4323">Y2217</f>
        <v>358943.19744253316</v>
      </c>
      <c r="Z2218" s="2860">
        <f t="shared" si="4323"/>
        <v>358943.19744253316</v>
      </c>
      <c r="AA2218" s="2860">
        <f t="shared" ref="AA2218" si="4324">AA2217</f>
        <v>352898.65819633321</v>
      </c>
      <c r="AB2218" s="3128">
        <f t="shared" si="4319"/>
        <v>297898.03745401831</v>
      </c>
      <c r="AC2218" s="2860">
        <f t="shared" ref="AC2218:AI2218" si="4325">AC2217</f>
        <v>262619.31861000007</v>
      </c>
      <c r="AD2218" s="1542">
        <f t="shared" si="4325"/>
        <v>0</v>
      </c>
      <c r="AE2218" s="2860">
        <f>AE2217</f>
        <v>-62.728670000000001</v>
      </c>
      <c r="AF2218" s="2860">
        <f t="shared" si="4325"/>
        <v>-35278.718844018294</v>
      </c>
      <c r="AG2218" s="2860">
        <f>AG2217</f>
        <v>-42.881989999999995</v>
      </c>
      <c r="AH2218" s="2860">
        <f t="shared" si="4325"/>
        <v>-5045.4204099999997</v>
      </c>
      <c r="AI2218" s="2860">
        <f t="shared" si="4325"/>
        <v>257511.16953000001</v>
      </c>
      <c r="AJ2218" s="3198"/>
      <c r="AK2218" s="1074"/>
      <c r="AL2218" s="2563">
        <f t="shared" si="4234"/>
        <v>5.8207660913467407E-11</v>
      </c>
    </row>
    <row r="2219" spans="1:270" ht="29.25" x14ac:dyDescent="0.25">
      <c r="A2219" s="362">
        <v>1</v>
      </c>
      <c r="B2219" s="362">
        <v>1</v>
      </c>
      <c r="C2219" s="2389" t="s">
        <v>78</v>
      </c>
      <c r="D2219" s="2389"/>
      <c r="E2219" s="2389"/>
      <c r="F2219" s="2176">
        <f>F2149</f>
        <v>2716</v>
      </c>
      <c r="G2219" s="2365">
        <f>G2149</f>
        <v>2263.333333333333</v>
      </c>
      <c r="H2219" s="2365">
        <f>H2149</f>
        <v>2077</v>
      </c>
      <c r="I2219" s="2365">
        <f>H2219/G2219*100</f>
        <v>91.767304860088373</v>
      </c>
      <c r="J2219" s="2181">
        <f>L2219/F2219</f>
        <v>8.8011782032400596</v>
      </c>
      <c r="K2219" s="2181">
        <f>N2219/H2219</f>
        <v>8.8815599422243618</v>
      </c>
      <c r="L2219" s="2365">
        <f>L2149</f>
        <v>23904</v>
      </c>
      <c r="M2219" s="2365">
        <f>M2149</f>
        <v>19920</v>
      </c>
      <c r="N2219" s="2365">
        <f>N2149</f>
        <v>18447</v>
      </c>
      <c r="O2219" s="2178">
        <f>N2219/M2219*100</f>
        <v>92.605421686746993</v>
      </c>
      <c r="P2219" s="2365">
        <f>P2149</f>
        <v>72.285681323034254</v>
      </c>
      <c r="Q2219" s="2178">
        <f>N2219/$C$3*12/P2219</f>
        <v>306.23492225349071</v>
      </c>
      <c r="R2219" s="3072">
        <f t="shared" ref="R2219:AI2219" si="4326">R2149</f>
        <v>110348.42250437589</v>
      </c>
      <c r="S2219" s="3072">
        <f t="shared" ref="S2219:T2219" si="4327">S2149</f>
        <v>110348.42250437589</v>
      </c>
      <c r="T2219" s="3072">
        <f t="shared" si="4327"/>
        <v>110348.42250437589</v>
      </c>
      <c r="U2219" s="3072">
        <f t="shared" ref="U2219:V2219" si="4328">U2149</f>
        <v>110348.42250437589</v>
      </c>
      <c r="V2219" s="3072">
        <f t="shared" si="4328"/>
        <v>109331.8919683759</v>
      </c>
      <c r="W2219" s="3072">
        <f t="shared" ref="W2219:X2219" si="4329">W2149</f>
        <v>109331.8919683759</v>
      </c>
      <c r="X2219" s="3072">
        <f t="shared" si="4329"/>
        <v>109331.8919683759</v>
      </c>
      <c r="Y2219" s="3072">
        <f t="shared" ref="Y2219:Z2219" si="4330">Y2149</f>
        <v>106986.27864263023</v>
      </c>
      <c r="Z2219" s="3072">
        <f t="shared" si="4330"/>
        <v>106986.27864263023</v>
      </c>
      <c r="AA2219" s="3072">
        <f t="shared" ref="AA2219" si="4331">AA2149</f>
        <v>100941.73939643028</v>
      </c>
      <c r="AB2219" s="3128">
        <f t="shared" si="4326"/>
        <v>87772.406440799183</v>
      </c>
      <c r="AC2219" s="3072">
        <f t="shared" si="4326"/>
        <v>72550.408729999996</v>
      </c>
      <c r="AD2219" s="1287">
        <f t="shared" si="4326"/>
        <v>0</v>
      </c>
      <c r="AE2219" s="3072">
        <f t="shared" si="4326"/>
        <v>-62.728670000000001</v>
      </c>
      <c r="AF2219" s="3072">
        <f t="shared" si="4326"/>
        <v>-15221.997710799187</v>
      </c>
      <c r="AG2219" s="3072">
        <f t="shared" si="4326"/>
        <v>-34.356989999999996</v>
      </c>
      <c r="AH2219" s="3072">
        <f t="shared" si="4326"/>
        <v>-4952.6756599999999</v>
      </c>
      <c r="AI2219" s="3072">
        <f t="shared" si="4326"/>
        <v>67535.004400000005</v>
      </c>
      <c r="AJ2219" s="1183"/>
      <c r="AK2219" s="1152"/>
      <c r="AL2219" s="2563">
        <f t="shared" si="4234"/>
        <v>0</v>
      </c>
    </row>
    <row r="2220" spans="1:270" s="1062" customFormat="1" x14ac:dyDescent="0.25">
      <c r="A2220" s="362">
        <v>1</v>
      </c>
      <c r="B2220" s="362">
        <v>1</v>
      </c>
      <c r="C2220" s="298" t="s">
        <v>348</v>
      </c>
      <c r="D2220" s="298"/>
      <c r="E2220" s="299"/>
      <c r="F2220" s="2186"/>
      <c r="G2220" s="941"/>
      <c r="H2220" s="941"/>
      <c r="I2220" s="941"/>
      <c r="J2220" s="2867"/>
      <c r="K2220" s="2867"/>
      <c r="L2220" s="2868"/>
      <c r="M2220" s="2868"/>
      <c r="N2220" s="2868"/>
      <c r="O2220" s="2868"/>
      <c r="P2220" s="2868"/>
      <c r="Q2220" s="2868"/>
      <c r="R2220" s="3128">
        <f t="shared" ref="R2220:AI2220" si="4332">R2151</f>
        <v>120517.77757999999</v>
      </c>
      <c r="S2220" s="3128">
        <f t="shared" ref="S2220:T2220" si="4333">S2151</f>
        <v>120517.77757999999</v>
      </c>
      <c r="T2220" s="3128">
        <f t="shared" si="4333"/>
        <v>120517.77757999999</v>
      </c>
      <c r="U2220" s="3128">
        <f t="shared" ref="U2220:V2220" si="4334">U2151</f>
        <v>120517.77757999999</v>
      </c>
      <c r="V2220" s="3128">
        <f t="shared" si="4334"/>
        <v>120517.77757999999</v>
      </c>
      <c r="W2220" s="3128">
        <f t="shared" ref="W2220:X2220" si="4335">W2151</f>
        <v>120517.77757999999</v>
      </c>
      <c r="X2220" s="3128">
        <f t="shared" si="4335"/>
        <v>120517.77757999999</v>
      </c>
      <c r="Y2220" s="3128">
        <f t="shared" ref="Y2220:Z2220" si="4336">Y2151</f>
        <v>118227.46776</v>
      </c>
      <c r="Z2220" s="3128">
        <f t="shared" si="4336"/>
        <v>118227.46776</v>
      </c>
      <c r="AA2220" s="3128">
        <f t="shared" ref="AA2220" si="4337">AA2151</f>
        <v>118227.46776</v>
      </c>
      <c r="AB2220" s="3128">
        <f t="shared" si="4332"/>
        <v>98684.42181330001</v>
      </c>
      <c r="AC2220" s="3128">
        <f t="shared" si="4332"/>
        <v>97511.695830000011</v>
      </c>
      <c r="AD2220" s="3129">
        <f t="shared" si="4332"/>
        <v>0</v>
      </c>
      <c r="AE2220" s="3128">
        <f t="shared" si="4332"/>
        <v>0</v>
      </c>
      <c r="AF2220" s="3128">
        <f t="shared" si="4332"/>
        <v>-1172.7259832999989</v>
      </c>
      <c r="AG2220" s="3130">
        <f t="shared" si="4332"/>
        <v>0</v>
      </c>
      <c r="AH2220" s="3130">
        <f t="shared" si="4332"/>
        <v>-13.481409999999999</v>
      </c>
      <c r="AI2220" s="3128">
        <f t="shared" si="4332"/>
        <v>97498.214420000018</v>
      </c>
      <c r="AJ2220" s="1142"/>
      <c r="AK2220" s="2935"/>
      <c r="AL2220" s="2563">
        <f t="shared" si="4234"/>
        <v>0</v>
      </c>
      <c r="AM2220" s="3319"/>
      <c r="AN2220" s="238"/>
      <c r="AO2220" s="238"/>
      <c r="AP2220" s="238"/>
      <c r="AQ2220" s="238"/>
      <c r="AR2220" s="238"/>
      <c r="AS2220" s="238"/>
      <c r="AT2220" s="238"/>
      <c r="AU2220" s="238"/>
      <c r="AV2220" s="238"/>
      <c r="AW2220" s="238"/>
      <c r="AX2220" s="238"/>
      <c r="AY2220" s="238"/>
      <c r="AZ2220" s="238"/>
      <c r="BA2220" s="238"/>
      <c r="BB2220" s="238"/>
      <c r="BC2220" s="238"/>
      <c r="BD2220" s="238"/>
      <c r="BE2220" s="238"/>
      <c r="BF2220" s="238"/>
      <c r="BG2220" s="238"/>
      <c r="BH2220" s="238"/>
      <c r="BI2220" s="238"/>
      <c r="BJ2220" s="238"/>
      <c r="BK2220" s="238"/>
      <c r="BL2220" s="238"/>
      <c r="BM2220" s="238"/>
      <c r="BN2220" s="238"/>
      <c r="BO2220" s="238"/>
      <c r="BP2220" s="238"/>
      <c r="BQ2220" s="238"/>
      <c r="BR2220" s="238"/>
      <c r="BS2220" s="238"/>
      <c r="BT2220" s="238"/>
      <c r="BU2220" s="238"/>
      <c r="BV2220" s="238"/>
      <c r="BW2220" s="238"/>
      <c r="BX2220" s="238"/>
      <c r="BY2220" s="238"/>
      <c r="BZ2220" s="238"/>
      <c r="CA2220" s="238"/>
      <c r="CB2220" s="238"/>
      <c r="CC2220" s="238"/>
      <c r="CD2220" s="238"/>
      <c r="CE2220" s="238"/>
      <c r="CF2220" s="238"/>
      <c r="CG2220" s="238"/>
      <c r="CH2220" s="238"/>
      <c r="CI2220" s="238"/>
      <c r="CJ2220" s="238"/>
      <c r="CK2220" s="238"/>
      <c r="CL2220" s="238"/>
      <c r="CM2220" s="238"/>
      <c r="CN2220" s="238"/>
      <c r="CO2220" s="238"/>
      <c r="CP2220" s="238"/>
      <c r="CQ2220" s="238"/>
      <c r="CR2220" s="238"/>
      <c r="CS2220" s="238"/>
      <c r="CT2220" s="238"/>
      <c r="CU2220" s="238"/>
      <c r="CV2220" s="238"/>
      <c r="CW2220" s="238"/>
      <c r="CX2220" s="238"/>
      <c r="CY2220" s="238"/>
      <c r="CZ2220" s="238"/>
      <c r="DA2220" s="238"/>
      <c r="DB2220" s="238"/>
      <c r="DC2220" s="238"/>
      <c r="DD2220" s="238"/>
      <c r="DE2220" s="238"/>
      <c r="DF2220" s="238"/>
      <c r="DG2220" s="238"/>
      <c r="DH2220" s="238"/>
      <c r="DI2220" s="238"/>
      <c r="DJ2220" s="238"/>
      <c r="DK2220" s="238"/>
      <c r="DL2220" s="238"/>
      <c r="DM2220" s="238"/>
      <c r="DN2220" s="238"/>
      <c r="DO2220" s="238"/>
      <c r="DP2220" s="238"/>
      <c r="DQ2220" s="238"/>
      <c r="DR2220" s="238"/>
      <c r="DS2220" s="238"/>
      <c r="DT2220" s="238"/>
      <c r="DU2220" s="238"/>
      <c r="DV2220" s="238"/>
      <c r="DW2220" s="238"/>
      <c r="DX2220" s="238"/>
      <c r="DY2220" s="238"/>
      <c r="DZ2220" s="238"/>
      <c r="EA2220" s="238"/>
      <c r="EB2220" s="238"/>
      <c r="EC2220" s="238"/>
      <c r="ED2220" s="238"/>
      <c r="EE2220" s="238"/>
      <c r="EF2220" s="238"/>
      <c r="EG2220" s="238"/>
      <c r="EH2220" s="238"/>
      <c r="EI2220" s="238"/>
      <c r="EJ2220" s="238"/>
      <c r="EK2220" s="238"/>
      <c r="EL2220" s="238"/>
      <c r="EM2220" s="238"/>
      <c r="EN2220" s="238"/>
      <c r="EO2220" s="238"/>
      <c r="EP2220" s="238"/>
      <c r="EQ2220" s="238"/>
      <c r="ER2220" s="238"/>
      <c r="ES2220" s="238"/>
      <c r="ET2220" s="238"/>
      <c r="EU2220" s="238"/>
      <c r="EV2220" s="238"/>
      <c r="EW2220" s="238"/>
      <c r="EX2220" s="238"/>
      <c r="EY2220" s="238"/>
      <c r="EZ2220" s="238"/>
      <c r="FA2220" s="238"/>
      <c r="FB2220" s="238"/>
      <c r="FC2220" s="238"/>
      <c r="FD2220" s="238"/>
      <c r="FE2220" s="238"/>
      <c r="FF2220" s="238"/>
      <c r="FG2220" s="238"/>
      <c r="FH2220" s="238"/>
      <c r="FI2220" s="238"/>
      <c r="FJ2220" s="238"/>
      <c r="FK2220" s="238"/>
      <c r="FL2220" s="238"/>
      <c r="FM2220" s="238"/>
      <c r="FN2220" s="238"/>
      <c r="FO2220" s="238"/>
      <c r="FP2220" s="238"/>
      <c r="FQ2220" s="238"/>
      <c r="FR2220" s="238"/>
      <c r="FS2220" s="238"/>
      <c r="FT2220" s="238"/>
      <c r="FU2220" s="238"/>
      <c r="FV2220" s="238"/>
      <c r="FW2220" s="238"/>
      <c r="FX2220" s="238"/>
      <c r="FY2220" s="238"/>
      <c r="FZ2220" s="238"/>
      <c r="GA2220" s="238"/>
      <c r="GB2220" s="238"/>
      <c r="GC2220" s="238"/>
      <c r="GD2220" s="238"/>
      <c r="GE2220" s="238"/>
      <c r="GF2220" s="238"/>
      <c r="GG2220" s="238"/>
      <c r="GH2220" s="238"/>
      <c r="GI2220" s="238"/>
      <c r="GJ2220" s="238"/>
      <c r="GK2220" s="238"/>
      <c r="GL2220" s="238"/>
      <c r="GM2220" s="238"/>
      <c r="GN2220" s="238"/>
      <c r="GO2220" s="238"/>
      <c r="GP2220" s="238"/>
      <c r="GQ2220" s="238"/>
      <c r="GR2220" s="238"/>
      <c r="GS2220" s="238"/>
      <c r="GT2220" s="238"/>
      <c r="GU2220" s="238"/>
      <c r="GV2220" s="238"/>
      <c r="GW2220" s="238"/>
      <c r="GX2220" s="238"/>
      <c r="GY2220" s="238"/>
      <c r="GZ2220" s="238"/>
      <c r="HA2220" s="238"/>
      <c r="HB2220" s="238"/>
      <c r="HC2220" s="238"/>
      <c r="HD2220" s="238"/>
      <c r="HE2220" s="238"/>
      <c r="HF2220" s="238"/>
      <c r="HG2220" s="238"/>
      <c r="HH2220" s="238"/>
      <c r="HI2220" s="238"/>
      <c r="HJ2220" s="238"/>
      <c r="HK2220" s="238"/>
      <c r="HL2220" s="238"/>
      <c r="HM2220" s="238"/>
      <c r="HN2220" s="238"/>
      <c r="HO2220" s="238"/>
      <c r="HP2220" s="238"/>
      <c r="HQ2220" s="238"/>
      <c r="HR2220" s="238"/>
      <c r="HS2220" s="238"/>
      <c r="HT2220" s="238"/>
      <c r="HU2220" s="238"/>
      <c r="HV2220" s="238"/>
      <c r="HW2220" s="238"/>
      <c r="HX2220" s="238"/>
      <c r="HY2220" s="238"/>
      <c r="HZ2220" s="238"/>
      <c r="IA2220" s="238"/>
      <c r="IB2220" s="238"/>
      <c r="IC2220" s="238"/>
      <c r="ID2220" s="238"/>
      <c r="IE2220" s="238"/>
      <c r="IF2220" s="238"/>
      <c r="IG2220" s="238"/>
      <c r="IH2220" s="238"/>
      <c r="II2220" s="238"/>
      <c r="IJ2220" s="238"/>
      <c r="IK2220" s="238"/>
      <c r="IL2220" s="238"/>
      <c r="IM2220" s="238"/>
      <c r="IN2220" s="238"/>
      <c r="IO2220" s="238"/>
      <c r="IP2220" s="238"/>
      <c r="IQ2220" s="238"/>
      <c r="IR2220" s="238"/>
      <c r="IS2220" s="238"/>
      <c r="IT2220" s="238"/>
      <c r="IU2220" s="238"/>
      <c r="IV2220" s="238"/>
      <c r="IW2220" s="238"/>
      <c r="IX2220" s="238"/>
      <c r="IY2220" s="238"/>
      <c r="IZ2220" s="238"/>
      <c r="JA2220" s="238"/>
      <c r="JB2220" s="238"/>
      <c r="JC2220" s="238"/>
      <c r="JD2220" s="238"/>
      <c r="JE2220" s="238"/>
      <c r="JF2220" s="238"/>
      <c r="JG2220" s="238"/>
      <c r="JH2220" s="238"/>
      <c r="JI2220" s="238"/>
      <c r="JJ2220" s="238"/>
    </row>
    <row r="2221" spans="1:270" s="1062" customFormat="1" x14ac:dyDescent="0.25">
      <c r="A2221" s="362"/>
      <c r="B2221" s="362">
        <v>1</v>
      </c>
      <c r="C2221" s="766" t="s">
        <v>302</v>
      </c>
      <c r="D2221" s="298"/>
      <c r="E2221" s="299"/>
      <c r="F2221" s="2186"/>
      <c r="G2221" s="941"/>
      <c r="H2221" s="941"/>
      <c r="I2221" s="941"/>
      <c r="J2221" s="2867"/>
      <c r="K2221" s="2867"/>
      <c r="L2221" s="2868"/>
      <c r="M2221" s="2868"/>
      <c r="N2221" s="2868"/>
      <c r="O2221" s="2868"/>
      <c r="P2221" s="2868"/>
      <c r="Q2221" s="2868"/>
      <c r="R2221" s="3128">
        <f t="shared" ref="R2221:AI2221" si="4338">R2152</f>
        <v>29589.84</v>
      </c>
      <c r="S2221" s="3128">
        <f t="shared" ref="S2221:T2221" si="4339">S2152</f>
        <v>29589.84</v>
      </c>
      <c r="T2221" s="3128">
        <f t="shared" si="4339"/>
        <v>29589.84</v>
      </c>
      <c r="U2221" s="3128">
        <f t="shared" ref="U2221:V2221" si="4340">U2152</f>
        <v>29589.84</v>
      </c>
      <c r="V2221" s="3128">
        <f t="shared" si="4340"/>
        <v>29589.84</v>
      </c>
      <c r="W2221" s="3128">
        <f t="shared" ref="W2221:X2221" si="4341">W2152</f>
        <v>29589.84</v>
      </c>
      <c r="X2221" s="3128">
        <f t="shared" si="4341"/>
        <v>29589.84</v>
      </c>
      <c r="Y2221" s="3128">
        <f t="shared" ref="Y2221:Z2221" si="4342">Y2152</f>
        <v>29589.84</v>
      </c>
      <c r="Z2221" s="3128">
        <f t="shared" si="4342"/>
        <v>29589.84</v>
      </c>
      <c r="AA2221" s="3128">
        <f t="shared" ref="AA2221" si="4343">AA2152</f>
        <v>29589.84</v>
      </c>
      <c r="AB2221" s="3128">
        <f t="shared" si="4338"/>
        <v>24658.2</v>
      </c>
      <c r="AC2221" s="3128">
        <f t="shared" si="4338"/>
        <v>24658.2</v>
      </c>
      <c r="AD2221" s="3129">
        <f t="shared" si="4338"/>
        <v>0</v>
      </c>
      <c r="AE2221" s="3128">
        <f t="shared" si="4338"/>
        <v>0</v>
      </c>
      <c r="AF2221" s="3128">
        <f t="shared" si="4338"/>
        <v>0</v>
      </c>
      <c r="AG2221" s="3130">
        <f t="shared" si="4338"/>
        <v>0</v>
      </c>
      <c r="AH2221" s="3130">
        <f t="shared" si="4338"/>
        <v>0</v>
      </c>
      <c r="AI2221" s="3128">
        <f t="shared" si="4338"/>
        <v>24658.2</v>
      </c>
      <c r="AJ2221" s="1142"/>
      <c r="AK2221" s="2935"/>
      <c r="AL2221" s="2563">
        <f t="shared" si="4234"/>
        <v>0</v>
      </c>
      <c r="AM2221" s="3319"/>
      <c r="AN2221" s="238"/>
      <c r="AO2221" s="238"/>
      <c r="AP2221" s="238"/>
      <c r="AQ2221" s="238"/>
      <c r="AR2221" s="238"/>
      <c r="AS2221" s="238"/>
      <c r="AT2221" s="238"/>
      <c r="AU2221" s="238"/>
      <c r="AV2221" s="238"/>
      <c r="AW2221" s="238"/>
      <c r="AX2221" s="238"/>
      <c r="AY2221" s="238"/>
      <c r="AZ2221" s="238"/>
      <c r="BA2221" s="238"/>
      <c r="BB2221" s="238"/>
      <c r="BC2221" s="238"/>
      <c r="BD2221" s="238"/>
      <c r="BE2221" s="238"/>
      <c r="BF2221" s="238"/>
      <c r="BG2221" s="238"/>
      <c r="BH2221" s="238"/>
      <c r="BI2221" s="238"/>
      <c r="BJ2221" s="238"/>
      <c r="BK2221" s="238"/>
      <c r="BL2221" s="238"/>
      <c r="BM2221" s="238"/>
      <c r="BN2221" s="238"/>
      <c r="BO2221" s="238"/>
      <c r="BP2221" s="238"/>
      <c r="BQ2221" s="238"/>
      <c r="BR2221" s="238"/>
      <c r="BS2221" s="238"/>
      <c r="BT2221" s="238"/>
      <c r="BU2221" s="238"/>
      <c r="BV2221" s="238"/>
      <c r="BW2221" s="238"/>
      <c r="BX2221" s="238"/>
      <c r="BY2221" s="238"/>
      <c r="BZ2221" s="238"/>
      <c r="CA2221" s="238"/>
      <c r="CB2221" s="238"/>
      <c r="CC2221" s="238"/>
      <c r="CD2221" s="238"/>
      <c r="CE2221" s="238"/>
      <c r="CF2221" s="238"/>
      <c r="CG2221" s="238"/>
      <c r="CH2221" s="238"/>
      <c r="CI2221" s="238"/>
      <c r="CJ2221" s="238"/>
      <c r="CK2221" s="238"/>
      <c r="CL2221" s="238"/>
      <c r="CM2221" s="238"/>
      <c r="CN2221" s="238"/>
      <c r="CO2221" s="238"/>
      <c r="CP2221" s="238"/>
      <c r="CQ2221" s="238"/>
      <c r="CR2221" s="238"/>
      <c r="CS2221" s="238"/>
      <c r="CT2221" s="238"/>
      <c r="CU2221" s="238"/>
      <c r="CV2221" s="238"/>
      <c r="CW2221" s="238"/>
      <c r="CX2221" s="238"/>
      <c r="CY2221" s="238"/>
      <c r="CZ2221" s="238"/>
      <c r="DA2221" s="238"/>
      <c r="DB2221" s="238"/>
      <c r="DC2221" s="238"/>
      <c r="DD2221" s="238"/>
      <c r="DE2221" s="238"/>
      <c r="DF2221" s="238"/>
      <c r="DG2221" s="238"/>
      <c r="DH2221" s="238"/>
      <c r="DI2221" s="238"/>
      <c r="DJ2221" s="238"/>
      <c r="DK2221" s="238"/>
      <c r="DL2221" s="238"/>
      <c r="DM2221" s="238"/>
      <c r="DN2221" s="238"/>
      <c r="DO2221" s="238"/>
      <c r="DP2221" s="238"/>
      <c r="DQ2221" s="238"/>
      <c r="DR2221" s="238"/>
      <c r="DS2221" s="238"/>
      <c r="DT2221" s="238"/>
      <c r="DU2221" s="238"/>
      <c r="DV2221" s="238"/>
      <c r="DW2221" s="238"/>
      <c r="DX2221" s="238"/>
      <c r="DY2221" s="238"/>
      <c r="DZ2221" s="238"/>
      <c r="EA2221" s="238"/>
      <c r="EB2221" s="238"/>
      <c r="EC2221" s="238"/>
      <c r="ED2221" s="238"/>
      <c r="EE2221" s="238"/>
      <c r="EF2221" s="238"/>
      <c r="EG2221" s="238"/>
      <c r="EH2221" s="238"/>
      <c r="EI2221" s="238"/>
      <c r="EJ2221" s="238"/>
      <c r="EK2221" s="238"/>
      <c r="EL2221" s="238"/>
      <c r="EM2221" s="238"/>
      <c r="EN2221" s="238"/>
      <c r="EO2221" s="238"/>
      <c r="EP2221" s="238"/>
      <c r="EQ2221" s="238"/>
      <c r="ER2221" s="238"/>
      <c r="ES2221" s="238"/>
      <c r="ET2221" s="238"/>
      <c r="EU2221" s="238"/>
      <c r="EV2221" s="238"/>
      <c r="EW2221" s="238"/>
      <c r="EX2221" s="238"/>
      <c r="EY2221" s="238"/>
      <c r="EZ2221" s="238"/>
      <c r="FA2221" s="238"/>
      <c r="FB2221" s="238"/>
      <c r="FC2221" s="238"/>
      <c r="FD2221" s="238"/>
      <c r="FE2221" s="238"/>
      <c r="FF2221" s="238"/>
      <c r="FG2221" s="238"/>
      <c r="FH2221" s="238"/>
      <c r="FI2221" s="238"/>
      <c r="FJ2221" s="238"/>
      <c r="FK2221" s="238"/>
      <c r="FL2221" s="238"/>
      <c r="FM2221" s="238"/>
      <c r="FN2221" s="238"/>
      <c r="FO2221" s="238"/>
      <c r="FP2221" s="238"/>
      <c r="FQ2221" s="238"/>
      <c r="FR2221" s="238"/>
      <c r="FS2221" s="238"/>
      <c r="FT2221" s="238"/>
      <c r="FU2221" s="238"/>
      <c r="FV2221" s="238"/>
      <c r="FW2221" s="238"/>
      <c r="FX2221" s="238"/>
      <c r="FY2221" s="238"/>
      <c r="FZ2221" s="238"/>
      <c r="GA2221" s="238"/>
      <c r="GB2221" s="238"/>
      <c r="GC2221" s="238"/>
      <c r="GD2221" s="238"/>
      <c r="GE2221" s="238"/>
      <c r="GF2221" s="238"/>
      <c r="GG2221" s="238"/>
      <c r="GH2221" s="238"/>
      <c r="GI2221" s="238"/>
      <c r="GJ2221" s="238"/>
      <c r="GK2221" s="238"/>
      <c r="GL2221" s="238"/>
      <c r="GM2221" s="238"/>
      <c r="GN2221" s="238"/>
      <c r="GO2221" s="238"/>
      <c r="GP2221" s="238"/>
      <c r="GQ2221" s="238"/>
      <c r="GR2221" s="238"/>
      <c r="GS2221" s="238"/>
      <c r="GT2221" s="238"/>
      <c r="GU2221" s="238"/>
      <c r="GV2221" s="238"/>
      <c r="GW2221" s="238"/>
      <c r="GX2221" s="238"/>
      <c r="GY2221" s="238"/>
      <c r="GZ2221" s="238"/>
      <c r="HA2221" s="238"/>
      <c r="HB2221" s="238"/>
      <c r="HC2221" s="238"/>
      <c r="HD2221" s="238"/>
      <c r="HE2221" s="238"/>
      <c r="HF2221" s="238"/>
      <c r="HG2221" s="238"/>
      <c r="HH2221" s="238"/>
      <c r="HI2221" s="238"/>
      <c r="HJ2221" s="238"/>
      <c r="HK2221" s="238"/>
      <c r="HL2221" s="238"/>
      <c r="HM2221" s="238"/>
      <c r="HN2221" s="238"/>
      <c r="HO2221" s="238"/>
      <c r="HP2221" s="238"/>
      <c r="HQ2221" s="238"/>
      <c r="HR2221" s="238"/>
      <c r="HS2221" s="238"/>
      <c r="HT2221" s="238"/>
      <c r="HU2221" s="238"/>
      <c r="HV2221" s="238"/>
      <c r="HW2221" s="238"/>
      <c r="HX2221" s="238"/>
      <c r="HY2221" s="238"/>
      <c r="HZ2221" s="238"/>
      <c r="IA2221" s="238"/>
      <c r="IB2221" s="238"/>
      <c r="IC2221" s="238"/>
      <c r="ID2221" s="238"/>
      <c r="IE2221" s="238"/>
      <c r="IF2221" s="238"/>
      <c r="IG2221" s="238"/>
      <c r="IH2221" s="238"/>
      <c r="II2221" s="238"/>
      <c r="IJ2221" s="238"/>
      <c r="IK2221" s="238"/>
      <c r="IL2221" s="238"/>
      <c r="IM2221" s="238"/>
      <c r="IN2221" s="238"/>
      <c r="IO2221" s="238"/>
      <c r="IP2221" s="238"/>
      <c r="IQ2221" s="238"/>
      <c r="IR2221" s="238"/>
      <c r="IS2221" s="238"/>
      <c r="IT2221" s="238"/>
      <c r="IU2221" s="238"/>
      <c r="IV2221" s="238"/>
      <c r="IW2221" s="238"/>
      <c r="IX2221" s="238"/>
      <c r="IY2221" s="238"/>
      <c r="IZ2221" s="238"/>
      <c r="JA2221" s="238"/>
      <c r="JB2221" s="238"/>
      <c r="JC2221" s="238"/>
      <c r="JD2221" s="238"/>
      <c r="JE2221" s="238"/>
      <c r="JF2221" s="238"/>
      <c r="JG2221" s="238"/>
      <c r="JH2221" s="238"/>
      <c r="JI2221" s="238"/>
      <c r="JJ2221" s="238"/>
    </row>
    <row r="2222" spans="1:270" s="1062" customFormat="1" ht="29.25" x14ac:dyDescent="0.25">
      <c r="A2222" s="362">
        <v>1</v>
      </c>
      <c r="B2222" s="362">
        <v>1</v>
      </c>
      <c r="C2222" s="759" t="s">
        <v>284</v>
      </c>
      <c r="D2222" s="299"/>
      <c r="E2222" s="299"/>
      <c r="F2222" s="2186">
        <f t="shared" ref="F2222:I2241" si="4344">F2153</f>
        <v>43246</v>
      </c>
      <c r="G2222" s="941">
        <f t="shared" si="4344"/>
        <v>36038.333333333336</v>
      </c>
      <c r="H2222" s="941">
        <f t="shared" si="4344"/>
        <v>29945</v>
      </c>
      <c r="I2222" s="2365">
        <f t="shared" si="4344"/>
        <v>83.092077880035148</v>
      </c>
      <c r="J2222" s="2867"/>
      <c r="K2222" s="2867"/>
      <c r="L2222" s="2868"/>
      <c r="M2222" s="2868"/>
      <c r="N2222" s="2868"/>
      <c r="O2222" s="2868"/>
      <c r="P2222" s="2868"/>
      <c r="Q2222" s="2868"/>
      <c r="R2222" s="3128">
        <f t="shared" ref="R2222:AI2222" si="4345">R2153</f>
        <v>0</v>
      </c>
      <c r="S2222" s="3128">
        <f t="shared" ref="S2222:T2222" si="4346">S2153</f>
        <v>0</v>
      </c>
      <c r="T2222" s="3128">
        <f t="shared" si="4346"/>
        <v>0</v>
      </c>
      <c r="U2222" s="3128">
        <f t="shared" ref="U2222:V2222" si="4347">U2153</f>
        <v>0</v>
      </c>
      <c r="V2222" s="3128">
        <f t="shared" si="4347"/>
        <v>0</v>
      </c>
      <c r="W2222" s="3128">
        <f t="shared" ref="W2222:X2222" si="4348">W2153</f>
        <v>0</v>
      </c>
      <c r="X2222" s="3128">
        <f t="shared" si="4348"/>
        <v>0</v>
      </c>
      <c r="Y2222" s="3128">
        <f t="shared" ref="Y2222:Z2222" si="4349">Y2153</f>
        <v>0</v>
      </c>
      <c r="Z2222" s="3128">
        <f t="shared" si="4349"/>
        <v>0</v>
      </c>
      <c r="AA2222" s="3128">
        <f t="shared" ref="AA2222" si="4350">AA2153</f>
        <v>0</v>
      </c>
      <c r="AB2222" s="3128">
        <f t="shared" si="4345"/>
        <v>0</v>
      </c>
      <c r="AC2222" s="3128">
        <f t="shared" si="4345"/>
        <v>0</v>
      </c>
      <c r="AD2222" s="3129">
        <f t="shared" si="4345"/>
        <v>0</v>
      </c>
      <c r="AE2222" s="3128">
        <f t="shared" si="4345"/>
        <v>0</v>
      </c>
      <c r="AF2222" s="3128">
        <f t="shared" si="4345"/>
        <v>0</v>
      </c>
      <c r="AG2222" s="3130">
        <f t="shared" si="4345"/>
        <v>0</v>
      </c>
      <c r="AH2222" s="3130">
        <f t="shared" si="4345"/>
        <v>0</v>
      </c>
      <c r="AI2222" s="3128">
        <f t="shared" si="4345"/>
        <v>0</v>
      </c>
      <c r="AJ2222" s="1142"/>
      <c r="AK2222" s="2935"/>
      <c r="AL2222" s="2563">
        <f t="shared" si="4234"/>
        <v>0</v>
      </c>
      <c r="AM2222" s="3319"/>
      <c r="AN2222" s="238"/>
      <c r="AO2222" s="238"/>
      <c r="AP2222" s="238"/>
      <c r="AQ2222" s="238"/>
      <c r="AR2222" s="238"/>
      <c r="AS2222" s="238"/>
      <c r="AT2222" s="238"/>
      <c r="AU2222" s="238"/>
      <c r="AV2222" s="238"/>
      <c r="AW2222" s="238"/>
      <c r="AX2222" s="238"/>
      <c r="AY2222" s="238"/>
      <c r="AZ2222" s="238"/>
      <c r="BA2222" s="238"/>
      <c r="BB2222" s="238"/>
      <c r="BC2222" s="238"/>
      <c r="BD2222" s="238"/>
      <c r="BE2222" s="238"/>
      <c r="BF2222" s="238"/>
      <c r="BG2222" s="238"/>
      <c r="BH2222" s="238"/>
      <c r="BI2222" s="238"/>
      <c r="BJ2222" s="238"/>
      <c r="BK2222" s="238"/>
      <c r="BL2222" s="238"/>
      <c r="BM2222" s="238"/>
      <c r="BN2222" s="238"/>
      <c r="BO2222" s="238"/>
      <c r="BP2222" s="238"/>
      <c r="BQ2222" s="238"/>
      <c r="BR2222" s="238"/>
      <c r="BS2222" s="238"/>
      <c r="BT2222" s="238"/>
      <c r="BU2222" s="238"/>
      <c r="BV2222" s="238"/>
      <c r="BW2222" s="238"/>
      <c r="BX2222" s="238"/>
      <c r="BY2222" s="238"/>
      <c r="BZ2222" s="238"/>
      <c r="CA2222" s="238"/>
      <c r="CB2222" s="238"/>
      <c r="CC2222" s="238"/>
      <c r="CD2222" s="238"/>
      <c r="CE2222" s="238"/>
      <c r="CF2222" s="238"/>
      <c r="CG2222" s="238"/>
      <c r="CH2222" s="238"/>
      <c r="CI2222" s="238"/>
      <c r="CJ2222" s="238"/>
      <c r="CK2222" s="238"/>
      <c r="CL2222" s="238"/>
      <c r="CM2222" s="238"/>
      <c r="CN2222" s="238"/>
      <c r="CO2222" s="238"/>
      <c r="CP2222" s="238"/>
      <c r="CQ2222" s="238"/>
      <c r="CR2222" s="238"/>
      <c r="CS2222" s="238"/>
      <c r="CT2222" s="238"/>
      <c r="CU2222" s="238"/>
      <c r="CV2222" s="238"/>
      <c r="CW2222" s="238"/>
      <c r="CX2222" s="238"/>
      <c r="CY2222" s="238"/>
      <c r="CZ2222" s="238"/>
      <c r="DA2222" s="238"/>
      <c r="DB2222" s="238"/>
      <c r="DC2222" s="238"/>
      <c r="DD2222" s="238"/>
      <c r="DE2222" s="238"/>
      <c r="DF2222" s="238"/>
      <c r="DG2222" s="238"/>
      <c r="DH2222" s="238"/>
      <c r="DI2222" s="238"/>
      <c r="DJ2222" s="238"/>
      <c r="DK2222" s="238"/>
      <c r="DL2222" s="238"/>
      <c r="DM2222" s="238"/>
      <c r="DN2222" s="238"/>
      <c r="DO2222" s="238"/>
      <c r="DP2222" s="238"/>
      <c r="DQ2222" s="238"/>
      <c r="DR2222" s="238"/>
      <c r="DS2222" s="238"/>
      <c r="DT2222" s="238"/>
      <c r="DU2222" s="238"/>
      <c r="DV2222" s="238"/>
      <c r="DW2222" s="238"/>
      <c r="DX2222" s="238"/>
      <c r="DY2222" s="238"/>
      <c r="DZ2222" s="238"/>
      <c r="EA2222" s="238"/>
      <c r="EB2222" s="238"/>
      <c r="EC2222" s="238"/>
      <c r="ED2222" s="238"/>
      <c r="EE2222" s="238"/>
      <c r="EF2222" s="238"/>
      <c r="EG2222" s="238"/>
      <c r="EH2222" s="238"/>
      <c r="EI2222" s="238"/>
      <c r="EJ2222" s="238"/>
      <c r="EK2222" s="238"/>
      <c r="EL2222" s="238"/>
      <c r="EM2222" s="238"/>
      <c r="EN2222" s="238"/>
      <c r="EO2222" s="238"/>
      <c r="EP2222" s="238"/>
      <c r="EQ2222" s="238"/>
      <c r="ER2222" s="238"/>
      <c r="ES2222" s="238"/>
      <c r="ET2222" s="238"/>
      <c r="EU2222" s="238"/>
      <c r="EV2222" s="238"/>
      <c r="EW2222" s="238"/>
      <c r="EX2222" s="238"/>
      <c r="EY2222" s="238"/>
      <c r="EZ2222" s="238"/>
      <c r="FA2222" s="238"/>
      <c r="FB2222" s="238"/>
      <c r="FC2222" s="238"/>
      <c r="FD2222" s="238"/>
      <c r="FE2222" s="238"/>
      <c r="FF2222" s="238"/>
      <c r="FG2222" s="238"/>
      <c r="FH2222" s="238"/>
      <c r="FI2222" s="238"/>
      <c r="FJ2222" s="238"/>
      <c r="FK2222" s="238"/>
      <c r="FL2222" s="238"/>
      <c r="FM2222" s="238"/>
      <c r="FN2222" s="238"/>
      <c r="FO2222" s="238"/>
      <c r="FP2222" s="238"/>
      <c r="FQ2222" s="238"/>
      <c r="FR2222" s="238"/>
      <c r="FS2222" s="238"/>
      <c r="FT2222" s="238"/>
      <c r="FU2222" s="238"/>
      <c r="FV2222" s="238"/>
      <c r="FW2222" s="238"/>
      <c r="FX2222" s="238"/>
      <c r="FY2222" s="238"/>
      <c r="FZ2222" s="238"/>
      <c r="GA2222" s="238"/>
      <c r="GB2222" s="238"/>
      <c r="GC2222" s="238"/>
      <c r="GD2222" s="238"/>
      <c r="GE2222" s="238"/>
      <c r="GF2222" s="238"/>
      <c r="GG2222" s="238"/>
      <c r="GH2222" s="238"/>
      <c r="GI2222" s="238"/>
      <c r="GJ2222" s="238"/>
      <c r="GK2222" s="238"/>
      <c r="GL2222" s="238"/>
      <c r="GM2222" s="238"/>
      <c r="GN2222" s="238"/>
      <c r="GO2222" s="238"/>
      <c r="GP2222" s="238"/>
      <c r="GQ2222" s="238"/>
      <c r="GR2222" s="238"/>
      <c r="GS2222" s="238"/>
      <c r="GT2222" s="238"/>
      <c r="GU2222" s="238"/>
      <c r="GV2222" s="238"/>
      <c r="GW2222" s="238"/>
      <c r="GX2222" s="238"/>
      <c r="GY2222" s="238"/>
      <c r="GZ2222" s="238"/>
      <c r="HA2222" s="238"/>
      <c r="HB2222" s="238"/>
      <c r="HC2222" s="238"/>
      <c r="HD2222" s="238"/>
      <c r="HE2222" s="238"/>
      <c r="HF2222" s="238"/>
      <c r="HG2222" s="238"/>
      <c r="HH2222" s="238"/>
      <c r="HI2222" s="238"/>
      <c r="HJ2222" s="238"/>
      <c r="HK2222" s="238"/>
      <c r="HL2222" s="238"/>
      <c r="HM2222" s="238"/>
      <c r="HN2222" s="238"/>
      <c r="HO2222" s="238"/>
      <c r="HP2222" s="238"/>
      <c r="HQ2222" s="238"/>
      <c r="HR2222" s="238"/>
      <c r="HS2222" s="238"/>
      <c r="HT2222" s="238"/>
      <c r="HU2222" s="238"/>
      <c r="HV2222" s="238"/>
      <c r="HW2222" s="238"/>
      <c r="HX2222" s="238"/>
      <c r="HY2222" s="238"/>
      <c r="HZ2222" s="238"/>
      <c r="IA2222" s="238"/>
      <c r="IB2222" s="238"/>
      <c r="IC2222" s="238"/>
      <c r="ID2222" s="238"/>
      <c r="IE2222" s="238"/>
      <c r="IF2222" s="238"/>
      <c r="IG2222" s="238"/>
      <c r="IH2222" s="238"/>
      <c r="II2222" s="238"/>
      <c r="IJ2222" s="238"/>
      <c r="IK2222" s="238"/>
      <c r="IL2222" s="238"/>
      <c r="IM2222" s="238"/>
      <c r="IN2222" s="238"/>
      <c r="IO2222" s="238"/>
      <c r="IP2222" s="238"/>
      <c r="IQ2222" s="238"/>
      <c r="IR2222" s="238"/>
      <c r="IS2222" s="238"/>
      <c r="IT2222" s="238"/>
      <c r="IU2222" s="238"/>
      <c r="IV2222" s="238"/>
      <c r="IW2222" s="238"/>
      <c r="IX2222" s="238"/>
      <c r="IY2222" s="238"/>
      <c r="IZ2222" s="238"/>
      <c r="JA2222" s="238"/>
      <c r="JB2222" s="238"/>
      <c r="JC2222" s="238"/>
      <c r="JD2222" s="238"/>
      <c r="JE2222" s="238"/>
      <c r="JF2222" s="238"/>
      <c r="JG2222" s="238"/>
      <c r="JH2222" s="238"/>
      <c r="JI2222" s="238"/>
      <c r="JJ2222" s="238"/>
    </row>
    <row r="2223" spans="1:270" s="1062" customFormat="1" ht="30" x14ac:dyDescent="0.25">
      <c r="A2223" s="362"/>
      <c r="B2223" s="362">
        <v>1</v>
      </c>
      <c r="C2223" s="760" t="s">
        <v>200</v>
      </c>
      <c r="D2223" s="299"/>
      <c r="E2223" s="299"/>
      <c r="F2223" s="2186">
        <f t="shared" si="4344"/>
        <v>0</v>
      </c>
      <c r="G2223" s="941">
        <f t="shared" si="4344"/>
        <v>0</v>
      </c>
      <c r="H2223" s="941">
        <f t="shared" si="4344"/>
        <v>0</v>
      </c>
      <c r="I2223" s="2365">
        <f t="shared" si="4344"/>
        <v>0</v>
      </c>
      <c r="J2223" s="2867"/>
      <c r="K2223" s="2867"/>
      <c r="L2223" s="2868"/>
      <c r="M2223" s="2868"/>
      <c r="N2223" s="2868"/>
      <c r="O2223" s="2868"/>
      <c r="P2223" s="2868"/>
      <c r="Q2223" s="2868"/>
      <c r="R2223" s="3128">
        <f t="shared" ref="R2223:AI2223" si="4351">R2154</f>
        <v>0</v>
      </c>
      <c r="S2223" s="3128">
        <f t="shared" ref="S2223:T2223" si="4352">S2154</f>
        <v>0</v>
      </c>
      <c r="T2223" s="3128">
        <f t="shared" si="4352"/>
        <v>0</v>
      </c>
      <c r="U2223" s="3128">
        <f t="shared" ref="U2223:V2223" si="4353">U2154</f>
        <v>0</v>
      </c>
      <c r="V2223" s="3128">
        <f t="shared" si="4353"/>
        <v>0</v>
      </c>
      <c r="W2223" s="3128">
        <f t="shared" ref="W2223:X2223" si="4354">W2154</f>
        <v>0</v>
      </c>
      <c r="X2223" s="3128">
        <f t="shared" si="4354"/>
        <v>0</v>
      </c>
      <c r="Y2223" s="3128">
        <f t="shared" ref="Y2223:Z2223" si="4355">Y2154</f>
        <v>0</v>
      </c>
      <c r="Z2223" s="3128">
        <f t="shared" si="4355"/>
        <v>0</v>
      </c>
      <c r="AA2223" s="3128">
        <f t="shared" ref="AA2223" si="4356">AA2154</f>
        <v>0</v>
      </c>
      <c r="AB2223" s="3128">
        <f t="shared" si="4351"/>
        <v>0</v>
      </c>
      <c r="AC2223" s="3128">
        <f t="shared" si="4351"/>
        <v>0</v>
      </c>
      <c r="AD2223" s="3129">
        <f t="shared" si="4351"/>
        <v>0</v>
      </c>
      <c r="AE2223" s="3128">
        <f t="shared" si="4351"/>
        <v>0</v>
      </c>
      <c r="AF2223" s="3128">
        <f t="shared" si="4351"/>
        <v>0</v>
      </c>
      <c r="AG2223" s="3130">
        <f t="shared" si="4351"/>
        <v>0</v>
      </c>
      <c r="AH2223" s="3130">
        <f t="shared" si="4351"/>
        <v>0</v>
      </c>
      <c r="AI2223" s="3128">
        <f t="shared" si="4351"/>
        <v>0</v>
      </c>
      <c r="AJ2223" s="1142"/>
      <c r="AK2223" s="2935"/>
      <c r="AL2223" s="2563">
        <f t="shared" ref="AL2223:AL2286" si="4357">AC2223-AB2223-AF2223</f>
        <v>0</v>
      </c>
      <c r="AM2223" s="3319"/>
      <c r="AN2223" s="238"/>
      <c r="AO2223" s="238"/>
      <c r="AP2223" s="238"/>
      <c r="AQ2223" s="238"/>
      <c r="AR2223" s="238"/>
      <c r="AS2223" s="238"/>
      <c r="AT2223" s="238"/>
      <c r="AU2223" s="238"/>
      <c r="AV2223" s="238"/>
      <c r="AW2223" s="238"/>
      <c r="AX2223" s="238"/>
      <c r="AY2223" s="238"/>
      <c r="AZ2223" s="238"/>
      <c r="BA2223" s="238"/>
      <c r="BB2223" s="238"/>
      <c r="BC2223" s="238"/>
      <c r="BD2223" s="238"/>
      <c r="BE2223" s="238"/>
      <c r="BF2223" s="238"/>
      <c r="BG2223" s="238"/>
      <c r="BH2223" s="238"/>
      <c r="BI2223" s="238"/>
      <c r="BJ2223" s="238"/>
      <c r="BK2223" s="238"/>
      <c r="BL2223" s="238"/>
      <c r="BM2223" s="238"/>
      <c r="BN2223" s="238"/>
      <c r="BO2223" s="238"/>
      <c r="BP2223" s="238"/>
      <c r="BQ2223" s="238"/>
      <c r="BR2223" s="238"/>
      <c r="BS2223" s="238"/>
      <c r="BT2223" s="238"/>
      <c r="BU2223" s="238"/>
      <c r="BV2223" s="238"/>
      <c r="BW2223" s="238"/>
      <c r="BX2223" s="238"/>
      <c r="BY2223" s="238"/>
      <c r="BZ2223" s="238"/>
      <c r="CA2223" s="238"/>
      <c r="CB2223" s="238"/>
      <c r="CC2223" s="238"/>
      <c r="CD2223" s="238"/>
      <c r="CE2223" s="238"/>
      <c r="CF2223" s="238"/>
      <c r="CG2223" s="238"/>
      <c r="CH2223" s="238"/>
      <c r="CI2223" s="238"/>
      <c r="CJ2223" s="238"/>
      <c r="CK2223" s="238"/>
      <c r="CL2223" s="238"/>
      <c r="CM2223" s="238"/>
      <c r="CN2223" s="238"/>
      <c r="CO2223" s="238"/>
      <c r="CP2223" s="238"/>
      <c r="CQ2223" s="238"/>
      <c r="CR2223" s="238"/>
      <c r="CS2223" s="238"/>
      <c r="CT2223" s="238"/>
      <c r="CU2223" s="238"/>
      <c r="CV2223" s="238"/>
      <c r="CW2223" s="238"/>
      <c r="CX2223" s="238"/>
      <c r="CY2223" s="238"/>
      <c r="CZ2223" s="238"/>
      <c r="DA2223" s="238"/>
      <c r="DB2223" s="238"/>
      <c r="DC2223" s="238"/>
      <c r="DD2223" s="238"/>
      <c r="DE2223" s="238"/>
      <c r="DF2223" s="238"/>
      <c r="DG2223" s="238"/>
      <c r="DH2223" s="238"/>
      <c r="DI2223" s="238"/>
      <c r="DJ2223" s="238"/>
      <c r="DK2223" s="238"/>
      <c r="DL2223" s="238"/>
      <c r="DM2223" s="238"/>
      <c r="DN2223" s="238"/>
      <c r="DO2223" s="238"/>
      <c r="DP2223" s="238"/>
      <c r="DQ2223" s="238"/>
      <c r="DR2223" s="238"/>
      <c r="DS2223" s="238"/>
      <c r="DT2223" s="238"/>
      <c r="DU2223" s="238"/>
      <c r="DV2223" s="238"/>
      <c r="DW2223" s="238"/>
      <c r="DX2223" s="238"/>
      <c r="DY2223" s="238"/>
      <c r="DZ2223" s="238"/>
      <c r="EA2223" s="238"/>
      <c r="EB2223" s="238"/>
      <c r="EC2223" s="238"/>
      <c r="ED2223" s="238"/>
      <c r="EE2223" s="238"/>
      <c r="EF2223" s="238"/>
      <c r="EG2223" s="238"/>
      <c r="EH2223" s="238"/>
      <c r="EI2223" s="238"/>
      <c r="EJ2223" s="238"/>
      <c r="EK2223" s="238"/>
      <c r="EL2223" s="238"/>
      <c r="EM2223" s="238"/>
      <c r="EN2223" s="238"/>
      <c r="EO2223" s="238"/>
      <c r="EP2223" s="238"/>
      <c r="EQ2223" s="238"/>
      <c r="ER2223" s="238"/>
      <c r="ES2223" s="238"/>
      <c r="ET2223" s="238"/>
      <c r="EU2223" s="238"/>
      <c r="EV2223" s="238"/>
      <c r="EW2223" s="238"/>
      <c r="EX2223" s="238"/>
      <c r="EY2223" s="238"/>
      <c r="EZ2223" s="238"/>
      <c r="FA2223" s="238"/>
      <c r="FB2223" s="238"/>
      <c r="FC2223" s="238"/>
      <c r="FD2223" s="238"/>
      <c r="FE2223" s="238"/>
      <c r="FF2223" s="238"/>
      <c r="FG2223" s="238"/>
      <c r="FH2223" s="238"/>
      <c r="FI2223" s="238"/>
      <c r="FJ2223" s="238"/>
      <c r="FK2223" s="238"/>
      <c r="FL2223" s="238"/>
      <c r="FM2223" s="238"/>
      <c r="FN2223" s="238"/>
      <c r="FO2223" s="238"/>
      <c r="FP2223" s="238"/>
      <c r="FQ2223" s="238"/>
      <c r="FR2223" s="238"/>
      <c r="FS2223" s="238"/>
      <c r="FT2223" s="238"/>
      <c r="FU2223" s="238"/>
      <c r="FV2223" s="238"/>
      <c r="FW2223" s="238"/>
      <c r="FX2223" s="238"/>
      <c r="FY2223" s="238"/>
      <c r="FZ2223" s="238"/>
      <c r="GA2223" s="238"/>
      <c r="GB2223" s="238"/>
      <c r="GC2223" s="238"/>
      <c r="GD2223" s="238"/>
      <c r="GE2223" s="238"/>
      <c r="GF2223" s="238"/>
      <c r="GG2223" s="238"/>
      <c r="GH2223" s="238"/>
      <c r="GI2223" s="238"/>
      <c r="GJ2223" s="238"/>
      <c r="GK2223" s="238"/>
      <c r="GL2223" s="238"/>
      <c r="GM2223" s="238"/>
      <c r="GN2223" s="238"/>
      <c r="GO2223" s="238"/>
      <c r="GP2223" s="238"/>
      <c r="GQ2223" s="238"/>
      <c r="GR2223" s="238"/>
      <c r="GS2223" s="238"/>
      <c r="GT2223" s="238"/>
      <c r="GU2223" s="238"/>
      <c r="GV2223" s="238"/>
      <c r="GW2223" s="238"/>
      <c r="GX2223" s="238"/>
      <c r="GY2223" s="238"/>
      <c r="GZ2223" s="238"/>
      <c r="HA2223" s="238"/>
      <c r="HB2223" s="238"/>
      <c r="HC2223" s="238"/>
      <c r="HD2223" s="238"/>
      <c r="HE2223" s="238"/>
      <c r="HF2223" s="238"/>
      <c r="HG2223" s="238"/>
      <c r="HH2223" s="238"/>
      <c r="HI2223" s="238"/>
      <c r="HJ2223" s="238"/>
      <c r="HK2223" s="238"/>
      <c r="HL2223" s="238"/>
      <c r="HM2223" s="238"/>
      <c r="HN2223" s="238"/>
      <c r="HO2223" s="238"/>
      <c r="HP2223" s="238"/>
      <c r="HQ2223" s="238"/>
      <c r="HR2223" s="238"/>
      <c r="HS2223" s="238"/>
      <c r="HT2223" s="238"/>
      <c r="HU2223" s="238"/>
      <c r="HV2223" s="238"/>
      <c r="HW2223" s="238"/>
      <c r="HX2223" s="238"/>
      <c r="HY2223" s="238"/>
      <c r="HZ2223" s="238"/>
      <c r="IA2223" s="238"/>
      <c r="IB2223" s="238"/>
      <c r="IC2223" s="238"/>
      <c r="ID2223" s="238"/>
      <c r="IE2223" s="238"/>
      <c r="IF2223" s="238"/>
      <c r="IG2223" s="238"/>
      <c r="IH2223" s="238"/>
      <c r="II2223" s="238"/>
      <c r="IJ2223" s="238"/>
      <c r="IK2223" s="238"/>
      <c r="IL2223" s="238"/>
      <c r="IM2223" s="238"/>
      <c r="IN2223" s="238"/>
      <c r="IO2223" s="238"/>
      <c r="IP2223" s="238"/>
      <c r="IQ2223" s="238"/>
      <c r="IR2223" s="238"/>
      <c r="IS2223" s="238"/>
      <c r="IT2223" s="238"/>
      <c r="IU2223" s="238"/>
      <c r="IV2223" s="238"/>
      <c r="IW2223" s="238"/>
      <c r="IX2223" s="238"/>
      <c r="IY2223" s="238"/>
      <c r="IZ2223" s="238"/>
      <c r="JA2223" s="238"/>
      <c r="JB2223" s="238"/>
      <c r="JC2223" s="238"/>
      <c r="JD2223" s="238"/>
      <c r="JE2223" s="238"/>
      <c r="JF2223" s="238"/>
      <c r="JG2223" s="238"/>
      <c r="JH2223" s="238"/>
      <c r="JI2223" s="238"/>
      <c r="JJ2223" s="238"/>
    </row>
    <row r="2224" spans="1:270" s="1062" customFormat="1" ht="30" x14ac:dyDescent="0.25">
      <c r="A2224" s="362"/>
      <c r="B2224" s="362">
        <v>1</v>
      </c>
      <c r="C2224" s="760" t="s">
        <v>519</v>
      </c>
      <c r="D2224" s="299"/>
      <c r="E2224" s="299"/>
      <c r="F2224" s="2186">
        <f t="shared" si="4344"/>
        <v>15272</v>
      </c>
      <c r="G2224" s="941">
        <f t="shared" si="4344"/>
        <v>12726.666666666668</v>
      </c>
      <c r="H2224" s="941">
        <f t="shared" si="4344"/>
        <v>8497</v>
      </c>
      <c r="I2224" s="2365">
        <f t="shared" si="4344"/>
        <v>66.765322158198003</v>
      </c>
      <c r="J2224" s="2867"/>
      <c r="K2224" s="2867"/>
      <c r="L2224" s="2868"/>
      <c r="M2224" s="2868"/>
      <c r="N2224" s="2868"/>
      <c r="O2224" s="2868"/>
      <c r="P2224" s="2868"/>
      <c r="Q2224" s="2868"/>
      <c r="R2224" s="3128">
        <f t="shared" ref="R2224:AI2224" si="4358">R2155</f>
        <v>0</v>
      </c>
      <c r="S2224" s="3128">
        <f t="shared" ref="S2224:T2224" si="4359">S2155</f>
        <v>0</v>
      </c>
      <c r="T2224" s="3128">
        <f t="shared" si="4359"/>
        <v>0</v>
      </c>
      <c r="U2224" s="3128">
        <f t="shared" ref="U2224:V2224" si="4360">U2155</f>
        <v>0</v>
      </c>
      <c r="V2224" s="3128">
        <f t="shared" si="4360"/>
        <v>0</v>
      </c>
      <c r="W2224" s="3128">
        <f t="shared" ref="W2224:X2224" si="4361">W2155</f>
        <v>0</v>
      </c>
      <c r="X2224" s="3128">
        <f t="shared" si="4361"/>
        <v>0</v>
      </c>
      <c r="Y2224" s="3128">
        <f t="shared" ref="Y2224:Z2224" si="4362">Y2155</f>
        <v>0</v>
      </c>
      <c r="Z2224" s="3128">
        <f t="shared" si="4362"/>
        <v>0</v>
      </c>
      <c r="AA2224" s="3128">
        <f t="shared" ref="AA2224" si="4363">AA2155</f>
        <v>0</v>
      </c>
      <c r="AB2224" s="3128">
        <f t="shared" si="4358"/>
        <v>0</v>
      </c>
      <c r="AC2224" s="3128">
        <f t="shared" si="4358"/>
        <v>0</v>
      </c>
      <c r="AD2224" s="3129">
        <f t="shared" si="4358"/>
        <v>0</v>
      </c>
      <c r="AE2224" s="3128">
        <f t="shared" si="4358"/>
        <v>0</v>
      </c>
      <c r="AF2224" s="3128">
        <f t="shared" si="4358"/>
        <v>0</v>
      </c>
      <c r="AG2224" s="3130">
        <f t="shared" si="4358"/>
        <v>0</v>
      </c>
      <c r="AH2224" s="3130">
        <f t="shared" si="4358"/>
        <v>0</v>
      </c>
      <c r="AI2224" s="3128">
        <f t="shared" si="4358"/>
        <v>0</v>
      </c>
      <c r="AJ2224" s="1142"/>
      <c r="AK2224" s="2935"/>
      <c r="AL2224" s="2563">
        <f t="shared" si="4357"/>
        <v>0</v>
      </c>
      <c r="AM2224" s="3319"/>
      <c r="AN2224" s="238"/>
      <c r="AO2224" s="238"/>
      <c r="AP2224" s="238"/>
      <c r="AQ2224" s="238"/>
      <c r="AR2224" s="238"/>
      <c r="AS2224" s="238"/>
      <c r="AT2224" s="238"/>
      <c r="AU2224" s="238"/>
      <c r="AV2224" s="238"/>
      <c r="AW2224" s="238"/>
      <c r="AX2224" s="238"/>
      <c r="AY2224" s="238"/>
      <c r="AZ2224" s="238"/>
      <c r="BA2224" s="238"/>
      <c r="BB2224" s="238"/>
      <c r="BC2224" s="238"/>
      <c r="BD2224" s="238"/>
      <c r="BE2224" s="238"/>
      <c r="BF2224" s="238"/>
      <c r="BG2224" s="238"/>
      <c r="BH2224" s="238"/>
      <c r="BI2224" s="238"/>
      <c r="BJ2224" s="238"/>
      <c r="BK2224" s="238"/>
      <c r="BL2224" s="238"/>
      <c r="BM2224" s="238"/>
      <c r="BN2224" s="238"/>
      <c r="BO2224" s="238"/>
      <c r="BP2224" s="238"/>
      <c r="BQ2224" s="238"/>
      <c r="BR2224" s="238"/>
      <c r="BS2224" s="238"/>
      <c r="BT2224" s="238"/>
      <c r="BU2224" s="238"/>
      <c r="BV2224" s="238"/>
      <c r="BW2224" s="238"/>
      <c r="BX2224" s="238"/>
      <c r="BY2224" s="238"/>
      <c r="BZ2224" s="238"/>
      <c r="CA2224" s="238"/>
      <c r="CB2224" s="238"/>
      <c r="CC2224" s="238"/>
      <c r="CD2224" s="238"/>
      <c r="CE2224" s="238"/>
      <c r="CF2224" s="238"/>
      <c r="CG2224" s="238"/>
      <c r="CH2224" s="238"/>
      <c r="CI2224" s="238"/>
      <c r="CJ2224" s="238"/>
      <c r="CK2224" s="238"/>
      <c r="CL2224" s="238"/>
      <c r="CM2224" s="238"/>
      <c r="CN2224" s="238"/>
      <c r="CO2224" s="238"/>
      <c r="CP2224" s="238"/>
      <c r="CQ2224" s="238"/>
      <c r="CR2224" s="238"/>
      <c r="CS2224" s="238"/>
      <c r="CT2224" s="238"/>
      <c r="CU2224" s="238"/>
      <c r="CV2224" s="238"/>
      <c r="CW2224" s="238"/>
      <c r="CX2224" s="238"/>
      <c r="CY2224" s="238"/>
      <c r="CZ2224" s="238"/>
      <c r="DA2224" s="238"/>
      <c r="DB2224" s="238"/>
      <c r="DC2224" s="238"/>
      <c r="DD2224" s="238"/>
      <c r="DE2224" s="238"/>
      <c r="DF2224" s="238"/>
      <c r="DG2224" s="238"/>
      <c r="DH2224" s="238"/>
      <c r="DI2224" s="238"/>
      <c r="DJ2224" s="238"/>
      <c r="DK2224" s="238"/>
      <c r="DL2224" s="238"/>
      <c r="DM2224" s="238"/>
      <c r="DN2224" s="238"/>
      <c r="DO2224" s="238"/>
      <c r="DP2224" s="238"/>
      <c r="DQ2224" s="238"/>
      <c r="DR2224" s="238"/>
      <c r="DS2224" s="238"/>
      <c r="DT2224" s="238"/>
      <c r="DU2224" s="238"/>
      <c r="DV2224" s="238"/>
      <c r="DW2224" s="238"/>
      <c r="DX2224" s="238"/>
      <c r="DY2224" s="238"/>
      <c r="DZ2224" s="238"/>
      <c r="EA2224" s="238"/>
      <c r="EB2224" s="238"/>
      <c r="EC2224" s="238"/>
      <c r="ED2224" s="238"/>
      <c r="EE2224" s="238"/>
      <c r="EF2224" s="238"/>
      <c r="EG2224" s="238"/>
      <c r="EH2224" s="238"/>
      <c r="EI2224" s="238"/>
      <c r="EJ2224" s="238"/>
      <c r="EK2224" s="238"/>
      <c r="EL2224" s="238"/>
      <c r="EM2224" s="238"/>
      <c r="EN2224" s="238"/>
      <c r="EO2224" s="238"/>
      <c r="EP2224" s="238"/>
      <c r="EQ2224" s="238"/>
      <c r="ER2224" s="238"/>
      <c r="ES2224" s="238"/>
      <c r="ET2224" s="238"/>
      <c r="EU2224" s="238"/>
      <c r="EV2224" s="238"/>
      <c r="EW2224" s="238"/>
      <c r="EX2224" s="238"/>
      <c r="EY2224" s="238"/>
      <c r="EZ2224" s="238"/>
      <c r="FA2224" s="238"/>
      <c r="FB2224" s="238"/>
      <c r="FC2224" s="238"/>
      <c r="FD2224" s="238"/>
      <c r="FE2224" s="238"/>
      <c r="FF2224" s="238"/>
      <c r="FG2224" s="238"/>
      <c r="FH2224" s="238"/>
      <c r="FI2224" s="238"/>
      <c r="FJ2224" s="238"/>
      <c r="FK2224" s="238"/>
      <c r="FL2224" s="238"/>
      <c r="FM2224" s="238"/>
      <c r="FN2224" s="238"/>
      <c r="FO2224" s="238"/>
      <c r="FP2224" s="238"/>
      <c r="FQ2224" s="238"/>
      <c r="FR2224" s="238"/>
      <c r="FS2224" s="238"/>
      <c r="FT2224" s="238"/>
      <c r="FU2224" s="238"/>
      <c r="FV2224" s="238"/>
      <c r="FW2224" s="238"/>
      <c r="FX2224" s="238"/>
      <c r="FY2224" s="238"/>
      <c r="FZ2224" s="238"/>
      <c r="GA2224" s="238"/>
      <c r="GB2224" s="238"/>
      <c r="GC2224" s="238"/>
      <c r="GD2224" s="238"/>
      <c r="GE2224" s="238"/>
      <c r="GF2224" s="238"/>
      <c r="GG2224" s="238"/>
      <c r="GH2224" s="238"/>
      <c r="GI2224" s="238"/>
      <c r="GJ2224" s="238"/>
      <c r="GK2224" s="238"/>
      <c r="GL2224" s="238"/>
      <c r="GM2224" s="238"/>
      <c r="GN2224" s="238"/>
      <c r="GO2224" s="238"/>
      <c r="GP2224" s="238"/>
      <c r="GQ2224" s="238"/>
      <c r="GR2224" s="238"/>
      <c r="GS2224" s="238"/>
      <c r="GT2224" s="238"/>
      <c r="GU2224" s="238"/>
      <c r="GV2224" s="238"/>
      <c r="GW2224" s="238"/>
      <c r="GX2224" s="238"/>
      <c r="GY2224" s="238"/>
      <c r="GZ2224" s="238"/>
      <c r="HA2224" s="238"/>
      <c r="HB2224" s="238"/>
      <c r="HC2224" s="238"/>
      <c r="HD2224" s="238"/>
      <c r="HE2224" s="238"/>
      <c r="HF2224" s="238"/>
      <c r="HG2224" s="238"/>
      <c r="HH2224" s="238"/>
      <c r="HI2224" s="238"/>
      <c r="HJ2224" s="238"/>
      <c r="HK2224" s="238"/>
      <c r="HL2224" s="238"/>
      <c r="HM2224" s="238"/>
      <c r="HN2224" s="238"/>
      <c r="HO2224" s="238"/>
      <c r="HP2224" s="238"/>
      <c r="HQ2224" s="238"/>
      <c r="HR2224" s="238"/>
      <c r="HS2224" s="238"/>
      <c r="HT2224" s="238"/>
      <c r="HU2224" s="238"/>
      <c r="HV2224" s="238"/>
      <c r="HW2224" s="238"/>
      <c r="HX2224" s="238"/>
      <c r="HY2224" s="238"/>
      <c r="HZ2224" s="238"/>
      <c r="IA2224" s="238"/>
      <c r="IB2224" s="238"/>
      <c r="IC2224" s="238"/>
      <c r="ID2224" s="238"/>
      <c r="IE2224" s="238"/>
      <c r="IF2224" s="238"/>
      <c r="IG2224" s="238"/>
      <c r="IH2224" s="238"/>
      <c r="II2224" s="238"/>
      <c r="IJ2224" s="238"/>
      <c r="IK2224" s="238"/>
      <c r="IL2224" s="238"/>
      <c r="IM2224" s="238"/>
      <c r="IN2224" s="238"/>
      <c r="IO2224" s="238"/>
      <c r="IP2224" s="238"/>
      <c r="IQ2224" s="238"/>
      <c r="IR2224" s="238"/>
      <c r="IS2224" s="238"/>
      <c r="IT2224" s="238"/>
      <c r="IU2224" s="238"/>
      <c r="IV2224" s="238"/>
      <c r="IW2224" s="238"/>
      <c r="IX2224" s="238"/>
      <c r="IY2224" s="238"/>
      <c r="IZ2224" s="238"/>
      <c r="JA2224" s="238"/>
      <c r="JB2224" s="238"/>
      <c r="JC2224" s="238"/>
      <c r="JD2224" s="238"/>
      <c r="JE2224" s="238"/>
      <c r="JF2224" s="238"/>
      <c r="JG2224" s="238"/>
      <c r="JH2224" s="238"/>
      <c r="JI2224" s="238"/>
      <c r="JJ2224" s="238"/>
    </row>
    <row r="2225" spans="1:270" s="1062" customFormat="1" ht="75" x14ac:dyDescent="0.25">
      <c r="A2225" s="362"/>
      <c r="B2225" s="362">
        <v>1</v>
      </c>
      <c r="C2225" s="761" t="s">
        <v>520</v>
      </c>
      <c r="D2225" s="299"/>
      <c r="E2225" s="299"/>
      <c r="F2225" s="2186">
        <f t="shared" si="4344"/>
        <v>3731</v>
      </c>
      <c r="G2225" s="941">
        <f t="shared" si="4344"/>
        <v>3109.166666666667</v>
      </c>
      <c r="H2225" s="941">
        <f t="shared" si="4344"/>
        <v>5278</v>
      </c>
      <c r="I2225" s="2365">
        <f t="shared" si="4344"/>
        <v>169.75609756097558</v>
      </c>
      <c r="J2225" s="2867"/>
      <c r="K2225" s="2867"/>
      <c r="L2225" s="2868"/>
      <c r="M2225" s="2868"/>
      <c r="N2225" s="2868"/>
      <c r="O2225" s="2868"/>
      <c r="P2225" s="2868"/>
      <c r="Q2225" s="2868"/>
      <c r="R2225" s="3128">
        <f t="shared" ref="R2225:AI2225" si="4364">R2156</f>
        <v>0</v>
      </c>
      <c r="S2225" s="3128">
        <f t="shared" ref="S2225:T2225" si="4365">S2156</f>
        <v>0</v>
      </c>
      <c r="T2225" s="3128">
        <f t="shared" si="4365"/>
        <v>0</v>
      </c>
      <c r="U2225" s="3128">
        <f t="shared" ref="U2225:V2225" si="4366">U2156</f>
        <v>0</v>
      </c>
      <c r="V2225" s="3128">
        <f t="shared" si="4366"/>
        <v>0</v>
      </c>
      <c r="W2225" s="3128">
        <f t="shared" ref="W2225:X2225" si="4367">W2156</f>
        <v>0</v>
      </c>
      <c r="X2225" s="3128">
        <f t="shared" si="4367"/>
        <v>0</v>
      </c>
      <c r="Y2225" s="3128">
        <f t="shared" ref="Y2225:Z2225" si="4368">Y2156</f>
        <v>0</v>
      </c>
      <c r="Z2225" s="3128">
        <f t="shared" si="4368"/>
        <v>0</v>
      </c>
      <c r="AA2225" s="3128">
        <f t="shared" ref="AA2225" si="4369">AA2156</f>
        <v>0</v>
      </c>
      <c r="AB2225" s="3128">
        <f t="shared" si="4364"/>
        <v>0</v>
      </c>
      <c r="AC2225" s="3128">
        <f t="shared" si="4364"/>
        <v>0</v>
      </c>
      <c r="AD2225" s="3129">
        <f t="shared" si="4364"/>
        <v>0</v>
      </c>
      <c r="AE2225" s="3128">
        <f t="shared" si="4364"/>
        <v>0</v>
      </c>
      <c r="AF2225" s="3128">
        <f t="shared" si="4364"/>
        <v>0</v>
      </c>
      <c r="AG2225" s="3130">
        <f t="shared" si="4364"/>
        <v>0</v>
      </c>
      <c r="AH2225" s="3130">
        <f t="shared" si="4364"/>
        <v>0</v>
      </c>
      <c r="AI2225" s="3128">
        <f t="shared" si="4364"/>
        <v>0</v>
      </c>
      <c r="AJ2225" s="1142"/>
      <c r="AK2225" s="2935"/>
      <c r="AL2225" s="2563">
        <f t="shared" si="4357"/>
        <v>0</v>
      </c>
      <c r="AM2225" s="3319"/>
      <c r="AN2225" s="238"/>
      <c r="AO2225" s="238"/>
      <c r="AP2225" s="238"/>
      <c r="AQ2225" s="238"/>
      <c r="AR2225" s="238"/>
      <c r="AS2225" s="238"/>
      <c r="AT2225" s="238"/>
      <c r="AU2225" s="238"/>
      <c r="AV2225" s="238"/>
      <c r="AW2225" s="238"/>
      <c r="AX2225" s="238"/>
      <c r="AY2225" s="238"/>
      <c r="AZ2225" s="238"/>
      <c r="BA2225" s="238"/>
      <c r="BB2225" s="238"/>
      <c r="BC2225" s="238"/>
      <c r="BD2225" s="238"/>
      <c r="BE2225" s="238"/>
      <c r="BF2225" s="238"/>
      <c r="BG2225" s="238"/>
      <c r="BH2225" s="238"/>
      <c r="BI2225" s="238"/>
      <c r="BJ2225" s="238"/>
      <c r="BK2225" s="238"/>
      <c r="BL2225" s="238"/>
      <c r="BM2225" s="238"/>
      <c r="BN2225" s="238"/>
      <c r="BO2225" s="238"/>
      <c r="BP2225" s="238"/>
      <c r="BQ2225" s="238"/>
      <c r="BR2225" s="238"/>
      <c r="BS2225" s="238"/>
      <c r="BT2225" s="238"/>
      <c r="BU2225" s="238"/>
      <c r="BV2225" s="238"/>
      <c r="BW2225" s="238"/>
      <c r="BX2225" s="238"/>
      <c r="BY2225" s="238"/>
      <c r="BZ2225" s="238"/>
      <c r="CA2225" s="238"/>
      <c r="CB2225" s="238"/>
      <c r="CC2225" s="238"/>
      <c r="CD2225" s="238"/>
      <c r="CE2225" s="238"/>
      <c r="CF2225" s="238"/>
      <c r="CG2225" s="238"/>
      <c r="CH2225" s="238"/>
      <c r="CI2225" s="238"/>
      <c r="CJ2225" s="238"/>
      <c r="CK2225" s="238"/>
      <c r="CL2225" s="238"/>
      <c r="CM2225" s="238"/>
      <c r="CN2225" s="238"/>
      <c r="CO2225" s="238"/>
      <c r="CP2225" s="238"/>
      <c r="CQ2225" s="238"/>
      <c r="CR2225" s="238"/>
      <c r="CS2225" s="238"/>
      <c r="CT2225" s="238"/>
      <c r="CU2225" s="238"/>
      <c r="CV2225" s="238"/>
      <c r="CW2225" s="238"/>
      <c r="CX2225" s="238"/>
      <c r="CY2225" s="238"/>
      <c r="CZ2225" s="238"/>
      <c r="DA2225" s="238"/>
      <c r="DB2225" s="238"/>
      <c r="DC2225" s="238"/>
      <c r="DD2225" s="238"/>
      <c r="DE2225" s="238"/>
      <c r="DF2225" s="238"/>
      <c r="DG2225" s="238"/>
      <c r="DH2225" s="238"/>
      <c r="DI2225" s="238"/>
      <c r="DJ2225" s="238"/>
      <c r="DK2225" s="238"/>
      <c r="DL2225" s="238"/>
      <c r="DM2225" s="238"/>
      <c r="DN2225" s="238"/>
      <c r="DO2225" s="238"/>
      <c r="DP2225" s="238"/>
      <c r="DQ2225" s="238"/>
      <c r="DR2225" s="238"/>
      <c r="DS2225" s="238"/>
      <c r="DT2225" s="238"/>
      <c r="DU2225" s="238"/>
      <c r="DV2225" s="238"/>
      <c r="DW2225" s="238"/>
      <c r="DX2225" s="238"/>
      <c r="DY2225" s="238"/>
      <c r="DZ2225" s="238"/>
      <c r="EA2225" s="238"/>
      <c r="EB2225" s="238"/>
      <c r="EC2225" s="238"/>
      <c r="ED2225" s="238"/>
      <c r="EE2225" s="238"/>
      <c r="EF2225" s="238"/>
      <c r="EG2225" s="238"/>
      <c r="EH2225" s="238"/>
      <c r="EI2225" s="238"/>
      <c r="EJ2225" s="238"/>
      <c r="EK2225" s="238"/>
      <c r="EL2225" s="238"/>
      <c r="EM2225" s="238"/>
      <c r="EN2225" s="238"/>
      <c r="EO2225" s="238"/>
      <c r="EP2225" s="238"/>
      <c r="EQ2225" s="238"/>
      <c r="ER2225" s="238"/>
      <c r="ES2225" s="238"/>
      <c r="ET2225" s="238"/>
      <c r="EU2225" s="238"/>
      <c r="EV2225" s="238"/>
      <c r="EW2225" s="238"/>
      <c r="EX2225" s="238"/>
      <c r="EY2225" s="238"/>
      <c r="EZ2225" s="238"/>
      <c r="FA2225" s="238"/>
      <c r="FB2225" s="238"/>
      <c r="FC2225" s="238"/>
      <c r="FD2225" s="238"/>
      <c r="FE2225" s="238"/>
      <c r="FF2225" s="238"/>
      <c r="FG2225" s="238"/>
      <c r="FH2225" s="238"/>
      <c r="FI2225" s="238"/>
      <c r="FJ2225" s="238"/>
      <c r="FK2225" s="238"/>
      <c r="FL2225" s="238"/>
      <c r="FM2225" s="238"/>
      <c r="FN2225" s="238"/>
      <c r="FO2225" s="238"/>
      <c r="FP2225" s="238"/>
      <c r="FQ2225" s="238"/>
      <c r="FR2225" s="238"/>
      <c r="FS2225" s="238"/>
      <c r="FT2225" s="238"/>
      <c r="FU2225" s="238"/>
      <c r="FV2225" s="238"/>
      <c r="FW2225" s="238"/>
      <c r="FX2225" s="238"/>
      <c r="FY2225" s="238"/>
      <c r="FZ2225" s="238"/>
      <c r="GA2225" s="238"/>
      <c r="GB2225" s="238"/>
      <c r="GC2225" s="238"/>
      <c r="GD2225" s="238"/>
      <c r="GE2225" s="238"/>
      <c r="GF2225" s="238"/>
      <c r="GG2225" s="238"/>
      <c r="GH2225" s="238"/>
      <c r="GI2225" s="238"/>
      <c r="GJ2225" s="238"/>
      <c r="GK2225" s="238"/>
      <c r="GL2225" s="238"/>
      <c r="GM2225" s="238"/>
      <c r="GN2225" s="238"/>
      <c r="GO2225" s="238"/>
      <c r="GP2225" s="238"/>
      <c r="GQ2225" s="238"/>
      <c r="GR2225" s="238"/>
      <c r="GS2225" s="238"/>
      <c r="GT2225" s="238"/>
      <c r="GU2225" s="238"/>
      <c r="GV2225" s="238"/>
      <c r="GW2225" s="238"/>
      <c r="GX2225" s="238"/>
      <c r="GY2225" s="238"/>
      <c r="GZ2225" s="238"/>
      <c r="HA2225" s="238"/>
      <c r="HB2225" s="238"/>
      <c r="HC2225" s="238"/>
      <c r="HD2225" s="238"/>
      <c r="HE2225" s="238"/>
      <c r="HF2225" s="238"/>
      <c r="HG2225" s="238"/>
      <c r="HH2225" s="238"/>
      <c r="HI2225" s="238"/>
      <c r="HJ2225" s="238"/>
      <c r="HK2225" s="238"/>
      <c r="HL2225" s="238"/>
      <c r="HM2225" s="238"/>
      <c r="HN2225" s="238"/>
      <c r="HO2225" s="238"/>
      <c r="HP2225" s="238"/>
      <c r="HQ2225" s="238"/>
      <c r="HR2225" s="238"/>
      <c r="HS2225" s="238"/>
      <c r="HT2225" s="238"/>
      <c r="HU2225" s="238"/>
      <c r="HV2225" s="238"/>
      <c r="HW2225" s="238"/>
      <c r="HX2225" s="238"/>
      <c r="HY2225" s="238"/>
      <c r="HZ2225" s="238"/>
      <c r="IA2225" s="238"/>
      <c r="IB2225" s="238"/>
      <c r="IC2225" s="238"/>
      <c r="ID2225" s="238"/>
      <c r="IE2225" s="238"/>
      <c r="IF2225" s="238"/>
      <c r="IG2225" s="238"/>
      <c r="IH2225" s="238"/>
      <c r="II2225" s="238"/>
      <c r="IJ2225" s="238"/>
      <c r="IK2225" s="238"/>
      <c r="IL2225" s="238"/>
      <c r="IM2225" s="238"/>
      <c r="IN2225" s="238"/>
      <c r="IO2225" s="238"/>
      <c r="IP2225" s="238"/>
      <c r="IQ2225" s="238"/>
      <c r="IR2225" s="238"/>
      <c r="IS2225" s="238"/>
      <c r="IT2225" s="238"/>
      <c r="IU2225" s="238"/>
      <c r="IV2225" s="238"/>
      <c r="IW2225" s="238"/>
      <c r="IX2225" s="238"/>
      <c r="IY2225" s="238"/>
      <c r="IZ2225" s="238"/>
      <c r="JA2225" s="238"/>
      <c r="JB2225" s="238"/>
      <c r="JC2225" s="238"/>
      <c r="JD2225" s="238"/>
      <c r="JE2225" s="238"/>
      <c r="JF2225" s="238"/>
      <c r="JG2225" s="238"/>
      <c r="JH2225" s="238"/>
      <c r="JI2225" s="238"/>
      <c r="JJ2225" s="238"/>
    </row>
    <row r="2226" spans="1:270" s="1062" customFormat="1" ht="45" x14ac:dyDescent="0.25">
      <c r="A2226" s="362"/>
      <c r="B2226" s="362">
        <v>1</v>
      </c>
      <c r="C2226" s="762" t="s">
        <v>521</v>
      </c>
      <c r="D2226" s="299"/>
      <c r="E2226" s="299"/>
      <c r="F2226" s="2186">
        <f t="shared" si="4344"/>
        <v>21743</v>
      </c>
      <c r="G2226" s="941">
        <f t="shared" si="4344"/>
        <v>18119.166666666668</v>
      </c>
      <c r="H2226" s="941">
        <f t="shared" si="4344"/>
        <v>15749</v>
      </c>
      <c r="I2226" s="2365">
        <f t="shared" si="4344"/>
        <v>86.919008416501853</v>
      </c>
      <c r="J2226" s="2867"/>
      <c r="K2226" s="2867"/>
      <c r="L2226" s="2868"/>
      <c r="M2226" s="2868"/>
      <c r="N2226" s="2868"/>
      <c r="O2226" s="2868"/>
      <c r="P2226" s="2868"/>
      <c r="Q2226" s="2868"/>
      <c r="R2226" s="3128">
        <f t="shared" ref="R2226:AI2226" si="4370">R2157</f>
        <v>0</v>
      </c>
      <c r="S2226" s="3128">
        <f t="shared" ref="S2226:T2226" si="4371">S2157</f>
        <v>0</v>
      </c>
      <c r="T2226" s="3128">
        <f t="shared" si="4371"/>
        <v>0</v>
      </c>
      <c r="U2226" s="3128">
        <f t="shared" ref="U2226:V2226" si="4372">U2157</f>
        <v>0</v>
      </c>
      <c r="V2226" s="3128">
        <f t="shared" si="4372"/>
        <v>0</v>
      </c>
      <c r="W2226" s="3128">
        <f t="shared" ref="W2226:X2226" si="4373">W2157</f>
        <v>0</v>
      </c>
      <c r="X2226" s="3128">
        <f t="shared" si="4373"/>
        <v>0</v>
      </c>
      <c r="Y2226" s="3128">
        <f t="shared" ref="Y2226:Z2226" si="4374">Y2157</f>
        <v>0</v>
      </c>
      <c r="Z2226" s="3128">
        <f t="shared" si="4374"/>
        <v>0</v>
      </c>
      <c r="AA2226" s="3128">
        <f t="shared" ref="AA2226" si="4375">AA2157</f>
        <v>0</v>
      </c>
      <c r="AB2226" s="3128">
        <f t="shared" si="4370"/>
        <v>0</v>
      </c>
      <c r="AC2226" s="3128">
        <f t="shared" si="4370"/>
        <v>0</v>
      </c>
      <c r="AD2226" s="3129">
        <f t="shared" si="4370"/>
        <v>0</v>
      </c>
      <c r="AE2226" s="3128">
        <f t="shared" si="4370"/>
        <v>0</v>
      </c>
      <c r="AF2226" s="3128">
        <f t="shared" si="4370"/>
        <v>0</v>
      </c>
      <c r="AG2226" s="3130">
        <f t="shared" si="4370"/>
        <v>0</v>
      </c>
      <c r="AH2226" s="3130">
        <f t="shared" si="4370"/>
        <v>0</v>
      </c>
      <c r="AI2226" s="3128">
        <f t="shared" si="4370"/>
        <v>0</v>
      </c>
      <c r="AJ2226" s="1142"/>
      <c r="AK2226" s="2935"/>
      <c r="AL2226" s="2563">
        <f t="shared" si="4357"/>
        <v>0</v>
      </c>
      <c r="AM2226" s="3319"/>
      <c r="AN2226" s="238"/>
      <c r="AO2226" s="238"/>
      <c r="AP2226" s="238"/>
      <c r="AQ2226" s="238"/>
      <c r="AR2226" s="238"/>
      <c r="AS2226" s="238"/>
      <c r="AT2226" s="238"/>
      <c r="AU2226" s="238"/>
      <c r="AV2226" s="238"/>
      <c r="AW2226" s="238"/>
      <c r="AX2226" s="238"/>
      <c r="AY2226" s="238"/>
      <c r="AZ2226" s="238"/>
      <c r="BA2226" s="238"/>
      <c r="BB2226" s="238"/>
      <c r="BC2226" s="238"/>
      <c r="BD2226" s="238"/>
      <c r="BE2226" s="238"/>
      <c r="BF2226" s="238"/>
      <c r="BG2226" s="238"/>
      <c r="BH2226" s="238"/>
      <c r="BI2226" s="238"/>
      <c r="BJ2226" s="238"/>
      <c r="BK2226" s="238"/>
      <c r="BL2226" s="238"/>
      <c r="BM2226" s="238"/>
      <c r="BN2226" s="238"/>
      <c r="BO2226" s="238"/>
      <c r="BP2226" s="238"/>
      <c r="BQ2226" s="238"/>
      <c r="BR2226" s="238"/>
      <c r="BS2226" s="238"/>
      <c r="BT2226" s="238"/>
      <c r="BU2226" s="238"/>
      <c r="BV2226" s="238"/>
      <c r="BW2226" s="238"/>
      <c r="BX2226" s="238"/>
      <c r="BY2226" s="238"/>
      <c r="BZ2226" s="238"/>
      <c r="CA2226" s="238"/>
      <c r="CB2226" s="238"/>
      <c r="CC2226" s="238"/>
      <c r="CD2226" s="238"/>
      <c r="CE2226" s="238"/>
      <c r="CF2226" s="238"/>
      <c r="CG2226" s="238"/>
      <c r="CH2226" s="238"/>
      <c r="CI2226" s="238"/>
      <c r="CJ2226" s="238"/>
      <c r="CK2226" s="238"/>
      <c r="CL2226" s="238"/>
      <c r="CM2226" s="238"/>
      <c r="CN2226" s="238"/>
      <c r="CO2226" s="238"/>
      <c r="CP2226" s="238"/>
      <c r="CQ2226" s="238"/>
      <c r="CR2226" s="238"/>
      <c r="CS2226" s="238"/>
      <c r="CT2226" s="238"/>
      <c r="CU2226" s="238"/>
      <c r="CV2226" s="238"/>
      <c r="CW2226" s="238"/>
      <c r="CX2226" s="238"/>
      <c r="CY2226" s="238"/>
      <c r="CZ2226" s="238"/>
      <c r="DA2226" s="238"/>
      <c r="DB2226" s="238"/>
      <c r="DC2226" s="238"/>
      <c r="DD2226" s="238"/>
      <c r="DE2226" s="238"/>
      <c r="DF2226" s="238"/>
      <c r="DG2226" s="238"/>
      <c r="DH2226" s="238"/>
      <c r="DI2226" s="238"/>
      <c r="DJ2226" s="238"/>
      <c r="DK2226" s="238"/>
      <c r="DL2226" s="238"/>
      <c r="DM2226" s="238"/>
      <c r="DN2226" s="238"/>
      <c r="DO2226" s="238"/>
      <c r="DP2226" s="238"/>
      <c r="DQ2226" s="238"/>
      <c r="DR2226" s="238"/>
      <c r="DS2226" s="238"/>
      <c r="DT2226" s="238"/>
      <c r="DU2226" s="238"/>
      <c r="DV2226" s="238"/>
      <c r="DW2226" s="238"/>
      <c r="DX2226" s="238"/>
      <c r="DY2226" s="238"/>
      <c r="DZ2226" s="238"/>
      <c r="EA2226" s="238"/>
      <c r="EB2226" s="238"/>
      <c r="EC2226" s="238"/>
      <c r="ED2226" s="238"/>
      <c r="EE2226" s="238"/>
      <c r="EF2226" s="238"/>
      <c r="EG2226" s="238"/>
      <c r="EH2226" s="238"/>
      <c r="EI2226" s="238"/>
      <c r="EJ2226" s="238"/>
      <c r="EK2226" s="238"/>
      <c r="EL2226" s="238"/>
      <c r="EM2226" s="238"/>
      <c r="EN2226" s="238"/>
      <c r="EO2226" s="238"/>
      <c r="EP2226" s="238"/>
      <c r="EQ2226" s="238"/>
      <c r="ER2226" s="238"/>
      <c r="ES2226" s="238"/>
      <c r="ET2226" s="238"/>
      <c r="EU2226" s="238"/>
      <c r="EV2226" s="238"/>
      <c r="EW2226" s="238"/>
      <c r="EX2226" s="238"/>
      <c r="EY2226" s="238"/>
      <c r="EZ2226" s="238"/>
      <c r="FA2226" s="238"/>
      <c r="FB2226" s="238"/>
      <c r="FC2226" s="238"/>
      <c r="FD2226" s="238"/>
      <c r="FE2226" s="238"/>
      <c r="FF2226" s="238"/>
      <c r="FG2226" s="238"/>
      <c r="FH2226" s="238"/>
      <c r="FI2226" s="238"/>
      <c r="FJ2226" s="238"/>
      <c r="FK2226" s="238"/>
      <c r="FL2226" s="238"/>
      <c r="FM2226" s="238"/>
      <c r="FN2226" s="238"/>
      <c r="FO2226" s="238"/>
      <c r="FP2226" s="238"/>
      <c r="FQ2226" s="238"/>
      <c r="FR2226" s="238"/>
      <c r="FS2226" s="238"/>
      <c r="FT2226" s="238"/>
      <c r="FU2226" s="238"/>
      <c r="FV2226" s="238"/>
      <c r="FW2226" s="238"/>
      <c r="FX2226" s="238"/>
      <c r="FY2226" s="238"/>
      <c r="FZ2226" s="238"/>
      <c r="GA2226" s="238"/>
      <c r="GB2226" s="238"/>
      <c r="GC2226" s="238"/>
      <c r="GD2226" s="238"/>
      <c r="GE2226" s="238"/>
      <c r="GF2226" s="238"/>
      <c r="GG2226" s="238"/>
      <c r="GH2226" s="238"/>
      <c r="GI2226" s="238"/>
      <c r="GJ2226" s="238"/>
      <c r="GK2226" s="238"/>
      <c r="GL2226" s="238"/>
      <c r="GM2226" s="238"/>
      <c r="GN2226" s="238"/>
      <c r="GO2226" s="238"/>
      <c r="GP2226" s="238"/>
      <c r="GQ2226" s="238"/>
      <c r="GR2226" s="238"/>
      <c r="GS2226" s="238"/>
      <c r="GT2226" s="238"/>
      <c r="GU2226" s="238"/>
      <c r="GV2226" s="238"/>
      <c r="GW2226" s="238"/>
      <c r="GX2226" s="238"/>
      <c r="GY2226" s="238"/>
      <c r="GZ2226" s="238"/>
      <c r="HA2226" s="238"/>
      <c r="HB2226" s="238"/>
      <c r="HC2226" s="238"/>
      <c r="HD2226" s="238"/>
      <c r="HE2226" s="238"/>
      <c r="HF2226" s="238"/>
      <c r="HG2226" s="238"/>
      <c r="HH2226" s="238"/>
      <c r="HI2226" s="238"/>
      <c r="HJ2226" s="238"/>
      <c r="HK2226" s="238"/>
      <c r="HL2226" s="238"/>
      <c r="HM2226" s="238"/>
      <c r="HN2226" s="238"/>
      <c r="HO2226" s="238"/>
      <c r="HP2226" s="238"/>
      <c r="HQ2226" s="238"/>
      <c r="HR2226" s="238"/>
      <c r="HS2226" s="238"/>
      <c r="HT2226" s="238"/>
      <c r="HU2226" s="238"/>
      <c r="HV2226" s="238"/>
      <c r="HW2226" s="238"/>
      <c r="HX2226" s="238"/>
      <c r="HY2226" s="238"/>
      <c r="HZ2226" s="238"/>
      <c r="IA2226" s="238"/>
      <c r="IB2226" s="238"/>
      <c r="IC2226" s="238"/>
      <c r="ID2226" s="238"/>
      <c r="IE2226" s="238"/>
      <c r="IF2226" s="238"/>
      <c r="IG2226" s="238"/>
      <c r="IH2226" s="238"/>
      <c r="II2226" s="238"/>
      <c r="IJ2226" s="238"/>
      <c r="IK2226" s="238"/>
      <c r="IL2226" s="238"/>
      <c r="IM2226" s="238"/>
      <c r="IN2226" s="238"/>
      <c r="IO2226" s="238"/>
      <c r="IP2226" s="238"/>
      <c r="IQ2226" s="238"/>
      <c r="IR2226" s="238"/>
      <c r="IS2226" s="238"/>
      <c r="IT2226" s="238"/>
      <c r="IU2226" s="238"/>
      <c r="IV2226" s="238"/>
      <c r="IW2226" s="238"/>
      <c r="IX2226" s="238"/>
      <c r="IY2226" s="238"/>
      <c r="IZ2226" s="238"/>
      <c r="JA2226" s="238"/>
      <c r="JB2226" s="238"/>
      <c r="JC2226" s="238"/>
      <c r="JD2226" s="238"/>
      <c r="JE2226" s="238"/>
      <c r="JF2226" s="238"/>
      <c r="JG2226" s="238"/>
      <c r="JH2226" s="238"/>
      <c r="JI2226" s="238"/>
      <c r="JJ2226" s="238"/>
    </row>
    <row r="2227" spans="1:270" s="1062" customFormat="1" ht="105" x14ac:dyDescent="0.25">
      <c r="A2227" s="362"/>
      <c r="B2227" s="362">
        <v>1</v>
      </c>
      <c r="C2227" s="762" t="s">
        <v>522</v>
      </c>
      <c r="D2227" s="299"/>
      <c r="E2227" s="299"/>
      <c r="F2227" s="2186">
        <f t="shared" si="4344"/>
        <v>2500</v>
      </c>
      <c r="G2227" s="941">
        <f t="shared" si="4344"/>
        <v>2083.3333333333335</v>
      </c>
      <c r="H2227" s="941">
        <f t="shared" si="4344"/>
        <v>421</v>
      </c>
      <c r="I2227" s="2365">
        <f t="shared" si="4344"/>
        <v>20.207999999999998</v>
      </c>
      <c r="J2227" s="2867"/>
      <c r="K2227" s="2867"/>
      <c r="L2227" s="2868"/>
      <c r="M2227" s="2868"/>
      <c r="N2227" s="2868"/>
      <c r="O2227" s="2868"/>
      <c r="P2227" s="2868"/>
      <c r="Q2227" s="2868"/>
      <c r="R2227" s="3128">
        <f t="shared" ref="R2227:AI2227" si="4376">R2158</f>
        <v>0</v>
      </c>
      <c r="S2227" s="3128">
        <f t="shared" ref="S2227:T2227" si="4377">S2158</f>
        <v>0</v>
      </c>
      <c r="T2227" s="3128">
        <f t="shared" si="4377"/>
        <v>0</v>
      </c>
      <c r="U2227" s="3128">
        <f t="shared" ref="U2227:V2227" si="4378">U2158</f>
        <v>0</v>
      </c>
      <c r="V2227" s="3128">
        <f t="shared" si="4378"/>
        <v>0</v>
      </c>
      <c r="W2227" s="3128">
        <f t="shared" ref="W2227:X2227" si="4379">W2158</f>
        <v>0</v>
      </c>
      <c r="X2227" s="3128">
        <f t="shared" si="4379"/>
        <v>0</v>
      </c>
      <c r="Y2227" s="3128">
        <f t="shared" ref="Y2227:Z2227" si="4380">Y2158</f>
        <v>0</v>
      </c>
      <c r="Z2227" s="3128">
        <f t="shared" si="4380"/>
        <v>0</v>
      </c>
      <c r="AA2227" s="3128">
        <f t="shared" ref="AA2227" si="4381">AA2158</f>
        <v>0</v>
      </c>
      <c r="AB2227" s="3128">
        <f t="shared" si="4376"/>
        <v>0</v>
      </c>
      <c r="AC2227" s="3128">
        <f t="shared" si="4376"/>
        <v>0</v>
      </c>
      <c r="AD2227" s="3129">
        <f t="shared" si="4376"/>
        <v>0</v>
      </c>
      <c r="AE2227" s="3128">
        <f t="shared" si="4376"/>
        <v>0</v>
      </c>
      <c r="AF2227" s="3128">
        <f t="shared" si="4376"/>
        <v>0</v>
      </c>
      <c r="AG2227" s="3130">
        <f t="shared" si="4376"/>
        <v>0</v>
      </c>
      <c r="AH2227" s="3130">
        <f t="shared" si="4376"/>
        <v>0</v>
      </c>
      <c r="AI2227" s="3128">
        <f t="shared" si="4376"/>
        <v>0</v>
      </c>
      <c r="AJ2227" s="1142"/>
      <c r="AK2227" s="2935"/>
      <c r="AL2227" s="2563">
        <f t="shared" si="4357"/>
        <v>0</v>
      </c>
      <c r="AM2227" s="3319"/>
      <c r="AN2227" s="238"/>
      <c r="AO2227" s="238"/>
      <c r="AP2227" s="238"/>
      <c r="AQ2227" s="238"/>
      <c r="AR2227" s="238"/>
      <c r="AS2227" s="238"/>
      <c r="AT2227" s="238"/>
      <c r="AU2227" s="238"/>
      <c r="AV2227" s="238"/>
      <c r="AW2227" s="238"/>
      <c r="AX2227" s="238"/>
      <c r="AY2227" s="238"/>
      <c r="AZ2227" s="238"/>
      <c r="BA2227" s="238"/>
      <c r="BB2227" s="238"/>
      <c r="BC2227" s="238"/>
      <c r="BD2227" s="238"/>
      <c r="BE2227" s="238"/>
      <c r="BF2227" s="238"/>
      <c r="BG2227" s="238"/>
      <c r="BH2227" s="238"/>
      <c r="BI2227" s="238"/>
      <c r="BJ2227" s="238"/>
      <c r="BK2227" s="238"/>
      <c r="BL2227" s="238"/>
      <c r="BM2227" s="238"/>
      <c r="BN2227" s="238"/>
      <c r="BO2227" s="238"/>
      <c r="BP2227" s="238"/>
      <c r="BQ2227" s="238"/>
      <c r="BR2227" s="238"/>
      <c r="BS2227" s="238"/>
      <c r="BT2227" s="238"/>
      <c r="BU2227" s="238"/>
      <c r="BV2227" s="238"/>
      <c r="BW2227" s="238"/>
      <c r="BX2227" s="238"/>
      <c r="BY2227" s="238"/>
      <c r="BZ2227" s="238"/>
      <c r="CA2227" s="238"/>
      <c r="CB2227" s="238"/>
      <c r="CC2227" s="238"/>
      <c r="CD2227" s="238"/>
      <c r="CE2227" s="238"/>
      <c r="CF2227" s="238"/>
      <c r="CG2227" s="238"/>
      <c r="CH2227" s="238"/>
      <c r="CI2227" s="238"/>
      <c r="CJ2227" s="238"/>
      <c r="CK2227" s="238"/>
      <c r="CL2227" s="238"/>
      <c r="CM2227" s="238"/>
      <c r="CN2227" s="238"/>
      <c r="CO2227" s="238"/>
      <c r="CP2227" s="238"/>
      <c r="CQ2227" s="238"/>
      <c r="CR2227" s="238"/>
      <c r="CS2227" s="238"/>
      <c r="CT2227" s="238"/>
      <c r="CU2227" s="238"/>
      <c r="CV2227" s="238"/>
      <c r="CW2227" s="238"/>
      <c r="CX2227" s="238"/>
      <c r="CY2227" s="238"/>
      <c r="CZ2227" s="238"/>
      <c r="DA2227" s="238"/>
      <c r="DB2227" s="238"/>
      <c r="DC2227" s="238"/>
      <c r="DD2227" s="238"/>
      <c r="DE2227" s="238"/>
      <c r="DF2227" s="238"/>
      <c r="DG2227" s="238"/>
      <c r="DH2227" s="238"/>
      <c r="DI2227" s="238"/>
      <c r="DJ2227" s="238"/>
      <c r="DK2227" s="238"/>
      <c r="DL2227" s="238"/>
      <c r="DM2227" s="238"/>
      <c r="DN2227" s="238"/>
      <c r="DO2227" s="238"/>
      <c r="DP2227" s="238"/>
      <c r="DQ2227" s="238"/>
      <c r="DR2227" s="238"/>
      <c r="DS2227" s="238"/>
      <c r="DT2227" s="238"/>
      <c r="DU2227" s="238"/>
      <c r="DV2227" s="238"/>
      <c r="DW2227" s="238"/>
      <c r="DX2227" s="238"/>
      <c r="DY2227" s="238"/>
      <c r="DZ2227" s="238"/>
      <c r="EA2227" s="238"/>
      <c r="EB2227" s="238"/>
      <c r="EC2227" s="238"/>
      <c r="ED2227" s="238"/>
      <c r="EE2227" s="238"/>
      <c r="EF2227" s="238"/>
      <c r="EG2227" s="238"/>
      <c r="EH2227" s="238"/>
      <c r="EI2227" s="238"/>
      <c r="EJ2227" s="238"/>
      <c r="EK2227" s="238"/>
      <c r="EL2227" s="238"/>
      <c r="EM2227" s="238"/>
      <c r="EN2227" s="238"/>
      <c r="EO2227" s="238"/>
      <c r="EP2227" s="238"/>
      <c r="EQ2227" s="238"/>
      <c r="ER2227" s="238"/>
      <c r="ES2227" s="238"/>
      <c r="ET2227" s="238"/>
      <c r="EU2227" s="238"/>
      <c r="EV2227" s="238"/>
      <c r="EW2227" s="238"/>
      <c r="EX2227" s="238"/>
      <c r="EY2227" s="238"/>
      <c r="EZ2227" s="238"/>
      <c r="FA2227" s="238"/>
      <c r="FB2227" s="238"/>
      <c r="FC2227" s="238"/>
      <c r="FD2227" s="238"/>
      <c r="FE2227" s="238"/>
      <c r="FF2227" s="238"/>
      <c r="FG2227" s="238"/>
      <c r="FH2227" s="238"/>
      <c r="FI2227" s="238"/>
      <c r="FJ2227" s="238"/>
      <c r="FK2227" s="238"/>
      <c r="FL2227" s="238"/>
      <c r="FM2227" s="238"/>
      <c r="FN2227" s="238"/>
      <c r="FO2227" s="238"/>
      <c r="FP2227" s="238"/>
      <c r="FQ2227" s="238"/>
      <c r="FR2227" s="238"/>
      <c r="FS2227" s="238"/>
      <c r="FT2227" s="238"/>
      <c r="FU2227" s="238"/>
      <c r="FV2227" s="238"/>
      <c r="FW2227" s="238"/>
      <c r="FX2227" s="238"/>
      <c r="FY2227" s="238"/>
      <c r="FZ2227" s="238"/>
      <c r="GA2227" s="238"/>
      <c r="GB2227" s="238"/>
      <c r="GC2227" s="238"/>
      <c r="GD2227" s="238"/>
      <c r="GE2227" s="238"/>
      <c r="GF2227" s="238"/>
      <c r="GG2227" s="238"/>
      <c r="GH2227" s="238"/>
      <c r="GI2227" s="238"/>
      <c r="GJ2227" s="238"/>
      <c r="GK2227" s="238"/>
      <c r="GL2227" s="238"/>
      <c r="GM2227" s="238"/>
      <c r="GN2227" s="238"/>
      <c r="GO2227" s="238"/>
      <c r="GP2227" s="238"/>
      <c r="GQ2227" s="238"/>
      <c r="GR2227" s="238"/>
      <c r="GS2227" s="238"/>
      <c r="GT2227" s="238"/>
      <c r="GU2227" s="238"/>
      <c r="GV2227" s="238"/>
      <c r="GW2227" s="238"/>
      <c r="GX2227" s="238"/>
      <c r="GY2227" s="238"/>
      <c r="GZ2227" s="238"/>
      <c r="HA2227" s="238"/>
      <c r="HB2227" s="238"/>
      <c r="HC2227" s="238"/>
      <c r="HD2227" s="238"/>
      <c r="HE2227" s="238"/>
      <c r="HF2227" s="238"/>
      <c r="HG2227" s="238"/>
      <c r="HH2227" s="238"/>
      <c r="HI2227" s="238"/>
      <c r="HJ2227" s="238"/>
      <c r="HK2227" s="238"/>
      <c r="HL2227" s="238"/>
      <c r="HM2227" s="238"/>
      <c r="HN2227" s="238"/>
      <c r="HO2227" s="238"/>
      <c r="HP2227" s="238"/>
      <c r="HQ2227" s="238"/>
      <c r="HR2227" s="238"/>
      <c r="HS2227" s="238"/>
      <c r="HT2227" s="238"/>
      <c r="HU2227" s="238"/>
      <c r="HV2227" s="238"/>
      <c r="HW2227" s="238"/>
      <c r="HX2227" s="238"/>
      <c r="HY2227" s="238"/>
      <c r="HZ2227" s="238"/>
      <c r="IA2227" s="238"/>
      <c r="IB2227" s="238"/>
      <c r="IC2227" s="238"/>
      <c r="ID2227" s="238"/>
      <c r="IE2227" s="238"/>
      <c r="IF2227" s="238"/>
      <c r="IG2227" s="238"/>
      <c r="IH2227" s="238"/>
      <c r="II2227" s="238"/>
      <c r="IJ2227" s="238"/>
      <c r="IK2227" s="238"/>
      <c r="IL2227" s="238"/>
      <c r="IM2227" s="238"/>
      <c r="IN2227" s="238"/>
      <c r="IO2227" s="238"/>
      <c r="IP2227" s="238"/>
      <c r="IQ2227" s="238"/>
      <c r="IR2227" s="238"/>
      <c r="IS2227" s="238"/>
      <c r="IT2227" s="238"/>
      <c r="IU2227" s="238"/>
      <c r="IV2227" s="238"/>
      <c r="IW2227" s="238"/>
      <c r="IX2227" s="238"/>
      <c r="IY2227" s="238"/>
      <c r="IZ2227" s="238"/>
      <c r="JA2227" s="238"/>
      <c r="JB2227" s="238"/>
      <c r="JC2227" s="238"/>
      <c r="JD2227" s="238"/>
      <c r="JE2227" s="238"/>
      <c r="JF2227" s="238"/>
      <c r="JG2227" s="238"/>
      <c r="JH2227" s="238"/>
      <c r="JI2227" s="238"/>
      <c r="JJ2227" s="238"/>
    </row>
    <row r="2228" spans="1:270" s="1062" customFormat="1" ht="30" x14ac:dyDescent="0.25">
      <c r="A2228" s="362"/>
      <c r="B2228" s="362"/>
      <c r="C2228" s="762" t="s">
        <v>133</v>
      </c>
      <c r="D2228" s="299"/>
      <c r="E2228" s="299"/>
      <c r="F2228" s="2186">
        <f t="shared" si="4344"/>
        <v>17836</v>
      </c>
      <c r="G2228" s="941">
        <f t="shared" si="4344"/>
        <v>14754.333333333332</v>
      </c>
      <c r="H2228" s="941">
        <f t="shared" si="4344"/>
        <v>15080</v>
      </c>
      <c r="I2228" s="2365">
        <f t="shared" si="4344"/>
        <v>102.20726114361882</v>
      </c>
      <c r="J2228" s="2867"/>
      <c r="K2228" s="2867"/>
      <c r="L2228" s="2868"/>
      <c r="M2228" s="2868"/>
      <c r="N2228" s="2868"/>
      <c r="O2228" s="2868"/>
      <c r="P2228" s="2868"/>
      <c r="Q2228" s="2868"/>
      <c r="R2228" s="3128">
        <f t="shared" ref="R2228:AI2228" si="4382">R2159</f>
        <v>0</v>
      </c>
      <c r="S2228" s="3128">
        <f t="shared" ref="S2228:T2228" si="4383">S2159</f>
        <v>0</v>
      </c>
      <c r="T2228" s="3128">
        <f t="shared" si="4383"/>
        <v>0</v>
      </c>
      <c r="U2228" s="3128">
        <f t="shared" ref="U2228:V2228" si="4384">U2159</f>
        <v>0</v>
      </c>
      <c r="V2228" s="3128">
        <f t="shared" si="4384"/>
        <v>0</v>
      </c>
      <c r="W2228" s="3128">
        <f t="shared" ref="W2228:X2228" si="4385">W2159</f>
        <v>0</v>
      </c>
      <c r="X2228" s="3128">
        <f t="shared" si="4385"/>
        <v>0</v>
      </c>
      <c r="Y2228" s="3128">
        <f t="shared" ref="Y2228:Z2228" si="4386">Y2159</f>
        <v>0</v>
      </c>
      <c r="Z2228" s="3128">
        <f t="shared" si="4386"/>
        <v>0</v>
      </c>
      <c r="AA2228" s="3128">
        <f t="shared" ref="AA2228" si="4387">AA2159</f>
        <v>0</v>
      </c>
      <c r="AB2228" s="3128">
        <f t="shared" si="4382"/>
        <v>0</v>
      </c>
      <c r="AC2228" s="3128">
        <f t="shared" si="4382"/>
        <v>0</v>
      </c>
      <c r="AD2228" s="3129">
        <f t="shared" si="4382"/>
        <v>0</v>
      </c>
      <c r="AE2228" s="3128">
        <f t="shared" si="4382"/>
        <v>0</v>
      </c>
      <c r="AF2228" s="3128">
        <f t="shared" si="4382"/>
        <v>0</v>
      </c>
      <c r="AG2228" s="3130">
        <f t="shared" si="4382"/>
        <v>0</v>
      </c>
      <c r="AH2228" s="3130">
        <f t="shared" si="4382"/>
        <v>0</v>
      </c>
      <c r="AI2228" s="3128">
        <f t="shared" si="4382"/>
        <v>0</v>
      </c>
      <c r="AJ2228" s="1142"/>
      <c r="AK2228" s="2935"/>
      <c r="AL2228" s="2563">
        <f t="shared" si="4357"/>
        <v>0</v>
      </c>
      <c r="AM2228" s="3319"/>
      <c r="AN2228" s="238"/>
      <c r="AO2228" s="238"/>
      <c r="AP2228" s="238"/>
      <c r="AQ2228" s="238"/>
      <c r="AR2228" s="238"/>
      <c r="AS2228" s="238"/>
      <c r="AT2228" s="238"/>
      <c r="AU2228" s="238"/>
      <c r="AV2228" s="238"/>
      <c r="AW2228" s="238"/>
      <c r="AX2228" s="238"/>
      <c r="AY2228" s="238"/>
      <c r="AZ2228" s="238"/>
      <c r="BA2228" s="238"/>
      <c r="BB2228" s="238"/>
      <c r="BC2228" s="238"/>
      <c r="BD2228" s="238"/>
      <c r="BE2228" s="238"/>
      <c r="BF2228" s="238"/>
      <c r="BG2228" s="238"/>
      <c r="BH2228" s="238"/>
      <c r="BI2228" s="238"/>
      <c r="BJ2228" s="238"/>
      <c r="BK2228" s="238"/>
      <c r="BL2228" s="238"/>
      <c r="BM2228" s="238"/>
      <c r="BN2228" s="238"/>
      <c r="BO2228" s="238"/>
      <c r="BP2228" s="238"/>
      <c r="BQ2228" s="238"/>
      <c r="BR2228" s="238"/>
      <c r="BS2228" s="238"/>
      <c r="BT2228" s="238"/>
      <c r="BU2228" s="238"/>
      <c r="BV2228" s="238"/>
      <c r="BW2228" s="238"/>
      <c r="BX2228" s="238"/>
      <c r="BY2228" s="238"/>
      <c r="BZ2228" s="238"/>
      <c r="CA2228" s="238"/>
      <c r="CB2228" s="238"/>
      <c r="CC2228" s="238"/>
      <c r="CD2228" s="238"/>
      <c r="CE2228" s="238"/>
      <c r="CF2228" s="238"/>
      <c r="CG2228" s="238"/>
      <c r="CH2228" s="238"/>
      <c r="CI2228" s="238"/>
      <c r="CJ2228" s="238"/>
      <c r="CK2228" s="238"/>
      <c r="CL2228" s="238"/>
      <c r="CM2228" s="238"/>
      <c r="CN2228" s="238"/>
      <c r="CO2228" s="238"/>
      <c r="CP2228" s="238"/>
      <c r="CQ2228" s="238"/>
      <c r="CR2228" s="238"/>
      <c r="CS2228" s="238"/>
      <c r="CT2228" s="238"/>
      <c r="CU2228" s="238"/>
      <c r="CV2228" s="238"/>
      <c r="CW2228" s="238"/>
      <c r="CX2228" s="238"/>
      <c r="CY2228" s="238"/>
      <c r="CZ2228" s="238"/>
      <c r="DA2228" s="238"/>
      <c r="DB2228" s="238"/>
      <c r="DC2228" s="238"/>
      <c r="DD2228" s="238"/>
      <c r="DE2228" s="238"/>
      <c r="DF2228" s="238"/>
      <c r="DG2228" s="238"/>
      <c r="DH2228" s="238"/>
      <c r="DI2228" s="238"/>
      <c r="DJ2228" s="238"/>
      <c r="DK2228" s="238"/>
      <c r="DL2228" s="238"/>
      <c r="DM2228" s="238"/>
      <c r="DN2228" s="238"/>
      <c r="DO2228" s="238"/>
      <c r="DP2228" s="238"/>
      <c r="DQ2228" s="238"/>
      <c r="DR2228" s="238"/>
      <c r="DS2228" s="238"/>
      <c r="DT2228" s="238"/>
      <c r="DU2228" s="238"/>
      <c r="DV2228" s="238"/>
      <c r="DW2228" s="238"/>
      <c r="DX2228" s="238"/>
      <c r="DY2228" s="238"/>
      <c r="DZ2228" s="238"/>
      <c r="EA2228" s="238"/>
      <c r="EB2228" s="238"/>
      <c r="EC2228" s="238"/>
      <c r="ED2228" s="238"/>
      <c r="EE2228" s="238"/>
      <c r="EF2228" s="238"/>
      <c r="EG2228" s="238"/>
      <c r="EH2228" s="238"/>
      <c r="EI2228" s="238"/>
      <c r="EJ2228" s="238"/>
      <c r="EK2228" s="238"/>
      <c r="EL2228" s="238"/>
      <c r="EM2228" s="238"/>
      <c r="EN2228" s="238"/>
      <c r="EO2228" s="238"/>
      <c r="EP2228" s="238"/>
      <c r="EQ2228" s="238"/>
      <c r="ER2228" s="238"/>
      <c r="ES2228" s="238"/>
      <c r="ET2228" s="238"/>
      <c r="EU2228" s="238"/>
      <c r="EV2228" s="238"/>
      <c r="EW2228" s="238"/>
      <c r="EX2228" s="238"/>
      <c r="EY2228" s="238"/>
      <c r="EZ2228" s="238"/>
      <c r="FA2228" s="238"/>
      <c r="FB2228" s="238"/>
      <c r="FC2228" s="238"/>
      <c r="FD2228" s="238"/>
      <c r="FE2228" s="238"/>
      <c r="FF2228" s="238"/>
      <c r="FG2228" s="238"/>
      <c r="FH2228" s="238"/>
      <c r="FI2228" s="238"/>
      <c r="FJ2228" s="238"/>
      <c r="FK2228" s="238"/>
      <c r="FL2228" s="238"/>
      <c r="FM2228" s="238"/>
      <c r="FN2228" s="238"/>
      <c r="FO2228" s="238"/>
      <c r="FP2228" s="238"/>
      <c r="FQ2228" s="238"/>
      <c r="FR2228" s="238"/>
      <c r="FS2228" s="238"/>
      <c r="FT2228" s="238"/>
      <c r="FU2228" s="238"/>
      <c r="FV2228" s="238"/>
      <c r="FW2228" s="238"/>
      <c r="FX2228" s="238"/>
      <c r="FY2228" s="238"/>
      <c r="FZ2228" s="238"/>
      <c r="GA2228" s="238"/>
      <c r="GB2228" s="238"/>
      <c r="GC2228" s="238"/>
      <c r="GD2228" s="238"/>
      <c r="GE2228" s="238"/>
      <c r="GF2228" s="238"/>
      <c r="GG2228" s="238"/>
      <c r="GH2228" s="238"/>
      <c r="GI2228" s="238"/>
      <c r="GJ2228" s="238"/>
      <c r="GK2228" s="238"/>
      <c r="GL2228" s="238"/>
      <c r="GM2228" s="238"/>
      <c r="GN2228" s="238"/>
      <c r="GO2228" s="238"/>
      <c r="GP2228" s="238"/>
      <c r="GQ2228" s="238"/>
      <c r="GR2228" s="238"/>
      <c r="GS2228" s="238"/>
      <c r="GT2228" s="238"/>
      <c r="GU2228" s="238"/>
      <c r="GV2228" s="238"/>
      <c r="GW2228" s="238"/>
      <c r="GX2228" s="238"/>
      <c r="GY2228" s="238"/>
      <c r="GZ2228" s="238"/>
      <c r="HA2228" s="238"/>
      <c r="HB2228" s="238"/>
      <c r="HC2228" s="238"/>
      <c r="HD2228" s="238"/>
      <c r="HE2228" s="238"/>
      <c r="HF2228" s="238"/>
      <c r="HG2228" s="238"/>
      <c r="HH2228" s="238"/>
      <c r="HI2228" s="238"/>
      <c r="HJ2228" s="238"/>
      <c r="HK2228" s="238"/>
      <c r="HL2228" s="238"/>
      <c r="HM2228" s="238"/>
      <c r="HN2228" s="238"/>
      <c r="HO2228" s="238"/>
      <c r="HP2228" s="238"/>
      <c r="HQ2228" s="238"/>
      <c r="HR2228" s="238"/>
      <c r="HS2228" s="238"/>
      <c r="HT2228" s="238"/>
      <c r="HU2228" s="238"/>
      <c r="HV2228" s="238"/>
      <c r="HW2228" s="238"/>
      <c r="HX2228" s="238"/>
      <c r="HY2228" s="238"/>
      <c r="HZ2228" s="238"/>
      <c r="IA2228" s="238"/>
      <c r="IB2228" s="238"/>
      <c r="IC2228" s="238"/>
      <c r="ID2228" s="238"/>
      <c r="IE2228" s="238"/>
      <c r="IF2228" s="238"/>
      <c r="IG2228" s="238"/>
      <c r="IH2228" s="238"/>
      <c r="II2228" s="238"/>
      <c r="IJ2228" s="238"/>
      <c r="IK2228" s="238"/>
      <c r="IL2228" s="238"/>
      <c r="IM2228" s="238"/>
      <c r="IN2228" s="238"/>
      <c r="IO2228" s="238"/>
      <c r="IP2228" s="238"/>
      <c r="IQ2228" s="238"/>
      <c r="IR2228" s="238"/>
      <c r="IS2228" s="238"/>
      <c r="IT2228" s="238"/>
      <c r="IU2228" s="238"/>
      <c r="IV2228" s="238"/>
      <c r="IW2228" s="238"/>
      <c r="IX2228" s="238"/>
      <c r="IY2228" s="238"/>
      <c r="IZ2228" s="238"/>
      <c r="JA2228" s="238"/>
      <c r="JB2228" s="238"/>
      <c r="JC2228" s="238"/>
      <c r="JD2228" s="238"/>
      <c r="JE2228" s="238"/>
      <c r="JF2228" s="238"/>
      <c r="JG2228" s="238"/>
      <c r="JH2228" s="238"/>
      <c r="JI2228" s="238"/>
      <c r="JJ2228" s="238"/>
    </row>
    <row r="2229" spans="1:270" s="1062" customFormat="1" x14ac:dyDescent="0.25">
      <c r="A2229" s="362"/>
      <c r="B2229" s="362">
        <v>1</v>
      </c>
      <c r="C2229" s="762" t="s">
        <v>232</v>
      </c>
      <c r="D2229" s="299"/>
      <c r="E2229" s="299"/>
      <c r="F2229" s="2186">
        <f t="shared" si="4344"/>
        <v>16318</v>
      </c>
      <c r="G2229" s="941">
        <f t="shared" si="4344"/>
        <v>13598.333333333332</v>
      </c>
      <c r="H2229" s="941">
        <f t="shared" si="4344"/>
        <v>13443</v>
      </c>
      <c r="I2229" s="2365">
        <f t="shared" si="4344"/>
        <v>98.857703149895826</v>
      </c>
      <c r="J2229" s="2867"/>
      <c r="K2229" s="2867"/>
      <c r="L2229" s="2868"/>
      <c r="M2229" s="2868"/>
      <c r="N2229" s="2868"/>
      <c r="O2229" s="2868"/>
      <c r="P2229" s="2868"/>
      <c r="Q2229" s="2868"/>
      <c r="R2229" s="3128">
        <f t="shared" ref="R2229:AI2229" si="4388">R2160</f>
        <v>0</v>
      </c>
      <c r="S2229" s="3128">
        <f t="shared" ref="S2229:T2229" si="4389">S2160</f>
        <v>0</v>
      </c>
      <c r="T2229" s="3128">
        <f t="shared" si="4389"/>
        <v>0</v>
      </c>
      <c r="U2229" s="3128">
        <f t="shared" ref="U2229:V2229" si="4390">U2160</f>
        <v>0</v>
      </c>
      <c r="V2229" s="3128">
        <f t="shared" si="4390"/>
        <v>0</v>
      </c>
      <c r="W2229" s="3128">
        <f t="shared" ref="W2229:X2229" si="4391">W2160</f>
        <v>0</v>
      </c>
      <c r="X2229" s="3128">
        <f t="shared" si="4391"/>
        <v>0</v>
      </c>
      <c r="Y2229" s="3128">
        <f t="shared" ref="Y2229:Z2229" si="4392">Y2160</f>
        <v>0</v>
      </c>
      <c r="Z2229" s="3128">
        <f t="shared" si="4392"/>
        <v>0</v>
      </c>
      <c r="AA2229" s="3128">
        <f t="shared" ref="AA2229" si="4393">AA2160</f>
        <v>0</v>
      </c>
      <c r="AB2229" s="3128">
        <f t="shared" si="4388"/>
        <v>0</v>
      </c>
      <c r="AC2229" s="3128">
        <f t="shared" si="4388"/>
        <v>0</v>
      </c>
      <c r="AD2229" s="3129">
        <f t="shared" si="4388"/>
        <v>0</v>
      </c>
      <c r="AE2229" s="3128">
        <f t="shared" si="4388"/>
        <v>0</v>
      </c>
      <c r="AF2229" s="3128">
        <f t="shared" si="4388"/>
        <v>0</v>
      </c>
      <c r="AG2229" s="3130">
        <f t="shared" si="4388"/>
        <v>0</v>
      </c>
      <c r="AH2229" s="3130">
        <f t="shared" si="4388"/>
        <v>0</v>
      </c>
      <c r="AI2229" s="3128">
        <f t="shared" si="4388"/>
        <v>0</v>
      </c>
      <c r="AJ2229" s="1142"/>
      <c r="AK2229" s="2935"/>
      <c r="AL2229" s="2563">
        <f t="shared" si="4357"/>
        <v>0</v>
      </c>
      <c r="AM2229" s="3319"/>
      <c r="AN2229" s="238"/>
      <c r="AO2229" s="238"/>
      <c r="AP2229" s="238"/>
      <c r="AQ2229" s="238"/>
      <c r="AR2229" s="238"/>
      <c r="AS2229" s="238"/>
      <c r="AT2229" s="238"/>
      <c r="AU2229" s="238"/>
      <c r="AV2229" s="238"/>
      <c r="AW2229" s="238"/>
      <c r="AX2229" s="238"/>
      <c r="AY2229" s="238"/>
      <c r="AZ2229" s="238"/>
      <c r="BA2229" s="238"/>
      <c r="BB2229" s="238"/>
      <c r="BC2229" s="238"/>
      <c r="BD2229" s="238"/>
      <c r="BE2229" s="238"/>
      <c r="BF2229" s="238"/>
      <c r="BG2229" s="238"/>
      <c r="BH2229" s="238"/>
      <c r="BI2229" s="238"/>
      <c r="BJ2229" s="238"/>
      <c r="BK2229" s="238"/>
      <c r="BL2229" s="238"/>
      <c r="BM2229" s="238"/>
      <c r="BN2229" s="238"/>
      <c r="BO2229" s="238"/>
      <c r="BP2229" s="238"/>
      <c r="BQ2229" s="238"/>
      <c r="BR2229" s="238"/>
      <c r="BS2229" s="238"/>
      <c r="BT2229" s="238"/>
      <c r="BU2229" s="238"/>
      <c r="BV2229" s="238"/>
      <c r="BW2229" s="238"/>
      <c r="BX2229" s="238"/>
      <c r="BY2229" s="238"/>
      <c r="BZ2229" s="238"/>
      <c r="CA2229" s="238"/>
      <c r="CB2229" s="238"/>
      <c r="CC2229" s="238"/>
      <c r="CD2229" s="238"/>
      <c r="CE2229" s="238"/>
      <c r="CF2229" s="238"/>
      <c r="CG2229" s="238"/>
      <c r="CH2229" s="238"/>
      <c r="CI2229" s="238"/>
      <c r="CJ2229" s="238"/>
      <c r="CK2229" s="238"/>
      <c r="CL2229" s="238"/>
      <c r="CM2229" s="238"/>
      <c r="CN2229" s="238"/>
      <c r="CO2229" s="238"/>
      <c r="CP2229" s="238"/>
      <c r="CQ2229" s="238"/>
      <c r="CR2229" s="238"/>
      <c r="CS2229" s="238"/>
      <c r="CT2229" s="238"/>
      <c r="CU2229" s="238"/>
      <c r="CV2229" s="238"/>
      <c r="CW2229" s="238"/>
      <c r="CX2229" s="238"/>
      <c r="CY2229" s="238"/>
      <c r="CZ2229" s="238"/>
      <c r="DA2229" s="238"/>
      <c r="DB2229" s="238"/>
      <c r="DC2229" s="238"/>
      <c r="DD2229" s="238"/>
      <c r="DE2229" s="238"/>
      <c r="DF2229" s="238"/>
      <c r="DG2229" s="238"/>
      <c r="DH2229" s="238"/>
      <c r="DI2229" s="238"/>
      <c r="DJ2229" s="238"/>
      <c r="DK2229" s="238"/>
      <c r="DL2229" s="238"/>
      <c r="DM2229" s="238"/>
      <c r="DN2229" s="238"/>
      <c r="DO2229" s="238"/>
      <c r="DP2229" s="238"/>
      <c r="DQ2229" s="238"/>
      <c r="DR2229" s="238"/>
      <c r="DS2229" s="238"/>
      <c r="DT2229" s="238"/>
      <c r="DU2229" s="238"/>
      <c r="DV2229" s="238"/>
      <c r="DW2229" s="238"/>
      <c r="DX2229" s="238"/>
      <c r="DY2229" s="238"/>
      <c r="DZ2229" s="238"/>
      <c r="EA2229" s="238"/>
      <c r="EB2229" s="238"/>
      <c r="EC2229" s="238"/>
      <c r="ED2229" s="238"/>
      <c r="EE2229" s="238"/>
      <c r="EF2229" s="238"/>
      <c r="EG2229" s="238"/>
      <c r="EH2229" s="238"/>
      <c r="EI2229" s="238"/>
      <c r="EJ2229" s="238"/>
      <c r="EK2229" s="238"/>
      <c r="EL2229" s="238"/>
      <c r="EM2229" s="238"/>
      <c r="EN2229" s="238"/>
      <c r="EO2229" s="238"/>
      <c r="EP2229" s="238"/>
      <c r="EQ2229" s="238"/>
      <c r="ER2229" s="238"/>
      <c r="ES2229" s="238"/>
      <c r="ET2229" s="238"/>
      <c r="EU2229" s="238"/>
      <c r="EV2229" s="238"/>
      <c r="EW2229" s="238"/>
      <c r="EX2229" s="238"/>
      <c r="EY2229" s="238"/>
      <c r="EZ2229" s="238"/>
      <c r="FA2229" s="238"/>
      <c r="FB2229" s="238"/>
      <c r="FC2229" s="238"/>
      <c r="FD2229" s="238"/>
      <c r="FE2229" s="238"/>
      <c r="FF2229" s="238"/>
      <c r="FG2229" s="238"/>
      <c r="FH2229" s="238"/>
      <c r="FI2229" s="238"/>
      <c r="FJ2229" s="238"/>
      <c r="FK2229" s="238"/>
      <c r="FL2229" s="238"/>
      <c r="FM2229" s="238"/>
      <c r="FN2229" s="238"/>
      <c r="FO2229" s="238"/>
      <c r="FP2229" s="238"/>
      <c r="FQ2229" s="238"/>
      <c r="FR2229" s="238"/>
      <c r="FS2229" s="238"/>
      <c r="FT2229" s="238"/>
      <c r="FU2229" s="238"/>
      <c r="FV2229" s="238"/>
      <c r="FW2229" s="238"/>
      <c r="FX2229" s="238"/>
      <c r="FY2229" s="238"/>
      <c r="FZ2229" s="238"/>
      <c r="GA2229" s="238"/>
      <c r="GB2229" s="238"/>
      <c r="GC2229" s="238"/>
      <c r="GD2229" s="238"/>
      <c r="GE2229" s="238"/>
      <c r="GF2229" s="238"/>
      <c r="GG2229" s="238"/>
      <c r="GH2229" s="238"/>
      <c r="GI2229" s="238"/>
      <c r="GJ2229" s="238"/>
      <c r="GK2229" s="238"/>
      <c r="GL2229" s="238"/>
      <c r="GM2229" s="238"/>
      <c r="GN2229" s="238"/>
      <c r="GO2229" s="238"/>
      <c r="GP2229" s="238"/>
      <c r="GQ2229" s="238"/>
      <c r="GR2229" s="238"/>
      <c r="GS2229" s="238"/>
      <c r="GT2229" s="238"/>
      <c r="GU2229" s="238"/>
      <c r="GV2229" s="238"/>
      <c r="GW2229" s="238"/>
      <c r="GX2229" s="238"/>
      <c r="GY2229" s="238"/>
      <c r="GZ2229" s="238"/>
      <c r="HA2229" s="238"/>
      <c r="HB2229" s="238"/>
      <c r="HC2229" s="238"/>
      <c r="HD2229" s="238"/>
      <c r="HE2229" s="238"/>
      <c r="HF2229" s="238"/>
      <c r="HG2229" s="238"/>
      <c r="HH2229" s="238"/>
      <c r="HI2229" s="238"/>
      <c r="HJ2229" s="238"/>
      <c r="HK2229" s="238"/>
      <c r="HL2229" s="238"/>
      <c r="HM2229" s="238"/>
      <c r="HN2229" s="238"/>
      <c r="HO2229" s="238"/>
      <c r="HP2229" s="238"/>
      <c r="HQ2229" s="238"/>
      <c r="HR2229" s="238"/>
      <c r="HS2229" s="238"/>
      <c r="HT2229" s="238"/>
      <c r="HU2229" s="238"/>
      <c r="HV2229" s="238"/>
      <c r="HW2229" s="238"/>
      <c r="HX2229" s="238"/>
      <c r="HY2229" s="238"/>
      <c r="HZ2229" s="238"/>
      <c r="IA2229" s="238"/>
      <c r="IB2229" s="238"/>
      <c r="IC2229" s="238"/>
      <c r="ID2229" s="238"/>
      <c r="IE2229" s="238"/>
      <c r="IF2229" s="238"/>
      <c r="IG2229" s="238"/>
      <c r="IH2229" s="238"/>
      <c r="II2229" s="238"/>
      <c r="IJ2229" s="238"/>
      <c r="IK2229" s="238"/>
      <c r="IL2229" s="238"/>
      <c r="IM2229" s="238"/>
      <c r="IN2229" s="238"/>
      <c r="IO2229" s="238"/>
      <c r="IP2229" s="238"/>
      <c r="IQ2229" s="238"/>
      <c r="IR2229" s="238"/>
      <c r="IS2229" s="238"/>
      <c r="IT2229" s="238"/>
      <c r="IU2229" s="238"/>
      <c r="IV2229" s="238"/>
      <c r="IW2229" s="238"/>
      <c r="IX2229" s="238"/>
      <c r="IY2229" s="238"/>
      <c r="IZ2229" s="238"/>
      <c r="JA2229" s="238"/>
      <c r="JB2229" s="238"/>
      <c r="JC2229" s="238"/>
      <c r="JD2229" s="238"/>
      <c r="JE2229" s="238"/>
      <c r="JF2229" s="238"/>
      <c r="JG2229" s="238"/>
      <c r="JH2229" s="238"/>
      <c r="JI2229" s="238"/>
      <c r="JJ2229" s="238"/>
    </row>
    <row r="2230" spans="1:270" s="1062" customFormat="1" ht="45" x14ac:dyDescent="0.25">
      <c r="A2230" s="362"/>
      <c r="B2230" s="362">
        <v>1</v>
      </c>
      <c r="C2230" s="762" t="s">
        <v>523</v>
      </c>
      <c r="D2230" s="299"/>
      <c r="E2230" s="299"/>
      <c r="F2230" s="2186">
        <f t="shared" si="4344"/>
        <v>864</v>
      </c>
      <c r="G2230" s="941">
        <f t="shared" si="4344"/>
        <v>720</v>
      </c>
      <c r="H2230" s="941">
        <f t="shared" si="4344"/>
        <v>822</v>
      </c>
      <c r="I2230" s="2365">
        <f t="shared" si="4344"/>
        <v>114.16666666666666</v>
      </c>
      <c r="J2230" s="2867"/>
      <c r="K2230" s="2867"/>
      <c r="L2230" s="2868"/>
      <c r="M2230" s="2868"/>
      <c r="N2230" s="2868"/>
      <c r="O2230" s="2868"/>
      <c r="P2230" s="2868"/>
      <c r="Q2230" s="2868"/>
      <c r="R2230" s="3128">
        <f t="shared" ref="R2230:AI2230" si="4394">R2161</f>
        <v>0</v>
      </c>
      <c r="S2230" s="3128">
        <f t="shared" ref="S2230:T2230" si="4395">S2161</f>
        <v>0</v>
      </c>
      <c r="T2230" s="3128">
        <f t="shared" si="4395"/>
        <v>0</v>
      </c>
      <c r="U2230" s="3128">
        <f t="shared" ref="U2230:V2230" si="4396">U2161</f>
        <v>0</v>
      </c>
      <c r="V2230" s="3128">
        <f t="shared" si="4396"/>
        <v>0</v>
      </c>
      <c r="W2230" s="3128">
        <f t="shared" ref="W2230:X2230" si="4397">W2161</f>
        <v>0</v>
      </c>
      <c r="X2230" s="3128">
        <f t="shared" si="4397"/>
        <v>0</v>
      </c>
      <c r="Y2230" s="3128">
        <f t="shared" ref="Y2230:Z2230" si="4398">Y2161</f>
        <v>0</v>
      </c>
      <c r="Z2230" s="3128">
        <f t="shared" si="4398"/>
        <v>0</v>
      </c>
      <c r="AA2230" s="3128">
        <f t="shared" ref="AA2230" si="4399">AA2161</f>
        <v>0</v>
      </c>
      <c r="AB2230" s="3128">
        <f t="shared" si="4394"/>
        <v>0</v>
      </c>
      <c r="AC2230" s="3128">
        <f t="shared" si="4394"/>
        <v>0</v>
      </c>
      <c r="AD2230" s="3129">
        <f t="shared" si="4394"/>
        <v>0</v>
      </c>
      <c r="AE2230" s="3128">
        <f t="shared" si="4394"/>
        <v>0</v>
      </c>
      <c r="AF2230" s="3128">
        <f t="shared" si="4394"/>
        <v>0</v>
      </c>
      <c r="AG2230" s="3130">
        <f t="shared" si="4394"/>
        <v>0</v>
      </c>
      <c r="AH2230" s="3130">
        <f t="shared" si="4394"/>
        <v>0</v>
      </c>
      <c r="AI2230" s="3128">
        <f t="shared" si="4394"/>
        <v>0</v>
      </c>
      <c r="AJ2230" s="1142"/>
      <c r="AK2230" s="2935"/>
      <c r="AL2230" s="2563">
        <f t="shared" si="4357"/>
        <v>0</v>
      </c>
      <c r="AM2230" s="3319"/>
      <c r="AN2230" s="238"/>
      <c r="AO2230" s="238"/>
      <c r="AP2230" s="238"/>
      <c r="AQ2230" s="238"/>
      <c r="AR2230" s="238"/>
      <c r="AS2230" s="238"/>
      <c r="AT2230" s="238"/>
      <c r="AU2230" s="238"/>
      <c r="AV2230" s="238"/>
      <c r="AW2230" s="238"/>
      <c r="AX2230" s="238"/>
      <c r="AY2230" s="238"/>
      <c r="AZ2230" s="238"/>
      <c r="BA2230" s="238"/>
      <c r="BB2230" s="238"/>
      <c r="BC2230" s="238"/>
      <c r="BD2230" s="238"/>
      <c r="BE2230" s="238"/>
      <c r="BF2230" s="238"/>
      <c r="BG2230" s="238"/>
      <c r="BH2230" s="238"/>
      <c r="BI2230" s="238"/>
      <c r="BJ2230" s="238"/>
      <c r="BK2230" s="238"/>
      <c r="BL2230" s="238"/>
      <c r="BM2230" s="238"/>
      <c r="BN2230" s="238"/>
      <c r="BO2230" s="238"/>
      <c r="BP2230" s="238"/>
      <c r="BQ2230" s="238"/>
      <c r="BR2230" s="238"/>
      <c r="BS2230" s="238"/>
      <c r="BT2230" s="238"/>
      <c r="BU2230" s="238"/>
      <c r="BV2230" s="238"/>
      <c r="BW2230" s="238"/>
      <c r="BX2230" s="238"/>
      <c r="BY2230" s="238"/>
      <c r="BZ2230" s="238"/>
      <c r="CA2230" s="238"/>
      <c r="CB2230" s="238"/>
      <c r="CC2230" s="238"/>
      <c r="CD2230" s="238"/>
      <c r="CE2230" s="238"/>
      <c r="CF2230" s="238"/>
      <c r="CG2230" s="238"/>
      <c r="CH2230" s="238"/>
      <c r="CI2230" s="238"/>
      <c r="CJ2230" s="238"/>
      <c r="CK2230" s="238"/>
      <c r="CL2230" s="238"/>
      <c r="CM2230" s="238"/>
      <c r="CN2230" s="238"/>
      <c r="CO2230" s="238"/>
      <c r="CP2230" s="238"/>
      <c r="CQ2230" s="238"/>
      <c r="CR2230" s="238"/>
      <c r="CS2230" s="238"/>
      <c r="CT2230" s="238"/>
      <c r="CU2230" s="238"/>
      <c r="CV2230" s="238"/>
      <c r="CW2230" s="238"/>
      <c r="CX2230" s="238"/>
      <c r="CY2230" s="238"/>
      <c r="CZ2230" s="238"/>
      <c r="DA2230" s="238"/>
      <c r="DB2230" s="238"/>
      <c r="DC2230" s="238"/>
      <c r="DD2230" s="238"/>
      <c r="DE2230" s="238"/>
      <c r="DF2230" s="238"/>
      <c r="DG2230" s="238"/>
      <c r="DH2230" s="238"/>
      <c r="DI2230" s="238"/>
      <c r="DJ2230" s="238"/>
      <c r="DK2230" s="238"/>
      <c r="DL2230" s="238"/>
      <c r="DM2230" s="238"/>
      <c r="DN2230" s="238"/>
      <c r="DO2230" s="238"/>
      <c r="DP2230" s="238"/>
      <c r="DQ2230" s="238"/>
      <c r="DR2230" s="238"/>
      <c r="DS2230" s="238"/>
      <c r="DT2230" s="238"/>
      <c r="DU2230" s="238"/>
      <c r="DV2230" s="238"/>
      <c r="DW2230" s="238"/>
      <c r="DX2230" s="238"/>
      <c r="DY2230" s="238"/>
      <c r="DZ2230" s="238"/>
      <c r="EA2230" s="238"/>
      <c r="EB2230" s="238"/>
      <c r="EC2230" s="238"/>
      <c r="ED2230" s="238"/>
      <c r="EE2230" s="238"/>
      <c r="EF2230" s="238"/>
      <c r="EG2230" s="238"/>
      <c r="EH2230" s="238"/>
      <c r="EI2230" s="238"/>
      <c r="EJ2230" s="238"/>
      <c r="EK2230" s="238"/>
      <c r="EL2230" s="238"/>
      <c r="EM2230" s="238"/>
      <c r="EN2230" s="238"/>
      <c r="EO2230" s="238"/>
      <c r="EP2230" s="238"/>
      <c r="EQ2230" s="238"/>
      <c r="ER2230" s="238"/>
      <c r="ES2230" s="238"/>
      <c r="ET2230" s="238"/>
      <c r="EU2230" s="238"/>
      <c r="EV2230" s="238"/>
      <c r="EW2230" s="238"/>
      <c r="EX2230" s="238"/>
      <c r="EY2230" s="238"/>
      <c r="EZ2230" s="238"/>
      <c r="FA2230" s="238"/>
      <c r="FB2230" s="238"/>
      <c r="FC2230" s="238"/>
      <c r="FD2230" s="238"/>
      <c r="FE2230" s="238"/>
      <c r="FF2230" s="238"/>
      <c r="FG2230" s="238"/>
      <c r="FH2230" s="238"/>
      <c r="FI2230" s="238"/>
      <c r="FJ2230" s="238"/>
      <c r="FK2230" s="238"/>
      <c r="FL2230" s="238"/>
      <c r="FM2230" s="238"/>
      <c r="FN2230" s="238"/>
      <c r="FO2230" s="238"/>
      <c r="FP2230" s="238"/>
      <c r="FQ2230" s="238"/>
      <c r="FR2230" s="238"/>
      <c r="FS2230" s="238"/>
      <c r="FT2230" s="238"/>
      <c r="FU2230" s="238"/>
      <c r="FV2230" s="238"/>
      <c r="FW2230" s="238"/>
      <c r="FX2230" s="238"/>
      <c r="FY2230" s="238"/>
      <c r="FZ2230" s="238"/>
      <c r="GA2230" s="238"/>
      <c r="GB2230" s="238"/>
      <c r="GC2230" s="238"/>
      <c r="GD2230" s="238"/>
      <c r="GE2230" s="238"/>
      <c r="GF2230" s="238"/>
      <c r="GG2230" s="238"/>
      <c r="GH2230" s="238"/>
      <c r="GI2230" s="238"/>
      <c r="GJ2230" s="238"/>
      <c r="GK2230" s="238"/>
      <c r="GL2230" s="238"/>
      <c r="GM2230" s="238"/>
      <c r="GN2230" s="238"/>
      <c r="GO2230" s="238"/>
      <c r="GP2230" s="238"/>
      <c r="GQ2230" s="238"/>
      <c r="GR2230" s="238"/>
      <c r="GS2230" s="238"/>
      <c r="GT2230" s="238"/>
      <c r="GU2230" s="238"/>
      <c r="GV2230" s="238"/>
      <c r="GW2230" s="238"/>
      <c r="GX2230" s="238"/>
      <c r="GY2230" s="238"/>
      <c r="GZ2230" s="238"/>
      <c r="HA2230" s="238"/>
      <c r="HB2230" s="238"/>
      <c r="HC2230" s="238"/>
      <c r="HD2230" s="238"/>
      <c r="HE2230" s="238"/>
      <c r="HF2230" s="238"/>
      <c r="HG2230" s="238"/>
      <c r="HH2230" s="238"/>
      <c r="HI2230" s="238"/>
      <c r="HJ2230" s="238"/>
      <c r="HK2230" s="238"/>
      <c r="HL2230" s="238"/>
      <c r="HM2230" s="238"/>
      <c r="HN2230" s="238"/>
      <c r="HO2230" s="238"/>
      <c r="HP2230" s="238"/>
      <c r="HQ2230" s="238"/>
      <c r="HR2230" s="238"/>
      <c r="HS2230" s="238"/>
      <c r="HT2230" s="238"/>
      <c r="HU2230" s="238"/>
      <c r="HV2230" s="238"/>
      <c r="HW2230" s="238"/>
      <c r="HX2230" s="238"/>
      <c r="HY2230" s="238"/>
      <c r="HZ2230" s="238"/>
      <c r="IA2230" s="238"/>
      <c r="IB2230" s="238"/>
      <c r="IC2230" s="238"/>
      <c r="ID2230" s="238"/>
      <c r="IE2230" s="238"/>
      <c r="IF2230" s="238"/>
      <c r="IG2230" s="238"/>
      <c r="IH2230" s="238"/>
      <c r="II2230" s="238"/>
      <c r="IJ2230" s="238"/>
      <c r="IK2230" s="238"/>
      <c r="IL2230" s="238"/>
      <c r="IM2230" s="238"/>
      <c r="IN2230" s="238"/>
      <c r="IO2230" s="238"/>
      <c r="IP2230" s="238"/>
      <c r="IQ2230" s="238"/>
      <c r="IR2230" s="238"/>
      <c r="IS2230" s="238"/>
      <c r="IT2230" s="238"/>
      <c r="IU2230" s="238"/>
      <c r="IV2230" s="238"/>
      <c r="IW2230" s="238"/>
      <c r="IX2230" s="238"/>
      <c r="IY2230" s="238"/>
      <c r="IZ2230" s="238"/>
      <c r="JA2230" s="238"/>
      <c r="JB2230" s="238"/>
      <c r="JC2230" s="238"/>
      <c r="JD2230" s="238"/>
      <c r="JE2230" s="238"/>
      <c r="JF2230" s="238"/>
      <c r="JG2230" s="238"/>
      <c r="JH2230" s="238"/>
      <c r="JI2230" s="238"/>
      <c r="JJ2230" s="238"/>
    </row>
    <row r="2231" spans="1:270" s="1062" customFormat="1" ht="75" x14ac:dyDescent="0.25">
      <c r="A2231" s="362"/>
      <c r="B2231" s="362"/>
      <c r="C2231" s="762" t="s">
        <v>592</v>
      </c>
      <c r="D2231" s="299"/>
      <c r="E2231" s="299"/>
      <c r="F2231" s="2186">
        <f t="shared" si="4344"/>
        <v>654</v>
      </c>
      <c r="G2231" s="941">
        <f t="shared" si="4344"/>
        <v>436</v>
      </c>
      <c r="H2231" s="941">
        <f t="shared" si="4344"/>
        <v>815</v>
      </c>
      <c r="I2231" s="2365">
        <f t="shared" si="4344"/>
        <v>186.92660550458714</v>
      </c>
      <c r="J2231" s="2867"/>
      <c r="K2231" s="2867"/>
      <c r="L2231" s="2868"/>
      <c r="M2231" s="2868"/>
      <c r="N2231" s="2868"/>
      <c r="O2231" s="2868"/>
      <c r="P2231" s="2868"/>
      <c r="Q2231" s="2868"/>
      <c r="R2231" s="3128"/>
      <c r="S2231" s="3128"/>
      <c r="T2231" s="3128"/>
      <c r="U2231" s="3128"/>
      <c r="V2231" s="3128"/>
      <c r="W2231" s="3128"/>
      <c r="X2231" s="3128"/>
      <c r="Y2231" s="3128"/>
      <c r="Z2231" s="3128"/>
      <c r="AA2231" s="3128"/>
      <c r="AB2231" s="3128"/>
      <c r="AC2231" s="3128"/>
      <c r="AD2231" s="3129"/>
      <c r="AE2231" s="3128"/>
      <c r="AF2231" s="3128"/>
      <c r="AG2231" s="3130"/>
      <c r="AH2231" s="3130"/>
      <c r="AI2231" s="3128"/>
      <c r="AJ2231" s="1142"/>
      <c r="AK2231" s="2935"/>
      <c r="AL2231" s="2563">
        <f t="shared" si="4357"/>
        <v>0</v>
      </c>
      <c r="AM2231" s="3319"/>
      <c r="AN2231" s="238"/>
      <c r="AO2231" s="238"/>
      <c r="AP2231" s="238"/>
      <c r="AQ2231" s="238"/>
      <c r="AR2231" s="238"/>
      <c r="AS2231" s="238"/>
      <c r="AT2231" s="238"/>
      <c r="AU2231" s="238"/>
      <c r="AV2231" s="238"/>
      <c r="AW2231" s="238"/>
      <c r="AX2231" s="238"/>
      <c r="AY2231" s="238"/>
      <c r="AZ2231" s="238"/>
      <c r="BA2231" s="238"/>
      <c r="BB2231" s="238"/>
      <c r="BC2231" s="238"/>
      <c r="BD2231" s="238"/>
      <c r="BE2231" s="238"/>
      <c r="BF2231" s="238"/>
      <c r="BG2231" s="238"/>
      <c r="BH2231" s="238"/>
      <c r="BI2231" s="238"/>
      <c r="BJ2231" s="238"/>
      <c r="BK2231" s="238"/>
      <c r="BL2231" s="238"/>
      <c r="BM2231" s="238"/>
      <c r="BN2231" s="238"/>
      <c r="BO2231" s="238"/>
      <c r="BP2231" s="238"/>
      <c r="BQ2231" s="238"/>
      <c r="BR2231" s="238"/>
      <c r="BS2231" s="238"/>
      <c r="BT2231" s="238"/>
      <c r="BU2231" s="238"/>
      <c r="BV2231" s="238"/>
      <c r="BW2231" s="238"/>
      <c r="BX2231" s="238"/>
      <c r="BY2231" s="238"/>
      <c r="BZ2231" s="238"/>
      <c r="CA2231" s="238"/>
      <c r="CB2231" s="238"/>
      <c r="CC2231" s="238"/>
      <c r="CD2231" s="238"/>
      <c r="CE2231" s="238"/>
      <c r="CF2231" s="238"/>
      <c r="CG2231" s="238"/>
      <c r="CH2231" s="238"/>
      <c r="CI2231" s="238"/>
      <c r="CJ2231" s="238"/>
      <c r="CK2231" s="238"/>
      <c r="CL2231" s="238"/>
      <c r="CM2231" s="238"/>
      <c r="CN2231" s="238"/>
      <c r="CO2231" s="238"/>
      <c r="CP2231" s="238"/>
      <c r="CQ2231" s="238"/>
      <c r="CR2231" s="238"/>
      <c r="CS2231" s="238"/>
      <c r="CT2231" s="238"/>
      <c r="CU2231" s="238"/>
      <c r="CV2231" s="238"/>
      <c r="CW2231" s="238"/>
      <c r="CX2231" s="238"/>
      <c r="CY2231" s="238"/>
      <c r="CZ2231" s="238"/>
      <c r="DA2231" s="238"/>
      <c r="DB2231" s="238"/>
      <c r="DC2231" s="238"/>
      <c r="DD2231" s="238"/>
      <c r="DE2231" s="238"/>
      <c r="DF2231" s="238"/>
      <c r="DG2231" s="238"/>
      <c r="DH2231" s="238"/>
      <c r="DI2231" s="238"/>
      <c r="DJ2231" s="238"/>
      <c r="DK2231" s="238"/>
      <c r="DL2231" s="238"/>
      <c r="DM2231" s="238"/>
      <c r="DN2231" s="238"/>
      <c r="DO2231" s="238"/>
      <c r="DP2231" s="238"/>
      <c r="DQ2231" s="238"/>
      <c r="DR2231" s="238"/>
      <c r="DS2231" s="238"/>
      <c r="DT2231" s="238"/>
      <c r="DU2231" s="238"/>
      <c r="DV2231" s="238"/>
      <c r="DW2231" s="238"/>
      <c r="DX2231" s="238"/>
      <c r="DY2231" s="238"/>
      <c r="DZ2231" s="238"/>
      <c r="EA2231" s="238"/>
      <c r="EB2231" s="238"/>
      <c r="EC2231" s="238"/>
      <c r="ED2231" s="238"/>
      <c r="EE2231" s="238"/>
      <c r="EF2231" s="238"/>
      <c r="EG2231" s="238"/>
      <c r="EH2231" s="238"/>
      <c r="EI2231" s="238"/>
      <c r="EJ2231" s="238"/>
      <c r="EK2231" s="238"/>
      <c r="EL2231" s="238"/>
      <c r="EM2231" s="238"/>
      <c r="EN2231" s="238"/>
      <c r="EO2231" s="238"/>
      <c r="EP2231" s="238"/>
      <c r="EQ2231" s="238"/>
      <c r="ER2231" s="238"/>
      <c r="ES2231" s="238"/>
      <c r="ET2231" s="238"/>
      <c r="EU2231" s="238"/>
      <c r="EV2231" s="238"/>
      <c r="EW2231" s="238"/>
      <c r="EX2231" s="238"/>
      <c r="EY2231" s="238"/>
      <c r="EZ2231" s="238"/>
      <c r="FA2231" s="238"/>
      <c r="FB2231" s="238"/>
      <c r="FC2231" s="238"/>
      <c r="FD2231" s="238"/>
      <c r="FE2231" s="238"/>
      <c r="FF2231" s="238"/>
      <c r="FG2231" s="238"/>
      <c r="FH2231" s="238"/>
      <c r="FI2231" s="238"/>
      <c r="FJ2231" s="238"/>
      <c r="FK2231" s="238"/>
      <c r="FL2231" s="238"/>
      <c r="FM2231" s="238"/>
      <c r="FN2231" s="238"/>
      <c r="FO2231" s="238"/>
      <c r="FP2231" s="238"/>
      <c r="FQ2231" s="238"/>
      <c r="FR2231" s="238"/>
      <c r="FS2231" s="238"/>
      <c r="FT2231" s="238"/>
      <c r="FU2231" s="238"/>
      <c r="FV2231" s="238"/>
      <c r="FW2231" s="238"/>
      <c r="FX2231" s="238"/>
      <c r="FY2231" s="238"/>
      <c r="FZ2231" s="238"/>
      <c r="GA2231" s="238"/>
      <c r="GB2231" s="238"/>
      <c r="GC2231" s="238"/>
      <c r="GD2231" s="238"/>
      <c r="GE2231" s="238"/>
      <c r="GF2231" s="238"/>
      <c r="GG2231" s="238"/>
      <c r="GH2231" s="238"/>
      <c r="GI2231" s="238"/>
      <c r="GJ2231" s="238"/>
      <c r="GK2231" s="238"/>
      <c r="GL2231" s="238"/>
      <c r="GM2231" s="238"/>
      <c r="GN2231" s="238"/>
      <c r="GO2231" s="238"/>
      <c r="GP2231" s="238"/>
      <c r="GQ2231" s="238"/>
      <c r="GR2231" s="238"/>
      <c r="GS2231" s="238"/>
      <c r="GT2231" s="238"/>
      <c r="GU2231" s="238"/>
      <c r="GV2231" s="238"/>
      <c r="GW2231" s="238"/>
      <c r="GX2231" s="238"/>
      <c r="GY2231" s="238"/>
      <c r="GZ2231" s="238"/>
      <c r="HA2231" s="238"/>
      <c r="HB2231" s="238"/>
      <c r="HC2231" s="238"/>
      <c r="HD2231" s="238"/>
      <c r="HE2231" s="238"/>
      <c r="HF2231" s="238"/>
      <c r="HG2231" s="238"/>
      <c r="HH2231" s="238"/>
      <c r="HI2231" s="238"/>
      <c r="HJ2231" s="238"/>
      <c r="HK2231" s="238"/>
      <c r="HL2231" s="238"/>
      <c r="HM2231" s="238"/>
      <c r="HN2231" s="238"/>
      <c r="HO2231" s="238"/>
      <c r="HP2231" s="238"/>
      <c r="HQ2231" s="238"/>
      <c r="HR2231" s="238"/>
      <c r="HS2231" s="238"/>
      <c r="HT2231" s="238"/>
      <c r="HU2231" s="238"/>
      <c r="HV2231" s="238"/>
      <c r="HW2231" s="238"/>
      <c r="HX2231" s="238"/>
      <c r="HY2231" s="238"/>
      <c r="HZ2231" s="238"/>
      <c r="IA2231" s="238"/>
      <c r="IB2231" s="238"/>
      <c r="IC2231" s="238"/>
      <c r="ID2231" s="238"/>
      <c r="IE2231" s="238"/>
      <c r="IF2231" s="238"/>
      <c r="IG2231" s="238"/>
      <c r="IH2231" s="238"/>
      <c r="II2231" s="238"/>
      <c r="IJ2231" s="238"/>
      <c r="IK2231" s="238"/>
      <c r="IL2231" s="238"/>
      <c r="IM2231" s="238"/>
      <c r="IN2231" s="238"/>
      <c r="IO2231" s="238"/>
      <c r="IP2231" s="238"/>
      <c r="IQ2231" s="238"/>
      <c r="IR2231" s="238"/>
      <c r="IS2231" s="238"/>
      <c r="IT2231" s="238"/>
      <c r="IU2231" s="238"/>
      <c r="IV2231" s="238"/>
      <c r="IW2231" s="238"/>
      <c r="IX2231" s="238"/>
      <c r="IY2231" s="238"/>
      <c r="IZ2231" s="238"/>
      <c r="JA2231" s="238"/>
      <c r="JB2231" s="238"/>
      <c r="JC2231" s="238"/>
      <c r="JD2231" s="238"/>
      <c r="JE2231" s="238"/>
      <c r="JF2231" s="238"/>
      <c r="JG2231" s="238"/>
      <c r="JH2231" s="238"/>
      <c r="JI2231" s="238"/>
      <c r="JJ2231" s="238"/>
    </row>
    <row r="2232" spans="1:270" s="1062" customFormat="1" ht="29.25" x14ac:dyDescent="0.25">
      <c r="A2232" s="362"/>
      <c r="B2232" s="362">
        <v>1</v>
      </c>
      <c r="C2232" s="763" t="s">
        <v>201</v>
      </c>
      <c r="D2232" s="441"/>
      <c r="E2232" s="441"/>
      <c r="F2232" s="2189">
        <f t="shared" si="4344"/>
        <v>0</v>
      </c>
      <c r="G2232" s="2188">
        <f t="shared" si="4344"/>
        <v>0</v>
      </c>
      <c r="H2232" s="2188">
        <f t="shared" si="4344"/>
        <v>0</v>
      </c>
      <c r="I2232" s="2365">
        <f t="shared" si="4344"/>
        <v>0</v>
      </c>
      <c r="J2232" s="2867"/>
      <c r="K2232" s="2867"/>
      <c r="L2232" s="2868"/>
      <c r="M2232" s="2868"/>
      <c r="N2232" s="2868"/>
      <c r="O2232" s="2868"/>
      <c r="P2232" s="2868"/>
      <c r="Q2232" s="2868"/>
      <c r="R2232" s="3128">
        <f t="shared" ref="R2232:AI2232" si="4400">R2163</f>
        <v>0</v>
      </c>
      <c r="S2232" s="3128">
        <f t="shared" ref="S2232:T2232" si="4401">S2163</f>
        <v>0</v>
      </c>
      <c r="T2232" s="3128">
        <f t="shared" si="4401"/>
        <v>0</v>
      </c>
      <c r="U2232" s="3128">
        <f t="shared" ref="U2232:V2232" si="4402">U2163</f>
        <v>0</v>
      </c>
      <c r="V2232" s="3128">
        <f t="shared" si="4402"/>
        <v>0</v>
      </c>
      <c r="W2232" s="3128">
        <f t="shared" ref="W2232:X2232" si="4403">W2163</f>
        <v>0</v>
      </c>
      <c r="X2232" s="3128">
        <f t="shared" si="4403"/>
        <v>0</v>
      </c>
      <c r="Y2232" s="3128">
        <f t="shared" ref="Y2232:Z2232" si="4404">Y2163</f>
        <v>0</v>
      </c>
      <c r="Z2232" s="3128">
        <f t="shared" si="4404"/>
        <v>0</v>
      </c>
      <c r="AA2232" s="3128">
        <f t="shared" ref="AA2232" si="4405">AA2163</f>
        <v>0</v>
      </c>
      <c r="AB2232" s="3128">
        <f t="shared" si="4400"/>
        <v>0</v>
      </c>
      <c r="AC2232" s="3128">
        <f t="shared" si="4400"/>
        <v>0</v>
      </c>
      <c r="AD2232" s="3129">
        <f t="shared" si="4400"/>
        <v>0</v>
      </c>
      <c r="AE2232" s="3128">
        <f t="shared" si="4400"/>
        <v>0</v>
      </c>
      <c r="AF2232" s="3128">
        <f t="shared" si="4400"/>
        <v>0</v>
      </c>
      <c r="AG2232" s="3130">
        <f t="shared" si="4400"/>
        <v>0</v>
      </c>
      <c r="AH2232" s="3130">
        <f t="shared" si="4400"/>
        <v>0</v>
      </c>
      <c r="AI2232" s="3128">
        <f t="shared" si="4400"/>
        <v>0</v>
      </c>
      <c r="AJ2232" s="1142"/>
      <c r="AK2232" s="2935"/>
      <c r="AL2232" s="2563">
        <f t="shared" si="4357"/>
        <v>0</v>
      </c>
      <c r="AM2232" s="3319"/>
      <c r="AN2232" s="238"/>
      <c r="AO2232" s="238"/>
      <c r="AP2232" s="238"/>
      <c r="AQ2232" s="238"/>
      <c r="AR2232" s="238"/>
      <c r="AS2232" s="238"/>
      <c r="AT2232" s="238"/>
      <c r="AU2232" s="238"/>
      <c r="AV2232" s="238"/>
      <c r="AW2232" s="238"/>
      <c r="AX2232" s="238"/>
      <c r="AY2232" s="238"/>
      <c r="AZ2232" s="238"/>
      <c r="BA2232" s="238"/>
      <c r="BB2232" s="238"/>
      <c r="BC2232" s="238"/>
      <c r="BD2232" s="238"/>
      <c r="BE2232" s="238"/>
      <c r="BF2232" s="238"/>
      <c r="BG2232" s="238"/>
      <c r="BH2232" s="238"/>
      <c r="BI2232" s="238"/>
      <c r="BJ2232" s="238"/>
      <c r="BK2232" s="238"/>
      <c r="BL2232" s="238"/>
      <c r="BM2232" s="238"/>
      <c r="BN2232" s="238"/>
      <c r="BO2232" s="238"/>
      <c r="BP2232" s="238"/>
      <c r="BQ2232" s="238"/>
      <c r="BR2232" s="238"/>
      <c r="BS2232" s="238"/>
      <c r="BT2232" s="238"/>
      <c r="BU2232" s="238"/>
      <c r="BV2232" s="238"/>
      <c r="BW2232" s="238"/>
      <c r="BX2232" s="238"/>
      <c r="BY2232" s="238"/>
      <c r="BZ2232" s="238"/>
      <c r="CA2232" s="238"/>
      <c r="CB2232" s="238"/>
      <c r="CC2232" s="238"/>
      <c r="CD2232" s="238"/>
      <c r="CE2232" s="238"/>
      <c r="CF2232" s="238"/>
      <c r="CG2232" s="238"/>
      <c r="CH2232" s="238"/>
      <c r="CI2232" s="238"/>
      <c r="CJ2232" s="238"/>
      <c r="CK2232" s="238"/>
      <c r="CL2232" s="238"/>
      <c r="CM2232" s="238"/>
      <c r="CN2232" s="238"/>
      <c r="CO2232" s="238"/>
      <c r="CP2232" s="238"/>
      <c r="CQ2232" s="238"/>
      <c r="CR2232" s="238"/>
      <c r="CS2232" s="238"/>
      <c r="CT2232" s="238"/>
      <c r="CU2232" s="238"/>
      <c r="CV2232" s="238"/>
      <c r="CW2232" s="238"/>
      <c r="CX2232" s="238"/>
      <c r="CY2232" s="238"/>
      <c r="CZ2232" s="238"/>
      <c r="DA2232" s="238"/>
      <c r="DB2232" s="238"/>
      <c r="DC2232" s="238"/>
      <c r="DD2232" s="238"/>
      <c r="DE2232" s="238"/>
      <c r="DF2232" s="238"/>
      <c r="DG2232" s="238"/>
      <c r="DH2232" s="238"/>
      <c r="DI2232" s="238"/>
      <c r="DJ2232" s="238"/>
      <c r="DK2232" s="238"/>
      <c r="DL2232" s="238"/>
      <c r="DM2232" s="238"/>
      <c r="DN2232" s="238"/>
      <c r="DO2232" s="238"/>
      <c r="DP2232" s="238"/>
      <c r="DQ2232" s="238"/>
      <c r="DR2232" s="238"/>
      <c r="DS2232" s="238"/>
      <c r="DT2232" s="238"/>
      <c r="DU2232" s="238"/>
      <c r="DV2232" s="238"/>
      <c r="DW2232" s="238"/>
      <c r="DX2232" s="238"/>
      <c r="DY2232" s="238"/>
      <c r="DZ2232" s="238"/>
      <c r="EA2232" s="238"/>
      <c r="EB2232" s="238"/>
      <c r="EC2232" s="238"/>
      <c r="ED2232" s="238"/>
      <c r="EE2232" s="238"/>
      <c r="EF2232" s="238"/>
      <c r="EG2232" s="238"/>
      <c r="EH2232" s="238"/>
      <c r="EI2232" s="238"/>
      <c r="EJ2232" s="238"/>
      <c r="EK2232" s="238"/>
      <c r="EL2232" s="238"/>
      <c r="EM2232" s="238"/>
      <c r="EN2232" s="238"/>
      <c r="EO2232" s="238"/>
      <c r="EP2232" s="238"/>
      <c r="EQ2232" s="238"/>
      <c r="ER2232" s="238"/>
      <c r="ES2232" s="238"/>
      <c r="ET2232" s="238"/>
      <c r="EU2232" s="238"/>
      <c r="EV2232" s="238"/>
      <c r="EW2232" s="238"/>
      <c r="EX2232" s="238"/>
      <c r="EY2232" s="238"/>
      <c r="EZ2232" s="238"/>
      <c r="FA2232" s="238"/>
      <c r="FB2232" s="238"/>
      <c r="FC2232" s="238"/>
      <c r="FD2232" s="238"/>
      <c r="FE2232" s="238"/>
      <c r="FF2232" s="238"/>
      <c r="FG2232" s="238"/>
      <c r="FH2232" s="238"/>
      <c r="FI2232" s="238"/>
      <c r="FJ2232" s="238"/>
      <c r="FK2232" s="238"/>
      <c r="FL2232" s="238"/>
      <c r="FM2232" s="238"/>
      <c r="FN2232" s="238"/>
      <c r="FO2232" s="238"/>
      <c r="FP2232" s="238"/>
      <c r="FQ2232" s="238"/>
      <c r="FR2232" s="238"/>
      <c r="FS2232" s="238"/>
      <c r="FT2232" s="238"/>
      <c r="FU2232" s="238"/>
      <c r="FV2232" s="238"/>
      <c r="FW2232" s="238"/>
      <c r="FX2232" s="238"/>
      <c r="FY2232" s="238"/>
      <c r="FZ2232" s="238"/>
      <c r="GA2232" s="238"/>
      <c r="GB2232" s="238"/>
      <c r="GC2232" s="238"/>
      <c r="GD2232" s="238"/>
      <c r="GE2232" s="238"/>
      <c r="GF2232" s="238"/>
      <c r="GG2232" s="238"/>
      <c r="GH2232" s="238"/>
      <c r="GI2232" s="238"/>
      <c r="GJ2232" s="238"/>
      <c r="GK2232" s="238"/>
      <c r="GL2232" s="238"/>
      <c r="GM2232" s="238"/>
      <c r="GN2232" s="238"/>
      <c r="GO2232" s="238"/>
      <c r="GP2232" s="238"/>
      <c r="GQ2232" s="238"/>
      <c r="GR2232" s="238"/>
      <c r="GS2232" s="238"/>
      <c r="GT2232" s="238"/>
      <c r="GU2232" s="238"/>
      <c r="GV2232" s="238"/>
      <c r="GW2232" s="238"/>
      <c r="GX2232" s="238"/>
      <c r="GY2232" s="238"/>
      <c r="GZ2232" s="238"/>
      <c r="HA2232" s="238"/>
      <c r="HB2232" s="238"/>
      <c r="HC2232" s="238"/>
      <c r="HD2232" s="238"/>
      <c r="HE2232" s="238"/>
      <c r="HF2232" s="238"/>
      <c r="HG2232" s="238"/>
      <c r="HH2232" s="238"/>
      <c r="HI2232" s="238"/>
      <c r="HJ2232" s="238"/>
      <c r="HK2232" s="238"/>
      <c r="HL2232" s="238"/>
      <c r="HM2232" s="238"/>
      <c r="HN2232" s="238"/>
      <c r="HO2232" s="238"/>
      <c r="HP2232" s="238"/>
      <c r="HQ2232" s="238"/>
      <c r="HR2232" s="238"/>
      <c r="HS2232" s="238"/>
      <c r="HT2232" s="238"/>
      <c r="HU2232" s="238"/>
      <c r="HV2232" s="238"/>
      <c r="HW2232" s="238"/>
      <c r="HX2232" s="238"/>
      <c r="HY2232" s="238"/>
      <c r="HZ2232" s="238"/>
      <c r="IA2232" s="238"/>
      <c r="IB2232" s="238"/>
      <c r="IC2232" s="238"/>
      <c r="ID2232" s="238"/>
      <c r="IE2232" s="238"/>
      <c r="IF2232" s="238"/>
      <c r="IG2232" s="238"/>
      <c r="IH2232" s="238"/>
      <c r="II2232" s="238"/>
      <c r="IJ2232" s="238"/>
      <c r="IK2232" s="238"/>
      <c r="IL2232" s="238"/>
      <c r="IM2232" s="238"/>
      <c r="IN2232" s="238"/>
      <c r="IO2232" s="238"/>
      <c r="IP2232" s="238"/>
      <c r="IQ2232" s="238"/>
      <c r="IR2232" s="238"/>
      <c r="IS2232" s="238"/>
      <c r="IT2232" s="238"/>
      <c r="IU2232" s="238"/>
      <c r="IV2232" s="238"/>
      <c r="IW2232" s="238"/>
      <c r="IX2232" s="238"/>
      <c r="IY2232" s="238"/>
      <c r="IZ2232" s="238"/>
      <c r="JA2232" s="238"/>
      <c r="JB2232" s="238"/>
      <c r="JC2232" s="238"/>
      <c r="JD2232" s="238"/>
      <c r="JE2232" s="238"/>
      <c r="JF2232" s="238"/>
      <c r="JG2232" s="238"/>
      <c r="JH2232" s="238"/>
      <c r="JI2232" s="238"/>
      <c r="JJ2232" s="238"/>
    </row>
    <row r="2233" spans="1:270" s="1062" customFormat="1" ht="110.25" x14ac:dyDescent="0.25">
      <c r="A2233" s="362"/>
      <c r="B2233" s="362">
        <v>1</v>
      </c>
      <c r="C2233" s="3553" t="s">
        <v>593</v>
      </c>
      <c r="D2233" s="299"/>
      <c r="E2233" s="299"/>
      <c r="F2233" s="2186">
        <f t="shared" si="4344"/>
        <v>3268</v>
      </c>
      <c r="G2233" s="941">
        <f t="shared" si="4344"/>
        <v>2723.333333333333</v>
      </c>
      <c r="H2233" s="941">
        <f t="shared" si="4344"/>
        <v>2421</v>
      </c>
      <c r="I2233" s="2365">
        <f t="shared" si="4344"/>
        <v>88.898408812729514</v>
      </c>
      <c r="J2233" s="2867"/>
      <c r="K2233" s="2867"/>
      <c r="L2233" s="2868"/>
      <c r="M2233" s="2868"/>
      <c r="N2233" s="2868"/>
      <c r="O2233" s="2868"/>
      <c r="P2233" s="2868"/>
      <c r="Q2233" s="2868"/>
      <c r="R2233" s="3128">
        <f t="shared" ref="R2233:AI2233" si="4406">R2164</f>
        <v>6964.9250000000002</v>
      </c>
      <c r="S2233" s="3128">
        <f t="shared" ref="S2233:T2233" si="4407">S2164</f>
        <v>6964.9250000000002</v>
      </c>
      <c r="T2233" s="3128">
        <f t="shared" si="4407"/>
        <v>6964.9250000000002</v>
      </c>
      <c r="U2233" s="3128">
        <f t="shared" ref="U2233:V2233" si="4408">U2164</f>
        <v>6964.9250000000002</v>
      </c>
      <c r="V2233" s="3128">
        <f t="shared" si="4408"/>
        <v>6964.9250000000002</v>
      </c>
      <c r="W2233" s="3128">
        <f t="shared" ref="W2233:X2233" si="4409">W2164</f>
        <v>6964.9250000000002</v>
      </c>
      <c r="X2233" s="3128">
        <f t="shared" si="4409"/>
        <v>6964.9250000000002</v>
      </c>
      <c r="Y2233" s="3128">
        <f t="shared" ref="Y2233:Z2233" si="4410">Y2164</f>
        <v>6964.9250000000002</v>
      </c>
      <c r="Z2233" s="3128">
        <f t="shared" si="4410"/>
        <v>6964.9250000000002</v>
      </c>
      <c r="AA2233" s="3128">
        <f t="shared" ref="AA2233" si="4411">AA2164</f>
        <v>6964.9250000000002</v>
      </c>
      <c r="AB2233" s="3128">
        <f t="shared" si="4406"/>
        <v>5804.104166666667</v>
      </c>
      <c r="AC2233" s="3128">
        <f t="shared" si="4406"/>
        <v>5159.7562500000004</v>
      </c>
      <c r="AD2233" s="3129">
        <f t="shared" si="4406"/>
        <v>0</v>
      </c>
      <c r="AE2233" s="3128">
        <f t="shared" si="4406"/>
        <v>0</v>
      </c>
      <c r="AF2233" s="3128">
        <f t="shared" si="4406"/>
        <v>-644.34791666666661</v>
      </c>
      <c r="AG2233" s="3130">
        <f t="shared" si="4406"/>
        <v>0</v>
      </c>
      <c r="AH2233" s="3130">
        <f t="shared" si="4406"/>
        <v>0</v>
      </c>
      <c r="AI2233" s="3128">
        <f t="shared" si="4406"/>
        <v>5159.7562500000004</v>
      </c>
      <c r="AJ2233" s="1142"/>
      <c r="AK2233" s="2935"/>
      <c r="AL2233" s="2563">
        <f t="shared" si="4357"/>
        <v>0</v>
      </c>
      <c r="AM2233" s="3319"/>
      <c r="AN2233" s="238"/>
      <c r="AO2233" s="238"/>
      <c r="AP2233" s="238"/>
      <c r="AQ2233" s="238"/>
      <c r="AR2233" s="238"/>
      <c r="AS2233" s="238"/>
      <c r="AT2233" s="238"/>
      <c r="AU2233" s="238"/>
      <c r="AV2233" s="238"/>
      <c r="AW2233" s="238"/>
      <c r="AX2233" s="238"/>
      <c r="AY2233" s="238"/>
      <c r="AZ2233" s="238"/>
      <c r="BA2233" s="238"/>
      <c r="BB2233" s="238"/>
      <c r="BC2233" s="238"/>
      <c r="BD2233" s="238"/>
      <c r="BE2233" s="238"/>
      <c r="BF2233" s="238"/>
      <c r="BG2233" s="238"/>
      <c r="BH2233" s="238"/>
      <c r="BI2233" s="238"/>
      <c r="BJ2233" s="238"/>
      <c r="BK2233" s="238"/>
      <c r="BL2233" s="238"/>
      <c r="BM2233" s="238"/>
      <c r="BN2233" s="238"/>
      <c r="BO2233" s="238"/>
      <c r="BP2233" s="238"/>
      <c r="BQ2233" s="238"/>
      <c r="BR2233" s="238"/>
      <c r="BS2233" s="238"/>
      <c r="BT2233" s="238"/>
      <c r="BU2233" s="238"/>
      <c r="BV2233" s="238"/>
      <c r="BW2233" s="238"/>
      <c r="BX2233" s="238"/>
      <c r="BY2233" s="238"/>
      <c r="BZ2233" s="238"/>
      <c r="CA2233" s="238"/>
      <c r="CB2233" s="238"/>
      <c r="CC2233" s="238"/>
      <c r="CD2233" s="238"/>
      <c r="CE2233" s="238"/>
      <c r="CF2233" s="238"/>
      <c r="CG2233" s="238"/>
      <c r="CH2233" s="238"/>
      <c r="CI2233" s="238"/>
      <c r="CJ2233" s="238"/>
      <c r="CK2233" s="238"/>
      <c r="CL2233" s="238"/>
      <c r="CM2233" s="238"/>
      <c r="CN2233" s="238"/>
      <c r="CO2233" s="238"/>
      <c r="CP2233" s="238"/>
      <c r="CQ2233" s="238"/>
      <c r="CR2233" s="238"/>
      <c r="CS2233" s="238"/>
      <c r="CT2233" s="238"/>
      <c r="CU2233" s="238"/>
      <c r="CV2233" s="238"/>
      <c r="CW2233" s="238"/>
      <c r="CX2233" s="238"/>
      <c r="CY2233" s="238"/>
      <c r="CZ2233" s="238"/>
      <c r="DA2233" s="238"/>
      <c r="DB2233" s="238"/>
      <c r="DC2233" s="238"/>
      <c r="DD2233" s="238"/>
      <c r="DE2233" s="238"/>
      <c r="DF2233" s="238"/>
      <c r="DG2233" s="238"/>
      <c r="DH2233" s="238"/>
      <c r="DI2233" s="238"/>
      <c r="DJ2233" s="238"/>
      <c r="DK2233" s="238"/>
      <c r="DL2233" s="238"/>
      <c r="DM2233" s="238"/>
      <c r="DN2233" s="238"/>
      <c r="DO2233" s="238"/>
      <c r="DP2233" s="238"/>
      <c r="DQ2233" s="238"/>
      <c r="DR2233" s="238"/>
      <c r="DS2233" s="238"/>
      <c r="DT2233" s="238"/>
      <c r="DU2233" s="238"/>
      <c r="DV2233" s="238"/>
      <c r="DW2233" s="238"/>
      <c r="DX2233" s="238"/>
      <c r="DY2233" s="238"/>
      <c r="DZ2233" s="238"/>
      <c r="EA2233" s="238"/>
      <c r="EB2233" s="238"/>
      <c r="EC2233" s="238"/>
      <c r="ED2233" s="238"/>
      <c r="EE2233" s="238"/>
      <c r="EF2233" s="238"/>
      <c r="EG2233" s="238"/>
      <c r="EH2233" s="238"/>
      <c r="EI2233" s="238"/>
      <c r="EJ2233" s="238"/>
      <c r="EK2233" s="238"/>
      <c r="EL2233" s="238"/>
      <c r="EM2233" s="238"/>
      <c r="EN2233" s="238"/>
      <c r="EO2233" s="238"/>
      <c r="EP2233" s="238"/>
      <c r="EQ2233" s="238"/>
      <c r="ER2233" s="238"/>
      <c r="ES2233" s="238"/>
      <c r="ET2233" s="238"/>
      <c r="EU2233" s="238"/>
      <c r="EV2233" s="238"/>
      <c r="EW2233" s="238"/>
      <c r="EX2233" s="238"/>
      <c r="EY2233" s="238"/>
      <c r="EZ2233" s="238"/>
      <c r="FA2233" s="238"/>
      <c r="FB2233" s="238"/>
      <c r="FC2233" s="238"/>
      <c r="FD2233" s="238"/>
      <c r="FE2233" s="238"/>
      <c r="FF2233" s="238"/>
      <c r="FG2233" s="238"/>
      <c r="FH2233" s="238"/>
      <c r="FI2233" s="238"/>
      <c r="FJ2233" s="238"/>
      <c r="FK2233" s="238"/>
      <c r="FL2233" s="238"/>
      <c r="FM2233" s="238"/>
      <c r="FN2233" s="238"/>
      <c r="FO2233" s="238"/>
      <c r="FP2233" s="238"/>
      <c r="FQ2233" s="238"/>
      <c r="FR2233" s="238"/>
      <c r="FS2233" s="238"/>
      <c r="FT2233" s="238"/>
      <c r="FU2233" s="238"/>
      <c r="FV2233" s="238"/>
      <c r="FW2233" s="238"/>
      <c r="FX2233" s="238"/>
      <c r="FY2233" s="238"/>
      <c r="FZ2233" s="238"/>
      <c r="GA2233" s="238"/>
      <c r="GB2233" s="238"/>
      <c r="GC2233" s="238"/>
      <c r="GD2233" s="238"/>
      <c r="GE2233" s="238"/>
      <c r="GF2233" s="238"/>
      <c r="GG2233" s="238"/>
      <c r="GH2233" s="238"/>
      <c r="GI2233" s="238"/>
      <c r="GJ2233" s="238"/>
      <c r="GK2233" s="238"/>
      <c r="GL2233" s="238"/>
      <c r="GM2233" s="238"/>
      <c r="GN2233" s="238"/>
      <c r="GO2233" s="238"/>
      <c r="GP2233" s="238"/>
      <c r="GQ2233" s="238"/>
      <c r="GR2233" s="238"/>
      <c r="GS2233" s="238"/>
      <c r="GT2233" s="238"/>
      <c r="GU2233" s="238"/>
      <c r="GV2233" s="238"/>
      <c r="GW2233" s="238"/>
      <c r="GX2233" s="238"/>
      <c r="GY2233" s="238"/>
      <c r="GZ2233" s="238"/>
      <c r="HA2233" s="238"/>
      <c r="HB2233" s="238"/>
      <c r="HC2233" s="238"/>
      <c r="HD2233" s="238"/>
      <c r="HE2233" s="238"/>
      <c r="HF2233" s="238"/>
      <c r="HG2233" s="238"/>
      <c r="HH2233" s="238"/>
      <c r="HI2233" s="238"/>
      <c r="HJ2233" s="238"/>
      <c r="HK2233" s="238"/>
      <c r="HL2233" s="238"/>
      <c r="HM2233" s="238"/>
      <c r="HN2233" s="238"/>
      <c r="HO2233" s="238"/>
      <c r="HP2233" s="238"/>
      <c r="HQ2233" s="238"/>
      <c r="HR2233" s="238"/>
      <c r="HS2233" s="238"/>
      <c r="HT2233" s="238"/>
      <c r="HU2233" s="238"/>
      <c r="HV2233" s="238"/>
      <c r="HW2233" s="238"/>
      <c r="HX2233" s="238"/>
      <c r="HY2233" s="238"/>
      <c r="HZ2233" s="238"/>
      <c r="IA2233" s="238"/>
      <c r="IB2233" s="238"/>
      <c r="IC2233" s="238"/>
      <c r="ID2233" s="238"/>
      <c r="IE2233" s="238"/>
      <c r="IF2233" s="238"/>
      <c r="IG2233" s="238"/>
      <c r="IH2233" s="238"/>
      <c r="II2233" s="238"/>
      <c r="IJ2233" s="238"/>
      <c r="IK2233" s="238"/>
      <c r="IL2233" s="238"/>
      <c r="IM2233" s="238"/>
      <c r="IN2233" s="238"/>
      <c r="IO2233" s="238"/>
      <c r="IP2233" s="238"/>
      <c r="IQ2233" s="238"/>
      <c r="IR2233" s="238"/>
      <c r="IS2233" s="238"/>
      <c r="IT2233" s="238"/>
      <c r="IU2233" s="238"/>
      <c r="IV2233" s="238"/>
      <c r="IW2233" s="238"/>
      <c r="IX2233" s="238"/>
      <c r="IY2233" s="238"/>
      <c r="IZ2233" s="238"/>
      <c r="JA2233" s="238"/>
      <c r="JB2233" s="238"/>
      <c r="JC2233" s="238"/>
      <c r="JD2233" s="238"/>
      <c r="JE2233" s="238"/>
      <c r="JF2233" s="238"/>
      <c r="JG2233" s="238"/>
      <c r="JH2233" s="238"/>
      <c r="JI2233" s="238"/>
      <c r="JJ2233" s="238"/>
    </row>
    <row r="2234" spans="1:270" s="1062" customFormat="1" ht="45" x14ac:dyDescent="0.25">
      <c r="A2234" s="362"/>
      <c r="B2234" s="362">
        <v>1</v>
      </c>
      <c r="C2234" s="761" t="s">
        <v>525</v>
      </c>
      <c r="D2234" s="299"/>
      <c r="E2234" s="299"/>
      <c r="F2234" s="2186">
        <f t="shared" si="4344"/>
        <v>10926</v>
      </c>
      <c r="G2234" s="941">
        <f t="shared" si="4344"/>
        <v>9105</v>
      </c>
      <c r="H2234" s="941">
        <f t="shared" si="4344"/>
        <v>4907</v>
      </c>
      <c r="I2234" s="2365">
        <f t="shared" si="4344"/>
        <v>53.893465129049979</v>
      </c>
      <c r="J2234" s="2867"/>
      <c r="K2234" s="2867"/>
      <c r="L2234" s="2868"/>
      <c r="M2234" s="2868"/>
      <c r="N2234" s="2868"/>
      <c r="O2234" s="2868"/>
      <c r="P2234" s="2868"/>
      <c r="Q2234" s="2868"/>
      <c r="R2234" s="3128">
        <f t="shared" ref="R2234:AI2234" si="4412">R2165</f>
        <v>38936.028311646936</v>
      </c>
      <c r="S2234" s="3128">
        <f t="shared" ref="S2234:T2234" si="4413">S2165</f>
        <v>38936.028311646936</v>
      </c>
      <c r="T2234" s="3128">
        <f t="shared" si="4413"/>
        <v>38936.028311646936</v>
      </c>
      <c r="U2234" s="3128">
        <f t="shared" ref="U2234:V2234" si="4414">U2165</f>
        <v>38936.028311646936</v>
      </c>
      <c r="V2234" s="3128">
        <f t="shared" si="4414"/>
        <v>38936.028311646936</v>
      </c>
      <c r="W2234" s="3128">
        <f t="shared" ref="W2234:X2234" si="4415">W2165</f>
        <v>38936.028311646936</v>
      </c>
      <c r="X2234" s="3128">
        <f t="shared" si="4415"/>
        <v>38936.028311646936</v>
      </c>
      <c r="Y2234" s="3128">
        <f t="shared" ref="Y2234:Z2234" si="4416">Y2165</f>
        <v>38936.028311646936</v>
      </c>
      <c r="Z2234" s="3128">
        <f t="shared" si="4416"/>
        <v>38936.028311646936</v>
      </c>
      <c r="AA2234" s="3128">
        <f t="shared" ref="AA2234" si="4417">AA2165</f>
        <v>38936.028311646936</v>
      </c>
      <c r="AB2234" s="3128">
        <f t="shared" si="4412"/>
        <v>32446.690259705782</v>
      </c>
      <c r="AC2234" s="3128">
        <f t="shared" si="4412"/>
        <v>16942.850620000005</v>
      </c>
      <c r="AD2234" s="3129">
        <f t="shared" si="4412"/>
        <v>0</v>
      </c>
      <c r="AE2234" s="3128">
        <f t="shared" si="4412"/>
        <v>0</v>
      </c>
      <c r="AF2234" s="3128">
        <f t="shared" si="4412"/>
        <v>-15503.839639705777</v>
      </c>
      <c r="AG2234" s="3130">
        <f t="shared" si="4412"/>
        <v>0</v>
      </c>
      <c r="AH2234" s="3130">
        <f t="shared" si="4412"/>
        <v>-42.312469999999998</v>
      </c>
      <c r="AI2234" s="3128">
        <f t="shared" si="4412"/>
        <v>16900.538150000004</v>
      </c>
      <c r="AJ2234" s="1142"/>
      <c r="AK2234" s="2935"/>
      <c r="AL2234" s="2563">
        <f t="shared" si="4357"/>
        <v>0</v>
      </c>
      <c r="AM2234" s="3319"/>
      <c r="AN2234" s="238"/>
      <c r="AO2234" s="238"/>
      <c r="AP2234" s="238"/>
      <c r="AQ2234" s="238"/>
      <c r="AR2234" s="238"/>
      <c r="AS2234" s="238"/>
      <c r="AT2234" s="238"/>
      <c r="AU2234" s="238"/>
      <c r="AV2234" s="238"/>
      <c r="AW2234" s="238"/>
      <c r="AX2234" s="238"/>
      <c r="AY2234" s="238"/>
      <c r="AZ2234" s="238"/>
      <c r="BA2234" s="238"/>
      <c r="BB2234" s="238"/>
      <c r="BC2234" s="238"/>
      <c r="BD2234" s="238"/>
      <c r="BE2234" s="238"/>
      <c r="BF2234" s="238"/>
      <c r="BG2234" s="238"/>
      <c r="BH2234" s="238"/>
      <c r="BI2234" s="238"/>
      <c r="BJ2234" s="238"/>
      <c r="BK2234" s="238"/>
      <c r="BL2234" s="238"/>
      <c r="BM2234" s="238"/>
      <c r="BN2234" s="238"/>
      <c r="BO2234" s="238"/>
      <c r="BP2234" s="238"/>
      <c r="BQ2234" s="238"/>
      <c r="BR2234" s="238"/>
      <c r="BS2234" s="238"/>
      <c r="BT2234" s="238"/>
      <c r="BU2234" s="238"/>
      <c r="BV2234" s="238"/>
      <c r="BW2234" s="238"/>
      <c r="BX2234" s="238"/>
      <c r="BY2234" s="238"/>
      <c r="BZ2234" s="238"/>
      <c r="CA2234" s="238"/>
      <c r="CB2234" s="238"/>
      <c r="CC2234" s="238"/>
      <c r="CD2234" s="238"/>
      <c r="CE2234" s="238"/>
      <c r="CF2234" s="238"/>
      <c r="CG2234" s="238"/>
      <c r="CH2234" s="238"/>
      <c r="CI2234" s="238"/>
      <c r="CJ2234" s="238"/>
      <c r="CK2234" s="238"/>
      <c r="CL2234" s="238"/>
      <c r="CM2234" s="238"/>
      <c r="CN2234" s="238"/>
      <c r="CO2234" s="238"/>
      <c r="CP2234" s="238"/>
      <c r="CQ2234" s="238"/>
      <c r="CR2234" s="238"/>
      <c r="CS2234" s="238"/>
      <c r="CT2234" s="238"/>
      <c r="CU2234" s="238"/>
      <c r="CV2234" s="238"/>
      <c r="CW2234" s="238"/>
      <c r="CX2234" s="238"/>
      <c r="CY2234" s="238"/>
      <c r="CZ2234" s="238"/>
      <c r="DA2234" s="238"/>
      <c r="DB2234" s="238"/>
      <c r="DC2234" s="238"/>
      <c r="DD2234" s="238"/>
      <c r="DE2234" s="238"/>
      <c r="DF2234" s="238"/>
      <c r="DG2234" s="238"/>
      <c r="DH2234" s="238"/>
      <c r="DI2234" s="238"/>
      <c r="DJ2234" s="238"/>
      <c r="DK2234" s="238"/>
      <c r="DL2234" s="238"/>
      <c r="DM2234" s="238"/>
      <c r="DN2234" s="238"/>
      <c r="DO2234" s="238"/>
      <c r="DP2234" s="238"/>
      <c r="DQ2234" s="238"/>
      <c r="DR2234" s="238"/>
      <c r="DS2234" s="238"/>
      <c r="DT2234" s="238"/>
      <c r="DU2234" s="238"/>
      <c r="DV2234" s="238"/>
      <c r="DW2234" s="238"/>
      <c r="DX2234" s="238"/>
      <c r="DY2234" s="238"/>
      <c r="DZ2234" s="238"/>
      <c r="EA2234" s="238"/>
      <c r="EB2234" s="238"/>
      <c r="EC2234" s="238"/>
      <c r="ED2234" s="238"/>
      <c r="EE2234" s="238"/>
      <c r="EF2234" s="238"/>
      <c r="EG2234" s="238"/>
      <c r="EH2234" s="238"/>
      <c r="EI2234" s="238"/>
      <c r="EJ2234" s="238"/>
      <c r="EK2234" s="238"/>
      <c r="EL2234" s="238"/>
      <c r="EM2234" s="238"/>
      <c r="EN2234" s="238"/>
      <c r="EO2234" s="238"/>
      <c r="EP2234" s="238"/>
      <c r="EQ2234" s="238"/>
      <c r="ER2234" s="238"/>
      <c r="ES2234" s="238"/>
      <c r="ET2234" s="238"/>
      <c r="EU2234" s="238"/>
      <c r="EV2234" s="238"/>
      <c r="EW2234" s="238"/>
      <c r="EX2234" s="238"/>
      <c r="EY2234" s="238"/>
      <c r="EZ2234" s="238"/>
      <c r="FA2234" s="238"/>
      <c r="FB2234" s="238"/>
      <c r="FC2234" s="238"/>
      <c r="FD2234" s="238"/>
      <c r="FE2234" s="238"/>
      <c r="FF2234" s="238"/>
      <c r="FG2234" s="238"/>
      <c r="FH2234" s="238"/>
      <c r="FI2234" s="238"/>
      <c r="FJ2234" s="238"/>
      <c r="FK2234" s="238"/>
      <c r="FL2234" s="238"/>
      <c r="FM2234" s="238"/>
      <c r="FN2234" s="238"/>
      <c r="FO2234" s="238"/>
      <c r="FP2234" s="238"/>
      <c r="FQ2234" s="238"/>
      <c r="FR2234" s="238"/>
      <c r="FS2234" s="238"/>
      <c r="FT2234" s="238"/>
      <c r="FU2234" s="238"/>
      <c r="FV2234" s="238"/>
      <c r="FW2234" s="238"/>
      <c r="FX2234" s="238"/>
      <c r="FY2234" s="238"/>
      <c r="FZ2234" s="238"/>
      <c r="GA2234" s="238"/>
      <c r="GB2234" s="238"/>
      <c r="GC2234" s="238"/>
      <c r="GD2234" s="238"/>
      <c r="GE2234" s="238"/>
      <c r="GF2234" s="238"/>
      <c r="GG2234" s="238"/>
      <c r="GH2234" s="238"/>
      <c r="GI2234" s="238"/>
      <c r="GJ2234" s="238"/>
      <c r="GK2234" s="238"/>
      <c r="GL2234" s="238"/>
      <c r="GM2234" s="238"/>
      <c r="GN2234" s="238"/>
      <c r="GO2234" s="238"/>
      <c r="GP2234" s="238"/>
      <c r="GQ2234" s="238"/>
      <c r="GR2234" s="238"/>
      <c r="GS2234" s="238"/>
      <c r="GT2234" s="238"/>
      <c r="GU2234" s="238"/>
      <c r="GV2234" s="238"/>
      <c r="GW2234" s="238"/>
      <c r="GX2234" s="238"/>
      <c r="GY2234" s="238"/>
      <c r="GZ2234" s="238"/>
      <c r="HA2234" s="238"/>
      <c r="HB2234" s="238"/>
      <c r="HC2234" s="238"/>
      <c r="HD2234" s="238"/>
      <c r="HE2234" s="238"/>
      <c r="HF2234" s="238"/>
      <c r="HG2234" s="238"/>
      <c r="HH2234" s="238"/>
      <c r="HI2234" s="238"/>
      <c r="HJ2234" s="238"/>
      <c r="HK2234" s="238"/>
      <c r="HL2234" s="238"/>
      <c r="HM2234" s="238"/>
      <c r="HN2234" s="238"/>
      <c r="HO2234" s="238"/>
      <c r="HP2234" s="238"/>
      <c r="HQ2234" s="238"/>
      <c r="HR2234" s="238"/>
      <c r="HS2234" s="238"/>
      <c r="HT2234" s="238"/>
      <c r="HU2234" s="238"/>
      <c r="HV2234" s="238"/>
      <c r="HW2234" s="238"/>
      <c r="HX2234" s="238"/>
      <c r="HY2234" s="238"/>
      <c r="HZ2234" s="238"/>
      <c r="IA2234" s="238"/>
      <c r="IB2234" s="238"/>
      <c r="IC2234" s="238"/>
      <c r="ID2234" s="238"/>
      <c r="IE2234" s="238"/>
      <c r="IF2234" s="238"/>
      <c r="IG2234" s="238"/>
      <c r="IH2234" s="238"/>
      <c r="II2234" s="238"/>
      <c r="IJ2234" s="238"/>
      <c r="IK2234" s="238"/>
      <c r="IL2234" s="238"/>
      <c r="IM2234" s="238"/>
      <c r="IN2234" s="238"/>
      <c r="IO2234" s="238"/>
      <c r="IP2234" s="238"/>
      <c r="IQ2234" s="238"/>
      <c r="IR2234" s="238"/>
      <c r="IS2234" s="238"/>
      <c r="IT2234" s="238"/>
      <c r="IU2234" s="238"/>
      <c r="IV2234" s="238"/>
      <c r="IW2234" s="238"/>
      <c r="IX2234" s="238"/>
      <c r="IY2234" s="238"/>
      <c r="IZ2234" s="238"/>
      <c r="JA2234" s="238"/>
      <c r="JB2234" s="238"/>
      <c r="JC2234" s="238"/>
      <c r="JD2234" s="238"/>
      <c r="JE2234" s="238"/>
      <c r="JF2234" s="238"/>
      <c r="JG2234" s="238"/>
      <c r="JH2234" s="238"/>
      <c r="JI2234" s="238"/>
      <c r="JJ2234" s="238"/>
    </row>
    <row r="2235" spans="1:270" s="1062" customFormat="1" ht="30" x14ac:dyDescent="0.25">
      <c r="A2235" s="362"/>
      <c r="B2235" s="362">
        <v>1</v>
      </c>
      <c r="C2235" s="762" t="s">
        <v>285</v>
      </c>
      <c r="D2235" s="299"/>
      <c r="E2235" s="299"/>
      <c r="F2235" s="2186">
        <f t="shared" si="4344"/>
        <v>5120</v>
      </c>
      <c r="G2235" s="941">
        <f t="shared" si="4344"/>
        <v>4266.6666666666661</v>
      </c>
      <c r="H2235" s="941">
        <f t="shared" si="4344"/>
        <v>2409</v>
      </c>
      <c r="I2235" s="2365">
        <f t="shared" si="4344"/>
        <v>56.460937500000007</v>
      </c>
      <c r="J2235" s="2867"/>
      <c r="K2235" s="2867"/>
      <c r="L2235" s="2868"/>
      <c r="M2235" s="2868"/>
      <c r="N2235" s="2868"/>
      <c r="O2235" s="2868"/>
      <c r="P2235" s="2868"/>
      <c r="Q2235" s="2868"/>
      <c r="R2235" s="3128">
        <f t="shared" ref="R2235:AI2235" si="4418">R2166</f>
        <v>23065.641065845335</v>
      </c>
      <c r="S2235" s="3128">
        <f t="shared" ref="S2235:T2235" si="4419">S2166</f>
        <v>23065.641065845335</v>
      </c>
      <c r="T2235" s="3128">
        <f t="shared" si="4419"/>
        <v>23065.641065845335</v>
      </c>
      <c r="U2235" s="3128">
        <f t="shared" ref="U2235:V2235" si="4420">U2166</f>
        <v>23065.641065845335</v>
      </c>
      <c r="V2235" s="3128">
        <f t="shared" si="4420"/>
        <v>23065.641065845335</v>
      </c>
      <c r="W2235" s="3128">
        <f t="shared" ref="W2235:X2235" si="4421">W2166</f>
        <v>23065.641065845335</v>
      </c>
      <c r="X2235" s="3128">
        <f t="shared" si="4421"/>
        <v>23065.641065845335</v>
      </c>
      <c r="Y2235" s="3128">
        <f t="shared" ref="Y2235:Z2235" si="4422">Y2166</f>
        <v>23065.641065845335</v>
      </c>
      <c r="Z2235" s="3128">
        <f t="shared" si="4422"/>
        <v>23065.641065845335</v>
      </c>
      <c r="AA2235" s="3128">
        <f t="shared" ref="AA2235" si="4423">AA2166</f>
        <v>23065.641065845335</v>
      </c>
      <c r="AB2235" s="3128">
        <f t="shared" si="4418"/>
        <v>19221.367554871114</v>
      </c>
      <c r="AC2235" s="3128">
        <f t="shared" si="4418"/>
        <v>9841.2715400000016</v>
      </c>
      <c r="AD2235" s="3129">
        <f t="shared" si="4418"/>
        <v>0</v>
      </c>
      <c r="AE2235" s="3128">
        <f t="shared" si="4418"/>
        <v>0</v>
      </c>
      <c r="AF2235" s="3128">
        <f t="shared" si="4418"/>
        <v>-9380.096014871111</v>
      </c>
      <c r="AG2235" s="3130">
        <f t="shared" si="4418"/>
        <v>0</v>
      </c>
      <c r="AH2235" s="3130">
        <f t="shared" si="4418"/>
        <v>-40.192979999999999</v>
      </c>
      <c r="AI2235" s="3128">
        <f t="shared" si="4418"/>
        <v>9801.0785600000017</v>
      </c>
      <c r="AJ2235" s="1142"/>
      <c r="AK2235" s="2935"/>
      <c r="AL2235" s="2563">
        <f t="shared" si="4357"/>
        <v>0</v>
      </c>
      <c r="AM2235" s="3319"/>
      <c r="AN2235" s="238"/>
      <c r="AO2235" s="238"/>
      <c r="AP2235" s="238"/>
      <c r="AQ2235" s="238"/>
      <c r="AR2235" s="238"/>
      <c r="AS2235" s="238"/>
      <c r="AT2235" s="238"/>
      <c r="AU2235" s="238"/>
      <c r="AV2235" s="238"/>
      <c r="AW2235" s="238"/>
      <c r="AX2235" s="238"/>
      <c r="AY2235" s="238"/>
      <c r="AZ2235" s="238"/>
      <c r="BA2235" s="238"/>
      <c r="BB2235" s="238"/>
      <c r="BC2235" s="238"/>
      <c r="BD2235" s="238"/>
      <c r="BE2235" s="238"/>
      <c r="BF2235" s="238"/>
      <c r="BG2235" s="238"/>
      <c r="BH2235" s="238"/>
      <c r="BI2235" s="238"/>
      <c r="BJ2235" s="238"/>
      <c r="BK2235" s="238"/>
      <c r="BL2235" s="238"/>
      <c r="BM2235" s="238"/>
      <c r="BN2235" s="238"/>
      <c r="BO2235" s="238"/>
      <c r="BP2235" s="238"/>
      <c r="BQ2235" s="238"/>
      <c r="BR2235" s="238"/>
      <c r="BS2235" s="238"/>
      <c r="BT2235" s="238"/>
      <c r="BU2235" s="238"/>
      <c r="BV2235" s="238"/>
      <c r="BW2235" s="238"/>
      <c r="BX2235" s="238"/>
      <c r="BY2235" s="238"/>
      <c r="BZ2235" s="238"/>
      <c r="CA2235" s="238"/>
      <c r="CB2235" s="238"/>
      <c r="CC2235" s="238"/>
      <c r="CD2235" s="238"/>
      <c r="CE2235" s="238"/>
      <c r="CF2235" s="238"/>
      <c r="CG2235" s="238"/>
      <c r="CH2235" s="238"/>
      <c r="CI2235" s="238"/>
      <c r="CJ2235" s="238"/>
      <c r="CK2235" s="238"/>
      <c r="CL2235" s="238"/>
      <c r="CM2235" s="238"/>
      <c r="CN2235" s="238"/>
      <c r="CO2235" s="238"/>
      <c r="CP2235" s="238"/>
      <c r="CQ2235" s="238"/>
      <c r="CR2235" s="238"/>
      <c r="CS2235" s="238"/>
      <c r="CT2235" s="238"/>
      <c r="CU2235" s="238"/>
      <c r="CV2235" s="238"/>
      <c r="CW2235" s="238"/>
      <c r="CX2235" s="238"/>
      <c r="CY2235" s="238"/>
      <c r="CZ2235" s="238"/>
      <c r="DA2235" s="238"/>
      <c r="DB2235" s="238"/>
      <c r="DC2235" s="238"/>
      <c r="DD2235" s="238"/>
      <c r="DE2235" s="238"/>
      <c r="DF2235" s="238"/>
      <c r="DG2235" s="238"/>
      <c r="DH2235" s="238"/>
      <c r="DI2235" s="238"/>
      <c r="DJ2235" s="238"/>
      <c r="DK2235" s="238"/>
      <c r="DL2235" s="238"/>
      <c r="DM2235" s="238"/>
      <c r="DN2235" s="238"/>
      <c r="DO2235" s="238"/>
      <c r="DP2235" s="238"/>
      <c r="DQ2235" s="238"/>
      <c r="DR2235" s="238"/>
      <c r="DS2235" s="238"/>
      <c r="DT2235" s="238"/>
      <c r="DU2235" s="238"/>
      <c r="DV2235" s="238"/>
      <c r="DW2235" s="238"/>
      <c r="DX2235" s="238"/>
      <c r="DY2235" s="238"/>
      <c r="DZ2235" s="238"/>
      <c r="EA2235" s="238"/>
      <c r="EB2235" s="238"/>
      <c r="EC2235" s="238"/>
      <c r="ED2235" s="238"/>
      <c r="EE2235" s="238"/>
      <c r="EF2235" s="238"/>
      <c r="EG2235" s="238"/>
      <c r="EH2235" s="238"/>
      <c r="EI2235" s="238"/>
      <c r="EJ2235" s="238"/>
      <c r="EK2235" s="238"/>
      <c r="EL2235" s="238"/>
      <c r="EM2235" s="238"/>
      <c r="EN2235" s="238"/>
      <c r="EO2235" s="238"/>
      <c r="EP2235" s="238"/>
      <c r="EQ2235" s="238"/>
      <c r="ER2235" s="238"/>
      <c r="ES2235" s="238"/>
      <c r="ET2235" s="238"/>
      <c r="EU2235" s="238"/>
      <c r="EV2235" s="238"/>
      <c r="EW2235" s="238"/>
      <c r="EX2235" s="238"/>
      <c r="EY2235" s="238"/>
      <c r="EZ2235" s="238"/>
      <c r="FA2235" s="238"/>
      <c r="FB2235" s="238"/>
      <c r="FC2235" s="238"/>
      <c r="FD2235" s="238"/>
      <c r="FE2235" s="238"/>
      <c r="FF2235" s="238"/>
      <c r="FG2235" s="238"/>
      <c r="FH2235" s="238"/>
      <c r="FI2235" s="238"/>
      <c r="FJ2235" s="238"/>
      <c r="FK2235" s="238"/>
      <c r="FL2235" s="238"/>
      <c r="FM2235" s="238"/>
      <c r="FN2235" s="238"/>
      <c r="FO2235" s="238"/>
      <c r="FP2235" s="238"/>
      <c r="FQ2235" s="238"/>
      <c r="FR2235" s="238"/>
      <c r="FS2235" s="238"/>
      <c r="FT2235" s="238"/>
      <c r="FU2235" s="238"/>
      <c r="FV2235" s="238"/>
      <c r="FW2235" s="238"/>
      <c r="FX2235" s="238"/>
      <c r="FY2235" s="238"/>
      <c r="FZ2235" s="238"/>
      <c r="GA2235" s="238"/>
      <c r="GB2235" s="238"/>
      <c r="GC2235" s="238"/>
      <c r="GD2235" s="238"/>
      <c r="GE2235" s="238"/>
      <c r="GF2235" s="238"/>
      <c r="GG2235" s="238"/>
      <c r="GH2235" s="238"/>
      <c r="GI2235" s="238"/>
      <c r="GJ2235" s="238"/>
      <c r="GK2235" s="238"/>
      <c r="GL2235" s="238"/>
      <c r="GM2235" s="238"/>
      <c r="GN2235" s="238"/>
      <c r="GO2235" s="238"/>
      <c r="GP2235" s="238"/>
      <c r="GQ2235" s="238"/>
      <c r="GR2235" s="238"/>
      <c r="GS2235" s="238"/>
      <c r="GT2235" s="238"/>
      <c r="GU2235" s="238"/>
      <c r="GV2235" s="238"/>
      <c r="GW2235" s="238"/>
      <c r="GX2235" s="238"/>
      <c r="GY2235" s="238"/>
      <c r="GZ2235" s="238"/>
      <c r="HA2235" s="238"/>
      <c r="HB2235" s="238"/>
      <c r="HC2235" s="238"/>
      <c r="HD2235" s="238"/>
      <c r="HE2235" s="238"/>
      <c r="HF2235" s="238"/>
      <c r="HG2235" s="238"/>
      <c r="HH2235" s="238"/>
      <c r="HI2235" s="238"/>
      <c r="HJ2235" s="238"/>
      <c r="HK2235" s="238"/>
      <c r="HL2235" s="238"/>
      <c r="HM2235" s="238"/>
      <c r="HN2235" s="238"/>
      <c r="HO2235" s="238"/>
      <c r="HP2235" s="238"/>
      <c r="HQ2235" s="238"/>
      <c r="HR2235" s="238"/>
      <c r="HS2235" s="238"/>
      <c r="HT2235" s="238"/>
      <c r="HU2235" s="238"/>
      <c r="HV2235" s="238"/>
      <c r="HW2235" s="238"/>
      <c r="HX2235" s="238"/>
      <c r="HY2235" s="238"/>
      <c r="HZ2235" s="238"/>
      <c r="IA2235" s="238"/>
      <c r="IB2235" s="238"/>
      <c r="IC2235" s="238"/>
      <c r="ID2235" s="238"/>
      <c r="IE2235" s="238"/>
      <c r="IF2235" s="238"/>
      <c r="IG2235" s="238"/>
      <c r="IH2235" s="238"/>
      <c r="II2235" s="238"/>
      <c r="IJ2235" s="238"/>
      <c r="IK2235" s="238"/>
      <c r="IL2235" s="238"/>
      <c r="IM2235" s="238"/>
      <c r="IN2235" s="238"/>
      <c r="IO2235" s="238"/>
      <c r="IP2235" s="238"/>
      <c r="IQ2235" s="238"/>
      <c r="IR2235" s="238"/>
      <c r="IS2235" s="238"/>
      <c r="IT2235" s="238"/>
      <c r="IU2235" s="238"/>
      <c r="IV2235" s="238"/>
      <c r="IW2235" s="238"/>
      <c r="IX2235" s="238"/>
      <c r="IY2235" s="238"/>
      <c r="IZ2235" s="238"/>
      <c r="JA2235" s="238"/>
      <c r="JB2235" s="238"/>
      <c r="JC2235" s="238"/>
      <c r="JD2235" s="238"/>
      <c r="JE2235" s="238"/>
      <c r="JF2235" s="238"/>
      <c r="JG2235" s="238"/>
      <c r="JH2235" s="238"/>
      <c r="JI2235" s="238"/>
      <c r="JJ2235" s="238"/>
    </row>
    <row r="2236" spans="1:270" s="1062" customFormat="1" ht="30" x14ac:dyDescent="0.25">
      <c r="A2236" s="362"/>
      <c r="B2236" s="362">
        <v>1</v>
      </c>
      <c r="C2236" s="762" t="s">
        <v>526</v>
      </c>
      <c r="D2236" s="299"/>
      <c r="E2236" s="299"/>
      <c r="F2236" s="2186">
        <f t="shared" si="4344"/>
        <v>4318</v>
      </c>
      <c r="G2236" s="941">
        <f t="shared" si="4344"/>
        <v>3598.333333333333</v>
      </c>
      <c r="H2236" s="941">
        <f t="shared" si="4344"/>
        <v>2205</v>
      </c>
      <c r="I2236" s="2365">
        <f t="shared" si="4344"/>
        <v>61.278369615562767</v>
      </c>
      <c r="J2236" s="2867"/>
      <c r="K2236" s="2867"/>
      <c r="L2236" s="2868"/>
      <c r="M2236" s="2868"/>
      <c r="N2236" s="2868"/>
      <c r="O2236" s="2868"/>
      <c r="P2236" s="2868"/>
      <c r="Q2236" s="2868"/>
      <c r="R2236" s="3128">
        <f t="shared" ref="R2236:AI2236" si="4424">R2167</f>
        <v>20518.320083371735</v>
      </c>
      <c r="S2236" s="3128">
        <f t="shared" ref="S2236:T2236" si="4425">S2167</f>
        <v>20518.320083371735</v>
      </c>
      <c r="T2236" s="3128">
        <f t="shared" si="4425"/>
        <v>20518.320083371735</v>
      </c>
      <c r="U2236" s="3128">
        <f t="shared" ref="U2236:V2236" si="4426">U2167</f>
        <v>20518.320083371735</v>
      </c>
      <c r="V2236" s="3128">
        <f t="shared" si="4426"/>
        <v>20518.320083371735</v>
      </c>
      <c r="W2236" s="3128">
        <f t="shared" ref="W2236:X2236" si="4427">W2167</f>
        <v>20518.320083371735</v>
      </c>
      <c r="X2236" s="3128">
        <f t="shared" si="4427"/>
        <v>20518.320083371735</v>
      </c>
      <c r="Y2236" s="3128">
        <f t="shared" ref="Y2236:Z2236" si="4428">Y2167</f>
        <v>20518.320083371735</v>
      </c>
      <c r="Z2236" s="3128">
        <f t="shared" si="4428"/>
        <v>20518.320083371735</v>
      </c>
      <c r="AA2236" s="3128">
        <f t="shared" ref="AA2236" si="4429">AA2167</f>
        <v>20518.320083371735</v>
      </c>
      <c r="AB2236" s="3128">
        <f t="shared" si="4424"/>
        <v>17098.600069476444</v>
      </c>
      <c r="AC2236" s="3128">
        <f t="shared" si="4424"/>
        <v>8361.7176200000013</v>
      </c>
      <c r="AD2236" s="3129">
        <f t="shared" si="4424"/>
        <v>0</v>
      </c>
      <c r="AE2236" s="3128">
        <f t="shared" si="4424"/>
        <v>0</v>
      </c>
      <c r="AF2236" s="3128">
        <f t="shared" si="4424"/>
        <v>-8736.8824494764431</v>
      </c>
      <c r="AG2236" s="3130">
        <f t="shared" si="4424"/>
        <v>0</v>
      </c>
      <c r="AH2236" s="3130">
        <f t="shared" si="4424"/>
        <v>0</v>
      </c>
      <c r="AI2236" s="3128">
        <f t="shared" si="4424"/>
        <v>8361.7176200000013</v>
      </c>
      <c r="AJ2236" s="1142"/>
      <c r="AK2236" s="2935"/>
      <c r="AL2236" s="2563">
        <f t="shared" si="4357"/>
        <v>0</v>
      </c>
      <c r="AM2236" s="3319"/>
      <c r="AN2236" s="238"/>
      <c r="AO2236" s="238"/>
      <c r="AP2236" s="238"/>
      <c r="AQ2236" s="238"/>
      <c r="AR2236" s="238"/>
      <c r="AS2236" s="238"/>
      <c r="AT2236" s="238"/>
      <c r="AU2236" s="238"/>
      <c r="AV2236" s="238"/>
      <c r="AW2236" s="238"/>
      <c r="AX2236" s="238"/>
      <c r="AY2236" s="238"/>
      <c r="AZ2236" s="238"/>
      <c r="BA2236" s="238"/>
      <c r="BB2236" s="238"/>
      <c r="BC2236" s="238"/>
      <c r="BD2236" s="238"/>
      <c r="BE2236" s="238"/>
      <c r="BF2236" s="238"/>
      <c r="BG2236" s="238"/>
      <c r="BH2236" s="238"/>
      <c r="BI2236" s="238"/>
      <c r="BJ2236" s="238"/>
      <c r="BK2236" s="238"/>
      <c r="BL2236" s="238"/>
      <c r="BM2236" s="238"/>
      <c r="BN2236" s="238"/>
      <c r="BO2236" s="238"/>
      <c r="BP2236" s="238"/>
      <c r="BQ2236" s="238"/>
      <c r="BR2236" s="238"/>
      <c r="BS2236" s="238"/>
      <c r="BT2236" s="238"/>
      <c r="BU2236" s="238"/>
      <c r="BV2236" s="238"/>
      <c r="BW2236" s="238"/>
      <c r="BX2236" s="238"/>
      <c r="BY2236" s="238"/>
      <c r="BZ2236" s="238"/>
      <c r="CA2236" s="238"/>
      <c r="CB2236" s="238"/>
      <c r="CC2236" s="238"/>
      <c r="CD2236" s="238"/>
      <c r="CE2236" s="238"/>
      <c r="CF2236" s="238"/>
      <c r="CG2236" s="238"/>
      <c r="CH2236" s="238"/>
      <c r="CI2236" s="238"/>
      <c r="CJ2236" s="238"/>
      <c r="CK2236" s="238"/>
      <c r="CL2236" s="238"/>
      <c r="CM2236" s="238"/>
      <c r="CN2236" s="238"/>
      <c r="CO2236" s="238"/>
      <c r="CP2236" s="238"/>
      <c r="CQ2236" s="238"/>
      <c r="CR2236" s="238"/>
      <c r="CS2236" s="238"/>
      <c r="CT2236" s="238"/>
      <c r="CU2236" s="238"/>
      <c r="CV2236" s="238"/>
      <c r="CW2236" s="238"/>
      <c r="CX2236" s="238"/>
      <c r="CY2236" s="238"/>
      <c r="CZ2236" s="238"/>
      <c r="DA2236" s="238"/>
      <c r="DB2236" s="238"/>
      <c r="DC2236" s="238"/>
      <c r="DD2236" s="238"/>
      <c r="DE2236" s="238"/>
      <c r="DF2236" s="238"/>
      <c r="DG2236" s="238"/>
      <c r="DH2236" s="238"/>
      <c r="DI2236" s="238"/>
      <c r="DJ2236" s="238"/>
      <c r="DK2236" s="238"/>
      <c r="DL2236" s="238"/>
      <c r="DM2236" s="238"/>
      <c r="DN2236" s="238"/>
      <c r="DO2236" s="238"/>
      <c r="DP2236" s="238"/>
      <c r="DQ2236" s="238"/>
      <c r="DR2236" s="238"/>
      <c r="DS2236" s="238"/>
      <c r="DT2236" s="238"/>
      <c r="DU2236" s="238"/>
      <c r="DV2236" s="238"/>
      <c r="DW2236" s="238"/>
      <c r="DX2236" s="238"/>
      <c r="DY2236" s="238"/>
      <c r="DZ2236" s="238"/>
      <c r="EA2236" s="238"/>
      <c r="EB2236" s="238"/>
      <c r="EC2236" s="238"/>
      <c r="ED2236" s="238"/>
      <c r="EE2236" s="238"/>
      <c r="EF2236" s="238"/>
      <c r="EG2236" s="238"/>
      <c r="EH2236" s="238"/>
      <c r="EI2236" s="238"/>
      <c r="EJ2236" s="238"/>
      <c r="EK2236" s="238"/>
      <c r="EL2236" s="238"/>
      <c r="EM2236" s="238"/>
      <c r="EN2236" s="238"/>
      <c r="EO2236" s="238"/>
      <c r="EP2236" s="238"/>
      <c r="EQ2236" s="238"/>
      <c r="ER2236" s="238"/>
      <c r="ES2236" s="238"/>
      <c r="ET2236" s="238"/>
      <c r="EU2236" s="238"/>
      <c r="EV2236" s="238"/>
      <c r="EW2236" s="238"/>
      <c r="EX2236" s="238"/>
      <c r="EY2236" s="238"/>
      <c r="EZ2236" s="238"/>
      <c r="FA2236" s="238"/>
      <c r="FB2236" s="238"/>
      <c r="FC2236" s="238"/>
      <c r="FD2236" s="238"/>
      <c r="FE2236" s="238"/>
      <c r="FF2236" s="238"/>
      <c r="FG2236" s="238"/>
      <c r="FH2236" s="238"/>
      <c r="FI2236" s="238"/>
      <c r="FJ2236" s="238"/>
      <c r="FK2236" s="238"/>
      <c r="FL2236" s="238"/>
      <c r="FM2236" s="238"/>
      <c r="FN2236" s="238"/>
      <c r="FO2236" s="238"/>
      <c r="FP2236" s="238"/>
      <c r="FQ2236" s="238"/>
      <c r="FR2236" s="238"/>
      <c r="FS2236" s="238"/>
      <c r="FT2236" s="238"/>
      <c r="FU2236" s="238"/>
      <c r="FV2236" s="238"/>
      <c r="FW2236" s="238"/>
      <c r="FX2236" s="238"/>
      <c r="FY2236" s="238"/>
      <c r="FZ2236" s="238"/>
      <c r="GA2236" s="238"/>
      <c r="GB2236" s="238"/>
      <c r="GC2236" s="238"/>
      <c r="GD2236" s="238"/>
      <c r="GE2236" s="238"/>
      <c r="GF2236" s="238"/>
      <c r="GG2236" s="238"/>
      <c r="GH2236" s="238"/>
      <c r="GI2236" s="238"/>
      <c r="GJ2236" s="238"/>
      <c r="GK2236" s="238"/>
      <c r="GL2236" s="238"/>
      <c r="GM2236" s="238"/>
      <c r="GN2236" s="238"/>
      <c r="GO2236" s="238"/>
      <c r="GP2236" s="238"/>
      <c r="GQ2236" s="238"/>
      <c r="GR2236" s="238"/>
      <c r="GS2236" s="238"/>
      <c r="GT2236" s="238"/>
      <c r="GU2236" s="238"/>
      <c r="GV2236" s="238"/>
      <c r="GW2236" s="238"/>
      <c r="GX2236" s="238"/>
      <c r="GY2236" s="238"/>
      <c r="GZ2236" s="238"/>
      <c r="HA2236" s="238"/>
      <c r="HB2236" s="238"/>
      <c r="HC2236" s="238"/>
      <c r="HD2236" s="238"/>
      <c r="HE2236" s="238"/>
      <c r="HF2236" s="238"/>
      <c r="HG2236" s="238"/>
      <c r="HH2236" s="238"/>
      <c r="HI2236" s="238"/>
      <c r="HJ2236" s="238"/>
      <c r="HK2236" s="238"/>
      <c r="HL2236" s="238"/>
      <c r="HM2236" s="238"/>
      <c r="HN2236" s="238"/>
      <c r="HO2236" s="238"/>
      <c r="HP2236" s="238"/>
      <c r="HQ2236" s="238"/>
      <c r="HR2236" s="238"/>
      <c r="HS2236" s="238"/>
      <c r="HT2236" s="238"/>
      <c r="HU2236" s="238"/>
      <c r="HV2236" s="238"/>
      <c r="HW2236" s="238"/>
      <c r="HX2236" s="238"/>
      <c r="HY2236" s="238"/>
      <c r="HZ2236" s="238"/>
      <c r="IA2236" s="238"/>
      <c r="IB2236" s="238"/>
      <c r="IC2236" s="238"/>
      <c r="ID2236" s="238"/>
      <c r="IE2236" s="238"/>
      <c r="IF2236" s="238"/>
      <c r="IG2236" s="238"/>
      <c r="IH2236" s="238"/>
      <c r="II2236" s="238"/>
      <c r="IJ2236" s="238"/>
      <c r="IK2236" s="238"/>
      <c r="IL2236" s="238"/>
      <c r="IM2236" s="238"/>
      <c r="IN2236" s="238"/>
      <c r="IO2236" s="238"/>
      <c r="IP2236" s="238"/>
      <c r="IQ2236" s="238"/>
      <c r="IR2236" s="238"/>
      <c r="IS2236" s="238"/>
      <c r="IT2236" s="238"/>
      <c r="IU2236" s="238"/>
      <c r="IV2236" s="238"/>
      <c r="IW2236" s="238"/>
      <c r="IX2236" s="238"/>
      <c r="IY2236" s="238"/>
      <c r="IZ2236" s="238"/>
      <c r="JA2236" s="238"/>
      <c r="JB2236" s="238"/>
      <c r="JC2236" s="238"/>
      <c r="JD2236" s="238"/>
      <c r="JE2236" s="238"/>
      <c r="JF2236" s="238"/>
      <c r="JG2236" s="238"/>
      <c r="JH2236" s="238"/>
      <c r="JI2236" s="238"/>
      <c r="JJ2236" s="238"/>
    </row>
    <row r="2237" spans="1:270" s="1062" customFormat="1" ht="60" x14ac:dyDescent="0.25">
      <c r="A2237" s="362"/>
      <c r="B2237" s="362">
        <v>1</v>
      </c>
      <c r="C2237" s="762" t="s">
        <v>548</v>
      </c>
      <c r="D2237" s="299"/>
      <c r="E2237" s="299"/>
      <c r="F2237" s="2186">
        <f t="shared" si="4344"/>
        <v>0</v>
      </c>
      <c r="G2237" s="941">
        <f t="shared" si="4344"/>
        <v>0</v>
      </c>
      <c r="H2237" s="941">
        <f t="shared" si="4344"/>
        <v>0</v>
      </c>
      <c r="I2237" s="2365">
        <f t="shared" si="4344"/>
        <v>0</v>
      </c>
      <c r="J2237" s="2867"/>
      <c r="K2237" s="2867"/>
      <c r="L2237" s="2868"/>
      <c r="M2237" s="2868"/>
      <c r="N2237" s="2868"/>
      <c r="O2237" s="2868"/>
      <c r="P2237" s="2868"/>
      <c r="Q2237" s="2868"/>
      <c r="R2237" s="3128">
        <f t="shared" ref="R2237:AI2237" si="4430">R2168</f>
        <v>0</v>
      </c>
      <c r="S2237" s="3128">
        <f t="shared" ref="S2237:T2237" si="4431">S2168</f>
        <v>0</v>
      </c>
      <c r="T2237" s="3128">
        <f t="shared" si="4431"/>
        <v>0</v>
      </c>
      <c r="U2237" s="3128">
        <f t="shared" ref="U2237:V2237" si="4432">U2168</f>
        <v>0</v>
      </c>
      <c r="V2237" s="3128">
        <f t="shared" si="4432"/>
        <v>0</v>
      </c>
      <c r="W2237" s="3128">
        <f t="shared" ref="W2237:X2237" si="4433">W2168</f>
        <v>0</v>
      </c>
      <c r="X2237" s="3128">
        <f t="shared" si="4433"/>
        <v>0</v>
      </c>
      <c r="Y2237" s="3128">
        <f t="shared" ref="Y2237:Z2237" si="4434">Y2168</f>
        <v>0</v>
      </c>
      <c r="Z2237" s="3128">
        <f t="shared" si="4434"/>
        <v>0</v>
      </c>
      <c r="AA2237" s="3128">
        <f t="shared" ref="AA2237" si="4435">AA2168</f>
        <v>0</v>
      </c>
      <c r="AB2237" s="3128">
        <f t="shared" si="4430"/>
        <v>0</v>
      </c>
      <c r="AC2237" s="3128">
        <f t="shared" si="4430"/>
        <v>0</v>
      </c>
      <c r="AD2237" s="3129">
        <f t="shared" si="4430"/>
        <v>0</v>
      </c>
      <c r="AE2237" s="3128">
        <f t="shared" si="4430"/>
        <v>0</v>
      </c>
      <c r="AF2237" s="3128">
        <f t="shared" si="4430"/>
        <v>0</v>
      </c>
      <c r="AG2237" s="3130">
        <f t="shared" si="4430"/>
        <v>0</v>
      </c>
      <c r="AH2237" s="3130">
        <f t="shared" si="4430"/>
        <v>0</v>
      </c>
      <c r="AI2237" s="3128">
        <f t="shared" si="4430"/>
        <v>0</v>
      </c>
      <c r="AJ2237" s="1142"/>
      <c r="AK2237" s="2935"/>
      <c r="AL2237" s="2563">
        <f t="shared" si="4357"/>
        <v>0</v>
      </c>
      <c r="AM2237" s="3319"/>
      <c r="AN2237" s="238"/>
      <c r="AO2237" s="238"/>
      <c r="AP2237" s="238"/>
      <c r="AQ2237" s="238"/>
      <c r="AR2237" s="238"/>
      <c r="AS2237" s="238"/>
      <c r="AT2237" s="238"/>
      <c r="AU2237" s="238"/>
      <c r="AV2237" s="238"/>
      <c r="AW2237" s="238"/>
      <c r="AX2237" s="238"/>
      <c r="AY2237" s="238"/>
      <c r="AZ2237" s="238"/>
      <c r="BA2237" s="238"/>
      <c r="BB2237" s="238"/>
      <c r="BC2237" s="238"/>
      <c r="BD2237" s="238"/>
      <c r="BE2237" s="238"/>
      <c r="BF2237" s="238"/>
      <c r="BG2237" s="238"/>
      <c r="BH2237" s="238"/>
      <c r="BI2237" s="238"/>
      <c r="BJ2237" s="238"/>
      <c r="BK2237" s="238"/>
      <c r="BL2237" s="238"/>
      <c r="BM2237" s="238"/>
      <c r="BN2237" s="238"/>
      <c r="BO2237" s="238"/>
      <c r="BP2237" s="238"/>
      <c r="BQ2237" s="238"/>
      <c r="BR2237" s="238"/>
      <c r="BS2237" s="238"/>
      <c r="BT2237" s="238"/>
      <c r="BU2237" s="238"/>
      <c r="BV2237" s="238"/>
      <c r="BW2237" s="238"/>
      <c r="BX2237" s="238"/>
      <c r="BY2237" s="238"/>
      <c r="BZ2237" s="238"/>
      <c r="CA2237" s="238"/>
      <c r="CB2237" s="238"/>
      <c r="CC2237" s="238"/>
      <c r="CD2237" s="238"/>
      <c r="CE2237" s="238"/>
      <c r="CF2237" s="238"/>
      <c r="CG2237" s="238"/>
      <c r="CH2237" s="238"/>
      <c r="CI2237" s="238"/>
      <c r="CJ2237" s="238"/>
      <c r="CK2237" s="238"/>
      <c r="CL2237" s="238"/>
      <c r="CM2237" s="238"/>
      <c r="CN2237" s="238"/>
      <c r="CO2237" s="238"/>
      <c r="CP2237" s="238"/>
      <c r="CQ2237" s="238"/>
      <c r="CR2237" s="238"/>
      <c r="CS2237" s="238"/>
      <c r="CT2237" s="238"/>
      <c r="CU2237" s="238"/>
      <c r="CV2237" s="238"/>
      <c r="CW2237" s="238"/>
      <c r="CX2237" s="238"/>
      <c r="CY2237" s="238"/>
      <c r="CZ2237" s="238"/>
      <c r="DA2237" s="238"/>
      <c r="DB2237" s="238"/>
      <c r="DC2237" s="238"/>
      <c r="DD2237" s="238"/>
      <c r="DE2237" s="238"/>
      <c r="DF2237" s="238"/>
      <c r="DG2237" s="238"/>
      <c r="DH2237" s="238"/>
      <c r="DI2237" s="238"/>
      <c r="DJ2237" s="238"/>
      <c r="DK2237" s="238"/>
      <c r="DL2237" s="238"/>
      <c r="DM2237" s="238"/>
      <c r="DN2237" s="238"/>
      <c r="DO2237" s="238"/>
      <c r="DP2237" s="238"/>
      <c r="DQ2237" s="238"/>
      <c r="DR2237" s="238"/>
      <c r="DS2237" s="238"/>
      <c r="DT2237" s="238"/>
      <c r="DU2237" s="238"/>
      <c r="DV2237" s="238"/>
      <c r="DW2237" s="238"/>
      <c r="DX2237" s="238"/>
      <c r="DY2237" s="238"/>
      <c r="DZ2237" s="238"/>
      <c r="EA2237" s="238"/>
      <c r="EB2237" s="238"/>
      <c r="EC2237" s="238"/>
      <c r="ED2237" s="238"/>
      <c r="EE2237" s="238"/>
      <c r="EF2237" s="238"/>
      <c r="EG2237" s="238"/>
      <c r="EH2237" s="238"/>
      <c r="EI2237" s="238"/>
      <c r="EJ2237" s="238"/>
      <c r="EK2237" s="238"/>
      <c r="EL2237" s="238"/>
      <c r="EM2237" s="238"/>
      <c r="EN2237" s="238"/>
      <c r="EO2237" s="238"/>
      <c r="EP2237" s="238"/>
      <c r="EQ2237" s="238"/>
      <c r="ER2237" s="238"/>
      <c r="ES2237" s="238"/>
      <c r="ET2237" s="238"/>
      <c r="EU2237" s="238"/>
      <c r="EV2237" s="238"/>
      <c r="EW2237" s="238"/>
      <c r="EX2237" s="238"/>
      <c r="EY2237" s="238"/>
      <c r="EZ2237" s="238"/>
      <c r="FA2237" s="238"/>
      <c r="FB2237" s="238"/>
      <c r="FC2237" s="238"/>
      <c r="FD2237" s="238"/>
      <c r="FE2237" s="238"/>
      <c r="FF2237" s="238"/>
      <c r="FG2237" s="238"/>
      <c r="FH2237" s="238"/>
      <c r="FI2237" s="238"/>
      <c r="FJ2237" s="238"/>
      <c r="FK2237" s="238"/>
      <c r="FL2237" s="238"/>
      <c r="FM2237" s="238"/>
      <c r="FN2237" s="238"/>
      <c r="FO2237" s="238"/>
      <c r="FP2237" s="238"/>
      <c r="FQ2237" s="238"/>
      <c r="FR2237" s="238"/>
      <c r="FS2237" s="238"/>
      <c r="FT2237" s="238"/>
      <c r="FU2237" s="238"/>
      <c r="FV2237" s="238"/>
      <c r="FW2237" s="238"/>
      <c r="FX2237" s="238"/>
      <c r="FY2237" s="238"/>
      <c r="FZ2237" s="238"/>
      <c r="GA2237" s="238"/>
      <c r="GB2237" s="238"/>
      <c r="GC2237" s="238"/>
      <c r="GD2237" s="238"/>
      <c r="GE2237" s="238"/>
      <c r="GF2237" s="238"/>
      <c r="GG2237" s="238"/>
      <c r="GH2237" s="238"/>
      <c r="GI2237" s="238"/>
      <c r="GJ2237" s="238"/>
      <c r="GK2237" s="238"/>
      <c r="GL2237" s="238"/>
      <c r="GM2237" s="238"/>
      <c r="GN2237" s="238"/>
      <c r="GO2237" s="238"/>
      <c r="GP2237" s="238"/>
      <c r="GQ2237" s="238"/>
      <c r="GR2237" s="238"/>
      <c r="GS2237" s="238"/>
      <c r="GT2237" s="238"/>
      <c r="GU2237" s="238"/>
      <c r="GV2237" s="238"/>
      <c r="GW2237" s="238"/>
      <c r="GX2237" s="238"/>
      <c r="GY2237" s="238"/>
      <c r="GZ2237" s="238"/>
      <c r="HA2237" s="238"/>
      <c r="HB2237" s="238"/>
      <c r="HC2237" s="238"/>
      <c r="HD2237" s="238"/>
      <c r="HE2237" s="238"/>
      <c r="HF2237" s="238"/>
      <c r="HG2237" s="238"/>
      <c r="HH2237" s="238"/>
      <c r="HI2237" s="238"/>
      <c r="HJ2237" s="238"/>
      <c r="HK2237" s="238"/>
      <c r="HL2237" s="238"/>
      <c r="HM2237" s="238"/>
      <c r="HN2237" s="238"/>
      <c r="HO2237" s="238"/>
      <c r="HP2237" s="238"/>
      <c r="HQ2237" s="238"/>
      <c r="HR2237" s="238"/>
      <c r="HS2237" s="238"/>
      <c r="HT2237" s="238"/>
      <c r="HU2237" s="238"/>
      <c r="HV2237" s="238"/>
      <c r="HW2237" s="238"/>
      <c r="HX2237" s="238"/>
      <c r="HY2237" s="238"/>
      <c r="HZ2237" s="238"/>
      <c r="IA2237" s="238"/>
      <c r="IB2237" s="238"/>
      <c r="IC2237" s="238"/>
      <c r="ID2237" s="238"/>
      <c r="IE2237" s="238"/>
      <c r="IF2237" s="238"/>
      <c r="IG2237" s="238"/>
      <c r="IH2237" s="238"/>
      <c r="II2237" s="238"/>
      <c r="IJ2237" s="238"/>
      <c r="IK2237" s="238"/>
      <c r="IL2237" s="238"/>
      <c r="IM2237" s="238"/>
      <c r="IN2237" s="238"/>
      <c r="IO2237" s="238"/>
      <c r="IP2237" s="238"/>
      <c r="IQ2237" s="238"/>
      <c r="IR2237" s="238"/>
      <c r="IS2237" s="238"/>
      <c r="IT2237" s="238"/>
      <c r="IU2237" s="238"/>
      <c r="IV2237" s="238"/>
      <c r="IW2237" s="238"/>
      <c r="IX2237" s="238"/>
      <c r="IY2237" s="238"/>
      <c r="IZ2237" s="238"/>
      <c r="JA2237" s="238"/>
      <c r="JB2237" s="238"/>
      <c r="JC2237" s="238"/>
      <c r="JD2237" s="238"/>
      <c r="JE2237" s="238"/>
      <c r="JF2237" s="238"/>
      <c r="JG2237" s="238"/>
      <c r="JH2237" s="238"/>
      <c r="JI2237" s="238"/>
      <c r="JJ2237" s="238"/>
    </row>
    <row r="2238" spans="1:270" s="1062" customFormat="1" ht="30" x14ac:dyDescent="0.25">
      <c r="A2238" s="362"/>
      <c r="B2238" s="362">
        <v>1</v>
      </c>
      <c r="C2238" s="762" t="s">
        <v>527</v>
      </c>
      <c r="D2238" s="299"/>
      <c r="E2238" s="299"/>
      <c r="F2238" s="2186">
        <f t="shared" si="4344"/>
        <v>640</v>
      </c>
      <c r="G2238" s="941">
        <f t="shared" si="4344"/>
        <v>533.33333333333337</v>
      </c>
      <c r="H2238" s="941">
        <f t="shared" si="4344"/>
        <v>42</v>
      </c>
      <c r="I2238" s="2365">
        <f t="shared" si="4344"/>
        <v>7.875</v>
      </c>
      <c r="J2238" s="2867"/>
      <c r="K2238" s="2867"/>
      <c r="L2238" s="2868"/>
      <c r="M2238" s="2868"/>
      <c r="N2238" s="2868"/>
      <c r="O2238" s="2868"/>
      <c r="P2238" s="2868"/>
      <c r="Q2238" s="2868"/>
      <c r="R2238" s="3128">
        <f t="shared" ref="R2238:AI2238" si="4436">R2169</f>
        <v>1138.6865600000001</v>
      </c>
      <c r="S2238" s="3128">
        <f t="shared" ref="S2238:T2238" si="4437">S2169</f>
        <v>1138.6865600000001</v>
      </c>
      <c r="T2238" s="3128">
        <f t="shared" si="4437"/>
        <v>1138.6865600000001</v>
      </c>
      <c r="U2238" s="3128">
        <f t="shared" ref="U2238:V2238" si="4438">U2169</f>
        <v>1138.6865600000001</v>
      </c>
      <c r="V2238" s="3128">
        <f t="shared" si="4438"/>
        <v>1138.6865600000001</v>
      </c>
      <c r="W2238" s="3128">
        <f t="shared" ref="W2238:X2238" si="4439">W2169</f>
        <v>1138.6865600000001</v>
      </c>
      <c r="X2238" s="3128">
        <f t="shared" si="4439"/>
        <v>1138.6865600000001</v>
      </c>
      <c r="Y2238" s="3128">
        <f t="shared" ref="Y2238:Z2238" si="4440">Y2169</f>
        <v>1138.6865600000001</v>
      </c>
      <c r="Z2238" s="3128">
        <f t="shared" si="4440"/>
        <v>1138.6865600000001</v>
      </c>
      <c r="AA2238" s="3128">
        <f t="shared" ref="AA2238" si="4441">AA2169</f>
        <v>1138.6865600000001</v>
      </c>
      <c r="AB2238" s="3128">
        <f t="shared" si="4436"/>
        <v>948.90546666666683</v>
      </c>
      <c r="AC2238" s="3128">
        <f t="shared" si="4436"/>
        <v>78.751260000000002</v>
      </c>
      <c r="AD2238" s="3129">
        <f t="shared" si="4436"/>
        <v>0</v>
      </c>
      <c r="AE2238" s="3128">
        <f t="shared" si="4436"/>
        <v>0</v>
      </c>
      <c r="AF2238" s="3128">
        <f t="shared" si="4436"/>
        <v>-870.15420666666682</v>
      </c>
      <c r="AG2238" s="3130">
        <f t="shared" si="4436"/>
        <v>0</v>
      </c>
      <c r="AH2238" s="3130">
        <f t="shared" si="4436"/>
        <v>-38.4636</v>
      </c>
      <c r="AI2238" s="3128">
        <f t="shared" si="4436"/>
        <v>40.287659999999995</v>
      </c>
      <c r="AJ2238" s="1142"/>
      <c r="AK2238" s="2935"/>
      <c r="AL2238" s="2563">
        <f t="shared" si="4357"/>
        <v>0</v>
      </c>
      <c r="AM2238" s="3319"/>
      <c r="AN2238" s="238"/>
      <c r="AO2238" s="238"/>
      <c r="AP2238" s="238"/>
      <c r="AQ2238" s="238"/>
      <c r="AR2238" s="238"/>
      <c r="AS2238" s="238"/>
      <c r="AT2238" s="238"/>
      <c r="AU2238" s="238"/>
      <c r="AV2238" s="238"/>
      <c r="AW2238" s="238"/>
      <c r="AX2238" s="238"/>
      <c r="AY2238" s="238"/>
      <c r="AZ2238" s="238"/>
      <c r="BA2238" s="238"/>
      <c r="BB2238" s="238"/>
      <c r="BC2238" s="238"/>
      <c r="BD2238" s="238"/>
      <c r="BE2238" s="238"/>
      <c r="BF2238" s="238"/>
      <c r="BG2238" s="238"/>
      <c r="BH2238" s="238"/>
      <c r="BI2238" s="238"/>
      <c r="BJ2238" s="238"/>
      <c r="BK2238" s="238"/>
      <c r="BL2238" s="238"/>
      <c r="BM2238" s="238"/>
      <c r="BN2238" s="238"/>
      <c r="BO2238" s="238"/>
      <c r="BP2238" s="238"/>
      <c r="BQ2238" s="238"/>
      <c r="BR2238" s="238"/>
      <c r="BS2238" s="238"/>
      <c r="BT2238" s="238"/>
      <c r="BU2238" s="238"/>
      <c r="BV2238" s="238"/>
      <c r="BW2238" s="238"/>
      <c r="BX2238" s="238"/>
      <c r="BY2238" s="238"/>
      <c r="BZ2238" s="238"/>
      <c r="CA2238" s="238"/>
      <c r="CB2238" s="238"/>
      <c r="CC2238" s="238"/>
      <c r="CD2238" s="238"/>
      <c r="CE2238" s="238"/>
      <c r="CF2238" s="238"/>
      <c r="CG2238" s="238"/>
      <c r="CH2238" s="238"/>
      <c r="CI2238" s="238"/>
      <c r="CJ2238" s="238"/>
      <c r="CK2238" s="238"/>
      <c r="CL2238" s="238"/>
      <c r="CM2238" s="238"/>
      <c r="CN2238" s="238"/>
      <c r="CO2238" s="238"/>
      <c r="CP2238" s="238"/>
      <c r="CQ2238" s="238"/>
      <c r="CR2238" s="238"/>
      <c r="CS2238" s="238"/>
      <c r="CT2238" s="238"/>
      <c r="CU2238" s="238"/>
      <c r="CV2238" s="238"/>
      <c r="CW2238" s="238"/>
      <c r="CX2238" s="238"/>
      <c r="CY2238" s="238"/>
      <c r="CZ2238" s="238"/>
      <c r="DA2238" s="238"/>
      <c r="DB2238" s="238"/>
      <c r="DC2238" s="238"/>
      <c r="DD2238" s="238"/>
      <c r="DE2238" s="238"/>
      <c r="DF2238" s="238"/>
      <c r="DG2238" s="238"/>
      <c r="DH2238" s="238"/>
      <c r="DI2238" s="238"/>
      <c r="DJ2238" s="238"/>
      <c r="DK2238" s="238"/>
      <c r="DL2238" s="238"/>
      <c r="DM2238" s="238"/>
      <c r="DN2238" s="238"/>
      <c r="DO2238" s="238"/>
      <c r="DP2238" s="238"/>
      <c r="DQ2238" s="238"/>
      <c r="DR2238" s="238"/>
      <c r="DS2238" s="238"/>
      <c r="DT2238" s="238"/>
      <c r="DU2238" s="238"/>
      <c r="DV2238" s="238"/>
      <c r="DW2238" s="238"/>
      <c r="DX2238" s="238"/>
      <c r="DY2238" s="238"/>
      <c r="DZ2238" s="238"/>
      <c r="EA2238" s="238"/>
      <c r="EB2238" s="238"/>
      <c r="EC2238" s="238"/>
      <c r="ED2238" s="238"/>
      <c r="EE2238" s="238"/>
      <c r="EF2238" s="238"/>
      <c r="EG2238" s="238"/>
      <c r="EH2238" s="238"/>
      <c r="EI2238" s="238"/>
      <c r="EJ2238" s="238"/>
      <c r="EK2238" s="238"/>
      <c r="EL2238" s="238"/>
      <c r="EM2238" s="238"/>
      <c r="EN2238" s="238"/>
      <c r="EO2238" s="238"/>
      <c r="EP2238" s="238"/>
      <c r="EQ2238" s="238"/>
      <c r="ER2238" s="238"/>
      <c r="ES2238" s="238"/>
      <c r="ET2238" s="238"/>
      <c r="EU2238" s="238"/>
      <c r="EV2238" s="238"/>
      <c r="EW2238" s="238"/>
      <c r="EX2238" s="238"/>
      <c r="EY2238" s="238"/>
      <c r="EZ2238" s="238"/>
      <c r="FA2238" s="238"/>
      <c r="FB2238" s="238"/>
      <c r="FC2238" s="238"/>
      <c r="FD2238" s="238"/>
      <c r="FE2238" s="238"/>
      <c r="FF2238" s="238"/>
      <c r="FG2238" s="238"/>
      <c r="FH2238" s="238"/>
      <c r="FI2238" s="238"/>
      <c r="FJ2238" s="238"/>
      <c r="FK2238" s="238"/>
      <c r="FL2238" s="238"/>
      <c r="FM2238" s="238"/>
      <c r="FN2238" s="238"/>
      <c r="FO2238" s="238"/>
      <c r="FP2238" s="238"/>
      <c r="FQ2238" s="238"/>
      <c r="FR2238" s="238"/>
      <c r="FS2238" s="238"/>
      <c r="FT2238" s="238"/>
      <c r="FU2238" s="238"/>
      <c r="FV2238" s="238"/>
      <c r="FW2238" s="238"/>
      <c r="FX2238" s="238"/>
      <c r="FY2238" s="238"/>
      <c r="FZ2238" s="238"/>
      <c r="GA2238" s="238"/>
      <c r="GB2238" s="238"/>
      <c r="GC2238" s="238"/>
      <c r="GD2238" s="238"/>
      <c r="GE2238" s="238"/>
      <c r="GF2238" s="238"/>
      <c r="GG2238" s="238"/>
      <c r="GH2238" s="238"/>
      <c r="GI2238" s="238"/>
      <c r="GJ2238" s="238"/>
      <c r="GK2238" s="238"/>
      <c r="GL2238" s="238"/>
      <c r="GM2238" s="238"/>
      <c r="GN2238" s="238"/>
      <c r="GO2238" s="238"/>
      <c r="GP2238" s="238"/>
      <c r="GQ2238" s="238"/>
      <c r="GR2238" s="238"/>
      <c r="GS2238" s="238"/>
      <c r="GT2238" s="238"/>
      <c r="GU2238" s="238"/>
      <c r="GV2238" s="238"/>
      <c r="GW2238" s="238"/>
      <c r="GX2238" s="238"/>
      <c r="GY2238" s="238"/>
      <c r="GZ2238" s="238"/>
      <c r="HA2238" s="238"/>
      <c r="HB2238" s="238"/>
      <c r="HC2238" s="238"/>
      <c r="HD2238" s="238"/>
      <c r="HE2238" s="238"/>
      <c r="HF2238" s="238"/>
      <c r="HG2238" s="238"/>
      <c r="HH2238" s="238"/>
      <c r="HI2238" s="238"/>
      <c r="HJ2238" s="238"/>
      <c r="HK2238" s="238"/>
      <c r="HL2238" s="238"/>
      <c r="HM2238" s="238"/>
      <c r="HN2238" s="238"/>
      <c r="HO2238" s="238"/>
      <c r="HP2238" s="238"/>
      <c r="HQ2238" s="238"/>
      <c r="HR2238" s="238"/>
      <c r="HS2238" s="238"/>
      <c r="HT2238" s="238"/>
      <c r="HU2238" s="238"/>
      <c r="HV2238" s="238"/>
      <c r="HW2238" s="238"/>
      <c r="HX2238" s="238"/>
      <c r="HY2238" s="238"/>
      <c r="HZ2238" s="238"/>
      <c r="IA2238" s="238"/>
      <c r="IB2238" s="238"/>
      <c r="IC2238" s="238"/>
      <c r="ID2238" s="238"/>
      <c r="IE2238" s="238"/>
      <c r="IF2238" s="238"/>
      <c r="IG2238" s="238"/>
      <c r="IH2238" s="238"/>
      <c r="II2238" s="238"/>
      <c r="IJ2238" s="238"/>
      <c r="IK2238" s="238"/>
      <c r="IL2238" s="238"/>
      <c r="IM2238" s="238"/>
      <c r="IN2238" s="238"/>
      <c r="IO2238" s="238"/>
      <c r="IP2238" s="238"/>
      <c r="IQ2238" s="238"/>
      <c r="IR2238" s="238"/>
      <c r="IS2238" s="238"/>
      <c r="IT2238" s="238"/>
      <c r="IU2238" s="238"/>
      <c r="IV2238" s="238"/>
      <c r="IW2238" s="238"/>
      <c r="IX2238" s="238"/>
      <c r="IY2238" s="238"/>
      <c r="IZ2238" s="238"/>
      <c r="JA2238" s="238"/>
      <c r="JB2238" s="238"/>
      <c r="JC2238" s="238"/>
      <c r="JD2238" s="238"/>
      <c r="JE2238" s="238"/>
      <c r="JF2238" s="238"/>
      <c r="JG2238" s="238"/>
      <c r="JH2238" s="238"/>
      <c r="JI2238" s="238"/>
      <c r="JJ2238" s="238"/>
    </row>
    <row r="2239" spans="1:270" s="1062" customFormat="1" ht="45" x14ac:dyDescent="0.25">
      <c r="A2239" s="362"/>
      <c r="B2239" s="362">
        <v>1</v>
      </c>
      <c r="C2239" s="761" t="s">
        <v>528</v>
      </c>
      <c r="D2239" s="299"/>
      <c r="E2239" s="299"/>
      <c r="F2239" s="2186">
        <f t="shared" si="4344"/>
        <v>0</v>
      </c>
      <c r="G2239" s="941">
        <f t="shared" si="4344"/>
        <v>0</v>
      </c>
      <c r="H2239" s="941">
        <f t="shared" si="4344"/>
        <v>0</v>
      </c>
      <c r="I2239" s="2365">
        <f t="shared" si="4344"/>
        <v>0</v>
      </c>
      <c r="J2239" s="2867"/>
      <c r="K2239" s="2867"/>
      <c r="L2239" s="2868"/>
      <c r="M2239" s="2868"/>
      <c r="N2239" s="2868"/>
      <c r="O2239" s="2868"/>
      <c r="P2239" s="2868"/>
      <c r="Q2239" s="2868"/>
      <c r="R2239" s="3128">
        <f t="shared" ref="R2239:AI2239" si="4442">R2170</f>
        <v>0</v>
      </c>
      <c r="S2239" s="3128">
        <f t="shared" ref="S2239:T2239" si="4443">S2170</f>
        <v>0</v>
      </c>
      <c r="T2239" s="3128">
        <f t="shared" si="4443"/>
        <v>0</v>
      </c>
      <c r="U2239" s="3128">
        <f t="shared" ref="U2239:V2239" si="4444">U2170</f>
        <v>0</v>
      </c>
      <c r="V2239" s="3128">
        <f t="shared" si="4444"/>
        <v>0</v>
      </c>
      <c r="W2239" s="3128">
        <f t="shared" ref="W2239:X2239" si="4445">W2170</f>
        <v>0</v>
      </c>
      <c r="X2239" s="3128">
        <f t="shared" si="4445"/>
        <v>0</v>
      </c>
      <c r="Y2239" s="3128">
        <f t="shared" ref="Y2239:Z2239" si="4446">Y2170</f>
        <v>0</v>
      </c>
      <c r="Z2239" s="3128">
        <f t="shared" si="4446"/>
        <v>0</v>
      </c>
      <c r="AA2239" s="3128">
        <f t="shared" ref="AA2239" si="4447">AA2170</f>
        <v>0</v>
      </c>
      <c r="AB2239" s="3128">
        <f t="shared" si="4442"/>
        <v>0</v>
      </c>
      <c r="AC2239" s="3128">
        <f t="shared" si="4442"/>
        <v>0</v>
      </c>
      <c r="AD2239" s="3129">
        <f t="shared" si="4442"/>
        <v>0</v>
      </c>
      <c r="AE2239" s="3128">
        <f t="shared" si="4442"/>
        <v>0</v>
      </c>
      <c r="AF2239" s="3128">
        <f t="shared" si="4442"/>
        <v>0</v>
      </c>
      <c r="AG2239" s="3130">
        <f t="shared" si="4442"/>
        <v>0</v>
      </c>
      <c r="AH2239" s="3130">
        <f t="shared" si="4442"/>
        <v>0</v>
      </c>
      <c r="AI2239" s="3128">
        <f t="shared" si="4442"/>
        <v>0</v>
      </c>
      <c r="AJ2239" s="1142"/>
      <c r="AK2239" s="2935"/>
      <c r="AL2239" s="2563">
        <f t="shared" si="4357"/>
        <v>0</v>
      </c>
      <c r="AM2239" s="3319"/>
      <c r="AN2239" s="238"/>
      <c r="AO2239" s="238"/>
      <c r="AP2239" s="238"/>
      <c r="AQ2239" s="238"/>
      <c r="AR2239" s="238"/>
      <c r="AS2239" s="238"/>
      <c r="AT2239" s="238"/>
      <c r="AU2239" s="238"/>
      <c r="AV2239" s="238"/>
      <c r="AW2239" s="238"/>
      <c r="AX2239" s="238"/>
      <c r="AY2239" s="238"/>
      <c r="AZ2239" s="238"/>
      <c r="BA2239" s="238"/>
      <c r="BB2239" s="238"/>
      <c r="BC2239" s="238"/>
      <c r="BD2239" s="238"/>
      <c r="BE2239" s="238"/>
      <c r="BF2239" s="238"/>
      <c r="BG2239" s="238"/>
      <c r="BH2239" s="238"/>
      <c r="BI2239" s="238"/>
      <c r="BJ2239" s="238"/>
      <c r="BK2239" s="238"/>
      <c r="BL2239" s="238"/>
      <c r="BM2239" s="238"/>
      <c r="BN2239" s="238"/>
      <c r="BO2239" s="238"/>
      <c r="BP2239" s="238"/>
      <c r="BQ2239" s="238"/>
      <c r="BR2239" s="238"/>
      <c r="BS2239" s="238"/>
      <c r="BT2239" s="238"/>
      <c r="BU2239" s="238"/>
      <c r="BV2239" s="238"/>
      <c r="BW2239" s="238"/>
      <c r="BX2239" s="238"/>
      <c r="BY2239" s="238"/>
      <c r="BZ2239" s="238"/>
      <c r="CA2239" s="238"/>
      <c r="CB2239" s="238"/>
      <c r="CC2239" s="238"/>
      <c r="CD2239" s="238"/>
      <c r="CE2239" s="238"/>
      <c r="CF2239" s="238"/>
      <c r="CG2239" s="238"/>
      <c r="CH2239" s="238"/>
      <c r="CI2239" s="238"/>
      <c r="CJ2239" s="238"/>
      <c r="CK2239" s="238"/>
      <c r="CL2239" s="238"/>
      <c r="CM2239" s="238"/>
      <c r="CN2239" s="238"/>
      <c r="CO2239" s="238"/>
      <c r="CP2239" s="238"/>
      <c r="CQ2239" s="238"/>
      <c r="CR2239" s="238"/>
      <c r="CS2239" s="238"/>
      <c r="CT2239" s="238"/>
      <c r="CU2239" s="238"/>
      <c r="CV2239" s="238"/>
      <c r="CW2239" s="238"/>
      <c r="CX2239" s="238"/>
      <c r="CY2239" s="238"/>
      <c r="CZ2239" s="238"/>
      <c r="DA2239" s="238"/>
      <c r="DB2239" s="238"/>
      <c r="DC2239" s="238"/>
      <c r="DD2239" s="238"/>
      <c r="DE2239" s="238"/>
      <c r="DF2239" s="238"/>
      <c r="DG2239" s="238"/>
      <c r="DH2239" s="238"/>
      <c r="DI2239" s="238"/>
      <c r="DJ2239" s="238"/>
      <c r="DK2239" s="238"/>
      <c r="DL2239" s="238"/>
      <c r="DM2239" s="238"/>
      <c r="DN2239" s="238"/>
      <c r="DO2239" s="238"/>
      <c r="DP2239" s="238"/>
      <c r="DQ2239" s="238"/>
      <c r="DR2239" s="238"/>
      <c r="DS2239" s="238"/>
      <c r="DT2239" s="238"/>
      <c r="DU2239" s="238"/>
      <c r="DV2239" s="238"/>
      <c r="DW2239" s="238"/>
      <c r="DX2239" s="238"/>
      <c r="DY2239" s="238"/>
      <c r="DZ2239" s="238"/>
      <c r="EA2239" s="238"/>
      <c r="EB2239" s="238"/>
      <c r="EC2239" s="238"/>
      <c r="ED2239" s="238"/>
      <c r="EE2239" s="238"/>
      <c r="EF2239" s="238"/>
      <c r="EG2239" s="238"/>
      <c r="EH2239" s="238"/>
      <c r="EI2239" s="238"/>
      <c r="EJ2239" s="238"/>
      <c r="EK2239" s="238"/>
      <c r="EL2239" s="238"/>
      <c r="EM2239" s="238"/>
      <c r="EN2239" s="238"/>
      <c r="EO2239" s="238"/>
      <c r="EP2239" s="238"/>
      <c r="EQ2239" s="238"/>
      <c r="ER2239" s="238"/>
      <c r="ES2239" s="238"/>
      <c r="ET2239" s="238"/>
      <c r="EU2239" s="238"/>
      <c r="EV2239" s="238"/>
      <c r="EW2239" s="238"/>
      <c r="EX2239" s="238"/>
      <c r="EY2239" s="238"/>
      <c r="EZ2239" s="238"/>
      <c r="FA2239" s="238"/>
      <c r="FB2239" s="238"/>
      <c r="FC2239" s="238"/>
      <c r="FD2239" s="238"/>
      <c r="FE2239" s="238"/>
      <c r="FF2239" s="238"/>
      <c r="FG2239" s="238"/>
      <c r="FH2239" s="238"/>
      <c r="FI2239" s="238"/>
      <c r="FJ2239" s="238"/>
      <c r="FK2239" s="238"/>
      <c r="FL2239" s="238"/>
      <c r="FM2239" s="238"/>
      <c r="FN2239" s="238"/>
      <c r="FO2239" s="238"/>
      <c r="FP2239" s="238"/>
      <c r="FQ2239" s="238"/>
      <c r="FR2239" s="238"/>
      <c r="FS2239" s="238"/>
      <c r="FT2239" s="238"/>
      <c r="FU2239" s="238"/>
      <c r="FV2239" s="238"/>
      <c r="FW2239" s="238"/>
      <c r="FX2239" s="238"/>
      <c r="FY2239" s="238"/>
      <c r="FZ2239" s="238"/>
      <c r="GA2239" s="238"/>
      <c r="GB2239" s="238"/>
      <c r="GC2239" s="238"/>
      <c r="GD2239" s="238"/>
      <c r="GE2239" s="238"/>
      <c r="GF2239" s="238"/>
      <c r="GG2239" s="238"/>
      <c r="GH2239" s="238"/>
      <c r="GI2239" s="238"/>
      <c r="GJ2239" s="238"/>
      <c r="GK2239" s="238"/>
      <c r="GL2239" s="238"/>
      <c r="GM2239" s="238"/>
      <c r="GN2239" s="238"/>
      <c r="GO2239" s="238"/>
      <c r="GP2239" s="238"/>
      <c r="GQ2239" s="238"/>
      <c r="GR2239" s="238"/>
      <c r="GS2239" s="238"/>
      <c r="GT2239" s="238"/>
      <c r="GU2239" s="238"/>
      <c r="GV2239" s="238"/>
      <c r="GW2239" s="238"/>
      <c r="GX2239" s="238"/>
      <c r="GY2239" s="238"/>
      <c r="GZ2239" s="238"/>
      <c r="HA2239" s="238"/>
      <c r="HB2239" s="238"/>
      <c r="HC2239" s="238"/>
      <c r="HD2239" s="238"/>
      <c r="HE2239" s="238"/>
      <c r="HF2239" s="238"/>
      <c r="HG2239" s="238"/>
      <c r="HH2239" s="238"/>
      <c r="HI2239" s="238"/>
      <c r="HJ2239" s="238"/>
      <c r="HK2239" s="238"/>
      <c r="HL2239" s="238"/>
      <c r="HM2239" s="238"/>
      <c r="HN2239" s="238"/>
      <c r="HO2239" s="238"/>
      <c r="HP2239" s="238"/>
      <c r="HQ2239" s="238"/>
      <c r="HR2239" s="238"/>
      <c r="HS2239" s="238"/>
      <c r="HT2239" s="238"/>
      <c r="HU2239" s="238"/>
      <c r="HV2239" s="238"/>
      <c r="HW2239" s="238"/>
      <c r="HX2239" s="238"/>
      <c r="HY2239" s="238"/>
      <c r="HZ2239" s="238"/>
      <c r="IA2239" s="238"/>
      <c r="IB2239" s="238"/>
      <c r="IC2239" s="238"/>
      <c r="ID2239" s="238"/>
      <c r="IE2239" s="238"/>
      <c r="IF2239" s="238"/>
      <c r="IG2239" s="238"/>
      <c r="IH2239" s="238"/>
      <c r="II2239" s="238"/>
      <c r="IJ2239" s="238"/>
      <c r="IK2239" s="238"/>
      <c r="IL2239" s="238"/>
      <c r="IM2239" s="238"/>
      <c r="IN2239" s="238"/>
      <c r="IO2239" s="238"/>
      <c r="IP2239" s="238"/>
      <c r="IQ2239" s="238"/>
      <c r="IR2239" s="238"/>
      <c r="IS2239" s="238"/>
      <c r="IT2239" s="238"/>
      <c r="IU2239" s="238"/>
      <c r="IV2239" s="238"/>
      <c r="IW2239" s="238"/>
      <c r="IX2239" s="238"/>
      <c r="IY2239" s="238"/>
      <c r="IZ2239" s="238"/>
      <c r="JA2239" s="238"/>
      <c r="JB2239" s="238"/>
      <c r="JC2239" s="238"/>
      <c r="JD2239" s="238"/>
      <c r="JE2239" s="238"/>
      <c r="JF2239" s="238"/>
      <c r="JG2239" s="238"/>
      <c r="JH2239" s="238"/>
      <c r="JI2239" s="238"/>
      <c r="JJ2239" s="238"/>
    </row>
    <row r="2240" spans="1:270" s="1062" customFormat="1" ht="45" x14ac:dyDescent="0.25">
      <c r="A2240" s="362"/>
      <c r="B2240" s="362">
        <v>1</v>
      </c>
      <c r="C2240" s="762" t="s">
        <v>529</v>
      </c>
      <c r="D2240" s="299"/>
      <c r="E2240" s="299"/>
      <c r="F2240" s="2186">
        <f t="shared" si="4344"/>
        <v>15</v>
      </c>
      <c r="G2240" s="941">
        <f t="shared" si="4344"/>
        <v>12.5</v>
      </c>
      <c r="H2240" s="941">
        <f t="shared" si="4344"/>
        <v>24</v>
      </c>
      <c r="I2240" s="2365">
        <f t="shared" si="4344"/>
        <v>192</v>
      </c>
      <c r="J2240" s="2867"/>
      <c r="K2240" s="2867"/>
      <c r="L2240" s="2868"/>
      <c r="M2240" s="2868"/>
      <c r="N2240" s="2868"/>
      <c r="O2240" s="2868"/>
      <c r="P2240" s="2868"/>
      <c r="Q2240" s="2868"/>
      <c r="R2240" s="3128">
        <f t="shared" ref="R2240:AI2240" si="4448">R2171</f>
        <v>130.42911319200002</v>
      </c>
      <c r="S2240" s="3128">
        <f t="shared" ref="S2240:T2240" si="4449">S2171</f>
        <v>130.42911319200002</v>
      </c>
      <c r="T2240" s="3128">
        <f t="shared" si="4449"/>
        <v>130.42911319200002</v>
      </c>
      <c r="U2240" s="3128">
        <f t="shared" ref="U2240:V2240" si="4450">U2171</f>
        <v>130.42911319200002</v>
      </c>
      <c r="V2240" s="3128">
        <f t="shared" si="4450"/>
        <v>130.42911319200002</v>
      </c>
      <c r="W2240" s="3128">
        <f t="shared" ref="W2240:X2240" si="4451">W2171</f>
        <v>130.42911319200002</v>
      </c>
      <c r="X2240" s="3128">
        <f t="shared" si="4451"/>
        <v>130.42911319200002</v>
      </c>
      <c r="Y2240" s="3128">
        <f t="shared" ref="Y2240:Z2240" si="4452">Y2171</f>
        <v>130.42911319200002</v>
      </c>
      <c r="Z2240" s="3128">
        <f t="shared" si="4452"/>
        <v>130.42911319200002</v>
      </c>
      <c r="AA2240" s="3128">
        <f t="shared" ref="AA2240" si="4453">AA2171</f>
        <v>130.42911319200002</v>
      </c>
      <c r="AB2240" s="3128">
        <f t="shared" si="4448"/>
        <v>108.69092766000001</v>
      </c>
      <c r="AC2240" s="3128">
        <f t="shared" si="4448"/>
        <v>207.52632</v>
      </c>
      <c r="AD2240" s="3129">
        <f t="shared" si="4448"/>
        <v>0</v>
      </c>
      <c r="AE2240" s="3128">
        <f t="shared" si="4448"/>
        <v>0</v>
      </c>
      <c r="AF2240" s="3128">
        <f t="shared" si="4448"/>
        <v>98.835392339999984</v>
      </c>
      <c r="AG2240" s="3130">
        <f t="shared" si="4448"/>
        <v>0</v>
      </c>
      <c r="AH2240" s="3130">
        <f t="shared" si="4448"/>
        <v>0</v>
      </c>
      <c r="AI2240" s="3128">
        <f t="shared" si="4448"/>
        <v>207.52632</v>
      </c>
      <c r="AJ2240" s="1142"/>
      <c r="AK2240" s="2935"/>
      <c r="AL2240" s="2563">
        <f t="shared" si="4357"/>
        <v>0</v>
      </c>
      <c r="AM2240" s="3319"/>
      <c r="AN2240" s="238"/>
      <c r="AO2240" s="238"/>
      <c r="AP2240" s="238"/>
      <c r="AQ2240" s="238"/>
      <c r="AR2240" s="238"/>
      <c r="AS2240" s="238"/>
      <c r="AT2240" s="238"/>
      <c r="AU2240" s="238"/>
      <c r="AV2240" s="238"/>
      <c r="AW2240" s="238"/>
      <c r="AX2240" s="238"/>
      <c r="AY2240" s="238"/>
      <c r="AZ2240" s="238"/>
      <c r="BA2240" s="238"/>
      <c r="BB2240" s="238"/>
      <c r="BC2240" s="238"/>
      <c r="BD2240" s="238"/>
      <c r="BE2240" s="238"/>
      <c r="BF2240" s="238"/>
      <c r="BG2240" s="238"/>
      <c r="BH2240" s="238"/>
      <c r="BI2240" s="238"/>
      <c r="BJ2240" s="238"/>
      <c r="BK2240" s="238"/>
      <c r="BL2240" s="238"/>
      <c r="BM2240" s="238"/>
      <c r="BN2240" s="238"/>
      <c r="BO2240" s="238"/>
      <c r="BP2240" s="238"/>
      <c r="BQ2240" s="238"/>
      <c r="BR2240" s="238"/>
      <c r="BS2240" s="238"/>
      <c r="BT2240" s="238"/>
      <c r="BU2240" s="238"/>
      <c r="BV2240" s="238"/>
      <c r="BW2240" s="238"/>
      <c r="BX2240" s="238"/>
      <c r="BY2240" s="238"/>
      <c r="BZ2240" s="238"/>
      <c r="CA2240" s="238"/>
      <c r="CB2240" s="238"/>
      <c r="CC2240" s="238"/>
      <c r="CD2240" s="238"/>
      <c r="CE2240" s="238"/>
      <c r="CF2240" s="238"/>
      <c r="CG2240" s="238"/>
      <c r="CH2240" s="238"/>
      <c r="CI2240" s="238"/>
      <c r="CJ2240" s="238"/>
      <c r="CK2240" s="238"/>
      <c r="CL2240" s="238"/>
      <c r="CM2240" s="238"/>
      <c r="CN2240" s="238"/>
      <c r="CO2240" s="238"/>
      <c r="CP2240" s="238"/>
      <c r="CQ2240" s="238"/>
      <c r="CR2240" s="238"/>
      <c r="CS2240" s="238"/>
      <c r="CT2240" s="238"/>
      <c r="CU2240" s="238"/>
      <c r="CV2240" s="238"/>
      <c r="CW2240" s="238"/>
      <c r="CX2240" s="238"/>
      <c r="CY2240" s="238"/>
      <c r="CZ2240" s="238"/>
      <c r="DA2240" s="238"/>
      <c r="DB2240" s="238"/>
      <c r="DC2240" s="238"/>
      <c r="DD2240" s="238"/>
      <c r="DE2240" s="238"/>
      <c r="DF2240" s="238"/>
      <c r="DG2240" s="238"/>
      <c r="DH2240" s="238"/>
      <c r="DI2240" s="238"/>
      <c r="DJ2240" s="238"/>
      <c r="DK2240" s="238"/>
      <c r="DL2240" s="238"/>
      <c r="DM2240" s="238"/>
      <c r="DN2240" s="238"/>
      <c r="DO2240" s="238"/>
      <c r="DP2240" s="238"/>
      <c r="DQ2240" s="238"/>
      <c r="DR2240" s="238"/>
      <c r="DS2240" s="238"/>
      <c r="DT2240" s="238"/>
      <c r="DU2240" s="238"/>
      <c r="DV2240" s="238"/>
      <c r="DW2240" s="238"/>
      <c r="DX2240" s="238"/>
      <c r="DY2240" s="238"/>
      <c r="DZ2240" s="238"/>
      <c r="EA2240" s="238"/>
      <c r="EB2240" s="238"/>
      <c r="EC2240" s="238"/>
      <c r="ED2240" s="238"/>
      <c r="EE2240" s="238"/>
      <c r="EF2240" s="238"/>
      <c r="EG2240" s="238"/>
      <c r="EH2240" s="238"/>
      <c r="EI2240" s="238"/>
      <c r="EJ2240" s="238"/>
      <c r="EK2240" s="238"/>
      <c r="EL2240" s="238"/>
      <c r="EM2240" s="238"/>
      <c r="EN2240" s="238"/>
      <c r="EO2240" s="238"/>
      <c r="EP2240" s="238"/>
      <c r="EQ2240" s="238"/>
      <c r="ER2240" s="238"/>
      <c r="ES2240" s="238"/>
      <c r="ET2240" s="238"/>
      <c r="EU2240" s="238"/>
      <c r="EV2240" s="238"/>
      <c r="EW2240" s="238"/>
      <c r="EX2240" s="238"/>
      <c r="EY2240" s="238"/>
      <c r="EZ2240" s="238"/>
      <c r="FA2240" s="238"/>
      <c r="FB2240" s="238"/>
      <c r="FC2240" s="238"/>
      <c r="FD2240" s="238"/>
      <c r="FE2240" s="238"/>
      <c r="FF2240" s="238"/>
      <c r="FG2240" s="238"/>
      <c r="FH2240" s="238"/>
      <c r="FI2240" s="238"/>
      <c r="FJ2240" s="238"/>
      <c r="FK2240" s="238"/>
      <c r="FL2240" s="238"/>
      <c r="FM2240" s="238"/>
      <c r="FN2240" s="238"/>
      <c r="FO2240" s="238"/>
      <c r="FP2240" s="238"/>
      <c r="FQ2240" s="238"/>
      <c r="FR2240" s="238"/>
      <c r="FS2240" s="238"/>
      <c r="FT2240" s="238"/>
      <c r="FU2240" s="238"/>
      <c r="FV2240" s="238"/>
      <c r="FW2240" s="238"/>
      <c r="FX2240" s="238"/>
      <c r="FY2240" s="238"/>
      <c r="FZ2240" s="238"/>
      <c r="GA2240" s="238"/>
      <c r="GB2240" s="238"/>
      <c r="GC2240" s="238"/>
      <c r="GD2240" s="238"/>
      <c r="GE2240" s="238"/>
      <c r="GF2240" s="238"/>
      <c r="GG2240" s="238"/>
      <c r="GH2240" s="238"/>
      <c r="GI2240" s="238"/>
      <c r="GJ2240" s="238"/>
      <c r="GK2240" s="238"/>
      <c r="GL2240" s="238"/>
      <c r="GM2240" s="238"/>
      <c r="GN2240" s="238"/>
      <c r="GO2240" s="238"/>
      <c r="GP2240" s="238"/>
      <c r="GQ2240" s="238"/>
      <c r="GR2240" s="238"/>
      <c r="GS2240" s="238"/>
      <c r="GT2240" s="238"/>
      <c r="GU2240" s="238"/>
      <c r="GV2240" s="238"/>
      <c r="GW2240" s="238"/>
      <c r="GX2240" s="238"/>
      <c r="GY2240" s="238"/>
      <c r="GZ2240" s="238"/>
      <c r="HA2240" s="238"/>
      <c r="HB2240" s="238"/>
      <c r="HC2240" s="238"/>
      <c r="HD2240" s="238"/>
      <c r="HE2240" s="238"/>
      <c r="HF2240" s="238"/>
      <c r="HG2240" s="238"/>
      <c r="HH2240" s="238"/>
      <c r="HI2240" s="238"/>
      <c r="HJ2240" s="238"/>
      <c r="HK2240" s="238"/>
      <c r="HL2240" s="238"/>
      <c r="HM2240" s="238"/>
      <c r="HN2240" s="238"/>
      <c r="HO2240" s="238"/>
      <c r="HP2240" s="238"/>
      <c r="HQ2240" s="238"/>
      <c r="HR2240" s="238"/>
      <c r="HS2240" s="238"/>
      <c r="HT2240" s="238"/>
      <c r="HU2240" s="238"/>
      <c r="HV2240" s="238"/>
      <c r="HW2240" s="238"/>
      <c r="HX2240" s="238"/>
      <c r="HY2240" s="238"/>
      <c r="HZ2240" s="238"/>
      <c r="IA2240" s="238"/>
      <c r="IB2240" s="238"/>
      <c r="IC2240" s="238"/>
      <c r="ID2240" s="238"/>
      <c r="IE2240" s="238"/>
      <c r="IF2240" s="238"/>
      <c r="IG2240" s="238"/>
      <c r="IH2240" s="238"/>
      <c r="II2240" s="238"/>
      <c r="IJ2240" s="238"/>
      <c r="IK2240" s="238"/>
      <c r="IL2240" s="238"/>
      <c r="IM2240" s="238"/>
      <c r="IN2240" s="238"/>
      <c r="IO2240" s="238"/>
      <c r="IP2240" s="238"/>
      <c r="IQ2240" s="238"/>
      <c r="IR2240" s="238"/>
      <c r="IS2240" s="238"/>
      <c r="IT2240" s="238"/>
      <c r="IU2240" s="238"/>
      <c r="IV2240" s="238"/>
      <c r="IW2240" s="238"/>
      <c r="IX2240" s="238"/>
      <c r="IY2240" s="238"/>
      <c r="IZ2240" s="238"/>
      <c r="JA2240" s="238"/>
      <c r="JB2240" s="238"/>
      <c r="JC2240" s="238"/>
      <c r="JD2240" s="238"/>
      <c r="JE2240" s="238"/>
      <c r="JF2240" s="238"/>
      <c r="JG2240" s="238"/>
      <c r="JH2240" s="238"/>
      <c r="JI2240" s="238"/>
      <c r="JJ2240" s="238"/>
    </row>
    <row r="2241" spans="1:270" s="1062" customFormat="1" ht="30" x14ac:dyDescent="0.25">
      <c r="A2241" s="362"/>
      <c r="B2241" s="362">
        <v>1</v>
      </c>
      <c r="C2241" s="762" t="s">
        <v>530</v>
      </c>
      <c r="D2241" s="299"/>
      <c r="E2241" s="299"/>
      <c r="F2241" s="2186">
        <f t="shared" si="4344"/>
        <v>147</v>
      </c>
      <c r="G2241" s="941">
        <f t="shared" si="4344"/>
        <v>122.5</v>
      </c>
      <c r="H2241" s="941">
        <f t="shared" si="4344"/>
        <v>138</v>
      </c>
      <c r="I2241" s="2365">
        <f t="shared" si="4344"/>
        <v>112.65306122448979</v>
      </c>
      <c r="J2241" s="2867"/>
      <c r="K2241" s="2867"/>
      <c r="L2241" s="2868"/>
      <c r="M2241" s="2868"/>
      <c r="N2241" s="2868"/>
      <c r="O2241" s="2868"/>
      <c r="P2241" s="2868"/>
      <c r="Q2241" s="2868"/>
      <c r="R2241" s="3128">
        <f t="shared" ref="R2241:AI2241" si="4454">R2172</f>
        <v>1278.2053092816002</v>
      </c>
      <c r="S2241" s="3128">
        <f t="shared" ref="S2241:T2241" si="4455">S2172</f>
        <v>1278.2053092816002</v>
      </c>
      <c r="T2241" s="3128">
        <f t="shared" si="4455"/>
        <v>1278.2053092816002</v>
      </c>
      <c r="U2241" s="3128">
        <f t="shared" ref="U2241:V2241" si="4456">U2172</f>
        <v>1278.2053092816002</v>
      </c>
      <c r="V2241" s="3128">
        <f t="shared" si="4456"/>
        <v>1278.2053092816002</v>
      </c>
      <c r="W2241" s="3128">
        <f t="shared" ref="W2241:X2241" si="4457">W2172</f>
        <v>1278.2053092816002</v>
      </c>
      <c r="X2241" s="3128">
        <f t="shared" si="4457"/>
        <v>1278.2053092816002</v>
      </c>
      <c r="Y2241" s="3128">
        <f t="shared" ref="Y2241:Z2241" si="4458">Y2172</f>
        <v>1278.2053092816002</v>
      </c>
      <c r="Z2241" s="3128">
        <f t="shared" si="4458"/>
        <v>1278.2053092816002</v>
      </c>
      <c r="AA2241" s="3128">
        <f t="shared" ref="AA2241" si="4459">AA2172</f>
        <v>1278.2053092816002</v>
      </c>
      <c r="AB2241" s="3128">
        <f t="shared" si="4454"/>
        <v>1065.1710910680001</v>
      </c>
      <c r="AC2241" s="3128">
        <f t="shared" si="4454"/>
        <v>1193.2763399999999</v>
      </c>
      <c r="AD2241" s="3129">
        <f t="shared" si="4454"/>
        <v>0</v>
      </c>
      <c r="AE2241" s="3128">
        <f t="shared" si="4454"/>
        <v>0</v>
      </c>
      <c r="AF2241" s="3128">
        <f t="shared" si="4454"/>
        <v>128.10524893199977</v>
      </c>
      <c r="AG2241" s="3130">
        <f t="shared" si="4454"/>
        <v>0</v>
      </c>
      <c r="AH2241" s="3130">
        <f t="shared" si="4454"/>
        <v>-1.7293800000000001</v>
      </c>
      <c r="AI2241" s="3128">
        <f t="shared" si="4454"/>
        <v>1191.5469599999999</v>
      </c>
      <c r="AJ2241" s="1142"/>
      <c r="AK2241" s="2935"/>
      <c r="AL2241" s="2563">
        <f t="shared" si="4357"/>
        <v>0</v>
      </c>
      <c r="AM2241" s="3319"/>
      <c r="AN2241" s="238"/>
      <c r="AO2241" s="238"/>
      <c r="AP2241" s="238"/>
      <c r="AQ2241" s="238"/>
      <c r="AR2241" s="238"/>
      <c r="AS2241" s="238"/>
      <c r="AT2241" s="238"/>
      <c r="AU2241" s="238"/>
      <c r="AV2241" s="238"/>
      <c r="AW2241" s="238"/>
      <c r="AX2241" s="238"/>
      <c r="AY2241" s="238"/>
      <c r="AZ2241" s="238"/>
      <c r="BA2241" s="238"/>
      <c r="BB2241" s="238"/>
      <c r="BC2241" s="238"/>
      <c r="BD2241" s="238"/>
      <c r="BE2241" s="238"/>
      <c r="BF2241" s="238"/>
      <c r="BG2241" s="238"/>
      <c r="BH2241" s="238"/>
      <c r="BI2241" s="238"/>
      <c r="BJ2241" s="238"/>
      <c r="BK2241" s="238"/>
      <c r="BL2241" s="238"/>
      <c r="BM2241" s="238"/>
      <c r="BN2241" s="238"/>
      <c r="BO2241" s="238"/>
      <c r="BP2241" s="238"/>
      <c r="BQ2241" s="238"/>
      <c r="BR2241" s="238"/>
      <c r="BS2241" s="238"/>
      <c r="BT2241" s="238"/>
      <c r="BU2241" s="238"/>
      <c r="BV2241" s="238"/>
      <c r="BW2241" s="238"/>
      <c r="BX2241" s="238"/>
      <c r="BY2241" s="238"/>
      <c r="BZ2241" s="238"/>
      <c r="CA2241" s="238"/>
      <c r="CB2241" s="238"/>
      <c r="CC2241" s="238"/>
      <c r="CD2241" s="238"/>
      <c r="CE2241" s="238"/>
      <c r="CF2241" s="238"/>
      <c r="CG2241" s="238"/>
      <c r="CH2241" s="238"/>
      <c r="CI2241" s="238"/>
      <c r="CJ2241" s="238"/>
      <c r="CK2241" s="238"/>
      <c r="CL2241" s="238"/>
      <c r="CM2241" s="238"/>
      <c r="CN2241" s="238"/>
      <c r="CO2241" s="238"/>
      <c r="CP2241" s="238"/>
      <c r="CQ2241" s="238"/>
      <c r="CR2241" s="238"/>
      <c r="CS2241" s="238"/>
      <c r="CT2241" s="238"/>
      <c r="CU2241" s="238"/>
      <c r="CV2241" s="238"/>
      <c r="CW2241" s="238"/>
      <c r="CX2241" s="238"/>
      <c r="CY2241" s="238"/>
      <c r="CZ2241" s="238"/>
      <c r="DA2241" s="238"/>
      <c r="DB2241" s="238"/>
      <c r="DC2241" s="238"/>
      <c r="DD2241" s="238"/>
      <c r="DE2241" s="238"/>
      <c r="DF2241" s="238"/>
      <c r="DG2241" s="238"/>
      <c r="DH2241" s="238"/>
      <c r="DI2241" s="238"/>
      <c r="DJ2241" s="238"/>
      <c r="DK2241" s="238"/>
      <c r="DL2241" s="238"/>
      <c r="DM2241" s="238"/>
      <c r="DN2241" s="238"/>
      <c r="DO2241" s="238"/>
      <c r="DP2241" s="238"/>
      <c r="DQ2241" s="238"/>
      <c r="DR2241" s="238"/>
      <c r="DS2241" s="238"/>
      <c r="DT2241" s="238"/>
      <c r="DU2241" s="238"/>
      <c r="DV2241" s="238"/>
      <c r="DW2241" s="238"/>
      <c r="DX2241" s="238"/>
      <c r="DY2241" s="238"/>
      <c r="DZ2241" s="238"/>
      <c r="EA2241" s="238"/>
      <c r="EB2241" s="238"/>
      <c r="EC2241" s="238"/>
      <c r="ED2241" s="238"/>
      <c r="EE2241" s="238"/>
      <c r="EF2241" s="238"/>
      <c r="EG2241" s="238"/>
      <c r="EH2241" s="238"/>
      <c r="EI2241" s="238"/>
      <c r="EJ2241" s="238"/>
      <c r="EK2241" s="238"/>
      <c r="EL2241" s="238"/>
      <c r="EM2241" s="238"/>
      <c r="EN2241" s="238"/>
      <c r="EO2241" s="238"/>
      <c r="EP2241" s="238"/>
      <c r="EQ2241" s="238"/>
      <c r="ER2241" s="238"/>
      <c r="ES2241" s="238"/>
      <c r="ET2241" s="238"/>
      <c r="EU2241" s="238"/>
      <c r="EV2241" s="238"/>
      <c r="EW2241" s="238"/>
      <c r="EX2241" s="238"/>
      <c r="EY2241" s="238"/>
      <c r="EZ2241" s="238"/>
      <c r="FA2241" s="238"/>
      <c r="FB2241" s="238"/>
      <c r="FC2241" s="238"/>
      <c r="FD2241" s="238"/>
      <c r="FE2241" s="238"/>
      <c r="FF2241" s="238"/>
      <c r="FG2241" s="238"/>
      <c r="FH2241" s="238"/>
      <c r="FI2241" s="238"/>
      <c r="FJ2241" s="238"/>
      <c r="FK2241" s="238"/>
      <c r="FL2241" s="238"/>
      <c r="FM2241" s="238"/>
      <c r="FN2241" s="238"/>
      <c r="FO2241" s="238"/>
      <c r="FP2241" s="238"/>
      <c r="FQ2241" s="238"/>
      <c r="FR2241" s="238"/>
      <c r="FS2241" s="238"/>
      <c r="FT2241" s="238"/>
      <c r="FU2241" s="238"/>
      <c r="FV2241" s="238"/>
      <c r="FW2241" s="238"/>
      <c r="FX2241" s="238"/>
      <c r="FY2241" s="238"/>
      <c r="FZ2241" s="238"/>
      <c r="GA2241" s="238"/>
      <c r="GB2241" s="238"/>
      <c r="GC2241" s="238"/>
      <c r="GD2241" s="238"/>
      <c r="GE2241" s="238"/>
      <c r="GF2241" s="238"/>
      <c r="GG2241" s="238"/>
      <c r="GH2241" s="238"/>
      <c r="GI2241" s="238"/>
      <c r="GJ2241" s="238"/>
      <c r="GK2241" s="238"/>
      <c r="GL2241" s="238"/>
      <c r="GM2241" s="238"/>
      <c r="GN2241" s="238"/>
      <c r="GO2241" s="238"/>
      <c r="GP2241" s="238"/>
      <c r="GQ2241" s="238"/>
      <c r="GR2241" s="238"/>
      <c r="GS2241" s="238"/>
      <c r="GT2241" s="238"/>
      <c r="GU2241" s="238"/>
      <c r="GV2241" s="238"/>
      <c r="GW2241" s="238"/>
      <c r="GX2241" s="238"/>
      <c r="GY2241" s="238"/>
      <c r="GZ2241" s="238"/>
      <c r="HA2241" s="238"/>
      <c r="HB2241" s="238"/>
      <c r="HC2241" s="238"/>
      <c r="HD2241" s="238"/>
      <c r="HE2241" s="238"/>
      <c r="HF2241" s="238"/>
      <c r="HG2241" s="238"/>
      <c r="HH2241" s="238"/>
      <c r="HI2241" s="238"/>
      <c r="HJ2241" s="238"/>
      <c r="HK2241" s="238"/>
      <c r="HL2241" s="238"/>
      <c r="HM2241" s="238"/>
      <c r="HN2241" s="238"/>
      <c r="HO2241" s="238"/>
      <c r="HP2241" s="238"/>
      <c r="HQ2241" s="238"/>
      <c r="HR2241" s="238"/>
      <c r="HS2241" s="238"/>
      <c r="HT2241" s="238"/>
      <c r="HU2241" s="238"/>
      <c r="HV2241" s="238"/>
      <c r="HW2241" s="238"/>
      <c r="HX2241" s="238"/>
      <c r="HY2241" s="238"/>
      <c r="HZ2241" s="238"/>
      <c r="IA2241" s="238"/>
      <c r="IB2241" s="238"/>
      <c r="IC2241" s="238"/>
      <c r="ID2241" s="238"/>
      <c r="IE2241" s="238"/>
      <c r="IF2241" s="238"/>
      <c r="IG2241" s="238"/>
      <c r="IH2241" s="238"/>
      <c r="II2241" s="238"/>
      <c r="IJ2241" s="238"/>
      <c r="IK2241" s="238"/>
      <c r="IL2241" s="238"/>
      <c r="IM2241" s="238"/>
      <c r="IN2241" s="238"/>
      <c r="IO2241" s="238"/>
      <c r="IP2241" s="238"/>
      <c r="IQ2241" s="238"/>
      <c r="IR2241" s="238"/>
      <c r="IS2241" s="238"/>
      <c r="IT2241" s="238"/>
      <c r="IU2241" s="238"/>
      <c r="IV2241" s="238"/>
      <c r="IW2241" s="238"/>
      <c r="IX2241" s="238"/>
      <c r="IY2241" s="238"/>
      <c r="IZ2241" s="238"/>
      <c r="JA2241" s="238"/>
      <c r="JB2241" s="238"/>
      <c r="JC2241" s="238"/>
      <c r="JD2241" s="238"/>
      <c r="JE2241" s="238"/>
      <c r="JF2241" s="238"/>
      <c r="JG2241" s="238"/>
      <c r="JH2241" s="238"/>
      <c r="JI2241" s="238"/>
      <c r="JJ2241" s="238"/>
    </row>
    <row r="2242" spans="1:270" s="1062" customFormat="1" ht="45" x14ac:dyDescent="0.25">
      <c r="A2242" s="362"/>
      <c r="B2242" s="362">
        <v>1</v>
      </c>
      <c r="C2242" s="762" t="s">
        <v>286</v>
      </c>
      <c r="D2242" s="299"/>
      <c r="E2242" s="299"/>
      <c r="F2242" s="2186">
        <f t="shared" ref="F2242:I2261" si="4460">F2173</f>
        <v>5806</v>
      </c>
      <c r="G2242" s="941">
        <f t="shared" si="4460"/>
        <v>4838.3333333333339</v>
      </c>
      <c r="H2242" s="941">
        <f t="shared" si="4460"/>
        <v>2498</v>
      </c>
      <c r="I2242" s="2365">
        <f t="shared" si="4460"/>
        <v>51.629348949362722</v>
      </c>
      <c r="J2242" s="2867"/>
      <c r="K2242" s="2867"/>
      <c r="L2242" s="2868"/>
      <c r="M2242" s="2868"/>
      <c r="N2242" s="2868"/>
      <c r="O2242" s="2868"/>
      <c r="P2242" s="2868"/>
      <c r="Q2242" s="2868"/>
      <c r="R2242" s="3128">
        <f t="shared" ref="R2242:AI2242" si="4461">R2173</f>
        <v>15870.387245801601</v>
      </c>
      <c r="S2242" s="3128">
        <f t="shared" ref="S2242:T2242" si="4462">S2173</f>
        <v>15870.387245801601</v>
      </c>
      <c r="T2242" s="3128">
        <f t="shared" si="4462"/>
        <v>15870.387245801601</v>
      </c>
      <c r="U2242" s="3128">
        <f t="shared" ref="U2242:V2242" si="4463">U2173</f>
        <v>15870.387245801601</v>
      </c>
      <c r="V2242" s="3128">
        <f t="shared" si="4463"/>
        <v>15870.387245801601</v>
      </c>
      <c r="W2242" s="3128">
        <f t="shared" ref="W2242:X2242" si="4464">W2173</f>
        <v>15870.387245801601</v>
      </c>
      <c r="X2242" s="3128">
        <f t="shared" si="4464"/>
        <v>15870.387245801601</v>
      </c>
      <c r="Y2242" s="3128">
        <f t="shared" ref="Y2242:Z2242" si="4465">Y2173</f>
        <v>15870.387245801601</v>
      </c>
      <c r="Z2242" s="3128">
        <f t="shared" si="4465"/>
        <v>15870.387245801601</v>
      </c>
      <c r="AA2242" s="3128">
        <f t="shared" ref="AA2242" si="4466">AA2173</f>
        <v>15870.387245801601</v>
      </c>
      <c r="AB2242" s="3128">
        <f t="shared" si="4461"/>
        <v>13225.322704834667</v>
      </c>
      <c r="AC2242" s="3128">
        <f t="shared" si="4461"/>
        <v>7101.5790800000023</v>
      </c>
      <c r="AD2242" s="3129">
        <f t="shared" si="4461"/>
        <v>0</v>
      </c>
      <c r="AE2242" s="3128">
        <f t="shared" si="4461"/>
        <v>0</v>
      </c>
      <c r="AF2242" s="3128">
        <f t="shared" si="4461"/>
        <v>-6123.7436248346648</v>
      </c>
      <c r="AG2242" s="3130">
        <f t="shared" si="4461"/>
        <v>0</v>
      </c>
      <c r="AH2242" s="3130">
        <f t="shared" si="4461"/>
        <v>-2.1194899999999999</v>
      </c>
      <c r="AI2242" s="3128">
        <f t="shared" si="4461"/>
        <v>7099.4595900000022</v>
      </c>
      <c r="AJ2242" s="1142"/>
      <c r="AK2242" s="2935"/>
      <c r="AL2242" s="2563">
        <f t="shared" si="4357"/>
        <v>0</v>
      </c>
      <c r="AM2242" s="3319"/>
      <c r="AN2242" s="238"/>
      <c r="AO2242" s="238"/>
      <c r="AP2242" s="238"/>
      <c r="AQ2242" s="238"/>
      <c r="AR2242" s="238"/>
      <c r="AS2242" s="238"/>
      <c r="AT2242" s="238"/>
      <c r="AU2242" s="238"/>
      <c r="AV2242" s="238"/>
      <c r="AW2242" s="238"/>
      <c r="AX2242" s="238"/>
      <c r="AY2242" s="238"/>
      <c r="AZ2242" s="238"/>
      <c r="BA2242" s="238"/>
      <c r="BB2242" s="238"/>
      <c r="BC2242" s="238"/>
      <c r="BD2242" s="238"/>
      <c r="BE2242" s="238"/>
      <c r="BF2242" s="238"/>
      <c r="BG2242" s="238"/>
      <c r="BH2242" s="238"/>
      <c r="BI2242" s="238"/>
      <c r="BJ2242" s="238"/>
      <c r="BK2242" s="238"/>
      <c r="BL2242" s="238"/>
      <c r="BM2242" s="238"/>
      <c r="BN2242" s="238"/>
      <c r="BO2242" s="238"/>
      <c r="BP2242" s="238"/>
      <c r="BQ2242" s="238"/>
      <c r="BR2242" s="238"/>
      <c r="BS2242" s="238"/>
      <c r="BT2242" s="238"/>
      <c r="BU2242" s="238"/>
      <c r="BV2242" s="238"/>
      <c r="BW2242" s="238"/>
      <c r="BX2242" s="238"/>
      <c r="BY2242" s="238"/>
      <c r="BZ2242" s="238"/>
      <c r="CA2242" s="238"/>
      <c r="CB2242" s="238"/>
      <c r="CC2242" s="238"/>
      <c r="CD2242" s="238"/>
      <c r="CE2242" s="238"/>
      <c r="CF2242" s="238"/>
      <c r="CG2242" s="238"/>
      <c r="CH2242" s="238"/>
      <c r="CI2242" s="238"/>
      <c r="CJ2242" s="238"/>
      <c r="CK2242" s="238"/>
      <c r="CL2242" s="238"/>
      <c r="CM2242" s="238"/>
      <c r="CN2242" s="238"/>
      <c r="CO2242" s="238"/>
      <c r="CP2242" s="238"/>
      <c r="CQ2242" s="238"/>
      <c r="CR2242" s="238"/>
      <c r="CS2242" s="238"/>
      <c r="CT2242" s="238"/>
      <c r="CU2242" s="238"/>
      <c r="CV2242" s="238"/>
      <c r="CW2242" s="238"/>
      <c r="CX2242" s="238"/>
      <c r="CY2242" s="238"/>
      <c r="CZ2242" s="238"/>
      <c r="DA2242" s="238"/>
      <c r="DB2242" s="238"/>
      <c r="DC2242" s="238"/>
      <c r="DD2242" s="238"/>
      <c r="DE2242" s="238"/>
      <c r="DF2242" s="238"/>
      <c r="DG2242" s="238"/>
      <c r="DH2242" s="238"/>
      <c r="DI2242" s="238"/>
      <c r="DJ2242" s="238"/>
      <c r="DK2242" s="238"/>
      <c r="DL2242" s="238"/>
      <c r="DM2242" s="238"/>
      <c r="DN2242" s="238"/>
      <c r="DO2242" s="238"/>
      <c r="DP2242" s="238"/>
      <c r="DQ2242" s="238"/>
      <c r="DR2242" s="238"/>
      <c r="DS2242" s="238"/>
      <c r="DT2242" s="238"/>
      <c r="DU2242" s="238"/>
      <c r="DV2242" s="238"/>
      <c r="DW2242" s="238"/>
      <c r="DX2242" s="238"/>
      <c r="DY2242" s="238"/>
      <c r="DZ2242" s="238"/>
      <c r="EA2242" s="238"/>
      <c r="EB2242" s="238"/>
      <c r="EC2242" s="238"/>
      <c r="ED2242" s="238"/>
      <c r="EE2242" s="238"/>
      <c r="EF2242" s="238"/>
      <c r="EG2242" s="238"/>
      <c r="EH2242" s="238"/>
      <c r="EI2242" s="238"/>
      <c r="EJ2242" s="238"/>
      <c r="EK2242" s="238"/>
      <c r="EL2242" s="238"/>
      <c r="EM2242" s="238"/>
      <c r="EN2242" s="238"/>
      <c r="EO2242" s="238"/>
      <c r="EP2242" s="238"/>
      <c r="EQ2242" s="238"/>
      <c r="ER2242" s="238"/>
      <c r="ES2242" s="238"/>
      <c r="ET2242" s="238"/>
      <c r="EU2242" s="238"/>
      <c r="EV2242" s="238"/>
      <c r="EW2242" s="238"/>
      <c r="EX2242" s="238"/>
      <c r="EY2242" s="238"/>
      <c r="EZ2242" s="238"/>
      <c r="FA2242" s="238"/>
      <c r="FB2242" s="238"/>
      <c r="FC2242" s="238"/>
      <c r="FD2242" s="238"/>
      <c r="FE2242" s="238"/>
      <c r="FF2242" s="238"/>
      <c r="FG2242" s="238"/>
      <c r="FH2242" s="238"/>
      <c r="FI2242" s="238"/>
      <c r="FJ2242" s="238"/>
      <c r="FK2242" s="238"/>
      <c r="FL2242" s="238"/>
      <c r="FM2242" s="238"/>
      <c r="FN2242" s="238"/>
      <c r="FO2242" s="238"/>
      <c r="FP2242" s="238"/>
      <c r="FQ2242" s="238"/>
      <c r="FR2242" s="238"/>
      <c r="FS2242" s="238"/>
      <c r="FT2242" s="238"/>
      <c r="FU2242" s="238"/>
      <c r="FV2242" s="238"/>
      <c r="FW2242" s="238"/>
      <c r="FX2242" s="238"/>
      <c r="FY2242" s="238"/>
      <c r="FZ2242" s="238"/>
      <c r="GA2242" s="238"/>
      <c r="GB2242" s="238"/>
      <c r="GC2242" s="238"/>
      <c r="GD2242" s="238"/>
      <c r="GE2242" s="238"/>
      <c r="GF2242" s="238"/>
      <c r="GG2242" s="238"/>
      <c r="GH2242" s="238"/>
      <c r="GI2242" s="238"/>
      <c r="GJ2242" s="238"/>
      <c r="GK2242" s="238"/>
      <c r="GL2242" s="238"/>
      <c r="GM2242" s="238"/>
      <c r="GN2242" s="238"/>
      <c r="GO2242" s="238"/>
      <c r="GP2242" s="238"/>
      <c r="GQ2242" s="238"/>
      <c r="GR2242" s="238"/>
      <c r="GS2242" s="238"/>
      <c r="GT2242" s="238"/>
      <c r="GU2242" s="238"/>
      <c r="GV2242" s="238"/>
      <c r="GW2242" s="238"/>
      <c r="GX2242" s="238"/>
      <c r="GY2242" s="238"/>
      <c r="GZ2242" s="238"/>
      <c r="HA2242" s="238"/>
      <c r="HB2242" s="238"/>
      <c r="HC2242" s="238"/>
      <c r="HD2242" s="238"/>
      <c r="HE2242" s="238"/>
      <c r="HF2242" s="238"/>
      <c r="HG2242" s="238"/>
      <c r="HH2242" s="238"/>
      <c r="HI2242" s="238"/>
      <c r="HJ2242" s="238"/>
      <c r="HK2242" s="238"/>
      <c r="HL2242" s="238"/>
      <c r="HM2242" s="238"/>
      <c r="HN2242" s="238"/>
      <c r="HO2242" s="238"/>
      <c r="HP2242" s="238"/>
      <c r="HQ2242" s="238"/>
      <c r="HR2242" s="238"/>
      <c r="HS2242" s="238"/>
      <c r="HT2242" s="238"/>
      <c r="HU2242" s="238"/>
      <c r="HV2242" s="238"/>
      <c r="HW2242" s="238"/>
      <c r="HX2242" s="238"/>
      <c r="HY2242" s="238"/>
      <c r="HZ2242" s="238"/>
      <c r="IA2242" s="238"/>
      <c r="IB2242" s="238"/>
      <c r="IC2242" s="238"/>
      <c r="ID2242" s="238"/>
      <c r="IE2242" s="238"/>
      <c r="IF2242" s="238"/>
      <c r="IG2242" s="238"/>
      <c r="IH2242" s="238"/>
      <c r="II2242" s="238"/>
      <c r="IJ2242" s="238"/>
      <c r="IK2242" s="238"/>
      <c r="IL2242" s="238"/>
      <c r="IM2242" s="238"/>
      <c r="IN2242" s="238"/>
      <c r="IO2242" s="238"/>
      <c r="IP2242" s="238"/>
      <c r="IQ2242" s="238"/>
      <c r="IR2242" s="238"/>
      <c r="IS2242" s="238"/>
      <c r="IT2242" s="238"/>
      <c r="IU2242" s="238"/>
      <c r="IV2242" s="238"/>
      <c r="IW2242" s="238"/>
      <c r="IX2242" s="238"/>
      <c r="IY2242" s="238"/>
      <c r="IZ2242" s="238"/>
      <c r="JA2242" s="238"/>
      <c r="JB2242" s="238"/>
      <c r="JC2242" s="238"/>
      <c r="JD2242" s="238"/>
      <c r="JE2242" s="238"/>
      <c r="JF2242" s="238"/>
      <c r="JG2242" s="238"/>
      <c r="JH2242" s="238"/>
      <c r="JI2242" s="238"/>
      <c r="JJ2242" s="238"/>
    </row>
    <row r="2243" spans="1:270" s="1062" customFormat="1" ht="45" x14ac:dyDescent="0.25">
      <c r="A2243" s="362"/>
      <c r="B2243" s="362">
        <v>1</v>
      </c>
      <c r="C2243" s="762" t="s">
        <v>531</v>
      </c>
      <c r="D2243" s="299"/>
      <c r="E2243" s="299"/>
      <c r="F2243" s="2186">
        <f t="shared" si="4460"/>
        <v>1136</v>
      </c>
      <c r="G2243" s="941">
        <f t="shared" si="4460"/>
        <v>946.66666666666674</v>
      </c>
      <c r="H2243" s="941">
        <f t="shared" si="4460"/>
        <v>700</v>
      </c>
      <c r="I2243" s="2365">
        <f t="shared" si="4460"/>
        <v>73.943661971830977</v>
      </c>
      <c r="J2243" s="2867"/>
      <c r="K2243" s="2867"/>
      <c r="L2243" s="2868"/>
      <c r="M2243" s="2868"/>
      <c r="N2243" s="2868"/>
      <c r="O2243" s="2868"/>
      <c r="P2243" s="2868"/>
      <c r="Q2243" s="2868"/>
      <c r="R2243" s="3128">
        <f t="shared" ref="R2243:AI2243" si="4467">R2174</f>
        <v>1919.6014399999999</v>
      </c>
      <c r="S2243" s="3128">
        <f t="shared" ref="S2243:T2243" si="4468">S2174</f>
        <v>1919.6014399999999</v>
      </c>
      <c r="T2243" s="3128">
        <f t="shared" si="4468"/>
        <v>1919.6014399999999</v>
      </c>
      <c r="U2243" s="3128">
        <f t="shared" ref="U2243:V2243" si="4469">U2174</f>
        <v>1919.6014399999999</v>
      </c>
      <c r="V2243" s="3128">
        <f t="shared" si="4469"/>
        <v>1919.6014399999999</v>
      </c>
      <c r="W2243" s="3128">
        <f t="shared" ref="W2243:X2243" si="4470">W2174</f>
        <v>1919.6014399999999</v>
      </c>
      <c r="X2243" s="3128">
        <f t="shared" si="4470"/>
        <v>1919.6014399999999</v>
      </c>
      <c r="Y2243" s="3128">
        <f t="shared" ref="Y2243:Z2243" si="4471">Y2174</f>
        <v>1919.6014399999999</v>
      </c>
      <c r="Z2243" s="3128">
        <f t="shared" si="4471"/>
        <v>1919.6014399999999</v>
      </c>
      <c r="AA2243" s="3128">
        <f t="shared" ref="AA2243" si="4472">AA2174</f>
        <v>1919.6014399999999</v>
      </c>
      <c r="AB2243" s="3128">
        <f t="shared" si="4467"/>
        <v>1599.6678666666664</v>
      </c>
      <c r="AC2243" s="3128">
        <f t="shared" si="4467"/>
        <v>1197.0101000000002</v>
      </c>
      <c r="AD2243" s="3129">
        <f t="shared" si="4467"/>
        <v>0</v>
      </c>
      <c r="AE2243" s="3128">
        <f t="shared" si="4467"/>
        <v>0</v>
      </c>
      <c r="AF2243" s="3128">
        <f t="shared" si="4467"/>
        <v>-402.65776666666625</v>
      </c>
      <c r="AG2243" s="3130">
        <f t="shared" si="4467"/>
        <v>0</v>
      </c>
      <c r="AH2243" s="3130">
        <f t="shared" si="4467"/>
        <v>0</v>
      </c>
      <c r="AI2243" s="3128">
        <f t="shared" si="4467"/>
        <v>1197.0101000000002</v>
      </c>
      <c r="AJ2243" s="1142"/>
      <c r="AK2243" s="2935"/>
      <c r="AL2243" s="2563">
        <f t="shared" si="4357"/>
        <v>0</v>
      </c>
      <c r="AM2243" s="3319"/>
      <c r="AN2243" s="238"/>
      <c r="AO2243" s="238"/>
      <c r="AP2243" s="238"/>
      <c r="AQ2243" s="238"/>
      <c r="AR2243" s="238"/>
      <c r="AS2243" s="238"/>
      <c r="AT2243" s="238"/>
      <c r="AU2243" s="238"/>
      <c r="AV2243" s="238"/>
      <c r="AW2243" s="238"/>
      <c r="AX2243" s="238"/>
      <c r="AY2243" s="238"/>
      <c r="AZ2243" s="238"/>
      <c r="BA2243" s="238"/>
      <c r="BB2243" s="238"/>
      <c r="BC2243" s="238"/>
      <c r="BD2243" s="238"/>
      <c r="BE2243" s="238"/>
      <c r="BF2243" s="238"/>
      <c r="BG2243" s="238"/>
      <c r="BH2243" s="238"/>
      <c r="BI2243" s="238"/>
      <c r="BJ2243" s="238"/>
      <c r="BK2243" s="238"/>
      <c r="BL2243" s="238"/>
      <c r="BM2243" s="238"/>
      <c r="BN2243" s="238"/>
      <c r="BO2243" s="238"/>
      <c r="BP2243" s="238"/>
      <c r="BQ2243" s="238"/>
      <c r="BR2243" s="238"/>
      <c r="BS2243" s="238"/>
      <c r="BT2243" s="238"/>
      <c r="BU2243" s="238"/>
      <c r="BV2243" s="238"/>
      <c r="BW2243" s="238"/>
      <c r="BX2243" s="238"/>
      <c r="BY2243" s="238"/>
      <c r="BZ2243" s="238"/>
      <c r="CA2243" s="238"/>
      <c r="CB2243" s="238"/>
      <c r="CC2243" s="238"/>
      <c r="CD2243" s="238"/>
      <c r="CE2243" s="238"/>
      <c r="CF2243" s="238"/>
      <c r="CG2243" s="238"/>
      <c r="CH2243" s="238"/>
      <c r="CI2243" s="238"/>
      <c r="CJ2243" s="238"/>
      <c r="CK2243" s="238"/>
      <c r="CL2243" s="238"/>
      <c r="CM2243" s="238"/>
      <c r="CN2243" s="238"/>
      <c r="CO2243" s="238"/>
      <c r="CP2243" s="238"/>
      <c r="CQ2243" s="238"/>
      <c r="CR2243" s="238"/>
      <c r="CS2243" s="238"/>
      <c r="CT2243" s="238"/>
      <c r="CU2243" s="238"/>
      <c r="CV2243" s="238"/>
      <c r="CW2243" s="238"/>
      <c r="CX2243" s="238"/>
      <c r="CY2243" s="238"/>
      <c r="CZ2243" s="238"/>
      <c r="DA2243" s="238"/>
      <c r="DB2243" s="238"/>
      <c r="DC2243" s="238"/>
      <c r="DD2243" s="238"/>
      <c r="DE2243" s="238"/>
      <c r="DF2243" s="238"/>
      <c r="DG2243" s="238"/>
      <c r="DH2243" s="238"/>
      <c r="DI2243" s="238"/>
      <c r="DJ2243" s="238"/>
      <c r="DK2243" s="238"/>
      <c r="DL2243" s="238"/>
      <c r="DM2243" s="238"/>
      <c r="DN2243" s="238"/>
      <c r="DO2243" s="238"/>
      <c r="DP2243" s="238"/>
      <c r="DQ2243" s="238"/>
      <c r="DR2243" s="238"/>
      <c r="DS2243" s="238"/>
      <c r="DT2243" s="238"/>
      <c r="DU2243" s="238"/>
      <c r="DV2243" s="238"/>
      <c r="DW2243" s="238"/>
      <c r="DX2243" s="238"/>
      <c r="DY2243" s="238"/>
      <c r="DZ2243" s="238"/>
      <c r="EA2243" s="238"/>
      <c r="EB2243" s="238"/>
      <c r="EC2243" s="238"/>
      <c r="ED2243" s="238"/>
      <c r="EE2243" s="238"/>
      <c r="EF2243" s="238"/>
      <c r="EG2243" s="238"/>
      <c r="EH2243" s="238"/>
      <c r="EI2243" s="238"/>
      <c r="EJ2243" s="238"/>
      <c r="EK2243" s="238"/>
      <c r="EL2243" s="238"/>
      <c r="EM2243" s="238"/>
      <c r="EN2243" s="238"/>
      <c r="EO2243" s="238"/>
      <c r="EP2243" s="238"/>
      <c r="EQ2243" s="238"/>
      <c r="ER2243" s="238"/>
      <c r="ES2243" s="238"/>
      <c r="ET2243" s="238"/>
      <c r="EU2243" s="238"/>
      <c r="EV2243" s="238"/>
      <c r="EW2243" s="238"/>
      <c r="EX2243" s="238"/>
      <c r="EY2243" s="238"/>
      <c r="EZ2243" s="238"/>
      <c r="FA2243" s="238"/>
      <c r="FB2243" s="238"/>
      <c r="FC2243" s="238"/>
      <c r="FD2243" s="238"/>
      <c r="FE2243" s="238"/>
      <c r="FF2243" s="238"/>
      <c r="FG2243" s="238"/>
      <c r="FH2243" s="238"/>
      <c r="FI2243" s="238"/>
      <c r="FJ2243" s="238"/>
      <c r="FK2243" s="238"/>
      <c r="FL2243" s="238"/>
      <c r="FM2243" s="238"/>
      <c r="FN2243" s="238"/>
      <c r="FO2243" s="238"/>
      <c r="FP2243" s="238"/>
      <c r="FQ2243" s="238"/>
      <c r="FR2243" s="238"/>
      <c r="FS2243" s="238"/>
      <c r="FT2243" s="238"/>
      <c r="FU2243" s="238"/>
      <c r="FV2243" s="238"/>
      <c r="FW2243" s="238"/>
      <c r="FX2243" s="238"/>
      <c r="FY2243" s="238"/>
      <c r="FZ2243" s="238"/>
      <c r="GA2243" s="238"/>
      <c r="GB2243" s="238"/>
      <c r="GC2243" s="238"/>
      <c r="GD2243" s="238"/>
      <c r="GE2243" s="238"/>
      <c r="GF2243" s="238"/>
      <c r="GG2243" s="238"/>
      <c r="GH2243" s="238"/>
      <c r="GI2243" s="238"/>
      <c r="GJ2243" s="238"/>
      <c r="GK2243" s="238"/>
      <c r="GL2243" s="238"/>
      <c r="GM2243" s="238"/>
      <c r="GN2243" s="238"/>
      <c r="GO2243" s="238"/>
      <c r="GP2243" s="238"/>
      <c r="GQ2243" s="238"/>
      <c r="GR2243" s="238"/>
      <c r="GS2243" s="238"/>
      <c r="GT2243" s="238"/>
      <c r="GU2243" s="238"/>
      <c r="GV2243" s="238"/>
      <c r="GW2243" s="238"/>
      <c r="GX2243" s="238"/>
      <c r="GY2243" s="238"/>
      <c r="GZ2243" s="238"/>
      <c r="HA2243" s="238"/>
      <c r="HB2243" s="238"/>
      <c r="HC2243" s="238"/>
      <c r="HD2243" s="238"/>
      <c r="HE2243" s="238"/>
      <c r="HF2243" s="238"/>
      <c r="HG2243" s="238"/>
      <c r="HH2243" s="238"/>
      <c r="HI2243" s="238"/>
      <c r="HJ2243" s="238"/>
      <c r="HK2243" s="238"/>
      <c r="HL2243" s="238"/>
      <c r="HM2243" s="238"/>
      <c r="HN2243" s="238"/>
      <c r="HO2243" s="238"/>
      <c r="HP2243" s="238"/>
      <c r="HQ2243" s="238"/>
      <c r="HR2243" s="238"/>
      <c r="HS2243" s="238"/>
      <c r="HT2243" s="238"/>
      <c r="HU2243" s="238"/>
      <c r="HV2243" s="238"/>
      <c r="HW2243" s="238"/>
      <c r="HX2243" s="238"/>
      <c r="HY2243" s="238"/>
      <c r="HZ2243" s="238"/>
      <c r="IA2243" s="238"/>
      <c r="IB2243" s="238"/>
      <c r="IC2243" s="238"/>
      <c r="ID2243" s="238"/>
      <c r="IE2243" s="238"/>
      <c r="IF2243" s="238"/>
      <c r="IG2243" s="238"/>
      <c r="IH2243" s="238"/>
      <c r="II2243" s="238"/>
      <c r="IJ2243" s="238"/>
      <c r="IK2243" s="238"/>
      <c r="IL2243" s="238"/>
      <c r="IM2243" s="238"/>
      <c r="IN2243" s="238"/>
      <c r="IO2243" s="238"/>
      <c r="IP2243" s="238"/>
      <c r="IQ2243" s="238"/>
      <c r="IR2243" s="238"/>
      <c r="IS2243" s="238"/>
      <c r="IT2243" s="238"/>
      <c r="IU2243" s="238"/>
      <c r="IV2243" s="238"/>
      <c r="IW2243" s="238"/>
      <c r="IX2243" s="238"/>
      <c r="IY2243" s="238"/>
      <c r="IZ2243" s="238"/>
      <c r="JA2243" s="238"/>
      <c r="JB2243" s="238"/>
      <c r="JC2243" s="238"/>
      <c r="JD2243" s="238"/>
      <c r="JE2243" s="238"/>
      <c r="JF2243" s="238"/>
      <c r="JG2243" s="238"/>
      <c r="JH2243" s="238"/>
      <c r="JI2243" s="238"/>
      <c r="JJ2243" s="238"/>
    </row>
    <row r="2244" spans="1:270" s="1062" customFormat="1" ht="75" x14ac:dyDescent="0.25">
      <c r="A2244" s="362"/>
      <c r="B2244" s="362">
        <v>1</v>
      </c>
      <c r="C2244" s="762" t="s">
        <v>532</v>
      </c>
      <c r="D2244" s="299"/>
      <c r="E2244" s="299"/>
      <c r="F2244" s="2186">
        <f t="shared" si="4460"/>
        <v>2800</v>
      </c>
      <c r="G2244" s="941">
        <f t="shared" si="4460"/>
        <v>2333.3333333333335</v>
      </c>
      <c r="H2244" s="941">
        <f t="shared" si="4460"/>
        <v>1473</v>
      </c>
      <c r="I2244" s="2365">
        <f t="shared" si="4460"/>
        <v>63.128571428571419</v>
      </c>
      <c r="J2244" s="2867"/>
      <c r="K2244" s="2867"/>
      <c r="L2244" s="2868"/>
      <c r="M2244" s="2868"/>
      <c r="N2244" s="2868"/>
      <c r="O2244" s="2868"/>
      <c r="P2244" s="2868"/>
      <c r="Q2244" s="2868"/>
      <c r="R2244" s="3128">
        <f t="shared" ref="R2244:AI2244" si="4473">R2175</f>
        <v>10649.720212992001</v>
      </c>
      <c r="S2244" s="3128">
        <f t="shared" ref="S2244:T2244" si="4474">S2175</f>
        <v>10649.720212992001</v>
      </c>
      <c r="T2244" s="3128">
        <f t="shared" si="4474"/>
        <v>10649.720212992001</v>
      </c>
      <c r="U2244" s="3128">
        <f t="shared" ref="U2244:V2244" si="4475">U2175</f>
        <v>10649.720212992001</v>
      </c>
      <c r="V2244" s="3128">
        <f t="shared" si="4475"/>
        <v>10649.720212992001</v>
      </c>
      <c r="W2244" s="3128">
        <f t="shared" ref="W2244:X2244" si="4476">W2175</f>
        <v>10649.720212992001</v>
      </c>
      <c r="X2244" s="3128">
        <f t="shared" si="4476"/>
        <v>10649.720212992001</v>
      </c>
      <c r="Y2244" s="3128">
        <f t="shared" ref="Y2244:Z2244" si="4477">Y2175</f>
        <v>10649.720212992001</v>
      </c>
      <c r="Z2244" s="3128">
        <f t="shared" si="4477"/>
        <v>10649.720212992001</v>
      </c>
      <c r="AA2244" s="3128">
        <f t="shared" ref="AA2244" si="4478">AA2175</f>
        <v>10649.720212992001</v>
      </c>
      <c r="AB2244" s="3128">
        <f t="shared" si="4473"/>
        <v>8874.7668441599999</v>
      </c>
      <c r="AC2244" s="3128">
        <f t="shared" si="4473"/>
        <v>5406.1785400000017</v>
      </c>
      <c r="AD2244" s="3129">
        <f t="shared" si="4473"/>
        <v>0</v>
      </c>
      <c r="AE2244" s="3128">
        <f t="shared" si="4473"/>
        <v>0</v>
      </c>
      <c r="AF2244" s="3128">
        <f t="shared" si="4473"/>
        <v>-3468.5883041599982</v>
      </c>
      <c r="AG2244" s="3130">
        <f t="shared" si="4473"/>
        <v>0</v>
      </c>
      <c r="AH2244" s="3130">
        <f t="shared" si="4473"/>
        <v>-2.1194899999999999</v>
      </c>
      <c r="AI2244" s="3128">
        <f t="shared" si="4473"/>
        <v>5404.0590500000017</v>
      </c>
      <c r="AJ2244" s="1142"/>
      <c r="AK2244" s="2935"/>
      <c r="AL2244" s="2563">
        <f t="shared" si="4357"/>
        <v>0</v>
      </c>
      <c r="AM2244" s="3319"/>
      <c r="AN2244" s="238"/>
      <c r="AO2244" s="238"/>
      <c r="AP2244" s="238"/>
      <c r="AQ2244" s="238"/>
      <c r="AR2244" s="238"/>
      <c r="AS2244" s="238"/>
      <c r="AT2244" s="238"/>
      <c r="AU2244" s="238"/>
      <c r="AV2244" s="238"/>
      <c r="AW2244" s="238"/>
      <c r="AX2244" s="238"/>
      <c r="AY2244" s="238"/>
      <c r="AZ2244" s="238"/>
      <c r="BA2244" s="238"/>
      <c r="BB2244" s="238"/>
      <c r="BC2244" s="238"/>
      <c r="BD2244" s="238"/>
      <c r="BE2244" s="238"/>
      <c r="BF2244" s="238"/>
      <c r="BG2244" s="238"/>
      <c r="BH2244" s="238"/>
      <c r="BI2244" s="238"/>
      <c r="BJ2244" s="238"/>
      <c r="BK2244" s="238"/>
      <c r="BL2244" s="238"/>
      <c r="BM2244" s="238"/>
      <c r="BN2244" s="238"/>
      <c r="BO2244" s="238"/>
      <c r="BP2244" s="238"/>
      <c r="BQ2244" s="238"/>
      <c r="BR2244" s="238"/>
      <c r="BS2244" s="238"/>
      <c r="BT2244" s="238"/>
      <c r="BU2244" s="238"/>
      <c r="BV2244" s="238"/>
      <c r="BW2244" s="238"/>
      <c r="BX2244" s="238"/>
      <c r="BY2244" s="238"/>
      <c r="BZ2244" s="238"/>
      <c r="CA2244" s="238"/>
      <c r="CB2244" s="238"/>
      <c r="CC2244" s="238"/>
      <c r="CD2244" s="238"/>
      <c r="CE2244" s="238"/>
      <c r="CF2244" s="238"/>
      <c r="CG2244" s="238"/>
      <c r="CH2244" s="238"/>
      <c r="CI2244" s="238"/>
      <c r="CJ2244" s="238"/>
      <c r="CK2244" s="238"/>
      <c r="CL2244" s="238"/>
      <c r="CM2244" s="238"/>
      <c r="CN2244" s="238"/>
      <c r="CO2244" s="238"/>
      <c r="CP2244" s="238"/>
      <c r="CQ2244" s="238"/>
      <c r="CR2244" s="238"/>
      <c r="CS2244" s="238"/>
      <c r="CT2244" s="238"/>
      <c r="CU2244" s="238"/>
      <c r="CV2244" s="238"/>
      <c r="CW2244" s="238"/>
      <c r="CX2244" s="238"/>
      <c r="CY2244" s="238"/>
      <c r="CZ2244" s="238"/>
      <c r="DA2244" s="238"/>
      <c r="DB2244" s="238"/>
      <c r="DC2244" s="238"/>
      <c r="DD2244" s="238"/>
      <c r="DE2244" s="238"/>
      <c r="DF2244" s="238"/>
      <c r="DG2244" s="238"/>
      <c r="DH2244" s="238"/>
      <c r="DI2244" s="238"/>
      <c r="DJ2244" s="238"/>
      <c r="DK2244" s="238"/>
      <c r="DL2244" s="238"/>
      <c r="DM2244" s="238"/>
      <c r="DN2244" s="238"/>
      <c r="DO2244" s="238"/>
      <c r="DP2244" s="238"/>
      <c r="DQ2244" s="238"/>
      <c r="DR2244" s="238"/>
      <c r="DS2244" s="238"/>
      <c r="DT2244" s="238"/>
      <c r="DU2244" s="238"/>
      <c r="DV2244" s="238"/>
      <c r="DW2244" s="238"/>
      <c r="DX2244" s="238"/>
      <c r="DY2244" s="238"/>
      <c r="DZ2244" s="238"/>
      <c r="EA2244" s="238"/>
      <c r="EB2244" s="238"/>
      <c r="EC2244" s="238"/>
      <c r="ED2244" s="238"/>
      <c r="EE2244" s="238"/>
      <c r="EF2244" s="238"/>
      <c r="EG2244" s="238"/>
      <c r="EH2244" s="238"/>
      <c r="EI2244" s="238"/>
      <c r="EJ2244" s="238"/>
      <c r="EK2244" s="238"/>
      <c r="EL2244" s="238"/>
      <c r="EM2244" s="238"/>
      <c r="EN2244" s="238"/>
      <c r="EO2244" s="238"/>
      <c r="EP2244" s="238"/>
      <c r="EQ2244" s="238"/>
      <c r="ER2244" s="238"/>
      <c r="ES2244" s="238"/>
      <c r="ET2244" s="238"/>
      <c r="EU2244" s="238"/>
      <c r="EV2244" s="238"/>
      <c r="EW2244" s="238"/>
      <c r="EX2244" s="238"/>
      <c r="EY2244" s="238"/>
      <c r="EZ2244" s="238"/>
      <c r="FA2244" s="238"/>
      <c r="FB2244" s="238"/>
      <c r="FC2244" s="238"/>
      <c r="FD2244" s="238"/>
      <c r="FE2244" s="238"/>
      <c r="FF2244" s="238"/>
      <c r="FG2244" s="238"/>
      <c r="FH2244" s="238"/>
      <c r="FI2244" s="238"/>
      <c r="FJ2244" s="238"/>
      <c r="FK2244" s="238"/>
      <c r="FL2244" s="238"/>
      <c r="FM2244" s="238"/>
      <c r="FN2244" s="238"/>
      <c r="FO2244" s="238"/>
      <c r="FP2244" s="238"/>
      <c r="FQ2244" s="238"/>
      <c r="FR2244" s="238"/>
      <c r="FS2244" s="238"/>
      <c r="FT2244" s="238"/>
      <c r="FU2244" s="238"/>
      <c r="FV2244" s="238"/>
      <c r="FW2244" s="238"/>
      <c r="FX2244" s="238"/>
      <c r="FY2244" s="238"/>
      <c r="FZ2244" s="238"/>
      <c r="GA2244" s="238"/>
      <c r="GB2244" s="238"/>
      <c r="GC2244" s="238"/>
      <c r="GD2244" s="238"/>
      <c r="GE2244" s="238"/>
      <c r="GF2244" s="238"/>
      <c r="GG2244" s="238"/>
      <c r="GH2244" s="238"/>
      <c r="GI2244" s="238"/>
      <c r="GJ2244" s="238"/>
      <c r="GK2244" s="238"/>
      <c r="GL2244" s="238"/>
      <c r="GM2244" s="238"/>
      <c r="GN2244" s="238"/>
      <c r="GO2244" s="238"/>
      <c r="GP2244" s="238"/>
      <c r="GQ2244" s="238"/>
      <c r="GR2244" s="238"/>
      <c r="GS2244" s="238"/>
      <c r="GT2244" s="238"/>
      <c r="GU2244" s="238"/>
      <c r="GV2244" s="238"/>
      <c r="GW2244" s="238"/>
      <c r="GX2244" s="238"/>
      <c r="GY2244" s="238"/>
      <c r="GZ2244" s="238"/>
      <c r="HA2244" s="238"/>
      <c r="HB2244" s="238"/>
      <c r="HC2244" s="238"/>
      <c r="HD2244" s="238"/>
      <c r="HE2244" s="238"/>
      <c r="HF2244" s="238"/>
      <c r="HG2244" s="238"/>
      <c r="HH2244" s="238"/>
      <c r="HI2244" s="238"/>
      <c r="HJ2244" s="238"/>
      <c r="HK2244" s="238"/>
      <c r="HL2244" s="238"/>
      <c r="HM2244" s="238"/>
      <c r="HN2244" s="238"/>
      <c r="HO2244" s="238"/>
      <c r="HP2244" s="238"/>
      <c r="HQ2244" s="238"/>
      <c r="HR2244" s="238"/>
      <c r="HS2244" s="238"/>
      <c r="HT2244" s="238"/>
      <c r="HU2244" s="238"/>
      <c r="HV2244" s="238"/>
      <c r="HW2244" s="238"/>
      <c r="HX2244" s="238"/>
      <c r="HY2244" s="238"/>
      <c r="HZ2244" s="238"/>
      <c r="IA2244" s="238"/>
      <c r="IB2244" s="238"/>
      <c r="IC2244" s="238"/>
      <c r="ID2244" s="238"/>
      <c r="IE2244" s="238"/>
      <c r="IF2244" s="238"/>
      <c r="IG2244" s="238"/>
      <c r="IH2244" s="238"/>
      <c r="II2244" s="238"/>
      <c r="IJ2244" s="238"/>
      <c r="IK2244" s="238"/>
      <c r="IL2244" s="238"/>
      <c r="IM2244" s="238"/>
      <c r="IN2244" s="238"/>
      <c r="IO2244" s="238"/>
      <c r="IP2244" s="238"/>
      <c r="IQ2244" s="238"/>
      <c r="IR2244" s="238"/>
      <c r="IS2244" s="238"/>
      <c r="IT2244" s="238"/>
      <c r="IU2244" s="238"/>
      <c r="IV2244" s="238"/>
      <c r="IW2244" s="238"/>
      <c r="IX2244" s="238"/>
      <c r="IY2244" s="238"/>
      <c r="IZ2244" s="238"/>
      <c r="JA2244" s="238"/>
      <c r="JB2244" s="238"/>
      <c r="JC2244" s="238"/>
      <c r="JD2244" s="238"/>
      <c r="JE2244" s="238"/>
      <c r="JF2244" s="238"/>
      <c r="JG2244" s="238"/>
      <c r="JH2244" s="238"/>
      <c r="JI2244" s="238"/>
      <c r="JJ2244" s="238"/>
    </row>
    <row r="2245" spans="1:270" s="1062" customFormat="1" ht="60" x14ac:dyDescent="0.25">
      <c r="A2245" s="362"/>
      <c r="B2245" s="362">
        <v>1</v>
      </c>
      <c r="C2245" s="761" t="s">
        <v>533</v>
      </c>
      <c r="D2245" s="299"/>
      <c r="E2245" s="299"/>
      <c r="F2245" s="2186">
        <f t="shared" si="4460"/>
        <v>1870</v>
      </c>
      <c r="G2245" s="941">
        <f t="shared" si="4460"/>
        <v>1558.3333333333335</v>
      </c>
      <c r="H2245" s="941">
        <f t="shared" si="4460"/>
        <v>325</v>
      </c>
      <c r="I2245" s="2365">
        <f t="shared" si="4460"/>
        <v>20.855614973262028</v>
      </c>
      <c r="J2245" s="2867"/>
      <c r="K2245" s="2867"/>
      <c r="L2245" s="2868"/>
      <c r="M2245" s="2868"/>
      <c r="N2245" s="2868"/>
      <c r="O2245" s="2868"/>
      <c r="P2245" s="2868"/>
      <c r="Q2245" s="2868"/>
      <c r="R2245" s="3128">
        <f t="shared" ref="R2245:AI2245" si="4479">R2176</f>
        <v>3301.0655928096007</v>
      </c>
      <c r="S2245" s="3128">
        <f t="shared" ref="S2245:T2245" si="4480">S2176</f>
        <v>3301.0655928096007</v>
      </c>
      <c r="T2245" s="3128">
        <f t="shared" si="4480"/>
        <v>3301.0655928096007</v>
      </c>
      <c r="U2245" s="3128">
        <f t="shared" ref="U2245:V2245" si="4481">U2176</f>
        <v>3301.0655928096007</v>
      </c>
      <c r="V2245" s="3128">
        <f t="shared" si="4481"/>
        <v>3301.0655928096007</v>
      </c>
      <c r="W2245" s="3128">
        <f t="shared" ref="W2245:X2245" si="4482">W2176</f>
        <v>3301.0655928096007</v>
      </c>
      <c r="X2245" s="3128">
        <f t="shared" si="4482"/>
        <v>3301.0655928096007</v>
      </c>
      <c r="Y2245" s="3128">
        <f t="shared" ref="Y2245:Z2245" si="4483">Y2176</f>
        <v>3301.0655928096007</v>
      </c>
      <c r="Z2245" s="3128">
        <f t="shared" si="4483"/>
        <v>3301.0655928096007</v>
      </c>
      <c r="AA2245" s="3128">
        <f t="shared" ref="AA2245" si="4484">AA2176</f>
        <v>3301.0655928096007</v>
      </c>
      <c r="AB2245" s="3128">
        <f t="shared" si="4479"/>
        <v>2750.8879940080005</v>
      </c>
      <c r="AC2245" s="3128">
        <f t="shared" si="4479"/>
        <v>498.39044000000001</v>
      </c>
      <c r="AD2245" s="3129">
        <f t="shared" si="4479"/>
        <v>0</v>
      </c>
      <c r="AE2245" s="3128">
        <f t="shared" si="4479"/>
        <v>0</v>
      </c>
      <c r="AF2245" s="3128">
        <f t="shared" si="4479"/>
        <v>-2252.4975540080004</v>
      </c>
      <c r="AG2245" s="3130">
        <f t="shared" si="4479"/>
        <v>0</v>
      </c>
      <c r="AH2245" s="3130">
        <f t="shared" si="4479"/>
        <v>0</v>
      </c>
      <c r="AI2245" s="3128">
        <f t="shared" si="4479"/>
        <v>498.39044000000001</v>
      </c>
      <c r="AJ2245" s="1142"/>
      <c r="AK2245" s="2935"/>
      <c r="AL2245" s="2563">
        <f t="shared" si="4357"/>
        <v>0</v>
      </c>
      <c r="AM2245" s="3319"/>
      <c r="AN2245" s="238"/>
      <c r="AO2245" s="238"/>
      <c r="AP2245" s="238"/>
      <c r="AQ2245" s="238"/>
      <c r="AR2245" s="238"/>
      <c r="AS2245" s="238"/>
      <c r="AT2245" s="238"/>
      <c r="AU2245" s="238"/>
      <c r="AV2245" s="238"/>
      <c r="AW2245" s="238"/>
      <c r="AX2245" s="238"/>
      <c r="AY2245" s="238"/>
      <c r="AZ2245" s="238"/>
      <c r="BA2245" s="238"/>
      <c r="BB2245" s="238"/>
      <c r="BC2245" s="238"/>
      <c r="BD2245" s="238"/>
      <c r="BE2245" s="238"/>
      <c r="BF2245" s="238"/>
      <c r="BG2245" s="238"/>
      <c r="BH2245" s="238"/>
      <c r="BI2245" s="238"/>
      <c r="BJ2245" s="238"/>
      <c r="BK2245" s="238"/>
      <c r="BL2245" s="238"/>
      <c r="BM2245" s="238"/>
      <c r="BN2245" s="238"/>
      <c r="BO2245" s="238"/>
      <c r="BP2245" s="238"/>
      <c r="BQ2245" s="238"/>
      <c r="BR2245" s="238"/>
      <c r="BS2245" s="238"/>
      <c r="BT2245" s="238"/>
      <c r="BU2245" s="238"/>
      <c r="BV2245" s="238"/>
      <c r="BW2245" s="238"/>
      <c r="BX2245" s="238"/>
      <c r="BY2245" s="238"/>
      <c r="BZ2245" s="238"/>
      <c r="CA2245" s="238"/>
      <c r="CB2245" s="238"/>
      <c r="CC2245" s="238"/>
      <c r="CD2245" s="238"/>
      <c r="CE2245" s="238"/>
      <c r="CF2245" s="238"/>
      <c r="CG2245" s="238"/>
      <c r="CH2245" s="238"/>
      <c r="CI2245" s="238"/>
      <c r="CJ2245" s="238"/>
      <c r="CK2245" s="238"/>
      <c r="CL2245" s="238"/>
      <c r="CM2245" s="238"/>
      <c r="CN2245" s="238"/>
      <c r="CO2245" s="238"/>
      <c r="CP2245" s="238"/>
      <c r="CQ2245" s="238"/>
      <c r="CR2245" s="238"/>
      <c r="CS2245" s="238"/>
      <c r="CT2245" s="238"/>
      <c r="CU2245" s="238"/>
      <c r="CV2245" s="238"/>
      <c r="CW2245" s="238"/>
      <c r="CX2245" s="238"/>
      <c r="CY2245" s="238"/>
      <c r="CZ2245" s="238"/>
      <c r="DA2245" s="238"/>
      <c r="DB2245" s="238"/>
      <c r="DC2245" s="238"/>
      <c r="DD2245" s="238"/>
      <c r="DE2245" s="238"/>
      <c r="DF2245" s="238"/>
      <c r="DG2245" s="238"/>
      <c r="DH2245" s="238"/>
      <c r="DI2245" s="238"/>
      <c r="DJ2245" s="238"/>
      <c r="DK2245" s="238"/>
      <c r="DL2245" s="238"/>
      <c r="DM2245" s="238"/>
      <c r="DN2245" s="238"/>
      <c r="DO2245" s="238"/>
      <c r="DP2245" s="238"/>
      <c r="DQ2245" s="238"/>
      <c r="DR2245" s="238"/>
      <c r="DS2245" s="238"/>
      <c r="DT2245" s="238"/>
      <c r="DU2245" s="238"/>
      <c r="DV2245" s="238"/>
      <c r="DW2245" s="238"/>
      <c r="DX2245" s="238"/>
      <c r="DY2245" s="238"/>
      <c r="DZ2245" s="238"/>
      <c r="EA2245" s="238"/>
      <c r="EB2245" s="238"/>
      <c r="EC2245" s="238"/>
      <c r="ED2245" s="238"/>
      <c r="EE2245" s="238"/>
      <c r="EF2245" s="238"/>
      <c r="EG2245" s="238"/>
      <c r="EH2245" s="238"/>
      <c r="EI2245" s="238"/>
      <c r="EJ2245" s="238"/>
      <c r="EK2245" s="238"/>
      <c r="EL2245" s="238"/>
      <c r="EM2245" s="238"/>
      <c r="EN2245" s="238"/>
      <c r="EO2245" s="238"/>
      <c r="EP2245" s="238"/>
      <c r="EQ2245" s="238"/>
      <c r="ER2245" s="238"/>
      <c r="ES2245" s="238"/>
      <c r="ET2245" s="238"/>
      <c r="EU2245" s="238"/>
      <c r="EV2245" s="238"/>
      <c r="EW2245" s="238"/>
      <c r="EX2245" s="238"/>
      <c r="EY2245" s="238"/>
      <c r="EZ2245" s="238"/>
      <c r="FA2245" s="238"/>
      <c r="FB2245" s="238"/>
      <c r="FC2245" s="238"/>
      <c r="FD2245" s="238"/>
      <c r="FE2245" s="238"/>
      <c r="FF2245" s="238"/>
      <c r="FG2245" s="238"/>
      <c r="FH2245" s="238"/>
      <c r="FI2245" s="238"/>
      <c r="FJ2245" s="238"/>
      <c r="FK2245" s="238"/>
      <c r="FL2245" s="238"/>
      <c r="FM2245" s="238"/>
      <c r="FN2245" s="238"/>
      <c r="FO2245" s="238"/>
      <c r="FP2245" s="238"/>
      <c r="FQ2245" s="238"/>
      <c r="FR2245" s="238"/>
      <c r="FS2245" s="238"/>
      <c r="FT2245" s="238"/>
      <c r="FU2245" s="238"/>
      <c r="FV2245" s="238"/>
      <c r="FW2245" s="238"/>
      <c r="FX2245" s="238"/>
      <c r="FY2245" s="238"/>
      <c r="FZ2245" s="238"/>
      <c r="GA2245" s="238"/>
      <c r="GB2245" s="238"/>
      <c r="GC2245" s="238"/>
      <c r="GD2245" s="238"/>
      <c r="GE2245" s="238"/>
      <c r="GF2245" s="238"/>
      <c r="GG2245" s="238"/>
      <c r="GH2245" s="238"/>
      <c r="GI2245" s="238"/>
      <c r="GJ2245" s="238"/>
      <c r="GK2245" s="238"/>
      <c r="GL2245" s="238"/>
      <c r="GM2245" s="238"/>
      <c r="GN2245" s="238"/>
      <c r="GO2245" s="238"/>
      <c r="GP2245" s="238"/>
      <c r="GQ2245" s="238"/>
      <c r="GR2245" s="238"/>
      <c r="GS2245" s="238"/>
      <c r="GT2245" s="238"/>
      <c r="GU2245" s="238"/>
      <c r="GV2245" s="238"/>
      <c r="GW2245" s="238"/>
      <c r="GX2245" s="238"/>
      <c r="GY2245" s="238"/>
      <c r="GZ2245" s="238"/>
      <c r="HA2245" s="238"/>
      <c r="HB2245" s="238"/>
      <c r="HC2245" s="238"/>
      <c r="HD2245" s="238"/>
      <c r="HE2245" s="238"/>
      <c r="HF2245" s="238"/>
      <c r="HG2245" s="238"/>
      <c r="HH2245" s="238"/>
      <c r="HI2245" s="238"/>
      <c r="HJ2245" s="238"/>
      <c r="HK2245" s="238"/>
      <c r="HL2245" s="238"/>
      <c r="HM2245" s="238"/>
      <c r="HN2245" s="238"/>
      <c r="HO2245" s="238"/>
      <c r="HP2245" s="238"/>
      <c r="HQ2245" s="238"/>
      <c r="HR2245" s="238"/>
      <c r="HS2245" s="238"/>
      <c r="HT2245" s="238"/>
      <c r="HU2245" s="238"/>
      <c r="HV2245" s="238"/>
      <c r="HW2245" s="238"/>
      <c r="HX2245" s="238"/>
      <c r="HY2245" s="238"/>
      <c r="HZ2245" s="238"/>
      <c r="IA2245" s="238"/>
      <c r="IB2245" s="238"/>
      <c r="IC2245" s="238"/>
      <c r="ID2245" s="238"/>
      <c r="IE2245" s="238"/>
      <c r="IF2245" s="238"/>
      <c r="IG2245" s="238"/>
      <c r="IH2245" s="238"/>
      <c r="II2245" s="238"/>
      <c r="IJ2245" s="238"/>
      <c r="IK2245" s="238"/>
      <c r="IL2245" s="238"/>
      <c r="IM2245" s="238"/>
      <c r="IN2245" s="238"/>
      <c r="IO2245" s="238"/>
      <c r="IP2245" s="238"/>
      <c r="IQ2245" s="238"/>
      <c r="IR2245" s="238"/>
      <c r="IS2245" s="238"/>
      <c r="IT2245" s="238"/>
      <c r="IU2245" s="238"/>
      <c r="IV2245" s="238"/>
      <c r="IW2245" s="238"/>
      <c r="IX2245" s="238"/>
      <c r="IY2245" s="238"/>
      <c r="IZ2245" s="238"/>
      <c r="JA2245" s="238"/>
      <c r="JB2245" s="238"/>
      <c r="JC2245" s="238"/>
      <c r="JD2245" s="238"/>
      <c r="JE2245" s="238"/>
      <c r="JF2245" s="238"/>
      <c r="JG2245" s="238"/>
      <c r="JH2245" s="238"/>
      <c r="JI2245" s="238"/>
      <c r="JJ2245" s="238"/>
    </row>
    <row r="2246" spans="1:270" s="1062" customFormat="1" ht="29.25" x14ac:dyDescent="0.25">
      <c r="A2246" s="362"/>
      <c r="B2246" s="362">
        <v>1</v>
      </c>
      <c r="C2246" s="759" t="s">
        <v>327</v>
      </c>
      <c r="D2246" s="299"/>
      <c r="E2246" s="299"/>
      <c r="F2246" s="2186">
        <f t="shared" si="4460"/>
        <v>1645</v>
      </c>
      <c r="G2246" s="941">
        <f t="shared" si="4460"/>
        <v>1370.8333333333335</v>
      </c>
      <c r="H2246" s="941">
        <f t="shared" si="4460"/>
        <v>1252.43</v>
      </c>
      <c r="I2246" s="2365">
        <f t="shared" si="4460"/>
        <v>91.36267477203647</v>
      </c>
      <c r="J2246" s="2867"/>
      <c r="K2246" s="2867"/>
      <c r="L2246" s="2868"/>
      <c r="M2246" s="2868"/>
      <c r="N2246" s="2868"/>
      <c r="O2246" s="2868"/>
      <c r="P2246" s="2868"/>
      <c r="Q2246" s="2868"/>
      <c r="R2246" s="3128">
        <f t="shared" ref="R2246:AI2246" si="4485">R2177</f>
        <v>8717.7939999999999</v>
      </c>
      <c r="S2246" s="3128">
        <f t="shared" ref="S2246:T2246" si="4486">S2177</f>
        <v>8717.7939999999999</v>
      </c>
      <c r="T2246" s="3128">
        <f t="shared" si="4486"/>
        <v>8717.7939999999999</v>
      </c>
      <c r="U2246" s="3128">
        <f t="shared" ref="U2246:V2246" si="4487">U2177</f>
        <v>8717.7939999999999</v>
      </c>
      <c r="V2246" s="3128">
        <f t="shared" si="4487"/>
        <v>8717.7939999999999</v>
      </c>
      <c r="W2246" s="3128">
        <f t="shared" ref="W2246:X2246" si="4488">W2177</f>
        <v>8717.7939999999999</v>
      </c>
      <c r="X2246" s="3128">
        <f t="shared" si="4488"/>
        <v>8717.7939999999999</v>
      </c>
      <c r="Y2246" s="3128">
        <f t="shared" ref="Y2246:Z2246" si="4489">Y2177</f>
        <v>8717.7939999999999</v>
      </c>
      <c r="Z2246" s="3128">
        <f t="shared" si="4489"/>
        <v>8717.7939999999999</v>
      </c>
      <c r="AA2246" s="3128">
        <f t="shared" ref="AA2246" si="4490">AA2177</f>
        <v>8717.7939999999999</v>
      </c>
      <c r="AB2246" s="3128">
        <f t="shared" si="4485"/>
        <v>7264.8283333333338</v>
      </c>
      <c r="AC2246" s="3128">
        <f t="shared" si="4485"/>
        <v>9081.1003500000006</v>
      </c>
      <c r="AD2246" s="3129">
        <f t="shared" si="4485"/>
        <v>0</v>
      </c>
      <c r="AE2246" s="3128">
        <f t="shared" si="4485"/>
        <v>0</v>
      </c>
      <c r="AF2246" s="3128">
        <f t="shared" si="4485"/>
        <v>1816.2720166666668</v>
      </c>
      <c r="AG2246" s="3130">
        <f t="shared" si="4485"/>
        <v>-8.5250000000000004</v>
      </c>
      <c r="AH2246" s="3130">
        <f t="shared" si="4485"/>
        <v>0</v>
      </c>
      <c r="AI2246" s="3128">
        <f t="shared" si="4485"/>
        <v>9081.1003500000006</v>
      </c>
      <c r="AJ2246" s="1142"/>
      <c r="AK2246" s="2935"/>
      <c r="AL2246" s="2563">
        <f t="shared" si="4357"/>
        <v>0</v>
      </c>
      <c r="AM2246" s="3319"/>
      <c r="AN2246" s="238"/>
      <c r="AO2246" s="238"/>
      <c r="AP2246" s="238"/>
      <c r="AQ2246" s="238"/>
      <c r="AR2246" s="238"/>
      <c r="AS2246" s="238"/>
      <c r="AT2246" s="238"/>
      <c r="AU2246" s="238"/>
      <c r="AV2246" s="238"/>
      <c r="AW2246" s="238"/>
      <c r="AX2246" s="238"/>
      <c r="AY2246" s="238"/>
      <c r="AZ2246" s="238"/>
      <c r="BA2246" s="238"/>
      <c r="BB2246" s="238"/>
      <c r="BC2246" s="238"/>
      <c r="BD2246" s="238"/>
      <c r="BE2246" s="238"/>
      <c r="BF2246" s="238"/>
      <c r="BG2246" s="238"/>
      <c r="BH2246" s="238"/>
      <c r="BI2246" s="238"/>
      <c r="BJ2246" s="238"/>
      <c r="BK2246" s="238"/>
      <c r="BL2246" s="238"/>
      <c r="BM2246" s="238"/>
      <c r="BN2246" s="238"/>
      <c r="BO2246" s="238"/>
      <c r="BP2246" s="238"/>
      <c r="BQ2246" s="238"/>
      <c r="BR2246" s="238"/>
      <c r="BS2246" s="238"/>
      <c r="BT2246" s="238"/>
      <c r="BU2246" s="238"/>
      <c r="BV2246" s="238"/>
      <c r="BW2246" s="238"/>
      <c r="BX2246" s="238"/>
      <c r="BY2246" s="238"/>
      <c r="BZ2246" s="238"/>
      <c r="CA2246" s="238"/>
      <c r="CB2246" s="238"/>
      <c r="CC2246" s="238"/>
      <c r="CD2246" s="238"/>
      <c r="CE2246" s="238"/>
      <c r="CF2246" s="238"/>
      <c r="CG2246" s="238"/>
      <c r="CH2246" s="238"/>
      <c r="CI2246" s="238"/>
      <c r="CJ2246" s="238"/>
      <c r="CK2246" s="238"/>
      <c r="CL2246" s="238"/>
      <c r="CM2246" s="238"/>
      <c r="CN2246" s="238"/>
      <c r="CO2246" s="238"/>
      <c r="CP2246" s="238"/>
      <c r="CQ2246" s="238"/>
      <c r="CR2246" s="238"/>
      <c r="CS2246" s="238"/>
      <c r="CT2246" s="238"/>
      <c r="CU2246" s="238"/>
      <c r="CV2246" s="238"/>
      <c r="CW2246" s="238"/>
      <c r="CX2246" s="238"/>
      <c r="CY2246" s="238"/>
      <c r="CZ2246" s="238"/>
      <c r="DA2246" s="238"/>
      <c r="DB2246" s="238"/>
      <c r="DC2246" s="238"/>
      <c r="DD2246" s="238"/>
      <c r="DE2246" s="238"/>
      <c r="DF2246" s="238"/>
      <c r="DG2246" s="238"/>
      <c r="DH2246" s="238"/>
      <c r="DI2246" s="238"/>
      <c r="DJ2246" s="238"/>
      <c r="DK2246" s="238"/>
      <c r="DL2246" s="238"/>
      <c r="DM2246" s="238"/>
      <c r="DN2246" s="238"/>
      <c r="DO2246" s="238"/>
      <c r="DP2246" s="238"/>
      <c r="DQ2246" s="238"/>
      <c r="DR2246" s="238"/>
      <c r="DS2246" s="238"/>
      <c r="DT2246" s="238"/>
      <c r="DU2246" s="238"/>
      <c r="DV2246" s="238"/>
      <c r="DW2246" s="238"/>
      <c r="DX2246" s="238"/>
      <c r="DY2246" s="238"/>
      <c r="DZ2246" s="238"/>
      <c r="EA2246" s="238"/>
      <c r="EB2246" s="238"/>
      <c r="EC2246" s="238"/>
      <c r="ED2246" s="238"/>
      <c r="EE2246" s="238"/>
      <c r="EF2246" s="238"/>
      <c r="EG2246" s="238"/>
      <c r="EH2246" s="238"/>
      <c r="EI2246" s="238"/>
      <c r="EJ2246" s="238"/>
      <c r="EK2246" s="238"/>
      <c r="EL2246" s="238"/>
      <c r="EM2246" s="238"/>
      <c r="EN2246" s="238"/>
      <c r="EO2246" s="238"/>
      <c r="EP2246" s="238"/>
      <c r="EQ2246" s="238"/>
      <c r="ER2246" s="238"/>
      <c r="ES2246" s="238"/>
      <c r="ET2246" s="238"/>
      <c r="EU2246" s="238"/>
      <c r="EV2246" s="238"/>
      <c r="EW2246" s="238"/>
      <c r="EX2246" s="238"/>
      <c r="EY2246" s="238"/>
      <c r="EZ2246" s="238"/>
      <c r="FA2246" s="238"/>
      <c r="FB2246" s="238"/>
      <c r="FC2246" s="238"/>
      <c r="FD2246" s="238"/>
      <c r="FE2246" s="238"/>
      <c r="FF2246" s="238"/>
      <c r="FG2246" s="238"/>
      <c r="FH2246" s="238"/>
      <c r="FI2246" s="238"/>
      <c r="FJ2246" s="238"/>
      <c r="FK2246" s="238"/>
      <c r="FL2246" s="238"/>
      <c r="FM2246" s="238"/>
      <c r="FN2246" s="238"/>
      <c r="FO2246" s="238"/>
      <c r="FP2246" s="238"/>
      <c r="FQ2246" s="238"/>
      <c r="FR2246" s="238"/>
      <c r="FS2246" s="238"/>
      <c r="FT2246" s="238"/>
      <c r="FU2246" s="238"/>
      <c r="FV2246" s="238"/>
      <c r="FW2246" s="238"/>
      <c r="FX2246" s="238"/>
      <c r="FY2246" s="238"/>
      <c r="FZ2246" s="238"/>
      <c r="GA2246" s="238"/>
      <c r="GB2246" s="238"/>
      <c r="GC2246" s="238"/>
      <c r="GD2246" s="238"/>
      <c r="GE2246" s="238"/>
      <c r="GF2246" s="238"/>
      <c r="GG2246" s="238"/>
      <c r="GH2246" s="238"/>
      <c r="GI2246" s="238"/>
      <c r="GJ2246" s="238"/>
      <c r="GK2246" s="238"/>
      <c r="GL2246" s="238"/>
      <c r="GM2246" s="238"/>
      <c r="GN2246" s="238"/>
      <c r="GO2246" s="238"/>
      <c r="GP2246" s="238"/>
      <c r="GQ2246" s="238"/>
      <c r="GR2246" s="238"/>
      <c r="GS2246" s="238"/>
      <c r="GT2246" s="238"/>
      <c r="GU2246" s="238"/>
      <c r="GV2246" s="238"/>
      <c r="GW2246" s="238"/>
      <c r="GX2246" s="238"/>
      <c r="GY2246" s="238"/>
      <c r="GZ2246" s="238"/>
      <c r="HA2246" s="238"/>
      <c r="HB2246" s="238"/>
      <c r="HC2246" s="238"/>
      <c r="HD2246" s="238"/>
      <c r="HE2246" s="238"/>
      <c r="HF2246" s="238"/>
      <c r="HG2246" s="238"/>
      <c r="HH2246" s="238"/>
      <c r="HI2246" s="238"/>
      <c r="HJ2246" s="238"/>
      <c r="HK2246" s="238"/>
      <c r="HL2246" s="238"/>
      <c r="HM2246" s="238"/>
      <c r="HN2246" s="238"/>
      <c r="HO2246" s="238"/>
      <c r="HP2246" s="238"/>
      <c r="HQ2246" s="238"/>
      <c r="HR2246" s="238"/>
      <c r="HS2246" s="238"/>
      <c r="HT2246" s="238"/>
      <c r="HU2246" s="238"/>
      <c r="HV2246" s="238"/>
      <c r="HW2246" s="238"/>
      <c r="HX2246" s="238"/>
      <c r="HY2246" s="238"/>
      <c r="HZ2246" s="238"/>
      <c r="IA2246" s="238"/>
      <c r="IB2246" s="238"/>
      <c r="IC2246" s="238"/>
      <c r="ID2246" s="238"/>
      <c r="IE2246" s="238"/>
      <c r="IF2246" s="238"/>
      <c r="IG2246" s="238"/>
      <c r="IH2246" s="238"/>
      <c r="II2246" s="238"/>
      <c r="IJ2246" s="238"/>
      <c r="IK2246" s="238"/>
      <c r="IL2246" s="238"/>
      <c r="IM2246" s="238"/>
      <c r="IN2246" s="238"/>
      <c r="IO2246" s="238"/>
      <c r="IP2246" s="238"/>
      <c r="IQ2246" s="238"/>
      <c r="IR2246" s="238"/>
      <c r="IS2246" s="238"/>
      <c r="IT2246" s="238"/>
      <c r="IU2246" s="238"/>
      <c r="IV2246" s="238"/>
      <c r="IW2246" s="238"/>
      <c r="IX2246" s="238"/>
      <c r="IY2246" s="238"/>
      <c r="IZ2246" s="238"/>
      <c r="JA2246" s="238"/>
      <c r="JB2246" s="238"/>
      <c r="JC2246" s="238"/>
      <c r="JD2246" s="238"/>
      <c r="JE2246" s="238"/>
      <c r="JF2246" s="238"/>
      <c r="JG2246" s="238"/>
      <c r="JH2246" s="238"/>
      <c r="JI2246" s="238"/>
      <c r="JJ2246" s="238"/>
    </row>
    <row r="2247" spans="1:270" s="1062" customFormat="1" x14ac:dyDescent="0.25">
      <c r="A2247" s="362"/>
      <c r="B2247" s="362">
        <v>1</v>
      </c>
      <c r="C2247" s="762" t="s">
        <v>318</v>
      </c>
      <c r="D2247" s="299"/>
      <c r="E2247" s="299"/>
      <c r="F2247" s="2186">
        <f t="shared" si="4460"/>
        <v>0</v>
      </c>
      <c r="G2247" s="941">
        <f t="shared" si="4460"/>
        <v>0</v>
      </c>
      <c r="H2247" s="941">
        <f t="shared" si="4460"/>
        <v>0</v>
      </c>
      <c r="I2247" s="2365">
        <f t="shared" si="4460"/>
        <v>0</v>
      </c>
      <c r="J2247" s="2867"/>
      <c r="K2247" s="2867"/>
      <c r="L2247" s="2868"/>
      <c r="M2247" s="2868"/>
      <c r="N2247" s="2868"/>
      <c r="O2247" s="2868"/>
      <c r="P2247" s="2868"/>
      <c r="Q2247" s="2868"/>
      <c r="R2247" s="3128">
        <f t="shared" ref="R2247:AI2247" si="4491">R2178</f>
        <v>0</v>
      </c>
      <c r="S2247" s="3128">
        <f t="shared" ref="S2247:T2247" si="4492">S2178</f>
        <v>0</v>
      </c>
      <c r="T2247" s="3128">
        <f t="shared" si="4492"/>
        <v>0</v>
      </c>
      <c r="U2247" s="3128">
        <f t="shared" ref="U2247:V2247" si="4493">U2178</f>
        <v>0</v>
      </c>
      <c r="V2247" s="3128">
        <f t="shared" si="4493"/>
        <v>0</v>
      </c>
      <c r="W2247" s="3128">
        <f t="shared" ref="W2247:X2247" si="4494">W2178</f>
        <v>0</v>
      </c>
      <c r="X2247" s="3128">
        <f t="shared" si="4494"/>
        <v>0</v>
      </c>
      <c r="Y2247" s="3128">
        <f t="shared" ref="Y2247:Z2247" si="4495">Y2178</f>
        <v>0</v>
      </c>
      <c r="Z2247" s="3128">
        <f t="shared" si="4495"/>
        <v>0</v>
      </c>
      <c r="AA2247" s="3128">
        <f t="shared" ref="AA2247" si="4496">AA2178</f>
        <v>0</v>
      </c>
      <c r="AB2247" s="3128">
        <f t="shared" si="4491"/>
        <v>0</v>
      </c>
      <c r="AC2247" s="3128">
        <f t="shared" si="4491"/>
        <v>0</v>
      </c>
      <c r="AD2247" s="3129">
        <f t="shared" si="4491"/>
        <v>0</v>
      </c>
      <c r="AE2247" s="3128">
        <f t="shared" si="4491"/>
        <v>0</v>
      </c>
      <c r="AF2247" s="3128">
        <f t="shared" si="4491"/>
        <v>0</v>
      </c>
      <c r="AG2247" s="3130">
        <f t="shared" si="4491"/>
        <v>0</v>
      </c>
      <c r="AH2247" s="3130">
        <f t="shared" si="4491"/>
        <v>0</v>
      </c>
      <c r="AI2247" s="3128">
        <f t="shared" si="4491"/>
        <v>0</v>
      </c>
      <c r="AJ2247" s="1142"/>
      <c r="AK2247" s="2935"/>
      <c r="AL2247" s="2563">
        <f t="shared" si="4357"/>
        <v>0</v>
      </c>
      <c r="AM2247" s="3319"/>
      <c r="AN2247" s="238"/>
      <c r="AO2247" s="238"/>
      <c r="AP2247" s="238"/>
      <c r="AQ2247" s="238"/>
      <c r="AR2247" s="238"/>
      <c r="AS2247" s="238"/>
      <c r="AT2247" s="238"/>
      <c r="AU2247" s="238"/>
      <c r="AV2247" s="238"/>
      <c r="AW2247" s="238"/>
      <c r="AX2247" s="238"/>
      <c r="AY2247" s="238"/>
      <c r="AZ2247" s="238"/>
      <c r="BA2247" s="238"/>
      <c r="BB2247" s="238"/>
      <c r="BC2247" s="238"/>
      <c r="BD2247" s="238"/>
      <c r="BE2247" s="238"/>
      <c r="BF2247" s="238"/>
      <c r="BG2247" s="238"/>
      <c r="BH2247" s="238"/>
      <c r="BI2247" s="238"/>
      <c r="BJ2247" s="238"/>
      <c r="BK2247" s="238"/>
      <c r="BL2247" s="238"/>
      <c r="BM2247" s="238"/>
      <c r="BN2247" s="238"/>
      <c r="BO2247" s="238"/>
      <c r="BP2247" s="238"/>
      <c r="BQ2247" s="238"/>
      <c r="BR2247" s="238"/>
      <c r="BS2247" s="238"/>
      <c r="BT2247" s="238"/>
      <c r="BU2247" s="238"/>
      <c r="BV2247" s="238"/>
      <c r="BW2247" s="238"/>
      <c r="BX2247" s="238"/>
      <c r="BY2247" s="238"/>
      <c r="BZ2247" s="238"/>
      <c r="CA2247" s="238"/>
      <c r="CB2247" s="238"/>
      <c r="CC2247" s="238"/>
      <c r="CD2247" s="238"/>
      <c r="CE2247" s="238"/>
      <c r="CF2247" s="238"/>
      <c r="CG2247" s="238"/>
      <c r="CH2247" s="238"/>
      <c r="CI2247" s="238"/>
      <c r="CJ2247" s="238"/>
      <c r="CK2247" s="238"/>
      <c r="CL2247" s="238"/>
      <c r="CM2247" s="238"/>
      <c r="CN2247" s="238"/>
      <c r="CO2247" s="238"/>
      <c r="CP2247" s="238"/>
      <c r="CQ2247" s="238"/>
      <c r="CR2247" s="238"/>
      <c r="CS2247" s="238"/>
      <c r="CT2247" s="238"/>
      <c r="CU2247" s="238"/>
      <c r="CV2247" s="238"/>
      <c r="CW2247" s="238"/>
      <c r="CX2247" s="238"/>
      <c r="CY2247" s="238"/>
      <c r="CZ2247" s="238"/>
      <c r="DA2247" s="238"/>
      <c r="DB2247" s="238"/>
      <c r="DC2247" s="238"/>
      <c r="DD2247" s="238"/>
      <c r="DE2247" s="238"/>
      <c r="DF2247" s="238"/>
      <c r="DG2247" s="238"/>
      <c r="DH2247" s="238"/>
      <c r="DI2247" s="238"/>
      <c r="DJ2247" s="238"/>
      <c r="DK2247" s="238"/>
      <c r="DL2247" s="238"/>
      <c r="DM2247" s="238"/>
      <c r="DN2247" s="238"/>
      <c r="DO2247" s="238"/>
      <c r="DP2247" s="238"/>
      <c r="DQ2247" s="238"/>
      <c r="DR2247" s="238"/>
      <c r="DS2247" s="238"/>
      <c r="DT2247" s="238"/>
      <c r="DU2247" s="238"/>
      <c r="DV2247" s="238"/>
      <c r="DW2247" s="238"/>
      <c r="DX2247" s="238"/>
      <c r="DY2247" s="238"/>
      <c r="DZ2247" s="238"/>
      <c r="EA2247" s="238"/>
      <c r="EB2247" s="238"/>
      <c r="EC2247" s="238"/>
      <c r="ED2247" s="238"/>
      <c r="EE2247" s="238"/>
      <c r="EF2247" s="238"/>
      <c r="EG2247" s="238"/>
      <c r="EH2247" s="238"/>
      <c r="EI2247" s="238"/>
      <c r="EJ2247" s="238"/>
      <c r="EK2247" s="238"/>
      <c r="EL2247" s="238"/>
      <c r="EM2247" s="238"/>
      <c r="EN2247" s="238"/>
      <c r="EO2247" s="238"/>
      <c r="EP2247" s="238"/>
      <c r="EQ2247" s="238"/>
      <c r="ER2247" s="238"/>
      <c r="ES2247" s="238"/>
      <c r="ET2247" s="238"/>
      <c r="EU2247" s="238"/>
      <c r="EV2247" s="238"/>
      <c r="EW2247" s="238"/>
      <c r="EX2247" s="238"/>
      <c r="EY2247" s="238"/>
      <c r="EZ2247" s="238"/>
      <c r="FA2247" s="238"/>
      <c r="FB2247" s="238"/>
      <c r="FC2247" s="238"/>
      <c r="FD2247" s="238"/>
      <c r="FE2247" s="238"/>
      <c r="FF2247" s="238"/>
      <c r="FG2247" s="238"/>
      <c r="FH2247" s="238"/>
      <c r="FI2247" s="238"/>
      <c r="FJ2247" s="238"/>
      <c r="FK2247" s="238"/>
      <c r="FL2247" s="238"/>
      <c r="FM2247" s="238"/>
      <c r="FN2247" s="238"/>
      <c r="FO2247" s="238"/>
      <c r="FP2247" s="238"/>
      <c r="FQ2247" s="238"/>
      <c r="FR2247" s="238"/>
      <c r="FS2247" s="238"/>
      <c r="FT2247" s="238"/>
      <c r="FU2247" s="238"/>
      <c r="FV2247" s="238"/>
      <c r="FW2247" s="238"/>
      <c r="FX2247" s="238"/>
      <c r="FY2247" s="238"/>
      <c r="FZ2247" s="238"/>
      <c r="GA2247" s="238"/>
      <c r="GB2247" s="238"/>
      <c r="GC2247" s="238"/>
      <c r="GD2247" s="238"/>
      <c r="GE2247" s="238"/>
      <c r="GF2247" s="238"/>
      <c r="GG2247" s="238"/>
      <c r="GH2247" s="238"/>
      <c r="GI2247" s="238"/>
      <c r="GJ2247" s="238"/>
      <c r="GK2247" s="238"/>
      <c r="GL2247" s="238"/>
      <c r="GM2247" s="238"/>
      <c r="GN2247" s="238"/>
      <c r="GO2247" s="238"/>
      <c r="GP2247" s="238"/>
      <c r="GQ2247" s="238"/>
      <c r="GR2247" s="238"/>
      <c r="GS2247" s="238"/>
      <c r="GT2247" s="238"/>
      <c r="GU2247" s="238"/>
      <c r="GV2247" s="238"/>
      <c r="GW2247" s="238"/>
      <c r="GX2247" s="238"/>
      <c r="GY2247" s="238"/>
      <c r="GZ2247" s="238"/>
      <c r="HA2247" s="238"/>
      <c r="HB2247" s="238"/>
      <c r="HC2247" s="238"/>
      <c r="HD2247" s="238"/>
      <c r="HE2247" s="238"/>
      <c r="HF2247" s="238"/>
      <c r="HG2247" s="238"/>
      <c r="HH2247" s="238"/>
      <c r="HI2247" s="238"/>
      <c r="HJ2247" s="238"/>
      <c r="HK2247" s="238"/>
      <c r="HL2247" s="238"/>
      <c r="HM2247" s="238"/>
      <c r="HN2247" s="238"/>
      <c r="HO2247" s="238"/>
      <c r="HP2247" s="238"/>
      <c r="HQ2247" s="238"/>
      <c r="HR2247" s="238"/>
      <c r="HS2247" s="238"/>
      <c r="HT2247" s="238"/>
      <c r="HU2247" s="238"/>
      <c r="HV2247" s="238"/>
      <c r="HW2247" s="238"/>
      <c r="HX2247" s="238"/>
      <c r="HY2247" s="238"/>
      <c r="HZ2247" s="238"/>
      <c r="IA2247" s="238"/>
      <c r="IB2247" s="238"/>
      <c r="IC2247" s="238"/>
      <c r="ID2247" s="238"/>
      <c r="IE2247" s="238"/>
      <c r="IF2247" s="238"/>
      <c r="IG2247" s="238"/>
      <c r="IH2247" s="238"/>
      <c r="II2247" s="238"/>
      <c r="IJ2247" s="238"/>
      <c r="IK2247" s="238"/>
      <c r="IL2247" s="238"/>
      <c r="IM2247" s="238"/>
      <c r="IN2247" s="238"/>
      <c r="IO2247" s="238"/>
      <c r="IP2247" s="238"/>
      <c r="IQ2247" s="238"/>
      <c r="IR2247" s="238"/>
      <c r="IS2247" s="238"/>
      <c r="IT2247" s="238"/>
      <c r="IU2247" s="238"/>
      <c r="IV2247" s="238"/>
      <c r="IW2247" s="238"/>
      <c r="IX2247" s="238"/>
      <c r="IY2247" s="238"/>
      <c r="IZ2247" s="238"/>
      <c r="JA2247" s="238"/>
      <c r="JB2247" s="238"/>
      <c r="JC2247" s="238"/>
      <c r="JD2247" s="238"/>
      <c r="JE2247" s="238"/>
      <c r="JF2247" s="238"/>
      <c r="JG2247" s="238"/>
      <c r="JH2247" s="238"/>
      <c r="JI2247" s="238"/>
      <c r="JJ2247" s="238"/>
    </row>
    <row r="2248" spans="1:270" s="1062" customFormat="1" ht="30" x14ac:dyDescent="0.25">
      <c r="A2248" s="362"/>
      <c r="B2248" s="362">
        <v>1</v>
      </c>
      <c r="C2248" s="761" t="s">
        <v>506</v>
      </c>
      <c r="D2248" s="299"/>
      <c r="E2248" s="299"/>
      <c r="F2248" s="2186">
        <f t="shared" si="4460"/>
        <v>250</v>
      </c>
      <c r="G2248" s="941">
        <f t="shared" si="4460"/>
        <v>208.33333333333331</v>
      </c>
      <c r="H2248" s="941">
        <f t="shared" si="4460"/>
        <v>954.43000000000006</v>
      </c>
      <c r="I2248" s="2365">
        <f t="shared" si="4460"/>
        <v>458.1264000000001</v>
      </c>
      <c r="J2248" s="2867"/>
      <c r="K2248" s="2867"/>
      <c r="L2248" s="2868"/>
      <c r="M2248" s="2868"/>
      <c r="N2248" s="2868"/>
      <c r="O2248" s="2868"/>
      <c r="P2248" s="2868"/>
      <c r="Q2248" s="2868"/>
      <c r="R2248" s="3128">
        <f t="shared" ref="R2248:AI2248" si="4497">R2179</f>
        <v>0</v>
      </c>
      <c r="S2248" s="3128">
        <f t="shared" ref="S2248:T2248" si="4498">S2179</f>
        <v>0</v>
      </c>
      <c r="T2248" s="3128">
        <f t="shared" si="4498"/>
        <v>0</v>
      </c>
      <c r="U2248" s="3128">
        <f t="shared" ref="U2248:V2248" si="4499">U2179</f>
        <v>0</v>
      </c>
      <c r="V2248" s="3128">
        <f t="shared" si="4499"/>
        <v>0</v>
      </c>
      <c r="W2248" s="3128">
        <f t="shared" ref="W2248:X2248" si="4500">W2179</f>
        <v>0</v>
      </c>
      <c r="X2248" s="3128">
        <f t="shared" si="4500"/>
        <v>0</v>
      </c>
      <c r="Y2248" s="3128">
        <f t="shared" ref="Y2248:Z2248" si="4501">Y2179</f>
        <v>0</v>
      </c>
      <c r="Z2248" s="3128">
        <f t="shared" si="4501"/>
        <v>0</v>
      </c>
      <c r="AA2248" s="3128">
        <f t="shared" ref="AA2248" si="4502">AA2179</f>
        <v>0</v>
      </c>
      <c r="AB2248" s="3128">
        <f t="shared" si="4497"/>
        <v>0</v>
      </c>
      <c r="AC2248" s="3128">
        <f t="shared" si="4497"/>
        <v>0</v>
      </c>
      <c r="AD2248" s="3129">
        <f t="shared" si="4497"/>
        <v>0</v>
      </c>
      <c r="AE2248" s="3128">
        <f t="shared" si="4497"/>
        <v>0</v>
      </c>
      <c r="AF2248" s="3128">
        <f t="shared" si="4497"/>
        <v>0</v>
      </c>
      <c r="AG2248" s="3130">
        <f t="shared" si="4497"/>
        <v>0</v>
      </c>
      <c r="AH2248" s="3130">
        <f t="shared" si="4497"/>
        <v>0</v>
      </c>
      <c r="AI2248" s="3128">
        <f t="shared" si="4497"/>
        <v>0</v>
      </c>
      <c r="AJ2248" s="1142"/>
      <c r="AK2248" s="2935"/>
      <c r="AL2248" s="2563">
        <f t="shared" si="4357"/>
        <v>0</v>
      </c>
      <c r="AM2248" s="3319"/>
      <c r="AN2248" s="238"/>
      <c r="AO2248" s="238"/>
      <c r="AP2248" s="238"/>
      <c r="AQ2248" s="238"/>
      <c r="AR2248" s="238"/>
      <c r="AS2248" s="238"/>
      <c r="AT2248" s="238"/>
      <c r="AU2248" s="238"/>
      <c r="AV2248" s="238"/>
      <c r="AW2248" s="238"/>
      <c r="AX2248" s="238"/>
      <c r="AY2248" s="238"/>
      <c r="AZ2248" s="238"/>
      <c r="BA2248" s="238"/>
      <c r="BB2248" s="238"/>
      <c r="BC2248" s="238"/>
      <c r="BD2248" s="238"/>
      <c r="BE2248" s="238"/>
      <c r="BF2248" s="238"/>
      <c r="BG2248" s="238"/>
      <c r="BH2248" s="238"/>
      <c r="BI2248" s="238"/>
      <c r="BJ2248" s="238"/>
      <c r="BK2248" s="238"/>
      <c r="BL2248" s="238"/>
      <c r="BM2248" s="238"/>
      <c r="BN2248" s="238"/>
      <c r="BO2248" s="238"/>
      <c r="BP2248" s="238"/>
      <c r="BQ2248" s="238"/>
      <c r="BR2248" s="238"/>
      <c r="BS2248" s="238"/>
      <c r="BT2248" s="238"/>
      <c r="BU2248" s="238"/>
      <c r="BV2248" s="238"/>
      <c r="BW2248" s="238"/>
      <c r="BX2248" s="238"/>
      <c r="BY2248" s="238"/>
      <c r="BZ2248" s="238"/>
      <c r="CA2248" s="238"/>
      <c r="CB2248" s="238"/>
      <c r="CC2248" s="238"/>
      <c r="CD2248" s="238"/>
      <c r="CE2248" s="238"/>
      <c r="CF2248" s="238"/>
      <c r="CG2248" s="238"/>
      <c r="CH2248" s="238"/>
      <c r="CI2248" s="238"/>
      <c r="CJ2248" s="238"/>
      <c r="CK2248" s="238"/>
      <c r="CL2248" s="238"/>
      <c r="CM2248" s="238"/>
      <c r="CN2248" s="238"/>
      <c r="CO2248" s="238"/>
      <c r="CP2248" s="238"/>
      <c r="CQ2248" s="238"/>
      <c r="CR2248" s="238"/>
      <c r="CS2248" s="238"/>
      <c r="CT2248" s="238"/>
      <c r="CU2248" s="238"/>
      <c r="CV2248" s="238"/>
      <c r="CW2248" s="238"/>
      <c r="CX2248" s="238"/>
      <c r="CY2248" s="238"/>
      <c r="CZ2248" s="238"/>
      <c r="DA2248" s="238"/>
      <c r="DB2248" s="238"/>
      <c r="DC2248" s="238"/>
      <c r="DD2248" s="238"/>
      <c r="DE2248" s="238"/>
      <c r="DF2248" s="238"/>
      <c r="DG2248" s="238"/>
      <c r="DH2248" s="238"/>
      <c r="DI2248" s="238"/>
      <c r="DJ2248" s="238"/>
      <c r="DK2248" s="238"/>
      <c r="DL2248" s="238"/>
      <c r="DM2248" s="238"/>
      <c r="DN2248" s="238"/>
      <c r="DO2248" s="238"/>
      <c r="DP2248" s="238"/>
      <c r="DQ2248" s="238"/>
      <c r="DR2248" s="238"/>
      <c r="DS2248" s="238"/>
      <c r="DT2248" s="238"/>
      <c r="DU2248" s="238"/>
      <c r="DV2248" s="238"/>
      <c r="DW2248" s="238"/>
      <c r="DX2248" s="238"/>
      <c r="DY2248" s="238"/>
      <c r="DZ2248" s="238"/>
      <c r="EA2248" s="238"/>
      <c r="EB2248" s="238"/>
      <c r="EC2248" s="238"/>
      <c r="ED2248" s="238"/>
      <c r="EE2248" s="238"/>
      <c r="EF2248" s="238"/>
      <c r="EG2248" s="238"/>
      <c r="EH2248" s="238"/>
      <c r="EI2248" s="238"/>
      <c r="EJ2248" s="238"/>
      <c r="EK2248" s="238"/>
      <c r="EL2248" s="238"/>
      <c r="EM2248" s="238"/>
      <c r="EN2248" s="238"/>
      <c r="EO2248" s="238"/>
      <c r="EP2248" s="238"/>
      <c r="EQ2248" s="238"/>
      <c r="ER2248" s="238"/>
      <c r="ES2248" s="238"/>
      <c r="ET2248" s="238"/>
      <c r="EU2248" s="238"/>
      <c r="EV2248" s="238"/>
      <c r="EW2248" s="238"/>
      <c r="EX2248" s="238"/>
      <c r="EY2248" s="238"/>
      <c r="EZ2248" s="238"/>
      <c r="FA2248" s="238"/>
      <c r="FB2248" s="238"/>
      <c r="FC2248" s="238"/>
      <c r="FD2248" s="238"/>
      <c r="FE2248" s="238"/>
      <c r="FF2248" s="238"/>
      <c r="FG2248" s="238"/>
      <c r="FH2248" s="238"/>
      <c r="FI2248" s="238"/>
      <c r="FJ2248" s="238"/>
      <c r="FK2248" s="238"/>
      <c r="FL2248" s="238"/>
      <c r="FM2248" s="238"/>
      <c r="FN2248" s="238"/>
      <c r="FO2248" s="238"/>
      <c r="FP2248" s="238"/>
      <c r="FQ2248" s="238"/>
      <c r="FR2248" s="238"/>
      <c r="FS2248" s="238"/>
      <c r="FT2248" s="238"/>
      <c r="FU2248" s="238"/>
      <c r="FV2248" s="238"/>
      <c r="FW2248" s="238"/>
      <c r="FX2248" s="238"/>
      <c r="FY2248" s="238"/>
      <c r="FZ2248" s="238"/>
      <c r="GA2248" s="238"/>
      <c r="GB2248" s="238"/>
      <c r="GC2248" s="238"/>
      <c r="GD2248" s="238"/>
      <c r="GE2248" s="238"/>
      <c r="GF2248" s="238"/>
      <c r="GG2248" s="238"/>
      <c r="GH2248" s="238"/>
      <c r="GI2248" s="238"/>
      <c r="GJ2248" s="238"/>
      <c r="GK2248" s="238"/>
      <c r="GL2248" s="238"/>
      <c r="GM2248" s="238"/>
      <c r="GN2248" s="238"/>
      <c r="GO2248" s="238"/>
      <c r="GP2248" s="238"/>
      <c r="GQ2248" s="238"/>
      <c r="GR2248" s="238"/>
      <c r="GS2248" s="238"/>
      <c r="GT2248" s="238"/>
      <c r="GU2248" s="238"/>
      <c r="GV2248" s="238"/>
      <c r="GW2248" s="238"/>
      <c r="GX2248" s="238"/>
      <c r="GY2248" s="238"/>
      <c r="GZ2248" s="238"/>
      <c r="HA2248" s="238"/>
      <c r="HB2248" s="238"/>
      <c r="HC2248" s="238"/>
      <c r="HD2248" s="238"/>
      <c r="HE2248" s="238"/>
      <c r="HF2248" s="238"/>
      <c r="HG2248" s="238"/>
      <c r="HH2248" s="238"/>
      <c r="HI2248" s="238"/>
      <c r="HJ2248" s="238"/>
      <c r="HK2248" s="238"/>
      <c r="HL2248" s="238"/>
      <c r="HM2248" s="238"/>
      <c r="HN2248" s="238"/>
      <c r="HO2248" s="238"/>
      <c r="HP2248" s="238"/>
      <c r="HQ2248" s="238"/>
      <c r="HR2248" s="238"/>
      <c r="HS2248" s="238"/>
      <c r="HT2248" s="238"/>
      <c r="HU2248" s="238"/>
      <c r="HV2248" s="238"/>
      <c r="HW2248" s="238"/>
      <c r="HX2248" s="238"/>
      <c r="HY2248" s="238"/>
      <c r="HZ2248" s="238"/>
      <c r="IA2248" s="238"/>
      <c r="IB2248" s="238"/>
      <c r="IC2248" s="238"/>
      <c r="ID2248" s="238"/>
      <c r="IE2248" s="238"/>
      <c r="IF2248" s="238"/>
      <c r="IG2248" s="238"/>
      <c r="IH2248" s="238"/>
      <c r="II2248" s="238"/>
      <c r="IJ2248" s="238"/>
      <c r="IK2248" s="238"/>
      <c r="IL2248" s="238"/>
      <c r="IM2248" s="238"/>
      <c r="IN2248" s="238"/>
      <c r="IO2248" s="238"/>
      <c r="IP2248" s="238"/>
      <c r="IQ2248" s="238"/>
      <c r="IR2248" s="238"/>
      <c r="IS2248" s="238"/>
      <c r="IT2248" s="238"/>
      <c r="IU2248" s="238"/>
      <c r="IV2248" s="238"/>
      <c r="IW2248" s="238"/>
      <c r="IX2248" s="238"/>
      <c r="IY2248" s="238"/>
      <c r="IZ2248" s="238"/>
      <c r="JA2248" s="238"/>
      <c r="JB2248" s="238"/>
      <c r="JC2248" s="238"/>
      <c r="JD2248" s="238"/>
      <c r="JE2248" s="238"/>
      <c r="JF2248" s="238"/>
      <c r="JG2248" s="238"/>
      <c r="JH2248" s="238"/>
      <c r="JI2248" s="238"/>
      <c r="JJ2248" s="238"/>
    </row>
    <row r="2249" spans="1:270" s="1062" customFormat="1" x14ac:dyDescent="0.25">
      <c r="A2249" s="362"/>
      <c r="B2249" s="362">
        <v>1</v>
      </c>
      <c r="C2249" s="299" t="s">
        <v>507</v>
      </c>
      <c r="D2249" s="299"/>
      <c r="E2249" s="299"/>
      <c r="F2249" s="2186">
        <f t="shared" si="4460"/>
        <v>0</v>
      </c>
      <c r="G2249" s="941">
        <f t="shared" si="4460"/>
        <v>0</v>
      </c>
      <c r="H2249" s="941">
        <f t="shared" si="4460"/>
        <v>0</v>
      </c>
      <c r="I2249" s="2365">
        <f t="shared" si="4460"/>
        <v>0</v>
      </c>
      <c r="J2249" s="2867"/>
      <c r="K2249" s="2867"/>
      <c r="L2249" s="2868"/>
      <c r="M2249" s="2868"/>
      <c r="N2249" s="2868"/>
      <c r="O2249" s="2868"/>
      <c r="P2249" s="2868"/>
      <c r="Q2249" s="2868"/>
      <c r="R2249" s="3128">
        <f t="shared" ref="R2249:AI2249" si="4503">R2180</f>
        <v>0</v>
      </c>
      <c r="S2249" s="3128">
        <f t="shared" ref="S2249:T2249" si="4504">S2180</f>
        <v>0</v>
      </c>
      <c r="T2249" s="3128">
        <f t="shared" si="4504"/>
        <v>0</v>
      </c>
      <c r="U2249" s="3128">
        <f t="shared" ref="U2249:V2249" si="4505">U2180</f>
        <v>0</v>
      </c>
      <c r="V2249" s="3128">
        <f t="shared" si="4505"/>
        <v>0</v>
      </c>
      <c r="W2249" s="3128">
        <f t="shared" ref="W2249:X2249" si="4506">W2180</f>
        <v>0</v>
      </c>
      <c r="X2249" s="3128">
        <f t="shared" si="4506"/>
        <v>0</v>
      </c>
      <c r="Y2249" s="3128">
        <f t="shared" ref="Y2249:Z2249" si="4507">Y2180</f>
        <v>0</v>
      </c>
      <c r="Z2249" s="3128">
        <f t="shared" si="4507"/>
        <v>0</v>
      </c>
      <c r="AA2249" s="3128">
        <f t="shared" ref="AA2249" si="4508">AA2180</f>
        <v>0</v>
      </c>
      <c r="AB2249" s="3128">
        <f t="shared" si="4503"/>
        <v>0</v>
      </c>
      <c r="AC2249" s="3128">
        <f t="shared" si="4503"/>
        <v>0</v>
      </c>
      <c r="AD2249" s="3129">
        <f t="shared" si="4503"/>
        <v>0</v>
      </c>
      <c r="AE2249" s="3128">
        <f t="shared" si="4503"/>
        <v>0</v>
      </c>
      <c r="AF2249" s="3128">
        <f t="shared" si="4503"/>
        <v>0</v>
      </c>
      <c r="AG2249" s="3130">
        <f t="shared" si="4503"/>
        <v>0</v>
      </c>
      <c r="AH2249" s="3130">
        <f t="shared" si="4503"/>
        <v>0</v>
      </c>
      <c r="AI2249" s="3128">
        <f t="shared" si="4503"/>
        <v>0</v>
      </c>
      <c r="AJ2249" s="1142"/>
      <c r="AK2249" s="2935"/>
      <c r="AL2249" s="2563">
        <f t="shared" si="4357"/>
        <v>0</v>
      </c>
      <c r="AM2249" s="3319"/>
      <c r="AN2249" s="238"/>
      <c r="AO2249" s="238"/>
      <c r="AP2249" s="238"/>
      <c r="AQ2249" s="238"/>
      <c r="AR2249" s="238"/>
      <c r="AS2249" s="238"/>
      <c r="AT2249" s="238"/>
      <c r="AU2249" s="238"/>
      <c r="AV2249" s="238"/>
      <c r="AW2249" s="238"/>
      <c r="AX2249" s="238"/>
      <c r="AY2249" s="238"/>
      <c r="AZ2249" s="238"/>
      <c r="BA2249" s="238"/>
      <c r="BB2249" s="238"/>
      <c r="BC2249" s="238"/>
      <c r="BD2249" s="238"/>
      <c r="BE2249" s="238"/>
      <c r="BF2249" s="238"/>
      <c r="BG2249" s="238"/>
      <c r="BH2249" s="238"/>
      <c r="BI2249" s="238"/>
      <c r="BJ2249" s="238"/>
      <c r="BK2249" s="238"/>
      <c r="BL2249" s="238"/>
      <c r="BM2249" s="238"/>
      <c r="BN2249" s="238"/>
      <c r="BO2249" s="238"/>
      <c r="BP2249" s="238"/>
      <c r="BQ2249" s="238"/>
      <c r="BR2249" s="238"/>
      <c r="BS2249" s="238"/>
      <c r="BT2249" s="238"/>
      <c r="BU2249" s="238"/>
      <c r="BV2249" s="238"/>
      <c r="BW2249" s="238"/>
      <c r="BX2249" s="238"/>
      <c r="BY2249" s="238"/>
      <c r="BZ2249" s="238"/>
      <c r="CA2249" s="238"/>
      <c r="CB2249" s="238"/>
      <c r="CC2249" s="238"/>
      <c r="CD2249" s="238"/>
      <c r="CE2249" s="238"/>
      <c r="CF2249" s="238"/>
      <c r="CG2249" s="238"/>
      <c r="CH2249" s="238"/>
      <c r="CI2249" s="238"/>
      <c r="CJ2249" s="238"/>
      <c r="CK2249" s="238"/>
      <c r="CL2249" s="238"/>
      <c r="CM2249" s="238"/>
      <c r="CN2249" s="238"/>
      <c r="CO2249" s="238"/>
      <c r="CP2249" s="238"/>
      <c r="CQ2249" s="238"/>
      <c r="CR2249" s="238"/>
      <c r="CS2249" s="238"/>
      <c r="CT2249" s="238"/>
      <c r="CU2249" s="238"/>
      <c r="CV2249" s="238"/>
      <c r="CW2249" s="238"/>
      <c r="CX2249" s="238"/>
      <c r="CY2249" s="238"/>
      <c r="CZ2249" s="238"/>
      <c r="DA2249" s="238"/>
      <c r="DB2249" s="238"/>
      <c r="DC2249" s="238"/>
      <c r="DD2249" s="238"/>
      <c r="DE2249" s="238"/>
      <c r="DF2249" s="238"/>
      <c r="DG2249" s="238"/>
      <c r="DH2249" s="238"/>
      <c r="DI2249" s="238"/>
      <c r="DJ2249" s="238"/>
      <c r="DK2249" s="238"/>
      <c r="DL2249" s="238"/>
      <c r="DM2249" s="238"/>
      <c r="DN2249" s="238"/>
      <c r="DO2249" s="238"/>
      <c r="DP2249" s="238"/>
      <c r="DQ2249" s="238"/>
      <c r="DR2249" s="238"/>
      <c r="DS2249" s="238"/>
      <c r="DT2249" s="238"/>
      <c r="DU2249" s="238"/>
      <c r="DV2249" s="238"/>
      <c r="DW2249" s="238"/>
      <c r="DX2249" s="238"/>
      <c r="DY2249" s="238"/>
      <c r="DZ2249" s="238"/>
      <c r="EA2249" s="238"/>
      <c r="EB2249" s="238"/>
      <c r="EC2249" s="238"/>
      <c r="ED2249" s="238"/>
      <c r="EE2249" s="238"/>
      <c r="EF2249" s="238"/>
      <c r="EG2249" s="238"/>
      <c r="EH2249" s="238"/>
      <c r="EI2249" s="238"/>
      <c r="EJ2249" s="238"/>
      <c r="EK2249" s="238"/>
      <c r="EL2249" s="238"/>
      <c r="EM2249" s="238"/>
      <c r="EN2249" s="238"/>
      <c r="EO2249" s="238"/>
      <c r="EP2249" s="238"/>
      <c r="EQ2249" s="238"/>
      <c r="ER2249" s="238"/>
      <c r="ES2249" s="238"/>
      <c r="ET2249" s="238"/>
      <c r="EU2249" s="238"/>
      <c r="EV2249" s="238"/>
      <c r="EW2249" s="238"/>
      <c r="EX2249" s="238"/>
      <c r="EY2249" s="238"/>
      <c r="EZ2249" s="238"/>
      <c r="FA2249" s="238"/>
      <c r="FB2249" s="238"/>
      <c r="FC2249" s="238"/>
      <c r="FD2249" s="238"/>
      <c r="FE2249" s="238"/>
      <c r="FF2249" s="238"/>
      <c r="FG2249" s="238"/>
      <c r="FH2249" s="238"/>
      <c r="FI2249" s="238"/>
      <c r="FJ2249" s="238"/>
      <c r="FK2249" s="238"/>
      <c r="FL2249" s="238"/>
      <c r="FM2249" s="238"/>
      <c r="FN2249" s="238"/>
      <c r="FO2249" s="238"/>
      <c r="FP2249" s="238"/>
      <c r="FQ2249" s="238"/>
      <c r="FR2249" s="238"/>
      <c r="FS2249" s="238"/>
      <c r="FT2249" s="238"/>
      <c r="FU2249" s="238"/>
      <c r="FV2249" s="238"/>
      <c r="FW2249" s="238"/>
      <c r="FX2249" s="238"/>
      <c r="FY2249" s="238"/>
      <c r="FZ2249" s="238"/>
      <c r="GA2249" s="238"/>
      <c r="GB2249" s="238"/>
      <c r="GC2249" s="238"/>
      <c r="GD2249" s="238"/>
      <c r="GE2249" s="238"/>
      <c r="GF2249" s="238"/>
      <c r="GG2249" s="238"/>
      <c r="GH2249" s="238"/>
      <c r="GI2249" s="238"/>
      <c r="GJ2249" s="238"/>
      <c r="GK2249" s="238"/>
      <c r="GL2249" s="238"/>
      <c r="GM2249" s="238"/>
      <c r="GN2249" s="238"/>
      <c r="GO2249" s="238"/>
      <c r="GP2249" s="238"/>
      <c r="GQ2249" s="238"/>
      <c r="GR2249" s="238"/>
      <c r="GS2249" s="238"/>
      <c r="GT2249" s="238"/>
      <c r="GU2249" s="238"/>
      <c r="GV2249" s="238"/>
      <c r="GW2249" s="238"/>
      <c r="GX2249" s="238"/>
      <c r="GY2249" s="238"/>
      <c r="GZ2249" s="238"/>
      <c r="HA2249" s="238"/>
      <c r="HB2249" s="238"/>
      <c r="HC2249" s="238"/>
      <c r="HD2249" s="238"/>
      <c r="HE2249" s="238"/>
      <c r="HF2249" s="238"/>
      <c r="HG2249" s="238"/>
      <c r="HH2249" s="238"/>
      <c r="HI2249" s="238"/>
      <c r="HJ2249" s="238"/>
      <c r="HK2249" s="238"/>
      <c r="HL2249" s="238"/>
      <c r="HM2249" s="238"/>
      <c r="HN2249" s="238"/>
      <c r="HO2249" s="238"/>
      <c r="HP2249" s="238"/>
      <c r="HQ2249" s="238"/>
      <c r="HR2249" s="238"/>
      <c r="HS2249" s="238"/>
      <c r="HT2249" s="238"/>
      <c r="HU2249" s="238"/>
      <c r="HV2249" s="238"/>
      <c r="HW2249" s="238"/>
      <c r="HX2249" s="238"/>
      <c r="HY2249" s="238"/>
      <c r="HZ2249" s="238"/>
      <c r="IA2249" s="238"/>
      <c r="IB2249" s="238"/>
      <c r="IC2249" s="238"/>
      <c r="ID2249" s="238"/>
      <c r="IE2249" s="238"/>
      <c r="IF2249" s="238"/>
      <c r="IG2249" s="238"/>
      <c r="IH2249" s="238"/>
      <c r="II2249" s="238"/>
      <c r="IJ2249" s="238"/>
      <c r="IK2249" s="238"/>
      <c r="IL2249" s="238"/>
      <c r="IM2249" s="238"/>
      <c r="IN2249" s="238"/>
      <c r="IO2249" s="238"/>
      <c r="IP2249" s="238"/>
      <c r="IQ2249" s="238"/>
      <c r="IR2249" s="238"/>
      <c r="IS2249" s="238"/>
      <c r="IT2249" s="238"/>
      <c r="IU2249" s="238"/>
      <c r="IV2249" s="238"/>
      <c r="IW2249" s="238"/>
      <c r="IX2249" s="238"/>
      <c r="IY2249" s="238"/>
      <c r="IZ2249" s="238"/>
      <c r="JA2249" s="238"/>
      <c r="JB2249" s="238"/>
      <c r="JC2249" s="238"/>
      <c r="JD2249" s="238"/>
      <c r="JE2249" s="238"/>
      <c r="JF2249" s="238"/>
      <c r="JG2249" s="238"/>
      <c r="JH2249" s="238"/>
      <c r="JI2249" s="238"/>
      <c r="JJ2249" s="238"/>
    </row>
    <row r="2250" spans="1:270" s="1062" customFormat="1" ht="30" x14ac:dyDescent="0.25">
      <c r="A2250" s="362"/>
      <c r="B2250" s="362">
        <v>1</v>
      </c>
      <c r="C2250" s="762" t="s">
        <v>508</v>
      </c>
      <c r="D2250" s="299"/>
      <c r="E2250" s="299"/>
      <c r="F2250" s="2186">
        <f t="shared" si="4460"/>
        <v>1000</v>
      </c>
      <c r="G2250" s="941">
        <f t="shared" si="4460"/>
        <v>833.33333333333326</v>
      </c>
      <c r="H2250" s="941">
        <f t="shared" si="4460"/>
        <v>3817.7200000000003</v>
      </c>
      <c r="I2250" s="2365">
        <f t="shared" si="4460"/>
        <v>458.1264000000001</v>
      </c>
      <c r="J2250" s="2867"/>
      <c r="K2250" s="2867"/>
      <c r="L2250" s="2868"/>
      <c r="M2250" s="2868"/>
      <c r="N2250" s="2868"/>
      <c r="O2250" s="2868"/>
      <c r="P2250" s="2868"/>
      <c r="Q2250" s="2868"/>
      <c r="R2250" s="3128">
        <f t="shared" ref="R2250:AI2250" si="4509">R2181</f>
        <v>0</v>
      </c>
      <c r="S2250" s="3128">
        <f t="shared" ref="S2250:T2250" si="4510">S2181</f>
        <v>0</v>
      </c>
      <c r="T2250" s="3128">
        <f t="shared" si="4510"/>
        <v>0</v>
      </c>
      <c r="U2250" s="3128">
        <f t="shared" ref="U2250:V2250" si="4511">U2181</f>
        <v>0</v>
      </c>
      <c r="V2250" s="3128">
        <f t="shared" si="4511"/>
        <v>0</v>
      </c>
      <c r="W2250" s="3128">
        <f t="shared" ref="W2250:X2250" si="4512">W2181</f>
        <v>0</v>
      </c>
      <c r="X2250" s="3128">
        <f t="shared" si="4512"/>
        <v>0</v>
      </c>
      <c r="Y2250" s="3128">
        <f t="shared" ref="Y2250:Z2250" si="4513">Y2181</f>
        <v>0</v>
      </c>
      <c r="Z2250" s="3128">
        <f t="shared" si="4513"/>
        <v>0</v>
      </c>
      <c r="AA2250" s="3128">
        <f t="shared" ref="AA2250" si="4514">AA2181</f>
        <v>0</v>
      </c>
      <c r="AB2250" s="3128">
        <f t="shared" si="4509"/>
        <v>0</v>
      </c>
      <c r="AC2250" s="3128">
        <f t="shared" si="4509"/>
        <v>0</v>
      </c>
      <c r="AD2250" s="3129">
        <f t="shared" si="4509"/>
        <v>0</v>
      </c>
      <c r="AE2250" s="3128">
        <f t="shared" si="4509"/>
        <v>0</v>
      </c>
      <c r="AF2250" s="3128">
        <f t="shared" si="4509"/>
        <v>0</v>
      </c>
      <c r="AG2250" s="3130">
        <f t="shared" si="4509"/>
        <v>0</v>
      </c>
      <c r="AH2250" s="3130">
        <f t="shared" si="4509"/>
        <v>0</v>
      </c>
      <c r="AI2250" s="3128">
        <f t="shared" si="4509"/>
        <v>0</v>
      </c>
      <c r="AJ2250" s="1142"/>
      <c r="AK2250" s="2935"/>
      <c r="AL2250" s="2563">
        <f t="shared" si="4357"/>
        <v>0</v>
      </c>
      <c r="AM2250" s="3319"/>
      <c r="AN2250" s="238"/>
      <c r="AO2250" s="238"/>
      <c r="AP2250" s="238"/>
      <c r="AQ2250" s="238"/>
      <c r="AR2250" s="238"/>
      <c r="AS2250" s="238"/>
      <c r="AT2250" s="238"/>
      <c r="AU2250" s="238"/>
      <c r="AV2250" s="238"/>
      <c r="AW2250" s="238"/>
      <c r="AX2250" s="238"/>
      <c r="AY2250" s="238"/>
      <c r="AZ2250" s="238"/>
      <c r="BA2250" s="238"/>
      <c r="BB2250" s="238"/>
      <c r="BC2250" s="238"/>
      <c r="BD2250" s="238"/>
      <c r="BE2250" s="238"/>
      <c r="BF2250" s="238"/>
      <c r="BG2250" s="238"/>
      <c r="BH2250" s="238"/>
      <c r="BI2250" s="238"/>
      <c r="BJ2250" s="238"/>
      <c r="BK2250" s="238"/>
      <c r="BL2250" s="238"/>
      <c r="BM2250" s="238"/>
      <c r="BN2250" s="238"/>
      <c r="BO2250" s="238"/>
      <c r="BP2250" s="238"/>
      <c r="BQ2250" s="238"/>
      <c r="BR2250" s="238"/>
      <c r="BS2250" s="238"/>
      <c r="BT2250" s="238"/>
      <c r="BU2250" s="238"/>
      <c r="BV2250" s="238"/>
      <c r="BW2250" s="238"/>
      <c r="BX2250" s="238"/>
      <c r="BY2250" s="238"/>
      <c r="BZ2250" s="238"/>
      <c r="CA2250" s="238"/>
      <c r="CB2250" s="238"/>
      <c r="CC2250" s="238"/>
      <c r="CD2250" s="238"/>
      <c r="CE2250" s="238"/>
      <c r="CF2250" s="238"/>
      <c r="CG2250" s="238"/>
      <c r="CH2250" s="238"/>
      <c r="CI2250" s="238"/>
      <c r="CJ2250" s="238"/>
      <c r="CK2250" s="238"/>
      <c r="CL2250" s="238"/>
      <c r="CM2250" s="238"/>
      <c r="CN2250" s="238"/>
      <c r="CO2250" s="238"/>
      <c r="CP2250" s="238"/>
      <c r="CQ2250" s="238"/>
      <c r="CR2250" s="238"/>
      <c r="CS2250" s="238"/>
      <c r="CT2250" s="238"/>
      <c r="CU2250" s="238"/>
      <c r="CV2250" s="238"/>
      <c r="CW2250" s="238"/>
      <c r="CX2250" s="238"/>
      <c r="CY2250" s="238"/>
      <c r="CZ2250" s="238"/>
      <c r="DA2250" s="238"/>
      <c r="DB2250" s="238"/>
      <c r="DC2250" s="238"/>
      <c r="DD2250" s="238"/>
      <c r="DE2250" s="238"/>
      <c r="DF2250" s="238"/>
      <c r="DG2250" s="238"/>
      <c r="DH2250" s="238"/>
      <c r="DI2250" s="238"/>
      <c r="DJ2250" s="238"/>
      <c r="DK2250" s="238"/>
      <c r="DL2250" s="238"/>
      <c r="DM2250" s="238"/>
      <c r="DN2250" s="238"/>
      <c r="DO2250" s="238"/>
      <c r="DP2250" s="238"/>
      <c r="DQ2250" s="238"/>
      <c r="DR2250" s="238"/>
      <c r="DS2250" s="238"/>
      <c r="DT2250" s="238"/>
      <c r="DU2250" s="238"/>
      <c r="DV2250" s="238"/>
      <c r="DW2250" s="238"/>
      <c r="DX2250" s="238"/>
      <c r="DY2250" s="238"/>
      <c r="DZ2250" s="238"/>
      <c r="EA2250" s="238"/>
      <c r="EB2250" s="238"/>
      <c r="EC2250" s="238"/>
      <c r="ED2250" s="238"/>
      <c r="EE2250" s="238"/>
      <c r="EF2250" s="238"/>
      <c r="EG2250" s="238"/>
      <c r="EH2250" s="238"/>
      <c r="EI2250" s="238"/>
      <c r="EJ2250" s="238"/>
      <c r="EK2250" s="238"/>
      <c r="EL2250" s="238"/>
      <c r="EM2250" s="238"/>
      <c r="EN2250" s="238"/>
      <c r="EO2250" s="238"/>
      <c r="EP2250" s="238"/>
      <c r="EQ2250" s="238"/>
      <c r="ER2250" s="238"/>
      <c r="ES2250" s="238"/>
      <c r="ET2250" s="238"/>
      <c r="EU2250" s="238"/>
      <c r="EV2250" s="238"/>
      <c r="EW2250" s="238"/>
      <c r="EX2250" s="238"/>
      <c r="EY2250" s="238"/>
      <c r="EZ2250" s="238"/>
      <c r="FA2250" s="238"/>
      <c r="FB2250" s="238"/>
      <c r="FC2250" s="238"/>
      <c r="FD2250" s="238"/>
      <c r="FE2250" s="238"/>
      <c r="FF2250" s="238"/>
      <c r="FG2250" s="238"/>
      <c r="FH2250" s="238"/>
      <c r="FI2250" s="238"/>
      <c r="FJ2250" s="238"/>
      <c r="FK2250" s="238"/>
      <c r="FL2250" s="238"/>
      <c r="FM2250" s="238"/>
      <c r="FN2250" s="238"/>
      <c r="FO2250" s="238"/>
      <c r="FP2250" s="238"/>
      <c r="FQ2250" s="238"/>
      <c r="FR2250" s="238"/>
      <c r="FS2250" s="238"/>
      <c r="FT2250" s="238"/>
      <c r="FU2250" s="238"/>
      <c r="FV2250" s="238"/>
      <c r="FW2250" s="238"/>
      <c r="FX2250" s="238"/>
      <c r="FY2250" s="238"/>
      <c r="FZ2250" s="238"/>
      <c r="GA2250" s="238"/>
      <c r="GB2250" s="238"/>
      <c r="GC2250" s="238"/>
      <c r="GD2250" s="238"/>
      <c r="GE2250" s="238"/>
      <c r="GF2250" s="238"/>
      <c r="GG2250" s="238"/>
      <c r="GH2250" s="238"/>
      <c r="GI2250" s="238"/>
      <c r="GJ2250" s="238"/>
      <c r="GK2250" s="238"/>
      <c r="GL2250" s="238"/>
      <c r="GM2250" s="238"/>
      <c r="GN2250" s="238"/>
      <c r="GO2250" s="238"/>
      <c r="GP2250" s="238"/>
      <c r="GQ2250" s="238"/>
      <c r="GR2250" s="238"/>
      <c r="GS2250" s="238"/>
      <c r="GT2250" s="238"/>
      <c r="GU2250" s="238"/>
      <c r="GV2250" s="238"/>
      <c r="GW2250" s="238"/>
      <c r="GX2250" s="238"/>
      <c r="GY2250" s="238"/>
      <c r="GZ2250" s="238"/>
      <c r="HA2250" s="238"/>
      <c r="HB2250" s="238"/>
      <c r="HC2250" s="238"/>
      <c r="HD2250" s="238"/>
      <c r="HE2250" s="238"/>
      <c r="HF2250" s="238"/>
      <c r="HG2250" s="238"/>
      <c r="HH2250" s="238"/>
      <c r="HI2250" s="238"/>
      <c r="HJ2250" s="238"/>
      <c r="HK2250" s="238"/>
      <c r="HL2250" s="238"/>
      <c r="HM2250" s="238"/>
      <c r="HN2250" s="238"/>
      <c r="HO2250" s="238"/>
      <c r="HP2250" s="238"/>
      <c r="HQ2250" s="238"/>
      <c r="HR2250" s="238"/>
      <c r="HS2250" s="238"/>
      <c r="HT2250" s="238"/>
      <c r="HU2250" s="238"/>
      <c r="HV2250" s="238"/>
      <c r="HW2250" s="238"/>
      <c r="HX2250" s="238"/>
      <c r="HY2250" s="238"/>
      <c r="HZ2250" s="238"/>
      <c r="IA2250" s="238"/>
      <c r="IB2250" s="238"/>
      <c r="IC2250" s="238"/>
      <c r="ID2250" s="238"/>
      <c r="IE2250" s="238"/>
      <c r="IF2250" s="238"/>
      <c r="IG2250" s="238"/>
      <c r="IH2250" s="238"/>
      <c r="II2250" s="238"/>
      <c r="IJ2250" s="238"/>
      <c r="IK2250" s="238"/>
      <c r="IL2250" s="238"/>
      <c r="IM2250" s="238"/>
      <c r="IN2250" s="238"/>
      <c r="IO2250" s="238"/>
      <c r="IP2250" s="238"/>
      <c r="IQ2250" s="238"/>
      <c r="IR2250" s="238"/>
      <c r="IS2250" s="238"/>
      <c r="IT2250" s="238"/>
      <c r="IU2250" s="238"/>
      <c r="IV2250" s="238"/>
      <c r="IW2250" s="238"/>
      <c r="IX2250" s="238"/>
      <c r="IY2250" s="238"/>
      <c r="IZ2250" s="238"/>
      <c r="JA2250" s="238"/>
      <c r="JB2250" s="238"/>
      <c r="JC2250" s="238"/>
      <c r="JD2250" s="238"/>
      <c r="JE2250" s="238"/>
      <c r="JF2250" s="238"/>
      <c r="JG2250" s="238"/>
      <c r="JH2250" s="238"/>
      <c r="JI2250" s="238"/>
      <c r="JJ2250" s="238"/>
    </row>
    <row r="2251" spans="1:270" s="1062" customFormat="1" ht="60" x14ac:dyDescent="0.25">
      <c r="A2251" s="362">
        <v>1</v>
      </c>
      <c r="B2251" s="362">
        <v>1</v>
      </c>
      <c r="C2251" s="762" t="s">
        <v>510</v>
      </c>
      <c r="D2251" s="299"/>
      <c r="E2251" s="299"/>
      <c r="F2251" s="2186">
        <f t="shared" si="4460"/>
        <v>0</v>
      </c>
      <c r="G2251" s="941">
        <f t="shared" si="4460"/>
        <v>0</v>
      </c>
      <c r="H2251" s="941">
        <f t="shared" si="4460"/>
        <v>0</v>
      </c>
      <c r="I2251" s="2365">
        <f t="shared" si="4460"/>
        <v>0</v>
      </c>
      <c r="J2251" s="2867"/>
      <c r="K2251" s="2867"/>
      <c r="L2251" s="2868"/>
      <c r="M2251" s="2868"/>
      <c r="N2251" s="2868"/>
      <c r="O2251" s="2868"/>
      <c r="P2251" s="2868"/>
      <c r="Q2251" s="2868"/>
      <c r="R2251" s="3128">
        <f t="shared" ref="R2251:AI2251" si="4515">R2182</f>
        <v>0</v>
      </c>
      <c r="S2251" s="3128">
        <f t="shared" ref="S2251:T2251" si="4516">S2182</f>
        <v>0</v>
      </c>
      <c r="T2251" s="3128">
        <f t="shared" si="4516"/>
        <v>0</v>
      </c>
      <c r="U2251" s="3128">
        <f t="shared" ref="U2251:V2251" si="4517">U2182</f>
        <v>0</v>
      </c>
      <c r="V2251" s="3128">
        <f t="shared" si="4517"/>
        <v>0</v>
      </c>
      <c r="W2251" s="3128">
        <f t="shared" ref="W2251:X2251" si="4518">W2182</f>
        <v>0</v>
      </c>
      <c r="X2251" s="3128">
        <f t="shared" si="4518"/>
        <v>0</v>
      </c>
      <c r="Y2251" s="3128">
        <f t="shared" ref="Y2251:Z2251" si="4519">Y2182</f>
        <v>0</v>
      </c>
      <c r="Z2251" s="3128">
        <f t="shared" si="4519"/>
        <v>0</v>
      </c>
      <c r="AA2251" s="3128">
        <f t="shared" ref="AA2251" si="4520">AA2182</f>
        <v>0</v>
      </c>
      <c r="AB2251" s="3128">
        <f t="shared" si="4515"/>
        <v>0</v>
      </c>
      <c r="AC2251" s="3128">
        <f t="shared" si="4515"/>
        <v>0</v>
      </c>
      <c r="AD2251" s="3129">
        <f t="shared" si="4515"/>
        <v>0</v>
      </c>
      <c r="AE2251" s="3128">
        <f t="shared" si="4515"/>
        <v>0</v>
      </c>
      <c r="AF2251" s="3128">
        <f t="shared" si="4515"/>
        <v>0</v>
      </c>
      <c r="AG2251" s="3130">
        <f t="shared" si="4515"/>
        <v>0</v>
      </c>
      <c r="AH2251" s="3130">
        <f t="shared" si="4515"/>
        <v>0</v>
      </c>
      <c r="AI2251" s="3128">
        <f t="shared" si="4515"/>
        <v>0</v>
      </c>
      <c r="AJ2251" s="1142"/>
      <c r="AK2251" s="2935"/>
      <c r="AL2251" s="2563">
        <f t="shared" si="4357"/>
        <v>0</v>
      </c>
      <c r="AM2251" s="3319"/>
      <c r="AN2251" s="238"/>
      <c r="AO2251" s="238"/>
      <c r="AP2251" s="238"/>
      <c r="AQ2251" s="238"/>
      <c r="AR2251" s="238"/>
      <c r="AS2251" s="238"/>
      <c r="AT2251" s="238"/>
      <c r="AU2251" s="238"/>
      <c r="AV2251" s="238"/>
      <c r="AW2251" s="238"/>
      <c r="AX2251" s="238"/>
      <c r="AY2251" s="238"/>
      <c r="AZ2251" s="238"/>
      <c r="BA2251" s="238"/>
      <c r="BB2251" s="238"/>
      <c r="BC2251" s="238"/>
      <c r="BD2251" s="238"/>
      <c r="BE2251" s="238"/>
      <c r="BF2251" s="238"/>
      <c r="BG2251" s="238"/>
      <c r="BH2251" s="238"/>
      <c r="BI2251" s="238"/>
      <c r="BJ2251" s="238"/>
      <c r="BK2251" s="238"/>
      <c r="BL2251" s="238"/>
      <c r="BM2251" s="238"/>
      <c r="BN2251" s="238"/>
      <c r="BO2251" s="238"/>
      <c r="BP2251" s="238"/>
      <c r="BQ2251" s="238"/>
      <c r="BR2251" s="238"/>
      <c r="BS2251" s="238"/>
      <c r="BT2251" s="238"/>
      <c r="BU2251" s="238"/>
      <c r="BV2251" s="238"/>
      <c r="BW2251" s="238"/>
      <c r="BX2251" s="238"/>
      <c r="BY2251" s="238"/>
      <c r="BZ2251" s="238"/>
      <c r="CA2251" s="238"/>
      <c r="CB2251" s="238"/>
      <c r="CC2251" s="238"/>
      <c r="CD2251" s="238"/>
      <c r="CE2251" s="238"/>
      <c r="CF2251" s="238"/>
      <c r="CG2251" s="238"/>
      <c r="CH2251" s="238"/>
      <c r="CI2251" s="238"/>
      <c r="CJ2251" s="238"/>
      <c r="CK2251" s="238"/>
      <c r="CL2251" s="238"/>
      <c r="CM2251" s="238"/>
      <c r="CN2251" s="238"/>
      <c r="CO2251" s="238"/>
      <c r="CP2251" s="238"/>
      <c r="CQ2251" s="238"/>
      <c r="CR2251" s="238"/>
      <c r="CS2251" s="238"/>
      <c r="CT2251" s="238"/>
      <c r="CU2251" s="238"/>
      <c r="CV2251" s="238"/>
      <c r="CW2251" s="238"/>
      <c r="CX2251" s="238"/>
      <c r="CY2251" s="238"/>
      <c r="CZ2251" s="238"/>
      <c r="DA2251" s="238"/>
      <c r="DB2251" s="238"/>
      <c r="DC2251" s="238"/>
      <c r="DD2251" s="238"/>
      <c r="DE2251" s="238"/>
      <c r="DF2251" s="238"/>
      <c r="DG2251" s="238"/>
      <c r="DH2251" s="238"/>
      <c r="DI2251" s="238"/>
      <c r="DJ2251" s="238"/>
      <c r="DK2251" s="238"/>
      <c r="DL2251" s="238"/>
      <c r="DM2251" s="238"/>
      <c r="DN2251" s="238"/>
      <c r="DO2251" s="238"/>
      <c r="DP2251" s="238"/>
      <c r="DQ2251" s="238"/>
      <c r="DR2251" s="238"/>
      <c r="DS2251" s="238"/>
      <c r="DT2251" s="238"/>
      <c r="DU2251" s="238"/>
      <c r="DV2251" s="238"/>
      <c r="DW2251" s="238"/>
      <c r="DX2251" s="238"/>
      <c r="DY2251" s="238"/>
      <c r="DZ2251" s="238"/>
      <c r="EA2251" s="238"/>
      <c r="EB2251" s="238"/>
      <c r="EC2251" s="238"/>
      <c r="ED2251" s="238"/>
      <c r="EE2251" s="238"/>
      <c r="EF2251" s="238"/>
      <c r="EG2251" s="238"/>
      <c r="EH2251" s="238"/>
      <c r="EI2251" s="238"/>
      <c r="EJ2251" s="238"/>
      <c r="EK2251" s="238"/>
      <c r="EL2251" s="238"/>
      <c r="EM2251" s="238"/>
      <c r="EN2251" s="238"/>
      <c r="EO2251" s="238"/>
      <c r="EP2251" s="238"/>
      <c r="EQ2251" s="238"/>
      <c r="ER2251" s="238"/>
      <c r="ES2251" s="238"/>
      <c r="ET2251" s="238"/>
      <c r="EU2251" s="238"/>
      <c r="EV2251" s="238"/>
      <c r="EW2251" s="238"/>
      <c r="EX2251" s="238"/>
      <c r="EY2251" s="238"/>
      <c r="EZ2251" s="238"/>
      <c r="FA2251" s="238"/>
      <c r="FB2251" s="238"/>
      <c r="FC2251" s="238"/>
      <c r="FD2251" s="238"/>
      <c r="FE2251" s="238"/>
      <c r="FF2251" s="238"/>
      <c r="FG2251" s="238"/>
      <c r="FH2251" s="238"/>
      <c r="FI2251" s="238"/>
      <c r="FJ2251" s="238"/>
      <c r="FK2251" s="238"/>
      <c r="FL2251" s="238"/>
      <c r="FM2251" s="238"/>
      <c r="FN2251" s="238"/>
      <c r="FO2251" s="238"/>
      <c r="FP2251" s="238"/>
      <c r="FQ2251" s="238"/>
      <c r="FR2251" s="238"/>
      <c r="FS2251" s="238"/>
      <c r="FT2251" s="238"/>
      <c r="FU2251" s="238"/>
      <c r="FV2251" s="238"/>
      <c r="FW2251" s="238"/>
      <c r="FX2251" s="238"/>
      <c r="FY2251" s="238"/>
      <c r="FZ2251" s="238"/>
      <c r="GA2251" s="238"/>
      <c r="GB2251" s="238"/>
      <c r="GC2251" s="238"/>
      <c r="GD2251" s="238"/>
      <c r="GE2251" s="238"/>
      <c r="GF2251" s="238"/>
      <c r="GG2251" s="238"/>
      <c r="GH2251" s="238"/>
      <c r="GI2251" s="238"/>
      <c r="GJ2251" s="238"/>
      <c r="GK2251" s="238"/>
      <c r="GL2251" s="238"/>
      <c r="GM2251" s="238"/>
      <c r="GN2251" s="238"/>
      <c r="GO2251" s="238"/>
      <c r="GP2251" s="238"/>
      <c r="GQ2251" s="238"/>
      <c r="GR2251" s="238"/>
      <c r="GS2251" s="238"/>
      <c r="GT2251" s="238"/>
      <c r="GU2251" s="238"/>
      <c r="GV2251" s="238"/>
      <c r="GW2251" s="238"/>
      <c r="GX2251" s="238"/>
      <c r="GY2251" s="238"/>
      <c r="GZ2251" s="238"/>
      <c r="HA2251" s="238"/>
      <c r="HB2251" s="238"/>
      <c r="HC2251" s="238"/>
      <c r="HD2251" s="238"/>
      <c r="HE2251" s="238"/>
      <c r="HF2251" s="238"/>
      <c r="HG2251" s="238"/>
      <c r="HH2251" s="238"/>
      <c r="HI2251" s="238"/>
      <c r="HJ2251" s="238"/>
      <c r="HK2251" s="238"/>
      <c r="HL2251" s="238"/>
      <c r="HM2251" s="238"/>
      <c r="HN2251" s="238"/>
      <c r="HO2251" s="238"/>
      <c r="HP2251" s="238"/>
      <c r="HQ2251" s="238"/>
      <c r="HR2251" s="238"/>
      <c r="HS2251" s="238"/>
      <c r="HT2251" s="238"/>
      <c r="HU2251" s="238"/>
      <c r="HV2251" s="238"/>
      <c r="HW2251" s="238"/>
      <c r="HX2251" s="238"/>
      <c r="HY2251" s="238"/>
      <c r="HZ2251" s="238"/>
      <c r="IA2251" s="238"/>
      <c r="IB2251" s="238"/>
      <c r="IC2251" s="238"/>
      <c r="ID2251" s="238"/>
      <c r="IE2251" s="238"/>
      <c r="IF2251" s="238"/>
      <c r="IG2251" s="238"/>
      <c r="IH2251" s="238"/>
      <c r="II2251" s="238"/>
      <c r="IJ2251" s="238"/>
      <c r="IK2251" s="238"/>
      <c r="IL2251" s="238"/>
      <c r="IM2251" s="238"/>
      <c r="IN2251" s="238"/>
      <c r="IO2251" s="238"/>
      <c r="IP2251" s="238"/>
      <c r="IQ2251" s="238"/>
      <c r="IR2251" s="238"/>
      <c r="IS2251" s="238"/>
      <c r="IT2251" s="238"/>
      <c r="IU2251" s="238"/>
      <c r="IV2251" s="238"/>
      <c r="IW2251" s="238"/>
      <c r="IX2251" s="238"/>
      <c r="IY2251" s="238"/>
      <c r="IZ2251" s="238"/>
      <c r="JA2251" s="238"/>
      <c r="JB2251" s="238"/>
      <c r="JC2251" s="238"/>
      <c r="JD2251" s="238"/>
      <c r="JE2251" s="238"/>
      <c r="JF2251" s="238"/>
      <c r="JG2251" s="238"/>
      <c r="JH2251" s="238"/>
      <c r="JI2251" s="238"/>
      <c r="JJ2251" s="238"/>
    </row>
    <row r="2252" spans="1:270" s="1062" customFormat="1" ht="45" x14ac:dyDescent="0.25">
      <c r="A2252" s="362"/>
      <c r="B2252" s="362">
        <v>1</v>
      </c>
      <c r="C2252" s="762" t="s">
        <v>511</v>
      </c>
      <c r="D2252" s="299"/>
      <c r="E2252" s="299"/>
      <c r="F2252" s="2186">
        <f t="shared" si="4460"/>
        <v>0</v>
      </c>
      <c r="G2252" s="941">
        <f t="shared" si="4460"/>
        <v>0</v>
      </c>
      <c r="H2252" s="941">
        <f t="shared" si="4460"/>
        <v>0</v>
      </c>
      <c r="I2252" s="2365">
        <f t="shared" si="4460"/>
        <v>0</v>
      </c>
      <c r="J2252" s="2867"/>
      <c r="K2252" s="2867"/>
      <c r="L2252" s="2868"/>
      <c r="M2252" s="2868"/>
      <c r="N2252" s="2868"/>
      <c r="O2252" s="2868"/>
      <c r="P2252" s="2868"/>
      <c r="Q2252" s="2868"/>
      <c r="R2252" s="3128">
        <f t="shared" ref="R2252:AI2252" si="4521">R2183</f>
        <v>0</v>
      </c>
      <c r="S2252" s="3128">
        <f t="shared" ref="S2252:T2252" si="4522">S2183</f>
        <v>0</v>
      </c>
      <c r="T2252" s="3128">
        <f t="shared" si="4522"/>
        <v>0</v>
      </c>
      <c r="U2252" s="3128">
        <f t="shared" ref="U2252:V2252" si="4523">U2183</f>
        <v>0</v>
      </c>
      <c r="V2252" s="3128">
        <f t="shared" si="4523"/>
        <v>0</v>
      </c>
      <c r="W2252" s="3128">
        <f t="shared" ref="W2252:X2252" si="4524">W2183</f>
        <v>0</v>
      </c>
      <c r="X2252" s="3128">
        <f t="shared" si="4524"/>
        <v>0</v>
      </c>
      <c r="Y2252" s="3128">
        <f t="shared" ref="Y2252:Z2252" si="4525">Y2183</f>
        <v>0</v>
      </c>
      <c r="Z2252" s="3128">
        <f t="shared" si="4525"/>
        <v>0</v>
      </c>
      <c r="AA2252" s="3128">
        <f t="shared" ref="AA2252" si="4526">AA2183</f>
        <v>0</v>
      </c>
      <c r="AB2252" s="3128">
        <f t="shared" si="4521"/>
        <v>0</v>
      </c>
      <c r="AC2252" s="3128">
        <f t="shared" si="4521"/>
        <v>0</v>
      </c>
      <c r="AD2252" s="3129">
        <f t="shared" si="4521"/>
        <v>0</v>
      </c>
      <c r="AE2252" s="3128">
        <f t="shared" si="4521"/>
        <v>0</v>
      </c>
      <c r="AF2252" s="3128">
        <f t="shared" si="4521"/>
        <v>0</v>
      </c>
      <c r="AG2252" s="3130">
        <f t="shared" si="4521"/>
        <v>0</v>
      </c>
      <c r="AH2252" s="3130">
        <f t="shared" si="4521"/>
        <v>0</v>
      </c>
      <c r="AI2252" s="3128">
        <f t="shared" si="4521"/>
        <v>0</v>
      </c>
      <c r="AJ2252" s="1142"/>
      <c r="AK2252" s="2935"/>
      <c r="AL2252" s="2563">
        <f t="shared" si="4357"/>
        <v>0</v>
      </c>
      <c r="AM2252" s="3319"/>
      <c r="AN2252" s="238"/>
      <c r="AO2252" s="238"/>
      <c r="AP2252" s="238"/>
      <c r="AQ2252" s="238"/>
      <c r="AR2252" s="238"/>
      <c r="AS2252" s="238"/>
      <c r="AT2252" s="238"/>
      <c r="AU2252" s="238"/>
      <c r="AV2252" s="238"/>
      <c r="AW2252" s="238"/>
      <c r="AX2252" s="238"/>
      <c r="AY2252" s="238"/>
      <c r="AZ2252" s="238"/>
      <c r="BA2252" s="238"/>
      <c r="BB2252" s="238"/>
      <c r="BC2252" s="238"/>
      <c r="BD2252" s="238"/>
      <c r="BE2252" s="238"/>
      <c r="BF2252" s="238"/>
      <c r="BG2252" s="238"/>
      <c r="BH2252" s="238"/>
      <c r="BI2252" s="238"/>
      <c r="BJ2252" s="238"/>
      <c r="BK2252" s="238"/>
      <c r="BL2252" s="238"/>
      <c r="BM2252" s="238"/>
      <c r="BN2252" s="238"/>
      <c r="BO2252" s="238"/>
      <c r="BP2252" s="238"/>
      <c r="BQ2252" s="238"/>
      <c r="BR2252" s="238"/>
      <c r="BS2252" s="238"/>
      <c r="BT2252" s="238"/>
      <c r="BU2252" s="238"/>
      <c r="BV2252" s="238"/>
      <c r="BW2252" s="238"/>
      <c r="BX2252" s="238"/>
      <c r="BY2252" s="238"/>
      <c r="BZ2252" s="238"/>
      <c r="CA2252" s="238"/>
      <c r="CB2252" s="238"/>
      <c r="CC2252" s="238"/>
      <c r="CD2252" s="238"/>
      <c r="CE2252" s="238"/>
      <c r="CF2252" s="238"/>
      <c r="CG2252" s="238"/>
      <c r="CH2252" s="238"/>
      <c r="CI2252" s="238"/>
      <c r="CJ2252" s="238"/>
      <c r="CK2252" s="238"/>
      <c r="CL2252" s="238"/>
      <c r="CM2252" s="238"/>
      <c r="CN2252" s="238"/>
      <c r="CO2252" s="238"/>
      <c r="CP2252" s="238"/>
      <c r="CQ2252" s="238"/>
      <c r="CR2252" s="238"/>
      <c r="CS2252" s="238"/>
      <c r="CT2252" s="238"/>
      <c r="CU2252" s="238"/>
      <c r="CV2252" s="238"/>
      <c r="CW2252" s="238"/>
      <c r="CX2252" s="238"/>
      <c r="CY2252" s="238"/>
      <c r="CZ2252" s="238"/>
      <c r="DA2252" s="238"/>
      <c r="DB2252" s="238"/>
      <c r="DC2252" s="238"/>
      <c r="DD2252" s="238"/>
      <c r="DE2252" s="238"/>
      <c r="DF2252" s="238"/>
      <c r="DG2252" s="238"/>
      <c r="DH2252" s="238"/>
      <c r="DI2252" s="238"/>
      <c r="DJ2252" s="238"/>
      <c r="DK2252" s="238"/>
      <c r="DL2252" s="238"/>
      <c r="DM2252" s="238"/>
      <c r="DN2252" s="238"/>
      <c r="DO2252" s="238"/>
      <c r="DP2252" s="238"/>
      <c r="DQ2252" s="238"/>
      <c r="DR2252" s="238"/>
      <c r="DS2252" s="238"/>
      <c r="DT2252" s="238"/>
      <c r="DU2252" s="238"/>
      <c r="DV2252" s="238"/>
      <c r="DW2252" s="238"/>
      <c r="DX2252" s="238"/>
      <c r="DY2252" s="238"/>
      <c r="DZ2252" s="238"/>
      <c r="EA2252" s="238"/>
      <c r="EB2252" s="238"/>
      <c r="EC2252" s="238"/>
      <c r="ED2252" s="238"/>
      <c r="EE2252" s="238"/>
      <c r="EF2252" s="238"/>
      <c r="EG2252" s="238"/>
      <c r="EH2252" s="238"/>
      <c r="EI2252" s="238"/>
      <c r="EJ2252" s="238"/>
      <c r="EK2252" s="238"/>
      <c r="EL2252" s="238"/>
      <c r="EM2252" s="238"/>
      <c r="EN2252" s="238"/>
      <c r="EO2252" s="238"/>
      <c r="EP2252" s="238"/>
      <c r="EQ2252" s="238"/>
      <c r="ER2252" s="238"/>
      <c r="ES2252" s="238"/>
      <c r="ET2252" s="238"/>
      <c r="EU2252" s="238"/>
      <c r="EV2252" s="238"/>
      <c r="EW2252" s="238"/>
      <c r="EX2252" s="238"/>
      <c r="EY2252" s="238"/>
      <c r="EZ2252" s="238"/>
      <c r="FA2252" s="238"/>
      <c r="FB2252" s="238"/>
      <c r="FC2252" s="238"/>
      <c r="FD2252" s="238"/>
      <c r="FE2252" s="238"/>
      <c r="FF2252" s="238"/>
      <c r="FG2252" s="238"/>
      <c r="FH2252" s="238"/>
      <c r="FI2252" s="238"/>
      <c r="FJ2252" s="238"/>
      <c r="FK2252" s="238"/>
      <c r="FL2252" s="238"/>
      <c r="FM2252" s="238"/>
      <c r="FN2252" s="238"/>
      <c r="FO2252" s="238"/>
      <c r="FP2252" s="238"/>
      <c r="FQ2252" s="238"/>
      <c r="FR2252" s="238"/>
      <c r="FS2252" s="238"/>
      <c r="FT2252" s="238"/>
      <c r="FU2252" s="238"/>
      <c r="FV2252" s="238"/>
      <c r="FW2252" s="238"/>
      <c r="FX2252" s="238"/>
      <c r="FY2252" s="238"/>
      <c r="FZ2252" s="238"/>
      <c r="GA2252" s="238"/>
      <c r="GB2252" s="238"/>
      <c r="GC2252" s="238"/>
      <c r="GD2252" s="238"/>
      <c r="GE2252" s="238"/>
      <c r="GF2252" s="238"/>
      <c r="GG2252" s="238"/>
      <c r="GH2252" s="238"/>
      <c r="GI2252" s="238"/>
      <c r="GJ2252" s="238"/>
      <c r="GK2252" s="238"/>
      <c r="GL2252" s="238"/>
      <c r="GM2252" s="238"/>
      <c r="GN2252" s="238"/>
      <c r="GO2252" s="238"/>
      <c r="GP2252" s="238"/>
      <c r="GQ2252" s="238"/>
      <c r="GR2252" s="238"/>
      <c r="GS2252" s="238"/>
      <c r="GT2252" s="238"/>
      <c r="GU2252" s="238"/>
      <c r="GV2252" s="238"/>
      <c r="GW2252" s="238"/>
      <c r="GX2252" s="238"/>
      <c r="GY2252" s="238"/>
      <c r="GZ2252" s="238"/>
      <c r="HA2252" s="238"/>
      <c r="HB2252" s="238"/>
      <c r="HC2252" s="238"/>
      <c r="HD2252" s="238"/>
      <c r="HE2252" s="238"/>
      <c r="HF2252" s="238"/>
      <c r="HG2252" s="238"/>
      <c r="HH2252" s="238"/>
      <c r="HI2252" s="238"/>
      <c r="HJ2252" s="238"/>
      <c r="HK2252" s="238"/>
      <c r="HL2252" s="238"/>
      <c r="HM2252" s="238"/>
      <c r="HN2252" s="238"/>
      <c r="HO2252" s="238"/>
      <c r="HP2252" s="238"/>
      <c r="HQ2252" s="238"/>
      <c r="HR2252" s="238"/>
      <c r="HS2252" s="238"/>
      <c r="HT2252" s="238"/>
      <c r="HU2252" s="238"/>
      <c r="HV2252" s="238"/>
      <c r="HW2252" s="238"/>
      <c r="HX2252" s="238"/>
      <c r="HY2252" s="238"/>
      <c r="HZ2252" s="238"/>
      <c r="IA2252" s="238"/>
      <c r="IB2252" s="238"/>
      <c r="IC2252" s="238"/>
      <c r="ID2252" s="238"/>
      <c r="IE2252" s="238"/>
      <c r="IF2252" s="238"/>
      <c r="IG2252" s="238"/>
      <c r="IH2252" s="238"/>
      <c r="II2252" s="238"/>
      <c r="IJ2252" s="238"/>
      <c r="IK2252" s="238"/>
      <c r="IL2252" s="238"/>
      <c r="IM2252" s="238"/>
      <c r="IN2252" s="238"/>
      <c r="IO2252" s="238"/>
      <c r="IP2252" s="238"/>
      <c r="IQ2252" s="238"/>
      <c r="IR2252" s="238"/>
      <c r="IS2252" s="238"/>
      <c r="IT2252" s="238"/>
      <c r="IU2252" s="238"/>
      <c r="IV2252" s="238"/>
      <c r="IW2252" s="238"/>
      <c r="IX2252" s="238"/>
      <c r="IY2252" s="238"/>
      <c r="IZ2252" s="238"/>
      <c r="JA2252" s="238"/>
      <c r="JB2252" s="238"/>
      <c r="JC2252" s="238"/>
      <c r="JD2252" s="238"/>
      <c r="JE2252" s="238"/>
      <c r="JF2252" s="238"/>
      <c r="JG2252" s="238"/>
      <c r="JH2252" s="238"/>
      <c r="JI2252" s="238"/>
      <c r="JJ2252" s="238"/>
    </row>
    <row r="2253" spans="1:270" s="1062" customFormat="1" ht="105" x14ac:dyDescent="0.25">
      <c r="A2253" s="362"/>
      <c r="B2253" s="362"/>
      <c r="C2253" s="762" t="s">
        <v>512</v>
      </c>
      <c r="D2253" s="299"/>
      <c r="E2253" s="299"/>
      <c r="F2253" s="2186">
        <f t="shared" si="4460"/>
        <v>100</v>
      </c>
      <c r="G2253" s="941">
        <f t="shared" si="4460"/>
        <v>83.333333333333343</v>
      </c>
      <c r="H2253" s="941">
        <f t="shared" si="4460"/>
        <v>48</v>
      </c>
      <c r="I2253" s="2365">
        <f t="shared" si="4460"/>
        <v>57.599999999999994</v>
      </c>
      <c r="J2253" s="2867"/>
      <c r="K2253" s="2867"/>
      <c r="L2253" s="2868"/>
      <c r="M2253" s="2868"/>
      <c r="N2253" s="2868"/>
      <c r="O2253" s="2868"/>
      <c r="P2253" s="2868"/>
      <c r="Q2253" s="2868"/>
      <c r="R2253" s="3128">
        <f t="shared" ref="R2253:AI2253" si="4527">R2184</f>
        <v>0</v>
      </c>
      <c r="S2253" s="3128">
        <f t="shared" ref="S2253:T2253" si="4528">S2184</f>
        <v>0</v>
      </c>
      <c r="T2253" s="3128">
        <f t="shared" si="4528"/>
        <v>0</v>
      </c>
      <c r="U2253" s="3128">
        <f t="shared" ref="U2253:V2253" si="4529">U2184</f>
        <v>0</v>
      </c>
      <c r="V2253" s="3128">
        <f t="shared" si="4529"/>
        <v>0</v>
      </c>
      <c r="W2253" s="3128">
        <f t="shared" ref="W2253:X2253" si="4530">W2184</f>
        <v>0</v>
      </c>
      <c r="X2253" s="3128">
        <f t="shared" si="4530"/>
        <v>0</v>
      </c>
      <c r="Y2253" s="3128">
        <f t="shared" ref="Y2253:Z2253" si="4531">Y2184</f>
        <v>0</v>
      </c>
      <c r="Z2253" s="3128">
        <f t="shared" si="4531"/>
        <v>0</v>
      </c>
      <c r="AA2253" s="3128">
        <f t="shared" ref="AA2253" si="4532">AA2184</f>
        <v>0</v>
      </c>
      <c r="AB2253" s="3128">
        <f t="shared" si="4527"/>
        <v>0</v>
      </c>
      <c r="AC2253" s="3128">
        <f t="shared" si="4527"/>
        <v>0</v>
      </c>
      <c r="AD2253" s="3129">
        <f t="shared" si="4527"/>
        <v>0</v>
      </c>
      <c r="AE2253" s="3128">
        <f t="shared" si="4527"/>
        <v>0</v>
      </c>
      <c r="AF2253" s="3128">
        <f t="shared" si="4527"/>
        <v>0</v>
      </c>
      <c r="AG2253" s="3130">
        <f t="shared" si="4527"/>
        <v>0</v>
      </c>
      <c r="AH2253" s="3130">
        <f t="shared" si="4527"/>
        <v>0</v>
      </c>
      <c r="AI2253" s="3128">
        <f t="shared" si="4527"/>
        <v>0</v>
      </c>
      <c r="AJ2253" s="1142"/>
      <c r="AK2253" s="2935"/>
      <c r="AL2253" s="2563">
        <f t="shared" si="4357"/>
        <v>0</v>
      </c>
      <c r="AM2253" s="3319"/>
      <c r="AN2253" s="238"/>
      <c r="AO2253" s="238"/>
      <c r="AP2253" s="238"/>
      <c r="AQ2253" s="238"/>
      <c r="AR2253" s="238"/>
      <c r="AS2253" s="238"/>
      <c r="AT2253" s="238"/>
      <c r="AU2253" s="238"/>
      <c r="AV2253" s="238"/>
      <c r="AW2253" s="238"/>
      <c r="AX2253" s="238"/>
      <c r="AY2253" s="238"/>
      <c r="AZ2253" s="238"/>
      <c r="BA2253" s="238"/>
      <c r="BB2253" s="238"/>
      <c r="BC2253" s="238"/>
      <c r="BD2253" s="238"/>
      <c r="BE2253" s="238"/>
      <c r="BF2253" s="238"/>
      <c r="BG2253" s="238"/>
      <c r="BH2253" s="238"/>
      <c r="BI2253" s="238"/>
      <c r="BJ2253" s="238"/>
      <c r="BK2253" s="238"/>
      <c r="BL2253" s="238"/>
      <c r="BM2253" s="238"/>
      <c r="BN2253" s="238"/>
      <c r="BO2253" s="238"/>
      <c r="BP2253" s="238"/>
      <c r="BQ2253" s="238"/>
      <c r="BR2253" s="238"/>
      <c r="BS2253" s="238"/>
      <c r="BT2253" s="238"/>
      <c r="BU2253" s="238"/>
      <c r="BV2253" s="238"/>
      <c r="BW2253" s="238"/>
      <c r="BX2253" s="238"/>
      <c r="BY2253" s="238"/>
      <c r="BZ2253" s="238"/>
      <c r="CA2253" s="238"/>
      <c r="CB2253" s="238"/>
      <c r="CC2253" s="238"/>
      <c r="CD2253" s="238"/>
      <c r="CE2253" s="238"/>
      <c r="CF2253" s="238"/>
      <c r="CG2253" s="238"/>
      <c r="CH2253" s="238"/>
      <c r="CI2253" s="238"/>
      <c r="CJ2253" s="238"/>
      <c r="CK2253" s="238"/>
      <c r="CL2253" s="238"/>
      <c r="CM2253" s="238"/>
      <c r="CN2253" s="238"/>
      <c r="CO2253" s="238"/>
      <c r="CP2253" s="238"/>
      <c r="CQ2253" s="238"/>
      <c r="CR2253" s="238"/>
      <c r="CS2253" s="238"/>
      <c r="CT2253" s="238"/>
      <c r="CU2253" s="238"/>
      <c r="CV2253" s="238"/>
      <c r="CW2253" s="238"/>
      <c r="CX2253" s="238"/>
      <c r="CY2253" s="238"/>
      <c r="CZ2253" s="238"/>
      <c r="DA2253" s="238"/>
      <c r="DB2253" s="238"/>
      <c r="DC2253" s="238"/>
      <c r="DD2253" s="238"/>
      <c r="DE2253" s="238"/>
      <c r="DF2253" s="238"/>
      <c r="DG2253" s="238"/>
      <c r="DH2253" s="238"/>
      <c r="DI2253" s="238"/>
      <c r="DJ2253" s="238"/>
      <c r="DK2253" s="238"/>
      <c r="DL2253" s="238"/>
      <c r="DM2253" s="238"/>
      <c r="DN2253" s="238"/>
      <c r="DO2253" s="238"/>
      <c r="DP2253" s="238"/>
      <c r="DQ2253" s="238"/>
      <c r="DR2253" s="238"/>
      <c r="DS2253" s="238"/>
      <c r="DT2253" s="238"/>
      <c r="DU2253" s="238"/>
      <c r="DV2253" s="238"/>
      <c r="DW2253" s="238"/>
      <c r="DX2253" s="238"/>
      <c r="DY2253" s="238"/>
      <c r="DZ2253" s="238"/>
      <c r="EA2253" s="238"/>
      <c r="EB2253" s="238"/>
      <c r="EC2253" s="238"/>
      <c r="ED2253" s="238"/>
      <c r="EE2253" s="238"/>
      <c r="EF2253" s="238"/>
      <c r="EG2253" s="238"/>
      <c r="EH2253" s="238"/>
      <c r="EI2253" s="238"/>
      <c r="EJ2253" s="238"/>
      <c r="EK2253" s="238"/>
      <c r="EL2253" s="238"/>
      <c r="EM2253" s="238"/>
      <c r="EN2253" s="238"/>
      <c r="EO2253" s="238"/>
      <c r="EP2253" s="238"/>
      <c r="EQ2253" s="238"/>
      <c r="ER2253" s="238"/>
      <c r="ES2253" s="238"/>
      <c r="ET2253" s="238"/>
      <c r="EU2253" s="238"/>
      <c r="EV2253" s="238"/>
      <c r="EW2253" s="238"/>
      <c r="EX2253" s="238"/>
      <c r="EY2253" s="238"/>
      <c r="EZ2253" s="238"/>
      <c r="FA2253" s="238"/>
      <c r="FB2253" s="238"/>
      <c r="FC2253" s="238"/>
      <c r="FD2253" s="238"/>
      <c r="FE2253" s="238"/>
      <c r="FF2253" s="238"/>
      <c r="FG2253" s="238"/>
      <c r="FH2253" s="238"/>
      <c r="FI2253" s="238"/>
      <c r="FJ2253" s="238"/>
      <c r="FK2253" s="238"/>
      <c r="FL2253" s="238"/>
      <c r="FM2253" s="238"/>
      <c r="FN2253" s="238"/>
      <c r="FO2253" s="238"/>
      <c r="FP2253" s="238"/>
      <c r="FQ2253" s="238"/>
      <c r="FR2253" s="238"/>
      <c r="FS2253" s="238"/>
      <c r="FT2253" s="238"/>
      <c r="FU2253" s="238"/>
      <c r="FV2253" s="238"/>
      <c r="FW2253" s="238"/>
      <c r="FX2253" s="238"/>
      <c r="FY2253" s="238"/>
      <c r="FZ2253" s="238"/>
      <c r="GA2253" s="238"/>
      <c r="GB2253" s="238"/>
      <c r="GC2253" s="238"/>
      <c r="GD2253" s="238"/>
      <c r="GE2253" s="238"/>
      <c r="GF2253" s="238"/>
      <c r="GG2253" s="238"/>
      <c r="GH2253" s="238"/>
      <c r="GI2253" s="238"/>
      <c r="GJ2253" s="238"/>
      <c r="GK2253" s="238"/>
      <c r="GL2253" s="238"/>
      <c r="GM2253" s="238"/>
      <c r="GN2253" s="238"/>
      <c r="GO2253" s="238"/>
      <c r="GP2253" s="238"/>
      <c r="GQ2253" s="238"/>
      <c r="GR2253" s="238"/>
      <c r="GS2253" s="238"/>
      <c r="GT2253" s="238"/>
      <c r="GU2253" s="238"/>
      <c r="GV2253" s="238"/>
      <c r="GW2253" s="238"/>
      <c r="GX2253" s="238"/>
      <c r="GY2253" s="238"/>
      <c r="GZ2253" s="238"/>
      <c r="HA2253" s="238"/>
      <c r="HB2253" s="238"/>
      <c r="HC2253" s="238"/>
      <c r="HD2253" s="238"/>
      <c r="HE2253" s="238"/>
      <c r="HF2253" s="238"/>
      <c r="HG2253" s="238"/>
      <c r="HH2253" s="238"/>
      <c r="HI2253" s="238"/>
      <c r="HJ2253" s="238"/>
      <c r="HK2253" s="238"/>
      <c r="HL2253" s="238"/>
      <c r="HM2253" s="238"/>
      <c r="HN2253" s="238"/>
      <c r="HO2253" s="238"/>
      <c r="HP2253" s="238"/>
      <c r="HQ2253" s="238"/>
      <c r="HR2253" s="238"/>
      <c r="HS2253" s="238"/>
      <c r="HT2253" s="238"/>
      <c r="HU2253" s="238"/>
      <c r="HV2253" s="238"/>
      <c r="HW2253" s="238"/>
      <c r="HX2253" s="238"/>
      <c r="HY2253" s="238"/>
      <c r="HZ2253" s="238"/>
      <c r="IA2253" s="238"/>
      <c r="IB2253" s="238"/>
      <c r="IC2253" s="238"/>
      <c r="ID2253" s="238"/>
      <c r="IE2253" s="238"/>
      <c r="IF2253" s="238"/>
      <c r="IG2253" s="238"/>
      <c r="IH2253" s="238"/>
      <c r="II2253" s="238"/>
      <c r="IJ2253" s="238"/>
      <c r="IK2253" s="238"/>
      <c r="IL2253" s="238"/>
      <c r="IM2253" s="238"/>
      <c r="IN2253" s="238"/>
      <c r="IO2253" s="238"/>
      <c r="IP2253" s="238"/>
      <c r="IQ2253" s="238"/>
      <c r="IR2253" s="238"/>
      <c r="IS2253" s="238"/>
      <c r="IT2253" s="238"/>
      <c r="IU2253" s="238"/>
      <c r="IV2253" s="238"/>
      <c r="IW2253" s="238"/>
      <c r="IX2253" s="238"/>
      <c r="IY2253" s="238"/>
      <c r="IZ2253" s="238"/>
      <c r="JA2253" s="238"/>
      <c r="JB2253" s="238"/>
      <c r="JC2253" s="238"/>
      <c r="JD2253" s="238"/>
      <c r="JE2253" s="238"/>
      <c r="JF2253" s="238"/>
      <c r="JG2253" s="238"/>
      <c r="JH2253" s="238"/>
      <c r="JI2253" s="238"/>
      <c r="JJ2253" s="238"/>
    </row>
    <row r="2254" spans="1:270" s="1062" customFormat="1" ht="28.5" x14ac:dyDescent="0.25">
      <c r="A2254" s="362"/>
      <c r="B2254" s="362"/>
      <c r="C2254" s="1276" t="s">
        <v>534</v>
      </c>
      <c r="D2254" s="299"/>
      <c r="E2254" s="299"/>
      <c r="F2254" s="2186">
        <f t="shared" si="4460"/>
        <v>1295</v>
      </c>
      <c r="G2254" s="941">
        <f t="shared" si="4460"/>
        <v>1079.1666666666667</v>
      </c>
      <c r="H2254" s="941">
        <f t="shared" si="4460"/>
        <v>250</v>
      </c>
      <c r="I2254" s="2365">
        <f t="shared" si="4460"/>
        <v>23.169601482854496</v>
      </c>
      <c r="J2254" s="2867"/>
      <c r="K2254" s="2867"/>
      <c r="L2254" s="2868"/>
      <c r="M2254" s="2868"/>
      <c r="N2254" s="2868"/>
      <c r="O2254" s="2868"/>
      <c r="P2254" s="2868"/>
      <c r="Q2254" s="2868"/>
      <c r="R2254" s="3128">
        <f t="shared" ref="R2254:AI2254" si="4533">R2185</f>
        <v>2963.2233304799997</v>
      </c>
      <c r="S2254" s="3128">
        <f t="shared" ref="S2254:T2254" si="4534">S2185</f>
        <v>2963.2233304799997</v>
      </c>
      <c r="T2254" s="3128">
        <f t="shared" si="4534"/>
        <v>2963.2233304799997</v>
      </c>
      <c r="U2254" s="3128">
        <f t="shared" ref="U2254:V2254" si="4535">U2185</f>
        <v>2963.2233304799997</v>
      </c>
      <c r="V2254" s="3128">
        <f t="shared" si="4535"/>
        <v>2963.2233304799997</v>
      </c>
      <c r="W2254" s="3128">
        <f t="shared" ref="W2254:X2254" si="4536">W2185</f>
        <v>2963.2233304799997</v>
      </c>
      <c r="X2254" s="3128">
        <f t="shared" si="4536"/>
        <v>2963.2233304799997</v>
      </c>
      <c r="Y2254" s="3128">
        <f t="shared" ref="Y2254:Z2254" si="4537">Y2185</f>
        <v>2963.2233304799997</v>
      </c>
      <c r="Z2254" s="3128">
        <f t="shared" si="4537"/>
        <v>2963.2233304799997</v>
      </c>
      <c r="AA2254" s="3128">
        <f t="shared" ref="AA2254" si="4538">AA2185</f>
        <v>2963.2233304799997</v>
      </c>
      <c r="AB2254" s="941">
        <f t="shared" si="4533"/>
        <v>2469.3527753999997</v>
      </c>
      <c r="AC2254" s="2865">
        <f t="shared" si="4533"/>
        <v>602.94914999999992</v>
      </c>
      <c r="AD2254" s="2865">
        <f t="shared" si="4533"/>
        <v>0</v>
      </c>
      <c r="AE2254" s="2865">
        <f t="shared" si="4533"/>
        <v>0</v>
      </c>
      <c r="AF2254" s="2865">
        <f t="shared" si="4533"/>
        <v>-1866.4036253999998</v>
      </c>
      <c r="AG2254" s="2865">
        <f t="shared" si="4533"/>
        <v>0</v>
      </c>
      <c r="AH2254" s="2865">
        <f t="shared" si="4533"/>
        <v>0</v>
      </c>
      <c r="AI2254" s="2865">
        <f t="shared" si="4533"/>
        <v>602.94914999999992</v>
      </c>
      <c r="AJ2254" s="1142"/>
      <c r="AK2254" s="2935"/>
      <c r="AL2254" s="2563">
        <f t="shared" si="4357"/>
        <v>0</v>
      </c>
      <c r="AM2254" s="3319"/>
      <c r="AN2254" s="238"/>
      <c r="AO2254" s="238"/>
      <c r="AP2254" s="238"/>
      <c r="AQ2254" s="238"/>
      <c r="AR2254" s="238"/>
      <c r="AS2254" s="238"/>
      <c r="AT2254" s="238"/>
      <c r="AU2254" s="238"/>
      <c r="AV2254" s="238"/>
      <c r="AW2254" s="238"/>
      <c r="AX2254" s="238"/>
      <c r="AY2254" s="238"/>
      <c r="AZ2254" s="238"/>
      <c r="BA2254" s="238"/>
      <c r="BB2254" s="238"/>
      <c r="BC2254" s="238"/>
      <c r="BD2254" s="238"/>
      <c r="BE2254" s="238"/>
      <c r="BF2254" s="238"/>
      <c r="BG2254" s="238"/>
      <c r="BH2254" s="238"/>
      <c r="BI2254" s="238"/>
      <c r="BJ2254" s="238"/>
      <c r="BK2254" s="238"/>
      <c r="BL2254" s="238"/>
      <c r="BM2254" s="238"/>
      <c r="BN2254" s="238"/>
      <c r="BO2254" s="238"/>
      <c r="BP2254" s="238"/>
      <c r="BQ2254" s="238"/>
      <c r="BR2254" s="238"/>
      <c r="BS2254" s="238"/>
      <c r="BT2254" s="238"/>
      <c r="BU2254" s="238"/>
      <c r="BV2254" s="238"/>
      <c r="BW2254" s="238"/>
      <c r="BX2254" s="238"/>
      <c r="BY2254" s="238"/>
      <c r="BZ2254" s="238"/>
      <c r="CA2254" s="238"/>
      <c r="CB2254" s="238"/>
      <c r="CC2254" s="238"/>
      <c r="CD2254" s="238"/>
      <c r="CE2254" s="238"/>
      <c r="CF2254" s="238"/>
      <c r="CG2254" s="238"/>
      <c r="CH2254" s="238"/>
      <c r="CI2254" s="238"/>
      <c r="CJ2254" s="238"/>
      <c r="CK2254" s="238"/>
      <c r="CL2254" s="238"/>
      <c r="CM2254" s="238"/>
      <c r="CN2254" s="238"/>
      <c r="CO2254" s="238"/>
      <c r="CP2254" s="238"/>
      <c r="CQ2254" s="238"/>
      <c r="CR2254" s="238"/>
      <c r="CS2254" s="238"/>
      <c r="CT2254" s="238"/>
      <c r="CU2254" s="238"/>
      <c r="CV2254" s="238"/>
      <c r="CW2254" s="238"/>
      <c r="CX2254" s="238"/>
      <c r="CY2254" s="238"/>
      <c r="CZ2254" s="238"/>
      <c r="DA2254" s="238"/>
      <c r="DB2254" s="238"/>
      <c r="DC2254" s="238"/>
      <c r="DD2254" s="238"/>
      <c r="DE2254" s="238"/>
      <c r="DF2254" s="238"/>
      <c r="DG2254" s="238"/>
      <c r="DH2254" s="238"/>
      <c r="DI2254" s="238"/>
      <c r="DJ2254" s="238"/>
      <c r="DK2254" s="238"/>
      <c r="DL2254" s="238"/>
      <c r="DM2254" s="238"/>
      <c r="DN2254" s="238"/>
      <c r="DO2254" s="238"/>
      <c r="DP2254" s="238"/>
      <c r="DQ2254" s="238"/>
      <c r="DR2254" s="238"/>
      <c r="DS2254" s="238"/>
      <c r="DT2254" s="238"/>
      <c r="DU2254" s="238"/>
      <c r="DV2254" s="238"/>
      <c r="DW2254" s="238"/>
      <c r="DX2254" s="238"/>
      <c r="DY2254" s="238"/>
      <c r="DZ2254" s="238"/>
      <c r="EA2254" s="238"/>
      <c r="EB2254" s="238"/>
      <c r="EC2254" s="238"/>
      <c r="ED2254" s="238"/>
      <c r="EE2254" s="238"/>
      <c r="EF2254" s="238"/>
      <c r="EG2254" s="238"/>
      <c r="EH2254" s="238"/>
      <c r="EI2254" s="238"/>
      <c r="EJ2254" s="238"/>
      <c r="EK2254" s="238"/>
      <c r="EL2254" s="238"/>
      <c r="EM2254" s="238"/>
      <c r="EN2254" s="238"/>
      <c r="EO2254" s="238"/>
      <c r="EP2254" s="238"/>
      <c r="EQ2254" s="238"/>
      <c r="ER2254" s="238"/>
      <c r="ES2254" s="238"/>
      <c r="ET2254" s="238"/>
      <c r="EU2254" s="238"/>
      <c r="EV2254" s="238"/>
      <c r="EW2254" s="238"/>
      <c r="EX2254" s="238"/>
      <c r="EY2254" s="238"/>
      <c r="EZ2254" s="238"/>
      <c r="FA2254" s="238"/>
      <c r="FB2254" s="238"/>
      <c r="FC2254" s="238"/>
      <c r="FD2254" s="238"/>
      <c r="FE2254" s="238"/>
      <c r="FF2254" s="238"/>
      <c r="FG2254" s="238"/>
      <c r="FH2254" s="238"/>
      <c r="FI2254" s="238"/>
      <c r="FJ2254" s="238"/>
      <c r="FK2254" s="238"/>
      <c r="FL2254" s="238"/>
      <c r="FM2254" s="238"/>
      <c r="FN2254" s="238"/>
      <c r="FO2254" s="238"/>
      <c r="FP2254" s="238"/>
      <c r="FQ2254" s="238"/>
      <c r="FR2254" s="238"/>
      <c r="FS2254" s="238"/>
      <c r="FT2254" s="238"/>
      <c r="FU2254" s="238"/>
      <c r="FV2254" s="238"/>
      <c r="FW2254" s="238"/>
      <c r="FX2254" s="238"/>
      <c r="FY2254" s="238"/>
      <c r="FZ2254" s="238"/>
      <c r="GA2254" s="238"/>
      <c r="GB2254" s="238"/>
      <c r="GC2254" s="238"/>
      <c r="GD2254" s="238"/>
      <c r="GE2254" s="238"/>
      <c r="GF2254" s="238"/>
      <c r="GG2254" s="238"/>
      <c r="GH2254" s="238"/>
      <c r="GI2254" s="238"/>
      <c r="GJ2254" s="238"/>
      <c r="GK2254" s="238"/>
      <c r="GL2254" s="238"/>
      <c r="GM2254" s="238"/>
      <c r="GN2254" s="238"/>
      <c r="GO2254" s="238"/>
      <c r="GP2254" s="238"/>
      <c r="GQ2254" s="238"/>
      <c r="GR2254" s="238"/>
      <c r="GS2254" s="238"/>
      <c r="GT2254" s="238"/>
      <c r="GU2254" s="238"/>
      <c r="GV2254" s="238"/>
      <c r="GW2254" s="238"/>
      <c r="GX2254" s="238"/>
      <c r="GY2254" s="238"/>
      <c r="GZ2254" s="238"/>
      <c r="HA2254" s="238"/>
      <c r="HB2254" s="238"/>
      <c r="HC2254" s="238"/>
      <c r="HD2254" s="238"/>
      <c r="HE2254" s="238"/>
      <c r="HF2254" s="238"/>
      <c r="HG2254" s="238"/>
      <c r="HH2254" s="238"/>
      <c r="HI2254" s="238"/>
      <c r="HJ2254" s="238"/>
      <c r="HK2254" s="238"/>
      <c r="HL2254" s="238"/>
      <c r="HM2254" s="238"/>
      <c r="HN2254" s="238"/>
      <c r="HO2254" s="238"/>
      <c r="HP2254" s="238"/>
      <c r="HQ2254" s="238"/>
      <c r="HR2254" s="238"/>
      <c r="HS2254" s="238"/>
      <c r="HT2254" s="238"/>
      <c r="HU2254" s="238"/>
      <c r="HV2254" s="238"/>
      <c r="HW2254" s="238"/>
      <c r="HX2254" s="238"/>
      <c r="HY2254" s="238"/>
      <c r="HZ2254" s="238"/>
      <c r="IA2254" s="238"/>
      <c r="IB2254" s="238"/>
      <c r="IC2254" s="238"/>
      <c r="ID2254" s="238"/>
      <c r="IE2254" s="238"/>
      <c r="IF2254" s="238"/>
      <c r="IG2254" s="238"/>
      <c r="IH2254" s="238"/>
      <c r="II2254" s="238"/>
      <c r="IJ2254" s="238"/>
      <c r="IK2254" s="238"/>
      <c r="IL2254" s="238"/>
      <c r="IM2254" s="238"/>
      <c r="IN2254" s="238"/>
      <c r="IO2254" s="238"/>
      <c r="IP2254" s="238"/>
      <c r="IQ2254" s="238"/>
      <c r="IR2254" s="238"/>
      <c r="IS2254" s="238"/>
      <c r="IT2254" s="238"/>
      <c r="IU2254" s="238"/>
      <c r="IV2254" s="238"/>
      <c r="IW2254" s="238"/>
      <c r="IX2254" s="238"/>
      <c r="IY2254" s="238"/>
      <c r="IZ2254" s="238"/>
      <c r="JA2254" s="238"/>
      <c r="JB2254" s="238"/>
      <c r="JC2254" s="238"/>
      <c r="JD2254" s="238"/>
      <c r="JE2254" s="238"/>
      <c r="JF2254" s="238"/>
      <c r="JG2254" s="238"/>
      <c r="JH2254" s="238"/>
      <c r="JI2254" s="238"/>
      <c r="JJ2254" s="238"/>
    </row>
    <row r="2255" spans="1:270" s="1062" customFormat="1" ht="30" x14ac:dyDescent="0.25">
      <c r="A2255" s="362"/>
      <c r="B2255" s="362">
        <v>1</v>
      </c>
      <c r="C2255" s="760" t="s">
        <v>328</v>
      </c>
      <c r="D2255" s="299"/>
      <c r="E2255" s="299"/>
      <c r="F2255" s="2186">
        <f t="shared" si="4460"/>
        <v>2978.7234042553191</v>
      </c>
      <c r="G2255" s="941">
        <f t="shared" si="4460"/>
        <v>2482.2695035460993</v>
      </c>
      <c r="H2255" s="941">
        <f t="shared" si="4460"/>
        <v>2816.6542553191493</v>
      </c>
      <c r="I2255" s="2365">
        <f t="shared" si="4460"/>
        <v>113.48324960995765</v>
      </c>
      <c r="J2255" s="2867"/>
      <c r="K2255" s="2867"/>
      <c r="L2255" s="2868"/>
      <c r="M2255" s="2868"/>
      <c r="N2255" s="2868"/>
      <c r="O2255" s="2868"/>
      <c r="P2255" s="2868"/>
      <c r="Q2255" s="2868"/>
      <c r="R2255" s="3128">
        <f t="shared" ref="R2255:AI2255" si="4539">R2186</f>
        <v>0</v>
      </c>
      <c r="S2255" s="3128">
        <f t="shared" ref="S2255:T2255" si="4540">S2186</f>
        <v>0</v>
      </c>
      <c r="T2255" s="3128">
        <f t="shared" si="4540"/>
        <v>0</v>
      </c>
      <c r="U2255" s="3128">
        <f t="shared" ref="U2255:V2255" si="4541">U2186</f>
        <v>0</v>
      </c>
      <c r="V2255" s="3128">
        <f t="shared" si="4541"/>
        <v>0</v>
      </c>
      <c r="W2255" s="3128">
        <f t="shared" ref="W2255:X2255" si="4542">W2186</f>
        <v>0</v>
      </c>
      <c r="X2255" s="3128">
        <f t="shared" si="4542"/>
        <v>0</v>
      </c>
      <c r="Y2255" s="3128">
        <f t="shared" ref="Y2255:Z2255" si="4543">Y2186</f>
        <v>0</v>
      </c>
      <c r="Z2255" s="3128">
        <f t="shared" si="4543"/>
        <v>0</v>
      </c>
      <c r="AA2255" s="3128">
        <f t="shared" ref="AA2255" si="4544">AA2186</f>
        <v>0</v>
      </c>
      <c r="AB2255" s="3128">
        <f t="shared" si="4539"/>
        <v>0</v>
      </c>
      <c r="AC2255" s="3128">
        <f t="shared" si="4539"/>
        <v>0</v>
      </c>
      <c r="AD2255" s="3129">
        <f t="shared" si="4539"/>
        <v>0</v>
      </c>
      <c r="AE2255" s="3128">
        <f t="shared" si="4539"/>
        <v>0</v>
      </c>
      <c r="AF2255" s="3128">
        <f t="shared" si="4539"/>
        <v>0</v>
      </c>
      <c r="AG2255" s="3130">
        <f t="shared" si="4539"/>
        <v>0</v>
      </c>
      <c r="AH2255" s="3130">
        <f t="shared" si="4539"/>
        <v>0</v>
      </c>
      <c r="AI2255" s="3128">
        <f t="shared" si="4539"/>
        <v>0</v>
      </c>
      <c r="AJ2255" s="1142"/>
      <c r="AK2255" s="2935"/>
      <c r="AL2255" s="2563">
        <f t="shared" si="4357"/>
        <v>0</v>
      </c>
      <c r="AM2255" s="3319"/>
      <c r="AN2255" s="238"/>
      <c r="AO2255" s="238"/>
      <c r="AP2255" s="238"/>
      <c r="AQ2255" s="238"/>
      <c r="AR2255" s="238"/>
      <c r="AS2255" s="238"/>
      <c r="AT2255" s="238"/>
      <c r="AU2255" s="238"/>
      <c r="AV2255" s="238"/>
      <c r="AW2255" s="238"/>
      <c r="AX2255" s="238"/>
      <c r="AY2255" s="238"/>
      <c r="AZ2255" s="238"/>
      <c r="BA2255" s="238"/>
      <c r="BB2255" s="238"/>
      <c r="BC2255" s="238"/>
      <c r="BD2255" s="238"/>
      <c r="BE2255" s="238"/>
      <c r="BF2255" s="238"/>
      <c r="BG2255" s="238"/>
      <c r="BH2255" s="238"/>
      <c r="BI2255" s="238"/>
      <c r="BJ2255" s="238"/>
      <c r="BK2255" s="238"/>
      <c r="BL2255" s="238"/>
      <c r="BM2255" s="238"/>
      <c r="BN2255" s="238"/>
      <c r="BO2255" s="238"/>
      <c r="BP2255" s="238"/>
      <c r="BQ2255" s="238"/>
      <c r="BR2255" s="238"/>
      <c r="BS2255" s="238"/>
      <c r="BT2255" s="238"/>
      <c r="BU2255" s="238"/>
      <c r="BV2255" s="238"/>
      <c r="BW2255" s="238"/>
      <c r="BX2255" s="238"/>
      <c r="BY2255" s="238"/>
      <c r="BZ2255" s="238"/>
      <c r="CA2255" s="238"/>
      <c r="CB2255" s="238"/>
      <c r="CC2255" s="238"/>
      <c r="CD2255" s="238"/>
      <c r="CE2255" s="238"/>
      <c r="CF2255" s="238"/>
      <c r="CG2255" s="238"/>
      <c r="CH2255" s="238"/>
      <c r="CI2255" s="238"/>
      <c r="CJ2255" s="238"/>
      <c r="CK2255" s="238"/>
      <c r="CL2255" s="238"/>
      <c r="CM2255" s="238"/>
      <c r="CN2255" s="238"/>
      <c r="CO2255" s="238"/>
      <c r="CP2255" s="238"/>
      <c r="CQ2255" s="238"/>
      <c r="CR2255" s="238"/>
      <c r="CS2255" s="238"/>
      <c r="CT2255" s="238"/>
      <c r="CU2255" s="238"/>
      <c r="CV2255" s="238"/>
      <c r="CW2255" s="238"/>
      <c r="CX2255" s="238"/>
      <c r="CY2255" s="238"/>
      <c r="CZ2255" s="238"/>
      <c r="DA2255" s="238"/>
      <c r="DB2255" s="238"/>
      <c r="DC2255" s="238"/>
      <c r="DD2255" s="238"/>
      <c r="DE2255" s="238"/>
      <c r="DF2255" s="238"/>
      <c r="DG2255" s="238"/>
      <c r="DH2255" s="238"/>
      <c r="DI2255" s="238"/>
      <c r="DJ2255" s="238"/>
      <c r="DK2255" s="238"/>
      <c r="DL2255" s="238"/>
      <c r="DM2255" s="238"/>
      <c r="DN2255" s="238"/>
      <c r="DO2255" s="238"/>
      <c r="DP2255" s="238"/>
      <c r="DQ2255" s="238"/>
      <c r="DR2255" s="238"/>
      <c r="DS2255" s="238"/>
      <c r="DT2255" s="238"/>
      <c r="DU2255" s="238"/>
      <c r="DV2255" s="238"/>
      <c r="DW2255" s="238"/>
      <c r="DX2255" s="238"/>
      <c r="DY2255" s="238"/>
      <c r="DZ2255" s="238"/>
      <c r="EA2255" s="238"/>
      <c r="EB2255" s="238"/>
      <c r="EC2255" s="238"/>
      <c r="ED2255" s="238"/>
      <c r="EE2255" s="238"/>
      <c r="EF2255" s="238"/>
      <c r="EG2255" s="238"/>
      <c r="EH2255" s="238"/>
      <c r="EI2255" s="238"/>
      <c r="EJ2255" s="238"/>
      <c r="EK2255" s="238"/>
      <c r="EL2255" s="238"/>
      <c r="EM2255" s="238"/>
      <c r="EN2255" s="238"/>
      <c r="EO2255" s="238"/>
      <c r="EP2255" s="238"/>
      <c r="EQ2255" s="238"/>
      <c r="ER2255" s="238"/>
      <c r="ES2255" s="238"/>
      <c r="ET2255" s="238"/>
      <c r="EU2255" s="238"/>
      <c r="EV2255" s="238"/>
      <c r="EW2255" s="238"/>
      <c r="EX2255" s="238"/>
      <c r="EY2255" s="238"/>
      <c r="EZ2255" s="238"/>
      <c r="FA2255" s="238"/>
      <c r="FB2255" s="238"/>
      <c r="FC2255" s="238"/>
      <c r="FD2255" s="238"/>
      <c r="FE2255" s="238"/>
      <c r="FF2255" s="238"/>
      <c r="FG2255" s="238"/>
      <c r="FH2255" s="238"/>
      <c r="FI2255" s="238"/>
      <c r="FJ2255" s="238"/>
      <c r="FK2255" s="238"/>
      <c r="FL2255" s="238"/>
      <c r="FM2255" s="238"/>
      <c r="FN2255" s="238"/>
      <c r="FO2255" s="238"/>
      <c r="FP2255" s="238"/>
      <c r="FQ2255" s="238"/>
      <c r="FR2255" s="238"/>
      <c r="FS2255" s="238"/>
      <c r="FT2255" s="238"/>
      <c r="FU2255" s="238"/>
      <c r="FV2255" s="238"/>
      <c r="FW2255" s="238"/>
      <c r="FX2255" s="238"/>
      <c r="FY2255" s="238"/>
      <c r="FZ2255" s="238"/>
      <c r="GA2255" s="238"/>
      <c r="GB2255" s="238"/>
      <c r="GC2255" s="238"/>
      <c r="GD2255" s="238"/>
      <c r="GE2255" s="238"/>
      <c r="GF2255" s="238"/>
      <c r="GG2255" s="238"/>
      <c r="GH2255" s="238"/>
      <c r="GI2255" s="238"/>
      <c r="GJ2255" s="238"/>
      <c r="GK2255" s="238"/>
      <c r="GL2255" s="238"/>
      <c r="GM2255" s="238"/>
      <c r="GN2255" s="238"/>
      <c r="GO2255" s="238"/>
      <c r="GP2255" s="238"/>
      <c r="GQ2255" s="238"/>
      <c r="GR2255" s="238"/>
      <c r="GS2255" s="238"/>
      <c r="GT2255" s="238"/>
      <c r="GU2255" s="238"/>
      <c r="GV2255" s="238"/>
      <c r="GW2255" s="238"/>
      <c r="GX2255" s="238"/>
      <c r="GY2255" s="238"/>
      <c r="GZ2255" s="238"/>
      <c r="HA2255" s="238"/>
      <c r="HB2255" s="238"/>
      <c r="HC2255" s="238"/>
      <c r="HD2255" s="238"/>
      <c r="HE2255" s="238"/>
      <c r="HF2255" s="238"/>
      <c r="HG2255" s="238"/>
      <c r="HH2255" s="238"/>
      <c r="HI2255" s="238"/>
      <c r="HJ2255" s="238"/>
      <c r="HK2255" s="238"/>
      <c r="HL2255" s="238"/>
      <c r="HM2255" s="238"/>
      <c r="HN2255" s="238"/>
      <c r="HO2255" s="238"/>
      <c r="HP2255" s="238"/>
      <c r="HQ2255" s="238"/>
      <c r="HR2255" s="238"/>
      <c r="HS2255" s="238"/>
      <c r="HT2255" s="238"/>
      <c r="HU2255" s="238"/>
      <c r="HV2255" s="238"/>
      <c r="HW2255" s="238"/>
      <c r="HX2255" s="238"/>
      <c r="HY2255" s="238"/>
      <c r="HZ2255" s="238"/>
      <c r="IA2255" s="238"/>
      <c r="IB2255" s="238"/>
      <c r="IC2255" s="238"/>
      <c r="ID2255" s="238"/>
      <c r="IE2255" s="238"/>
      <c r="IF2255" s="238"/>
      <c r="IG2255" s="238"/>
      <c r="IH2255" s="238"/>
      <c r="II2255" s="238"/>
      <c r="IJ2255" s="238"/>
      <c r="IK2255" s="238"/>
      <c r="IL2255" s="238"/>
      <c r="IM2255" s="238"/>
      <c r="IN2255" s="238"/>
      <c r="IO2255" s="238"/>
      <c r="IP2255" s="238"/>
      <c r="IQ2255" s="238"/>
      <c r="IR2255" s="238"/>
      <c r="IS2255" s="238"/>
      <c r="IT2255" s="238"/>
      <c r="IU2255" s="238"/>
      <c r="IV2255" s="238"/>
      <c r="IW2255" s="238"/>
      <c r="IX2255" s="238"/>
      <c r="IY2255" s="238"/>
      <c r="IZ2255" s="238"/>
      <c r="JA2255" s="238"/>
      <c r="JB2255" s="238"/>
      <c r="JC2255" s="238"/>
      <c r="JD2255" s="238"/>
      <c r="JE2255" s="238"/>
      <c r="JF2255" s="238"/>
      <c r="JG2255" s="238"/>
      <c r="JH2255" s="238"/>
      <c r="JI2255" s="238"/>
      <c r="JJ2255" s="238"/>
    </row>
    <row r="2256" spans="1:270" s="1062" customFormat="1" x14ac:dyDescent="0.25">
      <c r="A2256" s="362"/>
      <c r="B2256" s="362">
        <v>1</v>
      </c>
      <c r="C2256" s="759" t="s">
        <v>343</v>
      </c>
      <c r="D2256" s="299"/>
      <c r="E2256" s="299"/>
      <c r="F2256" s="2186">
        <f t="shared" si="4460"/>
        <v>0</v>
      </c>
      <c r="G2256" s="941">
        <f t="shared" si="4460"/>
        <v>0</v>
      </c>
      <c r="H2256" s="941">
        <f t="shared" si="4460"/>
        <v>0</v>
      </c>
      <c r="I2256" s="2365">
        <f t="shared" si="4460"/>
        <v>0</v>
      </c>
      <c r="J2256" s="2867"/>
      <c r="K2256" s="2867"/>
      <c r="L2256" s="2868"/>
      <c r="M2256" s="2868"/>
      <c r="N2256" s="2868"/>
      <c r="O2256" s="2868"/>
      <c r="P2256" s="2868"/>
      <c r="Q2256" s="2868"/>
      <c r="R2256" s="3128">
        <f t="shared" ref="R2256:AI2256" si="4545">R2187</f>
        <v>0</v>
      </c>
      <c r="S2256" s="3128">
        <f t="shared" ref="S2256:T2256" si="4546">S2187</f>
        <v>0</v>
      </c>
      <c r="T2256" s="3128">
        <f t="shared" si="4546"/>
        <v>0</v>
      </c>
      <c r="U2256" s="3128">
        <f t="shared" ref="U2256:V2256" si="4547">U2187</f>
        <v>0</v>
      </c>
      <c r="V2256" s="3128">
        <f t="shared" si="4547"/>
        <v>0</v>
      </c>
      <c r="W2256" s="3128">
        <f t="shared" ref="W2256:X2256" si="4548">W2187</f>
        <v>0</v>
      </c>
      <c r="X2256" s="3128">
        <f t="shared" si="4548"/>
        <v>0</v>
      </c>
      <c r="Y2256" s="3128">
        <f t="shared" ref="Y2256:Z2256" si="4549">Y2187</f>
        <v>0</v>
      </c>
      <c r="Z2256" s="3128">
        <f t="shared" si="4549"/>
        <v>0</v>
      </c>
      <c r="AA2256" s="3128">
        <f t="shared" ref="AA2256" si="4550">AA2187</f>
        <v>0</v>
      </c>
      <c r="AB2256" s="3128">
        <f t="shared" si="4545"/>
        <v>0</v>
      </c>
      <c r="AC2256" s="3128">
        <f t="shared" si="4545"/>
        <v>0</v>
      </c>
      <c r="AD2256" s="3129">
        <f t="shared" si="4545"/>
        <v>0</v>
      </c>
      <c r="AE2256" s="3128">
        <f t="shared" si="4545"/>
        <v>0</v>
      </c>
      <c r="AF2256" s="3128">
        <f t="shared" si="4545"/>
        <v>0</v>
      </c>
      <c r="AG2256" s="3130">
        <f t="shared" si="4545"/>
        <v>0</v>
      </c>
      <c r="AH2256" s="3130">
        <f t="shared" si="4545"/>
        <v>0</v>
      </c>
      <c r="AI2256" s="3128">
        <f t="shared" si="4545"/>
        <v>0</v>
      </c>
      <c r="AJ2256" s="1142"/>
      <c r="AK2256" s="2935"/>
      <c r="AL2256" s="2563">
        <f t="shared" si="4357"/>
        <v>0</v>
      </c>
      <c r="AM2256" s="3319"/>
      <c r="AN2256" s="238"/>
      <c r="AO2256" s="238"/>
      <c r="AP2256" s="238"/>
      <c r="AQ2256" s="238"/>
      <c r="AR2256" s="238"/>
      <c r="AS2256" s="238"/>
      <c r="AT2256" s="238"/>
      <c r="AU2256" s="238"/>
      <c r="AV2256" s="238"/>
      <c r="AW2256" s="238"/>
      <c r="AX2256" s="238"/>
      <c r="AY2256" s="238"/>
      <c r="AZ2256" s="238"/>
      <c r="BA2256" s="238"/>
      <c r="BB2256" s="238"/>
      <c r="BC2256" s="238"/>
      <c r="BD2256" s="238"/>
      <c r="BE2256" s="238"/>
      <c r="BF2256" s="238"/>
      <c r="BG2256" s="238"/>
      <c r="BH2256" s="238"/>
      <c r="BI2256" s="238"/>
      <c r="BJ2256" s="238"/>
      <c r="BK2256" s="238"/>
      <c r="BL2256" s="238"/>
      <c r="BM2256" s="238"/>
      <c r="BN2256" s="238"/>
      <c r="BO2256" s="238"/>
      <c r="BP2256" s="238"/>
      <c r="BQ2256" s="238"/>
      <c r="BR2256" s="238"/>
      <c r="BS2256" s="238"/>
      <c r="BT2256" s="238"/>
      <c r="BU2256" s="238"/>
      <c r="BV2256" s="238"/>
      <c r="BW2256" s="238"/>
      <c r="BX2256" s="238"/>
      <c r="BY2256" s="238"/>
      <c r="BZ2256" s="238"/>
      <c r="CA2256" s="238"/>
      <c r="CB2256" s="238"/>
      <c r="CC2256" s="238"/>
      <c r="CD2256" s="238"/>
      <c r="CE2256" s="238"/>
      <c r="CF2256" s="238"/>
      <c r="CG2256" s="238"/>
      <c r="CH2256" s="238"/>
      <c r="CI2256" s="238"/>
      <c r="CJ2256" s="238"/>
      <c r="CK2256" s="238"/>
      <c r="CL2256" s="238"/>
      <c r="CM2256" s="238"/>
      <c r="CN2256" s="238"/>
      <c r="CO2256" s="238"/>
      <c r="CP2256" s="238"/>
      <c r="CQ2256" s="238"/>
      <c r="CR2256" s="238"/>
      <c r="CS2256" s="238"/>
      <c r="CT2256" s="238"/>
      <c r="CU2256" s="238"/>
      <c r="CV2256" s="238"/>
      <c r="CW2256" s="238"/>
      <c r="CX2256" s="238"/>
      <c r="CY2256" s="238"/>
      <c r="CZ2256" s="238"/>
      <c r="DA2256" s="238"/>
      <c r="DB2256" s="238"/>
      <c r="DC2256" s="238"/>
      <c r="DD2256" s="238"/>
      <c r="DE2256" s="238"/>
      <c r="DF2256" s="238"/>
      <c r="DG2256" s="238"/>
      <c r="DH2256" s="238"/>
      <c r="DI2256" s="238"/>
      <c r="DJ2256" s="238"/>
      <c r="DK2256" s="238"/>
      <c r="DL2256" s="238"/>
      <c r="DM2256" s="238"/>
      <c r="DN2256" s="238"/>
      <c r="DO2256" s="238"/>
      <c r="DP2256" s="238"/>
      <c r="DQ2256" s="238"/>
      <c r="DR2256" s="238"/>
      <c r="DS2256" s="238"/>
      <c r="DT2256" s="238"/>
      <c r="DU2256" s="238"/>
      <c r="DV2256" s="238"/>
      <c r="DW2256" s="238"/>
      <c r="DX2256" s="238"/>
      <c r="DY2256" s="238"/>
      <c r="DZ2256" s="238"/>
      <c r="EA2256" s="238"/>
      <c r="EB2256" s="238"/>
      <c r="EC2256" s="238"/>
      <c r="ED2256" s="238"/>
      <c r="EE2256" s="238"/>
      <c r="EF2256" s="238"/>
      <c r="EG2256" s="238"/>
      <c r="EH2256" s="238"/>
      <c r="EI2256" s="238"/>
      <c r="EJ2256" s="238"/>
      <c r="EK2256" s="238"/>
      <c r="EL2256" s="238"/>
      <c r="EM2256" s="238"/>
      <c r="EN2256" s="238"/>
      <c r="EO2256" s="238"/>
      <c r="EP2256" s="238"/>
      <c r="EQ2256" s="238"/>
      <c r="ER2256" s="238"/>
      <c r="ES2256" s="238"/>
      <c r="ET2256" s="238"/>
      <c r="EU2256" s="238"/>
      <c r="EV2256" s="238"/>
      <c r="EW2256" s="238"/>
      <c r="EX2256" s="238"/>
      <c r="EY2256" s="238"/>
      <c r="EZ2256" s="238"/>
      <c r="FA2256" s="238"/>
      <c r="FB2256" s="238"/>
      <c r="FC2256" s="238"/>
      <c r="FD2256" s="238"/>
      <c r="FE2256" s="238"/>
      <c r="FF2256" s="238"/>
      <c r="FG2256" s="238"/>
      <c r="FH2256" s="238"/>
      <c r="FI2256" s="238"/>
      <c r="FJ2256" s="238"/>
      <c r="FK2256" s="238"/>
      <c r="FL2256" s="238"/>
      <c r="FM2256" s="238"/>
      <c r="FN2256" s="238"/>
      <c r="FO2256" s="238"/>
      <c r="FP2256" s="238"/>
      <c r="FQ2256" s="238"/>
      <c r="FR2256" s="238"/>
      <c r="FS2256" s="238"/>
      <c r="FT2256" s="238"/>
      <c r="FU2256" s="238"/>
      <c r="FV2256" s="238"/>
      <c r="FW2256" s="238"/>
      <c r="FX2256" s="238"/>
      <c r="FY2256" s="238"/>
      <c r="FZ2256" s="238"/>
      <c r="GA2256" s="238"/>
      <c r="GB2256" s="238"/>
      <c r="GC2256" s="238"/>
      <c r="GD2256" s="238"/>
      <c r="GE2256" s="238"/>
      <c r="GF2256" s="238"/>
      <c r="GG2256" s="238"/>
      <c r="GH2256" s="238"/>
      <c r="GI2256" s="238"/>
      <c r="GJ2256" s="238"/>
      <c r="GK2256" s="238"/>
      <c r="GL2256" s="238"/>
      <c r="GM2256" s="238"/>
      <c r="GN2256" s="238"/>
      <c r="GO2256" s="238"/>
      <c r="GP2256" s="238"/>
      <c r="GQ2256" s="238"/>
      <c r="GR2256" s="238"/>
      <c r="GS2256" s="238"/>
      <c r="GT2256" s="238"/>
      <c r="GU2256" s="238"/>
      <c r="GV2256" s="238"/>
      <c r="GW2256" s="238"/>
      <c r="GX2256" s="238"/>
      <c r="GY2256" s="238"/>
      <c r="GZ2256" s="238"/>
      <c r="HA2256" s="238"/>
      <c r="HB2256" s="238"/>
      <c r="HC2256" s="238"/>
      <c r="HD2256" s="238"/>
      <c r="HE2256" s="238"/>
      <c r="HF2256" s="238"/>
      <c r="HG2256" s="238"/>
      <c r="HH2256" s="238"/>
      <c r="HI2256" s="238"/>
      <c r="HJ2256" s="238"/>
      <c r="HK2256" s="238"/>
      <c r="HL2256" s="238"/>
      <c r="HM2256" s="238"/>
      <c r="HN2256" s="238"/>
      <c r="HO2256" s="238"/>
      <c r="HP2256" s="238"/>
      <c r="HQ2256" s="238"/>
      <c r="HR2256" s="238"/>
      <c r="HS2256" s="238"/>
      <c r="HT2256" s="238"/>
      <c r="HU2256" s="238"/>
      <c r="HV2256" s="238"/>
      <c r="HW2256" s="238"/>
      <c r="HX2256" s="238"/>
      <c r="HY2256" s="238"/>
      <c r="HZ2256" s="238"/>
      <c r="IA2256" s="238"/>
      <c r="IB2256" s="238"/>
      <c r="IC2256" s="238"/>
      <c r="ID2256" s="238"/>
      <c r="IE2256" s="238"/>
      <c r="IF2256" s="238"/>
      <c r="IG2256" s="238"/>
      <c r="IH2256" s="238"/>
      <c r="II2256" s="238"/>
      <c r="IJ2256" s="238"/>
      <c r="IK2256" s="238"/>
      <c r="IL2256" s="238"/>
      <c r="IM2256" s="238"/>
      <c r="IN2256" s="238"/>
      <c r="IO2256" s="238"/>
      <c r="IP2256" s="238"/>
      <c r="IQ2256" s="238"/>
      <c r="IR2256" s="238"/>
      <c r="IS2256" s="238"/>
      <c r="IT2256" s="238"/>
      <c r="IU2256" s="238"/>
      <c r="IV2256" s="238"/>
      <c r="IW2256" s="238"/>
      <c r="IX2256" s="238"/>
      <c r="IY2256" s="238"/>
      <c r="IZ2256" s="238"/>
      <c r="JA2256" s="238"/>
      <c r="JB2256" s="238"/>
      <c r="JC2256" s="238"/>
      <c r="JD2256" s="238"/>
      <c r="JE2256" s="238"/>
      <c r="JF2256" s="238"/>
      <c r="JG2256" s="238"/>
      <c r="JH2256" s="238"/>
      <c r="JI2256" s="238"/>
      <c r="JJ2256" s="238"/>
    </row>
    <row r="2257" spans="1:270" s="1062" customFormat="1" ht="29.25" x14ac:dyDescent="0.25">
      <c r="A2257" s="362"/>
      <c r="B2257" s="362">
        <v>1</v>
      </c>
      <c r="C2257" s="759" t="s">
        <v>344</v>
      </c>
      <c r="D2257" s="299"/>
      <c r="E2257" s="299"/>
      <c r="F2257" s="2186">
        <f t="shared" si="4460"/>
        <v>2978.7234042553191</v>
      </c>
      <c r="G2257" s="941">
        <f t="shared" si="4460"/>
        <v>2482.2695035460993</v>
      </c>
      <c r="H2257" s="941">
        <f t="shared" si="4460"/>
        <v>2816.6542553191493</v>
      </c>
      <c r="I2257" s="2365">
        <f t="shared" si="4460"/>
        <v>113.48324960995765</v>
      </c>
      <c r="J2257" s="2867"/>
      <c r="K2257" s="2867"/>
      <c r="L2257" s="2868"/>
      <c r="M2257" s="2868"/>
      <c r="N2257" s="2868"/>
      <c r="O2257" s="2868"/>
      <c r="P2257" s="2868"/>
      <c r="Q2257" s="2868"/>
      <c r="R2257" s="3128">
        <f t="shared" ref="R2257:AI2257" si="4551">R2188</f>
        <v>0</v>
      </c>
      <c r="S2257" s="3128">
        <f t="shared" ref="S2257:T2257" si="4552">S2188</f>
        <v>0</v>
      </c>
      <c r="T2257" s="3128">
        <f t="shared" si="4552"/>
        <v>0</v>
      </c>
      <c r="U2257" s="3128">
        <f t="shared" ref="U2257:V2257" si="4553">U2188</f>
        <v>0</v>
      </c>
      <c r="V2257" s="3128">
        <f t="shared" si="4553"/>
        <v>0</v>
      </c>
      <c r="W2257" s="3128">
        <f t="shared" ref="W2257:X2257" si="4554">W2188</f>
        <v>0</v>
      </c>
      <c r="X2257" s="3128">
        <f t="shared" si="4554"/>
        <v>0</v>
      </c>
      <c r="Y2257" s="3128">
        <f t="shared" ref="Y2257:Z2257" si="4555">Y2188</f>
        <v>0</v>
      </c>
      <c r="Z2257" s="3128">
        <f t="shared" si="4555"/>
        <v>0</v>
      </c>
      <c r="AA2257" s="3128">
        <f t="shared" ref="AA2257" si="4556">AA2188</f>
        <v>0</v>
      </c>
      <c r="AB2257" s="3128">
        <f t="shared" si="4551"/>
        <v>0</v>
      </c>
      <c r="AC2257" s="3128">
        <f t="shared" si="4551"/>
        <v>0</v>
      </c>
      <c r="AD2257" s="3129">
        <f t="shared" si="4551"/>
        <v>0</v>
      </c>
      <c r="AE2257" s="3128">
        <f t="shared" si="4551"/>
        <v>0</v>
      </c>
      <c r="AF2257" s="3128">
        <f t="shared" si="4551"/>
        <v>0</v>
      </c>
      <c r="AG2257" s="3130">
        <f t="shared" si="4551"/>
        <v>0</v>
      </c>
      <c r="AH2257" s="3130">
        <f t="shared" si="4551"/>
        <v>0</v>
      </c>
      <c r="AI2257" s="3128">
        <f t="shared" si="4551"/>
        <v>0</v>
      </c>
      <c r="AJ2257" s="1142"/>
      <c r="AK2257" s="2935"/>
      <c r="AL2257" s="2563">
        <f t="shared" si="4357"/>
        <v>0</v>
      </c>
      <c r="AM2257" s="3319"/>
      <c r="AN2257" s="238"/>
      <c r="AO2257" s="238"/>
      <c r="AP2257" s="238"/>
      <c r="AQ2257" s="238"/>
      <c r="AR2257" s="238"/>
      <c r="AS2257" s="238"/>
      <c r="AT2257" s="238"/>
      <c r="AU2257" s="238"/>
      <c r="AV2257" s="238"/>
      <c r="AW2257" s="238"/>
      <c r="AX2257" s="238"/>
      <c r="AY2257" s="238"/>
      <c r="AZ2257" s="238"/>
      <c r="BA2257" s="238"/>
      <c r="BB2257" s="238"/>
      <c r="BC2257" s="238"/>
      <c r="BD2257" s="238"/>
      <c r="BE2257" s="238"/>
      <c r="BF2257" s="238"/>
      <c r="BG2257" s="238"/>
      <c r="BH2257" s="238"/>
      <c r="BI2257" s="238"/>
      <c r="BJ2257" s="238"/>
      <c r="BK2257" s="238"/>
      <c r="BL2257" s="238"/>
      <c r="BM2257" s="238"/>
      <c r="BN2257" s="238"/>
      <c r="BO2257" s="238"/>
      <c r="BP2257" s="238"/>
      <c r="BQ2257" s="238"/>
      <c r="BR2257" s="238"/>
      <c r="BS2257" s="238"/>
      <c r="BT2257" s="238"/>
      <c r="BU2257" s="238"/>
      <c r="BV2257" s="238"/>
      <c r="BW2257" s="238"/>
      <c r="BX2257" s="238"/>
      <c r="BY2257" s="238"/>
      <c r="BZ2257" s="238"/>
      <c r="CA2257" s="238"/>
      <c r="CB2257" s="238"/>
      <c r="CC2257" s="238"/>
      <c r="CD2257" s="238"/>
      <c r="CE2257" s="238"/>
      <c r="CF2257" s="238"/>
      <c r="CG2257" s="238"/>
      <c r="CH2257" s="238"/>
      <c r="CI2257" s="238"/>
      <c r="CJ2257" s="238"/>
      <c r="CK2257" s="238"/>
      <c r="CL2257" s="238"/>
      <c r="CM2257" s="238"/>
      <c r="CN2257" s="238"/>
      <c r="CO2257" s="238"/>
      <c r="CP2257" s="238"/>
      <c r="CQ2257" s="238"/>
      <c r="CR2257" s="238"/>
      <c r="CS2257" s="238"/>
      <c r="CT2257" s="238"/>
      <c r="CU2257" s="238"/>
      <c r="CV2257" s="238"/>
      <c r="CW2257" s="238"/>
      <c r="CX2257" s="238"/>
      <c r="CY2257" s="238"/>
      <c r="CZ2257" s="238"/>
      <c r="DA2257" s="238"/>
      <c r="DB2257" s="238"/>
      <c r="DC2257" s="238"/>
      <c r="DD2257" s="238"/>
      <c r="DE2257" s="238"/>
      <c r="DF2257" s="238"/>
      <c r="DG2257" s="238"/>
      <c r="DH2257" s="238"/>
      <c r="DI2257" s="238"/>
      <c r="DJ2257" s="238"/>
      <c r="DK2257" s="238"/>
      <c r="DL2257" s="238"/>
      <c r="DM2257" s="238"/>
      <c r="DN2257" s="238"/>
      <c r="DO2257" s="238"/>
      <c r="DP2257" s="238"/>
      <c r="DQ2257" s="238"/>
      <c r="DR2257" s="238"/>
      <c r="DS2257" s="238"/>
      <c r="DT2257" s="238"/>
      <c r="DU2257" s="238"/>
      <c r="DV2257" s="238"/>
      <c r="DW2257" s="238"/>
      <c r="DX2257" s="238"/>
      <c r="DY2257" s="238"/>
      <c r="DZ2257" s="238"/>
      <c r="EA2257" s="238"/>
      <c r="EB2257" s="238"/>
      <c r="EC2257" s="238"/>
      <c r="ED2257" s="238"/>
      <c r="EE2257" s="238"/>
      <c r="EF2257" s="238"/>
      <c r="EG2257" s="238"/>
      <c r="EH2257" s="238"/>
      <c r="EI2257" s="238"/>
      <c r="EJ2257" s="238"/>
      <c r="EK2257" s="238"/>
      <c r="EL2257" s="238"/>
      <c r="EM2257" s="238"/>
      <c r="EN2257" s="238"/>
      <c r="EO2257" s="238"/>
      <c r="EP2257" s="238"/>
      <c r="EQ2257" s="238"/>
      <c r="ER2257" s="238"/>
      <c r="ES2257" s="238"/>
      <c r="ET2257" s="238"/>
      <c r="EU2257" s="238"/>
      <c r="EV2257" s="238"/>
      <c r="EW2257" s="238"/>
      <c r="EX2257" s="238"/>
      <c r="EY2257" s="238"/>
      <c r="EZ2257" s="238"/>
      <c r="FA2257" s="238"/>
      <c r="FB2257" s="238"/>
      <c r="FC2257" s="238"/>
      <c r="FD2257" s="238"/>
      <c r="FE2257" s="238"/>
      <c r="FF2257" s="238"/>
      <c r="FG2257" s="238"/>
      <c r="FH2257" s="238"/>
      <c r="FI2257" s="238"/>
      <c r="FJ2257" s="238"/>
      <c r="FK2257" s="238"/>
      <c r="FL2257" s="238"/>
      <c r="FM2257" s="238"/>
      <c r="FN2257" s="238"/>
      <c r="FO2257" s="238"/>
      <c r="FP2257" s="238"/>
      <c r="FQ2257" s="238"/>
      <c r="FR2257" s="238"/>
      <c r="FS2257" s="238"/>
      <c r="FT2257" s="238"/>
      <c r="FU2257" s="238"/>
      <c r="FV2257" s="238"/>
      <c r="FW2257" s="238"/>
      <c r="FX2257" s="238"/>
      <c r="FY2257" s="238"/>
      <c r="FZ2257" s="238"/>
      <c r="GA2257" s="238"/>
      <c r="GB2257" s="238"/>
      <c r="GC2257" s="238"/>
      <c r="GD2257" s="238"/>
      <c r="GE2257" s="238"/>
      <c r="GF2257" s="238"/>
      <c r="GG2257" s="238"/>
      <c r="GH2257" s="238"/>
      <c r="GI2257" s="238"/>
      <c r="GJ2257" s="238"/>
      <c r="GK2257" s="238"/>
      <c r="GL2257" s="238"/>
      <c r="GM2257" s="238"/>
      <c r="GN2257" s="238"/>
      <c r="GO2257" s="238"/>
      <c r="GP2257" s="238"/>
      <c r="GQ2257" s="238"/>
      <c r="GR2257" s="238"/>
      <c r="GS2257" s="238"/>
      <c r="GT2257" s="238"/>
      <c r="GU2257" s="238"/>
      <c r="GV2257" s="238"/>
      <c r="GW2257" s="238"/>
      <c r="GX2257" s="238"/>
      <c r="GY2257" s="238"/>
      <c r="GZ2257" s="238"/>
      <c r="HA2257" s="238"/>
      <c r="HB2257" s="238"/>
      <c r="HC2257" s="238"/>
      <c r="HD2257" s="238"/>
      <c r="HE2257" s="238"/>
      <c r="HF2257" s="238"/>
      <c r="HG2257" s="238"/>
      <c r="HH2257" s="238"/>
      <c r="HI2257" s="238"/>
      <c r="HJ2257" s="238"/>
      <c r="HK2257" s="238"/>
      <c r="HL2257" s="238"/>
      <c r="HM2257" s="238"/>
      <c r="HN2257" s="238"/>
      <c r="HO2257" s="238"/>
      <c r="HP2257" s="238"/>
      <c r="HQ2257" s="238"/>
      <c r="HR2257" s="238"/>
      <c r="HS2257" s="238"/>
      <c r="HT2257" s="238"/>
      <c r="HU2257" s="238"/>
      <c r="HV2257" s="238"/>
      <c r="HW2257" s="238"/>
      <c r="HX2257" s="238"/>
      <c r="HY2257" s="238"/>
      <c r="HZ2257" s="238"/>
      <c r="IA2257" s="238"/>
      <c r="IB2257" s="238"/>
      <c r="IC2257" s="238"/>
      <c r="ID2257" s="238"/>
      <c r="IE2257" s="238"/>
      <c r="IF2257" s="238"/>
      <c r="IG2257" s="238"/>
      <c r="IH2257" s="238"/>
      <c r="II2257" s="238"/>
      <c r="IJ2257" s="238"/>
      <c r="IK2257" s="238"/>
      <c r="IL2257" s="238"/>
      <c r="IM2257" s="238"/>
      <c r="IN2257" s="238"/>
      <c r="IO2257" s="238"/>
      <c r="IP2257" s="238"/>
      <c r="IQ2257" s="238"/>
      <c r="IR2257" s="238"/>
      <c r="IS2257" s="238"/>
      <c r="IT2257" s="238"/>
      <c r="IU2257" s="238"/>
      <c r="IV2257" s="238"/>
      <c r="IW2257" s="238"/>
      <c r="IX2257" s="238"/>
      <c r="IY2257" s="238"/>
      <c r="IZ2257" s="238"/>
      <c r="JA2257" s="238"/>
      <c r="JB2257" s="238"/>
      <c r="JC2257" s="238"/>
      <c r="JD2257" s="238"/>
      <c r="JE2257" s="238"/>
      <c r="JF2257" s="238"/>
      <c r="JG2257" s="238"/>
      <c r="JH2257" s="238"/>
      <c r="JI2257" s="238"/>
      <c r="JJ2257" s="238"/>
    </row>
    <row r="2258" spans="1:270" s="1062" customFormat="1" x14ac:dyDescent="0.25">
      <c r="A2258" s="362"/>
      <c r="B2258" s="362">
        <v>1</v>
      </c>
      <c r="C2258" s="762" t="s">
        <v>345</v>
      </c>
      <c r="D2258" s="299"/>
      <c r="E2258" s="299"/>
      <c r="F2258" s="2186">
        <f t="shared" si="4460"/>
        <v>28000</v>
      </c>
      <c r="G2258" s="941">
        <f t="shared" si="4460"/>
        <v>23333.333333333336</v>
      </c>
      <c r="H2258" s="941">
        <f t="shared" si="4460"/>
        <v>26476.550000000003</v>
      </c>
      <c r="I2258" s="2365">
        <f t="shared" si="4460"/>
        <v>113.47254960785156</v>
      </c>
      <c r="J2258" s="2867"/>
      <c r="K2258" s="2867"/>
      <c r="L2258" s="2868"/>
      <c r="M2258" s="2868"/>
      <c r="N2258" s="2868"/>
      <c r="O2258" s="2868"/>
      <c r="P2258" s="2868"/>
      <c r="Q2258" s="2868"/>
      <c r="R2258" s="3128">
        <f t="shared" ref="R2258:AI2258" si="4557">R2189</f>
        <v>0</v>
      </c>
      <c r="S2258" s="3128">
        <f t="shared" ref="S2258:T2258" si="4558">S2189</f>
        <v>0</v>
      </c>
      <c r="T2258" s="3128">
        <f t="shared" si="4558"/>
        <v>0</v>
      </c>
      <c r="U2258" s="3128">
        <f t="shared" ref="U2258:V2258" si="4559">U2189</f>
        <v>0</v>
      </c>
      <c r="V2258" s="3128">
        <f t="shared" si="4559"/>
        <v>0</v>
      </c>
      <c r="W2258" s="3128">
        <f t="shared" ref="W2258:X2258" si="4560">W2189</f>
        <v>0</v>
      </c>
      <c r="X2258" s="3128">
        <f t="shared" si="4560"/>
        <v>0</v>
      </c>
      <c r="Y2258" s="3128">
        <f t="shared" ref="Y2258:Z2258" si="4561">Y2189</f>
        <v>0</v>
      </c>
      <c r="Z2258" s="3128">
        <f t="shared" si="4561"/>
        <v>0</v>
      </c>
      <c r="AA2258" s="3128">
        <f t="shared" ref="AA2258" si="4562">AA2189</f>
        <v>0</v>
      </c>
      <c r="AB2258" s="3128">
        <f t="shared" si="4557"/>
        <v>0</v>
      </c>
      <c r="AC2258" s="3128">
        <f t="shared" si="4557"/>
        <v>0</v>
      </c>
      <c r="AD2258" s="3129">
        <f t="shared" si="4557"/>
        <v>0</v>
      </c>
      <c r="AE2258" s="3128">
        <f t="shared" si="4557"/>
        <v>0</v>
      </c>
      <c r="AF2258" s="3128">
        <f t="shared" si="4557"/>
        <v>0</v>
      </c>
      <c r="AG2258" s="3130">
        <f t="shared" si="4557"/>
        <v>0</v>
      </c>
      <c r="AH2258" s="3130">
        <f t="shared" si="4557"/>
        <v>0</v>
      </c>
      <c r="AI2258" s="3128">
        <f t="shared" si="4557"/>
        <v>0</v>
      </c>
      <c r="AJ2258" s="1142"/>
      <c r="AK2258" s="2935"/>
      <c r="AL2258" s="2563">
        <f t="shared" si="4357"/>
        <v>0</v>
      </c>
      <c r="AM2258" s="3319"/>
      <c r="AN2258" s="238"/>
      <c r="AO2258" s="238"/>
      <c r="AP2258" s="238"/>
      <c r="AQ2258" s="238"/>
      <c r="AR2258" s="238"/>
      <c r="AS2258" s="238"/>
      <c r="AT2258" s="238"/>
      <c r="AU2258" s="238"/>
      <c r="AV2258" s="238"/>
      <c r="AW2258" s="238"/>
      <c r="AX2258" s="238"/>
      <c r="AY2258" s="238"/>
      <c r="AZ2258" s="238"/>
      <c r="BA2258" s="238"/>
      <c r="BB2258" s="238"/>
      <c r="BC2258" s="238"/>
      <c r="BD2258" s="238"/>
      <c r="BE2258" s="238"/>
      <c r="BF2258" s="238"/>
      <c r="BG2258" s="238"/>
      <c r="BH2258" s="238"/>
      <c r="BI2258" s="238"/>
      <c r="BJ2258" s="238"/>
      <c r="BK2258" s="238"/>
      <c r="BL2258" s="238"/>
      <c r="BM2258" s="238"/>
      <c r="BN2258" s="238"/>
      <c r="BO2258" s="238"/>
      <c r="BP2258" s="238"/>
      <c r="BQ2258" s="238"/>
      <c r="BR2258" s="238"/>
      <c r="BS2258" s="238"/>
      <c r="BT2258" s="238"/>
      <c r="BU2258" s="238"/>
      <c r="BV2258" s="238"/>
      <c r="BW2258" s="238"/>
      <c r="BX2258" s="238"/>
      <c r="BY2258" s="238"/>
      <c r="BZ2258" s="238"/>
      <c r="CA2258" s="238"/>
      <c r="CB2258" s="238"/>
      <c r="CC2258" s="238"/>
      <c r="CD2258" s="238"/>
      <c r="CE2258" s="238"/>
      <c r="CF2258" s="238"/>
      <c r="CG2258" s="238"/>
      <c r="CH2258" s="238"/>
      <c r="CI2258" s="238"/>
      <c r="CJ2258" s="238"/>
      <c r="CK2258" s="238"/>
      <c r="CL2258" s="238"/>
      <c r="CM2258" s="238"/>
      <c r="CN2258" s="238"/>
      <c r="CO2258" s="238"/>
      <c r="CP2258" s="238"/>
      <c r="CQ2258" s="238"/>
      <c r="CR2258" s="238"/>
      <c r="CS2258" s="238"/>
      <c r="CT2258" s="238"/>
      <c r="CU2258" s="238"/>
      <c r="CV2258" s="238"/>
      <c r="CW2258" s="238"/>
      <c r="CX2258" s="238"/>
      <c r="CY2258" s="238"/>
      <c r="CZ2258" s="238"/>
      <c r="DA2258" s="238"/>
      <c r="DB2258" s="238"/>
      <c r="DC2258" s="238"/>
      <c r="DD2258" s="238"/>
      <c r="DE2258" s="238"/>
      <c r="DF2258" s="238"/>
      <c r="DG2258" s="238"/>
      <c r="DH2258" s="238"/>
      <c r="DI2258" s="238"/>
      <c r="DJ2258" s="238"/>
      <c r="DK2258" s="238"/>
      <c r="DL2258" s="238"/>
      <c r="DM2258" s="238"/>
      <c r="DN2258" s="238"/>
      <c r="DO2258" s="238"/>
      <c r="DP2258" s="238"/>
      <c r="DQ2258" s="238"/>
      <c r="DR2258" s="238"/>
      <c r="DS2258" s="238"/>
      <c r="DT2258" s="238"/>
      <c r="DU2258" s="238"/>
      <c r="DV2258" s="238"/>
      <c r="DW2258" s="238"/>
      <c r="DX2258" s="238"/>
      <c r="DY2258" s="238"/>
      <c r="DZ2258" s="238"/>
      <c r="EA2258" s="238"/>
      <c r="EB2258" s="238"/>
      <c r="EC2258" s="238"/>
      <c r="ED2258" s="238"/>
      <c r="EE2258" s="238"/>
      <c r="EF2258" s="238"/>
      <c r="EG2258" s="238"/>
      <c r="EH2258" s="238"/>
      <c r="EI2258" s="238"/>
      <c r="EJ2258" s="238"/>
      <c r="EK2258" s="238"/>
      <c r="EL2258" s="238"/>
      <c r="EM2258" s="238"/>
      <c r="EN2258" s="238"/>
      <c r="EO2258" s="238"/>
      <c r="EP2258" s="238"/>
      <c r="EQ2258" s="238"/>
      <c r="ER2258" s="238"/>
      <c r="ES2258" s="238"/>
      <c r="ET2258" s="238"/>
      <c r="EU2258" s="238"/>
      <c r="EV2258" s="238"/>
      <c r="EW2258" s="238"/>
      <c r="EX2258" s="238"/>
      <c r="EY2258" s="238"/>
      <c r="EZ2258" s="238"/>
      <c r="FA2258" s="238"/>
      <c r="FB2258" s="238"/>
      <c r="FC2258" s="238"/>
      <c r="FD2258" s="238"/>
      <c r="FE2258" s="238"/>
      <c r="FF2258" s="238"/>
      <c r="FG2258" s="238"/>
      <c r="FH2258" s="238"/>
      <c r="FI2258" s="238"/>
      <c r="FJ2258" s="238"/>
      <c r="FK2258" s="238"/>
      <c r="FL2258" s="238"/>
      <c r="FM2258" s="238"/>
      <c r="FN2258" s="238"/>
      <c r="FO2258" s="238"/>
      <c r="FP2258" s="238"/>
      <c r="FQ2258" s="238"/>
      <c r="FR2258" s="238"/>
      <c r="FS2258" s="238"/>
      <c r="FT2258" s="238"/>
      <c r="FU2258" s="238"/>
      <c r="FV2258" s="238"/>
      <c r="FW2258" s="238"/>
      <c r="FX2258" s="238"/>
      <c r="FY2258" s="238"/>
      <c r="FZ2258" s="238"/>
      <c r="GA2258" s="238"/>
      <c r="GB2258" s="238"/>
      <c r="GC2258" s="238"/>
      <c r="GD2258" s="238"/>
      <c r="GE2258" s="238"/>
      <c r="GF2258" s="238"/>
      <c r="GG2258" s="238"/>
      <c r="GH2258" s="238"/>
      <c r="GI2258" s="238"/>
      <c r="GJ2258" s="238"/>
      <c r="GK2258" s="238"/>
      <c r="GL2258" s="238"/>
      <c r="GM2258" s="238"/>
      <c r="GN2258" s="238"/>
      <c r="GO2258" s="238"/>
      <c r="GP2258" s="238"/>
      <c r="GQ2258" s="238"/>
      <c r="GR2258" s="238"/>
      <c r="GS2258" s="238"/>
      <c r="GT2258" s="238"/>
      <c r="GU2258" s="238"/>
      <c r="GV2258" s="238"/>
      <c r="GW2258" s="238"/>
      <c r="GX2258" s="238"/>
      <c r="GY2258" s="238"/>
      <c r="GZ2258" s="238"/>
      <c r="HA2258" s="238"/>
      <c r="HB2258" s="238"/>
      <c r="HC2258" s="238"/>
      <c r="HD2258" s="238"/>
      <c r="HE2258" s="238"/>
      <c r="HF2258" s="238"/>
      <c r="HG2258" s="238"/>
      <c r="HH2258" s="238"/>
      <c r="HI2258" s="238"/>
      <c r="HJ2258" s="238"/>
      <c r="HK2258" s="238"/>
      <c r="HL2258" s="238"/>
      <c r="HM2258" s="238"/>
      <c r="HN2258" s="238"/>
      <c r="HO2258" s="238"/>
      <c r="HP2258" s="238"/>
      <c r="HQ2258" s="238"/>
      <c r="HR2258" s="238"/>
      <c r="HS2258" s="238"/>
      <c r="HT2258" s="238"/>
      <c r="HU2258" s="238"/>
      <c r="HV2258" s="238"/>
      <c r="HW2258" s="238"/>
      <c r="HX2258" s="238"/>
      <c r="HY2258" s="238"/>
      <c r="HZ2258" s="238"/>
      <c r="IA2258" s="238"/>
      <c r="IB2258" s="238"/>
      <c r="IC2258" s="238"/>
      <c r="ID2258" s="238"/>
      <c r="IE2258" s="238"/>
      <c r="IF2258" s="238"/>
      <c r="IG2258" s="238"/>
      <c r="IH2258" s="238"/>
      <c r="II2258" s="238"/>
      <c r="IJ2258" s="238"/>
      <c r="IK2258" s="238"/>
      <c r="IL2258" s="238"/>
      <c r="IM2258" s="238"/>
      <c r="IN2258" s="238"/>
      <c r="IO2258" s="238"/>
      <c r="IP2258" s="238"/>
      <c r="IQ2258" s="238"/>
      <c r="IR2258" s="238"/>
      <c r="IS2258" s="238"/>
      <c r="IT2258" s="238"/>
      <c r="IU2258" s="238"/>
      <c r="IV2258" s="238"/>
      <c r="IW2258" s="238"/>
      <c r="IX2258" s="238"/>
      <c r="IY2258" s="238"/>
      <c r="IZ2258" s="238"/>
      <c r="JA2258" s="238"/>
      <c r="JB2258" s="238"/>
      <c r="JC2258" s="238"/>
      <c r="JD2258" s="238"/>
      <c r="JE2258" s="238"/>
      <c r="JF2258" s="238"/>
      <c r="JG2258" s="238"/>
      <c r="JH2258" s="238"/>
      <c r="JI2258" s="238"/>
      <c r="JJ2258" s="238"/>
    </row>
    <row r="2259" spans="1:270" s="1062" customFormat="1" ht="30" x14ac:dyDescent="0.25">
      <c r="A2259" s="362"/>
      <c r="B2259" s="362">
        <v>1</v>
      </c>
      <c r="C2259" s="765" t="s">
        <v>321</v>
      </c>
      <c r="D2259" s="299"/>
      <c r="E2259" s="299"/>
      <c r="F2259" s="2186">
        <f t="shared" si="4460"/>
        <v>10500</v>
      </c>
      <c r="G2259" s="941">
        <f t="shared" si="4460"/>
        <v>8750</v>
      </c>
      <c r="H2259" s="941">
        <f t="shared" si="4460"/>
        <v>7372</v>
      </c>
      <c r="I2259" s="2365">
        <f t="shared" si="4460"/>
        <v>84.251428571428562</v>
      </c>
      <c r="J2259" s="2867"/>
      <c r="K2259" s="2867"/>
      <c r="L2259" s="2868"/>
      <c r="M2259" s="2868"/>
      <c r="N2259" s="2868"/>
      <c r="O2259" s="2868"/>
      <c r="P2259" s="2868"/>
      <c r="Q2259" s="2868"/>
      <c r="R2259" s="3128">
        <f t="shared" ref="R2259:AI2259" si="4563">R2190</f>
        <v>0</v>
      </c>
      <c r="S2259" s="3128">
        <f t="shared" ref="S2259:T2259" si="4564">S2190</f>
        <v>0</v>
      </c>
      <c r="T2259" s="3128">
        <f t="shared" si="4564"/>
        <v>0</v>
      </c>
      <c r="U2259" s="3128">
        <f t="shared" ref="U2259:V2259" si="4565">U2190</f>
        <v>0</v>
      </c>
      <c r="V2259" s="3128">
        <f t="shared" si="4565"/>
        <v>0</v>
      </c>
      <c r="W2259" s="3128">
        <f t="shared" ref="W2259:X2259" si="4566">W2190</f>
        <v>0</v>
      </c>
      <c r="X2259" s="3128">
        <f t="shared" si="4566"/>
        <v>0</v>
      </c>
      <c r="Y2259" s="3128">
        <f t="shared" ref="Y2259:Z2259" si="4567">Y2190</f>
        <v>0</v>
      </c>
      <c r="Z2259" s="3128">
        <f t="shared" si="4567"/>
        <v>0</v>
      </c>
      <c r="AA2259" s="3128">
        <f t="shared" ref="AA2259" si="4568">AA2190</f>
        <v>0</v>
      </c>
      <c r="AB2259" s="3128">
        <f t="shared" si="4563"/>
        <v>0</v>
      </c>
      <c r="AC2259" s="3128">
        <f t="shared" si="4563"/>
        <v>0</v>
      </c>
      <c r="AD2259" s="3129">
        <f t="shared" si="4563"/>
        <v>0</v>
      </c>
      <c r="AE2259" s="3128">
        <f t="shared" si="4563"/>
        <v>0</v>
      </c>
      <c r="AF2259" s="3128">
        <f t="shared" si="4563"/>
        <v>0</v>
      </c>
      <c r="AG2259" s="3130">
        <f t="shared" si="4563"/>
        <v>0</v>
      </c>
      <c r="AH2259" s="3130">
        <f t="shared" si="4563"/>
        <v>0</v>
      </c>
      <c r="AI2259" s="3128">
        <f t="shared" si="4563"/>
        <v>0</v>
      </c>
      <c r="AJ2259" s="1142"/>
      <c r="AK2259" s="2935"/>
      <c r="AL2259" s="2563">
        <f t="shared" si="4357"/>
        <v>0</v>
      </c>
      <c r="AM2259" s="3319"/>
      <c r="AN2259" s="238"/>
      <c r="AO2259" s="238"/>
      <c r="AP2259" s="238"/>
      <c r="AQ2259" s="238"/>
      <c r="AR2259" s="238"/>
      <c r="AS2259" s="238"/>
      <c r="AT2259" s="238"/>
      <c r="AU2259" s="238"/>
      <c r="AV2259" s="238"/>
      <c r="AW2259" s="238"/>
      <c r="AX2259" s="238"/>
      <c r="AY2259" s="238"/>
      <c r="AZ2259" s="238"/>
      <c r="BA2259" s="238"/>
      <c r="BB2259" s="238"/>
      <c r="BC2259" s="238"/>
      <c r="BD2259" s="238"/>
      <c r="BE2259" s="238"/>
      <c r="BF2259" s="238"/>
      <c r="BG2259" s="238"/>
      <c r="BH2259" s="238"/>
      <c r="BI2259" s="238"/>
      <c r="BJ2259" s="238"/>
      <c r="BK2259" s="238"/>
      <c r="BL2259" s="238"/>
      <c r="BM2259" s="238"/>
      <c r="BN2259" s="238"/>
      <c r="BO2259" s="238"/>
      <c r="BP2259" s="238"/>
      <c r="BQ2259" s="238"/>
      <c r="BR2259" s="238"/>
      <c r="BS2259" s="238"/>
      <c r="BT2259" s="238"/>
      <c r="BU2259" s="238"/>
      <c r="BV2259" s="238"/>
      <c r="BW2259" s="238"/>
      <c r="BX2259" s="238"/>
      <c r="BY2259" s="238"/>
      <c r="BZ2259" s="238"/>
      <c r="CA2259" s="238"/>
      <c r="CB2259" s="238"/>
      <c r="CC2259" s="238"/>
      <c r="CD2259" s="238"/>
      <c r="CE2259" s="238"/>
      <c r="CF2259" s="238"/>
      <c r="CG2259" s="238"/>
      <c r="CH2259" s="238"/>
      <c r="CI2259" s="238"/>
      <c r="CJ2259" s="238"/>
      <c r="CK2259" s="238"/>
      <c r="CL2259" s="238"/>
      <c r="CM2259" s="238"/>
      <c r="CN2259" s="238"/>
      <c r="CO2259" s="238"/>
      <c r="CP2259" s="238"/>
      <c r="CQ2259" s="238"/>
      <c r="CR2259" s="238"/>
      <c r="CS2259" s="238"/>
      <c r="CT2259" s="238"/>
      <c r="CU2259" s="238"/>
      <c r="CV2259" s="238"/>
      <c r="CW2259" s="238"/>
      <c r="CX2259" s="238"/>
      <c r="CY2259" s="238"/>
      <c r="CZ2259" s="238"/>
      <c r="DA2259" s="238"/>
      <c r="DB2259" s="238"/>
      <c r="DC2259" s="238"/>
      <c r="DD2259" s="238"/>
      <c r="DE2259" s="238"/>
      <c r="DF2259" s="238"/>
      <c r="DG2259" s="238"/>
      <c r="DH2259" s="238"/>
      <c r="DI2259" s="238"/>
      <c r="DJ2259" s="238"/>
      <c r="DK2259" s="238"/>
      <c r="DL2259" s="238"/>
      <c r="DM2259" s="238"/>
      <c r="DN2259" s="238"/>
      <c r="DO2259" s="238"/>
      <c r="DP2259" s="238"/>
      <c r="DQ2259" s="238"/>
      <c r="DR2259" s="238"/>
      <c r="DS2259" s="238"/>
      <c r="DT2259" s="238"/>
      <c r="DU2259" s="238"/>
      <c r="DV2259" s="238"/>
      <c r="DW2259" s="238"/>
      <c r="DX2259" s="238"/>
      <c r="DY2259" s="238"/>
      <c r="DZ2259" s="238"/>
      <c r="EA2259" s="238"/>
      <c r="EB2259" s="238"/>
      <c r="EC2259" s="238"/>
      <c r="ED2259" s="238"/>
      <c r="EE2259" s="238"/>
      <c r="EF2259" s="238"/>
      <c r="EG2259" s="238"/>
      <c r="EH2259" s="238"/>
      <c r="EI2259" s="238"/>
      <c r="EJ2259" s="238"/>
      <c r="EK2259" s="238"/>
      <c r="EL2259" s="238"/>
      <c r="EM2259" s="238"/>
      <c r="EN2259" s="238"/>
      <c r="EO2259" s="238"/>
      <c r="EP2259" s="238"/>
      <c r="EQ2259" s="238"/>
      <c r="ER2259" s="238"/>
      <c r="ES2259" s="238"/>
      <c r="ET2259" s="238"/>
      <c r="EU2259" s="238"/>
      <c r="EV2259" s="238"/>
      <c r="EW2259" s="238"/>
      <c r="EX2259" s="238"/>
      <c r="EY2259" s="238"/>
      <c r="EZ2259" s="238"/>
      <c r="FA2259" s="238"/>
      <c r="FB2259" s="238"/>
      <c r="FC2259" s="238"/>
      <c r="FD2259" s="238"/>
      <c r="FE2259" s="238"/>
      <c r="FF2259" s="238"/>
      <c r="FG2259" s="238"/>
      <c r="FH2259" s="238"/>
      <c r="FI2259" s="238"/>
      <c r="FJ2259" s="238"/>
      <c r="FK2259" s="238"/>
      <c r="FL2259" s="238"/>
      <c r="FM2259" s="238"/>
      <c r="FN2259" s="238"/>
      <c r="FO2259" s="238"/>
      <c r="FP2259" s="238"/>
      <c r="FQ2259" s="238"/>
      <c r="FR2259" s="238"/>
      <c r="FS2259" s="238"/>
      <c r="FT2259" s="238"/>
      <c r="FU2259" s="238"/>
      <c r="FV2259" s="238"/>
      <c r="FW2259" s="238"/>
      <c r="FX2259" s="238"/>
      <c r="FY2259" s="238"/>
      <c r="FZ2259" s="238"/>
      <c r="GA2259" s="238"/>
      <c r="GB2259" s="238"/>
      <c r="GC2259" s="238"/>
      <c r="GD2259" s="238"/>
      <c r="GE2259" s="238"/>
      <c r="GF2259" s="238"/>
      <c r="GG2259" s="238"/>
      <c r="GH2259" s="238"/>
      <c r="GI2259" s="238"/>
      <c r="GJ2259" s="238"/>
      <c r="GK2259" s="238"/>
      <c r="GL2259" s="238"/>
      <c r="GM2259" s="238"/>
      <c r="GN2259" s="238"/>
      <c r="GO2259" s="238"/>
      <c r="GP2259" s="238"/>
      <c r="GQ2259" s="238"/>
      <c r="GR2259" s="238"/>
      <c r="GS2259" s="238"/>
      <c r="GT2259" s="238"/>
      <c r="GU2259" s="238"/>
      <c r="GV2259" s="238"/>
      <c r="GW2259" s="238"/>
      <c r="GX2259" s="238"/>
      <c r="GY2259" s="238"/>
      <c r="GZ2259" s="238"/>
      <c r="HA2259" s="238"/>
      <c r="HB2259" s="238"/>
      <c r="HC2259" s="238"/>
      <c r="HD2259" s="238"/>
      <c r="HE2259" s="238"/>
      <c r="HF2259" s="238"/>
      <c r="HG2259" s="238"/>
      <c r="HH2259" s="238"/>
      <c r="HI2259" s="238"/>
      <c r="HJ2259" s="238"/>
      <c r="HK2259" s="238"/>
      <c r="HL2259" s="238"/>
      <c r="HM2259" s="238"/>
      <c r="HN2259" s="238"/>
      <c r="HO2259" s="238"/>
      <c r="HP2259" s="238"/>
      <c r="HQ2259" s="238"/>
      <c r="HR2259" s="238"/>
      <c r="HS2259" s="238"/>
      <c r="HT2259" s="238"/>
      <c r="HU2259" s="238"/>
      <c r="HV2259" s="238"/>
      <c r="HW2259" s="238"/>
      <c r="HX2259" s="238"/>
      <c r="HY2259" s="238"/>
      <c r="HZ2259" s="238"/>
      <c r="IA2259" s="238"/>
      <c r="IB2259" s="238"/>
      <c r="IC2259" s="238"/>
      <c r="ID2259" s="238"/>
      <c r="IE2259" s="238"/>
      <c r="IF2259" s="238"/>
      <c r="IG2259" s="238"/>
      <c r="IH2259" s="238"/>
      <c r="II2259" s="238"/>
      <c r="IJ2259" s="238"/>
      <c r="IK2259" s="238"/>
      <c r="IL2259" s="238"/>
      <c r="IM2259" s="238"/>
      <c r="IN2259" s="238"/>
      <c r="IO2259" s="238"/>
      <c r="IP2259" s="238"/>
      <c r="IQ2259" s="238"/>
      <c r="IR2259" s="238"/>
      <c r="IS2259" s="238"/>
      <c r="IT2259" s="238"/>
      <c r="IU2259" s="238"/>
      <c r="IV2259" s="238"/>
      <c r="IW2259" s="238"/>
      <c r="IX2259" s="238"/>
      <c r="IY2259" s="238"/>
      <c r="IZ2259" s="238"/>
      <c r="JA2259" s="238"/>
      <c r="JB2259" s="238"/>
      <c r="JC2259" s="238"/>
      <c r="JD2259" s="238"/>
      <c r="JE2259" s="238"/>
      <c r="JF2259" s="238"/>
      <c r="JG2259" s="238"/>
      <c r="JH2259" s="238"/>
      <c r="JI2259" s="238"/>
      <c r="JJ2259" s="238"/>
    </row>
    <row r="2260" spans="1:270" s="1062" customFormat="1" ht="29.25" x14ac:dyDescent="0.25">
      <c r="A2260" s="362"/>
      <c r="B2260" s="362">
        <v>1</v>
      </c>
      <c r="C2260" s="759" t="s">
        <v>197</v>
      </c>
      <c r="D2260" s="299"/>
      <c r="E2260" s="299"/>
      <c r="F2260" s="2186">
        <f t="shared" si="4460"/>
        <v>0</v>
      </c>
      <c r="G2260" s="941">
        <f t="shared" si="4460"/>
        <v>0</v>
      </c>
      <c r="H2260" s="941">
        <f t="shared" si="4460"/>
        <v>0</v>
      </c>
      <c r="I2260" s="2365">
        <f t="shared" si="4460"/>
        <v>0</v>
      </c>
      <c r="J2260" s="2867"/>
      <c r="K2260" s="2867"/>
      <c r="L2260" s="2868"/>
      <c r="M2260" s="2868"/>
      <c r="N2260" s="2868"/>
      <c r="O2260" s="2868"/>
      <c r="P2260" s="2868"/>
      <c r="Q2260" s="2868"/>
      <c r="R2260" s="3128">
        <f t="shared" ref="R2260:AI2260" si="4569">R2191</f>
        <v>0</v>
      </c>
      <c r="S2260" s="3128">
        <f t="shared" ref="S2260:T2260" si="4570">S2191</f>
        <v>0</v>
      </c>
      <c r="T2260" s="3128">
        <f t="shared" si="4570"/>
        <v>0</v>
      </c>
      <c r="U2260" s="3128">
        <f t="shared" ref="U2260:V2260" si="4571">U2191</f>
        <v>0</v>
      </c>
      <c r="V2260" s="3128">
        <f t="shared" si="4571"/>
        <v>0</v>
      </c>
      <c r="W2260" s="3128">
        <f t="shared" ref="W2260:X2260" si="4572">W2191</f>
        <v>0</v>
      </c>
      <c r="X2260" s="3128">
        <f t="shared" si="4572"/>
        <v>0</v>
      </c>
      <c r="Y2260" s="3128">
        <f t="shared" ref="Y2260:Z2260" si="4573">Y2191</f>
        <v>0</v>
      </c>
      <c r="Z2260" s="3128">
        <f t="shared" si="4573"/>
        <v>0</v>
      </c>
      <c r="AA2260" s="3128">
        <f t="shared" ref="AA2260" si="4574">AA2191</f>
        <v>0</v>
      </c>
      <c r="AB2260" s="3128">
        <f t="shared" si="4569"/>
        <v>0</v>
      </c>
      <c r="AC2260" s="3128">
        <f t="shared" si="4569"/>
        <v>0</v>
      </c>
      <c r="AD2260" s="3129">
        <f t="shared" si="4569"/>
        <v>0</v>
      </c>
      <c r="AE2260" s="3128">
        <f t="shared" si="4569"/>
        <v>0</v>
      </c>
      <c r="AF2260" s="3128">
        <f t="shared" si="4569"/>
        <v>0</v>
      </c>
      <c r="AG2260" s="3130">
        <f t="shared" si="4569"/>
        <v>0</v>
      </c>
      <c r="AH2260" s="3130">
        <f t="shared" si="4569"/>
        <v>0</v>
      </c>
      <c r="AI2260" s="3128">
        <f t="shared" si="4569"/>
        <v>0</v>
      </c>
      <c r="AJ2260" s="1142"/>
      <c r="AK2260" s="2935"/>
      <c r="AL2260" s="2563">
        <f t="shared" si="4357"/>
        <v>0</v>
      </c>
      <c r="AM2260" s="3319"/>
      <c r="AN2260" s="238"/>
      <c r="AO2260" s="238"/>
      <c r="AP2260" s="238"/>
      <c r="AQ2260" s="238"/>
      <c r="AR2260" s="238"/>
      <c r="AS2260" s="238"/>
      <c r="AT2260" s="238"/>
      <c r="AU2260" s="238"/>
      <c r="AV2260" s="238"/>
      <c r="AW2260" s="238"/>
      <c r="AX2260" s="238"/>
      <c r="AY2260" s="238"/>
      <c r="AZ2260" s="238"/>
      <c r="BA2260" s="238"/>
      <c r="BB2260" s="238"/>
      <c r="BC2260" s="238"/>
      <c r="BD2260" s="238"/>
      <c r="BE2260" s="238"/>
      <c r="BF2260" s="238"/>
      <c r="BG2260" s="238"/>
      <c r="BH2260" s="238"/>
      <c r="BI2260" s="238"/>
      <c r="BJ2260" s="238"/>
      <c r="BK2260" s="238"/>
      <c r="BL2260" s="238"/>
      <c r="BM2260" s="238"/>
      <c r="BN2260" s="238"/>
      <c r="BO2260" s="238"/>
      <c r="BP2260" s="238"/>
      <c r="BQ2260" s="238"/>
      <c r="BR2260" s="238"/>
      <c r="BS2260" s="238"/>
      <c r="BT2260" s="238"/>
      <c r="BU2260" s="238"/>
      <c r="BV2260" s="238"/>
      <c r="BW2260" s="238"/>
      <c r="BX2260" s="238"/>
      <c r="BY2260" s="238"/>
      <c r="BZ2260" s="238"/>
      <c r="CA2260" s="238"/>
      <c r="CB2260" s="238"/>
      <c r="CC2260" s="238"/>
      <c r="CD2260" s="238"/>
      <c r="CE2260" s="238"/>
      <c r="CF2260" s="238"/>
      <c r="CG2260" s="238"/>
      <c r="CH2260" s="238"/>
      <c r="CI2260" s="238"/>
      <c r="CJ2260" s="238"/>
      <c r="CK2260" s="238"/>
      <c r="CL2260" s="238"/>
      <c r="CM2260" s="238"/>
      <c r="CN2260" s="238"/>
      <c r="CO2260" s="238"/>
      <c r="CP2260" s="238"/>
      <c r="CQ2260" s="238"/>
      <c r="CR2260" s="238"/>
      <c r="CS2260" s="238"/>
      <c r="CT2260" s="238"/>
      <c r="CU2260" s="238"/>
      <c r="CV2260" s="238"/>
      <c r="CW2260" s="238"/>
      <c r="CX2260" s="238"/>
      <c r="CY2260" s="238"/>
      <c r="CZ2260" s="238"/>
      <c r="DA2260" s="238"/>
      <c r="DB2260" s="238"/>
      <c r="DC2260" s="238"/>
      <c r="DD2260" s="238"/>
      <c r="DE2260" s="238"/>
      <c r="DF2260" s="238"/>
      <c r="DG2260" s="238"/>
      <c r="DH2260" s="238"/>
      <c r="DI2260" s="238"/>
      <c r="DJ2260" s="238"/>
      <c r="DK2260" s="238"/>
      <c r="DL2260" s="238"/>
      <c r="DM2260" s="238"/>
      <c r="DN2260" s="238"/>
      <c r="DO2260" s="238"/>
      <c r="DP2260" s="238"/>
      <c r="DQ2260" s="238"/>
      <c r="DR2260" s="238"/>
      <c r="DS2260" s="238"/>
      <c r="DT2260" s="238"/>
      <c r="DU2260" s="238"/>
      <c r="DV2260" s="238"/>
      <c r="DW2260" s="238"/>
      <c r="DX2260" s="238"/>
      <c r="DY2260" s="238"/>
      <c r="DZ2260" s="238"/>
      <c r="EA2260" s="238"/>
      <c r="EB2260" s="238"/>
      <c r="EC2260" s="238"/>
      <c r="ED2260" s="238"/>
      <c r="EE2260" s="238"/>
      <c r="EF2260" s="238"/>
      <c r="EG2260" s="238"/>
      <c r="EH2260" s="238"/>
      <c r="EI2260" s="238"/>
      <c r="EJ2260" s="238"/>
      <c r="EK2260" s="238"/>
      <c r="EL2260" s="238"/>
      <c r="EM2260" s="238"/>
      <c r="EN2260" s="238"/>
      <c r="EO2260" s="238"/>
      <c r="EP2260" s="238"/>
      <c r="EQ2260" s="238"/>
      <c r="ER2260" s="238"/>
      <c r="ES2260" s="238"/>
      <c r="ET2260" s="238"/>
      <c r="EU2260" s="238"/>
      <c r="EV2260" s="238"/>
      <c r="EW2260" s="238"/>
      <c r="EX2260" s="238"/>
      <c r="EY2260" s="238"/>
      <c r="EZ2260" s="238"/>
      <c r="FA2260" s="238"/>
      <c r="FB2260" s="238"/>
      <c r="FC2260" s="238"/>
      <c r="FD2260" s="238"/>
      <c r="FE2260" s="238"/>
      <c r="FF2260" s="238"/>
      <c r="FG2260" s="238"/>
      <c r="FH2260" s="238"/>
      <c r="FI2260" s="238"/>
      <c r="FJ2260" s="238"/>
      <c r="FK2260" s="238"/>
      <c r="FL2260" s="238"/>
      <c r="FM2260" s="238"/>
      <c r="FN2260" s="238"/>
      <c r="FO2260" s="238"/>
      <c r="FP2260" s="238"/>
      <c r="FQ2260" s="238"/>
      <c r="FR2260" s="238"/>
      <c r="FS2260" s="238"/>
      <c r="FT2260" s="238"/>
      <c r="FU2260" s="238"/>
      <c r="FV2260" s="238"/>
      <c r="FW2260" s="238"/>
      <c r="FX2260" s="238"/>
      <c r="FY2260" s="238"/>
      <c r="FZ2260" s="238"/>
      <c r="GA2260" s="238"/>
      <c r="GB2260" s="238"/>
      <c r="GC2260" s="238"/>
      <c r="GD2260" s="238"/>
      <c r="GE2260" s="238"/>
      <c r="GF2260" s="238"/>
      <c r="GG2260" s="238"/>
      <c r="GH2260" s="238"/>
      <c r="GI2260" s="238"/>
      <c r="GJ2260" s="238"/>
      <c r="GK2260" s="238"/>
      <c r="GL2260" s="238"/>
      <c r="GM2260" s="238"/>
      <c r="GN2260" s="238"/>
      <c r="GO2260" s="238"/>
      <c r="GP2260" s="238"/>
      <c r="GQ2260" s="238"/>
      <c r="GR2260" s="238"/>
      <c r="GS2260" s="238"/>
      <c r="GT2260" s="238"/>
      <c r="GU2260" s="238"/>
      <c r="GV2260" s="238"/>
      <c r="GW2260" s="238"/>
      <c r="GX2260" s="238"/>
      <c r="GY2260" s="238"/>
      <c r="GZ2260" s="238"/>
      <c r="HA2260" s="238"/>
      <c r="HB2260" s="238"/>
      <c r="HC2260" s="238"/>
      <c r="HD2260" s="238"/>
      <c r="HE2260" s="238"/>
      <c r="HF2260" s="238"/>
      <c r="HG2260" s="238"/>
      <c r="HH2260" s="238"/>
      <c r="HI2260" s="238"/>
      <c r="HJ2260" s="238"/>
      <c r="HK2260" s="238"/>
      <c r="HL2260" s="238"/>
      <c r="HM2260" s="238"/>
      <c r="HN2260" s="238"/>
      <c r="HO2260" s="238"/>
      <c r="HP2260" s="238"/>
      <c r="HQ2260" s="238"/>
      <c r="HR2260" s="238"/>
      <c r="HS2260" s="238"/>
      <c r="HT2260" s="238"/>
      <c r="HU2260" s="238"/>
      <c r="HV2260" s="238"/>
      <c r="HW2260" s="238"/>
      <c r="HX2260" s="238"/>
      <c r="HY2260" s="238"/>
      <c r="HZ2260" s="238"/>
      <c r="IA2260" s="238"/>
      <c r="IB2260" s="238"/>
      <c r="IC2260" s="238"/>
      <c r="ID2260" s="238"/>
      <c r="IE2260" s="238"/>
      <c r="IF2260" s="238"/>
      <c r="IG2260" s="238"/>
      <c r="IH2260" s="238"/>
      <c r="II2260" s="238"/>
      <c r="IJ2260" s="238"/>
      <c r="IK2260" s="238"/>
      <c r="IL2260" s="238"/>
      <c r="IM2260" s="238"/>
      <c r="IN2260" s="238"/>
      <c r="IO2260" s="238"/>
      <c r="IP2260" s="238"/>
      <c r="IQ2260" s="238"/>
      <c r="IR2260" s="238"/>
      <c r="IS2260" s="238"/>
      <c r="IT2260" s="238"/>
      <c r="IU2260" s="238"/>
      <c r="IV2260" s="238"/>
      <c r="IW2260" s="238"/>
      <c r="IX2260" s="238"/>
      <c r="IY2260" s="238"/>
      <c r="IZ2260" s="238"/>
      <c r="JA2260" s="238"/>
      <c r="JB2260" s="238"/>
      <c r="JC2260" s="238"/>
      <c r="JD2260" s="238"/>
      <c r="JE2260" s="238"/>
      <c r="JF2260" s="238"/>
      <c r="JG2260" s="238"/>
      <c r="JH2260" s="238"/>
      <c r="JI2260" s="238"/>
      <c r="JJ2260" s="238"/>
    </row>
    <row r="2261" spans="1:270" s="1062" customFormat="1" ht="72" x14ac:dyDescent="0.25">
      <c r="A2261" s="362"/>
      <c r="B2261" s="362">
        <v>1</v>
      </c>
      <c r="C2261" s="759" t="s">
        <v>329</v>
      </c>
      <c r="D2261" s="2381"/>
      <c r="E2261" s="441"/>
      <c r="F2261" s="2189">
        <f t="shared" si="4460"/>
        <v>0</v>
      </c>
      <c r="G2261" s="2188">
        <f t="shared" si="4460"/>
        <v>0</v>
      </c>
      <c r="H2261" s="2188">
        <f t="shared" si="4460"/>
        <v>0</v>
      </c>
      <c r="I2261" s="2365">
        <f t="shared" si="4460"/>
        <v>0</v>
      </c>
      <c r="J2261" s="2867"/>
      <c r="K2261" s="2867"/>
      <c r="L2261" s="2868"/>
      <c r="M2261" s="2868"/>
      <c r="N2261" s="2868"/>
      <c r="O2261" s="2868"/>
      <c r="P2261" s="2868"/>
      <c r="Q2261" s="2868"/>
      <c r="R2261" s="3128">
        <f t="shared" ref="R2261:AI2261" si="4575">R2192</f>
        <v>0</v>
      </c>
      <c r="S2261" s="3128">
        <f t="shared" ref="S2261:T2261" si="4576">S2192</f>
        <v>0</v>
      </c>
      <c r="T2261" s="3128">
        <f t="shared" si="4576"/>
        <v>0</v>
      </c>
      <c r="U2261" s="3128">
        <f t="shared" ref="U2261:V2261" si="4577">U2192</f>
        <v>0</v>
      </c>
      <c r="V2261" s="3128">
        <f t="shared" si="4577"/>
        <v>0</v>
      </c>
      <c r="W2261" s="3128">
        <f t="shared" ref="W2261:X2261" si="4578">W2192</f>
        <v>0</v>
      </c>
      <c r="X2261" s="3128">
        <f t="shared" si="4578"/>
        <v>0</v>
      </c>
      <c r="Y2261" s="3128">
        <f t="shared" ref="Y2261:Z2261" si="4579">Y2192</f>
        <v>0</v>
      </c>
      <c r="Z2261" s="3128">
        <f t="shared" si="4579"/>
        <v>0</v>
      </c>
      <c r="AA2261" s="3128">
        <f t="shared" ref="AA2261" si="4580">AA2192</f>
        <v>0</v>
      </c>
      <c r="AB2261" s="3128">
        <f t="shared" si="4575"/>
        <v>0</v>
      </c>
      <c r="AC2261" s="3128">
        <f t="shared" si="4575"/>
        <v>0</v>
      </c>
      <c r="AD2261" s="3129">
        <f t="shared" si="4575"/>
        <v>0</v>
      </c>
      <c r="AE2261" s="3128">
        <f t="shared" si="4575"/>
        <v>0</v>
      </c>
      <c r="AF2261" s="3128">
        <f t="shared" si="4575"/>
        <v>0</v>
      </c>
      <c r="AG2261" s="3128">
        <f t="shared" si="4575"/>
        <v>0</v>
      </c>
      <c r="AH2261" s="3128">
        <f t="shared" si="4575"/>
        <v>0</v>
      </c>
      <c r="AI2261" s="3128">
        <f t="shared" si="4575"/>
        <v>0</v>
      </c>
      <c r="AJ2261" s="1146"/>
      <c r="AK2261" s="2935"/>
      <c r="AL2261" s="2563">
        <f t="shared" si="4357"/>
        <v>0</v>
      </c>
      <c r="AM2261" s="3319"/>
      <c r="AN2261" s="238"/>
      <c r="AO2261" s="238"/>
      <c r="AP2261" s="238"/>
      <c r="AQ2261" s="238"/>
      <c r="AR2261" s="238"/>
      <c r="AS2261" s="238"/>
      <c r="AT2261" s="238"/>
      <c r="AU2261" s="238"/>
      <c r="AV2261" s="238"/>
      <c r="AW2261" s="238"/>
      <c r="AX2261" s="238"/>
      <c r="AY2261" s="238"/>
      <c r="AZ2261" s="238"/>
      <c r="BA2261" s="238"/>
      <c r="BB2261" s="238"/>
      <c r="BC2261" s="238"/>
      <c r="BD2261" s="238"/>
      <c r="BE2261" s="238"/>
      <c r="BF2261" s="238"/>
      <c r="BG2261" s="238"/>
      <c r="BH2261" s="238"/>
      <c r="BI2261" s="238"/>
      <c r="BJ2261" s="238"/>
      <c r="BK2261" s="238"/>
      <c r="BL2261" s="238"/>
      <c r="BM2261" s="238"/>
      <c r="BN2261" s="238"/>
      <c r="BO2261" s="238"/>
      <c r="BP2261" s="238"/>
      <c r="BQ2261" s="238"/>
      <c r="BR2261" s="238"/>
      <c r="BS2261" s="238"/>
      <c r="BT2261" s="238"/>
      <c r="BU2261" s="238"/>
      <c r="BV2261" s="238"/>
      <c r="BW2261" s="238"/>
      <c r="BX2261" s="238"/>
      <c r="BY2261" s="238"/>
      <c r="BZ2261" s="238"/>
      <c r="CA2261" s="238"/>
      <c r="CB2261" s="238"/>
      <c r="CC2261" s="238"/>
      <c r="CD2261" s="238"/>
      <c r="CE2261" s="238"/>
      <c r="CF2261" s="238"/>
      <c r="CG2261" s="238"/>
      <c r="CH2261" s="238"/>
      <c r="CI2261" s="238"/>
      <c r="CJ2261" s="238"/>
      <c r="CK2261" s="238"/>
      <c r="CL2261" s="238"/>
      <c r="CM2261" s="238"/>
      <c r="CN2261" s="238"/>
      <c r="CO2261" s="238"/>
      <c r="CP2261" s="238"/>
      <c r="CQ2261" s="238"/>
      <c r="CR2261" s="238"/>
      <c r="CS2261" s="238"/>
      <c r="CT2261" s="238"/>
      <c r="CU2261" s="238"/>
      <c r="CV2261" s="238"/>
      <c r="CW2261" s="238"/>
      <c r="CX2261" s="238"/>
      <c r="CY2261" s="238"/>
      <c r="CZ2261" s="238"/>
      <c r="DA2261" s="238"/>
      <c r="DB2261" s="238"/>
      <c r="DC2261" s="238"/>
      <c r="DD2261" s="238"/>
      <c r="DE2261" s="238"/>
      <c r="DF2261" s="238"/>
      <c r="DG2261" s="238"/>
      <c r="DH2261" s="238"/>
      <c r="DI2261" s="238"/>
      <c r="DJ2261" s="238"/>
      <c r="DK2261" s="238"/>
      <c r="DL2261" s="238"/>
      <c r="DM2261" s="238"/>
      <c r="DN2261" s="238"/>
      <c r="DO2261" s="238"/>
      <c r="DP2261" s="238"/>
      <c r="DQ2261" s="238"/>
      <c r="DR2261" s="238"/>
      <c r="DS2261" s="238"/>
      <c r="DT2261" s="238"/>
      <c r="DU2261" s="238"/>
      <c r="DV2261" s="238"/>
      <c r="DW2261" s="238"/>
      <c r="DX2261" s="238"/>
      <c r="DY2261" s="238"/>
      <c r="DZ2261" s="238"/>
      <c r="EA2261" s="238"/>
      <c r="EB2261" s="238"/>
      <c r="EC2261" s="238"/>
      <c r="ED2261" s="238"/>
      <c r="EE2261" s="238"/>
      <c r="EF2261" s="238"/>
      <c r="EG2261" s="238"/>
      <c r="EH2261" s="238"/>
      <c r="EI2261" s="238"/>
      <c r="EJ2261" s="238"/>
      <c r="EK2261" s="238"/>
      <c r="EL2261" s="238"/>
      <c r="EM2261" s="238"/>
      <c r="EN2261" s="238"/>
      <c r="EO2261" s="238"/>
      <c r="EP2261" s="238"/>
      <c r="EQ2261" s="238"/>
      <c r="ER2261" s="238"/>
      <c r="ES2261" s="238"/>
      <c r="ET2261" s="238"/>
      <c r="EU2261" s="238"/>
      <c r="EV2261" s="238"/>
      <c r="EW2261" s="238"/>
      <c r="EX2261" s="238"/>
      <c r="EY2261" s="238"/>
      <c r="EZ2261" s="238"/>
      <c r="FA2261" s="238"/>
      <c r="FB2261" s="238"/>
      <c r="FC2261" s="238"/>
      <c r="FD2261" s="238"/>
      <c r="FE2261" s="238"/>
      <c r="FF2261" s="238"/>
      <c r="FG2261" s="238"/>
      <c r="FH2261" s="238"/>
      <c r="FI2261" s="238"/>
      <c r="FJ2261" s="238"/>
      <c r="FK2261" s="238"/>
      <c r="FL2261" s="238"/>
      <c r="FM2261" s="238"/>
      <c r="FN2261" s="238"/>
      <c r="FO2261" s="238"/>
      <c r="FP2261" s="238"/>
      <c r="FQ2261" s="238"/>
      <c r="FR2261" s="238"/>
      <c r="FS2261" s="238"/>
      <c r="FT2261" s="238"/>
      <c r="FU2261" s="238"/>
      <c r="FV2261" s="238"/>
      <c r="FW2261" s="238"/>
      <c r="FX2261" s="238"/>
      <c r="FY2261" s="238"/>
      <c r="FZ2261" s="238"/>
      <c r="GA2261" s="238"/>
      <c r="GB2261" s="238"/>
      <c r="GC2261" s="238"/>
      <c r="GD2261" s="238"/>
      <c r="GE2261" s="238"/>
      <c r="GF2261" s="238"/>
      <c r="GG2261" s="238"/>
      <c r="GH2261" s="238"/>
      <c r="GI2261" s="238"/>
      <c r="GJ2261" s="238"/>
      <c r="GK2261" s="238"/>
      <c r="GL2261" s="238"/>
      <c r="GM2261" s="238"/>
      <c r="GN2261" s="238"/>
      <c r="GO2261" s="238"/>
      <c r="GP2261" s="238"/>
      <c r="GQ2261" s="238"/>
      <c r="GR2261" s="238"/>
      <c r="GS2261" s="238"/>
      <c r="GT2261" s="238"/>
      <c r="GU2261" s="238"/>
      <c r="GV2261" s="238"/>
      <c r="GW2261" s="238"/>
      <c r="GX2261" s="238"/>
      <c r="GY2261" s="238"/>
      <c r="GZ2261" s="238"/>
      <c r="HA2261" s="238"/>
      <c r="HB2261" s="238"/>
      <c r="HC2261" s="238"/>
      <c r="HD2261" s="238"/>
      <c r="HE2261" s="238"/>
      <c r="HF2261" s="238"/>
      <c r="HG2261" s="238"/>
      <c r="HH2261" s="238"/>
      <c r="HI2261" s="238"/>
      <c r="HJ2261" s="238"/>
      <c r="HK2261" s="238"/>
      <c r="HL2261" s="238"/>
      <c r="HM2261" s="238"/>
      <c r="HN2261" s="238"/>
      <c r="HO2261" s="238"/>
      <c r="HP2261" s="238"/>
      <c r="HQ2261" s="238"/>
      <c r="HR2261" s="238"/>
      <c r="HS2261" s="238"/>
      <c r="HT2261" s="238"/>
      <c r="HU2261" s="238"/>
      <c r="HV2261" s="238"/>
      <c r="HW2261" s="238"/>
      <c r="HX2261" s="238"/>
      <c r="HY2261" s="238"/>
      <c r="HZ2261" s="238"/>
      <c r="IA2261" s="238"/>
      <c r="IB2261" s="238"/>
      <c r="IC2261" s="238"/>
      <c r="ID2261" s="238"/>
      <c r="IE2261" s="238"/>
      <c r="IF2261" s="238"/>
      <c r="IG2261" s="238"/>
      <c r="IH2261" s="238"/>
      <c r="II2261" s="238"/>
      <c r="IJ2261" s="238"/>
      <c r="IK2261" s="238"/>
      <c r="IL2261" s="238"/>
      <c r="IM2261" s="238"/>
      <c r="IN2261" s="238"/>
      <c r="IO2261" s="238"/>
      <c r="IP2261" s="238"/>
      <c r="IQ2261" s="238"/>
      <c r="IR2261" s="238"/>
      <c r="IS2261" s="238"/>
      <c r="IT2261" s="238"/>
      <c r="IU2261" s="238"/>
      <c r="IV2261" s="238"/>
      <c r="IW2261" s="238"/>
      <c r="IX2261" s="238"/>
      <c r="IY2261" s="238"/>
      <c r="IZ2261" s="238"/>
      <c r="JA2261" s="238"/>
      <c r="JB2261" s="238"/>
      <c r="JC2261" s="238"/>
      <c r="JD2261" s="238"/>
      <c r="JE2261" s="238"/>
      <c r="JF2261" s="238"/>
      <c r="JG2261" s="238"/>
      <c r="JH2261" s="238"/>
      <c r="JI2261" s="238"/>
      <c r="JJ2261" s="238"/>
    </row>
    <row r="2262" spans="1:270" s="1062" customFormat="1" x14ac:dyDescent="0.25">
      <c r="A2262" s="362"/>
      <c r="B2262" s="362">
        <v>1</v>
      </c>
      <c r="C2262" s="759" t="s">
        <v>227</v>
      </c>
      <c r="D2262" s="298"/>
      <c r="E2262" s="299"/>
      <c r="F2262" s="2186">
        <f t="shared" ref="F2262:I2262" si="4581">F2193</f>
        <v>550</v>
      </c>
      <c r="G2262" s="941">
        <f t="shared" si="4581"/>
        <v>458.33333333333337</v>
      </c>
      <c r="H2262" s="941">
        <f t="shared" si="4581"/>
        <v>315</v>
      </c>
      <c r="I2262" s="2365">
        <f t="shared" si="4581"/>
        <v>68.72727272727272</v>
      </c>
      <c r="J2262" s="2867"/>
      <c r="K2262" s="2867"/>
      <c r="L2262" s="2868"/>
      <c r="M2262" s="2868"/>
      <c r="N2262" s="2868"/>
      <c r="O2262" s="2868"/>
      <c r="P2262" s="2868"/>
      <c r="Q2262" s="2868"/>
      <c r="R2262" s="3128">
        <f t="shared" ref="R2262:AI2262" si="4582">R2193</f>
        <v>727.24450000000002</v>
      </c>
      <c r="S2262" s="3128">
        <f t="shared" ref="S2262:T2262" si="4583">S2193</f>
        <v>727.24450000000002</v>
      </c>
      <c r="T2262" s="3128">
        <f t="shared" si="4583"/>
        <v>727.24450000000002</v>
      </c>
      <c r="U2262" s="3128">
        <f t="shared" ref="U2262:V2262" si="4584">U2193</f>
        <v>727.24450000000002</v>
      </c>
      <c r="V2262" s="3128">
        <f t="shared" si="4584"/>
        <v>727.24450000000002</v>
      </c>
      <c r="W2262" s="3128">
        <f t="shared" ref="W2262:X2262" si="4585">W2193</f>
        <v>727.24450000000002</v>
      </c>
      <c r="X2262" s="3128">
        <f t="shared" si="4585"/>
        <v>727.24450000000002</v>
      </c>
      <c r="Y2262" s="3128">
        <f t="shared" ref="Y2262:Z2262" si="4586">Y2193</f>
        <v>727.24450000000002</v>
      </c>
      <c r="Z2262" s="3128">
        <f t="shared" si="4586"/>
        <v>727.24450000000002</v>
      </c>
      <c r="AA2262" s="3128">
        <f t="shared" ref="AA2262" si="4587">AA2193</f>
        <v>727.24450000000002</v>
      </c>
      <c r="AB2262" s="3128">
        <f t="shared" si="4582"/>
        <v>606.03708333333338</v>
      </c>
      <c r="AC2262" s="3128">
        <f t="shared" si="4582"/>
        <v>368.36772999999999</v>
      </c>
      <c r="AD2262" s="3129">
        <f t="shared" si="4582"/>
        <v>0</v>
      </c>
      <c r="AE2262" s="3128">
        <f t="shared" si="4582"/>
        <v>0</v>
      </c>
      <c r="AF2262" s="3128">
        <f t="shared" si="4582"/>
        <v>-237.66935333333339</v>
      </c>
      <c r="AG2262" s="3130">
        <f t="shared" si="4582"/>
        <v>0</v>
      </c>
      <c r="AH2262" s="3130">
        <f t="shared" si="4582"/>
        <v>0</v>
      </c>
      <c r="AI2262" s="3128">
        <f t="shared" si="4582"/>
        <v>368.36772999999999</v>
      </c>
      <c r="AJ2262" s="1142"/>
      <c r="AK2262" s="2935"/>
      <c r="AL2262" s="2563">
        <f t="shared" si="4357"/>
        <v>0</v>
      </c>
      <c r="AM2262" s="3319"/>
      <c r="AN2262" s="238"/>
      <c r="AO2262" s="238"/>
      <c r="AP2262" s="238"/>
      <c r="AQ2262" s="238"/>
      <c r="AR2262" s="238"/>
      <c r="AS2262" s="238"/>
      <c r="AT2262" s="238"/>
      <c r="AU2262" s="238"/>
      <c r="AV2262" s="238"/>
      <c r="AW2262" s="238"/>
      <c r="AX2262" s="238"/>
      <c r="AY2262" s="238"/>
      <c r="AZ2262" s="238"/>
      <c r="BA2262" s="238"/>
      <c r="BB2262" s="238"/>
      <c r="BC2262" s="238"/>
      <c r="BD2262" s="238"/>
      <c r="BE2262" s="238"/>
      <c r="BF2262" s="238"/>
      <c r="BG2262" s="238"/>
      <c r="BH2262" s="238"/>
      <c r="BI2262" s="238"/>
      <c r="BJ2262" s="238"/>
      <c r="BK2262" s="238"/>
      <c r="BL2262" s="238"/>
      <c r="BM2262" s="238"/>
      <c r="BN2262" s="238"/>
      <c r="BO2262" s="238"/>
      <c r="BP2262" s="238"/>
      <c r="BQ2262" s="238"/>
      <c r="BR2262" s="238"/>
      <c r="BS2262" s="238"/>
      <c r="BT2262" s="238"/>
      <c r="BU2262" s="238"/>
      <c r="BV2262" s="238"/>
      <c r="BW2262" s="238"/>
      <c r="BX2262" s="238"/>
      <c r="BY2262" s="238"/>
      <c r="BZ2262" s="238"/>
      <c r="CA2262" s="238"/>
      <c r="CB2262" s="238"/>
      <c r="CC2262" s="238"/>
      <c r="CD2262" s="238"/>
      <c r="CE2262" s="238"/>
      <c r="CF2262" s="238"/>
      <c r="CG2262" s="238"/>
      <c r="CH2262" s="238"/>
      <c r="CI2262" s="238"/>
      <c r="CJ2262" s="238"/>
      <c r="CK2262" s="238"/>
      <c r="CL2262" s="238"/>
      <c r="CM2262" s="238"/>
      <c r="CN2262" s="238"/>
      <c r="CO2262" s="238"/>
      <c r="CP2262" s="238"/>
      <c r="CQ2262" s="238"/>
      <c r="CR2262" s="238"/>
      <c r="CS2262" s="238"/>
      <c r="CT2262" s="238"/>
      <c r="CU2262" s="238"/>
      <c r="CV2262" s="238"/>
      <c r="CW2262" s="238"/>
      <c r="CX2262" s="238"/>
      <c r="CY2262" s="238"/>
      <c r="CZ2262" s="238"/>
      <c r="DA2262" s="238"/>
      <c r="DB2262" s="238"/>
      <c r="DC2262" s="238"/>
      <c r="DD2262" s="238"/>
      <c r="DE2262" s="238"/>
      <c r="DF2262" s="238"/>
      <c r="DG2262" s="238"/>
      <c r="DH2262" s="238"/>
      <c r="DI2262" s="238"/>
      <c r="DJ2262" s="238"/>
      <c r="DK2262" s="238"/>
      <c r="DL2262" s="238"/>
      <c r="DM2262" s="238"/>
      <c r="DN2262" s="238"/>
      <c r="DO2262" s="238"/>
      <c r="DP2262" s="238"/>
      <c r="DQ2262" s="238"/>
      <c r="DR2262" s="238"/>
      <c r="DS2262" s="238"/>
      <c r="DT2262" s="238"/>
      <c r="DU2262" s="238"/>
      <c r="DV2262" s="238"/>
      <c r="DW2262" s="238"/>
      <c r="DX2262" s="238"/>
      <c r="DY2262" s="238"/>
      <c r="DZ2262" s="238"/>
      <c r="EA2262" s="238"/>
      <c r="EB2262" s="238"/>
      <c r="EC2262" s="238"/>
      <c r="ED2262" s="238"/>
      <c r="EE2262" s="238"/>
      <c r="EF2262" s="238"/>
      <c r="EG2262" s="238"/>
      <c r="EH2262" s="238"/>
      <c r="EI2262" s="238"/>
      <c r="EJ2262" s="238"/>
      <c r="EK2262" s="238"/>
      <c r="EL2262" s="238"/>
      <c r="EM2262" s="238"/>
      <c r="EN2262" s="238"/>
      <c r="EO2262" s="238"/>
      <c r="EP2262" s="238"/>
      <c r="EQ2262" s="238"/>
      <c r="ER2262" s="238"/>
      <c r="ES2262" s="238"/>
      <c r="ET2262" s="238"/>
      <c r="EU2262" s="238"/>
      <c r="EV2262" s="238"/>
      <c r="EW2262" s="238"/>
      <c r="EX2262" s="238"/>
      <c r="EY2262" s="238"/>
      <c r="EZ2262" s="238"/>
      <c r="FA2262" s="238"/>
      <c r="FB2262" s="238"/>
      <c r="FC2262" s="238"/>
      <c r="FD2262" s="238"/>
      <c r="FE2262" s="238"/>
      <c r="FF2262" s="238"/>
      <c r="FG2262" s="238"/>
      <c r="FH2262" s="238"/>
      <c r="FI2262" s="238"/>
      <c r="FJ2262" s="238"/>
      <c r="FK2262" s="238"/>
      <c r="FL2262" s="238"/>
      <c r="FM2262" s="238"/>
      <c r="FN2262" s="238"/>
      <c r="FO2262" s="238"/>
      <c r="FP2262" s="238"/>
      <c r="FQ2262" s="238"/>
      <c r="FR2262" s="238"/>
      <c r="FS2262" s="238"/>
      <c r="FT2262" s="238"/>
      <c r="FU2262" s="238"/>
      <c r="FV2262" s="238"/>
      <c r="FW2262" s="238"/>
      <c r="FX2262" s="238"/>
      <c r="FY2262" s="238"/>
      <c r="FZ2262" s="238"/>
      <c r="GA2262" s="238"/>
      <c r="GB2262" s="238"/>
      <c r="GC2262" s="238"/>
      <c r="GD2262" s="238"/>
      <c r="GE2262" s="238"/>
      <c r="GF2262" s="238"/>
      <c r="GG2262" s="238"/>
      <c r="GH2262" s="238"/>
      <c r="GI2262" s="238"/>
      <c r="GJ2262" s="238"/>
      <c r="GK2262" s="238"/>
      <c r="GL2262" s="238"/>
      <c r="GM2262" s="238"/>
      <c r="GN2262" s="238"/>
      <c r="GO2262" s="238"/>
      <c r="GP2262" s="238"/>
      <c r="GQ2262" s="238"/>
      <c r="GR2262" s="238"/>
      <c r="GS2262" s="238"/>
      <c r="GT2262" s="238"/>
      <c r="GU2262" s="238"/>
      <c r="GV2262" s="238"/>
      <c r="GW2262" s="238"/>
      <c r="GX2262" s="238"/>
      <c r="GY2262" s="238"/>
      <c r="GZ2262" s="238"/>
      <c r="HA2262" s="238"/>
      <c r="HB2262" s="238"/>
      <c r="HC2262" s="238"/>
      <c r="HD2262" s="238"/>
      <c r="HE2262" s="238"/>
      <c r="HF2262" s="238"/>
      <c r="HG2262" s="238"/>
      <c r="HH2262" s="238"/>
      <c r="HI2262" s="238"/>
      <c r="HJ2262" s="238"/>
      <c r="HK2262" s="238"/>
      <c r="HL2262" s="238"/>
      <c r="HM2262" s="238"/>
      <c r="HN2262" s="238"/>
      <c r="HO2262" s="238"/>
      <c r="HP2262" s="238"/>
      <c r="HQ2262" s="238"/>
      <c r="HR2262" s="238"/>
      <c r="HS2262" s="238"/>
      <c r="HT2262" s="238"/>
      <c r="HU2262" s="238"/>
      <c r="HV2262" s="238"/>
      <c r="HW2262" s="238"/>
      <c r="HX2262" s="238"/>
      <c r="HY2262" s="238"/>
      <c r="HZ2262" s="238"/>
      <c r="IA2262" s="238"/>
      <c r="IB2262" s="238"/>
      <c r="IC2262" s="238"/>
      <c r="ID2262" s="238"/>
      <c r="IE2262" s="238"/>
      <c r="IF2262" s="238"/>
      <c r="IG2262" s="238"/>
      <c r="IH2262" s="238"/>
      <c r="II2262" s="238"/>
      <c r="IJ2262" s="238"/>
      <c r="IK2262" s="238"/>
      <c r="IL2262" s="238"/>
      <c r="IM2262" s="238"/>
      <c r="IN2262" s="238"/>
      <c r="IO2262" s="238"/>
      <c r="IP2262" s="238"/>
      <c r="IQ2262" s="238"/>
      <c r="IR2262" s="238"/>
      <c r="IS2262" s="238"/>
      <c r="IT2262" s="238"/>
      <c r="IU2262" s="238"/>
      <c r="IV2262" s="238"/>
      <c r="IW2262" s="238"/>
      <c r="IX2262" s="238"/>
      <c r="IY2262" s="238"/>
      <c r="IZ2262" s="238"/>
      <c r="JA2262" s="238"/>
      <c r="JB2262" s="238"/>
      <c r="JC2262" s="238"/>
      <c r="JD2262" s="238"/>
      <c r="JE2262" s="238"/>
      <c r="JF2262" s="238"/>
      <c r="JG2262" s="238"/>
      <c r="JH2262" s="238"/>
      <c r="JI2262" s="238"/>
      <c r="JJ2262" s="238"/>
    </row>
    <row r="2263" spans="1:270" s="1062" customFormat="1" ht="86.25" x14ac:dyDescent="0.25">
      <c r="A2263" s="362"/>
      <c r="B2263" s="362"/>
      <c r="C2263" s="769" t="s">
        <v>598</v>
      </c>
      <c r="D2263" s="298"/>
      <c r="E2263" s="299"/>
      <c r="F2263" s="2189">
        <f t="shared" ref="F2263:I2268" si="4588">F2197</f>
        <v>3268</v>
      </c>
      <c r="G2263" s="2188">
        <f t="shared" si="4588"/>
        <v>2723.333333333333</v>
      </c>
      <c r="H2263" s="2188">
        <f t="shared" si="4588"/>
        <v>2421</v>
      </c>
      <c r="I2263" s="2365">
        <f t="shared" si="4588"/>
        <v>88.898408812729514</v>
      </c>
      <c r="J2263" s="2867"/>
      <c r="K2263" s="2867"/>
      <c r="L2263" s="2868"/>
      <c r="M2263" s="2868"/>
      <c r="N2263" s="2868"/>
      <c r="O2263" s="2868"/>
      <c r="P2263" s="2868"/>
      <c r="Q2263" s="2868"/>
      <c r="R2263" s="3128">
        <f t="shared" ref="R2263:AI2263" si="4589">R2197</f>
        <v>6964.9250000000002</v>
      </c>
      <c r="S2263" s="3128">
        <f t="shared" ref="S2263:T2263" si="4590">S2197</f>
        <v>6964.9250000000002</v>
      </c>
      <c r="T2263" s="3128">
        <f t="shared" si="4590"/>
        <v>6964.9250000000002</v>
      </c>
      <c r="U2263" s="3128">
        <f t="shared" ref="U2263:V2263" si="4591">U2197</f>
        <v>6964.9250000000002</v>
      </c>
      <c r="V2263" s="3128">
        <f t="shared" si="4591"/>
        <v>6964.9250000000002</v>
      </c>
      <c r="W2263" s="3128">
        <f t="shared" ref="W2263:X2263" si="4592">W2197</f>
        <v>6964.9250000000002</v>
      </c>
      <c r="X2263" s="3128">
        <f t="shared" si="4592"/>
        <v>6964.9250000000002</v>
      </c>
      <c r="Y2263" s="3128">
        <f t="shared" ref="Y2263:Z2263" si="4593">Y2197</f>
        <v>6964.9250000000002</v>
      </c>
      <c r="Z2263" s="3128">
        <f t="shared" si="4593"/>
        <v>6964.9250000000002</v>
      </c>
      <c r="AA2263" s="3128">
        <f t="shared" ref="AA2263" si="4594">AA2197</f>
        <v>6964.9250000000002</v>
      </c>
      <c r="AB2263" s="3128">
        <f t="shared" si="4589"/>
        <v>5804.104166666667</v>
      </c>
      <c r="AC2263" s="3128">
        <f t="shared" si="4589"/>
        <v>5159.7562500000004</v>
      </c>
      <c r="AD2263" s="3129">
        <f t="shared" si="4589"/>
        <v>0</v>
      </c>
      <c r="AE2263" s="3128">
        <f t="shared" si="4589"/>
        <v>0</v>
      </c>
      <c r="AF2263" s="3128">
        <f t="shared" si="4589"/>
        <v>-644.34791666666661</v>
      </c>
      <c r="AG2263" s="3130">
        <f t="shared" si="4589"/>
        <v>0</v>
      </c>
      <c r="AH2263" s="3130">
        <f t="shared" si="4589"/>
        <v>0</v>
      </c>
      <c r="AI2263" s="3128">
        <f t="shared" si="4589"/>
        <v>5159.7562500000004</v>
      </c>
      <c r="AJ2263" s="1142"/>
      <c r="AK2263" s="2935"/>
      <c r="AL2263" s="2563">
        <f t="shared" si="4357"/>
        <v>0</v>
      </c>
      <c r="AM2263" s="3319"/>
      <c r="AN2263" s="238"/>
      <c r="AO2263" s="238"/>
      <c r="AP2263" s="238"/>
      <c r="AQ2263" s="238"/>
      <c r="AR2263" s="238"/>
      <c r="AS2263" s="238"/>
      <c r="AT2263" s="238"/>
      <c r="AU2263" s="238"/>
      <c r="AV2263" s="238"/>
      <c r="AW2263" s="238"/>
      <c r="AX2263" s="238"/>
      <c r="AY2263" s="238"/>
      <c r="AZ2263" s="238"/>
      <c r="BA2263" s="238"/>
      <c r="BB2263" s="238"/>
      <c r="BC2263" s="238"/>
      <c r="BD2263" s="238"/>
      <c r="BE2263" s="238"/>
      <c r="BF2263" s="238"/>
      <c r="BG2263" s="238"/>
      <c r="BH2263" s="238"/>
      <c r="BI2263" s="238"/>
      <c r="BJ2263" s="238"/>
      <c r="BK2263" s="238"/>
      <c r="BL2263" s="238"/>
      <c r="BM2263" s="238"/>
      <c r="BN2263" s="238"/>
      <c r="BO2263" s="238"/>
      <c r="BP2263" s="238"/>
      <c r="BQ2263" s="238"/>
      <c r="BR2263" s="238"/>
      <c r="BS2263" s="238"/>
      <c r="BT2263" s="238"/>
      <c r="BU2263" s="238"/>
      <c r="BV2263" s="238"/>
      <c r="BW2263" s="238"/>
      <c r="BX2263" s="238"/>
      <c r="BY2263" s="238"/>
      <c r="BZ2263" s="238"/>
      <c r="CA2263" s="238"/>
      <c r="CB2263" s="238"/>
      <c r="CC2263" s="238"/>
      <c r="CD2263" s="238"/>
      <c r="CE2263" s="238"/>
      <c r="CF2263" s="238"/>
      <c r="CG2263" s="238"/>
      <c r="CH2263" s="238"/>
      <c r="CI2263" s="238"/>
      <c r="CJ2263" s="238"/>
      <c r="CK2263" s="238"/>
      <c r="CL2263" s="238"/>
      <c r="CM2263" s="238"/>
      <c r="CN2263" s="238"/>
      <c r="CO2263" s="238"/>
      <c r="CP2263" s="238"/>
      <c r="CQ2263" s="238"/>
      <c r="CR2263" s="238"/>
      <c r="CS2263" s="238"/>
      <c r="CT2263" s="238"/>
      <c r="CU2263" s="238"/>
      <c r="CV2263" s="238"/>
      <c r="CW2263" s="238"/>
      <c r="CX2263" s="238"/>
      <c r="CY2263" s="238"/>
      <c r="CZ2263" s="238"/>
      <c r="DA2263" s="238"/>
      <c r="DB2263" s="238"/>
      <c r="DC2263" s="238"/>
      <c r="DD2263" s="238"/>
      <c r="DE2263" s="238"/>
      <c r="DF2263" s="238"/>
      <c r="DG2263" s="238"/>
      <c r="DH2263" s="238"/>
      <c r="DI2263" s="238"/>
      <c r="DJ2263" s="238"/>
      <c r="DK2263" s="238"/>
      <c r="DL2263" s="238"/>
      <c r="DM2263" s="238"/>
      <c r="DN2263" s="238"/>
      <c r="DO2263" s="238"/>
      <c r="DP2263" s="238"/>
      <c r="DQ2263" s="238"/>
      <c r="DR2263" s="238"/>
      <c r="DS2263" s="238"/>
      <c r="DT2263" s="238"/>
      <c r="DU2263" s="238"/>
      <c r="DV2263" s="238"/>
      <c r="DW2263" s="238"/>
      <c r="DX2263" s="238"/>
      <c r="DY2263" s="238"/>
      <c r="DZ2263" s="238"/>
      <c r="EA2263" s="238"/>
      <c r="EB2263" s="238"/>
      <c r="EC2263" s="238"/>
      <c r="ED2263" s="238"/>
      <c r="EE2263" s="238"/>
      <c r="EF2263" s="238"/>
      <c r="EG2263" s="238"/>
      <c r="EH2263" s="238"/>
      <c r="EI2263" s="238"/>
      <c r="EJ2263" s="238"/>
      <c r="EK2263" s="238"/>
      <c r="EL2263" s="238"/>
      <c r="EM2263" s="238"/>
      <c r="EN2263" s="238"/>
      <c r="EO2263" s="238"/>
      <c r="EP2263" s="238"/>
      <c r="EQ2263" s="238"/>
      <c r="ER2263" s="238"/>
      <c r="ES2263" s="238"/>
      <c r="ET2263" s="238"/>
      <c r="EU2263" s="238"/>
      <c r="EV2263" s="238"/>
      <c r="EW2263" s="238"/>
      <c r="EX2263" s="238"/>
      <c r="EY2263" s="238"/>
      <c r="EZ2263" s="238"/>
      <c r="FA2263" s="238"/>
      <c r="FB2263" s="238"/>
      <c r="FC2263" s="238"/>
      <c r="FD2263" s="238"/>
      <c r="FE2263" s="238"/>
      <c r="FF2263" s="238"/>
      <c r="FG2263" s="238"/>
      <c r="FH2263" s="238"/>
      <c r="FI2263" s="238"/>
      <c r="FJ2263" s="238"/>
      <c r="FK2263" s="238"/>
      <c r="FL2263" s="238"/>
      <c r="FM2263" s="238"/>
      <c r="FN2263" s="238"/>
      <c r="FO2263" s="238"/>
      <c r="FP2263" s="238"/>
      <c r="FQ2263" s="238"/>
      <c r="FR2263" s="238"/>
      <c r="FS2263" s="238"/>
      <c r="FT2263" s="238"/>
      <c r="FU2263" s="238"/>
      <c r="FV2263" s="238"/>
      <c r="FW2263" s="238"/>
      <c r="FX2263" s="238"/>
      <c r="FY2263" s="238"/>
      <c r="FZ2263" s="238"/>
      <c r="GA2263" s="238"/>
      <c r="GB2263" s="238"/>
      <c r="GC2263" s="238"/>
      <c r="GD2263" s="238"/>
      <c r="GE2263" s="238"/>
      <c r="GF2263" s="238"/>
      <c r="GG2263" s="238"/>
      <c r="GH2263" s="238"/>
      <c r="GI2263" s="238"/>
      <c r="GJ2263" s="238"/>
      <c r="GK2263" s="238"/>
      <c r="GL2263" s="238"/>
      <c r="GM2263" s="238"/>
      <c r="GN2263" s="238"/>
      <c r="GO2263" s="238"/>
      <c r="GP2263" s="238"/>
      <c r="GQ2263" s="238"/>
      <c r="GR2263" s="238"/>
      <c r="GS2263" s="238"/>
      <c r="GT2263" s="238"/>
      <c r="GU2263" s="238"/>
      <c r="GV2263" s="238"/>
      <c r="GW2263" s="238"/>
      <c r="GX2263" s="238"/>
      <c r="GY2263" s="238"/>
      <c r="GZ2263" s="238"/>
      <c r="HA2263" s="238"/>
      <c r="HB2263" s="238"/>
      <c r="HC2263" s="238"/>
      <c r="HD2263" s="238"/>
      <c r="HE2263" s="238"/>
      <c r="HF2263" s="238"/>
      <c r="HG2263" s="238"/>
      <c r="HH2263" s="238"/>
      <c r="HI2263" s="238"/>
      <c r="HJ2263" s="238"/>
      <c r="HK2263" s="238"/>
      <c r="HL2263" s="238"/>
      <c r="HM2263" s="238"/>
      <c r="HN2263" s="238"/>
      <c r="HO2263" s="238"/>
      <c r="HP2263" s="238"/>
      <c r="HQ2263" s="238"/>
      <c r="HR2263" s="238"/>
      <c r="HS2263" s="238"/>
      <c r="HT2263" s="238"/>
      <c r="HU2263" s="238"/>
      <c r="HV2263" s="238"/>
      <c r="HW2263" s="238"/>
      <c r="HX2263" s="238"/>
      <c r="HY2263" s="238"/>
      <c r="HZ2263" s="238"/>
      <c r="IA2263" s="238"/>
      <c r="IB2263" s="238"/>
      <c r="IC2263" s="238"/>
      <c r="ID2263" s="238"/>
      <c r="IE2263" s="238"/>
      <c r="IF2263" s="238"/>
      <c r="IG2263" s="238"/>
      <c r="IH2263" s="238"/>
      <c r="II2263" s="238"/>
      <c r="IJ2263" s="238"/>
      <c r="IK2263" s="238"/>
      <c r="IL2263" s="238"/>
      <c r="IM2263" s="238"/>
      <c r="IN2263" s="238"/>
      <c r="IO2263" s="238"/>
      <c r="IP2263" s="238"/>
      <c r="IQ2263" s="238"/>
      <c r="IR2263" s="238"/>
      <c r="IS2263" s="238"/>
      <c r="IT2263" s="238"/>
      <c r="IU2263" s="238"/>
      <c r="IV2263" s="238"/>
      <c r="IW2263" s="238"/>
      <c r="IX2263" s="238"/>
      <c r="IY2263" s="238"/>
      <c r="IZ2263" s="238"/>
      <c r="JA2263" s="238"/>
      <c r="JB2263" s="238"/>
      <c r="JC2263" s="238"/>
      <c r="JD2263" s="238"/>
      <c r="JE2263" s="238"/>
      <c r="JF2263" s="238"/>
      <c r="JG2263" s="238"/>
      <c r="JH2263" s="238"/>
      <c r="JI2263" s="238"/>
      <c r="JJ2263" s="238"/>
    </row>
    <row r="2264" spans="1:270" s="1062" customFormat="1" ht="29.25" x14ac:dyDescent="0.25">
      <c r="A2264" s="362"/>
      <c r="B2264" s="362">
        <v>1</v>
      </c>
      <c r="C2264" s="769" t="s">
        <v>272</v>
      </c>
      <c r="D2264" s="299"/>
      <c r="E2264" s="299"/>
      <c r="F2264" s="2189">
        <f t="shared" si="4588"/>
        <v>44891</v>
      </c>
      <c r="G2264" s="2188">
        <f t="shared" si="4588"/>
        <v>37409.166666666672</v>
      </c>
      <c r="H2264" s="2188">
        <f t="shared" si="4588"/>
        <v>31197.43</v>
      </c>
      <c r="I2264" s="2365">
        <f t="shared" si="4588"/>
        <v>83.395148247978426</v>
      </c>
      <c r="J2264" s="2867"/>
      <c r="K2264" s="2867"/>
      <c r="L2264" s="2868"/>
      <c r="M2264" s="2868"/>
      <c r="N2264" s="2868"/>
      <c r="O2264" s="2868"/>
      <c r="P2264" s="2868"/>
      <c r="Q2264" s="2868"/>
      <c r="R2264" s="3128">
        <f t="shared" ref="R2264:AI2264" si="4595">R2198</f>
        <v>0</v>
      </c>
      <c r="S2264" s="3128">
        <f t="shared" ref="S2264:T2264" si="4596">S2198</f>
        <v>0</v>
      </c>
      <c r="T2264" s="3128">
        <f t="shared" si="4596"/>
        <v>0</v>
      </c>
      <c r="U2264" s="3128">
        <f t="shared" ref="U2264:V2264" si="4597">U2198</f>
        <v>0</v>
      </c>
      <c r="V2264" s="3128">
        <f t="shared" si="4597"/>
        <v>0</v>
      </c>
      <c r="W2264" s="3128">
        <f t="shared" ref="W2264:X2264" si="4598">W2198</f>
        <v>0</v>
      </c>
      <c r="X2264" s="3128">
        <f t="shared" si="4598"/>
        <v>0</v>
      </c>
      <c r="Y2264" s="3128">
        <f t="shared" ref="Y2264:Z2264" si="4599">Y2198</f>
        <v>0</v>
      </c>
      <c r="Z2264" s="3128">
        <f t="shared" si="4599"/>
        <v>0</v>
      </c>
      <c r="AA2264" s="3128">
        <f t="shared" ref="AA2264" si="4600">AA2198</f>
        <v>0</v>
      </c>
      <c r="AB2264" s="3128">
        <f t="shared" si="4595"/>
        <v>0</v>
      </c>
      <c r="AC2264" s="3128">
        <f t="shared" si="4595"/>
        <v>0</v>
      </c>
      <c r="AD2264" s="3129">
        <f t="shared" si="4595"/>
        <v>0</v>
      </c>
      <c r="AE2264" s="3128">
        <f t="shared" si="4595"/>
        <v>0</v>
      </c>
      <c r="AF2264" s="3128">
        <f t="shared" si="4595"/>
        <v>0</v>
      </c>
      <c r="AG2264" s="3130">
        <f t="shared" si="4595"/>
        <v>0</v>
      </c>
      <c r="AH2264" s="3130">
        <f t="shared" si="4595"/>
        <v>0</v>
      </c>
      <c r="AI2264" s="3128">
        <f t="shared" si="4595"/>
        <v>0</v>
      </c>
      <c r="AJ2264" s="1146"/>
      <c r="AK2264" s="2935"/>
      <c r="AL2264" s="2563">
        <f t="shared" si="4357"/>
        <v>0</v>
      </c>
      <c r="AM2264" s="3319"/>
      <c r="AN2264" s="238"/>
      <c r="AO2264" s="238"/>
      <c r="AP2264" s="238"/>
      <c r="AQ2264" s="238"/>
      <c r="AR2264" s="238"/>
      <c r="AS2264" s="238"/>
      <c r="AT2264" s="238"/>
      <c r="AU2264" s="238"/>
      <c r="AV2264" s="238"/>
      <c r="AW2264" s="238"/>
      <c r="AX2264" s="238"/>
      <c r="AY2264" s="238"/>
      <c r="AZ2264" s="238"/>
      <c r="BA2264" s="238"/>
      <c r="BB2264" s="238"/>
      <c r="BC2264" s="238"/>
      <c r="BD2264" s="238"/>
      <c r="BE2264" s="238"/>
      <c r="BF2264" s="238"/>
      <c r="BG2264" s="238"/>
      <c r="BH2264" s="238"/>
      <c r="BI2264" s="238"/>
      <c r="BJ2264" s="238"/>
      <c r="BK2264" s="238"/>
      <c r="BL2264" s="238"/>
      <c r="BM2264" s="238"/>
      <c r="BN2264" s="238"/>
      <c r="BO2264" s="238"/>
      <c r="BP2264" s="238"/>
      <c r="BQ2264" s="238"/>
      <c r="BR2264" s="238"/>
      <c r="BS2264" s="238"/>
      <c r="BT2264" s="238"/>
      <c r="BU2264" s="238"/>
      <c r="BV2264" s="238"/>
      <c r="BW2264" s="238"/>
      <c r="BX2264" s="238"/>
      <c r="BY2264" s="238"/>
      <c r="BZ2264" s="238"/>
      <c r="CA2264" s="238"/>
      <c r="CB2264" s="238"/>
      <c r="CC2264" s="238"/>
      <c r="CD2264" s="238"/>
      <c r="CE2264" s="238"/>
      <c r="CF2264" s="238"/>
      <c r="CG2264" s="238"/>
      <c r="CH2264" s="238"/>
      <c r="CI2264" s="238"/>
      <c r="CJ2264" s="238"/>
      <c r="CK2264" s="238"/>
      <c r="CL2264" s="238"/>
      <c r="CM2264" s="238"/>
      <c r="CN2264" s="238"/>
      <c r="CO2264" s="238"/>
      <c r="CP2264" s="238"/>
      <c r="CQ2264" s="238"/>
      <c r="CR2264" s="238"/>
      <c r="CS2264" s="238"/>
      <c r="CT2264" s="238"/>
      <c r="CU2264" s="238"/>
      <c r="CV2264" s="238"/>
      <c r="CW2264" s="238"/>
      <c r="CX2264" s="238"/>
      <c r="CY2264" s="238"/>
      <c r="CZ2264" s="238"/>
      <c r="DA2264" s="238"/>
      <c r="DB2264" s="238"/>
      <c r="DC2264" s="238"/>
      <c r="DD2264" s="238"/>
      <c r="DE2264" s="238"/>
      <c r="DF2264" s="238"/>
      <c r="DG2264" s="238"/>
      <c r="DH2264" s="238"/>
      <c r="DI2264" s="238"/>
      <c r="DJ2264" s="238"/>
      <c r="DK2264" s="238"/>
      <c r="DL2264" s="238"/>
      <c r="DM2264" s="238"/>
      <c r="DN2264" s="238"/>
      <c r="DO2264" s="238"/>
      <c r="DP2264" s="238"/>
      <c r="DQ2264" s="238"/>
      <c r="DR2264" s="238"/>
      <c r="DS2264" s="238"/>
      <c r="DT2264" s="238"/>
      <c r="DU2264" s="238"/>
      <c r="DV2264" s="238"/>
      <c r="DW2264" s="238"/>
      <c r="DX2264" s="238"/>
      <c r="DY2264" s="238"/>
      <c r="DZ2264" s="238"/>
      <c r="EA2264" s="238"/>
      <c r="EB2264" s="238"/>
      <c r="EC2264" s="238"/>
      <c r="ED2264" s="238"/>
      <c r="EE2264" s="238"/>
      <c r="EF2264" s="238"/>
      <c r="EG2264" s="238"/>
      <c r="EH2264" s="238"/>
      <c r="EI2264" s="238"/>
      <c r="EJ2264" s="238"/>
      <c r="EK2264" s="238"/>
      <c r="EL2264" s="238"/>
      <c r="EM2264" s="238"/>
      <c r="EN2264" s="238"/>
      <c r="EO2264" s="238"/>
      <c r="EP2264" s="238"/>
      <c r="EQ2264" s="238"/>
      <c r="ER2264" s="238"/>
      <c r="ES2264" s="238"/>
      <c r="ET2264" s="238"/>
      <c r="EU2264" s="238"/>
      <c r="EV2264" s="238"/>
      <c r="EW2264" s="238"/>
      <c r="EX2264" s="238"/>
      <c r="EY2264" s="238"/>
      <c r="EZ2264" s="238"/>
      <c r="FA2264" s="238"/>
      <c r="FB2264" s="238"/>
      <c r="FC2264" s="238"/>
      <c r="FD2264" s="238"/>
      <c r="FE2264" s="238"/>
      <c r="FF2264" s="238"/>
      <c r="FG2264" s="238"/>
      <c r="FH2264" s="238"/>
      <c r="FI2264" s="238"/>
      <c r="FJ2264" s="238"/>
      <c r="FK2264" s="238"/>
      <c r="FL2264" s="238"/>
      <c r="FM2264" s="238"/>
      <c r="FN2264" s="238"/>
      <c r="FO2264" s="238"/>
      <c r="FP2264" s="238"/>
      <c r="FQ2264" s="238"/>
      <c r="FR2264" s="238"/>
      <c r="FS2264" s="238"/>
      <c r="FT2264" s="238"/>
      <c r="FU2264" s="238"/>
      <c r="FV2264" s="238"/>
      <c r="FW2264" s="238"/>
      <c r="FX2264" s="238"/>
      <c r="FY2264" s="238"/>
      <c r="FZ2264" s="238"/>
      <c r="GA2264" s="238"/>
      <c r="GB2264" s="238"/>
      <c r="GC2264" s="238"/>
      <c r="GD2264" s="238"/>
      <c r="GE2264" s="238"/>
      <c r="GF2264" s="238"/>
      <c r="GG2264" s="238"/>
      <c r="GH2264" s="238"/>
      <c r="GI2264" s="238"/>
      <c r="GJ2264" s="238"/>
      <c r="GK2264" s="238"/>
      <c r="GL2264" s="238"/>
      <c r="GM2264" s="238"/>
      <c r="GN2264" s="238"/>
      <c r="GO2264" s="238"/>
      <c r="GP2264" s="238"/>
      <c r="GQ2264" s="238"/>
      <c r="GR2264" s="238"/>
      <c r="GS2264" s="238"/>
      <c r="GT2264" s="238"/>
      <c r="GU2264" s="238"/>
      <c r="GV2264" s="238"/>
      <c r="GW2264" s="238"/>
      <c r="GX2264" s="238"/>
      <c r="GY2264" s="238"/>
      <c r="GZ2264" s="238"/>
      <c r="HA2264" s="238"/>
      <c r="HB2264" s="238"/>
      <c r="HC2264" s="238"/>
      <c r="HD2264" s="238"/>
      <c r="HE2264" s="238"/>
      <c r="HF2264" s="238"/>
      <c r="HG2264" s="238"/>
      <c r="HH2264" s="238"/>
      <c r="HI2264" s="238"/>
      <c r="HJ2264" s="238"/>
      <c r="HK2264" s="238"/>
      <c r="HL2264" s="238"/>
      <c r="HM2264" s="238"/>
      <c r="HN2264" s="238"/>
      <c r="HO2264" s="238"/>
      <c r="HP2264" s="238"/>
      <c r="HQ2264" s="238"/>
      <c r="HR2264" s="238"/>
      <c r="HS2264" s="238"/>
      <c r="HT2264" s="238"/>
      <c r="HU2264" s="238"/>
      <c r="HV2264" s="238"/>
      <c r="HW2264" s="238"/>
      <c r="HX2264" s="238"/>
      <c r="HY2264" s="238"/>
      <c r="HZ2264" s="238"/>
      <c r="IA2264" s="238"/>
      <c r="IB2264" s="238"/>
      <c r="IC2264" s="238"/>
      <c r="ID2264" s="238"/>
      <c r="IE2264" s="238"/>
      <c r="IF2264" s="238"/>
      <c r="IG2264" s="238"/>
      <c r="IH2264" s="238"/>
      <c r="II2264" s="238"/>
      <c r="IJ2264" s="238"/>
      <c r="IK2264" s="238"/>
      <c r="IL2264" s="238"/>
      <c r="IM2264" s="238"/>
      <c r="IN2264" s="238"/>
      <c r="IO2264" s="238"/>
      <c r="IP2264" s="238"/>
      <c r="IQ2264" s="238"/>
      <c r="IR2264" s="238"/>
      <c r="IS2264" s="238"/>
      <c r="IT2264" s="238"/>
      <c r="IU2264" s="238"/>
      <c r="IV2264" s="238"/>
      <c r="IW2264" s="238"/>
      <c r="IX2264" s="238"/>
      <c r="IY2264" s="238"/>
      <c r="IZ2264" s="238"/>
      <c r="JA2264" s="238"/>
      <c r="JB2264" s="238"/>
      <c r="JC2264" s="238"/>
      <c r="JD2264" s="238"/>
      <c r="JE2264" s="238"/>
      <c r="JF2264" s="238"/>
      <c r="JG2264" s="238"/>
      <c r="JH2264" s="238"/>
      <c r="JI2264" s="238"/>
      <c r="JJ2264" s="238"/>
    </row>
    <row r="2265" spans="1:270" s="1062" customFormat="1" ht="43.5" x14ac:dyDescent="0.25">
      <c r="A2265" s="362"/>
      <c r="B2265" s="362">
        <v>1</v>
      </c>
      <c r="C2265" s="769" t="s">
        <v>287</v>
      </c>
      <c r="D2265" s="299"/>
      <c r="E2265" s="299"/>
      <c r="F2265" s="2189">
        <f t="shared" si="4588"/>
        <v>10926</v>
      </c>
      <c r="G2265" s="2188">
        <f t="shared" si="4588"/>
        <v>9105</v>
      </c>
      <c r="H2265" s="2188">
        <f t="shared" si="4588"/>
        <v>4907</v>
      </c>
      <c r="I2265" s="2365">
        <f t="shared" si="4588"/>
        <v>53.893465129049979</v>
      </c>
      <c r="J2265" s="2867"/>
      <c r="K2265" s="2867"/>
      <c r="L2265" s="2868"/>
      <c r="M2265" s="2868"/>
      <c r="N2265" s="2868"/>
      <c r="O2265" s="2868"/>
      <c r="P2265" s="2868"/>
      <c r="Q2265" s="2868"/>
      <c r="R2265" s="3128">
        <f t="shared" ref="R2265:AI2265" si="4601">R2199</f>
        <v>41899.251642126939</v>
      </c>
      <c r="S2265" s="3128">
        <f t="shared" ref="S2265:T2265" si="4602">S2199</f>
        <v>41899.251642126939</v>
      </c>
      <c r="T2265" s="3128">
        <f t="shared" si="4602"/>
        <v>41899.251642126939</v>
      </c>
      <c r="U2265" s="3128">
        <f t="shared" ref="U2265:V2265" si="4603">U2199</f>
        <v>41899.251642126939</v>
      </c>
      <c r="V2265" s="3128">
        <f t="shared" si="4603"/>
        <v>41899.251642126939</v>
      </c>
      <c r="W2265" s="3128">
        <f t="shared" ref="W2265:X2265" si="4604">W2199</f>
        <v>41899.251642126939</v>
      </c>
      <c r="X2265" s="3128">
        <f t="shared" si="4604"/>
        <v>41899.251642126939</v>
      </c>
      <c r="Y2265" s="3128">
        <f t="shared" ref="Y2265:Z2265" si="4605">Y2199</f>
        <v>41899.251642126939</v>
      </c>
      <c r="Z2265" s="3128">
        <f t="shared" si="4605"/>
        <v>41899.251642126939</v>
      </c>
      <c r="AA2265" s="3128">
        <f t="shared" ref="AA2265" si="4606">AA2199</f>
        <v>41899.251642126939</v>
      </c>
      <c r="AB2265" s="3128">
        <f t="shared" si="4601"/>
        <v>34916.04303510578</v>
      </c>
      <c r="AC2265" s="3128">
        <f t="shared" si="4601"/>
        <v>17545.799770000005</v>
      </c>
      <c r="AD2265" s="3129">
        <f t="shared" si="4601"/>
        <v>0</v>
      </c>
      <c r="AE2265" s="3128">
        <f t="shared" si="4601"/>
        <v>0</v>
      </c>
      <c r="AF2265" s="3128">
        <f t="shared" si="4601"/>
        <v>-17370.243265105775</v>
      </c>
      <c r="AG2265" s="3130">
        <f t="shared" si="4601"/>
        <v>0</v>
      </c>
      <c r="AH2265" s="3130">
        <f t="shared" si="4601"/>
        <v>-42.312469999999998</v>
      </c>
      <c r="AI2265" s="3128">
        <f t="shared" si="4601"/>
        <v>17503.487300000004</v>
      </c>
      <c r="AJ2265" s="1146"/>
      <c r="AK2265" s="2935"/>
      <c r="AL2265" s="2563">
        <f t="shared" si="4357"/>
        <v>0</v>
      </c>
      <c r="AM2265" s="3319"/>
      <c r="AN2265" s="238"/>
      <c r="AO2265" s="238"/>
      <c r="AP2265" s="238"/>
      <c r="AQ2265" s="238"/>
      <c r="AR2265" s="238"/>
      <c r="AS2265" s="238"/>
      <c r="AT2265" s="238"/>
      <c r="AU2265" s="238"/>
      <c r="AV2265" s="238"/>
      <c r="AW2265" s="238"/>
      <c r="AX2265" s="238"/>
      <c r="AY2265" s="238"/>
      <c r="AZ2265" s="238"/>
      <c r="BA2265" s="238"/>
      <c r="BB2265" s="238"/>
      <c r="BC2265" s="238"/>
      <c r="BD2265" s="238"/>
      <c r="BE2265" s="238"/>
      <c r="BF2265" s="238"/>
      <c r="BG2265" s="238"/>
      <c r="BH2265" s="238"/>
      <c r="BI2265" s="238"/>
      <c r="BJ2265" s="238"/>
      <c r="BK2265" s="238"/>
      <c r="BL2265" s="238"/>
      <c r="BM2265" s="238"/>
      <c r="BN2265" s="238"/>
      <c r="BO2265" s="238"/>
      <c r="BP2265" s="238"/>
      <c r="BQ2265" s="238"/>
      <c r="BR2265" s="238"/>
      <c r="BS2265" s="238"/>
      <c r="BT2265" s="238"/>
      <c r="BU2265" s="238"/>
      <c r="BV2265" s="238"/>
      <c r="BW2265" s="238"/>
      <c r="BX2265" s="238"/>
      <c r="BY2265" s="238"/>
      <c r="BZ2265" s="238"/>
      <c r="CA2265" s="238"/>
      <c r="CB2265" s="238"/>
      <c r="CC2265" s="238"/>
      <c r="CD2265" s="238"/>
      <c r="CE2265" s="238"/>
      <c r="CF2265" s="238"/>
      <c r="CG2265" s="238"/>
      <c r="CH2265" s="238"/>
      <c r="CI2265" s="238"/>
      <c r="CJ2265" s="238"/>
      <c r="CK2265" s="238"/>
      <c r="CL2265" s="238"/>
      <c r="CM2265" s="238"/>
      <c r="CN2265" s="238"/>
      <c r="CO2265" s="238"/>
      <c r="CP2265" s="238"/>
      <c r="CQ2265" s="238"/>
      <c r="CR2265" s="238"/>
      <c r="CS2265" s="238"/>
      <c r="CT2265" s="238"/>
      <c r="CU2265" s="238"/>
      <c r="CV2265" s="238"/>
      <c r="CW2265" s="238"/>
      <c r="CX2265" s="238"/>
      <c r="CY2265" s="238"/>
      <c r="CZ2265" s="238"/>
      <c r="DA2265" s="238"/>
      <c r="DB2265" s="238"/>
      <c r="DC2265" s="238"/>
      <c r="DD2265" s="238"/>
      <c r="DE2265" s="238"/>
      <c r="DF2265" s="238"/>
      <c r="DG2265" s="238"/>
      <c r="DH2265" s="238"/>
      <c r="DI2265" s="238"/>
      <c r="DJ2265" s="238"/>
      <c r="DK2265" s="238"/>
      <c r="DL2265" s="238"/>
      <c r="DM2265" s="238"/>
      <c r="DN2265" s="238"/>
      <c r="DO2265" s="238"/>
      <c r="DP2265" s="238"/>
      <c r="DQ2265" s="238"/>
      <c r="DR2265" s="238"/>
      <c r="DS2265" s="238"/>
      <c r="DT2265" s="238"/>
      <c r="DU2265" s="238"/>
      <c r="DV2265" s="238"/>
      <c r="DW2265" s="238"/>
      <c r="DX2265" s="238"/>
      <c r="DY2265" s="238"/>
      <c r="DZ2265" s="238"/>
      <c r="EA2265" s="238"/>
      <c r="EB2265" s="238"/>
      <c r="EC2265" s="238"/>
      <c r="ED2265" s="238"/>
      <c r="EE2265" s="238"/>
      <c r="EF2265" s="238"/>
      <c r="EG2265" s="238"/>
      <c r="EH2265" s="238"/>
      <c r="EI2265" s="238"/>
      <c r="EJ2265" s="238"/>
      <c r="EK2265" s="238"/>
      <c r="EL2265" s="238"/>
      <c r="EM2265" s="238"/>
      <c r="EN2265" s="238"/>
      <c r="EO2265" s="238"/>
      <c r="EP2265" s="238"/>
      <c r="EQ2265" s="238"/>
      <c r="ER2265" s="238"/>
      <c r="ES2265" s="238"/>
      <c r="ET2265" s="238"/>
      <c r="EU2265" s="238"/>
      <c r="EV2265" s="238"/>
      <c r="EW2265" s="238"/>
      <c r="EX2265" s="238"/>
      <c r="EY2265" s="238"/>
      <c r="EZ2265" s="238"/>
      <c r="FA2265" s="238"/>
      <c r="FB2265" s="238"/>
      <c r="FC2265" s="238"/>
      <c r="FD2265" s="238"/>
      <c r="FE2265" s="238"/>
      <c r="FF2265" s="238"/>
      <c r="FG2265" s="238"/>
      <c r="FH2265" s="238"/>
      <c r="FI2265" s="238"/>
      <c r="FJ2265" s="238"/>
      <c r="FK2265" s="238"/>
      <c r="FL2265" s="238"/>
      <c r="FM2265" s="238"/>
      <c r="FN2265" s="238"/>
      <c r="FO2265" s="238"/>
      <c r="FP2265" s="238"/>
      <c r="FQ2265" s="238"/>
      <c r="FR2265" s="238"/>
      <c r="FS2265" s="238"/>
      <c r="FT2265" s="238"/>
      <c r="FU2265" s="238"/>
      <c r="FV2265" s="238"/>
      <c r="FW2265" s="238"/>
      <c r="FX2265" s="238"/>
      <c r="FY2265" s="238"/>
      <c r="FZ2265" s="238"/>
      <c r="GA2265" s="238"/>
      <c r="GB2265" s="238"/>
      <c r="GC2265" s="238"/>
      <c r="GD2265" s="238"/>
      <c r="GE2265" s="238"/>
      <c r="GF2265" s="238"/>
      <c r="GG2265" s="238"/>
      <c r="GH2265" s="238"/>
      <c r="GI2265" s="238"/>
      <c r="GJ2265" s="238"/>
      <c r="GK2265" s="238"/>
      <c r="GL2265" s="238"/>
      <c r="GM2265" s="238"/>
      <c r="GN2265" s="238"/>
      <c r="GO2265" s="238"/>
      <c r="GP2265" s="238"/>
      <c r="GQ2265" s="238"/>
      <c r="GR2265" s="238"/>
      <c r="GS2265" s="238"/>
      <c r="GT2265" s="238"/>
      <c r="GU2265" s="238"/>
      <c r="GV2265" s="238"/>
      <c r="GW2265" s="238"/>
      <c r="GX2265" s="238"/>
      <c r="GY2265" s="238"/>
      <c r="GZ2265" s="238"/>
      <c r="HA2265" s="238"/>
      <c r="HB2265" s="238"/>
      <c r="HC2265" s="238"/>
      <c r="HD2265" s="238"/>
      <c r="HE2265" s="238"/>
      <c r="HF2265" s="238"/>
      <c r="HG2265" s="238"/>
      <c r="HH2265" s="238"/>
      <c r="HI2265" s="238"/>
      <c r="HJ2265" s="238"/>
      <c r="HK2265" s="238"/>
      <c r="HL2265" s="238"/>
      <c r="HM2265" s="238"/>
      <c r="HN2265" s="238"/>
      <c r="HO2265" s="238"/>
      <c r="HP2265" s="238"/>
      <c r="HQ2265" s="238"/>
      <c r="HR2265" s="238"/>
      <c r="HS2265" s="238"/>
      <c r="HT2265" s="238"/>
      <c r="HU2265" s="238"/>
      <c r="HV2265" s="238"/>
      <c r="HW2265" s="238"/>
      <c r="HX2265" s="238"/>
      <c r="HY2265" s="238"/>
      <c r="HZ2265" s="238"/>
      <c r="IA2265" s="238"/>
      <c r="IB2265" s="238"/>
      <c r="IC2265" s="238"/>
      <c r="ID2265" s="238"/>
      <c r="IE2265" s="238"/>
      <c r="IF2265" s="238"/>
      <c r="IG2265" s="238"/>
      <c r="IH2265" s="238"/>
      <c r="II2265" s="238"/>
      <c r="IJ2265" s="238"/>
      <c r="IK2265" s="238"/>
      <c r="IL2265" s="238"/>
      <c r="IM2265" s="238"/>
      <c r="IN2265" s="238"/>
      <c r="IO2265" s="238"/>
      <c r="IP2265" s="238"/>
      <c r="IQ2265" s="238"/>
      <c r="IR2265" s="238"/>
      <c r="IS2265" s="238"/>
      <c r="IT2265" s="238"/>
      <c r="IU2265" s="238"/>
      <c r="IV2265" s="238"/>
      <c r="IW2265" s="238"/>
      <c r="IX2265" s="238"/>
      <c r="IY2265" s="238"/>
      <c r="IZ2265" s="238"/>
      <c r="JA2265" s="238"/>
      <c r="JB2265" s="238"/>
      <c r="JC2265" s="238"/>
      <c r="JD2265" s="238"/>
      <c r="JE2265" s="238"/>
      <c r="JF2265" s="238"/>
      <c r="JG2265" s="238"/>
      <c r="JH2265" s="238"/>
      <c r="JI2265" s="238"/>
      <c r="JJ2265" s="238"/>
    </row>
    <row r="2266" spans="1:270" s="1062" customFormat="1" ht="29.25" x14ac:dyDescent="0.25">
      <c r="A2266" s="362"/>
      <c r="B2266" s="362">
        <v>1</v>
      </c>
      <c r="C2266" s="769" t="s">
        <v>273</v>
      </c>
      <c r="D2266" s="299"/>
      <c r="E2266" s="299"/>
      <c r="F2266" s="2189">
        <f t="shared" si="4588"/>
        <v>20814.723404255317</v>
      </c>
      <c r="G2266" s="2188">
        <f t="shared" si="4588"/>
        <v>17236.602836879432</v>
      </c>
      <c r="H2266" s="2188">
        <f t="shared" si="4588"/>
        <v>17896.65425531915</v>
      </c>
      <c r="I2266" s="2365">
        <f t="shared" si="4588"/>
        <v>103.82935909521261</v>
      </c>
      <c r="J2266" s="2867"/>
      <c r="K2266" s="2867"/>
      <c r="L2266" s="2868"/>
      <c r="M2266" s="2868"/>
      <c r="N2266" s="2868"/>
      <c r="O2266" s="2868"/>
      <c r="P2266" s="2868"/>
      <c r="Q2266" s="2868"/>
      <c r="R2266" s="3128">
        <f t="shared" ref="R2266:AI2266" si="4607">R2200</f>
        <v>0</v>
      </c>
      <c r="S2266" s="3128">
        <f t="shared" ref="S2266:T2266" si="4608">S2200</f>
        <v>0</v>
      </c>
      <c r="T2266" s="3128">
        <f t="shared" si="4608"/>
        <v>0</v>
      </c>
      <c r="U2266" s="3128">
        <f t="shared" ref="U2266:V2266" si="4609">U2200</f>
        <v>0</v>
      </c>
      <c r="V2266" s="3128">
        <f t="shared" si="4609"/>
        <v>0</v>
      </c>
      <c r="W2266" s="3128">
        <f t="shared" ref="W2266:X2266" si="4610">W2200</f>
        <v>0</v>
      </c>
      <c r="X2266" s="3128">
        <f t="shared" si="4610"/>
        <v>0</v>
      </c>
      <c r="Y2266" s="3128">
        <f t="shared" ref="Y2266:Z2266" si="4611">Y2200</f>
        <v>0</v>
      </c>
      <c r="Z2266" s="3128">
        <f t="shared" si="4611"/>
        <v>0</v>
      </c>
      <c r="AA2266" s="3128">
        <f t="shared" ref="AA2266" si="4612">AA2200</f>
        <v>0</v>
      </c>
      <c r="AB2266" s="3128">
        <f t="shared" si="4607"/>
        <v>0</v>
      </c>
      <c r="AC2266" s="3128">
        <f t="shared" si="4607"/>
        <v>0</v>
      </c>
      <c r="AD2266" s="3129">
        <f t="shared" si="4607"/>
        <v>0</v>
      </c>
      <c r="AE2266" s="3128">
        <f t="shared" si="4607"/>
        <v>0</v>
      </c>
      <c r="AF2266" s="3128">
        <f t="shared" si="4607"/>
        <v>0</v>
      </c>
      <c r="AG2266" s="3130">
        <f t="shared" si="4607"/>
        <v>0</v>
      </c>
      <c r="AH2266" s="3130">
        <f t="shared" si="4607"/>
        <v>0</v>
      </c>
      <c r="AI2266" s="3128">
        <f t="shared" si="4607"/>
        <v>0</v>
      </c>
      <c r="AJ2266" s="1146"/>
      <c r="AK2266" s="2935"/>
      <c r="AL2266" s="2563">
        <f t="shared" si="4357"/>
        <v>0</v>
      </c>
      <c r="AM2266" s="3319"/>
      <c r="AN2266" s="238"/>
      <c r="AO2266" s="238"/>
      <c r="AP2266" s="238"/>
      <c r="AQ2266" s="238"/>
      <c r="AR2266" s="238"/>
      <c r="AS2266" s="238"/>
      <c r="AT2266" s="238"/>
      <c r="AU2266" s="238"/>
      <c r="AV2266" s="238"/>
      <c r="AW2266" s="238"/>
      <c r="AX2266" s="238"/>
      <c r="AY2266" s="238"/>
      <c r="AZ2266" s="238"/>
      <c r="BA2266" s="238"/>
      <c r="BB2266" s="238"/>
      <c r="BC2266" s="238"/>
      <c r="BD2266" s="238"/>
      <c r="BE2266" s="238"/>
      <c r="BF2266" s="238"/>
      <c r="BG2266" s="238"/>
      <c r="BH2266" s="238"/>
      <c r="BI2266" s="238"/>
      <c r="BJ2266" s="238"/>
      <c r="BK2266" s="238"/>
      <c r="BL2266" s="238"/>
      <c r="BM2266" s="238"/>
      <c r="BN2266" s="238"/>
      <c r="BO2266" s="238"/>
      <c r="BP2266" s="238"/>
      <c r="BQ2266" s="238"/>
      <c r="BR2266" s="238"/>
      <c r="BS2266" s="238"/>
      <c r="BT2266" s="238"/>
      <c r="BU2266" s="238"/>
      <c r="BV2266" s="238"/>
      <c r="BW2266" s="238"/>
      <c r="BX2266" s="238"/>
      <c r="BY2266" s="238"/>
      <c r="BZ2266" s="238"/>
      <c r="CA2266" s="238"/>
      <c r="CB2266" s="238"/>
      <c r="CC2266" s="238"/>
      <c r="CD2266" s="238"/>
      <c r="CE2266" s="238"/>
      <c r="CF2266" s="238"/>
      <c r="CG2266" s="238"/>
      <c r="CH2266" s="238"/>
      <c r="CI2266" s="238"/>
      <c r="CJ2266" s="238"/>
      <c r="CK2266" s="238"/>
      <c r="CL2266" s="238"/>
      <c r="CM2266" s="238"/>
      <c r="CN2266" s="238"/>
      <c r="CO2266" s="238"/>
      <c r="CP2266" s="238"/>
      <c r="CQ2266" s="238"/>
      <c r="CR2266" s="238"/>
      <c r="CS2266" s="238"/>
      <c r="CT2266" s="238"/>
      <c r="CU2266" s="238"/>
      <c r="CV2266" s="238"/>
      <c r="CW2266" s="238"/>
      <c r="CX2266" s="238"/>
      <c r="CY2266" s="238"/>
      <c r="CZ2266" s="238"/>
      <c r="DA2266" s="238"/>
      <c r="DB2266" s="238"/>
      <c r="DC2266" s="238"/>
      <c r="DD2266" s="238"/>
      <c r="DE2266" s="238"/>
      <c r="DF2266" s="238"/>
      <c r="DG2266" s="238"/>
      <c r="DH2266" s="238"/>
      <c r="DI2266" s="238"/>
      <c r="DJ2266" s="238"/>
      <c r="DK2266" s="238"/>
      <c r="DL2266" s="238"/>
      <c r="DM2266" s="238"/>
      <c r="DN2266" s="238"/>
      <c r="DO2266" s="238"/>
      <c r="DP2266" s="238"/>
      <c r="DQ2266" s="238"/>
      <c r="DR2266" s="238"/>
      <c r="DS2266" s="238"/>
      <c r="DT2266" s="238"/>
      <c r="DU2266" s="238"/>
      <c r="DV2266" s="238"/>
      <c r="DW2266" s="238"/>
      <c r="DX2266" s="238"/>
      <c r="DY2266" s="238"/>
      <c r="DZ2266" s="238"/>
      <c r="EA2266" s="238"/>
      <c r="EB2266" s="238"/>
      <c r="EC2266" s="238"/>
      <c r="ED2266" s="238"/>
      <c r="EE2266" s="238"/>
      <c r="EF2266" s="238"/>
      <c r="EG2266" s="238"/>
      <c r="EH2266" s="238"/>
      <c r="EI2266" s="238"/>
      <c r="EJ2266" s="238"/>
      <c r="EK2266" s="238"/>
      <c r="EL2266" s="238"/>
      <c r="EM2266" s="238"/>
      <c r="EN2266" s="238"/>
      <c r="EO2266" s="238"/>
      <c r="EP2266" s="238"/>
      <c r="EQ2266" s="238"/>
      <c r="ER2266" s="238"/>
      <c r="ES2266" s="238"/>
      <c r="ET2266" s="238"/>
      <c r="EU2266" s="238"/>
      <c r="EV2266" s="238"/>
      <c r="EW2266" s="238"/>
      <c r="EX2266" s="238"/>
      <c r="EY2266" s="238"/>
      <c r="EZ2266" s="238"/>
      <c r="FA2266" s="238"/>
      <c r="FB2266" s="238"/>
      <c r="FC2266" s="238"/>
      <c r="FD2266" s="238"/>
      <c r="FE2266" s="238"/>
      <c r="FF2266" s="238"/>
      <c r="FG2266" s="238"/>
      <c r="FH2266" s="238"/>
      <c r="FI2266" s="238"/>
      <c r="FJ2266" s="238"/>
      <c r="FK2266" s="238"/>
      <c r="FL2266" s="238"/>
      <c r="FM2266" s="238"/>
      <c r="FN2266" s="238"/>
      <c r="FO2266" s="238"/>
      <c r="FP2266" s="238"/>
      <c r="FQ2266" s="238"/>
      <c r="FR2266" s="238"/>
      <c r="FS2266" s="238"/>
      <c r="FT2266" s="238"/>
      <c r="FU2266" s="238"/>
      <c r="FV2266" s="238"/>
      <c r="FW2266" s="238"/>
      <c r="FX2266" s="238"/>
      <c r="FY2266" s="238"/>
      <c r="FZ2266" s="238"/>
      <c r="GA2266" s="238"/>
      <c r="GB2266" s="238"/>
      <c r="GC2266" s="238"/>
      <c r="GD2266" s="238"/>
      <c r="GE2266" s="238"/>
      <c r="GF2266" s="238"/>
      <c r="GG2266" s="238"/>
      <c r="GH2266" s="238"/>
      <c r="GI2266" s="238"/>
      <c r="GJ2266" s="238"/>
      <c r="GK2266" s="238"/>
      <c r="GL2266" s="238"/>
      <c r="GM2266" s="238"/>
      <c r="GN2266" s="238"/>
      <c r="GO2266" s="238"/>
      <c r="GP2266" s="238"/>
      <c r="GQ2266" s="238"/>
      <c r="GR2266" s="238"/>
      <c r="GS2266" s="238"/>
      <c r="GT2266" s="238"/>
      <c r="GU2266" s="238"/>
      <c r="GV2266" s="238"/>
      <c r="GW2266" s="238"/>
      <c r="GX2266" s="238"/>
      <c r="GY2266" s="238"/>
      <c r="GZ2266" s="238"/>
      <c r="HA2266" s="238"/>
      <c r="HB2266" s="238"/>
      <c r="HC2266" s="238"/>
      <c r="HD2266" s="238"/>
      <c r="HE2266" s="238"/>
      <c r="HF2266" s="238"/>
      <c r="HG2266" s="238"/>
      <c r="HH2266" s="238"/>
      <c r="HI2266" s="238"/>
      <c r="HJ2266" s="238"/>
      <c r="HK2266" s="238"/>
      <c r="HL2266" s="238"/>
      <c r="HM2266" s="238"/>
      <c r="HN2266" s="238"/>
      <c r="HO2266" s="238"/>
      <c r="HP2266" s="238"/>
      <c r="HQ2266" s="238"/>
      <c r="HR2266" s="238"/>
      <c r="HS2266" s="238"/>
      <c r="HT2266" s="238"/>
      <c r="HU2266" s="238"/>
      <c r="HV2266" s="238"/>
      <c r="HW2266" s="238"/>
      <c r="HX2266" s="238"/>
      <c r="HY2266" s="238"/>
      <c r="HZ2266" s="238"/>
      <c r="IA2266" s="238"/>
      <c r="IB2266" s="238"/>
      <c r="IC2266" s="238"/>
      <c r="ID2266" s="238"/>
      <c r="IE2266" s="238"/>
      <c r="IF2266" s="238"/>
      <c r="IG2266" s="238"/>
      <c r="IH2266" s="238"/>
      <c r="II2266" s="238"/>
      <c r="IJ2266" s="238"/>
      <c r="IK2266" s="238"/>
      <c r="IL2266" s="238"/>
      <c r="IM2266" s="238"/>
      <c r="IN2266" s="238"/>
      <c r="IO2266" s="238"/>
      <c r="IP2266" s="238"/>
      <c r="IQ2266" s="238"/>
      <c r="IR2266" s="238"/>
      <c r="IS2266" s="238"/>
      <c r="IT2266" s="238"/>
      <c r="IU2266" s="238"/>
      <c r="IV2266" s="238"/>
      <c r="IW2266" s="238"/>
      <c r="IX2266" s="238"/>
      <c r="IY2266" s="238"/>
      <c r="IZ2266" s="238"/>
      <c r="JA2266" s="238"/>
      <c r="JB2266" s="238"/>
      <c r="JC2266" s="238"/>
      <c r="JD2266" s="238"/>
      <c r="JE2266" s="238"/>
      <c r="JF2266" s="238"/>
      <c r="JG2266" s="238"/>
      <c r="JH2266" s="238"/>
      <c r="JI2266" s="238"/>
      <c r="JJ2266" s="238"/>
    </row>
    <row r="2267" spans="1:270" s="1062" customFormat="1" ht="29.25" x14ac:dyDescent="0.25">
      <c r="A2267" s="362"/>
      <c r="B2267" s="362">
        <v>1</v>
      </c>
      <c r="C2267" s="769" t="s">
        <v>274</v>
      </c>
      <c r="D2267" s="299"/>
      <c r="E2267" s="299"/>
      <c r="F2267" s="2189">
        <f t="shared" si="4588"/>
        <v>10500</v>
      </c>
      <c r="G2267" s="2188">
        <f t="shared" si="4588"/>
        <v>8750</v>
      </c>
      <c r="H2267" s="2188">
        <f t="shared" si="4588"/>
        <v>7372</v>
      </c>
      <c r="I2267" s="2365">
        <f t="shared" si="4588"/>
        <v>84.251428571428562</v>
      </c>
      <c r="J2267" s="2867"/>
      <c r="K2267" s="2867"/>
      <c r="L2267" s="2868"/>
      <c r="M2267" s="2868"/>
      <c r="N2267" s="2868"/>
      <c r="O2267" s="2868"/>
      <c r="P2267" s="2868"/>
      <c r="Q2267" s="2868"/>
      <c r="R2267" s="3128">
        <f t="shared" ref="R2267:AI2267" si="4613">R2201</f>
        <v>13591.83</v>
      </c>
      <c r="S2267" s="3128">
        <f t="shared" ref="S2267:T2267" si="4614">S2201</f>
        <v>13591.83</v>
      </c>
      <c r="T2267" s="3128">
        <f t="shared" si="4614"/>
        <v>13591.83</v>
      </c>
      <c r="U2267" s="3128">
        <f t="shared" ref="U2267:V2267" si="4615">U2201</f>
        <v>13591.83</v>
      </c>
      <c r="V2267" s="3128">
        <f t="shared" si="4615"/>
        <v>13591.83</v>
      </c>
      <c r="W2267" s="3128">
        <f t="shared" ref="W2267:X2267" si="4616">W2201</f>
        <v>13591.83</v>
      </c>
      <c r="X2267" s="3128">
        <f t="shared" si="4616"/>
        <v>13591.83</v>
      </c>
      <c r="Y2267" s="3128">
        <f t="shared" ref="Y2267:Z2267" si="4617">Y2201</f>
        <v>13591.83</v>
      </c>
      <c r="Z2267" s="3128">
        <f t="shared" si="4617"/>
        <v>13591.83</v>
      </c>
      <c r="AA2267" s="3128">
        <f t="shared" ref="AA2267" si="4618">AA2201</f>
        <v>13591.83</v>
      </c>
      <c r="AB2267" s="3128">
        <f t="shared" si="4613"/>
        <v>11326.525</v>
      </c>
      <c r="AC2267" s="3128">
        <f t="shared" si="4613"/>
        <v>9542.7591199999988</v>
      </c>
      <c r="AD2267" s="3129">
        <f t="shared" si="4613"/>
        <v>0</v>
      </c>
      <c r="AE2267" s="3128">
        <f t="shared" si="4613"/>
        <v>0</v>
      </c>
      <c r="AF2267" s="3128">
        <f t="shared" si="4613"/>
        <v>-1783.7658800000008</v>
      </c>
      <c r="AG2267" s="3130">
        <f t="shared" si="4613"/>
        <v>0</v>
      </c>
      <c r="AH2267" s="3130">
        <f t="shared" si="4613"/>
        <v>0</v>
      </c>
      <c r="AI2267" s="3128">
        <f t="shared" si="4613"/>
        <v>9542.7591199999988</v>
      </c>
      <c r="AJ2267" s="1146"/>
      <c r="AK2267" s="2935"/>
      <c r="AL2267" s="2563">
        <f t="shared" si="4357"/>
        <v>0</v>
      </c>
      <c r="AM2267" s="3319"/>
      <c r="AN2267" s="238"/>
      <c r="AO2267" s="238"/>
      <c r="AP2267" s="238"/>
      <c r="AQ2267" s="238"/>
      <c r="AR2267" s="238"/>
      <c r="AS2267" s="238"/>
      <c r="AT2267" s="238"/>
      <c r="AU2267" s="238"/>
      <c r="AV2267" s="238"/>
      <c r="AW2267" s="238"/>
      <c r="AX2267" s="238"/>
      <c r="AY2267" s="238"/>
      <c r="AZ2267" s="238"/>
      <c r="BA2267" s="238"/>
      <c r="BB2267" s="238"/>
      <c r="BC2267" s="238"/>
      <c r="BD2267" s="238"/>
      <c r="BE2267" s="238"/>
      <c r="BF2267" s="238"/>
      <c r="BG2267" s="238"/>
      <c r="BH2267" s="238"/>
      <c r="BI2267" s="238"/>
      <c r="BJ2267" s="238"/>
      <c r="BK2267" s="238"/>
      <c r="BL2267" s="238"/>
      <c r="BM2267" s="238"/>
      <c r="BN2267" s="238"/>
      <c r="BO2267" s="238"/>
      <c r="BP2267" s="238"/>
      <c r="BQ2267" s="238"/>
      <c r="BR2267" s="238"/>
      <c r="BS2267" s="238"/>
      <c r="BT2267" s="238"/>
      <c r="BU2267" s="238"/>
      <c r="BV2267" s="238"/>
      <c r="BW2267" s="238"/>
      <c r="BX2267" s="238"/>
      <c r="BY2267" s="238"/>
      <c r="BZ2267" s="238"/>
      <c r="CA2267" s="238"/>
      <c r="CB2267" s="238"/>
      <c r="CC2267" s="238"/>
      <c r="CD2267" s="238"/>
      <c r="CE2267" s="238"/>
      <c r="CF2267" s="238"/>
      <c r="CG2267" s="238"/>
      <c r="CH2267" s="238"/>
      <c r="CI2267" s="238"/>
      <c r="CJ2267" s="238"/>
      <c r="CK2267" s="238"/>
      <c r="CL2267" s="238"/>
      <c r="CM2267" s="238"/>
      <c r="CN2267" s="238"/>
      <c r="CO2267" s="238"/>
      <c r="CP2267" s="238"/>
      <c r="CQ2267" s="238"/>
      <c r="CR2267" s="238"/>
      <c r="CS2267" s="238"/>
      <c r="CT2267" s="238"/>
      <c r="CU2267" s="238"/>
      <c r="CV2267" s="238"/>
      <c r="CW2267" s="238"/>
      <c r="CX2267" s="238"/>
      <c r="CY2267" s="238"/>
      <c r="CZ2267" s="238"/>
      <c r="DA2267" s="238"/>
      <c r="DB2267" s="238"/>
      <c r="DC2267" s="238"/>
      <c r="DD2267" s="238"/>
      <c r="DE2267" s="238"/>
      <c r="DF2267" s="238"/>
      <c r="DG2267" s="238"/>
      <c r="DH2267" s="238"/>
      <c r="DI2267" s="238"/>
      <c r="DJ2267" s="238"/>
      <c r="DK2267" s="238"/>
      <c r="DL2267" s="238"/>
      <c r="DM2267" s="238"/>
      <c r="DN2267" s="238"/>
      <c r="DO2267" s="238"/>
      <c r="DP2267" s="238"/>
      <c r="DQ2267" s="238"/>
      <c r="DR2267" s="238"/>
      <c r="DS2267" s="238"/>
      <c r="DT2267" s="238"/>
      <c r="DU2267" s="238"/>
      <c r="DV2267" s="238"/>
      <c r="DW2267" s="238"/>
      <c r="DX2267" s="238"/>
      <c r="DY2267" s="238"/>
      <c r="DZ2267" s="238"/>
      <c r="EA2267" s="238"/>
      <c r="EB2267" s="238"/>
      <c r="EC2267" s="238"/>
      <c r="ED2267" s="238"/>
      <c r="EE2267" s="238"/>
      <c r="EF2267" s="238"/>
      <c r="EG2267" s="238"/>
      <c r="EH2267" s="238"/>
      <c r="EI2267" s="238"/>
      <c r="EJ2267" s="238"/>
      <c r="EK2267" s="238"/>
      <c r="EL2267" s="238"/>
      <c r="EM2267" s="238"/>
      <c r="EN2267" s="238"/>
      <c r="EO2267" s="238"/>
      <c r="EP2267" s="238"/>
      <c r="EQ2267" s="238"/>
      <c r="ER2267" s="238"/>
      <c r="ES2267" s="238"/>
      <c r="ET2267" s="238"/>
      <c r="EU2267" s="238"/>
      <c r="EV2267" s="238"/>
      <c r="EW2267" s="238"/>
      <c r="EX2267" s="238"/>
      <c r="EY2267" s="238"/>
      <c r="EZ2267" s="238"/>
      <c r="FA2267" s="238"/>
      <c r="FB2267" s="238"/>
      <c r="FC2267" s="238"/>
      <c r="FD2267" s="238"/>
      <c r="FE2267" s="238"/>
      <c r="FF2267" s="238"/>
      <c r="FG2267" s="238"/>
      <c r="FH2267" s="238"/>
      <c r="FI2267" s="238"/>
      <c r="FJ2267" s="238"/>
      <c r="FK2267" s="238"/>
      <c r="FL2267" s="238"/>
      <c r="FM2267" s="238"/>
      <c r="FN2267" s="238"/>
      <c r="FO2267" s="238"/>
      <c r="FP2267" s="238"/>
      <c r="FQ2267" s="238"/>
      <c r="FR2267" s="238"/>
      <c r="FS2267" s="238"/>
      <c r="FT2267" s="238"/>
      <c r="FU2267" s="238"/>
      <c r="FV2267" s="238"/>
      <c r="FW2267" s="238"/>
      <c r="FX2267" s="238"/>
      <c r="FY2267" s="238"/>
      <c r="FZ2267" s="238"/>
      <c r="GA2267" s="238"/>
      <c r="GB2267" s="238"/>
      <c r="GC2267" s="238"/>
      <c r="GD2267" s="238"/>
      <c r="GE2267" s="238"/>
      <c r="GF2267" s="238"/>
      <c r="GG2267" s="238"/>
      <c r="GH2267" s="238"/>
      <c r="GI2267" s="238"/>
      <c r="GJ2267" s="238"/>
      <c r="GK2267" s="238"/>
      <c r="GL2267" s="238"/>
      <c r="GM2267" s="238"/>
      <c r="GN2267" s="238"/>
      <c r="GO2267" s="238"/>
      <c r="GP2267" s="238"/>
      <c r="GQ2267" s="238"/>
      <c r="GR2267" s="238"/>
      <c r="GS2267" s="238"/>
      <c r="GT2267" s="238"/>
      <c r="GU2267" s="238"/>
      <c r="GV2267" s="238"/>
      <c r="GW2267" s="238"/>
      <c r="GX2267" s="238"/>
      <c r="GY2267" s="238"/>
      <c r="GZ2267" s="238"/>
      <c r="HA2267" s="238"/>
      <c r="HB2267" s="238"/>
      <c r="HC2267" s="238"/>
      <c r="HD2267" s="238"/>
      <c r="HE2267" s="238"/>
      <c r="HF2267" s="238"/>
      <c r="HG2267" s="238"/>
      <c r="HH2267" s="238"/>
      <c r="HI2267" s="238"/>
      <c r="HJ2267" s="238"/>
      <c r="HK2267" s="238"/>
      <c r="HL2267" s="238"/>
      <c r="HM2267" s="238"/>
      <c r="HN2267" s="238"/>
      <c r="HO2267" s="238"/>
      <c r="HP2267" s="238"/>
      <c r="HQ2267" s="238"/>
      <c r="HR2267" s="238"/>
      <c r="HS2267" s="238"/>
      <c r="HT2267" s="238"/>
      <c r="HU2267" s="238"/>
      <c r="HV2267" s="238"/>
      <c r="HW2267" s="238"/>
      <c r="HX2267" s="238"/>
      <c r="HY2267" s="238"/>
      <c r="HZ2267" s="238"/>
      <c r="IA2267" s="238"/>
      <c r="IB2267" s="238"/>
      <c r="IC2267" s="238"/>
      <c r="ID2267" s="238"/>
      <c r="IE2267" s="238"/>
      <c r="IF2267" s="238"/>
      <c r="IG2267" s="238"/>
      <c r="IH2267" s="238"/>
      <c r="II2267" s="238"/>
      <c r="IJ2267" s="238"/>
      <c r="IK2267" s="238"/>
      <c r="IL2267" s="238"/>
      <c r="IM2267" s="238"/>
      <c r="IN2267" s="238"/>
      <c r="IO2267" s="238"/>
      <c r="IP2267" s="238"/>
      <c r="IQ2267" s="238"/>
      <c r="IR2267" s="238"/>
      <c r="IS2267" s="238"/>
      <c r="IT2267" s="238"/>
      <c r="IU2267" s="238"/>
      <c r="IV2267" s="238"/>
      <c r="IW2267" s="238"/>
      <c r="IX2267" s="238"/>
      <c r="IY2267" s="238"/>
      <c r="IZ2267" s="238"/>
      <c r="JA2267" s="238"/>
      <c r="JB2267" s="238"/>
      <c r="JC2267" s="238"/>
      <c r="JD2267" s="238"/>
      <c r="JE2267" s="238"/>
      <c r="JF2267" s="238"/>
      <c r="JG2267" s="238"/>
      <c r="JH2267" s="238"/>
      <c r="JI2267" s="238"/>
      <c r="JJ2267" s="238"/>
    </row>
    <row r="2268" spans="1:270" s="1062" customFormat="1" x14ac:dyDescent="0.25">
      <c r="A2268" s="362"/>
      <c r="B2268" s="362">
        <v>1</v>
      </c>
      <c r="C2268" s="770" t="s">
        <v>136</v>
      </c>
      <c r="D2268" s="299"/>
      <c r="E2268" s="299"/>
      <c r="F2268" s="2189">
        <f t="shared" si="4588"/>
        <v>127854.06666666668</v>
      </c>
      <c r="G2268" s="2188">
        <f t="shared" si="4588"/>
        <v>106261.65555555557</v>
      </c>
      <c r="H2268" s="2188">
        <f t="shared" si="4588"/>
        <v>95282.970476190472</v>
      </c>
      <c r="I2268" s="2365">
        <f t="shared" si="4588"/>
        <v>89.668253311162431</v>
      </c>
      <c r="J2268" s="2867"/>
      <c r="K2268" s="2867"/>
      <c r="L2268" s="2868"/>
      <c r="M2268" s="2868"/>
      <c r="N2268" s="2868"/>
      <c r="O2268" s="2868"/>
      <c r="P2268" s="2868"/>
      <c r="Q2268" s="2868"/>
      <c r="R2268" s="3128">
        <f t="shared" ref="R2268:AI2268" si="4619">R2202</f>
        <v>222008.66272212693</v>
      </c>
      <c r="S2268" s="3128">
        <f t="shared" ref="S2268:T2268" si="4620">S2202</f>
        <v>222008.66272212693</v>
      </c>
      <c r="T2268" s="3128">
        <f t="shared" si="4620"/>
        <v>222008.66272212693</v>
      </c>
      <c r="U2268" s="3128">
        <f t="shared" ref="U2268:V2268" si="4621">U2202</f>
        <v>222008.66272212693</v>
      </c>
      <c r="V2268" s="3128">
        <f t="shared" si="4621"/>
        <v>222008.66272212693</v>
      </c>
      <c r="W2268" s="3128">
        <f t="shared" ref="W2268:X2268" si="4622">W2202</f>
        <v>222008.66272212693</v>
      </c>
      <c r="X2268" s="3128">
        <f t="shared" si="4622"/>
        <v>222008.66272212693</v>
      </c>
      <c r="Y2268" s="3128">
        <f t="shared" ref="Y2268:Z2268" si="4623">Y2202</f>
        <v>219718.35290212694</v>
      </c>
      <c r="Z2268" s="3128">
        <f t="shared" si="4623"/>
        <v>219718.35290212694</v>
      </c>
      <c r="AA2268" s="3128">
        <f t="shared" ref="AA2268" si="4624">AA2202</f>
        <v>219718.35290212694</v>
      </c>
      <c r="AB2268" s="3128">
        <f t="shared" si="4619"/>
        <v>183260.15943173913</v>
      </c>
      <c r="AC2268" s="3128">
        <f t="shared" si="4619"/>
        <v>163867.67905000004</v>
      </c>
      <c r="AD2268" s="3129">
        <f t="shared" si="4619"/>
        <v>0</v>
      </c>
      <c r="AE2268" s="3128">
        <f t="shared" si="4619"/>
        <v>0</v>
      </c>
      <c r="AF2268" s="3128">
        <f t="shared" si="4619"/>
        <v>-19392.480381739108</v>
      </c>
      <c r="AG2268" s="3130">
        <f t="shared" si="4619"/>
        <v>-8.5250000000000004</v>
      </c>
      <c r="AH2268" s="3130">
        <f t="shared" si="4619"/>
        <v>-55.793879999999994</v>
      </c>
      <c r="AI2268" s="3128">
        <f t="shared" si="4619"/>
        <v>163811.88517000002</v>
      </c>
      <c r="AJ2268" s="1146"/>
      <c r="AK2268" s="2935"/>
      <c r="AL2268" s="2563">
        <f t="shared" si="4357"/>
        <v>0</v>
      </c>
      <c r="AM2268" s="3319"/>
      <c r="AN2268" s="238"/>
      <c r="AO2268" s="238"/>
      <c r="AP2268" s="238"/>
      <c r="AQ2268" s="238"/>
      <c r="AR2268" s="238"/>
      <c r="AS2268" s="238"/>
      <c r="AT2268" s="238"/>
      <c r="AU2268" s="238"/>
      <c r="AV2268" s="238"/>
      <c r="AW2268" s="238"/>
      <c r="AX2268" s="238"/>
      <c r="AY2268" s="238"/>
      <c r="AZ2268" s="238"/>
      <c r="BA2268" s="238"/>
      <c r="BB2268" s="238"/>
      <c r="BC2268" s="238"/>
      <c r="BD2268" s="238"/>
      <c r="BE2268" s="238"/>
      <c r="BF2268" s="238"/>
      <c r="BG2268" s="238"/>
      <c r="BH2268" s="238"/>
      <c r="BI2268" s="238"/>
      <c r="BJ2268" s="238"/>
      <c r="BK2268" s="238"/>
      <c r="BL2268" s="238"/>
      <c r="BM2268" s="238"/>
      <c r="BN2268" s="238"/>
      <c r="BO2268" s="238"/>
      <c r="BP2268" s="238"/>
      <c r="BQ2268" s="238"/>
      <c r="BR2268" s="238"/>
      <c r="BS2268" s="238"/>
      <c r="BT2268" s="238"/>
      <c r="BU2268" s="238"/>
      <c r="BV2268" s="238"/>
      <c r="BW2268" s="238"/>
      <c r="BX2268" s="238"/>
      <c r="BY2268" s="238"/>
      <c r="BZ2268" s="238"/>
      <c r="CA2268" s="238"/>
      <c r="CB2268" s="238"/>
      <c r="CC2268" s="238"/>
      <c r="CD2268" s="238"/>
      <c r="CE2268" s="238"/>
      <c r="CF2268" s="238"/>
      <c r="CG2268" s="238"/>
      <c r="CH2268" s="238"/>
      <c r="CI2268" s="238"/>
      <c r="CJ2268" s="238"/>
      <c r="CK2268" s="238"/>
      <c r="CL2268" s="238"/>
      <c r="CM2268" s="238"/>
      <c r="CN2268" s="238"/>
      <c r="CO2268" s="238"/>
      <c r="CP2268" s="238"/>
      <c r="CQ2268" s="238"/>
      <c r="CR2268" s="238"/>
      <c r="CS2268" s="238"/>
      <c r="CT2268" s="238"/>
      <c r="CU2268" s="238"/>
      <c r="CV2268" s="238"/>
      <c r="CW2268" s="238"/>
      <c r="CX2268" s="238"/>
      <c r="CY2268" s="238"/>
      <c r="CZ2268" s="238"/>
      <c r="DA2268" s="238"/>
      <c r="DB2268" s="238"/>
      <c r="DC2268" s="238"/>
      <c r="DD2268" s="238"/>
      <c r="DE2268" s="238"/>
      <c r="DF2268" s="238"/>
      <c r="DG2268" s="238"/>
      <c r="DH2268" s="238"/>
      <c r="DI2268" s="238"/>
      <c r="DJ2268" s="238"/>
      <c r="DK2268" s="238"/>
      <c r="DL2268" s="238"/>
      <c r="DM2268" s="238"/>
      <c r="DN2268" s="238"/>
      <c r="DO2268" s="238"/>
      <c r="DP2268" s="238"/>
      <c r="DQ2268" s="238"/>
      <c r="DR2268" s="238"/>
      <c r="DS2268" s="238"/>
      <c r="DT2268" s="238"/>
      <c r="DU2268" s="238"/>
      <c r="DV2268" s="238"/>
      <c r="DW2268" s="238"/>
      <c r="DX2268" s="238"/>
      <c r="DY2268" s="238"/>
      <c r="DZ2268" s="238"/>
      <c r="EA2268" s="238"/>
      <c r="EB2268" s="238"/>
      <c r="EC2268" s="238"/>
      <c r="ED2268" s="238"/>
      <c r="EE2268" s="238"/>
      <c r="EF2268" s="238"/>
      <c r="EG2268" s="238"/>
      <c r="EH2268" s="238"/>
      <c r="EI2268" s="238"/>
      <c r="EJ2268" s="238"/>
      <c r="EK2268" s="238"/>
      <c r="EL2268" s="238"/>
      <c r="EM2268" s="238"/>
      <c r="EN2268" s="238"/>
      <c r="EO2268" s="238"/>
      <c r="EP2268" s="238"/>
      <c r="EQ2268" s="238"/>
      <c r="ER2268" s="238"/>
      <c r="ES2268" s="238"/>
      <c r="ET2268" s="238"/>
      <c r="EU2268" s="238"/>
      <c r="EV2268" s="238"/>
      <c r="EW2268" s="238"/>
      <c r="EX2268" s="238"/>
      <c r="EY2268" s="238"/>
      <c r="EZ2268" s="238"/>
      <c r="FA2268" s="238"/>
      <c r="FB2268" s="238"/>
      <c r="FC2268" s="238"/>
      <c r="FD2268" s="238"/>
      <c r="FE2268" s="238"/>
      <c r="FF2268" s="238"/>
      <c r="FG2268" s="238"/>
      <c r="FH2268" s="238"/>
      <c r="FI2268" s="238"/>
      <c r="FJ2268" s="238"/>
      <c r="FK2268" s="238"/>
      <c r="FL2268" s="238"/>
      <c r="FM2268" s="238"/>
      <c r="FN2268" s="238"/>
      <c r="FO2268" s="238"/>
      <c r="FP2268" s="238"/>
      <c r="FQ2268" s="238"/>
      <c r="FR2268" s="238"/>
      <c r="FS2268" s="238"/>
      <c r="FT2268" s="238"/>
      <c r="FU2268" s="238"/>
      <c r="FV2268" s="238"/>
      <c r="FW2268" s="238"/>
      <c r="FX2268" s="238"/>
      <c r="FY2268" s="238"/>
      <c r="FZ2268" s="238"/>
      <c r="GA2268" s="238"/>
      <c r="GB2268" s="238"/>
      <c r="GC2268" s="238"/>
      <c r="GD2268" s="238"/>
      <c r="GE2268" s="238"/>
      <c r="GF2268" s="238"/>
      <c r="GG2268" s="238"/>
      <c r="GH2268" s="238"/>
      <c r="GI2268" s="238"/>
      <c r="GJ2268" s="238"/>
      <c r="GK2268" s="238"/>
      <c r="GL2268" s="238"/>
      <c r="GM2268" s="238"/>
      <c r="GN2268" s="238"/>
      <c r="GO2268" s="238"/>
      <c r="GP2268" s="238"/>
      <c r="GQ2268" s="238"/>
      <c r="GR2268" s="238"/>
      <c r="GS2268" s="238"/>
      <c r="GT2268" s="238"/>
      <c r="GU2268" s="238"/>
      <c r="GV2268" s="238"/>
      <c r="GW2268" s="238"/>
      <c r="GX2268" s="238"/>
      <c r="GY2268" s="238"/>
      <c r="GZ2268" s="238"/>
      <c r="HA2268" s="238"/>
      <c r="HB2268" s="238"/>
      <c r="HC2268" s="238"/>
      <c r="HD2268" s="238"/>
      <c r="HE2268" s="238"/>
      <c r="HF2268" s="238"/>
      <c r="HG2268" s="238"/>
      <c r="HH2268" s="238"/>
      <c r="HI2268" s="238"/>
      <c r="HJ2268" s="238"/>
      <c r="HK2268" s="238"/>
      <c r="HL2268" s="238"/>
      <c r="HM2268" s="238"/>
      <c r="HN2268" s="238"/>
      <c r="HO2268" s="238"/>
      <c r="HP2268" s="238"/>
      <c r="HQ2268" s="238"/>
      <c r="HR2268" s="238"/>
      <c r="HS2268" s="238"/>
      <c r="HT2268" s="238"/>
      <c r="HU2268" s="238"/>
      <c r="HV2268" s="238"/>
      <c r="HW2268" s="238"/>
      <c r="HX2268" s="238"/>
      <c r="HY2268" s="238"/>
      <c r="HZ2268" s="238"/>
      <c r="IA2268" s="238"/>
      <c r="IB2268" s="238"/>
      <c r="IC2268" s="238"/>
      <c r="ID2268" s="238"/>
      <c r="IE2268" s="238"/>
      <c r="IF2268" s="238"/>
      <c r="IG2268" s="238"/>
      <c r="IH2268" s="238"/>
      <c r="II2268" s="238"/>
      <c r="IJ2268" s="238"/>
      <c r="IK2268" s="238"/>
      <c r="IL2268" s="238"/>
      <c r="IM2268" s="238"/>
      <c r="IN2268" s="238"/>
      <c r="IO2268" s="238"/>
      <c r="IP2268" s="238"/>
      <c r="IQ2268" s="238"/>
      <c r="IR2268" s="238"/>
      <c r="IS2268" s="238"/>
      <c r="IT2268" s="238"/>
      <c r="IU2268" s="238"/>
      <c r="IV2268" s="238"/>
      <c r="IW2268" s="238"/>
      <c r="IX2268" s="238"/>
      <c r="IY2268" s="238"/>
      <c r="IZ2268" s="238"/>
      <c r="JA2268" s="238"/>
      <c r="JB2268" s="238"/>
      <c r="JC2268" s="238"/>
      <c r="JD2268" s="238"/>
      <c r="JE2268" s="238"/>
      <c r="JF2268" s="238"/>
      <c r="JG2268" s="238"/>
      <c r="JH2268" s="238"/>
      <c r="JI2268" s="238"/>
      <c r="JJ2268" s="238"/>
    </row>
    <row r="2269" spans="1:270" x14ac:dyDescent="0.25">
      <c r="A2269" s="362">
        <v>1</v>
      </c>
      <c r="B2269" s="362">
        <v>1</v>
      </c>
      <c r="C2269" s="2488" t="s">
        <v>67</v>
      </c>
      <c r="D2269" s="2488"/>
      <c r="E2269" s="2488"/>
      <c r="F2269" s="2176">
        <f>SUM(F2207,)</f>
        <v>370</v>
      </c>
      <c r="G2269" s="2365">
        <f>SUM(G2207,)</f>
        <v>309</v>
      </c>
      <c r="H2269" s="2365">
        <f>SUM(H2207,)</f>
        <v>259</v>
      </c>
      <c r="I2269" s="2365">
        <f t="shared" ref="I2269:I2275" si="4625">H2269/G2269*100</f>
        <v>83.818770226537225</v>
      </c>
      <c r="J2269" s="2181">
        <f>SUM(L2269/F2269)</f>
        <v>10.305405405405406</v>
      </c>
      <c r="K2269" s="2181">
        <f>N2269/H2269</f>
        <v>10.335907335907336</v>
      </c>
      <c r="L2269" s="2365">
        <f>SUM(L2207,)</f>
        <v>3813</v>
      </c>
      <c r="M2269" s="2365">
        <f>SUM(M2207,)</f>
        <v>3177</v>
      </c>
      <c r="N2269" s="2365">
        <f>SUM(N2207,)</f>
        <v>2677</v>
      </c>
      <c r="O2269" s="2178">
        <f>N2269/M2269*100</f>
        <v>84.26188227887944</v>
      </c>
      <c r="P2269" s="2365">
        <f>SUM(P2207,)</f>
        <v>12.709999999999999</v>
      </c>
      <c r="Q2269" s="2178">
        <f>N2269/$C$3*12/P2269</f>
        <v>252.74586939417782</v>
      </c>
      <c r="R2269" s="3072">
        <f t="shared" ref="R2269:AI2269" si="4626">SUM(R2207,)</f>
        <v>0</v>
      </c>
      <c r="S2269" s="3072">
        <f t="shared" ref="S2269:T2269" si="4627">SUM(S2207,)</f>
        <v>0</v>
      </c>
      <c r="T2269" s="3072">
        <f t="shared" si="4627"/>
        <v>0</v>
      </c>
      <c r="U2269" s="3072">
        <f t="shared" ref="U2269:V2269" si="4628">SUM(U2207,)</f>
        <v>0</v>
      </c>
      <c r="V2269" s="3072">
        <f t="shared" si="4628"/>
        <v>0</v>
      </c>
      <c r="W2269" s="3072">
        <f t="shared" ref="W2269:X2269" si="4629">SUM(W2207,)</f>
        <v>0</v>
      </c>
      <c r="X2269" s="3072">
        <f t="shared" si="4629"/>
        <v>0</v>
      </c>
      <c r="Y2269" s="3072">
        <f t="shared" ref="Y2269:Z2269" si="4630">SUM(Y2207,)</f>
        <v>0</v>
      </c>
      <c r="Z2269" s="3072">
        <f t="shared" si="4630"/>
        <v>0</v>
      </c>
      <c r="AA2269" s="3072">
        <f t="shared" ref="AA2269" si="4631">SUM(AA2207,)</f>
        <v>0</v>
      </c>
      <c r="AB2269" s="3128">
        <f t="shared" si="4626"/>
        <v>0</v>
      </c>
      <c r="AC2269" s="3072">
        <f t="shared" si="4626"/>
        <v>0</v>
      </c>
      <c r="AD2269" s="1287">
        <f t="shared" si="4626"/>
        <v>0</v>
      </c>
      <c r="AE2269" s="3072">
        <f t="shared" si="4626"/>
        <v>0</v>
      </c>
      <c r="AF2269" s="3072">
        <f t="shared" si="4626"/>
        <v>0</v>
      </c>
      <c r="AG2269" s="3072">
        <f t="shared" si="4626"/>
        <v>0</v>
      </c>
      <c r="AH2269" s="3072">
        <f t="shared" si="4626"/>
        <v>0</v>
      </c>
      <c r="AI2269" s="3072">
        <f t="shared" si="4626"/>
        <v>0</v>
      </c>
      <c r="AJ2269" s="1183"/>
      <c r="AK2269" s="1152"/>
      <c r="AL2269" s="2563">
        <f t="shared" si="4357"/>
        <v>0</v>
      </c>
    </row>
    <row r="2270" spans="1:270" x14ac:dyDescent="0.25">
      <c r="A2270" s="362">
        <v>1</v>
      </c>
      <c r="B2270" s="362">
        <v>1</v>
      </c>
      <c r="C2270" s="2410" t="s">
        <v>16</v>
      </c>
      <c r="D2270" s="2410"/>
      <c r="E2270" s="2410"/>
      <c r="F2270" s="2183">
        <f>F2211</f>
        <v>177</v>
      </c>
      <c r="G2270" s="2972">
        <f>G2211</f>
        <v>147</v>
      </c>
      <c r="H2270" s="2972">
        <f>H2211</f>
        <v>171</v>
      </c>
      <c r="I2270" s="2972">
        <f t="shared" si="4625"/>
        <v>116.32653061224489</v>
      </c>
      <c r="J2270" s="2181">
        <f>SUM(L2270/F2270)</f>
        <v>8</v>
      </c>
      <c r="K2270" s="2181">
        <f>N2270/H2270</f>
        <v>8.6959064327485383</v>
      </c>
      <c r="L2270" s="2972">
        <f>L2211</f>
        <v>1416</v>
      </c>
      <c r="M2270" s="2972">
        <f>M2211</f>
        <v>1180</v>
      </c>
      <c r="N2270" s="2972">
        <f>N2211</f>
        <v>1487</v>
      </c>
      <c r="O2270" s="2178">
        <f>N2270/M2270*100</f>
        <v>126.01694915254238</v>
      </c>
      <c r="P2270" s="2972">
        <f>P2211</f>
        <v>5.8999999999999995</v>
      </c>
      <c r="Q2270" s="2178">
        <f>N2270/$C$3*12/P2270</f>
        <v>302.4406779661017</v>
      </c>
      <c r="R2270" s="2976">
        <f t="shared" ref="R2270:AI2270" si="4632">R2211</f>
        <v>0</v>
      </c>
      <c r="S2270" s="2976">
        <f t="shared" ref="S2270:T2270" si="4633">S2211</f>
        <v>0</v>
      </c>
      <c r="T2270" s="2976">
        <f t="shared" si="4633"/>
        <v>0</v>
      </c>
      <c r="U2270" s="2976">
        <f t="shared" ref="U2270:V2270" si="4634">U2211</f>
        <v>0</v>
      </c>
      <c r="V2270" s="2976">
        <f t="shared" si="4634"/>
        <v>0</v>
      </c>
      <c r="W2270" s="2976">
        <f t="shared" ref="W2270:X2270" si="4635">W2211</f>
        <v>0</v>
      </c>
      <c r="X2270" s="2976">
        <f t="shared" si="4635"/>
        <v>0</v>
      </c>
      <c r="Y2270" s="2976">
        <f t="shared" ref="Y2270:Z2270" si="4636">Y2211</f>
        <v>0</v>
      </c>
      <c r="Z2270" s="2976">
        <f t="shared" si="4636"/>
        <v>0</v>
      </c>
      <c r="AA2270" s="2976">
        <f t="shared" ref="AA2270" si="4637">AA2211</f>
        <v>0</v>
      </c>
      <c r="AB2270" s="3128">
        <f t="shared" si="4632"/>
        <v>0</v>
      </c>
      <c r="AC2270" s="2976">
        <f t="shared" si="4632"/>
        <v>0</v>
      </c>
      <c r="AD2270" s="2977">
        <f t="shared" si="4632"/>
        <v>0</v>
      </c>
      <c r="AE2270" s="2976">
        <f t="shared" si="4632"/>
        <v>0</v>
      </c>
      <c r="AF2270" s="2976">
        <f t="shared" si="4632"/>
        <v>0</v>
      </c>
      <c r="AG2270" s="2976">
        <f t="shared" si="4632"/>
        <v>0</v>
      </c>
      <c r="AH2270" s="2976">
        <f t="shared" si="4632"/>
        <v>0</v>
      </c>
      <c r="AI2270" s="2976">
        <f t="shared" si="4632"/>
        <v>0</v>
      </c>
      <c r="AJ2270" s="1139"/>
      <c r="AK2270" s="2978"/>
      <c r="AL2270" s="2563">
        <f t="shared" si="4357"/>
        <v>0</v>
      </c>
    </row>
    <row r="2271" spans="1:270" ht="29.25" x14ac:dyDescent="0.25">
      <c r="A2271" s="362">
        <v>1</v>
      </c>
      <c r="B2271" s="362">
        <v>1</v>
      </c>
      <c r="C2271" s="911" t="s">
        <v>138</v>
      </c>
      <c r="D2271" s="911"/>
      <c r="E2271" s="911"/>
      <c r="F2271" s="2176">
        <f>SUM(F2212)</f>
        <v>547</v>
      </c>
      <c r="G2271" s="2298">
        <f>SUM(G2212)</f>
        <v>456</v>
      </c>
      <c r="H2271" s="2298">
        <f>SUM(H2212)</f>
        <v>430</v>
      </c>
      <c r="I2271" s="2298">
        <f t="shared" si="4625"/>
        <v>94.298245614035096</v>
      </c>
      <c r="J2271" s="2181">
        <f>SUM(L2271/F2271)</f>
        <v>9.5594149908592314</v>
      </c>
      <c r="K2271" s="2181">
        <f>N2271/H2271</f>
        <v>9.6837209302325586</v>
      </c>
      <c r="L2271" s="2298">
        <f>SUM(L2212)</f>
        <v>5229</v>
      </c>
      <c r="M2271" s="2298">
        <f>SUM(M2212)</f>
        <v>4357</v>
      </c>
      <c r="N2271" s="2298">
        <f>SUM(N2212)</f>
        <v>4164</v>
      </c>
      <c r="O2271" s="2178">
        <f>N2271/M2271*100</f>
        <v>95.570346568739964</v>
      </c>
      <c r="P2271" s="2298">
        <f>SUM(P2212)</f>
        <v>18.61</v>
      </c>
      <c r="Q2271" s="2178">
        <f>N2271/$C$3*12/P2271</f>
        <v>268.50080601826971</v>
      </c>
      <c r="R2271" s="2969">
        <f t="shared" ref="R2271:AI2271" si="4638">SUM(R2212)</f>
        <v>12231.919897775997</v>
      </c>
      <c r="S2271" s="2969">
        <f t="shared" ref="S2271:T2271" si="4639">SUM(S2212)</f>
        <v>12231.919897775997</v>
      </c>
      <c r="T2271" s="2969">
        <f t="shared" si="4639"/>
        <v>12231.919897775997</v>
      </c>
      <c r="U2271" s="2969">
        <f t="shared" ref="U2271:V2271" si="4640">SUM(U2212)</f>
        <v>12231.919897775997</v>
      </c>
      <c r="V2271" s="2969">
        <f t="shared" si="4640"/>
        <v>12231.919897775997</v>
      </c>
      <c r="W2271" s="2969">
        <f t="shared" ref="W2271:X2271" si="4641">SUM(W2212)</f>
        <v>12231.919897775997</v>
      </c>
      <c r="X2271" s="2969">
        <f t="shared" si="4641"/>
        <v>12231.919897775997</v>
      </c>
      <c r="Y2271" s="2969">
        <f t="shared" ref="Y2271:Z2271" si="4642">SUM(Y2212)</f>
        <v>12231.919897775997</v>
      </c>
      <c r="Z2271" s="2969">
        <f t="shared" si="4642"/>
        <v>12231.919897775997</v>
      </c>
      <c r="AA2271" s="2969">
        <f t="shared" ref="AA2271" si="4643">SUM(AA2212)</f>
        <v>12231.919897775997</v>
      </c>
      <c r="AB2271" s="3128">
        <f t="shared" si="4638"/>
        <v>10193.266581479998</v>
      </c>
      <c r="AC2271" s="2969">
        <f t="shared" si="4638"/>
        <v>9704.294100000001</v>
      </c>
      <c r="AD2271" s="2970">
        <f t="shared" si="4638"/>
        <v>0</v>
      </c>
      <c r="AE2271" s="2969">
        <f t="shared" si="4638"/>
        <v>0</v>
      </c>
      <c r="AF2271" s="2969">
        <f t="shared" si="4638"/>
        <v>-488.97248147999744</v>
      </c>
      <c r="AG2271" s="2969">
        <f t="shared" si="4638"/>
        <v>0</v>
      </c>
      <c r="AH2271" s="2969">
        <f t="shared" si="4638"/>
        <v>-10.45036</v>
      </c>
      <c r="AI2271" s="2969">
        <f t="shared" si="4638"/>
        <v>9693.8437400000003</v>
      </c>
      <c r="AJ2271" s="1137"/>
      <c r="AK2271" s="1138"/>
      <c r="AL2271" s="2563">
        <f t="shared" si="4357"/>
        <v>0</v>
      </c>
    </row>
    <row r="2272" spans="1:270" x14ac:dyDescent="0.25">
      <c r="A2272" s="3199">
        <v>1</v>
      </c>
      <c r="B2272" s="362">
        <v>1</v>
      </c>
      <c r="C2272" s="922" t="s">
        <v>204</v>
      </c>
      <c r="D2272" s="922"/>
      <c r="E2272" s="922"/>
      <c r="F2272" s="2172">
        <f t="shared" ref="F2272:H2275" si="4644">F2213</f>
        <v>3500</v>
      </c>
      <c r="G2272" s="2295">
        <f t="shared" si="4644"/>
        <v>2917</v>
      </c>
      <c r="H2272" s="2295">
        <f t="shared" si="4644"/>
        <v>2982</v>
      </c>
      <c r="I2272" s="2295">
        <f t="shared" si="4625"/>
        <v>102.22831676379842</v>
      </c>
      <c r="J2272" s="3200"/>
      <c r="K2272" s="3200"/>
      <c r="L2272" s="2295"/>
      <c r="M2272" s="2295"/>
      <c r="N2272" s="2295"/>
      <c r="O2272" s="2487"/>
      <c r="P2272" s="2295"/>
      <c r="Q2272" s="2487"/>
      <c r="R2272" s="2963">
        <f t="shared" ref="R2272:AI2272" si="4645">R2213</f>
        <v>0</v>
      </c>
      <c r="S2272" s="2963">
        <f t="shared" ref="S2272:T2272" si="4646">S2213</f>
        <v>0</v>
      </c>
      <c r="T2272" s="2963">
        <f t="shared" si="4646"/>
        <v>0</v>
      </c>
      <c r="U2272" s="2963">
        <f t="shared" ref="U2272:V2272" si="4647">U2213</f>
        <v>0</v>
      </c>
      <c r="V2272" s="2963">
        <f t="shared" si="4647"/>
        <v>0</v>
      </c>
      <c r="W2272" s="2963">
        <f t="shared" ref="W2272:X2272" si="4648">W2213</f>
        <v>0</v>
      </c>
      <c r="X2272" s="2963">
        <f t="shared" si="4648"/>
        <v>0</v>
      </c>
      <c r="Y2272" s="2963">
        <f t="shared" ref="Y2272:Z2272" si="4649">Y2213</f>
        <v>0</v>
      </c>
      <c r="Z2272" s="2963">
        <f t="shared" si="4649"/>
        <v>0</v>
      </c>
      <c r="AA2272" s="2963">
        <f t="shared" ref="AA2272" si="4650">AA2213</f>
        <v>0</v>
      </c>
      <c r="AB2272" s="3128">
        <f t="shared" si="4645"/>
        <v>0</v>
      </c>
      <c r="AC2272" s="2963">
        <f t="shared" si="4645"/>
        <v>0</v>
      </c>
      <c r="AD2272" s="3201">
        <f t="shared" si="4645"/>
        <v>0</v>
      </c>
      <c r="AE2272" s="2963">
        <f t="shared" si="4645"/>
        <v>0</v>
      </c>
      <c r="AF2272" s="2963">
        <f t="shared" si="4645"/>
        <v>0</v>
      </c>
      <c r="AG2272" s="2963">
        <f t="shared" si="4645"/>
        <v>0</v>
      </c>
      <c r="AH2272" s="2963">
        <f t="shared" si="4645"/>
        <v>0</v>
      </c>
      <c r="AI2272" s="2963">
        <f t="shared" si="4645"/>
        <v>0</v>
      </c>
      <c r="AJ2272" s="1775"/>
      <c r="AK2272" s="3202"/>
      <c r="AL2272" s="2563">
        <f t="shared" si="4357"/>
        <v>0</v>
      </c>
    </row>
    <row r="2273" spans="1:39" x14ac:dyDescent="0.25">
      <c r="A2273" s="362">
        <v>1</v>
      </c>
      <c r="B2273" s="362">
        <v>1</v>
      </c>
      <c r="C2273" s="917" t="s">
        <v>205</v>
      </c>
      <c r="D2273" s="917"/>
      <c r="E2273" s="917"/>
      <c r="F2273" s="2183">
        <f t="shared" si="4644"/>
        <v>3499</v>
      </c>
      <c r="G2273" s="2972">
        <f t="shared" si="4644"/>
        <v>2916</v>
      </c>
      <c r="H2273" s="2972">
        <f t="shared" si="4644"/>
        <v>2982</v>
      </c>
      <c r="I2273" s="2972">
        <f t="shared" si="4625"/>
        <v>102.2633744855967</v>
      </c>
      <c r="J2273" s="3077"/>
      <c r="K2273" s="3077"/>
      <c r="L2273" s="2972"/>
      <c r="M2273" s="2972"/>
      <c r="N2273" s="2972"/>
      <c r="O2273" s="2178"/>
      <c r="P2273" s="2972"/>
      <c r="Q2273" s="2178"/>
      <c r="R2273" s="2976">
        <f t="shared" ref="R2273:AI2273" si="4651">R2214</f>
        <v>0</v>
      </c>
      <c r="S2273" s="2976">
        <f t="shared" ref="S2273:T2273" si="4652">S2214</f>
        <v>0</v>
      </c>
      <c r="T2273" s="2976">
        <f t="shared" si="4652"/>
        <v>0</v>
      </c>
      <c r="U2273" s="2976">
        <f t="shared" ref="U2273:V2273" si="4653">U2214</f>
        <v>0</v>
      </c>
      <c r="V2273" s="2976">
        <f t="shared" si="4653"/>
        <v>0</v>
      </c>
      <c r="W2273" s="2976">
        <f t="shared" ref="W2273:X2273" si="4654">W2214</f>
        <v>0</v>
      </c>
      <c r="X2273" s="2976">
        <f t="shared" si="4654"/>
        <v>0</v>
      </c>
      <c r="Y2273" s="2976">
        <f t="shared" ref="Y2273:Z2273" si="4655">Y2214</f>
        <v>0</v>
      </c>
      <c r="Z2273" s="2976">
        <f t="shared" si="4655"/>
        <v>0</v>
      </c>
      <c r="AA2273" s="2976">
        <f t="shared" ref="AA2273" si="4656">AA2214</f>
        <v>0</v>
      </c>
      <c r="AB2273" s="3128">
        <f t="shared" si="4651"/>
        <v>0</v>
      </c>
      <c r="AC2273" s="2976">
        <f t="shared" si="4651"/>
        <v>0</v>
      </c>
      <c r="AD2273" s="2977">
        <f t="shared" si="4651"/>
        <v>0</v>
      </c>
      <c r="AE2273" s="2976">
        <f t="shared" si="4651"/>
        <v>0</v>
      </c>
      <c r="AF2273" s="2976">
        <f t="shared" si="4651"/>
        <v>0</v>
      </c>
      <c r="AG2273" s="2976">
        <f t="shared" si="4651"/>
        <v>0</v>
      </c>
      <c r="AH2273" s="2976">
        <f t="shared" si="4651"/>
        <v>0</v>
      </c>
      <c r="AI2273" s="2976">
        <f t="shared" si="4651"/>
        <v>0</v>
      </c>
      <c r="AJ2273" s="1139"/>
      <c r="AK2273" s="2978"/>
      <c r="AL2273" s="2563">
        <f t="shared" si="4357"/>
        <v>0</v>
      </c>
    </row>
    <row r="2274" spans="1:39" ht="30" x14ac:dyDescent="0.25">
      <c r="A2274" s="362">
        <v>1</v>
      </c>
      <c r="B2274" s="362">
        <v>1</v>
      </c>
      <c r="C2274" s="913" t="s">
        <v>206</v>
      </c>
      <c r="D2274" s="3036"/>
      <c r="E2274" s="3036"/>
      <c r="F2274" s="2304">
        <f t="shared" si="4644"/>
        <v>1</v>
      </c>
      <c r="G2274" s="2987">
        <f t="shared" si="4644"/>
        <v>1</v>
      </c>
      <c r="H2274" s="2987">
        <f t="shared" si="4644"/>
        <v>0</v>
      </c>
      <c r="I2274" s="2987">
        <f>H2274/G2274*100</f>
        <v>0</v>
      </c>
      <c r="J2274" s="2409"/>
      <c r="K2274" s="2409"/>
      <c r="L2274" s="2987"/>
      <c r="M2274" s="2972"/>
      <c r="N2274" s="2987"/>
      <c r="O2274" s="2207"/>
      <c r="P2274" s="2987"/>
      <c r="Q2274" s="2207"/>
      <c r="R2274" s="2976">
        <f t="shared" ref="R2274:AI2274" si="4657">R2215</f>
        <v>0</v>
      </c>
      <c r="S2274" s="2976">
        <f t="shared" ref="S2274:T2274" si="4658">S2215</f>
        <v>0</v>
      </c>
      <c r="T2274" s="2976">
        <f t="shared" si="4658"/>
        <v>0</v>
      </c>
      <c r="U2274" s="2976">
        <f t="shared" ref="U2274:V2274" si="4659">U2215</f>
        <v>0</v>
      </c>
      <c r="V2274" s="2976">
        <f t="shared" si="4659"/>
        <v>0</v>
      </c>
      <c r="W2274" s="2976">
        <f t="shared" ref="W2274:X2274" si="4660">W2215</f>
        <v>0</v>
      </c>
      <c r="X2274" s="2976">
        <f t="shared" si="4660"/>
        <v>0</v>
      </c>
      <c r="Y2274" s="2976">
        <f t="shared" ref="Y2274:Z2274" si="4661">Y2215</f>
        <v>0</v>
      </c>
      <c r="Z2274" s="2976">
        <f t="shared" si="4661"/>
        <v>0</v>
      </c>
      <c r="AA2274" s="2976">
        <f t="shared" ref="AA2274" si="4662">AA2215</f>
        <v>0</v>
      </c>
      <c r="AB2274" s="3128">
        <f t="shared" si="4657"/>
        <v>0</v>
      </c>
      <c r="AC2274" s="2976">
        <f t="shared" si="4657"/>
        <v>0</v>
      </c>
      <c r="AD2274" s="2977">
        <f t="shared" si="4657"/>
        <v>0</v>
      </c>
      <c r="AE2274" s="2976">
        <f t="shared" si="4657"/>
        <v>0</v>
      </c>
      <c r="AF2274" s="2989">
        <f t="shared" si="4657"/>
        <v>0</v>
      </c>
      <c r="AG2274" s="2989">
        <f t="shared" si="4657"/>
        <v>0</v>
      </c>
      <c r="AH2274" s="2989">
        <f t="shared" si="4657"/>
        <v>0</v>
      </c>
      <c r="AI2274" s="2989">
        <f t="shared" si="4657"/>
        <v>0</v>
      </c>
      <c r="AJ2274" s="1800"/>
      <c r="AK2274" s="2991"/>
      <c r="AL2274" s="2563">
        <f t="shared" si="4357"/>
        <v>0</v>
      </c>
    </row>
    <row r="2275" spans="1:39" ht="30" thickBot="1" x14ac:dyDescent="0.3">
      <c r="B2275" s="362">
        <v>1</v>
      </c>
      <c r="C2275" s="903" t="s">
        <v>211</v>
      </c>
      <c r="D2275" s="3203"/>
      <c r="E2275" s="3204"/>
      <c r="F2275" s="3205">
        <f t="shared" si="4644"/>
        <v>3500</v>
      </c>
      <c r="G2275" s="2994">
        <f t="shared" si="4644"/>
        <v>2917</v>
      </c>
      <c r="H2275" s="2994">
        <f t="shared" si="4644"/>
        <v>2982</v>
      </c>
      <c r="I2275" s="2994">
        <f t="shared" si="4625"/>
        <v>102.22831676379842</v>
      </c>
      <c r="J2275" s="2419"/>
      <c r="K2275" s="2419"/>
      <c r="L2275" s="2994"/>
      <c r="M2275" s="2994"/>
      <c r="N2275" s="2994"/>
      <c r="O2275" s="2223"/>
      <c r="P2275" s="2994"/>
      <c r="Q2275" s="2223"/>
      <c r="R2275" s="2995">
        <f t="shared" ref="R2275:AI2275" si="4663">R2216</f>
        <v>20006.646000000001</v>
      </c>
      <c r="S2275" s="2995">
        <f t="shared" ref="S2275:T2275" si="4664">S2216</f>
        <v>20006.646000000001</v>
      </c>
      <c r="T2275" s="2995">
        <f t="shared" si="4664"/>
        <v>20006.646000000001</v>
      </c>
      <c r="U2275" s="2995">
        <f t="shared" ref="U2275:V2275" si="4665">U2216</f>
        <v>20006.646000000001</v>
      </c>
      <c r="V2275" s="2995">
        <f t="shared" si="4665"/>
        <v>20006.646000000001</v>
      </c>
      <c r="W2275" s="2995">
        <f t="shared" ref="W2275:X2275" si="4666">W2216</f>
        <v>20006.646000000001</v>
      </c>
      <c r="X2275" s="2995">
        <f t="shared" si="4666"/>
        <v>20006.646000000001</v>
      </c>
      <c r="Y2275" s="2995">
        <f t="shared" ref="Y2275:Z2275" si="4667">Y2216</f>
        <v>20006.646000000001</v>
      </c>
      <c r="Z2275" s="2995">
        <f t="shared" si="4667"/>
        <v>20006.646000000001</v>
      </c>
      <c r="AA2275" s="2995">
        <f t="shared" ref="AA2275" si="4668">AA2216</f>
        <v>20006.646000000001</v>
      </c>
      <c r="AB2275" s="3206">
        <f t="shared" si="4663"/>
        <v>16672.205000000002</v>
      </c>
      <c r="AC2275" s="2995">
        <f t="shared" si="4663"/>
        <v>16496.936729999998</v>
      </c>
      <c r="AD2275" s="2997">
        <f t="shared" si="4663"/>
        <v>0</v>
      </c>
      <c r="AE2275" s="2995">
        <f t="shared" si="4663"/>
        <v>0</v>
      </c>
      <c r="AF2275" s="2995">
        <f t="shared" si="4663"/>
        <v>-175.26827000000412</v>
      </c>
      <c r="AG2275" s="2995">
        <f t="shared" si="4663"/>
        <v>0</v>
      </c>
      <c r="AH2275" s="2995">
        <f t="shared" si="4663"/>
        <v>-26.500509999999998</v>
      </c>
      <c r="AI2275" s="2995">
        <f t="shared" si="4663"/>
        <v>16470.436219999996</v>
      </c>
      <c r="AJ2275" s="3207"/>
      <c r="AK2275" s="3000"/>
      <c r="AL2275" s="2563">
        <f t="shared" si="4357"/>
        <v>0</v>
      </c>
    </row>
    <row r="2276" spans="1:39" x14ac:dyDescent="0.25">
      <c r="A2276" s="362">
        <v>1</v>
      </c>
      <c r="B2276" s="362">
        <v>1</v>
      </c>
      <c r="C2276" s="3208" t="s">
        <v>84</v>
      </c>
      <c r="D2276" s="2888"/>
      <c r="E2276" s="2888"/>
      <c r="F2276" s="429"/>
      <c r="G2276" s="1518"/>
      <c r="H2276" s="1518"/>
      <c r="I2276" s="1518"/>
      <c r="J2276" s="2082"/>
      <c r="K2276" s="2082"/>
      <c r="L2276" s="2082"/>
      <c r="M2276" s="2082"/>
      <c r="N2276" s="2082"/>
      <c r="O2276" s="2082"/>
      <c r="P2276" s="2082"/>
      <c r="Q2276" s="2082"/>
      <c r="R2276" s="507"/>
      <c r="S2276" s="507"/>
      <c r="T2276" s="507"/>
      <c r="U2276" s="507"/>
      <c r="V2276" s="507"/>
      <c r="W2276" s="507"/>
      <c r="X2276" s="507"/>
      <c r="Y2276" s="507"/>
      <c r="Z2276" s="507"/>
      <c r="AA2276" s="507"/>
      <c r="AB2276" s="2863"/>
      <c r="AC2276" s="507"/>
      <c r="AD2276" s="1514"/>
      <c r="AE2276" s="507"/>
      <c r="AF2276" s="507"/>
      <c r="AG2276" s="3420"/>
      <c r="AH2276" s="3420"/>
      <c r="AI2276" s="507"/>
      <c r="AJ2276" s="1519"/>
      <c r="AK2276" s="2856"/>
      <c r="AL2276" s="2563">
        <f t="shared" si="4357"/>
        <v>0</v>
      </c>
    </row>
    <row r="2277" spans="1:39" ht="47.25" x14ac:dyDescent="0.25">
      <c r="A2277" s="362">
        <v>1</v>
      </c>
      <c r="B2277" s="362">
        <v>1</v>
      </c>
      <c r="C2277" s="2125" t="s">
        <v>453</v>
      </c>
      <c r="D2277" s="895"/>
      <c r="E2277" s="895"/>
      <c r="F2277" s="370"/>
      <c r="G2277" s="2316"/>
      <c r="H2277" s="2316"/>
      <c r="I2277" s="2316"/>
      <c r="J2277" s="2316"/>
      <c r="K2277" s="2316"/>
      <c r="L2277" s="2372"/>
      <c r="M2277" s="2372"/>
      <c r="N2277" s="2372"/>
      <c r="O2277" s="2372"/>
      <c r="P2277" s="2372"/>
      <c r="Q2277" s="2372"/>
      <c r="R2277" s="545"/>
      <c r="S2277" s="545"/>
      <c r="T2277" s="545"/>
      <c r="U2277" s="545"/>
      <c r="V2277" s="545"/>
      <c r="W2277" s="545"/>
      <c r="X2277" s="545"/>
      <c r="Y2277" s="545"/>
      <c r="Z2277" s="545"/>
      <c r="AA2277" s="545"/>
      <c r="AB2277" s="2538"/>
      <c r="AC2277" s="545"/>
      <c r="AD2277" s="1371"/>
      <c r="AE2277" s="545"/>
      <c r="AF2277" s="545"/>
      <c r="AG2277" s="3413"/>
      <c r="AH2277" s="3413"/>
      <c r="AI2277" s="545"/>
      <c r="AJ2277" s="2373"/>
      <c r="AK2277" s="2538"/>
      <c r="AL2277" s="2563">
        <f t="shared" si="4357"/>
        <v>0</v>
      </c>
    </row>
    <row r="2278" spans="1:39" ht="15.75" x14ac:dyDescent="0.25">
      <c r="C2278" s="3727" t="s">
        <v>644</v>
      </c>
      <c r="D2278" s="895"/>
      <c r="E2278" s="895"/>
      <c r="F2278" s="370"/>
      <c r="G2278" s="2316"/>
      <c r="H2278" s="2316"/>
      <c r="I2278" s="2316"/>
      <c r="J2278" s="2316"/>
      <c r="K2278" s="2316"/>
      <c r="L2278" s="2372"/>
      <c r="M2278" s="2372"/>
      <c r="N2278" s="2372"/>
      <c r="O2278" s="2372"/>
      <c r="P2278" s="2372"/>
      <c r="Q2278" s="2372"/>
      <c r="R2278" s="545"/>
      <c r="S2278" s="545"/>
      <c r="T2278" s="545"/>
      <c r="U2278" s="545"/>
      <c r="V2278" s="545"/>
      <c r="W2278" s="545"/>
      <c r="X2278" s="545"/>
      <c r="Y2278" s="545"/>
      <c r="Z2278" s="545"/>
      <c r="AA2278" s="545"/>
      <c r="AB2278" s="2538"/>
      <c r="AC2278" s="545"/>
      <c r="AD2278" s="1371"/>
      <c r="AE2278" s="545"/>
      <c r="AF2278" s="545"/>
      <c r="AG2278" s="3413"/>
      <c r="AH2278" s="3413"/>
      <c r="AI2278" s="545"/>
      <c r="AJ2278" s="2373"/>
      <c r="AK2278" s="2538"/>
      <c r="AL2278" s="2563">
        <f t="shared" si="4357"/>
        <v>0</v>
      </c>
    </row>
    <row r="2279" spans="1:39" s="2527" customFormat="1" x14ac:dyDescent="0.25">
      <c r="A2279" s="362">
        <v>1</v>
      </c>
      <c r="B2279" s="362">
        <v>1</v>
      </c>
      <c r="C2279" s="2233" t="s">
        <v>5</v>
      </c>
      <c r="D2279" s="2233"/>
      <c r="E2279" s="2233"/>
      <c r="F2279" s="404"/>
      <c r="G2279" s="1508"/>
      <c r="H2279" s="1508"/>
      <c r="I2279" s="1508"/>
      <c r="J2279" s="1508"/>
      <c r="K2279" s="1508"/>
      <c r="L2279" s="2235"/>
      <c r="M2279" s="2235"/>
      <c r="N2279" s="2235"/>
      <c r="O2279" s="2235"/>
      <c r="P2279" s="2235"/>
      <c r="Q2279" s="2235"/>
      <c r="R2279" s="2677"/>
      <c r="S2279" s="2677"/>
      <c r="T2279" s="2677"/>
      <c r="U2279" s="2677"/>
      <c r="V2279" s="2677"/>
      <c r="W2279" s="2677"/>
      <c r="X2279" s="2677"/>
      <c r="Y2279" s="2677"/>
      <c r="Z2279" s="2677"/>
      <c r="AA2279" s="2677"/>
      <c r="AB2279" s="1510"/>
      <c r="AC2279" s="2677"/>
      <c r="AD2279" s="3026"/>
      <c r="AE2279" s="2677"/>
      <c r="AF2279" s="2677"/>
      <c r="AG2279" s="2677"/>
      <c r="AH2279" s="2677"/>
      <c r="AI2279" s="2677"/>
      <c r="AJ2279" s="1510"/>
      <c r="AK2279" s="1510"/>
      <c r="AL2279" s="2563">
        <f t="shared" si="4357"/>
        <v>0</v>
      </c>
      <c r="AM2279" s="1273"/>
    </row>
    <row r="2280" spans="1:39" s="2527" customFormat="1" x14ac:dyDescent="0.25">
      <c r="A2280" s="362">
        <v>1</v>
      </c>
      <c r="B2280" s="362">
        <v>1</v>
      </c>
      <c r="C2280" s="3" t="s">
        <v>24</v>
      </c>
      <c r="D2280" s="1330" t="s">
        <v>239</v>
      </c>
      <c r="E2280" s="2235">
        <v>340</v>
      </c>
      <c r="F2280" s="112">
        <v>41</v>
      </c>
      <c r="G2280" s="210">
        <v>41</v>
      </c>
      <c r="H2280" s="210">
        <v>30</v>
      </c>
      <c r="I2280" s="210">
        <f t="shared" ref="I2280:I2286" si="4669">H2280/G2280*100</f>
        <v>73.170731707317074</v>
      </c>
      <c r="J2280" s="2239">
        <v>6.9</v>
      </c>
      <c r="K2280" s="250">
        <f t="shared" ref="K2280:K2286" si="4670">N2280/H2280</f>
        <v>7.9</v>
      </c>
      <c r="L2280" s="251">
        <f t="shared" ref="L2280:L2285" si="4671">ROUND(F2280*J2280,0)</f>
        <v>283</v>
      </c>
      <c r="M2280" s="251">
        <f t="shared" ref="M2280:M2285" si="4672">ROUND(L2280/12*$C$3,0)</f>
        <v>236</v>
      </c>
      <c r="N2280" s="251">
        <v>237</v>
      </c>
      <c r="O2280" s="251">
        <f t="shared" ref="O2280:O2286" si="4673">N2280/M2280*100</f>
        <v>100.42372881355932</v>
      </c>
      <c r="P2280" s="251">
        <f t="shared" ref="P2280:P2285" si="4674">ROUND(L2280/E2280,0)</f>
        <v>1</v>
      </c>
      <c r="Q2280" s="251">
        <f t="shared" ref="Q2280:Q2286" si="4675">N2280/$C$3*12/P2280</f>
        <v>284.39999999999998</v>
      </c>
      <c r="R2280" s="490"/>
      <c r="S2280" s="490"/>
      <c r="T2280" s="490"/>
      <c r="U2280" s="490"/>
      <c r="V2280" s="490"/>
      <c r="W2280" s="490"/>
      <c r="X2280" s="490"/>
      <c r="Y2280" s="490"/>
      <c r="Z2280" s="490"/>
      <c r="AA2280" s="490"/>
      <c r="AB2280" s="950"/>
      <c r="AC2280" s="490"/>
      <c r="AD2280" s="986"/>
      <c r="AE2280" s="490"/>
      <c r="AF2280" s="490"/>
      <c r="AG2280" s="490"/>
      <c r="AH2280" s="490"/>
      <c r="AI2280" s="490"/>
      <c r="AJ2280" s="1158"/>
      <c r="AK2280" s="1170"/>
      <c r="AL2280" s="2563">
        <f t="shared" si="4357"/>
        <v>0</v>
      </c>
      <c r="AM2280" s="1273"/>
    </row>
    <row r="2281" spans="1:39" s="2527" customFormat="1" x14ac:dyDescent="0.25">
      <c r="A2281" s="362">
        <v>1</v>
      </c>
      <c r="B2281" s="362">
        <v>1</v>
      </c>
      <c r="C2281" s="3" t="s">
        <v>25</v>
      </c>
      <c r="D2281" s="1330" t="s">
        <v>239</v>
      </c>
      <c r="E2281" s="2235">
        <v>300</v>
      </c>
      <c r="F2281" s="112">
        <v>2</v>
      </c>
      <c r="G2281" s="210">
        <v>2</v>
      </c>
      <c r="H2281" s="210">
        <v>5</v>
      </c>
      <c r="I2281" s="210">
        <f t="shared" si="4669"/>
        <v>250</v>
      </c>
      <c r="J2281" s="2239">
        <v>5.2</v>
      </c>
      <c r="K2281" s="250">
        <f t="shared" si="4670"/>
        <v>6.4</v>
      </c>
      <c r="L2281" s="251">
        <f t="shared" si="4671"/>
        <v>10</v>
      </c>
      <c r="M2281" s="251">
        <f t="shared" si="4672"/>
        <v>8</v>
      </c>
      <c r="N2281" s="251">
        <v>32</v>
      </c>
      <c r="O2281" s="251">
        <f t="shared" si="4673"/>
        <v>400</v>
      </c>
      <c r="P2281" s="251">
        <f t="shared" si="4674"/>
        <v>0</v>
      </c>
      <c r="Q2281" s="251" t="e">
        <f t="shared" si="4675"/>
        <v>#DIV/0!</v>
      </c>
      <c r="R2281" s="490"/>
      <c r="S2281" s="490"/>
      <c r="T2281" s="490"/>
      <c r="U2281" s="490"/>
      <c r="V2281" s="490"/>
      <c r="W2281" s="490"/>
      <c r="X2281" s="490"/>
      <c r="Y2281" s="490"/>
      <c r="Z2281" s="490"/>
      <c r="AA2281" s="490"/>
      <c r="AB2281" s="2672"/>
      <c r="AC2281" s="490"/>
      <c r="AD2281" s="986"/>
      <c r="AE2281" s="490"/>
      <c r="AF2281" s="490"/>
      <c r="AG2281" s="490"/>
      <c r="AH2281" s="490"/>
      <c r="AI2281" s="490"/>
      <c r="AJ2281" s="1158"/>
      <c r="AK2281" s="1203"/>
      <c r="AL2281" s="2563">
        <f t="shared" si="4357"/>
        <v>0</v>
      </c>
      <c r="AM2281" s="1273"/>
    </row>
    <row r="2282" spans="1:39" s="2527" customFormat="1" x14ac:dyDescent="0.25">
      <c r="A2282" s="362"/>
      <c r="B2282" s="362">
        <v>1</v>
      </c>
      <c r="C2282" s="3" t="s">
        <v>23</v>
      </c>
      <c r="D2282" s="1330" t="s">
        <v>239</v>
      </c>
      <c r="E2282" s="2235">
        <v>340</v>
      </c>
      <c r="F2282" s="112">
        <v>13</v>
      </c>
      <c r="G2282" s="210">
        <v>13</v>
      </c>
      <c r="H2282" s="210">
        <v>0</v>
      </c>
      <c r="I2282" s="210">
        <f t="shared" si="4669"/>
        <v>0</v>
      </c>
      <c r="J2282" s="2527">
        <v>15</v>
      </c>
      <c r="K2282" s="250" t="e">
        <f t="shared" si="4670"/>
        <v>#DIV/0!</v>
      </c>
      <c r="L2282" s="251">
        <f t="shared" si="4671"/>
        <v>195</v>
      </c>
      <c r="M2282" s="251">
        <f t="shared" si="4672"/>
        <v>163</v>
      </c>
      <c r="N2282" s="251"/>
      <c r="O2282" s="251">
        <f t="shared" si="4673"/>
        <v>0</v>
      </c>
      <c r="P2282" s="251">
        <f t="shared" si="4674"/>
        <v>1</v>
      </c>
      <c r="Q2282" s="251">
        <f t="shared" si="4675"/>
        <v>0</v>
      </c>
      <c r="R2282" s="490"/>
      <c r="S2282" s="490"/>
      <c r="T2282" s="490"/>
      <c r="U2282" s="490"/>
      <c r="V2282" s="490"/>
      <c r="W2282" s="490"/>
      <c r="X2282" s="490"/>
      <c r="Y2282" s="490"/>
      <c r="Z2282" s="490"/>
      <c r="AA2282" s="490"/>
      <c r="AB2282" s="2672"/>
      <c r="AC2282" s="490"/>
      <c r="AD2282" s="986"/>
      <c r="AE2282" s="490"/>
      <c r="AF2282" s="490"/>
      <c r="AG2282" s="490"/>
      <c r="AH2282" s="490"/>
      <c r="AI2282" s="490"/>
      <c r="AJ2282" s="1158"/>
      <c r="AK2282" s="1203"/>
      <c r="AL2282" s="2563">
        <f t="shared" si="4357"/>
        <v>0</v>
      </c>
      <c r="AM2282" s="1273"/>
    </row>
    <row r="2283" spans="1:39" s="2527" customFormat="1" x14ac:dyDescent="0.25">
      <c r="A2283" s="362">
        <v>1</v>
      </c>
      <c r="B2283" s="362">
        <v>1</v>
      </c>
      <c r="C2283" s="3" t="s">
        <v>65</v>
      </c>
      <c r="D2283" s="1330" t="s">
        <v>239</v>
      </c>
      <c r="E2283" s="2235">
        <v>320</v>
      </c>
      <c r="F2283" s="112">
        <v>60</v>
      </c>
      <c r="G2283" s="210">
        <v>60</v>
      </c>
      <c r="H2283" s="210">
        <v>52</v>
      </c>
      <c r="I2283" s="210">
        <f t="shared" si="4669"/>
        <v>86.666666666666671</v>
      </c>
      <c r="J2283" s="2239">
        <v>8</v>
      </c>
      <c r="K2283" s="250">
        <f t="shared" si="4670"/>
        <v>8.4807692307692299</v>
      </c>
      <c r="L2283" s="251">
        <f t="shared" si="4671"/>
        <v>480</v>
      </c>
      <c r="M2283" s="251">
        <f t="shared" si="4672"/>
        <v>400</v>
      </c>
      <c r="N2283" s="251">
        <v>441</v>
      </c>
      <c r="O2283" s="251">
        <f t="shared" si="4673"/>
        <v>110.25</v>
      </c>
      <c r="P2283" s="251">
        <f t="shared" si="4674"/>
        <v>2</v>
      </c>
      <c r="Q2283" s="251">
        <f t="shared" si="4675"/>
        <v>264.60000000000002</v>
      </c>
      <c r="R2283" s="490"/>
      <c r="S2283" s="490"/>
      <c r="T2283" s="490"/>
      <c r="U2283" s="490"/>
      <c r="V2283" s="490"/>
      <c r="W2283" s="490"/>
      <c r="X2283" s="490"/>
      <c r="Y2283" s="490"/>
      <c r="Z2283" s="490"/>
      <c r="AA2283" s="490"/>
      <c r="AB2283" s="2672"/>
      <c r="AC2283" s="490"/>
      <c r="AD2283" s="986"/>
      <c r="AE2283" s="490"/>
      <c r="AF2283" s="490"/>
      <c r="AG2283" s="490"/>
      <c r="AH2283" s="490"/>
      <c r="AI2283" s="490"/>
      <c r="AJ2283" s="1158"/>
      <c r="AK2283" s="1203"/>
      <c r="AL2283" s="2563">
        <f t="shared" si="4357"/>
        <v>0</v>
      </c>
      <c r="AM2283" s="1273"/>
    </row>
    <row r="2284" spans="1:39" s="2527" customFormat="1" x14ac:dyDescent="0.25">
      <c r="A2284" s="362">
        <v>1</v>
      </c>
      <c r="B2284" s="362">
        <v>1</v>
      </c>
      <c r="C2284" s="3" t="s">
        <v>10</v>
      </c>
      <c r="D2284" s="1330" t="s">
        <v>239</v>
      </c>
      <c r="E2284" s="2235">
        <v>340</v>
      </c>
      <c r="F2284" s="112">
        <v>41</v>
      </c>
      <c r="G2284" s="210">
        <v>41</v>
      </c>
      <c r="H2284" s="210">
        <v>61</v>
      </c>
      <c r="I2284" s="210">
        <f t="shared" si="4669"/>
        <v>148.78048780487805</v>
      </c>
      <c r="J2284" s="2239">
        <v>10</v>
      </c>
      <c r="K2284" s="250">
        <f t="shared" si="4670"/>
        <v>7.7704918032786887</v>
      </c>
      <c r="L2284" s="251">
        <f t="shared" si="4671"/>
        <v>410</v>
      </c>
      <c r="M2284" s="251">
        <f t="shared" si="4672"/>
        <v>342</v>
      </c>
      <c r="N2284" s="251">
        <v>474</v>
      </c>
      <c r="O2284" s="251">
        <f t="shared" si="4673"/>
        <v>138.59649122807019</v>
      </c>
      <c r="P2284" s="251">
        <f t="shared" si="4674"/>
        <v>1</v>
      </c>
      <c r="Q2284" s="251">
        <f t="shared" si="4675"/>
        <v>568.79999999999995</v>
      </c>
      <c r="R2284" s="490"/>
      <c r="S2284" s="490"/>
      <c r="T2284" s="490"/>
      <c r="U2284" s="490"/>
      <c r="V2284" s="490"/>
      <c r="W2284" s="490"/>
      <c r="X2284" s="490"/>
      <c r="Y2284" s="490"/>
      <c r="Z2284" s="490"/>
      <c r="AA2284" s="490"/>
      <c r="AB2284" s="2672"/>
      <c r="AC2284" s="490"/>
      <c r="AD2284" s="986"/>
      <c r="AE2284" s="490"/>
      <c r="AF2284" s="490"/>
      <c r="AG2284" s="490"/>
      <c r="AH2284" s="490"/>
      <c r="AI2284" s="490"/>
      <c r="AJ2284" s="1158"/>
      <c r="AK2284" s="1203"/>
      <c r="AL2284" s="2563">
        <f t="shared" si="4357"/>
        <v>0</v>
      </c>
      <c r="AM2284" s="1273"/>
    </row>
    <row r="2285" spans="1:39" s="2527" customFormat="1" x14ac:dyDescent="0.25">
      <c r="A2285" s="362">
        <v>1</v>
      </c>
      <c r="B2285" s="362">
        <v>1</v>
      </c>
      <c r="C2285" s="3" t="s">
        <v>6</v>
      </c>
      <c r="D2285" s="1330" t="s">
        <v>239</v>
      </c>
      <c r="E2285" s="2235">
        <v>340</v>
      </c>
      <c r="F2285" s="370">
        <v>52</v>
      </c>
      <c r="G2285" s="210">
        <v>52</v>
      </c>
      <c r="H2285" s="210">
        <v>42</v>
      </c>
      <c r="I2285" s="210">
        <f t="shared" si="4669"/>
        <v>80.769230769230774</v>
      </c>
      <c r="J2285" s="545">
        <v>9</v>
      </c>
      <c r="K2285" s="250">
        <f t="shared" si="4670"/>
        <v>8.0476190476190474</v>
      </c>
      <c r="L2285" s="251">
        <f t="shared" si="4671"/>
        <v>468</v>
      </c>
      <c r="M2285" s="251">
        <f t="shared" si="4672"/>
        <v>390</v>
      </c>
      <c r="N2285" s="251">
        <v>338</v>
      </c>
      <c r="O2285" s="251">
        <f t="shared" si="4673"/>
        <v>86.666666666666671</v>
      </c>
      <c r="P2285" s="251">
        <f t="shared" si="4674"/>
        <v>1</v>
      </c>
      <c r="Q2285" s="251">
        <f t="shared" si="4675"/>
        <v>405.59999999999997</v>
      </c>
      <c r="R2285" s="490"/>
      <c r="S2285" s="490"/>
      <c r="T2285" s="490"/>
      <c r="U2285" s="490"/>
      <c r="V2285" s="490"/>
      <c r="W2285" s="490"/>
      <c r="X2285" s="490"/>
      <c r="Y2285" s="490"/>
      <c r="Z2285" s="490"/>
      <c r="AA2285" s="490"/>
      <c r="AB2285" s="2809"/>
      <c r="AC2285" s="490"/>
      <c r="AD2285" s="986"/>
      <c r="AE2285" s="490"/>
      <c r="AF2285" s="490"/>
      <c r="AG2285" s="490"/>
      <c r="AH2285" s="490"/>
      <c r="AI2285" s="490"/>
      <c r="AJ2285" s="1158"/>
      <c r="AK2285" s="1203"/>
      <c r="AL2285" s="2563">
        <f t="shared" si="4357"/>
        <v>0</v>
      </c>
      <c r="AM2285" s="1273"/>
    </row>
    <row r="2286" spans="1:39" s="2527" customFormat="1" ht="29.25" x14ac:dyDescent="0.25">
      <c r="A2286" s="362">
        <v>1</v>
      </c>
      <c r="B2286" s="362">
        <v>1</v>
      </c>
      <c r="C2286" s="1593" t="s">
        <v>7</v>
      </c>
      <c r="D2286" s="3328"/>
      <c r="E2286" s="1593"/>
      <c r="F2286" s="160">
        <f>SUM(F2280:F2285)</f>
        <v>209</v>
      </c>
      <c r="G2286" s="2810">
        <f>SUM(G2280:G2285)</f>
        <v>209</v>
      </c>
      <c r="H2286" s="2810">
        <f>SUM(H2280:H2285)</f>
        <v>190</v>
      </c>
      <c r="I2286" s="2810">
        <f t="shared" si="4669"/>
        <v>90.909090909090907</v>
      </c>
      <c r="J2286" s="2258">
        <f>IF(F2286=0,0,L2286/F2286)</f>
        <v>8.8325358851674647</v>
      </c>
      <c r="K2286" s="340">
        <f t="shared" si="4670"/>
        <v>8.0105263157894733</v>
      </c>
      <c r="L2286" s="2810">
        <f>SUM(L2280:L2285)</f>
        <v>1846</v>
      </c>
      <c r="M2286" s="2810">
        <f>SUM(M2280:M2285)</f>
        <v>1539</v>
      </c>
      <c r="N2286" s="2810">
        <f>SUM(N2280:N2285)</f>
        <v>1522</v>
      </c>
      <c r="O2286" s="251">
        <f t="shared" si="4673"/>
        <v>98.895386614684853</v>
      </c>
      <c r="P2286" s="2810">
        <f>SUM(P2280:P2285)</f>
        <v>6</v>
      </c>
      <c r="Q2286" s="251">
        <f t="shared" si="4675"/>
        <v>304.39999999999998</v>
      </c>
      <c r="R2286" s="2811">
        <v>7878.8831150830001</v>
      </c>
      <c r="S2286" s="2811">
        <v>7878.8831150830001</v>
      </c>
      <c r="T2286" s="2811">
        <v>7878.8831150830001</v>
      </c>
      <c r="U2286" s="2811">
        <v>7878.8831150830001</v>
      </c>
      <c r="V2286" s="2811">
        <v>7878.8831150830001</v>
      </c>
      <c r="W2286" s="2811">
        <v>7878.8831150830001</v>
      </c>
      <c r="X2286" s="2811">
        <v>7878.8831150830001</v>
      </c>
      <c r="Y2286" s="2811">
        <v>7878.8831150830001</v>
      </c>
      <c r="Z2286" s="2811">
        <v>7878.8831150830001</v>
      </c>
      <c r="AA2286" s="2811">
        <v>5909.705400819319</v>
      </c>
      <c r="AB2286" s="3691">
        <f>AA2286</f>
        <v>5909.705400819319</v>
      </c>
      <c r="AC2286" s="2811">
        <f>AI2286-AH2286-AE2286-AD2286</f>
        <v>5647.9481500000011</v>
      </c>
      <c r="AD2286" s="3051"/>
      <c r="AE2286" s="2811">
        <v>-182.32975999999999</v>
      </c>
      <c r="AF2286" s="2811">
        <f t="shared" ref="AF2286:AF2289" si="4676">AC2286-AB2286</f>
        <v>-261.75725081931796</v>
      </c>
      <c r="AG2286" s="2811">
        <v>-156.84607</v>
      </c>
      <c r="AH2286" s="2811">
        <v>-177.86266999999998</v>
      </c>
      <c r="AI2286" s="2811">
        <v>5287.755720000001</v>
      </c>
      <c r="AJ2286" s="2812"/>
      <c r="AK2286" s="2895"/>
      <c r="AL2286" s="2563">
        <f t="shared" si="4357"/>
        <v>0</v>
      </c>
      <c r="AM2286" s="1273"/>
    </row>
    <row r="2287" spans="1:39" s="2527" customFormat="1" x14ac:dyDescent="0.25">
      <c r="A2287" s="362">
        <v>1</v>
      </c>
      <c r="B2287" s="362">
        <v>1</v>
      </c>
      <c r="C2287" s="2138" t="s">
        <v>14</v>
      </c>
      <c r="D2287" s="2138"/>
      <c r="E2287" s="2813"/>
      <c r="F2287" s="160"/>
      <c r="G2287" s="2810"/>
      <c r="H2287" s="2810"/>
      <c r="I2287" s="2810"/>
      <c r="J2287" s="2814"/>
      <c r="K2287" s="2814"/>
      <c r="L2287" s="2810"/>
      <c r="M2287" s="2810"/>
      <c r="N2287" s="2810"/>
      <c r="O2287" s="2810"/>
      <c r="P2287" s="2810"/>
      <c r="Q2287" s="2810"/>
      <c r="R2287" s="2677"/>
      <c r="S2287" s="2677"/>
      <c r="T2287" s="2677"/>
      <c r="U2287" s="2677"/>
      <c r="V2287" s="2677"/>
      <c r="W2287" s="2677"/>
      <c r="X2287" s="2677"/>
      <c r="Y2287" s="2677"/>
      <c r="Z2287" s="2677"/>
      <c r="AA2287" s="2677"/>
      <c r="AB2287" s="2671">
        <f t="shared" ref="AB2287" si="4677">R2287/12*$C$3+(S2287-R2287)/11*6+(T2287-S2287)/10*5+(U2287-T2287)/9*4+(V2287-U2287)/8*3+(W2287-V2287)/7*2+(X2287-W2287)/6*1</f>
        <v>0</v>
      </c>
      <c r="AC2287" s="2677">
        <f t="shared" ref="AC2287:AC2289" si="4678">AI2287-AH2287-AE2287-AD2287</f>
        <v>0</v>
      </c>
      <c r="AD2287" s="3026"/>
      <c r="AE2287" s="2677"/>
      <c r="AF2287" s="2677">
        <f t="shared" si="4676"/>
        <v>0</v>
      </c>
      <c r="AG2287" s="2677"/>
      <c r="AH2287" s="2677"/>
      <c r="AI2287" s="2677"/>
      <c r="AJ2287" s="2812"/>
      <c r="AK2287" s="3027"/>
      <c r="AL2287" s="2563">
        <f t="shared" ref="AL2287:AL2350" si="4679">AC2287-AB2287-AF2287</f>
        <v>0</v>
      </c>
      <c r="AM2287" s="1273"/>
    </row>
    <row r="2288" spans="1:39" s="2527" customFormat="1" x14ac:dyDescent="0.25">
      <c r="A2288" s="362">
        <v>1</v>
      </c>
      <c r="B2288" s="362">
        <v>1</v>
      </c>
      <c r="C2288" s="650" t="s">
        <v>348</v>
      </c>
      <c r="D2288" s="717"/>
      <c r="E2288" s="1906"/>
      <c r="F2288" s="408"/>
      <c r="G2288" s="709"/>
      <c r="H2288" s="709"/>
      <c r="I2288" s="709"/>
      <c r="J2288" s="1034"/>
      <c r="K2288" s="1034"/>
      <c r="L2288" s="1715"/>
      <c r="M2288" s="1715"/>
      <c r="N2288" s="1715"/>
      <c r="O2288" s="1715"/>
      <c r="P2288" s="1715"/>
      <c r="Q2288" s="1715"/>
      <c r="R2288" s="545">
        <v>44635.143309999999</v>
      </c>
      <c r="S2288" s="545">
        <v>44635.143309999999</v>
      </c>
      <c r="T2288" s="545">
        <v>44635.143309999999</v>
      </c>
      <c r="U2288" s="545">
        <v>44635.143309999999</v>
      </c>
      <c r="V2288" s="545">
        <v>44635.143309999999</v>
      </c>
      <c r="W2288" s="545">
        <v>44635.143309999999</v>
      </c>
      <c r="X2288" s="545">
        <v>44635.143309999999</v>
      </c>
      <c r="Y2288" s="545">
        <v>44012.186699999998</v>
      </c>
      <c r="Z2288" s="545">
        <v>44012.186699999998</v>
      </c>
      <c r="AA2288" s="545">
        <v>33083.229527999996</v>
      </c>
      <c r="AB2288" s="3713">
        <v>33083.229527999996</v>
      </c>
      <c r="AC2288" s="545">
        <f t="shared" si="4678"/>
        <v>32713.755119999994</v>
      </c>
      <c r="AD2288" s="1371"/>
      <c r="AE2288" s="545">
        <v>-17.707279999999997</v>
      </c>
      <c r="AF2288" s="545">
        <f t="shared" si="4676"/>
        <v>-369.47440800000186</v>
      </c>
      <c r="AG2288" s="545"/>
      <c r="AH2288" s="545">
        <v>-46.158830000000009</v>
      </c>
      <c r="AI2288" s="545">
        <v>32649.889009999995</v>
      </c>
      <c r="AJ2288" s="1130"/>
      <c r="AK2288" s="1134"/>
      <c r="AL2288" s="2563">
        <f t="shared" si="4679"/>
        <v>0</v>
      </c>
      <c r="AM2288" s="1273"/>
    </row>
    <row r="2289" spans="1:39" s="2527" customFormat="1" x14ac:dyDescent="0.25">
      <c r="A2289" s="362"/>
      <c r="B2289" s="362">
        <v>1</v>
      </c>
      <c r="C2289" s="650" t="s">
        <v>302</v>
      </c>
      <c r="D2289" s="717"/>
      <c r="E2289" s="1906"/>
      <c r="F2289" s="408"/>
      <c r="G2289" s="709"/>
      <c r="H2289" s="709"/>
      <c r="I2289" s="709"/>
      <c r="J2289" s="1034"/>
      <c r="K2289" s="1034"/>
      <c r="L2289" s="1715"/>
      <c r="M2289" s="1715"/>
      <c r="N2289" s="1715"/>
      <c r="O2289" s="1715"/>
      <c r="P2289" s="1715"/>
      <c r="Q2289" s="1715"/>
      <c r="R2289" s="545"/>
      <c r="S2289" s="545"/>
      <c r="T2289" s="545"/>
      <c r="U2289" s="545"/>
      <c r="V2289" s="545"/>
      <c r="W2289" s="545"/>
      <c r="X2289" s="545"/>
      <c r="Y2289" s="545"/>
      <c r="Z2289" s="545"/>
      <c r="AA2289" s="545"/>
      <c r="AB2289" s="1085">
        <f t="shared" ref="AB2289" si="4680">R2289/12*$C$3</f>
        <v>0</v>
      </c>
      <c r="AC2289" s="545">
        <f t="shared" si="4678"/>
        <v>0</v>
      </c>
      <c r="AD2289" s="1371"/>
      <c r="AE2289" s="545"/>
      <c r="AF2289" s="545">
        <f t="shared" si="4676"/>
        <v>0</v>
      </c>
      <c r="AG2289" s="545"/>
      <c r="AH2289" s="545"/>
      <c r="AI2289" s="545"/>
      <c r="AJ2289" s="1130"/>
      <c r="AK2289" s="1134"/>
      <c r="AL2289" s="2563">
        <f t="shared" si="4679"/>
        <v>0</v>
      </c>
      <c r="AM2289" s="1273"/>
    </row>
    <row r="2290" spans="1:39" s="2527" customFormat="1" ht="29.25" x14ac:dyDescent="0.25">
      <c r="A2290" s="362">
        <v>1</v>
      </c>
      <c r="B2290" s="362">
        <v>1</v>
      </c>
      <c r="C2290" s="2522" t="s">
        <v>284</v>
      </c>
      <c r="D2290" s="4"/>
      <c r="E2290" s="4"/>
      <c r="F2290" s="748">
        <f>+F2292+F2293+F2294+F2295</f>
        <v>3495</v>
      </c>
      <c r="G2290" s="748">
        <f t="shared" ref="G2290:H2290" si="4681">+G2292+G2293+G2294+G2295</f>
        <v>3495</v>
      </c>
      <c r="H2290" s="748">
        <f t="shared" si="4681"/>
        <v>1441</v>
      </c>
      <c r="I2290" s="320">
        <f>H2290/G2290*100</f>
        <v>41.230329041487842</v>
      </c>
      <c r="J2290" s="1754"/>
      <c r="K2290" s="1754"/>
      <c r="L2290" s="208"/>
      <c r="M2290" s="208"/>
      <c r="N2290" s="208"/>
      <c r="O2290" s="208"/>
      <c r="P2290" s="208"/>
      <c r="Q2290" s="208"/>
      <c r="R2290" s="490"/>
      <c r="S2290" s="490"/>
      <c r="T2290" s="490"/>
      <c r="U2290" s="490"/>
      <c r="V2290" s="490"/>
      <c r="W2290" s="490"/>
      <c r="X2290" s="490"/>
      <c r="Y2290" s="490"/>
      <c r="Z2290" s="490"/>
      <c r="AA2290" s="490"/>
      <c r="AB2290" s="2672"/>
      <c r="AC2290" s="490"/>
      <c r="AD2290" s="986"/>
      <c r="AE2290" s="490"/>
      <c r="AF2290" s="490"/>
      <c r="AG2290" s="490"/>
      <c r="AH2290" s="490"/>
      <c r="AI2290" s="490"/>
      <c r="AJ2290" s="1142"/>
      <c r="AK2290" s="1203"/>
      <c r="AL2290" s="2563">
        <f t="shared" si="4679"/>
        <v>0</v>
      </c>
      <c r="AM2290" s="1273"/>
    </row>
    <row r="2291" spans="1:39" s="2527" customFormat="1" ht="30" x14ac:dyDescent="0.25">
      <c r="A2291" s="362"/>
      <c r="B2291" s="362">
        <v>1</v>
      </c>
      <c r="C2291" s="460" t="s">
        <v>200</v>
      </c>
      <c r="D2291" s="4"/>
      <c r="E2291" s="4"/>
      <c r="F2291" s="748"/>
      <c r="G2291" s="320"/>
      <c r="H2291" s="320"/>
      <c r="I2291" s="320"/>
      <c r="J2291" s="1754"/>
      <c r="K2291" s="1754"/>
      <c r="L2291" s="208"/>
      <c r="M2291" s="208"/>
      <c r="N2291" s="208"/>
      <c r="O2291" s="208"/>
      <c r="P2291" s="208"/>
      <c r="Q2291" s="208"/>
      <c r="R2291" s="490"/>
      <c r="S2291" s="490"/>
      <c r="T2291" s="490"/>
      <c r="U2291" s="490"/>
      <c r="V2291" s="490"/>
      <c r="W2291" s="490"/>
      <c r="X2291" s="490"/>
      <c r="Y2291" s="490"/>
      <c r="Z2291" s="490"/>
      <c r="AA2291" s="490"/>
      <c r="AB2291" s="2672"/>
      <c r="AC2291" s="490"/>
      <c r="AD2291" s="986"/>
      <c r="AE2291" s="490"/>
      <c r="AF2291" s="490"/>
      <c r="AG2291" s="490"/>
      <c r="AH2291" s="490"/>
      <c r="AI2291" s="490"/>
      <c r="AJ2291" s="1142"/>
      <c r="AK2291" s="1203"/>
      <c r="AL2291" s="2563">
        <f t="shared" si="4679"/>
        <v>0</v>
      </c>
      <c r="AM2291" s="1273"/>
    </row>
    <row r="2292" spans="1:39" s="2527" customFormat="1" ht="30" x14ac:dyDescent="0.25">
      <c r="A2292" s="362"/>
      <c r="B2292" s="362">
        <v>1</v>
      </c>
      <c r="C2292" s="652" t="s">
        <v>519</v>
      </c>
      <c r="D2292" s="4"/>
      <c r="E2292" s="4"/>
      <c r="F2292" s="749">
        <v>1425</v>
      </c>
      <c r="G2292" s="210">
        <f>F2292</f>
        <v>1425</v>
      </c>
      <c r="H2292" s="320">
        <v>178</v>
      </c>
      <c r="I2292" s="320">
        <f t="shared" ref="I2292:I2304" si="4682">H2292/G2292*100</f>
        <v>12.491228070175438</v>
      </c>
      <c r="J2292" s="1754"/>
      <c r="K2292" s="1754"/>
      <c r="L2292" s="208"/>
      <c r="M2292" s="208"/>
      <c r="N2292" s="208"/>
      <c r="O2292" s="208"/>
      <c r="P2292" s="208"/>
      <c r="Q2292" s="208"/>
      <c r="R2292" s="490"/>
      <c r="S2292" s="490"/>
      <c r="T2292" s="490"/>
      <c r="U2292" s="490"/>
      <c r="V2292" s="490"/>
      <c r="W2292" s="490"/>
      <c r="X2292" s="490"/>
      <c r="Y2292" s="490"/>
      <c r="Z2292" s="490"/>
      <c r="AA2292" s="490"/>
      <c r="AB2292" s="2672"/>
      <c r="AC2292" s="490"/>
      <c r="AD2292" s="986"/>
      <c r="AE2292" s="490"/>
      <c r="AF2292" s="490"/>
      <c r="AG2292" s="490"/>
      <c r="AH2292" s="490"/>
      <c r="AI2292" s="490"/>
      <c r="AJ2292" s="1142"/>
      <c r="AK2292" s="1203"/>
      <c r="AL2292" s="2563">
        <f t="shared" si="4679"/>
        <v>0</v>
      </c>
      <c r="AM2292" s="1273"/>
    </row>
    <row r="2293" spans="1:39" s="2527" customFormat="1" ht="60" x14ac:dyDescent="0.25">
      <c r="A2293" s="362"/>
      <c r="B2293" s="362">
        <v>1</v>
      </c>
      <c r="C2293" s="461" t="s">
        <v>520</v>
      </c>
      <c r="D2293" s="4"/>
      <c r="E2293" s="4"/>
      <c r="F2293" s="749">
        <v>270</v>
      </c>
      <c r="G2293" s="210">
        <f t="shared" ref="G2293:G2300" si="4683">F2293</f>
        <v>270</v>
      </c>
      <c r="H2293" s="320">
        <v>643</v>
      </c>
      <c r="I2293" s="320">
        <f t="shared" si="4682"/>
        <v>238.14814814814812</v>
      </c>
      <c r="J2293" s="1754"/>
      <c r="K2293" s="1754"/>
      <c r="L2293" s="208"/>
      <c r="M2293" s="208"/>
      <c r="N2293" s="208"/>
      <c r="O2293" s="208"/>
      <c r="P2293" s="208"/>
      <c r="Q2293" s="208"/>
      <c r="R2293" s="490"/>
      <c r="S2293" s="490"/>
      <c r="T2293" s="490"/>
      <c r="U2293" s="490"/>
      <c r="V2293" s="490"/>
      <c r="W2293" s="490"/>
      <c r="X2293" s="490"/>
      <c r="Y2293" s="490"/>
      <c r="Z2293" s="490"/>
      <c r="AA2293" s="490"/>
      <c r="AB2293" s="2672"/>
      <c r="AC2293" s="490"/>
      <c r="AD2293" s="986"/>
      <c r="AE2293" s="490"/>
      <c r="AF2293" s="490"/>
      <c r="AG2293" s="490"/>
      <c r="AH2293" s="490"/>
      <c r="AI2293" s="490"/>
      <c r="AJ2293" s="1142"/>
      <c r="AK2293" s="1203"/>
      <c r="AL2293" s="2563">
        <f t="shared" si="4679"/>
        <v>0</v>
      </c>
      <c r="AM2293" s="1273"/>
    </row>
    <row r="2294" spans="1:39" s="2527" customFormat="1" ht="45" x14ac:dyDescent="0.25">
      <c r="A2294" s="362"/>
      <c r="B2294" s="362">
        <v>1</v>
      </c>
      <c r="C2294" s="461" t="s">
        <v>521</v>
      </c>
      <c r="D2294" s="4"/>
      <c r="E2294" s="4"/>
      <c r="F2294" s="749">
        <v>1425</v>
      </c>
      <c r="G2294" s="210">
        <f t="shared" si="4683"/>
        <v>1425</v>
      </c>
      <c r="H2294" s="320">
        <v>578</v>
      </c>
      <c r="I2294" s="320">
        <f t="shared" si="4682"/>
        <v>40.561403508771932</v>
      </c>
      <c r="J2294" s="1754"/>
      <c r="K2294" s="1754"/>
      <c r="L2294" s="208"/>
      <c r="M2294" s="208"/>
      <c r="N2294" s="208"/>
      <c r="O2294" s="208"/>
      <c r="P2294" s="208"/>
      <c r="Q2294" s="208"/>
      <c r="R2294" s="490"/>
      <c r="S2294" s="490"/>
      <c r="T2294" s="490"/>
      <c r="U2294" s="490"/>
      <c r="V2294" s="490"/>
      <c r="W2294" s="490"/>
      <c r="X2294" s="490"/>
      <c r="Y2294" s="490"/>
      <c r="Z2294" s="490"/>
      <c r="AA2294" s="490"/>
      <c r="AB2294" s="2672"/>
      <c r="AC2294" s="490"/>
      <c r="AD2294" s="986"/>
      <c r="AE2294" s="490"/>
      <c r="AF2294" s="490"/>
      <c r="AG2294" s="490"/>
      <c r="AH2294" s="490"/>
      <c r="AI2294" s="490"/>
      <c r="AJ2294" s="1142"/>
      <c r="AK2294" s="1203"/>
      <c r="AL2294" s="2563">
        <f t="shared" si="4679"/>
        <v>0</v>
      </c>
      <c r="AM2294" s="1273"/>
    </row>
    <row r="2295" spans="1:39" s="2527" customFormat="1" ht="105" x14ac:dyDescent="0.25">
      <c r="A2295" s="362"/>
      <c r="B2295" s="362">
        <v>1</v>
      </c>
      <c r="C2295" s="461" t="s">
        <v>522</v>
      </c>
      <c r="D2295" s="4"/>
      <c r="E2295" s="4"/>
      <c r="F2295" s="749">
        <v>375</v>
      </c>
      <c r="G2295" s="210">
        <f t="shared" si="4683"/>
        <v>375</v>
      </c>
      <c r="H2295" s="320">
        <v>42</v>
      </c>
      <c r="I2295" s="320">
        <f t="shared" si="4682"/>
        <v>11.200000000000001</v>
      </c>
      <c r="J2295" s="1754"/>
      <c r="K2295" s="1754"/>
      <c r="L2295" s="208"/>
      <c r="M2295" s="208"/>
      <c r="N2295" s="208"/>
      <c r="O2295" s="208"/>
      <c r="P2295" s="208"/>
      <c r="Q2295" s="208"/>
      <c r="R2295" s="490"/>
      <c r="S2295" s="490"/>
      <c r="T2295" s="490"/>
      <c r="U2295" s="490"/>
      <c r="V2295" s="490"/>
      <c r="W2295" s="490"/>
      <c r="X2295" s="490"/>
      <c r="Y2295" s="490"/>
      <c r="Z2295" s="490"/>
      <c r="AA2295" s="490"/>
      <c r="AB2295" s="2672"/>
      <c r="AC2295" s="490"/>
      <c r="AD2295" s="986"/>
      <c r="AE2295" s="490"/>
      <c r="AF2295" s="490"/>
      <c r="AG2295" s="490"/>
      <c r="AH2295" s="490"/>
      <c r="AI2295" s="490"/>
      <c r="AJ2295" s="1142"/>
      <c r="AK2295" s="1203"/>
      <c r="AL2295" s="2563">
        <f t="shared" si="4679"/>
        <v>0</v>
      </c>
      <c r="AM2295" s="1273"/>
    </row>
    <row r="2296" spans="1:39" s="2527" customFormat="1" ht="29.25" x14ac:dyDescent="0.25">
      <c r="A2296" s="362"/>
      <c r="B2296" s="362"/>
      <c r="C2296" s="434" t="s">
        <v>133</v>
      </c>
      <c r="D2296" s="4"/>
      <c r="E2296" s="4"/>
      <c r="F2296" s="748">
        <v>1642</v>
      </c>
      <c r="G2296" s="939">
        <f t="shared" si="4683"/>
        <v>1642</v>
      </c>
      <c r="H2296" s="939">
        <f t="shared" ref="H2296" si="4684">H2297+H2298+H2299</f>
        <v>1455</v>
      </c>
      <c r="I2296" s="939">
        <f t="shared" si="4682"/>
        <v>88.61144945188795</v>
      </c>
      <c r="J2296" s="1754"/>
      <c r="K2296" s="1754"/>
      <c r="L2296" s="208"/>
      <c r="M2296" s="208"/>
      <c r="N2296" s="208"/>
      <c r="O2296" s="208"/>
      <c r="P2296" s="208"/>
      <c r="Q2296" s="208"/>
      <c r="R2296" s="490"/>
      <c r="S2296" s="490"/>
      <c r="T2296" s="490"/>
      <c r="U2296" s="490"/>
      <c r="V2296" s="490"/>
      <c r="W2296" s="490"/>
      <c r="X2296" s="490"/>
      <c r="Y2296" s="490"/>
      <c r="Z2296" s="490"/>
      <c r="AA2296" s="490"/>
      <c r="AB2296" s="2672"/>
      <c r="AC2296" s="490"/>
      <c r="AD2296" s="986"/>
      <c r="AE2296" s="490"/>
      <c r="AF2296" s="490"/>
      <c r="AG2296" s="490"/>
      <c r="AH2296" s="490"/>
      <c r="AI2296" s="490"/>
      <c r="AJ2296" s="1142"/>
      <c r="AK2296" s="1203"/>
      <c r="AL2296" s="2563">
        <f t="shared" si="4679"/>
        <v>0</v>
      </c>
      <c r="AM2296" s="1273"/>
    </row>
    <row r="2297" spans="1:39" s="2527" customFormat="1" x14ac:dyDescent="0.25">
      <c r="A2297" s="362"/>
      <c r="B2297" s="362">
        <v>1</v>
      </c>
      <c r="C2297" s="461" t="s">
        <v>232</v>
      </c>
      <c r="D2297" s="4"/>
      <c r="E2297" s="4"/>
      <c r="F2297" s="749">
        <v>1454</v>
      </c>
      <c r="G2297" s="210">
        <f t="shared" si="4683"/>
        <v>1454</v>
      </c>
      <c r="H2297" s="320">
        <v>1300</v>
      </c>
      <c r="I2297" s="320">
        <f t="shared" si="4682"/>
        <v>89.408528198074279</v>
      </c>
      <c r="J2297" s="1754"/>
      <c r="K2297" s="1754"/>
      <c r="L2297" s="208"/>
      <c r="M2297" s="208"/>
      <c r="N2297" s="208"/>
      <c r="O2297" s="208"/>
      <c r="P2297" s="208"/>
      <c r="Q2297" s="208"/>
      <c r="R2297" s="490"/>
      <c r="S2297" s="490"/>
      <c r="T2297" s="490"/>
      <c r="U2297" s="490"/>
      <c r="V2297" s="490"/>
      <c r="W2297" s="490"/>
      <c r="X2297" s="490"/>
      <c r="Y2297" s="490"/>
      <c r="Z2297" s="490"/>
      <c r="AA2297" s="490"/>
      <c r="AB2297" s="2672"/>
      <c r="AC2297" s="490"/>
      <c r="AD2297" s="986"/>
      <c r="AE2297" s="490"/>
      <c r="AF2297" s="490"/>
      <c r="AG2297" s="490"/>
      <c r="AH2297" s="490"/>
      <c r="AI2297" s="490"/>
      <c r="AJ2297" s="1142"/>
      <c r="AK2297" s="1203"/>
      <c r="AL2297" s="2563">
        <f t="shared" si="4679"/>
        <v>0</v>
      </c>
      <c r="AM2297" s="1273"/>
    </row>
    <row r="2298" spans="1:39" s="2527" customFormat="1" ht="45" x14ac:dyDescent="0.25">
      <c r="A2298" s="362"/>
      <c r="B2298" s="362">
        <v>1</v>
      </c>
      <c r="C2298" s="461" t="s">
        <v>523</v>
      </c>
      <c r="D2298" s="4"/>
      <c r="E2298" s="4"/>
      <c r="F2298" s="749">
        <v>99</v>
      </c>
      <c r="G2298" s="210">
        <f t="shared" si="4683"/>
        <v>99</v>
      </c>
      <c r="H2298" s="320">
        <v>137</v>
      </c>
      <c r="I2298" s="320">
        <f t="shared" si="4682"/>
        <v>138.38383838383839</v>
      </c>
      <c r="J2298" s="1754"/>
      <c r="K2298" s="1754"/>
      <c r="L2298" s="208"/>
      <c r="M2298" s="208"/>
      <c r="N2298" s="208"/>
      <c r="O2298" s="208"/>
      <c r="P2298" s="208"/>
      <c r="Q2298" s="208"/>
      <c r="R2298" s="490"/>
      <c r="S2298" s="490"/>
      <c r="T2298" s="490"/>
      <c r="U2298" s="490"/>
      <c r="V2298" s="490"/>
      <c r="W2298" s="490"/>
      <c r="X2298" s="490"/>
      <c r="Y2298" s="490"/>
      <c r="Z2298" s="490"/>
      <c r="AA2298" s="490"/>
      <c r="AB2298" s="2672"/>
      <c r="AC2298" s="490"/>
      <c r="AD2298" s="986"/>
      <c r="AE2298" s="490"/>
      <c r="AF2298" s="490"/>
      <c r="AG2298" s="490"/>
      <c r="AH2298" s="490"/>
      <c r="AI2298" s="490"/>
      <c r="AJ2298" s="1142"/>
      <c r="AK2298" s="1203"/>
      <c r="AL2298" s="2563">
        <f t="shared" si="4679"/>
        <v>0</v>
      </c>
      <c r="AM2298" s="1273"/>
    </row>
    <row r="2299" spans="1:39" s="2527" customFormat="1" ht="75" x14ac:dyDescent="0.25">
      <c r="A2299" s="362"/>
      <c r="B2299" s="362"/>
      <c r="C2299" s="461" t="s">
        <v>595</v>
      </c>
      <c r="D2299" s="4"/>
      <c r="E2299" s="4"/>
      <c r="F2299" s="749">
        <v>89</v>
      </c>
      <c r="G2299" s="210">
        <f t="shared" si="4683"/>
        <v>89</v>
      </c>
      <c r="H2299" s="320">
        <v>18</v>
      </c>
      <c r="I2299" s="320">
        <f t="shared" si="4682"/>
        <v>20.224719101123593</v>
      </c>
      <c r="J2299" s="1754"/>
      <c r="K2299" s="1754"/>
      <c r="L2299" s="208"/>
      <c r="M2299" s="208"/>
      <c r="N2299" s="208"/>
      <c r="O2299" s="208"/>
      <c r="P2299" s="208"/>
      <c r="Q2299" s="208"/>
      <c r="R2299" s="490"/>
      <c r="S2299" s="490"/>
      <c r="T2299" s="490"/>
      <c r="U2299" s="490"/>
      <c r="V2299" s="490"/>
      <c r="W2299" s="490"/>
      <c r="X2299" s="490"/>
      <c r="Y2299" s="490"/>
      <c r="Z2299" s="490"/>
      <c r="AA2299" s="490"/>
      <c r="AB2299" s="2672"/>
      <c r="AC2299" s="490"/>
      <c r="AD2299" s="986"/>
      <c r="AE2299" s="490"/>
      <c r="AF2299" s="490"/>
      <c r="AG2299" s="490"/>
      <c r="AH2299" s="490"/>
      <c r="AI2299" s="490"/>
      <c r="AJ2299" s="1142"/>
      <c r="AK2299" s="1203"/>
      <c r="AL2299" s="2563">
        <f t="shared" si="4679"/>
        <v>0</v>
      </c>
      <c r="AM2299" s="1273"/>
    </row>
    <row r="2300" spans="1:39" s="2527" customFormat="1" ht="29.25" x14ac:dyDescent="0.25">
      <c r="A2300" s="362"/>
      <c r="B2300" s="362"/>
      <c r="C2300" s="2522" t="s">
        <v>321</v>
      </c>
      <c r="D2300" s="4"/>
      <c r="E2300" s="4"/>
      <c r="F2300" s="749">
        <v>405</v>
      </c>
      <c r="G2300" s="210">
        <f t="shared" si="4683"/>
        <v>405</v>
      </c>
      <c r="H2300" s="320">
        <v>419</v>
      </c>
      <c r="I2300" s="320">
        <f t="shared" si="4682"/>
        <v>103.45679012345678</v>
      </c>
      <c r="J2300" s="1754"/>
      <c r="K2300" s="1754"/>
      <c r="L2300" s="208"/>
      <c r="M2300" s="208"/>
      <c r="N2300" s="208"/>
      <c r="O2300" s="208"/>
      <c r="P2300" s="208"/>
      <c r="Q2300" s="208"/>
      <c r="R2300" s="490"/>
      <c r="S2300" s="490"/>
      <c r="T2300" s="490"/>
      <c r="U2300" s="490"/>
      <c r="V2300" s="490"/>
      <c r="W2300" s="490"/>
      <c r="X2300" s="490"/>
      <c r="Y2300" s="490"/>
      <c r="Z2300" s="490"/>
      <c r="AA2300" s="490"/>
      <c r="AB2300" s="2672"/>
      <c r="AC2300" s="490"/>
      <c r="AD2300" s="986"/>
      <c r="AE2300" s="490"/>
      <c r="AF2300" s="490"/>
      <c r="AG2300" s="490"/>
      <c r="AH2300" s="490"/>
      <c r="AI2300" s="490"/>
      <c r="AJ2300" s="1142"/>
      <c r="AK2300" s="1203"/>
      <c r="AL2300" s="2563">
        <f t="shared" si="4679"/>
        <v>0</v>
      </c>
      <c r="AM2300" s="1273"/>
    </row>
    <row r="2301" spans="1:39" s="2527" customFormat="1" ht="29.25" x14ac:dyDescent="0.25">
      <c r="A2301" s="362"/>
      <c r="B2301" s="362"/>
      <c r="C2301" s="654" t="s">
        <v>272</v>
      </c>
      <c r="D2301" s="4"/>
      <c r="E2301" s="4"/>
      <c r="F2301" s="748">
        <f>F2290</f>
        <v>3495</v>
      </c>
      <c r="G2301" s="748">
        <f t="shared" ref="G2301:H2301" si="4685">G2290</f>
        <v>3495</v>
      </c>
      <c r="H2301" s="748">
        <f t="shared" si="4685"/>
        <v>1441</v>
      </c>
      <c r="I2301" s="320">
        <f t="shared" si="4682"/>
        <v>41.230329041487842</v>
      </c>
      <c r="J2301" s="1754"/>
      <c r="K2301" s="1754"/>
      <c r="L2301" s="208"/>
      <c r="M2301" s="208"/>
      <c r="N2301" s="208"/>
      <c r="O2301" s="208"/>
      <c r="P2301" s="208"/>
      <c r="Q2301" s="208"/>
      <c r="R2301" s="490"/>
      <c r="S2301" s="490"/>
      <c r="T2301" s="490"/>
      <c r="U2301" s="490"/>
      <c r="V2301" s="490"/>
      <c r="W2301" s="490"/>
      <c r="X2301" s="490"/>
      <c r="Y2301" s="490"/>
      <c r="Z2301" s="490"/>
      <c r="AA2301" s="490"/>
      <c r="AB2301" s="2672"/>
      <c r="AC2301" s="490"/>
      <c r="AD2301" s="986"/>
      <c r="AE2301" s="490"/>
      <c r="AF2301" s="490"/>
      <c r="AG2301" s="490"/>
      <c r="AH2301" s="490"/>
      <c r="AI2301" s="490"/>
      <c r="AJ2301" s="1142"/>
      <c r="AK2301" s="1203"/>
      <c r="AL2301" s="2563">
        <f t="shared" si="4679"/>
        <v>0</v>
      </c>
      <c r="AM2301" s="1273"/>
    </row>
    <row r="2302" spans="1:39" s="2527" customFormat="1" ht="29.25" x14ac:dyDescent="0.25">
      <c r="A2302" s="362"/>
      <c r="B2302" s="362"/>
      <c r="C2302" s="654" t="s">
        <v>273</v>
      </c>
      <c r="D2302" s="4"/>
      <c r="E2302" s="4"/>
      <c r="F2302" s="748">
        <f>F2296</f>
        <v>1642</v>
      </c>
      <c r="G2302" s="748">
        <f t="shared" ref="G2302:H2302" si="4686">G2296</f>
        <v>1642</v>
      </c>
      <c r="H2302" s="748">
        <f t="shared" si="4686"/>
        <v>1455</v>
      </c>
      <c r="I2302" s="320">
        <f t="shared" si="4682"/>
        <v>88.61144945188795</v>
      </c>
      <c r="J2302" s="1754"/>
      <c r="K2302" s="1754"/>
      <c r="L2302" s="208"/>
      <c r="M2302" s="208"/>
      <c r="N2302" s="208"/>
      <c r="O2302" s="208"/>
      <c r="P2302" s="208"/>
      <c r="Q2302" s="208"/>
      <c r="R2302" s="490"/>
      <c r="S2302" s="490"/>
      <c r="T2302" s="490"/>
      <c r="U2302" s="490"/>
      <c r="V2302" s="490"/>
      <c r="W2302" s="490"/>
      <c r="X2302" s="490"/>
      <c r="Y2302" s="490"/>
      <c r="Z2302" s="490"/>
      <c r="AA2302" s="490"/>
      <c r="AB2302" s="2672"/>
      <c r="AC2302" s="490"/>
      <c r="AD2302" s="986"/>
      <c r="AE2302" s="490"/>
      <c r="AF2302" s="490"/>
      <c r="AG2302" s="490"/>
      <c r="AH2302" s="490"/>
      <c r="AI2302" s="490"/>
      <c r="AJ2302" s="1142"/>
      <c r="AK2302" s="1203"/>
      <c r="AL2302" s="2563">
        <f t="shared" si="4679"/>
        <v>0</v>
      </c>
      <c r="AM2302" s="1273"/>
    </row>
    <row r="2303" spans="1:39" s="2527" customFormat="1" ht="29.25" x14ac:dyDescent="0.25">
      <c r="A2303" s="362"/>
      <c r="B2303" s="362"/>
      <c r="C2303" s="3754" t="s">
        <v>274</v>
      </c>
      <c r="D2303" s="4"/>
      <c r="E2303" s="4"/>
      <c r="F2303" s="748">
        <f>F2300</f>
        <v>405</v>
      </c>
      <c r="G2303" s="748">
        <f t="shared" ref="G2303:H2303" si="4687">G2300</f>
        <v>405</v>
      </c>
      <c r="H2303" s="748">
        <f t="shared" si="4687"/>
        <v>419</v>
      </c>
      <c r="I2303" s="320">
        <f t="shared" si="4682"/>
        <v>103.45679012345678</v>
      </c>
      <c r="J2303" s="1754"/>
      <c r="K2303" s="1754"/>
      <c r="L2303" s="208"/>
      <c r="M2303" s="208"/>
      <c r="N2303" s="208"/>
      <c r="O2303" s="208"/>
      <c r="P2303" s="208"/>
      <c r="Q2303" s="208"/>
      <c r="R2303" s="490"/>
      <c r="S2303" s="490"/>
      <c r="T2303" s="490"/>
      <c r="U2303" s="490"/>
      <c r="V2303" s="490"/>
      <c r="W2303" s="490"/>
      <c r="X2303" s="490"/>
      <c r="Y2303" s="490"/>
      <c r="Z2303" s="490"/>
      <c r="AA2303" s="490">
        <v>524.25630000000001</v>
      </c>
      <c r="AB2303" s="3691">
        <f>AA2303</f>
        <v>524.25630000000001</v>
      </c>
      <c r="AC2303" s="490">
        <f t="shared" ref="AC2303" si="4688">AI2303-AH2303-AE2303-AD2303</f>
        <v>551.43995999999993</v>
      </c>
      <c r="AD2303" s="986"/>
      <c r="AE2303" s="490"/>
      <c r="AF2303" s="490">
        <f t="shared" ref="AF2303" si="4689">AC2303-AB2303</f>
        <v>27.183659999999918</v>
      </c>
      <c r="AG2303" s="490"/>
      <c r="AH2303" s="490">
        <v>-16.036810000000003</v>
      </c>
      <c r="AI2303" s="490">
        <v>535.40314999999987</v>
      </c>
      <c r="AJ2303" s="1142"/>
      <c r="AK2303" s="1203"/>
      <c r="AL2303" s="2563">
        <f t="shared" si="4679"/>
        <v>0</v>
      </c>
      <c r="AM2303" s="1273"/>
    </row>
    <row r="2304" spans="1:39" s="2527" customFormat="1" x14ac:dyDescent="0.25">
      <c r="A2304" s="362"/>
      <c r="B2304" s="362"/>
      <c r="C2304" s="655" t="s">
        <v>136</v>
      </c>
      <c r="D2304" s="4"/>
      <c r="E2304" s="4"/>
      <c r="F2304" s="748">
        <f>F2303+F2301+F2302*2.6</f>
        <v>8169.2</v>
      </c>
      <c r="G2304" s="748">
        <f t="shared" ref="G2304:H2304" si="4690">G2303+G2301+G2302*2.6</f>
        <v>8169.2</v>
      </c>
      <c r="H2304" s="748">
        <f t="shared" si="4690"/>
        <v>5643</v>
      </c>
      <c r="I2304" s="320">
        <f t="shared" si="4682"/>
        <v>69.076531361700049</v>
      </c>
      <c r="J2304" s="1754"/>
      <c r="K2304" s="1754"/>
      <c r="L2304" s="208"/>
      <c r="M2304" s="208"/>
      <c r="N2304" s="208"/>
      <c r="O2304" s="208"/>
      <c r="P2304" s="208"/>
      <c r="Q2304" s="208"/>
      <c r="R2304" s="490"/>
      <c r="S2304" s="490"/>
      <c r="T2304" s="490"/>
      <c r="U2304" s="490"/>
      <c r="V2304" s="490"/>
      <c r="W2304" s="490"/>
      <c r="X2304" s="490"/>
      <c r="Y2304" s="490"/>
      <c r="Z2304" s="490"/>
      <c r="AA2304" s="490">
        <f>AA2303+AA2288</f>
        <v>33607.485827999997</v>
      </c>
      <c r="AB2304" s="3729">
        <f t="shared" ref="AB2304:AI2304" si="4691">AB2303+AB2288</f>
        <v>33607.485827999997</v>
      </c>
      <c r="AC2304" s="490">
        <f t="shared" si="4691"/>
        <v>33265.195079999998</v>
      </c>
      <c r="AD2304" s="986">
        <f t="shared" si="4691"/>
        <v>0</v>
      </c>
      <c r="AE2304" s="490">
        <f t="shared" si="4691"/>
        <v>-17.707279999999997</v>
      </c>
      <c r="AF2304" s="490">
        <f t="shared" si="4691"/>
        <v>-342.29074800000194</v>
      </c>
      <c r="AG2304" s="490">
        <f t="shared" si="4691"/>
        <v>0</v>
      </c>
      <c r="AH2304" s="490">
        <f t="shared" si="4691"/>
        <v>-62.195640000000012</v>
      </c>
      <c r="AI2304" s="490">
        <f t="shared" si="4691"/>
        <v>33185.292159999997</v>
      </c>
      <c r="AJ2304" s="1142"/>
      <c r="AK2304" s="1203"/>
      <c r="AL2304" s="2563">
        <f t="shared" si="4679"/>
        <v>2.5011104298755527E-12</v>
      </c>
      <c r="AM2304" s="1273"/>
    </row>
    <row r="2305" spans="1:39" s="2527" customFormat="1" x14ac:dyDescent="0.25">
      <c r="A2305" s="362"/>
      <c r="B2305" s="362"/>
      <c r="C2305" s="2" t="s">
        <v>29</v>
      </c>
      <c r="D2305" s="2"/>
      <c r="E2305" s="2"/>
      <c r="F2305" s="112"/>
      <c r="G2305" s="2816"/>
      <c r="H2305" s="2816"/>
      <c r="I2305" s="2816"/>
      <c r="J2305" s="2814"/>
      <c r="K2305" s="2814"/>
      <c r="L2305" s="2810"/>
      <c r="M2305" s="2810"/>
      <c r="N2305" s="2810"/>
      <c r="O2305" s="2810"/>
      <c r="P2305" s="2810"/>
      <c r="Q2305" s="2810"/>
      <c r="R2305" s="545"/>
      <c r="S2305" s="545"/>
      <c r="T2305" s="545"/>
      <c r="U2305" s="545"/>
      <c r="V2305" s="545"/>
      <c r="W2305" s="545"/>
      <c r="X2305" s="545"/>
      <c r="Y2305" s="545"/>
      <c r="Z2305" s="545"/>
      <c r="AA2305" s="545"/>
      <c r="AB2305" s="3770"/>
      <c r="AC2305" s="545"/>
      <c r="AD2305" s="1371"/>
      <c r="AE2305" s="545"/>
      <c r="AF2305" s="545"/>
      <c r="AG2305" s="545"/>
      <c r="AH2305" s="545"/>
      <c r="AI2305" s="545"/>
      <c r="AJ2305" s="2817"/>
      <c r="AK2305" s="1134"/>
      <c r="AL2305" s="2563">
        <f t="shared" si="4679"/>
        <v>0</v>
      </c>
      <c r="AM2305" s="1273"/>
    </row>
    <row r="2306" spans="1:39" s="2527" customFormat="1" x14ac:dyDescent="0.25">
      <c r="A2306" s="362"/>
      <c r="B2306" s="362"/>
      <c r="C2306" s="3" t="s">
        <v>10</v>
      </c>
      <c r="D2306" s="3"/>
      <c r="E2306" s="2818">
        <v>300</v>
      </c>
      <c r="F2306" s="404">
        <v>83</v>
      </c>
      <c r="G2306" s="210">
        <f>F2306</f>
        <v>83</v>
      </c>
      <c r="H2306" s="210">
        <v>31</v>
      </c>
      <c r="I2306" s="210">
        <f>H2306/G2306*100</f>
        <v>37.349397590361441</v>
      </c>
      <c r="J2306" s="1034">
        <v>9</v>
      </c>
      <c r="K2306" s="250">
        <f>N2306/H2306</f>
        <v>13</v>
      </c>
      <c r="L2306" s="251">
        <f>ROUND(F2306*J2306,0)</f>
        <v>747</v>
      </c>
      <c r="M2306" s="251">
        <f>ROUND(L2306/12*$C$3,0)</f>
        <v>623</v>
      </c>
      <c r="N2306" s="251">
        <v>403</v>
      </c>
      <c r="O2306" s="251">
        <f>N2306/M2306*100</f>
        <v>64.686998394863565</v>
      </c>
      <c r="P2306" s="251">
        <f>ROUND(L2306/E2306,0)</f>
        <v>2</v>
      </c>
      <c r="Q2306" s="251">
        <f>N2306/$C$3*12/P2306</f>
        <v>241.79999999999998</v>
      </c>
      <c r="R2306" s="490"/>
      <c r="S2306" s="490"/>
      <c r="T2306" s="490"/>
      <c r="U2306" s="490"/>
      <c r="V2306" s="490"/>
      <c r="W2306" s="490"/>
      <c r="X2306" s="490"/>
      <c r="Y2306" s="490"/>
      <c r="Z2306" s="490"/>
      <c r="AA2306" s="490"/>
      <c r="AB2306" s="3729"/>
      <c r="AC2306" s="490"/>
      <c r="AD2306" s="986"/>
      <c r="AE2306" s="490"/>
      <c r="AF2306" s="490"/>
      <c r="AG2306" s="490"/>
      <c r="AH2306" s="490"/>
      <c r="AI2306" s="490"/>
      <c r="AJ2306" s="1158"/>
      <c r="AK2306" s="1203"/>
      <c r="AL2306" s="2563">
        <f t="shared" si="4679"/>
        <v>0</v>
      </c>
      <c r="AM2306" s="1273"/>
    </row>
    <row r="2307" spans="1:39" s="2527" customFormat="1" x14ac:dyDescent="0.25">
      <c r="A2307" s="362"/>
      <c r="B2307" s="362"/>
      <c r="C2307" s="706" t="s">
        <v>13</v>
      </c>
      <c r="D2307" s="706"/>
      <c r="E2307" s="706"/>
      <c r="F2307" s="2257">
        <f>SUM(F2306:F2306)</f>
        <v>83</v>
      </c>
      <c r="G2307" s="1735">
        <f>SUM(G2306:G2306)</f>
        <v>83</v>
      </c>
      <c r="H2307" s="1735">
        <f>SUM(H2306:H2306)</f>
        <v>31</v>
      </c>
      <c r="I2307" s="1735">
        <f>H2307/G2307*100</f>
        <v>37.349397590361441</v>
      </c>
      <c r="J2307" s="2258">
        <f>IF(F2307=0,0,L2307/F2307)</f>
        <v>9</v>
      </c>
      <c r="K2307" s="340">
        <f>N2307/H2307</f>
        <v>13</v>
      </c>
      <c r="L2307" s="1735">
        <f>SUM(L2306:L2306)</f>
        <v>747</v>
      </c>
      <c r="M2307" s="1735">
        <f>SUM(M2306:M2306)</f>
        <v>623</v>
      </c>
      <c r="N2307" s="1735">
        <f>SUM(N2306:N2306)</f>
        <v>403</v>
      </c>
      <c r="O2307" s="251">
        <f>N2307/M2307*100</f>
        <v>64.686998394863565</v>
      </c>
      <c r="P2307" s="1504">
        <f>SUM(P2306:P2306)</f>
        <v>2</v>
      </c>
      <c r="Q2307" s="251">
        <f>N2307/$C$3*12/P2307</f>
        <v>241.79999999999998</v>
      </c>
      <c r="R2307" s="2819"/>
      <c r="S2307" s="2819"/>
      <c r="T2307" s="2819"/>
      <c r="U2307" s="2819"/>
      <c r="V2307" s="2819"/>
      <c r="W2307" s="2819"/>
      <c r="X2307" s="2819"/>
      <c r="Y2307" s="2819"/>
      <c r="Z2307" s="2819"/>
      <c r="AA2307" s="2819"/>
      <c r="AB2307" s="3732"/>
      <c r="AC2307" s="2819"/>
      <c r="AD2307" s="2930"/>
      <c r="AE2307" s="2819"/>
      <c r="AF2307" s="2819"/>
      <c r="AG2307" s="2819"/>
      <c r="AH2307" s="2819"/>
      <c r="AI2307" s="2819"/>
      <c r="AJ2307" s="2195"/>
      <c r="AK2307" s="2931"/>
      <c r="AL2307" s="2563">
        <f t="shared" si="4679"/>
        <v>0</v>
      </c>
      <c r="AM2307" s="1273"/>
    </row>
    <row r="2308" spans="1:39" s="2527" customFormat="1" ht="30" x14ac:dyDescent="0.25">
      <c r="A2308" s="362"/>
      <c r="B2308" s="362"/>
      <c r="C2308" s="2" t="s">
        <v>125</v>
      </c>
      <c r="D2308" s="2"/>
      <c r="E2308" s="706"/>
      <c r="F2308" s="2257"/>
      <c r="G2308" s="1735"/>
      <c r="H2308" s="1735"/>
      <c r="I2308" s="1735"/>
      <c r="J2308" s="2258"/>
      <c r="K2308" s="340"/>
      <c r="L2308" s="1735"/>
      <c r="M2308" s="1735"/>
      <c r="N2308" s="1735"/>
      <c r="O2308" s="251"/>
      <c r="P2308" s="251"/>
      <c r="Q2308" s="251"/>
      <c r="R2308" s="2819"/>
      <c r="S2308" s="2819"/>
      <c r="T2308" s="2819"/>
      <c r="U2308" s="2819"/>
      <c r="V2308" s="2819"/>
      <c r="W2308" s="2819"/>
      <c r="X2308" s="2819"/>
      <c r="Y2308" s="2819"/>
      <c r="Z2308" s="2819"/>
      <c r="AA2308" s="2819"/>
      <c r="AB2308" s="3732"/>
      <c r="AC2308" s="2819"/>
      <c r="AD2308" s="2930"/>
      <c r="AE2308" s="2819"/>
      <c r="AF2308" s="2819"/>
      <c r="AG2308" s="2819"/>
      <c r="AH2308" s="2819"/>
      <c r="AI2308" s="2819"/>
      <c r="AJ2308" s="2195"/>
      <c r="AK2308" s="2931"/>
      <c r="AL2308" s="2563">
        <f t="shared" si="4679"/>
        <v>0</v>
      </c>
      <c r="AM2308" s="1273"/>
    </row>
    <row r="2309" spans="1:39" s="2527" customFormat="1" x14ac:dyDescent="0.25">
      <c r="A2309" s="362"/>
      <c r="B2309" s="362"/>
      <c r="C2309" s="2525" t="s">
        <v>65</v>
      </c>
      <c r="D2309" s="2525"/>
      <c r="E2309" s="2236">
        <v>240</v>
      </c>
      <c r="F2309" s="404">
        <v>21</v>
      </c>
      <c r="G2309" s="210">
        <f t="shared" ref="G2309:G2310" si="4692">F2309</f>
        <v>21</v>
      </c>
      <c r="H2309" s="210"/>
      <c r="I2309" s="210">
        <f t="shared" ref="I2309:I2312" si="4693">H2309/G2309*100</f>
        <v>0</v>
      </c>
      <c r="J2309" s="1880">
        <v>8</v>
      </c>
      <c r="K2309" s="250" t="e">
        <f>N2309/H2309</f>
        <v>#DIV/0!</v>
      </c>
      <c r="L2309" s="251">
        <f>ROUND(F2309*J2309,0)</f>
        <v>168</v>
      </c>
      <c r="M2309" s="251">
        <f>ROUND(L2309/12*$C$3,0)</f>
        <v>140</v>
      </c>
      <c r="N2309" s="251"/>
      <c r="O2309" s="251">
        <f>N2309/M2309*100</f>
        <v>0</v>
      </c>
      <c r="P2309" s="251">
        <f>ROUND(L2309/E2309,0)</f>
        <v>1</v>
      </c>
      <c r="Q2309" s="251">
        <f>N2309/$C$3*12/P2309</f>
        <v>0</v>
      </c>
      <c r="R2309" s="490"/>
      <c r="S2309" s="490"/>
      <c r="T2309" s="490"/>
      <c r="U2309" s="490"/>
      <c r="V2309" s="490"/>
      <c r="W2309" s="490"/>
      <c r="X2309" s="490"/>
      <c r="Y2309" s="490"/>
      <c r="Z2309" s="490"/>
      <c r="AA2309" s="490"/>
      <c r="AB2309" s="3732"/>
      <c r="AC2309" s="2819"/>
      <c r="AD2309" s="2930"/>
      <c r="AE2309" s="2819"/>
      <c r="AF2309" s="2819"/>
      <c r="AG2309" s="2819"/>
      <c r="AH2309" s="490"/>
      <c r="AI2309" s="490"/>
      <c r="AJ2309" s="1158"/>
      <c r="AK2309" s="1203"/>
      <c r="AL2309" s="2563">
        <f t="shared" si="4679"/>
        <v>0</v>
      </c>
      <c r="AM2309" s="1273"/>
    </row>
    <row r="2310" spans="1:39" s="2527" customFormat="1" x14ac:dyDescent="0.25">
      <c r="A2310" s="362"/>
      <c r="B2310" s="362"/>
      <c r="C2310" s="2525" t="s">
        <v>45</v>
      </c>
      <c r="D2310" s="2525"/>
      <c r="E2310" s="2240">
        <v>240</v>
      </c>
      <c r="F2310" s="404">
        <v>15</v>
      </c>
      <c r="G2310" s="210">
        <f t="shared" si="4692"/>
        <v>15</v>
      </c>
      <c r="H2310" s="210">
        <v>17</v>
      </c>
      <c r="I2310" s="210">
        <f t="shared" si="4693"/>
        <v>113.33333333333333</v>
      </c>
      <c r="J2310" s="1880">
        <v>8</v>
      </c>
      <c r="K2310" s="250">
        <f>N2310/H2310</f>
        <v>10.352941176470589</v>
      </c>
      <c r="L2310" s="251">
        <f>ROUND(F2310*J2310,0)</f>
        <v>120</v>
      </c>
      <c r="M2310" s="251">
        <f>ROUND(L2310/12*$C$3,0)</f>
        <v>100</v>
      </c>
      <c r="N2310" s="251">
        <v>176</v>
      </c>
      <c r="O2310" s="251">
        <f>N2310/M2310*100</f>
        <v>176</v>
      </c>
      <c r="P2310" s="251">
        <f>ROUND(L2310/E2310,0)</f>
        <v>1</v>
      </c>
      <c r="Q2310" s="251">
        <f>N2310/$C$3*12/P2310</f>
        <v>211.20000000000002</v>
      </c>
      <c r="R2310" s="490"/>
      <c r="S2310" s="490"/>
      <c r="T2310" s="490"/>
      <c r="U2310" s="490"/>
      <c r="V2310" s="490"/>
      <c r="W2310" s="490"/>
      <c r="X2310" s="490"/>
      <c r="Y2310" s="490"/>
      <c r="Z2310" s="490"/>
      <c r="AA2310" s="490"/>
      <c r="AB2310" s="3732"/>
      <c r="AC2310" s="2819"/>
      <c r="AD2310" s="2930"/>
      <c r="AE2310" s="2819"/>
      <c r="AF2310" s="2819"/>
      <c r="AG2310" s="2819"/>
      <c r="AH2310" s="490"/>
      <c r="AI2310" s="490"/>
      <c r="AJ2310" s="1158"/>
      <c r="AK2310" s="1203"/>
      <c r="AL2310" s="2563">
        <f t="shared" si="4679"/>
        <v>0</v>
      </c>
      <c r="AM2310" s="1273"/>
    </row>
    <row r="2311" spans="1:39" s="2527" customFormat="1" ht="15.75" thickBot="1" x14ac:dyDescent="0.3">
      <c r="A2311" s="362"/>
      <c r="B2311" s="362"/>
      <c r="C2311" s="1964" t="s">
        <v>152</v>
      </c>
      <c r="D2311" s="1964"/>
      <c r="E2311" s="1964"/>
      <c r="F2311" s="369">
        <f>SUM(F2309:F2310)</f>
        <v>36</v>
      </c>
      <c r="G2311" s="265">
        <f>SUM(G2309:G2310)</f>
        <v>36</v>
      </c>
      <c r="H2311" s="265">
        <f>SUM(H2309:H2310)</f>
        <v>17</v>
      </c>
      <c r="I2311" s="265">
        <f t="shared" si="4693"/>
        <v>47.222222222222221</v>
      </c>
      <c r="J2311" s="265">
        <f>J2309</f>
        <v>8</v>
      </c>
      <c r="K2311" s="265" t="e">
        <f>K2309</f>
        <v>#DIV/0!</v>
      </c>
      <c r="L2311" s="265">
        <f>SUM(L2309:L2310)</f>
        <v>288</v>
      </c>
      <c r="M2311" s="265">
        <f>SUM(M2309:M2310)</f>
        <v>240</v>
      </c>
      <c r="N2311" s="265">
        <f>SUM(N2309:N2310)</f>
        <v>176</v>
      </c>
      <c r="O2311" s="1778">
        <f>SUM(O2309)</f>
        <v>0</v>
      </c>
      <c r="P2311" s="1778">
        <f>SUM(P2309:P2310)</f>
        <v>2</v>
      </c>
      <c r="Q2311" s="1778">
        <f>N2311/$C$3*12/P2311</f>
        <v>105.60000000000001</v>
      </c>
      <c r="R2311" s="3742"/>
      <c r="S2311" s="3742"/>
      <c r="T2311" s="3742"/>
      <c r="U2311" s="3742"/>
      <c r="V2311" s="3742"/>
      <c r="W2311" s="3742"/>
      <c r="X2311" s="3742"/>
      <c r="Y2311" s="3742"/>
      <c r="Z2311" s="3742"/>
      <c r="AA2311" s="3742"/>
      <c r="AB2311" s="3771"/>
      <c r="AC2311" s="3742"/>
      <c r="AD2311" s="3767"/>
      <c r="AE2311" s="3742"/>
      <c r="AF2311" s="3742"/>
      <c r="AG2311" s="3742"/>
      <c r="AH2311" s="3742"/>
      <c r="AI2311" s="3742"/>
      <c r="AJ2311" s="1130"/>
      <c r="AK2311" s="2929"/>
      <c r="AL2311" s="2563">
        <f t="shared" si="4679"/>
        <v>0</v>
      </c>
      <c r="AM2311" s="1273"/>
    </row>
    <row r="2312" spans="1:39" s="2527" customFormat="1" ht="30" thickBot="1" x14ac:dyDescent="0.3">
      <c r="A2312" s="362"/>
      <c r="B2312" s="362"/>
      <c r="C2312" s="1945" t="s">
        <v>137</v>
      </c>
      <c r="D2312" s="1945"/>
      <c r="E2312" s="1945"/>
      <c r="F2312" s="403">
        <f>SUM(F2311,F2307)</f>
        <v>119</v>
      </c>
      <c r="G2312" s="3748">
        <f>SUM(G2311,G2307)</f>
        <v>119</v>
      </c>
      <c r="H2312" s="3748">
        <f>SUM(H2311,H2307)</f>
        <v>48</v>
      </c>
      <c r="I2312" s="3748">
        <f t="shared" si="4693"/>
        <v>40.336134453781511</v>
      </c>
      <c r="J2312" s="876">
        <f>L2312/F2312</f>
        <v>8.697478991596638</v>
      </c>
      <c r="K2312" s="876">
        <f>N2312/H2312</f>
        <v>12.0625</v>
      </c>
      <c r="L2312" s="3748">
        <f>SUM(L2311,L2307)</f>
        <v>1035</v>
      </c>
      <c r="M2312" s="3748">
        <f>SUM(M2311,M2307)</f>
        <v>863</v>
      </c>
      <c r="N2312" s="3748">
        <f>SUM(N2311,N2307)</f>
        <v>579</v>
      </c>
      <c r="O2312" s="1712">
        <f>N2312/M2312*100</f>
        <v>67.091541135573578</v>
      </c>
      <c r="P2312" s="3748">
        <f>SUM(P2311,P2307)</f>
        <v>4</v>
      </c>
      <c r="Q2312" s="1712">
        <f>N2312/$C$3*12/P2312</f>
        <v>173.7</v>
      </c>
      <c r="R2312" s="3750">
        <v>3562.1734867199993</v>
      </c>
      <c r="S2312" s="3750">
        <v>3562.1734867199993</v>
      </c>
      <c r="T2312" s="3750">
        <v>3562.1734867199993</v>
      </c>
      <c r="U2312" s="3750">
        <v>3562.1734867199993</v>
      </c>
      <c r="V2312" s="3750">
        <v>3562.1734867199993</v>
      </c>
      <c r="W2312" s="3750">
        <v>3562.1734867199993</v>
      </c>
      <c r="X2312" s="3750">
        <v>3562.1734867199993</v>
      </c>
      <c r="Y2312" s="3750">
        <v>3562.1734867199993</v>
      </c>
      <c r="Z2312" s="3750">
        <v>3562.1734867199993</v>
      </c>
      <c r="AA2312" s="3750">
        <v>2760.9305113439996</v>
      </c>
      <c r="AB2312" s="3772">
        <f>AA2312</f>
        <v>2760.9305113439996</v>
      </c>
      <c r="AC2312" s="3751">
        <f t="shared" ref="AC2312" si="4694">AI2312-AH2312-AE2312-AD2312</f>
        <v>1081.3831499999999</v>
      </c>
      <c r="AD2312" s="3752"/>
      <c r="AE2312" s="3751"/>
      <c r="AF2312" s="3751">
        <f t="shared" ref="AF2312" si="4695">AC2312-AB2312</f>
        <v>-1679.5473613439997</v>
      </c>
      <c r="AG2312" s="3751"/>
      <c r="AH2312" s="3750">
        <v>-14.47153</v>
      </c>
      <c r="AI2312" s="3750">
        <v>1066.9116199999999</v>
      </c>
      <c r="AJ2312" s="2201"/>
      <c r="AK2312" s="2926"/>
      <c r="AL2312" s="2563">
        <f t="shared" si="4679"/>
        <v>0</v>
      </c>
      <c r="AM2312" s="1273"/>
    </row>
    <row r="2313" spans="1:39" s="2527" customFormat="1" x14ac:dyDescent="0.25">
      <c r="A2313" s="362"/>
      <c r="B2313" s="362"/>
      <c r="C2313" s="3361"/>
      <c r="D2313" s="1895"/>
      <c r="E2313" s="1895"/>
      <c r="F2313" s="3528"/>
      <c r="G2313" s="3689"/>
      <c r="H2313" s="2519"/>
      <c r="I2313" s="2519"/>
      <c r="J2313" s="1746"/>
      <c r="K2313" s="1746"/>
      <c r="L2313" s="1747"/>
      <c r="M2313" s="1747"/>
      <c r="N2313" s="1747"/>
      <c r="O2313" s="1747"/>
      <c r="P2313" s="1747"/>
      <c r="Q2313" s="1747"/>
      <c r="R2313" s="3745"/>
      <c r="S2313" s="3745"/>
      <c r="T2313" s="3745"/>
      <c r="U2313" s="3745"/>
      <c r="V2313" s="3745"/>
      <c r="W2313" s="3745"/>
      <c r="X2313" s="3745"/>
      <c r="Y2313" s="3745"/>
      <c r="Z2313" s="3745"/>
      <c r="AA2313" s="3745"/>
      <c r="AB2313" s="3768"/>
      <c r="AC2313" s="3745"/>
      <c r="AD2313" s="3747"/>
      <c r="AE2313" s="3745"/>
      <c r="AF2313" s="3745"/>
      <c r="AG2313" s="3745"/>
      <c r="AH2313" s="3745"/>
      <c r="AI2313" s="3745"/>
      <c r="AJ2313" s="1142"/>
      <c r="AK2313" s="1203"/>
      <c r="AL2313" s="2563">
        <f t="shared" si="4679"/>
        <v>0</v>
      </c>
      <c r="AM2313" s="1273"/>
    </row>
    <row r="2314" spans="1:39" s="2527" customFormat="1" ht="78.75" x14ac:dyDescent="0.25">
      <c r="A2314" s="362"/>
      <c r="B2314" s="362"/>
      <c r="C2314" s="3753" t="s">
        <v>646</v>
      </c>
      <c r="D2314" s="4"/>
      <c r="E2314" s="4"/>
      <c r="F2314" s="749"/>
      <c r="G2314" s="3634"/>
      <c r="H2314" s="320"/>
      <c r="I2314" s="320"/>
      <c r="J2314" s="1754"/>
      <c r="K2314" s="1754"/>
      <c r="L2314" s="208"/>
      <c r="M2314" s="208"/>
      <c r="N2314" s="208"/>
      <c r="O2314" s="208"/>
      <c r="P2314" s="208"/>
      <c r="Q2314" s="208"/>
      <c r="R2314" s="490"/>
      <c r="S2314" s="490"/>
      <c r="T2314" s="490"/>
      <c r="U2314" s="490"/>
      <c r="V2314" s="490"/>
      <c r="W2314" s="490"/>
      <c r="X2314" s="490"/>
      <c r="Y2314" s="490"/>
      <c r="Z2314" s="490"/>
      <c r="AA2314" s="490"/>
      <c r="AB2314" s="2672"/>
      <c r="AC2314" s="490"/>
      <c r="AD2314" s="986"/>
      <c r="AE2314" s="490"/>
      <c r="AF2314" s="490"/>
      <c r="AG2314" s="490"/>
      <c r="AH2314" s="490"/>
      <c r="AI2314" s="490"/>
      <c r="AJ2314" s="1142"/>
      <c r="AK2314" s="1203"/>
      <c r="AL2314" s="2563">
        <f t="shared" si="4679"/>
        <v>0</v>
      </c>
      <c r="AM2314" s="1273"/>
    </row>
    <row r="2315" spans="1:39" s="2527" customFormat="1" x14ac:dyDescent="0.25">
      <c r="A2315" s="362"/>
      <c r="B2315" s="362"/>
      <c r="C2315" s="2233" t="s">
        <v>5</v>
      </c>
      <c r="D2315" s="2233"/>
      <c r="E2315" s="2233"/>
      <c r="F2315" s="404"/>
      <c r="G2315" s="1508"/>
      <c r="H2315" s="1508"/>
      <c r="I2315" s="1508"/>
      <c r="J2315" s="1508"/>
      <c r="K2315" s="1508"/>
      <c r="L2315" s="2235"/>
      <c r="M2315" s="2235"/>
      <c r="N2315" s="2235"/>
      <c r="O2315" s="2235"/>
      <c r="P2315" s="2235"/>
      <c r="Q2315" s="2235"/>
      <c r="R2315" s="2677"/>
      <c r="S2315" s="2677"/>
      <c r="T2315" s="2677"/>
      <c r="U2315" s="2677"/>
      <c r="V2315" s="2677"/>
      <c r="W2315" s="2677"/>
      <c r="X2315" s="2677"/>
      <c r="Y2315" s="2677"/>
      <c r="Z2315" s="2677"/>
      <c r="AA2315" s="2677"/>
      <c r="AB2315" s="1510"/>
      <c r="AC2315" s="2677"/>
      <c r="AD2315" s="3026"/>
      <c r="AE2315" s="2677"/>
      <c r="AF2315" s="2677"/>
      <c r="AG2315" s="2677"/>
      <c r="AH2315" s="2677"/>
      <c r="AI2315" s="2677"/>
      <c r="AJ2315" s="1142"/>
      <c r="AK2315" s="1203"/>
      <c r="AL2315" s="2563">
        <f t="shared" si="4679"/>
        <v>0</v>
      </c>
      <c r="AM2315" s="1273"/>
    </row>
    <row r="2316" spans="1:39" s="2527" customFormat="1" x14ac:dyDescent="0.25">
      <c r="A2316" s="362"/>
      <c r="B2316" s="362"/>
      <c r="C2316" s="3" t="s">
        <v>24</v>
      </c>
      <c r="D2316" s="1330" t="s">
        <v>239</v>
      </c>
      <c r="E2316" s="2235">
        <v>340</v>
      </c>
      <c r="F2316" s="112">
        <v>14</v>
      </c>
      <c r="G2316" s="3634">
        <f>F2316/3*1</f>
        <v>4.666666666666667</v>
      </c>
      <c r="H2316" s="210">
        <v>2</v>
      </c>
      <c r="I2316" s="210">
        <f t="shared" ref="I2316:I2322" si="4696">H2316/G2316*100</f>
        <v>42.857142857142854</v>
      </c>
      <c r="J2316" s="2239">
        <v>6.9</v>
      </c>
      <c r="K2316" s="250">
        <f t="shared" ref="K2316:K2322" si="4697">N2316/H2316</f>
        <v>10</v>
      </c>
      <c r="L2316" s="251">
        <f t="shared" ref="L2316:L2321" si="4698">ROUND(F2316*J2316,0)</f>
        <v>97</v>
      </c>
      <c r="M2316" s="251">
        <f t="shared" ref="M2316:M2321" si="4699">ROUND(L2316/12*$C$3,0)</f>
        <v>81</v>
      </c>
      <c r="N2316" s="251">
        <v>20</v>
      </c>
      <c r="O2316" s="251">
        <f t="shared" ref="O2316:O2322" si="4700">N2316/M2316*100</f>
        <v>24.691358024691358</v>
      </c>
      <c r="P2316" s="251">
        <f t="shared" ref="P2316:P2321" si="4701">ROUND(L2316/E2316,0)</f>
        <v>0</v>
      </c>
      <c r="Q2316" s="251" t="e">
        <f t="shared" ref="Q2316:Q2322" si="4702">N2316/$C$3*12/P2316</f>
        <v>#DIV/0!</v>
      </c>
      <c r="R2316" s="490"/>
      <c r="S2316" s="490"/>
      <c r="T2316" s="490"/>
      <c r="U2316" s="490"/>
      <c r="V2316" s="490"/>
      <c r="W2316" s="490"/>
      <c r="X2316" s="490"/>
      <c r="Y2316" s="490"/>
      <c r="Z2316" s="490"/>
      <c r="AA2316" s="490"/>
      <c r="AB2316" s="950"/>
      <c r="AC2316" s="490"/>
      <c r="AD2316" s="986"/>
      <c r="AE2316" s="490"/>
      <c r="AF2316" s="490"/>
      <c r="AG2316" s="490"/>
      <c r="AH2316" s="490"/>
      <c r="AI2316" s="490"/>
      <c r="AJ2316" s="1142"/>
      <c r="AK2316" s="1203"/>
      <c r="AL2316" s="2563">
        <f t="shared" si="4679"/>
        <v>0</v>
      </c>
      <c r="AM2316" s="1273"/>
    </row>
    <row r="2317" spans="1:39" s="2527" customFormat="1" x14ac:dyDescent="0.25">
      <c r="A2317" s="362"/>
      <c r="B2317" s="362"/>
      <c r="C2317" s="3" t="s">
        <v>25</v>
      </c>
      <c r="D2317" s="1330" t="s">
        <v>239</v>
      </c>
      <c r="E2317" s="2235">
        <v>300</v>
      </c>
      <c r="F2317" s="112">
        <v>1</v>
      </c>
      <c r="G2317" s="3634">
        <f t="shared" ref="G2317:G2321" si="4703">F2317/3*1</f>
        <v>0.33333333333333331</v>
      </c>
      <c r="H2317" s="210"/>
      <c r="I2317" s="210">
        <f t="shared" si="4696"/>
        <v>0</v>
      </c>
      <c r="J2317" s="2239">
        <v>5.2</v>
      </c>
      <c r="K2317" s="250" t="e">
        <f t="shared" si="4697"/>
        <v>#DIV/0!</v>
      </c>
      <c r="L2317" s="251">
        <f t="shared" si="4698"/>
        <v>5</v>
      </c>
      <c r="M2317" s="251">
        <f t="shared" si="4699"/>
        <v>4</v>
      </c>
      <c r="N2317" s="251"/>
      <c r="O2317" s="251">
        <f t="shared" si="4700"/>
        <v>0</v>
      </c>
      <c r="P2317" s="251">
        <f t="shared" si="4701"/>
        <v>0</v>
      </c>
      <c r="Q2317" s="251" t="e">
        <f t="shared" si="4702"/>
        <v>#DIV/0!</v>
      </c>
      <c r="R2317" s="490"/>
      <c r="S2317" s="490"/>
      <c r="T2317" s="490"/>
      <c r="U2317" s="490"/>
      <c r="V2317" s="490"/>
      <c r="W2317" s="490"/>
      <c r="X2317" s="490"/>
      <c r="Y2317" s="490"/>
      <c r="Z2317" s="490"/>
      <c r="AA2317" s="490"/>
      <c r="AB2317" s="2672"/>
      <c r="AC2317" s="490"/>
      <c r="AD2317" s="986"/>
      <c r="AE2317" s="490"/>
      <c r="AF2317" s="490"/>
      <c r="AG2317" s="490"/>
      <c r="AH2317" s="490"/>
      <c r="AI2317" s="490"/>
      <c r="AJ2317" s="1142"/>
      <c r="AK2317" s="1203"/>
      <c r="AL2317" s="2563">
        <f t="shared" si="4679"/>
        <v>0</v>
      </c>
      <c r="AM2317" s="1273"/>
    </row>
    <row r="2318" spans="1:39" s="2527" customFormat="1" x14ac:dyDescent="0.25">
      <c r="A2318" s="362"/>
      <c r="B2318" s="362"/>
      <c r="C2318" s="3" t="s">
        <v>23</v>
      </c>
      <c r="D2318" s="1330" t="s">
        <v>239</v>
      </c>
      <c r="E2318" s="2235">
        <v>340</v>
      </c>
      <c r="F2318" s="112">
        <v>4</v>
      </c>
      <c r="G2318" s="3634">
        <f t="shared" si="4703"/>
        <v>1.3333333333333333</v>
      </c>
      <c r="H2318" s="210"/>
      <c r="I2318" s="210">
        <f t="shared" si="4696"/>
        <v>0</v>
      </c>
      <c r="J2318" s="2527">
        <v>15</v>
      </c>
      <c r="K2318" s="250" t="e">
        <f t="shared" si="4697"/>
        <v>#DIV/0!</v>
      </c>
      <c r="L2318" s="251">
        <f t="shared" si="4698"/>
        <v>60</v>
      </c>
      <c r="M2318" s="251">
        <f t="shared" si="4699"/>
        <v>50</v>
      </c>
      <c r="N2318" s="251"/>
      <c r="O2318" s="251">
        <f t="shared" si="4700"/>
        <v>0</v>
      </c>
      <c r="P2318" s="251">
        <f t="shared" si="4701"/>
        <v>0</v>
      </c>
      <c r="Q2318" s="251" t="e">
        <f t="shared" si="4702"/>
        <v>#DIV/0!</v>
      </c>
      <c r="R2318" s="490"/>
      <c r="S2318" s="490"/>
      <c r="T2318" s="490"/>
      <c r="U2318" s="490"/>
      <c r="V2318" s="490"/>
      <c r="W2318" s="490"/>
      <c r="X2318" s="490"/>
      <c r="Y2318" s="490"/>
      <c r="Z2318" s="490"/>
      <c r="AA2318" s="490"/>
      <c r="AB2318" s="2672"/>
      <c r="AC2318" s="490"/>
      <c r="AD2318" s="986"/>
      <c r="AE2318" s="490"/>
      <c r="AF2318" s="490"/>
      <c r="AG2318" s="490"/>
      <c r="AH2318" s="490"/>
      <c r="AI2318" s="490"/>
      <c r="AJ2318" s="1142"/>
      <c r="AK2318" s="1203"/>
      <c r="AL2318" s="2563">
        <f t="shared" si="4679"/>
        <v>0</v>
      </c>
      <c r="AM2318" s="1273"/>
    </row>
    <row r="2319" spans="1:39" s="2527" customFormat="1" x14ac:dyDescent="0.25">
      <c r="A2319" s="362"/>
      <c r="B2319" s="362"/>
      <c r="C2319" s="3" t="s">
        <v>65</v>
      </c>
      <c r="D2319" s="1330" t="s">
        <v>239</v>
      </c>
      <c r="E2319" s="2235">
        <v>320</v>
      </c>
      <c r="F2319" s="112">
        <v>20</v>
      </c>
      <c r="G2319" s="3634">
        <f t="shared" si="4703"/>
        <v>6.666666666666667</v>
      </c>
      <c r="H2319" s="210">
        <v>4</v>
      </c>
      <c r="I2319" s="210">
        <f t="shared" si="4696"/>
        <v>60</v>
      </c>
      <c r="J2319" s="2239">
        <v>8</v>
      </c>
      <c r="K2319" s="250">
        <f t="shared" si="4697"/>
        <v>5.5</v>
      </c>
      <c r="L2319" s="251">
        <f t="shared" si="4698"/>
        <v>160</v>
      </c>
      <c r="M2319" s="251">
        <f t="shared" si="4699"/>
        <v>133</v>
      </c>
      <c r="N2319" s="251">
        <v>22</v>
      </c>
      <c r="O2319" s="251">
        <f t="shared" si="4700"/>
        <v>16.541353383458645</v>
      </c>
      <c r="P2319" s="251">
        <f t="shared" si="4701"/>
        <v>1</v>
      </c>
      <c r="Q2319" s="251">
        <f t="shared" si="4702"/>
        <v>26.400000000000002</v>
      </c>
      <c r="R2319" s="490"/>
      <c r="S2319" s="490"/>
      <c r="T2319" s="490"/>
      <c r="U2319" s="490"/>
      <c r="V2319" s="490"/>
      <c r="W2319" s="490"/>
      <c r="X2319" s="490"/>
      <c r="Y2319" s="490"/>
      <c r="Z2319" s="490"/>
      <c r="AA2319" s="490"/>
      <c r="AB2319" s="2672"/>
      <c r="AC2319" s="490"/>
      <c r="AD2319" s="986"/>
      <c r="AE2319" s="490"/>
      <c r="AF2319" s="490"/>
      <c r="AG2319" s="490"/>
      <c r="AH2319" s="490"/>
      <c r="AI2319" s="490"/>
      <c r="AJ2319" s="1142"/>
      <c r="AK2319" s="1203"/>
      <c r="AL2319" s="2563">
        <f t="shared" si="4679"/>
        <v>0</v>
      </c>
      <c r="AM2319" s="1273"/>
    </row>
    <row r="2320" spans="1:39" s="2527" customFormat="1" x14ac:dyDescent="0.25">
      <c r="A2320" s="362"/>
      <c r="B2320" s="362"/>
      <c r="C2320" s="3" t="s">
        <v>10</v>
      </c>
      <c r="D2320" s="1330" t="s">
        <v>239</v>
      </c>
      <c r="E2320" s="2235">
        <v>340</v>
      </c>
      <c r="F2320" s="112">
        <v>13</v>
      </c>
      <c r="G2320" s="3634">
        <f t="shared" si="4703"/>
        <v>4.333333333333333</v>
      </c>
      <c r="H2320" s="210">
        <v>3</v>
      </c>
      <c r="I2320" s="210">
        <f t="shared" si="4696"/>
        <v>69.230769230769241</v>
      </c>
      <c r="J2320" s="2239">
        <v>10</v>
      </c>
      <c r="K2320" s="250">
        <f t="shared" si="4697"/>
        <v>7.333333333333333</v>
      </c>
      <c r="L2320" s="251">
        <f t="shared" si="4698"/>
        <v>130</v>
      </c>
      <c r="M2320" s="251">
        <f t="shared" si="4699"/>
        <v>108</v>
      </c>
      <c r="N2320" s="251">
        <v>22</v>
      </c>
      <c r="O2320" s="251">
        <f t="shared" si="4700"/>
        <v>20.37037037037037</v>
      </c>
      <c r="P2320" s="251">
        <f t="shared" si="4701"/>
        <v>0</v>
      </c>
      <c r="Q2320" s="251" t="e">
        <f t="shared" si="4702"/>
        <v>#DIV/0!</v>
      </c>
      <c r="R2320" s="490"/>
      <c r="S2320" s="490"/>
      <c r="T2320" s="490"/>
      <c r="U2320" s="490"/>
      <c r="V2320" s="490"/>
      <c r="W2320" s="490"/>
      <c r="X2320" s="490"/>
      <c r="Y2320" s="490"/>
      <c r="Z2320" s="490"/>
      <c r="AA2320" s="490"/>
      <c r="AB2320" s="2672"/>
      <c r="AC2320" s="490"/>
      <c r="AD2320" s="986"/>
      <c r="AE2320" s="490"/>
      <c r="AF2320" s="490"/>
      <c r="AG2320" s="490"/>
      <c r="AH2320" s="490"/>
      <c r="AI2320" s="490"/>
      <c r="AJ2320" s="1142"/>
      <c r="AK2320" s="1203"/>
      <c r="AL2320" s="2563">
        <f t="shared" si="4679"/>
        <v>0</v>
      </c>
      <c r="AM2320" s="1273"/>
    </row>
    <row r="2321" spans="1:39" s="2527" customFormat="1" x14ac:dyDescent="0.25">
      <c r="A2321" s="362"/>
      <c r="B2321" s="362"/>
      <c r="C2321" s="3" t="s">
        <v>6</v>
      </c>
      <c r="D2321" s="1330" t="s">
        <v>239</v>
      </c>
      <c r="E2321" s="2235">
        <v>340</v>
      </c>
      <c r="F2321" s="370">
        <v>16</v>
      </c>
      <c r="G2321" s="3634">
        <f t="shared" si="4703"/>
        <v>5.333333333333333</v>
      </c>
      <c r="H2321" s="210">
        <v>12</v>
      </c>
      <c r="I2321" s="210">
        <f t="shared" si="4696"/>
        <v>225</v>
      </c>
      <c r="J2321" s="545">
        <v>9</v>
      </c>
      <c r="K2321" s="250">
        <f t="shared" si="4697"/>
        <v>8.0833333333333339</v>
      </c>
      <c r="L2321" s="251">
        <f t="shared" si="4698"/>
        <v>144</v>
      </c>
      <c r="M2321" s="251">
        <f t="shared" si="4699"/>
        <v>120</v>
      </c>
      <c r="N2321" s="251">
        <v>97</v>
      </c>
      <c r="O2321" s="251">
        <f t="shared" si="4700"/>
        <v>80.833333333333329</v>
      </c>
      <c r="P2321" s="251">
        <f t="shared" si="4701"/>
        <v>0</v>
      </c>
      <c r="Q2321" s="251" t="e">
        <f t="shared" si="4702"/>
        <v>#DIV/0!</v>
      </c>
      <c r="R2321" s="490"/>
      <c r="S2321" s="490"/>
      <c r="T2321" s="490"/>
      <c r="U2321" s="490"/>
      <c r="V2321" s="490"/>
      <c r="W2321" s="490"/>
      <c r="X2321" s="490"/>
      <c r="Y2321" s="490"/>
      <c r="Z2321" s="490"/>
      <c r="AA2321" s="490"/>
      <c r="AB2321" s="2809"/>
      <c r="AC2321" s="490"/>
      <c r="AD2321" s="986"/>
      <c r="AE2321" s="490"/>
      <c r="AF2321" s="490"/>
      <c r="AG2321" s="490"/>
      <c r="AH2321" s="490"/>
      <c r="AI2321" s="490"/>
      <c r="AJ2321" s="1142"/>
      <c r="AK2321" s="1203"/>
      <c r="AL2321" s="2563">
        <f t="shared" si="4679"/>
        <v>0</v>
      </c>
      <c r="AM2321" s="1273"/>
    </row>
    <row r="2322" spans="1:39" s="2527" customFormat="1" ht="29.25" x14ac:dyDescent="0.25">
      <c r="A2322" s="362"/>
      <c r="B2322" s="362"/>
      <c r="C2322" s="1593" t="s">
        <v>7</v>
      </c>
      <c r="D2322" s="3328"/>
      <c r="E2322" s="1593"/>
      <c r="F2322" s="160">
        <f>SUM(F2316:F2321)</f>
        <v>68</v>
      </c>
      <c r="G2322" s="2810">
        <f>SUM(G2316:G2321)</f>
        <v>22.666666666666664</v>
      </c>
      <c r="H2322" s="2810">
        <f>SUM(H2316:H2321)</f>
        <v>21</v>
      </c>
      <c r="I2322" s="2810">
        <f t="shared" si="4696"/>
        <v>92.64705882352942</v>
      </c>
      <c r="J2322" s="2258">
        <f>IF(F2322=0,0,L2322/F2322)</f>
        <v>8.764705882352942</v>
      </c>
      <c r="K2322" s="340">
        <f t="shared" si="4697"/>
        <v>7.666666666666667</v>
      </c>
      <c r="L2322" s="2810">
        <f>SUM(L2316:L2321)</f>
        <v>596</v>
      </c>
      <c r="M2322" s="2810">
        <f>SUM(M2316:M2321)</f>
        <v>496</v>
      </c>
      <c r="N2322" s="2810">
        <f>SUM(N2316:N2321)</f>
        <v>161</v>
      </c>
      <c r="O2322" s="251">
        <f t="shared" si="4700"/>
        <v>32.45967741935484</v>
      </c>
      <c r="P2322" s="2810">
        <f>SUM(P2316:P2321)</f>
        <v>1</v>
      </c>
      <c r="Q2322" s="251">
        <f t="shared" si="4702"/>
        <v>193.20000000000002</v>
      </c>
      <c r="R2322" s="2811"/>
      <c r="S2322" s="2811"/>
      <c r="T2322" s="2811"/>
      <c r="U2322" s="2811"/>
      <c r="V2322" s="2811"/>
      <c r="W2322" s="2811"/>
      <c r="X2322" s="2811"/>
      <c r="Y2322" s="2811"/>
      <c r="Z2322" s="2811"/>
      <c r="AA2322" s="2811">
        <v>7193.1149999999998</v>
      </c>
      <c r="AB2322" s="3691">
        <f>AA2322/3*1</f>
        <v>2397.7049999999999</v>
      </c>
      <c r="AC2322" s="2811">
        <f>AI2322-AH2322-AE2322-AD2322</f>
        <v>2390.9924999999998</v>
      </c>
      <c r="AD2322" s="3051"/>
      <c r="AE2322" s="2811">
        <v>-27.921950000000002</v>
      </c>
      <c r="AF2322" s="2811">
        <f t="shared" ref="AF2322" si="4704">AC2322-AB2322</f>
        <v>-6.7125000000000909</v>
      </c>
      <c r="AG2322" s="2811"/>
      <c r="AH2322" s="2811">
        <v>-7.9402799999999996</v>
      </c>
      <c r="AI2322" s="2811">
        <v>2355.1302700000001</v>
      </c>
      <c r="AJ2322" s="1142"/>
      <c r="AK2322" s="1203"/>
      <c r="AL2322" s="2563">
        <f t="shared" si="4679"/>
        <v>0</v>
      </c>
      <c r="AM2322" s="1273"/>
    </row>
    <row r="2323" spans="1:39" s="2527" customFormat="1" x14ac:dyDescent="0.25">
      <c r="A2323" s="362"/>
      <c r="B2323" s="362"/>
      <c r="C2323" s="2138" t="s">
        <v>14</v>
      </c>
      <c r="D2323" s="4"/>
      <c r="E2323" s="4"/>
      <c r="F2323" s="749"/>
      <c r="G2323" s="3634"/>
      <c r="H2323" s="320"/>
      <c r="I2323" s="320"/>
      <c r="J2323" s="1754"/>
      <c r="K2323" s="1754"/>
      <c r="L2323" s="208"/>
      <c r="M2323" s="208"/>
      <c r="N2323" s="208"/>
      <c r="O2323" s="208"/>
      <c r="P2323" s="208"/>
      <c r="Q2323" s="208"/>
      <c r="R2323" s="490"/>
      <c r="S2323" s="490"/>
      <c r="T2323" s="490"/>
      <c r="U2323" s="490"/>
      <c r="V2323" s="490"/>
      <c r="W2323" s="490"/>
      <c r="X2323" s="490"/>
      <c r="Y2323" s="490"/>
      <c r="Z2323" s="490"/>
      <c r="AA2323" s="490"/>
      <c r="AB2323" s="2672"/>
      <c r="AC2323" s="490"/>
      <c r="AD2323" s="986"/>
      <c r="AE2323" s="490"/>
      <c r="AF2323" s="490"/>
      <c r="AG2323" s="490"/>
      <c r="AH2323" s="490"/>
      <c r="AI2323" s="490"/>
      <c r="AJ2323" s="1142"/>
      <c r="AK2323" s="1203"/>
      <c r="AL2323" s="2563">
        <f t="shared" si="4679"/>
        <v>0</v>
      </c>
      <c r="AM2323" s="1273"/>
    </row>
    <row r="2324" spans="1:39" s="2527" customFormat="1" x14ac:dyDescent="0.25">
      <c r="A2324" s="362"/>
      <c r="B2324" s="362"/>
      <c r="C2324" s="650" t="s">
        <v>348</v>
      </c>
      <c r="D2324" s="4"/>
      <c r="E2324" s="4"/>
      <c r="F2324" s="749"/>
      <c r="G2324" s="3634"/>
      <c r="H2324" s="320"/>
      <c r="I2324" s="320"/>
      <c r="J2324" s="1754"/>
      <c r="K2324" s="1754"/>
      <c r="L2324" s="208"/>
      <c r="M2324" s="208"/>
      <c r="N2324" s="208"/>
      <c r="O2324" s="208"/>
      <c r="P2324" s="208"/>
      <c r="Q2324" s="208"/>
      <c r="R2324" s="490"/>
      <c r="S2324" s="490"/>
      <c r="T2324" s="490"/>
      <c r="U2324" s="490"/>
      <c r="V2324" s="490"/>
      <c r="W2324" s="490"/>
      <c r="X2324" s="490"/>
      <c r="Y2324" s="490"/>
      <c r="Z2324" s="490"/>
      <c r="AA2324" s="490">
        <v>3716.8490203500005</v>
      </c>
      <c r="AB2324" s="3729">
        <f>AA2324/3*1</f>
        <v>1238.9496734500001</v>
      </c>
      <c r="AC2324" s="490">
        <f>AI2324-AH2324-AE2324-AD2324</f>
        <v>1223.2486800000001</v>
      </c>
      <c r="AD2324" s="986"/>
      <c r="AE2324" s="490">
        <v>-11.832649999999999</v>
      </c>
      <c r="AF2324" s="490">
        <f t="shared" ref="AF2324" si="4705">AC2324-AB2324</f>
        <v>-15.700993449999942</v>
      </c>
      <c r="AG2324" s="490"/>
      <c r="AH2324" s="490">
        <v>-5.9396199999999988</v>
      </c>
      <c r="AI2324" s="490">
        <v>1205.47641</v>
      </c>
      <c r="AJ2324" s="1142"/>
      <c r="AK2324" s="1203"/>
      <c r="AL2324" s="2563">
        <f t="shared" si="4679"/>
        <v>0</v>
      </c>
      <c r="AM2324" s="1273"/>
    </row>
    <row r="2325" spans="1:39" s="2527" customFormat="1" x14ac:dyDescent="0.25">
      <c r="A2325" s="362"/>
      <c r="B2325" s="362"/>
      <c r="C2325" s="650" t="s">
        <v>302</v>
      </c>
      <c r="D2325" s="4"/>
      <c r="E2325" s="4"/>
      <c r="F2325" s="749"/>
      <c r="G2325" s="3634"/>
      <c r="H2325" s="320"/>
      <c r="I2325" s="320"/>
      <c r="J2325" s="1754"/>
      <c r="K2325" s="1754"/>
      <c r="L2325" s="208"/>
      <c r="M2325" s="208"/>
      <c r="N2325" s="208"/>
      <c r="O2325" s="208"/>
      <c r="P2325" s="208"/>
      <c r="Q2325" s="208"/>
      <c r="R2325" s="490"/>
      <c r="S2325" s="490"/>
      <c r="T2325" s="490"/>
      <c r="U2325" s="490"/>
      <c r="V2325" s="490"/>
      <c r="W2325" s="490"/>
      <c r="X2325" s="490"/>
      <c r="Y2325" s="490"/>
      <c r="Z2325" s="490"/>
      <c r="AA2325" s="490"/>
      <c r="AB2325" s="2672"/>
      <c r="AC2325" s="490"/>
      <c r="AD2325" s="986"/>
      <c r="AE2325" s="490"/>
      <c r="AF2325" s="490"/>
      <c r="AG2325" s="490"/>
      <c r="AH2325" s="490"/>
      <c r="AI2325" s="490"/>
      <c r="AJ2325" s="1142"/>
      <c r="AK2325" s="1203"/>
      <c r="AL2325" s="2563">
        <f t="shared" si="4679"/>
        <v>0</v>
      </c>
      <c r="AM2325" s="1273"/>
    </row>
    <row r="2326" spans="1:39" s="2527" customFormat="1" ht="29.25" x14ac:dyDescent="0.25">
      <c r="A2326" s="362"/>
      <c r="B2326" s="362"/>
      <c r="C2326" s="706" t="s">
        <v>647</v>
      </c>
      <c r="D2326" s="4"/>
      <c r="E2326" s="4"/>
      <c r="F2326" s="749">
        <f>F2328+F2329+F2330+F2331</f>
        <v>1165</v>
      </c>
      <c r="G2326" s="3634">
        <f t="shared" ref="G2326:H2326" si="4706">G2328+G2329+G2330+G2331</f>
        <v>388.33333333333337</v>
      </c>
      <c r="H2326" s="320">
        <f t="shared" si="4706"/>
        <v>403</v>
      </c>
      <c r="I2326" s="320">
        <f t="shared" ref="I2326:I2336" si="4707">H2326/G2326*100</f>
        <v>103.77682403433475</v>
      </c>
      <c r="J2326" s="1754"/>
      <c r="K2326" s="1754"/>
      <c r="L2326" s="208"/>
      <c r="M2326" s="208"/>
      <c r="N2326" s="208"/>
      <c r="O2326" s="208"/>
      <c r="P2326" s="208"/>
      <c r="Q2326" s="208"/>
      <c r="R2326" s="490"/>
      <c r="S2326" s="490"/>
      <c r="T2326" s="490"/>
      <c r="U2326" s="490"/>
      <c r="V2326" s="490"/>
      <c r="W2326" s="490"/>
      <c r="X2326" s="490"/>
      <c r="Y2326" s="490"/>
      <c r="Z2326" s="490"/>
      <c r="AA2326" s="490"/>
      <c r="AB2326" s="2672"/>
      <c r="AC2326" s="490"/>
      <c r="AD2326" s="986"/>
      <c r="AE2326" s="490"/>
      <c r="AF2326" s="490"/>
      <c r="AG2326" s="490"/>
      <c r="AH2326" s="490"/>
      <c r="AI2326" s="490"/>
      <c r="AJ2326" s="1142"/>
      <c r="AK2326" s="1203"/>
      <c r="AL2326" s="2563">
        <f t="shared" si="4679"/>
        <v>0</v>
      </c>
      <c r="AM2326" s="1273"/>
    </row>
    <row r="2327" spans="1:39" s="2527" customFormat="1" ht="30" x14ac:dyDescent="0.25">
      <c r="A2327" s="362"/>
      <c r="B2327" s="362"/>
      <c r="C2327" s="719" t="s">
        <v>648</v>
      </c>
      <c r="D2327" s="4"/>
      <c r="E2327" s="4"/>
      <c r="F2327" s="749"/>
      <c r="G2327" s="3634"/>
      <c r="H2327" s="320"/>
      <c r="I2327" s="320"/>
      <c r="J2327" s="1754"/>
      <c r="K2327" s="1754"/>
      <c r="L2327" s="208"/>
      <c r="M2327" s="208"/>
      <c r="N2327" s="208"/>
      <c r="O2327" s="208"/>
      <c r="P2327" s="208"/>
      <c r="Q2327" s="208"/>
      <c r="R2327" s="490"/>
      <c r="S2327" s="490"/>
      <c r="T2327" s="490"/>
      <c r="U2327" s="490"/>
      <c r="V2327" s="490"/>
      <c r="W2327" s="490"/>
      <c r="X2327" s="490"/>
      <c r="Y2327" s="490"/>
      <c r="Z2327" s="490"/>
      <c r="AA2327" s="490"/>
      <c r="AB2327" s="2672"/>
      <c r="AC2327" s="490"/>
      <c r="AD2327" s="986"/>
      <c r="AE2327" s="490"/>
      <c r="AF2327" s="490"/>
      <c r="AG2327" s="490"/>
      <c r="AH2327" s="490"/>
      <c r="AI2327" s="490"/>
      <c r="AJ2327" s="1142"/>
      <c r="AK2327" s="1203"/>
      <c r="AL2327" s="2563">
        <f t="shared" si="4679"/>
        <v>0</v>
      </c>
      <c r="AM2327" s="1273"/>
    </row>
    <row r="2328" spans="1:39" s="2527" customFormat="1" ht="30" x14ac:dyDescent="0.25">
      <c r="A2328" s="362"/>
      <c r="B2328" s="362"/>
      <c r="C2328" s="4" t="s">
        <v>649</v>
      </c>
      <c r="D2328" s="4"/>
      <c r="E2328" s="4"/>
      <c r="F2328" s="749">
        <v>475</v>
      </c>
      <c r="G2328" s="3634">
        <f t="shared" ref="G2328:G2336" si="4708">F2328/3*1</f>
        <v>158.33333333333334</v>
      </c>
      <c r="H2328" s="320">
        <v>35</v>
      </c>
      <c r="I2328" s="320">
        <f t="shared" si="4707"/>
        <v>22.105263157894736</v>
      </c>
      <c r="J2328" s="1754"/>
      <c r="K2328" s="1754"/>
      <c r="L2328" s="208"/>
      <c r="M2328" s="208"/>
      <c r="N2328" s="208"/>
      <c r="O2328" s="208"/>
      <c r="P2328" s="208"/>
      <c r="Q2328" s="208"/>
      <c r="R2328" s="490"/>
      <c r="S2328" s="490"/>
      <c r="T2328" s="490"/>
      <c r="U2328" s="490"/>
      <c r="V2328" s="490"/>
      <c r="W2328" s="490"/>
      <c r="X2328" s="490"/>
      <c r="Y2328" s="490"/>
      <c r="Z2328" s="490"/>
      <c r="AA2328" s="490"/>
      <c r="AB2328" s="2672"/>
      <c r="AC2328" s="490"/>
      <c r="AD2328" s="986"/>
      <c r="AE2328" s="490"/>
      <c r="AF2328" s="490"/>
      <c r="AG2328" s="490"/>
      <c r="AH2328" s="490"/>
      <c r="AI2328" s="490"/>
      <c r="AJ2328" s="1142"/>
      <c r="AK2328" s="1203"/>
      <c r="AL2328" s="2563">
        <f t="shared" si="4679"/>
        <v>0</v>
      </c>
      <c r="AM2328" s="1273"/>
    </row>
    <row r="2329" spans="1:39" s="2527" customFormat="1" ht="60" x14ac:dyDescent="0.25">
      <c r="A2329" s="362"/>
      <c r="B2329" s="362"/>
      <c r="C2329" s="4" t="s">
        <v>650</v>
      </c>
      <c r="D2329" s="4"/>
      <c r="E2329" s="4"/>
      <c r="F2329" s="749">
        <v>90</v>
      </c>
      <c r="G2329" s="3634">
        <f t="shared" si="4708"/>
        <v>30</v>
      </c>
      <c r="H2329" s="320">
        <v>45</v>
      </c>
      <c r="I2329" s="320">
        <f t="shared" si="4707"/>
        <v>150</v>
      </c>
      <c r="J2329" s="1754"/>
      <c r="K2329" s="1754"/>
      <c r="L2329" s="208"/>
      <c r="M2329" s="208"/>
      <c r="N2329" s="208"/>
      <c r="O2329" s="208"/>
      <c r="P2329" s="208"/>
      <c r="Q2329" s="208"/>
      <c r="R2329" s="490"/>
      <c r="S2329" s="490"/>
      <c r="T2329" s="490"/>
      <c r="U2329" s="490"/>
      <c r="V2329" s="490"/>
      <c r="W2329" s="490"/>
      <c r="X2329" s="490"/>
      <c r="Y2329" s="490"/>
      <c r="Z2329" s="490"/>
      <c r="AA2329" s="490"/>
      <c r="AB2329" s="2672"/>
      <c r="AC2329" s="490"/>
      <c r="AD2329" s="986"/>
      <c r="AE2329" s="490"/>
      <c r="AF2329" s="490"/>
      <c r="AG2329" s="490"/>
      <c r="AH2329" s="490"/>
      <c r="AI2329" s="490"/>
      <c r="AJ2329" s="1142"/>
      <c r="AK2329" s="1203"/>
      <c r="AL2329" s="2563">
        <f t="shared" si="4679"/>
        <v>0</v>
      </c>
      <c r="AM2329" s="1273"/>
    </row>
    <row r="2330" spans="1:39" s="2527" customFormat="1" ht="45" x14ac:dyDescent="0.25">
      <c r="A2330" s="362"/>
      <c r="B2330" s="362"/>
      <c r="C2330" s="4" t="s">
        <v>651</v>
      </c>
      <c r="D2330" s="4"/>
      <c r="E2330" s="4"/>
      <c r="F2330" s="749">
        <v>475</v>
      </c>
      <c r="G2330" s="3634">
        <f t="shared" si="4708"/>
        <v>158.33333333333334</v>
      </c>
      <c r="H2330" s="320">
        <v>323</v>
      </c>
      <c r="I2330" s="320">
        <f t="shared" si="4707"/>
        <v>204</v>
      </c>
      <c r="J2330" s="1754"/>
      <c r="K2330" s="1754"/>
      <c r="L2330" s="208"/>
      <c r="M2330" s="208"/>
      <c r="N2330" s="208"/>
      <c r="O2330" s="208"/>
      <c r="P2330" s="208"/>
      <c r="Q2330" s="208"/>
      <c r="R2330" s="490"/>
      <c r="S2330" s="490"/>
      <c r="T2330" s="490"/>
      <c r="U2330" s="490"/>
      <c r="V2330" s="490"/>
      <c r="W2330" s="490"/>
      <c r="X2330" s="490"/>
      <c r="Y2330" s="490"/>
      <c r="Z2330" s="490"/>
      <c r="AA2330" s="490"/>
      <c r="AB2330" s="2672"/>
      <c r="AC2330" s="490"/>
      <c r="AD2330" s="986"/>
      <c r="AE2330" s="490"/>
      <c r="AF2330" s="490"/>
      <c r="AG2330" s="490"/>
      <c r="AH2330" s="490"/>
      <c r="AI2330" s="490"/>
      <c r="AJ2330" s="1142"/>
      <c r="AK2330" s="1203"/>
      <c r="AL2330" s="2563">
        <f t="shared" si="4679"/>
        <v>0</v>
      </c>
      <c r="AM2330" s="1273"/>
    </row>
    <row r="2331" spans="1:39" s="2527" customFormat="1" ht="105" x14ac:dyDescent="0.25">
      <c r="A2331" s="362"/>
      <c r="B2331" s="362"/>
      <c r="C2331" s="4" t="s">
        <v>652</v>
      </c>
      <c r="D2331" s="4"/>
      <c r="E2331" s="4"/>
      <c r="F2331" s="749">
        <v>125</v>
      </c>
      <c r="G2331" s="3634">
        <f t="shared" si="4708"/>
        <v>41.666666666666664</v>
      </c>
      <c r="H2331" s="320">
        <v>0</v>
      </c>
      <c r="I2331" s="320">
        <f t="shared" si="4707"/>
        <v>0</v>
      </c>
      <c r="J2331" s="1754"/>
      <c r="K2331" s="1754"/>
      <c r="L2331" s="208"/>
      <c r="M2331" s="208"/>
      <c r="N2331" s="208"/>
      <c r="O2331" s="208"/>
      <c r="P2331" s="208"/>
      <c r="Q2331" s="208"/>
      <c r="R2331" s="490"/>
      <c r="S2331" s="490"/>
      <c r="T2331" s="490"/>
      <c r="U2331" s="490"/>
      <c r="V2331" s="490"/>
      <c r="W2331" s="490"/>
      <c r="X2331" s="490"/>
      <c r="Y2331" s="490"/>
      <c r="Z2331" s="490"/>
      <c r="AA2331" s="490"/>
      <c r="AB2331" s="2672"/>
      <c r="AC2331" s="490"/>
      <c r="AD2331" s="986"/>
      <c r="AE2331" s="490"/>
      <c r="AF2331" s="490"/>
      <c r="AG2331" s="490"/>
      <c r="AH2331" s="490"/>
      <c r="AI2331" s="490"/>
      <c r="AJ2331" s="1142"/>
      <c r="AK2331" s="1203"/>
      <c r="AL2331" s="2563">
        <f t="shared" si="4679"/>
        <v>0</v>
      </c>
      <c r="AM2331" s="1273"/>
    </row>
    <row r="2332" spans="1:39" s="2527" customFormat="1" ht="29.25" x14ac:dyDescent="0.25">
      <c r="A2332" s="362"/>
      <c r="B2332" s="362"/>
      <c r="C2332" s="706" t="s">
        <v>653</v>
      </c>
      <c r="D2332" s="4"/>
      <c r="E2332" s="4"/>
      <c r="F2332" s="749">
        <f>F2333+F2334+F2335</f>
        <v>547</v>
      </c>
      <c r="G2332" s="3634">
        <f t="shared" ref="G2332:H2332" si="4709">G2333+G2334+G2335</f>
        <v>182.33333333333334</v>
      </c>
      <c r="H2332" s="320">
        <f t="shared" si="4709"/>
        <v>138</v>
      </c>
      <c r="I2332" s="320">
        <f t="shared" si="4707"/>
        <v>75.685557586837291</v>
      </c>
      <c r="J2332" s="1754"/>
      <c r="K2332" s="1754"/>
      <c r="L2332" s="208"/>
      <c r="M2332" s="208"/>
      <c r="N2332" s="208"/>
      <c r="O2332" s="208"/>
      <c r="P2332" s="208"/>
      <c r="Q2332" s="208"/>
      <c r="R2332" s="490"/>
      <c r="S2332" s="490"/>
      <c r="T2332" s="490"/>
      <c r="U2332" s="490"/>
      <c r="V2332" s="490"/>
      <c r="W2332" s="490"/>
      <c r="X2332" s="490"/>
      <c r="Y2332" s="490"/>
      <c r="Z2332" s="490"/>
      <c r="AA2332" s="490"/>
      <c r="AB2332" s="2672"/>
      <c r="AC2332" s="490"/>
      <c r="AD2332" s="986"/>
      <c r="AE2332" s="490"/>
      <c r="AF2332" s="490"/>
      <c r="AG2332" s="490"/>
      <c r="AH2332" s="490"/>
      <c r="AI2332" s="490"/>
      <c r="AJ2332" s="1142"/>
      <c r="AK2332" s="1203"/>
      <c r="AL2332" s="2563">
        <f t="shared" si="4679"/>
        <v>0</v>
      </c>
      <c r="AM2332" s="1273"/>
    </row>
    <row r="2333" spans="1:39" s="2527" customFormat="1" x14ac:dyDescent="0.25">
      <c r="A2333" s="362"/>
      <c r="B2333" s="362"/>
      <c r="C2333" s="4" t="s">
        <v>654</v>
      </c>
      <c r="D2333" s="4"/>
      <c r="E2333" s="4"/>
      <c r="F2333" s="749">
        <v>484</v>
      </c>
      <c r="G2333" s="3634">
        <f t="shared" si="4708"/>
        <v>161.33333333333334</v>
      </c>
      <c r="H2333" s="320">
        <v>134</v>
      </c>
      <c r="I2333" s="320">
        <f t="shared" si="4707"/>
        <v>83.057851239669418</v>
      </c>
      <c r="J2333" s="1754"/>
      <c r="K2333" s="1754"/>
      <c r="L2333" s="208"/>
      <c r="M2333" s="208"/>
      <c r="N2333" s="208"/>
      <c r="O2333" s="208"/>
      <c r="P2333" s="208"/>
      <c r="Q2333" s="208"/>
      <c r="R2333" s="490"/>
      <c r="S2333" s="490"/>
      <c r="T2333" s="490"/>
      <c r="U2333" s="490"/>
      <c r="V2333" s="490"/>
      <c r="W2333" s="490"/>
      <c r="X2333" s="490"/>
      <c r="Y2333" s="490"/>
      <c r="Z2333" s="490"/>
      <c r="AA2333" s="490"/>
      <c r="AB2333" s="2672"/>
      <c r="AC2333" s="490"/>
      <c r="AD2333" s="986"/>
      <c r="AE2333" s="490"/>
      <c r="AF2333" s="490"/>
      <c r="AG2333" s="490"/>
      <c r="AH2333" s="490"/>
      <c r="AI2333" s="490"/>
      <c r="AJ2333" s="1142"/>
      <c r="AK2333" s="1203"/>
      <c r="AL2333" s="2563">
        <f t="shared" si="4679"/>
        <v>0</v>
      </c>
      <c r="AM2333" s="1273"/>
    </row>
    <row r="2334" spans="1:39" s="2527" customFormat="1" ht="45" x14ac:dyDescent="0.25">
      <c r="A2334" s="362"/>
      <c r="B2334" s="362"/>
      <c r="C2334" s="4" t="s">
        <v>655</v>
      </c>
      <c r="D2334" s="4"/>
      <c r="E2334" s="4"/>
      <c r="F2334" s="749">
        <v>33</v>
      </c>
      <c r="G2334" s="3634">
        <f t="shared" si="4708"/>
        <v>11</v>
      </c>
      <c r="H2334" s="320">
        <v>4</v>
      </c>
      <c r="I2334" s="320">
        <f t="shared" si="4707"/>
        <v>36.363636363636367</v>
      </c>
      <c r="J2334" s="1754"/>
      <c r="K2334" s="1754"/>
      <c r="L2334" s="208"/>
      <c r="M2334" s="208"/>
      <c r="N2334" s="208"/>
      <c r="O2334" s="208"/>
      <c r="P2334" s="208"/>
      <c r="Q2334" s="208"/>
      <c r="R2334" s="490"/>
      <c r="S2334" s="490"/>
      <c r="T2334" s="490"/>
      <c r="U2334" s="490"/>
      <c r="V2334" s="490"/>
      <c r="W2334" s="490"/>
      <c r="X2334" s="490"/>
      <c r="Y2334" s="490"/>
      <c r="Z2334" s="490"/>
      <c r="AA2334" s="490"/>
      <c r="AB2334" s="2672"/>
      <c r="AC2334" s="490"/>
      <c r="AD2334" s="986"/>
      <c r="AE2334" s="490"/>
      <c r="AF2334" s="490"/>
      <c r="AG2334" s="490"/>
      <c r="AH2334" s="490"/>
      <c r="AI2334" s="490"/>
      <c r="AJ2334" s="1142"/>
      <c r="AK2334" s="1203"/>
      <c r="AL2334" s="2563">
        <f t="shared" si="4679"/>
        <v>0</v>
      </c>
      <c r="AM2334" s="1273"/>
    </row>
    <row r="2335" spans="1:39" s="2527" customFormat="1" ht="75" x14ac:dyDescent="0.25">
      <c r="A2335" s="362"/>
      <c r="B2335" s="362"/>
      <c r="C2335" s="4" t="s">
        <v>656</v>
      </c>
      <c r="D2335" s="4"/>
      <c r="E2335" s="4"/>
      <c r="F2335" s="749">
        <v>30</v>
      </c>
      <c r="G2335" s="3634">
        <f t="shared" si="4708"/>
        <v>10</v>
      </c>
      <c r="H2335" s="320"/>
      <c r="I2335" s="320">
        <f t="shared" si="4707"/>
        <v>0</v>
      </c>
      <c r="J2335" s="1754"/>
      <c r="K2335" s="1754"/>
      <c r="L2335" s="208"/>
      <c r="M2335" s="208"/>
      <c r="N2335" s="208"/>
      <c r="O2335" s="208"/>
      <c r="P2335" s="208"/>
      <c r="Q2335" s="208"/>
      <c r="R2335" s="490"/>
      <c r="S2335" s="490"/>
      <c r="T2335" s="490"/>
      <c r="U2335" s="490"/>
      <c r="V2335" s="490"/>
      <c r="W2335" s="490"/>
      <c r="X2335" s="490"/>
      <c r="Y2335" s="490"/>
      <c r="Z2335" s="490"/>
      <c r="AA2335" s="490"/>
      <c r="AB2335" s="2672"/>
      <c r="AC2335" s="490"/>
      <c r="AD2335" s="986"/>
      <c r="AE2335" s="490"/>
      <c r="AF2335" s="490"/>
      <c r="AG2335" s="490"/>
      <c r="AH2335" s="490"/>
      <c r="AI2335" s="490"/>
      <c r="AJ2335" s="1142"/>
      <c r="AK2335" s="1203"/>
      <c r="AL2335" s="2563">
        <f t="shared" si="4679"/>
        <v>0</v>
      </c>
      <c r="AM2335" s="1273"/>
    </row>
    <row r="2336" spans="1:39" s="2527" customFormat="1" ht="29.25" x14ac:dyDescent="0.25">
      <c r="A2336" s="362"/>
      <c r="B2336" s="362"/>
      <c r="C2336" s="706" t="s">
        <v>657</v>
      </c>
      <c r="D2336" s="4"/>
      <c r="E2336" s="4"/>
      <c r="F2336" s="749">
        <v>135</v>
      </c>
      <c r="G2336" s="3634">
        <f t="shared" si="4708"/>
        <v>45</v>
      </c>
      <c r="H2336" s="320">
        <v>34</v>
      </c>
      <c r="I2336" s="320">
        <f t="shared" si="4707"/>
        <v>75.555555555555557</v>
      </c>
      <c r="J2336" s="1754"/>
      <c r="K2336" s="1754"/>
      <c r="L2336" s="208"/>
      <c r="M2336" s="208"/>
      <c r="N2336" s="208"/>
      <c r="O2336" s="208"/>
      <c r="P2336" s="208"/>
      <c r="Q2336" s="208"/>
      <c r="R2336" s="490"/>
      <c r="S2336" s="490"/>
      <c r="T2336" s="490"/>
      <c r="U2336" s="490"/>
      <c r="V2336" s="490"/>
      <c r="W2336" s="490"/>
      <c r="X2336" s="490"/>
      <c r="Y2336" s="490"/>
      <c r="Z2336" s="490"/>
      <c r="AA2336" s="490"/>
      <c r="AB2336" s="2672"/>
      <c r="AC2336" s="490"/>
      <c r="AD2336" s="986"/>
      <c r="AE2336" s="490"/>
      <c r="AF2336" s="490"/>
      <c r="AG2336" s="490"/>
      <c r="AH2336" s="490"/>
      <c r="AI2336" s="490"/>
      <c r="AJ2336" s="1142"/>
      <c r="AK2336" s="1203"/>
      <c r="AL2336" s="2563">
        <f t="shared" si="4679"/>
        <v>0</v>
      </c>
      <c r="AM2336" s="1273"/>
    </row>
    <row r="2337" spans="1:39" s="2527" customFormat="1" ht="29.25" x14ac:dyDescent="0.25">
      <c r="A2337" s="362"/>
      <c r="B2337" s="362"/>
      <c r="C2337" s="654" t="s">
        <v>272</v>
      </c>
      <c r="D2337" s="4"/>
      <c r="E2337" s="4"/>
      <c r="F2337" s="748">
        <f>F2326</f>
        <v>1165</v>
      </c>
      <c r="G2337" s="748">
        <f>G2326</f>
        <v>388.33333333333337</v>
      </c>
      <c r="H2337" s="748">
        <f>H2326</f>
        <v>403</v>
      </c>
      <c r="I2337" s="320">
        <f t="shared" ref="I2337:I2340" si="4710">H2337/G2337*100</f>
        <v>103.77682403433475</v>
      </c>
      <c r="J2337" s="1754"/>
      <c r="K2337" s="1754"/>
      <c r="L2337" s="208"/>
      <c r="M2337" s="208"/>
      <c r="N2337" s="208"/>
      <c r="O2337" s="208"/>
      <c r="P2337" s="208"/>
      <c r="Q2337" s="208"/>
      <c r="R2337" s="490"/>
      <c r="S2337" s="490"/>
      <c r="T2337" s="490"/>
      <c r="U2337" s="490"/>
      <c r="V2337" s="490"/>
      <c r="W2337" s="490"/>
      <c r="X2337" s="490"/>
      <c r="Y2337" s="490"/>
      <c r="Z2337" s="490"/>
      <c r="AA2337" s="490"/>
      <c r="AB2337" s="2672"/>
      <c r="AC2337" s="490"/>
      <c r="AD2337" s="986"/>
      <c r="AE2337" s="490"/>
      <c r="AF2337" s="490"/>
      <c r="AG2337" s="490"/>
      <c r="AH2337" s="490"/>
      <c r="AI2337" s="490"/>
      <c r="AJ2337" s="1142"/>
      <c r="AK2337" s="1203"/>
      <c r="AL2337" s="2563">
        <f t="shared" si="4679"/>
        <v>0</v>
      </c>
      <c r="AM2337" s="1273"/>
    </row>
    <row r="2338" spans="1:39" s="2527" customFormat="1" ht="29.25" x14ac:dyDescent="0.25">
      <c r="A2338" s="362"/>
      <c r="B2338" s="362"/>
      <c r="C2338" s="654" t="s">
        <v>273</v>
      </c>
      <c r="D2338" s="4"/>
      <c r="E2338" s="4"/>
      <c r="F2338" s="748">
        <f>F2332</f>
        <v>547</v>
      </c>
      <c r="G2338" s="748">
        <f>G2332</f>
        <v>182.33333333333334</v>
      </c>
      <c r="H2338" s="748">
        <f>H2332</f>
        <v>138</v>
      </c>
      <c r="I2338" s="320">
        <f t="shared" si="4710"/>
        <v>75.685557586837291</v>
      </c>
      <c r="J2338" s="1754"/>
      <c r="K2338" s="1754"/>
      <c r="L2338" s="208"/>
      <c r="M2338" s="208"/>
      <c r="N2338" s="208"/>
      <c r="O2338" s="208"/>
      <c r="P2338" s="208"/>
      <c r="Q2338" s="208"/>
      <c r="R2338" s="490"/>
      <c r="S2338" s="490"/>
      <c r="T2338" s="490"/>
      <c r="U2338" s="490"/>
      <c r="V2338" s="490"/>
      <c r="W2338" s="490"/>
      <c r="X2338" s="490"/>
      <c r="Y2338" s="490"/>
      <c r="Z2338" s="490"/>
      <c r="AA2338" s="490"/>
      <c r="AB2338" s="2672"/>
      <c r="AC2338" s="490"/>
      <c r="AD2338" s="986"/>
      <c r="AE2338" s="490"/>
      <c r="AF2338" s="490"/>
      <c r="AG2338" s="490"/>
      <c r="AH2338" s="490"/>
      <c r="AI2338" s="490"/>
      <c r="AJ2338" s="1142"/>
      <c r="AK2338" s="1203"/>
      <c r="AL2338" s="2563">
        <f t="shared" si="4679"/>
        <v>0</v>
      </c>
      <c r="AM2338" s="1273"/>
    </row>
    <row r="2339" spans="1:39" s="2527" customFormat="1" ht="29.25" x14ac:dyDescent="0.25">
      <c r="A2339" s="362"/>
      <c r="B2339" s="362"/>
      <c r="C2339" s="703" t="s">
        <v>274</v>
      </c>
      <c r="D2339" s="4"/>
      <c r="E2339" s="4"/>
      <c r="F2339" s="748">
        <f>F2336</f>
        <v>135</v>
      </c>
      <c r="G2339" s="748">
        <f>G2336</f>
        <v>45</v>
      </c>
      <c r="H2339" s="748">
        <f>H2336</f>
        <v>34</v>
      </c>
      <c r="I2339" s="320">
        <f t="shared" si="4710"/>
        <v>75.555555555555557</v>
      </c>
      <c r="J2339" s="1754"/>
      <c r="K2339" s="1754"/>
      <c r="L2339" s="208"/>
      <c r="M2339" s="208"/>
      <c r="N2339" s="208"/>
      <c r="O2339" s="208"/>
      <c r="P2339" s="208"/>
      <c r="Q2339" s="208"/>
      <c r="R2339" s="490"/>
      <c r="S2339" s="490"/>
      <c r="T2339" s="490"/>
      <c r="U2339" s="490"/>
      <c r="V2339" s="490"/>
      <c r="W2339" s="490"/>
      <c r="X2339" s="490"/>
      <c r="Y2339" s="490"/>
      <c r="Z2339" s="490"/>
      <c r="AA2339" s="490"/>
      <c r="AB2339" s="2672"/>
      <c r="AC2339" s="490"/>
      <c r="AD2339" s="986"/>
      <c r="AE2339" s="490"/>
      <c r="AF2339" s="490"/>
      <c r="AG2339" s="490"/>
      <c r="AH2339" s="490"/>
      <c r="AI2339" s="490"/>
      <c r="AJ2339" s="1142"/>
      <c r="AK2339" s="1203"/>
      <c r="AL2339" s="2563">
        <f t="shared" si="4679"/>
        <v>0</v>
      </c>
      <c r="AM2339" s="1273"/>
    </row>
    <row r="2340" spans="1:39" s="2527" customFormat="1" x14ac:dyDescent="0.25">
      <c r="A2340" s="362"/>
      <c r="B2340" s="362"/>
      <c r="C2340" s="655" t="s">
        <v>136</v>
      </c>
      <c r="D2340" s="4"/>
      <c r="E2340" s="4"/>
      <c r="F2340" s="748">
        <f>F2339+F2337+F2338*2.6</f>
        <v>2722.2</v>
      </c>
      <c r="G2340" s="748">
        <f>G2339+G2337+G2338*2.6</f>
        <v>907.40000000000009</v>
      </c>
      <c r="H2340" s="748">
        <f>H2339+H2337+H2338*2.6</f>
        <v>795.8</v>
      </c>
      <c r="I2340" s="320">
        <f t="shared" si="4710"/>
        <v>87.701124090808889</v>
      </c>
      <c r="J2340" s="1754"/>
      <c r="K2340" s="1754"/>
      <c r="L2340" s="208"/>
      <c r="M2340" s="208"/>
      <c r="N2340" s="208"/>
      <c r="O2340" s="208"/>
      <c r="P2340" s="208"/>
      <c r="Q2340" s="208"/>
      <c r="R2340" s="490"/>
      <c r="S2340" s="490"/>
      <c r="T2340" s="490"/>
      <c r="U2340" s="490"/>
      <c r="V2340" s="490"/>
      <c r="W2340" s="490"/>
      <c r="X2340" s="490"/>
      <c r="Y2340" s="490"/>
      <c r="Z2340" s="490"/>
      <c r="AA2340" s="2577">
        <f>AA2324</f>
        <v>3716.8490203500005</v>
      </c>
      <c r="AB2340" s="2927">
        <f t="shared" ref="AB2340:AI2340" si="4711">AB2324</f>
        <v>1238.9496734500001</v>
      </c>
      <c r="AC2340" s="2577">
        <f t="shared" si="4711"/>
        <v>1223.2486800000001</v>
      </c>
      <c r="AD2340" s="2928">
        <f t="shared" si="4711"/>
        <v>0</v>
      </c>
      <c r="AE2340" s="2577">
        <f t="shared" si="4711"/>
        <v>-11.832649999999999</v>
      </c>
      <c r="AF2340" s="2577">
        <f t="shared" si="4711"/>
        <v>-15.700993449999942</v>
      </c>
      <c r="AG2340" s="2577">
        <f t="shared" si="4711"/>
        <v>0</v>
      </c>
      <c r="AH2340" s="2577">
        <f t="shared" si="4711"/>
        <v>-5.9396199999999988</v>
      </c>
      <c r="AI2340" s="2577">
        <f t="shared" si="4711"/>
        <v>1205.47641</v>
      </c>
      <c r="AJ2340" s="1142"/>
      <c r="AK2340" s="1203"/>
      <c r="AL2340" s="2563">
        <f t="shared" si="4679"/>
        <v>0</v>
      </c>
      <c r="AM2340" s="1273"/>
    </row>
    <row r="2341" spans="1:39" s="2527" customFormat="1" x14ac:dyDescent="0.25">
      <c r="A2341" s="362"/>
      <c r="B2341" s="362"/>
      <c r="C2341" s="2" t="s">
        <v>29</v>
      </c>
      <c r="D2341" s="2"/>
      <c r="E2341" s="2"/>
      <c r="F2341" s="112"/>
      <c r="G2341" s="2816"/>
      <c r="H2341" s="2816"/>
      <c r="I2341" s="2816"/>
      <c r="J2341" s="2814"/>
      <c r="K2341" s="2814"/>
      <c r="L2341" s="2810"/>
      <c r="M2341" s="2810"/>
      <c r="N2341" s="2810"/>
      <c r="O2341" s="2810"/>
      <c r="P2341" s="2810"/>
      <c r="Q2341" s="2810"/>
      <c r="R2341" s="545"/>
      <c r="S2341" s="545"/>
      <c r="T2341" s="545"/>
      <c r="U2341" s="545"/>
      <c r="V2341" s="545"/>
      <c r="W2341" s="545"/>
      <c r="X2341" s="545"/>
      <c r="Y2341" s="545"/>
      <c r="Z2341" s="545"/>
      <c r="AA2341" s="545"/>
      <c r="AB2341" s="3113"/>
      <c r="AC2341" s="545"/>
      <c r="AD2341" s="1371"/>
      <c r="AE2341" s="545"/>
      <c r="AF2341" s="545"/>
      <c r="AG2341" s="545"/>
      <c r="AH2341" s="545"/>
      <c r="AI2341" s="545"/>
      <c r="AJ2341" s="1142"/>
      <c r="AK2341" s="1203"/>
      <c r="AL2341" s="2563">
        <f t="shared" si="4679"/>
        <v>0</v>
      </c>
      <c r="AM2341" s="1273"/>
    </row>
    <row r="2342" spans="1:39" s="2527" customFormat="1" x14ac:dyDescent="0.25">
      <c r="A2342" s="362"/>
      <c r="B2342" s="362"/>
      <c r="C2342" s="3" t="s">
        <v>10</v>
      </c>
      <c r="D2342" s="3"/>
      <c r="E2342" s="2818">
        <v>300</v>
      </c>
      <c r="F2342" s="404">
        <v>23</v>
      </c>
      <c r="G2342" s="210">
        <f t="shared" ref="G2342" si="4712">F2342/3*1</f>
        <v>7.666666666666667</v>
      </c>
      <c r="H2342" s="210">
        <v>9</v>
      </c>
      <c r="I2342" s="210">
        <f>H2342/G2342*100</f>
        <v>117.39130434782608</v>
      </c>
      <c r="J2342" s="1034">
        <v>9</v>
      </c>
      <c r="K2342" s="250">
        <f>N2342/H2342</f>
        <v>10.666666666666666</v>
      </c>
      <c r="L2342" s="251">
        <f>ROUND(F2342*J2342,0)</f>
        <v>207</v>
      </c>
      <c r="M2342" s="251">
        <f>ROUND(L2342/12*$C$3,0)</f>
        <v>173</v>
      </c>
      <c r="N2342" s="251">
        <v>96</v>
      </c>
      <c r="O2342" s="251">
        <f>N2342/M2342*100</f>
        <v>55.49132947976878</v>
      </c>
      <c r="P2342" s="251">
        <f>ROUND(L2342/E2342,0)</f>
        <v>1</v>
      </c>
      <c r="Q2342" s="251">
        <f>N2342/$C$3*12/P2342</f>
        <v>115.19999999999999</v>
      </c>
      <c r="R2342" s="490"/>
      <c r="S2342" s="490"/>
      <c r="T2342" s="490"/>
      <c r="U2342" s="490"/>
      <c r="V2342" s="490"/>
      <c r="W2342" s="490"/>
      <c r="X2342" s="490"/>
      <c r="Y2342" s="490"/>
      <c r="Z2342" s="490"/>
      <c r="AA2342" s="490"/>
      <c r="AB2342" s="2672"/>
      <c r="AC2342" s="490"/>
      <c r="AD2342" s="986"/>
      <c r="AE2342" s="490"/>
      <c r="AF2342" s="490"/>
      <c r="AG2342" s="490"/>
      <c r="AH2342" s="490"/>
      <c r="AI2342" s="490"/>
      <c r="AJ2342" s="1142"/>
      <c r="AK2342" s="1203"/>
      <c r="AL2342" s="2563">
        <f t="shared" si="4679"/>
        <v>0</v>
      </c>
      <c r="AM2342" s="1273"/>
    </row>
    <row r="2343" spans="1:39" s="2527" customFormat="1" x14ac:dyDescent="0.25">
      <c r="A2343" s="362"/>
      <c r="B2343" s="362"/>
      <c r="C2343" s="706" t="s">
        <v>13</v>
      </c>
      <c r="D2343" s="706"/>
      <c r="E2343" s="706"/>
      <c r="F2343" s="2257">
        <f>SUM(F2342:F2342)</f>
        <v>23</v>
      </c>
      <c r="G2343" s="1735">
        <f>SUM(G2342:G2342)</f>
        <v>7.666666666666667</v>
      </c>
      <c r="H2343" s="1735">
        <f>SUM(H2342:H2342)</f>
        <v>9</v>
      </c>
      <c r="I2343" s="1735">
        <f>H2343/G2343*100</f>
        <v>117.39130434782608</v>
      </c>
      <c r="J2343" s="2258">
        <f>IF(F2343=0,0,L2343/F2343)</f>
        <v>9</v>
      </c>
      <c r="K2343" s="340">
        <f>N2343/H2343</f>
        <v>10.666666666666666</v>
      </c>
      <c r="L2343" s="1735">
        <f>SUM(L2342:L2342)</f>
        <v>207</v>
      </c>
      <c r="M2343" s="1735">
        <f>SUM(M2342:M2342)</f>
        <v>173</v>
      </c>
      <c r="N2343" s="1735">
        <f>SUM(N2342:N2342)</f>
        <v>96</v>
      </c>
      <c r="O2343" s="251">
        <f>N2343/M2343*100</f>
        <v>55.49132947976878</v>
      </c>
      <c r="P2343" s="1504">
        <f>SUM(P2342:P2342)</f>
        <v>1</v>
      </c>
      <c r="Q2343" s="251">
        <f>N2343/$C$3*12/P2343</f>
        <v>115.19999999999999</v>
      </c>
      <c r="R2343" s="2819"/>
      <c r="S2343" s="2819"/>
      <c r="T2343" s="2819"/>
      <c r="U2343" s="2819"/>
      <c r="V2343" s="2819"/>
      <c r="W2343" s="2819"/>
      <c r="X2343" s="2819"/>
      <c r="Y2343" s="2819"/>
      <c r="Z2343" s="2819"/>
      <c r="AA2343" s="2819"/>
      <c r="AB2343" s="2820"/>
      <c r="AC2343" s="2819"/>
      <c r="AD2343" s="2930"/>
      <c r="AE2343" s="2819"/>
      <c r="AF2343" s="2819"/>
      <c r="AG2343" s="2819"/>
      <c r="AH2343" s="2819"/>
      <c r="AI2343" s="2819"/>
      <c r="AJ2343" s="1142"/>
      <c r="AK2343" s="1203"/>
      <c r="AL2343" s="2563">
        <f t="shared" si="4679"/>
        <v>0</v>
      </c>
      <c r="AM2343" s="1273"/>
    </row>
    <row r="2344" spans="1:39" s="2527" customFormat="1" ht="30" x14ac:dyDescent="0.25">
      <c r="A2344" s="362"/>
      <c r="B2344" s="362"/>
      <c r="C2344" s="2" t="s">
        <v>125</v>
      </c>
      <c r="D2344" s="2"/>
      <c r="E2344" s="706"/>
      <c r="F2344" s="2257"/>
      <c r="G2344" s="1735"/>
      <c r="H2344" s="1735"/>
      <c r="I2344" s="1735"/>
      <c r="J2344" s="2258"/>
      <c r="K2344" s="340"/>
      <c r="L2344" s="1735"/>
      <c r="M2344" s="1735"/>
      <c r="N2344" s="1735"/>
      <c r="O2344" s="251"/>
      <c r="P2344" s="251"/>
      <c r="Q2344" s="251"/>
      <c r="R2344" s="2819"/>
      <c r="S2344" s="2819"/>
      <c r="T2344" s="2819"/>
      <c r="U2344" s="2819"/>
      <c r="V2344" s="2819"/>
      <c r="W2344" s="2819"/>
      <c r="X2344" s="2819"/>
      <c r="Y2344" s="2819"/>
      <c r="Z2344" s="2819"/>
      <c r="AA2344" s="2819"/>
      <c r="AB2344" s="2820"/>
      <c r="AC2344" s="2819"/>
      <c r="AD2344" s="2930"/>
      <c r="AE2344" s="2819"/>
      <c r="AF2344" s="2819"/>
      <c r="AG2344" s="2819"/>
      <c r="AH2344" s="2819"/>
      <c r="AI2344" s="2819"/>
      <c r="AJ2344" s="1142"/>
      <c r="AK2344" s="1203"/>
      <c r="AL2344" s="2563">
        <f t="shared" si="4679"/>
        <v>0</v>
      </c>
      <c r="AM2344" s="1273"/>
    </row>
    <row r="2345" spans="1:39" s="2527" customFormat="1" x14ac:dyDescent="0.25">
      <c r="A2345" s="362"/>
      <c r="B2345" s="362"/>
      <c r="C2345" s="2525" t="s">
        <v>65</v>
      </c>
      <c r="D2345" s="2525"/>
      <c r="E2345" s="2236">
        <v>240</v>
      </c>
      <c r="F2345" s="404">
        <v>7</v>
      </c>
      <c r="G2345" s="210">
        <f t="shared" ref="G2345:G2346" si="4713">F2345/3*1</f>
        <v>2.3333333333333335</v>
      </c>
      <c r="H2345" s="210">
        <v>5</v>
      </c>
      <c r="I2345" s="210">
        <f t="shared" ref="I2345:I2348" si="4714">H2345/G2345*100</f>
        <v>214.28571428571428</v>
      </c>
      <c r="J2345" s="1880">
        <v>8</v>
      </c>
      <c r="K2345" s="250">
        <f>N2345/H2345</f>
        <v>5.2</v>
      </c>
      <c r="L2345" s="251">
        <f>ROUND(F2345*J2345,0)</f>
        <v>56</v>
      </c>
      <c r="M2345" s="251">
        <f>ROUND(L2345/12*$C$3,0)</f>
        <v>47</v>
      </c>
      <c r="N2345" s="251">
        <v>26</v>
      </c>
      <c r="O2345" s="251">
        <f>N2345/M2345*100</f>
        <v>55.319148936170215</v>
      </c>
      <c r="P2345" s="251">
        <f>ROUND(L2345/E2345,0)</f>
        <v>0</v>
      </c>
      <c r="Q2345" s="251" t="e">
        <f>N2345/$C$3*12/P2345</f>
        <v>#DIV/0!</v>
      </c>
      <c r="R2345" s="490"/>
      <c r="S2345" s="490"/>
      <c r="T2345" s="490"/>
      <c r="U2345" s="490"/>
      <c r="V2345" s="490"/>
      <c r="W2345" s="490"/>
      <c r="X2345" s="490"/>
      <c r="Y2345" s="490"/>
      <c r="Z2345" s="490"/>
      <c r="AA2345" s="490"/>
      <c r="AB2345" s="2820"/>
      <c r="AC2345" s="2819"/>
      <c r="AD2345" s="2930"/>
      <c r="AE2345" s="2819"/>
      <c r="AF2345" s="2819"/>
      <c r="AG2345" s="2819"/>
      <c r="AH2345" s="490"/>
      <c r="AI2345" s="490"/>
      <c r="AJ2345" s="1142"/>
      <c r="AK2345" s="1203"/>
      <c r="AL2345" s="2563">
        <f t="shared" si="4679"/>
        <v>0</v>
      </c>
      <c r="AM2345" s="1273"/>
    </row>
    <row r="2346" spans="1:39" s="2527" customFormat="1" x14ac:dyDescent="0.25">
      <c r="A2346" s="362"/>
      <c r="B2346" s="362"/>
      <c r="C2346" s="2525" t="s">
        <v>45</v>
      </c>
      <c r="D2346" s="2525"/>
      <c r="E2346" s="2240">
        <v>240</v>
      </c>
      <c r="F2346" s="404">
        <v>4</v>
      </c>
      <c r="G2346" s="210">
        <f t="shared" si="4713"/>
        <v>1.3333333333333333</v>
      </c>
      <c r="H2346" s="210">
        <v>1</v>
      </c>
      <c r="I2346" s="210">
        <f t="shared" si="4714"/>
        <v>75</v>
      </c>
      <c r="J2346" s="1880">
        <v>8</v>
      </c>
      <c r="K2346" s="250">
        <f>N2346/H2346</f>
        <v>4</v>
      </c>
      <c r="L2346" s="251">
        <f>ROUND(F2346*J2346,0)</f>
        <v>32</v>
      </c>
      <c r="M2346" s="251">
        <f>ROUND(L2346/12*$C$3,0)</f>
        <v>27</v>
      </c>
      <c r="N2346" s="251">
        <v>4</v>
      </c>
      <c r="O2346" s="251">
        <f>N2346/M2346*100</f>
        <v>14.814814814814813</v>
      </c>
      <c r="P2346" s="251">
        <f>ROUND(L2346/E2346,0)</f>
        <v>0</v>
      </c>
      <c r="Q2346" s="251" t="e">
        <f>N2346/$C$3*12/P2346</f>
        <v>#DIV/0!</v>
      </c>
      <c r="R2346" s="490"/>
      <c r="S2346" s="490"/>
      <c r="T2346" s="490"/>
      <c r="U2346" s="490"/>
      <c r="V2346" s="490"/>
      <c r="W2346" s="490"/>
      <c r="X2346" s="490"/>
      <c r="Y2346" s="490"/>
      <c r="Z2346" s="490"/>
      <c r="AA2346" s="490"/>
      <c r="AB2346" s="2820"/>
      <c r="AC2346" s="2819"/>
      <c r="AD2346" s="2930"/>
      <c r="AE2346" s="2819"/>
      <c r="AF2346" s="2819"/>
      <c r="AG2346" s="2819"/>
      <c r="AH2346" s="490"/>
      <c r="AI2346" s="490"/>
      <c r="AJ2346" s="1142"/>
      <c r="AK2346" s="1203"/>
      <c r="AL2346" s="2563">
        <f t="shared" si="4679"/>
        <v>0</v>
      </c>
      <c r="AM2346" s="1273"/>
    </row>
    <row r="2347" spans="1:39" s="2527" customFormat="1" ht="15.75" thickBot="1" x14ac:dyDescent="0.3">
      <c r="A2347" s="362"/>
      <c r="B2347" s="362"/>
      <c r="C2347" s="1964" t="s">
        <v>152</v>
      </c>
      <c r="D2347" s="1964"/>
      <c r="E2347" s="1964"/>
      <c r="F2347" s="369">
        <f>SUM(F2345:F2346)</f>
        <v>11</v>
      </c>
      <c r="G2347" s="265">
        <f>SUM(G2345:G2346)</f>
        <v>3.666666666666667</v>
      </c>
      <c r="H2347" s="265">
        <f>SUM(H2345:H2346)</f>
        <v>6</v>
      </c>
      <c r="I2347" s="265">
        <f t="shared" si="4714"/>
        <v>163.63636363636363</v>
      </c>
      <c r="J2347" s="265">
        <f>J2345</f>
        <v>8</v>
      </c>
      <c r="K2347" s="265">
        <f>K2345</f>
        <v>5.2</v>
      </c>
      <c r="L2347" s="265">
        <f>SUM(L2345:L2346)</f>
        <v>88</v>
      </c>
      <c r="M2347" s="265">
        <f>SUM(M2345:M2346)</f>
        <v>74</v>
      </c>
      <c r="N2347" s="265">
        <f>SUM(N2345:N2346)</f>
        <v>30</v>
      </c>
      <c r="O2347" s="1778">
        <f>SUM(O2345)</f>
        <v>55.319148936170215</v>
      </c>
      <c r="P2347" s="1778">
        <f>SUM(P2345:P2346)</f>
        <v>0</v>
      </c>
      <c r="Q2347" s="1778" t="e">
        <f>N2347/$C$3*12/P2347</f>
        <v>#DIV/0!</v>
      </c>
      <c r="R2347" s="3742"/>
      <c r="S2347" s="3742"/>
      <c r="T2347" s="3742"/>
      <c r="U2347" s="3742"/>
      <c r="V2347" s="3742"/>
      <c r="W2347" s="3742"/>
      <c r="X2347" s="3742"/>
      <c r="Y2347" s="3742"/>
      <c r="Z2347" s="3742"/>
      <c r="AA2347" s="3742"/>
      <c r="AB2347" s="3766"/>
      <c r="AC2347" s="3742"/>
      <c r="AD2347" s="3767"/>
      <c r="AE2347" s="3742"/>
      <c r="AF2347" s="3742"/>
      <c r="AG2347" s="3742"/>
      <c r="AH2347" s="3742"/>
      <c r="AI2347" s="3742"/>
      <c r="AJ2347" s="1142"/>
      <c r="AK2347" s="1203"/>
      <c r="AL2347" s="2563">
        <f t="shared" si="4679"/>
        <v>0</v>
      </c>
      <c r="AM2347" s="1273"/>
    </row>
    <row r="2348" spans="1:39" s="2527" customFormat="1" ht="30" thickBot="1" x14ac:dyDescent="0.3">
      <c r="A2348" s="362"/>
      <c r="B2348" s="362"/>
      <c r="C2348" s="1945" t="s">
        <v>137</v>
      </c>
      <c r="D2348" s="1945"/>
      <c r="E2348" s="1945"/>
      <c r="F2348" s="403">
        <f>SUM(F2347,F2343)</f>
        <v>34</v>
      </c>
      <c r="G2348" s="3748">
        <f>SUM(G2347,G2343)</f>
        <v>11.333333333333334</v>
      </c>
      <c r="H2348" s="3748">
        <f>SUM(H2347,H2343)</f>
        <v>15</v>
      </c>
      <c r="I2348" s="3748">
        <f t="shared" si="4714"/>
        <v>132.35294117647058</v>
      </c>
      <c r="J2348" s="876">
        <f>L2348/F2348</f>
        <v>8.6764705882352935</v>
      </c>
      <c r="K2348" s="876">
        <f>N2348/H2348</f>
        <v>8.4</v>
      </c>
      <c r="L2348" s="3748">
        <f>SUM(L2347,L2343)</f>
        <v>295</v>
      </c>
      <c r="M2348" s="3748">
        <f>SUM(M2347,M2343)</f>
        <v>247</v>
      </c>
      <c r="N2348" s="3748">
        <f>SUM(N2347,N2343)</f>
        <v>126</v>
      </c>
      <c r="O2348" s="1712">
        <f>N2348/M2348*100</f>
        <v>51.012145748987855</v>
      </c>
      <c r="P2348" s="3748">
        <f>SUM(P2347,P2343)</f>
        <v>1</v>
      </c>
      <c r="Q2348" s="1712">
        <f>N2348/$C$3*12/P2348</f>
        <v>151.19999999999999</v>
      </c>
      <c r="R2348" s="3750"/>
      <c r="S2348" s="3750"/>
      <c r="T2348" s="3750"/>
      <c r="U2348" s="3750"/>
      <c r="V2348" s="3750"/>
      <c r="W2348" s="3750"/>
      <c r="X2348" s="3750"/>
      <c r="Y2348" s="3750"/>
      <c r="Z2348" s="3750"/>
      <c r="AA2348" s="3750">
        <v>2969.2249999999999</v>
      </c>
      <c r="AB2348" s="3772">
        <f>AA2348/3*1</f>
        <v>989.74166666666667</v>
      </c>
      <c r="AC2348" s="3751">
        <f t="shared" ref="AC2348" si="4715">AI2348-AH2348-AE2348-AD2348</f>
        <v>986.97082999999986</v>
      </c>
      <c r="AD2348" s="3752"/>
      <c r="AE2348" s="3751"/>
      <c r="AF2348" s="3751">
        <f t="shared" ref="AF2348" si="4716">AC2348-AB2348</f>
        <v>-2.7708366666668098</v>
      </c>
      <c r="AG2348" s="3751"/>
      <c r="AH2348" s="3750">
        <v>-11.362680000000001</v>
      </c>
      <c r="AI2348" s="3750">
        <v>975.60814999999991</v>
      </c>
      <c r="AJ2348" s="1142"/>
      <c r="AK2348" s="1203"/>
      <c r="AL2348" s="2563">
        <f t="shared" si="4679"/>
        <v>0</v>
      </c>
      <c r="AM2348" s="1273"/>
    </row>
    <row r="2349" spans="1:39" s="2527" customFormat="1" ht="15.75" x14ac:dyDescent="0.25">
      <c r="A2349" s="362"/>
      <c r="B2349" s="362"/>
      <c r="C2349" s="3756" t="s">
        <v>645</v>
      </c>
      <c r="D2349" s="4"/>
      <c r="E2349" s="4"/>
      <c r="F2349" s="749"/>
      <c r="G2349" s="3634"/>
      <c r="H2349" s="320"/>
      <c r="I2349" s="320"/>
      <c r="J2349" s="1754"/>
      <c r="K2349" s="1754"/>
      <c r="L2349" s="208"/>
      <c r="M2349" s="208"/>
      <c r="N2349" s="208"/>
      <c r="O2349" s="208"/>
      <c r="P2349" s="208"/>
      <c r="Q2349" s="208"/>
      <c r="R2349" s="490"/>
      <c r="S2349" s="490"/>
      <c r="T2349" s="490"/>
      <c r="U2349" s="490"/>
      <c r="V2349" s="490"/>
      <c r="W2349" s="490"/>
      <c r="X2349" s="490"/>
      <c r="Y2349" s="490"/>
      <c r="Z2349" s="490"/>
      <c r="AA2349" s="490"/>
      <c r="AB2349" s="2672"/>
      <c r="AC2349" s="490"/>
      <c r="AD2349" s="986"/>
      <c r="AE2349" s="490"/>
      <c r="AF2349" s="490"/>
      <c r="AG2349" s="490"/>
      <c r="AH2349" s="490"/>
      <c r="AI2349" s="490"/>
      <c r="AJ2349" s="1142"/>
      <c r="AK2349" s="1203"/>
      <c r="AL2349" s="2563">
        <f t="shared" si="4679"/>
        <v>0</v>
      </c>
      <c r="AM2349" s="1273"/>
    </row>
    <row r="2350" spans="1:39" s="2527" customFormat="1" ht="30" x14ac:dyDescent="0.25">
      <c r="A2350" s="362"/>
      <c r="B2350" s="362">
        <v>1</v>
      </c>
      <c r="C2350" s="3769" t="s">
        <v>201</v>
      </c>
      <c r="D2350" s="4"/>
      <c r="E2350" s="4"/>
      <c r="F2350" s="749"/>
      <c r="G2350" s="320"/>
      <c r="H2350" s="320"/>
      <c r="I2350" s="320"/>
      <c r="J2350" s="1754"/>
      <c r="K2350" s="1754"/>
      <c r="L2350" s="208"/>
      <c r="M2350" s="208"/>
      <c r="N2350" s="208"/>
      <c r="O2350" s="208"/>
      <c r="P2350" s="208"/>
      <c r="Q2350" s="208"/>
      <c r="R2350" s="490"/>
      <c r="S2350" s="490"/>
      <c r="T2350" s="490"/>
      <c r="U2350" s="490"/>
      <c r="V2350" s="490"/>
      <c r="W2350" s="490"/>
      <c r="X2350" s="490"/>
      <c r="Y2350" s="490"/>
      <c r="Z2350" s="490"/>
      <c r="AA2350" s="490"/>
      <c r="AB2350" s="2672"/>
      <c r="AC2350" s="490"/>
      <c r="AD2350" s="986"/>
      <c r="AE2350" s="490"/>
      <c r="AF2350" s="490"/>
      <c r="AG2350" s="490"/>
      <c r="AH2350" s="490"/>
      <c r="AI2350" s="490"/>
      <c r="AJ2350" s="1142"/>
      <c r="AK2350" s="1203"/>
      <c r="AL2350" s="2563">
        <f t="shared" si="4679"/>
        <v>0</v>
      </c>
      <c r="AM2350" s="1273"/>
    </row>
    <row r="2351" spans="1:39" s="2527" customFormat="1" ht="104.25" x14ac:dyDescent="0.25">
      <c r="A2351" s="362"/>
      <c r="B2351" s="362">
        <v>1</v>
      </c>
      <c r="C2351" s="461" t="s">
        <v>594</v>
      </c>
      <c r="D2351" s="4"/>
      <c r="E2351" s="4"/>
      <c r="F2351" s="749">
        <v>593</v>
      </c>
      <c r="G2351" s="210">
        <f t="shared" ref="G2351" si="4717">ROUND(F2351/12*$C$3,0)</f>
        <v>494</v>
      </c>
      <c r="H2351" s="320">
        <v>127</v>
      </c>
      <c r="I2351" s="320">
        <f>H2351/G2351*100</f>
        <v>25.708502024291498</v>
      </c>
      <c r="J2351" s="1754"/>
      <c r="K2351" s="1754"/>
      <c r="L2351" s="208"/>
      <c r="M2351" s="208"/>
      <c r="N2351" s="208"/>
      <c r="O2351" s="208"/>
      <c r="P2351" s="208"/>
      <c r="Q2351" s="208"/>
      <c r="R2351" s="490">
        <v>1263.83125</v>
      </c>
      <c r="S2351" s="490">
        <v>1263.83125</v>
      </c>
      <c r="T2351" s="490">
        <v>1263.83125</v>
      </c>
      <c r="U2351" s="490">
        <v>1263.83125</v>
      </c>
      <c r="V2351" s="490">
        <v>1263.83125</v>
      </c>
      <c r="W2351" s="490">
        <v>1263.83125</v>
      </c>
      <c r="X2351" s="490">
        <v>1263.83125</v>
      </c>
      <c r="Y2351" s="490">
        <v>1263.83125</v>
      </c>
      <c r="Z2351" s="490">
        <v>1263.83125</v>
      </c>
      <c r="AA2351" s="490">
        <v>1263.83125</v>
      </c>
      <c r="AB2351" s="2571">
        <f t="shared" ref="AB2351" si="4718">R2351/12*$C$3+(S2351-R2351)/11*9+(T2351-S2351)/10*8+(U2351-T2351)/9*7+(V2351-U2351)/8*6+(W2351-V2351)/7*5+(X2351-W2351)/6*4+(Y2351-X2351)/5*3+(Z2351-Y2351)/4*2+(AA2351-Z2351)/3*1</f>
        <v>1053.1927083333333</v>
      </c>
      <c r="AC2351" s="490">
        <f t="shared" ref="AC2351" si="4719">AI2351-AH2351-AE2351-AD2351</f>
        <v>270.66874999999999</v>
      </c>
      <c r="AD2351" s="986"/>
      <c r="AE2351" s="490"/>
      <c r="AF2351" s="490">
        <f t="shared" ref="AF2351" si="4720">AC2351-AB2351</f>
        <v>-782.52395833333321</v>
      </c>
      <c r="AG2351" s="490"/>
      <c r="AH2351" s="490">
        <v>-0.85251999999999994</v>
      </c>
      <c r="AI2351" s="490">
        <v>269.81622999999996</v>
      </c>
      <c r="AJ2351" s="1142"/>
      <c r="AK2351" s="1203"/>
      <c r="AL2351" s="2563">
        <f t="shared" ref="AL2351:AL2414" si="4721">AC2351-AB2351-AF2351</f>
        <v>0</v>
      </c>
      <c r="AM2351" s="1273"/>
    </row>
    <row r="2352" spans="1:39" s="2527" customFormat="1" ht="42.75" x14ac:dyDescent="0.25">
      <c r="A2352" s="362"/>
      <c r="B2352" s="362">
        <v>1</v>
      </c>
      <c r="C2352" s="3536" t="s">
        <v>525</v>
      </c>
      <c r="D2352" s="4"/>
      <c r="E2352" s="4"/>
      <c r="F2352" s="748">
        <f>F2353+F2360</f>
        <v>1161</v>
      </c>
      <c r="G2352" s="748">
        <f t="shared" ref="G2352:H2352" si="4722">G2353+G2360</f>
        <v>967</v>
      </c>
      <c r="H2352" s="748">
        <f t="shared" si="4722"/>
        <v>192</v>
      </c>
      <c r="I2352" s="320">
        <f>H2352/G2352*100</f>
        <v>19.855222337125127</v>
      </c>
      <c r="J2352" s="1754"/>
      <c r="K2352" s="1754"/>
      <c r="L2352" s="208"/>
      <c r="M2352" s="208"/>
      <c r="N2352" s="208"/>
      <c r="O2352" s="208"/>
      <c r="P2352" s="208"/>
      <c r="Q2352" s="208"/>
      <c r="R2352" s="490">
        <f t="shared" ref="R2352:AI2352" si="4723">R2353+R2360</f>
        <v>4382.6020056469997</v>
      </c>
      <c r="S2352" s="490">
        <f t="shared" ref="S2352:T2352" si="4724">S2353+S2360</f>
        <v>4382.6020056469997</v>
      </c>
      <c r="T2352" s="490">
        <f t="shared" si="4724"/>
        <v>4382.6020056469997</v>
      </c>
      <c r="U2352" s="490">
        <f t="shared" ref="U2352:V2352" si="4725">U2353+U2360</f>
        <v>4382.6020056469997</v>
      </c>
      <c r="V2352" s="490">
        <f t="shared" si="4725"/>
        <v>4382.6020056469997</v>
      </c>
      <c r="W2352" s="490">
        <f t="shared" ref="W2352:X2352" si="4726">W2353+W2360</f>
        <v>4382.6020056469997</v>
      </c>
      <c r="X2352" s="490">
        <f t="shared" si="4726"/>
        <v>4382.6020056469997</v>
      </c>
      <c r="Y2352" s="490">
        <f t="shared" ref="Y2352:Z2352" si="4727">Y2353+Y2360</f>
        <v>4382.6020056469997</v>
      </c>
      <c r="Z2352" s="490">
        <f t="shared" si="4727"/>
        <v>4382.6020056469997</v>
      </c>
      <c r="AA2352" s="490">
        <f t="shared" ref="AA2352" si="4728">AA2353+AA2360</f>
        <v>4382.6020056469997</v>
      </c>
      <c r="AB2352" s="2672">
        <f t="shared" si="4723"/>
        <v>3652.1683380391669</v>
      </c>
      <c r="AC2352" s="490">
        <f t="shared" si="4723"/>
        <v>502.01420000000007</v>
      </c>
      <c r="AD2352" s="986">
        <f t="shared" si="4723"/>
        <v>0</v>
      </c>
      <c r="AE2352" s="490">
        <f t="shared" si="4723"/>
        <v>0</v>
      </c>
      <c r="AF2352" s="490">
        <f t="shared" si="4723"/>
        <v>-3150.1541380391668</v>
      </c>
      <c r="AG2352" s="490">
        <f t="shared" si="4723"/>
        <v>0</v>
      </c>
      <c r="AH2352" s="490">
        <f t="shared" si="4723"/>
        <v>-11.980600000000001</v>
      </c>
      <c r="AI2352" s="490">
        <f t="shared" si="4723"/>
        <v>490.03359999999998</v>
      </c>
      <c r="AJ2352" s="1142"/>
      <c r="AK2352" s="1203"/>
      <c r="AL2352" s="2563">
        <f t="shared" si="4721"/>
        <v>0</v>
      </c>
      <c r="AM2352" s="1273"/>
    </row>
    <row r="2353" spans="1:39" s="2527" customFormat="1" ht="30" x14ac:dyDescent="0.25">
      <c r="A2353" s="362"/>
      <c r="B2353" s="362">
        <v>1</v>
      </c>
      <c r="C2353" s="652" t="s">
        <v>285</v>
      </c>
      <c r="D2353" s="4"/>
      <c r="E2353" s="4"/>
      <c r="F2353" s="748">
        <f>SUM(F2354:F2359)</f>
        <v>586</v>
      </c>
      <c r="G2353" s="748">
        <f t="shared" ref="G2353:H2353" si="4729">SUM(G2354:G2359)</f>
        <v>488</v>
      </c>
      <c r="H2353" s="748">
        <f t="shared" si="4729"/>
        <v>99</v>
      </c>
      <c r="I2353" s="320">
        <f>H2353/G2353*100</f>
        <v>20.28688524590164</v>
      </c>
      <c r="J2353" s="1754"/>
      <c r="K2353" s="1754"/>
      <c r="L2353" s="208"/>
      <c r="M2353" s="208"/>
      <c r="N2353" s="208"/>
      <c r="O2353" s="208"/>
      <c r="P2353" s="208"/>
      <c r="Q2353" s="208"/>
      <c r="R2353" s="490">
        <f t="shared" ref="R2353:AI2353" si="4730">SUM(R2354:R2359)</f>
        <v>2562.4807250677995</v>
      </c>
      <c r="S2353" s="490">
        <f t="shared" ref="S2353:T2353" si="4731">SUM(S2354:S2359)</f>
        <v>2562.4807250677995</v>
      </c>
      <c r="T2353" s="490">
        <f t="shared" si="4731"/>
        <v>2562.4807250677995</v>
      </c>
      <c r="U2353" s="490">
        <f t="shared" ref="U2353:V2353" si="4732">SUM(U2354:U2359)</f>
        <v>2562.4807250677995</v>
      </c>
      <c r="V2353" s="490">
        <f t="shared" si="4732"/>
        <v>2562.4807250677995</v>
      </c>
      <c r="W2353" s="490">
        <f t="shared" ref="W2353:X2353" si="4733">SUM(W2354:W2359)</f>
        <v>2562.4807250677995</v>
      </c>
      <c r="X2353" s="490">
        <f t="shared" si="4733"/>
        <v>2562.4807250677995</v>
      </c>
      <c r="Y2353" s="490">
        <f t="shared" ref="Y2353:Z2353" si="4734">SUM(Y2354:Y2359)</f>
        <v>2562.4807250677995</v>
      </c>
      <c r="Z2353" s="490">
        <f t="shared" si="4734"/>
        <v>2562.4807250677995</v>
      </c>
      <c r="AA2353" s="490">
        <f t="shared" ref="AA2353" si="4735">SUM(AA2354:AA2359)</f>
        <v>2562.4807250677995</v>
      </c>
      <c r="AB2353" s="2672">
        <f t="shared" si="4730"/>
        <v>2135.4006042231667</v>
      </c>
      <c r="AC2353" s="490">
        <f t="shared" si="4730"/>
        <v>343.95228000000003</v>
      </c>
      <c r="AD2353" s="986">
        <f t="shared" si="4730"/>
        <v>0</v>
      </c>
      <c r="AE2353" s="490">
        <f t="shared" si="4730"/>
        <v>0</v>
      </c>
      <c r="AF2353" s="490">
        <f t="shared" si="4730"/>
        <v>-1791.4483242231668</v>
      </c>
      <c r="AG2353" s="490">
        <f t="shared" si="4730"/>
        <v>0</v>
      </c>
      <c r="AH2353" s="490">
        <f t="shared" si="4730"/>
        <v>-11.980600000000001</v>
      </c>
      <c r="AI2353" s="490">
        <f t="shared" si="4730"/>
        <v>331.97167999999999</v>
      </c>
      <c r="AJ2353" s="1142"/>
      <c r="AK2353" s="1203"/>
      <c r="AL2353" s="2563">
        <f t="shared" si="4721"/>
        <v>0</v>
      </c>
      <c r="AM2353" s="1273"/>
    </row>
    <row r="2354" spans="1:39" s="2527" customFormat="1" ht="30" x14ac:dyDescent="0.25">
      <c r="A2354" s="362"/>
      <c r="B2354" s="362">
        <v>1</v>
      </c>
      <c r="C2354" s="461" t="s">
        <v>526</v>
      </c>
      <c r="D2354" s="4"/>
      <c r="E2354" s="4"/>
      <c r="F2354" s="749">
        <v>460</v>
      </c>
      <c r="G2354" s="210">
        <f t="shared" ref="G2354" si="4736">ROUND(F2354/12*$C$3,0)</f>
        <v>383</v>
      </c>
      <c r="H2354" s="320">
        <v>99</v>
      </c>
      <c r="I2354" s="320">
        <f>H2354/G2354*100</f>
        <v>25.848563968668408</v>
      </c>
      <c r="J2354" s="1754"/>
      <c r="K2354" s="1754"/>
      <c r="L2354" s="208"/>
      <c r="M2354" s="208"/>
      <c r="N2354" s="208"/>
      <c r="O2354" s="208"/>
      <c r="P2354" s="208"/>
      <c r="Q2354" s="208"/>
      <c r="R2354" s="490">
        <v>2185.8330797477997</v>
      </c>
      <c r="S2354" s="490">
        <v>2185.8330797477997</v>
      </c>
      <c r="T2354" s="490">
        <v>2185.8330797477997</v>
      </c>
      <c r="U2354" s="490">
        <v>2185.8330797477997</v>
      </c>
      <c r="V2354" s="490">
        <v>2185.8330797477997</v>
      </c>
      <c r="W2354" s="490">
        <v>2185.8330797477997</v>
      </c>
      <c r="X2354" s="490">
        <v>2185.8330797477997</v>
      </c>
      <c r="Y2354" s="490">
        <v>2185.8330797477997</v>
      </c>
      <c r="Z2354" s="490">
        <v>2185.8330797477997</v>
      </c>
      <c r="AA2354" s="490">
        <v>2185.8330797477997</v>
      </c>
      <c r="AB2354" s="2672">
        <f t="shared" ref="AB2354" si="4737">R2354/12*$C$3+(S2354-R2354)/11*9+(T2354-S2354)/10*8+(U2354-T2354)/9*7+(V2354-U2354)/8*6+(W2354-V2354)/7*5+(X2354-W2354)/6*4+(Y2354-X2354)/5*3+(Z2354-Y2354)/4*2+(AA2354-Z2354)/3*1</f>
        <v>1821.5275664564999</v>
      </c>
      <c r="AC2354" s="490">
        <f t="shared" ref="AC2354" si="4738">AI2354-AH2354-AE2354-AD2354</f>
        <v>343.95228000000003</v>
      </c>
      <c r="AD2354" s="986"/>
      <c r="AE2354" s="490"/>
      <c r="AF2354" s="490">
        <f t="shared" ref="AF2354" si="4739">AC2354-AB2354</f>
        <v>-1477.5752864565</v>
      </c>
      <c r="AG2354" s="490"/>
      <c r="AH2354" s="490">
        <v>-3.8230999999999997</v>
      </c>
      <c r="AI2354" s="490">
        <v>340.12918000000002</v>
      </c>
      <c r="AJ2354" s="1142"/>
      <c r="AK2354" s="1203"/>
      <c r="AL2354" s="2563">
        <f t="shared" si="4721"/>
        <v>0</v>
      </c>
      <c r="AM2354" s="1273"/>
    </row>
    <row r="2355" spans="1:39" s="2527" customFormat="1" ht="60" x14ac:dyDescent="0.25">
      <c r="A2355" s="362"/>
      <c r="B2355" s="362">
        <v>1</v>
      </c>
      <c r="C2355" s="461" t="s">
        <v>548</v>
      </c>
      <c r="D2355" s="4"/>
      <c r="E2355" s="4"/>
      <c r="F2355" s="749"/>
      <c r="G2355" s="320"/>
      <c r="H2355" s="320"/>
      <c r="I2355" s="320"/>
      <c r="J2355" s="1754"/>
      <c r="K2355" s="1754"/>
      <c r="L2355" s="208"/>
      <c r="M2355" s="208"/>
      <c r="N2355" s="208"/>
      <c r="O2355" s="208"/>
      <c r="P2355" s="208"/>
      <c r="Q2355" s="208"/>
      <c r="R2355" s="490"/>
      <c r="S2355" s="490"/>
      <c r="T2355" s="490"/>
      <c r="U2355" s="490"/>
      <c r="V2355" s="490"/>
      <c r="W2355" s="490"/>
      <c r="X2355" s="490"/>
      <c r="Y2355" s="490"/>
      <c r="Z2355" s="490"/>
      <c r="AA2355" s="490"/>
      <c r="AB2355" s="2672"/>
      <c r="AC2355" s="490"/>
      <c r="AD2355" s="986"/>
      <c r="AE2355" s="490"/>
      <c r="AF2355" s="490"/>
      <c r="AG2355" s="490"/>
      <c r="AH2355" s="490"/>
      <c r="AI2355" s="490"/>
      <c r="AJ2355" s="1142"/>
      <c r="AK2355" s="1203"/>
      <c r="AL2355" s="2563">
        <f t="shared" si="4721"/>
        <v>0</v>
      </c>
      <c r="AM2355" s="1273"/>
    </row>
    <row r="2356" spans="1:39" s="2527" customFormat="1" ht="30" x14ac:dyDescent="0.25">
      <c r="A2356" s="362"/>
      <c r="B2356" s="362">
        <v>1</v>
      </c>
      <c r="C2356" s="461" t="s">
        <v>527</v>
      </c>
      <c r="D2356" s="4"/>
      <c r="E2356" s="4"/>
      <c r="F2356" s="679">
        <v>101</v>
      </c>
      <c r="G2356" s="210">
        <f t="shared" ref="G2356" si="4740">ROUND(F2356/12*$C$3,0)</f>
        <v>84</v>
      </c>
      <c r="H2356" s="320"/>
      <c r="I2356" s="320">
        <f>H2356/G2356*100</f>
        <v>0</v>
      </c>
      <c r="J2356" s="1754"/>
      <c r="K2356" s="1754"/>
      <c r="L2356" s="208"/>
      <c r="M2356" s="208"/>
      <c r="N2356" s="208"/>
      <c r="O2356" s="208"/>
      <c r="P2356" s="208"/>
      <c r="Q2356" s="208"/>
      <c r="R2356" s="490">
        <v>159.26579000000001</v>
      </c>
      <c r="S2356" s="490">
        <v>159.26579000000001</v>
      </c>
      <c r="T2356" s="490">
        <v>159.26579000000001</v>
      </c>
      <c r="U2356" s="490">
        <v>159.26579000000001</v>
      </c>
      <c r="V2356" s="490">
        <v>159.26579000000001</v>
      </c>
      <c r="W2356" s="490">
        <v>159.26579000000001</v>
      </c>
      <c r="X2356" s="490">
        <v>159.26579000000001</v>
      </c>
      <c r="Y2356" s="490">
        <v>159.26579000000001</v>
      </c>
      <c r="Z2356" s="490">
        <v>159.26579000000001</v>
      </c>
      <c r="AA2356" s="490">
        <v>159.26579000000001</v>
      </c>
      <c r="AB2356" s="2672">
        <f t="shared" ref="AB2356" si="4741">R2356/12*$C$3+(S2356-R2356)/11*9+(T2356-S2356)/10*8+(U2356-T2356)/9*7+(V2356-U2356)/8*6+(W2356-V2356)/7*5+(X2356-W2356)/6*4+(Y2356-X2356)/5*3+(Z2356-Y2356)/4*2+(AA2356-Z2356)/3*1</f>
        <v>132.72149166666668</v>
      </c>
      <c r="AC2356" s="490">
        <f t="shared" ref="AC2356" si="4742">AI2356-AH2356-AE2356-AD2356</f>
        <v>0</v>
      </c>
      <c r="AD2356" s="986"/>
      <c r="AE2356" s="490"/>
      <c r="AF2356" s="490">
        <f t="shared" ref="AF2356" si="4743">AC2356-AB2356</f>
        <v>-132.72149166666668</v>
      </c>
      <c r="AG2356" s="490"/>
      <c r="AH2356" s="490"/>
      <c r="AI2356" s="490"/>
      <c r="AJ2356" s="1142"/>
      <c r="AK2356" s="1203"/>
      <c r="AL2356" s="2563">
        <f t="shared" si="4721"/>
        <v>0</v>
      </c>
      <c r="AM2356" s="1273"/>
    </row>
    <row r="2357" spans="1:39" s="2527" customFormat="1" ht="30" x14ac:dyDescent="0.25">
      <c r="A2357" s="362"/>
      <c r="B2357" s="362">
        <v>1</v>
      </c>
      <c r="C2357" s="461" t="s">
        <v>528</v>
      </c>
      <c r="D2357" s="4"/>
      <c r="E2357" s="4"/>
      <c r="F2357" s="749"/>
      <c r="G2357" s="320"/>
      <c r="H2357" s="320"/>
      <c r="I2357" s="320"/>
      <c r="J2357" s="1754"/>
      <c r="K2357" s="1754"/>
      <c r="L2357" s="208"/>
      <c r="M2357" s="208"/>
      <c r="N2357" s="208"/>
      <c r="O2357" s="208"/>
      <c r="P2357" s="208"/>
      <c r="Q2357" s="208"/>
      <c r="R2357" s="490"/>
      <c r="S2357" s="490"/>
      <c r="T2357" s="490"/>
      <c r="U2357" s="490"/>
      <c r="V2357" s="490"/>
      <c r="W2357" s="490"/>
      <c r="X2357" s="490"/>
      <c r="Y2357" s="490"/>
      <c r="Z2357" s="490"/>
      <c r="AA2357" s="490"/>
      <c r="AB2357" s="2672"/>
      <c r="AC2357" s="490">
        <f>AI2357-AH2357-AE2357</f>
        <v>0</v>
      </c>
      <c r="AD2357" s="986"/>
      <c r="AE2357" s="490"/>
      <c r="AF2357" s="490">
        <f>AC2357-AB2357</f>
        <v>0</v>
      </c>
      <c r="AG2357" s="490"/>
      <c r="AH2357" s="490">
        <v>0</v>
      </c>
      <c r="AI2357" s="490">
        <v>0</v>
      </c>
      <c r="AJ2357" s="1142"/>
      <c r="AK2357" s="1203"/>
      <c r="AL2357" s="2563">
        <f t="shared" si="4721"/>
        <v>0</v>
      </c>
      <c r="AM2357" s="1273"/>
    </row>
    <row r="2358" spans="1:39" s="2527" customFormat="1" ht="45" x14ac:dyDescent="0.25">
      <c r="A2358" s="362"/>
      <c r="B2358" s="362">
        <v>1</v>
      </c>
      <c r="C2358" s="461" t="s">
        <v>529</v>
      </c>
      <c r="D2358" s="4"/>
      <c r="E2358" s="4"/>
      <c r="F2358" s="749"/>
      <c r="G2358" s="320"/>
      <c r="H2358" s="320"/>
      <c r="I2358" s="320"/>
      <c r="J2358" s="1754"/>
      <c r="K2358" s="1754"/>
      <c r="L2358" s="208"/>
      <c r="M2358" s="208"/>
      <c r="N2358" s="208"/>
      <c r="O2358" s="208"/>
      <c r="P2358" s="208"/>
      <c r="Q2358" s="208"/>
      <c r="R2358" s="490"/>
      <c r="S2358" s="490"/>
      <c r="T2358" s="490"/>
      <c r="U2358" s="490"/>
      <c r="V2358" s="490"/>
      <c r="W2358" s="490"/>
      <c r="X2358" s="490"/>
      <c r="Y2358" s="490"/>
      <c r="Z2358" s="490"/>
      <c r="AA2358" s="490"/>
      <c r="AB2358" s="2672"/>
      <c r="AC2358" s="490"/>
      <c r="AD2358" s="986"/>
      <c r="AE2358" s="490"/>
      <c r="AF2358" s="490"/>
      <c r="AG2358" s="490"/>
      <c r="AH2358" s="490"/>
      <c r="AI2358" s="490"/>
      <c r="AJ2358" s="1142"/>
      <c r="AK2358" s="1203"/>
      <c r="AL2358" s="2563">
        <f t="shared" si="4721"/>
        <v>0</v>
      </c>
      <c r="AM2358" s="1273"/>
    </row>
    <row r="2359" spans="1:39" s="2527" customFormat="1" ht="30" x14ac:dyDescent="0.25">
      <c r="A2359" s="362"/>
      <c r="B2359" s="362">
        <v>1</v>
      </c>
      <c r="C2359" s="461" t="s">
        <v>530</v>
      </c>
      <c r="D2359" s="4"/>
      <c r="E2359" s="4"/>
      <c r="F2359" s="749">
        <v>25</v>
      </c>
      <c r="G2359" s="210">
        <f t="shared" ref="G2359" si="4744">ROUND(F2359/12*$C$3,0)</f>
        <v>21</v>
      </c>
      <c r="H2359" s="320"/>
      <c r="I2359" s="320">
        <f t="shared" ref="I2359:I2364" si="4745">H2359/G2359*100</f>
        <v>0</v>
      </c>
      <c r="J2359" s="1754"/>
      <c r="K2359" s="1754"/>
      <c r="L2359" s="208"/>
      <c r="M2359" s="208"/>
      <c r="N2359" s="208"/>
      <c r="O2359" s="208"/>
      <c r="P2359" s="208"/>
      <c r="Q2359" s="208"/>
      <c r="R2359" s="490">
        <v>217.38185532000003</v>
      </c>
      <c r="S2359" s="490">
        <v>217.38185532000003</v>
      </c>
      <c r="T2359" s="490">
        <v>217.38185532000003</v>
      </c>
      <c r="U2359" s="490">
        <v>217.38185532000003</v>
      </c>
      <c r="V2359" s="490">
        <v>217.38185532000003</v>
      </c>
      <c r="W2359" s="490">
        <v>217.38185532000003</v>
      </c>
      <c r="X2359" s="490">
        <v>217.38185532000003</v>
      </c>
      <c r="Y2359" s="490">
        <v>217.38185532000003</v>
      </c>
      <c r="Z2359" s="490">
        <v>217.38185532000003</v>
      </c>
      <c r="AA2359" s="490">
        <v>217.38185532000003</v>
      </c>
      <c r="AB2359" s="2672">
        <f t="shared" ref="AB2359" si="4746">R2359/12*$C$3+(S2359-R2359)/11*9+(T2359-S2359)/10*8+(U2359-T2359)/9*7+(V2359-U2359)/8*6+(W2359-V2359)/7*5+(X2359-W2359)/6*4+(Y2359-X2359)/5*3+(Z2359-Y2359)/4*2+(AA2359-Z2359)/3*1</f>
        <v>181.15154610000002</v>
      </c>
      <c r="AC2359" s="490">
        <f t="shared" ref="AC2359" si="4747">AI2359-AH2359-AE2359-AD2359</f>
        <v>0</v>
      </c>
      <c r="AD2359" s="986"/>
      <c r="AE2359" s="490"/>
      <c r="AF2359" s="490">
        <f t="shared" ref="AF2359" si="4748">AC2359-AB2359</f>
        <v>-181.15154610000002</v>
      </c>
      <c r="AG2359" s="490"/>
      <c r="AH2359" s="490">
        <v>-8.1575000000000006</v>
      </c>
      <c r="AI2359" s="490">
        <v>-8.1575000000000006</v>
      </c>
      <c r="AJ2359" s="1142"/>
      <c r="AK2359" s="1203"/>
      <c r="AL2359" s="2563">
        <f t="shared" si="4721"/>
        <v>0</v>
      </c>
      <c r="AM2359" s="1273"/>
    </row>
    <row r="2360" spans="1:39" s="2527" customFormat="1" ht="45" x14ac:dyDescent="0.25">
      <c r="A2360" s="362"/>
      <c r="B2360" s="362">
        <v>1</v>
      </c>
      <c r="C2360" s="652" t="s">
        <v>286</v>
      </c>
      <c r="D2360" s="4"/>
      <c r="E2360" s="4"/>
      <c r="F2360" s="748">
        <f>SUM(F2361:F2363)</f>
        <v>575</v>
      </c>
      <c r="G2360" s="748">
        <f t="shared" ref="G2360:H2360" si="4749">SUM(G2361:G2363)</f>
        <v>479</v>
      </c>
      <c r="H2360" s="748">
        <f t="shared" si="4749"/>
        <v>93</v>
      </c>
      <c r="I2360" s="320">
        <f t="shared" si="4745"/>
        <v>19.415448851774531</v>
      </c>
      <c r="J2360" s="1754"/>
      <c r="K2360" s="1754"/>
      <c r="L2360" s="208"/>
      <c r="M2360" s="208"/>
      <c r="N2360" s="208"/>
      <c r="O2360" s="208"/>
      <c r="P2360" s="208"/>
      <c r="Q2360" s="208"/>
      <c r="R2360" s="490">
        <f t="shared" ref="R2360:AI2360" si="4750">SUM(R2361:R2363)</f>
        <v>1820.1212805792002</v>
      </c>
      <c r="S2360" s="490">
        <f t="shared" ref="S2360:T2360" si="4751">SUM(S2361:S2363)</f>
        <v>1820.1212805792002</v>
      </c>
      <c r="T2360" s="490">
        <f t="shared" si="4751"/>
        <v>1820.1212805792002</v>
      </c>
      <c r="U2360" s="490">
        <f t="shared" ref="U2360:V2360" si="4752">SUM(U2361:U2363)</f>
        <v>1820.1212805792002</v>
      </c>
      <c r="V2360" s="490">
        <f t="shared" si="4752"/>
        <v>1820.1212805792002</v>
      </c>
      <c r="W2360" s="490">
        <f t="shared" ref="W2360:X2360" si="4753">SUM(W2361:W2363)</f>
        <v>1820.1212805792002</v>
      </c>
      <c r="X2360" s="490">
        <f t="shared" si="4753"/>
        <v>1820.1212805792002</v>
      </c>
      <c r="Y2360" s="490">
        <f t="shared" ref="Y2360:Z2360" si="4754">SUM(Y2361:Y2363)</f>
        <v>1820.1212805792002</v>
      </c>
      <c r="Z2360" s="490">
        <f t="shared" si="4754"/>
        <v>1820.1212805792002</v>
      </c>
      <c r="AA2360" s="490">
        <f t="shared" ref="AA2360" si="4755">SUM(AA2361:AA2363)</f>
        <v>1820.1212805792002</v>
      </c>
      <c r="AB2360" s="2672">
        <f t="shared" ref="AB2360" si="4756">R2360/12*$C$3+(S2360-R2360)/11*5+(T2360-S2360)/10*4+(U2360-T2360)/9*3+(V2360-U2360)/8*2+(W2360-V2360)/7*1</f>
        <v>1516.7677338160001</v>
      </c>
      <c r="AC2360" s="490">
        <f t="shared" si="4750"/>
        <v>158.06192000000001</v>
      </c>
      <c r="AD2360" s="986">
        <f t="shared" si="4750"/>
        <v>0</v>
      </c>
      <c r="AE2360" s="490">
        <f t="shared" si="4750"/>
        <v>0</v>
      </c>
      <c r="AF2360" s="490">
        <f t="shared" si="4750"/>
        <v>-1358.705813816</v>
      </c>
      <c r="AG2360" s="490">
        <f t="shared" si="4750"/>
        <v>0</v>
      </c>
      <c r="AH2360" s="490">
        <f t="shared" si="4750"/>
        <v>0</v>
      </c>
      <c r="AI2360" s="490">
        <f t="shared" si="4750"/>
        <v>158.06192000000001</v>
      </c>
      <c r="AJ2360" s="1142"/>
      <c r="AK2360" s="1203"/>
      <c r="AL2360" s="2563">
        <f t="shared" si="4721"/>
        <v>0</v>
      </c>
      <c r="AM2360" s="1273"/>
    </row>
    <row r="2361" spans="1:39" s="2527" customFormat="1" ht="45" x14ac:dyDescent="0.25">
      <c r="A2361" s="362"/>
      <c r="B2361" s="362">
        <v>1</v>
      </c>
      <c r="C2361" s="461" t="s">
        <v>531</v>
      </c>
      <c r="D2361" s="4"/>
      <c r="E2361" s="4"/>
      <c r="F2361" s="750">
        <v>135</v>
      </c>
      <c r="G2361" s="210">
        <f t="shared" ref="G2361:G2363" si="4757">ROUND(F2361/12*$C$3,0)</f>
        <v>113</v>
      </c>
      <c r="H2361" s="320">
        <v>93</v>
      </c>
      <c r="I2361" s="320">
        <f t="shared" si="4745"/>
        <v>82.30088495575221</v>
      </c>
      <c r="J2361" s="1754"/>
      <c r="K2361" s="1754"/>
      <c r="L2361" s="208"/>
      <c r="M2361" s="208"/>
      <c r="N2361" s="208"/>
      <c r="O2361" s="208"/>
      <c r="P2361" s="208"/>
      <c r="Q2361" s="208"/>
      <c r="R2361" s="490">
        <v>228.12164999999999</v>
      </c>
      <c r="S2361" s="490">
        <v>228.12164999999999</v>
      </c>
      <c r="T2361" s="490">
        <v>228.12164999999999</v>
      </c>
      <c r="U2361" s="490">
        <v>228.12164999999999</v>
      </c>
      <c r="V2361" s="490">
        <v>228.12164999999999</v>
      </c>
      <c r="W2361" s="490">
        <v>228.12164999999999</v>
      </c>
      <c r="X2361" s="490">
        <v>228.12164999999999</v>
      </c>
      <c r="Y2361" s="490">
        <v>228.12164999999999</v>
      </c>
      <c r="Z2361" s="490">
        <v>228.12164999999999</v>
      </c>
      <c r="AA2361" s="490">
        <v>228.12164999999999</v>
      </c>
      <c r="AB2361" s="2672">
        <f t="shared" ref="AB2361:AB2364" si="4758">R2361/12*$C$3+(S2361-R2361)/11*9+(T2361-S2361)/10*8+(U2361-T2361)/9*7+(V2361-U2361)/8*6+(W2361-V2361)/7*5+(X2361-W2361)/6*4+(Y2361-X2361)/5*3+(Z2361-Y2361)/4*2+(AA2361-Z2361)/3*1</f>
        <v>190.10137499999999</v>
      </c>
      <c r="AC2361" s="490">
        <f t="shared" ref="AC2361:AC2364" si="4759">AI2361-AH2361-AE2361-AD2361</f>
        <v>158.06192000000001</v>
      </c>
      <c r="AD2361" s="986"/>
      <c r="AE2361" s="490"/>
      <c r="AF2361" s="490">
        <f t="shared" ref="AF2361:AF2364" si="4760">AC2361-AB2361</f>
        <v>-32.039454999999975</v>
      </c>
      <c r="AG2361" s="490"/>
      <c r="AH2361" s="490">
        <v>0</v>
      </c>
      <c r="AI2361" s="490">
        <v>158.06192000000001</v>
      </c>
      <c r="AJ2361" s="1142"/>
      <c r="AK2361" s="1203"/>
      <c r="AL2361" s="2563">
        <f t="shared" si="4721"/>
        <v>0</v>
      </c>
      <c r="AM2361" s="1273"/>
    </row>
    <row r="2362" spans="1:39" s="2527" customFormat="1" ht="75" x14ac:dyDescent="0.25">
      <c r="A2362" s="362"/>
      <c r="B2362" s="362">
        <v>1</v>
      </c>
      <c r="C2362" s="461" t="s">
        <v>532</v>
      </c>
      <c r="D2362" s="4"/>
      <c r="E2362" s="4"/>
      <c r="F2362" s="296">
        <v>400</v>
      </c>
      <c r="G2362" s="210">
        <f t="shared" si="4757"/>
        <v>333</v>
      </c>
      <c r="H2362" s="320"/>
      <c r="I2362" s="320">
        <f t="shared" si="4745"/>
        <v>0</v>
      </c>
      <c r="J2362" s="1754"/>
      <c r="K2362" s="1754"/>
      <c r="L2362" s="208"/>
      <c r="M2362" s="208"/>
      <c r="N2362" s="208"/>
      <c r="O2362" s="208"/>
      <c r="P2362" s="208"/>
      <c r="Q2362" s="208"/>
      <c r="R2362" s="490">
        <v>1521.3886018560002</v>
      </c>
      <c r="S2362" s="490">
        <v>1521.3886018560002</v>
      </c>
      <c r="T2362" s="490">
        <v>1521.3886018560002</v>
      </c>
      <c r="U2362" s="490">
        <v>1521.3886018560002</v>
      </c>
      <c r="V2362" s="490">
        <v>1521.3886018560002</v>
      </c>
      <c r="W2362" s="490">
        <v>1521.3886018560002</v>
      </c>
      <c r="X2362" s="490">
        <v>1521.3886018560002</v>
      </c>
      <c r="Y2362" s="490">
        <v>1521.3886018560002</v>
      </c>
      <c r="Z2362" s="490">
        <v>1521.3886018560002</v>
      </c>
      <c r="AA2362" s="490">
        <v>1521.3886018560002</v>
      </c>
      <c r="AB2362" s="2672">
        <f t="shared" si="4758"/>
        <v>1267.82383488</v>
      </c>
      <c r="AC2362" s="490">
        <f t="shared" si="4759"/>
        <v>0</v>
      </c>
      <c r="AD2362" s="986"/>
      <c r="AE2362" s="490"/>
      <c r="AF2362" s="490">
        <f t="shared" si="4760"/>
        <v>-1267.82383488</v>
      </c>
      <c r="AG2362" s="490"/>
      <c r="AH2362" s="490"/>
      <c r="AI2362" s="490"/>
      <c r="AJ2362" s="1142"/>
      <c r="AK2362" s="1203"/>
      <c r="AL2362" s="2563">
        <f t="shared" si="4721"/>
        <v>0</v>
      </c>
      <c r="AM2362" s="1273"/>
    </row>
    <row r="2363" spans="1:39" s="2527" customFormat="1" ht="60" x14ac:dyDescent="0.25">
      <c r="A2363" s="362"/>
      <c r="B2363" s="362">
        <v>1</v>
      </c>
      <c r="C2363" s="461" t="s">
        <v>533</v>
      </c>
      <c r="D2363" s="4"/>
      <c r="E2363" s="4"/>
      <c r="F2363" s="750">
        <v>40</v>
      </c>
      <c r="G2363" s="210">
        <f t="shared" si="4757"/>
        <v>33</v>
      </c>
      <c r="H2363" s="320"/>
      <c r="I2363" s="320">
        <f t="shared" si="4745"/>
        <v>0</v>
      </c>
      <c r="J2363" s="1754"/>
      <c r="K2363" s="1754"/>
      <c r="L2363" s="208"/>
      <c r="M2363" s="208"/>
      <c r="N2363" s="208"/>
      <c r="O2363" s="208"/>
      <c r="P2363" s="208"/>
      <c r="Q2363" s="208"/>
      <c r="R2363" s="490">
        <v>70.611028723200008</v>
      </c>
      <c r="S2363" s="490">
        <v>70.611028723200008</v>
      </c>
      <c r="T2363" s="490">
        <v>70.611028723200008</v>
      </c>
      <c r="U2363" s="490">
        <v>70.611028723200008</v>
      </c>
      <c r="V2363" s="490">
        <v>70.611028723200008</v>
      </c>
      <c r="W2363" s="490">
        <v>70.611028723200008</v>
      </c>
      <c r="X2363" s="490">
        <v>70.611028723200008</v>
      </c>
      <c r="Y2363" s="490">
        <v>70.611028723200008</v>
      </c>
      <c r="Z2363" s="490">
        <v>70.611028723200008</v>
      </c>
      <c r="AA2363" s="490">
        <v>70.611028723200008</v>
      </c>
      <c r="AB2363" s="2672">
        <f t="shared" si="4758"/>
        <v>58.842523936000006</v>
      </c>
      <c r="AC2363" s="490">
        <f t="shared" si="4759"/>
        <v>0</v>
      </c>
      <c r="AD2363" s="986"/>
      <c r="AE2363" s="490"/>
      <c r="AF2363" s="490">
        <f t="shared" si="4760"/>
        <v>-58.842523936000006</v>
      </c>
      <c r="AG2363" s="490"/>
      <c r="AH2363" s="490"/>
      <c r="AI2363" s="490"/>
      <c r="AJ2363" s="1142"/>
      <c r="AK2363" s="1203"/>
      <c r="AL2363" s="2563">
        <f t="shared" si="4721"/>
        <v>0</v>
      </c>
      <c r="AM2363" s="1273"/>
    </row>
    <row r="2364" spans="1:39" s="2527" customFormat="1" ht="29.25" x14ac:dyDescent="0.25">
      <c r="A2364" s="362"/>
      <c r="B2364" s="362">
        <v>1</v>
      </c>
      <c r="C2364" s="2522" t="s">
        <v>327</v>
      </c>
      <c r="D2364" s="4"/>
      <c r="E2364" s="4"/>
      <c r="F2364" s="1270">
        <f>F2371+F2365+F2366+F2372</f>
        <v>325.5</v>
      </c>
      <c r="G2364" s="1270">
        <f t="shared" ref="G2364:H2364" si="4761">G2371+G2365+G2366+G2372</f>
        <v>271.5</v>
      </c>
      <c r="H2364" s="1270">
        <f t="shared" si="4761"/>
        <v>79.5</v>
      </c>
      <c r="I2364" s="320">
        <f t="shared" si="4745"/>
        <v>29.281767955801101</v>
      </c>
      <c r="J2364" s="1754"/>
      <c r="K2364" s="1754"/>
      <c r="L2364" s="208"/>
      <c r="M2364" s="208"/>
      <c r="N2364" s="208"/>
      <c r="O2364" s="208"/>
      <c r="P2364" s="208"/>
      <c r="Q2364" s="208"/>
      <c r="R2364" s="490">
        <v>964.79300000000001</v>
      </c>
      <c r="S2364" s="490">
        <v>964.79300000000001</v>
      </c>
      <c r="T2364" s="490">
        <v>964.79300000000001</v>
      </c>
      <c r="U2364" s="490">
        <v>964.79300000000001</v>
      </c>
      <c r="V2364" s="490">
        <v>964.79300000000001</v>
      </c>
      <c r="W2364" s="490">
        <v>964.79300000000001</v>
      </c>
      <c r="X2364" s="490">
        <v>964.79300000000001</v>
      </c>
      <c r="Y2364" s="490">
        <v>964.79300000000001</v>
      </c>
      <c r="Z2364" s="490">
        <v>964.79300000000001</v>
      </c>
      <c r="AA2364" s="490">
        <v>964.79300000000001</v>
      </c>
      <c r="AB2364" s="2672">
        <f t="shared" si="4758"/>
        <v>803.99416666666662</v>
      </c>
      <c r="AC2364" s="490">
        <f t="shared" si="4759"/>
        <v>386.67980000000011</v>
      </c>
      <c r="AD2364" s="986"/>
      <c r="AE2364" s="490"/>
      <c r="AF2364" s="490">
        <f t="shared" si="4760"/>
        <v>-417.3143666666665</v>
      </c>
      <c r="AG2364" s="490"/>
      <c r="AH2364" s="490">
        <v>0</v>
      </c>
      <c r="AI2364" s="490">
        <v>386.67980000000011</v>
      </c>
      <c r="AJ2364" s="1142"/>
      <c r="AK2364" s="1203"/>
      <c r="AL2364" s="2563">
        <f t="shared" si="4721"/>
        <v>0</v>
      </c>
      <c r="AM2364" s="1273"/>
    </row>
    <row r="2365" spans="1:39" s="2527" customFormat="1" x14ac:dyDescent="0.25">
      <c r="A2365" s="362"/>
      <c r="B2365" s="362">
        <v>1</v>
      </c>
      <c r="C2365" s="461" t="s">
        <v>318</v>
      </c>
      <c r="D2365" s="4"/>
      <c r="E2365" s="4"/>
      <c r="F2365" s="750"/>
      <c r="G2365" s="750"/>
      <c r="H2365" s="750"/>
      <c r="I2365" s="320"/>
      <c r="J2365" s="1754"/>
      <c r="K2365" s="1754"/>
      <c r="L2365" s="208"/>
      <c r="M2365" s="208"/>
      <c r="N2365" s="208"/>
      <c r="O2365" s="208"/>
      <c r="P2365" s="208"/>
      <c r="Q2365" s="208"/>
      <c r="R2365" s="490"/>
      <c r="S2365" s="490"/>
      <c r="T2365" s="490"/>
      <c r="U2365" s="490"/>
      <c r="V2365" s="490"/>
      <c r="W2365" s="490"/>
      <c r="X2365" s="490"/>
      <c r="Y2365" s="490"/>
      <c r="Z2365" s="490"/>
      <c r="AA2365" s="490"/>
      <c r="AB2365" s="2672"/>
      <c r="AC2365" s="490"/>
      <c r="AD2365" s="986"/>
      <c r="AE2365" s="490"/>
      <c r="AF2365" s="490"/>
      <c r="AG2365" s="490"/>
      <c r="AH2365" s="490"/>
      <c r="AI2365" s="490"/>
      <c r="AJ2365" s="1142"/>
      <c r="AK2365" s="1203"/>
      <c r="AL2365" s="2563">
        <f t="shared" si="4721"/>
        <v>0</v>
      </c>
      <c r="AM2365" s="1273"/>
    </row>
    <row r="2366" spans="1:39" s="2527" customFormat="1" ht="30" x14ac:dyDescent="0.25">
      <c r="A2366" s="362">
        <v>1</v>
      </c>
      <c r="B2366" s="362">
        <v>1</v>
      </c>
      <c r="C2366" s="652" t="s">
        <v>506</v>
      </c>
      <c r="D2366" s="4"/>
      <c r="E2366" s="4"/>
      <c r="F2366" s="750">
        <f>F2367+F2368/4</f>
        <v>137.5</v>
      </c>
      <c r="G2366" s="750">
        <f t="shared" ref="G2366:H2366" si="4762">G2367+G2368/4</f>
        <v>114.5</v>
      </c>
      <c r="H2366" s="750">
        <f t="shared" si="4762"/>
        <v>71.5</v>
      </c>
      <c r="I2366" s="320">
        <f>H2366/G2366*100</f>
        <v>62.445414847161572</v>
      </c>
      <c r="J2366" s="1754"/>
      <c r="K2366" s="1754"/>
      <c r="L2366" s="208"/>
      <c r="M2366" s="208"/>
      <c r="N2366" s="208"/>
      <c r="O2366" s="208"/>
      <c r="P2366" s="208"/>
      <c r="Q2366" s="208"/>
      <c r="R2366" s="490"/>
      <c r="S2366" s="490"/>
      <c r="T2366" s="490"/>
      <c r="U2366" s="490"/>
      <c r="V2366" s="490"/>
      <c r="W2366" s="490"/>
      <c r="X2366" s="490"/>
      <c r="Y2366" s="490"/>
      <c r="Z2366" s="490"/>
      <c r="AA2366" s="490"/>
      <c r="AB2366" s="2672"/>
      <c r="AC2366" s="490"/>
      <c r="AD2366" s="986"/>
      <c r="AE2366" s="490"/>
      <c r="AF2366" s="490"/>
      <c r="AG2366" s="490"/>
      <c r="AH2366" s="490"/>
      <c r="AI2366" s="490"/>
      <c r="AJ2366" s="1142"/>
      <c r="AK2366" s="1203"/>
      <c r="AL2366" s="2563">
        <f t="shared" si="4721"/>
        <v>0</v>
      </c>
      <c r="AM2366" s="1273"/>
    </row>
    <row r="2367" spans="1:39" s="2527" customFormat="1" x14ac:dyDescent="0.25">
      <c r="A2367" s="362">
        <v>1</v>
      </c>
      <c r="B2367" s="362">
        <v>1</v>
      </c>
      <c r="C2367" s="461" t="s">
        <v>507</v>
      </c>
      <c r="D2367" s="4"/>
      <c r="E2367" s="4"/>
      <c r="F2367" s="729"/>
      <c r="G2367" s="210"/>
      <c r="H2367" s="320"/>
      <c r="I2367" s="320"/>
      <c r="J2367" s="1754"/>
      <c r="K2367" s="1754"/>
      <c r="L2367" s="208"/>
      <c r="M2367" s="208"/>
      <c r="N2367" s="208"/>
      <c r="O2367" s="208"/>
      <c r="P2367" s="208"/>
      <c r="Q2367" s="208"/>
      <c r="R2367" s="490"/>
      <c r="S2367" s="490"/>
      <c r="T2367" s="490"/>
      <c r="U2367" s="490"/>
      <c r="V2367" s="490"/>
      <c r="W2367" s="490"/>
      <c r="X2367" s="490"/>
      <c r="Y2367" s="490"/>
      <c r="Z2367" s="490"/>
      <c r="AA2367" s="490"/>
      <c r="AB2367" s="2672"/>
      <c r="AC2367" s="490"/>
      <c r="AD2367" s="986"/>
      <c r="AE2367" s="490"/>
      <c r="AF2367" s="490"/>
      <c r="AG2367" s="490"/>
      <c r="AH2367" s="490"/>
      <c r="AI2367" s="490"/>
      <c r="AJ2367" s="1142"/>
      <c r="AK2367" s="1203"/>
      <c r="AL2367" s="2563">
        <f t="shared" si="4721"/>
        <v>0</v>
      </c>
      <c r="AM2367" s="1273"/>
    </row>
    <row r="2368" spans="1:39" s="2527" customFormat="1" ht="30" x14ac:dyDescent="0.25">
      <c r="A2368" s="362">
        <v>1</v>
      </c>
      <c r="B2368" s="362">
        <v>1</v>
      </c>
      <c r="C2368" s="461" t="s">
        <v>508</v>
      </c>
      <c r="D2368" s="4"/>
      <c r="E2368" s="4"/>
      <c r="F2368" s="752">
        <v>550</v>
      </c>
      <c r="G2368" s="210">
        <f t="shared" ref="G2368" si="4763">ROUND(F2368/12*$C$3,0)</f>
        <v>458</v>
      </c>
      <c r="H2368" s="320">
        <v>286</v>
      </c>
      <c r="I2368" s="320">
        <f>H2368/G2368*100</f>
        <v>62.445414847161572</v>
      </c>
      <c r="J2368" s="1754"/>
      <c r="K2368" s="1754"/>
      <c r="L2368" s="208"/>
      <c r="M2368" s="208"/>
      <c r="N2368" s="208"/>
      <c r="O2368" s="208"/>
      <c r="P2368" s="208"/>
      <c r="Q2368" s="208"/>
      <c r="R2368" s="490"/>
      <c r="S2368" s="490"/>
      <c r="T2368" s="490"/>
      <c r="U2368" s="490"/>
      <c r="V2368" s="490"/>
      <c r="W2368" s="490"/>
      <c r="X2368" s="490"/>
      <c r="Y2368" s="490"/>
      <c r="Z2368" s="490"/>
      <c r="AA2368" s="490"/>
      <c r="AB2368" s="2672"/>
      <c r="AC2368" s="490"/>
      <c r="AD2368" s="986"/>
      <c r="AE2368" s="490"/>
      <c r="AF2368" s="490"/>
      <c r="AG2368" s="490"/>
      <c r="AH2368" s="490"/>
      <c r="AI2368" s="490"/>
      <c r="AJ2368" s="1142"/>
      <c r="AK2368" s="1203"/>
      <c r="AL2368" s="2563">
        <f t="shared" si="4721"/>
        <v>0</v>
      </c>
      <c r="AM2368" s="1273"/>
    </row>
    <row r="2369" spans="1:39" s="2527" customFormat="1" ht="60" x14ac:dyDescent="0.25">
      <c r="A2369" s="362"/>
      <c r="B2369" s="362">
        <v>1</v>
      </c>
      <c r="C2369" s="461" t="s">
        <v>510</v>
      </c>
      <c r="D2369" s="4"/>
      <c r="E2369" s="4"/>
      <c r="F2369" s="752"/>
      <c r="G2369" s="210"/>
      <c r="H2369" s="320"/>
      <c r="I2369" s="320"/>
      <c r="J2369" s="1754"/>
      <c r="K2369" s="1754"/>
      <c r="L2369" s="208"/>
      <c r="M2369" s="208"/>
      <c r="N2369" s="208"/>
      <c r="O2369" s="208"/>
      <c r="P2369" s="208"/>
      <c r="Q2369" s="208"/>
      <c r="R2369" s="490"/>
      <c r="S2369" s="490"/>
      <c r="T2369" s="490"/>
      <c r="U2369" s="490"/>
      <c r="V2369" s="490"/>
      <c r="W2369" s="490"/>
      <c r="X2369" s="490"/>
      <c r="Y2369" s="490"/>
      <c r="Z2369" s="490"/>
      <c r="AA2369" s="490"/>
      <c r="AB2369" s="2672"/>
      <c r="AC2369" s="490"/>
      <c r="AD2369" s="986"/>
      <c r="AE2369" s="490"/>
      <c r="AF2369" s="490"/>
      <c r="AG2369" s="490"/>
      <c r="AH2369" s="490"/>
      <c r="AI2369" s="490"/>
      <c r="AJ2369" s="1142"/>
      <c r="AK2369" s="1203"/>
      <c r="AL2369" s="2563">
        <f t="shared" si="4721"/>
        <v>0</v>
      </c>
      <c r="AM2369" s="1273"/>
    </row>
    <row r="2370" spans="1:39" s="2527" customFormat="1" ht="45" x14ac:dyDescent="0.25">
      <c r="A2370" s="362">
        <v>1</v>
      </c>
      <c r="B2370" s="362">
        <v>1</v>
      </c>
      <c r="C2370" s="460" t="s">
        <v>511</v>
      </c>
      <c r="D2370" s="4"/>
      <c r="E2370" s="4"/>
      <c r="F2370" s="1270"/>
      <c r="G2370" s="210"/>
      <c r="H2370" s="210"/>
      <c r="I2370" s="320"/>
      <c r="J2370" s="1754"/>
      <c r="K2370" s="1754"/>
      <c r="L2370" s="208"/>
      <c r="M2370" s="208"/>
      <c r="N2370" s="208"/>
      <c r="O2370" s="208"/>
      <c r="P2370" s="208"/>
      <c r="Q2370" s="208"/>
      <c r="R2370" s="490"/>
      <c r="S2370" s="490"/>
      <c r="T2370" s="490"/>
      <c r="U2370" s="490"/>
      <c r="V2370" s="490"/>
      <c r="W2370" s="490"/>
      <c r="X2370" s="490"/>
      <c r="Y2370" s="490"/>
      <c r="Z2370" s="490"/>
      <c r="AA2370" s="490"/>
      <c r="AB2370" s="2672"/>
      <c r="AC2370" s="490"/>
      <c r="AD2370" s="986"/>
      <c r="AE2370" s="490"/>
      <c r="AF2370" s="490"/>
      <c r="AG2370" s="490"/>
      <c r="AH2370" s="490"/>
      <c r="AI2370" s="490"/>
      <c r="AJ2370" s="1158"/>
      <c r="AK2370" s="1203"/>
      <c r="AL2370" s="2563">
        <f t="shared" si="4721"/>
        <v>0</v>
      </c>
      <c r="AM2370" s="1273"/>
    </row>
    <row r="2371" spans="1:39" s="2527" customFormat="1" ht="105" x14ac:dyDescent="0.25">
      <c r="A2371" s="362"/>
      <c r="B2371" s="362"/>
      <c r="C2371" s="460" t="s">
        <v>512</v>
      </c>
      <c r="D2371" s="4"/>
      <c r="E2371" s="4"/>
      <c r="F2371" s="296">
        <v>50</v>
      </c>
      <c r="G2371" s="210">
        <f t="shared" ref="G2371:G2372" si="4764">ROUND(F2371/12*$C$3,0)</f>
        <v>42</v>
      </c>
      <c r="H2371" s="210">
        <v>7</v>
      </c>
      <c r="I2371" s="320">
        <f>H2371/G2371*100</f>
        <v>16.666666666666664</v>
      </c>
      <c r="J2371" s="1754"/>
      <c r="K2371" s="1754"/>
      <c r="L2371" s="208"/>
      <c r="M2371" s="208"/>
      <c r="N2371" s="208"/>
      <c r="O2371" s="208"/>
      <c r="P2371" s="208"/>
      <c r="Q2371" s="208"/>
      <c r="R2371" s="490"/>
      <c r="S2371" s="490"/>
      <c r="T2371" s="490"/>
      <c r="U2371" s="490"/>
      <c r="V2371" s="490"/>
      <c r="W2371" s="490"/>
      <c r="X2371" s="490"/>
      <c r="Y2371" s="490"/>
      <c r="Z2371" s="490"/>
      <c r="AA2371" s="490"/>
      <c r="AB2371" s="2672"/>
      <c r="AC2371" s="490"/>
      <c r="AD2371" s="986"/>
      <c r="AE2371" s="490"/>
      <c r="AF2371" s="490"/>
      <c r="AG2371" s="490"/>
      <c r="AH2371" s="490"/>
      <c r="AI2371" s="490"/>
      <c r="AJ2371" s="1158"/>
      <c r="AK2371" s="1203"/>
      <c r="AL2371" s="2563">
        <f t="shared" si="4721"/>
        <v>0</v>
      </c>
      <c r="AM2371" s="1273"/>
    </row>
    <row r="2372" spans="1:39" s="2527" customFormat="1" ht="30" x14ac:dyDescent="0.25">
      <c r="A2372" s="362"/>
      <c r="B2372" s="362"/>
      <c r="C2372" s="460" t="s">
        <v>534</v>
      </c>
      <c r="D2372" s="1491"/>
      <c r="E2372" s="706"/>
      <c r="F2372" s="296">
        <v>138</v>
      </c>
      <c r="G2372" s="681">
        <f t="shared" si="4764"/>
        <v>115</v>
      </c>
      <c r="H2372" s="681">
        <v>1</v>
      </c>
      <c r="I2372" s="939">
        <f>H2372/ROUND(G2372,0)*100</f>
        <v>0.86956521739130432</v>
      </c>
      <c r="J2372" s="1754"/>
      <c r="K2372" s="1754"/>
      <c r="L2372" s="208"/>
      <c r="M2372" s="208"/>
      <c r="N2372" s="208"/>
      <c r="O2372" s="208"/>
      <c r="P2372" s="208"/>
      <c r="Q2372" s="208"/>
      <c r="R2372" s="2578">
        <v>315.7720614719999</v>
      </c>
      <c r="S2372" s="2578">
        <v>315.7720614719999</v>
      </c>
      <c r="T2372" s="2578">
        <v>315.7720614719999</v>
      </c>
      <c r="U2372" s="2578">
        <v>315.7720614719999</v>
      </c>
      <c r="V2372" s="2578">
        <v>315.7720614719999</v>
      </c>
      <c r="W2372" s="2578">
        <v>315.7720614719999</v>
      </c>
      <c r="X2372" s="2578">
        <v>315.7720614719999</v>
      </c>
      <c r="Y2372" s="2578">
        <v>315.7720614719999</v>
      </c>
      <c r="Z2372" s="2578">
        <v>315.7720614719999</v>
      </c>
      <c r="AA2372" s="2578">
        <v>315.7720614719999</v>
      </c>
      <c r="AB2372" s="1085">
        <f t="shared" ref="AB2372" si="4765">R2372/12*$C$3+(S2372-R2372)/11*9+(T2372-S2372)/10*8+(U2372-T2372)/9*7+(V2372-U2372)/8*6+(W2372-V2372)/7*5+(X2372-W2372)/6*4+(Y2372-X2372)/5*3+(Z2372-Y2372)/4*2+(AA2372-Z2372)/3*1</f>
        <v>263.1433845599999</v>
      </c>
      <c r="AC2372" s="490">
        <f t="shared" ref="AC2372" si="4766">AI2372-AH2372-AE2372-AD2372</f>
        <v>2.2672800000000004</v>
      </c>
      <c r="AD2372" s="986"/>
      <c r="AE2372" s="490"/>
      <c r="AF2372" s="490">
        <f t="shared" ref="AF2372" si="4767">AC2372-AB2372</f>
        <v>-260.87610455999987</v>
      </c>
      <c r="AG2372" s="490"/>
      <c r="AH2372" s="490">
        <v>0</v>
      </c>
      <c r="AI2372" s="490">
        <v>2.2672800000000004</v>
      </c>
      <c r="AJ2372" s="1158"/>
      <c r="AK2372" s="1203"/>
      <c r="AL2372" s="2563">
        <f t="shared" si="4721"/>
        <v>0</v>
      </c>
      <c r="AM2372" s="1273"/>
    </row>
    <row r="2373" spans="1:39" s="2527" customFormat="1" ht="29.25" x14ac:dyDescent="0.25">
      <c r="A2373" s="362"/>
      <c r="B2373" s="362">
        <v>1</v>
      </c>
      <c r="C2373" s="706" t="s">
        <v>328</v>
      </c>
      <c r="D2373" s="273"/>
      <c r="E2373" s="4"/>
      <c r="F2373" s="296">
        <f>F2374+F2375</f>
        <v>276.59574468085106</v>
      </c>
      <c r="G2373" s="296">
        <f>G2374+G2375</f>
        <v>230.49645390070918</v>
      </c>
      <c r="H2373" s="296">
        <f>H2374+H2375</f>
        <v>105.99893617021277</v>
      </c>
      <c r="I2373" s="320">
        <f>H2373/ROUND(G2373,0)*100</f>
        <v>46.086493987049032</v>
      </c>
      <c r="J2373" s="1754"/>
      <c r="K2373" s="1754"/>
      <c r="L2373" s="208"/>
      <c r="M2373" s="208"/>
      <c r="N2373" s="208"/>
      <c r="O2373" s="208"/>
      <c r="P2373" s="208"/>
      <c r="Q2373" s="208"/>
      <c r="R2373" s="490"/>
      <c r="S2373" s="490"/>
      <c r="T2373" s="490"/>
      <c r="U2373" s="490"/>
      <c r="V2373" s="490"/>
      <c r="W2373" s="490"/>
      <c r="X2373" s="490"/>
      <c r="Y2373" s="490"/>
      <c r="Z2373" s="490"/>
      <c r="AA2373" s="490"/>
      <c r="AB2373" s="2672"/>
      <c r="AC2373" s="490"/>
      <c r="AD2373" s="986"/>
      <c r="AE2373" s="490"/>
      <c r="AF2373" s="490"/>
      <c r="AG2373" s="490"/>
      <c r="AH2373" s="490"/>
      <c r="AI2373" s="490"/>
      <c r="AJ2373" s="1158"/>
      <c r="AK2373" s="1203"/>
      <c r="AL2373" s="2563">
        <f t="shared" si="4721"/>
        <v>0</v>
      </c>
      <c r="AM2373" s="1273"/>
    </row>
    <row r="2374" spans="1:39" s="2527" customFormat="1" x14ac:dyDescent="0.25">
      <c r="A2374" s="362">
        <v>1</v>
      </c>
      <c r="B2374" s="362">
        <v>1</v>
      </c>
      <c r="C2374" s="706" t="s">
        <v>343</v>
      </c>
      <c r="D2374" s="4"/>
      <c r="E2374" s="4"/>
      <c r="F2374" s="296"/>
      <c r="G2374" s="296"/>
      <c r="H2374" s="296"/>
      <c r="I2374" s="320"/>
      <c r="J2374" s="1754"/>
      <c r="K2374" s="1754"/>
      <c r="L2374" s="208"/>
      <c r="M2374" s="208"/>
      <c r="N2374" s="208"/>
      <c r="O2374" s="208"/>
      <c r="P2374" s="208"/>
      <c r="Q2374" s="208"/>
      <c r="R2374" s="490"/>
      <c r="S2374" s="490"/>
      <c r="T2374" s="490"/>
      <c r="U2374" s="490"/>
      <c r="V2374" s="490"/>
      <c r="W2374" s="490"/>
      <c r="X2374" s="490"/>
      <c r="Y2374" s="490"/>
      <c r="Z2374" s="490"/>
      <c r="AA2374" s="490"/>
      <c r="AB2374" s="2672"/>
      <c r="AC2374" s="490"/>
      <c r="AD2374" s="986"/>
      <c r="AE2374" s="490"/>
      <c r="AF2374" s="490"/>
      <c r="AG2374" s="490"/>
      <c r="AH2374" s="490"/>
      <c r="AI2374" s="490"/>
      <c r="AJ2374" s="1158"/>
      <c r="AK2374" s="1203"/>
      <c r="AL2374" s="2563">
        <f t="shared" si="4721"/>
        <v>0</v>
      </c>
      <c r="AM2374" s="1273"/>
    </row>
    <row r="2375" spans="1:39" s="2527" customFormat="1" x14ac:dyDescent="0.25">
      <c r="A2375" s="362">
        <v>1</v>
      </c>
      <c r="B2375" s="362">
        <v>1</v>
      </c>
      <c r="C2375" s="4" t="s">
        <v>344</v>
      </c>
      <c r="D2375" s="1491"/>
      <c r="E2375" s="4"/>
      <c r="F2375" s="296">
        <f>F2376/9.4</f>
        <v>276.59574468085106</v>
      </c>
      <c r="G2375" s="296">
        <f>G2376/9.4</f>
        <v>230.49645390070918</v>
      </c>
      <c r="H2375" s="296">
        <f>H2376/9.4</f>
        <v>105.99893617021277</v>
      </c>
      <c r="I2375" s="939">
        <f>H2375/ROUND(G2375,0)*100</f>
        <v>46.086493987049032</v>
      </c>
      <c r="J2375" s="1754"/>
      <c r="K2375" s="1754"/>
      <c r="L2375" s="208"/>
      <c r="M2375" s="208"/>
      <c r="N2375" s="208"/>
      <c r="O2375" s="208"/>
      <c r="P2375" s="208"/>
      <c r="Q2375" s="208"/>
      <c r="R2375" s="2578"/>
      <c r="S2375" s="2578"/>
      <c r="T2375" s="2578"/>
      <c r="U2375" s="2578"/>
      <c r="V2375" s="2578"/>
      <c r="W2375" s="2578"/>
      <c r="X2375" s="2578"/>
      <c r="Y2375" s="2578"/>
      <c r="Z2375" s="2578"/>
      <c r="AA2375" s="2578"/>
      <c r="AB2375" s="2673">
        <f>R2375/12*$C$3</f>
        <v>0</v>
      </c>
      <c r="AC2375" s="2578">
        <f>AI2375-AH2375</f>
        <v>0</v>
      </c>
      <c r="AD2375" s="2925"/>
      <c r="AE2375" s="2578"/>
      <c r="AF2375" s="2578">
        <f>AC2375-AB2375</f>
        <v>0</v>
      </c>
      <c r="AG2375" s="2578"/>
      <c r="AH2375" s="2578"/>
      <c r="AI2375" s="2578"/>
      <c r="AJ2375" s="1146"/>
      <c r="AK2375" s="2926"/>
      <c r="AL2375" s="2563">
        <f t="shared" si="4721"/>
        <v>0</v>
      </c>
      <c r="AM2375" s="1273"/>
    </row>
    <row r="2376" spans="1:39" s="2527" customFormat="1" x14ac:dyDescent="0.25">
      <c r="A2376" s="362">
        <v>1</v>
      </c>
      <c r="B2376" s="362">
        <v>1</v>
      </c>
      <c r="C2376" s="720" t="s">
        <v>345</v>
      </c>
      <c r="D2376" s="717"/>
      <c r="E2376" s="4"/>
      <c r="F2376" s="366">
        <v>2600</v>
      </c>
      <c r="G2376" s="320">
        <f>(F2376/12*$C$3)</f>
        <v>2166.6666666666665</v>
      </c>
      <c r="H2376" s="320">
        <v>996.3900000000001</v>
      </c>
      <c r="I2376" s="939">
        <f>H2376/ROUND(G2376,0)*100</f>
        <v>45.980156898938631</v>
      </c>
      <c r="J2376" s="1754"/>
      <c r="K2376" s="1754"/>
      <c r="L2376" s="208"/>
      <c r="M2376" s="208"/>
      <c r="N2376" s="208"/>
      <c r="O2376" s="208"/>
      <c r="P2376" s="208"/>
      <c r="Q2376" s="208"/>
      <c r="R2376" s="490"/>
      <c r="S2376" s="490"/>
      <c r="T2376" s="490"/>
      <c r="U2376" s="490"/>
      <c r="V2376" s="490"/>
      <c r="W2376" s="490"/>
      <c r="X2376" s="490"/>
      <c r="Y2376" s="490"/>
      <c r="Z2376" s="490"/>
      <c r="AA2376" s="490"/>
      <c r="AB2376" s="2672"/>
      <c r="AC2376" s="490"/>
      <c r="AD2376" s="986"/>
      <c r="AE2376" s="490"/>
      <c r="AF2376" s="490"/>
      <c r="AG2376" s="490"/>
      <c r="AH2376" s="490"/>
      <c r="AI2376" s="490"/>
      <c r="AJ2376" s="1142"/>
      <c r="AK2376" s="1203"/>
      <c r="AL2376" s="2563">
        <f t="shared" si="4721"/>
        <v>0</v>
      </c>
      <c r="AM2376" s="1273"/>
    </row>
    <row r="2377" spans="1:39" s="2527" customFormat="1" x14ac:dyDescent="0.25">
      <c r="A2377" s="362">
        <v>1</v>
      </c>
      <c r="B2377" s="362">
        <v>1</v>
      </c>
      <c r="C2377" s="702"/>
      <c r="D2377" s="4"/>
      <c r="E2377" s="4"/>
      <c r="F2377" s="366"/>
      <c r="G2377" s="210"/>
      <c r="H2377" s="320"/>
      <c r="I2377" s="939"/>
      <c r="J2377" s="1754"/>
      <c r="K2377" s="1754"/>
      <c r="L2377" s="208"/>
      <c r="M2377" s="208"/>
      <c r="N2377" s="208"/>
      <c r="O2377" s="208"/>
      <c r="P2377" s="208"/>
      <c r="Q2377" s="208"/>
      <c r="R2377" s="490"/>
      <c r="S2377" s="490"/>
      <c r="T2377" s="490"/>
      <c r="U2377" s="490"/>
      <c r="V2377" s="490"/>
      <c r="W2377" s="490"/>
      <c r="X2377" s="490"/>
      <c r="Y2377" s="490"/>
      <c r="Z2377" s="490"/>
      <c r="AA2377" s="490"/>
      <c r="AB2377" s="2672"/>
      <c r="AC2377" s="490"/>
      <c r="AD2377" s="986"/>
      <c r="AE2377" s="490"/>
      <c r="AF2377" s="490"/>
      <c r="AG2377" s="490"/>
      <c r="AH2377" s="490"/>
      <c r="AI2377" s="490"/>
      <c r="AJ2377" s="1142"/>
      <c r="AK2377" s="1203"/>
      <c r="AL2377" s="2563">
        <f t="shared" si="4721"/>
        <v>0</v>
      </c>
      <c r="AM2377" s="1273"/>
    </row>
    <row r="2378" spans="1:39" s="2527" customFormat="1" ht="72" x14ac:dyDescent="0.25">
      <c r="A2378" s="362">
        <v>1</v>
      </c>
      <c r="B2378" s="362">
        <v>1</v>
      </c>
      <c r="C2378" s="706" t="s">
        <v>329</v>
      </c>
      <c r="D2378" s="4"/>
      <c r="E2378" s="4"/>
      <c r="F2378" s="366"/>
      <c r="G2378" s="320"/>
      <c r="H2378" s="320"/>
      <c r="I2378" s="939"/>
      <c r="J2378" s="1754"/>
      <c r="K2378" s="1754"/>
      <c r="L2378" s="208"/>
      <c r="M2378" s="208"/>
      <c r="N2378" s="208"/>
      <c r="O2378" s="208"/>
      <c r="P2378" s="208"/>
      <c r="Q2378" s="208"/>
      <c r="R2378" s="490"/>
      <c r="S2378" s="490"/>
      <c r="T2378" s="490"/>
      <c r="U2378" s="490"/>
      <c r="V2378" s="490"/>
      <c r="W2378" s="490"/>
      <c r="X2378" s="490"/>
      <c r="Y2378" s="490"/>
      <c r="Z2378" s="490"/>
      <c r="AA2378" s="490"/>
      <c r="AB2378" s="2672"/>
      <c r="AC2378" s="490"/>
      <c r="AD2378" s="986"/>
      <c r="AE2378" s="490"/>
      <c r="AF2378" s="490"/>
      <c r="AG2378" s="490"/>
      <c r="AH2378" s="490"/>
      <c r="AI2378" s="490"/>
      <c r="AJ2378" s="1142"/>
      <c r="AK2378" s="1203"/>
      <c r="AL2378" s="2563">
        <f t="shared" si="4721"/>
        <v>0</v>
      </c>
      <c r="AM2378" s="1273"/>
    </row>
    <row r="2379" spans="1:39" s="2527" customFormat="1" ht="86.25" x14ac:dyDescent="0.25">
      <c r="A2379" s="362"/>
      <c r="B2379" s="362"/>
      <c r="C2379" s="654" t="s">
        <v>598</v>
      </c>
      <c r="D2379" s="4"/>
      <c r="E2379" s="4"/>
      <c r="F2379" s="1270">
        <f>F2351</f>
        <v>593</v>
      </c>
      <c r="G2379" s="1270">
        <f>G2351</f>
        <v>494</v>
      </c>
      <c r="H2379" s="1270">
        <f>H2351</f>
        <v>127</v>
      </c>
      <c r="I2379" s="939">
        <f t="shared" ref="I2379:I2384" si="4768">H2379/G2379*100</f>
        <v>25.708502024291498</v>
      </c>
      <c r="J2379" s="1754"/>
      <c r="K2379" s="1754"/>
      <c r="L2379" s="208"/>
      <c r="M2379" s="208"/>
      <c r="N2379" s="208"/>
      <c r="O2379" s="208"/>
      <c r="P2379" s="208"/>
      <c r="Q2379" s="208"/>
      <c r="R2379" s="490">
        <f t="shared" ref="R2379:AA2379" si="4769">R2351</f>
        <v>1263.83125</v>
      </c>
      <c r="S2379" s="490">
        <f t="shared" si="4769"/>
        <v>1263.83125</v>
      </c>
      <c r="T2379" s="490">
        <f t="shared" si="4769"/>
        <v>1263.83125</v>
      </c>
      <c r="U2379" s="490">
        <f t="shared" si="4769"/>
        <v>1263.83125</v>
      </c>
      <c r="V2379" s="490">
        <f t="shared" si="4769"/>
        <v>1263.83125</v>
      </c>
      <c r="W2379" s="490">
        <f t="shared" si="4769"/>
        <v>1263.83125</v>
      </c>
      <c r="X2379" s="490">
        <f t="shared" si="4769"/>
        <v>1263.83125</v>
      </c>
      <c r="Y2379" s="490">
        <f t="shared" si="4769"/>
        <v>1263.83125</v>
      </c>
      <c r="Z2379" s="490">
        <f t="shared" si="4769"/>
        <v>1263.83125</v>
      </c>
      <c r="AA2379" s="490">
        <f t="shared" si="4769"/>
        <v>1263.83125</v>
      </c>
      <c r="AB2379" s="2672">
        <f t="shared" ref="AB2379" si="4770">R2379/12*$C$3+(S2379-R2379)/11*6+(T2379-S2379)/10*5+(U2379-T2379)/9*4+(V2379-U2379)/8*3+(W2379-V2379)/7*2+(X2379-W2379)/6*1</f>
        <v>1053.1927083333333</v>
      </c>
      <c r="AC2379" s="490">
        <f t="shared" ref="AC2379:AI2379" si="4771">AC2351</f>
        <v>270.66874999999999</v>
      </c>
      <c r="AD2379" s="986">
        <f t="shared" si="4771"/>
        <v>0</v>
      </c>
      <c r="AE2379" s="490">
        <f t="shared" si="4771"/>
        <v>0</v>
      </c>
      <c r="AF2379" s="490">
        <f t="shared" si="4771"/>
        <v>-782.52395833333321</v>
      </c>
      <c r="AG2379" s="490">
        <f t="shared" si="4771"/>
        <v>0</v>
      </c>
      <c r="AH2379" s="490">
        <f t="shared" si="4771"/>
        <v>-0.85251999999999994</v>
      </c>
      <c r="AI2379" s="490">
        <f t="shared" si="4771"/>
        <v>269.81622999999996</v>
      </c>
      <c r="AJ2379" s="1142"/>
      <c r="AK2379" s="1203"/>
      <c r="AL2379" s="2563">
        <f t="shared" si="4721"/>
        <v>0</v>
      </c>
      <c r="AM2379" s="1273"/>
    </row>
    <row r="2380" spans="1:39" s="2527" customFormat="1" ht="29.25" x14ac:dyDescent="0.25">
      <c r="A2380" s="362">
        <v>1</v>
      </c>
      <c r="B2380" s="362">
        <v>1</v>
      </c>
      <c r="C2380" s="654" t="s">
        <v>272</v>
      </c>
      <c r="D2380" s="4"/>
      <c r="E2380" s="4"/>
      <c r="F2380" s="1270">
        <f>F2364+F2326+F2290</f>
        <v>4985.5</v>
      </c>
      <c r="G2380" s="1270">
        <f t="shared" ref="G2380:H2380" si="4772">G2364+G2326+G2290</f>
        <v>4154.833333333333</v>
      </c>
      <c r="H2380" s="1270">
        <f t="shared" si="4772"/>
        <v>1923.5</v>
      </c>
      <c r="I2380" s="939">
        <f t="shared" si="4768"/>
        <v>46.295479160816718</v>
      </c>
      <c r="J2380" s="1754"/>
      <c r="K2380" s="1754"/>
      <c r="L2380" s="208"/>
      <c r="M2380" s="208"/>
      <c r="N2380" s="208"/>
      <c r="O2380" s="208"/>
      <c r="P2380" s="208"/>
      <c r="Q2380" s="208"/>
      <c r="R2380" s="490"/>
      <c r="S2380" s="490"/>
      <c r="T2380" s="490"/>
      <c r="U2380" s="490"/>
      <c r="V2380" s="490"/>
      <c r="W2380" s="490"/>
      <c r="X2380" s="490"/>
      <c r="Y2380" s="490"/>
      <c r="Z2380" s="490"/>
      <c r="AA2380" s="490"/>
      <c r="AB2380" s="2672"/>
      <c r="AC2380" s="490"/>
      <c r="AD2380" s="986"/>
      <c r="AE2380" s="490"/>
      <c r="AF2380" s="490"/>
      <c r="AG2380" s="490"/>
      <c r="AH2380" s="490"/>
      <c r="AI2380" s="490"/>
      <c r="AJ2380" s="1146"/>
      <c r="AK2380" s="1203"/>
      <c r="AL2380" s="2563">
        <f t="shared" si="4721"/>
        <v>0</v>
      </c>
      <c r="AM2380" s="1273"/>
    </row>
    <row r="2381" spans="1:39" s="2527" customFormat="1" ht="43.5" x14ac:dyDescent="0.25">
      <c r="A2381" s="362">
        <v>1</v>
      </c>
      <c r="B2381" s="362">
        <v>1</v>
      </c>
      <c r="C2381" s="654" t="s">
        <v>287</v>
      </c>
      <c r="D2381" s="4"/>
      <c r="E2381" s="4"/>
      <c r="F2381" s="3524">
        <f>F2352</f>
        <v>1161</v>
      </c>
      <c r="G2381" s="3524">
        <f>G2352</f>
        <v>967</v>
      </c>
      <c r="H2381" s="3524">
        <f>H2352</f>
        <v>192</v>
      </c>
      <c r="I2381" s="939">
        <f t="shared" si="4768"/>
        <v>19.855222337125127</v>
      </c>
      <c r="J2381" s="1754"/>
      <c r="K2381" s="1754"/>
      <c r="L2381" s="208"/>
      <c r="M2381" s="208"/>
      <c r="N2381" s="208"/>
      <c r="O2381" s="208"/>
      <c r="P2381" s="208"/>
      <c r="Q2381" s="208"/>
      <c r="R2381" s="490">
        <f t="shared" ref="R2381:AI2381" si="4773">R2372+R2352</f>
        <v>4698.3740671189998</v>
      </c>
      <c r="S2381" s="490">
        <f t="shared" si="4773"/>
        <v>4698.3740671189998</v>
      </c>
      <c r="T2381" s="490">
        <f t="shared" si="4773"/>
        <v>4698.3740671189998</v>
      </c>
      <c r="U2381" s="490">
        <f t="shared" si="4773"/>
        <v>4698.3740671189998</v>
      </c>
      <c r="V2381" s="490">
        <f t="shared" si="4773"/>
        <v>4698.3740671189998</v>
      </c>
      <c r="W2381" s="490">
        <f t="shared" si="4773"/>
        <v>4698.3740671189998</v>
      </c>
      <c r="X2381" s="490">
        <f t="shared" si="4773"/>
        <v>4698.3740671189998</v>
      </c>
      <c r="Y2381" s="490">
        <f t="shared" si="4773"/>
        <v>4698.3740671189998</v>
      </c>
      <c r="Z2381" s="490">
        <f t="shared" si="4773"/>
        <v>4698.3740671189998</v>
      </c>
      <c r="AA2381" s="490">
        <f t="shared" si="4773"/>
        <v>4698.3740671189998</v>
      </c>
      <c r="AB2381" s="2672">
        <f t="shared" si="4773"/>
        <v>3915.3117225991668</v>
      </c>
      <c r="AC2381" s="490">
        <f t="shared" si="4773"/>
        <v>504.2814800000001</v>
      </c>
      <c r="AD2381" s="986">
        <f t="shared" si="4773"/>
        <v>0</v>
      </c>
      <c r="AE2381" s="490">
        <f t="shared" si="4773"/>
        <v>0</v>
      </c>
      <c r="AF2381" s="490">
        <f t="shared" si="4773"/>
        <v>-3411.0302425991667</v>
      </c>
      <c r="AG2381" s="490">
        <f t="shared" si="4773"/>
        <v>0</v>
      </c>
      <c r="AH2381" s="490">
        <f t="shared" si="4773"/>
        <v>-11.980600000000001</v>
      </c>
      <c r="AI2381" s="490">
        <f t="shared" si="4773"/>
        <v>492.30088000000001</v>
      </c>
      <c r="AJ2381" s="1146"/>
      <c r="AK2381" s="1203"/>
      <c r="AL2381" s="2563">
        <f t="shared" si="4721"/>
        <v>0</v>
      </c>
      <c r="AM2381" s="1273"/>
    </row>
    <row r="2382" spans="1:39" s="2527" customFormat="1" ht="29.25" x14ac:dyDescent="0.25">
      <c r="A2382" s="362">
        <v>1</v>
      </c>
      <c r="B2382" s="362">
        <v>1</v>
      </c>
      <c r="C2382" s="654" t="s">
        <v>273</v>
      </c>
      <c r="D2382" s="4"/>
      <c r="E2382" s="4"/>
      <c r="F2382" s="727">
        <f>F2373</f>
        <v>276.59574468085106</v>
      </c>
      <c r="G2382" s="727">
        <f>G2373+G2296</f>
        <v>1872.4964539007092</v>
      </c>
      <c r="H2382" s="727">
        <f>H2373+H2296</f>
        <v>1560.9989361702128</v>
      </c>
      <c r="I2382" s="939">
        <f t="shared" si="4768"/>
        <v>83.364587041988926</v>
      </c>
      <c r="J2382" s="1754"/>
      <c r="K2382" s="1754"/>
      <c r="L2382" s="208"/>
      <c r="M2382" s="208"/>
      <c r="N2382" s="208"/>
      <c r="O2382" s="208"/>
      <c r="P2382" s="208"/>
      <c r="Q2382" s="208"/>
      <c r="R2382" s="490"/>
      <c r="S2382" s="490"/>
      <c r="T2382" s="490"/>
      <c r="U2382" s="490"/>
      <c r="V2382" s="490"/>
      <c r="W2382" s="490"/>
      <c r="X2382" s="490"/>
      <c r="Y2382" s="490"/>
      <c r="Z2382" s="490"/>
      <c r="AA2382" s="490"/>
      <c r="AB2382" s="2672"/>
      <c r="AC2382" s="490"/>
      <c r="AD2382" s="986"/>
      <c r="AE2382" s="490"/>
      <c r="AF2382" s="490"/>
      <c r="AG2382" s="490"/>
      <c r="AH2382" s="490"/>
      <c r="AI2382" s="490"/>
      <c r="AJ2382" s="1146"/>
      <c r="AK2382" s="1203"/>
      <c r="AL2382" s="2563">
        <f t="shared" si="4721"/>
        <v>0</v>
      </c>
      <c r="AM2382" s="1273"/>
    </row>
    <row r="2383" spans="1:39" s="2527" customFormat="1" ht="29.25" x14ac:dyDescent="0.25">
      <c r="A2383" s="362">
        <v>1</v>
      </c>
      <c r="B2383" s="362">
        <v>1</v>
      </c>
      <c r="C2383" s="654" t="s">
        <v>274</v>
      </c>
      <c r="D2383" s="4"/>
      <c r="E2383" s="4"/>
      <c r="F2383" s="727"/>
      <c r="G2383" s="727"/>
      <c r="H2383" s="727"/>
      <c r="I2383" s="939"/>
      <c r="J2383" s="1754"/>
      <c r="K2383" s="1754"/>
      <c r="L2383" s="208"/>
      <c r="M2383" s="208"/>
      <c r="N2383" s="208"/>
      <c r="O2383" s="208"/>
      <c r="P2383" s="208"/>
      <c r="Q2383" s="208"/>
      <c r="R2383" s="490">
        <v>699.00840000000005</v>
      </c>
      <c r="S2383" s="490">
        <v>699.00840000000005</v>
      </c>
      <c r="T2383" s="490">
        <v>699.00840000000005</v>
      </c>
      <c r="U2383" s="490">
        <v>699.00840000000005</v>
      </c>
      <c r="V2383" s="490">
        <v>699.00840000000005</v>
      </c>
      <c r="W2383" s="490">
        <v>699.00840000000005</v>
      </c>
      <c r="X2383" s="490">
        <v>699.00840000000005</v>
      </c>
      <c r="Y2383" s="490">
        <v>699.00840000000005</v>
      </c>
      <c r="Z2383" s="490">
        <v>699.00840000000005</v>
      </c>
      <c r="AA2383" s="490"/>
      <c r="AB2383" s="1085"/>
      <c r="AC2383" s="490"/>
      <c r="AD2383" s="986"/>
      <c r="AE2383" s="490"/>
      <c r="AF2383" s="490"/>
      <c r="AG2383" s="490"/>
      <c r="AH2383" s="490"/>
      <c r="AI2383" s="490"/>
      <c r="AJ2383" s="1146"/>
      <c r="AK2383" s="1203"/>
      <c r="AL2383" s="2563">
        <f t="shared" si="4721"/>
        <v>0</v>
      </c>
      <c r="AM2383" s="1273"/>
    </row>
    <row r="2384" spans="1:39" s="2527" customFormat="1" x14ac:dyDescent="0.25">
      <c r="A2384" s="362">
        <v>1</v>
      </c>
      <c r="B2384" s="362">
        <v>1</v>
      </c>
      <c r="C2384" s="655" t="s">
        <v>136</v>
      </c>
      <c r="D2384" s="4"/>
      <c r="E2384" s="4"/>
      <c r="F2384" s="755">
        <f>F2379*2.6+F2380+F2381+F2376/4.2</f>
        <v>8307.3476190476194</v>
      </c>
      <c r="G2384" s="755">
        <f t="shared" ref="G2384:H2384" si="4774">G2379*2.6+G2380+G2381+G2376/4.2</f>
        <v>6922.1063492063495</v>
      </c>
      <c r="H2384" s="755">
        <f t="shared" si="4774"/>
        <v>2682.9357142857143</v>
      </c>
      <c r="I2384" s="939">
        <f t="shared" si="4768"/>
        <v>38.758949645339172</v>
      </c>
      <c r="J2384" s="1754"/>
      <c r="K2384" s="1754"/>
      <c r="L2384" s="208"/>
      <c r="M2384" s="208"/>
      <c r="N2384" s="208"/>
      <c r="O2384" s="208"/>
      <c r="P2384" s="208"/>
      <c r="Q2384" s="208"/>
      <c r="R2384" s="490">
        <f t="shared" ref="R2384:Z2384" si="4775">SUM(R2383,R2372,R2364,R2352,R2351,R2288)</f>
        <v>52261.150027119002</v>
      </c>
      <c r="S2384" s="490">
        <f t="shared" si="4775"/>
        <v>52261.150027119002</v>
      </c>
      <c r="T2384" s="490">
        <f t="shared" si="4775"/>
        <v>52261.150027119002</v>
      </c>
      <c r="U2384" s="490">
        <f t="shared" si="4775"/>
        <v>52261.150027119002</v>
      </c>
      <c r="V2384" s="490">
        <f t="shared" si="4775"/>
        <v>52261.150027119002</v>
      </c>
      <c r="W2384" s="490">
        <f t="shared" si="4775"/>
        <v>52261.150027119002</v>
      </c>
      <c r="X2384" s="490">
        <f t="shared" si="4775"/>
        <v>52261.150027119002</v>
      </c>
      <c r="Y2384" s="490">
        <f t="shared" si="4775"/>
        <v>51638.193417119001</v>
      </c>
      <c r="Z2384" s="490">
        <f t="shared" si="4775"/>
        <v>51638.193417119001</v>
      </c>
      <c r="AA2384" s="490">
        <f>AA2381+AA2379+AA2364</f>
        <v>6926.9983171189997</v>
      </c>
      <c r="AB2384" s="2672">
        <f t="shared" ref="AB2384:AI2384" si="4776">AB2381+AB2379+AB2364</f>
        <v>5772.4985975991667</v>
      </c>
      <c r="AC2384" s="490">
        <f t="shared" si="4776"/>
        <v>1161.6300300000003</v>
      </c>
      <c r="AD2384" s="986">
        <f t="shared" si="4776"/>
        <v>0</v>
      </c>
      <c r="AE2384" s="490">
        <f t="shared" si="4776"/>
        <v>0</v>
      </c>
      <c r="AF2384" s="490">
        <f t="shared" si="4776"/>
        <v>-4610.8685675991665</v>
      </c>
      <c r="AG2384" s="490">
        <f t="shared" si="4776"/>
        <v>0</v>
      </c>
      <c r="AH2384" s="490">
        <f t="shared" si="4776"/>
        <v>-12.833120000000001</v>
      </c>
      <c r="AI2384" s="490">
        <f t="shared" si="4776"/>
        <v>1148.79691</v>
      </c>
      <c r="AJ2384" s="1146"/>
      <c r="AK2384" s="1203"/>
      <c r="AL2384" s="2563">
        <f t="shared" si="4721"/>
        <v>0</v>
      </c>
      <c r="AM2384" s="1273"/>
    </row>
    <row r="2385" spans="1:270" s="2527" customFormat="1" x14ac:dyDescent="0.25">
      <c r="A2385" s="362">
        <v>1</v>
      </c>
      <c r="B2385" s="362">
        <v>1</v>
      </c>
      <c r="C2385" s="896" t="s">
        <v>204</v>
      </c>
      <c r="D2385" s="896"/>
      <c r="E2385" s="896"/>
      <c r="F2385" s="429">
        <f>F2388</f>
        <v>600</v>
      </c>
      <c r="G2385" s="2822">
        <f>ROUND(F2385/12*$C$3,0)</f>
        <v>500</v>
      </c>
      <c r="H2385" s="429">
        <f>H2388</f>
        <v>374</v>
      </c>
      <c r="I2385" s="2822">
        <f t="shared" ref="I2385:I2388" si="4777">H2385/G2385*100</f>
        <v>74.8</v>
      </c>
      <c r="J2385" s="2262"/>
      <c r="K2385" s="1487"/>
      <c r="L2385" s="2826"/>
      <c r="M2385" s="2826"/>
      <c r="N2385" s="2826"/>
      <c r="O2385" s="431"/>
      <c r="P2385" s="2826"/>
      <c r="Q2385" s="431"/>
      <c r="R2385" s="2705"/>
      <c r="S2385" s="2705"/>
      <c r="T2385" s="2705"/>
      <c r="U2385" s="2705"/>
      <c r="V2385" s="2705"/>
      <c r="W2385" s="2705"/>
      <c r="X2385" s="2705"/>
      <c r="Y2385" s="2705"/>
      <c r="Z2385" s="2705"/>
      <c r="AA2385" s="2705"/>
      <c r="AB2385" s="2673"/>
      <c r="AC2385" s="3056"/>
      <c r="AD2385" s="3057"/>
      <c r="AE2385" s="3056"/>
      <c r="AF2385" s="3056"/>
      <c r="AG2385" s="3056"/>
      <c r="AH2385" s="2705"/>
      <c r="AI2385" s="2705"/>
      <c r="AJ2385" s="2201"/>
      <c r="AK2385" s="3058"/>
      <c r="AL2385" s="2563">
        <f t="shared" si="4721"/>
        <v>0</v>
      </c>
      <c r="AM2385" s="1273"/>
    </row>
    <row r="2386" spans="1:270" s="2527" customFormat="1" x14ac:dyDescent="0.25">
      <c r="A2386" s="362">
        <v>1</v>
      </c>
      <c r="B2386" s="362">
        <v>1</v>
      </c>
      <c r="C2386" s="890" t="s">
        <v>205</v>
      </c>
      <c r="D2386" s="890"/>
      <c r="E2386" s="890"/>
      <c r="F2386" s="368">
        <f>F2388-F2387</f>
        <v>599</v>
      </c>
      <c r="G2386" s="2825">
        <f>ROUND(F2386/12*$C$3,0)</f>
        <v>499</v>
      </c>
      <c r="H2386" s="368">
        <f>H2388-H2387</f>
        <v>374</v>
      </c>
      <c r="I2386" s="2825">
        <f t="shared" si="4777"/>
        <v>74.949899799599194</v>
      </c>
      <c r="J2386" s="2262"/>
      <c r="K2386" s="1487"/>
      <c r="L2386" s="2826"/>
      <c r="M2386" s="2826"/>
      <c r="N2386" s="2826"/>
      <c r="O2386" s="431"/>
      <c r="P2386" s="2826"/>
      <c r="Q2386" s="431"/>
      <c r="R2386" s="2705"/>
      <c r="S2386" s="2705"/>
      <c r="T2386" s="2705"/>
      <c r="U2386" s="2705"/>
      <c r="V2386" s="2705"/>
      <c r="W2386" s="2705"/>
      <c r="X2386" s="2705"/>
      <c r="Y2386" s="2705"/>
      <c r="Z2386" s="2705"/>
      <c r="AA2386" s="2705"/>
      <c r="AB2386" s="2673"/>
      <c r="AC2386" s="3056"/>
      <c r="AD2386" s="3057"/>
      <c r="AE2386" s="3056"/>
      <c r="AF2386" s="3056"/>
      <c r="AG2386" s="3056"/>
      <c r="AH2386" s="2705"/>
      <c r="AI2386" s="2705"/>
      <c r="AJ2386" s="2827"/>
      <c r="AK2386" s="3058"/>
      <c r="AL2386" s="2563">
        <f t="shared" si="4721"/>
        <v>0</v>
      </c>
      <c r="AM2386" s="1273"/>
    </row>
    <row r="2387" spans="1:270" s="2527" customFormat="1" ht="30" x14ac:dyDescent="0.25">
      <c r="A2387" s="362">
        <v>1</v>
      </c>
      <c r="B2387" s="362">
        <v>1</v>
      </c>
      <c r="C2387" s="890" t="s">
        <v>206</v>
      </c>
      <c r="D2387" s="890"/>
      <c r="E2387" s="890"/>
      <c r="F2387" s="2432">
        <v>1</v>
      </c>
      <c r="G2387" s="2825">
        <f t="shared" ref="G2387:G2388" si="4778">ROUND(F2387/12*$C$3,0)</f>
        <v>1</v>
      </c>
      <c r="H2387" s="2432"/>
      <c r="I2387" s="2825">
        <f>H2387/G2387*100</f>
        <v>0</v>
      </c>
      <c r="J2387" s="2674"/>
      <c r="K2387" s="1508"/>
      <c r="L2387" s="2826"/>
      <c r="M2387" s="2826"/>
      <c r="N2387" s="2826"/>
      <c r="O2387" s="251"/>
      <c r="P2387" s="2826"/>
      <c r="Q2387" s="431"/>
      <c r="R2387" s="2705"/>
      <c r="S2387" s="2705"/>
      <c r="T2387" s="2705"/>
      <c r="U2387" s="2705"/>
      <c r="V2387" s="2705"/>
      <c r="W2387" s="2705"/>
      <c r="X2387" s="2705"/>
      <c r="Y2387" s="2705"/>
      <c r="Z2387" s="2705"/>
      <c r="AA2387" s="2705"/>
      <c r="AB2387" s="2673"/>
      <c r="AC2387" s="2819"/>
      <c r="AD2387" s="3057"/>
      <c r="AE2387" s="3056"/>
      <c r="AF2387" s="2819"/>
      <c r="AG2387" s="2819"/>
      <c r="AH2387" s="2578"/>
      <c r="AI2387" s="2578"/>
      <c r="AJ2387" s="2827"/>
      <c r="AK2387" s="2926"/>
      <c r="AL2387" s="2563">
        <f t="shared" si="4721"/>
        <v>0</v>
      </c>
      <c r="AM2387" s="1273"/>
    </row>
    <row r="2388" spans="1:270" s="2527" customFormat="1" ht="29.25" x14ac:dyDescent="0.25">
      <c r="A2388" s="362"/>
      <c r="B2388" s="362">
        <v>1</v>
      </c>
      <c r="C2388" s="896" t="s">
        <v>211</v>
      </c>
      <c r="D2388" s="896"/>
      <c r="E2388" s="896"/>
      <c r="F2388" s="2432">
        <v>600</v>
      </c>
      <c r="G2388" s="2826">
        <f t="shared" si="4778"/>
        <v>500</v>
      </c>
      <c r="H2388" s="2432">
        <v>374</v>
      </c>
      <c r="I2388" s="2822">
        <f t="shared" si="4777"/>
        <v>74.8</v>
      </c>
      <c r="J2388" s="2836"/>
      <c r="K2388" s="1509"/>
      <c r="L2388" s="2834"/>
      <c r="M2388" s="2834"/>
      <c r="N2388" s="2834"/>
      <c r="O2388" s="1334"/>
      <c r="P2388" s="2834"/>
      <c r="Q2388" s="1347"/>
      <c r="R2388" s="2838">
        <v>2698.5992000000001</v>
      </c>
      <c r="S2388" s="2838">
        <v>2698.5992000000001</v>
      </c>
      <c r="T2388" s="2838">
        <v>2698.5992000000001</v>
      </c>
      <c r="U2388" s="2838">
        <v>2698.5992000000001</v>
      </c>
      <c r="V2388" s="2838">
        <v>2698.5992000000001</v>
      </c>
      <c r="W2388" s="2838">
        <v>2698.5992000000001</v>
      </c>
      <c r="X2388" s="2838">
        <v>2698.5992000000001</v>
      </c>
      <c r="Y2388" s="2838">
        <v>2698.5992000000001</v>
      </c>
      <c r="Z2388" s="2838">
        <v>2698.5992000000001</v>
      </c>
      <c r="AA2388" s="2838">
        <v>2698.5992000000001</v>
      </c>
      <c r="AB2388" s="1085">
        <f t="shared" ref="AB2388" si="4779">R2388/12*$C$3+(S2388-R2388)/11*9+(T2388-S2388)/10*8+(U2388-T2388)/9*7+(V2388-U2388)/8*6+(W2388-V2388)/7*5+(X2388-W2388)/6*4+(Y2388-X2388)/5*3+(Z2388-Y2388)/4*2+(AA2388-Z2388)/3*1</f>
        <v>2248.8326666666667</v>
      </c>
      <c r="AC2388" s="3190">
        <f t="shared" ref="AC2388" si="4780">AI2388-AH2388-AE2388-AD2388</f>
        <v>2228.5942</v>
      </c>
      <c r="AD2388" s="3209"/>
      <c r="AE2388" s="3210"/>
      <c r="AF2388" s="3190">
        <f t="shared" ref="AF2388" si="4781">AC2388-AB2388</f>
        <v>-20.238466666666682</v>
      </c>
      <c r="AG2388" s="3190"/>
      <c r="AH2388" s="3211">
        <v>-55.804020000000001</v>
      </c>
      <c r="AI2388" s="3211">
        <v>2172.79018</v>
      </c>
      <c r="AJ2388" s="2201"/>
      <c r="AK2388" s="3031"/>
      <c r="AL2388" s="2563">
        <f t="shared" si="4721"/>
        <v>0</v>
      </c>
      <c r="AM2388" s="1273"/>
    </row>
    <row r="2389" spans="1:270" ht="15.75" thickBot="1" x14ac:dyDescent="0.3">
      <c r="A2389" s="362">
        <v>1</v>
      </c>
      <c r="B2389" s="362">
        <v>1</v>
      </c>
      <c r="C2389" s="1382" t="s">
        <v>291</v>
      </c>
      <c r="D2389" s="1382"/>
      <c r="E2389" s="1382"/>
      <c r="F2389" s="396"/>
      <c r="G2389" s="3212"/>
      <c r="H2389" s="3212"/>
      <c r="I2389" s="3212"/>
      <c r="J2389" s="2919"/>
      <c r="K2389" s="2919"/>
      <c r="L2389" s="3212"/>
      <c r="M2389" s="3212"/>
      <c r="N2389" s="3212">
        <f>N2348+N2322+N2312+N2286</f>
        <v>2388</v>
      </c>
      <c r="O2389" s="3212"/>
      <c r="P2389" s="3212"/>
      <c r="Q2389" s="3212"/>
      <c r="R2389" s="503">
        <v>66400.805828921992</v>
      </c>
      <c r="S2389" s="503">
        <v>66400.805828921992</v>
      </c>
      <c r="T2389" s="503">
        <v>66400.805828921992</v>
      </c>
      <c r="U2389" s="503">
        <v>66400.805828921992</v>
      </c>
      <c r="V2389" s="503">
        <v>66400.805828921992</v>
      </c>
      <c r="W2389" s="503">
        <v>66400.805828921992</v>
      </c>
      <c r="X2389" s="503">
        <v>66400.805828921992</v>
      </c>
      <c r="Y2389" s="503">
        <v>65777.849218921998</v>
      </c>
      <c r="Z2389" s="503">
        <v>65777.849218921998</v>
      </c>
      <c r="AA2389" s="503">
        <f>AA2388+AA2384+AA2348+AA2340+AA2322+AA2312+AA2304+AA2286</f>
        <v>65782.908277632319</v>
      </c>
      <c r="AB2389" s="1078">
        <f t="shared" ref="AB2389:AI2389" si="4782">AB2388+AB2384+AB2348+AB2340+AB2322+AB2312+AB2304+AB2286</f>
        <v>54925.849344545815</v>
      </c>
      <c r="AC2389" s="503">
        <f t="shared" si="4782"/>
        <v>47985.962619999998</v>
      </c>
      <c r="AD2389" s="972">
        <f t="shared" si="4782"/>
        <v>0</v>
      </c>
      <c r="AE2389" s="503">
        <f t="shared" si="4782"/>
        <v>-239.79164</v>
      </c>
      <c r="AF2389" s="503">
        <f t="shared" si="4782"/>
        <v>-6939.8867245458196</v>
      </c>
      <c r="AG2389" s="503">
        <f t="shared" si="4782"/>
        <v>-156.84607</v>
      </c>
      <c r="AH2389" s="503">
        <f t="shared" si="4782"/>
        <v>-348.40956</v>
      </c>
      <c r="AI2389" s="503">
        <f t="shared" si="4782"/>
        <v>47397.761419999995</v>
      </c>
      <c r="AJ2389" s="3213"/>
      <c r="AK2389" s="1075"/>
      <c r="AL2389" s="2563">
        <f t="shared" si="4721"/>
        <v>0</v>
      </c>
    </row>
    <row r="2390" spans="1:270" ht="29.25" x14ac:dyDescent="0.25">
      <c r="A2390" s="362">
        <v>1</v>
      </c>
      <c r="B2390" s="362">
        <v>1</v>
      </c>
      <c r="C2390" s="3214" t="s">
        <v>178</v>
      </c>
      <c r="D2390" s="3214"/>
      <c r="E2390" s="3014"/>
      <c r="F2390" s="3215"/>
      <c r="G2390" s="3216"/>
      <c r="H2390" s="3216"/>
      <c r="I2390" s="3216"/>
      <c r="J2390" s="3216"/>
      <c r="K2390" s="3216"/>
      <c r="L2390" s="3216"/>
      <c r="M2390" s="3216"/>
      <c r="N2390" s="3216"/>
      <c r="O2390" s="3216"/>
      <c r="P2390" s="3216"/>
      <c r="Q2390" s="3216"/>
      <c r="R2390" s="2860">
        <f t="shared" ref="R2390:AB2390" si="4783">SUM(R2389)</f>
        <v>66400.805828921992</v>
      </c>
      <c r="S2390" s="2860">
        <f t="shared" ref="S2390:T2390" si="4784">SUM(S2389)</f>
        <v>66400.805828921992</v>
      </c>
      <c r="T2390" s="2860">
        <f t="shared" si="4784"/>
        <v>66400.805828921992</v>
      </c>
      <c r="U2390" s="2860">
        <f t="shared" ref="U2390:V2390" si="4785">SUM(U2389)</f>
        <v>66400.805828921992</v>
      </c>
      <c r="V2390" s="2860">
        <f t="shared" si="4785"/>
        <v>66400.805828921992</v>
      </c>
      <c r="W2390" s="2860">
        <f t="shared" ref="W2390:X2390" si="4786">SUM(W2389)</f>
        <v>66400.805828921992</v>
      </c>
      <c r="X2390" s="2860">
        <f t="shared" si="4786"/>
        <v>66400.805828921992</v>
      </c>
      <c r="Y2390" s="2860">
        <f t="shared" ref="Y2390:Z2390" si="4787">SUM(Y2389)</f>
        <v>65777.849218921998</v>
      </c>
      <c r="Z2390" s="2860">
        <f t="shared" si="4787"/>
        <v>65777.849218921998</v>
      </c>
      <c r="AA2390" s="2860">
        <f t="shared" ref="AA2390" si="4788">SUM(AA2389)</f>
        <v>65782.908277632319</v>
      </c>
      <c r="AB2390" s="3217">
        <f t="shared" si="4783"/>
        <v>54925.849344545815</v>
      </c>
      <c r="AC2390" s="2860">
        <f t="shared" ref="AC2390:AI2390" si="4789">SUM(AC2389)</f>
        <v>47985.962619999998</v>
      </c>
      <c r="AD2390" s="1542">
        <f>SUM(AD2389)</f>
        <v>0</v>
      </c>
      <c r="AE2390" s="2860">
        <f>SUM(AE2389)</f>
        <v>-239.79164</v>
      </c>
      <c r="AF2390" s="2860">
        <f t="shared" si="4789"/>
        <v>-6939.8867245458196</v>
      </c>
      <c r="AG2390" s="2860">
        <f t="shared" ref="AG2390" si="4790">SUM(AG2389)</f>
        <v>-156.84607</v>
      </c>
      <c r="AH2390" s="2860">
        <f t="shared" si="4789"/>
        <v>-348.40956</v>
      </c>
      <c r="AI2390" s="2860">
        <f t="shared" si="4789"/>
        <v>47397.761419999995</v>
      </c>
      <c r="AJ2390" s="3218"/>
      <c r="AK2390" s="1074"/>
      <c r="AL2390" s="2563">
        <f t="shared" si="4721"/>
        <v>0</v>
      </c>
    </row>
    <row r="2391" spans="1:270" ht="29.25" x14ac:dyDescent="0.25">
      <c r="A2391" s="362">
        <v>1</v>
      </c>
      <c r="B2391" s="362">
        <v>1</v>
      </c>
      <c r="C2391" s="2389" t="s">
        <v>78</v>
      </c>
      <c r="D2391" s="2389"/>
      <c r="E2391" s="2389"/>
      <c r="F2391" s="3219">
        <f>SUM(F2286)+F2322</f>
        <v>277</v>
      </c>
      <c r="G2391" s="3220">
        <f t="shared" ref="G2391:H2391" si="4791">SUM(G2286)+G2322</f>
        <v>231.66666666666666</v>
      </c>
      <c r="H2391" s="3220">
        <f t="shared" si="4791"/>
        <v>211</v>
      </c>
      <c r="I2391" s="3220">
        <f>H2391/G2391*100</f>
        <v>91.079136690647488</v>
      </c>
      <c r="J2391" s="3221">
        <f>SUM(L2391/F2391)</f>
        <v>8.8158844765342952</v>
      </c>
      <c r="K2391" s="3221">
        <f>N2391/H2391</f>
        <v>7.9763033175355451</v>
      </c>
      <c r="L2391" s="3220">
        <f t="shared" ref="L2391:N2391" si="4792">SUM(L2286)+L2322</f>
        <v>2442</v>
      </c>
      <c r="M2391" s="3220">
        <f t="shared" si="4792"/>
        <v>2035</v>
      </c>
      <c r="N2391" s="3220">
        <f t="shared" si="4792"/>
        <v>1683</v>
      </c>
      <c r="O2391" s="2178">
        <f>N2391/M2391*100</f>
        <v>82.702702702702709</v>
      </c>
      <c r="P2391" s="3220">
        <f>SUM(P2286)</f>
        <v>6</v>
      </c>
      <c r="Q2391" s="2178">
        <f>N2391/$C$3*12/P2391</f>
        <v>336.6</v>
      </c>
      <c r="R2391" s="3222">
        <f t="shared" ref="R2391:Z2391" si="4793">SUM(R2286)</f>
        <v>7878.8831150830001</v>
      </c>
      <c r="S2391" s="3222">
        <f t="shared" si="4793"/>
        <v>7878.8831150830001</v>
      </c>
      <c r="T2391" s="3222">
        <f t="shared" si="4793"/>
        <v>7878.8831150830001</v>
      </c>
      <c r="U2391" s="3222">
        <f t="shared" si="4793"/>
        <v>7878.8831150830001</v>
      </c>
      <c r="V2391" s="3222">
        <f t="shared" si="4793"/>
        <v>7878.8831150830001</v>
      </c>
      <c r="W2391" s="3222">
        <f t="shared" si="4793"/>
        <v>7878.8831150830001</v>
      </c>
      <c r="X2391" s="3222">
        <f t="shared" si="4793"/>
        <v>7878.8831150830001</v>
      </c>
      <c r="Y2391" s="3222">
        <f t="shared" si="4793"/>
        <v>7878.8831150830001</v>
      </c>
      <c r="Z2391" s="3222">
        <f t="shared" si="4793"/>
        <v>7878.8831150830001</v>
      </c>
      <c r="AA2391" s="3222">
        <f t="shared" ref="AA2391:AI2391" si="4794">SUM(AA2286)+AA2322</f>
        <v>13102.820400819319</v>
      </c>
      <c r="AB2391" s="3128">
        <f t="shared" si="4794"/>
        <v>8307.410400819319</v>
      </c>
      <c r="AC2391" s="3222">
        <f t="shared" si="4794"/>
        <v>8038.9406500000005</v>
      </c>
      <c r="AD2391" s="3223">
        <f t="shared" si="4794"/>
        <v>0</v>
      </c>
      <c r="AE2391" s="3222">
        <f t="shared" si="4794"/>
        <v>-210.25171</v>
      </c>
      <c r="AF2391" s="3222">
        <f t="shared" si="4794"/>
        <v>-268.46975081931805</v>
      </c>
      <c r="AG2391" s="3222">
        <f t="shared" si="4794"/>
        <v>-156.84607</v>
      </c>
      <c r="AH2391" s="3222">
        <f t="shared" si="4794"/>
        <v>-185.80294999999998</v>
      </c>
      <c r="AI2391" s="3222">
        <f t="shared" si="4794"/>
        <v>7642.8859900000007</v>
      </c>
      <c r="AJ2391" s="3224"/>
      <c r="AK2391" s="3225"/>
      <c r="AL2391" s="2563">
        <f t="shared" si="4721"/>
        <v>-4.5474735088646412E-13</v>
      </c>
    </row>
    <row r="2392" spans="1:270" s="1062" customFormat="1" x14ac:dyDescent="0.25">
      <c r="A2392" s="362">
        <v>1</v>
      </c>
      <c r="B2392" s="362">
        <v>1</v>
      </c>
      <c r="C2392" s="2971" t="s">
        <v>14</v>
      </c>
      <c r="D2392" s="2971"/>
      <c r="E2392" s="299"/>
      <c r="F2392" s="2186"/>
      <c r="G2392" s="941"/>
      <c r="H2392" s="941"/>
      <c r="I2392" s="941"/>
      <c r="J2392" s="2867"/>
      <c r="K2392" s="2867"/>
      <c r="L2392" s="2868"/>
      <c r="M2392" s="2868"/>
      <c r="N2392" s="2868"/>
      <c r="O2392" s="2178"/>
      <c r="P2392" s="2178"/>
      <c r="Q2392" s="2178"/>
      <c r="R2392" s="3128">
        <f t="shared" ref="R2392:AI2392" si="4795">R2287</f>
        <v>0</v>
      </c>
      <c r="S2392" s="3128">
        <f t="shared" si="4795"/>
        <v>0</v>
      </c>
      <c r="T2392" s="3128">
        <f t="shared" si="4795"/>
        <v>0</v>
      </c>
      <c r="U2392" s="3128">
        <f t="shared" si="4795"/>
        <v>0</v>
      </c>
      <c r="V2392" s="3128">
        <f t="shared" si="4795"/>
        <v>0</v>
      </c>
      <c r="W2392" s="3128">
        <f t="shared" si="4795"/>
        <v>0</v>
      </c>
      <c r="X2392" s="3128">
        <f t="shared" si="4795"/>
        <v>0</v>
      </c>
      <c r="Y2392" s="3128">
        <f t="shared" si="4795"/>
        <v>0</v>
      </c>
      <c r="Z2392" s="3128">
        <f t="shared" si="4795"/>
        <v>0</v>
      </c>
      <c r="AA2392" s="3128">
        <f t="shared" si="4795"/>
        <v>0</v>
      </c>
      <c r="AB2392" s="3128">
        <f t="shared" si="4795"/>
        <v>0</v>
      </c>
      <c r="AC2392" s="3128">
        <f t="shared" si="4795"/>
        <v>0</v>
      </c>
      <c r="AD2392" s="3129">
        <f t="shared" si="4795"/>
        <v>0</v>
      </c>
      <c r="AE2392" s="3128">
        <f t="shared" si="4795"/>
        <v>0</v>
      </c>
      <c r="AF2392" s="3128">
        <f t="shared" si="4795"/>
        <v>0</v>
      </c>
      <c r="AG2392" s="3130">
        <f t="shared" si="4795"/>
        <v>0</v>
      </c>
      <c r="AH2392" s="3130">
        <f t="shared" si="4795"/>
        <v>0</v>
      </c>
      <c r="AI2392" s="3128">
        <f t="shared" si="4795"/>
        <v>0</v>
      </c>
      <c r="AJ2392" s="1142"/>
      <c r="AK2392" s="2935"/>
      <c r="AL2392" s="2563">
        <f t="shared" si="4721"/>
        <v>0</v>
      </c>
      <c r="AM2392" s="3319"/>
      <c r="AN2392" s="238"/>
      <c r="AO2392" s="238"/>
      <c r="AP2392" s="238"/>
      <c r="AQ2392" s="238"/>
      <c r="AR2392" s="238"/>
      <c r="AS2392" s="238"/>
      <c r="AT2392" s="238"/>
      <c r="AU2392" s="238"/>
      <c r="AV2392" s="238"/>
      <c r="AW2392" s="238"/>
      <c r="AX2392" s="238"/>
      <c r="AY2392" s="238"/>
      <c r="AZ2392" s="238"/>
      <c r="BA2392" s="238"/>
      <c r="BB2392" s="238"/>
      <c r="BC2392" s="238"/>
      <c r="BD2392" s="238"/>
      <c r="BE2392" s="238"/>
      <c r="BF2392" s="238"/>
      <c r="BG2392" s="238"/>
      <c r="BH2392" s="238"/>
      <c r="BI2392" s="238"/>
      <c r="BJ2392" s="238"/>
      <c r="BK2392" s="238"/>
      <c r="BL2392" s="238"/>
      <c r="BM2392" s="238"/>
      <c r="BN2392" s="238"/>
      <c r="BO2392" s="238"/>
      <c r="BP2392" s="238"/>
      <c r="BQ2392" s="238"/>
      <c r="BR2392" s="238"/>
      <c r="BS2392" s="238"/>
      <c r="BT2392" s="238"/>
      <c r="BU2392" s="238"/>
      <c r="BV2392" s="238"/>
      <c r="BW2392" s="238"/>
      <c r="BX2392" s="238"/>
      <c r="BY2392" s="238"/>
      <c r="BZ2392" s="238"/>
      <c r="CA2392" s="238"/>
      <c r="CB2392" s="238"/>
      <c r="CC2392" s="238"/>
      <c r="CD2392" s="238"/>
      <c r="CE2392" s="238"/>
      <c r="CF2392" s="238"/>
      <c r="CG2392" s="238"/>
      <c r="CH2392" s="238"/>
      <c r="CI2392" s="238"/>
      <c r="CJ2392" s="238"/>
      <c r="CK2392" s="238"/>
      <c r="CL2392" s="238"/>
      <c r="CM2392" s="238"/>
      <c r="CN2392" s="238"/>
      <c r="CO2392" s="238"/>
      <c r="CP2392" s="238"/>
      <c r="CQ2392" s="238"/>
      <c r="CR2392" s="238"/>
      <c r="CS2392" s="238"/>
      <c r="CT2392" s="238"/>
      <c r="CU2392" s="238"/>
      <c r="CV2392" s="238"/>
      <c r="CW2392" s="238"/>
      <c r="CX2392" s="238"/>
      <c r="CY2392" s="238"/>
      <c r="CZ2392" s="238"/>
      <c r="DA2392" s="238"/>
      <c r="DB2392" s="238"/>
      <c r="DC2392" s="238"/>
      <c r="DD2392" s="238"/>
      <c r="DE2392" s="238"/>
      <c r="DF2392" s="238"/>
      <c r="DG2392" s="238"/>
      <c r="DH2392" s="238"/>
      <c r="DI2392" s="238"/>
      <c r="DJ2392" s="238"/>
      <c r="DK2392" s="238"/>
      <c r="DL2392" s="238"/>
      <c r="DM2392" s="238"/>
      <c r="DN2392" s="238"/>
      <c r="DO2392" s="238"/>
      <c r="DP2392" s="238"/>
      <c r="DQ2392" s="238"/>
      <c r="DR2392" s="238"/>
      <c r="DS2392" s="238"/>
      <c r="DT2392" s="238"/>
      <c r="DU2392" s="238"/>
      <c r="DV2392" s="238"/>
      <c r="DW2392" s="238"/>
      <c r="DX2392" s="238"/>
      <c r="DY2392" s="238"/>
      <c r="DZ2392" s="238"/>
      <c r="EA2392" s="238"/>
      <c r="EB2392" s="238"/>
      <c r="EC2392" s="238"/>
      <c r="ED2392" s="238"/>
      <c r="EE2392" s="238"/>
      <c r="EF2392" s="238"/>
      <c r="EG2392" s="238"/>
      <c r="EH2392" s="238"/>
      <c r="EI2392" s="238"/>
      <c r="EJ2392" s="238"/>
      <c r="EK2392" s="238"/>
      <c r="EL2392" s="238"/>
      <c r="EM2392" s="238"/>
      <c r="EN2392" s="238"/>
      <c r="EO2392" s="238"/>
      <c r="EP2392" s="238"/>
      <c r="EQ2392" s="238"/>
      <c r="ER2392" s="238"/>
      <c r="ES2392" s="238"/>
      <c r="ET2392" s="238"/>
      <c r="EU2392" s="238"/>
      <c r="EV2392" s="238"/>
      <c r="EW2392" s="238"/>
      <c r="EX2392" s="238"/>
      <c r="EY2392" s="238"/>
      <c r="EZ2392" s="238"/>
      <c r="FA2392" s="238"/>
      <c r="FB2392" s="238"/>
      <c r="FC2392" s="238"/>
      <c r="FD2392" s="238"/>
      <c r="FE2392" s="238"/>
      <c r="FF2392" s="238"/>
      <c r="FG2392" s="238"/>
      <c r="FH2392" s="238"/>
      <c r="FI2392" s="238"/>
      <c r="FJ2392" s="238"/>
      <c r="FK2392" s="238"/>
      <c r="FL2392" s="238"/>
      <c r="FM2392" s="238"/>
      <c r="FN2392" s="238"/>
      <c r="FO2392" s="238"/>
      <c r="FP2392" s="238"/>
      <c r="FQ2392" s="238"/>
      <c r="FR2392" s="238"/>
      <c r="FS2392" s="238"/>
      <c r="FT2392" s="238"/>
      <c r="FU2392" s="238"/>
      <c r="FV2392" s="238"/>
      <c r="FW2392" s="238"/>
      <c r="FX2392" s="238"/>
      <c r="FY2392" s="238"/>
      <c r="FZ2392" s="238"/>
      <c r="GA2392" s="238"/>
      <c r="GB2392" s="238"/>
      <c r="GC2392" s="238"/>
      <c r="GD2392" s="238"/>
      <c r="GE2392" s="238"/>
      <c r="GF2392" s="238"/>
      <c r="GG2392" s="238"/>
      <c r="GH2392" s="238"/>
      <c r="GI2392" s="238"/>
      <c r="GJ2392" s="238"/>
      <c r="GK2392" s="238"/>
      <c r="GL2392" s="238"/>
      <c r="GM2392" s="238"/>
      <c r="GN2392" s="238"/>
      <c r="GO2392" s="238"/>
      <c r="GP2392" s="238"/>
      <c r="GQ2392" s="238"/>
      <c r="GR2392" s="238"/>
      <c r="GS2392" s="238"/>
      <c r="GT2392" s="238"/>
      <c r="GU2392" s="238"/>
      <c r="GV2392" s="238"/>
      <c r="GW2392" s="238"/>
      <c r="GX2392" s="238"/>
      <c r="GY2392" s="238"/>
      <c r="GZ2392" s="238"/>
      <c r="HA2392" s="238"/>
      <c r="HB2392" s="238"/>
      <c r="HC2392" s="238"/>
      <c r="HD2392" s="238"/>
      <c r="HE2392" s="238"/>
      <c r="HF2392" s="238"/>
      <c r="HG2392" s="238"/>
      <c r="HH2392" s="238"/>
      <c r="HI2392" s="238"/>
      <c r="HJ2392" s="238"/>
      <c r="HK2392" s="238"/>
      <c r="HL2392" s="238"/>
      <c r="HM2392" s="238"/>
      <c r="HN2392" s="238"/>
      <c r="HO2392" s="238"/>
      <c r="HP2392" s="238"/>
      <c r="HQ2392" s="238"/>
      <c r="HR2392" s="238"/>
      <c r="HS2392" s="238"/>
      <c r="HT2392" s="238"/>
      <c r="HU2392" s="238"/>
      <c r="HV2392" s="238"/>
      <c r="HW2392" s="238"/>
      <c r="HX2392" s="238"/>
      <c r="HY2392" s="238"/>
      <c r="HZ2392" s="238"/>
      <c r="IA2392" s="238"/>
      <c r="IB2392" s="238"/>
      <c r="IC2392" s="238"/>
      <c r="ID2392" s="238"/>
      <c r="IE2392" s="238"/>
      <c r="IF2392" s="238"/>
      <c r="IG2392" s="238"/>
      <c r="IH2392" s="238"/>
      <c r="II2392" s="238"/>
      <c r="IJ2392" s="238"/>
      <c r="IK2392" s="238"/>
      <c r="IL2392" s="238"/>
      <c r="IM2392" s="238"/>
      <c r="IN2392" s="238"/>
      <c r="IO2392" s="238"/>
      <c r="IP2392" s="238"/>
      <c r="IQ2392" s="238"/>
      <c r="IR2392" s="238"/>
      <c r="IS2392" s="238"/>
      <c r="IT2392" s="238"/>
      <c r="IU2392" s="238"/>
      <c r="IV2392" s="238"/>
      <c r="IW2392" s="238"/>
      <c r="IX2392" s="238"/>
      <c r="IY2392" s="238"/>
      <c r="IZ2392" s="238"/>
      <c r="JA2392" s="238"/>
      <c r="JB2392" s="238"/>
      <c r="JC2392" s="238"/>
      <c r="JD2392" s="238"/>
      <c r="JE2392" s="238"/>
      <c r="JF2392" s="238"/>
      <c r="JG2392" s="238"/>
      <c r="JH2392" s="238"/>
      <c r="JI2392" s="238"/>
      <c r="JJ2392" s="238"/>
    </row>
    <row r="2393" spans="1:270" s="1062" customFormat="1" x14ac:dyDescent="0.25">
      <c r="A2393" s="362">
        <v>1</v>
      </c>
      <c r="B2393" s="362">
        <v>1</v>
      </c>
      <c r="C2393" s="298" t="s">
        <v>348</v>
      </c>
      <c r="D2393" s="298"/>
      <c r="E2393" s="299"/>
      <c r="F2393" s="2186"/>
      <c r="G2393" s="941"/>
      <c r="H2393" s="941"/>
      <c r="I2393" s="3220"/>
      <c r="J2393" s="2867"/>
      <c r="K2393" s="2867"/>
      <c r="L2393" s="2868"/>
      <c r="M2393" s="2868"/>
      <c r="N2393" s="2868"/>
      <c r="O2393" s="2868"/>
      <c r="P2393" s="2868"/>
      <c r="Q2393" s="2868"/>
      <c r="R2393" s="3128">
        <f t="shared" ref="R2393:Z2393" si="4796">R2288</f>
        <v>44635.143309999999</v>
      </c>
      <c r="S2393" s="3128">
        <f t="shared" si="4796"/>
        <v>44635.143309999999</v>
      </c>
      <c r="T2393" s="3128">
        <f t="shared" si="4796"/>
        <v>44635.143309999999</v>
      </c>
      <c r="U2393" s="3128">
        <f t="shared" si="4796"/>
        <v>44635.143309999999</v>
      </c>
      <c r="V2393" s="3128">
        <f t="shared" si="4796"/>
        <v>44635.143309999999</v>
      </c>
      <c r="W2393" s="3128">
        <f t="shared" si="4796"/>
        <v>44635.143309999999</v>
      </c>
      <c r="X2393" s="3128">
        <f t="shared" si="4796"/>
        <v>44635.143309999999</v>
      </c>
      <c r="Y2393" s="3128">
        <f t="shared" si="4796"/>
        <v>44012.186699999998</v>
      </c>
      <c r="Z2393" s="3128">
        <f t="shared" si="4796"/>
        <v>44012.186699999998</v>
      </c>
      <c r="AA2393" s="3128">
        <f>AA2288+AA2324</f>
        <v>36800.078548349993</v>
      </c>
      <c r="AB2393" s="3128">
        <f t="shared" ref="AB2393:AI2393" si="4797">AB2288+AB2324</f>
        <v>34322.179201449995</v>
      </c>
      <c r="AC2393" s="3128">
        <f t="shared" si="4797"/>
        <v>33937.003799999991</v>
      </c>
      <c r="AD2393" s="3129">
        <f t="shared" si="4797"/>
        <v>0</v>
      </c>
      <c r="AE2393" s="3128">
        <f t="shared" si="4797"/>
        <v>-29.539929999999998</v>
      </c>
      <c r="AF2393" s="3128">
        <f t="shared" si="4797"/>
        <v>-385.1754014500018</v>
      </c>
      <c r="AG2393" s="3130">
        <f t="shared" si="4797"/>
        <v>0</v>
      </c>
      <c r="AH2393" s="3130">
        <f t="shared" si="4797"/>
        <v>-52.098450000000007</v>
      </c>
      <c r="AI2393" s="3128">
        <f t="shared" si="4797"/>
        <v>33855.365419999995</v>
      </c>
      <c r="AJ2393" s="1142"/>
      <c r="AK2393" s="2935"/>
      <c r="AL2393" s="2563">
        <f t="shared" si="4721"/>
        <v>-2.0463630789890885E-12</v>
      </c>
      <c r="AM2393" s="3319"/>
      <c r="AN2393" s="238"/>
      <c r="AO2393" s="238"/>
      <c r="AP2393" s="238"/>
      <c r="AQ2393" s="238"/>
      <c r="AR2393" s="238"/>
      <c r="AS2393" s="238"/>
      <c r="AT2393" s="238"/>
      <c r="AU2393" s="238"/>
      <c r="AV2393" s="238"/>
      <c r="AW2393" s="238"/>
      <c r="AX2393" s="238"/>
      <c r="AY2393" s="238"/>
      <c r="AZ2393" s="238"/>
      <c r="BA2393" s="238"/>
      <c r="BB2393" s="238"/>
      <c r="BC2393" s="238"/>
      <c r="BD2393" s="238"/>
      <c r="BE2393" s="238"/>
      <c r="BF2393" s="238"/>
      <c r="BG2393" s="238"/>
      <c r="BH2393" s="238"/>
      <c r="BI2393" s="238"/>
      <c r="BJ2393" s="238"/>
      <c r="BK2393" s="238"/>
      <c r="BL2393" s="238"/>
      <c r="BM2393" s="238"/>
      <c r="BN2393" s="238"/>
      <c r="BO2393" s="238"/>
      <c r="BP2393" s="238"/>
      <c r="BQ2393" s="238"/>
      <c r="BR2393" s="238"/>
      <c r="BS2393" s="238"/>
      <c r="BT2393" s="238"/>
      <c r="BU2393" s="238"/>
      <c r="BV2393" s="238"/>
      <c r="BW2393" s="238"/>
      <c r="BX2393" s="238"/>
      <c r="BY2393" s="238"/>
      <c r="BZ2393" s="238"/>
      <c r="CA2393" s="238"/>
      <c r="CB2393" s="238"/>
      <c r="CC2393" s="238"/>
      <c r="CD2393" s="238"/>
      <c r="CE2393" s="238"/>
      <c r="CF2393" s="238"/>
      <c r="CG2393" s="238"/>
      <c r="CH2393" s="238"/>
      <c r="CI2393" s="238"/>
      <c r="CJ2393" s="238"/>
      <c r="CK2393" s="238"/>
      <c r="CL2393" s="238"/>
      <c r="CM2393" s="238"/>
      <c r="CN2393" s="238"/>
      <c r="CO2393" s="238"/>
      <c r="CP2393" s="238"/>
      <c r="CQ2393" s="238"/>
      <c r="CR2393" s="238"/>
      <c r="CS2393" s="238"/>
      <c r="CT2393" s="238"/>
      <c r="CU2393" s="238"/>
      <c r="CV2393" s="238"/>
      <c r="CW2393" s="238"/>
      <c r="CX2393" s="238"/>
      <c r="CY2393" s="238"/>
      <c r="CZ2393" s="238"/>
      <c r="DA2393" s="238"/>
      <c r="DB2393" s="238"/>
      <c r="DC2393" s="238"/>
      <c r="DD2393" s="238"/>
      <c r="DE2393" s="238"/>
      <c r="DF2393" s="238"/>
      <c r="DG2393" s="238"/>
      <c r="DH2393" s="238"/>
      <c r="DI2393" s="238"/>
      <c r="DJ2393" s="238"/>
      <c r="DK2393" s="238"/>
      <c r="DL2393" s="238"/>
      <c r="DM2393" s="238"/>
      <c r="DN2393" s="238"/>
      <c r="DO2393" s="238"/>
      <c r="DP2393" s="238"/>
      <c r="DQ2393" s="238"/>
      <c r="DR2393" s="238"/>
      <c r="DS2393" s="238"/>
      <c r="DT2393" s="238"/>
      <c r="DU2393" s="238"/>
      <c r="DV2393" s="238"/>
      <c r="DW2393" s="238"/>
      <c r="DX2393" s="238"/>
      <c r="DY2393" s="238"/>
      <c r="DZ2393" s="238"/>
      <c r="EA2393" s="238"/>
      <c r="EB2393" s="238"/>
      <c r="EC2393" s="238"/>
      <c r="ED2393" s="238"/>
      <c r="EE2393" s="238"/>
      <c r="EF2393" s="238"/>
      <c r="EG2393" s="238"/>
      <c r="EH2393" s="238"/>
      <c r="EI2393" s="238"/>
      <c r="EJ2393" s="238"/>
      <c r="EK2393" s="238"/>
      <c r="EL2393" s="238"/>
      <c r="EM2393" s="238"/>
      <c r="EN2393" s="238"/>
      <c r="EO2393" s="238"/>
      <c r="EP2393" s="238"/>
      <c r="EQ2393" s="238"/>
      <c r="ER2393" s="238"/>
      <c r="ES2393" s="238"/>
      <c r="ET2393" s="238"/>
      <c r="EU2393" s="238"/>
      <c r="EV2393" s="238"/>
      <c r="EW2393" s="238"/>
      <c r="EX2393" s="238"/>
      <c r="EY2393" s="238"/>
      <c r="EZ2393" s="238"/>
      <c r="FA2393" s="238"/>
      <c r="FB2393" s="238"/>
      <c r="FC2393" s="238"/>
      <c r="FD2393" s="238"/>
      <c r="FE2393" s="238"/>
      <c r="FF2393" s="238"/>
      <c r="FG2393" s="238"/>
      <c r="FH2393" s="238"/>
      <c r="FI2393" s="238"/>
      <c r="FJ2393" s="238"/>
      <c r="FK2393" s="238"/>
      <c r="FL2393" s="238"/>
      <c r="FM2393" s="238"/>
      <c r="FN2393" s="238"/>
      <c r="FO2393" s="238"/>
      <c r="FP2393" s="238"/>
      <c r="FQ2393" s="238"/>
      <c r="FR2393" s="238"/>
      <c r="FS2393" s="238"/>
      <c r="FT2393" s="238"/>
      <c r="FU2393" s="238"/>
      <c r="FV2393" s="238"/>
      <c r="FW2393" s="238"/>
      <c r="FX2393" s="238"/>
      <c r="FY2393" s="238"/>
      <c r="FZ2393" s="238"/>
      <c r="GA2393" s="238"/>
      <c r="GB2393" s="238"/>
      <c r="GC2393" s="238"/>
      <c r="GD2393" s="238"/>
      <c r="GE2393" s="238"/>
      <c r="GF2393" s="238"/>
      <c r="GG2393" s="238"/>
      <c r="GH2393" s="238"/>
      <c r="GI2393" s="238"/>
      <c r="GJ2393" s="238"/>
      <c r="GK2393" s="238"/>
      <c r="GL2393" s="238"/>
      <c r="GM2393" s="238"/>
      <c r="GN2393" s="238"/>
      <c r="GO2393" s="238"/>
      <c r="GP2393" s="238"/>
      <c r="GQ2393" s="238"/>
      <c r="GR2393" s="238"/>
      <c r="GS2393" s="238"/>
      <c r="GT2393" s="238"/>
      <c r="GU2393" s="238"/>
      <c r="GV2393" s="238"/>
      <c r="GW2393" s="238"/>
      <c r="GX2393" s="238"/>
      <c r="GY2393" s="238"/>
      <c r="GZ2393" s="238"/>
      <c r="HA2393" s="238"/>
      <c r="HB2393" s="238"/>
      <c r="HC2393" s="238"/>
      <c r="HD2393" s="238"/>
      <c r="HE2393" s="238"/>
      <c r="HF2393" s="238"/>
      <c r="HG2393" s="238"/>
      <c r="HH2393" s="238"/>
      <c r="HI2393" s="238"/>
      <c r="HJ2393" s="238"/>
      <c r="HK2393" s="238"/>
      <c r="HL2393" s="238"/>
      <c r="HM2393" s="238"/>
      <c r="HN2393" s="238"/>
      <c r="HO2393" s="238"/>
      <c r="HP2393" s="238"/>
      <c r="HQ2393" s="238"/>
      <c r="HR2393" s="238"/>
      <c r="HS2393" s="238"/>
      <c r="HT2393" s="238"/>
      <c r="HU2393" s="238"/>
      <c r="HV2393" s="238"/>
      <c r="HW2393" s="238"/>
      <c r="HX2393" s="238"/>
      <c r="HY2393" s="238"/>
      <c r="HZ2393" s="238"/>
      <c r="IA2393" s="238"/>
      <c r="IB2393" s="238"/>
      <c r="IC2393" s="238"/>
      <c r="ID2393" s="238"/>
      <c r="IE2393" s="238"/>
      <c r="IF2393" s="238"/>
      <c r="IG2393" s="238"/>
      <c r="IH2393" s="238"/>
      <c r="II2393" s="238"/>
      <c r="IJ2393" s="238"/>
      <c r="IK2393" s="238"/>
      <c r="IL2393" s="238"/>
      <c r="IM2393" s="238"/>
      <c r="IN2393" s="238"/>
      <c r="IO2393" s="238"/>
      <c r="IP2393" s="238"/>
      <c r="IQ2393" s="238"/>
      <c r="IR2393" s="238"/>
      <c r="IS2393" s="238"/>
      <c r="IT2393" s="238"/>
      <c r="IU2393" s="238"/>
      <c r="IV2393" s="238"/>
      <c r="IW2393" s="238"/>
      <c r="IX2393" s="238"/>
      <c r="IY2393" s="238"/>
      <c r="IZ2393" s="238"/>
      <c r="JA2393" s="238"/>
      <c r="JB2393" s="238"/>
      <c r="JC2393" s="238"/>
      <c r="JD2393" s="238"/>
      <c r="JE2393" s="238"/>
      <c r="JF2393" s="238"/>
      <c r="JG2393" s="238"/>
      <c r="JH2393" s="238"/>
      <c r="JI2393" s="238"/>
      <c r="JJ2393" s="238"/>
    </row>
    <row r="2394" spans="1:270" s="1062" customFormat="1" x14ac:dyDescent="0.25">
      <c r="A2394" s="362"/>
      <c r="B2394" s="362">
        <v>1</v>
      </c>
      <c r="C2394" s="862" t="s">
        <v>302</v>
      </c>
      <c r="D2394" s="298"/>
      <c r="E2394" s="299"/>
      <c r="F2394" s="2186"/>
      <c r="G2394" s="941"/>
      <c r="H2394" s="941"/>
      <c r="I2394" s="3220"/>
      <c r="J2394" s="2867"/>
      <c r="K2394" s="2867"/>
      <c r="L2394" s="2868"/>
      <c r="M2394" s="2868"/>
      <c r="N2394" s="2868"/>
      <c r="O2394" s="2868"/>
      <c r="P2394" s="2868"/>
      <c r="Q2394" s="2868"/>
      <c r="R2394" s="3128">
        <f t="shared" ref="R2394:Z2394" si="4798">R2289</f>
        <v>0</v>
      </c>
      <c r="S2394" s="3128">
        <f t="shared" si="4798"/>
        <v>0</v>
      </c>
      <c r="T2394" s="3128">
        <f t="shared" si="4798"/>
        <v>0</v>
      </c>
      <c r="U2394" s="3128">
        <f t="shared" si="4798"/>
        <v>0</v>
      </c>
      <c r="V2394" s="3128">
        <f t="shared" si="4798"/>
        <v>0</v>
      </c>
      <c r="W2394" s="3128">
        <f t="shared" si="4798"/>
        <v>0</v>
      </c>
      <c r="X2394" s="3128">
        <f t="shared" si="4798"/>
        <v>0</v>
      </c>
      <c r="Y2394" s="3128">
        <f t="shared" si="4798"/>
        <v>0</v>
      </c>
      <c r="Z2394" s="3128">
        <f t="shared" si="4798"/>
        <v>0</v>
      </c>
      <c r="AA2394" s="3128">
        <f t="shared" ref="AA2394:AI2394" si="4799">AA2289</f>
        <v>0</v>
      </c>
      <c r="AB2394" s="3128">
        <f t="shared" si="4799"/>
        <v>0</v>
      </c>
      <c r="AC2394" s="3128">
        <f t="shared" si="4799"/>
        <v>0</v>
      </c>
      <c r="AD2394" s="3129">
        <f t="shared" si="4799"/>
        <v>0</v>
      </c>
      <c r="AE2394" s="3128">
        <f t="shared" si="4799"/>
        <v>0</v>
      </c>
      <c r="AF2394" s="3128">
        <f t="shared" si="4799"/>
        <v>0</v>
      </c>
      <c r="AG2394" s="3130">
        <f t="shared" si="4799"/>
        <v>0</v>
      </c>
      <c r="AH2394" s="3130">
        <f t="shared" si="4799"/>
        <v>0</v>
      </c>
      <c r="AI2394" s="3128">
        <f t="shared" si="4799"/>
        <v>0</v>
      </c>
      <c r="AJ2394" s="1142"/>
      <c r="AK2394" s="2935"/>
      <c r="AL2394" s="2563">
        <f t="shared" si="4721"/>
        <v>0</v>
      </c>
      <c r="AM2394" s="3319"/>
      <c r="AN2394" s="238"/>
      <c r="AO2394" s="238"/>
      <c r="AP2394" s="238"/>
      <c r="AQ2394" s="238"/>
      <c r="AR2394" s="238"/>
      <c r="AS2394" s="238"/>
      <c r="AT2394" s="238"/>
      <c r="AU2394" s="238"/>
      <c r="AV2394" s="238"/>
      <c r="AW2394" s="238"/>
      <c r="AX2394" s="238"/>
      <c r="AY2394" s="238"/>
      <c r="AZ2394" s="238"/>
      <c r="BA2394" s="238"/>
      <c r="BB2394" s="238"/>
      <c r="BC2394" s="238"/>
      <c r="BD2394" s="238"/>
      <c r="BE2394" s="238"/>
      <c r="BF2394" s="238"/>
      <c r="BG2394" s="238"/>
      <c r="BH2394" s="238"/>
      <c r="BI2394" s="238"/>
      <c r="BJ2394" s="238"/>
      <c r="BK2394" s="238"/>
      <c r="BL2394" s="238"/>
      <c r="BM2394" s="238"/>
      <c r="BN2394" s="238"/>
      <c r="BO2394" s="238"/>
      <c r="BP2394" s="238"/>
      <c r="BQ2394" s="238"/>
      <c r="BR2394" s="238"/>
      <c r="BS2394" s="238"/>
      <c r="BT2394" s="238"/>
      <c r="BU2394" s="238"/>
      <c r="BV2394" s="238"/>
      <c r="BW2394" s="238"/>
      <c r="BX2394" s="238"/>
      <c r="BY2394" s="238"/>
      <c r="BZ2394" s="238"/>
      <c r="CA2394" s="238"/>
      <c r="CB2394" s="238"/>
      <c r="CC2394" s="238"/>
      <c r="CD2394" s="238"/>
      <c r="CE2394" s="238"/>
      <c r="CF2394" s="238"/>
      <c r="CG2394" s="238"/>
      <c r="CH2394" s="238"/>
      <c r="CI2394" s="238"/>
      <c r="CJ2394" s="238"/>
      <c r="CK2394" s="238"/>
      <c r="CL2394" s="238"/>
      <c r="CM2394" s="238"/>
      <c r="CN2394" s="238"/>
      <c r="CO2394" s="238"/>
      <c r="CP2394" s="238"/>
      <c r="CQ2394" s="238"/>
      <c r="CR2394" s="238"/>
      <c r="CS2394" s="238"/>
      <c r="CT2394" s="238"/>
      <c r="CU2394" s="238"/>
      <c r="CV2394" s="238"/>
      <c r="CW2394" s="238"/>
      <c r="CX2394" s="238"/>
      <c r="CY2394" s="238"/>
      <c r="CZ2394" s="238"/>
      <c r="DA2394" s="238"/>
      <c r="DB2394" s="238"/>
      <c r="DC2394" s="238"/>
      <c r="DD2394" s="238"/>
      <c r="DE2394" s="238"/>
      <c r="DF2394" s="238"/>
      <c r="DG2394" s="238"/>
      <c r="DH2394" s="238"/>
      <c r="DI2394" s="238"/>
      <c r="DJ2394" s="238"/>
      <c r="DK2394" s="238"/>
      <c r="DL2394" s="238"/>
      <c r="DM2394" s="238"/>
      <c r="DN2394" s="238"/>
      <c r="DO2394" s="238"/>
      <c r="DP2394" s="238"/>
      <c r="DQ2394" s="238"/>
      <c r="DR2394" s="238"/>
      <c r="DS2394" s="238"/>
      <c r="DT2394" s="238"/>
      <c r="DU2394" s="238"/>
      <c r="DV2394" s="238"/>
      <c r="DW2394" s="238"/>
      <c r="DX2394" s="238"/>
      <c r="DY2394" s="238"/>
      <c r="DZ2394" s="238"/>
      <c r="EA2394" s="238"/>
      <c r="EB2394" s="238"/>
      <c r="EC2394" s="238"/>
      <c r="ED2394" s="238"/>
      <c r="EE2394" s="238"/>
      <c r="EF2394" s="238"/>
      <c r="EG2394" s="238"/>
      <c r="EH2394" s="238"/>
      <c r="EI2394" s="238"/>
      <c r="EJ2394" s="238"/>
      <c r="EK2394" s="238"/>
      <c r="EL2394" s="238"/>
      <c r="EM2394" s="238"/>
      <c r="EN2394" s="238"/>
      <c r="EO2394" s="238"/>
      <c r="EP2394" s="238"/>
      <c r="EQ2394" s="238"/>
      <c r="ER2394" s="238"/>
      <c r="ES2394" s="238"/>
      <c r="ET2394" s="238"/>
      <c r="EU2394" s="238"/>
      <c r="EV2394" s="238"/>
      <c r="EW2394" s="238"/>
      <c r="EX2394" s="238"/>
      <c r="EY2394" s="238"/>
      <c r="EZ2394" s="238"/>
      <c r="FA2394" s="238"/>
      <c r="FB2394" s="238"/>
      <c r="FC2394" s="238"/>
      <c r="FD2394" s="238"/>
      <c r="FE2394" s="238"/>
      <c r="FF2394" s="238"/>
      <c r="FG2394" s="238"/>
      <c r="FH2394" s="238"/>
      <c r="FI2394" s="238"/>
      <c r="FJ2394" s="238"/>
      <c r="FK2394" s="238"/>
      <c r="FL2394" s="238"/>
      <c r="FM2394" s="238"/>
      <c r="FN2394" s="238"/>
      <c r="FO2394" s="238"/>
      <c r="FP2394" s="238"/>
      <c r="FQ2394" s="238"/>
      <c r="FR2394" s="238"/>
      <c r="FS2394" s="238"/>
      <c r="FT2394" s="238"/>
      <c r="FU2394" s="238"/>
      <c r="FV2394" s="238"/>
      <c r="FW2394" s="238"/>
      <c r="FX2394" s="238"/>
      <c r="FY2394" s="238"/>
      <c r="FZ2394" s="238"/>
      <c r="GA2394" s="238"/>
      <c r="GB2394" s="238"/>
      <c r="GC2394" s="238"/>
      <c r="GD2394" s="238"/>
      <c r="GE2394" s="238"/>
      <c r="GF2394" s="238"/>
      <c r="GG2394" s="238"/>
      <c r="GH2394" s="238"/>
      <c r="GI2394" s="238"/>
      <c r="GJ2394" s="238"/>
      <c r="GK2394" s="238"/>
      <c r="GL2394" s="238"/>
      <c r="GM2394" s="238"/>
      <c r="GN2394" s="238"/>
      <c r="GO2394" s="238"/>
      <c r="GP2394" s="238"/>
      <c r="GQ2394" s="238"/>
      <c r="GR2394" s="238"/>
      <c r="GS2394" s="238"/>
      <c r="GT2394" s="238"/>
      <c r="GU2394" s="238"/>
      <c r="GV2394" s="238"/>
      <c r="GW2394" s="238"/>
      <c r="GX2394" s="238"/>
      <c r="GY2394" s="238"/>
      <c r="GZ2394" s="238"/>
      <c r="HA2394" s="238"/>
      <c r="HB2394" s="238"/>
      <c r="HC2394" s="238"/>
      <c r="HD2394" s="238"/>
      <c r="HE2394" s="238"/>
      <c r="HF2394" s="238"/>
      <c r="HG2394" s="238"/>
      <c r="HH2394" s="238"/>
      <c r="HI2394" s="238"/>
      <c r="HJ2394" s="238"/>
      <c r="HK2394" s="238"/>
      <c r="HL2394" s="238"/>
      <c r="HM2394" s="238"/>
      <c r="HN2394" s="238"/>
      <c r="HO2394" s="238"/>
      <c r="HP2394" s="238"/>
      <c r="HQ2394" s="238"/>
      <c r="HR2394" s="238"/>
      <c r="HS2394" s="238"/>
      <c r="HT2394" s="238"/>
      <c r="HU2394" s="238"/>
      <c r="HV2394" s="238"/>
      <c r="HW2394" s="238"/>
      <c r="HX2394" s="238"/>
      <c r="HY2394" s="238"/>
      <c r="HZ2394" s="238"/>
      <c r="IA2394" s="238"/>
      <c r="IB2394" s="238"/>
      <c r="IC2394" s="238"/>
      <c r="ID2394" s="238"/>
      <c r="IE2394" s="238"/>
      <c r="IF2394" s="238"/>
      <c r="IG2394" s="238"/>
      <c r="IH2394" s="238"/>
      <c r="II2394" s="238"/>
      <c r="IJ2394" s="238"/>
      <c r="IK2394" s="238"/>
      <c r="IL2394" s="238"/>
      <c r="IM2394" s="238"/>
      <c r="IN2394" s="238"/>
      <c r="IO2394" s="238"/>
      <c r="IP2394" s="238"/>
      <c r="IQ2394" s="238"/>
      <c r="IR2394" s="238"/>
      <c r="IS2394" s="238"/>
      <c r="IT2394" s="238"/>
      <c r="IU2394" s="238"/>
      <c r="IV2394" s="238"/>
      <c r="IW2394" s="238"/>
      <c r="IX2394" s="238"/>
      <c r="IY2394" s="238"/>
      <c r="IZ2394" s="238"/>
      <c r="JA2394" s="238"/>
      <c r="JB2394" s="238"/>
      <c r="JC2394" s="238"/>
      <c r="JD2394" s="238"/>
      <c r="JE2394" s="238"/>
      <c r="JF2394" s="238"/>
      <c r="JG2394" s="238"/>
      <c r="JH2394" s="238"/>
      <c r="JI2394" s="238"/>
      <c r="JJ2394" s="238"/>
    </row>
    <row r="2395" spans="1:270" s="1062" customFormat="1" ht="29.25" x14ac:dyDescent="0.25">
      <c r="A2395" s="362">
        <v>1</v>
      </c>
      <c r="B2395" s="362">
        <v>1</v>
      </c>
      <c r="C2395" s="807" t="s">
        <v>284</v>
      </c>
      <c r="D2395" s="299"/>
      <c r="E2395" s="299"/>
      <c r="F2395" s="2186">
        <f>F2290+F2326</f>
        <v>4660</v>
      </c>
      <c r="G2395" s="941">
        <f t="shared" ref="G2395:H2395" si="4800">G2290+G2326</f>
        <v>3883.3333333333335</v>
      </c>
      <c r="H2395" s="941">
        <f t="shared" si="4800"/>
        <v>1844</v>
      </c>
      <c r="I2395" s="941">
        <f t="shared" ref="F2395:I2404" si="4801">I2290</f>
        <v>41.230329041487842</v>
      </c>
      <c r="J2395" s="2867"/>
      <c r="K2395" s="2867"/>
      <c r="L2395" s="2868"/>
      <c r="M2395" s="2868"/>
      <c r="N2395" s="2868"/>
      <c r="O2395" s="2868"/>
      <c r="P2395" s="2868"/>
      <c r="Q2395" s="2868"/>
      <c r="R2395" s="3128">
        <f t="shared" ref="R2395:Z2395" si="4802">R2290</f>
        <v>0</v>
      </c>
      <c r="S2395" s="3128">
        <f t="shared" si="4802"/>
        <v>0</v>
      </c>
      <c r="T2395" s="3128">
        <f t="shared" si="4802"/>
        <v>0</v>
      </c>
      <c r="U2395" s="3128">
        <f t="shared" si="4802"/>
        <v>0</v>
      </c>
      <c r="V2395" s="3128">
        <f t="shared" si="4802"/>
        <v>0</v>
      </c>
      <c r="W2395" s="3128">
        <f t="shared" si="4802"/>
        <v>0</v>
      </c>
      <c r="X2395" s="3128">
        <f t="shared" si="4802"/>
        <v>0</v>
      </c>
      <c r="Y2395" s="3128">
        <f t="shared" si="4802"/>
        <v>0</v>
      </c>
      <c r="Z2395" s="3128">
        <f t="shared" si="4802"/>
        <v>0</v>
      </c>
      <c r="AA2395" s="3128">
        <f t="shared" ref="AA2395:AI2395" si="4803">AA2290</f>
        <v>0</v>
      </c>
      <c r="AB2395" s="3128">
        <f t="shared" si="4803"/>
        <v>0</v>
      </c>
      <c r="AC2395" s="3128">
        <f t="shared" si="4803"/>
        <v>0</v>
      </c>
      <c r="AD2395" s="3129">
        <f t="shared" si="4803"/>
        <v>0</v>
      </c>
      <c r="AE2395" s="3128">
        <f t="shared" si="4803"/>
        <v>0</v>
      </c>
      <c r="AF2395" s="3128">
        <f t="shared" si="4803"/>
        <v>0</v>
      </c>
      <c r="AG2395" s="3130">
        <f t="shared" si="4803"/>
        <v>0</v>
      </c>
      <c r="AH2395" s="3130">
        <f t="shared" si="4803"/>
        <v>0</v>
      </c>
      <c r="AI2395" s="3128">
        <f t="shared" si="4803"/>
        <v>0</v>
      </c>
      <c r="AJ2395" s="1142"/>
      <c r="AK2395" s="2935"/>
      <c r="AL2395" s="2563">
        <f t="shared" si="4721"/>
        <v>0</v>
      </c>
      <c r="AM2395" s="3319"/>
      <c r="AN2395" s="238"/>
      <c r="AO2395" s="238"/>
      <c r="AP2395" s="238"/>
      <c r="AQ2395" s="238"/>
      <c r="AR2395" s="238"/>
      <c r="AS2395" s="238"/>
      <c r="AT2395" s="238"/>
      <c r="AU2395" s="238"/>
      <c r="AV2395" s="238"/>
      <c r="AW2395" s="238"/>
      <c r="AX2395" s="238"/>
      <c r="AY2395" s="238"/>
      <c r="AZ2395" s="238"/>
      <c r="BA2395" s="238"/>
      <c r="BB2395" s="238"/>
      <c r="BC2395" s="238"/>
      <c r="BD2395" s="238"/>
      <c r="BE2395" s="238"/>
      <c r="BF2395" s="238"/>
      <c r="BG2395" s="238"/>
      <c r="BH2395" s="238"/>
      <c r="BI2395" s="238"/>
      <c r="BJ2395" s="238"/>
      <c r="BK2395" s="238"/>
      <c r="BL2395" s="238"/>
      <c r="BM2395" s="238"/>
      <c r="BN2395" s="238"/>
      <c r="BO2395" s="238"/>
      <c r="BP2395" s="238"/>
      <c r="BQ2395" s="238"/>
      <c r="BR2395" s="238"/>
      <c r="BS2395" s="238"/>
      <c r="BT2395" s="238"/>
      <c r="BU2395" s="238"/>
      <c r="BV2395" s="238"/>
      <c r="BW2395" s="238"/>
      <c r="BX2395" s="238"/>
      <c r="BY2395" s="238"/>
      <c r="BZ2395" s="238"/>
      <c r="CA2395" s="238"/>
      <c r="CB2395" s="238"/>
      <c r="CC2395" s="238"/>
      <c r="CD2395" s="238"/>
      <c r="CE2395" s="238"/>
      <c r="CF2395" s="238"/>
      <c r="CG2395" s="238"/>
      <c r="CH2395" s="238"/>
      <c r="CI2395" s="238"/>
      <c r="CJ2395" s="238"/>
      <c r="CK2395" s="238"/>
      <c r="CL2395" s="238"/>
      <c r="CM2395" s="238"/>
      <c r="CN2395" s="238"/>
      <c r="CO2395" s="238"/>
      <c r="CP2395" s="238"/>
      <c r="CQ2395" s="238"/>
      <c r="CR2395" s="238"/>
      <c r="CS2395" s="238"/>
      <c r="CT2395" s="238"/>
      <c r="CU2395" s="238"/>
      <c r="CV2395" s="238"/>
      <c r="CW2395" s="238"/>
      <c r="CX2395" s="238"/>
      <c r="CY2395" s="238"/>
      <c r="CZ2395" s="238"/>
      <c r="DA2395" s="238"/>
      <c r="DB2395" s="238"/>
      <c r="DC2395" s="238"/>
      <c r="DD2395" s="238"/>
      <c r="DE2395" s="238"/>
      <c r="DF2395" s="238"/>
      <c r="DG2395" s="238"/>
      <c r="DH2395" s="238"/>
      <c r="DI2395" s="238"/>
      <c r="DJ2395" s="238"/>
      <c r="DK2395" s="238"/>
      <c r="DL2395" s="238"/>
      <c r="DM2395" s="238"/>
      <c r="DN2395" s="238"/>
      <c r="DO2395" s="238"/>
      <c r="DP2395" s="238"/>
      <c r="DQ2395" s="238"/>
      <c r="DR2395" s="238"/>
      <c r="DS2395" s="238"/>
      <c r="DT2395" s="238"/>
      <c r="DU2395" s="238"/>
      <c r="DV2395" s="238"/>
      <c r="DW2395" s="238"/>
      <c r="DX2395" s="238"/>
      <c r="DY2395" s="238"/>
      <c r="DZ2395" s="238"/>
      <c r="EA2395" s="238"/>
      <c r="EB2395" s="238"/>
      <c r="EC2395" s="238"/>
      <c r="ED2395" s="238"/>
      <c r="EE2395" s="238"/>
      <c r="EF2395" s="238"/>
      <c r="EG2395" s="238"/>
      <c r="EH2395" s="238"/>
      <c r="EI2395" s="238"/>
      <c r="EJ2395" s="238"/>
      <c r="EK2395" s="238"/>
      <c r="EL2395" s="238"/>
      <c r="EM2395" s="238"/>
      <c r="EN2395" s="238"/>
      <c r="EO2395" s="238"/>
      <c r="EP2395" s="238"/>
      <c r="EQ2395" s="238"/>
      <c r="ER2395" s="238"/>
      <c r="ES2395" s="238"/>
      <c r="ET2395" s="238"/>
      <c r="EU2395" s="238"/>
      <c r="EV2395" s="238"/>
      <c r="EW2395" s="238"/>
      <c r="EX2395" s="238"/>
      <c r="EY2395" s="238"/>
      <c r="EZ2395" s="238"/>
      <c r="FA2395" s="238"/>
      <c r="FB2395" s="238"/>
      <c r="FC2395" s="238"/>
      <c r="FD2395" s="238"/>
      <c r="FE2395" s="238"/>
      <c r="FF2395" s="238"/>
      <c r="FG2395" s="238"/>
      <c r="FH2395" s="238"/>
      <c r="FI2395" s="238"/>
      <c r="FJ2395" s="238"/>
      <c r="FK2395" s="238"/>
      <c r="FL2395" s="238"/>
      <c r="FM2395" s="238"/>
      <c r="FN2395" s="238"/>
      <c r="FO2395" s="238"/>
      <c r="FP2395" s="238"/>
      <c r="FQ2395" s="238"/>
      <c r="FR2395" s="238"/>
      <c r="FS2395" s="238"/>
      <c r="FT2395" s="238"/>
      <c r="FU2395" s="238"/>
      <c r="FV2395" s="238"/>
      <c r="FW2395" s="238"/>
      <c r="FX2395" s="238"/>
      <c r="FY2395" s="238"/>
      <c r="FZ2395" s="238"/>
      <c r="GA2395" s="238"/>
      <c r="GB2395" s="238"/>
      <c r="GC2395" s="238"/>
      <c r="GD2395" s="238"/>
      <c r="GE2395" s="238"/>
      <c r="GF2395" s="238"/>
      <c r="GG2395" s="238"/>
      <c r="GH2395" s="238"/>
      <c r="GI2395" s="238"/>
      <c r="GJ2395" s="238"/>
      <c r="GK2395" s="238"/>
      <c r="GL2395" s="238"/>
      <c r="GM2395" s="238"/>
      <c r="GN2395" s="238"/>
      <c r="GO2395" s="238"/>
      <c r="GP2395" s="238"/>
      <c r="GQ2395" s="238"/>
      <c r="GR2395" s="238"/>
      <c r="GS2395" s="238"/>
      <c r="GT2395" s="238"/>
      <c r="GU2395" s="238"/>
      <c r="GV2395" s="238"/>
      <c r="GW2395" s="238"/>
      <c r="GX2395" s="238"/>
      <c r="GY2395" s="238"/>
      <c r="GZ2395" s="238"/>
      <c r="HA2395" s="238"/>
      <c r="HB2395" s="238"/>
      <c r="HC2395" s="238"/>
      <c r="HD2395" s="238"/>
      <c r="HE2395" s="238"/>
      <c r="HF2395" s="238"/>
      <c r="HG2395" s="238"/>
      <c r="HH2395" s="238"/>
      <c r="HI2395" s="238"/>
      <c r="HJ2395" s="238"/>
      <c r="HK2395" s="238"/>
      <c r="HL2395" s="238"/>
      <c r="HM2395" s="238"/>
      <c r="HN2395" s="238"/>
      <c r="HO2395" s="238"/>
      <c r="HP2395" s="238"/>
      <c r="HQ2395" s="238"/>
      <c r="HR2395" s="238"/>
      <c r="HS2395" s="238"/>
      <c r="HT2395" s="238"/>
      <c r="HU2395" s="238"/>
      <c r="HV2395" s="238"/>
      <c r="HW2395" s="238"/>
      <c r="HX2395" s="238"/>
      <c r="HY2395" s="238"/>
      <c r="HZ2395" s="238"/>
      <c r="IA2395" s="238"/>
      <c r="IB2395" s="238"/>
      <c r="IC2395" s="238"/>
      <c r="ID2395" s="238"/>
      <c r="IE2395" s="238"/>
      <c r="IF2395" s="238"/>
      <c r="IG2395" s="238"/>
      <c r="IH2395" s="238"/>
      <c r="II2395" s="238"/>
      <c r="IJ2395" s="238"/>
      <c r="IK2395" s="238"/>
      <c r="IL2395" s="238"/>
      <c r="IM2395" s="238"/>
      <c r="IN2395" s="238"/>
      <c r="IO2395" s="238"/>
      <c r="IP2395" s="238"/>
      <c r="IQ2395" s="238"/>
      <c r="IR2395" s="238"/>
      <c r="IS2395" s="238"/>
      <c r="IT2395" s="238"/>
      <c r="IU2395" s="238"/>
      <c r="IV2395" s="238"/>
      <c r="IW2395" s="238"/>
      <c r="IX2395" s="238"/>
      <c r="IY2395" s="238"/>
      <c r="IZ2395" s="238"/>
      <c r="JA2395" s="238"/>
      <c r="JB2395" s="238"/>
      <c r="JC2395" s="238"/>
      <c r="JD2395" s="238"/>
      <c r="JE2395" s="238"/>
      <c r="JF2395" s="238"/>
      <c r="JG2395" s="238"/>
      <c r="JH2395" s="238"/>
      <c r="JI2395" s="238"/>
      <c r="JJ2395" s="238"/>
    </row>
    <row r="2396" spans="1:270" s="1062" customFormat="1" ht="30" x14ac:dyDescent="0.25">
      <c r="A2396" s="362"/>
      <c r="B2396" s="362">
        <v>1</v>
      </c>
      <c r="C2396" s="808" t="s">
        <v>200</v>
      </c>
      <c r="D2396" s="299"/>
      <c r="E2396" s="299"/>
      <c r="F2396" s="2186">
        <f t="shared" si="4801"/>
        <v>0</v>
      </c>
      <c r="G2396" s="941">
        <f t="shared" si="4801"/>
        <v>0</v>
      </c>
      <c r="H2396" s="941">
        <f t="shared" si="4801"/>
        <v>0</v>
      </c>
      <c r="I2396" s="941">
        <f t="shared" si="4801"/>
        <v>0</v>
      </c>
      <c r="J2396" s="2867"/>
      <c r="K2396" s="2867"/>
      <c r="L2396" s="2868"/>
      <c r="M2396" s="2868"/>
      <c r="N2396" s="2868"/>
      <c r="O2396" s="2868"/>
      <c r="P2396" s="2868"/>
      <c r="Q2396" s="2868"/>
      <c r="R2396" s="3128">
        <f t="shared" ref="R2396:Z2396" si="4804">R2291</f>
        <v>0</v>
      </c>
      <c r="S2396" s="3128">
        <f t="shared" si="4804"/>
        <v>0</v>
      </c>
      <c r="T2396" s="3128">
        <f t="shared" si="4804"/>
        <v>0</v>
      </c>
      <c r="U2396" s="3128">
        <f t="shared" si="4804"/>
        <v>0</v>
      </c>
      <c r="V2396" s="3128">
        <f t="shared" si="4804"/>
        <v>0</v>
      </c>
      <c r="W2396" s="3128">
        <f t="shared" si="4804"/>
        <v>0</v>
      </c>
      <c r="X2396" s="3128">
        <f t="shared" si="4804"/>
        <v>0</v>
      </c>
      <c r="Y2396" s="3128">
        <f t="shared" si="4804"/>
        <v>0</v>
      </c>
      <c r="Z2396" s="3128">
        <f t="shared" si="4804"/>
        <v>0</v>
      </c>
      <c r="AA2396" s="3128">
        <f t="shared" ref="AA2396:AI2396" si="4805">AA2291</f>
        <v>0</v>
      </c>
      <c r="AB2396" s="3128">
        <f t="shared" si="4805"/>
        <v>0</v>
      </c>
      <c r="AC2396" s="3128">
        <f t="shared" si="4805"/>
        <v>0</v>
      </c>
      <c r="AD2396" s="3129">
        <f t="shared" si="4805"/>
        <v>0</v>
      </c>
      <c r="AE2396" s="3128">
        <f t="shared" si="4805"/>
        <v>0</v>
      </c>
      <c r="AF2396" s="3128">
        <f t="shared" si="4805"/>
        <v>0</v>
      </c>
      <c r="AG2396" s="3130">
        <f t="shared" si="4805"/>
        <v>0</v>
      </c>
      <c r="AH2396" s="3130">
        <f t="shared" si="4805"/>
        <v>0</v>
      </c>
      <c r="AI2396" s="3128">
        <f t="shared" si="4805"/>
        <v>0</v>
      </c>
      <c r="AJ2396" s="1142"/>
      <c r="AK2396" s="2935"/>
      <c r="AL2396" s="2563">
        <f t="shared" si="4721"/>
        <v>0</v>
      </c>
      <c r="AM2396" s="3319"/>
      <c r="AN2396" s="238"/>
      <c r="AO2396" s="238"/>
      <c r="AP2396" s="238"/>
      <c r="AQ2396" s="238"/>
      <c r="AR2396" s="238"/>
      <c r="AS2396" s="238"/>
      <c r="AT2396" s="238"/>
      <c r="AU2396" s="238"/>
      <c r="AV2396" s="238"/>
      <c r="AW2396" s="238"/>
      <c r="AX2396" s="238"/>
      <c r="AY2396" s="238"/>
      <c r="AZ2396" s="238"/>
      <c r="BA2396" s="238"/>
      <c r="BB2396" s="238"/>
      <c r="BC2396" s="238"/>
      <c r="BD2396" s="238"/>
      <c r="BE2396" s="238"/>
      <c r="BF2396" s="238"/>
      <c r="BG2396" s="238"/>
      <c r="BH2396" s="238"/>
      <c r="BI2396" s="238"/>
      <c r="BJ2396" s="238"/>
      <c r="BK2396" s="238"/>
      <c r="BL2396" s="238"/>
      <c r="BM2396" s="238"/>
      <c r="BN2396" s="238"/>
      <c r="BO2396" s="238"/>
      <c r="BP2396" s="238"/>
      <c r="BQ2396" s="238"/>
      <c r="BR2396" s="238"/>
      <c r="BS2396" s="238"/>
      <c r="BT2396" s="238"/>
      <c r="BU2396" s="238"/>
      <c r="BV2396" s="238"/>
      <c r="BW2396" s="238"/>
      <c r="BX2396" s="238"/>
      <c r="BY2396" s="238"/>
      <c r="BZ2396" s="238"/>
      <c r="CA2396" s="238"/>
      <c r="CB2396" s="238"/>
      <c r="CC2396" s="238"/>
      <c r="CD2396" s="238"/>
      <c r="CE2396" s="238"/>
      <c r="CF2396" s="238"/>
      <c r="CG2396" s="238"/>
      <c r="CH2396" s="238"/>
      <c r="CI2396" s="238"/>
      <c r="CJ2396" s="238"/>
      <c r="CK2396" s="238"/>
      <c r="CL2396" s="238"/>
      <c r="CM2396" s="238"/>
      <c r="CN2396" s="238"/>
      <c r="CO2396" s="238"/>
      <c r="CP2396" s="238"/>
      <c r="CQ2396" s="238"/>
      <c r="CR2396" s="238"/>
      <c r="CS2396" s="238"/>
      <c r="CT2396" s="238"/>
      <c r="CU2396" s="238"/>
      <c r="CV2396" s="238"/>
      <c r="CW2396" s="238"/>
      <c r="CX2396" s="238"/>
      <c r="CY2396" s="238"/>
      <c r="CZ2396" s="238"/>
      <c r="DA2396" s="238"/>
      <c r="DB2396" s="238"/>
      <c r="DC2396" s="238"/>
      <c r="DD2396" s="238"/>
      <c r="DE2396" s="238"/>
      <c r="DF2396" s="238"/>
      <c r="DG2396" s="238"/>
      <c r="DH2396" s="238"/>
      <c r="DI2396" s="238"/>
      <c r="DJ2396" s="238"/>
      <c r="DK2396" s="238"/>
      <c r="DL2396" s="238"/>
      <c r="DM2396" s="238"/>
      <c r="DN2396" s="238"/>
      <c r="DO2396" s="238"/>
      <c r="DP2396" s="238"/>
      <c r="DQ2396" s="238"/>
      <c r="DR2396" s="238"/>
      <c r="DS2396" s="238"/>
      <c r="DT2396" s="238"/>
      <c r="DU2396" s="238"/>
      <c r="DV2396" s="238"/>
      <c r="DW2396" s="238"/>
      <c r="DX2396" s="238"/>
      <c r="DY2396" s="238"/>
      <c r="DZ2396" s="238"/>
      <c r="EA2396" s="238"/>
      <c r="EB2396" s="238"/>
      <c r="EC2396" s="238"/>
      <c r="ED2396" s="238"/>
      <c r="EE2396" s="238"/>
      <c r="EF2396" s="238"/>
      <c r="EG2396" s="238"/>
      <c r="EH2396" s="238"/>
      <c r="EI2396" s="238"/>
      <c r="EJ2396" s="238"/>
      <c r="EK2396" s="238"/>
      <c r="EL2396" s="238"/>
      <c r="EM2396" s="238"/>
      <c r="EN2396" s="238"/>
      <c r="EO2396" s="238"/>
      <c r="EP2396" s="238"/>
      <c r="EQ2396" s="238"/>
      <c r="ER2396" s="238"/>
      <c r="ES2396" s="238"/>
      <c r="ET2396" s="238"/>
      <c r="EU2396" s="238"/>
      <c r="EV2396" s="238"/>
      <c r="EW2396" s="238"/>
      <c r="EX2396" s="238"/>
      <c r="EY2396" s="238"/>
      <c r="EZ2396" s="238"/>
      <c r="FA2396" s="238"/>
      <c r="FB2396" s="238"/>
      <c r="FC2396" s="238"/>
      <c r="FD2396" s="238"/>
      <c r="FE2396" s="238"/>
      <c r="FF2396" s="238"/>
      <c r="FG2396" s="238"/>
      <c r="FH2396" s="238"/>
      <c r="FI2396" s="238"/>
      <c r="FJ2396" s="238"/>
      <c r="FK2396" s="238"/>
      <c r="FL2396" s="238"/>
      <c r="FM2396" s="238"/>
      <c r="FN2396" s="238"/>
      <c r="FO2396" s="238"/>
      <c r="FP2396" s="238"/>
      <c r="FQ2396" s="238"/>
      <c r="FR2396" s="238"/>
      <c r="FS2396" s="238"/>
      <c r="FT2396" s="238"/>
      <c r="FU2396" s="238"/>
      <c r="FV2396" s="238"/>
      <c r="FW2396" s="238"/>
      <c r="FX2396" s="238"/>
      <c r="FY2396" s="238"/>
      <c r="FZ2396" s="238"/>
      <c r="GA2396" s="238"/>
      <c r="GB2396" s="238"/>
      <c r="GC2396" s="238"/>
      <c r="GD2396" s="238"/>
      <c r="GE2396" s="238"/>
      <c r="GF2396" s="238"/>
      <c r="GG2396" s="238"/>
      <c r="GH2396" s="238"/>
      <c r="GI2396" s="238"/>
      <c r="GJ2396" s="238"/>
      <c r="GK2396" s="238"/>
      <c r="GL2396" s="238"/>
      <c r="GM2396" s="238"/>
      <c r="GN2396" s="238"/>
      <c r="GO2396" s="238"/>
      <c r="GP2396" s="238"/>
      <c r="GQ2396" s="238"/>
      <c r="GR2396" s="238"/>
      <c r="GS2396" s="238"/>
      <c r="GT2396" s="238"/>
      <c r="GU2396" s="238"/>
      <c r="GV2396" s="238"/>
      <c r="GW2396" s="238"/>
      <c r="GX2396" s="238"/>
      <c r="GY2396" s="238"/>
      <c r="GZ2396" s="238"/>
      <c r="HA2396" s="238"/>
      <c r="HB2396" s="238"/>
      <c r="HC2396" s="238"/>
      <c r="HD2396" s="238"/>
      <c r="HE2396" s="238"/>
      <c r="HF2396" s="238"/>
      <c r="HG2396" s="238"/>
      <c r="HH2396" s="238"/>
      <c r="HI2396" s="238"/>
      <c r="HJ2396" s="238"/>
      <c r="HK2396" s="238"/>
      <c r="HL2396" s="238"/>
      <c r="HM2396" s="238"/>
      <c r="HN2396" s="238"/>
      <c r="HO2396" s="238"/>
      <c r="HP2396" s="238"/>
      <c r="HQ2396" s="238"/>
      <c r="HR2396" s="238"/>
      <c r="HS2396" s="238"/>
      <c r="HT2396" s="238"/>
      <c r="HU2396" s="238"/>
      <c r="HV2396" s="238"/>
      <c r="HW2396" s="238"/>
      <c r="HX2396" s="238"/>
      <c r="HY2396" s="238"/>
      <c r="HZ2396" s="238"/>
      <c r="IA2396" s="238"/>
      <c r="IB2396" s="238"/>
      <c r="IC2396" s="238"/>
      <c r="ID2396" s="238"/>
      <c r="IE2396" s="238"/>
      <c r="IF2396" s="238"/>
      <c r="IG2396" s="238"/>
      <c r="IH2396" s="238"/>
      <c r="II2396" s="238"/>
      <c r="IJ2396" s="238"/>
      <c r="IK2396" s="238"/>
      <c r="IL2396" s="238"/>
      <c r="IM2396" s="238"/>
      <c r="IN2396" s="238"/>
      <c r="IO2396" s="238"/>
      <c r="IP2396" s="238"/>
      <c r="IQ2396" s="238"/>
      <c r="IR2396" s="238"/>
      <c r="IS2396" s="238"/>
      <c r="IT2396" s="238"/>
      <c r="IU2396" s="238"/>
      <c r="IV2396" s="238"/>
      <c r="IW2396" s="238"/>
      <c r="IX2396" s="238"/>
      <c r="IY2396" s="238"/>
      <c r="IZ2396" s="238"/>
      <c r="JA2396" s="238"/>
      <c r="JB2396" s="238"/>
      <c r="JC2396" s="238"/>
      <c r="JD2396" s="238"/>
      <c r="JE2396" s="238"/>
      <c r="JF2396" s="238"/>
      <c r="JG2396" s="238"/>
      <c r="JH2396" s="238"/>
      <c r="JI2396" s="238"/>
      <c r="JJ2396" s="238"/>
    </row>
    <row r="2397" spans="1:270" s="1062" customFormat="1" ht="30" x14ac:dyDescent="0.25">
      <c r="A2397" s="362"/>
      <c r="B2397" s="362">
        <v>1</v>
      </c>
      <c r="C2397" s="808" t="s">
        <v>519</v>
      </c>
      <c r="D2397" s="299"/>
      <c r="E2397" s="299"/>
      <c r="F2397" s="2186">
        <f>F2292+F2328</f>
        <v>1900</v>
      </c>
      <c r="G2397" s="941">
        <f t="shared" ref="G2397:H2397" si="4806">G2292+G2328</f>
        <v>1583.3333333333333</v>
      </c>
      <c r="H2397" s="941">
        <f t="shared" si="4806"/>
        <v>213</v>
      </c>
      <c r="I2397" s="941">
        <f t="shared" si="4801"/>
        <v>12.491228070175438</v>
      </c>
      <c r="J2397" s="2867"/>
      <c r="K2397" s="2867"/>
      <c r="L2397" s="2868"/>
      <c r="M2397" s="2868"/>
      <c r="N2397" s="2868"/>
      <c r="O2397" s="2868"/>
      <c r="P2397" s="2868"/>
      <c r="Q2397" s="2868"/>
      <c r="R2397" s="3128">
        <f t="shared" ref="R2397:Z2397" si="4807">R2292</f>
        <v>0</v>
      </c>
      <c r="S2397" s="3128">
        <f t="shared" si="4807"/>
        <v>0</v>
      </c>
      <c r="T2397" s="3128">
        <f t="shared" si="4807"/>
        <v>0</v>
      </c>
      <c r="U2397" s="3128">
        <f t="shared" si="4807"/>
        <v>0</v>
      </c>
      <c r="V2397" s="3128">
        <f t="shared" si="4807"/>
        <v>0</v>
      </c>
      <c r="W2397" s="3128">
        <f t="shared" si="4807"/>
        <v>0</v>
      </c>
      <c r="X2397" s="3128">
        <f t="shared" si="4807"/>
        <v>0</v>
      </c>
      <c r="Y2397" s="3128">
        <f t="shared" si="4807"/>
        <v>0</v>
      </c>
      <c r="Z2397" s="3128">
        <f t="shared" si="4807"/>
        <v>0</v>
      </c>
      <c r="AA2397" s="3128">
        <f t="shared" ref="AA2397:AI2397" si="4808">AA2292</f>
        <v>0</v>
      </c>
      <c r="AB2397" s="3128">
        <f t="shared" si="4808"/>
        <v>0</v>
      </c>
      <c r="AC2397" s="3128">
        <f t="shared" si="4808"/>
        <v>0</v>
      </c>
      <c r="AD2397" s="3129">
        <f t="shared" si="4808"/>
        <v>0</v>
      </c>
      <c r="AE2397" s="3128">
        <f t="shared" si="4808"/>
        <v>0</v>
      </c>
      <c r="AF2397" s="3128">
        <f t="shared" si="4808"/>
        <v>0</v>
      </c>
      <c r="AG2397" s="3130">
        <f t="shared" si="4808"/>
        <v>0</v>
      </c>
      <c r="AH2397" s="3130">
        <f t="shared" si="4808"/>
        <v>0</v>
      </c>
      <c r="AI2397" s="3128">
        <f t="shared" si="4808"/>
        <v>0</v>
      </c>
      <c r="AJ2397" s="1142"/>
      <c r="AK2397" s="2935"/>
      <c r="AL2397" s="2563">
        <f t="shared" si="4721"/>
        <v>0</v>
      </c>
      <c r="AM2397" s="3319"/>
      <c r="AN2397" s="238"/>
      <c r="AO2397" s="238"/>
      <c r="AP2397" s="238"/>
      <c r="AQ2397" s="238"/>
      <c r="AR2397" s="238"/>
      <c r="AS2397" s="238"/>
      <c r="AT2397" s="238"/>
      <c r="AU2397" s="238"/>
      <c r="AV2397" s="238"/>
      <c r="AW2397" s="238"/>
      <c r="AX2397" s="238"/>
      <c r="AY2397" s="238"/>
      <c r="AZ2397" s="238"/>
      <c r="BA2397" s="238"/>
      <c r="BB2397" s="238"/>
      <c r="BC2397" s="238"/>
      <c r="BD2397" s="238"/>
      <c r="BE2397" s="238"/>
      <c r="BF2397" s="238"/>
      <c r="BG2397" s="238"/>
      <c r="BH2397" s="238"/>
      <c r="BI2397" s="238"/>
      <c r="BJ2397" s="238"/>
      <c r="BK2397" s="238"/>
      <c r="BL2397" s="238"/>
      <c r="BM2397" s="238"/>
      <c r="BN2397" s="238"/>
      <c r="BO2397" s="238"/>
      <c r="BP2397" s="238"/>
      <c r="BQ2397" s="238"/>
      <c r="BR2397" s="238"/>
      <c r="BS2397" s="238"/>
      <c r="BT2397" s="238"/>
      <c r="BU2397" s="238"/>
      <c r="BV2397" s="238"/>
      <c r="BW2397" s="238"/>
      <c r="BX2397" s="238"/>
      <c r="BY2397" s="238"/>
      <c r="BZ2397" s="238"/>
      <c r="CA2397" s="238"/>
      <c r="CB2397" s="238"/>
      <c r="CC2397" s="238"/>
      <c r="CD2397" s="238"/>
      <c r="CE2397" s="238"/>
      <c r="CF2397" s="238"/>
      <c r="CG2397" s="238"/>
      <c r="CH2397" s="238"/>
      <c r="CI2397" s="238"/>
      <c r="CJ2397" s="238"/>
      <c r="CK2397" s="238"/>
      <c r="CL2397" s="238"/>
      <c r="CM2397" s="238"/>
      <c r="CN2397" s="238"/>
      <c r="CO2397" s="238"/>
      <c r="CP2397" s="238"/>
      <c r="CQ2397" s="238"/>
      <c r="CR2397" s="238"/>
      <c r="CS2397" s="238"/>
      <c r="CT2397" s="238"/>
      <c r="CU2397" s="238"/>
      <c r="CV2397" s="238"/>
      <c r="CW2397" s="238"/>
      <c r="CX2397" s="238"/>
      <c r="CY2397" s="238"/>
      <c r="CZ2397" s="238"/>
      <c r="DA2397" s="238"/>
      <c r="DB2397" s="238"/>
      <c r="DC2397" s="238"/>
      <c r="DD2397" s="238"/>
      <c r="DE2397" s="238"/>
      <c r="DF2397" s="238"/>
      <c r="DG2397" s="238"/>
      <c r="DH2397" s="238"/>
      <c r="DI2397" s="238"/>
      <c r="DJ2397" s="238"/>
      <c r="DK2397" s="238"/>
      <c r="DL2397" s="238"/>
      <c r="DM2397" s="238"/>
      <c r="DN2397" s="238"/>
      <c r="DO2397" s="238"/>
      <c r="DP2397" s="238"/>
      <c r="DQ2397" s="238"/>
      <c r="DR2397" s="238"/>
      <c r="DS2397" s="238"/>
      <c r="DT2397" s="238"/>
      <c r="DU2397" s="238"/>
      <c r="DV2397" s="238"/>
      <c r="DW2397" s="238"/>
      <c r="DX2397" s="238"/>
      <c r="DY2397" s="238"/>
      <c r="DZ2397" s="238"/>
      <c r="EA2397" s="238"/>
      <c r="EB2397" s="238"/>
      <c r="EC2397" s="238"/>
      <c r="ED2397" s="238"/>
      <c r="EE2397" s="238"/>
      <c r="EF2397" s="238"/>
      <c r="EG2397" s="238"/>
      <c r="EH2397" s="238"/>
      <c r="EI2397" s="238"/>
      <c r="EJ2397" s="238"/>
      <c r="EK2397" s="238"/>
      <c r="EL2397" s="238"/>
      <c r="EM2397" s="238"/>
      <c r="EN2397" s="238"/>
      <c r="EO2397" s="238"/>
      <c r="EP2397" s="238"/>
      <c r="EQ2397" s="238"/>
      <c r="ER2397" s="238"/>
      <c r="ES2397" s="238"/>
      <c r="ET2397" s="238"/>
      <c r="EU2397" s="238"/>
      <c r="EV2397" s="238"/>
      <c r="EW2397" s="238"/>
      <c r="EX2397" s="238"/>
      <c r="EY2397" s="238"/>
      <c r="EZ2397" s="238"/>
      <c r="FA2397" s="238"/>
      <c r="FB2397" s="238"/>
      <c r="FC2397" s="238"/>
      <c r="FD2397" s="238"/>
      <c r="FE2397" s="238"/>
      <c r="FF2397" s="238"/>
      <c r="FG2397" s="238"/>
      <c r="FH2397" s="238"/>
      <c r="FI2397" s="238"/>
      <c r="FJ2397" s="238"/>
      <c r="FK2397" s="238"/>
      <c r="FL2397" s="238"/>
      <c r="FM2397" s="238"/>
      <c r="FN2397" s="238"/>
      <c r="FO2397" s="238"/>
      <c r="FP2397" s="238"/>
      <c r="FQ2397" s="238"/>
      <c r="FR2397" s="238"/>
      <c r="FS2397" s="238"/>
      <c r="FT2397" s="238"/>
      <c r="FU2397" s="238"/>
      <c r="FV2397" s="238"/>
      <c r="FW2397" s="238"/>
      <c r="FX2397" s="238"/>
      <c r="FY2397" s="238"/>
      <c r="FZ2397" s="238"/>
      <c r="GA2397" s="238"/>
      <c r="GB2397" s="238"/>
      <c r="GC2397" s="238"/>
      <c r="GD2397" s="238"/>
      <c r="GE2397" s="238"/>
      <c r="GF2397" s="238"/>
      <c r="GG2397" s="238"/>
      <c r="GH2397" s="238"/>
      <c r="GI2397" s="238"/>
      <c r="GJ2397" s="238"/>
      <c r="GK2397" s="238"/>
      <c r="GL2397" s="238"/>
      <c r="GM2397" s="238"/>
      <c r="GN2397" s="238"/>
      <c r="GO2397" s="238"/>
      <c r="GP2397" s="238"/>
      <c r="GQ2397" s="238"/>
      <c r="GR2397" s="238"/>
      <c r="GS2397" s="238"/>
      <c r="GT2397" s="238"/>
      <c r="GU2397" s="238"/>
      <c r="GV2397" s="238"/>
      <c r="GW2397" s="238"/>
      <c r="GX2397" s="238"/>
      <c r="GY2397" s="238"/>
      <c r="GZ2397" s="238"/>
      <c r="HA2397" s="238"/>
      <c r="HB2397" s="238"/>
      <c r="HC2397" s="238"/>
      <c r="HD2397" s="238"/>
      <c r="HE2397" s="238"/>
      <c r="HF2397" s="238"/>
      <c r="HG2397" s="238"/>
      <c r="HH2397" s="238"/>
      <c r="HI2397" s="238"/>
      <c r="HJ2397" s="238"/>
      <c r="HK2397" s="238"/>
      <c r="HL2397" s="238"/>
      <c r="HM2397" s="238"/>
      <c r="HN2397" s="238"/>
      <c r="HO2397" s="238"/>
      <c r="HP2397" s="238"/>
      <c r="HQ2397" s="238"/>
      <c r="HR2397" s="238"/>
      <c r="HS2397" s="238"/>
      <c r="HT2397" s="238"/>
      <c r="HU2397" s="238"/>
      <c r="HV2397" s="238"/>
      <c r="HW2397" s="238"/>
      <c r="HX2397" s="238"/>
      <c r="HY2397" s="238"/>
      <c r="HZ2397" s="238"/>
      <c r="IA2397" s="238"/>
      <c r="IB2397" s="238"/>
      <c r="IC2397" s="238"/>
      <c r="ID2397" s="238"/>
      <c r="IE2397" s="238"/>
      <c r="IF2397" s="238"/>
      <c r="IG2397" s="238"/>
      <c r="IH2397" s="238"/>
      <c r="II2397" s="238"/>
      <c r="IJ2397" s="238"/>
      <c r="IK2397" s="238"/>
      <c r="IL2397" s="238"/>
      <c r="IM2397" s="238"/>
      <c r="IN2397" s="238"/>
      <c r="IO2397" s="238"/>
      <c r="IP2397" s="238"/>
      <c r="IQ2397" s="238"/>
      <c r="IR2397" s="238"/>
      <c r="IS2397" s="238"/>
      <c r="IT2397" s="238"/>
      <c r="IU2397" s="238"/>
      <c r="IV2397" s="238"/>
      <c r="IW2397" s="238"/>
      <c r="IX2397" s="238"/>
      <c r="IY2397" s="238"/>
      <c r="IZ2397" s="238"/>
      <c r="JA2397" s="238"/>
      <c r="JB2397" s="238"/>
      <c r="JC2397" s="238"/>
      <c r="JD2397" s="238"/>
      <c r="JE2397" s="238"/>
      <c r="JF2397" s="238"/>
      <c r="JG2397" s="238"/>
      <c r="JH2397" s="238"/>
      <c r="JI2397" s="238"/>
      <c r="JJ2397" s="238"/>
    </row>
    <row r="2398" spans="1:270" s="1062" customFormat="1" ht="75" x14ac:dyDescent="0.25">
      <c r="A2398" s="362"/>
      <c r="B2398" s="362">
        <v>1</v>
      </c>
      <c r="C2398" s="809" t="s">
        <v>520</v>
      </c>
      <c r="D2398" s="299"/>
      <c r="E2398" s="299"/>
      <c r="F2398" s="2186">
        <f t="shared" ref="F2398:H2398" si="4809">F2293+F2329</f>
        <v>360</v>
      </c>
      <c r="G2398" s="941">
        <f t="shared" si="4809"/>
        <v>300</v>
      </c>
      <c r="H2398" s="941">
        <f t="shared" si="4809"/>
        <v>688</v>
      </c>
      <c r="I2398" s="941">
        <f t="shared" si="4801"/>
        <v>238.14814814814812</v>
      </c>
      <c r="J2398" s="2867"/>
      <c r="K2398" s="2867"/>
      <c r="L2398" s="2868"/>
      <c r="M2398" s="2868"/>
      <c r="N2398" s="2868"/>
      <c r="O2398" s="2868"/>
      <c r="P2398" s="2868"/>
      <c r="Q2398" s="2868"/>
      <c r="R2398" s="3128">
        <f t="shared" ref="R2398:Z2398" si="4810">R2293</f>
        <v>0</v>
      </c>
      <c r="S2398" s="3128">
        <f t="shared" si="4810"/>
        <v>0</v>
      </c>
      <c r="T2398" s="3128">
        <f t="shared" si="4810"/>
        <v>0</v>
      </c>
      <c r="U2398" s="3128">
        <f t="shared" si="4810"/>
        <v>0</v>
      </c>
      <c r="V2398" s="3128">
        <f t="shared" si="4810"/>
        <v>0</v>
      </c>
      <c r="W2398" s="3128">
        <f t="shared" si="4810"/>
        <v>0</v>
      </c>
      <c r="X2398" s="3128">
        <f t="shared" si="4810"/>
        <v>0</v>
      </c>
      <c r="Y2398" s="3128">
        <f t="shared" si="4810"/>
        <v>0</v>
      </c>
      <c r="Z2398" s="3128">
        <f t="shared" si="4810"/>
        <v>0</v>
      </c>
      <c r="AA2398" s="3128">
        <f t="shared" ref="AA2398:AI2398" si="4811">AA2293</f>
        <v>0</v>
      </c>
      <c r="AB2398" s="3128">
        <f t="shared" si="4811"/>
        <v>0</v>
      </c>
      <c r="AC2398" s="3128">
        <f t="shared" si="4811"/>
        <v>0</v>
      </c>
      <c r="AD2398" s="3129">
        <f t="shared" si="4811"/>
        <v>0</v>
      </c>
      <c r="AE2398" s="3128">
        <f t="shared" si="4811"/>
        <v>0</v>
      </c>
      <c r="AF2398" s="3128">
        <f t="shared" si="4811"/>
        <v>0</v>
      </c>
      <c r="AG2398" s="3130">
        <f t="shared" si="4811"/>
        <v>0</v>
      </c>
      <c r="AH2398" s="3130">
        <f t="shared" si="4811"/>
        <v>0</v>
      </c>
      <c r="AI2398" s="3128">
        <f t="shared" si="4811"/>
        <v>0</v>
      </c>
      <c r="AJ2398" s="1142"/>
      <c r="AK2398" s="2935"/>
      <c r="AL2398" s="2563">
        <f t="shared" si="4721"/>
        <v>0</v>
      </c>
      <c r="AM2398" s="3319"/>
      <c r="AN2398" s="238"/>
      <c r="AO2398" s="238"/>
      <c r="AP2398" s="238"/>
      <c r="AQ2398" s="238"/>
      <c r="AR2398" s="238"/>
      <c r="AS2398" s="238"/>
      <c r="AT2398" s="238"/>
      <c r="AU2398" s="238"/>
      <c r="AV2398" s="238"/>
      <c r="AW2398" s="238"/>
      <c r="AX2398" s="238"/>
      <c r="AY2398" s="238"/>
      <c r="AZ2398" s="238"/>
      <c r="BA2398" s="238"/>
      <c r="BB2398" s="238"/>
      <c r="BC2398" s="238"/>
      <c r="BD2398" s="238"/>
      <c r="BE2398" s="238"/>
      <c r="BF2398" s="238"/>
      <c r="BG2398" s="238"/>
      <c r="BH2398" s="238"/>
      <c r="BI2398" s="238"/>
      <c r="BJ2398" s="238"/>
      <c r="BK2398" s="238"/>
      <c r="BL2398" s="238"/>
      <c r="BM2398" s="238"/>
      <c r="BN2398" s="238"/>
      <c r="BO2398" s="238"/>
      <c r="BP2398" s="238"/>
      <c r="BQ2398" s="238"/>
      <c r="BR2398" s="238"/>
      <c r="BS2398" s="238"/>
      <c r="BT2398" s="238"/>
      <c r="BU2398" s="238"/>
      <c r="BV2398" s="238"/>
      <c r="BW2398" s="238"/>
      <c r="BX2398" s="238"/>
      <c r="BY2398" s="238"/>
      <c r="BZ2398" s="238"/>
      <c r="CA2398" s="238"/>
      <c r="CB2398" s="238"/>
      <c r="CC2398" s="238"/>
      <c r="CD2398" s="238"/>
      <c r="CE2398" s="238"/>
      <c r="CF2398" s="238"/>
      <c r="CG2398" s="238"/>
      <c r="CH2398" s="238"/>
      <c r="CI2398" s="238"/>
      <c r="CJ2398" s="238"/>
      <c r="CK2398" s="238"/>
      <c r="CL2398" s="238"/>
      <c r="CM2398" s="238"/>
      <c r="CN2398" s="238"/>
      <c r="CO2398" s="238"/>
      <c r="CP2398" s="238"/>
      <c r="CQ2398" s="238"/>
      <c r="CR2398" s="238"/>
      <c r="CS2398" s="238"/>
      <c r="CT2398" s="238"/>
      <c r="CU2398" s="238"/>
      <c r="CV2398" s="238"/>
      <c r="CW2398" s="238"/>
      <c r="CX2398" s="238"/>
      <c r="CY2398" s="238"/>
      <c r="CZ2398" s="238"/>
      <c r="DA2398" s="238"/>
      <c r="DB2398" s="238"/>
      <c r="DC2398" s="238"/>
      <c r="DD2398" s="238"/>
      <c r="DE2398" s="238"/>
      <c r="DF2398" s="238"/>
      <c r="DG2398" s="238"/>
      <c r="DH2398" s="238"/>
      <c r="DI2398" s="238"/>
      <c r="DJ2398" s="238"/>
      <c r="DK2398" s="238"/>
      <c r="DL2398" s="238"/>
      <c r="DM2398" s="238"/>
      <c r="DN2398" s="238"/>
      <c r="DO2398" s="238"/>
      <c r="DP2398" s="238"/>
      <c r="DQ2398" s="238"/>
      <c r="DR2398" s="238"/>
      <c r="DS2398" s="238"/>
      <c r="DT2398" s="238"/>
      <c r="DU2398" s="238"/>
      <c r="DV2398" s="238"/>
      <c r="DW2398" s="238"/>
      <c r="DX2398" s="238"/>
      <c r="DY2398" s="238"/>
      <c r="DZ2398" s="238"/>
      <c r="EA2398" s="238"/>
      <c r="EB2398" s="238"/>
      <c r="EC2398" s="238"/>
      <c r="ED2398" s="238"/>
      <c r="EE2398" s="238"/>
      <c r="EF2398" s="238"/>
      <c r="EG2398" s="238"/>
      <c r="EH2398" s="238"/>
      <c r="EI2398" s="238"/>
      <c r="EJ2398" s="238"/>
      <c r="EK2398" s="238"/>
      <c r="EL2398" s="238"/>
      <c r="EM2398" s="238"/>
      <c r="EN2398" s="238"/>
      <c r="EO2398" s="238"/>
      <c r="EP2398" s="238"/>
      <c r="EQ2398" s="238"/>
      <c r="ER2398" s="238"/>
      <c r="ES2398" s="238"/>
      <c r="ET2398" s="238"/>
      <c r="EU2398" s="238"/>
      <c r="EV2398" s="238"/>
      <c r="EW2398" s="238"/>
      <c r="EX2398" s="238"/>
      <c r="EY2398" s="238"/>
      <c r="EZ2398" s="238"/>
      <c r="FA2398" s="238"/>
      <c r="FB2398" s="238"/>
      <c r="FC2398" s="238"/>
      <c r="FD2398" s="238"/>
      <c r="FE2398" s="238"/>
      <c r="FF2398" s="238"/>
      <c r="FG2398" s="238"/>
      <c r="FH2398" s="238"/>
      <c r="FI2398" s="238"/>
      <c r="FJ2398" s="238"/>
      <c r="FK2398" s="238"/>
      <c r="FL2398" s="238"/>
      <c r="FM2398" s="238"/>
      <c r="FN2398" s="238"/>
      <c r="FO2398" s="238"/>
      <c r="FP2398" s="238"/>
      <c r="FQ2398" s="238"/>
      <c r="FR2398" s="238"/>
      <c r="FS2398" s="238"/>
      <c r="FT2398" s="238"/>
      <c r="FU2398" s="238"/>
      <c r="FV2398" s="238"/>
      <c r="FW2398" s="238"/>
      <c r="FX2398" s="238"/>
      <c r="FY2398" s="238"/>
      <c r="FZ2398" s="238"/>
      <c r="GA2398" s="238"/>
      <c r="GB2398" s="238"/>
      <c r="GC2398" s="238"/>
      <c r="GD2398" s="238"/>
      <c r="GE2398" s="238"/>
      <c r="GF2398" s="238"/>
      <c r="GG2398" s="238"/>
      <c r="GH2398" s="238"/>
      <c r="GI2398" s="238"/>
      <c r="GJ2398" s="238"/>
      <c r="GK2398" s="238"/>
      <c r="GL2398" s="238"/>
      <c r="GM2398" s="238"/>
      <c r="GN2398" s="238"/>
      <c r="GO2398" s="238"/>
      <c r="GP2398" s="238"/>
      <c r="GQ2398" s="238"/>
      <c r="GR2398" s="238"/>
      <c r="GS2398" s="238"/>
      <c r="GT2398" s="238"/>
      <c r="GU2398" s="238"/>
      <c r="GV2398" s="238"/>
      <c r="GW2398" s="238"/>
      <c r="GX2398" s="238"/>
      <c r="GY2398" s="238"/>
      <c r="GZ2398" s="238"/>
      <c r="HA2398" s="238"/>
      <c r="HB2398" s="238"/>
      <c r="HC2398" s="238"/>
      <c r="HD2398" s="238"/>
      <c r="HE2398" s="238"/>
      <c r="HF2398" s="238"/>
      <c r="HG2398" s="238"/>
      <c r="HH2398" s="238"/>
      <c r="HI2398" s="238"/>
      <c r="HJ2398" s="238"/>
      <c r="HK2398" s="238"/>
      <c r="HL2398" s="238"/>
      <c r="HM2398" s="238"/>
      <c r="HN2398" s="238"/>
      <c r="HO2398" s="238"/>
      <c r="HP2398" s="238"/>
      <c r="HQ2398" s="238"/>
      <c r="HR2398" s="238"/>
      <c r="HS2398" s="238"/>
      <c r="HT2398" s="238"/>
      <c r="HU2398" s="238"/>
      <c r="HV2398" s="238"/>
      <c r="HW2398" s="238"/>
      <c r="HX2398" s="238"/>
      <c r="HY2398" s="238"/>
      <c r="HZ2398" s="238"/>
      <c r="IA2398" s="238"/>
      <c r="IB2398" s="238"/>
      <c r="IC2398" s="238"/>
      <c r="ID2398" s="238"/>
      <c r="IE2398" s="238"/>
      <c r="IF2398" s="238"/>
      <c r="IG2398" s="238"/>
      <c r="IH2398" s="238"/>
      <c r="II2398" s="238"/>
      <c r="IJ2398" s="238"/>
      <c r="IK2398" s="238"/>
      <c r="IL2398" s="238"/>
      <c r="IM2398" s="238"/>
      <c r="IN2398" s="238"/>
      <c r="IO2398" s="238"/>
      <c r="IP2398" s="238"/>
      <c r="IQ2398" s="238"/>
      <c r="IR2398" s="238"/>
      <c r="IS2398" s="238"/>
      <c r="IT2398" s="238"/>
      <c r="IU2398" s="238"/>
      <c r="IV2398" s="238"/>
      <c r="IW2398" s="238"/>
      <c r="IX2398" s="238"/>
      <c r="IY2398" s="238"/>
      <c r="IZ2398" s="238"/>
      <c r="JA2398" s="238"/>
      <c r="JB2398" s="238"/>
      <c r="JC2398" s="238"/>
      <c r="JD2398" s="238"/>
      <c r="JE2398" s="238"/>
      <c r="JF2398" s="238"/>
      <c r="JG2398" s="238"/>
      <c r="JH2398" s="238"/>
      <c r="JI2398" s="238"/>
      <c r="JJ2398" s="238"/>
    </row>
    <row r="2399" spans="1:270" s="1062" customFormat="1" ht="45" x14ac:dyDescent="0.25">
      <c r="A2399" s="362"/>
      <c r="B2399" s="362">
        <v>1</v>
      </c>
      <c r="C2399" s="810" t="s">
        <v>521</v>
      </c>
      <c r="D2399" s="299"/>
      <c r="E2399" s="299"/>
      <c r="F2399" s="2186">
        <f t="shared" ref="F2399:H2399" si="4812">F2294+F2330</f>
        <v>1900</v>
      </c>
      <c r="G2399" s="941">
        <f t="shared" si="4812"/>
        <v>1583.3333333333333</v>
      </c>
      <c r="H2399" s="941">
        <f t="shared" si="4812"/>
        <v>901</v>
      </c>
      <c r="I2399" s="941">
        <f t="shared" si="4801"/>
        <v>40.561403508771932</v>
      </c>
      <c r="J2399" s="2867"/>
      <c r="K2399" s="2867"/>
      <c r="L2399" s="2868"/>
      <c r="M2399" s="2868"/>
      <c r="N2399" s="2868"/>
      <c r="O2399" s="2868"/>
      <c r="P2399" s="2868"/>
      <c r="Q2399" s="2868"/>
      <c r="R2399" s="3128">
        <f t="shared" ref="R2399:Z2399" si="4813">R2294</f>
        <v>0</v>
      </c>
      <c r="S2399" s="3128">
        <f t="shared" si="4813"/>
        <v>0</v>
      </c>
      <c r="T2399" s="3128">
        <f t="shared" si="4813"/>
        <v>0</v>
      </c>
      <c r="U2399" s="3128">
        <f t="shared" si="4813"/>
        <v>0</v>
      </c>
      <c r="V2399" s="3128">
        <f t="shared" si="4813"/>
        <v>0</v>
      </c>
      <c r="W2399" s="3128">
        <f t="shared" si="4813"/>
        <v>0</v>
      </c>
      <c r="X2399" s="3128">
        <f t="shared" si="4813"/>
        <v>0</v>
      </c>
      <c r="Y2399" s="3128">
        <f t="shared" si="4813"/>
        <v>0</v>
      </c>
      <c r="Z2399" s="3128">
        <f t="shared" si="4813"/>
        <v>0</v>
      </c>
      <c r="AA2399" s="3128">
        <f t="shared" ref="AA2399:AI2399" si="4814">AA2294</f>
        <v>0</v>
      </c>
      <c r="AB2399" s="3128">
        <f t="shared" si="4814"/>
        <v>0</v>
      </c>
      <c r="AC2399" s="3128">
        <f t="shared" si="4814"/>
        <v>0</v>
      </c>
      <c r="AD2399" s="3129">
        <f t="shared" si="4814"/>
        <v>0</v>
      </c>
      <c r="AE2399" s="3128">
        <f t="shared" si="4814"/>
        <v>0</v>
      </c>
      <c r="AF2399" s="3128">
        <f t="shared" si="4814"/>
        <v>0</v>
      </c>
      <c r="AG2399" s="3130">
        <f t="shared" si="4814"/>
        <v>0</v>
      </c>
      <c r="AH2399" s="3130">
        <f t="shared" si="4814"/>
        <v>0</v>
      </c>
      <c r="AI2399" s="3128">
        <f t="shared" si="4814"/>
        <v>0</v>
      </c>
      <c r="AJ2399" s="1142"/>
      <c r="AK2399" s="2935"/>
      <c r="AL2399" s="2563">
        <f t="shared" si="4721"/>
        <v>0</v>
      </c>
      <c r="AM2399" s="3319"/>
      <c r="AN2399" s="238"/>
      <c r="AO2399" s="238"/>
      <c r="AP2399" s="238"/>
      <c r="AQ2399" s="238"/>
      <c r="AR2399" s="238"/>
      <c r="AS2399" s="238"/>
      <c r="AT2399" s="238"/>
      <c r="AU2399" s="238"/>
      <c r="AV2399" s="238"/>
      <c r="AW2399" s="238"/>
      <c r="AX2399" s="238"/>
      <c r="AY2399" s="238"/>
      <c r="AZ2399" s="238"/>
      <c r="BA2399" s="238"/>
      <c r="BB2399" s="238"/>
      <c r="BC2399" s="238"/>
      <c r="BD2399" s="238"/>
      <c r="BE2399" s="238"/>
      <c r="BF2399" s="238"/>
      <c r="BG2399" s="238"/>
      <c r="BH2399" s="238"/>
      <c r="BI2399" s="238"/>
      <c r="BJ2399" s="238"/>
      <c r="BK2399" s="238"/>
      <c r="BL2399" s="238"/>
      <c r="BM2399" s="238"/>
      <c r="BN2399" s="238"/>
      <c r="BO2399" s="238"/>
      <c r="BP2399" s="238"/>
      <c r="BQ2399" s="238"/>
      <c r="BR2399" s="238"/>
      <c r="BS2399" s="238"/>
      <c r="BT2399" s="238"/>
      <c r="BU2399" s="238"/>
      <c r="BV2399" s="238"/>
      <c r="BW2399" s="238"/>
      <c r="BX2399" s="238"/>
      <c r="BY2399" s="238"/>
      <c r="BZ2399" s="238"/>
      <c r="CA2399" s="238"/>
      <c r="CB2399" s="238"/>
      <c r="CC2399" s="238"/>
      <c r="CD2399" s="238"/>
      <c r="CE2399" s="238"/>
      <c r="CF2399" s="238"/>
      <c r="CG2399" s="238"/>
      <c r="CH2399" s="238"/>
      <c r="CI2399" s="238"/>
      <c r="CJ2399" s="238"/>
      <c r="CK2399" s="238"/>
      <c r="CL2399" s="238"/>
      <c r="CM2399" s="238"/>
      <c r="CN2399" s="238"/>
      <c r="CO2399" s="238"/>
      <c r="CP2399" s="238"/>
      <c r="CQ2399" s="238"/>
      <c r="CR2399" s="238"/>
      <c r="CS2399" s="238"/>
      <c r="CT2399" s="238"/>
      <c r="CU2399" s="238"/>
      <c r="CV2399" s="238"/>
      <c r="CW2399" s="238"/>
      <c r="CX2399" s="238"/>
      <c r="CY2399" s="238"/>
      <c r="CZ2399" s="238"/>
      <c r="DA2399" s="238"/>
      <c r="DB2399" s="238"/>
      <c r="DC2399" s="238"/>
      <c r="DD2399" s="238"/>
      <c r="DE2399" s="238"/>
      <c r="DF2399" s="238"/>
      <c r="DG2399" s="238"/>
      <c r="DH2399" s="238"/>
      <c r="DI2399" s="238"/>
      <c r="DJ2399" s="238"/>
      <c r="DK2399" s="238"/>
      <c r="DL2399" s="238"/>
      <c r="DM2399" s="238"/>
      <c r="DN2399" s="238"/>
      <c r="DO2399" s="238"/>
      <c r="DP2399" s="238"/>
      <c r="DQ2399" s="238"/>
      <c r="DR2399" s="238"/>
      <c r="DS2399" s="238"/>
      <c r="DT2399" s="238"/>
      <c r="DU2399" s="238"/>
      <c r="DV2399" s="238"/>
      <c r="DW2399" s="238"/>
      <c r="DX2399" s="238"/>
      <c r="DY2399" s="238"/>
      <c r="DZ2399" s="238"/>
      <c r="EA2399" s="238"/>
      <c r="EB2399" s="238"/>
      <c r="EC2399" s="238"/>
      <c r="ED2399" s="238"/>
      <c r="EE2399" s="238"/>
      <c r="EF2399" s="238"/>
      <c r="EG2399" s="238"/>
      <c r="EH2399" s="238"/>
      <c r="EI2399" s="238"/>
      <c r="EJ2399" s="238"/>
      <c r="EK2399" s="238"/>
      <c r="EL2399" s="238"/>
      <c r="EM2399" s="238"/>
      <c r="EN2399" s="238"/>
      <c r="EO2399" s="238"/>
      <c r="EP2399" s="238"/>
      <c r="EQ2399" s="238"/>
      <c r="ER2399" s="238"/>
      <c r="ES2399" s="238"/>
      <c r="ET2399" s="238"/>
      <c r="EU2399" s="238"/>
      <c r="EV2399" s="238"/>
      <c r="EW2399" s="238"/>
      <c r="EX2399" s="238"/>
      <c r="EY2399" s="238"/>
      <c r="EZ2399" s="238"/>
      <c r="FA2399" s="238"/>
      <c r="FB2399" s="238"/>
      <c r="FC2399" s="238"/>
      <c r="FD2399" s="238"/>
      <c r="FE2399" s="238"/>
      <c r="FF2399" s="238"/>
      <c r="FG2399" s="238"/>
      <c r="FH2399" s="238"/>
      <c r="FI2399" s="238"/>
      <c r="FJ2399" s="238"/>
      <c r="FK2399" s="238"/>
      <c r="FL2399" s="238"/>
      <c r="FM2399" s="238"/>
      <c r="FN2399" s="238"/>
      <c r="FO2399" s="238"/>
      <c r="FP2399" s="238"/>
      <c r="FQ2399" s="238"/>
      <c r="FR2399" s="238"/>
      <c r="FS2399" s="238"/>
      <c r="FT2399" s="238"/>
      <c r="FU2399" s="238"/>
      <c r="FV2399" s="238"/>
      <c r="FW2399" s="238"/>
      <c r="FX2399" s="238"/>
      <c r="FY2399" s="238"/>
      <c r="FZ2399" s="238"/>
      <c r="GA2399" s="238"/>
      <c r="GB2399" s="238"/>
      <c r="GC2399" s="238"/>
      <c r="GD2399" s="238"/>
      <c r="GE2399" s="238"/>
      <c r="GF2399" s="238"/>
      <c r="GG2399" s="238"/>
      <c r="GH2399" s="238"/>
      <c r="GI2399" s="238"/>
      <c r="GJ2399" s="238"/>
      <c r="GK2399" s="238"/>
      <c r="GL2399" s="238"/>
      <c r="GM2399" s="238"/>
      <c r="GN2399" s="238"/>
      <c r="GO2399" s="238"/>
      <c r="GP2399" s="238"/>
      <c r="GQ2399" s="238"/>
      <c r="GR2399" s="238"/>
      <c r="GS2399" s="238"/>
      <c r="GT2399" s="238"/>
      <c r="GU2399" s="238"/>
      <c r="GV2399" s="238"/>
      <c r="GW2399" s="238"/>
      <c r="GX2399" s="238"/>
      <c r="GY2399" s="238"/>
      <c r="GZ2399" s="238"/>
      <c r="HA2399" s="238"/>
      <c r="HB2399" s="238"/>
      <c r="HC2399" s="238"/>
      <c r="HD2399" s="238"/>
      <c r="HE2399" s="238"/>
      <c r="HF2399" s="238"/>
      <c r="HG2399" s="238"/>
      <c r="HH2399" s="238"/>
      <c r="HI2399" s="238"/>
      <c r="HJ2399" s="238"/>
      <c r="HK2399" s="238"/>
      <c r="HL2399" s="238"/>
      <c r="HM2399" s="238"/>
      <c r="HN2399" s="238"/>
      <c r="HO2399" s="238"/>
      <c r="HP2399" s="238"/>
      <c r="HQ2399" s="238"/>
      <c r="HR2399" s="238"/>
      <c r="HS2399" s="238"/>
      <c r="HT2399" s="238"/>
      <c r="HU2399" s="238"/>
      <c r="HV2399" s="238"/>
      <c r="HW2399" s="238"/>
      <c r="HX2399" s="238"/>
      <c r="HY2399" s="238"/>
      <c r="HZ2399" s="238"/>
      <c r="IA2399" s="238"/>
      <c r="IB2399" s="238"/>
      <c r="IC2399" s="238"/>
      <c r="ID2399" s="238"/>
      <c r="IE2399" s="238"/>
      <c r="IF2399" s="238"/>
      <c r="IG2399" s="238"/>
      <c r="IH2399" s="238"/>
      <c r="II2399" s="238"/>
      <c r="IJ2399" s="238"/>
      <c r="IK2399" s="238"/>
      <c r="IL2399" s="238"/>
      <c r="IM2399" s="238"/>
      <c r="IN2399" s="238"/>
      <c r="IO2399" s="238"/>
      <c r="IP2399" s="238"/>
      <c r="IQ2399" s="238"/>
      <c r="IR2399" s="238"/>
      <c r="IS2399" s="238"/>
      <c r="IT2399" s="238"/>
      <c r="IU2399" s="238"/>
      <c r="IV2399" s="238"/>
      <c r="IW2399" s="238"/>
      <c r="IX2399" s="238"/>
      <c r="IY2399" s="238"/>
      <c r="IZ2399" s="238"/>
      <c r="JA2399" s="238"/>
      <c r="JB2399" s="238"/>
      <c r="JC2399" s="238"/>
      <c r="JD2399" s="238"/>
      <c r="JE2399" s="238"/>
      <c r="JF2399" s="238"/>
      <c r="JG2399" s="238"/>
      <c r="JH2399" s="238"/>
      <c r="JI2399" s="238"/>
      <c r="JJ2399" s="238"/>
    </row>
    <row r="2400" spans="1:270" s="1062" customFormat="1" ht="105" x14ac:dyDescent="0.25">
      <c r="A2400" s="362"/>
      <c r="B2400" s="362">
        <v>1</v>
      </c>
      <c r="C2400" s="810" t="s">
        <v>522</v>
      </c>
      <c r="D2400" s="299"/>
      <c r="E2400" s="299"/>
      <c r="F2400" s="2186">
        <f t="shared" ref="F2400:H2400" si="4815">F2295+F2331</f>
        <v>500</v>
      </c>
      <c r="G2400" s="941">
        <f t="shared" si="4815"/>
        <v>416.66666666666669</v>
      </c>
      <c r="H2400" s="941">
        <f t="shared" si="4815"/>
        <v>42</v>
      </c>
      <c r="I2400" s="941">
        <f t="shared" si="4801"/>
        <v>11.200000000000001</v>
      </c>
      <c r="J2400" s="2867"/>
      <c r="K2400" s="2867"/>
      <c r="L2400" s="2868"/>
      <c r="M2400" s="2868"/>
      <c r="N2400" s="2868"/>
      <c r="O2400" s="2868"/>
      <c r="P2400" s="2868"/>
      <c r="Q2400" s="2868"/>
      <c r="R2400" s="3128">
        <f t="shared" ref="R2400:Z2400" si="4816">R2295</f>
        <v>0</v>
      </c>
      <c r="S2400" s="3128">
        <f t="shared" si="4816"/>
        <v>0</v>
      </c>
      <c r="T2400" s="3128">
        <f t="shared" si="4816"/>
        <v>0</v>
      </c>
      <c r="U2400" s="3128">
        <f t="shared" si="4816"/>
        <v>0</v>
      </c>
      <c r="V2400" s="3128">
        <f t="shared" si="4816"/>
        <v>0</v>
      </c>
      <c r="W2400" s="3128">
        <f t="shared" si="4816"/>
        <v>0</v>
      </c>
      <c r="X2400" s="3128">
        <f t="shared" si="4816"/>
        <v>0</v>
      </c>
      <c r="Y2400" s="3128">
        <f t="shared" si="4816"/>
        <v>0</v>
      </c>
      <c r="Z2400" s="3128">
        <f t="shared" si="4816"/>
        <v>0</v>
      </c>
      <c r="AA2400" s="3128">
        <f t="shared" ref="AA2400:AI2400" si="4817">AA2295</f>
        <v>0</v>
      </c>
      <c r="AB2400" s="3128">
        <f t="shared" si="4817"/>
        <v>0</v>
      </c>
      <c r="AC2400" s="3128">
        <f t="shared" si="4817"/>
        <v>0</v>
      </c>
      <c r="AD2400" s="3129">
        <f t="shared" si="4817"/>
        <v>0</v>
      </c>
      <c r="AE2400" s="3128">
        <f t="shared" si="4817"/>
        <v>0</v>
      </c>
      <c r="AF2400" s="3128">
        <f t="shared" si="4817"/>
        <v>0</v>
      </c>
      <c r="AG2400" s="3130">
        <f t="shared" si="4817"/>
        <v>0</v>
      </c>
      <c r="AH2400" s="3130">
        <f t="shared" si="4817"/>
        <v>0</v>
      </c>
      <c r="AI2400" s="3128">
        <f t="shared" si="4817"/>
        <v>0</v>
      </c>
      <c r="AJ2400" s="1142"/>
      <c r="AK2400" s="2935"/>
      <c r="AL2400" s="2563">
        <f t="shared" si="4721"/>
        <v>0</v>
      </c>
      <c r="AM2400" s="3319"/>
      <c r="AN2400" s="238"/>
      <c r="AO2400" s="238"/>
      <c r="AP2400" s="238"/>
      <c r="AQ2400" s="238"/>
      <c r="AR2400" s="238"/>
      <c r="AS2400" s="238"/>
      <c r="AT2400" s="238"/>
      <c r="AU2400" s="238"/>
      <c r="AV2400" s="238"/>
      <c r="AW2400" s="238"/>
      <c r="AX2400" s="238"/>
      <c r="AY2400" s="238"/>
      <c r="AZ2400" s="238"/>
      <c r="BA2400" s="238"/>
      <c r="BB2400" s="238"/>
      <c r="BC2400" s="238"/>
      <c r="BD2400" s="238"/>
      <c r="BE2400" s="238"/>
      <c r="BF2400" s="238"/>
      <c r="BG2400" s="238"/>
      <c r="BH2400" s="238"/>
      <c r="BI2400" s="238"/>
      <c r="BJ2400" s="238"/>
      <c r="BK2400" s="238"/>
      <c r="BL2400" s="238"/>
      <c r="BM2400" s="238"/>
      <c r="BN2400" s="238"/>
      <c r="BO2400" s="238"/>
      <c r="BP2400" s="238"/>
      <c r="BQ2400" s="238"/>
      <c r="BR2400" s="238"/>
      <c r="BS2400" s="238"/>
      <c r="BT2400" s="238"/>
      <c r="BU2400" s="238"/>
      <c r="BV2400" s="238"/>
      <c r="BW2400" s="238"/>
      <c r="BX2400" s="238"/>
      <c r="BY2400" s="238"/>
      <c r="BZ2400" s="238"/>
      <c r="CA2400" s="238"/>
      <c r="CB2400" s="238"/>
      <c r="CC2400" s="238"/>
      <c r="CD2400" s="238"/>
      <c r="CE2400" s="238"/>
      <c r="CF2400" s="238"/>
      <c r="CG2400" s="238"/>
      <c r="CH2400" s="238"/>
      <c r="CI2400" s="238"/>
      <c r="CJ2400" s="238"/>
      <c r="CK2400" s="238"/>
      <c r="CL2400" s="238"/>
      <c r="CM2400" s="238"/>
      <c r="CN2400" s="238"/>
      <c r="CO2400" s="238"/>
      <c r="CP2400" s="238"/>
      <c r="CQ2400" s="238"/>
      <c r="CR2400" s="238"/>
      <c r="CS2400" s="238"/>
      <c r="CT2400" s="238"/>
      <c r="CU2400" s="238"/>
      <c r="CV2400" s="238"/>
      <c r="CW2400" s="238"/>
      <c r="CX2400" s="238"/>
      <c r="CY2400" s="238"/>
      <c r="CZ2400" s="238"/>
      <c r="DA2400" s="238"/>
      <c r="DB2400" s="238"/>
      <c r="DC2400" s="238"/>
      <c r="DD2400" s="238"/>
      <c r="DE2400" s="238"/>
      <c r="DF2400" s="238"/>
      <c r="DG2400" s="238"/>
      <c r="DH2400" s="238"/>
      <c r="DI2400" s="238"/>
      <c r="DJ2400" s="238"/>
      <c r="DK2400" s="238"/>
      <c r="DL2400" s="238"/>
      <c r="DM2400" s="238"/>
      <c r="DN2400" s="238"/>
      <c r="DO2400" s="238"/>
      <c r="DP2400" s="238"/>
      <c r="DQ2400" s="238"/>
      <c r="DR2400" s="238"/>
      <c r="DS2400" s="238"/>
      <c r="DT2400" s="238"/>
      <c r="DU2400" s="238"/>
      <c r="DV2400" s="238"/>
      <c r="DW2400" s="238"/>
      <c r="DX2400" s="238"/>
      <c r="DY2400" s="238"/>
      <c r="DZ2400" s="238"/>
      <c r="EA2400" s="238"/>
      <c r="EB2400" s="238"/>
      <c r="EC2400" s="238"/>
      <c r="ED2400" s="238"/>
      <c r="EE2400" s="238"/>
      <c r="EF2400" s="238"/>
      <c r="EG2400" s="238"/>
      <c r="EH2400" s="238"/>
      <c r="EI2400" s="238"/>
      <c r="EJ2400" s="238"/>
      <c r="EK2400" s="238"/>
      <c r="EL2400" s="238"/>
      <c r="EM2400" s="238"/>
      <c r="EN2400" s="238"/>
      <c r="EO2400" s="238"/>
      <c r="EP2400" s="238"/>
      <c r="EQ2400" s="238"/>
      <c r="ER2400" s="238"/>
      <c r="ES2400" s="238"/>
      <c r="ET2400" s="238"/>
      <c r="EU2400" s="238"/>
      <c r="EV2400" s="238"/>
      <c r="EW2400" s="238"/>
      <c r="EX2400" s="238"/>
      <c r="EY2400" s="238"/>
      <c r="EZ2400" s="238"/>
      <c r="FA2400" s="238"/>
      <c r="FB2400" s="238"/>
      <c r="FC2400" s="238"/>
      <c r="FD2400" s="238"/>
      <c r="FE2400" s="238"/>
      <c r="FF2400" s="238"/>
      <c r="FG2400" s="238"/>
      <c r="FH2400" s="238"/>
      <c r="FI2400" s="238"/>
      <c r="FJ2400" s="238"/>
      <c r="FK2400" s="238"/>
      <c r="FL2400" s="238"/>
      <c r="FM2400" s="238"/>
      <c r="FN2400" s="238"/>
      <c r="FO2400" s="238"/>
      <c r="FP2400" s="238"/>
      <c r="FQ2400" s="238"/>
      <c r="FR2400" s="238"/>
      <c r="FS2400" s="238"/>
      <c r="FT2400" s="238"/>
      <c r="FU2400" s="238"/>
      <c r="FV2400" s="238"/>
      <c r="FW2400" s="238"/>
      <c r="FX2400" s="238"/>
      <c r="FY2400" s="238"/>
      <c r="FZ2400" s="238"/>
      <c r="GA2400" s="238"/>
      <c r="GB2400" s="238"/>
      <c r="GC2400" s="238"/>
      <c r="GD2400" s="238"/>
      <c r="GE2400" s="238"/>
      <c r="GF2400" s="238"/>
      <c r="GG2400" s="238"/>
      <c r="GH2400" s="238"/>
      <c r="GI2400" s="238"/>
      <c r="GJ2400" s="238"/>
      <c r="GK2400" s="238"/>
      <c r="GL2400" s="238"/>
      <c r="GM2400" s="238"/>
      <c r="GN2400" s="238"/>
      <c r="GO2400" s="238"/>
      <c r="GP2400" s="238"/>
      <c r="GQ2400" s="238"/>
      <c r="GR2400" s="238"/>
      <c r="GS2400" s="238"/>
      <c r="GT2400" s="238"/>
      <c r="GU2400" s="238"/>
      <c r="GV2400" s="238"/>
      <c r="GW2400" s="238"/>
      <c r="GX2400" s="238"/>
      <c r="GY2400" s="238"/>
      <c r="GZ2400" s="238"/>
      <c r="HA2400" s="238"/>
      <c r="HB2400" s="238"/>
      <c r="HC2400" s="238"/>
      <c r="HD2400" s="238"/>
      <c r="HE2400" s="238"/>
      <c r="HF2400" s="238"/>
      <c r="HG2400" s="238"/>
      <c r="HH2400" s="238"/>
      <c r="HI2400" s="238"/>
      <c r="HJ2400" s="238"/>
      <c r="HK2400" s="238"/>
      <c r="HL2400" s="238"/>
      <c r="HM2400" s="238"/>
      <c r="HN2400" s="238"/>
      <c r="HO2400" s="238"/>
      <c r="HP2400" s="238"/>
      <c r="HQ2400" s="238"/>
      <c r="HR2400" s="238"/>
      <c r="HS2400" s="238"/>
      <c r="HT2400" s="238"/>
      <c r="HU2400" s="238"/>
      <c r="HV2400" s="238"/>
      <c r="HW2400" s="238"/>
      <c r="HX2400" s="238"/>
      <c r="HY2400" s="238"/>
      <c r="HZ2400" s="238"/>
      <c r="IA2400" s="238"/>
      <c r="IB2400" s="238"/>
      <c r="IC2400" s="238"/>
      <c r="ID2400" s="238"/>
      <c r="IE2400" s="238"/>
      <c r="IF2400" s="238"/>
      <c r="IG2400" s="238"/>
      <c r="IH2400" s="238"/>
      <c r="II2400" s="238"/>
      <c r="IJ2400" s="238"/>
      <c r="IK2400" s="238"/>
      <c r="IL2400" s="238"/>
      <c r="IM2400" s="238"/>
      <c r="IN2400" s="238"/>
      <c r="IO2400" s="238"/>
      <c r="IP2400" s="238"/>
      <c r="IQ2400" s="238"/>
      <c r="IR2400" s="238"/>
      <c r="IS2400" s="238"/>
      <c r="IT2400" s="238"/>
      <c r="IU2400" s="238"/>
      <c r="IV2400" s="238"/>
      <c r="IW2400" s="238"/>
      <c r="IX2400" s="238"/>
      <c r="IY2400" s="238"/>
      <c r="IZ2400" s="238"/>
      <c r="JA2400" s="238"/>
      <c r="JB2400" s="238"/>
      <c r="JC2400" s="238"/>
      <c r="JD2400" s="238"/>
      <c r="JE2400" s="238"/>
      <c r="JF2400" s="238"/>
      <c r="JG2400" s="238"/>
      <c r="JH2400" s="238"/>
      <c r="JI2400" s="238"/>
      <c r="JJ2400" s="238"/>
    </row>
    <row r="2401" spans="1:270" s="1062" customFormat="1" ht="30" x14ac:dyDescent="0.25">
      <c r="A2401" s="362"/>
      <c r="B2401" s="362"/>
      <c r="C2401" s="810" t="s">
        <v>133</v>
      </c>
      <c r="D2401" s="299"/>
      <c r="E2401" s="299"/>
      <c r="F2401" s="2186">
        <f t="shared" ref="F2401:H2401" si="4818">F2296+F2332</f>
        <v>2189</v>
      </c>
      <c r="G2401" s="941">
        <f t="shared" si="4818"/>
        <v>1824.3333333333333</v>
      </c>
      <c r="H2401" s="941">
        <f t="shared" si="4818"/>
        <v>1593</v>
      </c>
      <c r="I2401" s="941">
        <f t="shared" si="4801"/>
        <v>88.61144945188795</v>
      </c>
      <c r="J2401" s="2867"/>
      <c r="K2401" s="2867"/>
      <c r="L2401" s="2868"/>
      <c r="M2401" s="2868"/>
      <c r="N2401" s="2868"/>
      <c r="O2401" s="2868"/>
      <c r="P2401" s="2868"/>
      <c r="Q2401" s="2868"/>
      <c r="R2401" s="3128">
        <f t="shared" ref="R2401:Z2401" si="4819">R2296</f>
        <v>0</v>
      </c>
      <c r="S2401" s="3128">
        <f t="shared" si="4819"/>
        <v>0</v>
      </c>
      <c r="T2401" s="3128">
        <f t="shared" si="4819"/>
        <v>0</v>
      </c>
      <c r="U2401" s="3128">
        <f t="shared" si="4819"/>
        <v>0</v>
      </c>
      <c r="V2401" s="3128">
        <f t="shared" si="4819"/>
        <v>0</v>
      </c>
      <c r="W2401" s="3128">
        <f t="shared" si="4819"/>
        <v>0</v>
      </c>
      <c r="X2401" s="3128">
        <f t="shared" si="4819"/>
        <v>0</v>
      </c>
      <c r="Y2401" s="3128">
        <f t="shared" si="4819"/>
        <v>0</v>
      </c>
      <c r="Z2401" s="3128">
        <f t="shared" si="4819"/>
        <v>0</v>
      </c>
      <c r="AA2401" s="3128">
        <f t="shared" ref="AA2401:AI2401" si="4820">AA2296</f>
        <v>0</v>
      </c>
      <c r="AB2401" s="3128">
        <f t="shared" si="4820"/>
        <v>0</v>
      </c>
      <c r="AC2401" s="3128">
        <f t="shared" si="4820"/>
        <v>0</v>
      </c>
      <c r="AD2401" s="3129">
        <f t="shared" si="4820"/>
        <v>0</v>
      </c>
      <c r="AE2401" s="3128">
        <f t="shared" si="4820"/>
        <v>0</v>
      </c>
      <c r="AF2401" s="3128">
        <f t="shared" si="4820"/>
        <v>0</v>
      </c>
      <c r="AG2401" s="3130">
        <f t="shared" si="4820"/>
        <v>0</v>
      </c>
      <c r="AH2401" s="3130">
        <f t="shared" si="4820"/>
        <v>0</v>
      </c>
      <c r="AI2401" s="3128">
        <f t="shared" si="4820"/>
        <v>0</v>
      </c>
      <c r="AJ2401" s="1142"/>
      <c r="AK2401" s="2935"/>
      <c r="AL2401" s="2563">
        <f t="shared" si="4721"/>
        <v>0</v>
      </c>
      <c r="AM2401" s="3319"/>
      <c r="AN2401" s="238"/>
      <c r="AO2401" s="238"/>
      <c r="AP2401" s="238"/>
      <c r="AQ2401" s="238"/>
      <c r="AR2401" s="238"/>
      <c r="AS2401" s="238"/>
      <c r="AT2401" s="238"/>
      <c r="AU2401" s="238"/>
      <c r="AV2401" s="238"/>
      <c r="AW2401" s="238"/>
      <c r="AX2401" s="238"/>
      <c r="AY2401" s="238"/>
      <c r="AZ2401" s="238"/>
      <c r="BA2401" s="238"/>
      <c r="BB2401" s="238"/>
      <c r="BC2401" s="238"/>
      <c r="BD2401" s="238"/>
      <c r="BE2401" s="238"/>
      <c r="BF2401" s="238"/>
      <c r="BG2401" s="238"/>
      <c r="BH2401" s="238"/>
      <c r="BI2401" s="238"/>
      <c r="BJ2401" s="238"/>
      <c r="BK2401" s="238"/>
      <c r="BL2401" s="238"/>
      <c r="BM2401" s="238"/>
      <c r="BN2401" s="238"/>
      <c r="BO2401" s="238"/>
      <c r="BP2401" s="238"/>
      <c r="BQ2401" s="238"/>
      <c r="BR2401" s="238"/>
      <c r="BS2401" s="238"/>
      <c r="BT2401" s="238"/>
      <c r="BU2401" s="238"/>
      <c r="BV2401" s="238"/>
      <c r="BW2401" s="238"/>
      <c r="BX2401" s="238"/>
      <c r="BY2401" s="238"/>
      <c r="BZ2401" s="238"/>
      <c r="CA2401" s="238"/>
      <c r="CB2401" s="238"/>
      <c r="CC2401" s="238"/>
      <c r="CD2401" s="238"/>
      <c r="CE2401" s="238"/>
      <c r="CF2401" s="238"/>
      <c r="CG2401" s="238"/>
      <c r="CH2401" s="238"/>
      <c r="CI2401" s="238"/>
      <c r="CJ2401" s="238"/>
      <c r="CK2401" s="238"/>
      <c r="CL2401" s="238"/>
      <c r="CM2401" s="238"/>
      <c r="CN2401" s="238"/>
      <c r="CO2401" s="238"/>
      <c r="CP2401" s="238"/>
      <c r="CQ2401" s="238"/>
      <c r="CR2401" s="238"/>
      <c r="CS2401" s="238"/>
      <c r="CT2401" s="238"/>
      <c r="CU2401" s="238"/>
      <c r="CV2401" s="238"/>
      <c r="CW2401" s="238"/>
      <c r="CX2401" s="238"/>
      <c r="CY2401" s="238"/>
      <c r="CZ2401" s="238"/>
      <c r="DA2401" s="238"/>
      <c r="DB2401" s="238"/>
      <c r="DC2401" s="238"/>
      <c r="DD2401" s="238"/>
      <c r="DE2401" s="238"/>
      <c r="DF2401" s="238"/>
      <c r="DG2401" s="238"/>
      <c r="DH2401" s="238"/>
      <c r="DI2401" s="238"/>
      <c r="DJ2401" s="238"/>
      <c r="DK2401" s="238"/>
      <c r="DL2401" s="238"/>
      <c r="DM2401" s="238"/>
      <c r="DN2401" s="238"/>
      <c r="DO2401" s="238"/>
      <c r="DP2401" s="238"/>
      <c r="DQ2401" s="238"/>
      <c r="DR2401" s="238"/>
      <c r="DS2401" s="238"/>
      <c r="DT2401" s="238"/>
      <c r="DU2401" s="238"/>
      <c r="DV2401" s="238"/>
      <c r="DW2401" s="238"/>
      <c r="DX2401" s="238"/>
      <c r="DY2401" s="238"/>
      <c r="DZ2401" s="238"/>
      <c r="EA2401" s="238"/>
      <c r="EB2401" s="238"/>
      <c r="EC2401" s="238"/>
      <c r="ED2401" s="238"/>
      <c r="EE2401" s="238"/>
      <c r="EF2401" s="238"/>
      <c r="EG2401" s="238"/>
      <c r="EH2401" s="238"/>
      <c r="EI2401" s="238"/>
      <c r="EJ2401" s="238"/>
      <c r="EK2401" s="238"/>
      <c r="EL2401" s="238"/>
      <c r="EM2401" s="238"/>
      <c r="EN2401" s="238"/>
      <c r="EO2401" s="238"/>
      <c r="EP2401" s="238"/>
      <c r="EQ2401" s="238"/>
      <c r="ER2401" s="238"/>
      <c r="ES2401" s="238"/>
      <c r="ET2401" s="238"/>
      <c r="EU2401" s="238"/>
      <c r="EV2401" s="238"/>
      <c r="EW2401" s="238"/>
      <c r="EX2401" s="238"/>
      <c r="EY2401" s="238"/>
      <c r="EZ2401" s="238"/>
      <c r="FA2401" s="238"/>
      <c r="FB2401" s="238"/>
      <c r="FC2401" s="238"/>
      <c r="FD2401" s="238"/>
      <c r="FE2401" s="238"/>
      <c r="FF2401" s="238"/>
      <c r="FG2401" s="238"/>
      <c r="FH2401" s="238"/>
      <c r="FI2401" s="238"/>
      <c r="FJ2401" s="238"/>
      <c r="FK2401" s="238"/>
      <c r="FL2401" s="238"/>
      <c r="FM2401" s="238"/>
      <c r="FN2401" s="238"/>
      <c r="FO2401" s="238"/>
      <c r="FP2401" s="238"/>
      <c r="FQ2401" s="238"/>
      <c r="FR2401" s="238"/>
      <c r="FS2401" s="238"/>
      <c r="FT2401" s="238"/>
      <c r="FU2401" s="238"/>
      <c r="FV2401" s="238"/>
      <c r="FW2401" s="238"/>
      <c r="FX2401" s="238"/>
      <c r="FY2401" s="238"/>
      <c r="FZ2401" s="238"/>
      <c r="GA2401" s="238"/>
      <c r="GB2401" s="238"/>
      <c r="GC2401" s="238"/>
      <c r="GD2401" s="238"/>
      <c r="GE2401" s="238"/>
      <c r="GF2401" s="238"/>
      <c r="GG2401" s="238"/>
      <c r="GH2401" s="238"/>
      <c r="GI2401" s="238"/>
      <c r="GJ2401" s="238"/>
      <c r="GK2401" s="238"/>
      <c r="GL2401" s="238"/>
      <c r="GM2401" s="238"/>
      <c r="GN2401" s="238"/>
      <c r="GO2401" s="238"/>
      <c r="GP2401" s="238"/>
      <c r="GQ2401" s="238"/>
      <c r="GR2401" s="238"/>
      <c r="GS2401" s="238"/>
      <c r="GT2401" s="238"/>
      <c r="GU2401" s="238"/>
      <c r="GV2401" s="238"/>
      <c r="GW2401" s="238"/>
      <c r="GX2401" s="238"/>
      <c r="GY2401" s="238"/>
      <c r="GZ2401" s="238"/>
      <c r="HA2401" s="238"/>
      <c r="HB2401" s="238"/>
      <c r="HC2401" s="238"/>
      <c r="HD2401" s="238"/>
      <c r="HE2401" s="238"/>
      <c r="HF2401" s="238"/>
      <c r="HG2401" s="238"/>
      <c r="HH2401" s="238"/>
      <c r="HI2401" s="238"/>
      <c r="HJ2401" s="238"/>
      <c r="HK2401" s="238"/>
      <c r="HL2401" s="238"/>
      <c r="HM2401" s="238"/>
      <c r="HN2401" s="238"/>
      <c r="HO2401" s="238"/>
      <c r="HP2401" s="238"/>
      <c r="HQ2401" s="238"/>
      <c r="HR2401" s="238"/>
      <c r="HS2401" s="238"/>
      <c r="HT2401" s="238"/>
      <c r="HU2401" s="238"/>
      <c r="HV2401" s="238"/>
      <c r="HW2401" s="238"/>
      <c r="HX2401" s="238"/>
      <c r="HY2401" s="238"/>
      <c r="HZ2401" s="238"/>
      <c r="IA2401" s="238"/>
      <c r="IB2401" s="238"/>
      <c r="IC2401" s="238"/>
      <c r="ID2401" s="238"/>
      <c r="IE2401" s="238"/>
      <c r="IF2401" s="238"/>
      <c r="IG2401" s="238"/>
      <c r="IH2401" s="238"/>
      <c r="II2401" s="238"/>
      <c r="IJ2401" s="238"/>
      <c r="IK2401" s="238"/>
      <c r="IL2401" s="238"/>
      <c r="IM2401" s="238"/>
      <c r="IN2401" s="238"/>
      <c r="IO2401" s="238"/>
      <c r="IP2401" s="238"/>
      <c r="IQ2401" s="238"/>
      <c r="IR2401" s="238"/>
      <c r="IS2401" s="238"/>
      <c r="IT2401" s="238"/>
      <c r="IU2401" s="238"/>
      <c r="IV2401" s="238"/>
      <c r="IW2401" s="238"/>
      <c r="IX2401" s="238"/>
      <c r="IY2401" s="238"/>
      <c r="IZ2401" s="238"/>
      <c r="JA2401" s="238"/>
      <c r="JB2401" s="238"/>
      <c r="JC2401" s="238"/>
      <c r="JD2401" s="238"/>
      <c r="JE2401" s="238"/>
      <c r="JF2401" s="238"/>
      <c r="JG2401" s="238"/>
      <c r="JH2401" s="238"/>
      <c r="JI2401" s="238"/>
      <c r="JJ2401" s="238"/>
    </row>
    <row r="2402" spans="1:270" s="1062" customFormat="1" x14ac:dyDescent="0.25">
      <c r="A2402" s="362"/>
      <c r="B2402" s="362">
        <v>1</v>
      </c>
      <c r="C2402" s="810" t="s">
        <v>232</v>
      </c>
      <c r="D2402" s="299"/>
      <c r="E2402" s="299"/>
      <c r="F2402" s="2186">
        <f t="shared" ref="F2402:H2402" si="4821">F2297+F2333</f>
        <v>1938</v>
      </c>
      <c r="G2402" s="941">
        <f t="shared" si="4821"/>
        <v>1615.3333333333333</v>
      </c>
      <c r="H2402" s="941">
        <f t="shared" si="4821"/>
        <v>1434</v>
      </c>
      <c r="I2402" s="941">
        <f t="shared" si="4801"/>
        <v>89.408528198074279</v>
      </c>
      <c r="J2402" s="2867"/>
      <c r="K2402" s="2867"/>
      <c r="L2402" s="2868"/>
      <c r="M2402" s="2868"/>
      <c r="N2402" s="2868"/>
      <c r="O2402" s="2868"/>
      <c r="P2402" s="2868"/>
      <c r="Q2402" s="2868"/>
      <c r="R2402" s="3128">
        <f t="shared" ref="R2402:Z2402" si="4822">R2297</f>
        <v>0</v>
      </c>
      <c r="S2402" s="3128">
        <f t="shared" si="4822"/>
        <v>0</v>
      </c>
      <c r="T2402" s="3128">
        <f t="shared" si="4822"/>
        <v>0</v>
      </c>
      <c r="U2402" s="3128">
        <f t="shared" si="4822"/>
        <v>0</v>
      </c>
      <c r="V2402" s="3128">
        <f t="shared" si="4822"/>
        <v>0</v>
      </c>
      <c r="W2402" s="3128">
        <f t="shared" si="4822"/>
        <v>0</v>
      </c>
      <c r="X2402" s="3128">
        <f t="shared" si="4822"/>
        <v>0</v>
      </c>
      <c r="Y2402" s="3128">
        <f t="shared" si="4822"/>
        <v>0</v>
      </c>
      <c r="Z2402" s="3128">
        <f t="shared" si="4822"/>
        <v>0</v>
      </c>
      <c r="AA2402" s="3128">
        <f t="shared" ref="AA2402:AI2402" si="4823">AA2297</f>
        <v>0</v>
      </c>
      <c r="AB2402" s="3128">
        <f t="shared" si="4823"/>
        <v>0</v>
      </c>
      <c r="AC2402" s="3128">
        <f t="shared" si="4823"/>
        <v>0</v>
      </c>
      <c r="AD2402" s="3129">
        <f t="shared" si="4823"/>
        <v>0</v>
      </c>
      <c r="AE2402" s="3128">
        <f t="shared" si="4823"/>
        <v>0</v>
      </c>
      <c r="AF2402" s="3128">
        <f t="shared" si="4823"/>
        <v>0</v>
      </c>
      <c r="AG2402" s="3130">
        <f t="shared" si="4823"/>
        <v>0</v>
      </c>
      <c r="AH2402" s="3130">
        <f t="shared" si="4823"/>
        <v>0</v>
      </c>
      <c r="AI2402" s="3128">
        <f t="shared" si="4823"/>
        <v>0</v>
      </c>
      <c r="AJ2402" s="1142"/>
      <c r="AK2402" s="2935"/>
      <c r="AL2402" s="2563">
        <f t="shared" si="4721"/>
        <v>0</v>
      </c>
      <c r="AM2402" s="3319"/>
      <c r="AN2402" s="238"/>
      <c r="AO2402" s="238"/>
      <c r="AP2402" s="238"/>
      <c r="AQ2402" s="238"/>
      <c r="AR2402" s="238"/>
      <c r="AS2402" s="238"/>
      <c r="AT2402" s="238"/>
      <c r="AU2402" s="238"/>
      <c r="AV2402" s="238"/>
      <c r="AW2402" s="238"/>
      <c r="AX2402" s="238"/>
      <c r="AY2402" s="238"/>
      <c r="AZ2402" s="238"/>
      <c r="BA2402" s="238"/>
      <c r="BB2402" s="238"/>
      <c r="BC2402" s="238"/>
      <c r="BD2402" s="238"/>
      <c r="BE2402" s="238"/>
      <c r="BF2402" s="238"/>
      <c r="BG2402" s="238"/>
      <c r="BH2402" s="238"/>
      <c r="BI2402" s="238"/>
      <c r="BJ2402" s="238"/>
      <c r="BK2402" s="238"/>
      <c r="BL2402" s="238"/>
      <c r="BM2402" s="238"/>
      <c r="BN2402" s="238"/>
      <c r="BO2402" s="238"/>
      <c r="BP2402" s="238"/>
      <c r="BQ2402" s="238"/>
      <c r="BR2402" s="238"/>
      <c r="BS2402" s="238"/>
      <c r="BT2402" s="238"/>
      <c r="BU2402" s="238"/>
      <c r="BV2402" s="238"/>
      <c r="BW2402" s="238"/>
      <c r="BX2402" s="238"/>
      <c r="BY2402" s="238"/>
      <c r="BZ2402" s="238"/>
      <c r="CA2402" s="238"/>
      <c r="CB2402" s="238"/>
      <c r="CC2402" s="238"/>
      <c r="CD2402" s="238"/>
      <c r="CE2402" s="238"/>
      <c r="CF2402" s="238"/>
      <c r="CG2402" s="238"/>
      <c r="CH2402" s="238"/>
      <c r="CI2402" s="238"/>
      <c r="CJ2402" s="238"/>
      <c r="CK2402" s="238"/>
      <c r="CL2402" s="238"/>
      <c r="CM2402" s="238"/>
      <c r="CN2402" s="238"/>
      <c r="CO2402" s="238"/>
      <c r="CP2402" s="238"/>
      <c r="CQ2402" s="238"/>
      <c r="CR2402" s="238"/>
      <c r="CS2402" s="238"/>
      <c r="CT2402" s="238"/>
      <c r="CU2402" s="238"/>
      <c r="CV2402" s="238"/>
      <c r="CW2402" s="238"/>
      <c r="CX2402" s="238"/>
      <c r="CY2402" s="238"/>
      <c r="CZ2402" s="238"/>
      <c r="DA2402" s="238"/>
      <c r="DB2402" s="238"/>
      <c r="DC2402" s="238"/>
      <c r="DD2402" s="238"/>
      <c r="DE2402" s="238"/>
      <c r="DF2402" s="238"/>
      <c r="DG2402" s="238"/>
      <c r="DH2402" s="238"/>
      <c r="DI2402" s="238"/>
      <c r="DJ2402" s="238"/>
      <c r="DK2402" s="238"/>
      <c r="DL2402" s="238"/>
      <c r="DM2402" s="238"/>
      <c r="DN2402" s="238"/>
      <c r="DO2402" s="238"/>
      <c r="DP2402" s="238"/>
      <c r="DQ2402" s="238"/>
      <c r="DR2402" s="238"/>
      <c r="DS2402" s="238"/>
      <c r="DT2402" s="238"/>
      <c r="DU2402" s="238"/>
      <c r="DV2402" s="238"/>
      <c r="DW2402" s="238"/>
      <c r="DX2402" s="238"/>
      <c r="DY2402" s="238"/>
      <c r="DZ2402" s="238"/>
      <c r="EA2402" s="238"/>
      <c r="EB2402" s="238"/>
      <c r="EC2402" s="238"/>
      <c r="ED2402" s="238"/>
      <c r="EE2402" s="238"/>
      <c r="EF2402" s="238"/>
      <c r="EG2402" s="238"/>
      <c r="EH2402" s="238"/>
      <c r="EI2402" s="238"/>
      <c r="EJ2402" s="238"/>
      <c r="EK2402" s="238"/>
      <c r="EL2402" s="238"/>
      <c r="EM2402" s="238"/>
      <c r="EN2402" s="238"/>
      <c r="EO2402" s="238"/>
      <c r="EP2402" s="238"/>
      <c r="EQ2402" s="238"/>
      <c r="ER2402" s="238"/>
      <c r="ES2402" s="238"/>
      <c r="ET2402" s="238"/>
      <c r="EU2402" s="238"/>
      <c r="EV2402" s="238"/>
      <c r="EW2402" s="238"/>
      <c r="EX2402" s="238"/>
      <c r="EY2402" s="238"/>
      <c r="EZ2402" s="238"/>
      <c r="FA2402" s="238"/>
      <c r="FB2402" s="238"/>
      <c r="FC2402" s="238"/>
      <c r="FD2402" s="238"/>
      <c r="FE2402" s="238"/>
      <c r="FF2402" s="238"/>
      <c r="FG2402" s="238"/>
      <c r="FH2402" s="238"/>
      <c r="FI2402" s="238"/>
      <c r="FJ2402" s="238"/>
      <c r="FK2402" s="238"/>
      <c r="FL2402" s="238"/>
      <c r="FM2402" s="238"/>
      <c r="FN2402" s="238"/>
      <c r="FO2402" s="238"/>
      <c r="FP2402" s="238"/>
      <c r="FQ2402" s="238"/>
      <c r="FR2402" s="238"/>
      <c r="FS2402" s="238"/>
      <c r="FT2402" s="238"/>
      <c r="FU2402" s="238"/>
      <c r="FV2402" s="238"/>
      <c r="FW2402" s="238"/>
      <c r="FX2402" s="238"/>
      <c r="FY2402" s="238"/>
      <c r="FZ2402" s="238"/>
      <c r="GA2402" s="238"/>
      <c r="GB2402" s="238"/>
      <c r="GC2402" s="238"/>
      <c r="GD2402" s="238"/>
      <c r="GE2402" s="238"/>
      <c r="GF2402" s="238"/>
      <c r="GG2402" s="238"/>
      <c r="GH2402" s="238"/>
      <c r="GI2402" s="238"/>
      <c r="GJ2402" s="238"/>
      <c r="GK2402" s="238"/>
      <c r="GL2402" s="238"/>
      <c r="GM2402" s="238"/>
      <c r="GN2402" s="238"/>
      <c r="GO2402" s="238"/>
      <c r="GP2402" s="238"/>
      <c r="GQ2402" s="238"/>
      <c r="GR2402" s="238"/>
      <c r="GS2402" s="238"/>
      <c r="GT2402" s="238"/>
      <c r="GU2402" s="238"/>
      <c r="GV2402" s="238"/>
      <c r="GW2402" s="238"/>
      <c r="GX2402" s="238"/>
      <c r="GY2402" s="238"/>
      <c r="GZ2402" s="238"/>
      <c r="HA2402" s="238"/>
      <c r="HB2402" s="238"/>
      <c r="HC2402" s="238"/>
      <c r="HD2402" s="238"/>
      <c r="HE2402" s="238"/>
      <c r="HF2402" s="238"/>
      <c r="HG2402" s="238"/>
      <c r="HH2402" s="238"/>
      <c r="HI2402" s="238"/>
      <c r="HJ2402" s="238"/>
      <c r="HK2402" s="238"/>
      <c r="HL2402" s="238"/>
      <c r="HM2402" s="238"/>
      <c r="HN2402" s="238"/>
      <c r="HO2402" s="238"/>
      <c r="HP2402" s="238"/>
      <c r="HQ2402" s="238"/>
      <c r="HR2402" s="238"/>
      <c r="HS2402" s="238"/>
      <c r="HT2402" s="238"/>
      <c r="HU2402" s="238"/>
      <c r="HV2402" s="238"/>
      <c r="HW2402" s="238"/>
      <c r="HX2402" s="238"/>
      <c r="HY2402" s="238"/>
      <c r="HZ2402" s="238"/>
      <c r="IA2402" s="238"/>
      <c r="IB2402" s="238"/>
      <c r="IC2402" s="238"/>
      <c r="ID2402" s="238"/>
      <c r="IE2402" s="238"/>
      <c r="IF2402" s="238"/>
      <c r="IG2402" s="238"/>
      <c r="IH2402" s="238"/>
      <c r="II2402" s="238"/>
      <c r="IJ2402" s="238"/>
      <c r="IK2402" s="238"/>
      <c r="IL2402" s="238"/>
      <c r="IM2402" s="238"/>
      <c r="IN2402" s="238"/>
      <c r="IO2402" s="238"/>
      <c r="IP2402" s="238"/>
      <c r="IQ2402" s="238"/>
      <c r="IR2402" s="238"/>
      <c r="IS2402" s="238"/>
      <c r="IT2402" s="238"/>
      <c r="IU2402" s="238"/>
      <c r="IV2402" s="238"/>
      <c r="IW2402" s="238"/>
      <c r="IX2402" s="238"/>
      <c r="IY2402" s="238"/>
      <c r="IZ2402" s="238"/>
      <c r="JA2402" s="238"/>
      <c r="JB2402" s="238"/>
      <c r="JC2402" s="238"/>
      <c r="JD2402" s="238"/>
      <c r="JE2402" s="238"/>
      <c r="JF2402" s="238"/>
      <c r="JG2402" s="238"/>
      <c r="JH2402" s="238"/>
      <c r="JI2402" s="238"/>
      <c r="JJ2402" s="238"/>
    </row>
    <row r="2403" spans="1:270" s="1062" customFormat="1" ht="45" x14ac:dyDescent="0.25">
      <c r="A2403" s="362"/>
      <c r="B2403" s="362">
        <v>1</v>
      </c>
      <c r="C2403" s="810" t="s">
        <v>523</v>
      </c>
      <c r="D2403" s="299"/>
      <c r="E2403" s="299"/>
      <c r="F2403" s="2186">
        <f t="shared" ref="F2403:H2403" si="4824">F2298+F2334</f>
        <v>132</v>
      </c>
      <c r="G2403" s="941">
        <f t="shared" si="4824"/>
        <v>110</v>
      </c>
      <c r="H2403" s="941">
        <f t="shared" si="4824"/>
        <v>141</v>
      </c>
      <c r="I2403" s="941">
        <f t="shared" si="4801"/>
        <v>138.38383838383839</v>
      </c>
      <c r="J2403" s="2867"/>
      <c r="K2403" s="2867"/>
      <c r="L2403" s="2868"/>
      <c r="M2403" s="2868"/>
      <c r="N2403" s="2868"/>
      <c r="O2403" s="2868"/>
      <c r="P2403" s="2868"/>
      <c r="Q2403" s="2868"/>
      <c r="R2403" s="3128">
        <f t="shared" ref="R2403:Z2403" si="4825">R2298</f>
        <v>0</v>
      </c>
      <c r="S2403" s="3128">
        <f t="shared" si="4825"/>
        <v>0</v>
      </c>
      <c r="T2403" s="3128">
        <f t="shared" si="4825"/>
        <v>0</v>
      </c>
      <c r="U2403" s="3128">
        <f t="shared" si="4825"/>
        <v>0</v>
      </c>
      <c r="V2403" s="3128">
        <f t="shared" si="4825"/>
        <v>0</v>
      </c>
      <c r="W2403" s="3128">
        <f t="shared" si="4825"/>
        <v>0</v>
      </c>
      <c r="X2403" s="3128">
        <f t="shared" si="4825"/>
        <v>0</v>
      </c>
      <c r="Y2403" s="3128">
        <f t="shared" si="4825"/>
        <v>0</v>
      </c>
      <c r="Z2403" s="3128">
        <f t="shared" si="4825"/>
        <v>0</v>
      </c>
      <c r="AA2403" s="3128">
        <f t="shared" ref="AA2403:AI2403" si="4826">AA2298</f>
        <v>0</v>
      </c>
      <c r="AB2403" s="3128">
        <f t="shared" si="4826"/>
        <v>0</v>
      </c>
      <c r="AC2403" s="3128">
        <f t="shared" si="4826"/>
        <v>0</v>
      </c>
      <c r="AD2403" s="3129">
        <f t="shared" si="4826"/>
        <v>0</v>
      </c>
      <c r="AE2403" s="3128">
        <f t="shared" si="4826"/>
        <v>0</v>
      </c>
      <c r="AF2403" s="3128">
        <f t="shared" si="4826"/>
        <v>0</v>
      </c>
      <c r="AG2403" s="3130">
        <f t="shared" si="4826"/>
        <v>0</v>
      </c>
      <c r="AH2403" s="3130">
        <f t="shared" si="4826"/>
        <v>0</v>
      </c>
      <c r="AI2403" s="3128">
        <f t="shared" si="4826"/>
        <v>0</v>
      </c>
      <c r="AJ2403" s="1142"/>
      <c r="AK2403" s="2935"/>
      <c r="AL2403" s="2563">
        <f t="shared" si="4721"/>
        <v>0</v>
      </c>
      <c r="AM2403" s="3319"/>
      <c r="AN2403" s="238"/>
      <c r="AO2403" s="238"/>
      <c r="AP2403" s="238"/>
      <c r="AQ2403" s="238"/>
      <c r="AR2403" s="238"/>
      <c r="AS2403" s="238"/>
      <c r="AT2403" s="238"/>
      <c r="AU2403" s="238"/>
      <c r="AV2403" s="238"/>
      <c r="AW2403" s="238"/>
      <c r="AX2403" s="238"/>
      <c r="AY2403" s="238"/>
      <c r="AZ2403" s="238"/>
      <c r="BA2403" s="238"/>
      <c r="BB2403" s="238"/>
      <c r="BC2403" s="238"/>
      <c r="BD2403" s="238"/>
      <c r="BE2403" s="238"/>
      <c r="BF2403" s="238"/>
      <c r="BG2403" s="238"/>
      <c r="BH2403" s="238"/>
      <c r="BI2403" s="238"/>
      <c r="BJ2403" s="238"/>
      <c r="BK2403" s="238"/>
      <c r="BL2403" s="238"/>
      <c r="BM2403" s="238"/>
      <c r="BN2403" s="238"/>
      <c r="BO2403" s="238"/>
      <c r="BP2403" s="238"/>
      <c r="BQ2403" s="238"/>
      <c r="BR2403" s="238"/>
      <c r="BS2403" s="238"/>
      <c r="BT2403" s="238"/>
      <c r="BU2403" s="238"/>
      <c r="BV2403" s="238"/>
      <c r="BW2403" s="238"/>
      <c r="BX2403" s="238"/>
      <c r="BY2403" s="238"/>
      <c r="BZ2403" s="238"/>
      <c r="CA2403" s="238"/>
      <c r="CB2403" s="238"/>
      <c r="CC2403" s="238"/>
      <c r="CD2403" s="238"/>
      <c r="CE2403" s="238"/>
      <c r="CF2403" s="238"/>
      <c r="CG2403" s="238"/>
      <c r="CH2403" s="238"/>
      <c r="CI2403" s="238"/>
      <c r="CJ2403" s="238"/>
      <c r="CK2403" s="238"/>
      <c r="CL2403" s="238"/>
      <c r="CM2403" s="238"/>
      <c r="CN2403" s="238"/>
      <c r="CO2403" s="238"/>
      <c r="CP2403" s="238"/>
      <c r="CQ2403" s="238"/>
      <c r="CR2403" s="238"/>
      <c r="CS2403" s="238"/>
      <c r="CT2403" s="238"/>
      <c r="CU2403" s="238"/>
      <c r="CV2403" s="238"/>
      <c r="CW2403" s="238"/>
      <c r="CX2403" s="238"/>
      <c r="CY2403" s="238"/>
      <c r="CZ2403" s="238"/>
      <c r="DA2403" s="238"/>
      <c r="DB2403" s="238"/>
      <c r="DC2403" s="238"/>
      <c r="DD2403" s="238"/>
      <c r="DE2403" s="238"/>
      <c r="DF2403" s="238"/>
      <c r="DG2403" s="238"/>
      <c r="DH2403" s="238"/>
      <c r="DI2403" s="238"/>
      <c r="DJ2403" s="238"/>
      <c r="DK2403" s="238"/>
      <c r="DL2403" s="238"/>
      <c r="DM2403" s="238"/>
      <c r="DN2403" s="238"/>
      <c r="DO2403" s="238"/>
      <c r="DP2403" s="238"/>
      <c r="DQ2403" s="238"/>
      <c r="DR2403" s="238"/>
      <c r="DS2403" s="238"/>
      <c r="DT2403" s="238"/>
      <c r="DU2403" s="238"/>
      <c r="DV2403" s="238"/>
      <c r="DW2403" s="238"/>
      <c r="DX2403" s="238"/>
      <c r="DY2403" s="238"/>
      <c r="DZ2403" s="238"/>
      <c r="EA2403" s="238"/>
      <c r="EB2403" s="238"/>
      <c r="EC2403" s="238"/>
      <c r="ED2403" s="238"/>
      <c r="EE2403" s="238"/>
      <c r="EF2403" s="238"/>
      <c r="EG2403" s="238"/>
      <c r="EH2403" s="238"/>
      <c r="EI2403" s="238"/>
      <c r="EJ2403" s="238"/>
      <c r="EK2403" s="238"/>
      <c r="EL2403" s="238"/>
      <c r="EM2403" s="238"/>
      <c r="EN2403" s="238"/>
      <c r="EO2403" s="238"/>
      <c r="EP2403" s="238"/>
      <c r="EQ2403" s="238"/>
      <c r="ER2403" s="238"/>
      <c r="ES2403" s="238"/>
      <c r="ET2403" s="238"/>
      <c r="EU2403" s="238"/>
      <c r="EV2403" s="238"/>
      <c r="EW2403" s="238"/>
      <c r="EX2403" s="238"/>
      <c r="EY2403" s="238"/>
      <c r="EZ2403" s="238"/>
      <c r="FA2403" s="238"/>
      <c r="FB2403" s="238"/>
      <c r="FC2403" s="238"/>
      <c r="FD2403" s="238"/>
      <c r="FE2403" s="238"/>
      <c r="FF2403" s="238"/>
      <c r="FG2403" s="238"/>
      <c r="FH2403" s="238"/>
      <c r="FI2403" s="238"/>
      <c r="FJ2403" s="238"/>
      <c r="FK2403" s="238"/>
      <c r="FL2403" s="238"/>
      <c r="FM2403" s="238"/>
      <c r="FN2403" s="238"/>
      <c r="FO2403" s="238"/>
      <c r="FP2403" s="238"/>
      <c r="FQ2403" s="238"/>
      <c r="FR2403" s="238"/>
      <c r="FS2403" s="238"/>
      <c r="FT2403" s="238"/>
      <c r="FU2403" s="238"/>
      <c r="FV2403" s="238"/>
      <c r="FW2403" s="238"/>
      <c r="FX2403" s="238"/>
      <c r="FY2403" s="238"/>
      <c r="FZ2403" s="238"/>
      <c r="GA2403" s="238"/>
      <c r="GB2403" s="238"/>
      <c r="GC2403" s="238"/>
      <c r="GD2403" s="238"/>
      <c r="GE2403" s="238"/>
      <c r="GF2403" s="238"/>
      <c r="GG2403" s="238"/>
      <c r="GH2403" s="238"/>
      <c r="GI2403" s="238"/>
      <c r="GJ2403" s="238"/>
      <c r="GK2403" s="238"/>
      <c r="GL2403" s="238"/>
      <c r="GM2403" s="238"/>
      <c r="GN2403" s="238"/>
      <c r="GO2403" s="238"/>
      <c r="GP2403" s="238"/>
      <c r="GQ2403" s="238"/>
      <c r="GR2403" s="238"/>
      <c r="GS2403" s="238"/>
      <c r="GT2403" s="238"/>
      <c r="GU2403" s="238"/>
      <c r="GV2403" s="238"/>
      <c r="GW2403" s="238"/>
      <c r="GX2403" s="238"/>
      <c r="GY2403" s="238"/>
      <c r="GZ2403" s="238"/>
      <c r="HA2403" s="238"/>
      <c r="HB2403" s="238"/>
      <c r="HC2403" s="238"/>
      <c r="HD2403" s="238"/>
      <c r="HE2403" s="238"/>
      <c r="HF2403" s="238"/>
      <c r="HG2403" s="238"/>
      <c r="HH2403" s="238"/>
      <c r="HI2403" s="238"/>
      <c r="HJ2403" s="238"/>
      <c r="HK2403" s="238"/>
      <c r="HL2403" s="238"/>
      <c r="HM2403" s="238"/>
      <c r="HN2403" s="238"/>
      <c r="HO2403" s="238"/>
      <c r="HP2403" s="238"/>
      <c r="HQ2403" s="238"/>
      <c r="HR2403" s="238"/>
      <c r="HS2403" s="238"/>
      <c r="HT2403" s="238"/>
      <c r="HU2403" s="238"/>
      <c r="HV2403" s="238"/>
      <c r="HW2403" s="238"/>
      <c r="HX2403" s="238"/>
      <c r="HY2403" s="238"/>
      <c r="HZ2403" s="238"/>
      <c r="IA2403" s="238"/>
      <c r="IB2403" s="238"/>
      <c r="IC2403" s="238"/>
      <c r="ID2403" s="238"/>
      <c r="IE2403" s="238"/>
      <c r="IF2403" s="238"/>
      <c r="IG2403" s="238"/>
      <c r="IH2403" s="238"/>
      <c r="II2403" s="238"/>
      <c r="IJ2403" s="238"/>
      <c r="IK2403" s="238"/>
      <c r="IL2403" s="238"/>
      <c r="IM2403" s="238"/>
      <c r="IN2403" s="238"/>
      <c r="IO2403" s="238"/>
      <c r="IP2403" s="238"/>
      <c r="IQ2403" s="238"/>
      <c r="IR2403" s="238"/>
      <c r="IS2403" s="238"/>
      <c r="IT2403" s="238"/>
      <c r="IU2403" s="238"/>
      <c r="IV2403" s="238"/>
      <c r="IW2403" s="238"/>
      <c r="IX2403" s="238"/>
      <c r="IY2403" s="238"/>
      <c r="IZ2403" s="238"/>
      <c r="JA2403" s="238"/>
      <c r="JB2403" s="238"/>
      <c r="JC2403" s="238"/>
      <c r="JD2403" s="238"/>
      <c r="JE2403" s="238"/>
      <c r="JF2403" s="238"/>
      <c r="JG2403" s="238"/>
      <c r="JH2403" s="238"/>
      <c r="JI2403" s="238"/>
      <c r="JJ2403" s="238"/>
    </row>
    <row r="2404" spans="1:270" s="1062" customFormat="1" ht="75" x14ac:dyDescent="0.25">
      <c r="A2404" s="362"/>
      <c r="B2404" s="362"/>
      <c r="C2404" s="810" t="s">
        <v>592</v>
      </c>
      <c r="D2404" s="299"/>
      <c r="E2404" s="299"/>
      <c r="F2404" s="2186">
        <f t="shared" ref="F2404:H2404" si="4827">F2299+F2335</f>
        <v>119</v>
      </c>
      <c r="G2404" s="941">
        <f t="shared" si="4827"/>
        <v>99</v>
      </c>
      <c r="H2404" s="941">
        <f t="shared" si="4827"/>
        <v>18</v>
      </c>
      <c r="I2404" s="941">
        <f t="shared" si="4801"/>
        <v>20.224719101123593</v>
      </c>
      <c r="J2404" s="2867"/>
      <c r="K2404" s="2867"/>
      <c r="L2404" s="2868"/>
      <c r="M2404" s="2868"/>
      <c r="N2404" s="2868"/>
      <c r="O2404" s="2868"/>
      <c r="P2404" s="2868"/>
      <c r="Q2404" s="2868"/>
      <c r="R2404" s="3128"/>
      <c r="S2404" s="3128"/>
      <c r="T2404" s="3128"/>
      <c r="U2404" s="3128"/>
      <c r="V2404" s="3128"/>
      <c r="W2404" s="3128"/>
      <c r="X2404" s="3128"/>
      <c r="Y2404" s="3128"/>
      <c r="Z2404" s="3128"/>
      <c r="AA2404" s="3128"/>
      <c r="AB2404" s="3128"/>
      <c r="AC2404" s="3128"/>
      <c r="AD2404" s="3129"/>
      <c r="AE2404" s="3128"/>
      <c r="AF2404" s="3128"/>
      <c r="AG2404" s="3130"/>
      <c r="AH2404" s="3130"/>
      <c r="AI2404" s="3128"/>
      <c r="AJ2404" s="1142"/>
      <c r="AK2404" s="2935"/>
      <c r="AL2404" s="2563">
        <f t="shared" si="4721"/>
        <v>0</v>
      </c>
      <c r="AM2404" s="3319"/>
      <c r="AN2404" s="238"/>
      <c r="AO2404" s="238"/>
      <c r="AP2404" s="238"/>
      <c r="AQ2404" s="238"/>
      <c r="AR2404" s="238"/>
      <c r="AS2404" s="238"/>
      <c r="AT2404" s="238"/>
      <c r="AU2404" s="238"/>
      <c r="AV2404" s="238"/>
      <c r="AW2404" s="238"/>
      <c r="AX2404" s="238"/>
      <c r="AY2404" s="238"/>
      <c r="AZ2404" s="238"/>
      <c r="BA2404" s="238"/>
      <c r="BB2404" s="238"/>
      <c r="BC2404" s="238"/>
      <c r="BD2404" s="238"/>
      <c r="BE2404" s="238"/>
      <c r="BF2404" s="238"/>
      <c r="BG2404" s="238"/>
      <c r="BH2404" s="238"/>
      <c r="BI2404" s="238"/>
      <c r="BJ2404" s="238"/>
      <c r="BK2404" s="238"/>
      <c r="BL2404" s="238"/>
      <c r="BM2404" s="238"/>
      <c r="BN2404" s="238"/>
      <c r="BO2404" s="238"/>
      <c r="BP2404" s="238"/>
      <c r="BQ2404" s="238"/>
      <c r="BR2404" s="238"/>
      <c r="BS2404" s="238"/>
      <c r="BT2404" s="238"/>
      <c r="BU2404" s="238"/>
      <c r="BV2404" s="238"/>
      <c r="BW2404" s="238"/>
      <c r="BX2404" s="238"/>
      <c r="BY2404" s="238"/>
      <c r="BZ2404" s="238"/>
      <c r="CA2404" s="238"/>
      <c r="CB2404" s="238"/>
      <c r="CC2404" s="238"/>
      <c r="CD2404" s="238"/>
      <c r="CE2404" s="238"/>
      <c r="CF2404" s="238"/>
      <c r="CG2404" s="238"/>
      <c r="CH2404" s="238"/>
      <c r="CI2404" s="238"/>
      <c r="CJ2404" s="238"/>
      <c r="CK2404" s="238"/>
      <c r="CL2404" s="238"/>
      <c r="CM2404" s="238"/>
      <c r="CN2404" s="238"/>
      <c r="CO2404" s="238"/>
      <c r="CP2404" s="238"/>
      <c r="CQ2404" s="238"/>
      <c r="CR2404" s="238"/>
      <c r="CS2404" s="238"/>
      <c r="CT2404" s="238"/>
      <c r="CU2404" s="238"/>
      <c r="CV2404" s="238"/>
      <c r="CW2404" s="238"/>
      <c r="CX2404" s="238"/>
      <c r="CY2404" s="238"/>
      <c r="CZ2404" s="238"/>
      <c r="DA2404" s="238"/>
      <c r="DB2404" s="238"/>
      <c r="DC2404" s="238"/>
      <c r="DD2404" s="238"/>
      <c r="DE2404" s="238"/>
      <c r="DF2404" s="238"/>
      <c r="DG2404" s="238"/>
      <c r="DH2404" s="238"/>
      <c r="DI2404" s="238"/>
      <c r="DJ2404" s="238"/>
      <c r="DK2404" s="238"/>
      <c r="DL2404" s="238"/>
      <c r="DM2404" s="238"/>
      <c r="DN2404" s="238"/>
      <c r="DO2404" s="238"/>
      <c r="DP2404" s="238"/>
      <c r="DQ2404" s="238"/>
      <c r="DR2404" s="238"/>
      <c r="DS2404" s="238"/>
      <c r="DT2404" s="238"/>
      <c r="DU2404" s="238"/>
      <c r="DV2404" s="238"/>
      <c r="DW2404" s="238"/>
      <c r="DX2404" s="238"/>
      <c r="DY2404" s="238"/>
      <c r="DZ2404" s="238"/>
      <c r="EA2404" s="238"/>
      <c r="EB2404" s="238"/>
      <c r="EC2404" s="238"/>
      <c r="ED2404" s="238"/>
      <c r="EE2404" s="238"/>
      <c r="EF2404" s="238"/>
      <c r="EG2404" s="238"/>
      <c r="EH2404" s="238"/>
      <c r="EI2404" s="238"/>
      <c r="EJ2404" s="238"/>
      <c r="EK2404" s="238"/>
      <c r="EL2404" s="238"/>
      <c r="EM2404" s="238"/>
      <c r="EN2404" s="238"/>
      <c r="EO2404" s="238"/>
      <c r="EP2404" s="238"/>
      <c r="EQ2404" s="238"/>
      <c r="ER2404" s="238"/>
      <c r="ES2404" s="238"/>
      <c r="ET2404" s="238"/>
      <c r="EU2404" s="238"/>
      <c r="EV2404" s="238"/>
      <c r="EW2404" s="238"/>
      <c r="EX2404" s="238"/>
      <c r="EY2404" s="238"/>
      <c r="EZ2404" s="238"/>
      <c r="FA2404" s="238"/>
      <c r="FB2404" s="238"/>
      <c r="FC2404" s="238"/>
      <c r="FD2404" s="238"/>
      <c r="FE2404" s="238"/>
      <c r="FF2404" s="238"/>
      <c r="FG2404" s="238"/>
      <c r="FH2404" s="238"/>
      <c r="FI2404" s="238"/>
      <c r="FJ2404" s="238"/>
      <c r="FK2404" s="238"/>
      <c r="FL2404" s="238"/>
      <c r="FM2404" s="238"/>
      <c r="FN2404" s="238"/>
      <c r="FO2404" s="238"/>
      <c r="FP2404" s="238"/>
      <c r="FQ2404" s="238"/>
      <c r="FR2404" s="238"/>
      <c r="FS2404" s="238"/>
      <c r="FT2404" s="238"/>
      <c r="FU2404" s="238"/>
      <c r="FV2404" s="238"/>
      <c r="FW2404" s="238"/>
      <c r="FX2404" s="238"/>
      <c r="FY2404" s="238"/>
      <c r="FZ2404" s="238"/>
      <c r="GA2404" s="238"/>
      <c r="GB2404" s="238"/>
      <c r="GC2404" s="238"/>
      <c r="GD2404" s="238"/>
      <c r="GE2404" s="238"/>
      <c r="GF2404" s="238"/>
      <c r="GG2404" s="238"/>
      <c r="GH2404" s="238"/>
      <c r="GI2404" s="238"/>
      <c r="GJ2404" s="238"/>
      <c r="GK2404" s="238"/>
      <c r="GL2404" s="238"/>
      <c r="GM2404" s="238"/>
      <c r="GN2404" s="238"/>
      <c r="GO2404" s="238"/>
      <c r="GP2404" s="238"/>
      <c r="GQ2404" s="238"/>
      <c r="GR2404" s="238"/>
      <c r="GS2404" s="238"/>
      <c r="GT2404" s="238"/>
      <c r="GU2404" s="238"/>
      <c r="GV2404" s="238"/>
      <c r="GW2404" s="238"/>
      <c r="GX2404" s="238"/>
      <c r="GY2404" s="238"/>
      <c r="GZ2404" s="238"/>
      <c r="HA2404" s="238"/>
      <c r="HB2404" s="238"/>
      <c r="HC2404" s="238"/>
      <c r="HD2404" s="238"/>
      <c r="HE2404" s="238"/>
      <c r="HF2404" s="238"/>
      <c r="HG2404" s="238"/>
      <c r="HH2404" s="238"/>
      <c r="HI2404" s="238"/>
      <c r="HJ2404" s="238"/>
      <c r="HK2404" s="238"/>
      <c r="HL2404" s="238"/>
      <c r="HM2404" s="238"/>
      <c r="HN2404" s="238"/>
      <c r="HO2404" s="238"/>
      <c r="HP2404" s="238"/>
      <c r="HQ2404" s="238"/>
      <c r="HR2404" s="238"/>
      <c r="HS2404" s="238"/>
      <c r="HT2404" s="238"/>
      <c r="HU2404" s="238"/>
      <c r="HV2404" s="238"/>
      <c r="HW2404" s="238"/>
      <c r="HX2404" s="238"/>
      <c r="HY2404" s="238"/>
      <c r="HZ2404" s="238"/>
      <c r="IA2404" s="238"/>
      <c r="IB2404" s="238"/>
      <c r="IC2404" s="238"/>
      <c r="ID2404" s="238"/>
      <c r="IE2404" s="238"/>
      <c r="IF2404" s="238"/>
      <c r="IG2404" s="238"/>
      <c r="IH2404" s="238"/>
      <c r="II2404" s="238"/>
      <c r="IJ2404" s="238"/>
      <c r="IK2404" s="238"/>
      <c r="IL2404" s="238"/>
      <c r="IM2404" s="238"/>
      <c r="IN2404" s="238"/>
      <c r="IO2404" s="238"/>
      <c r="IP2404" s="238"/>
      <c r="IQ2404" s="238"/>
      <c r="IR2404" s="238"/>
      <c r="IS2404" s="238"/>
      <c r="IT2404" s="238"/>
      <c r="IU2404" s="238"/>
      <c r="IV2404" s="238"/>
      <c r="IW2404" s="238"/>
      <c r="IX2404" s="238"/>
      <c r="IY2404" s="238"/>
      <c r="IZ2404" s="238"/>
      <c r="JA2404" s="238"/>
      <c r="JB2404" s="238"/>
      <c r="JC2404" s="238"/>
      <c r="JD2404" s="238"/>
      <c r="JE2404" s="238"/>
      <c r="JF2404" s="238"/>
      <c r="JG2404" s="238"/>
      <c r="JH2404" s="238"/>
      <c r="JI2404" s="238"/>
      <c r="JJ2404" s="238"/>
    </row>
    <row r="2405" spans="1:270" s="1062" customFormat="1" ht="30" x14ac:dyDescent="0.25">
      <c r="A2405" s="362"/>
      <c r="B2405" s="362">
        <v>1</v>
      </c>
      <c r="C2405" s="811" t="s">
        <v>201</v>
      </c>
      <c r="D2405" s="299"/>
      <c r="E2405" s="299"/>
      <c r="F2405" s="2186">
        <f t="shared" ref="F2405:I2431" si="4828">F2350</f>
        <v>0</v>
      </c>
      <c r="G2405" s="941">
        <f t="shared" si="4828"/>
        <v>0</v>
      </c>
      <c r="H2405" s="941">
        <f t="shared" si="4828"/>
        <v>0</v>
      </c>
      <c r="I2405" s="941">
        <f t="shared" si="4828"/>
        <v>0</v>
      </c>
      <c r="J2405" s="2867"/>
      <c r="K2405" s="2867"/>
      <c r="L2405" s="2868"/>
      <c r="M2405" s="2868"/>
      <c r="N2405" s="2868"/>
      <c r="O2405" s="2868"/>
      <c r="P2405" s="2868"/>
      <c r="Q2405" s="2868"/>
      <c r="R2405" s="3128">
        <f t="shared" ref="R2405:AI2405" si="4829">R2350</f>
        <v>0</v>
      </c>
      <c r="S2405" s="3128">
        <f t="shared" si="4829"/>
        <v>0</v>
      </c>
      <c r="T2405" s="3128">
        <f t="shared" si="4829"/>
        <v>0</v>
      </c>
      <c r="U2405" s="3128">
        <f t="shared" si="4829"/>
        <v>0</v>
      </c>
      <c r="V2405" s="3128">
        <f t="shared" si="4829"/>
        <v>0</v>
      </c>
      <c r="W2405" s="3128">
        <f t="shared" si="4829"/>
        <v>0</v>
      </c>
      <c r="X2405" s="3128">
        <f t="shared" si="4829"/>
        <v>0</v>
      </c>
      <c r="Y2405" s="3128">
        <f t="shared" si="4829"/>
        <v>0</v>
      </c>
      <c r="Z2405" s="3128">
        <f t="shared" si="4829"/>
        <v>0</v>
      </c>
      <c r="AA2405" s="3128">
        <f t="shared" si="4829"/>
        <v>0</v>
      </c>
      <c r="AB2405" s="3128">
        <f t="shared" si="4829"/>
        <v>0</v>
      </c>
      <c r="AC2405" s="3128">
        <f t="shared" si="4829"/>
        <v>0</v>
      </c>
      <c r="AD2405" s="3129">
        <f t="shared" si="4829"/>
        <v>0</v>
      </c>
      <c r="AE2405" s="3128">
        <f t="shared" si="4829"/>
        <v>0</v>
      </c>
      <c r="AF2405" s="3128">
        <f t="shared" si="4829"/>
        <v>0</v>
      </c>
      <c r="AG2405" s="3130">
        <f t="shared" si="4829"/>
        <v>0</v>
      </c>
      <c r="AH2405" s="3130">
        <f t="shared" si="4829"/>
        <v>0</v>
      </c>
      <c r="AI2405" s="3128">
        <f t="shared" si="4829"/>
        <v>0</v>
      </c>
      <c r="AJ2405" s="1142"/>
      <c r="AK2405" s="2935"/>
      <c r="AL2405" s="2563">
        <f t="shared" si="4721"/>
        <v>0</v>
      </c>
      <c r="AM2405" s="3319"/>
      <c r="AN2405" s="238"/>
      <c r="AO2405" s="238"/>
      <c r="AP2405" s="238"/>
      <c r="AQ2405" s="238"/>
      <c r="AR2405" s="238"/>
      <c r="AS2405" s="238"/>
      <c r="AT2405" s="238"/>
      <c r="AU2405" s="238"/>
      <c r="AV2405" s="238"/>
      <c r="AW2405" s="238"/>
      <c r="AX2405" s="238"/>
      <c r="AY2405" s="238"/>
      <c r="AZ2405" s="238"/>
      <c r="BA2405" s="238"/>
      <c r="BB2405" s="238"/>
      <c r="BC2405" s="238"/>
      <c r="BD2405" s="238"/>
      <c r="BE2405" s="238"/>
      <c r="BF2405" s="238"/>
      <c r="BG2405" s="238"/>
      <c r="BH2405" s="238"/>
      <c r="BI2405" s="238"/>
      <c r="BJ2405" s="238"/>
      <c r="BK2405" s="238"/>
      <c r="BL2405" s="238"/>
      <c r="BM2405" s="238"/>
      <c r="BN2405" s="238"/>
      <c r="BO2405" s="238"/>
      <c r="BP2405" s="238"/>
      <c r="BQ2405" s="238"/>
      <c r="BR2405" s="238"/>
      <c r="BS2405" s="238"/>
      <c r="BT2405" s="238"/>
      <c r="BU2405" s="238"/>
      <c r="BV2405" s="238"/>
      <c r="BW2405" s="238"/>
      <c r="BX2405" s="238"/>
      <c r="BY2405" s="238"/>
      <c r="BZ2405" s="238"/>
      <c r="CA2405" s="238"/>
      <c r="CB2405" s="238"/>
      <c r="CC2405" s="238"/>
      <c r="CD2405" s="238"/>
      <c r="CE2405" s="238"/>
      <c r="CF2405" s="238"/>
      <c r="CG2405" s="238"/>
      <c r="CH2405" s="238"/>
      <c r="CI2405" s="238"/>
      <c r="CJ2405" s="238"/>
      <c r="CK2405" s="238"/>
      <c r="CL2405" s="238"/>
      <c r="CM2405" s="238"/>
      <c r="CN2405" s="238"/>
      <c r="CO2405" s="238"/>
      <c r="CP2405" s="238"/>
      <c r="CQ2405" s="238"/>
      <c r="CR2405" s="238"/>
      <c r="CS2405" s="238"/>
      <c r="CT2405" s="238"/>
      <c r="CU2405" s="238"/>
      <c r="CV2405" s="238"/>
      <c r="CW2405" s="238"/>
      <c r="CX2405" s="238"/>
      <c r="CY2405" s="238"/>
      <c r="CZ2405" s="238"/>
      <c r="DA2405" s="238"/>
      <c r="DB2405" s="238"/>
      <c r="DC2405" s="238"/>
      <c r="DD2405" s="238"/>
      <c r="DE2405" s="238"/>
      <c r="DF2405" s="238"/>
      <c r="DG2405" s="238"/>
      <c r="DH2405" s="238"/>
      <c r="DI2405" s="238"/>
      <c r="DJ2405" s="238"/>
      <c r="DK2405" s="238"/>
      <c r="DL2405" s="238"/>
      <c r="DM2405" s="238"/>
      <c r="DN2405" s="238"/>
      <c r="DO2405" s="238"/>
      <c r="DP2405" s="238"/>
      <c r="DQ2405" s="238"/>
      <c r="DR2405" s="238"/>
      <c r="DS2405" s="238"/>
      <c r="DT2405" s="238"/>
      <c r="DU2405" s="238"/>
      <c r="DV2405" s="238"/>
      <c r="DW2405" s="238"/>
      <c r="DX2405" s="238"/>
      <c r="DY2405" s="238"/>
      <c r="DZ2405" s="238"/>
      <c r="EA2405" s="238"/>
      <c r="EB2405" s="238"/>
      <c r="EC2405" s="238"/>
      <c r="ED2405" s="238"/>
      <c r="EE2405" s="238"/>
      <c r="EF2405" s="238"/>
      <c r="EG2405" s="238"/>
      <c r="EH2405" s="238"/>
      <c r="EI2405" s="238"/>
      <c r="EJ2405" s="238"/>
      <c r="EK2405" s="238"/>
      <c r="EL2405" s="238"/>
      <c r="EM2405" s="238"/>
      <c r="EN2405" s="238"/>
      <c r="EO2405" s="238"/>
      <c r="EP2405" s="238"/>
      <c r="EQ2405" s="238"/>
      <c r="ER2405" s="238"/>
      <c r="ES2405" s="238"/>
      <c r="ET2405" s="238"/>
      <c r="EU2405" s="238"/>
      <c r="EV2405" s="238"/>
      <c r="EW2405" s="238"/>
      <c r="EX2405" s="238"/>
      <c r="EY2405" s="238"/>
      <c r="EZ2405" s="238"/>
      <c r="FA2405" s="238"/>
      <c r="FB2405" s="238"/>
      <c r="FC2405" s="238"/>
      <c r="FD2405" s="238"/>
      <c r="FE2405" s="238"/>
      <c r="FF2405" s="238"/>
      <c r="FG2405" s="238"/>
      <c r="FH2405" s="238"/>
      <c r="FI2405" s="238"/>
      <c r="FJ2405" s="238"/>
      <c r="FK2405" s="238"/>
      <c r="FL2405" s="238"/>
      <c r="FM2405" s="238"/>
      <c r="FN2405" s="238"/>
      <c r="FO2405" s="238"/>
      <c r="FP2405" s="238"/>
      <c r="FQ2405" s="238"/>
      <c r="FR2405" s="238"/>
      <c r="FS2405" s="238"/>
      <c r="FT2405" s="238"/>
      <c r="FU2405" s="238"/>
      <c r="FV2405" s="238"/>
      <c r="FW2405" s="238"/>
      <c r="FX2405" s="238"/>
      <c r="FY2405" s="238"/>
      <c r="FZ2405" s="238"/>
      <c r="GA2405" s="238"/>
      <c r="GB2405" s="238"/>
      <c r="GC2405" s="238"/>
      <c r="GD2405" s="238"/>
      <c r="GE2405" s="238"/>
      <c r="GF2405" s="238"/>
      <c r="GG2405" s="238"/>
      <c r="GH2405" s="238"/>
      <c r="GI2405" s="238"/>
      <c r="GJ2405" s="238"/>
      <c r="GK2405" s="238"/>
      <c r="GL2405" s="238"/>
      <c r="GM2405" s="238"/>
      <c r="GN2405" s="238"/>
      <c r="GO2405" s="238"/>
      <c r="GP2405" s="238"/>
      <c r="GQ2405" s="238"/>
      <c r="GR2405" s="238"/>
      <c r="GS2405" s="238"/>
      <c r="GT2405" s="238"/>
      <c r="GU2405" s="238"/>
      <c r="GV2405" s="238"/>
      <c r="GW2405" s="238"/>
      <c r="GX2405" s="238"/>
      <c r="GY2405" s="238"/>
      <c r="GZ2405" s="238"/>
      <c r="HA2405" s="238"/>
      <c r="HB2405" s="238"/>
      <c r="HC2405" s="238"/>
      <c r="HD2405" s="238"/>
      <c r="HE2405" s="238"/>
      <c r="HF2405" s="238"/>
      <c r="HG2405" s="238"/>
      <c r="HH2405" s="238"/>
      <c r="HI2405" s="238"/>
      <c r="HJ2405" s="238"/>
      <c r="HK2405" s="238"/>
      <c r="HL2405" s="238"/>
      <c r="HM2405" s="238"/>
      <c r="HN2405" s="238"/>
      <c r="HO2405" s="238"/>
      <c r="HP2405" s="238"/>
      <c r="HQ2405" s="238"/>
      <c r="HR2405" s="238"/>
      <c r="HS2405" s="238"/>
      <c r="HT2405" s="238"/>
      <c r="HU2405" s="238"/>
      <c r="HV2405" s="238"/>
      <c r="HW2405" s="238"/>
      <c r="HX2405" s="238"/>
      <c r="HY2405" s="238"/>
      <c r="HZ2405" s="238"/>
      <c r="IA2405" s="238"/>
      <c r="IB2405" s="238"/>
      <c r="IC2405" s="238"/>
      <c r="ID2405" s="238"/>
      <c r="IE2405" s="238"/>
      <c r="IF2405" s="238"/>
      <c r="IG2405" s="238"/>
      <c r="IH2405" s="238"/>
      <c r="II2405" s="238"/>
      <c r="IJ2405" s="238"/>
      <c r="IK2405" s="238"/>
      <c r="IL2405" s="238"/>
      <c r="IM2405" s="238"/>
      <c r="IN2405" s="238"/>
      <c r="IO2405" s="238"/>
      <c r="IP2405" s="238"/>
      <c r="IQ2405" s="238"/>
      <c r="IR2405" s="238"/>
      <c r="IS2405" s="238"/>
      <c r="IT2405" s="238"/>
      <c r="IU2405" s="238"/>
      <c r="IV2405" s="238"/>
      <c r="IW2405" s="238"/>
      <c r="IX2405" s="238"/>
      <c r="IY2405" s="238"/>
      <c r="IZ2405" s="238"/>
      <c r="JA2405" s="238"/>
      <c r="JB2405" s="238"/>
      <c r="JC2405" s="238"/>
      <c r="JD2405" s="238"/>
      <c r="JE2405" s="238"/>
      <c r="JF2405" s="238"/>
      <c r="JG2405" s="238"/>
      <c r="JH2405" s="238"/>
      <c r="JI2405" s="238"/>
      <c r="JJ2405" s="238"/>
    </row>
    <row r="2406" spans="1:270" s="1062" customFormat="1" ht="110.25" x14ac:dyDescent="0.25">
      <c r="A2406" s="362"/>
      <c r="B2406" s="362">
        <v>1</v>
      </c>
      <c r="C2406" s="813" t="s">
        <v>593</v>
      </c>
      <c r="D2406" s="299"/>
      <c r="E2406" s="299"/>
      <c r="F2406" s="2186">
        <f t="shared" si="4828"/>
        <v>593</v>
      </c>
      <c r="G2406" s="941">
        <f t="shared" si="4828"/>
        <v>494</v>
      </c>
      <c r="H2406" s="941">
        <f t="shared" si="4828"/>
        <v>127</v>
      </c>
      <c r="I2406" s="941">
        <f t="shared" si="4828"/>
        <v>25.708502024291498</v>
      </c>
      <c r="J2406" s="2867"/>
      <c r="K2406" s="2867"/>
      <c r="L2406" s="2868"/>
      <c r="M2406" s="2868"/>
      <c r="N2406" s="2868"/>
      <c r="O2406" s="2868"/>
      <c r="P2406" s="2868"/>
      <c r="Q2406" s="2868"/>
      <c r="R2406" s="3128">
        <f t="shared" ref="R2406:AI2406" si="4830">R2351</f>
        <v>1263.83125</v>
      </c>
      <c r="S2406" s="3128">
        <f t="shared" si="4830"/>
        <v>1263.83125</v>
      </c>
      <c r="T2406" s="3128">
        <f t="shared" si="4830"/>
        <v>1263.83125</v>
      </c>
      <c r="U2406" s="3128">
        <f t="shared" si="4830"/>
        <v>1263.83125</v>
      </c>
      <c r="V2406" s="3128">
        <f t="shared" si="4830"/>
        <v>1263.83125</v>
      </c>
      <c r="W2406" s="3128">
        <f t="shared" si="4830"/>
        <v>1263.83125</v>
      </c>
      <c r="X2406" s="3128">
        <f t="shared" si="4830"/>
        <v>1263.83125</v>
      </c>
      <c r="Y2406" s="3128">
        <f t="shared" si="4830"/>
        <v>1263.83125</v>
      </c>
      <c r="Z2406" s="3128">
        <f t="shared" si="4830"/>
        <v>1263.83125</v>
      </c>
      <c r="AA2406" s="3128">
        <f t="shared" si="4830"/>
        <v>1263.83125</v>
      </c>
      <c r="AB2406" s="3128">
        <f t="shared" si="4830"/>
        <v>1053.1927083333333</v>
      </c>
      <c r="AC2406" s="3128">
        <f t="shared" si="4830"/>
        <v>270.66874999999999</v>
      </c>
      <c r="AD2406" s="3129">
        <f t="shared" si="4830"/>
        <v>0</v>
      </c>
      <c r="AE2406" s="3128">
        <f t="shared" si="4830"/>
        <v>0</v>
      </c>
      <c r="AF2406" s="3128">
        <f t="shared" si="4830"/>
        <v>-782.52395833333321</v>
      </c>
      <c r="AG2406" s="3130">
        <f t="shared" si="4830"/>
        <v>0</v>
      </c>
      <c r="AH2406" s="3130">
        <f t="shared" si="4830"/>
        <v>-0.85251999999999994</v>
      </c>
      <c r="AI2406" s="3128">
        <f t="shared" si="4830"/>
        <v>269.81622999999996</v>
      </c>
      <c r="AJ2406" s="1142"/>
      <c r="AK2406" s="2935"/>
      <c r="AL2406" s="2563">
        <f t="shared" si="4721"/>
        <v>0</v>
      </c>
      <c r="AM2406" s="3319"/>
      <c r="AN2406" s="238"/>
      <c r="AO2406" s="238"/>
      <c r="AP2406" s="238"/>
      <c r="AQ2406" s="238"/>
      <c r="AR2406" s="238"/>
      <c r="AS2406" s="238"/>
      <c r="AT2406" s="238"/>
      <c r="AU2406" s="238"/>
      <c r="AV2406" s="238"/>
      <c r="AW2406" s="238"/>
      <c r="AX2406" s="238"/>
      <c r="AY2406" s="238"/>
      <c r="AZ2406" s="238"/>
      <c r="BA2406" s="238"/>
      <c r="BB2406" s="238"/>
      <c r="BC2406" s="238"/>
      <c r="BD2406" s="238"/>
      <c r="BE2406" s="238"/>
      <c r="BF2406" s="238"/>
      <c r="BG2406" s="238"/>
      <c r="BH2406" s="238"/>
      <c r="BI2406" s="238"/>
      <c r="BJ2406" s="238"/>
      <c r="BK2406" s="238"/>
      <c r="BL2406" s="238"/>
      <c r="BM2406" s="238"/>
      <c r="BN2406" s="238"/>
      <c r="BO2406" s="238"/>
      <c r="BP2406" s="238"/>
      <c r="BQ2406" s="238"/>
      <c r="BR2406" s="238"/>
      <c r="BS2406" s="238"/>
      <c r="BT2406" s="238"/>
      <c r="BU2406" s="238"/>
      <c r="BV2406" s="238"/>
      <c r="BW2406" s="238"/>
      <c r="BX2406" s="238"/>
      <c r="BY2406" s="238"/>
      <c r="BZ2406" s="238"/>
      <c r="CA2406" s="238"/>
      <c r="CB2406" s="238"/>
      <c r="CC2406" s="238"/>
      <c r="CD2406" s="238"/>
      <c r="CE2406" s="238"/>
      <c r="CF2406" s="238"/>
      <c r="CG2406" s="238"/>
      <c r="CH2406" s="238"/>
      <c r="CI2406" s="238"/>
      <c r="CJ2406" s="238"/>
      <c r="CK2406" s="238"/>
      <c r="CL2406" s="238"/>
      <c r="CM2406" s="238"/>
      <c r="CN2406" s="238"/>
      <c r="CO2406" s="238"/>
      <c r="CP2406" s="238"/>
      <c r="CQ2406" s="238"/>
      <c r="CR2406" s="238"/>
      <c r="CS2406" s="238"/>
      <c r="CT2406" s="238"/>
      <c r="CU2406" s="238"/>
      <c r="CV2406" s="238"/>
      <c r="CW2406" s="238"/>
      <c r="CX2406" s="238"/>
      <c r="CY2406" s="238"/>
      <c r="CZ2406" s="238"/>
      <c r="DA2406" s="238"/>
      <c r="DB2406" s="238"/>
      <c r="DC2406" s="238"/>
      <c r="DD2406" s="238"/>
      <c r="DE2406" s="238"/>
      <c r="DF2406" s="238"/>
      <c r="DG2406" s="238"/>
      <c r="DH2406" s="238"/>
      <c r="DI2406" s="238"/>
      <c r="DJ2406" s="238"/>
      <c r="DK2406" s="238"/>
      <c r="DL2406" s="238"/>
      <c r="DM2406" s="238"/>
      <c r="DN2406" s="238"/>
      <c r="DO2406" s="238"/>
      <c r="DP2406" s="238"/>
      <c r="DQ2406" s="238"/>
      <c r="DR2406" s="238"/>
      <c r="DS2406" s="238"/>
      <c r="DT2406" s="238"/>
      <c r="DU2406" s="238"/>
      <c r="DV2406" s="238"/>
      <c r="DW2406" s="238"/>
      <c r="DX2406" s="238"/>
      <c r="DY2406" s="238"/>
      <c r="DZ2406" s="238"/>
      <c r="EA2406" s="238"/>
      <c r="EB2406" s="238"/>
      <c r="EC2406" s="238"/>
      <c r="ED2406" s="238"/>
      <c r="EE2406" s="238"/>
      <c r="EF2406" s="238"/>
      <c r="EG2406" s="238"/>
      <c r="EH2406" s="238"/>
      <c r="EI2406" s="238"/>
      <c r="EJ2406" s="238"/>
      <c r="EK2406" s="238"/>
      <c r="EL2406" s="238"/>
      <c r="EM2406" s="238"/>
      <c r="EN2406" s="238"/>
      <c r="EO2406" s="238"/>
      <c r="EP2406" s="238"/>
      <c r="EQ2406" s="238"/>
      <c r="ER2406" s="238"/>
      <c r="ES2406" s="238"/>
      <c r="ET2406" s="238"/>
      <c r="EU2406" s="238"/>
      <c r="EV2406" s="238"/>
      <c r="EW2406" s="238"/>
      <c r="EX2406" s="238"/>
      <c r="EY2406" s="238"/>
      <c r="EZ2406" s="238"/>
      <c r="FA2406" s="238"/>
      <c r="FB2406" s="238"/>
      <c r="FC2406" s="238"/>
      <c r="FD2406" s="238"/>
      <c r="FE2406" s="238"/>
      <c r="FF2406" s="238"/>
      <c r="FG2406" s="238"/>
      <c r="FH2406" s="238"/>
      <c r="FI2406" s="238"/>
      <c r="FJ2406" s="238"/>
      <c r="FK2406" s="238"/>
      <c r="FL2406" s="238"/>
      <c r="FM2406" s="238"/>
      <c r="FN2406" s="238"/>
      <c r="FO2406" s="238"/>
      <c r="FP2406" s="238"/>
      <c r="FQ2406" s="238"/>
      <c r="FR2406" s="238"/>
      <c r="FS2406" s="238"/>
      <c r="FT2406" s="238"/>
      <c r="FU2406" s="238"/>
      <c r="FV2406" s="238"/>
      <c r="FW2406" s="238"/>
      <c r="FX2406" s="238"/>
      <c r="FY2406" s="238"/>
      <c r="FZ2406" s="238"/>
      <c r="GA2406" s="238"/>
      <c r="GB2406" s="238"/>
      <c r="GC2406" s="238"/>
      <c r="GD2406" s="238"/>
      <c r="GE2406" s="238"/>
      <c r="GF2406" s="238"/>
      <c r="GG2406" s="238"/>
      <c r="GH2406" s="238"/>
      <c r="GI2406" s="238"/>
      <c r="GJ2406" s="238"/>
      <c r="GK2406" s="238"/>
      <c r="GL2406" s="238"/>
      <c r="GM2406" s="238"/>
      <c r="GN2406" s="238"/>
      <c r="GO2406" s="238"/>
      <c r="GP2406" s="238"/>
      <c r="GQ2406" s="238"/>
      <c r="GR2406" s="238"/>
      <c r="GS2406" s="238"/>
      <c r="GT2406" s="238"/>
      <c r="GU2406" s="238"/>
      <c r="GV2406" s="238"/>
      <c r="GW2406" s="238"/>
      <c r="GX2406" s="238"/>
      <c r="GY2406" s="238"/>
      <c r="GZ2406" s="238"/>
      <c r="HA2406" s="238"/>
      <c r="HB2406" s="238"/>
      <c r="HC2406" s="238"/>
      <c r="HD2406" s="238"/>
      <c r="HE2406" s="238"/>
      <c r="HF2406" s="238"/>
      <c r="HG2406" s="238"/>
      <c r="HH2406" s="238"/>
      <c r="HI2406" s="238"/>
      <c r="HJ2406" s="238"/>
      <c r="HK2406" s="238"/>
      <c r="HL2406" s="238"/>
      <c r="HM2406" s="238"/>
      <c r="HN2406" s="238"/>
      <c r="HO2406" s="238"/>
      <c r="HP2406" s="238"/>
      <c r="HQ2406" s="238"/>
      <c r="HR2406" s="238"/>
      <c r="HS2406" s="238"/>
      <c r="HT2406" s="238"/>
      <c r="HU2406" s="238"/>
      <c r="HV2406" s="238"/>
      <c r="HW2406" s="238"/>
      <c r="HX2406" s="238"/>
      <c r="HY2406" s="238"/>
      <c r="HZ2406" s="238"/>
      <c r="IA2406" s="238"/>
      <c r="IB2406" s="238"/>
      <c r="IC2406" s="238"/>
      <c r="ID2406" s="238"/>
      <c r="IE2406" s="238"/>
      <c r="IF2406" s="238"/>
      <c r="IG2406" s="238"/>
      <c r="IH2406" s="238"/>
      <c r="II2406" s="238"/>
      <c r="IJ2406" s="238"/>
      <c r="IK2406" s="238"/>
      <c r="IL2406" s="238"/>
      <c r="IM2406" s="238"/>
      <c r="IN2406" s="238"/>
      <c r="IO2406" s="238"/>
      <c r="IP2406" s="238"/>
      <c r="IQ2406" s="238"/>
      <c r="IR2406" s="238"/>
      <c r="IS2406" s="238"/>
      <c r="IT2406" s="238"/>
      <c r="IU2406" s="238"/>
      <c r="IV2406" s="238"/>
      <c r="IW2406" s="238"/>
      <c r="IX2406" s="238"/>
      <c r="IY2406" s="238"/>
      <c r="IZ2406" s="238"/>
      <c r="JA2406" s="238"/>
      <c r="JB2406" s="238"/>
      <c r="JC2406" s="238"/>
      <c r="JD2406" s="238"/>
      <c r="JE2406" s="238"/>
      <c r="JF2406" s="238"/>
      <c r="JG2406" s="238"/>
      <c r="JH2406" s="238"/>
      <c r="JI2406" s="238"/>
      <c r="JJ2406" s="238"/>
    </row>
    <row r="2407" spans="1:270" s="1062" customFormat="1" ht="45" x14ac:dyDescent="0.25">
      <c r="A2407" s="362"/>
      <c r="B2407" s="362">
        <v>1</v>
      </c>
      <c r="C2407" s="809" t="s">
        <v>525</v>
      </c>
      <c r="D2407" s="299"/>
      <c r="E2407" s="299"/>
      <c r="F2407" s="2186">
        <f t="shared" si="4828"/>
        <v>1161</v>
      </c>
      <c r="G2407" s="941">
        <f t="shared" si="4828"/>
        <v>967</v>
      </c>
      <c r="H2407" s="941">
        <f t="shared" si="4828"/>
        <v>192</v>
      </c>
      <c r="I2407" s="941">
        <f t="shared" si="4828"/>
        <v>19.855222337125127</v>
      </c>
      <c r="J2407" s="2867"/>
      <c r="K2407" s="2867"/>
      <c r="L2407" s="2868"/>
      <c r="M2407" s="2868"/>
      <c r="N2407" s="2868"/>
      <c r="O2407" s="2868"/>
      <c r="P2407" s="2868"/>
      <c r="Q2407" s="2868"/>
      <c r="R2407" s="3128">
        <f t="shared" ref="R2407:AI2407" si="4831">R2352</f>
        <v>4382.6020056469997</v>
      </c>
      <c r="S2407" s="3128">
        <f t="shared" si="4831"/>
        <v>4382.6020056469997</v>
      </c>
      <c r="T2407" s="3128">
        <f t="shared" si="4831"/>
        <v>4382.6020056469997</v>
      </c>
      <c r="U2407" s="3128">
        <f t="shared" si="4831"/>
        <v>4382.6020056469997</v>
      </c>
      <c r="V2407" s="3128">
        <f t="shared" si="4831"/>
        <v>4382.6020056469997</v>
      </c>
      <c r="W2407" s="3128">
        <f t="shared" si="4831"/>
        <v>4382.6020056469997</v>
      </c>
      <c r="X2407" s="3128">
        <f t="shared" si="4831"/>
        <v>4382.6020056469997</v>
      </c>
      <c r="Y2407" s="3128">
        <f t="shared" si="4831"/>
        <v>4382.6020056469997</v>
      </c>
      <c r="Z2407" s="3128">
        <f t="shared" si="4831"/>
        <v>4382.6020056469997</v>
      </c>
      <c r="AA2407" s="3128">
        <f t="shared" si="4831"/>
        <v>4382.6020056469997</v>
      </c>
      <c r="AB2407" s="3128">
        <f t="shared" si="4831"/>
        <v>3652.1683380391669</v>
      </c>
      <c r="AC2407" s="3128">
        <f t="shared" si="4831"/>
        <v>502.01420000000007</v>
      </c>
      <c r="AD2407" s="3129">
        <f t="shared" si="4831"/>
        <v>0</v>
      </c>
      <c r="AE2407" s="3128">
        <f t="shared" si="4831"/>
        <v>0</v>
      </c>
      <c r="AF2407" s="3128">
        <f t="shared" si="4831"/>
        <v>-3150.1541380391668</v>
      </c>
      <c r="AG2407" s="3130">
        <f t="shared" si="4831"/>
        <v>0</v>
      </c>
      <c r="AH2407" s="3130">
        <f t="shared" si="4831"/>
        <v>-11.980600000000001</v>
      </c>
      <c r="AI2407" s="3128">
        <f t="shared" si="4831"/>
        <v>490.03359999999998</v>
      </c>
      <c r="AJ2407" s="1142"/>
      <c r="AK2407" s="2935"/>
      <c r="AL2407" s="2563">
        <f t="shared" si="4721"/>
        <v>0</v>
      </c>
      <c r="AM2407" s="3319"/>
      <c r="AN2407" s="238"/>
      <c r="AO2407" s="238"/>
      <c r="AP2407" s="238"/>
      <c r="AQ2407" s="238"/>
      <c r="AR2407" s="238"/>
      <c r="AS2407" s="238"/>
      <c r="AT2407" s="238"/>
      <c r="AU2407" s="238"/>
      <c r="AV2407" s="238"/>
      <c r="AW2407" s="238"/>
      <c r="AX2407" s="238"/>
      <c r="AY2407" s="238"/>
      <c r="AZ2407" s="238"/>
      <c r="BA2407" s="238"/>
      <c r="BB2407" s="238"/>
      <c r="BC2407" s="238"/>
      <c r="BD2407" s="238"/>
      <c r="BE2407" s="238"/>
      <c r="BF2407" s="238"/>
      <c r="BG2407" s="238"/>
      <c r="BH2407" s="238"/>
      <c r="BI2407" s="238"/>
      <c r="BJ2407" s="238"/>
      <c r="BK2407" s="238"/>
      <c r="BL2407" s="238"/>
      <c r="BM2407" s="238"/>
      <c r="BN2407" s="238"/>
      <c r="BO2407" s="238"/>
      <c r="BP2407" s="238"/>
      <c r="BQ2407" s="238"/>
      <c r="BR2407" s="238"/>
      <c r="BS2407" s="238"/>
      <c r="BT2407" s="238"/>
      <c r="BU2407" s="238"/>
      <c r="BV2407" s="238"/>
      <c r="BW2407" s="238"/>
      <c r="BX2407" s="238"/>
      <c r="BY2407" s="238"/>
      <c r="BZ2407" s="238"/>
      <c r="CA2407" s="238"/>
      <c r="CB2407" s="238"/>
      <c r="CC2407" s="238"/>
      <c r="CD2407" s="238"/>
      <c r="CE2407" s="238"/>
      <c r="CF2407" s="238"/>
      <c r="CG2407" s="238"/>
      <c r="CH2407" s="238"/>
      <c r="CI2407" s="238"/>
      <c r="CJ2407" s="238"/>
      <c r="CK2407" s="238"/>
      <c r="CL2407" s="238"/>
      <c r="CM2407" s="238"/>
      <c r="CN2407" s="238"/>
      <c r="CO2407" s="238"/>
      <c r="CP2407" s="238"/>
      <c r="CQ2407" s="238"/>
      <c r="CR2407" s="238"/>
      <c r="CS2407" s="238"/>
      <c r="CT2407" s="238"/>
      <c r="CU2407" s="238"/>
      <c r="CV2407" s="238"/>
      <c r="CW2407" s="238"/>
      <c r="CX2407" s="238"/>
      <c r="CY2407" s="238"/>
      <c r="CZ2407" s="238"/>
      <c r="DA2407" s="238"/>
      <c r="DB2407" s="238"/>
      <c r="DC2407" s="238"/>
      <c r="DD2407" s="238"/>
      <c r="DE2407" s="238"/>
      <c r="DF2407" s="238"/>
      <c r="DG2407" s="238"/>
      <c r="DH2407" s="238"/>
      <c r="DI2407" s="238"/>
      <c r="DJ2407" s="238"/>
      <c r="DK2407" s="238"/>
      <c r="DL2407" s="238"/>
      <c r="DM2407" s="238"/>
      <c r="DN2407" s="238"/>
      <c r="DO2407" s="238"/>
      <c r="DP2407" s="238"/>
      <c r="DQ2407" s="238"/>
      <c r="DR2407" s="238"/>
      <c r="DS2407" s="238"/>
      <c r="DT2407" s="238"/>
      <c r="DU2407" s="238"/>
      <c r="DV2407" s="238"/>
      <c r="DW2407" s="238"/>
      <c r="DX2407" s="238"/>
      <c r="DY2407" s="238"/>
      <c r="DZ2407" s="238"/>
      <c r="EA2407" s="238"/>
      <c r="EB2407" s="238"/>
      <c r="EC2407" s="238"/>
      <c r="ED2407" s="238"/>
      <c r="EE2407" s="238"/>
      <c r="EF2407" s="238"/>
      <c r="EG2407" s="238"/>
      <c r="EH2407" s="238"/>
      <c r="EI2407" s="238"/>
      <c r="EJ2407" s="238"/>
      <c r="EK2407" s="238"/>
      <c r="EL2407" s="238"/>
      <c r="EM2407" s="238"/>
      <c r="EN2407" s="238"/>
      <c r="EO2407" s="238"/>
      <c r="EP2407" s="238"/>
      <c r="EQ2407" s="238"/>
      <c r="ER2407" s="238"/>
      <c r="ES2407" s="238"/>
      <c r="ET2407" s="238"/>
      <c r="EU2407" s="238"/>
      <c r="EV2407" s="238"/>
      <c r="EW2407" s="238"/>
      <c r="EX2407" s="238"/>
      <c r="EY2407" s="238"/>
      <c r="EZ2407" s="238"/>
      <c r="FA2407" s="238"/>
      <c r="FB2407" s="238"/>
      <c r="FC2407" s="238"/>
      <c r="FD2407" s="238"/>
      <c r="FE2407" s="238"/>
      <c r="FF2407" s="238"/>
      <c r="FG2407" s="238"/>
      <c r="FH2407" s="238"/>
      <c r="FI2407" s="238"/>
      <c r="FJ2407" s="238"/>
      <c r="FK2407" s="238"/>
      <c r="FL2407" s="238"/>
      <c r="FM2407" s="238"/>
      <c r="FN2407" s="238"/>
      <c r="FO2407" s="238"/>
      <c r="FP2407" s="238"/>
      <c r="FQ2407" s="238"/>
      <c r="FR2407" s="238"/>
      <c r="FS2407" s="238"/>
      <c r="FT2407" s="238"/>
      <c r="FU2407" s="238"/>
      <c r="FV2407" s="238"/>
      <c r="FW2407" s="238"/>
      <c r="FX2407" s="238"/>
      <c r="FY2407" s="238"/>
      <c r="FZ2407" s="238"/>
      <c r="GA2407" s="238"/>
      <c r="GB2407" s="238"/>
      <c r="GC2407" s="238"/>
      <c r="GD2407" s="238"/>
      <c r="GE2407" s="238"/>
      <c r="GF2407" s="238"/>
      <c r="GG2407" s="238"/>
      <c r="GH2407" s="238"/>
      <c r="GI2407" s="238"/>
      <c r="GJ2407" s="238"/>
      <c r="GK2407" s="238"/>
      <c r="GL2407" s="238"/>
      <c r="GM2407" s="238"/>
      <c r="GN2407" s="238"/>
      <c r="GO2407" s="238"/>
      <c r="GP2407" s="238"/>
      <c r="GQ2407" s="238"/>
      <c r="GR2407" s="238"/>
      <c r="GS2407" s="238"/>
      <c r="GT2407" s="238"/>
      <c r="GU2407" s="238"/>
      <c r="GV2407" s="238"/>
      <c r="GW2407" s="238"/>
      <c r="GX2407" s="238"/>
      <c r="GY2407" s="238"/>
      <c r="GZ2407" s="238"/>
      <c r="HA2407" s="238"/>
      <c r="HB2407" s="238"/>
      <c r="HC2407" s="238"/>
      <c r="HD2407" s="238"/>
      <c r="HE2407" s="238"/>
      <c r="HF2407" s="238"/>
      <c r="HG2407" s="238"/>
      <c r="HH2407" s="238"/>
      <c r="HI2407" s="238"/>
      <c r="HJ2407" s="238"/>
      <c r="HK2407" s="238"/>
      <c r="HL2407" s="238"/>
      <c r="HM2407" s="238"/>
      <c r="HN2407" s="238"/>
      <c r="HO2407" s="238"/>
      <c r="HP2407" s="238"/>
      <c r="HQ2407" s="238"/>
      <c r="HR2407" s="238"/>
      <c r="HS2407" s="238"/>
      <c r="HT2407" s="238"/>
      <c r="HU2407" s="238"/>
      <c r="HV2407" s="238"/>
      <c r="HW2407" s="238"/>
      <c r="HX2407" s="238"/>
      <c r="HY2407" s="238"/>
      <c r="HZ2407" s="238"/>
      <c r="IA2407" s="238"/>
      <c r="IB2407" s="238"/>
      <c r="IC2407" s="238"/>
      <c r="ID2407" s="238"/>
      <c r="IE2407" s="238"/>
      <c r="IF2407" s="238"/>
      <c r="IG2407" s="238"/>
      <c r="IH2407" s="238"/>
      <c r="II2407" s="238"/>
      <c r="IJ2407" s="238"/>
      <c r="IK2407" s="238"/>
      <c r="IL2407" s="238"/>
      <c r="IM2407" s="238"/>
      <c r="IN2407" s="238"/>
      <c r="IO2407" s="238"/>
      <c r="IP2407" s="238"/>
      <c r="IQ2407" s="238"/>
      <c r="IR2407" s="238"/>
      <c r="IS2407" s="238"/>
      <c r="IT2407" s="238"/>
      <c r="IU2407" s="238"/>
      <c r="IV2407" s="238"/>
      <c r="IW2407" s="238"/>
      <c r="IX2407" s="238"/>
      <c r="IY2407" s="238"/>
      <c r="IZ2407" s="238"/>
      <c r="JA2407" s="238"/>
      <c r="JB2407" s="238"/>
      <c r="JC2407" s="238"/>
      <c r="JD2407" s="238"/>
      <c r="JE2407" s="238"/>
      <c r="JF2407" s="238"/>
      <c r="JG2407" s="238"/>
      <c r="JH2407" s="238"/>
      <c r="JI2407" s="238"/>
      <c r="JJ2407" s="238"/>
    </row>
    <row r="2408" spans="1:270" s="1062" customFormat="1" ht="30" x14ac:dyDescent="0.25">
      <c r="A2408" s="362"/>
      <c r="B2408" s="362">
        <v>1</v>
      </c>
      <c r="C2408" s="810" t="s">
        <v>285</v>
      </c>
      <c r="D2408" s="299"/>
      <c r="E2408" s="299"/>
      <c r="F2408" s="2186">
        <f t="shared" si="4828"/>
        <v>586</v>
      </c>
      <c r="G2408" s="941">
        <f t="shared" si="4828"/>
        <v>488</v>
      </c>
      <c r="H2408" s="941">
        <f t="shared" si="4828"/>
        <v>99</v>
      </c>
      <c r="I2408" s="941">
        <f t="shared" si="4828"/>
        <v>20.28688524590164</v>
      </c>
      <c r="J2408" s="2867"/>
      <c r="K2408" s="2867"/>
      <c r="L2408" s="2868"/>
      <c r="M2408" s="2868"/>
      <c r="N2408" s="2868"/>
      <c r="O2408" s="2868"/>
      <c r="P2408" s="2868"/>
      <c r="Q2408" s="2868"/>
      <c r="R2408" s="3128">
        <f t="shared" ref="R2408:AI2408" si="4832">R2353</f>
        <v>2562.4807250677995</v>
      </c>
      <c r="S2408" s="3128">
        <f t="shared" si="4832"/>
        <v>2562.4807250677995</v>
      </c>
      <c r="T2408" s="3128">
        <f t="shared" si="4832"/>
        <v>2562.4807250677995</v>
      </c>
      <c r="U2408" s="3128">
        <f t="shared" si="4832"/>
        <v>2562.4807250677995</v>
      </c>
      <c r="V2408" s="3128">
        <f t="shared" si="4832"/>
        <v>2562.4807250677995</v>
      </c>
      <c r="W2408" s="3128">
        <f t="shared" si="4832"/>
        <v>2562.4807250677995</v>
      </c>
      <c r="X2408" s="3128">
        <f t="shared" si="4832"/>
        <v>2562.4807250677995</v>
      </c>
      <c r="Y2408" s="3128">
        <f t="shared" si="4832"/>
        <v>2562.4807250677995</v>
      </c>
      <c r="Z2408" s="3128">
        <f t="shared" si="4832"/>
        <v>2562.4807250677995</v>
      </c>
      <c r="AA2408" s="3128">
        <f t="shared" si="4832"/>
        <v>2562.4807250677995</v>
      </c>
      <c r="AB2408" s="3128">
        <f t="shared" si="4832"/>
        <v>2135.4006042231667</v>
      </c>
      <c r="AC2408" s="3128">
        <f t="shared" si="4832"/>
        <v>343.95228000000003</v>
      </c>
      <c r="AD2408" s="3129">
        <f t="shared" si="4832"/>
        <v>0</v>
      </c>
      <c r="AE2408" s="3128">
        <f t="shared" si="4832"/>
        <v>0</v>
      </c>
      <c r="AF2408" s="3128">
        <f t="shared" si="4832"/>
        <v>-1791.4483242231668</v>
      </c>
      <c r="AG2408" s="3130">
        <f t="shared" si="4832"/>
        <v>0</v>
      </c>
      <c r="AH2408" s="3130">
        <f t="shared" si="4832"/>
        <v>-11.980600000000001</v>
      </c>
      <c r="AI2408" s="3128">
        <f t="shared" si="4832"/>
        <v>331.97167999999999</v>
      </c>
      <c r="AJ2408" s="1142"/>
      <c r="AK2408" s="2935"/>
      <c r="AL2408" s="2563">
        <f t="shared" si="4721"/>
        <v>0</v>
      </c>
      <c r="AM2408" s="3319"/>
      <c r="AN2408" s="238"/>
      <c r="AO2408" s="238"/>
      <c r="AP2408" s="238"/>
      <c r="AQ2408" s="238"/>
      <c r="AR2408" s="238"/>
      <c r="AS2408" s="238"/>
      <c r="AT2408" s="238"/>
      <c r="AU2408" s="238"/>
      <c r="AV2408" s="238"/>
      <c r="AW2408" s="238"/>
      <c r="AX2408" s="238"/>
      <c r="AY2408" s="238"/>
      <c r="AZ2408" s="238"/>
      <c r="BA2408" s="238"/>
      <c r="BB2408" s="238"/>
      <c r="BC2408" s="238"/>
      <c r="BD2408" s="238"/>
      <c r="BE2408" s="238"/>
      <c r="BF2408" s="238"/>
      <c r="BG2408" s="238"/>
      <c r="BH2408" s="238"/>
      <c r="BI2408" s="238"/>
      <c r="BJ2408" s="238"/>
      <c r="BK2408" s="238"/>
      <c r="BL2408" s="238"/>
      <c r="BM2408" s="238"/>
      <c r="BN2408" s="238"/>
      <c r="BO2408" s="238"/>
      <c r="BP2408" s="238"/>
      <c r="BQ2408" s="238"/>
      <c r="BR2408" s="238"/>
      <c r="BS2408" s="238"/>
      <c r="BT2408" s="238"/>
      <c r="BU2408" s="238"/>
      <c r="BV2408" s="238"/>
      <c r="BW2408" s="238"/>
      <c r="BX2408" s="238"/>
      <c r="BY2408" s="238"/>
      <c r="BZ2408" s="238"/>
      <c r="CA2408" s="238"/>
      <c r="CB2408" s="238"/>
      <c r="CC2408" s="238"/>
      <c r="CD2408" s="238"/>
      <c r="CE2408" s="238"/>
      <c r="CF2408" s="238"/>
      <c r="CG2408" s="238"/>
      <c r="CH2408" s="238"/>
      <c r="CI2408" s="238"/>
      <c r="CJ2408" s="238"/>
      <c r="CK2408" s="238"/>
      <c r="CL2408" s="238"/>
      <c r="CM2408" s="238"/>
      <c r="CN2408" s="238"/>
      <c r="CO2408" s="238"/>
      <c r="CP2408" s="238"/>
      <c r="CQ2408" s="238"/>
      <c r="CR2408" s="238"/>
      <c r="CS2408" s="238"/>
      <c r="CT2408" s="238"/>
      <c r="CU2408" s="238"/>
      <c r="CV2408" s="238"/>
      <c r="CW2408" s="238"/>
      <c r="CX2408" s="238"/>
      <c r="CY2408" s="238"/>
      <c r="CZ2408" s="238"/>
      <c r="DA2408" s="238"/>
      <c r="DB2408" s="238"/>
      <c r="DC2408" s="238"/>
      <c r="DD2408" s="238"/>
      <c r="DE2408" s="238"/>
      <c r="DF2408" s="238"/>
      <c r="DG2408" s="238"/>
      <c r="DH2408" s="238"/>
      <c r="DI2408" s="238"/>
      <c r="DJ2408" s="238"/>
      <c r="DK2408" s="238"/>
      <c r="DL2408" s="238"/>
      <c r="DM2408" s="238"/>
      <c r="DN2408" s="238"/>
      <c r="DO2408" s="238"/>
      <c r="DP2408" s="238"/>
      <c r="DQ2408" s="238"/>
      <c r="DR2408" s="238"/>
      <c r="DS2408" s="238"/>
      <c r="DT2408" s="238"/>
      <c r="DU2408" s="238"/>
      <c r="DV2408" s="238"/>
      <c r="DW2408" s="238"/>
      <c r="DX2408" s="238"/>
      <c r="DY2408" s="238"/>
      <c r="DZ2408" s="238"/>
      <c r="EA2408" s="238"/>
      <c r="EB2408" s="238"/>
      <c r="EC2408" s="238"/>
      <c r="ED2408" s="238"/>
      <c r="EE2408" s="238"/>
      <c r="EF2408" s="238"/>
      <c r="EG2408" s="238"/>
      <c r="EH2408" s="238"/>
      <c r="EI2408" s="238"/>
      <c r="EJ2408" s="238"/>
      <c r="EK2408" s="238"/>
      <c r="EL2408" s="238"/>
      <c r="EM2408" s="238"/>
      <c r="EN2408" s="238"/>
      <c r="EO2408" s="238"/>
      <c r="EP2408" s="238"/>
      <c r="EQ2408" s="238"/>
      <c r="ER2408" s="238"/>
      <c r="ES2408" s="238"/>
      <c r="ET2408" s="238"/>
      <c r="EU2408" s="238"/>
      <c r="EV2408" s="238"/>
      <c r="EW2408" s="238"/>
      <c r="EX2408" s="238"/>
      <c r="EY2408" s="238"/>
      <c r="EZ2408" s="238"/>
      <c r="FA2408" s="238"/>
      <c r="FB2408" s="238"/>
      <c r="FC2408" s="238"/>
      <c r="FD2408" s="238"/>
      <c r="FE2408" s="238"/>
      <c r="FF2408" s="238"/>
      <c r="FG2408" s="238"/>
      <c r="FH2408" s="238"/>
      <c r="FI2408" s="238"/>
      <c r="FJ2408" s="238"/>
      <c r="FK2408" s="238"/>
      <c r="FL2408" s="238"/>
      <c r="FM2408" s="238"/>
      <c r="FN2408" s="238"/>
      <c r="FO2408" s="238"/>
      <c r="FP2408" s="238"/>
      <c r="FQ2408" s="238"/>
      <c r="FR2408" s="238"/>
      <c r="FS2408" s="238"/>
      <c r="FT2408" s="238"/>
      <c r="FU2408" s="238"/>
      <c r="FV2408" s="238"/>
      <c r="FW2408" s="238"/>
      <c r="FX2408" s="238"/>
      <c r="FY2408" s="238"/>
      <c r="FZ2408" s="238"/>
      <c r="GA2408" s="238"/>
      <c r="GB2408" s="238"/>
      <c r="GC2408" s="238"/>
      <c r="GD2408" s="238"/>
      <c r="GE2408" s="238"/>
      <c r="GF2408" s="238"/>
      <c r="GG2408" s="238"/>
      <c r="GH2408" s="238"/>
      <c r="GI2408" s="238"/>
      <c r="GJ2408" s="238"/>
      <c r="GK2408" s="238"/>
      <c r="GL2408" s="238"/>
      <c r="GM2408" s="238"/>
      <c r="GN2408" s="238"/>
      <c r="GO2408" s="238"/>
      <c r="GP2408" s="238"/>
      <c r="GQ2408" s="238"/>
      <c r="GR2408" s="238"/>
      <c r="GS2408" s="238"/>
      <c r="GT2408" s="238"/>
      <c r="GU2408" s="238"/>
      <c r="GV2408" s="238"/>
      <c r="GW2408" s="238"/>
      <c r="GX2408" s="238"/>
      <c r="GY2408" s="238"/>
      <c r="GZ2408" s="238"/>
      <c r="HA2408" s="238"/>
      <c r="HB2408" s="238"/>
      <c r="HC2408" s="238"/>
      <c r="HD2408" s="238"/>
      <c r="HE2408" s="238"/>
      <c r="HF2408" s="238"/>
      <c r="HG2408" s="238"/>
      <c r="HH2408" s="238"/>
      <c r="HI2408" s="238"/>
      <c r="HJ2408" s="238"/>
      <c r="HK2408" s="238"/>
      <c r="HL2408" s="238"/>
      <c r="HM2408" s="238"/>
      <c r="HN2408" s="238"/>
      <c r="HO2408" s="238"/>
      <c r="HP2408" s="238"/>
      <c r="HQ2408" s="238"/>
      <c r="HR2408" s="238"/>
      <c r="HS2408" s="238"/>
      <c r="HT2408" s="238"/>
      <c r="HU2408" s="238"/>
      <c r="HV2408" s="238"/>
      <c r="HW2408" s="238"/>
      <c r="HX2408" s="238"/>
      <c r="HY2408" s="238"/>
      <c r="HZ2408" s="238"/>
      <c r="IA2408" s="238"/>
      <c r="IB2408" s="238"/>
      <c r="IC2408" s="238"/>
      <c r="ID2408" s="238"/>
      <c r="IE2408" s="238"/>
      <c r="IF2408" s="238"/>
      <c r="IG2408" s="238"/>
      <c r="IH2408" s="238"/>
      <c r="II2408" s="238"/>
      <c r="IJ2408" s="238"/>
      <c r="IK2408" s="238"/>
      <c r="IL2408" s="238"/>
      <c r="IM2408" s="238"/>
      <c r="IN2408" s="238"/>
      <c r="IO2408" s="238"/>
      <c r="IP2408" s="238"/>
      <c r="IQ2408" s="238"/>
      <c r="IR2408" s="238"/>
      <c r="IS2408" s="238"/>
      <c r="IT2408" s="238"/>
      <c r="IU2408" s="238"/>
      <c r="IV2408" s="238"/>
      <c r="IW2408" s="238"/>
      <c r="IX2408" s="238"/>
      <c r="IY2408" s="238"/>
      <c r="IZ2408" s="238"/>
      <c r="JA2408" s="238"/>
      <c r="JB2408" s="238"/>
      <c r="JC2408" s="238"/>
      <c r="JD2408" s="238"/>
      <c r="JE2408" s="238"/>
      <c r="JF2408" s="238"/>
      <c r="JG2408" s="238"/>
      <c r="JH2408" s="238"/>
      <c r="JI2408" s="238"/>
      <c r="JJ2408" s="238"/>
    </row>
    <row r="2409" spans="1:270" s="1062" customFormat="1" ht="30" x14ac:dyDescent="0.25">
      <c r="A2409" s="362"/>
      <c r="B2409" s="362">
        <v>1</v>
      </c>
      <c r="C2409" s="810" t="s">
        <v>526</v>
      </c>
      <c r="D2409" s="299"/>
      <c r="E2409" s="299"/>
      <c r="F2409" s="2186">
        <f t="shared" si="4828"/>
        <v>460</v>
      </c>
      <c r="G2409" s="941">
        <f t="shared" si="4828"/>
        <v>383</v>
      </c>
      <c r="H2409" s="941">
        <f t="shared" si="4828"/>
        <v>99</v>
      </c>
      <c r="I2409" s="941">
        <f t="shared" si="4828"/>
        <v>25.848563968668408</v>
      </c>
      <c r="J2409" s="2867"/>
      <c r="K2409" s="2867"/>
      <c r="L2409" s="2868"/>
      <c r="M2409" s="2868"/>
      <c r="N2409" s="2868"/>
      <c r="O2409" s="2868"/>
      <c r="P2409" s="2868"/>
      <c r="Q2409" s="2868"/>
      <c r="R2409" s="3128">
        <f t="shared" ref="R2409:AI2409" si="4833">R2354</f>
        <v>2185.8330797477997</v>
      </c>
      <c r="S2409" s="3128">
        <f t="shared" si="4833"/>
        <v>2185.8330797477997</v>
      </c>
      <c r="T2409" s="3128">
        <f t="shared" si="4833"/>
        <v>2185.8330797477997</v>
      </c>
      <c r="U2409" s="3128">
        <f t="shared" si="4833"/>
        <v>2185.8330797477997</v>
      </c>
      <c r="V2409" s="3128">
        <f t="shared" si="4833"/>
        <v>2185.8330797477997</v>
      </c>
      <c r="W2409" s="3128">
        <f t="shared" si="4833"/>
        <v>2185.8330797477997</v>
      </c>
      <c r="X2409" s="3128">
        <f t="shared" si="4833"/>
        <v>2185.8330797477997</v>
      </c>
      <c r="Y2409" s="3128">
        <f t="shared" si="4833"/>
        <v>2185.8330797477997</v>
      </c>
      <c r="Z2409" s="3128">
        <f t="shared" si="4833"/>
        <v>2185.8330797477997</v>
      </c>
      <c r="AA2409" s="3128">
        <f t="shared" si="4833"/>
        <v>2185.8330797477997</v>
      </c>
      <c r="AB2409" s="3128">
        <f t="shared" si="4833"/>
        <v>1821.5275664564999</v>
      </c>
      <c r="AC2409" s="3128">
        <f t="shared" si="4833"/>
        <v>343.95228000000003</v>
      </c>
      <c r="AD2409" s="3129">
        <f t="shared" si="4833"/>
        <v>0</v>
      </c>
      <c r="AE2409" s="3128">
        <f t="shared" si="4833"/>
        <v>0</v>
      </c>
      <c r="AF2409" s="3128">
        <f t="shared" si="4833"/>
        <v>-1477.5752864565</v>
      </c>
      <c r="AG2409" s="3130">
        <f t="shared" si="4833"/>
        <v>0</v>
      </c>
      <c r="AH2409" s="3130">
        <f t="shared" si="4833"/>
        <v>-3.8230999999999997</v>
      </c>
      <c r="AI2409" s="3128">
        <f t="shared" si="4833"/>
        <v>340.12918000000002</v>
      </c>
      <c r="AJ2409" s="1142"/>
      <c r="AK2409" s="2935"/>
      <c r="AL2409" s="2563">
        <f t="shared" si="4721"/>
        <v>0</v>
      </c>
      <c r="AM2409" s="3319"/>
      <c r="AN2409" s="238"/>
      <c r="AO2409" s="238"/>
      <c r="AP2409" s="238"/>
      <c r="AQ2409" s="238"/>
      <c r="AR2409" s="238"/>
      <c r="AS2409" s="238"/>
      <c r="AT2409" s="238"/>
      <c r="AU2409" s="238"/>
      <c r="AV2409" s="238"/>
      <c r="AW2409" s="238"/>
      <c r="AX2409" s="238"/>
      <c r="AY2409" s="238"/>
      <c r="AZ2409" s="238"/>
      <c r="BA2409" s="238"/>
      <c r="BB2409" s="238"/>
      <c r="BC2409" s="238"/>
      <c r="BD2409" s="238"/>
      <c r="BE2409" s="238"/>
      <c r="BF2409" s="238"/>
      <c r="BG2409" s="238"/>
      <c r="BH2409" s="238"/>
      <c r="BI2409" s="238"/>
      <c r="BJ2409" s="238"/>
      <c r="BK2409" s="238"/>
      <c r="BL2409" s="238"/>
      <c r="BM2409" s="238"/>
      <c r="BN2409" s="238"/>
      <c r="BO2409" s="238"/>
      <c r="BP2409" s="238"/>
      <c r="BQ2409" s="238"/>
      <c r="BR2409" s="238"/>
      <c r="BS2409" s="238"/>
      <c r="BT2409" s="238"/>
      <c r="BU2409" s="238"/>
      <c r="BV2409" s="238"/>
      <c r="BW2409" s="238"/>
      <c r="BX2409" s="238"/>
      <c r="BY2409" s="238"/>
      <c r="BZ2409" s="238"/>
      <c r="CA2409" s="238"/>
      <c r="CB2409" s="238"/>
      <c r="CC2409" s="238"/>
      <c r="CD2409" s="238"/>
      <c r="CE2409" s="238"/>
      <c r="CF2409" s="238"/>
      <c r="CG2409" s="238"/>
      <c r="CH2409" s="238"/>
      <c r="CI2409" s="238"/>
      <c r="CJ2409" s="238"/>
      <c r="CK2409" s="238"/>
      <c r="CL2409" s="238"/>
      <c r="CM2409" s="238"/>
      <c r="CN2409" s="238"/>
      <c r="CO2409" s="238"/>
      <c r="CP2409" s="238"/>
      <c r="CQ2409" s="238"/>
      <c r="CR2409" s="238"/>
      <c r="CS2409" s="238"/>
      <c r="CT2409" s="238"/>
      <c r="CU2409" s="238"/>
      <c r="CV2409" s="238"/>
      <c r="CW2409" s="238"/>
      <c r="CX2409" s="238"/>
      <c r="CY2409" s="238"/>
      <c r="CZ2409" s="238"/>
      <c r="DA2409" s="238"/>
      <c r="DB2409" s="238"/>
      <c r="DC2409" s="238"/>
      <c r="DD2409" s="238"/>
      <c r="DE2409" s="238"/>
      <c r="DF2409" s="238"/>
      <c r="DG2409" s="238"/>
      <c r="DH2409" s="238"/>
      <c r="DI2409" s="238"/>
      <c r="DJ2409" s="238"/>
      <c r="DK2409" s="238"/>
      <c r="DL2409" s="238"/>
      <c r="DM2409" s="238"/>
      <c r="DN2409" s="238"/>
      <c r="DO2409" s="238"/>
      <c r="DP2409" s="238"/>
      <c r="DQ2409" s="238"/>
      <c r="DR2409" s="238"/>
      <c r="DS2409" s="238"/>
      <c r="DT2409" s="238"/>
      <c r="DU2409" s="238"/>
      <c r="DV2409" s="238"/>
      <c r="DW2409" s="238"/>
      <c r="DX2409" s="238"/>
      <c r="DY2409" s="238"/>
      <c r="DZ2409" s="238"/>
      <c r="EA2409" s="238"/>
      <c r="EB2409" s="238"/>
      <c r="EC2409" s="238"/>
      <c r="ED2409" s="238"/>
      <c r="EE2409" s="238"/>
      <c r="EF2409" s="238"/>
      <c r="EG2409" s="238"/>
      <c r="EH2409" s="238"/>
      <c r="EI2409" s="238"/>
      <c r="EJ2409" s="238"/>
      <c r="EK2409" s="238"/>
      <c r="EL2409" s="238"/>
      <c r="EM2409" s="238"/>
      <c r="EN2409" s="238"/>
      <c r="EO2409" s="238"/>
      <c r="EP2409" s="238"/>
      <c r="EQ2409" s="238"/>
      <c r="ER2409" s="238"/>
      <c r="ES2409" s="238"/>
      <c r="ET2409" s="238"/>
      <c r="EU2409" s="238"/>
      <c r="EV2409" s="238"/>
      <c r="EW2409" s="238"/>
      <c r="EX2409" s="238"/>
      <c r="EY2409" s="238"/>
      <c r="EZ2409" s="238"/>
      <c r="FA2409" s="238"/>
      <c r="FB2409" s="238"/>
      <c r="FC2409" s="238"/>
      <c r="FD2409" s="238"/>
      <c r="FE2409" s="238"/>
      <c r="FF2409" s="238"/>
      <c r="FG2409" s="238"/>
      <c r="FH2409" s="238"/>
      <c r="FI2409" s="238"/>
      <c r="FJ2409" s="238"/>
      <c r="FK2409" s="238"/>
      <c r="FL2409" s="238"/>
      <c r="FM2409" s="238"/>
      <c r="FN2409" s="238"/>
      <c r="FO2409" s="238"/>
      <c r="FP2409" s="238"/>
      <c r="FQ2409" s="238"/>
      <c r="FR2409" s="238"/>
      <c r="FS2409" s="238"/>
      <c r="FT2409" s="238"/>
      <c r="FU2409" s="238"/>
      <c r="FV2409" s="238"/>
      <c r="FW2409" s="238"/>
      <c r="FX2409" s="238"/>
      <c r="FY2409" s="238"/>
      <c r="FZ2409" s="238"/>
      <c r="GA2409" s="238"/>
      <c r="GB2409" s="238"/>
      <c r="GC2409" s="238"/>
      <c r="GD2409" s="238"/>
      <c r="GE2409" s="238"/>
      <c r="GF2409" s="238"/>
      <c r="GG2409" s="238"/>
      <c r="GH2409" s="238"/>
      <c r="GI2409" s="238"/>
      <c r="GJ2409" s="238"/>
      <c r="GK2409" s="238"/>
      <c r="GL2409" s="238"/>
      <c r="GM2409" s="238"/>
      <c r="GN2409" s="238"/>
      <c r="GO2409" s="238"/>
      <c r="GP2409" s="238"/>
      <c r="GQ2409" s="238"/>
      <c r="GR2409" s="238"/>
      <c r="GS2409" s="238"/>
      <c r="GT2409" s="238"/>
      <c r="GU2409" s="238"/>
      <c r="GV2409" s="238"/>
      <c r="GW2409" s="238"/>
      <c r="GX2409" s="238"/>
      <c r="GY2409" s="238"/>
      <c r="GZ2409" s="238"/>
      <c r="HA2409" s="238"/>
      <c r="HB2409" s="238"/>
      <c r="HC2409" s="238"/>
      <c r="HD2409" s="238"/>
      <c r="HE2409" s="238"/>
      <c r="HF2409" s="238"/>
      <c r="HG2409" s="238"/>
      <c r="HH2409" s="238"/>
      <c r="HI2409" s="238"/>
      <c r="HJ2409" s="238"/>
      <c r="HK2409" s="238"/>
      <c r="HL2409" s="238"/>
      <c r="HM2409" s="238"/>
      <c r="HN2409" s="238"/>
      <c r="HO2409" s="238"/>
      <c r="HP2409" s="238"/>
      <c r="HQ2409" s="238"/>
      <c r="HR2409" s="238"/>
      <c r="HS2409" s="238"/>
      <c r="HT2409" s="238"/>
      <c r="HU2409" s="238"/>
      <c r="HV2409" s="238"/>
      <c r="HW2409" s="238"/>
      <c r="HX2409" s="238"/>
      <c r="HY2409" s="238"/>
      <c r="HZ2409" s="238"/>
      <c r="IA2409" s="238"/>
      <c r="IB2409" s="238"/>
      <c r="IC2409" s="238"/>
      <c r="ID2409" s="238"/>
      <c r="IE2409" s="238"/>
      <c r="IF2409" s="238"/>
      <c r="IG2409" s="238"/>
      <c r="IH2409" s="238"/>
      <c r="II2409" s="238"/>
      <c r="IJ2409" s="238"/>
      <c r="IK2409" s="238"/>
      <c r="IL2409" s="238"/>
      <c r="IM2409" s="238"/>
      <c r="IN2409" s="238"/>
      <c r="IO2409" s="238"/>
      <c r="IP2409" s="238"/>
      <c r="IQ2409" s="238"/>
      <c r="IR2409" s="238"/>
      <c r="IS2409" s="238"/>
      <c r="IT2409" s="238"/>
      <c r="IU2409" s="238"/>
      <c r="IV2409" s="238"/>
      <c r="IW2409" s="238"/>
      <c r="IX2409" s="238"/>
      <c r="IY2409" s="238"/>
      <c r="IZ2409" s="238"/>
      <c r="JA2409" s="238"/>
      <c r="JB2409" s="238"/>
      <c r="JC2409" s="238"/>
      <c r="JD2409" s="238"/>
      <c r="JE2409" s="238"/>
      <c r="JF2409" s="238"/>
      <c r="JG2409" s="238"/>
      <c r="JH2409" s="238"/>
      <c r="JI2409" s="238"/>
      <c r="JJ2409" s="238"/>
    </row>
    <row r="2410" spans="1:270" s="1062" customFormat="1" ht="60" x14ac:dyDescent="0.25">
      <c r="A2410" s="362"/>
      <c r="B2410" s="362">
        <v>1</v>
      </c>
      <c r="C2410" s="810" t="s">
        <v>548</v>
      </c>
      <c r="D2410" s="299"/>
      <c r="E2410" s="299"/>
      <c r="F2410" s="2186">
        <f t="shared" si="4828"/>
        <v>0</v>
      </c>
      <c r="G2410" s="941">
        <f t="shared" si="4828"/>
        <v>0</v>
      </c>
      <c r="H2410" s="941">
        <f t="shared" si="4828"/>
        <v>0</v>
      </c>
      <c r="I2410" s="941">
        <f t="shared" si="4828"/>
        <v>0</v>
      </c>
      <c r="J2410" s="2867"/>
      <c r="K2410" s="2867"/>
      <c r="L2410" s="2868"/>
      <c r="M2410" s="2868"/>
      <c r="N2410" s="2868"/>
      <c r="O2410" s="2868"/>
      <c r="P2410" s="2868"/>
      <c r="Q2410" s="2868"/>
      <c r="R2410" s="3128">
        <f t="shared" ref="R2410:AI2410" si="4834">R2355</f>
        <v>0</v>
      </c>
      <c r="S2410" s="3128">
        <f t="shared" si="4834"/>
        <v>0</v>
      </c>
      <c r="T2410" s="3128">
        <f t="shared" si="4834"/>
        <v>0</v>
      </c>
      <c r="U2410" s="3128">
        <f t="shared" si="4834"/>
        <v>0</v>
      </c>
      <c r="V2410" s="3128">
        <f t="shared" si="4834"/>
        <v>0</v>
      </c>
      <c r="W2410" s="3128">
        <f t="shared" si="4834"/>
        <v>0</v>
      </c>
      <c r="X2410" s="3128">
        <f t="shared" si="4834"/>
        <v>0</v>
      </c>
      <c r="Y2410" s="3128">
        <f t="shared" si="4834"/>
        <v>0</v>
      </c>
      <c r="Z2410" s="3128">
        <f t="shared" si="4834"/>
        <v>0</v>
      </c>
      <c r="AA2410" s="3128">
        <f t="shared" si="4834"/>
        <v>0</v>
      </c>
      <c r="AB2410" s="3128">
        <f t="shared" si="4834"/>
        <v>0</v>
      </c>
      <c r="AC2410" s="3128">
        <f t="shared" si="4834"/>
        <v>0</v>
      </c>
      <c r="AD2410" s="3129">
        <f t="shared" si="4834"/>
        <v>0</v>
      </c>
      <c r="AE2410" s="3128">
        <f t="shared" si="4834"/>
        <v>0</v>
      </c>
      <c r="AF2410" s="3128">
        <f t="shared" si="4834"/>
        <v>0</v>
      </c>
      <c r="AG2410" s="3130">
        <f t="shared" si="4834"/>
        <v>0</v>
      </c>
      <c r="AH2410" s="3130">
        <f t="shared" si="4834"/>
        <v>0</v>
      </c>
      <c r="AI2410" s="3128">
        <f t="shared" si="4834"/>
        <v>0</v>
      </c>
      <c r="AJ2410" s="1142"/>
      <c r="AK2410" s="2935"/>
      <c r="AL2410" s="2563">
        <f t="shared" si="4721"/>
        <v>0</v>
      </c>
      <c r="AM2410" s="3319"/>
      <c r="AN2410" s="238"/>
      <c r="AO2410" s="238"/>
      <c r="AP2410" s="238"/>
      <c r="AQ2410" s="238"/>
      <c r="AR2410" s="238"/>
      <c r="AS2410" s="238"/>
      <c r="AT2410" s="238"/>
      <c r="AU2410" s="238"/>
      <c r="AV2410" s="238"/>
      <c r="AW2410" s="238"/>
      <c r="AX2410" s="238"/>
      <c r="AY2410" s="238"/>
      <c r="AZ2410" s="238"/>
      <c r="BA2410" s="238"/>
      <c r="BB2410" s="238"/>
      <c r="BC2410" s="238"/>
      <c r="BD2410" s="238"/>
      <c r="BE2410" s="238"/>
      <c r="BF2410" s="238"/>
      <c r="BG2410" s="238"/>
      <c r="BH2410" s="238"/>
      <c r="BI2410" s="238"/>
      <c r="BJ2410" s="238"/>
      <c r="BK2410" s="238"/>
      <c r="BL2410" s="238"/>
      <c r="BM2410" s="238"/>
      <c r="BN2410" s="238"/>
      <c r="BO2410" s="238"/>
      <c r="BP2410" s="238"/>
      <c r="BQ2410" s="238"/>
      <c r="BR2410" s="238"/>
      <c r="BS2410" s="238"/>
      <c r="BT2410" s="238"/>
      <c r="BU2410" s="238"/>
      <c r="BV2410" s="238"/>
      <c r="BW2410" s="238"/>
      <c r="BX2410" s="238"/>
      <c r="BY2410" s="238"/>
      <c r="BZ2410" s="238"/>
      <c r="CA2410" s="238"/>
      <c r="CB2410" s="238"/>
      <c r="CC2410" s="238"/>
      <c r="CD2410" s="238"/>
      <c r="CE2410" s="238"/>
      <c r="CF2410" s="238"/>
      <c r="CG2410" s="238"/>
      <c r="CH2410" s="238"/>
      <c r="CI2410" s="238"/>
      <c r="CJ2410" s="238"/>
      <c r="CK2410" s="238"/>
      <c r="CL2410" s="238"/>
      <c r="CM2410" s="238"/>
      <c r="CN2410" s="238"/>
      <c r="CO2410" s="238"/>
      <c r="CP2410" s="238"/>
      <c r="CQ2410" s="238"/>
      <c r="CR2410" s="238"/>
      <c r="CS2410" s="238"/>
      <c r="CT2410" s="238"/>
      <c r="CU2410" s="238"/>
      <c r="CV2410" s="238"/>
      <c r="CW2410" s="238"/>
      <c r="CX2410" s="238"/>
      <c r="CY2410" s="238"/>
      <c r="CZ2410" s="238"/>
      <c r="DA2410" s="238"/>
      <c r="DB2410" s="238"/>
      <c r="DC2410" s="238"/>
      <c r="DD2410" s="238"/>
      <c r="DE2410" s="238"/>
      <c r="DF2410" s="238"/>
      <c r="DG2410" s="238"/>
      <c r="DH2410" s="238"/>
      <c r="DI2410" s="238"/>
      <c r="DJ2410" s="238"/>
      <c r="DK2410" s="238"/>
      <c r="DL2410" s="238"/>
      <c r="DM2410" s="238"/>
      <c r="DN2410" s="238"/>
      <c r="DO2410" s="238"/>
      <c r="DP2410" s="238"/>
      <c r="DQ2410" s="238"/>
      <c r="DR2410" s="238"/>
      <c r="DS2410" s="238"/>
      <c r="DT2410" s="238"/>
      <c r="DU2410" s="238"/>
      <c r="DV2410" s="238"/>
      <c r="DW2410" s="238"/>
      <c r="DX2410" s="238"/>
      <c r="DY2410" s="238"/>
      <c r="DZ2410" s="238"/>
      <c r="EA2410" s="238"/>
      <c r="EB2410" s="238"/>
      <c r="EC2410" s="238"/>
      <c r="ED2410" s="238"/>
      <c r="EE2410" s="238"/>
      <c r="EF2410" s="238"/>
      <c r="EG2410" s="238"/>
      <c r="EH2410" s="238"/>
      <c r="EI2410" s="238"/>
      <c r="EJ2410" s="238"/>
      <c r="EK2410" s="238"/>
      <c r="EL2410" s="238"/>
      <c r="EM2410" s="238"/>
      <c r="EN2410" s="238"/>
      <c r="EO2410" s="238"/>
      <c r="EP2410" s="238"/>
      <c r="EQ2410" s="238"/>
      <c r="ER2410" s="238"/>
      <c r="ES2410" s="238"/>
      <c r="ET2410" s="238"/>
      <c r="EU2410" s="238"/>
      <c r="EV2410" s="238"/>
      <c r="EW2410" s="238"/>
      <c r="EX2410" s="238"/>
      <c r="EY2410" s="238"/>
      <c r="EZ2410" s="238"/>
      <c r="FA2410" s="238"/>
      <c r="FB2410" s="238"/>
      <c r="FC2410" s="238"/>
      <c r="FD2410" s="238"/>
      <c r="FE2410" s="238"/>
      <c r="FF2410" s="238"/>
      <c r="FG2410" s="238"/>
      <c r="FH2410" s="238"/>
      <c r="FI2410" s="238"/>
      <c r="FJ2410" s="238"/>
      <c r="FK2410" s="238"/>
      <c r="FL2410" s="238"/>
      <c r="FM2410" s="238"/>
      <c r="FN2410" s="238"/>
      <c r="FO2410" s="238"/>
      <c r="FP2410" s="238"/>
      <c r="FQ2410" s="238"/>
      <c r="FR2410" s="238"/>
      <c r="FS2410" s="238"/>
      <c r="FT2410" s="238"/>
      <c r="FU2410" s="238"/>
      <c r="FV2410" s="238"/>
      <c r="FW2410" s="238"/>
      <c r="FX2410" s="238"/>
      <c r="FY2410" s="238"/>
      <c r="FZ2410" s="238"/>
      <c r="GA2410" s="238"/>
      <c r="GB2410" s="238"/>
      <c r="GC2410" s="238"/>
      <c r="GD2410" s="238"/>
      <c r="GE2410" s="238"/>
      <c r="GF2410" s="238"/>
      <c r="GG2410" s="238"/>
      <c r="GH2410" s="238"/>
      <c r="GI2410" s="238"/>
      <c r="GJ2410" s="238"/>
      <c r="GK2410" s="238"/>
      <c r="GL2410" s="238"/>
      <c r="GM2410" s="238"/>
      <c r="GN2410" s="238"/>
      <c r="GO2410" s="238"/>
      <c r="GP2410" s="238"/>
      <c r="GQ2410" s="238"/>
      <c r="GR2410" s="238"/>
      <c r="GS2410" s="238"/>
      <c r="GT2410" s="238"/>
      <c r="GU2410" s="238"/>
      <c r="GV2410" s="238"/>
      <c r="GW2410" s="238"/>
      <c r="GX2410" s="238"/>
      <c r="GY2410" s="238"/>
      <c r="GZ2410" s="238"/>
      <c r="HA2410" s="238"/>
      <c r="HB2410" s="238"/>
      <c r="HC2410" s="238"/>
      <c r="HD2410" s="238"/>
      <c r="HE2410" s="238"/>
      <c r="HF2410" s="238"/>
      <c r="HG2410" s="238"/>
      <c r="HH2410" s="238"/>
      <c r="HI2410" s="238"/>
      <c r="HJ2410" s="238"/>
      <c r="HK2410" s="238"/>
      <c r="HL2410" s="238"/>
      <c r="HM2410" s="238"/>
      <c r="HN2410" s="238"/>
      <c r="HO2410" s="238"/>
      <c r="HP2410" s="238"/>
      <c r="HQ2410" s="238"/>
      <c r="HR2410" s="238"/>
      <c r="HS2410" s="238"/>
      <c r="HT2410" s="238"/>
      <c r="HU2410" s="238"/>
      <c r="HV2410" s="238"/>
      <c r="HW2410" s="238"/>
      <c r="HX2410" s="238"/>
      <c r="HY2410" s="238"/>
      <c r="HZ2410" s="238"/>
      <c r="IA2410" s="238"/>
      <c r="IB2410" s="238"/>
      <c r="IC2410" s="238"/>
      <c r="ID2410" s="238"/>
      <c r="IE2410" s="238"/>
      <c r="IF2410" s="238"/>
      <c r="IG2410" s="238"/>
      <c r="IH2410" s="238"/>
      <c r="II2410" s="238"/>
      <c r="IJ2410" s="238"/>
      <c r="IK2410" s="238"/>
      <c r="IL2410" s="238"/>
      <c r="IM2410" s="238"/>
      <c r="IN2410" s="238"/>
      <c r="IO2410" s="238"/>
      <c r="IP2410" s="238"/>
      <c r="IQ2410" s="238"/>
      <c r="IR2410" s="238"/>
      <c r="IS2410" s="238"/>
      <c r="IT2410" s="238"/>
      <c r="IU2410" s="238"/>
      <c r="IV2410" s="238"/>
      <c r="IW2410" s="238"/>
      <c r="IX2410" s="238"/>
      <c r="IY2410" s="238"/>
      <c r="IZ2410" s="238"/>
      <c r="JA2410" s="238"/>
      <c r="JB2410" s="238"/>
      <c r="JC2410" s="238"/>
      <c r="JD2410" s="238"/>
      <c r="JE2410" s="238"/>
      <c r="JF2410" s="238"/>
      <c r="JG2410" s="238"/>
      <c r="JH2410" s="238"/>
      <c r="JI2410" s="238"/>
      <c r="JJ2410" s="238"/>
    </row>
    <row r="2411" spans="1:270" s="1062" customFormat="1" ht="30" x14ac:dyDescent="0.25">
      <c r="A2411" s="362"/>
      <c r="B2411" s="362">
        <v>1</v>
      </c>
      <c r="C2411" s="810" t="s">
        <v>527</v>
      </c>
      <c r="D2411" s="299"/>
      <c r="E2411" s="299"/>
      <c r="F2411" s="2186">
        <f t="shared" si="4828"/>
        <v>101</v>
      </c>
      <c r="G2411" s="941">
        <f t="shared" si="4828"/>
        <v>84</v>
      </c>
      <c r="H2411" s="941">
        <f t="shared" si="4828"/>
        <v>0</v>
      </c>
      <c r="I2411" s="941">
        <f t="shared" si="4828"/>
        <v>0</v>
      </c>
      <c r="J2411" s="2867"/>
      <c r="K2411" s="2867"/>
      <c r="L2411" s="2868"/>
      <c r="M2411" s="2868"/>
      <c r="N2411" s="2868"/>
      <c r="O2411" s="2868"/>
      <c r="P2411" s="2868"/>
      <c r="Q2411" s="2868"/>
      <c r="R2411" s="3128">
        <f t="shared" ref="R2411:AI2411" si="4835">R2356</f>
        <v>159.26579000000001</v>
      </c>
      <c r="S2411" s="3128">
        <f t="shared" si="4835"/>
        <v>159.26579000000001</v>
      </c>
      <c r="T2411" s="3128">
        <f t="shared" si="4835"/>
        <v>159.26579000000001</v>
      </c>
      <c r="U2411" s="3128">
        <f t="shared" si="4835"/>
        <v>159.26579000000001</v>
      </c>
      <c r="V2411" s="3128">
        <f t="shared" si="4835"/>
        <v>159.26579000000001</v>
      </c>
      <c r="W2411" s="3128">
        <f t="shared" si="4835"/>
        <v>159.26579000000001</v>
      </c>
      <c r="X2411" s="3128">
        <f t="shared" si="4835"/>
        <v>159.26579000000001</v>
      </c>
      <c r="Y2411" s="3128">
        <f t="shared" si="4835"/>
        <v>159.26579000000001</v>
      </c>
      <c r="Z2411" s="3128">
        <f t="shared" si="4835"/>
        <v>159.26579000000001</v>
      </c>
      <c r="AA2411" s="3128">
        <f t="shared" si="4835"/>
        <v>159.26579000000001</v>
      </c>
      <c r="AB2411" s="3128">
        <f t="shared" si="4835"/>
        <v>132.72149166666668</v>
      </c>
      <c r="AC2411" s="3128">
        <f t="shared" si="4835"/>
        <v>0</v>
      </c>
      <c r="AD2411" s="3129">
        <f t="shared" si="4835"/>
        <v>0</v>
      </c>
      <c r="AE2411" s="3128">
        <f t="shared" si="4835"/>
        <v>0</v>
      </c>
      <c r="AF2411" s="3128">
        <f t="shared" si="4835"/>
        <v>-132.72149166666668</v>
      </c>
      <c r="AG2411" s="3130">
        <f t="shared" si="4835"/>
        <v>0</v>
      </c>
      <c r="AH2411" s="3130">
        <f t="shared" si="4835"/>
        <v>0</v>
      </c>
      <c r="AI2411" s="3128">
        <f t="shared" si="4835"/>
        <v>0</v>
      </c>
      <c r="AJ2411" s="1142"/>
      <c r="AK2411" s="2935"/>
      <c r="AL2411" s="2563">
        <f t="shared" si="4721"/>
        <v>0</v>
      </c>
      <c r="AM2411" s="3319"/>
      <c r="AN2411" s="238"/>
      <c r="AO2411" s="238"/>
      <c r="AP2411" s="238"/>
      <c r="AQ2411" s="238"/>
      <c r="AR2411" s="238"/>
      <c r="AS2411" s="238"/>
      <c r="AT2411" s="238"/>
      <c r="AU2411" s="238"/>
      <c r="AV2411" s="238"/>
      <c r="AW2411" s="238"/>
      <c r="AX2411" s="238"/>
      <c r="AY2411" s="238"/>
      <c r="AZ2411" s="238"/>
      <c r="BA2411" s="238"/>
      <c r="BB2411" s="238"/>
      <c r="BC2411" s="238"/>
      <c r="BD2411" s="238"/>
      <c r="BE2411" s="238"/>
      <c r="BF2411" s="238"/>
      <c r="BG2411" s="238"/>
      <c r="BH2411" s="238"/>
      <c r="BI2411" s="238"/>
      <c r="BJ2411" s="238"/>
      <c r="BK2411" s="238"/>
      <c r="BL2411" s="238"/>
      <c r="BM2411" s="238"/>
      <c r="BN2411" s="238"/>
      <c r="BO2411" s="238"/>
      <c r="BP2411" s="238"/>
      <c r="BQ2411" s="238"/>
      <c r="BR2411" s="238"/>
      <c r="BS2411" s="238"/>
      <c r="BT2411" s="238"/>
      <c r="BU2411" s="238"/>
      <c r="BV2411" s="238"/>
      <c r="BW2411" s="238"/>
      <c r="BX2411" s="238"/>
      <c r="BY2411" s="238"/>
      <c r="BZ2411" s="238"/>
      <c r="CA2411" s="238"/>
      <c r="CB2411" s="238"/>
      <c r="CC2411" s="238"/>
      <c r="CD2411" s="238"/>
      <c r="CE2411" s="238"/>
      <c r="CF2411" s="238"/>
      <c r="CG2411" s="238"/>
      <c r="CH2411" s="238"/>
      <c r="CI2411" s="238"/>
      <c r="CJ2411" s="238"/>
      <c r="CK2411" s="238"/>
      <c r="CL2411" s="238"/>
      <c r="CM2411" s="238"/>
      <c r="CN2411" s="238"/>
      <c r="CO2411" s="238"/>
      <c r="CP2411" s="238"/>
      <c r="CQ2411" s="238"/>
      <c r="CR2411" s="238"/>
      <c r="CS2411" s="238"/>
      <c r="CT2411" s="238"/>
      <c r="CU2411" s="238"/>
      <c r="CV2411" s="238"/>
      <c r="CW2411" s="238"/>
      <c r="CX2411" s="238"/>
      <c r="CY2411" s="238"/>
      <c r="CZ2411" s="238"/>
      <c r="DA2411" s="238"/>
      <c r="DB2411" s="238"/>
      <c r="DC2411" s="238"/>
      <c r="DD2411" s="238"/>
      <c r="DE2411" s="238"/>
      <c r="DF2411" s="238"/>
      <c r="DG2411" s="238"/>
      <c r="DH2411" s="238"/>
      <c r="DI2411" s="238"/>
      <c r="DJ2411" s="238"/>
      <c r="DK2411" s="238"/>
      <c r="DL2411" s="238"/>
      <c r="DM2411" s="238"/>
      <c r="DN2411" s="238"/>
      <c r="DO2411" s="238"/>
      <c r="DP2411" s="238"/>
      <c r="DQ2411" s="238"/>
      <c r="DR2411" s="238"/>
      <c r="DS2411" s="238"/>
      <c r="DT2411" s="238"/>
      <c r="DU2411" s="238"/>
      <c r="DV2411" s="238"/>
      <c r="DW2411" s="238"/>
      <c r="DX2411" s="238"/>
      <c r="DY2411" s="238"/>
      <c r="DZ2411" s="238"/>
      <c r="EA2411" s="238"/>
      <c r="EB2411" s="238"/>
      <c r="EC2411" s="238"/>
      <c r="ED2411" s="238"/>
      <c r="EE2411" s="238"/>
      <c r="EF2411" s="238"/>
      <c r="EG2411" s="238"/>
      <c r="EH2411" s="238"/>
      <c r="EI2411" s="238"/>
      <c r="EJ2411" s="238"/>
      <c r="EK2411" s="238"/>
      <c r="EL2411" s="238"/>
      <c r="EM2411" s="238"/>
      <c r="EN2411" s="238"/>
      <c r="EO2411" s="238"/>
      <c r="EP2411" s="238"/>
      <c r="EQ2411" s="238"/>
      <c r="ER2411" s="238"/>
      <c r="ES2411" s="238"/>
      <c r="ET2411" s="238"/>
      <c r="EU2411" s="238"/>
      <c r="EV2411" s="238"/>
      <c r="EW2411" s="238"/>
      <c r="EX2411" s="238"/>
      <c r="EY2411" s="238"/>
      <c r="EZ2411" s="238"/>
      <c r="FA2411" s="238"/>
      <c r="FB2411" s="238"/>
      <c r="FC2411" s="238"/>
      <c r="FD2411" s="238"/>
      <c r="FE2411" s="238"/>
      <c r="FF2411" s="238"/>
      <c r="FG2411" s="238"/>
      <c r="FH2411" s="238"/>
      <c r="FI2411" s="238"/>
      <c r="FJ2411" s="238"/>
      <c r="FK2411" s="238"/>
      <c r="FL2411" s="238"/>
      <c r="FM2411" s="238"/>
      <c r="FN2411" s="238"/>
      <c r="FO2411" s="238"/>
      <c r="FP2411" s="238"/>
      <c r="FQ2411" s="238"/>
      <c r="FR2411" s="238"/>
      <c r="FS2411" s="238"/>
      <c r="FT2411" s="238"/>
      <c r="FU2411" s="238"/>
      <c r="FV2411" s="238"/>
      <c r="FW2411" s="238"/>
      <c r="FX2411" s="238"/>
      <c r="FY2411" s="238"/>
      <c r="FZ2411" s="238"/>
      <c r="GA2411" s="238"/>
      <c r="GB2411" s="238"/>
      <c r="GC2411" s="238"/>
      <c r="GD2411" s="238"/>
      <c r="GE2411" s="238"/>
      <c r="GF2411" s="238"/>
      <c r="GG2411" s="238"/>
      <c r="GH2411" s="238"/>
      <c r="GI2411" s="238"/>
      <c r="GJ2411" s="238"/>
      <c r="GK2411" s="238"/>
      <c r="GL2411" s="238"/>
      <c r="GM2411" s="238"/>
      <c r="GN2411" s="238"/>
      <c r="GO2411" s="238"/>
      <c r="GP2411" s="238"/>
      <c r="GQ2411" s="238"/>
      <c r="GR2411" s="238"/>
      <c r="GS2411" s="238"/>
      <c r="GT2411" s="238"/>
      <c r="GU2411" s="238"/>
      <c r="GV2411" s="238"/>
      <c r="GW2411" s="238"/>
      <c r="GX2411" s="238"/>
      <c r="GY2411" s="238"/>
      <c r="GZ2411" s="238"/>
      <c r="HA2411" s="238"/>
      <c r="HB2411" s="238"/>
      <c r="HC2411" s="238"/>
      <c r="HD2411" s="238"/>
      <c r="HE2411" s="238"/>
      <c r="HF2411" s="238"/>
      <c r="HG2411" s="238"/>
      <c r="HH2411" s="238"/>
      <c r="HI2411" s="238"/>
      <c r="HJ2411" s="238"/>
      <c r="HK2411" s="238"/>
      <c r="HL2411" s="238"/>
      <c r="HM2411" s="238"/>
      <c r="HN2411" s="238"/>
      <c r="HO2411" s="238"/>
      <c r="HP2411" s="238"/>
      <c r="HQ2411" s="238"/>
      <c r="HR2411" s="238"/>
      <c r="HS2411" s="238"/>
      <c r="HT2411" s="238"/>
      <c r="HU2411" s="238"/>
      <c r="HV2411" s="238"/>
      <c r="HW2411" s="238"/>
      <c r="HX2411" s="238"/>
      <c r="HY2411" s="238"/>
      <c r="HZ2411" s="238"/>
      <c r="IA2411" s="238"/>
      <c r="IB2411" s="238"/>
      <c r="IC2411" s="238"/>
      <c r="ID2411" s="238"/>
      <c r="IE2411" s="238"/>
      <c r="IF2411" s="238"/>
      <c r="IG2411" s="238"/>
      <c r="IH2411" s="238"/>
      <c r="II2411" s="238"/>
      <c r="IJ2411" s="238"/>
      <c r="IK2411" s="238"/>
      <c r="IL2411" s="238"/>
      <c r="IM2411" s="238"/>
      <c r="IN2411" s="238"/>
      <c r="IO2411" s="238"/>
      <c r="IP2411" s="238"/>
      <c r="IQ2411" s="238"/>
      <c r="IR2411" s="238"/>
      <c r="IS2411" s="238"/>
      <c r="IT2411" s="238"/>
      <c r="IU2411" s="238"/>
      <c r="IV2411" s="238"/>
      <c r="IW2411" s="238"/>
      <c r="IX2411" s="238"/>
      <c r="IY2411" s="238"/>
      <c r="IZ2411" s="238"/>
      <c r="JA2411" s="238"/>
      <c r="JB2411" s="238"/>
      <c r="JC2411" s="238"/>
      <c r="JD2411" s="238"/>
      <c r="JE2411" s="238"/>
      <c r="JF2411" s="238"/>
      <c r="JG2411" s="238"/>
      <c r="JH2411" s="238"/>
      <c r="JI2411" s="238"/>
      <c r="JJ2411" s="238"/>
    </row>
    <row r="2412" spans="1:270" s="1062" customFormat="1" ht="45" x14ac:dyDescent="0.25">
      <c r="A2412" s="362"/>
      <c r="B2412" s="362">
        <v>1</v>
      </c>
      <c r="C2412" s="809" t="s">
        <v>528</v>
      </c>
      <c r="D2412" s="299"/>
      <c r="E2412" s="299"/>
      <c r="F2412" s="2186">
        <f t="shared" si="4828"/>
        <v>0</v>
      </c>
      <c r="G2412" s="941">
        <f t="shared" si="4828"/>
        <v>0</v>
      </c>
      <c r="H2412" s="941">
        <f t="shared" si="4828"/>
        <v>0</v>
      </c>
      <c r="I2412" s="941">
        <f t="shared" si="4828"/>
        <v>0</v>
      </c>
      <c r="J2412" s="2867"/>
      <c r="K2412" s="2867"/>
      <c r="L2412" s="2868"/>
      <c r="M2412" s="2868"/>
      <c r="N2412" s="2868"/>
      <c r="O2412" s="2868"/>
      <c r="P2412" s="2868"/>
      <c r="Q2412" s="2868"/>
      <c r="R2412" s="3128">
        <f t="shared" ref="R2412:AI2412" si="4836">R2357</f>
        <v>0</v>
      </c>
      <c r="S2412" s="3128">
        <f t="shared" si="4836"/>
        <v>0</v>
      </c>
      <c r="T2412" s="3128">
        <f t="shared" si="4836"/>
        <v>0</v>
      </c>
      <c r="U2412" s="3128">
        <f t="shared" si="4836"/>
        <v>0</v>
      </c>
      <c r="V2412" s="3128">
        <f t="shared" si="4836"/>
        <v>0</v>
      </c>
      <c r="W2412" s="3128">
        <f t="shared" si="4836"/>
        <v>0</v>
      </c>
      <c r="X2412" s="3128">
        <f t="shared" si="4836"/>
        <v>0</v>
      </c>
      <c r="Y2412" s="3128">
        <f t="shared" si="4836"/>
        <v>0</v>
      </c>
      <c r="Z2412" s="3128">
        <f t="shared" si="4836"/>
        <v>0</v>
      </c>
      <c r="AA2412" s="3128">
        <f t="shared" si="4836"/>
        <v>0</v>
      </c>
      <c r="AB2412" s="3128">
        <f t="shared" si="4836"/>
        <v>0</v>
      </c>
      <c r="AC2412" s="3128">
        <f t="shared" si="4836"/>
        <v>0</v>
      </c>
      <c r="AD2412" s="3129">
        <f t="shared" si="4836"/>
        <v>0</v>
      </c>
      <c r="AE2412" s="3128">
        <f t="shared" si="4836"/>
        <v>0</v>
      </c>
      <c r="AF2412" s="3128">
        <f t="shared" si="4836"/>
        <v>0</v>
      </c>
      <c r="AG2412" s="3130">
        <f t="shared" si="4836"/>
        <v>0</v>
      </c>
      <c r="AH2412" s="3130">
        <f t="shared" si="4836"/>
        <v>0</v>
      </c>
      <c r="AI2412" s="3128">
        <f t="shared" si="4836"/>
        <v>0</v>
      </c>
      <c r="AJ2412" s="1142"/>
      <c r="AK2412" s="2935"/>
      <c r="AL2412" s="2563">
        <f t="shared" si="4721"/>
        <v>0</v>
      </c>
      <c r="AM2412" s="3319"/>
      <c r="AN2412" s="238"/>
      <c r="AO2412" s="238"/>
      <c r="AP2412" s="238"/>
      <c r="AQ2412" s="238"/>
      <c r="AR2412" s="238"/>
      <c r="AS2412" s="238"/>
      <c r="AT2412" s="238"/>
      <c r="AU2412" s="238"/>
      <c r="AV2412" s="238"/>
      <c r="AW2412" s="238"/>
      <c r="AX2412" s="238"/>
      <c r="AY2412" s="238"/>
      <c r="AZ2412" s="238"/>
      <c r="BA2412" s="238"/>
      <c r="BB2412" s="238"/>
      <c r="BC2412" s="238"/>
      <c r="BD2412" s="238"/>
      <c r="BE2412" s="238"/>
      <c r="BF2412" s="238"/>
      <c r="BG2412" s="238"/>
      <c r="BH2412" s="238"/>
      <c r="BI2412" s="238"/>
      <c r="BJ2412" s="238"/>
      <c r="BK2412" s="238"/>
      <c r="BL2412" s="238"/>
      <c r="BM2412" s="238"/>
      <c r="BN2412" s="238"/>
      <c r="BO2412" s="238"/>
      <c r="BP2412" s="238"/>
      <c r="BQ2412" s="238"/>
      <c r="BR2412" s="238"/>
      <c r="BS2412" s="238"/>
      <c r="BT2412" s="238"/>
      <c r="BU2412" s="238"/>
      <c r="BV2412" s="238"/>
      <c r="BW2412" s="238"/>
      <c r="BX2412" s="238"/>
      <c r="BY2412" s="238"/>
      <c r="BZ2412" s="238"/>
      <c r="CA2412" s="238"/>
      <c r="CB2412" s="238"/>
      <c r="CC2412" s="238"/>
      <c r="CD2412" s="238"/>
      <c r="CE2412" s="238"/>
      <c r="CF2412" s="238"/>
      <c r="CG2412" s="238"/>
      <c r="CH2412" s="238"/>
      <c r="CI2412" s="238"/>
      <c r="CJ2412" s="238"/>
      <c r="CK2412" s="238"/>
      <c r="CL2412" s="238"/>
      <c r="CM2412" s="238"/>
      <c r="CN2412" s="238"/>
      <c r="CO2412" s="238"/>
      <c r="CP2412" s="238"/>
      <c r="CQ2412" s="238"/>
      <c r="CR2412" s="238"/>
      <c r="CS2412" s="238"/>
      <c r="CT2412" s="238"/>
      <c r="CU2412" s="238"/>
      <c r="CV2412" s="238"/>
      <c r="CW2412" s="238"/>
      <c r="CX2412" s="238"/>
      <c r="CY2412" s="238"/>
      <c r="CZ2412" s="238"/>
      <c r="DA2412" s="238"/>
      <c r="DB2412" s="238"/>
      <c r="DC2412" s="238"/>
      <c r="DD2412" s="238"/>
      <c r="DE2412" s="238"/>
      <c r="DF2412" s="238"/>
      <c r="DG2412" s="238"/>
      <c r="DH2412" s="238"/>
      <c r="DI2412" s="238"/>
      <c r="DJ2412" s="238"/>
      <c r="DK2412" s="238"/>
      <c r="DL2412" s="238"/>
      <c r="DM2412" s="238"/>
      <c r="DN2412" s="238"/>
      <c r="DO2412" s="238"/>
      <c r="DP2412" s="238"/>
      <c r="DQ2412" s="238"/>
      <c r="DR2412" s="238"/>
      <c r="DS2412" s="238"/>
      <c r="DT2412" s="238"/>
      <c r="DU2412" s="238"/>
      <c r="DV2412" s="238"/>
      <c r="DW2412" s="238"/>
      <c r="DX2412" s="238"/>
      <c r="DY2412" s="238"/>
      <c r="DZ2412" s="238"/>
      <c r="EA2412" s="238"/>
      <c r="EB2412" s="238"/>
      <c r="EC2412" s="238"/>
      <c r="ED2412" s="238"/>
      <c r="EE2412" s="238"/>
      <c r="EF2412" s="238"/>
      <c r="EG2412" s="238"/>
      <c r="EH2412" s="238"/>
      <c r="EI2412" s="238"/>
      <c r="EJ2412" s="238"/>
      <c r="EK2412" s="238"/>
      <c r="EL2412" s="238"/>
      <c r="EM2412" s="238"/>
      <c r="EN2412" s="238"/>
      <c r="EO2412" s="238"/>
      <c r="EP2412" s="238"/>
      <c r="EQ2412" s="238"/>
      <c r="ER2412" s="238"/>
      <c r="ES2412" s="238"/>
      <c r="ET2412" s="238"/>
      <c r="EU2412" s="238"/>
      <c r="EV2412" s="238"/>
      <c r="EW2412" s="238"/>
      <c r="EX2412" s="238"/>
      <c r="EY2412" s="238"/>
      <c r="EZ2412" s="238"/>
      <c r="FA2412" s="238"/>
      <c r="FB2412" s="238"/>
      <c r="FC2412" s="238"/>
      <c r="FD2412" s="238"/>
      <c r="FE2412" s="238"/>
      <c r="FF2412" s="238"/>
      <c r="FG2412" s="238"/>
      <c r="FH2412" s="238"/>
      <c r="FI2412" s="238"/>
      <c r="FJ2412" s="238"/>
      <c r="FK2412" s="238"/>
      <c r="FL2412" s="238"/>
      <c r="FM2412" s="238"/>
      <c r="FN2412" s="238"/>
      <c r="FO2412" s="238"/>
      <c r="FP2412" s="238"/>
      <c r="FQ2412" s="238"/>
      <c r="FR2412" s="238"/>
      <c r="FS2412" s="238"/>
      <c r="FT2412" s="238"/>
      <c r="FU2412" s="238"/>
      <c r="FV2412" s="238"/>
      <c r="FW2412" s="238"/>
      <c r="FX2412" s="238"/>
      <c r="FY2412" s="238"/>
      <c r="FZ2412" s="238"/>
      <c r="GA2412" s="238"/>
      <c r="GB2412" s="238"/>
      <c r="GC2412" s="238"/>
      <c r="GD2412" s="238"/>
      <c r="GE2412" s="238"/>
      <c r="GF2412" s="238"/>
      <c r="GG2412" s="238"/>
      <c r="GH2412" s="238"/>
      <c r="GI2412" s="238"/>
      <c r="GJ2412" s="238"/>
      <c r="GK2412" s="238"/>
      <c r="GL2412" s="238"/>
      <c r="GM2412" s="238"/>
      <c r="GN2412" s="238"/>
      <c r="GO2412" s="238"/>
      <c r="GP2412" s="238"/>
      <c r="GQ2412" s="238"/>
      <c r="GR2412" s="238"/>
      <c r="GS2412" s="238"/>
      <c r="GT2412" s="238"/>
      <c r="GU2412" s="238"/>
      <c r="GV2412" s="238"/>
      <c r="GW2412" s="238"/>
      <c r="GX2412" s="238"/>
      <c r="GY2412" s="238"/>
      <c r="GZ2412" s="238"/>
      <c r="HA2412" s="238"/>
      <c r="HB2412" s="238"/>
      <c r="HC2412" s="238"/>
      <c r="HD2412" s="238"/>
      <c r="HE2412" s="238"/>
      <c r="HF2412" s="238"/>
      <c r="HG2412" s="238"/>
      <c r="HH2412" s="238"/>
      <c r="HI2412" s="238"/>
      <c r="HJ2412" s="238"/>
      <c r="HK2412" s="238"/>
      <c r="HL2412" s="238"/>
      <c r="HM2412" s="238"/>
      <c r="HN2412" s="238"/>
      <c r="HO2412" s="238"/>
      <c r="HP2412" s="238"/>
      <c r="HQ2412" s="238"/>
      <c r="HR2412" s="238"/>
      <c r="HS2412" s="238"/>
      <c r="HT2412" s="238"/>
      <c r="HU2412" s="238"/>
      <c r="HV2412" s="238"/>
      <c r="HW2412" s="238"/>
      <c r="HX2412" s="238"/>
      <c r="HY2412" s="238"/>
      <c r="HZ2412" s="238"/>
      <c r="IA2412" s="238"/>
      <c r="IB2412" s="238"/>
      <c r="IC2412" s="238"/>
      <c r="ID2412" s="238"/>
      <c r="IE2412" s="238"/>
      <c r="IF2412" s="238"/>
      <c r="IG2412" s="238"/>
      <c r="IH2412" s="238"/>
      <c r="II2412" s="238"/>
      <c r="IJ2412" s="238"/>
      <c r="IK2412" s="238"/>
      <c r="IL2412" s="238"/>
      <c r="IM2412" s="238"/>
      <c r="IN2412" s="238"/>
      <c r="IO2412" s="238"/>
      <c r="IP2412" s="238"/>
      <c r="IQ2412" s="238"/>
      <c r="IR2412" s="238"/>
      <c r="IS2412" s="238"/>
      <c r="IT2412" s="238"/>
      <c r="IU2412" s="238"/>
      <c r="IV2412" s="238"/>
      <c r="IW2412" s="238"/>
      <c r="IX2412" s="238"/>
      <c r="IY2412" s="238"/>
      <c r="IZ2412" s="238"/>
      <c r="JA2412" s="238"/>
      <c r="JB2412" s="238"/>
      <c r="JC2412" s="238"/>
      <c r="JD2412" s="238"/>
      <c r="JE2412" s="238"/>
      <c r="JF2412" s="238"/>
      <c r="JG2412" s="238"/>
      <c r="JH2412" s="238"/>
      <c r="JI2412" s="238"/>
      <c r="JJ2412" s="238"/>
    </row>
    <row r="2413" spans="1:270" s="1062" customFormat="1" ht="45" x14ac:dyDescent="0.25">
      <c r="A2413" s="362"/>
      <c r="B2413" s="362">
        <v>1</v>
      </c>
      <c r="C2413" s="810" t="s">
        <v>529</v>
      </c>
      <c r="D2413" s="299"/>
      <c r="E2413" s="299"/>
      <c r="F2413" s="2186">
        <f t="shared" si="4828"/>
        <v>0</v>
      </c>
      <c r="G2413" s="941">
        <f t="shared" si="4828"/>
        <v>0</v>
      </c>
      <c r="H2413" s="941">
        <f t="shared" si="4828"/>
        <v>0</v>
      </c>
      <c r="I2413" s="941">
        <f t="shared" si="4828"/>
        <v>0</v>
      </c>
      <c r="J2413" s="2867"/>
      <c r="K2413" s="2867"/>
      <c r="L2413" s="2868"/>
      <c r="M2413" s="2868"/>
      <c r="N2413" s="2868"/>
      <c r="O2413" s="2868"/>
      <c r="P2413" s="2868"/>
      <c r="Q2413" s="2868"/>
      <c r="R2413" s="3128">
        <f t="shared" ref="R2413:AI2413" si="4837">R2358</f>
        <v>0</v>
      </c>
      <c r="S2413" s="3128">
        <f t="shared" si="4837"/>
        <v>0</v>
      </c>
      <c r="T2413" s="3128">
        <f t="shared" si="4837"/>
        <v>0</v>
      </c>
      <c r="U2413" s="3128">
        <f t="shared" si="4837"/>
        <v>0</v>
      </c>
      <c r="V2413" s="3128">
        <f t="shared" si="4837"/>
        <v>0</v>
      </c>
      <c r="W2413" s="3128">
        <f t="shared" si="4837"/>
        <v>0</v>
      </c>
      <c r="X2413" s="3128">
        <f t="shared" si="4837"/>
        <v>0</v>
      </c>
      <c r="Y2413" s="3128">
        <f t="shared" si="4837"/>
        <v>0</v>
      </c>
      <c r="Z2413" s="3128">
        <f t="shared" si="4837"/>
        <v>0</v>
      </c>
      <c r="AA2413" s="3128">
        <f t="shared" si="4837"/>
        <v>0</v>
      </c>
      <c r="AB2413" s="3128">
        <f t="shared" si="4837"/>
        <v>0</v>
      </c>
      <c r="AC2413" s="3128">
        <f t="shared" si="4837"/>
        <v>0</v>
      </c>
      <c r="AD2413" s="3129">
        <f t="shared" si="4837"/>
        <v>0</v>
      </c>
      <c r="AE2413" s="3128">
        <f t="shared" si="4837"/>
        <v>0</v>
      </c>
      <c r="AF2413" s="3128">
        <f t="shared" si="4837"/>
        <v>0</v>
      </c>
      <c r="AG2413" s="3130">
        <f t="shared" si="4837"/>
        <v>0</v>
      </c>
      <c r="AH2413" s="3130">
        <f t="shared" si="4837"/>
        <v>0</v>
      </c>
      <c r="AI2413" s="3128">
        <f t="shared" si="4837"/>
        <v>0</v>
      </c>
      <c r="AJ2413" s="1142"/>
      <c r="AK2413" s="2935"/>
      <c r="AL2413" s="2563">
        <f t="shared" si="4721"/>
        <v>0</v>
      </c>
      <c r="AM2413" s="3319"/>
      <c r="AN2413" s="238"/>
      <c r="AO2413" s="238"/>
      <c r="AP2413" s="238"/>
      <c r="AQ2413" s="238"/>
      <c r="AR2413" s="238"/>
      <c r="AS2413" s="238"/>
      <c r="AT2413" s="238"/>
      <c r="AU2413" s="238"/>
      <c r="AV2413" s="238"/>
      <c r="AW2413" s="238"/>
      <c r="AX2413" s="238"/>
      <c r="AY2413" s="238"/>
      <c r="AZ2413" s="238"/>
      <c r="BA2413" s="238"/>
      <c r="BB2413" s="238"/>
      <c r="BC2413" s="238"/>
      <c r="BD2413" s="238"/>
      <c r="BE2413" s="238"/>
      <c r="BF2413" s="238"/>
      <c r="BG2413" s="238"/>
      <c r="BH2413" s="238"/>
      <c r="BI2413" s="238"/>
      <c r="BJ2413" s="238"/>
      <c r="BK2413" s="238"/>
      <c r="BL2413" s="238"/>
      <c r="BM2413" s="238"/>
      <c r="BN2413" s="238"/>
      <c r="BO2413" s="238"/>
      <c r="BP2413" s="238"/>
      <c r="BQ2413" s="238"/>
      <c r="BR2413" s="238"/>
      <c r="BS2413" s="238"/>
      <c r="BT2413" s="238"/>
      <c r="BU2413" s="238"/>
      <c r="BV2413" s="238"/>
      <c r="BW2413" s="238"/>
      <c r="BX2413" s="238"/>
      <c r="BY2413" s="238"/>
      <c r="BZ2413" s="238"/>
      <c r="CA2413" s="238"/>
      <c r="CB2413" s="238"/>
      <c r="CC2413" s="238"/>
      <c r="CD2413" s="238"/>
      <c r="CE2413" s="238"/>
      <c r="CF2413" s="238"/>
      <c r="CG2413" s="238"/>
      <c r="CH2413" s="238"/>
      <c r="CI2413" s="238"/>
      <c r="CJ2413" s="238"/>
      <c r="CK2413" s="238"/>
      <c r="CL2413" s="238"/>
      <c r="CM2413" s="238"/>
      <c r="CN2413" s="238"/>
      <c r="CO2413" s="238"/>
      <c r="CP2413" s="238"/>
      <c r="CQ2413" s="238"/>
      <c r="CR2413" s="238"/>
      <c r="CS2413" s="238"/>
      <c r="CT2413" s="238"/>
      <c r="CU2413" s="238"/>
      <c r="CV2413" s="238"/>
      <c r="CW2413" s="238"/>
      <c r="CX2413" s="238"/>
      <c r="CY2413" s="238"/>
      <c r="CZ2413" s="238"/>
      <c r="DA2413" s="238"/>
      <c r="DB2413" s="238"/>
      <c r="DC2413" s="238"/>
      <c r="DD2413" s="238"/>
      <c r="DE2413" s="238"/>
      <c r="DF2413" s="238"/>
      <c r="DG2413" s="238"/>
      <c r="DH2413" s="238"/>
      <c r="DI2413" s="238"/>
      <c r="DJ2413" s="238"/>
      <c r="DK2413" s="238"/>
      <c r="DL2413" s="238"/>
      <c r="DM2413" s="238"/>
      <c r="DN2413" s="238"/>
      <c r="DO2413" s="238"/>
      <c r="DP2413" s="238"/>
      <c r="DQ2413" s="238"/>
      <c r="DR2413" s="238"/>
      <c r="DS2413" s="238"/>
      <c r="DT2413" s="238"/>
      <c r="DU2413" s="238"/>
      <c r="DV2413" s="238"/>
      <c r="DW2413" s="238"/>
      <c r="DX2413" s="238"/>
      <c r="DY2413" s="238"/>
      <c r="DZ2413" s="238"/>
      <c r="EA2413" s="238"/>
      <c r="EB2413" s="238"/>
      <c r="EC2413" s="238"/>
      <c r="ED2413" s="238"/>
      <c r="EE2413" s="238"/>
      <c r="EF2413" s="238"/>
      <c r="EG2413" s="238"/>
      <c r="EH2413" s="238"/>
      <c r="EI2413" s="238"/>
      <c r="EJ2413" s="238"/>
      <c r="EK2413" s="238"/>
      <c r="EL2413" s="238"/>
      <c r="EM2413" s="238"/>
      <c r="EN2413" s="238"/>
      <c r="EO2413" s="238"/>
      <c r="EP2413" s="238"/>
      <c r="EQ2413" s="238"/>
      <c r="ER2413" s="238"/>
      <c r="ES2413" s="238"/>
      <c r="ET2413" s="238"/>
      <c r="EU2413" s="238"/>
      <c r="EV2413" s="238"/>
      <c r="EW2413" s="238"/>
      <c r="EX2413" s="238"/>
      <c r="EY2413" s="238"/>
      <c r="EZ2413" s="238"/>
      <c r="FA2413" s="238"/>
      <c r="FB2413" s="238"/>
      <c r="FC2413" s="238"/>
      <c r="FD2413" s="238"/>
      <c r="FE2413" s="238"/>
      <c r="FF2413" s="238"/>
      <c r="FG2413" s="238"/>
      <c r="FH2413" s="238"/>
      <c r="FI2413" s="238"/>
      <c r="FJ2413" s="238"/>
      <c r="FK2413" s="238"/>
      <c r="FL2413" s="238"/>
      <c r="FM2413" s="238"/>
      <c r="FN2413" s="238"/>
      <c r="FO2413" s="238"/>
      <c r="FP2413" s="238"/>
      <c r="FQ2413" s="238"/>
      <c r="FR2413" s="238"/>
      <c r="FS2413" s="238"/>
      <c r="FT2413" s="238"/>
      <c r="FU2413" s="238"/>
      <c r="FV2413" s="238"/>
      <c r="FW2413" s="238"/>
      <c r="FX2413" s="238"/>
      <c r="FY2413" s="238"/>
      <c r="FZ2413" s="238"/>
      <c r="GA2413" s="238"/>
      <c r="GB2413" s="238"/>
      <c r="GC2413" s="238"/>
      <c r="GD2413" s="238"/>
      <c r="GE2413" s="238"/>
      <c r="GF2413" s="238"/>
      <c r="GG2413" s="238"/>
      <c r="GH2413" s="238"/>
      <c r="GI2413" s="238"/>
      <c r="GJ2413" s="238"/>
      <c r="GK2413" s="238"/>
      <c r="GL2413" s="238"/>
      <c r="GM2413" s="238"/>
      <c r="GN2413" s="238"/>
      <c r="GO2413" s="238"/>
      <c r="GP2413" s="238"/>
      <c r="GQ2413" s="238"/>
      <c r="GR2413" s="238"/>
      <c r="GS2413" s="238"/>
      <c r="GT2413" s="238"/>
      <c r="GU2413" s="238"/>
      <c r="GV2413" s="238"/>
      <c r="GW2413" s="238"/>
      <c r="GX2413" s="238"/>
      <c r="GY2413" s="238"/>
      <c r="GZ2413" s="238"/>
      <c r="HA2413" s="238"/>
      <c r="HB2413" s="238"/>
      <c r="HC2413" s="238"/>
      <c r="HD2413" s="238"/>
      <c r="HE2413" s="238"/>
      <c r="HF2413" s="238"/>
      <c r="HG2413" s="238"/>
      <c r="HH2413" s="238"/>
      <c r="HI2413" s="238"/>
      <c r="HJ2413" s="238"/>
      <c r="HK2413" s="238"/>
      <c r="HL2413" s="238"/>
      <c r="HM2413" s="238"/>
      <c r="HN2413" s="238"/>
      <c r="HO2413" s="238"/>
      <c r="HP2413" s="238"/>
      <c r="HQ2413" s="238"/>
      <c r="HR2413" s="238"/>
      <c r="HS2413" s="238"/>
      <c r="HT2413" s="238"/>
      <c r="HU2413" s="238"/>
      <c r="HV2413" s="238"/>
      <c r="HW2413" s="238"/>
      <c r="HX2413" s="238"/>
      <c r="HY2413" s="238"/>
      <c r="HZ2413" s="238"/>
      <c r="IA2413" s="238"/>
      <c r="IB2413" s="238"/>
      <c r="IC2413" s="238"/>
      <c r="ID2413" s="238"/>
      <c r="IE2413" s="238"/>
      <c r="IF2413" s="238"/>
      <c r="IG2413" s="238"/>
      <c r="IH2413" s="238"/>
      <c r="II2413" s="238"/>
      <c r="IJ2413" s="238"/>
      <c r="IK2413" s="238"/>
      <c r="IL2413" s="238"/>
      <c r="IM2413" s="238"/>
      <c r="IN2413" s="238"/>
      <c r="IO2413" s="238"/>
      <c r="IP2413" s="238"/>
      <c r="IQ2413" s="238"/>
      <c r="IR2413" s="238"/>
      <c r="IS2413" s="238"/>
      <c r="IT2413" s="238"/>
      <c r="IU2413" s="238"/>
      <c r="IV2413" s="238"/>
      <c r="IW2413" s="238"/>
      <c r="IX2413" s="238"/>
      <c r="IY2413" s="238"/>
      <c r="IZ2413" s="238"/>
      <c r="JA2413" s="238"/>
      <c r="JB2413" s="238"/>
      <c r="JC2413" s="238"/>
      <c r="JD2413" s="238"/>
      <c r="JE2413" s="238"/>
      <c r="JF2413" s="238"/>
      <c r="JG2413" s="238"/>
      <c r="JH2413" s="238"/>
      <c r="JI2413" s="238"/>
      <c r="JJ2413" s="238"/>
    </row>
    <row r="2414" spans="1:270" s="1062" customFormat="1" ht="30" x14ac:dyDescent="0.25">
      <c r="A2414" s="362"/>
      <c r="B2414" s="362">
        <v>1</v>
      </c>
      <c r="C2414" s="810" t="s">
        <v>530</v>
      </c>
      <c r="D2414" s="299"/>
      <c r="E2414" s="299"/>
      <c r="F2414" s="2186">
        <f t="shared" si="4828"/>
        <v>25</v>
      </c>
      <c r="G2414" s="941">
        <f t="shared" si="4828"/>
        <v>21</v>
      </c>
      <c r="H2414" s="941">
        <f t="shared" si="4828"/>
        <v>0</v>
      </c>
      <c r="I2414" s="941">
        <f t="shared" si="4828"/>
        <v>0</v>
      </c>
      <c r="J2414" s="2867"/>
      <c r="K2414" s="2867"/>
      <c r="L2414" s="2868"/>
      <c r="M2414" s="2868"/>
      <c r="N2414" s="2868"/>
      <c r="O2414" s="2868"/>
      <c r="P2414" s="2868"/>
      <c r="Q2414" s="2868"/>
      <c r="R2414" s="3128">
        <f t="shared" ref="R2414:AI2414" si="4838">R2359</f>
        <v>217.38185532000003</v>
      </c>
      <c r="S2414" s="3128">
        <f t="shared" si="4838"/>
        <v>217.38185532000003</v>
      </c>
      <c r="T2414" s="3128">
        <f t="shared" si="4838"/>
        <v>217.38185532000003</v>
      </c>
      <c r="U2414" s="3128">
        <f t="shared" si="4838"/>
        <v>217.38185532000003</v>
      </c>
      <c r="V2414" s="3128">
        <f t="shared" si="4838"/>
        <v>217.38185532000003</v>
      </c>
      <c r="W2414" s="3128">
        <f t="shared" si="4838"/>
        <v>217.38185532000003</v>
      </c>
      <c r="X2414" s="3128">
        <f t="shared" si="4838"/>
        <v>217.38185532000003</v>
      </c>
      <c r="Y2414" s="3128">
        <f t="shared" si="4838"/>
        <v>217.38185532000003</v>
      </c>
      <c r="Z2414" s="3128">
        <f t="shared" si="4838"/>
        <v>217.38185532000003</v>
      </c>
      <c r="AA2414" s="3128">
        <f t="shared" si="4838"/>
        <v>217.38185532000003</v>
      </c>
      <c r="AB2414" s="3128">
        <f t="shared" si="4838"/>
        <v>181.15154610000002</v>
      </c>
      <c r="AC2414" s="3128">
        <f t="shared" si="4838"/>
        <v>0</v>
      </c>
      <c r="AD2414" s="3129">
        <f t="shared" si="4838"/>
        <v>0</v>
      </c>
      <c r="AE2414" s="3128">
        <f t="shared" si="4838"/>
        <v>0</v>
      </c>
      <c r="AF2414" s="3128">
        <f t="shared" si="4838"/>
        <v>-181.15154610000002</v>
      </c>
      <c r="AG2414" s="3130">
        <f t="shared" si="4838"/>
        <v>0</v>
      </c>
      <c r="AH2414" s="3130">
        <f t="shared" si="4838"/>
        <v>-8.1575000000000006</v>
      </c>
      <c r="AI2414" s="3128">
        <f t="shared" si="4838"/>
        <v>-8.1575000000000006</v>
      </c>
      <c r="AJ2414" s="1142"/>
      <c r="AK2414" s="2935"/>
      <c r="AL2414" s="2563">
        <f t="shared" si="4721"/>
        <v>0</v>
      </c>
      <c r="AM2414" s="3319"/>
      <c r="AN2414" s="238"/>
      <c r="AO2414" s="238"/>
      <c r="AP2414" s="238"/>
      <c r="AQ2414" s="238"/>
      <c r="AR2414" s="238"/>
      <c r="AS2414" s="238"/>
      <c r="AT2414" s="238"/>
      <c r="AU2414" s="238"/>
      <c r="AV2414" s="238"/>
      <c r="AW2414" s="238"/>
      <c r="AX2414" s="238"/>
      <c r="AY2414" s="238"/>
      <c r="AZ2414" s="238"/>
      <c r="BA2414" s="238"/>
      <c r="BB2414" s="238"/>
      <c r="BC2414" s="238"/>
      <c r="BD2414" s="238"/>
      <c r="BE2414" s="238"/>
      <c r="BF2414" s="238"/>
      <c r="BG2414" s="238"/>
      <c r="BH2414" s="238"/>
      <c r="BI2414" s="238"/>
      <c r="BJ2414" s="238"/>
      <c r="BK2414" s="238"/>
      <c r="BL2414" s="238"/>
      <c r="BM2414" s="238"/>
      <c r="BN2414" s="238"/>
      <c r="BO2414" s="238"/>
      <c r="BP2414" s="238"/>
      <c r="BQ2414" s="238"/>
      <c r="BR2414" s="238"/>
      <c r="BS2414" s="238"/>
      <c r="BT2414" s="238"/>
      <c r="BU2414" s="238"/>
      <c r="BV2414" s="238"/>
      <c r="BW2414" s="238"/>
      <c r="BX2414" s="238"/>
      <c r="BY2414" s="238"/>
      <c r="BZ2414" s="238"/>
      <c r="CA2414" s="238"/>
      <c r="CB2414" s="238"/>
      <c r="CC2414" s="238"/>
      <c r="CD2414" s="238"/>
      <c r="CE2414" s="238"/>
      <c r="CF2414" s="238"/>
      <c r="CG2414" s="238"/>
      <c r="CH2414" s="238"/>
      <c r="CI2414" s="238"/>
      <c r="CJ2414" s="238"/>
      <c r="CK2414" s="238"/>
      <c r="CL2414" s="238"/>
      <c r="CM2414" s="238"/>
      <c r="CN2414" s="238"/>
      <c r="CO2414" s="238"/>
      <c r="CP2414" s="238"/>
      <c r="CQ2414" s="238"/>
      <c r="CR2414" s="238"/>
      <c r="CS2414" s="238"/>
      <c r="CT2414" s="238"/>
      <c r="CU2414" s="238"/>
      <c r="CV2414" s="238"/>
      <c r="CW2414" s="238"/>
      <c r="CX2414" s="238"/>
      <c r="CY2414" s="238"/>
      <c r="CZ2414" s="238"/>
      <c r="DA2414" s="238"/>
      <c r="DB2414" s="238"/>
      <c r="DC2414" s="238"/>
      <c r="DD2414" s="238"/>
      <c r="DE2414" s="238"/>
      <c r="DF2414" s="238"/>
      <c r="DG2414" s="238"/>
      <c r="DH2414" s="238"/>
      <c r="DI2414" s="238"/>
      <c r="DJ2414" s="238"/>
      <c r="DK2414" s="238"/>
      <c r="DL2414" s="238"/>
      <c r="DM2414" s="238"/>
      <c r="DN2414" s="238"/>
      <c r="DO2414" s="238"/>
      <c r="DP2414" s="238"/>
      <c r="DQ2414" s="238"/>
      <c r="DR2414" s="238"/>
      <c r="DS2414" s="238"/>
      <c r="DT2414" s="238"/>
      <c r="DU2414" s="238"/>
      <c r="DV2414" s="238"/>
      <c r="DW2414" s="238"/>
      <c r="DX2414" s="238"/>
      <c r="DY2414" s="238"/>
      <c r="DZ2414" s="238"/>
      <c r="EA2414" s="238"/>
      <c r="EB2414" s="238"/>
      <c r="EC2414" s="238"/>
      <c r="ED2414" s="238"/>
      <c r="EE2414" s="238"/>
      <c r="EF2414" s="238"/>
      <c r="EG2414" s="238"/>
      <c r="EH2414" s="238"/>
      <c r="EI2414" s="238"/>
      <c r="EJ2414" s="238"/>
      <c r="EK2414" s="238"/>
      <c r="EL2414" s="238"/>
      <c r="EM2414" s="238"/>
      <c r="EN2414" s="238"/>
      <c r="EO2414" s="238"/>
      <c r="EP2414" s="238"/>
      <c r="EQ2414" s="238"/>
      <c r="ER2414" s="238"/>
      <c r="ES2414" s="238"/>
      <c r="ET2414" s="238"/>
      <c r="EU2414" s="238"/>
      <c r="EV2414" s="238"/>
      <c r="EW2414" s="238"/>
      <c r="EX2414" s="238"/>
      <c r="EY2414" s="238"/>
      <c r="EZ2414" s="238"/>
      <c r="FA2414" s="238"/>
      <c r="FB2414" s="238"/>
      <c r="FC2414" s="238"/>
      <c r="FD2414" s="238"/>
      <c r="FE2414" s="238"/>
      <c r="FF2414" s="238"/>
      <c r="FG2414" s="238"/>
      <c r="FH2414" s="238"/>
      <c r="FI2414" s="238"/>
      <c r="FJ2414" s="238"/>
      <c r="FK2414" s="238"/>
      <c r="FL2414" s="238"/>
      <c r="FM2414" s="238"/>
      <c r="FN2414" s="238"/>
      <c r="FO2414" s="238"/>
      <c r="FP2414" s="238"/>
      <c r="FQ2414" s="238"/>
      <c r="FR2414" s="238"/>
      <c r="FS2414" s="238"/>
      <c r="FT2414" s="238"/>
      <c r="FU2414" s="238"/>
      <c r="FV2414" s="238"/>
      <c r="FW2414" s="238"/>
      <c r="FX2414" s="238"/>
      <c r="FY2414" s="238"/>
      <c r="FZ2414" s="238"/>
      <c r="GA2414" s="238"/>
      <c r="GB2414" s="238"/>
      <c r="GC2414" s="238"/>
      <c r="GD2414" s="238"/>
      <c r="GE2414" s="238"/>
      <c r="GF2414" s="238"/>
      <c r="GG2414" s="238"/>
      <c r="GH2414" s="238"/>
      <c r="GI2414" s="238"/>
      <c r="GJ2414" s="238"/>
      <c r="GK2414" s="238"/>
      <c r="GL2414" s="238"/>
      <c r="GM2414" s="238"/>
      <c r="GN2414" s="238"/>
      <c r="GO2414" s="238"/>
      <c r="GP2414" s="238"/>
      <c r="GQ2414" s="238"/>
      <c r="GR2414" s="238"/>
      <c r="GS2414" s="238"/>
      <c r="GT2414" s="238"/>
      <c r="GU2414" s="238"/>
      <c r="GV2414" s="238"/>
      <c r="GW2414" s="238"/>
      <c r="GX2414" s="238"/>
      <c r="GY2414" s="238"/>
      <c r="GZ2414" s="238"/>
      <c r="HA2414" s="238"/>
      <c r="HB2414" s="238"/>
      <c r="HC2414" s="238"/>
      <c r="HD2414" s="238"/>
      <c r="HE2414" s="238"/>
      <c r="HF2414" s="238"/>
      <c r="HG2414" s="238"/>
      <c r="HH2414" s="238"/>
      <c r="HI2414" s="238"/>
      <c r="HJ2414" s="238"/>
      <c r="HK2414" s="238"/>
      <c r="HL2414" s="238"/>
      <c r="HM2414" s="238"/>
      <c r="HN2414" s="238"/>
      <c r="HO2414" s="238"/>
      <c r="HP2414" s="238"/>
      <c r="HQ2414" s="238"/>
      <c r="HR2414" s="238"/>
      <c r="HS2414" s="238"/>
      <c r="HT2414" s="238"/>
      <c r="HU2414" s="238"/>
      <c r="HV2414" s="238"/>
      <c r="HW2414" s="238"/>
      <c r="HX2414" s="238"/>
      <c r="HY2414" s="238"/>
      <c r="HZ2414" s="238"/>
      <c r="IA2414" s="238"/>
      <c r="IB2414" s="238"/>
      <c r="IC2414" s="238"/>
      <c r="ID2414" s="238"/>
      <c r="IE2414" s="238"/>
      <c r="IF2414" s="238"/>
      <c r="IG2414" s="238"/>
      <c r="IH2414" s="238"/>
      <c r="II2414" s="238"/>
      <c r="IJ2414" s="238"/>
      <c r="IK2414" s="238"/>
      <c r="IL2414" s="238"/>
      <c r="IM2414" s="238"/>
      <c r="IN2414" s="238"/>
      <c r="IO2414" s="238"/>
      <c r="IP2414" s="238"/>
      <c r="IQ2414" s="238"/>
      <c r="IR2414" s="238"/>
      <c r="IS2414" s="238"/>
      <c r="IT2414" s="238"/>
      <c r="IU2414" s="238"/>
      <c r="IV2414" s="238"/>
      <c r="IW2414" s="238"/>
      <c r="IX2414" s="238"/>
      <c r="IY2414" s="238"/>
      <c r="IZ2414" s="238"/>
      <c r="JA2414" s="238"/>
      <c r="JB2414" s="238"/>
      <c r="JC2414" s="238"/>
      <c r="JD2414" s="238"/>
      <c r="JE2414" s="238"/>
      <c r="JF2414" s="238"/>
      <c r="JG2414" s="238"/>
      <c r="JH2414" s="238"/>
      <c r="JI2414" s="238"/>
      <c r="JJ2414" s="238"/>
    </row>
    <row r="2415" spans="1:270" s="1062" customFormat="1" ht="45" x14ac:dyDescent="0.25">
      <c r="A2415" s="362">
        <v>1</v>
      </c>
      <c r="B2415" s="362">
        <v>1</v>
      </c>
      <c r="C2415" s="810" t="s">
        <v>286</v>
      </c>
      <c r="D2415" s="299"/>
      <c r="E2415" s="299"/>
      <c r="F2415" s="2186">
        <f t="shared" si="4828"/>
        <v>575</v>
      </c>
      <c r="G2415" s="941">
        <f t="shared" si="4828"/>
        <v>479</v>
      </c>
      <c r="H2415" s="941">
        <f t="shared" si="4828"/>
        <v>93</v>
      </c>
      <c r="I2415" s="941">
        <f t="shared" si="4828"/>
        <v>19.415448851774531</v>
      </c>
      <c r="J2415" s="2867"/>
      <c r="K2415" s="2867"/>
      <c r="L2415" s="2868"/>
      <c r="M2415" s="2868"/>
      <c r="N2415" s="2868"/>
      <c r="O2415" s="2868"/>
      <c r="P2415" s="2868"/>
      <c r="Q2415" s="2868"/>
      <c r="R2415" s="3128">
        <f t="shared" ref="R2415:AI2415" si="4839">R2360</f>
        <v>1820.1212805792002</v>
      </c>
      <c r="S2415" s="3128">
        <f t="shared" si="4839"/>
        <v>1820.1212805792002</v>
      </c>
      <c r="T2415" s="3128">
        <f t="shared" si="4839"/>
        <v>1820.1212805792002</v>
      </c>
      <c r="U2415" s="3128">
        <f t="shared" si="4839"/>
        <v>1820.1212805792002</v>
      </c>
      <c r="V2415" s="3128">
        <f t="shared" si="4839"/>
        <v>1820.1212805792002</v>
      </c>
      <c r="W2415" s="3128">
        <f t="shared" si="4839"/>
        <v>1820.1212805792002</v>
      </c>
      <c r="X2415" s="3128">
        <f t="shared" si="4839"/>
        <v>1820.1212805792002</v>
      </c>
      <c r="Y2415" s="3128">
        <f t="shared" si="4839"/>
        <v>1820.1212805792002</v>
      </c>
      <c r="Z2415" s="3128">
        <f t="shared" si="4839"/>
        <v>1820.1212805792002</v>
      </c>
      <c r="AA2415" s="3128">
        <f t="shared" si="4839"/>
        <v>1820.1212805792002</v>
      </c>
      <c r="AB2415" s="3128">
        <f t="shared" si="4839"/>
        <v>1516.7677338160001</v>
      </c>
      <c r="AC2415" s="3128">
        <f t="shared" si="4839"/>
        <v>158.06192000000001</v>
      </c>
      <c r="AD2415" s="3129">
        <f t="shared" si="4839"/>
        <v>0</v>
      </c>
      <c r="AE2415" s="3128">
        <f t="shared" si="4839"/>
        <v>0</v>
      </c>
      <c r="AF2415" s="3128">
        <f t="shared" si="4839"/>
        <v>-1358.705813816</v>
      </c>
      <c r="AG2415" s="3130">
        <f t="shared" si="4839"/>
        <v>0</v>
      </c>
      <c r="AH2415" s="3130">
        <f t="shared" si="4839"/>
        <v>0</v>
      </c>
      <c r="AI2415" s="3128">
        <f t="shared" si="4839"/>
        <v>158.06192000000001</v>
      </c>
      <c r="AJ2415" s="1142"/>
      <c r="AK2415" s="2935"/>
      <c r="AL2415" s="2563">
        <f t="shared" ref="AL2415:AL2447" si="4840">AC2415-AB2415-AF2415</f>
        <v>0</v>
      </c>
      <c r="AM2415" s="3319"/>
      <c r="AN2415" s="238"/>
      <c r="AO2415" s="238"/>
      <c r="AP2415" s="238"/>
      <c r="AQ2415" s="238"/>
      <c r="AR2415" s="238"/>
      <c r="AS2415" s="238"/>
      <c r="AT2415" s="238"/>
      <c r="AU2415" s="238"/>
      <c r="AV2415" s="238"/>
      <c r="AW2415" s="238"/>
      <c r="AX2415" s="238"/>
      <c r="AY2415" s="238"/>
      <c r="AZ2415" s="238"/>
      <c r="BA2415" s="238"/>
      <c r="BB2415" s="238"/>
      <c r="BC2415" s="238"/>
      <c r="BD2415" s="238"/>
      <c r="BE2415" s="238"/>
      <c r="BF2415" s="238"/>
      <c r="BG2415" s="238"/>
      <c r="BH2415" s="238"/>
      <c r="BI2415" s="238"/>
      <c r="BJ2415" s="238"/>
      <c r="BK2415" s="238"/>
      <c r="BL2415" s="238"/>
      <c r="BM2415" s="238"/>
      <c r="BN2415" s="238"/>
      <c r="BO2415" s="238"/>
      <c r="BP2415" s="238"/>
      <c r="BQ2415" s="238"/>
      <c r="BR2415" s="238"/>
      <c r="BS2415" s="238"/>
      <c r="BT2415" s="238"/>
      <c r="BU2415" s="238"/>
      <c r="BV2415" s="238"/>
      <c r="BW2415" s="238"/>
      <c r="BX2415" s="238"/>
      <c r="BY2415" s="238"/>
      <c r="BZ2415" s="238"/>
      <c r="CA2415" s="238"/>
      <c r="CB2415" s="238"/>
      <c r="CC2415" s="238"/>
      <c r="CD2415" s="238"/>
      <c r="CE2415" s="238"/>
      <c r="CF2415" s="238"/>
      <c r="CG2415" s="238"/>
      <c r="CH2415" s="238"/>
      <c r="CI2415" s="238"/>
      <c r="CJ2415" s="238"/>
      <c r="CK2415" s="238"/>
      <c r="CL2415" s="238"/>
      <c r="CM2415" s="238"/>
      <c r="CN2415" s="238"/>
      <c r="CO2415" s="238"/>
      <c r="CP2415" s="238"/>
      <c r="CQ2415" s="238"/>
      <c r="CR2415" s="238"/>
      <c r="CS2415" s="238"/>
      <c r="CT2415" s="238"/>
      <c r="CU2415" s="238"/>
      <c r="CV2415" s="238"/>
      <c r="CW2415" s="238"/>
      <c r="CX2415" s="238"/>
      <c r="CY2415" s="238"/>
      <c r="CZ2415" s="238"/>
      <c r="DA2415" s="238"/>
      <c r="DB2415" s="238"/>
      <c r="DC2415" s="238"/>
      <c r="DD2415" s="238"/>
      <c r="DE2415" s="238"/>
      <c r="DF2415" s="238"/>
      <c r="DG2415" s="238"/>
      <c r="DH2415" s="238"/>
      <c r="DI2415" s="238"/>
      <c r="DJ2415" s="238"/>
      <c r="DK2415" s="238"/>
      <c r="DL2415" s="238"/>
      <c r="DM2415" s="238"/>
      <c r="DN2415" s="238"/>
      <c r="DO2415" s="238"/>
      <c r="DP2415" s="238"/>
      <c r="DQ2415" s="238"/>
      <c r="DR2415" s="238"/>
      <c r="DS2415" s="238"/>
      <c r="DT2415" s="238"/>
      <c r="DU2415" s="238"/>
      <c r="DV2415" s="238"/>
      <c r="DW2415" s="238"/>
      <c r="DX2415" s="238"/>
      <c r="DY2415" s="238"/>
      <c r="DZ2415" s="238"/>
      <c r="EA2415" s="238"/>
      <c r="EB2415" s="238"/>
      <c r="EC2415" s="238"/>
      <c r="ED2415" s="238"/>
      <c r="EE2415" s="238"/>
      <c r="EF2415" s="238"/>
      <c r="EG2415" s="238"/>
      <c r="EH2415" s="238"/>
      <c r="EI2415" s="238"/>
      <c r="EJ2415" s="238"/>
      <c r="EK2415" s="238"/>
      <c r="EL2415" s="238"/>
      <c r="EM2415" s="238"/>
      <c r="EN2415" s="238"/>
      <c r="EO2415" s="238"/>
      <c r="EP2415" s="238"/>
      <c r="EQ2415" s="238"/>
      <c r="ER2415" s="238"/>
      <c r="ES2415" s="238"/>
      <c r="ET2415" s="238"/>
      <c r="EU2415" s="238"/>
      <c r="EV2415" s="238"/>
      <c r="EW2415" s="238"/>
      <c r="EX2415" s="238"/>
      <c r="EY2415" s="238"/>
      <c r="EZ2415" s="238"/>
      <c r="FA2415" s="238"/>
      <c r="FB2415" s="238"/>
      <c r="FC2415" s="238"/>
      <c r="FD2415" s="238"/>
      <c r="FE2415" s="238"/>
      <c r="FF2415" s="238"/>
      <c r="FG2415" s="238"/>
      <c r="FH2415" s="238"/>
      <c r="FI2415" s="238"/>
      <c r="FJ2415" s="238"/>
      <c r="FK2415" s="238"/>
      <c r="FL2415" s="238"/>
      <c r="FM2415" s="238"/>
      <c r="FN2415" s="238"/>
      <c r="FO2415" s="238"/>
      <c r="FP2415" s="238"/>
      <c r="FQ2415" s="238"/>
      <c r="FR2415" s="238"/>
      <c r="FS2415" s="238"/>
      <c r="FT2415" s="238"/>
      <c r="FU2415" s="238"/>
      <c r="FV2415" s="238"/>
      <c r="FW2415" s="238"/>
      <c r="FX2415" s="238"/>
      <c r="FY2415" s="238"/>
      <c r="FZ2415" s="238"/>
      <c r="GA2415" s="238"/>
      <c r="GB2415" s="238"/>
      <c r="GC2415" s="238"/>
      <c r="GD2415" s="238"/>
      <c r="GE2415" s="238"/>
      <c r="GF2415" s="238"/>
      <c r="GG2415" s="238"/>
      <c r="GH2415" s="238"/>
      <c r="GI2415" s="238"/>
      <c r="GJ2415" s="238"/>
      <c r="GK2415" s="238"/>
      <c r="GL2415" s="238"/>
      <c r="GM2415" s="238"/>
      <c r="GN2415" s="238"/>
      <c r="GO2415" s="238"/>
      <c r="GP2415" s="238"/>
      <c r="GQ2415" s="238"/>
      <c r="GR2415" s="238"/>
      <c r="GS2415" s="238"/>
      <c r="GT2415" s="238"/>
      <c r="GU2415" s="238"/>
      <c r="GV2415" s="238"/>
      <c r="GW2415" s="238"/>
      <c r="GX2415" s="238"/>
      <c r="GY2415" s="238"/>
      <c r="GZ2415" s="238"/>
      <c r="HA2415" s="238"/>
      <c r="HB2415" s="238"/>
      <c r="HC2415" s="238"/>
      <c r="HD2415" s="238"/>
      <c r="HE2415" s="238"/>
      <c r="HF2415" s="238"/>
      <c r="HG2415" s="238"/>
      <c r="HH2415" s="238"/>
      <c r="HI2415" s="238"/>
      <c r="HJ2415" s="238"/>
      <c r="HK2415" s="238"/>
      <c r="HL2415" s="238"/>
      <c r="HM2415" s="238"/>
      <c r="HN2415" s="238"/>
      <c r="HO2415" s="238"/>
      <c r="HP2415" s="238"/>
      <c r="HQ2415" s="238"/>
      <c r="HR2415" s="238"/>
      <c r="HS2415" s="238"/>
      <c r="HT2415" s="238"/>
      <c r="HU2415" s="238"/>
      <c r="HV2415" s="238"/>
      <c r="HW2415" s="238"/>
      <c r="HX2415" s="238"/>
      <c r="HY2415" s="238"/>
      <c r="HZ2415" s="238"/>
      <c r="IA2415" s="238"/>
      <c r="IB2415" s="238"/>
      <c r="IC2415" s="238"/>
      <c r="ID2415" s="238"/>
      <c r="IE2415" s="238"/>
      <c r="IF2415" s="238"/>
      <c r="IG2415" s="238"/>
      <c r="IH2415" s="238"/>
      <c r="II2415" s="238"/>
      <c r="IJ2415" s="238"/>
      <c r="IK2415" s="238"/>
      <c r="IL2415" s="238"/>
      <c r="IM2415" s="238"/>
      <c r="IN2415" s="238"/>
      <c r="IO2415" s="238"/>
      <c r="IP2415" s="238"/>
      <c r="IQ2415" s="238"/>
      <c r="IR2415" s="238"/>
      <c r="IS2415" s="238"/>
      <c r="IT2415" s="238"/>
      <c r="IU2415" s="238"/>
      <c r="IV2415" s="238"/>
      <c r="IW2415" s="238"/>
      <c r="IX2415" s="238"/>
      <c r="IY2415" s="238"/>
      <c r="IZ2415" s="238"/>
      <c r="JA2415" s="238"/>
      <c r="JB2415" s="238"/>
      <c r="JC2415" s="238"/>
      <c r="JD2415" s="238"/>
      <c r="JE2415" s="238"/>
      <c r="JF2415" s="238"/>
      <c r="JG2415" s="238"/>
      <c r="JH2415" s="238"/>
      <c r="JI2415" s="238"/>
      <c r="JJ2415" s="238"/>
    </row>
    <row r="2416" spans="1:270" s="1062" customFormat="1" ht="45" x14ac:dyDescent="0.25">
      <c r="A2416" s="362"/>
      <c r="B2416" s="362">
        <v>1</v>
      </c>
      <c r="C2416" s="810" t="s">
        <v>531</v>
      </c>
      <c r="D2416" s="299"/>
      <c r="E2416" s="299"/>
      <c r="F2416" s="2186">
        <f t="shared" si="4828"/>
        <v>135</v>
      </c>
      <c r="G2416" s="941">
        <f t="shared" si="4828"/>
        <v>113</v>
      </c>
      <c r="H2416" s="941">
        <f t="shared" si="4828"/>
        <v>93</v>
      </c>
      <c r="I2416" s="941">
        <f t="shared" si="4828"/>
        <v>82.30088495575221</v>
      </c>
      <c r="J2416" s="2867"/>
      <c r="K2416" s="2867"/>
      <c r="L2416" s="2868"/>
      <c r="M2416" s="2868"/>
      <c r="N2416" s="2868"/>
      <c r="O2416" s="2868"/>
      <c r="P2416" s="2868"/>
      <c r="Q2416" s="2868"/>
      <c r="R2416" s="3128">
        <f t="shared" ref="R2416:AI2416" si="4841">R2361</f>
        <v>228.12164999999999</v>
      </c>
      <c r="S2416" s="3128">
        <f t="shared" si="4841"/>
        <v>228.12164999999999</v>
      </c>
      <c r="T2416" s="3128">
        <f t="shared" si="4841"/>
        <v>228.12164999999999</v>
      </c>
      <c r="U2416" s="3128">
        <f t="shared" si="4841"/>
        <v>228.12164999999999</v>
      </c>
      <c r="V2416" s="3128">
        <f t="shared" si="4841"/>
        <v>228.12164999999999</v>
      </c>
      <c r="W2416" s="3128">
        <f t="shared" si="4841"/>
        <v>228.12164999999999</v>
      </c>
      <c r="X2416" s="3128">
        <f t="shared" si="4841"/>
        <v>228.12164999999999</v>
      </c>
      <c r="Y2416" s="3128">
        <f t="shared" si="4841"/>
        <v>228.12164999999999</v>
      </c>
      <c r="Z2416" s="3128">
        <f t="shared" si="4841"/>
        <v>228.12164999999999</v>
      </c>
      <c r="AA2416" s="3128">
        <f t="shared" si="4841"/>
        <v>228.12164999999999</v>
      </c>
      <c r="AB2416" s="3128">
        <f t="shared" si="4841"/>
        <v>190.10137499999999</v>
      </c>
      <c r="AC2416" s="3128">
        <f t="shared" si="4841"/>
        <v>158.06192000000001</v>
      </c>
      <c r="AD2416" s="3129">
        <f t="shared" si="4841"/>
        <v>0</v>
      </c>
      <c r="AE2416" s="3128">
        <f t="shared" si="4841"/>
        <v>0</v>
      </c>
      <c r="AF2416" s="3128">
        <f t="shared" si="4841"/>
        <v>-32.039454999999975</v>
      </c>
      <c r="AG2416" s="3130">
        <f t="shared" si="4841"/>
        <v>0</v>
      </c>
      <c r="AH2416" s="3130">
        <f t="shared" si="4841"/>
        <v>0</v>
      </c>
      <c r="AI2416" s="3128">
        <f t="shared" si="4841"/>
        <v>158.06192000000001</v>
      </c>
      <c r="AJ2416" s="1142"/>
      <c r="AK2416" s="2935"/>
      <c r="AL2416" s="2563">
        <f t="shared" si="4840"/>
        <v>0</v>
      </c>
      <c r="AM2416" s="3319"/>
      <c r="AN2416" s="238"/>
      <c r="AO2416" s="238"/>
      <c r="AP2416" s="238"/>
      <c r="AQ2416" s="238"/>
      <c r="AR2416" s="238"/>
      <c r="AS2416" s="238"/>
      <c r="AT2416" s="238"/>
      <c r="AU2416" s="238"/>
      <c r="AV2416" s="238"/>
      <c r="AW2416" s="238"/>
      <c r="AX2416" s="238"/>
      <c r="AY2416" s="238"/>
      <c r="AZ2416" s="238"/>
      <c r="BA2416" s="238"/>
      <c r="BB2416" s="238"/>
      <c r="BC2416" s="238"/>
      <c r="BD2416" s="238"/>
      <c r="BE2416" s="238"/>
      <c r="BF2416" s="238"/>
      <c r="BG2416" s="238"/>
      <c r="BH2416" s="238"/>
      <c r="BI2416" s="238"/>
      <c r="BJ2416" s="238"/>
      <c r="BK2416" s="238"/>
      <c r="BL2416" s="238"/>
      <c r="BM2416" s="238"/>
      <c r="BN2416" s="238"/>
      <c r="BO2416" s="238"/>
      <c r="BP2416" s="238"/>
      <c r="BQ2416" s="238"/>
      <c r="BR2416" s="238"/>
      <c r="BS2416" s="238"/>
      <c r="BT2416" s="238"/>
      <c r="BU2416" s="238"/>
      <c r="BV2416" s="238"/>
      <c r="BW2416" s="238"/>
      <c r="BX2416" s="238"/>
      <c r="BY2416" s="238"/>
      <c r="BZ2416" s="238"/>
      <c r="CA2416" s="238"/>
      <c r="CB2416" s="238"/>
      <c r="CC2416" s="238"/>
      <c r="CD2416" s="238"/>
      <c r="CE2416" s="238"/>
      <c r="CF2416" s="238"/>
      <c r="CG2416" s="238"/>
      <c r="CH2416" s="238"/>
      <c r="CI2416" s="238"/>
      <c r="CJ2416" s="238"/>
      <c r="CK2416" s="238"/>
      <c r="CL2416" s="238"/>
      <c r="CM2416" s="238"/>
      <c r="CN2416" s="238"/>
      <c r="CO2416" s="238"/>
      <c r="CP2416" s="238"/>
      <c r="CQ2416" s="238"/>
      <c r="CR2416" s="238"/>
      <c r="CS2416" s="238"/>
      <c r="CT2416" s="238"/>
      <c r="CU2416" s="238"/>
      <c r="CV2416" s="238"/>
      <c r="CW2416" s="238"/>
      <c r="CX2416" s="238"/>
      <c r="CY2416" s="238"/>
      <c r="CZ2416" s="238"/>
      <c r="DA2416" s="238"/>
      <c r="DB2416" s="238"/>
      <c r="DC2416" s="238"/>
      <c r="DD2416" s="238"/>
      <c r="DE2416" s="238"/>
      <c r="DF2416" s="238"/>
      <c r="DG2416" s="238"/>
      <c r="DH2416" s="238"/>
      <c r="DI2416" s="238"/>
      <c r="DJ2416" s="238"/>
      <c r="DK2416" s="238"/>
      <c r="DL2416" s="238"/>
      <c r="DM2416" s="238"/>
      <c r="DN2416" s="238"/>
      <c r="DO2416" s="238"/>
      <c r="DP2416" s="238"/>
      <c r="DQ2416" s="238"/>
      <c r="DR2416" s="238"/>
      <c r="DS2416" s="238"/>
      <c r="DT2416" s="238"/>
      <c r="DU2416" s="238"/>
      <c r="DV2416" s="238"/>
      <c r="DW2416" s="238"/>
      <c r="DX2416" s="238"/>
      <c r="DY2416" s="238"/>
      <c r="DZ2416" s="238"/>
      <c r="EA2416" s="238"/>
      <c r="EB2416" s="238"/>
      <c r="EC2416" s="238"/>
      <c r="ED2416" s="238"/>
      <c r="EE2416" s="238"/>
      <c r="EF2416" s="238"/>
      <c r="EG2416" s="238"/>
      <c r="EH2416" s="238"/>
      <c r="EI2416" s="238"/>
      <c r="EJ2416" s="238"/>
      <c r="EK2416" s="238"/>
      <c r="EL2416" s="238"/>
      <c r="EM2416" s="238"/>
      <c r="EN2416" s="238"/>
      <c r="EO2416" s="238"/>
      <c r="EP2416" s="238"/>
      <c r="EQ2416" s="238"/>
      <c r="ER2416" s="238"/>
      <c r="ES2416" s="238"/>
      <c r="ET2416" s="238"/>
      <c r="EU2416" s="238"/>
      <c r="EV2416" s="238"/>
      <c r="EW2416" s="238"/>
      <c r="EX2416" s="238"/>
      <c r="EY2416" s="238"/>
      <c r="EZ2416" s="238"/>
      <c r="FA2416" s="238"/>
      <c r="FB2416" s="238"/>
      <c r="FC2416" s="238"/>
      <c r="FD2416" s="238"/>
      <c r="FE2416" s="238"/>
      <c r="FF2416" s="238"/>
      <c r="FG2416" s="238"/>
      <c r="FH2416" s="238"/>
      <c r="FI2416" s="238"/>
      <c r="FJ2416" s="238"/>
      <c r="FK2416" s="238"/>
      <c r="FL2416" s="238"/>
      <c r="FM2416" s="238"/>
      <c r="FN2416" s="238"/>
      <c r="FO2416" s="238"/>
      <c r="FP2416" s="238"/>
      <c r="FQ2416" s="238"/>
      <c r="FR2416" s="238"/>
      <c r="FS2416" s="238"/>
      <c r="FT2416" s="238"/>
      <c r="FU2416" s="238"/>
      <c r="FV2416" s="238"/>
      <c r="FW2416" s="238"/>
      <c r="FX2416" s="238"/>
      <c r="FY2416" s="238"/>
      <c r="FZ2416" s="238"/>
      <c r="GA2416" s="238"/>
      <c r="GB2416" s="238"/>
      <c r="GC2416" s="238"/>
      <c r="GD2416" s="238"/>
      <c r="GE2416" s="238"/>
      <c r="GF2416" s="238"/>
      <c r="GG2416" s="238"/>
      <c r="GH2416" s="238"/>
      <c r="GI2416" s="238"/>
      <c r="GJ2416" s="238"/>
      <c r="GK2416" s="238"/>
      <c r="GL2416" s="238"/>
      <c r="GM2416" s="238"/>
      <c r="GN2416" s="238"/>
      <c r="GO2416" s="238"/>
      <c r="GP2416" s="238"/>
      <c r="GQ2416" s="238"/>
      <c r="GR2416" s="238"/>
      <c r="GS2416" s="238"/>
      <c r="GT2416" s="238"/>
      <c r="GU2416" s="238"/>
      <c r="GV2416" s="238"/>
      <c r="GW2416" s="238"/>
      <c r="GX2416" s="238"/>
      <c r="GY2416" s="238"/>
      <c r="GZ2416" s="238"/>
      <c r="HA2416" s="238"/>
      <c r="HB2416" s="238"/>
      <c r="HC2416" s="238"/>
      <c r="HD2416" s="238"/>
      <c r="HE2416" s="238"/>
      <c r="HF2416" s="238"/>
      <c r="HG2416" s="238"/>
      <c r="HH2416" s="238"/>
      <c r="HI2416" s="238"/>
      <c r="HJ2416" s="238"/>
      <c r="HK2416" s="238"/>
      <c r="HL2416" s="238"/>
      <c r="HM2416" s="238"/>
      <c r="HN2416" s="238"/>
      <c r="HO2416" s="238"/>
      <c r="HP2416" s="238"/>
      <c r="HQ2416" s="238"/>
      <c r="HR2416" s="238"/>
      <c r="HS2416" s="238"/>
      <c r="HT2416" s="238"/>
      <c r="HU2416" s="238"/>
      <c r="HV2416" s="238"/>
      <c r="HW2416" s="238"/>
      <c r="HX2416" s="238"/>
      <c r="HY2416" s="238"/>
      <c r="HZ2416" s="238"/>
      <c r="IA2416" s="238"/>
      <c r="IB2416" s="238"/>
      <c r="IC2416" s="238"/>
      <c r="ID2416" s="238"/>
      <c r="IE2416" s="238"/>
      <c r="IF2416" s="238"/>
      <c r="IG2416" s="238"/>
      <c r="IH2416" s="238"/>
      <c r="II2416" s="238"/>
      <c r="IJ2416" s="238"/>
      <c r="IK2416" s="238"/>
      <c r="IL2416" s="238"/>
      <c r="IM2416" s="238"/>
      <c r="IN2416" s="238"/>
      <c r="IO2416" s="238"/>
      <c r="IP2416" s="238"/>
      <c r="IQ2416" s="238"/>
      <c r="IR2416" s="238"/>
      <c r="IS2416" s="238"/>
      <c r="IT2416" s="238"/>
      <c r="IU2416" s="238"/>
      <c r="IV2416" s="238"/>
      <c r="IW2416" s="238"/>
      <c r="IX2416" s="238"/>
      <c r="IY2416" s="238"/>
      <c r="IZ2416" s="238"/>
      <c r="JA2416" s="238"/>
      <c r="JB2416" s="238"/>
      <c r="JC2416" s="238"/>
      <c r="JD2416" s="238"/>
      <c r="JE2416" s="238"/>
      <c r="JF2416" s="238"/>
      <c r="JG2416" s="238"/>
      <c r="JH2416" s="238"/>
      <c r="JI2416" s="238"/>
      <c r="JJ2416" s="238"/>
    </row>
    <row r="2417" spans="1:270" s="1062" customFormat="1" ht="72" x14ac:dyDescent="0.25">
      <c r="A2417" s="362"/>
      <c r="B2417" s="362">
        <v>1</v>
      </c>
      <c r="C2417" s="807" t="s">
        <v>532</v>
      </c>
      <c r="D2417" s="299"/>
      <c r="E2417" s="299"/>
      <c r="F2417" s="2186">
        <f t="shared" si="4828"/>
        <v>400</v>
      </c>
      <c r="G2417" s="941">
        <f t="shared" si="4828"/>
        <v>333</v>
      </c>
      <c r="H2417" s="941">
        <f t="shared" si="4828"/>
        <v>0</v>
      </c>
      <c r="I2417" s="941">
        <f t="shared" si="4828"/>
        <v>0</v>
      </c>
      <c r="J2417" s="2867"/>
      <c r="K2417" s="2867"/>
      <c r="L2417" s="2868"/>
      <c r="M2417" s="2868"/>
      <c r="N2417" s="2868"/>
      <c r="O2417" s="2868"/>
      <c r="P2417" s="2868"/>
      <c r="Q2417" s="2868"/>
      <c r="R2417" s="3128">
        <f t="shared" ref="R2417:AI2417" si="4842">R2362</f>
        <v>1521.3886018560002</v>
      </c>
      <c r="S2417" s="3128">
        <f t="shared" si="4842"/>
        <v>1521.3886018560002</v>
      </c>
      <c r="T2417" s="3128">
        <f t="shared" si="4842"/>
        <v>1521.3886018560002</v>
      </c>
      <c r="U2417" s="3128">
        <f t="shared" si="4842"/>
        <v>1521.3886018560002</v>
      </c>
      <c r="V2417" s="3128">
        <f t="shared" si="4842"/>
        <v>1521.3886018560002</v>
      </c>
      <c r="W2417" s="3128">
        <f t="shared" si="4842"/>
        <v>1521.3886018560002</v>
      </c>
      <c r="X2417" s="3128">
        <f t="shared" si="4842"/>
        <v>1521.3886018560002</v>
      </c>
      <c r="Y2417" s="3128">
        <f t="shared" si="4842"/>
        <v>1521.3886018560002</v>
      </c>
      <c r="Z2417" s="3128">
        <f t="shared" si="4842"/>
        <v>1521.3886018560002</v>
      </c>
      <c r="AA2417" s="3128">
        <f t="shared" si="4842"/>
        <v>1521.3886018560002</v>
      </c>
      <c r="AB2417" s="3128">
        <f t="shared" si="4842"/>
        <v>1267.82383488</v>
      </c>
      <c r="AC2417" s="3128">
        <f t="shared" si="4842"/>
        <v>0</v>
      </c>
      <c r="AD2417" s="3129">
        <f t="shared" si="4842"/>
        <v>0</v>
      </c>
      <c r="AE2417" s="3128">
        <f t="shared" si="4842"/>
        <v>0</v>
      </c>
      <c r="AF2417" s="3128">
        <f t="shared" si="4842"/>
        <v>-1267.82383488</v>
      </c>
      <c r="AG2417" s="3130">
        <f t="shared" si="4842"/>
        <v>0</v>
      </c>
      <c r="AH2417" s="3130">
        <f t="shared" si="4842"/>
        <v>0</v>
      </c>
      <c r="AI2417" s="3128">
        <f t="shared" si="4842"/>
        <v>0</v>
      </c>
      <c r="AJ2417" s="1142"/>
      <c r="AK2417" s="2935"/>
      <c r="AL2417" s="2563">
        <f t="shared" si="4840"/>
        <v>0</v>
      </c>
      <c r="AM2417" s="3319"/>
      <c r="AN2417" s="238"/>
      <c r="AO2417" s="238"/>
      <c r="AP2417" s="238"/>
      <c r="AQ2417" s="238"/>
      <c r="AR2417" s="238"/>
      <c r="AS2417" s="238"/>
      <c r="AT2417" s="238"/>
      <c r="AU2417" s="238"/>
      <c r="AV2417" s="238"/>
      <c r="AW2417" s="238"/>
      <c r="AX2417" s="238"/>
      <c r="AY2417" s="238"/>
      <c r="AZ2417" s="238"/>
      <c r="BA2417" s="238"/>
      <c r="BB2417" s="238"/>
      <c r="BC2417" s="238"/>
      <c r="BD2417" s="238"/>
      <c r="BE2417" s="238"/>
      <c r="BF2417" s="238"/>
      <c r="BG2417" s="238"/>
      <c r="BH2417" s="238"/>
      <c r="BI2417" s="238"/>
      <c r="BJ2417" s="238"/>
      <c r="BK2417" s="238"/>
      <c r="BL2417" s="238"/>
      <c r="BM2417" s="238"/>
      <c r="BN2417" s="238"/>
      <c r="BO2417" s="238"/>
      <c r="BP2417" s="238"/>
      <c r="BQ2417" s="238"/>
      <c r="BR2417" s="238"/>
      <c r="BS2417" s="238"/>
      <c r="BT2417" s="238"/>
      <c r="BU2417" s="238"/>
      <c r="BV2417" s="238"/>
      <c r="BW2417" s="238"/>
      <c r="BX2417" s="238"/>
      <c r="BY2417" s="238"/>
      <c r="BZ2417" s="238"/>
      <c r="CA2417" s="238"/>
      <c r="CB2417" s="238"/>
      <c r="CC2417" s="238"/>
      <c r="CD2417" s="238"/>
      <c r="CE2417" s="238"/>
      <c r="CF2417" s="238"/>
      <c r="CG2417" s="238"/>
      <c r="CH2417" s="238"/>
      <c r="CI2417" s="238"/>
      <c r="CJ2417" s="238"/>
      <c r="CK2417" s="238"/>
      <c r="CL2417" s="238"/>
      <c r="CM2417" s="238"/>
      <c r="CN2417" s="238"/>
      <c r="CO2417" s="238"/>
      <c r="CP2417" s="238"/>
      <c r="CQ2417" s="238"/>
      <c r="CR2417" s="238"/>
      <c r="CS2417" s="238"/>
      <c r="CT2417" s="238"/>
      <c r="CU2417" s="238"/>
      <c r="CV2417" s="238"/>
      <c r="CW2417" s="238"/>
      <c r="CX2417" s="238"/>
      <c r="CY2417" s="238"/>
      <c r="CZ2417" s="238"/>
      <c r="DA2417" s="238"/>
      <c r="DB2417" s="238"/>
      <c r="DC2417" s="238"/>
      <c r="DD2417" s="238"/>
      <c r="DE2417" s="238"/>
      <c r="DF2417" s="238"/>
      <c r="DG2417" s="238"/>
      <c r="DH2417" s="238"/>
      <c r="DI2417" s="238"/>
      <c r="DJ2417" s="238"/>
      <c r="DK2417" s="238"/>
      <c r="DL2417" s="238"/>
      <c r="DM2417" s="238"/>
      <c r="DN2417" s="238"/>
      <c r="DO2417" s="238"/>
      <c r="DP2417" s="238"/>
      <c r="DQ2417" s="238"/>
      <c r="DR2417" s="238"/>
      <c r="DS2417" s="238"/>
      <c r="DT2417" s="238"/>
      <c r="DU2417" s="238"/>
      <c r="DV2417" s="238"/>
      <c r="DW2417" s="238"/>
      <c r="DX2417" s="238"/>
      <c r="DY2417" s="238"/>
      <c r="DZ2417" s="238"/>
      <c r="EA2417" s="238"/>
      <c r="EB2417" s="238"/>
      <c r="EC2417" s="238"/>
      <c r="ED2417" s="238"/>
      <c r="EE2417" s="238"/>
      <c r="EF2417" s="238"/>
      <c r="EG2417" s="238"/>
      <c r="EH2417" s="238"/>
      <c r="EI2417" s="238"/>
      <c r="EJ2417" s="238"/>
      <c r="EK2417" s="238"/>
      <c r="EL2417" s="238"/>
      <c r="EM2417" s="238"/>
      <c r="EN2417" s="238"/>
      <c r="EO2417" s="238"/>
      <c r="EP2417" s="238"/>
      <c r="EQ2417" s="238"/>
      <c r="ER2417" s="238"/>
      <c r="ES2417" s="238"/>
      <c r="ET2417" s="238"/>
      <c r="EU2417" s="238"/>
      <c r="EV2417" s="238"/>
      <c r="EW2417" s="238"/>
      <c r="EX2417" s="238"/>
      <c r="EY2417" s="238"/>
      <c r="EZ2417" s="238"/>
      <c r="FA2417" s="238"/>
      <c r="FB2417" s="238"/>
      <c r="FC2417" s="238"/>
      <c r="FD2417" s="238"/>
      <c r="FE2417" s="238"/>
      <c r="FF2417" s="238"/>
      <c r="FG2417" s="238"/>
      <c r="FH2417" s="238"/>
      <c r="FI2417" s="238"/>
      <c r="FJ2417" s="238"/>
      <c r="FK2417" s="238"/>
      <c r="FL2417" s="238"/>
      <c r="FM2417" s="238"/>
      <c r="FN2417" s="238"/>
      <c r="FO2417" s="238"/>
      <c r="FP2417" s="238"/>
      <c r="FQ2417" s="238"/>
      <c r="FR2417" s="238"/>
      <c r="FS2417" s="238"/>
      <c r="FT2417" s="238"/>
      <c r="FU2417" s="238"/>
      <c r="FV2417" s="238"/>
      <c r="FW2417" s="238"/>
      <c r="FX2417" s="238"/>
      <c r="FY2417" s="238"/>
      <c r="FZ2417" s="238"/>
      <c r="GA2417" s="238"/>
      <c r="GB2417" s="238"/>
      <c r="GC2417" s="238"/>
      <c r="GD2417" s="238"/>
      <c r="GE2417" s="238"/>
      <c r="GF2417" s="238"/>
      <c r="GG2417" s="238"/>
      <c r="GH2417" s="238"/>
      <c r="GI2417" s="238"/>
      <c r="GJ2417" s="238"/>
      <c r="GK2417" s="238"/>
      <c r="GL2417" s="238"/>
      <c r="GM2417" s="238"/>
      <c r="GN2417" s="238"/>
      <c r="GO2417" s="238"/>
      <c r="GP2417" s="238"/>
      <c r="GQ2417" s="238"/>
      <c r="GR2417" s="238"/>
      <c r="GS2417" s="238"/>
      <c r="GT2417" s="238"/>
      <c r="GU2417" s="238"/>
      <c r="GV2417" s="238"/>
      <c r="GW2417" s="238"/>
      <c r="GX2417" s="238"/>
      <c r="GY2417" s="238"/>
      <c r="GZ2417" s="238"/>
      <c r="HA2417" s="238"/>
      <c r="HB2417" s="238"/>
      <c r="HC2417" s="238"/>
      <c r="HD2417" s="238"/>
      <c r="HE2417" s="238"/>
      <c r="HF2417" s="238"/>
      <c r="HG2417" s="238"/>
      <c r="HH2417" s="238"/>
      <c r="HI2417" s="238"/>
      <c r="HJ2417" s="238"/>
      <c r="HK2417" s="238"/>
      <c r="HL2417" s="238"/>
      <c r="HM2417" s="238"/>
      <c r="HN2417" s="238"/>
      <c r="HO2417" s="238"/>
      <c r="HP2417" s="238"/>
      <c r="HQ2417" s="238"/>
      <c r="HR2417" s="238"/>
      <c r="HS2417" s="238"/>
      <c r="HT2417" s="238"/>
      <c r="HU2417" s="238"/>
      <c r="HV2417" s="238"/>
      <c r="HW2417" s="238"/>
      <c r="HX2417" s="238"/>
      <c r="HY2417" s="238"/>
      <c r="HZ2417" s="238"/>
      <c r="IA2417" s="238"/>
      <c r="IB2417" s="238"/>
      <c r="IC2417" s="238"/>
      <c r="ID2417" s="238"/>
      <c r="IE2417" s="238"/>
      <c r="IF2417" s="238"/>
      <c r="IG2417" s="238"/>
      <c r="IH2417" s="238"/>
      <c r="II2417" s="238"/>
      <c r="IJ2417" s="238"/>
      <c r="IK2417" s="238"/>
      <c r="IL2417" s="238"/>
      <c r="IM2417" s="238"/>
      <c r="IN2417" s="238"/>
      <c r="IO2417" s="238"/>
      <c r="IP2417" s="238"/>
      <c r="IQ2417" s="238"/>
      <c r="IR2417" s="238"/>
      <c r="IS2417" s="238"/>
      <c r="IT2417" s="238"/>
      <c r="IU2417" s="238"/>
      <c r="IV2417" s="238"/>
      <c r="IW2417" s="238"/>
      <c r="IX2417" s="238"/>
      <c r="IY2417" s="238"/>
      <c r="IZ2417" s="238"/>
      <c r="JA2417" s="238"/>
      <c r="JB2417" s="238"/>
      <c r="JC2417" s="238"/>
      <c r="JD2417" s="238"/>
      <c r="JE2417" s="238"/>
      <c r="JF2417" s="238"/>
      <c r="JG2417" s="238"/>
      <c r="JH2417" s="238"/>
      <c r="JI2417" s="238"/>
      <c r="JJ2417" s="238"/>
    </row>
    <row r="2418" spans="1:270" s="1062" customFormat="1" ht="60" x14ac:dyDescent="0.25">
      <c r="A2418" s="362"/>
      <c r="B2418" s="362">
        <v>1</v>
      </c>
      <c r="C2418" s="809" t="s">
        <v>533</v>
      </c>
      <c r="D2418" s="299"/>
      <c r="E2418" s="299"/>
      <c r="F2418" s="2186">
        <f t="shared" si="4828"/>
        <v>40</v>
      </c>
      <c r="G2418" s="941">
        <f t="shared" si="4828"/>
        <v>33</v>
      </c>
      <c r="H2418" s="941">
        <f t="shared" si="4828"/>
        <v>0</v>
      </c>
      <c r="I2418" s="941">
        <f t="shared" si="4828"/>
        <v>0</v>
      </c>
      <c r="J2418" s="2867"/>
      <c r="K2418" s="2867"/>
      <c r="L2418" s="2868"/>
      <c r="M2418" s="2868"/>
      <c r="N2418" s="2868"/>
      <c r="O2418" s="2868"/>
      <c r="P2418" s="2868"/>
      <c r="Q2418" s="2868"/>
      <c r="R2418" s="3128">
        <f t="shared" ref="R2418:AI2418" si="4843">R2363</f>
        <v>70.611028723200008</v>
      </c>
      <c r="S2418" s="3128">
        <f t="shared" si="4843"/>
        <v>70.611028723200008</v>
      </c>
      <c r="T2418" s="3128">
        <f t="shared" si="4843"/>
        <v>70.611028723200008</v>
      </c>
      <c r="U2418" s="3128">
        <f t="shared" si="4843"/>
        <v>70.611028723200008</v>
      </c>
      <c r="V2418" s="3128">
        <f t="shared" si="4843"/>
        <v>70.611028723200008</v>
      </c>
      <c r="W2418" s="3128">
        <f t="shared" si="4843"/>
        <v>70.611028723200008</v>
      </c>
      <c r="X2418" s="3128">
        <f t="shared" si="4843"/>
        <v>70.611028723200008</v>
      </c>
      <c r="Y2418" s="3128">
        <f t="shared" si="4843"/>
        <v>70.611028723200008</v>
      </c>
      <c r="Z2418" s="3128">
        <f t="shared" si="4843"/>
        <v>70.611028723200008</v>
      </c>
      <c r="AA2418" s="3128">
        <f t="shared" si="4843"/>
        <v>70.611028723200008</v>
      </c>
      <c r="AB2418" s="3128">
        <f t="shared" si="4843"/>
        <v>58.842523936000006</v>
      </c>
      <c r="AC2418" s="3128">
        <f t="shared" si="4843"/>
        <v>0</v>
      </c>
      <c r="AD2418" s="3129">
        <f t="shared" si="4843"/>
        <v>0</v>
      </c>
      <c r="AE2418" s="3128">
        <f t="shared" si="4843"/>
        <v>0</v>
      </c>
      <c r="AF2418" s="3128">
        <f t="shared" si="4843"/>
        <v>-58.842523936000006</v>
      </c>
      <c r="AG2418" s="3130">
        <f t="shared" si="4843"/>
        <v>0</v>
      </c>
      <c r="AH2418" s="3130">
        <f t="shared" si="4843"/>
        <v>0</v>
      </c>
      <c r="AI2418" s="3128">
        <f t="shared" si="4843"/>
        <v>0</v>
      </c>
      <c r="AJ2418" s="1142"/>
      <c r="AK2418" s="2935"/>
      <c r="AL2418" s="2563">
        <f t="shared" si="4840"/>
        <v>0</v>
      </c>
      <c r="AM2418" s="3319"/>
      <c r="AN2418" s="238"/>
      <c r="AO2418" s="238"/>
      <c r="AP2418" s="238"/>
      <c r="AQ2418" s="238"/>
      <c r="AR2418" s="238"/>
      <c r="AS2418" s="238"/>
      <c r="AT2418" s="238"/>
      <c r="AU2418" s="238"/>
      <c r="AV2418" s="238"/>
      <c r="AW2418" s="238"/>
      <c r="AX2418" s="238"/>
      <c r="AY2418" s="238"/>
      <c r="AZ2418" s="238"/>
      <c r="BA2418" s="238"/>
      <c r="BB2418" s="238"/>
      <c r="BC2418" s="238"/>
      <c r="BD2418" s="238"/>
      <c r="BE2418" s="238"/>
      <c r="BF2418" s="238"/>
      <c r="BG2418" s="238"/>
      <c r="BH2418" s="238"/>
      <c r="BI2418" s="238"/>
      <c r="BJ2418" s="238"/>
      <c r="BK2418" s="238"/>
      <c r="BL2418" s="238"/>
      <c r="BM2418" s="238"/>
      <c r="BN2418" s="238"/>
      <c r="BO2418" s="238"/>
      <c r="BP2418" s="238"/>
      <c r="BQ2418" s="238"/>
      <c r="BR2418" s="238"/>
      <c r="BS2418" s="238"/>
      <c r="BT2418" s="238"/>
      <c r="BU2418" s="238"/>
      <c r="BV2418" s="238"/>
      <c r="BW2418" s="238"/>
      <c r="BX2418" s="238"/>
      <c r="BY2418" s="238"/>
      <c r="BZ2418" s="238"/>
      <c r="CA2418" s="238"/>
      <c r="CB2418" s="238"/>
      <c r="CC2418" s="238"/>
      <c r="CD2418" s="238"/>
      <c r="CE2418" s="238"/>
      <c r="CF2418" s="238"/>
      <c r="CG2418" s="238"/>
      <c r="CH2418" s="238"/>
      <c r="CI2418" s="238"/>
      <c r="CJ2418" s="238"/>
      <c r="CK2418" s="238"/>
      <c r="CL2418" s="238"/>
      <c r="CM2418" s="238"/>
      <c r="CN2418" s="238"/>
      <c r="CO2418" s="238"/>
      <c r="CP2418" s="238"/>
      <c r="CQ2418" s="238"/>
      <c r="CR2418" s="238"/>
      <c r="CS2418" s="238"/>
      <c r="CT2418" s="238"/>
      <c r="CU2418" s="238"/>
      <c r="CV2418" s="238"/>
      <c r="CW2418" s="238"/>
      <c r="CX2418" s="238"/>
      <c r="CY2418" s="238"/>
      <c r="CZ2418" s="238"/>
      <c r="DA2418" s="238"/>
      <c r="DB2418" s="238"/>
      <c r="DC2418" s="238"/>
      <c r="DD2418" s="238"/>
      <c r="DE2418" s="238"/>
      <c r="DF2418" s="238"/>
      <c r="DG2418" s="238"/>
      <c r="DH2418" s="238"/>
      <c r="DI2418" s="238"/>
      <c r="DJ2418" s="238"/>
      <c r="DK2418" s="238"/>
      <c r="DL2418" s="238"/>
      <c r="DM2418" s="238"/>
      <c r="DN2418" s="238"/>
      <c r="DO2418" s="238"/>
      <c r="DP2418" s="238"/>
      <c r="DQ2418" s="238"/>
      <c r="DR2418" s="238"/>
      <c r="DS2418" s="238"/>
      <c r="DT2418" s="238"/>
      <c r="DU2418" s="238"/>
      <c r="DV2418" s="238"/>
      <c r="DW2418" s="238"/>
      <c r="DX2418" s="238"/>
      <c r="DY2418" s="238"/>
      <c r="DZ2418" s="238"/>
      <c r="EA2418" s="238"/>
      <c r="EB2418" s="238"/>
      <c r="EC2418" s="238"/>
      <c r="ED2418" s="238"/>
      <c r="EE2418" s="238"/>
      <c r="EF2418" s="238"/>
      <c r="EG2418" s="238"/>
      <c r="EH2418" s="238"/>
      <c r="EI2418" s="238"/>
      <c r="EJ2418" s="238"/>
      <c r="EK2418" s="238"/>
      <c r="EL2418" s="238"/>
      <c r="EM2418" s="238"/>
      <c r="EN2418" s="238"/>
      <c r="EO2418" s="238"/>
      <c r="EP2418" s="238"/>
      <c r="EQ2418" s="238"/>
      <c r="ER2418" s="238"/>
      <c r="ES2418" s="238"/>
      <c r="ET2418" s="238"/>
      <c r="EU2418" s="238"/>
      <c r="EV2418" s="238"/>
      <c r="EW2418" s="238"/>
      <c r="EX2418" s="238"/>
      <c r="EY2418" s="238"/>
      <c r="EZ2418" s="238"/>
      <c r="FA2418" s="238"/>
      <c r="FB2418" s="238"/>
      <c r="FC2418" s="238"/>
      <c r="FD2418" s="238"/>
      <c r="FE2418" s="238"/>
      <c r="FF2418" s="238"/>
      <c r="FG2418" s="238"/>
      <c r="FH2418" s="238"/>
      <c r="FI2418" s="238"/>
      <c r="FJ2418" s="238"/>
      <c r="FK2418" s="238"/>
      <c r="FL2418" s="238"/>
      <c r="FM2418" s="238"/>
      <c r="FN2418" s="238"/>
      <c r="FO2418" s="238"/>
      <c r="FP2418" s="238"/>
      <c r="FQ2418" s="238"/>
      <c r="FR2418" s="238"/>
      <c r="FS2418" s="238"/>
      <c r="FT2418" s="238"/>
      <c r="FU2418" s="238"/>
      <c r="FV2418" s="238"/>
      <c r="FW2418" s="238"/>
      <c r="FX2418" s="238"/>
      <c r="FY2418" s="238"/>
      <c r="FZ2418" s="238"/>
      <c r="GA2418" s="238"/>
      <c r="GB2418" s="238"/>
      <c r="GC2418" s="238"/>
      <c r="GD2418" s="238"/>
      <c r="GE2418" s="238"/>
      <c r="GF2418" s="238"/>
      <c r="GG2418" s="238"/>
      <c r="GH2418" s="238"/>
      <c r="GI2418" s="238"/>
      <c r="GJ2418" s="238"/>
      <c r="GK2418" s="238"/>
      <c r="GL2418" s="238"/>
      <c r="GM2418" s="238"/>
      <c r="GN2418" s="238"/>
      <c r="GO2418" s="238"/>
      <c r="GP2418" s="238"/>
      <c r="GQ2418" s="238"/>
      <c r="GR2418" s="238"/>
      <c r="GS2418" s="238"/>
      <c r="GT2418" s="238"/>
      <c r="GU2418" s="238"/>
      <c r="GV2418" s="238"/>
      <c r="GW2418" s="238"/>
      <c r="GX2418" s="238"/>
      <c r="GY2418" s="238"/>
      <c r="GZ2418" s="238"/>
      <c r="HA2418" s="238"/>
      <c r="HB2418" s="238"/>
      <c r="HC2418" s="238"/>
      <c r="HD2418" s="238"/>
      <c r="HE2418" s="238"/>
      <c r="HF2418" s="238"/>
      <c r="HG2418" s="238"/>
      <c r="HH2418" s="238"/>
      <c r="HI2418" s="238"/>
      <c r="HJ2418" s="238"/>
      <c r="HK2418" s="238"/>
      <c r="HL2418" s="238"/>
      <c r="HM2418" s="238"/>
      <c r="HN2418" s="238"/>
      <c r="HO2418" s="238"/>
      <c r="HP2418" s="238"/>
      <c r="HQ2418" s="238"/>
      <c r="HR2418" s="238"/>
      <c r="HS2418" s="238"/>
      <c r="HT2418" s="238"/>
      <c r="HU2418" s="238"/>
      <c r="HV2418" s="238"/>
      <c r="HW2418" s="238"/>
      <c r="HX2418" s="238"/>
      <c r="HY2418" s="238"/>
      <c r="HZ2418" s="238"/>
      <c r="IA2418" s="238"/>
      <c r="IB2418" s="238"/>
      <c r="IC2418" s="238"/>
      <c r="ID2418" s="238"/>
      <c r="IE2418" s="238"/>
      <c r="IF2418" s="238"/>
      <c r="IG2418" s="238"/>
      <c r="IH2418" s="238"/>
      <c r="II2418" s="238"/>
      <c r="IJ2418" s="238"/>
      <c r="IK2418" s="238"/>
      <c r="IL2418" s="238"/>
      <c r="IM2418" s="238"/>
      <c r="IN2418" s="238"/>
      <c r="IO2418" s="238"/>
      <c r="IP2418" s="238"/>
      <c r="IQ2418" s="238"/>
      <c r="IR2418" s="238"/>
      <c r="IS2418" s="238"/>
      <c r="IT2418" s="238"/>
      <c r="IU2418" s="238"/>
      <c r="IV2418" s="238"/>
      <c r="IW2418" s="238"/>
      <c r="IX2418" s="238"/>
      <c r="IY2418" s="238"/>
      <c r="IZ2418" s="238"/>
      <c r="JA2418" s="238"/>
      <c r="JB2418" s="238"/>
      <c r="JC2418" s="238"/>
      <c r="JD2418" s="238"/>
      <c r="JE2418" s="238"/>
      <c r="JF2418" s="238"/>
      <c r="JG2418" s="238"/>
      <c r="JH2418" s="238"/>
      <c r="JI2418" s="238"/>
      <c r="JJ2418" s="238"/>
    </row>
    <row r="2419" spans="1:270" s="1062" customFormat="1" ht="29.25" x14ac:dyDescent="0.25">
      <c r="A2419" s="362"/>
      <c r="B2419" s="362">
        <v>1</v>
      </c>
      <c r="C2419" s="807" t="s">
        <v>327</v>
      </c>
      <c r="D2419" s="299"/>
      <c r="E2419" s="299"/>
      <c r="F2419" s="2186">
        <f t="shared" si="4828"/>
        <v>325.5</v>
      </c>
      <c r="G2419" s="941">
        <f t="shared" si="4828"/>
        <v>271.5</v>
      </c>
      <c r="H2419" s="941">
        <f t="shared" si="4828"/>
        <v>79.5</v>
      </c>
      <c r="I2419" s="941">
        <f t="shared" si="4828"/>
        <v>29.281767955801101</v>
      </c>
      <c r="J2419" s="2867"/>
      <c r="K2419" s="2867"/>
      <c r="L2419" s="2868"/>
      <c r="M2419" s="2868"/>
      <c r="N2419" s="2868"/>
      <c r="O2419" s="2868"/>
      <c r="P2419" s="2868"/>
      <c r="Q2419" s="2868"/>
      <c r="R2419" s="3128">
        <f t="shared" ref="R2419:AI2419" si="4844">R2364</f>
        <v>964.79300000000001</v>
      </c>
      <c r="S2419" s="3128">
        <f t="shared" si="4844"/>
        <v>964.79300000000001</v>
      </c>
      <c r="T2419" s="3128">
        <f t="shared" si="4844"/>
        <v>964.79300000000001</v>
      </c>
      <c r="U2419" s="3128">
        <f t="shared" si="4844"/>
        <v>964.79300000000001</v>
      </c>
      <c r="V2419" s="3128">
        <f t="shared" si="4844"/>
        <v>964.79300000000001</v>
      </c>
      <c r="W2419" s="3128">
        <f t="shared" si="4844"/>
        <v>964.79300000000001</v>
      </c>
      <c r="X2419" s="3128">
        <f t="shared" si="4844"/>
        <v>964.79300000000001</v>
      </c>
      <c r="Y2419" s="3128">
        <f t="shared" si="4844"/>
        <v>964.79300000000001</v>
      </c>
      <c r="Z2419" s="3128">
        <f t="shared" si="4844"/>
        <v>964.79300000000001</v>
      </c>
      <c r="AA2419" s="3128">
        <f t="shared" si="4844"/>
        <v>964.79300000000001</v>
      </c>
      <c r="AB2419" s="3128">
        <f t="shared" si="4844"/>
        <v>803.99416666666662</v>
      </c>
      <c r="AC2419" s="3128">
        <f t="shared" si="4844"/>
        <v>386.67980000000011</v>
      </c>
      <c r="AD2419" s="3129">
        <f t="shared" si="4844"/>
        <v>0</v>
      </c>
      <c r="AE2419" s="3128">
        <f t="shared" si="4844"/>
        <v>0</v>
      </c>
      <c r="AF2419" s="3128">
        <f t="shared" si="4844"/>
        <v>-417.3143666666665</v>
      </c>
      <c r="AG2419" s="3130">
        <f t="shared" si="4844"/>
        <v>0</v>
      </c>
      <c r="AH2419" s="3130">
        <f t="shared" si="4844"/>
        <v>0</v>
      </c>
      <c r="AI2419" s="3128">
        <f t="shared" si="4844"/>
        <v>386.67980000000011</v>
      </c>
      <c r="AJ2419" s="1142"/>
      <c r="AK2419" s="2935"/>
      <c r="AL2419" s="2563">
        <f t="shared" si="4840"/>
        <v>0</v>
      </c>
      <c r="AM2419" s="3319"/>
      <c r="AN2419" s="238"/>
      <c r="AO2419" s="238"/>
      <c r="AP2419" s="238"/>
      <c r="AQ2419" s="238"/>
      <c r="AR2419" s="238"/>
      <c r="AS2419" s="238"/>
      <c r="AT2419" s="238"/>
      <c r="AU2419" s="238"/>
      <c r="AV2419" s="238"/>
      <c r="AW2419" s="238"/>
      <c r="AX2419" s="238"/>
      <c r="AY2419" s="238"/>
      <c r="AZ2419" s="238"/>
      <c r="BA2419" s="238"/>
      <c r="BB2419" s="238"/>
      <c r="BC2419" s="238"/>
      <c r="BD2419" s="238"/>
      <c r="BE2419" s="238"/>
      <c r="BF2419" s="238"/>
      <c r="BG2419" s="238"/>
      <c r="BH2419" s="238"/>
      <c r="BI2419" s="238"/>
      <c r="BJ2419" s="238"/>
      <c r="BK2419" s="238"/>
      <c r="BL2419" s="238"/>
      <c r="BM2419" s="238"/>
      <c r="BN2419" s="238"/>
      <c r="BO2419" s="238"/>
      <c r="BP2419" s="238"/>
      <c r="BQ2419" s="238"/>
      <c r="BR2419" s="238"/>
      <c r="BS2419" s="238"/>
      <c r="BT2419" s="238"/>
      <c r="BU2419" s="238"/>
      <c r="BV2419" s="238"/>
      <c r="BW2419" s="238"/>
      <c r="BX2419" s="238"/>
      <c r="BY2419" s="238"/>
      <c r="BZ2419" s="238"/>
      <c r="CA2419" s="238"/>
      <c r="CB2419" s="238"/>
      <c r="CC2419" s="238"/>
      <c r="CD2419" s="238"/>
      <c r="CE2419" s="238"/>
      <c r="CF2419" s="238"/>
      <c r="CG2419" s="238"/>
      <c r="CH2419" s="238"/>
      <c r="CI2419" s="238"/>
      <c r="CJ2419" s="238"/>
      <c r="CK2419" s="238"/>
      <c r="CL2419" s="238"/>
      <c r="CM2419" s="238"/>
      <c r="CN2419" s="238"/>
      <c r="CO2419" s="238"/>
      <c r="CP2419" s="238"/>
      <c r="CQ2419" s="238"/>
      <c r="CR2419" s="238"/>
      <c r="CS2419" s="238"/>
      <c r="CT2419" s="238"/>
      <c r="CU2419" s="238"/>
      <c r="CV2419" s="238"/>
      <c r="CW2419" s="238"/>
      <c r="CX2419" s="238"/>
      <c r="CY2419" s="238"/>
      <c r="CZ2419" s="238"/>
      <c r="DA2419" s="238"/>
      <c r="DB2419" s="238"/>
      <c r="DC2419" s="238"/>
      <c r="DD2419" s="238"/>
      <c r="DE2419" s="238"/>
      <c r="DF2419" s="238"/>
      <c r="DG2419" s="238"/>
      <c r="DH2419" s="238"/>
      <c r="DI2419" s="238"/>
      <c r="DJ2419" s="238"/>
      <c r="DK2419" s="238"/>
      <c r="DL2419" s="238"/>
      <c r="DM2419" s="238"/>
      <c r="DN2419" s="238"/>
      <c r="DO2419" s="238"/>
      <c r="DP2419" s="238"/>
      <c r="DQ2419" s="238"/>
      <c r="DR2419" s="238"/>
      <c r="DS2419" s="238"/>
      <c r="DT2419" s="238"/>
      <c r="DU2419" s="238"/>
      <c r="DV2419" s="238"/>
      <c r="DW2419" s="238"/>
      <c r="DX2419" s="238"/>
      <c r="DY2419" s="238"/>
      <c r="DZ2419" s="238"/>
      <c r="EA2419" s="238"/>
      <c r="EB2419" s="238"/>
      <c r="EC2419" s="238"/>
      <c r="ED2419" s="238"/>
      <c r="EE2419" s="238"/>
      <c r="EF2419" s="238"/>
      <c r="EG2419" s="238"/>
      <c r="EH2419" s="238"/>
      <c r="EI2419" s="238"/>
      <c r="EJ2419" s="238"/>
      <c r="EK2419" s="238"/>
      <c r="EL2419" s="238"/>
      <c r="EM2419" s="238"/>
      <c r="EN2419" s="238"/>
      <c r="EO2419" s="238"/>
      <c r="EP2419" s="238"/>
      <c r="EQ2419" s="238"/>
      <c r="ER2419" s="238"/>
      <c r="ES2419" s="238"/>
      <c r="ET2419" s="238"/>
      <c r="EU2419" s="238"/>
      <c r="EV2419" s="238"/>
      <c r="EW2419" s="238"/>
      <c r="EX2419" s="238"/>
      <c r="EY2419" s="238"/>
      <c r="EZ2419" s="238"/>
      <c r="FA2419" s="238"/>
      <c r="FB2419" s="238"/>
      <c r="FC2419" s="238"/>
      <c r="FD2419" s="238"/>
      <c r="FE2419" s="238"/>
      <c r="FF2419" s="238"/>
      <c r="FG2419" s="238"/>
      <c r="FH2419" s="238"/>
      <c r="FI2419" s="238"/>
      <c r="FJ2419" s="238"/>
      <c r="FK2419" s="238"/>
      <c r="FL2419" s="238"/>
      <c r="FM2419" s="238"/>
      <c r="FN2419" s="238"/>
      <c r="FO2419" s="238"/>
      <c r="FP2419" s="238"/>
      <c r="FQ2419" s="238"/>
      <c r="FR2419" s="238"/>
      <c r="FS2419" s="238"/>
      <c r="FT2419" s="238"/>
      <c r="FU2419" s="238"/>
      <c r="FV2419" s="238"/>
      <c r="FW2419" s="238"/>
      <c r="FX2419" s="238"/>
      <c r="FY2419" s="238"/>
      <c r="FZ2419" s="238"/>
      <c r="GA2419" s="238"/>
      <c r="GB2419" s="238"/>
      <c r="GC2419" s="238"/>
      <c r="GD2419" s="238"/>
      <c r="GE2419" s="238"/>
      <c r="GF2419" s="238"/>
      <c r="GG2419" s="238"/>
      <c r="GH2419" s="238"/>
      <c r="GI2419" s="238"/>
      <c r="GJ2419" s="238"/>
      <c r="GK2419" s="238"/>
      <c r="GL2419" s="238"/>
      <c r="GM2419" s="238"/>
      <c r="GN2419" s="238"/>
      <c r="GO2419" s="238"/>
      <c r="GP2419" s="238"/>
      <c r="GQ2419" s="238"/>
      <c r="GR2419" s="238"/>
      <c r="GS2419" s="238"/>
      <c r="GT2419" s="238"/>
      <c r="GU2419" s="238"/>
      <c r="GV2419" s="238"/>
      <c r="GW2419" s="238"/>
      <c r="GX2419" s="238"/>
      <c r="GY2419" s="238"/>
      <c r="GZ2419" s="238"/>
      <c r="HA2419" s="238"/>
      <c r="HB2419" s="238"/>
      <c r="HC2419" s="238"/>
      <c r="HD2419" s="238"/>
      <c r="HE2419" s="238"/>
      <c r="HF2419" s="238"/>
      <c r="HG2419" s="238"/>
      <c r="HH2419" s="238"/>
      <c r="HI2419" s="238"/>
      <c r="HJ2419" s="238"/>
      <c r="HK2419" s="238"/>
      <c r="HL2419" s="238"/>
      <c r="HM2419" s="238"/>
      <c r="HN2419" s="238"/>
      <c r="HO2419" s="238"/>
      <c r="HP2419" s="238"/>
      <c r="HQ2419" s="238"/>
      <c r="HR2419" s="238"/>
      <c r="HS2419" s="238"/>
      <c r="HT2419" s="238"/>
      <c r="HU2419" s="238"/>
      <c r="HV2419" s="238"/>
      <c r="HW2419" s="238"/>
      <c r="HX2419" s="238"/>
      <c r="HY2419" s="238"/>
      <c r="HZ2419" s="238"/>
      <c r="IA2419" s="238"/>
      <c r="IB2419" s="238"/>
      <c r="IC2419" s="238"/>
      <c r="ID2419" s="238"/>
      <c r="IE2419" s="238"/>
      <c r="IF2419" s="238"/>
      <c r="IG2419" s="238"/>
      <c r="IH2419" s="238"/>
      <c r="II2419" s="238"/>
      <c r="IJ2419" s="238"/>
      <c r="IK2419" s="238"/>
      <c r="IL2419" s="238"/>
      <c r="IM2419" s="238"/>
      <c r="IN2419" s="238"/>
      <c r="IO2419" s="238"/>
      <c r="IP2419" s="238"/>
      <c r="IQ2419" s="238"/>
      <c r="IR2419" s="238"/>
      <c r="IS2419" s="238"/>
      <c r="IT2419" s="238"/>
      <c r="IU2419" s="238"/>
      <c r="IV2419" s="238"/>
      <c r="IW2419" s="238"/>
      <c r="IX2419" s="238"/>
      <c r="IY2419" s="238"/>
      <c r="IZ2419" s="238"/>
      <c r="JA2419" s="238"/>
      <c r="JB2419" s="238"/>
      <c r="JC2419" s="238"/>
      <c r="JD2419" s="238"/>
      <c r="JE2419" s="238"/>
      <c r="JF2419" s="238"/>
      <c r="JG2419" s="238"/>
      <c r="JH2419" s="238"/>
      <c r="JI2419" s="238"/>
      <c r="JJ2419" s="238"/>
    </row>
    <row r="2420" spans="1:270" s="1062" customFormat="1" x14ac:dyDescent="0.25">
      <c r="A2420" s="362"/>
      <c r="B2420" s="362">
        <v>1</v>
      </c>
      <c r="C2420" s="810" t="s">
        <v>318</v>
      </c>
      <c r="D2420" s="299"/>
      <c r="E2420" s="299"/>
      <c r="F2420" s="2186">
        <f t="shared" si="4828"/>
        <v>0</v>
      </c>
      <c r="G2420" s="941">
        <f t="shared" si="4828"/>
        <v>0</v>
      </c>
      <c r="H2420" s="941">
        <f t="shared" si="4828"/>
        <v>0</v>
      </c>
      <c r="I2420" s="941">
        <f t="shared" si="4828"/>
        <v>0</v>
      </c>
      <c r="J2420" s="2867"/>
      <c r="K2420" s="2867"/>
      <c r="L2420" s="2868"/>
      <c r="M2420" s="2868"/>
      <c r="N2420" s="2868"/>
      <c r="O2420" s="2868"/>
      <c r="P2420" s="2868"/>
      <c r="Q2420" s="2868"/>
      <c r="R2420" s="3128">
        <f t="shared" ref="R2420:AI2420" si="4845">R2365</f>
        <v>0</v>
      </c>
      <c r="S2420" s="3128">
        <f t="shared" si="4845"/>
        <v>0</v>
      </c>
      <c r="T2420" s="3128">
        <f t="shared" si="4845"/>
        <v>0</v>
      </c>
      <c r="U2420" s="3128">
        <f t="shared" si="4845"/>
        <v>0</v>
      </c>
      <c r="V2420" s="3128">
        <f t="shared" si="4845"/>
        <v>0</v>
      </c>
      <c r="W2420" s="3128">
        <f t="shared" si="4845"/>
        <v>0</v>
      </c>
      <c r="X2420" s="3128">
        <f t="shared" si="4845"/>
        <v>0</v>
      </c>
      <c r="Y2420" s="3128">
        <f t="shared" si="4845"/>
        <v>0</v>
      </c>
      <c r="Z2420" s="3128">
        <f t="shared" si="4845"/>
        <v>0</v>
      </c>
      <c r="AA2420" s="3128">
        <f t="shared" si="4845"/>
        <v>0</v>
      </c>
      <c r="AB2420" s="3128">
        <f t="shared" si="4845"/>
        <v>0</v>
      </c>
      <c r="AC2420" s="3128">
        <f t="shared" si="4845"/>
        <v>0</v>
      </c>
      <c r="AD2420" s="3129">
        <f t="shared" si="4845"/>
        <v>0</v>
      </c>
      <c r="AE2420" s="3128">
        <f t="shared" si="4845"/>
        <v>0</v>
      </c>
      <c r="AF2420" s="3128">
        <f t="shared" si="4845"/>
        <v>0</v>
      </c>
      <c r="AG2420" s="3130">
        <f t="shared" si="4845"/>
        <v>0</v>
      </c>
      <c r="AH2420" s="3130">
        <f t="shared" si="4845"/>
        <v>0</v>
      </c>
      <c r="AI2420" s="3128">
        <f t="shared" si="4845"/>
        <v>0</v>
      </c>
      <c r="AJ2420" s="1142"/>
      <c r="AK2420" s="2935"/>
      <c r="AL2420" s="2563">
        <f t="shared" si="4840"/>
        <v>0</v>
      </c>
      <c r="AM2420" s="3319"/>
      <c r="AN2420" s="238"/>
      <c r="AO2420" s="238"/>
      <c r="AP2420" s="238"/>
      <c r="AQ2420" s="238"/>
      <c r="AR2420" s="238"/>
      <c r="AS2420" s="238"/>
      <c r="AT2420" s="238"/>
      <c r="AU2420" s="238"/>
      <c r="AV2420" s="238"/>
      <c r="AW2420" s="238"/>
      <c r="AX2420" s="238"/>
      <c r="AY2420" s="238"/>
      <c r="AZ2420" s="238"/>
      <c r="BA2420" s="238"/>
      <c r="BB2420" s="238"/>
      <c r="BC2420" s="238"/>
      <c r="BD2420" s="238"/>
      <c r="BE2420" s="238"/>
      <c r="BF2420" s="238"/>
      <c r="BG2420" s="238"/>
      <c r="BH2420" s="238"/>
      <c r="BI2420" s="238"/>
      <c r="BJ2420" s="238"/>
      <c r="BK2420" s="238"/>
      <c r="BL2420" s="238"/>
      <c r="BM2420" s="238"/>
      <c r="BN2420" s="238"/>
      <c r="BO2420" s="238"/>
      <c r="BP2420" s="238"/>
      <c r="BQ2420" s="238"/>
      <c r="BR2420" s="238"/>
      <c r="BS2420" s="238"/>
      <c r="BT2420" s="238"/>
      <c r="BU2420" s="238"/>
      <c r="BV2420" s="238"/>
      <c r="BW2420" s="238"/>
      <c r="BX2420" s="238"/>
      <c r="BY2420" s="238"/>
      <c r="BZ2420" s="238"/>
      <c r="CA2420" s="238"/>
      <c r="CB2420" s="238"/>
      <c r="CC2420" s="238"/>
      <c r="CD2420" s="238"/>
      <c r="CE2420" s="238"/>
      <c r="CF2420" s="238"/>
      <c r="CG2420" s="238"/>
      <c r="CH2420" s="238"/>
      <c r="CI2420" s="238"/>
      <c r="CJ2420" s="238"/>
      <c r="CK2420" s="238"/>
      <c r="CL2420" s="238"/>
      <c r="CM2420" s="238"/>
      <c r="CN2420" s="238"/>
      <c r="CO2420" s="238"/>
      <c r="CP2420" s="238"/>
      <c r="CQ2420" s="238"/>
      <c r="CR2420" s="238"/>
      <c r="CS2420" s="238"/>
      <c r="CT2420" s="238"/>
      <c r="CU2420" s="238"/>
      <c r="CV2420" s="238"/>
      <c r="CW2420" s="238"/>
      <c r="CX2420" s="238"/>
      <c r="CY2420" s="238"/>
      <c r="CZ2420" s="238"/>
      <c r="DA2420" s="238"/>
      <c r="DB2420" s="238"/>
      <c r="DC2420" s="238"/>
      <c r="DD2420" s="238"/>
      <c r="DE2420" s="238"/>
      <c r="DF2420" s="238"/>
      <c r="DG2420" s="238"/>
      <c r="DH2420" s="238"/>
      <c r="DI2420" s="238"/>
      <c r="DJ2420" s="238"/>
      <c r="DK2420" s="238"/>
      <c r="DL2420" s="238"/>
      <c r="DM2420" s="238"/>
      <c r="DN2420" s="238"/>
      <c r="DO2420" s="238"/>
      <c r="DP2420" s="238"/>
      <c r="DQ2420" s="238"/>
      <c r="DR2420" s="238"/>
      <c r="DS2420" s="238"/>
      <c r="DT2420" s="238"/>
      <c r="DU2420" s="238"/>
      <c r="DV2420" s="238"/>
      <c r="DW2420" s="238"/>
      <c r="DX2420" s="238"/>
      <c r="DY2420" s="238"/>
      <c r="DZ2420" s="238"/>
      <c r="EA2420" s="238"/>
      <c r="EB2420" s="238"/>
      <c r="EC2420" s="238"/>
      <c r="ED2420" s="238"/>
      <c r="EE2420" s="238"/>
      <c r="EF2420" s="238"/>
      <c r="EG2420" s="238"/>
      <c r="EH2420" s="238"/>
      <c r="EI2420" s="238"/>
      <c r="EJ2420" s="238"/>
      <c r="EK2420" s="238"/>
      <c r="EL2420" s="238"/>
      <c r="EM2420" s="238"/>
      <c r="EN2420" s="238"/>
      <c r="EO2420" s="238"/>
      <c r="EP2420" s="238"/>
      <c r="EQ2420" s="238"/>
      <c r="ER2420" s="238"/>
      <c r="ES2420" s="238"/>
      <c r="ET2420" s="238"/>
      <c r="EU2420" s="238"/>
      <c r="EV2420" s="238"/>
      <c r="EW2420" s="238"/>
      <c r="EX2420" s="238"/>
      <c r="EY2420" s="238"/>
      <c r="EZ2420" s="238"/>
      <c r="FA2420" s="238"/>
      <c r="FB2420" s="238"/>
      <c r="FC2420" s="238"/>
      <c r="FD2420" s="238"/>
      <c r="FE2420" s="238"/>
      <c r="FF2420" s="238"/>
      <c r="FG2420" s="238"/>
      <c r="FH2420" s="238"/>
      <c r="FI2420" s="238"/>
      <c r="FJ2420" s="238"/>
      <c r="FK2420" s="238"/>
      <c r="FL2420" s="238"/>
      <c r="FM2420" s="238"/>
      <c r="FN2420" s="238"/>
      <c r="FO2420" s="238"/>
      <c r="FP2420" s="238"/>
      <c r="FQ2420" s="238"/>
      <c r="FR2420" s="238"/>
      <c r="FS2420" s="238"/>
      <c r="FT2420" s="238"/>
      <c r="FU2420" s="238"/>
      <c r="FV2420" s="238"/>
      <c r="FW2420" s="238"/>
      <c r="FX2420" s="238"/>
      <c r="FY2420" s="238"/>
      <c r="FZ2420" s="238"/>
      <c r="GA2420" s="238"/>
      <c r="GB2420" s="238"/>
      <c r="GC2420" s="238"/>
      <c r="GD2420" s="238"/>
      <c r="GE2420" s="238"/>
      <c r="GF2420" s="238"/>
      <c r="GG2420" s="238"/>
      <c r="GH2420" s="238"/>
      <c r="GI2420" s="238"/>
      <c r="GJ2420" s="238"/>
      <c r="GK2420" s="238"/>
      <c r="GL2420" s="238"/>
      <c r="GM2420" s="238"/>
      <c r="GN2420" s="238"/>
      <c r="GO2420" s="238"/>
      <c r="GP2420" s="238"/>
      <c r="GQ2420" s="238"/>
      <c r="GR2420" s="238"/>
      <c r="GS2420" s="238"/>
      <c r="GT2420" s="238"/>
      <c r="GU2420" s="238"/>
      <c r="GV2420" s="238"/>
      <c r="GW2420" s="238"/>
      <c r="GX2420" s="238"/>
      <c r="GY2420" s="238"/>
      <c r="GZ2420" s="238"/>
      <c r="HA2420" s="238"/>
      <c r="HB2420" s="238"/>
      <c r="HC2420" s="238"/>
      <c r="HD2420" s="238"/>
      <c r="HE2420" s="238"/>
      <c r="HF2420" s="238"/>
      <c r="HG2420" s="238"/>
      <c r="HH2420" s="238"/>
      <c r="HI2420" s="238"/>
      <c r="HJ2420" s="238"/>
      <c r="HK2420" s="238"/>
      <c r="HL2420" s="238"/>
      <c r="HM2420" s="238"/>
      <c r="HN2420" s="238"/>
      <c r="HO2420" s="238"/>
      <c r="HP2420" s="238"/>
      <c r="HQ2420" s="238"/>
      <c r="HR2420" s="238"/>
      <c r="HS2420" s="238"/>
      <c r="HT2420" s="238"/>
      <c r="HU2420" s="238"/>
      <c r="HV2420" s="238"/>
      <c r="HW2420" s="238"/>
      <c r="HX2420" s="238"/>
      <c r="HY2420" s="238"/>
      <c r="HZ2420" s="238"/>
      <c r="IA2420" s="238"/>
      <c r="IB2420" s="238"/>
      <c r="IC2420" s="238"/>
      <c r="ID2420" s="238"/>
      <c r="IE2420" s="238"/>
      <c r="IF2420" s="238"/>
      <c r="IG2420" s="238"/>
      <c r="IH2420" s="238"/>
      <c r="II2420" s="238"/>
      <c r="IJ2420" s="238"/>
      <c r="IK2420" s="238"/>
      <c r="IL2420" s="238"/>
      <c r="IM2420" s="238"/>
      <c r="IN2420" s="238"/>
      <c r="IO2420" s="238"/>
      <c r="IP2420" s="238"/>
      <c r="IQ2420" s="238"/>
      <c r="IR2420" s="238"/>
      <c r="IS2420" s="238"/>
      <c r="IT2420" s="238"/>
      <c r="IU2420" s="238"/>
      <c r="IV2420" s="238"/>
      <c r="IW2420" s="238"/>
      <c r="IX2420" s="238"/>
      <c r="IY2420" s="238"/>
      <c r="IZ2420" s="238"/>
      <c r="JA2420" s="238"/>
      <c r="JB2420" s="238"/>
      <c r="JC2420" s="238"/>
      <c r="JD2420" s="238"/>
      <c r="JE2420" s="238"/>
      <c r="JF2420" s="238"/>
      <c r="JG2420" s="238"/>
      <c r="JH2420" s="238"/>
      <c r="JI2420" s="238"/>
      <c r="JJ2420" s="238"/>
    </row>
    <row r="2421" spans="1:270" s="1062" customFormat="1" ht="30" x14ac:dyDescent="0.25">
      <c r="A2421" s="362"/>
      <c r="B2421" s="362">
        <v>1</v>
      </c>
      <c r="C2421" s="809" t="s">
        <v>506</v>
      </c>
      <c r="D2421" s="299"/>
      <c r="E2421" s="299"/>
      <c r="F2421" s="2186">
        <f t="shared" si="4828"/>
        <v>137.5</v>
      </c>
      <c r="G2421" s="2186">
        <f t="shared" si="4828"/>
        <v>114.5</v>
      </c>
      <c r="H2421" s="2186">
        <f t="shared" si="4828"/>
        <v>71.5</v>
      </c>
      <c r="I2421" s="2186">
        <f t="shared" si="4828"/>
        <v>62.445414847161572</v>
      </c>
      <c r="J2421" s="2867"/>
      <c r="K2421" s="2867"/>
      <c r="L2421" s="2868"/>
      <c r="M2421" s="2868"/>
      <c r="N2421" s="2868"/>
      <c r="O2421" s="2868"/>
      <c r="P2421" s="2868"/>
      <c r="Q2421" s="2868"/>
      <c r="R2421" s="3128">
        <f t="shared" ref="R2421:AI2421" si="4846">R2366</f>
        <v>0</v>
      </c>
      <c r="S2421" s="3128">
        <f t="shared" si="4846"/>
        <v>0</v>
      </c>
      <c r="T2421" s="3128">
        <f t="shared" si="4846"/>
        <v>0</v>
      </c>
      <c r="U2421" s="3128">
        <f t="shared" si="4846"/>
        <v>0</v>
      </c>
      <c r="V2421" s="3128">
        <f t="shared" si="4846"/>
        <v>0</v>
      </c>
      <c r="W2421" s="3128">
        <f t="shared" si="4846"/>
        <v>0</v>
      </c>
      <c r="X2421" s="3128">
        <f t="shared" si="4846"/>
        <v>0</v>
      </c>
      <c r="Y2421" s="3128">
        <f t="shared" si="4846"/>
        <v>0</v>
      </c>
      <c r="Z2421" s="3128">
        <f t="shared" si="4846"/>
        <v>0</v>
      </c>
      <c r="AA2421" s="3128">
        <f t="shared" si="4846"/>
        <v>0</v>
      </c>
      <c r="AB2421" s="3128">
        <f t="shared" si="4846"/>
        <v>0</v>
      </c>
      <c r="AC2421" s="3128">
        <f t="shared" si="4846"/>
        <v>0</v>
      </c>
      <c r="AD2421" s="3129">
        <f t="shared" si="4846"/>
        <v>0</v>
      </c>
      <c r="AE2421" s="3128">
        <f t="shared" si="4846"/>
        <v>0</v>
      </c>
      <c r="AF2421" s="3128">
        <f t="shared" si="4846"/>
        <v>0</v>
      </c>
      <c r="AG2421" s="3130">
        <f t="shared" si="4846"/>
        <v>0</v>
      </c>
      <c r="AH2421" s="3130">
        <f t="shared" si="4846"/>
        <v>0</v>
      </c>
      <c r="AI2421" s="3128">
        <f t="shared" si="4846"/>
        <v>0</v>
      </c>
      <c r="AJ2421" s="1170"/>
      <c r="AK2421" s="2935"/>
      <c r="AL2421" s="2563">
        <f t="shared" si="4840"/>
        <v>0</v>
      </c>
      <c r="AM2421" s="3319"/>
      <c r="AN2421" s="238"/>
      <c r="AO2421" s="238"/>
      <c r="AP2421" s="238"/>
      <c r="AQ2421" s="238"/>
      <c r="AR2421" s="238"/>
      <c r="AS2421" s="238"/>
      <c r="AT2421" s="238"/>
      <c r="AU2421" s="238"/>
      <c r="AV2421" s="238"/>
      <c r="AW2421" s="238"/>
      <c r="AX2421" s="238"/>
      <c r="AY2421" s="238"/>
      <c r="AZ2421" s="238"/>
      <c r="BA2421" s="238"/>
      <c r="BB2421" s="238"/>
      <c r="BC2421" s="238"/>
      <c r="BD2421" s="238"/>
      <c r="BE2421" s="238"/>
      <c r="BF2421" s="238"/>
      <c r="BG2421" s="238"/>
      <c r="BH2421" s="238"/>
      <c r="BI2421" s="238"/>
      <c r="BJ2421" s="238"/>
      <c r="BK2421" s="238"/>
      <c r="BL2421" s="238"/>
      <c r="BM2421" s="238"/>
      <c r="BN2421" s="238"/>
      <c r="BO2421" s="238"/>
      <c r="BP2421" s="238"/>
      <c r="BQ2421" s="238"/>
      <c r="BR2421" s="238"/>
      <c r="BS2421" s="238"/>
      <c r="BT2421" s="238"/>
      <c r="BU2421" s="238"/>
      <c r="BV2421" s="238"/>
      <c r="BW2421" s="238"/>
      <c r="BX2421" s="238"/>
      <c r="BY2421" s="238"/>
      <c r="BZ2421" s="238"/>
      <c r="CA2421" s="238"/>
      <c r="CB2421" s="238"/>
      <c r="CC2421" s="238"/>
      <c r="CD2421" s="238"/>
      <c r="CE2421" s="238"/>
      <c r="CF2421" s="238"/>
      <c r="CG2421" s="238"/>
      <c r="CH2421" s="238"/>
      <c r="CI2421" s="238"/>
      <c r="CJ2421" s="238"/>
      <c r="CK2421" s="238"/>
      <c r="CL2421" s="238"/>
      <c r="CM2421" s="238"/>
      <c r="CN2421" s="238"/>
      <c r="CO2421" s="238"/>
      <c r="CP2421" s="238"/>
      <c r="CQ2421" s="238"/>
      <c r="CR2421" s="238"/>
      <c r="CS2421" s="238"/>
      <c r="CT2421" s="238"/>
      <c r="CU2421" s="238"/>
      <c r="CV2421" s="238"/>
      <c r="CW2421" s="238"/>
      <c r="CX2421" s="238"/>
      <c r="CY2421" s="238"/>
      <c r="CZ2421" s="238"/>
      <c r="DA2421" s="238"/>
      <c r="DB2421" s="238"/>
      <c r="DC2421" s="238"/>
      <c r="DD2421" s="238"/>
      <c r="DE2421" s="238"/>
      <c r="DF2421" s="238"/>
      <c r="DG2421" s="238"/>
      <c r="DH2421" s="238"/>
      <c r="DI2421" s="238"/>
      <c r="DJ2421" s="238"/>
      <c r="DK2421" s="238"/>
      <c r="DL2421" s="238"/>
      <c r="DM2421" s="238"/>
      <c r="DN2421" s="238"/>
      <c r="DO2421" s="238"/>
      <c r="DP2421" s="238"/>
      <c r="DQ2421" s="238"/>
      <c r="DR2421" s="238"/>
      <c r="DS2421" s="238"/>
      <c r="DT2421" s="238"/>
      <c r="DU2421" s="238"/>
      <c r="DV2421" s="238"/>
      <c r="DW2421" s="238"/>
      <c r="DX2421" s="238"/>
      <c r="DY2421" s="238"/>
      <c r="DZ2421" s="238"/>
      <c r="EA2421" s="238"/>
      <c r="EB2421" s="238"/>
      <c r="EC2421" s="238"/>
      <c r="ED2421" s="238"/>
      <c r="EE2421" s="238"/>
      <c r="EF2421" s="238"/>
      <c r="EG2421" s="238"/>
      <c r="EH2421" s="238"/>
      <c r="EI2421" s="238"/>
      <c r="EJ2421" s="238"/>
      <c r="EK2421" s="238"/>
      <c r="EL2421" s="238"/>
      <c r="EM2421" s="238"/>
      <c r="EN2421" s="238"/>
      <c r="EO2421" s="238"/>
      <c r="EP2421" s="238"/>
      <c r="EQ2421" s="238"/>
      <c r="ER2421" s="238"/>
      <c r="ES2421" s="238"/>
      <c r="ET2421" s="238"/>
      <c r="EU2421" s="238"/>
      <c r="EV2421" s="238"/>
      <c r="EW2421" s="238"/>
      <c r="EX2421" s="238"/>
      <c r="EY2421" s="238"/>
      <c r="EZ2421" s="238"/>
      <c r="FA2421" s="238"/>
      <c r="FB2421" s="238"/>
      <c r="FC2421" s="238"/>
      <c r="FD2421" s="238"/>
      <c r="FE2421" s="238"/>
      <c r="FF2421" s="238"/>
      <c r="FG2421" s="238"/>
      <c r="FH2421" s="238"/>
      <c r="FI2421" s="238"/>
      <c r="FJ2421" s="238"/>
      <c r="FK2421" s="238"/>
      <c r="FL2421" s="238"/>
      <c r="FM2421" s="238"/>
      <c r="FN2421" s="238"/>
      <c r="FO2421" s="238"/>
      <c r="FP2421" s="238"/>
      <c r="FQ2421" s="238"/>
      <c r="FR2421" s="238"/>
      <c r="FS2421" s="238"/>
      <c r="FT2421" s="238"/>
      <c r="FU2421" s="238"/>
      <c r="FV2421" s="238"/>
      <c r="FW2421" s="238"/>
      <c r="FX2421" s="238"/>
      <c r="FY2421" s="238"/>
      <c r="FZ2421" s="238"/>
      <c r="GA2421" s="238"/>
      <c r="GB2421" s="238"/>
      <c r="GC2421" s="238"/>
      <c r="GD2421" s="238"/>
      <c r="GE2421" s="238"/>
      <c r="GF2421" s="238"/>
      <c r="GG2421" s="238"/>
      <c r="GH2421" s="238"/>
      <c r="GI2421" s="238"/>
      <c r="GJ2421" s="238"/>
      <c r="GK2421" s="238"/>
      <c r="GL2421" s="238"/>
      <c r="GM2421" s="238"/>
      <c r="GN2421" s="238"/>
      <c r="GO2421" s="238"/>
      <c r="GP2421" s="238"/>
      <c r="GQ2421" s="238"/>
      <c r="GR2421" s="238"/>
      <c r="GS2421" s="238"/>
      <c r="GT2421" s="238"/>
      <c r="GU2421" s="238"/>
      <c r="GV2421" s="238"/>
      <c r="GW2421" s="238"/>
      <c r="GX2421" s="238"/>
      <c r="GY2421" s="238"/>
      <c r="GZ2421" s="238"/>
      <c r="HA2421" s="238"/>
      <c r="HB2421" s="238"/>
      <c r="HC2421" s="238"/>
      <c r="HD2421" s="238"/>
      <c r="HE2421" s="238"/>
      <c r="HF2421" s="238"/>
      <c r="HG2421" s="238"/>
      <c r="HH2421" s="238"/>
      <c r="HI2421" s="238"/>
      <c r="HJ2421" s="238"/>
      <c r="HK2421" s="238"/>
      <c r="HL2421" s="238"/>
      <c r="HM2421" s="238"/>
      <c r="HN2421" s="238"/>
      <c r="HO2421" s="238"/>
      <c r="HP2421" s="238"/>
      <c r="HQ2421" s="238"/>
      <c r="HR2421" s="238"/>
      <c r="HS2421" s="238"/>
      <c r="HT2421" s="238"/>
      <c r="HU2421" s="238"/>
      <c r="HV2421" s="238"/>
      <c r="HW2421" s="238"/>
      <c r="HX2421" s="238"/>
      <c r="HY2421" s="238"/>
      <c r="HZ2421" s="238"/>
      <c r="IA2421" s="238"/>
      <c r="IB2421" s="238"/>
      <c r="IC2421" s="238"/>
      <c r="ID2421" s="238"/>
      <c r="IE2421" s="238"/>
      <c r="IF2421" s="238"/>
      <c r="IG2421" s="238"/>
      <c r="IH2421" s="238"/>
      <c r="II2421" s="238"/>
      <c r="IJ2421" s="238"/>
      <c r="IK2421" s="238"/>
      <c r="IL2421" s="238"/>
      <c r="IM2421" s="238"/>
      <c r="IN2421" s="238"/>
      <c r="IO2421" s="238"/>
      <c r="IP2421" s="238"/>
      <c r="IQ2421" s="238"/>
      <c r="IR2421" s="238"/>
      <c r="IS2421" s="238"/>
      <c r="IT2421" s="238"/>
      <c r="IU2421" s="238"/>
      <c r="IV2421" s="238"/>
      <c r="IW2421" s="238"/>
      <c r="IX2421" s="238"/>
      <c r="IY2421" s="238"/>
      <c r="IZ2421" s="238"/>
      <c r="JA2421" s="238"/>
      <c r="JB2421" s="238"/>
      <c r="JC2421" s="238"/>
      <c r="JD2421" s="238"/>
      <c r="JE2421" s="238"/>
      <c r="JF2421" s="238"/>
      <c r="JG2421" s="238"/>
      <c r="JH2421" s="238"/>
      <c r="JI2421" s="238"/>
      <c r="JJ2421" s="238"/>
    </row>
    <row r="2422" spans="1:270" s="1062" customFormat="1" x14ac:dyDescent="0.25">
      <c r="A2422" s="362"/>
      <c r="B2422" s="362">
        <v>1</v>
      </c>
      <c r="C2422" s="810" t="s">
        <v>507</v>
      </c>
      <c r="D2422" s="299"/>
      <c r="E2422" s="299"/>
      <c r="F2422" s="2186">
        <f t="shared" si="4828"/>
        <v>0</v>
      </c>
      <c r="G2422" s="941">
        <f t="shared" si="4828"/>
        <v>0</v>
      </c>
      <c r="H2422" s="941">
        <f t="shared" si="4828"/>
        <v>0</v>
      </c>
      <c r="I2422" s="941">
        <f t="shared" si="4828"/>
        <v>0</v>
      </c>
      <c r="J2422" s="2867"/>
      <c r="K2422" s="2867"/>
      <c r="L2422" s="2868"/>
      <c r="M2422" s="2868"/>
      <c r="N2422" s="2868"/>
      <c r="O2422" s="2868"/>
      <c r="P2422" s="2868"/>
      <c r="Q2422" s="2868"/>
      <c r="R2422" s="3128">
        <f t="shared" ref="R2422:AI2422" si="4847">R2367</f>
        <v>0</v>
      </c>
      <c r="S2422" s="3128">
        <f t="shared" si="4847"/>
        <v>0</v>
      </c>
      <c r="T2422" s="3128">
        <f t="shared" si="4847"/>
        <v>0</v>
      </c>
      <c r="U2422" s="3128">
        <f t="shared" si="4847"/>
        <v>0</v>
      </c>
      <c r="V2422" s="3128">
        <f t="shared" si="4847"/>
        <v>0</v>
      </c>
      <c r="W2422" s="3128">
        <f t="shared" si="4847"/>
        <v>0</v>
      </c>
      <c r="X2422" s="3128">
        <f t="shared" si="4847"/>
        <v>0</v>
      </c>
      <c r="Y2422" s="3128">
        <f t="shared" si="4847"/>
        <v>0</v>
      </c>
      <c r="Z2422" s="3128">
        <f t="shared" si="4847"/>
        <v>0</v>
      </c>
      <c r="AA2422" s="3128">
        <f t="shared" si="4847"/>
        <v>0</v>
      </c>
      <c r="AB2422" s="3128">
        <f t="shared" si="4847"/>
        <v>0</v>
      </c>
      <c r="AC2422" s="3128">
        <f t="shared" si="4847"/>
        <v>0</v>
      </c>
      <c r="AD2422" s="3129">
        <f t="shared" si="4847"/>
        <v>0</v>
      </c>
      <c r="AE2422" s="3128">
        <f t="shared" si="4847"/>
        <v>0</v>
      </c>
      <c r="AF2422" s="3128">
        <f t="shared" si="4847"/>
        <v>0</v>
      </c>
      <c r="AG2422" s="3130">
        <f t="shared" si="4847"/>
        <v>0</v>
      </c>
      <c r="AH2422" s="3130">
        <f t="shared" si="4847"/>
        <v>0</v>
      </c>
      <c r="AI2422" s="3128">
        <f t="shared" si="4847"/>
        <v>0</v>
      </c>
      <c r="AJ2422" s="1142"/>
      <c r="AK2422" s="2935"/>
      <c r="AL2422" s="2563">
        <f t="shared" si="4840"/>
        <v>0</v>
      </c>
      <c r="AM2422" s="3319"/>
      <c r="AN2422" s="238"/>
      <c r="AO2422" s="238"/>
      <c r="AP2422" s="238"/>
      <c r="AQ2422" s="238"/>
      <c r="AR2422" s="238"/>
      <c r="AS2422" s="238"/>
      <c r="AT2422" s="238"/>
      <c r="AU2422" s="238"/>
      <c r="AV2422" s="238"/>
      <c r="AW2422" s="238"/>
      <c r="AX2422" s="238"/>
      <c r="AY2422" s="238"/>
      <c r="AZ2422" s="238"/>
      <c r="BA2422" s="238"/>
      <c r="BB2422" s="238"/>
      <c r="BC2422" s="238"/>
      <c r="BD2422" s="238"/>
      <c r="BE2422" s="238"/>
      <c r="BF2422" s="238"/>
      <c r="BG2422" s="238"/>
      <c r="BH2422" s="238"/>
      <c r="BI2422" s="238"/>
      <c r="BJ2422" s="238"/>
      <c r="BK2422" s="238"/>
      <c r="BL2422" s="238"/>
      <c r="BM2422" s="238"/>
      <c r="BN2422" s="238"/>
      <c r="BO2422" s="238"/>
      <c r="BP2422" s="238"/>
      <c r="BQ2422" s="238"/>
      <c r="BR2422" s="238"/>
      <c r="BS2422" s="238"/>
      <c r="BT2422" s="238"/>
      <c r="BU2422" s="238"/>
      <c r="BV2422" s="238"/>
      <c r="BW2422" s="238"/>
      <c r="BX2422" s="238"/>
      <c r="BY2422" s="238"/>
      <c r="BZ2422" s="238"/>
      <c r="CA2422" s="238"/>
      <c r="CB2422" s="238"/>
      <c r="CC2422" s="238"/>
      <c r="CD2422" s="238"/>
      <c r="CE2422" s="238"/>
      <c r="CF2422" s="238"/>
      <c r="CG2422" s="238"/>
      <c r="CH2422" s="238"/>
      <c r="CI2422" s="238"/>
      <c r="CJ2422" s="238"/>
      <c r="CK2422" s="238"/>
      <c r="CL2422" s="238"/>
      <c r="CM2422" s="238"/>
      <c r="CN2422" s="238"/>
      <c r="CO2422" s="238"/>
      <c r="CP2422" s="238"/>
      <c r="CQ2422" s="238"/>
      <c r="CR2422" s="238"/>
      <c r="CS2422" s="238"/>
      <c r="CT2422" s="238"/>
      <c r="CU2422" s="238"/>
      <c r="CV2422" s="238"/>
      <c r="CW2422" s="238"/>
      <c r="CX2422" s="238"/>
      <c r="CY2422" s="238"/>
      <c r="CZ2422" s="238"/>
      <c r="DA2422" s="238"/>
      <c r="DB2422" s="238"/>
      <c r="DC2422" s="238"/>
      <c r="DD2422" s="238"/>
      <c r="DE2422" s="238"/>
      <c r="DF2422" s="238"/>
      <c r="DG2422" s="238"/>
      <c r="DH2422" s="238"/>
      <c r="DI2422" s="238"/>
      <c r="DJ2422" s="238"/>
      <c r="DK2422" s="238"/>
      <c r="DL2422" s="238"/>
      <c r="DM2422" s="238"/>
      <c r="DN2422" s="238"/>
      <c r="DO2422" s="238"/>
      <c r="DP2422" s="238"/>
      <c r="DQ2422" s="238"/>
      <c r="DR2422" s="238"/>
      <c r="DS2422" s="238"/>
      <c r="DT2422" s="238"/>
      <c r="DU2422" s="238"/>
      <c r="DV2422" s="238"/>
      <c r="DW2422" s="238"/>
      <c r="DX2422" s="238"/>
      <c r="DY2422" s="238"/>
      <c r="DZ2422" s="238"/>
      <c r="EA2422" s="238"/>
      <c r="EB2422" s="238"/>
      <c r="EC2422" s="238"/>
      <c r="ED2422" s="238"/>
      <c r="EE2422" s="238"/>
      <c r="EF2422" s="238"/>
      <c r="EG2422" s="238"/>
      <c r="EH2422" s="238"/>
      <c r="EI2422" s="238"/>
      <c r="EJ2422" s="238"/>
      <c r="EK2422" s="238"/>
      <c r="EL2422" s="238"/>
      <c r="EM2422" s="238"/>
      <c r="EN2422" s="238"/>
      <c r="EO2422" s="238"/>
      <c r="EP2422" s="238"/>
      <c r="EQ2422" s="238"/>
      <c r="ER2422" s="238"/>
      <c r="ES2422" s="238"/>
      <c r="ET2422" s="238"/>
      <c r="EU2422" s="238"/>
      <c r="EV2422" s="238"/>
      <c r="EW2422" s="238"/>
      <c r="EX2422" s="238"/>
      <c r="EY2422" s="238"/>
      <c r="EZ2422" s="238"/>
      <c r="FA2422" s="238"/>
      <c r="FB2422" s="238"/>
      <c r="FC2422" s="238"/>
      <c r="FD2422" s="238"/>
      <c r="FE2422" s="238"/>
      <c r="FF2422" s="238"/>
      <c r="FG2422" s="238"/>
      <c r="FH2422" s="238"/>
      <c r="FI2422" s="238"/>
      <c r="FJ2422" s="238"/>
      <c r="FK2422" s="238"/>
      <c r="FL2422" s="238"/>
      <c r="FM2422" s="238"/>
      <c r="FN2422" s="238"/>
      <c r="FO2422" s="238"/>
      <c r="FP2422" s="238"/>
      <c r="FQ2422" s="238"/>
      <c r="FR2422" s="238"/>
      <c r="FS2422" s="238"/>
      <c r="FT2422" s="238"/>
      <c r="FU2422" s="238"/>
      <c r="FV2422" s="238"/>
      <c r="FW2422" s="238"/>
      <c r="FX2422" s="238"/>
      <c r="FY2422" s="238"/>
      <c r="FZ2422" s="238"/>
      <c r="GA2422" s="238"/>
      <c r="GB2422" s="238"/>
      <c r="GC2422" s="238"/>
      <c r="GD2422" s="238"/>
      <c r="GE2422" s="238"/>
      <c r="GF2422" s="238"/>
      <c r="GG2422" s="238"/>
      <c r="GH2422" s="238"/>
      <c r="GI2422" s="238"/>
      <c r="GJ2422" s="238"/>
      <c r="GK2422" s="238"/>
      <c r="GL2422" s="238"/>
      <c r="GM2422" s="238"/>
      <c r="GN2422" s="238"/>
      <c r="GO2422" s="238"/>
      <c r="GP2422" s="238"/>
      <c r="GQ2422" s="238"/>
      <c r="GR2422" s="238"/>
      <c r="GS2422" s="238"/>
      <c r="GT2422" s="238"/>
      <c r="GU2422" s="238"/>
      <c r="GV2422" s="238"/>
      <c r="GW2422" s="238"/>
      <c r="GX2422" s="238"/>
      <c r="GY2422" s="238"/>
      <c r="GZ2422" s="238"/>
      <c r="HA2422" s="238"/>
      <c r="HB2422" s="238"/>
      <c r="HC2422" s="238"/>
      <c r="HD2422" s="238"/>
      <c r="HE2422" s="238"/>
      <c r="HF2422" s="238"/>
      <c r="HG2422" s="238"/>
      <c r="HH2422" s="238"/>
      <c r="HI2422" s="238"/>
      <c r="HJ2422" s="238"/>
      <c r="HK2422" s="238"/>
      <c r="HL2422" s="238"/>
      <c r="HM2422" s="238"/>
      <c r="HN2422" s="238"/>
      <c r="HO2422" s="238"/>
      <c r="HP2422" s="238"/>
      <c r="HQ2422" s="238"/>
      <c r="HR2422" s="238"/>
      <c r="HS2422" s="238"/>
      <c r="HT2422" s="238"/>
      <c r="HU2422" s="238"/>
      <c r="HV2422" s="238"/>
      <c r="HW2422" s="238"/>
      <c r="HX2422" s="238"/>
      <c r="HY2422" s="238"/>
      <c r="HZ2422" s="238"/>
      <c r="IA2422" s="238"/>
      <c r="IB2422" s="238"/>
      <c r="IC2422" s="238"/>
      <c r="ID2422" s="238"/>
      <c r="IE2422" s="238"/>
      <c r="IF2422" s="238"/>
      <c r="IG2422" s="238"/>
      <c r="IH2422" s="238"/>
      <c r="II2422" s="238"/>
      <c r="IJ2422" s="238"/>
      <c r="IK2422" s="238"/>
      <c r="IL2422" s="238"/>
      <c r="IM2422" s="238"/>
      <c r="IN2422" s="238"/>
      <c r="IO2422" s="238"/>
      <c r="IP2422" s="238"/>
      <c r="IQ2422" s="238"/>
      <c r="IR2422" s="238"/>
      <c r="IS2422" s="238"/>
      <c r="IT2422" s="238"/>
      <c r="IU2422" s="238"/>
      <c r="IV2422" s="238"/>
      <c r="IW2422" s="238"/>
      <c r="IX2422" s="238"/>
      <c r="IY2422" s="238"/>
      <c r="IZ2422" s="238"/>
      <c r="JA2422" s="238"/>
      <c r="JB2422" s="238"/>
      <c r="JC2422" s="238"/>
      <c r="JD2422" s="238"/>
      <c r="JE2422" s="238"/>
      <c r="JF2422" s="238"/>
      <c r="JG2422" s="238"/>
      <c r="JH2422" s="238"/>
      <c r="JI2422" s="238"/>
      <c r="JJ2422" s="238"/>
    </row>
    <row r="2423" spans="1:270" s="1062" customFormat="1" ht="30" x14ac:dyDescent="0.25">
      <c r="A2423" s="362"/>
      <c r="B2423" s="362">
        <v>1</v>
      </c>
      <c r="C2423" s="810" t="s">
        <v>508</v>
      </c>
      <c r="D2423" s="299"/>
      <c r="E2423" s="299"/>
      <c r="F2423" s="2186">
        <f t="shared" si="4828"/>
        <v>550</v>
      </c>
      <c r="G2423" s="941">
        <f t="shared" si="4828"/>
        <v>458</v>
      </c>
      <c r="H2423" s="941">
        <f t="shared" si="4828"/>
        <v>286</v>
      </c>
      <c r="I2423" s="941">
        <f t="shared" si="4828"/>
        <v>62.445414847161572</v>
      </c>
      <c r="J2423" s="2867"/>
      <c r="K2423" s="2867"/>
      <c r="L2423" s="2868"/>
      <c r="M2423" s="2868"/>
      <c r="N2423" s="2868"/>
      <c r="O2423" s="2868"/>
      <c r="P2423" s="2868"/>
      <c r="Q2423" s="2868"/>
      <c r="R2423" s="3128">
        <f t="shared" ref="R2423:AI2423" si="4848">R2368</f>
        <v>0</v>
      </c>
      <c r="S2423" s="3128">
        <f t="shared" si="4848"/>
        <v>0</v>
      </c>
      <c r="T2423" s="3128">
        <f t="shared" si="4848"/>
        <v>0</v>
      </c>
      <c r="U2423" s="3128">
        <f t="shared" si="4848"/>
        <v>0</v>
      </c>
      <c r="V2423" s="3128">
        <f t="shared" si="4848"/>
        <v>0</v>
      </c>
      <c r="W2423" s="3128">
        <f t="shared" si="4848"/>
        <v>0</v>
      </c>
      <c r="X2423" s="3128">
        <f t="shared" si="4848"/>
        <v>0</v>
      </c>
      <c r="Y2423" s="3128">
        <f t="shared" si="4848"/>
        <v>0</v>
      </c>
      <c r="Z2423" s="3128">
        <f t="shared" si="4848"/>
        <v>0</v>
      </c>
      <c r="AA2423" s="3128">
        <f t="shared" si="4848"/>
        <v>0</v>
      </c>
      <c r="AB2423" s="3128">
        <f t="shared" si="4848"/>
        <v>0</v>
      </c>
      <c r="AC2423" s="3128">
        <f t="shared" si="4848"/>
        <v>0</v>
      </c>
      <c r="AD2423" s="3129">
        <f t="shared" si="4848"/>
        <v>0</v>
      </c>
      <c r="AE2423" s="3128">
        <f t="shared" si="4848"/>
        <v>0</v>
      </c>
      <c r="AF2423" s="3128">
        <f t="shared" si="4848"/>
        <v>0</v>
      </c>
      <c r="AG2423" s="3130">
        <f t="shared" si="4848"/>
        <v>0</v>
      </c>
      <c r="AH2423" s="3130">
        <f t="shared" si="4848"/>
        <v>0</v>
      </c>
      <c r="AI2423" s="3128">
        <f t="shared" si="4848"/>
        <v>0</v>
      </c>
      <c r="AJ2423" s="1142"/>
      <c r="AK2423" s="2935"/>
      <c r="AL2423" s="2563">
        <f t="shared" si="4840"/>
        <v>0</v>
      </c>
      <c r="AM2423" s="3319"/>
      <c r="AN2423" s="238"/>
      <c r="AO2423" s="238"/>
      <c r="AP2423" s="238"/>
      <c r="AQ2423" s="238"/>
      <c r="AR2423" s="238"/>
      <c r="AS2423" s="238"/>
      <c r="AT2423" s="238"/>
      <c r="AU2423" s="238"/>
      <c r="AV2423" s="238"/>
      <c r="AW2423" s="238"/>
      <c r="AX2423" s="238"/>
      <c r="AY2423" s="238"/>
      <c r="AZ2423" s="238"/>
      <c r="BA2423" s="238"/>
      <c r="BB2423" s="238"/>
      <c r="BC2423" s="238"/>
      <c r="BD2423" s="238"/>
      <c r="BE2423" s="238"/>
      <c r="BF2423" s="238"/>
      <c r="BG2423" s="238"/>
      <c r="BH2423" s="238"/>
      <c r="BI2423" s="238"/>
      <c r="BJ2423" s="238"/>
      <c r="BK2423" s="238"/>
      <c r="BL2423" s="238"/>
      <c r="BM2423" s="238"/>
      <c r="BN2423" s="238"/>
      <c r="BO2423" s="238"/>
      <c r="BP2423" s="238"/>
      <c r="BQ2423" s="238"/>
      <c r="BR2423" s="238"/>
      <c r="BS2423" s="238"/>
      <c r="BT2423" s="238"/>
      <c r="BU2423" s="238"/>
      <c r="BV2423" s="238"/>
      <c r="BW2423" s="238"/>
      <c r="BX2423" s="238"/>
      <c r="BY2423" s="238"/>
      <c r="BZ2423" s="238"/>
      <c r="CA2423" s="238"/>
      <c r="CB2423" s="238"/>
      <c r="CC2423" s="238"/>
      <c r="CD2423" s="238"/>
      <c r="CE2423" s="238"/>
      <c r="CF2423" s="238"/>
      <c r="CG2423" s="238"/>
      <c r="CH2423" s="238"/>
      <c r="CI2423" s="238"/>
      <c r="CJ2423" s="238"/>
      <c r="CK2423" s="238"/>
      <c r="CL2423" s="238"/>
      <c r="CM2423" s="238"/>
      <c r="CN2423" s="238"/>
      <c r="CO2423" s="238"/>
      <c r="CP2423" s="238"/>
      <c r="CQ2423" s="238"/>
      <c r="CR2423" s="238"/>
      <c r="CS2423" s="238"/>
      <c r="CT2423" s="238"/>
      <c r="CU2423" s="238"/>
      <c r="CV2423" s="238"/>
      <c r="CW2423" s="238"/>
      <c r="CX2423" s="238"/>
      <c r="CY2423" s="238"/>
      <c r="CZ2423" s="238"/>
      <c r="DA2423" s="238"/>
      <c r="DB2423" s="238"/>
      <c r="DC2423" s="238"/>
      <c r="DD2423" s="238"/>
      <c r="DE2423" s="238"/>
      <c r="DF2423" s="238"/>
      <c r="DG2423" s="238"/>
      <c r="DH2423" s="238"/>
      <c r="DI2423" s="238"/>
      <c r="DJ2423" s="238"/>
      <c r="DK2423" s="238"/>
      <c r="DL2423" s="238"/>
      <c r="DM2423" s="238"/>
      <c r="DN2423" s="238"/>
      <c r="DO2423" s="238"/>
      <c r="DP2423" s="238"/>
      <c r="DQ2423" s="238"/>
      <c r="DR2423" s="238"/>
      <c r="DS2423" s="238"/>
      <c r="DT2423" s="238"/>
      <c r="DU2423" s="238"/>
      <c r="DV2423" s="238"/>
      <c r="DW2423" s="238"/>
      <c r="DX2423" s="238"/>
      <c r="DY2423" s="238"/>
      <c r="DZ2423" s="238"/>
      <c r="EA2423" s="238"/>
      <c r="EB2423" s="238"/>
      <c r="EC2423" s="238"/>
      <c r="ED2423" s="238"/>
      <c r="EE2423" s="238"/>
      <c r="EF2423" s="238"/>
      <c r="EG2423" s="238"/>
      <c r="EH2423" s="238"/>
      <c r="EI2423" s="238"/>
      <c r="EJ2423" s="238"/>
      <c r="EK2423" s="238"/>
      <c r="EL2423" s="238"/>
      <c r="EM2423" s="238"/>
      <c r="EN2423" s="238"/>
      <c r="EO2423" s="238"/>
      <c r="EP2423" s="238"/>
      <c r="EQ2423" s="238"/>
      <c r="ER2423" s="238"/>
      <c r="ES2423" s="238"/>
      <c r="ET2423" s="238"/>
      <c r="EU2423" s="238"/>
      <c r="EV2423" s="238"/>
      <c r="EW2423" s="238"/>
      <c r="EX2423" s="238"/>
      <c r="EY2423" s="238"/>
      <c r="EZ2423" s="238"/>
      <c r="FA2423" s="238"/>
      <c r="FB2423" s="238"/>
      <c r="FC2423" s="238"/>
      <c r="FD2423" s="238"/>
      <c r="FE2423" s="238"/>
      <c r="FF2423" s="238"/>
      <c r="FG2423" s="238"/>
      <c r="FH2423" s="238"/>
      <c r="FI2423" s="238"/>
      <c r="FJ2423" s="238"/>
      <c r="FK2423" s="238"/>
      <c r="FL2423" s="238"/>
      <c r="FM2423" s="238"/>
      <c r="FN2423" s="238"/>
      <c r="FO2423" s="238"/>
      <c r="FP2423" s="238"/>
      <c r="FQ2423" s="238"/>
      <c r="FR2423" s="238"/>
      <c r="FS2423" s="238"/>
      <c r="FT2423" s="238"/>
      <c r="FU2423" s="238"/>
      <c r="FV2423" s="238"/>
      <c r="FW2423" s="238"/>
      <c r="FX2423" s="238"/>
      <c r="FY2423" s="238"/>
      <c r="FZ2423" s="238"/>
      <c r="GA2423" s="238"/>
      <c r="GB2423" s="238"/>
      <c r="GC2423" s="238"/>
      <c r="GD2423" s="238"/>
      <c r="GE2423" s="238"/>
      <c r="GF2423" s="238"/>
      <c r="GG2423" s="238"/>
      <c r="GH2423" s="238"/>
      <c r="GI2423" s="238"/>
      <c r="GJ2423" s="238"/>
      <c r="GK2423" s="238"/>
      <c r="GL2423" s="238"/>
      <c r="GM2423" s="238"/>
      <c r="GN2423" s="238"/>
      <c r="GO2423" s="238"/>
      <c r="GP2423" s="238"/>
      <c r="GQ2423" s="238"/>
      <c r="GR2423" s="238"/>
      <c r="GS2423" s="238"/>
      <c r="GT2423" s="238"/>
      <c r="GU2423" s="238"/>
      <c r="GV2423" s="238"/>
      <c r="GW2423" s="238"/>
      <c r="GX2423" s="238"/>
      <c r="GY2423" s="238"/>
      <c r="GZ2423" s="238"/>
      <c r="HA2423" s="238"/>
      <c r="HB2423" s="238"/>
      <c r="HC2423" s="238"/>
      <c r="HD2423" s="238"/>
      <c r="HE2423" s="238"/>
      <c r="HF2423" s="238"/>
      <c r="HG2423" s="238"/>
      <c r="HH2423" s="238"/>
      <c r="HI2423" s="238"/>
      <c r="HJ2423" s="238"/>
      <c r="HK2423" s="238"/>
      <c r="HL2423" s="238"/>
      <c r="HM2423" s="238"/>
      <c r="HN2423" s="238"/>
      <c r="HO2423" s="238"/>
      <c r="HP2423" s="238"/>
      <c r="HQ2423" s="238"/>
      <c r="HR2423" s="238"/>
      <c r="HS2423" s="238"/>
      <c r="HT2423" s="238"/>
      <c r="HU2423" s="238"/>
      <c r="HV2423" s="238"/>
      <c r="HW2423" s="238"/>
      <c r="HX2423" s="238"/>
      <c r="HY2423" s="238"/>
      <c r="HZ2423" s="238"/>
      <c r="IA2423" s="238"/>
      <c r="IB2423" s="238"/>
      <c r="IC2423" s="238"/>
      <c r="ID2423" s="238"/>
      <c r="IE2423" s="238"/>
      <c r="IF2423" s="238"/>
      <c r="IG2423" s="238"/>
      <c r="IH2423" s="238"/>
      <c r="II2423" s="238"/>
      <c r="IJ2423" s="238"/>
      <c r="IK2423" s="238"/>
      <c r="IL2423" s="238"/>
      <c r="IM2423" s="238"/>
      <c r="IN2423" s="238"/>
      <c r="IO2423" s="238"/>
      <c r="IP2423" s="238"/>
      <c r="IQ2423" s="238"/>
      <c r="IR2423" s="238"/>
      <c r="IS2423" s="238"/>
      <c r="IT2423" s="238"/>
      <c r="IU2423" s="238"/>
      <c r="IV2423" s="238"/>
      <c r="IW2423" s="238"/>
      <c r="IX2423" s="238"/>
      <c r="IY2423" s="238"/>
      <c r="IZ2423" s="238"/>
      <c r="JA2423" s="238"/>
      <c r="JB2423" s="238"/>
      <c r="JC2423" s="238"/>
      <c r="JD2423" s="238"/>
      <c r="JE2423" s="238"/>
      <c r="JF2423" s="238"/>
      <c r="JG2423" s="238"/>
      <c r="JH2423" s="238"/>
      <c r="JI2423" s="238"/>
      <c r="JJ2423" s="238"/>
    </row>
    <row r="2424" spans="1:270" s="1062" customFormat="1" ht="60" x14ac:dyDescent="0.25">
      <c r="A2424" s="362"/>
      <c r="B2424" s="362">
        <v>1</v>
      </c>
      <c r="C2424" s="810" t="s">
        <v>510</v>
      </c>
      <c r="D2424" s="2381"/>
      <c r="E2424" s="441"/>
      <c r="F2424" s="2189">
        <f t="shared" si="4828"/>
        <v>0</v>
      </c>
      <c r="G2424" s="2188">
        <f t="shared" si="4828"/>
        <v>0</v>
      </c>
      <c r="H2424" s="2188">
        <f t="shared" si="4828"/>
        <v>0</v>
      </c>
      <c r="I2424" s="2188">
        <f t="shared" si="4828"/>
        <v>0</v>
      </c>
      <c r="J2424" s="2867"/>
      <c r="K2424" s="2867"/>
      <c r="L2424" s="2868"/>
      <c r="M2424" s="2868"/>
      <c r="N2424" s="2868"/>
      <c r="O2424" s="2868"/>
      <c r="P2424" s="2868"/>
      <c r="Q2424" s="2868"/>
      <c r="R2424" s="3128">
        <f t="shared" ref="R2424:AI2424" si="4849">R2369</f>
        <v>0</v>
      </c>
      <c r="S2424" s="3128">
        <f t="shared" si="4849"/>
        <v>0</v>
      </c>
      <c r="T2424" s="3128">
        <f t="shared" si="4849"/>
        <v>0</v>
      </c>
      <c r="U2424" s="3128">
        <f t="shared" si="4849"/>
        <v>0</v>
      </c>
      <c r="V2424" s="3128">
        <f t="shared" si="4849"/>
        <v>0</v>
      </c>
      <c r="W2424" s="3128">
        <f t="shared" si="4849"/>
        <v>0</v>
      </c>
      <c r="X2424" s="3128">
        <f t="shared" si="4849"/>
        <v>0</v>
      </c>
      <c r="Y2424" s="3128">
        <f t="shared" si="4849"/>
        <v>0</v>
      </c>
      <c r="Z2424" s="3128">
        <f t="shared" si="4849"/>
        <v>0</v>
      </c>
      <c r="AA2424" s="3128">
        <f t="shared" si="4849"/>
        <v>0</v>
      </c>
      <c r="AB2424" s="3128">
        <f t="shared" si="4849"/>
        <v>0</v>
      </c>
      <c r="AC2424" s="3128">
        <f t="shared" si="4849"/>
        <v>0</v>
      </c>
      <c r="AD2424" s="3129">
        <f t="shared" si="4849"/>
        <v>0</v>
      </c>
      <c r="AE2424" s="3128">
        <f t="shared" si="4849"/>
        <v>0</v>
      </c>
      <c r="AF2424" s="3128">
        <f t="shared" si="4849"/>
        <v>0</v>
      </c>
      <c r="AG2424" s="3128">
        <f t="shared" si="4849"/>
        <v>0</v>
      </c>
      <c r="AH2424" s="3128">
        <f t="shared" si="4849"/>
        <v>0</v>
      </c>
      <c r="AI2424" s="3128">
        <f t="shared" si="4849"/>
        <v>0</v>
      </c>
      <c r="AJ2424" s="1146"/>
      <c r="AK2424" s="2935"/>
      <c r="AL2424" s="2563">
        <f t="shared" si="4840"/>
        <v>0</v>
      </c>
      <c r="AM2424" s="3319"/>
      <c r="AN2424" s="238"/>
      <c r="AO2424" s="238"/>
      <c r="AP2424" s="238"/>
      <c r="AQ2424" s="238"/>
      <c r="AR2424" s="238"/>
      <c r="AS2424" s="238"/>
      <c r="AT2424" s="238"/>
      <c r="AU2424" s="238"/>
      <c r="AV2424" s="238"/>
      <c r="AW2424" s="238"/>
      <c r="AX2424" s="238"/>
      <c r="AY2424" s="238"/>
      <c r="AZ2424" s="238"/>
      <c r="BA2424" s="238"/>
      <c r="BB2424" s="238"/>
      <c r="BC2424" s="238"/>
      <c r="BD2424" s="238"/>
      <c r="BE2424" s="238"/>
      <c r="BF2424" s="238"/>
      <c r="BG2424" s="238"/>
      <c r="BH2424" s="238"/>
      <c r="BI2424" s="238"/>
      <c r="BJ2424" s="238"/>
      <c r="BK2424" s="238"/>
      <c r="BL2424" s="238"/>
      <c r="BM2424" s="238"/>
      <c r="BN2424" s="238"/>
      <c r="BO2424" s="238"/>
      <c r="BP2424" s="238"/>
      <c r="BQ2424" s="238"/>
      <c r="BR2424" s="238"/>
      <c r="BS2424" s="238"/>
      <c r="BT2424" s="238"/>
      <c r="BU2424" s="238"/>
      <c r="BV2424" s="238"/>
      <c r="BW2424" s="238"/>
      <c r="BX2424" s="238"/>
      <c r="BY2424" s="238"/>
      <c r="BZ2424" s="238"/>
      <c r="CA2424" s="238"/>
      <c r="CB2424" s="238"/>
      <c r="CC2424" s="238"/>
      <c r="CD2424" s="238"/>
      <c r="CE2424" s="238"/>
      <c r="CF2424" s="238"/>
      <c r="CG2424" s="238"/>
      <c r="CH2424" s="238"/>
      <c r="CI2424" s="238"/>
      <c r="CJ2424" s="238"/>
      <c r="CK2424" s="238"/>
      <c r="CL2424" s="238"/>
      <c r="CM2424" s="238"/>
      <c r="CN2424" s="238"/>
      <c r="CO2424" s="238"/>
      <c r="CP2424" s="238"/>
      <c r="CQ2424" s="238"/>
      <c r="CR2424" s="238"/>
      <c r="CS2424" s="238"/>
      <c r="CT2424" s="238"/>
      <c r="CU2424" s="238"/>
      <c r="CV2424" s="238"/>
      <c r="CW2424" s="238"/>
      <c r="CX2424" s="238"/>
      <c r="CY2424" s="238"/>
      <c r="CZ2424" s="238"/>
      <c r="DA2424" s="238"/>
      <c r="DB2424" s="238"/>
      <c r="DC2424" s="238"/>
      <c r="DD2424" s="238"/>
      <c r="DE2424" s="238"/>
      <c r="DF2424" s="238"/>
      <c r="DG2424" s="238"/>
      <c r="DH2424" s="238"/>
      <c r="DI2424" s="238"/>
      <c r="DJ2424" s="238"/>
      <c r="DK2424" s="238"/>
      <c r="DL2424" s="238"/>
      <c r="DM2424" s="238"/>
      <c r="DN2424" s="238"/>
      <c r="DO2424" s="238"/>
      <c r="DP2424" s="238"/>
      <c r="DQ2424" s="238"/>
      <c r="DR2424" s="238"/>
      <c r="DS2424" s="238"/>
      <c r="DT2424" s="238"/>
      <c r="DU2424" s="238"/>
      <c r="DV2424" s="238"/>
      <c r="DW2424" s="238"/>
      <c r="DX2424" s="238"/>
      <c r="DY2424" s="238"/>
      <c r="DZ2424" s="238"/>
      <c r="EA2424" s="238"/>
      <c r="EB2424" s="238"/>
      <c r="EC2424" s="238"/>
      <c r="ED2424" s="238"/>
      <c r="EE2424" s="238"/>
      <c r="EF2424" s="238"/>
      <c r="EG2424" s="238"/>
      <c r="EH2424" s="238"/>
      <c r="EI2424" s="238"/>
      <c r="EJ2424" s="238"/>
      <c r="EK2424" s="238"/>
      <c r="EL2424" s="238"/>
      <c r="EM2424" s="238"/>
      <c r="EN2424" s="238"/>
      <c r="EO2424" s="238"/>
      <c r="EP2424" s="238"/>
      <c r="EQ2424" s="238"/>
      <c r="ER2424" s="238"/>
      <c r="ES2424" s="238"/>
      <c r="ET2424" s="238"/>
      <c r="EU2424" s="238"/>
      <c r="EV2424" s="238"/>
      <c r="EW2424" s="238"/>
      <c r="EX2424" s="238"/>
      <c r="EY2424" s="238"/>
      <c r="EZ2424" s="238"/>
      <c r="FA2424" s="238"/>
      <c r="FB2424" s="238"/>
      <c r="FC2424" s="238"/>
      <c r="FD2424" s="238"/>
      <c r="FE2424" s="238"/>
      <c r="FF2424" s="238"/>
      <c r="FG2424" s="238"/>
      <c r="FH2424" s="238"/>
      <c r="FI2424" s="238"/>
      <c r="FJ2424" s="238"/>
      <c r="FK2424" s="238"/>
      <c r="FL2424" s="238"/>
      <c r="FM2424" s="238"/>
      <c r="FN2424" s="238"/>
      <c r="FO2424" s="238"/>
      <c r="FP2424" s="238"/>
      <c r="FQ2424" s="238"/>
      <c r="FR2424" s="238"/>
      <c r="FS2424" s="238"/>
      <c r="FT2424" s="238"/>
      <c r="FU2424" s="238"/>
      <c r="FV2424" s="238"/>
      <c r="FW2424" s="238"/>
      <c r="FX2424" s="238"/>
      <c r="FY2424" s="238"/>
      <c r="FZ2424" s="238"/>
      <c r="GA2424" s="238"/>
      <c r="GB2424" s="238"/>
      <c r="GC2424" s="238"/>
      <c r="GD2424" s="238"/>
      <c r="GE2424" s="238"/>
      <c r="GF2424" s="238"/>
      <c r="GG2424" s="238"/>
      <c r="GH2424" s="238"/>
      <c r="GI2424" s="238"/>
      <c r="GJ2424" s="238"/>
      <c r="GK2424" s="238"/>
      <c r="GL2424" s="238"/>
      <c r="GM2424" s="238"/>
      <c r="GN2424" s="238"/>
      <c r="GO2424" s="238"/>
      <c r="GP2424" s="238"/>
      <c r="GQ2424" s="238"/>
      <c r="GR2424" s="238"/>
      <c r="GS2424" s="238"/>
      <c r="GT2424" s="238"/>
      <c r="GU2424" s="238"/>
      <c r="GV2424" s="238"/>
      <c r="GW2424" s="238"/>
      <c r="GX2424" s="238"/>
      <c r="GY2424" s="238"/>
      <c r="GZ2424" s="238"/>
      <c r="HA2424" s="238"/>
      <c r="HB2424" s="238"/>
      <c r="HC2424" s="238"/>
      <c r="HD2424" s="238"/>
      <c r="HE2424" s="238"/>
      <c r="HF2424" s="238"/>
      <c r="HG2424" s="238"/>
      <c r="HH2424" s="238"/>
      <c r="HI2424" s="238"/>
      <c r="HJ2424" s="238"/>
      <c r="HK2424" s="238"/>
      <c r="HL2424" s="238"/>
      <c r="HM2424" s="238"/>
      <c r="HN2424" s="238"/>
      <c r="HO2424" s="238"/>
      <c r="HP2424" s="238"/>
      <c r="HQ2424" s="238"/>
      <c r="HR2424" s="238"/>
      <c r="HS2424" s="238"/>
      <c r="HT2424" s="238"/>
      <c r="HU2424" s="238"/>
      <c r="HV2424" s="238"/>
      <c r="HW2424" s="238"/>
      <c r="HX2424" s="238"/>
      <c r="HY2424" s="238"/>
      <c r="HZ2424" s="238"/>
      <c r="IA2424" s="238"/>
      <c r="IB2424" s="238"/>
      <c r="IC2424" s="238"/>
      <c r="ID2424" s="238"/>
      <c r="IE2424" s="238"/>
      <c r="IF2424" s="238"/>
      <c r="IG2424" s="238"/>
      <c r="IH2424" s="238"/>
      <c r="II2424" s="238"/>
      <c r="IJ2424" s="238"/>
      <c r="IK2424" s="238"/>
      <c r="IL2424" s="238"/>
      <c r="IM2424" s="238"/>
      <c r="IN2424" s="238"/>
      <c r="IO2424" s="238"/>
      <c r="IP2424" s="238"/>
      <c r="IQ2424" s="238"/>
      <c r="IR2424" s="238"/>
      <c r="IS2424" s="238"/>
      <c r="IT2424" s="238"/>
      <c r="IU2424" s="238"/>
      <c r="IV2424" s="238"/>
      <c r="IW2424" s="238"/>
      <c r="IX2424" s="238"/>
      <c r="IY2424" s="238"/>
      <c r="IZ2424" s="238"/>
      <c r="JA2424" s="238"/>
      <c r="JB2424" s="238"/>
      <c r="JC2424" s="238"/>
      <c r="JD2424" s="238"/>
      <c r="JE2424" s="238"/>
      <c r="JF2424" s="238"/>
      <c r="JG2424" s="238"/>
      <c r="JH2424" s="238"/>
      <c r="JI2424" s="238"/>
      <c r="JJ2424" s="238"/>
    </row>
    <row r="2425" spans="1:270" s="1062" customFormat="1" ht="45" x14ac:dyDescent="0.25">
      <c r="A2425" s="362"/>
      <c r="B2425" s="362">
        <v>1</v>
      </c>
      <c r="C2425" s="808" t="s">
        <v>511</v>
      </c>
      <c r="D2425" s="298"/>
      <c r="E2425" s="299"/>
      <c r="F2425" s="2186">
        <f t="shared" si="4828"/>
        <v>0</v>
      </c>
      <c r="G2425" s="941">
        <f t="shared" si="4828"/>
        <v>0</v>
      </c>
      <c r="H2425" s="941">
        <f t="shared" si="4828"/>
        <v>0</v>
      </c>
      <c r="I2425" s="3220">
        <f t="shared" si="4828"/>
        <v>0</v>
      </c>
      <c r="J2425" s="2867"/>
      <c r="K2425" s="2867"/>
      <c r="L2425" s="2868"/>
      <c r="M2425" s="2868"/>
      <c r="N2425" s="2868"/>
      <c r="O2425" s="2868"/>
      <c r="P2425" s="2868"/>
      <c r="Q2425" s="2868"/>
      <c r="R2425" s="3128">
        <f t="shared" ref="R2425:AI2425" si="4850">R2370</f>
        <v>0</v>
      </c>
      <c r="S2425" s="3128">
        <f t="shared" si="4850"/>
        <v>0</v>
      </c>
      <c r="T2425" s="3128">
        <f t="shared" si="4850"/>
        <v>0</v>
      </c>
      <c r="U2425" s="3128">
        <f t="shared" si="4850"/>
        <v>0</v>
      </c>
      <c r="V2425" s="3128">
        <f t="shared" si="4850"/>
        <v>0</v>
      </c>
      <c r="W2425" s="3128">
        <f t="shared" si="4850"/>
        <v>0</v>
      </c>
      <c r="X2425" s="3128">
        <f t="shared" si="4850"/>
        <v>0</v>
      </c>
      <c r="Y2425" s="3128">
        <f t="shared" si="4850"/>
        <v>0</v>
      </c>
      <c r="Z2425" s="3128">
        <f t="shared" si="4850"/>
        <v>0</v>
      </c>
      <c r="AA2425" s="3128">
        <f t="shared" si="4850"/>
        <v>0</v>
      </c>
      <c r="AB2425" s="3128">
        <f t="shared" si="4850"/>
        <v>0</v>
      </c>
      <c r="AC2425" s="3128">
        <f t="shared" si="4850"/>
        <v>0</v>
      </c>
      <c r="AD2425" s="3129">
        <f t="shared" si="4850"/>
        <v>0</v>
      </c>
      <c r="AE2425" s="3128">
        <f t="shared" si="4850"/>
        <v>0</v>
      </c>
      <c r="AF2425" s="3128">
        <f t="shared" si="4850"/>
        <v>0</v>
      </c>
      <c r="AG2425" s="3130">
        <f t="shared" si="4850"/>
        <v>0</v>
      </c>
      <c r="AH2425" s="3130">
        <f t="shared" si="4850"/>
        <v>0</v>
      </c>
      <c r="AI2425" s="3128">
        <f t="shared" si="4850"/>
        <v>0</v>
      </c>
      <c r="AJ2425" s="1142"/>
      <c r="AK2425" s="2935"/>
      <c r="AL2425" s="2563">
        <f t="shared" si="4840"/>
        <v>0</v>
      </c>
      <c r="AM2425" s="3319"/>
      <c r="AN2425" s="238"/>
      <c r="AO2425" s="238"/>
      <c r="AP2425" s="238"/>
      <c r="AQ2425" s="238"/>
      <c r="AR2425" s="238"/>
      <c r="AS2425" s="238"/>
      <c r="AT2425" s="238"/>
      <c r="AU2425" s="238"/>
      <c r="AV2425" s="238"/>
      <c r="AW2425" s="238"/>
      <c r="AX2425" s="238"/>
      <c r="AY2425" s="238"/>
      <c r="AZ2425" s="238"/>
      <c r="BA2425" s="238"/>
      <c r="BB2425" s="238"/>
      <c r="BC2425" s="238"/>
      <c r="BD2425" s="238"/>
      <c r="BE2425" s="238"/>
      <c r="BF2425" s="238"/>
      <c r="BG2425" s="238"/>
      <c r="BH2425" s="238"/>
      <c r="BI2425" s="238"/>
      <c r="BJ2425" s="238"/>
      <c r="BK2425" s="238"/>
      <c r="BL2425" s="238"/>
      <c r="BM2425" s="238"/>
      <c r="BN2425" s="238"/>
      <c r="BO2425" s="238"/>
      <c r="BP2425" s="238"/>
      <c r="BQ2425" s="238"/>
      <c r="BR2425" s="238"/>
      <c r="BS2425" s="238"/>
      <c r="BT2425" s="238"/>
      <c r="BU2425" s="238"/>
      <c r="BV2425" s="238"/>
      <c r="BW2425" s="238"/>
      <c r="BX2425" s="238"/>
      <c r="BY2425" s="238"/>
      <c r="BZ2425" s="238"/>
      <c r="CA2425" s="238"/>
      <c r="CB2425" s="238"/>
      <c r="CC2425" s="238"/>
      <c r="CD2425" s="238"/>
      <c r="CE2425" s="238"/>
      <c r="CF2425" s="238"/>
      <c r="CG2425" s="238"/>
      <c r="CH2425" s="238"/>
      <c r="CI2425" s="238"/>
      <c r="CJ2425" s="238"/>
      <c r="CK2425" s="238"/>
      <c r="CL2425" s="238"/>
      <c r="CM2425" s="238"/>
      <c r="CN2425" s="238"/>
      <c r="CO2425" s="238"/>
      <c r="CP2425" s="238"/>
      <c r="CQ2425" s="238"/>
      <c r="CR2425" s="238"/>
      <c r="CS2425" s="238"/>
      <c r="CT2425" s="238"/>
      <c r="CU2425" s="238"/>
      <c r="CV2425" s="238"/>
      <c r="CW2425" s="238"/>
      <c r="CX2425" s="238"/>
      <c r="CY2425" s="238"/>
      <c r="CZ2425" s="238"/>
      <c r="DA2425" s="238"/>
      <c r="DB2425" s="238"/>
      <c r="DC2425" s="238"/>
      <c r="DD2425" s="238"/>
      <c r="DE2425" s="238"/>
      <c r="DF2425" s="238"/>
      <c r="DG2425" s="238"/>
      <c r="DH2425" s="238"/>
      <c r="DI2425" s="238"/>
      <c r="DJ2425" s="238"/>
      <c r="DK2425" s="238"/>
      <c r="DL2425" s="238"/>
      <c r="DM2425" s="238"/>
      <c r="DN2425" s="238"/>
      <c r="DO2425" s="238"/>
      <c r="DP2425" s="238"/>
      <c r="DQ2425" s="238"/>
      <c r="DR2425" s="238"/>
      <c r="DS2425" s="238"/>
      <c r="DT2425" s="238"/>
      <c r="DU2425" s="238"/>
      <c r="DV2425" s="238"/>
      <c r="DW2425" s="238"/>
      <c r="DX2425" s="238"/>
      <c r="DY2425" s="238"/>
      <c r="DZ2425" s="238"/>
      <c r="EA2425" s="238"/>
      <c r="EB2425" s="238"/>
      <c r="EC2425" s="238"/>
      <c r="ED2425" s="238"/>
      <c r="EE2425" s="238"/>
      <c r="EF2425" s="238"/>
      <c r="EG2425" s="238"/>
      <c r="EH2425" s="238"/>
      <c r="EI2425" s="238"/>
      <c r="EJ2425" s="238"/>
      <c r="EK2425" s="238"/>
      <c r="EL2425" s="238"/>
      <c r="EM2425" s="238"/>
      <c r="EN2425" s="238"/>
      <c r="EO2425" s="238"/>
      <c r="EP2425" s="238"/>
      <c r="EQ2425" s="238"/>
      <c r="ER2425" s="238"/>
      <c r="ES2425" s="238"/>
      <c r="ET2425" s="238"/>
      <c r="EU2425" s="238"/>
      <c r="EV2425" s="238"/>
      <c r="EW2425" s="238"/>
      <c r="EX2425" s="238"/>
      <c r="EY2425" s="238"/>
      <c r="EZ2425" s="238"/>
      <c r="FA2425" s="238"/>
      <c r="FB2425" s="238"/>
      <c r="FC2425" s="238"/>
      <c r="FD2425" s="238"/>
      <c r="FE2425" s="238"/>
      <c r="FF2425" s="238"/>
      <c r="FG2425" s="238"/>
      <c r="FH2425" s="238"/>
      <c r="FI2425" s="238"/>
      <c r="FJ2425" s="238"/>
      <c r="FK2425" s="238"/>
      <c r="FL2425" s="238"/>
      <c r="FM2425" s="238"/>
      <c r="FN2425" s="238"/>
      <c r="FO2425" s="238"/>
      <c r="FP2425" s="238"/>
      <c r="FQ2425" s="238"/>
      <c r="FR2425" s="238"/>
      <c r="FS2425" s="238"/>
      <c r="FT2425" s="238"/>
      <c r="FU2425" s="238"/>
      <c r="FV2425" s="238"/>
      <c r="FW2425" s="238"/>
      <c r="FX2425" s="238"/>
      <c r="FY2425" s="238"/>
      <c r="FZ2425" s="238"/>
      <c r="GA2425" s="238"/>
      <c r="GB2425" s="238"/>
      <c r="GC2425" s="238"/>
      <c r="GD2425" s="238"/>
      <c r="GE2425" s="238"/>
      <c r="GF2425" s="238"/>
      <c r="GG2425" s="238"/>
      <c r="GH2425" s="238"/>
      <c r="GI2425" s="238"/>
      <c r="GJ2425" s="238"/>
      <c r="GK2425" s="238"/>
      <c r="GL2425" s="238"/>
      <c r="GM2425" s="238"/>
      <c r="GN2425" s="238"/>
      <c r="GO2425" s="238"/>
      <c r="GP2425" s="238"/>
      <c r="GQ2425" s="238"/>
      <c r="GR2425" s="238"/>
      <c r="GS2425" s="238"/>
      <c r="GT2425" s="238"/>
      <c r="GU2425" s="238"/>
      <c r="GV2425" s="238"/>
      <c r="GW2425" s="238"/>
      <c r="GX2425" s="238"/>
      <c r="GY2425" s="238"/>
      <c r="GZ2425" s="238"/>
      <c r="HA2425" s="238"/>
      <c r="HB2425" s="238"/>
      <c r="HC2425" s="238"/>
      <c r="HD2425" s="238"/>
      <c r="HE2425" s="238"/>
      <c r="HF2425" s="238"/>
      <c r="HG2425" s="238"/>
      <c r="HH2425" s="238"/>
      <c r="HI2425" s="238"/>
      <c r="HJ2425" s="238"/>
      <c r="HK2425" s="238"/>
      <c r="HL2425" s="238"/>
      <c r="HM2425" s="238"/>
      <c r="HN2425" s="238"/>
      <c r="HO2425" s="238"/>
      <c r="HP2425" s="238"/>
      <c r="HQ2425" s="238"/>
      <c r="HR2425" s="238"/>
      <c r="HS2425" s="238"/>
      <c r="HT2425" s="238"/>
      <c r="HU2425" s="238"/>
      <c r="HV2425" s="238"/>
      <c r="HW2425" s="238"/>
      <c r="HX2425" s="238"/>
      <c r="HY2425" s="238"/>
      <c r="HZ2425" s="238"/>
      <c r="IA2425" s="238"/>
      <c r="IB2425" s="238"/>
      <c r="IC2425" s="238"/>
      <c r="ID2425" s="238"/>
      <c r="IE2425" s="238"/>
      <c r="IF2425" s="238"/>
      <c r="IG2425" s="238"/>
      <c r="IH2425" s="238"/>
      <c r="II2425" s="238"/>
      <c r="IJ2425" s="238"/>
      <c r="IK2425" s="238"/>
      <c r="IL2425" s="238"/>
      <c r="IM2425" s="238"/>
      <c r="IN2425" s="238"/>
      <c r="IO2425" s="238"/>
      <c r="IP2425" s="238"/>
      <c r="IQ2425" s="238"/>
      <c r="IR2425" s="238"/>
      <c r="IS2425" s="238"/>
      <c r="IT2425" s="238"/>
      <c r="IU2425" s="238"/>
      <c r="IV2425" s="238"/>
      <c r="IW2425" s="238"/>
      <c r="IX2425" s="238"/>
      <c r="IY2425" s="238"/>
      <c r="IZ2425" s="238"/>
      <c r="JA2425" s="238"/>
      <c r="JB2425" s="238"/>
      <c r="JC2425" s="238"/>
      <c r="JD2425" s="238"/>
      <c r="JE2425" s="238"/>
      <c r="JF2425" s="238"/>
      <c r="JG2425" s="238"/>
      <c r="JH2425" s="238"/>
      <c r="JI2425" s="238"/>
      <c r="JJ2425" s="238"/>
    </row>
    <row r="2426" spans="1:270" s="1062" customFormat="1" ht="105" x14ac:dyDescent="0.25">
      <c r="A2426" s="362"/>
      <c r="B2426" s="362"/>
      <c r="C2426" s="808" t="s">
        <v>512</v>
      </c>
      <c r="D2426" s="298"/>
      <c r="E2426" s="299"/>
      <c r="F2426" s="2186">
        <f t="shared" si="4828"/>
        <v>50</v>
      </c>
      <c r="G2426" s="941">
        <f t="shared" si="4828"/>
        <v>42</v>
      </c>
      <c r="H2426" s="941">
        <f t="shared" si="4828"/>
        <v>7</v>
      </c>
      <c r="I2426" s="3220">
        <f t="shared" si="4828"/>
        <v>16.666666666666664</v>
      </c>
      <c r="J2426" s="2867"/>
      <c r="K2426" s="2867"/>
      <c r="L2426" s="2868"/>
      <c r="M2426" s="2868"/>
      <c r="N2426" s="2868"/>
      <c r="O2426" s="2868"/>
      <c r="P2426" s="2868"/>
      <c r="Q2426" s="2868"/>
      <c r="R2426" s="3128">
        <f t="shared" ref="R2426:AI2426" si="4851">R2371</f>
        <v>0</v>
      </c>
      <c r="S2426" s="3128">
        <f t="shared" si="4851"/>
        <v>0</v>
      </c>
      <c r="T2426" s="3128">
        <f t="shared" si="4851"/>
        <v>0</v>
      </c>
      <c r="U2426" s="3128">
        <f t="shared" si="4851"/>
        <v>0</v>
      </c>
      <c r="V2426" s="3128">
        <f t="shared" si="4851"/>
        <v>0</v>
      </c>
      <c r="W2426" s="3128">
        <f t="shared" si="4851"/>
        <v>0</v>
      </c>
      <c r="X2426" s="3128">
        <f t="shared" si="4851"/>
        <v>0</v>
      </c>
      <c r="Y2426" s="3128">
        <f t="shared" si="4851"/>
        <v>0</v>
      </c>
      <c r="Z2426" s="3128">
        <f t="shared" si="4851"/>
        <v>0</v>
      </c>
      <c r="AA2426" s="3128">
        <f t="shared" si="4851"/>
        <v>0</v>
      </c>
      <c r="AB2426" s="3128">
        <f t="shared" si="4851"/>
        <v>0</v>
      </c>
      <c r="AC2426" s="3128">
        <f t="shared" si="4851"/>
        <v>0</v>
      </c>
      <c r="AD2426" s="3129">
        <f t="shared" si="4851"/>
        <v>0</v>
      </c>
      <c r="AE2426" s="3128">
        <f t="shared" si="4851"/>
        <v>0</v>
      </c>
      <c r="AF2426" s="3128">
        <f t="shared" si="4851"/>
        <v>0</v>
      </c>
      <c r="AG2426" s="3130">
        <f t="shared" si="4851"/>
        <v>0</v>
      </c>
      <c r="AH2426" s="3130">
        <f t="shared" si="4851"/>
        <v>0</v>
      </c>
      <c r="AI2426" s="3128">
        <f t="shared" si="4851"/>
        <v>0</v>
      </c>
      <c r="AJ2426" s="1142"/>
      <c r="AK2426" s="2935"/>
      <c r="AL2426" s="2563">
        <f t="shared" si="4840"/>
        <v>0</v>
      </c>
      <c r="AM2426" s="3319"/>
      <c r="AN2426" s="238"/>
      <c r="AO2426" s="238"/>
      <c r="AP2426" s="238"/>
      <c r="AQ2426" s="238"/>
      <c r="AR2426" s="238"/>
      <c r="AS2426" s="238"/>
      <c r="AT2426" s="238"/>
      <c r="AU2426" s="238"/>
      <c r="AV2426" s="238"/>
      <c r="AW2426" s="238"/>
      <c r="AX2426" s="238"/>
      <c r="AY2426" s="238"/>
      <c r="AZ2426" s="238"/>
      <c r="BA2426" s="238"/>
      <c r="BB2426" s="238"/>
      <c r="BC2426" s="238"/>
      <c r="BD2426" s="238"/>
      <c r="BE2426" s="238"/>
      <c r="BF2426" s="238"/>
      <c r="BG2426" s="238"/>
      <c r="BH2426" s="238"/>
      <c r="BI2426" s="238"/>
      <c r="BJ2426" s="238"/>
      <c r="BK2426" s="238"/>
      <c r="BL2426" s="238"/>
      <c r="BM2426" s="238"/>
      <c r="BN2426" s="238"/>
      <c r="BO2426" s="238"/>
      <c r="BP2426" s="238"/>
      <c r="BQ2426" s="238"/>
      <c r="BR2426" s="238"/>
      <c r="BS2426" s="238"/>
      <c r="BT2426" s="238"/>
      <c r="BU2426" s="238"/>
      <c r="BV2426" s="238"/>
      <c r="BW2426" s="238"/>
      <c r="BX2426" s="238"/>
      <c r="BY2426" s="238"/>
      <c r="BZ2426" s="238"/>
      <c r="CA2426" s="238"/>
      <c r="CB2426" s="238"/>
      <c r="CC2426" s="238"/>
      <c r="CD2426" s="238"/>
      <c r="CE2426" s="238"/>
      <c r="CF2426" s="238"/>
      <c r="CG2426" s="238"/>
      <c r="CH2426" s="238"/>
      <c r="CI2426" s="238"/>
      <c r="CJ2426" s="238"/>
      <c r="CK2426" s="238"/>
      <c r="CL2426" s="238"/>
      <c r="CM2426" s="238"/>
      <c r="CN2426" s="238"/>
      <c r="CO2426" s="238"/>
      <c r="CP2426" s="238"/>
      <c r="CQ2426" s="238"/>
      <c r="CR2426" s="238"/>
      <c r="CS2426" s="238"/>
      <c r="CT2426" s="238"/>
      <c r="CU2426" s="238"/>
      <c r="CV2426" s="238"/>
      <c r="CW2426" s="238"/>
      <c r="CX2426" s="238"/>
      <c r="CY2426" s="238"/>
      <c r="CZ2426" s="238"/>
      <c r="DA2426" s="238"/>
      <c r="DB2426" s="238"/>
      <c r="DC2426" s="238"/>
      <c r="DD2426" s="238"/>
      <c r="DE2426" s="238"/>
      <c r="DF2426" s="238"/>
      <c r="DG2426" s="238"/>
      <c r="DH2426" s="238"/>
      <c r="DI2426" s="238"/>
      <c r="DJ2426" s="238"/>
      <c r="DK2426" s="238"/>
      <c r="DL2426" s="238"/>
      <c r="DM2426" s="238"/>
      <c r="DN2426" s="238"/>
      <c r="DO2426" s="238"/>
      <c r="DP2426" s="238"/>
      <c r="DQ2426" s="238"/>
      <c r="DR2426" s="238"/>
      <c r="DS2426" s="238"/>
      <c r="DT2426" s="238"/>
      <c r="DU2426" s="238"/>
      <c r="DV2426" s="238"/>
      <c r="DW2426" s="238"/>
      <c r="DX2426" s="238"/>
      <c r="DY2426" s="238"/>
      <c r="DZ2426" s="238"/>
      <c r="EA2426" s="238"/>
      <c r="EB2426" s="238"/>
      <c r="EC2426" s="238"/>
      <c r="ED2426" s="238"/>
      <c r="EE2426" s="238"/>
      <c r="EF2426" s="238"/>
      <c r="EG2426" s="238"/>
      <c r="EH2426" s="238"/>
      <c r="EI2426" s="238"/>
      <c r="EJ2426" s="238"/>
      <c r="EK2426" s="238"/>
      <c r="EL2426" s="238"/>
      <c r="EM2426" s="238"/>
      <c r="EN2426" s="238"/>
      <c r="EO2426" s="238"/>
      <c r="EP2426" s="238"/>
      <c r="EQ2426" s="238"/>
      <c r="ER2426" s="238"/>
      <c r="ES2426" s="238"/>
      <c r="ET2426" s="238"/>
      <c r="EU2426" s="238"/>
      <c r="EV2426" s="238"/>
      <c r="EW2426" s="238"/>
      <c r="EX2426" s="238"/>
      <c r="EY2426" s="238"/>
      <c r="EZ2426" s="238"/>
      <c r="FA2426" s="238"/>
      <c r="FB2426" s="238"/>
      <c r="FC2426" s="238"/>
      <c r="FD2426" s="238"/>
      <c r="FE2426" s="238"/>
      <c r="FF2426" s="238"/>
      <c r="FG2426" s="238"/>
      <c r="FH2426" s="238"/>
      <c r="FI2426" s="238"/>
      <c r="FJ2426" s="238"/>
      <c r="FK2426" s="238"/>
      <c r="FL2426" s="238"/>
      <c r="FM2426" s="238"/>
      <c r="FN2426" s="238"/>
      <c r="FO2426" s="238"/>
      <c r="FP2426" s="238"/>
      <c r="FQ2426" s="238"/>
      <c r="FR2426" s="238"/>
      <c r="FS2426" s="238"/>
      <c r="FT2426" s="238"/>
      <c r="FU2426" s="238"/>
      <c r="FV2426" s="238"/>
      <c r="FW2426" s="238"/>
      <c r="FX2426" s="238"/>
      <c r="FY2426" s="238"/>
      <c r="FZ2426" s="238"/>
      <c r="GA2426" s="238"/>
      <c r="GB2426" s="238"/>
      <c r="GC2426" s="238"/>
      <c r="GD2426" s="238"/>
      <c r="GE2426" s="238"/>
      <c r="GF2426" s="238"/>
      <c r="GG2426" s="238"/>
      <c r="GH2426" s="238"/>
      <c r="GI2426" s="238"/>
      <c r="GJ2426" s="238"/>
      <c r="GK2426" s="238"/>
      <c r="GL2426" s="238"/>
      <c r="GM2426" s="238"/>
      <c r="GN2426" s="238"/>
      <c r="GO2426" s="238"/>
      <c r="GP2426" s="238"/>
      <c r="GQ2426" s="238"/>
      <c r="GR2426" s="238"/>
      <c r="GS2426" s="238"/>
      <c r="GT2426" s="238"/>
      <c r="GU2426" s="238"/>
      <c r="GV2426" s="238"/>
      <c r="GW2426" s="238"/>
      <c r="GX2426" s="238"/>
      <c r="GY2426" s="238"/>
      <c r="GZ2426" s="238"/>
      <c r="HA2426" s="238"/>
      <c r="HB2426" s="238"/>
      <c r="HC2426" s="238"/>
      <c r="HD2426" s="238"/>
      <c r="HE2426" s="238"/>
      <c r="HF2426" s="238"/>
      <c r="HG2426" s="238"/>
      <c r="HH2426" s="238"/>
      <c r="HI2426" s="238"/>
      <c r="HJ2426" s="238"/>
      <c r="HK2426" s="238"/>
      <c r="HL2426" s="238"/>
      <c r="HM2426" s="238"/>
      <c r="HN2426" s="238"/>
      <c r="HO2426" s="238"/>
      <c r="HP2426" s="238"/>
      <c r="HQ2426" s="238"/>
      <c r="HR2426" s="238"/>
      <c r="HS2426" s="238"/>
      <c r="HT2426" s="238"/>
      <c r="HU2426" s="238"/>
      <c r="HV2426" s="238"/>
      <c r="HW2426" s="238"/>
      <c r="HX2426" s="238"/>
      <c r="HY2426" s="238"/>
      <c r="HZ2426" s="238"/>
      <c r="IA2426" s="238"/>
      <c r="IB2426" s="238"/>
      <c r="IC2426" s="238"/>
      <c r="ID2426" s="238"/>
      <c r="IE2426" s="238"/>
      <c r="IF2426" s="238"/>
      <c r="IG2426" s="238"/>
      <c r="IH2426" s="238"/>
      <c r="II2426" s="238"/>
      <c r="IJ2426" s="238"/>
      <c r="IK2426" s="238"/>
      <c r="IL2426" s="238"/>
      <c r="IM2426" s="238"/>
      <c r="IN2426" s="238"/>
      <c r="IO2426" s="238"/>
      <c r="IP2426" s="238"/>
      <c r="IQ2426" s="238"/>
      <c r="IR2426" s="238"/>
      <c r="IS2426" s="238"/>
      <c r="IT2426" s="238"/>
      <c r="IU2426" s="238"/>
      <c r="IV2426" s="238"/>
      <c r="IW2426" s="238"/>
      <c r="IX2426" s="238"/>
      <c r="IY2426" s="238"/>
      <c r="IZ2426" s="238"/>
      <c r="JA2426" s="238"/>
      <c r="JB2426" s="238"/>
      <c r="JC2426" s="238"/>
      <c r="JD2426" s="238"/>
      <c r="JE2426" s="238"/>
      <c r="JF2426" s="238"/>
      <c r="JG2426" s="238"/>
      <c r="JH2426" s="238"/>
      <c r="JI2426" s="238"/>
      <c r="JJ2426" s="238"/>
    </row>
    <row r="2427" spans="1:270" s="1062" customFormat="1" ht="28.5" x14ac:dyDescent="0.25">
      <c r="A2427" s="362"/>
      <c r="B2427" s="362"/>
      <c r="C2427" s="1276" t="s">
        <v>534</v>
      </c>
      <c r="D2427" s="298"/>
      <c r="E2427" s="299"/>
      <c r="F2427" s="2186">
        <f t="shared" si="4828"/>
        <v>138</v>
      </c>
      <c r="G2427" s="941">
        <f t="shared" si="4828"/>
        <v>115</v>
      </c>
      <c r="H2427" s="941">
        <f t="shared" si="4828"/>
        <v>1</v>
      </c>
      <c r="I2427" s="3220">
        <f t="shared" si="4828"/>
        <v>0.86956521739130432</v>
      </c>
      <c r="J2427" s="2867"/>
      <c r="K2427" s="2867"/>
      <c r="L2427" s="2868"/>
      <c r="M2427" s="2868"/>
      <c r="N2427" s="2868"/>
      <c r="O2427" s="2868"/>
      <c r="P2427" s="2868"/>
      <c r="Q2427" s="2868"/>
      <c r="R2427" s="941">
        <f t="shared" ref="R2427:AI2427" si="4852">R2372</f>
        <v>315.7720614719999</v>
      </c>
      <c r="S2427" s="941">
        <f t="shared" si="4852"/>
        <v>315.7720614719999</v>
      </c>
      <c r="T2427" s="941">
        <f t="shared" si="4852"/>
        <v>315.7720614719999</v>
      </c>
      <c r="U2427" s="941">
        <f t="shared" si="4852"/>
        <v>315.7720614719999</v>
      </c>
      <c r="V2427" s="941">
        <f t="shared" si="4852"/>
        <v>315.7720614719999</v>
      </c>
      <c r="W2427" s="941">
        <f t="shared" si="4852"/>
        <v>315.7720614719999</v>
      </c>
      <c r="X2427" s="941">
        <f t="shared" si="4852"/>
        <v>315.7720614719999</v>
      </c>
      <c r="Y2427" s="941">
        <f t="shared" si="4852"/>
        <v>315.7720614719999</v>
      </c>
      <c r="Z2427" s="941">
        <f t="shared" si="4852"/>
        <v>315.7720614719999</v>
      </c>
      <c r="AA2427" s="941">
        <f t="shared" si="4852"/>
        <v>315.7720614719999</v>
      </c>
      <c r="AB2427" s="941">
        <f t="shared" si="4852"/>
        <v>263.1433845599999</v>
      </c>
      <c r="AC2427" s="2865">
        <f t="shared" si="4852"/>
        <v>2.2672800000000004</v>
      </c>
      <c r="AD2427" s="2865">
        <f t="shared" si="4852"/>
        <v>0</v>
      </c>
      <c r="AE2427" s="2865">
        <f t="shared" si="4852"/>
        <v>0</v>
      </c>
      <c r="AF2427" s="2865">
        <f t="shared" si="4852"/>
        <v>-260.87610455999987</v>
      </c>
      <c r="AG2427" s="2865">
        <f t="shared" si="4852"/>
        <v>0</v>
      </c>
      <c r="AH2427" s="2865">
        <f t="shared" si="4852"/>
        <v>0</v>
      </c>
      <c r="AI2427" s="2865">
        <f t="shared" si="4852"/>
        <v>2.2672800000000004</v>
      </c>
      <c r="AJ2427" s="1142"/>
      <c r="AK2427" s="2935"/>
      <c r="AL2427" s="2563">
        <f t="shared" si="4840"/>
        <v>0</v>
      </c>
      <c r="AM2427" s="3319"/>
      <c r="AN2427" s="238"/>
      <c r="AO2427" s="238"/>
      <c r="AP2427" s="238"/>
      <c r="AQ2427" s="238"/>
      <c r="AR2427" s="238"/>
      <c r="AS2427" s="238"/>
      <c r="AT2427" s="238"/>
      <c r="AU2427" s="238"/>
      <c r="AV2427" s="238"/>
      <c r="AW2427" s="238"/>
      <c r="AX2427" s="238"/>
      <c r="AY2427" s="238"/>
      <c r="AZ2427" s="238"/>
      <c r="BA2427" s="238"/>
      <c r="BB2427" s="238"/>
      <c r="BC2427" s="238"/>
      <c r="BD2427" s="238"/>
      <c r="BE2427" s="238"/>
      <c r="BF2427" s="238"/>
      <c r="BG2427" s="238"/>
      <c r="BH2427" s="238"/>
      <c r="BI2427" s="238"/>
      <c r="BJ2427" s="238"/>
      <c r="BK2427" s="238"/>
      <c r="BL2427" s="238"/>
      <c r="BM2427" s="238"/>
      <c r="BN2427" s="238"/>
      <c r="BO2427" s="238"/>
      <c r="BP2427" s="238"/>
      <c r="BQ2427" s="238"/>
      <c r="BR2427" s="238"/>
      <c r="BS2427" s="238"/>
      <c r="BT2427" s="238"/>
      <c r="BU2427" s="238"/>
      <c r="BV2427" s="238"/>
      <c r="BW2427" s="238"/>
      <c r="BX2427" s="238"/>
      <c r="BY2427" s="238"/>
      <c r="BZ2427" s="238"/>
      <c r="CA2427" s="238"/>
      <c r="CB2427" s="238"/>
      <c r="CC2427" s="238"/>
      <c r="CD2427" s="238"/>
      <c r="CE2427" s="238"/>
      <c r="CF2427" s="238"/>
      <c r="CG2427" s="238"/>
      <c r="CH2427" s="238"/>
      <c r="CI2427" s="238"/>
      <c r="CJ2427" s="238"/>
      <c r="CK2427" s="238"/>
      <c r="CL2427" s="238"/>
      <c r="CM2427" s="238"/>
      <c r="CN2427" s="238"/>
      <c r="CO2427" s="238"/>
      <c r="CP2427" s="238"/>
      <c r="CQ2427" s="238"/>
      <c r="CR2427" s="238"/>
      <c r="CS2427" s="238"/>
      <c r="CT2427" s="238"/>
      <c r="CU2427" s="238"/>
      <c r="CV2427" s="238"/>
      <c r="CW2427" s="238"/>
      <c r="CX2427" s="238"/>
      <c r="CY2427" s="238"/>
      <c r="CZ2427" s="238"/>
      <c r="DA2427" s="238"/>
      <c r="DB2427" s="238"/>
      <c r="DC2427" s="238"/>
      <c r="DD2427" s="238"/>
      <c r="DE2427" s="238"/>
      <c r="DF2427" s="238"/>
      <c r="DG2427" s="238"/>
      <c r="DH2427" s="238"/>
      <c r="DI2427" s="238"/>
      <c r="DJ2427" s="238"/>
      <c r="DK2427" s="238"/>
      <c r="DL2427" s="238"/>
      <c r="DM2427" s="238"/>
      <c r="DN2427" s="238"/>
      <c r="DO2427" s="238"/>
      <c r="DP2427" s="238"/>
      <c r="DQ2427" s="238"/>
      <c r="DR2427" s="238"/>
      <c r="DS2427" s="238"/>
      <c r="DT2427" s="238"/>
      <c r="DU2427" s="238"/>
      <c r="DV2427" s="238"/>
      <c r="DW2427" s="238"/>
      <c r="DX2427" s="238"/>
      <c r="DY2427" s="238"/>
      <c r="DZ2427" s="238"/>
      <c r="EA2427" s="238"/>
      <c r="EB2427" s="238"/>
      <c r="EC2427" s="238"/>
      <c r="ED2427" s="238"/>
      <c r="EE2427" s="238"/>
      <c r="EF2427" s="238"/>
      <c r="EG2427" s="238"/>
      <c r="EH2427" s="238"/>
      <c r="EI2427" s="238"/>
      <c r="EJ2427" s="238"/>
      <c r="EK2427" s="238"/>
      <c r="EL2427" s="238"/>
      <c r="EM2427" s="238"/>
      <c r="EN2427" s="238"/>
      <c r="EO2427" s="238"/>
      <c r="EP2427" s="238"/>
      <c r="EQ2427" s="238"/>
      <c r="ER2427" s="238"/>
      <c r="ES2427" s="238"/>
      <c r="ET2427" s="238"/>
      <c r="EU2427" s="238"/>
      <c r="EV2427" s="238"/>
      <c r="EW2427" s="238"/>
      <c r="EX2427" s="238"/>
      <c r="EY2427" s="238"/>
      <c r="EZ2427" s="238"/>
      <c r="FA2427" s="238"/>
      <c r="FB2427" s="238"/>
      <c r="FC2427" s="238"/>
      <c r="FD2427" s="238"/>
      <c r="FE2427" s="238"/>
      <c r="FF2427" s="238"/>
      <c r="FG2427" s="238"/>
      <c r="FH2427" s="238"/>
      <c r="FI2427" s="238"/>
      <c r="FJ2427" s="238"/>
      <c r="FK2427" s="238"/>
      <c r="FL2427" s="238"/>
      <c r="FM2427" s="238"/>
      <c r="FN2427" s="238"/>
      <c r="FO2427" s="238"/>
      <c r="FP2427" s="238"/>
      <c r="FQ2427" s="238"/>
      <c r="FR2427" s="238"/>
      <c r="FS2427" s="238"/>
      <c r="FT2427" s="238"/>
      <c r="FU2427" s="238"/>
      <c r="FV2427" s="238"/>
      <c r="FW2427" s="238"/>
      <c r="FX2427" s="238"/>
      <c r="FY2427" s="238"/>
      <c r="FZ2427" s="238"/>
      <c r="GA2427" s="238"/>
      <c r="GB2427" s="238"/>
      <c r="GC2427" s="238"/>
      <c r="GD2427" s="238"/>
      <c r="GE2427" s="238"/>
      <c r="GF2427" s="238"/>
      <c r="GG2427" s="238"/>
      <c r="GH2427" s="238"/>
      <c r="GI2427" s="238"/>
      <c r="GJ2427" s="238"/>
      <c r="GK2427" s="238"/>
      <c r="GL2427" s="238"/>
      <c r="GM2427" s="238"/>
      <c r="GN2427" s="238"/>
      <c r="GO2427" s="238"/>
      <c r="GP2427" s="238"/>
      <c r="GQ2427" s="238"/>
      <c r="GR2427" s="238"/>
      <c r="GS2427" s="238"/>
      <c r="GT2427" s="238"/>
      <c r="GU2427" s="238"/>
      <c r="GV2427" s="238"/>
      <c r="GW2427" s="238"/>
      <c r="GX2427" s="238"/>
      <c r="GY2427" s="238"/>
      <c r="GZ2427" s="238"/>
      <c r="HA2427" s="238"/>
      <c r="HB2427" s="238"/>
      <c r="HC2427" s="238"/>
      <c r="HD2427" s="238"/>
      <c r="HE2427" s="238"/>
      <c r="HF2427" s="238"/>
      <c r="HG2427" s="238"/>
      <c r="HH2427" s="238"/>
      <c r="HI2427" s="238"/>
      <c r="HJ2427" s="238"/>
      <c r="HK2427" s="238"/>
      <c r="HL2427" s="238"/>
      <c r="HM2427" s="238"/>
      <c r="HN2427" s="238"/>
      <c r="HO2427" s="238"/>
      <c r="HP2427" s="238"/>
      <c r="HQ2427" s="238"/>
      <c r="HR2427" s="238"/>
      <c r="HS2427" s="238"/>
      <c r="HT2427" s="238"/>
      <c r="HU2427" s="238"/>
      <c r="HV2427" s="238"/>
      <c r="HW2427" s="238"/>
      <c r="HX2427" s="238"/>
      <c r="HY2427" s="238"/>
      <c r="HZ2427" s="238"/>
      <c r="IA2427" s="238"/>
      <c r="IB2427" s="238"/>
      <c r="IC2427" s="238"/>
      <c r="ID2427" s="238"/>
      <c r="IE2427" s="238"/>
      <c r="IF2427" s="238"/>
      <c r="IG2427" s="238"/>
      <c r="IH2427" s="238"/>
      <c r="II2427" s="238"/>
      <c r="IJ2427" s="238"/>
      <c r="IK2427" s="238"/>
      <c r="IL2427" s="238"/>
      <c r="IM2427" s="238"/>
      <c r="IN2427" s="238"/>
      <c r="IO2427" s="238"/>
      <c r="IP2427" s="238"/>
      <c r="IQ2427" s="238"/>
      <c r="IR2427" s="238"/>
      <c r="IS2427" s="238"/>
      <c r="IT2427" s="238"/>
      <c r="IU2427" s="238"/>
      <c r="IV2427" s="238"/>
      <c r="IW2427" s="238"/>
      <c r="IX2427" s="238"/>
      <c r="IY2427" s="238"/>
      <c r="IZ2427" s="238"/>
      <c r="JA2427" s="238"/>
      <c r="JB2427" s="238"/>
      <c r="JC2427" s="238"/>
      <c r="JD2427" s="238"/>
      <c r="JE2427" s="238"/>
      <c r="JF2427" s="238"/>
      <c r="JG2427" s="238"/>
      <c r="JH2427" s="238"/>
      <c r="JI2427" s="238"/>
      <c r="JJ2427" s="238"/>
    </row>
    <row r="2428" spans="1:270" s="1062" customFormat="1" ht="29.25" x14ac:dyDescent="0.25">
      <c r="A2428" s="362"/>
      <c r="B2428" s="362">
        <v>1</v>
      </c>
      <c r="C2428" s="807" t="s">
        <v>328</v>
      </c>
      <c r="D2428" s="299"/>
      <c r="E2428" s="299"/>
      <c r="F2428" s="2186">
        <f t="shared" si="4828"/>
        <v>276.59574468085106</v>
      </c>
      <c r="G2428" s="941">
        <f t="shared" si="4828"/>
        <v>230.49645390070918</v>
      </c>
      <c r="H2428" s="941">
        <f t="shared" si="4828"/>
        <v>105.99893617021277</v>
      </c>
      <c r="I2428" s="941">
        <f t="shared" si="4828"/>
        <v>46.086493987049032</v>
      </c>
      <c r="J2428" s="2867"/>
      <c r="K2428" s="2867"/>
      <c r="L2428" s="2868"/>
      <c r="M2428" s="2868"/>
      <c r="N2428" s="2868"/>
      <c r="O2428" s="2868"/>
      <c r="P2428" s="2868"/>
      <c r="Q2428" s="2868"/>
      <c r="R2428" s="3128">
        <f t="shared" ref="R2428:AI2428" si="4853">R2373</f>
        <v>0</v>
      </c>
      <c r="S2428" s="3128">
        <f t="shared" si="4853"/>
        <v>0</v>
      </c>
      <c r="T2428" s="3128">
        <f t="shared" si="4853"/>
        <v>0</v>
      </c>
      <c r="U2428" s="3128">
        <f t="shared" si="4853"/>
        <v>0</v>
      </c>
      <c r="V2428" s="3128">
        <f t="shared" si="4853"/>
        <v>0</v>
      </c>
      <c r="W2428" s="3128">
        <f t="shared" si="4853"/>
        <v>0</v>
      </c>
      <c r="X2428" s="3128">
        <f t="shared" si="4853"/>
        <v>0</v>
      </c>
      <c r="Y2428" s="3128">
        <f t="shared" si="4853"/>
        <v>0</v>
      </c>
      <c r="Z2428" s="3128">
        <f t="shared" si="4853"/>
        <v>0</v>
      </c>
      <c r="AA2428" s="3128">
        <f t="shared" si="4853"/>
        <v>0</v>
      </c>
      <c r="AB2428" s="3128">
        <f t="shared" si="4853"/>
        <v>0</v>
      </c>
      <c r="AC2428" s="3128">
        <f t="shared" si="4853"/>
        <v>0</v>
      </c>
      <c r="AD2428" s="3129">
        <f t="shared" si="4853"/>
        <v>0</v>
      </c>
      <c r="AE2428" s="3128">
        <f t="shared" si="4853"/>
        <v>0</v>
      </c>
      <c r="AF2428" s="3128">
        <f t="shared" si="4853"/>
        <v>0</v>
      </c>
      <c r="AG2428" s="3130">
        <f t="shared" si="4853"/>
        <v>0</v>
      </c>
      <c r="AH2428" s="3130">
        <f t="shared" si="4853"/>
        <v>0</v>
      </c>
      <c r="AI2428" s="3128">
        <f t="shared" si="4853"/>
        <v>0</v>
      </c>
      <c r="AJ2428" s="1142"/>
      <c r="AK2428" s="2935"/>
      <c r="AL2428" s="2563">
        <f t="shared" si="4840"/>
        <v>0</v>
      </c>
      <c r="AM2428" s="3319"/>
      <c r="AN2428" s="238"/>
      <c r="AO2428" s="238"/>
      <c r="AP2428" s="238"/>
      <c r="AQ2428" s="238"/>
      <c r="AR2428" s="238"/>
      <c r="AS2428" s="238"/>
      <c r="AT2428" s="238"/>
      <c r="AU2428" s="238"/>
      <c r="AV2428" s="238"/>
      <c r="AW2428" s="238"/>
      <c r="AX2428" s="238"/>
      <c r="AY2428" s="238"/>
      <c r="AZ2428" s="238"/>
      <c r="BA2428" s="238"/>
      <c r="BB2428" s="238"/>
      <c r="BC2428" s="238"/>
      <c r="BD2428" s="238"/>
      <c r="BE2428" s="238"/>
      <c r="BF2428" s="238"/>
      <c r="BG2428" s="238"/>
      <c r="BH2428" s="238"/>
      <c r="BI2428" s="238"/>
      <c r="BJ2428" s="238"/>
      <c r="BK2428" s="238"/>
      <c r="BL2428" s="238"/>
      <c r="BM2428" s="238"/>
      <c r="BN2428" s="238"/>
      <c r="BO2428" s="238"/>
      <c r="BP2428" s="238"/>
      <c r="BQ2428" s="238"/>
      <c r="BR2428" s="238"/>
      <c r="BS2428" s="238"/>
      <c r="BT2428" s="238"/>
      <c r="BU2428" s="238"/>
      <c r="BV2428" s="238"/>
      <c r="BW2428" s="238"/>
      <c r="BX2428" s="238"/>
      <c r="BY2428" s="238"/>
      <c r="BZ2428" s="238"/>
      <c r="CA2428" s="238"/>
      <c r="CB2428" s="238"/>
      <c r="CC2428" s="238"/>
      <c r="CD2428" s="238"/>
      <c r="CE2428" s="238"/>
      <c r="CF2428" s="238"/>
      <c r="CG2428" s="238"/>
      <c r="CH2428" s="238"/>
      <c r="CI2428" s="238"/>
      <c r="CJ2428" s="238"/>
      <c r="CK2428" s="238"/>
      <c r="CL2428" s="238"/>
      <c r="CM2428" s="238"/>
      <c r="CN2428" s="238"/>
      <c r="CO2428" s="238"/>
      <c r="CP2428" s="238"/>
      <c r="CQ2428" s="238"/>
      <c r="CR2428" s="238"/>
      <c r="CS2428" s="238"/>
      <c r="CT2428" s="238"/>
      <c r="CU2428" s="238"/>
      <c r="CV2428" s="238"/>
      <c r="CW2428" s="238"/>
      <c r="CX2428" s="238"/>
      <c r="CY2428" s="238"/>
      <c r="CZ2428" s="238"/>
      <c r="DA2428" s="238"/>
      <c r="DB2428" s="238"/>
      <c r="DC2428" s="238"/>
      <c r="DD2428" s="238"/>
      <c r="DE2428" s="238"/>
      <c r="DF2428" s="238"/>
      <c r="DG2428" s="238"/>
      <c r="DH2428" s="238"/>
      <c r="DI2428" s="238"/>
      <c r="DJ2428" s="238"/>
      <c r="DK2428" s="238"/>
      <c r="DL2428" s="238"/>
      <c r="DM2428" s="238"/>
      <c r="DN2428" s="238"/>
      <c r="DO2428" s="238"/>
      <c r="DP2428" s="238"/>
      <c r="DQ2428" s="238"/>
      <c r="DR2428" s="238"/>
      <c r="DS2428" s="238"/>
      <c r="DT2428" s="238"/>
      <c r="DU2428" s="238"/>
      <c r="DV2428" s="238"/>
      <c r="DW2428" s="238"/>
      <c r="DX2428" s="238"/>
      <c r="DY2428" s="238"/>
      <c r="DZ2428" s="238"/>
      <c r="EA2428" s="238"/>
      <c r="EB2428" s="238"/>
      <c r="EC2428" s="238"/>
      <c r="ED2428" s="238"/>
      <c r="EE2428" s="238"/>
      <c r="EF2428" s="238"/>
      <c r="EG2428" s="238"/>
      <c r="EH2428" s="238"/>
      <c r="EI2428" s="238"/>
      <c r="EJ2428" s="238"/>
      <c r="EK2428" s="238"/>
      <c r="EL2428" s="238"/>
      <c r="EM2428" s="238"/>
      <c r="EN2428" s="238"/>
      <c r="EO2428" s="238"/>
      <c r="EP2428" s="238"/>
      <c r="EQ2428" s="238"/>
      <c r="ER2428" s="238"/>
      <c r="ES2428" s="238"/>
      <c r="ET2428" s="238"/>
      <c r="EU2428" s="238"/>
      <c r="EV2428" s="238"/>
      <c r="EW2428" s="238"/>
      <c r="EX2428" s="238"/>
      <c r="EY2428" s="238"/>
      <c r="EZ2428" s="238"/>
      <c r="FA2428" s="238"/>
      <c r="FB2428" s="238"/>
      <c r="FC2428" s="238"/>
      <c r="FD2428" s="238"/>
      <c r="FE2428" s="238"/>
      <c r="FF2428" s="238"/>
      <c r="FG2428" s="238"/>
      <c r="FH2428" s="238"/>
      <c r="FI2428" s="238"/>
      <c r="FJ2428" s="238"/>
      <c r="FK2428" s="238"/>
      <c r="FL2428" s="238"/>
      <c r="FM2428" s="238"/>
      <c r="FN2428" s="238"/>
      <c r="FO2428" s="238"/>
      <c r="FP2428" s="238"/>
      <c r="FQ2428" s="238"/>
      <c r="FR2428" s="238"/>
      <c r="FS2428" s="238"/>
      <c r="FT2428" s="238"/>
      <c r="FU2428" s="238"/>
      <c r="FV2428" s="238"/>
      <c r="FW2428" s="238"/>
      <c r="FX2428" s="238"/>
      <c r="FY2428" s="238"/>
      <c r="FZ2428" s="238"/>
      <c r="GA2428" s="238"/>
      <c r="GB2428" s="238"/>
      <c r="GC2428" s="238"/>
      <c r="GD2428" s="238"/>
      <c r="GE2428" s="238"/>
      <c r="GF2428" s="238"/>
      <c r="GG2428" s="238"/>
      <c r="GH2428" s="238"/>
      <c r="GI2428" s="238"/>
      <c r="GJ2428" s="238"/>
      <c r="GK2428" s="238"/>
      <c r="GL2428" s="238"/>
      <c r="GM2428" s="238"/>
      <c r="GN2428" s="238"/>
      <c r="GO2428" s="238"/>
      <c r="GP2428" s="238"/>
      <c r="GQ2428" s="238"/>
      <c r="GR2428" s="238"/>
      <c r="GS2428" s="238"/>
      <c r="GT2428" s="238"/>
      <c r="GU2428" s="238"/>
      <c r="GV2428" s="238"/>
      <c r="GW2428" s="238"/>
      <c r="GX2428" s="238"/>
      <c r="GY2428" s="238"/>
      <c r="GZ2428" s="238"/>
      <c r="HA2428" s="238"/>
      <c r="HB2428" s="238"/>
      <c r="HC2428" s="238"/>
      <c r="HD2428" s="238"/>
      <c r="HE2428" s="238"/>
      <c r="HF2428" s="238"/>
      <c r="HG2428" s="238"/>
      <c r="HH2428" s="238"/>
      <c r="HI2428" s="238"/>
      <c r="HJ2428" s="238"/>
      <c r="HK2428" s="238"/>
      <c r="HL2428" s="238"/>
      <c r="HM2428" s="238"/>
      <c r="HN2428" s="238"/>
      <c r="HO2428" s="238"/>
      <c r="HP2428" s="238"/>
      <c r="HQ2428" s="238"/>
      <c r="HR2428" s="238"/>
      <c r="HS2428" s="238"/>
      <c r="HT2428" s="238"/>
      <c r="HU2428" s="238"/>
      <c r="HV2428" s="238"/>
      <c r="HW2428" s="238"/>
      <c r="HX2428" s="238"/>
      <c r="HY2428" s="238"/>
      <c r="HZ2428" s="238"/>
      <c r="IA2428" s="238"/>
      <c r="IB2428" s="238"/>
      <c r="IC2428" s="238"/>
      <c r="ID2428" s="238"/>
      <c r="IE2428" s="238"/>
      <c r="IF2428" s="238"/>
      <c r="IG2428" s="238"/>
      <c r="IH2428" s="238"/>
      <c r="II2428" s="238"/>
      <c r="IJ2428" s="238"/>
      <c r="IK2428" s="238"/>
      <c r="IL2428" s="238"/>
      <c r="IM2428" s="238"/>
      <c r="IN2428" s="238"/>
      <c r="IO2428" s="238"/>
      <c r="IP2428" s="238"/>
      <c r="IQ2428" s="238"/>
      <c r="IR2428" s="238"/>
      <c r="IS2428" s="238"/>
      <c r="IT2428" s="238"/>
      <c r="IU2428" s="238"/>
      <c r="IV2428" s="238"/>
      <c r="IW2428" s="238"/>
      <c r="IX2428" s="238"/>
      <c r="IY2428" s="238"/>
      <c r="IZ2428" s="238"/>
      <c r="JA2428" s="238"/>
      <c r="JB2428" s="238"/>
      <c r="JC2428" s="238"/>
      <c r="JD2428" s="238"/>
      <c r="JE2428" s="238"/>
      <c r="JF2428" s="238"/>
      <c r="JG2428" s="238"/>
      <c r="JH2428" s="238"/>
      <c r="JI2428" s="238"/>
      <c r="JJ2428" s="238"/>
    </row>
    <row r="2429" spans="1:270" s="1062" customFormat="1" x14ac:dyDescent="0.25">
      <c r="A2429" s="362"/>
      <c r="B2429" s="362">
        <v>1</v>
      </c>
      <c r="C2429" s="807" t="s">
        <v>343</v>
      </c>
      <c r="D2429" s="299"/>
      <c r="E2429" s="299"/>
      <c r="F2429" s="2186">
        <f t="shared" si="4828"/>
        <v>0</v>
      </c>
      <c r="G2429" s="941">
        <f t="shared" si="4828"/>
        <v>0</v>
      </c>
      <c r="H2429" s="941">
        <f t="shared" si="4828"/>
        <v>0</v>
      </c>
      <c r="I2429" s="941">
        <f t="shared" si="4828"/>
        <v>0</v>
      </c>
      <c r="J2429" s="2867"/>
      <c r="K2429" s="2867"/>
      <c r="L2429" s="2868"/>
      <c r="M2429" s="2868"/>
      <c r="N2429" s="2868"/>
      <c r="O2429" s="2868"/>
      <c r="P2429" s="2868"/>
      <c r="Q2429" s="2868"/>
      <c r="R2429" s="3128">
        <f t="shared" ref="R2429:AI2429" si="4854">R2374</f>
        <v>0</v>
      </c>
      <c r="S2429" s="3128">
        <f t="shared" si="4854"/>
        <v>0</v>
      </c>
      <c r="T2429" s="3128">
        <f t="shared" si="4854"/>
        <v>0</v>
      </c>
      <c r="U2429" s="3128">
        <f t="shared" si="4854"/>
        <v>0</v>
      </c>
      <c r="V2429" s="3128">
        <f t="shared" si="4854"/>
        <v>0</v>
      </c>
      <c r="W2429" s="3128">
        <f t="shared" si="4854"/>
        <v>0</v>
      </c>
      <c r="X2429" s="3128">
        <f t="shared" si="4854"/>
        <v>0</v>
      </c>
      <c r="Y2429" s="3128">
        <f t="shared" si="4854"/>
        <v>0</v>
      </c>
      <c r="Z2429" s="3128">
        <f t="shared" si="4854"/>
        <v>0</v>
      </c>
      <c r="AA2429" s="3128">
        <f t="shared" si="4854"/>
        <v>0</v>
      </c>
      <c r="AB2429" s="3128">
        <f t="shared" si="4854"/>
        <v>0</v>
      </c>
      <c r="AC2429" s="3128">
        <f t="shared" si="4854"/>
        <v>0</v>
      </c>
      <c r="AD2429" s="3129">
        <f t="shared" si="4854"/>
        <v>0</v>
      </c>
      <c r="AE2429" s="3128">
        <f t="shared" si="4854"/>
        <v>0</v>
      </c>
      <c r="AF2429" s="3128">
        <f t="shared" si="4854"/>
        <v>0</v>
      </c>
      <c r="AG2429" s="3130">
        <f t="shared" si="4854"/>
        <v>0</v>
      </c>
      <c r="AH2429" s="3130">
        <f t="shared" si="4854"/>
        <v>0</v>
      </c>
      <c r="AI2429" s="3128">
        <f t="shared" si="4854"/>
        <v>0</v>
      </c>
      <c r="AJ2429" s="1142"/>
      <c r="AK2429" s="2935"/>
      <c r="AL2429" s="2563">
        <f t="shared" si="4840"/>
        <v>0</v>
      </c>
      <c r="AM2429" s="3319"/>
      <c r="AN2429" s="238"/>
      <c r="AO2429" s="238"/>
      <c r="AP2429" s="238"/>
      <c r="AQ2429" s="238"/>
      <c r="AR2429" s="238"/>
      <c r="AS2429" s="238"/>
      <c r="AT2429" s="238"/>
      <c r="AU2429" s="238"/>
      <c r="AV2429" s="238"/>
      <c r="AW2429" s="238"/>
      <c r="AX2429" s="238"/>
      <c r="AY2429" s="238"/>
      <c r="AZ2429" s="238"/>
      <c r="BA2429" s="238"/>
      <c r="BB2429" s="238"/>
      <c r="BC2429" s="238"/>
      <c r="BD2429" s="238"/>
      <c r="BE2429" s="238"/>
      <c r="BF2429" s="238"/>
      <c r="BG2429" s="238"/>
      <c r="BH2429" s="238"/>
      <c r="BI2429" s="238"/>
      <c r="BJ2429" s="238"/>
      <c r="BK2429" s="238"/>
      <c r="BL2429" s="238"/>
      <c r="BM2429" s="238"/>
      <c r="BN2429" s="238"/>
      <c r="BO2429" s="238"/>
      <c r="BP2429" s="238"/>
      <c r="BQ2429" s="238"/>
      <c r="BR2429" s="238"/>
      <c r="BS2429" s="238"/>
      <c r="BT2429" s="238"/>
      <c r="BU2429" s="238"/>
      <c r="BV2429" s="238"/>
      <c r="BW2429" s="238"/>
      <c r="BX2429" s="238"/>
      <c r="BY2429" s="238"/>
      <c r="BZ2429" s="238"/>
      <c r="CA2429" s="238"/>
      <c r="CB2429" s="238"/>
      <c r="CC2429" s="238"/>
      <c r="CD2429" s="238"/>
      <c r="CE2429" s="238"/>
      <c r="CF2429" s="238"/>
      <c r="CG2429" s="238"/>
      <c r="CH2429" s="238"/>
      <c r="CI2429" s="238"/>
      <c r="CJ2429" s="238"/>
      <c r="CK2429" s="238"/>
      <c r="CL2429" s="238"/>
      <c r="CM2429" s="238"/>
      <c r="CN2429" s="238"/>
      <c r="CO2429" s="238"/>
      <c r="CP2429" s="238"/>
      <c r="CQ2429" s="238"/>
      <c r="CR2429" s="238"/>
      <c r="CS2429" s="238"/>
      <c r="CT2429" s="238"/>
      <c r="CU2429" s="238"/>
      <c r="CV2429" s="238"/>
      <c r="CW2429" s="238"/>
      <c r="CX2429" s="238"/>
      <c r="CY2429" s="238"/>
      <c r="CZ2429" s="238"/>
      <c r="DA2429" s="238"/>
      <c r="DB2429" s="238"/>
      <c r="DC2429" s="238"/>
      <c r="DD2429" s="238"/>
      <c r="DE2429" s="238"/>
      <c r="DF2429" s="238"/>
      <c r="DG2429" s="238"/>
      <c r="DH2429" s="238"/>
      <c r="DI2429" s="238"/>
      <c r="DJ2429" s="238"/>
      <c r="DK2429" s="238"/>
      <c r="DL2429" s="238"/>
      <c r="DM2429" s="238"/>
      <c r="DN2429" s="238"/>
      <c r="DO2429" s="238"/>
      <c r="DP2429" s="238"/>
      <c r="DQ2429" s="238"/>
      <c r="DR2429" s="238"/>
      <c r="DS2429" s="238"/>
      <c r="DT2429" s="238"/>
      <c r="DU2429" s="238"/>
      <c r="DV2429" s="238"/>
      <c r="DW2429" s="238"/>
      <c r="DX2429" s="238"/>
      <c r="DY2429" s="238"/>
      <c r="DZ2429" s="238"/>
      <c r="EA2429" s="238"/>
      <c r="EB2429" s="238"/>
      <c r="EC2429" s="238"/>
      <c r="ED2429" s="238"/>
      <c r="EE2429" s="238"/>
      <c r="EF2429" s="238"/>
      <c r="EG2429" s="238"/>
      <c r="EH2429" s="238"/>
      <c r="EI2429" s="238"/>
      <c r="EJ2429" s="238"/>
      <c r="EK2429" s="238"/>
      <c r="EL2429" s="238"/>
      <c r="EM2429" s="238"/>
      <c r="EN2429" s="238"/>
      <c r="EO2429" s="238"/>
      <c r="EP2429" s="238"/>
      <c r="EQ2429" s="238"/>
      <c r="ER2429" s="238"/>
      <c r="ES2429" s="238"/>
      <c r="ET2429" s="238"/>
      <c r="EU2429" s="238"/>
      <c r="EV2429" s="238"/>
      <c r="EW2429" s="238"/>
      <c r="EX2429" s="238"/>
      <c r="EY2429" s="238"/>
      <c r="EZ2429" s="238"/>
      <c r="FA2429" s="238"/>
      <c r="FB2429" s="238"/>
      <c r="FC2429" s="238"/>
      <c r="FD2429" s="238"/>
      <c r="FE2429" s="238"/>
      <c r="FF2429" s="238"/>
      <c r="FG2429" s="238"/>
      <c r="FH2429" s="238"/>
      <c r="FI2429" s="238"/>
      <c r="FJ2429" s="238"/>
      <c r="FK2429" s="238"/>
      <c r="FL2429" s="238"/>
      <c r="FM2429" s="238"/>
      <c r="FN2429" s="238"/>
      <c r="FO2429" s="238"/>
      <c r="FP2429" s="238"/>
      <c r="FQ2429" s="238"/>
      <c r="FR2429" s="238"/>
      <c r="FS2429" s="238"/>
      <c r="FT2429" s="238"/>
      <c r="FU2429" s="238"/>
      <c r="FV2429" s="238"/>
      <c r="FW2429" s="238"/>
      <c r="FX2429" s="238"/>
      <c r="FY2429" s="238"/>
      <c r="FZ2429" s="238"/>
      <c r="GA2429" s="238"/>
      <c r="GB2429" s="238"/>
      <c r="GC2429" s="238"/>
      <c r="GD2429" s="238"/>
      <c r="GE2429" s="238"/>
      <c r="GF2429" s="238"/>
      <c r="GG2429" s="238"/>
      <c r="GH2429" s="238"/>
      <c r="GI2429" s="238"/>
      <c r="GJ2429" s="238"/>
      <c r="GK2429" s="238"/>
      <c r="GL2429" s="238"/>
      <c r="GM2429" s="238"/>
      <c r="GN2429" s="238"/>
      <c r="GO2429" s="238"/>
      <c r="GP2429" s="238"/>
      <c r="GQ2429" s="238"/>
      <c r="GR2429" s="238"/>
      <c r="GS2429" s="238"/>
      <c r="GT2429" s="238"/>
      <c r="GU2429" s="238"/>
      <c r="GV2429" s="238"/>
      <c r="GW2429" s="238"/>
      <c r="GX2429" s="238"/>
      <c r="GY2429" s="238"/>
      <c r="GZ2429" s="238"/>
      <c r="HA2429" s="238"/>
      <c r="HB2429" s="238"/>
      <c r="HC2429" s="238"/>
      <c r="HD2429" s="238"/>
      <c r="HE2429" s="238"/>
      <c r="HF2429" s="238"/>
      <c r="HG2429" s="238"/>
      <c r="HH2429" s="238"/>
      <c r="HI2429" s="238"/>
      <c r="HJ2429" s="238"/>
      <c r="HK2429" s="238"/>
      <c r="HL2429" s="238"/>
      <c r="HM2429" s="238"/>
      <c r="HN2429" s="238"/>
      <c r="HO2429" s="238"/>
      <c r="HP2429" s="238"/>
      <c r="HQ2429" s="238"/>
      <c r="HR2429" s="238"/>
      <c r="HS2429" s="238"/>
      <c r="HT2429" s="238"/>
      <c r="HU2429" s="238"/>
      <c r="HV2429" s="238"/>
      <c r="HW2429" s="238"/>
      <c r="HX2429" s="238"/>
      <c r="HY2429" s="238"/>
      <c r="HZ2429" s="238"/>
      <c r="IA2429" s="238"/>
      <c r="IB2429" s="238"/>
      <c r="IC2429" s="238"/>
      <c r="ID2429" s="238"/>
      <c r="IE2429" s="238"/>
      <c r="IF2429" s="238"/>
      <c r="IG2429" s="238"/>
      <c r="IH2429" s="238"/>
      <c r="II2429" s="238"/>
      <c r="IJ2429" s="238"/>
      <c r="IK2429" s="238"/>
      <c r="IL2429" s="238"/>
      <c r="IM2429" s="238"/>
      <c r="IN2429" s="238"/>
      <c r="IO2429" s="238"/>
      <c r="IP2429" s="238"/>
      <c r="IQ2429" s="238"/>
      <c r="IR2429" s="238"/>
      <c r="IS2429" s="238"/>
      <c r="IT2429" s="238"/>
      <c r="IU2429" s="238"/>
      <c r="IV2429" s="238"/>
      <c r="IW2429" s="238"/>
      <c r="IX2429" s="238"/>
      <c r="IY2429" s="238"/>
      <c r="IZ2429" s="238"/>
      <c r="JA2429" s="238"/>
      <c r="JB2429" s="238"/>
      <c r="JC2429" s="238"/>
      <c r="JD2429" s="238"/>
      <c r="JE2429" s="238"/>
      <c r="JF2429" s="238"/>
      <c r="JG2429" s="238"/>
      <c r="JH2429" s="238"/>
      <c r="JI2429" s="238"/>
      <c r="JJ2429" s="238"/>
    </row>
    <row r="2430" spans="1:270" s="1062" customFormat="1" x14ac:dyDescent="0.25">
      <c r="A2430" s="362"/>
      <c r="B2430" s="362">
        <v>1</v>
      </c>
      <c r="C2430" s="810" t="s">
        <v>344</v>
      </c>
      <c r="D2430" s="299"/>
      <c r="E2430" s="299"/>
      <c r="F2430" s="2186">
        <f t="shared" si="4828"/>
        <v>276.59574468085106</v>
      </c>
      <c r="G2430" s="941">
        <f t="shared" si="4828"/>
        <v>230.49645390070918</v>
      </c>
      <c r="H2430" s="941">
        <f t="shared" si="4828"/>
        <v>105.99893617021277</v>
      </c>
      <c r="I2430" s="941">
        <f t="shared" si="4828"/>
        <v>46.086493987049032</v>
      </c>
      <c r="J2430" s="2867"/>
      <c r="K2430" s="2867"/>
      <c r="L2430" s="2868"/>
      <c r="M2430" s="2868"/>
      <c r="N2430" s="2868"/>
      <c r="O2430" s="2868"/>
      <c r="P2430" s="2868"/>
      <c r="Q2430" s="2868"/>
      <c r="R2430" s="3128">
        <f t="shared" ref="R2430:AI2430" si="4855">R2375</f>
        <v>0</v>
      </c>
      <c r="S2430" s="3128">
        <f t="shared" si="4855"/>
        <v>0</v>
      </c>
      <c r="T2430" s="3128">
        <f t="shared" si="4855"/>
        <v>0</v>
      </c>
      <c r="U2430" s="3128">
        <f t="shared" si="4855"/>
        <v>0</v>
      </c>
      <c r="V2430" s="3128">
        <f t="shared" si="4855"/>
        <v>0</v>
      </c>
      <c r="W2430" s="3128">
        <f t="shared" si="4855"/>
        <v>0</v>
      </c>
      <c r="X2430" s="3128">
        <f t="shared" si="4855"/>
        <v>0</v>
      </c>
      <c r="Y2430" s="3128">
        <f t="shared" si="4855"/>
        <v>0</v>
      </c>
      <c r="Z2430" s="3128">
        <f t="shared" si="4855"/>
        <v>0</v>
      </c>
      <c r="AA2430" s="3128">
        <f t="shared" si="4855"/>
        <v>0</v>
      </c>
      <c r="AB2430" s="3128">
        <f t="shared" si="4855"/>
        <v>0</v>
      </c>
      <c r="AC2430" s="3128">
        <f t="shared" si="4855"/>
        <v>0</v>
      </c>
      <c r="AD2430" s="3129">
        <f t="shared" si="4855"/>
        <v>0</v>
      </c>
      <c r="AE2430" s="3128">
        <f t="shared" si="4855"/>
        <v>0</v>
      </c>
      <c r="AF2430" s="3128">
        <f t="shared" si="4855"/>
        <v>0</v>
      </c>
      <c r="AG2430" s="3130">
        <f t="shared" si="4855"/>
        <v>0</v>
      </c>
      <c r="AH2430" s="3130">
        <f t="shared" si="4855"/>
        <v>0</v>
      </c>
      <c r="AI2430" s="3128">
        <f t="shared" si="4855"/>
        <v>0</v>
      </c>
      <c r="AJ2430" s="1142"/>
      <c r="AK2430" s="2935"/>
      <c r="AL2430" s="2563">
        <f t="shared" si="4840"/>
        <v>0</v>
      </c>
      <c r="AM2430" s="3319"/>
      <c r="AN2430" s="238"/>
      <c r="AO2430" s="238"/>
      <c r="AP2430" s="238"/>
      <c r="AQ2430" s="238"/>
      <c r="AR2430" s="238"/>
      <c r="AS2430" s="238"/>
      <c r="AT2430" s="238"/>
      <c r="AU2430" s="238"/>
      <c r="AV2430" s="238"/>
      <c r="AW2430" s="238"/>
      <c r="AX2430" s="238"/>
      <c r="AY2430" s="238"/>
      <c r="AZ2430" s="238"/>
      <c r="BA2430" s="238"/>
      <c r="BB2430" s="238"/>
      <c r="BC2430" s="238"/>
      <c r="BD2430" s="238"/>
      <c r="BE2430" s="238"/>
      <c r="BF2430" s="238"/>
      <c r="BG2430" s="238"/>
      <c r="BH2430" s="238"/>
      <c r="BI2430" s="238"/>
      <c r="BJ2430" s="238"/>
      <c r="BK2430" s="238"/>
      <c r="BL2430" s="238"/>
      <c r="BM2430" s="238"/>
      <c r="BN2430" s="238"/>
      <c r="BO2430" s="238"/>
      <c r="BP2430" s="238"/>
      <c r="BQ2430" s="238"/>
      <c r="BR2430" s="238"/>
      <c r="BS2430" s="238"/>
      <c r="BT2430" s="238"/>
      <c r="BU2430" s="238"/>
      <c r="BV2430" s="238"/>
      <c r="BW2430" s="238"/>
      <c r="BX2430" s="238"/>
      <c r="BY2430" s="238"/>
      <c r="BZ2430" s="238"/>
      <c r="CA2430" s="238"/>
      <c r="CB2430" s="238"/>
      <c r="CC2430" s="238"/>
      <c r="CD2430" s="238"/>
      <c r="CE2430" s="238"/>
      <c r="CF2430" s="238"/>
      <c r="CG2430" s="238"/>
      <c r="CH2430" s="238"/>
      <c r="CI2430" s="238"/>
      <c r="CJ2430" s="238"/>
      <c r="CK2430" s="238"/>
      <c r="CL2430" s="238"/>
      <c r="CM2430" s="238"/>
      <c r="CN2430" s="238"/>
      <c r="CO2430" s="238"/>
      <c r="CP2430" s="238"/>
      <c r="CQ2430" s="238"/>
      <c r="CR2430" s="238"/>
      <c r="CS2430" s="238"/>
      <c r="CT2430" s="238"/>
      <c r="CU2430" s="238"/>
      <c r="CV2430" s="238"/>
      <c r="CW2430" s="238"/>
      <c r="CX2430" s="238"/>
      <c r="CY2430" s="238"/>
      <c r="CZ2430" s="238"/>
      <c r="DA2430" s="238"/>
      <c r="DB2430" s="238"/>
      <c r="DC2430" s="238"/>
      <c r="DD2430" s="238"/>
      <c r="DE2430" s="238"/>
      <c r="DF2430" s="238"/>
      <c r="DG2430" s="238"/>
      <c r="DH2430" s="238"/>
      <c r="DI2430" s="238"/>
      <c r="DJ2430" s="238"/>
      <c r="DK2430" s="238"/>
      <c r="DL2430" s="238"/>
      <c r="DM2430" s="238"/>
      <c r="DN2430" s="238"/>
      <c r="DO2430" s="238"/>
      <c r="DP2430" s="238"/>
      <c r="DQ2430" s="238"/>
      <c r="DR2430" s="238"/>
      <c r="DS2430" s="238"/>
      <c r="DT2430" s="238"/>
      <c r="DU2430" s="238"/>
      <c r="DV2430" s="238"/>
      <c r="DW2430" s="238"/>
      <c r="DX2430" s="238"/>
      <c r="DY2430" s="238"/>
      <c r="DZ2430" s="238"/>
      <c r="EA2430" s="238"/>
      <c r="EB2430" s="238"/>
      <c r="EC2430" s="238"/>
      <c r="ED2430" s="238"/>
      <c r="EE2430" s="238"/>
      <c r="EF2430" s="238"/>
      <c r="EG2430" s="238"/>
      <c r="EH2430" s="238"/>
      <c r="EI2430" s="238"/>
      <c r="EJ2430" s="238"/>
      <c r="EK2430" s="238"/>
      <c r="EL2430" s="238"/>
      <c r="EM2430" s="238"/>
      <c r="EN2430" s="238"/>
      <c r="EO2430" s="238"/>
      <c r="EP2430" s="238"/>
      <c r="EQ2430" s="238"/>
      <c r="ER2430" s="238"/>
      <c r="ES2430" s="238"/>
      <c r="ET2430" s="238"/>
      <c r="EU2430" s="238"/>
      <c r="EV2430" s="238"/>
      <c r="EW2430" s="238"/>
      <c r="EX2430" s="238"/>
      <c r="EY2430" s="238"/>
      <c r="EZ2430" s="238"/>
      <c r="FA2430" s="238"/>
      <c r="FB2430" s="238"/>
      <c r="FC2430" s="238"/>
      <c r="FD2430" s="238"/>
      <c r="FE2430" s="238"/>
      <c r="FF2430" s="238"/>
      <c r="FG2430" s="238"/>
      <c r="FH2430" s="238"/>
      <c r="FI2430" s="238"/>
      <c r="FJ2430" s="238"/>
      <c r="FK2430" s="238"/>
      <c r="FL2430" s="238"/>
      <c r="FM2430" s="238"/>
      <c r="FN2430" s="238"/>
      <c r="FO2430" s="238"/>
      <c r="FP2430" s="238"/>
      <c r="FQ2430" s="238"/>
      <c r="FR2430" s="238"/>
      <c r="FS2430" s="238"/>
      <c r="FT2430" s="238"/>
      <c r="FU2430" s="238"/>
      <c r="FV2430" s="238"/>
      <c r="FW2430" s="238"/>
      <c r="FX2430" s="238"/>
      <c r="FY2430" s="238"/>
      <c r="FZ2430" s="238"/>
      <c r="GA2430" s="238"/>
      <c r="GB2430" s="238"/>
      <c r="GC2430" s="238"/>
      <c r="GD2430" s="238"/>
      <c r="GE2430" s="238"/>
      <c r="GF2430" s="238"/>
      <c r="GG2430" s="238"/>
      <c r="GH2430" s="238"/>
      <c r="GI2430" s="238"/>
      <c r="GJ2430" s="238"/>
      <c r="GK2430" s="238"/>
      <c r="GL2430" s="238"/>
      <c r="GM2430" s="238"/>
      <c r="GN2430" s="238"/>
      <c r="GO2430" s="238"/>
      <c r="GP2430" s="238"/>
      <c r="GQ2430" s="238"/>
      <c r="GR2430" s="238"/>
      <c r="GS2430" s="238"/>
      <c r="GT2430" s="238"/>
      <c r="GU2430" s="238"/>
      <c r="GV2430" s="238"/>
      <c r="GW2430" s="238"/>
      <c r="GX2430" s="238"/>
      <c r="GY2430" s="238"/>
      <c r="GZ2430" s="238"/>
      <c r="HA2430" s="238"/>
      <c r="HB2430" s="238"/>
      <c r="HC2430" s="238"/>
      <c r="HD2430" s="238"/>
      <c r="HE2430" s="238"/>
      <c r="HF2430" s="238"/>
      <c r="HG2430" s="238"/>
      <c r="HH2430" s="238"/>
      <c r="HI2430" s="238"/>
      <c r="HJ2430" s="238"/>
      <c r="HK2430" s="238"/>
      <c r="HL2430" s="238"/>
      <c r="HM2430" s="238"/>
      <c r="HN2430" s="238"/>
      <c r="HO2430" s="238"/>
      <c r="HP2430" s="238"/>
      <c r="HQ2430" s="238"/>
      <c r="HR2430" s="238"/>
      <c r="HS2430" s="238"/>
      <c r="HT2430" s="238"/>
      <c r="HU2430" s="238"/>
      <c r="HV2430" s="238"/>
      <c r="HW2430" s="238"/>
      <c r="HX2430" s="238"/>
      <c r="HY2430" s="238"/>
      <c r="HZ2430" s="238"/>
      <c r="IA2430" s="238"/>
      <c r="IB2430" s="238"/>
      <c r="IC2430" s="238"/>
      <c r="ID2430" s="238"/>
      <c r="IE2430" s="238"/>
      <c r="IF2430" s="238"/>
      <c r="IG2430" s="238"/>
      <c r="IH2430" s="238"/>
      <c r="II2430" s="238"/>
      <c r="IJ2430" s="238"/>
      <c r="IK2430" s="238"/>
      <c r="IL2430" s="238"/>
      <c r="IM2430" s="238"/>
      <c r="IN2430" s="238"/>
      <c r="IO2430" s="238"/>
      <c r="IP2430" s="238"/>
      <c r="IQ2430" s="238"/>
      <c r="IR2430" s="238"/>
      <c r="IS2430" s="238"/>
      <c r="IT2430" s="238"/>
      <c r="IU2430" s="238"/>
      <c r="IV2430" s="238"/>
      <c r="IW2430" s="238"/>
      <c r="IX2430" s="238"/>
      <c r="IY2430" s="238"/>
      <c r="IZ2430" s="238"/>
      <c r="JA2430" s="238"/>
      <c r="JB2430" s="238"/>
      <c r="JC2430" s="238"/>
      <c r="JD2430" s="238"/>
      <c r="JE2430" s="238"/>
      <c r="JF2430" s="238"/>
      <c r="JG2430" s="238"/>
      <c r="JH2430" s="238"/>
      <c r="JI2430" s="238"/>
      <c r="JJ2430" s="238"/>
    </row>
    <row r="2431" spans="1:270" s="1062" customFormat="1" x14ac:dyDescent="0.25">
      <c r="A2431" s="362"/>
      <c r="B2431" s="362">
        <v>1</v>
      </c>
      <c r="C2431" s="812" t="s">
        <v>345</v>
      </c>
      <c r="D2431" s="299"/>
      <c r="E2431" s="299"/>
      <c r="F2431" s="2186">
        <f t="shared" si="4828"/>
        <v>2600</v>
      </c>
      <c r="G2431" s="941">
        <f t="shared" si="4828"/>
        <v>2166.6666666666665</v>
      </c>
      <c r="H2431" s="941">
        <f t="shared" si="4828"/>
        <v>996.3900000000001</v>
      </c>
      <c r="I2431" s="941">
        <f t="shared" si="4828"/>
        <v>45.980156898938631</v>
      </c>
      <c r="J2431" s="2867"/>
      <c r="K2431" s="2867"/>
      <c r="L2431" s="2868"/>
      <c r="M2431" s="2868"/>
      <c r="N2431" s="2868"/>
      <c r="O2431" s="2868"/>
      <c r="P2431" s="2868"/>
      <c r="Q2431" s="2868"/>
      <c r="R2431" s="3128">
        <f t="shared" ref="R2431:AI2431" si="4856">R2376</f>
        <v>0</v>
      </c>
      <c r="S2431" s="3128">
        <f t="shared" si="4856"/>
        <v>0</v>
      </c>
      <c r="T2431" s="3128">
        <f t="shared" si="4856"/>
        <v>0</v>
      </c>
      <c r="U2431" s="3128">
        <f t="shared" si="4856"/>
        <v>0</v>
      </c>
      <c r="V2431" s="3128">
        <f t="shared" si="4856"/>
        <v>0</v>
      </c>
      <c r="W2431" s="3128">
        <f t="shared" si="4856"/>
        <v>0</v>
      </c>
      <c r="X2431" s="3128">
        <f t="shared" si="4856"/>
        <v>0</v>
      </c>
      <c r="Y2431" s="3128">
        <f t="shared" si="4856"/>
        <v>0</v>
      </c>
      <c r="Z2431" s="3128">
        <f t="shared" si="4856"/>
        <v>0</v>
      </c>
      <c r="AA2431" s="3128">
        <f t="shared" si="4856"/>
        <v>0</v>
      </c>
      <c r="AB2431" s="3128">
        <f t="shared" si="4856"/>
        <v>0</v>
      </c>
      <c r="AC2431" s="3128">
        <f t="shared" si="4856"/>
        <v>0</v>
      </c>
      <c r="AD2431" s="3129">
        <f t="shared" si="4856"/>
        <v>0</v>
      </c>
      <c r="AE2431" s="3128">
        <f t="shared" si="4856"/>
        <v>0</v>
      </c>
      <c r="AF2431" s="3128">
        <f t="shared" si="4856"/>
        <v>0</v>
      </c>
      <c r="AG2431" s="3130">
        <f t="shared" si="4856"/>
        <v>0</v>
      </c>
      <c r="AH2431" s="3130">
        <f t="shared" si="4856"/>
        <v>0</v>
      </c>
      <c r="AI2431" s="3128">
        <f t="shared" si="4856"/>
        <v>0</v>
      </c>
      <c r="AJ2431" s="1142"/>
      <c r="AK2431" s="2935"/>
      <c r="AL2431" s="2563">
        <f t="shared" si="4840"/>
        <v>0</v>
      </c>
      <c r="AM2431" s="3319"/>
      <c r="AN2431" s="238"/>
      <c r="AO2431" s="238"/>
      <c r="AP2431" s="238"/>
      <c r="AQ2431" s="238"/>
      <c r="AR2431" s="238"/>
      <c r="AS2431" s="238"/>
      <c r="AT2431" s="238"/>
      <c r="AU2431" s="238"/>
      <c r="AV2431" s="238"/>
      <c r="AW2431" s="238"/>
      <c r="AX2431" s="238"/>
      <c r="AY2431" s="238"/>
      <c r="AZ2431" s="238"/>
      <c r="BA2431" s="238"/>
      <c r="BB2431" s="238"/>
      <c r="BC2431" s="238"/>
      <c r="BD2431" s="238"/>
      <c r="BE2431" s="238"/>
      <c r="BF2431" s="238"/>
      <c r="BG2431" s="238"/>
      <c r="BH2431" s="238"/>
      <c r="BI2431" s="238"/>
      <c r="BJ2431" s="238"/>
      <c r="BK2431" s="238"/>
      <c r="BL2431" s="238"/>
      <c r="BM2431" s="238"/>
      <c r="BN2431" s="238"/>
      <c r="BO2431" s="238"/>
      <c r="BP2431" s="238"/>
      <c r="BQ2431" s="238"/>
      <c r="BR2431" s="238"/>
      <c r="BS2431" s="238"/>
      <c r="BT2431" s="238"/>
      <c r="BU2431" s="238"/>
      <c r="BV2431" s="238"/>
      <c r="BW2431" s="238"/>
      <c r="BX2431" s="238"/>
      <c r="BY2431" s="238"/>
      <c r="BZ2431" s="238"/>
      <c r="CA2431" s="238"/>
      <c r="CB2431" s="238"/>
      <c r="CC2431" s="238"/>
      <c r="CD2431" s="238"/>
      <c r="CE2431" s="238"/>
      <c r="CF2431" s="238"/>
      <c r="CG2431" s="238"/>
      <c r="CH2431" s="238"/>
      <c r="CI2431" s="238"/>
      <c r="CJ2431" s="238"/>
      <c r="CK2431" s="238"/>
      <c r="CL2431" s="238"/>
      <c r="CM2431" s="238"/>
      <c r="CN2431" s="238"/>
      <c r="CO2431" s="238"/>
      <c r="CP2431" s="238"/>
      <c r="CQ2431" s="238"/>
      <c r="CR2431" s="238"/>
      <c r="CS2431" s="238"/>
      <c r="CT2431" s="238"/>
      <c r="CU2431" s="238"/>
      <c r="CV2431" s="238"/>
      <c r="CW2431" s="238"/>
      <c r="CX2431" s="238"/>
      <c r="CY2431" s="238"/>
      <c r="CZ2431" s="238"/>
      <c r="DA2431" s="238"/>
      <c r="DB2431" s="238"/>
      <c r="DC2431" s="238"/>
      <c r="DD2431" s="238"/>
      <c r="DE2431" s="238"/>
      <c r="DF2431" s="238"/>
      <c r="DG2431" s="238"/>
      <c r="DH2431" s="238"/>
      <c r="DI2431" s="238"/>
      <c r="DJ2431" s="238"/>
      <c r="DK2431" s="238"/>
      <c r="DL2431" s="238"/>
      <c r="DM2431" s="238"/>
      <c r="DN2431" s="238"/>
      <c r="DO2431" s="238"/>
      <c r="DP2431" s="238"/>
      <c r="DQ2431" s="238"/>
      <c r="DR2431" s="238"/>
      <c r="DS2431" s="238"/>
      <c r="DT2431" s="238"/>
      <c r="DU2431" s="238"/>
      <c r="DV2431" s="238"/>
      <c r="DW2431" s="238"/>
      <c r="DX2431" s="238"/>
      <c r="DY2431" s="238"/>
      <c r="DZ2431" s="238"/>
      <c r="EA2431" s="238"/>
      <c r="EB2431" s="238"/>
      <c r="EC2431" s="238"/>
      <c r="ED2431" s="238"/>
      <c r="EE2431" s="238"/>
      <c r="EF2431" s="238"/>
      <c r="EG2431" s="238"/>
      <c r="EH2431" s="238"/>
      <c r="EI2431" s="238"/>
      <c r="EJ2431" s="238"/>
      <c r="EK2431" s="238"/>
      <c r="EL2431" s="238"/>
      <c r="EM2431" s="238"/>
      <c r="EN2431" s="238"/>
      <c r="EO2431" s="238"/>
      <c r="EP2431" s="238"/>
      <c r="EQ2431" s="238"/>
      <c r="ER2431" s="238"/>
      <c r="ES2431" s="238"/>
      <c r="ET2431" s="238"/>
      <c r="EU2431" s="238"/>
      <c r="EV2431" s="238"/>
      <c r="EW2431" s="238"/>
      <c r="EX2431" s="238"/>
      <c r="EY2431" s="238"/>
      <c r="EZ2431" s="238"/>
      <c r="FA2431" s="238"/>
      <c r="FB2431" s="238"/>
      <c r="FC2431" s="238"/>
      <c r="FD2431" s="238"/>
      <c r="FE2431" s="238"/>
      <c r="FF2431" s="238"/>
      <c r="FG2431" s="238"/>
      <c r="FH2431" s="238"/>
      <c r="FI2431" s="238"/>
      <c r="FJ2431" s="238"/>
      <c r="FK2431" s="238"/>
      <c r="FL2431" s="238"/>
      <c r="FM2431" s="238"/>
      <c r="FN2431" s="238"/>
      <c r="FO2431" s="238"/>
      <c r="FP2431" s="238"/>
      <c r="FQ2431" s="238"/>
      <c r="FR2431" s="238"/>
      <c r="FS2431" s="238"/>
      <c r="FT2431" s="238"/>
      <c r="FU2431" s="238"/>
      <c r="FV2431" s="238"/>
      <c r="FW2431" s="238"/>
      <c r="FX2431" s="238"/>
      <c r="FY2431" s="238"/>
      <c r="FZ2431" s="238"/>
      <c r="GA2431" s="238"/>
      <c r="GB2431" s="238"/>
      <c r="GC2431" s="238"/>
      <c r="GD2431" s="238"/>
      <c r="GE2431" s="238"/>
      <c r="GF2431" s="238"/>
      <c r="GG2431" s="238"/>
      <c r="GH2431" s="238"/>
      <c r="GI2431" s="238"/>
      <c r="GJ2431" s="238"/>
      <c r="GK2431" s="238"/>
      <c r="GL2431" s="238"/>
      <c r="GM2431" s="238"/>
      <c r="GN2431" s="238"/>
      <c r="GO2431" s="238"/>
      <c r="GP2431" s="238"/>
      <c r="GQ2431" s="238"/>
      <c r="GR2431" s="238"/>
      <c r="GS2431" s="238"/>
      <c r="GT2431" s="238"/>
      <c r="GU2431" s="238"/>
      <c r="GV2431" s="238"/>
      <c r="GW2431" s="238"/>
      <c r="GX2431" s="238"/>
      <c r="GY2431" s="238"/>
      <c r="GZ2431" s="238"/>
      <c r="HA2431" s="238"/>
      <c r="HB2431" s="238"/>
      <c r="HC2431" s="238"/>
      <c r="HD2431" s="238"/>
      <c r="HE2431" s="238"/>
      <c r="HF2431" s="238"/>
      <c r="HG2431" s="238"/>
      <c r="HH2431" s="238"/>
      <c r="HI2431" s="238"/>
      <c r="HJ2431" s="238"/>
      <c r="HK2431" s="238"/>
      <c r="HL2431" s="238"/>
      <c r="HM2431" s="238"/>
      <c r="HN2431" s="238"/>
      <c r="HO2431" s="238"/>
      <c r="HP2431" s="238"/>
      <c r="HQ2431" s="238"/>
      <c r="HR2431" s="238"/>
      <c r="HS2431" s="238"/>
      <c r="HT2431" s="238"/>
      <c r="HU2431" s="238"/>
      <c r="HV2431" s="238"/>
      <c r="HW2431" s="238"/>
      <c r="HX2431" s="238"/>
      <c r="HY2431" s="238"/>
      <c r="HZ2431" s="238"/>
      <c r="IA2431" s="238"/>
      <c r="IB2431" s="238"/>
      <c r="IC2431" s="238"/>
      <c r="ID2431" s="238"/>
      <c r="IE2431" s="238"/>
      <c r="IF2431" s="238"/>
      <c r="IG2431" s="238"/>
      <c r="IH2431" s="238"/>
      <c r="II2431" s="238"/>
      <c r="IJ2431" s="238"/>
      <c r="IK2431" s="238"/>
      <c r="IL2431" s="238"/>
      <c r="IM2431" s="238"/>
      <c r="IN2431" s="238"/>
      <c r="IO2431" s="238"/>
      <c r="IP2431" s="238"/>
      <c r="IQ2431" s="238"/>
      <c r="IR2431" s="238"/>
      <c r="IS2431" s="238"/>
      <c r="IT2431" s="238"/>
      <c r="IU2431" s="238"/>
      <c r="IV2431" s="238"/>
      <c r="IW2431" s="238"/>
      <c r="IX2431" s="238"/>
      <c r="IY2431" s="238"/>
      <c r="IZ2431" s="238"/>
      <c r="JA2431" s="238"/>
      <c r="JB2431" s="238"/>
      <c r="JC2431" s="238"/>
      <c r="JD2431" s="238"/>
      <c r="JE2431" s="238"/>
      <c r="JF2431" s="238"/>
      <c r="JG2431" s="238"/>
      <c r="JH2431" s="238"/>
      <c r="JI2431" s="238"/>
      <c r="JJ2431" s="238"/>
    </row>
    <row r="2432" spans="1:270" s="1062" customFormat="1" ht="29.25" x14ac:dyDescent="0.25">
      <c r="A2432" s="362"/>
      <c r="B2432" s="362">
        <v>1</v>
      </c>
      <c r="C2432" s="807" t="s">
        <v>321</v>
      </c>
      <c r="D2432" s="299"/>
      <c r="E2432" s="299"/>
      <c r="F2432" s="2186">
        <f>F2339+F2303</f>
        <v>540</v>
      </c>
      <c r="G2432" s="941">
        <f t="shared" ref="G2432:H2432" si="4857">G2339+G2303</f>
        <v>450</v>
      </c>
      <c r="H2432" s="941">
        <f t="shared" si="4857"/>
        <v>453</v>
      </c>
      <c r="I2432" s="941">
        <f>H2432/G2432*100</f>
        <v>100.66666666666666</v>
      </c>
      <c r="J2432" s="2867"/>
      <c r="K2432" s="2867"/>
      <c r="L2432" s="2868"/>
      <c r="M2432" s="2868"/>
      <c r="N2432" s="2868"/>
      <c r="O2432" s="2868"/>
      <c r="P2432" s="2868"/>
      <c r="Q2432" s="2868"/>
      <c r="R2432" s="3128">
        <f t="shared" ref="R2432:AI2432" si="4858">R2339+R2303</f>
        <v>0</v>
      </c>
      <c r="S2432" s="3128">
        <f t="shared" si="4858"/>
        <v>0</v>
      </c>
      <c r="T2432" s="3128">
        <f t="shared" si="4858"/>
        <v>0</v>
      </c>
      <c r="U2432" s="3128">
        <f t="shared" si="4858"/>
        <v>0</v>
      </c>
      <c r="V2432" s="3128">
        <f t="shared" si="4858"/>
        <v>0</v>
      </c>
      <c r="W2432" s="3128">
        <f t="shared" si="4858"/>
        <v>0</v>
      </c>
      <c r="X2432" s="3128">
        <f t="shared" si="4858"/>
        <v>0</v>
      </c>
      <c r="Y2432" s="3128">
        <f t="shared" si="4858"/>
        <v>0</v>
      </c>
      <c r="Z2432" s="3128">
        <f t="shared" si="4858"/>
        <v>0</v>
      </c>
      <c r="AA2432" s="3128">
        <f t="shared" si="4858"/>
        <v>524.25630000000001</v>
      </c>
      <c r="AB2432" s="3128">
        <f t="shared" si="4858"/>
        <v>524.25630000000001</v>
      </c>
      <c r="AC2432" s="3128">
        <f t="shared" si="4858"/>
        <v>551.43995999999993</v>
      </c>
      <c r="AD2432" s="3129">
        <f t="shared" si="4858"/>
        <v>0</v>
      </c>
      <c r="AE2432" s="3128">
        <f t="shared" si="4858"/>
        <v>0</v>
      </c>
      <c r="AF2432" s="3128">
        <f t="shared" si="4858"/>
        <v>27.183659999999918</v>
      </c>
      <c r="AG2432" s="3130">
        <f t="shared" si="4858"/>
        <v>0</v>
      </c>
      <c r="AH2432" s="3130">
        <f t="shared" si="4858"/>
        <v>-16.036810000000003</v>
      </c>
      <c r="AI2432" s="3128">
        <f t="shared" si="4858"/>
        <v>535.40314999999987</v>
      </c>
      <c r="AJ2432" s="1142"/>
      <c r="AK2432" s="2935"/>
      <c r="AL2432" s="2563">
        <f t="shared" si="4840"/>
        <v>0</v>
      </c>
      <c r="AM2432" s="3319"/>
      <c r="AN2432" s="238"/>
      <c r="AO2432" s="238"/>
      <c r="AP2432" s="238"/>
      <c r="AQ2432" s="238"/>
      <c r="AR2432" s="238"/>
      <c r="AS2432" s="238"/>
      <c r="AT2432" s="238"/>
      <c r="AU2432" s="238"/>
      <c r="AV2432" s="238"/>
      <c r="AW2432" s="238"/>
      <c r="AX2432" s="238"/>
      <c r="AY2432" s="238"/>
      <c r="AZ2432" s="238"/>
      <c r="BA2432" s="238"/>
      <c r="BB2432" s="238"/>
      <c r="BC2432" s="238"/>
      <c r="BD2432" s="238"/>
      <c r="BE2432" s="238"/>
      <c r="BF2432" s="238"/>
      <c r="BG2432" s="238"/>
      <c r="BH2432" s="238"/>
      <c r="BI2432" s="238"/>
      <c r="BJ2432" s="238"/>
      <c r="BK2432" s="238"/>
      <c r="BL2432" s="238"/>
      <c r="BM2432" s="238"/>
      <c r="BN2432" s="238"/>
      <c r="BO2432" s="238"/>
      <c r="BP2432" s="238"/>
      <c r="BQ2432" s="238"/>
      <c r="BR2432" s="238"/>
      <c r="BS2432" s="238"/>
      <c r="BT2432" s="238"/>
      <c r="BU2432" s="238"/>
      <c r="BV2432" s="238"/>
      <c r="BW2432" s="238"/>
      <c r="BX2432" s="238"/>
      <c r="BY2432" s="238"/>
      <c r="BZ2432" s="238"/>
      <c r="CA2432" s="238"/>
      <c r="CB2432" s="238"/>
      <c r="CC2432" s="238"/>
      <c r="CD2432" s="238"/>
      <c r="CE2432" s="238"/>
      <c r="CF2432" s="238"/>
      <c r="CG2432" s="238"/>
      <c r="CH2432" s="238"/>
      <c r="CI2432" s="238"/>
      <c r="CJ2432" s="238"/>
      <c r="CK2432" s="238"/>
      <c r="CL2432" s="238"/>
      <c r="CM2432" s="238"/>
      <c r="CN2432" s="238"/>
      <c r="CO2432" s="238"/>
      <c r="CP2432" s="238"/>
      <c r="CQ2432" s="238"/>
      <c r="CR2432" s="238"/>
      <c r="CS2432" s="238"/>
      <c r="CT2432" s="238"/>
      <c r="CU2432" s="238"/>
      <c r="CV2432" s="238"/>
      <c r="CW2432" s="238"/>
      <c r="CX2432" s="238"/>
      <c r="CY2432" s="238"/>
      <c r="CZ2432" s="238"/>
      <c r="DA2432" s="238"/>
      <c r="DB2432" s="238"/>
      <c r="DC2432" s="238"/>
      <c r="DD2432" s="238"/>
      <c r="DE2432" s="238"/>
      <c r="DF2432" s="238"/>
      <c r="DG2432" s="238"/>
      <c r="DH2432" s="238"/>
      <c r="DI2432" s="238"/>
      <c r="DJ2432" s="238"/>
      <c r="DK2432" s="238"/>
      <c r="DL2432" s="238"/>
      <c r="DM2432" s="238"/>
      <c r="DN2432" s="238"/>
      <c r="DO2432" s="238"/>
      <c r="DP2432" s="238"/>
      <c r="DQ2432" s="238"/>
      <c r="DR2432" s="238"/>
      <c r="DS2432" s="238"/>
      <c r="DT2432" s="238"/>
      <c r="DU2432" s="238"/>
      <c r="DV2432" s="238"/>
      <c r="DW2432" s="238"/>
      <c r="DX2432" s="238"/>
      <c r="DY2432" s="238"/>
      <c r="DZ2432" s="238"/>
      <c r="EA2432" s="238"/>
      <c r="EB2432" s="238"/>
      <c r="EC2432" s="238"/>
      <c r="ED2432" s="238"/>
      <c r="EE2432" s="238"/>
      <c r="EF2432" s="238"/>
      <c r="EG2432" s="238"/>
      <c r="EH2432" s="238"/>
      <c r="EI2432" s="238"/>
      <c r="EJ2432" s="238"/>
      <c r="EK2432" s="238"/>
      <c r="EL2432" s="238"/>
      <c r="EM2432" s="238"/>
      <c r="EN2432" s="238"/>
      <c r="EO2432" s="238"/>
      <c r="EP2432" s="238"/>
      <c r="EQ2432" s="238"/>
      <c r="ER2432" s="238"/>
      <c r="ES2432" s="238"/>
      <c r="ET2432" s="238"/>
      <c r="EU2432" s="238"/>
      <c r="EV2432" s="238"/>
      <c r="EW2432" s="238"/>
      <c r="EX2432" s="238"/>
      <c r="EY2432" s="238"/>
      <c r="EZ2432" s="238"/>
      <c r="FA2432" s="238"/>
      <c r="FB2432" s="238"/>
      <c r="FC2432" s="238"/>
      <c r="FD2432" s="238"/>
      <c r="FE2432" s="238"/>
      <c r="FF2432" s="238"/>
      <c r="FG2432" s="238"/>
      <c r="FH2432" s="238"/>
      <c r="FI2432" s="238"/>
      <c r="FJ2432" s="238"/>
      <c r="FK2432" s="238"/>
      <c r="FL2432" s="238"/>
      <c r="FM2432" s="238"/>
      <c r="FN2432" s="238"/>
      <c r="FO2432" s="238"/>
      <c r="FP2432" s="238"/>
      <c r="FQ2432" s="238"/>
      <c r="FR2432" s="238"/>
      <c r="FS2432" s="238"/>
      <c r="FT2432" s="238"/>
      <c r="FU2432" s="238"/>
      <c r="FV2432" s="238"/>
      <c r="FW2432" s="238"/>
      <c r="FX2432" s="238"/>
      <c r="FY2432" s="238"/>
      <c r="FZ2432" s="238"/>
      <c r="GA2432" s="238"/>
      <c r="GB2432" s="238"/>
      <c r="GC2432" s="238"/>
      <c r="GD2432" s="238"/>
      <c r="GE2432" s="238"/>
      <c r="GF2432" s="238"/>
      <c r="GG2432" s="238"/>
      <c r="GH2432" s="238"/>
      <c r="GI2432" s="238"/>
      <c r="GJ2432" s="238"/>
      <c r="GK2432" s="238"/>
      <c r="GL2432" s="238"/>
      <c r="GM2432" s="238"/>
      <c r="GN2432" s="238"/>
      <c r="GO2432" s="238"/>
      <c r="GP2432" s="238"/>
      <c r="GQ2432" s="238"/>
      <c r="GR2432" s="238"/>
      <c r="GS2432" s="238"/>
      <c r="GT2432" s="238"/>
      <c r="GU2432" s="238"/>
      <c r="GV2432" s="238"/>
      <c r="GW2432" s="238"/>
      <c r="GX2432" s="238"/>
      <c r="GY2432" s="238"/>
      <c r="GZ2432" s="238"/>
      <c r="HA2432" s="238"/>
      <c r="HB2432" s="238"/>
      <c r="HC2432" s="238"/>
      <c r="HD2432" s="238"/>
      <c r="HE2432" s="238"/>
      <c r="HF2432" s="238"/>
      <c r="HG2432" s="238"/>
      <c r="HH2432" s="238"/>
      <c r="HI2432" s="238"/>
      <c r="HJ2432" s="238"/>
      <c r="HK2432" s="238"/>
      <c r="HL2432" s="238"/>
      <c r="HM2432" s="238"/>
      <c r="HN2432" s="238"/>
      <c r="HO2432" s="238"/>
      <c r="HP2432" s="238"/>
      <c r="HQ2432" s="238"/>
      <c r="HR2432" s="238"/>
      <c r="HS2432" s="238"/>
      <c r="HT2432" s="238"/>
      <c r="HU2432" s="238"/>
      <c r="HV2432" s="238"/>
      <c r="HW2432" s="238"/>
      <c r="HX2432" s="238"/>
      <c r="HY2432" s="238"/>
      <c r="HZ2432" s="238"/>
      <c r="IA2432" s="238"/>
      <c r="IB2432" s="238"/>
      <c r="IC2432" s="238"/>
      <c r="ID2432" s="238"/>
      <c r="IE2432" s="238"/>
      <c r="IF2432" s="238"/>
      <c r="IG2432" s="238"/>
      <c r="IH2432" s="238"/>
      <c r="II2432" s="238"/>
      <c r="IJ2432" s="238"/>
      <c r="IK2432" s="238"/>
      <c r="IL2432" s="238"/>
      <c r="IM2432" s="238"/>
      <c r="IN2432" s="238"/>
      <c r="IO2432" s="238"/>
      <c r="IP2432" s="238"/>
      <c r="IQ2432" s="238"/>
      <c r="IR2432" s="238"/>
      <c r="IS2432" s="238"/>
      <c r="IT2432" s="238"/>
      <c r="IU2432" s="238"/>
      <c r="IV2432" s="238"/>
      <c r="IW2432" s="238"/>
      <c r="IX2432" s="238"/>
      <c r="IY2432" s="238"/>
      <c r="IZ2432" s="238"/>
      <c r="JA2432" s="238"/>
      <c r="JB2432" s="238"/>
      <c r="JC2432" s="238"/>
      <c r="JD2432" s="238"/>
      <c r="JE2432" s="238"/>
      <c r="JF2432" s="238"/>
      <c r="JG2432" s="238"/>
      <c r="JH2432" s="238"/>
      <c r="JI2432" s="238"/>
      <c r="JJ2432" s="238"/>
    </row>
    <row r="2433" spans="1:270" s="1062" customFormat="1" ht="30" x14ac:dyDescent="0.25">
      <c r="A2433" s="362">
        <v>1</v>
      </c>
      <c r="B2433" s="362">
        <v>1</v>
      </c>
      <c r="C2433" s="811" t="s">
        <v>197</v>
      </c>
      <c r="D2433" s="299"/>
      <c r="E2433" s="299"/>
      <c r="F2433" s="2186">
        <f t="shared" ref="F2433:I2434" si="4859">F2377</f>
        <v>0</v>
      </c>
      <c r="G2433" s="941">
        <f t="shared" si="4859"/>
        <v>0</v>
      </c>
      <c r="H2433" s="941">
        <f t="shared" si="4859"/>
        <v>0</v>
      </c>
      <c r="I2433" s="941">
        <f t="shared" si="4859"/>
        <v>0</v>
      </c>
      <c r="J2433" s="2867"/>
      <c r="K2433" s="2867"/>
      <c r="L2433" s="2868"/>
      <c r="M2433" s="2868"/>
      <c r="N2433" s="2868"/>
      <c r="O2433" s="2868"/>
      <c r="P2433" s="2868"/>
      <c r="Q2433" s="2868"/>
      <c r="R2433" s="3128">
        <f t="shared" ref="R2433:AI2433" si="4860">R2377</f>
        <v>0</v>
      </c>
      <c r="S2433" s="3128">
        <f t="shared" si="4860"/>
        <v>0</v>
      </c>
      <c r="T2433" s="3128">
        <f t="shared" si="4860"/>
        <v>0</v>
      </c>
      <c r="U2433" s="3128">
        <f t="shared" si="4860"/>
        <v>0</v>
      </c>
      <c r="V2433" s="3128">
        <f t="shared" si="4860"/>
        <v>0</v>
      </c>
      <c r="W2433" s="3128">
        <f t="shared" si="4860"/>
        <v>0</v>
      </c>
      <c r="X2433" s="3128">
        <f t="shared" si="4860"/>
        <v>0</v>
      </c>
      <c r="Y2433" s="3128">
        <f t="shared" si="4860"/>
        <v>0</v>
      </c>
      <c r="Z2433" s="3128">
        <f t="shared" si="4860"/>
        <v>0</v>
      </c>
      <c r="AA2433" s="3128">
        <f t="shared" si="4860"/>
        <v>0</v>
      </c>
      <c r="AB2433" s="3128">
        <f t="shared" si="4860"/>
        <v>0</v>
      </c>
      <c r="AC2433" s="3128">
        <f t="shared" si="4860"/>
        <v>0</v>
      </c>
      <c r="AD2433" s="3129">
        <f t="shared" si="4860"/>
        <v>0</v>
      </c>
      <c r="AE2433" s="3128">
        <f t="shared" si="4860"/>
        <v>0</v>
      </c>
      <c r="AF2433" s="3128">
        <f t="shared" si="4860"/>
        <v>0</v>
      </c>
      <c r="AG2433" s="3130">
        <f t="shared" si="4860"/>
        <v>0</v>
      </c>
      <c r="AH2433" s="3130">
        <f t="shared" si="4860"/>
        <v>0</v>
      </c>
      <c r="AI2433" s="3128">
        <f t="shared" si="4860"/>
        <v>0</v>
      </c>
      <c r="AJ2433" s="1142"/>
      <c r="AK2433" s="2935"/>
      <c r="AL2433" s="2563">
        <f t="shared" si="4840"/>
        <v>0</v>
      </c>
      <c r="AM2433" s="3319"/>
      <c r="AN2433" s="238"/>
      <c r="AO2433" s="238"/>
      <c r="AP2433" s="238"/>
      <c r="AQ2433" s="238"/>
      <c r="AR2433" s="238"/>
      <c r="AS2433" s="238"/>
      <c r="AT2433" s="238"/>
      <c r="AU2433" s="238"/>
      <c r="AV2433" s="238"/>
      <c r="AW2433" s="238"/>
      <c r="AX2433" s="238"/>
      <c r="AY2433" s="238"/>
      <c r="AZ2433" s="238"/>
      <c r="BA2433" s="238"/>
      <c r="BB2433" s="238"/>
      <c r="BC2433" s="238"/>
      <c r="BD2433" s="238"/>
      <c r="BE2433" s="238"/>
      <c r="BF2433" s="238"/>
      <c r="BG2433" s="238"/>
      <c r="BH2433" s="238"/>
      <c r="BI2433" s="238"/>
      <c r="BJ2433" s="238"/>
      <c r="BK2433" s="238"/>
      <c r="BL2433" s="238"/>
      <c r="BM2433" s="238"/>
      <c r="BN2433" s="238"/>
      <c r="BO2433" s="238"/>
      <c r="BP2433" s="238"/>
      <c r="BQ2433" s="238"/>
      <c r="BR2433" s="238"/>
      <c r="BS2433" s="238"/>
      <c r="BT2433" s="238"/>
      <c r="BU2433" s="238"/>
      <c r="BV2433" s="238"/>
      <c r="BW2433" s="238"/>
      <c r="BX2433" s="238"/>
      <c r="BY2433" s="238"/>
      <c r="BZ2433" s="238"/>
      <c r="CA2433" s="238"/>
      <c r="CB2433" s="238"/>
      <c r="CC2433" s="238"/>
      <c r="CD2433" s="238"/>
      <c r="CE2433" s="238"/>
      <c r="CF2433" s="238"/>
      <c r="CG2433" s="238"/>
      <c r="CH2433" s="238"/>
      <c r="CI2433" s="238"/>
      <c r="CJ2433" s="238"/>
      <c r="CK2433" s="238"/>
      <c r="CL2433" s="238"/>
      <c r="CM2433" s="238"/>
      <c r="CN2433" s="238"/>
      <c r="CO2433" s="238"/>
      <c r="CP2433" s="238"/>
      <c r="CQ2433" s="238"/>
      <c r="CR2433" s="238"/>
      <c r="CS2433" s="238"/>
      <c r="CT2433" s="238"/>
      <c r="CU2433" s="238"/>
      <c r="CV2433" s="238"/>
      <c r="CW2433" s="238"/>
      <c r="CX2433" s="238"/>
      <c r="CY2433" s="238"/>
      <c r="CZ2433" s="238"/>
      <c r="DA2433" s="238"/>
      <c r="DB2433" s="238"/>
      <c r="DC2433" s="238"/>
      <c r="DD2433" s="238"/>
      <c r="DE2433" s="238"/>
      <c r="DF2433" s="238"/>
      <c r="DG2433" s="238"/>
      <c r="DH2433" s="238"/>
      <c r="DI2433" s="238"/>
      <c r="DJ2433" s="238"/>
      <c r="DK2433" s="238"/>
      <c r="DL2433" s="238"/>
      <c r="DM2433" s="238"/>
      <c r="DN2433" s="238"/>
      <c r="DO2433" s="238"/>
      <c r="DP2433" s="238"/>
      <c r="DQ2433" s="238"/>
      <c r="DR2433" s="238"/>
      <c r="DS2433" s="238"/>
      <c r="DT2433" s="238"/>
      <c r="DU2433" s="238"/>
      <c r="DV2433" s="238"/>
      <c r="DW2433" s="238"/>
      <c r="DX2433" s="238"/>
      <c r="DY2433" s="238"/>
      <c r="DZ2433" s="238"/>
      <c r="EA2433" s="238"/>
      <c r="EB2433" s="238"/>
      <c r="EC2433" s="238"/>
      <c r="ED2433" s="238"/>
      <c r="EE2433" s="238"/>
      <c r="EF2433" s="238"/>
      <c r="EG2433" s="238"/>
      <c r="EH2433" s="238"/>
      <c r="EI2433" s="238"/>
      <c r="EJ2433" s="238"/>
      <c r="EK2433" s="238"/>
      <c r="EL2433" s="238"/>
      <c r="EM2433" s="238"/>
      <c r="EN2433" s="238"/>
      <c r="EO2433" s="238"/>
      <c r="EP2433" s="238"/>
      <c r="EQ2433" s="238"/>
      <c r="ER2433" s="238"/>
      <c r="ES2433" s="238"/>
      <c r="ET2433" s="238"/>
      <c r="EU2433" s="238"/>
      <c r="EV2433" s="238"/>
      <c r="EW2433" s="238"/>
      <c r="EX2433" s="238"/>
      <c r="EY2433" s="238"/>
      <c r="EZ2433" s="238"/>
      <c r="FA2433" s="238"/>
      <c r="FB2433" s="238"/>
      <c r="FC2433" s="238"/>
      <c r="FD2433" s="238"/>
      <c r="FE2433" s="238"/>
      <c r="FF2433" s="238"/>
      <c r="FG2433" s="238"/>
      <c r="FH2433" s="238"/>
      <c r="FI2433" s="238"/>
      <c r="FJ2433" s="238"/>
      <c r="FK2433" s="238"/>
      <c r="FL2433" s="238"/>
      <c r="FM2433" s="238"/>
      <c r="FN2433" s="238"/>
      <c r="FO2433" s="238"/>
      <c r="FP2433" s="238"/>
      <c r="FQ2433" s="238"/>
      <c r="FR2433" s="238"/>
      <c r="FS2433" s="238"/>
      <c r="FT2433" s="238"/>
      <c r="FU2433" s="238"/>
      <c r="FV2433" s="238"/>
      <c r="FW2433" s="238"/>
      <c r="FX2433" s="238"/>
      <c r="FY2433" s="238"/>
      <c r="FZ2433" s="238"/>
      <c r="GA2433" s="238"/>
      <c r="GB2433" s="238"/>
      <c r="GC2433" s="238"/>
      <c r="GD2433" s="238"/>
      <c r="GE2433" s="238"/>
      <c r="GF2433" s="238"/>
      <c r="GG2433" s="238"/>
      <c r="GH2433" s="238"/>
      <c r="GI2433" s="238"/>
      <c r="GJ2433" s="238"/>
      <c r="GK2433" s="238"/>
      <c r="GL2433" s="238"/>
      <c r="GM2433" s="238"/>
      <c r="GN2433" s="238"/>
      <c r="GO2433" s="238"/>
      <c r="GP2433" s="238"/>
      <c r="GQ2433" s="238"/>
      <c r="GR2433" s="238"/>
      <c r="GS2433" s="238"/>
      <c r="GT2433" s="238"/>
      <c r="GU2433" s="238"/>
      <c r="GV2433" s="238"/>
      <c r="GW2433" s="238"/>
      <c r="GX2433" s="238"/>
      <c r="GY2433" s="238"/>
      <c r="GZ2433" s="238"/>
      <c r="HA2433" s="238"/>
      <c r="HB2433" s="238"/>
      <c r="HC2433" s="238"/>
      <c r="HD2433" s="238"/>
      <c r="HE2433" s="238"/>
      <c r="HF2433" s="238"/>
      <c r="HG2433" s="238"/>
      <c r="HH2433" s="238"/>
      <c r="HI2433" s="238"/>
      <c r="HJ2433" s="238"/>
      <c r="HK2433" s="238"/>
      <c r="HL2433" s="238"/>
      <c r="HM2433" s="238"/>
      <c r="HN2433" s="238"/>
      <c r="HO2433" s="238"/>
      <c r="HP2433" s="238"/>
      <c r="HQ2433" s="238"/>
      <c r="HR2433" s="238"/>
      <c r="HS2433" s="238"/>
      <c r="HT2433" s="238"/>
      <c r="HU2433" s="238"/>
      <c r="HV2433" s="238"/>
      <c r="HW2433" s="238"/>
      <c r="HX2433" s="238"/>
      <c r="HY2433" s="238"/>
      <c r="HZ2433" s="238"/>
      <c r="IA2433" s="238"/>
      <c r="IB2433" s="238"/>
      <c r="IC2433" s="238"/>
      <c r="ID2433" s="238"/>
      <c r="IE2433" s="238"/>
      <c r="IF2433" s="238"/>
      <c r="IG2433" s="238"/>
      <c r="IH2433" s="238"/>
      <c r="II2433" s="238"/>
      <c r="IJ2433" s="238"/>
      <c r="IK2433" s="238"/>
      <c r="IL2433" s="238"/>
      <c r="IM2433" s="238"/>
      <c r="IN2433" s="238"/>
      <c r="IO2433" s="238"/>
      <c r="IP2433" s="238"/>
      <c r="IQ2433" s="238"/>
      <c r="IR2433" s="238"/>
      <c r="IS2433" s="238"/>
      <c r="IT2433" s="238"/>
      <c r="IU2433" s="238"/>
      <c r="IV2433" s="238"/>
      <c r="IW2433" s="238"/>
      <c r="IX2433" s="238"/>
      <c r="IY2433" s="238"/>
      <c r="IZ2433" s="238"/>
      <c r="JA2433" s="238"/>
      <c r="JB2433" s="238"/>
      <c r="JC2433" s="238"/>
      <c r="JD2433" s="238"/>
      <c r="JE2433" s="238"/>
      <c r="JF2433" s="238"/>
      <c r="JG2433" s="238"/>
      <c r="JH2433" s="238"/>
      <c r="JI2433" s="238"/>
      <c r="JJ2433" s="238"/>
    </row>
    <row r="2434" spans="1:270" s="1062" customFormat="1" ht="72" x14ac:dyDescent="0.25">
      <c r="A2434" s="362">
        <v>1</v>
      </c>
      <c r="B2434" s="362">
        <v>1</v>
      </c>
      <c r="C2434" s="807" t="s">
        <v>329</v>
      </c>
      <c r="D2434" s="299"/>
      <c r="E2434" s="299"/>
      <c r="F2434" s="2186">
        <f t="shared" si="4859"/>
        <v>0</v>
      </c>
      <c r="G2434" s="941">
        <f t="shared" si="4859"/>
        <v>0</v>
      </c>
      <c r="H2434" s="941">
        <f t="shared" si="4859"/>
        <v>0</v>
      </c>
      <c r="I2434" s="941">
        <f t="shared" si="4859"/>
        <v>0</v>
      </c>
      <c r="J2434" s="2867"/>
      <c r="K2434" s="2867"/>
      <c r="L2434" s="2868"/>
      <c r="M2434" s="2868"/>
      <c r="N2434" s="2868"/>
      <c r="O2434" s="2868"/>
      <c r="P2434" s="2868"/>
      <c r="Q2434" s="2868"/>
      <c r="R2434" s="3128">
        <f t="shared" ref="R2434:AI2434" si="4861">R2378</f>
        <v>0</v>
      </c>
      <c r="S2434" s="3128">
        <f t="shared" si="4861"/>
        <v>0</v>
      </c>
      <c r="T2434" s="3128">
        <f t="shared" si="4861"/>
        <v>0</v>
      </c>
      <c r="U2434" s="3128">
        <f t="shared" si="4861"/>
        <v>0</v>
      </c>
      <c r="V2434" s="3128">
        <f t="shared" si="4861"/>
        <v>0</v>
      </c>
      <c r="W2434" s="3128">
        <f t="shared" si="4861"/>
        <v>0</v>
      </c>
      <c r="X2434" s="3128">
        <f t="shared" si="4861"/>
        <v>0</v>
      </c>
      <c r="Y2434" s="3128">
        <f t="shared" si="4861"/>
        <v>0</v>
      </c>
      <c r="Z2434" s="3128">
        <f t="shared" si="4861"/>
        <v>0</v>
      </c>
      <c r="AA2434" s="3128">
        <f t="shared" si="4861"/>
        <v>0</v>
      </c>
      <c r="AB2434" s="3128">
        <f t="shared" si="4861"/>
        <v>0</v>
      </c>
      <c r="AC2434" s="3128">
        <f t="shared" si="4861"/>
        <v>0</v>
      </c>
      <c r="AD2434" s="3129">
        <f t="shared" si="4861"/>
        <v>0</v>
      </c>
      <c r="AE2434" s="3128">
        <f t="shared" si="4861"/>
        <v>0</v>
      </c>
      <c r="AF2434" s="3128">
        <f t="shared" si="4861"/>
        <v>0</v>
      </c>
      <c r="AG2434" s="3130">
        <f t="shared" si="4861"/>
        <v>0</v>
      </c>
      <c r="AH2434" s="3130">
        <f t="shared" si="4861"/>
        <v>0</v>
      </c>
      <c r="AI2434" s="3128">
        <f t="shared" si="4861"/>
        <v>0</v>
      </c>
      <c r="AJ2434" s="1142"/>
      <c r="AK2434" s="2935"/>
      <c r="AL2434" s="2563">
        <f t="shared" si="4840"/>
        <v>0</v>
      </c>
      <c r="AM2434" s="3319"/>
      <c r="AN2434" s="238"/>
      <c r="AO2434" s="238"/>
      <c r="AP2434" s="238"/>
      <c r="AQ2434" s="238"/>
      <c r="AR2434" s="238"/>
      <c r="AS2434" s="238"/>
      <c r="AT2434" s="238"/>
      <c r="AU2434" s="238"/>
      <c r="AV2434" s="238"/>
      <c r="AW2434" s="238"/>
      <c r="AX2434" s="238"/>
      <c r="AY2434" s="238"/>
      <c r="AZ2434" s="238"/>
      <c r="BA2434" s="238"/>
      <c r="BB2434" s="238"/>
      <c r="BC2434" s="238"/>
      <c r="BD2434" s="238"/>
      <c r="BE2434" s="238"/>
      <c r="BF2434" s="238"/>
      <c r="BG2434" s="238"/>
      <c r="BH2434" s="238"/>
      <c r="BI2434" s="238"/>
      <c r="BJ2434" s="238"/>
      <c r="BK2434" s="238"/>
      <c r="BL2434" s="238"/>
      <c r="BM2434" s="238"/>
      <c r="BN2434" s="238"/>
      <c r="BO2434" s="238"/>
      <c r="BP2434" s="238"/>
      <c r="BQ2434" s="238"/>
      <c r="BR2434" s="238"/>
      <c r="BS2434" s="238"/>
      <c r="BT2434" s="238"/>
      <c r="BU2434" s="238"/>
      <c r="BV2434" s="238"/>
      <c r="BW2434" s="238"/>
      <c r="BX2434" s="238"/>
      <c r="BY2434" s="238"/>
      <c r="BZ2434" s="238"/>
      <c r="CA2434" s="238"/>
      <c r="CB2434" s="238"/>
      <c r="CC2434" s="238"/>
      <c r="CD2434" s="238"/>
      <c r="CE2434" s="238"/>
      <c r="CF2434" s="238"/>
      <c r="CG2434" s="238"/>
      <c r="CH2434" s="238"/>
      <c r="CI2434" s="238"/>
      <c r="CJ2434" s="238"/>
      <c r="CK2434" s="238"/>
      <c r="CL2434" s="238"/>
      <c r="CM2434" s="238"/>
      <c r="CN2434" s="238"/>
      <c r="CO2434" s="238"/>
      <c r="CP2434" s="238"/>
      <c r="CQ2434" s="238"/>
      <c r="CR2434" s="238"/>
      <c r="CS2434" s="238"/>
      <c r="CT2434" s="238"/>
      <c r="CU2434" s="238"/>
      <c r="CV2434" s="238"/>
      <c r="CW2434" s="238"/>
      <c r="CX2434" s="238"/>
      <c r="CY2434" s="238"/>
      <c r="CZ2434" s="238"/>
      <c r="DA2434" s="238"/>
      <c r="DB2434" s="238"/>
      <c r="DC2434" s="238"/>
      <c r="DD2434" s="238"/>
      <c r="DE2434" s="238"/>
      <c r="DF2434" s="238"/>
      <c r="DG2434" s="238"/>
      <c r="DH2434" s="238"/>
      <c r="DI2434" s="238"/>
      <c r="DJ2434" s="238"/>
      <c r="DK2434" s="238"/>
      <c r="DL2434" s="238"/>
      <c r="DM2434" s="238"/>
      <c r="DN2434" s="238"/>
      <c r="DO2434" s="238"/>
      <c r="DP2434" s="238"/>
      <c r="DQ2434" s="238"/>
      <c r="DR2434" s="238"/>
      <c r="DS2434" s="238"/>
      <c r="DT2434" s="238"/>
      <c r="DU2434" s="238"/>
      <c r="DV2434" s="238"/>
      <c r="DW2434" s="238"/>
      <c r="DX2434" s="238"/>
      <c r="DY2434" s="238"/>
      <c r="DZ2434" s="238"/>
      <c r="EA2434" s="238"/>
      <c r="EB2434" s="238"/>
      <c r="EC2434" s="238"/>
      <c r="ED2434" s="238"/>
      <c r="EE2434" s="238"/>
      <c r="EF2434" s="238"/>
      <c r="EG2434" s="238"/>
      <c r="EH2434" s="238"/>
      <c r="EI2434" s="238"/>
      <c r="EJ2434" s="238"/>
      <c r="EK2434" s="238"/>
      <c r="EL2434" s="238"/>
      <c r="EM2434" s="238"/>
      <c r="EN2434" s="238"/>
      <c r="EO2434" s="238"/>
      <c r="EP2434" s="238"/>
      <c r="EQ2434" s="238"/>
      <c r="ER2434" s="238"/>
      <c r="ES2434" s="238"/>
      <c r="ET2434" s="238"/>
      <c r="EU2434" s="238"/>
      <c r="EV2434" s="238"/>
      <c r="EW2434" s="238"/>
      <c r="EX2434" s="238"/>
      <c r="EY2434" s="238"/>
      <c r="EZ2434" s="238"/>
      <c r="FA2434" s="238"/>
      <c r="FB2434" s="238"/>
      <c r="FC2434" s="238"/>
      <c r="FD2434" s="238"/>
      <c r="FE2434" s="238"/>
      <c r="FF2434" s="238"/>
      <c r="FG2434" s="238"/>
      <c r="FH2434" s="238"/>
      <c r="FI2434" s="238"/>
      <c r="FJ2434" s="238"/>
      <c r="FK2434" s="238"/>
      <c r="FL2434" s="238"/>
      <c r="FM2434" s="238"/>
      <c r="FN2434" s="238"/>
      <c r="FO2434" s="238"/>
      <c r="FP2434" s="238"/>
      <c r="FQ2434" s="238"/>
      <c r="FR2434" s="238"/>
      <c r="FS2434" s="238"/>
      <c r="FT2434" s="238"/>
      <c r="FU2434" s="238"/>
      <c r="FV2434" s="238"/>
      <c r="FW2434" s="238"/>
      <c r="FX2434" s="238"/>
      <c r="FY2434" s="238"/>
      <c r="FZ2434" s="238"/>
      <c r="GA2434" s="238"/>
      <c r="GB2434" s="238"/>
      <c r="GC2434" s="238"/>
      <c r="GD2434" s="238"/>
      <c r="GE2434" s="238"/>
      <c r="GF2434" s="238"/>
      <c r="GG2434" s="238"/>
      <c r="GH2434" s="238"/>
      <c r="GI2434" s="238"/>
      <c r="GJ2434" s="238"/>
      <c r="GK2434" s="238"/>
      <c r="GL2434" s="238"/>
      <c r="GM2434" s="238"/>
      <c r="GN2434" s="238"/>
      <c r="GO2434" s="238"/>
      <c r="GP2434" s="238"/>
      <c r="GQ2434" s="238"/>
      <c r="GR2434" s="238"/>
      <c r="GS2434" s="238"/>
      <c r="GT2434" s="238"/>
      <c r="GU2434" s="238"/>
      <c r="GV2434" s="238"/>
      <c r="GW2434" s="238"/>
      <c r="GX2434" s="238"/>
      <c r="GY2434" s="238"/>
      <c r="GZ2434" s="238"/>
      <c r="HA2434" s="238"/>
      <c r="HB2434" s="238"/>
      <c r="HC2434" s="238"/>
      <c r="HD2434" s="238"/>
      <c r="HE2434" s="238"/>
      <c r="HF2434" s="238"/>
      <c r="HG2434" s="238"/>
      <c r="HH2434" s="238"/>
      <c r="HI2434" s="238"/>
      <c r="HJ2434" s="238"/>
      <c r="HK2434" s="238"/>
      <c r="HL2434" s="238"/>
      <c r="HM2434" s="238"/>
      <c r="HN2434" s="238"/>
      <c r="HO2434" s="238"/>
      <c r="HP2434" s="238"/>
      <c r="HQ2434" s="238"/>
      <c r="HR2434" s="238"/>
      <c r="HS2434" s="238"/>
      <c r="HT2434" s="238"/>
      <c r="HU2434" s="238"/>
      <c r="HV2434" s="238"/>
      <c r="HW2434" s="238"/>
      <c r="HX2434" s="238"/>
      <c r="HY2434" s="238"/>
      <c r="HZ2434" s="238"/>
      <c r="IA2434" s="238"/>
      <c r="IB2434" s="238"/>
      <c r="IC2434" s="238"/>
      <c r="ID2434" s="238"/>
      <c r="IE2434" s="238"/>
      <c r="IF2434" s="238"/>
      <c r="IG2434" s="238"/>
      <c r="IH2434" s="238"/>
      <c r="II2434" s="238"/>
      <c r="IJ2434" s="238"/>
      <c r="IK2434" s="238"/>
      <c r="IL2434" s="238"/>
      <c r="IM2434" s="238"/>
      <c r="IN2434" s="238"/>
      <c r="IO2434" s="238"/>
      <c r="IP2434" s="238"/>
      <c r="IQ2434" s="238"/>
      <c r="IR2434" s="238"/>
      <c r="IS2434" s="238"/>
      <c r="IT2434" s="238"/>
      <c r="IU2434" s="238"/>
      <c r="IV2434" s="238"/>
      <c r="IW2434" s="238"/>
      <c r="IX2434" s="238"/>
      <c r="IY2434" s="238"/>
      <c r="IZ2434" s="238"/>
      <c r="JA2434" s="238"/>
      <c r="JB2434" s="238"/>
      <c r="JC2434" s="238"/>
      <c r="JD2434" s="238"/>
      <c r="JE2434" s="238"/>
      <c r="JF2434" s="238"/>
      <c r="JG2434" s="238"/>
      <c r="JH2434" s="238"/>
      <c r="JI2434" s="238"/>
      <c r="JJ2434" s="238"/>
    </row>
    <row r="2435" spans="1:270" s="1062" customFormat="1" ht="86.25" x14ac:dyDescent="0.25">
      <c r="A2435" s="362"/>
      <c r="B2435" s="362"/>
      <c r="C2435" s="814" t="s">
        <v>598</v>
      </c>
      <c r="D2435" s="299"/>
      <c r="E2435" s="299"/>
      <c r="F2435" s="2186">
        <f>F2379</f>
        <v>593</v>
      </c>
      <c r="G2435" s="941">
        <f>G2379</f>
        <v>494</v>
      </c>
      <c r="H2435" s="941">
        <f>H2379</f>
        <v>127</v>
      </c>
      <c r="I2435" s="941">
        <f t="shared" ref="I2435:I2438" si="4862">H2435/G2435*100</f>
        <v>25.708502024291498</v>
      </c>
      <c r="J2435" s="2867"/>
      <c r="K2435" s="2867"/>
      <c r="L2435" s="2868"/>
      <c r="M2435" s="2868"/>
      <c r="N2435" s="2868"/>
      <c r="O2435" s="2868"/>
      <c r="P2435" s="2868"/>
      <c r="Q2435" s="2868"/>
      <c r="R2435" s="3128">
        <f t="shared" ref="R2435:AI2435" si="4863">R2379</f>
        <v>1263.83125</v>
      </c>
      <c r="S2435" s="3128">
        <f t="shared" si="4863"/>
        <v>1263.83125</v>
      </c>
      <c r="T2435" s="3128">
        <f t="shared" si="4863"/>
        <v>1263.83125</v>
      </c>
      <c r="U2435" s="3128">
        <f t="shared" si="4863"/>
        <v>1263.83125</v>
      </c>
      <c r="V2435" s="3128">
        <f t="shared" si="4863"/>
        <v>1263.83125</v>
      </c>
      <c r="W2435" s="3128">
        <f t="shared" si="4863"/>
        <v>1263.83125</v>
      </c>
      <c r="X2435" s="3128">
        <f t="shared" si="4863"/>
        <v>1263.83125</v>
      </c>
      <c r="Y2435" s="3128">
        <f t="shared" si="4863"/>
        <v>1263.83125</v>
      </c>
      <c r="Z2435" s="3128">
        <f t="shared" si="4863"/>
        <v>1263.83125</v>
      </c>
      <c r="AA2435" s="3128">
        <f t="shared" si="4863"/>
        <v>1263.83125</v>
      </c>
      <c r="AB2435" s="3128">
        <f t="shared" si="4863"/>
        <v>1053.1927083333333</v>
      </c>
      <c r="AC2435" s="3128">
        <f t="shared" si="4863"/>
        <v>270.66874999999999</v>
      </c>
      <c r="AD2435" s="3129">
        <f t="shared" si="4863"/>
        <v>0</v>
      </c>
      <c r="AE2435" s="3128">
        <f t="shared" si="4863"/>
        <v>0</v>
      </c>
      <c r="AF2435" s="3128">
        <f t="shared" si="4863"/>
        <v>-782.52395833333321</v>
      </c>
      <c r="AG2435" s="3130">
        <f t="shared" si="4863"/>
        <v>0</v>
      </c>
      <c r="AH2435" s="3130">
        <f t="shared" si="4863"/>
        <v>-0.85251999999999994</v>
      </c>
      <c r="AI2435" s="3128">
        <f t="shared" si="4863"/>
        <v>269.81622999999996</v>
      </c>
      <c r="AJ2435" s="1142"/>
      <c r="AK2435" s="2935"/>
      <c r="AL2435" s="2563">
        <f t="shared" si="4840"/>
        <v>0</v>
      </c>
      <c r="AM2435" s="3319"/>
      <c r="AN2435" s="238"/>
      <c r="AO2435" s="238"/>
      <c r="AP2435" s="238"/>
      <c r="AQ2435" s="238"/>
      <c r="AR2435" s="238"/>
      <c r="AS2435" s="238"/>
      <c r="AT2435" s="238"/>
      <c r="AU2435" s="238"/>
      <c r="AV2435" s="238"/>
      <c r="AW2435" s="238"/>
      <c r="AX2435" s="238"/>
      <c r="AY2435" s="238"/>
      <c r="AZ2435" s="238"/>
      <c r="BA2435" s="238"/>
      <c r="BB2435" s="238"/>
      <c r="BC2435" s="238"/>
      <c r="BD2435" s="238"/>
      <c r="BE2435" s="238"/>
      <c r="BF2435" s="238"/>
      <c r="BG2435" s="238"/>
      <c r="BH2435" s="238"/>
      <c r="BI2435" s="238"/>
      <c r="BJ2435" s="238"/>
      <c r="BK2435" s="238"/>
      <c r="BL2435" s="238"/>
      <c r="BM2435" s="238"/>
      <c r="BN2435" s="238"/>
      <c r="BO2435" s="238"/>
      <c r="BP2435" s="238"/>
      <c r="BQ2435" s="238"/>
      <c r="BR2435" s="238"/>
      <c r="BS2435" s="238"/>
      <c r="BT2435" s="238"/>
      <c r="BU2435" s="238"/>
      <c r="BV2435" s="238"/>
      <c r="BW2435" s="238"/>
      <c r="BX2435" s="238"/>
      <c r="BY2435" s="238"/>
      <c r="BZ2435" s="238"/>
      <c r="CA2435" s="238"/>
      <c r="CB2435" s="238"/>
      <c r="CC2435" s="238"/>
      <c r="CD2435" s="238"/>
      <c r="CE2435" s="238"/>
      <c r="CF2435" s="238"/>
      <c r="CG2435" s="238"/>
      <c r="CH2435" s="238"/>
      <c r="CI2435" s="238"/>
      <c r="CJ2435" s="238"/>
      <c r="CK2435" s="238"/>
      <c r="CL2435" s="238"/>
      <c r="CM2435" s="238"/>
      <c r="CN2435" s="238"/>
      <c r="CO2435" s="238"/>
      <c r="CP2435" s="238"/>
      <c r="CQ2435" s="238"/>
      <c r="CR2435" s="238"/>
      <c r="CS2435" s="238"/>
      <c r="CT2435" s="238"/>
      <c r="CU2435" s="238"/>
      <c r="CV2435" s="238"/>
      <c r="CW2435" s="238"/>
      <c r="CX2435" s="238"/>
      <c r="CY2435" s="238"/>
      <c r="CZ2435" s="238"/>
      <c r="DA2435" s="238"/>
      <c r="DB2435" s="238"/>
      <c r="DC2435" s="238"/>
      <c r="DD2435" s="238"/>
      <c r="DE2435" s="238"/>
      <c r="DF2435" s="238"/>
      <c r="DG2435" s="238"/>
      <c r="DH2435" s="238"/>
      <c r="DI2435" s="238"/>
      <c r="DJ2435" s="238"/>
      <c r="DK2435" s="238"/>
      <c r="DL2435" s="238"/>
      <c r="DM2435" s="238"/>
      <c r="DN2435" s="238"/>
      <c r="DO2435" s="238"/>
      <c r="DP2435" s="238"/>
      <c r="DQ2435" s="238"/>
      <c r="DR2435" s="238"/>
      <c r="DS2435" s="238"/>
      <c r="DT2435" s="238"/>
      <c r="DU2435" s="238"/>
      <c r="DV2435" s="238"/>
      <c r="DW2435" s="238"/>
      <c r="DX2435" s="238"/>
      <c r="DY2435" s="238"/>
      <c r="DZ2435" s="238"/>
      <c r="EA2435" s="238"/>
      <c r="EB2435" s="238"/>
      <c r="EC2435" s="238"/>
      <c r="ED2435" s="238"/>
      <c r="EE2435" s="238"/>
      <c r="EF2435" s="238"/>
      <c r="EG2435" s="238"/>
      <c r="EH2435" s="238"/>
      <c r="EI2435" s="238"/>
      <c r="EJ2435" s="238"/>
      <c r="EK2435" s="238"/>
      <c r="EL2435" s="238"/>
      <c r="EM2435" s="238"/>
      <c r="EN2435" s="238"/>
      <c r="EO2435" s="238"/>
      <c r="EP2435" s="238"/>
      <c r="EQ2435" s="238"/>
      <c r="ER2435" s="238"/>
      <c r="ES2435" s="238"/>
      <c r="ET2435" s="238"/>
      <c r="EU2435" s="238"/>
      <c r="EV2435" s="238"/>
      <c r="EW2435" s="238"/>
      <c r="EX2435" s="238"/>
      <c r="EY2435" s="238"/>
      <c r="EZ2435" s="238"/>
      <c r="FA2435" s="238"/>
      <c r="FB2435" s="238"/>
      <c r="FC2435" s="238"/>
      <c r="FD2435" s="238"/>
      <c r="FE2435" s="238"/>
      <c r="FF2435" s="238"/>
      <c r="FG2435" s="238"/>
      <c r="FH2435" s="238"/>
      <c r="FI2435" s="238"/>
      <c r="FJ2435" s="238"/>
      <c r="FK2435" s="238"/>
      <c r="FL2435" s="238"/>
      <c r="FM2435" s="238"/>
      <c r="FN2435" s="238"/>
      <c r="FO2435" s="238"/>
      <c r="FP2435" s="238"/>
      <c r="FQ2435" s="238"/>
      <c r="FR2435" s="238"/>
      <c r="FS2435" s="238"/>
      <c r="FT2435" s="238"/>
      <c r="FU2435" s="238"/>
      <c r="FV2435" s="238"/>
      <c r="FW2435" s="238"/>
      <c r="FX2435" s="238"/>
      <c r="FY2435" s="238"/>
      <c r="FZ2435" s="238"/>
      <c r="GA2435" s="238"/>
      <c r="GB2435" s="238"/>
      <c r="GC2435" s="238"/>
      <c r="GD2435" s="238"/>
      <c r="GE2435" s="238"/>
      <c r="GF2435" s="238"/>
      <c r="GG2435" s="238"/>
      <c r="GH2435" s="238"/>
      <c r="GI2435" s="238"/>
      <c r="GJ2435" s="238"/>
      <c r="GK2435" s="238"/>
      <c r="GL2435" s="238"/>
      <c r="GM2435" s="238"/>
      <c r="GN2435" s="238"/>
      <c r="GO2435" s="238"/>
      <c r="GP2435" s="238"/>
      <c r="GQ2435" s="238"/>
      <c r="GR2435" s="238"/>
      <c r="GS2435" s="238"/>
      <c r="GT2435" s="238"/>
      <c r="GU2435" s="238"/>
      <c r="GV2435" s="238"/>
      <c r="GW2435" s="238"/>
      <c r="GX2435" s="238"/>
      <c r="GY2435" s="238"/>
      <c r="GZ2435" s="238"/>
      <c r="HA2435" s="238"/>
      <c r="HB2435" s="238"/>
      <c r="HC2435" s="238"/>
      <c r="HD2435" s="238"/>
      <c r="HE2435" s="238"/>
      <c r="HF2435" s="238"/>
      <c r="HG2435" s="238"/>
      <c r="HH2435" s="238"/>
      <c r="HI2435" s="238"/>
      <c r="HJ2435" s="238"/>
      <c r="HK2435" s="238"/>
      <c r="HL2435" s="238"/>
      <c r="HM2435" s="238"/>
      <c r="HN2435" s="238"/>
      <c r="HO2435" s="238"/>
      <c r="HP2435" s="238"/>
      <c r="HQ2435" s="238"/>
      <c r="HR2435" s="238"/>
      <c r="HS2435" s="238"/>
      <c r="HT2435" s="238"/>
      <c r="HU2435" s="238"/>
      <c r="HV2435" s="238"/>
      <c r="HW2435" s="238"/>
      <c r="HX2435" s="238"/>
      <c r="HY2435" s="238"/>
      <c r="HZ2435" s="238"/>
      <c r="IA2435" s="238"/>
      <c r="IB2435" s="238"/>
      <c r="IC2435" s="238"/>
      <c r="ID2435" s="238"/>
      <c r="IE2435" s="238"/>
      <c r="IF2435" s="238"/>
      <c r="IG2435" s="238"/>
      <c r="IH2435" s="238"/>
      <c r="II2435" s="238"/>
      <c r="IJ2435" s="238"/>
      <c r="IK2435" s="238"/>
      <c r="IL2435" s="238"/>
      <c r="IM2435" s="238"/>
      <c r="IN2435" s="238"/>
      <c r="IO2435" s="238"/>
      <c r="IP2435" s="238"/>
      <c r="IQ2435" s="238"/>
      <c r="IR2435" s="238"/>
      <c r="IS2435" s="238"/>
      <c r="IT2435" s="238"/>
      <c r="IU2435" s="238"/>
      <c r="IV2435" s="238"/>
      <c r="IW2435" s="238"/>
      <c r="IX2435" s="238"/>
      <c r="IY2435" s="238"/>
      <c r="IZ2435" s="238"/>
      <c r="JA2435" s="238"/>
      <c r="JB2435" s="238"/>
      <c r="JC2435" s="238"/>
      <c r="JD2435" s="238"/>
      <c r="JE2435" s="238"/>
      <c r="JF2435" s="238"/>
      <c r="JG2435" s="238"/>
      <c r="JH2435" s="238"/>
      <c r="JI2435" s="238"/>
      <c r="JJ2435" s="238"/>
    </row>
    <row r="2436" spans="1:270" s="1062" customFormat="1" ht="29.25" x14ac:dyDescent="0.25">
      <c r="A2436" s="362">
        <v>1</v>
      </c>
      <c r="B2436" s="362">
        <v>1</v>
      </c>
      <c r="C2436" s="814" t="s">
        <v>272</v>
      </c>
      <c r="D2436" s="299"/>
      <c r="E2436" s="299"/>
      <c r="F2436" s="2189">
        <f>F2419+F2395</f>
        <v>4985.5</v>
      </c>
      <c r="G2436" s="2188">
        <f t="shared" ref="G2436:H2436" si="4864">G2419+G2395</f>
        <v>4154.8333333333339</v>
      </c>
      <c r="H2436" s="2188">
        <f t="shared" si="4864"/>
        <v>1923.5</v>
      </c>
      <c r="I2436" s="2188">
        <f t="shared" si="4862"/>
        <v>46.295479160816711</v>
      </c>
      <c r="J2436" s="2867"/>
      <c r="K2436" s="2867"/>
      <c r="L2436" s="2868"/>
      <c r="M2436" s="2868"/>
      <c r="N2436" s="2868"/>
      <c r="O2436" s="2868"/>
      <c r="P2436" s="2868"/>
      <c r="Q2436" s="2868"/>
      <c r="R2436" s="3128">
        <f t="shared" ref="R2436:AI2436" si="4865">R2380</f>
        <v>0</v>
      </c>
      <c r="S2436" s="3128">
        <f t="shared" si="4865"/>
        <v>0</v>
      </c>
      <c r="T2436" s="3128">
        <f t="shared" si="4865"/>
        <v>0</v>
      </c>
      <c r="U2436" s="3128">
        <f t="shared" si="4865"/>
        <v>0</v>
      </c>
      <c r="V2436" s="3128">
        <f t="shared" si="4865"/>
        <v>0</v>
      </c>
      <c r="W2436" s="3128">
        <f t="shared" si="4865"/>
        <v>0</v>
      </c>
      <c r="X2436" s="3128">
        <f t="shared" si="4865"/>
        <v>0</v>
      </c>
      <c r="Y2436" s="3128">
        <f t="shared" si="4865"/>
        <v>0</v>
      </c>
      <c r="Z2436" s="3128">
        <f t="shared" si="4865"/>
        <v>0</v>
      </c>
      <c r="AA2436" s="3128">
        <f t="shared" si="4865"/>
        <v>0</v>
      </c>
      <c r="AB2436" s="3128">
        <f t="shared" si="4865"/>
        <v>0</v>
      </c>
      <c r="AC2436" s="3128">
        <f t="shared" si="4865"/>
        <v>0</v>
      </c>
      <c r="AD2436" s="3129">
        <f t="shared" si="4865"/>
        <v>0</v>
      </c>
      <c r="AE2436" s="3128">
        <f t="shared" si="4865"/>
        <v>0</v>
      </c>
      <c r="AF2436" s="3128">
        <f t="shared" si="4865"/>
        <v>0</v>
      </c>
      <c r="AG2436" s="3130">
        <f t="shared" si="4865"/>
        <v>0</v>
      </c>
      <c r="AH2436" s="3130">
        <f t="shared" si="4865"/>
        <v>0</v>
      </c>
      <c r="AI2436" s="3128">
        <f t="shared" si="4865"/>
        <v>0</v>
      </c>
      <c r="AJ2436" s="1146"/>
      <c r="AK2436" s="2935"/>
      <c r="AL2436" s="2563">
        <f t="shared" si="4840"/>
        <v>0</v>
      </c>
      <c r="AM2436" s="3319"/>
      <c r="AN2436" s="238"/>
      <c r="AO2436" s="238"/>
      <c r="AP2436" s="238"/>
      <c r="AQ2436" s="238"/>
      <c r="AR2436" s="238"/>
      <c r="AS2436" s="238"/>
      <c r="AT2436" s="238"/>
      <c r="AU2436" s="238"/>
      <c r="AV2436" s="238"/>
      <c r="AW2436" s="238"/>
      <c r="AX2436" s="238"/>
      <c r="AY2436" s="238"/>
      <c r="AZ2436" s="238"/>
      <c r="BA2436" s="238"/>
      <c r="BB2436" s="238"/>
      <c r="BC2436" s="238"/>
      <c r="BD2436" s="238"/>
      <c r="BE2436" s="238"/>
      <c r="BF2436" s="238"/>
      <c r="BG2436" s="238"/>
      <c r="BH2436" s="238"/>
      <c r="BI2436" s="238"/>
      <c r="BJ2436" s="238"/>
      <c r="BK2436" s="238"/>
      <c r="BL2436" s="238"/>
      <c r="BM2436" s="238"/>
      <c r="BN2436" s="238"/>
      <c r="BO2436" s="238"/>
      <c r="BP2436" s="238"/>
      <c r="BQ2436" s="238"/>
      <c r="BR2436" s="238"/>
      <c r="BS2436" s="238"/>
      <c r="BT2436" s="238"/>
      <c r="BU2436" s="238"/>
      <c r="BV2436" s="238"/>
      <c r="BW2436" s="238"/>
      <c r="BX2436" s="238"/>
      <c r="BY2436" s="238"/>
      <c r="BZ2436" s="238"/>
      <c r="CA2436" s="238"/>
      <c r="CB2436" s="238"/>
      <c r="CC2436" s="238"/>
      <c r="CD2436" s="238"/>
      <c r="CE2436" s="238"/>
      <c r="CF2436" s="238"/>
      <c r="CG2436" s="238"/>
      <c r="CH2436" s="238"/>
      <c r="CI2436" s="238"/>
      <c r="CJ2436" s="238"/>
      <c r="CK2436" s="238"/>
      <c r="CL2436" s="238"/>
      <c r="CM2436" s="238"/>
      <c r="CN2436" s="238"/>
      <c r="CO2436" s="238"/>
      <c r="CP2436" s="238"/>
      <c r="CQ2436" s="238"/>
      <c r="CR2436" s="238"/>
      <c r="CS2436" s="238"/>
      <c r="CT2436" s="238"/>
      <c r="CU2436" s="238"/>
      <c r="CV2436" s="238"/>
      <c r="CW2436" s="238"/>
      <c r="CX2436" s="238"/>
      <c r="CY2436" s="238"/>
      <c r="CZ2436" s="238"/>
      <c r="DA2436" s="238"/>
      <c r="DB2436" s="238"/>
      <c r="DC2436" s="238"/>
      <c r="DD2436" s="238"/>
      <c r="DE2436" s="238"/>
      <c r="DF2436" s="238"/>
      <c r="DG2436" s="238"/>
      <c r="DH2436" s="238"/>
      <c r="DI2436" s="238"/>
      <c r="DJ2436" s="238"/>
      <c r="DK2436" s="238"/>
      <c r="DL2436" s="238"/>
      <c r="DM2436" s="238"/>
      <c r="DN2436" s="238"/>
      <c r="DO2436" s="238"/>
      <c r="DP2436" s="238"/>
      <c r="DQ2436" s="238"/>
      <c r="DR2436" s="238"/>
      <c r="DS2436" s="238"/>
      <c r="DT2436" s="238"/>
      <c r="DU2436" s="238"/>
      <c r="DV2436" s="238"/>
      <c r="DW2436" s="238"/>
      <c r="DX2436" s="238"/>
      <c r="DY2436" s="238"/>
      <c r="DZ2436" s="238"/>
      <c r="EA2436" s="238"/>
      <c r="EB2436" s="238"/>
      <c r="EC2436" s="238"/>
      <c r="ED2436" s="238"/>
      <c r="EE2436" s="238"/>
      <c r="EF2436" s="238"/>
      <c r="EG2436" s="238"/>
      <c r="EH2436" s="238"/>
      <c r="EI2436" s="238"/>
      <c r="EJ2436" s="238"/>
      <c r="EK2436" s="238"/>
      <c r="EL2436" s="238"/>
      <c r="EM2436" s="238"/>
      <c r="EN2436" s="238"/>
      <c r="EO2436" s="238"/>
      <c r="EP2436" s="238"/>
      <c r="EQ2436" s="238"/>
      <c r="ER2436" s="238"/>
      <c r="ES2436" s="238"/>
      <c r="ET2436" s="238"/>
      <c r="EU2436" s="238"/>
      <c r="EV2436" s="238"/>
      <c r="EW2436" s="238"/>
      <c r="EX2436" s="238"/>
      <c r="EY2436" s="238"/>
      <c r="EZ2436" s="238"/>
      <c r="FA2436" s="238"/>
      <c r="FB2436" s="238"/>
      <c r="FC2436" s="238"/>
      <c r="FD2436" s="238"/>
      <c r="FE2436" s="238"/>
      <c r="FF2436" s="238"/>
      <c r="FG2436" s="238"/>
      <c r="FH2436" s="238"/>
      <c r="FI2436" s="238"/>
      <c r="FJ2436" s="238"/>
      <c r="FK2436" s="238"/>
      <c r="FL2436" s="238"/>
      <c r="FM2436" s="238"/>
      <c r="FN2436" s="238"/>
      <c r="FO2436" s="238"/>
      <c r="FP2436" s="238"/>
      <c r="FQ2436" s="238"/>
      <c r="FR2436" s="238"/>
      <c r="FS2436" s="238"/>
      <c r="FT2436" s="238"/>
      <c r="FU2436" s="238"/>
      <c r="FV2436" s="238"/>
      <c r="FW2436" s="238"/>
      <c r="FX2436" s="238"/>
      <c r="FY2436" s="238"/>
      <c r="FZ2436" s="238"/>
      <c r="GA2436" s="238"/>
      <c r="GB2436" s="238"/>
      <c r="GC2436" s="238"/>
      <c r="GD2436" s="238"/>
      <c r="GE2436" s="238"/>
      <c r="GF2436" s="238"/>
      <c r="GG2436" s="238"/>
      <c r="GH2436" s="238"/>
      <c r="GI2436" s="238"/>
      <c r="GJ2436" s="238"/>
      <c r="GK2436" s="238"/>
      <c r="GL2436" s="238"/>
      <c r="GM2436" s="238"/>
      <c r="GN2436" s="238"/>
      <c r="GO2436" s="238"/>
      <c r="GP2436" s="238"/>
      <c r="GQ2436" s="238"/>
      <c r="GR2436" s="238"/>
      <c r="GS2436" s="238"/>
      <c r="GT2436" s="238"/>
      <c r="GU2436" s="238"/>
      <c r="GV2436" s="238"/>
      <c r="GW2436" s="238"/>
      <c r="GX2436" s="238"/>
      <c r="GY2436" s="238"/>
      <c r="GZ2436" s="238"/>
      <c r="HA2436" s="238"/>
      <c r="HB2436" s="238"/>
      <c r="HC2436" s="238"/>
      <c r="HD2436" s="238"/>
      <c r="HE2436" s="238"/>
      <c r="HF2436" s="238"/>
      <c r="HG2436" s="238"/>
      <c r="HH2436" s="238"/>
      <c r="HI2436" s="238"/>
      <c r="HJ2436" s="238"/>
      <c r="HK2436" s="238"/>
      <c r="HL2436" s="238"/>
      <c r="HM2436" s="238"/>
      <c r="HN2436" s="238"/>
      <c r="HO2436" s="238"/>
      <c r="HP2436" s="238"/>
      <c r="HQ2436" s="238"/>
      <c r="HR2436" s="238"/>
      <c r="HS2436" s="238"/>
      <c r="HT2436" s="238"/>
      <c r="HU2436" s="238"/>
      <c r="HV2436" s="238"/>
      <c r="HW2436" s="238"/>
      <c r="HX2436" s="238"/>
      <c r="HY2436" s="238"/>
      <c r="HZ2436" s="238"/>
      <c r="IA2436" s="238"/>
      <c r="IB2436" s="238"/>
      <c r="IC2436" s="238"/>
      <c r="ID2436" s="238"/>
      <c r="IE2436" s="238"/>
      <c r="IF2436" s="238"/>
      <c r="IG2436" s="238"/>
      <c r="IH2436" s="238"/>
      <c r="II2436" s="238"/>
      <c r="IJ2436" s="238"/>
      <c r="IK2436" s="238"/>
      <c r="IL2436" s="238"/>
      <c r="IM2436" s="238"/>
      <c r="IN2436" s="238"/>
      <c r="IO2436" s="238"/>
      <c r="IP2436" s="238"/>
      <c r="IQ2436" s="238"/>
      <c r="IR2436" s="238"/>
      <c r="IS2436" s="238"/>
      <c r="IT2436" s="238"/>
      <c r="IU2436" s="238"/>
      <c r="IV2436" s="238"/>
      <c r="IW2436" s="238"/>
      <c r="IX2436" s="238"/>
      <c r="IY2436" s="238"/>
      <c r="IZ2436" s="238"/>
      <c r="JA2436" s="238"/>
      <c r="JB2436" s="238"/>
      <c r="JC2436" s="238"/>
      <c r="JD2436" s="238"/>
      <c r="JE2436" s="238"/>
      <c r="JF2436" s="238"/>
      <c r="JG2436" s="238"/>
      <c r="JH2436" s="238"/>
      <c r="JI2436" s="238"/>
      <c r="JJ2436" s="238"/>
    </row>
    <row r="2437" spans="1:270" s="1062" customFormat="1" ht="43.5" x14ac:dyDescent="0.25">
      <c r="A2437" s="362">
        <v>1</v>
      </c>
      <c r="B2437" s="362">
        <v>1</v>
      </c>
      <c r="C2437" s="814" t="s">
        <v>287</v>
      </c>
      <c r="D2437" s="299"/>
      <c r="E2437" s="299"/>
      <c r="F2437" s="2189">
        <f>F2381</f>
        <v>1161</v>
      </c>
      <c r="G2437" s="2188">
        <f>G2381</f>
        <v>967</v>
      </c>
      <c r="H2437" s="2188">
        <f>H2381</f>
        <v>192</v>
      </c>
      <c r="I2437" s="2188">
        <f t="shared" si="4862"/>
        <v>19.855222337125127</v>
      </c>
      <c r="J2437" s="2867"/>
      <c r="K2437" s="2867"/>
      <c r="L2437" s="2868"/>
      <c r="M2437" s="2868"/>
      <c r="N2437" s="2868"/>
      <c r="O2437" s="2868"/>
      <c r="P2437" s="2868"/>
      <c r="Q2437" s="2868"/>
      <c r="R2437" s="3128">
        <f t="shared" ref="R2437:AI2437" si="4866">R2381</f>
        <v>4698.3740671189998</v>
      </c>
      <c r="S2437" s="3128">
        <f t="shared" si="4866"/>
        <v>4698.3740671189998</v>
      </c>
      <c r="T2437" s="3128">
        <f t="shared" si="4866"/>
        <v>4698.3740671189998</v>
      </c>
      <c r="U2437" s="3128">
        <f t="shared" si="4866"/>
        <v>4698.3740671189998</v>
      </c>
      <c r="V2437" s="3128">
        <f t="shared" si="4866"/>
        <v>4698.3740671189998</v>
      </c>
      <c r="W2437" s="3128">
        <f t="shared" si="4866"/>
        <v>4698.3740671189998</v>
      </c>
      <c r="X2437" s="3128">
        <f t="shared" si="4866"/>
        <v>4698.3740671189998</v>
      </c>
      <c r="Y2437" s="3128">
        <f t="shared" si="4866"/>
        <v>4698.3740671189998</v>
      </c>
      <c r="Z2437" s="3128">
        <f t="shared" si="4866"/>
        <v>4698.3740671189998</v>
      </c>
      <c r="AA2437" s="3128">
        <f t="shared" si="4866"/>
        <v>4698.3740671189998</v>
      </c>
      <c r="AB2437" s="3128">
        <f t="shared" si="4866"/>
        <v>3915.3117225991668</v>
      </c>
      <c r="AC2437" s="3128">
        <f t="shared" si="4866"/>
        <v>504.2814800000001</v>
      </c>
      <c r="AD2437" s="3129">
        <f t="shared" si="4866"/>
        <v>0</v>
      </c>
      <c r="AE2437" s="3128">
        <f t="shared" si="4866"/>
        <v>0</v>
      </c>
      <c r="AF2437" s="3128">
        <f t="shared" si="4866"/>
        <v>-3411.0302425991667</v>
      </c>
      <c r="AG2437" s="3130">
        <f t="shared" si="4866"/>
        <v>0</v>
      </c>
      <c r="AH2437" s="3130">
        <f t="shared" si="4866"/>
        <v>-11.980600000000001</v>
      </c>
      <c r="AI2437" s="3128">
        <f t="shared" si="4866"/>
        <v>492.30088000000001</v>
      </c>
      <c r="AJ2437" s="1146"/>
      <c r="AK2437" s="2935"/>
      <c r="AL2437" s="2563">
        <f t="shared" si="4840"/>
        <v>0</v>
      </c>
      <c r="AM2437" s="3319"/>
      <c r="AN2437" s="238"/>
      <c r="AO2437" s="238"/>
      <c r="AP2437" s="238"/>
      <c r="AQ2437" s="238"/>
      <c r="AR2437" s="238"/>
      <c r="AS2437" s="238"/>
      <c r="AT2437" s="238"/>
      <c r="AU2437" s="238"/>
      <c r="AV2437" s="238"/>
      <c r="AW2437" s="238"/>
      <c r="AX2437" s="238"/>
      <c r="AY2437" s="238"/>
      <c r="AZ2437" s="238"/>
      <c r="BA2437" s="238"/>
      <c r="BB2437" s="238"/>
      <c r="BC2437" s="238"/>
      <c r="BD2437" s="238"/>
      <c r="BE2437" s="238"/>
      <c r="BF2437" s="238"/>
      <c r="BG2437" s="238"/>
      <c r="BH2437" s="238"/>
      <c r="BI2437" s="238"/>
      <c r="BJ2437" s="238"/>
      <c r="BK2437" s="238"/>
      <c r="BL2437" s="238"/>
      <c r="BM2437" s="238"/>
      <c r="BN2437" s="238"/>
      <c r="BO2437" s="238"/>
      <c r="BP2437" s="238"/>
      <c r="BQ2437" s="238"/>
      <c r="BR2437" s="238"/>
      <c r="BS2437" s="238"/>
      <c r="BT2437" s="238"/>
      <c r="BU2437" s="238"/>
      <c r="BV2437" s="238"/>
      <c r="BW2437" s="238"/>
      <c r="BX2437" s="238"/>
      <c r="BY2437" s="238"/>
      <c r="BZ2437" s="238"/>
      <c r="CA2437" s="238"/>
      <c r="CB2437" s="238"/>
      <c r="CC2437" s="238"/>
      <c r="CD2437" s="238"/>
      <c r="CE2437" s="238"/>
      <c r="CF2437" s="238"/>
      <c r="CG2437" s="238"/>
      <c r="CH2437" s="238"/>
      <c r="CI2437" s="238"/>
      <c r="CJ2437" s="238"/>
      <c r="CK2437" s="238"/>
      <c r="CL2437" s="238"/>
      <c r="CM2437" s="238"/>
      <c r="CN2437" s="238"/>
      <c r="CO2437" s="238"/>
      <c r="CP2437" s="238"/>
      <c r="CQ2437" s="238"/>
      <c r="CR2437" s="238"/>
      <c r="CS2437" s="238"/>
      <c r="CT2437" s="238"/>
      <c r="CU2437" s="238"/>
      <c r="CV2437" s="238"/>
      <c r="CW2437" s="238"/>
      <c r="CX2437" s="238"/>
      <c r="CY2437" s="238"/>
      <c r="CZ2437" s="238"/>
      <c r="DA2437" s="238"/>
      <c r="DB2437" s="238"/>
      <c r="DC2437" s="238"/>
      <c r="DD2437" s="238"/>
      <c r="DE2437" s="238"/>
      <c r="DF2437" s="238"/>
      <c r="DG2437" s="238"/>
      <c r="DH2437" s="238"/>
      <c r="DI2437" s="238"/>
      <c r="DJ2437" s="238"/>
      <c r="DK2437" s="238"/>
      <c r="DL2437" s="238"/>
      <c r="DM2437" s="238"/>
      <c r="DN2437" s="238"/>
      <c r="DO2437" s="238"/>
      <c r="DP2437" s="238"/>
      <c r="DQ2437" s="238"/>
      <c r="DR2437" s="238"/>
      <c r="DS2437" s="238"/>
      <c r="DT2437" s="238"/>
      <c r="DU2437" s="238"/>
      <c r="DV2437" s="238"/>
      <c r="DW2437" s="238"/>
      <c r="DX2437" s="238"/>
      <c r="DY2437" s="238"/>
      <c r="DZ2437" s="238"/>
      <c r="EA2437" s="238"/>
      <c r="EB2437" s="238"/>
      <c r="EC2437" s="238"/>
      <c r="ED2437" s="238"/>
      <c r="EE2437" s="238"/>
      <c r="EF2437" s="238"/>
      <c r="EG2437" s="238"/>
      <c r="EH2437" s="238"/>
      <c r="EI2437" s="238"/>
      <c r="EJ2437" s="238"/>
      <c r="EK2437" s="238"/>
      <c r="EL2437" s="238"/>
      <c r="EM2437" s="238"/>
      <c r="EN2437" s="238"/>
      <c r="EO2437" s="238"/>
      <c r="EP2437" s="238"/>
      <c r="EQ2437" s="238"/>
      <c r="ER2437" s="238"/>
      <c r="ES2437" s="238"/>
      <c r="ET2437" s="238"/>
      <c r="EU2437" s="238"/>
      <c r="EV2437" s="238"/>
      <c r="EW2437" s="238"/>
      <c r="EX2437" s="238"/>
      <c r="EY2437" s="238"/>
      <c r="EZ2437" s="238"/>
      <c r="FA2437" s="238"/>
      <c r="FB2437" s="238"/>
      <c r="FC2437" s="238"/>
      <c r="FD2437" s="238"/>
      <c r="FE2437" s="238"/>
      <c r="FF2437" s="238"/>
      <c r="FG2437" s="238"/>
      <c r="FH2437" s="238"/>
      <c r="FI2437" s="238"/>
      <c r="FJ2437" s="238"/>
      <c r="FK2437" s="238"/>
      <c r="FL2437" s="238"/>
      <c r="FM2437" s="238"/>
      <c r="FN2437" s="238"/>
      <c r="FO2437" s="238"/>
      <c r="FP2437" s="238"/>
      <c r="FQ2437" s="238"/>
      <c r="FR2437" s="238"/>
      <c r="FS2437" s="238"/>
      <c r="FT2437" s="238"/>
      <c r="FU2437" s="238"/>
      <c r="FV2437" s="238"/>
      <c r="FW2437" s="238"/>
      <c r="FX2437" s="238"/>
      <c r="FY2437" s="238"/>
      <c r="FZ2437" s="238"/>
      <c r="GA2437" s="238"/>
      <c r="GB2437" s="238"/>
      <c r="GC2437" s="238"/>
      <c r="GD2437" s="238"/>
      <c r="GE2437" s="238"/>
      <c r="GF2437" s="238"/>
      <c r="GG2437" s="238"/>
      <c r="GH2437" s="238"/>
      <c r="GI2437" s="238"/>
      <c r="GJ2437" s="238"/>
      <c r="GK2437" s="238"/>
      <c r="GL2437" s="238"/>
      <c r="GM2437" s="238"/>
      <c r="GN2437" s="238"/>
      <c r="GO2437" s="238"/>
      <c r="GP2437" s="238"/>
      <c r="GQ2437" s="238"/>
      <c r="GR2437" s="238"/>
      <c r="GS2437" s="238"/>
      <c r="GT2437" s="238"/>
      <c r="GU2437" s="238"/>
      <c r="GV2437" s="238"/>
      <c r="GW2437" s="238"/>
      <c r="GX2437" s="238"/>
      <c r="GY2437" s="238"/>
      <c r="GZ2437" s="238"/>
      <c r="HA2437" s="238"/>
      <c r="HB2437" s="238"/>
      <c r="HC2437" s="238"/>
      <c r="HD2437" s="238"/>
      <c r="HE2437" s="238"/>
      <c r="HF2437" s="238"/>
      <c r="HG2437" s="238"/>
      <c r="HH2437" s="238"/>
      <c r="HI2437" s="238"/>
      <c r="HJ2437" s="238"/>
      <c r="HK2437" s="238"/>
      <c r="HL2437" s="238"/>
      <c r="HM2437" s="238"/>
      <c r="HN2437" s="238"/>
      <c r="HO2437" s="238"/>
      <c r="HP2437" s="238"/>
      <c r="HQ2437" s="238"/>
      <c r="HR2437" s="238"/>
      <c r="HS2437" s="238"/>
      <c r="HT2437" s="238"/>
      <c r="HU2437" s="238"/>
      <c r="HV2437" s="238"/>
      <c r="HW2437" s="238"/>
      <c r="HX2437" s="238"/>
      <c r="HY2437" s="238"/>
      <c r="HZ2437" s="238"/>
      <c r="IA2437" s="238"/>
      <c r="IB2437" s="238"/>
      <c r="IC2437" s="238"/>
      <c r="ID2437" s="238"/>
      <c r="IE2437" s="238"/>
      <c r="IF2437" s="238"/>
      <c r="IG2437" s="238"/>
      <c r="IH2437" s="238"/>
      <c r="II2437" s="238"/>
      <c r="IJ2437" s="238"/>
      <c r="IK2437" s="238"/>
      <c r="IL2437" s="238"/>
      <c r="IM2437" s="238"/>
      <c r="IN2437" s="238"/>
      <c r="IO2437" s="238"/>
      <c r="IP2437" s="238"/>
      <c r="IQ2437" s="238"/>
      <c r="IR2437" s="238"/>
      <c r="IS2437" s="238"/>
      <c r="IT2437" s="238"/>
      <c r="IU2437" s="238"/>
      <c r="IV2437" s="238"/>
      <c r="IW2437" s="238"/>
      <c r="IX2437" s="238"/>
      <c r="IY2437" s="238"/>
      <c r="IZ2437" s="238"/>
      <c r="JA2437" s="238"/>
      <c r="JB2437" s="238"/>
      <c r="JC2437" s="238"/>
      <c r="JD2437" s="238"/>
      <c r="JE2437" s="238"/>
      <c r="JF2437" s="238"/>
      <c r="JG2437" s="238"/>
      <c r="JH2437" s="238"/>
      <c r="JI2437" s="238"/>
      <c r="JJ2437" s="238"/>
    </row>
    <row r="2438" spans="1:270" s="1062" customFormat="1" ht="29.25" x14ac:dyDescent="0.25">
      <c r="A2438" s="362">
        <v>1</v>
      </c>
      <c r="B2438" s="362">
        <v>1</v>
      </c>
      <c r="C2438" s="814" t="s">
        <v>273</v>
      </c>
      <c r="D2438" s="299"/>
      <c r="E2438" s="299"/>
      <c r="F2438" s="2189">
        <f>F2428+F2401</f>
        <v>2465.5957446808511</v>
      </c>
      <c r="G2438" s="2188">
        <f t="shared" ref="G2438:H2438" si="4867">G2428+G2401</f>
        <v>2054.8297872340427</v>
      </c>
      <c r="H2438" s="2188">
        <f t="shared" si="4867"/>
        <v>1698.9989361702128</v>
      </c>
      <c r="I2438" s="2188">
        <f t="shared" si="4862"/>
        <v>82.683195791958738</v>
      </c>
      <c r="J2438" s="2867"/>
      <c r="K2438" s="2867"/>
      <c r="L2438" s="2868"/>
      <c r="M2438" s="2868"/>
      <c r="N2438" s="2868"/>
      <c r="O2438" s="2868"/>
      <c r="P2438" s="2868"/>
      <c r="Q2438" s="2868"/>
      <c r="R2438" s="3128">
        <f t="shared" ref="R2438:AI2438" si="4868">R2382</f>
        <v>0</v>
      </c>
      <c r="S2438" s="3128">
        <f t="shared" si="4868"/>
        <v>0</v>
      </c>
      <c r="T2438" s="3128">
        <f t="shared" si="4868"/>
        <v>0</v>
      </c>
      <c r="U2438" s="3128">
        <f t="shared" si="4868"/>
        <v>0</v>
      </c>
      <c r="V2438" s="3128">
        <f t="shared" si="4868"/>
        <v>0</v>
      </c>
      <c r="W2438" s="3128">
        <f t="shared" si="4868"/>
        <v>0</v>
      </c>
      <c r="X2438" s="3128">
        <f t="shared" si="4868"/>
        <v>0</v>
      </c>
      <c r="Y2438" s="3128">
        <f t="shared" si="4868"/>
        <v>0</v>
      </c>
      <c r="Z2438" s="3128">
        <f t="shared" si="4868"/>
        <v>0</v>
      </c>
      <c r="AA2438" s="3128">
        <f t="shared" si="4868"/>
        <v>0</v>
      </c>
      <c r="AB2438" s="3128">
        <f t="shared" si="4868"/>
        <v>0</v>
      </c>
      <c r="AC2438" s="3128">
        <f t="shared" si="4868"/>
        <v>0</v>
      </c>
      <c r="AD2438" s="3129">
        <f t="shared" si="4868"/>
        <v>0</v>
      </c>
      <c r="AE2438" s="3128">
        <f t="shared" si="4868"/>
        <v>0</v>
      </c>
      <c r="AF2438" s="3128">
        <f t="shared" si="4868"/>
        <v>0</v>
      </c>
      <c r="AG2438" s="3130">
        <f t="shared" si="4868"/>
        <v>0</v>
      </c>
      <c r="AH2438" s="3130">
        <f t="shared" si="4868"/>
        <v>0</v>
      </c>
      <c r="AI2438" s="3128">
        <f t="shared" si="4868"/>
        <v>0</v>
      </c>
      <c r="AJ2438" s="1146"/>
      <c r="AK2438" s="2935"/>
      <c r="AL2438" s="2563">
        <f t="shared" si="4840"/>
        <v>0</v>
      </c>
      <c r="AM2438" s="3319"/>
      <c r="AN2438" s="238"/>
      <c r="AO2438" s="238"/>
      <c r="AP2438" s="238"/>
      <c r="AQ2438" s="238"/>
      <c r="AR2438" s="238"/>
      <c r="AS2438" s="238"/>
      <c r="AT2438" s="238"/>
      <c r="AU2438" s="238"/>
      <c r="AV2438" s="238"/>
      <c r="AW2438" s="238"/>
      <c r="AX2438" s="238"/>
      <c r="AY2438" s="238"/>
      <c r="AZ2438" s="238"/>
      <c r="BA2438" s="238"/>
      <c r="BB2438" s="238"/>
      <c r="BC2438" s="238"/>
      <c r="BD2438" s="238"/>
      <c r="BE2438" s="238"/>
      <c r="BF2438" s="238"/>
      <c r="BG2438" s="238"/>
      <c r="BH2438" s="238"/>
      <c r="BI2438" s="238"/>
      <c r="BJ2438" s="238"/>
      <c r="BK2438" s="238"/>
      <c r="BL2438" s="238"/>
      <c r="BM2438" s="238"/>
      <c r="BN2438" s="238"/>
      <c r="BO2438" s="238"/>
      <c r="BP2438" s="238"/>
      <c r="BQ2438" s="238"/>
      <c r="BR2438" s="238"/>
      <c r="BS2438" s="238"/>
      <c r="BT2438" s="238"/>
      <c r="BU2438" s="238"/>
      <c r="BV2438" s="238"/>
      <c r="BW2438" s="238"/>
      <c r="BX2438" s="238"/>
      <c r="BY2438" s="238"/>
      <c r="BZ2438" s="238"/>
      <c r="CA2438" s="238"/>
      <c r="CB2438" s="238"/>
      <c r="CC2438" s="238"/>
      <c r="CD2438" s="238"/>
      <c r="CE2438" s="238"/>
      <c r="CF2438" s="238"/>
      <c r="CG2438" s="238"/>
      <c r="CH2438" s="238"/>
      <c r="CI2438" s="238"/>
      <c r="CJ2438" s="238"/>
      <c r="CK2438" s="238"/>
      <c r="CL2438" s="238"/>
      <c r="CM2438" s="238"/>
      <c r="CN2438" s="238"/>
      <c r="CO2438" s="238"/>
      <c r="CP2438" s="238"/>
      <c r="CQ2438" s="238"/>
      <c r="CR2438" s="238"/>
      <c r="CS2438" s="238"/>
      <c r="CT2438" s="238"/>
      <c r="CU2438" s="238"/>
      <c r="CV2438" s="238"/>
      <c r="CW2438" s="238"/>
      <c r="CX2438" s="238"/>
      <c r="CY2438" s="238"/>
      <c r="CZ2438" s="238"/>
      <c r="DA2438" s="238"/>
      <c r="DB2438" s="238"/>
      <c r="DC2438" s="238"/>
      <c r="DD2438" s="238"/>
      <c r="DE2438" s="238"/>
      <c r="DF2438" s="238"/>
      <c r="DG2438" s="238"/>
      <c r="DH2438" s="238"/>
      <c r="DI2438" s="238"/>
      <c r="DJ2438" s="238"/>
      <c r="DK2438" s="238"/>
      <c r="DL2438" s="238"/>
      <c r="DM2438" s="238"/>
      <c r="DN2438" s="238"/>
      <c r="DO2438" s="238"/>
      <c r="DP2438" s="238"/>
      <c r="DQ2438" s="238"/>
      <c r="DR2438" s="238"/>
      <c r="DS2438" s="238"/>
      <c r="DT2438" s="238"/>
      <c r="DU2438" s="238"/>
      <c r="DV2438" s="238"/>
      <c r="DW2438" s="238"/>
      <c r="DX2438" s="238"/>
      <c r="DY2438" s="238"/>
      <c r="DZ2438" s="238"/>
      <c r="EA2438" s="238"/>
      <c r="EB2438" s="238"/>
      <c r="EC2438" s="238"/>
      <c r="ED2438" s="238"/>
      <c r="EE2438" s="238"/>
      <c r="EF2438" s="238"/>
      <c r="EG2438" s="238"/>
      <c r="EH2438" s="238"/>
      <c r="EI2438" s="238"/>
      <c r="EJ2438" s="238"/>
      <c r="EK2438" s="238"/>
      <c r="EL2438" s="238"/>
      <c r="EM2438" s="238"/>
      <c r="EN2438" s="238"/>
      <c r="EO2438" s="238"/>
      <c r="EP2438" s="238"/>
      <c r="EQ2438" s="238"/>
      <c r="ER2438" s="238"/>
      <c r="ES2438" s="238"/>
      <c r="ET2438" s="238"/>
      <c r="EU2438" s="238"/>
      <c r="EV2438" s="238"/>
      <c r="EW2438" s="238"/>
      <c r="EX2438" s="238"/>
      <c r="EY2438" s="238"/>
      <c r="EZ2438" s="238"/>
      <c r="FA2438" s="238"/>
      <c r="FB2438" s="238"/>
      <c r="FC2438" s="238"/>
      <c r="FD2438" s="238"/>
      <c r="FE2438" s="238"/>
      <c r="FF2438" s="238"/>
      <c r="FG2438" s="238"/>
      <c r="FH2438" s="238"/>
      <c r="FI2438" s="238"/>
      <c r="FJ2438" s="238"/>
      <c r="FK2438" s="238"/>
      <c r="FL2438" s="238"/>
      <c r="FM2438" s="238"/>
      <c r="FN2438" s="238"/>
      <c r="FO2438" s="238"/>
      <c r="FP2438" s="238"/>
      <c r="FQ2438" s="238"/>
      <c r="FR2438" s="238"/>
      <c r="FS2438" s="238"/>
      <c r="FT2438" s="238"/>
      <c r="FU2438" s="238"/>
      <c r="FV2438" s="238"/>
      <c r="FW2438" s="238"/>
      <c r="FX2438" s="238"/>
      <c r="FY2438" s="238"/>
      <c r="FZ2438" s="238"/>
      <c r="GA2438" s="238"/>
      <c r="GB2438" s="238"/>
      <c r="GC2438" s="238"/>
      <c r="GD2438" s="238"/>
      <c r="GE2438" s="238"/>
      <c r="GF2438" s="238"/>
      <c r="GG2438" s="238"/>
      <c r="GH2438" s="238"/>
      <c r="GI2438" s="238"/>
      <c r="GJ2438" s="238"/>
      <c r="GK2438" s="238"/>
      <c r="GL2438" s="238"/>
      <c r="GM2438" s="238"/>
      <c r="GN2438" s="238"/>
      <c r="GO2438" s="238"/>
      <c r="GP2438" s="238"/>
      <c r="GQ2438" s="238"/>
      <c r="GR2438" s="238"/>
      <c r="GS2438" s="238"/>
      <c r="GT2438" s="238"/>
      <c r="GU2438" s="238"/>
      <c r="GV2438" s="238"/>
      <c r="GW2438" s="238"/>
      <c r="GX2438" s="238"/>
      <c r="GY2438" s="238"/>
      <c r="GZ2438" s="238"/>
      <c r="HA2438" s="238"/>
      <c r="HB2438" s="238"/>
      <c r="HC2438" s="238"/>
      <c r="HD2438" s="238"/>
      <c r="HE2438" s="238"/>
      <c r="HF2438" s="238"/>
      <c r="HG2438" s="238"/>
      <c r="HH2438" s="238"/>
      <c r="HI2438" s="238"/>
      <c r="HJ2438" s="238"/>
      <c r="HK2438" s="238"/>
      <c r="HL2438" s="238"/>
      <c r="HM2438" s="238"/>
      <c r="HN2438" s="238"/>
      <c r="HO2438" s="238"/>
      <c r="HP2438" s="238"/>
      <c r="HQ2438" s="238"/>
      <c r="HR2438" s="238"/>
      <c r="HS2438" s="238"/>
      <c r="HT2438" s="238"/>
      <c r="HU2438" s="238"/>
      <c r="HV2438" s="238"/>
      <c r="HW2438" s="238"/>
      <c r="HX2438" s="238"/>
      <c r="HY2438" s="238"/>
      <c r="HZ2438" s="238"/>
      <c r="IA2438" s="238"/>
      <c r="IB2438" s="238"/>
      <c r="IC2438" s="238"/>
      <c r="ID2438" s="238"/>
      <c r="IE2438" s="238"/>
      <c r="IF2438" s="238"/>
      <c r="IG2438" s="238"/>
      <c r="IH2438" s="238"/>
      <c r="II2438" s="238"/>
      <c r="IJ2438" s="238"/>
      <c r="IK2438" s="238"/>
      <c r="IL2438" s="238"/>
      <c r="IM2438" s="238"/>
      <c r="IN2438" s="238"/>
      <c r="IO2438" s="238"/>
      <c r="IP2438" s="238"/>
      <c r="IQ2438" s="238"/>
      <c r="IR2438" s="238"/>
      <c r="IS2438" s="238"/>
      <c r="IT2438" s="238"/>
      <c r="IU2438" s="238"/>
      <c r="IV2438" s="238"/>
      <c r="IW2438" s="238"/>
      <c r="IX2438" s="238"/>
      <c r="IY2438" s="238"/>
      <c r="IZ2438" s="238"/>
      <c r="JA2438" s="238"/>
      <c r="JB2438" s="238"/>
      <c r="JC2438" s="238"/>
      <c r="JD2438" s="238"/>
      <c r="JE2438" s="238"/>
      <c r="JF2438" s="238"/>
      <c r="JG2438" s="238"/>
      <c r="JH2438" s="238"/>
      <c r="JI2438" s="238"/>
      <c r="JJ2438" s="238"/>
    </row>
    <row r="2439" spans="1:270" s="1062" customFormat="1" ht="29.25" x14ac:dyDescent="0.25">
      <c r="A2439" s="362">
        <v>1</v>
      </c>
      <c r="B2439" s="362">
        <v>1</v>
      </c>
      <c r="C2439" s="814" t="s">
        <v>274</v>
      </c>
      <c r="D2439" s="299"/>
      <c r="E2439" s="299"/>
      <c r="F2439" s="2189">
        <f>F2432</f>
        <v>540</v>
      </c>
      <c r="G2439" s="2188">
        <f t="shared" ref="G2439:H2439" si="4869">G2432</f>
        <v>450</v>
      </c>
      <c r="H2439" s="2188">
        <f t="shared" si="4869"/>
        <v>453</v>
      </c>
      <c r="I2439" s="2188">
        <f>H2439/G2439*100</f>
        <v>100.66666666666666</v>
      </c>
      <c r="J2439" s="2867"/>
      <c r="K2439" s="2867"/>
      <c r="L2439" s="2868"/>
      <c r="M2439" s="2868"/>
      <c r="N2439" s="2868"/>
      <c r="O2439" s="2868"/>
      <c r="P2439" s="2868"/>
      <c r="Q2439" s="2868"/>
      <c r="R2439" s="3128">
        <f t="shared" ref="R2439:AI2439" si="4870">R2383</f>
        <v>699.00840000000005</v>
      </c>
      <c r="S2439" s="3128">
        <f t="shared" si="4870"/>
        <v>699.00840000000005</v>
      </c>
      <c r="T2439" s="3128">
        <f t="shared" si="4870"/>
        <v>699.00840000000005</v>
      </c>
      <c r="U2439" s="3128">
        <f t="shared" si="4870"/>
        <v>699.00840000000005</v>
      </c>
      <c r="V2439" s="3128">
        <f t="shared" si="4870"/>
        <v>699.00840000000005</v>
      </c>
      <c r="W2439" s="3128">
        <f t="shared" si="4870"/>
        <v>699.00840000000005</v>
      </c>
      <c r="X2439" s="3128">
        <f t="shared" si="4870"/>
        <v>699.00840000000005</v>
      </c>
      <c r="Y2439" s="3128">
        <f t="shared" si="4870"/>
        <v>699.00840000000005</v>
      </c>
      <c r="Z2439" s="3128">
        <f t="shared" si="4870"/>
        <v>699.00840000000005</v>
      </c>
      <c r="AA2439" s="3128">
        <f t="shared" si="4870"/>
        <v>0</v>
      </c>
      <c r="AB2439" s="3128">
        <f t="shared" si="4870"/>
        <v>0</v>
      </c>
      <c r="AC2439" s="3128">
        <f t="shared" si="4870"/>
        <v>0</v>
      </c>
      <c r="AD2439" s="3129">
        <f t="shared" si="4870"/>
        <v>0</v>
      </c>
      <c r="AE2439" s="3128">
        <f t="shared" si="4870"/>
        <v>0</v>
      </c>
      <c r="AF2439" s="3128">
        <f t="shared" si="4870"/>
        <v>0</v>
      </c>
      <c r="AG2439" s="3130">
        <f t="shared" si="4870"/>
        <v>0</v>
      </c>
      <c r="AH2439" s="3130">
        <f t="shared" si="4870"/>
        <v>0</v>
      </c>
      <c r="AI2439" s="3128">
        <f t="shared" si="4870"/>
        <v>0</v>
      </c>
      <c r="AJ2439" s="1146"/>
      <c r="AK2439" s="2935"/>
      <c r="AL2439" s="2563">
        <f t="shared" si="4840"/>
        <v>0</v>
      </c>
      <c r="AM2439" s="3319"/>
      <c r="AN2439" s="238"/>
      <c r="AO2439" s="238"/>
      <c r="AP2439" s="238"/>
      <c r="AQ2439" s="238"/>
      <c r="AR2439" s="238"/>
      <c r="AS2439" s="238"/>
      <c r="AT2439" s="238"/>
      <c r="AU2439" s="238"/>
      <c r="AV2439" s="238"/>
      <c r="AW2439" s="238"/>
      <c r="AX2439" s="238"/>
      <c r="AY2439" s="238"/>
      <c r="AZ2439" s="238"/>
      <c r="BA2439" s="238"/>
      <c r="BB2439" s="238"/>
      <c r="BC2439" s="238"/>
      <c r="BD2439" s="238"/>
      <c r="BE2439" s="238"/>
      <c r="BF2439" s="238"/>
      <c r="BG2439" s="238"/>
      <c r="BH2439" s="238"/>
      <c r="BI2439" s="238"/>
      <c r="BJ2439" s="238"/>
      <c r="BK2439" s="238"/>
      <c r="BL2439" s="238"/>
      <c r="BM2439" s="238"/>
      <c r="BN2439" s="238"/>
      <c r="BO2439" s="238"/>
      <c r="BP2439" s="238"/>
      <c r="BQ2439" s="238"/>
      <c r="BR2439" s="238"/>
      <c r="BS2439" s="238"/>
      <c r="BT2439" s="238"/>
      <c r="BU2439" s="238"/>
      <c r="BV2439" s="238"/>
      <c r="BW2439" s="238"/>
      <c r="BX2439" s="238"/>
      <c r="BY2439" s="238"/>
      <c r="BZ2439" s="238"/>
      <c r="CA2439" s="238"/>
      <c r="CB2439" s="238"/>
      <c r="CC2439" s="238"/>
      <c r="CD2439" s="238"/>
      <c r="CE2439" s="238"/>
      <c r="CF2439" s="238"/>
      <c r="CG2439" s="238"/>
      <c r="CH2439" s="238"/>
      <c r="CI2439" s="238"/>
      <c r="CJ2439" s="238"/>
      <c r="CK2439" s="238"/>
      <c r="CL2439" s="238"/>
      <c r="CM2439" s="238"/>
      <c r="CN2439" s="238"/>
      <c r="CO2439" s="238"/>
      <c r="CP2439" s="238"/>
      <c r="CQ2439" s="238"/>
      <c r="CR2439" s="238"/>
      <c r="CS2439" s="238"/>
      <c r="CT2439" s="238"/>
      <c r="CU2439" s="238"/>
      <c r="CV2439" s="238"/>
      <c r="CW2439" s="238"/>
      <c r="CX2439" s="238"/>
      <c r="CY2439" s="238"/>
      <c r="CZ2439" s="238"/>
      <c r="DA2439" s="238"/>
      <c r="DB2439" s="238"/>
      <c r="DC2439" s="238"/>
      <c r="DD2439" s="238"/>
      <c r="DE2439" s="238"/>
      <c r="DF2439" s="238"/>
      <c r="DG2439" s="238"/>
      <c r="DH2439" s="238"/>
      <c r="DI2439" s="238"/>
      <c r="DJ2439" s="238"/>
      <c r="DK2439" s="238"/>
      <c r="DL2439" s="238"/>
      <c r="DM2439" s="238"/>
      <c r="DN2439" s="238"/>
      <c r="DO2439" s="238"/>
      <c r="DP2439" s="238"/>
      <c r="DQ2439" s="238"/>
      <c r="DR2439" s="238"/>
      <c r="DS2439" s="238"/>
      <c r="DT2439" s="238"/>
      <c r="DU2439" s="238"/>
      <c r="DV2439" s="238"/>
      <c r="DW2439" s="238"/>
      <c r="DX2439" s="238"/>
      <c r="DY2439" s="238"/>
      <c r="DZ2439" s="238"/>
      <c r="EA2439" s="238"/>
      <c r="EB2439" s="238"/>
      <c r="EC2439" s="238"/>
      <c r="ED2439" s="238"/>
      <c r="EE2439" s="238"/>
      <c r="EF2439" s="238"/>
      <c r="EG2439" s="238"/>
      <c r="EH2439" s="238"/>
      <c r="EI2439" s="238"/>
      <c r="EJ2439" s="238"/>
      <c r="EK2439" s="238"/>
      <c r="EL2439" s="238"/>
      <c r="EM2439" s="238"/>
      <c r="EN2439" s="238"/>
      <c r="EO2439" s="238"/>
      <c r="EP2439" s="238"/>
      <c r="EQ2439" s="238"/>
      <c r="ER2439" s="238"/>
      <c r="ES2439" s="238"/>
      <c r="ET2439" s="238"/>
      <c r="EU2439" s="238"/>
      <c r="EV2439" s="238"/>
      <c r="EW2439" s="238"/>
      <c r="EX2439" s="238"/>
      <c r="EY2439" s="238"/>
      <c r="EZ2439" s="238"/>
      <c r="FA2439" s="238"/>
      <c r="FB2439" s="238"/>
      <c r="FC2439" s="238"/>
      <c r="FD2439" s="238"/>
      <c r="FE2439" s="238"/>
      <c r="FF2439" s="238"/>
      <c r="FG2439" s="238"/>
      <c r="FH2439" s="238"/>
      <c r="FI2439" s="238"/>
      <c r="FJ2439" s="238"/>
      <c r="FK2439" s="238"/>
      <c r="FL2439" s="238"/>
      <c r="FM2439" s="238"/>
      <c r="FN2439" s="238"/>
      <c r="FO2439" s="238"/>
      <c r="FP2439" s="238"/>
      <c r="FQ2439" s="238"/>
      <c r="FR2439" s="238"/>
      <c r="FS2439" s="238"/>
      <c r="FT2439" s="238"/>
      <c r="FU2439" s="238"/>
      <c r="FV2439" s="238"/>
      <c r="FW2439" s="238"/>
      <c r="FX2439" s="238"/>
      <c r="FY2439" s="238"/>
      <c r="FZ2439" s="238"/>
      <c r="GA2439" s="238"/>
      <c r="GB2439" s="238"/>
      <c r="GC2439" s="238"/>
      <c r="GD2439" s="238"/>
      <c r="GE2439" s="238"/>
      <c r="GF2439" s="238"/>
      <c r="GG2439" s="238"/>
      <c r="GH2439" s="238"/>
      <c r="GI2439" s="238"/>
      <c r="GJ2439" s="238"/>
      <c r="GK2439" s="238"/>
      <c r="GL2439" s="238"/>
      <c r="GM2439" s="238"/>
      <c r="GN2439" s="238"/>
      <c r="GO2439" s="238"/>
      <c r="GP2439" s="238"/>
      <c r="GQ2439" s="238"/>
      <c r="GR2439" s="238"/>
      <c r="GS2439" s="238"/>
      <c r="GT2439" s="238"/>
      <c r="GU2439" s="238"/>
      <c r="GV2439" s="238"/>
      <c r="GW2439" s="238"/>
      <c r="GX2439" s="238"/>
      <c r="GY2439" s="238"/>
      <c r="GZ2439" s="238"/>
      <c r="HA2439" s="238"/>
      <c r="HB2439" s="238"/>
      <c r="HC2439" s="238"/>
      <c r="HD2439" s="238"/>
      <c r="HE2439" s="238"/>
      <c r="HF2439" s="238"/>
      <c r="HG2439" s="238"/>
      <c r="HH2439" s="238"/>
      <c r="HI2439" s="238"/>
      <c r="HJ2439" s="238"/>
      <c r="HK2439" s="238"/>
      <c r="HL2439" s="238"/>
      <c r="HM2439" s="238"/>
      <c r="HN2439" s="238"/>
      <c r="HO2439" s="238"/>
      <c r="HP2439" s="238"/>
      <c r="HQ2439" s="238"/>
      <c r="HR2439" s="238"/>
      <c r="HS2439" s="238"/>
      <c r="HT2439" s="238"/>
      <c r="HU2439" s="238"/>
      <c r="HV2439" s="238"/>
      <c r="HW2439" s="238"/>
      <c r="HX2439" s="238"/>
      <c r="HY2439" s="238"/>
      <c r="HZ2439" s="238"/>
      <c r="IA2439" s="238"/>
      <c r="IB2439" s="238"/>
      <c r="IC2439" s="238"/>
      <c r="ID2439" s="238"/>
      <c r="IE2439" s="238"/>
      <c r="IF2439" s="238"/>
      <c r="IG2439" s="238"/>
      <c r="IH2439" s="238"/>
      <c r="II2439" s="238"/>
      <c r="IJ2439" s="238"/>
      <c r="IK2439" s="238"/>
      <c r="IL2439" s="238"/>
      <c r="IM2439" s="238"/>
      <c r="IN2439" s="238"/>
      <c r="IO2439" s="238"/>
      <c r="IP2439" s="238"/>
      <c r="IQ2439" s="238"/>
      <c r="IR2439" s="238"/>
      <c r="IS2439" s="238"/>
      <c r="IT2439" s="238"/>
      <c r="IU2439" s="238"/>
      <c r="IV2439" s="238"/>
      <c r="IW2439" s="238"/>
      <c r="IX2439" s="238"/>
      <c r="IY2439" s="238"/>
      <c r="IZ2439" s="238"/>
      <c r="JA2439" s="238"/>
      <c r="JB2439" s="238"/>
      <c r="JC2439" s="238"/>
      <c r="JD2439" s="238"/>
      <c r="JE2439" s="238"/>
      <c r="JF2439" s="238"/>
      <c r="JG2439" s="238"/>
      <c r="JH2439" s="238"/>
      <c r="JI2439" s="238"/>
      <c r="JJ2439" s="238"/>
    </row>
    <row r="2440" spans="1:270" s="1062" customFormat="1" x14ac:dyDescent="0.25">
      <c r="A2440" s="362">
        <v>1</v>
      </c>
      <c r="B2440" s="362">
        <v>1</v>
      </c>
      <c r="C2440" s="815" t="s">
        <v>136</v>
      </c>
      <c r="D2440" s="299"/>
      <c r="E2440" s="299"/>
      <c r="F2440" s="2189">
        <f>F2436+F2437+F2439+F2431/4.2+F2401*2.6+F2435*2.6</f>
        <v>14538.747619047619</v>
      </c>
      <c r="G2440" s="2188">
        <f t="shared" ref="G2440:H2440" si="4871">G2436+G2437+G2439+G2431/4.2+G2401*2.6+G2435*2.6</f>
        <v>12115.373015873016</v>
      </c>
      <c r="H2440" s="2188">
        <f t="shared" si="4871"/>
        <v>7277.7357142857145</v>
      </c>
      <c r="I2440" s="2188">
        <f>H2440/G2440*100</f>
        <v>60.070257058951086</v>
      </c>
      <c r="J2440" s="2867"/>
      <c r="K2440" s="2867"/>
      <c r="L2440" s="2868"/>
      <c r="M2440" s="2868"/>
      <c r="N2440" s="2868"/>
      <c r="O2440" s="2868"/>
      <c r="P2440" s="2868"/>
      <c r="Q2440" s="2868"/>
      <c r="R2440" s="3128">
        <f t="shared" ref="R2440:Z2440" si="4872">R2384</f>
        <v>52261.150027119002</v>
      </c>
      <c r="S2440" s="3128">
        <f t="shared" si="4872"/>
        <v>52261.150027119002</v>
      </c>
      <c r="T2440" s="3128">
        <f t="shared" si="4872"/>
        <v>52261.150027119002</v>
      </c>
      <c r="U2440" s="3128">
        <f t="shared" si="4872"/>
        <v>52261.150027119002</v>
      </c>
      <c r="V2440" s="3128">
        <f t="shared" si="4872"/>
        <v>52261.150027119002</v>
      </c>
      <c r="W2440" s="3128">
        <f t="shared" si="4872"/>
        <v>52261.150027119002</v>
      </c>
      <c r="X2440" s="3128">
        <f t="shared" si="4872"/>
        <v>52261.150027119002</v>
      </c>
      <c r="Y2440" s="3128">
        <f t="shared" si="4872"/>
        <v>51638.193417119001</v>
      </c>
      <c r="Z2440" s="3128">
        <f t="shared" si="4872"/>
        <v>51638.193417119001</v>
      </c>
      <c r="AA2440" s="3128">
        <f>AA2384+AA2340+AA2304</f>
        <v>44251.333165468997</v>
      </c>
      <c r="AB2440" s="3128">
        <f t="shared" ref="AB2440:AI2440" si="4873">AB2384+AB2340+AB2304</f>
        <v>40618.934099049162</v>
      </c>
      <c r="AC2440" s="3128">
        <f t="shared" si="4873"/>
        <v>35650.073789999995</v>
      </c>
      <c r="AD2440" s="3129">
        <f t="shared" si="4873"/>
        <v>0</v>
      </c>
      <c r="AE2440" s="3128">
        <f t="shared" si="4873"/>
        <v>-29.539929999999998</v>
      </c>
      <c r="AF2440" s="3128">
        <f t="shared" si="4873"/>
        <v>-4968.8603090491688</v>
      </c>
      <c r="AG2440" s="3130">
        <f t="shared" si="4873"/>
        <v>0</v>
      </c>
      <c r="AH2440" s="3130">
        <f t="shared" si="4873"/>
        <v>-80.96838000000001</v>
      </c>
      <c r="AI2440" s="3128">
        <f t="shared" si="4873"/>
        <v>35539.565479999997</v>
      </c>
      <c r="AJ2440" s="1146"/>
      <c r="AK2440" s="2935"/>
      <c r="AL2440" s="2563">
        <f t="shared" si="4840"/>
        <v>0</v>
      </c>
      <c r="AM2440" s="3319"/>
      <c r="AN2440" s="238"/>
      <c r="AO2440" s="238"/>
      <c r="AP2440" s="238"/>
      <c r="AQ2440" s="238"/>
      <c r="AR2440" s="238"/>
      <c r="AS2440" s="238"/>
      <c r="AT2440" s="238"/>
      <c r="AU2440" s="238"/>
      <c r="AV2440" s="238"/>
      <c r="AW2440" s="238"/>
      <c r="AX2440" s="238"/>
      <c r="AY2440" s="238"/>
      <c r="AZ2440" s="238"/>
      <c r="BA2440" s="238"/>
      <c r="BB2440" s="238"/>
      <c r="BC2440" s="238"/>
      <c r="BD2440" s="238"/>
      <c r="BE2440" s="238"/>
      <c r="BF2440" s="238"/>
      <c r="BG2440" s="238"/>
      <c r="BH2440" s="238"/>
      <c r="BI2440" s="238"/>
      <c r="BJ2440" s="238"/>
      <c r="BK2440" s="238"/>
      <c r="BL2440" s="238"/>
      <c r="BM2440" s="238"/>
      <c r="BN2440" s="238"/>
      <c r="BO2440" s="238"/>
      <c r="BP2440" s="238"/>
      <c r="BQ2440" s="238"/>
      <c r="BR2440" s="238"/>
      <c r="BS2440" s="238"/>
      <c r="BT2440" s="238"/>
      <c r="BU2440" s="238"/>
      <c r="BV2440" s="238"/>
      <c r="BW2440" s="238"/>
      <c r="BX2440" s="238"/>
      <c r="BY2440" s="238"/>
      <c r="BZ2440" s="238"/>
      <c r="CA2440" s="238"/>
      <c r="CB2440" s="238"/>
      <c r="CC2440" s="238"/>
      <c r="CD2440" s="238"/>
      <c r="CE2440" s="238"/>
      <c r="CF2440" s="238"/>
      <c r="CG2440" s="238"/>
      <c r="CH2440" s="238"/>
      <c r="CI2440" s="238"/>
      <c r="CJ2440" s="238"/>
      <c r="CK2440" s="238"/>
      <c r="CL2440" s="238"/>
      <c r="CM2440" s="238"/>
      <c r="CN2440" s="238"/>
      <c r="CO2440" s="238"/>
      <c r="CP2440" s="238"/>
      <c r="CQ2440" s="238"/>
      <c r="CR2440" s="238"/>
      <c r="CS2440" s="238"/>
      <c r="CT2440" s="238"/>
      <c r="CU2440" s="238"/>
      <c r="CV2440" s="238"/>
      <c r="CW2440" s="238"/>
      <c r="CX2440" s="238"/>
      <c r="CY2440" s="238"/>
      <c r="CZ2440" s="238"/>
      <c r="DA2440" s="238"/>
      <c r="DB2440" s="238"/>
      <c r="DC2440" s="238"/>
      <c r="DD2440" s="238"/>
      <c r="DE2440" s="238"/>
      <c r="DF2440" s="238"/>
      <c r="DG2440" s="238"/>
      <c r="DH2440" s="238"/>
      <c r="DI2440" s="238"/>
      <c r="DJ2440" s="238"/>
      <c r="DK2440" s="238"/>
      <c r="DL2440" s="238"/>
      <c r="DM2440" s="238"/>
      <c r="DN2440" s="238"/>
      <c r="DO2440" s="238"/>
      <c r="DP2440" s="238"/>
      <c r="DQ2440" s="238"/>
      <c r="DR2440" s="238"/>
      <c r="DS2440" s="238"/>
      <c r="DT2440" s="238"/>
      <c r="DU2440" s="238"/>
      <c r="DV2440" s="238"/>
      <c r="DW2440" s="238"/>
      <c r="DX2440" s="238"/>
      <c r="DY2440" s="238"/>
      <c r="DZ2440" s="238"/>
      <c r="EA2440" s="238"/>
      <c r="EB2440" s="238"/>
      <c r="EC2440" s="238"/>
      <c r="ED2440" s="238"/>
      <c r="EE2440" s="238"/>
      <c r="EF2440" s="238"/>
      <c r="EG2440" s="238"/>
      <c r="EH2440" s="238"/>
      <c r="EI2440" s="238"/>
      <c r="EJ2440" s="238"/>
      <c r="EK2440" s="238"/>
      <c r="EL2440" s="238"/>
      <c r="EM2440" s="238"/>
      <c r="EN2440" s="238"/>
      <c r="EO2440" s="238"/>
      <c r="EP2440" s="238"/>
      <c r="EQ2440" s="238"/>
      <c r="ER2440" s="238"/>
      <c r="ES2440" s="238"/>
      <c r="ET2440" s="238"/>
      <c r="EU2440" s="238"/>
      <c r="EV2440" s="238"/>
      <c r="EW2440" s="238"/>
      <c r="EX2440" s="238"/>
      <c r="EY2440" s="238"/>
      <c r="EZ2440" s="238"/>
      <c r="FA2440" s="238"/>
      <c r="FB2440" s="238"/>
      <c r="FC2440" s="238"/>
      <c r="FD2440" s="238"/>
      <c r="FE2440" s="238"/>
      <c r="FF2440" s="238"/>
      <c r="FG2440" s="238"/>
      <c r="FH2440" s="238"/>
      <c r="FI2440" s="238"/>
      <c r="FJ2440" s="238"/>
      <c r="FK2440" s="238"/>
      <c r="FL2440" s="238"/>
      <c r="FM2440" s="238"/>
      <c r="FN2440" s="238"/>
      <c r="FO2440" s="238"/>
      <c r="FP2440" s="238"/>
      <c r="FQ2440" s="238"/>
      <c r="FR2440" s="238"/>
      <c r="FS2440" s="238"/>
      <c r="FT2440" s="238"/>
      <c r="FU2440" s="238"/>
      <c r="FV2440" s="238"/>
      <c r="FW2440" s="238"/>
      <c r="FX2440" s="238"/>
      <c r="FY2440" s="238"/>
      <c r="FZ2440" s="238"/>
      <c r="GA2440" s="238"/>
      <c r="GB2440" s="238"/>
      <c r="GC2440" s="238"/>
      <c r="GD2440" s="238"/>
      <c r="GE2440" s="238"/>
      <c r="GF2440" s="238"/>
      <c r="GG2440" s="238"/>
      <c r="GH2440" s="238"/>
      <c r="GI2440" s="238"/>
      <c r="GJ2440" s="238"/>
      <c r="GK2440" s="238"/>
      <c r="GL2440" s="238"/>
      <c r="GM2440" s="238"/>
      <c r="GN2440" s="238"/>
      <c r="GO2440" s="238"/>
      <c r="GP2440" s="238"/>
      <c r="GQ2440" s="238"/>
      <c r="GR2440" s="238"/>
      <c r="GS2440" s="238"/>
      <c r="GT2440" s="238"/>
      <c r="GU2440" s="238"/>
      <c r="GV2440" s="238"/>
      <c r="GW2440" s="238"/>
      <c r="GX2440" s="238"/>
      <c r="GY2440" s="238"/>
      <c r="GZ2440" s="238"/>
      <c r="HA2440" s="238"/>
      <c r="HB2440" s="238"/>
      <c r="HC2440" s="238"/>
      <c r="HD2440" s="238"/>
      <c r="HE2440" s="238"/>
      <c r="HF2440" s="238"/>
      <c r="HG2440" s="238"/>
      <c r="HH2440" s="238"/>
      <c r="HI2440" s="238"/>
      <c r="HJ2440" s="238"/>
      <c r="HK2440" s="238"/>
      <c r="HL2440" s="238"/>
      <c r="HM2440" s="238"/>
      <c r="HN2440" s="238"/>
      <c r="HO2440" s="238"/>
      <c r="HP2440" s="238"/>
      <c r="HQ2440" s="238"/>
      <c r="HR2440" s="238"/>
      <c r="HS2440" s="238"/>
      <c r="HT2440" s="238"/>
      <c r="HU2440" s="238"/>
      <c r="HV2440" s="238"/>
      <c r="HW2440" s="238"/>
      <c r="HX2440" s="238"/>
      <c r="HY2440" s="238"/>
      <c r="HZ2440" s="238"/>
      <c r="IA2440" s="238"/>
      <c r="IB2440" s="238"/>
      <c r="IC2440" s="238"/>
      <c r="ID2440" s="238"/>
      <c r="IE2440" s="238"/>
      <c r="IF2440" s="238"/>
      <c r="IG2440" s="238"/>
      <c r="IH2440" s="238"/>
      <c r="II2440" s="238"/>
      <c r="IJ2440" s="238"/>
      <c r="IK2440" s="238"/>
      <c r="IL2440" s="238"/>
      <c r="IM2440" s="238"/>
      <c r="IN2440" s="238"/>
      <c r="IO2440" s="238"/>
      <c r="IP2440" s="238"/>
      <c r="IQ2440" s="238"/>
      <c r="IR2440" s="238"/>
      <c r="IS2440" s="238"/>
      <c r="IT2440" s="238"/>
      <c r="IU2440" s="238"/>
      <c r="IV2440" s="238"/>
      <c r="IW2440" s="238"/>
      <c r="IX2440" s="238"/>
      <c r="IY2440" s="238"/>
      <c r="IZ2440" s="238"/>
      <c r="JA2440" s="238"/>
      <c r="JB2440" s="238"/>
      <c r="JC2440" s="238"/>
      <c r="JD2440" s="238"/>
      <c r="JE2440" s="238"/>
      <c r="JF2440" s="238"/>
      <c r="JG2440" s="238"/>
      <c r="JH2440" s="238"/>
      <c r="JI2440" s="238"/>
      <c r="JJ2440" s="238"/>
    </row>
    <row r="2441" spans="1:270" x14ac:dyDescent="0.25">
      <c r="A2441" s="362">
        <v>1</v>
      </c>
      <c r="B2441" s="362">
        <v>1</v>
      </c>
      <c r="C2441" s="3226" t="s">
        <v>67</v>
      </c>
      <c r="D2441" s="3226"/>
      <c r="E2441" s="3226"/>
      <c r="F2441" s="3227">
        <f>F2343+F2307</f>
        <v>106</v>
      </c>
      <c r="G2441" s="3228">
        <f t="shared" ref="G2441:H2441" si="4874">G2343+G2307</f>
        <v>90.666666666666671</v>
      </c>
      <c r="H2441" s="3228">
        <f t="shared" si="4874"/>
        <v>40</v>
      </c>
      <c r="I2441" s="3228">
        <f t="shared" ref="I2441:I2447" si="4875">H2441/G2441*100</f>
        <v>44.117647058823529</v>
      </c>
      <c r="J2441" s="3229">
        <f t="shared" ref="J2441:K2443" si="4876">M2441/G2441</f>
        <v>8.7794117647058822</v>
      </c>
      <c r="K2441" s="3229">
        <f t="shared" si="4876"/>
        <v>12.475</v>
      </c>
      <c r="L2441" s="3228">
        <f t="shared" ref="L2441:N2441" si="4877">L2343+L2307</f>
        <v>954</v>
      </c>
      <c r="M2441" s="3228">
        <f t="shared" si="4877"/>
        <v>796</v>
      </c>
      <c r="N2441" s="3228">
        <f t="shared" si="4877"/>
        <v>499</v>
      </c>
      <c r="O2441" s="2178">
        <f>N2441/M2441*100</f>
        <v>62.688442211055275</v>
      </c>
      <c r="P2441" s="3228">
        <f t="shared" ref="P2441" si="4878">P2343+P2307</f>
        <v>3</v>
      </c>
      <c r="Q2441" s="2178">
        <f>N2441/$C$3*12/P2441</f>
        <v>199.6</v>
      </c>
      <c r="R2441" s="3230">
        <f t="shared" ref="R2441" si="4879">R2343+R2307</f>
        <v>0</v>
      </c>
      <c r="S2441" s="3230">
        <f t="shared" ref="S2441:AI2441" si="4880">S2343+S2307</f>
        <v>0</v>
      </c>
      <c r="T2441" s="3230">
        <f t="shared" si="4880"/>
        <v>0</v>
      </c>
      <c r="U2441" s="3230">
        <f t="shared" si="4880"/>
        <v>0</v>
      </c>
      <c r="V2441" s="3230">
        <f t="shared" si="4880"/>
        <v>0</v>
      </c>
      <c r="W2441" s="3230">
        <f t="shared" si="4880"/>
        <v>0</v>
      </c>
      <c r="X2441" s="3230">
        <f t="shared" si="4880"/>
        <v>0</v>
      </c>
      <c r="Y2441" s="3230">
        <f t="shared" si="4880"/>
        <v>0</v>
      </c>
      <c r="Z2441" s="3230">
        <f t="shared" si="4880"/>
        <v>0</v>
      </c>
      <c r="AA2441" s="3230">
        <f t="shared" si="4880"/>
        <v>0</v>
      </c>
      <c r="AB2441" s="3128">
        <f t="shared" si="4880"/>
        <v>0</v>
      </c>
      <c r="AC2441" s="3230">
        <f t="shared" si="4880"/>
        <v>0</v>
      </c>
      <c r="AD2441" s="3231">
        <f t="shared" si="4880"/>
        <v>0</v>
      </c>
      <c r="AE2441" s="3230">
        <f t="shared" si="4880"/>
        <v>0</v>
      </c>
      <c r="AF2441" s="3230">
        <f t="shared" si="4880"/>
        <v>0</v>
      </c>
      <c r="AG2441" s="3230">
        <f t="shared" si="4880"/>
        <v>0</v>
      </c>
      <c r="AH2441" s="3230">
        <f t="shared" si="4880"/>
        <v>0</v>
      </c>
      <c r="AI2441" s="3230">
        <f t="shared" si="4880"/>
        <v>0</v>
      </c>
      <c r="AJ2441" s="3232"/>
      <c r="AK2441" s="3233"/>
      <c r="AL2441" s="2563">
        <f t="shared" si="4840"/>
        <v>0</v>
      </c>
    </row>
    <row r="2442" spans="1:270" x14ac:dyDescent="0.25">
      <c r="A2442" s="362">
        <v>1</v>
      </c>
      <c r="B2442" s="362">
        <v>1</v>
      </c>
      <c r="C2442" s="3234" t="s">
        <v>16</v>
      </c>
      <c r="D2442" s="3234"/>
      <c r="E2442" s="3234"/>
      <c r="F2442" s="2304">
        <f>F2347+F2311</f>
        <v>47</v>
      </c>
      <c r="G2442" s="2303">
        <f t="shared" ref="G2442:H2442" si="4881">G2347+G2311</f>
        <v>39.666666666666664</v>
      </c>
      <c r="H2442" s="2303">
        <f t="shared" si="4881"/>
        <v>23</v>
      </c>
      <c r="I2442" s="2303">
        <f t="shared" si="4875"/>
        <v>57.983193277310932</v>
      </c>
      <c r="J2442" s="2350">
        <f t="shared" si="4876"/>
        <v>7.9159663865546221</v>
      </c>
      <c r="K2442" s="2350">
        <f t="shared" si="4876"/>
        <v>8.9565217391304355</v>
      </c>
      <c r="L2442" s="2303">
        <f t="shared" ref="L2442:N2442" si="4882">L2347+L2311</f>
        <v>376</v>
      </c>
      <c r="M2442" s="2303">
        <f t="shared" si="4882"/>
        <v>314</v>
      </c>
      <c r="N2442" s="2303">
        <f t="shared" si="4882"/>
        <v>206</v>
      </c>
      <c r="O2442" s="2207">
        <f>N2442/M2442*100</f>
        <v>65.605095541401269</v>
      </c>
      <c r="P2442" s="2303">
        <f t="shared" ref="P2442" si="4883">P2347+P2311</f>
        <v>2</v>
      </c>
      <c r="Q2442" s="2207">
        <f>N2442/$C$3*12/P2442</f>
        <v>123.60000000000001</v>
      </c>
      <c r="R2442" s="3132">
        <f t="shared" ref="R2442" si="4884">R2347+R2311</f>
        <v>0</v>
      </c>
      <c r="S2442" s="3132">
        <f t="shared" ref="S2442:AI2442" si="4885">S2347+S2311</f>
        <v>0</v>
      </c>
      <c r="T2442" s="3132">
        <f t="shared" si="4885"/>
        <v>0</v>
      </c>
      <c r="U2442" s="3132">
        <f t="shared" si="4885"/>
        <v>0</v>
      </c>
      <c r="V2442" s="3132">
        <f t="shared" si="4885"/>
        <v>0</v>
      </c>
      <c r="W2442" s="3132">
        <f t="shared" si="4885"/>
        <v>0</v>
      </c>
      <c r="X2442" s="3132">
        <f t="shared" si="4885"/>
        <v>0</v>
      </c>
      <c r="Y2442" s="3132">
        <f t="shared" si="4885"/>
        <v>0</v>
      </c>
      <c r="Z2442" s="3132">
        <f t="shared" si="4885"/>
        <v>0</v>
      </c>
      <c r="AA2442" s="3132">
        <f t="shared" si="4885"/>
        <v>0</v>
      </c>
      <c r="AB2442" s="3206">
        <f t="shared" si="4885"/>
        <v>0</v>
      </c>
      <c r="AC2442" s="3132">
        <f t="shared" si="4885"/>
        <v>0</v>
      </c>
      <c r="AD2442" s="3133">
        <f t="shared" si="4885"/>
        <v>0</v>
      </c>
      <c r="AE2442" s="3132">
        <f t="shared" si="4885"/>
        <v>0</v>
      </c>
      <c r="AF2442" s="3132">
        <f t="shared" si="4885"/>
        <v>0</v>
      </c>
      <c r="AG2442" s="3132">
        <f t="shared" si="4885"/>
        <v>0</v>
      </c>
      <c r="AH2442" s="3132">
        <f t="shared" si="4885"/>
        <v>0</v>
      </c>
      <c r="AI2442" s="3132">
        <f t="shared" si="4885"/>
        <v>0</v>
      </c>
      <c r="AJ2442" s="1184"/>
      <c r="AK2442" s="3134"/>
      <c r="AL2442" s="2563">
        <f t="shared" si="4840"/>
        <v>0</v>
      </c>
    </row>
    <row r="2443" spans="1:270" ht="29.25" x14ac:dyDescent="0.25">
      <c r="A2443" s="362">
        <v>1</v>
      </c>
      <c r="B2443" s="362">
        <v>1</v>
      </c>
      <c r="C2443" s="3235" t="s">
        <v>138</v>
      </c>
      <c r="D2443" s="3236"/>
      <c r="E2443" s="3237"/>
      <c r="F2443" s="2290">
        <f>F2348+F2312</f>
        <v>153</v>
      </c>
      <c r="G2443" s="2289">
        <f t="shared" ref="G2443:H2443" si="4886">G2348+G2312</f>
        <v>130.33333333333334</v>
      </c>
      <c r="H2443" s="2289">
        <f t="shared" si="4886"/>
        <v>63</v>
      </c>
      <c r="I2443" s="2289">
        <f t="shared" si="4875"/>
        <v>48.337595907928389</v>
      </c>
      <c r="J2443" s="3238">
        <f t="shared" si="4876"/>
        <v>8.5166240409207159</v>
      </c>
      <c r="K2443" s="3238">
        <f t="shared" si="4876"/>
        <v>11.19047619047619</v>
      </c>
      <c r="L2443" s="2289">
        <f t="shared" ref="L2443:N2443" si="4887">L2348+L2312</f>
        <v>1330</v>
      </c>
      <c r="M2443" s="2289">
        <f t="shared" si="4887"/>
        <v>1110</v>
      </c>
      <c r="N2443" s="2289">
        <f t="shared" si="4887"/>
        <v>705</v>
      </c>
      <c r="O2443" s="2169">
        <f>N2443/M2443*100</f>
        <v>63.513513513513509</v>
      </c>
      <c r="P2443" s="2289">
        <f t="shared" ref="P2443" si="4888">P2348+P2312</f>
        <v>5</v>
      </c>
      <c r="Q2443" s="2169">
        <f>N2443/$C$3*12/P2443</f>
        <v>169.2</v>
      </c>
      <c r="R2443" s="3239">
        <f>R2348+R2312</f>
        <v>3562.1734867199993</v>
      </c>
      <c r="S2443" s="3239">
        <f t="shared" ref="S2443:AI2443" si="4889">S2348+S2312</f>
        <v>3562.1734867199993</v>
      </c>
      <c r="T2443" s="3239">
        <f t="shared" si="4889"/>
        <v>3562.1734867199993</v>
      </c>
      <c r="U2443" s="3239">
        <f t="shared" si="4889"/>
        <v>3562.1734867199993</v>
      </c>
      <c r="V2443" s="3239">
        <f t="shared" si="4889"/>
        <v>3562.1734867199993</v>
      </c>
      <c r="W2443" s="3239">
        <f t="shared" si="4889"/>
        <v>3562.1734867199993</v>
      </c>
      <c r="X2443" s="3239">
        <f t="shared" si="4889"/>
        <v>3562.1734867199993</v>
      </c>
      <c r="Y2443" s="3239">
        <f t="shared" si="4889"/>
        <v>3562.1734867199993</v>
      </c>
      <c r="Z2443" s="3239">
        <f t="shared" si="4889"/>
        <v>3562.1734867199993</v>
      </c>
      <c r="AA2443" s="3239">
        <f t="shared" si="4889"/>
        <v>5730.155511343999</v>
      </c>
      <c r="AB2443" s="3325">
        <f t="shared" si="4889"/>
        <v>3750.6721780106664</v>
      </c>
      <c r="AC2443" s="3239">
        <f t="shared" si="4889"/>
        <v>2068.3539799999999</v>
      </c>
      <c r="AD2443" s="3240">
        <f t="shared" si="4889"/>
        <v>0</v>
      </c>
      <c r="AE2443" s="3239">
        <f t="shared" si="4889"/>
        <v>0</v>
      </c>
      <c r="AF2443" s="3239">
        <f t="shared" si="4889"/>
        <v>-1682.3181980106665</v>
      </c>
      <c r="AG2443" s="3239">
        <f t="shared" si="4889"/>
        <v>0</v>
      </c>
      <c r="AH2443" s="3239">
        <f t="shared" si="4889"/>
        <v>-25.834209999999999</v>
      </c>
      <c r="AI2443" s="3241">
        <f t="shared" si="4889"/>
        <v>2042.5197699999999</v>
      </c>
      <c r="AJ2443" s="2264"/>
      <c r="AK2443" s="3242"/>
      <c r="AL2443" s="2563">
        <f t="shared" si="4840"/>
        <v>0</v>
      </c>
    </row>
    <row r="2444" spans="1:270" x14ac:dyDescent="0.25">
      <c r="A2444" s="362">
        <v>1</v>
      </c>
      <c r="B2444" s="362">
        <v>1</v>
      </c>
      <c r="C2444" s="903" t="s">
        <v>204</v>
      </c>
      <c r="D2444" s="903"/>
      <c r="E2444" s="2410"/>
      <c r="F2444" s="3219">
        <f t="shared" ref="F2444:H2447" si="4890">F2385</f>
        <v>600</v>
      </c>
      <c r="G2444" s="3243">
        <f t="shared" si="4890"/>
        <v>500</v>
      </c>
      <c r="H2444" s="3221">
        <f t="shared" si="4890"/>
        <v>374</v>
      </c>
      <c r="I2444" s="2200">
        <f t="shared" si="4875"/>
        <v>74.8</v>
      </c>
      <c r="J2444" s="2350"/>
      <c r="K2444" s="2350"/>
      <c r="L2444" s="2204"/>
      <c r="M2444" s="3028"/>
      <c r="N2444" s="3028"/>
      <c r="O2444" s="2406"/>
      <c r="P2444" s="3028"/>
      <c r="Q2444" s="3244"/>
      <c r="R2444" s="3245">
        <f t="shared" ref="R2444:AI2444" si="4891">R2385</f>
        <v>0</v>
      </c>
      <c r="S2444" s="3245">
        <f t="shared" ref="S2444:T2444" si="4892">S2385</f>
        <v>0</v>
      </c>
      <c r="T2444" s="3245">
        <f t="shared" si="4892"/>
        <v>0</v>
      </c>
      <c r="U2444" s="3245">
        <f t="shared" ref="U2444:V2444" si="4893">U2385</f>
        <v>0</v>
      </c>
      <c r="V2444" s="3245">
        <f t="shared" si="4893"/>
        <v>0</v>
      </c>
      <c r="W2444" s="3245">
        <f t="shared" ref="W2444:X2444" si="4894">W2385</f>
        <v>0</v>
      </c>
      <c r="X2444" s="3245">
        <f t="shared" si="4894"/>
        <v>0</v>
      </c>
      <c r="Y2444" s="3245">
        <f t="shared" ref="Y2444:Z2444" si="4895">Y2385</f>
        <v>0</v>
      </c>
      <c r="Z2444" s="3245">
        <f t="shared" si="4895"/>
        <v>0</v>
      </c>
      <c r="AA2444" s="3245">
        <f t="shared" ref="AA2444" si="4896">AA2385</f>
        <v>0</v>
      </c>
      <c r="AB2444" s="3324">
        <f t="shared" si="4891"/>
        <v>0</v>
      </c>
      <c r="AC2444" s="3246">
        <f t="shared" si="4891"/>
        <v>0</v>
      </c>
      <c r="AD2444" s="3030">
        <f t="shared" si="4891"/>
        <v>0</v>
      </c>
      <c r="AE2444" s="3029">
        <f t="shared" si="4891"/>
        <v>0</v>
      </c>
      <c r="AF2444" s="3029">
        <f t="shared" si="4891"/>
        <v>0</v>
      </c>
      <c r="AG2444" s="3029">
        <f t="shared" si="4891"/>
        <v>0</v>
      </c>
      <c r="AH2444" s="3029">
        <f t="shared" si="4891"/>
        <v>0</v>
      </c>
      <c r="AI2444" s="3246">
        <f t="shared" si="4891"/>
        <v>0</v>
      </c>
      <c r="AJ2444" s="3247"/>
      <c r="AK2444" s="3248"/>
      <c r="AL2444" s="2563">
        <f t="shared" si="4840"/>
        <v>0</v>
      </c>
    </row>
    <row r="2445" spans="1:270" x14ac:dyDescent="0.25">
      <c r="A2445" s="362">
        <v>1</v>
      </c>
      <c r="B2445" s="362">
        <v>1</v>
      </c>
      <c r="C2445" s="913" t="s">
        <v>205</v>
      </c>
      <c r="D2445" s="913"/>
      <c r="E2445" s="2410"/>
      <c r="F2445" s="3227">
        <f t="shared" si="4890"/>
        <v>599</v>
      </c>
      <c r="G2445" s="3249">
        <f t="shared" si="4890"/>
        <v>499</v>
      </c>
      <c r="H2445" s="3229">
        <f t="shared" si="4890"/>
        <v>374</v>
      </c>
      <c r="I2445" s="3024">
        <f t="shared" si="4875"/>
        <v>74.949899799599194</v>
      </c>
      <c r="J2445" s="3250"/>
      <c r="K2445" s="3250"/>
      <c r="L2445" s="3032"/>
      <c r="M2445" s="3024"/>
      <c r="N2445" s="3024"/>
      <c r="O2445" s="2178"/>
      <c r="P2445" s="3032"/>
      <c r="Q2445" s="2207"/>
      <c r="R2445" s="3251">
        <f t="shared" ref="R2445:AI2445" si="4897">R2386</f>
        <v>0</v>
      </c>
      <c r="S2445" s="3251">
        <f t="shared" ref="S2445:T2445" si="4898">S2386</f>
        <v>0</v>
      </c>
      <c r="T2445" s="3251">
        <f t="shared" si="4898"/>
        <v>0</v>
      </c>
      <c r="U2445" s="3251">
        <f t="shared" ref="U2445:V2445" si="4899">U2386</f>
        <v>0</v>
      </c>
      <c r="V2445" s="3251">
        <f t="shared" si="4899"/>
        <v>0</v>
      </c>
      <c r="W2445" s="3251">
        <f t="shared" ref="W2445:X2445" si="4900">W2386</f>
        <v>0</v>
      </c>
      <c r="X2445" s="3251">
        <f t="shared" si="4900"/>
        <v>0</v>
      </c>
      <c r="Y2445" s="3251">
        <f t="shared" ref="Y2445:Z2445" si="4901">Y2386</f>
        <v>0</v>
      </c>
      <c r="Z2445" s="3251">
        <f t="shared" si="4901"/>
        <v>0</v>
      </c>
      <c r="AA2445" s="3251">
        <f t="shared" ref="AA2445" si="4902">AA2386</f>
        <v>0</v>
      </c>
      <c r="AB2445" s="3128">
        <f t="shared" si="4897"/>
        <v>0</v>
      </c>
      <c r="AC2445" s="3252">
        <f t="shared" si="4897"/>
        <v>0</v>
      </c>
      <c r="AD2445" s="3026">
        <f t="shared" si="4897"/>
        <v>0</v>
      </c>
      <c r="AE2445" s="3025">
        <f t="shared" si="4897"/>
        <v>0</v>
      </c>
      <c r="AF2445" s="3025">
        <f t="shared" si="4897"/>
        <v>0</v>
      </c>
      <c r="AG2445" s="3033">
        <f t="shared" si="4897"/>
        <v>0</v>
      </c>
      <c r="AH2445" s="3033">
        <f t="shared" si="4897"/>
        <v>0</v>
      </c>
      <c r="AI2445" s="3252">
        <f t="shared" si="4897"/>
        <v>0</v>
      </c>
      <c r="AJ2445" s="3253"/>
      <c r="AK2445" s="3254"/>
      <c r="AL2445" s="2563">
        <f t="shared" si="4840"/>
        <v>0</v>
      </c>
    </row>
    <row r="2446" spans="1:270" ht="23.45" customHeight="1" x14ac:dyDescent="0.25">
      <c r="B2446" s="362">
        <v>1</v>
      </c>
      <c r="C2446" s="903" t="s">
        <v>206</v>
      </c>
      <c r="D2446" s="903"/>
      <c r="E2446" s="3234"/>
      <c r="F2446" s="3255">
        <f t="shared" si="4890"/>
        <v>1</v>
      </c>
      <c r="G2446" s="3256">
        <f t="shared" si="4890"/>
        <v>1</v>
      </c>
      <c r="H2446" s="2350">
        <f t="shared" si="4890"/>
        <v>0</v>
      </c>
      <c r="I2446" s="2204">
        <f t="shared" si="4875"/>
        <v>0</v>
      </c>
      <c r="J2446" s="2350"/>
      <c r="K2446" s="2350"/>
      <c r="L2446" s="2204"/>
      <c r="M2446" s="2204"/>
      <c r="N2446" s="2200"/>
      <c r="O2446" s="2178"/>
      <c r="P2446" s="2200"/>
      <c r="Q2446" s="2178"/>
      <c r="R2446" s="3257">
        <f t="shared" ref="R2446:AI2446" si="4903">R2387</f>
        <v>0</v>
      </c>
      <c r="S2446" s="3257">
        <f t="shared" ref="S2446:T2446" si="4904">S2387</f>
        <v>0</v>
      </c>
      <c r="T2446" s="3257">
        <f t="shared" si="4904"/>
        <v>0</v>
      </c>
      <c r="U2446" s="3257">
        <f t="shared" ref="U2446:V2446" si="4905">U2387</f>
        <v>0</v>
      </c>
      <c r="V2446" s="3257">
        <f t="shared" si="4905"/>
        <v>0</v>
      </c>
      <c r="W2446" s="3257">
        <f t="shared" ref="W2446:X2446" si="4906">W2387</f>
        <v>0</v>
      </c>
      <c r="X2446" s="3257">
        <f t="shared" si="4906"/>
        <v>0</v>
      </c>
      <c r="Y2446" s="3257">
        <f t="shared" ref="Y2446:Z2446" si="4907">Y2387</f>
        <v>0</v>
      </c>
      <c r="Z2446" s="3257">
        <f t="shared" si="4907"/>
        <v>0</v>
      </c>
      <c r="AA2446" s="3257">
        <f t="shared" ref="AA2446" si="4908">AA2387</f>
        <v>0</v>
      </c>
      <c r="AB2446" s="3128">
        <f t="shared" si="4903"/>
        <v>0</v>
      </c>
      <c r="AC2446" s="2864">
        <f t="shared" si="4903"/>
        <v>0</v>
      </c>
      <c r="AD2446" s="2925">
        <f t="shared" si="4903"/>
        <v>0</v>
      </c>
      <c r="AE2446" s="2864">
        <f t="shared" si="4903"/>
        <v>0</v>
      </c>
      <c r="AF2446" s="3258">
        <f t="shared" si="4903"/>
        <v>0</v>
      </c>
      <c r="AG2446" s="3258">
        <f t="shared" si="4903"/>
        <v>0</v>
      </c>
      <c r="AH2446" s="2864">
        <f t="shared" si="4903"/>
        <v>0</v>
      </c>
      <c r="AI2446" s="3029">
        <f t="shared" si="4903"/>
        <v>0</v>
      </c>
      <c r="AJ2446" s="3259"/>
      <c r="AK2446" s="3031"/>
      <c r="AL2446" s="2563">
        <f t="shared" si="4840"/>
        <v>0</v>
      </c>
    </row>
    <row r="2447" spans="1:270" ht="15.95" customHeight="1" thickBot="1" x14ac:dyDescent="0.3">
      <c r="A2447" s="362">
        <v>1</v>
      </c>
      <c r="B2447" s="362">
        <v>1</v>
      </c>
      <c r="C2447" s="2448" t="s">
        <v>211</v>
      </c>
      <c r="D2447" s="2448"/>
      <c r="E2447" s="3260"/>
      <c r="F2447" s="3261">
        <f t="shared" si="4890"/>
        <v>600</v>
      </c>
      <c r="G2447" s="3262">
        <f t="shared" si="4890"/>
        <v>500</v>
      </c>
      <c r="H2447" s="3263">
        <f t="shared" si="4890"/>
        <v>374</v>
      </c>
      <c r="I2447" s="3037">
        <f t="shared" si="4875"/>
        <v>74.8</v>
      </c>
      <c r="J2447" s="3263"/>
      <c r="K2447" s="3263"/>
      <c r="L2447" s="3037"/>
      <c r="M2447" s="3037"/>
      <c r="N2447" s="3264"/>
      <c r="O2447" s="3265"/>
      <c r="P2447" s="3264"/>
      <c r="Q2447" s="3265"/>
      <c r="R2447" s="3266">
        <f t="shared" ref="R2447:AI2447" si="4909">R2388</f>
        <v>2698.5992000000001</v>
      </c>
      <c r="S2447" s="3266">
        <f t="shared" ref="S2447:T2447" si="4910">S2388</f>
        <v>2698.5992000000001</v>
      </c>
      <c r="T2447" s="3266">
        <f t="shared" si="4910"/>
        <v>2698.5992000000001</v>
      </c>
      <c r="U2447" s="3266">
        <f t="shared" ref="U2447:V2447" si="4911">U2388</f>
        <v>2698.5992000000001</v>
      </c>
      <c r="V2447" s="3266">
        <f t="shared" si="4911"/>
        <v>2698.5992000000001</v>
      </c>
      <c r="W2447" s="3266">
        <f t="shared" ref="W2447:X2447" si="4912">W2388</f>
        <v>2698.5992000000001</v>
      </c>
      <c r="X2447" s="3266">
        <f t="shared" si="4912"/>
        <v>2698.5992000000001</v>
      </c>
      <c r="Y2447" s="3266">
        <f t="shared" ref="Y2447:Z2447" si="4913">Y2388</f>
        <v>2698.5992000000001</v>
      </c>
      <c r="Z2447" s="3266">
        <f t="shared" si="4913"/>
        <v>2698.5992000000001</v>
      </c>
      <c r="AA2447" s="3266">
        <f t="shared" ref="AA2447" si="4914">AA2388</f>
        <v>2698.5992000000001</v>
      </c>
      <c r="AB2447" s="3326">
        <f t="shared" si="4909"/>
        <v>2248.8326666666667</v>
      </c>
      <c r="AC2447" s="3267">
        <f t="shared" si="4909"/>
        <v>2228.5942</v>
      </c>
      <c r="AD2447" s="3268">
        <f t="shared" si="4909"/>
        <v>0</v>
      </c>
      <c r="AE2447" s="3267">
        <f t="shared" si="4909"/>
        <v>0</v>
      </c>
      <c r="AF2447" s="3267">
        <f t="shared" si="4909"/>
        <v>-20.238466666666682</v>
      </c>
      <c r="AG2447" s="3267">
        <f t="shared" si="4909"/>
        <v>0</v>
      </c>
      <c r="AH2447" s="3269">
        <f t="shared" si="4909"/>
        <v>-55.804020000000001</v>
      </c>
      <c r="AI2447" s="3269">
        <f t="shared" si="4909"/>
        <v>2172.79018</v>
      </c>
      <c r="AJ2447" s="3270"/>
      <c r="AK2447" s="3066"/>
      <c r="AL2447" s="2563">
        <f t="shared" si="4840"/>
        <v>0</v>
      </c>
    </row>
    <row r="2448" spans="1:270" ht="15.95" customHeight="1" x14ac:dyDescent="0.25"/>
    <row r="2449" spans="3:14" ht="15.95" customHeight="1" x14ac:dyDescent="0.25">
      <c r="C2449" s="596"/>
      <c r="D2449" s="596"/>
      <c r="E2449" s="930"/>
      <c r="F2449" s="930"/>
      <c r="G2449" s="930"/>
      <c r="H2449" s="930"/>
      <c r="L2449" s="2533"/>
      <c r="M2449" s="2533"/>
      <c r="N2449" s="2533"/>
    </row>
  </sheetData>
  <autoFilter ref="A8:JJ2447"/>
  <sortState ref="C1945:R1947">
    <sortCondition ref="C1945:C1947"/>
  </sortState>
  <mergeCells count="26">
    <mergeCell ref="T5:T7"/>
    <mergeCell ref="R5:R7"/>
    <mergeCell ref="AE5:AE7"/>
    <mergeCell ref="AI5:AI7"/>
    <mergeCell ref="V5:V7"/>
    <mergeCell ref="W5:W7"/>
    <mergeCell ref="X5:X7"/>
    <mergeCell ref="Y5:Y7"/>
    <mergeCell ref="Z5:Z7"/>
    <mergeCell ref="AA5:AA7"/>
    <mergeCell ref="AJ5:AK5"/>
    <mergeCell ref="C1:AI2"/>
    <mergeCell ref="F5:I6"/>
    <mergeCell ref="J5:K6"/>
    <mergeCell ref="L5:O6"/>
    <mergeCell ref="P5:P7"/>
    <mergeCell ref="E5:E7"/>
    <mergeCell ref="Q5:Q7"/>
    <mergeCell ref="AB5:AB7"/>
    <mergeCell ref="AC5:AC7"/>
    <mergeCell ref="AF5:AF7"/>
    <mergeCell ref="AH5:AH7"/>
    <mergeCell ref="AD5:AD7"/>
    <mergeCell ref="U5:U7"/>
    <mergeCell ref="S5:S7"/>
    <mergeCell ref="AG5:AG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J184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B193" sqref="B193"/>
    </sheetView>
  </sheetViews>
  <sheetFormatPr defaultColWidth="9.140625" defaultRowHeight="15" x14ac:dyDescent="0.25"/>
  <cols>
    <col min="1" max="1" width="9.140625" style="362"/>
    <col min="2" max="2" width="42" style="362" customWidth="1"/>
    <col min="3" max="3" width="9.140625" style="362" hidden="1" customWidth="1"/>
    <col min="4" max="4" width="12.7109375" style="362" customWidth="1"/>
    <col min="5" max="5" width="14.140625" style="362" customWidth="1"/>
    <col min="6" max="6" width="12.85546875" style="362" customWidth="1"/>
    <col min="7" max="7" width="10.42578125" style="362" customWidth="1"/>
    <col min="8" max="8" width="10" style="362" hidden="1" customWidth="1" collapsed="1"/>
    <col min="9" max="9" width="11.42578125" style="362" hidden="1" customWidth="1"/>
    <col min="10" max="10" width="11.85546875" style="362" hidden="1" customWidth="1"/>
    <col min="11" max="11" width="12.28515625" style="362" hidden="1" customWidth="1"/>
    <col min="12" max="12" width="15.140625" style="362" hidden="1" customWidth="1"/>
    <col min="13" max="15" width="11.85546875" style="362" hidden="1" customWidth="1"/>
    <col min="16" max="24" width="16.85546875" style="362" hidden="1" customWidth="1"/>
    <col min="25" max="25" width="16.85546875" style="362" customWidth="1"/>
    <col min="26" max="26" width="15" style="362" customWidth="1"/>
    <col min="27" max="27" width="16.28515625" style="362" customWidth="1"/>
    <col min="28" max="32" width="11.85546875" style="362" customWidth="1"/>
    <col min="33" max="33" width="17.42578125" style="362" customWidth="1"/>
    <col min="34" max="34" width="15" style="362" hidden="1" customWidth="1"/>
    <col min="35" max="35" width="12.85546875" style="362" hidden="1" customWidth="1"/>
    <col min="36" max="36" width="17.42578125" style="362" customWidth="1"/>
    <col min="37" max="37" width="9.140625" style="362" customWidth="1"/>
    <col min="38" max="16384" width="9.140625" style="362"/>
  </cols>
  <sheetData>
    <row r="1" spans="1:35" s="3283" customFormat="1" ht="14.25" customHeight="1" x14ac:dyDescent="0.2">
      <c r="B1" s="387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2023 года</v>
      </c>
      <c r="C1" s="3872"/>
      <c r="D1" s="3872"/>
      <c r="E1" s="3872"/>
      <c r="F1" s="3872"/>
      <c r="G1" s="3872"/>
      <c r="H1" s="3872"/>
      <c r="I1" s="3872"/>
      <c r="J1" s="3872"/>
      <c r="K1" s="3872"/>
      <c r="L1" s="3872"/>
      <c r="M1" s="3872"/>
      <c r="N1" s="3872"/>
      <c r="O1" s="3872"/>
      <c r="P1" s="3872"/>
      <c r="Q1" s="3872"/>
      <c r="R1" s="3872"/>
      <c r="S1" s="3872"/>
      <c r="T1" s="3872"/>
      <c r="U1" s="3872"/>
      <c r="V1" s="3872"/>
      <c r="W1" s="3872"/>
      <c r="X1" s="3872"/>
      <c r="Y1" s="3872"/>
      <c r="Z1" s="3872"/>
      <c r="AA1" s="3872"/>
      <c r="AB1" s="3872"/>
      <c r="AC1" s="3872"/>
      <c r="AD1" s="3872"/>
      <c r="AE1" s="3872"/>
      <c r="AF1" s="3872"/>
      <c r="AG1" s="3872"/>
    </row>
    <row r="2" spans="1:35" ht="15" hidden="1" customHeight="1" x14ac:dyDescent="0.25">
      <c r="B2" s="2532">
        <v>10</v>
      </c>
      <c r="U2" s="362" t="s">
        <v>230</v>
      </c>
      <c r="V2" s="362" t="s">
        <v>230</v>
      </c>
      <c r="W2" s="362" t="s">
        <v>230</v>
      </c>
      <c r="X2" s="362" t="s">
        <v>230</v>
      </c>
      <c r="Y2" s="362" t="s">
        <v>230</v>
      </c>
    </row>
    <row r="3" spans="1:35" ht="15" customHeight="1" thickBot="1" x14ac:dyDescent="0.3">
      <c r="B3" s="2532"/>
    </row>
    <row r="4" spans="1:35" ht="58.5" customHeight="1" thickBot="1" x14ac:dyDescent="0.3">
      <c r="B4" s="1311" t="s">
        <v>3</v>
      </c>
      <c r="C4" s="3864" t="s">
        <v>145</v>
      </c>
      <c r="D4" s="3850" t="s">
        <v>141</v>
      </c>
      <c r="E4" s="3851"/>
      <c r="F4" s="3851"/>
      <c r="G4" s="3852"/>
      <c r="H4" s="3856" t="s">
        <v>502</v>
      </c>
      <c r="I4" s="3857"/>
      <c r="J4" s="3856" t="s">
        <v>503</v>
      </c>
      <c r="K4" s="3860"/>
      <c r="L4" s="3860"/>
      <c r="M4" s="3857"/>
      <c r="N4" s="3838" t="s">
        <v>146</v>
      </c>
      <c r="O4" s="3838" t="s">
        <v>147</v>
      </c>
      <c r="P4" s="3835" t="s">
        <v>555</v>
      </c>
      <c r="Q4" s="3835" t="s">
        <v>571</v>
      </c>
      <c r="R4" s="3835" t="s">
        <v>577</v>
      </c>
      <c r="S4" s="3835" t="s">
        <v>586</v>
      </c>
      <c r="T4" s="3835" t="s">
        <v>606</v>
      </c>
      <c r="U4" s="3835" t="s">
        <v>613</v>
      </c>
      <c r="V4" s="3835" t="s">
        <v>620</v>
      </c>
      <c r="W4" s="3835" t="s">
        <v>625</v>
      </c>
      <c r="X4" s="3835" t="s">
        <v>631</v>
      </c>
      <c r="Y4" s="3835" t="s">
        <v>641</v>
      </c>
      <c r="Z4" s="3832" t="s">
        <v>640</v>
      </c>
      <c r="AA4" s="3835" t="s">
        <v>139</v>
      </c>
      <c r="AB4" s="3841" t="s">
        <v>312</v>
      </c>
      <c r="AC4" s="3835" t="s">
        <v>313</v>
      </c>
      <c r="AD4" s="3835" t="s">
        <v>42</v>
      </c>
      <c r="AE4" s="3835" t="s">
        <v>306</v>
      </c>
      <c r="AF4" s="3835" t="s">
        <v>140</v>
      </c>
      <c r="AG4" s="3835" t="s">
        <v>229</v>
      </c>
      <c r="AH4" s="3846" t="s">
        <v>608</v>
      </c>
      <c r="AI4" s="3847"/>
    </row>
    <row r="5" spans="1:35" ht="15" customHeight="1" thickBot="1" x14ac:dyDescent="0.3">
      <c r="B5" s="1312"/>
      <c r="C5" s="3873"/>
      <c r="D5" s="3853"/>
      <c r="E5" s="3854"/>
      <c r="F5" s="3854"/>
      <c r="G5" s="3855"/>
      <c r="H5" s="3858"/>
      <c r="I5" s="3859"/>
      <c r="J5" s="3858"/>
      <c r="K5" s="3861"/>
      <c r="L5" s="3861"/>
      <c r="M5" s="3859"/>
      <c r="N5" s="3862"/>
      <c r="O5" s="3875"/>
      <c r="P5" s="3836"/>
      <c r="Q5" s="3836"/>
      <c r="R5" s="3836"/>
      <c r="S5" s="3836"/>
      <c r="T5" s="3836"/>
      <c r="U5" s="3836"/>
      <c r="V5" s="3836"/>
      <c r="W5" s="3836"/>
      <c r="X5" s="3836"/>
      <c r="Y5" s="3836"/>
      <c r="Z5" s="3833"/>
      <c r="AA5" s="3836"/>
      <c r="AB5" s="3842"/>
      <c r="AC5" s="3870"/>
      <c r="AD5" s="3836"/>
      <c r="AE5" s="3870"/>
      <c r="AF5" s="3836"/>
      <c r="AG5" s="3836"/>
      <c r="AH5" s="1313"/>
      <c r="AI5" s="1314"/>
    </row>
    <row r="6" spans="1:35" ht="66" customHeight="1" thickBot="1" x14ac:dyDescent="0.3">
      <c r="B6" s="1315" t="s">
        <v>4</v>
      </c>
      <c r="C6" s="3874"/>
      <c r="D6" s="330" t="s">
        <v>505</v>
      </c>
      <c r="E6" s="3281" t="str">
        <f>'1 уровень'!F8</f>
        <v>План 10 мес. 2023 г.</v>
      </c>
      <c r="F6" s="330" t="s">
        <v>142</v>
      </c>
      <c r="G6" s="330" t="s">
        <v>143</v>
      </c>
      <c r="H6" s="3281" t="s">
        <v>144</v>
      </c>
      <c r="I6" s="331" t="s">
        <v>142</v>
      </c>
      <c r="J6" s="330" t="s">
        <v>505</v>
      </c>
      <c r="K6" s="3281" t="str">
        <f>'1 уровень'!L8</f>
        <v>План 10 мес. 2023 г.</v>
      </c>
      <c r="L6" s="330" t="s">
        <v>142</v>
      </c>
      <c r="M6" s="330" t="s">
        <v>143</v>
      </c>
      <c r="N6" s="3863"/>
      <c r="O6" s="3876"/>
      <c r="P6" s="3837"/>
      <c r="Q6" s="3837"/>
      <c r="R6" s="3837"/>
      <c r="S6" s="3837"/>
      <c r="T6" s="3837"/>
      <c r="U6" s="3837"/>
      <c r="V6" s="3837"/>
      <c r="W6" s="3837"/>
      <c r="X6" s="3837"/>
      <c r="Y6" s="3837"/>
      <c r="Z6" s="3834"/>
      <c r="AA6" s="3837"/>
      <c r="AB6" s="3843"/>
      <c r="AC6" s="3871"/>
      <c r="AD6" s="3837"/>
      <c r="AE6" s="3871"/>
      <c r="AF6" s="3837"/>
      <c r="AG6" s="3837"/>
      <c r="AH6" s="1316" t="s">
        <v>367</v>
      </c>
      <c r="AI6" s="3677" t="s">
        <v>604</v>
      </c>
    </row>
    <row r="7" spans="1:35" s="5" customFormat="1" ht="15" customHeight="1" thickBot="1" x14ac:dyDescent="0.3">
      <c r="B7" s="15">
        <v>1</v>
      </c>
      <c r="C7" s="15">
        <v>2</v>
      </c>
      <c r="D7" s="332">
        <v>3</v>
      </c>
      <c r="E7" s="332">
        <v>4</v>
      </c>
      <c r="F7" s="332">
        <v>5</v>
      </c>
      <c r="G7" s="332">
        <v>6</v>
      </c>
      <c r="H7" s="331">
        <v>7</v>
      </c>
      <c r="I7" s="331">
        <v>8</v>
      </c>
      <c r="J7" s="331">
        <v>9</v>
      </c>
      <c r="K7" s="331">
        <v>10</v>
      </c>
      <c r="L7" s="331">
        <v>11</v>
      </c>
      <c r="M7" s="331">
        <v>12</v>
      </c>
      <c r="N7" s="331">
        <v>13</v>
      </c>
      <c r="O7" s="331">
        <v>14</v>
      </c>
      <c r="P7" s="333"/>
      <c r="Q7" s="333"/>
      <c r="R7" s="333"/>
      <c r="S7" s="333"/>
      <c r="T7" s="333"/>
      <c r="U7" s="333"/>
      <c r="V7" s="333"/>
      <c r="W7" s="333"/>
      <c r="X7" s="333"/>
      <c r="Y7" s="333"/>
      <c r="Z7" s="1065">
        <v>15</v>
      </c>
      <c r="AA7" s="333">
        <v>16</v>
      </c>
      <c r="AB7" s="989">
        <v>17</v>
      </c>
      <c r="AC7" s="333"/>
      <c r="AD7" s="333">
        <v>18</v>
      </c>
      <c r="AE7" s="333">
        <v>19</v>
      </c>
      <c r="AF7" s="333">
        <v>20</v>
      </c>
      <c r="AG7" s="333">
        <v>21</v>
      </c>
      <c r="AH7" s="1115"/>
      <c r="AI7" s="1065"/>
    </row>
    <row r="8" spans="1:35" x14ac:dyDescent="0.25">
      <c r="A8" s="362">
        <v>1</v>
      </c>
      <c r="B8" s="3284"/>
      <c r="C8" s="2082"/>
      <c r="D8" s="2082"/>
      <c r="E8" s="2082"/>
      <c r="F8" s="2082"/>
      <c r="G8" s="2082"/>
      <c r="H8" s="2082"/>
      <c r="I8" s="2082"/>
      <c r="J8" s="3045"/>
      <c r="K8" s="3045"/>
      <c r="L8" s="3045"/>
      <c r="M8" s="3045"/>
      <c r="N8" s="3045"/>
      <c r="O8" s="3045"/>
      <c r="P8" s="2082"/>
      <c r="Q8" s="2082"/>
      <c r="R8" s="2082"/>
      <c r="S8" s="2082"/>
      <c r="T8" s="2082"/>
      <c r="U8" s="2082"/>
      <c r="V8" s="2082"/>
      <c r="W8" s="2082"/>
      <c r="X8" s="2082"/>
      <c r="Y8" s="2082"/>
      <c r="Z8" s="3285"/>
      <c r="AA8" s="2082"/>
      <c r="AB8" s="3286"/>
      <c r="AC8" s="2082"/>
      <c r="AD8" s="2082"/>
      <c r="AE8" s="2082"/>
      <c r="AF8" s="2082"/>
      <c r="AG8" s="2082"/>
      <c r="AH8" s="3285"/>
      <c r="AI8" s="3285"/>
    </row>
    <row r="9" spans="1:35" ht="47.25" x14ac:dyDescent="0.25">
      <c r="A9" s="362">
        <v>1</v>
      </c>
      <c r="B9" s="2125" t="s">
        <v>454</v>
      </c>
      <c r="C9" s="2316"/>
      <c r="D9" s="2316"/>
      <c r="E9" s="2316"/>
      <c r="F9" s="2316"/>
      <c r="G9" s="2316"/>
      <c r="H9" s="2316"/>
      <c r="I9" s="2316"/>
      <c r="J9" s="2372"/>
      <c r="K9" s="2372"/>
      <c r="L9" s="2372"/>
      <c r="M9" s="2372"/>
      <c r="N9" s="2372"/>
      <c r="O9" s="2372"/>
      <c r="P9" s="2316"/>
      <c r="Q9" s="2316"/>
      <c r="R9" s="2316"/>
      <c r="S9" s="2316"/>
      <c r="T9" s="2316"/>
      <c r="U9" s="2316"/>
      <c r="V9" s="2316"/>
      <c r="W9" s="2316"/>
      <c r="X9" s="2316"/>
      <c r="Y9" s="2316"/>
      <c r="Z9" s="2373"/>
      <c r="AA9" s="2316"/>
      <c r="AB9" s="2550"/>
      <c r="AC9" s="2316"/>
      <c r="AD9" s="2316"/>
      <c r="AE9" s="2316"/>
      <c r="AF9" s="2316"/>
      <c r="AG9" s="2316"/>
      <c r="AH9" s="2373"/>
      <c r="AI9" s="2373"/>
    </row>
    <row r="10" spans="1:35" ht="15.75" x14ac:dyDescent="0.25">
      <c r="A10" s="362">
        <v>1</v>
      </c>
      <c r="B10" s="3727" t="s">
        <v>644</v>
      </c>
      <c r="C10" s="2316"/>
      <c r="D10" s="2316"/>
      <c r="E10" s="2316"/>
      <c r="F10" s="2316"/>
      <c r="G10" s="2316"/>
      <c r="H10" s="2316"/>
      <c r="I10" s="2316"/>
      <c r="J10" s="2372"/>
      <c r="K10" s="2372"/>
      <c r="L10" s="2372"/>
      <c r="M10" s="2372"/>
      <c r="N10" s="2372"/>
      <c r="O10" s="2372"/>
      <c r="P10" s="2316"/>
      <c r="Q10" s="2316"/>
      <c r="R10" s="2316"/>
      <c r="S10" s="2316"/>
      <c r="T10" s="2316"/>
      <c r="U10" s="2316"/>
      <c r="V10" s="2316"/>
      <c r="W10" s="2316"/>
      <c r="X10" s="2316"/>
      <c r="Y10" s="2316"/>
      <c r="Z10" s="2373"/>
      <c r="AA10" s="2316"/>
      <c r="AB10" s="2550"/>
      <c r="AC10" s="2316"/>
      <c r="AD10" s="2316"/>
      <c r="AE10" s="2316"/>
      <c r="AF10" s="2316"/>
      <c r="AG10" s="2316"/>
      <c r="AH10" s="2373"/>
      <c r="AI10" s="2373"/>
    </row>
    <row r="11" spans="1:35" s="2527" customFormat="1" x14ac:dyDescent="0.25">
      <c r="A11" s="362">
        <v>1</v>
      </c>
      <c r="B11" s="2233" t="s">
        <v>5</v>
      </c>
      <c r="C11" s="2233"/>
      <c r="D11" s="1508"/>
      <c r="E11" s="1508"/>
      <c r="F11" s="1508"/>
      <c r="G11" s="1508"/>
      <c r="H11" s="1508"/>
      <c r="I11" s="1508"/>
      <c r="J11" s="2235"/>
      <c r="K11" s="2235"/>
      <c r="L11" s="2235"/>
      <c r="M11" s="2235"/>
      <c r="N11" s="2235"/>
      <c r="O11" s="2235"/>
      <c r="P11" s="1508"/>
      <c r="Q11" s="1508"/>
      <c r="R11" s="1508"/>
      <c r="S11" s="1508"/>
      <c r="T11" s="1508"/>
      <c r="U11" s="1508"/>
      <c r="V11" s="1508"/>
      <c r="W11" s="1508"/>
      <c r="X11" s="1508"/>
      <c r="Y11" s="1508"/>
      <c r="Z11" s="1510"/>
      <c r="AA11" s="1508"/>
      <c r="AB11" s="2808"/>
      <c r="AC11" s="1508"/>
      <c r="AD11" s="1508"/>
      <c r="AE11" s="1508"/>
      <c r="AF11" s="1508"/>
      <c r="AG11" s="1508"/>
      <c r="AH11" s="1510"/>
      <c r="AI11" s="1510"/>
    </row>
    <row r="12" spans="1:35" s="2527" customFormat="1" x14ac:dyDescent="0.25">
      <c r="A12" s="362">
        <v>1</v>
      </c>
      <c r="B12" s="3" t="s">
        <v>611</v>
      </c>
      <c r="C12" s="327">
        <v>330</v>
      </c>
      <c r="D12" s="1046">
        <v>98</v>
      </c>
      <c r="E12" s="210">
        <f>D12</f>
        <v>98</v>
      </c>
      <c r="F12" s="210">
        <v>94</v>
      </c>
      <c r="G12" s="467">
        <f t="shared" ref="G12:G18" si="0">F12/E12*100</f>
        <v>95.918367346938766</v>
      </c>
      <c r="H12" s="545">
        <v>12</v>
      </c>
      <c r="I12" s="250">
        <f t="shared" ref="I12:I18" si="1">L12/F12</f>
        <v>12.138297872340425</v>
      </c>
      <c r="J12" s="251">
        <f t="shared" ref="J12:J17" si="2">ROUND(D12*H12,0)</f>
        <v>1176</v>
      </c>
      <c r="K12" s="251">
        <f>J12</f>
        <v>1176</v>
      </c>
      <c r="L12" s="2235">
        <v>1141</v>
      </c>
      <c r="M12" s="251">
        <f t="shared" ref="M12:M18" si="3">L12/K12*100</f>
        <v>97.023809523809518</v>
      </c>
      <c r="N12" s="251">
        <f t="shared" ref="N12:N17" si="4">ROUND(J12/C12,0)</f>
        <v>4</v>
      </c>
      <c r="O12" s="251">
        <f t="shared" ref="O12:O18" si="5">L12/$B$2*12/N12</f>
        <v>342.29999999999995</v>
      </c>
      <c r="P12" s="1508"/>
      <c r="Q12" s="1508"/>
      <c r="R12" s="1508"/>
      <c r="S12" s="1508"/>
      <c r="T12" s="1508"/>
      <c r="U12" s="1508"/>
      <c r="V12" s="1508"/>
      <c r="W12" s="1508"/>
      <c r="X12" s="1508"/>
      <c r="Y12" s="1508"/>
      <c r="Z12" s="1510"/>
      <c r="AA12" s="1508"/>
      <c r="AB12" s="2808"/>
      <c r="AC12" s="1508"/>
      <c r="AD12" s="1508"/>
      <c r="AE12" s="1508"/>
      <c r="AF12" s="1508"/>
      <c r="AG12" s="1508"/>
      <c r="AH12" s="1158"/>
      <c r="AI12" s="1510"/>
    </row>
    <row r="13" spans="1:35" s="2527" customFormat="1" x14ac:dyDescent="0.25">
      <c r="A13" s="362">
        <v>1</v>
      </c>
      <c r="B13" s="3" t="s">
        <v>24</v>
      </c>
      <c r="C13" s="327">
        <v>340</v>
      </c>
      <c r="D13" s="1046">
        <v>45</v>
      </c>
      <c r="E13" s="210">
        <f t="shared" ref="E13:E17" si="6">D13</f>
        <v>45</v>
      </c>
      <c r="F13" s="210">
        <v>59</v>
      </c>
      <c r="G13" s="467">
        <f t="shared" si="0"/>
        <v>131.11111111111111</v>
      </c>
      <c r="H13" s="545">
        <v>10</v>
      </c>
      <c r="I13" s="250">
        <f t="shared" si="1"/>
        <v>6.1864406779661021</v>
      </c>
      <c r="J13" s="251">
        <f t="shared" si="2"/>
        <v>450</v>
      </c>
      <c r="K13" s="251">
        <f t="shared" ref="K13:K17" si="7">J13</f>
        <v>450</v>
      </c>
      <c r="L13" s="2235">
        <v>365</v>
      </c>
      <c r="M13" s="251">
        <f t="shared" si="3"/>
        <v>81.111111111111114</v>
      </c>
      <c r="N13" s="251">
        <f t="shared" si="4"/>
        <v>1</v>
      </c>
      <c r="O13" s="251">
        <f t="shared" si="5"/>
        <v>438</v>
      </c>
      <c r="P13" s="1508"/>
      <c r="Q13" s="1508"/>
      <c r="R13" s="1508"/>
      <c r="S13" s="1508"/>
      <c r="T13" s="1508"/>
      <c r="U13" s="1508"/>
      <c r="V13" s="1508"/>
      <c r="W13" s="1508"/>
      <c r="X13" s="1508"/>
      <c r="Y13" s="1508"/>
      <c r="Z13" s="1510"/>
      <c r="AA13" s="1508"/>
      <c r="AB13" s="2808"/>
      <c r="AC13" s="1508"/>
      <c r="AD13" s="1508"/>
      <c r="AE13" s="1508"/>
      <c r="AF13" s="1508"/>
      <c r="AG13" s="1508"/>
      <c r="AH13" s="1158"/>
      <c r="AI13" s="1510"/>
    </row>
    <row r="14" spans="1:35" s="2527" customFormat="1" x14ac:dyDescent="0.25">
      <c r="A14" s="362">
        <v>1</v>
      </c>
      <c r="B14" s="3" t="s">
        <v>25</v>
      </c>
      <c r="C14" s="327">
        <v>300</v>
      </c>
      <c r="D14" s="1046">
        <v>15</v>
      </c>
      <c r="E14" s="210">
        <f t="shared" si="6"/>
        <v>15</v>
      </c>
      <c r="F14" s="210">
        <v>20</v>
      </c>
      <c r="G14" s="467">
        <f t="shared" si="0"/>
        <v>133.33333333333331</v>
      </c>
      <c r="H14" s="545">
        <v>10</v>
      </c>
      <c r="I14" s="250">
        <f t="shared" si="1"/>
        <v>7.6</v>
      </c>
      <c r="J14" s="251">
        <f t="shared" si="2"/>
        <v>150</v>
      </c>
      <c r="K14" s="251">
        <f t="shared" si="7"/>
        <v>150</v>
      </c>
      <c r="L14" s="2235">
        <v>152</v>
      </c>
      <c r="M14" s="251">
        <f t="shared" si="3"/>
        <v>101.33333333333334</v>
      </c>
      <c r="N14" s="251">
        <f t="shared" si="4"/>
        <v>1</v>
      </c>
      <c r="O14" s="251">
        <f t="shared" si="5"/>
        <v>182.39999999999998</v>
      </c>
      <c r="P14" s="1508"/>
      <c r="Q14" s="1508"/>
      <c r="R14" s="1508"/>
      <c r="S14" s="1508"/>
      <c r="T14" s="1508"/>
      <c r="U14" s="1508"/>
      <c r="V14" s="1508"/>
      <c r="W14" s="1508"/>
      <c r="X14" s="1508"/>
      <c r="Y14" s="1508"/>
      <c r="Z14" s="1510"/>
      <c r="AA14" s="1508"/>
      <c r="AB14" s="2808"/>
      <c r="AC14" s="1508"/>
      <c r="AD14" s="1508"/>
      <c r="AE14" s="1508"/>
      <c r="AF14" s="1508"/>
      <c r="AG14" s="1508"/>
      <c r="AH14" s="1158"/>
      <c r="AI14" s="1510"/>
    </row>
    <row r="15" spans="1:35" s="2527" customFormat="1" x14ac:dyDescent="0.25">
      <c r="A15" s="362">
        <v>1</v>
      </c>
      <c r="B15" s="3" t="s">
        <v>65</v>
      </c>
      <c r="C15" s="327">
        <v>320</v>
      </c>
      <c r="D15" s="1046">
        <v>150</v>
      </c>
      <c r="E15" s="210">
        <f t="shared" si="6"/>
        <v>150</v>
      </c>
      <c r="F15" s="210">
        <v>173</v>
      </c>
      <c r="G15" s="467">
        <f t="shared" si="0"/>
        <v>115.33333333333333</v>
      </c>
      <c r="H15" s="545">
        <v>9</v>
      </c>
      <c r="I15" s="250">
        <f t="shared" si="1"/>
        <v>8.1502890173410396</v>
      </c>
      <c r="J15" s="251">
        <f t="shared" si="2"/>
        <v>1350</v>
      </c>
      <c r="K15" s="251">
        <f t="shared" si="7"/>
        <v>1350</v>
      </c>
      <c r="L15" s="2235">
        <v>1410</v>
      </c>
      <c r="M15" s="251">
        <f t="shared" si="3"/>
        <v>104.44444444444446</v>
      </c>
      <c r="N15" s="251">
        <f t="shared" si="4"/>
        <v>4</v>
      </c>
      <c r="O15" s="251">
        <f t="shared" si="5"/>
        <v>423</v>
      </c>
      <c r="P15" s="1508"/>
      <c r="Q15" s="1508"/>
      <c r="R15" s="1508"/>
      <c r="S15" s="1508"/>
      <c r="T15" s="1508"/>
      <c r="U15" s="1508"/>
      <c r="V15" s="1508"/>
      <c r="W15" s="1508"/>
      <c r="X15" s="1508"/>
      <c r="Y15" s="1508"/>
      <c r="Z15" s="1510"/>
      <c r="AA15" s="1508"/>
      <c r="AB15" s="2808"/>
      <c r="AC15" s="1508"/>
      <c r="AD15" s="1508"/>
      <c r="AE15" s="1508"/>
      <c r="AF15" s="1508"/>
      <c r="AG15" s="1508"/>
      <c r="AH15" s="1158"/>
      <c r="AI15" s="1510"/>
    </row>
    <row r="16" spans="1:35" s="2527" customFormat="1" x14ac:dyDescent="0.25">
      <c r="A16" s="362">
        <v>1</v>
      </c>
      <c r="B16" s="3" t="s">
        <v>10</v>
      </c>
      <c r="C16" s="327">
        <v>340</v>
      </c>
      <c r="D16" s="1046">
        <v>213</v>
      </c>
      <c r="E16" s="210">
        <f t="shared" si="6"/>
        <v>213</v>
      </c>
      <c r="F16" s="210">
        <v>195</v>
      </c>
      <c r="G16" s="467">
        <f t="shared" si="0"/>
        <v>91.549295774647888</v>
      </c>
      <c r="H16" s="545">
        <v>8</v>
      </c>
      <c r="I16" s="250">
        <f t="shared" si="1"/>
        <v>8.3179487179487186</v>
      </c>
      <c r="J16" s="251">
        <f t="shared" si="2"/>
        <v>1704</v>
      </c>
      <c r="K16" s="251">
        <f t="shared" si="7"/>
        <v>1704</v>
      </c>
      <c r="L16" s="2235">
        <v>1622</v>
      </c>
      <c r="M16" s="251">
        <f t="shared" si="3"/>
        <v>95.187793427230048</v>
      </c>
      <c r="N16" s="251">
        <f t="shared" si="4"/>
        <v>5</v>
      </c>
      <c r="O16" s="251">
        <f t="shared" si="5"/>
        <v>389.28</v>
      </c>
      <c r="P16" s="1508"/>
      <c r="Q16" s="1508"/>
      <c r="R16" s="1508"/>
      <c r="S16" s="1508"/>
      <c r="T16" s="1508"/>
      <c r="U16" s="1508"/>
      <c r="V16" s="1508"/>
      <c r="W16" s="1508"/>
      <c r="X16" s="1508"/>
      <c r="Y16" s="1508"/>
      <c r="Z16" s="3287"/>
      <c r="AA16" s="1508"/>
      <c r="AB16" s="2808"/>
      <c r="AC16" s="1508"/>
      <c r="AD16" s="1508"/>
      <c r="AE16" s="1508"/>
      <c r="AF16" s="1508"/>
      <c r="AG16" s="1508"/>
      <c r="AH16" s="1158"/>
      <c r="AI16" s="1510"/>
    </row>
    <row r="17" spans="1:35" s="2527" customFormat="1" x14ac:dyDescent="0.25">
      <c r="A17" s="362">
        <v>1</v>
      </c>
      <c r="B17" s="3" t="s">
        <v>6</v>
      </c>
      <c r="C17" s="327">
        <v>340</v>
      </c>
      <c r="D17" s="1046">
        <v>129</v>
      </c>
      <c r="E17" s="210">
        <f t="shared" si="6"/>
        <v>129</v>
      </c>
      <c r="F17" s="210">
        <v>141</v>
      </c>
      <c r="G17" s="467">
        <f t="shared" si="0"/>
        <v>109.30232558139534</v>
      </c>
      <c r="H17" s="545">
        <v>7</v>
      </c>
      <c r="I17" s="250">
        <f t="shared" si="1"/>
        <v>9.1702127659574462</v>
      </c>
      <c r="J17" s="251">
        <f t="shared" si="2"/>
        <v>903</v>
      </c>
      <c r="K17" s="251">
        <f t="shared" si="7"/>
        <v>903</v>
      </c>
      <c r="L17" s="2235">
        <v>1293</v>
      </c>
      <c r="M17" s="251">
        <f>L17/K17*100</f>
        <v>143.1893687707641</v>
      </c>
      <c r="N17" s="251">
        <f t="shared" si="4"/>
        <v>3</v>
      </c>
      <c r="O17" s="251">
        <f>L17/$B$2*12/N17</f>
        <v>517.20000000000005</v>
      </c>
      <c r="P17" s="1508"/>
      <c r="Q17" s="1508"/>
      <c r="R17" s="1508"/>
      <c r="S17" s="1508"/>
      <c r="T17" s="1508"/>
      <c r="U17" s="1508"/>
      <c r="V17" s="1508"/>
      <c r="W17" s="1508"/>
      <c r="X17" s="1508"/>
      <c r="Y17" s="1508"/>
      <c r="Z17" s="3287"/>
      <c r="AA17" s="1508"/>
      <c r="AB17" s="2808"/>
      <c r="AC17" s="1508"/>
      <c r="AD17" s="1508"/>
      <c r="AE17" s="1508"/>
      <c r="AF17" s="1508"/>
      <c r="AG17" s="1508"/>
      <c r="AH17" s="1158">
        <f>SUM(AH11:AH16)</f>
        <v>0</v>
      </c>
      <c r="AI17" s="1510"/>
    </row>
    <row r="18" spans="1:35" s="234" customFormat="1" ht="29.25" x14ac:dyDescent="0.25">
      <c r="A18" s="362">
        <v>1</v>
      </c>
      <c r="B18" s="1593" t="s">
        <v>7</v>
      </c>
      <c r="C18" s="1593"/>
      <c r="D18" s="2810">
        <f>SUM(D12:D17)</f>
        <v>650</v>
      </c>
      <c r="E18" s="2810">
        <f>SUM(E12:E17)</f>
        <v>650</v>
      </c>
      <c r="F18" s="2810">
        <f>SUM(F12:F17)</f>
        <v>682</v>
      </c>
      <c r="G18" s="786">
        <f t="shared" si="0"/>
        <v>104.92307692307692</v>
      </c>
      <c r="H18" s="2258">
        <f>IF(D18=0,0,J18/D18)</f>
        <v>8.82</v>
      </c>
      <c r="I18" s="340">
        <f t="shared" si="1"/>
        <v>8.7727272727272734</v>
      </c>
      <c r="J18" s="2810">
        <f>SUM(J12:J17)</f>
        <v>5733</v>
      </c>
      <c r="K18" s="2810">
        <f>SUM(K12:K17)</f>
        <v>5733</v>
      </c>
      <c r="L18" s="2810">
        <f>SUM(L12:L17)</f>
        <v>5983</v>
      </c>
      <c r="M18" s="1362">
        <f t="shared" si="3"/>
        <v>104.36071864643293</v>
      </c>
      <c r="N18" s="2810">
        <f>SUM(N12:N17)</f>
        <v>18</v>
      </c>
      <c r="O18" s="1362">
        <f t="shared" si="5"/>
        <v>398.86666666666662</v>
      </c>
      <c r="P18" s="2811">
        <v>40184.653242624598</v>
      </c>
      <c r="Q18" s="2811">
        <v>40184.653242624598</v>
      </c>
      <c r="R18" s="2811">
        <v>40184.653242624598</v>
      </c>
      <c r="S18" s="2811">
        <v>40184.653242624598</v>
      </c>
      <c r="T18" s="2811">
        <v>40184.653242624598</v>
      </c>
      <c r="U18" s="2811">
        <v>40184.653242624598</v>
      </c>
      <c r="V18" s="2811">
        <v>40184.653242624598</v>
      </c>
      <c r="W18" s="2811">
        <v>40184.653242624598</v>
      </c>
      <c r="X18" s="2811">
        <v>40184.653242624598</v>
      </c>
      <c r="Y18" s="2811">
        <v>30138.0917947372</v>
      </c>
      <c r="Z18" s="3726">
        <f>Y18</f>
        <v>30138.0917947372</v>
      </c>
      <c r="AA18" s="2811">
        <f>AG18-AF18-AC18</f>
        <v>31427.284389999993</v>
      </c>
      <c r="AB18" s="3051"/>
      <c r="AC18" s="2811">
        <v>-5.6867999999999999</v>
      </c>
      <c r="AD18" s="2811">
        <f>AA18-Z18</f>
        <v>1289.1925952627935</v>
      </c>
      <c r="AE18" s="2811"/>
      <c r="AF18" s="2811">
        <v>-263.31284999999997</v>
      </c>
      <c r="AG18" s="2811">
        <v>31158.284739999996</v>
      </c>
      <c r="AH18" s="2812"/>
      <c r="AI18" s="2895"/>
    </row>
    <row r="19" spans="1:35" s="2527" customFormat="1" x14ac:dyDescent="0.25">
      <c r="A19" s="362">
        <v>1</v>
      </c>
      <c r="B19" s="2138" t="s">
        <v>14</v>
      </c>
      <c r="C19" s="2813"/>
      <c r="D19" s="2810"/>
      <c r="E19" s="2810"/>
      <c r="F19" s="2810"/>
      <c r="G19" s="2810"/>
      <c r="H19" s="2814"/>
      <c r="I19" s="2814"/>
      <c r="J19" s="2810"/>
      <c r="K19" s="2810"/>
      <c r="L19" s="2810"/>
      <c r="M19" s="2810"/>
      <c r="N19" s="2810"/>
      <c r="O19" s="2810"/>
      <c r="P19" s="2677"/>
      <c r="Q19" s="2677"/>
      <c r="R19" s="2677"/>
      <c r="S19" s="2677"/>
      <c r="T19" s="2677"/>
      <c r="U19" s="2677"/>
      <c r="V19" s="2677"/>
      <c r="W19" s="2677"/>
      <c r="X19" s="2677"/>
      <c r="Y19" s="2677"/>
      <c r="Z19" s="3027"/>
      <c r="AA19" s="2677"/>
      <c r="AB19" s="3026"/>
      <c r="AC19" s="2677"/>
      <c r="AD19" s="2677"/>
      <c r="AE19" s="2677"/>
      <c r="AF19" s="2677"/>
      <c r="AG19" s="2677"/>
      <c r="AH19" s="2812"/>
      <c r="AI19" s="3027"/>
    </row>
    <row r="20" spans="1:35" s="2527" customFormat="1" x14ac:dyDescent="0.25">
      <c r="A20" s="362">
        <v>1</v>
      </c>
      <c r="B20" s="650" t="s">
        <v>283</v>
      </c>
      <c r="C20" s="1906"/>
      <c r="D20" s="709"/>
      <c r="E20" s="709"/>
      <c r="F20" s="709"/>
      <c r="G20" s="709"/>
      <c r="H20" s="1034"/>
      <c r="I20" s="1034"/>
      <c r="J20" s="1715"/>
      <c r="K20" s="1715"/>
      <c r="L20" s="1715"/>
      <c r="M20" s="1715"/>
      <c r="N20" s="1715"/>
      <c r="O20" s="1715"/>
      <c r="P20" s="545">
        <v>45628.140340000005</v>
      </c>
      <c r="Q20" s="545">
        <v>45628.140340000005</v>
      </c>
      <c r="R20" s="545">
        <v>45628.140340000005</v>
      </c>
      <c r="S20" s="545">
        <v>45628.140340000005</v>
      </c>
      <c r="T20" s="545">
        <v>45628.140340000005</v>
      </c>
      <c r="U20" s="545">
        <v>45628.140340000005</v>
      </c>
      <c r="V20" s="545">
        <v>45628.140340000005</v>
      </c>
      <c r="W20" s="545">
        <v>46925.714810000005</v>
      </c>
      <c r="X20" s="545">
        <v>46925.714810000005</v>
      </c>
      <c r="Y20" s="545">
        <v>35040.965734800004</v>
      </c>
      <c r="Z20" s="3714">
        <f>Y20</f>
        <v>35040.965734800004</v>
      </c>
      <c r="AA20" s="545">
        <f t="shared" ref="AA20:AA21" si="8">AG20-AF20-AC20</f>
        <v>34666.328200000004</v>
      </c>
      <c r="AB20" s="1371"/>
      <c r="AC20" s="545">
        <v>-28.271999999999998</v>
      </c>
      <c r="AD20" s="545">
        <f t="shared" ref="AD20:AD21" si="9">AA20-Z20</f>
        <v>-374.63753480000014</v>
      </c>
      <c r="AE20" s="545"/>
      <c r="AF20" s="545">
        <v>-3.9931000000000001</v>
      </c>
      <c r="AG20" s="545">
        <v>34634.063100000007</v>
      </c>
      <c r="AH20" s="1130"/>
      <c r="AI20" s="1134"/>
    </row>
    <row r="21" spans="1:35" s="2527" customFormat="1" x14ac:dyDescent="0.25">
      <c r="A21" s="362">
        <v>1</v>
      </c>
      <c r="B21" s="650" t="s">
        <v>302</v>
      </c>
      <c r="C21" s="1906"/>
      <c r="D21" s="709"/>
      <c r="E21" s="709"/>
      <c r="F21" s="709"/>
      <c r="G21" s="709"/>
      <c r="H21" s="1034"/>
      <c r="I21" s="1034"/>
      <c r="J21" s="1715"/>
      <c r="K21" s="1715"/>
      <c r="L21" s="1715"/>
      <c r="M21" s="1715"/>
      <c r="N21" s="1715"/>
      <c r="O21" s="1715"/>
      <c r="P21" s="545">
        <v>4975.0853999999999</v>
      </c>
      <c r="Q21" s="545">
        <v>4975.0853999999999</v>
      </c>
      <c r="R21" s="545">
        <v>4975.0853999999999</v>
      </c>
      <c r="S21" s="545">
        <v>4975.0853999999999</v>
      </c>
      <c r="T21" s="545">
        <v>4975.0853999999999</v>
      </c>
      <c r="U21" s="545">
        <v>4975.0853999999999</v>
      </c>
      <c r="V21" s="545">
        <v>4975.0853999999999</v>
      </c>
      <c r="W21" s="545">
        <v>4975.0853999999999</v>
      </c>
      <c r="X21" s="545">
        <v>4975.0853999999999</v>
      </c>
      <c r="Y21" s="545">
        <v>3731.3140500000009</v>
      </c>
      <c r="Z21" s="3726">
        <f>Y21</f>
        <v>3731.3140500000009</v>
      </c>
      <c r="AA21" s="545">
        <f t="shared" si="8"/>
        <v>3731.3140500000009</v>
      </c>
      <c r="AB21" s="1371"/>
      <c r="AC21" s="545"/>
      <c r="AD21" s="545">
        <f t="shared" si="9"/>
        <v>0</v>
      </c>
      <c r="AE21" s="545"/>
      <c r="AF21" s="545">
        <v>0</v>
      </c>
      <c r="AG21" s="545">
        <v>3731.3140500000009</v>
      </c>
      <c r="AH21" s="1130">
        <f>AH23+AH24+AH25+AH26+AH28</f>
        <v>0</v>
      </c>
      <c r="AI21" s="1134"/>
    </row>
    <row r="22" spans="1:35" s="2527" customFormat="1" ht="29.25" x14ac:dyDescent="0.25">
      <c r="A22" s="362">
        <v>1</v>
      </c>
      <c r="B22" s="2522" t="s">
        <v>284</v>
      </c>
      <c r="C22" s="4"/>
      <c r="D22" s="748">
        <f>D24+D25+D26+D27</f>
        <v>3413</v>
      </c>
      <c r="E22" s="748">
        <f t="shared" ref="E22:F22" si="10">E24+E25+E26+E27</f>
        <v>3413</v>
      </c>
      <c r="F22" s="748">
        <f t="shared" si="10"/>
        <v>1638</v>
      </c>
      <c r="G22" s="320">
        <f>F22/E22*100</f>
        <v>47.992968063287428</v>
      </c>
      <c r="H22" s="1754"/>
      <c r="I22" s="1754"/>
      <c r="J22" s="208"/>
      <c r="K22" s="208"/>
      <c r="L22" s="208"/>
      <c r="M22" s="208"/>
      <c r="N22" s="208"/>
      <c r="O22" s="208"/>
      <c r="P22" s="490"/>
      <c r="Q22" s="490"/>
      <c r="R22" s="490"/>
      <c r="S22" s="490"/>
      <c r="T22" s="490"/>
      <c r="U22" s="490"/>
      <c r="V22" s="490"/>
      <c r="W22" s="490"/>
      <c r="X22" s="490"/>
      <c r="Y22" s="490"/>
      <c r="Z22" s="1203"/>
      <c r="AA22" s="490"/>
      <c r="AB22" s="986"/>
      <c r="AC22" s="490"/>
      <c r="AD22" s="490"/>
      <c r="AE22" s="490"/>
      <c r="AF22" s="490"/>
      <c r="AG22" s="490"/>
      <c r="AH22" s="1142"/>
      <c r="AI22" s="1203"/>
    </row>
    <row r="23" spans="1:35" s="2527" customFormat="1" ht="30" x14ac:dyDescent="0.25">
      <c r="A23" s="362">
        <v>1</v>
      </c>
      <c r="B23" s="460" t="s">
        <v>200</v>
      </c>
      <c r="C23" s="4"/>
      <c r="D23" s="749"/>
      <c r="E23" s="210"/>
      <c r="F23" s="320"/>
      <c r="G23" s="320"/>
      <c r="H23" s="1754"/>
      <c r="I23" s="1754"/>
      <c r="J23" s="208"/>
      <c r="K23" s="208"/>
      <c r="L23" s="208"/>
      <c r="M23" s="208"/>
      <c r="N23" s="208"/>
      <c r="O23" s="208"/>
      <c r="P23" s="490"/>
      <c r="Q23" s="490"/>
      <c r="R23" s="490"/>
      <c r="S23" s="490"/>
      <c r="T23" s="490"/>
      <c r="U23" s="490"/>
      <c r="V23" s="490"/>
      <c r="W23" s="490"/>
      <c r="X23" s="490"/>
      <c r="Y23" s="490"/>
      <c r="Z23" s="1203"/>
      <c r="AA23" s="490" t="s">
        <v>230</v>
      </c>
      <c r="AB23" s="986"/>
      <c r="AC23" s="490"/>
      <c r="AD23" s="490"/>
      <c r="AE23" s="490"/>
      <c r="AF23" s="490"/>
      <c r="AG23" s="490"/>
      <c r="AH23" s="1142"/>
      <c r="AI23" s="1203"/>
    </row>
    <row r="24" spans="1:35" s="2527" customFormat="1" ht="30" x14ac:dyDescent="0.25">
      <c r="A24" s="362">
        <v>1</v>
      </c>
      <c r="B24" s="460" t="s">
        <v>519</v>
      </c>
      <c r="C24" s="4"/>
      <c r="D24" s="749">
        <v>1875</v>
      </c>
      <c r="E24" s="210">
        <f>D24</f>
        <v>1875</v>
      </c>
      <c r="F24" s="320">
        <v>891</v>
      </c>
      <c r="G24" s="320">
        <f>F24/E24*100</f>
        <v>47.52</v>
      </c>
      <c r="H24" s="1754"/>
      <c r="I24" s="1754"/>
      <c r="J24" s="208"/>
      <c r="K24" s="208"/>
      <c r="L24" s="208"/>
      <c r="M24" s="208"/>
      <c r="N24" s="208"/>
      <c r="O24" s="208"/>
      <c r="P24" s="490"/>
      <c r="Q24" s="490"/>
      <c r="R24" s="490"/>
      <c r="S24" s="490"/>
      <c r="T24" s="490"/>
      <c r="U24" s="490"/>
      <c r="V24" s="490"/>
      <c r="W24" s="490"/>
      <c r="X24" s="490"/>
      <c r="Y24" s="490"/>
      <c r="Z24" s="1203"/>
      <c r="AA24" s="490"/>
      <c r="AB24" s="986"/>
      <c r="AC24" s="490"/>
      <c r="AD24" s="490"/>
      <c r="AE24" s="490"/>
      <c r="AF24" s="490"/>
      <c r="AG24" s="490"/>
      <c r="AH24" s="1142"/>
      <c r="AI24" s="1203"/>
    </row>
    <row r="25" spans="1:35" s="2527" customFormat="1" ht="60" x14ac:dyDescent="0.25">
      <c r="A25" s="362">
        <v>1</v>
      </c>
      <c r="B25" s="652" t="s">
        <v>520</v>
      </c>
      <c r="C25" s="4"/>
      <c r="D25" s="749">
        <v>750</v>
      </c>
      <c r="E25" s="210">
        <f t="shared" ref="E25:E32" si="11">D25</f>
        <v>750</v>
      </c>
      <c r="F25" s="320">
        <v>118</v>
      </c>
      <c r="G25" s="320">
        <f t="shared" ref="G25:G36" si="12">F25/E25*100</f>
        <v>15.733333333333333</v>
      </c>
      <c r="H25" s="1754"/>
      <c r="I25" s="1754"/>
      <c r="J25" s="208"/>
      <c r="K25" s="208"/>
      <c r="L25" s="208"/>
      <c r="M25" s="208"/>
      <c r="N25" s="208"/>
      <c r="O25" s="208"/>
      <c r="P25" s="490"/>
      <c r="Q25" s="490"/>
      <c r="R25" s="490"/>
      <c r="S25" s="490"/>
      <c r="T25" s="490"/>
      <c r="U25" s="490"/>
      <c r="V25" s="490"/>
      <c r="W25" s="490"/>
      <c r="X25" s="490"/>
      <c r="Y25" s="490"/>
      <c r="Z25" s="1203"/>
      <c r="AA25" s="490"/>
      <c r="AB25" s="986"/>
      <c r="AC25" s="490"/>
      <c r="AD25" s="490"/>
      <c r="AE25" s="490"/>
      <c r="AF25" s="490"/>
      <c r="AG25" s="490"/>
      <c r="AH25" s="1142"/>
      <c r="AI25" s="1203"/>
    </row>
    <row r="26" spans="1:35" s="2527" customFormat="1" ht="45" x14ac:dyDescent="0.25">
      <c r="A26" s="362">
        <v>1</v>
      </c>
      <c r="B26" s="461" t="s">
        <v>521</v>
      </c>
      <c r="C26" s="4"/>
      <c r="D26" s="749">
        <v>750</v>
      </c>
      <c r="E26" s="210">
        <f t="shared" si="11"/>
        <v>750</v>
      </c>
      <c r="F26" s="320">
        <v>629</v>
      </c>
      <c r="G26" s="320">
        <f t="shared" si="12"/>
        <v>83.866666666666674</v>
      </c>
      <c r="H26" s="1754"/>
      <c r="I26" s="1754"/>
      <c r="J26" s="208"/>
      <c r="K26" s="208"/>
      <c r="L26" s="208"/>
      <c r="M26" s="208"/>
      <c r="N26" s="208"/>
      <c r="O26" s="208"/>
      <c r="P26" s="490"/>
      <c r="Q26" s="490"/>
      <c r="R26" s="490"/>
      <c r="S26" s="490"/>
      <c r="T26" s="490"/>
      <c r="U26" s="490"/>
      <c r="V26" s="490"/>
      <c r="W26" s="490"/>
      <c r="X26" s="490"/>
      <c r="Y26" s="490"/>
      <c r="Z26" s="1203"/>
      <c r="AA26" s="490"/>
      <c r="AB26" s="986"/>
      <c r="AC26" s="490"/>
      <c r="AD26" s="490"/>
      <c r="AE26" s="490"/>
      <c r="AF26" s="490"/>
      <c r="AG26" s="490"/>
      <c r="AH26" s="1142"/>
      <c r="AI26" s="1203"/>
    </row>
    <row r="27" spans="1:35" s="2527" customFormat="1" ht="90" x14ac:dyDescent="0.25">
      <c r="A27" s="362">
        <v>1</v>
      </c>
      <c r="B27" s="461" t="s">
        <v>522</v>
      </c>
      <c r="C27" s="4"/>
      <c r="D27" s="749">
        <v>38</v>
      </c>
      <c r="E27" s="210">
        <f t="shared" si="11"/>
        <v>38</v>
      </c>
      <c r="F27" s="320">
        <v>0</v>
      </c>
      <c r="G27" s="320">
        <f t="shared" si="12"/>
        <v>0</v>
      </c>
      <c r="H27" s="1754"/>
      <c r="I27" s="1754"/>
      <c r="J27" s="208"/>
      <c r="K27" s="208"/>
      <c r="L27" s="208"/>
      <c r="M27" s="208"/>
      <c r="N27" s="208"/>
      <c r="O27" s="208"/>
      <c r="P27" s="490"/>
      <c r="Q27" s="490"/>
      <c r="R27" s="490"/>
      <c r="S27" s="490"/>
      <c r="T27" s="490"/>
      <c r="U27" s="490"/>
      <c r="V27" s="490"/>
      <c r="W27" s="490"/>
      <c r="X27" s="490"/>
      <c r="Y27" s="490"/>
      <c r="Z27" s="1203"/>
      <c r="AA27" s="490"/>
      <c r="AB27" s="986"/>
      <c r="AC27" s="490"/>
      <c r="AD27" s="490"/>
      <c r="AE27" s="490"/>
      <c r="AF27" s="490"/>
      <c r="AG27" s="490"/>
      <c r="AH27" s="1142"/>
      <c r="AI27" s="1203"/>
    </row>
    <row r="28" spans="1:35" s="2527" customFormat="1" ht="29.25" x14ac:dyDescent="0.25">
      <c r="A28" s="362">
        <v>1</v>
      </c>
      <c r="B28" s="2522" t="s">
        <v>133</v>
      </c>
      <c r="C28" s="706"/>
      <c r="D28" s="748">
        <f>D29+D30+D31</f>
        <v>2714</v>
      </c>
      <c r="E28" s="709">
        <f t="shared" si="11"/>
        <v>2714</v>
      </c>
      <c r="F28" s="939">
        <f t="shared" ref="F28" si="13">F29+F30+F31</f>
        <v>2798</v>
      </c>
      <c r="G28" s="939">
        <f t="shared" si="12"/>
        <v>103.09506263817244</v>
      </c>
      <c r="H28" s="1754"/>
      <c r="I28" s="1754"/>
      <c r="J28" s="208"/>
      <c r="K28" s="208"/>
      <c r="L28" s="208"/>
      <c r="M28" s="208"/>
      <c r="N28" s="208"/>
      <c r="O28" s="208"/>
      <c r="P28" s="490"/>
      <c r="Q28" s="490"/>
      <c r="R28" s="490"/>
      <c r="S28" s="490"/>
      <c r="T28" s="490"/>
      <c r="U28" s="490"/>
      <c r="V28" s="490"/>
      <c r="W28" s="490"/>
      <c r="X28" s="490"/>
      <c r="Y28" s="490"/>
      <c r="Z28" s="1203"/>
      <c r="AA28" s="490"/>
      <c r="AB28" s="986"/>
      <c r="AC28" s="490"/>
      <c r="AD28" s="490"/>
      <c r="AE28" s="490"/>
      <c r="AF28" s="490"/>
      <c r="AG28" s="490"/>
      <c r="AH28" s="1142"/>
      <c r="AI28" s="1203"/>
    </row>
    <row r="29" spans="1:35" s="2527" customFormat="1" x14ac:dyDescent="0.25">
      <c r="A29" s="362">
        <v>1</v>
      </c>
      <c r="B29" s="4" t="s">
        <v>232</v>
      </c>
      <c r="C29" s="4"/>
      <c r="D29" s="749">
        <v>2549</v>
      </c>
      <c r="E29" s="210">
        <f t="shared" si="11"/>
        <v>2549</v>
      </c>
      <c r="F29" s="320">
        <v>2798</v>
      </c>
      <c r="G29" s="320">
        <f t="shared" si="12"/>
        <v>109.7685366810514</v>
      </c>
      <c r="H29" s="1754"/>
      <c r="I29" s="1754"/>
      <c r="J29" s="208"/>
      <c r="K29" s="208"/>
      <c r="L29" s="208"/>
      <c r="M29" s="208"/>
      <c r="N29" s="208"/>
      <c r="O29" s="208"/>
      <c r="P29" s="490"/>
      <c r="Q29" s="490"/>
      <c r="R29" s="490"/>
      <c r="S29" s="490"/>
      <c r="T29" s="490"/>
      <c r="U29" s="490"/>
      <c r="V29" s="490"/>
      <c r="W29" s="490"/>
      <c r="X29" s="490"/>
      <c r="Y29" s="490"/>
      <c r="Z29" s="1203"/>
      <c r="AA29" s="490"/>
      <c r="AB29" s="986"/>
      <c r="AC29" s="490"/>
      <c r="AD29" s="490"/>
      <c r="AE29" s="490"/>
      <c r="AF29" s="490"/>
      <c r="AG29" s="490"/>
      <c r="AH29" s="1142">
        <f t="shared" ref="AH29" si="14">AH30</f>
        <v>0</v>
      </c>
      <c r="AI29" s="1203"/>
    </row>
    <row r="30" spans="1:35" s="2527" customFormat="1" ht="45" x14ac:dyDescent="0.25">
      <c r="A30" s="362">
        <v>1</v>
      </c>
      <c r="B30" s="4" t="s">
        <v>523</v>
      </c>
      <c r="C30" s="4"/>
      <c r="D30" s="749">
        <v>89</v>
      </c>
      <c r="E30" s="210">
        <f t="shared" si="11"/>
        <v>89</v>
      </c>
      <c r="F30" s="320">
        <v>0</v>
      </c>
      <c r="G30" s="320">
        <f t="shared" si="12"/>
        <v>0</v>
      </c>
      <c r="H30" s="1754"/>
      <c r="I30" s="1754"/>
      <c r="J30" s="208"/>
      <c r="K30" s="208"/>
      <c r="L30" s="208"/>
      <c r="M30" s="208"/>
      <c r="N30" s="208"/>
      <c r="O30" s="208"/>
      <c r="P30" s="490"/>
      <c r="Q30" s="490"/>
      <c r="R30" s="490"/>
      <c r="S30" s="490"/>
      <c r="T30" s="490"/>
      <c r="U30" s="490"/>
      <c r="V30" s="490"/>
      <c r="W30" s="490"/>
      <c r="X30" s="490"/>
      <c r="Y30" s="490"/>
      <c r="Z30" s="1203"/>
      <c r="AA30" s="490"/>
      <c r="AB30" s="986"/>
      <c r="AC30" s="490"/>
      <c r="AD30" s="490"/>
      <c r="AE30" s="490"/>
      <c r="AF30" s="490"/>
      <c r="AG30" s="490"/>
      <c r="AH30" s="1142"/>
      <c r="AI30" s="1203"/>
    </row>
    <row r="31" spans="1:35" s="2527" customFormat="1" ht="60" x14ac:dyDescent="0.25">
      <c r="A31" s="362">
        <v>1</v>
      </c>
      <c r="B31" s="4" t="s">
        <v>595</v>
      </c>
      <c r="C31" s="4"/>
      <c r="D31" s="749">
        <v>76</v>
      </c>
      <c r="E31" s="210">
        <f t="shared" si="11"/>
        <v>76</v>
      </c>
      <c r="F31" s="320">
        <v>0</v>
      </c>
      <c r="G31" s="320">
        <f t="shared" si="12"/>
        <v>0</v>
      </c>
      <c r="H31" s="1754"/>
      <c r="I31" s="1754"/>
      <c r="J31" s="208"/>
      <c r="K31" s="208"/>
      <c r="L31" s="208"/>
      <c r="M31" s="208"/>
      <c r="N31" s="208"/>
      <c r="O31" s="208"/>
      <c r="P31" s="490"/>
      <c r="Q31" s="490"/>
      <c r="R31" s="490"/>
      <c r="S31" s="490"/>
      <c r="T31" s="490"/>
      <c r="U31" s="490"/>
      <c r="V31" s="490"/>
      <c r="W31" s="490"/>
      <c r="X31" s="490"/>
      <c r="Y31" s="490"/>
      <c r="Z31" s="1203"/>
      <c r="AA31" s="490"/>
      <c r="AB31" s="986"/>
      <c r="AC31" s="490"/>
      <c r="AD31" s="490"/>
      <c r="AE31" s="490"/>
      <c r="AF31" s="490"/>
      <c r="AG31" s="490"/>
      <c r="AH31" s="1142"/>
      <c r="AI31" s="1203"/>
    </row>
    <row r="32" spans="1:35" s="2527" customFormat="1" ht="29.25" x14ac:dyDescent="0.25">
      <c r="A32" s="362">
        <v>1</v>
      </c>
      <c r="B32" s="2522" t="s">
        <v>321</v>
      </c>
      <c r="C32" s="4"/>
      <c r="D32" s="749">
        <v>1500</v>
      </c>
      <c r="E32" s="210">
        <f t="shared" si="11"/>
        <v>1500</v>
      </c>
      <c r="F32" s="320">
        <v>1628</v>
      </c>
      <c r="G32" s="320">
        <f t="shared" si="12"/>
        <v>108.53333333333333</v>
      </c>
      <c r="H32" s="1754"/>
      <c r="I32" s="1754"/>
      <c r="J32" s="208"/>
      <c r="K32" s="208"/>
      <c r="L32" s="208"/>
      <c r="M32" s="208"/>
      <c r="N32" s="208"/>
      <c r="O32" s="208"/>
      <c r="P32" s="490"/>
      <c r="Q32" s="490"/>
      <c r="R32" s="490"/>
      <c r="S32" s="490"/>
      <c r="T32" s="490"/>
      <c r="U32" s="490"/>
      <c r="V32" s="490"/>
      <c r="W32" s="490"/>
      <c r="X32" s="490"/>
      <c r="Y32" s="490"/>
      <c r="Z32" s="1203"/>
      <c r="AA32" s="490"/>
      <c r="AB32" s="986"/>
      <c r="AC32" s="490"/>
      <c r="AD32" s="490"/>
      <c r="AE32" s="490"/>
      <c r="AF32" s="490"/>
      <c r="AG32" s="490"/>
      <c r="AH32" s="1142"/>
      <c r="AI32" s="1203"/>
    </row>
    <row r="33" spans="1:35" s="2527" customFormat="1" x14ac:dyDescent="0.25">
      <c r="A33" s="362">
        <v>1</v>
      </c>
      <c r="B33" s="654" t="s">
        <v>272</v>
      </c>
      <c r="C33" s="4"/>
      <c r="D33" s="748">
        <f>D22</f>
        <v>3413</v>
      </c>
      <c r="E33" s="709">
        <f t="shared" ref="E33:F33" si="15">E22</f>
        <v>3413</v>
      </c>
      <c r="F33" s="939">
        <f t="shared" si="15"/>
        <v>1638</v>
      </c>
      <c r="G33" s="939">
        <f t="shared" si="12"/>
        <v>47.992968063287428</v>
      </c>
      <c r="H33" s="1754"/>
      <c r="I33" s="1754"/>
      <c r="J33" s="208"/>
      <c r="K33" s="208"/>
      <c r="L33" s="208"/>
      <c r="M33" s="208"/>
      <c r="N33" s="208"/>
      <c r="O33" s="208"/>
      <c r="P33" s="490"/>
      <c r="Q33" s="490"/>
      <c r="R33" s="490"/>
      <c r="S33" s="490"/>
      <c r="T33" s="490"/>
      <c r="U33" s="490"/>
      <c r="V33" s="490"/>
      <c r="W33" s="490"/>
      <c r="X33" s="490"/>
      <c r="Y33" s="490"/>
      <c r="Z33" s="1203"/>
      <c r="AA33" s="490"/>
      <c r="AB33" s="986"/>
      <c r="AC33" s="490"/>
      <c r="AD33" s="490"/>
      <c r="AE33" s="490"/>
      <c r="AF33" s="490"/>
      <c r="AG33" s="490"/>
      <c r="AH33" s="1142"/>
      <c r="AI33" s="1203"/>
    </row>
    <row r="34" spans="1:35" s="2527" customFormat="1" ht="29.25" x14ac:dyDescent="0.25">
      <c r="A34" s="362">
        <v>1</v>
      </c>
      <c r="B34" s="654" t="s">
        <v>273</v>
      </c>
      <c r="C34" s="4"/>
      <c r="D34" s="748">
        <f>D28</f>
        <v>2714</v>
      </c>
      <c r="E34" s="709">
        <f t="shared" ref="E34:F34" si="16">E28</f>
        <v>2714</v>
      </c>
      <c r="F34" s="939">
        <f t="shared" si="16"/>
        <v>2798</v>
      </c>
      <c r="G34" s="939">
        <f t="shared" si="12"/>
        <v>103.09506263817244</v>
      </c>
      <c r="H34" s="1754"/>
      <c r="I34" s="1754"/>
      <c r="J34" s="208"/>
      <c r="K34" s="208"/>
      <c r="L34" s="208"/>
      <c r="M34" s="208"/>
      <c r="N34" s="208"/>
      <c r="O34" s="208"/>
      <c r="P34" s="490"/>
      <c r="Q34" s="490"/>
      <c r="R34" s="490"/>
      <c r="S34" s="490"/>
      <c r="T34" s="490"/>
      <c r="U34" s="490"/>
      <c r="V34" s="490"/>
      <c r="W34" s="490"/>
      <c r="X34" s="490"/>
      <c r="Y34" s="490"/>
      <c r="Z34" s="1203"/>
      <c r="AA34" s="490"/>
      <c r="AB34" s="986"/>
      <c r="AC34" s="490"/>
      <c r="AD34" s="490"/>
      <c r="AE34" s="490"/>
      <c r="AF34" s="490"/>
      <c r="AG34" s="490"/>
      <c r="AH34" s="1142"/>
      <c r="AI34" s="1203"/>
    </row>
    <row r="35" spans="1:35" s="2527" customFormat="1" ht="29.25" x14ac:dyDescent="0.25">
      <c r="A35" s="362">
        <v>1</v>
      </c>
      <c r="B35" s="3754" t="s">
        <v>274</v>
      </c>
      <c r="C35" s="4"/>
      <c r="D35" s="748">
        <f>D32</f>
        <v>1500</v>
      </c>
      <c r="E35" s="709">
        <f t="shared" ref="E35:F35" si="17">E32</f>
        <v>1500</v>
      </c>
      <c r="F35" s="939">
        <f t="shared" si="17"/>
        <v>1628</v>
      </c>
      <c r="G35" s="939">
        <f t="shared" si="12"/>
        <v>108.53333333333333</v>
      </c>
      <c r="H35" s="1754"/>
      <c r="I35" s="1754"/>
      <c r="J35" s="208"/>
      <c r="K35" s="208"/>
      <c r="L35" s="208"/>
      <c r="M35" s="208"/>
      <c r="N35" s="208"/>
      <c r="O35" s="208"/>
      <c r="P35" s="490"/>
      <c r="Q35" s="490"/>
      <c r="R35" s="490"/>
      <c r="S35" s="490"/>
      <c r="T35" s="490"/>
      <c r="U35" s="490"/>
      <c r="V35" s="490"/>
      <c r="W35" s="490"/>
      <c r="X35" s="490"/>
      <c r="Y35" s="490">
        <v>2577.36</v>
      </c>
      <c r="Z35" s="3714">
        <f>Y35</f>
        <v>2577.36</v>
      </c>
      <c r="AA35" s="490">
        <f>AG35-AF35-AC35</f>
        <v>2796.9146499999993</v>
      </c>
      <c r="AB35" s="986"/>
      <c r="AC35" s="490"/>
      <c r="AD35" s="490">
        <f>AA35-Z35</f>
        <v>219.55464999999913</v>
      </c>
      <c r="AE35" s="490"/>
      <c r="AF35" s="490">
        <v>0</v>
      </c>
      <c r="AG35" s="490">
        <v>2796.9146499999993</v>
      </c>
      <c r="AH35" s="1142"/>
      <c r="AI35" s="1203"/>
    </row>
    <row r="36" spans="1:35" s="2527" customFormat="1" x14ac:dyDescent="0.25">
      <c r="A36" s="362">
        <v>1</v>
      </c>
      <c r="B36" s="655" t="s">
        <v>136</v>
      </c>
      <c r="C36" s="706"/>
      <c r="D36" s="748">
        <f>D33+D34*2.6+D35</f>
        <v>11969.400000000001</v>
      </c>
      <c r="E36" s="709">
        <f t="shared" ref="E36:F36" si="18">E33+E34*2.6+E35</f>
        <v>11969.400000000001</v>
      </c>
      <c r="F36" s="939">
        <f t="shared" si="18"/>
        <v>10540.8</v>
      </c>
      <c r="G36" s="939">
        <f t="shared" si="12"/>
        <v>88.064564639831559</v>
      </c>
      <c r="H36" s="1754"/>
      <c r="I36" s="1754"/>
      <c r="J36" s="208"/>
      <c r="K36" s="208"/>
      <c r="L36" s="208"/>
      <c r="M36" s="208"/>
      <c r="N36" s="208"/>
      <c r="O36" s="208"/>
      <c r="P36" s="2577"/>
      <c r="Q36" s="2577"/>
      <c r="R36" s="2577"/>
      <c r="S36" s="2577"/>
      <c r="T36" s="2577"/>
      <c r="U36" s="2577"/>
      <c r="V36" s="2577"/>
      <c r="W36" s="2577"/>
      <c r="X36" s="2577"/>
      <c r="Y36" s="2577">
        <f>Y35+Y21+Y20</f>
        <v>41349.639784800005</v>
      </c>
      <c r="Z36" s="3808">
        <f t="shared" ref="Z36:AG36" si="19">Z35+Z21+Z20</f>
        <v>41349.639784800005</v>
      </c>
      <c r="AA36" s="2577">
        <f t="shared" si="19"/>
        <v>41194.556900000003</v>
      </c>
      <c r="AB36" s="2928">
        <f t="shared" si="19"/>
        <v>0</v>
      </c>
      <c r="AC36" s="2577">
        <f t="shared" si="19"/>
        <v>-28.271999999999998</v>
      </c>
      <c r="AD36" s="2577">
        <f t="shared" si="19"/>
        <v>-155.08288480000101</v>
      </c>
      <c r="AE36" s="2577">
        <f t="shared" si="19"/>
        <v>0</v>
      </c>
      <c r="AF36" s="2577">
        <f t="shared" si="19"/>
        <v>-3.9931000000000001</v>
      </c>
      <c r="AG36" s="2577">
        <f t="shared" si="19"/>
        <v>41162.291800000006</v>
      </c>
      <c r="AH36" s="1142"/>
      <c r="AI36" s="1203"/>
    </row>
    <row r="37" spans="1:35" s="2527" customFormat="1" x14ac:dyDescent="0.25">
      <c r="A37" s="362">
        <v>1</v>
      </c>
      <c r="B37" s="4"/>
      <c r="C37" s="4"/>
      <c r="D37" s="749"/>
      <c r="E37" s="3634"/>
      <c r="F37" s="320"/>
      <c r="G37" s="320"/>
      <c r="H37" s="1754"/>
      <c r="I37" s="1754"/>
      <c r="J37" s="208"/>
      <c r="K37" s="208"/>
      <c r="L37" s="208"/>
      <c r="M37" s="208"/>
      <c r="N37" s="208"/>
      <c r="O37" s="208"/>
      <c r="P37" s="490"/>
      <c r="Q37" s="490"/>
      <c r="R37" s="490"/>
      <c r="S37" s="490"/>
      <c r="T37" s="490"/>
      <c r="U37" s="490"/>
      <c r="V37" s="490"/>
      <c r="W37" s="490"/>
      <c r="X37" s="490"/>
      <c r="Y37" s="490"/>
      <c r="Z37" s="1203"/>
      <c r="AA37" s="490"/>
      <c r="AB37" s="986"/>
      <c r="AC37" s="490"/>
      <c r="AD37" s="490"/>
      <c r="AE37" s="490"/>
      <c r="AF37" s="490"/>
      <c r="AG37" s="490"/>
      <c r="AH37" s="1142"/>
      <c r="AI37" s="1203"/>
    </row>
    <row r="38" spans="1:35" s="2527" customFormat="1" x14ac:dyDescent="0.25">
      <c r="A38" s="362">
        <v>1</v>
      </c>
      <c r="B38" s="2" t="s">
        <v>29</v>
      </c>
      <c r="C38" s="2"/>
      <c r="D38" s="2816"/>
      <c r="E38" s="2816"/>
      <c r="F38" s="2816"/>
      <c r="G38" s="2816"/>
      <c r="H38" s="2814"/>
      <c r="I38" s="2814"/>
      <c r="J38" s="2810"/>
      <c r="K38" s="2810"/>
      <c r="L38" s="2810"/>
      <c r="M38" s="2810"/>
      <c r="N38" s="2810"/>
      <c r="O38" s="2810"/>
      <c r="P38" s="545"/>
      <c r="Q38" s="545"/>
      <c r="R38" s="545"/>
      <c r="S38" s="545"/>
      <c r="T38" s="545"/>
      <c r="U38" s="545"/>
      <c r="V38" s="545"/>
      <c r="W38" s="545"/>
      <c r="X38" s="545"/>
      <c r="Y38" s="545"/>
      <c r="Z38" s="1134"/>
      <c r="AA38" s="545"/>
      <c r="AB38" s="1371"/>
      <c r="AC38" s="545"/>
      <c r="AD38" s="545"/>
      <c r="AE38" s="545"/>
      <c r="AF38" s="545"/>
      <c r="AG38" s="545"/>
      <c r="AH38" s="1142"/>
      <c r="AI38" s="1203"/>
    </row>
    <row r="39" spans="1:35" s="2527" customFormat="1" x14ac:dyDescent="0.25">
      <c r="A39" s="362">
        <v>1</v>
      </c>
      <c r="B39" s="3" t="s">
        <v>10</v>
      </c>
      <c r="C39" s="2818">
        <v>300</v>
      </c>
      <c r="D39" s="2676">
        <v>335</v>
      </c>
      <c r="E39" s="210">
        <f>D39</f>
        <v>335</v>
      </c>
      <c r="F39" s="210">
        <v>330</v>
      </c>
      <c r="G39" s="210">
        <f>F39/E39*100</f>
        <v>98.507462686567166</v>
      </c>
      <c r="H39" s="1034">
        <v>11</v>
      </c>
      <c r="I39" s="250">
        <f>L39/F39</f>
        <v>8.5090909090909097</v>
      </c>
      <c r="J39" s="251">
        <f>ROUND(D39*H39,0)</f>
        <v>3685</v>
      </c>
      <c r="K39" s="251">
        <f>ROUND(J39/12*$B$2,0)</f>
        <v>3071</v>
      </c>
      <c r="L39" s="251">
        <v>2808</v>
      </c>
      <c r="M39" s="251">
        <f>L39/K39*100</f>
        <v>91.436014327580594</v>
      </c>
      <c r="N39" s="251">
        <f>ROUND(J39/C39,0)</f>
        <v>12</v>
      </c>
      <c r="O39" s="251">
        <f t="shared" ref="O39:O41" si="20">L39/$B$2*12/N39</f>
        <v>280.8</v>
      </c>
      <c r="P39" s="490"/>
      <c r="Q39" s="490"/>
      <c r="R39" s="490"/>
      <c r="S39" s="490"/>
      <c r="T39" s="490"/>
      <c r="U39" s="490"/>
      <c r="V39" s="490"/>
      <c r="W39" s="490"/>
      <c r="X39" s="490"/>
      <c r="Y39" s="490"/>
      <c r="Z39" s="1203"/>
      <c r="AA39" s="490"/>
      <c r="AB39" s="986"/>
      <c r="AC39" s="490"/>
      <c r="AD39" s="490"/>
      <c r="AE39" s="490"/>
      <c r="AF39" s="490"/>
      <c r="AG39" s="490"/>
      <c r="AH39" s="1142"/>
      <c r="AI39" s="1203"/>
    </row>
    <row r="40" spans="1:35" s="2527" customFormat="1" x14ac:dyDescent="0.25">
      <c r="A40" s="362">
        <v>1</v>
      </c>
      <c r="B40" s="3" t="s">
        <v>6</v>
      </c>
      <c r="C40" s="2818">
        <v>300</v>
      </c>
      <c r="D40" s="2676">
        <v>105</v>
      </c>
      <c r="E40" s="210">
        <f>D40</f>
        <v>105</v>
      </c>
      <c r="F40" s="210">
        <v>126</v>
      </c>
      <c r="G40" s="210">
        <f>F40/E40*100</f>
        <v>120</v>
      </c>
      <c r="H40" s="1034">
        <v>9</v>
      </c>
      <c r="I40" s="250">
        <f>L40/F40</f>
        <v>8.9365079365079367</v>
      </c>
      <c r="J40" s="251">
        <f>ROUND(D40*H40,0)</f>
        <v>945</v>
      </c>
      <c r="K40" s="251">
        <f>ROUND(J40/12*$B$2,0)</f>
        <v>788</v>
      </c>
      <c r="L40" s="251">
        <v>1126</v>
      </c>
      <c r="M40" s="251">
        <f>L40/K40*100</f>
        <v>142.89340101522842</v>
      </c>
      <c r="N40" s="251">
        <f>ROUND(J40/C40,0)</f>
        <v>3</v>
      </c>
      <c r="O40" s="251">
        <f t="shared" si="20"/>
        <v>450.39999999999992</v>
      </c>
      <c r="P40" s="490"/>
      <c r="Q40" s="490"/>
      <c r="R40" s="490"/>
      <c r="S40" s="490"/>
      <c r="T40" s="490"/>
      <c r="U40" s="490"/>
      <c r="V40" s="490"/>
      <c r="W40" s="490"/>
      <c r="X40" s="490"/>
      <c r="Y40" s="490"/>
      <c r="Z40" s="1203"/>
      <c r="AA40" s="490"/>
      <c r="AB40" s="986"/>
      <c r="AC40" s="490"/>
      <c r="AD40" s="490"/>
      <c r="AE40" s="490"/>
      <c r="AF40" s="490"/>
      <c r="AG40" s="490"/>
      <c r="AH40" s="1142"/>
      <c r="AI40" s="1203"/>
    </row>
    <row r="41" spans="1:35" s="2527" customFormat="1" x14ac:dyDescent="0.25">
      <c r="A41" s="362">
        <v>1</v>
      </c>
      <c r="B41" s="706" t="s">
        <v>13</v>
      </c>
      <c r="C41" s="706"/>
      <c r="D41" s="1735">
        <f>SUM(D39:D40)</f>
        <v>440</v>
      </c>
      <c r="E41" s="1735">
        <f>SUM(E39:E40)</f>
        <v>440</v>
      </c>
      <c r="F41" s="1735">
        <f>SUM(F39:F40)</f>
        <v>456</v>
      </c>
      <c r="G41" s="1735">
        <f>F41/E41*100</f>
        <v>103.63636363636364</v>
      </c>
      <c r="H41" s="2258">
        <f>IF(D41=0,0,J41/D41)</f>
        <v>10.522727272727273</v>
      </c>
      <c r="I41" s="340">
        <f>L41/F41</f>
        <v>8.6271929824561404</v>
      </c>
      <c r="J41" s="1735">
        <f>SUM(J39:J40)</f>
        <v>4630</v>
      </c>
      <c r="K41" s="1735">
        <f>SUM(K39:K40)</f>
        <v>3859</v>
      </c>
      <c r="L41" s="1735">
        <f>SUM(L39:L40)</f>
        <v>3934</v>
      </c>
      <c r="M41" s="251">
        <f>L41/K41*100</f>
        <v>101.94350868100544</v>
      </c>
      <c r="N41" s="1504">
        <f>SUM(N39:N40)</f>
        <v>15</v>
      </c>
      <c r="O41" s="251">
        <f t="shared" si="20"/>
        <v>314.71999999999997</v>
      </c>
      <c r="P41" s="2819"/>
      <c r="Q41" s="2819"/>
      <c r="R41" s="2819"/>
      <c r="S41" s="2819"/>
      <c r="T41" s="2819"/>
      <c r="U41" s="2819"/>
      <c r="V41" s="2819"/>
      <c r="W41" s="2819"/>
      <c r="X41" s="2819"/>
      <c r="Y41" s="2819"/>
      <c r="Z41" s="2931"/>
      <c r="AA41" s="2819"/>
      <c r="AB41" s="2930"/>
      <c r="AC41" s="2819"/>
      <c r="AD41" s="2819"/>
      <c r="AE41" s="2819"/>
      <c r="AF41" s="2819"/>
      <c r="AG41" s="2819"/>
      <c r="AH41" s="1142"/>
      <c r="AI41" s="1203"/>
    </row>
    <row r="42" spans="1:35" s="2527" customFormat="1" x14ac:dyDescent="0.25">
      <c r="A42" s="362">
        <v>1</v>
      </c>
      <c r="B42" s="2" t="s">
        <v>125</v>
      </c>
      <c r="C42" s="706"/>
      <c r="D42" s="1735"/>
      <c r="E42" s="1735"/>
      <c r="F42" s="1735"/>
      <c r="G42" s="1735"/>
      <c r="H42" s="2258"/>
      <c r="I42" s="340"/>
      <c r="J42" s="1735"/>
      <c r="K42" s="1735"/>
      <c r="L42" s="1735"/>
      <c r="M42" s="251"/>
      <c r="N42" s="251"/>
      <c r="O42" s="251"/>
      <c r="P42" s="2819"/>
      <c r="Q42" s="2819"/>
      <c r="R42" s="2819"/>
      <c r="S42" s="2819"/>
      <c r="T42" s="2819"/>
      <c r="U42" s="2819"/>
      <c r="V42" s="2819"/>
      <c r="W42" s="2819"/>
      <c r="X42" s="2819"/>
      <c r="Y42" s="2819"/>
      <c r="Z42" s="2931"/>
      <c r="AA42" s="2819"/>
      <c r="AB42" s="2930"/>
      <c r="AC42" s="2819"/>
      <c r="AD42" s="2819"/>
      <c r="AE42" s="2819"/>
      <c r="AF42" s="2819"/>
      <c r="AG42" s="2819"/>
      <c r="AH42" s="1142"/>
      <c r="AI42" s="1203"/>
    </row>
    <row r="43" spans="1:35" s="2527" customFormat="1" x14ac:dyDescent="0.25">
      <c r="A43" s="362">
        <v>1</v>
      </c>
      <c r="B43" s="2525" t="s">
        <v>45</v>
      </c>
      <c r="C43" s="2236">
        <v>240</v>
      </c>
      <c r="D43" s="1046">
        <v>17</v>
      </c>
      <c r="E43" s="210">
        <f>D43</f>
        <v>17</v>
      </c>
      <c r="F43" s="210">
        <v>15</v>
      </c>
      <c r="G43" s="210">
        <f t="shared" ref="G43:G45" si="21">F43/E43*100</f>
        <v>88.235294117647058</v>
      </c>
      <c r="H43" s="1880">
        <v>8</v>
      </c>
      <c r="I43" s="250">
        <f>L43/F43</f>
        <v>8.9333333333333336</v>
      </c>
      <c r="J43" s="251">
        <f>ROUND(D43*H43,0)</f>
        <v>136</v>
      </c>
      <c r="K43" s="251">
        <f>ROUND(J43/12*$B$2,0)</f>
        <v>113</v>
      </c>
      <c r="L43" s="251">
        <v>134</v>
      </c>
      <c r="M43" s="251">
        <f>L43/K43*100</f>
        <v>118.58407079646018</v>
      </c>
      <c r="N43" s="251">
        <f>ROUND(J43/C43,0)</f>
        <v>1</v>
      </c>
      <c r="O43" s="251">
        <f t="shared" ref="O43:O44" si="22">L43/$B$2*12/N43</f>
        <v>160.80000000000001</v>
      </c>
      <c r="P43" s="490"/>
      <c r="Q43" s="490"/>
      <c r="R43" s="490"/>
      <c r="S43" s="490"/>
      <c r="T43" s="490"/>
      <c r="U43" s="490"/>
      <c r="V43" s="490"/>
      <c r="W43" s="490"/>
      <c r="X43" s="490"/>
      <c r="Y43" s="490"/>
      <c r="Z43" s="2931"/>
      <c r="AA43" s="2819"/>
      <c r="AB43" s="2930"/>
      <c r="AC43" s="2819"/>
      <c r="AD43" s="2819"/>
      <c r="AE43" s="2819"/>
      <c r="AF43" s="490"/>
      <c r="AG43" s="490"/>
      <c r="AH43" s="1142"/>
      <c r="AI43" s="1203"/>
    </row>
    <row r="44" spans="1:35" s="2527" customFormat="1" ht="15.75" thickBot="1" x14ac:dyDescent="0.3">
      <c r="A44" s="362">
        <v>1</v>
      </c>
      <c r="B44" s="2727" t="s">
        <v>152</v>
      </c>
      <c r="C44" s="2260"/>
      <c r="D44" s="3741">
        <f>SUM(D43)</f>
        <v>17</v>
      </c>
      <c r="E44" s="265">
        <f>SUM(E43)</f>
        <v>17</v>
      </c>
      <c r="F44" s="265">
        <f>SUM(F43)</f>
        <v>15</v>
      </c>
      <c r="G44" s="265">
        <f t="shared" si="21"/>
        <v>88.235294117647058</v>
      </c>
      <c r="H44" s="2262">
        <f>J44/D44</f>
        <v>8</v>
      </c>
      <c r="I44" s="1623">
        <f>L44/F44</f>
        <v>8.9333333333333336</v>
      </c>
      <c r="J44" s="1440">
        <f>SUM(J43)</f>
        <v>136</v>
      </c>
      <c r="K44" s="1440">
        <f>SUM(K43)</f>
        <v>113</v>
      </c>
      <c r="L44" s="1440">
        <f>SUM(L43)</f>
        <v>134</v>
      </c>
      <c r="M44" s="1440">
        <f>L44/K44*100</f>
        <v>118.58407079646018</v>
      </c>
      <c r="N44" s="1440">
        <f>SUM(N43)</f>
        <v>1</v>
      </c>
      <c r="O44" s="431">
        <f t="shared" si="22"/>
        <v>160.80000000000001</v>
      </c>
      <c r="P44" s="3742"/>
      <c r="Q44" s="3742"/>
      <c r="R44" s="3742"/>
      <c r="S44" s="3742"/>
      <c r="T44" s="3742"/>
      <c r="U44" s="3742"/>
      <c r="V44" s="3742"/>
      <c r="W44" s="3742"/>
      <c r="X44" s="3742"/>
      <c r="Y44" s="3742"/>
      <c r="Z44" s="3743"/>
      <c r="AA44" s="3056"/>
      <c r="AB44" s="3057"/>
      <c r="AC44" s="3056"/>
      <c r="AD44" s="3056"/>
      <c r="AE44" s="3056"/>
      <c r="AF44" s="3744"/>
      <c r="AG44" s="3744"/>
      <c r="AH44" s="1142"/>
      <c r="AI44" s="1203"/>
    </row>
    <row r="45" spans="1:35" s="2527" customFormat="1" ht="30" thickBot="1" x14ac:dyDescent="0.3">
      <c r="A45" s="362">
        <v>1</v>
      </c>
      <c r="B45" s="1945" t="s">
        <v>137</v>
      </c>
      <c r="C45" s="1945"/>
      <c r="D45" s="3748">
        <f>SUM(D44,D41)</f>
        <v>457</v>
      </c>
      <c r="E45" s="3748">
        <f>SUM(E44,E41)</f>
        <v>457</v>
      </c>
      <c r="F45" s="3748">
        <f>SUM(F44,F41)</f>
        <v>471</v>
      </c>
      <c r="G45" s="3748">
        <f t="shared" si="21"/>
        <v>103.06345733041576</v>
      </c>
      <c r="H45" s="876">
        <f>J45/D45</f>
        <v>10.428884026258206</v>
      </c>
      <c r="I45" s="3749">
        <f>L45/F45</f>
        <v>8.6369426751592364</v>
      </c>
      <c r="J45" s="3748">
        <f>SUM(J44,J41)</f>
        <v>4766</v>
      </c>
      <c r="K45" s="3748">
        <f>SUM(K44,K41)</f>
        <v>3972</v>
      </c>
      <c r="L45" s="3748">
        <f>SUM(L44,L41)</f>
        <v>4068</v>
      </c>
      <c r="M45" s="1627">
        <f>L45/K45*100</f>
        <v>102.41691842900302</v>
      </c>
      <c r="N45" s="3748">
        <f>SUM(N44,N41)</f>
        <v>16</v>
      </c>
      <c r="O45" s="1627">
        <f>L45/$B$2*12/N45</f>
        <v>305.10000000000002</v>
      </c>
      <c r="P45" s="3750">
        <v>18436.778046179999</v>
      </c>
      <c r="Q45" s="3750">
        <v>18436.778046179999</v>
      </c>
      <c r="R45" s="3750">
        <v>18436.778046179999</v>
      </c>
      <c r="S45" s="3750">
        <v>18436.778046179999</v>
      </c>
      <c r="T45" s="3750">
        <v>18436.778046179999</v>
      </c>
      <c r="U45" s="3750">
        <v>18436.778046179999</v>
      </c>
      <c r="V45" s="3750">
        <v>18436.778046179999</v>
      </c>
      <c r="W45" s="3750">
        <v>18436.778046179999</v>
      </c>
      <c r="X45" s="3750">
        <v>18436.778046179999</v>
      </c>
      <c r="Y45" s="3750">
        <v>13866.714515384998</v>
      </c>
      <c r="Z45" s="3758">
        <f>Y45</f>
        <v>13866.714515384998</v>
      </c>
      <c r="AA45" s="3751">
        <f>AG45-AF45-AC45</f>
        <v>12904.081299999996</v>
      </c>
      <c r="AB45" s="3752"/>
      <c r="AC45" s="3751"/>
      <c r="AD45" s="3751">
        <f>AA45-Z45</f>
        <v>-962.63321538500168</v>
      </c>
      <c r="AE45" s="3751"/>
      <c r="AF45" s="3750">
        <v>-190.51146000000003</v>
      </c>
      <c r="AG45" s="3750">
        <v>12713.569839999996</v>
      </c>
      <c r="AH45" s="1142"/>
      <c r="AI45" s="1203"/>
    </row>
    <row r="46" spans="1:35" s="2527" customFormat="1" x14ac:dyDescent="0.25">
      <c r="A46" s="362">
        <v>1</v>
      </c>
      <c r="B46" s="1895"/>
      <c r="C46" s="1895"/>
      <c r="D46" s="3528"/>
      <c r="E46" s="3689"/>
      <c r="F46" s="2519"/>
      <c r="G46" s="2519"/>
      <c r="H46" s="1746"/>
      <c r="I46" s="1746"/>
      <c r="J46" s="1747"/>
      <c r="K46" s="1747"/>
      <c r="L46" s="1747"/>
      <c r="M46" s="1747"/>
      <c r="N46" s="1747"/>
      <c r="O46" s="1747"/>
      <c r="P46" s="3745"/>
      <c r="Q46" s="3745"/>
      <c r="R46" s="3745"/>
      <c r="S46" s="3745"/>
      <c r="T46" s="3745"/>
      <c r="U46" s="3745"/>
      <c r="V46" s="3745"/>
      <c r="W46" s="3745"/>
      <c r="X46" s="3745"/>
      <c r="Y46" s="3745"/>
      <c r="Z46" s="3746"/>
      <c r="AA46" s="3745"/>
      <c r="AB46" s="3747"/>
      <c r="AC46" s="3745"/>
      <c r="AD46" s="3745"/>
      <c r="AE46" s="3745"/>
      <c r="AF46" s="3745"/>
      <c r="AG46" s="3745"/>
      <c r="AH46" s="1142"/>
      <c r="AI46" s="1203"/>
    </row>
    <row r="47" spans="1:35" s="2527" customFormat="1" ht="72" customHeight="1" x14ac:dyDescent="0.25">
      <c r="A47" s="362">
        <v>1</v>
      </c>
      <c r="B47" s="3753" t="s">
        <v>646</v>
      </c>
      <c r="C47" s="1895"/>
      <c r="D47" s="3528"/>
      <c r="E47" s="3689"/>
      <c r="F47" s="2519"/>
      <c r="G47" s="2519"/>
      <c r="H47" s="1746"/>
      <c r="I47" s="1746"/>
      <c r="J47" s="1747"/>
      <c r="K47" s="1747"/>
      <c r="L47" s="1747"/>
      <c r="M47" s="1747"/>
      <c r="N47" s="1747"/>
      <c r="O47" s="1747"/>
      <c r="P47" s="3745"/>
      <c r="Q47" s="3745"/>
      <c r="R47" s="3745"/>
      <c r="S47" s="3745"/>
      <c r="T47" s="3745"/>
      <c r="U47" s="3745"/>
      <c r="V47" s="3745"/>
      <c r="W47" s="3745"/>
      <c r="X47" s="3745"/>
      <c r="Y47" s="3745"/>
      <c r="Z47" s="3746"/>
      <c r="AA47" s="3745"/>
      <c r="AB47" s="3747"/>
      <c r="AC47" s="3745"/>
      <c r="AD47" s="3745"/>
      <c r="AE47" s="3745"/>
      <c r="AF47" s="3745"/>
      <c r="AG47" s="3745"/>
      <c r="AH47" s="1142"/>
      <c r="AI47" s="1203"/>
    </row>
    <row r="48" spans="1:35" s="2527" customFormat="1" x14ac:dyDescent="0.25">
      <c r="A48" s="362">
        <v>1</v>
      </c>
      <c r="B48" s="2233" t="s">
        <v>5</v>
      </c>
      <c r="C48" s="2233"/>
      <c r="D48" s="1508"/>
      <c r="E48" s="1508"/>
      <c r="F48" s="1508"/>
      <c r="G48" s="1508"/>
      <c r="H48" s="1746"/>
      <c r="I48" s="1746"/>
      <c r="J48" s="1747"/>
      <c r="K48" s="1747"/>
      <c r="L48" s="1747"/>
      <c r="M48" s="1747"/>
      <c r="N48" s="1747"/>
      <c r="O48" s="1747"/>
      <c r="P48" s="3745"/>
      <c r="Q48" s="3745"/>
      <c r="R48" s="3745"/>
      <c r="S48" s="3745"/>
      <c r="T48" s="3745"/>
      <c r="U48" s="3745"/>
      <c r="V48" s="3745"/>
      <c r="W48" s="3745"/>
      <c r="X48" s="3745"/>
      <c r="Y48" s="3745"/>
      <c r="Z48" s="3746"/>
      <c r="AA48" s="3745"/>
      <c r="AB48" s="3747"/>
      <c r="AC48" s="3745"/>
      <c r="AD48" s="3745"/>
      <c r="AE48" s="3745"/>
      <c r="AF48" s="3745"/>
      <c r="AG48" s="3745"/>
      <c r="AH48" s="1142"/>
      <c r="AI48" s="1203"/>
    </row>
    <row r="49" spans="1:35" s="2527" customFormat="1" x14ac:dyDescent="0.25">
      <c r="A49" s="362">
        <v>1</v>
      </c>
      <c r="B49" s="3" t="s">
        <v>611</v>
      </c>
      <c r="C49" s="327">
        <v>330</v>
      </c>
      <c r="D49" s="1046">
        <v>33</v>
      </c>
      <c r="E49" s="3634">
        <f>D49/3*1</f>
        <v>11</v>
      </c>
      <c r="F49" s="210">
        <v>11</v>
      </c>
      <c r="G49" s="467">
        <f t="shared" ref="G49:G55" si="23">F49/E49*100</f>
        <v>100</v>
      </c>
      <c r="H49" s="545">
        <v>12</v>
      </c>
      <c r="I49" s="250">
        <f t="shared" ref="I49:I55" si="24">L49/F49</f>
        <v>12.090909090909092</v>
      </c>
      <c r="J49" s="251">
        <f t="shared" ref="J49:J54" si="25">ROUND(D49*H49,0)</f>
        <v>396</v>
      </c>
      <c r="K49" s="3695">
        <f>J49/3*1</f>
        <v>132</v>
      </c>
      <c r="L49" s="2235">
        <v>133</v>
      </c>
      <c r="M49" s="251">
        <f t="shared" ref="M49:M53" si="26">L49/K49*100</f>
        <v>100.75757575757575</v>
      </c>
      <c r="N49" s="251">
        <f t="shared" ref="N49:N54" si="27">ROUND(J49/C49,0)</f>
        <v>1</v>
      </c>
      <c r="O49" s="251">
        <f t="shared" ref="O49:O53" si="28">L49/$B$2*12/N49</f>
        <v>159.60000000000002</v>
      </c>
      <c r="P49" s="3745"/>
      <c r="Q49" s="3745"/>
      <c r="R49" s="3745"/>
      <c r="S49" s="3745"/>
      <c r="T49" s="3745"/>
      <c r="U49" s="3745"/>
      <c r="V49" s="3745"/>
      <c r="W49" s="3745"/>
      <c r="X49" s="3745"/>
      <c r="Y49" s="3745"/>
      <c r="Z49" s="3746"/>
      <c r="AA49" s="3745"/>
      <c r="AB49" s="3747"/>
      <c r="AC49" s="3745"/>
      <c r="AD49" s="3745"/>
      <c r="AE49" s="3745"/>
      <c r="AF49" s="3745"/>
      <c r="AG49" s="3745"/>
      <c r="AH49" s="1142"/>
      <c r="AI49" s="1203"/>
    </row>
    <row r="50" spans="1:35" s="2527" customFormat="1" x14ac:dyDescent="0.25">
      <c r="A50" s="362">
        <v>1</v>
      </c>
      <c r="B50" s="3" t="s">
        <v>24</v>
      </c>
      <c r="C50" s="327">
        <v>340</v>
      </c>
      <c r="D50" s="1046">
        <v>15</v>
      </c>
      <c r="E50" s="3634">
        <f t="shared" ref="E50:E54" si="29">D50/3*1</f>
        <v>5</v>
      </c>
      <c r="F50" s="210">
        <v>5</v>
      </c>
      <c r="G50" s="467">
        <f t="shared" si="23"/>
        <v>100</v>
      </c>
      <c r="H50" s="545">
        <v>10</v>
      </c>
      <c r="I50" s="250">
        <f t="shared" si="24"/>
        <v>6.4</v>
      </c>
      <c r="J50" s="251">
        <f t="shared" si="25"/>
        <v>150</v>
      </c>
      <c r="K50" s="3695">
        <f t="shared" ref="K50:K54" si="30">J50/3*1</f>
        <v>50</v>
      </c>
      <c r="L50" s="2235">
        <v>32</v>
      </c>
      <c r="M50" s="251">
        <f t="shared" si="26"/>
        <v>64</v>
      </c>
      <c r="N50" s="251">
        <f t="shared" si="27"/>
        <v>0</v>
      </c>
      <c r="O50" s="251" t="e">
        <f t="shared" si="28"/>
        <v>#DIV/0!</v>
      </c>
      <c r="P50" s="3745"/>
      <c r="Q50" s="3745"/>
      <c r="R50" s="3745"/>
      <c r="S50" s="3745"/>
      <c r="T50" s="3745"/>
      <c r="U50" s="3745"/>
      <c r="V50" s="3745"/>
      <c r="W50" s="3745"/>
      <c r="X50" s="3745"/>
      <c r="Y50" s="3745"/>
      <c r="Z50" s="3746"/>
      <c r="AA50" s="3745"/>
      <c r="AB50" s="3747"/>
      <c r="AC50" s="3745"/>
      <c r="AD50" s="3745"/>
      <c r="AE50" s="3745"/>
      <c r="AF50" s="3745"/>
      <c r="AG50" s="3745"/>
      <c r="AH50" s="1142"/>
      <c r="AI50" s="1203"/>
    </row>
    <row r="51" spans="1:35" s="2527" customFormat="1" x14ac:dyDescent="0.25">
      <c r="A51" s="362">
        <v>1</v>
      </c>
      <c r="B51" s="3" t="s">
        <v>25</v>
      </c>
      <c r="C51" s="327">
        <v>300</v>
      </c>
      <c r="D51" s="1046">
        <v>5</v>
      </c>
      <c r="E51" s="3634">
        <f t="shared" si="29"/>
        <v>1.6666666666666667</v>
      </c>
      <c r="F51" s="210">
        <v>4</v>
      </c>
      <c r="G51" s="467">
        <f t="shared" si="23"/>
        <v>240</v>
      </c>
      <c r="H51" s="545">
        <v>10</v>
      </c>
      <c r="I51" s="250">
        <f t="shared" si="24"/>
        <v>8.25</v>
      </c>
      <c r="J51" s="251">
        <f t="shared" si="25"/>
        <v>50</v>
      </c>
      <c r="K51" s="3695">
        <f t="shared" si="30"/>
        <v>16.666666666666668</v>
      </c>
      <c r="L51" s="2235">
        <v>33</v>
      </c>
      <c r="M51" s="251">
        <f t="shared" si="26"/>
        <v>197.99999999999997</v>
      </c>
      <c r="N51" s="251">
        <f t="shared" si="27"/>
        <v>0</v>
      </c>
      <c r="O51" s="251" t="e">
        <f t="shared" si="28"/>
        <v>#DIV/0!</v>
      </c>
      <c r="P51" s="3745"/>
      <c r="Q51" s="3745"/>
      <c r="R51" s="3745"/>
      <c r="S51" s="3745"/>
      <c r="T51" s="3745"/>
      <c r="U51" s="3745"/>
      <c r="V51" s="3745"/>
      <c r="W51" s="3745"/>
      <c r="X51" s="3745"/>
      <c r="Y51" s="3745"/>
      <c r="Z51" s="3746"/>
      <c r="AA51" s="3745"/>
      <c r="AB51" s="3747"/>
      <c r="AC51" s="3745"/>
      <c r="AD51" s="3745"/>
      <c r="AE51" s="3745"/>
      <c r="AF51" s="3745"/>
      <c r="AG51" s="3745"/>
      <c r="AH51" s="1142"/>
      <c r="AI51" s="1203"/>
    </row>
    <row r="52" spans="1:35" s="2527" customFormat="1" x14ac:dyDescent="0.25">
      <c r="A52" s="362">
        <v>1</v>
      </c>
      <c r="B52" s="3" t="s">
        <v>65</v>
      </c>
      <c r="C52" s="327">
        <v>320</v>
      </c>
      <c r="D52" s="1046">
        <v>50</v>
      </c>
      <c r="E52" s="3634">
        <f t="shared" si="29"/>
        <v>16.666666666666668</v>
      </c>
      <c r="F52" s="210">
        <v>19</v>
      </c>
      <c r="G52" s="467">
        <f t="shared" si="23"/>
        <v>113.99999999999999</v>
      </c>
      <c r="H52" s="545">
        <v>9</v>
      </c>
      <c r="I52" s="250">
        <f t="shared" si="24"/>
        <v>8.2105263157894743</v>
      </c>
      <c r="J52" s="251">
        <f t="shared" si="25"/>
        <v>450</v>
      </c>
      <c r="K52" s="3695">
        <f t="shared" si="30"/>
        <v>150</v>
      </c>
      <c r="L52" s="2235">
        <v>156</v>
      </c>
      <c r="M52" s="251">
        <f t="shared" si="26"/>
        <v>104</v>
      </c>
      <c r="N52" s="251">
        <f t="shared" si="27"/>
        <v>1</v>
      </c>
      <c r="O52" s="251">
        <f t="shared" si="28"/>
        <v>187.2</v>
      </c>
      <c r="P52" s="3745"/>
      <c r="Q52" s="3745"/>
      <c r="R52" s="3745"/>
      <c r="S52" s="3745"/>
      <c r="T52" s="3745"/>
      <c r="U52" s="3745"/>
      <c r="V52" s="3745"/>
      <c r="W52" s="3745"/>
      <c r="X52" s="3745"/>
      <c r="Y52" s="3745"/>
      <c r="Z52" s="3746"/>
      <c r="AA52" s="3745"/>
      <c r="AB52" s="3747"/>
      <c r="AC52" s="3745"/>
      <c r="AD52" s="3745"/>
      <c r="AE52" s="3745"/>
      <c r="AF52" s="3745"/>
      <c r="AG52" s="3745"/>
      <c r="AH52" s="1142"/>
      <c r="AI52" s="1203"/>
    </row>
    <row r="53" spans="1:35" s="2527" customFormat="1" x14ac:dyDescent="0.25">
      <c r="A53" s="362">
        <v>1</v>
      </c>
      <c r="B53" s="3" t="s">
        <v>10</v>
      </c>
      <c r="C53" s="327">
        <v>340</v>
      </c>
      <c r="D53" s="1046">
        <v>83</v>
      </c>
      <c r="E53" s="3634">
        <f t="shared" si="29"/>
        <v>27.666666666666668</v>
      </c>
      <c r="F53" s="210">
        <v>21</v>
      </c>
      <c r="G53" s="467">
        <f t="shared" si="23"/>
        <v>75.903614457831324</v>
      </c>
      <c r="H53" s="545">
        <v>8</v>
      </c>
      <c r="I53" s="250">
        <f t="shared" si="24"/>
        <v>8.3809523809523814</v>
      </c>
      <c r="J53" s="251">
        <f t="shared" si="25"/>
        <v>664</v>
      </c>
      <c r="K53" s="3695">
        <f t="shared" si="30"/>
        <v>221.33333333333334</v>
      </c>
      <c r="L53" s="2235">
        <v>176</v>
      </c>
      <c r="M53" s="251">
        <f t="shared" si="26"/>
        <v>79.518072289156621</v>
      </c>
      <c r="N53" s="251">
        <f t="shared" si="27"/>
        <v>2</v>
      </c>
      <c r="O53" s="251">
        <f t="shared" si="28"/>
        <v>105.60000000000001</v>
      </c>
      <c r="P53" s="3745"/>
      <c r="Q53" s="3745"/>
      <c r="R53" s="3745"/>
      <c r="S53" s="3745"/>
      <c r="T53" s="3745"/>
      <c r="U53" s="3745"/>
      <c r="V53" s="3745"/>
      <c r="W53" s="3745"/>
      <c r="X53" s="3745"/>
      <c r="Y53" s="3745"/>
      <c r="Z53" s="3746"/>
      <c r="AA53" s="3745"/>
      <c r="AB53" s="3747"/>
      <c r="AC53" s="3745"/>
      <c r="AD53" s="3745"/>
      <c r="AE53" s="3745"/>
      <c r="AF53" s="3745"/>
      <c r="AG53" s="3745"/>
      <c r="AH53" s="1142"/>
      <c r="AI53" s="1203"/>
    </row>
    <row r="54" spans="1:35" s="2527" customFormat="1" x14ac:dyDescent="0.25">
      <c r="A54" s="362">
        <v>1</v>
      </c>
      <c r="B54" s="3" t="s">
        <v>6</v>
      </c>
      <c r="C54" s="327">
        <v>340</v>
      </c>
      <c r="D54" s="1046">
        <v>45</v>
      </c>
      <c r="E54" s="3634">
        <f t="shared" si="29"/>
        <v>15</v>
      </c>
      <c r="F54" s="210">
        <v>12</v>
      </c>
      <c r="G54" s="467">
        <f t="shared" si="23"/>
        <v>80</v>
      </c>
      <c r="H54" s="545">
        <v>7</v>
      </c>
      <c r="I54" s="250">
        <f t="shared" si="24"/>
        <v>8.5833333333333339</v>
      </c>
      <c r="J54" s="251">
        <f t="shared" si="25"/>
        <v>315</v>
      </c>
      <c r="K54" s="3695">
        <f t="shared" si="30"/>
        <v>105</v>
      </c>
      <c r="L54" s="2235">
        <v>103</v>
      </c>
      <c r="M54" s="251">
        <f>L54/K54*100</f>
        <v>98.095238095238088</v>
      </c>
      <c r="N54" s="251">
        <f t="shared" si="27"/>
        <v>1</v>
      </c>
      <c r="O54" s="251">
        <f>L54/$B$2*12/N54</f>
        <v>123.60000000000001</v>
      </c>
      <c r="P54" s="3745"/>
      <c r="Q54" s="3745"/>
      <c r="R54" s="3745"/>
      <c r="S54" s="3745"/>
      <c r="T54" s="3745"/>
      <c r="U54" s="3745"/>
      <c r="V54" s="3745"/>
      <c r="W54" s="3745"/>
      <c r="X54" s="3745"/>
      <c r="Y54" s="3745"/>
      <c r="Z54" s="3746"/>
      <c r="AA54" s="3745"/>
      <c r="AB54" s="3747"/>
      <c r="AC54" s="3745"/>
      <c r="AD54" s="3745"/>
      <c r="AE54" s="3745"/>
      <c r="AF54" s="3745"/>
      <c r="AG54" s="3745"/>
      <c r="AH54" s="1142"/>
      <c r="AI54" s="1203"/>
    </row>
    <row r="55" spans="1:35" s="2527" customFormat="1" ht="29.25" x14ac:dyDescent="0.25">
      <c r="A55" s="362">
        <v>1</v>
      </c>
      <c r="B55" s="1593" t="s">
        <v>7</v>
      </c>
      <c r="C55" s="1593"/>
      <c r="D55" s="2810">
        <f>SUM(D49:D54)</f>
        <v>231</v>
      </c>
      <c r="E55" s="2810">
        <f>SUM(E49:E54)</f>
        <v>77</v>
      </c>
      <c r="F55" s="2810">
        <f>SUM(F49:F54)</f>
        <v>72</v>
      </c>
      <c r="G55" s="786">
        <f t="shared" si="23"/>
        <v>93.506493506493499</v>
      </c>
      <c r="H55" s="2258">
        <f>IF(D55=0,0,J55/D55)</f>
        <v>8.7662337662337659</v>
      </c>
      <c r="I55" s="340">
        <f t="shared" si="24"/>
        <v>8.7916666666666661</v>
      </c>
      <c r="J55" s="2810">
        <f>SUM(J49:J54)</f>
        <v>2025</v>
      </c>
      <c r="K55" s="2810">
        <f>SUM(K49:K54)</f>
        <v>675</v>
      </c>
      <c r="L55" s="2810">
        <f>SUM(L49:L54)</f>
        <v>633</v>
      </c>
      <c r="M55" s="1362">
        <f t="shared" ref="M55" si="31">L55/K55*100</f>
        <v>93.777777777777786</v>
      </c>
      <c r="N55" s="2810">
        <f>SUM(N49:N54)</f>
        <v>5</v>
      </c>
      <c r="O55" s="1362">
        <f t="shared" ref="O55" si="32">L55/$B$2*12/N55</f>
        <v>151.91999999999999</v>
      </c>
      <c r="P55" s="3745"/>
      <c r="Q55" s="3745"/>
      <c r="R55" s="3745"/>
      <c r="S55" s="3745"/>
      <c r="T55" s="3745"/>
      <c r="U55" s="3745"/>
      <c r="V55" s="3745"/>
      <c r="W55" s="3745"/>
      <c r="X55" s="3745"/>
      <c r="Y55" s="3745">
        <v>16224.7</v>
      </c>
      <c r="Z55" s="3759">
        <v>5399.3333000000002</v>
      </c>
      <c r="AA55" s="3745">
        <f>AG55-AF55-AC55</f>
        <v>5399.3333299999995</v>
      </c>
      <c r="AB55" s="3747"/>
      <c r="AC55" s="3745"/>
      <c r="AD55" s="3745">
        <f>AA55-Z55</f>
        <v>2.9999999242136255E-5</v>
      </c>
      <c r="AE55" s="3745"/>
      <c r="AF55" s="3745">
        <v>-90.645889999999994</v>
      </c>
      <c r="AG55" s="3745">
        <v>5308.6874399999997</v>
      </c>
      <c r="AH55" s="1142"/>
      <c r="AI55" s="1203"/>
    </row>
    <row r="56" spans="1:35" s="2527" customFormat="1" x14ac:dyDescent="0.25">
      <c r="A56" s="362">
        <v>1</v>
      </c>
      <c r="B56" s="2138" t="s">
        <v>14</v>
      </c>
      <c r="C56" s="2813"/>
      <c r="D56" s="2810"/>
      <c r="E56" s="2810"/>
      <c r="F56" s="2810"/>
      <c r="G56" s="2810"/>
      <c r="H56" s="1746"/>
      <c r="I56" s="1746"/>
      <c r="J56" s="1747"/>
      <c r="K56" s="1747"/>
      <c r="L56" s="1747"/>
      <c r="M56" s="1747"/>
      <c r="N56" s="1747"/>
      <c r="O56" s="1747"/>
      <c r="P56" s="3745"/>
      <c r="Q56" s="3745"/>
      <c r="R56" s="3745"/>
      <c r="S56" s="3745"/>
      <c r="T56" s="3745"/>
      <c r="U56" s="3745"/>
      <c r="V56" s="3745"/>
      <c r="W56" s="3745"/>
      <c r="X56" s="3745"/>
      <c r="Y56" s="3745"/>
      <c r="Z56" s="3759"/>
      <c r="AA56" s="3745"/>
      <c r="AB56" s="3747"/>
      <c r="AC56" s="3745"/>
      <c r="AD56" s="3745"/>
      <c r="AE56" s="3745"/>
      <c r="AF56" s="3745"/>
      <c r="AG56" s="3745"/>
      <c r="AH56" s="1142"/>
      <c r="AI56" s="1203"/>
    </row>
    <row r="57" spans="1:35" s="2527" customFormat="1" x14ac:dyDescent="0.25">
      <c r="A57" s="362">
        <v>1</v>
      </c>
      <c r="B57" s="650" t="s">
        <v>283</v>
      </c>
      <c r="C57" s="1906"/>
      <c r="D57" s="709"/>
      <c r="E57" s="709"/>
      <c r="F57" s="709"/>
      <c r="G57" s="709"/>
      <c r="H57" s="1746"/>
      <c r="I57" s="1746"/>
      <c r="J57" s="1747"/>
      <c r="K57" s="1747"/>
      <c r="L57" s="1747"/>
      <c r="M57" s="1747"/>
      <c r="N57" s="1747"/>
      <c r="O57" s="1747"/>
      <c r="P57" s="3745"/>
      <c r="Q57" s="3745"/>
      <c r="R57" s="3745"/>
      <c r="S57" s="3745"/>
      <c r="T57" s="3745"/>
      <c r="U57" s="3745"/>
      <c r="V57" s="3745"/>
      <c r="W57" s="3745"/>
      <c r="X57" s="3745"/>
      <c r="Y57" s="3745">
        <v>3810.2965988999995</v>
      </c>
      <c r="Z57" s="3759">
        <v>1255.4541999999999</v>
      </c>
      <c r="AA57" s="3745">
        <f t="shared" ref="AA57:AA58" si="33">AG57-AF57-AC57</f>
        <v>1255.4541999999999</v>
      </c>
      <c r="AB57" s="3747"/>
      <c r="AC57" s="3745">
        <v>-55.366</v>
      </c>
      <c r="AD57" s="3745">
        <f t="shared" ref="AD57:AD58" si="34">AA57-Z57</f>
        <v>0</v>
      </c>
      <c r="AE57" s="3745"/>
      <c r="AF57" s="3745">
        <v>-0.66322000000000003</v>
      </c>
      <c r="AG57" s="3745">
        <v>1199.42498</v>
      </c>
      <c r="AH57" s="1142"/>
      <c r="AI57" s="1203"/>
    </row>
    <row r="58" spans="1:35" s="2527" customFormat="1" x14ac:dyDescent="0.25">
      <c r="A58" s="362">
        <v>1</v>
      </c>
      <c r="B58" s="650" t="s">
        <v>302</v>
      </c>
      <c r="C58" s="1906"/>
      <c r="D58" s="709"/>
      <c r="E58" s="709"/>
      <c r="F58" s="709"/>
      <c r="G58" s="709"/>
      <c r="H58" s="1746"/>
      <c r="I58" s="1746"/>
      <c r="J58" s="1747"/>
      <c r="K58" s="1747"/>
      <c r="L58" s="1747"/>
      <c r="M58" s="1747"/>
      <c r="N58" s="1747"/>
      <c r="O58" s="1747"/>
      <c r="P58" s="3745"/>
      <c r="Q58" s="3745"/>
      <c r="R58" s="3745"/>
      <c r="S58" s="3745"/>
      <c r="T58" s="3745"/>
      <c r="U58" s="3745"/>
      <c r="V58" s="3745"/>
      <c r="W58" s="3745"/>
      <c r="X58" s="3745"/>
      <c r="Y58" s="3745">
        <v>1243.7713499999991</v>
      </c>
      <c r="Z58" s="3759">
        <f t="shared" ref="Z58" si="35">P58/12*$B$2+(Q58-P58)/11*9+(R58-Q58)/10*8+(S58-R58)/9*7+(T58-S58)/8*6+(U58-T58)/7*5+(V58-U58)/6*4+(W58-V58)/5*3+(X58-W58)/4*2+(Y58-X58)/3*1</f>
        <v>414.59044999999969</v>
      </c>
      <c r="AA58" s="3745">
        <f t="shared" si="33"/>
        <v>414.59045000000003</v>
      </c>
      <c r="AB58" s="3747"/>
      <c r="AC58" s="3745"/>
      <c r="AD58" s="3745">
        <f t="shared" si="34"/>
        <v>0</v>
      </c>
      <c r="AE58" s="3745"/>
      <c r="AF58" s="3745">
        <v>0</v>
      </c>
      <c r="AG58" s="3745">
        <v>414.59045000000003</v>
      </c>
      <c r="AH58" s="1142"/>
      <c r="AI58" s="1203"/>
    </row>
    <row r="59" spans="1:35" s="2527" customFormat="1" ht="29.25" x14ac:dyDescent="0.25">
      <c r="A59" s="362">
        <v>1</v>
      </c>
      <c r="B59" s="706" t="s">
        <v>647</v>
      </c>
      <c r="C59" s="4"/>
      <c r="D59" s="748">
        <f>D61+D62+D63+D64</f>
        <v>1137</v>
      </c>
      <c r="E59" s="748">
        <f t="shared" ref="E59:F59" si="36">E61+E62+E63+E64</f>
        <v>379</v>
      </c>
      <c r="F59" s="748">
        <f t="shared" si="36"/>
        <v>705</v>
      </c>
      <c r="G59" s="320">
        <f>F59/E59*100</f>
        <v>186.01583113456462</v>
      </c>
      <c r="H59" s="1746"/>
      <c r="I59" s="1746"/>
      <c r="J59" s="1747"/>
      <c r="K59" s="1747"/>
      <c r="L59" s="1747"/>
      <c r="M59" s="1747"/>
      <c r="N59" s="1747"/>
      <c r="O59" s="1747"/>
      <c r="P59" s="3745"/>
      <c r="Q59" s="3745"/>
      <c r="R59" s="3745"/>
      <c r="S59" s="3745"/>
      <c r="T59" s="3745"/>
      <c r="U59" s="3745"/>
      <c r="V59" s="3745"/>
      <c r="W59" s="3745"/>
      <c r="X59" s="3745"/>
      <c r="Y59" s="3745"/>
      <c r="Z59" s="3759"/>
      <c r="AA59" s="3745"/>
      <c r="AB59" s="3747"/>
      <c r="AC59" s="3745"/>
      <c r="AD59" s="3745"/>
      <c r="AE59" s="3745"/>
      <c r="AF59" s="3745"/>
      <c r="AG59" s="3745"/>
      <c r="AH59" s="1142"/>
      <c r="AI59" s="1203"/>
    </row>
    <row r="60" spans="1:35" s="2527" customFormat="1" ht="30" x14ac:dyDescent="0.25">
      <c r="A60" s="362">
        <v>1</v>
      </c>
      <c r="B60" s="719" t="s">
        <v>648</v>
      </c>
      <c r="C60" s="4"/>
      <c r="D60" s="749"/>
      <c r="E60" s="210"/>
      <c r="F60" s="320"/>
      <c r="G60" s="320"/>
      <c r="H60" s="1746"/>
      <c r="I60" s="1746"/>
      <c r="J60" s="1747"/>
      <c r="K60" s="1747"/>
      <c r="L60" s="1747"/>
      <c r="M60" s="1747"/>
      <c r="N60" s="1747"/>
      <c r="O60" s="1747"/>
      <c r="P60" s="3745"/>
      <c r="Q60" s="3745"/>
      <c r="R60" s="3745"/>
      <c r="S60" s="3745"/>
      <c r="T60" s="3745"/>
      <c r="U60" s="3745"/>
      <c r="V60" s="3745"/>
      <c r="W60" s="3745"/>
      <c r="X60" s="3745"/>
      <c r="Y60" s="3745"/>
      <c r="Z60" s="3759"/>
      <c r="AA60" s="3745"/>
      <c r="AB60" s="3747"/>
      <c r="AC60" s="3745"/>
      <c r="AD60" s="3745"/>
      <c r="AE60" s="3745"/>
      <c r="AF60" s="3745"/>
      <c r="AG60" s="3745"/>
      <c r="AH60" s="1142"/>
      <c r="AI60" s="1203"/>
    </row>
    <row r="61" spans="1:35" s="2527" customFormat="1" ht="30" x14ac:dyDescent="0.25">
      <c r="A61" s="362">
        <v>1</v>
      </c>
      <c r="B61" s="4" t="s">
        <v>649</v>
      </c>
      <c r="C61" s="4"/>
      <c r="D61" s="749">
        <v>625</v>
      </c>
      <c r="E61" s="3634">
        <f t="shared" ref="E61:E69" si="37">D61/3*1</f>
        <v>208.33333333333334</v>
      </c>
      <c r="F61" s="320">
        <v>112</v>
      </c>
      <c r="G61" s="320">
        <f>F61/E61*100</f>
        <v>53.76</v>
      </c>
      <c r="H61" s="1746"/>
      <c r="I61" s="1746"/>
      <c r="J61" s="1747"/>
      <c r="K61" s="1747"/>
      <c r="L61" s="1747"/>
      <c r="M61" s="1747"/>
      <c r="N61" s="1747"/>
      <c r="O61" s="1747"/>
      <c r="P61" s="3745"/>
      <c r="Q61" s="3745"/>
      <c r="R61" s="3745"/>
      <c r="S61" s="3745"/>
      <c r="T61" s="3745"/>
      <c r="U61" s="3745"/>
      <c r="V61" s="3745"/>
      <c r="W61" s="3745"/>
      <c r="X61" s="3745"/>
      <c r="Y61" s="3745"/>
      <c r="Z61" s="3759"/>
      <c r="AA61" s="3745"/>
      <c r="AB61" s="3747"/>
      <c r="AC61" s="3745"/>
      <c r="AD61" s="3745"/>
      <c r="AE61" s="3745"/>
      <c r="AF61" s="3745"/>
      <c r="AG61" s="3745"/>
      <c r="AH61" s="1142"/>
      <c r="AI61" s="1203"/>
    </row>
    <row r="62" spans="1:35" s="2527" customFormat="1" ht="60" x14ac:dyDescent="0.25">
      <c r="A62" s="362">
        <v>1</v>
      </c>
      <c r="B62" s="4" t="s">
        <v>650</v>
      </c>
      <c r="C62" s="4"/>
      <c r="D62" s="749">
        <v>250</v>
      </c>
      <c r="E62" s="3634">
        <f t="shared" si="37"/>
        <v>83.333333333333329</v>
      </c>
      <c r="F62" s="320">
        <v>75</v>
      </c>
      <c r="G62" s="320">
        <f t="shared" ref="G62:G73" si="38">F62/E62*100</f>
        <v>90</v>
      </c>
      <c r="H62" s="1746"/>
      <c r="I62" s="1746"/>
      <c r="J62" s="1747"/>
      <c r="K62" s="1747"/>
      <c r="L62" s="1747"/>
      <c r="M62" s="1747"/>
      <c r="N62" s="1747"/>
      <c r="O62" s="1747"/>
      <c r="P62" s="3745"/>
      <c r="Q62" s="3745"/>
      <c r="R62" s="3745"/>
      <c r="S62" s="3745"/>
      <c r="T62" s="3745"/>
      <c r="U62" s="3745"/>
      <c r="V62" s="3745"/>
      <c r="W62" s="3745"/>
      <c r="X62" s="3745"/>
      <c r="Y62" s="3745"/>
      <c r="Z62" s="3746"/>
      <c r="AA62" s="3745"/>
      <c r="AB62" s="3747"/>
      <c r="AC62" s="3745"/>
      <c r="AD62" s="3745"/>
      <c r="AE62" s="3745"/>
      <c r="AF62" s="3745"/>
      <c r="AG62" s="3745"/>
      <c r="AH62" s="1142"/>
      <c r="AI62" s="1203"/>
    </row>
    <row r="63" spans="1:35" s="2527" customFormat="1" ht="45" x14ac:dyDescent="0.25">
      <c r="A63" s="362">
        <v>1</v>
      </c>
      <c r="B63" s="4" t="s">
        <v>651</v>
      </c>
      <c r="C63" s="4"/>
      <c r="D63" s="749">
        <v>250</v>
      </c>
      <c r="E63" s="3634">
        <f t="shared" si="37"/>
        <v>83.333333333333329</v>
      </c>
      <c r="F63" s="320">
        <v>518</v>
      </c>
      <c r="G63" s="320">
        <f t="shared" si="38"/>
        <v>621.6</v>
      </c>
      <c r="H63" s="1746"/>
      <c r="I63" s="1746"/>
      <c r="J63" s="1747"/>
      <c r="K63" s="1747"/>
      <c r="L63" s="1747"/>
      <c r="M63" s="1747"/>
      <c r="N63" s="1747"/>
      <c r="O63" s="1747"/>
      <c r="P63" s="3745"/>
      <c r="Q63" s="3745"/>
      <c r="R63" s="3745"/>
      <c r="S63" s="3745"/>
      <c r="T63" s="3745"/>
      <c r="U63" s="3745"/>
      <c r="V63" s="3745"/>
      <c r="W63" s="3745"/>
      <c r="X63" s="3745"/>
      <c r="Y63" s="3745"/>
      <c r="Z63" s="3746"/>
      <c r="AA63" s="3745"/>
      <c r="AB63" s="3747"/>
      <c r="AC63" s="3745"/>
      <c r="AD63" s="3745"/>
      <c r="AE63" s="3745"/>
      <c r="AF63" s="3745"/>
      <c r="AG63" s="3745"/>
      <c r="AH63" s="1142"/>
      <c r="AI63" s="1203"/>
    </row>
    <row r="64" spans="1:35" s="2527" customFormat="1" ht="90" x14ac:dyDescent="0.25">
      <c r="A64" s="362">
        <v>1</v>
      </c>
      <c r="B64" s="4" t="s">
        <v>652</v>
      </c>
      <c r="C64" s="4"/>
      <c r="D64" s="749">
        <v>12</v>
      </c>
      <c r="E64" s="3634">
        <f t="shared" si="37"/>
        <v>4</v>
      </c>
      <c r="F64" s="320">
        <v>0</v>
      </c>
      <c r="G64" s="320">
        <f t="shared" si="38"/>
        <v>0</v>
      </c>
      <c r="H64" s="1746"/>
      <c r="I64" s="1746"/>
      <c r="J64" s="1747"/>
      <c r="K64" s="1747"/>
      <c r="L64" s="1747"/>
      <c r="M64" s="1747"/>
      <c r="N64" s="1747"/>
      <c r="O64" s="1747"/>
      <c r="P64" s="3745"/>
      <c r="Q64" s="3745"/>
      <c r="R64" s="3745"/>
      <c r="S64" s="3745"/>
      <c r="T64" s="3745"/>
      <c r="U64" s="3745"/>
      <c r="V64" s="3745"/>
      <c r="W64" s="3745"/>
      <c r="X64" s="3745"/>
      <c r="Y64" s="3745"/>
      <c r="Z64" s="3746"/>
      <c r="AA64" s="3745"/>
      <c r="AB64" s="3747"/>
      <c r="AC64" s="3745"/>
      <c r="AD64" s="3745"/>
      <c r="AE64" s="3745"/>
      <c r="AF64" s="3745"/>
      <c r="AG64" s="3745"/>
      <c r="AH64" s="1142"/>
      <c r="AI64" s="1203"/>
    </row>
    <row r="65" spans="1:35" s="2527" customFormat="1" ht="29.25" x14ac:dyDescent="0.25">
      <c r="A65" s="362">
        <v>1</v>
      </c>
      <c r="B65" s="706" t="s">
        <v>653</v>
      </c>
      <c r="C65" s="706"/>
      <c r="D65" s="748">
        <f>D66+D67+D68</f>
        <v>905</v>
      </c>
      <c r="E65" s="709">
        <f>E66+E67+E68</f>
        <v>301.66666666666663</v>
      </c>
      <c r="F65" s="939">
        <f>F66+F67+F68</f>
        <v>201</v>
      </c>
      <c r="G65" s="939">
        <f t="shared" si="38"/>
        <v>66.629834254143645</v>
      </c>
      <c r="H65" s="1746"/>
      <c r="I65" s="1746"/>
      <c r="J65" s="1747"/>
      <c r="K65" s="1747"/>
      <c r="L65" s="1747"/>
      <c r="M65" s="1747"/>
      <c r="N65" s="1747"/>
      <c r="O65" s="1747"/>
      <c r="P65" s="3745"/>
      <c r="Q65" s="3745"/>
      <c r="R65" s="3745"/>
      <c r="S65" s="3745"/>
      <c r="T65" s="3745"/>
      <c r="U65" s="3745"/>
      <c r="V65" s="3745"/>
      <c r="W65" s="3745"/>
      <c r="X65" s="3745"/>
      <c r="Y65" s="3745"/>
      <c r="Z65" s="3746"/>
      <c r="AA65" s="3745"/>
      <c r="AB65" s="3747"/>
      <c r="AC65" s="3745"/>
      <c r="AD65" s="3745"/>
      <c r="AE65" s="3745"/>
      <c r="AF65" s="3745"/>
      <c r="AG65" s="3745"/>
      <c r="AH65" s="1142"/>
      <c r="AI65" s="1203"/>
    </row>
    <row r="66" spans="1:35" s="2527" customFormat="1" x14ac:dyDescent="0.25">
      <c r="A66" s="362">
        <v>1</v>
      </c>
      <c r="B66" s="4" t="s">
        <v>654</v>
      </c>
      <c r="C66" s="4"/>
      <c r="D66" s="749">
        <v>850</v>
      </c>
      <c r="E66" s="3634">
        <f t="shared" si="37"/>
        <v>283.33333333333331</v>
      </c>
      <c r="F66" s="320">
        <v>201</v>
      </c>
      <c r="G66" s="320">
        <f t="shared" si="38"/>
        <v>70.941176470588246</v>
      </c>
      <c r="H66" s="1746"/>
      <c r="I66" s="1746"/>
      <c r="J66" s="1747"/>
      <c r="K66" s="1747"/>
      <c r="L66" s="1747"/>
      <c r="M66" s="1747"/>
      <c r="N66" s="1747"/>
      <c r="O66" s="1747"/>
      <c r="P66" s="3745"/>
      <c r="Q66" s="3745"/>
      <c r="R66" s="3745"/>
      <c r="S66" s="3745"/>
      <c r="T66" s="3745"/>
      <c r="U66" s="3745"/>
      <c r="V66" s="3745"/>
      <c r="W66" s="3745"/>
      <c r="X66" s="3745"/>
      <c r="Y66" s="3745"/>
      <c r="Z66" s="3746"/>
      <c r="AA66" s="3745"/>
      <c r="AB66" s="3747"/>
      <c r="AC66" s="3745"/>
      <c r="AD66" s="3745"/>
      <c r="AE66" s="3745"/>
      <c r="AF66" s="3745"/>
      <c r="AG66" s="3745"/>
      <c r="AH66" s="1142"/>
      <c r="AI66" s="1203"/>
    </row>
    <row r="67" spans="1:35" s="2527" customFormat="1" ht="45" x14ac:dyDescent="0.25">
      <c r="A67" s="362">
        <v>1</v>
      </c>
      <c r="B67" s="4" t="s">
        <v>655</v>
      </c>
      <c r="C67" s="4"/>
      <c r="D67" s="749">
        <v>30</v>
      </c>
      <c r="E67" s="3634">
        <f t="shared" si="37"/>
        <v>10</v>
      </c>
      <c r="F67" s="320">
        <v>0</v>
      </c>
      <c r="G67" s="320">
        <f t="shared" si="38"/>
        <v>0</v>
      </c>
      <c r="H67" s="1746"/>
      <c r="I67" s="1746"/>
      <c r="J67" s="1747"/>
      <c r="K67" s="1747"/>
      <c r="L67" s="1747"/>
      <c r="M67" s="1747"/>
      <c r="N67" s="1747"/>
      <c r="O67" s="1747"/>
      <c r="P67" s="3745"/>
      <c r="Q67" s="3745"/>
      <c r="R67" s="3745"/>
      <c r="S67" s="3745"/>
      <c r="T67" s="3745"/>
      <c r="U67" s="3745"/>
      <c r="V67" s="3745"/>
      <c r="W67" s="3745"/>
      <c r="X67" s="3745"/>
      <c r="Y67" s="3745"/>
      <c r="Z67" s="3746"/>
      <c r="AA67" s="3745"/>
      <c r="AB67" s="3747"/>
      <c r="AC67" s="3745"/>
      <c r="AD67" s="3745"/>
      <c r="AE67" s="3745"/>
      <c r="AF67" s="3745"/>
      <c r="AG67" s="3745"/>
      <c r="AH67" s="1142"/>
      <c r="AI67" s="1203"/>
    </row>
    <row r="68" spans="1:35" s="2527" customFormat="1" ht="60" x14ac:dyDescent="0.25">
      <c r="A68" s="362">
        <v>1</v>
      </c>
      <c r="B68" s="4" t="s">
        <v>656</v>
      </c>
      <c r="C68" s="4"/>
      <c r="D68" s="749">
        <v>25</v>
      </c>
      <c r="E68" s="3634">
        <f t="shared" si="37"/>
        <v>8.3333333333333339</v>
      </c>
      <c r="F68" s="320">
        <v>0</v>
      </c>
      <c r="G68" s="320">
        <f t="shared" si="38"/>
        <v>0</v>
      </c>
      <c r="H68" s="1746"/>
      <c r="I68" s="1746"/>
      <c r="J68" s="1747"/>
      <c r="K68" s="1747"/>
      <c r="L68" s="1747"/>
      <c r="M68" s="1747"/>
      <c r="N68" s="1747"/>
      <c r="O68" s="1747"/>
      <c r="P68" s="3745"/>
      <c r="Q68" s="3745"/>
      <c r="R68" s="3745"/>
      <c r="S68" s="3745"/>
      <c r="T68" s="3745"/>
      <c r="U68" s="3745"/>
      <c r="V68" s="3745"/>
      <c r="W68" s="3745"/>
      <c r="X68" s="3745"/>
      <c r="Y68" s="3745"/>
      <c r="Z68" s="3746"/>
      <c r="AA68" s="3745"/>
      <c r="AB68" s="3747"/>
      <c r="AC68" s="3745"/>
      <c r="AD68" s="3745"/>
      <c r="AE68" s="3745"/>
      <c r="AF68" s="3745"/>
      <c r="AG68" s="3745"/>
      <c r="AH68" s="1142"/>
      <c r="AI68" s="1203"/>
    </row>
    <row r="69" spans="1:35" s="2527" customFormat="1" ht="29.25" x14ac:dyDescent="0.25">
      <c r="A69" s="362">
        <v>1</v>
      </c>
      <c r="B69" s="706" t="s">
        <v>657</v>
      </c>
      <c r="C69" s="4"/>
      <c r="D69" s="748">
        <v>500</v>
      </c>
      <c r="E69" s="3634">
        <f t="shared" si="37"/>
        <v>166.66666666666666</v>
      </c>
      <c r="F69" s="320">
        <v>111</v>
      </c>
      <c r="G69" s="320">
        <f t="shared" si="38"/>
        <v>66.600000000000009</v>
      </c>
      <c r="H69" s="1746"/>
      <c r="I69" s="1746"/>
      <c r="J69" s="1747"/>
      <c r="K69" s="1747"/>
      <c r="L69" s="1747"/>
      <c r="M69" s="1747"/>
      <c r="N69" s="1747"/>
      <c r="O69" s="1747"/>
      <c r="P69" s="3745"/>
      <c r="Q69" s="3745"/>
      <c r="R69" s="3745"/>
      <c r="S69" s="3745"/>
      <c r="T69" s="3745"/>
      <c r="U69" s="3745"/>
      <c r="V69" s="3745"/>
      <c r="W69" s="3745"/>
      <c r="X69" s="3745"/>
      <c r="Y69" s="3745"/>
      <c r="Z69" s="3746"/>
      <c r="AA69" s="3745"/>
      <c r="AB69" s="3747"/>
      <c r="AC69" s="3745"/>
      <c r="AD69" s="3745"/>
      <c r="AE69" s="3745"/>
      <c r="AF69" s="3745"/>
      <c r="AG69" s="3745"/>
      <c r="AH69" s="1142"/>
      <c r="AI69" s="1203"/>
    </row>
    <row r="70" spans="1:35" s="2527" customFormat="1" x14ac:dyDescent="0.25">
      <c r="A70" s="362">
        <v>1</v>
      </c>
      <c r="B70" s="654" t="s">
        <v>272</v>
      </c>
      <c r="C70" s="4"/>
      <c r="D70" s="748">
        <f>D59</f>
        <v>1137</v>
      </c>
      <c r="E70" s="709">
        <f t="shared" ref="E70:F70" si="39">E59</f>
        <v>379</v>
      </c>
      <c r="F70" s="939">
        <f t="shared" si="39"/>
        <v>705</v>
      </c>
      <c r="G70" s="939">
        <f t="shared" si="38"/>
        <v>186.01583113456462</v>
      </c>
      <c r="H70" s="1746"/>
      <c r="I70" s="1746"/>
      <c r="J70" s="1747"/>
      <c r="K70" s="1747"/>
      <c r="L70" s="1747"/>
      <c r="M70" s="1747"/>
      <c r="N70" s="1747"/>
      <c r="O70" s="1747"/>
      <c r="P70" s="3745"/>
      <c r="Q70" s="3745"/>
      <c r="R70" s="3745"/>
      <c r="S70" s="3745"/>
      <c r="T70" s="3745"/>
      <c r="U70" s="3745"/>
      <c r="V70" s="3745"/>
      <c r="W70" s="3745"/>
      <c r="X70" s="3745"/>
      <c r="Y70" s="3745"/>
      <c r="Z70" s="3746"/>
      <c r="AA70" s="3745"/>
      <c r="AB70" s="3747"/>
      <c r="AC70" s="3745"/>
      <c r="AD70" s="3745"/>
      <c r="AE70" s="3745"/>
      <c r="AF70" s="3745"/>
      <c r="AG70" s="3745"/>
      <c r="AH70" s="1142"/>
      <c r="AI70" s="1203"/>
    </row>
    <row r="71" spans="1:35" s="2527" customFormat="1" ht="29.25" x14ac:dyDescent="0.25">
      <c r="A71" s="362">
        <v>1</v>
      </c>
      <c r="B71" s="654" t="s">
        <v>273</v>
      </c>
      <c r="C71" s="4"/>
      <c r="D71" s="748">
        <f>D65</f>
        <v>905</v>
      </c>
      <c r="E71" s="709">
        <f t="shared" ref="E71:F71" si="40">E65</f>
        <v>301.66666666666663</v>
      </c>
      <c r="F71" s="939">
        <f t="shared" si="40"/>
        <v>201</v>
      </c>
      <c r="G71" s="939">
        <f t="shared" si="38"/>
        <v>66.629834254143645</v>
      </c>
      <c r="H71" s="1746"/>
      <c r="I71" s="1746"/>
      <c r="J71" s="1747"/>
      <c r="K71" s="1747"/>
      <c r="L71" s="1747"/>
      <c r="M71" s="1747"/>
      <c r="N71" s="1747"/>
      <c r="O71" s="1747"/>
      <c r="P71" s="3745"/>
      <c r="Q71" s="3745"/>
      <c r="R71" s="3745"/>
      <c r="S71" s="3745"/>
      <c r="T71" s="3745"/>
      <c r="U71" s="3745"/>
      <c r="V71" s="3745"/>
      <c r="W71" s="3745"/>
      <c r="X71" s="3745"/>
      <c r="Y71" s="3745"/>
      <c r="Z71" s="3746"/>
      <c r="AA71" s="3745"/>
      <c r="AB71" s="3747"/>
      <c r="AC71" s="3745"/>
      <c r="AD71" s="3745"/>
      <c r="AE71" s="3745"/>
      <c r="AF71" s="3745"/>
      <c r="AG71" s="3745"/>
      <c r="AH71" s="1142"/>
      <c r="AI71" s="1203"/>
    </row>
    <row r="72" spans="1:35" s="2527" customFormat="1" ht="29.25" x14ac:dyDescent="0.25">
      <c r="A72" s="362">
        <v>1</v>
      </c>
      <c r="B72" s="703" t="s">
        <v>274</v>
      </c>
      <c r="C72" s="4"/>
      <c r="D72" s="748">
        <f>D69</f>
        <v>500</v>
      </c>
      <c r="E72" s="709">
        <f t="shared" ref="E72:F72" si="41">E69</f>
        <v>166.66666666666666</v>
      </c>
      <c r="F72" s="939">
        <f t="shared" si="41"/>
        <v>111</v>
      </c>
      <c r="G72" s="939">
        <f t="shared" si="38"/>
        <v>66.600000000000009</v>
      </c>
      <c r="H72" s="1746"/>
      <c r="I72" s="1746"/>
      <c r="J72" s="1747"/>
      <c r="K72" s="1747"/>
      <c r="L72" s="1747"/>
      <c r="M72" s="1747"/>
      <c r="N72" s="1747"/>
      <c r="O72" s="1747"/>
      <c r="P72" s="3745"/>
      <c r="Q72" s="3745"/>
      <c r="R72" s="3745"/>
      <c r="S72" s="3745"/>
      <c r="T72" s="3745"/>
      <c r="U72" s="3745"/>
      <c r="V72" s="3745"/>
      <c r="W72" s="3745"/>
      <c r="X72" s="3745"/>
      <c r="Y72" s="3745"/>
      <c r="Z72" s="3746"/>
      <c r="AA72" s="3745"/>
      <c r="AB72" s="3747"/>
      <c r="AC72" s="3745"/>
      <c r="AD72" s="3745"/>
      <c r="AE72" s="3745"/>
      <c r="AF72" s="3745"/>
      <c r="AG72" s="3745"/>
      <c r="AH72" s="1142"/>
      <c r="AI72" s="1203"/>
    </row>
    <row r="73" spans="1:35" s="2527" customFormat="1" x14ac:dyDescent="0.25">
      <c r="A73" s="362">
        <v>1</v>
      </c>
      <c r="B73" s="655" t="s">
        <v>136</v>
      </c>
      <c r="C73" s="4"/>
      <c r="D73" s="748">
        <f>D70+D71*2.6+D72</f>
        <v>3990</v>
      </c>
      <c r="E73" s="709">
        <f t="shared" ref="E73:F73" si="42">E70+E71*2.6+E72</f>
        <v>1330</v>
      </c>
      <c r="F73" s="939">
        <f t="shared" si="42"/>
        <v>1338.6</v>
      </c>
      <c r="G73" s="939">
        <f t="shared" si="38"/>
        <v>100.64661654135338</v>
      </c>
      <c r="H73" s="1746"/>
      <c r="I73" s="1746"/>
      <c r="J73" s="1747"/>
      <c r="K73" s="1747"/>
      <c r="L73" s="1747"/>
      <c r="M73" s="1747"/>
      <c r="N73" s="1747"/>
      <c r="O73" s="1747"/>
      <c r="P73" s="3745"/>
      <c r="Q73" s="3745"/>
      <c r="R73" s="3745"/>
      <c r="S73" s="3745"/>
      <c r="T73" s="3745"/>
      <c r="U73" s="3745"/>
      <c r="V73" s="3745"/>
      <c r="W73" s="3745"/>
      <c r="X73" s="3745"/>
      <c r="Y73" s="3745">
        <f>Y57+Y58</f>
        <v>5054.0679488999986</v>
      </c>
      <c r="Z73" s="3746">
        <f t="shared" ref="Z73:AG73" si="43">Z57+Z58</f>
        <v>1670.0446499999996</v>
      </c>
      <c r="AA73" s="3745">
        <f t="shared" si="43"/>
        <v>1670.0446499999998</v>
      </c>
      <c r="AB73" s="3747">
        <f t="shared" si="43"/>
        <v>0</v>
      </c>
      <c r="AC73" s="3745">
        <f t="shared" si="43"/>
        <v>-55.366</v>
      </c>
      <c r="AD73" s="3745">
        <f t="shared" si="43"/>
        <v>0</v>
      </c>
      <c r="AE73" s="3745">
        <f t="shared" si="43"/>
        <v>0</v>
      </c>
      <c r="AF73" s="3745">
        <f t="shared" si="43"/>
        <v>-0.66322000000000003</v>
      </c>
      <c r="AG73" s="3745">
        <f t="shared" si="43"/>
        <v>1614.0154299999999</v>
      </c>
      <c r="AH73" s="1142"/>
      <c r="AI73" s="1203"/>
    </row>
    <row r="74" spans="1:35" s="2527" customFormat="1" x14ac:dyDescent="0.25">
      <c r="A74" s="362">
        <v>1</v>
      </c>
      <c r="B74" s="4"/>
      <c r="C74" s="4"/>
      <c r="D74" s="749"/>
      <c r="E74" s="3634"/>
      <c r="F74" s="320"/>
      <c r="G74" s="320"/>
      <c r="H74" s="1746"/>
      <c r="I74" s="1746"/>
      <c r="J74" s="1747"/>
      <c r="K74" s="1747"/>
      <c r="L74" s="1747"/>
      <c r="M74" s="1747"/>
      <c r="N74" s="1747"/>
      <c r="O74" s="1747"/>
      <c r="P74" s="3745"/>
      <c r="Q74" s="3745"/>
      <c r="R74" s="3745"/>
      <c r="S74" s="3745"/>
      <c r="T74" s="3745"/>
      <c r="U74" s="3745"/>
      <c r="V74" s="3745"/>
      <c r="W74" s="3745"/>
      <c r="X74" s="3745"/>
      <c r="Y74" s="3745"/>
      <c r="Z74" s="3746"/>
      <c r="AA74" s="3745"/>
      <c r="AB74" s="3747"/>
      <c r="AC74" s="3745"/>
      <c r="AD74" s="3745"/>
      <c r="AE74" s="3745"/>
      <c r="AF74" s="3745"/>
      <c r="AG74" s="3745"/>
      <c r="AH74" s="1142"/>
      <c r="AI74" s="1203"/>
    </row>
    <row r="75" spans="1:35" s="2527" customFormat="1" x14ac:dyDescent="0.25">
      <c r="A75" s="362">
        <v>1</v>
      </c>
      <c r="B75" s="2" t="s">
        <v>29</v>
      </c>
      <c r="C75" s="2"/>
      <c r="D75" s="2816"/>
      <c r="E75" s="2816"/>
      <c r="F75" s="2816"/>
      <c r="G75" s="2816"/>
      <c r="H75" s="1746"/>
      <c r="I75" s="1746"/>
      <c r="J75" s="1747"/>
      <c r="K75" s="1747"/>
      <c r="L75" s="1747"/>
      <c r="M75" s="1747"/>
      <c r="N75" s="1747"/>
      <c r="O75" s="1747"/>
      <c r="P75" s="3745"/>
      <c r="Q75" s="3745"/>
      <c r="R75" s="3745"/>
      <c r="S75" s="3745"/>
      <c r="T75" s="3745"/>
      <c r="U75" s="3745"/>
      <c r="V75" s="3745"/>
      <c r="W75" s="3745"/>
      <c r="X75" s="3745"/>
      <c r="Y75" s="3745"/>
      <c r="Z75" s="3746"/>
      <c r="AA75" s="3745"/>
      <c r="AB75" s="3747"/>
      <c r="AC75" s="3745"/>
      <c r="AD75" s="3745"/>
      <c r="AE75" s="3745"/>
      <c r="AF75" s="3745"/>
      <c r="AG75" s="3745"/>
      <c r="AH75" s="1142"/>
      <c r="AI75" s="1203"/>
    </row>
    <row r="76" spans="1:35" s="2527" customFormat="1" x14ac:dyDescent="0.25">
      <c r="A76" s="362">
        <v>1</v>
      </c>
      <c r="B76" s="3" t="s">
        <v>10</v>
      </c>
      <c r="C76" s="2818">
        <v>300</v>
      </c>
      <c r="D76" s="2676">
        <v>109</v>
      </c>
      <c r="E76" s="3634">
        <f t="shared" ref="E76:E77" si="44">D76/3*1</f>
        <v>36.333333333333336</v>
      </c>
      <c r="F76" s="210">
        <v>41</v>
      </c>
      <c r="G76" s="210">
        <f>F76/E76*100</f>
        <v>112.8440366972477</v>
      </c>
      <c r="H76" s="1034">
        <v>11</v>
      </c>
      <c r="I76" s="250">
        <f>L76/F76</f>
        <v>8.5609756097560972</v>
      </c>
      <c r="J76" s="251">
        <f>ROUND(D76*H76,0)</f>
        <v>1199</v>
      </c>
      <c r="K76" s="3695">
        <f>J76/3*1</f>
        <v>399.66666666666669</v>
      </c>
      <c r="L76" s="251">
        <v>351</v>
      </c>
      <c r="M76" s="251">
        <f>L76/K76*100</f>
        <v>87.823185988323601</v>
      </c>
      <c r="N76" s="251">
        <f>ROUND(J76/C76,0)</f>
        <v>4</v>
      </c>
      <c r="O76" s="251">
        <f t="shared" ref="O76:O78" si="45">L76/$B$2*12/N76</f>
        <v>105.30000000000001</v>
      </c>
      <c r="P76" s="3745"/>
      <c r="Q76" s="3745"/>
      <c r="R76" s="3745"/>
      <c r="S76" s="3745"/>
      <c r="T76" s="3745"/>
      <c r="U76" s="3745"/>
      <c r="V76" s="3745"/>
      <c r="W76" s="3745"/>
      <c r="X76" s="3745"/>
      <c r="Y76" s="3745"/>
      <c r="Z76" s="3746"/>
      <c r="AA76" s="3745"/>
      <c r="AB76" s="3747"/>
      <c r="AC76" s="3745"/>
      <c r="AD76" s="3745"/>
      <c r="AE76" s="3745"/>
      <c r="AF76" s="3745"/>
      <c r="AG76" s="3745"/>
      <c r="AH76" s="1142"/>
      <c r="AI76" s="1203"/>
    </row>
    <row r="77" spans="1:35" s="2527" customFormat="1" x14ac:dyDescent="0.25">
      <c r="A77" s="362">
        <v>1</v>
      </c>
      <c r="B77" s="3" t="s">
        <v>6</v>
      </c>
      <c r="C77" s="2818">
        <v>300</v>
      </c>
      <c r="D77" s="2676">
        <v>35</v>
      </c>
      <c r="E77" s="3634">
        <f t="shared" si="44"/>
        <v>11.666666666666666</v>
      </c>
      <c r="F77" s="210">
        <v>19</v>
      </c>
      <c r="G77" s="210">
        <f>F77/E77*100</f>
        <v>162.85714285714286</v>
      </c>
      <c r="H77" s="1034">
        <v>9</v>
      </c>
      <c r="I77" s="250">
        <f>L77/F77</f>
        <v>8.0526315789473681</v>
      </c>
      <c r="J77" s="251">
        <f>ROUND(D77*H77,0)</f>
        <v>315</v>
      </c>
      <c r="K77" s="3695">
        <f>J77/3*1</f>
        <v>105</v>
      </c>
      <c r="L77" s="251">
        <v>153</v>
      </c>
      <c r="M77" s="251">
        <f>L77/K77*100</f>
        <v>145.71428571428569</v>
      </c>
      <c r="N77" s="251">
        <f>ROUND(J77/C77,0)</f>
        <v>1</v>
      </c>
      <c r="O77" s="251">
        <f t="shared" si="45"/>
        <v>183.60000000000002</v>
      </c>
      <c r="P77" s="3745"/>
      <c r="Q77" s="3745"/>
      <c r="R77" s="3745"/>
      <c r="S77" s="3745"/>
      <c r="T77" s="3745"/>
      <c r="U77" s="3745"/>
      <c r="V77" s="3745"/>
      <c r="W77" s="3745"/>
      <c r="X77" s="3745"/>
      <c r="Y77" s="3745"/>
      <c r="Z77" s="3746"/>
      <c r="AA77" s="3745"/>
      <c r="AB77" s="3747"/>
      <c r="AC77" s="3745"/>
      <c r="AD77" s="3745"/>
      <c r="AE77" s="3745"/>
      <c r="AF77" s="3745"/>
      <c r="AG77" s="3745"/>
      <c r="AH77" s="1142"/>
      <c r="AI77" s="1203"/>
    </row>
    <row r="78" spans="1:35" s="2527" customFormat="1" x14ac:dyDescent="0.25">
      <c r="A78" s="362">
        <v>1</v>
      </c>
      <c r="B78" s="706" t="s">
        <v>13</v>
      </c>
      <c r="C78" s="706"/>
      <c r="D78" s="1735">
        <f>SUM(D76:D77)</f>
        <v>144</v>
      </c>
      <c r="E78" s="1735">
        <f>SUM(E76:E77)</f>
        <v>48</v>
      </c>
      <c r="F78" s="1735">
        <f>SUM(F76:F77)</f>
        <v>60</v>
      </c>
      <c r="G78" s="1735">
        <f>F78/E78*100</f>
        <v>125</v>
      </c>
      <c r="H78" s="2258">
        <f>IF(D78=0,0,J78/D78)</f>
        <v>10.513888888888889</v>
      </c>
      <c r="I78" s="340">
        <f>L78/F78</f>
        <v>8.4</v>
      </c>
      <c r="J78" s="1735">
        <f>SUM(J76:J77)</f>
        <v>1514</v>
      </c>
      <c r="K78" s="1735">
        <f>SUM(K76:K77)</f>
        <v>504.66666666666669</v>
      </c>
      <c r="L78" s="1735">
        <f>SUM(L76:L77)</f>
        <v>504</v>
      </c>
      <c r="M78" s="251">
        <f>L78/K78*100</f>
        <v>99.867899603698802</v>
      </c>
      <c r="N78" s="1504">
        <f>SUM(N76:N77)</f>
        <v>5</v>
      </c>
      <c r="O78" s="251">
        <f t="shared" si="45"/>
        <v>120.96</v>
      </c>
      <c r="P78" s="3745"/>
      <c r="Q78" s="3745"/>
      <c r="R78" s="3745"/>
      <c r="S78" s="3745"/>
      <c r="T78" s="3745"/>
      <c r="U78" s="3745"/>
      <c r="V78" s="3745"/>
      <c r="W78" s="3745"/>
      <c r="X78" s="3745"/>
      <c r="Y78" s="3745"/>
      <c r="Z78" s="3746"/>
      <c r="AA78" s="3745"/>
      <c r="AB78" s="3747"/>
      <c r="AC78" s="3745"/>
      <c r="AD78" s="3745"/>
      <c r="AE78" s="3745"/>
      <c r="AF78" s="3745"/>
      <c r="AG78" s="3745"/>
      <c r="AH78" s="1142"/>
      <c r="AI78" s="1203"/>
    </row>
    <row r="79" spans="1:35" s="2527" customFormat="1" x14ac:dyDescent="0.25">
      <c r="A79" s="362">
        <v>1</v>
      </c>
      <c r="B79" s="2" t="s">
        <v>125</v>
      </c>
      <c r="C79" s="706"/>
      <c r="D79" s="1735"/>
      <c r="E79" s="1735"/>
      <c r="F79" s="1735"/>
      <c r="G79" s="1735"/>
      <c r="H79" s="2258"/>
      <c r="I79" s="340"/>
      <c r="J79" s="1735"/>
      <c r="K79" s="1735"/>
      <c r="L79" s="1735"/>
      <c r="M79" s="251"/>
      <c r="N79" s="251"/>
      <c r="O79" s="251"/>
      <c r="P79" s="3745"/>
      <c r="Q79" s="3745"/>
      <c r="R79" s="3745"/>
      <c r="S79" s="3745"/>
      <c r="T79" s="3745"/>
      <c r="U79" s="3745"/>
      <c r="V79" s="3745"/>
      <c r="W79" s="3745"/>
      <c r="X79" s="3745"/>
      <c r="Y79" s="3745"/>
      <c r="Z79" s="3746"/>
      <c r="AA79" s="3745"/>
      <c r="AB79" s="3747"/>
      <c r="AC79" s="3745"/>
      <c r="AD79" s="3745"/>
      <c r="AE79" s="3745"/>
      <c r="AF79" s="3745"/>
      <c r="AG79" s="3745"/>
      <c r="AH79" s="1142"/>
      <c r="AI79" s="1203"/>
    </row>
    <row r="80" spans="1:35" s="2527" customFormat="1" x14ac:dyDescent="0.25">
      <c r="A80" s="362">
        <v>1</v>
      </c>
      <c r="B80" s="2525" t="s">
        <v>45</v>
      </c>
      <c r="C80" s="2236">
        <v>240</v>
      </c>
      <c r="D80" s="1046">
        <v>5</v>
      </c>
      <c r="E80" s="3634">
        <f t="shared" ref="E80" si="46">D80/3*1</f>
        <v>1.6666666666666667</v>
      </c>
      <c r="F80" s="210">
        <v>1</v>
      </c>
      <c r="G80" s="210">
        <f t="shared" ref="G80:G82" si="47">F80/E80*100</f>
        <v>60</v>
      </c>
      <c r="H80" s="1880">
        <v>8</v>
      </c>
      <c r="I80" s="250">
        <f>L80/F80</f>
        <v>11</v>
      </c>
      <c r="J80" s="251">
        <f>ROUND(D80*H80,0)</f>
        <v>40</v>
      </c>
      <c r="K80" s="3695">
        <f>J80/3*1</f>
        <v>13.333333333333334</v>
      </c>
      <c r="L80" s="251">
        <v>11</v>
      </c>
      <c r="M80" s="251">
        <f>L80/K80*100</f>
        <v>82.5</v>
      </c>
      <c r="N80" s="251">
        <f>ROUND(J80/C80,0)</f>
        <v>0</v>
      </c>
      <c r="O80" s="251" t="e">
        <f t="shared" ref="O80:O81" si="48">L80/$B$2*12/N80</f>
        <v>#DIV/0!</v>
      </c>
      <c r="P80" s="3745"/>
      <c r="Q80" s="3745"/>
      <c r="R80" s="3745"/>
      <c r="S80" s="3745"/>
      <c r="T80" s="3745"/>
      <c r="U80" s="3745"/>
      <c r="V80" s="3745"/>
      <c r="W80" s="3745"/>
      <c r="X80" s="3745"/>
      <c r="Y80" s="3745"/>
      <c r="Z80" s="3746"/>
      <c r="AA80" s="3745"/>
      <c r="AB80" s="3747"/>
      <c r="AC80" s="3745"/>
      <c r="AD80" s="3745"/>
      <c r="AE80" s="3745"/>
      <c r="AF80" s="3745"/>
      <c r="AG80" s="3745"/>
      <c r="AH80" s="1142"/>
      <c r="AI80" s="1203"/>
    </row>
    <row r="81" spans="1:35" s="2527" customFormat="1" ht="15.75" thickBot="1" x14ac:dyDescent="0.3">
      <c r="A81" s="362">
        <v>1</v>
      </c>
      <c r="B81" s="2727" t="s">
        <v>152</v>
      </c>
      <c r="C81" s="2260"/>
      <c r="D81" s="3741">
        <f>SUM(D80)</f>
        <v>5</v>
      </c>
      <c r="E81" s="265">
        <f>SUM(E80)</f>
        <v>1.6666666666666667</v>
      </c>
      <c r="F81" s="265">
        <f>SUM(F80)</f>
        <v>1</v>
      </c>
      <c r="G81" s="265">
        <f t="shared" si="47"/>
        <v>60</v>
      </c>
      <c r="H81" s="2262">
        <f>J81/D81</f>
        <v>8</v>
      </c>
      <c r="I81" s="1623">
        <f>L81/F81</f>
        <v>11</v>
      </c>
      <c r="J81" s="1440">
        <f>SUM(J80)</f>
        <v>40</v>
      </c>
      <c r="K81" s="1440">
        <f>SUM(K80)</f>
        <v>13.333333333333334</v>
      </c>
      <c r="L81" s="1440">
        <f>SUM(L80)</f>
        <v>11</v>
      </c>
      <c r="M81" s="1440">
        <f>L81/K81*100</f>
        <v>82.5</v>
      </c>
      <c r="N81" s="1440">
        <f>SUM(N80)</f>
        <v>0</v>
      </c>
      <c r="O81" s="431" t="e">
        <f t="shared" si="48"/>
        <v>#DIV/0!</v>
      </c>
      <c r="P81" s="3461"/>
      <c r="Q81" s="3461"/>
      <c r="R81" s="3461"/>
      <c r="S81" s="3461"/>
      <c r="T81" s="3461"/>
      <c r="U81" s="3461"/>
      <c r="V81" s="3461"/>
      <c r="W81" s="3461"/>
      <c r="X81" s="3461"/>
      <c r="Y81" s="3461"/>
      <c r="Z81" s="3755"/>
      <c r="AA81" s="3461"/>
      <c r="AB81" s="3462"/>
      <c r="AC81" s="3461"/>
      <c r="AD81" s="3461"/>
      <c r="AE81" s="3461"/>
      <c r="AF81" s="3461"/>
      <c r="AG81" s="3461"/>
      <c r="AH81" s="1142"/>
      <c r="AI81" s="1203"/>
    </row>
    <row r="82" spans="1:35" s="2527" customFormat="1" ht="30" thickBot="1" x14ac:dyDescent="0.3">
      <c r="A82" s="362">
        <v>1</v>
      </c>
      <c r="B82" s="1945" t="s">
        <v>137</v>
      </c>
      <c r="C82" s="1945"/>
      <c r="D82" s="3748">
        <f>SUM(D81,D78)</f>
        <v>149</v>
      </c>
      <c r="E82" s="3748">
        <f>SUM(E81,E78)</f>
        <v>49.666666666666664</v>
      </c>
      <c r="F82" s="3748">
        <f>SUM(F81,F78)</f>
        <v>61</v>
      </c>
      <c r="G82" s="3748">
        <f t="shared" si="47"/>
        <v>122.81879194630874</v>
      </c>
      <c r="H82" s="876">
        <f>J82/D82</f>
        <v>10.429530201342281</v>
      </c>
      <c r="I82" s="3749">
        <f>L82/F82</f>
        <v>8.442622950819672</v>
      </c>
      <c r="J82" s="3748">
        <f>SUM(J81,J78)</f>
        <v>1554</v>
      </c>
      <c r="K82" s="3748">
        <f>SUM(K81,K78)</f>
        <v>518</v>
      </c>
      <c r="L82" s="3748">
        <f>SUM(L81,L78)</f>
        <v>515</v>
      </c>
      <c r="M82" s="1627">
        <f>L82/K82*100</f>
        <v>99.420849420849422</v>
      </c>
      <c r="N82" s="3748">
        <f>SUM(N81,N78)</f>
        <v>5</v>
      </c>
      <c r="O82" s="1627">
        <f>L82/$B$2*12/N82</f>
        <v>123.6</v>
      </c>
      <c r="P82" s="3621"/>
      <c r="Q82" s="3621"/>
      <c r="R82" s="3621"/>
      <c r="S82" s="3621"/>
      <c r="T82" s="3621"/>
      <c r="U82" s="3621"/>
      <c r="V82" s="3621"/>
      <c r="W82" s="3621"/>
      <c r="X82" s="3621"/>
      <c r="Y82" s="3621">
        <v>6945.63</v>
      </c>
      <c r="Z82" s="3760">
        <v>2311.4</v>
      </c>
      <c r="AA82" s="3621">
        <f>AG82-AF82-AC82</f>
        <v>2311.4</v>
      </c>
      <c r="AB82" s="3757"/>
      <c r="AC82" s="3621"/>
      <c r="AD82" s="3621">
        <f>AA82-Z82</f>
        <v>0</v>
      </c>
      <c r="AE82" s="3621"/>
      <c r="AF82" s="3621">
        <v>-20.210710000000002</v>
      </c>
      <c r="AG82" s="3621">
        <v>2291.1892900000003</v>
      </c>
      <c r="AH82" s="1142"/>
      <c r="AI82" s="1203"/>
    </row>
    <row r="83" spans="1:35" s="2527" customFormat="1" ht="15.75" x14ac:dyDescent="0.25">
      <c r="A83" s="362">
        <v>1</v>
      </c>
      <c r="B83" s="3756" t="s">
        <v>645</v>
      </c>
      <c r="C83" s="1895"/>
      <c r="D83" s="3528"/>
      <c r="E83" s="3689"/>
      <c r="F83" s="2519"/>
      <c r="G83" s="2519"/>
      <c r="H83" s="1746"/>
      <c r="I83" s="1746"/>
      <c r="J83" s="1747"/>
      <c r="K83" s="1747"/>
      <c r="L83" s="1747"/>
      <c r="M83" s="1747"/>
      <c r="N83" s="1747"/>
      <c r="O83" s="1747"/>
      <c r="P83" s="3745"/>
      <c r="Q83" s="3745"/>
      <c r="R83" s="3745"/>
      <c r="S83" s="3745"/>
      <c r="T83" s="3745"/>
      <c r="U83" s="3745"/>
      <c r="V83" s="3745"/>
      <c r="W83" s="3745"/>
      <c r="X83" s="3745"/>
      <c r="Y83" s="3745"/>
      <c r="Z83" s="3746"/>
      <c r="AA83" s="3745"/>
      <c r="AB83" s="3747"/>
      <c r="AC83" s="3745"/>
      <c r="AD83" s="3745"/>
      <c r="AE83" s="3745"/>
      <c r="AF83" s="3745"/>
      <c r="AG83" s="3745"/>
      <c r="AH83" s="1142"/>
      <c r="AI83" s="1203"/>
    </row>
    <row r="84" spans="1:35" s="2527" customFormat="1" ht="29.25" x14ac:dyDescent="0.25">
      <c r="A84" s="362">
        <v>1</v>
      </c>
      <c r="B84" s="434" t="s">
        <v>201</v>
      </c>
      <c r="C84" s="4"/>
      <c r="D84" s="749"/>
      <c r="E84" s="210"/>
      <c r="F84" s="320"/>
      <c r="G84" s="320"/>
      <c r="H84" s="1754"/>
      <c r="I84" s="1754"/>
      <c r="J84" s="208"/>
      <c r="K84" s="208"/>
      <c r="L84" s="208"/>
      <c r="M84" s="208"/>
      <c r="N84" s="208"/>
      <c r="O84" s="208"/>
      <c r="P84" s="490"/>
      <c r="Q84" s="490"/>
      <c r="R84" s="490"/>
      <c r="S84" s="490"/>
      <c r="T84" s="490"/>
      <c r="U84" s="490"/>
      <c r="V84" s="490"/>
      <c r="W84" s="490"/>
      <c r="X84" s="490"/>
      <c r="Y84" s="490"/>
      <c r="Z84" s="1203"/>
      <c r="AA84" s="490"/>
      <c r="AB84" s="986"/>
      <c r="AC84" s="490"/>
      <c r="AD84" s="490"/>
      <c r="AE84" s="490"/>
      <c r="AF84" s="490"/>
      <c r="AG84" s="490"/>
      <c r="AH84" s="1142">
        <f>AH85+AH90</f>
        <v>0</v>
      </c>
      <c r="AI84" s="1203"/>
    </row>
    <row r="85" spans="1:35" s="2527" customFormat="1" ht="90" x14ac:dyDescent="0.25">
      <c r="A85" s="362">
        <v>1</v>
      </c>
      <c r="B85" s="461" t="s">
        <v>594</v>
      </c>
      <c r="C85" s="4"/>
      <c r="D85" s="749">
        <v>506</v>
      </c>
      <c r="E85" s="210">
        <f t="shared" ref="E85" si="49">D85/12*$B$2</f>
        <v>421.66666666666663</v>
      </c>
      <c r="F85" s="320">
        <v>177</v>
      </c>
      <c r="G85" s="320">
        <f>F85/E85*100</f>
        <v>41.976284584980242</v>
      </c>
      <c r="H85" s="1754"/>
      <c r="I85" s="1754"/>
      <c r="J85" s="208"/>
      <c r="K85" s="208"/>
      <c r="L85" s="208"/>
      <c r="M85" s="208"/>
      <c r="N85" s="208"/>
      <c r="O85" s="208"/>
      <c r="P85" s="490">
        <v>1431.4638799999998</v>
      </c>
      <c r="Q85" s="490">
        <v>1431.4638799999998</v>
      </c>
      <c r="R85" s="490">
        <v>1431.4638799999998</v>
      </c>
      <c r="S85" s="490">
        <v>1431.4638799999998</v>
      </c>
      <c r="T85" s="490">
        <v>1431.4638799999998</v>
      </c>
      <c r="U85" s="490">
        <v>1431.4638799999998</v>
      </c>
      <c r="V85" s="490">
        <v>1431.4638799999998</v>
      </c>
      <c r="W85" s="490">
        <v>1431.4638799999998</v>
      </c>
      <c r="X85" s="490">
        <v>1431.4638799999998</v>
      </c>
      <c r="Y85" s="490">
        <v>1431.4638799999998</v>
      </c>
      <c r="Z85" s="1134">
        <f>P85/12*$B$2+(Q85-P85)/11*9+(R85-Q85)/10*8+(S85-R85)/9*7+(T85-S85)/8*6+(U85-T85)/7*5+(V85-U85)/6*4+(W85-V85)/5*3+(X85-W85)/4*2+(Y85-X85)/3*1</f>
        <v>1192.8865666666666</v>
      </c>
      <c r="AA85" s="490">
        <f>AG85-AF85-AC85</f>
        <v>500.72945999999996</v>
      </c>
      <c r="AB85" s="986"/>
      <c r="AC85" s="490"/>
      <c r="AD85" s="490">
        <f>AA85-Z85</f>
        <v>-692.15710666666655</v>
      </c>
      <c r="AE85" s="490"/>
      <c r="AF85" s="490">
        <v>0</v>
      </c>
      <c r="AG85" s="490">
        <v>500.72945999999996</v>
      </c>
      <c r="AH85" s="1142">
        <f>SUM(AH86:AH89)</f>
        <v>0</v>
      </c>
      <c r="AI85" s="1203"/>
    </row>
    <row r="86" spans="1:35" s="2527" customFormat="1" ht="45" x14ac:dyDescent="0.25">
      <c r="A86" s="362">
        <v>1</v>
      </c>
      <c r="B86" s="652" t="s">
        <v>525</v>
      </c>
      <c r="C86" s="4"/>
      <c r="D86" s="748">
        <f>D87+D94</f>
        <v>1288</v>
      </c>
      <c r="E86" s="210">
        <f t="shared" ref="E86:F86" si="50">E87+E94</f>
        <v>1073.3333333333333</v>
      </c>
      <c r="F86" s="320">
        <f t="shared" si="50"/>
        <v>892</v>
      </c>
      <c r="G86" s="320">
        <f>F86/E86*100</f>
        <v>83.105590062111816</v>
      </c>
      <c r="H86" s="1754"/>
      <c r="I86" s="1754"/>
      <c r="J86" s="208"/>
      <c r="K86" s="208"/>
      <c r="L86" s="208"/>
      <c r="M86" s="208"/>
      <c r="N86" s="208"/>
      <c r="O86" s="208"/>
      <c r="P86" s="490">
        <f t="shared" ref="P86:AG86" si="51">P87+P94</f>
        <v>6445.5553215078799</v>
      </c>
      <c r="Q86" s="490">
        <f t="shared" ref="Q86:R86" si="52">Q87+Q94</f>
        <v>6445.5553215078799</v>
      </c>
      <c r="R86" s="490">
        <f t="shared" si="52"/>
        <v>6445.5553215078799</v>
      </c>
      <c r="S86" s="490">
        <f t="shared" ref="S86:T86" si="53">S87+S94</f>
        <v>6445.5553215078799</v>
      </c>
      <c r="T86" s="490">
        <f t="shared" si="53"/>
        <v>6445.5553215078799</v>
      </c>
      <c r="U86" s="490">
        <f t="shared" ref="U86:V86" si="54">U87+U94</f>
        <v>6445.5553215078799</v>
      </c>
      <c r="V86" s="490">
        <f t="shared" si="54"/>
        <v>6445.5553215078799</v>
      </c>
      <c r="W86" s="490">
        <f t="shared" ref="W86:X86" si="55">W87+W94</f>
        <v>6445.5553215078799</v>
      </c>
      <c r="X86" s="490">
        <f t="shared" si="55"/>
        <v>6445.5553215078799</v>
      </c>
      <c r="Y86" s="490">
        <f t="shared" ref="Y86" si="56">Y87+Y94</f>
        <v>6445.5553215078799</v>
      </c>
      <c r="Z86" s="1203">
        <f t="shared" si="51"/>
        <v>5371.2961012565665</v>
      </c>
      <c r="AA86" s="490">
        <f t="shared" si="51"/>
        <v>3766.3232099999996</v>
      </c>
      <c r="AB86" s="986">
        <f t="shared" si="51"/>
        <v>0</v>
      </c>
      <c r="AC86" s="490">
        <f t="shared" si="51"/>
        <v>0</v>
      </c>
      <c r="AD86" s="490">
        <f t="shared" si="51"/>
        <v>-1604.9728912565668</v>
      </c>
      <c r="AE86" s="490">
        <f t="shared" si="51"/>
        <v>0</v>
      </c>
      <c r="AF86" s="490">
        <f t="shared" si="51"/>
        <v>-37.888090000000005</v>
      </c>
      <c r="AG86" s="490">
        <f t="shared" si="51"/>
        <v>3728.4351199999992</v>
      </c>
      <c r="AH86" s="1142"/>
      <c r="AI86" s="1203"/>
    </row>
    <row r="87" spans="1:35" s="2527" customFormat="1" ht="30" x14ac:dyDescent="0.25">
      <c r="A87" s="362">
        <v>1</v>
      </c>
      <c r="B87" s="461" t="s">
        <v>285</v>
      </c>
      <c r="C87" s="4"/>
      <c r="D87" s="1270">
        <f>SUM(D88:D93)</f>
        <v>631</v>
      </c>
      <c r="E87" s="210">
        <f t="shared" ref="E87:F87" si="57">SUM(E88:E93)</f>
        <v>525.83333333333326</v>
      </c>
      <c r="F87" s="320">
        <f t="shared" si="57"/>
        <v>400</v>
      </c>
      <c r="G87" s="320">
        <f>F87/E87*100</f>
        <v>76.069730586370852</v>
      </c>
      <c r="H87" s="1754"/>
      <c r="I87" s="1754"/>
      <c r="J87" s="208"/>
      <c r="K87" s="208"/>
      <c r="L87" s="208"/>
      <c r="M87" s="208"/>
      <c r="N87" s="208"/>
      <c r="O87" s="208"/>
      <c r="P87" s="490">
        <f t="shared" ref="P87:AG87" si="58">SUM(P88:P93)</f>
        <v>3646.88749269764</v>
      </c>
      <c r="Q87" s="490">
        <f t="shared" ref="Q87:R87" si="59">SUM(Q88:Q93)</f>
        <v>3646.88749269764</v>
      </c>
      <c r="R87" s="490">
        <f t="shared" si="59"/>
        <v>3646.88749269764</v>
      </c>
      <c r="S87" s="490">
        <f t="shared" ref="S87:T87" si="60">SUM(S88:S93)</f>
        <v>3646.88749269764</v>
      </c>
      <c r="T87" s="490">
        <f t="shared" si="60"/>
        <v>3646.88749269764</v>
      </c>
      <c r="U87" s="490">
        <f t="shared" ref="U87:V87" si="61">SUM(U88:U93)</f>
        <v>3646.88749269764</v>
      </c>
      <c r="V87" s="490">
        <f t="shared" si="61"/>
        <v>3646.88749269764</v>
      </c>
      <c r="W87" s="490">
        <f t="shared" ref="W87:X87" si="62">SUM(W88:W93)</f>
        <v>3646.88749269764</v>
      </c>
      <c r="X87" s="490">
        <f t="shared" si="62"/>
        <v>3646.88749269764</v>
      </c>
      <c r="Y87" s="490">
        <f t="shared" ref="Y87:Z87" si="63">SUM(Y88:Y93)</f>
        <v>3646.88749269764</v>
      </c>
      <c r="Z87" s="1203">
        <f t="shared" si="63"/>
        <v>3039.0729105813666</v>
      </c>
      <c r="AA87" s="490">
        <f t="shared" si="58"/>
        <v>1983.7137299999997</v>
      </c>
      <c r="AB87" s="986">
        <f t="shared" si="58"/>
        <v>0</v>
      </c>
      <c r="AC87" s="490">
        <f t="shared" si="58"/>
        <v>0</v>
      </c>
      <c r="AD87" s="490">
        <f t="shared" si="58"/>
        <v>-1055.3591805813669</v>
      </c>
      <c r="AE87" s="490">
        <f t="shared" si="58"/>
        <v>0</v>
      </c>
      <c r="AF87" s="490">
        <f t="shared" si="58"/>
        <v>-37.888090000000005</v>
      </c>
      <c r="AG87" s="490">
        <f t="shared" si="58"/>
        <v>1945.8256399999998</v>
      </c>
      <c r="AH87" s="1142"/>
      <c r="AI87" s="1203"/>
    </row>
    <row r="88" spans="1:35" s="2527" customFormat="1" ht="30" x14ac:dyDescent="0.25">
      <c r="A88" s="362">
        <v>1</v>
      </c>
      <c r="B88" s="461" t="s">
        <v>526</v>
      </c>
      <c r="C88" s="4"/>
      <c r="D88" s="296">
        <v>521</v>
      </c>
      <c r="E88" s="210">
        <f t="shared" ref="E88" si="64">D88/12*$B$2</f>
        <v>434.16666666666663</v>
      </c>
      <c r="F88" s="320">
        <v>292</v>
      </c>
      <c r="G88" s="320">
        <f>F88/E88*100</f>
        <v>67.255278310940497</v>
      </c>
      <c r="H88" s="1754"/>
      <c r="I88" s="1754"/>
      <c r="J88" s="208"/>
      <c r="K88" s="208"/>
      <c r="L88" s="208"/>
      <c r="M88" s="208"/>
      <c r="N88" s="208"/>
      <c r="O88" s="208"/>
      <c r="P88" s="490">
        <v>3083.7301096496399</v>
      </c>
      <c r="Q88" s="490">
        <v>3083.7301096496399</v>
      </c>
      <c r="R88" s="490">
        <v>3083.7301096496399</v>
      </c>
      <c r="S88" s="490">
        <v>3083.7301096496399</v>
      </c>
      <c r="T88" s="490">
        <v>3083.7301096496399</v>
      </c>
      <c r="U88" s="490">
        <v>3083.7301096496399</v>
      </c>
      <c r="V88" s="490">
        <v>3083.7301096496399</v>
      </c>
      <c r="W88" s="490">
        <v>3083.7301096496399</v>
      </c>
      <c r="X88" s="490">
        <v>3083.7301096496399</v>
      </c>
      <c r="Y88" s="490">
        <v>3083.7301096496399</v>
      </c>
      <c r="Z88" s="1203">
        <f>P88/12*$B$2+(Q88-P88)/11*9+(R88-Q88)/10*8+(S88-R88)/9*7+(T88-S88)/8*6+(U88-T88)/7*5+(V88-U88)/6*4+(W88-V88)/5*3+(X88-W88)/4*2+(Y88-X88)/3*1</f>
        <v>2569.7750913747</v>
      </c>
      <c r="AA88" s="490">
        <f>AG88-AF88-AC88</f>
        <v>1594.0630999999998</v>
      </c>
      <c r="AB88" s="986"/>
      <c r="AC88" s="490"/>
      <c r="AD88" s="490">
        <f>AA88-Z88</f>
        <v>-975.71199137470012</v>
      </c>
      <c r="AE88" s="490"/>
      <c r="AF88" s="490">
        <v>-16.635650000000002</v>
      </c>
      <c r="AG88" s="490">
        <v>1577.4274499999999</v>
      </c>
      <c r="AH88" s="1142"/>
      <c r="AI88" s="1203"/>
    </row>
    <row r="89" spans="1:35" s="2527" customFormat="1" ht="60" x14ac:dyDescent="0.25">
      <c r="A89" s="362">
        <v>1</v>
      </c>
      <c r="B89" s="461" t="s">
        <v>548</v>
      </c>
      <c r="C89" s="4"/>
      <c r="D89" s="750"/>
      <c r="E89" s="210"/>
      <c r="F89" s="320"/>
      <c r="G89" s="320"/>
      <c r="H89" s="1754"/>
      <c r="I89" s="1754"/>
      <c r="J89" s="208"/>
      <c r="K89" s="208"/>
      <c r="L89" s="208"/>
      <c r="M89" s="208"/>
      <c r="N89" s="208"/>
      <c r="O89" s="208"/>
      <c r="P89" s="490"/>
      <c r="Q89" s="490"/>
      <c r="R89" s="490"/>
      <c r="S89" s="490"/>
      <c r="T89" s="490"/>
      <c r="U89" s="490"/>
      <c r="V89" s="490"/>
      <c r="W89" s="490"/>
      <c r="X89" s="490"/>
      <c r="Y89" s="490"/>
      <c r="Z89" s="1203"/>
      <c r="AA89" s="490"/>
      <c r="AB89" s="986"/>
      <c r="AC89" s="490"/>
      <c r="AD89" s="490"/>
      <c r="AE89" s="490"/>
      <c r="AF89" s="490"/>
      <c r="AG89" s="490"/>
      <c r="AH89" s="1142"/>
      <c r="AI89" s="1203"/>
    </row>
    <row r="90" spans="1:35" s="2527" customFormat="1" ht="30" x14ac:dyDescent="0.25">
      <c r="A90" s="362">
        <v>1</v>
      </c>
      <c r="B90" s="461" t="s">
        <v>527</v>
      </c>
      <c r="C90" s="4"/>
      <c r="D90" s="750">
        <v>75</v>
      </c>
      <c r="E90" s="210">
        <f t="shared" ref="E90" si="65">D90/12*$B$2</f>
        <v>62.5</v>
      </c>
      <c r="F90" s="320">
        <v>90</v>
      </c>
      <c r="G90" s="320">
        <f t="shared" ref="G90:G98" si="66">F90/E90*100</f>
        <v>144</v>
      </c>
      <c r="H90" s="1754"/>
      <c r="I90" s="1754"/>
      <c r="J90" s="208"/>
      <c r="K90" s="208"/>
      <c r="L90" s="208"/>
      <c r="M90" s="208"/>
      <c r="N90" s="208"/>
      <c r="O90" s="208"/>
      <c r="P90" s="490">
        <v>159.18940000000001</v>
      </c>
      <c r="Q90" s="490">
        <v>159.18940000000001</v>
      </c>
      <c r="R90" s="490">
        <v>159.18940000000001</v>
      </c>
      <c r="S90" s="490">
        <v>159.18940000000001</v>
      </c>
      <c r="T90" s="490">
        <v>159.18940000000001</v>
      </c>
      <c r="U90" s="490">
        <v>159.18940000000001</v>
      </c>
      <c r="V90" s="490">
        <v>159.18940000000001</v>
      </c>
      <c r="W90" s="490">
        <v>159.18940000000001</v>
      </c>
      <c r="X90" s="490">
        <v>159.18940000000001</v>
      </c>
      <c r="Y90" s="490">
        <v>159.18940000000001</v>
      </c>
      <c r="Z90" s="1203">
        <f>P90/12*$B$2+(Q90-P90)/11*9+(R90-Q90)/10*8+(S90-R90)/9*7+(T90-S90)/8*6+(U90-T90)/7*5+(V90-U90)/6*4+(W90-V90)/5*3+(X90-W90)/4*2+(Y90-X90)/3*1</f>
        <v>132.65783333333334</v>
      </c>
      <c r="AA90" s="490">
        <f>AG90-AF90-AC90</f>
        <v>178.56181000000001</v>
      </c>
      <c r="AB90" s="986"/>
      <c r="AC90" s="490"/>
      <c r="AD90" s="490">
        <f>AA90-Z90</f>
        <v>45.903976666666665</v>
      </c>
      <c r="AE90" s="490"/>
      <c r="AF90" s="490">
        <v>-1.6760699999999999</v>
      </c>
      <c r="AG90" s="490">
        <v>176.88574</v>
      </c>
      <c r="AH90" s="1142">
        <f>AH91+AH93+AH94</f>
        <v>0</v>
      </c>
      <c r="AI90" s="1203"/>
    </row>
    <row r="91" spans="1:35" s="2527" customFormat="1" ht="30" x14ac:dyDescent="0.25">
      <c r="A91" s="362">
        <v>1</v>
      </c>
      <c r="B91" s="652" t="s">
        <v>528</v>
      </c>
      <c r="C91" s="4"/>
      <c r="D91" s="750"/>
      <c r="E91" s="210"/>
      <c r="F91" s="320"/>
      <c r="G91" s="320"/>
      <c r="H91" s="1754"/>
      <c r="I91" s="1754"/>
      <c r="J91" s="208"/>
      <c r="K91" s="208"/>
      <c r="L91" s="208"/>
      <c r="M91" s="208"/>
      <c r="N91" s="208"/>
      <c r="O91" s="208"/>
      <c r="P91" s="490"/>
      <c r="Q91" s="490"/>
      <c r="R91" s="490"/>
      <c r="S91" s="490"/>
      <c r="T91" s="490"/>
      <c r="U91" s="490"/>
      <c r="V91" s="490"/>
      <c r="W91" s="490"/>
      <c r="X91" s="490"/>
      <c r="Y91" s="490"/>
      <c r="Z91" s="1203">
        <f>P91/12*$B$2</f>
        <v>0</v>
      </c>
      <c r="AA91" s="490">
        <f>AG91-AF91-AC91</f>
        <v>0</v>
      </c>
      <c r="AB91" s="986"/>
      <c r="AC91" s="490"/>
      <c r="AD91" s="490">
        <f>AA91-Z91</f>
        <v>0</v>
      </c>
      <c r="AE91" s="490"/>
      <c r="AF91" s="490">
        <v>0</v>
      </c>
      <c r="AG91" s="490">
        <v>0</v>
      </c>
      <c r="AH91" s="1142"/>
      <c r="AI91" s="1203"/>
    </row>
    <row r="92" spans="1:35" s="2527" customFormat="1" ht="45" x14ac:dyDescent="0.25">
      <c r="A92" s="362">
        <v>1</v>
      </c>
      <c r="B92" s="461" t="s">
        <v>529</v>
      </c>
      <c r="C92" s="4"/>
      <c r="D92" s="750"/>
      <c r="E92" s="210"/>
      <c r="F92" s="320"/>
      <c r="G92" s="320"/>
      <c r="H92" s="1754"/>
      <c r="I92" s="1754"/>
      <c r="J92" s="208"/>
      <c r="K92" s="208"/>
      <c r="L92" s="208"/>
      <c r="M92" s="208"/>
      <c r="N92" s="208"/>
      <c r="O92" s="208"/>
      <c r="P92" s="490"/>
      <c r="Q92" s="490"/>
      <c r="R92" s="490"/>
      <c r="S92" s="490"/>
      <c r="T92" s="490"/>
      <c r="U92" s="490"/>
      <c r="V92" s="490"/>
      <c r="W92" s="490"/>
      <c r="X92" s="490"/>
      <c r="Y92" s="490"/>
      <c r="Z92" s="1203"/>
      <c r="AA92" s="490"/>
      <c r="AB92" s="986"/>
      <c r="AC92" s="490"/>
      <c r="AD92" s="490"/>
      <c r="AE92" s="490"/>
      <c r="AF92" s="490"/>
      <c r="AG92" s="490"/>
      <c r="AH92" s="1142"/>
      <c r="AI92" s="1203"/>
    </row>
    <row r="93" spans="1:35" s="2527" customFormat="1" ht="30" x14ac:dyDescent="0.25">
      <c r="A93" s="362">
        <v>1</v>
      </c>
      <c r="B93" s="461" t="s">
        <v>530</v>
      </c>
      <c r="C93" s="4"/>
      <c r="D93" s="750">
        <v>35</v>
      </c>
      <c r="E93" s="210">
        <f t="shared" ref="E93" si="67">D93/12*$B$2</f>
        <v>29.166666666666664</v>
      </c>
      <c r="F93" s="320">
        <v>18</v>
      </c>
      <c r="G93" s="320">
        <f t="shared" si="66"/>
        <v>61.714285714285722</v>
      </c>
      <c r="H93" s="1754"/>
      <c r="I93" s="1754"/>
      <c r="J93" s="208"/>
      <c r="K93" s="208"/>
      <c r="L93" s="208"/>
      <c r="M93" s="208"/>
      <c r="N93" s="208"/>
      <c r="O93" s="208"/>
      <c r="P93" s="490">
        <v>403.96798304800006</v>
      </c>
      <c r="Q93" s="490">
        <v>403.96798304800006</v>
      </c>
      <c r="R93" s="490">
        <v>403.96798304800006</v>
      </c>
      <c r="S93" s="490">
        <v>403.96798304800006</v>
      </c>
      <c r="T93" s="490">
        <v>403.96798304800006</v>
      </c>
      <c r="U93" s="490">
        <v>403.96798304800006</v>
      </c>
      <c r="V93" s="490">
        <v>403.96798304800006</v>
      </c>
      <c r="W93" s="490">
        <v>403.96798304800006</v>
      </c>
      <c r="X93" s="490">
        <v>403.96798304800006</v>
      </c>
      <c r="Y93" s="490">
        <v>403.96798304800006</v>
      </c>
      <c r="Z93" s="1203">
        <f>P93/12*$B$2+(Q93-P93)/11*9+(R93-Q93)/10*8+(S93-R93)/9*7+(T93-S93)/8*6+(U93-T93)/7*5+(V93-U93)/6*4+(W93-V93)/5*3+(X93-W93)/4*2+(Y93-X93)/3*1</f>
        <v>336.63998587333339</v>
      </c>
      <c r="AA93" s="490">
        <f>AG93-AF93-AC93</f>
        <v>211.08881999999997</v>
      </c>
      <c r="AB93" s="986"/>
      <c r="AC93" s="490"/>
      <c r="AD93" s="490">
        <f>AA93-Z93</f>
        <v>-125.55116587333342</v>
      </c>
      <c r="AE93" s="490"/>
      <c r="AF93" s="490">
        <v>-19.576370000000001</v>
      </c>
      <c r="AG93" s="490">
        <v>191.51244999999997</v>
      </c>
      <c r="AH93" s="1142"/>
      <c r="AI93" s="1203"/>
    </row>
    <row r="94" spans="1:35" s="2527" customFormat="1" ht="43.5" x14ac:dyDescent="0.25">
      <c r="A94" s="362">
        <v>1</v>
      </c>
      <c r="B94" s="2522" t="s">
        <v>286</v>
      </c>
      <c r="C94" s="4"/>
      <c r="D94" s="1270">
        <f>SUM(D95:D98)</f>
        <v>657</v>
      </c>
      <c r="E94" s="210">
        <f t="shared" ref="E94" si="68">SUM(E95:E98)</f>
        <v>547.5</v>
      </c>
      <c r="F94" s="320">
        <f>SUM(F95:F98)-F96</f>
        <v>492</v>
      </c>
      <c r="G94" s="320">
        <f t="shared" si="66"/>
        <v>89.863013698630141</v>
      </c>
      <c r="H94" s="1754"/>
      <c r="I94" s="1754"/>
      <c r="J94" s="208"/>
      <c r="K94" s="208"/>
      <c r="L94" s="208"/>
      <c r="M94" s="208"/>
      <c r="N94" s="208"/>
      <c r="O94" s="208"/>
      <c r="P94" s="2577">
        <f t="shared" ref="P94:AG94" si="69">SUM(P95:P98)</f>
        <v>2798.6678288102398</v>
      </c>
      <c r="Q94" s="2577">
        <f t="shared" ref="Q94:R94" si="70">SUM(Q95:Q98)</f>
        <v>2798.6678288102398</v>
      </c>
      <c r="R94" s="2577">
        <f t="shared" si="70"/>
        <v>2798.6678288102398</v>
      </c>
      <c r="S94" s="2577">
        <f t="shared" ref="S94:T94" si="71">SUM(S95:S98)</f>
        <v>2798.6678288102398</v>
      </c>
      <c r="T94" s="2577">
        <f t="shared" si="71"/>
        <v>2798.6678288102398</v>
      </c>
      <c r="U94" s="2577">
        <f t="shared" ref="U94:V94" si="72">SUM(U95:U98)</f>
        <v>2798.6678288102398</v>
      </c>
      <c r="V94" s="2577">
        <f t="shared" si="72"/>
        <v>2798.6678288102398</v>
      </c>
      <c r="W94" s="2577">
        <f t="shared" ref="W94:X94" si="73">SUM(W95:W98)</f>
        <v>2798.6678288102398</v>
      </c>
      <c r="X94" s="2577">
        <f t="shared" si="73"/>
        <v>2798.6678288102398</v>
      </c>
      <c r="Y94" s="2577">
        <f t="shared" ref="Y94" si="74">SUM(Y95:Y98)</f>
        <v>2798.6678288102398</v>
      </c>
      <c r="Z94" s="2929">
        <f t="shared" ref="Z94" si="75">P94/12*$B$2+(Q94-P94)/11*5+(R94-Q94)/10*4+(S94-R94)/9*3+(T94-S94)/8*2+(U94-T94)/7*1</f>
        <v>2332.2231906751999</v>
      </c>
      <c r="AA94" s="2577">
        <f t="shared" si="69"/>
        <v>1782.6094799999996</v>
      </c>
      <c r="AB94" s="2928">
        <f t="shared" si="69"/>
        <v>0</v>
      </c>
      <c r="AC94" s="2577">
        <f t="shared" si="69"/>
        <v>0</v>
      </c>
      <c r="AD94" s="2577">
        <f t="shared" si="69"/>
        <v>-549.61371067519985</v>
      </c>
      <c r="AE94" s="2577">
        <f t="shared" si="69"/>
        <v>0</v>
      </c>
      <c r="AF94" s="2577">
        <f t="shared" si="69"/>
        <v>0</v>
      </c>
      <c r="AG94" s="2577">
        <f t="shared" si="69"/>
        <v>1782.6094799999996</v>
      </c>
      <c r="AH94" s="1142"/>
      <c r="AI94" s="1203"/>
    </row>
    <row r="95" spans="1:35" s="2527" customFormat="1" ht="30" x14ac:dyDescent="0.25">
      <c r="A95" s="362">
        <v>1</v>
      </c>
      <c r="B95" s="461" t="s">
        <v>531</v>
      </c>
      <c r="C95" s="4"/>
      <c r="D95" s="752">
        <v>137</v>
      </c>
      <c r="E95" s="210">
        <f t="shared" ref="E95:E98" si="76">D95/12*$B$2</f>
        <v>114.16666666666666</v>
      </c>
      <c r="F95" s="320">
        <v>197</v>
      </c>
      <c r="G95" s="320">
        <f t="shared" si="66"/>
        <v>172.55474452554748</v>
      </c>
      <c r="H95" s="1754"/>
      <c r="I95" s="1754"/>
      <c r="J95" s="208"/>
      <c r="K95" s="208"/>
      <c r="L95" s="208"/>
      <c r="M95" s="208"/>
      <c r="N95" s="208"/>
      <c r="O95" s="208"/>
      <c r="P95" s="490">
        <v>307.291</v>
      </c>
      <c r="Q95" s="490">
        <v>307.291</v>
      </c>
      <c r="R95" s="490">
        <v>307.291</v>
      </c>
      <c r="S95" s="490">
        <v>307.291</v>
      </c>
      <c r="T95" s="490">
        <v>307.291</v>
      </c>
      <c r="U95" s="490">
        <v>307.291</v>
      </c>
      <c r="V95" s="490">
        <v>307.291</v>
      </c>
      <c r="W95" s="490">
        <v>307.291</v>
      </c>
      <c r="X95" s="490">
        <v>307.291</v>
      </c>
      <c r="Y95" s="490">
        <v>307.291</v>
      </c>
      <c r="Z95" s="1203">
        <f t="shared" ref="Z95:Z99" si="77">P95/12*$B$2+(Q95-P95)/11*9+(R95-Q95)/10*8+(S95-R95)/9*7+(T95-S95)/8*6+(U95-T95)/7*5+(V95-U95)/6*4+(W95-V95)/5*3+(X95-W95)/4*2+(Y95-X95)/3*1</f>
        <v>256.07583333333332</v>
      </c>
      <c r="AA95" s="490">
        <f t="shared" ref="AA95:AA99" si="78">AG95-AF95-AC95</f>
        <v>426.19952999999998</v>
      </c>
      <c r="AB95" s="986"/>
      <c r="AC95" s="490"/>
      <c r="AD95" s="490">
        <f t="shared" ref="AD95:AD99" si="79">AA95-Z95</f>
        <v>170.12369666666666</v>
      </c>
      <c r="AE95" s="490"/>
      <c r="AF95" s="490">
        <v>0</v>
      </c>
      <c r="AG95" s="490">
        <v>426.19952999999998</v>
      </c>
      <c r="AH95" s="1142"/>
      <c r="AI95" s="1203"/>
    </row>
    <row r="96" spans="1:35" s="2527" customFormat="1" ht="30" x14ac:dyDescent="0.25">
      <c r="A96" s="362">
        <v>1</v>
      </c>
      <c r="B96" s="461" t="s">
        <v>568</v>
      </c>
      <c r="C96" s="4"/>
      <c r="D96" s="752"/>
      <c r="E96" s="210"/>
      <c r="F96" s="320">
        <v>93</v>
      </c>
      <c r="G96" s="320"/>
      <c r="H96" s="1754"/>
      <c r="I96" s="1754"/>
      <c r="J96" s="208"/>
      <c r="K96" s="208"/>
      <c r="L96" s="208"/>
      <c r="M96" s="208"/>
      <c r="N96" s="208"/>
      <c r="O96" s="208"/>
      <c r="P96" s="490"/>
      <c r="Q96" s="490"/>
      <c r="R96" s="490"/>
      <c r="S96" s="490"/>
      <c r="T96" s="490"/>
      <c r="U96" s="490"/>
      <c r="V96" s="490"/>
      <c r="W96" s="490"/>
      <c r="X96" s="490"/>
      <c r="Y96" s="490"/>
      <c r="Z96" s="1203">
        <f t="shared" si="77"/>
        <v>0</v>
      </c>
      <c r="AA96" s="490"/>
      <c r="AB96" s="986"/>
      <c r="AC96" s="490"/>
      <c r="AD96" s="490"/>
      <c r="AE96" s="490"/>
      <c r="AF96" s="490"/>
      <c r="AG96" s="490"/>
      <c r="AH96" s="1142"/>
      <c r="AI96" s="1203"/>
    </row>
    <row r="97" spans="1:35" s="2527" customFormat="1" ht="60" x14ac:dyDescent="0.25">
      <c r="A97" s="362">
        <v>1</v>
      </c>
      <c r="B97" s="461" t="s">
        <v>532</v>
      </c>
      <c r="C97" s="4"/>
      <c r="D97" s="750">
        <v>420</v>
      </c>
      <c r="E97" s="210">
        <f t="shared" si="76"/>
        <v>350</v>
      </c>
      <c r="F97" s="320">
        <v>258</v>
      </c>
      <c r="G97" s="320">
        <f t="shared" si="66"/>
        <v>73.714285714285708</v>
      </c>
      <c r="H97" s="1754"/>
      <c r="I97" s="1754"/>
      <c r="J97" s="208"/>
      <c r="K97" s="208"/>
      <c r="L97" s="208"/>
      <c r="M97" s="208"/>
      <c r="N97" s="208"/>
      <c r="O97" s="208"/>
      <c r="P97" s="490">
        <v>2288.7816953702395</v>
      </c>
      <c r="Q97" s="490">
        <v>2288.7816953702395</v>
      </c>
      <c r="R97" s="490">
        <v>2288.7816953702395</v>
      </c>
      <c r="S97" s="490">
        <v>2288.7816953702395</v>
      </c>
      <c r="T97" s="490">
        <v>2288.7816953702395</v>
      </c>
      <c r="U97" s="490">
        <v>2288.7816953702395</v>
      </c>
      <c r="V97" s="490">
        <v>2288.7816953702395</v>
      </c>
      <c r="W97" s="490">
        <v>2288.7816953702395</v>
      </c>
      <c r="X97" s="490">
        <v>2288.7816953702395</v>
      </c>
      <c r="Y97" s="490">
        <v>2288.7816953702395</v>
      </c>
      <c r="Z97" s="1203">
        <f t="shared" si="77"/>
        <v>1907.3180794751997</v>
      </c>
      <c r="AA97" s="490">
        <f t="shared" si="78"/>
        <v>1290.6411699999999</v>
      </c>
      <c r="AB97" s="986"/>
      <c r="AC97" s="490"/>
      <c r="AD97" s="490">
        <f t="shared" si="79"/>
        <v>-616.67690947519986</v>
      </c>
      <c r="AE97" s="490"/>
      <c r="AF97" s="490">
        <v>0</v>
      </c>
      <c r="AG97" s="490">
        <v>1290.6411699999999</v>
      </c>
      <c r="AH97" s="1142"/>
      <c r="AI97" s="1203"/>
    </row>
    <row r="98" spans="1:35" s="2527" customFormat="1" ht="45" x14ac:dyDescent="0.25">
      <c r="A98" s="362">
        <v>1</v>
      </c>
      <c r="B98" s="461" t="s">
        <v>533</v>
      </c>
      <c r="C98" s="4"/>
      <c r="D98" s="750">
        <v>100</v>
      </c>
      <c r="E98" s="210">
        <f t="shared" si="76"/>
        <v>83.333333333333343</v>
      </c>
      <c r="F98" s="320">
        <v>37</v>
      </c>
      <c r="G98" s="320">
        <f t="shared" si="66"/>
        <v>44.399999999999991</v>
      </c>
      <c r="H98" s="1754"/>
      <c r="I98" s="1754"/>
      <c r="J98" s="208"/>
      <c r="K98" s="208"/>
      <c r="L98" s="208"/>
      <c r="M98" s="208"/>
      <c r="N98" s="208"/>
      <c r="O98" s="208"/>
      <c r="P98" s="490">
        <v>202.59513344000001</v>
      </c>
      <c r="Q98" s="490">
        <v>202.59513344000001</v>
      </c>
      <c r="R98" s="490">
        <v>202.59513344000001</v>
      </c>
      <c r="S98" s="490">
        <v>202.59513344000001</v>
      </c>
      <c r="T98" s="490">
        <v>202.59513344000001</v>
      </c>
      <c r="U98" s="490">
        <v>202.59513344000001</v>
      </c>
      <c r="V98" s="490">
        <v>202.59513344000001</v>
      </c>
      <c r="W98" s="490">
        <v>202.59513344000001</v>
      </c>
      <c r="X98" s="490">
        <v>202.59513344000001</v>
      </c>
      <c r="Y98" s="490">
        <v>202.59513344000001</v>
      </c>
      <c r="Z98" s="1203">
        <f t="shared" si="77"/>
        <v>168.82927786666667</v>
      </c>
      <c r="AA98" s="490">
        <f t="shared" si="78"/>
        <v>65.768779999999992</v>
      </c>
      <c r="AB98" s="986"/>
      <c r="AC98" s="490"/>
      <c r="AD98" s="490">
        <f t="shared" si="79"/>
        <v>-103.06049786666668</v>
      </c>
      <c r="AE98" s="490"/>
      <c r="AF98" s="490">
        <v>0</v>
      </c>
      <c r="AG98" s="490">
        <v>65.768779999999992</v>
      </c>
      <c r="AH98" s="1142">
        <f t="shared" ref="AH98" si="80">SUM(AH99,AH100,AH103,AH104,AH105,AH106)</f>
        <v>0</v>
      </c>
      <c r="AI98" s="1203"/>
    </row>
    <row r="99" spans="1:35" s="2527" customFormat="1" ht="29.25" x14ac:dyDescent="0.25">
      <c r="A99" s="362">
        <v>1</v>
      </c>
      <c r="B99" s="2522" t="s">
        <v>327</v>
      </c>
      <c r="C99" s="4"/>
      <c r="D99" s="751">
        <f>SUM(D100,D101,D104,D105,D106,D107)</f>
        <v>381</v>
      </c>
      <c r="E99" s="751">
        <f t="shared" ref="E99:F99" si="81">SUM(E100,E101,E104,E105,E106,E107)</f>
        <v>317.5</v>
      </c>
      <c r="F99" s="751">
        <f t="shared" si="81"/>
        <v>396.57249999999999</v>
      </c>
      <c r="G99" s="320">
        <f>F99/E99*100</f>
        <v>124.90472440944882</v>
      </c>
      <c r="H99" s="1754"/>
      <c r="I99" s="1754"/>
      <c r="J99" s="208"/>
      <c r="K99" s="208"/>
      <c r="L99" s="208"/>
      <c r="M99" s="208"/>
      <c r="N99" s="208"/>
      <c r="O99" s="208"/>
      <c r="P99" s="490">
        <v>4039.3804999999988</v>
      </c>
      <c r="Q99" s="490">
        <v>4039.3804999999988</v>
      </c>
      <c r="R99" s="490">
        <v>4039.3804999999988</v>
      </c>
      <c r="S99" s="490">
        <v>4039.3804999999988</v>
      </c>
      <c r="T99" s="490">
        <v>4039.3804999999988</v>
      </c>
      <c r="U99" s="490">
        <v>4039.3804999999988</v>
      </c>
      <c r="V99" s="490">
        <v>4039.3804999999988</v>
      </c>
      <c r="W99" s="490">
        <v>4039.3804999999988</v>
      </c>
      <c r="X99" s="490">
        <v>4039.3804999999988</v>
      </c>
      <c r="Y99" s="490">
        <v>4039.3804999999988</v>
      </c>
      <c r="Z99" s="1203">
        <f t="shared" si="77"/>
        <v>3366.1504166666655</v>
      </c>
      <c r="AA99" s="490">
        <f t="shared" si="78"/>
        <v>3168.36355</v>
      </c>
      <c r="AB99" s="986"/>
      <c r="AC99" s="490"/>
      <c r="AD99" s="490">
        <f t="shared" si="79"/>
        <v>-197.78686666666545</v>
      </c>
      <c r="AE99" s="490"/>
      <c r="AF99" s="490">
        <v>0</v>
      </c>
      <c r="AG99" s="490">
        <v>3168.36355</v>
      </c>
      <c r="AH99" s="1142"/>
      <c r="AI99" s="1203"/>
    </row>
    <row r="100" spans="1:35" s="2527" customFormat="1" x14ac:dyDescent="0.25">
      <c r="A100" s="362">
        <v>1</v>
      </c>
      <c r="B100" s="461" t="s">
        <v>318</v>
      </c>
      <c r="C100" s="4"/>
      <c r="D100" s="750"/>
      <c r="E100" s="750"/>
      <c r="F100" s="750"/>
      <c r="G100" s="320"/>
      <c r="H100" s="1754"/>
      <c r="I100" s="1754"/>
      <c r="J100" s="208"/>
      <c r="K100" s="208"/>
      <c r="L100" s="208"/>
      <c r="M100" s="208"/>
      <c r="N100" s="208"/>
      <c r="O100" s="208"/>
      <c r="P100" s="490"/>
      <c r="Q100" s="490"/>
      <c r="R100" s="490"/>
      <c r="S100" s="490"/>
      <c r="T100" s="490"/>
      <c r="U100" s="490"/>
      <c r="V100" s="490"/>
      <c r="W100" s="490"/>
      <c r="X100" s="490"/>
      <c r="Y100" s="490"/>
      <c r="Z100" s="1203"/>
      <c r="AA100" s="490"/>
      <c r="AB100" s="986"/>
      <c r="AC100" s="490"/>
      <c r="AD100" s="490"/>
      <c r="AE100" s="490"/>
      <c r="AF100" s="490"/>
      <c r="AG100" s="490"/>
      <c r="AH100" s="1142">
        <f t="shared" ref="AH100" si="82">AH101+AH102/4</f>
        <v>0</v>
      </c>
      <c r="AI100" s="1203"/>
    </row>
    <row r="101" spans="1:35" s="2527" customFormat="1" ht="30" x14ac:dyDescent="0.25">
      <c r="A101" s="362">
        <v>1</v>
      </c>
      <c r="B101" s="652" t="s">
        <v>506</v>
      </c>
      <c r="C101" s="4"/>
      <c r="D101" s="727">
        <f>D102+D103/4</f>
        <v>175</v>
      </c>
      <c r="E101" s="727">
        <f t="shared" ref="E101:F101" si="83">E102+E103/4</f>
        <v>145.83333333333334</v>
      </c>
      <c r="F101" s="727">
        <f t="shared" si="83"/>
        <v>179.57249999999999</v>
      </c>
      <c r="G101" s="320">
        <f>F101/E101*100</f>
        <v>123.13542857142856</v>
      </c>
      <c r="H101" s="1754"/>
      <c r="I101" s="1754"/>
      <c r="J101" s="208"/>
      <c r="K101" s="208"/>
      <c r="L101" s="208"/>
      <c r="M101" s="208"/>
      <c r="N101" s="208"/>
      <c r="O101" s="208"/>
      <c r="P101" s="490"/>
      <c r="Q101" s="490"/>
      <c r="R101" s="490"/>
      <c r="S101" s="490"/>
      <c r="T101" s="490"/>
      <c r="U101" s="490"/>
      <c r="V101" s="490"/>
      <c r="W101" s="490"/>
      <c r="X101" s="490"/>
      <c r="Y101" s="490"/>
      <c r="Z101" s="1203"/>
      <c r="AA101" s="490"/>
      <c r="AB101" s="986"/>
      <c r="AC101" s="490"/>
      <c r="AD101" s="490"/>
      <c r="AE101" s="490"/>
      <c r="AF101" s="490"/>
      <c r="AG101" s="490"/>
      <c r="AH101" s="1142"/>
      <c r="AI101" s="1203"/>
    </row>
    <row r="102" spans="1:35" s="2527" customFormat="1" x14ac:dyDescent="0.25">
      <c r="A102" s="362">
        <v>1</v>
      </c>
      <c r="B102" s="461" t="s">
        <v>507</v>
      </c>
      <c r="C102" s="4"/>
      <c r="D102" s="727"/>
      <c r="E102" s="210"/>
      <c r="F102" s="320"/>
      <c r="G102" s="320"/>
      <c r="H102" s="1754"/>
      <c r="I102" s="1754"/>
      <c r="J102" s="208"/>
      <c r="K102" s="208"/>
      <c r="L102" s="208"/>
      <c r="M102" s="208"/>
      <c r="N102" s="208"/>
      <c r="O102" s="208"/>
      <c r="P102" s="490"/>
      <c r="Q102" s="490"/>
      <c r="R102" s="490"/>
      <c r="S102" s="490"/>
      <c r="T102" s="490"/>
      <c r="U102" s="490"/>
      <c r="V102" s="490"/>
      <c r="W102" s="490"/>
      <c r="X102" s="490"/>
      <c r="Y102" s="490"/>
      <c r="Z102" s="1203"/>
      <c r="AA102" s="490"/>
      <c r="AB102" s="986"/>
      <c r="AC102" s="490"/>
      <c r="AD102" s="490"/>
      <c r="AE102" s="490"/>
      <c r="AF102" s="490"/>
      <c r="AG102" s="490"/>
      <c r="AH102" s="1142"/>
      <c r="AI102" s="1203"/>
    </row>
    <row r="103" spans="1:35" s="2527" customFormat="1" ht="30" x14ac:dyDescent="0.25">
      <c r="A103" s="362">
        <v>1</v>
      </c>
      <c r="B103" s="461" t="s">
        <v>508</v>
      </c>
      <c r="C103" s="4"/>
      <c r="D103" s="296">
        <v>700</v>
      </c>
      <c r="E103" s="210">
        <f t="shared" ref="E103" si="84">D103/12*$B$2</f>
        <v>583.33333333333337</v>
      </c>
      <c r="F103" s="320">
        <v>718.29</v>
      </c>
      <c r="G103" s="320">
        <f>F103/E103*100</f>
        <v>123.13542857142856</v>
      </c>
      <c r="H103" s="1754"/>
      <c r="I103" s="1754"/>
      <c r="J103" s="208"/>
      <c r="K103" s="208"/>
      <c r="L103" s="208"/>
      <c r="M103" s="208"/>
      <c r="N103" s="208"/>
      <c r="O103" s="208"/>
      <c r="P103" s="490"/>
      <c r="Q103" s="490"/>
      <c r="R103" s="490"/>
      <c r="S103" s="490"/>
      <c r="T103" s="490"/>
      <c r="U103" s="490"/>
      <c r="V103" s="490"/>
      <c r="W103" s="490"/>
      <c r="X103" s="490"/>
      <c r="Y103" s="490"/>
      <c r="Z103" s="1203"/>
      <c r="AA103" s="490"/>
      <c r="AB103" s="986"/>
      <c r="AC103" s="490"/>
      <c r="AD103" s="490"/>
      <c r="AE103" s="490"/>
      <c r="AF103" s="490"/>
      <c r="AG103" s="490"/>
      <c r="AH103" s="1142"/>
      <c r="AI103" s="1203"/>
    </row>
    <row r="104" spans="1:35" s="2527" customFormat="1" ht="60" x14ac:dyDescent="0.25">
      <c r="A104" s="362">
        <v>1</v>
      </c>
      <c r="B104" s="461" t="s">
        <v>510</v>
      </c>
      <c r="C104" s="4"/>
      <c r="D104" s="750"/>
      <c r="E104" s="210"/>
      <c r="F104" s="320"/>
      <c r="G104" s="320"/>
      <c r="H104" s="1754"/>
      <c r="I104" s="1754"/>
      <c r="J104" s="208"/>
      <c r="K104" s="208"/>
      <c r="L104" s="208"/>
      <c r="M104" s="208"/>
      <c r="N104" s="208"/>
      <c r="O104" s="208"/>
      <c r="P104" s="490"/>
      <c r="Q104" s="490"/>
      <c r="R104" s="490"/>
      <c r="S104" s="490"/>
      <c r="T104" s="490"/>
      <c r="U104" s="490"/>
      <c r="V104" s="490"/>
      <c r="W104" s="490"/>
      <c r="X104" s="490"/>
      <c r="Y104" s="490"/>
      <c r="Z104" s="1203"/>
      <c r="AA104" s="490"/>
      <c r="AB104" s="986"/>
      <c r="AC104" s="490"/>
      <c r="AD104" s="490"/>
      <c r="AE104" s="490"/>
      <c r="AF104" s="490"/>
      <c r="AG104" s="490"/>
      <c r="AH104" s="1142"/>
      <c r="AI104" s="1203"/>
    </row>
    <row r="105" spans="1:35" s="2527" customFormat="1" ht="45" x14ac:dyDescent="0.25">
      <c r="A105" s="362">
        <v>1</v>
      </c>
      <c r="B105" s="460" t="s">
        <v>511</v>
      </c>
      <c r="C105" s="4"/>
      <c r="D105" s="750"/>
      <c r="E105" s="210"/>
      <c r="F105" s="320"/>
      <c r="G105" s="320"/>
      <c r="H105" s="1754"/>
      <c r="I105" s="1754"/>
      <c r="J105" s="208"/>
      <c r="K105" s="208"/>
      <c r="L105" s="208"/>
      <c r="M105" s="208"/>
      <c r="N105" s="208"/>
      <c r="O105" s="208"/>
      <c r="P105" s="490"/>
      <c r="Q105" s="490"/>
      <c r="R105" s="490"/>
      <c r="S105" s="490"/>
      <c r="T105" s="490"/>
      <c r="U105" s="490"/>
      <c r="V105" s="490"/>
      <c r="W105" s="490"/>
      <c r="X105" s="490"/>
      <c r="Y105" s="490"/>
      <c r="Z105" s="1203"/>
      <c r="AA105" s="490"/>
      <c r="AB105" s="986"/>
      <c r="AC105" s="490"/>
      <c r="AD105" s="490"/>
      <c r="AE105" s="490"/>
      <c r="AF105" s="490"/>
      <c r="AG105" s="490"/>
      <c r="AH105" s="1142"/>
      <c r="AI105" s="1203"/>
    </row>
    <row r="106" spans="1:35" s="2527" customFormat="1" ht="90" x14ac:dyDescent="0.25">
      <c r="A106" s="362">
        <v>1</v>
      </c>
      <c r="B106" s="460" t="s">
        <v>512</v>
      </c>
      <c r="C106" s="4"/>
      <c r="D106" s="679">
        <v>50</v>
      </c>
      <c r="E106" s="210">
        <f t="shared" ref="E106:E107" si="85">D106/12*$B$2</f>
        <v>41.666666666666671</v>
      </c>
      <c r="F106" s="320"/>
      <c r="G106" s="320">
        <f>F106/E106*100</f>
        <v>0</v>
      </c>
      <c r="H106" s="1754"/>
      <c r="I106" s="1754"/>
      <c r="J106" s="208"/>
      <c r="K106" s="208"/>
      <c r="L106" s="208"/>
      <c r="M106" s="208"/>
      <c r="N106" s="208"/>
      <c r="O106" s="208"/>
      <c r="P106" s="3273"/>
      <c r="Q106" s="3273"/>
      <c r="R106" s="3273"/>
      <c r="S106" s="3273"/>
      <c r="T106" s="3273"/>
      <c r="U106" s="3273"/>
      <c r="V106" s="3273"/>
      <c r="W106" s="3273"/>
      <c r="X106" s="3273"/>
      <c r="Y106" s="3273"/>
      <c r="Z106" s="1203"/>
      <c r="AA106" s="490"/>
      <c r="AB106" s="986"/>
      <c r="AC106" s="490"/>
      <c r="AD106" s="490"/>
      <c r="AE106" s="490"/>
      <c r="AF106" s="490"/>
      <c r="AG106" s="490"/>
      <c r="AH106" s="1142">
        <f>AH107</f>
        <v>0</v>
      </c>
      <c r="AI106" s="1203"/>
    </row>
    <row r="107" spans="1:35" s="2527" customFormat="1" ht="28.5" x14ac:dyDescent="0.3">
      <c r="A107" s="362">
        <v>1</v>
      </c>
      <c r="B107" s="1274" t="s">
        <v>534</v>
      </c>
      <c r="C107" s="4"/>
      <c r="D107" s="679">
        <v>156</v>
      </c>
      <c r="E107" s="320">
        <f t="shared" si="85"/>
        <v>130</v>
      </c>
      <c r="F107" s="320">
        <v>217</v>
      </c>
      <c r="G107" s="320">
        <f t="shared" ref="G107" si="86">F107/E107*100</f>
        <v>166.92307692307693</v>
      </c>
      <c r="H107" s="1754"/>
      <c r="I107" s="1754"/>
      <c r="J107" s="208"/>
      <c r="K107" s="208"/>
      <c r="L107" s="208"/>
      <c r="M107" s="208"/>
      <c r="N107" s="208"/>
      <c r="O107" s="208"/>
      <c r="P107" s="3375">
        <v>482.2350322608001</v>
      </c>
      <c r="Q107" s="3375">
        <v>482.2350322608001</v>
      </c>
      <c r="R107" s="3375">
        <v>482.2350322608001</v>
      </c>
      <c r="S107" s="3375">
        <v>482.2350322608001</v>
      </c>
      <c r="T107" s="3375">
        <v>482.2350322608001</v>
      </c>
      <c r="U107" s="3375">
        <v>482.2350322608001</v>
      </c>
      <c r="V107" s="3375">
        <v>482.2350322608001</v>
      </c>
      <c r="W107" s="3375">
        <v>482.2350322608001</v>
      </c>
      <c r="X107" s="3375">
        <v>482.2350322608001</v>
      </c>
      <c r="Y107" s="3375">
        <v>482.2350322608001</v>
      </c>
      <c r="Z107" s="1134">
        <f>P107/12*$B$2+(Q107-P107)/11*9+(R107-Q107)/10*8+(S107-R107)/9*7+(T107-S107)/8*6+(U107-T107)/7*5+(V107-U107)/6*4+(W107-V107)/5*3+(X107-W107)/4*2+(Y107-X107)/3*1</f>
        <v>401.86252688400009</v>
      </c>
      <c r="AA107" s="490">
        <f>AG107-AF107-AC107</f>
        <v>669.81735999999989</v>
      </c>
      <c r="AB107" s="986"/>
      <c r="AC107" s="490"/>
      <c r="AD107" s="490">
        <f>AA107-Z107</f>
        <v>267.9548331159998</v>
      </c>
      <c r="AE107" s="490"/>
      <c r="AF107" s="490">
        <v>-3.2967</v>
      </c>
      <c r="AG107" s="490">
        <v>666.52065999999991</v>
      </c>
      <c r="AH107" s="1142"/>
      <c r="AI107" s="1203"/>
    </row>
    <row r="108" spans="1:35" s="2527" customFormat="1" ht="29.25" x14ac:dyDescent="0.25">
      <c r="A108" s="362">
        <v>1</v>
      </c>
      <c r="B108" s="2522" t="s">
        <v>328</v>
      </c>
      <c r="C108" s="4"/>
      <c r="D108" s="750">
        <f>D109+D110</f>
        <v>1000</v>
      </c>
      <c r="E108" s="210">
        <f t="shared" ref="E108:F108" si="87">E109+E110</f>
        <v>833.29787234042556</v>
      </c>
      <c r="F108" s="210">
        <f t="shared" si="87"/>
        <v>772.77553191489369</v>
      </c>
      <c r="G108" s="320">
        <f t="shared" ref="G108:G111" si="88">F108/E108*100</f>
        <v>92.737010085535559</v>
      </c>
      <c r="H108" s="1754"/>
      <c r="I108" s="1754"/>
      <c r="J108" s="208"/>
      <c r="K108" s="208"/>
      <c r="L108" s="208"/>
      <c r="M108" s="208"/>
      <c r="N108" s="208"/>
      <c r="O108" s="208"/>
      <c r="P108" s="490"/>
      <c r="Q108" s="490"/>
      <c r="R108" s="490"/>
      <c r="S108" s="490"/>
      <c r="T108" s="490"/>
      <c r="U108" s="490"/>
      <c r="V108" s="490"/>
      <c r="W108" s="490"/>
      <c r="X108" s="490"/>
      <c r="Y108" s="490"/>
      <c r="Z108" s="1203"/>
      <c r="AA108" s="490"/>
      <c r="AB108" s="986"/>
      <c r="AC108" s="490"/>
      <c r="AD108" s="490"/>
      <c r="AE108" s="490"/>
      <c r="AF108" s="490"/>
      <c r="AG108" s="490"/>
      <c r="AH108" s="1158"/>
      <c r="AI108" s="1203"/>
    </row>
    <row r="109" spans="1:35" s="2527" customFormat="1" x14ac:dyDescent="0.25">
      <c r="A109" s="362">
        <v>1</v>
      </c>
      <c r="B109" s="2522" t="s">
        <v>343</v>
      </c>
      <c r="C109" s="4"/>
      <c r="D109" s="750"/>
      <c r="E109" s="210"/>
      <c r="F109" s="210"/>
      <c r="G109" s="320"/>
      <c r="H109" s="1754"/>
      <c r="I109" s="1754"/>
      <c r="J109" s="208"/>
      <c r="K109" s="208"/>
      <c r="L109" s="208"/>
      <c r="M109" s="208"/>
      <c r="N109" s="208"/>
      <c r="O109" s="208"/>
      <c r="P109" s="490"/>
      <c r="Q109" s="490"/>
      <c r="R109" s="490"/>
      <c r="S109" s="490"/>
      <c r="T109" s="490"/>
      <c r="U109" s="490"/>
      <c r="V109" s="490"/>
      <c r="W109" s="490"/>
      <c r="X109" s="490"/>
      <c r="Y109" s="490"/>
      <c r="Z109" s="1203"/>
      <c r="AA109" s="490"/>
      <c r="AB109" s="986"/>
      <c r="AC109" s="490"/>
      <c r="AD109" s="490"/>
      <c r="AE109" s="490"/>
      <c r="AF109" s="490"/>
      <c r="AG109" s="490"/>
      <c r="AH109" s="1158">
        <f t="shared" ref="AH109" si="89">AH110/9.4</f>
        <v>0</v>
      </c>
      <c r="AI109" s="1203"/>
    </row>
    <row r="110" spans="1:35" s="2527" customFormat="1" x14ac:dyDescent="0.25">
      <c r="A110" s="362">
        <v>1</v>
      </c>
      <c r="B110" s="461" t="s">
        <v>344</v>
      </c>
      <c r="C110" s="4"/>
      <c r="D110" s="750">
        <f>D111/9.4</f>
        <v>1000</v>
      </c>
      <c r="E110" s="210">
        <f t="shared" ref="E110:F110" si="90">E111/9.4</f>
        <v>833.29787234042556</v>
      </c>
      <c r="F110" s="210">
        <f t="shared" si="90"/>
        <v>772.77553191489369</v>
      </c>
      <c r="G110" s="320">
        <f t="shared" si="88"/>
        <v>92.737010085535559</v>
      </c>
      <c r="H110" s="1754"/>
      <c r="I110" s="1754"/>
      <c r="J110" s="208"/>
      <c r="K110" s="208"/>
      <c r="L110" s="208"/>
      <c r="M110" s="208"/>
      <c r="N110" s="208"/>
      <c r="O110" s="208"/>
      <c r="P110" s="490"/>
      <c r="Q110" s="490"/>
      <c r="R110" s="490"/>
      <c r="S110" s="490"/>
      <c r="T110" s="490"/>
      <c r="U110" s="490"/>
      <c r="V110" s="490"/>
      <c r="W110" s="490"/>
      <c r="X110" s="490"/>
      <c r="Y110" s="490"/>
      <c r="Z110" s="1203"/>
      <c r="AA110" s="490"/>
      <c r="AB110" s="986"/>
      <c r="AC110" s="490"/>
      <c r="AD110" s="490"/>
      <c r="AE110" s="490"/>
      <c r="AF110" s="490"/>
      <c r="AG110" s="490"/>
      <c r="AH110" s="1158"/>
      <c r="AI110" s="1203"/>
    </row>
    <row r="111" spans="1:35" s="2527" customFormat="1" x14ac:dyDescent="0.25">
      <c r="A111" s="362">
        <v>1</v>
      </c>
      <c r="B111" s="661" t="s">
        <v>345</v>
      </c>
      <c r="C111" s="4"/>
      <c r="D111" s="729">
        <v>9400</v>
      </c>
      <c r="E111" s="320">
        <f>ROUND(D111/12*$B$2,0)</f>
        <v>7833</v>
      </c>
      <c r="F111" s="320">
        <v>7264.0900000000011</v>
      </c>
      <c r="G111" s="320">
        <f t="shared" si="88"/>
        <v>92.737010085535559</v>
      </c>
      <c r="H111" s="1754"/>
      <c r="I111" s="1754"/>
      <c r="J111" s="208"/>
      <c r="K111" s="208"/>
      <c r="L111" s="208"/>
      <c r="M111" s="208"/>
      <c r="N111" s="208"/>
      <c r="O111" s="208"/>
      <c r="P111" s="539"/>
      <c r="Q111" s="539"/>
      <c r="R111" s="539"/>
      <c r="S111" s="539"/>
      <c r="T111" s="539"/>
      <c r="U111" s="539"/>
      <c r="V111" s="539"/>
      <c r="W111" s="539"/>
      <c r="X111" s="539"/>
      <c r="Y111" s="539"/>
      <c r="Z111" s="501">
        <f>P111/12*$B$2</f>
        <v>0</v>
      </c>
      <c r="AA111" s="539">
        <f>AG111-AF111</f>
        <v>0</v>
      </c>
      <c r="AB111" s="1287"/>
      <c r="AC111" s="539"/>
      <c r="AD111" s="539">
        <f>AA111-Z111</f>
        <v>0</v>
      </c>
      <c r="AE111" s="539"/>
      <c r="AF111" s="539"/>
      <c r="AG111" s="539"/>
      <c r="AH111" s="1146"/>
      <c r="AI111" s="1152"/>
    </row>
    <row r="112" spans="1:35" s="2527" customFormat="1" ht="29.25" x14ac:dyDescent="0.25">
      <c r="A112" s="362">
        <v>1</v>
      </c>
      <c r="B112" s="2522" t="s">
        <v>321</v>
      </c>
      <c r="C112" s="4"/>
      <c r="D112" s="296"/>
      <c r="E112" s="320"/>
      <c r="F112" s="320"/>
      <c r="G112" s="939"/>
      <c r="H112" s="1754"/>
      <c r="I112" s="1754"/>
      <c r="J112" s="208"/>
      <c r="K112" s="208"/>
      <c r="L112" s="208"/>
      <c r="M112" s="208"/>
      <c r="N112" s="208"/>
      <c r="O112" s="208"/>
      <c r="P112" s="490"/>
      <c r="Q112" s="490"/>
      <c r="R112" s="490"/>
      <c r="S112" s="490"/>
      <c r="T112" s="490"/>
      <c r="U112" s="490"/>
      <c r="V112" s="490"/>
      <c r="W112" s="490"/>
      <c r="X112" s="490"/>
      <c r="Y112" s="490"/>
      <c r="Z112" s="1203"/>
      <c r="AA112" s="490"/>
      <c r="AB112" s="986"/>
      <c r="AC112" s="490"/>
      <c r="AD112" s="490"/>
      <c r="AE112" s="490"/>
      <c r="AF112" s="490"/>
      <c r="AG112" s="490"/>
      <c r="AH112" s="1142"/>
      <c r="AI112" s="1203"/>
    </row>
    <row r="113" spans="1:36" s="2527" customFormat="1" ht="30" x14ac:dyDescent="0.25">
      <c r="A113" s="362">
        <v>1</v>
      </c>
      <c r="B113" s="273" t="s">
        <v>197</v>
      </c>
      <c r="C113" s="4"/>
      <c r="D113" s="320"/>
      <c r="E113" s="320"/>
      <c r="F113" s="320"/>
      <c r="G113" s="939"/>
      <c r="H113" s="1754"/>
      <c r="I113" s="1754"/>
      <c r="J113" s="208"/>
      <c r="K113" s="208"/>
      <c r="L113" s="208"/>
      <c r="M113" s="208"/>
      <c r="N113" s="208"/>
      <c r="O113" s="208"/>
      <c r="P113" s="490"/>
      <c r="Q113" s="490"/>
      <c r="R113" s="490"/>
      <c r="S113" s="490"/>
      <c r="T113" s="490"/>
      <c r="U113" s="490"/>
      <c r="V113" s="490"/>
      <c r="W113" s="490"/>
      <c r="X113" s="490"/>
      <c r="Y113" s="490"/>
      <c r="Z113" s="1203"/>
      <c r="AA113" s="490"/>
      <c r="AB113" s="986"/>
      <c r="AC113" s="490"/>
      <c r="AD113" s="490"/>
      <c r="AE113" s="490"/>
      <c r="AF113" s="490"/>
      <c r="AG113" s="490"/>
      <c r="AH113" s="1142"/>
      <c r="AI113" s="1203"/>
    </row>
    <row r="114" spans="1:36" s="2527" customFormat="1" ht="72" x14ac:dyDescent="0.25">
      <c r="A114" s="362">
        <v>1</v>
      </c>
      <c r="B114" s="2522" t="s">
        <v>329</v>
      </c>
      <c r="C114" s="4"/>
      <c r="D114" s="320"/>
      <c r="E114" s="210"/>
      <c r="F114" s="320"/>
      <c r="G114" s="939"/>
      <c r="H114" s="1754"/>
      <c r="I114" s="1754"/>
      <c r="J114" s="208"/>
      <c r="K114" s="208"/>
      <c r="L114" s="208"/>
      <c r="M114" s="208"/>
      <c r="N114" s="208"/>
      <c r="O114" s="208"/>
      <c r="P114" s="490"/>
      <c r="Q114" s="490"/>
      <c r="R114" s="490"/>
      <c r="S114" s="490"/>
      <c r="T114" s="490"/>
      <c r="U114" s="490"/>
      <c r="V114" s="490"/>
      <c r="W114" s="490"/>
      <c r="X114" s="490"/>
      <c r="Y114" s="490"/>
      <c r="Z114" s="1203"/>
      <c r="AA114" s="490"/>
      <c r="AB114" s="986"/>
      <c r="AC114" s="490"/>
      <c r="AD114" s="490"/>
      <c r="AE114" s="490"/>
      <c r="AF114" s="490"/>
      <c r="AG114" s="490"/>
      <c r="AH114" s="1142">
        <f>AH98+AH21</f>
        <v>0</v>
      </c>
      <c r="AI114" s="1203"/>
    </row>
    <row r="115" spans="1:36" s="2527" customFormat="1" ht="86.25" x14ac:dyDescent="0.25">
      <c r="A115" s="362">
        <v>1</v>
      </c>
      <c r="B115" s="654" t="s">
        <v>598</v>
      </c>
      <c r="C115" s="4"/>
      <c r="D115" s="3483">
        <f>D85</f>
        <v>506</v>
      </c>
      <c r="E115" s="3483">
        <f>E85</f>
        <v>421.66666666666663</v>
      </c>
      <c r="F115" s="3483">
        <f>F85</f>
        <v>177</v>
      </c>
      <c r="G115" s="939"/>
      <c r="H115" s="1754"/>
      <c r="I115" s="1754"/>
      <c r="J115" s="208"/>
      <c r="K115" s="208"/>
      <c r="L115" s="208"/>
      <c r="M115" s="208"/>
      <c r="N115" s="208"/>
      <c r="O115" s="208"/>
      <c r="P115" s="490">
        <f t="shared" ref="P115:AG115" si="91">P85</f>
        <v>1431.4638799999998</v>
      </c>
      <c r="Q115" s="490">
        <f t="shared" si="91"/>
        <v>1431.4638799999998</v>
      </c>
      <c r="R115" s="490">
        <f t="shared" si="91"/>
        <v>1431.4638799999998</v>
      </c>
      <c r="S115" s="490">
        <f t="shared" si="91"/>
        <v>1431.4638799999998</v>
      </c>
      <c r="T115" s="490">
        <f t="shared" ref="T115:U115" si="92">T85</f>
        <v>1431.4638799999998</v>
      </c>
      <c r="U115" s="490">
        <f t="shared" si="92"/>
        <v>1431.4638799999998</v>
      </c>
      <c r="V115" s="490">
        <f t="shared" ref="V115:W115" si="93">V85</f>
        <v>1431.4638799999998</v>
      </c>
      <c r="W115" s="490">
        <f t="shared" si="93"/>
        <v>1431.4638799999998</v>
      </c>
      <c r="X115" s="490">
        <f t="shared" ref="X115:Y115" si="94">X85</f>
        <v>1431.4638799999998</v>
      </c>
      <c r="Y115" s="490">
        <f t="shared" si="94"/>
        <v>1431.4638799999998</v>
      </c>
      <c r="Z115" s="1203">
        <f>P115/12*$B$2+(Q115-P115)/11*6+(R115-Q115)/10*5+(S115-R115)/9*4+(T115-S115)/8*3+(U115-T115)/7*2+(V115-U115)/6*1</f>
        <v>1192.8865666666666</v>
      </c>
      <c r="AA115" s="490">
        <f t="shared" si="91"/>
        <v>500.72945999999996</v>
      </c>
      <c r="AB115" s="986">
        <f t="shared" si="91"/>
        <v>0</v>
      </c>
      <c r="AC115" s="490">
        <f t="shared" si="91"/>
        <v>0</v>
      </c>
      <c r="AD115" s="490">
        <f t="shared" si="91"/>
        <v>-692.15710666666655</v>
      </c>
      <c r="AE115" s="490">
        <f t="shared" si="91"/>
        <v>0</v>
      </c>
      <c r="AF115" s="490">
        <f t="shared" si="91"/>
        <v>0</v>
      </c>
      <c r="AG115" s="490">
        <f t="shared" si="91"/>
        <v>500.72945999999996</v>
      </c>
      <c r="AH115" s="1142"/>
      <c r="AI115" s="1203"/>
    </row>
    <row r="116" spans="1:36" s="2527" customFormat="1" x14ac:dyDescent="0.25">
      <c r="A116" s="362">
        <v>1</v>
      </c>
      <c r="B116" s="654" t="s">
        <v>272</v>
      </c>
      <c r="C116" s="4"/>
      <c r="D116" s="755">
        <f>D99</f>
        <v>381</v>
      </c>
      <c r="E116" s="755">
        <f t="shared" ref="E116:F116" si="95">E99</f>
        <v>317.5</v>
      </c>
      <c r="F116" s="755">
        <f t="shared" si="95"/>
        <v>396.57249999999999</v>
      </c>
      <c r="G116" s="939">
        <f>F116/E116*100</f>
        <v>124.90472440944882</v>
      </c>
      <c r="H116" s="1754"/>
      <c r="I116" s="1754"/>
      <c r="J116" s="208"/>
      <c r="K116" s="208"/>
      <c r="L116" s="208"/>
      <c r="M116" s="208"/>
      <c r="N116" s="208"/>
      <c r="O116" s="208"/>
      <c r="P116" s="490"/>
      <c r="Q116" s="490"/>
      <c r="R116" s="490"/>
      <c r="S116" s="490"/>
      <c r="T116" s="490"/>
      <c r="U116" s="490"/>
      <c r="V116" s="490"/>
      <c r="W116" s="490"/>
      <c r="X116" s="490"/>
      <c r="Y116" s="490"/>
      <c r="Z116" s="1203"/>
      <c r="AA116" s="490"/>
      <c r="AB116" s="986"/>
      <c r="AC116" s="490"/>
      <c r="AD116" s="490"/>
      <c r="AE116" s="490"/>
      <c r="AF116" s="490"/>
      <c r="AG116" s="490"/>
      <c r="AH116" s="1146">
        <f>AH84</f>
        <v>0</v>
      </c>
      <c r="AI116" s="1203"/>
    </row>
    <row r="117" spans="1:36" s="2527" customFormat="1" ht="29.25" x14ac:dyDescent="0.25">
      <c r="A117" s="362">
        <v>1</v>
      </c>
      <c r="B117" s="654" t="s">
        <v>287</v>
      </c>
      <c r="C117" s="4"/>
      <c r="D117" s="755">
        <f>D86</f>
        <v>1288</v>
      </c>
      <c r="E117" s="755">
        <f>E86</f>
        <v>1073.3333333333333</v>
      </c>
      <c r="F117" s="755">
        <f>F86</f>
        <v>892</v>
      </c>
      <c r="G117" s="939">
        <f>F117/E117*100</f>
        <v>83.105590062111816</v>
      </c>
      <c r="H117" s="1754"/>
      <c r="I117" s="1754"/>
      <c r="J117" s="208"/>
      <c r="K117" s="208"/>
      <c r="L117" s="208"/>
      <c r="M117" s="208"/>
      <c r="N117" s="208"/>
      <c r="O117" s="208"/>
      <c r="P117" s="490">
        <f>P107+P86</f>
        <v>6927.7903537686798</v>
      </c>
      <c r="Q117" s="490">
        <f t="shared" ref="Q117:AG117" si="96">Q107+Q86</f>
        <v>6927.7903537686798</v>
      </c>
      <c r="R117" s="490">
        <f t="shared" si="96"/>
        <v>6927.7903537686798</v>
      </c>
      <c r="S117" s="490">
        <f t="shared" si="96"/>
        <v>6927.7903537686798</v>
      </c>
      <c r="T117" s="490">
        <f t="shared" si="96"/>
        <v>6927.7903537686798</v>
      </c>
      <c r="U117" s="490">
        <f t="shared" si="96"/>
        <v>6927.7903537686798</v>
      </c>
      <c r="V117" s="490">
        <f t="shared" si="96"/>
        <v>6927.7903537686798</v>
      </c>
      <c r="W117" s="490">
        <f t="shared" si="96"/>
        <v>6927.7903537686798</v>
      </c>
      <c r="X117" s="490">
        <f t="shared" ref="X117" si="97">X107+X86</f>
        <v>6927.7903537686798</v>
      </c>
      <c r="Y117" s="490">
        <f>Y107+Y86</f>
        <v>6927.7903537686798</v>
      </c>
      <c r="Z117" s="1203">
        <f t="shared" si="96"/>
        <v>5773.1586281405671</v>
      </c>
      <c r="AA117" s="490">
        <f t="shared" si="96"/>
        <v>4436.1405699999996</v>
      </c>
      <c r="AB117" s="986">
        <f t="shared" si="96"/>
        <v>0</v>
      </c>
      <c r="AC117" s="490">
        <f t="shared" si="96"/>
        <v>0</v>
      </c>
      <c r="AD117" s="490">
        <f t="shared" si="96"/>
        <v>-1337.0180581405671</v>
      </c>
      <c r="AE117" s="490">
        <f t="shared" si="96"/>
        <v>0</v>
      </c>
      <c r="AF117" s="490">
        <f t="shared" si="96"/>
        <v>-41.184790000000007</v>
      </c>
      <c r="AG117" s="490">
        <f t="shared" si="96"/>
        <v>4394.9557799999993</v>
      </c>
      <c r="AH117" s="1146"/>
      <c r="AI117" s="1203"/>
    </row>
    <row r="118" spans="1:36" s="2527" customFormat="1" ht="29.25" x14ac:dyDescent="0.25">
      <c r="A118" s="362">
        <v>1</v>
      </c>
      <c r="B118" s="654" t="s">
        <v>273</v>
      </c>
      <c r="C118" s="4"/>
      <c r="D118" s="727">
        <f>D108</f>
        <v>1000</v>
      </c>
      <c r="E118" s="727">
        <f t="shared" ref="E118:F118" si="98">E108</f>
        <v>833.29787234042556</v>
      </c>
      <c r="F118" s="727">
        <f t="shared" si="98"/>
        <v>772.77553191489369</v>
      </c>
      <c r="G118" s="939">
        <f>F118/E118*100</f>
        <v>92.737010085535559</v>
      </c>
      <c r="H118" s="1754"/>
      <c r="I118" s="1754"/>
      <c r="J118" s="208"/>
      <c r="K118" s="208"/>
      <c r="L118" s="208"/>
      <c r="M118" s="208"/>
      <c r="N118" s="208"/>
      <c r="O118" s="208"/>
      <c r="P118" s="490"/>
      <c r="Q118" s="490"/>
      <c r="R118" s="490"/>
      <c r="S118" s="490"/>
      <c r="T118" s="490"/>
      <c r="U118" s="490"/>
      <c r="V118" s="490"/>
      <c r="W118" s="490"/>
      <c r="X118" s="490"/>
      <c r="Y118" s="490"/>
      <c r="Z118" s="1203"/>
      <c r="AA118" s="490"/>
      <c r="AB118" s="986"/>
      <c r="AC118" s="490"/>
      <c r="AD118" s="490"/>
      <c r="AE118" s="490"/>
      <c r="AF118" s="490"/>
      <c r="AG118" s="490"/>
      <c r="AH118" s="1146">
        <f>AH111+AH95</f>
        <v>0</v>
      </c>
      <c r="AI118" s="1203"/>
    </row>
    <row r="119" spans="1:36" s="2527" customFormat="1" ht="29.25" x14ac:dyDescent="0.25">
      <c r="A119" s="362">
        <v>1</v>
      </c>
      <c r="B119" s="654" t="s">
        <v>274</v>
      </c>
      <c r="C119" s="4"/>
      <c r="D119" s="727">
        <f>D112</f>
        <v>0</v>
      </c>
      <c r="E119" s="727">
        <f>E112</f>
        <v>0</v>
      </c>
      <c r="F119" s="727">
        <f>F112</f>
        <v>0</v>
      </c>
      <c r="G119" s="939"/>
      <c r="H119" s="1754"/>
      <c r="I119" s="1754"/>
      <c r="J119" s="208"/>
      <c r="K119" s="208"/>
      <c r="L119" s="208"/>
      <c r="M119" s="208"/>
      <c r="N119" s="208"/>
      <c r="O119" s="208"/>
      <c r="P119" s="490">
        <v>3436.48</v>
      </c>
      <c r="Q119" s="490">
        <v>3436.48</v>
      </c>
      <c r="R119" s="490">
        <v>3436.48</v>
      </c>
      <c r="S119" s="490">
        <v>3436.48</v>
      </c>
      <c r="T119" s="490">
        <v>3436.48</v>
      </c>
      <c r="U119" s="490">
        <v>3436.48</v>
      </c>
      <c r="V119" s="490">
        <v>3436.48</v>
      </c>
      <c r="W119" s="490">
        <v>3436.48</v>
      </c>
      <c r="X119" s="490">
        <v>3436.48</v>
      </c>
      <c r="Y119" s="490"/>
      <c r="Z119" s="1134"/>
      <c r="AA119" s="490"/>
      <c r="AB119" s="986"/>
      <c r="AC119" s="490"/>
      <c r="AD119" s="490"/>
      <c r="AE119" s="490"/>
      <c r="AF119" s="490"/>
      <c r="AG119" s="490"/>
      <c r="AH119" s="1146">
        <f>AH114+AH116+AH118+AH30*2.9+AH110/4.2</f>
        <v>0</v>
      </c>
      <c r="AI119" s="1203"/>
    </row>
    <row r="120" spans="1:36" s="2527" customFormat="1" x14ac:dyDescent="0.25">
      <c r="A120" s="362">
        <v>1</v>
      </c>
      <c r="B120" s="655" t="s">
        <v>136</v>
      </c>
      <c r="C120" s="4"/>
      <c r="D120" s="727">
        <f>D116+D117+D119+D111/4.2+D115*2.6</f>
        <v>5222.695238095238</v>
      </c>
      <c r="E120" s="727">
        <f t="shared" ref="E120:F120" si="99">E116+E117+E119+E111/4.2+E115*2.6</f>
        <v>4352.1666666666661</v>
      </c>
      <c r="F120" s="727">
        <f t="shared" si="99"/>
        <v>3478.3177380952384</v>
      </c>
      <c r="G120" s="939">
        <f>F120/E120*100</f>
        <v>79.921519659064202</v>
      </c>
      <c r="H120" s="1754"/>
      <c r="I120" s="1754"/>
      <c r="J120" s="208"/>
      <c r="K120" s="208"/>
      <c r="L120" s="208"/>
      <c r="M120" s="208"/>
      <c r="N120" s="208"/>
      <c r="O120" s="208"/>
      <c r="P120" s="490">
        <f t="shared" ref="P120:X120" si="100">SUM(P119,P107,P99,P85,P86,P21,P20)</f>
        <v>66438.34047376868</v>
      </c>
      <c r="Q120" s="490">
        <f t="shared" si="100"/>
        <v>66438.34047376868</v>
      </c>
      <c r="R120" s="490">
        <f t="shared" si="100"/>
        <v>66438.34047376868</v>
      </c>
      <c r="S120" s="490">
        <f t="shared" si="100"/>
        <v>66438.34047376868</v>
      </c>
      <c r="T120" s="490">
        <f t="shared" si="100"/>
        <v>66438.34047376868</v>
      </c>
      <c r="U120" s="490">
        <f t="shared" si="100"/>
        <v>66438.34047376868</v>
      </c>
      <c r="V120" s="490">
        <f t="shared" si="100"/>
        <v>66438.34047376868</v>
      </c>
      <c r="W120" s="490">
        <f t="shared" si="100"/>
        <v>67735.914943768686</v>
      </c>
      <c r="X120" s="490">
        <f t="shared" si="100"/>
        <v>67735.914943768686</v>
      </c>
      <c r="Y120" s="490">
        <f>Y115+Y117+Y99</f>
        <v>12398.634733768678</v>
      </c>
      <c r="Z120" s="1203">
        <f t="shared" ref="Z120:AG120" si="101">Z115+Z117+Z99</f>
        <v>10332.195611473899</v>
      </c>
      <c r="AA120" s="490">
        <f t="shared" si="101"/>
        <v>8105.2335799999992</v>
      </c>
      <c r="AB120" s="986">
        <f t="shared" si="101"/>
        <v>0</v>
      </c>
      <c r="AC120" s="490">
        <f t="shared" si="101"/>
        <v>0</v>
      </c>
      <c r="AD120" s="490">
        <f t="shared" si="101"/>
        <v>-2226.9620314738991</v>
      </c>
      <c r="AE120" s="490">
        <f t="shared" si="101"/>
        <v>0</v>
      </c>
      <c r="AF120" s="490">
        <f t="shared" si="101"/>
        <v>-41.184790000000007</v>
      </c>
      <c r="AG120" s="490">
        <f t="shared" si="101"/>
        <v>8064.0487899999989</v>
      </c>
      <c r="AH120" s="1146"/>
      <c r="AI120" s="1203">
        <f>AI119+AI85+AI21+AI20</f>
        <v>0</v>
      </c>
    </row>
    <row r="121" spans="1:36" s="2527" customFormat="1" x14ac:dyDescent="0.25">
      <c r="A121" s="362">
        <v>1</v>
      </c>
      <c r="B121" s="896" t="s">
        <v>204</v>
      </c>
      <c r="C121" s="896"/>
      <c r="D121" s="429">
        <f>D124</f>
        <v>1000</v>
      </c>
      <c r="E121" s="2822">
        <f>ROUND(D121/12*$B$2,0)</f>
        <v>833</v>
      </c>
      <c r="F121" s="429">
        <f>F124</f>
        <v>1730</v>
      </c>
      <c r="G121" s="2822">
        <f t="shared" ref="G121:G124" si="102">F121/E121*100</f>
        <v>207.68307322929172</v>
      </c>
      <c r="H121" s="2262"/>
      <c r="I121" s="1487"/>
      <c r="J121" s="2826"/>
      <c r="K121" s="2826"/>
      <c r="L121" s="2826"/>
      <c r="M121" s="431"/>
      <c r="N121" s="2826"/>
      <c r="O121" s="431"/>
      <c r="P121" s="2705"/>
      <c r="Q121" s="2705"/>
      <c r="R121" s="2705"/>
      <c r="S121" s="2705"/>
      <c r="T121" s="2705"/>
      <c r="U121" s="2705"/>
      <c r="V121" s="2705"/>
      <c r="W121" s="2705"/>
      <c r="X121" s="2705"/>
      <c r="Y121" s="2705"/>
      <c r="Z121" s="1134"/>
      <c r="AA121" s="3056"/>
      <c r="AB121" s="3057"/>
      <c r="AC121" s="3056"/>
      <c r="AD121" s="3056"/>
      <c r="AE121" s="3056"/>
      <c r="AF121" s="2705"/>
      <c r="AG121" s="2705"/>
      <c r="AH121" s="2201">
        <f>AH123-AH122</f>
        <v>0</v>
      </c>
      <c r="AI121" s="3058"/>
    </row>
    <row r="122" spans="1:36" s="2527" customFormat="1" x14ac:dyDescent="0.25">
      <c r="A122" s="362">
        <v>1</v>
      </c>
      <c r="B122" s="890" t="s">
        <v>205</v>
      </c>
      <c r="C122" s="890"/>
      <c r="D122" s="368">
        <f>D124-D123</f>
        <v>997</v>
      </c>
      <c r="E122" s="210">
        <f>ROUND(D122/12*$B$2,0)</f>
        <v>831</v>
      </c>
      <c r="F122" s="368">
        <f>F124-F123</f>
        <v>1729</v>
      </c>
      <c r="G122" s="2825">
        <f t="shared" si="102"/>
        <v>208.06257521058967</v>
      </c>
      <c r="H122" s="2262"/>
      <c r="I122" s="1487"/>
      <c r="J122" s="2826"/>
      <c r="K122" s="2826"/>
      <c r="L122" s="2826"/>
      <c r="M122" s="431"/>
      <c r="N122" s="2826"/>
      <c r="O122" s="431"/>
      <c r="P122" s="2705"/>
      <c r="Q122" s="2705"/>
      <c r="R122" s="2705"/>
      <c r="S122" s="2705"/>
      <c r="T122" s="2705"/>
      <c r="U122" s="2705"/>
      <c r="V122" s="2705"/>
      <c r="W122" s="2705"/>
      <c r="X122" s="2705"/>
      <c r="Y122" s="2705"/>
      <c r="Z122" s="1134"/>
      <c r="AA122" s="3056"/>
      <c r="AB122" s="3057"/>
      <c r="AC122" s="3056"/>
      <c r="AD122" s="3056"/>
      <c r="AE122" s="3056"/>
      <c r="AF122" s="2705"/>
      <c r="AG122" s="2705"/>
      <c r="AH122" s="2827"/>
      <c r="AI122" s="3058"/>
    </row>
    <row r="123" spans="1:36" s="2527" customFormat="1" ht="30" x14ac:dyDescent="0.25">
      <c r="A123" s="362">
        <v>1</v>
      </c>
      <c r="B123" s="890" t="s">
        <v>206</v>
      </c>
      <c r="C123" s="890"/>
      <c r="D123" s="2432">
        <v>3</v>
      </c>
      <c r="E123" s="210">
        <f t="shared" ref="E123:E124" si="103">ROUND(D123/12*$B$2,0)</f>
        <v>3</v>
      </c>
      <c r="F123" s="2432">
        <v>1</v>
      </c>
      <c r="G123" s="2825">
        <f t="shared" si="102"/>
        <v>33.333333333333329</v>
      </c>
      <c r="H123" s="2674"/>
      <c r="I123" s="1508"/>
      <c r="J123" s="2826"/>
      <c r="K123" s="2826"/>
      <c r="L123" s="2822"/>
      <c r="M123" s="431"/>
      <c r="N123" s="2822"/>
      <c r="O123" s="251"/>
      <c r="P123" s="2578"/>
      <c r="Q123" s="2578"/>
      <c r="R123" s="2578"/>
      <c r="S123" s="2578"/>
      <c r="T123" s="2578"/>
      <c r="U123" s="2578"/>
      <c r="V123" s="2578"/>
      <c r="W123" s="2578"/>
      <c r="X123" s="2578"/>
      <c r="Y123" s="2578"/>
      <c r="Z123" s="1134"/>
      <c r="AA123" s="2819"/>
      <c r="AB123" s="2930"/>
      <c r="AC123" s="2819"/>
      <c r="AD123" s="3056"/>
      <c r="AE123" s="2819"/>
      <c r="AF123" s="2578"/>
      <c r="AG123" s="2705"/>
      <c r="AH123" s="2827"/>
      <c r="AI123" s="3058"/>
    </row>
    <row r="124" spans="1:36" s="2527" customFormat="1" x14ac:dyDescent="0.25">
      <c r="A124" s="362">
        <v>1</v>
      </c>
      <c r="B124" s="896" t="s">
        <v>211</v>
      </c>
      <c r="C124" s="3288"/>
      <c r="D124" s="2432">
        <v>1000</v>
      </c>
      <c r="E124" s="1345">
        <f t="shared" si="103"/>
        <v>833</v>
      </c>
      <c r="F124" s="2432">
        <v>1730</v>
      </c>
      <c r="G124" s="3061">
        <f t="shared" si="102"/>
        <v>207.68307322929172</v>
      </c>
      <c r="H124" s="3289"/>
      <c r="I124" s="1401"/>
      <c r="J124" s="2834"/>
      <c r="K124" s="2834"/>
      <c r="L124" s="2837"/>
      <c r="M124" s="1347"/>
      <c r="N124" s="2837"/>
      <c r="O124" s="1335"/>
      <c r="P124" s="3290">
        <v>4134.6864999999998</v>
      </c>
      <c r="Q124" s="3290">
        <v>4134.6864999999998</v>
      </c>
      <c r="R124" s="3290">
        <v>4134.6864999999998</v>
      </c>
      <c r="S124" s="3290">
        <v>4134.6864999999998</v>
      </c>
      <c r="T124" s="3290">
        <v>4134.6864999999998</v>
      </c>
      <c r="U124" s="3290">
        <v>4134.6864999999998</v>
      </c>
      <c r="V124" s="3290">
        <v>4134.6864999999998</v>
      </c>
      <c r="W124" s="3290">
        <v>4134.6864999999998</v>
      </c>
      <c r="X124" s="3290">
        <v>4134.6864999999998</v>
      </c>
      <c r="Y124" s="3290">
        <v>4134.6864999999998</v>
      </c>
      <c r="Z124" s="501">
        <f>P124/12*$B$2+(Q124-P124)/11*9+(R124-Q124)/10*8+(S124-R124)/9*7+(T124-S124)/8*6+(U124-T124)/7*5+(V124-U124)/6*4+(W124-V124)/5*3+(X124-W124)/4*2+(Y124-X124)/3*1</f>
        <v>3445.5720833333335</v>
      </c>
      <c r="AA124" s="3291">
        <f>AG124-AF124-AC124</f>
        <v>3404.67731</v>
      </c>
      <c r="AB124" s="3292"/>
      <c r="AC124" s="3291"/>
      <c r="AD124" s="3210">
        <f>AA124-Z124</f>
        <v>-40.894773333333433</v>
      </c>
      <c r="AE124" s="3291"/>
      <c r="AF124" s="3290">
        <v>-27.011090000000003</v>
      </c>
      <c r="AG124" s="2838">
        <v>3377.6662200000001</v>
      </c>
      <c r="AH124" s="3293"/>
      <c r="AI124" s="3294"/>
    </row>
    <row r="125" spans="1:36" s="2527" customFormat="1" ht="15.75" thickBot="1" x14ac:dyDescent="0.3">
      <c r="A125" s="362">
        <v>1</v>
      </c>
      <c r="B125" s="2937" t="s">
        <v>291</v>
      </c>
      <c r="C125" s="3154"/>
      <c r="D125" s="2844"/>
      <c r="E125" s="2844"/>
      <c r="F125" s="2940"/>
      <c r="G125" s="2940"/>
      <c r="H125" s="2941"/>
      <c r="I125" s="2941"/>
      <c r="J125" s="2942"/>
      <c r="K125" s="2942"/>
      <c r="L125" s="2942">
        <f>L82+L55+L45+L18</f>
        <v>11199</v>
      </c>
      <c r="M125" s="2942"/>
      <c r="N125" s="2942"/>
      <c r="O125" s="2942" t="e">
        <f>Y125-#REF!</f>
        <v>#REF!</v>
      </c>
      <c r="P125" s="2941">
        <f t="shared" ref="P125:X125" si="104">P124+P120+P82+P73+P55+P45+P36+P18</f>
        <v>129194.45826257327</v>
      </c>
      <c r="Q125" s="2941">
        <f t="shared" si="104"/>
        <v>129194.45826257327</v>
      </c>
      <c r="R125" s="2941">
        <f t="shared" si="104"/>
        <v>129194.45826257327</v>
      </c>
      <c r="S125" s="2941">
        <f t="shared" si="104"/>
        <v>129194.45826257327</v>
      </c>
      <c r="T125" s="2941">
        <f t="shared" si="104"/>
        <v>129194.45826257327</v>
      </c>
      <c r="U125" s="2941">
        <f t="shared" si="104"/>
        <v>129194.45826257327</v>
      </c>
      <c r="V125" s="2941">
        <f t="shared" si="104"/>
        <v>129194.45826257327</v>
      </c>
      <c r="W125" s="2941">
        <f t="shared" si="104"/>
        <v>130492.03273257328</v>
      </c>
      <c r="X125" s="2941">
        <f t="shared" si="104"/>
        <v>130492.03273257328</v>
      </c>
      <c r="Y125" s="2941">
        <f>Y124+Y120+Y82+Y73+Y55+Y45+Y36+Y18</f>
        <v>130112.16527759089</v>
      </c>
      <c r="Z125" s="2946">
        <f t="shared" ref="Z125:AI125" si="105">Z124+Z120+Z82+Z73+Z55+Z45+Z36+Z18</f>
        <v>108512.99173972945</v>
      </c>
      <c r="AA125" s="2941">
        <f t="shared" si="105"/>
        <v>106416.61145999999</v>
      </c>
      <c r="AB125" s="2941">
        <f t="shared" si="105"/>
        <v>0</v>
      </c>
      <c r="AC125" s="2941">
        <f t="shared" si="105"/>
        <v>-89.32480000000001</v>
      </c>
      <c r="AD125" s="2941">
        <f t="shared" si="105"/>
        <v>-2096.3802797294425</v>
      </c>
      <c r="AE125" s="2941">
        <f t="shared" si="105"/>
        <v>0</v>
      </c>
      <c r="AF125" s="2941">
        <f t="shared" si="105"/>
        <v>-637.53311000000008</v>
      </c>
      <c r="AG125" s="2941">
        <f t="shared" si="105"/>
        <v>105689.75354999999</v>
      </c>
      <c r="AH125" s="2945"/>
      <c r="AI125" s="2946">
        <f t="shared" si="105"/>
        <v>0</v>
      </c>
      <c r="AJ125" s="3295"/>
    </row>
    <row r="126" spans="1:36" ht="26.25" customHeight="1" x14ac:dyDescent="0.25">
      <c r="A126" s="362">
        <v>1</v>
      </c>
      <c r="B126" s="3014" t="s">
        <v>74</v>
      </c>
      <c r="C126" s="2859"/>
      <c r="D126" s="2859"/>
      <c r="E126" s="2859"/>
      <c r="F126" s="2859"/>
      <c r="G126" s="2859"/>
      <c r="H126" s="3296"/>
      <c r="I126" s="2859"/>
      <c r="J126" s="2861"/>
      <c r="K126" s="2861"/>
      <c r="L126" s="2861"/>
      <c r="M126" s="2861"/>
      <c r="N126" s="2861"/>
      <c r="O126" s="2861"/>
      <c r="P126" s="2860">
        <f t="shared" ref="P126:X126" si="106">SUM(P125)</f>
        <v>129194.45826257327</v>
      </c>
      <c r="Q126" s="2860">
        <f t="shared" si="106"/>
        <v>129194.45826257327</v>
      </c>
      <c r="R126" s="2860">
        <f t="shared" si="106"/>
        <v>129194.45826257327</v>
      </c>
      <c r="S126" s="2860">
        <f t="shared" si="106"/>
        <v>129194.45826257327</v>
      </c>
      <c r="T126" s="2860">
        <f t="shared" si="106"/>
        <v>129194.45826257327</v>
      </c>
      <c r="U126" s="2860">
        <f t="shared" si="106"/>
        <v>129194.45826257327</v>
      </c>
      <c r="V126" s="2860">
        <f t="shared" si="106"/>
        <v>129194.45826257327</v>
      </c>
      <c r="W126" s="2860">
        <f t="shared" si="106"/>
        <v>130492.03273257328</v>
      </c>
      <c r="X126" s="2860">
        <f t="shared" si="106"/>
        <v>130492.03273257328</v>
      </c>
      <c r="Y126" s="2860">
        <f t="shared" ref="Y126" si="107">SUM(Y125)</f>
        <v>130112.16527759089</v>
      </c>
      <c r="Z126" s="2860">
        <f t="shared" ref="Z126:AG126" si="108">SUM(Z125)</f>
        <v>108512.99173972945</v>
      </c>
      <c r="AA126" s="2860">
        <f t="shared" si="108"/>
        <v>106416.61145999999</v>
      </c>
      <c r="AB126" s="2860">
        <f>SUM(AB125)</f>
        <v>0</v>
      </c>
      <c r="AC126" s="2860">
        <f>SUM(AC125)</f>
        <v>-89.32480000000001</v>
      </c>
      <c r="AD126" s="2860">
        <f t="shared" si="108"/>
        <v>-2096.3802797294425</v>
      </c>
      <c r="AE126" s="2860">
        <f>SUM(AE125)</f>
        <v>0</v>
      </c>
      <c r="AF126" s="2860">
        <f t="shared" si="108"/>
        <v>-637.53311000000008</v>
      </c>
      <c r="AG126" s="2860">
        <f t="shared" si="108"/>
        <v>105689.75354999999</v>
      </c>
      <c r="AH126" s="2863">
        <f>SUM(AH17)</f>
        <v>0</v>
      </c>
      <c r="AI126" s="1074">
        <f t="shared" ref="AI126" si="109">SUM(AI125)</f>
        <v>0</v>
      </c>
    </row>
    <row r="127" spans="1:36" x14ac:dyDescent="0.25">
      <c r="A127" s="362">
        <v>1</v>
      </c>
      <c r="B127" s="2488" t="s">
        <v>78</v>
      </c>
      <c r="C127" s="2199"/>
      <c r="D127" s="2199">
        <f>SUM(D18)+D55</f>
        <v>881</v>
      </c>
      <c r="E127" s="2199">
        <f>SUM(E18)+E55</f>
        <v>727</v>
      </c>
      <c r="F127" s="2199">
        <f>SUM(F18)+F55</f>
        <v>754</v>
      </c>
      <c r="G127" s="2199">
        <f>F127/E127*100</f>
        <v>103.71389270976617</v>
      </c>
      <c r="H127" s="549">
        <f>IF(D127=0,0,J127/D127)</f>
        <v>8.8059023836549368</v>
      </c>
      <c r="I127" s="3297">
        <f>L127/F127</f>
        <v>8.7745358090185679</v>
      </c>
      <c r="J127" s="2199">
        <f t="shared" ref="J127:L127" si="110">SUM(J18)+J55</f>
        <v>7758</v>
      </c>
      <c r="K127" s="2199">
        <f t="shared" si="110"/>
        <v>6408</v>
      </c>
      <c r="L127" s="2199">
        <f t="shared" si="110"/>
        <v>6616</v>
      </c>
      <c r="M127" s="2178">
        <f>L127/K127*100</f>
        <v>103.24594257178528</v>
      </c>
      <c r="N127" s="2199">
        <f>SUM(N18)+N55</f>
        <v>23</v>
      </c>
      <c r="O127" s="2178">
        <f>L127/$B$2*12/N127</f>
        <v>345.18260869565222</v>
      </c>
      <c r="P127" s="549">
        <f t="shared" ref="P127:X127" si="111">SUM(P18)</f>
        <v>40184.653242624598</v>
      </c>
      <c r="Q127" s="549">
        <f t="shared" si="111"/>
        <v>40184.653242624598</v>
      </c>
      <c r="R127" s="549">
        <f t="shared" si="111"/>
        <v>40184.653242624598</v>
      </c>
      <c r="S127" s="549">
        <f t="shared" si="111"/>
        <v>40184.653242624598</v>
      </c>
      <c r="T127" s="549">
        <f t="shared" si="111"/>
        <v>40184.653242624598</v>
      </c>
      <c r="U127" s="549">
        <f t="shared" si="111"/>
        <v>40184.653242624598</v>
      </c>
      <c r="V127" s="549">
        <f t="shared" si="111"/>
        <v>40184.653242624598</v>
      </c>
      <c r="W127" s="549">
        <f t="shared" si="111"/>
        <v>40184.653242624598</v>
      </c>
      <c r="X127" s="549">
        <f t="shared" si="111"/>
        <v>40184.653242624598</v>
      </c>
      <c r="Y127" s="549">
        <f t="shared" ref="Y127:AG127" si="112">SUM(Y18)+Y55</f>
        <v>46362.791794737204</v>
      </c>
      <c r="Z127" s="549">
        <f t="shared" si="112"/>
        <v>35537.425094737198</v>
      </c>
      <c r="AA127" s="549">
        <f t="shared" si="112"/>
        <v>36826.617719999995</v>
      </c>
      <c r="AB127" s="549">
        <f t="shared" si="112"/>
        <v>0</v>
      </c>
      <c r="AC127" s="549">
        <f t="shared" si="112"/>
        <v>-5.6867999999999999</v>
      </c>
      <c r="AD127" s="549">
        <f t="shared" si="112"/>
        <v>1289.1926252627927</v>
      </c>
      <c r="AE127" s="549">
        <f t="shared" si="112"/>
        <v>0</v>
      </c>
      <c r="AF127" s="549">
        <f t="shared" si="112"/>
        <v>-353.95873999999998</v>
      </c>
      <c r="AG127" s="549">
        <f t="shared" si="112"/>
        <v>36466.972179999997</v>
      </c>
      <c r="AH127" s="1119"/>
      <c r="AI127" s="501">
        <f>SUM(AI18)</f>
        <v>0</v>
      </c>
    </row>
    <row r="128" spans="1:36" s="1062" customFormat="1" x14ac:dyDescent="0.25">
      <c r="A128" s="362">
        <v>1</v>
      </c>
      <c r="B128" s="298" t="s">
        <v>348</v>
      </c>
      <c r="C128" s="2868"/>
      <c r="D128" s="941"/>
      <c r="E128" s="941"/>
      <c r="F128" s="941"/>
      <c r="G128" s="941"/>
      <c r="H128" s="2868"/>
      <c r="I128" s="2868"/>
      <c r="J128" s="2179"/>
      <c r="K128" s="2179"/>
      <c r="L128" s="2179"/>
      <c r="M128" s="2179"/>
      <c r="N128" s="2179"/>
      <c r="O128" s="2179"/>
      <c r="P128" s="2865">
        <f t="shared" ref="P128:X128" si="113">P20</f>
        <v>45628.140340000005</v>
      </c>
      <c r="Q128" s="2865">
        <f t="shared" si="113"/>
        <v>45628.140340000005</v>
      </c>
      <c r="R128" s="2865">
        <f t="shared" si="113"/>
        <v>45628.140340000005</v>
      </c>
      <c r="S128" s="2865">
        <f t="shared" si="113"/>
        <v>45628.140340000005</v>
      </c>
      <c r="T128" s="2865">
        <f t="shared" si="113"/>
        <v>45628.140340000005</v>
      </c>
      <c r="U128" s="2865">
        <f t="shared" si="113"/>
        <v>45628.140340000005</v>
      </c>
      <c r="V128" s="2865">
        <f t="shared" si="113"/>
        <v>45628.140340000005</v>
      </c>
      <c r="W128" s="2865">
        <f t="shared" si="113"/>
        <v>46925.714810000005</v>
      </c>
      <c r="X128" s="2865">
        <f t="shared" si="113"/>
        <v>46925.714810000005</v>
      </c>
      <c r="Y128" s="2865">
        <f>Y20+Y57</f>
        <v>38851.262333700004</v>
      </c>
      <c r="Z128" s="2865">
        <f t="shared" ref="Z128:AG128" si="114">Z20+Z57</f>
        <v>36296.419934800004</v>
      </c>
      <c r="AA128" s="2865">
        <f t="shared" si="114"/>
        <v>35921.782400000004</v>
      </c>
      <c r="AB128" s="2865">
        <f t="shared" si="114"/>
        <v>0</v>
      </c>
      <c r="AC128" s="2865">
        <f t="shared" si="114"/>
        <v>-83.638000000000005</v>
      </c>
      <c r="AD128" s="2865">
        <f t="shared" si="114"/>
        <v>-374.63753480000014</v>
      </c>
      <c r="AE128" s="2865">
        <f t="shared" si="114"/>
        <v>0</v>
      </c>
      <c r="AF128" s="2865">
        <f t="shared" si="114"/>
        <v>-4.65632</v>
      </c>
      <c r="AG128" s="2865">
        <f t="shared" si="114"/>
        <v>35833.48808000001</v>
      </c>
      <c r="AH128" s="1142"/>
      <c r="AI128" s="1134">
        <f t="shared" ref="AI128:AI138" si="115">AI20</f>
        <v>0</v>
      </c>
    </row>
    <row r="129" spans="1:35" s="1062" customFormat="1" x14ac:dyDescent="0.25">
      <c r="A129" s="362">
        <v>1</v>
      </c>
      <c r="B129" s="298" t="s">
        <v>302</v>
      </c>
      <c r="C129" s="2868"/>
      <c r="D129" s="941"/>
      <c r="E129" s="941"/>
      <c r="F129" s="941"/>
      <c r="G129" s="941"/>
      <c r="H129" s="2868"/>
      <c r="I129" s="2868"/>
      <c r="J129" s="2179"/>
      <c r="K129" s="2179"/>
      <c r="L129" s="2179"/>
      <c r="M129" s="2179"/>
      <c r="N129" s="2179"/>
      <c r="O129" s="2179"/>
      <c r="P129" s="2865">
        <f t="shared" ref="P129:X129" si="116">P21</f>
        <v>4975.0853999999999</v>
      </c>
      <c r="Q129" s="2865">
        <f t="shared" si="116"/>
        <v>4975.0853999999999</v>
      </c>
      <c r="R129" s="2865">
        <f t="shared" si="116"/>
        <v>4975.0853999999999</v>
      </c>
      <c r="S129" s="2865">
        <f t="shared" si="116"/>
        <v>4975.0853999999999</v>
      </c>
      <c r="T129" s="2865">
        <f t="shared" si="116"/>
        <v>4975.0853999999999</v>
      </c>
      <c r="U129" s="2865">
        <f t="shared" si="116"/>
        <v>4975.0853999999999</v>
      </c>
      <c r="V129" s="2865">
        <f t="shared" si="116"/>
        <v>4975.0853999999999</v>
      </c>
      <c r="W129" s="2865">
        <f t="shared" si="116"/>
        <v>4975.0853999999999</v>
      </c>
      <c r="X129" s="2865">
        <f t="shared" si="116"/>
        <v>4975.0853999999999</v>
      </c>
      <c r="Y129" s="2865">
        <f>Y21+Y58</f>
        <v>4975.0853999999999</v>
      </c>
      <c r="Z129" s="2865">
        <f t="shared" ref="Z129:AG129" si="117">Z21+Z58</f>
        <v>4145.9045000000006</v>
      </c>
      <c r="AA129" s="2865">
        <f t="shared" si="117"/>
        <v>4145.9045000000006</v>
      </c>
      <c r="AB129" s="2865">
        <f t="shared" si="117"/>
        <v>0</v>
      </c>
      <c r="AC129" s="2865">
        <f t="shared" si="117"/>
        <v>0</v>
      </c>
      <c r="AD129" s="2865">
        <f t="shared" si="117"/>
        <v>0</v>
      </c>
      <c r="AE129" s="2865">
        <f t="shared" si="117"/>
        <v>0</v>
      </c>
      <c r="AF129" s="2865">
        <f t="shared" si="117"/>
        <v>0</v>
      </c>
      <c r="AG129" s="2865">
        <f t="shared" si="117"/>
        <v>4145.9045000000006</v>
      </c>
      <c r="AH129" s="1142">
        <f t="shared" ref="AH129:AH138" si="118">AH21</f>
        <v>0</v>
      </c>
      <c r="AI129" s="1134">
        <f t="shared" si="115"/>
        <v>0</v>
      </c>
    </row>
    <row r="130" spans="1:35" s="1062" customFormat="1" ht="29.25" x14ac:dyDescent="0.25">
      <c r="A130" s="362">
        <v>1</v>
      </c>
      <c r="B130" s="441" t="s">
        <v>284</v>
      </c>
      <c r="C130" s="2868"/>
      <c r="D130" s="941">
        <f>D22+D59</f>
        <v>4550</v>
      </c>
      <c r="E130" s="941">
        <f t="shared" ref="E130:F130" si="119">E22+E59</f>
        <v>3792</v>
      </c>
      <c r="F130" s="941">
        <f t="shared" si="119"/>
        <v>2343</v>
      </c>
      <c r="G130" s="2199">
        <f t="shared" ref="G130:G139" si="120">G22</f>
        <v>47.992968063287428</v>
      </c>
      <c r="H130" s="2868"/>
      <c r="I130" s="2868"/>
      <c r="J130" s="2179"/>
      <c r="K130" s="2179"/>
      <c r="L130" s="2179"/>
      <c r="M130" s="2179"/>
      <c r="N130" s="2179"/>
      <c r="O130" s="2179"/>
      <c r="P130" s="2865">
        <f t="shared" ref="P130:X130" si="121">P22</f>
        <v>0</v>
      </c>
      <c r="Q130" s="2865">
        <f t="shared" si="121"/>
        <v>0</v>
      </c>
      <c r="R130" s="2865">
        <f t="shared" si="121"/>
        <v>0</v>
      </c>
      <c r="S130" s="2865">
        <f t="shared" si="121"/>
        <v>0</v>
      </c>
      <c r="T130" s="2865">
        <f t="shared" si="121"/>
        <v>0</v>
      </c>
      <c r="U130" s="2865">
        <f t="shared" si="121"/>
        <v>0</v>
      </c>
      <c r="V130" s="2865">
        <f t="shared" si="121"/>
        <v>0</v>
      </c>
      <c r="W130" s="2865">
        <f t="shared" si="121"/>
        <v>0</v>
      </c>
      <c r="X130" s="2865">
        <f t="shared" si="121"/>
        <v>0</v>
      </c>
      <c r="Y130" s="2865">
        <f t="shared" ref="Y130:AG130" si="122">Y22</f>
        <v>0</v>
      </c>
      <c r="Z130" s="2865">
        <f t="shared" si="122"/>
        <v>0</v>
      </c>
      <c r="AA130" s="2865">
        <f t="shared" si="122"/>
        <v>0</v>
      </c>
      <c r="AB130" s="2865">
        <f t="shared" si="122"/>
        <v>0</v>
      </c>
      <c r="AC130" s="2865">
        <f t="shared" si="122"/>
        <v>0</v>
      </c>
      <c r="AD130" s="2865">
        <f t="shared" si="122"/>
        <v>0</v>
      </c>
      <c r="AE130" s="2865">
        <f t="shared" si="122"/>
        <v>0</v>
      </c>
      <c r="AF130" s="2865">
        <f t="shared" si="122"/>
        <v>0</v>
      </c>
      <c r="AG130" s="2865">
        <f t="shared" si="122"/>
        <v>0</v>
      </c>
      <c r="AH130" s="1142">
        <f t="shared" si="118"/>
        <v>0</v>
      </c>
      <c r="AI130" s="1134">
        <f t="shared" si="115"/>
        <v>0</v>
      </c>
    </row>
    <row r="131" spans="1:35" s="1062" customFormat="1" ht="30" x14ac:dyDescent="0.25">
      <c r="A131" s="362">
        <v>1</v>
      </c>
      <c r="B131" s="740" t="s">
        <v>200</v>
      </c>
      <c r="C131" s="2868"/>
      <c r="D131" s="941">
        <f>D23</f>
        <v>0</v>
      </c>
      <c r="E131" s="941">
        <f>E23</f>
        <v>0</v>
      </c>
      <c r="F131" s="941">
        <f>F23</f>
        <v>0</v>
      </c>
      <c r="G131" s="2199">
        <f t="shared" si="120"/>
        <v>0</v>
      </c>
      <c r="H131" s="2868"/>
      <c r="I131" s="2868"/>
      <c r="J131" s="2179"/>
      <c r="K131" s="2179"/>
      <c r="L131" s="2179"/>
      <c r="M131" s="2179"/>
      <c r="N131" s="2179"/>
      <c r="O131" s="2179"/>
      <c r="P131" s="2865">
        <f t="shared" ref="P131:X131" si="123">P23</f>
        <v>0</v>
      </c>
      <c r="Q131" s="2865">
        <f t="shared" si="123"/>
        <v>0</v>
      </c>
      <c r="R131" s="2865">
        <f t="shared" si="123"/>
        <v>0</v>
      </c>
      <c r="S131" s="2865">
        <f t="shared" si="123"/>
        <v>0</v>
      </c>
      <c r="T131" s="2865">
        <f t="shared" si="123"/>
        <v>0</v>
      </c>
      <c r="U131" s="2865">
        <f t="shared" si="123"/>
        <v>0</v>
      </c>
      <c r="V131" s="2865">
        <f t="shared" si="123"/>
        <v>0</v>
      </c>
      <c r="W131" s="2865">
        <f t="shared" si="123"/>
        <v>0</v>
      </c>
      <c r="X131" s="2865">
        <f t="shared" si="123"/>
        <v>0</v>
      </c>
      <c r="Y131" s="2865">
        <f t="shared" ref="Y131:AG131" si="124">Y23</f>
        <v>0</v>
      </c>
      <c r="Z131" s="2865">
        <f t="shared" si="124"/>
        <v>0</v>
      </c>
      <c r="AA131" s="2865" t="str">
        <f t="shared" si="124"/>
        <v xml:space="preserve"> </v>
      </c>
      <c r="AB131" s="2865">
        <f t="shared" si="124"/>
        <v>0</v>
      </c>
      <c r="AC131" s="2865">
        <f t="shared" si="124"/>
        <v>0</v>
      </c>
      <c r="AD131" s="2865">
        <f t="shared" si="124"/>
        <v>0</v>
      </c>
      <c r="AE131" s="2865">
        <f t="shared" si="124"/>
        <v>0</v>
      </c>
      <c r="AF131" s="2865">
        <f t="shared" si="124"/>
        <v>0</v>
      </c>
      <c r="AG131" s="2865">
        <f t="shared" si="124"/>
        <v>0</v>
      </c>
      <c r="AH131" s="1142">
        <f t="shared" si="118"/>
        <v>0</v>
      </c>
      <c r="AI131" s="1134">
        <f t="shared" si="115"/>
        <v>0</v>
      </c>
    </row>
    <row r="132" spans="1:35" s="1062" customFormat="1" ht="30" x14ac:dyDescent="0.25">
      <c r="A132" s="362">
        <v>1</v>
      </c>
      <c r="B132" s="740" t="s">
        <v>519</v>
      </c>
      <c r="C132" s="2868"/>
      <c r="D132" s="941">
        <f>D24+D61</f>
        <v>2500</v>
      </c>
      <c r="E132" s="941">
        <f t="shared" ref="E132:F132" si="125">E24+E61</f>
        <v>2083.3333333333335</v>
      </c>
      <c r="F132" s="941">
        <f t="shared" si="125"/>
        <v>1003</v>
      </c>
      <c r="G132" s="2199">
        <f t="shared" si="120"/>
        <v>47.52</v>
      </c>
      <c r="H132" s="2868"/>
      <c r="I132" s="2868"/>
      <c r="J132" s="2179"/>
      <c r="K132" s="2179"/>
      <c r="L132" s="2179"/>
      <c r="M132" s="2179"/>
      <c r="N132" s="2179"/>
      <c r="O132" s="2179"/>
      <c r="P132" s="2865">
        <f t="shared" ref="P132:X132" si="126">P24</f>
        <v>0</v>
      </c>
      <c r="Q132" s="2865">
        <f t="shared" si="126"/>
        <v>0</v>
      </c>
      <c r="R132" s="2865">
        <f t="shared" si="126"/>
        <v>0</v>
      </c>
      <c r="S132" s="2865">
        <f t="shared" si="126"/>
        <v>0</v>
      </c>
      <c r="T132" s="2865">
        <f t="shared" si="126"/>
        <v>0</v>
      </c>
      <c r="U132" s="2865">
        <f t="shared" si="126"/>
        <v>0</v>
      </c>
      <c r="V132" s="2865">
        <f t="shared" si="126"/>
        <v>0</v>
      </c>
      <c r="W132" s="2865">
        <f t="shared" si="126"/>
        <v>0</v>
      </c>
      <c r="X132" s="2865">
        <f t="shared" si="126"/>
        <v>0</v>
      </c>
      <c r="Y132" s="2865">
        <f t="shared" ref="Y132:AG132" si="127">Y24</f>
        <v>0</v>
      </c>
      <c r="Z132" s="2865">
        <f t="shared" si="127"/>
        <v>0</v>
      </c>
      <c r="AA132" s="2865">
        <f t="shared" si="127"/>
        <v>0</v>
      </c>
      <c r="AB132" s="2865">
        <f t="shared" si="127"/>
        <v>0</v>
      </c>
      <c r="AC132" s="2865">
        <f t="shared" si="127"/>
        <v>0</v>
      </c>
      <c r="AD132" s="2865">
        <f t="shared" si="127"/>
        <v>0</v>
      </c>
      <c r="AE132" s="2865">
        <f t="shared" si="127"/>
        <v>0</v>
      </c>
      <c r="AF132" s="2865">
        <f t="shared" si="127"/>
        <v>0</v>
      </c>
      <c r="AG132" s="2865">
        <f t="shared" si="127"/>
        <v>0</v>
      </c>
      <c r="AH132" s="1142">
        <f t="shared" si="118"/>
        <v>0</v>
      </c>
      <c r="AI132" s="1134">
        <f t="shared" si="115"/>
        <v>0</v>
      </c>
    </row>
    <row r="133" spans="1:35" s="1062" customFormat="1" ht="60" x14ac:dyDescent="0.25">
      <c r="A133" s="362">
        <v>1</v>
      </c>
      <c r="B133" s="444" t="s">
        <v>520</v>
      </c>
      <c r="C133" s="2868"/>
      <c r="D133" s="941">
        <f t="shared" ref="D133:F133" si="128">D25+D62</f>
        <v>1000</v>
      </c>
      <c r="E133" s="941">
        <f t="shared" si="128"/>
        <v>833.33333333333337</v>
      </c>
      <c r="F133" s="941">
        <f t="shared" si="128"/>
        <v>193</v>
      </c>
      <c r="G133" s="2199">
        <f t="shared" si="120"/>
        <v>15.733333333333333</v>
      </c>
      <c r="H133" s="2868"/>
      <c r="I133" s="2868"/>
      <c r="J133" s="2179"/>
      <c r="K133" s="2179"/>
      <c r="L133" s="2179"/>
      <c r="M133" s="2179"/>
      <c r="N133" s="2179"/>
      <c r="O133" s="2179"/>
      <c r="P133" s="2865">
        <f t="shared" ref="P133:X133" si="129">P25</f>
        <v>0</v>
      </c>
      <c r="Q133" s="2865">
        <f t="shared" si="129"/>
        <v>0</v>
      </c>
      <c r="R133" s="2865">
        <f t="shared" si="129"/>
        <v>0</v>
      </c>
      <c r="S133" s="2865">
        <f t="shared" si="129"/>
        <v>0</v>
      </c>
      <c r="T133" s="2865">
        <f t="shared" si="129"/>
        <v>0</v>
      </c>
      <c r="U133" s="2865">
        <f t="shared" si="129"/>
        <v>0</v>
      </c>
      <c r="V133" s="2865">
        <f t="shared" si="129"/>
        <v>0</v>
      </c>
      <c r="W133" s="2865">
        <f t="shared" si="129"/>
        <v>0</v>
      </c>
      <c r="X133" s="2865">
        <f t="shared" si="129"/>
        <v>0</v>
      </c>
      <c r="Y133" s="2865">
        <f t="shared" ref="Y133:AG133" si="130">Y25</f>
        <v>0</v>
      </c>
      <c r="Z133" s="2865">
        <f t="shared" si="130"/>
        <v>0</v>
      </c>
      <c r="AA133" s="2865">
        <f t="shared" si="130"/>
        <v>0</v>
      </c>
      <c r="AB133" s="2865">
        <f t="shared" si="130"/>
        <v>0</v>
      </c>
      <c r="AC133" s="2865">
        <f t="shared" si="130"/>
        <v>0</v>
      </c>
      <c r="AD133" s="2865">
        <f t="shared" si="130"/>
        <v>0</v>
      </c>
      <c r="AE133" s="2865">
        <f t="shared" si="130"/>
        <v>0</v>
      </c>
      <c r="AF133" s="2865">
        <f t="shared" si="130"/>
        <v>0</v>
      </c>
      <c r="AG133" s="2865">
        <f t="shared" si="130"/>
        <v>0</v>
      </c>
      <c r="AH133" s="1142">
        <f t="shared" si="118"/>
        <v>0</v>
      </c>
      <c r="AI133" s="1134">
        <f t="shared" si="115"/>
        <v>0</v>
      </c>
    </row>
    <row r="134" spans="1:35" s="1062" customFormat="1" ht="45" x14ac:dyDescent="0.25">
      <c r="A134" s="362">
        <v>1</v>
      </c>
      <c r="B134" s="299" t="s">
        <v>521</v>
      </c>
      <c r="C134" s="2868"/>
      <c r="D134" s="941">
        <f t="shared" ref="D134:F134" si="131">D26+D63</f>
        <v>1000</v>
      </c>
      <c r="E134" s="941">
        <f t="shared" si="131"/>
        <v>833.33333333333337</v>
      </c>
      <c r="F134" s="941">
        <f t="shared" si="131"/>
        <v>1147</v>
      </c>
      <c r="G134" s="2199">
        <f t="shared" si="120"/>
        <v>83.866666666666674</v>
      </c>
      <c r="H134" s="2868"/>
      <c r="I134" s="2868"/>
      <c r="J134" s="2179"/>
      <c r="K134" s="2179"/>
      <c r="L134" s="2179"/>
      <c r="M134" s="2179"/>
      <c r="N134" s="2179"/>
      <c r="O134" s="2179"/>
      <c r="P134" s="2865">
        <f t="shared" ref="P134:X134" si="132">P26</f>
        <v>0</v>
      </c>
      <c r="Q134" s="2865">
        <f t="shared" si="132"/>
        <v>0</v>
      </c>
      <c r="R134" s="2865">
        <f t="shared" si="132"/>
        <v>0</v>
      </c>
      <c r="S134" s="2865">
        <f t="shared" si="132"/>
        <v>0</v>
      </c>
      <c r="T134" s="2865">
        <f t="shared" si="132"/>
        <v>0</v>
      </c>
      <c r="U134" s="2865">
        <f t="shared" si="132"/>
        <v>0</v>
      </c>
      <c r="V134" s="2865">
        <f t="shared" si="132"/>
        <v>0</v>
      </c>
      <c r="W134" s="2865">
        <f t="shared" si="132"/>
        <v>0</v>
      </c>
      <c r="X134" s="2865">
        <f t="shared" si="132"/>
        <v>0</v>
      </c>
      <c r="Y134" s="2865">
        <f t="shared" ref="Y134:AG134" si="133">Y26</f>
        <v>0</v>
      </c>
      <c r="Z134" s="2865">
        <f t="shared" si="133"/>
        <v>0</v>
      </c>
      <c r="AA134" s="2865">
        <f t="shared" si="133"/>
        <v>0</v>
      </c>
      <c r="AB134" s="2865">
        <f t="shared" si="133"/>
        <v>0</v>
      </c>
      <c r="AC134" s="2865">
        <f t="shared" si="133"/>
        <v>0</v>
      </c>
      <c r="AD134" s="2865">
        <f t="shared" si="133"/>
        <v>0</v>
      </c>
      <c r="AE134" s="2865">
        <f t="shared" si="133"/>
        <v>0</v>
      </c>
      <c r="AF134" s="2865">
        <f t="shared" si="133"/>
        <v>0</v>
      </c>
      <c r="AG134" s="2865">
        <f t="shared" si="133"/>
        <v>0</v>
      </c>
      <c r="AH134" s="1142">
        <f t="shared" si="118"/>
        <v>0</v>
      </c>
      <c r="AI134" s="1134">
        <f t="shared" si="115"/>
        <v>0</v>
      </c>
    </row>
    <row r="135" spans="1:35" s="1062" customFormat="1" ht="90" x14ac:dyDescent="0.25">
      <c r="A135" s="362">
        <v>1</v>
      </c>
      <c r="B135" s="299" t="s">
        <v>522</v>
      </c>
      <c r="C135" s="2868"/>
      <c r="D135" s="941">
        <f t="shared" ref="D135:F135" si="134">D27+D64</f>
        <v>50</v>
      </c>
      <c r="E135" s="941">
        <f t="shared" si="134"/>
        <v>42</v>
      </c>
      <c r="F135" s="941">
        <f t="shared" si="134"/>
        <v>0</v>
      </c>
      <c r="G135" s="2199">
        <f t="shared" si="120"/>
        <v>0</v>
      </c>
      <c r="H135" s="2868"/>
      <c r="I135" s="2868"/>
      <c r="J135" s="2179"/>
      <c r="K135" s="2179"/>
      <c r="L135" s="2179"/>
      <c r="M135" s="2179"/>
      <c r="N135" s="2179"/>
      <c r="O135" s="2179"/>
      <c r="P135" s="2865">
        <f t="shared" ref="P135:X135" si="135">P27</f>
        <v>0</v>
      </c>
      <c r="Q135" s="2865">
        <f t="shared" si="135"/>
        <v>0</v>
      </c>
      <c r="R135" s="2865">
        <f t="shared" si="135"/>
        <v>0</v>
      </c>
      <c r="S135" s="2865">
        <f t="shared" si="135"/>
        <v>0</v>
      </c>
      <c r="T135" s="2865">
        <f t="shared" si="135"/>
        <v>0</v>
      </c>
      <c r="U135" s="2865">
        <f t="shared" si="135"/>
        <v>0</v>
      </c>
      <c r="V135" s="2865">
        <f t="shared" si="135"/>
        <v>0</v>
      </c>
      <c r="W135" s="2865">
        <f t="shared" si="135"/>
        <v>0</v>
      </c>
      <c r="X135" s="2865">
        <f t="shared" si="135"/>
        <v>0</v>
      </c>
      <c r="Y135" s="2865">
        <f t="shared" ref="Y135:AG135" si="136">Y27</f>
        <v>0</v>
      </c>
      <c r="Z135" s="2865">
        <f t="shared" si="136"/>
        <v>0</v>
      </c>
      <c r="AA135" s="2865">
        <f t="shared" si="136"/>
        <v>0</v>
      </c>
      <c r="AB135" s="2865">
        <f t="shared" si="136"/>
        <v>0</v>
      </c>
      <c r="AC135" s="2865">
        <f t="shared" si="136"/>
        <v>0</v>
      </c>
      <c r="AD135" s="2865">
        <f t="shared" si="136"/>
        <v>0</v>
      </c>
      <c r="AE135" s="2865">
        <f t="shared" si="136"/>
        <v>0</v>
      </c>
      <c r="AF135" s="2865">
        <f t="shared" si="136"/>
        <v>0</v>
      </c>
      <c r="AG135" s="2865">
        <f t="shared" si="136"/>
        <v>0</v>
      </c>
      <c r="AH135" s="1142">
        <f t="shared" si="118"/>
        <v>0</v>
      </c>
      <c r="AI135" s="1134">
        <f t="shared" si="115"/>
        <v>0</v>
      </c>
    </row>
    <row r="136" spans="1:35" s="1062" customFormat="1" x14ac:dyDescent="0.25">
      <c r="A136" s="362">
        <v>1</v>
      </c>
      <c r="B136" s="299" t="s">
        <v>133</v>
      </c>
      <c r="C136" s="2868"/>
      <c r="D136" s="941">
        <f t="shared" ref="D136:F136" si="137">D28+D65</f>
        <v>3619</v>
      </c>
      <c r="E136" s="941">
        <f t="shared" si="137"/>
        <v>3015.6666666666665</v>
      </c>
      <c r="F136" s="941">
        <f t="shared" si="137"/>
        <v>2999</v>
      </c>
      <c r="G136" s="2199">
        <f t="shared" si="120"/>
        <v>103.09506263817244</v>
      </c>
      <c r="H136" s="2868"/>
      <c r="I136" s="2868"/>
      <c r="J136" s="2179"/>
      <c r="K136" s="2179"/>
      <c r="L136" s="2179"/>
      <c r="M136" s="2179"/>
      <c r="N136" s="2179"/>
      <c r="O136" s="2179"/>
      <c r="P136" s="2865">
        <f t="shared" ref="P136:X136" si="138">P28</f>
        <v>0</v>
      </c>
      <c r="Q136" s="2865">
        <f t="shared" si="138"/>
        <v>0</v>
      </c>
      <c r="R136" s="2865">
        <f t="shared" si="138"/>
        <v>0</v>
      </c>
      <c r="S136" s="2865">
        <f t="shared" si="138"/>
        <v>0</v>
      </c>
      <c r="T136" s="2865">
        <f t="shared" si="138"/>
        <v>0</v>
      </c>
      <c r="U136" s="2865">
        <f t="shared" si="138"/>
        <v>0</v>
      </c>
      <c r="V136" s="2865">
        <f t="shared" si="138"/>
        <v>0</v>
      </c>
      <c r="W136" s="2865">
        <f t="shared" si="138"/>
        <v>0</v>
      </c>
      <c r="X136" s="2865">
        <f t="shared" si="138"/>
        <v>0</v>
      </c>
      <c r="Y136" s="2865">
        <f t="shared" ref="Y136:AG136" si="139">Y28</f>
        <v>0</v>
      </c>
      <c r="Z136" s="2865">
        <f t="shared" si="139"/>
        <v>0</v>
      </c>
      <c r="AA136" s="2865">
        <f t="shared" si="139"/>
        <v>0</v>
      </c>
      <c r="AB136" s="2865">
        <f t="shared" si="139"/>
        <v>0</v>
      </c>
      <c r="AC136" s="2865">
        <f t="shared" si="139"/>
        <v>0</v>
      </c>
      <c r="AD136" s="2865">
        <f t="shared" si="139"/>
        <v>0</v>
      </c>
      <c r="AE136" s="2865">
        <f t="shared" si="139"/>
        <v>0</v>
      </c>
      <c r="AF136" s="2865">
        <f t="shared" si="139"/>
        <v>0</v>
      </c>
      <c r="AG136" s="2865">
        <f t="shared" si="139"/>
        <v>0</v>
      </c>
      <c r="AH136" s="1142">
        <f t="shared" si="118"/>
        <v>0</v>
      </c>
      <c r="AI136" s="1134">
        <f t="shared" si="115"/>
        <v>0</v>
      </c>
    </row>
    <row r="137" spans="1:35" s="1062" customFormat="1" x14ac:dyDescent="0.25">
      <c r="A137" s="362">
        <v>1</v>
      </c>
      <c r="B137" s="299" t="s">
        <v>232</v>
      </c>
      <c r="C137" s="2868"/>
      <c r="D137" s="941">
        <f t="shared" ref="D137:F137" si="140">D29+D66</f>
        <v>3399</v>
      </c>
      <c r="E137" s="941">
        <f t="shared" si="140"/>
        <v>2832.3333333333335</v>
      </c>
      <c r="F137" s="941">
        <f t="shared" si="140"/>
        <v>2999</v>
      </c>
      <c r="G137" s="2199">
        <f t="shared" si="120"/>
        <v>109.7685366810514</v>
      </c>
      <c r="H137" s="2868"/>
      <c r="I137" s="2868"/>
      <c r="J137" s="2179"/>
      <c r="K137" s="2179"/>
      <c r="L137" s="2179"/>
      <c r="M137" s="2179"/>
      <c r="N137" s="2179"/>
      <c r="O137" s="2179"/>
      <c r="P137" s="2865">
        <f t="shared" ref="P137:X137" si="141">P29</f>
        <v>0</v>
      </c>
      <c r="Q137" s="2865">
        <f t="shared" si="141"/>
        <v>0</v>
      </c>
      <c r="R137" s="2865">
        <f t="shared" si="141"/>
        <v>0</v>
      </c>
      <c r="S137" s="2865">
        <f t="shared" si="141"/>
        <v>0</v>
      </c>
      <c r="T137" s="2865">
        <f t="shared" si="141"/>
        <v>0</v>
      </c>
      <c r="U137" s="2865">
        <f t="shared" si="141"/>
        <v>0</v>
      </c>
      <c r="V137" s="2865">
        <f t="shared" si="141"/>
        <v>0</v>
      </c>
      <c r="W137" s="2865">
        <f t="shared" si="141"/>
        <v>0</v>
      </c>
      <c r="X137" s="2865">
        <f t="shared" si="141"/>
        <v>0</v>
      </c>
      <c r="Y137" s="2865">
        <f t="shared" ref="Y137:AG137" si="142">Y29</f>
        <v>0</v>
      </c>
      <c r="Z137" s="2865">
        <f t="shared" si="142"/>
        <v>0</v>
      </c>
      <c r="AA137" s="2865">
        <f t="shared" si="142"/>
        <v>0</v>
      </c>
      <c r="AB137" s="2865">
        <f t="shared" si="142"/>
        <v>0</v>
      </c>
      <c r="AC137" s="2865">
        <f t="shared" si="142"/>
        <v>0</v>
      </c>
      <c r="AD137" s="2865">
        <f t="shared" si="142"/>
        <v>0</v>
      </c>
      <c r="AE137" s="2865">
        <f t="shared" si="142"/>
        <v>0</v>
      </c>
      <c r="AF137" s="2865">
        <f t="shared" si="142"/>
        <v>0</v>
      </c>
      <c r="AG137" s="2865">
        <f t="shared" si="142"/>
        <v>0</v>
      </c>
      <c r="AH137" s="1142">
        <f t="shared" si="118"/>
        <v>0</v>
      </c>
      <c r="AI137" s="1134">
        <f t="shared" si="115"/>
        <v>0</v>
      </c>
    </row>
    <row r="138" spans="1:35" s="1062" customFormat="1" ht="45" x14ac:dyDescent="0.25">
      <c r="A138" s="362">
        <v>1</v>
      </c>
      <c r="B138" s="299" t="s">
        <v>523</v>
      </c>
      <c r="C138" s="2868"/>
      <c r="D138" s="941">
        <f t="shared" ref="D138:F138" si="143">D30+D67</f>
        <v>119</v>
      </c>
      <c r="E138" s="941">
        <f t="shared" si="143"/>
        <v>99</v>
      </c>
      <c r="F138" s="941">
        <f t="shared" si="143"/>
        <v>0</v>
      </c>
      <c r="G138" s="2199">
        <f t="shared" si="120"/>
        <v>0</v>
      </c>
      <c r="H138" s="2868"/>
      <c r="I138" s="2868"/>
      <c r="J138" s="2179"/>
      <c r="K138" s="2179"/>
      <c r="L138" s="2179"/>
      <c r="M138" s="2179"/>
      <c r="N138" s="2179"/>
      <c r="O138" s="2179"/>
      <c r="P138" s="2865">
        <f t="shared" ref="P138:X138" si="144">P30</f>
        <v>0</v>
      </c>
      <c r="Q138" s="2865">
        <f t="shared" si="144"/>
        <v>0</v>
      </c>
      <c r="R138" s="2865">
        <f t="shared" si="144"/>
        <v>0</v>
      </c>
      <c r="S138" s="2865">
        <f t="shared" si="144"/>
        <v>0</v>
      </c>
      <c r="T138" s="2865">
        <f t="shared" si="144"/>
        <v>0</v>
      </c>
      <c r="U138" s="2865">
        <f t="shared" si="144"/>
        <v>0</v>
      </c>
      <c r="V138" s="2865">
        <f t="shared" si="144"/>
        <v>0</v>
      </c>
      <c r="W138" s="2865">
        <f t="shared" si="144"/>
        <v>0</v>
      </c>
      <c r="X138" s="2865">
        <f t="shared" si="144"/>
        <v>0</v>
      </c>
      <c r="Y138" s="2865">
        <f t="shared" ref="Y138:AG138" si="145">Y30</f>
        <v>0</v>
      </c>
      <c r="Z138" s="2865">
        <f t="shared" si="145"/>
        <v>0</v>
      </c>
      <c r="AA138" s="2865">
        <f t="shared" si="145"/>
        <v>0</v>
      </c>
      <c r="AB138" s="2865">
        <f t="shared" si="145"/>
        <v>0</v>
      </c>
      <c r="AC138" s="2865">
        <f t="shared" si="145"/>
        <v>0</v>
      </c>
      <c r="AD138" s="2865">
        <f t="shared" si="145"/>
        <v>0</v>
      </c>
      <c r="AE138" s="2865">
        <f t="shared" si="145"/>
        <v>0</v>
      </c>
      <c r="AF138" s="2865">
        <f t="shared" si="145"/>
        <v>0</v>
      </c>
      <c r="AG138" s="2865">
        <f t="shared" si="145"/>
        <v>0</v>
      </c>
      <c r="AH138" s="1142">
        <f t="shared" si="118"/>
        <v>0</v>
      </c>
      <c r="AI138" s="1134">
        <f t="shared" si="115"/>
        <v>0</v>
      </c>
    </row>
    <row r="139" spans="1:35" s="1062" customFormat="1" ht="60" x14ac:dyDescent="0.25">
      <c r="A139" s="362">
        <v>1</v>
      </c>
      <c r="B139" s="299" t="s">
        <v>592</v>
      </c>
      <c r="C139" s="2868"/>
      <c r="D139" s="941">
        <f t="shared" ref="D139:F139" si="146">D31+D68</f>
        <v>101</v>
      </c>
      <c r="E139" s="941">
        <f t="shared" si="146"/>
        <v>84.333333333333329</v>
      </c>
      <c r="F139" s="941">
        <f t="shared" si="146"/>
        <v>0</v>
      </c>
      <c r="G139" s="2199">
        <f t="shared" si="120"/>
        <v>0</v>
      </c>
      <c r="H139" s="2868"/>
      <c r="I139" s="2868"/>
      <c r="J139" s="2179"/>
      <c r="K139" s="2179"/>
      <c r="L139" s="2179"/>
      <c r="M139" s="2179"/>
      <c r="N139" s="2179"/>
      <c r="O139" s="2179"/>
      <c r="P139" s="2865"/>
      <c r="Q139" s="2865"/>
      <c r="R139" s="2865"/>
      <c r="S139" s="2865"/>
      <c r="T139" s="2865"/>
      <c r="U139" s="2865"/>
      <c r="V139" s="2865"/>
      <c r="W139" s="2865"/>
      <c r="X139" s="2865"/>
      <c r="Y139" s="2865"/>
      <c r="Z139" s="2865"/>
      <c r="AA139" s="2865"/>
      <c r="AB139" s="2865"/>
      <c r="AC139" s="2865"/>
      <c r="AD139" s="2865"/>
      <c r="AE139" s="2865"/>
      <c r="AF139" s="2865"/>
      <c r="AG139" s="2865"/>
      <c r="AH139" s="1142"/>
      <c r="AI139" s="1134"/>
    </row>
    <row r="140" spans="1:35" s="1062" customFormat="1" ht="30" x14ac:dyDescent="0.25">
      <c r="A140" s="362">
        <v>1</v>
      </c>
      <c r="B140" s="300" t="s">
        <v>201</v>
      </c>
      <c r="C140" s="2868"/>
      <c r="D140" s="941">
        <f t="shared" ref="D140:G151" si="147">D84</f>
        <v>0</v>
      </c>
      <c r="E140" s="941">
        <f t="shared" si="147"/>
        <v>0</v>
      </c>
      <c r="F140" s="941">
        <f t="shared" si="147"/>
        <v>0</v>
      </c>
      <c r="G140" s="2199">
        <f t="shared" si="147"/>
        <v>0</v>
      </c>
      <c r="H140" s="2868"/>
      <c r="I140" s="2868"/>
      <c r="J140" s="2179"/>
      <c r="K140" s="2179"/>
      <c r="L140" s="2179"/>
      <c r="M140" s="2179"/>
      <c r="N140" s="2179"/>
      <c r="O140" s="2179"/>
      <c r="P140" s="2865">
        <f t="shared" ref="P140:AI140" si="148">P84</f>
        <v>0</v>
      </c>
      <c r="Q140" s="2865">
        <f t="shared" si="148"/>
        <v>0</v>
      </c>
      <c r="R140" s="2865">
        <f t="shared" si="148"/>
        <v>0</v>
      </c>
      <c r="S140" s="2865">
        <f t="shared" si="148"/>
        <v>0</v>
      </c>
      <c r="T140" s="2865">
        <f t="shared" si="148"/>
        <v>0</v>
      </c>
      <c r="U140" s="2865">
        <f t="shared" si="148"/>
        <v>0</v>
      </c>
      <c r="V140" s="2865">
        <f t="shared" si="148"/>
        <v>0</v>
      </c>
      <c r="W140" s="2865">
        <f t="shared" si="148"/>
        <v>0</v>
      </c>
      <c r="X140" s="2865">
        <f t="shared" si="148"/>
        <v>0</v>
      </c>
      <c r="Y140" s="2865">
        <f t="shared" si="148"/>
        <v>0</v>
      </c>
      <c r="Z140" s="2865">
        <f t="shared" si="148"/>
        <v>0</v>
      </c>
      <c r="AA140" s="2865">
        <f t="shared" si="148"/>
        <v>0</v>
      </c>
      <c r="AB140" s="2865">
        <f t="shared" si="148"/>
        <v>0</v>
      </c>
      <c r="AC140" s="2865">
        <f t="shared" si="148"/>
        <v>0</v>
      </c>
      <c r="AD140" s="2865">
        <f t="shared" si="148"/>
        <v>0</v>
      </c>
      <c r="AE140" s="2865">
        <f t="shared" si="148"/>
        <v>0</v>
      </c>
      <c r="AF140" s="2865">
        <f t="shared" si="148"/>
        <v>0</v>
      </c>
      <c r="AG140" s="2865">
        <f t="shared" si="148"/>
        <v>0</v>
      </c>
      <c r="AH140" s="1142">
        <f t="shared" si="148"/>
        <v>0</v>
      </c>
      <c r="AI140" s="1134">
        <f t="shared" si="148"/>
        <v>0</v>
      </c>
    </row>
    <row r="141" spans="1:35" s="1062" customFormat="1" ht="94.5" x14ac:dyDescent="0.25">
      <c r="A141" s="362">
        <v>1</v>
      </c>
      <c r="B141" s="742" t="s">
        <v>593</v>
      </c>
      <c r="C141" s="2868"/>
      <c r="D141" s="941">
        <f t="shared" si="147"/>
        <v>506</v>
      </c>
      <c r="E141" s="941">
        <f t="shared" si="147"/>
        <v>421.66666666666663</v>
      </c>
      <c r="F141" s="941">
        <f t="shared" si="147"/>
        <v>177</v>
      </c>
      <c r="G141" s="2199">
        <f t="shared" si="147"/>
        <v>41.976284584980242</v>
      </c>
      <c r="H141" s="2868"/>
      <c r="I141" s="2868"/>
      <c r="J141" s="2179"/>
      <c r="K141" s="2179"/>
      <c r="L141" s="2179"/>
      <c r="M141" s="2179"/>
      <c r="N141" s="2179"/>
      <c r="O141" s="2179"/>
      <c r="P141" s="2865">
        <f t="shared" ref="P141:AI141" si="149">P85</f>
        <v>1431.4638799999998</v>
      </c>
      <c r="Q141" s="2865">
        <f t="shared" si="149"/>
        <v>1431.4638799999998</v>
      </c>
      <c r="R141" s="2865">
        <f t="shared" si="149"/>
        <v>1431.4638799999998</v>
      </c>
      <c r="S141" s="2865">
        <f t="shared" si="149"/>
        <v>1431.4638799999998</v>
      </c>
      <c r="T141" s="2865">
        <f t="shared" si="149"/>
        <v>1431.4638799999998</v>
      </c>
      <c r="U141" s="2865">
        <f t="shared" si="149"/>
        <v>1431.4638799999998</v>
      </c>
      <c r="V141" s="2865">
        <f t="shared" si="149"/>
        <v>1431.4638799999998</v>
      </c>
      <c r="W141" s="2865">
        <f t="shared" si="149"/>
        <v>1431.4638799999998</v>
      </c>
      <c r="X141" s="2865">
        <f t="shared" si="149"/>
        <v>1431.4638799999998</v>
      </c>
      <c r="Y141" s="2865">
        <f t="shared" si="149"/>
        <v>1431.4638799999998</v>
      </c>
      <c r="Z141" s="2865">
        <f t="shared" si="149"/>
        <v>1192.8865666666666</v>
      </c>
      <c r="AA141" s="2865">
        <f t="shared" si="149"/>
        <v>500.72945999999996</v>
      </c>
      <c r="AB141" s="2865">
        <f t="shared" si="149"/>
        <v>0</v>
      </c>
      <c r="AC141" s="2865">
        <f t="shared" si="149"/>
        <v>0</v>
      </c>
      <c r="AD141" s="2865">
        <f t="shared" si="149"/>
        <v>-692.15710666666655</v>
      </c>
      <c r="AE141" s="2865">
        <f t="shared" si="149"/>
        <v>0</v>
      </c>
      <c r="AF141" s="2865">
        <f t="shared" si="149"/>
        <v>0</v>
      </c>
      <c r="AG141" s="2865">
        <f t="shared" si="149"/>
        <v>500.72945999999996</v>
      </c>
      <c r="AH141" s="1142">
        <f t="shared" si="149"/>
        <v>0</v>
      </c>
      <c r="AI141" s="1134">
        <f t="shared" si="149"/>
        <v>0</v>
      </c>
    </row>
    <row r="142" spans="1:35" s="1062" customFormat="1" ht="45" x14ac:dyDescent="0.25">
      <c r="A142" s="362">
        <v>1</v>
      </c>
      <c r="B142" s="444" t="s">
        <v>525</v>
      </c>
      <c r="C142" s="2868"/>
      <c r="D142" s="941">
        <f t="shared" si="147"/>
        <v>1288</v>
      </c>
      <c r="E142" s="941">
        <f t="shared" si="147"/>
        <v>1073.3333333333333</v>
      </c>
      <c r="F142" s="941">
        <f t="shared" si="147"/>
        <v>892</v>
      </c>
      <c r="G142" s="2199">
        <f t="shared" si="147"/>
        <v>83.105590062111816</v>
      </c>
      <c r="H142" s="2868"/>
      <c r="I142" s="2868"/>
      <c r="J142" s="2179"/>
      <c r="K142" s="2179"/>
      <c r="L142" s="2179"/>
      <c r="M142" s="2179"/>
      <c r="N142" s="2179"/>
      <c r="O142" s="2179"/>
      <c r="P142" s="2865">
        <f t="shared" ref="P142:AI142" si="150">P86</f>
        <v>6445.5553215078799</v>
      </c>
      <c r="Q142" s="2865">
        <f t="shared" si="150"/>
        <v>6445.5553215078799</v>
      </c>
      <c r="R142" s="2865">
        <f t="shared" si="150"/>
        <v>6445.5553215078799</v>
      </c>
      <c r="S142" s="2865">
        <f t="shared" si="150"/>
        <v>6445.5553215078799</v>
      </c>
      <c r="T142" s="2865">
        <f t="shared" si="150"/>
        <v>6445.5553215078799</v>
      </c>
      <c r="U142" s="2865">
        <f t="shared" si="150"/>
        <v>6445.5553215078799</v>
      </c>
      <c r="V142" s="2865">
        <f t="shared" si="150"/>
        <v>6445.5553215078799</v>
      </c>
      <c r="W142" s="2865">
        <f t="shared" si="150"/>
        <v>6445.5553215078799</v>
      </c>
      <c r="X142" s="2865">
        <f t="shared" si="150"/>
        <v>6445.5553215078799</v>
      </c>
      <c r="Y142" s="2865">
        <f t="shared" si="150"/>
        <v>6445.5553215078799</v>
      </c>
      <c r="Z142" s="2865">
        <f t="shared" si="150"/>
        <v>5371.2961012565665</v>
      </c>
      <c r="AA142" s="2865">
        <f t="shared" si="150"/>
        <v>3766.3232099999996</v>
      </c>
      <c r="AB142" s="2865">
        <f t="shared" si="150"/>
        <v>0</v>
      </c>
      <c r="AC142" s="2865">
        <f t="shared" si="150"/>
        <v>0</v>
      </c>
      <c r="AD142" s="2865">
        <f t="shared" si="150"/>
        <v>-1604.9728912565668</v>
      </c>
      <c r="AE142" s="2865">
        <f t="shared" si="150"/>
        <v>0</v>
      </c>
      <c r="AF142" s="2865">
        <f t="shared" si="150"/>
        <v>-37.888090000000005</v>
      </c>
      <c r="AG142" s="2865">
        <f t="shared" si="150"/>
        <v>3728.4351199999992</v>
      </c>
      <c r="AH142" s="1142">
        <f t="shared" si="150"/>
        <v>0</v>
      </c>
      <c r="AI142" s="1134">
        <f t="shared" si="150"/>
        <v>0</v>
      </c>
    </row>
    <row r="143" spans="1:35" s="1062" customFormat="1" ht="30" x14ac:dyDescent="0.25">
      <c r="A143" s="362">
        <v>1</v>
      </c>
      <c r="B143" s="299" t="s">
        <v>285</v>
      </c>
      <c r="C143" s="2868"/>
      <c r="D143" s="941">
        <f t="shared" si="147"/>
        <v>631</v>
      </c>
      <c r="E143" s="941">
        <f t="shared" si="147"/>
        <v>525.83333333333326</v>
      </c>
      <c r="F143" s="941">
        <f t="shared" si="147"/>
        <v>400</v>
      </c>
      <c r="G143" s="2199">
        <f t="shared" si="147"/>
        <v>76.069730586370852</v>
      </c>
      <c r="H143" s="2868"/>
      <c r="I143" s="2868"/>
      <c r="J143" s="2179"/>
      <c r="K143" s="2179"/>
      <c r="L143" s="2179"/>
      <c r="M143" s="2179"/>
      <c r="N143" s="2179"/>
      <c r="O143" s="2179"/>
      <c r="P143" s="2865">
        <f t="shared" ref="P143:AI143" si="151">P87</f>
        <v>3646.88749269764</v>
      </c>
      <c r="Q143" s="2865">
        <f t="shared" si="151"/>
        <v>3646.88749269764</v>
      </c>
      <c r="R143" s="2865">
        <f t="shared" si="151"/>
        <v>3646.88749269764</v>
      </c>
      <c r="S143" s="2865">
        <f t="shared" si="151"/>
        <v>3646.88749269764</v>
      </c>
      <c r="T143" s="2865">
        <f t="shared" si="151"/>
        <v>3646.88749269764</v>
      </c>
      <c r="U143" s="2865">
        <f t="shared" si="151"/>
        <v>3646.88749269764</v>
      </c>
      <c r="V143" s="2865">
        <f t="shared" si="151"/>
        <v>3646.88749269764</v>
      </c>
      <c r="W143" s="2865">
        <f t="shared" si="151"/>
        <v>3646.88749269764</v>
      </c>
      <c r="X143" s="2865">
        <f t="shared" si="151"/>
        <v>3646.88749269764</v>
      </c>
      <c r="Y143" s="2865">
        <f t="shared" si="151"/>
        <v>3646.88749269764</v>
      </c>
      <c r="Z143" s="2865">
        <f t="shared" si="151"/>
        <v>3039.0729105813666</v>
      </c>
      <c r="AA143" s="2865">
        <f t="shared" si="151"/>
        <v>1983.7137299999997</v>
      </c>
      <c r="AB143" s="2865">
        <f t="shared" si="151"/>
        <v>0</v>
      </c>
      <c r="AC143" s="2865">
        <f t="shared" si="151"/>
        <v>0</v>
      </c>
      <c r="AD143" s="2865">
        <f t="shared" si="151"/>
        <v>-1055.3591805813669</v>
      </c>
      <c r="AE143" s="2865">
        <f t="shared" si="151"/>
        <v>0</v>
      </c>
      <c r="AF143" s="2865">
        <f t="shared" si="151"/>
        <v>-37.888090000000005</v>
      </c>
      <c r="AG143" s="2865">
        <f t="shared" si="151"/>
        <v>1945.8256399999998</v>
      </c>
      <c r="AH143" s="1142">
        <f t="shared" si="151"/>
        <v>0</v>
      </c>
      <c r="AI143" s="1134">
        <f t="shared" si="151"/>
        <v>0</v>
      </c>
    </row>
    <row r="144" spans="1:35" s="1062" customFormat="1" ht="30" x14ac:dyDescent="0.25">
      <c r="A144" s="362">
        <v>1</v>
      </c>
      <c r="B144" s="299" t="s">
        <v>526</v>
      </c>
      <c r="C144" s="2868"/>
      <c r="D144" s="941">
        <f t="shared" si="147"/>
        <v>521</v>
      </c>
      <c r="E144" s="941">
        <f t="shared" si="147"/>
        <v>434.16666666666663</v>
      </c>
      <c r="F144" s="941">
        <f t="shared" si="147"/>
        <v>292</v>
      </c>
      <c r="G144" s="2199">
        <f t="shared" si="147"/>
        <v>67.255278310940497</v>
      </c>
      <c r="H144" s="2868"/>
      <c r="I144" s="2868"/>
      <c r="J144" s="2179"/>
      <c r="K144" s="2179"/>
      <c r="L144" s="2179"/>
      <c r="M144" s="2179"/>
      <c r="N144" s="2179"/>
      <c r="O144" s="2179"/>
      <c r="P144" s="2865">
        <f t="shared" ref="P144:AI144" si="152">P88</f>
        <v>3083.7301096496399</v>
      </c>
      <c r="Q144" s="2865">
        <f t="shared" si="152"/>
        <v>3083.7301096496399</v>
      </c>
      <c r="R144" s="2865">
        <f t="shared" si="152"/>
        <v>3083.7301096496399</v>
      </c>
      <c r="S144" s="2865">
        <f t="shared" si="152"/>
        <v>3083.7301096496399</v>
      </c>
      <c r="T144" s="2865">
        <f t="shared" si="152"/>
        <v>3083.7301096496399</v>
      </c>
      <c r="U144" s="2865">
        <f t="shared" si="152"/>
        <v>3083.7301096496399</v>
      </c>
      <c r="V144" s="2865">
        <f t="shared" si="152"/>
        <v>3083.7301096496399</v>
      </c>
      <c r="W144" s="2865">
        <f t="shared" si="152"/>
        <v>3083.7301096496399</v>
      </c>
      <c r="X144" s="2865">
        <f t="shared" si="152"/>
        <v>3083.7301096496399</v>
      </c>
      <c r="Y144" s="2865">
        <f t="shared" si="152"/>
        <v>3083.7301096496399</v>
      </c>
      <c r="Z144" s="2865">
        <f t="shared" si="152"/>
        <v>2569.7750913747</v>
      </c>
      <c r="AA144" s="2865">
        <f t="shared" si="152"/>
        <v>1594.0630999999998</v>
      </c>
      <c r="AB144" s="2865">
        <f t="shared" si="152"/>
        <v>0</v>
      </c>
      <c r="AC144" s="2865">
        <f t="shared" si="152"/>
        <v>0</v>
      </c>
      <c r="AD144" s="2865">
        <f t="shared" si="152"/>
        <v>-975.71199137470012</v>
      </c>
      <c r="AE144" s="2865">
        <f t="shared" si="152"/>
        <v>0</v>
      </c>
      <c r="AF144" s="2865">
        <f t="shared" si="152"/>
        <v>-16.635650000000002</v>
      </c>
      <c r="AG144" s="2865">
        <f t="shared" si="152"/>
        <v>1577.4274499999999</v>
      </c>
      <c r="AH144" s="1142">
        <f t="shared" si="152"/>
        <v>0</v>
      </c>
      <c r="AI144" s="1134">
        <f t="shared" si="152"/>
        <v>0</v>
      </c>
    </row>
    <row r="145" spans="1:35" s="1062" customFormat="1" ht="60" x14ac:dyDescent="0.25">
      <c r="A145" s="362">
        <v>1</v>
      </c>
      <c r="B145" s="299" t="s">
        <v>548</v>
      </c>
      <c r="C145" s="2868"/>
      <c r="D145" s="941">
        <f t="shared" si="147"/>
        <v>0</v>
      </c>
      <c r="E145" s="941">
        <f t="shared" si="147"/>
        <v>0</v>
      </c>
      <c r="F145" s="941">
        <f t="shared" si="147"/>
        <v>0</v>
      </c>
      <c r="G145" s="2199">
        <f t="shared" si="147"/>
        <v>0</v>
      </c>
      <c r="H145" s="2868"/>
      <c r="I145" s="2868"/>
      <c r="J145" s="2179"/>
      <c r="K145" s="2179"/>
      <c r="L145" s="2179"/>
      <c r="M145" s="2179"/>
      <c r="N145" s="2179"/>
      <c r="O145" s="2179"/>
      <c r="P145" s="2865">
        <f t="shared" ref="P145:AI145" si="153">P89</f>
        <v>0</v>
      </c>
      <c r="Q145" s="2865">
        <f t="shared" si="153"/>
        <v>0</v>
      </c>
      <c r="R145" s="2865">
        <f t="shared" si="153"/>
        <v>0</v>
      </c>
      <c r="S145" s="2865">
        <f t="shared" si="153"/>
        <v>0</v>
      </c>
      <c r="T145" s="2865">
        <f t="shared" si="153"/>
        <v>0</v>
      </c>
      <c r="U145" s="2865">
        <f t="shared" si="153"/>
        <v>0</v>
      </c>
      <c r="V145" s="2865">
        <f t="shared" si="153"/>
        <v>0</v>
      </c>
      <c r="W145" s="2865">
        <f t="shared" si="153"/>
        <v>0</v>
      </c>
      <c r="X145" s="2865">
        <f t="shared" si="153"/>
        <v>0</v>
      </c>
      <c r="Y145" s="2865">
        <f t="shared" si="153"/>
        <v>0</v>
      </c>
      <c r="Z145" s="2865">
        <f t="shared" si="153"/>
        <v>0</v>
      </c>
      <c r="AA145" s="2865">
        <f t="shared" si="153"/>
        <v>0</v>
      </c>
      <c r="AB145" s="2865">
        <f t="shared" si="153"/>
        <v>0</v>
      </c>
      <c r="AC145" s="2865">
        <f t="shared" si="153"/>
        <v>0</v>
      </c>
      <c r="AD145" s="2865">
        <f t="shared" si="153"/>
        <v>0</v>
      </c>
      <c r="AE145" s="2865">
        <f t="shared" si="153"/>
        <v>0</v>
      </c>
      <c r="AF145" s="2865">
        <f t="shared" si="153"/>
        <v>0</v>
      </c>
      <c r="AG145" s="2865">
        <f t="shared" si="153"/>
        <v>0</v>
      </c>
      <c r="AH145" s="1142">
        <f t="shared" si="153"/>
        <v>0</v>
      </c>
      <c r="AI145" s="1134">
        <f t="shared" si="153"/>
        <v>0</v>
      </c>
    </row>
    <row r="146" spans="1:35" s="1062" customFormat="1" ht="30" x14ac:dyDescent="0.25">
      <c r="A146" s="362">
        <v>1</v>
      </c>
      <c r="B146" s="299" t="s">
        <v>527</v>
      </c>
      <c r="C146" s="2868"/>
      <c r="D146" s="941">
        <f t="shared" si="147"/>
        <v>75</v>
      </c>
      <c r="E146" s="941">
        <f t="shared" si="147"/>
        <v>62.5</v>
      </c>
      <c r="F146" s="941">
        <f t="shared" si="147"/>
        <v>90</v>
      </c>
      <c r="G146" s="2199">
        <f t="shared" si="147"/>
        <v>144</v>
      </c>
      <c r="H146" s="2868"/>
      <c r="I146" s="2868"/>
      <c r="J146" s="2179"/>
      <c r="K146" s="2179"/>
      <c r="L146" s="2179"/>
      <c r="M146" s="2179"/>
      <c r="N146" s="2179"/>
      <c r="O146" s="2179"/>
      <c r="P146" s="2865">
        <f t="shared" ref="P146:AI146" si="154">P90</f>
        <v>159.18940000000001</v>
      </c>
      <c r="Q146" s="2865">
        <f t="shared" si="154"/>
        <v>159.18940000000001</v>
      </c>
      <c r="R146" s="2865">
        <f t="shared" si="154"/>
        <v>159.18940000000001</v>
      </c>
      <c r="S146" s="2865">
        <f t="shared" si="154"/>
        <v>159.18940000000001</v>
      </c>
      <c r="T146" s="2865">
        <f t="shared" si="154"/>
        <v>159.18940000000001</v>
      </c>
      <c r="U146" s="2865">
        <f t="shared" si="154"/>
        <v>159.18940000000001</v>
      </c>
      <c r="V146" s="2865">
        <f t="shared" si="154"/>
        <v>159.18940000000001</v>
      </c>
      <c r="W146" s="2865">
        <f t="shared" si="154"/>
        <v>159.18940000000001</v>
      </c>
      <c r="X146" s="2865">
        <f t="shared" si="154"/>
        <v>159.18940000000001</v>
      </c>
      <c r="Y146" s="2865">
        <f t="shared" si="154"/>
        <v>159.18940000000001</v>
      </c>
      <c r="Z146" s="2865">
        <f t="shared" si="154"/>
        <v>132.65783333333334</v>
      </c>
      <c r="AA146" s="2865">
        <f t="shared" si="154"/>
        <v>178.56181000000001</v>
      </c>
      <c r="AB146" s="2865">
        <f t="shared" si="154"/>
        <v>0</v>
      </c>
      <c r="AC146" s="2865">
        <f t="shared" si="154"/>
        <v>0</v>
      </c>
      <c r="AD146" s="2865">
        <f t="shared" si="154"/>
        <v>45.903976666666665</v>
      </c>
      <c r="AE146" s="2865">
        <f t="shared" si="154"/>
        <v>0</v>
      </c>
      <c r="AF146" s="2865">
        <f t="shared" si="154"/>
        <v>-1.6760699999999999</v>
      </c>
      <c r="AG146" s="2865">
        <f t="shared" si="154"/>
        <v>176.88574</v>
      </c>
      <c r="AH146" s="1142">
        <f t="shared" si="154"/>
        <v>0</v>
      </c>
      <c r="AI146" s="1134">
        <f t="shared" si="154"/>
        <v>0</v>
      </c>
    </row>
    <row r="147" spans="1:35" s="1062" customFormat="1" ht="30" x14ac:dyDescent="0.25">
      <c r="A147" s="362">
        <v>1</v>
      </c>
      <c r="B147" s="444" t="s">
        <v>528</v>
      </c>
      <c r="C147" s="2868"/>
      <c r="D147" s="941">
        <f t="shared" si="147"/>
        <v>0</v>
      </c>
      <c r="E147" s="941">
        <f t="shared" si="147"/>
        <v>0</v>
      </c>
      <c r="F147" s="941">
        <f t="shared" si="147"/>
        <v>0</v>
      </c>
      <c r="G147" s="2199">
        <f t="shared" si="147"/>
        <v>0</v>
      </c>
      <c r="H147" s="2868"/>
      <c r="I147" s="2868"/>
      <c r="J147" s="2179"/>
      <c r="K147" s="2179"/>
      <c r="L147" s="2179"/>
      <c r="M147" s="2179"/>
      <c r="N147" s="2179"/>
      <c r="O147" s="2179"/>
      <c r="P147" s="2865">
        <f t="shared" ref="P147:AI147" si="155">P91</f>
        <v>0</v>
      </c>
      <c r="Q147" s="2865">
        <f t="shared" si="155"/>
        <v>0</v>
      </c>
      <c r="R147" s="2865">
        <f t="shared" si="155"/>
        <v>0</v>
      </c>
      <c r="S147" s="2865">
        <f t="shared" si="155"/>
        <v>0</v>
      </c>
      <c r="T147" s="2865">
        <f t="shared" si="155"/>
        <v>0</v>
      </c>
      <c r="U147" s="2865">
        <f t="shared" si="155"/>
        <v>0</v>
      </c>
      <c r="V147" s="2865">
        <f t="shared" si="155"/>
        <v>0</v>
      </c>
      <c r="W147" s="2865">
        <f t="shared" si="155"/>
        <v>0</v>
      </c>
      <c r="X147" s="2865">
        <f t="shared" si="155"/>
        <v>0</v>
      </c>
      <c r="Y147" s="2865">
        <f t="shared" si="155"/>
        <v>0</v>
      </c>
      <c r="Z147" s="2865">
        <f t="shared" si="155"/>
        <v>0</v>
      </c>
      <c r="AA147" s="2865">
        <f t="shared" si="155"/>
        <v>0</v>
      </c>
      <c r="AB147" s="2865">
        <f t="shared" si="155"/>
        <v>0</v>
      </c>
      <c r="AC147" s="2865">
        <f t="shared" si="155"/>
        <v>0</v>
      </c>
      <c r="AD147" s="2865">
        <f t="shared" si="155"/>
        <v>0</v>
      </c>
      <c r="AE147" s="2865">
        <f t="shared" si="155"/>
        <v>0</v>
      </c>
      <c r="AF147" s="2865">
        <f t="shared" si="155"/>
        <v>0</v>
      </c>
      <c r="AG147" s="2865">
        <f t="shared" si="155"/>
        <v>0</v>
      </c>
      <c r="AH147" s="1142">
        <f t="shared" si="155"/>
        <v>0</v>
      </c>
      <c r="AI147" s="1134">
        <f t="shared" si="155"/>
        <v>0</v>
      </c>
    </row>
    <row r="148" spans="1:35" s="1062" customFormat="1" ht="45" x14ac:dyDescent="0.25">
      <c r="A148" s="362">
        <v>1</v>
      </c>
      <c r="B148" s="299" t="s">
        <v>529</v>
      </c>
      <c r="C148" s="2868"/>
      <c r="D148" s="941">
        <f t="shared" si="147"/>
        <v>0</v>
      </c>
      <c r="E148" s="941">
        <f t="shared" si="147"/>
        <v>0</v>
      </c>
      <c r="F148" s="941">
        <f t="shared" si="147"/>
        <v>0</v>
      </c>
      <c r="G148" s="2199">
        <f t="shared" si="147"/>
        <v>0</v>
      </c>
      <c r="H148" s="2868"/>
      <c r="I148" s="2868"/>
      <c r="J148" s="2179"/>
      <c r="K148" s="2179"/>
      <c r="L148" s="2179"/>
      <c r="M148" s="2179"/>
      <c r="N148" s="2179"/>
      <c r="O148" s="2179"/>
      <c r="P148" s="2865">
        <f t="shared" ref="P148:AI148" si="156">P92</f>
        <v>0</v>
      </c>
      <c r="Q148" s="2865">
        <f t="shared" si="156"/>
        <v>0</v>
      </c>
      <c r="R148" s="2865">
        <f t="shared" si="156"/>
        <v>0</v>
      </c>
      <c r="S148" s="2865">
        <f t="shared" si="156"/>
        <v>0</v>
      </c>
      <c r="T148" s="2865">
        <f t="shared" si="156"/>
        <v>0</v>
      </c>
      <c r="U148" s="2865">
        <f t="shared" si="156"/>
        <v>0</v>
      </c>
      <c r="V148" s="2865">
        <f t="shared" si="156"/>
        <v>0</v>
      </c>
      <c r="W148" s="2865">
        <f t="shared" si="156"/>
        <v>0</v>
      </c>
      <c r="X148" s="2865">
        <f t="shared" si="156"/>
        <v>0</v>
      </c>
      <c r="Y148" s="2865">
        <f t="shared" si="156"/>
        <v>0</v>
      </c>
      <c r="Z148" s="2865">
        <f t="shared" si="156"/>
        <v>0</v>
      </c>
      <c r="AA148" s="2865">
        <f t="shared" si="156"/>
        <v>0</v>
      </c>
      <c r="AB148" s="2865">
        <f t="shared" si="156"/>
        <v>0</v>
      </c>
      <c r="AC148" s="2865">
        <f t="shared" si="156"/>
        <v>0</v>
      </c>
      <c r="AD148" s="2865">
        <f t="shared" si="156"/>
        <v>0</v>
      </c>
      <c r="AE148" s="2865">
        <f t="shared" si="156"/>
        <v>0</v>
      </c>
      <c r="AF148" s="2865">
        <f t="shared" si="156"/>
        <v>0</v>
      </c>
      <c r="AG148" s="2865">
        <f t="shared" si="156"/>
        <v>0</v>
      </c>
      <c r="AH148" s="1142">
        <f t="shared" si="156"/>
        <v>0</v>
      </c>
      <c r="AI148" s="1134">
        <f t="shared" si="156"/>
        <v>0</v>
      </c>
    </row>
    <row r="149" spans="1:35" s="1062" customFormat="1" ht="30" x14ac:dyDescent="0.25">
      <c r="A149" s="362">
        <v>1</v>
      </c>
      <c r="B149" s="299" t="s">
        <v>530</v>
      </c>
      <c r="C149" s="2868"/>
      <c r="D149" s="941">
        <f t="shared" si="147"/>
        <v>35</v>
      </c>
      <c r="E149" s="941">
        <f t="shared" si="147"/>
        <v>29.166666666666664</v>
      </c>
      <c r="F149" s="941">
        <f t="shared" si="147"/>
        <v>18</v>
      </c>
      <c r="G149" s="2199">
        <f t="shared" si="147"/>
        <v>61.714285714285722</v>
      </c>
      <c r="H149" s="2868"/>
      <c r="I149" s="2868"/>
      <c r="J149" s="2179"/>
      <c r="K149" s="2179"/>
      <c r="L149" s="2179"/>
      <c r="M149" s="2179"/>
      <c r="N149" s="2179"/>
      <c r="O149" s="2179"/>
      <c r="P149" s="2865">
        <f t="shared" ref="P149:AI149" si="157">P93</f>
        <v>403.96798304800006</v>
      </c>
      <c r="Q149" s="2865">
        <f t="shared" si="157"/>
        <v>403.96798304800006</v>
      </c>
      <c r="R149" s="2865">
        <f t="shared" si="157"/>
        <v>403.96798304800006</v>
      </c>
      <c r="S149" s="2865">
        <f t="shared" si="157"/>
        <v>403.96798304800006</v>
      </c>
      <c r="T149" s="2865">
        <f t="shared" si="157"/>
        <v>403.96798304800006</v>
      </c>
      <c r="U149" s="2865">
        <f t="shared" si="157"/>
        <v>403.96798304800006</v>
      </c>
      <c r="V149" s="2865">
        <f t="shared" si="157"/>
        <v>403.96798304800006</v>
      </c>
      <c r="W149" s="2865">
        <f t="shared" si="157"/>
        <v>403.96798304800006</v>
      </c>
      <c r="X149" s="2865">
        <f t="shared" si="157"/>
        <v>403.96798304800006</v>
      </c>
      <c r="Y149" s="2865">
        <f t="shared" si="157"/>
        <v>403.96798304800006</v>
      </c>
      <c r="Z149" s="2865">
        <f t="shared" si="157"/>
        <v>336.63998587333339</v>
      </c>
      <c r="AA149" s="2865">
        <f t="shared" si="157"/>
        <v>211.08881999999997</v>
      </c>
      <c r="AB149" s="2865">
        <f t="shared" si="157"/>
        <v>0</v>
      </c>
      <c r="AC149" s="2865">
        <f t="shared" si="157"/>
        <v>0</v>
      </c>
      <c r="AD149" s="2865">
        <f t="shared" si="157"/>
        <v>-125.55116587333342</v>
      </c>
      <c r="AE149" s="2865">
        <f t="shared" si="157"/>
        <v>0</v>
      </c>
      <c r="AF149" s="2865">
        <f t="shared" si="157"/>
        <v>-19.576370000000001</v>
      </c>
      <c r="AG149" s="2865">
        <f t="shared" si="157"/>
        <v>191.51244999999997</v>
      </c>
      <c r="AH149" s="1142">
        <f t="shared" si="157"/>
        <v>0</v>
      </c>
      <c r="AI149" s="1134">
        <f t="shared" si="157"/>
        <v>0</v>
      </c>
    </row>
    <row r="150" spans="1:35" s="1062" customFormat="1" ht="45" x14ac:dyDescent="0.25">
      <c r="A150" s="362">
        <v>1</v>
      </c>
      <c r="B150" s="299" t="s">
        <v>286</v>
      </c>
      <c r="C150" s="2868"/>
      <c r="D150" s="941">
        <f t="shared" si="147"/>
        <v>657</v>
      </c>
      <c r="E150" s="941">
        <f t="shared" si="147"/>
        <v>547.5</v>
      </c>
      <c r="F150" s="941">
        <f t="shared" si="147"/>
        <v>492</v>
      </c>
      <c r="G150" s="2199">
        <f t="shared" si="147"/>
        <v>89.863013698630141</v>
      </c>
      <c r="H150" s="2868"/>
      <c r="I150" s="2868"/>
      <c r="J150" s="2179"/>
      <c r="K150" s="2179"/>
      <c r="L150" s="2179"/>
      <c r="M150" s="2179"/>
      <c r="N150" s="2179"/>
      <c r="O150" s="2179"/>
      <c r="P150" s="2865">
        <f t="shared" ref="P150:AI150" si="158">P94</f>
        <v>2798.6678288102398</v>
      </c>
      <c r="Q150" s="2865">
        <f t="shared" si="158"/>
        <v>2798.6678288102398</v>
      </c>
      <c r="R150" s="2865">
        <f t="shared" si="158"/>
        <v>2798.6678288102398</v>
      </c>
      <c r="S150" s="2865">
        <f t="shared" si="158"/>
        <v>2798.6678288102398</v>
      </c>
      <c r="T150" s="2865">
        <f t="shared" si="158"/>
        <v>2798.6678288102398</v>
      </c>
      <c r="U150" s="2865">
        <f t="shared" si="158"/>
        <v>2798.6678288102398</v>
      </c>
      <c r="V150" s="2865">
        <f t="shared" si="158"/>
        <v>2798.6678288102398</v>
      </c>
      <c r="W150" s="2865">
        <f t="shared" si="158"/>
        <v>2798.6678288102398</v>
      </c>
      <c r="X150" s="2865">
        <f t="shared" si="158"/>
        <v>2798.6678288102398</v>
      </c>
      <c r="Y150" s="2865">
        <f t="shared" si="158"/>
        <v>2798.6678288102398</v>
      </c>
      <c r="Z150" s="2865">
        <f t="shared" si="158"/>
        <v>2332.2231906751999</v>
      </c>
      <c r="AA150" s="2865">
        <f t="shared" si="158"/>
        <v>1782.6094799999996</v>
      </c>
      <c r="AB150" s="2865">
        <f t="shared" si="158"/>
        <v>0</v>
      </c>
      <c r="AC150" s="2865">
        <f t="shared" si="158"/>
        <v>0</v>
      </c>
      <c r="AD150" s="2865">
        <f t="shared" si="158"/>
        <v>-549.61371067519985</v>
      </c>
      <c r="AE150" s="2865">
        <f t="shared" si="158"/>
        <v>0</v>
      </c>
      <c r="AF150" s="2865">
        <f t="shared" si="158"/>
        <v>0</v>
      </c>
      <c r="AG150" s="2865">
        <f t="shared" si="158"/>
        <v>1782.6094799999996</v>
      </c>
      <c r="AH150" s="1142">
        <f t="shared" si="158"/>
        <v>0</v>
      </c>
      <c r="AI150" s="1134">
        <f t="shared" si="158"/>
        <v>0</v>
      </c>
    </row>
    <row r="151" spans="1:35" s="1062" customFormat="1" ht="30" x14ac:dyDescent="0.25">
      <c r="A151" s="362">
        <v>1</v>
      </c>
      <c r="B151" s="299" t="s">
        <v>531</v>
      </c>
      <c r="C151" s="2868"/>
      <c r="D151" s="941">
        <f t="shared" si="147"/>
        <v>137</v>
      </c>
      <c r="E151" s="941">
        <f t="shared" si="147"/>
        <v>114.16666666666666</v>
      </c>
      <c r="F151" s="941">
        <f t="shared" si="147"/>
        <v>197</v>
      </c>
      <c r="G151" s="2199">
        <f t="shared" si="147"/>
        <v>172.55474452554748</v>
      </c>
      <c r="H151" s="2868"/>
      <c r="I151" s="2868"/>
      <c r="J151" s="2179"/>
      <c r="K151" s="2179"/>
      <c r="L151" s="2179"/>
      <c r="M151" s="2179"/>
      <c r="N151" s="2179"/>
      <c r="O151" s="2179"/>
      <c r="P151" s="2865">
        <f t="shared" ref="P151:AI151" si="159">P95</f>
        <v>307.291</v>
      </c>
      <c r="Q151" s="2865">
        <f t="shared" si="159"/>
        <v>307.291</v>
      </c>
      <c r="R151" s="2865">
        <f t="shared" si="159"/>
        <v>307.291</v>
      </c>
      <c r="S151" s="2865">
        <f t="shared" si="159"/>
        <v>307.291</v>
      </c>
      <c r="T151" s="2865">
        <f t="shared" si="159"/>
        <v>307.291</v>
      </c>
      <c r="U151" s="2865">
        <f t="shared" si="159"/>
        <v>307.291</v>
      </c>
      <c r="V151" s="2865">
        <f t="shared" si="159"/>
        <v>307.291</v>
      </c>
      <c r="W151" s="2865">
        <f t="shared" si="159"/>
        <v>307.291</v>
      </c>
      <c r="X151" s="2865">
        <f t="shared" si="159"/>
        <v>307.291</v>
      </c>
      <c r="Y151" s="2865">
        <f t="shared" si="159"/>
        <v>307.291</v>
      </c>
      <c r="Z151" s="2865">
        <f t="shared" si="159"/>
        <v>256.07583333333332</v>
      </c>
      <c r="AA151" s="2865">
        <f t="shared" si="159"/>
        <v>426.19952999999998</v>
      </c>
      <c r="AB151" s="2865">
        <f t="shared" si="159"/>
        <v>0</v>
      </c>
      <c r="AC151" s="2865">
        <f t="shared" si="159"/>
        <v>0</v>
      </c>
      <c r="AD151" s="2865">
        <f t="shared" si="159"/>
        <v>170.12369666666666</v>
      </c>
      <c r="AE151" s="2865">
        <f t="shared" si="159"/>
        <v>0</v>
      </c>
      <c r="AF151" s="2865">
        <f t="shared" si="159"/>
        <v>0</v>
      </c>
      <c r="AG151" s="2865">
        <f t="shared" si="159"/>
        <v>426.19952999999998</v>
      </c>
      <c r="AH151" s="1142">
        <f t="shared" si="159"/>
        <v>0</v>
      </c>
      <c r="AI151" s="1134">
        <f t="shared" si="159"/>
        <v>0</v>
      </c>
    </row>
    <row r="152" spans="1:35" s="1062" customFormat="1" ht="72" x14ac:dyDescent="0.25">
      <c r="A152" s="362">
        <v>1</v>
      </c>
      <c r="B152" s="441" t="s">
        <v>532</v>
      </c>
      <c r="C152" s="2868"/>
      <c r="D152" s="941">
        <f t="shared" ref="D152:G166" si="160">D97</f>
        <v>420</v>
      </c>
      <c r="E152" s="941">
        <f t="shared" si="160"/>
        <v>350</v>
      </c>
      <c r="F152" s="941">
        <f t="shared" si="160"/>
        <v>258</v>
      </c>
      <c r="G152" s="2199">
        <f t="shared" si="160"/>
        <v>73.714285714285708</v>
      </c>
      <c r="H152" s="2868"/>
      <c r="I152" s="2868"/>
      <c r="J152" s="2179"/>
      <c r="K152" s="2179"/>
      <c r="L152" s="2179"/>
      <c r="M152" s="2179"/>
      <c r="N152" s="2179"/>
      <c r="O152" s="2179"/>
      <c r="P152" s="2865">
        <f t="shared" ref="P152:AG152" si="161">P97</f>
        <v>2288.7816953702395</v>
      </c>
      <c r="Q152" s="2865">
        <f t="shared" si="161"/>
        <v>2288.7816953702395</v>
      </c>
      <c r="R152" s="2865">
        <f t="shared" si="161"/>
        <v>2288.7816953702395</v>
      </c>
      <c r="S152" s="2865">
        <f t="shared" si="161"/>
        <v>2288.7816953702395</v>
      </c>
      <c r="T152" s="2865">
        <f t="shared" si="161"/>
        <v>2288.7816953702395</v>
      </c>
      <c r="U152" s="2865">
        <f t="shared" si="161"/>
        <v>2288.7816953702395</v>
      </c>
      <c r="V152" s="2865">
        <f t="shared" si="161"/>
        <v>2288.7816953702395</v>
      </c>
      <c r="W152" s="2865">
        <f t="shared" si="161"/>
        <v>2288.7816953702395</v>
      </c>
      <c r="X152" s="2865">
        <f t="shared" si="161"/>
        <v>2288.7816953702395</v>
      </c>
      <c r="Y152" s="2865">
        <f t="shared" si="161"/>
        <v>2288.7816953702395</v>
      </c>
      <c r="Z152" s="2865">
        <f t="shared" si="161"/>
        <v>1907.3180794751997</v>
      </c>
      <c r="AA152" s="2865">
        <f t="shared" si="161"/>
        <v>1290.6411699999999</v>
      </c>
      <c r="AB152" s="2865">
        <f t="shared" si="161"/>
        <v>0</v>
      </c>
      <c r="AC152" s="2865">
        <f t="shared" si="161"/>
        <v>0</v>
      </c>
      <c r="AD152" s="2865">
        <f t="shared" si="161"/>
        <v>-616.67690947519986</v>
      </c>
      <c r="AE152" s="2865">
        <f t="shared" si="161"/>
        <v>0</v>
      </c>
      <c r="AF152" s="2865">
        <f t="shared" si="161"/>
        <v>0</v>
      </c>
      <c r="AG152" s="2865">
        <f t="shared" si="161"/>
        <v>1290.6411699999999</v>
      </c>
      <c r="AH152" s="1142"/>
      <c r="AI152" s="1134">
        <f t="shared" ref="AI152:AI175" si="162">AI97</f>
        <v>0</v>
      </c>
    </row>
    <row r="153" spans="1:35" s="1062" customFormat="1" ht="45" x14ac:dyDescent="0.25">
      <c r="A153" s="362">
        <v>1</v>
      </c>
      <c r="B153" s="444" t="s">
        <v>533</v>
      </c>
      <c r="C153" s="2868"/>
      <c r="D153" s="941">
        <f t="shared" si="160"/>
        <v>100</v>
      </c>
      <c r="E153" s="941">
        <f t="shared" si="160"/>
        <v>83.333333333333343</v>
      </c>
      <c r="F153" s="941">
        <f t="shared" si="160"/>
        <v>37</v>
      </c>
      <c r="G153" s="2199">
        <f t="shared" si="160"/>
        <v>44.399999999999991</v>
      </c>
      <c r="H153" s="2868"/>
      <c r="I153" s="2868"/>
      <c r="J153" s="2179"/>
      <c r="K153" s="2179"/>
      <c r="L153" s="2179"/>
      <c r="M153" s="2179"/>
      <c r="N153" s="2179"/>
      <c r="O153" s="2179"/>
      <c r="P153" s="2865">
        <f t="shared" ref="P153:AG153" si="163">P98</f>
        <v>202.59513344000001</v>
      </c>
      <c r="Q153" s="2865">
        <f t="shared" si="163"/>
        <v>202.59513344000001</v>
      </c>
      <c r="R153" s="2865">
        <f t="shared" si="163"/>
        <v>202.59513344000001</v>
      </c>
      <c r="S153" s="2865">
        <f t="shared" si="163"/>
        <v>202.59513344000001</v>
      </c>
      <c r="T153" s="2865">
        <f t="shared" si="163"/>
        <v>202.59513344000001</v>
      </c>
      <c r="U153" s="2865">
        <f t="shared" si="163"/>
        <v>202.59513344000001</v>
      </c>
      <c r="V153" s="2865">
        <f t="shared" si="163"/>
        <v>202.59513344000001</v>
      </c>
      <c r="W153" s="2865">
        <f t="shared" si="163"/>
        <v>202.59513344000001</v>
      </c>
      <c r="X153" s="2865">
        <f t="shared" si="163"/>
        <v>202.59513344000001</v>
      </c>
      <c r="Y153" s="2865">
        <f t="shared" si="163"/>
        <v>202.59513344000001</v>
      </c>
      <c r="Z153" s="2865">
        <f t="shared" si="163"/>
        <v>168.82927786666667</v>
      </c>
      <c r="AA153" s="2865">
        <f t="shared" si="163"/>
        <v>65.768779999999992</v>
      </c>
      <c r="AB153" s="2865">
        <f t="shared" si="163"/>
        <v>0</v>
      </c>
      <c r="AC153" s="2865">
        <f t="shared" si="163"/>
        <v>0</v>
      </c>
      <c r="AD153" s="2865">
        <f t="shared" si="163"/>
        <v>-103.06049786666668</v>
      </c>
      <c r="AE153" s="2865">
        <f t="shared" si="163"/>
        <v>0</v>
      </c>
      <c r="AF153" s="2865">
        <f t="shared" si="163"/>
        <v>0</v>
      </c>
      <c r="AG153" s="2865">
        <f t="shared" si="163"/>
        <v>65.768779999999992</v>
      </c>
      <c r="AH153" s="1142">
        <f t="shared" ref="AH153:AH169" si="164">AH98</f>
        <v>0</v>
      </c>
      <c r="AI153" s="1134">
        <f t="shared" si="162"/>
        <v>0</v>
      </c>
    </row>
    <row r="154" spans="1:35" s="1062" customFormat="1" x14ac:dyDescent="0.25">
      <c r="A154" s="362">
        <v>1</v>
      </c>
      <c r="B154" s="444" t="s">
        <v>327</v>
      </c>
      <c r="C154" s="2868"/>
      <c r="D154" s="941">
        <f t="shared" si="160"/>
        <v>381</v>
      </c>
      <c r="E154" s="941">
        <f t="shared" si="160"/>
        <v>317.5</v>
      </c>
      <c r="F154" s="941">
        <f t="shared" si="160"/>
        <v>396.57249999999999</v>
      </c>
      <c r="G154" s="2199">
        <f t="shared" si="160"/>
        <v>124.90472440944882</v>
      </c>
      <c r="H154" s="2868"/>
      <c r="I154" s="2868"/>
      <c r="J154" s="2179"/>
      <c r="K154" s="2179"/>
      <c r="L154" s="2179"/>
      <c r="M154" s="2179"/>
      <c r="N154" s="2179"/>
      <c r="O154" s="2179"/>
      <c r="P154" s="2865">
        <f t="shared" ref="P154:AG154" si="165">P99</f>
        <v>4039.3804999999988</v>
      </c>
      <c r="Q154" s="2865">
        <f t="shared" si="165"/>
        <v>4039.3804999999988</v>
      </c>
      <c r="R154" s="2865">
        <f t="shared" si="165"/>
        <v>4039.3804999999988</v>
      </c>
      <c r="S154" s="2865">
        <f t="shared" si="165"/>
        <v>4039.3804999999988</v>
      </c>
      <c r="T154" s="2865">
        <f t="shared" si="165"/>
        <v>4039.3804999999988</v>
      </c>
      <c r="U154" s="2865">
        <f t="shared" si="165"/>
        <v>4039.3804999999988</v>
      </c>
      <c r="V154" s="2865">
        <f t="shared" si="165"/>
        <v>4039.3804999999988</v>
      </c>
      <c r="W154" s="2865">
        <f t="shared" si="165"/>
        <v>4039.3804999999988</v>
      </c>
      <c r="X154" s="2865">
        <f t="shared" si="165"/>
        <v>4039.3804999999988</v>
      </c>
      <c r="Y154" s="2865">
        <f t="shared" si="165"/>
        <v>4039.3804999999988</v>
      </c>
      <c r="Z154" s="2865">
        <f t="shared" si="165"/>
        <v>3366.1504166666655</v>
      </c>
      <c r="AA154" s="2865">
        <f t="shared" si="165"/>
        <v>3168.36355</v>
      </c>
      <c r="AB154" s="2865">
        <f t="shared" si="165"/>
        <v>0</v>
      </c>
      <c r="AC154" s="2865">
        <f t="shared" si="165"/>
        <v>0</v>
      </c>
      <c r="AD154" s="2865">
        <f t="shared" si="165"/>
        <v>-197.78686666666545</v>
      </c>
      <c r="AE154" s="2865">
        <f t="shared" si="165"/>
        <v>0</v>
      </c>
      <c r="AF154" s="2865">
        <f t="shared" si="165"/>
        <v>0</v>
      </c>
      <c r="AG154" s="2865">
        <f t="shared" si="165"/>
        <v>3168.36355</v>
      </c>
      <c r="AH154" s="1142">
        <f t="shared" si="164"/>
        <v>0</v>
      </c>
      <c r="AI154" s="1134">
        <f t="shared" si="162"/>
        <v>0</v>
      </c>
    </row>
    <row r="155" spans="1:35" s="1062" customFormat="1" x14ac:dyDescent="0.25">
      <c r="A155" s="362">
        <v>1</v>
      </c>
      <c r="B155" s="299" t="s">
        <v>318</v>
      </c>
      <c r="C155" s="2868"/>
      <c r="D155" s="941">
        <f t="shared" si="160"/>
        <v>0</v>
      </c>
      <c r="E155" s="941">
        <f t="shared" si="160"/>
        <v>0</v>
      </c>
      <c r="F155" s="941">
        <f t="shared" si="160"/>
        <v>0</v>
      </c>
      <c r="G155" s="2199">
        <f t="shared" si="160"/>
        <v>0</v>
      </c>
      <c r="H155" s="2868"/>
      <c r="I155" s="2868"/>
      <c r="J155" s="2179"/>
      <c r="K155" s="2179"/>
      <c r="L155" s="2179"/>
      <c r="M155" s="2179"/>
      <c r="N155" s="2179"/>
      <c r="O155" s="2179"/>
      <c r="P155" s="2865">
        <f t="shared" ref="P155:AG155" si="166">P100</f>
        <v>0</v>
      </c>
      <c r="Q155" s="2865">
        <f t="shared" si="166"/>
        <v>0</v>
      </c>
      <c r="R155" s="2865">
        <f t="shared" si="166"/>
        <v>0</v>
      </c>
      <c r="S155" s="2865">
        <f t="shared" si="166"/>
        <v>0</v>
      </c>
      <c r="T155" s="2865">
        <f t="shared" si="166"/>
        <v>0</v>
      </c>
      <c r="U155" s="2865">
        <f t="shared" si="166"/>
        <v>0</v>
      </c>
      <c r="V155" s="2865">
        <f t="shared" si="166"/>
        <v>0</v>
      </c>
      <c r="W155" s="2865">
        <f t="shared" si="166"/>
        <v>0</v>
      </c>
      <c r="X155" s="2865">
        <f t="shared" si="166"/>
        <v>0</v>
      </c>
      <c r="Y155" s="2865">
        <f t="shared" si="166"/>
        <v>0</v>
      </c>
      <c r="Z155" s="2865">
        <f t="shared" si="166"/>
        <v>0</v>
      </c>
      <c r="AA155" s="2865">
        <f t="shared" si="166"/>
        <v>0</v>
      </c>
      <c r="AB155" s="2865">
        <f t="shared" si="166"/>
        <v>0</v>
      </c>
      <c r="AC155" s="2865">
        <f t="shared" si="166"/>
        <v>0</v>
      </c>
      <c r="AD155" s="2865">
        <f t="shared" si="166"/>
        <v>0</v>
      </c>
      <c r="AE155" s="2865">
        <f t="shared" si="166"/>
        <v>0</v>
      </c>
      <c r="AF155" s="2865">
        <f t="shared" si="166"/>
        <v>0</v>
      </c>
      <c r="AG155" s="2865">
        <f t="shared" si="166"/>
        <v>0</v>
      </c>
      <c r="AH155" s="1142">
        <f t="shared" si="164"/>
        <v>0</v>
      </c>
      <c r="AI155" s="1134">
        <f t="shared" si="162"/>
        <v>0</v>
      </c>
    </row>
    <row r="156" spans="1:35" s="1062" customFormat="1" ht="30" x14ac:dyDescent="0.25">
      <c r="A156" s="362">
        <v>1</v>
      </c>
      <c r="B156" s="444" t="s">
        <v>506</v>
      </c>
      <c r="C156" s="2868"/>
      <c r="D156" s="941">
        <f t="shared" si="160"/>
        <v>175</v>
      </c>
      <c r="E156" s="941">
        <f t="shared" si="160"/>
        <v>145.83333333333334</v>
      </c>
      <c r="F156" s="941">
        <f t="shared" si="160"/>
        <v>179.57249999999999</v>
      </c>
      <c r="G156" s="2199">
        <f t="shared" si="160"/>
        <v>123.13542857142856</v>
      </c>
      <c r="H156" s="2868"/>
      <c r="I156" s="2868"/>
      <c r="J156" s="2179"/>
      <c r="K156" s="2179"/>
      <c r="L156" s="2179"/>
      <c r="M156" s="2179"/>
      <c r="N156" s="2179"/>
      <c r="O156" s="2179"/>
      <c r="P156" s="2865">
        <f t="shared" ref="P156:AG156" si="167">P101</f>
        <v>0</v>
      </c>
      <c r="Q156" s="2865">
        <f t="shared" si="167"/>
        <v>0</v>
      </c>
      <c r="R156" s="2865">
        <f t="shared" si="167"/>
        <v>0</v>
      </c>
      <c r="S156" s="2865">
        <f t="shared" si="167"/>
        <v>0</v>
      </c>
      <c r="T156" s="2865">
        <f t="shared" si="167"/>
        <v>0</v>
      </c>
      <c r="U156" s="2865">
        <f t="shared" si="167"/>
        <v>0</v>
      </c>
      <c r="V156" s="2865">
        <f t="shared" si="167"/>
        <v>0</v>
      </c>
      <c r="W156" s="2865">
        <f t="shared" si="167"/>
        <v>0</v>
      </c>
      <c r="X156" s="2865">
        <f t="shared" si="167"/>
        <v>0</v>
      </c>
      <c r="Y156" s="2865">
        <f t="shared" si="167"/>
        <v>0</v>
      </c>
      <c r="Z156" s="2865">
        <f t="shared" si="167"/>
        <v>0</v>
      </c>
      <c r="AA156" s="2865">
        <f t="shared" si="167"/>
        <v>0</v>
      </c>
      <c r="AB156" s="2865">
        <f t="shared" si="167"/>
        <v>0</v>
      </c>
      <c r="AC156" s="2865">
        <f t="shared" si="167"/>
        <v>0</v>
      </c>
      <c r="AD156" s="2865">
        <f t="shared" si="167"/>
        <v>0</v>
      </c>
      <c r="AE156" s="2865">
        <f t="shared" si="167"/>
        <v>0</v>
      </c>
      <c r="AF156" s="2865">
        <f t="shared" si="167"/>
        <v>0</v>
      </c>
      <c r="AG156" s="2865">
        <f t="shared" si="167"/>
        <v>0</v>
      </c>
      <c r="AH156" s="1142">
        <f t="shared" si="164"/>
        <v>0</v>
      </c>
      <c r="AI156" s="1134">
        <f t="shared" si="162"/>
        <v>0</v>
      </c>
    </row>
    <row r="157" spans="1:35" s="1062" customFormat="1" x14ac:dyDescent="0.25">
      <c r="A157" s="362">
        <v>1</v>
      </c>
      <c r="B157" s="299" t="s">
        <v>507</v>
      </c>
      <c r="C157" s="2868"/>
      <c r="D157" s="941">
        <f t="shared" si="160"/>
        <v>0</v>
      </c>
      <c r="E157" s="941">
        <f t="shared" si="160"/>
        <v>0</v>
      </c>
      <c r="F157" s="941">
        <f t="shared" si="160"/>
        <v>0</v>
      </c>
      <c r="G157" s="2199">
        <f t="shared" si="160"/>
        <v>0</v>
      </c>
      <c r="H157" s="2868"/>
      <c r="I157" s="2868"/>
      <c r="J157" s="2179"/>
      <c r="K157" s="2179"/>
      <c r="L157" s="2179"/>
      <c r="M157" s="2179"/>
      <c r="N157" s="2179"/>
      <c r="O157" s="2179"/>
      <c r="P157" s="2865">
        <f t="shared" ref="P157:AG157" si="168">P102</f>
        <v>0</v>
      </c>
      <c r="Q157" s="2865">
        <f t="shared" si="168"/>
        <v>0</v>
      </c>
      <c r="R157" s="2865">
        <f t="shared" si="168"/>
        <v>0</v>
      </c>
      <c r="S157" s="2865">
        <f t="shared" si="168"/>
        <v>0</v>
      </c>
      <c r="T157" s="2865">
        <f t="shared" si="168"/>
        <v>0</v>
      </c>
      <c r="U157" s="2865">
        <f t="shared" si="168"/>
        <v>0</v>
      </c>
      <c r="V157" s="2865">
        <f t="shared" si="168"/>
        <v>0</v>
      </c>
      <c r="W157" s="2865">
        <f t="shared" si="168"/>
        <v>0</v>
      </c>
      <c r="X157" s="2865">
        <f t="shared" si="168"/>
        <v>0</v>
      </c>
      <c r="Y157" s="2865">
        <f t="shared" si="168"/>
        <v>0</v>
      </c>
      <c r="Z157" s="2865">
        <f t="shared" si="168"/>
        <v>0</v>
      </c>
      <c r="AA157" s="2865">
        <f t="shared" si="168"/>
        <v>0</v>
      </c>
      <c r="AB157" s="2865">
        <f t="shared" si="168"/>
        <v>0</v>
      </c>
      <c r="AC157" s="2865">
        <f t="shared" si="168"/>
        <v>0</v>
      </c>
      <c r="AD157" s="2865">
        <f t="shared" si="168"/>
        <v>0</v>
      </c>
      <c r="AE157" s="2865">
        <f t="shared" si="168"/>
        <v>0</v>
      </c>
      <c r="AF157" s="2865">
        <f t="shared" si="168"/>
        <v>0</v>
      </c>
      <c r="AG157" s="2865">
        <f t="shared" si="168"/>
        <v>0</v>
      </c>
      <c r="AH157" s="1142">
        <f t="shared" si="164"/>
        <v>0</v>
      </c>
      <c r="AI157" s="1134">
        <f t="shared" si="162"/>
        <v>0</v>
      </c>
    </row>
    <row r="158" spans="1:35" s="1062" customFormat="1" ht="30" x14ac:dyDescent="0.25">
      <c r="A158" s="362">
        <v>1</v>
      </c>
      <c r="B158" s="299" t="s">
        <v>508</v>
      </c>
      <c r="C158" s="2868"/>
      <c r="D158" s="941">
        <f t="shared" si="160"/>
        <v>700</v>
      </c>
      <c r="E158" s="941">
        <f t="shared" si="160"/>
        <v>583.33333333333337</v>
      </c>
      <c r="F158" s="941">
        <f t="shared" si="160"/>
        <v>718.29</v>
      </c>
      <c r="G158" s="2199">
        <f t="shared" si="160"/>
        <v>123.13542857142856</v>
      </c>
      <c r="H158" s="2868"/>
      <c r="I158" s="2868"/>
      <c r="J158" s="2179"/>
      <c r="K158" s="2179"/>
      <c r="L158" s="2179"/>
      <c r="M158" s="2179"/>
      <c r="N158" s="2179"/>
      <c r="O158" s="2179"/>
      <c r="P158" s="2865">
        <f t="shared" ref="P158:AG158" si="169">P103</f>
        <v>0</v>
      </c>
      <c r="Q158" s="2865">
        <f t="shared" si="169"/>
        <v>0</v>
      </c>
      <c r="R158" s="2865">
        <f t="shared" si="169"/>
        <v>0</v>
      </c>
      <c r="S158" s="2865">
        <f t="shared" si="169"/>
        <v>0</v>
      </c>
      <c r="T158" s="2865">
        <f t="shared" si="169"/>
        <v>0</v>
      </c>
      <c r="U158" s="2865">
        <f t="shared" si="169"/>
        <v>0</v>
      </c>
      <c r="V158" s="2865">
        <f t="shared" si="169"/>
        <v>0</v>
      </c>
      <c r="W158" s="2865">
        <f t="shared" si="169"/>
        <v>0</v>
      </c>
      <c r="X158" s="2865">
        <f t="shared" si="169"/>
        <v>0</v>
      </c>
      <c r="Y158" s="2865">
        <f t="shared" si="169"/>
        <v>0</v>
      </c>
      <c r="Z158" s="2865">
        <f t="shared" si="169"/>
        <v>0</v>
      </c>
      <c r="AA158" s="2865">
        <f t="shared" si="169"/>
        <v>0</v>
      </c>
      <c r="AB158" s="2865">
        <f t="shared" si="169"/>
        <v>0</v>
      </c>
      <c r="AC158" s="2865">
        <f t="shared" si="169"/>
        <v>0</v>
      </c>
      <c r="AD158" s="2865">
        <f t="shared" si="169"/>
        <v>0</v>
      </c>
      <c r="AE158" s="2865">
        <f t="shared" si="169"/>
        <v>0</v>
      </c>
      <c r="AF158" s="2865">
        <f t="shared" si="169"/>
        <v>0</v>
      </c>
      <c r="AG158" s="2865">
        <f t="shared" si="169"/>
        <v>0</v>
      </c>
      <c r="AH158" s="1142">
        <f t="shared" si="164"/>
        <v>0</v>
      </c>
      <c r="AI158" s="1134">
        <f t="shared" si="162"/>
        <v>0</v>
      </c>
    </row>
    <row r="159" spans="1:35" s="1062" customFormat="1" ht="60" x14ac:dyDescent="0.25">
      <c r="A159" s="362">
        <v>1</v>
      </c>
      <c r="B159" s="299" t="s">
        <v>510</v>
      </c>
      <c r="C159" s="2868"/>
      <c r="D159" s="941">
        <f t="shared" si="160"/>
        <v>0</v>
      </c>
      <c r="E159" s="941">
        <f t="shared" si="160"/>
        <v>0</v>
      </c>
      <c r="F159" s="941">
        <f t="shared" si="160"/>
        <v>0</v>
      </c>
      <c r="G159" s="2199">
        <f t="shared" si="160"/>
        <v>0</v>
      </c>
      <c r="H159" s="2868"/>
      <c r="I159" s="2868"/>
      <c r="J159" s="2179"/>
      <c r="K159" s="2179"/>
      <c r="L159" s="2179"/>
      <c r="M159" s="2179"/>
      <c r="N159" s="2179"/>
      <c r="O159" s="2179"/>
      <c r="P159" s="2865">
        <f t="shared" ref="P159:AG159" si="170">P104</f>
        <v>0</v>
      </c>
      <c r="Q159" s="2865">
        <f t="shared" si="170"/>
        <v>0</v>
      </c>
      <c r="R159" s="2865">
        <f t="shared" si="170"/>
        <v>0</v>
      </c>
      <c r="S159" s="2865">
        <f t="shared" si="170"/>
        <v>0</v>
      </c>
      <c r="T159" s="2865">
        <f t="shared" si="170"/>
        <v>0</v>
      </c>
      <c r="U159" s="2865">
        <f t="shared" si="170"/>
        <v>0</v>
      </c>
      <c r="V159" s="2865">
        <f t="shared" si="170"/>
        <v>0</v>
      </c>
      <c r="W159" s="2865">
        <f t="shared" si="170"/>
        <v>0</v>
      </c>
      <c r="X159" s="2865">
        <f t="shared" si="170"/>
        <v>0</v>
      </c>
      <c r="Y159" s="2865">
        <f t="shared" si="170"/>
        <v>0</v>
      </c>
      <c r="Z159" s="2865">
        <f t="shared" si="170"/>
        <v>0</v>
      </c>
      <c r="AA159" s="2865">
        <f t="shared" si="170"/>
        <v>0</v>
      </c>
      <c r="AB159" s="2865">
        <f t="shared" si="170"/>
        <v>0</v>
      </c>
      <c r="AC159" s="2865">
        <f t="shared" si="170"/>
        <v>0</v>
      </c>
      <c r="AD159" s="2865">
        <f t="shared" si="170"/>
        <v>0</v>
      </c>
      <c r="AE159" s="2865">
        <f t="shared" si="170"/>
        <v>0</v>
      </c>
      <c r="AF159" s="2865">
        <f t="shared" si="170"/>
        <v>0</v>
      </c>
      <c r="AG159" s="2865">
        <f t="shared" si="170"/>
        <v>0</v>
      </c>
      <c r="AH159" s="1142">
        <f t="shared" si="164"/>
        <v>0</v>
      </c>
      <c r="AI159" s="1134">
        <f t="shared" si="162"/>
        <v>0</v>
      </c>
    </row>
    <row r="160" spans="1:35" s="1062" customFormat="1" ht="45" x14ac:dyDescent="0.25">
      <c r="A160" s="362">
        <v>1</v>
      </c>
      <c r="B160" s="740" t="s">
        <v>511</v>
      </c>
      <c r="C160" s="2868"/>
      <c r="D160" s="941">
        <f t="shared" si="160"/>
        <v>0</v>
      </c>
      <c r="E160" s="941">
        <f t="shared" si="160"/>
        <v>0</v>
      </c>
      <c r="F160" s="941">
        <f t="shared" si="160"/>
        <v>0</v>
      </c>
      <c r="G160" s="2199">
        <f t="shared" si="160"/>
        <v>0</v>
      </c>
      <c r="H160" s="2868"/>
      <c r="I160" s="2868"/>
      <c r="J160" s="2179"/>
      <c r="K160" s="2179"/>
      <c r="L160" s="2179"/>
      <c r="M160" s="2179"/>
      <c r="N160" s="2179"/>
      <c r="O160" s="2179"/>
      <c r="P160" s="2865">
        <f t="shared" ref="P160:AG160" si="171">P105</f>
        <v>0</v>
      </c>
      <c r="Q160" s="2865">
        <f t="shared" si="171"/>
        <v>0</v>
      </c>
      <c r="R160" s="2865">
        <f t="shared" si="171"/>
        <v>0</v>
      </c>
      <c r="S160" s="2865">
        <f t="shared" si="171"/>
        <v>0</v>
      </c>
      <c r="T160" s="2865">
        <f t="shared" si="171"/>
        <v>0</v>
      </c>
      <c r="U160" s="2865">
        <f t="shared" si="171"/>
        <v>0</v>
      </c>
      <c r="V160" s="2865">
        <f t="shared" si="171"/>
        <v>0</v>
      </c>
      <c r="W160" s="2865">
        <f t="shared" si="171"/>
        <v>0</v>
      </c>
      <c r="X160" s="2865">
        <f t="shared" si="171"/>
        <v>0</v>
      </c>
      <c r="Y160" s="2865">
        <f t="shared" si="171"/>
        <v>0</v>
      </c>
      <c r="Z160" s="2865">
        <f t="shared" si="171"/>
        <v>0</v>
      </c>
      <c r="AA160" s="2865">
        <f t="shared" si="171"/>
        <v>0</v>
      </c>
      <c r="AB160" s="2865">
        <f t="shared" si="171"/>
        <v>0</v>
      </c>
      <c r="AC160" s="2865">
        <f t="shared" si="171"/>
        <v>0</v>
      </c>
      <c r="AD160" s="2865">
        <f t="shared" si="171"/>
        <v>0</v>
      </c>
      <c r="AE160" s="2865">
        <f t="shared" si="171"/>
        <v>0</v>
      </c>
      <c r="AF160" s="2865">
        <f t="shared" si="171"/>
        <v>0</v>
      </c>
      <c r="AG160" s="2865">
        <f t="shared" si="171"/>
        <v>0</v>
      </c>
      <c r="AH160" s="1142">
        <f t="shared" si="164"/>
        <v>0</v>
      </c>
      <c r="AI160" s="1134">
        <f t="shared" si="162"/>
        <v>0</v>
      </c>
    </row>
    <row r="161" spans="1:35" s="1062" customFormat="1" ht="90" x14ac:dyDescent="0.25">
      <c r="A161" s="362">
        <v>1</v>
      </c>
      <c r="B161" s="740" t="s">
        <v>512</v>
      </c>
      <c r="C161" s="2868"/>
      <c r="D161" s="941">
        <f t="shared" si="160"/>
        <v>50</v>
      </c>
      <c r="E161" s="941">
        <f t="shared" si="160"/>
        <v>41.666666666666671</v>
      </c>
      <c r="F161" s="941">
        <f t="shared" si="160"/>
        <v>0</v>
      </c>
      <c r="G161" s="2199">
        <f t="shared" si="160"/>
        <v>0</v>
      </c>
      <c r="H161" s="2868"/>
      <c r="I161" s="2868"/>
      <c r="J161" s="2179"/>
      <c r="K161" s="2179"/>
      <c r="L161" s="2179"/>
      <c r="M161" s="2179"/>
      <c r="N161" s="2179"/>
      <c r="O161" s="2179"/>
      <c r="P161" s="2865">
        <f t="shared" ref="P161:AG161" si="172">P106</f>
        <v>0</v>
      </c>
      <c r="Q161" s="2865">
        <f t="shared" si="172"/>
        <v>0</v>
      </c>
      <c r="R161" s="2865">
        <f t="shared" si="172"/>
        <v>0</v>
      </c>
      <c r="S161" s="2865">
        <f t="shared" si="172"/>
        <v>0</v>
      </c>
      <c r="T161" s="2865">
        <f t="shared" si="172"/>
        <v>0</v>
      </c>
      <c r="U161" s="2865">
        <f t="shared" si="172"/>
        <v>0</v>
      </c>
      <c r="V161" s="2865">
        <f t="shared" si="172"/>
        <v>0</v>
      </c>
      <c r="W161" s="2865">
        <f t="shared" si="172"/>
        <v>0</v>
      </c>
      <c r="X161" s="2865">
        <f t="shared" si="172"/>
        <v>0</v>
      </c>
      <c r="Y161" s="2865">
        <f t="shared" si="172"/>
        <v>0</v>
      </c>
      <c r="Z161" s="2865">
        <f t="shared" si="172"/>
        <v>0</v>
      </c>
      <c r="AA161" s="2865">
        <f t="shared" si="172"/>
        <v>0</v>
      </c>
      <c r="AB161" s="2865">
        <f t="shared" si="172"/>
        <v>0</v>
      </c>
      <c r="AC161" s="2865">
        <f t="shared" si="172"/>
        <v>0</v>
      </c>
      <c r="AD161" s="2865">
        <f t="shared" si="172"/>
        <v>0</v>
      </c>
      <c r="AE161" s="2865">
        <f t="shared" si="172"/>
        <v>0</v>
      </c>
      <c r="AF161" s="2865">
        <f t="shared" si="172"/>
        <v>0</v>
      </c>
      <c r="AG161" s="2865">
        <f t="shared" si="172"/>
        <v>0</v>
      </c>
      <c r="AH161" s="1142">
        <f t="shared" si="164"/>
        <v>0</v>
      </c>
      <c r="AI161" s="1134">
        <f t="shared" si="162"/>
        <v>0</v>
      </c>
    </row>
    <row r="162" spans="1:35" s="1062" customFormat="1" ht="28.5" x14ac:dyDescent="0.25">
      <c r="A162" s="362">
        <v>1</v>
      </c>
      <c r="B162" s="1276" t="s">
        <v>534</v>
      </c>
      <c r="C162" s="2868"/>
      <c r="D162" s="941">
        <f t="shared" si="160"/>
        <v>156</v>
      </c>
      <c r="E162" s="941">
        <f t="shared" si="160"/>
        <v>130</v>
      </c>
      <c r="F162" s="941">
        <f t="shared" si="160"/>
        <v>217</v>
      </c>
      <c r="G162" s="2199">
        <f t="shared" si="160"/>
        <v>166.92307692307693</v>
      </c>
      <c r="H162" s="2868"/>
      <c r="I162" s="2868"/>
      <c r="J162" s="2179"/>
      <c r="K162" s="2179"/>
      <c r="L162" s="2179"/>
      <c r="M162" s="2179"/>
      <c r="N162" s="2179"/>
      <c r="O162" s="2179"/>
      <c r="P162" s="2865">
        <f t="shared" ref="P162:AG162" si="173">P107</f>
        <v>482.2350322608001</v>
      </c>
      <c r="Q162" s="2865">
        <f t="shared" si="173"/>
        <v>482.2350322608001</v>
      </c>
      <c r="R162" s="2865">
        <f t="shared" si="173"/>
        <v>482.2350322608001</v>
      </c>
      <c r="S162" s="2865">
        <f t="shared" si="173"/>
        <v>482.2350322608001</v>
      </c>
      <c r="T162" s="2865">
        <f t="shared" si="173"/>
        <v>482.2350322608001</v>
      </c>
      <c r="U162" s="2865">
        <f t="shared" si="173"/>
        <v>482.2350322608001</v>
      </c>
      <c r="V162" s="2865">
        <f t="shared" si="173"/>
        <v>482.2350322608001</v>
      </c>
      <c r="W162" s="2865">
        <f t="shared" si="173"/>
        <v>482.2350322608001</v>
      </c>
      <c r="X162" s="2865">
        <f t="shared" si="173"/>
        <v>482.2350322608001</v>
      </c>
      <c r="Y162" s="2865">
        <f t="shared" si="173"/>
        <v>482.2350322608001</v>
      </c>
      <c r="Z162" s="941">
        <f t="shared" si="173"/>
        <v>401.86252688400009</v>
      </c>
      <c r="AA162" s="941">
        <f t="shared" si="173"/>
        <v>669.81735999999989</v>
      </c>
      <c r="AB162" s="941">
        <f t="shared" si="173"/>
        <v>0</v>
      </c>
      <c r="AC162" s="941">
        <f t="shared" si="173"/>
        <v>0</v>
      </c>
      <c r="AD162" s="941">
        <f t="shared" si="173"/>
        <v>267.9548331159998</v>
      </c>
      <c r="AE162" s="941">
        <f t="shared" si="173"/>
        <v>0</v>
      </c>
      <c r="AF162" s="941">
        <f t="shared" si="173"/>
        <v>-3.2967</v>
      </c>
      <c r="AG162" s="941">
        <f t="shared" si="173"/>
        <v>666.52065999999991</v>
      </c>
      <c r="AH162" s="1142">
        <f t="shared" si="164"/>
        <v>0</v>
      </c>
      <c r="AI162" s="1134">
        <f t="shared" si="162"/>
        <v>0</v>
      </c>
    </row>
    <row r="163" spans="1:35" s="1062" customFormat="1" ht="29.25" x14ac:dyDescent="0.25">
      <c r="A163" s="362">
        <v>1</v>
      </c>
      <c r="B163" s="441" t="s">
        <v>328</v>
      </c>
      <c r="C163" s="2868"/>
      <c r="D163" s="941">
        <f t="shared" si="160"/>
        <v>1000</v>
      </c>
      <c r="E163" s="941">
        <f t="shared" si="160"/>
        <v>833.29787234042556</v>
      </c>
      <c r="F163" s="941">
        <f t="shared" si="160"/>
        <v>772.77553191489369</v>
      </c>
      <c r="G163" s="2199">
        <f t="shared" si="160"/>
        <v>92.737010085535559</v>
      </c>
      <c r="H163" s="2868"/>
      <c r="I163" s="2868"/>
      <c r="J163" s="2179"/>
      <c r="K163" s="2179"/>
      <c r="L163" s="2179"/>
      <c r="M163" s="2179"/>
      <c r="N163" s="2179"/>
      <c r="O163" s="2179"/>
      <c r="P163" s="2865">
        <f t="shared" ref="P163:AG163" si="174">P108</f>
        <v>0</v>
      </c>
      <c r="Q163" s="2865">
        <f t="shared" si="174"/>
        <v>0</v>
      </c>
      <c r="R163" s="2865">
        <f t="shared" si="174"/>
        <v>0</v>
      </c>
      <c r="S163" s="2865">
        <f t="shared" si="174"/>
        <v>0</v>
      </c>
      <c r="T163" s="2865">
        <f t="shared" si="174"/>
        <v>0</v>
      </c>
      <c r="U163" s="2865">
        <f t="shared" si="174"/>
        <v>0</v>
      </c>
      <c r="V163" s="2865">
        <f t="shared" si="174"/>
        <v>0</v>
      </c>
      <c r="W163" s="2865">
        <f t="shared" si="174"/>
        <v>0</v>
      </c>
      <c r="X163" s="2865">
        <f t="shared" si="174"/>
        <v>0</v>
      </c>
      <c r="Y163" s="2865">
        <f t="shared" si="174"/>
        <v>0</v>
      </c>
      <c r="Z163" s="2865">
        <f t="shared" si="174"/>
        <v>0</v>
      </c>
      <c r="AA163" s="2865">
        <f t="shared" si="174"/>
        <v>0</v>
      </c>
      <c r="AB163" s="2865">
        <f t="shared" si="174"/>
        <v>0</v>
      </c>
      <c r="AC163" s="2865">
        <f t="shared" si="174"/>
        <v>0</v>
      </c>
      <c r="AD163" s="2865">
        <f t="shared" si="174"/>
        <v>0</v>
      </c>
      <c r="AE163" s="2865">
        <f t="shared" si="174"/>
        <v>0</v>
      </c>
      <c r="AF163" s="2865">
        <f t="shared" si="174"/>
        <v>0</v>
      </c>
      <c r="AG163" s="2865">
        <f t="shared" si="174"/>
        <v>0</v>
      </c>
      <c r="AH163" s="1142">
        <f t="shared" si="164"/>
        <v>0</v>
      </c>
      <c r="AI163" s="1134">
        <f t="shared" si="162"/>
        <v>0</v>
      </c>
    </row>
    <row r="164" spans="1:35" s="1062" customFormat="1" x14ac:dyDescent="0.25">
      <c r="A164" s="362">
        <v>1</v>
      </c>
      <c r="B164" s="441" t="s">
        <v>343</v>
      </c>
      <c r="C164" s="2868"/>
      <c r="D164" s="941">
        <f t="shared" si="160"/>
        <v>0</v>
      </c>
      <c r="E164" s="941">
        <f t="shared" si="160"/>
        <v>0</v>
      </c>
      <c r="F164" s="941">
        <f t="shared" si="160"/>
        <v>0</v>
      </c>
      <c r="G164" s="2199">
        <f t="shared" si="160"/>
        <v>0</v>
      </c>
      <c r="H164" s="2868"/>
      <c r="I164" s="2868"/>
      <c r="J164" s="2179"/>
      <c r="K164" s="2179"/>
      <c r="L164" s="2179"/>
      <c r="M164" s="2179"/>
      <c r="N164" s="2179"/>
      <c r="O164" s="2179"/>
      <c r="P164" s="2865">
        <f t="shared" ref="P164:AG164" si="175">P109</f>
        <v>0</v>
      </c>
      <c r="Q164" s="2865">
        <f t="shared" si="175"/>
        <v>0</v>
      </c>
      <c r="R164" s="2865">
        <f t="shared" si="175"/>
        <v>0</v>
      </c>
      <c r="S164" s="2865">
        <f t="shared" si="175"/>
        <v>0</v>
      </c>
      <c r="T164" s="2865">
        <f t="shared" si="175"/>
        <v>0</v>
      </c>
      <c r="U164" s="2865">
        <f t="shared" si="175"/>
        <v>0</v>
      </c>
      <c r="V164" s="2865">
        <f t="shared" si="175"/>
        <v>0</v>
      </c>
      <c r="W164" s="2865">
        <f t="shared" si="175"/>
        <v>0</v>
      </c>
      <c r="X164" s="2865">
        <f t="shared" si="175"/>
        <v>0</v>
      </c>
      <c r="Y164" s="2865">
        <f t="shared" si="175"/>
        <v>0</v>
      </c>
      <c r="Z164" s="2865">
        <f t="shared" si="175"/>
        <v>0</v>
      </c>
      <c r="AA164" s="2865">
        <f t="shared" si="175"/>
        <v>0</v>
      </c>
      <c r="AB164" s="2865">
        <f t="shared" si="175"/>
        <v>0</v>
      </c>
      <c r="AC164" s="2865">
        <f t="shared" si="175"/>
        <v>0</v>
      </c>
      <c r="AD164" s="2865">
        <f t="shared" si="175"/>
        <v>0</v>
      </c>
      <c r="AE164" s="2865">
        <f t="shared" si="175"/>
        <v>0</v>
      </c>
      <c r="AF164" s="2865">
        <f t="shared" si="175"/>
        <v>0</v>
      </c>
      <c r="AG164" s="2865">
        <f t="shared" si="175"/>
        <v>0</v>
      </c>
      <c r="AH164" s="1142">
        <f t="shared" si="164"/>
        <v>0</v>
      </c>
      <c r="AI164" s="1134">
        <f t="shared" si="162"/>
        <v>0</v>
      </c>
    </row>
    <row r="165" spans="1:35" s="1062" customFormat="1" x14ac:dyDescent="0.25">
      <c r="A165" s="362">
        <v>1</v>
      </c>
      <c r="B165" s="299" t="s">
        <v>344</v>
      </c>
      <c r="C165" s="2868"/>
      <c r="D165" s="941">
        <f t="shared" si="160"/>
        <v>1000</v>
      </c>
      <c r="E165" s="941">
        <f t="shared" si="160"/>
        <v>833.29787234042556</v>
      </c>
      <c r="F165" s="941">
        <f t="shared" si="160"/>
        <v>772.77553191489369</v>
      </c>
      <c r="G165" s="2199">
        <f t="shared" si="160"/>
        <v>92.737010085535559</v>
      </c>
      <c r="H165" s="2868"/>
      <c r="I165" s="2868"/>
      <c r="J165" s="2179"/>
      <c r="K165" s="2179"/>
      <c r="L165" s="2179"/>
      <c r="M165" s="2179"/>
      <c r="N165" s="2179"/>
      <c r="O165" s="2179"/>
      <c r="P165" s="2865">
        <f t="shared" ref="P165:AG165" si="176">P110</f>
        <v>0</v>
      </c>
      <c r="Q165" s="2865">
        <f t="shared" si="176"/>
        <v>0</v>
      </c>
      <c r="R165" s="2865">
        <f t="shared" si="176"/>
        <v>0</v>
      </c>
      <c r="S165" s="2865">
        <f t="shared" si="176"/>
        <v>0</v>
      </c>
      <c r="T165" s="2865">
        <f t="shared" si="176"/>
        <v>0</v>
      </c>
      <c r="U165" s="2865">
        <f t="shared" si="176"/>
        <v>0</v>
      </c>
      <c r="V165" s="2865">
        <f t="shared" si="176"/>
        <v>0</v>
      </c>
      <c r="W165" s="2865">
        <f t="shared" si="176"/>
        <v>0</v>
      </c>
      <c r="X165" s="2865">
        <f t="shared" si="176"/>
        <v>0</v>
      </c>
      <c r="Y165" s="2865">
        <f t="shared" si="176"/>
        <v>0</v>
      </c>
      <c r="Z165" s="2865">
        <f t="shared" si="176"/>
        <v>0</v>
      </c>
      <c r="AA165" s="2865">
        <f t="shared" si="176"/>
        <v>0</v>
      </c>
      <c r="AB165" s="2865">
        <f t="shared" si="176"/>
        <v>0</v>
      </c>
      <c r="AC165" s="2865">
        <f t="shared" si="176"/>
        <v>0</v>
      </c>
      <c r="AD165" s="2865">
        <f t="shared" si="176"/>
        <v>0</v>
      </c>
      <c r="AE165" s="2865">
        <f t="shared" si="176"/>
        <v>0</v>
      </c>
      <c r="AF165" s="2865">
        <f t="shared" si="176"/>
        <v>0</v>
      </c>
      <c r="AG165" s="2865">
        <f t="shared" si="176"/>
        <v>0</v>
      </c>
      <c r="AH165" s="1142">
        <f t="shared" si="164"/>
        <v>0</v>
      </c>
      <c r="AI165" s="1134">
        <f t="shared" si="162"/>
        <v>0</v>
      </c>
    </row>
    <row r="166" spans="1:35" s="1062" customFormat="1" x14ac:dyDescent="0.25">
      <c r="A166" s="362">
        <v>1</v>
      </c>
      <c r="B166" s="446" t="s">
        <v>345</v>
      </c>
      <c r="C166" s="2868"/>
      <c r="D166" s="941">
        <f t="shared" si="160"/>
        <v>9400</v>
      </c>
      <c r="E166" s="941">
        <f t="shared" si="160"/>
        <v>7833</v>
      </c>
      <c r="F166" s="941">
        <f t="shared" si="160"/>
        <v>7264.0900000000011</v>
      </c>
      <c r="G166" s="2199">
        <f t="shared" si="160"/>
        <v>92.737010085535559</v>
      </c>
      <c r="H166" s="2868"/>
      <c r="I166" s="2868"/>
      <c r="J166" s="2179"/>
      <c r="K166" s="2179"/>
      <c r="L166" s="2179"/>
      <c r="M166" s="2179"/>
      <c r="N166" s="2179"/>
      <c r="O166" s="2179"/>
      <c r="P166" s="2865">
        <f t="shared" ref="P166:AG166" si="177">P111</f>
        <v>0</v>
      </c>
      <c r="Q166" s="2865">
        <f t="shared" si="177"/>
        <v>0</v>
      </c>
      <c r="R166" s="2865">
        <f t="shared" si="177"/>
        <v>0</v>
      </c>
      <c r="S166" s="2865">
        <f t="shared" si="177"/>
        <v>0</v>
      </c>
      <c r="T166" s="2865">
        <f t="shared" si="177"/>
        <v>0</v>
      </c>
      <c r="U166" s="2865">
        <f t="shared" si="177"/>
        <v>0</v>
      </c>
      <c r="V166" s="2865">
        <f t="shared" si="177"/>
        <v>0</v>
      </c>
      <c r="W166" s="2865">
        <f t="shared" si="177"/>
        <v>0</v>
      </c>
      <c r="X166" s="2865">
        <f t="shared" si="177"/>
        <v>0</v>
      </c>
      <c r="Y166" s="2865">
        <f t="shared" si="177"/>
        <v>0</v>
      </c>
      <c r="Z166" s="2865">
        <f t="shared" si="177"/>
        <v>0</v>
      </c>
      <c r="AA166" s="2865">
        <f t="shared" si="177"/>
        <v>0</v>
      </c>
      <c r="AB166" s="2865">
        <f t="shared" si="177"/>
        <v>0</v>
      </c>
      <c r="AC166" s="2865">
        <f t="shared" si="177"/>
        <v>0</v>
      </c>
      <c r="AD166" s="2865">
        <f t="shared" si="177"/>
        <v>0</v>
      </c>
      <c r="AE166" s="2865">
        <f t="shared" si="177"/>
        <v>0</v>
      </c>
      <c r="AF166" s="2865">
        <f t="shared" si="177"/>
        <v>0</v>
      </c>
      <c r="AG166" s="2865">
        <f t="shared" si="177"/>
        <v>0</v>
      </c>
      <c r="AH166" s="1142">
        <f t="shared" si="164"/>
        <v>0</v>
      </c>
      <c r="AI166" s="1134">
        <f t="shared" si="162"/>
        <v>0</v>
      </c>
    </row>
    <row r="167" spans="1:35" s="1062" customFormat="1" ht="29.25" x14ac:dyDescent="0.25">
      <c r="A167" s="362">
        <v>1</v>
      </c>
      <c r="B167" s="441" t="s">
        <v>321</v>
      </c>
      <c r="C167" s="2868"/>
      <c r="D167" s="941">
        <f>D112+D69+D35</f>
        <v>2000</v>
      </c>
      <c r="E167" s="941">
        <f t="shared" ref="E167:F167" si="178">E112+E69+E35</f>
        <v>1666.6666666666667</v>
      </c>
      <c r="F167" s="941">
        <f t="shared" si="178"/>
        <v>1739</v>
      </c>
      <c r="G167" s="2199">
        <f>F167/E167*100</f>
        <v>104.33999999999999</v>
      </c>
      <c r="H167" s="2868"/>
      <c r="I167" s="2868"/>
      <c r="J167" s="2179"/>
      <c r="K167" s="2179"/>
      <c r="L167" s="2179"/>
      <c r="M167" s="2179"/>
      <c r="N167" s="2179"/>
      <c r="O167" s="2179"/>
      <c r="P167" s="2865">
        <f t="shared" ref="P167:AG167" si="179">P112</f>
        <v>0</v>
      </c>
      <c r="Q167" s="2865">
        <f t="shared" si="179"/>
        <v>0</v>
      </c>
      <c r="R167" s="2865">
        <f t="shared" si="179"/>
        <v>0</v>
      </c>
      <c r="S167" s="2865">
        <f t="shared" si="179"/>
        <v>0</v>
      </c>
      <c r="T167" s="2865">
        <f t="shared" si="179"/>
        <v>0</v>
      </c>
      <c r="U167" s="2865">
        <f t="shared" si="179"/>
        <v>0</v>
      </c>
      <c r="V167" s="2865">
        <f t="shared" si="179"/>
        <v>0</v>
      </c>
      <c r="W167" s="2865">
        <f t="shared" si="179"/>
        <v>0</v>
      </c>
      <c r="X167" s="2865">
        <f t="shared" si="179"/>
        <v>0</v>
      </c>
      <c r="Y167" s="2865">
        <f t="shared" si="179"/>
        <v>0</v>
      </c>
      <c r="Z167" s="2865">
        <f t="shared" si="179"/>
        <v>0</v>
      </c>
      <c r="AA167" s="2865">
        <f t="shared" si="179"/>
        <v>0</v>
      </c>
      <c r="AB167" s="2865">
        <f t="shared" si="179"/>
        <v>0</v>
      </c>
      <c r="AC167" s="2865">
        <f t="shared" si="179"/>
        <v>0</v>
      </c>
      <c r="AD167" s="2865">
        <f t="shared" si="179"/>
        <v>0</v>
      </c>
      <c r="AE167" s="2865">
        <f t="shared" si="179"/>
        <v>0</v>
      </c>
      <c r="AF167" s="2865">
        <f t="shared" si="179"/>
        <v>0</v>
      </c>
      <c r="AG167" s="2865">
        <f t="shared" si="179"/>
        <v>0</v>
      </c>
      <c r="AH167" s="1142">
        <f t="shared" si="164"/>
        <v>0</v>
      </c>
      <c r="AI167" s="1134">
        <f t="shared" si="162"/>
        <v>0</v>
      </c>
    </row>
    <row r="168" spans="1:35" s="1062" customFormat="1" ht="30" x14ac:dyDescent="0.25">
      <c r="A168" s="362">
        <v>1</v>
      </c>
      <c r="B168" s="300" t="s">
        <v>197</v>
      </c>
      <c r="C168" s="2868"/>
      <c r="D168" s="941">
        <f t="shared" ref="D168:G170" si="180">D113</f>
        <v>0</v>
      </c>
      <c r="E168" s="941">
        <f t="shared" si="180"/>
        <v>0</v>
      </c>
      <c r="F168" s="941">
        <f t="shared" si="180"/>
        <v>0</v>
      </c>
      <c r="G168" s="2199">
        <f t="shared" si="180"/>
        <v>0</v>
      </c>
      <c r="H168" s="2868"/>
      <c r="I168" s="2868"/>
      <c r="J168" s="2179"/>
      <c r="K168" s="2179"/>
      <c r="L168" s="2179"/>
      <c r="M168" s="2179"/>
      <c r="N168" s="2179"/>
      <c r="O168" s="2179"/>
      <c r="P168" s="2865">
        <f t="shared" ref="P168:AG168" si="181">P113</f>
        <v>0</v>
      </c>
      <c r="Q168" s="2865">
        <f t="shared" si="181"/>
        <v>0</v>
      </c>
      <c r="R168" s="2865">
        <f t="shared" si="181"/>
        <v>0</v>
      </c>
      <c r="S168" s="2865">
        <f t="shared" si="181"/>
        <v>0</v>
      </c>
      <c r="T168" s="2865">
        <f t="shared" si="181"/>
        <v>0</v>
      </c>
      <c r="U168" s="2865">
        <f t="shared" si="181"/>
        <v>0</v>
      </c>
      <c r="V168" s="2865">
        <f t="shared" si="181"/>
        <v>0</v>
      </c>
      <c r="W168" s="2865">
        <f t="shared" si="181"/>
        <v>0</v>
      </c>
      <c r="X168" s="2865">
        <f t="shared" si="181"/>
        <v>0</v>
      </c>
      <c r="Y168" s="2865">
        <f t="shared" si="181"/>
        <v>0</v>
      </c>
      <c r="Z168" s="2865">
        <f t="shared" si="181"/>
        <v>0</v>
      </c>
      <c r="AA168" s="2865">
        <f t="shared" si="181"/>
        <v>0</v>
      </c>
      <c r="AB168" s="2865">
        <f t="shared" si="181"/>
        <v>0</v>
      </c>
      <c r="AC168" s="2865">
        <f t="shared" si="181"/>
        <v>0</v>
      </c>
      <c r="AD168" s="2865">
        <f t="shared" si="181"/>
        <v>0</v>
      </c>
      <c r="AE168" s="2865">
        <f t="shared" si="181"/>
        <v>0</v>
      </c>
      <c r="AF168" s="2865">
        <f t="shared" si="181"/>
        <v>0</v>
      </c>
      <c r="AG168" s="2865">
        <f t="shared" si="181"/>
        <v>0</v>
      </c>
      <c r="AH168" s="1142">
        <f t="shared" si="164"/>
        <v>0</v>
      </c>
      <c r="AI168" s="1134">
        <f t="shared" si="162"/>
        <v>0</v>
      </c>
    </row>
    <row r="169" spans="1:35" s="1062" customFormat="1" ht="72" x14ac:dyDescent="0.25">
      <c r="A169" s="362">
        <v>1</v>
      </c>
      <c r="B169" s="441" t="s">
        <v>329</v>
      </c>
      <c r="C169" s="2868"/>
      <c r="D169" s="941">
        <f t="shared" si="180"/>
        <v>0</v>
      </c>
      <c r="E169" s="941">
        <f t="shared" si="180"/>
        <v>0</v>
      </c>
      <c r="F169" s="941">
        <f t="shared" si="180"/>
        <v>0</v>
      </c>
      <c r="G169" s="2199">
        <f t="shared" si="180"/>
        <v>0</v>
      </c>
      <c r="H169" s="2868"/>
      <c r="I169" s="2868"/>
      <c r="J169" s="2179"/>
      <c r="K169" s="2179"/>
      <c r="L169" s="2179"/>
      <c r="M169" s="2179"/>
      <c r="N169" s="2179"/>
      <c r="O169" s="2179"/>
      <c r="P169" s="2865">
        <f t="shared" ref="P169:AG169" si="182">P114</f>
        <v>0</v>
      </c>
      <c r="Q169" s="2865">
        <f t="shared" si="182"/>
        <v>0</v>
      </c>
      <c r="R169" s="2865">
        <f t="shared" si="182"/>
        <v>0</v>
      </c>
      <c r="S169" s="2865">
        <f t="shared" si="182"/>
        <v>0</v>
      </c>
      <c r="T169" s="2865">
        <f t="shared" si="182"/>
        <v>0</v>
      </c>
      <c r="U169" s="2865">
        <f t="shared" si="182"/>
        <v>0</v>
      </c>
      <c r="V169" s="2865">
        <f t="shared" si="182"/>
        <v>0</v>
      </c>
      <c r="W169" s="2865">
        <f t="shared" si="182"/>
        <v>0</v>
      </c>
      <c r="X169" s="2865">
        <f t="shared" si="182"/>
        <v>0</v>
      </c>
      <c r="Y169" s="2865">
        <f t="shared" si="182"/>
        <v>0</v>
      </c>
      <c r="Z169" s="2865">
        <f t="shared" si="182"/>
        <v>0</v>
      </c>
      <c r="AA169" s="2865">
        <f t="shared" si="182"/>
        <v>0</v>
      </c>
      <c r="AB169" s="2865">
        <f t="shared" si="182"/>
        <v>0</v>
      </c>
      <c r="AC169" s="2865">
        <f t="shared" si="182"/>
        <v>0</v>
      </c>
      <c r="AD169" s="2865">
        <f t="shared" si="182"/>
        <v>0</v>
      </c>
      <c r="AE169" s="2865">
        <f t="shared" si="182"/>
        <v>0</v>
      </c>
      <c r="AF169" s="2865">
        <f t="shared" si="182"/>
        <v>0</v>
      </c>
      <c r="AG169" s="2865">
        <f t="shared" si="182"/>
        <v>0</v>
      </c>
      <c r="AH169" s="1142">
        <f t="shared" si="164"/>
        <v>0</v>
      </c>
      <c r="AI169" s="1134">
        <f t="shared" si="162"/>
        <v>0</v>
      </c>
    </row>
    <row r="170" spans="1:35" s="1062" customFormat="1" ht="86.25" x14ac:dyDescent="0.25">
      <c r="A170" s="362">
        <v>1</v>
      </c>
      <c r="B170" s="301" t="s">
        <v>598</v>
      </c>
      <c r="C170" s="2868"/>
      <c r="D170" s="941">
        <f t="shared" si="180"/>
        <v>506</v>
      </c>
      <c r="E170" s="941">
        <f t="shared" si="180"/>
        <v>421.66666666666663</v>
      </c>
      <c r="F170" s="941">
        <f t="shared" si="180"/>
        <v>177</v>
      </c>
      <c r="G170" s="2199">
        <f t="shared" si="180"/>
        <v>0</v>
      </c>
      <c r="H170" s="2868"/>
      <c r="I170" s="2868"/>
      <c r="J170" s="2179"/>
      <c r="K170" s="2179"/>
      <c r="L170" s="2179"/>
      <c r="M170" s="2179"/>
      <c r="N170" s="2179"/>
      <c r="O170" s="2179"/>
      <c r="P170" s="2865">
        <f t="shared" ref="P170:AG170" si="183">P115</f>
        <v>1431.4638799999998</v>
      </c>
      <c r="Q170" s="2865">
        <f t="shared" si="183"/>
        <v>1431.4638799999998</v>
      </c>
      <c r="R170" s="2865">
        <f t="shared" si="183"/>
        <v>1431.4638799999998</v>
      </c>
      <c r="S170" s="2865">
        <f t="shared" si="183"/>
        <v>1431.4638799999998</v>
      </c>
      <c r="T170" s="2865">
        <f t="shared" si="183"/>
        <v>1431.4638799999998</v>
      </c>
      <c r="U170" s="2865">
        <f t="shared" si="183"/>
        <v>1431.4638799999998</v>
      </c>
      <c r="V170" s="2865">
        <f t="shared" si="183"/>
        <v>1431.4638799999998</v>
      </c>
      <c r="W170" s="2865">
        <f t="shared" si="183"/>
        <v>1431.4638799999998</v>
      </c>
      <c r="X170" s="2865">
        <f t="shared" si="183"/>
        <v>1431.4638799999998</v>
      </c>
      <c r="Y170" s="2865">
        <f t="shared" si="183"/>
        <v>1431.4638799999998</v>
      </c>
      <c r="Z170" s="2865">
        <f t="shared" si="183"/>
        <v>1192.8865666666666</v>
      </c>
      <c r="AA170" s="2865">
        <f t="shared" si="183"/>
        <v>500.72945999999996</v>
      </c>
      <c r="AB170" s="2865">
        <f t="shared" si="183"/>
        <v>0</v>
      </c>
      <c r="AC170" s="2865">
        <f t="shared" si="183"/>
        <v>0</v>
      </c>
      <c r="AD170" s="2865">
        <f t="shared" si="183"/>
        <v>-692.15710666666655</v>
      </c>
      <c r="AE170" s="2865">
        <f t="shared" si="183"/>
        <v>0</v>
      </c>
      <c r="AF170" s="2865">
        <f t="shared" si="183"/>
        <v>0</v>
      </c>
      <c r="AG170" s="2865">
        <f t="shared" si="183"/>
        <v>500.72945999999996</v>
      </c>
      <c r="AH170" s="1142"/>
      <c r="AI170" s="1134">
        <f t="shared" si="162"/>
        <v>0</v>
      </c>
    </row>
    <row r="171" spans="1:35" s="1062" customFormat="1" x14ac:dyDescent="0.25">
      <c r="A171" s="362">
        <v>1</v>
      </c>
      <c r="B171" s="301" t="s">
        <v>272</v>
      </c>
      <c r="C171" s="2868"/>
      <c r="D171" s="941">
        <f>D116+D70+D33</f>
        <v>4931</v>
      </c>
      <c r="E171" s="941">
        <f t="shared" ref="E171:F171" si="184">E116+E70+E33</f>
        <v>4109.5</v>
      </c>
      <c r="F171" s="941">
        <f t="shared" si="184"/>
        <v>2739.5725000000002</v>
      </c>
      <c r="G171" s="2199">
        <f t="shared" ref="E171:G172" si="185">G116</f>
        <v>124.90472440944882</v>
      </c>
      <c r="H171" s="2868"/>
      <c r="I171" s="2868"/>
      <c r="J171" s="2179"/>
      <c r="K171" s="2179"/>
      <c r="L171" s="2179"/>
      <c r="M171" s="2179"/>
      <c r="N171" s="2179"/>
      <c r="O171" s="2179"/>
      <c r="P171" s="2865">
        <f t="shared" ref="P171:AG171" si="186">P116</f>
        <v>0</v>
      </c>
      <c r="Q171" s="2865">
        <f t="shared" si="186"/>
        <v>0</v>
      </c>
      <c r="R171" s="2865">
        <f t="shared" si="186"/>
        <v>0</v>
      </c>
      <c r="S171" s="2865">
        <f t="shared" si="186"/>
        <v>0</v>
      </c>
      <c r="T171" s="2865">
        <f t="shared" si="186"/>
        <v>0</v>
      </c>
      <c r="U171" s="2865">
        <f t="shared" si="186"/>
        <v>0</v>
      </c>
      <c r="V171" s="2865">
        <f t="shared" si="186"/>
        <v>0</v>
      </c>
      <c r="W171" s="2865">
        <f t="shared" si="186"/>
        <v>0</v>
      </c>
      <c r="X171" s="2865">
        <f t="shared" si="186"/>
        <v>0</v>
      </c>
      <c r="Y171" s="2865">
        <f t="shared" si="186"/>
        <v>0</v>
      </c>
      <c r="Z171" s="2865">
        <f t="shared" si="186"/>
        <v>0</v>
      </c>
      <c r="AA171" s="2865">
        <f t="shared" si="186"/>
        <v>0</v>
      </c>
      <c r="AB171" s="2865">
        <f t="shared" si="186"/>
        <v>0</v>
      </c>
      <c r="AC171" s="2865">
        <f t="shared" si="186"/>
        <v>0</v>
      </c>
      <c r="AD171" s="2865">
        <f t="shared" si="186"/>
        <v>0</v>
      </c>
      <c r="AE171" s="2865">
        <f t="shared" si="186"/>
        <v>0</v>
      </c>
      <c r="AF171" s="2865">
        <f t="shared" si="186"/>
        <v>0</v>
      </c>
      <c r="AG171" s="2865">
        <f t="shared" si="186"/>
        <v>0</v>
      </c>
      <c r="AH171" s="1142">
        <f>AH116</f>
        <v>0</v>
      </c>
      <c r="AI171" s="1134">
        <f t="shared" si="162"/>
        <v>0</v>
      </c>
    </row>
    <row r="172" spans="1:35" s="1062" customFormat="1" ht="29.25" x14ac:dyDescent="0.25">
      <c r="A172" s="362">
        <v>1</v>
      </c>
      <c r="B172" s="301" t="s">
        <v>287</v>
      </c>
      <c r="C172" s="2868"/>
      <c r="D172" s="941">
        <f>D117</f>
        <v>1288</v>
      </c>
      <c r="E172" s="941">
        <f t="shared" si="185"/>
        <v>1073.3333333333333</v>
      </c>
      <c r="F172" s="941">
        <f t="shared" si="185"/>
        <v>892</v>
      </c>
      <c r="G172" s="2199">
        <f t="shared" si="185"/>
        <v>83.105590062111816</v>
      </c>
      <c r="H172" s="2868"/>
      <c r="I172" s="2868"/>
      <c r="J172" s="2179"/>
      <c r="K172" s="2179"/>
      <c r="L172" s="2179"/>
      <c r="M172" s="2179"/>
      <c r="N172" s="2179"/>
      <c r="O172" s="2179"/>
      <c r="P172" s="2865">
        <f t="shared" ref="P172:AG172" si="187">P117</f>
        <v>6927.7903537686798</v>
      </c>
      <c r="Q172" s="2865">
        <f t="shared" si="187"/>
        <v>6927.7903537686798</v>
      </c>
      <c r="R172" s="2865">
        <f t="shared" si="187"/>
        <v>6927.7903537686798</v>
      </c>
      <c r="S172" s="2865">
        <f t="shared" si="187"/>
        <v>6927.7903537686798</v>
      </c>
      <c r="T172" s="2865">
        <f t="shared" si="187"/>
        <v>6927.7903537686798</v>
      </c>
      <c r="U172" s="2865">
        <f t="shared" si="187"/>
        <v>6927.7903537686798</v>
      </c>
      <c r="V172" s="2865">
        <f t="shared" si="187"/>
        <v>6927.7903537686798</v>
      </c>
      <c r="W172" s="2865">
        <f t="shared" si="187"/>
        <v>6927.7903537686798</v>
      </c>
      <c r="X172" s="2865">
        <f t="shared" si="187"/>
        <v>6927.7903537686798</v>
      </c>
      <c r="Y172" s="2865">
        <f t="shared" si="187"/>
        <v>6927.7903537686798</v>
      </c>
      <c r="Z172" s="2865">
        <f t="shared" si="187"/>
        <v>5773.1586281405671</v>
      </c>
      <c r="AA172" s="2865">
        <f t="shared" si="187"/>
        <v>4436.1405699999996</v>
      </c>
      <c r="AB172" s="2865">
        <f t="shared" si="187"/>
        <v>0</v>
      </c>
      <c r="AC172" s="2865">
        <f t="shared" si="187"/>
        <v>0</v>
      </c>
      <c r="AD172" s="2865">
        <f t="shared" si="187"/>
        <v>-1337.0180581405671</v>
      </c>
      <c r="AE172" s="2865">
        <f t="shared" si="187"/>
        <v>0</v>
      </c>
      <c r="AF172" s="2865">
        <f t="shared" si="187"/>
        <v>-41.184790000000007</v>
      </c>
      <c r="AG172" s="2865">
        <f t="shared" si="187"/>
        <v>4394.9557799999993</v>
      </c>
      <c r="AH172" s="1142">
        <f>AH117</f>
        <v>0</v>
      </c>
      <c r="AI172" s="1134">
        <f t="shared" si="162"/>
        <v>0</v>
      </c>
    </row>
    <row r="173" spans="1:35" s="1062" customFormat="1" ht="29.25" x14ac:dyDescent="0.25">
      <c r="A173" s="362">
        <v>1</v>
      </c>
      <c r="B173" s="301" t="s">
        <v>273</v>
      </c>
      <c r="C173" s="2868"/>
      <c r="D173" s="941">
        <f>D118+D71+D34</f>
        <v>4619</v>
      </c>
      <c r="E173" s="941">
        <f t="shared" ref="E173:F173" si="188">E118+E71+E34</f>
        <v>3848.9645390070923</v>
      </c>
      <c r="F173" s="941">
        <f t="shared" si="188"/>
        <v>3771.7755319148937</v>
      </c>
      <c r="G173" s="941">
        <f>G118</f>
        <v>92.737010085535559</v>
      </c>
      <c r="H173" s="2868"/>
      <c r="I173" s="2868"/>
      <c r="J173" s="2179"/>
      <c r="K173" s="2179"/>
      <c r="L173" s="2179"/>
      <c r="M173" s="2179"/>
      <c r="N173" s="2179"/>
      <c r="O173" s="2179"/>
      <c r="P173" s="2865">
        <f t="shared" ref="P173:AG173" si="189">P118</f>
        <v>0</v>
      </c>
      <c r="Q173" s="2865">
        <f t="shared" si="189"/>
        <v>0</v>
      </c>
      <c r="R173" s="2865">
        <f t="shared" si="189"/>
        <v>0</v>
      </c>
      <c r="S173" s="2865">
        <f t="shared" si="189"/>
        <v>0</v>
      </c>
      <c r="T173" s="2865">
        <f t="shared" si="189"/>
        <v>0</v>
      </c>
      <c r="U173" s="2865">
        <f t="shared" si="189"/>
        <v>0</v>
      </c>
      <c r="V173" s="2865">
        <f t="shared" si="189"/>
        <v>0</v>
      </c>
      <c r="W173" s="2865">
        <f t="shared" si="189"/>
        <v>0</v>
      </c>
      <c r="X173" s="2865">
        <f t="shared" si="189"/>
        <v>0</v>
      </c>
      <c r="Y173" s="2865">
        <f t="shared" si="189"/>
        <v>0</v>
      </c>
      <c r="Z173" s="2865">
        <f t="shared" si="189"/>
        <v>0</v>
      </c>
      <c r="AA173" s="2865">
        <f t="shared" si="189"/>
        <v>0</v>
      </c>
      <c r="AB173" s="2865">
        <f t="shared" si="189"/>
        <v>0</v>
      </c>
      <c r="AC173" s="2865">
        <f t="shared" si="189"/>
        <v>0</v>
      </c>
      <c r="AD173" s="2865">
        <f t="shared" si="189"/>
        <v>0</v>
      </c>
      <c r="AE173" s="2865">
        <f t="shared" si="189"/>
        <v>0</v>
      </c>
      <c r="AF173" s="2865">
        <f t="shared" si="189"/>
        <v>0</v>
      </c>
      <c r="AG173" s="2865">
        <f t="shared" si="189"/>
        <v>0</v>
      </c>
      <c r="AH173" s="1142">
        <f>AH118</f>
        <v>0</v>
      </c>
      <c r="AI173" s="1134">
        <f t="shared" si="162"/>
        <v>0</v>
      </c>
    </row>
    <row r="174" spans="1:35" s="1062" customFormat="1" ht="29.25" x14ac:dyDescent="0.25">
      <c r="A174" s="362">
        <v>1</v>
      </c>
      <c r="B174" s="301" t="s">
        <v>274</v>
      </c>
      <c r="C174" s="2868"/>
      <c r="D174" s="941">
        <f>D119+D72+D35</f>
        <v>2000</v>
      </c>
      <c r="E174" s="941">
        <f t="shared" ref="E174:F174" si="190">E119+E72+E35</f>
        <v>1666.6666666666667</v>
      </c>
      <c r="F174" s="941">
        <f t="shared" si="190"/>
        <v>1739</v>
      </c>
      <c r="G174" s="2199">
        <f t="shared" ref="G174" si="191">F174/E174*100</f>
        <v>104.33999999999999</v>
      </c>
      <c r="H174" s="2868"/>
      <c r="I174" s="2868"/>
      <c r="J174" s="2179"/>
      <c r="K174" s="2179"/>
      <c r="L174" s="2179"/>
      <c r="M174" s="2179"/>
      <c r="N174" s="2179"/>
      <c r="O174" s="2179"/>
      <c r="P174" s="2865">
        <f t="shared" ref="P174:X174" si="192">P119</f>
        <v>3436.48</v>
      </c>
      <c r="Q174" s="2865">
        <f t="shared" si="192"/>
        <v>3436.48</v>
      </c>
      <c r="R174" s="2865">
        <f t="shared" si="192"/>
        <v>3436.48</v>
      </c>
      <c r="S174" s="2865">
        <f t="shared" si="192"/>
        <v>3436.48</v>
      </c>
      <c r="T174" s="2865">
        <f t="shared" si="192"/>
        <v>3436.48</v>
      </c>
      <c r="U174" s="2865">
        <f t="shared" si="192"/>
        <v>3436.48</v>
      </c>
      <c r="V174" s="2865">
        <f t="shared" si="192"/>
        <v>3436.48</v>
      </c>
      <c r="W174" s="2865">
        <f t="shared" si="192"/>
        <v>3436.48</v>
      </c>
      <c r="X174" s="2865">
        <f t="shared" si="192"/>
        <v>3436.48</v>
      </c>
      <c r="Y174" s="2865">
        <f t="shared" ref="Y174:AG174" si="193">Y119+Y72+Y35</f>
        <v>2577.36</v>
      </c>
      <c r="Z174" s="2865">
        <f t="shared" si="193"/>
        <v>2577.36</v>
      </c>
      <c r="AA174" s="2865">
        <f t="shared" si="193"/>
        <v>2796.9146499999993</v>
      </c>
      <c r="AB174" s="2865">
        <f t="shared" si="193"/>
        <v>0</v>
      </c>
      <c r="AC174" s="2865">
        <f t="shared" si="193"/>
        <v>0</v>
      </c>
      <c r="AD174" s="2865">
        <f t="shared" si="193"/>
        <v>219.55464999999913</v>
      </c>
      <c r="AE174" s="2865">
        <f t="shared" si="193"/>
        <v>0</v>
      </c>
      <c r="AF174" s="2865">
        <f t="shared" si="193"/>
        <v>0</v>
      </c>
      <c r="AG174" s="2865">
        <f t="shared" si="193"/>
        <v>2796.9146499999993</v>
      </c>
      <c r="AH174" s="1142">
        <f>AH119</f>
        <v>0</v>
      </c>
      <c r="AI174" s="1134">
        <f t="shared" si="162"/>
        <v>0</v>
      </c>
    </row>
    <row r="175" spans="1:35" s="1062" customFormat="1" x14ac:dyDescent="0.25">
      <c r="A175" s="362">
        <v>1</v>
      </c>
      <c r="B175" s="743" t="s">
        <v>136</v>
      </c>
      <c r="C175" s="2868"/>
      <c r="D175" s="2188">
        <f>D120+D73+D36</f>
        <v>21182.09523809524</v>
      </c>
      <c r="E175" s="2188">
        <f t="shared" ref="E175:F175" si="194">E120+E73+E36</f>
        <v>17651.566666666666</v>
      </c>
      <c r="F175" s="2188">
        <f t="shared" si="194"/>
        <v>15357.717738095238</v>
      </c>
      <c r="G175" s="2199">
        <f>G120</f>
        <v>79.921519659064202</v>
      </c>
      <c r="H175" s="2868"/>
      <c r="I175" s="2868"/>
      <c r="J175" s="2179"/>
      <c r="K175" s="2179"/>
      <c r="L175" s="2179"/>
      <c r="M175" s="2179"/>
      <c r="N175" s="2179"/>
      <c r="O175" s="2179"/>
      <c r="P175" s="2865">
        <f t="shared" ref="P175:X175" si="195">P120</f>
        <v>66438.34047376868</v>
      </c>
      <c r="Q175" s="2865">
        <f t="shared" si="195"/>
        <v>66438.34047376868</v>
      </c>
      <c r="R175" s="2865">
        <f t="shared" si="195"/>
        <v>66438.34047376868</v>
      </c>
      <c r="S175" s="2865">
        <f t="shared" si="195"/>
        <v>66438.34047376868</v>
      </c>
      <c r="T175" s="2865">
        <f t="shared" si="195"/>
        <v>66438.34047376868</v>
      </c>
      <c r="U175" s="2865">
        <f t="shared" si="195"/>
        <v>66438.34047376868</v>
      </c>
      <c r="V175" s="2865">
        <f t="shared" si="195"/>
        <v>66438.34047376868</v>
      </c>
      <c r="W175" s="2865">
        <f t="shared" si="195"/>
        <v>67735.914943768686</v>
      </c>
      <c r="X175" s="2865">
        <f t="shared" si="195"/>
        <v>67735.914943768686</v>
      </c>
      <c r="Y175" s="2188">
        <f>Y120+Y73+Y36</f>
        <v>58802.342467468683</v>
      </c>
      <c r="Z175" s="2188">
        <f t="shared" ref="Z175:AG175" si="196">Z120+Z73+Z36</f>
        <v>53351.880046273902</v>
      </c>
      <c r="AA175" s="2188">
        <f t="shared" si="196"/>
        <v>50969.835130000007</v>
      </c>
      <c r="AB175" s="2188">
        <f t="shared" si="196"/>
        <v>0</v>
      </c>
      <c r="AC175" s="2188">
        <f t="shared" si="196"/>
        <v>-83.638000000000005</v>
      </c>
      <c r="AD175" s="2188">
        <f t="shared" si="196"/>
        <v>-2382.0449162739001</v>
      </c>
      <c r="AE175" s="2188">
        <f t="shared" si="196"/>
        <v>0</v>
      </c>
      <c r="AF175" s="2188">
        <f t="shared" si="196"/>
        <v>-45.841110000000008</v>
      </c>
      <c r="AG175" s="2188">
        <f t="shared" si="196"/>
        <v>50840.356020000007</v>
      </c>
      <c r="AH175" s="1142" t="e">
        <f>SUM(#REF!)</f>
        <v>#REF!</v>
      </c>
      <c r="AI175" s="1134">
        <f t="shared" si="162"/>
        <v>0</v>
      </c>
    </row>
    <row r="176" spans="1:35" x14ac:dyDescent="0.25">
      <c r="A176" s="362">
        <v>1</v>
      </c>
      <c r="B176" s="2788" t="s">
        <v>77</v>
      </c>
      <c r="C176" s="3298"/>
      <c r="D176" s="3299">
        <f>D78+D41</f>
        <v>584</v>
      </c>
      <c r="E176" s="3299">
        <f t="shared" ref="E176:F176" si="197">E78+E41</f>
        <v>488</v>
      </c>
      <c r="F176" s="3299">
        <f t="shared" si="197"/>
        <v>516</v>
      </c>
      <c r="G176" s="3299">
        <f>F176/E176*100</f>
        <v>105.73770491803278</v>
      </c>
      <c r="H176" s="549">
        <f>IF(D176=0,0,J176/D176)</f>
        <v>10.520547945205479</v>
      </c>
      <c r="I176" s="3297">
        <f>L176/F176</f>
        <v>8.6007751937984498</v>
      </c>
      <c r="J176" s="3299">
        <f t="shared" ref="J176:N176" si="198">J78+J41</f>
        <v>6144</v>
      </c>
      <c r="K176" s="3299">
        <f t="shared" si="198"/>
        <v>4363.666666666667</v>
      </c>
      <c r="L176" s="3299">
        <f t="shared" si="198"/>
        <v>4438</v>
      </c>
      <c r="M176" s="2178">
        <f t="shared" si="198"/>
        <v>201.81140828470424</v>
      </c>
      <c r="N176" s="3299">
        <f t="shared" si="198"/>
        <v>20</v>
      </c>
      <c r="O176" s="2178">
        <f>L176/$B$2*12/N176</f>
        <v>266.28000000000003</v>
      </c>
      <c r="P176" s="3300">
        <f t="shared" ref="P176:X176" si="199">P78+P41</f>
        <v>0</v>
      </c>
      <c r="Q176" s="3300">
        <f t="shared" si="199"/>
        <v>0</v>
      </c>
      <c r="R176" s="3300">
        <f t="shared" si="199"/>
        <v>0</v>
      </c>
      <c r="S176" s="3300">
        <f t="shared" si="199"/>
        <v>0</v>
      </c>
      <c r="T176" s="3300">
        <f t="shared" si="199"/>
        <v>0</v>
      </c>
      <c r="U176" s="3300">
        <f t="shared" si="199"/>
        <v>0</v>
      </c>
      <c r="V176" s="3300">
        <f t="shared" si="199"/>
        <v>0</v>
      </c>
      <c r="W176" s="3300">
        <f t="shared" si="199"/>
        <v>0</v>
      </c>
      <c r="X176" s="3300">
        <f t="shared" si="199"/>
        <v>0</v>
      </c>
      <c r="Y176" s="3300"/>
      <c r="Z176" s="3300">
        <f t="shared" ref="Z176:AG176" si="200">Z78+Z41</f>
        <v>0</v>
      </c>
      <c r="AA176" s="3300">
        <f t="shared" si="200"/>
        <v>0</v>
      </c>
      <c r="AB176" s="3300">
        <f t="shared" si="200"/>
        <v>0</v>
      </c>
      <c r="AC176" s="3300">
        <f t="shared" si="200"/>
        <v>0</v>
      </c>
      <c r="AD176" s="3300">
        <f t="shared" si="200"/>
        <v>0</v>
      </c>
      <c r="AE176" s="3300">
        <f t="shared" si="200"/>
        <v>0</v>
      </c>
      <c r="AF176" s="3300">
        <f t="shared" si="200"/>
        <v>0</v>
      </c>
      <c r="AG176" s="3300">
        <f t="shared" si="200"/>
        <v>0</v>
      </c>
      <c r="AH176" s="3301" t="e">
        <f>SUM(#REF!)</f>
        <v>#REF!</v>
      </c>
      <c r="AI176" s="2931" t="e">
        <f>SUM(#REF!)</f>
        <v>#REF!</v>
      </c>
    </row>
    <row r="177" spans="1:35" x14ac:dyDescent="0.25">
      <c r="A177" s="362">
        <v>1</v>
      </c>
      <c r="B177" s="2490" t="s">
        <v>16</v>
      </c>
      <c r="C177" s="3020"/>
      <c r="D177" s="2307">
        <f>D81+D44</f>
        <v>22</v>
      </c>
      <c r="E177" s="2307">
        <f t="shared" ref="E177:F177" si="201">E81+E44</f>
        <v>18.666666666666668</v>
      </c>
      <c r="F177" s="2307">
        <f t="shared" si="201"/>
        <v>16</v>
      </c>
      <c r="G177" s="2307">
        <f>F177/E177*100</f>
        <v>85.714285714285708</v>
      </c>
      <c r="H177" s="549">
        <f>IF(D177=0,0,J177/D177)</f>
        <v>8</v>
      </c>
      <c r="I177" s="3297">
        <f>L177/F177</f>
        <v>9.0625</v>
      </c>
      <c r="J177" s="2307">
        <f t="shared" ref="J177:N177" si="202">J81+J44</f>
        <v>176</v>
      </c>
      <c r="K177" s="2307">
        <f t="shared" si="202"/>
        <v>126.33333333333333</v>
      </c>
      <c r="L177" s="2307">
        <f t="shared" si="202"/>
        <v>145</v>
      </c>
      <c r="M177" s="2178">
        <f>L177/K177*100</f>
        <v>114.77572559366756</v>
      </c>
      <c r="N177" s="2307">
        <f t="shared" si="202"/>
        <v>1</v>
      </c>
      <c r="O177" s="2178">
        <f>L177/$B$2*12/N177</f>
        <v>174</v>
      </c>
      <c r="P177" s="3078">
        <f t="shared" ref="P177:X177" si="203">P81+P44</f>
        <v>0</v>
      </c>
      <c r="Q177" s="3078">
        <f t="shared" si="203"/>
        <v>0</v>
      </c>
      <c r="R177" s="3078">
        <f t="shared" si="203"/>
        <v>0</v>
      </c>
      <c r="S177" s="3078">
        <f t="shared" si="203"/>
        <v>0</v>
      </c>
      <c r="T177" s="3078">
        <f t="shared" si="203"/>
        <v>0</v>
      </c>
      <c r="U177" s="3078">
        <f t="shared" si="203"/>
        <v>0</v>
      </c>
      <c r="V177" s="3078">
        <f t="shared" si="203"/>
        <v>0</v>
      </c>
      <c r="W177" s="3078">
        <f t="shared" si="203"/>
        <v>0</v>
      </c>
      <c r="X177" s="3078">
        <f t="shared" si="203"/>
        <v>0</v>
      </c>
      <c r="Y177" s="3078">
        <f t="shared" ref="Y177:AG177" si="204">Y81+Y44</f>
        <v>0</v>
      </c>
      <c r="Z177" s="3078">
        <f t="shared" si="204"/>
        <v>0</v>
      </c>
      <c r="AA177" s="3078">
        <f t="shared" si="204"/>
        <v>0</v>
      </c>
      <c r="AB177" s="3078">
        <f t="shared" si="204"/>
        <v>0</v>
      </c>
      <c r="AC177" s="3078">
        <f t="shared" si="204"/>
        <v>0</v>
      </c>
      <c r="AD177" s="3078">
        <f t="shared" si="204"/>
        <v>0</v>
      </c>
      <c r="AE177" s="3078">
        <f t="shared" si="204"/>
        <v>0</v>
      </c>
      <c r="AF177" s="3078">
        <f t="shared" si="204"/>
        <v>0</v>
      </c>
      <c r="AG177" s="3078">
        <f t="shared" si="204"/>
        <v>0</v>
      </c>
      <c r="AH177" s="2308" t="e">
        <f>SUM(#REF!)</f>
        <v>#REF!</v>
      </c>
      <c r="AI177" s="3302" t="e">
        <f>SUM(#REF!)</f>
        <v>#REF!</v>
      </c>
    </row>
    <row r="178" spans="1:35" ht="29.25" x14ac:dyDescent="0.25">
      <c r="A178" s="362">
        <v>1</v>
      </c>
      <c r="B178" s="911" t="s">
        <v>75</v>
      </c>
      <c r="C178" s="439"/>
      <c r="D178" s="2869">
        <f>D82+D45</f>
        <v>606</v>
      </c>
      <c r="E178" s="2869">
        <f t="shared" ref="E178:F178" si="205">E82+E45</f>
        <v>506.66666666666669</v>
      </c>
      <c r="F178" s="2869">
        <f t="shared" si="205"/>
        <v>532</v>
      </c>
      <c r="G178" s="2869">
        <f>F178/E178*100</f>
        <v>105</v>
      </c>
      <c r="H178" s="549">
        <f>IF(D178=0,0,J178/D178)</f>
        <v>10.429042904290428</v>
      </c>
      <c r="I178" s="3297">
        <f>L178/F178</f>
        <v>8.6146616541353378</v>
      </c>
      <c r="J178" s="2869">
        <f t="shared" ref="J178:L178" si="206">J82+J45</f>
        <v>6320</v>
      </c>
      <c r="K178" s="2869">
        <f t="shared" si="206"/>
        <v>4490</v>
      </c>
      <c r="L178" s="2869">
        <f t="shared" si="206"/>
        <v>4583</v>
      </c>
      <c r="M178" s="2178">
        <f>L178/K178*100</f>
        <v>102.07126948775056</v>
      </c>
      <c r="N178" s="2869">
        <f>N82+N45</f>
        <v>21</v>
      </c>
      <c r="O178" s="2178">
        <f>L178/$B$2*12/N178</f>
        <v>261.8857142857143</v>
      </c>
      <c r="P178" s="3072">
        <f t="shared" ref="P178:X178" si="207">P82+P45</f>
        <v>18436.778046179999</v>
      </c>
      <c r="Q178" s="3072">
        <f t="shared" si="207"/>
        <v>18436.778046179999</v>
      </c>
      <c r="R178" s="3072">
        <f t="shared" si="207"/>
        <v>18436.778046179999</v>
      </c>
      <c r="S178" s="3072">
        <f t="shared" si="207"/>
        <v>18436.778046179999</v>
      </c>
      <c r="T178" s="3072">
        <f t="shared" si="207"/>
        <v>18436.778046179999</v>
      </c>
      <c r="U178" s="3072">
        <f t="shared" si="207"/>
        <v>18436.778046179999</v>
      </c>
      <c r="V178" s="3072">
        <f t="shared" si="207"/>
        <v>18436.778046179999</v>
      </c>
      <c r="W178" s="3072">
        <f t="shared" si="207"/>
        <v>18436.778046179999</v>
      </c>
      <c r="X178" s="3072">
        <f t="shared" si="207"/>
        <v>18436.778046179999</v>
      </c>
      <c r="Y178" s="3072">
        <f t="shared" ref="Y178:AG178" si="208">Y82+Y45</f>
        <v>20812.344515384997</v>
      </c>
      <c r="Z178" s="3072">
        <f t="shared" si="208"/>
        <v>16178.114515384998</v>
      </c>
      <c r="AA178" s="3072">
        <f t="shared" si="208"/>
        <v>15215.481299999996</v>
      </c>
      <c r="AB178" s="3072">
        <f t="shared" si="208"/>
        <v>0</v>
      </c>
      <c r="AC178" s="3072">
        <f t="shared" si="208"/>
        <v>0</v>
      </c>
      <c r="AD178" s="3072">
        <f t="shared" si="208"/>
        <v>-962.63321538500168</v>
      </c>
      <c r="AE178" s="3072">
        <f t="shared" si="208"/>
        <v>0</v>
      </c>
      <c r="AF178" s="3072">
        <f t="shared" si="208"/>
        <v>-210.72217000000003</v>
      </c>
      <c r="AG178" s="3072">
        <f t="shared" si="208"/>
        <v>15004.759129999997</v>
      </c>
      <c r="AH178" s="2565" t="e">
        <f>#REF!</f>
        <v>#REF!</v>
      </c>
      <c r="AI178" s="1152" t="e">
        <f>SUM(#REF!)</f>
        <v>#REF!</v>
      </c>
    </row>
    <row r="179" spans="1:35" x14ac:dyDescent="0.25">
      <c r="A179" s="362">
        <v>1</v>
      </c>
      <c r="B179" s="3303" t="s">
        <v>204</v>
      </c>
      <c r="C179" s="3304"/>
      <c r="D179" s="3305">
        <f t="shared" ref="D179:G182" si="209">D121</f>
        <v>1000</v>
      </c>
      <c r="E179" s="3305">
        <f t="shared" si="209"/>
        <v>833</v>
      </c>
      <c r="F179" s="3305">
        <f t="shared" si="209"/>
        <v>1730</v>
      </c>
      <c r="G179" s="3306">
        <f t="shared" si="209"/>
        <v>207.68307322929172</v>
      </c>
      <c r="H179" s="546"/>
      <c r="I179" s="3307"/>
      <c r="J179" s="3305"/>
      <c r="K179" s="3305"/>
      <c r="L179" s="3305"/>
      <c r="M179" s="2406"/>
      <c r="N179" s="3305"/>
      <c r="O179" s="2406"/>
      <c r="P179" s="3082">
        <f t="shared" ref="P179:AG179" si="210">P121</f>
        <v>0</v>
      </c>
      <c r="Q179" s="3082">
        <f t="shared" ref="Q179:R179" si="211">Q121</f>
        <v>0</v>
      </c>
      <c r="R179" s="3082">
        <f t="shared" si="211"/>
        <v>0</v>
      </c>
      <c r="S179" s="3082">
        <f t="shared" ref="S179:T179" si="212">S121</f>
        <v>0</v>
      </c>
      <c r="T179" s="3082">
        <f t="shared" si="212"/>
        <v>0</v>
      </c>
      <c r="U179" s="3082">
        <f t="shared" ref="U179:V179" si="213">U121</f>
        <v>0</v>
      </c>
      <c r="V179" s="3082">
        <f t="shared" si="213"/>
        <v>0</v>
      </c>
      <c r="W179" s="3082">
        <f t="shared" ref="W179:X179" si="214">W121</f>
        <v>0</v>
      </c>
      <c r="X179" s="3082">
        <f t="shared" si="214"/>
        <v>0</v>
      </c>
      <c r="Y179" s="3082">
        <f t="shared" ref="Y179" si="215">Y121</f>
        <v>0</v>
      </c>
      <c r="Z179" s="3082">
        <f t="shared" si="210"/>
        <v>0</v>
      </c>
      <c r="AA179" s="3082">
        <f t="shared" si="210"/>
        <v>0</v>
      </c>
      <c r="AB179" s="3082">
        <f t="shared" si="210"/>
        <v>0</v>
      </c>
      <c r="AC179" s="3082">
        <f t="shared" si="210"/>
        <v>0</v>
      </c>
      <c r="AD179" s="3082">
        <f t="shared" si="210"/>
        <v>0</v>
      </c>
      <c r="AE179" s="3082">
        <f t="shared" si="210"/>
        <v>0</v>
      </c>
      <c r="AF179" s="3082">
        <f t="shared" si="210"/>
        <v>0</v>
      </c>
      <c r="AG179" s="3082">
        <f t="shared" si="210"/>
        <v>0</v>
      </c>
      <c r="AH179" s="3046">
        <f t="shared" ref="AH179:AI179" si="216">AH121</f>
        <v>0</v>
      </c>
      <c r="AI179" s="1154">
        <f t="shared" si="216"/>
        <v>0</v>
      </c>
    </row>
    <row r="180" spans="1:35" x14ac:dyDescent="0.25">
      <c r="A180" s="362">
        <v>1</v>
      </c>
      <c r="B180" s="3308" t="s">
        <v>205</v>
      </c>
      <c r="C180" s="3309"/>
      <c r="D180" s="2305">
        <f t="shared" si="209"/>
        <v>997</v>
      </c>
      <c r="E180" s="2305">
        <f t="shared" si="209"/>
        <v>831</v>
      </c>
      <c r="F180" s="2305">
        <f t="shared" si="209"/>
        <v>1729</v>
      </c>
      <c r="G180" s="2869">
        <f t="shared" si="209"/>
        <v>208.06257521058967</v>
      </c>
      <c r="H180" s="550"/>
      <c r="I180" s="3310"/>
      <c r="J180" s="3311"/>
      <c r="K180" s="3311"/>
      <c r="L180" s="3311"/>
      <c r="M180" s="2207"/>
      <c r="N180" s="3311"/>
      <c r="O180" s="2207"/>
      <c r="P180" s="3084">
        <f t="shared" ref="P180:AG180" si="217">P122</f>
        <v>0</v>
      </c>
      <c r="Q180" s="3084">
        <f t="shared" ref="Q180:R180" si="218">Q122</f>
        <v>0</v>
      </c>
      <c r="R180" s="3084">
        <f t="shared" si="218"/>
        <v>0</v>
      </c>
      <c r="S180" s="3084">
        <f t="shared" ref="S180:T180" si="219">S122</f>
        <v>0</v>
      </c>
      <c r="T180" s="3084">
        <f t="shared" si="219"/>
        <v>0</v>
      </c>
      <c r="U180" s="3084">
        <f t="shared" ref="U180:V180" si="220">U122</f>
        <v>0</v>
      </c>
      <c r="V180" s="3084">
        <f t="shared" si="220"/>
        <v>0</v>
      </c>
      <c r="W180" s="3084">
        <f t="shared" ref="W180:X180" si="221">W122</f>
        <v>0</v>
      </c>
      <c r="X180" s="3084">
        <f t="shared" si="221"/>
        <v>0</v>
      </c>
      <c r="Y180" s="3084">
        <f t="shared" ref="Y180" si="222">Y122</f>
        <v>0</v>
      </c>
      <c r="Z180" s="3084">
        <f t="shared" si="217"/>
        <v>0</v>
      </c>
      <c r="AA180" s="3084">
        <f t="shared" si="217"/>
        <v>0</v>
      </c>
      <c r="AB180" s="3084">
        <f t="shared" si="217"/>
        <v>0</v>
      </c>
      <c r="AC180" s="3084">
        <f t="shared" si="217"/>
        <v>0</v>
      </c>
      <c r="AD180" s="3084">
        <f t="shared" si="217"/>
        <v>0</v>
      </c>
      <c r="AE180" s="3084">
        <f t="shared" si="217"/>
        <v>0</v>
      </c>
      <c r="AF180" s="3084">
        <f t="shared" si="217"/>
        <v>0</v>
      </c>
      <c r="AG180" s="3084">
        <f t="shared" si="217"/>
        <v>0</v>
      </c>
      <c r="AH180" s="2306">
        <f t="shared" ref="AH180:AI180" si="223">AH122</f>
        <v>0</v>
      </c>
      <c r="AI180" s="1160">
        <f t="shared" si="223"/>
        <v>0</v>
      </c>
    </row>
    <row r="181" spans="1:35" x14ac:dyDescent="0.25">
      <c r="A181" s="362">
        <v>1</v>
      </c>
      <c r="B181" s="3313" t="s">
        <v>206</v>
      </c>
      <c r="C181" s="3309"/>
      <c r="D181" s="3311">
        <f t="shared" si="209"/>
        <v>3</v>
      </c>
      <c r="E181" s="3311">
        <f t="shared" si="209"/>
        <v>3</v>
      </c>
      <c r="F181" s="3311">
        <f t="shared" si="209"/>
        <v>1</v>
      </c>
      <c r="G181" s="3311">
        <f t="shared" si="209"/>
        <v>33.333333333333329</v>
      </c>
      <c r="H181" s="550"/>
      <c r="I181" s="3310"/>
      <c r="J181" s="3311"/>
      <c r="K181" s="3311"/>
      <c r="L181" s="3311"/>
      <c r="M181" s="2207"/>
      <c r="N181" s="3311"/>
      <c r="O181" s="2207"/>
      <c r="P181" s="3084">
        <f t="shared" ref="P181:AG181" si="224">P123</f>
        <v>0</v>
      </c>
      <c r="Q181" s="3084">
        <f t="shared" ref="Q181:R181" si="225">Q123</f>
        <v>0</v>
      </c>
      <c r="R181" s="3084">
        <f t="shared" si="225"/>
        <v>0</v>
      </c>
      <c r="S181" s="3084">
        <f t="shared" ref="S181:T181" si="226">S123</f>
        <v>0</v>
      </c>
      <c r="T181" s="3084">
        <f t="shared" si="226"/>
        <v>0</v>
      </c>
      <c r="U181" s="3084">
        <f t="shared" ref="U181:V181" si="227">U123</f>
        <v>0</v>
      </c>
      <c r="V181" s="3084">
        <f t="shared" si="227"/>
        <v>0</v>
      </c>
      <c r="W181" s="3084">
        <f t="shared" ref="W181:X181" si="228">W123</f>
        <v>0</v>
      </c>
      <c r="X181" s="3084">
        <f t="shared" si="228"/>
        <v>0</v>
      </c>
      <c r="Y181" s="3084">
        <f t="shared" ref="Y181" si="229">Y123</f>
        <v>0</v>
      </c>
      <c r="Z181" s="3084">
        <f t="shared" si="224"/>
        <v>0</v>
      </c>
      <c r="AA181" s="3084">
        <f t="shared" si="224"/>
        <v>0</v>
      </c>
      <c r="AB181" s="3084">
        <f t="shared" si="224"/>
        <v>0</v>
      </c>
      <c r="AC181" s="3084">
        <f t="shared" si="224"/>
        <v>0</v>
      </c>
      <c r="AD181" s="3084">
        <f t="shared" si="224"/>
        <v>0</v>
      </c>
      <c r="AE181" s="3084">
        <f t="shared" si="224"/>
        <v>0</v>
      </c>
      <c r="AF181" s="3084">
        <f t="shared" si="224"/>
        <v>0</v>
      </c>
      <c r="AG181" s="3084">
        <f t="shared" si="224"/>
        <v>0</v>
      </c>
      <c r="AH181" s="3312">
        <f t="shared" ref="AH181:AI181" si="230">AH123</f>
        <v>0</v>
      </c>
      <c r="AI181" s="1160">
        <f t="shared" si="230"/>
        <v>0</v>
      </c>
    </row>
    <row r="182" spans="1:35" ht="29.25" thickBot="1" x14ac:dyDescent="0.3">
      <c r="A182" s="362">
        <v>1</v>
      </c>
      <c r="B182" s="912" t="s">
        <v>211</v>
      </c>
      <c r="C182" s="3314"/>
      <c r="D182" s="3315">
        <f t="shared" si="209"/>
        <v>1000</v>
      </c>
      <c r="E182" s="3315">
        <f t="shared" si="209"/>
        <v>833</v>
      </c>
      <c r="F182" s="3315">
        <f t="shared" si="209"/>
        <v>1730</v>
      </c>
      <c r="G182" s="2311">
        <f t="shared" si="209"/>
        <v>207.68307322929172</v>
      </c>
      <c r="H182" s="553"/>
      <c r="I182" s="3316"/>
      <c r="J182" s="2311"/>
      <c r="K182" s="2311"/>
      <c r="L182" s="2311"/>
      <c r="M182" s="2223"/>
      <c r="N182" s="2311"/>
      <c r="O182" s="2223"/>
      <c r="P182" s="3038">
        <f t="shared" ref="P182:AG182" si="231">P124</f>
        <v>4134.6864999999998</v>
      </c>
      <c r="Q182" s="3038">
        <f t="shared" ref="Q182:R182" si="232">Q124</f>
        <v>4134.6864999999998</v>
      </c>
      <c r="R182" s="3038">
        <f t="shared" si="232"/>
        <v>4134.6864999999998</v>
      </c>
      <c r="S182" s="3038">
        <f t="shared" ref="S182:T182" si="233">S124</f>
        <v>4134.6864999999998</v>
      </c>
      <c r="T182" s="3038">
        <f t="shared" si="233"/>
        <v>4134.6864999999998</v>
      </c>
      <c r="U182" s="3038">
        <f t="shared" ref="U182:V182" si="234">U124</f>
        <v>4134.6864999999998</v>
      </c>
      <c r="V182" s="3038">
        <f t="shared" si="234"/>
        <v>4134.6864999999998</v>
      </c>
      <c r="W182" s="3038">
        <f t="shared" ref="W182:X182" si="235">W124</f>
        <v>4134.6864999999998</v>
      </c>
      <c r="X182" s="3038">
        <f t="shared" si="235"/>
        <v>4134.6864999999998</v>
      </c>
      <c r="Y182" s="3038">
        <f t="shared" ref="Y182" si="236">Y124</f>
        <v>4134.6864999999998</v>
      </c>
      <c r="Z182" s="3038">
        <f t="shared" si="231"/>
        <v>3445.5720833333335</v>
      </c>
      <c r="AA182" s="3038">
        <f t="shared" si="231"/>
        <v>3404.67731</v>
      </c>
      <c r="AB182" s="3038">
        <f t="shared" si="231"/>
        <v>0</v>
      </c>
      <c r="AC182" s="3038">
        <f t="shared" si="231"/>
        <v>0</v>
      </c>
      <c r="AD182" s="3038">
        <f t="shared" si="231"/>
        <v>-40.894773333333433</v>
      </c>
      <c r="AE182" s="3038">
        <f t="shared" si="231"/>
        <v>0</v>
      </c>
      <c r="AF182" s="3038">
        <f t="shared" si="231"/>
        <v>-27.011090000000003</v>
      </c>
      <c r="AG182" s="3038">
        <f t="shared" si="231"/>
        <v>3377.6662200000001</v>
      </c>
      <c r="AH182" s="3317">
        <f t="shared" ref="AH182:AI182" si="237">AH124</f>
        <v>0</v>
      </c>
      <c r="AI182" s="3041">
        <f t="shared" si="237"/>
        <v>0</v>
      </c>
    </row>
    <row r="183" spans="1:35" ht="20.100000000000001" customHeight="1" x14ac:dyDescent="0.25">
      <c r="A183" s="362">
        <v>1</v>
      </c>
      <c r="Y183" s="3761">
        <f>Y126-Y127-Y175-Y178-Y182</f>
        <v>0</v>
      </c>
    </row>
    <row r="184" spans="1:35" ht="20.100000000000001" customHeight="1" x14ac:dyDescent="0.25">
      <c r="A184" s="362">
        <v>1</v>
      </c>
      <c r="B184" s="596"/>
      <c r="C184" s="596"/>
      <c r="D184" s="930"/>
      <c r="E184" s="930"/>
      <c r="F184" s="930"/>
      <c r="G184" s="930"/>
      <c r="H184" s="930"/>
      <c r="I184" s="930"/>
      <c r="J184" s="930"/>
      <c r="K184" s="930"/>
      <c r="L184" s="930"/>
    </row>
  </sheetData>
  <autoFilter ref="B7:AJ184"/>
  <mergeCells count="26">
    <mergeCell ref="B1:AG1"/>
    <mergeCell ref="AA4:AA6"/>
    <mergeCell ref="AD4:AD6"/>
    <mergeCell ref="AF4:AF6"/>
    <mergeCell ref="AG4:AG6"/>
    <mergeCell ref="N4:N6"/>
    <mergeCell ref="C4:C6"/>
    <mergeCell ref="O4:O6"/>
    <mergeCell ref="D4:G5"/>
    <mergeCell ref="Z4:Z6"/>
    <mergeCell ref="H4:I5"/>
    <mergeCell ref="J4:M5"/>
    <mergeCell ref="T4:T6"/>
    <mergeCell ref="AB4:AB6"/>
    <mergeCell ref="P4:P6"/>
    <mergeCell ref="R4:R6"/>
    <mergeCell ref="S4:S6"/>
    <mergeCell ref="AH4:AI4"/>
    <mergeCell ref="AE4:AE6"/>
    <mergeCell ref="AC4:AC6"/>
    <mergeCell ref="Q4:Q6"/>
    <mergeCell ref="U4:U6"/>
    <mergeCell ref="V4:V6"/>
    <mergeCell ref="W4:W6"/>
    <mergeCell ref="X4:X6"/>
    <mergeCell ref="Y4:Y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N19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14" sqref="X14"/>
    </sheetView>
  </sheetViews>
  <sheetFormatPr defaultColWidth="11.42578125" defaultRowHeight="15" x14ac:dyDescent="0.25"/>
  <cols>
    <col min="1" max="1" width="42.7109375" style="110" customWidth="1"/>
    <col min="2" max="2" width="11.140625" style="110" hidden="1" customWidth="1"/>
    <col min="3" max="3" width="14" style="110" customWidth="1"/>
    <col min="4" max="4" width="12.85546875" style="110" customWidth="1"/>
    <col min="5" max="5" width="13.28515625" style="110" customWidth="1"/>
    <col min="6" max="6" width="11.28515625" style="110" customWidth="1"/>
    <col min="7" max="8" width="12.7109375" style="110" hidden="1" customWidth="1"/>
    <col min="9" max="14" width="12.140625" style="110" hidden="1" customWidth="1"/>
    <col min="15" max="23" width="15.5703125" style="110" hidden="1" customWidth="1"/>
    <col min="24" max="24" width="15.5703125" style="110" customWidth="1"/>
    <col min="25" max="25" width="15.85546875" style="110" customWidth="1"/>
    <col min="26" max="26" width="16.42578125" style="110" customWidth="1"/>
    <col min="27" max="31" width="12.140625" style="110" customWidth="1"/>
    <col min="32" max="32" width="14.28515625" style="110" customWidth="1"/>
    <col min="33" max="33" width="15.42578125" style="110" hidden="1" customWidth="1"/>
    <col min="34" max="34" width="14.140625" style="110" hidden="1" customWidth="1"/>
    <col min="35" max="35" width="14.140625" style="110" customWidth="1"/>
    <col min="36" max="46" width="11.42578125" style="110" customWidth="1"/>
    <col min="47" max="16384" width="11.42578125" style="110"/>
  </cols>
  <sheetData>
    <row r="1" spans="1:34" ht="42.75" customHeight="1" x14ac:dyDescent="0.25">
      <c r="A1" s="388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2023 года</v>
      </c>
      <c r="B1" s="3884"/>
      <c r="C1" s="3884"/>
      <c r="D1" s="3884"/>
      <c r="E1" s="3884"/>
      <c r="F1" s="3884"/>
      <c r="G1" s="3884"/>
      <c r="H1" s="3884"/>
      <c r="I1" s="3884"/>
      <c r="J1" s="3884"/>
      <c r="K1" s="3884"/>
      <c r="L1" s="3884"/>
      <c r="M1" s="3884"/>
      <c r="N1" s="3884"/>
      <c r="O1" s="3884"/>
      <c r="P1" s="3884"/>
      <c r="Q1" s="3884"/>
      <c r="R1" s="3884"/>
      <c r="S1" s="3884"/>
      <c r="T1" s="3884"/>
      <c r="U1" s="3884"/>
      <c r="V1" s="3884"/>
      <c r="W1" s="3884"/>
      <c r="X1" s="3884"/>
      <c r="Y1" s="3884"/>
      <c r="Z1" s="3884"/>
      <c r="AA1" s="3884"/>
      <c r="AB1" s="3884"/>
      <c r="AC1" s="3884"/>
      <c r="AD1" s="3884"/>
      <c r="AE1" s="3884"/>
      <c r="AF1" s="3884"/>
    </row>
    <row r="2" spans="1:34" ht="15" hidden="1" customHeight="1" x14ac:dyDescent="0.25">
      <c r="A2" s="115">
        <v>10</v>
      </c>
    </row>
    <row r="3" spans="1:34" ht="15.75" thickBot="1" x14ac:dyDescent="0.3">
      <c r="A3" s="115"/>
    </row>
    <row r="4" spans="1:34" ht="48" customHeight="1" thickBot="1" x14ac:dyDescent="0.3">
      <c r="A4" s="40" t="s">
        <v>3</v>
      </c>
      <c r="B4" s="3900" t="s">
        <v>145</v>
      </c>
      <c r="C4" s="3885" t="s">
        <v>141</v>
      </c>
      <c r="D4" s="3886"/>
      <c r="E4" s="3886"/>
      <c r="F4" s="3887"/>
      <c r="G4" s="3891" t="s">
        <v>502</v>
      </c>
      <c r="H4" s="3892"/>
      <c r="I4" s="3891" t="s">
        <v>503</v>
      </c>
      <c r="J4" s="3895"/>
      <c r="K4" s="3895"/>
      <c r="L4" s="3892"/>
      <c r="M4" s="3897" t="s">
        <v>146</v>
      </c>
      <c r="N4" s="3897" t="s">
        <v>147</v>
      </c>
      <c r="O4" s="3877" t="s">
        <v>555</v>
      </c>
      <c r="P4" s="3877" t="s">
        <v>571</v>
      </c>
      <c r="Q4" s="3877" t="s">
        <v>577</v>
      </c>
      <c r="R4" s="3877" t="s">
        <v>586</v>
      </c>
      <c r="S4" s="3877" t="s">
        <v>606</v>
      </c>
      <c r="T4" s="3877" t="s">
        <v>613</v>
      </c>
      <c r="U4" s="3877" t="s">
        <v>620</v>
      </c>
      <c r="V4" s="3877" t="s">
        <v>625</v>
      </c>
      <c r="W4" s="3877" t="s">
        <v>631</v>
      </c>
      <c r="X4" s="3877" t="s">
        <v>641</v>
      </c>
      <c r="Y4" s="3905" t="s">
        <v>640</v>
      </c>
      <c r="Z4" s="3877" t="s">
        <v>139</v>
      </c>
      <c r="AA4" s="3841" t="s">
        <v>312</v>
      </c>
      <c r="AB4" s="3835" t="s">
        <v>313</v>
      </c>
      <c r="AC4" s="3877" t="s">
        <v>42</v>
      </c>
      <c r="AD4" s="3877" t="s">
        <v>306</v>
      </c>
      <c r="AE4" s="3877" t="s">
        <v>140</v>
      </c>
      <c r="AF4" s="3877" t="s">
        <v>229</v>
      </c>
      <c r="AG4" s="3882" t="s">
        <v>608</v>
      </c>
      <c r="AH4" s="3883"/>
    </row>
    <row r="5" spans="1:34" ht="18.75" customHeight="1" thickBot="1" x14ac:dyDescent="0.3">
      <c r="A5" s="41"/>
      <c r="B5" s="3901"/>
      <c r="C5" s="3888"/>
      <c r="D5" s="3889"/>
      <c r="E5" s="3889"/>
      <c r="F5" s="3890"/>
      <c r="G5" s="3893"/>
      <c r="H5" s="3894"/>
      <c r="I5" s="3893"/>
      <c r="J5" s="3896"/>
      <c r="K5" s="3896"/>
      <c r="L5" s="3894"/>
      <c r="M5" s="3898"/>
      <c r="N5" s="3903"/>
      <c r="O5" s="3878"/>
      <c r="P5" s="3878"/>
      <c r="Q5" s="3878"/>
      <c r="R5" s="3878"/>
      <c r="S5" s="3878"/>
      <c r="T5" s="3878"/>
      <c r="U5" s="3878"/>
      <c r="V5" s="3878"/>
      <c r="W5" s="3878"/>
      <c r="X5" s="3878"/>
      <c r="Y5" s="3906"/>
      <c r="Z5" s="3878"/>
      <c r="AA5" s="3842"/>
      <c r="AB5" s="3880"/>
      <c r="AC5" s="3878"/>
      <c r="AD5" s="3880"/>
      <c r="AE5" s="3878"/>
      <c r="AF5" s="3878"/>
      <c r="AG5" s="1113"/>
      <c r="AH5" s="1114"/>
    </row>
    <row r="6" spans="1:34" ht="32.25" customHeight="1" thickBot="1" x14ac:dyDescent="0.3">
      <c r="A6" s="42" t="s">
        <v>4</v>
      </c>
      <c r="B6" s="3902"/>
      <c r="C6" s="43" t="s">
        <v>505</v>
      </c>
      <c r="D6" s="44" t="str">
        <f>'1 уровень'!F8</f>
        <v>План 10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505</v>
      </c>
      <c r="J6" s="44" t="str">
        <f>'1 уровень'!L8</f>
        <v>План 10 мес. 2023 г.</v>
      </c>
      <c r="K6" s="43" t="s">
        <v>142</v>
      </c>
      <c r="L6" s="43" t="s">
        <v>143</v>
      </c>
      <c r="M6" s="3899"/>
      <c r="N6" s="3904"/>
      <c r="O6" s="3879"/>
      <c r="P6" s="3879"/>
      <c r="Q6" s="3879"/>
      <c r="R6" s="3879"/>
      <c r="S6" s="3879"/>
      <c r="T6" s="3879"/>
      <c r="U6" s="3879"/>
      <c r="V6" s="3879"/>
      <c r="W6" s="3879"/>
      <c r="X6" s="3879"/>
      <c r="Y6" s="3907"/>
      <c r="Z6" s="3879"/>
      <c r="AA6" s="3843"/>
      <c r="AB6" s="3881"/>
      <c r="AC6" s="3879"/>
      <c r="AD6" s="3881"/>
      <c r="AE6" s="3879"/>
      <c r="AF6" s="3879"/>
      <c r="AG6" s="1316" t="s">
        <v>367</v>
      </c>
      <c r="AH6" s="3677" t="s">
        <v>604</v>
      </c>
    </row>
    <row r="7" spans="1:34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49"/>
      <c r="X7" s="49"/>
      <c r="Y7" s="209">
        <v>15</v>
      </c>
      <c r="Z7" s="49">
        <v>16</v>
      </c>
      <c r="AA7" s="956">
        <v>17</v>
      </c>
      <c r="AB7" s="49"/>
      <c r="AC7" s="49">
        <v>18</v>
      </c>
      <c r="AD7" s="49">
        <v>19</v>
      </c>
      <c r="AE7" s="49">
        <v>20</v>
      </c>
      <c r="AF7" s="49">
        <v>21</v>
      </c>
      <c r="AG7" s="1189"/>
      <c r="AH7" s="209"/>
    </row>
    <row r="8" spans="1:34" s="46" customFormat="1" x14ac:dyDescent="0.25">
      <c r="A8" s="130"/>
      <c r="B8" s="130"/>
      <c r="C8" s="116"/>
      <c r="D8" s="116"/>
      <c r="E8" s="116"/>
      <c r="F8" s="116"/>
      <c r="G8" s="116"/>
      <c r="H8" s="116"/>
      <c r="I8" s="116"/>
      <c r="J8" s="50"/>
      <c r="K8" s="50"/>
      <c r="L8" s="50"/>
      <c r="M8" s="50"/>
      <c r="N8" s="50"/>
      <c r="O8" s="90"/>
      <c r="P8" s="90"/>
      <c r="Q8" s="90"/>
      <c r="R8" s="90"/>
      <c r="S8" s="90"/>
      <c r="T8" s="90"/>
      <c r="U8" s="90"/>
      <c r="V8" s="90"/>
      <c r="W8" s="90"/>
      <c r="X8" s="90"/>
      <c r="Y8" s="323"/>
      <c r="Z8" s="90"/>
      <c r="AA8" s="987"/>
      <c r="AB8" s="90"/>
      <c r="AC8" s="90"/>
      <c r="AD8" s="90"/>
      <c r="AE8" s="90"/>
      <c r="AF8" s="90"/>
      <c r="AG8" s="1204"/>
      <c r="AH8" s="323"/>
    </row>
    <row r="9" spans="1:34" ht="47.25" x14ac:dyDescent="0.25">
      <c r="A9" s="272" t="s">
        <v>455</v>
      </c>
      <c r="B9" s="78"/>
      <c r="C9" s="107"/>
      <c r="D9" s="107"/>
      <c r="E9" s="107"/>
      <c r="F9" s="107"/>
      <c r="G9" s="107"/>
      <c r="H9" s="107"/>
      <c r="I9" s="107"/>
      <c r="J9" s="107"/>
      <c r="K9" s="107"/>
      <c r="L9" s="107"/>
      <c r="M9" s="107"/>
      <c r="N9" s="107"/>
      <c r="O9" s="107"/>
      <c r="P9" s="107"/>
      <c r="Q9" s="107"/>
      <c r="R9" s="107"/>
      <c r="S9" s="107"/>
      <c r="T9" s="107"/>
      <c r="U9" s="107"/>
      <c r="V9" s="107"/>
      <c r="W9" s="107"/>
      <c r="X9" s="107"/>
      <c r="Y9" s="321"/>
      <c r="Z9" s="107"/>
      <c r="AA9" s="977"/>
      <c r="AB9" s="107"/>
      <c r="AC9" s="107"/>
      <c r="AD9" s="107"/>
      <c r="AE9" s="107"/>
      <c r="AF9" s="107"/>
      <c r="AG9" s="321"/>
      <c r="AH9" s="321"/>
    </row>
    <row r="10" spans="1:34" ht="15.75" x14ac:dyDescent="0.25">
      <c r="A10" s="3727" t="s">
        <v>644</v>
      </c>
      <c r="B10" s="78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321"/>
      <c r="Z10" s="107"/>
      <c r="AA10" s="977"/>
      <c r="AB10" s="107"/>
      <c r="AC10" s="107"/>
      <c r="AD10" s="107"/>
      <c r="AE10" s="107"/>
      <c r="AF10" s="107"/>
      <c r="AG10" s="321"/>
      <c r="AH10" s="321"/>
    </row>
    <row r="11" spans="1:34" s="39" customFormat="1" x14ac:dyDescent="0.25">
      <c r="A11" s="95" t="s">
        <v>5</v>
      </c>
      <c r="B11" s="95"/>
      <c r="C11" s="65"/>
      <c r="D11" s="65"/>
      <c r="E11" s="65"/>
      <c r="F11" s="65"/>
      <c r="G11" s="65"/>
      <c r="H11" s="65"/>
      <c r="I11" s="96"/>
      <c r="J11" s="96"/>
      <c r="K11" s="96"/>
      <c r="L11" s="96"/>
      <c r="M11" s="96"/>
      <c r="N11" s="96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322"/>
      <c r="Z11" s="65"/>
      <c r="AA11" s="978"/>
      <c r="AB11" s="65"/>
      <c r="AC11" s="65"/>
      <c r="AD11" s="65"/>
      <c r="AE11" s="65"/>
      <c r="AF11" s="65"/>
      <c r="AG11" s="65"/>
      <c r="AH11" s="322"/>
    </row>
    <row r="12" spans="1:34" s="39" customFormat="1" x14ac:dyDescent="0.25">
      <c r="A12" s="57" t="s">
        <v>611</v>
      </c>
      <c r="B12" s="72">
        <v>340</v>
      </c>
      <c r="C12" s="109">
        <v>23</v>
      </c>
      <c r="D12" s="3634">
        <f>C12</f>
        <v>23</v>
      </c>
      <c r="E12" s="51">
        <v>23</v>
      </c>
      <c r="F12" s="119">
        <f t="shared" ref="F12:F21" si="0">E12/D12*100</f>
        <v>100</v>
      </c>
      <c r="G12" s="126">
        <v>12</v>
      </c>
      <c r="H12" s="52">
        <f t="shared" ref="H12:H21" si="1">K12/E12</f>
        <v>10.956521739130435</v>
      </c>
      <c r="I12" s="53">
        <f t="shared" ref="I12:I20" si="2">ROUND(C12*G12,0)</f>
        <v>276</v>
      </c>
      <c r="J12" s="3695">
        <f>I12</f>
        <v>276</v>
      </c>
      <c r="K12" s="96">
        <v>252</v>
      </c>
      <c r="L12" s="53">
        <f t="shared" ref="L12:L21" si="3">K12/J12*100</f>
        <v>91.304347826086953</v>
      </c>
      <c r="M12" s="53">
        <f t="shared" ref="M12:M20" si="4">ROUND(I12/B12,0)</f>
        <v>1</v>
      </c>
      <c r="N12" s="53">
        <f>K12/$A$2*12/M12</f>
        <v>302.39999999999998</v>
      </c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322"/>
      <c r="Z12" s="65"/>
      <c r="AA12" s="978"/>
      <c r="AB12" s="65"/>
      <c r="AC12" s="65"/>
      <c r="AD12" s="65"/>
      <c r="AE12" s="65"/>
      <c r="AF12" s="65"/>
      <c r="AG12" s="65"/>
      <c r="AH12" s="322"/>
    </row>
    <row r="13" spans="1:34" s="39" customFormat="1" x14ac:dyDescent="0.25">
      <c r="A13" s="57" t="s">
        <v>24</v>
      </c>
      <c r="B13" s="72">
        <v>340</v>
      </c>
      <c r="C13" s="109">
        <v>124</v>
      </c>
      <c r="D13" s="3634">
        <f t="shared" ref="D13:D20" si="5">C13</f>
        <v>124</v>
      </c>
      <c r="E13" s="51">
        <v>118</v>
      </c>
      <c r="F13" s="119">
        <f t="shared" ref="F13" si="6">E13/D13*100</f>
        <v>95.161290322580655</v>
      </c>
      <c r="G13" s="126">
        <v>6.5</v>
      </c>
      <c r="H13" s="52">
        <f t="shared" ref="H13" si="7">K13/E13</f>
        <v>6.2796610169491522</v>
      </c>
      <c r="I13" s="53">
        <f t="shared" ref="I13" si="8">ROUND(C13*G13,0)</f>
        <v>806</v>
      </c>
      <c r="J13" s="3695">
        <f t="shared" ref="J13:J20" si="9">I13</f>
        <v>806</v>
      </c>
      <c r="K13" s="96">
        <v>741</v>
      </c>
      <c r="L13" s="53">
        <f t="shared" ref="L13" si="10">K13/J13*100</f>
        <v>91.935483870967744</v>
      </c>
      <c r="M13" s="53">
        <f t="shared" ref="M13" si="11">ROUND(I13/B13,0)</f>
        <v>2</v>
      </c>
      <c r="N13" s="53">
        <f>K13/$A$2*12/M13</f>
        <v>444.59999999999997</v>
      </c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322"/>
      <c r="Z13" s="65"/>
      <c r="AA13" s="978"/>
      <c r="AB13" s="65"/>
      <c r="AC13" s="65"/>
      <c r="AD13" s="65"/>
      <c r="AE13" s="65"/>
      <c r="AF13" s="65"/>
      <c r="AG13" s="65"/>
      <c r="AH13" s="322"/>
    </row>
    <row r="14" spans="1:34" s="39" customFormat="1" x14ac:dyDescent="0.25">
      <c r="A14" s="57" t="s">
        <v>25</v>
      </c>
      <c r="B14" s="72">
        <v>300</v>
      </c>
      <c r="C14" s="109">
        <v>13</v>
      </c>
      <c r="D14" s="3634">
        <f t="shared" si="5"/>
        <v>13</v>
      </c>
      <c r="E14" s="51">
        <v>24</v>
      </c>
      <c r="F14" s="119">
        <f t="shared" si="0"/>
        <v>184.61538461538461</v>
      </c>
      <c r="G14" s="126">
        <v>9.5</v>
      </c>
      <c r="H14" s="52">
        <f t="shared" si="1"/>
        <v>9.375</v>
      </c>
      <c r="I14" s="53">
        <f t="shared" si="2"/>
        <v>124</v>
      </c>
      <c r="J14" s="3695">
        <f t="shared" si="9"/>
        <v>124</v>
      </c>
      <c r="K14" s="96">
        <v>225</v>
      </c>
      <c r="L14" s="53">
        <f t="shared" si="3"/>
        <v>181.45161290322579</v>
      </c>
      <c r="M14" s="53">
        <f t="shared" si="4"/>
        <v>0</v>
      </c>
      <c r="N14" s="53" t="e">
        <f t="shared" ref="N14:N21" si="12">K14/$A$2*12/M14</f>
        <v>#DIV/0!</v>
      </c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322"/>
      <c r="Z14" s="65"/>
      <c r="AA14" s="978"/>
      <c r="AB14" s="65"/>
      <c r="AC14" s="65"/>
      <c r="AD14" s="65"/>
      <c r="AE14" s="65"/>
      <c r="AF14" s="65"/>
      <c r="AG14" s="65"/>
      <c r="AH14" s="322"/>
    </row>
    <row r="15" spans="1:34" s="39" customFormat="1" x14ac:dyDescent="0.25">
      <c r="A15" s="57" t="s">
        <v>168</v>
      </c>
      <c r="B15" s="72">
        <v>270</v>
      </c>
      <c r="C15" s="109">
        <v>203</v>
      </c>
      <c r="D15" s="3634">
        <f t="shared" si="5"/>
        <v>203</v>
      </c>
      <c r="E15" s="51">
        <v>221</v>
      </c>
      <c r="F15" s="119">
        <f t="shared" si="0"/>
        <v>108.86699507389162</v>
      </c>
      <c r="G15" s="126">
        <v>9</v>
      </c>
      <c r="H15" s="52">
        <f t="shared" si="1"/>
        <v>7.6832579185520364</v>
      </c>
      <c r="I15" s="53">
        <f t="shared" si="2"/>
        <v>1827</v>
      </c>
      <c r="J15" s="3695">
        <f t="shared" si="9"/>
        <v>1827</v>
      </c>
      <c r="K15" s="96">
        <v>1698</v>
      </c>
      <c r="L15" s="53">
        <f t="shared" si="3"/>
        <v>92.939244663382595</v>
      </c>
      <c r="M15" s="53">
        <f t="shared" si="4"/>
        <v>7</v>
      </c>
      <c r="N15" s="53">
        <f t="shared" si="12"/>
        <v>291.08571428571429</v>
      </c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322"/>
      <c r="Z15" s="65"/>
      <c r="AA15" s="978"/>
      <c r="AB15" s="65"/>
      <c r="AC15" s="65"/>
      <c r="AD15" s="65"/>
      <c r="AE15" s="65"/>
      <c r="AF15" s="65"/>
      <c r="AG15" s="65"/>
      <c r="AH15" s="322"/>
    </row>
    <row r="16" spans="1:34" s="39" customFormat="1" x14ac:dyDescent="0.25">
      <c r="A16" s="57" t="s">
        <v>9</v>
      </c>
      <c r="B16" s="72">
        <v>340</v>
      </c>
      <c r="C16" s="109">
        <v>53</v>
      </c>
      <c r="D16" s="3634">
        <f t="shared" si="5"/>
        <v>53</v>
      </c>
      <c r="E16" s="51">
        <v>75</v>
      </c>
      <c r="F16" s="119">
        <f t="shared" si="0"/>
        <v>141.50943396226415</v>
      </c>
      <c r="G16" s="126">
        <v>15</v>
      </c>
      <c r="H16" s="52">
        <f t="shared" si="1"/>
        <v>9.2799999999999994</v>
      </c>
      <c r="I16" s="53">
        <f t="shared" si="2"/>
        <v>795</v>
      </c>
      <c r="J16" s="3695">
        <f t="shared" si="9"/>
        <v>795</v>
      </c>
      <c r="K16" s="96">
        <v>696</v>
      </c>
      <c r="L16" s="53">
        <f t="shared" si="3"/>
        <v>87.547169811320757</v>
      </c>
      <c r="M16" s="53">
        <f t="shared" si="4"/>
        <v>2</v>
      </c>
      <c r="N16" s="53">
        <f t="shared" si="12"/>
        <v>417.59999999999997</v>
      </c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322"/>
      <c r="Z16" s="65"/>
      <c r="AA16" s="978"/>
      <c r="AB16" s="65"/>
      <c r="AC16" s="65"/>
      <c r="AD16" s="65"/>
      <c r="AE16" s="65"/>
      <c r="AF16" s="65"/>
      <c r="AG16" s="65"/>
      <c r="AH16" s="322"/>
    </row>
    <row r="17" spans="1:34" s="39" customFormat="1" x14ac:dyDescent="0.25">
      <c r="A17" s="57" t="s">
        <v>26</v>
      </c>
      <c r="B17" s="72">
        <v>340</v>
      </c>
      <c r="C17" s="109">
        <v>49</v>
      </c>
      <c r="D17" s="3634">
        <f t="shared" si="5"/>
        <v>49</v>
      </c>
      <c r="E17" s="51">
        <v>41</v>
      </c>
      <c r="F17" s="119">
        <f t="shared" si="0"/>
        <v>83.673469387755105</v>
      </c>
      <c r="G17" s="126">
        <v>9.6</v>
      </c>
      <c r="H17" s="52">
        <f t="shared" si="1"/>
        <v>8.2926829268292686</v>
      </c>
      <c r="I17" s="53">
        <f t="shared" si="2"/>
        <v>470</v>
      </c>
      <c r="J17" s="3695">
        <f t="shared" si="9"/>
        <v>470</v>
      </c>
      <c r="K17" s="96">
        <v>340</v>
      </c>
      <c r="L17" s="53">
        <f t="shared" si="3"/>
        <v>72.340425531914903</v>
      </c>
      <c r="M17" s="53">
        <f t="shared" si="4"/>
        <v>1</v>
      </c>
      <c r="N17" s="53">
        <f t="shared" si="12"/>
        <v>408</v>
      </c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322"/>
      <c r="Z17" s="65"/>
      <c r="AA17" s="978"/>
      <c r="AB17" s="65"/>
      <c r="AC17" s="65"/>
      <c r="AD17" s="65"/>
      <c r="AE17" s="65"/>
      <c r="AF17" s="65"/>
      <c r="AG17" s="65"/>
      <c r="AH17" s="322"/>
    </row>
    <row r="18" spans="1:34" s="39" customFormat="1" x14ac:dyDescent="0.25">
      <c r="A18" s="57" t="s">
        <v>65</v>
      </c>
      <c r="B18" s="72">
        <v>320</v>
      </c>
      <c r="C18" s="109">
        <v>130</v>
      </c>
      <c r="D18" s="3634">
        <f t="shared" si="5"/>
        <v>130</v>
      </c>
      <c r="E18" s="51">
        <v>166</v>
      </c>
      <c r="F18" s="119">
        <f t="shared" si="0"/>
        <v>127.69230769230768</v>
      </c>
      <c r="G18" s="126">
        <v>12</v>
      </c>
      <c r="H18" s="52">
        <f t="shared" si="1"/>
        <v>7.4337349397590362</v>
      </c>
      <c r="I18" s="53">
        <f t="shared" si="2"/>
        <v>1560</v>
      </c>
      <c r="J18" s="3695">
        <f t="shared" si="9"/>
        <v>1560</v>
      </c>
      <c r="K18" s="96">
        <v>1234</v>
      </c>
      <c r="L18" s="53">
        <f>K18/J18*100</f>
        <v>79.102564102564102</v>
      </c>
      <c r="M18" s="53">
        <f t="shared" si="4"/>
        <v>5</v>
      </c>
      <c r="N18" s="53">
        <f>K18/$A$2*12/M18</f>
        <v>296.16000000000003</v>
      </c>
      <c r="O18" s="487"/>
      <c r="P18" s="487"/>
      <c r="Q18" s="487"/>
      <c r="R18" s="487"/>
      <c r="S18" s="487"/>
      <c r="T18" s="487"/>
      <c r="U18" s="487"/>
      <c r="V18" s="487"/>
      <c r="W18" s="487"/>
      <c r="X18" s="487"/>
      <c r="Y18" s="494"/>
      <c r="Z18" s="487"/>
      <c r="AA18" s="983"/>
      <c r="AB18" s="487"/>
      <c r="AC18" s="487"/>
      <c r="AD18" s="487"/>
      <c r="AE18" s="487"/>
      <c r="AF18" s="487"/>
      <c r="AG18" s="487"/>
      <c r="AH18" s="494"/>
    </row>
    <row r="19" spans="1:34" s="39" customFormat="1" x14ac:dyDescent="0.25">
      <c r="A19" s="57" t="s">
        <v>10</v>
      </c>
      <c r="B19" s="72">
        <v>340</v>
      </c>
      <c r="C19" s="109">
        <v>208</v>
      </c>
      <c r="D19" s="3634">
        <f t="shared" si="5"/>
        <v>208</v>
      </c>
      <c r="E19" s="51">
        <v>219</v>
      </c>
      <c r="F19" s="119">
        <f t="shared" si="0"/>
        <v>105.28846153846155</v>
      </c>
      <c r="G19" s="126">
        <v>12</v>
      </c>
      <c r="H19" s="52">
        <f t="shared" si="1"/>
        <v>9.8995433789954337</v>
      </c>
      <c r="I19" s="53">
        <f t="shared" si="2"/>
        <v>2496</v>
      </c>
      <c r="J19" s="3695">
        <f t="shared" si="9"/>
        <v>2496</v>
      </c>
      <c r="K19" s="96">
        <v>2168</v>
      </c>
      <c r="L19" s="53">
        <f>K19/J19*100</f>
        <v>86.858974358974365</v>
      </c>
      <c r="M19" s="53">
        <f t="shared" si="4"/>
        <v>7</v>
      </c>
      <c r="N19" s="53">
        <f>K19/$A$2*12/M19</f>
        <v>371.6571428571429</v>
      </c>
      <c r="O19" s="487"/>
      <c r="P19" s="487"/>
      <c r="Q19" s="487"/>
      <c r="R19" s="487"/>
      <c r="S19" s="487"/>
      <c r="T19" s="487"/>
      <c r="U19" s="487"/>
      <c r="V19" s="487"/>
      <c r="W19" s="487"/>
      <c r="X19" s="487"/>
      <c r="Y19" s="496"/>
      <c r="Z19" s="487"/>
      <c r="AA19" s="983"/>
      <c r="AB19" s="487"/>
      <c r="AC19" s="487"/>
      <c r="AD19" s="487"/>
      <c r="AE19" s="487"/>
      <c r="AF19" s="487"/>
      <c r="AG19" s="487"/>
      <c r="AH19" s="494"/>
    </row>
    <row r="20" spans="1:34" s="39" customFormat="1" x14ac:dyDescent="0.25">
      <c r="A20" s="57" t="s">
        <v>6</v>
      </c>
      <c r="B20" s="72">
        <v>340</v>
      </c>
      <c r="C20" s="109">
        <v>206</v>
      </c>
      <c r="D20" s="3634">
        <f t="shared" si="5"/>
        <v>206</v>
      </c>
      <c r="E20" s="51">
        <v>168</v>
      </c>
      <c r="F20" s="119">
        <f t="shared" si="0"/>
        <v>81.553398058252426</v>
      </c>
      <c r="G20" s="126">
        <v>10.5</v>
      </c>
      <c r="H20" s="52">
        <f t="shared" si="1"/>
        <v>8.8809523809523814</v>
      </c>
      <c r="I20" s="53">
        <f t="shared" si="2"/>
        <v>2163</v>
      </c>
      <c r="J20" s="3695">
        <f t="shared" si="9"/>
        <v>2163</v>
      </c>
      <c r="K20" s="96">
        <v>1492</v>
      </c>
      <c r="L20" s="53">
        <f t="shared" si="3"/>
        <v>68.978270920018488</v>
      </c>
      <c r="M20" s="53">
        <f t="shared" si="4"/>
        <v>6</v>
      </c>
      <c r="N20" s="53">
        <f t="shared" si="12"/>
        <v>298.39999999999998</v>
      </c>
      <c r="O20" s="487"/>
      <c r="P20" s="487"/>
      <c r="Q20" s="487"/>
      <c r="R20" s="487"/>
      <c r="S20" s="487"/>
      <c r="T20" s="487"/>
      <c r="U20" s="487"/>
      <c r="V20" s="487"/>
      <c r="W20" s="487"/>
      <c r="X20" s="487"/>
      <c r="Y20" s="496"/>
      <c r="Z20" s="487"/>
      <c r="AA20" s="983"/>
      <c r="AB20" s="487"/>
      <c r="AC20" s="487"/>
      <c r="AD20" s="487"/>
      <c r="AE20" s="487"/>
      <c r="AF20" s="487"/>
      <c r="AG20" s="487"/>
      <c r="AH20" s="494"/>
    </row>
    <row r="21" spans="1:34" s="39" customFormat="1" x14ac:dyDescent="0.25">
      <c r="A21" s="69" t="s">
        <v>7</v>
      </c>
      <c r="B21" s="69"/>
      <c r="C21" s="99">
        <f>SUM(C12:C20)</f>
        <v>1009</v>
      </c>
      <c r="D21" s="99">
        <f>SUM(D12:D20)</f>
        <v>1009</v>
      </c>
      <c r="E21" s="99">
        <f>SUM(E12:E20)</f>
        <v>1055</v>
      </c>
      <c r="F21" s="99">
        <f t="shared" si="0"/>
        <v>104.55896927651141</v>
      </c>
      <c r="G21" s="103">
        <f>IF(C21=0,0,I21/C21)</f>
        <v>10.423191278493558</v>
      </c>
      <c r="H21" s="56">
        <f t="shared" si="1"/>
        <v>8.384834123222749</v>
      </c>
      <c r="I21" s="99">
        <f>SUM(I12:I20)</f>
        <v>10517</v>
      </c>
      <c r="J21" s="99">
        <f>SUM(J12:J20)</f>
        <v>10517</v>
      </c>
      <c r="K21" s="99">
        <f>SUM(K12:K20)</f>
        <v>8846</v>
      </c>
      <c r="L21" s="53">
        <f t="shared" si="3"/>
        <v>84.111438623181513</v>
      </c>
      <c r="M21" s="99">
        <f>SUM(M12:M20)</f>
        <v>31</v>
      </c>
      <c r="N21" s="53">
        <f t="shared" si="12"/>
        <v>342.42580645161291</v>
      </c>
      <c r="O21" s="488">
        <v>74034.883942842484</v>
      </c>
      <c r="P21" s="488">
        <v>74034.883942842484</v>
      </c>
      <c r="Q21" s="488">
        <v>74034.883942842484</v>
      </c>
      <c r="R21" s="488">
        <v>74034.883942842484</v>
      </c>
      <c r="S21" s="488">
        <v>74034.883942842484</v>
      </c>
      <c r="T21" s="488">
        <v>74034.883942842484</v>
      </c>
      <c r="U21" s="488">
        <v>74034.883942842484</v>
      </c>
      <c r="V21" s="488">
        <v>74034.883942842484</v>
      </c>
      <c r="W21" s="488">
        <v>74034.883942842484</v>
      </c>
      <c r="X21" s="488">
        <v>55526.502829535639</v>
      </c>
      <c r="Y21" s="3726">
        <f>X21</f>
        <v>55526.502829535639</v>
      </c>
      <c r="Z21" s="488">
        <f>AF21-AE21-AB21</f>
        <v>57467.13857000001</v>
      </c>
      <c r="AA21" s="984"/>
      <c r="AB21" s="488">
        <v>-20.165599999999998</v>
      </c>
      <c r="AC21" s="488">
        <f>Z21-Y21</f>
        <v>1940.6357404643713</v>
      </c>
      <c r="AD21" s="488">
        <v>-224.15102000000002</v>
      </c>
      <c r="AE21" s="488">
        <v>-1222.7573699999998</v>
      </c>
      <c r="AF21" s="488">
        <v>56224.21560000001</v>
      </c>
      <c r="AG21" s="488">
        <f>AM21-AL21-AI21</f>
        <v>0</v>
      </c>
      <c r="AH21" s="1196">
        <f>AN21-AM21-AJ21</f>
        <v>0</v>
      </c>
    </row>
    <row r="22" spans="1:34" s="39" customFormat="1" x14ac:dyDescent="0.25">
      <c r="A22" s="92" t="s">
        <v>14</v>
      </c>
      <c r="B22" s="120"/>
      <c r="C22" s="99"/>
      <c r="D22" s="99"/>
      <c r="E22" s="99"/>
      <c r="F22" s="99"/>
      <c r="G22" s="100"/>
      <c r="H22" s="100"/>
      <c r="I22" s="99"/>
      <c r="J22" s="99"/>
      <c r="K22" s="99"/>
      <c r="L22" s="99"/>
      <c r="M22" s="99"/>
      <c r="N22" s="99"/>
      <c r="O22" s="487"/>
      <c r="P22" s="487"/>
      <c r="Q22" s="487"/>
      <c r="R22" s="487"/>
      <c r="S22" s="487"/>
      <c r="T22" s="487"/>
      <c r="U22" s="487"/>
      <c r="V22" s="487"/>
      <c r="W22" s="487"/>
      <c r="X22" s="487"/>
      <c r="Y22" s="3806"/>
      <c r="Z22" s="487"/>
      <c r="AA22" s="983"/>
      <c r="AB22" s="487"/>
      <c r="AC22" s="487"/>
      <c r="AD22" s="487"/>
      <c r="AE22" s="487"/>
      <c r="AF22" s="487"/>
      <c r="AG22" s="487"/>
      <c r="AH22" s="494"/>
    </row>
    <row r="23" spans="1:34" s="39" customFormat="1" ht="15.75" x14ac:dyDescent="0.25">
      <c r="A23" s="1050" t="s">
        <v>348</v>
      </c>
      <c r="B23" s="86"/>
      <c r="C23" s="55"/>
      <c r="D23" s="55"/>
      <c r="E23" s="55"/>
      <c r="F23" s="55"/>
      <c r="G23" s="73"/>
      <c r="H23" s="73"/>
      <c r="I23" s="74"/>
      <c r="J23" s="74"/>
      <c r="K23" s="74"/>
      <c r="L23" s="74"/>
      <c r="M23" s="74"/>
      <c r="N23" s="74"/>
      <c r="O23" s="98">
        <v>167950.41616999998</v>
      </c>
      <c r="P23" s="98">
        <v>167950.41616999998</v>
      </c>
      <c r="Q23" s="98">
        <v>167950.41616999998</v>
      </c>
      <c r="R23" s="98">
        <v>167950.41616999998</v>
      </c>
      <c r="S23" s="98">
        <v>167950.41616999998</v>
      </c>
      <c r="T23" s="98">
        <v>167950.41616999998</v>
      </c>
      <c r="U23" s="98">
        <v>167950.41616999998</v>
      </c>
      <c r="V23" s="98">
        <v>166238.10472</v>
      </c>
      <c r="W23" s="98">
        <v>166238.10472</v>
      </c>
      <c r="X23" s="98">
        <v>124840.4567159</v>
      </c>
      <c r="Y23" s="3714">
        <v>124840.4567159</v>
      </c>
      <c r="Z23" s="98">
        <f t="shared" ref="Z23:Z24" si="13">AF23-AE23-AB23</f>
        <v>123469.06887999999</v>
      </c>
      <c r="AA23" s="957"/>
      <c r="AB23" s="98"/>
      <c r="AC23" s="98">
        <f t="shared" ref="AC23:AC24" si="14">Z23-Y23</f>
        <v>-1371.3878359000082</v>
      </c>
      <c r="AD23" s="98"/>
      <c r="AE23" s="98">
        <v>-21.657769999999999</v>
      </c>
      <c r="AF23" s="98">
        <v>123447.41110999999</v>
      </c>
      <c r="AG23" s="98">
        <f>AM23-AL23-AI23</f>
        <v>0</v>
      </c>
      <c r="AH23" s="491">
        <f>AN23-AM23-AJ23</f>
        <v>0</v>
      </c>
    </row>
    <row r="24" spans="1:34" s="39" customFormat="1" x14ac:dyDescent="0.25">
      <c r="A24" s="650" t="s">
        <v>302</v>
      </c>
      <c r="B24" s="86"/>
      <c r="C24" s="55"/>
      <c r="D24" s="55"/>
      <c r="E24" s="55"/>
      <c r="F24" s="55"/>
      <c r="G24" s="73"/>
      <c r="H24" s="73"/>
      <c r="I24" s="74"/>
      <c r="J24" s="74"/>
      <c r="K24" s="74"/>
      <c r="L24" s="74"/>
      <c r="M24" s="74"/>
      <c r="N24" s="74"/>
      <c r="O24" s="98">
        <v>12674.3148</v>
      </c>
      <c r="P24" s="98">
        <v>12674.3148</v>
      </c>
      <c r="Q24" s="98">
        <v>12674.3148</v>
      </c>
      <c r="R24" s="98">
        <v>12674.3148</v>
      </c>
      <c r="S24" s="98">
        <v>12674.3148</v>
      </c>
      <c r="T24" s="98">
        <v>12674.3148</v>
      </c>
      <c r="U24" s="98">
        <v>12674.3148</v>
      </c>
      <c r="V24" s="98">
        <v>12674.3148</v>
      </c>
      <c r="W24" s="98">
        <v>12674.3148</v>
      </c>
      <c r="X24" s="98">
        <v>9505.7361000000019</v>
      </c>
      <c r="Y24" s="3714">
        <f>X24</f>
        <v>9505.7361000000019</v>
      </c>
      <c r="Z24" s="98">
        <f t="shared" si="13"/>
        <v>9505.7361000000019</v>
      </c>
      <c r="AA24" s="957"/>
      <c r="AB24" s="98"/>
      <c r="AC24" s="98">
        <f t="shared" si="14"/>
        <v>0</v>
      </c>
      <c r="AD24" s="98"/>
      <c r="AE24" s="98">
        <v>0</v>
      </c>
      <c r="AF24" s="98">
        <v>9505.7361000000019</v>
      </c>
      <c r="AG24" s="98">
        <f>AM24-AL24-AI24</f>
        <v>0</v>
      </c>
      <c r="AH24" s="491">
        <f>AN24-AM24-AJ24</f>
        <v>0</v>
      </c>
    </row>
    <row r="25" spans="1:34" s="39" customFormat="1" ht="29.25" x14ac:dyDescent="0.25">
      <c r="A25" s="2522" t="s">
        <v>284</v>
      </c>
      <c r="B25" s="83"/>
      <c r="C25" s="1270">
        <f>C27+C28+C29+C30</f>
        <v>12308</v>
      </c>
      <c r="D25" s="1270">
        <f t="shared" ref="D25:E25" si="15">D27+D28+D29+D30</f>
        <v>12308</v>
      </c>
      <c r="E25" s="1270">
        <f t="shared" si="15"/>
        <v>10785</v>
      </c>
      <c r="F25" s="939">
        <f>E25/D25*100</f>
        <v>87.625934351641206</v>
      </c>
      <c r="G25" s="58"/>
      <c r="H25" s="58"/>
      <c r="I25" s="81"/>
      <c r="J25" s="81"/>
      <c r="K25" s="81"/>
      <c r="L25" s="81"/>
      <c r="M25" s="81"/>
      <c r="N25" s="81"/>
      <c r="O25" s="484"/>
      <c r="P25" s="484"/>
      <c r="Q25" s="484"/>
      <c r="R25" s="484"/>
      <c r="S25" s="484"/>
      <c r="T25" s="484"/>
      <c r="U25" s="484"/>
      <c r="V25" s="484"/>
      <c r="W25" s="484"/>
      <c r="X25" s="484"/>
      <c r="Y25" s="3807"/>
      <c r="Z25" s="484"/>
      <c r="AA25" s="979"/>
      <c r="AB25" s="484"/>
      <c r="AC25" s="484"/>
      <c r="AD25" s="484"/>
      <c r="AE25" s="484"/>
      <c r="AF25" s="484"/>
      <c r="AG25" s="484"/>
      <c r="AH25" s="492"/>
    </row>
    <row r="26" spans="1:34" s="39" customFormat="1" x14ac:dyDescent="0.25">
      <c r="A26" s="460" t="s">
        <v>200</v>
      </c>
      <c r="B26" s="76"/>
      <c r="C26" s="729"/>
      <c r="D26" s="210"/>
      <c r="E26" s="320"/>
      <c r="F26" s="320"/>
      <c r="G26" s="58"/>
      <c r="H26" s="58"/>
      <c r="I26" s="81"/>
      <c r="J26" s="81"/>
      <c r="K26" s="81"/>
      <c r="L26" s="81"/>
      <c r="M26" s="81"/>
      <c r="N26" s="81"/>
      <c r="O26" s="484"/>
      <c r="P26" s="484"/>
      <c r="Q26" s="484"/>
      <c r="R26" s="484"/>
      <c r="S26" s="484"/>
      <c r="T26" s="484"/>
      <c r="U26" s="484"/>
      <c r="V26" s="484"/>
      <c r="W26" s="484"/>
      <c r="X26" s="484"/>
      <c r="Y26" s="3807"/>
      <c r="Z26" s="484"/>
      <c r="AA26" s="979"/>
      <c r="AB26" s="484"/>
      <c r="AC26" s="484"/>
      <c r="AD26" s="484"/>
      <c r="AE26" s="484"/>
      <c r="AF26" s="484"/>
      <c r="AG26" s="484"/>
      <c r="AH26" s="492"/>
    </row>
    <row r="27" spans="1:34" s="39" customFormat="1" ht="30" x14ac:dyDescent="0.25">
      <c r="A27" s="460" t="s">
        <v>519</v>
      </c>
      <c r="B27" s="76"/>
      <c r="C27" s="729">
        <v>4350</v>
      </c>
      <c r="D27" s="3637">
        <f t="shared" ref="D27:D36" si="16">C27</f>
        <v>4350</v>
      </c>
      <c r="E27" s="320">
        <v>3086</v>
      </c>
      <c r="F27" s="320">
        <f t="shared" ref="F27:F34" si="17">E27/D27*100</f>
        <v>70.94252873563218</v>
      </c>
      <c r="G27" s="58"/>
      <c r="H27" s="58"/>
      <c r="I27" s="81"/>
      <c r="J27" s="81"/>
      <c r="K27" s="81"/>
      <c r="L27" s="81"/>
      <c r="M27" s="81"/>
      <c r="N27" s="81"/>
      <c r="O27" s="484"/>
      <c r="P27" s="484"/>
      <c r="Q27" s="484"/>
      <c r="R27" s="484"/>
      <c r="S27" s="484"/>
      <c r="T27" s="484"/>
      <c r="U27" s="484"/>
      <c r="V27" s="484"/>
      <c r="W27" s="484"/>
      <c r="X27" s="484"/>
      <c r="Y27" s="3807"/>
      <c r="Z27" s="484"/>
      <c r="AA27" s="979"/>
      <c r="AB27" s="484"/>
      <c r="AC27" s="484"/>
      <c r="AD27" s="484"/>
      <c r="AE27" s="484"/>
      <c r="AF27" s="484"/>
      <c r="AG27" s="484"/>
      <c r="AH27" s="492"/>
    </row>
    <row r="28" spans="1:34" s="39" customFormat="1" ht="60" x14ac:dyDescent="0.25">
      <c r="A28" s="460" t="s">
        <v>520</v>
      </c>
      <c r="B28" s="76"/>
      <c r="C28" s="729">
        <v>2558</v>
      </c>
      <c r="D28" s="3637">
        <f t="shared" si="16"/>
        <v>2558</v>
      </c>
      <c r="E28" s="320">
        <v>3205</v>
      </c>
      <c r="F28" s="320">
        <f t="shared" si="17"/>
        <v>125.29319781078966</v>
      </c>
      <c r="G28" s="58"/>
      <c r="H28" s="58"/>
      <c r="I28" s="81"/>
      <c r="J28" s="81"/>
      <c r="K28" s="81"/>
      <c r="L28" s="81"/>
      <c r="M28" s="81"/>
      <c r="N28" s="81"/>
      <c r="O28" s="484"/>
      <c r="P28" s="484"/>
      <c r="Q28" s="484"/>
      <c r="R28" s="484"/>
      <c r="S28" s="484"/>
      <c r="T28" s="484"/>
      <c r="U28" s="484"/>
      <c r="V28" s="484"/>
      <c r="W28" s="484"/>
      <c r="X28" s="484"/>
      <c r="Y28" s="3807"/>
      <c r="Z28" s="484"/>
      <c r="AA28" s="979"/>
      <c r="AB28" s="484"/>
      <c r="AC28" s="484"/>
      <c r="AD28" s="484"/>
      <c r="AE28" s="484"/>
      <c r="AF28" s="484"/>
      <c r="AG28" s="484"/>
      <c r="AH28" s="492"/>
    </row>
    <row r="29" spans="1:34" s="39" customFormat="1" ht="45" x14ac:dyDescent="0.25">
      <c r="A29" s="461" t="s">
        <v>521</v>
      </c>
      <c r="B29" s="76"/>
      <c r="C29" s="729">
        <v>3900</v>
      </c>
      <c r="D29" s="3637">
        <f t="shared" si="16"/>
        <v>3900</v>
      </c>
      <c r="E29" s="320">
        <v>4259</v>
      </c>
      <c r="F29" s="320">
        <f t="shared" si="17"/>
        <v>109.2051282051282</v>
      </c>
      <c r="G29" s="58"/>
      <c r="H29" s="58"/>
      <c r="I29" s="81"/>
      <c r="J29" s="81"/>
      <c r="K29" s="81"/>
      <c r="L29" s="81"/>
      <c r="M29" s="81"/>
      <c r="N29" s="81"/>
      <c r="O29" s="484"/>
      <c r="P29" s="484"/>
      <c r="Q29" s="484"/>
      <c r="R29" s="484"/>
      <c r="S29" s="484"/>
      <c r="T29" s="484"/>
      <c r="U29" s="484"/>
      <c r="V29" s="484"/>
      <c r="W29" s="484"/>
      <c r="X29" s="484"/>
      <c r="Y29" s="3807"/>
      <c r="Z29" s="484"/>
      <c r="AA29" s="979"/>
      <c r="AB29" s="484"/>
      <c r="AC29" s="484"/>
      <c r="AD29" s="484"/>
      <c r="AE29" s="484"/>
      <c r="AF29" s="484"/>
      <c r="AG29" s="484"/>
      <c r="AH29" s="492"/>
    </row>
    <row r="30" spans="1:34" s="39" customFormat="1" ht="90" x14ac:dyDescent="0.25">
      <c r="A30" s="461" t="s">
        <v>522</v>
      </c>
      <c r="B30" s="76"/>
      <c r="C30" s="729">
        <v>1500</v>
      </c>
      <c r="D30" s="3637">
        <f t="shared" si="16"/>
        <v>1500</v>
      </c>
      <c r="E30" s="320">
        <v>235</v>
      </c>
      <c r="F30" s="320">
        <f t="shared" si="17"/>
        <v>15.666666666666668</v>
      </c>
      <c r="G30" s="58"/>
      <c r="H30" s="58"/>
      <c r="I30" s="81"/>
      <c r="J30" s="81"/>
      <c r="K30" s="81"/>
      <c r="L30" s="81"/>
      <c r="M30" s="81"/>
      <c r="N30" s="81"/>
      <c r="O30" s="484"/>
      <c r="P30" s="484"/>
      <c r="Q30" s="484"/>
      <c r="R30" s="484"/>
      <c r="S30" s="484"/>
      <c r="T30" s="484"/>
      <c r="U30" s="484"/>
      <c r="V30" s="484"/>
      <c r="W30" s="484"/>
      <c r="X30" s="484"/>
      <c r="Y30" s="3807"/>
      <c r="Z30" s="484"/>
      <c r="AA30" s="979"/>
      <c r="AB30" s="484"/>
      <c r="AC30" s="484"/>
      <c r="AD30" s="484"/>
      <c r="AE30" s="484"/>
      <c r="AF30" s="484"/>
      <c r="AG30" s="484"/>
      <c r="AH30" s="492"/>
    </row>
    <row r="31" spans="1:34" s="39" customFormat="1" x14ac:dyDescent="0.25">
      <c r="A31" s="2522" t="s">
        <v>133</v>
      </c>
      <c r="B31" s="83"/>
      <c r="C31" s="3524">
        <v>6995</v>
      </c>
      <c r="D31" s="3803">
        <f t="shared" si="16"/>
        <v>6995</v>
      </c>
      <c r="E31" s="3524">
        <f t="shared" ref="E31" si="18">E32+E33+E34</f>
        <v>5351</v>
      </c>
      <c r="F31" s="939">
        <f t="shared" si="17"/>
        <v>76.497498213009294</v>
      </c>
      <c r="G31" s="58"/>
      <c r="H31" s="58"/>
      <c r="I31" s="81"/>
      <c r="J31" s="81"/>
      <c r="K31" s="81"/>
      <c r="L31" s="81"/>
      <c r="M31" s="81"/>
      <c r="N31" s="81"/>
      <c r="O31" s="484"/>
      <c r="P31" s="484"/>
      <c r="Q31" s="484"/>
      <c r="R31" s="484"/>
      <c r="S31" s="484"/>
      <c r="T31" s="484"/>
      <c r="U31" s="484"/>
      <c r="V31" s="484"/>
      <c r="W31" s="484"/>
      <c r="X31" s="484"/>
      <c r="Y31" s="3807"/>
      <c r="Z31" s="484"/>
      <c r="AA31" s="979"/>
      <c r="AB31" s="484"/>
      <c r="AC31" s="484"/>
      <c r="AD31" s="484"/>
      <c r="AE31" s="484"/>
      <c r="AF31" s="484"/>
      <c r="AG31" s="484"/>
      <c r="AH31" s="492"/>
    </row>
    <row r="32" spans="1:34" s="39" customFormat="1" x14ac:dyDescent="0.25">
      <c r="A32" s="4" t="s">
        <v>232</v>
      </c>
      <c r="B32" s="76"/>
      <c r="C32" s="729">
        <v>6707</v>
      </c>
      <c r="D32" s="3637">
        <f t="shared" si="16"/>
        <v>6707</v>
      </c>
      <c r="E32" s="320">
        <v>5287</v>
      </c>
      <c r="F32" s="320">
        <f t="shared" si="17"/>
        <v>78.828090055166243</v>
      </c>
      <c r="G32" s="58"/>
      <c r="H32" s="58"/>
      <c r="I32" s="81"/>
      <c r="J32" s="81"/>
      <c r="K32" s="81"/>
      <c r="L32" s="81"/>
      <c r="M32" s="81"/>
      <c r="N32" s="81"/>
      <c r="O32" s="484"/>
      <c r="P32" s="484"/>
      <c r="Q32" s="484"/>
      <c r="R32" s="484"/>
      <c r="S32" s="484"/>
      <c r="T32" s="484"/>
      <c r="U32" s="484"/>
      <c r="V32" s="484"/>
      <c r="W32" s="484"/>
      <c r="X32" s="484"/>
      <c r="Y32" s="3807"/>
      <c r="Z32" s="484"/>
      <c r="AA32" s="979"/>
      <c r="AB32" s="484"/>
      <c r="AC32" s="484"/>
      <c r="AD32" s="484"/>
      <c r="AE32" s="484"/>
      <c r="AF32" s="484"/>
      <c r="AG32" s="484"/>
      <c r="AH32" s="492"/>
    </row>
    <row r="33" spans="1:34" s="39" customFormat="1" ht="45" x14ac:dyDescent="0.25">
      <c r="A33" s="460" t="s">
        <v>523</v>
      </c>
      <c r="B33" s="76"/>
      <c r="C33" s="729">
        <v>210</v>
      </c>
      <c r="D33" s="3637">
        <f t="shared" si="16"/>
        <v>210</v>
      </c>
      <c r="E33" s="320">
        <v>43</v>
      </c>
      <c r="F33" s="320">
        <f t="shared" si="17"/>
        <v>20.476190476190474</v>
      </c>
      <c r="G33" s="58"/>
      <c r="H33" s="58"/>
      <c r="I33" s="81"/>
      <c r="J33" s="81"/>
      <c r="K33" s="81"/>
      <c r="L33" s="81"/>
      <c r="M33" s="81"/>
      <c r="N33" s="81"/>
      <c r="O33" s="484"/>
      <c r="P33" s="484"/>
      <c r="Q33" s="484"/>
      <c r="R33" s="484"/>
      <c r="S33" s="484"/>
      <c r="T33" s="484"/>
      <c r="U33" s="484"/>
      <c r="V33" s="484"/>
      <c r="W33" s="484"/>
      <c r="X33" s="484"/>
      <c r="Y33" s="3807"/>
      <c r="Z33" s="484"/>
      <c r="AA33" s="979"/>
      <c r="AB33" s="484"/>
      <c r="AC33" s="484"/>
      <c r="AD33" s="484"/>
      <c r="AE33" s="484"/>
      <c r="AF33" s="484"/>
      <c r="AG33" s="484"/>
      <c r="AH33" s="492"/>
    </row>
    <row r="34" spans="1:34" s="39" customFormat="1" ht="60" x14ac:dyDescent="0.25">
      <c r="A34" s="4" t="s">
        <v>595</v>
      </c>
      <c r="B34" s="76"/>
      <c r="C34" s="729">
        <v>78</v>
      </c>
      <c r="D34" s="3637">
        <f t="shared" si="16"/>
        <v>78</v>
      </c>
      <c r="E34" s="320">
        <v>21</v>
      </c>
      <c r="F34" s="320">
        <f t="shared" si="17"/>
        <v>26.923076923076923</v>
      </c>
      <c r="G34" s="58"/>
      <c r="H34" s="58"/>
      <c r="I34" s="81"/>
      <c r="J34" s="81"/>
      <c r="K34" s="81"/>
      <c r="L34" s="81"/>
      <c r="M34" s="81"/>
      <c r="N34" s="81"/>
      <c r="O34" s="484"/>
      <c r="P34" s="484"/>
      <c r="Q34" s="484"/>
      <c r="R34" s="484"/>
      <c r="S34" s="484"/>
      <c r="T34" s="484"/>
      <c r="U34" s="484"/>
      <c r="V34" s="484"/>
      <c r="W34" s="484"/>
      <c r="X34" s="484"/>
      <c r="Y34" s="3807"/>
      <c r="Z34" s="484"/>
      <c r="AA34" s="979"/>
      <c r="AB34" s="484"/>
      <c r="AC34" s="484"/>
      <c r="AD34" s="484"/>
      <c r="AE34" s="484"/>
      <c r="AF34" s="484"/>
      <c r="AG34" s="484"/>
      <c r="AH34" s="492"/>
    </row>
    <row r="35" spans="1:34" s="39" customFormat="1" ht="29.25" x14ac:dyDescent="0.25">
      <c r="A35" s="2522" t="s">
        <v>321</v>
      </c>
      <c r="B35" s="76"/>
      <c r="C35" s="2519">
        <v>2100</v>
      </c>
      <c r="D35" s="3637">
        <f t="shared" si="16"/>
        <v>2100</v>
      </c>
      <c r="E35" s="320">
        <v>2171</v>
      </c>
      <c r="F35" s="320">
        <f>E35/D35*100</f>
        <v>103.38095238095238</v>
      </c>
      <c r="G35" s="58"/>
      <c r="H35" s="58"/>
      <c r="I35" s="81"/>
      <c r="J35" s="81"/>
      <c r="K35" s="81"/>
      <c r="L35" s="81"/>
      <c r="M35" s="81"/>
      <c r="N35" s="81"/>
      <c r="O35" s="484"/>
      <c r="P35" s="484"/>
      <c r="Q35" s="484"/>
      <c r="R35" s="484"/>
      <c r="S35" s="484"/>
      <c r="T35" s="484"/>
      <c r="U35" s="484"/>
      <c r="V35" s="484"/>
      <c r="W35" s="484"/>
      <c r="X35" s="484"/>
      <c r="Y35" s="3807"/>
      <c r="Z35" s="484"/>
      <c r="AA35" s="979"/>
      <c r="AB35" s="484"/>
      <c r="AC35" s="484"/>
      <c r="AD35" s="484"/>
      <c r="AE35" s="484"/>
      <c r="AF35" s="484"/>
      <c r="AG35" s="484"/>
      <c r="AH35" s="492"/>
    </row>
    <row r="36" spans="1:34" s="39" customFormat="1" ht="72" x14ac:dyDescent="0.25">
      <c r="A36" s="706" t="s">
        <v>329</v>
      </c>
      <c r="B36" s="76"/>
      <c r="C36" s="2519">
        <v>113</v>
      </c>
      <c r="D36" s="3637">
        <f t="shared" si="16"/>
        <v>113</v>
      </c>
      <c r="E36" s="320">
        <v>14</v>
      </c>
      <c r="F36" s="320">
        <f>E36/D36*100</f>
        <v>12.389380530973451</v>
      </c>
      <c r="G36" s="58"/>
      <c r="H36" s="58"/>
      <c r="I36" s="81"/>
      <c r="J36" s="81"/>
      <c r="K36" s="81"/>
      <c r="L36" s="81"/>
      <c r="M36" s="81"/>
      <c r="N36" s="81"/>
      <c r="O36" s="484"/>
      <c r="P36" s="484"/>
      <c r="Q36" s="484"/>
      <c r="R36" s="484"/>
      <c r="S36" s="484"/>
      <c r="T36" s="484"/>
      <c r="U36" s="484"/>
      <c r="V36" s="484"/>
      <c r="W36" s="484"/>
      <c r="X36" s="484"/>
      <c r="Y36" s="3807"/>
      <c r="Z36" s="484"/>
      <c r="AA36" s="979"/>
      <c r="AB36" s="484"/>
      <c r="AC36" s="484"/>
      <c r="AD36" s="484"/>
      <c r="AE36" s="484"/>
      <c r="AF36" s="484"/>
      <c r="AG36" s="484"/>
      <c r="AH36" s="492"/>
    </row>
    <row r="37" spans="1:34" s="39" customFormat="1" x14ac:dyDescent="0.25">
      <c r="A37" s="654" t="s">
        <v>272</v>
      </c>
      <c r="B37" s="76"/>
      <c r="C37" s="748">
        <f>C25</f>
        <v>12308</v>
      </c>
      <c r="D37" s="709">
        <f t="shared" ref="D37:E37" si="19">D25</f>
        <v>12308</v>
      </c>
      <c r="E37" s="939">
        <f t="shared" si="19"/>
        <v>10785</v>
      </c>
      <c r="F37" s="939">
        <f t="shared" ref="F37:F40" si="20">E37/D37*100</f>
        <v>87.625934351641206</v>
      </c>
      <c r="G37" s="58"/>
      <c r="H37" s="58"/>
      <c r="I37" s="81"/>
      <c r="J37" s="81"/>
      <c r="K37" s="81"/>
      <c r="L37" s="81"/>
      <c r="M37" s="81"/>
      <c r="N37" s="81"/>
      <c r="O37" s="484"/>
      <c r="P37" s="484"/>
      <c r="Q37" s="484"/>
      <c r="R37" s="484"/>
      <c r="S37" s="484"/>
      <c r="T37" s="484"/>
      <c r="U37" s="484"/>
      <c r="V37" s="484"/>
      <c r="W37" s="484"/>
      <c r="X37" s="484"/>
      <c r="Y37" s="3807"/>
      <c r="Z37" s="484"/>
      <c r="AA37" s="979"/>
      <c r="AB37" s="484"/>
      <c r="AC37" s="484"/>
      <c r="AD37" s="484"/>
      <c r="AE37" s="484"/>
      <c r="AF37" s="484"/>
      <c r="AG37" s="484"/>
      <c r="AH37" s="492"/>
    </row>
    <row r="38" spans="1:34" s="39" customFormat="1" ht="29.25" x14ac:dyDescent="0.25">
      <c r="A38" s="654" t="s">
        <v>273</v>
      </c>
      <c r="B38" s="76"/>
      <c r="C38" s="748">
        <f>C31</f>
        <v>6995</v>
      </c>
      <c r="D38" s="709">
        <f t="shared" ref="D38:E38" si="21">D31</f>
        <v>6995</v>
      </c>
      <c r="E38" s="939">
        <f t="shared" si="21"/>
        <v>5351</v>
      </c>
      <c r="F38" s="939">
        <f t="shared" si="20"/>
        <v>76.497498213009294</v>
      </c>
      <c r="G38" s="58"/>
      <c r="H38" s="58"/>
      <c r="I38" s="81"/>
      <c r="J38" s="81"/>
      <c r="K38" s="81"/>
      <c r="L38" s="81"/>
      <c r="M38" s="81"/>
      <c r="N38" s="81"/>
      <c r="O38" s="484"/>
      <c r="P38" s="484"/>
      <c r="Q38" s="484"/>
      <c r="R38" s="484"/>
      <c r="S38" s="484"/>
      <c r="T38" s="484"/>
      <c r="U38" s="484"/>
      <c r="V38" s="484"/>
      <c r="W38" s="484"/>
      <c r="X38" s="484"/>
      <c r="Y38" s="3807"/>
      <c r="Z38" s="484"/>
      <c r="AA38" s="979"/>
      <c r="AB38" s="484"/>
      <c r="AC38" s="484"/>
      <c r="AD38" s="484"/>
      <c r="AE38" s="484"/>
      <c r="AF38" s="484"/>
      <c r="AG38" s="484"/>
      <c r="AH38" s="492"/>
    </row>
    <row r="39" spans="1:34" s="39" customFormat="1" ht="29.25" x14ac:dyDescent="0.25">
      <c r="A39" s="3754" t="s">
        <v>274</v>
      </c>
      <c r="B39" s="76"/>
      <c r="C39" s="748">
        <f>C35+C36</f>
        <v>2213</v>
      </c>
      <c r="D39" s="709">
        <f t="shared" ref="D39:E39" si="22">D35+D36</f>
        <v>2213</v>
      </c>
      <c r="E39" s="939">
        <f t="shared" si="22"/>
        <v>2185</v>
      </c>
      <c r="F39" s="939">
        <f t="shared" si="20"/>
        <v>98.734749209218251</v>
      </c>
      <c r="G39" s="58"/>
      <c r="H39" s="58"/>
      <c r="I39" s="81"/>
      <c r="J39" s="81"/>
      <c r="K39" s="81"/>
      <c r="L39" s="81"/>
      <c r="M39" s="81"/>
      <c r="N39" s="81"/>
      <c r="O39" s="484">
        <v>5841.6194999999998</v>
      </c>
      <c r="P39" s="484">
        <v>5841.6194999999998</v>
      </c>
      <c r="Q39" s="484">
        <v>5841.6194999999998</v>
      </c>
      <c r="R39" s="484">
        <v>5841.6194999999998</v>
      </c>
      <c r="S39" s="484">
        <v>5841.6194999999998</v>
      </c>
      <c r="T39" s="484">
        <v>5841.6194999999998</v>
      </c>
      <c r="U39" s="484">
        <v>5841.6194999999998</v>
      </c>
      <c r="V39" s="484">
        <v>5841.6194999999998</v>
      </c>
      <c r="W39" s="484">
        <v>5841.6194999999998</v>
      </c>
      <c r="X39" s="484">
        <v>4382.2047300000004</v>
      </c>
      <c r="Y39" s="3714">
        <f>X39</f>
        <v>4382.2047300000004</v>
      </c>
      <c r="Z39" s="484">
        <f>AF39-AE39-AB39</f>
        <v>4321.83169</v>
      </c>
      <c r="AA39" s="979"/>
      <c r="AB39" s="484"/>
      <c r="AC39" s="484">
        <f>Z39-Y39</f>
        <v>-60.373040000000401</v>
      </c>
      <c r="AD39" s="484"/>
      <c r="AE39" s="484">
        <v>-11.98484</v>
      </c>
      <c r="AF39" s="484">
        <v>4309.8468499999999</v>
      </c>
      <c r="AG39" s="484"/>
      <c r="AH39" s="492"/>
    </row>
    <row r="40" spans="1:34" s="39" customFormat="1" x14ac:dyDescent="0.25">
      <c r="A40" s="655" t="s">
        <v>136</v>
      </c>
      <c r="B40" s="76"/>
      <c r="C40" s="748">
        <f>C37+C38*2.6+C39</f>
        <v>32708</v>
      </c>
      <c r="D40" s="709">
        <f t="shared" ref="D40:E40" si="23">D37+D38*2.6+D39</f>
        <v>32708</v>
      </c>
      <c r="E40" s="939">
        <f t="shared" si="23"/>
        <v>26882.6</v>
      </c>
      <c r="F40" s="939">
        <f t="shared" si="20"/>
        <v>82.189678366148954</v>
      </c>
      <c r="G40" s="58"/>
      <c r="H40" s="58"/>
      <c r="I40" s="81"/>
      <c r="J40" s="81"/>
      <c r="K40" s="81"/>
      <c r="L40" s="81"/>
      <c r="M40" s="81"/>
      <c r="N40" s="81"/>
      <c r="O40" s="3804">
        <f t="shared" ref="O40:W40" si="24">O39+O24+O23</f>
        <v>186466.35046999998</v>
      </c>
      <c r="P40" s="3804">
        <f t="shared" si="24"/>
        <v>186466.35046999998</v>
      </c>
      <c r="Q40" s="3804">
        <f t="shared" si="24"/>
        <v>186466.35046999998</v>
      </c>
      <c r="R40" s="3804">
        <f t="shared" si="24"/>
        <v>186466.35046999998</v>
      </c>
      <c r="S40" s="3804">
        <f t="shared" si="24"/>
        <v>186466.35046999998</v>
      </c>
      <c r="T40" s="3804">
        <f t="shared" si="24"/>
        <v>186466.35046999998</v>
      </c>
      <c r="U40" s="3804">
        <f t="shared" si="24"/>
        <v>186466.35046999998</v>
      </c>
      <c r="V40" s="3804">
        <f t="shared" si="24"/>
        <v>184754.03902</v>
      </c>
      <c r="W40" s="3804">
        <f t="shared" si="24"/>
        <v>184754.03902</v>
      </c>
      <c r="X40" s="3804">
        <f>X39+X24+X23</f>
        <v>138728.39754589999</v>
      </c>
      <c r="Y40" s="3808">
        <f t="shared" ref="Y40:AF40" si="25">Y39+Y24+Y23</f>
        <v>138728.39754589999</v>
      </c>
      <c r="Z40" s="3804">
        <f t="shared" si="25"/>
        <v>137296.63666999998</v>
      </c>
      <c r="AA40" s="3805">
        <f t="shared" si="25"/>
        <v>0</v>
      </c>
      <c r="AB40" s="3804">
        <f t="shared" si="25"/>
        <v>0</v>
      </c>
      <c r="AC40" s="3804">
        <f t="shared" si="25"/>
        <v>-1431.7608759000086</v>
      </c>
      <c r="AD40" s="3804">
        <f t="shared" si="25"/>
        <v>0</v>
      </c>
      <c r="AE40" s="3804">
        <f t="shared" si="25"/>
        <v>-33.642609999999998</v>
      </c>
      <c r="AF40" s="3804">
        <f t="shared" si="25"/>
        <v>137262.99406</v>
      </c>
      <c r="AG40" s="484"/>
      <c r="AH40" s="492"/>
    </row>
    <row r="41" spans="1:34" s="39" customFormat="1" x14ac:dyDescent="0.25">
      <c r="A41" s="64" t="s">
        <v>29</v>
      </c>
      <c r="B41" s="64"/>
      <c r="C41" s="101"/>
      <c r="D41" s="101"/>
      <c r="E41" s="101"/>
      <c r="F41" s="101"/>
      <c r="G41" s="100"/>
      <c r="H41" s="100"/>
      <c r="I41" s="99"/>
      <c r="J41" s="99"/>
      <c r="K41" s="99"/>
      <c r="L41" s="99"/>
      <c r="M41" s="99"/>
      <c r="N41" s="99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3809"/>
      <c r="Z41" s="98"/>
      <c r="AA41" s="957"/>
      <c r="AB41" s="98"/>
      <c r="AC41" s="98"/>
      <c r="AD41" s="98"/>
      <c r="AE41" s="98"/>
      <c r="AF41" s="98"/>
      <c r="AG41" s="484"/>
      <c r="AH41" s="492"/>
    </row>
    <row r="42" spans="1:34" s="39" customFormat="1" x14ac:dyDescent="0.25">
      <c r="A42" s="59" t="s">
        <v>10</v>
      </c>
      <c r="B42" s="121">
        <v>300</v>
      </c>
      <c r="C42" s="102">
        <v>150</v>
      </c>
      <c r="D42" s="3637">
        <f t="shared" ref="D42:D43" si="26">C42</f>
        <v>150</v>
      </c>
      <c r="E42" s="51">
        <v>149</v>
      </c>
      <c r="F42" s="51">
        <f>E42/D42*100</f>
        <v>99.333333333333329</v>
      </c>
      <c r="G42" s="73">
        <v>10</v>
      </c>
      <c r="H42" s="52">
        <f>K42/E42</f>
        <v>9.1476510067114098</v>
      </c>
      <c r="I42" s="53">
        <f>ROUND(C42*G42,0)</f>
        <v>1500</v>
      </c>
      <c r="J42" s="3634">
        <f>I42</f>
        <v>1500</v>
      </c>
      <c r="K42" s="53">
        <v>1363</v>
      </c>
      <c r="L42" s="53">
        <f>K42/J42*100</f>
        <v>90.86666666666666</v>
      </c>
      <c r="M42" s="53">
        <f>ROUND(I42/B42,0)</f>
        <v>5</v>
      </c>
      <c r="N42" s="53">
        <f t="shared" ref="N42:N44" si="27">K42/$A$2*12/M42</f>
        <v>327.12</v>
      </c>
      <c r="O42" s="484"/>
      <c r="P42" s="484"/>
      <c r="Q42" s="484"/>
      <c r="R42" s="484"/>
      <c r="S42" s="484"/>
      <c r="T42" s="484"/>
      <c r="U42" s="484"/>
      <c r="V42" s="484"/>
      <c r="W42" s="484"/>
      <c r="X42" s="484"/>
      <c r="Y42" s="3807"/>
      <c r="Z42" s="484"/>
      <c r="AA42" s="979"/>
      <c r="AB42" s="484"/>
      <c r="AC42" s="484"/>
      <c r="AD42" s="484"/>
      <c r="AE42" s="484"/>
      <c r="AF42" s="484"/>
      <c r="AG42" s="484"/>
      <c r="AH42" s="492"/>
    </row>
    <row r="43" spans="1:34" s="39" customFormat="1" x14ac:dyDescent="0.25">
      <c r="A43" s="59" t="s">
        <v>6</v>
      </c>
      <c r="B43" s="121">
        <v>300</v>
      </c>
      <c r="C43" s="102">
        <v>108</v>
      </c>
      <c r="D43" s="3637">
        <f t="shared" si="26"/>
        <v>108</v>
      </c>
      <c r="E43" s="51">
        <v>68</v>
      </c>
      <c r="F43" s="51">
        <f>E43/D43*100</f>
        <v>62.962962962962962</v>
      </c>
      <c r="G43" s="73">
        <v>10</v>
      </c>
      <c r="H43" s="52">
        <f>K43/E43</f>
        <v>7.2941176470588234</v>
      </c>
      <c r="I43" s="53">
        <f>ROUND(C43*G43,0)</f>
        <v>1080</v>
      </c>
      <c r="J43" s="3634">
        <f>I43</f>
        <v>1080</v>
      </c>
      <c r="K43" s="53">
        <v>496</v>
      </c>
      <c r="L43" s="53">
        <f>K43/J43*100</f>
        <v>45.925925925925924</v>
      </c>
      <c r="M43" s="53">
        <f>ROUND(I43/B43,0)</f>
        <v>4</v>
      </c>
      <c r="N43" s="53">
        <f t="shared" si="27"/>
        <v>148.80000000000001</v>
      </c>
      <c r="O43" s="484"/>
      <c r="P43" s="484"/>
      <c r="Q43" s="484"/>
      <c r="R43" s="484"/>
      <c r="S43" s="484"/>
      <c r="T43" s="484"/>
      <c r="U43" s="484"/>
      <c r="V43" s="484"/>
      <c r="W43" s="484"/>
      <c r="X43" s="484"/>
      <c r="Y43" s="3807"/>
      <c r="Z43" s="484"/>
      <c r="AA43" s="979"/>
      <c r="AB43" s="484"/>
      <c r="AC43" s="484"/>
      <c r="AD43" s="484"/>
      <c r="AE43" s="484"/>
      <c r="AF43" s="484"/>
      <c r="AG43" s="484"/>
      <c r="AH43" s="492"/>
    </row>
    <row r="44" spans="1:34" s="39" customFormat="1" x14ac:dyDescent="0.25">
      <c r="A44" s="83" t="s">
        <v>13</v>
      </c>
      <c r="B44" s="83"/>
      <c r="C44" s="77">
        <f>SUM(C42:C43)</f>
        <v>258</v>
      </c>
      <c r="D44" s="77">
        <f>SUM(D42:D43)</f>
        <v>258</v>
      </c>
      <c r="E44" s="77">
        <f>SUM(E42:E43)</f>
        <v>217</v>
      </c>
      <c r="F44" s="77">
        <f>E44/D44*100</f>
        <v>84.108527131782949</v>
      </c>
      <c r="G44" s="103">
        <f>IF(C44=0,0,I44/C44)</f>
        <v>10</v>
      </c>
      <c r="H44" s="56">
        <f>K44/E44</f>
        <v>8.5668202764976957</v>
      </c>
      <c r="I44" s="77">
        <f>SUM(I42:I43)</f>
        <v>2580</v>
      </c>
      <c r="J44" s="77">
        <f>SUM(J42:J43)</f>
        <v>2580</v>
      </c>
      <c r="K44" s="77">
        <f>SUM(K42:K43)</f>
        <v>1859</v>
      </c>
      <c r="L44" s="53">
        <f>K44/J44*100</f>
        <v>72.054263565891475</v>
      </c>
      <c r="M44" s="70">
        <f>SUM(M42:M43)</f>
        <v>9</v>
      </c>
      <c r="N44" s="53">
        <f t="shared" si="27"/>
        <v>247.86666666666667</v>
      </c>
      <c r="O44" s="489"/>
      <c r="P44" s="489"/>
      <c r="Q44" s="489"/>
      <c r="R44" s="489"/>
      <c r="S44" s="489"/>
      <c r="T44" s="489"/>
      <c r="U44" s="489"/>
      <c r="V44" s="489"/>
      <c r="W44" s="489"/>
      <c r="X44" s="489"/>
      <c r="Y44" s="3810"/>
      <c r="Z44" s="489"/>
      <c r="AA44" s="981"/>
      <c r="AB44" s="489"/>
      <c r="AC44" s="489"/>
      <c r="AD44" s="489"/>
      <c r="AE44" s="489"/>
      <c r="AF44" s="489"/>
      <c r="AG44" s="484"/>
      <c r="AH44" s="492"/>
    </row>
    <row r="45" spans="1:34" s="39" customFormat="1" x14ac:dyDescent="0.25">
      <c r="A45" s="64" t="s">
        <v>125</v>
      </c>
      <c r="B45" s="83"/>
      <c r="C45" s="77"/>
      <c r="D45" s="77"/>
      <c r="E45" s="77"/>
      <c r="F45" s="77"/>
      <c r="G45" s="103"/>
      <c r="H45" s="56"/>
      <c r="I45" s="77"/>
      <c r="J45" s="77"/>
      <c r="K45" s="77"/>
      <c r="L45" s="53"/>
      <c r="M45" s="53"/>
      <c r="N45" s="53"/>
      <c r="O45" s="489"/>
      <c r="P45" s="489"/>
      <c r="Q45" s="489"/>
      <c r="R45" s="489"/>
      <c r="S45" s="489"/>
      <c r="T45" s="489"/>
      <c r="U45" s="489"/>
      <c r="V45" s="489"/>
      <c r="W45" s="489"/>
      <c r="X45" s="489"/>
      <c r="Y45" s="3810"/>
      <c r="Z45" s="489"/>
      <c r="AA45" s="981"/>
      <c r="AB45" s="489"/>
      <c r="AC45" s="489"/>
      <c r="AD45" s="489"/>
      <c r="AE45" s="489"/>
      <c r="AF45" s="489"/>
      <c r="AG45" s="484"/>
      <c r="AH45" s="492"/>
    </row>
    <row r="46" spans="1:34" s="39" customFormat="1" x14ac:dyDescent="0.25">
      <c r="A46" s="60" t="s">
        <v>45</v>
      </c>
      <c r="B46" s="97">
        <v>240</v>
      </c>
      <c r="C46" s="109">
        <v>151</v>
      </c>
      <c r="D46" s="3637">
        <f t="shared" ref="D46" si="28">C46</f>
        <v>151</v>
      </c>
      <c r="E46" s="51">
        <v>168</v>
      </c>
      <c r="F46" s="51">
        <f t="shared" ref="F46:F48" si="29">E46/D46*100</f>
        <v>111.25827814569536</v>
      </c>
      <c r="G46" s="82">
        <v>8</v>
      </c>
      <c r="H46" s="52">
        <f>K46/E46</f>
        <v>8.1011904761904763</v>
      </c>
      <c r="I46" s="53">
        <f>ROUND(C46*G46,0)</f>
        <v>1208</v>
      </c>
      <c r="J46" s="3634">
        <f>I46</f>
        <v>1208</v>
      </c>
      <c r="K46" s="53">
        <v>1361</v>
      </c>
      <c r="L46" s="53">
        <f>K46/J46*100</f>
        <v>112.66556291390728</v>
      </c>
      <c r="M46" s="53">
        <f>I46/B46</f>
        <v>5.0333333333333332</v>
      </c>
      <c r="N46" s="53">
        <f t="shared" ref="N46:N48" si="30">K46/$A$2*12/M46</f>
        <v>324.47682119205297</v>
      </c>
      <c r="O46" s="484"/>
      <c r="P46" s="484"/>
      <c r="Q46" s="484"/>
      <c r="R46" s="484"/>
      <c r="S46" s="484"/>
      <c r="T46" s="484"/>
      <c r="U46" s="484"/>
      <c r="V46" s="484"/>
      <c r="W46" s="484"/>
      <c r="X46" s="484"/>
      <c r="Y46" s="3810"/>
      <c r="Z46" s="489"/>
      <c r="AA46" s="981"/>
      <c r="AB46" s="489"/>
      <c r="AC46" s="489"/>
      <c r="AD46" s="489"/>
      <c r="AE46" s="484"/>
      <c r="AF46" s="484"/>
      <c r="AG46" s="484"/>
      <c r="AH46" s="492"/>
    </row>
    <row r="47" spans="1:34" s="39" customFormat="1" ht="15.75" thickBot="1" x14ac:dyDescent="0.3">
      <c r="A47" s="3773" t="s">
        <v>152</v>
      </c>
      <c r="B47" s="104"/>
      <c r="C47" s="3774">
        <f>SUM(C46)</f>
        <v>151</v>
      </c>
      <c r="D47" s="3775">
        <f>SUM(D46)</f>
        <v>151</v>
      </c>
      <c r="E47" s="3775">
        <f>SUM(E46)</f>
        <v>168</v>
      </c>
      <c r="F47" s="3775">
        <f t="shared" si="29"/>
        <v>111.25827814569536</v>
      </c>
      <c r="G47" s="105">
        <f>I47/C47</f>
        <v>8</v>
      </c>
      <c r="H47" s="3776">
        <f>K47/E47</f>
        <v>8.1011904761904763</v>
      </c>
      <c r="I47" s="3777">
        <f>SUM(I46)</f>
        <v>1208</v>
      </c>
      <c r="J47" s="3777">
        <f>SUM(J46)</f>
        <v>1208</v>
      </c>
      <c r="K47" s="3777">
        <f>SUM(K46)</f>
        <v>1361</v>
      </c>
      <c r="L47" s="3777">
        <f>K47/J47*100</f>
        <v>112.66556291390728</v>
      </c>
      <c r="M47" s="3777">
        <f>SUM(M46)</f>
        <v>5.0333333333333332</v>
      </c>
      <c r="N47" s="54">
        <f t="shared" si="30"/>
        <v>324.47682119205297</v>
      </c>
      <c r="O47" s="3778"/>
      <c r="P47" s="3778"/>
      <c r="Q47" s="3778"/>
      <c r="R47" s="3778"/>
      <c r="S47" s="3778"/>
      <c r="T47" s="3778"/>
      <c r="U47" s="3778"/>
      <c r="V47" s="3778"/>
      <c r="W47" s="3778"/>
      <c r="X47" s="3778"/>
      <c r="Y47" s="3811"/>
      <c r="Z47" s="497"/>
      <c r="AA47" s="985"/>
      <c r="AB47" s="497"/>
      <c r="AC47" s="497"/>
      <c r="AD47" s="497"/>
      <c r="AE47" s="3779"/>
      <c r="AF47" s="3779"/>
      <c r="AG47" s="484"/>
      <c r="AH47" s="492"/>
    </row>
    <row r="48" spans="1:34" s="39" customFormat="1" ht="30" thickBot="1" x14ac:dyDescent="0.3">
      <c r="A48" s="3786" t="s">
        <v>137</v>
      </c>
      <c r="B48" s="3786"/>
      <c r="C48" s="3787">
        <f>SUM(C47,C44)</f>
        <v>409</v>
      </c>
      <c r="D48" s="3787">
        <f>SUM(D47,D44)</f>
        <v>409</v>
      </c>
      <c r="E48" s="3787">
        <f>SUM(E47,E44)</f>
        <v>385</v>
      </c>
      <c r="F48" s="3787">
        <f t="shared" si="29"/>
        <v>94.13202933985329</v>
      </c>
      <c r="G48" s="3788">
        <f>I48/C48</f>
        <v>9.2616136919315402</v>
      </c>
      <c r="H48" s="3789">
        <f>K48/E48</f>
        <v>8.3636363636363633</v>
      </c>
      <c r="I48" s="3787">
        <f>SUM(I47,I44)</f>
        <v>3788</v>
      </c>
      <c r="J48" s="3787">
        <f>SUM(J47,J44)</f>
        <v>3788</v>
      </c>
      <c r="K48" s="3787">
        <f>SUM(K47,K44)</f>
        <v>3220</v>
      </c>
      <c r="L48" s="3790">
        <f>K48/J48*100</f>
        <v>85.005279831045414</v>
      </c>
      <c r="M48" s="3787">
        <f>SUM(M47,M44)</f>
        <v>14.033333333333333</v>
      </c>
      <c r="N48" s="3790">
        <f t="shared" si="30"/>
        <v>275.34441805225651</v>
      </c>
      <c r="O48" s="3791">
        <v>19140.100415845198</v>
      </c>
      <c r="P48" s="3791">
        <v>19140.100415845198</v>
      </c>
      <c r="Q48" s="3791">
        <v>19140.100415845198</v>
      </c>
      <c r="R48" s="3791">
        <v>19140.100415845198</v>
      </c>
      <c r="S48" s="3791">
        <v>19140.100415845198</v>
      </c>
      <c r="T48" s="3791">
        <v>19140.100415845198</v>
      </c>
      <c r="U48" s="3791">
        <v>19140.100415845198</v>
      </c>
      <c r="V48" s="3791">
        <v>19140.100415845198</v>
      </c>
      <c r="W48" s="3791">
        <v>19140.100415845198</v>
      </c>
      <c r="X48" s="3791">
        <v>14380.413063087599</v>
      </c>
      <c r="Y48" s="3758">
        <f>X48</f>
        <v>14380.413063087599</v>
      </c>
      <c r="Z48" s="3792">
        <f>AF48-AE48-AB48</f>
        <v>13418.928010000003</v>
      </c>
      <c r="AA48" s="3793"/>
      <c r="AB48" s="3792"/>
      <c r="AC48" s="3792">
        <f>Z48-Y48</f>
        <v>-961.48505308759559</v>
      </c>
      <c r="AD48" s="3792">
        <v>-205.85427999999999</v>
      </c>
      <c r="AE48" s="3791">
        <v>-38.625260000000004</v>
      </c>
      <c r="AF48" s="3791">
        <v>13380.302750000003</v>
      </c>
      <c r="AG48" s="484"/>
      <c r="AH48" s="492"/>
    </row>
    <row r="49" spans="1:34" s="39" customFormat="1" x14ac:dyDescent="0.25">
      <c r="A49" s="1895"/>
      <c r="B49" s="3780"/>
      <c r="C49" s="729"/>
      <c r="D49" s="3708"/>
      <c r="E49" s="2519"/>
      <c r="F49" s="2519"/>
      <c r="G49" s="3781"/>
      <c r="H49" s="3781"/>
      <c r="I49" s="3782"/>
      <c r="J49" s="3782"/>
      <c r="K49" s="3782"/>
      <c r="L49" s="3782"/>
      <c r="M49" s="3782"/>
      <c r="N49" s="3782"/>
      <c r="O49" s="3783"/>
      <c r="P49" s="3783"/>
      <c r="Q49" s="3783"/>
      <c r="R49" s="3783"/>
      <c r="S49" s="3783"/>
      <c r="T49" s="3783"/>
      <c r="U49" s="3783"/>
      <c r="V49" s="3783"/>
      <c r="W49" s="3783"/>
      <c r="X49" s="3783"/>
      <c r="Y49" s="3784"/>
      <c r="Z49" s="3783"/>
      <c r="AA49" s="3785"/>
      <c r="AB49" s="3783"/>
      <c r="AC49" s="3783"/>
      <c r="AD49" s="3783"/>
      <c r="AE49" s="3783"/>
      <c r="AF49" s="3783"/>
      <c r="AG49" s="484"/>
      <c r="AH49" s="492"/>
    </row>
    <row r="50" spans="1:34" s="39" customFormat="1" ht="78.75" x14ac:dyDescent="0.25">
      <c r="A50" s="3753" t="s">
        <v>646</v>
      </c>
      <c r="B50" s="76"/>
      <c r="C50" s="729"/>
      <c r="D50" s="3637"/>
      <c r="E50" s="320"/>
      <c r="F50" s="320"/>
      <c r="G50" s="58"/>
      <c r="H50" s="58"/>
      <c r="I50" s="81"/>
      <c r="J50" s="81"/>
      <c r="K50" s="81"/>
      <c r="L50" s="81"/>
      <c r="M50" s="81"/>
      <c r="N50" s="81"/>
      <c r="O50" s="484"/>
      <c r="P50" s="484"/>
      <c r="Q50" s="484"/>
      <c r="R50" s="484"/>
      <c r="S50" s="484"/>
      <c r="T50" s="484"/>
      <c r="U50" s="484"/>
      <c r="V50" s="484"/>
      <c r="W50" s="484"/>
      <c r="X50" s="484"/>
      <c r="Y50" s="492"/>
      <c r="Z50" s="484"/>
      <c r="AA50" s="979"/>
      <c r="AB50" s="484"/>
      <c r="AC50" s="484"/>
      <c r="AD50" s="484"/>
      <c r="AE50" s="484"/>
      <c r="AF50" s="484"/>
      <c r="AG50" s="484"/>
      <c r="AH50" s="492"/>
    </row>
    <row r="51" spans="1:34" s="39" customFormat="1" x14ac:dyDescent="0.25">
      <c r="A51" s="95" t="s">
        <v>5</v>
      </c>
      <c r="B51" s="95"/>
      <c r="C51" s="65"/>
      <c r="D51" s="65"/>
      <c r="E51" s="65"/>
      <c r="F51" s="65"/>
      <c r="G51" s="65"/>
      <c r="H51" s="65"/>
      <c r="I51" s="96"/>
      <c r="J51" s="96"/>
      <c r="K51" s="96"/>
      <c r="L51" s="96"/>
      <c r="M51" s="96"/>
      <c r="N51" s="96"/>
      <c r="O51" s="65"/>
      <c r="P51" s="65"/>
      <c r="Q51" s="65"/>
      <c r="R51" s="65"/>
      <c r="S51" s="65"/>
      <c r="T51" s="65"/>
      <c r="U51" s="65"/>
      <c r="V51" s="65"/>
      <c r="W51" s="65"/>
      <c r="X51" s="65"/>
      <c r="Y51" s="322"/>
      <c r="Z51" s="65"/>
      <c r="AA51" s="978"/>
      <c r="AB51" s="65"/>
      <c r="AC51" s="65"/>
      <c r="AD51" s="65"/>
      <c r="AE51" s="65"/>
      <c r="AF51" s="65"/>
      <c r="AG51" s="484"/>
      <c r="AH51" s="492"/>
    </row>
    <row r="52" spans="1:34" s="39" customFormat="1" x14ac:dyDescent="0.25">
      <c r="A52" s="57" t="s">
        <v>611</v>
      </c>
      <c r="B52" s="72">
        <v>340</v>
      </c>
      <c r="C52" s="109">
        <v>7</v>
      </c>
      <c r="D52" s="3634">
        <f>C52/3*1</f>
        <v>2.3333333333333335</v>
      </c>
      <c r="E52" s="51"/>
      <c r="F52" s="119">
        <f t="shared" ref="F52:F61" si="31">E52/D52*100</f>
        <v>0</v>
      </c>
      <c r="G52" s="126">
        <v>12</v>
      </c>
      <c r="H52" s="52" t="e">
        <f t="shared" ref="H52:H61" si="32">K52/E52</f>
        <v>#DIV/0!</v>
      </c>
      <c r="I52" s="53">
        <f t="shared" ref="I52:I60" si="33">ROUND(C52*G52,0)</f>
        <v>84</v>
      </c>
      <c r="J52" s="3634">
        <f t="shared" ref="J52:J60" si="34">I52/3*1</f>
        <v>28</v>
      </c>
      <c r="K52" s="96"/>
      <c r="L52" s="53">
        <f t="shared" ref="L52:L57" si="35">K52/J52*100</f>
        <v>0</v>
      </c>
      <c r="M52" s="53">
        <f t="shared" ref="M52:M60" si="36">ROUND(I52/B52,0)</f>
        <v>0</v>
      </c>
      <c r="N52" s="53" t="e">
        <f>K52/$A$2*12/M52</f>
        <v>#DIV/0!</v>
      </c>
      <c r="O52" s="65"/>
      <c r="P52" s="65"/>
      <c r="Q52" s="65"/>
      <c r="R52" s="65"/>
      <c r="S52" s="65"/>
      <c r="T52" s="65"/>
      <c r="U52" s="65"/>
      <c r="V52" s="65"/>
      <c r="W52" s="65"/>
      <c r="X52" s="65"/>
      <c r="Y52" s="322"/>
      <c r="Z52" s="65"/>
      <c r="AA52" s="978"/>
      <c r="AB52" s="65"/>
      <c r="AC52" s="65"/>
      <c r="AD52" s="65"/>
      <c r="AE52" s="65"/>
      <c r="AF52" s="65"/>
      <c r="AG52" s="484"/>
      <c r="AH52" s="492"/>
    </row>
    <row r="53" spans="1:34" s="39" customFormat="1" x14ac:dyDescent="0.25">
      <c r="A53" s="57" t="s">
        <v>24</v>
      </c>
      <c r="B53" s="72">
        <v>340</v>
      </c>
      <c r="C53" s="109">
        <v>41</v>
      </c>
      <c r="D53" s="3634">
        <f t="shared" ref="D53:D60" si="37">C53/3*1</f>
        <v>13.666666666666666</v>
      </c>
      <c r="E53" s="51">
        <v>10</v>
      </c>
      <c r="F53" s="119">
        <f t="shared" si="31"/>
        <v>73.170731707317074</v>
      </c>
      <c r="G53" s="126">
        <v>6.5</v>
      </c>
      <c r="H53" s="52">
        <f t="shared" si="32"/>
        <v>6.2</v>
      </c>
      <c r="I53" s="53">
        <f t="shared" si="33"/>
        <v>267</v>
      </c>
      <c r="J53" s="3634">
        <f t="shared" si="34"/>
        <v>89</v>
      </c>
      <c r="K53" s="96">
        <v>62</v>
      </c>
      <c r="L53" s="53">
        <f t="shared" si="35"/>
        <v>69.662921348314612</v>
      </c>
      <c r="M53" s="53">
        <f t="shared" si="36"/>
        <v>1</v>
      </c>
      <c r="N53" s="53">
        <f>K53/$A$2*12/M53</f>
        <v>74.400000000000006</v>
      </c>
      <c r="O53" s="65"/>
      <c r="P53" s="65"/>
      <c r="Q53" s="65"/>
      <c r="R53" s="65"/>
      <c r="S53" s="65"/>
      <c r="T53" s="65"/>
      <c r="U53" s="65"/>
      <c r="V53" s="65"/>
      <c r="W53" s="65"/>
      <c r="X53" s="65"/>
      <c r="Y53" s="322"/>
      <c r="Z53" s="65"/>
      <c r="AA53" s="978"/>
      <c r="AB53" s="65"/>
      <c r="AC53" s="65"/>
      <c r="AD53" s="65"/>
      <c r="AE53" s="65"/>
      <c r="AF53" s="65"/>
      <c r="AG53" s="484"/>
      <c r="AH53" s="492"/>
    </row>
    <row r="54" spans="1:34" s="39" customFormat="1" x14ac:dyDescent="0.25">
      <c r="A54" s="57" t="s">
        <v>25</v>
      </c>
      <c r="B54" s="72">
        <v>300</v>
      </c>
      <c r="C54" s="109">
        <v>4</v>
      </c>
      <c r="D54" s="3634">
        <f t="shared" si="37"/>
        <v>1.3333333333333333</v>
      </c>
      <c r="E54" s="51"/>
      <c r="F54" s="119">
        <f t="shared" si="31"/>
        <v>0</v>
      </c>
      <c r="G54" s="126">
        <v>9.5</v>
      </c>
      <c r="H54" s="52" t="e">
        <f t="shared" si="32"/>
        <v>#DIV/0!</v>
      </c>
      <c r="I54" s="53">
        <f t="shared" si="33"/>
        <v>38</v>
      </c>
      <c r="J54" s="3634">
        <f t="shared" si="34"/>
        <v>12.666666666666666</v>
      </c>
      <c r="K54" s="96"/>
      <c r="L54" s="53">
        <f t="shared" si="35"/>
        <v>0</v>
      </c>
      <c r="M54" s="53">
        <f t="shared" si="36"/>
        <v>0</v>
      </c>
      <c r="N54" s="53" t="e">
        <f t="shared" ref="N54:N57" si="38">K54/$A$2*12/M54</f>
        <v>#DIV/0!</v>
      </c>
      <c r="O54" s="65"/>
      <c r="P54" s="65"/>
      <c r="Q54" s="65"/>
      <c r="R54" s="65"/>
      <c r="S54" s="65"/>
      <c r="T54" s="65"/>
      <c r="U54" s="65"/>
      <c r="V54" s="65"/>
      <c r="W54" s="65"/>
      <c r="X54" s="65"/>
      <c r="Y54" s="322"/>
      <c r="Z54" s="65"/>
      <c r="AA54" s="978"/>
      <c r="AB54" s="65"/>
      <c r="AC54" s="65"/>
      <c r="AD54" s="65"/>
      <c r="AE54" s="65"/>
      <c r="AF54" s="65"/>
      <c r="AG54" s="484"/>
      <c r="AH54" s="492"/>
    </row>
    <row r="55" spans="1:34" s="39" customFormat="1" x14ac:dyDescent="0.25">
      <c r="A55" s="57" t="s">
        <v>168</v>
      </c>
      <c r="B55" s="72">
        <v>270</v>
      </c>
      <c r="C55" s="109">
        <v>67</v>
      </c>
      <c r="D55" s="3634">
        <f t="shared" si="37"/>
        <v>22.333333333333332</v>
      </c>
      <c r="E55" s="51">
        <v>28</v>
      </c>
      <c r="F55" s="119">
        <f t="shared" si="31"/>
        <v>125.37313432835822</v>
      </c>
      <c r="G55" s="126">
        <v>9</v>
      </c>
      <c r="H55" s="52">
        <f t="shared" si="32"/>
        <v>8.7142857142857135</v>
      </c>
      <c r="I55" s="53">
        <f t="shared" si="33"/>
        <v>603</v>
      </c>
      <c r="J55" s="3634">
        <f t="shared" si="34"/>
        <v>201</v>
      </c>
      <c r="K55" s="96">
        <v>244</v>
      </c>
      <c r="L55" s="53">
        <f t="shared" si="35"/>
        <v>121.39303482587064</v>
      </c>
      <c r="M55" s="53">
        <f t="shared" si="36"/>
        <v>2</v>
      </c>
      <c r="N55" s="53">
        <f t="shared" si="38"/>
        <v>146.39999999999998</v>
      </c>
      <c r="O55" s="65"/>
      <c r="P55" s="65"/>
      <c r="Q55" s="65"/>
      <c r="R55" s="65"/>
      <c r="S55" s="65"/>
      <c r="T55" s="65"/>
      <c r="U55" s="65"/>
      <c r="V55" s="65"/>
      <c r="W55" s="65"/>
      <c r="X55" s="65"/>
      <c r="Y55" s="322"/>
      <c r="Z55" s="65"/>
      <c r="AA55" s="978"/>
      <c r="AB55" s="65"/>
      <c r="AC55" s="65"/>
      <c r="AD55" s="65"/>
      <c r="AE55" s="65"/>
      <c r="AF55" s="65"/>
      <c r="AG55" s="484"/>
      <c r="AH55" s="492"/>
    </row>
    <row r="56" spans="1:34" s="39" customFormat="1" x14ac:dyDescent="0.25">
      <c r="A56" s="57" t="s">
        <v>9</v>
      </c>
      <c r="B56" s="72">
        <v>340</v>
      </c>
      <c r="C56" s="109">
        <v>17</v>
      </c>
      <c r="D56" s="3634">
        <f t="shared" si="37"/>
        <v>5.666666666666667</v>
      </c>
      <c r="E56" s="51">
        <v>5</v>
      </c>
      <c r="F56" s="119">
        <f t="shared" si="31"/>
        <v>88.235294117647058</v>
      </c>
      <c r="G56" s="126">
        <v>15</v>
      </c>
      <c r="H56" s="52">
        <f t="shared" si="32"/>
        <v>11.6</v>
      </c>
      <c r="I56" s="53">
        <f t="shared" si="33"/>
        <v>255</v>
      </c>
      <c r="J56" s="3634">
        <f t="shared" si="34"/>
        <v>85</v>
      </c>
      <c r="K56" s="96">
        <v>58</v>
      </c>
      <c r="L56" s="53">
        <f t="shared" si="35"/>
        <v>68.235294117647058</v>
      </c>
      <c r="M56" s="53">
        <f t="shared" si="36"/>
        <v>1</v>
      </c>
      <c r="N56" s="53">
        <f t="shared" si="38"/>
        <v>69.599999999999994</v>
      </c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322"/>
      <c r="Z56" s="65"/>
      <c r="AA56" s="978"/>
      <c r="AB56" s="65"/>
      <c r="AC56" s="65"/>
      <c r="AD56" s="65"/>
      <c r="AE56" s="65"/>
      <c r="AF56" s="65"/>
      <c r="AG56" s="484"/>
      <c r="AH56" s="492"/>
    </row>
    <row r="57" spans="1:34" s="39" customFormat="1" x14ac:dyDescent="0.25">
      <c r="A57" s="57" t="s">
        <v>26</v>
      </c>
      <c r="B57" s="72">
        <v>340</v>
      </c>
      <c r="C57" s="109">
        <v>16</v>
      </c>
      <c r="D57" s="3634">
        <f t="shared" si="37"/>
        <v>5.333333333333333</v>
      </c>
      <c r="E57" s="51">
        <v>6</v>
      </c>
      <c r="F57" s="119">
        <f t="shared" si="31"/>
        <v>112.5</v>
      </c>
      <c r="G57" s="126">
        <v>9.6</v>
      </c>
      <c r="H57" s="52">
        <f t="shared" si="32"/>
        <v>7.833333333333333</v>
      </c>
      <c r="I57" s="53">
        <f t="shared" si="33"/>
        <v>154</v>
      </c>
      <c r="J57" s="3634">
        <f t="shared" si="34"/>
        <v>51.333333333333336</v>
      </c>
      <c r="K57" s="96">
        <v>47</v>
      </c>
      <c r="L57" s="53">
        <f t="shared" si="35"/>
        <v>91.558441558441544</v>
      </c>
      <c r="M57" s="53">
        <f t="shared" si="36"/>
        <v>0</v>
      </c>
      <c r="N57" s="53" t="e">
        <f t="shared" si="38"/>
        <v>#DIV/0!</v>
      </c>
      <c r="O57" s="65"/>
      <c r="P57" s="65"/>
      <c r="Q57" s="65"/>
      <c r="R57" s="65"/>
      <c r="S57" s="65"/>
      <c r="T57" s="65"/>
      <c r="U57" s="65"/>
      <c r="V57" s="65"/>
      <c r="W57" s="65"/>
      <c r="X57" s="65"/>
      <c r="Y57" s="322"/>
      <c r="Z57" s="65"/>
      <c r="AA57" s="978"/>
      <c r="AB57" s="65"/>
      <c r="AC57" s="65"/>
      <c r="AD57" s="65"/>
      <c r="AE57" s="65"/>
      <c r="AF57" s="65"/>
      <c r="AG57" s="484"/>
      <c r="AH57" s="492"/>
    </row>
    <row r="58" spans="1:34" s="39" customFormat="1" x14ac:dyDescent="0.25">
      <c r="A58" s="57" t="s">
        <v>65</v>
      </c>
      <c r="B58" s="72">
        <v>320</v>
      </c>
      <c r="C58" s="109">
        <v>44</v>
      </c>
      <c r="D58" s="3634">
        <f t="shared" si="37"/>
        <v>14.666666666666666</v>
      </c>
      <c r="E58" s="51">
        <v>33</v>
      </c>
      <c r="F58" s="119">
        <f t="shared" si="31"/>
        <v>225</v>
      </c>
      <c r="G58" s="126">
        <v>12</v>
      </c>
      <c r="H58" s="52">
        <f t="shared" si="32"/>
        <v>8.1515151515151523</v>
      </c>
      <c r="I58" s="53">
        <f t="shared" si="33"/>
        <v>528</v>
      </c>
      <c r="J58" s="3634">
        <f t="shared" si="34"/>
        <v>176</v>
      </c>
      <c r="K58" s="96">
        <v>269</v>
      </c>
      <c r="L58" s="53">
        <f>K58/J58*100</f>
        <v>152.84090909090909</v>
      </c>
      <c r="M58" s="53">
        <f t="shared" si="36"/>
        <v>2</v>
      </c>
      <c r="N58" s="53">
        <f>K58/$A$2*12/M58</f>
        <v>161.39999999999998</v>
      </c>
      <c r="O58" s="487"/>
      <c r="P58" s="487"/>
      <c r="Q58" s="487"/>
      <c r="R58" s="487"/>
      <c r="S58" s="487"/>
      <c r="T58" s="487"/>
      <c r="U58" s="487"/>
      <c r="V58" s="487"/>
      <c r="W58" s="487"/>
      <c r="X58" s="487"/>
      <c r="Y58" s="494"/>
      <c r="Z58" s="487"/>
      <c r="AA58" s="983"/>
      <c r="AB58" s="487"/>
      <c r="AC58" s="487"/>
      <c r="AD58" s="487"/>
      <c r="AE58" s="487"/>
      <c r="AF58" s="487"/>
      <c r="AG58" s="484"/>
      <c r="AH58" s="492"/>
    </row>
    <row r="59" spans="1:34" s="39" customFormat="1" x14ac:dyDescent="0.25">
      <c r="A59" s="57" t="s">
        <v>10</v>
      </c>
      <c r="B59" s="72">
        <v>340</v>
      </c>
      <c r="C59" s="109">
        <v>75</v>
      </c>
      <c r="D59" s="3634">
        <f t="shared" si="37"/>
        <v>25</v>
      </c>
      <c r="E59" s="51">
        <v>25</v>
      </c>
      <c r="F59" s="119">
        <f t="shared" si="31"/>
        <v>100</v>
      </c>
      <c r="G59" s="126">
        <v>12</v>
      </c>
      <c r="H59" s="52">
        <f t="shared" si="32"/>
        <v>10.32</v>
      </c>
      <c r="I59" s="53">
        <f t="shared" si="33"/>
        <v>900</v>
      </c>
      <c r="J59" s="3634">
        <f t="shared" si="34"/>
        <v>300</v>
      </c>
      <c r="K59" s="96">
        <v>258</v>
      </c>
      <c r="L59" s="53">
        <f>K59/J59*100</f>
        <v>86</v>
      </c>
      <c r="M59" s="53">
        <f t="shared" si="36"/>
        <v>3</v>
      </c>
      <c r="N59" s="53">
        <f>K59/$A$2*12/M59</f>
        <v>103.2</v>
      </c>
      <c r="O59" s="487"/>
      <c r="P59" s="487"/>
      <c r="Q59" s="487"/>
      <c r="R59" s="487"/>
      <c r="S59" s="487"/>
      <c r="T59" s="487"/>
      <c r="U59" s="487"/>
      <c r="V59" s="487"/>
      <c r="W59" s="487"/>
      <c r="X59" s="487"/>
      <c r="Y59" s="496"/>
      <c r="Z59" s="487"/>
      <c r="AA59" s="983"/>
      <c r="AB59" s="487"/>
      <c r="AC59" s="487"/>
      <c r="AD59" s="487"/>
      <c r="AE59" s="487"/>
      <c r="AF59" s="487"/>
      <c r="AG59" s="484"/>
      <c r="AH59" s="492"/>
    </row>
    <row r="60" spans="1:34" s="39" customFormat="1" x14ac:dyDescent="0.25">
      <c r="A60" s="57" t="s">
        <v>6</v>
      </c>
      <c r="B60" s="72">
        <v>340</v>
      </c>
      <c r="C60" s="109">
        <v>70</v>
      </c>
      <c r="D60" s="3634">
        <f t="shared" si="37"/>
        <v>23.333333333333332</v>
      </c>
      <c r="E60" s="51">
        <v>21</v>
      </c>
      <c r="F60" s="119">
        <f t="shared" si="31"/>
        <v>90</v>
      </c>
      <c r="G60" s="126">
        <v>10.5</v>
      </c>
      <c r="H60" s="52">
        <f t="shared" si="32"/>
        <v>8.6666666666666661</v>
      </c>
      <c r="I60" s="53">
        <f t="shared" si="33"/>
        <v>735</v>
      </c>
      <c r="J60" s="3634">
        <f t="shared" si="34"/>
        <v>245</v>
      </c>
      <c r="K60" s="96">
        <v>182</v>
      </c>
      <c r="L60" s="53">
        <f t="shared" ref="L60:L61" si="39">K60/J60*100</f>
        <v>74.285714285714292</v>
      </c>
      <c r="M60" s="53">
        <f t="shared" si="36"/>
        <v>2</v>
      </c>
      <c r="N60" s="53">
        <f t="shared" ref="N60:N61" si="40">K60/$A$2*12/M60</f>
        <v>109.19999999999999</v>
      </c>
      <c r="O60" s="487"/>
      <c r="P60" s="487"/>
      <c r="Q60" s="487"/>
      <c r="R60" s="487"/>
      <c r="S60" s="487"/>
      <c r="T60" s="487"/>
      <c r="U60" s="487"/>
      <c r="V60" s="487"/>
      <c r="W60" s="487"/>
      <c r="X60" s="487"/>
      <c r="Y60" s="496"/>
      <c r="Z60" s="487"/>
      <c r="AA60" s="983"/>
      <c r="AB60" s="487"/>
      <c r="AC60" s="487"/>
      <c r="AD60" s="487"/>
      <c r="AE60" s="487"/>
      <c r="AF60" s="487"/>
      <c r="AG60" s="484"/>
      <c r="AH60" s="492"/>
    </row>
    <row r="61" spans="1:34" s="39" customFormat="1" x14ac:dyDescent="0.25">
      <c r="A61" s="69" t="s">
        <v>7</v>
      </c>
      <c r="B61" s="69"/>
      <c r="C61" s="99">
        <f>SUM(C52:C60)</f>
        <v>341</v>
      </c>
      <c r="D61" s="99">
        <f>SUM(D52:D60)</f>
        <v>113.66666666666666</v>
      </c>
      <c r="E61" s="99">
        <f>SUM(E52:E60)</f>
        <v>128</v>
      </c>
      <c r="F61" s="99">
        <f t="shared" si="31"/>
        <v>112.60997067448682</v>
      </c>
      <c r="G61" s="103">
        <f>IF(C61=0,0,I61/C61)</f>
        <v>10.451612903225806</v>
      </c>
      <c r="H61" s="56">
        <f t="shared" si="32"/>
        <v>8.75</v>
      </c>
      <c r="I61" s="99">
        <f>SUM(I52:I60)</f>
        <v>3564</v>
      </c>
      <c r="J61" s="99">
        <f>SUM(J52:J60)</f>
        <v>1188</v>
      </c>
      <c r="K61" s="99">
        <f>SUM(K52:K60)</f>
        <v>1120</v>
      </c>
      <c r="L61" s="53">
        <f t="shared" si="39"/>
        <v>94.276094276094284</v>
      </c>
      <c r="M61" s="99">
        <f>SUM(M52:M60)</f>
        <v>11</v>
      </c>
      <c r="N61" s="53">
        <f t="shared" si="40"/>
        <v>122.18181818181819</v>
      </c>
      <c r="O61" s="488"/>
      <c r="P61" s="488"/>
      <c r="Q61" s="488"/>
      <c r="R61" s="488"/>
      <c r="S61" s="488"/>
      <c r="T61" s="488"/>
      <c r="U61" s="488"/>
      <c r="V61" s="488"/>
      <c r="W61" s="488"/>
      <c r="X61" s="488">
        <v>40605.112500000003</v>
      </c>
      <c r="Y61" s="3726">
        <f>X61/3*1</f>
        <v>13535.0375</v>
      </c>
      <c r="Z61" s="488">
        <f>AF61-AE61-AB61</f>
        <v>13511.349999999999</v>
      </c>
      <c r="AA61" s="984"/>
      <c r="AB61" s="488">
        <v>-4.1103999999999994</v>
      </c>
      <c r="AC61" s="488">
        <f>Z61-Y61</f>
        <v>-23.687500000001819</v>
      </c>
      <c r="AD61" s="488"/>
      <c r="AE61" s="488">
        <v>-334.07208000000003</v>
      </c>
      <c r="AF61" s="488">
        <v>13173.167519999999</v>
      </c>
      <c r="AG61" s="484"/>
      <c r="AH61" s="492"/>
    </row>
    <row r="62" spans="1:34" s="39" customFormat="1" x14ac:dyDescent="0.25">
      <c r="A62" s="4"/>
      <c r="B62" s="76"/>
      <c r="C62" s="729"/>
      <c r="D62" s="3637"/>
      <c r="E62" s="320"/>
      <c r="F62" s="320"/>
      <c r="G62" s="58"/>
      <c r="H62" s="58"/>
      <c r="I62" s="81"/>
      <c r="J62" s="81"/>
      <c r="K62" s="81"/>
      <c r="L62" s="81"/>
      <c r="M62" s="81"/>
      <c r="N62" s="81"/>
      <c r="O62" s="484"/>
      <c r="P62" s="484"/>
      <c r="Q62" s="484"/>
      <c r="R62" s="484"/>
      <c r="S62" s="484"/>
      <c r="T62" s="484"/>
      <c r="U62" s="484"/>
      <c r="V62" s="484"/>
      <c r="W62" s="484"/>
      <c r="X62" s="484"/>
      <c r="Y62" s="3807"/>
      <c r="Z62" s="484"/>
      <c r="AA62" s="979"/>
      <c r="AB62" s="484"/>
      <c r="AC62" s="484"/>
      <c r="AD62" s="484"/>
      <c r="AE62" s="484"/>
      <c r="AF62" s="484"/>
      <c r="AG62" s="484"/>
      <c r="AH62" s="492"/>
    </row>
    <row r="63" spans="1:34" s="39" customFormat="1" x14ac:dyDescent="0.25">
      <c r="A63" s="2138" t="s">
        <v>14</v>
      </c>
      <c r="B63" s="76"/>
      <c r="C63" s="729"/>
      <c r="D63" s="3637"/>
      <c r="E63" s="320"/>
      <c r="F63" s="320"/>
      <c r="G63" s="58"/>
      <c r="H63" s="58"/>
      <c r="I63" s="81"/>
      <c r="J63" s="81"/>
      <c r="K63" s="81"/>
      <c r="L63" s="81"/>
      <c r="M63" s="81"/>
      <c r="N63" s="81"/>
      <c r="O63" s="484"/>
      <c r="P63" s="484"/>
      <c r="Q63" s="484"/>
      <c r="R63" s="484"/>
      <c r="S63" s="484"/>
      <c r="T63" s="484"/>
      <c r="U63" s="484"/>
      <c r="V63" s="484"/>
      <c r="W63" s="484"/>
      <c r="X63" s="484"/>
      <c r="Y63" s="3807"/>
      <c r="Z63" s="484"/>
      <c r="AA63" s="979"/>
      <c r="AB63" s="484"/>
      <c r="AC63" s="484"/>
      <c r="AD63" s="484"/>
      <c r="AE63" s="484"/>
      <c r="AF63" s="484"/>
      <c r="AG63" s="484"/>
      <c r="AH63" s="492"/>
    </row>
    <row r="64" spans="1:34" s="39" customFormat="1" x14ac:dyDescent="0.25">
      <c r="A64" s="650" t="s">
        <v>283</v>
      </c>
      <c r="B64" s="76"/>
      <c r="C64" s="729"/>
      <c r="D64" s="3637"/>
      <c r="E64" s="320"/>
      <c r="F64" s="320"/>
      <c r="G64" s="58"/>
      <c r="H64" s="58"/>
      <c r="I64" s="81"/>
      <c r="J64" s="81"/>
      <c r="K64" s="81"/>
      <c r="L64" s="81"/>
      <c r="M64" s="81"/>
      <c r="N64" s="81"/>
      <c r="O64" s="484"/>
      <c r="P64" s="484"/>
      <c r="Q64" s="484"/>
      <c r="R64" s="484"/>
      <c r="S64" s="484"/>
      <c r="T64" s="484"/>
      <c r="U64" s="484"/>
      <c r="V64" s="484"/>
      <c r="W64" s="484"/>
      <c r="X64" s="484">
        <v>11908.271270950001</v>
      </c>
      <c r="Y64" s="3807">
        <f t="shared" ref="Y64:Y65" si="41">X64/3*1</f>
        <v>3969.4237569833335</v>
      </c>
      <c r="Z64" s="484">
        <f t="shared" ref="Z64:Z65" si="42">AF64-AE64-AB64</f>
        <v>3923.2444700000001</v>
      </c>
      <c r="AA64" s="979"/>
      <c r="AB64" s="484"/>
      <c r="AC64" s="484">
        <f t="shared" ref="AC64:AC65" si="43">Z64-Y64</f>
        <v>-46.179286983333441</v>
      </c>
      <c r="AD64" s="484"/>
      <c r="AE64" s="484">
        <v>0</v>
      </c>
      <c r="AF64" s="484">
        <v>3923.2444700000001</v>
      </c>
      <c r="AG64" s="484"/>
      <c r="AH64" s="492"/>
    </row>
    <row r="65" spans="1:34" s="39" customFormat="1" x14ac:dyDescent="0.25">
      <c r="A65" s="650" t="s">
        <v>302</v>
      </c>
      <c r="B65" s="76"/>
      <c r="C65" s="729"/>
      <c r="D65" s="3637"/>
      <c r="E65" s="320"/>
      <c r="F65" s="320"/>
      <c r="G65" s="58"/>
      <c r="H65" s="58"/>
      <c r="I65" s="81"/>
      <c r="J65" s="81"/>
      <c r="K65" s="81"/>
      <c r="L65" s="81"/>
      <c r="M65" s="81"/>
      <c r="N65" s="81"/>
      <c r="O65" s="484"/>
      <c r="P65" s="484"/>
      <c r="Q65" s="484"/>
      <c r="R65" s="484"/>
      <c r="S65" s="484"/>
      <c r="T65" s="484"/>
      <c r="U65" s="484"/>
      <c r="V65" s="484"/>
      <c r="W65" s="484"/>
      <c r="X65" s="484">
        <v>3168.5786999999982</v>
      </c>
      <c r="Y65" s="3807">
        <f t="shared" si="41"/>
        <v>1056.1928999999993</v>
      </c>
      <c r="Z65" s="484">
        <f t="shared" si="42"/>
        <v>1056.1929</v>
      </c>
      <c r="AA65" s="979"/>
      <c r="AB65" s="484"/>
      <c r="AC65" s="484">
        <f t="shared" si="43"/>
        <v>0</v>
      </c>
      <c r="AD65" s="484"/>
      <c r="AE65" s="484">
        <v>0</v>
      </c>
      <c r="AF65" s="484">
        <v>1056.1929</v>
      </c>
      <c r="AG65" s="484"/>
      <c r="AH65" s="492"/>
    </row>
    <row r="66" spans="1:34" s="39" customFormat="1" ht="29.25" x14ac:dyDescent="0.25">
      <c r="A66" s="706" t="s">
        <v>647</v>
      </c>
      <c r="B66" s="76"/>
      <c r="C66" s="1270">
        <f>C68+C69+C70+C71</f>
        <v>4102</v>
      </c>
      <c r="D66" s="1270">
        <f t="shared" ref="D66:E66" si="44">D68+D69+D70+D71</f>
        <v>1367.3333333333333</v>
      </c>
      <c r="E66" s="1270">
        <f t="shared" si="44"/>
        <v>1366</v>
      </c>
      <c r="F66" s="939">
        <f>E66/D66*100</f>
        <v>99.902486591906396</v>
      </c>
      <c r="G66" s="58"/>
      <c r="H66" s="58"/>
      <c r="I66" s="81"/>
      <c r="J66" s="81"/>
      <c r="K66" s="81"/>
      <c r="L66" s="81"/>
      <c r="M66" s="81"/>
      <c r="N66" s="81"/>
      <c r="O66" s="484"/>
      <c r="P66" s="484"/>
      <c r="Q66" s="484"/>
      <c r="R66" s="484"/>
      <c r="S66" s="484"/>
      <c r="T66" s="484"/>
      <c r="U66" s="484"/>
      <c r="V66" s="484"/>
      <c r="W66" s="484"/>
      <c r="X66" s="484"/>
      <c r="Y66" s="3807"/>
      <c r="Z66" s="484"/>
      <c r="AA66" s="979"/>
      <c r="AB66" s="484"/>
      <c r="AC66" s="484"/>
      <c r="AD66" s="484"/>
      <c r="AE66" s="484"/>
      <c r="AF66" s="484"/>
      <c r="AG66" s="484"/>
      <c r="AH66" s="492"/>
    </row>
    <row r="67" spans="1:34" s="39" customFormat="1" ht="30" x14ac:dyDescent="0.25">
      <c r="A67" s="719" t="s">
        <v>648</v>
      </c>
      <c r="B67" s="76"/>
      <c r="C67" s="729"/>
      <c r="D67" s="210"/>
      <c r="E67" s="320"/>
      <c r="F67" s="320"/>
      <c r="G67" s="58"/>
      <c r="H67" s="58"/>
      <c r="I67" s="81"/>
      <c r="J67" s="81"/>
      <c r="K67" s="81"/>
      <c r="L67" s="81"/>
      <c r="M67" s="81"/>
      <c r="N67" s="81"/>
      <c r="O67" s="484"/>
      <c r="P67" s="484"/>
      <c r="Q67" s="484"/>
      <c r="R67" s="484"/>
      <c r="S67" s="484"/>
      <c r="T67" s="484"/>
      <c r="U67" s="484"/>
      <c r="V67" s="484"/>
      <c r="W67" s="484"/>
      <c r="X67" s="484"/>
      <c r="Y67" s="3807"/>
      <c r="Z67" s="484"/>
      <c r="AA67" s="979"/>
      <c r="AB67" s="484"/>
      <c r="AC67" s="484"/>
      <c r="AD67" s="484"/>
      <c r="AE67" s="484"/>
      <c r="AF67" s="484"/>
      <c r="AG67" s="484"/>
      <c r="AH67" s="492"/>
    </row>
    <row r="68" spans="1:34" s="39" customFormat="1" ht="30" x14ac:dyDescent="0.25">
      <c r="A68" s="4" t="s">
        <v>649</v>
      </c>
      <c r="B68" s="76"/>
      <c r="C68" s="729">
        <v>1450</v>
      </c>
      <c r="D68" s="3634">
        <f t="shared" ref="D68:D77" si="45">C68/3*1</f>
        <v>483.33333333333331</v>
      </c>
      <c r="E68" s="320">
        <v>278</v>
      </c>
      <c r="F68" s="320">
        <f t="shared" ref="F68:F75" si="46">E68/D68*100</f>
        <v>57.517241379310349</v>
      </c>
      <c r="G68" s="58"/>
      <c r="H68" s="58"/>
      <c r="I68" s="81"/>
      <c r="J68" s="81"/>
      <c r="K68" s="81"/>
      <c r="L68" s="81"/>
      <c r="M68" s="81"/>
      <c r="N68" s="81"/>
      <c r="O68" s="484"/>
      <c r="P68" s="484"/>
      <c r="Q68" s="484"/>
      <c r="R68" s="484"/>
      <c r="S68" s="484"/>
      <c r="T68" s="484"/>
      <c r="U68" s="484"/>
      <c r="V68" s="484"/>
      <c r="W68" s="484"/>
      <c r="X68" s="484"/>
      <c r="Y68" s="3807"/>
      <c r="Z68" s="484"/>
      <c r="AA68" s="979"/>
      <c r="AB68" s="484"/>
      <c r="AC68" s="484"/>
      <c r="AD68" s="484"/>
      <c r="AE68" s="484"/>
      <c r="AF68" s="484"/>
      <c r="AG68" s="484"/>
      <c r="AH68" s="492"/>
    </row>
    <row r="69" spans="1:34" s="39" customFormat="1" ht="60" x14ac:dyDescent="0.25">
      <c r="A69" s="4" t="s">
        <v>650</v>
      </c>
      <c r="B69" s="76"/>
      <c r="C69" s="729">
        <v>852</v>
      </c>
      <c r="D69" s="3634">
        <f t="shared" si="45"/>
        <v>284</v>
      </c>
      <c r="E69" s="320">
        <v>428</v>
      </c>
      <c r="F69" s="320">
        <f t="shared" si="46"/>
        <v>150.70422535211267</v>
      </c>
      <c r="G69" s="58"/>
      <c r="H69" s="58"/>
      <c r="I69" s="81"/>
      <c r="J69" s="81"/>
      <c r="K69" s="81"/>
      <c r="L69" s="81"/>
      <c r="M69" s="81"/>
      <c r="N69" s="81"/>
      <c r="O69" s="484"/>
      <c r="P69" s="484"/>
      <c r="Q69" s="484"/>
      <c r="R69" s="484"/>
      <c r="S69" s="484"/>
      <c r="T69" s="484"/>
      <c r="U69" s="484"/>
      <c r="V69" s="484"/>
      <c r="W69" s="484"/>
      <c r="X69" s="484"/>
      <c r="Y69" s="3807"/>
      <c r="Z69" s="484"/>
      <c r="AA69" s="979"/>
      <c r="AB69" s="484"/>
      <c r="AC69" s="484"/>
      <c r="AD69" s="484"/>
      <c r="AE69" s="484"/>
      <c r="AF69" s="484"/>
      <c r="AG69" s="484"/>
      <c r="AH69" s="492"/>
    </row>
    <row r="70" spans="1:34" s="39" customFormat="1" ht="45" x14ac:dyDescent="0.25">
      <c r="A70" s="4" t="s">
        <v>651</v>
      </c>
      <c r="B70" s="76"/>
      <c r="C70" s="729">
        <v>1300</v>
      </c>
      <c r="D70" s="3634">
        <f t="shared" si="45"/>
        <v>433.33333333333331</v>
      </c>
      <c r="E70" s="320">
        <v>660</v>
      </c>
      <c r="F70" s="320">
        <f t="shared" si="46"/>
        <v>152.30769230769232</v>
      </c>
      <c r="G70" s="58"/>
      <c r="H70" s="58"/>
      <c r="I70" s="81"/>
      <c r="J70" s="81"/>
      <c r="K70" s="81"/>
      <c r="L70" s="81"/>
      <c r="M70" s="81"/>
      <c r="N70" s="81"/>
      <c r="O70" s="484"/>
      <c r="P70" s="484"/>
      <c r="Q70" s="484"/>
      <c r="R70" s="484"/>
      <c r="S70" s="484"/>
      <c r="T70" s="484"/>
      <c r="U70" s="484"/>
      <c r="V70" s="484"/>
      <c r="W70" s="484"/>
      <c r="X70" s="484"/>
      <c r="Y70" s="3807"/>
      <c r="Z70" s="484"/>
      <c r="AA70" s="979"/>
      <c r="AB70" s="484"/>
      <c r="AC70" s="484"/>
      <c r="AD70" s="484"/>
      <c r="AE70" s="484"/>
      <c r="AF70" s="484"/>
      <c r="AG70" s="484"/>
      <c r="AH70" s="492"/>
    </row>
    <row r="71" spans="1:34" s="39" customFormat="1" ht="90" x14ac:dyDescent="0.25">
      <c r="A71" s="4" t="s">
        <v>652</v>
      </c>
      <c r="B71" s="76"/>
      <c r="C71" s="729">
        <v>500</v>
      </c>
      <c r="D71" s="3634">
        <f t="shared" si="45"/>
        <v>166.66666666666666</v>
      </c>
      <c r="E71" s="320">
        <v>0</v>
      </c>
      <c r="F71" s="320">
        <f t="shared" si="46"/>
        <v>0</v>
      </c>
      <c r="G71" s="58"/>
      <c r="H71" s="58"/>
      <c r="I71" s="81"/>
      <c r="J71" s="81"/>
      <c r="K71" s="81"/>
      <c r="L71" s="81"/>
      <c r="M71" s="81"/>
      <c r="N71" s="81"/>
      <c r="O71" s="484"/>
      <c r="P71" s="484"/>
      <c r="Q71" s="484"/>
      <c r="R71" s="484"/>
      <c r="S71" s="484"/>
      <c r="T71" s="484"/>
      <c r="U71" s="484"/>
      <c r="V71" s="484"/>
      <c r="W71" s="484"/>
      <c r="X71" s="484"/>
      <c r="Y71" s="3807"/>
      <c r="Z71" s="484"/>
      <c r="AA71" s="979"/>
      <c r="AB71" s="484"/>
      <c r="AC71" s="484"/>
      <c r="AD71" s="484"/>
      <c r="AE71" s="484"/>
      <c r="AF71" s="484"/>
      <c r="AG71" s="484"/>
      <c r="AH71" s="492"/>
    </row>
    <row r="72" spans="1:34" s="39" customFormat="1" ht="29.25" x14ac:dyDescent="0.25">
      <c r="A72" s="706" t="s">
        <v>653</v>
      </c>
      <c r="B72" s="76"/>
      <c r="C72" s="3524">
        <v>2332</v>
      </c>
      <c r="D72" s="3634">
        <f t="shared" ref="D72:E72" si="47">D73+D74+D75</f>
        <v>777.33333333333337</v>
      </c>
      <c r="E72" s="3524">
        <f t="shared" si="47"/>
        <v>650</v>
      </c>
      <c r="F72" s="939">
        <f t="shared" si="46"/>
        <v>83.619210977701542</v>
      </c>
      <c r="G72" s="58"/>
      <c r="H72" s="58"/>
      <c r="I72" s="81"/>
      <c r="J72" s="81"/>
      <c r="K72" s="81"/>
      <c r="L72" s="81"/>
      <c r="M72" s="81"/>
      <c r="N72" s="81"/>
      <c r="O72" s="484"/>
      <c r="P72" s="484"/>
      <c r="Q72" s="484"/>
      <c r="R72" s="484"/>
      <c r="S72" s="484"/>
      <c r="T72" s="484"/>
      <c r="U72" s="484"/>
      <c r="V72" s="484"/>
      <c r="W72" s="484"/>
      <c r="X72" s="484"/>
      <c r="Y72" s="3807"/>
      <c r="Z72" s="484"/>
      <c r="AA72" s="979"/>
      <c r="AB72" s="484"/>
      <c r="AC72" s="484"/>
      <c r="AD72" s="484"/>
      <c r="AE72" s="484"/>
      <c r="AF72" s="484"/>
      <c r="AG72" s="484"/>
      <c r="AH72" s="492"/>
    </row>
    <row r="73" spans="1:34" s="39" customFormat="1" x14ac:dyDescent="0.25">
      <c r="A73" s="4" t="s">
        <v>654</v>
      </c>
      <c r="B73" s="76"/>
      <c r="C73" s="729">
        <v>2236</v>
      </c>
      <c r="D73" s="3634">
        <f t="shared" si="45"/>
        <v>745.33333333333337</v>
      </c>
      <c r="E73" s="320">
        <v>646</v>
      </c>
      <c r="F73" s="320">
        <f t="shared" si="46"/>
        <v>86.672629695885504</v>
      </c>
      <c r="G73" s="58"/>
      <c r="H73" s="58"/>
      <c r="I73" s="81"/>
      <c r="J73" s="81"/>
      <c r="K73" s="81"/>
      <c r="L73" s="81"/>
      <c r="M73" s="81"/>
      <c r="N73" s="81"/>
      <c r="O73" s="484"/>
      <c r="P73" s="484"/>
      <c r="Q73" s="484"/>
      <c r="R73" s="484"/>
      <c r="S73" s="484"/>
      <c r="T73" s="484"/>
      <c r="U73" s="484"/>
      <c r="V73" s="484"/>
      <c r="W73" s="484"/>
      <c r="X73" s="484"/>
      <c r="Y73" s="3807"/>
      <c r="Z73" s="484"/>
      <c r="AA73" s="979"/>
      <c r="AB73" s="484"/>
      <c r="AC73" s="484"/>
      <c r="AD73" s="484"/>
      <c r="AE73" s="484"/>
      <c r="AF73" s="484"/>
      <c r="AG73" s="484"/>
      <c r="AH73" s="492"/>
    </row>
    <row r="74" spans="1:34" s="39" customFormat="1" ht="45" x14ac:dyDescent="0.25">
      <c r="A74" s="4" t="s">
        <v>655</v>
      </c>
      <c r="B74" s="76"/>
      <c r="C74" s="729">
        <v>70</v>
      </c>
      <c r="D74" s="3634">
        <f t="shared" si="45"/>
        <v>23.333333333333332</v>
      </c>
      <c r="E74" s="320">
        <v>4</v>
      </c>
      <c r="F74" s="320">
        <f t="shared" si="46"/>
        <v>17.142857142857142</v>
      </c>
      <c r="G74" s="58"/>
      <c r="H74" s="58"/>
      <c r="I74" s="81"/>
      <c r="J74" s="81"/>
      <c r="K74" s="81"/>
      <c r="L74" s="81"/>
      <c r="M74" s="81"/>
      <c r="N74" s="81"/>
      <c r="O74" s="484"/>
      <c r="P74" s="484"/>
      <c r="Q74" s="484"/>
      <c r="R74" s="484"/>
      <c r="S74" s="484"/>
      <c r="T74" s="484"/>
      <c r="U74" s="484"/>
      <c r="V74" s="484"/>
      <c r="W74" s="484"/>
      <c r="X74" s="484"/>
      <c r="Y74" s="3807"/>
      <c r="Z74" s="484"/>
      <c r="AA74" s="979"/>
      <c r="AB74" s="484"/>
      <c r="AC74" s="484"/>
      <c r="AD74" s="484"/>
      <c r="AE74" s="484"/>
      <c r="AF74" s="484"/>
      <c r="AG74" s="484"/>
      <c r="AH74" s="492"/>
    </row>
    <row r="75" spans="1:34" s="39" customFormat="1" ht="60" x14ac:dyDescent="0.25">
      <c r="A75" s="4" t="s">
        <v>656</v>
      </c>
      <c r="B75" s="76"/>
      <c r="C75" s="729">
        <v>26</v>
      </c>
      <c r="D75" s="3634">
        <f t="shared" si="45"/>
        <v>8.6666666666666661</v>
      </c>
      <c r="E75" s="320">
        <v>0</v>
      </c>
      <c r="F75" s="320">
        <f t="shared" si="46"/>
        <v>0</v>
      </c>
      <c r="G75" s="58"/>
      <c r="H75" s="58"/>
      <c r="I75" s="81"/>
      <c r="J75" s="81"/>
      <c r="K75" s="81"/>
      <c r="L75" s="81"/>
      <c r="M75" s="81"/>
      <c r="N75" s="81"/>
      <c r="O75" s="484"/>
      <c r="P75" s="484"/>
      <c r="Q75" s="484"/>
      <c r="R75" s="484"/>
      <c r="S75" s="484"/>
      <c r="T75" s="484"/>
      <c r="U75" s="484"/>
      <c r="V75" s="484"/>
      <c r="W75" s="484"/>
      <c r="X75" s="484"/>
      <c r="Y75" s="3807"/>
      <c r="Z75" s="484"/>
      <c r="AA75" s="979"/>
      <c r="AB75" s="484"/>
      <c r="AC75" s="484"/>
      <c r="AD75" s="484"/>
      <c r="AE75" s="484"/>
      <c r="AF75" s="484"/>
      <c r="AG75" s="484"/>
      <c r="AH75" s="492"/>
    </row>
    <row r="76" spans="1:34" s="39" customFormat="1" ht="29.25" x14ac:dyDescent="0.25">
      <c r="A76" s="706" t="s">
        <v>657</v>
      </c>
      <c r="B76" s="76"/>
      <c r="C76" s="2519">
        <v>700</v>
      </c>
      <c r="D76" s="3634">
        <f t="shared" si="45"/>
        <v>233.33333333333334</v>
      </c>
      <c r="E76" s="320">
        <v>274</v>
      </c>
      <c r="F76" s="320">
        <f>E76/D76*100</f>
        <v>117.42857142857142</v>
      </c>
      <c r="G76" s="58"/>
      <c r="H76" s="58"/>
      <c r="I76" s="81"/>
      <c r="J76" s="81"/>
      <c r="K76" s="81"/>
      <c r="L76" s="81"/>
      <c r="M76" s="81"/>
      <c r="N76" s="81"/>
      <c r="O76" s="484"/>
      <c r="P76" s="484"/>
      <c r="Q76" s="484"/>
      <c r="R76" s="484"/>
      <c r="S76" s="484"/>
      <c r="T76" s="484"/>
      <c r="U76" s="484"/>
      <c r="V76" s="484"/>
      <c r="W76" s="484"/>
      <c r="X76" s="484"/>
      <c r="Y76" s="3807"/>
      <c r="Z76" s="484"/>
      <c r="AA76" s="979"/>
      <c r="AB76" s="484"/>
      <c r="AC76" s="484"/>
      <c r="AD76" s="484"/>
      <c r="AE76" s="484"/>
      <c r="AF76" s="484"/>
      <c r="AG76" s="484"/>
      <c r="AH76" s="492"/>
    </row>
    <row r="77" spans="1:34" s="39" customFormat="1" ht="72" x14ac:dyDescent="0.25">
      <c r="A77" s="706" t="s">
        <v>658</v>
      </c>
      <c r="B77" s="76"/>
      <c r="C77" s="2519">
        <v>37</v>
      </c>
      <c r="D77" s="3634">
        <f t="shared" si="45"/>
        <v>12.333333333333334</v>
      </c>
      <c r="E77" s="320"/>
      <c r="F77" s="320">
        <f>E77/D77*100</f>
        <v>0</v>
      </c>
      <c r="G77" s="58"/>
      <c r="H77" s="58"/>
      <c r="I77" s="81"/>
      <c r="J77" s="81"/>
      <c r="K77" s="81"/>
      <c r="L77" s="81"/>
      <c r="M77" s="81"/>
      <c r="N77" s="81"/>
      <c r="O77" s="484"/>
      <c r="P77" s="484"/>
      <c r="Q77" s="484"/>
      <c r="R77" s="484"/>
      <c r="S77" s="484"/>
      <c r="T77" s="484"/>
      <c r="U77" s="484"/>
      <c r="V77" s="484"/>
      <c r="W77" s="484"/>
      <c r="X77" s="484"/>
      <c r="Y77" s="3807"/>
      <c r="Z77" s="484"/>
      <c r="AA77" s="979"/>
      <c r="AB77" s="484"/>
      <c r="AC77" s="484"/>
      <c r="AD77" s="484"/>
      <c r="AE77" s="484"/>
      <c r="AF77" s="484"/>
      <c r="AG77" s="484"/>
      <c r="AH77" s="492"/>
    </row>
    <row r="78" spans="1:34" s="39" customFormat="1" x14ac:dyDescent="0.25">
      <c r="A78" s="654" t="s">
        <v>272</v>
      </c>
      <c r="B78" s="76"/>
      <c r="C78" s="748">
        <f>C66</f>
        <v>4102</v>
      </c>
      <c r="D78" s="709">
        <f t="shared" ref="D78:E78" si="48">D66</f>
        <v>1367.3333333333333</v>
      </c>
      <c r="E78" s="939">
        <f t="shared" si="48"/>
        <v>1366</v>
      </c>
      <c r="F78" s="939">
        <f t="shared" ref="F78:F81" si="49">E78/D78*100</f>
        <v>99.902486591906396</v>
      </c>
      <c r="G78" s="58"/>
      <c r="H78" s="58"/>
      <c r="I78" s="81"/>
      <c r="J78" s="81"/>
      <c r="K78" s="81"/>
      <c r="L78" s="81"/>
      <c r="M78" s="81"/>
      <c r="N78" s="81"/>
      <c r="O78" s="484"/>
      <c r="P78" s="484"/>
      <c r="Q78" s="484"/>
      <c r="R78" s="484"/>
      <c r="S78" s="484"/>
      <c r="T78" s="484"/>
      <c r="U78" s="484"/>
      <c r="V78" s="484"/>
      <c r="W78" s="484"/>
      <c r="X78" s="484"/>
      <c r="Y78" s="3807"/>
      <c r="Z78" s="484"/>
      <c r="AA78" s="979"/>
      <c r="AB78" s="484"/>
      <c r="AC78" s="484"/>
      <c r="AD78" s="484"/>
      <c r="AE78" s="484"/>
      <c r="AF78" s="484"/>
      <c r="AG78" s="484"/>
      <c r="AH78" s="492"/>
    </row>
    <row r="79" spans="1:34" s="39" customFormat="1" ht="29.25" x14ac:dyDescent="0.25">
      <c r="A79" s="654" t="s">
        <v>273</v>
      </c>
      <c r="B79" s="76"/>
      <c r="C79" s="748">
        <f>C72</f>
        <v>2332</v>
      </c>
      <c r="D79" s="709">
        <f t="shared" ref="D79:E79" si="50">D72</f>
        <v>777.33333333333337</v>
      </c>
      <c r="E79" s="939">
        <f t="shared" si="50"/>
        <v>650</v>
      </c>
      <c r="F79" s="939">
        <f t="shared" si="49"/>
        <v>83.619210977701542</v>
      </c>
      <c r="G79" s="58"/>
      <c r="H79" s="58"/>
      <c r="I79" s="81"/>
      <c r="J79" s="81"/>
      <c r="K79" s="81"/>
      <c r="L79" s="81"/>
      <c r="M79" s="81"/>
      <c r="N79" s="81"/>
      <c r="O79" s="484"/>
      <c r="P79" s="484"/>
      <c r="Q79" s="484"/>
      <c r="R79" s="484"/>
      <c r="S79" s="484"/>
      <c r="T79" s="484"/>
      <c r="U79" s="484"/>
      <c r="V79" s="484"/>
      <c r="W79" s="484"/>
      <c r="X79" s="484"/>
      <c r="Y79" s="3807"/>
      <c r="Z79" s="484"/>
      <c r="AA79" s="979"/>
      <c r="AB79" s="484"/>
      <c r="AC79" s="484"/>
      <c r="AD79" s="484"/>
      <c r="AE79" s="484"/>
      <c r="AF79" s="484"/>
      <c r="AG79" s="484"/>
      <c r="AH79" s="492"/>
    </row>
    <row r="80" spans="1:34" s="39" customFormat="1" ht="29.25" x14ac:dyDescent="0.25">
      <c r="A80" s="703" t="s">
        <v>274</v>
      </c>
      <c r="B80" s="76"/>
      <c r="C80" s="748">
        <f>C76+C77</f>
        <v>737</v>
      </c>
      <c r="D80" s="709">
        <f t="shared" ref="D80:E80" si="51">D76+D77</f>
        <v>245.66666666666669</v>
      </c>
      <c r="E80" s="939">
        <f t="shared" si="51"/>
        <v>274</v>
      </c>
      <c r="F80" s="939">
        <f t="shared" si="49"/>
        <v>111.53324287652644</v>
      </c>
      <c r="G80" s="58"/>
      <c r="H80" s="58"/>
      <c r="I80" s="81"/>
      <c r="J80" s="81"/>
      <c r="K80" s="81"/>
      <c r="L80" s="81"/>
      <c r="M80" s="81"/>
      <c r="N80" s="81"/>
      <c r="O80" s="484"/>
      <c r="P80" s="484"/>
      <c r="Q80" s="484"/>
      <c r="R80" s="484"/>
      <c r="S80" s="484"/>
      <c r="T80" s="484"/>
      <c r="U80" s="484"/>
      <c r="V80" s="484"/>
      <c r="W80" s="484"/>
      <c r="X80" s="484"/>
      <c r="Y80" s="3714"/>
      <c r="Z80" s="484"/>
      <c r="AA80" s="979"/>
      <c r="AB80" s="484"/>
      <c r="AC80" s="484"/>
      <c r="AD80" s="484"/>
      <c r="AE80" s="484"/>
      <c r="AF80" s="484"/>
      <c r="AG80" s="484"/>
      <c r="AH80" s="492"/>
    </row>
    <row r="81" spans="1:34" s="39" customFormat="1" x14ac:dyDescent="0.25">
      <c r="A81" s="655" t="s">
        <v>136</v>
      </c>
      <c r="B81" s="76"/>
      <c r="C81" s="748">
        <f>C78+C79*2.6+C80</f>
        <v>10902.2</v>
      </c>
      <c r="D81" s="709">
        <f t="shared" ref="D81:E81" si="52">D78+D79*2.6+D80</f>
        <v>3634.0666666666666</v>
      </c>
      <c r="E81" s="939">
        <f t="shared" si="52"/>
        <v>3330</v>
      </c>
      <c r="F81" s="939">
        <f t="shared" si="49"/>
        <v>91.632881436774227</v>
      </c>
      <c r="G81" s="58"/>
      <c r="H81" s="58"/>
      <c r="I81" s="81"/>
      <c r="J81" s="81"/>
      <c r="K81" s="81"/>
      <c r="L81" s="81"/>
      <c r="M81" s="81"/>
      <c r="N81" s="81"/>
      <c r="O81" s="484"/>
      <c r="P81" s="484"/>
      <c r="Q81" s="484"/>
      <c r="R81" s="484"/>
      <c r="S81" s="484"/>
      <c r="T81" s="484"/>
      <c r="U81" s="484"/>
      <c r="V81" s="484"/>
      <c r="W81" s="484"/>
      <c r="X81" s="484">
        <f>X65+X64</f>
        <v>15076.849970949999</v>
      </c>
      <c r="Y81" s="3807">
        <f t="shared" ref="Y81:AF81" si="53">Y65+Y64</f>
        <v>5025.6166569833331</v>
      </c>
      <c r="Z81" s="484">
        <f t="shared" si="53"/>
        <v>4979.4373699999996</v>
      </c>
      <c r="AA81" s="979">
        <f t="shared" si="53"/>
        <v>0</v>
      </c>
      <c r="AB81" s="484">
        <f t="shared" si="53"/>
        <v>0</v>
      </c>
      <c r="AC81" s="484">
        <f t="shared" si="53"/>
        <v>-46.179286983333441</v>
      </c>
      <c r="AD81" s="484">
        <f t="shared" si="53"/>
        <v>0</v>
      </c>
      <c r="AE81" s="484">
        <f t="shared" si="53"/>
        <v>0</v>
      </c>
      <c r="AF81" s="484">
        <f t="shared" si="53"/>
        <v>4979.4373699999996</v>
      </c>
      <c r="AG81" s="484"/>
      <c r="AH81" s="492"/>
    </row>
    <row r="82" spans="1:34" s="39" customFormat="1" x14ac:dyDescent="0.25">
      <c r="A82" s="64" t="s">
        <v>29</v>
      </c>
      <c r="B82" s="64"/>
      <c r="C82" s="101"/>
      <c r="D82" s="101"/>
      <c r="E82" s="101"/>
      <c r="F82" s="101"/>
      <c r="G82" s="100"/>
      <c r="H82" s="100"/>
      <c r="I82" s="99"/>
      <c r="J82" s="99"/>
      <c r="K82" s="99"/>
      <c r="L82" s="99"/>
      <c r="M82" s="99"/>
      <c r="N82" s="99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3809"/>
      <c r="Z82" s="98"/>
      <c r="AA82" s="957"/>
      <c r="AB82" s="98"/>
      <c r="AC82" s="98"/>
      <c r="AD82" s="98"/>
      <c r="AE82" s="98"/>
      <c r="AF82" s="98"/>
      <c r="AG82" s="484"/>
      <c r="AH82" s="492"/>
    </row>
    <row r="83" spans="1:34" s="39" customFormat="1" x14ac:dyDescent="0.25">
      <c r="A83" s="59" t="s">
        <v>10</v>
      </c>
      <c r="B83" s="121">
        <v>300</v>
      </c>
      <c r="C83" s="102">
        <v>50</v>
      </c>
      <c r="D83" s="3634">
        <f t="shared" ref="D83:D84" si="54">C83/3*1</f>
        <v>16.666666666666668</v>
      </c>
      <c r="E83" s="51">
        <v>24</v>
      </c>
      <c r="F83" s="51">
        <f>E83/D83*100</f>
        <v>144</v>
      </c>
      <c r="G83" s="73">
        <v>10</v>
      </c>
      <c r="H83" s="52">
        <f>K83/E83</f>
        <v>9.4166666666666661</v>
      </c>
      <c r="I83" s="53">
        <f>ROUND(C83*G83,0)</f>
        <v>500</v>
      </c>
      <c r="J83" s="3634">
        <f t="shared" ref="J83:J84" si="55">I83/3*1</f>
        <v>166.66666666666666</v>
      </c>
      <c r="K83" s="53">
        <v>226</v>
      </c>
      <c r="L83" s="53">
        <f>K83/J83*100</f>
        <v>135.60000000000002</v>
      </c>
      <c r="M83" s="53">
        <f>ROUND(I83/B83,0)</f>
        <v>2</v>
      </c>
      <c r="N83" s="53">
        <f t="shared" ref="N83:N85" si="56">K83/$A$2*12/M83</f>
        <v>135.60000000000002</v>
      </c>
      <c r="O83" s="484"/>
      <c r="P83" s="484"/>
      <c r="Q83" s="484"/>
      <c r="R83" s="484"/>
      <c r="S83" s="484"/>
      <c r="T83" s="484"/>
      <c r="U83" s="484"/>
      <c r="V83" s="484"/>
      <c r="W83" s="484"/>
      <c r="X83" s="484"/>
      <c r="Y83" s="3807"/>
      <c r="Z83" s="484"/>
      <c r="AA83" s="979"/>
      <c r="AB83" s="484"/>
      <c r="AC83" s="484"/>
      <c r="AD83" s="484"/>
      <c r="AE83" s="484"/>
      <c r="AF83" s="484"/>
      <c r="AG83" s="484"/>
      <c r="AH83" s="492"/>
    </row>
    <row r="84" spans="1:34" s="39" customFormat="1" x14ac:dyDescent="0.25">
      <c r="A84" s="59" t="s">
        <v>6</v>
      </c>
      <c r="B84" s="121">
        <v>300</v>
      </c>
      <c r="C84" s="102">
        <v>35</v>
      </c>
      <c r="D84" s="3634">
        <f t="shared" si="54"/>
        <v>11.666666666666666</v>
      </c>
      <c r="E84" s="51">
        <v>12</v>
      </c>
      <c r="F84" s="51">
        <f>E84/D84*100</f>
        <v>102.85714285714288</v>
      </c>
      <c r="G84" s="73">
        <v>10</v>
      </c>
      <c r="H84" s="52">
        <f>K84/E84</f>
        <v>7.833333333333333</v>
      </c>
      <c r="I84" s="53">
        <f>ROUND(C84*G84,0)</f>
        <v>350</v>
      </c>
      <c r="J84" s="3634">
        <f t="shared" si="55"/>
        <v>116.66666666666667</v>
      </c>
      <c r="K84" s="53">
        <v>94</v>
      </c>
      <c r="L84" s="53">
        <f>K84/J84*100</f>
        <v>80.571428571428569</v>
      </c>
      <c r="M84" s="53">
        <f>ROUND(I84/B84,0)</f>
        <v>1</v>
      </c>
      <c r="N84" s="53">
        <f t="shared" si="56"/>
        <v>112.80000000000001</v>
      </c>
      <c r="O84" s="484"/>
      <c r="P84" s="484"/>
      <c r="Q84" s="484"/>
      <c r="R84" s="484"/>
      <c r="S84" s="484"/>
      <c r="T84" s="484"/>
      <c r="U84" s="484"/>
      <c r="V84" s="484"/>
      <c r="W84" s="484"/>
      <c r="X84" s="484"/>
      <c r="Y84" s="3807"/>
      <c r="Z84" s="484"/>
      <c r="AA84" s="979"/>
      <c r="AB84" s="484"/>
      <c r="AC84" s="484"/>
      <c r="AD84" s="484"/>
      <c r="AE84" s="484"/>
      <c r="AF84" s="484"/>
      <c r="AG84" s="484"/>
      <c r="AH84" s="492"/>
    </row>
    <row r="85" spans="1:34" s="39" customFormat="1" x14ac:dyDescent="0.25">
      <c r="A85" s="83" t="s">
        <v>13</v>
      </c>
      <c r="B85" s="83"/>
      <c r="C85" s="77">
        <f>SUM(C83:C84)</f>
        <v>85</v>
      </c>
      <c r="D85" s="77">
        <f>SUM(D83:D84)</f>
        <v>28.333333333333336</v>
      </c>
      <c r="E85" s="77">
        <f>SUM(E83:E84)</f>
        <v>36</v>
      </c>
      <c r="F85" s="77">
        <f>E85/D85*100</f>
        <v>127.05882352941175</v>
      </c>
      <c r="G85" s="103">
        <f>IF(C85=0,0,I85/C85)</f>
        <v>10</v>
      </c>
      <c r="H85" s="56">
        <f>K85/E85</f>
        <v>8.8888888888888893</v>
      </c>
      <c r="I85" s="77">
        <f>SUM(I83:I84)</f>
        <v>850</v>
      </c>
      <c r="J85" s="77">
        <f>SUM(J83:J84)</f>
        <v>283.33333333333331</v>
      </c>
      <c r="K85" s="77">
        <f>SUM(K83:K84)</f>
        <v>320</v>
      </c>
      <c r="L85" s="53">
        <f>K85/J85*100</f>
        <v>112.94117647058823</v>
      </c>
      <c r="M85" s="70">
        <f>SUM(M83:M84)</f>
        <v>3</v>
      </c>
      <c r="N85" s="53">
        <f t="shared" si="56"/>
        <v>128</v>
      </c>
      <c r="O85" s="489"/>
      <c r="P85" s="489"/>
      <c r="Q85" s="489"/>
      <c r="R85" s="489"/>
      <c r="S85" s="489"/>
      <c r="T85" s="489"/>
      <c r="U85" s="489"/>
      <c r="V85" s="489"/>
      <c r="W85" s="489"/>
      <c r="X85" s="489"/>
      <c r="Y85" s="3810"/>
      <c r="Z85" s="489"/>
      <c r="AA85" s="981"/>
      <c r="AB85" s="489"/>
      <c r="AC85" s="489"/>
      <c r="AD85" s="489"/>
      <c r="AE85" s="489"/>
      <c r="AF85" s="489"/>
      <c r="AG85" s="484"/>
      <c r="AH85" s="492"/>
    </row>
    <row r="86" spans="1:34" s="39" customFormat="1" x14ac:dyDescent="0.25">
      <c r="A86" s="64" t="s">
        <v>125</v>
      </c>
      <c r="B86" s="83"/>
      <c r="C86" s="77"/>
      <c r="D86" s="77"/>
      <c r="E86" s="77"/>
      <c r="F86" s="77"/>
      <c r="G86" s="103"/>
      <c r="H86" s="56"/>
      <c r="I86" s="77"/>
      <c r="J86" s="77"/>
      <c r="K86" s="77"/>
      <c r="L86" s="53"/>
      <c r="M86" s="53"/>
      <c r="N86" s="53"/>
      <c r="O86" s="489"/>
      <c r="P86" s="489"/>
      <c r="Q86" s="489"/>
      <c r="R86" s="489"/>
      <c r="S86" s="489"/>
      <c r="T86" s="489"/>
      <c r="U86" s="489"/>
      <c r="V86" s="489"/>
      <c r="W86" s="489"/>
      <c r="X86" s="489"/>
      <c r="Y86" s="3810"/>
      <c r="Z86" s="489"/>
      <c r="AA86" s="981"/>
      <c r="AB86" s="489"/>
      <c r="AC86" s="489"/>
      <c r="AD86" s="489"/>
      <c r="AE86" s="489"/>
      <c r="AF86" s="489"/>
      <c r="AG86" s="484"/>
      <c r="AH86" s="492"/>
    </row>
    <row r="87" spans="1:34" s="39" customFormat="1" x14ac:dyDescent="0.25">
      <c r="A87" s="60" t="s">
        <v>45</v>
      </c>
      <c r="B87" s="97">
        <v>240</v>
      </c>
      <c r="C87" s="109">
        <v>50</v>
      </c>
      <c r="D87" s="3634">
        <f t="shared" ref="D87" si="57">C87/3*1</f>
        <v>16.666666666666668</v>
      </c>
      <c r="E87" s="51">
        <v>20</v>
      </c>
      <c r="F87" s="51">
        <f t="shared" ref="F87:F89" si="58">E87/D87*100</f>
        <v>120</v>
      </c>
      <c r="G87" s="82">
        <v>8</v>
      </c>
      <c r="H87" s="52">
        <f>K87/E87</f>
        <v>8</v>
      </c>
      <c r="I87" s="53">
        <f>ROUND(C87*G87,0)</f>
        <v>400</v>
      </c>
      <c r="J87" s="3634">
        <f t="shared" ref="J87" si="59">I87/3*1</f>
        <v>133.33333333333334</v>
      </c>
      <c r="K87" s="53">
        <v>160</v>
      </c>
      <c r="L87" s="53">
        <f>K87/J87*100</f>
        <v>120</v>
      </c>
      <c r="M87" s="53">
        <f>I87/B87</f>
        <v>1.6666666666666667</v>
      </c>
      <c r="N87" s="53">
        <f t="shared" ref="N87:N89" si="60">K87/$A$2*12/M87</f>
        <v>115.19999999999999</v>
      </c>
      <c r="O87" s="484"/>
      <c r="P87" s="484"/>
      <c r="Q87" s="484"/>
      <c r="R87" s="484"/>
      <c r="S87" s="484"/>
      <c r="T87" s="484"/>
      <c r="U87" s="484"/>
      <c r="V87" s="484"/>
      <c r="W87" s="484"/>
      <c r="X87" s="484"/>
      <c r="Y87" s="3810"/>
      <c r="Z87" s="489"/>
      <c r="AA87" s="981"/>
      <c r="AB87" s="489"/>
      <c r="AC87" s="489"/>
      <c r="AD87" s="489"/>
      <c r="AE87" s="484"/>
      <c r="AF87" s="484"/>
      <c r="AG87" s="484"/>
      <c r="AH87" s="492"/>
    </row>
    <row r="88" spans="1:34" s="39" customFormat="1" ht="15.75" thickBot="1" x14ac:dyDescent="0.3">
      <c r="A88" s="3773" t="s">
        <v>152</v>
      </c>
      <c r="B88" s="104"/>
      <c r="C88" s="3774">
        <f>SUM(C87)</f>
        <v>50</v>
      </c>
      <c r="D88" s="3775">
        <f>SUM(D87)</f>
        <v>16.666666666666668</v>
      </c>
      <c r="E88" s="3775">
        <f>SUM(E87)</f>
        <v>20</v>
      </c>
      <c r="F88" s="3775">
        <f t="shared" si="58"/>
        <v>120</v>
      </c>
      <c r="G88" s="105">
        <f>I88/C88</f>
        <v>8</v>
      </c>
      <c r="H88" s="3776">
        <f>K88/E88</f>
        <v>8</v>
      </c>
      <c r="I88" s="3777">
        <f>SUM(I87)</f>
        <v>400</v>
      </c>
      <c r="J88" s="3777">
        <f>SUM(J87)</f>
        <v>133.33333333333334</v>
      </c>
      <c r="K88" s="3777">
        <f>SUM(K87)</f>
        <v>160</v>
      </c>
      <c r="L88" s="3777">
        <f>K88/J88*100</f>
        <v>120</v>
      </c>
      <c r="M88" s="3777">
        <f>SUM(M87)</f>
        <v>1.6666666666666667</v>
      </c>
      <c r="N88" s="54">
        <f t="shared" si="60"/>
        <v>115.19999999999999</v>
      </c>
      <c r="O88" s="3778"/>
      <c r="P88" s="3778"/>
      <c r="Q88" s="3778"/>
      <c r="R88" s="3778"/>
      <c r="S88" s="3778"/>
      <c r="T88" s="3778"/>
      <c r="U88" s="3778"/>
      <c r="V88" s="3778"/>
      <c r="W88" s="3778"/>
      <c r="X88" s="3778"/>
      <c r="Y88" s="3811"/>
      <c r="Z88" s="497"/>
      <c r="AA88" s="985"/>
      <c r="AB88" s="497"/>
      <c r="AC88" s="497"/>
      <c r="AD88" s="497"/>
      <c r="AE88" s="3779"/>
      <c r="AF88" s="3779"/>
      <c r="AG88" s="484"/>
      <c r="AH88" s="492"/>
    </row>
    <row r="89" spans="1:34" s="39" customFormat="1" ht="30" thickBot="1" x14ac:dyDescent="0.3">
      <c r="A89" s="3786" t="s">
        <v>137</v>
      </c>
      <c r="B89" s="3786"/>
      <c r="C89" s="3787">
        <f>SUM(C88,C85)</f>
        <v>135</v>
      </c>
      <c r="D89" s="3787">
        <f>SUM(D88,D85)</f>
        <v>45</v>
      </c>
      <c r="E89" s="3787">
        <f>SUM(E88,E85)</f>
        <v>56</v>
      </c>
      <c r="F89" s="3787">
        <f t="shared" si="58"/>
        <v>124.44444444444444</v>
      </c>
      <c r="G89" s="3788">
        <f>I89/C89</f>
        <v>9.2592592592592595</v>
      </c>
      <c r="H89" s="3789">
        <f>K89/E89</f>
        <v>8.5714285714285712</v>
      </c>
      <c r="I89" s="3787">
        <f>SUM(I88,I85)</f>
        <v>1250</v>
      </c>
      <c r="J89" s="3787">
        <f>SUM(J88,J85)</f>
        <v>416.66666666666663</v>
      </c>
      <c r="K89" s="3787">
        <f>SUM(K88,K85)</f>
        <v>480</v>
      </c>
      <c r="L89" s="3790">
        <f>K89/J89*100</f>
        <v>115.20000000000002</v>
      </c>
      <c r="M89" s="3787">
        <f>SUM(M88,M85)</f>
        <v>4.666666666666667</v>
      </c>
      <c r="N89" s="3790">
        <f t="shared" si="60"/>
        <v>123.42857142857142</v>
      </c>
      <c r="O89" s="3791"/>
      <c r="P89" s="3791"/>
      <c r="Q89" s="3791"/>
      <c r="R89" s="3791"/>
      <c r="S89" s="3791"/>
      <c r="T89" s="3791"/>
      <c r="U89" s="3791"/>
      <c r="V89" s="3791"/>
      <c r="W89" s="3791"/>
      <c r="X89" s="3791">
        <v>13342.19</v>
      </c>
      <c r="Y89" s="3758">
        <f>X89/3*1</f>
        <v>4447.3966666666665</v>
      </c>
      <c r="Z89" s="3792">
        <f>AF89-AE89-AB89</f>
        <v>4439.6133300000001</v>
      </c>
      <c r="AA89" s="3793"/>
      <c r="AB89" s="3792"/>
      <c r="AC89" s="3792">
        <f>Z89-Y89</f>
        <v>-7.7833366666664006</v>
      </c>
      <c r="AD89" s="3792"/>
      <c r="AE89" s="3791">
        <v>-89.614890000000003</v>
      </c>
      <c r="AF89" s="3791">
        <v>4349.9984400000003</v>
      </c>
      <c r="AG89" s="484"/>
      <c r="AH89" s="492"/>
    </row>
    <row r="90" spans="1:34" s="39" customFormat="1" ht="15.75" x14ac:dyDescent="0.25">
      <c r="A90" s="3756" t="s">
        <v>645</v>
      </c>
      <c r="B90" s="3794"/>
      <c r="C90" s="3795"/>
      <c r="D90" s="3795"/>
      <c r="E90" s="3795"/>
      <c r="F90" s="3795"/>
      <c r="G90" s="3796"/>
      <c r="H90" s="3797"/>
      <c r="I90" s="3795"/>
      <c r="J90" s="3795"/>
      <c r="K90" s="3795"/>
      <c r="L90" s="3798"/>
      <c r="M90" s="3795"/>
      <c r="N90" s="3798"/>
      <c r="O90" s="3799"/>
      <c r="P90" s="3799"/>
      <c r="Q90" s="3799"/>
      <c r="R90" s="3799"/>
      <c r="S90" s="3799"/>
      <c r="T90" s="3799"/>
      <c r="U90" s="3799"/>
      <c r="V90" s="3799"/>
      <c r="W90" s="3799"/>
      <c r="X90" s="3799"/>
      <c r="Y90" s="3800"/>
      <c r="Z90" s="3801"/>
      <c r="AA90" s="3802"/>
      <c r="AB90" s="3801"/>
      <c r="AC90" s="3801"/>
      <c r="AD90" s="3801"/>
      <c r="AE90" s="3799"/>
      <c r="AF90" s="3799"/>
      <c r="AG90" s="484"/>
      <c r="AH90" s="492"/>
    </row>
    <row r="91" spans="1:34" s="39" customFormat="1" ht="29.25" x14ac:dyDescent="0.25">
      <c r="A91" s="434" t="s">
        <v>201</v>
      </c>
      <c r="B91" s="83"/>
      <c r="C91" s="3524"/>
      <c r="D91" s="939"/>
      <c r="E91" s="939"/>
      <c r="F91" s="939"/>
      <c r="G91" s="58"/>
      <c r="H91" s="58"/>
      <c r="I91" s="81"/>
      <c r="J91" s="81"/>
      <c r="K91" s="81"/>
      <c r="L91" s="81"/>
      <c r="M91" s="81"/>
      <c r="N91" s="81"/>
      <c r="O91" s="484"/>
      <c r="P91" s="484"/>
      <c r="Q91" s="484"/>
      <c r="R91" s="484"/>
      <c r="S91" s="484"/>
      <c r="T91" s="484"/>
      <c r="U91" s="484"/>
      <c r="V91" s="484"/>
      <c r="W91" s="484"/>
      <c r="X91" s="484"/>
      <c r="Y91" s="492"/>
      <c r="Z91" s="484"/>
      <c r="AA91" s="979"/>
      <c r="AB91" s="484"/>
      <c r="AC91" s="484"/>
      <c r="AD91" s="484"/>
      <c r="AE91" s="484"/>
      <c r="AF91" s="484"/>
      <c r="AG91" s="484"/>
      <c r="AH91" s="492"/>
    </row>
    <row r="92" spans="1:34" s="39" customFormat="1" ht="75" x14ac:dyDescent="0.25">
      <c r="A92" s="461" t="s">
        <v>594</v>
      </c>
      <c r="B92" s="76"/>
      <c r="C92" s="729">
        <v>520</v>
      </c>
      <c r="D92" s="320">
        <f t="shared" ref="D92" si="61">C92/12*$A$2</f>
        <v>433.33333333333337</v>
      </c>
      <c r="E92" s="320">
        <v>213</v>
      </c>
      <c r="F92" s="320">
        <f>E92/D92*100</f>
        <v>49.153846153846146</v>
      </c>
      <c r="G92" s="58"/>
      <c r="H92" s="58"/>
      <c r="I92" s="81"/>
      <c r="J92" s="81"/>
      <c r="K92" s="81"/>
      <c r="L92" s="81"/>
      <c r="M92" s="81"/>
      <c r="N92" s="81"/>
      <c r="O92" s="484">
        <v>1695.356</v>
      </c>
      <c r="P92" s="484">
        <v>1695.356</v>
      </c>
      <c r="Q92" s="484">
        <v>1695.356</v>
      </c>
      <c r="R92" s="484">
        <v>1695.356</v>
      </c>
      <c r="S92" s="484">
        <v>1695.356</v>
      </c>
      <c r="T92" s="484">
        <v>1695.356</v>
      </c>
      <c r="U92" s="484">
        <v>1695.356</v>
      </c>
      <c r="V92" s="484">
        <v>1695.356</v>
      </c>
      <c r="W92" s="484">
        <v>1695.356</v>
      </c>
      <c r="X92" s="484">
        <v>1695.356</v>
      </c>
      <c r="Y92" s="491">
        <f>O92/12*$A$2+(P92-O92)/11*9+(Q92-P92)/10*8+(R92-Q92)/9*7+(S92-R92)/8*6+(T92-S92)/7*5+(U92-T92)/6*4+(V92-U92)/5*3+(W92-V92)/4*2+(X92-W92)/3*1</f>
        <v>1412.7966666666666</v>
      </c>
      <c r="Z92" s="484">
        <f>AF92-AE92-AB92</f>
        <v>694.4439000000001</v>
      </c>
      <c r="AA92" s="979"/>
      <c r="AB92" s="484"/>
      <c r="AC92" s="484">
        <f>Z92-Y92</f>
        <v>-718.35276666666653</v>
      </c>
      <c r="AD92" s="484"/>
      <c r="AE92" s="484">
        <v>0</v>
      </c>
      <c r="AF92" s="484">
        <v>694.4439000000001</v>
      </c>
      <c r="AG92" s="484">
        <f>AM92-AL92-AI92</f>
        <v>0</v>
      </c>
      <c r="AH92" s="492">
        <f>AN92-AM92-AJ92</f>
        <v>0</v>
      </c>
    </row>
    <row r="93" spans="1:34" s="39" customFormat="1" ht="43.5" x14ac:dyDescent="0.25">
      <c r="A93" s="2522" t="s">
        <v>525</v>
      </c>
      <c r="B93" s="83"/>
      <c r="C93" s="3524">
        <f>C94+C101</f>
        <v>3838</v>
      </c>
      <c r="D93" s="3524">
        <f t="shared" ref="D93:E93" si="62">D94+D101</f>
        <v>3198.3333333333339</v>
      </c>
      <c r="E93" s="3524">
        <f t="shared" si="62"/>
        <v>2682</v>
      </c>
      <c r="F93" s="939">
        <f>E93/D93*100</f>
        <v>83.856175091193322</v>
      </c>
      <c r="G93" s="58"/>
      <c r="H93" s="58"/>
      <c r="I93" s="81"/>
      <c r="J93" s="81"/>
      <c r="K93" s="81"/>
      <c r="L93" s="81"/>
      <c r="M93" s="81"/>
      <c r="N93" s="81"/>
      <c r="O93" s="484">
        <f t="shared" ref="O93:AF93" si="63">O94+O101</f>
        <v>20217.634837048761</v>
      </c>
      <c r="P93" s="484">
        <f t="shared" ref="P93:Q93" si="64">P94+P101</f>
        <v>20217.634837048761</v>
      </c>
      <c r="Q93" s="484">
        <f t="shared" si="64"/>
        <v>20217.634837048761</v>
      </c>
      <c r="R93" s="484">
        <f t="shared" ref="R93:S93" si="65">R94+R101</f>
        <v>20217.634837048761</v>
      </c>
      <c r="S93" s="484">
        <f t="shared" si="65"/>
        <v>20217.634837048761</v>
      </c>
      <c r="T93" s="484">
        <f t="shared" ref="T93:U93" si="66">T94+T101</f>
        <v>20217.634837048761</v>
      </c>
      <c r="U93" s="484">
        <f t="shared" si="66"/>
        <v>20217.634837048761</v>
      </c>
      <c r="V93" s="484">
        <f t="shared" ref="V93:W93" si="67">V94+V101</f>
        <v>20217.634837048761</v>
      </c>
      <c r="W93" s="484">
        <f t="shared" si="67"/>
        <v>20217.634837048761</v>
      </c>
      <c r="X93" s="484">
        <f t="shared" ref="X93" si="68">X94+X101</f>
        <v>20217.634837048761</v>
      </c>
      <c r="Y93" s="492">
        <f t="shared" si="63"/>
        <v>16848.029030873964</v>
      </c>
      <c r="Z93" s="484">
        <f t="shared" si="63"/>
        <v>13022.949990000001</v>
      </c>
      <c r="AA93" s="979">
        <f t="shared" si="63"/>
        <v>0</v>
      </c>
      <c r="AB93" s="484">
        <f t="shared" si="63"/>
        <v>0</v>
      </c>
      <c r="AC93" s="484">
        <f t="shared" si="63"/>
        <v>-3825.0790408739654</v>
      </c>
      <c r="AD93" s="484">
        <f t="shared" si="63"/>
        <v>0</v>
      </c>
      <c r="AE93" s="484">
        <f t="shared" si="63"/>
        <v>-53.296589999999995</v>
      </c>
      <c r="AF93" s="484">
        <f t="shared" si="63"/>
        <v>12969.653399999999</v>
      </c>
      <c r="AG93" s="484"/>
      <c r="AH93" s="492"/>
    </row>
    <row r="94" spans="1:34" s="39" customFormat="1" ht="30" x14ac:dyDescent="0.25">
      <c r="A94" s="461" t="s">
        <v>285</v>
      </c>
      <c r="B94" s="76"/>
      <c r="C94" s="729">
        <f>SUM(C95:C100)</f>
        <v>2348</v>
      </c>
      <c r="D94" s="729">
        <f t="shared" ref="D94:E94" si="69">SUM(D95:D100)</f>
        <v>1956.666666666667</v>
      </c>
      <c r="E94" s="729">
        <f t="shared" si="69"/>
        <v>1511</v>
      </c>
      <c r="F94" s="320">
        <f>E94/D94*100</f>
        <v>77.223168654173762</v>
      </c>
      <c r="G94" s="58"/>
      <c r="H94" s="58"/>
      <c r="I94" s="81"/>
      <c r="J94" s="81"/>
      <c r="K94" s="81"/>
      <c r="L94" s="81"/>
      <c r="M94" s="81"/>
      <c r="N94" s="81"/>
      <c r="O94" s="484">
        <f t="shared" ref="O94:AF94" si="70">SUM(O95:O100)</f>
        <v>13079.08309947564</v>
      </c>
      <c r="P94" s="484">
        <f t="shared" ref="P94:Q94" si="71">SUM(P95:P100)</f>
        <v>13079.08309947564</v>
      </c>
      <c r="Q94" s="484">
        <f t="shared" si="71"/>
        <v>13079.08309947564</v>
      </c>
      <c r="R94" s="484">
        <f t="shared" ref="R94:S94" si="72">SUM(R95:R100)</f>
        <v>13079.08309947564</v>
      </c>
      <c r="S94" s="484">
        <f t="shared" si="72"/>
        <v>13079.08309947564</v>
      </c>
      <c r="T94" s="484">
        <f t="shared" ref="T94:U94" si="73">SUM(T95:T100)</f>
        <v>13079.08309947564</v>
      </c>
      <c r="U94" s="484">
        <f t="shared" si="73"/>
        <v>13079.08309947564</v>
      </c>
      <c r="V94" s="484">
        <f t="shared" ref="V94:W94" si="74">SUM(V95:V100)</f>
        <v>13079.08309947564</v>
      </c>
      <c r="W94" s="484">
        <f t="shared" si="74"/>
        <v>13079.08309947564</v>
      </c>
      <c r="X94" s="484">
        <f t="shared" ref="X94" si="75">SUM(X95:X100)</f>
        <v>13079.08309947564</v>
      </c>
      <c r="Y94" s="492">
        <f t="shared" si="70"/>
        <v>10899.235916229698</v>
      </c>
      <c r="Z94" s="484">
        <f t="shared" si="70"/>
        <v>7792.3488700000007</v>
      </c>
      <c r="AA94" s="979">
        <f t="shared" si="70"/>
        <v>0</v>
      </c>
      <c r="AB94" s="484">
        <f t="shared" si="70"/>
        <v>0</v>
      </c>
      <c r="AC94" s="484">
        <f t="shared" si="70"/>
        <v>-3106.8870462296986</v>
      </c>
      <c r="AD94" s="484">
        <f t="shared" si="70"/>
        <v>0</v>
      </c>
      <c r="AE94" s="484">
        <f t="shared" si="70"/>
        <v>-53.296589999999995</v>
      </c>
      <c r="AF94" s="484">
        <f t="shared" si="70"/>
        <v>7739.0522799999999</v>
      </c>
      <c r="AG94" s="484"/>
      <c r="AH94" s="492"/>
    </row>
    <row r="95" spans="1:34" s="39" customFormat="1" ht="30" x14ac:dyDescent="0.25">
      <c r="A95" s="461" t="s">
        <v>526</v>
      </c>
      <c r="B95" s="76"/>
      <c r="C95" s="296">
        <v>1821</v>
      </c>
      <c r="D95" s="320">
        <f t="shared" ref="D95" si="76">C95/12*$A$2</f>
        <v>1517.5</v>
      </c>
      <c r="E95" s="320">
        <v>1132</v>
      </c>
      <c r="F95" s="320">
        <f>E95/D95*100</f>
        <v>74.596375617792418</v>
      </c>
      <c r="G95" s="58"/>
      <c r="H95" s="58"/>
      <c r="I95" s="81"/>
      <c r="J95" s="81"/>
      <c r="K95" s="81"/>
      <c r="L95" s="81"/>
      <c r="M95" s="81"/>
      <c r="N95" s="81"/>
      <c r="O95" s="484">
        <v>11335.26299561964</v>
      </c>
      <c r="P95" s="484">
        <v>11335.26299561964</v>
      </c>
      <c r="Q95" s="484">
        <v>11335.26299561964</v>
      </c>
      <c r="R95" s="484">
        <v>11335.26299561964</v>
      </c>
      <c r="S95" s="484">
        <v>11335.26299561964</v>
      </c>
      <c r="T95" s="484">
        <v>11335.26299561964</v>
      </c>
      <c r="U95" s="484">
        <v>11335.26299561964</v>
      </c>
      <c r="V95" s="484">
        <v>11335.26299561964</v>
      </c>
      <c r="W95" s="484">
        <v>11335.26299561964</v>
      </c>
      <c r="X95" s="484">
        <v>11335.26299561964</v>
      </c>
      <c r="Y95" s="492">
        <f>O95/12*$A$2+(P95-O95)/11*9+(Q95-P95)/10*8+(R95-Q95)/9*7+(S95-R95)/8*6+(T95-S95)/7*5+(U95-T95)/6*4+(V95-U95)/5*3+(W95-V95)/4*2+(X95-W95)/3*1</f>
        <v>9446.0524963496991</v>
      </c>
      <c r="Z95" s="484">
        <f>AF95-AE95-AB95</f>
        <v>6547.9251800000002</v>
      </c>
      <c r="AA95" s="979"/>
      <c r="AB95" s="484"/>
      <c r="AC95" s="484">
        <f>Z95-Y95</f>
        <v>-2898.127316349699</v>
      </c>
      <c r="AD95" s="484"/>
      <c r="AE95" s="484">
        <v>-16.508700000000001</v>
      </c>
      <c r="AF95" s="484">
        <v>6531.4164799999999</v>
      </c>
      <c r="AG95" s="484"/>
      <c r="AH95" s="492"/>
    </row>
    <row r="96" spans="1:34" s="39" customFormat="1" ht="45" x14ac:dyDescent="0.25">
      <c r="A96" s="461" t="s">
        <v>548</v>
      </c>
      <c r="B96" s="76"/>
      <c r="C96" s="750"/>
      <c r="D96" s="320"/>
      <c r="E96" s="320"/>
      <c r="F96" s="320"/>
      <c r="G96" s="58"/>
      <c r="H96" s="58"/>
      <c r="I96" s="81"/>
      <c r="J96" s="81"/>
      <c r="K96" s="81"/>
      <c r="L96" s="81"/>
      <c r="M96" s="81"/>
      <c r="N96" s="81"/>
      <c r="O96" s="484"/>
      <c r="P96" s="484"/>
      <c r="Q96" s="484"/>
      <c r="R96" s="484"/>
      <c r="S96" s="484"/>
      <c r="T96" s="484"/>
      <c r="U96" s="484"/>
      <c r="V96" s="484"/>
      <c r="W96" s="484"/>
      <c r="X96" s="484"/>
      <c r="Y96" s="492"/>
      <c r="Z96" s="484"/>
      <c r="AA96" s="979"/>
      <c r="AB96" s="484"/>
      <c r="AC96" s="484"/>
      <c r="AD96" s="484"/>
      <c r="AE96" s="484"/>
      <c r="AF96" s="484"/>
      <c r="AG96" s="484"/>
      <c r="AH96" s="492"/>
    </row>
    <row r="97" spans="1:34" s="39" customFormat="1" ht="30" x14ac:dyDescent="0.25">
      <c r="A97" s="461" t="s">
        <v>527</v>
      </c>
      <c r="B97" s="76"/>
      <c r="C97" s="679">
        <v>487</v>
      </c>
      <c r="D97" s="320">
        <f t="shared" ref="D97" si="77">C97/12*$A$2</f>
        <v>405.83333333333337</v>
      </c>
      <c r="E97" s="320">
        <v>346</v>
      </c>
      <c r="F97" s="320">
        <f t="shared" ref="F97:F109" si="78">E97/D97*100</f>
        <v>85.256673511293627</v>
      </c>
      <c r="G97" s="58"/>
      <c r="H97" s="58"/>
      <c r="I97" s="81"/>
      <c r="J97" s="81"/>
      <c r="K97" s="81"/>
      <c r="L97" s="81"/>
      <c r="M97" s="81"/>
      <c r="N97" s="81"/>
      <c r="O97" s="484">
        <v>1211.7521100000001</v>
      </c>
      <c r="P97" s="484">
        <v>1211.7521100000001</v>
      </c>
      <c r="Q97" s="484">
        <v>1211.7521100000001</v>
      </c>
      <c r="R97" s="484">
        <v>1211.7521100000001</v>
      </c>
      <c r="S97" s="484">
        <v>1211.7521100000001</v>
      </c>
      <c r="T97" s="484">
        <v>1211.7521100000001</v>
      </c>
      <c r="U97" s="484">
        <v>1211.7521100000001</v>
      </c>
      <c r="V97" s="484">
        <v>1211.7521100000001</v>
      </c>
      <c r="W97" s="484">
        <v>1211.7521100000001</v>
      </c>
      <c r="X97" s="484">
        <v>1211.7521100000001</v>
      </c>
      <c r="Y97" s="492">
        <f>O97/12*$A$2+(P97-O97)/11*9+(Q97-P97)/10*8+(R97-Q97)/9*7+(S97-R97)/8*6+(T97-S97)/7*5+(U97-T97)/6*4+(V97-U97)/5*3+(W97-V97)/4*2+(X97-W97)/3*1</f>
        <v>1009.7934250000002</v>
      </c>
      <c r="Z97" s="484">
        <f>AF97-AE97-AB97</f>
        <v>807.90827000000002</v>
      </c>
      <c r="AA97" s="979"/>
      <c r="AB97" s="484"/>
      <c r="AC97" s="484">
        <f>Z97-Y97</f>
        <v>-201.88515500000017</v>
      </c>
      <c r="AD97" s="484"/>
      <c r="AE97" s="484">
        <v>-1.0730999999999999</v>
      </c>
      <c r="AF97" s="484">
        <v>806.83517000000006</v>
      </c>
      <c r="AG97" s="484"/>
      <c r="AH97" s="492"/>
    </row>
    <row r="98" spans="1:34" s="39" customFormat="1" ht="30" x14ac:dyDescent="0.25">
      <c r="A98" s="652" t="s">
        <v>528</v>
      </c>
      <c r="B98" s="76"/>
      <c r="C98" s="750"/>
      <c r="D98" s="320"/>
      <c r="E98" s="320"/>
      <c r="F98" s="320"/>
      <c r="G98" s="58"/>
      <c r="H98" s="58"/>
      <c r="I98" s="81"/>
      <c r="J98" s="81"/>
      <c r="K98" s="81"/>
      <c r="L98" s="81"/>
      <c r="M98" s="81"/>
      <c r="N98" s="81"/>
      <c r="O98" s="484"/>
      <c r="P98" s="484"/>
      <c r="Q98" s="484"/>
      <c r="R98" s="484"/>
      <c r="S98" s="484"/>
      <c r="T98" s="484"/>
      <c r="U98" s="484"/>
      <c r="V98" s="484"/>
      <c r="W98" s="484"/>
      <c r="X98" s="484"/>
      <c r="Y98" s="492">
        <f t="shared" ref="Y98" si="79">O98/12*$A$2+(P98-O98)/11*7+(Q98-P98)/10*6+(R98-Q98)/9*5+(S98-R98)/8*4+(T98-S98)/7*3+(U98-T98)/6*2+(V98-U98)/5*1</f>
        <v>0</v>
      </c>
      <c r="Z98" s="484">
        <f>AF98-AE98-AB98</f>
        <v>0</v>
      </c>
      <c r="AA98" s="979"/>
      <c r="AB98" s="484"/>
      <c r="AC98" s="484">
        <f>Z98-Y98</f>
        <v>0</v>
      </c>
      <c r="AD98" s="484"/>
      <c r="AE98" s="484">
        <v>0</v>
      </c>
      <c r="AF98" s="484">
        <v>0</v>
      </c>
      <c r="AG98" s="484"/>
      <c r="AH98" s="492"/>
    </row>
    <row r="99" spans="1:34" s="39" customFormat="1" ht="45" x14ac:dyDescent="0.25">
      <c r="A99" s="461" t="s">
        <v>529</v>
      </c>
      <c r="B99" s="76"/>
      <c r="C99" s="750">
        <v>8</v>
      </c>
      <c r="D99" s="320">
        <f t="shared" ref="D99:D100" si="80">C99/12*$A$2</f>
        <v>6.6666666666666661</v>
      </c>
      <c r="E99" s="320">
        <v>8</v>
      </c>
      <c r="F99" s="320">
        <f t="shared" si="78"/>
        <v>120.00000000000001</v>
      </c>
      <c r="G99" s="58"/>
      <c r="H99" s="58"/>
      <c r="I99" s="81"/>
      <c r="J99" s="81"/>
      <c r="K99" s="81"/>
      <c r="L99" s="81"/>
      <c r="M99" s="81"/>
      <c r="N99" s="81"/>
      <c r="O99" s="484">
        <v>106.41359877119999</v>
      </c>
      <c r="P99" s="484">
        <v>106.41359877119999</v>
      </c>
      <c r="Q99" s="484">
        <v>106.41359877119999</v>
      </c>
      <c r="R99" s="484">
        <v>106.41359877119999</v>
      </c>
      <c r="S99" s="484">
        <v>106.41359877119999</v>
      </c>
      <c r="T99" s="484">
        <v>106.41359877119999</v>
      </c>
      <c r="U99" s="484">
        <v>106.41359877119999</v>
      </c>
      <c r="V99" s="484">
        <v>106.41359877119999</v>
      </c>
      <c r="W99" s="484">
        <v>106.41359877119999</v>
      </c>
      <c r="X99" s="484">
        <v>106.41359877119999</v>
      </c>
      <c r="Y99" s="492">
        <f t="shared" ref="Y99:Y100" si="81">O99/12*$A$2+(P99-O99)/11*9+(Q99-P99)/10*8+(R99-Q99)/9*7+(S99-R99)/8*6+(T99-S99)/7*5+(U99-T99)/6*4+(V99-U99)/5*3+(W99-V99)/4*2+(X99-W99)/3*1</f>
        <v>88.677998975999998</v>
      </c>
      <c r="Z99" s="484">
        <f t="shared" ref="Z99:Z100" si="82">AF99-AE99-AB99</f>
        <v>105.82192000000001</v>
      </c>
      <c r="AA99" s="979"/>
      <c r="AB99" s="484"/>
      <c r="AC99" s="484">
        <f t="shared" ref="AC99:AC100" si="83">Z99-Y99</f>
        <v>17.143921024000008</v>
      </c>
      <c r="AD99" s="484"/>
      <c r="AE99" s="484">
        <v>-7.9366199999999996</v>
      </c>
      <c r="AF99" s="484">
        <v>97.885300000000001</v>
      </c>
      <c r="AG99" s="484"/>
      <c r="AH99" s="492"/>
    </row>
    <row r="100" spans="1:34" s="39" customFormat="1" ht="30" x14ac:dyDescent="0.25">
      <c r="A100" s="461" t="s">
        <v>530</v>
      </c>
      <c r="B100" s="76"/>
      <c r="C100" s="750">
        <v>32</v>
      </c>
      <c r="D100" s="320">
        <f t="shared" si="80"/>
        <v>26.666666666666664</v>
      </c>
      <c r="E100" s="320">
        <v>25</v>
      </c>
      <c r="F100" s="320">
        <f t="shared" si="78"/>
        <v>93.750000000000014</v>
      </c>
      <c r="G100" s="58"/>
      <c r="H100" s="58"/>
      <c r="I100" s="81"/>
      <c r="J100" s="81"/>
      <c r="K100" s="81"/>
      <c r="L100" s="81"/>
      <c r="M100" s="81"/>
      <c r="N100" s="81"/>
      <c r="O100" s="484">
        <v>425.65439508479994</v>
      </c>
      <c r="P100" s="484">
        <v>425.65439508479994</v>
      </c>
      <c r="Q100" s="484">
        <v>425.65439508479994</v>
      </c>
      <c r="R100" s="484">
        <v>425.65439508479994</v>
      </c>
      <c r="S100" s="484">
        <v>425.65439508479994</v>
      </c>
      <c r="T100" s="484">
        <v>425.65439508479994</v>
      </c>
      <c r="U100" s="484">
        <v>425.65439508479994</v>
      </c>
      <c r="V100" s="484">
        <v>425.65439508479994</v>
      </c>
      <c r="W100" s="484">
        <v>425.65439508479994</v>
      </c>
      <c r="X100" s="484">
        <v>425.65439508479994</v>
      </c>
      <c r="Y100" s="492">
        <f t="shared" si="81"/>
        <v>354.71199590399999</v>
      </c>
      <c r="Z100" s="484">
        <f t="shared" si="82"/>
        <v>330.69350000000003</v>
      </c>
      <c r="AA100" s="979"/>
      <c r="AB100" s="484"/>
      <c r="AC100" s="484">
        <f t="shared" si="83"/>
        <v>-24.018495903999963</v>
      </c>
      <c r="AD100" s="484"/>
      <c r="AE100" s="484">
        <v>-27.778169999999999</v>
      </c>
      <c r="AF100" s="484">
        <v>302.91533000000004</v>
      </c>
      <c r="AG100" s="484"/>
      <c r="AH100" s="492"/>
    </row>
    <row r="101" spans="1:34" s="39" customFormat="1" ht="43.5" x14ac:dyDescent="0.25">
      <c r="A101" s="2522" t="s">
        <v>286</v>
      </c>
      <c r="B101" s="76"/>
      <c r="C101" s="1270">
        <f>SUM(C102:C104)</f>
        <v>1490</v>
      </c>
      <c r="D101" s="1270">
        <f t="shared" ref="D101:E101" si="84">SUM(D102:D104)</f>
        <v>1241.6666666666667</v>
      </c>
      <c r="E101" s="1270">
        <f t="shared" si="84"/>
        <v>1171</v>
      </c>
      <c r="F101" s="320">
        <f t="shared" si="78"/>
        <v>94.308724832214764</v>
      </c>
      <c r="G101" s="58"/>
      <c r="H101" s="58"/>
      <c r="I101" s="81"/>
      <c r="J101" s="81"/>
      <c r="K101" s="81"/>
      <c r="L101" s="81"/>
      <c r="M101" s="81"/>
      <c r="N101" s="81"/>
      <c r="O101" s="484">
        <f t="shared" ref="O101:AF101" si="85">SUM(O102:O104)</f>
        <v>7138.5517375731206</v>
      </c>
      <c r="P101" s="484">
        <f t="shared" ref="P101:Q101" si="86">SUM(P102:P104)</f>
        <v>7138.5517375731206</v>
      </c>
      <c r="Q101" s="484">
        <f t="shared" si="86"/>
        <v>7138.5517375731206</v>
      </c>
      <c r="R101" s="484">
        <f t="shared" ref="R101:S101" si="87">SUM(R102:R104)</f>
        <v>7138.5517375731206</v>
      </c>
      <c r="S101" s="484">
        <f t="shared" si="87"/>
        <v>7138.5517375731206</v>
      </c>
      <c r="T101" s="484">
        <f t="shared" ref="T101:U101" si="88">SUM(T102:T104)</f>
        <v>7138.5517375731206</v>
      </c>
      <c r="U101" s="484">
        <f t="shared" si="88"/>
        <v>7138.5517375731206</v>
      </c>
      <c r="V101" s="484">
        <f t="shared" ref="V101:W101" si="89">SUM(V102:V104)</f>
        <v>7138.5517375731206</v>
      </c>
      <c r="W101" s="484">
        <f t="shared" si="89"/>
        <v>7138.5517375731206</v>
      </c>
      <c r="X101" s="484">
        <f t="shared" ref="X101" si="90">SUM(X102:X104)</f>
        <v>7138.5517375731206</v>
      </c>
      <c r="Y101" s="492">
        <f t="shared" si="85"/>
        <v>5948.7931146442661</v>
      </c>
      <c r="Z101" s="484">
        <f t="shared" si="85"/>
        <v>5230.6011199999994</v>
      </c>
      <c r="AA101" s="979">
        <f t="shared" si="85"/>
        <v>0</v>
      </c>
      <c r="AB101" s="484">
        <f t="shared" si="85"/>
        <v>0</v>
      </c>
      <c r="AC101" s="484">
        <f t="shared" si="85"/>
        <v>-718.19199464426663</v>
      </c>
      <c r="AD101" s="484">
        <f t="shared" si="85"/>
        <v>0</v>
      </c>
      <c r="AE101" s="484">
        <f t="shared" si="85"/>
        <v>0</v>
      </c>
      <c r="AF101" s="484">
        <f t="shared" si="85"/>
        <v>5230.6011199999994</v>
      </c>
      <c r="AG101" s="484"/>
      <c r="AH101" s="492"/>
    </row>
    <row r="102" spans="1:34" s="39" customFormat="1" ht="30" x14ac:dyDescent="0.25">
      <c r="A102" s="461" t="s">
        <v>531</v>
      </c>
      <c r="B102" s="76"/>
      <c r="C102" s="752">
        <v>479</v>
      </c>
      <c r="D102" s="320">
        <f t="shared" ref="D102:D104" si="91">C102/12*$A$2</f>
        <v>399.16666666666663</v>
      </c>
      <c r="E102" s="320">
        <v>442</v>
      </c>
      <c r="F102" s="320">
        <f t="shared" si="78"/>
        <v>110.73068893528185</v>
      </c>
      <c r="G102" s="58"/>
      <c r="H102" s="58"/>
      <c r="I102" s="81"/>
      <c r="J102" s="81"/>
      <c r="K102" s="81"/>
      <c r="L102" s="81"/>
      <c r="M102" s="81"/>
      <c r="N102" s="81"/>
      <c r="O102" s="484">
        <v>1238.20542</v>
      </c>
      <c r="P102" s="484">
        <v>1238.20542</v>
      </c>
      <c r="Q102" s="484">
        <v>1238.20542</v>
      </c>
      <c r="R102" s="484">
        <v>1238.20542</v>
      </c>
      <c r="S102" s="484">
        <v>1238.20542</v>
      </c>
      <c r="T102" s="484">
        <v>1238.20542</v>
      </c>
      <c r="U102" s="484">
        <v>1238.20542</v>
      </c>
      <c r="V102" s="484">
        <v>1238.20542</v>
      </c>
      <c r="W102" s="484">
        <v>1238.20542</v>
      </c>
      <c r="X102" s="484">
        <v>1238.20542</v>
      </c>
      <c r="Y102" s="492">
        <f t="shared" ref="Y102:Y105" si="92">O102/12*$A$2+(P102-O102)/11*9+(Q102-P102)/10*8+(R102-Q102)/9*7+(S102-R102)/8*6+(T102-S102)/7*5+(U102-T102)/6*4+(V102-U102)/5*3+(W102-V102)/4*2+(X102-W102)/3*1</f>
        <v>1031.8378499999999</v>
      </c>
      <c r="Z102" s="484">
        <f t="shared" ref="Z102:Z105" si="93">AF102-AE102-AB102</f>
        <v>1157.27576</v>
      </c>
      <c r="AA102" s="979"/>
      <c r="AB102" s="484"/>
      <c r="AC102" s="484">
        <f t="shared" ref="AC102:AC105" si="94">Z102-Y102</f>
        <v>125.4379100000001</v>
      </c>
      <c r="AD102" s="484"/>
      <c r="AE102" s="484">
        <v>0</v>
      </c>
      <c r="AF102" s="484">
        <v>1157.27576</v>
      </c>
      <c r="AG102" s="484"/>
      <c r="AH102" s="492"/>
    </row>
    <row r="103" spans="1:34" s="39" customFormat="1" ht="60" x14ac:dyDescent="0.25">
      <c r="A103" s="461" t="s">
        <v>532</v>
      </c>
      <c r="B103" s="76"/>
      <c r="C103" s="752">
        <v>920</v>
      </c>
      <c r="D103" s="320">
        <f t="shared" si="91"/>
        <v>766.66666666666674</v>
      </c>
      <c r="E103" s="320">
        <v>705</v>
      </c>
      <c r="F103" s="320">
        <f t="shared" si="78"/>
        <v>91.956521739130423</v>
      </c>
      <c r="G103" s="58"/>
      <c r="H103" s="58"/>
      <c r="I103" s="81"/>
      <c r="J103" s="81"/>
      <c r="K103" s="81"/>
      <c r="L103" s="81"/>
      <c r="M103" s="81"/>
      <c r="N103" s="81"/>
      <c r="O103" s="484">
        <v>5696.03168999424</v>
      </c>
      <c r="P103" s="484">
        <v>5696.03168999424</v>
      </c>
      <c r="Q103" s="484">
        <v>5696.03168999424</v>
      </c>
      <c r="R103" s="484">
        <v>5696.03168999424</v>
      </c>
      <c r="S103" s="484">
        <v>5696.03168999424</v>
      </c>
      <c r="T103" s="484">
        <v>5696.03168999424</v>
      </c>
      <c r="U103" s="484">
        <v>5696.03168999424</v>
      </c>
      <c r="V103" s="484">
        <v>5696.03168999424</v>
      </c>
      <c r="W103" s="484">
        <v>5696.03168999424</v>
      </c>
      <c r="X103" s="484">
        <v>5696.03168999424</v>
      </c>
      <c r="Y103" s="492">
        <f t="shared" si="92"/>
        <v>4746.6930749951998</v>
      </c>
      <c r="Z103" s="484">
        <f t="shared" si="93"/>
        <v>4013.6768199999997</v>
      </c>
      <c r="AA103" s="979"/>
      <c r="AB103" s="484"/>
      <c r="AC103" s="484">
        <f t="shared" si="94"/>
        <v>-733.01625499520014</v>
      </c>
      <c r="AD103" s="484"/>
      <c r="AE103" s="484">
        <v>0</v>
      </c>
      <c r="AF103" s="484">
        <v>4013.6768199999997</v>
      </c>
      <c r="AG103" s="484"/>
      <c r="AH103" s="492"/>
    </row>
    <row r="104" spans="1:34" s="39" customFormat="1" ht="45" x14ac:dyDescent="0.25">
      <c r="A104" s="461" t="s">
        <v>533</v>
      </c>
      <c r="B104" s="76"/>
      <c r="C104" s="752">
        <v>91</v>
      </c>
      <c r="D104" s="320">
        <f t="shared" si="91"/>
        <v>75.833333333333329</v>
      </c>
      <c r="E104" s="320">
        <v>24</v>
      </c>
      <c r="F104" s="320">
        <f t="shared" si="78"/>
        <v>31.648351648351653</v>
      </c>
      <c r="G104" s="58"/>
      <c r="H104" s="58"/>
      <c r="I104" s="81"/>
      <c r="J104" s="81"/>
      <c r="K104" s="81"/>
      <c r="L104" s="81"/>
      <c r="M104" s="81"/>
      <c r="N104" s="81"/>
      <c r="O104" s="484">
        <v>204.31462757887999</v>
      </c>
      <c r="P104" s="484">
        <v>204.31462757887999</v>
      </c>
      <c r="Q104" s="484">
        <v>204.31462757887999</v>
      </c>
      <c r="R104" s="484">
        <v>204.31462757887999</v>
      </c>
      <c r="S104" s="484">
        <v>204.31462757887999</v>
      </c>
      <c r="T104" s="484">
        <v>204.31462757887999</v>
      </c>
      <c r="U104" s="484">
        <v>204.31462757887999</v>
      </c>
      <c r="V104" s="484">
        <v>204.31462757887999</v>
      </c>
      <c r="W104" s="484">
        <v>204.31462757887999</v>
      </c>
      <c r="X104" s="484">
        <v>204.31462757887999</v>
      </c>
      <c r="Y104" s="1203">
        <f t="shared" si="92"/>
        <v>170.26218964906664</v>
      </c>
      <c r="Z104" s="484">
        <f t="shared" si="93"/>
        <v>59.648540000000011</v>
      </c>
      <c r="AA104" s="979"/>
      <c r="AB104" s="484"/>
      <c r="AC104" s="484">
        <f t="shared" si="94"/>
        <v>-110.61364964906663</v>
      </c>
      <c r="AD104" s="484"/>
      <c r="AE104" s="484">
        <v>0</v>
      </c>
      <c r="AF104" s="484">
        <v>59.648540000000011</v>
      </c>
      <c r="AG104" s="484">
        <f>AM104-AL104-AI104</f>
        <v>0</v>
      </c>
      <c r="AH104" s="492">
        <f>AN104-AM104-AJ104</f>
        <v>0</v>
      </c>
    </row>
    <row r="105" spans="1:34" s="39" customFormat="1" ht="29.25" x14ac:dyDescent="0.25">
      <c r="A105" s="651" t="s">
        <v>327</v>
      </c>
      <c r="B105" s="76"/>
      <c r="C105" s="751">
        <f>C106+C107+C112+C113</f>
        <v>758.5</v>
      </c>
      <c r="D105" s="751">
        <f t="shared" ref="D105:E105" si="95">D106+D107+D112+D113</f>
        <v>632.08333333333337</v>
      </c>
      <c r="E105" s="751">
        <f t="shared" si="95"/>
        <v>248.96</v>
      </c>
      <c r="F105" s="939">
        <f t="shared" si="78"/>
        <v>39.387211601845742</v>
      </c>
      <c r="G105" s="58"/>
      <c r="H105" s="58"/>
      <c r="I105" s="81"/>
      <c r="J105" s="81"/>
      <c r="K105" s="81"/>
      <c r="L105" s="81"/>
      <c r="M105" s="81"/>
      <c r="N105" s="81"/>
      <c r="O105" s="484">
        <v>9355.0570000000007</v>
      </c>
      <c r="P105" s="484">
        <v>9355.0570000000007</v>
      </c>
      <c r="Q105" s="484">
        <v>9424.866</v>
      </c>
      <c r="R105" s="484">
        <v>9424.866</v>
      </c>
      <c r="S105" s="484">
        <v>9424.866</v>
      </c>
      <c r="T105" s="484">
        <v>9424.866</v>
      </c>
      <c r="U105" s="484">
        <v>9424.866</v>
      </c>
      <c r="V105" s="484">
        <v>9424.866</v>
      </c>
      <c r="W105" s="484">
        <v>9424.866</v>
      </c>
      <c r="X105" s="484">
        <v>9424.866</v>
      </c>
      <c r="Y105" s="492">
        <f t="shared" si="92"/>
        <v>7851.7280333333338</v>
      </c>
      <c r="Z105" s="484">
        <f t="shared" si="93"/>
        <v>8636.1457399999981</v>
      </c>
      <c r="AA105" s="979"/>
      <c r="AB105" s="484"/>
      <c r="AC105" s="484">
        <f t="shared" si="94"/>
        <v>784.41770666666434</v>
      </c>
      <c r="AD105" s="484">
        <v>-136.93260000000001</v>
      </c>
      <c r="AE105" s="484">
        <v>0</v>
      </c>
      <c r="AF105" s="484">
        <v>8636.1457399999981</v>
      </c>
      <c r="AG105" s="484"/>
      <c r="AH105" s="492"/>
    </row>
    <row r="106" spans="1:34" s="39" customFormat="1" x14ac:dyDescent="0.25">
      <c r="A106" s="461" t="s">
        <v>318</v>
      </c>
      <c r="B106" s="76"/>
      <c r="C106" s="752"/>
      <c r="D106" s="752"/>
      <c r="E106" s="752"/>
      <c r="F106" s="320"/>
      <c r="G106" s="58"/>
      <c r="H106" s="58"/>
      <c r="I106" s="81"/>
      <c r="J106" s="81"/>
      <c r="K106" s="81"/>
      <c r="L106" s="81"/>
      <c r="M106" s="81"/>
      <c r="N106" s="81"/>
      <c r="O106" s="484"/>
      <c r="P106" s="484"/>
      <c r="Q106" s="484"/>
      <c r="R106" s="484"/>
      <c r="S106" s="484"/>
      <c r="T106" s="484"/>
      <c r="U106" s="484"/>
      <c r="V106" s="484"/>
      <c r="W106" s="484"/>
      <c r="X106" s="484"/>
      <c r="Y106" s="492"/>
      <c r="Z106" s="484"/>
      <c r="AA106" s="979"/>
      <c r="AB106" s="484"/>
      <c r="AC106" s="484"/>
      <c r="AD106" s="484"/>
      <c r="AE106" s="484"/>
      <c r="AF106" s="484"/>
      <c r="AG106" s="484"/>
      <c r="AH106" s="492"/>
    </row>
    <row r="107" spans="1:34" s="39" customFormat="1" ht="30" x14ac:dyDescent="0.25">
      <c r="A107" s="652" t="s">
        <v>506</v>
      </c>
      <c r="B107" s="76"/>
      <c r="C107" s="750">
        <f>C108+C109/4</f>
        <v>112.5</v>
      </c>
      <c r="D107" s="750">
        <f t="shared" ref="D107:E107" si="96">D108+D109/4</f>
        <v>93.75</v>
      </c>
      <c r="E107" s="750">
        <f t="shared" si="96"/>
        <v>77.960000000000008</v>
      </c>
      <c r="F107" s="320">
        <f t="shared" si="78"/>
        <v>83.157333333333341</v>
      </c>
      <c r="G107" s="58"/>
      <c r="H107" s="58"/>
      <c r="I107" s="81"/>
      <c r="J107" s="81"/>
      <c r="K107" s="81"/>
      <c r="L107" s="81"/>
      <c r="M107" s="81"/>
      <c r="N107" s="81"/>
      <c r="O107" s="484"/>
      <c r="P107" s="484"/>
      <c r="Q107" s="484"/>
      <c r="R107" s="484"/>
      <c r="S107" s="484"/>
      <c r="T107" s="484"/>
      <c r="U107" s="484"/>
      <c r="V107" s="484"/>
      <c r="W107" s="484"/>
      <c r="X107" s="484"/>
      <c r="Y107" s="492"/>
      <c r="Z107" s="484"/>
      <c r="AA107" s="979"/>
      <c r="AB107" s="484"/>
      <c r="AC107" s="484"/>
      <c r="AD107" s="484"/>
      <c r="AE107" s="484"/>
      <c r="AF107" s="484"/>
      <c r="AG107" s="484"/>
      <c r="AH107" s="492"/>
    </row>
    <row r="108" spans="1:34" s="39" customFormat="1" x14ac:dyDescent="0.25">
      <c r="A108" s="461" t="s">
        <v>507</v>
      </c>
      <c r="B108" s="76"/>
      <c r="C108" s="729"/>
      <c r="D108" s="320"/>
      <c r="E108" s="320"/>
      <c r="F108" s="320"/>
      <c r="G108" s="58"/>
      <c r="H108" s="58"/>
      <c r="I108" s="81"/>
      <c r="J108" s="81"/>
      <c r="K108" s="81"/>
      <c r="L108" s="81"/>
      <c r="M108" s="81"/>
      <c r="N108" s="81"/>
      <c r="O108" s="484"/>
      <c r="P108" s="484"/>
      <c r="Q108" s="484"/>
      <c r="R108" s="484"/>
      <c r="S108" s="484"/>
      <c r="T108" s="484"/>
      <c r="U108" s="484"/>
      <c r="V108" s="484"/>
      <c r="W108" s="484"/>
      <c r="X108" s="484"/>
      <c r="Y108" s="492"/>
      <c r="Z108" s="484"/>
      <c r="AA108" s="979"/>
      <c r="AB108" s="484"/>
      <c r="AC108" s="484"/>
      <c r="AD108" s="484"/>
      <c r="AE108" s="484"/>
      <c r="AF108" s="484"/>
      <c r="AG108" s="484"/>
      <c r="AH108" s="492"/>
    </row>
    <row r="109" spans="1:34" s="39" customFormat="1" ht="30" x14ac:dyDescent="0.25">
      <c r="A109" s="461" t="s">
        <v>508</v>
      </c>
      <c r="B109" s="76"/>
      <c r="C109" s="296">
        <v>450</v>
      </c>
      <c r="D109" s="320">
        <f t="shared" ref="D109" si="97">C109/12*$A$2</f>
        <v>375</v>
      </c>
      <c r="E109" s="320">
        <v>311.84000000000003</v>
      </c>
      <c r="F109" s="320">
        <f t="shared" si="78"/>
        <v>83.157333333333341</v>
      </c>
      <c r="G109" s="58"/>
      <c r="H109" s="58"/>
      <c r="I109" s="81"/>
      <c r="J109" s="81"/>
      <c r="K109" s="81"/>
      <c r="L109" s="81"/>
      <c r="M109" s="81"/>
      <c r="N109" s="81"/>
      <c r="O109" s="484"/>
      <c r="P109" s="484"/>
      <c r="Q109" s="484"/>
      <c r="R109" s="484"/>
      <c r="S109" s="484"/>
      <c r="T109" s="484"/>
      <c r="U109" s="484"/>
      <c r="V109" s="484"/>
      <c r="W109" s="484"/>
      <c r="X109" s="484"/>
      <c r="Y109" s="492"/>
      <c r="Z109" s="484"/>
      <c r="AA109" s="979"/>
      <c r="AB109" s="484"/>
      <c r="AC109" s="484"/>
      <c r="AD109" s="484"/>
      <c r="AE109" s="484"/>
      <c r="AF109" s="484"/>
      <c r="AG109" s="484"/>
      <c r="AH109" s="492"/>
    </row>
    <row r="110" spans="1:34" s="39" customFormat="1" ht="60" x14ac:dyDescent="0.25">
      <c r="A110" s="461" t="s">
        <v>510</v>
      </c>
      <c r="B110" s="76"/>
      <c r="C110" s="296"/>
      <c r="D110" s="320"/>
      <c r="E110" s="320"/>
      <c r="F110" s="320"/>
      <c r="G110" s="58"/>
      <c r="H110" s="58"/>
      <c r="I110" s="81"/>
      <c r="J110" s="81"/>
      <c r="K110" s="81"/>
      <c r="L110" s="81"/>
      <c r="M110" s="81"/>
      <c r="N110" s="81"/>
      <c r="O110" s="484"/>
      <c r="P110" s="484"/>
      <c r="Q110" s="484"/>
      <c r="R110" s="484"/>
      <c r="S110" s="484"/>
      <c r="T110" s="484"/>
      <c r="U110" s="484"/>
      <c r="V110" s="484"/>
      <c r="W110" s="484"/>
      <c r="X110" s="484"/>
      <c r="Y110" s="492"/>
      <c r="Z110" s="484"/>
      <c r="AA110" s="979"/>
      <c r="AB110" s="484"/>
      <c r="AC110" s="484"/>
      <c r="AD110" s="484"/>
      <c r="AE110" s="484"/>
      <c r="AF110" s="484"/>
      <c r="AG110" s="484"/>
      <c r="AH110" s="492"/>
    </row>
    <row r="111" spans="1:34" s="39" customFormat="1" ht="45" x14ac:dyDescent="0.25">
      <c r="A111" s="460" t="s">
        <v>511</v>
      </c>
      <c r="B111" s="76"/>
      <c r="C111" s="750"/>
      <c r="D111" s="320"/>
      <c r="E111" s="320"/>
      <c r="F111" s="320"/>
      <c r="G111" s="58"/>
      <c r="H111" s="58"/>
      <c r="I111" s="81"/>
      <c r="J111" s="81"/>
      <c r="K111" s="81"/>
      <c r="L111" s="81"/>
      <c r="M111" s="81"/>
      <c r="N111" s="81"/>
      <c r="O111" s="484"/>
      <c r="P111" s="484"/>
      <c r="Q111" s="484"/>
      <c r="R111" s="484"/>
      <c r="S111" s="484"/>
      <c r="T111" s="484"/>
      <c r="U111" s="484"/>
      <c r="V111" s="484"/>
      <c r="W111" s="484"/>
      <c r="X111" s="484"/>
      <c r="Y111" s="492"/>
      <c r="Z111" s="484"/>
      <c r="AA111" s="979"/>
      <c r="AB111" s="484"/>
      <c r="AC111" s="484"/>
      <c r="AD111" s="484"/>
      <c r="AE111" s="484"/>
      <c r="AF111" s="484"/>
      <c r="AG111" s="484"/>
      <c r="AH111" s="492"/>
    </row>
    <row r="112" spans="1:34" s="39" customFormat="1" ht="90" x14ac:dyDescent="0.25">
      <c r="A112" s="460" t="s">
        <v>512</v>
      </c>
      <c r="B112" s="76"/>
      <c r="C112" s="750">
        <v>100</v>
      </c>
      <c r="D112" s="320">
        <f t="shared" ref="D112" si="98">C112/12*$A$2</f>
        <v>83.333333333333343</v>
      </c>
      <c r="E112" s="320">
        <v>15</v>
      </c>
      <c r="F112" s="320">
        <f t="shared" ref="F112" si="99">E112/D112*100</f>
        <v>18</v>
      </c>
      <c r="G112" s="58"/>
      <c r="H112" s="58"/>
      <c r="I112" s="81"/>
      <c r="J112" s="81"/>
      <c r="K112" s="81"/>
      <c r="L112" s="81"/>
      <c r="M112" s="81"/>
      <c r="N112" s="81"/>
      <c r="O112" s="484"/>
      <c r="P112" s="484"/>
      <c r="Q112" s="484"/>
      <c r="R112" s="484"/>
      <c r="S112" s="484"/>
      <c r="T112" s="484"/>
      <c r="U112" s="484"/>
      <c r="V112" s="484"/>
      <c r="W112" s="484"/>
      <c r="X112" s="484"/>
      <c r="Y112" s="492"/>
      <c r="Z112" s="484"/>
      <c r="AA112" s="979"/>
      <c r="AB112" s="484"/>
      <c r="AC112" s="484"/>
      <c r="AD112" s="484"/>
      <c r="AE112" s="484"/>
      <c r="AF112" s="484"/>
      <c r="AG112" s="484"/>
      <c r="AH112" s="492"/>
    </row>
    <row r="113" spans="1:34" s="39" customFormat="1" ht="28.5" x14ac:dyDescent="0.25">
      <c r="A113" s="1274" t="s">
        <v>534</v>
      </c>
      <c r="B113" s="76"/>
      <c r="C113" s="750">
        <v>546</v>
      </c>
      <c r="D113" s="320">
        <f t="shared" ref="D113" si="100">C113/12*$A$2</f>
        <v>455</v>
      </c>
      <c r="E113" s="320">
        <v>156</v>
      </c>
      <c r="F113" s="320">
        <f t="shared" ref="F113" si="101">E113/D113*100</f>
        <v>34.285714285714285</v>
      </c>
      <c r="G113" s="58"/>
      <c r="H113" s="58"/>
      <c r="I113" s="81"/>
      <c r="J113" s="81"/>
      <c r="K113" s="81"/>
      <c r="L113" s="81"/>
      <c r="M113" s="81"/>
      <c r="N113" s="81"/>
      <c r="O113" s="484">
        <v>1794.0863867471999</v>
      </c>
      <c r="P113" s="484">
        <v>1794.0863867471999</v>
      </c>
      <c r="Q113" s="484">
        <v>1794.0863867471999</v>
      </c>
      <c r="R113" s="484">
        <v>1794.0863867471999</v>
      </c>
      <c r="S113" s="484">
        <v>1794.0863867471999</v>
      </c>
      <c r="T113" s="484">
        <v>1794.0863867471999</v>
      </c>
      <c r="U113" s="484">
        <v>1794.0863867471999</v>
      </c>
      <c r="V113" s="484">
        <v>1794.0863867471999</v>
      </c>
      <c r="W113" s="484">
        <v>1794.0863867471999</v>
      </c>
      <c r="X113" s="484">
        <v>1794.0863867471999</v>
      </c>
      <c r="Y113" s="491">
        <f>O113/12*$A$2+(P113-O113)/11*9+(Q113-P113)/10*8+(R113-Q113)/9*7+(S113-R113)/8*6+(T113-S113)/7*5+(U113-T113)/6*4+(V113-U113)/5*3+(W113-V113)/4*2+(X113-W113)/3*1</f>
        <v>1495.071988956</v>
      </c>
      <c r="Z113" s="484">
        <f>AF113-AE113-AB113</f>
        <v>564.93236000000002</v>
      </c>
      <c r="AA113" s="979"/>
      <c r="AB113" s="484"/>
      <c r="AC113" s="484">
        <f>Z113-Y113</f>
        <v>-930.13962895600002</v>
      </c>
      <c r="AD113" s="484"/>
      <c r="AE113" s="484">
        <v>0</v>
      </c>
      <c r="AF113" s="484">
        <v>564.93236000000002</v>
      </c>
      <c r="AG113" s="484">
        <f>AM113-AL113-AI113</f>
        <v>0</v>
      </c>
      <c r="AH113" s="492">
        <f>AN113-AM113-AJ113</f>
        <v>0</v>
      </c>
    </row>
    <row r="114" spans="1:34" s="39" customFormat="1" x14ac:dyDescent="0.25">
      <c r="A114" s="651" t="s">
        <v>328</v>
      </c>
      <c r="B114" s="76"/>
      <c r="C114" s="1046">
        <f>C115+C116</f>
        <v>2127.6595744680849</v>
      </c>
      <c r="D114" s="320">
        <f t="shared" ref="D114:E114" si="102">D115+D116</f>
        <v>1773.0851063829787</v>
      </c>
      <c r="E114" s="320">
        <f t="shared" si="102"/>
        <v>1975.4499999999996</v>
      </c>
      <c r="F114" s="320">
        <f>E114/D114*100</f>
        <v>111.41315173696525</v>
      </c>
      <c r="G114" s="58"/>
      <c r="H114" s="58"/>
      <c r="I114" s="81"/>
      <c r="J114" s="81"/>
      <c r="K114" s="81"/>
      <c r="L114" s="81"/>
      <c r="M114" s="81"/>
      <c r="N114" s="81"/>
      <c r="O114" s="484"/>
      <c r="P114" s="484"/>
      <c r="Q114" s="484"/>
      <c r="R114" s="484"/>
      <c r="S114" s="484"/>
      <c r="T114" s="484"/>
      <c r="U114" s="484"/>
      <c r="V114" s="484"/>
      <c r="W114" s="484"/>
      <c r="X114" s="484"/>
      <c r="Y114" s="492"/>
      <c r="Z114" s="484"/>
      <c r="AA114" s="979"/>
      <c r="AB114" s="484"/>
      <c r="AC114" s="484"/>
      <c r="AD114" s="484"/>
      <c r="AE114" s="484"/>
      <c r="AF114" s="484"/>
      <c r="AG114" s="484"/>
      <c r="AH114" s="492"/>
    </row>
    <row r="115" spans="1:34" s="39" customFormat="1" x14ac:dyDescent="0.25">
      <c r="A115" s="651" t="s">
        <v>343</v>
      </c>
      <c r="B115" s="76"/>
      <c r="C115" s="1046"/>
      <c r="D115" s="320"/>
      <c r="E115" s="320"/>
      <c r="F115" s="320"/>
      <c r="G115" s="58"/>
      <c r="H115" s="58"/>
      <c r="I115" s="81"/>
      <c r="J115" s="81"/>
      <c r="K115" s="81"/>
      <c r="L115" s="81"/>
      <c r="M115" s="81"/>
      <c r="N115" s="81"/>
      <c r="O115" s="484"/>
      <c r="P115" s="484"/>
      <c r="Q115" s="484"/>
      <c r="R115" s="484"/>
      <c r="S115" s="484"/>
      <c r="T115" s="484"/>
      <c r="U115" s="484"/>
      <c r="V115" s="484"/>
      <c r="W115" s="484"/>
      <c r="X115" s="484"/>
      <c r="Y115" s="492"/>
      <c r="Z115" s="484"/>
      <c r="AA115" s="979"/>
      <c r="AB115" s="484"/>
      <c r="AC115" s="484"/>
      <c r="AD115" s="484"/>
      <c r="AE115" s="484"/>
      <c r="AF115" s="484"/>
      <c r="AG115" s="484"/>
      <c r="AH115" s="492"/>
    </row>
    <row r="116" spans="1:34" s="39" customFormat="1" x14ac:dyDescent="0.25">
      <c r="A116" s="461" t="s">
        <v>344</v>
      </c>
      <c r="B116" s="76"/>
      <c r="C116" s="1046">
        <f>C117/9.4</f>
        <v>2127.6595744680849</v>
      </c>
      <c r="D116" s="320">
        <f t="shared" ref="D116:E116" si="103">D117/9.4</f>
        <v>1773.0851063829787</v>
      </c>
      <c r="E116" s="320">
        <f t="shared" si="103"/>
        <v>1975.4499999999996</v>
      </c>
      <c r="F116" s="320">
        <f t="shared" ref="F116:F117" si="104">E116/D116*100</f>
        <v>111.41315173696525</v>
      </c>
      <c r="G116" s="58"/>
      <c r="H116" s="58"/>
      <c r="I116" s="81"/>
      <c r="J116" s="81"/>
      <c r="K116" s="81"/>
      <c r="L116" s="81"/>
      <c r="M116" s="81"/>
      <c r="N116" s="81"/>
      <c r="O116" s="484"/>
      <c r="P116" s="484"/>
      <c r="Q116" s="484"/>
      <c r="R116" s="484"/>
      <c r="S116" s="484"/>
      <c r="T116" s="484"/>
      <c r="U116" s="484"/>
      <c r="V116" s="484"/>
      <c r="W116" s="484"/>
      <c r="X116" s="484"/>
      <c r="Y116" s="492"/>
      <c r="Z116" s="484"/>
      <c r="AA116" s="979"/>
      <c r="AB116" s="484"/>
      <c r="AC116" s="484"/>
      <c r="AD116" s="484"/>
      <c r="AE116" s="484"/>
      <c r="AF116" s="484"/>
      <c r="AG116" s="484"/>
      <c r="AH116" s="492"/>
    </row>
    <row r="117" spans="1:34" s="39" customFormat="1" x14ac:dyDescent="0.25">
      <c r="A117" s="661" t="s">
        <v>345</v>
      </c>
      <c r="B117" s="76"/>
      <c r="C117" s="1042">
        <v>20000</v>
      </c>
      <c r="D117" s="320">
        <f>ROUND(C117/12*$A$2,0)</f>
        <v>16667</v>
      </c>
      <c r="E117" s="320">
        <v>18569.229999999996</v>
      </c>
      <c r="F117" s="320">
        <f t="shared" si="104"/>
        <v>111.41315173696525</v>
      </c>
      <c r="G117" s="58"/>
      <c r="H117" s="58"/>
      <c r="I117" s="81"/>
      <c r="J117" s="81"/>
      <c r="K117" s="81"/>
      <c r="L117" s="81"/>
      <c r="M117" s="81"/>
      <c r="N117" s="81"/>
      <c r="O117" s="484"/>
      <c r="P117" s="484"/>
      <c r="Q117" s="484"/>
      <c r="R117" s="484"/>
      <c r="S117" s="484"/>
      <c r="T117" s="484"/>
      <c r="U117" s="484"/>
      <c r="V117" s="484"/>
      <c r="W117" s="484"/>
      <c r="X117" s="484"/>
      <c r="Y117" s="492"/>
      <c r="Z117" s="484"/>
      <c r="AA117" s="979"/>
      <c r="AB117" s="484"/>
      <c r="AC117" s="484"/>
      <c r="AD117" s="484"/>
      <c r="AE117" s="484"/>
      <c r="AF117" s="484"/>
      <c r="AG117" s="484"/>
      <c r="AH117" s="492"/>
    </row>
    <row r="118" spans="1:34" s="39" customFormat="1" ht="29.25" x14ac:dyDescent="0.25">
      <c r="A118" s="651" t="s">
        <v>321</v>
      </c>
      <c r="B118" s="76"/>
      <c r="C118" s="2519"/>
      <c r="D118" s="320"/>
      <c r="E118" s="320"/>
      <c r="F118" s="320"/>
      <c r="G118" s="58"/>
      <c r="H118" s="58"/>
      <c r="I118" s="81"/>
      <c r="J118" s="81"/>
      <c r="K118" s="81"/>
      <c r="L118" s="81"/>
      <c r="M118" s="81"/>
      <c r="N118" s="81"/>
      <c r="O118" s="484"/>
      <c r="P118" s="484"/>
      <c r="Q118" s="484"/>
      <c r="R118" s="484"/>
      <c r="S118" s="484"/>
      <c r="T118" s="484"/>
      <c r="U118" s="484"/>
      <c r="V118" s="484"/>
      <c r="W118" s="484"/>
      <c r="X118" s="484"/>
      <c r="Y118" s="492"/>
      <c r="Z118" s="484"/>
      <c r="AA118" s="979"/>
      <c r="AB118" s="484"/>
      <c r="AC118" s="484"/>
      <c r="AD118" s="484"/>
      <c r="AE118" s="484"/>
      <c r="AF118" s="484"/>
      <c r="AG118" s="484"/>
      <c r="AH118" s="492"/>
    </row>
    <row r="119" spans="1:34" s="39" customFormat="1" ht="30" x14ac:dyDescent="0.25">
      <c r="A119" s="273" t="s">
        <v>197</v>
      </c>
      <c r="B119" s="76"/>
      <c r="C119" s="79"/>
      <c r="D119" s="79"/>
      <c r="E119" s="79"/>
      <c r="F119" s="79"/>
      <c r="G119" s="58"/>
      <c r="H119" s="58"/>
      <c r="I119" s="81"/>
      <c r="J119" s="81"/>
      <c r="K119" s="81"/>
      <c r="L119" s="81"/>
      <c r="M119" s="81"/>
      <c r="N119" s="81"/>
      <c r="O119" s="484"/>
      <c r="P119" s="484"/>
      <c r="Q119" s="484"/>
      <c r="R119" s="484"/>
      <c r="S119" s="484"/>
      <c r="T119" s="484"/>
      <c r="U119" s="484"/>
      <c r="V119" s="484"/>
      <c r="W119" s="484"/>
      <c r="X119" s="484"/>
      <c r="Y119" s="492"/>
      <c r="Z119" s="484"/>
      <c r="AA119" s="979"/>
      <c r="AB119" s="484"/>
      <c r="AC119" s="484"/>
      <c r="AD119" s="484"/>
      <c r="AE119" s="484"/>
      <c r="AF119" s="484"/>
      <c r="AG119" s="484"/>
      <c r="AH119" s="492"/>
    </row>
    <row r="120" spans="1:34" s="39" customFormat="1" ht="72" x14ac:dyDescent="0.25">
      <c r="A120" s="651" t="s">
        <v>329</v>
      </c>
      <c r="B120" s="76"/>
      <c r="C120" s="79"/>
      <c r="D120" s="79"/>
      <c r="E120" s="79"/>
      <c r="F120" s="79"/>
      <c r="G120" s="58"/>
      <c r="H120" s="58"/>
      <c r="I120" s="81"/>
      <c r="J120" s="81"/>
      <c r="K120" s="81"/>
      <c r="L120" s="81"/>
      <c r="M120" s="81"/>
      <c r="N120" s="81"/>
      <c r="O120" s="484"/>
      <c r="P120" s="484"/>
      <c r="Q120" s="484"/>
      <c r="R120" s="484"/>
      <c r="S120" s="484"/>
      <c r="T120" s="484"/>
      <c r="U120" s="484"/>
      <c r="V120" s="484"/>
      <c r="W120" s="484"/>
      <c r="X120" s="484"/>
      <c r="Y120" s="492"/>
      <c r="Z120" s="484"/>
      <c r="AA120" s="979"/>
      <c r="AB120" s="484"/>
      <c r="AC120" s="484"/>
      <c r="AD120" s="484"/>
      <c r="AE120" s="484"/>
      <c r="AF120" s="484"/>
      <c r="AG120" s="484"/>
      <c r="AH120" s="492"/>
    </row>
    <row r="121" spans="1:34" s="39" customFormat="1" x14ac:dyDescent="0.25">
      <c r="A121" s="694" t="s">
        <v>227</v>
      </c>
      <c r="B121" s="76"/>
      <c r="C121" s="79">
        <f>C123+C122</f>
        <v>70</v>
      </c>
      <c r="D121" s="79">
        <f t="shared" ref="D121:E121" si="105">D123+D122</f>
        <v>59</v>
      </c>
      <c r="E121" s="79">
        <f t="shared" si="105"/>
        <v>58</v>
      </c>
      <c r="F121" s="79">
        <f t="shared" ref="F121:F129" si="106">E121/D121*100</f>
        <v>98.305084745762713</v>
      </c>
      <c r="G121" s="58"/>
      <c r="H121" s="58"/>
      <c r="I121" s="81"/>
      <c r="J121" s="81"/>
      <c r="K121" s="81"/>
      <c r="L121" s="81"/>
      <c r="M121" s="81"/>
      <c r="N121" s="81"/>
      <c r="O121" s="484">
        <v>157.55033749999998</v>
      </c>
      <c r="P121" s="484">
        <v>157.55033749999998</v>
      </c>
      <c r="Q121" s="484">
        <v>157.55033749999998</v>
      </c>
      <c r="R121" s="484">
        <v>157.55033749999998</v>
      </c>
      <c r="S121" s="484">
        <v>157.55033749999998</v>
      </c>
      <c r="T121" s="484">
        <v>157.55033749999998</v>
      </c>
      <c r="U121" s="484">
        <v>157.55033749999998</v>
      </c>
      <c r="V121" s="484">
        <v>157.55033749999998</v>
      </c>
      <c r="W121" s="484">
        <v>157.55033749999998</v>
      </c>
      <c r="X121" s="484">
        <v>157.55033749999998</v>
      </c>
      <c r="Y121" s="491">
        <f>O121/12*$A$2+(P121-O121)/11*9+(Q121-P121)/10*8+(R121-Q121)/9*7+(S121-R121)/8*6+(T121-S121)/7*5+(U121-T121)/6*4+(V121-U121)/5*3+(W121-V121)/4*2+(X121-W121)/3*1</f>
        <v>131.29194791666666</v>
      </c>
      <c r="Z121" s="484">
        <f>AF121-AE121-AB121</f>
        <v>168.8058</v>
      </c>
      <c r="AA121" s="979"/>
      <c r="AB121" s="484"/>
      <c r="AC121" s="484">
        <f>Z121-Y121</f>
        <v>37.513852083333347</v>
      </c>
      <c r="AD121" s="484"/>
      <c r="AE121" s="484">
        <v>0</v>
      </c>
      <c r="AF121" s="484">
        <v>168.8058</v>
      </c>
      <c r="AG121" s="484">
        <f>AM121-AL121-AI121</f>
        <v>0</v>
      </c>
      <c r="AH121" s="492">
        <f>AN121-AM121-AJ121</f>
        <v>0</v>
      </c>
    </row>
    <row r="122" spans="1:34" s="39" customFormat="1" ht="90" x14ac:dyDescent="0.25">
      <c r="A122" s="460" t="s">
        <v>323</v>
      </c>
      <c r="B122" s="76"/>
      <c r="C122" s="79">
        <v>25</v>
      </c>
      <c r="D122" s="79">
        <f>ROUND(C122/12*$A$2,0)</f>
        <v>21</v>
      </c>
      <c r="E122" s="79">
        <v>10</v>
      </c>
      <c r="F122" s="79">
        <f t="shared" si="106"/>
        <v>47.619047619047613</v>
      </c>
      <c r="G122" s="58"/>
      <c r="H122" s="58"/>
      <c r="I122" s="81"/>
      <c r="J122" s="81"/>
      <c r="K122" s="81"/>
      <c r="L122" s="81"/>
      <c r="M122" s="81"/>
      <c r="N122" s="81"/>
      <c r="O122" s="484"/>
      <c r="P122" s="484"/>
      <c r="Q122" s="484"/>
      <c r="R122" s="484"/>
      <c r="S122" s="484"/>
      <c r="T122" s="484"/>
      <c r="U122" s="484"/>
      <c r="V122" s="484"/>
      <c r="W122" s="484"/>
      <c r="X122" s="484"/>
      <c r="Y122" s="493"/>
      <c r="Z122" s="484"/>
      <c r="AA122" s="979"/>
      <c r="AB122" s="484"/>
      <c r="AC122" s="484"/>
      <c r="AD122" s="484"/>
      <c r="AE122" s="484"/>
      <c r="AF122" s="484"/>
      <c r="AG122" s="484"/>
      <c r="AH122" s="492"/>
    </row>
    <row r="123" spans="1:34" s="39" customFormat="1" x14ac:dyDescent="0.25">
      <c r="A123" s="460" t="s">
        <v>72</v>
      </c>
      <c r="B123" s="76"/>
      <c r="C123" s="79">
        <v>45</v>
      </c>
      <c r="D123" s="79">
        <f>ROUND(C123/12*$A$2,0)</f>
        <v>38</v>
      </c>
      <c r="E123" s="79">
        <v>48</v>
      </c>
      <c r="F123" s="79">
        <f t="shared" si="106"/>
        <v>126.31578947368421</v>
      </c>
      <c r="G123" s="58"/>
      <c r="H123" s="58"/>
      <c r="I123" s="81"/>
      <c r="J123" s="81"/>
      <c r="K123" s="81"/>
      <c r="L123" s="81"/>
      <c r="M123" s="81"/>
      <c r="N123" s="81"/>
      <c r="O123" s="484"/>
      <c r="P123" s="484"/>
      <c r="Q123" s="484"/>
      <c r="R123" s="484"/>
      <c r="S123" s="484"/>
      <c r="T123" s="484"/>
      <c r="U123" s="484"/>
      <c r="V123" s="484"/>
      <c r="W123" s="484"/>
      <c r="X123" s="484"/>
      <c r="Y123" s="492"/>
      <c r="Z123" s="484"/>
      <c r="AA123" s="979"/>
      <c r="AB123" s="484"/>
      <c r="AC123" s="484"/>
      <c r="AD123" s="484"/>
      <c r="AE123" s="484"/>
      <c r="AF123" s="484"/>
      <c r="AG123" s="484"/>
      <c r="AH123" s="492"/>
    </row>
    <row r="124" spans="1:34" s="39" customFormat="1" ht="86.25" x14ac:dyDescent="0.25">
      <c r="A124" s="654" t="s">
        <v>598</v>
      </c>
      <c r="B124" s="76"/>
      <c r="C124" s="727">
        <f>C92</f>
        <v>520</v>
      </c>
      <c r="D124" s="727">
        <f t="shared" ref="D124:E124" si="107">D92</f>
        <v>433.33333333333337</v>
      </c>
      <c r="E124" s="727">
        <f t="shared" si="107"/>
        <v>213</v>
      </c>
      <c r="F124" s="79">
        <f t="shared" si="106"/>
        <v>49.153846153846146</v>
      </c>
      <c r="G124" s="58"/>
      <c r="H124" s="58"/>
      <c r="I124" s="81"/>
      <c r="J124" s="81"/>
      <c r="K124" s="81"/>
      <c r="L124" s="81"/>
      <c r="M124" s="81"/>
      <c r="N124" s="81"/>
      <c r="O124" s="484">
        <f t="shared" ref="O124:X124" si="108">O92</f>
        <v>1695.356</v>
      </c>
      <c r="P124" s="484">
        <f t="shared" si="108"/>
        <v>1695.356</v>
      </c>
      <c r="Q124" s="484">
        <f t="shared" si="108"/>
        <v>1695.356</v>
      </c>
      <c r="R124" s="484">
        <f t="shared" si="108"/>
        <v>1695.356</v>
      </c>
      <c r="S124" s="484">
        <f t="shared" si="108"/>
        <v>1695.356</v>
      </c>
      <c r="T124" s="484">
        <f t="shared" si="108"/>
        <v>1695.356</v>
      </c>
      <c r="U124" s="484">
        <f t="shared" si="108"/>
        <v>1695.356</v>
      </c>
      <c r="V124" s="484">
        <f t="shared" si="108"/>
        <v>1695.356</v>
      </c>
      <c r="W124" s="484">
        <f t="shared" si="108"/>
        <v>1695.356</v>
      </c>
      <c r="X124" s="484">
        <f t="shared" si="108"/>
        <v>1695.356</v>
      </c>
      <c r="Y124" s="492">
        <f>O124/12*$A$2+(P124-O124)/11*6+(Q124-P124)/10*5+(R124-Q124)/9*4+(S124-R124)/8*3+(T124-S124)/7*2+(U124-T124)/6*1</f>
        <v>1412.7966666666666</v>
      </c>
      <c r="Z124" s="484">
        <f t="shared" ref="Z124:AF124" si="109">Z92</f>
        <v>694.4439000000001</v>
      </c>
      <c r="AA124" s="979">
        <f t="shared" si="109"/>
        <v>0</v>
      </c>
      <c r="AB124" s="484">
        <f t="shared" si="109"/>
        <v>0</v>
      </c>
      <c r="AC124" s="484">
        <f t="shared" si="109"/>
        <v>-718.35276666666653</v>
      </c>
      <c r="AD124" s="484">
        <f t="shared" si="109"/>
        <v>0</v>
      </c>
      <c r="AE124" s="484">
        <f t="shared" si="109"/>
        <v>0</v>
      </c>
      <c r="AF124" s="484">
        <f t="shared" si="109"/>
        <v>694.4439000000001</v>
      </c>
      <c r="AG124" s="484"/>
      <c r="AH124" s="492"/>
    </row>
    <row r="125" spans="1:34" s="39" customFormat="1" x14ac:dyDescent="0.25">
      <c r="A125" s="654" t="s">
        <v>272</v>
      </c>
      <c r="B125" s="76"/>
      <c r="C125" s="3538">
        <f>C105</f>
        <v>758.5</v>
      </c>
      <c r="D125" s="3537">
        <f t="shared" ref="D125:E125" si="110">D105</f>
        <v>632.08333333333337</v>
      </c>
      <c r="E125" s="3539">
        <f t="shared" si="110"/>
        <v>248.96</v>
      </c>
      <c r="F125" s="75">
        <f t="shared" si="106"/>
        <v>39.387211601845742</v>
      </c>
      <c r="G125" s="58"/>
      <c r="H125" s="58"/>
      <c r="I125" s="81"/>
      <c r="J125" s="81"/>
      <c r="K125" s="81"/>
      <c r="L125" s="81"/>
      <c r="M125" s="81"/>
      <c r="N125" s="81"/>
      <c r="O125" s="484"/>
      <c r="P125" s="484"/>
      <c r="Q125" s="484"/>
      <c r="R125" s="484"/>
      <c r="S125" s="484"/>
      <c r="T125" s="484"/>
      <c r="U125" s="484"/>
      <c r="V125" s="484"/>
      <c r="W125" s="484"/>
      <c r="X125" s="484"/>
      <c r="Y125" s="492"/>
      <c r="Z125" s="484"/>
      <c r="AA125" s="979"/>
      <c r="AB125" s="484"/>
      <c r="AC125" s="484"/>
      <c r="AD125" s="484"/>
      <c r="AE125" s="484"/>
      <c r="AF125" s="484"/>
      <c r="AG125" s="484"/>
      <c r="AH125" s="492"/>
    </row>
    <row r="126" spans="1:34" s="39" customFormat="1" ht="29.25" x14ac:dyDescent="0.25">
      <c r="A126" s="654" t="s">
        <v>287</v>
      </c>
      <c r="B126" s="76"/>
      <c r="C126" s="727">
        <f>C93</f>
        <v>3838</v>
      </c>
      <c r="D126" s="3341">
        <f t="shared" ref="D126:E126" si="111">D93</f>
        <v>3198.3333333333339</v>
      </c>
      <c r="E126" s="680">
        <f t="shared" si="111"/>
        <v>2682</v>
      </c>
      <c r="F126" s="75">
        <f t="shared" si="106"/>
        <v>83.856175091193322</v>
      </c>
      <c r="G126" s="58"/>
      <c r="H126" s="58"/>
      <c r="I126" s="81"/>
      <c r="J126" s="81"/>
      <c r="K126" s="81"/>
      <c r="L126" s="81"/>
      <c r="M126" s="81"/>
      <c r="N126" s="81"/>
      <c r="O126" s="484">
        <f t="shared" ref="O126:AF126" si="112">O113+O93</f>
        <v>22011.721223795961</v>
      </c>
      <c r="P126" s="484">
        <f t="shared" si="112"/>
        <v>22011.721223795961</v>
      </c>
      <c r="Q126" s="484">
        <f t="shared" si="112"/>
        <v>22011.721223795961</v>
      </c>
      <c r="R126" s="484">
        <f t="shared" si="112"/>
        <v>22011.721223795961</v>
      </c>
      <c r="S126" s="484">
        <f t="shared" si="112"/>
        <v>22011.721223795961</v>
      </c>
      <c r="T126" s="484">
        <f t="shared" si="112"/>
        <v>22011.721223795961</v>
      </c>
      <c r="U126" s="484">
        <f t="shared" si="112"/>
        <v>22011.721223795961</v>
      </c>
      <c r="V126" s="484">
        <f t="shared" si="112"/>
        <v>22011.721223795961</v>
      </c>
      <c r="W126" s="484">
        <f t="shared" si="112"/>
        <v>22011.721223795961</v>
      </c>
      <c r="X126" s="484">
        <f t="shared" si="112"/>
        <v>22011.721223795961</v>
      </c>
      <c r="Y126" s="492">
        <f t="shared" si="112"/>
        <v>18343.101019829963</v>
      </c>
      <c r="Z126" s="484">
        <f t="shared" si="112"/>
        <v>13587.882350000002</v>
      </c>
      <c r="AA126" s="979">
        <f t="shared" si="112"/>
        <v>0</v>
      </c>
      <c r="AB126" s="484">
        <f t="shared" si="112"/>
        <v>0</v>
      </c>
      <c r="AC126" s="484">
        <f t="shared" si="112"/>
        <v>-4755.2186698299656</v>
      </c>
      <c r="AD126" s="484">
        <f t="shared" si="112"/>
        <v>0</v>
      </c>
      <c r="AE126" s="484">
        <f t="shared" si="112"/>
        <v>-53.296589999999995</v>
      </c>
      <c r="AF126" s="484">
        <f t="shared" si="112"/>
        <v>13534.58576</v>
      </c>
      <c r="AG126" s="484"/>
      <c r="AH126" s="492"/>
    </row>
    <row r="127" spans="1:34" s="39" customFormat="1" ht="29.25" x14ac:dyDescent="0.25">
      <c r="A127" s="654" t="s">
        <v>273</v>
      </c>
      <c r="B127" s="76"/>
      <c r="C127" s="727">
        <f>C114</f>
        <v>2127.6595744680849</v>
      </c>
      <c r="D127" s="727">
        <f t="shared" ref="D127:E127" si="113">D114</f>
        <v>1773.0851063829787</v>
      </c>
      <c r="E127" s="727">
        <f t="shared" si="113"/>
        <v>1975.4499999999996</v>
      </c>
      <c r="F127" s="75">
        <f t="shared" si="106"/>
        <v>111.41315173696525</v>
      </c>
      <c r="G127" s="58"/>
      <c r="H127" s="58"/>
      <c r="I127" s="81"/>
      <c r="J127" s="81"/>
      <c r="K127" s="81"/>
      <c r="L127" s="81"/>
      <c r="M127" s="81"/>
      <c r="N127" s="81"/>
      <c r="O127" s="484"/>
      <c r="P127" s="484"/>
      <c r="Q127" s="484"/>
      <c r="R127" s="484"/>
      <c r="S127" s="484"/>
      <c r="T127" s="484"/>
      <c r="U127" s="484"/>
      <c r="V127" s="484"/>
      <c r="W127" s="484"/>
      <c r="X127" s="484"/>
      <c r="Y127" s="492"/>
      <c r="Z127" s="484"/>
      <c r="AA127" s="979"/>
      <c r="AB127" s="484"/>
      <c r="AC127" s="484"/>
      <c r="AD127" s="484"/>
      <c r="AE127" s="484"/>
      <c r="AF127" s="484"/>
      <c r="AG127" s="484"/>
      <c r="AH127" s="492"/>
    </row>
    <row r="128" spans="1:34" s="39" customFormat="1" ht="29.25" x14ac:dyDescent="0.25">
      <c r="A128" s="654" t="s">
        <v>274</v>
      </c>
      <c r="B128" s="76"/>
      <c r="C128" s="1270"/>
      <c r="D128" s="1270"/>
      <c r="E128" s="1270"/>
      <c r="F128" s="75"/>
      <c r="G128" s="58"/>
      <c r="H128" s="58"/>
      <c r="I128" s="81"/>
      <c r="J128" s="81"/>
      <c r="K128" s="81"/>
      <c r="L128" s="81"/>
      <c r="M128" s="81"/>
      <c r="N128" s="81"/>
      <c r="O128" s="484"/>
      <c r="P128" s="484"/>
      <c r="Q128" s="484"/>
      <c r="R128" s="484"/>
      <c r="S128" s="484"/>
      <c r="T128" s="484"/>
      <c r="U128" s="484"/>
      <c r="V128" s="484"/>
      <c r="W128" s="484"/>
      <c r="X128" s="484"/>
      <c r="Y128" s="491"/>
      <c r="Z128" s="484"/>
      <c r="AA128" s="979"/>
      <c r="AB128" s="484"/>
      <c r="AC128" s="484"/>
      <c r="AD128" s="484"/>
      <c r="AE128" s="484"/>
      <c r="AF128" s="484"/>
      <c r="AG128" s="484">
        <f>AM128-AL128-AI128</f>
        <v>0</v>
      </c>
      <c r="AH128" s="492">
        <f>AN128-AM128-AJ128</f>
        <v>0</v>
      </c>
    </row>
    <row r="129" spans="1:222" s="67" customFormat="1" ht="14.25" x14ac:dyDescent="0.2">
      <c r="A129" s="655" t="s">
        <v>136</v>
      </c>
      <c r="B129" s="83"/>
      <c r="C129" s="3524">
        <f>C125+C126+C128+C124*2.6+C117/4.2</f>
        <v>10710.404761904761</v>
      </c>
      <c r="D129" s="3524">
        <f t="shared" ref="D129:E129" si="114">D125+D126+D128+D124*2.6+D117/4.2</f>
        <v>8925.4166666666679</v>
      </c>
      <c r="E129" s="3524">
        <f t="shared" si="114"/>
        <v>7906.0052380952375</v>
      </c>
      <c r="F129" s="75">
        <f t="shared" si="106"/>
        <v>88.578556423269532</v>
      </c>
      <c r="G129" s="58"/>
      <c r="H129" s="58"/>
      <c r="I129" s="81"/>
      <c r="J129" s="81"/>
      <c r="K129" s="81"/>
      <c r="L129" s="81"/>
      <c r="M129" s="81"/>
      <c r="N129" s="81"/>
      <c r="O129" s="127">
        <f t="shared" ref="O129:V129" si="115">O126+O124+O121+O105</f>
        <v>33219.684561295959</v>
      </c>
      <c r="P129" s="127">
        <f t="shared" si="115"/>
        <v>33219.684561295959</v>
      </c>
      <c r="Q129" s="127">
        <f t="shared" si="115"/>
        <v>33289.49356129596</v>
      </c>
      <c r="R129" s="127">
        <f t="shared" si="115"/>
        <v>33289.49356129596</v>
      </c>
      <c r="S129" s="127">
        <f t="shared" si="115"/>
        <v>33289.49356129596</v>
      </c>
      <c r="T129" s="127">
        <f t="shared" si="115"/>
        <v>33289.49356129596</v>
      </c>
      <c r="U129" s="127">
        <f t="shared" si="115"/>
        <v>33289.49356129596</v>
      </c>
      <c r="V129" s="127">
        <f t="shared" si="115"/>
        <v>33289.49356129596</v>
      </c>
      <c r="W129" s="127">
        <f>W126+W124+W121+W105</f>
        <v>33289.49356129596</v>
      </c>
      <c r="X129" s="127">
        <f>X126+X124+X121+X105</f>
        <v>33289.49356129596</v>
      </c>
      <c r="Y129" s="501">
        <f t="shared" ref="Y129:AF129" si="116">Y126+Y124+Y121+Y105</f>
        <v>27738.917667746628</v>
      </c>
      <c r="Z129" s="127">
        <f t="shared" si="116"/>
        <v>23087.27779</v>
      </c>
      <c r="AA129" s="980">
        <f t="shared" si="116"/>
        <v>0</v>
      </c>
      <c r="AB129" s="127">
        <f t="shared" si="116"/>
        <v>0</v>
      </c>
      <c r="AC129" s="127">
        <f t="shared" si="116"/>
        <v>-4651.6398777466347</v>
      </c>
      <c r="AD129" s="127">
        <f t="shared" si="116"/>
        <v>-136.93260000000001</v>
      </c>
      <c r="AE129" s="127">
        <f t="shared" si="116"/>
        <v>-53.296589999999995</v>
      </c>
      <c r="AF129" s="127">
        <f t="shared" si="116"/>
        <v>23033.981199999998</v>
      </c>
      <c r="AG129" s="127">
        <f>SUM(AG128,AG121,AG92,AG24,AG23,AG104,AG113)</f>
        <v>0</v>
      </c>
      <c r="AH129" s="1193">
        <f>SUM(AH128,AH121,AH92,AH24,AH23,AH104,AH113)</f>
        <v>0</v>
      </c>
    </row>
    <row r="130" spans="1:222" s="39" customFormat="1" x14ac:dyDescent="0.25">
      <c r="A130" s="89" t="s">
        <v>204</v>
      </c>
      <c r="B130" s="89"/>
      <c r="C130" s="429">
        <f>C133</f>
        <v>2000</v>
      </c>
      <c r="D130" s="93">
        <f t="shared" ref="D130:D131" si="117">ROUND(C130/12*$A$2,0)</f>
        <v>1667</v>
      </c>
      <c r="E130" s="429">
        <f>E133</f>
        <v>1609</v>
      </c>
      <c r="F130" s="93">
        <f t="shared" ref="F130:F133" si="118">E130/D130*100</f>
        <v>96.520695860827828</v>
      </c>
      <c r="G130" s="105"/>
      <c r="H130" s="122"/>
      <c r="I130" s="94"/>
      <c r="J130" s="94"/>
      <c r="K130" s="94"/>
      <c r="L130" s="54"/>
      <c r="M130" s="94"/>
      <c r="N130" s="54"/>
      <c r="O130" s="485"/>
      <c r="P130" s="485"/>
      <c r="Q130" s="485"/>
      <c r="R130" s="485"/>
      <c r="S130" s="485"/>
      <c r="T130" s="485"/>
      <c r="U130" s="485"/>
      <c r="V130" s="485"/>
      <c r="W130" s="485"/>
      <c r="X130" s="485"/>
      <c r="Y130" s="491"/>
      <c r="Z130" s="497"/>
      <c r="AA130" s="985"/>
      <c r="AB130" s="497"/>
      <c r="AC130" s="497"/>
      <c r="AD130" s="497"/>
      <c r="AE130" s="485"/>
      <c r="AF130" s="485"/>
      <c r="AG130" s="497"/>
      <c r="AH130" s="1195"/>
    </row>
    <row r="131" spans="1:222" s="39" customFormat="1" x14ac:dyDescent="0.25">
      <c r="A131" s="106" t="s">
        <v>205</v>
      </c>
      <c r="B131" s="106"/>
      <c r="C131" s="368">
        <f>C133-C132</f>
        <v>1999</v>
      </c>
      <c r="D131" s="51">
        <f t="shared" si="117"/>
        <v>1666</v>
      </c>
      <c r="E131" s="368">
        <f>E133-E132</f>
        <v>1608</v>
      </c>
      <c r="F131" s="114">
        <f t="shared" si="118"/>
        <v>96.518607442977185</v>
      </c>
      <c r="G131" s="105"/>
      <c r="H131" s="122"/>
      <c r="I131" s="94"/>
      <c r="J131" s="94"/>
      <c r="K131" s="94"/>
      <c r="L131" s="54"/>
      <c r="M131" s="94"/>
      <c r="N131" s="54"/>
      <c r="O131" s="485"/>
      <c r="P131" s="485"/>
      <c r="Q131" s="485"/>
      <c r="R131" s="485"/>
      <c r="S131" s="485"/>
      <c r="T131" s="485"/>
      <c r="U131" s="485"/>
      <c r="V131" s="485"/>
      <c r="W131" s="485"/>
      <c r="X131" s="485"/>
      <c r="Y131" s="491"/>
      <c r="Z131" s="497"/>
      <c r="AA131" s="985"/>
      <c r="AB131" s="497"/>
      <c r="AC131" s="497"/>
      <c r="AD131" s="497"/>
      <c r="AE131" s="485"/>
      <c r="AF131" s="485"/>
      <c r="AG131" s="497"/>
      <c r="AH131" s="1195"/>
    </row>
    <row r="132" spans="1:222" s="39" customFormat="1" ht="30" x14ac:dyDescent="0.25">
      <c r="A132" s="106" t="s">
        <v>206</v>
      </c>
      <c r="B132" s="106"/>
      <c r="C132" s="2432">
        <v>1</v>
      </c>
      <c r="D132" s="51">
        <f>ROUND(C132/12*$A$2,0)</f>
        <v>1</v>
      </c>
      <c r="E132" s="2432">
        <v>1</v>
      </c>
      <c r="F132" s="114">
        <f t="shared" si="118"/>
        <v>100</v>
      </c>
      <c r="G132" s="118"/>
      <c r="H132" s="65"/>
      <c r="I132" s="93"/>
      <c r="J132" s="93"/>
      <c r="K132" s="93"/>
      <c r="L132" s="54"/>
      <c r="M132" s="94"/>
      <c r="N132" s="53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491"/>
      <c r="Z132" s="497"/>
      <c r="AA132" s="981"/>
      <c r="AB132" s="489"/>
      <c r="AC132" s="489"/>
      <c r="AD132" s="489"/>
      <c r="AE132" s="127"/>
      <c r="AF132" s="127"/>
      <c r="AG132" s="497"/>
      <c r="AH132" s="1193"/>
    </row>
    <row r="133" spans="1:222" s="39" customFormat="1" x14ac:dyDescent="0.25">
      <c r="A133" s="89" t="s">
        <v>211</v>
      </c>
      <c r="B133" s="89"/>
      <c r="C133" s="2432">
        <v>2000</v>
      </c>
      <c r="D133" s="93">
        <f>ROUND(C133/12*$A$2,0)</f>
        <v>1667</v>
      </c>
      <c r="E133" s="2432">
        <v>1609</v>
      </c>
      <c r="F133" s="93">
        <f t="shared" si="118"/>
        <v>96.520695860827828</v>
      </c>
      <c r="G133" s="361"/>
      <c r="H133" s="66"/>
      <c r="I133" s="357"/>
      <c r="J133" s="357"/>
      <c r="K133" s="357"/>
      <c r="L133" s="71"/>
      <c r="M133" s="358"/>
      <c r="N133" s="63"/>
      <c r="O133" s="499">
        <v>15811.0458</v>
      </c>
      <c r="P133" s="499">
        <v>15811.0458</v>
      </c>
      <c r="Q133" s="499">
        <v>15811.0458</v>
      </c>
      <c r="R133" s="499">
        <v>15811.0458</v>
      </c>
      <c r="S133" s="499">
        <v>15811.0458</v>
      </c>
      <c r="T133" s="499">
        <v>15811.0458</v>
      </c>
      <c r="U133" s="499">
        <v>15811.0458</v>
      </c>
      <c r="V133" s="499">
        <v>15811.0458</v>
      </c>
      <c r="W133" s="499">
        <v>15811.0458</v>
      </c>
      <c r="X133" s="499">
        <v>15811.0458</v>
      </c>
      <c r="Y133" s="501">
        <f>O133/12*$A$2+(P133-O133)/11*9+(Q133-P133)/10*8+(R133-Q133)/9*7+(S133-R133)/8*6+(T133-S133)/7*5+(U133-T133)/6*4+(V133-U133)/5*3+(W133-V133)/4*2+(X133-W133)/3*1</f>
        <v>13175.871500000001</v>
      </c>
      <c r="Z133" s="498">
        <f>AF133-AE133-AB133</f>
        <v>13007.157160000001</v>
      </c>
      <c r="AA133" s="988"/>
      <c r="AB133" s="500"/>
      <c r="AC133" s="500">
        <f>Z133-Y133</f>
        <v>-168.71434000000045</v>
      </c>
      <c r="AD133" s="500"/>
      <c r="AE133" s="499">
        <v>-74.836830000000006</v>
      </c>
      <c r="AF133" s="499">
        <v>12932.32033</v>
      </c>
      <c r="AG133" s="498">
        <f>AM133-AL133-AI133</f>
        <v>0</v>
      </c>
      <c r="AH133" s="1205">
        <f>AN133-AM133-AJ133</f>
        <v>0</v>
      </c>
    </row>
    <row r="134" spans="1:222" s="39" customFormat="1" ht="15.75" thickBot="1" x14ac:dyDescent="0.3">
      <c r="A134" s="124" t="s">
        <v>291</v>
      </c>
      <c r="B134" s="128"/>
      <c r="C134" s="129"/>
      <c r="D134" s="129"/>
      <c r="E134" s="129"/>
      <c r="F134" s="129"/>
      <c r="G134" s="113"/>
      <c r="H134" s="113"/>
      <c r="I134" s="123"/>
      <c r="J134" s="123"/>
      <c r="K134" s="123">
        <f>K89+K61+K48++K21</f>
        <v>13666</v>
      </c>
      <c r="L134" s="123"/>
      <c r="M134" s="123"/>
      <c r="N134" s="123"/>
      <c r="O134" s="113">
        <f t="shared" ref="O134:W134" si="119">O133+O129+O89+O81+O61+O48+O40+O21</f>
        <v>328672.06518998358</v>
      </c>
      <c r="P134" s="113">
        <f t="shared" si="119"/>
        <v>328672.06518998358</v>
      </c>
      <c r="Q134" s="113">
        <f t="shared" si="119"/>
        <v>328741.87418998359</v>
      </c>
      <c r="R134" s="113">
        <f t="shared" si="119"/>
        <v>328741.87418998359</v>
      </c>
      <c r="S134" s="113">
        <f t="shared" si="119"/>
        <v>328741.87418998359</v>
      </c>
      <c r="T134" s="113">
        <f t="shared" si="119"/>
        <v>328741.87418998359</v>
      </c>
      <c r="U134" s="113">
        <f t="shared" si="119"/>
        <v>328741.87418998359</v>
      </c>
      <c r="V134" s="113">
        <f t="shared" si="119"/>
        <v>327029.56273998367</v>
      </c>
      <c r="W134" s="113">
        <f t="shared" si="119"/>
        <v>327029.56273998367</v>
      </c>
      <c r="X134" s="113">
        <f>X133+X129+X89+X81+X61+X48+X40+X21</f>
        <v>326760.00527076918</v>
      </c>
      <c r="Y134" s="495">
        <f t="shared" ref="Y134:AF134" si="120">Y133+Y129+Y89+Y81+Y61+Y48+Y40+Y21</f>
        <v>272558.15342991985</v>
      </c>
      <c r="Z134" s="113">
        <f t="shared" si="120"/>
        <v>267207.53889999999</v>
      </c>
      <c r="AA134" s="982">
        <f t="shared" si="120"/>
        <v>0</v>
      </c>
      <c r="AB134" s="113">
        <f t="shared" si="120"/>
        <v>-24.275999999999996</v>
      </c>
      <c r="AC134" s="113">
        <f t="shared" si="120"/>
        <v>-5350.6145299198697</v>
      </c>
      <c r="AD134" s="113">
        <f t="shared" si="120"/>
        <v>-566.93790000000001</v>
      </c>
      <c r="AE134" s="113">
        <f t="shared" si="120"/>
        <v>-1846.8456299999998</v>
      </c>
      <c r="AF134" s="1104">
        <f t="shared" si="120"/>
        <v>265336.41726999998</v>
      </c>
      <c r="AG134" s="113">
        <f t="shared" ref="AG134" si="121">AG133+AG129+AG89+AG81+AG61+AG48+AG40+AG21</f>
        <v>0</v>
      </c>
      <c r="AH134" s="1206">
        <f t="shared" ref="AH134" si="122">AH133+AH129+AH89+AH81+AH61+AH48+AH40+AH21</f>
        <v>0</v>
      </c>
      <c r="AI134" s="1267"/>
    </row>
    <row r="135" spans="1:222" x14ac:dyDescent="0.25">
      <c r="A135" s="304" t="s">
        <v>74</v>
      </c>
      <c r="B135" s="304"/>
      <c r="C135" s="305"/>
      <c r="D135" s="305"/>
      <c r="E135" s="305"/>
      <c r="F135" s="305"/>
      <c r="G135" s="305"/>
      <c r="H135" s="305"/>
      <c r="I135" s="308"/>
      <c r="J135" s="308"/>
      <c r="K135" s="308"/>
      <c r="L135" s="308"/>
      <c r="M135" s="308"/>
      <c r="N135" s="308"/>
      <c r="O135" s="312">
        <f t="shared" ref="O135" si="123">SUM(O134)</f>
        <v>328672.06518998358</v>
      </c>
      <c r="P135" s="312">
        <f t="shared" ref="P135:Q135" si="124">SUM(P134)</f>
        <v>328672.06518998358</v>
      </c>
      <c r="Q135" s="312">
        <f t="shared" si="124"/>
        <v>328741.87418998359</v>
      </c>
      <c r="R135" s="312">
        <f t="shared" ref="R135:S135" si="125">SUM(R134)</f>
        <v>328741.87418998359</v>
      </c>
      <c r="S135" s="312">
        <f t="shared" si="125"/>
        <v>328741.87418998359</v>
      </c>
      <c r="T135" s="312">
        <f t="shared" ref="T135:U135" si="126">SUM(T134)</f>
        <v>328741.87418998359</v>
      </c>
      <c r="U135" s="312">
        <f t="shared" si="126"/>
        <v>328741.87418998359</v>
      </c>
      <c r="V135" s="312">
        <f t="shared" ref="V135:W135" si="127">SUM(V134)</f>
        <v>327029.56273998367</v>
      </c>
      <c r="W135" s="312">
        <f t="shared" si="127"/>
        <v>327029.56273998367</v>
      </c>
      <c r="X135" s="312">
        <f t="shared" ref="X135" si="128">SUM(X134)</f>
        <v>326760.00527076918</v>
      </c>
      <c r="Y135" s="312">
        <f t="shared" ref="Y135:AF135" si="129">SUM(Y134)</f>
        <v>272558.15342991985</v>
      </c>
      <c r="Z135" s="312">
        <f t="shared" si="129"/>
        <v>267207.53889999999</v>
      </c>
      <c r="AA135" s="312">
        <f>SUM(AA134)</f>
        <v>0</v>
      </c>
      <c r="AB135" s="312">
        <f>SUM(AB134)</f>
        <v>-24.275999999999996</v>
      </c>
      <c r="AC135" s="312">
        <f t="shared" si="129"/>
        <v>-5350.6145299198697</v>
      </c>
      <c r="AD135" s="312">
        <f>SUM(AD134)</f>
        <v>-566.93790000000001</v>
      </c>
      <c r="AE135" s="312">
        <f t="shared" si="129"/>
        <v>-1846.8456299999998</v>
      </c>
      <c r="AF135" s="312">
        <f t="shared" si="129"/>
        <v>265336.41726999998</v>
      </c>
      <c r="AG135" s="312">
        <f t="shared" ref="AG135:AH135" si="130">SUM(AG134)</f>
        <v>0</v>
      </c>
      <c r="AH135" s="1268">
        <f t="shared" si="130"/>
        <v>0</v>
      </c>
      <c r="AI135" s="117"/>
      <c r="AJ135" s="117"/>
      <c r="AK135" s="117"/>
      <c r="AL135" s="117"/>
      <c r="AM135" s="117"/>
      <c r="AN135" s="117"/>
      <c r="AO135" s="117"/>
      <c r="AP135" s="117"/>
      <c r="AQ135" s="117"/>
      <c r="AR135" s="117"/>
      <c r="AS135" s="117"/>
      <c r="AT135" s="117"/>
      <c r="AU135" s="117"/>
      <c r="AV135" s="117"/>
      <c r="AW135" s="117"/>
      <c r="AX135" s="117"/>
      <c r="AY135" s="117"/>
      <c r="AZ135" s="117"/>
      <c r="BA135" s="117"/>
      <c r="BB135" s="117"/>
      <c r="BC135" s="117"/>
      <c r="BD135" s="117"/>
      <c r="BE135" s="117"/>
      <c r="BF135" s="117"/>
      <c r="BG135" s="117"/>
      <c r="BH135" s="117"/>
      <c r="BI135" s="117"/>
      <c r="BJ135" s="117"/>
      <c r="BK135" s="117"/>
      <c r="BL135" s="117"/>
      <c r="BM135" s="117"/>
      <c r="BN135" s="117"/>
      <c r="BO135" s="117"/>
      <c r="BP135" s="117"/>
      <c r="BQ135" s="117"/>
      <c r="BR135" s="117"/>
      <c r="BS135" s="117"/>
      <c r="BT135" s="117"/>
      <c r="BU135" s="117"/>
      <c r="BV135" s="117"/>
      <c r="BW135" s="117"/>
      <c r="BX135" s="117"/>
      <c r="BY135" s="117"/>
      <c r="BZ135" s="117"/>
      <c r="CA135" s="117"/>
      <c r="CB135" s="117"/>
      <c r="CC135" s="117"/>
      <c r="CD135" s="117"/>
      <c r="CE135" s="117"/>
      <c r="CF135" s="117"/>
      <c r="CG135" s="117"/>
      <c r="CH135" s="117"/>
      <c r="CI135" s="117"/>
      <c r="CJ135" s="117"/>
      <c r="CK135" s="117"/>
      <c r="CL135" s="117"/>
      <c r="CM135" s="117"/>
      <c r="CN135" s="117"/>
      <c r="CO135" s="117"/>
      <c r="CP135" s="117"/>
      <c r="CQ135" s="117"/>
      <c r="CR135" s="117"/>
      <c r="CS135" s="117"/>
      <c r="CT135" s="117"/>
      <c r="CU135" s="117"/>
      <c r="CV135" s="117"/>
      <c r="CW135" s="117"/>
      <c r="CX135" s="117"/>
      <c r="CY135" s="117"/>
      <c r="CZ135" s="117"/>
      <c r="DA135" s="117"/>
      <c r="DB135" s="117"/>
      <c r="DC135" s="117"/>
      <c r="DD135" s="117"/>
      <c r="DE135" s="117"/>
      <c r="DF135" s="117"/>
      <c r="DG135" s="117"/>
      <c r="DH135" s="117"/>
      <c r="DI135" s="117"/>
      <c r="DJ135" s="117"/>
      <c r="DK135" s="117"/>
      <c r="DL135" s="117"/>
      <c r="DM135" s="117"/>
      <c r="DN135" s="117"/>
      <c r="DO135" s="117"/>
      <c r="DP135" s="117"/>
      <c r="DQ135" s="117"/>
      <c r="DR135" s="117"/>
      <c r="DS135" s="117"/>
      <c r="DT135" s="117"/>
      <c r="DU135" s="117"/>
      <c r="DV135" s="117"/>
      <c r="DW135" s="117"/>
      <c r="DX135" s="117"/>
      <c r="DY135" s="117"/>
      <c r="DZ135" s="117"/>
      <c r="EA135" s="117"/>
      <c r="EB135" s="117"/>
      <c r="EC135" s="117"/>
      <c r="ED135" s="117"/>
      <c r="EE135" s="117"/>
      <c r="EF135" s="117"/>
      <c r="EG135" s="117"/>
      <c r="EH135" s="117"/>
      <c r="EI135" s="117"/>
      <c r="EJ135" s="117"/>
      <c r="EK135" s="117"/>
      <c r="EL135" s="117"/>
      <c r="EM135" s="117"/>
      <c r="EN135" s="117"/>
      <c r="EO135" s="117"/>
      <c r="EP135" s="117"/>
      <c r="EQ135" s="117"/>
      <c r="ER135" s="117"/>
      <c r="ES135" s="117"/>
      <c r="ET135" s="117"/>
      <c r="EU135" s="117"/>
      <c r="EV135" s="117"/>
      <c r="EW135" s="117"/>
      <c r="EX135" s="117"/>
      <c r="EY135" s="117"/>
      <c r="EZ135" s="117"/>
      <c r="FA135" s="117"/>
      <c r="FB135" s="117"/>
      <c r="FC135" s="117"/>
      <c r="FD135" s="117"/>
      <c r="FE135" s="117"/>
      <c r="FF135" s="117"/>
      <c r="FG135" s="117"/>
      <c r="FH135" s="117"/>
      <c r="FI135" s="117"/>
      <c r="FJ135" s="117"/>
      <c r="FK135" s="117"/>
      <c r="FL135" s="117"/>
      <c r="FM135" s="117"/>
      <c r="FN135" s="117"/>
      <c r="FO135" s="117"/>
      <c r="FP135" s="117"/>
      <c r="FQ135" s="117"/>
      <c r="FR135" s="117"/>
      <c r="FS135" s="117"/>
      <c r="FT135" s="117"/>
      <c r="FU135" s="117"/>
      <c r="FV135" s="117"/>
      <c r="FW135" s="117"/>
      <c r="FX135" s="117"/>
      <c r="FY135" s="117"/>
      <c r="FZ135" s="117"/>
      <c r="GA135" s="117"/>
      <c r="GB135" s="117"/>
      <c r="GC135" s="117"/>
      <c r="GD135" s="117"/>
      <c r="GE135" s="117"/>
      <c r="GF135" s="117"/>
      <c r="GG135" s="117"/>
      <c r="GH135" s="117"/>
      <c r="GI135" s="117"/>
      <c r="GJ135" s="117"/>
      <c r="GK135" s="117"/>
      <c r="GL135" s="117"/>
      <c r="GM135" s="117"/>
      <c r="GN135" s="117"/>
      <c r="GO135" s="117"/>
      <c r="GP135" s="117"/>
      <c r="GQ135" s="117"/>
      <c r="GR135" s="117"/>
      <c r="GS135" s="117"/>
      <c r="GT135" s="117"/>
      <c r="GU135" s="117"/>
      <c r="GV135" s="117"/>
      <c r="GW135" s="117"/>
      <c r="GX135" s="117"/>
      <c r="GY135" s="117"/>
      <c r="GZ135" s="117"/>
      <c r="HA135" s="117"/>
      <c r="HB135" s="117"/>
      <c r="HC135" s="117"/>
      <c r="HD135" s="117"/>
      <c r="HE135" s="117"/>
      <c r="HF135" s="117"/>
      <c r="HG135" s="117"/>
      <c r="HH135" s="117"/>
      <c r="HI135" s="117"/>
      <c r="HJ135" s="117"/>
      <c r="HK135" s="117"/>
      <c r="HL135" s="117"/>
      <c r="HM135" s="117"/>
      <c r="HN135" s="117"/>
    </row>
    <row r="136" spans="1:222" x14ac:dyDescent="0.25">
      <c r="A136" s="293" t="s">
        <v>78</v>
      </c>
      <c r="B136" s="293"/>
      <c r="C136" s="285">
        <f>SUM(C21)+C61</f>
        <v>1350</v>
      </c>
      <c r="D136" s="285">
        <f t="shared" ref="D136:E136" si="131">SUM(D21)+D61</f>
        <v>1122.6666666666667</v>
      </c>
      <c r="E136" s="285">
        <f t="shared" si="131"/>
        <v>1183</v>
      </c>
      <c r="F136" s="285">
        <f>E136/D136*100</f>
        <v>105.37410926365796</v>
      </c>
      <c r="G136" s="240">
        <f>I136/C136</f>
        <v>10.430370370370371</v>
      </c>
      <c r="H136" s="240">
        <f>K136/E136</f>
        <v>8.4243448858833467</v>
      </c>
      <c r="I136" s="285">
        <f t="shared" ref="I136:K136" si="132">SUM(I21)+I61</f>
        <v>14081</v>
      </c>
      <c r="J136" s="285">
        <f t="shared" si="132"/>
        <v>11705</v>
      </c>
      <c r="K136" s="285">
        <f t="shared" si="132"/>
        <v>9966</v>
      </c>
      <c r="L136" s="285">
        <f>K136/J136*100</f>
        <v>85.143101238786841</v>
      </c>
      <c r="M136" s="285">
        <f>SUM(M21)+M61</f>
        <v>42</v>
      </c>
      <c r="N136" s="239">
        <f>K136/$A$2*12/M136</f>
        <v>284.74285714285713</v>
      </c>
      <c r="O136" s="240">
        <f t="shared" ref="O136:AF136" si="133">SUM(O21)+O61</f>
        <v>74034.883942842484</v>
      </c>
      <c r="P136" s="240">
        <f t="shared" si="133"/>
        <v>74034.883942842484</v>
      </c>
      <c r="Q136" s="240">
        <f t="shared" si="133"/>
        <v>74034.883942842484</v>
      </c>
      <c r="R136" s="240">
        <f t="shared" si="133"/>
        <v>74034.883942842484</v>
      </c>
      <c r="S136" s="240">
        <f t="shared" si="133"/>
        <v>74034.883942842484</v>
      </c>
      <c r="T136" s="240">
        <f t="shared" si="133"/>
        <v>74034.883942842484</v>
      </c>
      <c r="U136" s="240">
        <f t="shared" si="133"/>
        <v>74034.883942842484</v>
      </c>
      <c r="V136" s="240">
        <f t="shared" si="133"/>
        <v>74034.883942842484</v>
      </c>
      <c r="W136" s="240">
        <f t="shared" si="133"/>
        <v>74034.883942842484</v>
      </c>
      <c r="X136" s="240">
        <f t="shared" si="133"/>
        <v>96131.615329535649</v>
      </c>
      <c r="Y136" s="240">
        <f t="shared" si="133"/>
        <v>69061.540329535637</v>
      </c>
      <c r="Z136" s="240">
        <f t="shared" si="133"/>
        <v>70978.488570000016</v>
      </c>
      <c r="AA136" s="240">
        <f t="shared" si="133"/>
        <v>0</v>
      </c>
      <c r="AB136" s="240">
        <f t="shared" si="133"/>
        <v>-24.275999999999996</v>
      </c>
      <c r="AC136" s="240">
        <f t="shared" si="133"/>
        <v>1916.9482404643695</v>
      </c>
      <c r="AD136" s="240">
        <f t="shared" si="133"/>
        <v>-224.15102000000002</v>
      </c>
      <c r="AE136" s="240">
        <f t="shared" si="133"/>
        <v>-1556.8294499999997</v>
      </c>
      <c r="AF136" s="240">
        <f t="shared" si="133"/>
        <v>69397.383120000013</v>
      </c>
      <c r="AG136" s="240">
        <f t="shared" ref="AG136:AH136" si="134">SUM(AG21)</f>
        <v>0</v>
      </c>
      <c r="AH136" s="1197">
        <f t="shared" si="134"/>
        <v>0</v>
      </c>
      <c r="AI136" s="117"/>
      <c r="AJ136" s="117"/>
      <c r="AK136" s="117"/>
      <c r="AL136" s="117"/>
      <c r="AM136" s="117"/>
      <c r="AN136" s="117"/>
      <c r="AO136" s="117"/>
      <c r="AP136" s="117"/>
      <c r="AQ136" s="117"/>
      <c r="AR136" s="117"/>
      <c r="AS136" s="117"/>
      <c r="AT136" s="117"/>
      <c r="AU136" s="117"/>
      <c r="AV136" s="117"/>
      <c r="AW136" s="117"/>
      <c r="AX136" s="117"/>
      <c r="AY136" s="117"/>
      <c r="AZ136" s="117"/>
      <c r="BA136" s="117"/>
      <c r="BB136" s="117"/>
      <c r="BC136" s="117"/>
      <c r="BD136" s="117"/>
      <c r="BE136" s="117"/>
      <c r="BF136" s="117"/>
      <c r="BG136" s="117"/>
      <c r="BH136" s="117"/>
      <c r="BI136" s="117"/>
      <c r="BJ136" s="117"/>
      <c r="BK136" s="117"/>
      <c r="BL136" s="117"/>
      <c r="BM136" s="117"/>
      <c r="BN136" s="117"/>
      <c r="BO136" s="117"/>
      <c r="BP136" s="117"/>
      <c r="BQ136" s="117"/>
      <c r="BR136" s="117"/>
      <c r="BS136" s="117"/>
      <c r="BT136" s="117"/>
      <c r="BU136" s="117"/>
      <c r="BV136" s="117"/>
      <c r="BW136" s="117"/>
      <c r="BX136" s="117"/>
      <c r="BY136" s="117"/>
      <c r="BZ136" s="117"/>
      <c r="CA136" s="117"/>
      <c r="CB136" s="117"/>
      <c r="CC136" s="117"/>
      <c r="CD136" s="117"/>
      <c r="CE136" s="117"/>
      <c r="CF136" s="117"/>
      <c r="CG136" s="117"/>
      <c r="CH136" s="117"/>
      <c r="CI136" s="117"/>
      <c r="CJ136" s="117"/>
      <c r="CK136" s="117"/>
      <c r="CL136" s="117"/>
      <c r="CM136" s="117"/>
      <c r="CN136" s="117"/>
      <c r="CO136" s="117"/>
      <c r="CP136" s="117"/>
      <c r="CQ136" s="117"/>
      <c r="CR136" s="117"/>
      <c r="CS136" s="117"/>
      <c r="CT136" s="117"/>
      <c r="CU136" s="117"/>
      <c r="CV136" s="117"/>
      <c r="CW136" s="117"/>
      <c r="CX136" s="117"/>
      <c r="CY136" s="117"/>
      <c r="CZ136" s="117"/>
      <c r="DA136" s="117"/>
      <c r="DB136" s="117"/>
      <c r="DC136" s="117"/>
      <c r="DD136" s="117"/>
      <c r="DE136" s="117"/>
      <c r="DF136" s="117"/>
      <c r="DG136" s="117"/>
      <c r="DH136" s="117"/>
      <c r="DI136" s="117"/>
      <c r="DJ136" s="117"/>
      <c r="DK136" s="117"/>
      <c r="DL136" s="117"/>
      <c r="DM136" s="117"/>
      <c r="DN136" s="117"/>
      <c r="DO136" s="117"/>
      <c r="DP136" s="117"/>
      <c r="DQ136" s="117"/>
      <c r="DR136" s="117"/>
      <c r="DS136" s="117"/>
      <c r="DT136" s="117"/>
      <c r="DU136" s="117"/>
      <c r="DV136" s="117"/>
      <c r="DW136" s="117"/>
      <c r="DX136" s="117"/>
      <c r="DY136" s="117"/>
      <c r="DZ136" s="117"/>
      <c r="EA136" s="117"/>
      <c r="EB136" s="117"/>
      <c r="EC136" s="117"/>
      <c r="ED136" s="117"/>
      <c r="EE136" s="117"/>
      <c r="EF136" s="117"/>
      <c r="EG136" s="117"/>
      <c r="EH136" s="117"/>
      <c r="EI136" s="117"/>
      <c r="EJ136" s="117"/>
      <c r="EK136" s="117"/>
      <c r="EL136" s="117"/>
      <c r="EM136" s="117"/>
      <c r="EN136" s="117"/>
      <c r="EO136" s="117"/>
      <c r="EP136" s="117"/>
      <c r="EQ136" s="117"/>
      <c r="ER136" s="117"/>
      <c r="ES136" s="117"/>
      <c r="ET136" s="117"/>
      <c r="EU136" s="117"/>
      <c r="EV136" s="117"/>
      <c r="EW136" s="117"/>
      <c r="EX136" s="117"/>
      <c r="EY136" s="117"/>
      <c r="EZ136" s="117"/>
      <c r="FA136" s="117"/>
      <c r="FB136" s="117"/>
      <c r="FC136" s="117"/>
      <c r="FD136" s="117"/>
      <c r="FE136" s="117"/>
      <c r="FF136" s="117"/>
      <c r="FG136" s="117"/>
      <c r="FH136" s="117"/>
      <c r="FI136" s="117"/>
      <c r="FJ136" s="117"/>
      <c r="FK136" s="117"/>
      <c r="FL136" s="117"/>
      <c r="FM136" s="117"/>
      <c r="FN136" s="117"/>
      <c r="FO136" s="117"/>
      <c r="FP136" s="117"/>
      <c r="FQ136" s="117"/>
      <c r="FR136" s="117"/>
      <c r="FS136" s="117"/>
      <c r="FT136" s="117"/>
      <c r="FU136" s="117"/>
      <c r="FV136" s="117"/>
      <c r="FW136" s="117"/>
      <c r="FX136" s="117"/>
      <c r="FY136" s="117"/>
      <c r="FZ136" s="117"/>
      <c r="GA136" s="117"/>
      <c r="GB136" s="117"/>
      <c r="GC136" s="117"/>
      <c r="GD136" s="117"/>
      <c r="GE136" s="117"/>
      <c r="GF136" s="117"/>
      <c r="GG136" s="117"/>
      <c r="GH136" s="117"/>
      <c r="GI136" s="117"/>
      <c r="GJ136" s="117"/>
      <c r="GK136" s="117"/>
      <c r="GL136" s="117"/>
      <c r="GM136" s="117"/>
      <c r="GN136" s="117"/>
      <c r="GO136" s="117"/>
      <c r="GP136" s="117"/>
      <c r="GQ136" s="117"/>
      <c r="GR136" s="117"/>
      <c r="GS136" s="117"/>
      <c r="GT136" s="117"/>
      <c r="GU136" s="117"/>
      <c r="GV136" s="117"/>
      <c r="GW136" s="117"/>
      <c r="GX136" s="117"/>
      <c r="GY136" s="117"/>
      <c r="GZ136" s="117"/>
      <c r="HA136" s="117"/>
      <c r="HB136" s="117"/>
      <c r="HC136" s="117"/>
      <c r="HD136" s="117"/>
      <c r="HE136" s="117"/>
      <c r="HF136" s="117"/>
      <c r="HG136" s="117"/>
      <c r="HH136" s="117"/>
      <c r="HI136" s="117"/>
      <c r="HJ136" s="117"/>
      <c r="HK136" s="117"/>
      <c r="HL136" s="117"/>
      <c r="HM136" s="117"/>
      <c r="HN136" s="117"/>
    </row>
    <row r="137" spans="1:222" s="117" customFormat="1" x14ac:dyDescent="0.25">
      <c r="A137" s="302" t="s">
        <v>14</v>
      </c>
      <c r="B137" s="241"/>
      <c r="C137" s="242"/>
      <c r="D137" s="242"/>
      <c r="E137" s="242"/>
      <c r="F137" s="242"/>
      <c r="G137" s="297"/>
      <c r="H137" s="297"/>
      <c r="I137" s="239"/>
      <c r="J137" s="239"/>
      <c r="K137" s="239"/>
      <c r="L137" s="239"/>
      <c r="M137" s="239"/>
      <c r="N137" s="239"/>
      <c r="O137" s="502"/>
      <c r="P137" s="502"/>
      <c r="Q137" s="502"/>
      <c r="R137" s="502"/>
      <c r="S137" s="502"/>
      <c r="T137" s="502"/>
      <c r="U137" s="502"/>
      <c r="V137" s="502"/>
      <c r="W137" s="502"/>
      <c r="X137" s="502"/>
      <c r="Y137" s="502"/>
      <c r="Z137" s="502"/>
      <c r="AA137" s="502"/>
      <c r="AB137" s="502"/>
      <c r="AC137" s="502"/>
      <c r="AD137" s="502"/>
      <c r="AE137" s="502"/>
      <c r="AF137" s="502"/>
      <c r="AG137" s="502"/>
      <c r="AH137" s="1207"/>
    </row>
    <row r="138" spans="1:222" s="117" customFormat="1" x14ac:dyDescent="0.25">
      <c r="A138" s="284" t="s">
        <v>348</v>
      </c>
      <c r="B138" s="241"/>
      <c r="C138" s="242"/>
      <c r="D138" s="242"/>
      <c r="E138" s="242"/>
      <c r="F138" s="285"/>
      <c r="G138" s="297"/>
      <c r="H138" s="297"/>
      <c r="I138" s="239"/>
      <c r="J138" s="239"/>
      <c r="K138" s="239"/>
      <c r="L138" s="239"/>
      <c r="M138" s="239"/>
      <c r="N138" s="239"/>
      <c r="O138" s="502">
        <f>O23+O64</f>
        <v>167950.41616999998</v>
      </c>
      <c r="P138" s="502">
        <f t="shared" ref="P138:AF138" si="135">P23+P64</f>
        <v>167950.41616999998</v>
      </c>
      <c r="Q138" s="502">
        <f t="shared" si="135"/>
        <v>167950.41616999998</v>
      </c>
      <c r="R138" s="502">
        <f t="shared" si="135"/>
        <v>167950.41616999998</v>
      </c>
      <c r="S138" s="502">
        <f t="shared" si="135"/>
        <v>167950.41616999998</v>
      </c>
      <c r="T138" s="502">
        <f t="shared" si="135"/>
        <v>167950.41616999998</v>
      </c>
      <c r="U138" s="502">
        <f t="shared" si="135"/>
        <v>167950.41616999998</v>
      </c>
      <c r="V138" s="502">
        <f t="shared" si="135"/>
        <v>166238.10472</v>
      </c>
      <c r="W138" s="502">
        <f t="shared" si="135"/>
        <v>166238.10472</v>
      </c>
      <c r="X138" s="502">
        <f t="shared" si="135"/>
        <v>136748.72798684999</v>
      </c>
      <c r="Y138" s="502">
        <f t="shared" si="135"/>
        <v>128809.88047288333</v>
      </c>
      <c r="Z138" s="502">
        <f t="shared" si="135"/>
        <v>127392.31335</v>
      </c>
      <c r="AA138" s="502">
        <f t="shared" si="135"/>
        <v>0</v>
      </c>
      <c r="AB138" s="502">
        <f t="shared" si="135"/>
        <v>0</v>
      </c>
      <c r="AC138" s="502">
        <f t="shared" si="135"/>
        <v>-1417.5671228833417</v>
      </c>
      <c r="AD138" s="502">
        <f t="shared" si="135"/>
        <v>0</v>
      </c>
      <c r="AE138" s="502">
        <f t="shared" si="135"/>
        <v>-21.657769999999999</v>
      </c>
      <c r="AF138" s="502">
        <f t="shared" si="135"/>
        <v>127370.65557999999</v>
      </c>
      <c r="AG138" s="502">
        <f t="shared" ref="AG138:AH138" si="136">AG23</f>
        <v>0</v>
      </c>
      <c r="AH138" s="1207">
        <f t="shared" si="136"/>
        <v>0</v>
      </c>
    </row>
    <row r="139" spans="1:222" s="117" customFormat="1" x14ac:dyDescent="0.25">
      <c r="A139" s="866" t="s">
        <v>302</v>
      </c>
      <c r="B139" s="241"/>
      <c r="C139" s="242"/>
      <c r="D139" s="242"/>
      <c r="E139" s="242"/>
      <c r="F139" s="285"/>
      <c r="G139" s="297"/>
      <c r="H139" s="297"/>
      <c r="I139" s="239"/>
      <c r="J139" s="239"/>
      <c r="K139" s="239"/>
      <c r="L139" s="239"/>
      <c r="M139" s="239"/>
      <c r="N139" s="239"/>
      <c r="O139" s="502">
        <f>O24+O65</f>
        <v>12674.3148</v>
      </c>
      <c r="P139" s="502">
        <f t="shared" ref="P139:AF139" si="137">P24+P65</f>
        <v>12674.3148</v>
      </c>
      <c r="Q139" s="502">
        <f t="shared" si="137"/>
        <v>12674.3148</v>
      </c>
      <c r="R139" s="502">
        <f t="shared" si="137"/>
        <v>12674.3148</v>
      </c>
      <c r="S139" s="502">
        <f t="shared" si="137"/>
        <v>12674.3148</v>
      </c>
      <c r="T139" s="502">
        <f t="shared" si="137"/>
        <v>12674.3148</v>
      </c>
      <c r="U139" s="502">
        <f t="shared" si="137"/>
        <v>12674.3148</v>
      </c>
      <c r="V139" s="502">
        <f t="shared" si="137"/>
        <v>12674.3148</v>
      </c>
      <c r="W139" s="502">
        <f t="shared" si="137"/>
        <v>12674.3148</v>
      </c>
      <c r="X139" s="502">
        <f t="shared" si="137"/>
        <v>12674.3148</v>
      </c>
      <c r="Y139" s="502">
        <f t="shared" si="137"/>
        <v>10561.929000000002</v>
      </c>
      <c r="Z139" s="502">
        <f t="shared" si="137"/>
        <v>10561.929000000002</v>
      </c>
      <c r="AA139" s="502">
        <f t="shared" si="137"/>
        <v>0</v>
      </c>
      <c r="AB139" s="502">
        <f t="shared" si="137"/>
        <v>0</v>
      </c>
      <c r="AC139" s="502">
        <f t="shared" si="137"/>
        <v>0</v>
      </c>
      <c r="AD139" s="502">
        <f t="shared" si="137"/>
        <v>0</v>
      </c>
      <c r="AE139" s="502">
        <f t="shared" si="137"/>
        <v>0</v>
      </c>
      <c r="AF139" s="502">
        <f t="shared" si="137"/>
        <v>10561.929000000002</v>
      </c>
      <c r="AG139" s="502">
        <f t="shared" ref="AG139:AH139" si="138">AG24</f>
        <v>0</v>
      </c>
      <c r="AH139" s="1207">
        <f t="shared" si="138"/>
        <v>0</v>
      </c>
    </row>
    <row r="140" spans="1:222" s="117" customFormat="1" ht="29.25" x14ac:dyDescent="0.25">
      <c r="A140" s="775" t="s">
        <v>284</v>
      </c>
      <c r="B140" s="241"/>
      <c r="C140" s="242">
        <f>C25+C66</f>
        <v>16410</v>
      </c>
      <c r="D140" s="242">
        <f t="shared" ref="D140:E140" si="139">D25+D66</f>
        <v>13675.333333333334</v>
      </c>
      <c r="E140" s="242">
        <f t="shared" si="139"/>
        <v>12151</v>
      </c>
      <c r="F140" s="285">
        <f>E140/D140*100</f>
        <v>88.853410032662211</v>
      </c>
      <c r="G140" s="297"/>
      <c r="H140" s="297"/>
      <c r="I140" s="239"/>
      <c r="J140" s="239"/>
      <c r="K140" s="239"/>
      <c r="L140" s="239"/>
      <c r="M140" s="239"/>
      <c r="N140" s="239"/>
      <c r="O140" s="502">
        <f t="shared" ref="O140:AF140" si="140">O25</f>
        <v>0</v>
      </c>
      <c r="P140" s="502">
        <f t="shared" si="140"/>
        <v>0</v>
      </c>
      <c r="Q140" s="502">
        <f t="shared" si="140"/>
        <v>0</v>
      </c>
      <c r="R140" s="502">
        <f t="shared" si="140"/>
        <v>0</v>
      </c>
      <c r="S140" s="502">
        <f t="shared" si="140"/>
        <v>0</v>
      </c>
      <c r="T140" s="502">
        <f t="shared" si="140"/>
        <v>0</v>
      </c>
      <c r="U140" s="502">
        <f t="shared" si="140"/>
        <v>0</v>
      </c>
      <c r="V140" s="502">
        <f t="shared" si="140"/>
        <v>0</v>
      </c>
      <c r="W140" s="502">
        <f t="shared" si="140"/>
        <v>0</v>
      </c>
      <c r="X140" s="502">
        <f t="shared" si="140"/>
        <v>0</v>
      </c>
      <c r="Y140" s="502">
        <f t="shared" si="140"/>
        <v>0</v>
      </c>
      <c r="Z140" s="502">
        <f t="shared" si="140"/>
        <v>0</v>
      </c>
      <c r="AA140" s="502">
        <f t="shared" si="140"/>
        <v>0</v>
      </c>
      <c r="AB140" s="502">
        <f t="shared" si="140"/>
        <v>0</v>
      </c>
      <c r="AC140" s="502">
        <f t="shared" si="140"/>
        <v>0</v>
      </c>
      <c r="AD140" s="502">
        <f t="shared" si="140"/>
        <v>0</v>
      </c>
      <c r="AE140" s="502">
        <f t="shared" si="140"/>
        <v>0</v>
      </c>
      <c r="AF140" s="502">
        <f t="shared" si="140"/>
        <v>0</v>
      </c>
      <c r="AG140" s="502"/>
      <c r="AH140" s="1207"/>
    </row>
    <row r="141" spans="1:222" s="117" customFormat="1" x14ac:dyDescent="0.25">
      <c r="A141" s="776" t="s">
        <v>200</v>
      </c>
      <c r="B141" s="241"/>
      <c r="C141" s="242">
        <f>C26</f>
        <v>0</v>
      </c>
      <c r="D141" s="242">
        <f>D26</f>
        <v>0</v>
      </c>
      <c r="E141" s="242">
        <f>E26</f>
        <v>0</v>
      </c>
      <c r="F141" s="285">
        <f>F26</f>
        <v>0</v>
      </c>
      <c r="G141" s="297"/>
      <c r="H141" s="297"/>
      <c r="I141" s="239"/>
      <c r="J141" s="239"/>
      <c r="K141" s="239"/>
      <c r="L141" s="239"/>
      <c r="M141" s="239"/>
      <c r="N141" s="239"/>
      <c r="O141" s="502">
        <f t="shared" ref="O141:AF141" si="141">O26</f>
        <v>0</v>
      </c>
      <c r="P141" s="502">
        <f t="shared" si="141"/>
        <v>0</v>
      </c>
      <c r="Q141" s="502">
        <f t="shared" si="141"/>
        <v>0</v>
      </c>
      <c r="R141" s="502">
        <f t="shared" si="141"/>
        <v>0</v>
      </c>
      <c r="S141" s="502">
        <f t="shared" si="141"/>
        <v>0</v>
      </c>
      <c r="T141" s="502">
        <f t="shared" si="141"/>
        <v>0</v>
      </c>
      <c r="U141" s="502">
        <f t="shared" si="141"/>
        <v>0</v>
      </c>
      <c r="V141" s="502">
        <f t="shared" si="141"/>
        <v>0</v>
      </c>
      <c r="W141" s="502">
        <f t="shared" si="141"/>
        <v>0</v>
      </c>
      <c r="X141" s="502">
        <f t="shared" si="141"/>
        <v>0</v>
      </c>
      <c r="Y141" s="502">
        <f t="shared" si="141"/>
        <v>0</v>
      </c>
      <c r="Z141" s="502">
        <f t="shared" si="141"/>
        <v>0</v>
      </c>
      <c r="AA141" s="502">
        <f t="shared" si="141"/>
        <v>0</v>
      </c>
      <c r="AB141" s="502">
        <f t="shared" si="141"/>
        <v>0</v>
      </c>
      <c r="AC141" s="502">
        <f t="shared" si="141"/>
        <v>0</v>
      </c>
      <c r="AD141" s="502">
        <f t="shared" si="141"/>
        <v>0</v>
      </c>
      <c r="AE141" s="502">
        <f t="shared" si="141"/>
        <v>0</v>
      </c>
      <c r="AF141" s="502">
        <f t="shared" si="141"/>
        <v>0</v>
      </c>
      <c r="AG141" s="502"/>
      <c r="AH141" s="1207"/>
    </row>
    <row r="142" spans="1:222" s="117" customFormat="1" ht="30" x14ac:dyDescent="0.25">
      <c r="A142" s="776" t="s">
        <v>519</v>
      </c>
      <c r="B142" s="241"/>
      <c r="C142" s="242">
        <f>C27+C68</f>
        <v>5800</v>
      </c>
      <c r="D142" s="242">
        <f t="shared" ref="D142:E142" si="142">D27+D68</f>
        <v>4833.333333333333</v>
      </c>
      <c r="E142" s="242">
        <f t="shared" si="142"/>
        <v>3364</v>
      </c>
      <c r="F142" s="285">
        <f t="shared" ref="F142:F149" si="143">E142/D142*100</f>
        <v>69.600000000000009</v>
      </c>
      <c r="G142" s="297"/>
      <c r="H142" s="297"/>
      <c r="I142" s="239"/>
      <c r="J142" s="239"/>
      <c r="K142" s="239"/>
      <c r="L142" s="239"/>
      <c r="M142" s="239"/>
      <c r="N142" s="239"/>
      <c r="O142" s="502">
        <f t="shared" ref="O142:AF142" si="144">O27</f>
        <v>0</v>
      </c>
      <c r="P142" s="502">
        <f t="shared" si="144"/>
        <v>0</v>
      </c>
      <c r="Q142" s="502">
        <f t="shared" si="144"/>
        <v>0</v>
      </c>
      <c r="R142" s="502">
        <f t="shared" si="144"/>
        <v>0</v>
      </c>
      <c r="S142" s="502">
        <f t="shared" si="144"/>
        <v>0</v>
      </c>
      <c r="T142" s="502">
        <f t="shared" si="144"/>
        <v>0</v>
      </c>
      <c r="U142" s="502">
        <f t="shared" si="144"/>
        <v>0</v>
      </c>
      <c r="V142" s="502">
        <f t="shared" si="144"/>
        <v>0</v>
      </c>
      <c r="W142" s="502">
        <f t="shared" si="144"/>
        <v>0</v>
      </c>
      <c r="X142" s="502">
        <f t="shared" si="144"/>
        <v>0</v>
      </c>
      <c r="Y142" s="502">
        <f t="shared" si="144"/>
        <v>0</v>
      </c>
      <c r="Z142" s="502">
        <f t="shared" si="144"/>
        <v>0</v>
      </c>
      <c r="AA142" s="502">
        <f t="shared" si="144"/>
        <v>0</v>
      </c>
      <c r="AB142" s="502">
        <f t="shared" si="144"/>
        <v>0</v>
      </c>
      <c r="AC142" s="502">
        <f t="shared" si="144"/>
        <v>0</v>
      </c>
      <c r="AD142" s="502">
        <f t="shared" si="144"/>
        <v>0</v>
      </c>
      <c r="AE142" s="502">
        <f t="shared" si="144"/>
        <v>0</v>
      </c>
      <c r="AF142" s="502">
        <f t="shared" si="144"/>
        <v>0</v>
      </c>
      <c r="AG142" s="502"/>
      <c r="AH142" s="1207"/>
    </row>
    <row r="143" spans="1:222" s="117" customFormat="1" ht="60" x14ac:dyDescent="0.25">
      <c r="A143" s="777" t="s">
        <v>520</v>
      </c>
      <c r="B143" s="241"/>
      <c r="C143" s="242">
        <f t="shared" ref="C143:E143" si="145">C28+C69</f>
        <v>3410</v>
      </c>
      <c r="D143" s="242">
        <f t="shared" si="145"/>
        <v>2842</v>
      </c>
      <c r="E143" s="242">
        <f t="shared" si="145"/>
        <v>3633</v>
      </c>
      <c r="F143" s="285">
        <f t="shared" si="143"/>
        <v>127.83251231527093</v>
      </c>
      <c r="G143" s="297"/>
      <c r="H143" s="297"/>
      <c r="I143" s="239"/>
      <c r="J143" s="239"/>
      <c r="K143" s="239"/>
      <c r="L143" s="239"/>
      <c r="M143" s="239"/>
      <c r="N143" s="239"/>
      <c r="O143" s="502">
        <f t="shared" ref="O143:AF143" si="146">O28</f>
        <v>0</v>
      </c>
      <c r="P143" s="502">
        <f t="shared" si="146"/>
        <v>0</v>
      </c>
      <c r="Q143" s="502">
        <f t="shared" si="146"/>
        <v>0</v>
      </c>
      <c r="R143" s="502">
        <f t="shared" si="146"/>
        <v>0</v>
      </c>
      <c r="S143" s="502">
        <f t="shared" si="146"/>
        <v>0</v>
      </c>
      <c r="T143" s="502">
        <f t="shared" si="146"/>
        <v>0</v>
      </c>
      <c r="U143" s="502">
        <f t="shared" si="146"/>
        <v>0</v>
      </c>
      <c r="V143" s="502">
        <f t="shared" si="146"/>
        <v>0</v>
      </c>
      <c r="W143" s="502">
        <f t="shared" si="146"/>
        <v>0</v>
      </c>
      <c r="X143" s="502">
        <f t="shared" si="146"/>
        <v>0</v>
      </c>
      <c r="Y143" s="502">
        <f t="shared" si="146"/>
        <v>0</v>
      </c>
      <c r="Z143" s="502">
        <f t="shared" si="146"/>
        <v>0</v>
      </c>
      <c r="AA143" s="502">
        <f t="shared" si="146"/>
        <v>0</v>
      </c>
      <c r="AB143" s="502">
        <f t="shared" si="146"/>
        <v>0</v>
      </c>
      <c r="AC143" s="502">
        <f t="shared" si="146"/>
        <v>0</v>
      </c>
      <c r="AD143" s="502">
        <f t="shared" si="146"/>
        <v>0</v>
      </c>
      <c r="AE143" s="502">
        <f t="shared" si="146"/>
        <v>0</v>
      </c>
      <c r="AF143" s="502">
        <f t="shared" si="146"/>
        <v>0</v>
      </c>
      <c r="AG143" s="502"/>
      <c r="AH143" s="1207"/>
    </row>
    <row r="144" spans="1:222" s="117" customFormat="1" ht="45" x14ac:dyDescent="0.25">
      <c r="A144" s="778" t="s">
        <v>521</v>
      </c>
      <c r="B144" s="241"/>
      <c r="C144" s="242">
        <f t="shared" ref="C144:E144" si="147">C29+C70</f>
        <v>5200</v>
      </c>
      <c r="D144" s="242">
        <f t="shared" si="147"/>
        <v>4333.333333333333</v>
      </c>
      <c r="E144" s="242">
        <f t="shared" si="147"/>
        <v>4919</v>
      </c>
      <c r="F144" s="285">
        <f t="shared" si="143"/>
        <v>113.51538461538462</v>
      </c>
      <c r="G144" s="297"/>
      <c r="H144" s="297"/>
      <c r="I144" s="239"/>
      <c r="J144" s="239"/>
      <c r="K144" s="239"/>
      <c r="L144" s="239"/>
      <c r="M144" s="239"/>
      <c r="N144" s="239"/>
      <c r="O144" s="502">
        <f t="shared" ref="O144:AF144" si="148">O29</f>
        <v>0</v>
      </c>
      <c r="P144" s="502">
        <f t="shared" si="148"/>
        <v>0</v>
      </c>
      <c r="Q144" s="502">
        <f t="shared" si="148"/>
        <v>0</v>
      </c>
      <c r="R144" s="502">
        <f t="shared" si="148"/>
        <v>0</v>
      </c>
      <c r="S144" s="502">
        <f t="shared" si="148"/>
        <v>0</v>
      </c>
      <c r="T144" s="502">
        <f t="shared" si="148"/>
        <v>0</v>
      </c>
      <c r="U144" s="502">
        <f t="shared" si="148"/>
        <v>0</v>
      </c>
      <c r="V144" s="502">
        <f t="shared" si="148"/>
        <v>0</v>
      </c>
      <c r="W144" s="502">
        <f t="shared" si="148"/>
        <v>0</v>
      </c>
      <c r="X144" s="502">
        <f t="shared" si="148"/>
        <v>0</v>
      </c>
      <c r="Y144" s="502">
        <f t="shared" si="148"/>
        <v>0</v>
      </c>
      <c r="Z144" s="502">
        <f t="shared" si="148"/>
        <v>0</v>
      </c>
      <c r="AA144" s="502">
        <f t="shared" si="148"/>
        <v>0</v>
      </c>
      <c r="AB144" s="502">
        <f t="shared" si="148"/>
        <v>0</v>
      </c>
      <c r="AC144" s="502">
        <f t="shared" si="148"/>
        <v>0</v>
      </c>
      <c r="AD144" s="502">
        <f t="shared" si="148"/>
        <v>0</v>
      </c>
      <c r="AE144" s="502">
        <f t="shared" si="148"/>
        <v>0</v>
      </c>
      <c r="AF144" s="502">
        <f t="shared" si="148"/>
        <v>0</v>
      </c>
      <c r="AG144" s="502"/>
      <c r="AH144" s="1207"/>
    </row>
    <row r="145" spans="1:34" s="117" customFormat="1" ht="90" x14ac:dyDescent="0.25">
      <c r="A145" s="778" t="s">
        <v>522</v>
      </c>
      <c r="B145" s="241"/>
      <c r="C145" s="242">
        <f t="shared" ref="C145:E145" si="149">C30+C71</f>
        <v>2000</v>
      </c>
      <c r="D145" s="242">
        <f t="shared" si="149"/>
        <v>1666.6666666666667</v>
      </c>
      <c r="E145" s="242">
        <f t="shared" si="149"/>
        <v>235</v>
      </c>
      <c r="F145" s="285">
        <f t="shared" si="143"/>
        <v>14.099999999999998</v>
      </c>
      <c r="G145" s="297"/>
      <c r="H145" s="297"/>
      <c r="I145" s="239"/>
      <c r="J145" s="239"/>
      <c r="K145" s="239"/>
      <c r="L145" s="239"/>
      <c r="M145" s="239"/>
      <c r="N145" s="239"/>
      <c r="O145" s="502">
        <f t="shared" ref="O145:AF145" si="150">O30</f>
        <v>0</v>
      </c>
      <c r="P145" s="502">
        <f t="shared" si="150"/>
        <v>0</v>
      </c>
      <c r="Q145" s="502">
        <f t="shared" si="150"/>
        <v>0</v>
      </c>
      <c r="R145" s="502">
        <f t="shared" si="150"/>
        <v>0</v>
      </c>
      <c r="S145" s="502">
        <f t="shared" si="150"/>
        <v>0</v>
      </c>
      <c r="T145" s="502">
        <f t="shared" si="150"/>
        <v>0</v>
      </c>
      <c r="U145" s="502">
        <f t="shared" si="150"/>
        <v>0</v>
      </c>
      <c r="V145" s="502">
        <f t="shared" si="150"/>
        <v>0</v>
      </c>
      <c r="W145" s="502">
        <f t="shared" si="150"/>
        <v>0</v>
      </c>
      <c r="X145" s="502">
        <f t="shared" si="150"/>
        <v>0</v>
      </c>
      <c r="Y145" s="502">
        <f t="shared" si="150"/>
        <v>0</v>
      </c>
      <c r="Z145" s="502">
        <f t="shared" si="150"/>
        <v>0</v>
      </c>
      <c r="AA145" s="502">
        <f t="shared" si="150"/>
        <v>0</v>
      </c>
      <c r="AB145" s="502">
        <f t="shared" si="150"/>
        <v>0</v>
      </c>
      <c r="AC145" s="502">
        <f t="shared" si="150"/>
        <v>0</v>
      </c>
      <c r="AD145" s="502">
        <f t="shared" si="150"/>
        <v>0</v>
      </c>
      <c r="AE145" s="502">
        <f t="shared" si="150"/>
        <v>0</v>
      </c>
      <c r="AF145" s="502">
        <f t="shared" si="150"/>
        <v>0</v>
      </c>
      <c r="AG145" s="502"/>
      <c r="AH145" s="1207"/>
    </row>
    <row r="146" spans="1:34" s="117" customFormat="1" x14ac:dyDescent="0.25">
      <c r="A146" s="775" t="s">
        <v>133</v>
      </c>
      <c r="B146" s="278"/>
      <c r="C146" s="279">
        <f t="shared" ref="C146:E146" si="151">C31+C72</f>
        <v>9327</v>
      </c>
      <c r="D146" s="279">
        <f t="shared" si="151"/>
        <v>7772.333333333333</v>
      </c>
      <c r="E146" s="279">
        <f t="shared" si="151"/>
        <v>6001</v>
      </c>
      <c r="F146" s="285">
        <f t="shared" si="143"/>
        <v>77.209761118497227</v>
      </c>
      <c r="G146" s="297"/>
      <c r="H146" s="297"/>
      <c r="I146" s="239"/>
      <c r="J146" s="239"/>
      <c r="K146" s="239"/>
      <c r="L146" s="239"/>
      <c r="M146" s="239"/>
      <c r="N146" s="239"/>
      <c r="O146" s="502">
        <f t="shared" ref="O146:AF146" si="152">O31</f>
        <v>0</v>
      </c>
      <c r="P146" s="502">
        <f t="shared" si="152"/>
        <v>0</v>
      </c>
      <c r="Q146" s="502">
        <f t="shared" si="152"/>
        <v>0</v>
      </c>
      <c r="R146" s="502">
        <f t="shared" si="152"/>
        <v>0</v>
      </c>
      <c r="S146" s="502">
        <f t="shared" si="152"/>
        <v>0</v>
      </c>
      <c r="T146" s="502">
        <f t="shared" si="152"/>
        <v>0</v>
      </c>
      <c r="U146" s="502">
        <f t="shared" si="152"/>
        <v>0</v>
      </c>
      <c r="V146" s="502">
        <f t="shared" si="152"/>
        <v>0</v>
      </c>
      <c r="W146" s="502">
        <f t="shared" si="152"/>
        <v>0</v>
      </c>
      <c r="X146" s="502">
        <f t="shared" si="152"/>
        <v>0</v>
      </c>
      <c r="Y146" s="502">
        <f t="shared" si="152"/>
        <v>0</v>
      </c>
      <c r="Z146" s="502">
        <f t="shared" si="152"/>
        <v>0</v>
      </c>
      <c r="AA146" s="502">
        <f t="shared" si="152"/>
        <v>0</v>
      </c>
      <c r="AB146" s="502">
        <f t="shared" si="152"/>
        <v>0</v>
      </c>
      <c r="AC146" s="502">
        <f t="shared" si="152"/>
        <v>0</v>
      </c>
      <c r="AD146" s="502">
        <f t="shared" si="152"/>
        <v>0</v>
      </c>
      <c r="AE146" s="502">
        <f t="shared" si="152"/>
        <v>0</v>
      </c>
      <c r="AF146" s="502">
        <f t="shared" si="152"/>
        <v>0</v>
      </c>
      <c r="AG146" s="502"/>
      <c r="AH146" s="1207"/>
    </row>
    <row r="147" spans="1:34" s="117" customFormat="1" x14ac:dyDescent="0.25">
      <c r="A147" s="778" t="s">
        <v>232</v>
      </c>
      <c r="B147" s="241"/>
      <c r="C147" s="242">
        <f t="shared" ref="C147:E147" si="153">C32+C73</f>
        <v>8943</v>
      </c>
      <c r="D147" s="242">
        <f t="shared" si="153"/>
        <v>7452.333333333333</v>
      </c>
      <c r="E147" s="242">
        <f t="shared" si="153"/>
        <v>5933</v>
      </c>
      <c r="F147" s="285">
        <f t="shared" si="143"/>
        <v>79.612649282104044</v>
      </c>
      <c r="G147" s="297"/>
      <c r="H147" s="297"/>
      <c r="I147" s="239"/>
      <c r="J147" s="239"/>
      <c r="K147" s="239"/>
      <c r="L147" s="239"/>
      <c r="M147" s="239"/>
      <c r="N147" s="239"/>
      <c r="O147" s="502">
        <f t="shared" ref="O147:AF147" si="154">O32</f>
        <v>0</v>
      </c>
      <c r="P147" s="502">
        <f t="shared" si="154"/>
        <v>0</v>
      </c>
      <c r="Q147" s="502">
        <f t="shared" si="154"/>
        <v>0</v>
      </c>
      <c r="R147" s="502">
        <f t="shared" si="154"/>
        <v>0</v>
      </c>
      <c r="S147" s="502">
        <f t="shared" si="154"/>
        <v>0</v>
      </c>
      <c r="T147" s="502">
        <f t="shared" si="154"/>
        <v>0</v>
      </c>
      <c r="U147" s="502">
        <f t="shared" si="154"/>
        <v>0</v>
      </c>
      <c r="V147" s="502">
        <f t="shared" si="154"/>
        <v>0</v>
      </c>
      <c r="W147" s="502">
        <f t="shared" si="154"/>
        <v>0</v>
      </c>
      <c r="X147" s="502">
        <f t="shared" si="154"/>
        <v>0</v>
      </c>
      <c r="Y147" s="502">
        <f t="shared" si="154"/>
        <v>0</v>
      </c>
      <c r="Z147" s="502">
        <f t="shared" si="154"/>
        <v>0</v>
      </c>
      <c r="AA147" s="502">
        <f t="shared" si="154"/>
        <v>0</v>
      </c>
      <c r="AB147" s="502">
        <f t="shared" si="154"/>
        <v>0</v>
      </c>
      <c r="AC147" s="502">
        <f t="shared" si="154"/>
        <v>0</v>
      </c>
      <c r="AD147" s="502">
        <f t="shared" si="154"/>
        <v>0</v>
      </c>
      <c r="AE147" s="502">
        <f t="shared" si="154"/>
        <v>0</v>
      </c>
      <c r="AF147" s="502">
        <f t="shared" si="154"/>
        <v>0</v>
      </c>
      <c r="AG147" s="502"/>
      <c r="AH147" s="1207"/>
    </row>
    <row r="148" spans="1:34" s="117" customFormat="1" ht="45" x14ac:dyDescent="0.25">
      <c r="A148" s="778" t="s">
        <v>523</v>
      </c>
      <c r="B148" s="241"/>
      <c r="C148" s="242">
        <f t="shared" ref="C148:E148" si="155">C33+C74</f>
        <v>280</v>
      </c>
      <c r="D148" s="242">
        <f t="shared" si="155"/>
        <v>233.33333333333334</v>
      </c>
      <c r="E148" s="242">
        <f t="shared" si="155"/>
        <v>47</v>
      </c>
      <c r="F148" s="285">
        <f t="shared" si="143"/>
        <v>20.142857142857142</v>
      </c>
      <c r="G148" s="297"/>
      <c r="H148" s="297"/>
      <c r="I148" s="239"/>
      <c r="J148" s="239"/>
      <c r="K148" s="239"/>
      <c r="L148" s="239"/>
      <c r="M148" s="239"/>
      <c r="N148" s="239"/>
      <c r="O148" s="502">
        <f t="shared" ref="O148:AF148" si="156">O33</f>
        <v>0</v>
      </c>
      <c r="P148" s="502">
        <f t="shared" si="156"/>
        <v>0</v>
      </c>
      <c r="Q148" s="502">
        <f t="shared" si="156"/>
        <v>0</v>
      </c>
      <c r="R148" s="502">
        <f t="shared" si="156"/>
        <v>0</v>
      </c>
      <c r="S148" s="502">
        <f t="shared" si="156"/>
        <v>0</v>
      </c>
      <c r="T148" s="502">
        <f t="shared" si="156"/>
        <v>0</v>
      </c>
      <c r="U148" s="502">
        <f t="shared" si="156"/>
        <v>0</v>
      </c>
      <c r="V148" s="502">
        <f t="shared" si="156"/>
        <v>0</v>
      </c>
      <c r="W148" s="502">
        <f t="shared" si="156"/>
        <v>0</v>
      </c>
      <c r="X148" s="502">
        <f t="shared" si="156"/>
        <v>0</v>
      </c>
      <c r="Y148" s="502">
        <f t="shared" si="156"/>
        <v>0</v>
      </c>
      <c r="Z148" s="502">
        <f t="shared" si="156"/>
        <v>0</v>
      </c>
      <c r="AA148" s="502">
        <f t="shared" si="156"/>
        <v>0</v>
      </c>
      <c r="AB148" s="502">
        <f t="shared" si="156"/>
        <v>0</v>
      </c>
      <c r="AC148" s="502">
        <f t="shared" si="156"/>
        <v>0</v>
      </c>
      <c r="AD148" s="502">
        <f t="shared" si="156"/>
        <v>0</v>
      </c>
      <c r="AE148" s="502">
        <f t="shared" si="156"/>
        <v>0</v>
      </c>
      <c r="AF148" s="502">
        <f t="shared" si="156"/>
        <v>0</v>
      </c>
      <c r="AG148" s="502"/>
      <c r="AH148" s="1207"/>
    </row>
    <row r="149" spans="1:34" s="117" customFormat="1" ht="60" x14ac:dyDescent="0.25">
      <c r="A149" s="778" t="s">
        <v>592</v>
      </c>
      <c r="B149" s="241"/>
      <c r="C149" s="242">
        <f t="shared" ref="C149:E149" si="157">C34+C75</f>
        <v>104</v>
      </c>
      <c r="D149" s="242">
        <f t="shared" si="157"/>
        <v>86.666666666666671</v>
      </c>
      <c r="E149" s="242">
        <f t="shared" si="157"/>
        <v>21</v>
      </c>
      <c r="F149" s="285">
        <f t="shared" si="143"/>
        <v>24.23076923076923</v>
      </c>
      <c r="G149" s="297"/>
      <c r="H149" s="297"/>
      <c r="I149" s="239"/>
      <c r="J149" s="239"/>
      <c r="K149" s="239"/>
      <c r="L149" s="239"/>
      <c r="M149" s="239"/>
      <c r="N149" s="239"/>
      <c r="O149" s="502"/>
      <c r="P149" s="502"/>
      <c r="Q149" s="502"/>
      <c r="R149" s="502"/>
      <c r="S149" s="502"/>
      <c r="T149" s="502"/>
      <c r="U149" s="502"/>
      <c r="V149" s="502"/>
      <c r="W149" s="502"/>
      <c r="X149" s="502"/>
      <c r="Y149" s="502"/>
      <c r="Z149" s="502"/>
      <c r="AA149" s="502"/>
      <c r="AB149" s="502"/>
      <c r="AC149" s="502"/>
      <c r="AD149" s="502"/>
      <c r="AE149" s="502"/>
      <c r="AF149" s="502"/>
      <c r="AG149" s="502"/>
      <c r="AH149" s="1207"/>
    </row>
    <row r="150" spans="1:34" s="117" customFormat="1" ht="29.25" x14ac:dyDescent="0.25">
      <c r="A150" s="779" t="s">
        <v>201</v>
      </c>
      <c r="B150" s="278"/>
      <c r="C150" s="279">
        <f t="shared" ref="C150:F176" si="158">C91</f>
        <v>0</v>
      </c>
      <c r="D150" s="279">
        <f t="shared" si="158"/>
        <v>0</v>
      </c>
      <c r="E150" s="279">
        <f t="shared" si="158"/>
        <v>0</v>
      </c>
      <c r="F150" s="285">
        <f t="shared" si="158"/>
        <v>0</v>
      </c>
      <c r="G150" s="297"/>
      <c r="H150" s="297"/>
      <c r="I150" s="239"/>
      <c r="J150" s="239"/>
      <c r="K150" s="239"/>
      <c r="L150" s="239"/>
      <c r="M150" s="239"/>
      <c r="N150" s="239"/>
      <c r="O150" s="502">
        <f t="shared" ref="O150:AF150" si="159">O91</f>
        <v>0</v>
      </c>
      <c r="P150" s="502">
        <f t="shared" si="159"/>
        <v>0</v>
      </c>
      <c r="Q150" s="502">
        <f t="shared" si="159"/>
        <v>0</v>
      </c>
      <c r="R150" s="502">
        <f t="shared" si="159"/>
        <v>0</v>
      </c>
      <c r="S150" s="502">
        <f t="shared" si="159"/>
        <v>0</v>
      </c>
      <c r="T150" s="502">
        <f t="shared" si="159"/>
        <v>0</v>
      </c>
      <c r="U150" s="502">
        <f t="shared" si="159"/>
        <v>0</v>
      </c>
      <c r="V150" s="502">
        <f t="shared" si="159"/>
        <v>0</v>
      </c>
      <c r="W150" s="502">
        <f t="shared" si="159"/>
        <v>0</v>
      </c>
      <c r="X150" s="502">
        <f t="shared" si="159"/>
        <v>0</v>
      </c>
      <c r="Y150" s="502">
        <f t="shared" si="159"/>
        <v>0</v>
      </c>
      <c r="Z150" s="502">
        <f t="shared" si="159"/>
        <v>0</v>
      </c>
      <c r="AA150" s="502">
        <f t="shared" si="159"/>
        <v>0</v>
      </c>
      <c r="AB150" s="502">
        <f t="shared" si="159"/>
        <v>0</v>
      </c>
      <c r="AC150" s="502">
        <f t="shared" si="159"/>
        <v>0</v>
      </c>
      <c r="AD150" s="502">
        <f t="shared" si="159"/>
        <v>0</v>
      </c>
      <c r="AE150" s="502">
        <f t="shared" si="159"/>
        <v>0</v>
      </c>
      <c r="AF150" s="502">
        <f t="shared" si="159"/>
        <v>0</v>
      </c>
      <c r="AG150" s="502"/>
      <c r="AH150" s="1207"/>
    </row>
    <row r="151" spans="1:34" s="117" customFormat="1" ht="75" x14ac:dyDescent="0.25">
      <c r="A151" s="778" t="s">
        <v>593</v>
      </c>
      <c r="B151" s="241"/>
      <c r="C151" s="242">
        <f t="shared" si="158"/>
        <v>520</v>
      </c>
      <c r="D151" s="242">
        <f t="shared" si="158"/>
        <v>433.33333333333337</v>
      </c>
      <c r="E151" s="242">
        <f t="shared" si="158"/>
        <v>213</v>
      </c>
      <c r="F151" s="285">
        <f t="shared" si="158"/>
        <v>49.153846153846146</v>
      </c>
      <c r="G151" s="297"/>
      <c r="H151" s="297"/>
      <c r="I151" s="239"/>
      <c r="J151" s="239"/>
      <c r="K151" s="239"/>
      <c r="L151" s="239"/>
      <c r="M151" s="239"/>
      <c r="N151" s="239"/>
      <c r="O151" s="502">
        <f t="shared" ref="O151:AF151" si="160">O92</f>
        <v>1695.356</v>
      </c>
      <c r="P151" s="502">
        <f t="shared" si="160"/>
        <v>1695.356</v>
      </c>
      <c r="Q151" s="502">
        <f t="shared" si="160"/>
        <v>1695.356</v>
      </c>
      <c r="R151" s="502">
        <f t="shared" si="160"/>
        <v>1695.356</v>
      </c>
      <c r="S151" s="502">
        <f t="shared" si="160"/>
        <v>1695.356</v>
      </c>
      <c r="T151" s="502">
        <f t="shared" si="160"/>
        <v>1695.356</v>
      </c>
      <c r="U151" s="502">
        <f t="shared" si="160"/>
        <v>1695.356</v>
      </c>
      <c r="V151" s="502">
        <f t="shared" si="160"/>
        <v>1695.356</v>
      </c>
      <c r="W151" s="502">
        <f t="shared" si="160"/>
        <v>1695.356</v>
      </c>
      <c r="X151" s="502">
        <f t="shared" si="160"/>
        <v>1695.356</v>
      </c>
      <c r="Y151" s="502">
        <f t="shared" si="160"/>
        <v>1412.7966666666666</v>
      </c>
      <c r="Z151" s="502">
        <f t="shared" si="160"/>
        <v>694.4439000000001</v>
      </c>
      <c r="AA151" s="502">
        <f t="shared" si="160"/>
        <v>0</v>
      </c>
      <c r="AB151" s="502">
        <f t="shared" si="160"/>
        <v>0</v>
      </c>
      <c r="AC151" s="502">
        <f t="shared" si="160"/>
        <v>-718.35276666666653</v>
      </c>
      <c r="AD151" s="502">
        <f t="shared" si="160"/>
        <v>0</v>
      </c>
      <c r="AE151" s="502">
        <f t="shared" si="160"/>
        <v>0</v>
      </c>
      <c r="AF151" s="502">
        <f t="shared" si="160"/>
        <v>694.4439000000001</v>
      </c>
      <c r="AG151" s="502">
        <f>AG92</f>
        <v>0</v>
      </c>
      <c r="AH151" s="1207">
        <f>AH92</f>
        <v>0</v>
      </c>
    </row>
    <row r="152" spans="1:34" s="117" customFormat="1" ht="45" x14ac:dyDescent="0.25">
      <c r="A152" s="3540" t="s">
        <v>525</v>
      </c>
      <c r="B152" s="278"/>
      <c r="C152" s="279">
        <f t="shared" si="158"/>
        <v>3838</v>
      </c>
      <c r="D152" s="279">
        <f t="shared" si="158"/>
        <v>3198.3333333333339</v>
      </c>
      <c r="E152" s="279">
        <f t="shared" si="158"/>
        <v>2682</v>
      </c>
      <c r="F152" s="285">
        <f t="shared" si="158"/>
        <v>83.856175091193322</v>
      </c>
      <c r="G152" s="297"/>
      <c r="H152" s="297"/>
      <c r="I152" s="239"/>
      <c r="J152" s="239"/>
      <c r="K152" s="239"/>
      <c r="L152" s="239"/>
      <c r="M152" s="239"/>
      <c r="N152" s="239"/>
      <c r="O152" s="502">
        <f t="shared" ref="O152:AF152" si="161">O93</f>
        <v>20217.634837048761</v>
      </c>
      <c r="P152" s="502">
        <f t="shared" si="161"/>
        <v>20217.634837048761</v>
      </c>
      <c r="Q152" s="502">
        <f t="shared" si="161"/>
        <v>20217.634837048761</v>
      </c>
      <c r="R152" s="502">
        <f t="shared" si="161"/>
        <v>20217.634837048761</v>
      </c>
      <c r="S152" s="502">
        <f t="shared" si="161"/>
        <v>20217.634837048761</v>
      </c>
      <c r="T152" s="502">
        <f t="shared" si="161"/>
        <v>20217.634837048761</v>
      </c>
      <c r="U152" s="502">
        <f t="shared" si="161"/>
        <v>20217.634837048761</v>
      </c>
      <c r="V152" s="502">
        <f t="shared" si="161"/>
        <v>20217.634837048761</v>
      </c>
      <c r="W152" s="502">
        <f t="shared" si="161"/>
        <v>20217.634837048761</v>
      </c>
      <c r="X152" s="502">
        <f t="shared" si="161"/>
        <v>20217.634837048761</v>
      </c>
      <c r="Y152" s="502">
        <f t="shared" si="161"/>
        <v>16848.029030873964</v>
      </c>
      <c r="Z152" s="502">
        <f t="shared" si="161"/>
        <v>13022.949990000001</v>
      </c>
      <c r="AA152" s="502">
        <f t="shared" si="161"/>
        <v>0</v>
      </c>
      <c r="AB152" s="502">
        <f t="shared" si="161"/>
        <v>0</v>
      </c>
      <c r="AC152" s="502">
        <f t="shared" si="161"/>
        <v>-3825.0790408739654</v>
      </c>
      <c r="AD152" s="502">
        <f t="shared" si="161"/>
        <v>0</v>
      </c>
      <c r="AE152" s="502">
        <f t="shared" si="161"/>
        <v>-53.296589999999995</v>
      </c>
      <c r="AF152" s="502">
        <f t="shared" si="161"/>
        <v>12969.653399999999</v>
      </c>
      <c r="AG152" s="502"/>
      <c r="AH152" s="1207"/>
    </row>
    <row r="153" spans="1:34" s="117" customFormat="1" ht="30" x14ac:dyDescent="0.25">
      <c r="A153" s="778" t="s">
        <v>285</v>
      </c>
      <c r="B153" s="241"/>
      <c r="C153" s="242">
        <f t="shared" si="158"/>
        <v>2348</v>
      </c>
      <c r="D153" s="242">
        <f t="shared" si="158"/>
        <v>1956.666666666667</v>
      </c>
      <c r="E153" s="242">
        <f t="shared" si="158"/>
        <v>1511</v>
      </c>
      <c r="F153" s="285">
        <f t="shared" si="158"/>
        <v>77.223168654173762</v>
      </c>
      <c r="G153" s="297"/>
      <c r="H153" s="297"/>
      <c r="I153" s="239"/>
      <c r="J153" s="239"/>
      <c r="K153" s="239"/>
      <c r="L153" s="239"/>
      <c r="M153" s="239"/>
      <c r="N153" s="239"/>
      <c r="O153" s="502">
        <f t="shared" ref="O153:AF153" si="162">O94</f>
        <v>13079.08309947564</v>
      </c>
      <c r="P153" s="502">
        <f t="shared" si="162"/>
        <v>13079.08309947564</v>
      </c>
      <c r="Q153" s="502">
        <f t="shared" si="162"/>
        <v>13079.08309947564</v>
      </c>
      <c r="R153" s="502">
        <f t="shared" si="162"/>
        <v>13079.08309947564</v>
      </c>
      <c r="S153" s="502">
        <f t="shared" si="162"/>
        <v>13079.08309947564</v>
      </c>
      <c r="T153" s="502">
        <f t="shared" si="162"/>
        <v>13079.08309947564</v>
      </c>
      <c r="U153" s="502">
        <f t="shared" si="162"/>
        <v>13079.08309947564</v>
      </c>
      <c r="V153" s="502">
        <f t="shared" si="162"/>
        <v>13079.08309947564</v>
      </c>
      <c r="W153" s="502">
        <f t="shared" si="162"/>
        <v>13079.08309947564</v>
      </c>
      <c r="X153" s="502">
        <f t="shared" si="162"/>
        <v>13079.08309947564</v>
      </c>
      <c r="Y153" s="502">
        <f t="shared" si="162"/>
        <v>10899.235916229698</v>
      </c>
      <c r="Z153" s="502">
        <f t="shared" si="162"/>
        <v>7792.3488700000007</v>
      </c>
      <c r="AA153" s="502">
        <f t="shared" si="162"/>
        <v>0</v>
      </c>
      <c r="AB153" s="502">
        <f t="shared" si="162"/>
        <v>0</v>
      </c>
      <c r="AC153" s="502">
        <f t="shared" si="162"/>
        <v>-3106.8870462296986</v>
      </c>
      <c r="AD153" s="502">
        <f t="shared" si="162"/>
        <v>0</v>
      </c>
      <c r="AE153" s="502">
        <f t="shared" si="162"/>
        <v>-53.296589999999995</v>
      </c>
      <c r="AF153" s="502">
        <f t="shared" si="162"/>
        <v>7739.0522799999999</v>
      </c>
      <c r="AG153" s="502"/>
      <c r="AH153" s="1207"/>
    </row>
    <row r="154" spans="1:34" s="117" customFormat="1" ht="30" x14ac:dyDescent="0.25">
      <c r="A154" s="778" t="s">
        <v>526</v>
      </c>
      <c r="B154" s="241"/>
      <c r="C154" s="242">
        <f t="shared" si="158"/>
        <v>1821</v>
      </c>
      <c r="D154" s="242">
        <f t="shared" si="158"/>
        <v>1517.5</v>
      </c>
      <c r="E154" s="242">
        <f t="shared" si="158"/>
        <v>1132</v>
      </c>
      <c r="F154" s="285">
        <f t="shared" si="158"/>
        <v>74.596375617792418</v>
      </c>
      <c r="G154" s="297"/>
      <c r="H154" s="297"/>
      <c r="I154" s="239"/>
      <c r="J154" s="239"/>
      <c r="K154" s="239"/>
      <c r="L154" s="239"/>
      <c r="M154" s="239"/>
      <c r="N154" s="239"/>
      <c r="O154" s="502">
        <f t="shared" ref="O154:AF154" si="163">O95</f>
        <v>11335.26299561964</v>
      </c>
      <c r="P154" s="502">
        <f t="shared" si="163"/>
        <v>11335.26299561964</v>
      </c>
      <c r="Q154" s="502">
        <f t="shared" si="163"/>
        <v>11335.26299561964</v>
      </c>
      <c r="R154" s="502">
        <f t="shared" si="163"/>
        <v>11335.26299561964</v>
      </c>
      <c r="S154" s="502">
        <f t="shared" si="163"/>
        <v>11335.26299561964</v>
      </c>
      <c r="T154" s="502">
        <f t="shared" si="163"/>
        <v>11335.26299561964</v>
      </c>
      <c r="U154" s="502">
        <f t="shared" si="163"/>
        <v>11335.26299561964</v>
      </c>
      <c r="V154" s="502">
        <f t="shared" si="163"/>
        <v>11335.26299561964</v>
      </c>
      <c r="W154" s="502">
        <f t="shared" si="163"/>
        <v>11335.26299561964</v>
      </c>
      <c r="X154" s="502">
        <f t="shared" si="163"/>
        <v>11335.26299561964</v>
      </c>
      <c r="Y154" s="502">
        <f t="shared" si="163"/>
        <v>9446.0524963496991</v>
      </c>
      <c r="Z154" s="502">
        <f t="shared" si="163"/>
        <v>6547.9251800000002</v>
      </c>
      <c r="AA154" s="502">
        <f t="shared" si="163"/>
        <v>0</v>
      </c>
      <c r="AB154" s="502">
        <f t="shared" si="163"/>
        <v>0</v>
      </c>
      <c r="AC154" s="502">
        <f t="shared" si="163"/>
        <v>-2898.127316349699</v>
      </c>
      <c r="AD154" s="502">
        <f t="shared" si="163"/>
        <v>0</v>
      </c>
      <c r="AE154" s="502">
        <f t="shared" si="163"/>
        <v>-16.508700000000001</v>
      </c>
      <c r="AF154" s="502">
        <f t="shared" si="163"/>
        <v>6531.4164799999999</v>
      </c>
      <c r="AG154" s="502"/>
      <c r="AH154" s="1207"/>
    </row>
    <row r="155" spans="1:34" s="117" customFormat="1" ht="45" x14ac:dyDescent="0.25">
      <c r="A155" s="778" t="s">
        <v>548</v>
      </c>
      <c r="B155" s="241"/>
      <c r="C155" s="242">
        <f t="shared" si="158"/>
        <v>0</v>
      </c>
      <c r="D155" s="242">
        <f t="shared" si="158"/>
        <v>0</v>
      </c>
      <c r="E155" s="242">
        <f t="shared" si="158"/>
        <v>0</v>
      </c>
      <c r="F155" s="285">
        <f t="shared" si="158"/>
        <v>0</v>
      </c>
      <c r="G155" s="297"/>
      <c r="H155" s="297"/>
      <c r="I155" s="239"/>
      <c r="J155" s="239"/>
      <c r="K155" s="239"/>
      <c r="L155" s="239"/>
      <c r="M155" s="239"/>
      <c r="N155" s="239"/>
      <c r="O155" s="502">
        <f t="shared" ref="O155:AF155" si="164">O96</f>
        <v>0</v>
      </c>
      <c r="P155" s="502">
        <f t="shared" si="164"/>
        <v>0</v>
      </c>
      <c r="Q155" s="502">
        <f t="shared" si="164"/>
        <v>0</v>
      </c>
      <c r="R155" s="502">
        <f t="shared" si="164"/>
        <v>0</v>
      </c>
      <c r="S155" s="502">
        <f t="shared" si="164"/>
        <v>0</v>
      </c>
      <c r="T155" s="502">
        <f t="shared" si="164"/>
        <v>0</v>
      </c>
      <c r="U155" s="502">
        <f t="shared" si="164"/>
        <v>0</v>
      </c>
      <c r="V155" s="502">
        <f t="shared" si="164"/>
        <v>0</v>
      </c>
      <c r="W155" s="502">
        <f t="shared" si="164"/>
        <v>0</v>
      </c>
      <c r="X155" s="502">
        <f t="shared" si="164"/>
        <v>0</v>
      </c>
      <c r="Y155" s="502">
        <f t="shared" si="164"/>
        <v>0</v>
      </c>
      <c r="Z155" s="502">
        <f t="shared" si="164"/>
        <v>0</v>
      </c>
      <c r="AA155" s="502">
        <f t="shared" si="164"/>
        <v>0</v>
      </c>
      <c r="AB155" s="502">
        <f t="shared" si="164"/>
        <v>0</v>
      </c>
      <c r="AC155" s="502">
        <f t="shared" si="164"/>
        <v>0</v>
      </c>
      <c r="AD155" s="502">
        <f t="shared" si="164"/>
        <v>0</v>
      </c>
      <c r="AE155" s="502">
        <f t="shared" si="164"/>
        <v>0</v>
      </c>
      <c r="AF155" s="502">
        <f t="shared" si="164"/>
        <v>0</v>
      </c>
      <c r="AG155" s="502"/>
      <c r="AH155" s="1207"/>
    </row>
    <row r="156" spans="1:34" s="117" customFormat="1" ht="30" x14ac:dyDescent="0.25">
      <c r="A156" s="778" t="s">
        <v>527</v>
      </c>
      <c r="B156" s="241"/>
      <c r="C156" s="242">
        <f t="shared" si="158"/>
        <v>487</v>
      </c>
      <c r="D156" s="242">
        <f t="shared" si="158"/>
        <v>405.83333333333337</v>
      </c>
      <c r="E156" s="242">
        <f t="shared" si="158"/>
        <v>346</v>
      </c>
      <c r="F156" s="285">
        <f t="shared" si="158"/>
        <v>85.256673511293627</v>
      </c>
      <c r="G156" s="297"/>
      <c r="H156" s="297"/>
      <c r="I156" s="239"/>
      <c r="J156" s="239"/>
      <c r="K156" s="239"/>
      <c r="L156" s="239"/>
      <c r="M156" s="239"/>
      <c r="N156" s="239"/>
      <c r="O156" s="502">
        <f t="shared" ref="O156:AF156" si="165">O97</f>
        <v>1211.7521100000001</v>
      </c>
      <c r="P156" s="502">
        <f t="shared" si="165"/>
        <v>1211.7521100000001</v>
      </c>
      <c r="Q156" s="502">
        <f t="shared" si="165"/>
        <v>1211.7521100000001</v>
      </c>
      <c r="R156" s="502">
        <f t="shared" si="165"/>
        <v>1211.7521100000001</v>
      </c>
      <c r="S156" s="502">
        <f t="shared" si="165"/>
        <v>1211.7521100000001</v>
      </c>
      <c r="T156" s="502">
        <f t="shared" si="165"/>
        <v>1211.7521100000001</v>
      </c>
      <c r="U156" s="502">
        <f t="shared" si="165"/>
        <v>1211.7521100000001</v>
      </c>
      <c r="V156" s="502">
        <f t="shared" si="165"/>
        <v>1211.7521100000001</v>
      </c>
      <c r="W156" s="502">
        <f t="shared" si="165"/>
        <v>1211.7521100000001</v>
      </c>
      <c r="X156" s="502">
        <f t="shared" si="165"/>
        <v>1211.7521100000001</v>
      </c>
      <c r="Y156" s="502">
        <f t="shared" si="165"/>
        <v>1009.7934250000002</v>
      </c>
      <c r="Z156" s="502">
        <f t="shared" si="165"/>
        <v>807.90827000000002</v>
      </c>
      <c r="AA156" s="502">
        <f t="shared" si="165"/>
        <v>0</v>
      </c>
      <c r="AB156" s="502">
        <f t="shared" si="165"/>
        <v>0</v>
      </c>
      <c r="AC156" s="502">
        <f t="shared" si="165"/>
        <v>-201.88515500000017</v>
      </c>
      <c r="AD156" s="502">
        <f t="shared" si="165"/>
        <v>0</v>
      </c>
      <c r="AE156" s="502">
        <f t="shared" si="165"/>
        <v>-1.0730999999999999</v>
      </c>
      <c r="AF156" s="502">
        <f t="shared" si="165"/>
        <v>806.83517000000006</v>
      </c>
      <c r="AG156" s="502"/>
      <c r="AH156" s="1207"/>
    </row>
    <row r="157" spans="1:34" s="117" customFormat="1" ht="30" x14ac:dyDescent="0.25">
      <c r="A157" s="777" t="s">
        <v>528</v>
      </c>
      <c r="B157" s="241"/>
      <c r="C157" s="242">
        <f t="shared" si="158"/>
        <v>0</v>
      </c>
      <c r="D157" s="242">
        <f t="shared" si="158"/>
        <v>0</v>
      </c>
      <c r="E157" s="242">
        <f t="shared" si="158"/>
        <v>0</v>
      </c>
      <c r="F157" s="285">
        <f t="shared" si="158"/>
        <v>0</v>
      </c>
      <c r="G157" s="297"/>
      <c r="H157" s="297"/>
      <c r="I157" s="239"/>
      <c r="J157" s="239"/>
      <c r="K157" s="239"/>
      <c r="L157" s="239"/>
      <c r="M157" s="239"/>
      <c r="N157" s="239"/>
      <c r="O157" s="502">
        <f t="shared" ref="O157:AF157" si="166">O98</f>
        <v>0</v>
      </c>
      <c r="P157" s="502">
        <f t="shared" si="166"/>
        <v>0</v>
      </c>
      <c r="Q157" s="502">
        <f t="shared" si="166"/>
        <v>0</v>
      </c>
      <c r="R157" s="502">
        <f t="shared" si="166"/>
        <v>0</v>
      </c>
      <c r="S157" s="502">
        <f t="shared" si="166"/>
        <v>0</v>
      </c>
      <c r="T157" s="502">
        <f t="shared" si="166"/>
        <v>0</v>
      </c>
      <c r="U157" s="502">
        <f t="shared" si="166"/>
        <v>0</v>
      </c>
      <c r="V157" s="502">
        <f t="shared" si="166"/>
        <v>0</v>
      </c>
      <c r="W157" s="502">
        <f t="shared" si="166"/>
        <v>0</v>
      </c>
      <c r="X157" s="502">
        <f t="shared" si="166"/>
        <v>0</v>
      </c>
      <c r="Y157" s="502">
        <f t="shared" si="166"/>
        <v>0</v>
      </c>
      <c r="Z157" s="502">
        <f t="shared" si="166"/>
        <v>0</v>
      </c>
      <c r="AA157" s="502">
        <f t="shared" si="166"/>
        <v>0</v>
      </c>
      <c r="AB157" s="502">
        <f t="shared" si="166"/>
        <v>0</v>
      </c>
      <c r="AC157" s="502">
        <f t="shared" si="166"/>
        <v>0</v>
      </c>
      <c r="AD157" s="502">
        <f t="shared" si="166"/>
        <v>0</v>
      </c>
      <c r="AE157" s="502">
        <f t="shared" si="166"/>
        <v>0</v>
      </c>
      <c r="AF157" s="502">
        <f t="shared" si="166"/>
        <v>0</v>
      </c>
      <c r="AG157" s="502"/>
      <c r="AH157" s="1207"/>
    </row>
    <row r="158" spans="1:34" s="117" customFormat="1" ht="45" x14ac:dyDescent="0.25">
      <c r="A158" s="778" t="s">
        <v>529</v>
      </c>
      <c r="B158" s="241"/>
      <c r="C158" s="242">
        <f t="shared" si="158"/>
        <v>8</v>
      </c>
      <c r="D158" s="242">
        <f t="shared" si="158"/>
        <v>6.6666666666666661</v>
      </c>
      <c r="E158" s="242">
        <f t="shared" si="158"/>
        <v>8</v>
      </c>
      <c r="F158" s="285">
        <f t="shared" si="158"/>
        <v>120.00000000000001</v>
      </c>
      <c r="G158" s="297"/>
      <c r="H158" s="297"/>
      <c r="I158" s="239"/>
      <c r="J158" s="239"/>
      <c r="K158" s="239"/>
      <c r="L158" s="239"/>
      <c r="M158" s="239"/>
      <c r="N158" s="239"/>
      <c r="O158" s="502">
        <f t="shared" ref="O158:AF158" si="167">O99</f>
        <v>106.41359877119999</v>
      </c>
      <c r="P158" s="502">
        <f t="shared" si="167"/>
        <v>106.41359877119999</v>
      </c>
      <c r="Q158" s="502">
        <f t="shared" si="167"/>
        <v>106.41359877119999</v>
      </c>
      <c r="R158" s="502">
        <f t="shared" si="167"/>
        <v>106.41359877119999</v>
      </c>
      <c r="S158" s="502">
        <f t="shared" si="167"/>
        <v>106.41359877119999</v>
      </c>
      <c r="T158" s="502">
        <f t="shared" si="167"/>
        <v>106.41359877119999</v>
      </c>
      <c r="U158" s="502">
        <f t="shared" si="167"/>
        <v>106.41359877119999</v>
      </c>
      <c r="V158" s="502">
        <f t="shared" si="167"/>
        <v>106.41359877119999</v>
      </c>
      <c r="W158" s="502">
        <f t="shared" si="167"/>
        <v>106.41359877119999</v>
      </c>
      <c r="X158" s="502">
        <f t="shared" si="167"/>
        <v>106.41359877119999</v>
      </c>
      <c r="Y158" s="502">
        <f t="shared" si="167"/>
        <v>88.677998975999998</v>
      </c>
      <c r="Z158" s="502">
        <f t="shared" si="167"/>
        <v>105.82192000000001</v>
      </c>
      <c r="AA158" s="502">
        <f t="shared" si="167"/>
        <v>0</v>
      </c>
      <c r="AB158" s="502">
        <f t="shared" si="167"/>
        <v>0</v>
      </c>
      <c r="AC158" s="502">
        <f t="shared" si="167"/>
        <v>17.143921024000008</v>
      </c>
      <c r="AD158" s="502">
        <f t="shared" si="167"/>
        <v>0</v>
      </c>
      <c r="AE158" s="502">
        <f t="shared" si="167"/>
        <v>-7.9366199999999996</v>
      </c>
      <c r="AF158" s="502">
        <f t="shared" si="167"/>
        <v>97.885300000000001</v>
      </c>
      <c r="AG158" s="502"/>
      <c r="AH158" s="1207"/>
    </row>
    <row r="159" spans="1:34" s="117" customFormat="1" ht="30" x14ac:dyDescent="0.25">
      <c r="A159" s="778" t="s">
        <v>530</v>
      </c>
      <c r="B159" s="241"/>
      <c r="C159" s="242">
        <f t="shared" si="158"/>
        <v>32</v>
      </c>
      <c r="D159" s="242">
        <f t="shared" si="158"/>
        <v>26.666666666666664</v>
      </c>
      <c r="E159" s="242">
        <f t="shared" si="158"/>
        <v>25</v>
      </c>
      <c r="F159" s="285">
        <f t="shared" si="158"/>
        <v>93.750000000000014</v>
      </c>
      <c r="G159" s="297"/>
      <c r="H159" s="297"/>
      <c r="I159" s="239"/>
      <c r="J159" s="239"/>
      <c r="K159" s="239"/>
      <c r="L159" s="239"/>
      <c r="M159" s="239"/>
      <c r="N159" s="239"/>
      <c r="O159" s="502">
        <f t="shared" ref="O159:AF159" si="168">O100</f>
        <v>425.65439508479994</v>
      </c>
      <c r="P159" s="502">
        <f t="shared" si="168"/>
        <v>425.65439508479994</v>
      </c>
      <c r="Q159" s="502">
        <f t="shared" si="168"/>
        <v>425.65439508479994</v>
      </c>
      <c r="R159" s="502">
        <f t="shared" si="168"/>
        <v>425.65439508479994</v>
      </c>
      <c r="S159" s="502">
        <f t="shared" si="168"/>
        <v>425.65439508479994</v>
      </c>
      <c r="T159" s="502">
        <f t="shared" si="168"/>
        <v>425.65439508479994</v>
      </c>
      <c r="U159" s="502">
        <f t="shared" si="168"/>
        <v>425.65439508479994</v>
      </c>
      <c r="V159" s="502">
        <f t="shared" si="168"/>
        <v>425.65439508479994</v>
      </c>
      <c r="W159" s="502">
        <f t="shared" si="168"/>
        <v>425.65439508479994</v>
      </c>
      <c r="X159" s="502">
        <f t="shared" si="168"/>
        <v>425.65439508479994</v>
      </c>
      <c r="Y159" s="502">
        <f t="shared" si="168"/>
        <v>354.71199590399999</v>
      </c>
      <c r="Z159" s="502">
        <f t="shared" si="168"/>
        <v>330.69350000000003</v>
      </c>
      <c r="AA159" s="502">
        <f t="shared" si="168"/>
        <v>0</v>
      </c>
      <c r="AB159" s="502">
        <f t="shared" si="168"/>
        <v>0</v>
      </c>
      <c r="AC159" s="502">
        <f t="shared" si="168"/>
        <v>-24.018495903999963</v>
      </c>
      <c r="AD159" s="502">
        <f t="shared" si="168"/>
        <v>0</v>
      </c>
      <c r="AE159" s="502">
        <f t="shared" si="168"/>
        <v>-27.778169999999999</v>
      </c>
      <c r="AF159" s="502">
        <f t="shared" si="168"/>
        <v>302.91533000000004</v>
      </c>
      <c r="AG159" s="502"/>
      <c r="AH159" s="1207"/>
    </row>
    <row r="160" spans="1:34" s="117" customFormat="1" ht="45" x14ac:dyDescent="0.25">
      <c r="A160" s="778" t="s">
        <v>286</v>
      </c>
      <c r="B160" s="241"/>
      <c r="C160" s="242">
        <f t="shared" si="158"/>
        <v>1490</v>
      </c>
      <c r="D160" s="242">
        <f t="shared" si="158"/>
        <v>1241.6666666666667</v>
      </c>
      <c r="E160" s="242">
        <f t="shared" si="158"/>
        <v>1171</v>
      </c>
      <c r="F160" s="285">
        <f t="shared" si="158"/>
        <v>94.308724832214764</v>
      </c>
      <c r="G160" s="297"/>
      <c r="H160" s="297"/>
      <c r="I160" s="239"/>
      <c r="J160" s="239"/>
      <c r="K160" s="239"/>
      <c r="L160" s="239"/>
      <c r="M160" s="239"/>
      <c r="N160" s="239"/>
      <c r="O160" s="502">
        <f t="shared" ref="O160:AF160" si="169">O101</f>
        <v>7138.5517375731206</v>
      </c>
      <c r="P160" s="502">
        <f t="shared" si="169"/>
        <v>7138.5517375731206</v>
      </c>
      <c r="Q160" s="502">
        <f t="shared" si="169"/>
        <v>7138.5517375731206</v>
      </c>
      <c r="R160" s="502">
        <f t="shared" si="169"/>
        <v>7138.5517375731206</v>
      </c>
      <c r="S160" s="502">
        <f t="shared" si="169"/>
        <v>7138.5517375731206</v>
      </c>
      <c r="T160" s="502">
        <f t="shared" si="169"/>
        <v>7138.5517375731206</v>
      </c>
      <c r="U160" s="502">
        <f t="shared" si="169"/>
        <v>7138.5517375731206</v>
      </c>
      <c r="V160" s="502">
        <f t="shared" si="169"/>
        <v>7138.5517375731206</v>
      </c>
      <c r="W160" s="502">
        <f t="shared" si="169"/>
        <v>7138.5517375731206</v>
      </c>
      <c r="X160" s="502">
        <f t="shared" si="169"/>
        <v>7138.5517375731206</v>
      </c>
      <c r="Y160" s="502">
        <f t="shared" si="169"/>
        <v>5948.7931146442661</v>
      </c>
      <c r="Z160" s="502">
        <f t="shared" si="169"/>
        <v>5230.6011199999994</v>
      </c>
      <c r="AA160" s="502">
        <f t="shared" si="169"/>
        <v>0</v>
      </c>
      <c r="AB160" s="502">
        <f t="shared" si="169"/>
        <v>0</v>
      </c>
      <c r="AC160" s="502">
        <f t="shared" si="169"/>
        <v>-718.19199464426663</v>
      </c>
      <c r="AD160" s="502">
        <f t="shared" si="169"/>
        <v>0</v>
      </c>
      <c r="AE160" s="502">
        <f t="shared" si="169"/>
        <v>0</v>
      </c>
      <c r="AF160" s="502">
        <f t="shared" si="169"/>
        <v>5230.6011199999994</v>
      </c>
      <c r="AG160" s="502"/>
      <c r="AH160" s="1207"/>
    </row>
    <row r="161" spans="1:34" s="117" customFormat="1" ht="30" x14ac:dyDescent="0.25">
      <c r="A161" s="778" t="s">
        <v>531</v>
      </c>
      <c r="B161" s="241"/>
      <c r="C161" s="242">
        <f t="shared" si="158"/>
        <v>479</v>
      </c>
      <c r="D161" s="242">
        <f t="shared" si="158"/>
        <v>399.16666666666663</v>
      </c>
      <c r="E161" s="242">
        <f t="shared" si="158"/>
        <v>442</v>
      </c>
      <c r="F161" s="285">
        <f t="shared" si="158"/>
        <v>110.73068893528185</v>
      </c>
      <c r="G161" s="297"/>
      <c r="H161" s="297"/>
      <c r="I161" s="239"/>
      <c r="J161" s="239"/>
      <c r="K161" s="239"/>
      <c r="L161" s="239"/>
      <c r="M161" s="239"/>
      <c r="N161" s="239"/>
      <c r="O161" s="502">
        <f t="shared" ref="O161:AF161" si="170">O102</f>
        <v>1238.20542</v>
      </c>
      <c r="P161" s="502">
        <f t="shared" si="170"/>
        <v>1238.20542</v>
      </c>
      <c r="Q161" s="502">
        <f t="shared" si="170"/>
        <v>1238.20542</v>
      </c>
      <c r="R161" s="502">
        <f t="shared" si="170"/>
        <v>1238.20542</v>
      </c>
      <c r="S161" s="502">
        <f t="shared" si="170"/>
        <v>1238.20542</v>
      </c>
      <c r="T161" s="502">
        <f t="shared" si="170"/>
        <v>1238.20542</v>
      </c>
      <c r="U161" s="502">
        <f t="shared" si="170"/>
        <v>1238.20542</v>
      </c>
      <c r="V161" s="502">
        <f t="shared" si="170"/>
        <v>1238.20542</v>
      </c>
      <c r="W161" s="502">
        <f t="shared" si="170"/>
        <v>1238.20542</v>
      </c>
      <c r="X161" s="502">
        <f t="shared" si="170"/>
        <v>1238.20542</v>
      </c>
      <c r="Y161" s="502">
        <f t="shared" si="170"/>
        <v>1031.8378499999999</v>
      </c>
      <c r="Z161" s="502">
        <f t="shared" si="170"/>
        <v>1157.27576</v>
      </c>
      <c r="AA161" s="502">
        <f t="shared" si="170"/>
        <v>0</v>
      </c>
      <c r="AB161" s="502">
        <f t="shared" si="170"/>
        <v>0</v>
      </c>
      <c r="AC161" s="502">
        <f t="shared" si="170"/>
        <v>125.4379100000001</v>
      </c>
      <c r="AD161" s="502">
        <f t="shared" si="170"/>
        <v>0</v>
      </c>
      <c r="AE161" s="502">
        <f t="shared" si="170"/>
        <v>0</v>
      </c>
      <c r="AF161" s="502">
        <f t="shared" si="170"/>
        <v>1157.27576</v>
      </c>
      <c r="AG161" s="502"/>
      <c r="AH161" s="1207"/>
    </row>
    <row r="162" spans="1:34" s="117" customFormat="1" ht="60" x14ac:dyDescent="0.25">
      <c r="A162" s="778" t="s">
        <v>532</v>
      </c>
      <c r="B162" s="241"/>
      <c r="C162" s="242">
        <f t="shared" si="158"/>
        <v>920</v>
      </c>
      <c r="D162" s="242">
        <f t="shared" si="158"/>
        <v>766.66666666666674</v>
      </c>
      <c r="E162" s="242">
        <f t="shared" si="158"/>
        <v>705</v>
      </c>
      <c r="F162" s="285">
        <f t="shared" si="158"/>
        <v>91.956521739130423</v>
      </c>
      <c r="G162" s="297"/>
      <c r="H162" s="297"/>
      <c r="I162" s="239"/>
      <c r="J162" s="239"/>
      <c r="K162" s="239"/>
      <c r="L162" s="239"/>
      <c r="M162" s="239"/>
      <c r="N162" s="239"/>
      <c r="O162" s="502">
        <f t="shared" ref="O162:AF162" si="171">O103</f>
        <v>5696.03168999424</v>
      </c>
      <c r="P162" s="502">
        <f t="shared" si="171"/>
        <v>5696.03168999424</v>
      </c>
      <c r="Q162" s="502">
        <f t="shared" si="171"/>
        <v>5696.03168999424</v>
      </c>
      <c r="R162" s="502">
        <f t="shared" si="171"/>
        <v>5696.03168999424</v>
      </c>
      <c r="S162" s="502">
        <f t="shared" si="171"/>
        <v>5696.03168999424</v>
      </c>
      <c r="T162" s="502">
        <f t="shared" si="171"/>
        <v>5696.03168999424</v>
      </c>
      <c r="U162" s="502">
        <f t="shared" si="171"/>
        <v>5696.03168999424</v>
      </c>
      <c r="V162" s="502">
        <f t="shared" si="171"/>
        <v>5696.03168999424</v>
      </c>
      <c r="W162" s="502">
        <f t="shared" si="171"/>
        <v>5696.03168999424</v>
      </c>
      <c r="X162" s="502">
        <f t="shared" si="171"/>
        <v>5696.03168999424</v>
      </c>
      <c r="Y162" s="502">
        <f t="shared" si="171"/>
        <v>4746.6930749951998</v>
      </c>
      <c r="Z162" s="502">
        <f t="shared" si="171"/>
        <v>4013.6768199999997</v>
      </c>
      <c r="AA162" s="502">
        <f t="shared" si="171"/>
        <v>0</v>
      </c>
      <c r="AB162" s="502">
        <f t="shared" si="171"/>
        <v>0</v>
      </c>
      <c r="AC162" s="502">
        <f t="shared" si="171"/>
        <v>-733.01625499520014</v>
      </c>
      <c r="AD162" s="502">
        <f t="shared" si="171"/>
        <v>0</v>
      </c>
      <c r="AE162" s="502">
        <f t="shared" si="171"/>
        <v>0</v>
      </c>
      <c r="AF162" s="502">
        <f t="shared" si="171"/>
        <v>4013.6768199999997</v>
      </c>
      <c r="AG162" s="502"/>
      <c r="AH162" s="1207"/>
    </row>
    <row r="163" spans="1:34" s="117" customFormat="1" ht="45" x14ac:dyDescent="0.25">
      <c r="A163" s="778" t="s">
        <v>533</v>
      </c>
      <c r="B163" s="241"/>
      <c r="C163" s="242">
        <f t="shared" si="158"/>
        <v>91</v>
      </c>
      <c r="D163" s="242">
        <f t="shared" si="158"/>
        <v>75.833333333333329</v>
      </c>
      <c r="E163" s="242">
        <f t="shared" si="158"/>
        <v>24</v>
      </c>
      <c r="F163" s="285">
        <f t="shared" si="158"/>
        <v>31.648351648351653</v>
      </c>
      <c r="G163" s="297"/>
      <c r="H163" s="297"/>
      <c r="I163" s="239"/>
      <c r="J163" s="239"/>
      <c r="K163" s="239"/>
      <c r="L163" s="239"/>
      <c r="M163" s="239"/>
      <c r="N163" s="239"/>
      <c r="O163" s="502">
        <f t="shared" ref="O163:AF163" si="172">O104</f>
        <v>204.31462757887999</v>
      </c>
      <c r="P163" s="502">
        <f t="shared" si="172"/>
        <v>204.31462757887999</v>
      </c>
      <c r="Q163" s="502">
        <f t="shared" si="172"/>
        <v>204.31462757887999</v>
      </c>
      <c r="R163" s="502">
        <f t="shared" si="172"/>
        <v>204.31462757887999</v>
      </c>
      <c r="S163" s="502">
        <f t="shared" si="172"/>
        <v>204.31462757887999</v>
      </c>
      <c r="T163" s="502">
        <f t="shared" si="172"/>
        <v>204.31462757887999</v>
      </c>
      <c r="U163" s="502">
        <f t="shared" si="172"/>
        <v>204.31462757887999</v>
      </c>
      <c r="V163" s="502">
        <f t="shared" si="172"/>
        <v>204.31462757887999</v>
      </c>
      <c r="W163" s="502">
        <f t="shared" si="172"/>
        <v>204.31462757887999</v>
      </c>
      <c r="X163" s="502">
        <f t="shared" si="172"/>
        <v>204.31462757887999</v>
      </c>
      <c r="Y163" s="502">
        <f t="shared" si="172"/>
        <v>170.26218964906664</v>
      </c>
      <c r="Z163" s="502">
        <f t="shared" si="172"/>
        <v>59.648540000000011</v>
      </c>
      <c r="AA163" s="502">
        <f t="shared" si="172"/>
        <v>0</v>
      </c>
      <c r="AB163" s="502">
        <f t="shared" si="172"/>
        <v>0</v>
      </c>
      <c r="AC163" s="502">
        <f t="shared" si="172"/>
        <v>-110.61364964906663</v>
      </c>
      <c r="AD163" s="502">
        <f t="shared" si="172"/>
        <v>0</v>
      </c>
      <c r="AE163" s="502">
        <f t="shared" si="172"/>
        <v>0</v>
      </c>
      <c r="AF163" s="502">
        <f t="shared" si="172"/>
        <v>59.648540000000011</v>
      </c>
      <c r="AG163" s="502">
        <f>AG104</f>
        <v>0</v>
      </c>
      <c r="AH163" s="1207">
        <f>AH104</f>
        <v>0</v>
      </c>
    </row>
    <row r="164" spans="1:34" s="117" customFormat="1" ht="29.25" x14ac:dyDescent="0.25">
      <c r="A164" s="775" t="s">
        <v>327</v>
      </c>
      <c r="B164" s="241"/>
      <c r="C164" s="242">
        <f t="shared" si="158"/>
        <v>758.5</v>
      </c>
      <c r="D164" s="242">
        <f t="shared" si="158"/>
        <v>632.08333333333337</v>
      </c>
      <c r="E164" s="242">
        <f t="shared" si="158"/>
        <v>248.96</v>
      </c>
      <c r="F164" s="285">
        <f t="shared" si="158"/>
        <v>39.387211601845742</v>
      </c>
      <c r="G164" s="297"/>
      <c r="H164" s="297"/>
      <c r="I164" s="239"/>
      <c r="J164" s="239"/>
      <c r="K164" s="239"/>
      <c r="L164" s="239"/>
      <c r="M164" s="239"/>
      <c r="N164" s="239"/>
      <c r="O164" s="502">
        <f t="shared" ref="O164:AF164" si="173">O105</f>
        <v>9355.0570000000007</v>
      </c>
      <c r="P164" s="502">
        <f t="shared" si="173"/>
        <v>9355.0570000000007</v>
      </c>
      <c r="Q164" s="502">
        <f t="shared" si="173"/>
        <v>9424.866</v>
      </c>
      <c r="R164" s="502">
        <f t="shared" si="173"/>
        <v>9424.866</v>
      </c>
      <c r="S164" s="502">
        <f t="shared" si="173"/>
        <v>9424.866</v>
      </c>
      <c r="T164" s="502">
        <f t="shared" si="173"/>
        <v>9424.866</v>
      </c>
      <c r="U164" s="502">
        <f t="shared" si="173"/>
        <v>9424.866</v>
      </c>
      <c r="V164" s="502">
        <f t="shared" si="173"/>
        <v>9424.866</v>
      </c>
      <c r="W164" s="502">
        <f t="shared" si="173"/>
        <v>9424.866</v>
      </c>
      <c r="X164" s="502">
        <f t="shared" si="173"/>
        <v>9424.866</v>
      </c>
      <c r="Y164" s="502">
        <f t="shared" si="173"/>
        <v>7851.7280333333338</v>
      </c>
      <c r="Z164" s="502">
        <f t="shared" si="173"/>
        <v>8636.1457399999981</v>
      </c>
      <c r="AA164" s="502">
        <f t="shared" si="173"/>
        <v>0</v>
      </c>
      <c r="AB164" s="502">
        <f t="shared" si="173"/>
        <v>0</v>
      </c>
      <c r="AC164" s="502">
        <f t="shared" si="173"/>
        <v>784.41770666666434</v>
      </c>
      <c r="AD164" s="502">
        <f t="shared" si="173"/>
        <v>-136.93260000000001</v>
      </c>
      <c r="AE164" s="502">
        <f t="shared" si="173"/>
        <v>0</v>
      </c>
      <c r="AF164" s="502">
        <f t="shared" si="173"/>
        <v>8636.1457399999981</v>
      </c>
      <c r="AG164" s="502"/>
      <c r="AH164" s="1207"/>
    </row>
    <row r="165" spans="1:34" s="117" customFormat="1" x14ac:dyDescent="0.25">
      <c r="A165" s="778" t="s">
        <v>318</v>
      </c>
      <c r="B165" s="241"/>
      <c r="C165" s="242">
        <f t="shared" si="158"/>
        <v>0</v>
      </c>
      <c r="D165" s="242">
        <f t="shared" si="158"/>
        <v>0</v>
      </c>
      <c r="E165" s="242">
        <f t="shared" si="158"/>
        <v>0</v>
      </c>
      <c r="F165" s="285">
        <f t="shared" si="158"/>
        <v>0</v>
      </c>
      <c r="G165" s="297"/>
      <c r="H165" s="297"/>
      <c r="I165" s="239"/>
      <c r="J165" s="239"/>
      <c r="K165" s="239"/>
      <c r="L165" s="239"/>
      <c r="M165" s="239"/>
      <c r="N165" s="239"/>
      <c r="O165" s="502">
        <f t="shared" ref="O165:AF165" si="174">O106</f>
        <v>0</v>
      </c>
      <c r="P165" s="502">
        <f t="shared" si="174"/>
        <v>0</v>
      </c>
      <c r="Q165" s="502">
        <f t="shared" si="174"/>
        <v>0</v>
      </c>
      <c r="R165" s="502">
        <f t="shared" si="174"/>
        <v>0</v>
      </c>
      <c r="S165" s="502">
        <f t="shared" si="174"/>
        <v>0</v>
      </c>
      <c r="T165" s="502">
        <f t="shared" si="174"/>
        <v>0</v>
      </c>
      <c r="U165" s="502">
        <f t="shared" si="174"/>
        <v>0</v>
      </c>
      <c r="V165" s="502">
        <f t="shared" si="174"/>
        <v>0</v>
      </c>
      <c r="W165" s="502">
        <f t="shared" si="174"/>
        <v>0</v>
      </c>
      <c r="X165" s="502">
        <f t="shared" si="174"/>
        <v>0</v>
      </c>
      <c r="Y165" s="502">
        <f t="shared" si="174"/>
        <v>0</v>
      </c>
      <c r="Z165" s="502">
        <f t="shared" si="174"/>
        <v>0</v>
      </c>
      <c r="AA165" s="502">
        <f t="shared" si="174"/>
        <v>0</v>
      </c>
      <c r="AB165" s="502">
        <f t="shared" si="174"/>
        <v>0</v>
      </c>
      <c r="AC165" s="502">
        <f t="shared" si="174"/>
        <v>0</v>
      </c>
      <c r="AD165" s="502">
        <f t="shared" si="174"/>
        <v>0</v>
      </c>
      <c r="AE165" s="502">
        <f t="shared" si="174"/>
        <v>0</v>
      </c>
      <c r="AF165" s="502">
        <f t="shared" si="174"/>
        <v>0</v>
      </c>
      <c r="AG165" s="502"/>
      <c r="AH165" s="1207"/>
    </row>
    <row r="166" spans="1:34" s="117" customFormat="1" ht="30" x14ac:dyDescent="0.25">
      <c r="A166" s="777" t="s">
        <v>506</v>
      </c>
      <c r="B166" s="241"/>
      <c r="C166" s="242">
        <f t="shared" si="158"/>
        <v>112.5</v>
      </c>
      <c r="D166" s="242">
        <f t="shared" si="158"/>
        <v>93.75</v>
      </c>
      <c r="E166" s="242">
        <f t="shared" si="158"/>
        <v>77.960000000000008</v>
      </c>
      <c r="F166" s="285">
        <f t="shared" si="158"/>
        <v>83.157333333333341</v>
      </c>
      <c r="G166" s="297"/>
      <c r="H166" s="297"/>
      <c r="I166" s="239"/>
      <c r="J166" s="239"/>
      <c r="K166" s="239"/>
      <c r="L166" s="239"/>
      <c r="M166" s="239"/>
      <c r="N166" s="239"/>
      <c r="O166" s="502">
        <f t="shared" ref="O166:AF166" si="175">O107</f>
        <v>0</v>
      </c>
      <c r="P166" s="502">
        <f t="shared" si="175"/>
        <v>0</v>
      </c>
      <c r="Q166" s="502">
        <f t="shared" si="175"/>
        <v>0</v>
      </c>
      <c r="R166" s="502">
        <f t="shared" si="175"/>
        <v>0</v>
      </c>
      <c r="S166" s="502">
        <f t="shared" si="175"/>
        <v>0</v>
      </c>
      <c r="T166" s="502">
        <f t="shared" si="175"/>
        <v>0</v>
      </c>
      <c r="U166" s="502">
        <f t="shared" si="175"/>
        <v>0</v>
      </c>
      <c r="V166" s="502">
        <f t="shared" si="175"/>
        <v>0</v>
      </c>
      <c r="W166" s="502">
        <f t="shared" si="175"/>
        <v>0</v>
      </c>
      <c r="X166" s="502">
        <f t="shared" si="175"/>
        <v>0</v>
      </c>
      <c r="Y166" s="502">
        <f t="shared" si="175"/>
        <v>0</v>
      </c>
      <c r="Z166" s="502">
        <f t="shared" si="175"/>
        <v>0</v>
      </c>
      <c r="AA166" s="502">
        <f t="shared" si="175"/>
        <v>0</v>
      </c>
      <c r="AB166" s="502">
        <f t="shared" si="175"/>
        <v>0</v>
      </c>
      <c r="AC166" s="502">
        <f t="shared" si="175"/>
        <v>0</v>
      </c>
      <c r="AD166" s="502">
        <f t="shared" si="175"/>
        <v>0</v>
      </c>
      <c r="AE166" s="502">
        <f t="shared" si="175"/>
        <v>0</v>
      </c>
      <c r="AF166" s="502">
        <f t="shared" si="175"/>
        <v>0</v>
      </c>
      <c r="AG166" s="502"/>
      <c r="AH166" s="1207"/>
    </row>
    <row r="167" spans="1:34" s="117" customFormat="1" x14ac:dyDescent="0.25">
      <c r="A167" s="778" t="s">
        <v>507</v>
      </c>
      <c r="B167" s="241"/>
      <c r="C167" s="242">
        <f t="shared" si="158"/>
        <v>0</v>
      </c>
      <c r="D167" s="242">
        <f t="shared" si="158"/>
        <v>0</v>
      </c>
      <c r="E167" s="242">
        <f t="shared" si="158"/>
        <v>0</v>
      </c>
      <c r="F167" s="285">
        <f t="shared" si="158"/>
        <v>0</v>
      </c>
      <c r="G167" s="297"/>
      <c r="H167" s="297"/>
      <c r="I167" s="239"/>
      <c r="J167" s="239"/>
      <c r="K167" s="239"/>
      <c r="L167" s="239"/>
      <c r="M167" s="239"/>
      <c r="N167" s="239"/>
      <c r="O167" s="502">
        <f t="shared" ref="O167:AF167" si="176">O108</f>
        <v>0</v>
      </c>
      <c r="P167" s="502">
        <f t="shared" si="176"/>
        <v>0</v>
      </c>
      <c r="Q167" s="502">
        <f t="shared" si="176"/>
        <v>0</v>
      </c>
      <c r="R167" s="502">
        <f t="shared" si="176"/>
        <v>0</v>
      </c>
      <c r="S167" s="502">
        <f t="shared" si="176"/>
        <v>0</v>
      </c>
      <c r="T167" s="502">
        <f t="shared" si="176"/>
        <v>0</v>
      </c>
      <c r="U167" s="502">
        <f t="shared" si="176"/>
        <v>0</v>
      </c>
      <c r="V167" s="502">
        <f t="shared" si="176"/>
        <v>0</v>
      </c>
      <c r="W167" s="502">
        <f t="shared" si="176"/>
        <v>0</v>
      </c>
      <c r="X167" s="502">
        <f t="shared" si="176"/>
        <v>0</v>
      </c>
      <c r="Y167" s="502">
        <f t="shared" si="176"/>
        <v>0</v>
      </c>
      <c r="Z167" s="502">
        <f t="shared" si="176"/>
        <v>0</v>
      </c>
      <c r="AA167" s="502">
        <f t="shared" si="176"/>
        <v>0</v>
      </c>
      <c r="AB167" s="502">
        <f t="shared" si="176"/>
        <v>0</v>
      </c>
      <c r="AC167" s="502">
        <f t="shared" si="176"/>
        <v>0</v>
      </c>
      <c r="AD167" s="502">
        <f t="shared" si="176"/>
        <v>0</v>
      </c>
      <c r="AE167" s="502">
        <f t="shared" si="176"/>
        <v>0</v>
      </c>
      <c r="AF167" s="502">
        <f t="shared" si="176"/>
        <v>0</v>
      </c>
      <c r="AG167" s="502"/>
      <c r="AH167" s="1207"/>
    </row>
    <row r="168" spans="1:34" s="117" customFormat="1" ht="30" x14ac:dyDescent="0.25">
      <c r="A168" s="778" t="s">
        <v>508</v>
      </c>
      <c r="B168" s="241"/>
      <c r="C168" s="242">
        <f t="shared" si="158"/>
        <v>450</v>
      </c>
      <c r="D168" s="242">
        <f t="shared" si="158"/>
        <v>375</v>
      </c>
      <c r="E168" s="242">
        <f t="shared" si="158"/>
        <v>311.84000000000003</v>
      </c>
      <c r="F168" s="285">
        <f t="shared" si="158"/>
        <v>83.157333333333341</v>
      </c>
      <c r="G168" s="297"/>
      <c r="H168" s="297"/>
      <c r="I168" s="239"/>
      <c r="J168" s="239"/>
      <c r="K168" s="239"/>
      <c r="L168" s="239"/>
      <c r="M168" s="239"/>
      <c r="N168" s="239"/>
      <c r="O168" s="502">
        <f t="shared" ref="O168:AF168" si="177">O109</f>
        <v>0</v>
      </c>
      <c r="P168" s="502">
        <f t="shared" si="177"/>
        <v>0</v>
      </c>
      <c r="Q168" s="502">
        <f t="shared" si="177"/>
        <v>0</v>
      </c>
      <c r="R168" s="502">
        <f t="shared" si="177"/>
        <v>0</v>
      </c>
      <c r="S168" s="502">
        <f t="shared" si="177"/>
        <v>0</v>
      </c>
      <c r="T168" s="502">
        <f t="shared" si="177"/>
        <v>0</v>
      </c>
      <c r="U168" s="502">
        <f t="shared" si="177"/>
        <v>0</v>
      </c>
      <c r="V168" s="502">
        <f t="shared" si="177"/>
        <v>0</v>
      </c>
      <c r="W168" s="502">
        <f t="shared" si="177"/>
        <v>0</v>
      </c>
      <c r="X168" s="502">
        <f t="shared" si="177"/>
        <v>0</v>
      </c>
      <c r="Y168" s="502">
        <f t="shared" si="177"/>
        <v>0</v>
      </c>
      <c r="Z168" s="502">
        <f t="shared" si="177"/>
        <v>0</v>
      </c>
      <c r="AA168" s="502">
        <f t="shared" si="177"/>
        <v>0</v>
      </c>
      <c r="AB168" s="502">
        <f t="shared" si="177"/>
        <v>0</v>
      </c>
      <c r="AC168" s="502">
        <f t="shared" si="177"/>
        <v>0</v>
      </c>
      <c r="AD168" s="502">
        <f t="shared" si="177"/>
        <v>0</v>
      </c>
      <c r="AE168" s="502">
        <f t="shared" si="177"/>
        <v>0</v>
      </c>
      <c r="AF168" s="502">
        <f t="shared" si="177"/>
        <v>0</v>
      </c>
      <c r="AG168" s="502"/>
      <c r="AH168" s="1207"/>
    </row>
    <row r="169" spans="1:34" s="117" customFormat="1" ht="60" x14ac:dyDescent="0.25">
      <c r="A169" s="778" t="s">
        <v>510</v>
      </c>
      <c r="B169" s="241"/>
      <c r="C169" s="242">
        <f t="shared" si="158"/>
        <v>0</v>
      </c>
      <c r="D169" s="242">
        <f t="shared" si="158"/>
        <v>0</v>
      </c>
      <c r="E169" s="242">
        <f t="shared" si="158"/>
        <v>0</v>
      </c>
      <c r="F169" s="285">
        <f t="shared" si="158"/>
        <v>0</v>
      </c>
      <c r="G169" s="297"/>
      <c r="H169" s="297"/>
      <c r="I169" s="239"/>
      <c r="J169" s="239"/>
      <c r="K169" s="239"/>
      <c r="L169" s="239"/>
      <c r="M169" s="239"/>
      <c r="N169" s="239"/>
      <c r="O169" s="502">
        <f t="shared" ref="O169:AF169" si="178">O110</f>
        <v>0</v>
      </c>
      <c r="P169" s="502">
        <f t="shared" si="178"/>
        <v>0</v>
      </c>
      <c r="Q169" s="502">
        <f t="shared" si="178"/>
        <v>0</v>
      </c>
      <c r="R169" s="502">
        <f t="shared" si="178"/>
        <v>0</v>
      </c>
      <c r="S169" s="502">
        <f t="shared" si="178"/>
        <v>0</v>
      </c>
      <c r="T169" s="502">
        <f t="shared" si="178"/>
        <v>0</v>
      </c>
      <c r="U169" s="502">
        <f t="shared" si="178"/>
        <v>0</v>
      </c>
      <c r="V169" s="502">
        <f t="shared" si="178"/>
        <v>0</v>
      </c>
      <c r="W169" s="502">
        <f t="shared" si="178"/>
        <v>0</v>
      </c>
      <c r="X169" s="502">
        <f t="shared" si="178"/>
        <v>0</v>
      </c>
      <c r="Y169" s="502">
        <f t="shared" si="178"/>
        <v>0</v>
      </c>
      <c r="Z169" s="502">
        <f t="shared" si="178"/>
        <v>0</v>
      </c>
      <c r="AA169" s="502">
        <f t="shared" si="178"/>
        <v>0</v>
      </c>
      <c r="AB169" s="502">
        <f t="shared" si="178"/>
        <v>0</v>
      </c>
      <c r="AC169" s="502">
        <f t="shared" si="178"/>
        <v>0</v>
      </c>
      <c r="AD169" s="502">
        <f t="shared" si="178"/>
        <v>0</v>
      </c>
      <c r="AE169" s="502">
        <f t="shared" si="178"/>
        <v>0</v>
      </c>
      <c r="AF169" s="502">
        <f t="shared" si="178"/>
        <v>0</v>
      </c>
      <c r="AG169" s="502"/>
      <c r="AH169" s="1207"/>
    </row>
    <row r="170" spans="1:34" s="117" customFormat="1" ht="45" x14ac:dyDescent="0.25">
      <c r="A170" s="778" t="s">
        <v>511</v>
      </c>
      <c r="B170" s="241"/>
      <c r="C170" s="242">
        <f t="shared" si="158"/>
        <v>0</v>
      </c>
      <c r="D170" s="242">
        <f t="shared" si="158"/>
        <v>0</v>
      </c>
      <c r="E170" s="242">
        <f t="shared" si="158"/>
        <v>0</v>
      </c>
      <c r="F170" s="285">
        <f t="shared" si="158"/>
        <v>0</v>
      </c>
      <c r="G170" s="297"/>
      <c r="H170" s="297"/>
      <c r="I170" s="239"/>
      <c r="J170" s="239"/>
      <c r="K170" s="239"/>
      <c r="L170" s="239"/>
      <c r="M170" s="239"/>
      <c r="N170" s="239"/>
      <c r="O170" s="502">
        <f t="shared" ref="O170:AF170" si="179">O111</f>
        <v>0</v>
      </c>
      <c r="P170" s="502">
        <f t="shared" si="179"/>
        <v>0</v>
      </c>
      <c r="Q170" s="502">
        <f t="shared" si="179"/>
        <v>0</v>
      </c>
      <c r="R170" s="502">
        <f t="shared" si="179"/>
        <v>0</v>
      </c>
      <c r="S170" s="502">
        <f t="shared" si="179"/>
        <v>0</v>
      </c>
      <c r="T170" s="502">
        <f t="shared" si="179"/>
        <v>0</v>
      </c>
      <c r="U170" s="502">
        <f t="shared" si="179"/>
        <v>0</v>
      </c>
      <c r="V170" s="502">
        <f t="shared" si="179"/>
        <v>0</v>
      </c>
      <c r="W170" s="502">
        <f t="shared" si="179"/>
        <v>0</v>
      </c>
      <c r="X170" s="502">
        <f t="shared" si="179"/>
        <v>0</v>
      </c>
      <c r="Y170" s="502">
        <f t="shared" si="179"/>
        <v>0</v>
      </c>
      <c r="Z170" s="502">
        <f t="shared" si="179"/>
        <v>0</v>
      </c>
      <c r="AA170" s="502">
        <f t="shared" si="179"/>
        <v>0</v>
      </c>
      <c r="AB170" s="502">
        <f t="shared" si="179"/>
        <v>0</v>
      </c>
      <c r="AC170" s="502">
        <f t="shared" si="179"/>
        <v>0</v>
      </c>
      <c r="AD170" s="502">
        <f t="shared" si="179"/>
        <v>0</v>
      </c>
      <c r="AE170" s="502">
        <f t="shared" si="179"/>
        <v>0</v>
      </c>
      <c r="AF170" s="502">
        <f t="shared" si="179"/>
        <v>0</v>
      </c>
      <c r="AG170" s="502"/>
      <c r="AH170" s="1207"/>
    </row>
    <row r="171" spans="1:34" s="117" customFormat="1" ht="90" x14ac:dyDescent="0.25">
      <c r="A171" s="778" t="s">
        <v>512</v>
      </c>
      <c r="B171" s="241"/>
      <c r="C171" s="242">
        <f t="shared" si="158"/>
        <v>100</v>
      </c>
      <c r="D171" s="242">
        <f t="shared" si="158"/>
        <v>83.333333333333343</v>
      </c>
      <c r="E171" s="242">
        <f t="shared" si="158"/>
        <v>15</v>
      </c>
      <c r="F171" s="285">
        <f t="shared" si="158"/>
        <v>18</v>
      </c>
      <c r="G171" s="297"/>
      <c r="H171" s="297"/>
      <c r="I171" s="239"/>
      <c r="J171" s="239"/>
      <c r="K171" s="239"/>
      <c r="L171" s="239"/>
      <c r="M171" s="239"/>
      <c r="N171" s="239"/>
      <c r="O171" s="502">
        <f t="shared" ref="O171:AF171" si="180">O112</f>
        <v>0</v>
      </c>
      <c r="P171" s="502">
        <f t="shared" si="180"/>
        <v>0</v>
      </c>
      <c r="Q171" s="502">
        <f t="shared" si="180"/>
        <v>0</v>
      </c>
      <c r="R171" s="502">
        <f t="shared" si="180"/>
        <v>0</v>
      </c>
      <c r="S171" s="502">
        <f t="shared" si="180"/>
        <v>0</v>
      </c>
      <c r="T171" s="502">
        <f t="shared" si="180"/>
        <v>0</v>
      </c>
      <c r="U171" s="502">
        <f t="shared" si="180"/>
        <v>0</v>
      </c>
      <c r="V171" s="502">
        <f t="shared" si="180"/>
        <v>0</v>
      </c>
      <c r="W171" s="502">
        <f t="shared" si="180"/>
        <v>0</v>
      </c>
      <c r="X171" s="502">
        <f t="shared" si="180"/>
        <v>0</v>
      </c>
      <c r="Y171" s="502">
        <f t="shared" si="180"/>
        <v>0</v>
      </c>
      <c r="Z171" s="502">
        <f t="shared" si="180"/>
        <v>0</v>
      </c>
      <c r="AA171" s="502">
        <f t="shared" si="180"/>
        <v>0</v>
      </c>
      <c r="AB171" s="502">
        <f t="shared" si="180"/>
        <v>0</v>
      </c>
      <c r="AC171" s="502">
        <f t="shared" si="180"/>
        <v>0</v>
      </c>
      <c r="AD171" s="502">
        <f t="shared" si="180"/>
        <v>0</v>
      </c>
      <c r="AE171" s="502">
        <f t="shared" si="180"/>
        <v>0</v>
      </c>
      <c r="AF171" s="502">
        <f t="shared" si="180"/>
        <v>0</v>
      </c>
      <c r="AG171" s="502"/>
      <c r="AH171" s="1207"/>
    </row>
    <row r="172" spans="1:34" s="117" customFormat="1" ht="28.5" x14ac:dyDescent="0.25">
      <c r="A172" s="1276" t="s">
        <v>534</v>
      </c>
      <c r="B172" s="241"/>
      <c r="C172" s="242">
        <f t="shared" si="158"/>
        <v>546</v>
      </c>
      <c r="D172" s="242">
        <f t="shared" si="158"/>
        <v>455</v>
      </c>
      <c r="E172" s="242">
        <f t="shared" si="158"/>
        <v>156</v>
      </c>
      <c r="F172" s="285">
        <f t="shared" si="158"/>
        <v>34.285714285714285</v>
      </c>
      <c r="G172" s="297"/>
      <c r="H172" s="297"/>
      <c r="I172" s="239"/>
      <c r="J172" s="239"/>
      <c r="K172" s="239"/>
      <c r="L172" s="239"/>
      <c r="M172" s="239"/>
      <c r="N172" s="239"/>
      <c r="O172" s="502">
        <f t="shared" ref="O172:AF172" si="181">O113</f>
        <v>1794.0863867471999</v>
      </c>
      <c r="P172" s="502">
        <f t="shared" si="181"/>
        <v>1794.0863867471999</v>
      </c>
      <c r="Q172" s="502">
        <f t="shared" si="181"/>
        <v>1794.0863867471999</v>
      </c>
      <c r="R172" s="502">
        <f t="shared" si="181"/>
        <v>1794.0863867471999</v>
      </c>
      <c r="S172" s="502">
        <f t="shared" si="181"/>
        <v>1794.0863867471999</v>
      </c>
      <c r="T172" s="502">
        <f t="shared" si="181"/>
        <v>1794.0863867471999</v>
      </c>
      <c r="U172" s="502">
        <f t="shared" si="181"/>
        <v>1794.0863867471999</v>
      </c>
      <c r="V172" s="502">
        <f t="shared" si="181"/>
        <v>1794.0863867471999</v>
      </c>
      <c r="W172" s="502">
        <f t="shared" si="181"/>
        <v>1794.0863867471999</v>
      </c>
      <c r="X172" s="502">
        <f t="shared" si="181"/>
        <v>1794.0863867471999</v>
      </c>
      <c r="Y172" s="242">
        <f t="shared" si="181"/>
        <v>1495.071988956</v>
      </c>
      <c r="Z172" s="242">
        <f t="shared" si="181"/>
        <v>564.93236000000002</v>
      </c>
      <c r="AA172" s="242">
        <f t="shared" si="181"/>
        <v>0</v>
      </c>
      <c r="AB172" s="242">
        <f t="shared" si="181"/>
        <v>0</v>
      </c>
      <c r="AC172" s="242">
        <f t="shared" si="181"/>
        <v>-930.13962895600002</v>
      </c>
      <c r="AD172" s="242">
        <f t="shared" si="181"/>
        <v>0</v>
      </c>
      <c r="AE172" s="242">
        <f t="shared" si="181"/>
        <v>0</v>
      </c>
      <c r="AF172" s="242">
        <f t="shared" si="181"/>
        <v>564.93236000000002</v>
      </c>
      <c r="AG172" s="242">
        <f>AG113</f>
        <v>0</v>
      </c>
      <c r="AH172" s="1207">
        <f>AH113</f>
        <v>0</v>
      </c>
    </row>
    <row r="173" spans="1:34" s="117" customFormat="1" x14ac:dyDescent="0.25">
      <c r="A173" s="776" t="s">
        <v>328</v>
      </c>
      <c r="B173" s="241"/>
      <c r="C173" s="242">
        <f t="shared" si="158"/>
        <v>2127.6595744680849</v>
      </c>
      <c r="D173" s="242">
        <f t="shared" si="158"/>
        <v>1773.0851063829787</v>
      </c>
      <c r="E173" s="242">
        <f t="shared" si="158"/>
        <v>1975.4499999999996</v>
      </c>
      <c r="F173" s="285">
        <f t="shared" si="158"/>
        <v>111.41315173696525</v>
      </c>
      <c r="G173" s="297"/>
      <c r="H173" s="297"/>
      <c r="I173" s="239"/>
      <c r="J173" s="239"/>
      <c r="K173" s="239"/>
      <c r="L173" s="239"/>
      <c r="M173" s="239"/>
      <c r="N173" s="239"/>
      <c r="O173" s="502">
        <f t="shared" ref="O173:AF173" si="182">O114</f>
        <v>0</v>
      </c>
      <c r="P173" s="502">
        <f t="shared" si="182"/>
        <v>0</v>
      </c>
      <c r="Q173" s="502">
        <f t="shared" si="182"/>
        <v>0</v>
      </c>
      <c r="R173" s="502">
        <f t="shared" si="182"/>
        <v>0</v>
      </c>
      <c r="S173" s="502">
        <f t="shared" si="182"/>
        <v>0</v>
      </c>
      <c r="T173" s="502">
        <f t="shared" si="182"/>
        <v>0</v>
      </c>
      <c r="U173" s="502">
        <f t="shared" si="182"/>
        <v>0</v>
      </c>
      <c r="V173" s="502">
        <f t="shared" si="182"/>
        <v>0</v>
      </c>
      <c r="W173" s="502">
        <f t="shared" si="182"/>
        <v>0</v>
      </c>
      <c r="X173" s="502">
        <f t="shared" si="182"/>
        <v>0</v>
      </c>
      <c r="Y173" s="502">
        <f t="shared" si="182"/>
        <v>0</v>
      </c>
      <c r="Z173" s="502">
        <f t="shared" si="182"/>
        <v>0</v>
      </c>
      <c r="AA173" s="502">
        <f t="shared" si="182"/>
        <v>0</v>
      </c>
      <c r="AB173" s="502">
        <f t="shared" si="182"/>
        <v>0</v>
      </c>
      <c r="AC173" s="502">
        <f t="shared" si="182"/>
        <v>0</v>
      </c>
      <c r="AD173" s="502">
        <f t="shared" si="182"/>
        <v>0</v>
      </c>
      <c r="AE173" s="502">
        <f t="shared" si="182"/>
        <v>0</v>
      </c>
      <c r="AF173" s="502">
        <f t="shared" si="182"/>
        <v>0</v>
      </c>
      <c r="AG173" s="502"/>
      <c r="AH173" s="1207"/>
    </row>
    <row r="174" spans="1:34" s="117" customFormat="1" x14ac:dyDescent="0.25">
      <c r="A174" s="775" t="s">
        <v>343</v>
      </c>
      <c r="B174" s="241"/>
      <c r="C174" s="242">
        <f t="shared" si="158"/>
        <v>0</v>
      </c>
      <c r="D174" s="242">
        <f t="shared" si="158"/>
        <v>0</v>
      </c>
      <c r="E174" s="242">
        <f t="shared" si="158"/>
        <v>0</v>
      </c>
      <c r="F174" s="285">
        <f t="shared" si="158"/>
        <v>0</v>
      </c>
      <c r="G174" s="297"/>
      <c r="H174" s="297"/>
      <c r="I174" s="239"/>
      <c r="J174" s="239"/>
      <c r="K174" s="239"/>
      <c r="L174" s="239"/>
      <c r="M174" s="239"/>
      <c r="N174" s="239"/>
      <c r="O174" s="502">
        <f t="shared" ref="O174:AF174" si="183">O115</f>
        <v>0</v>
      </c>
      <c r="P174" s="502">
        <f t="shared" si="183"/>
        <v>0</v>
      </c>
      <c r="Q174" s="502">
        <f t="shared" si="183"/>
        <v>0</v>
      </c>
      <c r="R174" s="502">
        <f t="shared" si="183"/>
        <v>0</v>
      </c>
      <c r="S174" s="502">
        <f t="shared" si="183"/>
        <v>0</v>
      </c>
      <c r="T174" s="502">
        <f t="shared" si="183"/>
        <v>0</v>
      </c>
      <c r="U174" s="502">
        <f t="shared" si="183"/>
        <v>0</v>
      </c>
      <c r="V174" s="502">
        <f t="shared" si="183"/>
        <v>0</v>
      </c>
      <c r="W174" s="502">
        <f t="shared" si="183"/>
        <v>0</v>
      </c>
      <c r="X174" s="502">
        <f t="shared" si="183"/>
        <v>0</v>
      </c>
      <c r="Y174" s="502">
        <f t="shared" si="183"/>
        <v>0</v>
      </c>
      <c r="Z174" s="502">
        <f t="shared" si="183"/>
        <v>0</v>
      </c>
      <c r="AA174" s="502">
        <f t="shared" si="183"/>
        <v>0</v>
      </c>
      <c r="AB174" s="502">
        <f t="shared" si="183"/>
        <v>0</v>
      </c>
      <c r="AC174" s="502">
        <f t="shared" si="183"/>
        <v>0</v>
      </c>
      <c r="AD174" s="502">
        <f t="shared" si="183"/>
        <v>0</v>
      </c>
      <c r="AE174" s="502">
        <f t="shared" si="183"/>
        <v>0</v>
      </c>
      <c r="AF174" s="502">
        <f t="shared" si="183"/>
        <v>0</v>
      </c>
      <c r="AG174" s="502"/>
      <c r="AH174" s="1207"/>
    </row>
    <row r="175" spans="1:34" s="117" customFormat="1" x14ac:dyDescent="0.25">
      <c r="A175" s="775" t="s">
        <v>344</v>
      </c>
      <c r="B175" s="241"/>
      <c r="C175" s="242">
        <f t="shared" si="158"/>
        <v>2127.6595744680849</v>
      </c>
      <c r="D175" s="242">
        <f t="shared" si="158"/>
        <v>1773.0851063829787</v>
      </c>
      <c r="E175" s="242">
        <f t="shared" si="158"/>
        <v>1975.4499999999996</v>
      </c>
      <c r="F175" s="285">
        <f t="shared" si="158"/>
        <v>111.41315173696525</v>
      </c>
      <c r="G175" s="297"/>
      <c r="H175" s="297"/>
      <c r="I175" s="239"/>
      <c r="J175" s="239"/>
      <c r="K175" s="239"/>
      <c r="L175" s="239"/>
      <c r="M175" s="239"/>
      <c r="N175" s="239"/>
      <c r="O175" s="502">
        <f t="shared" ref="O175:AF175" si="184">O116</f>
        <v>0</v>
      </c>
      <c r="P175" s="502">
        <f t="shared" si="184"/>
        <v>0</v>
      </c>
      <c r="Q175" s="502">
        <f t="shared" si="184"/>
        <v>0</v>
      </c>
      <c r="R175" s="502">
        <f t="shared" si="184"/>
        <v>0</v>
      </c>
      <c r="S175" s="502">
        <f t="shared" si="184"/>
        <v>0</v>
      </c>
      <c r="T175" s="502">
        <f t="shared" si="184"/>
        <v>0</v>
      </c>
      <c r="U175" s="502">
        <f t="shared" si="184"/>
        <v>0</v>
      </c>
      <c r="V175" s="502">
        <f t="shared" si="184"/>
        <v>0</v>
      </c>
      <c r="W175" s="502">
        <f t="shared" si="184"/>
        <v>0</v>
      </c>
      <c r="X175" s="502">
        <f t="shared" si="184"/>
        <v>0</v>
      </c>
      <c r="Y175" s="502">
        <f t="shared" si="184"/>
        <v>0</v>
      </c>
      <c r="Z175" s="502">
        <f t="shared" si="184"/>
        <v>0</v>
      </c>
      <c r="AA175" s="502">
        <f t="shared" si="184"/>
        <v>0</v>
      </c>
      <c r="AB175" s="502">
        <f t="shared" si="184"/>
        <v>0</v>
      </c>
      <c r="AC175" s="502">
        <f t="shared" si="184"/>
        <v>0</v>
      </c>
      <c r="AD175" s="502">
        <f t="shared" si="184"/>
        <v>0</v>
      </c>
      <c r="AE175" s="502">
        <f t="shared" si="184"/>
        <v>0</v>
      </c>
      <c r="AF175" s="502">
        <f t="shared" si="184"/>
        <v>0</v>
      </c>
      <c r="AG175" s="502"/>
      <c r="AH175" s="1207"/>
    </row>
    <row r="176" spans="1:34" s="117" customFormat="1" x14ac:dyDescent="0.25">
      <c r="A176" s="778" t="s">
        <v>345</v>
      </c>
      <c r="B176" s="241"/>
      <c r="C176" s="242">
        <f t="shared" si="158"/>
        <v>20000</v>
      </c>
      <c r="D176" s="242">
        <f t="shared" si="158"/>
        <v>16667</v>
      </c>
      <c r="E176" s="242">
        <f t="shared" si="158"/>
        <v>18569.229999999996</v>
      </c>
      <c r="F176" s="285">
        <f t="shared" si="158"/>
        <v>111.41315173696525</v>
      </c>
      <c r="G176" s="297"/>
      <c r="H176" s="297"/>
      <c r="I176" s="239"/>
      <c r="J176" s="239"/>
      <c r="K176" s="239"/>
      <c r="L176" s="239"/>
      <c r="M176" s="239"/>
      <c r="N176" s="239"/>
      <c r="O176" s="502">
        <f t="shared" ref="O176:AF176" si="185">O117</f>
        <v>0</v>
      </c>
      <c r="P176" s="502">
        <f t="shared" si="185"/>
        <v>0</v>
      </c>
      <c r="Q176" s="502">
        <f t="shared" si="185"/>
        <v>0</v>
      </c>
      <c r="R176" s="502">
        <f t="shared" si="185"/>
        <v>0</v>
      </c>
      <c r="S176" s="502">
        <f t="shared" si="185"/>
        <v>0</v>
      </c>
      <c r="T176" s="502">
        <f t="shared" si="185"/>
        <v>0</v>
      </c>
      <c r="U176" s="502">
        <f t="shared" si="185"/>
        <v>0</v>
      </c>
      <c r="V176" s="502">
        <f t="shared" si="185"/>
        <v>0</v>
      </c>
      <c r="W176" s="502">
        <f t="shared" si="185"/>
        <v>0</v>
      </c>
      <c r="X176" s="502">
        <f t="shared" si="185"/>
        <v>0</v>
      </c>
      <c r="Y176" s="502">
        <f t="shared" si="185"/>
        <v>0</v>
      </c>
      <c r="Z176" s="502">
        <f t="shared" si="185"/>
        <v>0</v>
      </c>
      <c r="AA176" s="502">
        <f t="shared" si="185"/>
        <v>0</v>
      </c>
      <c r="AB176" s="502">
        <f t="shared" si="185"/>
        <v>0</v>
      </c>
      <c r="AC176" s="502">
        <f t="shared" si="185"/>
        <v>0</v>
      </c>
      <c r="AD176" s="502">
        <f t="shared" si="185"/>
        <v>0</v>
      </c>
      <c r="AE176" s="502">
        <f t="shared" si="185"/>
        <v>0</v>
      </c>
      <c r="AF176" s="502">
        <f t="shared" si="185"/>
        <v>0</v>
      </c>
      <c r="AG176" s="502"/>
      <c r="AH176" s="1207"/>
    </row>
    <row r="177" spans="1:222" s="117" customFormat="1" ht="30" x14ac:dyDescent="0.25">
      <c r="A177" s="781" t="s">
        <v>321</v>
      </c>
      <c r="B177" s="241"/>
      <c r="C177" s="242">
        <f>C76+C35</f>
        <v>2800</v>
      </c>
      <c r="D177" s="242">
        <f t="shared" ref="D177:E177" si="186">D76+D35</f>
        <v>2333.3333333333335</v>
      </c>
      <c r="E177" s="242">
        <f t="shared" si="186"/>
        <v>2445</v>
      </c>
      <c r="F177" s="242">
        <f t="shared" ref="F177:F179" si="187">E177/D177*100</f>
        <v>104.78571428571428</v>
      </c>
      <c r="G177" s="297"/>
      <c r="H177" s="297"/>
      <c r="I177" s="239"/>
      <c r="J177" s="239"/>
      <c r="K177" s="239"/>
      <c r="L177" s="239"/>
      <c r="M177" s="239"/>
      <c r="N177" s="239"/>
      <c r="O177" s="502">
        <f t="shared" ref="O177:AF177" si="188">O118</f>
        <v>0</v>
      </c>
      <c r="P177" s="502">
        <f t="shared" si="188"/>
        <v>0</v>
      </c>
      <c r="Q177" s="502">
        <f t="shared" si="188"/>
        <v>0</v>
      </c>
      <c r="R177" s="502">
        <f t="shared" si="188"/>
        <v>0</v>
      </c>
      <c r="S177" s="502">
        <f t="shared" si="188"/>
        <v>0</v>
      </c>
      <c r="T177" s="502">
        <f t="shared" si="188"/>
        <v>0</v>
      </c>
      <c r="U177" s="502">
        <f t="shared" si="188"/>
        <v>0</v>
      </c>
      <c r="V177" s="502">
        <f t="shared" si="188"/>
        <v>0</v>
      </c>
      <c r="W177" s="502">
        <f t="shared" si="188"/>
        <v>0</v>
      </c>
      <c r="X177" s="502">
        <f t="shared" si="188"/>
        <v>0</v>
      </c>
      <c r="Y177" s="502">
        <f t="shared" si="188"/>
        <v>0</v>
      </c>
      <c r="Z177" s="502">
        <f t="shared" si="188"/>
        <v>0</v>
      </c>
      <c r="AA177" s="502">
        <f t="shared" si="188"/>
        <v>0</v>
      </c>
      <c r="AB177" s="502">
        <f t="shared" si="188"/>
        <v>0</v>
      </c>
      <c r="AC177" s="502">
        <f t="shared" si="188"/>
        <v>0</v>
      </c>
      <c r="AD177" s="502">
        <f t="shared" si="188"/>
        <v>0</v>
      </c>
      <c r="AE177" s="502">
        <f t="shared" si="188"/>
        <v>0</v>
      </c>
      <c r="AF177" s="502">
        <f t="shared" si="188"/>
        <v>0</v>
      </c>
      <c r="AG177" s="502"/>
      <c r="AH177" s="1207"/>
    </row>
    <row r="178" spans="1:222" s="117" customFormat="1" ht="29.25" x14ac:dyDescent="0.25">
      <c r="A178" s="775" t="s">
        <v>197</v>
      </c>
      <c r="B178" s="241"/>
      <c r="C178" s="242">
        <f>C119</f>
        <v>0</v>
      </c>
      <c r="D178" s="242">
        <f>D119</f>
        <v>0</v>
      </c>
      <c r="E178" s="242">
        <f>E119</f>
        <v>0</v>
      </c>
      <c r="F178" s="285"/>
      <c r="G178" s="297"/>
      <c r="H178" s="297"/>
      <c r="I178" s="239"/>
      <c r="J178" s="239"/>
      <c r="K178" s="239"/>
      <c r="L178" s="239"/>
      <c r="M178" s="239"/>
      <c r="N178" s="239"/>
      <c r="O178" s="502">
        <f t="shared" ref="O178:AF178" si="189">O119</f>
        <v>0</v>
      </c>
      <c r="P178" s="502">
        <f t="shared" si="189"/>
        <v>0</v>
      </c>
      <c r="Q178" s="502">
        <f t="shared" si="189"/>
        <v>0</v>
      </c>
      <c r="R178" s="502">
        <f t="shared" si="189"/>
        <v>0</v>
      </c>
      <c r="S178" s="502">
        <f t="shared" si="189"/>
        <v>0</v>
      </c>
      <c r="T178" s="502">
        <f t="shared" si="189"/>
        <v>0</v>
      </c>
      <c r="U178" s="502">
        <f t="shared" si="189"/>
        <v>0</v>
      </c>
      <c r="V178" s="502">
        <f t="shared" si="189"/>
        <v>0</v>
      </c>
      <c r="W178" s="502">
        <f t="shared" si="189"/>
        <v>0</v>
      </c>
      <c r="X178" s="502">
        <f t="shared" si="189"/>
        <v>0</v>
      </c>
      <c r="Y178" s="502">
        <f t="shared" si="189"/>
        <v>0</v>
      </c>
      <c r="Z178" s="502">
        <f t="shared" si="189"/>
        <v>0</v>
      </c>
      <c r="AA178" s="502">
        <f t="shared" si="189"/>
        <v>0</v>
      </c>
      <c r="AB178" s="502">
        <f t="shared" si="189"/>
        <v>0</v>
      </c>
      <c r="AC178" s="502">
        <f t="shared" si="189"/>
        <v>0</v>
      </c>
      <c r="AD178" s="502">
        <f t="shared" si="189"/>
        <v>0</v>
      </c>
      <c r="AE178" s="502">
        <f t="shared" si="189"/>
        <v>0</v>
      </c>
      <c r="AF178" s="502">
        <f t="shared" si="189"/>
        <v>0</v>
      </c>
      <c r="AG178" s="502"/>
      <c r="AH178" s="1207"/>
    </row>
    <row r="179" spans="1:222" s="117" customFormat="1" ht="60" x14ac:dyDescent="0.25">
      <c r="A179" s="780" t="s">
        <v>329</v>
      </c>
      <c r="B179" s="241"/>
      <c r="C179" s="242">
        <f>C77+C36</f>
        <v>150</v>
      </c>
      <c r="D179" s="242">
        <f t="shared" ref="D179:E179" si="190">D77+D36</f>
        <v>125.33333333333333</v>
      </c>
      <c r="E179" s="242">
        <f t="shared" si="190"/>
        <v>14</v>
      </c>
      <c r="F179" s="285">
        <f t="shared" si="187"/>
        <v>11.170212765957448</v>
      </c>
      <c r="G179" s="297"/>
      <c r="H179" s="297"/>
      <c r="I179" s="239"/>
      <c r="J179" s="239"/>
      <c r="K179" s="239"/>
      <c r="L179" s="239"/>
      <c r="M179" s="239"/>
      <c r="N179" s="239"/>
      <c r="O179" s="502">
        <f t="shared" ref="O179:AF179" si="191">O120</f>
        <v>0</v>
      </c>
      <c r="P179" s="502">
        <f t="shared" si="191"/>
        <v>0</v>
      </c>
      <c r="Q179" s="502">
        <f t="shared" si="191"/>
        <v>0</v>
      </c>
      <c r="R179" s="502">
        <f t="shared" si="191"/>
        <v>0</v>
      </c>
      <c r="S179" s="502">
        <f t="shared" si="191"/>
        <v>0</v>
      </c>
      <c r="T179" s="502">
        <f t="shared" si="191"/>
        <v>0</v>
      </c>
      <c r="U179" s="502">
        <f t="shared" si="191"/>
        <v>0</v>
      </c>
      <c r="V179" s="502">
        <f t="shared" si="191"/>
        <v>0</v>
      </c>
      <c r="W179" s="502">
        <f t="shared" si="191"/>
        <v>0</v>
      </c>
      <c r="X179" s="502">
        <f t="shared" si="191"/>
        <v>0</v>
      </c>
      <c r="Y179" s="502">
        <f t="shared" si="191"/>
        <v>0</v>
      </c>
      <c r="Z179" s="502">
        <f t="shared" si="191"/>
        <v>0</v>
      </c>
      <c r="AA179" s="502">
        <f t="shared" si="191"/>
        <v>0</v>
      </c>
      <c r="AB179" s="502">
        <f t="shared" si="191"/>
        <v>0</v>
      </c>
      <c r="AC179" s="502">
        <f t="shared" si="191"/>
        <v>0</v>
      </c>
      <c r="AD179" s="502">
        <f t="shared" si="191"/>
        <v>0</v>
      </c>
      <c r="AE179" s="502">
        <f t="shared" si="191"/>
        <v>0</v>
      </c>
      <c r="AF179" s="502">
        <f t="shared" si="191"/>
        <v>0</v>
      </c>
      <c r="AG179" s="502"/>
      <c r="AH179" s="1207"/>
    </row>
    <row r="180" spans="1:222" s="117" customFormat="1" x14ac:dyDescent="0.25">
      <c r="A180" s="775" t="s">
        <v>227</v>
      </c>
      <c r="B180" s="241"/>
      <c r="C180" s="242">
        <f>C121</f>
        <v>70</v>
      </c>
      <c r="D180" s="242">
        <f>D121</f>
        <v>59</v>
      </c>
      <c r="E180" s="242">
        <f>E121</f>
        <v>58</v>
      </c>
      <c r="F180" s="285">
        <f>F121</f>
        <v>98.305084745762713</v>
      </c>
      <c r="G180" s="297"/>
      <c r="H180" s="297"/>
      <c r="I180" s="239"/>
      <c r="J180" s="239"/>
      <c r="K180" s="239"/>
      <c r="L180" s="239"/>
      <c r="M180" s="239"/>
      <c r="N180" s="239"/>
      <c r="O180" s="502">
        <f t="shared" ref="O180:AF180" si="192">O121</f>
        <v>157.55033749999998</v>
      </c>
      <c r="P180" s="502">
        <f t="shared" si="192"/>
        <v>157.55033749999998</v>
      </c>
      <c r="Q180" s="502">
        <f t="shared" si="192"/>
        <v>157.55033749999998</v>
      </c>
      <c r="R180" s="502">
        <f t="shared" si="192"/>
        <v>157.55033749999998</v>
      </c>
      <c r="S180" s="502">
        <f t="shared" si="192"/>
        <v>157.55033749999998</v>
      </c>
      <c r="T180" s="502">
        <f t="shared" si="192"/>
        <v>157.55033749999998</v>
      </c>
      <c r="U180" s="502">
        <f t="shared" si="192"/>
        <v>157.55033749999998</v>
      </c>
      <c r="V180" s="502">
        <f t="shared" si="192"/>
        <v>157.55033749999998</v>
      </c>
      <c r="W180" s="502">
        <f t="shared" si="192"/>
        <v>157.55033749999998</v>
      </c>
      <c r="X180" s="502">
        <f t="shared" si="192"/>
        <v>157.55033749999998</v>
      </c>
      <c r="Y180" s="502">
        <f t="shared" si="192"/>
        <v>131.29194791666666</v>
      </c>
      <c r="Z180" s="502">
        <f t="shared" si="192"/>
        <v>168.8058</v>
      </c>
      <c r="AA180" s="502">
        <f t="shared" si="192"/>
        <v>0</v>
      </c>
      <c r="AB180" s="502">
        <f t="shared" si="192"/>
        <v>0</v>
      </c>
      <c r="AC180" s="502">
        <f t="shared" si="192"/>
        <v>37.513852083333347</v>
      </c>
      <c r="AD180" s="502">
        <f t="shared" si="192"/>
        <v>0</v>
      </c>
      <c r="AE180" s="502">
        <f t="shared" si="192"/>
        <v>0</v>
      </c>
      <c r="AF180" s="502">
        <f t="shared" si="192"/>
        <v>168.8058</v>
      </c>
      <c r="AG180" s="502">
        <f>AG121</f>
        <v>0</v>
      </c>
      <c r="AH180" s="1207">
        <f>AH121</f>
        <v>0</v>
      </c>
    </row>
    <row r="181" spans="1:222" s="117" customFormat="1" ht="86.25" x14ac:dyDescent="0.25">
      <c r="A181" s="784" t="s">
        <v>598</v>
      </c>
      <c r="B181" s="241"/>
      <c r="C181" s="279">
        <f>C124</f>
        <v>520</v>
      </c>
      <c r="D181" s="279">
        <f>D124</f>
        <v>433.33333333333337</v>
      </c>
      <c r="E181" s="279">
        <f>E124</f>
        <v>213</v>
      </c>
      <c r="F181" s="285">
        <f t="shared" ref="F181:F189" si="193">E181/D181*100</f>
        <v>49.153846153846146</v>
      </c>
      <c r="G181" s="297"/>
      <c r="H181" s="297"/>
      <c r="I181" s="239"/>
      <c r="J181" s="239"/>
      <c r="K181" s="239"/>
      <c r="L181" s="239"/>
      <c r="M181" s="239"/>
      <c r="N181" s="239"/>
      <c r="O181" s="502">
        <f t="shared" ref="O181:AF181" si="194">O124</f>
        <v>1695.356</v>
      </c>
      <c r="P181" s="502">
        <f t="shared" si="194"/>
        <v>1695.356</v>
      </c>
      <c r="Q181" s="502">
        <f t="shared" si="194"/>
        <v>1695.356</v>
      </c>
      <c r="R181" s="502">
        <f t="shared" si="194"/>
        <v>1695.356</v>
      </c>
      <c r="S181" s="502">
        <f t="shared" si="194"/>
        <v>1695.356</v>
      </c>
      <c r="T181" s="502">
        <f t="shared" si="194"/>
        <v>1695.356</v>
      </c>
      <c r="U181" s="502">
        <f t="shared" si="194"/>
        <v>1695.356</v>
      </c>
      <c r="V181" s="502">
        <f t="shared" si="194"/>
        <v>1695.356</v>
      </c>
      <c r="W181" s="502">
        <f t="shared" si="194"/>
        <v>1695.356</v>
      </c>
      <c r="X181" s="502">
        <f t="shared" si="194"/>
        <v>1695.356</v>
      </c>
      <c r="Y181" s="502">
        <f t="shared" si="194"/>
        <v>1412.7966666666666</v>
      </c>
      <c r="Z181" s="502">
        <f t="shared" si="194"/>
        <v>694.4439000000001</v>
      </c>
      <c r="AA181" s="502">
        <f t="shared" si="194"/>
        <v>0</v>
      </c>
      <c r="AB181" s="502">
        <f t="shared" si="194"/>
        <v>0</v>
      </c>
      <c r="AC181" s="502">
        <f t="shared" si="194"/>
        <v>-718.35276666666653</v>
      </c>
      <c r="AD181" s="502">
        <f t="shared" si="194"/>
        <v>0</v>
      </c>
      <c r="AE181" s="502">
        <f t="shared" si="194"/>
        <v>0</v>
      </c>
      <c r="AF181" s="502">
        <f t="shared" si="194"/>
        <v>694.4439000000001</v>
      </c>
      <c r="AG181" s="502"/>
      <c r="AH181" s="1207"/>
    </row>
    <row r="182" spans="1:222" s="117" customFormat="1" x14ac:dyDescent="0.25">
      <c r="A182" s="784" t="s">
        <v>272</v>
      </c>
      <c r="B182" s="241"/>
      <c r="C182" s="279">
        <f>C164+C140</f>
        <v>17168.5</v>
      </c>
      <c r="D182" s="279">
        <f t="shared" ref="D182:E182" si="195">D164+D140</f>
        <v>14307.416666666668</v>
      </c>
      <c r="E182" s="279">
        <f t="shared" si="195"/>
        <v>12399.96</v>
      </c>
      <c r="F182" s="285">
        <f t="shared" si="193"/>
        <v>86.668056777079471</v>
      </c>
      <c r="G182" s="297"/>
      <c r="H182" s="297"/>
      <c r="I182" s="239"/>
      <c r="J182" s="239"/>
      <c r="K182" s="239"/>
      <c r="L182" s="239"/>
      <c r="M182" s="239"/>
      <c r="N182" s="239"/>
      <c r="O182" s="502">
        <f t="shared" ref="O182:AF182" si="196">O125</f>
        <v>0</v>
      </c>
      <c r="P182" s="502">
        <f t="shared" si="196"/>
        <v>0</v>
      </c>
      <c r="Q182" s="502">
        <f t="shared" si="196"/>
        <v>0</v>
      </c>
      <c r="R182" s="502">
        <f t="shared" si="196"/>
        <v>0</v>
      </c>
      <c r="S182" s="502">
        <f t="shared" si="196"/>
        <v>0</v>
      </c>
      <c r="T182" s="502">
        <f t="shared" si="196"/>
        <v>0</v>
      </c>
      <c r="U182" s="502">
        <f t="shared" si="196"/>
        <v>0</v>
      </c>
      <c r="V182" s="502">
        <f t="shared" si="196"/>
        <v>0</v>
      </c>
      <c r="W182" s="502">
        <f t="shared" si="196"/>
        <v>0</v>
      </c>
      <c r="X182" s="502">
        <f t="shared" si="196"/>
        <v>0</v>
      </c>
      <c r="Y182" s="502">
        <f t="shared" si="196"/>
        <v>0</v>
      </c>
      <c r="Z182" s="502">
        <f t="shared" si="196"/>
        <v>0</v>
      </c>
      <c r="AA182" s="502">
        <f t="shared" si="196"/>
        <v>0</v>
      </c>
      <c r="AB182" s="502">
        <f t="shared" si="196"/>
        <v>0</v>
      </c>
      <c r="AC182" s="502">
        <f t="shared" si="196"/>
        <v>0</v>
      </c>
      <c r="AD182" s="502">
        <f t="shared" si="196"/>
        <v>0</v>
      </c>
      <c r="AE182" s="502">
        <f t="shared" si="196"/>
        <v>0</v>
      </c>
      <c r="AF182" s="502">
        <f t="shared" si="196"/>
        <v>0</v>
      </c>
      <c r="AG182" s="502"/>
      <c r="AH182" s="1207"/>
    </row>
    <row r="183" spans="1:222" s="117" customFormat="1" ht="29.25" x14ac:dyDescent="0.25">
      <c r="A183" s="784" t="s">
        <v>287</v>
      </c>
      <c r="B183" s="241"/>
      <c r="C183" s="279">
        <f>C126</f>
        <v>3838</v>
      </c>
      <c r="D183" s="279">
        <f>D126</f>
        <v>3198.3333333333339</v>
      </c>
      <c r="E183" s="279">
        <f>E126</f>
        <v>2682</v>
      </c>
      <c r="F183" s="285">
        <f t="shared" si="193"/>
        <v>83.856175091193322</v>
      </c>
      <c r="G183" s="297"/>
      <c r="H183" s="297"/>
      <c r="I183" s="239"/>
      <c r="J183" s="239"/>
      <c r="K183" s="239"/>
      <c r="L183" s="239"/>
      <c r="M183" s="239"/>
      <c r="N183" s="239"/>
      <c r="O183" s="502">
        <f t="shared" ref="O183:AF183" si="197">O126</f>
        <v>22011.721223795961</v>
      </c>
      <c r="P183" s="502">
        <f t="shared" si="197"/>
        <v>22011.721223795961</v>
      </c>
      <c r="Q183" s="502">
        <f t="shared" si="197"/>
        <v>22011.721223795961</v>
      </c>
      <c r="R183" s="502">
        <f t="shared" si="197"/>
        <v>22011.721223795961</v>
      </c>
      <c r="S183" s="502">
        <f t="shared" si="197"/>
        <v>22011.721223795961</v>
      </c>
      <c r="T183" s="502">
        <f t="shared" si="197"/>
        <v>22011.721223795961</v>
      </c>
      <c r="U183" s="502">
        <f t="shared" si="197"/>
        <v>22011.721223795961</v>
      </c>
      <c r="V183" s="502">
        <f t="shared" si="197"/>
        <v>22011.721223795961</v>
      </c>
      <c r="W183" s="502">
        <f t="shared" si="197"/>
        <v>22011.721223795961</v>
      </c>
      <c r="X183" s="502">
        <f t="shared" si="197"/>
        <v>22011.721223795961</v>
      </c>
      <c r="Y183" s="502">
        <f t="shared" si="197"/>
        <v>18343.101019829963</v>
      </c>
      <c r="Z183" s="502">
        <f t="shared" si="197"/>
        <v>13587.882350000002</v>
      </c>
      <c r="AA183" s="502">
        <f t="shared" si="197"/>
        <v>0</v>
      </c>
      <c r="AB183" s="502">
        <f t="shared" si="197"/>
        <v>0</v>
      </c>
      <c r="AC183" s="502">
        <f t="shared" si="197"/>
        <v>-4755.2186698299656</v>
      </c>
      <c r="AD183" s="502">
        <f t="shared" si="197"/>
        <v>0</v>
      </c>
      <c r="AE183" s="502">
        <f t="shared" si="197"/>
        <v>-53.296589999999995</v>
      </c>
      <c r="AF183" s="502">
        <f t="shared" si="197"/>
        <v>13534.58576</v>
      </c>
      <c r="AG183" s="502"/>
      <c r="AH183" s="1207"/>
    </row>
    <row r="184" spans="1:222" s="117" customFormat="1" ht="29.25" x14ac:dyDescent="0.25">
      <c r="A184" s="784" t="s">
        <v>273</v>
      </c>
      <c r="B184" s="241"/>
      <c r="C184" s="279">
        <f>C173+C146</f>
        <v>11454.659574468085</v>
      </c>
      <c r="D184" s="279">
        <f t="shared" ref="D184:E184" si="198">D173+D146</f>
        <v>9545.4184397163117</v>
      </c>
      <c r="E184" s="279">
        <f t="shared" si="198"/>
        <v>7976.45</v>
      </c>
      <c r="F184" s="285">
        <f t="shared" si="193"/>
        <v>83.563125601825988</v>
      </c>
      <c r="G184" s="297"/>
      <c r="H184" s="297"/>
      <c r="I184" s="239"/>
      <c r="J184" s="239"/>
      <c r="K184" s="239"/>
      <c r="L184" s="239"/>
      <c r="M184" s="239"/>
      <c r="N184" s="239"/>
      <c r="O184" s="502">
        <f t="shared" ref="O184:AF184" si="199">O127</f>
        <v>0</v>
      </c>
      <c r="P184" s="502">
        <f t="shared" si="199"/>
        <v>0</v>
      </c>
      <c r="Q184" s="502">
        <f t="shared" si="199"/>
        <v>0</v>
      </c>
      <c r="R184" s="502">
        <f t="shared" si="199"/>
        <v>0</v>
      </c>
      <c r="S184" s="502">
        <f t="shared" si="199"/>
        <v>0</v>
      </c>
      <c r="T184" s="502">
        <f t="shared" si="199"/>
        <v>0</v>
      </c>
      <c r="U184" s="502">
        <f t="shared" si="199"/>
        <v>0</v>
      </c>
      <c r="V184" s="502">
        <f t="shared" si="199"/>
        <v>0</v>
      </c>
      <c r="W184" s="502">
        <f t="shared" si="199"/>
        <v>0</v>
      </c>
      <c r="X184" s="502">
        <f t="shared" si="199"/>
        <v>0</v>
      </c>
      <c r="Y184" s="502">
        <f t="shared" si="199"/>
        <v>0</v>
      </c>
      <c r="Z184" s="502">
        <f t="shared" si="199"/>
        <v>0</v>
      </c>
      <c r="AA184" s="502">
        <f t="shared" si="199"/>
        <v>0</v>
      </c>
      <c r="AB184" s="502">
        <f t="shared" si="199"/>
        <v>0</v>
      </c>
      <c r="AC184" s="502">
        <f t="shared" si="199"/>
        <v>0</v>
      </c>
      <c r="AD184" s="502">
        <f t="shared" si="199"/>
        <v>0</v>
      </c>
      <c r="AE184" s="502">
        <f t="shared" si="199"/>
        <v>0</v>
      </c>
      <c r="AF184" s="502">
        <f t="shared" si="199"/>
        <v>0</v>
      </c>
      <c r="AG184" s="502"/>
      <c r="AH184" s="1207"/>
    </row>
    <row r="185" spans="1:222" s="117" customFormat="1" ht="29.25" x14ac:dyDescent="0.25">
      <c r="A185" s="784" t="s">
        <v>274</v>
      </c>
      <c r="B185" s="241"/>
      <c r="C185" s="279">
        <f>C179+C177</f>
        <v>2950</v>
      </c>
      <c r="D185" s="279">
        <f t="shared" ref="D185:E185" si="200">D179+D177</f>
        <v>2458.666666666667</v>
      </c>
      <c r="E185" s="279">
        <f t="shared" si="200"/>
        <v>2459</v>
      </c>
      <c r="F185" s="285">
        <f t="shared" si="193"/>
        <v>100.01355748373099</v>
      </c>
      <c r="G185" s="297"/>
      <c r="H185" s="297"/>
      <c r="I185" s="239"/>
      <c r="J185" s="239"/>
      <c r="K185" s="239"/>
      <c r="L185" s="239"/>
      <c r="M185" s="239"/>
      <c r="N185" s="239"/>
      <c r="O185" s="502">
        <f>O128+O39</f>
        <v>5841.6194999999998</v>
      </c>
      <c r="P185" s="502">
        <f t="shared" ref="P185:AF185" si="201">P128+P39</f>
        <v>5841.6194999999998</v>
      </c>
      <c r="Q185" s="502">
        <f t="shared" si="201"/>
        <v>5841.6194999999998</v>
      </c>
      <c r="R185" s="502">
        <f t="shared" si="201"/>
        <v>5841.6194999999998</v>
      </c>
      <c r="S185" s="502">
        <f t="shared" si="201"/>
        <v>5841.6194999999998</v>
      </c>
      <c r="T185" s="502">
        <f t="shared" si="201"/>
        <v>5841.6194999999998</v>
      </c>
      <c r="U185" s="502">
        <f t="shared" si="201"/>
        <v>5841.6194999999998</v>
      </c>
      <c r="V185" s="502">
        <f t="shared" si="201"/>
        <v>5841.6194999999998</v>
      </c>
      <c r="W185" s="502">
        <f t="shared" si="201"/>
        <v>5841.6194999999998</v>
      </c>
      <c r="X185" s="502">
        <f t="shared" si="201"/>
        <v>4382.2047300000004</v>
      </c>
      <c r="Y185" s="502">
        <f t="shared" si="201"/>
        <v>4382.2047300000004</v>
      </c>
      <c r="Z185" s="502">
        <f t="shared" si="201"/>
        <v>4321.83169</v>
      </c>
      <c r="AA185" s="502">
        <f t="shared" si="201"/>
        <v>0</v>
      </c>
      <c r="AB185" s="502">
        <f t="shared" si="201"/>
        <v>0</v>
      </c>
      <c r="AC185" s="502">
        <f t="shared" si="201"/>
        <v>-60.373040000000401</v>
      </c>
      <c r="AD185" s="502">
        <f t="shared" si="201"/>
        <v>0</v>
      </c>
      <c r="AE185" s="502">
        <f t="shared" si="201"/>
        <v>-11.98484</v>
      </c>
      <c r="AF185" s="502">
        <f t="shared" si="201"/>
        <v>4309.8468499999999</v>
      </c>
      <c r="AG185" s="502">
        <f>AG128</f>
        <v>0</v>
      </c>
      <c r="AH185" s="1207">
        <f>AH128</f>
        <v>0</v>
      </c>
    </row>
    <row r="186" spans="1:222" s="117" customFormat="1" x14ac:dyDescent="0.25">
      <c r="A186" s="785" t="s">
        <v>136</v>
      </c>
      <c r="B186" s="241"/>
      <c r="C186" s="279">
        <f>C181*2.6+C182+C183+C185+C176/4.2+C146*2.6</f>
        <v>54320.60476190476</v>
      </c>
      <c r="D186" s="279">
        <f t="shared" ref="D186:E186" si="202">D181*2.6+D182+D183+D185+D176/4.2+D146*2.6</f>
        <v>45267.483333333337</v>
      </c>
      <c r="E186" s="279">
        <f t="shared" si="202"/>
        <v>38118.605238095239</v>
      </c>
      <c r="F186" s="285">
        <f t="shared" si="193"/>
        <v>84.207476164300203</v>
      </c>
      <c r="G186" s="297"/>
      <c r="H186" s="297"/>
      <c r="I186" s="239"/>
      <c r="J186" s="239"/>
      <c r="K186" s="239"/>
      <c r="L186" s="239"/>
      <c r="M186" s="239"/>
      <c r="N186" s="239"/>
      <c r="O186" s="502">
        <f>O129+O81+O40</f>
        <v>219686.03503129593</v>
      </c>
      <c r="P186" s="502">
        <f t="shared" ref="P186:AF186" si="203">P129+P81+P40</f>
        <v>219686.03503129593</v>
      </c>
      <c r="Q186" s="502">
        <f t="shared" si="203"/>
        <v>219755.84403129594</v>
      </c>
      <c r="R186" s="502">
        <f t="shared" si="203"/>
        <v>219755.84403129594</v>
      </c>
      <c r="S186" s="502">
        <f t="shared" si="203"/>
        <v>219755.84403129594</v>
      </c>
      <c r="T186" s="502">
        <f t="shared" si="203"/>
        <v>219755.84403129594</v>
      </c>
      <c r="U186" s="502">
        <f t="shared" si="203"/>
        <v>219755.84403129594</v>
      </c>
      <c r="V186" s="502">
        <f t="shared" si="203"/>
        <v>218043.53258129596</v>
      </c>
      <c r="W186" s="502">
        <f t="shared" si="203"/>
        <v>218043.53258129596</v>
      </c>
      <c r="X186" s="502">
        <f t="shared" si="203"/>
        <v>187094.74107814595</v>
      </c>
      <c r="Y186" s="502">
        <f t="shared" si="203"/>
        <v>171492.93187062995</v>
      </c>
      <c r="Z186" s="502">
        <f t="shared" si="203"/>
        <v>165363.35182999997</v>
      </c>
      <c r="AA186" s="502">
        <f t="shared" si="203"/>
        <v>0</v>
      </c>
      <c r="AB186" s="502">
        <f t="shared" si="203"/>
        <v>0</v>
      </c>
      <c r="AC186" s="502">
        <f t="shared" si="203"/>
        <v>-6129.5800406299768</v>
      </c>
      <c r="AD186" s="502">
        <f t="shared" si="203"/>
        <v>-136.93260000000001</v>
      </c>
      <c r="AE186" s="502">
        <f t="shared" si="203"/>
        <v>-86.9392</v>
      </c>
      <c r="AF186" s="502">
        <f t="shared" si="203"/>
        <v>165276.41263000001</v>
      </c>
      <c r="AG186" s="502">
        <f>AG129</f>
        <v>0</v>
      </c>
      <c r="AH186" s="1207">
        <f>AH129</f>
        <v>0</v>
      </c>
    </row>
    <row r="187" spans="1:222" x14ac:dyDescent="0.25">
      <c r="A187" s="293" t="s">
        <v>67</v>
      </c>
      <c r="B187" s="293"/>
      <c r="C187" s="285">
        <f>C85+C44</f>
        <v>343</v>
      </c>
      <c r="D187" s="285">
        <f t="shared" ref="D187:E187" si="204">D85+D44</f>
        <v>286.33333333333331</v>
      </c>
      <c r="E187" s="285">
        <f t="shared" si="204"/>
        <v>253</v>
      </c>
      <c r="F187" s="285">
        <f t="shared" si="193"/>
        <v>88.358556461001172</v>
      </c>
      <c r="G187" s="240">
        <f t="shared" ref="G187:G189" si="205">I187/C187</f>
        <v>10</v>
      </c>
      <c r="H187" s="240">
        <f t="shared" ref="H187:H189" si="206">K187/E187</f>
        <v>8.6126482213438731</v>
      </c>
      <c r="I187" s="285">
        <f t="shared" ref="I187:M187" si="207">I85+I44</f>
        <v>3430</v>
      </c>
      <c r="J187" s="285">
        <f t="shared" si="207"/>
        <v>2863.3333333333335</v>
      </c>
      <c r="K187" s="285">
        <f t="shared" si="207"/>
        <v>2179</v>
      </c>
      <c r="L187" s="285">
        <f t="shared" si="207"/>
        <v>184.99544003647969</v>
      </c>
      <c r="M187" s="285">
        <f t="shared" si="207"/>
        <v>12</v>
      </c>
      <c r="N187" s="239">
        <f t="shared" ref="N187:N189" si="208">K187/$A$2*12/M187</f>
        <v>217.9</v>
      </c>
      <c r="O187" s="240"/>
      <c r="P187" s="240"/>
      <c r="Q187" s="240"/>
      <c r="R187" s="240"/>
      <c r="S187" s="240"/>
      <c r="T187" s="240"/>
      <c r="U187" s="240"/>
      <c r="V187" s="240"/>
      <c r="W187" s="240"/>
      <c r="X187" s="240"/>
      <c r="Y187" s="240"/>
      <c r="Z187" s="240"/>
      <c r="AA187" s="240"/>
      <c r="AB187" s="240"/>
      <c r="AC187" s="240"/>
      <c r="AD187" s="240"/>
      <c r="AE187" s="240"/>
      <c r="AF187" s="240"/>
      <c r="AG187" s="240"/>
      <c r="AH187" s="1197"/>
      <c r="AI187" s="117"/>
      <c r="AJ187" s="117"/>
      <c r="AK187" s="117"/>
      <c r="AL187" s="117"/>
      <c r="AM187" s="117"/>
      <c r="AN187" s="117"/>
      <c r="AO187" s="117"/>
      <c r="AP187" s="117"/>
      <c r="AQ187" s="117"/>
      <c r="AR187" s="117"/>
      <c r="AS187" s="117"/>
      <c r="AT187" s="117"/>
      <c r="AU187" s="117"/>
      <c r="AV187" s="117"/>
      <c r="AW187" s="117"/>
      <c r="AX187" s="117"/>
      <c r="AY187" s="117"/>
      <c r="AZ187" s="117"/>
      <c r="BA187" s="117"/>
      <c r="BB187" s="117"/>
      <c r="BC187" s="117"/>
      <c r="BD187" s="117"/>
      <c r="BE187" s="117"/>
      <c r="BF187" s="117"/>
      <c r="BG187" s="117"/>
      <c r="BH187" s="117"/>
      <c r="BI187" s="117"/>
      <c r="BJ187" s="117"/>
      <c r="BK187" s="117"/>
      <c r="BL187" s="117"/>
      <c r="BM187" s="117"/>
      <c r="BN187" s="117"/>
      <c r="BO187" s="117"/>
      <c r="BP187" s="117"/>
      <c r="BQ187" s="117"/>
      <c r="BR187" s="117"/>
      <c r="BS187" s="117"/>
      <c r="BT187" s="117"/>
      <c r="BU187" s="117"/>
      <c r="BV187" s="117"/>
      <c r="BW187" s="117"/>
      <c r="BX187" s="117"/>
      <c r="BY187" s="117"/>
      <c r="BZ187" s="117"/>
      <c r="CA187" s="117"/>
      <c r="CB187" s="117"/>
      <c r="CC187" s="117"/>
      <c r="CD187" s="117"/>
      <c r="CE187" s="117"/>
      <c r="CF187" s="117"/>
      <c r="CG187" s="117"/>
      <c r="CH187" s="117"/>
      <c r="CI187" s="117"/>
      <c r="CJ187" s="117"/>
      <c r="CK187" s="117"/>
      <c r="CL187" s="117"/>
      <c r="CM187" s="117"/>
      <c r="CN187" s="117"/>
      <c r="CO187" s="117"/>
      <c r="CP187" s="117"/>
      <c r="CQ187" s="117"/>
      <c r="CR187" s="117"/>
      <c r="CS187" s="117"/>
      <c r="CT187" s="117"/>
      <c r="CU187" s="117"/>
      <c r="CV187" s="117"/>
      <c r="CW187" s="117"/>
      <c r="CX187" s="117"/>
      <c r="CY187" s="117"/>
      <c r="CZ187" s="117"/>
      <c r="DA187" s="117"/>
      <c r="DB187" s="117"/>
      <c r="DC187" s="117"/>
      <c r="DD187" s="117"/>
      <c r="DE187" s="117"/>
      <c r="DF187" s="117"/>
      <c r="DG187" s="117"/>
      <c r="DH187" s="117"/>
      <c r="DI187" s="117"/>
      <c r="DJ187" s="117"/>
      <c r="DK187" s="117"/>
      <c r="DL187" s="117"/>
      <c r="DM187" s="117"/>
      <c r="DN187" s="117"/>
      <c r="DO187" s="117"/>
      <c r="DP187" s="117"/>
      <c r="DQ187" s="117"/>
      <c r="DR187" s="117"/>
      <c r="DS187" s="117"/>
      <c r="DT187" s="117"/>
      <c r="DU187" s="117"/>
      <c r="DV187" s="117"/>
      <c r="DW187" s="117"/>
      <c r="DX187" s="117"/>
      <c r="DY187" s="117"/>
      <c r="DZ187" s="117"/>
      <c r="EA187" s="117"/>
      <c r="EB187" s="117"/>
      <c r="EC187" s="117"/>
      <c r="ED187" s="117"/>
      <c r="EE187" s="117"/>
      <c r="EF187" s="117"/>
      <c r="EG187" s="117"/>
      <c r="EH187" s="117"/>
      <c r="EI187" s="117"/>
      <c r="EJ187" s="117"/>
      <c r="EK187" s="117"/>
      <c r="EL187" s="117"/>
      <c r="EM187" s="117"/>
      <c r="EN187" s="117"/>
      <c r="EO187" s="117"/>
      <c r="EP187" s="117"/>
      <c r="EQ187" s="117"/>
      <c r="ER187" s="117"/>
      <c r="ES187" s="117"/>
      <c r="ET187" s="117"/>
      <c r="EU187" s="117"/>
      <c r="EV187" s="117"/>
      <c r="EW187" s="117"/>
      <c r="EX187" s="117"/>
      <c r="EY187" s="117"/>
      <c r="EZ187" s="117"/>
      <c r="FA187" s="117"/>
      <c r="FB187" s="117"/>
      <c r="FC187" s="117"/>
      <c r="FD187" s="117"/>
      <c r="FE187" s="117"/>
      <c r="FF187" s="117"/>
      <c r="FG187" s="117"/>
      <c r="FH187" s="117"/>
      <c r="FI187" s="117"/>
      <c r="FJ187" s="117"/>
      <c r="FK187" s="117"/>
      <c r="FL187" s="117"/>
      <c r="FM187" s="117"/>
      <c r="FN187" s="117"/>
      <c r="FO187" s="117"/>
      <c r="FP187" s="117"/>
      <c r="FQ187" s="117"/>
      <c r="FR187" s="117"/>
      <c r="FS187" s="117"/>
      <c r="FT187" s="117"/>
      <c r="FU187" s="117"/>
      <c r="FV187" s="117"/>
      <c r="FW187" s="117"/>
      <c r="FX187" s="117"/>
      <c r="FY187" s="117"/>
      <c r="FZ187" s="117"/>
      <c r="GA187" s="117"/>
      <c r="GB187" s="117"/>
      <c r="GC187" s="117"/>
      <c r="GD187" s="117"/>
      <c r="GE187" s="117"/>
      <c r="GF187" s="117"/>
      <c r="GG187" s="117"/>
      <c r="GH187" s="117"/>
      <c r="GI187" s="117"/>
      <c r="GJ187" s="117"/>
      <c r="GK187" s="117"/>
      <c r="GL187" s="117"/>
      <c r="GM187" s="117"/>
      <c r="GN187" s="117"/>
      <c r="GO187" s="117"/>
      <c r="GP187" s="117"/>
      <c r="GQ187" s="117"/>
      <c r="GR187" s="117"/>
      <c r="GS187" s="117"/>
      <c r="GT187" s="117"/>
      <c r="GU187" s="117"/>
      <c r="GV187" s="117"/>
      <c r="GW187" s="117"/>
      <c r="GX187" s="117"/>
      <c r="GY187" s="117"/>
      <c r="GZ187" s="117"/>
      <c r="HA187" s="117"/>
      <c r="HB187" s="117"/>
      <c r="HC187" s="117"/>
      <c r="HD187" s="117"/>
      <c r="HE187" s="117"/>
      <c r="HF187" s="117"/>
      <c r="HG187" s="117"/>
      <c r="HH187" s="117"/>
      <c r="HI187" s="117"/>
      <c r="HJ187" s="117"/>
      <c r="HK187" s="117"/>
      <c r="HL187" s="117"/>
      <c r="HM187" s="117"/>
      <c r="HN187" s="117"/>
    </row>
    <row r="188" spans="1:222" x14ac:dyDescent="0.25">
      <c r="A188" s="294" t="s">
        <v>16</v>
      </c>
      <c r="B188" s="294"/>
      <c r="C188" s="243">
        <f>C88+C47</f>
        <v>201</v>
      </c>
      <c r="D188" s="243">
        <f t="shared" ref="D188:E188" si="209">D88+D47</f>
        <v>167.66666666666666</v>
      </c>
      <c r="E188" s="243">
        <f t="shared" si="209"/>
        <v>188</v>
      </c>
      <c r="F188" s="243">
        <f t="shared" si="193"/>
        <v>112.12723658051691</v>
      </c>
      <c r="G188" s="329">
        <f t="shared" si="205"/>
        <v>8</v>
      </c>
      <c r="H188" s="329">
        <f t="shared" si="206"/>
        <v>8.0904255319148941</v>
      </c>
      <c r="I188" s="243">
        <f t="shared" ref="I188:K188" si="210">I88+I47</f>
        <v>1608</v>
      </c>
      <c r="J188" s="243">
        <f t="shared" si="210"/>
        <v>1341.3333333333333</v>
      </c>
      <c r="K188" s="243">
        <f t="shared" si="210"/>
        <v>1521</v>
      </c>
      <c r="L188" s="243">
        <f>K188/J188*100</f>
        <v>113.39463220675945</v>
      </c>
      <c r="M188" s="243">
        <f>M88+M47</f>
        <v>6.7</v>
      </c>
      <c r="N188" s="239">
        <f t="shared" si="208"/>
        <v>272.41791044776119</v>
      </c>
      <c r="O188" s="307"/>
      <c r="P188" s="307"/>
      <c r="Q188" s="307"/>
      <c r="R188" s="307"/>
      <c r="S188" s="307"/>
      <c r="T188" s="307"/>
      <c r="U188" s="307"/>
      <c r="V188" s="307"/>
      <c r="W188" s="307"/>
      <c r="X188" s="307"/>
      <c r="Y188" s="307"/>
      <c r="Z188" s="307"/>
      <c r="AA188" s="307"/>
      <c r="AB188" s="307"/>
      <c r="AC188" s="307"/>
      <c r="AD188" s="307"/>
      <c r="AE188" s="307"/>
      <c r="AF188" s="307"/>
      <c r="AG188" s="307"/>
      <c r="AH188" s="1198"/>
      <c r="AI188" s="117"/>
      <c r="AJ188" s="117"/>
      <c r="AK188" s="117"/>
      <c r="AL188" s="117"/>
      <c r="AM188" s="117"/>
      <c r="AN188" s="117"/>
      <c r="AO188" s="117"/>
      <c r="AP188" s="117"/>
      <c r="AQ188" s="117"/>
      <c r="AR188" s="117"/>
      <c r="AS188" s="117"/>
      <c r="AT188" s="117"/>
      <c r="AU188" s="117"/>
      <c r="AV188" s="117"/>
      <c r="AW188" s="117"/>
      <c r="AX188" s="117"/>
      <c r="AY188" s="117"/>
      <c r="AZ188" s="117"/>
      <c r="BA188" s="117"/>
      <c r="BB188" s="117"/>
      <c r="BC188" s="117"/>
      <c r="BD188" s="117"/>
      <c r="BE188" s="117"/>
      <c r="BF188" s="117"/>
      <c r="BG188" s="117"/>
      <c r="BH188" s="117"/>
      <c r="BI188" s="117"/>
      <c r="BJ188" s="117"/>
      <c r="BK188" s="117"/>
      <c r="BL188" s="117"/>
      <c r="BM188" s="117"/>
      <c r="BN188" s="117"/>
      <c r="BO188" s="117"/>
      <c r="BP188" s="117"/>
      <c r="BQ188" s="117"/>
      <c r="BR188" s="117"/>
      <c r="BS188" s="117"/>
      <c r="BT188" s="117"/>
      <c r="BU188" s="117"/>
      <c r="BV188" s="117"/>
      <c r="BW188" s="117"/>
      <c r="BX188" s="117"/>
      <c r="BY188" s="117"/>
      <c r="BZ188" s="117"/>
      <c r="CA188" s="117"/>
      <c r="CB188" s="117"/>
      <c r="CC188" s="117"/>
      <c r="CD188" s="117"/>
      <c r="CE188" s="117"/>
      <c r="CF188" s="117"/>
      <c r="CG188" s="117"/>
      <c r="CH188" s="117"/>
      <c r="CI188" s="117"/>
      <c r="CJ188" s="117"/>
      <c r="CK188" s="117"/>
      <c r="CL188" s="117"/>
      <c r="CM188" s="117"/>
      <c r="CN188" s="117"/>
      <c r="CO188" s="117"/>
      <c r="CP188" s="117"/>
      <c r="CQ188" s="117"/>
      <c r="CR188" s="117"/>
      <c r="CS188" s="117"/>
      <c r="CT188" s="117"/>
      <c r="CU188" s="117"/>
      <c r="CV188" s="117"/>
      <c r="CW188" s="117"/>
      <c r="CX188" s="117"/>
      <c r="CY188" s="117"/>
      <c r="CZ188" s="117"/>
      <c r="DA188" s="117"/>
      <c r="DB188" s="117"/>
      <c r="DC188" s="117"/>
      <c r="DD188" s="117"/>
      <c r="DE188" s="117"/>
      <c r="DF188" s="117"/>
      <c r="DG188" s="117"/>
      <c r="DH188" s="117"/>
      <c r="DI188" s="117"/>
      <c r="DJ188" s="117"/>
      <c r="DK188" s="117"/>
      <c r="DL188" s="117"/>
      <c r="DM188" s="117"/>
      <c r="DN188" s="117"/>
      <c r="DO188" s="117"/>
      <c r="DP188" s="117"/>
      <c r="DQ188" s="117"/>
      <c r="DR188" s="117"/>
      <c r="DS188" s="117"/>
      <c r="DT188" s="117"/>
      <c r="DU188" s="117"/>
      <c r="DV188" s="117"/>
      <c r="DW188" s="117"/>
      <c r="DX188" s="117"/>
      <c r="DY188" s="117"/>
      <c r="DZ188" s="117"/>
      <c r="EA188" s="117"/>
      <c r="EB188" s="117"/>
      <c r="EC188" s="117"/>
      <c r="ED188" s="117"/>
      <c r="EE188" s="117"/>
      <c r="EF188" s="117"/>
      <c r="EG188" s="117"/>
      <c r="EH188" s="117"/>
      <c r="EI188" s="117"/>
      <c r="EJ188" s="117"/>
      <c r="EK188" s="117"/>
      <c r="EL188" s="117"/>
      <c r="EM188" s="117"/>
      <c r="EN188" s="117"/>
      <c r="EO188" s="117"/>
      <c r="EP188" s="117"/>
      <c r="EQ188" s="117"/>
      <c r="ER188" s="117"/>
      <c r="ES188" s="117"/>
      <c r="ET188" s="117"/>
      <c r="EU188" s="117"/>
      <c r="EV188" s="117"/>
      <c r="EW188" s="117"/>
      <c r="EX188" s="117"/>
      <c r="EY188" s="117"/>
      <c r="EZ188" s="117"/>
      <c r="FA188" s="117"/>
      <c r="FB188" s="117"/>
      <c r="FC188" s="117"/>
      <c r="FD188" s="117"/>
      <c r="FE188" s="117"/>
      <c r="FF188" s="117"/>
      <c r="FG188" s="117"/>
      <c r="FH188" s="117"/>
      <c r="FI188" s="117"/>
      <c r="FJ188" s="117"/>
      <c r="FK188" s="117"/>
      <c r="FL188" s="117"/>
      <c r="FM188" s="117"/>
      <c r="FN188" s="117"/>
      <c r="FO188" s="117"/>
      <c r="FP188" s="117"/>
      <c r="FQ188" s="117"/>
      <c r="FR188" s="117"/>
      <c r="FS188" s="117"/>
      <c r="FT188" s="117"/>
      <c r="FU188" s="117"/>
      <c r="FV188" s="117"/>
      <c r="FW188" s="117"/>
      <c r="FX188" s="117"/>
      <c r="FY188" s="117"/>
      <c r="FZ188" s="117"/>
      <c r="GA188" s="117"/>
      <c r="GB188" s="117"/>
      <c r="GC188" s="117"/>
      <c r="GD188" s="117"/>
      <c r="GE188" s="117"/>
      <c r="GF188" s="117"/>
      <c r="GG188" s="117"/>
      <c r="GH188" s="117"/>
      <c r="GI188" s="117"/>
      <c r="GJ188" s="117"/>
      <c r="GK188" s="117"/>
      <c r="GL188" s="117"/>
      <c r="GM188" s="117"/>
      <c r="GN188" s="117"/>
      <c r="GO188" s="117"/>
      <c r="GP188" s="117"/>
      <c r="GQ188" s="117"/>
      <c r="GR188" s="117"/>
      <c r="GS188" s="117"/>
      <c r="GT188" s="117"/>
      <c r="GU188" s="117"/>
      <c r="GV188" s="117"/>
      <c r="GW188" s="117"/>
      <c r="GX188" s="117"/>
      <c r="GY188" s="117"/>
      <c r="GZ188" s="117"/>
      <c r="HA188" s="117"/>
      <c r="HB188" s="117"/>
      <c r="HC188" s="117"/>
      <c r="HD188" s="117"/>
      <c r="HE188" s="117"/>
      <c r="HF188" s="117"/>
      <c r="HG188" s="117"/>
      <c r="HH188" s="117"/>
      <c r="HI188" s="117"/>
      <c r="HJ188" s="117"/>
      <c r="HK188" s="117"/>
      <c r="HL188" s="117"/>
      <c r="HM188" s="117"/>
      <c r="HN188" s="117"/>
    </row>
    <row r="189" spans="1:222" ht="29.25" x14ac:dyDescent="0.25">
      <c r="A189" s="244" t="s">
        <v>75</v>
      </c>
      <c r="B189" s="244"/>
      <c r="C189" s="285">
        <f>C89+C48</f>
        <v>544</v>
      </c>
      <c r="D189" s="285">
        <f t="shared" ref="D189:E189" si="211">D89+D48</f>
        <v>454</v>
      </c>
      <c r="E189" s="285">
        <f t="shared" si="211"/>
        <v>441</v>
      </c>
      <c r="F189" s="285">
        <f t="shared" si="193"/>
        <v>97.136563876651977</v>
      </c>
      <c r="G189" s="329">
        <f t="shared" si="205"/>
        <v>9.2610294117647065</v>
      </c>
      <c r="H189" s="329">
        <f t="shared" si="206"/>
        <v>8.3900226757369616</v>
      </c>
      <c r="I189" s="285">
        <f t="shared" ref="I189:K189" si="212">I89+I48</f>
        <v>5038</v>
      </c>
      <c r="J189" s="285">
        <f t="shared" si="212"/>
        <v>4204.666666666667</v>
      </c>
      <c r="K189" s="285">
        <f t="shared" si="212"/>
        <v>3700</v>
      </c>
      <c r="L189" s="285">
        <f>K189/J189*100</f>
        <v>87.997463136197879</v>
      </c>
      <c r="M189" s="285">
        <f>M89+M48</f>
        <v>18.7</v>
      </c>
      <c r="N189" s="239">
        <f t="shared" si="208"/>
        <v>237.43315508021391</v>
      </c>
      <c r="O189" s="240">
        <f t="shared" ref="O189:AF189" si="213">O89+O48</f>
        <v>19140.100415845198</v>
      </c>
      <c r="P189" s="240">
        <f t="shared" si="213"/>
        <v>19140.100415845198</v>
      </c>
      <c r="Q189" s="240">
        <f t="shared" si="213"/>
        <v>19140.100415845198</v>
      </c>
      <c r="R189" s="240">
        <f t="shared" si="213"/>
        <v>19140.100415845198</v>
      </c>
      <c r="S189" s="240">
        <f t="shared" si="213"/>
        <v>19140.100415845198</v>
      </c>
      <c r="T189" s="240">
        <f t="shared" si="213"/>
        <v>19140.100415845198</v>
      </c>
      <c r="U189" s="240">
        <f t="shared" si="213"/>
        <v>19140.100415845198</v>
      </c>
      <c r="V189" s="240">
        <f t="shared" si="213"/>
        <v>19140.100415845198</v>
      </c>
      <c r="W189" s="240">
        <f t="shared" si="213"/>
        <v>19140.100415845198</v>
      </c>
      <c r="X189" s="240">
        <f t="shared" si="213"/>
        <v>27722.603063087598</v>
      </c>
      <c r="Y189" s="240">
        <f t="shared" si="213"/>
        <v>18827.809729754266</v>
      </c>
      <c r="Z189" s="240">
        <f t="shared" si="213"/>
        <v>17858.541340000003</v>
      </c>
      <c r="AA189" s="240">
        <f t="shared" si="213"/>
        <v>0</v>
      </c>
      <c r="AB189" s="240">
        <f t="shared" si="213"/>
        <v>0</v>
      </c>
      <c r="AC189" s="240">
        <f t="shared" si="213"/>
        <v>-969.26838975426199</v>
      </c>
      <c r="AD189" s="240">
        <f t="shared" si="213"/>
        <v>-205.85427999999999</v>
      </c>
      <c r="AE189" s="240">
        <f t="shared" si="213"/>
        <v>-128.24015</v>
      </c>
      <c r="AF189" s="240">
        <f t="shared" si="213"/>
        <v>17730.301190000002</v>
      </c>
      <c r="AG189" s="240"/>
      <c r="AH189" s="1197"/>
    </row>
    <row r="190" spans="1:222" x14ac:dyDescent="0.25">
      <c r="A190" s="244" t="s">
        <v>204</v>
      </c>
      <c r="B190" s="244"/>
      <c r="C190" s="285">
        <f t="shared" ref="C190:E193" si="214">C130</f>
        <v>2000</v>
      </c>
      <c r="D190" s="285">
        <f t="shared" si="214"/>
        <v>1667</v>
      </c>
      <c r="E190" s="285">
        <f t="shared" si="214"/>
        <v>1609</v>
      </c>
      <c r="F190" s="285">
        <f t="shared" ref="F190:F193" si="215">E190/D190*100</f>
        <v>96.520695860827828</v>
      </c>
      <c r="G190" s="313"/>
      <c r="H190" s="243"/>
      <c r="I190" s="285"/>
      <c r="J190" s="285"/>
      <c r="K190" s="285"/>
      <c r="L190" s="285"/>
      <c r="M190" s="285"/>
      <c r="N190" s="239"/>
      <c r="O190" s="240">
        <f t="shared" ref="O190:AF190" si="216">O130</f>
        <v>0</v>
      </c>
      <c r="P190" s="240">
        <f t="shared" ref="P190:Q190" si="217">P130</f>
        <v>0</v>
      </c>
      <c r="Q190" s="240">
        <f t="shared" si="217"/>
        <v>0</v>
      </c>
      <c r="R190" s="240">
        <f t="shared" ref="R190:S190" si="218">R130</f>
        <v>0</v>
      </c>
      <c r="S190" s="240">
        <f t="shared" si="218"/>
        <v>0</v>
      </c>
      <c r="T190" s="240">
        <f t="shared" ref="T190:U190" si="219">T130</f>
        <v>0</v>
      </c>
      <c r="U190" s="240">
        <f t="shared" si="219"/>
        <v>0</v>
      </c>
      <c r="V190" s="240">
        <f t="shared" ref="V190:W190" si="220">V130</f>
        <v>0</v>
      </c>
      <c r="W190" s="240">
        <f t="shared" si="220"/>
        <v>0</v>
      </c>
      <c r="X190" s="240">
        <f t="shared" ref="X190" si="221">X130</f>
        <v>0</v>
      </c>
      <c r="Y190" s="240">
        <f t="shared" si="216"/>
        <v>0</v>
      </c>
      <c r="Z190" s="240">
        <f t="shared" si="216"/>
        <v>0</v>
      </c>
      <c r="AA190" s="240">
        <f t="shared" si="216"/>
        <v>0</v>
      </c>
      <c r="AB190" s="240">
        <f t="shared" si="216"/>
        <v>0</v>
      </c>
      <c r="AC190" s="240">
        <f t="shared" si="216"/>
        <v>0</v>
      </c>
      <c r="AD190" s="240">
        <f t="shared" si="216"/>
        <v>0</v>
      </c>
      <c r="AE190" s="240">
        <f t="shared" si="216"/>
        <v>0</v>
      </c>
      <c r="AF190" s="240">
        <f t="shared" si="216"/>
        <v>0</v>
      </c>
      <c r="AG190" s="240"/>
      <c r="AH190" s="1197"/>
    </row>
    <row r="191" spans="1:222" x14ac:dyDescent="0.25">
      <c r="A191" s="292" t="s">
        <v>205</v>
      </c>
      <c r="B191" s="292"/>
      <c r="C191" s="287">
        <f t="shared" si="214"/>
        <v>1999</v>
      </c>
      <c r="D191" s="287">
        <f t="shared" si="214"/>
        <v>1666</v>
      </c>
      <c r="E191" s="287">
        <f t="shared" si="214"/>
        <v>1608</v>
      </c>
      <c r="F191" s="282">
        <f t="shared" si="215"/>
        <v>96.518607442977185</v>
      </c>
      <c r="G191" s="314"/>
      <c r="H191" s="314"/>
      <c r="I191" s="287"/>
      <c r="J191" s="287"/>
      <c r="K191" s="287"/>
      <c r="L191" s="287"/>
      <c r="M191" s="287"/>
      <c r="N191" s="289"/>
      <c r="O191" s="288">
        <f t="shared" ref="O191:AF191" si="222">O131</f>
        <v>0</v>
      </c>
      <c r="P191" s="288">
        <f t="shared" ref="P191:Q191" si="223">P131</f>
        <v>0</v>
      </c>
      <c r="Q191" s="288">
        <f t="shared" si="223"/>
        <v>0</v>
      </c>
      <c r="R191" s="288">
        <f t="shared" ref="R191:S191" si="224">R131</f>
        <v>0</v>
      </c>
      <c r="S191" s="288">
        <f t="shared" si="224"/>
        <v>0</v>
      </c>
      <c r="T191" s="288">
        <f t="shared" ref="T191:U191" si="225">T131</f>
        <v>0</v>
      </c>
      <c r="U191" s="288">
        <f t="shared" si="225"/>
        <v>0</v>
      </c>
      <c r="V191" s="288">
        <f t="shared" ref="V191:W191" si="226">V131</f>
        <v>0</v>
      </c>
      <c r="W191" s="288">
        <f t="shared" si="226"/>
        <v>0</v>
      </c>
      <c r="X191" s="288">
        <f t="shared" ref="X191" si="227">X131</f>
        <v>0</v>
      </c>
      <c r="Y191" s="288">
        <f t="shared" si="222"/>
        <v>0</v>
      </c>
      <c r="Z191" s="288">
        <f t="shared" si="222"/>
        <v>0</v>
      </c>
      <c r="AA191" s="288">
        <f t="shared" si="222"/>
        <v>0</v>
      </c>
      <c r="AB191" s="288">
        <f t="shared" si="222"/>
        <v>0</v>
      </c>
      <c r="AC191" s="288">
        <f t="shared" si="222"/>
        <v>0</v>
      </c>
      <c r="AD191" s="288">
        <f t="shared" si="222"/>
        <v>0</v>
      </c>
      <c r="AE191" s="288">
        <f t="shared" si="222"/>
        <v>0</v>
      </c>
      <c r="AF191" s="288">
        <f t="shared" si="222"/>
        <v>0</v>
      </c>
      <c r="AG191" s="288"/>
      <c r="AH191" s="1199"/>
    </row>
    <row r="192" spans="1:222" ht="29.25" x14ac:dyDescent="0.25">
      <c r="A192" s="246" t="s">
        <v>206</v>
      </c>
      <c r="B192" s="246"/>
      <c r="C192" s="283">
        <f t="shared" si="214"/>
        <v>1</v>
      </c>
      <c r="D192" s="283">
        <f t="shared" si="214"/>
        <v>1</v>
      </c>
      <c r="E192" s="283">
        <f t="shared" si="214"/>
        <v>1</v>
      </c>
      <c r="F192" s="285">
        <f t="shared" si="215"/>
        <v>100</v>
      </c>
      <c r="G192" s="315"/>
      <c r="H192" s="315"/>
      <c r="I192" s="283"/>
      <c r="J192" s="283"/>
      <c r="K192" s="283"/>
      <c r="L192" s="283"/>
      <c r="M192" s="283"/>
      <c r="N192" s="245"/>
      <c r="O192" s="290">
        <f t="shared" ref="O192:AF192" si="228">O132</f>
        <v>0</v>
      </c>
      <c r="P192" s="290">
        <f t="shared" ref="P192:Q192" si="229">P132</f>
        <v>0</v>
      </c>
      <c r="Q192" s="290">
        <f t="shared" si="229"/>
        <v>0</v>
      </c>
      <c r="R192" s="290">
        <f t="shared" ref="R192:S192" si="230">R132</f>
        <v>0</v>
      </c>
      <c r="S192" s="290">
        <f t="shared" si="230"/>
        <v>0</v>
      </c>
      <c r="T192" s="290">
        <f t="shared" ref="T192:U192" si="231">T132</f>
        <v>0</v>
      </c>
      <c r="U192" s="290">
        <f t="shared" si="231"/>
        <v>0</v>
      </c>
      <c r="V192" s="290">
        <f t="shared" ref="V192:W192" si="232">V132</f>
        <v>0</v>
      </c>
      <c r="W192" s="290">
        <f t="shared" si="232"/>
        <v>0</v>
      </c>
      <c r="X192" s="290">
        <f t="shared" ref="X192" si="233">X132</f>
        <v>0</v>
      </c>
      <c r="Y192" s="290">
        <f t="shared" si="228"/>
        <v>0</v>
      </c>
      <c r="Z192" s="290">
        <f t="shared" si="228"/>
        <v>0</v>
      </c>
      <c r="AA192" s="290">
        <f t="shared" si="228"/>
        <v>0</v>
      </c>
      <c r="AB192" s="290">
        <f t="shared" si="228"/>
        <v>0</v>
      </c>
      <c r="AC192" s="290">
        <f t="shared" si="228"/>
        <v>0</v>
      </c>
      <c r="AD192" s="290">
        <f t="shared" si="228"/>
        <v>0</v>
      </c>
      <c r="AE192" s="290">
        <f t="shared" si="228"/>
        <v>0</v>
      </c>
      <c r="AF192" s="290">
        <f t="shared" si="228"/>
        <v>0</v>
      </c>
      <c r="AG192" s="290"/>
      <c r="AH192" s="1200"/>
    </row>
    <row r="193" spans="1:222" ht="15.75" thickBot="1" x14ac:dyDescent="0.3">
      <c r="A193" s="280" t="s">
        <v>211</v>
      </c>
      <c r="B193" s="280"/>
      <c r="C193" s="295">
        <f t="shared" si="214"/>
        <v>2000</v>
      </c>
      <c r="D193" s="295">
        <f t="shared" si="214"/>
        <v>1667</v>
      </c>
      <c r="E193" s="295">
        <f t="shared" si="214"/>
        <v>1609</v>
      </c>
      <c r="F193" s="286">
        <f t="shared" si="215"/>
        <v>96.520695860827828</v>
      </c>
      <c r="G193" s="316"/>
      <c r="H193" s="316"/>
      <c r="I193" s="286"/>
      <c r="J193" s="286"/>
      <c r="K193" s="286"/>
      <c r="L193" s="286"/>
      <c r="M193" s="286"/>
      <c r="N193" s="247"/>
      <c r="O193" s="291">
        <f t="shared" ref="O193:AF193" si="234">O133</f>
        <v>15811.0458</v>
      </c>
      <c r="P193" s="291">
        <f t="shared" ref="P193:Q193" si="235">P133</f>
        <v>15811.0458</v>
      </c>
      <c r="Q193" s="291">
        <f t="shared" si="235"/>
        <v>15811.0458</v>
      </c>
      <c r="R193" s="291">
        <f t="shared" ref="R193:S193" si="236">R133</f>
        <v>15811.0458</v>
      </c>
      <c r="S193" s="291">
        <f t="shared" si="236"/>
        <v>15811.0458</v>
      </c>
      <c r="T193" s="291">
        <f t="shared" ref="T193:U193" si="237">T133</f>
        <v>15811.0458</v>
      </c>
      <c r="U193" s="291">
        <f t="shared" si="237"/>
        <v>15811.0458</v>
      </c>
      <c r="V193" s="291">
        <f t="shared" ref="V193:W193" si="238">V133</f>
        <v>15811.0458</v>
      </c>
      <c r="W193" s="291">
        <f t="shared" si="238"/>
        <v>15811.0458</v>
      </c>
      <c r="X193" s="291">
        <f t="shared" ref="X193" si="239">X133</f>
        <v>15811.0458</v>
      </c>
      <c r="Y193" s="291">
        <f t="shared" si="234"/>
        <v>13175.871500000001</v>
      </c>
      <c r="Z193" s="291">
        <f t="shared" si="234"/>
        <v>13007.157160000001</v>
      </c>
      <c r="AA193" s="291">
        <f t="shared" si="234"/>
        <v>0</v>
      </c>
      <c r="AB193" s="291">
        <f t="shared" si="234"/>
        <v>0</v>
      </c>
      <c r="AC193" s="291">
        <f t="shared" si="234"/>
        <v>-168.71434000000045</v>
      </c>
      <c r="AD193" s="291">
        <f t="shared" si="234"/>
        <v>0</v>
      </c>
      <c r="AE193" s="291">
        <f t="shared" si="234"/>
        <v>-74.836830000000006</v>
      </c>
      <c r="AF193" s="291">
        <f t="shared" si="234"/>
        <v>12932.32033</v>
      </c>
      <c r="AG193" s="291">
        <f t="shared" ref="AG193:AH193" si="240">AG133</f>
        <v>0</v>
      </c>
      <c r="AH193" s="1201">
        <f t="shared" si="240"/>
        <v>0</v>
      </c>
    </row>
    <row r="194" spans="1:222" ht="17.25" customHeight="1" x14ac:dyDescent="0.25">
      <c r="AG194" s="117"/>
      <c r="AH194" s="117"/>
      <c r="AI194" s="117"/>
      <c r="AJ194" s="117"/>
      <c r="AK194" s="117"/>
      <c r="AL194" s="117"/>
      <c r="AM194" s="117"/>
      <c r="AN194" s="117"/>
      <c r="AO194" s="117"/>
      <c r="AP194" s="117"/>
      <c r="AQ194" s="117"/>
      <c r="AR194" s="117"/>
      <c r="AS194" s="117"/>
      <c r="AT194" s="117"/>
      <c r="AU194" s="117"/>
      <c r="AV194" s="117"/>
      <c r="AW194" s="117"/>
      <c r="AX194" s="117"/>
      <c r="AY194" s="117"/>
      <c r="AZ194" s="117"/>
      <c r="BA194" s="117"/>
      <c r="BB194" s="117"/>
      <c r="BC194" s="117"/>
      <c r="BD194" s="117"/>
      <c r="BE194" s="117"/>
      <c r="BF194" s="117"/>
      <c r="BG194" s="117"/>
      <c r="BH194" s="117"/>
      <c r="BI194" s="117"/>
      <c r="BJ194" s="117"/>
      <c r="BK194" s="117"/>
      <c r="BL194" s="117"/>
      <c r="BM194" s="117"/>
      <c r="BN194" s="117"/>
      <c r="BO194" s="117"/>
      <c r="BP194" s="117"/>
      <c r="BQ194" s="117"/>
      <c r="BR194" s="117"/>
      <c r="BS194" s="117"/>
      <c r="BT194" s="117"/>
      <c r="BU194" s="117"/>
      <c r="BV194" s="117"/>
      <c r="BW194" s="117"/>
      <c r="BX194" s="117"/>
      <c r="BY194" s="117"/>
      <c r="BZ194" s="117"/>
      <c r="CA194" s="117"/>
      <c r="CB194" s="117"/>
      <c r="CC194" s="117"/>
      <c r="CD194" s="117"/>
      <c r="CE194" s="117"/>
      <c r="CF194" s="117"/>
      <c r="CG194" s="117"/>
      <c r="CH194" s="117"/>
      <c r="CI194" s="117"/>
      <c r="CJ194" s="117"/>
      <c r="CK194" s="117"/>
      <c r="CL194" s="117"/>
      <c r="CM194" s="117"/>
      <c r="CN194" s="117"/>
      <c r="CO194" s="117"/>
      <c r="CP194" s="117"/>
      <c r="CQ194" s="117"/>
      <c r="CR194" s="117"/>
      <c r="CS194" s="117"/>
      <c r="CT194" s="117"/>
      <c r="CU194" s="117"/>
      <c r="CV194" s="117"/>
      <c r="CW194" s="117"/>
      <c r="CX194" s="117"/>
      <c r="CY194" s="117"/>
      <c r="CZ194" s="117"/>
      <c r="DA194" s="117"/>
      <c r="DB194" s="117"/>
      <c r="DC194" s="117"/>
      <c r="DD194" s="117"/>
      <c r="DE194" s="117"/>
      <c r="DF194" s="117"/>
      <c r="DG194" s="117"/>
      <c r="DH194" s="117"/>
      <c r="DI194" s="117"/>
      <c r="DJ194" s="117"/>
      <c r="DK194" s="117"/>
      <c r="DL194" s="117"/>
      <c r="DM194" s="117"/>
      <c r="DN194" s="117"/>
      <c r="DO194" s="117"/>
      <c r="DP194" s="117"/>
      <c r="DQ194" s="117"/>
      <c r="DR194" s="117"/>
      <c r="DS194" s="117"/>
      <c r="DT194" s="117"/>
      <c r="DU194" s="117"/>
      <c r="DV194" s="117"/>
      <c r="DW194" s="117"/>
      <c r="DX194" s="117"/>
      <c r="DY194" s="117"/>
      <c r="DZ194" s="117"/>
      <c r="EA194" s="117"/>
      <c r="EB194" s="117"/>
      <c r="EC194" s="117"/>
      <c r="ED194" s="117"/>
      <c r="EE194" s="117"/>
      <c r="EF194" s="117"/>
      <c r="EG194" s="117"/>
      <c r="EH194" s="117"/>
      <c r="EI194" s="117"/>
      <c r="EJ194" s="117"/>
      <c r="EK194" s="117"/>
      <c r="EL194" s="117"/>
      <c r="EM194" s="117"/>
      <c r="EN194" s="117"/>
      <c r="EO194" s="117"/>
      <c r="EP194" s="117"/>
      <c r="EQ194" s="117"/>
      <c r="ER194" s="117"/>
      <c r="ES194" s="117"/>
      <c r="ET194" s="117"/>
      <c r="EU194" s="117"/>
      <c r="EV194" s="117"/>
      <c r="EW194" s="117"/>
      <c r="EX194" s="117"/>
      <c r="EY194" s="117"/>
      <c r="EZ194" s="117"/>
      <c r="FA194" s="117"/>
      <c r="FB194" s="117"/>
      <c r="FC194" s="117"/>
      <c r="FD194" s="117"/>
      <c r="FE194" s="117"/>
      <c r="FF194" s="117"/>
      <c r="FG194" s="117"/>
      <c r="FH194" s="117"/>
      <c r="FI194" s="117"/>
      <c r="FJ194" s="117"/>
      <c r="FK194" s="117"/>
      <c r="FL194" s="117"/>
      <c r="FM194" s="117"/>
      <c r="FN194" s="117"/>
      <c r="FO194" s="117"/>
      <c r="FP194" s="117"/>
      <c r="FQ194" s="117"/>
      <c r="FR194" s="117"/>
      <c r="FS194" s="117"/>
      <c r="FT194" s="117"/>
      <c r="FU194" s="117"/>
      <c r="FV194" s="117"/>
      <c r="FW194" s="117"/>
      <c r="FX194" s="117"/>
      <c r="FY194" s="117"/>
      <c r="FZ194" s="117"/>
      <c r="GA194" s="117"/>
      <c r="GB194" s="117"/>
      <c r="GC194" s="117"/>
      <c r="GD194" s="117"/>
      <c r="GE194" s="117"/>
      <c r="GF194" s="117"/>
      <c r="GG194" s="117"/>
      <c r="GH194" s="117"/>
      <c r="GI194" s="117"/>
      <c r="GJ194" s="117"/>
      <c r="GK194" s="117"/>
      <c r="GL194" s="117"/>
      <c r="GM194" s="117"/>
      <c r="GN194" s="117"/>
      <c r="GO194" s="117"/>
      <c r="GP194" s="117"/>
      <c r="GQ194" s="117"/>
      <c r="GR194" s="117"/>
      <c r="GS194" s="117"/>
      <c r="GT194" s="117"/>
      <c r="GU194" s="117"/>
      <c r="GV194" s="117"/>
      <c r="GW194" s="117"/>
      <c r="GX194" s="117"/>
      <c r="GY194" s="117"/>
      <c r="GZ194" s="117"/>
      <c r="HA194" s="117"/>
      <c r="HB194" s="117"/>
      <c r="HC194" s="117"/>
      <c r="HD194" s="117"/>
      <c r="HE194" s="117"/>
      <c r="HF194" s="117"/>
      <c r="HG194" s="117"/>
      <c r="HH194" s="117"/>
      <c r="HI194" s="117"/>
      <c r="HJ194" s="117"/>
      <c r="HK194" s="117"/>
      <c r="HL194" s="117"/>
      <c r="HM194" s="117"/>
      <c r="HN194" s="117"/>
    </row>
    <row r="195" spans="1:222" ht="15.75" x14ac:dyDescent="0.25">
      <c r="A195" s="596"/>
      <c r="B195" s="596"/>
      <c r="C195" s="384"/>
      <c r="D195" s="384"/>
      <c r="E195" s="384"/>
      <c r="F195" s="384"/>
      <c r="G195" s="384"/>
      <c r="H195" s="384"/>
      <c r="I195" s="384"/>
      <c r="J195" s="384"/>
      <c r="K195" s="384"/>
    </row>
  </sheetData>
  <mergeCells count="26">
    <mergeCell ref="AG4:AH4"/>
    <mergeCell ref="A1:AF1"/>
    <mergeCell ref="C4:F5"/>
    <mergeCell ref="G4:H5"/>
    <mergeCell ref="I4:L5"/>
    <mergeCell ref="M4:M6"/>
    <mergeCell ref="B4:B6"/>
    <mergeCell ref="N4:N6"/>
    <mergeCell ref="Y4:Y6"/>
    <mergeCell ref="Z4:Z6"/>
    <mergeCell ref="AC4:AC6"/>
    <mergeCell ref="AE4:AE6"/>
    <mergeCell ref="AF4:AF6"/>
    <mergeCell ref="S4:S6"/>
    <mergeCell ref="AA4:AA6"/>
    <mergeCell ref="O4:O6"/>
    <mergeCell ref="P4:P6"/>
    <mergeCell ref="R4:R6"/>
    <mergeCell ref="AD4:AD6"/>
    <mergeCell ref="Q4:Q6"/>
    <mergeCell ref="AB4:AB6"/>
    <mergeCell ref="T4:T6"/>
    <mergeCell ref="U4:U6"/>
    <mergeCell ref="V4:V6"/>
    <mergeCell ref="W4:W6"/>
    <mergeCell ref="X4:X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W1265"/>
  <sheetViews>
    <sheetView showZeros="0" zoomScale="90" zoomScaleNormal="90" zoomScaleSheetLayoutView="70" workbookViewId="0">
      <pane xSplit="3" ySplit="7" topLeftCell="D1185" activePane="bottomRight" state="frozen"/>
      <selection activeCell="C173" sqref="C173"/>
      <selection pane="topRight" activeCell="C173" sqref="C173"/>
      <selection pane="bottomLeft" activeCell="C173" sqref="C173"/>
      <selection pane="bottomRight" activeCell="Z1195" sqref="Z1195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32" customWidth="1"/>
    <col min="5" max="5" width="12.140625" style="132" customWidth="1"/>
    <col min="6" max="6" width="12.5703125" style="132" customWidth="1"/>
    <col min="7" max="7" width="9" style="133" customWidth="1"/>
    <col min="8" max="8" width="12.8554687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24" width="16.42578125" style="19" hidden="1" customWidth="1"/>
    <col min="25" max="25" width="16.42578125" style="19" customWidth="1"/>
    <col min="26" max="26" width="17.140625" style="19" customWidth="1"/>
    <col min="27" max="27" width="16.28515625" style="19" customWidth="1"/>
    <col min="28" max="28" width="10.5703125" style="19" customWidth="1"/>
    <col min="29" max="29" width="12.5703125" style="19" customWidth="1"/>
    <col min="30" max="30" width="15.28515625" style="19" customWidth="1"/>
    <col min="31" max="31" width="14.5703125" style="19" customWidth="1"/>
    <col min="32" max="32" width="18" style="19" customWidth="1"/>
    <col min="33" max="33" width="17.85546875" style="19" customWidth="1"/>
    <col min="34" max="34" width="11.140625" style="19" customWidth="1"/>
    <col min="35" max="35" width="11.140625" style="19" hidden="1" customWidth="1"/>
    <col min="36" max="36" width="10.42578125" style="19" hidden="1" customWidth="1"/>
    <col min="37" max="37" width="20.7109375" style="19" hidden="1" customWidth="1"/>
    <col min="38" max="38" width="24.5703125" style="335" hidden="1" customWidth="1"/>
    <col min="39" max="39" width="19.85546875" style="335" hidden="1" customWidth="1"/>
    <col min="40" max="40" width="18.42578125" style="1109" hidden="1" customWidth="1"/>
    <col min="41" max="41" width="18.7109375" style="19" hidden="1" customWidth="1"/>
    <col min="42" max="42" width="18.85546875" style="19" hidden="1" customWidth="1"/>
    <col min="43" max="43" width="21.85546875" style="19" hidden="1" customWidth="1"/>
    <col min="44" max="44" width="14.5703125" style="19" customWidth="1"/>
    <col min="45" max="51" width="9.140625" style="19" customWidth="1"/>
    <col min="52" max="53" width="9.140625" style="19"/>
    <col min="54" max="54" width="13" style="19" bestFit="1" customWidth="1"/>
    <col min="55" max="16384" width="9.140625" style="19"/>
  </cols>
  <sheetData>
    <row r="1" spans="1:43" ht="15" customHeight="1" x14ac:dyDescent="0.25">
      <c r="C1" s="390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2023 года</v>
      </c>
      <c r="D1" s="3908"/>
      <c r="E1" s="3908"/>
      <c r="F1" s="3908"/>
      <c r="G1" s="3908"/>
      <c r="H1" s="3908"/>
      <c r="I1" s="3908"/>
      <c r="J1" s="3908"/>
      <c r="K1" s="3908"/>
      <c r="L1" s="3908"/>
      <c r="M1" s="3908"/>
      <c r="N1" s="3908"/>
      <c r="O1" s="3908"/>
      <c r="P1" s="3908"/>
      <c r="Q1" s="3908"/>
      <c r="R1" s="3908"/>
      <c r="S1" s="3908"/>
      <c r="T1" s="3908"/>
      <c r="U1" s="3908"/>
      <c r="V1" s="3908"/>
      <c r="W1" s="3908"/>
      <c r="X1" s="3908"/>
      <c r="Y1" s="3908"/>
      <c r="Z1" s="3908"/>
      <c r="AA1" s="3908"/>
      <c r="AB1" s="3908"/>
      <c r="AC1" s="3908"/>
      <c r="AD1" s="3908"/>
      <c r="AE1" s="3908"/>
      <c r="AF1" s="3908"/>
      <c r="AG1" s="3908"/>
      <c r="AH1" s="3908"/>
      <c r="AI1" s="3908"/>
      <c r="AJ1" s="3626"/>
      <c r="AK1" s="3626"/>
    </row>
    <row r="2" spans="1:43" ht="33.950000000000003" customHeight="1" thickBot="1" x14ac:dyDescent="0.3">
      <c r="C2" s="3908"/>
      <c r="D2" s="3908"/>
      <c r="E2" s="3908"/>
      <c r="F2" s="3908"/>
      <c r="G2" s="3908"/>
      <c r="H2" s="3908"/>
      <c r="I2" s="3908"/>
      <c r="J2" s="3908"/>
      <c r="K2" s="3908"/>
      <c r="L2" s="3908"/>
      <c r="M2" s="3908"/>
      <c r="N2" s="3908"/>
      <c r="O2" s="3908"/>
      <c r="P2" s="3908"/>
      <c r="Q2" s="3908"/>
      <c r="R2" s="3908"/>
      <c r="S2" s="3908"/>
      <c r="T2" s="3908"/>
      <c r="U2" s="3908"/>
      <c r="V2" s="3908"/>
      <c r="W2" s="3908"/>
      <c r="X2" s="3908"/>
      <c r="Y2" s="3908"/>
      <c r="Z2" s="3908"/>
      <c r="AA2" s="3908"/>
      <c r="AB2" s="3908"/>
      <c r="AC2" s="3908"/>
      <c r="AD2" s="3908"/>
      <c r="AE2" s="3908"/>
      <c r="AF2" s="3908"/>
      <c r="AG2" s="3908"/>
      <c r="AH2" s="3908"/>
      <c r="AI2" s="3908"/>
      <c r="AJ2" s="3626"/>
      <c r="AK2" s="3626"/>
    </row>
    <row r="3" spans="1:43" ht="15" hidden="1" customHeight="1" thickBot="1" x14ac:dyDescent="0.3">
      <c r="C3" s="131">
        <v>10</v>
      </c>
    </row>
    <row r="4" spans="1:43" ht="81.75" customHeight="1" thickBot="1" x14ac:dyDescent="0.3">
      <c r="C4" s="134" t="s">
        <v>1</v>
      </c>
      <c r="D4" s="3850" t="s">
        <v>141</v>
      </c>
      <c r="E4" s="3851"/>
      <c r="F4" s="3851"/>
      <c r="G4" s="3852"/>
      <c r="H4" s="3856" t="s">
        <v>502</v>
      </c>
      <c r="I4" s="3857"/>
      <c r="J4" s="3856" t="s">
        <v>503</v>
      </c>
      <c r="K4" s="3860"/>
      <c r="L4" s="3860"/>
      <c r="M4" s="3857"/>
      <c r="N4" s="3838" t="s">
        <v>146</v>
      </c>
      <c r="O4" s="3838" t="s">
        <v>147</v>
      </c>
      <c r="P4" s="3835" t="s">
        <v>556</v>
      </c>
      <c r="Q4" s="3835" t="s">
        <v>572</v>
      </c>
      <c r="R4" s="3835" t="s">
        <v>578</v>
      </c>
      <c r="S4" s="3835" t="s">
        <v>587</v>
      </c>
      <c r="T4" s="3835" t="s">
        <v>607</v>
      </c>
      <c r="U4" s="3835" t="s">
        <v>614</v>
      </c>
      <c r="V4" s="3835" t="s">
        <v>621</v>
      </c>
      <c r="W4" s="3835" t="s">
        <v>626</v>
      </c>
      <c r="X4" s="3835" t="s">
        <v>632</v>
      </c>
      <c r="Y4" s="3835" t="s">
        <v>643</v>
      </c>
      <c r="Z4" s="3835" t="s">
        <v>640</v>
      </c>
      <c r="AA4" s="3835" t="s">
        <v>139</v>
      </c>
      <c r="AB4" s="3841" t="s">
        <v>312</v>
      </c>
      <c r="AC4" s="3835" t="s">
        <v>313</v>
      </c>
      <c r="AD4" s="3835" t="s">
        <v>42</v>
      </c>
      <c r="AE4" s="3835" t="s">
        <v>306</v>
      </c>
      <c r="AF4" s="3835" t="s">
        <v>140</v>
      </c>
      <c r="AG4" s="3835" t="s">
        <v>229</v>
      </c>
      <c r="AH4" s="3835" t="s">
        <v>222</v>
      </c>
      <c r="AI4" s="3909" t="s">
        <v>223</v>
      </c>
      <c r="AJ4" s="3846" t="s">
        <v>608</v>
      </c>
      <c r="AK4" s="3847"/>
    </row>
    <row r="5" spans="1:43" ht="15" customHeight="1" thickBot="1" x14ac:dyDescent="0.3">
      <c r="C5" s="135"/>
      <c r="D5" s="3853"/>
      <c r="E5" s="3854"/>
      <c r="F5" s="3854"/>
      <c r="G5" s="3855"/>
      <c r="H5" s="3858"/>
      <c r="I5" s="3859"/>
      <c r="J5" s="3858"/>
      <c r="K5" s="3861"/>
      <c r="L5" s="3861"/>
      <c r="M5" s="3859"/>
      <c r="N5" s="3862"/>
      <c r="O5" s="3875"/>
      <c r="P5" s="3836"/>
      <c r="Q5" s="3836"/>
      <c r="R5" s="3836"/>
      <c r="S5" s="3836"/>
      <c r="T5" s="3836"/>
      <c r="U5" s="3836"/>
      <c r="V5" s="3836"/>
      <c r="W5" s="3836"/>
      <c r="X5" s="3836"/>
      <c r="Y5" s="3836"/>
      <c r="Z5" s="3836"/>
      <c r="AA5" s="3836"/>
      <c r="AB5" s="3842"/>
      <c r="AC5" s="3870"/>
      <c r="AD5" s="3836"/>
      <c r="AE5" s="3870"/>
      <c r="AF5" s="3836"/>
      <c r="AG5" s="3836"/>
      <c r="AH5" s="3836"/>
      <c r="AI5" s="3910"/>
      <c r="AJ5" s="1313"/>
      <c r="AK5" s="1314"/>
    </row>
    <row r="6" spans="1:43" ht="58.5" customHeight="1" thickBot="1" x14ac:dyDescent="0.3">
      <c r="A6" s="19">
        <v>1</v>
      </c>
      <c r="C6" s="136" t="s">
        <v>2</v>
      </c>
      <c r="D6" s="385" t="s">
        <v>505</v>
      </c>
      <c r="E6" s="3625" t="str">
        <f>'1 уровень'!F8</f>
        <v>План 10 мес. 2023 г.</v>
      </c>
      <c r="F6" s="330" t="s">
        <v>142</v>
      </c>
      <c r="G6" s="330" t="s">
        <v>143</v>
      </c>
      <c r="H6" s="3625" t="s">
        <v>144</v>
      </c>
      <c r="I6" s="331" t="s">
        <v>142</v>
      </c>
      <c r="J6" s="330" t="s">
        <v>505</v>
      </c>
      <c r="K6" s="3625" t="str">
        <f>'1 уровень'!L8</f>
        <v>План 10 мес. 2023 г.</v>
      </c>
      <c r="L6" s="330" t="s">
        <v>142</v>
      </c>
      <c r="M6" s="330" t="s">
        <v>143</v>
      </c>
      <c r="N6" s="3863"/>
      <c r="O6" s="3876"/>
      <c r="P6" s="3837"/>
      <c r="Q6" s="3837"/>
      <c r="R6" s="3837"/>
      <c r="S6" s="3837"/>
      <c r="T6" s="3837"/>
      <c r="U6" s="3837"/>
      <c r="V6" s="3837"/>
      <c r="W6" s="3837"/>
      <c r="X6" s="3837"/>
      <c r="Y6" s="3837"/>
      <c r="Z6" s="3837"/>
      <c r="AA6" s="3837"/>
      <c r="AB6" s="3843"/>
      <c r="AC6" s="3871"/>
      <c r="AD6" s="3837"/>
      <c r="AE6" s="3871"/>
      <c r="AF6" s="3837"/>
      <c r="AG6" s="3837"/>
      <c r="AH6" s="3837"/>
      <c r="AI6" s="3910"/>
      <c r="AJ6" s="1316" t="s">
        <v>367</v>
      </c>
      <c r="AK6" s="3677" t="s">
        <v>604</v>
      </c>
      <c r="AN6" s="1110" t="s">
        <v>368</v>
      </c>
    </row>
    <row r="7" spans="1:43" s="5" customFormat="1" ht="15.75" thickBot="1" x14ac:dyDescent="0.3">
      <c r="A7" s="19">
        <v>1</v>
      </c>
      <c r="B7" s="19"/>
      <c r="C7" s="15">
        <v>1</v>
      </c>
      <c r="D7" s="386">
        <v>3</v>
      </c>
      <c r="E7" s="332">
        <v>4</v>
      </c>
      <c r="F7" s="332">
        <v>5</v>
      </c>
      <c r="G7" s="332">
        <v>6</v>
      </c>
      <c r="H7" s="331">
        <v>7</v>
      </c>
      <c r="I7" s="331">
        <v>8</v>
      </c>
      <c r="J7" s="331">
        <v>9</v>
      </c>
      <c r="K7" s="331">
        <v>10</v>
      </c>
      <c r="L7" s="331">
        <v>11</v>
      </c>
      <c r="M7" s="331">
        <v>12</v>
      </c>
      <c r="N7" s="331">
        <v>13</v>
      </c>
      <c r="O7" s="331">
        <v>14</v>
      </c>
      <c r="P7" s="333"/>
      <c r="Q7" s="333"/>
      <c r="R7" s="333"/>
      <c r="S7" s="333"/>
      <c r="T7" s="333"/>
      <c r="U7" s="333"/>
      <c r="V7" s="333"/>
      <c r="W7" s="333"/>
      <c r="X7" s="333"/>
      <c r="Y7" s="333"/>
      <c r="Z7" s="333">
        <v>15</v>
      </c>
      <c r="AA7" s="333">
        <v>16</v>
      </c>
      <c r="AB7" s="989">
        <v>17</v>
      </c>
      <c r="AC7" s="333">
        <v>18</v>
      </c>
      <c r="AD7" s="333">
        <v>19</v>
      </c>
      <c r="AE7" s="333">
        <v>20</v>
      </c>
      <c r="AF7" s="333">
        <v>21</v>
      </c>
      <c r="AG7" s="333">
        <v>22</v>
      </c>
      <c r="AH7" s="111">
        <v>23</v>
      </c>
      <c r="AI7" s="333">
        <v>24</v>
      </c>
      <c r="AJ7" s="1115">
        <v>5</v>
      </c>
      <c r="AK7" s="1065">
        <v>21</v>
      </c>
      <c r="AL7" s="336"/>
      <c r="AM7" s="336"/>
      <c r="AN7" s="1111"/>
    </row>
    <row r="8" spans="1:43" s="5" customFormat="1" ht="15.75" customHeight="1" thickBot="1" x14ac:dyDescent="0.3">
      <c r="A8" s="19"/>
      <c r="B8" s="19"/>
      <c r="C8" s="3812"/>
      <c r="D8" s="3813"/>
      <c r="E8" s="3814"/>
      <c r="F8" s="3814"/>
      <c r="G8" s="3814"/>
      <c r="H8" s="3764"/>
      <c r="I8" s="3764"/>
      <c r="J8" s="3764"/>
      <c r="K8" s="3764"/>
      <c r="L8" s="3764"/>
      <c r="M8" s="3764"/>
      <c r="N8" s="3764"/>
      <c r="O8" s="3764"/>
      <c r="P8" s="3819">
        <f>P10+P68+P72+P75+P79-P9</f>
        <v>0</v>
      </c>
      <c r="Q8" s="3763">
        <f t="shared" ref="Q8:AA8" si="0">Q10+Q68+Q72+Q75+Q79-Q9</f>
        <v>0</v>
      </c>
      <c r="R8" s="3763">
        <f t="shared" si="0"/>
        <v>0</v>
      </c>
      <c r="S8" s="3763">
        <f t="shared" si="0"/>
        <v>0</v>
      </c>
      <c r="T8" s="3763">
        <f t="shared" si="0"/>
        <v>0</v>
      </c>
      <c r="U8" s="3763">
        <f t="shared" si="0"/>
        <v>0</v>
      </c>
      <c r="V8" s="3763">
        <f t="shared" si="0"/>
        <v>0</v>
      </c>
      <c r="W8" s="3763">
        <f t="shared" si="0"/>
        <v>0</v>
      </c>
      <c r="X8" s="3763">
        <f t="shared" si="0"/>
        <v>0</v>
      </c>
      <c r="Y8" s="3818">
        <f t="shared" si="0"/>
        <v>0</v>
      </c>
      <c r="Z8" s="3763">
        <f t="shared" si="0"/>
        <v>0</v>
      </c>
      <c r="AA8" s="3763">
        <f t="shared" si="0"/>
        <v>0</v>
      </c>
      <c r="AB8" s="3765">
        <f t="shared" ref="AB8" si="1">AB10+AB68+AB72+AB75+AB79-AB9</f>
        <v>0</v>
      </c>
      <c r="AC8" s="3819">
        <f t="shared" ref="AC8:AG8" si="2">AC10+AC68+AC72+AC75+AC79-AC9</f>
        <v>-1.7053025658242404E-13</v>
      </c>
      <c r="AD8" s="3763">
        <f t="shared" si="2"/>
        <v>0</v>
      </c>
      <c r="AE8" s="3763">
        <f t="shared" si="2"/>
        <v>0</v>
      </c>
      <c r="AF8" s="3763">
        <f t="shared" si="2"/>
        <v>0</v>
      </c>
      <c r="AG8" s="3815">
        <f t="shared" si="2"/>
        <v>0</v>
      </c>
      <c r="AH8" s="3816"/>
      <c r="AI8" s="3763"/>
      <c r="AJ8" s="3817"/>
      <c r="AK8" s="3762"/>
      <c r="AL8" s="336"/>
      <c r="AM8" s="336"/>
      <c r="AN8" s="1111"/>
    </row>
    <row r="9" spans="1:43" s="137" customFormat="1" x14ac:dyDescent="0.25">
      <c r="A9" s="19">
        <v>1</v>
      </c>
      <c r="B9" s="19">
        <v>1</v>
      </c>
      <c r="C9" s="436" t="s">
        <v>111</v>
      </c>
      <c r="D9" s="816">
        <f>'1 уровень'!E2719</f>
        <v>0</v>
      </c>
      <c r="E9" s="816">
        <f>'1 уровень'!F2719</f>
        <v>0</v>
      </c>
      <c r="F9" s="816">
        <f>'1 уровень'!G2719</f>
        <v>0</v>
      </c>
      <c r="G9" s="817">
        <f>'1 уровень'!H2719</f>
        <v>0</v>
      </c>
      <c r="H9" s="818">
        <f>'1 уровень'!I2719</f>
        <v>0</v>
      </c>
      <c r="I9" s="818">
        <f>'1 уровень'!J2719</f>
        <v>0</v>
      </c>
      <c r="J9" s="818">
        <f>'1 уровень'!K2719</f>
        <v>0</v>
      </c>
      <c r="K9" s="818">
        <f>'1 уровень'!L2719</f>
        <v>0</v>
      </c>
      <c r="L9" s="818">
        <f>'1 уровень'!M2719</f>
        <v>0</v>
      </c>
      <c r="M9" s="818">
        <f>'1 уровень'!N2719</f>
        <v>0</v>
      </c>
      <c r="N9" s="818">
        <f>'1 уровень'!O2719</f>
        <v>0</v>
      </c>
      <c r="O9" s="818">
        <f>'1 уровень'!P2719</f>
        <v>0</v>
      </c>
      <c r="P9" s="324">
        <f>'1 уровень'!Q2719</f>
        <v>8054167.4757567327</v>
      </c>
      <c r="Q9" s="324">
        <f>'1 уровень'!R2719</f>
        <v>8054167.4757567327</v>
      </c>
      <c r="R9" s="324">
        <f>'1 уровень'!S2719</f>
        <v>8060482.6705859331</v>
      </c>
      <c r="S9" s="324">
        <f>'1 уровень'!T2719</f>
        <v>8061052.9942859337</v>
      </c>
      <c r="T9" s="324">
        <f>'1 уровень'!U2719</f>
        <v>7875755.5395874018</v>
      </c>
      <c r="U9" s="324">
        <f>'1 уровень'!V2719</f>
        <v>7850410.2902015196</v>
      </c>
      <c r="V9" s="324">
        <f>'1 уровень'!W2719</f>
        <v>7850410.2902015196</v>
      </c>
      <c r="W9" s="324">
        <f>'1 уровень'!X2719</f>
        <v>7799033.717448785</v>
      </c>
      <c r="X9" s="324">
        <f>'1 уровень'!Y2719</f>
        <v>7730317.060276486</v>
      </c>
      <c r="Y9" s="324">
        <f>'1 уровень'!Z2719</f>
        <v>7703015.0489635579</v>
      </c>
      <c r="Z9" s="324">
        <f>'1 уровень'!AA2719</f>
        <v>6473588.2427602485</v>
      </c>
      <c r="AA9" s="324">
        <f>'1 уровень'!AB2719</f>
        <v>6203013.2487599999</v>
      </c>
      <c r="AB9" s="990">
        <f>'1 уровень'!AC2719</f>
        <v>0</v>
      </c>
      <c r="AC9" s="324">
        <f>'1 уровень'!AD2719</f>
        <v>-40.107179999999119</v>
      </c>
      <c r="AD9" s="324">
        <f>'1 уровень'!AE2719</f>
        <v>-270574.99400024815</v>
      </c>
      <c r="AE9" s="324">
        <f>'1 уровень'!AF2719</f>
        <v>-7794.0917299999983</v>
      </c>
      <c r="AF9" s="324">
        <f>'1 уровень'!AG2719</f>
        <v>-24628.003880000004</v>
      </c>
      <c r="AG9" s="555">
        <f>'1 уровень'!AH2719</f>
        <v>6178345.1376999998</v>
      </c>
      <c r="AH9" s="324">
        <f>AA9/Z9*100</f>
        <v>95.820324310820254</v>
      </c>
      <c r="AI9" s="324">
        <f>AG9/Z9*100</f>
        <v>95.439266539844652</v>
      </c>
      <c r="AJ9" s="1208">
        <f>'1 уровень'!AI2719</f>
        <v>0</v>
      </c>
      <c r="AK9" s="1209">
        <f>'1 уровень'!AJ2719</f>
        <v>0</v>
      </c>
      <c r="AL9" s="337">
        <f>AG9*1000</f>
        <v>6178345137.6999998</v>
      </c>
      <c r="AM9" s="337">
        <f t="shared" ref="AM9:AM72" si="3">AF9*1000</f>
        <v>-24628003.880000003</v>
      </c>
      <c r="AN9" s="1112"/>
      <c r="AO9" s="900" t="e">
        <f>AA9-#REF!</f>
        <v>#REF!</v>
      </c>
      <c r="AP9" s="900"/>
      <c r="AQ9" s="426">
        <f>AA9-Z9-AD9</f>
        <v>-4.6566128730773926E-10</v>
      </c>
    </row>
    <row r="10" spans="1:43" s="137" customFormat="1" x14ac:dyDescent="0.25">
      <c r="A10" s="19">
        <v>1</v>
      </c>
      <c r="B10" s="19">
        <f>B9</f>
        <v>1</v>
      </c>
      <c r="C10" s="437" t="s">
        <v>7</v>
      </c>
      <c r="D10" s="33">
        <f>'1 уровень'!E2720</f>
        <v>43658</v>
      </c>
      <c r="E10" s="30">
        <f>'1 уровень'!F2720</f>
        <v>37187.666666666664</v>
      </c>
      <c r="F10" s="30">
        <f>'1 уровень'!G2720</f>
        <v>37015</v>
      </c>
      <c r="G10" s="139">
        <f>'1 уровень'!H2720</f>
        <v>99.535688355458362</v>
      </c>
      <c r="H10" s="24">
        <f>'1 уровень'!I2720</f>
        <v>8.5141096706216501</v>
      </c>
      <c r="I10" s="24">
        <f>'1 уровень'!J2720</f>
        <v>7.2166689180062136</v>
      </c>
      <c r="J10" s="24">
        <f>'1 уровень'!K2720</f>
        <v>371709</v>
      </c>
      <c r="K10" s="24">
        <f>'1 уровень'!L2720</f>
        <v>313187.33333333331</v>
      </c>
      <c r="L10" s="24">
        <f>'1 уровень'!M2720</f>
        <v>267125</v>
      </c>
      <c r="M10" s="24">
        <f>'1 уровень'!N2720</f>
        <v>85.292402204431426</v>
      </c>
      <c r="N10" s="24">
        <f>'1 уровень'!O2720</f>
        <v>1130.9468750000001</v>
      </c>
      <c r="O10" s="24" t="e">
        <f>'1 уровень'!P2720</f>
        <v>#DIV/0!</v>
      </c>
      <c r="P10" s="556">
        <f>'1 уровень'!Q2720</f>
        <v>2316050.6903667604</v>
      </c>
      <c r="Q10" s="556">
        <f>'1 уровень'!R2720</f>
        <v>2316050.6903667604</v>
      </c>
      <c r="R10" s="556">
        <f>'1 уровень'!S2720</f>
        <v>2316050.7651959606</v>
      </c>
      <c r="S10" s="556">
        <f>'1 уровень'!T2720</f>
        <v>2316050.7651959606</v>
      </c>
      <c r="T10" s="556">
        <f>'1 уровень'!U2720</f>
        <v>2137287.5870040045</v>
      </c>
      <c r="U10" s="556">
        <f>'1 уровень'!V2720</f>
        <v>2112261.354916302</v>
      </c>
      <c r="V10" s="556">
        <f>'1 уровень'!W2720</f>
        <v>2112261.354916302</v>
      </c>
      <c r="W10" s="556">
        <f>'1 уровень'!X2720</f>
        <v>2052452.553586286</v>
      </c>
      <c r="X10" s="556">
        <f>'1 уровень'!Y2720</f>
        <v>1967301.1149592143</v>
      </c>
      <c r="Y10" s="556">
        <f>'1 уровень'!Z2720</f>
        <v>1940845.8250953294</v>
      </c>
      <c r="Z10" s="556">
        <f>'1 уровень'!AA2720</f>
        <v>1682057.5934525579</v>
      </c>
      <c r="AA10" s="556">
        <f>'1 уровень'!AB2720</f>
        <v>1579353.89683</v>
      </c>
      <c r="AB10" s="991">
        <f>'1 уровень'!AC2720</f>
        <v>0</v>
      </c>
      <c r="AC10" s="556">
        <f>'1 уровень'!AD2720</f>
        <v>-1494.2412399999998</v>
      </c>
      <c r="AD10" s="556">
        <f>'1 уровень'!AE2720</f>
        <v>-102703.69662255791</v>
      </c>
      <c r="AE10" s="556">
        <f>'1 уровень'!AF2720</f>
        <v>-6962.135699999998</v>
      </c>
      <c r="AF10" s="556">
        <f>'1 уровень'!AG2720</f>
        <v>-21862.457910000005</v>
      </c>
      <c r="AG10" s="557">
        <f>'1 уровень'!AH2720</f>
        <v>1555997.1976800002</v>
      </c>
      <c r="AH10" s="556">
        <f t="shared" ref="AH10:AH13" si="4">AA10/Z10*100</f>
        <v>93.894162897731078</v>
      </c>
      <c r="AI10" s="556">
        <f t="shared" ref="AI10:AI13" si="5">AG10/Z10*100</f>
        <v>92.50558385971739</v>
      </c>
      <c r="AJ10" s="1210">
        <f>'1 уровень'!AI2720</f>
        <v>0</v>
      </c>
      <c r="AK10" s="1211">
        <f>'1 уровень'!AJ2720</f>
        <v>0</v>
      </c>
      <c r="AL10" s="337">
        <f t="shared" ref="AL10:AL73" si="6">AG10*1000</f>
        <v>1555997197.6800003</v>
      </c>
      <c r="AM10" s="337">
        <f t="shared" si="3"/>
        <v>-21862457.910000004</v>
      </c>
      <c r="AN10" s="1112">
        <f>IF(P10&gt;0,P10*1000/D10,0)</f>
        <v>53049.857766429071</v>
      </c>
      <c r="AO10" s="137" t="e">
        <f>AA10-#REF!</f>
        <v>#REF!</v>
      </c>
      <c r="AQ10" s="426">
        <f t="shared" ref="AQ10:AQ73" si="7">AA10-Z10-AD10</f>
        <v>0</v>
      </c>
    </row>
    <row r="11" spans="1:43" s="137" customFormat="1" ht="43.5" x14ac:dyDescent="0.25">
      <c r="A11" s="19">
        <v>1</v>
      </c>
      <c r="B11" s="19">
        <f t="shared" ref="B11:B79" si="8">B10</f>
        <v>1</v>
      </c>
      <c r="C11" s="438" t="s">
        <v>181</v>
      </c>
      <c r="D11" s="21">
        <f>'1 уровень'!E2721</f>
        <v>973</v>
      </c>
      <c r="E11" s="21">
        <f>'1 уровень'!F2721</f>
        <v>814</v>
      </c>
      <c r="F11" s="21">
        <f>'1 уровень'!G2721</f>
        <v>857</v>
      </c>
      <c r="G11" s="140">
        <f>'1 уровень'!H2721</f>
        <v>105.28255528255528</v>
      </c>
      <c r="H11" s="141">
        <f>'1 уровень'!I2721</f>
        <v>0</v>
      </c>
      <c r="I11" s="141">
        <f>'1 уровень'!J2721</f>
        <v>0</v>
      </c>
      <c r="J11" s="20">
        <f>'1 уровень'!K2721</f>
        <v>0</v>
      </c>
      <c r="K11" s="20">
        <f>'1 уровень'!L2721</f>
        <v>0</v>
      </c>
      <c r="L11" s="20">
        <f>'1 уровень'!M2721</f>
        <v>0</v>
      </c>
      <c r="M11" s="20">
        <f>'1 уровень'!N2721</f>
        <v>0</v>
      </c>
      <c r="N11" s="20">
        <f>'1 уровень'!O2721</f>
        <v>0</v>
      </c>
      <c r="O11" s="20">
        <f>'1 уровень'!P2721</f>
        <v>0</v>
      </c>
      <c r="P11" s="556">
        <f>'1 уровень'!Q2721</f>
        <v>160707.30790000001</v>
      </c>
      <c r="Q11" s="556">
        <f>'1 уровень'!R2721</f>
        <v>160707.30790000001</v>
      </c>
      <c r="R11" s="556">
        <f>'1 уровень'!S2721</f>
        <v>161170.49309999999</v>
      </c>
      <c r="S11" s="556">
        <f>'1 уровень'!T2721</f>
        <v>161170.49309999999</v>
      </c>
      <c r="T11" s="556">
        <f>'1 уровень'!U2721</f>
        <v>158180.757316</v>
      </c>
      <c r="U11" s="556">
        <f>'1 уровень'!V2721</f>
        <v>158180.757316</v>
      </c>
      <c r="V11" s="556">
        <f>'1 уровень'!W2721</f>
        <v>158180.757316</v>
      </c>
      <c r="W11" s="556">
        <f>'1 уровень'!X2721</f>
        <v>158180.757316</v>
      </c>
      <c r="X11" s="556">
        <f>'1 уровень'!Y2721</f>
        <v>158180.757316</v>
      </c>
      <c r="Y11" s="556">
        <f>'1 уровень'!Z2721</f>
        <v>158180.757316</v>
      </c>
      <c r="Z11" s="556">
        <f>'1 уровень'!AA2721</f>
        <v>132275.70375799999</v>
      </c>
      <c r="AA11" s="556">
        <f>'1 уровень'!AB2721</f>
        <v>136719.33262</v>
      </c>
      <c r="AB11" s="991">
        <f>'1 уровень'!AC2721</f>
        <v>0</v>
      </c>
      <c r="AC11" s="556">
        <f>'1 уровень'!AD2721</f>
        <v>0</v>
      </c>
      <c r="AD11" s="556">
        <f>'1 уровень'!AE2721</f>
        <v>4443.6288619999959</v>
      </c>
      <c r="AE11" s="556">
        <f>'1 уровень'!AF2721</f>
        <v>0</v>
      </c>
      <c r="AF11" s="556">
        <f>'1 уровень'!AG2721</f>
        <v>0</v>
      </c>
      <c r="AG11" s="557">
        <f>'1 уровень'!AH2721</f>
        <v>136719.33262</v>
      </c>
      <c r="AH11" s="556">
        <f t="shared" si="4"/>
        <v>103.35936890581938</v>
      </c>
      <c r="AI11" s="556">
        <f t="shared" si="5"/>
        <v>103.35936890581938</v>
      </c>
      <c r="AJ11" s="1212">
        <f>'1 уровень'!AI2721</f>
        <v>0</v>
      </c>
      <c r="AK11" s="1211">
        <f>'1 уровень'!AJ2721</f>
        <v>0</v>
      </c>
      <c r="AL11" s="337">
        <f t="shared" si="6"/>
        <v>136719332.62</v>
      </c>
      <c r="AM11" s="337">
        <f t="shared" si="3"/>
        <v>0</v>
      </c>
      <c r="AN11" s="1112">
        <f>IF(P11&gt;0,P11*1000/D11,0)</f>
        <v>165166.81181911615</v>
      </c>
      <c r="AO11" s="900" t="e">
        <f>AA11-#REF!</f>
        <v>#REF!</v>
      </c>
      <c r="AP11" s="900"/>
      <c r="AQ11" s="426">
        <f t="shared" si="7"/>
        <v>1.6370904631912708E-11</v>
      </c>
    </row>
    <row r="12" spans="1:43" s="137" customFormat="1" x14ac:dyDescent="0.25">
      <c r="A12" s="19">
        <v>1</v>
      </c>
      <c r="B12" s="19">
        <f t="shared" si="8"/>
        <v>1</v>
      </c>
      <c r="C12" s="439" t="s">
        <v>182</v>
      </c>
      <c r="D12" s="21">
        <f>'1 уровень'!E2722</f>
        <v>2800</v>
      </c>
      <c r="E12" s="21">
        <f>'1 уровень'!F2722</f>
        <v>2333.3333333333335</v>
      </c>
      <c r="F12" s="21">
        <f>'1 уровень'!G2722</f>
        <v>2423</v>
      </c>
      <c r="G12" s="140">
        <f>'1 уровень'!H2722</f>
        <v>103.84285714285713</v>
      </c>
      <c r="H12" s="21">
        <f>'1 уровень'!I2722</f>
        <v>12.999857142857142</v>
      </c>
      <c r="I12" s="21">
        <f>'1 уровень'!J2722</f>
        <v>12.876186545604622</v>
      </c>
      <c r="J12" s="21">
        <f>'1 уровень'!K2722</f>
        <v>36400</v>
      </c>
      <c r="K12" s="21">
        <f>'1 уровень'!L2722</f>
        <v>30333</v>
      </c>
      <c r="L12" s="21">
        <f>'1 уровень'!M2722</f>
        <v>31199</v>
      </c>
      <c r="M12" s="21">
        <f>'1 уровень'!N2722</f>
        <v>102.85497642831241</v>
      </c>
      <c r="N12" s="21">
        <f>'1 уровень'!O2722</f>
        <v>113.75</v>
      </c>
      <c r="O12" s="21">
        <f>'1 уровень'!P2722</f>
        <v>329.13230769230773</v>
      </c>
      <c r="P12" s="556">
        <f>'1 уровень'!Q2722</f>
        <v>131695.23931200002</v>
      </c>
      <c r="Q12" s="556">
        <f>'1 уровень'!R2722</f>
        <v>131695.23931200002</v>
      </c>
      <c r="R12" s="556">
        <f>'1 уровень'!S2722</f>
        <v>131695.23931200002</v>
      </c>
      <c r="S12" s="556">
        <f>'1 уровень'!T2722</f>
        <v>131695.23931200002</v>
      </c>
      <c r="T12" s="556">
        <f>'1 уровень'!U2722</f>
        <v>131695.23931200002</v>
      </c>
      <c r="U12" s="556">
        <f>'1 уровень'!V2722</f>
        <v>131695.23931200002</v>
      </c>
      <c r="V12" s="556">
        <f>'1 уровень'!W2722</f>
        <v>131695.23931200002</v>
      </c>
      <c r="W12" s="556">
        <f>'1 уровень'!X2722</f>
        <v>131695.23931200002</v>
      </c>
      <c r="X12" s="556">
        <f>'1 уровень'!Y2722</f>
        <v>131695.23931200002</v>
      </c>
      <c r="Y12" s="556">
        <f>'1 уровень'!Z2722</f>
        <v>131695.23931200002</v>
      </c>
      <c r="Z12" s="556">
        <f>'1 уровень'!AA2722</f>
        <v>109746.03276000002</v>
      </c>
      <c r="AA12" s="141">
        <f>'1 уровень'!AB2722</f>
        <v>106830.80677000001</v>
      </c>
      <c r="AB12" s="992">
        <f>'1 уровень'!AC2722</f>
        <v>0</v>
      </c>
      <c r="AC12" s="141">
        <f>'1 уровень'!AD2722</f>
        <v>0</v>
      </c>
      <c r="AD12" s="556">
        <f>'1 уровень'!AE2722</f>
        <v>-2915.2259900000063</v>
      </c>
      <c r="AE12" s="556">
        <f>'1 уровень'!AF2722</f>
        <v>0</v>
      </c>
      <c r="AF12" s="141">
        <f>'1 уровень'!AG2722</f>
        <v>-353.96024999999997</v>
      </c>
      <c r="AG12" s="558">
        <f>'1 уровень'!AH2722</f>
        <v>106476.84652000001</v>
      </c>
      <c r="AH12" s="556">
        <f t="shared" si="4"/>
        <v>97.343661618843925</v>
      </c>
      <c r="AI12" s="141">
        <f t="shared" si="5"/>
        <v>97.021134925989273</v>
      </c>
      <c r="AJ12" s="1212">
        <f>'1 уровень'!AI2722</f>
        <v>0</v>
      </c>
      <c r="AK12" s="1213">
        <f>'1 уровень'!AJ2722</f>
        <v>0</v>
      </c>
      <c r="AL12" s="337">
        <f t="shared" si="6"/>
        <v>106476846.52000001</v>
      </c>
      <c r="AM12" s="337">
        <f t="shared" si="3"/>
        <v>-353960.25</v>
      </c>
      <c r="AN12" s="1112">
        <f>IF(P12&gt;0,P12*1000/D12,0)</f>
        <v>47034.014040000009</v>
      </c>
      <c r="AO12" s="137" t="e">
        <f>AA12-#REF!</f>
        <v>#REF!</v>
      </c>
      <c r="AQ12" s="426">
        <f t="shared" si="7"/>
        <v>0</v>
      </c>
    </row>
    <row r="13" spans="1:43" s="137" customFormat="1" x14ac:dyDescent="0.25">
      <c r="A13" s="19">
        <v>1</v>
      </c>
      <c r="B13" s="19">
        <f t="shared" si="8"/>
        <v>1</v>
      </c>
      <c r="C13" s="673" t="s">
        <v>348</v>
      </c>
      <c r="D13" s="21">
        <f>'1 уровень'!E2723</f>
        <v>0</v>
      </c>
      <c r="E13" s="21">
        <f>'1 уровень'!F2723</f>
        <v>0</v>
      </c>
      <c r="F13" s="21">
        <f>'1 уровень'!G2723</f>
        <v>0</v>
      </c>
      <c r="G13" s="140">
        <f>'1 уровень'!H2723</f>
        <v>0</v>
      </c>
      <c r="H13" s="141">
        <f>'1 уровень'!I2723</f>
        <v>0</v>
      </c>
      <c r="I13" s="141">
        <f>'1 уровень'!J2723</f>
        <v>0</v>
      </c>
      <c r="J13" s="20">
        <f>'1 уровень'!K2723</f>
        <v>0</v>
      </c>
      <c r="K13" s="20">
        <f>'1 уровень'!L2723</f>
        <v>0</v>
      </c>
      <c r="L13" s="20">
        <f>'1 уровень'!M2723</f>
        <v>0</v>
      </c>
      <c r="M13" s="20">
        <f>'1 уровень'!N2723</f>
        <v>0</v>
      </c>
      <c r="N13" s="20">
        <f>'1 уровень'!O2723</f>
        <v>0</v>
      </c>
      <c r="O13" s="20">
        <f>'1 уровень'!P2723</f>
        <v>0</v>
      </c>
      <c r="P13" s="556">
        <f>'1 уровень'!Q2723</f>
        <v>1164433.89383</v>
      </c>
      <c r="Q13" s="556">
        <f>'1 уровень'!R2723</f>
        <v>1164433.89383</v>
      </c>
      <c r="R13" s="556">
        <f>'1 уровень'!S2723</f>
        <v>1164433.89383</v>
      </c>
      <c r="S13" s="556">
        <f>'1 уровень'!T2723</f>
        <v>1164433.89383</v>
      </c>
      <c r="T13" s="556">
        <f>'1 уровень'!U2723</f>
        <v>1166767.5161599999</v>
      </c>
      <c r="U13" s="556">
        <f>'1 уровень'!V2723</f>
        <v>1166767.5161599999</v>
      </c>
      <c r="V13" s="556">
        <f>'1 уровень'!W2723</f>
        <v>1166767.5161599999</v>
      </c>
      <c r="W13" s="556">
        <f>'1 уровень'!X2723</f>
        <v>1164551.4873600001</v>
      </c>
      <c r="X13" s="556">
        <f>'1 уровень'!Y2723</f>
        <v>1179376.8812800001</v>
      </c>
      <c r="Y13" s="556">
        <f>'1 уровень'!Z2723</f>
        <v>1179365.0395754999</v>
      </c>
      <c r="Z13" s="556">
        <f>'1 уровень'!AA2723</f>
        <v>978364.62991399982</v>
      </c>
      <c r="AA13" s="556">
        <f>'1 уровень'!AB2723</f>
        <v>968856.4672800001</v>
      </c>
      <c r="AB13" s="991">
        <f>'1 уровень'!AC2723</f>
        <v>0</v>
      </c>
      <c r="AC13" s="556">
        <f>'1 уровень'!AD2723</f>
        <v>-3334.4069200000004</v>
      </c>
      <c r="AD13" s="556">
        <f>'1 уровень'!AE2723</f>
        <v>-9508.162633999993</v>
      </c>
      <c r="AE13" s="556">
        <f>'1 уровень'!AF2723</f>
        <v>0</v>
      </c>
      <c r="AF13" s="556">
        <f>'1 уровень'!AG2723</f>
        <v>-188.96117999999998</v>
      </c>
      <c r="AG13" s="557">
        <f>'1 уровень'!AH2723</f>
        <v>965333.09918000002</v>
      </c>
      <c r="AH13" s="556">
        <f t="shared" si="4"/>
        <v>99.028157565872405</v>
      </c>
      <c r="AI13" s="556">
        <f t="shared" si="5"/>
        <v>98.668029246402199</v>
      </c>
      <c r="AJ13" s="1212">
        <f>'1 уровень'!AI2723</f>
        <v>0</v>
      </c>
      <c r="AK13" s="1211">
        <f>'1 уровень'!AJ2723</f>
        <v>0</v>
      </c>
      <c r="AL13" s="337">
        <f t="shared" si="6"/>
        <v>965333099.18000007</v>
      </c>
      <c r="AM13" s="337">
        <f t="shared" si="3"/>
        <v>-188961.18</v>
      </c>
      <c r="AN13" s="1112"/>
      <c r="AO13" s="137" t="e">
        <f>AA13-#REF!</f>
        <v>#REF!</v>
      </c>
      <c r="AP13" s="900"/>
      <c r="AQ13" s="426">
        <f t="shared" si="7"/>
        <v>2.7648638933897018E-10</v>
      </c>
    </row>
    <row r="14" spans="1:43" s="137" customFormat="1" x14ac:dyDescent="0.25">
      <c r="A14" s="19">
        <v>1</v>
      </c>
      <c r="B14" s="19">
        <f t="shared" si="8"/>
        <v>1</v>
      </c>
      <c r="C14" s="299" t="s">
        <v>284</v>
      </c>
      <c r="D14" s="33">
        <f>'1 уровень'!E2724</f>
        <v>509903</v>
      </c>
      <c r="E14" s="33">
        <f>'1 уровень'!F2724</f>
        <v>426741.42857142858</v>
      </c>
      <c r="F14" s="33">
        <f>'1 уровень'!G2724</f>
        <v>472143</v>
      </c>
      <c r="G14" s="140">
        <f>'1 уровень'!H2724</f>
        <v>110.63912908117661</v>
      </c>
      <c r="H14" s="141">
        <f>'1 уровень'!I2724</f>
        <v>0</v>
      </c>
      <c r="I14" s="141">
        <f>'1 уровень'!J2724</f>
        <v>0</v>
      </c>
      <c r="J14" s="20">
        <f>'1 уровень'!K2724</f>
        <v>0</v>
      </c>
      <c r="K14" s="20">
        <f>'1 уровень'!L2724</f>
        <v>0</v>
      </c>
      <c r="L14" s="20">
        <f>'1 уровень'!M2724</f>
        <v>0</v>
      </c>
      <c r="M14" s="20">
        <f>'1 уровень'!N2724</f>
        <v>0</v>
      </c>
      <c r="N14" s="20">
        <f>'1 уровень'!O2724</f>
        <v>0</v>
      </c>
      <c r="O14" s="20">
        <f>'1 уровень'!P2724</f>
        <v>0</v>
      </c>
      <c r="P14" s="556">
        <f>'1 уровень'!Q2724</f>
        <v>0</v>
      </c>
      <c r="Q14" s="556">
        <f>'1 уровень'!R2724</f>
        <v>0</v>
      </c>
      <c r="R14" s="556">
        <f>'1 уровень'!S2724</f>
        <v>0</v>
      </c>
      <c r="S14" s="556">
        <f>'1 уровень'!T2724</f>
        <v>0</v>
      </c>
      <c r="T14" s="556">
        <f>'1 уровень'!U2724</f>
        <v>0</v>
      </c>
      <c r="U14" s="556">
        <f>'1 уровень'!V2724</f>
        <v>0</v>
      </c>
      <c r="V14" s="556">
        <f>'1 уровень'!W2724</f>
        <v>0</v>
      </c>
      <c r="W14" s="556">
        <f>'1 уровень'!X2724</f>
        <v>0</v>
      </c>
      <c r="X14" s="556">
        <f>'1 уровень'!Y2724</f>
        <v>0</v>
      </c>
      <c r="Y14" s="556">
        <f>'1 уровень'!Z2724</f>
        <v>0</v>
      </c>
      <c r="Z14" s="556">
        <f>'1 уровень'!AA2724</f>
        <v>0</v>
      </c>
      <c r="AA14" s="556">
        <f>'1 уровень'!AB2724</f>
        <v>0</v>
      </c>
      <c r="AB14" s="991">
        <f>'1 уровень'!AC2724</f>
        <v>0</v>
      </c>
      <c r="AC14" s="556">
        <f>'1 уровень'!AD2724</f>
        <v>0</v>
      </c>
      <c r="AD14" s="556">
        <f>'1 уровень'!AE2724</f>
        <v>0</v>
      </c>
      <c r="AE14" s="556">
        <f>'1 уровень'!AF2724</f>
        <v>0</v>
      </c>
      <c r="AF14" s="556">
        <f>'1 уровень'!AG2724</f>
        <v>0</v>
      </c>
      <c r="AG14" s="557">
        <f>'1 уровень'!AH2724</f>
        <v>0</v>
      </c>
      <c r="AH14" s="556"/>
      <c r="AI14" s="556"/>
      <c r="AJ14" s="1214">
        <f>'1 уровень'!AI2724</f>
        <v>0</v>
      </c>
      <c r="AK14" s="1211">
        <f>'1 уровень'!AJ2724</f>
        <v>0</v>
      </c>
      <c r="AL14" s="337">
        <f t="shared" si="6"/>
        <v>0</v>
      </c>
      <c r="AM14" s="337">
        <f t="shared" si="3"/>
        <v>0</v>
      </c>
      <c r="AN14" s="1112">
        <f t="shared" ref="AN14:AN22" si="9">IF(P14&gt;0,P14*1000/D14,0)</f>
        <v>0</v>
      </c>
      <c r="AO14" s="137" t="e">
        <f>AA14-#REF!</f>
        <v>#REF!</v>
      </c>
      <c r="AQ14" s="426">
        <f t="shared" si="7"/>
        <v>0</v>
      </c>
    </row>
    <row r="15" spans="1:43" s="137" customFormat="1" ht="30" x14ac:dyDescent="0.25">
      <c r="A15" s="19">
        <v>1</v>
      </c>
      <c r="B15" s="19">
        <f t="shared" si="8"/>
        <v>1</v>
      </c>
      <c r="C15" s="299" t="s">
        <v>200</v>
      </c>
      <c r="D15" s="32">
        <f>'1 уровень'!E2725</f>
        <v>7955</v>
      </c>
      <c r="E15" s="32">
        <f>'1 уровень'!F2725</f>
        <v>6630</v>
      </c>
      <c r="F15" s="32">
        <f>'1 уровень'!G2725</f>
        <v>4955</v>
      </c>
      <c r="G15" s="140">
        <f>'1 уровень'!H2725</f>
        <v>74.736048265460028</v>
      </c>
      <c r="H15" s="141">
        <f>'1 уровень'!I2725</f>
        <v>0</v>
      </c>
      <c r="I15" s="141">
        <f>'1 уровень'!J2725</f>
        <v>0</v>
      </c>
      <c r="J15" s="20">
        <f>'1 уровень'!K2725</f>
        <v>0</v>
      </c>
      <c r="K15" s="20">
        <f>'1 уровень'!L2725</f>
        <v>0</v>
      </c>
      <c r="L15" s="20">
        <f>'1 уровень'!M2725</f>
        <v>0</v>
      </c>
      <c r="M15" s="20">
        <f>'1 уровень'!N2725</f>
        <v>0</v>
      </c>
      <c r="N15" s="20">
        <f>'1 уровень'!O2725</f>
        <v>0</v>
      </c>
      <c r="O15" s="20">
        <f>'1 уровень'!P2725</f>
        <v>0</v>
      </c>
      <c r="P15" s="556">
        <f>'1 уровень'!Q2725</f>
        <v>0</v>
      </c>
      <c r="Q15" s="556">
        <f>'1 уровень'!R2725</f>
        <v>0</v>
      </c>
      <c r="R15" s="556">
        <f>'1 уровень'!S2725</f>
        <v>0</v>
      </c>
      <c r="S15" s="556">
        <f>'1 уровень'!T2725</f>
        <v>0</v>
      </c>
      <c r="T15" s="556">
        <f>'1 уровень'!U2725</f>
        <v>0</v>
      </c>
      <c r="U15" s="556">
        <f>'1 уровень'!V2725</f>
        <v>0</v>
      </c>
      <c r="V15" s="556">
        <f>'1 уровень'!W2725</f>
        <v>0</v>
      </c>
      <c r="W15" s="556">
        <f>'1 уровень'!X2725</f>
        <v>0</v>
      </c>
      <c r="X15" s="556">
        <f>'1 уровень'!Y2725</f>
        <v>0</v>
      </c>
      <c r="Y15" s="556">
        <f>'1 уровень'!Z2725</f>
        <v>0</v>
      </c>
      <c r="Z15" s="556">
        <f>'1 уровень'!AA2725</f>
        <v>0</v>
      </c>
      <c r="AA15" s="556">
        <f>'1 уровень'!AB2725</f>
        <v>0</v>
      </c>
      <c r="AB15" s="991">
        <f>'1 уровень'!AC2725</f>
        <v>0</v>
      </c>
      <c r="AC15" s="556">
        <f>'1 уровень'!AD2725</f>
        <v>0</v>
      </c>
      <c r="AD15" s="556">
        <f>'1 уровень'!AE2725</f>
        <v>0</v>
      </c>
      <c r="AE15" s="556">
        <f>'1 уровень'!AF2725</f>
        <v>0</v>
      </c>
      <c r="AF15" s="556">
        <f>'1 уровень'!AG2725</f>
        <v>0</v>
      </c>
      <c r="AG15" s="557">
        <f>'1 уровень'!AH2725</f>
        <v>0</v>
      </c>
      <c r="AH15" s="556"/>
      <c r="AI15" s="556"/>
      <c r="AJ15" s="1215">
        <f>'1 уровень'!AI2725</f>
        <v>0</v>
      </c>
      <c r="AK15" s="1211">
        <f>'1 уровень'!AJ2725</f>
        <v>0</v>
      </c>
      <c r="AL15" s="337">
        <f t="shared" si="6"/>
        <v>0</v>
      </c>
      <c r="AM15" s="337">
        <f t="shared" si="3"/>
        <v>0</v>
      </c>
      <c r="AN15" s="1112">
        <f t="shared" si="9"/>
        <v>0</v>
      </c>
      <c r="AO15" s="137" t="e">
        <f>AA15-#REF!</f>
        <v>#REF!</v>
      </c>
      <c r="AQ15" s="426">
        <f t="shared" si="7"/>
        <v>0</v>
      </c>
    </row>
    <row r="16" spans="1:43" s="137" customFormat="1" ht="30" x14ac:dyDescent="0.25">
      <c r="A16" s="19"/>
      <c r="B16" s="19">
        <f t="shared" si="8"/>
        <v>1</v>
      </c>
      <c r="C16" s="299" t="s">
        <v>519</v>
      </c>
      <c r="D16" s="32">
        <f>'1 уровень'!E2726</f>
        <v>264680</v>
      </c>
      <c r="E16" s="32">
        <f>'1 уровень'!F2726</f>
        <v>222053</v>
      </c>
      <c r="F16" s="32">
        <f>'1 уровень'!G2726</f>
        <v>268564</v>
      </c>
      <c r="G16" s="140">
        <f>'1 уровень'!H2726</f>
        <v>120.94590030308079</v>
      </c>
      <c r="H16" s="141">
        <f>'1 уровень'!I2726</f>
        <v>0</v>
      </c>
      <c r="I16" s="141">
        <f>'1 уровень'!J2726</f>
        <v>0</v>
      </c>
      <c r="J16" s="20">
        <f>'1 уровень'!K2726</f>
        <v>0</v>
      </c>
      <c r="K16" s="20">
        <f>'1 уровень'!L2726</f>
        <v>0</v>
      </c>
      <c r="L16" s="20">
        <f>'1 уровень'!M2726</f>
        <v>0</v>
      </c>
      <c r="M16" s="20">
        <f>'1 уровень'!N2726</f>
        <v>0</v>
      </c>
      <c r="N16" s="20">
        <f>'1 уровень'!O2726</f>
        <v>0</v>
      </c>
      <c r="O16" s="20">
        <f>'1 уровень'!P2726</f>
        <v>0</v>
      </c>
      <c r="P16" s="556">
        <f>'1 уровень'!Q2726</f>
        <v>0</v>
      </c>
      <c r="Q16" s="556">
        <f>'1 уровень'!R2726</f>
        <v>0</v>
      </c>
      <c r="R16" s="556">
        <f>'1 уровень'!S2726</f>
        <v>0</v>
      </c>
      <c r="S16" s="556">
        <f>'1 уровень'!T2726</f>
        <v>0</v>
      </c>
      <c r="T16" s="556">
        <f>'1 уровень'!U2726</f>
        <v>0</v>
      </c>
      <c r="U16" s="556">
        <f>'1 уровень'!V2726</f>
        <v>0</v>
      </c>
      <c r="V16" s="556">
        <f>'1 уровень'!W2726</f>
        <v>0</v>
      </c>
      <c r="W16" s="556">
        <f>'1 уровень'!X2726</f>
        <v>0</v>
      </c>
      <c r="X16" s="556">
        <f>'1 уровень'!Y2726</f>
        <v>0</v>
      </c>
      <c r="Y16" s="556">
        <f>'1 уровень'!Z2726</f>
        <v>0</v>
      </c>
      <c r="Z16" s="556">
        <f>'1 уровень'!AA2726</f>
        <v>0</v>
      </c>
      <c r="AA16" s="556">
        <f>'1 уровень'!AB2726</f>
        <v>0</v>
      </c>
      <c r="AB16" s="991">
        <f>'1 уровень'!AC2726</f>
        <v>0</v>
      </c>
      <c r="AC16" s="556">
        <f>'1 уровень'!AD2726</f>
        <v>0</v>
      </c>
      <c r="AD16" s="556">
        <f>'1 уровень'!AE2726</f>
        <v>0</v>
      </c>
      <c r="AE16" s="556">
        <f>'1 уровень'!AF2726</f>
        <v>0</v>
      </c>
      <c r="AF16" s="556">
        <f>'1 уровень'!AG2726</f>
        <v>0</v>
      </c>
      <c r="AG16" s="557">
        <f>'1 уровень'!AH2726</f>
        <v>0</v>
      </c>
      <c r="AH16" s="556"/>
      <c r="AI16" s="556"/>
      <c r="AJ16" s="1215">
        <f>'1 уровень'!AI2726</f>
        <v>0</v>
      </c>
      <c r="AK16" s="1211">
        <f>'1 уровень'!AJ2726</f>
        <v>0</v>
      </c>
      <c r="AL16" s="337">
        <f t="shared" si="6"/>
        <v>0</v>
      </c>
      <c r="AM16" s="337">
        <f t="shared" si="3"/>
        <v>0</v>
      </c>
      <c r="AN16" s="1112">
        <f t="shared" si="9"/>
        <v>0</v>
      </c>
      <c r="AO16" s="137" t="e">
        <f>AA16-#REF!</f>
        <v>#REF!</v>
      </c>
      <c r="AQ16" s="426">
        <f t="shared" si="7"/>
        <v>0</v>
      </c>
    </row>
    <row r="17" spans="1:43" s="137" customFormat="1" ht="60" x14ac:dyDescent="0.25">
      <c r="A17" s="19"/>
      <c r="B17" s="19">
        <f t="shared" si="8"/>
        <v>1</v>
      </c>
      <c r="C17" s="299" t="s">
        <v>520</v>
      </c>
      <c r="D17" s="32">
        <f>'1 уровень'!E2727</f>
        <v>20300</v>
      </c>
      <c r="E17" s="32">
        <f>'1 уровень'!F2727</f>
        <v>16820.761904761905</v>
      </c>
      <c r="F17" s="32">
        <f>'1 уровень'!G2727</f>
        <v>39621</v>
      </c>
      <c r="G17" s="140">
        <f>'1 уровень'!H2727</f>
        <v>235.54818874633389</v>
      </c>
      <c r="H17" s="141">
        <f>'1 уровень'!I2727</f>
        <v>0</v>
      </c>
      <c r="I17" s="141">
        <f>'1 уровень'!J2727</f>
        <v>0</v>
      </c>
      <c r="J17" s="20">
        <f>'1 уровень'!K2727</f>
        <v>0</v>
      </c>
      <c r="K17" s="20">
        <f>'1 уровень'!L2727</f>
        <v>0</v>
      </c>
      <c r="L17" s="20">
        <f>'1 уровень'!M2727</f>
        <v>0</v>
      </c>
      <c r="M17" s="20">
        <f>'1 уровень'!N2727</f>
        <v>0</v>
      </c>
      <c r="N17" s="20">
        <f>'1 уровень'!O2727</f>
        <v>0</v>
      </c>
      <c r="O17" s="20">
        <f>'1 уровень'!P2727</f>
        <v>0</v>
      </c>
      <c r="P17" s="556"/>
      <c r="Q17" s="556">
        <f>'1 уровень'!R2727</f>
        <v>0</v>
      </c>
      <c r="R17" s="556">
        <f>'1 уровень'!S2727</f>
        <v>0</v>
      </c>
      <c r="S17" s="556">
        <f>'1 уровень'!T2727</f>
        <v>0</v>
      </c>
      <c r="T17" s="556">
        <f>'1 уровень'!U2727</f>
        <v>0</v>
      </c>
      <c r="U17" s="556">
        <f>'1 уровень'!V2727</f>
        <v>0</v>
      </c>
      <c r="V17" s="556">
        <f>'1 уровень'!W2727</f>
        <v>0</v>
      </c>
      <c r="W17" s="556">
        <f>'1 уровень'!X2727</f>
        <v>0</v>
      </c>
      <c r="X17" s="556">
        <f>'1 уровень'!Y2727</f>
        <v>0</v>
      </c>
      <c r="Y17" s="556">
        <f>'1 уровень'!Z2727</f>
        <v>0</v>
      </c>
      <c r="Z17" s="556">
        <f>'1 уровень'!AA2727</f>
        <v>0</v>
      </c>
      <c r="AA17" s="556">
        <f>'1 уровень'!AB2727</f>
        <v>0</v>
      </c>
      <c r="AB17" s="991">
        <f>'1 уровень'!AC2727</f>
        <v>0</v>
      </c>
      <c r="AC17" s="556">
        <f>'1 уровень'!AD2727</f>
        <v>0</v>
      </c>
      <c r="AD17" s="556">
        <f>'1 уровень'!AE2727</f>
        <v>0</v>
      </c>
      <c r="AE17" s="556">
        <f>'1 уровень'!AF2727</f>
        <v>0</v>
      </c>
      <c r="AF17" s="556">
        <f>'1 уровень'!AG2727</f>
        <v>0</v>
      </c>
      <c r="AG17" s="557">
        <f>'1 уровень'!AH2727</f>
        <v>0</v>
      </c>
      <c r="AH17" s="556"/>
      <c r="AI17" s="556"/>
      <c r="AJ17" s="1215">
        <f>'1 уровень'!AI2727</f>
        <v>0</v>
      </c>
      <c r="AK17" s="1211">
        <f>'1 уровень'!AJ2727</f>
        <v>0</v>
      </c>
      <c r="AL17" s="337">
        <f t="shared" si="6"/>
        <v>0</v>
      </c>
      <c r="AM17" s="337">
        <f t="shared" si="3"/>
        <v>0</v>
      </c>
      <c r="AN17" s="1112">
        <f t="shared" si="9"/>
        <v>0</v>
      </c>
      <c r="AO17" s="137" t="e">
        <f>AA17-#REF!</f>
        <v>#REF!</v>
      </c>
      <c r="AQ17" s="426">
        <f t="shared" si="7"/>
        <v>0</v>
      </c>
    </row>
    <row r="18" spans="1:43" s="137" customFormat="1" ht="45" x14ac:dyDescent="0.25">
      <c r="A18" s="19"/>
      <c r="B18" s="19">
        <f t="shared" si="8"/>
        <v>1</v>
      </c>
      <c r="C18" s="299" t="s">
        <v>521</v>
      </c>
      <c r="D18" s="32">
        <f>'1 уровень'!E2728</f>
        <v>159974</v>
      </c>
      <c r="E18" s="32">
        <f>'1 уровень'!F2728</f>
        <v>133647.66666666669</v>
      </c>
      <c r="F18" s="32">
        <f>'1 уровень'!G2728</f>
        <v>155264</v>
      </c>
      <c r="G18" s="140">
        <f>'1 уровень'!H2728</f>
        <v>116.1741195132475</v>
      </c>
      <c r="H18" s="141">
        <f>'1 уровень'!I2728</f>
        <v>0</v>
      </c>
      <c r="I18" s="141">
        <f>'1 уровень'!J2728</f>
        <v>0</v>
      </c>
      <c r="J18" s="20">
        <f>'1 уровень'!K2728</f>
        <v>0</v>
      </c>
      <c r="K18" s="20">
        <f>'1 уровень'!L2728</f>
        <v>0</v>
      </c>
      <c r="L18" s="20">
        <f>'1 уровень'!M2728</f>
        <v>0</v>
      </c>
      <c r="M18" s="20">
        <f>'1 уровень'!N2728</f>
        <v>0</v>
      </c>
      <c r="N18" s="20">
        <f>'1 уровень'!O2728</f>
        <v>0</v>
      </c>
      <c r="O18" s="20">
        <f>'1 уровень'!P2728</f>
        <v>0</v>
      </c>
      <c r="P18" s="556">
        <f>'1 уровень'!Q2728</f>
        <v>0</v>
      </c>
      <c r="Q18" s="556">
        <f>'1 уровень'!R2728</f>
        <v>0</v>
      </c>
      <c r="R18" s="556">
        <f>'1 уровень'!S2728</f>
        <v>0</v>
      </c>
      <c r="S18" s="556">
        <f>'1 уровень'!T2728</f>
        <v>0</v>
      </c>
      <c r="T18" s="556">
        <f>'1 уровень'!U2728</f>
        <v>0</v>
      </c>
      <c r="U18" s="556">
        <f>'1 уровень'!V2728</f>
        <v>0</v>
      </c>
      <c r="V18" s="556">
        <f>'1 уровень'!W2728</f>
        <v>0</v>
      </c>
      <c r="W18" s="556">
        <f>'1 уровень'!X2728</f>
        <v>0</v>
      </c>
      <c r="X18" s="556">
        <f>'1 уровень'!Y2728</f>
        <v>0</v>
      </c>
      <c r="Y18" s="556">
        <f>'1 уровень'!Z2728</f>
        <v>0</v>
      </c>
      <c r="Z18" s="556">
        <f>'1 уровень'!AA2728</f>
        <v>0</v>
      </c>
      <c r="AA18" s="556">
        <f>'1 уровень'!AB2728</f>
        <v>0</v>
      </c>
      <c r="AB18" s="991">
        <f>'1 уровень'!AC2728</f>
        <v>0</v>
      </c>
      <c r="AC18" s="556">
        <f>'1 уровень'!AD2728</f>
        <v>0</v>
      </c>
      <c r="AD18" s="556">
        <f>'1 уровень'!AE2728</f>
        <v>0</v>
      </c>
      <c r="AE18" s="556">
        <f>'1 уровень'!AF2728</f>
        <v>0</v>
      </c>
      <c r="AF18" s="556">
        <f>'1 уровень'!AG2728</f>
        <v>0</v>
      </c>
      <c r="AG18" s="557">
        <f>'1 уровень'!AH2728</f>
        <v>0</v>
      </c>
      <c r="AH18" s="556"/>
      <c r="AI18" s="556"/>
      <c r="AJ18" s="1215">
        <f>'1 уровень'!AI2728</f>
        <v>0</v>
      </c>
      <c r="AK18" s="1211">
        <f>'1 уровень'!AJ2728</f>
        <v>0</v>
      </c>
      <c r="AL18" s="337">
        <f t="shared" si="6"/>
        <v>0</v>
      </c>
      <c r="AM18" s="337">
        <f t="shared" si="3"/>
        <v>0</v>
      </c>
      <c r="AN18" s="1112">
        <f t="shared" si="9"/>
        <v>0</v>
      </c>
      <c r="AO18" s="137" t="e">
        <f>AA18-#REF!</f>
        <v>#REF!</v>
      </c>
      <c r="AQ18" s="426">
        <f t="shared" si="7"/>
        <v>0</v>
      </c>
    </row>
    <row r="19" spans="1:43" s="137" customFormat="1" ht="90" x14ac:dyDescent="0.25">
      <c r="A19" s="19"/>
      <c r="B19" s="19">
        <f t="shared" si="8"/>
        <v>1</v>
      </c>
      <c r="C19" s="299" t="s">
        <v>522</v>
      </c>
      <c r="D19" s="32">
        <f>'1 уровень'!E2729</f>
        <v>56994</v>
      </c>
      <c r="E19" s="32">
        <f>'1 уровень'!F2729</f>
        <v>47590.000000000007</v>
      </c>
      <c r="F19" s="32">
        <f>'1 уровень'!G2729</f>
        <v>3739</v>
      </c>
      <c r="G19" s="140">
        <f>'1 уровень'!H2729</f>
        <v>7.8566925824753078</v>
      </c>
      <c r="H19" s="141">
        <f>'1 уровень'!I2729</f>
        <v>0</v>
      </c>
      <c r="I19" s="141">
        <f>'1 уровень'!J2729</f>
        <v>0</v>
      </c>
      <c r="J19" s="20">
        <f>'1 уровень'!K2729</f>
        <v>0</v>
      </c>
      <c r="K19" s="20">
        <f>'1 уровень'!L2729</f>
        <v>0</v>
      </c>
      <c r="L19" s="20">
        <f>'1 уровень'!M2729</f>
        <v>0</v>
      </c>
      <c r="M19" s="20">
        <f>'1 уровень'!N2729</f>
        <v>0</v>
      </c>
      <c r="N19" s="20">
        <f>'1 уровень'!O2729</f>
        <v>0</v>
      </c>
      <c r="O19" s="20">
        <f>'1 уровень'!P2729</f>
        <v>0</v>
      </c>
      <c r="P19" s="556">
        <f>'1 уровень'!Q2729</f>
        <v>0</v>
      </c>
      <c r="Q19" s="556">
        <f>'1 уровень'!R2729</f>
        <v>0</v>
      </c>
      <c r="R19" s="556">
        <f>'1 уровень'!S2729</f>
        <v>0</v>
      </c>
      <c r="S19" s="556">
        <f>'1 уровень'!T2729</f>
        <v>0</v>
      </c>
      <c r="T19" s="556">
        <f>'1 уровень'!U2729</f>
        <v>0</v>
      </c>
      <c r="U19" s="556">
        <f>'1 уровень'!V2729</f>
        <v>0</v>
      </c>
      <c r="V19" s="556">
        <f>'1 уровень'!W2729</f>
        <v>0</v>
      </c>
      <c r="W19" s="556">
        <f>'1 уровень'!X2729</f>
        <v>0</v>
      </c>
      <c r="X19" s="556">
        <f>'1 уровень'!Y2729</f>
        <v>0</v>
      </c>
      <c r="Y19" s="556">
        <f>'1 уровень'!Z2729</f>
        <v>0</v>
      </c>
      <c r="Z19" s="556">
        <f>'1 уровень'!AA2729</f>
        <v>0</v>
      </c>
      <c r="AA19" s="556">
        <f>'1 уровень'!AB2729</f>
        <v>0</v>
      </c>
      <c r="AB19" s="991">
        <f>'1 уровень'!AC2729</f>
        <v>0</v>
      </c>
      <c r="AC19" s="556">
        <f>'1 уровень'!AD2729</f>
        <v>0</v>
      </c>
      <c r="AD19" s="556">
        <f>'1 уровень'!AE2729</f>
        <v>0</v>
      </c>
      <c r="AE19" s="556">
        <f>'1 уровень'!AF2729</f>
        <v>0</v>
      </c>
      <c r="AF19" s="556">
        <f>'1 уровень'!AG2729</f>
        <v>0</v>
      </c>
      <c r="AG19" s="557">
        <f>'1 уровень'!AH2729</f>
        <v>0</v>
      </c>
      <c r="AH19" s="556"/>
      <c r="AI19" s="556"/>
      <c r="AJ19" s="1215">
        <f>'1 уровень'!AI2729</f>
        <v>0</v>
      </c>
      <c r="AK19" s="1211">
        <f>'1 уровень'!AJ2729</f>
        <v>0</v>
      </c>
      <c r="AL19" s="337">
        <f t="shared" si="6"/>
        <v>0</v>
      </c>
      <c r="AM19" s="337">
        <f t="shared" si="3"/>
        <v>0</v>
      </c>
      <c r="AN19" s="1112">
        <f t="shared" si="9"/>
        <v>0</v>
      </c>
      <c r="AO19" s="137" t="e">
        <f>AA19-#REF!</f>
        <v>#REF!</v>
      </c>
      <c r="AQ19" s="426">
        <f t="shared" si="7"/>
        <v>0</v>
      </c>
    </row>
    <row r="20" spans="1:43" s="137" customFormat="1" x14ac:dyDescent="0.25">
      <c r="A20" s="19"/>
      <c r="B20" s="19">
        <f t="shared" si="8"/>
        <v>1</v>
      </c>
      <c r="C20" s="299" t="s">
        <v>133</v>
      </c>
      <c r="D20" s="32">
        <f>'1 уровень'!E2730</f>
        <v>857667</v>
      </c>
      <c r="E20" s="32">
        <f>'1 уровень'!F2730</f>
        <v>717582.4444444445</v>
      </c>
      <c r="F20" s="32">
        <f>'1 уровень'!G2730</f>
        <v>525757</v>
      </c>
      <c r="G20" s="140">
        <f>'1 уровень'!H2730</f>
        <v>73.267818084240261</v>
      </c>
      <c r="H20" s="141">
        <f>'1 уровень'!I2730</f>
        <v>0</v>
      </c>
      <c r="I20" s="141">
        <f>'1 уровень'!J2730</f>
        <v>0</v>
      </c>
      <c r="J20" s="20">
        <f>'1 уровень'!K2730</f>
        <v>0</v>
      </c>
      <c r="K20" s="20">
        <f>'1 уровень'!L2730</f>
        <v>0</v>
      </c>
      <c r="L20" s="20">
        <f>'1 уровень'!M2730</f>
        <v>0</v>
      </c>
      <c r="M20" s="20">
        <f>'1 уровень'!N2730</f>
        <v>0</v>
      </c>
      <c r="N20" s="20">
        <f>'1 уровень'!O2730</f>
        <v>0</v>
      </c>
      <c r="O20" s="20">
        <f>'1 уровень'!P2730</f>
        <v>0</v>
      </c>
      <c r="P20" s="556">
        <f>'1 уровень'!Q2730</f>
        <v>0</v>
      </c>
      <c r="Q20" s="556">
        <f>'1 уровень'!R2730</f>
        <v>0</v>
      </c>
      <c r="R20" s="556">
        <f>'1 уровень'!S2730</f>
        <v>0</v>
      </c>
      <c r="S20" s="556">
        <f>'1 уровень'!T2730</f>
        <v>0</v>
      </c>
      <c r="T20" s="556">
        <f>'1 уровень'!U2730</f>
        <v>0</v>
      </c>
      <c r="U20" s="556">
        <f>'1 уровень'!V2730</f>
        <v>0</v>
      </c>
      <c r="V20" s="556">
        <f>'1 уровень'!W2730</f>
        <v>0</v>
      </c>
      <c r="W20" s="556">
        <f>'1 уровень'!X2730</f>
        <v>0</v>
      </c>
      <c r="X20" s="556">
        <f>'1 уровень'!Y2730</f>
        <v>0</v>
      </c>
      <c r="Y20" s="556">
        <f>'1 уровень'!Z2730</f>
        <v>0</v>
      </c>
      <c r="Z20" s="556">
        <f>'1 уровень'!AA2730</f>
        <v>0</v>
      </c>
      <c r="AA20" s="556">
        <f>'1 уровень'!AB2730</f>
        <v>0</v>
      </c>
      <c r="AB20" s="991">
        <f>'1 уровень'!AC2730</f>
        <v>0</v>
      </c>
      <c r="AC20" s="556">
        <f>'1 уровень'!AD2730</f>
        <v>0</v>
      </c>
      <c r="AD20" s="556">
        <f>'1 уровень'!AE2730</f>
        <v>0</v>
      </c>
      <c r="AE20" s="556">
        <f>'1 уровень'!AF2730</f>
        <v>0</v>
      </c>
      <c r="AF20" s="556">
        <f>'1 уровень'!AG2730</f>
        <v>0</v>
      </c>
      <c r="AG20" s="557">
        <f>'1 уровень'!AH2730</f>
        <v>0</v>
      </c>
      <c r="AH20" s="556"/>
      <c r="AI20" s="556"/>
      <c r="AJ20" s="1215">
        <f>'1 уровень'!AI2730</f>
        <v>0</v>
      </c>
      <c r="AK20" s="1211">
        <f>'1 уровень'!AJ2730</f>
        <v>0</v>
      </c>
      <c r="AL20" s="337">
        <f t="shared" si="6"/>
        <v>0</v>
      </c>
      <c r="AM20" s="337">
        <f t="shared" si="3"/>
        <v>0</v>
      </c>
      <c r="AN20" s="1112">
        <f t="shared" si="9"/>
        <v>0</v>
      </c>
      <c r="AO20" s="137" t="e">
        <f>AA20-#REF!</f>
        <v>#REF!</v>
      </c>
      <c r="AQ20" s="426">
        <f t="shared" si="7"/>
        <v>0</v>
      </c>
    </row>
    <row r="21" spans="1:43" s="137" customFormat="1" x14ac:dyDescent="0.25">
      <c r="A21" s="19"/>
      <c r="B21" s="19">
        <f t="shared" si="8"/>
        <v>1</v>
      </c>
      <c r="C21" s="299" t="s">
        <v>232</v>
      </c>
      <c r="D21" s="32">
        <f>'1 уровень'!E2731</f>
        <v>788915</v>
      </c>
      <c r="E21" s="32">
        <f>'1 уровень'!F2731</f>
        <v>661928.5</v>
      </c>
      <c r="F21" s="32">
        <f>'1 уровень'!G2731</f>
        <v>476309</v>
      </c>
      <c r="G21" s="140">
        <f>'1 уровень'!H2731</f>
        <v>71.95777187415257</v>
      </c>
      <c r="H21" s="141">
        <f>'1 уровень'!I2731</f>
        <v>0</v>
      </c>
      <c r="I21" s="141">
        <f>'1 уровень'!J2731</f>
        <v>0</v>
      </c>
      <c r="J21" s="20">
        <f>'1 уровень'!K2731</f>
        <v>0</v>
      </c>
      <c r="K21" s="20">
        <f>'1 уровень'!L2731</f>
        <v>0</v>
      </c>
      <c r="L21" s="20">
        <f>'1 уровень'!M2731</f>
        <v>0</v>
      </c>
      <c r="M21" s="20">
        <f>'1 уровень'!N2731</f>
        <v>0</v>
      </c>
      <c r="N21" s="20">
        <f>'1 уровень'!O2731</f>
        <v>0</v>
      </c>
      <c r="O21" s="20">
        <f>'1 уровень'!P2731</f>
        <v>0</v>
      </c>
      <c r="P21" s="556">
        <f>'1 уровень'!Q2731</f>
        <v>0</v>
      </c>
      <c r="Q21" s="556">
        <f>'1 уровень'!R2731</f>
        <v>0</v>
      </c>
      <c r="R21" s="556">
        <f>'1 уровень'!S2731</f>
        <v>0</v>
      </c>
      <c r="S21" s="556">
        <f>'1 уровень'!T2731</f>
        <v>0</v>
      </c>
      <c r="T21" s="556">
        <f>'1 уровень'!U2731</f>
        <v>0</v>
      </c>
      <c r="U21" s="556">
        <f>'1 уровень'!V2731</f>
        <v>0</v>
      </c>
      <c r="V21" s="556">
        <f>'1 уровень'!W2731</f>
        <v>0</v>
      </c>
      <c r="W21" s="556">
        <f>'1 уровень'!X2731</f>
        <v>0</v>
      </c>
      <c r="X21" s="556">
        <f>'1 уровень'!Y2731</f>
        <v>0</v>
      </c>
      <c r="Y21" s="556">
        <f>'1 уровень'!Z2731</f>
        <v>0</v>
      </c>
      <c r="Z21" s="556">
        <f>'1 уровень'!AA2731</f>
        <v>0</v>
      </c>
      <c r="AA21" s="556">
        <f>'1 уровень'!AB2731</f>
        <v>0</v>
      </c>
      <c r="AB21" s="991">
        <f>'1 уровень'!AC2731</f>
        <v>0</v>
      </c>
      <c r="AC21" s="556">
        <f>'1 уровень'!AD2731</f>
        <v>0</v>
      </c>
      <c r="AD21" s="556">
        <f>'1 уровень'!AE2731</f>
        <v>0</v>
      </c>
      <c r="AE21" s="556">
        <f>'1 уровень'!AF2731</f>
        <v>0</v>
      </c>
      <c r="AF21" s="556">
        <f>'1 уровень'!AG2731</f>
        <v>0</v>
      </c>
      <c r="AG21" s="557">
        <f>'1 уровень'!AH2731</f>
        <v>0</v>
      </c>
      <c r="AH21" s="556"/>
      <c r="AI21" s="556"/>
      <c r="AJ21" s="1215">
        <f>'1 уровень'!AI2731</f>
        <v>0</v>
      </c>
      <c r="AK21" s="1211">
        <f>'1 уровень'!AJ2731</f>
        <v>0</v>
      </c>
      <c r="AL21" s="337">
        <f t="shared" si="6"/>
        <v>0</v>
      </c>
      <c r="AM21" s="337">
        <f t="shared" si="3"/>
        <v>0</v>
      </c>
      <c r="AN21" s="1112">
        <f t="shared" si="9"/>
        <v>0</v>
      </c>
      <c r="AO21" s="137" t="e">
        <f>AA21-#REF!</f>
        <v>#REF!</v>
      </c>
      <c r="AQ21" s="426">
        <f t="shared" si="7"/>
        <v>0</v>
      </c>
    </row>
    <row r="22" spans="1:43" s="137" customFormat="1" ht="45" x14ac:dyDescent="0.25">
      <c r="A22" s="19"/>
      <c r="B22" s="19">
        <f t="shared" si="8"/>
        <v>1</v>
      </c>
      <c r="C22" s="299" t="s">
        <v>523</v>
      </c>
      <c r="D22" s="32">
        <f>'1 уровень'!E2732</f>
        <v>36315</v>
      </c>
      <c r="E22" s="32">
        <f>'1 уровень'!F2732</f>
        <v>30400.5</v>
      </c>
      <c r="F22" s="32">
        <f>'1 уровень'!G2732</f>
        <v>32011</v>
      </c>
      <c r="G22" s="140">
        <f>'1 уровень'!H2732</f>
        <v>105.29761023667375</v>
      </c>
      <c r="H22" s="141">
        <f>'1 уровень'!I2732</f>
        <v>0</v>
      </c>
      <c r="I22" s="141">
        <f>'1 уровень'!J2732</f>
        <v>0</v>
      </c>
      <c r="J22" s="20">
        <f>'1 уровень'!K2732</f>
        <v>0</v>
      </c>
      <c r="K22" s="20">
        <f>'1 уровень'!L2732</f>
        <v>0</v>
      </c>
      <c r="L22" s="20">
        <f>'1 уровень'!M2732</f>
        <v>0</v>
      </c>
      <c r="M22" s="20">
        <f>'1 уровень'!N2732</f>
        <v>0</v>
      </c>
      <c r="N22" s="20">
        <f>'1 уровень'!O2732</f>
        <v>0</v>
      </c>
      <c r="O22" s="20">
        <f>'1 уровень'!P2732</f>
        <v>0</v>
      </c>
      <c r="P22" s="556">
        <f>'1 уровень'!Q2732</f>
        <v>0</v>
      </c>
      <c r="Q22" s="556">
        <f>'1 уровень'!R2732</f>
        <v>0</v>
      </c>
      <c r="R22" s="556">
        <f>'1 уровень'!S2732</f>
        <v>0</v>
      </c>
      <c r="S22" s="556">
        <f>'1 уровень'!T2732</f>
        <v>0</v>
      </c>
      <c r="T22" s="556">
        <f>'1 уровень'!U2732</f>
        <v>0</v>
      </c>
      <c r="U22" s="556">
        <f>'1 уровень'!V2732</f>
        <v>0</v>
      </c>
      <c r="V22" s="556">
        <f>'1 уровень'!W2732</f>
        <v>0</v>
      </c>
      <c r="W22" s="556">
        <f>'1 уровень'!X2732</f>
        <v>0</v>
      </c>
      <c r="X22" s="556">
        <f>'1 уровень'!Y2732</f>
        <v>0</v>
      </c>
      <c r="Y22" s="556">
        <f>'1 уровень'!Z2732</f>
        <v>0</v>
      </c>
      <c r="Z22" s="556">
        <f>'1 уровень'!AA2732</f>
        <v>0</v>
      </c>
      <c r="AA22" s="556">
        <f>'1 уровень'!AB2732</f>
        <v>0</v>
      </c>
      <c r="AB22" s="991">
        <f>'1 уровень'!AC2732</f>
        <v>0</v>
      </c>
      <c r="AC22" s="556">
        <f>'1 уровень'!AD2732</f>
        <v>0</v>
      </c>
      <c r="AD22" s="556">
        <f>'1 уровень'!AE2732</f>
        <v>0</v>
      </c>
      <c r="AE22" s="556">
        <f>'1 уровень'!AF2732</f>
        <v>0</v>
      </c>
      <c r="AF22" s="556">
        <f>'1 уровень'!AG2732</f>
        <v>0</v>
      </c>
      <c r="AG22" s="557">
        <f>'1 уровень'!AH2732</f>
        <v>0</v>
      </c>
      <c r="AH22" s="556"/>
      <c r="AI22" s="556"/>
      <c r="AJ22" s="1215">
        <f>'1 уровень'!AI2732</f>
        <v>0</v>
      </c>
      <c r="AK22" s="1211">
        <f>'1 уровень'!AJ2732</f>
        <v>0</v>
      </c>
      <c r="AL22" s="337">
        <f t="shared" si="6"/>
        <v>0</v>
      </c>
      <c r="AM22" s="337">
        <f t="shared" si="3"/>
        <v>0</v>
      </c>
      <c r="AN22" s="1112">
        <f t="shared" si="9"/>
        <v>0</v>
      </c>
      <c r="AO22" s="137" t="e">
        <f>AA22-#REF!</f>
        <v>#REF!</v>
      </c>
      <c r="AQ22" s="426">
        <f t="shared" si="7"/>
        <v>0</v>
      </c>
    </row>
    <row r="23" spans="1:43" s="137" customFormat="1" ht="75" x14ac:dyDescent="0.25">
      <c r="A23" s="19"/>
      <c r="B23" s="19"/>
      <c r="C23" s="299" t="s">
        <v>592</v>
      </c>
      <c r="D23" s="32">
        <f>'1 уровень'!E2733</f>
        <v>32437</v>
      </c>
      <c r="E23" s="32">
        <f>'1 уровень'!F2733</f>
        <v>25253.444444444445</v>
      </c>
      <c r="F23" s="32">
        <f>'1 уровень'!G2733</f>
        <v>17437</v>
      </c>
      <c r="G23" s="140">
        <f>'1 уровень'!H2733</f>
        <v>69.048006652557845</v>
      </c>
      <c r="H23" s="141"/>
      <c r="I23" s="141"/>
      <c r="J23" s="20"/>
      <c r="K23" s="20"/>
      <c r="L23" s="20"/>
      <c r="M23" s="20"/>
      <c r="N23" s="20"/>
      <c r="O23" s="20"/>
      <c r="P23" s="556"/>
      <c r="Q23" s="556"/>
      <c r="R23" s="556"/>
      <c r="S23" s="556"/>
      <c r="T23" s="556"/>
      <c r="U23" s="556"/>
      <c r="V23" s="556"/>
      <c r="W23" s="556"/>
      <c r="X23" s="556"/>
      <c r="Y23" s="556"/>
      <c r="Z23" s="556"/>
      <c r="AA23" s="556"/>
      <c r="AB23" s="991"/>
      <c r="AC23" s="556"/>
      <c r="AD23" s="556"/>
      <c r="AE23" s="556"/>
      <c r="AF23" s="556"/>
      <c r="AG23" s="557"/>
      <c r="AH23" s="556"/>
      <c r="AI23" s="556"/>
      <c r="AJ23" s="1215">
        <f>'1 уровень'!AI2733</f>
        <v>0</v>
      </c>
      <c r="AK23" s="1211">
        <f>'1 уровень'!AJ2733</f>
        <v>0</v>
      </c>
      <c r="AL23" s="337">
        <f t="shared" si="6"/>
        <v>0</v>
      </c>
      <c r="AM23" s="337">
        <f t="shared" si="3"/>
        <v>0</v>
      </c>
      <c r="AN23" s="1112"/>
      <c r="AQ23" s="426">
        <f t="shared" si="7"/>
        <v>0</v>
      </c>
    </row>
    <row r="24" spans="1:43" s="137" customFormat="1" ht="30" x14ac:dyDescent="0.25">
      <c r="A24" s="19"/>
      <c r="B24" s="19">
        <f>B22</f>
        <v>1</v>
      </c>
      <c r="C24" s="299" t="s">
        <v>201</v>
      </c>
      <c r="D24" s="32">
        <f>'1 уровень'!E2734</f>
        <v>20130</v>
      </c>
      <c r="E24" s="32">
        <f>'1 уровень'!F2734</f>
        <v>16775</v>
      </c>
      <c r="F24" s="32">
        <f>'1 уровень'!G2734</f>
        <v>18572</v>
      </c>
      <c r="G24" s="140">
        <f>'1 уровень'!H2734</f>
        <v>110.71236959761551</v>
      </c>
      <c r="H24" s="141">
        <f>'1 уровень'!I2734</f>
        <v>0</v>
      </c>
      <c r="I24" s="141">
        <f>'1 уровень'!J2734</f>
        <v>0</v>
      </c>
      <c r="J24" s="20">
        <f>'1 уровень'!K2734</f>
        <v>0</v>
      </c>
      <c r="K24" s="20">
        <f>'1 уровень'!L2734</f>
        <v>0</v>
      </c>
      <c r="L24" s="20">
        <f>'1 уровень'!M2734</f>
        <v>0</v>
      </c>
      <c r="M24" s="20">
        <f>'1 уровень'!N2734</f>
        <v>0</v>
      </c>
      <c r="N24" s="20">
        <f>'1 уровень'!O2734</f>
        <v>0</v>
      </c>
      <c r="O24" s="20">
        <f>'1 уровень'!P2734</f>
        <v>0</v>
      </c>
      <c r="P24" s="556">
        <f>'1 уровень'!Q2734</f>
        <v>0</v>
      </c>
      <c r="Q24" s="556">
        <f>'1 уровень'!R2734</f>
        <v>0</v>
      </c>
      <c r="R24" s="556">
        <f>'1 уровень'!S2734</f>
        <v>0</v>
      </c>
      <c r="S24" s="556">
        <f>'1 уровень'!T2734</f>
        <v>0</v>
      </c>
      <c r="T24" s="556">
        <f>'1 уровень'!U2734</f>
        <v>0</v>
      </c>
      <c r="U24" s="556">
        <f>'1 уровень'!V2734</f>
        <v>0</v>
      </c>
      <c r="V24" s="556">
        <f>'1 уровень'!W2734</f>
        <v>0</v>
      </c>
      <c r="W24" s="556">
        <f>'1 уровень'!X2734</f>
        <v>0</v>
      </c>
      <c r="X24" s="556">
        <f>'1 уровень'!Y2734</f>
        <v>0</v>
      </c>
      <c r="Y24" s="556">
        <f>'1 уровень'!Z2734</f>
        <v>0</v>
      </c>
      <c r="Z24" s="556">
        <f>'1 уровень'!AA2734</f>
        <v>0</v>
      </c>
      <c r="AA24" s="556">
        <f>'1 уровень'!AB2734</f>
        <v>0</v>
      </c>
      <c r="AB24" s="991">
        <f>'1 уровень'!AC2734</f>
        <v>0</v>
      </c>
      <c r="AC24" s="556">
        <f>'1 уровень'!AD2734</f>
        <v>0</v>
      </c>
      <c r="AD24" s="556">
        <f>'1 уровень'!AE2734</f>
        <v>0</v>
      </c>
      <c r="AE24" s="556">
        <f>'1 уровень'!AF2734</f>
        <v>0</v>
      </c>
      <c r="AF24" s="556">
        <f>'1 уровень'!AG2734</f>
        <v>0</v>
      </c>
      <c r="AG24" s="557">
        <f>'1 уровень'!AH2734</f>
        <v>0</v>
      </c>
      <c r="AH24" s="556"/>
      <c r="AI24" s="556"/>
      <c r="AJ24" s="1215">
        <f>'1 уровень'!AI2734</f>
        <v>0</v>
      </c>
      <c r="AK24" s="1211">
        <f>'1 уровень'!AJ2734</f>
        <v>0</v>
      </c>
      <c r="AL24" s="337">
        <f t="shared" si="6"/>
        <v>0</v>
      </c>
      <c r="AM24" s="337">
        <f t="shared" si="3"/>
        <v>0</v>
      </c>
      <c r="AN24" s="1112">
        <f t="shared" ref="AN24:AN35" si="10">IF(P24&gt;0,P24*1000/D24,0)</f>
        <v>0</v>
      </c>
      <c r="AO24" s="137" t="e">
        <f>AA24-#REF!</f>
        <v>#REF!</v>
      </c>
      <c r="AQ24" s="426">
        <f t="shared" si="7"/>
        <v>0</v>
      </c>
    </row>
    <row r="25" spans="1:43" s="137" customFormat="1" ht="57.75" x14ac:dyDescent="0.25">
      <c r="A25" s="19"/>
      <c r="B25" s="19">
        <f t="shared" si="8"/>
        <v>1</v>
      </c>
      <c r="C25" s="441" t="s">
        <v>524</v>
      </c>
      <c r="D25" s="32">
        <f>'1 уровень'!E2735</f>
        <v>163323</v>
      </c>
      <c r="E25" s="32">
        <f>'1 уровень'!F2735</f>
        <v>136655.66666666669</v>
      </c>
      <c r="F25" s="32">
        <f>'1 уровень'!G2735</f>
        <v>94858</v>
      </c>
      <c r="G25" s="140">
        <f>'1 уровень'!H2735</f>
        <v>69.413879653728216</v>
      </c>
      <c r="H25" s="141">
        <f>'1 уровень'!I2735</f>
        <v>0</v>
      </c>
      <c r="I25" s="141">
        <f>'1 уровень'!J2735</f>
        <v>0</v>
      </c>
      <c r="J25" s="20">
        <f>'1 уровень'!K2735</f>
        <v>0</v>
      </c>
      <c r="K25" s="20">
        <f>'1 уровень'!L2735</f>
        <v>0</v>
      </c>
      <c r="L25" s="20">
        <f>'1 уровень'!M2735</f>
        <v>0</v>
      </c>
      <c r="M25" s="20">
        <f>'1 уровень'!N2735</f>
        <v>0</v>
      </c>
      <c r="N25" s="20">
        <f>'1 уровень'!O2735</f>
        <v>0</v>
      </c>
      <c r="O25" s="20">
        <f>'1 уровень'!P2735</f>
        <v>0</v>
      </c>
      <c r="P25" s="556">
        <f>'1 уровень'!Q2735</f>
        <v>288043.49531999999</v>
      </c>
      <c r="Q25" s="556">
        <f>'1 уровень'!R2735</f>
        <v>288043.49531999999</v>
      </c>
      <c r="R25" s="556">
        <f>'1 уровень'!S2735</f>
        <v>288043.49531999999</v>
      </c>
      <c r="S25" s="556">
        <f>'1 уровень'!T2735</f>
        <v>288043.49531999999</v>
      </c>
      <c r="T25" s="556">
        <f>'1 уровень'!U2735</f>
        <v>290068.18091999996</v>
      </c>
      <c r="U25" s="556">
        <f>'1 уровень'!V2735</f>
        <v>290068.18091999996</v>
      </c>
      <c r="V25" s="556">
        <f>'1 уровень'!W2735</f>
        <v>290068.18091999996</v>
      </c>
      <c r="W25" s="556">
        <f>'1 уровень'!X2735</f>
        <v>290068.18091999996</v>
      </c>
      <c r="X25" s="556">
        <f>'1 уровень'!Y2735</f>
        <v>290068.18091999996</v>
      </c>
      <c r="Y25" s="556">
        <f>'1 уровень'!Z2735</f>
        <v>290068.18092000001</v>
      </c>
      <c r="Z25" s="556">
        <f>'1 уровень'!AA2735</f>
        <v>241449.08591999998</v>
      </c>
      <c r="AA25" s="556">
        <f>'1 уровень'!AB2735</f>
        <v>168475.15439999997</v>
      </c>
      <c r="AB25" s="991">
        <f>'1 уровень'!AC2735</f>
        <v>0</v>
      </c>
      <c r="AC25" s="556">
        <f>'1 уровень'!AD2735</f>
        <v>0</v>
      </c>
      <c r="AD25" s="556">
        <f>'1 уровень'!AE2735</f>
        <v>-72973.931519999984</v>
      </c>
      <c r="AE25" s="556">
        <f>'1 уровень'!AF2735</f>
        <v>0</v>
      </c>
      <c r="AF25" s="556">
        <f>'1 уровень'!AG2735</f>
        <v>-7.9298000000000002</v>
      </c>
      <c r="AG25" s="557">
        <f>'1 уровень'!AH2735</f>
        <v>168467.22460000002</v>
      </c>
      <c r="AH25" s="556">
        <f>AA25/Z25*100</f>
        <v>69.776679318562969</v>
      </c>
      <c r="AI25" s="556">
        <f>AG25/Z25*100</f>
        <v>69.773395065085779</v>
      </c>
      <c r="AJ25" s="1215">
        <f>'1 уровень'!AI2735</f>
        <v>0</v>
      </c>
      <c r="AK25" s="1211">
        <f>'1 уровень'!AJ2735</f>
        <v>0</v>
      </c>
      <c r="AL25" s="337">
        <f t="shared" si="6"/>
        <v>168467224.60000002</v>
      </c>
      <c r="AM25" s="337">
        <f t="shared" si="3"/>
        <v>-7929.8</v>
      </c>
      <c r="AN25" s="1112">
        <f t="shared" si="10"/>
        <v>1763.6431814257637</v>
      </c>
      <c r="AO25" s="137" t="e">
        <f>AA25-#REF!</f>
        <v>#REF!</v>
      </c>
      <c r="AQ25" s="426">
        <f t="shared" si="7"/>
        <v>0</v>
      </c>
    </row>
    <row r="26" spans="1:43" s="137" customFormat="1" ht="45" x14ac:dyDescent="0.25">
      <c r="A26" s="19"/>
      <c r="B26" s="19">
        <f t="shared" si="8"/>
        <v>1</v>
      </c>
      <c r="C26" s="440" t="s">
        <v>525</v>
      </c>
      <c r="D26" s="33">
        <f>'1 уровень'!E2736</f>
        <v>395145</v>
      </c>
      <c r="E26" s="33">
        <f>'1 уровень'!F2736</f>
        <v>331044.33333333331</v>
      </c>
      <c r="F26" s="33">
        <f>'1 уровень'!G2736</f>
        <v>299957</v>
      </c>
      <c r="G26" s="140">
        <f>'1 уровень'!H2736</f>
        <v>90.609314160339054</v>
      </c>
      <c r="H26" s="141">
        <f>'1 уровень'!I2736</f>
        <v>0</v>
      </c>
      <c r="I26" s="141">
        <f>'1 уровень'!J2736</f>
        <v>0</v>
      </c>
      <c r="J26" s="20">
        <f>'1 уровень'!K2736</f>
        <v>0</v>
      </c>
      <c r="K26" s="20">
        <f>'1 уровень'!L2736</f>
        <v>0</v>
      </c>
      <c r="L26" s="20">
        <f>'1 уровень'!M2736</f>
        <v>0</v>
      </c>
      <c r="M26" s="20">
        <f>'1 уровень'!N2736</f>
        <v>0</v>
      </c>
      <c r="N26" s="20">
        <f>'1 уровень'!O2736</f>
        <v>0</v>
      </c>
      <c r="O26" s="20">
        <f>'1 уровень'!P2736</f>
        <v>0</v>
      </c>
      <c r="P26" s="556">
        <f>'1 уровень'!Q2736</f>
        <v>1198391.7666715351</v>
      </c>
      <c r="Q26" s="556">
        <f>'1 уровень'!R2736</f>
        <v>1198391.7666715351</v>
      </c>
      <c r="R26" s="556">
        <f>'1 уровень'!S2736</f>
        <v>1198391.7666715351</v>
      </c>
      <c r="S26" s="556">
        <f>'1 уровень'!T2736</f>
        <v>1198391.7666715351</v>
      </c>
      <c r="T26" s="556">
        <f>'1 уровень'!U2736</f>
        <v>1198391.7666715351</v>
      </c>
      <c r="U26" s="556">
        <f>'1 уровень'!V2736</f>
        <v>1198391.7666715351</v>
      </c>
      <c r="V26" s="556">
        <f>'1 уровень'!W2736</f>
        <v>1198391.7666715351</v>
      </c>
      <c r="W26" s="556">
        <f>'1 уровень'!X2736</f>
        <v>1198391.7666715351</v>
      </c>
      <c r="X26" s="556">
        <f>'1 уровень'!Y2736</f>
        <v>1198391.7666715351</v>
      </c>
      <c r="Y26" s="556">
        <f>'1 уровень'!Z2736</f>
        <v>1197691.7666715353</v>
      </c>
      <c r="Z26" s="556">
        <f>'1 уровень'!AA2736</f>
        <v>996998.46124242747</v>
      </c>
      <c r="AA26" s="556">
        <f>'1 уровень'!AB2736</f>
        <v>818643.11817000003</v>
      </c>
      <c r="AB26" s="991">
        <f>'1 уровень'!AC2736</f>
        <v>0</v>
      </c>
      <c r="AC26" s="556">
        <f>'1 уровень'!AD2736</f>
        <v>0</v>
      </c>
      <c r="AD26" s="556">
        <f>'1 уровень'!AE2736</f>
        <v>-178355.34307242767</v>
      </c>
      <c r="AE26" s="556">
        <f>'1 уровень'!AF2736</f>
        <v>-34.217639999999996</v>
      </c>
      <c r="AF26" s="556">
        <f>'1 уровень'!AG2736</f>
        <v>-496.70085</v>
      </c>
      <c r="AG26" s="557">
        <f>'1 уровень'!AH2736</f>
        <v>818146.41732000024</v>
      </c>
      <c r="AH26" s="556">
        <f>AA26/Z26*100</f>
        <v>82.110770477000855</v>
      </c>
      <c r="AI26" s="556">
        <f>AG26/Z26*100</f>
        <v>82.060950856478996</v>
      </c>
      <c r="AJ26" s="1214">
        <f>'1 уровень'!AI2736</f>
        <v>0</v>
      </c>
      <c r="AK26" s="1211">
        <f>'1 уровень'!AJ2736</f>
        <v>0</v>
      </c>
      <c r="AL26" s="337">
        <f t="shared" si="6"/>
        <v>818146417.32000029</v>
      </c>
      <c r="AM26" s="337">
        <f t="shared" si="3"/>
        <v>-496700.85</v>
      </c>
      <c r="AN26" s="1112">
        <f t="shared" si="10"/>
        <v>3032.7899041403412</v>
      </c>
      <c r="AO26" s="137" t="e">
        <f>AA26-#REF!</f>
        <v>#REF!</v>
      </c>
      <c r="AQ26" s="426">
        <f t="shared" si="7"/>
        <v>2.3283064365386963E-10</v>
      </c>
    </row>
    <row r="27" spans="1:43" s="137" customFormat="1" ht="30" x14ac:dyDescent="0.25">
      <c r="A27" s="19"/>
      <c r="B27" s="19">
        <f t="shared" si="8"/>
        <v>1</v>
      </c>
      <c r="C27" s="299" t="s">
        <v>285</v>
      </c>
      <c r="D27" s="33">
        <f>'1 уровень'!E2737</f>
        <v>209880</v>
      </c>
      <c r="E27" s="33">
        <f>'1 уровень'!F2737</f>
        <v>175920.66666666666</v>
      </c>
      <c r="F27" s="33">
        <f>'1 уровень'!G2737</f>
        <v>143718</v>
      </c>
      <c r="G27" s="140">
        <f>'1 уровень'!H2737</f>
        <v>81.69477908602741</v>
      </c>
      <c r="H27" s="141">
        <f>'1 уровень'!I2737</f>
        <v>0</v>
      </c>
      <c r="I27" s="141">
        <f>'1 уровень'!J2737</f>
        <v>0</v>
      </c>
      <c r="J27" s="20">
        <f>'1 уровень'!K2737</f>
        <v>0</v>
      </c>
      <c r="K27" s="20">
        <f>'1 уровень'!L2737</f>
        <v>0</v>
      </c>
      <c r="L27" s="20">
        <f>'1 уровень'!M2737</f>
        <v>0</v>
      </c>
      <c r="M27" s="20">
        <f>'1 уровень'!N2737</f>
        <v>0</v>
      </c>
      <c r="N27" s="20">
        <f>'1 уровень'!O2737</f>
        <v>0</v>
      </c>
      <c r="O27" s="20">
        <f>'1 уровень'!P2737</f>
        <v>0</v>
      </c>
      <c r="P27" s="556">
        <f>'1 уровень'!Q2737</f>
        <v>741699.20293475536</v>
      </c>
      <c r="Q27" s="556">
        <f>'1 уровень'!R2737</f>
        <v>741699.20293475536</v>
      </c>
      <c r="R27" s="556">
        <f>'1 уровень'!S2737</f>
        <v>741699.20293475536</v>
      </c>
      <c r="S27" s="556">
        <f>'1 уровень'!T2737</f>
        <v>741699.20293475536</v>
      </c>
      <c r="T27" s="556">
        <f>'1 уровень'!U2737</f>
        <v>741699.20293475536</v>
      </c>
      <c r="U27" s="556">
        <f>'1 уровень'!V2737</f>
        <v>741699.20293475536</v>
      </c>
      <c r="V27" s="556">
        <f>'1 уровень'!W2737</f>
        <v>741699.20293475536</v>
      </c>
      <c r="W27" s="556">
        <f>'1 уровень'!X2737</f>
        <v>741699.20293475536</v>
      </c>
      <c r="X27" s="556">
        <f>'1 уровень'!Y2737</f>
        <v>741699.20293475536</v>
      </c>
      <c r="Y27" s="556">
        <f>'1 уровень'!Z2737</f>
        <v>740999.20293475536</v>
      </c>
      <c r="Z27" s="556">
        <f>'1 уровень'!AA2737</f>
        <v>616524.55454941886</v>
      </c>
      <c r="AA27" s="556">
        <f>'1 уровень'!AB2737</f>
        <v>440878.89309000009</v>
      </c>
      <c r="AB27" s="991">
        <f>'1 уровень'!AC2737</f>
        <v>0</v>
      </c>
      <c r="AC27" s="556">
        <f>'1 уровень'!AD2737</f>
        <v>0</v>
      </c>
      <c r="AD27" s="556">
        <f>'1 уровень'!AE2737</f>
        <v>-175645.66145941874</v>
      </c>
      <c r="AE27" s="556">
        <f>'1 уровень'!AF2737</f>
        <v>0</v>
      </c>
      <c r="AF27" s="556">
        <f>'1 уровень'!AG2737</f>
        <v>-476.42494999999997</v>
      </c>
      <c r="AG27" s="557">
        <f>'1 уровень'!AH2737</f>
        <v>440402.46814000007</v>
      </c>
      <c r="AH27" s="556">
        <f>AA27/Z27*100</f>
        <v>71.510354265161794</v>
      </c>
      <c r="AI27" s="556">
        <f>AG27/Z27*100</f>
        <v>71.433078356767808</v>
      </c>
      <c r="AJ27" s="1214">
        <f>'1 уровень'!AI2737</f>
        <v>0</v>
      </c>
      <c r="AK27" s="1211">
        <f>'1 уровень'!AJ2737</f>
        <v>0</v>
      </c>
      <c r="AL27" s="337">
        <f t="shared" si="6"/>
        <v>440402468.14000005</v>
      </c>
      <c r="AM27" s="337">
        <f t="shared" si="3"/>
        <v>-476424.94999999995</v>
      </c>
      <c r="AN27" s="1112">
        <f t="shared" si="10"/>
        <v>3533.9203494127851</v>
      </c>
      <c r="AO27" s="137" t="e">
        <f>AA27-#REF!</f>
        <v>#REF!</v>
      </c>
      <c r="AQ27" s="426">
        <f t="shared" si="7"/>
        <v>0</v>
      </c>
    </row>
    <row r="28" spans="1:43" s="137" customFormat="1" ht="30" x14ac:dyDescent="0.25">
      <c r="A28" s="19"/>
      <c r="B28" s="19">
        <f t="shared" si="8"/>
        <v>1</v>
      </c>
      <c r="C28" s="299" t="s">
        <v>526</v>
      </c>
      <c r="D28" s="32">
        <f>'1 уровень'!E2738</f>
        <v>173605</v>
      </c>
      <c r="E28" s="32">
        <f>'1 уровень'!F2738</f>
        <v>145407.33333333334</v>
      </c>
      <c r="F28" s="32">
        <f>'1 уровень'!G2738</f>
        <v>117085</v>
      </c>
      <c r="G28" s="140">
        <f>'1 уровень'!H2738</f>
        <v>80.522073623063477</v>
      </c>
      <c r="H28" s="141">
        <f>'1 уровень'!I2738</f>
        <v>0</v>
      </c>
      <c r="I28" s="141">
        <f>'1 уровень'!J2738</f>
        <v>0</v>
      </c>
      <c r="J28" s="20">
        <f>'1 уровень'!K2738</f>
        <v>0</v>
      </c>
      <c r="K28" s="20">
        <f>'1 уровень'!L2738</f>
        <v>0</v>
      </c>
      <c r="L28" s="20">
        <f>'1 уровень'!M2738</f>
        <v>0</v>
      </c>
      <c r="M28" s="20">
        <f>'1 уровень'!N2738</f>
        <v>0</v>
      </c>
      <c r="N28" s="20">
        <f>'1 уровень'!O2738</f>
        <v>0</v>
      </c>
      <c r="O28" s="20">
        <f>'1 уровень'!P2738</f>
        <v>0</v>
      </c>
      <c r="P28" s="556">
        <f>'1 уровень'!Q2738</f>
        <v>674809.5973660273</v>
      </c>
      <c r="Q28" s="556">
        <f>'1 уровень'!R2738</f>
        <v>674809.5973660273</v>
      </c>
      <c r="R28" s="556">
        <f>'1 уровень'!S2738</f>
        <v>674809.5973660273</v>
      </c>
      <c r="S28" s="556">
        <f>'1 уровень'!T2738</f>
        <v>674809.5973660273</v>
      </c>
      <c r="T28" s="556">
        <f>'1 уровень'!U2738</f>
        <v>674809.5973660273</v>
      </c>
      <c r="U28" s="556">
        <f>'1 уровень'!V2738</f>
        <v>674809.5973660273</v>
      </c>
      <c r="V28" s="556">
        <f>'1 уровень'!W2738</f>
        <v>674809.5973660273</v>
      </c>
      <c r="W28" s="556">
        <f>'1 уровень'!X2738</f>
        <v>674809.5973660273</v>
      </c>
      <c r="X28" s="556">
        <f>'1 уровень'!Y2738</f>
        <v>674809.5973660273</v>
      </c>
      <c r="Y28" s="556">
        <f>'1 уровень'!Z2738</f>
        <v>673628.48145602725</v>
      </c>
      <c r="Z28" s="556">
        <f>'1 уровень'!AA2738</f>
        <v>560331.649412459</v>
      </c>
      <c r="AA28" s="556">
        <f>'1 уровень'!AB2738</f>
        <v>397230.87816000002</v>
      </c>
      <c r="AB28" s="991">
        <f>'1 уровень'!AC2738</f>
        <v>0</v>
      </c>
      <c r="AC28" s="556">
        <f>'1 уровень'!AD2738</f>
        <v>0</v>
      </c>
      <c r="AD28" s="556">
        <f>'1 уровень'!AE2738</f>
        <v>-163100.771252459</v>
      </c>
      <c r="AE28" s="556">
        <f>'1 уровень'!AF2738</f>
        <v>0</v>
      </c>
      <c r="AF28" s="556">
        <f>'1 уровень'!AG2738</f>
        <v>-309.98298</v>
      </c>
      <c r="AG28" s="557">
        <f>'1 уровень'!AH2738</f>
        <v>396920.89518000005</v>
      </c>
      <c r="AH28" s="556">
        <f>AA28/Z28*100</f>
        <v>70.892100879277507</v>
      </c>
      <c r="AI28" s="556">
        <f>AG28/Z28*100</f>
        <v>70.836779538724102</v>
      </c>
      <c r="AJ28" s="1215">
        <f>'1 уровень'!AI2738</f>
        <v>0</v>
      </c>
      <c r="AK28" s="1211">
        <f>'1 уровень'!AJ2738</f>
        <v>0</v>
      </c>
      <c r="AL28" s="337">
        <f t="shared" si="6"/>
        <v>396920895.18000007</v>
      </c>
      <c r="AM28" s="337">
        <f t="shared" si="3"/>
        <v>-309982.98</v>
      </c>
      <c r="AN28" s="1112">
        <f t="shared" si="10"/>
        <v>3887.0401046400011</v>
      </c>
      <c r="AO28" s="137" t="e">
        <f>AA28-#REF!</f>
        <v>#REF!</v>
      </c>
      <c r="AQ28" s="426">
        <f t="shared" si="7"/>
        <v>0</v>
      </c>
    </row>
    <row r="29" spans="1:43" s="137" customFormat="1" ht="60" x14ac:dyDescent="0.25">
      <c r="A29" s="19"/>
      <c r="B29" s="19">
        <f t="shared" si="8"/>
        <v>1</v>
      </c>
      <c r="C29" s="299" t="s">
        <v>547</v>
      </c>
      <c r="D29" s="32">
        <f>'1 уровень'!E2739</f>
        <v>0</v>
      </c>
      <c r="E29" s="32">
        <f>'1 уровень'!F2739</f>
        <v>0</v>
      </c>
      <c r="F29" s="32">
        <f>'1 уровень'!G2739</f>
        <v>0</v>
      </c>
      <c r="G29" s="140">
        <f>'1 уровень'!H2739</f>
        <v>0</v>
      </c>
      <c r="H29" s="141">
        <f>'1 уровень'!I2739</f>
        <v>0</v>
      </c>
      <c r="I29" s="141">
        <f>'1 уровень'!J2739</f>
        <v>0</v>
      </c>
      <c r="J29" s="20">
        <f>'1 уровень'!K2739</f>
        <v>0</v>
      </c>
      <c r="K29" s="20">
        <f>'1 уровень'!L2739</f>
        <v>0</v>
      </c>
      <c r="L29" s="20">
        <f>'1 уровень'!M2739</f>
        <v>0</v>
      </c>
      <c r="M29" s="20">
        <f>'1 уровень'!N2739</f>
        <v>0</v>
      </c>
      <c r="N29" s="20">
        <f>'1 уровень'!O2739</f>
        <v>0</v>
      </c>
      <c r="O29" s="20">
        <f>'1 уровень'!P2739</f>
        <v>0</v>
      </c>
      <c r="P29" s="556">
        <f>'1 уровень'!Q2739</f>
        <v>0</v>
      </c>
      <c r="Q29" s="556">
        <f>'1 уровень'!R2739</f>
        <v>0</v>
      </c>
      <c r="R29" s="556">
        <f>'1 уровень'!S2739</f>
        <v>0</v>
      </c>
      <c r="S29" s="556">
        <f>'1 уровень'!T2739</f>
        <v>0</v>
      </c>
      <c r="T29" s="556">
        <f>'1 уровень'!U2739</f>
        <v>0</v>
      </c>
      <c r="U29" s="556">
        <f>'1 уровень'!V2739</f>
        <v>0</v>
      </c>
      <c r="V29" s="556">
        <f>'1 уровень'!W2739</f>
        <v>0</v>
      </c>
      <c r="W29" s="556">
        <f>'1 уровень'!X2739</f>
        <v>0</v>
      </c>
      <c r="X29" s="556">
        <f>'1 уровень'!Y2739</f>
        <v>0</v>
      </c>
      <c r="Y29" s="556">
        <f>'1 уровень'!Z2739</f>
        <v>0</v>
      </c>
      <c r="Z29" s="556">
        <f>'1 уровень'!AA2739</f>
        <v>0</v>
      </c>
      <c r="AA29" s="556">
        <f>'1 уровень'!AB2739</f>
        <v>0</v>
      </c>
      <c r="AB29" s="991">
        <f>'1 уровень'!AC2739</f>
        <v>0</v>
      </c>
      <c r="AC29" s="556">
        <f>'1 уровень'!AD2739</f>
        <v>0</v>
      </c>
      <c r="AD29" s="556">
        <f>'1 уровень'!AE2739</f>
        <v>0</v>
      </c>
      <c r="AE29" s="556">
        <f>'1 уровень'!AF2739</f>
        <v>0</v>
      </c>
      <c r="AF29" s="556">
        <f>'1 уровень'!AG2739</f>
        <v>0</v>
      </c>
      <c r="AG29" s="557">
        <f>'1 уровень'!AH2739</f>
        <v>0</v>
      </c>
      <c r="AH29" s="556"/>
      <c r="AI29" s="556"/>
      <c r="AJ29" s="1215">
        <f>'1 уровень'!AI2739</f>
        <v>0</v>
      </c>
      <c r="AK29" s="1211">
        <f>'1 уровень'!AJ2739</f>
        <v>0</v>
      </c>
      <c r="AL29" s="337">
        <f t="shared" si="6"/>
        <v>0</v>
      </c>
      <c r="AM29" s="337">
        <f t="shared" si="3"/>
        <v>0</v>
      </c>
      <c r="AN29" s="1112">
        <f t="shared" si="10"/>
        <v>0</v>
      </c>
      <c r="AO29" s="137" t="e">
        <f>AA29-#REF!</f>
        <v>#REF!</v>
      </c>
      <c r="AQ29" s="426">
        <f t="shared" si="7"/>
        <v>0</v>
      </c>
    </row>
    <row r="30" spans="1:43" s="137" customFormat="1" ht="30" x14ac:dyDescent="0.25">
      <c r="A30" s="19"/>
      <c r="B30" s="19">
        <f t="shared" si="8"/>
        <v>1</v>
      </c>
      <c r="C30" s="299" t="s">
        <v>527</v>
      </c>
      <c r="D30" s="32">
        <f>'1 уровень'!E2740</f>
        <v>34860</v>
      </c>
      <c r="E30" s="32">
        <f>'1 уровень'!F2740</f>
        <v>29312.833333333332</v>
      </c>
      <c r="F30" s="32">
        <f>'1 уровень'!G2740</f>
        <v>25204</v>
      </c>
      <c r="G30" s="140">
        <f>'1 уровень'!H2740</f>
        <v>85.982817537256153</v>
      </c>
      <c r="H30" s="141">
        <f>'1 уровень'!I2740</f>
        <v>0</v>
      </c>
      <c r="I30" s="141">
        <f>'1 уровень'!J2740</f>
        <v>0</v>
      </c>
      <c r="J30" s="20">
        <f>'1 уровень'!K2740</f>
        <v>0</v>
      </c>
      <c r="K30" s="20">
        <f>'1 уровень'!L2740</f>
        <v>0</v>
      </c>
      <c r="L30" s="20">
        <f>'1 уровень'!M2740</f>
        <v>0</v>
      </c>
      <c r="M30" s="20">
        <f>'1 уровень'!N2740</f>
        <v>0</v>
      </c>
      <c r="N30" s="20">
        <f>'1 уровень'!O2740</f>
        <v>0</v>
      </c>
      <c r="O30" s="20">
        <f>'1 уровень'!P2740</f>
        <v>0</v>
      </c>
      <c r="P30" s="556">
        <f>'1 уровень'!Q2740</f>
        <v>56636.420079999996</v>
      </c>
      <c r="Q30" s="556">
        <f>'1 уровень'!R2740</f>
        <v>56636.420079999996</v>
      </c>
      <c r="R30" s="556">
        <f>'1 уровень'!S2740</f>
        <v>56636.420079999996</v>
      </c>
      <c r="S30" s="556">
        <f>'1 уровень'!T2740</f>
        <v>56636.420079999996</v>
      </c>
      <c r="T30" s="556">
        <f>'1 уровень'!U2740</f>
        <v>56636.420079999996</v>
      </c>
      <c r="U30" s="556">
        <f>'1 уровень'!V2740</f>
        <v>56636.420079999996</v>
      </c>
      <c r="V30" s="556">
        <f>'1 уровень'!W2740</f>
        <v>56636.420079999996</v>
      </c>
      <c r="W30" s="556">
        <f>'1 уровень'!X2740</f>
        <v>56636.420079999996</v>
      </c>
      <c r="X30" s="556">
        <f>'1 уровень'!Y2740</f>
        <v>56636.420079999996</v>
      </c>
      <c r="Y30" s="556">
        <f>'1 уровень'!Z2740</f>
        <v>56636.420079999996</v>
      </c>
      <c r="Z30" s="556">
        <f>'1 уровень'!AA2740</f>
        <v>47364.84966</v>
      </c>
      <c r="AA30" s="556">
        <f>'1 уровень'!AB2740</f>
        <v>33306.019389999994</v>
      </c>
      <c r="AB30" s="991">
        <f>'1 уровень'!AC2740</f>
        <v>0</v>
      </c>
      <c r="AC30" s="556">
        <f>'1 уровень'!AD2740</f>
        <v>0</v>
      </c>
      <c r="AD30" s="556">
        <f>'1 уровень'!AE2740</f>
        <v>-14058.830269999999</v>
      </c>
      <c r="AE30" s="556">
        <f>'1 уровень'!AF2740</f>
        <v>0</v>
      </c>
      <c r="AF30" s="556">
        <f>'1 уровень'!AG2740</f>
        <v>-29.401779999999995</v>
      </c>
      <c r="AG30" s="557">
        <f>'1 уровень'!AH2740</f>
        <v>33276.617610000001</v>
      </c>
      <c r="AH30" s="556">
        <f>AA30/Z30*100</f>
        <v>70.318009302428337</v>
      </c>
      <c r="AI30" s="556">
        <f>AG30/Z30*100</f>
        <v>70.255934197765171</v>
      </c>
      <c r="AJ30" s="1215">
        <f>'1 уровень'!AI2740</f>
        <v>0</v>
      </c>
      <c r="AK30" s="1211">
        <f>'1 уровень'!AJ2740</f>
        <v>0</v>
      </c>
      <c r="AL30" s="337">
        <f t="shared" si="6"/>
        <v>33276617.609999999</v>
      </c>
      <c r="AM30" s="337">
        <f t="shared" si="3"/>
        <v>-29401.779999999995</v>
      </c>
      <c r="AN30" s="1112">
        <f t="shared" si="10"/>
        <v>1624.6821594951232</v>
      </c>
      <c r="AO30" s="137" t="e">
        <f>AA30-#REF!</f>
        <v>#REF!</v>
      </c>
      <c r="AQ30" s="426">
        <f t="shared" si="7"/>
        <v>0</v>
      </c>
    </row>
    <row r="31" spans="1:43" s="137" customFormat="1" ht="30" x14ac:dyDescent="0.25">
      <c r="A31" s="19"/>
      <c r="B31" s="19">
        <f t="shared" si="8"/>
        <v>1</v>
      </c>
      <c r="C31" s="299" t="s">
        <v>528</v>
      </c>
      <c r="D31" s="32">
        <f>'1 уровень'!E2741</f>
        <v>0</v>
      </c>
      <c r="E31" s="32">
        <f>'1 уровень'!F2741</f>
        <v>0</v>
      </c>
      <c r="F31" s="32">
        <f>'1 уровень'!G2741</f>
        <v>0</v>
      </c>
      <c r="G31" s="140">
        <f>'1 уровень'!H2741</f>
        <v>0</v>
      </c>
      <c r="H31" s="141">
        <f>'1 уровень'!I2741</f>
        <v>0</v>
      </c>
      <c r="I31" s="141">
        <f>'1 уровень'!J2741</f>
        <v>0</v>
      </c>
      <c r="J31" s="20">
        <f>'1 уровень'!K2741</f>
        <v>0</v>
      </c>
      <c r="K31" s="20">
        <f>'1 уровень'!L2741</f>
        <v>0</v>
      </c>
      <c r="L31" s="20">
        <f>'1 уровень'!M2741</f>
        <v>0</v>
      </c>
      <c r="M31" s="20">
        <f>'1 уровень'!N2741</f>
        <v>0</v>
      </c>
      <c r="N31" s="20">
        <f>'1 уровень'!O2741</f>
        <v>0</v>
      </c>
      <c r="O31" s="20">
        <f>'1 уровень'!P2741</f>
        <v>0</v>
      </c>
      <c r="P31" s="556">
        <f>'1 уровень'!Q2741</f>
        <v>0</v>
      </c>
      <c r="Q31" s="556">
        <f>'1 уровень'!R2741</f>
        <v>0</v>
      </c>
      <c r="R31" s="556">
        <f>'1 уровень'!S2741</f>
        <v>0</v>
      </c>
      <c r="S31" s="556">
        <f>'1 уровень'!T2741</f>
        <v>0</v>
      </c>
      <c r="T31" s="556">
        <f>'1 уровень'!U2741</f>
        <v>0</v>
      </c>
      <c r="U31" s="556">
        <f>'1 уровень'!V2741</f>
        <v>0</v>
      </c>
      <c r="V31" s="556">
        <f>'1 уровень'!W2741</f>
        <v>0</v>
      </c>
      <c r="W31" s="556">
        <f>'1 уровень'!X2741</f>
        <v>0</v>
      </c>
      <c r="X31" s="556">
        <f>'1 уровень'!Y2741</f>
        <v>0</v>
      </c>
      <c r="Y31" s="556">
        <f>'1 уровень'!Z2741</f>
        <v>0</v>
      </c>
      <c r="Z31" s="556">
        <f>'1 уровень'!AA2741</f>
        <v>0</v>
      </c>
      <c r="AA31" s="556">
        <f>'1 уровень'!AB2741</f>
        <v>37.744440000000004</v>
      </c>
      <c r="AB31" s="991">
        <f>'1 уровень'!AC2741</f>
        <v>0</v>
      </c>
      <c r="AC31" s="556">
        <f>'1 уровень'!AD2741</f>
        <v>0</v>
      </c>
      <c r="AD31" s="556">
        <f>'1 уровень'!AE2741</f>
        <v>37.744440000000004</v>
      </c>
      <c r="AE31" s="556">
        <f>'1 уровень'!AF2741</f>
        <v>0</v>
      </c>
      <c r="AF31" s="556">
        <f>'1 уровень'!AG2741</f>
        <v>-52.813949999999998</v>
      </c>
      <c r="AG31" s="557">
        <f>'1 уровень'!AH2741</f>
        <v>-15.069510000000008</v>
      </c>
      <c r="AH31" s="556"/>
      <c r="AI31" s="556"/>
      <c r="AJ31" s="1215">
        <f>'1 уровень'!AI2741</f>
        <v>0</v>
      </c>
      <c r="AK31" s="1211">
        <f>'1 уровень'!AJ2741</f>
        <v>0</v>
      </c>
      <c r="AL31" s="337">
        <f t="shared" si="6"/>
        <v>-15069.510000000007</v>
      </c>
      <c r="AM31" s="337">
        <f t="shared" si="3"/>
        <v>-52813.95</v>
      </c>
      <c r="AN31" s="1112">
        <f t="shared" si="10"/>
        <v>0</v>
      </c>
      <c r="AO31" s="137" t="e">
        <f>AA31-#REF!</f>
        <v>#REF!</v>
      </c>
      <c r="AQ31" s="426">
        <f t="shared" si="7"/>
        <v>0</v>
      </c>
    </row>
    <row r="32" spans="1:43" s="137" customFormat="1" ht="45" x14ac:dyDescent="0.25">
      <c r="A32" s="19"/>
      <c r="B32" s="19">
        <f t="shared" si="8"/>
        <v>1</v>
      </c>
      <c r="C32" s="299" t="s">
        <v>529</v>
      </c>
      <c r="D32" s="33">
        <f>'1 уровень'!E2742</f>
        <v>531</v>
      </c>
      <c r="E32" s="33">
        <f>'1 уровень'!F2742</f>
        <v>456.66666666666669</v>
      </c>
      <c r="F32" s="33">
        <f>'1 уровень'!G2742</f>
        <v>558</v>
      </c>
      <c r="G32" s="140">
        <f>'1 уровень'!H2742</f>
        <v>122.18978102189782</v>
      </c>
      <c r="H32" s="141">
        <f>'1 уровень'!I2742</f>
        <v>0</v>
      </c>
      <c r="I32" s="141">
        <f>'1 уровень'!J2742</f>
        <v>0</v>
      </c>
      <c r="J32" s="20">
        <f>'1 уровень'!K2742</f>
        <v>0</v>
      </c>
      <c r="K32" s="20">
        <f>'1 уровень'!L2742</f>
        <v>0</v>
      </c>
      <c r="L32" s="20">
        <f>'1 уровень'!M2742</f>
        <v>0</v>
      </c>
      <c r="M32" s="20">
        <f>'1 уровень'!N2742</f>
        <v>0</v>
      </c>
      <c r="N32" s="20">
        <f>'1 уровень'!O2742</f>
        <v>0</v>
      </c>
      <c r="O32" s="20">
        <f>'1 уровень'!P2742</f>
        <v>0</v>
      </c>
      <c r="P32" s="556">
        <f>'1 уровень'!Q2742</f>
        <v>3847.6618335792</v>
      </c>
      <c r="Q32" s="556">
        <f>'1 уровень'!R2742</f>
        <v>3847.6618335792</v>
      </c>
      <c r="R32" s="556">
        <f>'1 уровень'!S2742</f>
        <v>3847.6618335792</v>
      </c>
      <c r="S32" s="556">
        <f>'1 уровень'!T2742</f>
        <v>3847.6618335792</v>
      </c>
      <c r="T32" s="556">
        <f>'1 уровень'!U2742</f>
        <v>3847.6618335792</v>
      </c>
      <c r="U32" s="556">
        <f>'1 уровень'!V2742</f>
        <v>3847.6618335792</v>
      </c>
      <c r="V32" s="556">
        <f>'1 уровень'!W2742</f>
        <v>3847.6618335792</v>
      </c>
      <c r="W32" s="556">
        <f>'1 уровень'!X2742</f>
        <v>3847.6618335792</v>
      </c>
      <c r="X32" s="556">
        <f>'1 уровень'!Y2742</f>
        <v>3847.6618335792</v>
      </c>
      <c r="Y32" s="556">
        <f>'1 уровень'!Z2742</f>
        <v>4140.5530635792002</v>
      </c>
      <c r="Z32" s="556">
        <f>'1 уровень'!AA2742</f>
        <v>3393.4749685976003</v>
      </c>
      <c r="AA32" s="556">
        <f>'1 уровень'!AB2742</f>
        <v>4020.8196599999997</v>
      </c>
      <c r="AB32" s="991">
        <f>'1 уровень'!AC2742</f>
        <v>0</v>
      </c>
      <c r="AC32" s="556">
        <f>'1 уровень'!AD2742</f>
        <v>0</v>
      </c>
      <c r="AD32" s="556">
        <f>'1 уровень'!AE2742</f>
        <v>627.3446914023998</v>
      </c>
      <c r="AE32" s="556">
        <f>'1 уровень'!AF2742</f>
        <v>0</v>
      </c>
      <c r="AF32" s="556">
        <f>'1 уровень'!AG2742</f>
        <v>-22.337969999999995</v>
      </c>
      <c r="AG32" s="557">
        <f>'1 уровень'!AH2742</f>
        <v>3998.4816900000001</v>
      </c>
      <c r="AH32" s="556">
        <f t="shared" ref="AH32:AH38" si="11">AA32/Z32*100</f>
        <v>118.48679295435198</v>
      </c>
      <c r="AI32" s="556">
        <f t="shared" ref="AI32:AI38" si="12">AG32/Z32*100</f>
        <v>117.82853054762408</v>
      </c>
      <c r="AJ32" s="1214">
        <f>'1 уровень'!AI2742</f>
        <v>0</v>
      </c>
      <c r="AK32" s="1211">
        <f>'1 уровень'!AJ2742</f>
        <v>0</v>
      </c>
      <c r="AL32" s="337">
        <f t="shared" si="6"/>
        <v>3998481.69</v>
      </c>
      <c r="AM32" s="337">
        <f t="shared" si="3"/>
        <v>-22337.969999999994</v>
      </c>
      <c r="AN32" s="1112">
        <f t="shared" si="10"/>
        <v>7246.0674831999995</v>
      </c>
      <c r="AO32" s="137" t="e">
        <f>AA32-#REF!</f>
        <v>#REF!</v>
      </c>
      <c r="AQ32" s="426">
        <f t="shared" si="7"/>
        <v>0</v>
      </c>
    </row>
    <row r="33" spans="1:43" s="137" customFormat="1" ht="30" x14ac:dyDescent="0.25">
      <c r="A33" s="19"/>
      <c r="B33" s="19">
        <f t="shared" si="8"/>
        <v>1</v>
      </c>
      <c r="C33" s="299" t="s">
        <v>530</v>
      </c>
      <c r="D33" s="32">
        <f>'1 уровень'!E2743</f>
        <v>884</v>
      </c>
      <c r="E33" s="32">
        <f>'1 уровень'!F2743</f>
        <v>743.83333333333326</v>
      </c>
      <c r="F33" s="32">
        <f>'1 уровень'!G2743</f>
        <v>871</v>
      </c>
      <c r="G33" s="140">
        <f>'1 уровень'!H2743</f>
        <v>117.0961236836209</v>
      </c>
      <c r="H33" s="141">
        <f>'1 уровень'!I2743</f>
        <v>0</v>
      </c>
      <c r="I33" s="141">
        <f>'1 уровень'!J2743</f>
        <v>0</v>
      </c>
      <c r="J33" s="20">
        <f>'1 уровень'!K2743</f>
        <v>0</v>
      </c>
      <c r="K33" s="20">
        <f>'1 уровень'!L2743</f>
        <v>0</v>
      </c>
      <c r="L33" s="20">
        <f>'1 уровень'!M2743</f>
        <v>0</v>
      </c>
      <c r="M33" s="20">
        <f>'1 уровень'!N2743</f>
        <v>0</v>
      </c>
      <c r="N33" s="20">
        <f>'1 уровень'!O2743</f>
        <v>0</v>
      </c>
      <c r="O33" s="20">
        <f>'1 уровень'!P2743</f>
        <v>0</v>
      </c>
      <c r="P33" s="556">
        <f>'1 уровень'!Q2743</f>
        <v>6405.5236551487997</v>
      </c>
      <c r="Q33" s="556">
        <f>'1 уровень'!R2743</f>
        <v>6405.5236551487997</v>
      </c>
      <c r="R33" s="556">
        <f>'1 уровень'!S2743</f>
        <v>6405.5236551487997</v>
      </c>
      <c r="S33" s="556">
        <f>'1 уровень'!T2743</f>
        <v>6405.5236551487997</v>
      </c>
      <c r="T33" s="556">
        <f>'1 уровень'!U2743</f>
        <v>6405.5236551487997</v>
      </c>
      <c r="U33" s="556">
        <f>'1 уровень'!V2743</f>
        <v>6405.5236551487997</v>
      </c>
      <c r="V33" s="556">
        <f>'1 уровень'!W2743</f>
        <v>6405.5236551487997</v>
      </c>
      <c r="W33" s="556">
        <f>'1 уровень'!X2743</f>
        <v>6405.5236551487997</v>
      </c>
      <c r="X33" s="556">
        <f>'1 уровень'!Y2743</f>
        <v>6405.5236551487997</v>
      </c>
      <c r="Y33" s="556">
        <f>'1 уровень'!Z2743</f>
        <v>6593.7483351487999</v>
      </c>
      <c r="Z33" s="556">
        <f>'1 уровень'!AA2743</f>
        <v>5434.5805083621335</v>
      </c>
      <c r="AA33" s="556">
        <f>'1 уровень'!AB2743</f>
        <v>6283.4314400000003</v>
      </c>
      <c r="AB33" s="991">
        <f>'1 уровень'!AC2743</f>
        <v>0</v>
      </c>
      <c r="AC33" s="556">
        <f>'1 уровень'!AD2743</f>
        <v>0</v>
      </c>
      <c r="AD33" s="556">
        <f>'1 уровень'!AE2743</f>
        <v>848.85093163786746</v>
      </c>
      <c r="AE33" s="556">
        <f>'1 уровень'!AF2743</f>
        <v>0</v>
      </c>
      <c r="AF33" s="556">
        <f>'1 уровень'!AG2743</f>
        <v>-61.888269999999991</v>
      </c>
      <c r="AG33" s="557">
        <f>'1 уровень'!AH2743</f>
        <v>6221.5431700000008</v>
      </c>
      <c r="AH33" s="556">
        <f t="shared" si="11"/>
        <v>115.61943797376355</v>
      </c>
      <c r="AI33" s="556">
        <f t="shared" si="12"/>
        <v>114.48065145832278</v>
      </c>
      <c r="AJ33" s="1215">
        <f>'1 уровень'!AI2743</f>
        <v>0</v>
      </c>
      <c r="AK33" s="1211">
        <f>'1 уровень'!AJ2743</f>
        <v>0</v>
      </c>
      <c r="AL33" s="337">
        <f t="shared" si="6"/>
        <v>6221543.1700000009</v>
      </c>
      <c r="AM33" s="337">
        <f t="shared" si="3"/>
        <v>-61888.26999999999</v>
      </c>
      <c r="AN33" s="1112">
        <f t="shared" si="10"/>
        <v>7246.0674831999995</v>
      </c>
      <c r="AO33" s="137" t="e">
        <f>AA33-#REF!</f>
        <v>#REF!</v>
      </c>
      <c r="AQ33" s="426">
        <f t="shared" si="7"/>
        <v>0</v>
      </c>
    </row>
    <row r="34" spans="1:43" s="137" customFormat="1" ht="43.5" x14ac:dyDescent="0.25">
      <c r="A34" s="19"/>
      <c r="B34" s="19">
        <f t="shared" si="8"/>
        <v>1</v>
      </c>
      <c r="C34" s="441" t="s">
        <v>286</v>
      </c>
      <c r="D34" s="32">
        <f>'1 уровень'!E2744</f>
        <v>185265</v>
      </c>
      <c r="E34" s="32">
        <f>'1 уровень'!F2744</f>
        <v>155123.66666666669</v>
      </c>
      <c r="F34" s="32">
        <f>'1 уровень'!G2744</f>
        <v>156239</v>
      </c>
      <c r="G34" s="140">
        <f>'1 уровень'!H2744</f>
        <v>100.71899624170821</v>
      </c>
      <c r="H34" s="141">
        <f>'1 уровень'!I2744</f>
        <v>0</v>
      </c>
      <c r="I34" s="141">
        <f>'1 уровень'!J2744</f>
        <v>0</v>
      </c>
      <c r="J34" s="20">
        <f>'1 уровень'!K2744</f>
        <v>0</v>
      </c>
      <c r="K34" s="20">
        <f>'1 уровень'!L2744</f>
        <v>0</v>
      </c>
      <c r="L34" s="20">
        <f>'1 уровень'!M2744</f>
        <v>0</v>
      </c>
      <c r="M34" s="20">
        <f>'1 уровень'!N2744</f>
        <v>0</v>
      </c>
      <c r="N34" s="20">
        <f>'1 уровень'!O2744</f>
        <v>0</v>
      </c>
      <c r="O34" s="20">
        <f>'1 уровень'!P2744</f>
        <v>0</v>
      </c>
      <c r="P34" s="556">
        <f>'1 уровень'!Q2744</f>
        <v>456692.56373678002</v>
      </c>
      <c r="Q34" s="556">
        <f>'1 уровень'!R2744</f>
        <v>456692.56373678002</v>
      </c>
      <c r="R34" s="556">
        <f>'1 уровень'!S2744</f>
        <v>456692.56373678002</v>
      </c>
      <c r="S34" s="556">
        <f>'1 уровень'!T2744</f>
        <v>456692.56373678002</v>
      </c>
      <c r="T34" s="556">
        <f>'1 уровень'!U2744</f>
        <v>456692.56373678002</v>
      </c>
      <c r="U34" s="556">
        <f>'1 уровень'!V2744</f>
        <v>456692.56373678002</v>
      </c>
      <c r="V34" s="556">
        <f>'1 уровень'!W2744</f>
        <v>456692.56373678002</v>
      </c>
      <c r="W34" s="556">
        <f>'1 уровень'!X2744</f>
        <v>456692.56373678002</v>
      </c>
      <c r="X34" s="556">
        <f>'1 уровень'!Y2744</f>
        <v>456692.56373678002</v>
      </c>
      <c r="Y34" s="556">
        <f>'1 уровень'!Z2744</f>
        <v>456692.56373678002</v>
      </c>
      <c r="Z34" s="556">
        <f>'1 уровень'!AA2744</f>
        <v>380473.90669300884</v>
      </c>
      <c r="AA34" s="556">
        <f>'1 уровень'!AB2744</f>
        <v>377764.22508</v>
      </c>
      <c r="AB34" s="991">
        <f>'1 уровень'!AC2744</f>
        <v>0</v>
      </c>
      <c r="AC34" s="556">
        <f>'1 уровень'!AD2744</f>
        <v>0</v>
      </c>
      <c r="AD34" s="556">
        <f>'1 уровень'!AE2744</f>
        <v>-2709.6816130088596</v>
      </c>
      <c r="AE34" s="556">
        <f>'1 уровень'!AF2744</f>
        <v>-34.217639999999996</v>
      </c>
      <c r="AF34" s="556">
        <f>'1 уровень'!AG2744</f>
        <v>-20.2759</v>
      </c>
      <c r="AG34" s="557">
        <f>'1 уровень'!AH2744</f>
        <v>377743.94918</v>
      </c>
      <c r="AH34" s="556">
        <f t="shared" si="11"/>
        <v>99.287814074673136</v>
      </c>
      <c r="AI34" s="556">
        <f t="shared" si="12"/>
        <v>99.282484957579086</v>
      </c>
      <c r="AJ34" s="1215">
        <f>'1 уровень'!AI2744</f>
        <v>0</v>
      </c>
      <c r="AK34" s="1211">
        <f>'1 уровень'!AJ2744</f>
        <v>0</v>
      </c>
      <c r="AL34" s="337">
        <f t="shared" si="6"/>
        <v>377743949.18000001</v>
      </c>
      <c r="AM34" s="337">
        <f t="shared" si="3"/>
        <v>-20275.900000000001</v>
      </c>
      <c r="AN34" s="1112">
        <f t="shared" si="10"/>
        <v>2465.0773958210134</v>
      </c>
      <c r="AO34" s="137" t="e">
        <f>AA34-#REF!</f>
        <v>#REF!</v>
      </c>
      <c r="AQ34" s="426">
        <f t="shared" si="7"/>
        <v>1.8644641386345029E-11</v>
      </c>
    </row>
    <row r="35" spans="1:43" s="137" customFormat="1" ht="30" x14ac:dyDescent="0.25">
      <c r="A35" s="19"/>
      <c r="B35" s="19">
        <f t="shared" si="8"/>
        <v>1</v>
      </c>
      <c r="C35" s="299" t="s">
        <v>531</v>
      </c>
      <c r="D35" s="32">
        <f>'1 уровень'!E2745</f>
        <v>45661</v>
      </c>
      <c r="E35" s="32">
        <f>'1 уровень'!F2745</f>
        <v>38263.833333333336</v>
      </c>
      <c r="F35" s="32">
        <f>'1 уровень'!G2745</f>
        <v>36392</v>
      </c>
      <c r="G35" s="140">
        <f>'1 уровень'!H2745</f>
        <v>95.10808727127008</v>
      </c>
      <c r="H35" s="141">
        <f>'1 уровень'!I2745</f>
        <v>0</v>
      </c>
      <c r="I35" s="141">
        <f>'1 уровень'!J2745</f>
        <v>0</v>
      </c>
      <c r="J35" s="20">
        <f>'1 уровень'!K2745</f>
        <v>0</v>
      </c>
      <c r="K35" s="20">
        <f>'1 уровень'!L2745</f>
        <v>0</v>
      </c>
      <c r="L35" s="20">
        <f>'1 уровень'!M2745</f>
        <v>0</v>
      </c>
      <c r="M35" s="20">
        <f>'1 уровень'!N2745</f>
        <v>0</v>
      </c>
      <c r="N35" s="20">
        <f>'1 уровень'!O2745</f>
        <v>0</v>
      </c>
      <c r="O35" s="20">
        <f>'1 уровень'!P2745</f>
        <v>0</v>
      </c>
      <c r="P35" s="556">
        <f>'1 уровень'!Q2745</f>
        <v>64297.993759999998</v>
      </c>
      <c r="Q35" s="556">
        <f>'1 уровень'!R2745</f>
        <v>64297.993759999998</v>
      </c>
      <c r="R35" s="556">
        <f>'1 уровень'!S2745</f>
        <v>64297.993759999998</v>
      </c>
      <c r="S35" s="556">
        <f>'1 уровень'!T2745</f>
        <v>64297.993759999998</v>
      </c>
      <c r="T35" s="556">
        <f>'1 уровень'!U2745</f>
        <v>64297.993759999998</v>
      </c>
      <c r="U35" s="556">
        <f>'1 уровень'!V2745</f>
        <v>64297.993759999998</v>
      </c>
      <c r="V35" s="556">
        <f>'1 уровень'!W2745</f>
        <v>64297.993759999998</v>
      </c>
      <c r="W35" s="556">
        <f>'1 уровень'!X2745</f>
        <v>64297.993759999998</v>
      </c>
      <c r="X35" s="556">
        <f>'1 уровень'!Y2745</f>
        <v>64297.993759999998</v>
      </c>
      <c r="Y35" s="556">
        <f>'1 уровень'!Z2745</f>
        <v>64679.614320000008</v>
      </c>
      <c r="Z35" s="556">
        <f>'1 уровень'!AA2745</f>
        <v>53833.154819999996</v>
      </c>
      <c r="AA35" s="556">
        <f>'1 уровень'!AB2745</f>
        <v>50772.740359999996</v>
      </c>
      <c r="AB35" s="991">
        <f>'1 уровень'!AC2745</f>
        <v>0</v>
      </c>
      <c r="AC35" s="556">
        <f>'1 уровень'!AD2745</f>
        <v>0</v>
      </c>
      <c r="AD35" s="556">
        <f>'1 уровень'!AE2745</f>
        <v>-3060.4144600000045</v>
      </c>
      <c r="AE35" s="556">
        <f>'1 уровень'!AF2745</f>
        <v>0</v>
      </c>
      <c r="AF35" s="556">
        <f>'1 уровень'!AG2745</f>
        <v>-3.55016</v>
      </c>
      <c r="AG35" s="557">
        <f>'1 уровень'!AH2745</f>
        <v>50769.190199999997</v>
      </c>
      <c r="AH35" s="556">
        <f t="shared" si="11"/>
        <v>94.315000727278573</v>
      </c>
      <c r="AI35" s="556">
        <f t="shared" si="12"/>
        <v>94.308405980951946</v>
      </c>
      <c r="AJ35" s="1215">
        <f>'1 уровень'!AI2745</f>
        <v>0</v>
      </c>
      <c r="AK35" s="1211">
        <f>'1 уровень'!AJ2745</f>
        <v>0</v>
      </c>
      <c r="AL35" s="337">
        <f t="shared" si="6"/>
        <v>50769190.199999996</v>
      </c>
      <c r="AM35" s="337">
        <f t="shared" si="3"/>
        <v>-3550.16</v>
      </c>
      <c r="AN35" s="1112">
        <f t="shared" si="10"/>
        <v>1408.1599999999999</v>
      </c>
      <c r="AO35" s="137" t="e">
        <f>AA35-#REF!</f>
        <v>#REF!</v>
      </c>
      <c r="AQ35" s="426">
        <f t="shared" si="7"/>
        <v>4.5474735088646412E-12</v>
      </c>
    </row>
    <row r="36" spans="1:43" s="137" customFormat="1" ht="60" x14ac:dyDescent="0.25">
      <c r="A36" s="19"/>
      <c r="B36" s="19">
        <f t="shared" si="8"/>
        <v>1</v>
      </c>
      <c r="C36" s="299" t="s">
        <v>532</v>
      </c>
      <c r="D36" s="32">
        <f>'1 уровень'!E2746</f>
        <v>109199</v>
      </c>
      <c r="E36" s="32">
        <f>'1 уровень'!F2746</f>
        <v>91463.333333333343</v>
      </c>
      <c r="F36" s="32">
        <f>'1 уровень'!G2746</f>
        <v>92129</v>
      </c>
      <c r="G36" s="140">
        <f>'1 уровень'!H2746</f>
        <v>100.72779620248551</v>
      </c>
      <c r="H36" s="141">
        <f>'1 уровень'!I2746</f>
        <v>0</v>
      </c>
      <c r="I36" s="141">
        <f>'1 уровень'!J2746</f>
        <v>0</v>
      </c>
      <c r="J36" s="20">
        <f>'1 уровень'!K2746</f>
        <v>0</v>
      </c>
      <c r="K36" s="20">
        <f>'1 уровень'!L2746</f>
        <v>0</v>
      </c>
      <c r="L36" s="20">
        <f>'1 уровень'!M2746</f>
        <v>0</v>
      </c>
      <c r="M36" s="20">
        <f>'1 уровень'!N2746</f>
        <v>0</v>
      </c>
      <c r="N36" s="20">
        <f>'1 уровень'!O2746</f>
        <v>0</v>
      </c>
      <c r="O36" s="20">
        <f>'1 уровень'!P2746</f>
        <v>0</v>
      </c>
      <c r="P36" s="556">
        <f>'1 уровень'!Q2746</f>
        <v>351785.70237610798</v>
      </c>
      <c r="Q36" s="556">
        <f>'1 уровень'!R2746</f>
        <v>351785.70237610798</v>
      </c>
      <c r="R36" s="556">
        <f>'1 уровень'!S2746</f>
        <v>351785.70237610798</v>
      </c>
      <c r="S36" s="556">
        <f>'1 уровень'!T2746</f>
        <v>351785.70237610798</v>
      </c>
      <c r="T36" s="556">
        <f>'1 уровень'!U2746</f>
        <v>351785.70237610798</v>
      </c>
      <c r="U36" s="556">
        <f>'1 уровень'!V2746</f>
        <v>351785.70237610798</v>
      </c>
      <c r="V36" s="556">
        <f>'1 уровень'!W2746</f>
        <v>351785.70237610798</v>
      </c>
      <c r="W36" s="556">
        <f>'1 уровень'!X2746</f>
        <v>351785.70237610798</v>
      </c>
      <c r="X36" s="556">
        <f>'1 уровень'!Y2746</f>
        <v>351785.70237610798</v>
      </c>
      <c r="Y36" s="556">
        <f>'1 уровень'!Z2746</f>
        <v>351305.78741610801</v>
      </c>
      <c r="Z36" s="556">
        <f>'1 уровень'!AA2746</f>
        <v>292694.16608184198</v>
      </c>
      <c r="AA36" s="556">
        <f>'1 уровень'!AB2746</f>
        <v>283887.15506999998</v>
      </c>
      <c r="AB36" s="991">
        <f>'1 уровень'!AC2746</f>
        <v>0</v>
      </c>
      <c r="AC36" s="556">
        <f>'1 уровень'!AD2746</f>
        <v>0</v>
      </c>
      <c r="AD36" s="556">
        <f>'1 уровень'!AE2746</f>
        <v>-8807.0110118419198</v>
      </c>
      <c r="AE36" s="556">
        <f>'1 уровень'!AF2746</f>
        <v>-34.217639999999996</v>
      </c>
      <c r="AF36" s="556">
        <f>'1 уровень'!AG2746</f>
        <v>-15.47606</v>
      </c>
      <c r="AG36" s="557">
        <f>'1 уровень'!AH2746</f>
        <v>283871.67901000002</v>
      </c>
      <c r="AH36" s="556">
        <f t="shared" si="11"/>
        <v>96.991053450180686</v>
      </c>
      <c r="AI36" s="556">
        <f t="shared" si="12"/>
        <v>96.985765999389599</v>
      </c>
      <c r="AJ36" s="1215">
        <f>'1 уровень'!AI2746</f>
        <v>0</v>
      </c>
      <c r="AK36" s="1211">
        <f>'1 уровень'!AJ2746</f>
        <v>0</v>
      </c>
      <c r="AL36" s="337">
        <f t="shared" si="6"/>
        <v>283871679.01000005</v>
      </c>
      <c r="AM36" s="337">
        <f t="shared" si="3"/>
        <v>-15476.06</v>
      </c>
      <c r="AN36" s="1112"/>
      <c r="AO36" s="137" t="e">
        <f>AA36-#REF!</f>
        <v>#REF!</v>
      </c>
      <c r="AQ36" s="426">
        <f t="shared" si="7"/>
        <v>-7.8216544352471828E-11</v>
      </c>
    </row>
    <row r="37" spans="1:43" s="137" customFormat="1" ht="45" x14ac:dyDescent="0.25">
      <c r="A37" s="19"/>
      <c r="B37" s="19">
        <f t="shared" si="8"/>
        <v>1</v>
      </c>
      <c r="C37" s="299" t="s">
        <v>533</v>
      </c>
      <c r="D37" s="32">
        <f>'1 уровень'!E2747</f>
        <v>30405</v>
      </c>
      <c r="E37" s="32">
        <f>'1 уровень'!F2747</f>
        <v>25396.499999999996</v>
      </c>
      <c r="F37" s="32">
        <f>'1 уровень'!G2747</f>
        <v>27718</v>
      </c>
      <c r="G37" s="140">
        <f>'1 уровень'!H2747</f>
        <v>109.14102336936193</v>
      </c>
      <c r="H37" s="141">
        <f>'1 уровень'!I2747</f>
        <v>0</v>
      </c>
      <c r="I37" s="141">
        <f>'1 уровень'!J2747</f>
        <v>0</v>
      </c>
      <c r="J37" s="20">
        <f>'1 уровень'!K2747</f>
        <v>0</v>
      </c>
      <c r="K37" s="20">
        <f>'1 уровень'!L2747</f>
        <v>0</v>
      </c>
      <c r="L37" s="20">
        <f>'1 уровень'!M2747</f>
        <v>0</v>
      </c>
      <c r="M37" s="20">
        <f>'1 уровень'!N2747</f>
        <v>0</v>
      </c>
      <c r="N37" s="20">
        <f>'1 уровень'!O2747</f>
        <v>0</v>
      </c>
      <c r="O37" s="20">
        <f>'1 уровень'!P2747</f>
        <v>0</v>
      </c>
      <c r="P37" s="556">
        <f>'1 уровень'!Q2747</f>
        <v>40608.867600672005</v>
      </c>
      <c r="Q37" s="556">
        <f>'1 уровень'!R2747</f>
        <v>40608.867600672005</v>
      </c>
      <c r="R37" s="556">
        <f>'1 уровень'!S2747</f>
        <v>40608.867600672005</v>
      </c>
      <c r="S37" s="556">
        <f>'1 уровень'!T2747</f>
        <v>40608.867600672005</v>
      </c>
      <c r="T37" s="556">
        <f>'1 уровень'!U2747</f>
        <v>40608.867600672005</v>
      </c>
      <c r="U37" s="556">
        <f>'1 уровень'!V2747</f>
        <v>40608.867600672005</v>
      </c>
      <c r="V37" s="556">
        <f>'1 уровень'!W2747</f>
        <v>40608.867600672005</v>
      </c>
      <c r="W37" s="556">
        <f>'1 уровень'!X2747</f>
        <v>40608.867600672005</v>
      </c>
      <c r="X37" s="556">
        <f>'1 уровень'!Y2747</f>
        <v>40608.867600672005</v>
      </c>
      <c r="Y37" s="556">
        <f>'1 уровень'!Z2747</f>
        <v>40707.162000672004</v>
      </c>
      <c r="Z37" s="556">
        <f>'1 уровень'!AA2747</f>
        <v>33946.585791166937</v>
      </c>
      <c r="AA37" s="556">
        <f>'1 уровень'!AB2747</f>
        <v>43104.329649999992</v>
      </c>
      <c r="AB37" s="991">
        <f>'1 уровень'!AC2747</f>
        <v>0</v>
      </c>
      <c r="AC37" s="556">
        <f>'1 уровень'!AD2747</f>
        <v>0</v>
      </c>
      <c r="AD37" s="556">
        <f>'1 уровень'!AE2747</f>
        <v>9157.7438588330642</v>
      </c>
      <c r="AE37" s="556">
        <f>'1 уровень'!AF2747</f>
        <v>0</v>
      </c>
      <c r="AF37" s="556">
        <f>'1 уровень'!AG2747</f>
        <v>-1.2496799999999999</v>
      </c>
      <c r="AG37" s="557">
        <f>'1 уровень'!AH2747</f>
        <v>43103.079969999992</v>
      </c>
      <c r="AH37" s="556">
        <f t="shared" si="11"/>
        <v>126.97692167091496</v>
      </c>
      <c r="AI37" s="556">
        <f t="shared" si="12"/>
        <v>126.97324035813821</v>
      </c>
      <c r="AJ37" s="1215">
        <f>'1 уровень'!AI2747</f>
        <v>0</v>
      </c>
      <c r="AK37" s="1211">
        <f>'1 уровень'!AJ2747</f>
        <v>0</v>
      </c>
      <c r="AL37" s="337">
        <f t="shared" si="6"/>
        <v>43103079.969999991</v>
      </c>
      <c r="AM37" s="337">
        <f t="shared" si="3"/>
        <v>-1249.6799999999998</v>
      </c>
      <c r="AN37" s="1112">
        <f t="shared" ref="AN37:AN47" si="13">IF(P37&gt;0,P37*1000/D37,0)</f>
        <v>1335.5983424000003</v>
      </c>
      <c r="AO37" s="137" t="e">
        <f>AA37-#REF!</f>
        <v>#REF!</v>
      </c>
      <c r="AQ37" s="426">
        <f t="shared" si="7"/>
        <v>0</v>
      </c>
    </row>
    <row r="38" spans="1:43" s="137" customFormat="1" ht="29.25" x14ac:dyDescent="0.25">
      <c r="A38" s="19"/>
      <c r="B38" s="19">
        <f t="shared" si="8"/>
        <v>1</v>
      </c>
      <c r="C38" s="441" t="s">
        <v>327</v>
      </c>
      <c r="D38" s="32">
        <f>'1 уровень'!E2748</f>
        <v>225224.5</v>
      </c>
      <c r="E38" s="32">
        <f>'1 уровень'!F2748</f>
        <v>196830.79761904763</v>
      </c>
      <c r="F38" s="32">
        <f>'1 уровень'!G2748</f>
        <v>201795.85</v>
      </c>
      <c r="G38" s="142">
        <f>'1 уровень'!H2748</f>
        <v>102.52249771936701</v>
      </c>
      <c r="H38" s="141">
        <f>'1 уровень'!I2748</f>
        <v>0</v>
      </c>
      <c r="I38" s="141">
        <f>'1 уровень'!J2748</f>
        <v>0</v>
      </c>
      <c r="J38" s="20">
        <f>'1 уровень'!K2748</f>
        <v>0</v>
      </c>
      <c r="K38" s="20">
        <f>'1 уровень'!L2748</f>
        <v>0</v>
      </c>
      <c r="L38" s="20">
        <f>'1 уровень'!M2748</f>
        <v>0</v>
      </c>
      <c r="M38" s="20">
        <f>'1 уровень'!N2748</f>
        <v>0</v>
      </c>
      <c r="N38" s="20">
        <f>'1 уровень'!O2748</f>
        <v>0</v>
      </c>
      <c r="O38" s="20">
        <f>'1 уровень'!P2748</f>
        <v>0</v>
      </c>
      <c r="P38" s="556">
        <f>'1 уровень'!Q2748</f>
        <v>601458.23727999988</v>
      </c>
      <c r="Q38" s="556">
        <f>'1 уровень'!R2748</f>
        <v>601458.23727999988</v>
      </c>
      <c r="R38" s="556">
        <f>'1 уровень'!S2748</f>
        <v>601458.23727999988</v>
      </c>
      <c r="S38" s="556">
        <f>'1 уровень'!T2748</f>
        <v>601458.23727999988</v>
      </c>
      <c r="T38" s="556">
        <f>'1 уровень'!U2748</f>
        <v>601535.05384000007</v>
      </c>
      <c r="U38" s="556">
        <f>'1 уровень'!V2748</f>
        <v>601306.76391999994</v>
      </c>
      <c r="V38" s="556">
        <f>'1 уровень'!W2748</f>
        <v>601306.76391999994</v>
      </c>
      <c r="W38" s="556">
        <f>'1 уровень'!X2748</f>
        <v>605296.10537000012</v>
      </c>
      <c r="X38" s="556">
        <f>'1 уровень'!Y2748</f>
        <v>603693.24348999991</v>
      </c>
      <c r="Y38" s="556">
        <f>'1 уровень'!Z2748</f>
        <v>603831.70769399998</v>
      </c>
      <c r="Z38" s="556">
        <f>'1 уровень'!AA2748</f>
        <v>502371.4233937618</v>
      </c>
      <c r="AA38" s="556">
        <f>'1 уровень'!AB2748</f>
        <v>517437.49623999983</v>
      </c>
      <c r="AB38" s="991">
        <f>'1 уровень'!AC2748</f>
        <v>0</v>
      </c>
      <c r="AC38" s="556">
        <f>'1 уровень'!AD2748</f>
        <v>44.726219999999991</v>
      </c>
      <c r="AD38" s="556">
        <f>'1 уровень'!AE2748</f>
        <v>15066.072846238074</v>
      </c>
      <c r="AE38" s="556">
        <f>'1 уровень'!AF2748</f>
        <v>-660.25810999999999</v>
      </c>
      <c r="AF38" s="556">
        <f>'1 уровень'!AG2748</f>
        <v>-99.670939999999987</v>
      </c>
      <c r="AG38" s="557">
        <f>'1 уровень'!AH2748</f>
        <v>517382.55151999986</v>
      </c>
      <c r="AH38" s="556">
        <f t="shared" si="11"/>
        <v>102.9989908152935</v>
      </c>
      <c r="AI38" s="556">
        <f t="shared" si="12"/>
        <v>102.98805374414624</v>
      </c>
      <c r="AJ38" s="1215">
        <f>'1 уровень'!AI2748</f>
        <v>0</v>
      </c>
      <c r="AK38" s="1211">
        <f>'1 уровень'!AJ2748</f>
        <v>0</v>
      </c>
      <c r="AL38" s="337">
        <f t="shared" si="6"/>
        <v>517382551.51999986</v>
      </c>
      <c r="AM38" s="337">
        <f t="shared" si="3"/>
        <v>-99670.939999999988</v>
      </c>
      <c r="AN38" s="1112">
        <f t="shared" si="13"/>
        <v>2670.4831724790147</v>
      </c>
      <c r="AO38" s="137" t="e">
        <f>AA38-#REF!</f>
        <v>#REF!</v>
      </c>
      <c r="AQ38" s="426">
        <f t="shared" si="7"/>
        <v>-3.8198777474462986E-11</v>
      </c>
    </row>
    <row r="39" spans="1:43" s="137" customFormat="1" x14ac:dyDescent="0.25">
      <c r="A39" s="19"/>
      <c r="B39" s="19">
        <f t="shared" si="8"/>
        <v>1</v>
      </c>
      <c r="C39" s="299" t="s">
        <v>318</v>
      </c>
      <c r="D39" s="33">
        <f>'1 уровень'!E2749</f>
        <v>250</v>
      </c>
      <c r="E39" s="33">
        <f>'1 уровень'!F2749</f>
        <v>208</v>
      </c>
      <c r="F39" s="33">
        <f>'1 уровень'!G2749</f>
        <v>0</v>
      </c>
      <c r="G39" s="140">
        <f>'1 уровень'!H2749</f>
        <v>0</v>
      </c>
      <c r="H39" s="141">
        <f>'1 уровень'!I2749</f>
        <v>0</v>
      </c>
      <c r="I39" s="141">
        <f>'1 уровень'!J2749</f>
        <v>0</v>
      </c>
      <c r="J39" s="20">
        <f>'1 уровень'!K2749</f>
        <v>0</v>
      </c>
      <c r="K39" s="20">
        <f>'1 уровень'!L2749</f>
        <v>0</v>
      </c>
      <c r="L39" s="20">
        <f>'1 уровень'!M2749</f>
        <v>0</v>
      </c>
      <c r="M39" s="20">
        <f>'1 уровень'!N2749</f>
        <v>0</v>
      </c>
      <c r="N39" s="20">
        <f>'1 уровень'!O2749</f>
        <v>0</v>
      </c>
      <c r="O39" s="20">
        <f>'1 уровень'!P2749</f>
        <v>0</v>
      </c>
      <c r="P39" s="556">
        <f>'1 уровень'!Q2749</f>
        <v>0</v>
      </c>
      <c r="Q39" s="556">
        <f>'1 уровень'!R2749</f>
        <v>0</v>
      </c>
      <c r="R39" s="556">
        <f>'1 уровень'!S2749</f>
        <v>0</v>
      </c>
      <c r="S39" s="556">
        <f>'1 уровень'!T2749</f>
        <v>0</v>
      </c>
      <c r="T39" s="556">
        <f>'1 уровень'!U2749</f>
        <v>0</v>
      </c>
      <c r="U39" s="556">
        <f>'1 уровень'!V2749</f>
        <v>0</v>
      </c>
      <c r="V39" s="556">
        <f>'1 уровень'!W2749</f>
        <v>0</v>
      </c>
      <c r="W39" s="556">
        <f>'1 уровень'!X2749</f>
        <v>0</v>
      </c>
      <c r="X39" s="556">
        <f>'1 уровень'!Y2749</f>
        <v>0</v>
      </c>
      <c r="Y39" s="556">
        <f>'1 уровень'!Z2749</f>
        <v>0</v>
      </c>
      <c r="Z39" s="556">
        <f>'1 уровень'!AA2749</f>
        <v>0</v>
      </c>
      <c r="AA39" s="556">
        <f>'1 уровень'!AB2749</f>
        <v>0</v>
      </c>
      <c r="AB39" s="991">
        <f>'1 уровень'!AC2749</f>
        <v>0</v>
      </c>
      <c r="AC39" s="556">
        <f>'1 уровень'!AD2749</f>
        <v>0</v>
      </c>
      <c r="AD39" s="556">
        <f>'1 уровень'!AE2749</f>
        <v>0</v>
      </c>
      <c r="AE39" s="556">
        <f>'1 уровень'!AF2749</f>
        <v>0</v>
      </c>
      <c r="AF39" s="556">
        <f>'1 уровень'!AG2749</f>
        <v>0</v>
      </c>
      <c r="AG39" s="557">
        <f>'1 уровень'!AH2749</f>
        <v>0</v>
      </c>
      <c r="AH39" s="556"/>
      <c r="AI39" s="556"/>
      <c r="AJ39" s="1214">
        <f>'1 уровень'!AI2749</f>
        <v>0</v>
      </c>
      <c r="AK39" s="1211">
        <f>'1 уровень'!AJ2749</f>
        <v>0</v>
      </c>
      <c r="AL39" s="337">
        <f t="shared" si="6"/>
        <v>0</v>
      </c>
      <c r="AM39" s="337">
        <f t="shared" si="3"/>
        <v>0</v>
      </c>
      <c r="AN39" s="1112">
        <f t="shared" si="13"/>
        <v>0</v>
      </c>
      <c r="AO39" s="137" t="e">
        <f>AA39-#REF!</f>
        <v>#REF!</v>
      </c>
      <c r="AQ39" s="426">
        <f t="shared" si="7"/>
        <v>0</v>
      </c>
    </row>
    <row r="40" spans="1:43" s="137" customFormat="1" ht="30" x14ac:dyDescent="0.25">
      <c r="A40" s="19"/>
      <c r="B40" s="19">
        <f t="shared" si="8"/>
        <v>1</v>
      </c>
      <c r="C40" s="299" t="s">
        <v>506</v>
      </c>
      <c r="D40" s="32">
        <f>'1 уровень'!E2750</f>
        <v>155817.5</v>
      </c>
      <c r="E40" s="32">
        <f>'1 уровень'!F2750</f>
        <v>138270.67857142858</v>
      </c>
      <c r="F40" s="32">
        <f>'1 уровень'!G2750</f>
        <v>142875.85</v>
      </c>
      <c r="G40" s="140">
        <f>'1 уровень'!H2750</f>
        <v>103.33054807870381</v>
      </c>
      <c r="H40" s="141">
        <f>'1 уровень'!I2750</f>
        <v>0</v>
      </c>
      <c r="I40" s="141"/>
      <c r="J40" s="20">
        <f>'1 уровень'!K2750</f>
        <v>0</v>
      </c>
      <c r="K40" s="20">
        <f>'1 уровень'!L2750</f>
        <v>0</v>
      </c>
      <c r="L40" s="20">
        <f>'1 уровень'!M2750</f>
        <v>0</v>
      </c>
      <c r="M40" s="20">
        <f>'1 уровень'!N2750</f>
        <v>0</v>
      </c>
      <c r="N40" s="20">
        <f>'1 уровень'!O2750</f>
        <v>0</v>
      </c>
      <c r="O40" s="20">
        <f>'1 уровень'!P2750</f>
        <v>0</v>
      </c>
      <c r="P40" s="556">
        <f>'1 уровень'!Q2750</f>
        <v>0</v>
      </c>
      <c r="Q40" s="556">
        <f>'1 уровень'!R2750</f>
        <v>0</v>
      </c>
      <c r="R40" s="556">
        <f>'1 уровень'!S2750</f>
        <v>0</v>
      </c>
      <c r="S40" s="556">
        <f>'1 уровень'!T2750</f>
        <v>0</v>
      </c>
      <c r="T40" s="556">
        <f>'1 уровень'!U2750</f>
        <v>0</v>
      </c>
      <c r="U40" s="556">
        <f>'1 уровень'!V2750</f>
        <v>0</v>
      </c>
      <c r="V40" s="556">
        <f>'1 уровень'!W2750</f>
        <v>0</v>
      </c>
      <c r="W40" s="556">
        <f>'1 уровень'!X2750</f>
        <v>0</v>
      </c>
      <c r="X40" s="556">
        <f>'1 уровень'!Y2750</f>
        <v>0</v>
      </c>
      <c r="Y40" s="556">
        <f>'1 уровень'!Z2750</f>
        <v>0</v>
      </c>
      <c r="Z40" s="556">
        <f>'1 уровень'!AA2750</f>
        <v>0</v>
      </c>
      <c r="AA40" s="556">
        <f>'1 уровень'!AB2750</f>
        <v>0</v>
      </c>
      <c r="AB40" s="991">
        <f>'1 уровень'!AC2750</f>
        <v>0</v>
      </c>
      <c r="AC40" s="556">
        <f>'1 уровень'!AD2750</f>
        <v>0</v>
      </c>
      <c r="AD40" s="556">
        <f>'1 уровень'!AE2750</f>
        <v>0</v>
      </c>
      <c r="AE40" s="556">
        <f>'1 уровень'!AF2750</f>
        <v>0</v>
      </c>
      <c r="AF40" s="556">
        <f>'1 уровень'!AG2750</f>
        <v>0</v>
      </c>
      <c r="AG40" s="557">
        <f>'1 уровень'!AH2750</f>
        <v>0</v>
      </c>
      <c r="AH40" s="556"/>
      <c r="AI40" s="556"/>
      <c r="AJ40" s="1215">
        <f>'1 уровень'!AI2750</f>
        <v>0</v>
      </c>
      <c r="AK40" s="1211">
        <f>'1 уровень'!AJ2750</f>
        <v>0</v>
      </c>
      <c r="AL40" s="337">
        <f t="shared" si="6"/>
        <v>0</v>
      </c>
      <c r="AM40" s="337">
        <f t="shared" si="3"/>
        <v>0</v>
      </c>
      <c r="AN40" s="1112">
        <f t="shared" si="13"/>
        <v>0</v>
      </c>
      <c r="AO40" s="137" t="e">
        <f>AA40-#REF!</f>
        <v>#REF!</v>
      </c>
      <c r="AQ40" s="426">
        <f t="shared" si="7"/>
        <v>0</v>
      </c>
    </row>
    <row r="41" spans="1:43" s="137" customFormat="1" x14ac:dyDescent="0.25">
      <c r="A41" s="19"/>
      <c r="B41" s="19">
        <f t="shared" si="8"/>
        <v>1</v>
      </c>
      <c r="C41" s="299" t="s">
        <v>507</v>
      </c>
      <c r="D41" s="32">
        <f>'1 уровень'!E2751</f>
        <v>101511</v>
      </c>
      <c r="E41" s="32">
        <f>'1 уровень'!F2751</f>
        <v>93528.095238095237</v>
      </c>
      <c r="F41" s="32">
        <f>'1 уровень'!G2751</f>
        <v>93072</v>
      </c>
      <c r="G41" s="140">
        <f>'1 уровень'!H2751</f>
        <v>99.512344139016022</v>
      </c>
      <c r="H41" s="141">
        <f>'1 уровень'!I2751</f>
        <v>0</v>
      </c>
      <c r="I41" s="141">
        <f>'1 уровень'!J2751</f>
        <v>0</v>
      </c>
      <c r="J41" s="20">
        <f>'1 уровень'!K2751</f>
        <v>0</v>
      </c>
      <c r="K41" s="20">
        <f>'1 уровень'!L2751</f>
        <v>0</v>
      </c>
      <c r="L41" s="20">
        <f>'1 уровень'!M2751</f>
        <v>0</v>
      </c>
      <c r="M41" s="20">
        <f>'1 уровень'!N2751</f>
        <v>0</v>
      </c>
      <c r="N41" s="20">
        <f>'1 уровень'!O2751</f>
        <v>0</v>
      </c>
      <c r="O41" s="20">
        <f>'1 уровень'!P2751</f>
        <v>0</v>
      </c>
      <c r="P41" s="556">
        <f>'1 уровень'!Q2751</f>
        <v>0</v>
      </c>
      <c r="Q41" s="556">
        <f>'1 уровень'!R2751</f>
        <v>0</v>
      </c>
      <c r="R41" s="556">
        <f>'1 уровень'!S2751</f>
        <v>0</v>
      </c>
      <c r="S41" s="556">
        <f>'1 уровень'!T2751</f>
        <v>0</v>
      </c>
      <c r="T41" s="556">
        <f>'1 уровень'!U2751</f>
        <v>0</v>
      </c>
      <c r="U41" s="556">
        <f>'1 уровень'!V2751</f>
        <v>0</v>
      </c>
      <c r="V41" s="556">
        <f>'1 уровень'!W2751</f>
        <v>0</v>
      </c>
      <c r="W41" s="556">
        <f>'1 уровень'!X2751</f>
        <v>0</v>
      </c>
      <c r="X41" s="556">
        <f>'1 уровень'!Y2751</f>
        <v>0</v>
      </c>
      <c r="Y41" s="556">
        <f>'1 уровень'!Z2751</f>
        <v>0</v>
      </c>
      <c r="Z41" s="556">
        <f>'1 уровень'!AA2751</f>
        <v>0</v>
      </c>
      <c r="AA41" s="556">
        <f>'1 уровень'!AB2751</f>
        <v>0</v>
      </c>
      <c r="AB41" s="991">
        <f>'1 уровень'!AC2751</f>
        <v>0</v>
      </c>
      <c r="AC41" s="556">
        <f>'1 уровень'!AD2751</f>
        <v>0</v>
      </c>
      <c r="AD41" s="556">
        <f>'1 уровень'!AE2751</f>
        <v>0</v>
      </c>
      <c r="AE41" s="556">
        <f>'1 уровень'!AF2751</f>
        <v>0</v>
      </c>
      <c r="AF41" s="556">
        <f>'1 уровень'!AG2751</f>
        <v>0</v>
      </c>
      <c r="AG41" s="557">
        <f>'1 уровень'!AH2751</f>
        <v>0</v>
      </c>
      <c r="AH41" s="556"/>
      <c r="AI41" s="556"/>
      <c r="AJ41" s="1215">
        <f>'1 уровень'!AI2751</f>
        <v>0</v>
      </c>
      <c r="AK41" s="1211">
        <f>'1 уровень'!AJ2751</f>
        <v>0</v>
      </c>
      <c r="AL41" s="337">
        <f t="shared" si="6"/>
        <v>0</v>
      </c>
      <c r="AM41" s="337">
        <f t="shared" si="3"/>
        <v>0</v>
      </c>
      <c r="AN41" s="1112">
        <f t="shared" si="13"/>
        <v>0</v>
      </c>
      <c r="AO41" s="137" t="e">
        <f>AA41-#REF!</f>
        <v>#REF!</v>
      </c>
      <c r="AQ41" s="426">
        <f t="shared" si="7"/>
        <v>0</v>
      </c>
    </row>
    <row r="42" spans="1:43" s="137" customFormat="1" ht="30" x14ac:dyDescent="0.25">
      <c r="A42" s="19"/>
      <c r="B42" s="19">
        <f t="shared" si="8"/>
        <v>1</v>
      </c>
      <c r="C42" s="299" t="s">
        <v>508</v>
      </c>
      <c r="D42" s="32">
        <f>'1 уровень'!E2752</f>
        <v>112086</v>
      </c>
      <c r="E42" s="32">
        <f>'1 уровень'!F2752</f>
        <v>93357.333333333343</v>
      </c>
      <c r="F42" s="32">
        <f>'1 уровень'!G2752</f>
        <v>88179.400000000009</v>
      </c>
      <c r="G42" s="140">
        <f>'1 уровень'!H2752</f>
        <v>94.453640492444805</v>
      </c>
      <c r="H42" s="141">
        <f>'1 уровень'!I2752</f>
        <v>0</v>
      </c>
      <c r="I42" s="141">
        <f>'1 уровень'!J2752</f>
        <v>0</v>
      </c>
      <c r="J42" s="20">
        <f>'1 уровень'!K2752</f>
        <v>0</v>
      </c>
      <c r="K42" s="20">
        <f>'1 уровень'!L2752</f>
        <v>0</v>
      </c>
      <c r="L42" s="20">
        <f>'1 уровень'!M2752</f>
        <v>0</v>
      </c>
      <c r="M42" s="20">
        <f>'1 уровень'!N2752</f>
        <v>0</v>
      </c>
      <c r="N42" s="20">
        <f>'1 уровень'!O2752</f>
        <v>0</v>
      </c>
      <c r="O42" s="20">
        <f>'1 уровень'!P2752</f>
        <v>0</v>
      </c>
      <c r="P42" s="556">
        <f>'1 уровень'!Q2752</f>
        <v>0</v>
      </c>
      <c r="Q42" s="556">
        <f>'1 уровень'!R2752</f>
        <v>0</v>
      </c>
      <c r="R42" s="556">
        <f>'1 уровень'!S2752</f>
        <v>0</v>
      </c>
      <c r="S42" s="556">
        <f>'1 уровень'!T2752</f>
        <v>0</v>
      </c>
      <c r="T42" s="556">
        <f>'1 уровень'!U2752</f>
        <v>0</v>
      </c>
      <c r="U42" s="556">
        <f>'1 уровень'!V2752</f>
        <v>0</v>
      </c>
      <c r="V42" s="556">
        <f>'1 уровень'!W2752</f>
        <v>0</v>
      </c>
      <c r="W42" s="556">
        <f>'1 уровень'!X2752</f>
        <v>0</v>
      </c>
      <c r="X42" s="556">
        <f>'1 уровень'!Y2752</f>
        <v>0</v>
      </c>
      <c r="Y42" s="556">
        <f>'1 уровень'!Z2752</f>
        <v>0</v>
      </c>
      <c r="Z42" s="556">
        <f>'1 уровень'!AA2752</f>
        <v>0</v>
      </c>
      <c r="AA42" s="556">
        <f>'1 уровень'!AB2752</f>
        <v>0</v>
      </c>
      <c r="AB42" s="991">
        <f>'1 уровень'!AC2752</f>
        <v>0</v>
      </c>
      <c r="AC42" s="556">
        <f>'1 уровень'!AD2752</f>
        <v>0</v>
      </c>
      <c r="AD42" s="556">
        <f>'1 уровень'!AE2752</f>
        <v>0</v>
      </c>
      <c r="AE42" s="556">
        <f>'1 уровень'!AF2752</f>
        <v>0</v>
      </c>
      <c r="AF42" s="556">
        <f>'1 уровень'!AG2752</f>
        <v>0</v>
      </c>
      <c r="AG42" s="557">
        <f>'1 уровень'!AH2752</f>
        <v>0</v>
      </c>
      <c r="AH42" s="556"/>
      <c r="AI42" s="556"/>
      <c r="AJ42" s="1215">
        <f>'1 уровень'!AI2752</f>
        <v>0</v>
      </c>
      <c r="AK42" s="1211">
        <f>'1 уровень'!AJ2752</f>
        <v>0</v>
      </c>
      <c r="AL42" s="337">
        <f t="shared" si="6"/>
        <v>0</v>
      </c>
      <c r="AM42" s="337">
        <f t="shared" si="3"/>
        <v>0</v>
      </c>
      <c r="AN42" s="1112">
        <f t="shared" si="13"/>
        <v>0</v>
      </c>
      <c r="AO42" s="137" t="e">
        <f>AA42-#REF!</f>
        <v>#REF!</v>
      </c>
      <c r="AQ42" s="426">
        <f t="shared" si="7"/>
        <v>0</v>
      </c>
    </row>
    <row r="43" spans="1:43" s="137" customFormat="1" ht="60" x14ac:dyDescent="0.25">
      <c r="A43" s="19"/>
      <c r="B43" s="19">
        <f t="shared" si="8"/>
        <v>1</v>
      </c>
      <c r="C43" s="299" t="s">
        <v>509</v>
      </c>
      <c r="D43" s="32">
        <f>'1 уровень'!E2753</f>
        <v>26285</v>
      </c>
      <c r="E43" s="32">
        <f>'1 уровень'!F2753</f>
        <v>21404</v>
      </c>
      <c r="F43" s="32">
        <f>'1 уровень'!G2753</f>
        <v>27759</v>
      </c>
      <c r="G43" s="140">
        <f>'1 уровень'!H2753</f>
        <v>129.69071201644553</v>
      </c>
      <c r="H43" s="141">
        <f>'1 уровень'!I2753</f>
        <v>0</v>
      </c>
      <c r="I43" s="141">
        <f>'1 уровень'!J2753</f>
        <v>0</v>
      </c>
      <c r="J43" s="20">
        <f>'1 уровень'!K2753</f>
        <v>0</v>
      </c>
      <c r="K43" s="20">
        <f>'1 уровень'!L2753</f>
        <v>0</v>
      </c>
      <c r="L43" s="20">
        <f>'1 уровень'!M2753</f>
        <v>0</v>
      </c>
      <c r="M43" s="20">
        <f>'1 уровень'!N2753</f>
        <v>0</v>
      </c>
      <c r="N43" s="20">
        <f>'1 уровень'!O2753</f>
        <v>0</v>
      </c>
      <c r="O43" s="20">
        <f>'1 уровень'!P2753</f>
        <v>0</v>
      </c>
      <c r="P43" s="556">
        <f>'1 уровень'!Q2753</f>
        <v>0</v>
      </c>
      <c r="Q43" s="556">
        <f>'1 уровень'!R2753</f>
        <v>0</v>
      </c>
      <c r="R43" s="556">
        <f>'1 уровень'!S2753</f>
        <v>0</v>
      </c>
      <c r="S43" s="556">
        <f>'1 уровень'!T2753</f>
        <v>0</v>
      </c>
      <c r="T43" s="556">
        <f>'1 уровень'!U2753</f>
        <v>0</v>
      </c>
      <c r="U43" s="556">
        <f>'1 уровень'!V2753</f>
        <v>0</v>
      </c>
      <c r="V43" s="556">
        <f>'1 уровень'!W2753</f>
        <v>0</v>
      </c>
      <c r="W43" s="556">
        <f>'1 уровень'!X2753</f>
        <v>0</v>
      </c>
      <c r="X43" s="556">
        <f>'1 уровень'!Y2753</f>
        <v>0</v>
      </c>
      <c r="Y43" s="556">
        <f>'1 уровень'!Z2753</f>
        <v>0</v>
      </c>
      <c r="Z43" s="556">
        <f>'1 уровень'!AA2753</f>
        <v>0</v>
      </c>
      <c r="AA43" s="556">
        <f>'1 уровень'!AB2753</f>
        <v>0</v>
      </c>
      <c r="AB43" s="991">
        <f>'1 уровень'!AC2753</f>
        <v>0</v>
      </c>
      <c r="AC43" s="556">
        <f>'1 уровень'!AD2753</f>
        <v>0</v>
      </c>
      <c r="AD43" s="556">
        <f>'1 уровень'!AE2753</f>
        <v>0</v>
      </c>
      <c r="AE43" s="556">
        <f>'1 уровень'!AF2753</f>
        <v>0</v>
      </c>
      <c r="AF43" s="556">
        <f>'1 уровень'!AG2753</f>
        <v>0</v>
      </c>
      <c r="AG43" s="557">
        <f>'1 уровень'!AH2753</f>
        <v>0</v>
      </c>
      <c r="AH43" s="556"/>
      <c r="AI43" s="556"/>
      <c r="AJ43" s="1215">
        <f>'1 уровень'!AI2753</f>
        <v>0</v>
      </c>
      <c r="AK43" s="1211">
        <f>'1 уровень'!AJ2753</f>
        <v>0</v>
      </c>
      <c r="AL43" s="337">
        <f t="shared" si="6"/>
        <v>0</v>
      </c>
      <c r="AM43" s="337">
        <f t="shared" si="3"/>
        <v>0</v>
      </c>
      <c r="AN43" s="1112">
        <f t="shared" si="13"/>
        <v>0</v>
      </c>
      <c r="AO43" s="137" t="e">
        <f>AA43-#REF!</f>
        <v>#REF!</v>
      </c>
      <c r="AQ43" s="426">
        <f t="shared" si="7"/>
        <v>0</v>
      </c>
    </row>
    <row r="44" spans="1:43" s="137" customFormat="1" ht="60" x14ac:dyDescent="0.25">
      <c r="A44" s="19"/>
      <c r="B44" s="19">
        <f t="shared" si="8"/>
        <v>1</v>
      </c>
      <c r="C44" s="299" t="s">
        <v>510</v>
      </c>
      <c r="D44" s="32">
        <f>'1 уровень'!E2754</f>
        <v>0</v>
      </c>
      <c r="E44" s="32">
        <f>'1 уровень'!F2754</f>
        <v>0</v>
      </c>
      <c r="F44" s="32">
        <f>'1 уровень'!G2754</f>
        <v>0</v>
      </c>
      <c r="G44" s="140">
        <f>'1 уровень'!H2754</f>
        <v>0</v>
      </c>
      <c r="H44" s="141">
        <f>'1 уровень'!I2754</f>
        <v>0</v>
      </c>
      <c r="I44" s="141"/>
      <c r="J44" s="20">
        <f>'1 уровень'!K2754</f>
        <v>0</v>
      </c>
      <c r="K44" s="20">
        <f>'1 уровень'!L2754</f>
        <v>0</v>
      </c>
      <c r="L44" s="20">
        <f>'1 уровень'!M2754</f>
        <v>0</v>
      </c>
      <c r="M44" s="20">
        <f>'1 уровень'!N2754</f>
        <v>0</v>
      </c>
      <c r="N44" s="20">
        <f>'1 уровень'!O2754</f>
        <v>0</v>
      </c>
      <c r="O44" s="20">
        <f>'1 уровень'!P2754</f>
        <v>0</v>
      </c>
      <c r="P44" s="556">
        <f>'1 уровень'!Q2754</f>
        <v>0</v>
      </c>
      <c r="Q44" s="556">
        <f>'1 уровень'!R2754</f>
        <v>0</v>
      </c>
      <c r="R44" s="556">
        <f>'1 уровень'!S2754</f>
        <v>0</v>
      </c>
      <c r="S44" s="556">
        <f>'1 уровень'!T2754</f>
        <v>0</v>
      </c>
      <c r="T44" s="556">
        <f>'1 уровень'!U2754</f>
        <v>0</v>
      </c>
      <c r="U44" s="556">
        <f>'1 уровень'!V2754</f>
        <v>0</v>
      </c>
      <c r="V44" s="556">
        <f>'1 уровень'!W2754</f>
        <v>0</v>
      </c>
      <c r="W44" s="556">
        <f>'1 уровень'!X2754</f>
        <v>0</v>
      </c>
      <c r="X44" s="556">
        <f>'1 уровень'!Y2754</f>
        <v>0</v>
      </c>
      <c r="Y44" s="556">
        <f>'1 уровень'!Z2754</f>
        <v>0</v>
      </c>
      <c r="Z44" s="556">
        <f>'1 уровень'!AA2754</f>
        <v>0</v>
      </c>
      <c r="AA44" s="556">
        <f>'1 уровень'!AB2754</f>
        <v>0</v>
      </c>
      <c r="AB44" s="991">
        <f>'1 уровень'!AC2754</f>
        <v>0</v>
      </c>
      <c r="AC44" s="556">
        <f>'1 уровень'!AD2754</f>
        <v>0</v>
      </c>
      <c r="AD44" s="556">
        <f>'1 уровень'!AE2754</f>
        <v>0</v>
      </c>
      <c r="AE44" s="556">
        <f>'1 уровень'!AF2754</f>
        <v>0</v>
      </c>
      <c r="AF44" s="556">
        <f>'1 уровень'!AG2754</f>
        <v>0</v>
      </c>
      <c r="AG44" s="557">
        <f>'1 уровень'!AH2754</f>
        <v>0</v>
      </c>
      <c r="AH44" s="556"/>
      <c r="AI44" s="556"/>
      <c r="AJ44" s="1215">
        <f>'1 уровень'!AI2754</f>
        <v>0</v>
      </c>
      <c r="AK44" s="1211">
        <f>'1 уровень'!AJ2754</f>
        <v>0</v>
      </c>
      <c r="AL44" s="337">
        <f t="shared" si="6"/>
        <v>0</v>
      </c>
      <c r="AM44" s="337">
        <f t="shared" si="3"/>
        <v>0</v>
      </c>
      <c r="AN44" s="1112">
        <f t="shared" si="13"/>
        <v>0</v>
      </c>
      <c r="AO44" s="137" t="e">
        <f>AA44-#REF!</f>
        <v>#REF!</v>
      </c>
      <c r="AQ44" s="426">
        <f t="shared" si="7"/>
        <v>0</v>
      </c>
    </row>
    <row r="45" spans="1:43" s="137" customFormat="1" ht="45" x14ac:dyDescent="0.25">
      <c r="A45" s="19"/>
      <c r="B45" s="19">
        <f t="shared" si="8"/>
        <v>1</v>
      </c>
      <c r="C45" s="299" t="s">
        <v>511</v>
      </c>
      <c r="D45" s="32">
        <f>'1 уровень'!E2755</f>
        <v>7923</v>
      </c>
      <c r="E45" s="32">
        <f>'1 уровень'!F2755</f>
        <v>7208.3333333333339</v>
      </c>
      <c r="F45" s="32">
        <f>'1 уровень'!G2755</f>
        <v>7067</v>
      </c>
      <c r="G45" s="140">
        <f>'1 уровень'!H2755</f>
        <v>98.039306358381495</v>
      </c>
      <c r="H45" s="141">
        <f>'1 уровень'!I2755</f>
        <v>0</v>
      </c>
      <c r="I45" s="141">
        <f>'1 уровень'!J2755</f>
        <v>0</v>
      </c>
      <c r="J45" s="20">
        <f>'1 уровень'!K2755</f>
        <v>0</v>
      </c>
      <c r="K45" s="20">
        <f>'1 уровень'!L2755</f>
        <v>0</v>
      </c>
      <c r="L45" s="20">
        <f>'1 уровень'!M2755</f>
        <v>0</v>
      </c>
      <c r="M45" s="20">
        <f>'1 уровень'!N2755</f>
        <v>0</v>
      </c>
      <c r="N45" s="20">
        <f>'1 уровень'!O2755</f>
        <v>0</v>
      </c>
      <c r="O45" s="20">
        <f>'1 уровень'!P2755</f>
        <v>0</v>
      </c>
      <c r="P45" s="556">
        <f>'1 уровень'!Q2755</f>
        <v>0</v>
      </c>
      <c r="Q45" s="556">
        <f>'1 уровень'!R2755</f>
        <v>0</v>
      </c>
      <c r="R45" s="556">
        <f>'1 уровень'!S2755</f>
        <v>0</v>
      </c>
      <c r="S45" s="556">
        <f>'1 уровень'!T2755</f>
        <v>0</v>
      </c>
      <c r="T45" s="556">
        <f>'1 уровень'!U2755</f>
        <v>0</v>
      </c>
      <c r="U45" s="556">
        <f>'1 уровень'!V2755</f>
        <v>0</v>
      </c>
      <c r="V45" s="556">
        <f>'1 уровень'!W2755</f>
        <v>0</v>
      </c>
      <c r="W45" s="556">
        <f>'1 уровень'!X2755</f>
        <v>0</v>
      </c>
      <c r="X45" s="556">
        <f>'1 уровень'!Y2755</f>
        <v>0</v>
      </c>
      <c r="Y45" s="556">
        <f>'1 уровень'!Z2755</f>
        <v>0</v>
      </c>
      <c r="Z45" s="556">
        <f>'1 уровень'!AA2755</f>
        <v>0</v>
      </c>
      <c r="AA45" s="556">
        <f>'1 уровень'!AB2755</f>
        <v>0</v>
      </c>
      <c r="AB45" s="991">
        <f>'1 уровень'!AC2755</f>
        <v>0</v>
      </c>
      <c r="AC45" s="556">
        <f>'1 уровень'!AD2755</f>
        <v>0</v>
      </c>
      <c r="AD45" s="556">
        <f>'1 уровень'!AE2755</f>
        <v>0</v>
      </c>
      <c r="AE45" s="556">
        <f>'1 уровень'!AF2755</f>
        <v>0</v>
      </c>
      <c r="AF45" s="556">
        <f>'1 уровень'!AG2755</f>
        <v>0</v>
      </c>
      <c r="AG45" s="557">
        <f>'1 уровень'!AH2755</f>
        <v>0</v>
      </c>
      <c r="AH45" s="556"/>
      <c r="AI45" s="556"/>
      <c r="AJ45" s="1215">
        <f>'1 уровень'!AI2755</f>
        <v>0</v>
      </c>
      <c r="AK45" s="1211">
        <f>'1 уровень'!AJ2755</f>
        <v>0</v>
      </c>
      <c r="AL45" s="337">
        <f t="shared" si="6"/>
        <v>0</v>
      </c>
      <c r="AM45" s="337">
        <f t="shared" si="3"/>
        <v>0</v>
      </c>
      <c r="AN45" s="1112">
        <f t="shared" si="13"/>
        <v>0</v>
      </c>
      <c r="AO45" s="137" t="e">
        <f>AA45-#REF!</f>
        <v>#REF!</v>
      </c>
      <c r="AQ45" s="426">
        <f t="shared" si="7"/>
        <v>0</v>
      </c>
    </row>
    <row r="46" spans="1:43" s="137" customFormat="1" ht="90" x14ac:dyDescent="0.25">
      <c r="A46" s="19"/>
      <c r="B46" s="19">
        <f t="shared" si="8"/>
        <v>1</v>
      </c>
      <c r="C46" s="299" t="s">
        <v>512</v>
      </c>
      <c r="D46" s="32">
        <f>'1 уровень'!E2756</f>
        <v>6962</v>
      </c>
      <c r="E46" s="32">
        <f>'1 уровень'!F2756</f>
        <v>5809.0000000000009</v>
      </c>
      <c r="F46" s="32">
        <f>'1 уровень'!G2756</f>
        <v>2154</v>
      </c>
      <c r="G46" s="140">
        <f>'1 уровень'!H2756</f>
        <v>37.080392494405231</v>
      </c>
      <c r="H46" s="141">
        <f>'1 уровень'!I2756</f>
        <v>0</v>
      </c>
      <c r="I46" s="141">
        <f>'1 уровень'!J2756</f>
        <v>0</v>
      </c>
      <c r="J46" s="20">
        <f>'1 уровень'!K2756</f>
        <v>0</v>
      </c>
      <c r="K46" s="20">
        <f>'1 уровень'!L2756</f>
        <v>0</v>
      </c>
      <c r="L46" s="20">
        <f>'1 уровень'!M2756</f>
        <v>0</v>
      </c>
      <c r="M46" s="20">
        <f>'1 уровень'!N2756</f>
        <v>0</v>
      </c>
      <c r="N46" s="20">
        <f>'1 уровень'!O2756</f>
        <v>0</v>
      </c>
      <c r="O46" s="20">
        <f>'1 уровень'!P2756</f>
        <v>0</v>
      </c>
      <c r="P46" s="556">
        <f>'1 уровень'!Q2756</f>
        <v>0</v>
      </c>
      <c r="Q46" s="556">
        <f>'1 уровень'!R2756</f>
        <v>0</v>
      </c>
      <c r="R46" s="556">
        <f>'1 уровень'!S2756</f>
        <v>0</v>
      </c>
      <c r="S46" s="556">
        <f>'1 уровень'!T2756</f>
        <v>0</v>
      </c>
      <c r="T46" s="556">
        <f>'1 уровень'!U2756</f>
        <v>0</v>
      </c>
      <c r="U46" s="556">
        <f>'1 уровень'!V2756</f>
        <v>0</v>
      </c>
      <c r="V46" s="556">
        <f>'1 уровень'!W2756</f>
        <v>0</v>
      </c>
      <c r="W46" s="556">
        <f>'1 уровень'!X2756</f>
        <v>0</v>
      </c>
      <c r="X46" s="556">
        <f>'1 уровень'!Y2756</f>
        <v>0</v>
      </c>
      <c r="Y46" s="556">
        <f>'1 уровень'!Z2756</f>
        <v>0</v>
      </c>
      <c r="Z46" s="556">
        <f>'1 уровень'!AA2756</f>
        <v>0</v>
      </c>
      <c r="AA46" s="556">
        <f>'1 уровень'!AB2756</f>
        <v>0</v>
      </c>
      <c r="AB46" s="991">
        <f>'1 уровень'!AC2756</f>
        <v>0</v>
      </c>
      <c r="AC46" s="556">
        <f>'1 уровень'!AD2756</f>
        <v>0</v>
      </c>
      <c r="AD46" s="556">
        <f>'1 уровень'!AE2756</f>
        <v>0</v>
      </c>
      <c r="AE46" s="556">
        <f>'1 уровень'!AF2756</f>
        <v>0</v>
      </c>
      <c r="AF46" s="556">
        <f>'1 уровень'!AG2756</f>
        <v>0</v>
      </c>
      <c r="AG46" s="557">
        <f>'1 уровень'!AH2756</f>
        <v>0</v>
      </c>
      <c r="AH46" s="556"/>
      <c r="AI46" s="556"/>
      <c r="AJ46" s="1215">
        <f>'1 уровень'!AI2756</f>
        <v>0</v>
      </c>
      <c r="AK46" s="1211">
        <f>'1 уровень'!AJ2756</f>
        <v>0</v>
      </c>
      <c r="AL46" s="337">
        <f t="shared" si="6"/>
        <v>0</v>
      </c>
      <c r="AM46" s="337">
        <f t="shared" si="3"/>
        <v>0</v>
      </c>
      <c r="AN46" s="1112">
        <f t="shared" si="13"/>
        <v>0</v>
      </c>
      <c r="AQ46" s="426">
        <f t="shared" si="7"/>
        <v>0</v>
      </c>
    </row>
    <row r="47" spans="1:43" s="137" customFormat="1" ht="30" x14ac:dyDescent="0.25">
      <c r="A47" s="19"/>
      <c r="B47" s="19">
        <f t="shared" si="8"/>
        <v>1</v>
      </c>
      <c r="C47" s="299" t="s">
        <v>534</v>
      </c>
      <c r="D47" s="32">
        <f>'1 уровень'!E2757</f>
        <v>52082</v>
      </c>
      <c r="E47" s="32">
        <f>'1 уровень'!F2757</f>
        <v>43650.500000000007</v>
      </c>
      <c r="F47" s="32">
        <f>'1 уровень'!G2757</f>
        <v>48809</v>
      </c>
      <c r="G47" s="140">
        <f>'1 уровень'!H2757</f>
        <v>111.81773404657447</v>
      </c>
      <c r="H47" s="141">
        <f>'1 уровень'!I2757</f>
        <v>0</v>
      </c>
      <c r="I47" s="141">
        <f>'1 уровень'!J2757</f>
        <v>0</v>
      </c>
      <c r="J47" s="20">
        <f>'1 уровень'!K2757</f>
        <v>0</v>
      </c>
      <c r="K47" s="20">
        <f>'1 уровень'!L2757</f>
        <v>0</v>
      </c>
      <c r="L47" s="20">
        <f>'1 уровень'!M2757</f>
        <v>0</v>
      </c>
      <c r="M47" s="20">
        <f>'1 уровень'!N2757</f>
        <v>0</v>
      </c>
      <c r="N47" s="20">
        <f>'1 уровень'!O2757</f>
        <v>0</v>
      </c>
      <c r="O47" s="20">
        <f>'1 уровень'!P2757</f>
        <v>0</v>
      </c>
      <c r="P47" s="556">
        <f>'1 уровень'!Q2757</f>
        <v>100811.0114220384</v>
      </c>
      <c r="Q47" s="556">
        <f>'1 уровень'!R2757</f>
        <v>100811.0114220384</v>
      </c>
      <c r="R47" s="556">
        <f>'1 уровень'!S2757</f>
        <v>100811.0114220384</v>
      </c>
      <c r="S47" s="556">
        <f>'1 уровень'!T2757</f>
        <v>100811.0114220384</v>
      </c>
      <c r="T47" s="556">
        <f>'1 уровень'!U2757</f>
        <v>100811.0114220384</v>
      </c>
      <c r="U47" s="556">
        <f>'1 уровень'!V2757</f>
        <v>100811.0114220384</v>
      </c>
      <c r="V47" s="556">
        <f>'1 уровень'!W2757</f>
        <v>100811.0114220384</v>
      </c>
      <c r="W47" s="556">
        <f>'1 уровень'!X2757</f>
        <v>100811.0114220384</v>
      </c>
      <c r="X47" s="556">
        <f>'1 уровень'!Y2757</f>
        <v>100811.0114220384</v>
      </c>
      <c r="Y47" s="556">
        <f>'1 уровень'!Z2757</f>
        <v>101511.0114220384</v>
      </c>
      <c r="Z47" s="556">
        <f>'1 уровень'!AA2757</f>
        <v>84166.501517361859</v>
      </c>
      <c r="AA47" s="556">
        <f>'1 уровень'!AB2757</f>
        <v>96586.264009999999</v>
      </c>
      <c r="AB47" s="991">
        <f>'1 уровень'!AC2757</f>
        <v>0</v>
      </c>
      <c r="AC47" s="556">
        <f>'1 уровень'!AD2757</f>
        <v>0</v>
      </c>
      <c r="AD47" s="556">
        <f>'1 уровень'!AE2757</f>
        <v>12419.762492638136</v>
      </c>
      <c r="AE47" s="556">
        <f>'1 уровень'!AF2757</f>
        <v>0</v>
      </c>
      <c r="AF47" s="556">
        <f>'1 уровень'!AG2757</f>
        <v>-3.7694300000000003</v>
      </c>
      <c r="AG47" s="557">
        <f>'1 уровень'!AH2757</f>
        <v>96582.494579999999</v>
      </c>
      <c r="AH47" s="556">
        <f>AA47/Z47*100</f>
        <v>114.75618241073759</v>
      </c>
      <c r="AI47" s="556">
        <f>AG47/Z47*100</f>
        <v>114.75170387125686</v>
      </c>
      <c r="AJ47" s="1215">
        <f>'1 уровень'!AI2757</f>
        <v>0</v>
      </c>
      <c r="AK47" s="1211">
        <f>'1 уровень'!AJ2757</f>
        <v>0</v>
      </c>
      <c r="AL47" s="337">
        <f t="shared" si="6"/>
        <v>96582494.579999998</v>
      </c>
      <c r="AM47" s="337">
        <f t="shared" si="3"/>
        <v>-3769.4300000000003</v>
      </c>
      <c r="AN47" s="1112">
        <f t="shared" si="13"/>
        <v>1935.6209711999998</v>
      </c>
      <c r="AO47" s="900">
        <f>AA47/F47*1000</f>
        <v>1978.8617675018952</v>
      </c>
      <c r="AQ47" s="426">
        <f t="shared" si="7"/>
        <v>0</v>
      </c>
    </row>
    <row r="48" spans="1:43" s="137" customFormat="1" ht="43.5" x14ac:dyDescent="0.25">
      <c r="A48" s="19"/>
      <c r="B48" s="19"/>
      <c r="C48" s="441" t="s">
        <v>588</v>
      </c>
      <c r="D48" s="33">
        <f>'1 уровень'!E2758</f>
        <v>383</v>
      </c>
      <c r="E48" s="33">
        <f>'1 уровень'!F2758</f>
        <v>294.71428571428572</v>
      </c>
      <c r="F48" s="33">
        <f>'1 уровень'!G2758</f>
        <v>155</v>
      </c>
      <c r="G48" s="140">
        <f>'1 уровень'!H2758</f>
        <v>52.593310712554533</v>
      </c>
      <c r="H48" s="141"/>
      <c r="I48" s="141"/>
      <c r="J48" s="20"/>
      <c r="K48" s="20"/>
      <c r="L48" s="20"/>
      <c r="M48" s="20"/>
      <c r="N48" s="20"/>
      <c r="O48" s="20"/>
      <c r="P48" s="556">
        <f>'1 уровень'!Q2758</f>
        <v>0</v>
      </c>
      <c r="Q48" s="556">
        <f>'1 уровень'!R2758</f>
        <v>0</v>
      </c>
      <c r="R48" s="556">
        <f>'1 уровень'!S2758</f>
        <v>0</v>
      </c>
      <c r="S48" s="556">
        <f>'1 уровень'!T2758</f>
        <v>570.32369999999992</v>
      </c>
      <c r="T48" s="556">
        <f>'1 уровень'!U2758</f>
        <v>570.32369999999992</v>
      </c>
      <c r="U48" s="556">
        <f>'1 уровень'!V2758</f>
        <v>666.38574999999992</v>
      </c>
      <c r="V48" s="556">
        <f>'1 уровень'!W2758</f>
        <v>666.38574999999992</v>
      </c>
      <c r="W48" s="556">
        <f>'1 уровень'!X2758</f>
        <v>666.38574999999992</v>
      </c>
      <c r="X48" s="556">
        <f>'1 уровень'!Y2758</f>
        <v>666.38574999999992</v>
      </c>
      <c r="Y48" s="556">
        <f>'1 уровень'!Z2758</f>
        <v>666.38574999999992</v>
      </c>
      <c r="Z48" s="556">
        <f>'1 уровень'!AA2758</f>
        <v>512.20085000000006</v>
      </c>
      <c r="AA48" s="556">
        <f>'1 уровень'!AB2758</f>
        <v>265.06779</v>
      </c>
      <c r="AB48" s="991">
        <f>'1 уровень'!AC2758</f>
        <v>0</v>
      </c>
      <c r="AC48" s="556">
        <f>'1 уровень'!AD2758</f>
        <v>0</v>
      </c>
      <c r="AD48" s="556">
        <f>'1 уровень'!AE2758</f>
        <v>-247.13306</v>
      </c>
      <c r="AE48" s="556">
        <f>'1 уровень'!AF2758</f>
        <v>0</v>
      </c>
      <c r="AF48" s="556">
        <f>'1 уровень'!AG2758</f>
        <v>0</v>
      </c>
      <c r="AG48" s="557">
        <f>'1 уровень'!AH2758</f>
        <v>265.06779</v>
      </c>
      <c r="AH48" s="556">
        <f>AA48/Z48*100</f>
        <v>51.750751682665111</v>
      </c>
      <c r="AI48" s="556">
        <f>AG48/Z48*100</f>
        <v>51.750751682665111</v>
      </c>
      <c r="AJ48" s="1215">
        <f>'1 уровень'!AI2758</f>
        <v>0</v>
      </c>
      <c r="AK48" s="1211">
        <f>'1 уровень'!AJ2758</f>
        <v>0</v>
      </c>
      <c r="AL48" s="337">
        <f t="shared" si="6"/>
        <v>265067.78999999998</v>
      </c>
      <c r="AM48" s="337">
        <f t="shared" si="3"/>
        <v>0</v>
      </c>
      <c r="AN48" s="1112"/>
      <c r="AO48" s="900"/>
      <c r="AQ48" s="426">
        <f t="shared" si="7"/>
        <v>0</v>
      </c>
    </row>
    <row r="49" spans="1:205" s="137" customFormat="1" ht="30" x14ac:dyDescent="0.25">
      <c r="A49" s="19"/>
      <c r="B49" s="19"/>
      <c r="C49" s="299" t="s">
        <v>589</v>
      </c>
      <c r="D49" s="32">
        <f>'1 уровень'!E2759</f>
        <v>40</v>
      </c>
      <c r="E49" s="32">
        <f>'1 уровень'!F2759</f>
        <v>29.523809523809526</v>
      </c>
      <c r="F49" s="32">
        <f>'1 уровень'!G2759</f>
        <v>0</v>
      </c>
      <c r="G49" s="140">
        <f>'1 уровень'!H2759</f>
        <v>0</v>
      </c>
      <c r="H49" s="141"/>
      <c r="I49" s="141"/>
      <c r="J49" s="20"/>
      <c r="K49" s="20"/>
      <c r="L49" s="20"/>
      <c r="M49" s="20"/>
      <c r="N49" s="20"/>
      <c r="O49" s="20"/>
      <c r="P49" s="556"/>
      <c r="Q49" s="556"/>
      <c r="R49" s="556"/>
      <c r="S49" s="556"/>
      <c r="T49" s="556"/>
      <c r="U49" s="556"/>
      <c r="V49" s="556"/>
      <c r="W49" s="556"/>
      <c r="X49" s="556"/>
      <c r="Y49" s="556"/>
      <c r="Z49" s="556"/>
      <c r="AA49" s="556"/>
      <c r="AB49" s="991"/>
      <c r="AC49" s="556"/>
      <c r="AD49" s="556"/>
      <c r="AE49" s="556"/>
      <c r="AF49" s="556"/>
      <c r="AG49" s="557"/>
      <c r="AH49" s="556"/>
      <c r="AI49" s="556"/>
      <c r="AJ49" s="1215">
        <f>'1 уровень'!AI2759</f>
        <v>0</v>
      </c>
      <c r="AK49" s="1211">
        <f>'1 уровень'!AJ2759</f>
        <v>0</v>
      </c>
      <c r="AL49" s="337">
        <f t="shared" si="6"/>
        <v>0</v>
      </c>
      <c r="AM49" s="337">
        <f t="shared" si="3"/>
        <v>0</v>
      </c>
      <c r="AN49" s="1112"/>
      <c r="AO49" s="900"/>
      <c r="AQ49" s="426">
        <f t="shared" si="7"/>
        <v>0</v>
      </c>
    </row>
    <row r="50" spans="1:205" s="137" customFormat="1" ht="30" x14ac:dyDescent="0.25">
      <c r="A50" s="19"/>
      <c r="B50" s="19"/>
      <c r="C50" s="299" t="s">
        <v>590</v>
      </c>
      <c r="D50" s="32">
        <f>'1 уровень'!E2760</f>
        <v>288</v>
      </c>
      <c r="E50" s="32">
        <f>'1 уровень'!F2760</f>
        <v>223.04761904761904</v>
      </c>
      <c r="F50" s="32">
        <f>'1 уровень'!G2760</f>
        <v>132</v>
      </c>
      <c r="G50" s="140">
        <f>'1 уровень'!H2760</f>
        <v>59.180187873612297</v>
      </c>
      <c r="H50" s="141"/>
      <c r="I50" s="141"/>
      <c r="J50" s="20"/>
      <c r="K50" s="20"/>
      <c r="L50" s="20"/>
      <c r="M50" s="20"/>
      <c r="N50" s="20"/>
      <c r="O50" s="20"/>
      <c r="P50" s="556"/>
      <c r="Q50" s="556"/>
      <c r="R50" s="556"/>
      <c r="S50" s="556"/>
      <c r="T50" s="556"/>
      <c r="U50" s="556"/>
      <c r="V50" s="556"/>
      <c r="W50" s="556"/>
      <c r="X50" s="556"/>
      <c r="Y50" s="556"/>
      <c r="Z50" s="556"/>
      <c r="AA50" s="556"/>
      <c r="AB50" s="991"/>
      <c r="AC50" s="556"/>
      <c r="AD50" s="556"/>
      <c r="AE50" s="556"/>
      <c r="AF50" s="556"/>
      <c r="AG50" s="557"/>
      <c r="AH50" s="556"/>
      <c r="AI50" s="556"/>
      <c r="AJ50" s="1215">
        <f>'1 уровень'!AI2760</f>
        <v>0</v>
      </c>
      <c r="AK50" s="1211">
        <f>'1 уровень'!AJ2760</f>
        <v>0</v>
      </c>
      <c r="AL50" s="337">
        <f t="shared" si="6"/>
        <v>0</v>
      </c>
      <c r="AM50" s="337">
        <f t="shared" si="3"/>
        <v>0</v>
      </c>
      <c r="AN50" s="1112"/>
      <c r="AO50" s="900"/>
      <c r="AQ50" s="426">
        <f t="shared" si="7"/>
        <v>0</v>
      </c>
    </row>
    <row r="51" spans="1:205" s="137" customFormat="1" ht="30" x14ac:dyDescent="0.25">
      <c r="A51" s="19"/>
      <c r="B51" s="19"/>
      <c r="C51" s="299" t="s">
        <v>591</v>
      </c>
      <c r="D51" s="32">
        <f>'1 уровень'!E2761</f>
        <v>55</v>
      </c>
      <c r="E51" s="32">
        <f>'1 уровень'!F2761</f>
        <v>42.142857142857146</v>
      </c>
      <c r="F51" s="32">
        <f>'1 уровень'!G2761</f>
        <v>23</v>
      </c>
      <c r="G51" s="140">
        <f>'1 уровень'!H2761</f>
        <v>54.576271186440671</v>
      </c>
      <c r="H51" s="141"/>
      <c r="I51" s="141"/>
      <c r="J51" s="20"/>
      <c r="K51" s="20"/>
      <c r="L51" s="20"/>
      <c r="M51" s="20"/>
      <c r="N51" s="20"/>
      <c r="O51" s="20"/>
      <c r="P51" s="556"/>
      <c r="Q51" s="556"/>
      <c r="R51" s="556"/>
      <c r="S51" s="556"/>
      <c r="T51" s="556"/>
      <c r="U51" s="556"/>
      <c r="V51" s="556"/>
      <c r="W51" s="556"/>
      <c r="X51" s="556"/>
      <c r="Y51" s="556"/>
      <c r="Z51" s="556"/>
      <c r="AA51" s="556"/>
      <c r="AB51" s="991"/>
      <c r="AC51" s="556"/>
      <c r="AD51" s="556"/>
      <c r="AE51" s="556"/>
      <c r="AF51" s="556"/>
      <c r="AG51" s="557"/>
      <c r="AH51" s="556"/>
      <c r="AI51" s="556"/>
      <c r="AJ51" s="1215">
        <f>'1 уровень'!AI2761</f>
        <v>0</v>
      </c>
      <c r="AK51" s="1211">
        <f>'1 уровень'!AJ2761</f>
        <v>0</v>
      </c>
      <c r="AL51" s="337">
        <f t="shared" si="6"/>
        <v>0</v>
      </c>
      <c r="AM51" s="337">
        <f t="shared" si="3"/>
        <v>0</v>
      </c>
      <c r="AN51" s="1112"/>
      <c r="AO51" s="900"/>
      <c r="AQ51" s="426">
        <f t="shared" si="7"/>
        <v>0</v>
      </c>
    </row>
    <row r="52" spans="1:205" s="137" customFormat="1" ht="29.25" x14ac:dyDescent="0.25">
      <c r="A52" s="19"/>
      <c r="B52" s="19">
        <f>B47</f>
        <v>1</v>
      </c>
      <c r="C52" s="441" t="s">
        <v>328</v>
      </c>
      <c r="D52" s="33">
        <f>'1 уровень'!E2762</f>
        <v>212098.6382978723</v>
      </c>
      <c r="E52" s="33">
        <f>'1 уровень'!F2762</f>
        <v>180721.12765957438</v>
      </c>
      <c r="F52" s="33">
        <f>'1 уровень'!G2762</f>
        <v>179305.72234042551</v>
      </c>
      <c r="G52" s="140">
        <f>'1 уровень'!H2762</f>
        <v>99.216801412497219</v>
      </c>
      <c r="H52" s="141">
        <f>'1 уровень'!I2762</f>
        <v>0</v>
      </c>
      <c r="I52" s="141">
        <f>'1 уровень'!J2762</f>
        <v>0</v>
      </c>
      <c r="J52" s="20">
        <f>'1 уровень'!K2762</f>
        <v>0</v>
      </c>
      <c r="K52" s="20">
        <f>'1 уровень'!L2762</f>
        <v>0</v>
      </c>
      <c r="L52" s="20">
        <f>'1 уровень'!M2762</f>
        <v>0</v>
      </c>
      <c r="M52" s="20">
        <f>'1 уровень'!N2762</f>
        <v>0</v>
      </c>
      <c r="N52" s="20">
        <f>'1 уровень'!O2762</f>
        <v>0</v>
      </c>
      <c r="O52" s="20">
        <f>'1 уровень'!P2762</f>
        <v>0</v>
      </c>
      <c r="P52" s="556">
        <f>'1 уровень'!Q2762</f>
        <v>0</v>
      </c>
      <c r="Q52" s="556">
        <f>'1 уровень'!R2762</f>
        <v>0</v>
      </c>
      <c r="R52" s="556">
        <f>'1 уровень'!S2762</f>
        <v>0</v>
      </c>
      <c r="S52" s="556">
        <f>'1 уровень'!T2762</f>
        <v>0</v>
      </c>
      <c r="T52" s="556">
        <f>'1 уровень'!U2762</f>
        <v>0</v>
      </c>
      <c r="U52" s="556">
        <f>'1 уровень'!V2762</f>
        <v>0</v>
      </c>
      <c r="V52" s="556">
        <f>'1 уровень'!W2762</f>
        <v>0</v>
      </c>
      <c r="W52" s="556">
        <f>'1 уровень'!X2762</f>
        <v>0</v>
      </c>
      <c r="X52" s="556">
        <f>'1 уровень'!Y2762</f>
        <v>0</v>
      </c>
      <c r="Y52" s="556">
        <f>'1 уровень'!Z2762</f>
        <v>0</v>
      </c>
      <c r="Z52" s="556">
        <f>'1 уровень'!AA2762</f>
        <v>0</v>
      </c>
      <c r="AA52" s="556">
        <f>'1 уровень'!AB2762</f>
        <v>0</v>
      </c>
      <c r="AB52" s="991">
        <f>'1 уровень'!AC2762</f>
        <v>0</v>
      </c>
      <c r="AC52" s="556">
        <f>'1 уровень'!AD2762</f>
        <v>0</v>
      </c>
      <c r="AD52" s="556">
        <f>'1 уровень'!AE2762</f>
        <v>0</v>
      </c>
      <c r="AE52" s="556">
        <f>'1 уровень'!AF2762</f>
        <v>0</v>
      </c>
      <c r="AF52" s="556">
        <f>'1 уровень'!AG2762</f>
        <v>0</v>
      </c>
      <c r="AG52" s="557">
        <f>'1 уровень'!AH2762</f>
        <v>0</v>
      </c>
      <c r="AH52" s="556"/>
      <c r="AI52" s="556"/>
      <c r="AJ52" s="1215">
        <f>'1 уровень'!AI2762</f>
        <v>0</v>
      </c>
      <c r="AK52" s="1211">
        <f>'1 уровень'!AJ2762</f>
        <v>0</v>
      </c>
      <c r="AL52" s="337">
        <f t="shared" si="6"/>
        <v>0</v>
      </c>
      <c r="AM52" s="337">
        <f t="shared" si="3"/>
        <v>0</v>
      </c>
      <c r="AN52" s="1112">
        <f t="shared" ref="AN52:AN58" si="14">IF(P52&gt;0,P52*1000/D52,0)</f>
        <v>0</v>
      </c>
      <c r="AQ52" s="426">
        <f t="shared" si="7"/>
        <v>0</v>
      </c>
    </row>
    <row r="53" spans="1:205" s="137" customFormat="1" x14ac:dyDescent="0.25">
      <c r="A53" s="19"/>
      <c r="B53" s="19">
        <f t="shared" si="8"/>
        <v>1</v>
      </c>
      <c r="C53" s="299" t="s">
        <v>343</v>
      </c>
      <c r="D53" s="32">
        <f>'1 уровень'!E2763</f>
        <v>43723</v>
      </c>
      <c r="E53" s="32">
        <f>'1 уровень'!F2763</f>
        <v>40286.499999999993</v>
      </c>
      <c r="F53" s="32">
        <f>'1 уровень'!G2763</f>
        <v>33828</v>
      </c>
      <c r="G53" s="140">
        <f>'1 уровень'!H2763</f>
        <v>83.968575080982475</v>
      </c>
      <c r="H53" s="141">
        <f>'1 уровень'!I2763</f>
        <v>0</v>
      </c>
      <c r="I53" s="141">
        <f>'1 уровень'!J2763</f>
        <v>0</v>
      </c>
      <c r="J53" s="20">
        <f>'1 уровень'!K2763</f>
        <v>0</v>
      </c>
      <c r="K53" s="20">
        <f>'1 уровень'!L2763</f>
        <v>0</v>
      </c>
      <c r="L53" s="20">
        <f>'1 уровень'!M2763</f>
        <v>0</v>
      </c>
      <c r="M53" s="20">
        <f>'1 уровень'!N2763</f>
        <v>0</v>
      </c>
      <c r="N53" s="20">
        <f>'1 уровень'!O2763</f>
        <v>0</v>
      </c>
      <c r="O53" s="20">
        <f>'1 уровень'!P2763</f>
        <v>0</v>
      </c>
      <c r="P53" s="556">
        <f>'1 уровень'!Q2763</f>
        <v>0</v>
      </c>
      <c r="Q53" s="556">
        <f>'1 уровень'!R2763</f>
        <v>0</v>
      </c>
      <c r="R53" s="556">
        <f>'1 уровень'!S2763</f>
        <v>0</v>
      </c>
      <c r="S53" s="556">
        <f>'1 уровень'!T2763</f>
        <v>0</v>
      </c>
      <c r="T53" s="556">
        <f>'1 уровень'!U2763</f>
        <v>0</v>
      </c>
      <c r="U53" s="556">
        <f>'1 уровень'!V2763</f>
        <v>0</v>
      </c>
      <c r="V53" s="556">
        <f>'1 уровень'!W2763</f>
        <v>0</v>
      </c>
      <c r="W53" s="556">
        <f>'1 уровень'!X2763</f>
        <v>0</v>
      </c>
      <c r="X53" s="556">
        <f>'1 уровень'!Y2763</f>
        <v>0</v>
      </c>
      <c r="Y53" s="556">
        <f>'1 уровень'!Z2763</f>
        <v>0</v>
      </c>
      <c r="Z53" s="556">
        <f>'1 уровень'!AA2763</f>
        <v>0</v>
      </c>
      <c r="AA53" s="556">
        <f>'1 уровень'!AB2763</f>
        <v>0</v>
      </c>
      <c r="AB53" s="991">
        <f>'1 уровень'!AC2763</f>
        <v>0</v>
      </c>
      <c r="AC53" s="556">
        <f>'1 уровень'!AD2763</f>
        <v>0</v>
      </c>
      <c r="AD53" s="556">
        <f>'1 уровень'!AE2763</f>
        <v>0</v>
      </c>
      <c r="AE53" s="556">
        <f>'1 уровень'!AF2763</f>
        <v>0</v>
      </c>
      <c r="AF53" s="556">
        <f>'1 уровень'!AG2763</f>
        <v>0</v>
      </c>
      <c r="AG53" s="557">
        <f>'1 уровень'!AH2763</f>
        <v>0</v>
      </c>
      <c r="AH53" s="556"/>
      <c r="AI53" s="556"/>
      <c r="AJ53" s="1215">
        <f>'1 уровень'!AI2763</f>
        <v>0</v>
      </c>
      <c r="AK53" s="1211">
        <f>'1 уровень'!AJ2763</f>
        <v>0</v>
      </c>
      <c r="AL53" s="337">
        <f t="shared" si="6"/>
        <v>0</v>
      </c>
      <c r="AM53" s="337">
        <f t="shared" si="3"/>
        <v>0</v>
      </c>
      <c r="AN53" s="1112">
        <f t="shared" si="14"/>
        <v>0</v>
      </c>
      <c r="AQ53" s="426">
        <f t="shared" si="7"/>
        <v>0</v>
      </c>
    </row>
    <row r="54" spans="1:205" s="137" customFormat="1" x14ac:dyDescent="0.25">
      <c r="A54" s="19"/>
      <c r="B54" s="19">
        <f t="shared" si="8"/>
        <v>1</v>
      </c>
      <c r="C54" s="299" t="s">
        <v>344</v>
      </c>
      <c r="D54" s="32">
        <f>'1 уровень'!E2764</f>
        <v>167855.63829787233</v>
      </c>
      <c r="E54" s="32">
        <f>'1 уровень'!F2764</f>
        <v>140024.62765957441</v>
      </c>
      <c r="F54" s="32">
        <f>'1 уровень'!G2764</f>
        <v>145077.72234042548</v>
      </c>
      <c r="G54" s="140">
        <f>'1 уровень'!H2764</f>
        <v>103.60871852709801</v>
      </c>
      <c r="H54" s="141">
        <f>'1 уровень'!I2764</f>
        <v>0</v>
      </c>
      <c r="I54" s="141">
        <f>'1 уровень'!J2764</f>
        <v>0</v>
      </c>
      <c r="J54" s="20">
        <f>'1 уровень'!K2764</f>
        <v>0</v>
      </c>
      <c r="K54" s="20">
        <f>'1 уровень'!L2764</f>
        <v>0</v>
      </c>
      <c r="L54" s="20">
        <f>'1 уровень'!M2764</f>
        <v>0</v>
      </c>
      <c r="M54" s="20">
        <f>'1 уровень'!N2764</f>
        <v>0</v>
      </c>
      <c r="N54" s="20">
        <f>'1 уровень'!O2764</f>
        <v>0</v>
      </c>
      <c r="O54" s="20">
        <f>'1 уровень'!P2764</f>
        <v>0</v>
      </c>
      <c r="P54" s="556">
        <f>'1 уровень'!Q2764</f>
        <v>0</v>
      </c>
      <c r="Q54" s="556">
        <f>'1 уровень'!R2764</f>
        <v>0</v>
      </c>
      <c r="R54" s="556">
        <f>'1 уровень'!S2764</f>
        <v>0</v>
      </c>
      <c r="S54" s="556">
        <f>'1 уровень'!T2764</f>
        <v>0</v>
      </c>
      <c r="T54" s="556">
        <f>'1 уровень'!U2764</f>
        <v>0</v>
      </c>
      <c r="U54" s="556">
        <f>'1 уровень'!V2764</f>
        <v>0</v>
      </c>
      <c r="V54" s="556">
        <f>'1 уровень'!W2764</f>
        <v>0</v>
      </c>
      <c r="W54" s="556">
        <f>'1 уровень'!X2764</f>
        <v>0</v>
      </c>
      <c r="X54" s="556">
        <f>'1 уровень'!Y2764</f>
        <v>0</v>
      </c>
      <c r="Y54" s="556">
        <f>'1 уровень'!Z2764</f>
        <v>0</v>
      </c>
      <c r="Z54" s="556">
        <f>'1 уровень'!AA2764</f>
        <v>0</v>
      </c>
      <c r="AA54" s="556">
        <f>'1 уровень'!AB2764</f>
        <v>0</v>
      </c>
      <c r="AB54" s="991">
        <f>'1 уровень'!AC2764</f>
        <v>0</v>
      </c>
      <c r="AC54" s="556">
        <f>'1 уровень'!AD2764</f>
        <v>0</v>
      </c>
      <c r="AD54" s="556">
        <f>'1 уровень'!AE2764</f>
        <v>0</v>
      </c>
      <c r="AE54" s="556">
        <f>'1 уровень'!AF2764</f>
        <v>0</v>
      </c>
      <c r="AF54" s="556">
        <f>'1 уровень'!AG2764</f>
        <v>0</v>
      </c>
      <c r="AG54" s="557">
        <f>'1 уровень'!AH2764</f>
        <v>0</v>
      </c>
      <c r="AH54" s="556"/>
      <c r="AI54" s="556"/>
      <c r="AJ54" s="1215">
        <f>'1 уровень'!AI2764</f>
        <v>0</v>
      </c>
      <c r="AK54" s="1211">
        <f>'1 уровень'!AJ2764</f>
        <v>0</v>
      </c>
      <c r="AL54" s="337">
        <f t="shared" si="6"/>
        <v>0</v>
      </c>
      <c r="AM54" s="337">
        <f t="shared" si="3"/>
        <v>0</v>
      </c>
      <c r="AN54" s="1112">
        <f t="shared" si="14"/>
        <v>0</v>
      </c>
      <c r="AQ54" s="426">
        <f t="shared" si="7"/>
        <v>0</v>
      </c>
    </row>
    <row r="55" spans="1:205" s="137" customFormat="1" x14ac:dyDescent="0.25">
      <c r="A55" s="19"/>
      <c r="B55" s="19">
        <f t="shared" si="8"/>
        <v>1</v>
      </c>
      <c r="C55" s="299" t="s">
        <v>345</v>
      </c>
      <c r="D55" s="32">
        <f>'1 уровень'!E2765</f>
        <v>1565843</v>
      </c>
      <c r="E55" s="32">
        <f>'1 уровень'!F2765</f>
        <v>1306231.5</v>
      </c>
      <c r="F55" s="32">
        <f>'1 уровень'!G2765</f>
        <v>1353988.3200000003</v>
      </c>
      <c r="G55" s="140">
        <f>'1 уровень'!H2765</f>
        <v>103.65607627744396</v>
      </c>
      <c r="H55" s="141">
        <f>'1 уровень'!I2765</f>
        <v>0</v>
      </c>
      <c r="I55" s="141">
        <f>'1 уровень'!J2765</f>
        <v>0</v>
      </c>
      <c r="J55" s="20">
        <f>'1 уровень'!K2765</f>
        <v>0</v>
      </c>
      <c r="K55" s="20">
        <f>'1 уровень'!L2765</f>
        <v>0</v>
      </c>
      <c r="L55" s="20">
        <f>'1 уровень'!M2765</f>
        <v>0</v>
      </c>
      <c r="M55" s="20">
        <f>'1 уровень'!N2765</f>
        <v>0</v>
      </c>
      <c r="N55" s="20">
        <f>'1 уровень'!O2765</f>
        <v>0</v>
      </c>
      <c r="O55" s="20">
        <f>'1 уровень'!P2765</f>
        <v>0</v>
      </c>
      <c r="P55" s="556">
        <f>'1 уровень'!Q2765</f>
        <v>0</v>
      </c>
      <c r="Q55" s="556">
        <f>'1 уровень'!R2765</f>
        <v>0</v>
      </c>
      <c r="R55" s="556">
        <f>'1 уровень'!S2765</f>
        <v>0</v>
      </c>
      <c r="S55" s="556">
        <f>'1 уровень'!T2765</f>
        <v>0</v>
      </c>
      <c r="T55" s="556">
        <f>'1 уровень'!U2765</f>
        <v>0</v>
      </c>
      <c r="U55" s="556">
        <f>'1 уровень'!V2765</f>
        <v>0</v>
      </c>
      <c r="V55" s="556">
        <f>'1 уровень'!W2765</f>
        <v>0</v>
      </c>
      <c r="W55" s="556">
        <f>'1 уровень'!X2765</f>
        <v>0</v>
      </c>
      <c r="X55" s="556">
        <f>'1 уровень'!Y2765</f>
        <v>0</v>
      </c>
      <c r="Y55" s="556">
        <f>'1 уровень'!Z2765</f>
        <v>0</v>
      </c>
      <c r="Z55" s="556">
        <f>'1 уровень'!AA2765</f>
        <v>0</v>
      </c>
      <c r="AA55" s="556">
        <f>'1 уровень'!AB2765</f>
        <v>0</v>
      </c>
      <c r="AB55" s="991">
        <f>'1 уровень'!AC2765</f>
        <v>0</v>
      </c>
      <c r="AC55" s="556">
        <f>'1 уровень'!AD2765</f>
        <v>0</v>
      </c>
      <c r="AD55" s="556">
        <f>'1 уровень'!AE2765</f>
        <v>0</v>
      </c>
      <c r="AE55" s="556">
        <f>'1 уровень'!AF2765</f>
        <v>0</v>
      </c>
      <c r="AF55" s="556">
        <f>'1 уровень'!AG2765</f>
        <v>0</v>
      </c>
      <c r="AG55" s="557">
        <f>'1 уровень'!AH2765</f>
        <v>0</v>
      </c>
      <c r="AH55" s="556"/>
      <c r="AI55" s="556"/>
      <c r="AJ55" s="1215">
        <f>'1 уровень'!AI2765</f>
        <v>0</v>
      </c>
      <c r="AK55" s="1211">
        <f>'1 уровень'!AJ2765</f>
        <v>0</v>
      </c>
      <c r="AL55" s="337">
        <f t="shared" si="6"/>
        <v>0</v>
      </c>
      <c r="AM55" s="337">
        <f t="shared" si="3"/>
        <v>0</v>
      </c>
      <c r="AN55" s="1112">
        <f t="shared" si="14"/>
        <v>0</v>
      </c>
      <c r="AO55" s="137" t="e">
        <f>AA55-#REF!</f>
        <v>#REF!</v>
      </c>
      <c r="AQ55" s="426">
        <f t="shared" si="7"/>
        <v>0</v>
      </c>
    </row>
    <row r="56" spans="1:205" s="137" customFormat="1" x14ac:dyDescent="0.25">
      <c r="A56" s="19"/>
      <c r="B56" s="19">
        <f t="shared" si="8"/>
        <v>1</v>
      </c>
      <c r="C56" s="299" t="s">
        <v>349</v>
      </c>
      <c r="D56" s="32">
        <f>'1 уровень'!E2766</f>
        <v>12000</v>
      </c>
      <c r="E56" s="32">
        <f>'1 уровень'!F2766</f>
        <v>10000</v>
      </c>
      <c r="F56" s="32">
        <f>'1 уровень'!G2766</f>
        <v>9742.27</v>
      </c>
      <c r="G56" s="140">
        <f>'1 уровень'!H2766</f>
        <v>97.422700000000006</v>
      </c>
      <c r="H56" s="141">
        <f>'1 уровень'!I2766</f>
        <v>0</v>
      </c>
      <c r="I56" s="141">
        <f>'1 уровень'!J2766</f>
        <v>0</v>
      </c>
      <c r="J56" s="20">
        <f>'1 уровень'!K2766</f>
        <v>0</v>
      </c>
      <c r="K56" s="20">
        <f>'1 уровень'!L2766</f>
        <v>0</v>
      </c>
      <c r="L56" s="20">
        <f>'1 уровень'!M2766</f>
        <v>0</v>
      </c>
      <c r="M56" s="20">
        <f>'1 уровень'!N2766</f>
        <v>0</v>
      </c>
      <c r="N56" s="20">
        <f>'1 уровень'!O2766</f>
        <v>0</v>
      </c>
      <c r="O56" s="20">
        <f>'1 уровень'!P2766</f>
        <v>0</v>
      </c>
      <c r="P56" s="556">
        <f>'1 уровень'!Q2766</f>
        <v>0</v>
      </c>
      <c r="Q56" s="556">
        <f>'1 уровень'!R2766</f>
        <v>0</v>
      </c>
      <c r="R56" s="556">
        <f>'1 уровень'!S2766</f>
        <v>0</v>
      </c>
      <c r="S56" s="556">
        <f>'1 уровень'!T2766</f>
        <v>0</v>
      </c>
      <c r="T56" s="556">
        <f>'1 уровень'!U2766</f>
        <v>0</v>
      </c>
      <c r="U56" s="556">
        <f>'1 уровень'!V2766</f>
        <v>0</v>
      </c>
      <c r="V56" s="556">
        <f>'1 уровень'!W2766</f>
        <v>0</v>
      </c>
      <c r="W56" s="556">
        <f>'1 уровень'!X2766</f>
        <v>0</v>
      </c>
      <c r="X56" s="556">
        <f>'1 уровень'!Y2766</f>
        <v>0</v>
      </c>
      <c r="Y56" s="556">
        <f>'1 уровень'!Z2766</f>
        <v>0</v>
      </c>
      <c r="Z56" s="556">
        <f>'1 уровень'!AA2766</f>
        <v>0</v>
      </c>
      <c r="AA56" s="556">
        <f>'1 уровень'!AB2766</f>
        <v>0</v>
      </c>
      <c r="AB56" s="991">
        <f>'1 уровень'!AC2766</f>
        <v>0</v>
      </c>
      <c r="AC56" s="556">
        <f>'1 уровень'!AD2766</f>
        <v>0</v>
      </c>
      <c r="AD56" s="556">
        <f>'1 уровень'!AE2766</f>
        <v>0</v>
      </c>
      <c r="AE56" s="556">
        <f>'1 уровень'!AF2766</f>
        <v>0</v>
      </c>
      <c r="AF56" s="556">
        <f>'1 уровень'!AG2766</f>
        <v>0</v>
      </c>
      <c r="AG56" s="557">
        <f>'1 уровень'!AH2766</f>
        <v>0</v>
      </c>
      <c r="AH56" s="556"/>
      <c r="AI56" s="556"/>
      <c r="AJ56" s="1215">
        <f>'1 уровень'!AI2766</f>
        <v>0</v>
      </c>
      <c r="AK56" s="1211">
        <f>'1 уровень'!AJ2766</f>
        <v>0</v>
      </c>
      <c r="AL56" s="337">
        <f t="shared" si="6"/>
        <v>0</v>
      </c>
      <c r="AM56" s="337">
        <f t="shared" si="3"/>
        <v>0</v>
      </c>
      <c r="AN56" s="1112">
        <f t="shared" si="14"/>
        <v>0</v>
      </c>
      <c r="AO56" s="137" t="e">
        <f>AA56-#REF!</f>
        <v>#REF!</v>
      </c>
      <c r="AQ56" s="426">
        <f t="shared" si="7"/>
        <v>0</v>
      </c>
    </row>
    <row r="57" spans="1:205" s="137" customFormat="1" x14ac:dyDescent="0.25">
      <c r="A57" s="19"/>
      <c r="B57" s="19">
        <f t="shared" si="8"/>
        <v>1</v>
      </c>
      <c r="C57" s="441" t="s">
        <v>575</v>
      </c>
      <c r="D57" s="32">
        <f>'1 уровень'!E2767</f>
        <v>510</v>
      </c>
      <c r="E57" s="32">
        <f>'1 уровень'!F2767</f>
        <v>405</v>
      </c>
      <c r="F57" s="32">
        <f>'1 уровень'!G2767</f>
        <v>400</v>
      </c>
      <c r="G57" s="140">
        <f>'1 уровень'!H2767</f>
        <v>125.19999999999997</v>
      </c>
      <c r="H57" s="141">
        <f>'1 уровень'!I2767</f>
        <v>0</v>
      </c>
      <c r="I57" s="141">
        <f>'1 уровень'!J2767</f>
        <v>0</v>
      </c>
      <c r="J57" s="20">
        <f>'1 уровень'!K2767</f>
        <v>0</v>
      </c>
      <c r="K57" s="20">
        <f>'1 уровень'!L2767</f>
        <v>0</v>
      </c>
      <c r="L57" s="20">
        <f>'1 уровень'!M2767</f>
        <v>0</v>
      </c>
      <c r="M57" s="20">
        <f>'1 уровень'!N2767</f>
        <v>0</v>
      </c>
      <c r="N57" s="20">
        <f>'1 уровень'!O2767</f>
        <v>0</v>
      </c>
      <c r="O57" s="20">
        <f>'1 уровень'!P2767</f>
        <v>0</v>
      </c>
      <c r="P57" s="556">
        <f>'1 уровень'!Q2767</f>
        <v>11716.518399999999</v>
      </c>
      <c r="Q57" s="556">
        <f>'1 уровень'!R2767</f>
        <v>11716.518399999999</v>
      </c>
      <c r="R57" s="556">
        <f>'1 уровень'!S2767</f>
        <v>11716.518399999999</v>
      </c>
      <c r="S57" s="556">
        <f>'1 уровень'!T2767</f>
        <v>11716.518399999999</v>
      </c>
      <c r="T57" s="556">
        <f>'1 уровень'!U2767</f>
        <v>14848.585659999999</v>
      </c>
      <c r="U57" s="556">
        <f>'1 уровень'!V2767</f>
        <v>14848.585659999999</v>
      </c>
      <c r="V57" s="556">
        <f>'1 уровень'!W2767</f>
        <v>14848.585659999999</v>
      </c>
      <c r="W57" s="556">
        <f>'1 уровень'!X2767</f>
        <v>17126.525450000001</v>
      </c>
      <c r="X57" s="556">
        <f>'1 уровень'!Y2767</f>
        <v>17630.046910000001</v>
      </c>
      <c r="Y57" s="556">
        <f>'1 уровень'!Z2767</f>
        <v>17630.046910000001</v>
      </c>
      <c r="Z57" s="556">
        <f>'1 уровень'!AA2767</f>
        <v>13731.340382333334</v>
      </c>
      <c r="AA57" s="556">
        <f>'1 уровень'!AB2767</f>
        <v>13021.329919999998</v>
      </c>
      <c r="AB57" s="991">
        <f>'1 уровень'!AC2767</f>
        <v>0</v>
      </c>
      <c r="AC57" s="556">
        <f>'1 уровень'!AD2767</f>
        <v>0</v>
      </c>
      <c r="AD57" s="556">
        <f>'1 уровень'!AE2767</f>
        <v>-710.01046233333454</v>
      </c>
      <c r="AE57" s="556">
        <f>'1 уровень'!AF2767</f>
        <v>0</v>
      </c>
      <c r="AF57" s="556">
        <f>'1 уровень'!AG2767</f>
        <v>0</v>
      </c>
      <c r="AG57" s="557">
        <f>'1 уровень'!AH2767</f>
        <v>13021.329919999998</v>
      </c>
      <c r="AH57" s="556">
        <f>AA57/Z57*100</f>
        <v>94.829270540501412</v>
      </c>
      <c r="AI57" s="556">
        <f>AG57/Z57*100</f>
        <v>94.829270540501412</v>
      </c>
      <c r="AJ57" s="1215">
        <f>'1 уровень'!AI2767</f>
        <v>0</v>
      </c>
      <c r="AK57" s="1211">
        <f>'1 уровень'!AJ2767</f>
        <v>0</v>
      </c>
      <c r="AL57" s="337">
        <f t="shared" si="6"/>
        <v>13021329.919999998</v>
      </c>
      <c r="AM57" s="337">
        <f t="shared" si="3"/>
        <v>0</v>
      </c>
      <c r="AN57" s="1112">
        <f t="shared" si="14"/>
        <v>22973.565490196077</v>
      </c>
      <c r="AO57" s="137" t="e">
        <f>AA57-#REF!</f>
        <v>#REF!</v>
      </c>
      <c r="AQ57" s="426">
        <f t="shared" si="7"/>
        <v>-9.0949470177292824E-13</v>
      </c>
    </row>
    <row r="58" spans="1:205" s="137" customFormat="1" ht="30" x14ac:dyDescent="0.25">
      <c r="A58" s="19"/>
      <c r="B58" s="19">
        <f t="shared" si="8"/>
        <v>1</v>
      </c>
      <c r="C58" s="299" t="s">
        <v>321</v>
      </c>
      <c r="D58" s="32">
        <f>'1 уровень'!E2768</f>
        <v>269531</v>
      </c>
      <c r="E58" s="32">
        <f>'1 уровень'!F2768</f>
        <v>224611</v>
      </c>
      <c r="F58" s="32">
        <f>'1 уровень'!G2768</f>
        <v>235688</v>
      </c>
      <c r="G58" s="140">
        <f>'1 уровень'!H2768</f>
        <v>104.93163736415403</v>
      </c>
      <c r="H58" s="141">
        <f>'1 уровень'!I2768</f>
        <v>0</v>
      </c>
      <c r="I58" s="141">
        <f>'1 уровень'!J2768</f>
        <v>0</v>
      </c>
      <c r="J58" s="20">
        <f>'1 уровень'!K2768</f>
        <v>0</v>
      </c>
      <c r="K58" s="20">
        <f>'1 уровень'!L2768</f>
        <v>0</v>
      </c>
      <c r="L58" s="20">
        <f>'1 уровень'!M2768</f>
        <v>0</v>
      </c>
      <c r="M58" s="20">
        <f>'1 уровень'!N2768</f>
        <v>0</v>
      </c>
      <c r="N58" s="20">
        <f>'1 уровень'!O2768</f>
        <v>0</v>
      </c>
      <c r="O58" s="20">
        <f>'1 уровень'!P2768</f>
        <v>0</v>
      </c>
      <c r="P58" s="556">
        <f>'1 уровень'!Q2768</f>
        <v>0</v>
      </c>
      <c r="Q58" s="556">
        <f>'1 уровень'!R2768</f>
        <v>0</v>
      </c>
      <c r="R58" s="556">
        <f>'1 уровень'!S2768</f>
        <v>0</v>
      </c>
      <c r="S58" s="556">
        <f>'1 уровень'!T2768</f>
        <v>0</v>
      </c>
      <c r="T58" s="556">
        <f>'1 уровень'!U2768</f>
        <v>0</v>
      </c>
      <c r="U58" s="556">
        <f>'1 уровень'!V2768</f>
        <v>0</v>
      </c>
      <c r="V58" s="556">
        <f>'1 уровень'!W2768</f>
        <v>0</v>
      </c>
      <c r="W58" s="556">
        <f>'1 уровень'!X2768</f>
        <v>0</v>
      </c>
      <c r="X58" s="556">
        <f>'1 уровень'!Y2768</f>
        <v>0</v>
      </c>
      <c r="Y58" s="556">
        <f>'1 уровень'!Z2768</f>
        <v>0</v>
      </c>
      <c r="Z58" s="556">
        <f>'1 уровень'!AA2768</f>
        <v>0</v>
      </c>
      <c r="AA58" s="556">
        <f>'1 уровень'!AB2768</f>
        <v>0</v>
      </c>
      <c r="AB58" s="991">
        <f>'1 уровень'!AC2768</f>
        <v>0</v>
      </c>
      <c r="AC58" s="556">
        <f>'1 уровень'!AD2768</f>
        <v>0</v>
      </c>
      <c r="AD58" s="556">
        <f>'1 уровень'!AE2768</f>
        <v>0</v>
      </c>
      <c r="AE58" s="556">
        <f>'1 уровень'!AF2768</f>
        <v>0</v>
      </c>
      <c r="AF58" s="556">
        <f>'1 уровень'!AG2768</f>
        <v>0</v>
      </c>
      <c r="AG58" s="557">
        <f>'1 уровень'!AH2768</f>
        <v>0</v>
      </c>
      <c r="AH58" s="556"/>
      <c r="AI58" s="556"/>
      <c r="AJ58" s="1215">
        <f>'1 уровень'!AI2768</f>
        <v>0</v>
      </c>
      <c r="AK58" s="1211">
        <f>'1 уровень'!AJ2768</f>
        <v>0</v>
      </c>
      <c r="AL58" s="337">
        <f t="shared" si="6"/>
        <v>0</v>
      </c>
      <c r="AM58" s="337">
        <f t="shared" si="3"/>
        <v>0</v>
      </c>
      <c r="AN58" s="1112">
        <f t="shared" si="14"/>
        <v>0</v>
      </c>
      <c r="AO58" s="137" t="e">
        <f>AA58-#REF!</f>
        <v>#REF!</v>
      </c>
      <c r="AQ58" s="426">
        <f t="shared" si="7"/>
        <v>0</v>
      </c>
    </row>
    <row r="59" spans="1:205" s="137" customFormat="1" ht="30" x14ac:dyDescent="0.25">
      <c r="A59" s="19"/>
      <c r="B59" s="19">
        <f t="shared" si="8"/>
        <v>1</v>
      </c>
      <c r="C59" s="299" t="s">
        <v>197</v>
      </c>
      <c r="D59" s="32">
        <f>'1 уровень'!E2769</f>
        <v>24500</v>
      </c>
      <c r="E59" s="32">
        <f>'1 уровень'!F2769</f>
        <v>20416.666666666664</v>
      </c>
      <c r="F59" s="32">
        <f>'1 уровень'!G2769</f>
        <v>22464</v>
      </c>
      <c r="G59" s="140">
        <f>'1 уровень'!H2769</f>
        <v>110.02775510204084</v>
      </c>
      <c r="H59" s="141">
        <f>'1 уровень'!I2769</f>
        <v>0</v>
      </c>
      <c r="I59" s="141">
        <f>'1 уровень'!J2769</f>
        <v>0</v>
      </c>
      <c r="J59" s="20">
        <f>'1 уровень'!K2769</f>
        <v>0</v>
      </c>
      <c r="K59" s="20">
        <f>'1 уровень'!L2769</f>
        <v>0</v>
      </c>
      <c r="L59" s="20">
        <f>'1 уровень'!M2769</f>
        <v>0</v>
      </c>
      <c r="M59" s="20">
        <f>'1 уровень'!N2769</f>
        <v>0</v>
      </c>
      <c r="N59" s="20">
        <f>'1 уровень'!O2769</f>
        <v>0</v>
      </c>
      <c r="O59" s="20">
        <f>'1 уровень'!P2769</f>
        <v>0</v>
      </c>
      <c r="P59" s="556">
        <f>'1 уровень'!Q2769</f>
        <v>0</v>
      </c>
      <c r="Q59" s="556">
        <f>'1 уровень'!R2769</f>
        <v>0</v>
      </c>
      <c r="R59" s="556">
        <f>'1 уровень'!S2769</f>
        <v>0</v>
      </c>
      <c r="S59" s="556">
        <f>'1 уровень'!T2769</f>
        <v>0</v>
      </c>
      <c r="T59" s="556">
        <f>'1 уровень'!U2769</f>
        <v>0</v>
      </c>
      <c r="U59" s="556">
        <f>'1 уровень'!V2769</f>
        <v>0</v>
      </c>
      <c r="V59" s="556">
        <f>'1 уровень'!W2769</f>
        <v>0</v>
      </c>
      <c r="W59" s="556">
        <f>'1 уровень'!X2769</f>
        <v>0</v>
      </c>
      <c r="X59" s="556">
        <f>'1 уровень'!Y2769</f>
        <v>0</v>
      </c>
      <c r="Y59" s="556">
        <f>'1 уровень'!Z2769</f>
        <v>0</v>
      </c>
      <c r="Z59" s="556">
        <f>'1 уровень'!AA2769</f>
        <v>0</v>
      </c>
      <c r="AA59" s="556">
        <f>'1 уровень'!AB2769</f>
        <v>0</v>
      </c>
      <c r="AB59" s="991">
        <f>'1 уровень'!AC2769</f>
        <v>0</v>
      </c>
      <c r="AC59" s="556">
        <f>'1 уровень'!AD2769</f>
        <v>0</v>
      </c>
      <c r="AD59" s="556">
        <f>'1 уровень'!AE2769</f>
        <v>0</v>
      </c>
      <c r="AE59" s="556">
        <f>'1 уровень'!AF2769</f>
        <v>0</v>
      </c>
      <c r="AF59" s="556">
        <f>'1 уровень'!AG2769</f>
        <v>0</v>
      </c>
      <c r="AG59" s="557">
        <f>'1 уровень'!AH2769</f>
        <v>0</v>
      </c>
      <c r="AH59" s="556"/>
      <c r="AI59" s="556"/>
      <c r="AJ59" s="1215">
        <f>'1 уровень'!AI2769</f>
        <v>0</v>
      </c>
      <c r="AK59" s="1211">
        <f>'1 уровень'!AJ2769</f>
        <v>0</v>
      </c>
      <c r="AL59" s="337">
        <f t="shared" si="6"/>
        <v>0</v>
      </c>
      <c r="AM59" s="337">
        <f t="shared" si="3"/>
        <v>0</v>
      </c>
      <c r="AN59" s="1112"/>
      <c r="AQ59" s="426">
        <f t="shared" si="7"/>
        <v>0</v>
      </c>
    </row>
    <row r="60" spans="1:205" s="137" customFormat="1" ht="60" x14ac:dyDescent="0.25">
      <c r="A60" s="19">
        <v>1</v>
      </c>
      <c r="B60" s="19">
        <f t="shared" si="8"/>
        <v>1</v>
      </c>
      <c r="C60" s="299" t="s">
        <v>329</v>
      </c>
      <c r="D60" s="32">
        <f>'1 уровень'!E2770</f>
        <v>10222</v>
      </c>
      <c r="E60" s="32">
        <f>'1 уровень'!F2770</f>
        <v>8864.6666666666661</v>
      </c>
      <c r="F60" s="32">
        <f>'1 уровень'!G2770</f>
        <v>11515</v>
      </c>
      <c r="G60" s="140">
        <f>'1 уровень'!H2770</f>
        <v>129.89772129051667</v>
      </c>
      <c r="H60" s="141">
        <f>'1 уровень'!I2770</f>
        <v>0</v>
      </c>
      <c r="I60" s="141">
        <f>'1 уровень'!J2770</f>
        <v>0</v>
      </c>
      <c r="J60" s="20">
        <f>'1 уровень'!K2770</f>
        <v>0</v>
      </c>
      <c r="K60" s="20">
        <f>'1 уровень'!L2770</f>
        <v>0</v>
      </c>
      <c r="L60" s="20">
        <f>'1 уровень'!M2770</f>
        <v>0</v>
      </c>
      <c r="M60" s="20">
        <f>'1 уровень'!N2770</f>
        <v>0</v>
      </c>
      <c r="N60" s="20">
        <f>'1 уровень'!O2770</f>
        <v>0</v>
      </c>
      <c r="O60" s="20">
        <f>'1 уровень'!P2770</f>
        <v>0</v>
      </c>
      <c r="P60" s="556">
        <f>'1 уровень'!Q2770</f>
        <v>0</v>
      </c>
      <c r="Q60" s="556">
        <f>'1 уровень'!R2770</f>
        <v>0</v>
      </c>
      <c r="R60" s="556">
        <f>'1 уровень'!S2770</f>
        <v>0</v>
      </c>
      <c r="S60" s="556">
        <f>'1 уровень'!T2770</f>
        <v>0</v>
      </c>
      <c r="T60" s="556">
        <f>'1 уровень'!U2770</f>
        <v>0</v>
      </c>
      <c r="U60" s="556">
        <f>'1 уровень'!V2770</f>
        <v>0</v>
      </c>
      <c r="V60" s="556">
        <f>'1 уровень'!W2770</f>
        <v>0</v>
      </c>
      <c r="W60" s="556">
        <f>'1 уровень'!X2770</f>
        <v>0</v>
      </c>
      <c r="X60" s="556">
        <f>'1 уровень'!Y2770</f>
        <v>0</v>
      </c>
      <c r="Y60" s="556">
        <f>'1 уровень'!Z2770</f>
        <v>0</v>
      </c>
      <c r="Z60" s="556">
        <f>'1 уровень'!AA2770</f>
        <v>0</v>
      </c>
      <c r="AA60" s="556">
        <f>'1 уровень'!AB2770</f>
        <v>0</v>
      </c>
      <c r="AB60" s="991">
        <f>'1 уровень'!AC2770</f>
        <v>0</v>
      </c>
      <c r="AC60" s="556">
        <f>'1 уровень'!AD2770</f>
        <v>0</v>
      </c>
      <c r="AD60" s="556">
        <f>'1 уровень'!AE2770</f>
        <v>0</v>
      </c>
      <c r="AE60" s="556">
        <f>'1 уровень'!AF2770</f>
        <v>0</v>
      </c>
      <c r="AF60" s="556">
        <f>'1 уровень'!AG2770</f>
        <v>0</v>
      </c>
      <c r="AG60" s="557">
        <f>'1 уровень'!AH2770</f>
        <v>0</v>
      </c>
      <c r="AH60" s="556"/>
      <c r="AI60" s="556"/>
      <c r="AJ60" s="1215">
        <f>'1 уровень'!AI2770</f>
        <v>0</v>
      </c>
      <c r="AK60" s="1211">
        <f>'1 уровень'!AJ2770</f>
        <v>0</v>
      </c>
      <c r="AL60" s="337">
        <f t="shared" si="6"/>
        <v>0</v>
      </c>
      <c r="AM60" s="337">
        <f t="shared" si="3"/>
        <v>0</v>
      </c>
      <c r="AN60" s="1112">
        <f t="shared" ref="AN60:AN78" si="15">IF(P60&gt;0,P60*1000/D60,0)</f>
        <v>0</v>
      </c>
      <c r="AO60" s="137" t="e">
        <f>AA60-#REF!</f>
        <v>#REF!</v>
      </c>
      <c r="AQ60" s="426">
        <f t="shared" si="7"/>
        <v>0</v>
      </c>
    </row>
    <row r="61" spans="1:205" ht="15.75" x14ac:dyDescent="0.25">
      <c r="A61" s="19">
        <v>1</v>
      </c>
      <c r="B61" s="19">
        <f t="shared" si="8"/>
        <v>1</v>
      </c>
      <c r="C61" s="742" t="s">
        <v>227</v>
      </c>
      <c r="D61" s="29">
        <f>'1 уровень'!E2771</f>
        <v>311162</v>
      </c>
      <c r="E61" s="29">
        <f>'1 уровень'!F2771</f>
        <v>258940.33333333331</v>
      </c>
      <c r="F61" s="29">
        <f>'1 уровень'!G2771</f>
        <v>335846</v>
      </c>
      <c r="G61" s="142">
        <f>'1 уровень'!H2771</f>
        <v>129.70014971273949</v>
      </c>
      <c r="H61" s="143">
        <f>'1 уровень'!I2771</f>
        <v>0</v>
      </c>
      <c r="I61" s="143">
        <f>'1 уровень'!J2771</f>
        <v>0</v>
      </c>
      <c r="J61" s="144">
        <f>'1 уровень'!K2771</f>
        <v>0</v>
      </c>
      <c r="K61" s="144">
        <f>'1 уровень'!L2771</f>
        <v>0</v>
      </c>
      <c r="L61" s="144">
        <f>'1 уровень'!M2771</f>
        <v>0</v>
      </c>
      <c r="M61" s="144">
        <f>'1 уровень'!N2771</f>
        <v>0</v>
      </c>
      <c r="N61" s="144">
        <f>'1 уровень'!O2771</f>
        <v>0</v>
      </c>
      <c r="O61" s="144">
        <f>'1 уровень'!P2771</f>
        <v>0</v>
      </c>
      <c r="P61" s="556">
        <f>'1 уровень'!Q2771</f>
        <v>266998.00407060294</v>
      </c>
      <c r="Q61" s="556">
        <f>'1 уровень'!R2771</f>
        <v>266998.00407060294</v>
      </c>
      <c r="R61" s="556">
        <f>'1 уровень'!S2771</f>
        <v>273313.12407060293</v>
      </c>
      <c r="S61" s="556">
        <f>'1 уровень'!T2771</f>
        <v>273313.12407060293</v>
      </c>
      <c r="T61" s="556">
        <f>'1 уровень'!U2771</f>
        <v>273921.71007060295</v>
      </c>
      <c r="U61" s="556">
        <f>'1 уровень'!V2771</f>
        <v>270732.74737060297</v>
      </c>
      <c r="V61" s="556">
        <f>'1 уровень'!W2771</f>
        <v>270732.74737060297</v>
      </c>
      <c r="W61" s="556">
        <f>'1 уровень'!X2771</f>
        <v>272399.17044834484</v>
      </c>
      <c r="X61" s="556">
        <f>'1 уровень'!Y2771</f>
        <v>276217.51235081872</v>
      </c>
      <c r="Y61" s="556">
        <f>'1 уровень'!Z2771</f>
        <v>276906.4216708187</v>
      </c>
      <c r="Z61" s="556">
        <f>'1 уровень'!AA2771</f>
        <v>227679.75022338456</v>
      </c>
      <c r="AA61" s="556">
        <f>'1 уровень'!AB2771</f>
        <v>266018.21555000002</v>
      </c>
      <c r="AB61" s="991">
        <f>'1 уровень'!AC2771</f>
        <v>0</v>
      </c>
      <c r="AC61" s="556">
        <f>'1 уровень'!AD2771</f>
        <v>4743.8147600000002</v>
      </c>
      <c r="AD61" s="556">
        <f>'1 уровень'!AE2771</f>
        <v>38338.465326615515</v>
      </c>
      <c r="AE61" s="556">
        <f>'1 уровень'!AF2771</f>
        <v>-7.4787999999999997</v>
      </c>
      <c r="AF61" s="556">
        <f>'1 уровень'!AG2771</f>
        <v>-186.79242000000002</v>
      </c>
      <c r="AG61" s="557">
        <f>'1 уровень'!AH2771</f>
        <v>270575.23789000005</v>
      </c>
      <c r="AH61" s="556">
        <f>AA61/Z61*100</f>
        <v>116.83876817723151</v>
      </c>
      <c r="AI61" s="556">
        <f>AG61/Z61*100</f>
        <v>118.84027350896564</v>
      </c>
      <c r="AJ61" s="1216">
        <f>'1 уровень'!AI2771</f>
        <v>0</v>
      </c>
      <c r="AK61" s="1211">
        <f>'1 уровень'!AJ2771</f>
        <v>0</v>
      </c>
      <c r="AL61" s="337">
        <f t="shared" si="6"/>
        <v>270575237.89000005</v>
      </c>
      <c r="AM61" s="337">
        <f t="shared" si="3"/>
        <v>-186792.42</v>
      </c>
      <c r="AN61" s="1112">
        <f t="shared" si="15"/>
        <v>858.06751489771545</v>
      </c>
      <c r="AO61" s="19" t="e">
        <f>AA61-#REF!</f>
        <v>#REF!</v>
      </c>
      <c r="AQ61" s="1290">
        <f t="shared" si="7"/>
        <v>0</v>
      </c>
    </row>
    <row r="62" spans="1:205" ht="31.5" x14ac:dyDescent="0.25">
      <c r="A62" s="19">
        <v>1</v>
      </c>
      <c r="B62" s="19">
        <f t="shared" si="8"/>
        <v>1</v>
      </c>
      <c r="C62" s="742" t="s">
        <v>308</v>
      </c>
      <c r="D62" s="29">
        <f>'1 уровень'!E2772</f>
        <v>0</v>
      </c>
      <c r="E62" s="29">
        <f>'1 уровень'!F2772</f>
        <v>0</v>
      </c>
      <c r="F62" s="29">
        <f>'1 уровень'!G2772</f>
        <v>0</v>
      </c>
      <c r="G62" s="142">
        <f>'1 уровень'!H2772</f>
        <v>0</v>
      </c>
      <c r="H62" s="143">
        <f>'1 уровень'!I2772</f>
        <v>0</v>
      </c>
      <c r="I62" s="143">
        <f>'1 уровень'!J2772</f>
        <v>0</v>
      </c>
      <c r="J62" s="144">
        <f>'1 уровень'!K2772</f>
        <v>0</v>
      </c>
      <c r="K62" s="144">
        <f>'1 уровень'!L2772</f>
        <v>0</v>
      </c>
      <c r="L62" s="144">
        <f>'1 уровень'!M2772</f>
        <v>0</v>
      </c>
      <c r="M62" s="144">
        <f>'1 уровень'!N2772</f>
        <v>0</v>
      </c>
      <c r="N62" s="144">
        <f>'1 уровень'!O2772</f>
        <v>0</v>
      </c>
      <c r="O62" s="144">
        <f>'1 уровень'!P2772</f>
        <v>0</v>
      </c>
      <c r="P62" s="556">
        <f>'1 уровень'!Q2772</f>
        <v>0</v>
      </c>
      <c r="Q62" s="556">
        <f>'1 уровень'!R2772</f>
        <v>0</v>
      </c>
      <c r="R62" s="556">
        <f>'1 уровень'!S2772</f>
        <v>0</v>
      </c>
      <c r="S62" s="556">
        <f>'1 уровень'!T2772</f>
        <v>0</v>
      </c>
      <c r="T62" s="556">
        <f>'1 уровень'!U2772</f>
        <v>0</v>
      </c>
      <c r="U62" s="556">
        <f>'1 уровень'!V2772</f>
        <v>0</v>
      </c>
      <c r="V62" s="556">
        <f>'1 уровень'!W2772</f>
        <v>0</v>
      </c>
      <c r="W62" s="556">
        <f>'1 уровень'!X2772</f>
        <v>0</v>
      </c>
      <c r="X62" s="556">
        <f>'1 уровень'!Y2772</f>
        <v>0</v>
      </c>
      <c r="Y62" s="556">
        <f>'1 уровень'!Z2772</f>
        <v>0</v>
      </c>
      <c r="Z62" s="556">
        <f>'1 уровень'!AA2772</f>
        <v>0</v>
      </c>
      <c r="AA62" s="556">
        <f>'1 уровень'!AB2772</f>
        <v>0</v>
      </c>
      <c r="AB62" s="991">
        <f>'1 уровень'!AC2772</f>
        <v>0</v>
      </c>
      <c r="AC62" s="556">
        <f>'1 уровень'!AD2772</f>
        <v>0</v>
      </c>
      <c r="AD62" s="556">
        <f>'1 уровень'!AE2772</f>
        <v>0</v>
      </c>
      <c r="AE62" s="556">
        <f>'1 уровень'!AF2772</f>
        <v>0</v>
      </c>
      <c r="AF62" s="556">
        <f>'1 уровень'!AG2772</f>
        <v>0</v>
      </c>
      <c r="AG62" s="557">
        <f>'1 уровень'!AH2772</f>
        <v>0</v>
      </c>
      <c r="AH62" s="556"/>
      <c r="AI62" s="556"/>
      <c r="AJ62" s="1216">
        <f>'1 уровень'!AI2772</f>
        <v>0</v>
      </c>
      <c r="AK62" s="1211">
        <f>'1 уровень'!AJ2772</f>
        <v>0</v>
      </c>
      <c r="AL62" s="337">
        <f t="shared" si="6"/>
        <v>0</v>
      </c>
      <c r="AM62" s="337">
        <f t="shared" si="3"/>
        <v>0</v>
      </c>
      <c r="AN62" s="1112">
        <f t="shared" si="15"/>
        <v>0</v>
      </c>
      <c r="AO62" s="137" t="e">
        <f>AA62-#REF!</f>
        <v>#REF!</v>
      </c>
      <c r="AP62" s="137"/>
      <c r="AQ62" s="426">
        <f t="shared" si="7"/>
        <v>0</v>
      </c>
      <c r="AR62" s="137"/>
      <c r="AS62" s="137"/>
      <c r="AT62" s="137"/>
      <c r="AU62" s="137"/>
      <c r="AV62" s="137"/>
      <c r="AW62" s="137"/>
      <c r="AX62" s="137"/>
      <c r="AY62" s="137"/>
      <c r="AZ62" s="137"/>
      <c r="BA62" s="137"/>
      <c r="BB62" s="137"/>
      <c r="BC62" s="137"/>
      <c r="BD62" s="137"/>
      <c r="BE62" s="137"/>
      <c r="BF62" s="137"/>
      <c r="BG62" s="137"/>
      <c r="BH62" s="137"/>
      <c r="BI62" s="137"/>
      <c r="BJ62" s="137"/>
      <c r="BK62" s="137"/>
      <c r="BL62" s="137"/>
      <c r="BM62" s="137"/>
      <c r="BN62" s="137"/>
      <c r="BO62" s="137"/>
      <c r="BP62" s="137"/>
      <c r="BQ62" s="137"/>
      <c r="BR62" s="137"/>
      <c r="BS62" s="137"/>
      <c r="BT62" s="137"/>
      <c r="BU62" s="137"/>
      <c r="BV62" s="137"/>
      <c r="BW62" s="137"/>
      <c r="BX62" s="137"/>
      <c r="BY62" s="137"/>
      <c r="BZ62" s="137"/>
      <c r="CA62" s="137"/>
      <c r="CB62" s="137"/>
      <c r="CC62" s="137"/>
      <c r="CD62" s="137"/>
      <c r="CE62" s="137"/>
      <c r="CF62" s="137"/>
      <c r="CG62" s="137"/>
      <c r="CH62" s="137"/>
      <c r="CI62" s="137"/>
      <c r="CJ62" s="137"/>
      <c r="CK62" s="137"/>
      <c r="CL62" s="137"/>
      <c r="CM62" s="137"/>
      <c r="CN62" s="137"/>
      <c r="CO62" s="137"/>
      <c r="CP62" s="137"/>
      <c r="CQ62" s="137"/>
      <c r="CR62" s="137"/>
      <c r="CS62" s="137"/>
      <c r="CT62" s="137"/>
      <c r="CU62" s="137"/>
      <c r="CV62" s="137"/>
      <c r="CW62" s="137"/>
      <c r="CX62" s="137"/>
      <c r="CY62" s="137"/>
      <c r="CZ62" s="137"/>
      <c r="DA62" s="137"/>
      <c r="DB62" s="137"/>
      <c r="DC62" s="137"/>
      <c r="DD62" s="137"/>
      <c r="DE62" s="137"/>
      <c r="DF62" s="137"/>
      <c r="DG62" s="137"/>
      <c r="DH62" s="137"/>
      <c r="DI62" s="137"/>
      <c r="DJ62" s="137"/>
      <c r="DK62" s="137"/>
      <c r="DL62" s="137"/>
      <c r="DM62" s="137"/>
      <c r="DN62" s="137"/>
      <c r="DO62" s="137"/>
      <c r="DP62" s="137"/>
      <c r="DQ62" s="137"/>
      <c r="DR62" s="137"/>
      <c r="DS62" s="137"/>
      <c r="DT62" s="137"/>
      <c r="DU62" s="137"/>
      <c r="DV62" s="137"/>
      <c r="DW62" s="137"/>
      <c r="DX62" s="137"/>
      <c r="DY62" s="137"/>
      <c r="DZ62" s="137"/>
      <c r="EA62" s="137"/>
      <c r="EB62" s="137"/>
      <c r="EC62" s="137"/>
      <c r="ED62" s="137"/>
      <c r="EE62" s="137"/>
      <c r="EF62" s="137"/>
      <c r="EG62" s="137"/>
      <c r="EH62" s="137"/>
      <c r="EI62" s="137"/>
      <c r="EJ62" s="137"/>
      <c r="EK62" s="137"/>
      <c r="EL62" s="137"/>
      <c r="EM62" s="137"/>
      <c r="EN62" s="137"/>
      <c r="EO62" s="137"/>
      <c r="EP62" s="137"/>
      <c r="EQ62" s="137"/>
      <c r="ER62" s="137"/>
      <c r="ES62" s="137"/>
      <c r="ET62" s="137"/>
      <c r="EU62" s="137"/>
      <c r="EV62" s="137"/>
      <c r="EW62" s="137"/>
      <c r="EX62" s="137"/>
      <c r="EY62" s="137"/>
      <c r="EZ62" s="137"/>
      <c r="FA62" s="137"/>
      <c r="FB62" s="137"/>
      <c r="FC62" s="137"/>
      <c r="FD62" s="137"/>
      <c r="FE62" s="137"/>
      <c r="FF62" s="137"/>
      <c r="FG62" s="137"/>
      <c r="FH62" s="137"/>
      <c r="FI62" s="137"/>
      <c r="FJ62" s="137"/>
      <c r="FK62" s="137"/>
      <c r="FL62" s="137"/>
      <c r="FM62" s="137"/>
      <c r="FN62" s="137"/>
      <c r="FO62" s="137"/>
      <c r="FP62" s="137"/>
      <c r="FQ62" s="137"/>
      <c r="FR62" s="137"/>
      <c r="FS62" s="137"/>
      <c r="FT62" s="137"/>
      <c r="FU62" s="137"/>
      <c r="FV62" s="137"/>
      <c r="FW62" s="137"/>
      <c r="FX62" s="137"/>
      <c r="FY62" s="137"/>
      <c r="FZ62" s="137"/>
      <c r="GA62" s="137"/>
      <c r="GB62" s="137"/>
      <c r="GC62" s="137"/>
      <c r="GD62" s="137"/>
      <c r="GE62" s="137"/>
      <c r="GF62" s="137"/>
      <c r="GG62" s="137"/>
      <c r="GH62" s="137"/>
      <c r="GI62" s="137"/>
      <c r="GJ62" s="137"/>
      <c r="GK62" s="137"/>
      <c r="GL62" s="137"/>
      <c r="GM62" s="137"/>
      <c r="GN62" s="137"/>
      <c r="GO62" s="137"/>
      <c r="GP62" s="137"/>
      <c r="GQ62" s="137"/>
      <c r="GR62" s="137"/>
      <c r="GS62" s="137"/>
      <c r="GT62" s="137"/>
      <c r="GU62" s="137"/>
      <c r="GV62" s="137"/>
      <c r="GW62" s="137"/>
    </row>
    <row r="63" spans="1:205" ht="86.25" x14ac:dyDescent="0.25">
      <c r="A63" s="19">
        <v>1</v>
      </c>
      <c r="B63" s="19">
        <f t="shared" si="8"/>
        <v>1</v>
      </c>
      <c r="C63" s="441" t="s">
        <v>598</v>
      </c>
      <c r="D63" s="29">
        <f>'1 уровень'!E2773</f>
        <v>163323</v>
      </c>
      <c r="E63" s="29">
        <f>'1 уровень'!F2773</f>
        <v>136655.66666666669</v>
      </c>
      <c r="F63" s="29">
        <f>'1 уровень'!G2773</f>
        <v>94858</v>
      </c>
      <c r="G63" s="142">
        <f>'1 уровень'!H2773</f>
        <v>69.413879653728216</v>
      </c>
      <c r="H63" s="143">
        <f>'1 уровень'!I2773</f>
        <v>0</v>
      </c>
      <c r="I63" s="143">
        <f>'1 уровень'!J2773</f>
        <v>0</v>
      </c>
      <c r="J63" s="144">
        <f>'1 уровень'!K2773</f>
        <v>0</v>
      </c>
      <c r="K63" s="144">
        <f>'1 уровень'!L2773</f>
        <v>0</v>
      </c>
      <c r="L63" s="144">
        <f>'1 уровень'!M2773</f>
        <v>0</v>
      </c>
      <c r="M63" s="144">
        <f>'1 уровень'!N2773</f>
        <v>0</v>
      </c>
      <c r="N63" s="144">
        <f>'1 уровень'!O2773</f>
        <v>0</v>
      </c>
      <c r="O63" s="144">
        <f>'1 уровень'!P2773</f>
        <v>0</v>
      </c>
      <c r="P63" s="556">
        <f>'1 уровень'!Q2773</f>
        <v>288043.49531999999</v>
      </c>
      <c r="Q63" s="556">
        <f>'1 уровень'!R2773</f>
        <v>288043.49531999999</v>
      </c>
      <c r="R63" s="556">
        <f>'1 уровень'!S2773</f>
        <v>288043.49531999999</v>
      </c>
      <c r="S63" s="556">
        <f>'1 уровень'!T2773</f>
        <v>288043.49531999999</v>
      </c>
      <c r="T63" s="556">
        <f>'1 уровень'!U2773</f>
        <v>290068.18091999996</v>
      </c>
      <c r="U63" s="556">
        <f>'1 уровень'!V2773</f>
        <v>290068.18091999996</v>
      </c>
      <c r="V63" s="556">
        <f>'1 уровень'!W2773</f>
        <v>290068.18091999996</v>
      </c>
      <c r="W63" s="556">
        <f>'1 уровень'!X2773</f>
        <v>290068.18091999996</v>
      </c>
      <c r="X63" s="556">
        <f>'1 уровень'!Y2773</f>
        <v>290068.18091999996</v>
      </c>
      <c r="Y63" s="556">
        <f>'1 уровень'!Z2773</f>
        <v>290068.18092000001</v>
      </c>
      <c r="Z63" s="556">
        <f>'1 уровень'!AA2773</f>
        <v>241449.08591999998</v>
      </c>
      <c r="AA63" s="556">
        <f>'1 уровень'!AB2773</f>
        <v>168475.15439999997</v>
      </c>
      <c r="AB63" s="991">
        <f>'1 уровень'!AC2773</f>
        <v>0</v>
      </c>
      <c r="AC63" s="556">
        <f>'1 уровень'!AD2773</f>
        <v>0</v>
      </c>
      <c r="AD63" s="556">
        <f>'1 уровень'!AE2773</f>
        <v>-72973.931519999984</v>
      </c>
      <c r="AE63" s="556">
        <f>'1 уровень'!AF2773</f>
        <v>0</v>
      </c>
      <c r="AF63" s="556">
        <f>'1 уровень'!AG2773</f>
        <v>-7.9298000000000002</v>
      </c>
      <c r="AG63" s="557">
        <f>'1 уровень'!AH2773</f>
        <v>168467.22460000002</v>
      </c>
      <c r="AH63" s="556"/>
      <c r="AI63" s="556"/>
      <c r="AJ63" s="1216">
        <f>'1 уровень'!AI2773</f>
        <v>0</v>
      </c>
      <c r="AK63" s="1211">
        <f>'1 уровень'!AJ2773</f>
        <v>0</v>
      </c>
      <c r="AL63" s="337">
        <f t="shared" si="6"/>
        <v>168467224.60000002</v>
      </c>
      <c r="AM63" s="337">
        <f t="shared" si="3"/>
        <v>-7929.8</v>
      </c>
      <c r="AN63" s="1112">
        <f t="shared" si="15"/>
        <v>1763.6431814257637</v>
      </c>
      <c r="AO63" s="137" t="e">
        <f>AA63-#REF!</f>
        <v>#REF!</v>
      </c>
      <c r="AP63" s="137"/>
      <c r="AQ63" s="426">
        <f t="shared" si="7"/>
        <v>0</v>
      </c>
      <c r="AR63" s="137"/>
      <c r="AS63" s="137"/>
      <c r="AT63" s="137"/>
      <c r="AU63" s="137"/>
      <c r="AV63" s="137"/>
      <c r="AW63" s="137"/>
      <c r="AX63" s="137"/>
      <c r="AY63" s="137"/>
      <c r="AZ63" s="137"/>
      <c r="BA63" s="137"/>
      <c r="BB63" s="137"/>
      <c r="BC63" s="137"/>
      <c r="BD63" s="137"/>
      <c r="BE63" s="137"/>
      <c r="BF63" s="137"/>
      <c r="BG63" s="137"/>
      <c r="BH63" s="137"/>
      <c r="BI63" s="137"/>
      <c r="BJ63" s="137"/>
      <c r="BK63" s="137"/>
      <c r="BL63" s="137"/>
      <c r="BM63" s="137"/>
      <c r="BN63" s="137"/>
      <c r="BO63" s="137"/>
      <c r="BP63" s="137"/>
      <c r="BQ63" s="137"/>
      <c r="BR63" s="137"/>
      <c r="BS63" s="137"/>
      <c r="BT63" s="137"/>
      <c r="BU63" s="137"/>
      <c r="BV63" s="137"/>
      <c r="BW63" s="137"/>
      <c r="BX63" s="137"/>
      <c r="BY63" s="137"/>
      <c r="BZ63" s="137"/>
      <c r="CA63" s="137"/>
      <c r="CB63" s="137"/>
      <c r="CC63" s="137"/>
      <c r="CD63" s="137"/>
      <c r="CE63" s="137"/>
      <c r="CF63" s="137"/>
      <c r="CG63" s="137"/>
      <c r="CH63" s="137"/>
      <c r="CI63" s="137"/>
      <c r="CJ63" s="137"/>
      <c r="CK63" s="137"/>
      <c r="CL63" s="137"/>
      <c r="CM63" s="137"/>
      <c r="CN63" s="137"/>
      <c r="CO63" s="137"/>
      <c r="CP63" s="137"/>
      <c r="CQ63" s="137"/>
      <c r="CR63" s="137"/>
      <c r="CS63" s="137"/>
      <c r="CT63" s="137"/>
      <c r="CU63" s="137"/>
      <c r="CV63" s="137"/>
      <c r="CW63" s="137"/>
      <c r="CX63" s="137"/>
      <c r="CY63" s="137"/>
      <c r="CZ63" s="137"/>
      <c r="DA63" s="137"/>
      <c r="DB63" s="137"/>
      <c r="DC63" s="137"/>
      <c r="DD63" s="137"/>
      <c r="DE63" s="137"/>
      <c r="DF63" s="137"/>
      <c r="DG63" s="137"/>
      <c r="DH63" s="137"/>
      <c r="DI63" s="137"/>
      <c r="DJ63" s="137"/>
      <c r="DK63" s="137"/>
      <c r="DL63" s="137"/>
      <c r="DM63" s="137"/>
      <c r="DN63" s="137"/>
      <c r="DO63" s="137"/>
      <c r="DP63" s="137"/>
      <c r="DQ63" s="137"/>
      <c r="DR63" s="137"/>
      <c r="DS63" s="137"/>
      <c r="DT63" s="137"/>
      <c r="DU63" s="137"/>
      <c r="DV63" s="137"/>
      <c r="DW63" s="137"/>
      <c r="DX63" s="137"/>
      <c r="DY63" s="137"/>
      <c r="DZ63" s="137"/>
      <c r="EA63" s="137"/>
      <c r="EB63" s="137"/>
      <c r="EC63" s="137"/>
      <c r="ED63" s="137"/>
      <c r="EE63" s="137"/>
      <c r="EF63" s="137"/>
      <c r="EG63" s="137"/>
      <c r="EH63" s="137"/>
      <c r="EI63" s="137"/>
      <c r="EJ63" s="137"/>
      <c r="EK63" s="137"/>
      <c r="EL63" s="137"/>
      <c r="EM63" s="137"/>
      <c r="EN63" s="137"/>
      <c r="EO63" s="137"/>
      <c r="EP63" s="137"/>
      <c r="EQ63" s="137"/>
      <c r="ER63" s="137"/>
      <c r="ES63" s="137"/>
      <c r="ET63" s="137"/>
      <c r="EU63" s="137"/>
      <c r="EV63" s="137"/>
      <c r="EW63" s="137"/>
      <c r="EX63" s="137"/>
      <c r="EY63" s="137"/>
      <c r="EZ63" s="137"/>
      <c r="FA63" s="137"/>
      <c r="FB63" s="137"/>
      <c r="FC63" s="137"/>
      <c r="FD63" s="137"/>
      <c r="FE63" s="137"/>
      <c r="FF63" s="137"/>
      <c r="FG63" s="137"/>
      <c r="FH63" s="137"/>
      <c r="FI63" s="137"/>
      <c r="FJ63" s="137"/>
      <c r="FK63" s="137"/>
      <c r="FL63" s="137"/>
      <c r="FM63" s="137"/>
      <c r="FN63" s="137"/>
      <c r="FO63" s="137"/>
      <c r="FP63" s="137"/>
      <c r="FQ63" s="137"/>
      <c r="FR63" s="137"/>
      <c r="FS63" s="137"/>
      <c r="FT63" s="137"/>
      <c r="FU63" s="137"/>
      <c r="FV63" s="137"/>
      <c r="FW63" s="137"/>
      <c r="FX63" s="137"/>
      <c r="FY63" s="137"/>
      <c r="FZ63" s="137"/>
      <c r="GA63" s="137"/>
      <c r="GB63" s="137"/>
      <c r="GC63" s="137"/>
      <c r="GD63" s="137"/>
      <c r="GE63" s="137"/>
      <c r="GF63" s="137"/>
      <c r="GG63" s="137"/>
      <c r="GH63" s="137"/>
      <c r="GI63" s="137"/>
      <c r="GJ63" s="137"/>
      <c r="GK63" s="137"/>
      <c r="GL63" s="137"/>
      <c r="GM63" s="137"/>
      <c r="GN63" s="137"/>
      <c r="GO63" s="137"/>
      <c r="GP63" s="137"/>
      <c r="GQ63" s="137"/>
      <c r="GR63" s="137"/>
      <c r="GS63" s="137"/>
      <c r="GT63" s="137"/>
      <c r="GU63" s="137"/>
      <c r="GV63" s="137"/>
      <c r="GW63" s="137"/>
    </row>
    <row r="64" spans="1:205" ht="29.25" x14ac:dyDescent="0.25">
      <c r="A64" s="19">
        <v>1</v>
      </c>
      <c r="B64" s="19">
        <f t="shared" si="8"/>
        <v>1</v>
      </c>
      <c r="C64" s="441" t="s">
        <v>272</v>
      </c>
      <c r="D64" s="29">
        <f>'1 уровень'!E2774</f>
        <v>735127.5</v>
      </c>
      <c r="E64" s="29">
        <f>'1 уровень'!F2774</f>
        <v>623572.22619047633</v>
      </c>
      <c r="F64" s="29">
        <f>'1 уровень'!G2774</f>
        <v>673938.85000000009</v>
      </c>
      <c r="G64" s="142">
        <f>'1 уровень'!H2774</f>
        <v>108.07711147066688</v>
      </c>
      <c r="H64" s="143">
        <f>'1 уровень'!I2774</f>
        <v>0</v>
      </c>
      <c r="I64" s="143">
        <f>'1 уровень'!J2774</f>
        <v>0</v>
      </c>
      <c r="J64" s="144">
        <f>'1 уровень'!K2774</f>
        <v>0</v>
      </c>
      <c r="K64" s="144">
        <f>'1 уровень'!L2774</f>
        <v>0</v>
      </c>
      <c r="L64" s="144">
        <f>'1 уровень'!M2774</f>
        <v>0</v>
      </c>
      <c r="M64" s="144">
        <f>'1 уровень'!N2774</f>
        <v>0</v>
      </c>
      <c r="N64" s="144">
        <f>'1 уровень'!O2774</f>
        <v>0</v>
      </c>
      <c r="O64" s="144">
        <f>'1 уровень'!P2774</f>
        <v>0</v>
      </c>
      <c r="P64" s="556">
        <f>'1 уровень'!Q2774</f>
        <v>0</v>
      </c>
      <c r="Q64" s="556">
        <f>'1 уровень'!R2774</f>
        <v>0</v>
      </c>
      <c r="R64" s="556">
        <f>'1 уровень'!S2774</f>
        <v>0</v>
      </c>
      <c r="S64" s="556">
        <f>'1 уровень'!T2774</f>
        <v>0</v>
      </c>
      <c r="T64" s="556">
        <f>'1 уровень'!U2774</f>
        <v>0</v>
      </c>
      <c r="U64" s="556">
        <f>'1 уровень'!V2774</f>
        <v>0</v>
      </c>
      <c r="V64" s="556">
        <f>'1 уровень'!W2774</f>
        <v>0</v>
      </c>
      <c r="W64" s="556">
        <f>'1 уровень'!X2774</f>
        <v>0</v>
      </c>
      <c r="X64" s="556">
        <f>'1 уровень'!Y2774</f>
        <v>0</v>
      </c>
      <c r="Y64" s="556">
        <f>'1 уровень'!Z2774</f>
        <v>0</v>
      </c>
      <c r="Z64" s="556">
        <f>'1 уровень'!AA2774</f>
        <v>0</v>
      </c>
      <c r="AA64" s="556">
        <f>'1 уровень'!AB2774</f>
        <v>0</v>
      </c>
      <c r="AB64" s="991">
        <f>'1 уровень'!AC2774</f>
        <v>0</v>
      </c>
      <c r="AC64" s="556">
        <f>'1 уровень'!AD2774</f>
        <v>0</v>
      </c>
      <c r="AD64" s="556">
        <f>'1 уровень'!AE2774</f>
        <v>0</v>
      </c>
      <c r="AE64" s="556">
        <f>'1 уровень'!AF2774</f>
        <v>0</v>
      </c>
      <c r="AF64" s="556">
        <f>'1 уровень'!AG2774</f>
        <v>0</v>
      </c>
      <c r="AG64" s="557">
        <f>'1 уровень'!AH2774</f>
        <v>0</v>
      </c>
      <c r="AH64" s="556"/>
      <c r="AI64" s="556"/>
      <c r="AJ64" s="1216">
        <f>'1 уровень'!AI2774</f>
        <v>0</v>
      </c>
      <c r="AK64" s="1211">
        <f>'1 уровень'!AJ2774</f>
        <v>0</v>
      </c>
      <c r="AL64" s="337">
        <f t="shared" si="6"/>
        <v>0</v>
      </c>
      <c r="AM64" s="337">
        <f t="shared" si="3"/>
        <v>0</v>
      </c>
      <c r="AN64" s="1112">
        <f t="shared" si="15"/>
        <v>0</v>
      </c>
      <c r="AO64" s="137" t="e">
        <f>AA64-#REF!</f>
        <v>#REF!</v>
      </c>
      <c r="AP64" s="137"/>
      <c r="AQ64" s="426">
        <f t="shared" si="7"/>
        <v>0</v>
      </c>
      <c r="AR64" s="137"/>
      <c r="AS64" s="137"/>
      <c r="AT64" s="137"/>
      <c r="AU64" s="137"/>
      <c r="AV64" s="137"/>
      <c r="AW64" s="137"/>
      <c r="AX64" s="137"/>
      <c r="AY64" s="137"/>
      <c r="AZ64" s="137"/>
      <c r="BA64" s="137"/>
      <c r="BB64" s="137"/>
      <c r="BC64" s="137"/>
      <c r="BD64" s="137"/>
      <c r="BE64" s="137"/>
      <c r="BF64" s="137"/>
      <c r="BG64" s="137"/>
      <c r="BH64" s="137"/>
      <c r="BI64" s="137"/>
      <c r="BJ64" s="137"/>
      <c r="BK64" s="137"/>
      <c r="BL64" s="137"/>
      <c r="BM64" s="137"/>
      <c r="BN64" s="137"/>
      <c r="BO64" s="137"/>
      <c r="BP64" s="137"/>
      <c r="BQ64" s="137"/>
      <c r="BR64" s="137"/>
      <c r="BS64" s="137"/>
      <c r="BT64" s="137"/>
      <c r="BU64" s="137"/>
      <c r="BV64" s="137"/>
      <c r="BW64" s="137"/>
      <c r="BX64" s="137"/>
      <c r="BY64" s="137"/>
      <c r="BZ64" s="137"/>
      <c r="CA64" s="137"/>
      <c r="CB64" s="137"/>
      <c r="CC64" s="137"/>
      <c r="CD64" s="137"/>
      <c r="CE64" s="137"/>
      <c r="CF64" s="137"/>
      <c r="CG64" s="137"/>
      <c r="CH64" s="137"/>
      <c r="CI64" s="137"/>
      <c r="CJ64" s="137"/>
      <c r="CK64" s="137"/>
      <c r="CL64" s="137"/>
      <c r="CM64" s="137"/>
      <c r="CN64" s="137"/>
      <c r="CO64" s="137"/>
      <c r="CP64" s="137"/>
      <c r="CQ64" s="137"/>
      <c r="CR64" s="137"/>
      <c r="CS64" s="137"/>
      <c r="CT64" s="137"/>
      <c r="CU64" s="137"/>
      <c r="CV64" s="137"/>
      <c r="CW64" s="137"/>
      <c r="CX64" s="137"/>
      <c r="CY64" s="137"/>
      <c r="CZ64" s="137"/>
      <c r="DA64" s="137"/>
      <c r="DB64" s="137"/>
      <c r="DC64" s="137"/>
      <c r="DD64" s="137"/>
      <c r="DE64" s="137"/>
      <c r="DF64" s="137"/>
      <c r="DG64" s="137"/>
      <c r="DH64" s="137"/>
      <c r="DI64" s="137"/>
      <c r="DJ64" s="137"/>
      <c r="DK64" s="137"/>
      <c r="DL64" s="137"/>
      <c r="DM64" s="137"/>
      <c r="DN64" s="137"/>
      <c r="DO64" s="137"/>
      <c r="DP64" s="137"/>
      <c r="DQ64" s="137"/>
      <c r="DR64" s="137"/>
      <c r="DS64" s="137"/>
      <c r="DT64" s="137"/>
      <c r="DU64" s="137"/>
      <c r="DV64" s="137"/>
      <c r="DW64" s="137"/>
      <c r="DX64" s="137"/>
      <c r="DY64" s="137"/>
      <c r="DZ64" s="137"/>
      <c r="EA64" s="137"/>
      <c r="EB64" s="137"/>
      <c r="EC64" s="137"/>
      <c r="ED64" s="137"/>
      <c r="EE64" s="137"/>
      <c r="EF64" s="137"/>
      <c r="EG64" s="137"/>
      <c r="EH64" s="137"/>
      <c r="EI64" s="137"/>
      <c r="EJ64" s="137"/>
      <c r="EK64" s="137"/>
      <c r="EL64" s="137"/>
      <c r="EM64" s="137"/>
      <c r="EN64" s="137"/>
      <c r="EO64" s="137"/>
      <c r="EP64" s="137"/>
      <c r="EQ64" s="137"/>
      <c r="ER64" s="137"/>
      <c r="ES64" s="137"/>
      <c r="ET64" s="137"/>
      <c r="EU64" s="137"/>
      <c r="EV64" s="137"/>
      <c r="EW64" s="137"/>
      <c r="EX64" s="137"/>
      <c r="EY64" s="137"/>
      <c r="EZ64" s="137"/>
      <c r="FA64" s="137"/>
      <c r="FB64" s="137"/>
      <c r="FC64" s="137"/>
      <c r="FD64" s="137"/>
      <c r="FE64" s="137"/>
      <c r="FF64" s="137"/>
      <c r="FG64" s="137"/>
      <c r="FH64" s="137"/>
      <c r="FI64" s="137"/>
      <c r="FJ64" s="137"/>
      <c r="FK64" s="137"/>
      <c r="FL64" s="137"/>
      <c r="FM64" s="137"/>
      <c r="FN64" s="137"/>
      <c r="FO64" s="137"/>
      <c r="FP64" s="137"/>
      <c r="FQ64" s="137"/>
      <c r="FR64" s="137"/>
      <c r="FS64" s="137"/>
      <c r="FT64" s="137"/>
      <c r="FU64" s="137"/>
      <c r="FV64" s="137"/>
      <c r="FW64" s="137"/>
      <c r="FX64" s="137"/>
      <c r="FY64" s="137"/>
      <c r="FZ64" s="137"/>
      <c r="GA64" s="137"/>
      <c r="GB64" s="137"/>
      <c r="GC64" s="137"/>
      <c r="GD64" s="137"/>
      <c r="GE64" s="137"/>
      <c r="GF64" s="137"/>
      <c r="GG64" s="137"/>
      <c r="GH64" s="137"/>
      <c r="GI64" s="137"/>
      <c r="GJ64" s="137"/>
      <c r="GK64" s="137"/>
      <c r="GL64" s="137"/>
      <c r="GM64" s="137"/>
      <c r="GN64" s="137"/>
      <c r="GO64" s="137"/>
      <c r="GP64" s="137"/>
      <c r="GQ64" s="137"/>
      <c r="GR64" s="137"/>
      <c r="GS64" s="137"/>
      <c r="GT64" s="137"/>
      <c r="GU64" s="137"/>
      <c r="GV64" s="137"/>
      <c r="GW64" s="137"/>
    </row>
    <row r="65" spans="1:205" ht="29.25" x14ac:dyDescent="0.25">
      <c r="A65" s="19">
        <v>1</v>
      </c>
      <c r="B65" s="19">
        <f t="shared" si="8"/>
        <v>1</v>
      </c>
      <c r="C65" s="441" t="s">
        <v>287</v>
      </c>
      <c r="D65" s="29">
        <f>'1 уровень'!E2775</f>
        <v>395145</v>
      </c>
      <c r="E65" s="29">
        <f>'1 уровень'!F2775</f>
        <v>331044.33333333331</v>
      </c>
      <c r="F65" s="29">
        <f>'1 уровень'!G2775</f>
        <v>299957</v>
      </c>
      <c r="G65" s="142">
        <f>'1 уровень'!H2775</f>
        <v>90.609314160339054</v>
      </c>
      <c r="H65" s="143">
        <f>'1 уровень'!I2775</f>
        <v>0</v>
      </c>
      <c r="I65" s="143">
        <f>'1 уровень'!J2775</f>
        <v>0</v>
      </c>
      <c r="J65" s="144">
        <f>'1 уровень'!K2775</f>
        <v>0</v>
      </c>
      <c r="K65" s="144">
        <f>'1 уровень'!L2775</f>
        <v>0</v>
      </c>
      <c r="L65" s="144">
        <f>'1 уровень'!M2775</f>
        <v>0</v>
      </c>
      <c r="M65" s="144">
        <f>'1 уровень'!N2775</f>
        <v>0</v>
      </c>
      <c r="N65" s="144">
        <f>'1 уровень'!O2775</f>
        <v>0</v>
      </c>
      <c r="O65" s="144">
        <f>'1 уровень'!P2775</f>
        <v>0</v>
      </c>
      <c r="P65" s="556">
        <f>'1 уровень'!Q2775</f>
        <v>1299202.7780935734</v>
      </c>
      <c r="Q65" s="556">
        <f>'1 уровень'!R2775</f>
        <v>1299202.7780935734</v>
      </c>
      <c r="R65" s="556">
        <f>'1 уровень'!S2775</f>
        <v>1299202.7780935734</v>
      </c>
      <c r="S65" s="556">
        <f>'1 уровень'!T2775</f>
        <v>1299202.7780935734</v>
      </c>
      <c r="T65" s="556">
        <f>'1 уровень'!U2775</f>
        <v>1299202.7780935734</v>
      </c>
      <c r="U65" s="556">
        <f>'1 уровень'!V2775</f>
        <v>1299202.7780935734</v>
      </c>
      <c r="V65" s="556">
        <f>'1 уровень'!W2775</f>
        <v>1299202.7780935734</v>
      </c>
      <c r="W65" s="556">
        <f>'1 уровень'!X2775</f>
        <v>1299202.7780935734</v>
      </c>
      <c r="X65" s="556">
        <f>'1 уровень'!Y2775</f>
        <v>1299202.7780935734</v>
      </c>
      <c r="Y65" s="556">
        <f>'1 уровень'!Z2775</f>
        <v>1299202.7780935734</v>
      </c>
      <c r="Z65" s="556">
        <f>'1 уровень'!AA2775</f>
        <v>1081164.9627597895</v>
      </c>
      <c r="AA65" s="556">
        <f>'1 уровень'!AB2775</f>
        <v>915229.38218000007</v>
      </c>
      <c r="AB65" s="991">
        <f>'1 уровень'!AC2775</f>
        <v>0</v>
      </c>
      <c r="AC65" s="556">
        <f>'1 уровень'!AD2775</f>
        <v>0</v>
      </c>
      <c r="AD65" s="556">
        <f>'1 уровень'!AE2775</f>
        <v>-165935.5805797895</v>
      </c>
      <c r="AE65" s="556">
        <f>'1 уровень'!AF2775</f>
        <v>-34.217639999999996</v>
      </c>
      <c r="AF65" s="556">
        <f>'1 уровень'!AG2775</f>
        <v>-500.47028</v>
      </c>
      <c r="AG65" s="557">
        <f>'1 уровень'!AH2775</f>
        <v>914728.91190000018</v>
      </c>
      <c r="AH65" s="556"/>
      <c r="AI65" s="556"/>
      <c r="AJ65" s="1216">
        <f>'1 уровень'!AI2775</f>
        <v>0</v>
      </c>
      <c r="AK65" s="1211">
        <f>'1 уровень'!AJ2775</f>
        <v>0</v>
      </c>
      <c r="AL65" s="337">
        <f t="shared" si="6"/>
        <v>914728911.90000021</v>
      </c>
      <c r="AM65" s="337">
        <f t="shared" si="3"/>
        <v>-500470.28</v>
      </c>
      <c r="AN65" s="1112">
        <f t="shared" si="15"/>
        <v>3287.9140014262443</v>
      </c>
      <c r="AO65" s="137" t="e">
        <f>AA65-#REF!</f>
        <v>#REF!</v>
      </c>
      <c r="AP65" s="137"/>
      <c r="AQ65" s="426">
        <f t="shared" si="7"/>
        <v>0</v>
      </c>
      <c r="AR65" s="137"/>
      <c r="AS65" s="137"/>
      <c r="AT65" s="137"/>
      <c r="AU65" s="137"/>
      <c r="AV65" s="137"/>
      <c r="AW65" s="137"/>
      <c r="AX65" s="137"/>
      <c r="AY65" s="137"/>
      <c r="AZ65" s="137"/>
      <c r="BA65" s="137"/>
      <c r="BB65" s="137"/>
      <c r="BC65" s="137"/>
      <c r="BD65" s="137"/>
      <c r="BE65" s="137"/>
      <c r="BF65" s="137"/>
      <c r="BG65" s="137"/>
      <c r="BH65" s="137"/>
      <c r="BI65" s="137"/>
      <c r="BJ65" s="137"/>
      <c r="BK65" s="137"/>
      <c r="BL65" s="137"/>
      <c r="BM65" s="137"/>
      <c r="BN65" s="137"/>
      <c r="BO65" s="137"/>
      <c r="BP65" s="137"/>
      <c r="BQ65" s="137"/>
      <c r="BR65" s="137"/>
      <c r="BS65" s="137"/>
      <c r="BT65" s="137"/>
      <c r="BU65" s="137"/>
      <c r="BV65" s="137"/>
      <c r="BW65" s="137"/>
      <c r="BX65" s="137"/>
      <c r="BY65" s="137"/>
      <c r="BZ65" s="137"/>
      <c r="CA65" s="137"/>
      <c r="CB65" s="137"/>
      <c r="CC65" s="137"/>
      <c r="CD65" s="137"/>
      <c r="CE65" s="137"/>
      <c r="CF65" s="137"/>
      <c r="CG65" s="137"/>
      <c r="CH65" s="137"/>
      <c r="CI65" s="137"/>
      <c r="CJ65" s="137"/>
      <c r="CK65" s="137"/>
      <c r="CL65" s="137"/>
      <c r="CM65" s="137"/>
      <c r="CN65" s="137"/>
      <c r="CO65" s="137"/>
      <c r="CP65" s="137"/>
      <c r="CQ65" s="137"/>
      <c r="CR65" s="137"/>
      <c r="CS65" s="137"/>
      <c r="CT65" s="137"/>
      <c r="CU65" s="137"/>
      <c r="CV65" s="137"/>
      <c r="CW65" s="137"/>
      <c r="CX65" s="137"/>
      <c r="CY65" s="137"/>
      <c r="CZ65" s="137"/>
      <c r="DA65" s="137"/>
      <c r="DB65" s="137"/>
      <c r="DC65" s="137"/>
      <c r="DD65" s="137"/>
      <c r="DE65" s="137"/>
      <c r="DF65" s="137"/>
      <c r="DG65" s="137"/>
      <c r="DH65" s="137"/>
      <c r="DI65" s="137"/>
      <c r="DJ65" s="137"/>
      <c r="DK65" s="137"/>
      <c r="DL65" s="137"/>
      <c r="DM65" s="137"/>
      <c r="DN65" s="137"/>
      <c r="DO65" s="137"/>
      <c r="DP65" s="137"/>
      <c r="DQ65" s="137"/>
      <c r="DR65" s="137"/>
      <c r="DS65" s="137"/>
      <c r="DT65" s="137"/>
      <c r="DU65" s="137"/>
      <c r="DV65" s="137"/>
      <c r="DW65" s="137"/>
      <c r="DX65" s="137"/>
      <c r="DY65" s="137"/>
      <c r="DZ65" s="137"/>
      <c r="EA65" s="137"/>
      <c r="EB65" s="137"/>
      <c r="EC65" s="137"/>
      <c r="ED65" s="137"/>
      <c r="EE65" s="137"/>
      <c r="EF65" s="137"/>
      <c r="EG65" s="137"/>
      <c r="EH65" s="137"/>
      <c r="EI65" s="137"/>
      <c r="EJ65" s="137"/>
      <c r="EK65" s="137"/>
      <c r="EL65" s="137"/>
      <c r="EM65" s="137"/>
      <c r="EN65" s="137"/>
      <c r="EO65" s="137"/>
      <c r="EP65" s="137"/>
      <c r="EQ65" s="137"/>
      <c r="ER65" s="137"/>
      <c r="ES65" s="137"/>
      <c r="ET65" s="137"/>
      <c r="EU65" s="137"/>
      <c r="EV65" s="137"/>
      <c r="EW65" s="137"/>
      <c r="EX65" s="137"/>
      <c r="EY65" s="137"/>
      <c r="EZ65" s="137"/>
      <c r="FA65" s="137"/>
      <c r="FB65" s="137"/>
      <c r="FC65" s="137"/>
      <c r="FD65" s="137"/>
      <c r="FE65" s="137"/>
      <c r="FF65" s="137"/>
      <c r="FG65" s="137"/>
      <c r="FH65" s="137"/>
      <c r="FI65" s="137"/>
      <c r="FJ65" s="137"/>
      <c r="FK65" s="137"/>
      <c r="FL65" s="137"/>
      <c r="FM65" s="137"/>
      <c r="FN65" s="137"/>
      <c r="FO65" s="137"/>
      <c r="FP65" s="137"/>
      <c r="FQ65" s="137"/>
      <c r="FR65" s="137"/>
      <c r="FS65" s="137"/>
      <c r="FT65" s="137"/>
      <c r="FU65" s="137"/>
      <c r="FV65" s="137"/>
      <c r="FW65" s="137"/>
      <c r="FX65" s="137"/>
      <c r="FY65" s="137"/>
      <c r="FZ65" s="137"/>
      <c r="GA65" s="137"/>
      <c r="GB65" s="137"/>
      <c r="GC65" s="137"/>
      <c r="GD65" s="137"/>
      <c r="GE65" s="137"/>
      <c r="GF65" s="137"/>
      <c r="GG65" s="137"/>
      <c r="GH65" s="137"/>
      <c r="GI65" s="137"/>
      <c r="GJ65" s="137"/>
      <c r="GK65" s="137"/>
      <c r="GL65" s="137"/>
      <c r="GM65" s="137"/>
      <c r="GN65" s="137"/>
      <c r="GO65" s="137"/>
      <c r="GP65" s="137"/>
      <c r="GQ65" s="137"/>
      <c r="GR65" s="137"/>
      <c r="GS65" s="137"/>
      <c r="GT65" s="137"/>
      <c r="GU65" s="137"/>
      <c r="GV65" s="137"/>
      <c r="GW65" s="137"/>
    </row>
    <row r="66" spans="1:205" ht="29.25" x14ac:dyDescent="0.25">
      <c r="B66" s="19">
        <f t="shared" si="8"/>
        <v>1</v>
      </c>
      <c r="C66" s="441" t="s">
        <v>273</v>
      </c>
      <c r="D66" s="29">
        <f>'1 уровень'!E2776</f>
        <v>1069755.6382978722</v>
      </c>
      <c r="E66" s="29">
        <f>'1 уровень'!F2776</f>
        <v>894643.79432624113</v>
      </c>
      <c r="F66" s="29">
        <f>'1 уровень'!G2776</f>
        <v>705062.72234042559</v>
      </c>
      <c r="G66" s="142">
        <f>'1 уровень'!H2776</f>
        <v>78.809323533218091</v>
      </c>
      <c r="H66" s="143">
        <f>'1 уровень'!I2776</f>
        <v>0</v>
      </c>
      <c r="I66" s="143">
        <f>'1 уровень'!J2776</f>
        <v>0</v>
      </c>
      <c r="J66" s="144">
        <f>'1 уровень'!K2776</f>
        <v>0</v>
      </c>
      <c r="K66" s="144">
        <f>'1 уровень'!L2776</f>
        <v>0</v>
      </c>
      <c r="L66" s="144">
        <f>'1 уровень'!M2776</f>
        <v>0</v>
      </c>
      <c r="M66" s="144">
        <f>'1 уровень'!N2776</f>
        <v>0</v>
      </c>
      <c r="N66" s="144">
        <f>'1 уровень'!O2776</f>
        <v>0</v>
      </c>
      <c r="O66" s="144">
        <f>'1 уровень'!P2776</f>
        <v>0</v>
      </c>
      <c r="P66" s="556">
        <f>'1 уровень'!Q2776</f>
        <v>0</v>
      </c>
      <c r="Q66" s="556">
        <f>'1 уровень'!R2776</f>
        <v>0</v>
      </c>
      <c r="R66" s="556">
        <f>'1 уровень'!S2776</f>
        <v>0</v>
      </c>
      <c r="S66" s="556">
        <f>'1 уровень'!T2776</f>
        <v>0</v>
      </c>
      <c r="T66" s="556">
        <f>'1 уровень'!U2776</f>
        <v>0</v>
      </c>
      <c r="U66" s="556">
        <f>'1 уровень'!V2776</f>
        <v>0</v>
      </c>
      <c r="V66" s="556">
        <f>'1 уровень'!W2776</f>
        <v>0</v>
      </c>
      <c r="W66" s="556">
        <f>'1 уровень'!X2776</f>
        <v>0</v>
      </c>
      <c r="X66" s="556">
        <f>'1 уровень'!Y2776</f>
        <v>0</v>
      </c>
      <c r="Y66" s="556">
        <f>'1 уровень'!Z2776</f>
        <v>0</v>
      </c>
      <c r="Z66" s="556">
        <f>'1 уровень'!AA2776</f>
        <v>0</v>
      </c>
      <c r="AA66" s="556">
        <f>'1 уровень'!AB2776</f>
        <v>0</v>
      </c>
      <c r="AB66" s="991">
        <f>'1 уровень'!AC2776</f>
        <v>0</v>
      </c>
      <c r="AC66" s="556">
        <f>'1 уровень'!AD2776</f>
        <v>0</v>
      </c>
      <c r="AD66" s="556">
        <f>'1 уровень'!AE2776</f>
        <v>0</v>
      </c>
      <c r="AE66" s="556">
        <f>'1 уровень'!AF2776</f>
        <v>0</v>
      </c>
      <c r="AF66" s="556">
        <f>'1 уровень'!AG2776</f>
        <v>0</v>
      </c>
      <c r="AG66" s="557">
        <f>'1 уровень'!AH2776</f>
        <v>0</v>
      </c>
      <c r="AH66" s="556"/>
      <c r="AI66" s="556"/>
      <c r="AJ66" s="1216">
        <f>'1 уровень'!AI2776</f>
        <v>0</v>
      </c>
      <c r="AK66" s="1211">
        <f>'1 уровень'!AJ2776</f>
        <v>0</v>
      </c>
      <c r="AL66" s="337">
        <f t="shared" si="6"/>
        <v>0</v>
      </c>
      <c r="AM66" s="337">
        <f t="shared" si="3"/>
        <v>0</v>
      </c>
      <c r="AN66" s="1112">
        <f t="shared" si="15"/>
        <v>0</v>
      </c>
      <c r="AO66" s="137" t="e">
        <f>AA66-#REF!</f>
        <v>#REF!</v>
      </c>
      <c r="AP66" s="137"/>
      <c r="AQ66" s="426">
        <f t="shared" si="7"/>
        <v>0</v>
      </c>
      <c r="AR66" s="137"/>
      <c r="AS66" s="137"/>
      <c r="AT66" s="137"/>
      <c r="AU66" s="137"/>
      <c r="AV66" s="137"/>
      <c r="AW66" s="137"/>
      <c r="AX66" s="137"/>
      <c r="AY66" s="137"/>
      <c r="AZ66" s="137"/>
      <c r="BA66" s="137"/>
      <c r="BB66" s="137"/>
      <c r="BC66" s="137"/>
      <c r="BD66" s="137"/>
      <c r="BE66" s="137"/>
      <c r="BF66" s="137"/>
      <c r="BG66" s="137"/>
      <c r="BH66" s="137"/>
      <c r="BI66" s="137"/>
      <c r="BJ66" s="137"/>
      <c r="BK66" s="137"/>
      <c r="BL66" s="137"/>
      <c r="BM66" s="137"/>
      <c r="BN66" s="137"/>
      <c r="BO66" s="137"/>
      <c r="BP66" s="137"/>
      <c r="BQ66" s="137"/>
      <c r="BR66" s="137"/>
      <c r="BS66" s="137"/>
      <c r="BT66" s="137"/>
      <c r="BU66" s="137"/>
      <c r="BV66" s="137"/>
      <c r="BW66" s="137"/>
      <c r="BX66" s="137"/>
      <c r="BY66" s="137"/>
      <c r="BZ66" s="137"/>
      <c r="CA66" s="137"/>
      <c r="CB66" s="137"/>
      <c r="CC66" s="137"/>
      <c r="CD66" s="137"/>
      <c r="CE66" s="137"/>
      <c r="CF66" s="137"/>
      <c r="CG66" s="137"/>
      <c r="CH66" s="137"/>
      <c r="CI66" s="137"/>
      <c r="CJ66" s="137"/>
      <c r="CK66" s="137"/>
      <c r="CL66" s="137"/>
      <c r="CM66" s="137"/>
      <c r="CN66" s="137"/>
      <c r="CO66" s="137"/>
      <c r="CP66" s="137"/>
      <c r="CQ66" s="137"/>
      <c r="CR66" s="137"/>
      <c r="CS66" s="137"/>
      <c r="CT66" s="137"/>
      <c r="CU66" s="137"/>
      <c r="CV66" s="137"/>
      <c r="CW66" s="137"/>
      <c r="CX66" s="137"/>
      <c r="CY66" s="137"/>
      <c r="CZ66" s="137"/>
      <c r="DA66" s="137"/>
      <c r="DB66" s="137"/>
      <c r="DC66" s="137"/>
      <c r="DD66" s="137"/>
      <c r="DE66" s="137"/>
      <c r="DF66" s="137"/>
      <c r="DG66" s="137"/>
      <c r="DH66" s="137"/>
      <c r="DI66" s="137"/>
      <c r="DJ66" s="137"/>
      <c r="DK66" s="137"/>
      <c r="DL66" s="137"/>
      <c r="DM66" s="137"/>
      <c r="DN66" s="137"/>
      <c r="DO66" s="137"/>
      <c r="DP66" s="137"/>
      <c r="DQ66" s="137"/>
      <c r="DR66" s="137"/>
      <c r="DS66" s="137"/>
      <c r="DT66" s="137"/>
      <c r="DU66" s="137"/>
      <c r="DV66" s="137"/>
      <c r="DW66" s="137"/>
      <c r="DX66" s="137"/>
      <c r="DY66" s="137"/>
      <c r="DZ66" s="137"/>
      <c r="EA66" s="137"/>
      <c r="EB66" s="137"/>
      <c r="EC66" s="137"/>
      <c r="ED66" s="137"/>
      <c r="EE66" s="137"/>
      <c r="EF66" s="137"/>
      <c r="EG66" s="137"/>
      <c r="EH66" s="137"/>
      <c r="EI66" s="137"/>
      <c r="EJ66" s="137"/>
      <c r="EK66" s="137"/>
      <c r="EL66" s="137"/>
      <c r="EM66" s="137"/>
      <c r="EN66" s="137"/>
      <c r="EO66" s="137"/>
      <c r="EP66" s="137"/>
      <c r="EQ66" s="137"/>
      <c r="ER66" s="137"/>
      <c r="ES66" s="137"/>
      <c r="ET66" s="137"/>
      <c r="EU66" s="137"/>
      <c r="EV66" s="137"/>
      <c r="EW66" s="137"/>
      <c r="EX66" s="137"/>
      <c r="EY66" s="137"/>
      <c r="EZ66" s="137"/>
      <c r="FA66" s="137"/>
      <c r="FB66" s="137"/>
      <c r="FC66" s="137"/>
      <c r="FD66" s="137"/>
      <c r="FE66" s="137"/>
      <c r="FF66" s="137"/>
      <c r="FG66" s="137"/>
      <c r="FH66" s="137"/>
      <c r="FI66" s="137"/>
      <c r="FJ66" s="137"/>
      <c r="FK66" s="137"/>
      <c r="FL66" s="137"/>
      <c r="FM66" s="137"/>
      <c r="FN66" s="137"/>
      <c r="FO66" s="137"/>
      <c r="FP66" s="137"/>
      <c r="FQ66" s="137"/>
      <c r="FR66" s="137"/>
      <c r="FS66" s="137"/>
      <c r="FT66" s="137"/>
      <c r="FU66" s="137"/>
      <c r="FV66" s="137"/>
      <c r="FW66" s="137"/>
      <c r="FX66" s="137"/>
      <c r="FY66" s="137"/>
      <c r="FZ66" s="137"/>
      <c r="GA66" s="137"/>
      <c r="GB66" s="137"/>
      <c r="GC66" s="137"/>
      <c r="GD66" s="137"/>
      <c r="GE66" s="137"/>
      <c r="GF66" s="137"/>
      <c r="GG66" s="137"/>
      <c r="GH66" s="137"/>
      <c r="GI66" s="137"/>
      <c r="GJ66" s="137"/>
      <c r="GK66" s="137"/>
      <c r="GL66" s="137"/>
      <c r="GM66" s="137"/>
      <c r="GN66" s="137"/>
      <c r="GO66" s="137"/>
      <c r="GP66" s="137"/>
      <c r="GQ66" s="137"/>
      <c r="GR66" s="137"/>
      <c r="GS66" s="137"/>
      <c r="GT66" s="137"/>
      <c r="GU66" s="137"/>
      <c r="GV66" s="137"/>
      <c r="GW66" s="137"/>
    </row>
    <row r="67" spans="1:205" s="137" customFormat="1" ht="29.25" x14ac:dyDescent="0.25">
      <c r="A67" s="137">
        <v>1</v>
      </c>
      <c r="B67" s="19">
        <f t="shared" si="8"/>
        <v>1</v>
      </c>
      <c r="C67" s="441" t="s">
        <v>274</v>
      </c>
      <c r="D67" s="21">
        <f>'1 уровень'!E2777</f>
        <v>279753</v>
      </c>
      <c r="E67" s="21">
        <f>'1 уровень'!F2777</f>
        <v>233475.66666666666</v>
      </c>
      <c r="F67" s="21">
        <f>'1 уровень'!G2777</f>
        <v>247203</v>
      </c>
      <c r="G67" s="140">
        <f>'1 уровень'!H2777</f>
        <v>105.87955632778292</v>
      </c>
      <c r="H67" s="143">
        <f>'1 уровень'!I2777</f>
        <v>0</v>
      </c>
      <c r="I67" s="143">
        <f>'1 уровень'!J2777</f>
        <v>0</v>
      </c>
      <c r="J67" s="20">
        <f>'1 уровень'!K2777</f>
        <v>0</v>
      </c>
      <c r="K67" s="20">
        <f>'1 уровень'!L2777</f>
        <v>0</v>
      </c>
      <c r="L67" s="20">
        <f>'1 уровень'!M2777</f>
        <v>0</v>
      </c>
      <c r="M67" s="20">
        <f>'1 уровень'!N2777</f>
        <v>0</v>
      </c>
      <c r="N67" s="20">
        <f>'1 уровень'!O2777</f>
        <v>0</v>
      </c>
      <c r="O67" s="20">
        <f>'1 уровень'!P2777</f>
        <v>0</v>
      </c>
      <c r="P67" s="556">
        <f>'1 уровень'!Q2777</f>
        <v>306007.37409</v>
      </c>
      <c r="Q67" s="556">
        <f>'1 уровень'!R2777</f>
        <v>306007.37409</v>
      </c>
      <c r="R67" s="556">
        <f>'1 уровень'!S2777</f>
        <v>306007.37409</v>
      </c>
      <c r="S67" s="556">
        <f>'1 уровень'!T2777</f>
        <v>306007.37409</v>
      </c>
      <c r="T67" s="556">
        <f>'1 уровень'!U2777</f>
        <v>301686.06182999996</v>
      </c>
      <c r="U67" s="556">
        <f>'1 уровень'!V2777</f>
        <v>301686.06182999996</v>
      </c>
      <c r="V67" s="556">
        <f>'1 уровень'!W2777</f>
        <v>301686.06182999996</v>
      </c>
      <c r="W67" s="556">
        <f>'1 уровень'!X2777</f>
        <v>301686.06182999996</v>
      </c>
      <c r="X67" s="556">
        <f>'1 уровень'!Y2777</f>
        <v>301686.06182999996</v>
      </c>
      <c r="Y67" s="556">
        <f>'1 уровень'!Z2777</f>
        <v>301772.35862999997</v>
      </c>
      <c r="Z67" s="556">
        <f>'1 уровень'!AA2777</f>
        <v>251901.25812499999</v>
      </c>
      <c r="AA67" s="556">
        <f>'1 уровень'!AB2777</f>
        <v>266456.23068000004</v>
      </c>
      <c r="AB67" s="991">
        <f>'1 уровень'!AC2777</f>
        <v>0</v>
      </c>
      <c r="AC67" s="556">
        <f>'1 уровень'!AD2777</f>
        <v>0</v>
      </c>
      <c r="AD67" s="556">
        <f>'1 уровень'!AE2777</f>
        <v>14554.972554999998</v>
      </c>
      <c r="AE67" s="556">
        <f>'1 уровень'!AF2777</f>
        <v>-0.99917999999999996</v>
      </c>
      <c r="AF67" s="556">
        <f>'1 уровень'!AG2777</f>
        <v>-167.71668999999997</v>
      </c>
      <c r="AG67" s="557">
        <f>'1 уровень'!AH2777</f>
        <v>266288.51399000001</v>
      </c>
      <c r="AH67" s="556">
        <f>AA67/Z67*100</f>
        <v>105.7780467883878</v>
      </c>
      <c r="AI67" s="556">
        <f>AG67/Z67*100</f>
        <v>105.71146645796452</v>
      </c>
      <c r="AJ67" s="1212">
        <f>'1 уровень'!AI2777</f>
        <v>0</v>
      </c>
      <c r="AK67" s="1211">
        <f>'1 уровень'!AJ2777</f>
        <v>0</v>
      </c>
      <c r="AL67" s="337">
        <f t="shared" si="6"/>
        <v>266288513.99000001</v>
      </c>
      <c r="AM67" s="337">
        <f t="shared" si="3"/>
        <v>-167716.68999999997</v>
      </c>
      <c r="AN67" s="1112">
        <f t="shared" si="15"/>
        <v>1093.848409454054</v>
      </c>
      <c r="AO67" s="137" t="e">
        <f>AA67-#REF!</f>
        <v>#REF!</v>
      </c>
      <c r="AQ67" s="426">
        <f t="shared" si="7"/>
        <v>4.5474735088646412E-11</v>
      </c>
    </row>
    <row r="68" spans="1:205" s="137" customFormat="1" ht="29.25" x14ac:dyDescent="0.25">
      <c r="A68" s="137">
        <v>1</v>
      </c>
      <c r="B68" s="19">
        <f t="shared" si="8"/>
        <v>1</v>
      </c>
      <c r="C68" s="441" t="s">
        <v>136</v>
      </c>
      <c r="D68" s="21">
        <f>'1 уровень'!E2778</f>
        <v>4559056.2047619047</v>
      </c>
      <c r="E68" s="21">
        <f>'1 уровень'!F2778</f>
        <v>3822182.2452380946</v>
      </c>
      <c r="F68" s="21">
        <f>'1 уровень'!G2778</f>
        <v>3251574.60952381</v>
      </c>
      <c r="G68" s="140">
        <f>'1 уровень'!H2778</f>
        <v>85.071155714116415</v>
      </c>
      <c r="H68" s="143">
        <f>'1 уровень'!I2778</f>
        <v>0</v>
      </c>
      <c r="I68" s="143">
        <f>'1 уровень'!J2778</f>
        <v>0</v>
      </c>
      <c r="J68" s="20">
        <f>'1 уровень'!K2778</f>
        <v>0</v>
      </c>
      <c r="K68" s="20">
        <f>'1 уровень'!L2778</f>
        <v>0</v>
      </c>
      <c r="L68" s="20">
        <f>'1 уровень'!M2778</f>
        <v>0</v>
      </c>
      <c r="M68" s="20">
        <f>'1 уровень'!N2778</f>
        <v>0</v>
      </c>
      <c r="N68" s="20">
        <f>'1 уровень'!O2778</f>
        <v>0</v>
      </c>
      <c r="O68" s="20">
        <f>'1 уровень'!P2778</f>
        <v>0</v>
      </c>
      <c r="P68" s="556">
        <f>'1 уровень'!Q2778</f>
        <v>3937860.3010841762</v>
      </c>
      <c r="Q68" s="556">
        <f>'1 уровень'!R2778</f>
        <v>3937860.3010841762</v>
      </c>
      <c r="R68" s="556">
        <f>'1 уровень'!S2778</f>
        <v>3944175.4210841763</v>
      </c>
      <c r="S68" s="556">
        <f>'1 уровень'!T2778</f>
        <v>3944745.7447841768</v>
      </c>
      <c r="T68" s="556">
        <f>'1 уровень'!U2778</f>
        <v>3948600.2102741771</v>
      </c>
      <c r="U68" s="556">
        <f>'1 уровень'!V2778</f>
        <v>3945279.019704177</v>
      </c>
      <c r="V68" s="556">
        <f>'1 уровень'!W2778</f>
        <v>3945279.019704177</v>
      </c>
      <c r="W68" s="556">
        <f>'1 уровень'!X2778</f>
        <v>3950996.6952219191</v>
      </c>
      <c r="X68" s="556">
        <f>'1 уровень'!Y2778</f>
        <v>3968541.0906243934</v>
      </c>
      <c r="Y68" s="556">
        <f>'1 уровень'!Z2778</f>
        <v>3969442.9192438927</v>
      </c>
      <c r="Z68" s="556">
        <f>'1 уровень'!AA2778</f>
        <v>3297174.6515682689</v>
      </c>
      <c r="AA68" s="556">
        <f>'1 уровень'!AB2778</f>
        <v>3115759.3440399999</v>
      </c>
      <c r="AB68" s="991">
        <f>'1 уровень'!AC2778</f>
        <v>0</v>
      </c>
      <c r="AC68" s="556">
        <f>'1 уровень'!AD2778</f>
        <v>1454.1340600000005</v>
      </c>
      <c r="AD68" s="556">
        <f>'1 уровень'!AE2778</f>
        <v>-181415.30752826924</v>
      </c>
      <c r="AE68" s="556">
        <f>'1 уровень'!AF2778</f>
        <v>-702.95372999999995</v>
      </c>
      <c r="AF68" s="556">
        <f>'1 уровень'!AG2778</f>
        <v>-1151.5413100000001</v>
      </c>
      <c r="AG68" s="557">
        <f>'1 уровень'!AH2778</f>
        <v>3116061.9367900002</v>
      </c>
      <c r="AH68" s="556">
        <f>AA68/Z68*100</f>
        <v>94.497855688597483</v>
      </c>
      <c r="AI68" s="556">
        <f>AG68/Z68*100</f>
        <v>94.507033023193827</v>
      </c>
      <c r="AJ68" s="1212">
        <f>'1 уровень'!AI2778</f>
        <v>0</v>
      </c>
      <c r="AK68" s="1211">
        <f>'1 уровень'!AJ2778</f>
        <v>0</v>
      </c>
      <c r="AL68" s="337">
        <f t="shared" si="6"/>
        <v>3116061936.79</v>
      </c>
      <c r="AM68" s="337">
        <f t="shared" si="3"/>
        <v>-1151541.31</v>
      </c>
      <c r="AN68" s="1112">
        <f t="shared" si="15"/>
        <v>863.74462700659546</v>
      </c>
      <c r="AO68" s="137" t="e">
        <f>AA68-#REF!</f>
        <v>#REF!</v>
      </c>
      <c r="AQ68" s="426">
        <f t="shared" si="7"/>
        <v>2.3283064365386963E-10</v>
      </c>
    </row>
    <row r="69" spans="1:205" s="137" customFormat="1" ht="15.75" x14ac:dyDescent="0.25">
      <c r="A69" s="137">
        <v>1</v>
      </c>
      <c r="B69" s="19">
        <f t="shared" si="8"/>
        <v>1</v>
      </c>
      <c r="C69" s="2190" t="s">
        <v>29</v>
      </c>
      <c r="D69" s="21">
        <f>'1 уровень'!E2779</f>
        <v>0</v>
      </c>
      <c r="E69" s="21">
        <f>'1 уровень'!F2779</f>
        <v>0</v>
      </c>
      <c r="F69" s="21">
        <f>'1 уровень'!G2779</f>
        <v>0</v>
      </c>
      <c r="G69" s="140">
        <f>'1 уровень'!H2779</f>
        <v>0</v>
      </c>
      <c r="H69" s="143">
        <f>'1 уровень'!I2779</f>
        <v>0</v>
      </c>
      <c r="I69" s="143">
        <f>'1 уровень'!J2779</f>
        <v>0</v>
      </c>
      <c r="J69" s="20">
        <f>'1 уровень'!K2779</f>
        <v>0</v>
      </c>
      <c r="K69" s="20">
        <f>'1 уровень'!L2779</f>
        <v>0</v>
      </c>
      <c r="L69" s="20">
        <f>'1 уровень'!M2779</f>
        <v>0</v>
      </c>
      <c r="M69" s="20">
        <f>'1 уровень'!N2779</f>
        <v>0</v>
      </c>
      <c r="N69" s="20">
        <f>'1 уровень'!O2779</f>
        <v>0</v>
      </c>
      <c r="O69" s="20">
        <f>'1 уровень'!P2779</f>
        <v>0</v>
      </c>
      <c r="P69" s="556">
        <f>'1 уровень'!Q2779</f>
        <v>0</v>
      </c>
      <c r="Q69" s="556">
        <f>'1 уровень'!R2779</f>
        <v>0</v>
      </c>
      <c r="R69" s="556">
        <f>'1 уровень'!S2779</f>
        <v>0</v>
      </c>
      <c r="S69" s="556">
        <f>'1 уровень'!T2779</f>
        <v>0</v>
      </c>
      <c r="T69" s="556">
        <f>'1 уровень'!U2779</f>
        <v>0</v>
      </c>
      <c r="U69" s="556">
        <f>'1 уровень'!V2779</f>
        <v>0</v>
      </c>
      <c r="V69" s="556">
        <f>'1 уровень'!W2779</f>
        <v>0</v>
      </c>
      <c r="W69" s="556">
        <f>'1 уровень'!X2779</f>
        <v>0</v>
      </c>
      <c r="X69" s="556">
        <f>'1 уровень'!Y2779</f>
        <v>0</v>
      </c>
      <c r="Y69" s="556">
        <f>'1 уровень'!Z2779</f>
        <v>0</v>
      </c>
      <c r="Z69" s="556">
        <f>'1 уровень'!AA2779</f>
        <v>0</v>
      </c>
      <c r="AA69" s="556">
        <f>'1 уровень'!AB2779</f>
        <v>0</v>
      </c>
      <c r="AB69" s="991">
        <f>'1 уровень'!AC2779</f>
        <v>0</v>
      </c>
      <c r="AC69" s="556">
        <f>'1 уровень'!AD2779</f>
        <v>0</v>
      </c>
      <c r="AD69" s="556">
        <f>'1 уровень'!AE2779</f>
        <v>0</v>
      </c>
      <c r="AE69" s="556">
        <f>'1 уровень'!AF2779</f>
        <v>0</v>
      </c>
      <c r="AF69" s="556">
        <f>'1 уровень'!AG2779</f>
        <v>0</v>
      </c>
      <c r="AG69" s="557">
        <f>'1 уровень'!AH2779</f>
        <v>0</v>
      </c>
      <c r="AH69" s="556"/>
      <c r="AI69" s="556"/>
      <c r="AJ69" s="1212">
        <f>'1 уровень'!AI2779</f>
        <v>0</v>
      </c>
      <c r="AK69" s="1211">
        <f>'1 уровень'!AJ2779</f>
        <v>0</v>
      </c>
      <c r="AL69" s="337">
        <f t="shared" si="6"/>
        <v>0</v>
      </c>
      <c r="AM69" s="337">
        <f t="shared" si="3"/>
        <v>0</v>
      </c>
      <c r="AN69" s="1112">
        <f t="shared" si="15"/>
        <v>0</v>
      </c>
      <c r="AO69" s="137" t="e">
        <f>AA69-#REF!</f>
        <v>#REF!</v>
      </c>
      <c r="AQ69" s="426">
        <f t="shared" si="7"/>
        <v>0</v>
      </c>
    </row>
    <row r="70" spans="1:205" s="137" customFormat="1" ht="27" customHeight="1" x14ac:dyDescent="0.25">
      <c r="A70" s="137">
        <v>1</v>
      </c>
      <c r="B70" s="19">
        <f t="shared" si="8"/>
        <v>1</v>
      </c>
      <c r="C70" s="907" t="s">
        <v>234</v>
      </c>
      <c r="D70" s="21">
        <f>'1 уровень'!E2780</f>
        <v>2546</v>
      </c>
      <c r="E70" s="21">
        <f>'1 уровень'!F2780</f>
        <v>2163.6666666666665</v>
      </c>
      <c r="F70" s="21">
        <f>'1 уровень'!G2780</f>
        <v>1851</v>
      </c>
      <c r="G70" s="140">
        <f>'1 уровень'!H2780</f>
        <v>85.549221999691881</v>
      </c>
      <c r="H70" s="143">
        <f>'1 уровень'!I2780</f>
        <v>8.5766445848097366</v>
      </c>
      <c r="I70" s="143">
        <f>'1 уровень'!J2780</f>
        <v>8.9827120475418685</v>
      </c>
      <c r="J70" s="20">
        <f>'1 уровень'!K2780</f>
        <v>21916</v>
      </c>
      <c r="K70" s="20">
        <f>'1 уровень'!L2780</f>
        <v>18557</v>
      </c>
      <c r="L70" s="20">
        <f>'1 уровень'!M2780</f>
        <v>16627</v>
      </c>
      <c r="M70" s="20">
        <f>'1 уровень'!N2780</f>
        <v>89.599612006251007</v>
      </c>
      <c r="N70" s="20">
        <f>'1 уровень'!O2780</f>
        <v>74.533333333333331</v>
      </c>
      <c r="O70" s="20">
        <f>'1 уровень'!P2780</f>
        <v>267.69767441860466</v>
      </c>
      <c r="P70" s="556">
        <f>'1 уровень'!Q2780</f>
        <v>0</v>
      </c>
      <c r="Q70" s="556">
        <f>'1 уровень'!R2780</f>
        <v>0</v>
      </c>
      <c r="R70" s="556">
        <f>'1 уровень'!S2780</f>
        <v>0</v>
      </c>
      <c r="S70" s="556">
        <f>'1 уровень'!T2780</f>
        <v>0</v>
      </c>
      <c r="T70" s="556">
        <f>'1 уровень'!U2780</f>
        <v>0</v>
      </c>
      <c r="U70" s="556">
        <f>'1 уровень'!V2780</f>
        <v>0</v>
      </c>
      <c r="V70" s="556">
        <f>'1 уровень'!W2780</f>
        <v>0</v>
      </c>
      <c r="W70" s="556">
        <f>'1 уровень'!X2780</f>
        <v>0</v>
      </c>
      <c r="X70" s="556">
        <f>'1 уровень'!Y2780</f>
        <v>0</v>
      </c>
      <c r="Y70" s="556">
        <f>'1 уровень'!Z2780</f>
        <v>0</v>
      </c>
      <c r="Z70" s="556">
        <f>'1 уровень'!AA2780</f>
        <v>0</v>
      </c>
      <c r="AA70" s="556">
        <f>'1 уровень'!AB2780</f>
        <v>0</v>
      </c>
      <c r="AB70" s="991">
        <f>'1 уровень'!AC2780</f>
        <v>0</v>
      </c>
      <c r="AC70" s="556">
        <f>'1 уровень'!AD2780</f>
        <v>0</v>
      </c>
      <c r="AD70" s="556">
        <f>'1 уровень'!AE2780</f>
        <v>0</v>
      </c>
      <c r="AE70" s="556">
        <f>'1 уровень'!AF2780</f>
        <v>0</v>
      </c>
      <c r="AF70" s="556">
        <f>'1 уровень'!AG2780</f>
        <v>0</v>
      </c>
      <c r="AG70" s="557">
        <f>'1 уровень'!AH2780</f>
        <v>0</v>
      </c>
      <c r="AH70" s="556"/>
      <c r="AI70" s="556"/>
      <c r="AJ70" s="1212">
        <f>'1 уровень'!AI2780</f>
        <v>0</v>
      </c>
      <c r="AK70" s="1211">
        <f>'1 уровень'!AJ2780</f>
        <v>0</v>
      </c>
      <c r="AL70" s="337">
        <f t="shared" si="6"/>
        <v>0</v>
      </c>
      <c r="AM70" s="337">
        <f t="shared" si="3"/>
        <v>0</v>
      </c>
      <c r="AN70" s="1112">
        <f t="shared" si="15"/>
        <v>0</v>
      </c>
      <c r="AO70" s="137" t="e">
        <f>AA70-#REF!</f>
        <v>#REF!</v>
      </c>
      <c r="AQ70" s="426">
        <f t="shared" si="7"/>
        <v>0</v>
      </c>
    </row>
    <row r="71" spans="1:205" s="137" customFormat="1" x14ac:dyDescent="0.25">
      <c r="A71" s="137">
        <v>1</v>
      </c>
      <c r="B71" s="19">
        <f t="shared" si="8"/>
        <v>1</v>
      </c>
      <c r="C71" s="2196" t="s">
        <v>235</v>
      </c>
      <c r="D71" s="21">
        <f>'1 уровень'!E2781</f>
        <v>37527</v>
      </c>
      <c r="E71" s="21">
        <f>'1 уровень'!F2781</f>
        <v>31681.666666666668</v>
      </c>
      <c r="F71" s="21">
        <f>'1 уровень'!G2781</f>
        <v>31544</v>
      </c>
      <c r="G71" s="140">
        <f>'1 уровень'!H2781</f>
        <v>99.565468988373922</v>
      </c>
      <c r="H71" s="143">
        <f>'1 уровень'!I2781</f>
        <v>6.3032353095901943</v>
      </c>
      <c r="I71" s="143">
        <f>'1 уровень'!J2781</f>
        <v>6.3812769464874464</v>
      </c>
      <c r="J71" s="20">
        <f>'1 уровень'!K2781</f>
        <v>237380</v>
      </c>
      <c r="K71" s="20">
        <f>'1 уровень'!L2781</f>
        <v>199697</v>
      </c>
      <c r="L71" s="20">
        <f>'1 уровень'!M2781</f>
        <v>201291</v>
      </c>
      <c r="M71" s="20">
        <f>'1 уровень'!N2781</f>
        <v>100.79820928706991</v>
      </c>
      <c r="N71" s="20">
        <f>'1 уровень'!O2781</f>
        <v>990.6491666666667</v>
      </c>
      <c r="O71" s="20">
        <f>'1 уровень'!P2781</f>
        <v>243.82920626962621</v>
      </c>
      <c r="P71" s="556">
        <f>'1 уровень'!Q2781</f>
        <v>0</v>
      </c>
      <c r="Q71" s="556">
        <f>'1 уровень'!R2781</f>
        <v>0</v>
      </c>
      <c r="R71" s="556">
        <f>'1 уровень'!S2781</f>
        <v>0</v>
      </c>
      <c r="S71" s="556">
        <f>'1 уровень'!T2781</f>
        <v>0</v>
      </c>
      <c r="T71" s="556">
        <f>'1 уровень'!U2781</f>
        <v>0</v>
      </c>
      <c r="U71" s="556">
        <f>'1 уровень'!V2781</f>
        <v>0</v>
      </c>
      <c r="V71" s="556">
        <f>'1 уровень'!W2781</f>
        <v>0</v>
      </c>
      <c r="W71" s="556">
        <f>'1 уровень'!X2781</f>
        <v>0</v>
      </c>
      <c r="X71" s="556">
        <f>'1 уровень'!Y2781</f>
        <v>0</v>
      </c>
      <c r="Y71" s="556">
        <f>'1 уровень'!Z2781</f>
        <v>0</v>
      </c>
      <c r="Z71" s="556">
        <f>'1 уровень'!AA2781</f>
        <v>0</v>
      </c>
      <c r="AA71" s="556">
        <f>'1 уровень'!AB2781</f>
        <v>0</v>
      </c>
      <c r="AB71" s="991">
        <f>'1 уровень'!AC2781</f>
        <v>0</v>
      </c>
      <c r="AC71" s="556">
        <f>'1 уровень'!AD2781</f>
        <v>0</v>
      </c>
      <c r="AD71" s="556">
        <f>'1 уровень'!AE2781</f>
        <v>0</v>
      </c>
      <c r="AE71" s="556">
        <f>'1 уровень'!AF2781</f>
        <v>0</v>
      </c>
      <c r="AF71" s="556">
        <f>'1 уровень'!AG2781</f>
        <v>0</v>
      </c>
      <c r="AG71" s="557">
        <f>'1 уровень'!AH2781</f>
        <v>0</v>
      </c>
      <c r="AH71" s="556"/>
      <c r="AI71" s="556"/>
      <c r="AJ71" s="1212">
        <f>'1 уровень'!AI2781</f>
        <v>0</v>
      </c>
      <c r="AK71" s="1211">
        <f>'1 уровень'!AJ2781</f>
        <v>0</v>
      </c>
      <c r="AL71" s="337">
        <f t="shared" si="6"/>
        <v>0</v>
      </c>
      <c r="AM71" s="337">
        <f t="shared" si="3"/>
        <v>0</v>
      </c>
      <c r="AN71" s="1112">
        <f t="shared" si="15"/>
        <v>0</v>
      </c>
      <c r="AO71" s="137" t="e">
        <f>AA71-#REF!</f>
        <v>#REF!</v>
      </c>
      <c r="AQ71" s="426">
        <f t="shared" si="7"/>
        <v>0</v>
      </c>
    </row>
    <row r="72" spans="1:205" ht="29.25" x14ac:dyDescent="0.25">
      <c r="A72" s="19">
        <v>1</v>
      </c>
      <c r="B72" s="19">
        <f t="shared" si="8"/>
        <v>1</v>
      </c>
      <c r="C72" s="911" t="s">
        <v>137</v>
      </c>
      <c r="D72" s="29">
        <f>'1 уровень'!E2782</f>
        <v>40073</v>
      </c>
      <c r="E72" s="29">
        <f>'1 уровень'!F2782</f>
        <v>33845.333333333328</v>
      </c>
      <c r="F72" s="29">
        <f>'1 уровень'!G2782</f>
        <v>33395</v>
      </c>
      <c r="G72" s="142">
        <f>'1 уровень'!H2782</f>
        <v>98.669437440907672</v>
      </c>
      <c r="H72" s="143">
        <f>'1 уровень'!I2782</f>
        <v>6.4485699653324939</v>
      </c>
      <c r="I72" s="143">
        <f>'1 уровень'!J2782</f>
        <v>6.5254678844138345</v>
      </c>
      <c r="J72" s="144">
        <f>'1 уровень'!K2782</f>
        <v>259296</v>
      </c>
      <c r="K72" s="144">
        <f>'1 уровень'!L2782</f>
        <v>218254</v>
      </c>
      <c r="L72" s="144">
        <f>'1 уровень'!M2782</f>
        <v>217918</v>
      </c>
      <c r="M72" s="144">
        <f>'1 уровень'!N2782</f>
        <v>99.846050931483504</v>
      </c>
      <c r="N72" s="144">
        <f>'1 уровень'!O2782</f>
        <v>1065.1824999999999</v>
      </c>
      <c r="O72" s="144">
        <f>'1 уровень'!P2782</f>
        <v>245.49933931509389</v>
      </c>
      <c r="P72" s="556">
        <f>'1 уровень'!Q2782</f>
        <v>790502.99939579517</v>
      </c>
      <c r="Q72" s="556">
        <f>'1 уровень'!R2782</f>
        <v>790502.99939579517</v>
      </c>
      <c r="R72" s="556">
        <f>'1 уровень'!S2782</f>
        <v>790502.99939579517</v>
      </c>
      <c r="S72" s="556">
        <f>'1 уровень'!T2782</f>
        <v>790502.99939579517</v>
      </c>
      <c r="T72" s="556">
        <f>'1 уровень'!U2782</f>
        <v>780114.25739921944</v>
      </c>
      <c r="U72" s="556">
        <f>'1 уровень'!V2782</f>
        <v>783116.43067103939</v>
      </c>
      <c r="V72" s="556">
        <f>'1 уровень'!W2782</f>
        <v>783116.43067103939</v>
      </c>
      <c r="W72" s="556">
        <f>'1 уровень'!X2782</f>
        <v>784359.61184057931</v>
      </c>
      <c r="X72" s="556">
        <f>'1 уровень'!Y2782</f>
        <v>783249.99819287925</v>
      </c>
      <c r="Y72" s="556">
        <f>'1 уровень'!Z2782</f>
        <v>781501.44812433503</v>
      </c>
      <c r="Z72" s="556">
        <f>'1 уровень'!AA2782</f>
        <v>652028.11945542134</v>
      </c>
      <c r="AA72" s="556">
        <f>'1 уровень'!AB2782</f>
        <v>663028.38523999997</v>
      </c>
      <c r="AB72" s="991">
        <f>'1 уровень'!AC2782</f>
        <v>0</v>
      </c>
      <c r="AC72" s="556">
        <f>'1 уровень'!AD2782</f>
        <v>0</v>
      </c>
      <c r="AD72" s="556">
        <f>'1 уровень'!AE2782</f>
        <v>11000.265784578738</v>
      </c>
      <c r="AE72" s="556">
        <f>'1 уровень'!AF2782</f>
        <v>-129.00229999999999</v>
      </c>
      <c r="AF72" s="556">
        <f>'1 уровень'!AG2782</f>
        <v>-797.06204999999989</v>
      </c>
      <c r="AG72" s="557">
        <f>'1 уровень'!AH2782</f>
        <v>662231.32319000002</v>
      </c>
      <c r="AH72" s="556">
        <f>AA72/Z72*100</f>
        <v>101.68708456834135</v>
      </c>
      <c r="AI72" s="556">
        <f>AG72/Z72*100</f>
        <v>101.56484105978443</v>
      </c>
      <c r="AJ72" s="1216">
        <f>'1 уровень'!AI2782</f>
        <v>0</v>
      </c>
      <c r="AK72" s="1211">
        <f>'1 уровень'!AJ2782</f>
        <v>0</v>
      </c>
      <c r="AL72" s="337">
        <f t="shared" si="6"/>
        <v>662231323.19000006</v>
      </c>
      <c r="AM72" s="337">
        <f t="shared" si="3"/>
        <v>-797062.04999999993</v>
      </c>
      <c r="AN72" s="1112">
        <f t="shared" si="15"/>
        <v>19726.57398736793</v>
      </c>
      <c r="AO72" s="137" t="e">
        <f>AA72-#REF!</f>
        <v>#REF!</v>
      </c>
      <c r="AP72" s="137"/>
      <c r="AQ72" s="426">
        <f t="shared" si="7"/>
        <v>-1.0732037480920553E-10</v>
      </c>
      <c r="AR72" s="137"/>
      <c r="AS72" s="137"/>
      <c r="AT72" s="137"/>
      <c r="AU72" s="137"/>
      <c r="AV72" s="137"/>
      <c r="AW72" s="137"/>
      <c r="AX72" s="137"/>
      <c r="AY72" s="137"/>
      <c r="AZ72" s="137"/>
      <c r="BA72" s="137"/>
      <c r="BB72" s="137"/>
      <c r="BC72" s="137"/>
      <c r="BD72" s="137"/>
      <c r="BE72" s="137"/>
      <c r="BF72" s="137"/>
      <c r="BG72" s="137"/>
      <c r="BH72" s="137"/>
      <c r="BI72" s="137"/>
      <c r="BJ72" s="137"/>
      <c r="BK72" s="137"/>
      <c r="BL72" s="137"/>
      <c r="BM72" s="137"/>
      <c r="BN72" s="137"/>
      <c r="BO72" s="137"/>
      <c r="BP72" s="137"/>
      <c r="BQ72" s="137"/>
      <c r="BR72" s="137"/>
      <c r="BS72" s="137"/>
      <c r="BT72" s="137"/>
      <c r="BU72" s="137"/>
      <c r="BV72" s="137"/>
      <c r="BW72" s="137"/>
      <c r="BX72" s="137"/>
      <c r="BY72" s="137"/>
      <c r="BZ72" s="137"/>
      <c r="CA72" s="137"/>
      <c r="CB72" s="137"/>
      <c r="CC72" s="137"/>
      <c r="CD72" s="137"/>
      <c r="CE72" s="137"/>
      <c r="CF72" s="137"/>
      <c r="CG72" s="137"/>
      <c r="CH72" s="137"/>
      <c r="CI72" s="137"/>
      <c r="CJ72" s="137"/>
      <c r="CK72" s="137"/>
      <c r="CL72" s="137"/>
      <c r="CM72" s="137"/>
      <c r="CN72" s="137"/>
      <c r="CO72" s="137"/>
      <c r="CP72" s="137"/>
      <c r="CQ72" s="137"/>
      <c r="CR72" s="137"/>
      <c r="CS72" s="137"/>
      <c r="CT72" s="137"/>
      <c r="CU72" s="137"/>
      <c r="CV72" s="137"/>
      <c r="CW72" s="137"/>
      <c r="CX72" s="137"/>
      <c r="CY72" s="137"/>
      <c r="CZ72" s="137"/>
      <c r="DA72" s="137"/>
      <c r="DB72" s="137"/>
      <c r="DC72" s="137"/>
      <c r="DD72" s="137"/>
      <c r="DE72" s="137"/>
      <c r="DF72" s="137"/>
      <c r="DG72" s="137"/>
      <c r="DH72" s="137"/>
      <c r="DI72" s="137"/>
      <c r="DJ72" s="137"/>
      <c r="DK72" s="137"/>
      <c r="DL72" s="137"/>
      <c r="DM72" s="137"/>
      <c r="DN72" s="137"/>
      <c r="DO72" s="137"/>
      <c r="DP72" s="137"/>
      <c r="DQ72" s="137"/>
      <c r="DR72" s="137"/>
      <c r="DS72" s="137"/>
      <c r="DT72" s="137"/>
      <c r="DU72" s="137"/>
      <c r="DV72" s="137"/>
      <c r="DW72" s="137"/>
      <c r="DX72" s="137"/>
      <c r="DY72" s="137"/>
      <c r="DZ72" s="137"/>
      <c r="EA72" s="137"/>
      <c r="EB72" s="137"/>
      <c r="EC72" s="137"/>
      <c r="ED72" s="137"/>
      <c r="EE72" s="137"/>
      <c r="EF72" s="137"/>
      <c r="EG72" s="137"/>
      <c r="EH72" s="137"/>
      <c r="EI72" s="137"/>
      <c r="EJ72" s="137"/>
      <c r="EK72" s="137"/>
      <c r="EL72" s="137"/>
      <c r="EM72" s="137"/>
      <c r="EN72" s="137"/>
      <c r="EO72" s="137"/>
      <c r="EP72" s="137"/>
      <c r="EQ72" s="137"/>
      <c r="ER72" s="137"/>
      <c r="ES72" s="137"/>
      <c r="ET72" s="137"/>
      <c r="EU72" s="137"/>
      <c r="EV72" s="137"/>
      <c r="EW72" s="137"/>
      <c r="EX72" s="137"/>
      <c r="EY72" s="137"/>
      <c r="EZ72" s="137"/>
      <c r="FA72" s="137"/>
      <c r="FB72" s="137"/>
      <c r="FC72" s="137"/>
      <c r="FD72" s="137"/>
      <c r="FE72" s="137"/>
      <c r="FF72" s="137"/>
      <c r="FG72" s="137"/>
      <c r="FH72" s="137"/>
      <c r="FI72" s="137"/>
      <c r="FJ72" s="137"/>
      <c r="FK72" s="137"/>
      <c r="FL72" s="137"/>
      <c r="FM72" s="137"/>
      <c r="FN72" s="137"/>
      <c r="FO72" s="137"/>
      <c r="FP72" s="137"/>
      <c r="FQ72" s="137"/>
      <c r="FR72" s="137"/>
      <c r="FS72" s="137"/>
      <c r="FT72" s="137"/>
      <c r="FU72" s="137"/>
      <c r="FV72" s="137"/>
      <c r="FW72" s="137"/>
      <c r="FX72" s="137"/>
      <c r="FY72" s="137"/>
      <c r="FZ72" s="137"/>
      <c r="GA72" s="137"/>
      <c r="GB72" s="137"/>
      <c r="GC72" s="137"/>
      <c r="GD72" s="137"/>
      <c r="GE72" s="137"/>
      <c r="GF72" s="137"/>
      <c r="GG72" s="137"/>
      <c r="GH72" s="137"/>
      <c r="GI72" s="137"/>
      <c r="GJ72" s="137"/>
      <c r="GK72" s="137"/>
      <c r="GL72" s="137"/>
      <c r="GM72" s="137"/>
      <c r="GN72" s="137"/>
      <c r="GO72" s="137"/>
      <c r="GP72" s="137"/>
      <c r="GQ72" s="137"/>
      <c r="GR72" s="137"/>
      <c r="GS72" s="137"/>
      <c r="GT72" s="137"/>
      <c r="GU72" s="137"/>
      <c r="GV72" s="137"/>
      <c r="GW72" s="137"/>
    </row>
    <row r="73" spans="1:205" ht="30" x14ac:dyDescent="0.25">
      <c r="A73" s="19">
        <v>1</v>
      </c>
      <c r="B73" s="19">
        <f t="shared" si="8"/>
        <v>1</v>
      </c>
      <c r="C73" s="2202" t="s">
        <v>224</v>
      </c>
      <c r="D73" s="29">
        <f>'1 уровень'!E2783</f>
        <v>59</v>
      </c>
      <c r="E73" s="29">
        <f>'1 уровень'!F2783</f>
        <v>49.166666666666664</v>
      </c>
      <c r="F73" s="29">
        <f>'1 уровень'!G2783</f>
        <v>55</v>
      </c>
      <c r="G73" s="142">
        <f>'1 уровень'!H2783</f>
        <v>111.86440677966102</v>
      </c>
      <c r="H73" s="143">
        <f>'1 уровень'!I2783</f>
        <v>11.003389830508475</v>
      </c>
      <c r="I73" s="143">
        <f>'1 уровень'!J2783</f>
        <v>11.781818181818181</v>
      </c>
      <c r="J73" s="144">
        <f>'1 уровень'!K2783</f>
        <v>649</v>
      </c>
      <c r="K73" s="144">
        <f>'1 уровень'!L2783</f>
        <v>541</v>
      </c>
      <c r="L73" s="144">
        <f>'1 уровень'!M2783</f>
        <v>648</v>
      </c>
      <c r="M73" s="144">
        <f>'1 уровень'!N2783</f>
        <v>119.77818853974122</v>
      </c>
      <c r="N73" s="144">
        <f>'1 уровень'!O2783</f>
        <v>2.1633333333333331</v>
      </c>
      <c r="O73" s="144">
        <f>'1 уровень'!P2783</f>
        <v>359.44530046224963</v>
      </c>
      <c r="P73" s="556">
        <f>'1 уровень'!Q2783</f>
        <v>7546.9976772191994</v>
      </c>
      <c r="Q73" s="556">
        <f>'1 уровень'!R2783</f>
        <v>7546.9976772191994</v>
      </c>
      <c r="R73" s="556">
        <f>'1 уровень'!S2783</f>
        <v>7546.9976772191994</v>
      </c>
      <c r="S73" s="556">
        <f>'1 уровень'!T2783</f>
        <v>7546.9976772191994</v>
      </c>
      <c r="T73" s="556">
        <f>'1 уровень'!U2783</f>
        <v>7546.9976772191994</v>
      </c>
      <c r="U73" s="556">
        <f>'1 уровень'!V2783</f>
        <v>7546.9976772191994</v>
      </c>
      <c r="V73" s="556">
        <f>'1 уровень'!W2783</f>
        <v>7546.9976772191994</v>
      </c>
      <c r="W73" s="556">
        <f>'1 уровень'!X2783</f>
        <v>7546.9976772191994</v>
      </c>
      <c r="X73" s="556">
        <f>'1 уровень'!Y2783</f>
        <v>7546.9976772191994</v>
      </c>
      <c r="Y73" s="556">
        <f>'1 уровень'!Z2783</f>
        <v>7546.9976772191994</v>
      </c>
      <c r="Z73" s="556">
        <f>'1 уровень'!AA2783</f>
        <v>6289.1647310159988</v>
      </c>
      <c r="AA73" s="556">
        <f>'1 уровень'!AB2783</f>
        <v>6977.8571999999976</v>
      </c>
      <c r="AB73" s="991">
        <f>'1 уровень'!AC2783</f>
        <v>0</v>
      </c>
      <c r="AC73" s="556">
        <f>'1 уровень'!AD2783</f>
        <v>0</v>
      </c>
      <c r="AD73" s="556">
        <f>'1 уровень'!AE2783</f>
        <v>688.69246898399842</v>
      </c>
      <c r="AE73" s="556">
        <f>'1 уровень'!AF2783</f>
        <v>0</v>
      </c>
      <c r="AF73" s="556">
        <f>'1 уровень'!AG2783</f>
        <v>0</v>
      </c>
      <c r="AG73" s="557">
        <f>'1 уровень'!AH2783</f>
        <v>6977.8571999999976</v>
      </c>
      <c r="AH73" s="556">
        <f>AA73/Z73*100</f>
        <v>110.95046001240203</v>
      </c>
      <c r="AI73" s="556">
        <f>AG73/Z73*100</f>
        <v>110.95046001240203</v>
      </c>
      <c r="AJ73" s="1216">
        <f>'1 уровень'!AI2783</f>
        <v>0</v>
      </c>
      <c r="AK73" s="1211">
        <f>'1 уровень'!AJ2783</f>
        <v>0</v>
      </c>
      <c r="AL73" s="337">
        <f t="shared" si="6"/>
        <v>6977857.1999999974</v>
      </c>
      <c r="AM73" s="337">
        <f t="shared" ref="AM73:AM136" si="16">AF73*1000</f>
        <v>0</v>
      </c>
      <c r="AN73" s="1112">
        <f t="shared" si="15"/>
        <v>127915.21486812201</v>
      </c>
      <c r="AO73" s="137" t="e">
        <f>AA73-#REF!</f>
        <v>#REF!</v>
      </c>
      <c r="AP73" s="137"/>
      <c r="AQ73" s="426">
        <f t="shared" si="7"/>
        <v>0</v>
      </c>
      <c r="AR73" s="137"/>
      <c r="AS73" s="137"/>
      <c r="AT73" s="137"/>
      <c r="AU73" s="137"/>
      <c r="AV73" s="137"/>
      <c r="AW73" s="137"/>
      <c r="AX73" s="137"/>
      <c r="AY73" s="137"/>
      <c r="AZ73" s="137"/>
      <c r="BA73" s="137"/>
      <c r="BB73" s="137"/>
      <c r="BC73" s="137"/>
      <c r="BD73" s="137"/>
      <c r="BE73" s="137"/>
      <c r="BF73" s="137"/>
      <c r="BG73" s="137"/>
      <c r="BH73" s="137"/>
      <c r="BI73" s="137"/>
      <c r="BJ73" s="137"/>
      <c r="BK73" s="137"/>
      <c r="BL73" s="137"/>
      <c r="BM73" s="137"/>
      <c r="BN73" s="137"/>
      <c r="BO73" s="137"/>
      <c r="BP73" s="137"/>
      <c r="BQ73" s="137"/>
      <c r="BR73" s="137"/>
      <c r="BS73" s="137"/>
      <c r="BT73" s="137"/>
      <c r="BU73" s="137"/>
      <c r="BV73" s="137"/>
      <c r="BW73" s="137"/>
      <c r="BX73" s="137"/>
      <c r="BY73" s="137"/>
      <c r="BZ73" s="137"/>
      <c r="CA73" s="137"/>
      <c r="CB73" s="137"/>
      <c r="CC73" s="137"/>
      <c r="CD73" s="137"/>
      <c r="CE73" s="137"/>
      <c r="CF73" s="137"/>
      <c r="CG73" s="137"/>
      <c r="CH73" s="137"/>
      <c r="CI73" s="137"/>
      <c r="CJ73" s="137"/>
      <c r="CK73" s="137"/>
      <c r="CL73" s="137"/>
      <c r="CM73" s="137"/>
      <c r="CN73" s="137"/>
      <c r="CO73" s="137"/>
      <c r="CP73" s="137"/>
      <c r="CQ73" s="137"/>
      <c r="CR73" s="137"/>
      <c r="CS73" s="137"/>
      <c r="CT73" s="137"/>
      <c r="CU73" s="137"/>
      <c r="CV73" s="137"/>
      <c r="CW73" s="137"/>
      <c r="CX73" s="137"/>
      <c r="CY73" s="137"/>
      <c r="CZ73" s="137"/>
      <c r="DA73" s="137"/>
      <c r="DB73" s="137"/>
      <c r="DC73" s="137"/>
      <c r="DD73" s="137"/>
      <c r="DE73" s="137"/>
      <c r="DF73" s="137"/>
      <c r="DG73" s="137"/>
      <c r="DH73" s="137"/>
      <c r="DI73" s="137"/>
      <c r="DJ73" s="137"/>
      <c r="DK73" s="137"/>
      <c r="DL73" s="137"/>
      <c r="DM73" s="137"/>
      <c r="DN73" s="137"/>
      <c r="DO73" s="137"/>
      <c r="DP73" s="137"/>
      <c r="DQ73" s="137"/>
      <c r="DR73" s="137"/>
      <c r="DS73" s="137"/>
      <c r="DT73" s="137"/>
      <c r="DU73" s="137"/>
      <c r="DV73" s="137"/>
      <c r="DW73" s="137"/>
      <c r="DX73" s="137"/>
      <c r="DY73" s="137"/>
      <c r="DZ73" s="137"/>
      <c r="EA73" s="137"/>
      <c r="EB73" s="137"/>
      <c r="EC73" s="137"/>
      <c r="ED73" s="137"/>
      <c r="EE73" s="137"/>
      <c r="EF73" s="137"/>
      <c r="EG73" s="137"/>
      <c r="EH73" s="137"/>
      <c r="EI73" s="137"/>
      <c r="EJ73" s="137"/>
      <c r="EK73" s="137"/>
      <c r="EL73" s="137"/>
      <c r="EM73" s="137"/>
      <c r="EN73" s="137"/>
      <c r="EO73" s="137"/>
      <c r="EP73" s="137"/>
      <c r="EQ73" s="137"/>
      <c r="ER73" s="137"/>
      <c r="ES73" s="137"/>
      <c r="ET73" s="137"/>
      <c r="EU73" s="137"/>
      <c r="EV73" s="137"/>
      <c r="EW73" s="137"/>
      <c r="EX73" s="137"/>
      <c r="EY73" s="137"/>
      <c r="EZ73" s="137"/>
      <c r="FA73" s="137"/>
      <c r="FB73" s="137"/>
      <c r="FC73" s="137"/>
      <c r="FD73" s="137"/>
      <c r="FE73" s="137"/>
      <c r="FF73" s="137"/>
      <c r="FG73" s="137"/>
      <c r="FH73" s="137"/>
      <c r="FI73" s="137"/>
      <c r="FJ73" s="137"/>
      <c r="FK73" s="137"/>
      <c r="FL73" s="137"/>
      <c r="FM73" s="137"/>
      <c r="FN73" s="137"/>
      <c r="FO73" s="137"/>
      <c r="FP73" s="137"/>
      <c r="FQ73" s="137"/>
      <c r="FR73" s="137"/>
      <c r="FS73" s="137"/>
      <c r="FT73" s="137"/>
      <c r="FU73" s="137"/>
      <c r="FV73" s="137"/>
      <c r="FW73" s="137"/>
      <c r="FX73" s="137"/>
      <c r="FY73" s="137"/>
      <c r="FZ73" s="137"/>
      <c r="GA73" s="137"/>
      <c r="GB73" s="137"/>
      <c r="GC73" s="137"/>
      <c r="GD73" s="137"/>
      <c r="GE73" s="137"/>
      <c r="GF73" s="137"/>
      <c r="GG73" s="137"/>
      <c r="GH73" s="137"/>
      <c r="GI73" s="137"/>
      <c r="GJ73" s="137"/>
      <c r="GK73" s="137"/>
      <c r="GL73" s="137"/>
      <c r="GM73" s="137"/>
      <c r="GN73" s="137"/>
      <c r="GO73" s="137"/>
      <c r="GP73" s="137"/>
      <c r="GQ73" s="137"/>
      <c r="GR73" s="137"/>
      <c r="GS73" s="137"/>
      <c r="GT73" s="137"/>
      <c r="GU73" s="137"/>
      <c r="GV73" s="137"/>
      <c r="GW73" s="137"/>
    </row>
    <row r="74" spans="1:205" ht="30" x14ac:dyDescent="0.25">
      <c r="A74" s="19">
        <v>1</v>
      </c>
      <c r="B74" s="19">
        <f t="shared" si="8"/>
        <v>1</v>
      </c>
      <c r="C74" s="2209" t="s">
        <v>247</v>
      </c>
      <c r="D74" s="29">
        <f>'1 уровень'!E2784</f>
        <v>750</v>
      </c>
      <c r="E74" s="29">
        <f>'1 уровень'!F2784</f>
        <v>625</v>
      </c>
      <c r="F74" s="29">
        <f>'1 уровень'!G2784</f>
        <v>633</v>
      </c>
      <c r="G74" s="142">
        <f>'1 уровень'!H2784</f>
        <v>101.27999999999999</v>
      </c>
      <c r="H74" s="143">
        <f>'1 уровень'!I2784</f>
        <v>10</v>
      </c>
      <c r="I74" s="143">
        <f>'1 уровень'!J2784</f>
        <v>10.022116903633492</v>
      </c>
      <c r="J74" s="144">
        <f>'1 уровень'!K2784</f>
        <v>7500</v>
      </c>
      <c r="K74" s="144">
        <f>'1 уровень'!L2784</f>
        <v>6250</v>
      </c>
      <c r="L74" s="144">
        <f>'1 уровень'!M2784</f>
        <v>6344</v>
      </c>
      <c r="M74" s="144">
        <f>'1 уровень'!N2784</f>
        <v>101.50399999999999</v>
      </c>
      <c r="N74" s="144">
        <f>'1 уровень'!O2784</f>
        <v>25</v>
      </c>
      <c r="O74" s="144">
        <f>'1 уровень'!P2784</f>
        <v>304.51199999999994</v>
      </c>
      <c r="P74" s="556">
        <f>'1 уровень'!Q2784</f>
        <v>28062.663299999997</v>
      </c>
      <c r="Q74" s="556">
        <f>'1 уровень'!R2784</f>
        <v>28062.663299999997</v>
      </c>
      <c r="R74" s="556">
        <f>'1 уровень'!S2784</f>
        <v>28062.663299999997</v>
      </c>
      <c r="S74" s="556">
        <f>'1 уровень'!T2784</f>
        <v>28062.663299999997</v>
      </c>
      <c r="T74" s="556">
        <f>'1 уровень'!U2784</f>
        <v>28062.663299999997</v>
      </c>
      <c r="U74" s="556">
        <f>'1 уровень'!V2784</f>
        <v>28062.663299999997</v>
      </c>
      <c r="V74" s="556">
        <f>'1 уровень'!W2784</f>
        <v>28062.663299999997</v>
      </c>
      <c r="W74" s="556">
        <f>'1 уровень'!X2784</f>
        <v>28062.663299999997</v>
      </c>
      <c r="X74" s="556">
        <f>'1 уровень'!Y2784</f>
        <v>28062.663299999997</v>
      </c>
      <c r="Y74" s="556">
        <f>'1 уровень'!Z2784</f>
        <v>28062.663299999997</v>
      </c>
      <c r="Z74" s="556">
        <f>'1 уровень'!AA2784</f>
        <v>23385.552749999995</v>
      </c>
      <c r="AA74" s="556">
        <f>'1 уровень'!AB2784</f>
        <v>26648.430479999995</v>
      </c>
      <c r="AB74" s="991">
        <f>'1 уровень'!AC2784</f>
        <v>0</v>
      </c>
      <c r="AC74" s="556">
        <f>'1 уровень'!AD2784</f>
        <v>0</v>
      </c>
      <c r="AD74" s="556">
        <f>'1 уровень'!AE2784</f>
        <v>3262.8777300000002</v>
      </c>
      <c r="AE74" s="556">
        <f>'1 уровень'!AF2784</f>
        <v>0</v>
      </c>
      <c r="AF74" s="556">
        <f>'1 уровень'!AG2784</f>
        <v>0</v>
      </c>
      <c r="AG74" s="557">
        <f>'1 уровень'!AH2784</f>
        <v>26648.430479999995</v>
      </c>
      <c r="AH74" s="556">
        <f>AA74/Z74*100</f>
        <v>113.95253627263526</v>
      </c>
      <c r="AI74" s="556">
        <f>AG74/Z74*100</f>
        <v>113.95253627263526</v>
      </c>
      <c r="AJ74" s="1216">
        <f>'1 уровень'!AI2784</f>
        <v>0</v>
      </c>
      <c r="AK74" s="1211">
        <f>'1 уровень'!AJ2784</f>
        <v>0</v>
      </c>
      <c r="AL74" s="337">
        <f t="shared" ref="AL74:AL137" si="17">AG74*1000</f>
        <v>26648430.479999997</v>
      </c>
      <c r="AM74" s="337">
        <f t="shared" si="16"/>
        <v>0</v>
      </c>
      <c r="AN74" s="1112">
        <f t="shared" si="15"/>
        <v>37416.884399999995</v>
      </c>
      <c r="AO74" s="137" t="e">
        <f>AA74-#REF!</f>
        <v>#REF!</v>
      </c>
      <c r="AP74" s="137"/>
      <c r="AQ74" s="426">
        <f t="shared" ref="AQ74:AQ137" si="18">AA74-Z74-AD74</f>
        <v>0</v>
      </c>
      <c r="AR74" s="137"/>
      <c r="AS74" s="137"/>
      <c r="AT74" s="137"/>
      <c r="AU74" s="137"/>
      <c r="AV74" s="137"/>
      <c r="AW74" s="137"/>
      <c r="AX74" s="137"/>
      <c r="AY74" s="137"/>
      <c r="AZ74" s="137"/>
      <c r="BA74" s="137"/>
      <c r="BB74" s="137"/>
      <c r="BC74" s="137"/>
      <c r="BD74" s="137"/>
      <c r="BE74" s="137"/>
      <c r="BF74" s="137"/>
      <c r="BG74" s="137"/>
      <c r="BH74" s="137"/>
      <c r="BI74" s="137"/>
      <c r="BJ74" s="137"/>
      <c r="BK74" s="137"/>
      <c r="BL74" s="137"/>
      <c r="BM74" s="137"/>
      <c r="BN74" s="137"/>
      <c r="BO74" s="137"/>
      <c r="BP74" s="137"/>
      <c r="BQ74" s="137"/>
      <c r="BR74" s="137"/>
      <c r="BS74" s="137"/>
      <c r="BT74" s="137"/>
      <c r="BU74" s="137"/>
      <c r="BV74" s="137"/>
      <c r="BW74" s="137"/>
      <c r="BX74" s="137"/>
      <c r="BY74" s="137"/>
      <c r="BZ74" s="137"/>
      <c r="CA74" s="137"/>
      <c r="CB74" s="137"/>
      <c r="CC74" s="137"/>
      <c r="CD74" s="137"/>
      <c r="CE74" s="137"/>
      <c r="CF74" s="137"/>
      <c r="CG74" s="137"/>
      <c r="CH74" s="137"/>
      <c r="CI74" s="137"/>
      <c r="CJ74" s="137"/>
      <c r="CK74" s="137"/>
      <c r="CL74" s="137"/>
      <c r="CM74" s="137"/>
      <c r="CN74" s="137"/>
      <c r="CO74" s="137"/>
      <c r="CP74" s="137"/>
      <c r="CQ74" s="137"/>
      <c r="CR74" s="137"/>
      <c r="CS74" s="137"/>
      <c r="CT74" s="137"/>
      <c r="CU74" s="137"/>
      <c r="CV74" s="137"/>
      <c r="CW74" s="137"/>
      <c r="CX74" s="137"/>
      <c r="CY74" s="137"/>
      <c r="CZ74" s="137"/>
      <c r="DA74" s="137"/>
      <c r="DB74" s="137"/>
      <c r="DC74" s="137"/>
      <c r="DD74" s="137"/>
      <c r="DE74" s="137"/>
      <c r="DF74" s="137"/>
      <c r="DG74" s="137"/>
      <c r="DH74" s="137"/>
      <c r="DI74" s="137"/>
      <c r="DJ74" s="137"/>
      <c r="DK74" s="137"/>
      <c r="DL74" s="137"/>
      <c r="DM74" s="137"/>
      <c r="DN74" s="137"/>
      <c r="DO74" s="137"/>
      <c r="DP74" s="137"/>
      <c r="DQ74" s="137"/>
      <c r="DR74" s="137"/>
      <c r="DS74" s="137"/>
      <c r="DT74" s="137"/>
      <c r="DU74" s="137"/>
      <c r="DV74" s="137"/>
      <c r="DW74" s="137"/>
      <c r="DX74" s="137"/>
      <c r="DY74" s="137"/>
      <c r="DZ74" s="137"/>
      <c r="EA74" s="137"/>
      <c r="EB74" s="137"/>
      <c r="EC74" s="137"/>
      <c r="ED74" s="137"/>
      <c r="EE74" s="137"/>
      <c r="EF74" s="137"/>
      <c r="EG74" s="137"/>
      <c r="EH74" s="137"/>
      <c r="EI74" s="137"/>
      <c r="EJ74" s="137"/>
      <c r="EK74" s="137"/>
      <c r="EL74" s="137"/>
      <c r="EM74" s="137"/>
      <c r="EN74" s="137"/>
      <c r="EO74" s="137"/>
      <c r="EP74" s="137"/>
      <c r="EQ74" s="137"/>
      <c r="ER74" s="137"/>
      <c r="ES74" s="137"/>
      <c r="ET74" s="137"/>
      <c r="EU74" s="137"/>
      <c r="EV74" s="137"/>
      <c r="EW74" s="137"/>
      <c r="EX74" s="137"/>
      <c r="EY74" s="137"/>
      <c r="EZ74" s="137"/>
      <c r="FA74" s="137"/>
      <c r="FB74" s="137"/>
      <c r="FC74" s="137"/>
      <c r="FD74" s="137"/>
      <c r="FE74" s="137"/>
      <c r="FF74" s="137"/>
      <c r="FG74" s="137"/>
      <c r="FH74" s="137"/>
      <c r="FI74" s="137"/>
      <c r="FJ74" s="137"/>
      <c r="FK74" s="137"/>
      <c r="FL74" s="137"/>
      <c r="FM74" s="137"/>
      <c r="FN74" s="137"/>
      <c r="FO74" s="137"/>
      <c r="FP74" s="137"/>
      <c r="FQ74" s="137"/>
      <c r="FR74" s="137"/>
      <c r="FS74" s="137"/>
      <c r="FT74" s="137"/>
      <c r="FU74" s="137"/>
      <c r="FV74" s="137"/>
      <c r="FW74" s="137"/>
      <c r="FX74" s="137"/>
      <c r="FY74" s="137"/>
      <c r="FZ74" s="137"/>
      <c r="GA74" s="137"/>
      <c r="GB74" s="137"/>
      <c r="GC74" s="137"/>
      <c r="GD74" s="137"/>
      <c r="GE74" s="137"/>
      <c r="GF74" s="137"/>
      <c r="GG74" s="137"/>
      <c r="GH74" s="137"/>
      <c r="GI74" s="137"/>
      <c r="GJ74" s="137"/>
      <c r="GK74" s="137"/>
      <c r="GL74" s="137"/>
      <c r="GM74" s="137"/>
      <c r="GN74" s="137"/>
      <c r="GO74" s="137"/>
      <c r="GP74" s="137"/>
      <c r="GQ74" s="137"/>
      <c r="GR74" s="137"/>
      <c r="GS74" s="137"/>
      <c r="GT74" s="137"/>
      <c r="GU74" s="137"/>
      <c r="GV74" s="137"/>
      <c r="GW74" s="137"/>
    </row>
    <row r="75" spans="1:205" x14ac:dyDescent="0.25">
      <c r="A75" s="19">
        <v>1</v>
      </c>
      <c r="B75" s="19">
        <f t="shared" si="8"/>
        <v>1</v>
      </c>
      <c r="C75" s="2202" t="s">
        <v>217</v>
      </c>
      <c r="D75" s="29">
        <f>'1 уровень'!E2785</f>
        <v>11279</v>
      </c>
      <c r="E75" s="29">
        <f>'1 уровень'!F2785</f>
        <v>9400</v>
      </c>
      <c r="F75" s="29">
        <f>'1 уровень'!G2785</f>
        <v>9734</v>
      </c>
      <c r="G75" s="142">
        <f>'1 уровень'!H2785</f>
        <v>103.55319148936171</v>
      </c>
      <c r="H75" s="143">
        <f>'1 уровень'!I2785</f>
        <v>0</v>
      </c>
      <c r="I75" s="143">
        <f>'1 уровень'!J2785</f>
        <v>0</v>
      </c>
      <c r="J75" s="144">
        <f>'1 уровень'!K2785</f>
        <v>0</v>
      </c>
      <c r="K75" s="144">
        <f>'1 уровень'!L2785</f>
        <v>0</v>
      </c>
      <c r="L75" s="144">
        <f>'1 уровень'!M2785</f>
        <v>0</v>
      </c>
      <c r="M75" s="144">
        <f>'1 уровень'!N2785</f>
        <v>0</v>
      </c>
      <c r="N75" s="144">
        <f>'1 уровень'!O2785</f>
        <v>0</v>
      </c>
      <c r="O75" s="144">
        <f>'1 уровень'!P2785</f>
        <v>0</v>
      </c>
      <c r="P75" s="556">
        <f>'1 уровень'!Q2785</f>
        <v>78078.208809999996</v>
      </c>
      <c r="Q75" s="556">
        <f>'1 уровень'!R2785</f>
        <v>78078.208809999996</v>
      </c>
      <c r="R75" s="556">
        <f>'1 уровень'!S2785</f>
        <v>78078.208809999996</v>
      </c>
      <c r="S75" s="556">
        <f>'1 уровень'!T2785</f>
        <v>78078.208809999996</v>
      </c>
      <c r="T75" s="556">
        <f>'1 уровень'!U2785</f>
        <v>78078.208809999996</v>
      </c>
      <c r="U75" s="556">
        <f>'1 уровень'!V2785</f>
        <v>78078.208809999996</v>
      </c>
      <c r="V75" s="556">
        <f>'1 уровень'!W2785</f>
        <v>78078.208809999996</v>
      </c>
      <c r="W75" s="556">
        <f>'1 уровень'!X2785</f>
        <v>79549.580700000006</v>
      </c>
      <c r="X75" s="556">
        <f>'1 уровень'!Y2785</f>
        <v>79549.580399999992</v>
      </c>
      <c r="Y75" s="556">
        <f>'1 уровень'!Z2785</f>
        <v>79549.580399999992</v>
      </c>
      <c r="Z75" s="556">
        <f>'1 уровень'!AA2785</f>
        <v>65931.814867333334</v>
      </c>
      <c r="AA75" s="556">
        <f>'1 уровень'!AB2785</f>
        <v>68336.633979999984</v>
      </c>
      <c r="AB75" s="991">
        <f>'1 уровень'!AC2785</f>
        <v>0</v>
      </c>
      <c r="AC75" s="556">
        <f>'1 уровень'!AD2785</f>
        <v>0</v>
      </c>
      <c r="AD75" s="556">
        <f>'1 уровень'!AE2785</f>
        <v>2404.8191126666643</v>
      </c>
      <c r="AE75" s="556">
        <f>'1 уровень'!AF2785</f>
        <v>0</v>
      </c>
      <c r="AF75" s="556">
        <f>'1 уровень'!AG2785</f>
        <v>0</v>
      </c>
      <c r="AG75" s="557">
        <f>'1 уровень'!AH2785</f>
        <v>68336.633979999984</v>
      </c>
      <c r="AH75" s="556">
        <f>AA75/Z75*100</f>
        <v>103.64743351522414</v>
      </c>
      <c r="AI75" s="556">
        <f>AG75/Z75*100</f>
        <v>103.64743351522414</v>
      </c>
      <c r="AJ75" s="1216">
        <f>'1 уровень'!AI2785</f>
        <v>0</v>
      </c>
      <c r="AK75" s="1211">
        <f>'1 уровень'!AJ2785</f>
        <v>0</v>
      </c>
      <c r="AL75" s="337">
        <f t="shared" si="17"/>
        <v>68336633.979999989</v>
      </c>
      <c r="AM75" s="337">
        <f t="shared" si="16"/>
        <v>0</v>
      </c>
      <c r="AN75" s="1112">
        <f t="shared" si="15"/>
        <v>6922.440713715755</v>
      </c>
      <c r="AO75" s="137" t="e">
        <f>AA75-#REF!</f>
        <v>#REF!</v>
      </c>
      <c r="AP75" s="137"/>
      <c r="AQ75" s="426">
        <f t="shared" si="18"/>
        <v>-1.4551915228366852E-11</v>
      </c>
      <c r="AR75" s="137"/>
      <c r="AS75" s="137"/>
      <c r="AT75" s="137"/>
      <c r="AU75" s="137"/>
      <c r="AV75" s="137"/>
      <c r="AW75" s="137"/>
      <c r="AX75" s="137"/>
      <c r="AY75" s="137"/>
      <c r="AZ75" s="137"/>
      <c r="BA75" s="137"/>
      <c r="BB75" s="137"/>
      <c r="BC75" s="137"/>
      <c r="BD75" s="137"/>
      <c r="BE75" s="137"/>
      <c r="BF75" s="137"/>
      <c r="BG75" s="137"/>
      <c r="BH75" s="137"/>
      <c r="BI75" s="137"/>
      <c r="BJ75" s="137"/>
      <c r="BK75" s="137"/>
      <c r="BL75" s="137"/>
      <c r="BM75" s="137"/>
      <c r="BN75" s="137"/>
      <c r="BO75" s="137"/>
      <c r="BP75" s="137"/>
      <c r="BQ75" s="137"/>
      <c r="BR75" s="137"/>
      <c r="BS75" s="137"/>
      <c r="BT75" s="137"/>
      <c r="BU75" s="137"/>
      <c r="BV75" s="137"/>
      <c r="BW75" s="137"/>
      <c r="BX75" s="137"/>
      <c r="BY75" s="137"/>
      <c r="BZ75" s="137"/>
      <c r="CA75" s="137"/>
      <c r="CB75" s="137"/>
      <c r="CC75" s="137"/>
      <c r="CD75" s="137"/>
      <c r="CE75" s="137"/>
      <c r="CF75" s="137"/>
      <c r="CG75" s="137"/>
      <c r="CH75" s="137"/>
      <c r="CI75" s="137"/>
      <c r="CJ75" s="137"/>
      <c r="CK75" s="137"/>
      <c r="CL75" s="137"/>
      <c r="CM75" s="137"/>
      <c r="CN75" s="137"/>
      <c r="CO75" s="137"/>
      <c r="CP75" s="137"/>
      <c r="CQ75" s="137"/>
      <c r="CR75" s="137"/>
      <c r="CS75" s="137"/>
      <c r="CT75" s="137"/>
      <c r="CU75" s="137"/>
      <c r="CV75" s="137"/>
      <c r="CW75" s="137"/>
      <c r="CX75" s="137"/>
      <c r="CY75" s="137"/>
      <c r="CZ75" s="137"/>
      <c r="DA75" s="137"/>
      <c r="DB75" s="137"/>
      <c r="DC75" s="137"/>
      <c r="DD75" s="137"/>
      <c r="DE75" s="137"/>
      <c r="DF75" s="137"/>
      <c r="DG75" s="137"/>
      <c r="DH75" s="137"/>
      <c r="DI75" s="137"/>
      <c r="DJ75" s="137"/>
      <c r="DK75" s="137"/>
      <c r="DL75" s="137"/>
      <c r="DM75" s="137"/>
      <c r="DN75" s="137"/>
      <c r="DO75" s="137"/>
      <c r="DP75" s="137"/>
      <c r="DQ75" s="137"/>
      <c r="DR75" s="137"/>
      <c r="DS75" s="137"/>
      <c r="DT75" s="137"/>
      <c r="DU75" s="137"/>
      <c r="DV75" s="137"/>
      <c r="DW75" s="137"/>
      <c r="DX75" s="137"/>
      <c r="DY75" s="137"/>
      <c r="DZ75" s="137"/>
      <c r="EA75" s="137"/>
      <c r="EB75" s="137"/>
      <c r="EC75" s="137"/>
      <c r="ED75" s="137"/>
      <c r="EE75" s="137"/>
      <c r="EF75" s="137"/>
      <c r="EG75" s="137"/>
      <c r="EH75" s="137"/>
      <c r="EI75" s="137"/>
      <c r="EJ75" s="137"/>
      <c r="EK75" s="137"/>
      <c r="EL75" s="137"/>
      <c r="EM75" s="137"/>
      <c r="EN75" s="137"/>
      <c r="EO75" s="137"/>
      <c r="EP75" s="137"/>
      <c r="EQ75" s="137"/>
      <c r="ER75" s="137"/>
      <c r="ES75" s="137"/>
      <c r="ET75" s="137"/>
      <c r="EU75" s="137"/>
      <c r="EV75" s="137"/>
      <c r="EW75" s="137"/>
      <c r="EX75" s="137"/>
      <c r="EY75" s="137"/>
      <c r="EZ75" s="137"/>
      <c r="FA75" s="137"/>
      <c r="FB75" s="137"/>
      <c r="FC75" s="137"/>
      <c r="FD75" s="137"/>
      <c r="FE75" s="137"/>
      <c r="FF75" s="137"/>
      <c r="FG75" s="137"/>
      <c r="FH75" s="137"/>
      <c r="FI75" s="137"/>
      <c r="FJ75" s="137"/>
      <c r="FK75" s="137"/>
      <c r="FL75" s="137"/>
      <c r="FM75" s="137"/>
      <c r="FN75" s="137"/>
      <c r="FO75" s="137"/>
      <c r="FP75" s="137"/>
      <c r="FQ75" s="137"/>
      <c r="FR75" s="137"/>
      <c r="FS75" s="137"/>
      <c r="FT75" s="137"/>
      <c r="FU75" s="137"/>
      <c r="FV75" s="137"/>
      <c r="FW75" s="137"/>
      <c r="FX75" s="137"/>
      <c r="FY75" s="137"/>
      <c r="FZ75" s="137"/>
      <c r="GA75" s="137"/>
      <c r="GB75" s="137"/>
      <c r="GC75" s="137"/>
      <c r="GD75" s="137"/>
      <c r="GE75" s="137"/>
      <c r="GF75" s="137"/>
      <c r="GG75" s="137"/>
      <c r="GH75" s="137"/>
      <c r="GI75" s="137"/>
      <c r="GJ75" s="137"/>
      <c r="GK75" s="137"/>
      <c r="GL75" s="137"/>
      <c r="GM75" s="137"/>
      <c r="GN75" s="137"/>
      <c r="GO75" s="137"/>
      <c r="GP75" s="137"/>
      <c r="GQ75" s="137"/>
      <c r="GR75" s="137"/>
      <c r="GS75" s="137"/>
      <c r="GT75" s="137"/>
      <c r="GU75" s="137"/>
      <c r="GV75" s="137"/>
      <c r="GW75" s="137"/>
    </row>
    <row r="76" spans="1:205" x14ac:dyDescent="0.25">
      <c r="A76" s="19">
        <v>1</v>
      </c>
      <c r="B76" s="19">
        <f t="shared" si="8"/>
        <v>1</v>
      </c>
      <c r="C76" s="904" t="s">
        <v>204</v>
      </c>
      <c r="D76" s="29">
        <f>'1 уровень'!E2786</f>
        <v>197428</v>
      </c>
      <c r="E76" s="29">
        <f>'1 уровень'!F2786</f>
        <v>164523</v>
      </c>
      <c r="F76" s="29">
        <f>'1 уровень'!G2786</f>
        <v>163977</v>
      </c>
      <c r="G76" s="142">
        <f>'1 уровень'!H2786</f>
        <v>99.668131507448805</v>
      </c>
      <c r="H76" s="143">
        <f>'1 уровень'!I2786</f>
        <v>0</v>
      </c>
      <c r="I76" s="143">
        <f>'1 уровень'!J2786</f>
        <v>0</v>
      </c>
      <c r="J76" s="144">
        <f>'1 уровень'!K2786</f>
        <v>0</v>
      </c>
      <c r="K76" s="144">
        <f>'1 уровень'!L2786</f>
        <v>0</v>
      </c>
      <c r="L76" s="144">
        <f>'1 уровень'!M2786</f>
        <v>0</v>
      </c>
      <c r="M76" s="144">
        <f>'1 уровень'!N2786</f>
        <v>0</v>
      </c>
      <c r="N76" s="144">
        <f>'1 уровень'!O2786</f>
        <v>0</v>
      </c>
      <c r="O76" s="144">
        <f>'1 уровень'!P2786</f>
        <v>0</v>
      </c>
      <c r="P76" s="556">
        <f>'1 уровень'!Q2786</f>
        <v>0</v>
      </c>
      <c r="Q76" s="556">
        <f>'1 уровень'!R2786</f>
        <v>0</v>
      </c>
      <c r="R76" s="556">
        <f>'1 уровень'!S2786</f>
        <v>0</v>
      </c>
      <c r="S76" s="556">
        <f>'1 уровень'!T2786</f>
        <v>0</v>
      </c>
      <c r="T76" s="556">
        <f>'1 уровень'!U2786</f>
        <v>0</v>
      </c>
      <c r="U76" s="556">
        <f>'1 уровень'!V2786</f>
        <v>0</v>
      </c>
      <c r="V76" s="556">
        <f>'1 уровень'!W2786</f>
        <v>0</v>
      </c>
      <c r="W76" s="556">
        <f>'1 уровень'!X2786</f>
        <v>0</v>
      </c>
      <c r="X76" s="556">
        <f>'1 уровень'!Y2786</f>
        <v>0</v>
      </c>
      <c r="Y76" s="556">
        <f>'1 уровень'!Z2786</f>
        <v>0</v>
      </c>
      <c r="Z76" s="556">
        <f>'1 уровень'!AA2786</f>
        <v>0</v>
      </c>
      <c r="AA76" s="556">
        <f>'1 уровень'!AB2786</f>
        <v>0</v>
      </c>
      <c r="AB76" s="991">
        <f>'1 уровень'!AC2786</f>
        <v>0</v>
      </c>
      <c r="AC76" s="556">
        <f>'1 уровень'!AD2786</f>
        <v>0</v>
      </c>
      <c r="AD76" s="556">
        <f>'1 уровень'!AE2786</f>
        <v>0</v>
      </c>
      <c r="AE76" s="556">
        <f>'1 уровень'!AF2786</f>
        <v>0</v>
      </c>
      <c r="AF76" s="556">
        <f>'1 уровень'!AG2786</f>
        <v>0</v>
      </c>
      <c r="AG76" s="557">
        <f>'1 уровень'!AH2786</f>
        <v>0</v>
      </c>
      <c r="AH76" s="556"/>
      <c r="AI76" s="556"/>
      <c r="AJ76" s="1216">
        <f>'1 уровень'!AI2786</f>
        <v>0</v>
      </c>
      <c r="AK76" s="1211">
        <f>'1 уровень'!AJ2786</f>
        <v>0</v>
      </c>
      <c r="AL76" s="337">
        <f t="shared" si="17"/>
        <v>0</v>
      </c>
      <c r="AM76" s="337">
        <f t="shared" si="16"/>
        <v>0</v>
      </c>
      <c r="AN76" s="1112">
        <f t="shared" si="15"/>
        <v>0</v>
      </c>
      <c r="AO76" s="137" t="e">
        <f>AA76-#REF!</f>
        <v>#REF!</v>
      </c>
      <c r="AP76" s="137"/>
      <c r="AQ76" s="426">
        <f t="shared" si="18"/>
        <v>0</v>
      </c>
      <c r="AR76" s="137"/>
      <c r="AS76" s="137"/>
      <c r="AT76" s="137"/>
      <c r="AU76" s="137"/>
      <c r="AV76" s="137"/>
      <c r="AW76" s="137"/>
      <c r="AX76" s="137"/>
      <c r="AY76" s="137"/>
      <c r="AZ76" s="137"/>
      <c r="BA76" s="137"/>
      <c r="BB76" s="137"/>
      <c r="BC76" s="137"/>
      <c r="BD76" s="137"/>
      <c r="BE76" s="137"/>
      <c r="BF76" s="137"/>
      <c r="BG76" s="137"/>
      <c r="BH76" s="137"/>
      <c r="BI76" s="137"/>
      <c r="BJ76" s="137"/>
      <c r="BK76" s="137"/>
      <c r="BL76" s="137"/>
      <c r="BM76" s="137"/>
      <c r="BN76" s="137"/>
      <c r="BO76" s="137"/>
      <c r="BP76" s="137"/>
      <c r="BQ76" s="137"/>
      <c r="BR76" s="137"/>
      <c r="BS76" s="137"/>
      <c r="BT76" s="137"/>
      <c r="BU76" s="137"/>
      <c r="BV76" s="137"/>
      <c r="BW76" s="137"/>
      <c r="BX76" s="137"/>
      <c r="BY76" s="137"/>
      <c r="BZ76" s="137"/>
      <c r="CA76" s="137"/>
      <c r="CB76" s="137"/>
      <c r="CC76" s="137"/>
      <c r="CD76" s="137"/>
      <c r="CE76" s="137"/>
      <c r="CF76" s="137"/>
      <c r="CG76" s="137"/>
      <c r="CH76" s="137"/>
      <c r="CI76" s="137"/>
      <c r="CJ76" s="137"/>
      <c r="CK76" s="137"/>
      <c r="CL76" s="137"/>
      <c r="CM76" s="137"/>
      <c r="CN76" s="137"/>
      <c r="CO76" s="137"/>
      <c r="CP76" s="137"/>
      <c r="CQ76" s="137"/>
      <c r="CR76" s="137"/>
      <c r="CS76" s="137"/>
      <c r="CT76" s="137"/>
      <c r="CU76" s="137"/>
      <c r="CV76" s="137"/>
      <c r="CW76" s="137"/>
      <c r="CX76" s="137"/>
      <c r="CY76" s="137"/>
      <c r="CZ76" s="137"/>
      <c r="DA76" s="137"/>
      <c r="DB76" s="137"/>
      <c r="DC76" s="137"/>
      <c r="DD76" s="137"/>
      <c r="DE76" s="137"/>
      <c r="DF76" s="137"/>
      <c r="DG76" s="137"/>
      <c r="DH76" s="137"/>
      <c r="DI76" s="137"/>
      <c r="DJ76" s="137"/>
      <c r="DK76" s="137"/>
      <c r="DL76" s="137"/>
      <c r="DM76" s="137"/>
      <c r="DN76" s="137"/>
      <c r="DO76" s="137"/>
      <c r="DP76" s="137"/>
      <c r="DQ76" s="137"/>
      <c r="DR76" s="137"/>
      <c r="DS76" s="137"/>
      <c r="DT76" s="137"/>
      <c r="DU76" s="137"/>
      <c r="DV76" s="137"/>
      <c r="DW76" s="137"/>
      <c r="DX76" s="137"/>
      <c r="DY76" s="137"/>
      <c r="DZ76" s="137"/>
      <c r="EA76" s="137"/>
      <c r="EB76" s="137"/>
      <c r="EC76" s="137"/>
      <c r="ED76" s="137"/>
      <c r="EE76" s="137"/>
      <c r="EF76" s="137"/>
      <c r="EG76" s="137"/>
      <c r="EH76" s="137"/>
      <c r="EI76" s="137"/>
      <c r="EJ76" s="137"/>
      <c r="EK76" s="137"/>
      <c r="EL76" s="137"/>
      <c r="EM76" s="137"/>
      <c r="EN76" s="137"/>
      <c r="EO76" s="137"/>
      <c r="EP76" s="137"/>
      <c r="EQ76" s="137"/>
      <c r="ER76" s="137"/>
      <c r="ES76" s="137"/>
      <c r="ET76" s="137"/>
      <c r="EU76" s="137"/>
      <c r="EV76" s="137"/>
      <c r="EW76" s="137"/>
      <c r="EX76" s="137"/>
      <c r="EY76" s="137"/>
      <c r="EZ76" s="137"/>
      <c r="FA76" s="137"/>
      <c r="FB76" s="137"/>
      <c r="FC76" s="137"/>
      <c r="FD76" s="137"/>
      <c r="FE76" s="137"/>
      <c r="FF76" s="137"/>
      <c r="FG76" s="137"/>
      <c r="FH76" s="137"/>
      <c r="FI76" s="137"/>
      <c r="FJ76" s="137"/>
      <c r="FK76" s="137"/>
      <c r="FL76" s="137"/>
      <c r="FM76" s="137"/>
      <c r="FN76" s="137"/>
      <c r="FO76" s="137"/>
      <c r="FP76" s="137"/>
      <c r="FQ76" s="137"/>
      <c r="FR76" s="137"/>
      <c r="FS76" s="137"/>
      <c r="FT76" s="137"/>
      <c r="FU76" s="137"/>
      <c r="FV76" s="137"/>
      <c r="FW76" s="137"/>
      <c r="FX76" s="137"/>
      <c r="FY76" s="137"/>
      <c r="FZ76" s="137"/>
      <c r="GA76" s="137"/>
      <c r="GB76" s="137"/>
      <c r="GC76" s="137"/>
      <c r="GD76" s="137"/>
      <c r="GE76" s="137"/>
      <c r="GF76" s="137"/>
      <c r="GG76" s="137"/>
      <c r="GH76" s="137"/>
      <c r="GI76" s="137"/>
      <c r="GJ76" s="137"/>
      <c r="GK76" s="137"/>
      <c r="GL76" s="137"/>
      <c r="GM76" s="137"/>
      <c r="GN76" s="137"/>
      <c r="GO76" s="137"/>
      <c r="GP76" s="137"/>
      <c r="GQ76" s="137"/>
      <c r="GR76" s="137"/>
      <c r="GS76" s="137"/>
      <c r="GT76" s="137"/>
      <c r="GU76" s="137"/>
      <c r="GV76" s="137"/>
      <c r="GW76" s="137"/>
    </row>
    <row r="77" spans="1:205" x14ac:dyDescent="0.25">
      <c r="A77" s="19">
        <v>1</v>
      </c>
      <c r="B77" s="19">
        <f t="shared" si="8"/>
        <v>1</v>
      </c>
      <c r="C77" s="905" t="s">
        <v>205</v>
      </c>
      <c r="D77" s="29">
        <f>'1 уровень'!E2787</f>
        <v>197358</v>
      </c>
      <c r="E77" s="29">
        <f>'1 уровень'!F2787</f>
        <v>164465</v>
      </c>
      <c r="F77" s="29">
        <f>'1 уровень'!G2787</f>
        <v>163891</v>
      </c>
      <c r="G77" s="142">
        <f>'1 уровень'!H2787</f>
        <v>99.650989572249415</v>
      </c>
      <c r="H77" s="143">
        <f>'1 уровень'!I2787</f>
        <v>0</v>
      </c>
      <c r="I77" s="143">
        <f>'1 уровень'!J2787</f>
        <v>0</v>
      </c>
      <c r="J77" s="144">
        <f>'1 уровень'!K2787</f>
        <v>0</v>
      </c>
      <c r="K77" s="144">
        <f>'1 уровень'!L2787</f>
        <v>0</v>
      </c>
      <c r="L77" s="144">
        <f>'1 уровень'!M2787</f>
        <v>0</v>
      </c>
      <c r="M77" s="144">
        <f>'1 уровень'!N2787</f>
        <v>0</v>
      </c>
      <c r="N77" s="144">
        <f>'1 уровень'!O2787</f>
        <v>0</v>
      </c>
      <c r="O77" s="144">
        <f>'1 уровень'!P2787</f>
        <v>0</v>
      </c>
      <c r="P77" s="556">
        <f>'1 уровень'!Q2787</f>
        <v>0</v>
      </c>
      <c r="Q77" s="556">
        <f>'1 уровень'!R2787</f>
        <v>0</v>
      </c>
      <c r="R77" s="556">
        <f>'1 уровень'!S2787</f>
        <v>0</v>
      </c>
      <c r="S77" s="556">
        <f>'1 уровень'!T2787</f>
        <v>0</v>
      </c>
      <c r="T77" s="556">
        <f>'1 уровень'!U2787</f>
        <v>0</v>
      </c>
      <c r="U77" s="556">
        <f>'1 уровень'!V2787</f>
        <v>0</v>
      </c>
      <c r="V77" s="556">
        <f>'1 уровень'!W2787</f>
        <v>0</v>
      </c>
      <c r="W77" s="556">
        <f>'1 уровень'!X2787</f>
        <v>0</v>
      </c>
      <c r="X77" s="556">
        <f>'1 уровень'!Y2787</f>
        <v>0</v>
      </c>
      <c r="Y77" s="556">
        <f>'1 уровень'!Z2787</f>
        <v>0</v>
      </c>
      <c r="Z77" s="556">
        <f>'1 уровень'!AA2787</f>
        <v>0</v>
      </c>
      <c r="AA77" s="556">
        <f>'1 уровень'!AB2787</f>
        <v>0</v>
      </c>
      <c r="AB77" s="991">
        <f>'1 уровень'!AC2787</f>
        <v>0</v>
      </c>
      <c r="AC77" s="556">
        <f>'1 уровень'!AD2787</f>
        <v>0</v>
      </c>
      <c r="AD77" s="556">
        <f>'1 уровень'!AE2787</f>
        <v>0</v>
      </c>
      <c r="AE77" s="556">
        <f>'1 уровень'!AF2787</f>
        <v>0</v>
      </c>
      <c r="AF77" s="556">
        <f>'1 уровень'!AG2787</f>
        <v>0</v>
      </c>
      <c r="AG77" s="557">
        <f>'1 уровень'!AH2787</f>
        <v>0</v>
      </c>
      <c r="AH77" s="556"/>
      <c r="AI77" s="556"/>
      <c r="AJ77" s="1216">
        <f>'1 уровень'!AI2787</f>
        <v>0</v>
      </c>
      <c r="AK77" s="1211">
        <f>'1 уровень'!AJ2787</f>
        <v>0</v>
      </c>
      <c r="AL77" s="337">
        <f t="shared" si="17"/>
        <v>0</v>
      </c>
      <c r="AM77" s="337">
        <f t="shared" si="16"/>
        <v>0</v>
      </c>
      <c r="AN77" s="1112">
        <f t="shared" si="15"/>
        <v>0</v>
      </c>
      <c r="AO77" s="137" t="e">
        <f>AA77-#REF!</f>
        <v>#REF!</v>
      </c>
      <c r="AP77" s="137"/>
      <c r="AQ77" s="426">
        <f t="shared" si="18"/>
        <v>0</v>
      </c>
      <c r="AR77" s="137"/>
      <c r="AS77" s="137"/>
      <c r="AT77" s="137"/>
      <c r="AU77" s="137"/>
      <c r="AV77" s="137"/>
      <c r="AW77" s="137"/>
      <c r="AX77" s="137"/>
      <c r="AY77" s="137"/>
      <c r="AZ77" s="137"/>
      <c r="BA77" s="137"/>
      <c r="BB77" s="137"/>
      <c r="BC77" s="137"/>
      <c r="BD77" s="137"/>
      <c r="BE77" s="137"/>
      <c r="BF77" s="137"/>
      <c r="BG77" s="137"/>
      <c r="BH77" s="137"/>
      <c r="BI77" s="137"/>
      <c r="BJ77" s="137"/>
      <c r="BK77" s="137"/>
      <c r="BL77" s="137"/>
      <c r="BM77" s="137"/>
      <c r="BN77" s="137"/>
      <c r="BO77" s="137"/>
      <c r="BP77" s="137"/>
      <c r="BQ77" s="137"/>
      <c r="BR77" s="137"/>
      <c r="BS77" s="137"/>
      <c r="BT77" s="137"/>
      <c r="BU77" s="137"/>
      <c r="BV77" s="137"/>
      <c r="BW77" s="137"/>
      <c r="BX77" s="137"/>
      <c r="BY77" s="137"/>
      <c r="BZ77" s="137"/>
      <c r="CA77" s="137"/>
      <c r="CB77" s="137"/>
      <c r="CC77" s="137"/>
      <c r="CD77" s="137"/>
      <c r="CE77" s="137"/>
      <c r="CF77" s="137"/>
      <c r="CG77" s="137"/>
      <c r="CH77" s="137"/>
      <c r="CI77" s="137"/>
      <c r="CJ77" s="137"/>
      <c r="CK77" s="137"/>
      <c r="CL77" s="137"/>
      <c r="CM77" s="137"/>
      <c r="CN77" s="137"/>
      <c r="CO77" s="137"/>
      <c r="CP77" s="137"/>
      <c r="CQ77" s="137"/>
      <c r="CR77" s="137"/>
      <c r="CS77" s="137"/>
      <c r="CT77" s="137"/>
      <c r="CU77" s="137"/>
      <c r="CV77" s="137"/>
      <c r="CW77" s="137"/>
      <c r="CX77" s="137"/>
      <c r="CY77" s="137"/>
      <c r="CZ77" s="137"/>
      <c r="DA77" s="137"/>
      <c r="DB77" s="137"/>
      <c r="DC77" s="137"/>
      <c r="DD77" s="137"/>
      <c r="DE77" s="137"/>
      <c r="DF77" s="137"/>
      <c r="DG77" s="137"/>
      <c r="DH77" s="137"/>
      <c r="DI77" s="137"/>
      <c r="DJ77" s="137"/>
      <c r="DK77" s="137"/>
      <c r="DL77" s="137"/>
      <c r="DM77" s="137"/>
      <c r="DN77" s="137"/>
      <c r="DO77" s="137"/>
      <c r="DP77" s="137"/>
      <c r="DQ77" s="137"/>
      <c r="DR77" s="137"/>
      <c r="DS77" s="137"/>
      <c r="DT77" s="137"/>
      <c r="DU77" s="137"/>
      <c r="DV77" s="137"/>
      <c r="DW77" s="137"/>
      <c r="DX77" s="137"/>
      <c r="DY77" s="137"/>
      <c r="DZ77" s="137"/>
      <c r="EA77" s="137"/>
      <c r="EB77" s="137"/>
      <c r="EC77" s="137"/>
      <c r="ED77" s="137"/>
      <c r="EE77" s="137"/>
      <c r="EF77" s="137"/>
      <c r="EG77" s="137"/>
      <c r="EH77" s="137"/>
      <c r="EI77" s="137"/>
      <c r="EJ77" s="137"/>
      <c r="EK77" s="137"/>
      <c r="EL77" s="137"/>
      <c r="EM77" s="137"/>
      <c r="EN77" s="137"/>
      <c r="EO77" s="137"/>
      <c r="EP77" s="137"/>
      <c r="EQ77" s="137"/>
      <c r="ER77" s="137"/>
      <c r="ES77" s="137"/>
      <c r="ET77" s="137"/>
      <c r="EU77" s="137"/>
      <c r="EV77" s="137"/>
      <c r="EW77" s="137"/>
      <c r="EX77" s="137"/>
      <c r="EY77" s="137"/>
      <c r="EZ77" s="137"/>
      <c r="FA77" s="137"/>
      <c r="FB77" s="137"/>
      <c r="FC77" s="137"/>
      <c r="FD77" s="137"/>
      <c r="FE77" s="137"/>
      <c r="FF77" s="137"/>
      <c r="FG77" s="137"/>
      <c r="FH77" s="137"/>
      <c r="FI77" s="137"/>
      <c r="FJ77" s="137"/>
      <c r="FK77" s="137"/>
      <c r="FL77" s="137"/>
      <c r="FM77" s="137"/>
      <c r="FN77" s="137"/>
      <c r="FO77" s="137"/>
      <c r="FP77" s="137"/>
      <c r="FQ77" s="137"/>
      <c r="FR77" s="137"/>
      <c r="FS77" s="137"/>
      <c r="FT77" s="137"/>
      <c r="FU77" s="137"/>
      <c r="FV77" s="137"/>
      <c r="FW77" s="137"/>
      <c r="FX77" s="137"/>
      <c r="FY77" s="137"/>
      <c r="FZ77" s="137"/>
      <c r="GA77" s="137"/>
      <c r="GB77" s="137"/>
      <c r="GC77" s="137"/>
      <c r="GD77" s="137"/>
      <c r="GE77" s="137"/>
      <c r="GF77" s="137"/>
      <c r="GG77" s="137"/>
      <c r="GH77" s="137"/>
      <c r="GI77" s="137"/>
      <c r="GJ77" s="137"/>
      <c r="GK77" s="137"/>
      <c r="GL77" s="137"/>
      <c r="GM77" s="137"/>
      <c r="GN77" s="137"/>
      <c r="GO77" s="137"/>
      <c r="GP77" s="137"/>
      <c r="GQ77" s="137"/>
      <c r="GR77" s="137"/>
      <c r="GS77" s="137"/>
      <c r="GT77" s="137"/>
      <c r="GU77" s="137"/>
      <c r="GV77" s="137"/>
      <c r="GW77" s="137"/>
    </row>
    <row r="78" spans="1:205" ht="30" x14ac:dyDescent="0.25">
      <c r="A78" s="19">
        <v>1</v>
      </c>
      <c r="B78" s="19">
        <f t="shared" si="8"/>
        <v>1</v>
      </c>
      <c r="C78" s="906" t="s">
        <v>206</v>
      </c>
      <c r="D78" s="29">
        <f>'1 уровень'!E2788</f>
        <v>70</v>
      </c>
      <c r="E78" s="29">
        <f>'1 уровень'!F2788</f>
        <v>58</v>
      </c>
      <c r="F78" s="29">
        <f>'1 уровень'!G2788</f>
        <v>86</v>
      </c>
      <c r="G78" s="142">
        <f>'1 уровень'!H2788</f>
        <v>148.27586206896552</v>
      </c>
      <c r="H78" s="143">
        <f>'1 уровень'!I2788</f>
        <v>0</v>
      </c>
      <c r="I78" s="143">
        <f>'1 уровень'!J2788</f>
        <v>0</v>
      </c>
      <c r="J78" s="144">
        <f>'1 уровень'!K2788</f>
        <v>0</v>
      </c>
      <c r="K78" s="144">
        <f>'1 уровень'!L2788</f>
        <v>0</v>
      </c>
      <c r="L78" s="144">
        <f>'1 уровень'!M2788</f>
        <v>0</v>
      </c>
      <c r="M78" s="144">
        <f>'1 уровень'!N2788</f>
        <v>0</v>
      </c>
      <c r="N78" s="144">
        <f>'1 уровень'!O2788</f>
        <v>0</v>
      </c>
      <c r="O78" s="144">
        <f>'1 уровень'!P2788</f>
        <v>0</v>
      </c>
      <c r="P78" s="556">
        <f>'1 уровень'!Q2788</f>
        <v>0</v>
      </c>
      <c r="Q78" s="556">
        <f>'1 уровень'!R2788</f>
        <v>0</v>
      </c>
      <c r="R78" s="556">
        <f>'1 уровень'!S2788</f>
        <v>0</v>
      </c>
      <c r="S78" s="556">
        <f>'1 уровень'!T2788</f>
        <v>0</v>
      </c>
      <c r="T78" s="556">
        <f>'1 уровень'!U2788</f>
        <v>0</v>
      </c>
      <c r="U78" s="556">
        <f>'1 уровень'!V2788</f>
        <v>0</v>
      </c>
      <c r="V78" s="556">
        <f>'1 уровень'!W2788</f>
        <v>0</v>
      </c>
      <c r="W78" s="556">
        <f>'1 уровень'!X2788</f>
        <v>0</v>
      </c>
      <c r="X78" s="556">
        <f>'1 уровень'!Y2788</f>
        <v>0</v>
      </c>
      <c r="Y78" s="556">
        <f>'1 уровень'!Z2788</f>
        <v>0</v>
      </c>
      <c r="Z78" s="556">
        <f>'1 уровень'!AA2788</f>
        <v>0</v>
      </c>
      <c r="AA78" s="556">
        <f>'1 уровень'!AB2788</f>
        <v>0</v>
      </c>
      <c r="AB78" s="991">
        <f>'1 уровень'!AC2788</f>
        <v>0</v>
      </c>
      <c r="AC78" s="556">
        <f>'1 уровень'!AD2788</f>
        <v>0</v>
      </c>
      <c r="AD78" s="556">
        <f>'1 уровень'!AE2788</f>
        <v>0</v>
      </c>
      <c r="AE78" s="556">
        <f>'1 уровень'!AF2788</f>
        <v>0</v>
      </c>
      <c r="AF78" s="556">
        <f>'1 уровень'!AG2788</f>
        <v>0</v>
      </c>
      <c r="AG78" s="557">
        <f>'1 уровень'!AH2788</f>
        <v>0</v>
      </c>
      <c r="AH78" s="556"/>
      <c r="AI78" s="556"/>
      <c r="AJ78" s="1216">
        <f>'1 уровень'!AI2788</f>
        <v>0</v>
      </c>
      <c r="AK78" s="1211">
        <f>'1 уровень'!AJ2788</f>
        <v>0</v>
      </c>
      <c r="AL78" s="337">
        <f t="shared" si="17"/>
        <v>0</v>
      </c>
      <c r="AM78" s="337">
        <f t="shared" si="16"/>
        <v>0</v>
      </c>
      <c r="AN78" s="1112">
        <f t="shared" si="15"/>
        <v>0</v>
      </c>
      <c r="AO78" s="137" t="e">
        <f>AA78-#REF!</f>
        <v>#REF!</v>
      </c>
      <c r="AP78" s="137"/>
      <c r="AQ78" s="426">
        <f t="shared" si="18"/>
        <v>0</v>
      </c>
      <c r="AR78" s="137"/>
      <c r="AS78" s="137"/>
      <c r="AT78" s="137"/>
      <c r="AU78" s="137"/>
      <c r="AV78" s="137"/>
      <c r="AW78" s="137"/>
      <c r="AX78" s="137"/>
      <c r="AY78" s="137"/>
      <c r="AZ78" s="137"/>
      <c r="BA78" s="137"/>
      <c r="BB78" s="137"/>
      <c r="BC78" s="137"/>
      <c r="BD78" s="137"/>
      <c r="BE78" s="137"/>
      <c r="BF78" s="137"/>
      <c r="BG78" s="137"/>
      <c r="BH78" s="137"/>
      <c r="BI78" s="137"/>
      <c r="BJ78" s="137"/>
      <c r="BK78" s="137"/>
      <c r="BL78" s="137"/>
      <c r="BM78" s="137"/>
      <c r="BN78" s="137"/>
      <c r="BO78" s="137"/>
      <c r="BP78" s="137"/>
      <c r="BQ78" s="137"/>
      <c r="BR78" s="137"/>
      <c r="BS78" s="137"/>
      <c r="BT78" s="137"/>
      <c r="BU78" s="137"/>
      <c r="BV78" s="137"/>
      <c r="BW78" s="137"/>
      <c r="BX78" s="137"/>
      <c r="BY78" s="137"/>
      <c r="BZ78" s="137"/>
      <c r="CA78" s="137"/>
      <c r="CB78" s="137"/>
      <c r="CC78" s="137"/>
      <c r="CD78" s="137"/>
      <c r="CE78" s="137"/>
      <c r="CF78" s="137"/>
      <c r="CG78" s="137"/>
      <c r="CH78" s="137"/>
      <c r="CI78" s="137"/>
      <c r="CJ78" s="137"/>
      <c r="CK78" s="137"/>
      <c r="CL78" s="137"/>
      <c r="CM78" s="137"/>
      <c r="CN78" s="137"/>
      <c r="CO78" s="137"/>
      <c r="CP78" s="137"/>
      <c r="CQ78" s="137"/>
      <c r="CR78" s="137"/>
      <c r="CS78" s="137"/>
      <c r="CT78" s="137"/>
      <c r="CU78" s="137"/>
      <c r="CV78" s="137"/>
      <c r="CW78" s="137"/>
      <c r="CX78" s="137"/>
      <c r="CY78" s="137"/>
      <c r="CZ78" s="137"/>
      <c r="DA78" s="137"/>
      <c r="DB78" s="137"/>
      <c r="DC78" s="137"/>
      <c r="DD78" s="137"/>
      <c r="DE78" s="137"/>
      <c r="DF78" s="137"/>
      <c r="DG78" s="137"/>
      <c r="DH78" s="137"/>
      <c r="DI78" s="137"/>
      <c r="DJ78" s="137"/>
      <c r="DK78" s="137"/>
      <c r="DL78" s="137"/>
      <c r="DM78" s="137"/>
      <c r="DN78" s="137"/>
      <c r="DO78" s="137"/>
      <c r="DP78" s="137"/>
      <c r="DQ78" s="137"/>
      <c r="DR78" s="137"/>
      <c r="DS78" s="137"/>
      <c r="DT78" s="137"/>
      <c r="DU78" s="137"/>
      <c r="DV78" s="137"/>
      <c r="DW78" s="137"/>
      <c r="DX78" s="137"/>
      <c r="DY78" s="137"/>
      <c r="DZ78" s="137"/>
      <c r="EA78" s="137"/>
      <c r="EB78" s="137"/>
      <c r="EC78" s="137"/>
      <c r="ED78" s="137"/>
      <c r="EE78" s="137"/>
      <c r="EF78" s="137"/>
      <c r="EG78" s="137"/>
      <c r="EH78" s="137"/>
      <c r="EI78" s="137"/>
      <c r="EJ78" s="137"/>
      <c r="EK78" s="137"/>
      <c r="EL78" s="137"/>
      <c r="EM78" s="137"/>
      <c r="EN78" s="137"/>
      <c r="EO78" s="137"/>
      <c r="EP78" s="137"/>
      <c r="EQ78" s="137"/>
      <c r="ER78" s="137"/>
      <c r="ES78" s="137"/>
      <c r="ET78" s="137"/>
      <c r="EU78" s="137"/>
      <c r="EV78" s="137"/>
      <c r="EW78" s="137"/>
      <c r="EX78" s="137"/>
      <c r="EY78" s="137"/>
      <c r="EZ78" s="137"/>
      <c r="FA78" s="137"/>
      <c r="FB78" s="137"/>
      <c r="FC78" s="137"/>
      <c r="FD78" s="137"/>
      <c r="FE78" s="137"/>
      <c r="FF78" s="137"/>
      <c r="FG78" s="137"/>
      <c r="FH78" s="137"/>
      <c r="FI78" s="137"/>
      <c r="FJ78" s="137"/>
      <c r="FK78" s="137"/>
      <c r="FL78" s="137"/>
      <c r="FM78" s="137"/>
      <c r="FN78" s="137"/>
      <c r="FO78" s="137"/>
      <c r="FP78" s="137"/>
      <c r="FQ78" s="137"/>
      <c r="FR78" s="137"/>
      <c r="FS78" s="137"/>
      <c r="FT78" s="137"/>
      <c r="FU78" s="137"/>
      <c r="FV78" s="137"/>
      <c r="FW78" s="137"/>
      <c r="FX78" s="137"/>
      <c r="FY78" s="137"/>
      <c r="FZ78" s="137"/>
      <c r="GA78" s="137"/>
      <c r="GB78" s="137"/>
      <c r="GC78" s="137"/>
      <c r="GD78" s="137"/>
      <c r="GE78" s="137"/>
      <c r="GF78" s="137"/>
      <c r="GG78" s="137"/>
      <c r="GH78" s="137"/>
      <c r="GI78" s="137"/>
      <c r="GJ78" s="137"/>
      <c r="GK78" s="137"/>
      <c r="GL78" s="137"/>
      <c r="GM78" s="137"/>
      <c r="GN78" s="137"/>
      <c r="GO78" s="137"/>
      <c r="GP78" s="137"/>
      <c r="GQ78" s="137"/>
      <c r="GR78" s="137"/>
      <c r="GS78" s="137"/>
      <c r="GT78" s="137"/>
      <c r="GU78" s="137"/>
      <c r="GV78" s="137"/>
      <c r="GW78" s="137"/>
    </row>
    <row r="79" spans="1:205" ht="15.75" thickBot="1" x14ac:dyDescent="0.3">
      <c r="B79" s="19">
        <f t="shared" si="8"/>
        <v>1</v>
      </c>
      <c r="C79" s="2215" t="s">
        <v>211</v>
      </c>
      <c r="D79" s="29">
        <f>'1 уровень'!E2789</f>
        <v>197428</v>
      </c>
      <c r="E79" s="29">
        <f>'1 уровень'!F2789</f>
        <v>164523</v>
      </c>
      <c r="F79" s="29">
        <f>'1 уровень'!G2789</f>
        <v>163977</v>
      </c>
      <c r="G79" s="142">
        <f>'1 уровень'!H2789</f>
        <v>99.668131507448805</v>
      </c>
      <c r="H79" s="143">
        <f>'1 уровень'!I2789</f>
        <v>0</v>
      </c>
      <c r="I79" s="143">
        <f>'1 уровень'!J2789</f>
        <v>0</v>
      </c>
      <c r="J79" s="144">
        <f>'1 уровень'!K2789</f>
        <v>0</v>
      </c>
      <c r="K79" s="144">
        <f>'1 уровень'!L2789</f>
        <v>0</v>
      </c>
      <c r="L79" s="144">
        <f>'1 уровень'!M2789</f>
        <v>0</v>
      </c>
      <c r="M79" s="144">
        <f>'1 уровень'!N2789</f>
        <v>0</v>
      </c>
      <c r="N79" s="144">
        <f>'1 уровень'!O2789</f>
        <v>0</v>
      </c>
      <c r="O79" s="144">
        <f>'1 уровень'!P2789</f>
        <v>0</v>
      </c>
      <c r="P79" s="556">
        <f>'1 уровень'!Q2789</f>
        <v>931675.27610000002</v>
      </c>
      <c r="Q79" s="556">
        <f>'1 уровень'!R2789</f>
        <v>931675.27610000002</v>
      </c>
      <c r="R79" s="556">
        <f>'1 уровень'!S2789</f>
        <v>931675.27610000002</v>
      </c>
      <c r="S79" s="556">
        <f>'1 уровень'!T2789</f>
        <v>931675.27610000002</v>
      </c>
      <c r="T79" s="556">
        <f>'1 уровень'!U2789</f>
        <v>931675.27610000002</v>
      </c>
      <c r="U79" s="556">
        <f>'1 уровень'!V2789</f>
        <v>931675.27610000002</v>
      </c>
      <c r="V79" s="556">
        <f>'1 уровень'!W2789</f>
        <v>931675.27610000002</v>
      </c>
      <c r="W79" s="556">
        <f>'1 уровень'!X2789</f>
        <v>931675.27610000002</v>
      </c>
      <c r="X79" s="556">
        <f>'1 уровень'!Y2789</f>
        <v>931675.27610000002</v>
      </c>
      <c r="Y79" s="556">
        <f>'1 уровень'!Z2789</f>
        <v>931675.27610000002</v>
      </c>
      <c r="Z79" s="556">
        <f>'1 уровень'!AA2789</f>
        <v>776396.0634166667</v>
      </c>
      <c r="AA79" s="556">
        <f>'1 уровень'!AB2789</f>
        <v>776534.98867000022</v>
      </c>
      <c r="AB79" s="991">
        <f>'1 уровень'!AC2789</f>
        <v>0</v>
      </c>
      <c r="AC79" s="556">
        <f>'1 уровень'!AD2789</f>
        <v>0</v>
      </c>
      <c r="AD79" s="556">
        <f>'1 уровень'!AE2789</f>
        <v>138.92525333352387</v>
      </c>
      <c r="AE79" s="556">
        <f>'1 уровень'!AF2789</f>
        <v>0</v>
      </c>
      <c r="AF79" s="556">
        <f>'1 уровень'!AG2789</f>
        <v>-816.94260999999995</v>
      </c>
      <c r="AG79" s="557">
        <f>'1 уровень'!AH2789</f>
        <v>775718.0460600002</v>
      </c>
      <c r="AH79" s="556">
        <f>AA79/Z79*100</f>
        <v>100.01789360609612</v>
      </c>
      <c r="AI79" s="556">
        <f>AG79/Z79*100</f>
        <v>99.912671201128617</v>
      </c>
      <c r="AJ79" s="1216">
        <f>'1 уровень'!AI2789</f>
        <v>0</v>
      </c>
      <c r="AK79" s="1211">
        <f>'1 уровень'!AJ2789</f>
        <v>0</v>
      </c>
      <c r="AL79" s="337">
        <f t="shared" si="17"/>
        <v>775718046.06000018</v>
      </c>
      <c r="AM79" s="337">
        <f t="shared" si="16"/>
        <v>-816942.61</v>
      </c>
      <c r="AN79" s="1112"/>
      <c r="AO79" s="137"/>
      <c r="AP79" s="137"/>
      <c r="AQ79" s="426">
        <f t="shared" si="18"/>
        <v>0</v>
      </c>
      <c r="AR79" s="137"/>
      <c r="AS79" s="137"/>
      <c r="AT79" s="137"/>
      <c r="AU79" s="137"/>
      <c r="AV79" s="137"/>
      <c r="AW79" s="137"/>
      <c r="AX79" s="137"/>
      <c r="AY79" s="137"/>
      <c r="AZ79" s="137"/>
      <c r="BA79" s="137"/>
      <c r="BB79" s="137"/>
      <c r="BC79" s="137"/>
      <c r="BD79" s="137"/>
      <c r="BE79" s="137"/>
      <c r="BF79" s="137"/>
      <c r="BG79" s="137"/>
      <c r="BH79" s="137"/>
      <c r="BI79" s="137"/>
      <c r="BJ79" s="137"/>
      <c r="BK79" s="137"/>
      <c r="BL79" s="137"/>
      <c r="BM79" s="137"/>
      <c r="BN79" s="137"/>
      <c r="BO79" s="137"/>
      <c r="BP79" s="137"/>
      <c r="BQ79" s="137"/>
      <c r="BR79" s="137"/>
      <c r="BS79" s="137"/>
      <c r="BT79" s="137"/>
      <c r="BU79" s="137"/>
      <c r="BV79" s="137"/>
      <c r="BW79" s="137"/>
      <c r="BX79" s="137"/>
      <c r="BY79" s="137"/>
      <c r="BZ79" s="137"/>
      <c r="CA79" s="137"/>
      <c r="CB79" s="137"/>
      <c r="CC79" s="137"/>
      <c r="CD79" s="137"/>
      <c r="CE79" s="137"/>
      <c r="CF79" s="137"/>
      <c r="CG79" s="137"/>
      <c r="CH79" s="137"/>
      <c r="CI79" s="137"/>
      <c r="CJ79" s="137"/>
      <c r="CK79" s="137"/>
      <c r="CL79" s="137"/>
      <c r="CM79" s="137"/>
      <c r="CN79" s="137"/>
      <c r="CO79" s="137"/>
      <c r="CP79" s="137"/>
      <c r="CQ79" s="137"/>
      <c r="CR79" s="137"/>
      <c r="CS79" s="137"/>
      <c r="CT79" s="137"/>
      <c r="CU79" s="137"/>
      <c r="CV79" s="137"/>
      <c r="CW79" s="137"/>
      <c r="CX79" s="137"/>
      <c r="CY79" s="137"/>
      <c r="CZ79" s="137"/>
      <c r="DA79" s="137"/>
      <c r="DB79" s="137"/>
      <c r="DC79" s="137"/>
      <c r="DD79" s="137"/>
      <c r="DE79" s="137"/>
      <c r="DF79" s="137"/>
      <c r="DG79" s="137"/>
      <c r="DH79" s="137"/>
      <c r="DI79" s="137"/>
      <c r="DJ79" s="137"/>
      <c r="DK79" s="137"/>
      <c r="DL79" s="137"/>
      <c r="DM79" s="137"/>
      <c r="DN79" s="137"/>
      <c r="DO79" s="137"/>
      <c r="DP79" s="137"/>
      <c r="DQ79" s="137"/>
      <c r="DR79" s="137"/>
      <c r="DS79" s="137"/>
      <c r="DT79" s="137"/>
      <c r="DU79" s="137"/>
      <c r="DV79" s="137"/>
      <c r="DW79" s="137"/>
      <c r="DX79" s="137"/>
      <c r="DY79" s="137"/>
      <c r="DZ79" s="137"/>
      <c r="EA79" s="137"/>
      <c r="EB79" s="137"/>
      <c r="EC79" s="137"/>
      <c r="ED79" s="137"/>
      <c r="EE79" s="137"/>
      <c r="EF79" s="137"/>
      <c r="EG79" s="137"/>
      <c r="EH79" s="137"/>
      <c r="EI79" s="137"/>
      <c r="EJ79" s="137"/>
      <c r="EK79" s="137"/>
      <c r="EL79" s="137"/>
      <c r="EM79" s="137"/>
      <c r="EN79" s="137"/>
      <c r="EO79" s="137"/>
      <c r="EP79" s="137"/>
      <c r="EQ79" s="137"/>
      <c r="ER79" s="137"/>
      <c r="ES79" s="137"/>
      <c r="ET79" s="137"/>
      <c r="EU79" s="137"/>
      <c r="EV79" s="137"/>
      <c r="EW79" s="137"/>
      <c r="EX79" s="137"/>
      <c r="EY79" s="137"/>
      <c r="EZ79" s="137"/>
      <c r="FA79" s="137"/>
      <c r="FB79" s="137"/>
      <c r="FC79" s="137"/>
      <c r="FD79" s="137"/>
      <c r="FE79" s="137"/>
      <c r="FF79" s="137"/>
      <c r="FG79" s="137"/>
      <c r="FH79" s="137"/>
      <c r="FI79" s="137"/>
      <c r="FJ79" s="137"/>
      <c r="FK79" s="137"/>
      <c r="FL79" s="137"/>
      <c r="FM79" s="137"/>
      <c r="FN79" s="137"/>
      <c r="FO79" s="137"/>
      <c r="FP79" s="137"/>
      <c r="FQ79" s="137"/>
      <c r="FR79" s="137"/>
      <c r="FS79" s="137"/>
      <c r="FT79" s="137"/>
      <c r="FU79" s="137"/>
      <c r="FV79" s="137"/>
      <c r="FW79" s="137"/>
      <c r="FX79" s="137"/>
      <c r="FY79" s="137"/>
      <c r="FZ79" s="137"/>
      <c r="GA79" s="137"/>
      <c r="GB79" s="137"/>
      <c r="GC79" s="137"/>
      <c r="GD79" s="137"/>
      <c r="GE79" s="137"/>
      <c r="GF79" s="137"/>
      <c r="GG79" s="137"/>
      <c r="GH79" s="137"/>
      <c r="GI79" s="137"/>
      <c r="GJ79" s="137"/>
      <c r="GK79" s="137"/>
      <c r="GL79" s="137"/>
      <c r="GM79" s="137"/>
      <c r="GN79" s="137"/>
      <c r="GO79" s="137"/>
      <c r="GP79" s="137"/>
      <c r="GQ79" s="137"/>
      <c r="GR79" s="137"/>
      <c r="GS79" s="137"/>
      <c r="GT79" s="137"/>
      <c r="GU79" s="137"/>
      <c r="GV79" s="137"/>
      <c r="GW79" s="137"/>
    </row>
    <row r="80" spans="1:205" s="137" customFormat="1" x14ac:dyDescent="0.25">
      <c r="A80" s="19">
        <v>1</v>
      </c>
      <c r="B80" s="19">
        <f t="shared" ref="B80:B148" si="19">B79</f>
        <v>1</v>
      </c>
      <c r="C80" s="819" t="s">
        <v>94</v>
      </c>
      <c r="D80" s="820"/>
      <c r="E80" s="820"/>
      <c r="F80" s="820"/>
      <c r="G80" s="821"/>
      <c r="H80" s="822"/>
      <c r="I80" s="822"/>
      <c r="J80" s="823"/>
      <c r="K80" s="823"/>
      <c r="L80" s="823"/>
      <c r="M80" s="823"/>
      <c r="N80" s="823"/>
      <c r="O80" s="823"/>
      <c r="P80" s="324">
        <f t="shared" ref="P80:U80" si="20">P81-P140-P144-P145-P149-P82</f>
        <v>0</v>
      </c>
      <c r="Q80" s="324">
        <f t="shared" si="20"/>
        <v>0</v>
      </c>
      <c r="R80" s="324">
        <f t="shared" si="20"/>
        <v>0</v>
      </c>
      <c r="S80" s="324">
        <f t="shared" si="20"/>
        <v>0</v>
      </c>
      <c r="T80" s="324">
        <f t="shared" si="20"/>
        <v>0</v>
      </c>
      <c r="U80" s="324">
        <f t="shared" si="20"/>
        <v>0</v>
      </c>
      <c r="V80" s="324">
        <f t="shared" ref="V80:W80" si="21">V81-V140-V144-V145-V149-V82</f>
        <v>0</v>
      </c>
      <c r="W80" s="324">
        <f t="shared" si="21"/>
        <v>0</v>
      </c>
      <c r="X80" s="324">
        <f t="shared" ref="X80:Y80" si="22">X81-X140-X144-X145-X149-X82</f>
        <v>0</v>
      </c>
      <c r="Y80" s="324">
        <f t="shared" si="22"/>
        <v>0</v>
      </c>
      <c r="Z80" s="324">
        <f t="shared" ref="Z80:AG80" si="23">Z81-Z140-Z144-Z145-Z149-Z82</f>
        <v>0</v>
      </c>
      <c r="AA80" s="324">
        <f t="shared" si="23"/>
        <v>0</v>
      </c>
      <c r="AB80" s="990">
        <f t="shared" si="23"/>
        <v>0</v>
      </c>
      <c r="AC80" s="324">
        <f t="shared" si="23"/>
        <v>0</v>
      </c>
      <c r="AD80" s="324">
        <f t="shared" si="23"/>
        <v>0</v>
      </c>
      <c r="AE80" s="324">
        <f t="shared" si="23"/>
        <v>0</v>
      </c>
      <c r="AF80" s="324">
        <f t="shared" si="23"/>
        <v>0</v>
      </c>
      <c r="AG80" s="324">
        <f t="shared" si="23"/>
        <v>0</v>
      </c>
      <c r="AH80" s="324"/>
      <c r="AI80" s="324"/>
      <c r="AJ80" s="1217"/>
      <c r="AK80" s="1209">
        <f t="shared" ref="AK80" si="24">AK81-AK140-AK144-AK145-AK149-AK82</f>
        <v>0</v>
      </c>
      <c r="AL80" s="337">
        <f t="shared" si="17"/>
        <v>0</v>
      </c>
      <c r="AM80" s="337">
        <f t="shared" si="16"/>
        <v>0</v>
      </c>
      <c r="AN80" s="1112">
        <f>IF(P80&gt;0,P80*1000/D80,0)</f>
        <v>0</v>
      </c>
      <c r="AO80" s="19"/>
      <c r="AP80" s="19"/>
      <c r="AQ80" s="1290">
        <f t="shared" si="18"/>
        <v>0</v>
      </c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  <c r="GN80" s="19"/>
      <c r="GO80" s="19"/>
      <c r="GP80" s="19"/>
      <c r="GQ80" s="19"/>
      <c r="GR80" s="19"/>
      <c r="GS80" s="19"/>
      <c r="GT80" s="19"/>
      <c r="GU80" s="19"/>
      <c r="GV80" s="19"/>
      <c r="GW80" s="19"/>
    </row>
    <row r="81" spans="1:205" s="137" customFormat="1" x14ac:dyDescent="0.25">
      <c r="A81" s="19">
        <v>1</v>
      </c>
      <c r="B81" s="19">
        <f t="shared" si="19"/>
        <v>1</v>
      </c>
      <c r="C81" s="12" t="s">
        <v>93</v>
      </c>
      <c r="D81" s="138">
        <f>'2 уровень'!F898</f>
        <v>0</v>
      </c>
      <c r="E81" s="138">
        <f>'2 уровень'!G898</f>
        <v>0</v>
      </c>
      <c r="F81" s="138">
        <f>'2 уровень'!H898</f>
        <v>0</v>
      </c>
      <c r="G81" s="149">
        <f>'2 уровень'!I898</f>
        <v>0</v>
      </c>
      <c r="H81" s="150">
        <f>'2 уровень'!J898</f>
        <v>0</v>
      </c>
      <c r="I81" s="150">
        <f>'2 уровень'!K898</f>
        <v>0</v>
      </c>
      <c r="J81" s="22">
        <f>'2 уровень'!L898</f>
        <v>0</v>
      </c>
      <c r="K81" s="22">
        <f>'2 уровень'!M898</f>
        <v>0</v>
      </c>
      <c r="L81" s="22">
        <f>'2 уровень'!N898</f>
        <v>0</v>
      </c>
      <c r="M81" s="22">
        <f>'2 уровень'!O898</f>
        <v>0</v>
      </c>
      <c r="N81" s="22">
        <f>'2 уровень'!P898</f>
        <v>0</v>
      </c>
      <c r="O81" s="22">
        <f>'2 уровень'!Q898</f>
        <v>0</v>
      </c>
      <c r="P81" s="325">
        <f>'2 уровень'!R898</f>
        <v>6441201.5524446918</v>
      </c>
      <c r="Q81" s="325">
        <f>'2 уровень'!S898</f>
        <v>6441201.5524446918</v>
      </c>
      <c r="R81" s="325">
        <f>'2 уровень'!T898</f>
        <v>6442798.8686446911</v>
      </c>
      <c r="S81" s="325">
        <f>'2 уровень'!U898</f>
        <v>6443081.0063946918</v>
      </c>
      <c r="T81" s="325">
        <f>'2 уровень'!V898</f>
        <v>6452127.2761514839</v>
      </c>
      <c r="U81" s="325">
        <f>'2 уровень'!W898</f>
        <v>6459378.9266807102</v>
      </c>
      <c r="V81" s="325">
        <f>'2 уровень'!X898</f>
        <v>6459378.9266807102</v>
      </c>
      <c r="W81" s="325">
        <f>'2 уровень'!Y898</f>
        <v>6481062.2883417122</v>
      </c>
      <c r="X81" s="325">
        <f>'2 уровень'!Z898</f>
        <v>6499697.7352719083</v>
      </c>
      <c r="Y81" s="325">
        <f>'2 уровень'!AA898</f>
        <v>6787769.3472689409</v>
      </c>
      <c r="Z81" s="325">
        <f>'2 уровень'!AB898</f>
        <v>5484457.4056865592</v>
      </c>
      <c r="AA81" s="325">
        <f>'2 уровень'!AC898</f>
        <v>5389884.2310699997</v>
      </c>
      <c r="AB81" s="993">
        <f>'2 уровень'!AD898</f>
        <v>0</v>
      </c>
      <c r="AC81" s="325">
        <f>'2 уровень'!AE898</f>
        <v>-2088.1779800000013</v>
      </c>
      <c r="AD81" s="325">
        <f>'2 уровень'!AF898</f>
        <v>-94573.174616558696</v>
      </c>
      <c r="AE81" s="3397">
        <f>'2 уровень'!AG898</f>
        <v>-8105.7488200000007</v>
      </c>
      <c r="AF81" s="325">
        <f>'2 уровень'!AH898</f>
        <v>-77943.141980000015</v>
      </c>
      <c r="AG81" s="560">
        <f>'2 уровень'!AI898</f>
        <v>5309852.9111100007</v>
      </c>
      <c r="AH81" s="325">
        <f>AA81/Z81*100</f>
        <v>98.275614748716961</v>
      </c>
      <c r="AI81" s="325">
        <f>AG81/Z81*100</f>
        <v>96.816376139679377</v>
      </c>
      <c r="AJ81" s="1218">
        <f>'2 уровень'!AJ898</f>
        <v>0</v>
      </c>
      <c r="AK81" s="1219">
        <f>'2 уровень'!AK898</f>
        <v>0</v>
      </c>
      <c r="AL81" s="337">
        <f t="shared" si="17"/>
        <v>5309852911.1100006</v>
      </c>
      <c r="AM81" s="337">
        <f t="shared" si="16"/>
        <v>-77943141.980000019</v>
      </c>
      <c r="AN81" s="1112"/>
      <c r="AQ81" s="426">
        <f t="shared" si="18"/>
        <v>-7.1304384618997574E-10</v>
      </c>
    </row>
    <row r="82" spans="1:205" s="137" customFormat="1" x14ac:dyDescent="0.25">
      <c r="A82" s="19">
        <v>1</v>
      </c>
      <c r="B82" s="19">
        <f t="shared" si="19"/>
        <v>1</v>
      </c>
      <c r="C82" s="902" t="s">
        <v>7</v>
      </c>
      <c r="D82" s="21">
        <f>'2 уровень'!F899</f>
        <v>51577</v>
      </c>
      <c r="E82" s="21">
        <f>'2 уровень'!G899</f>
        <v>43075.000000000007</v>
      </c>
      <c r="F82" s="21">
        <f>'2 уровень'!H899</f>
        <v>41725</v>
      </c>
      <c r="G82" s="140">
        <f>'2 уровень'!I899</f>
        <v>96.865931514799755</v>
      </c>
      <c r="H82" s="150">
        <f>'2 уровень'!J899</f>
        <v>8.8447176066851512</v>
      </c>
      <c r="I82" s="150">
        <f>'2 уровень'!K899</f>
        <v>8.1179388855602159</v>
      </c>
      <c r="J82" s="22">
        <f>'2 уровень'!L899</f>
        <v>456184</v>
      </c>
      <c r="K82" s="22">
        <f>'2 уровень'!M899</f>
        <v>379006.83333333331</v>
      </c>
      <c r="L82" s="22">
        <f>'2 уровень'!N899</f>
        <v>338721</v>
      </c>
      <c r="M82" s="22">
        <f>'2 уровень'!O899</f>
        <v>89.370684169722537</v>
      </c>
      <c r="N82" s="22">
        <f>'2 уровень'!P899</f>
        <v>1366.5007107843139</v>
      </c>
      <c r="O82" s="22">
        <f>'2 уровень'!Q899</f>
        <v>297.44968062746636</v>
      </c>
      <c r="P82" s="325">
        <f>'2 уровень'!R899</f>
        <v>3067155.2596546193</v>
      </c>
      <c r="Q82" s="325">
        <f>'2 уровень'!S899</f>
        <v>3067155.2596546193</v>
      </c>
      <c r="R82" s="325">
        <f>'2 уровень'!T899</f>
        <v>3067155.2596546193</v>
      </c>
      <c r="S82" s="325">
        <f>'2 уровень'!U899</f>
        <v>3067155.2596546193</v>
      </c>
      <c r="T82" s="325">
        <f>'2 уровень'!V899</f>
        <v>3071594.4420114108</v>
      </c>
      <c r="U82" s="325">
        <f>'2 уровень'!W899</f>
        <v>3077593.3601738559</v>
      </c>
      <c r="V82" s="325">
        <f>'2 уровень'!X899</f>
        <v>3077593.3601738559</v>
      </c>
      <c r="W82" s="325">
        <f>'2 уровень'!Y899</f>
        <v>3103116.4001048589</v>
      </c>
      <c r="X82" s="325">
        <f>'2 уровень'!Z899</f>
        <v>3123179.1712071025</v>
      </c>
      <c r="Y82" s="325">
        <f>'2 уровень'!AA899</f>
        <v>3172997.2332176776</v>
      </c>
      <c r="Z82" s="325">
        <f>'2 уровень'!AB899</f>
        <v>2604684.3147062906</v>
      </c>
      <c r="AA82" s="325">
        <f>'2 уровень'!AC899</f>
        <v>2594507.4812499997</v>
      </c>
      <c r="AB82" s="993">
        <f>'2 уровень'!AD899</f>
        <v>0</v>
      </c>
      <c r="AC82" s="325">
        <f>'2 уровень'!AE899</f>
        <v>-22910.43795</v>
      </c>
      <c r="AD82" s="325">
        <f>'2 уровень'!AF899</f>
        <v>-10176.833456290035</v>
      </c>
      <c r="AE82" s="325">
        <f>'2 уровень'!AG899</f>
        <v>-7019.5828500000007</v>
      </c>
      <c r="AF82" s="325">
        <f>'2 уровень'!AH899</f>
        <v>-74789.768059999988</v>
      </c>
      <c r="AG82" s="560">
        <f>'2 уровень'!AI899</f>
        <v>2496807.2752400003</v>
      </c>
      <c r="AH82" s="325">
        <f>AA82/Z82*100</f>
        <v>99.609287259925068</v>
      </c>
      <c r="AI82" s="325">
        <f>AG82/Z82*100</f>
        <v>95.858344949627622</v>
      </c>
      <c r="AJ82" s="1212">
        <f>'2 уровень'!AJ899</f>
        <v>0</v>
      </c>
      <c r="AK82" s="1219">
        <f>'2 уровень'!AK899</f>
        <v>0</v>
      </c>
      <c r="AL82" s="337">
        <f t="shared" si="17"/>
        <v>2496807275.2400002</v>
      </c>
      <c r="AM82" s="337">
        <f t="shared" si="16"/>
        <v>-74789768.059999987</v>
      </c>
      <c r="AN82" s="1112">
        <f>IF(P82&gt;0,P82*1000/D82,0)</f>
        <v>59467.500235659681</v>
      </c>
      <c r="AO82" s="19"/>
      <c r="AP82" s="19"/>
      <c r="AQ82" s="1290">
        <f t="shared" si="18"/>
        <v>-8.5128704085946083E-10</v>
      </c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  <c r="GT82" s="19"/>
      <c r="GU82" s="19"/>
      <c r="GV82" s="19"/>
      <c r="GW82" s="19"/>
    </row>
    <row r="83" spans="1:205" s="137" customFormat="1" ht="43.5" x14ac:dyDescent="0.25">
      <c r="A83" s="19">
        <v>1</v>
      </c>
      <c r="B83" s="19">
        <f t="shared" si="19"/>
        <v>1</v>
      </c>
      <c r="C83" s="2786" t="s">
        <v>181</v>
      </c>
      <c r="D83" s="21">
        <f>'2 уровень'!F900</f>
        <v>676</v>
      </c>
      <c r="E83" s="21">
        <f>'2 уровень'!G900</f>
        <v>563.33333333333326</v>
      </c>
      <c r="F83" s="21">
        <f>'2 уровень'!H900</f>
        <v>587</v>
      </c>
      <c r="G83" s="140">
        <f>'2 уровень'!I900</f>
        <v>105.71428571428572</v>
      </c>
      <c r="H83" s="150">
        <f>'2 уровень'!J900</f>
        <v>0</v>
      </c>
      <c r="I83" s="150">
        <f>'2 уровень'!K900</f>
        <v>0</v>
      </c>
      <c r="J83" s="22">
        <f>'2 уровень'!L900</f>
        <v>0</v>
      </c>
      <c r="K83" s="22">
        <f>'2 уровень'!M900</f>
        <v>0</v>
      </c>
      <c r="L83" s="22">
        <f>'2 уровень'!N900</f>
        <v>0</v>
      </c>
      <c r="M83" s="22">
        <f>'2 уровень'!O900</f>
        <v>0</v>
      </c>
      <c r="N83" s="22">
        <f>'2 уровень'!P900</f>
        <v>0</v>
      </c>
      <c r="O83" s="22">
        <f>'2 уровень'!Q900</f>
        <v>0</v>
      </c>
      <c r="P83" s="325">
        <f>'2 уровень'!R900</f>
        <v>178364.94990199996</v>
      </c>
      <c r="Q83" s="325">
        <f>'2 уровень'!S900</f>
        <v>178364.94990199996</v>
      </c>
      <c r="R83" s="325">
        <f>'2 уровень'!T900</f>
        <v>178364.94990199996</v>
      </c>
      <c r="S83" s="325">
        <f>'2 уровень'!U900</f>
        <v>178364.94990199996</v>
      </c>
      <c r="T83" s="325">
        <f>'2 уровень'!V900</f>
        <v>178309.99414359996</v>
      </c>
      <c r="U83" s="325">
        <f>'2 уровень'!W900</f>
        <v>178309.99414359996</v>
      </c>
      <c r="V83" s="325">
        <f>'2 уровень'!X900</f>
        <v>178309.99414359996</v>
      </c>
      <c r="W83" s="325">
        <f>'2 уровень'!Y900</f>
        <v>178309.99414359996</v>
      </c>
      <c r="X83" s="325">
        <f>'2 уровень'!Z900</f>
        <v>178309.99414359996</v>
      </c>
      <c r="Y83" s="325">
        <f>'2 уровень'!AA900</f>
        <v>178309.99414359996</v>
      </c>
      <c r="Z83" s="325">
        <f>'2 уровень'!AB900</f>
        <v>148591.66178633331</v>
      </c>
      <c r="AA83" s="325">
        <f>'2 уровень'!AC900</f>
        <v>151265.08432000002</v>
      </c>
      <c r="AB83" s="993">
        <f>'2 уровень'!AD900</f>
        <v>0</v>
      </c>
      <c r="AC83" s="325">
        <f>'2 уровень'!AE900</f>
        <v>0</v>
      </c>
      <c r="AD83" s="325">
        <f>'2 уровень'!AF900</f>
        <v>2673.4225336667128</v>
      </c>
      <c r="AE83" s="325">
        <f>'2 уровень'!AG900</f>
        <v>0</v>
      </c>
      <c r="AF83" s="325">
        <f>'2 уровень'!AH900</f>
        <v>0</v>
      </c>
      <c r="AG83" s="560">
        <f>'2 уровень'!AI900</f>
        <v>151265.08432000002</v>
      </c>
      <c r="AH83" s="325">
        <f>AA83/Z83*100</f>
        <v>101.79917399235426</v>
      </c>
      <c r="AI83" s="325">
        <f>AG83/Z83*100</f>
        <v>101.79917399235426</v>
      </c>
      <c r="AJ83" s="1212">
        <f>'2 уровень'!AJ900</f>
        <v>0</v>
      </c>
      <c r="AK83" s="1219">
        <f>'2 уровень'!AK900</f>
        <v>0</v>
      </c>
      <c r="AL83" s="337">
        <f t="shared" si="17"/>
        <v>151265084.32000002</v>
      </c>
      <c r="AM83" s="337">
        <f t="shared" si="16"/>
        <v>0</v>
      </c>
      <c r="AN83" s="1112">
        <f>IF(P83&gt;0,P83*1000/D83,0)</f>
        <v>263853.47618639044</v>
      </c>
      <c r="AO83" s="19"/>
      <c r="AP83" s="19"/>
      <c r="AQ83" s="1290">
        <f t="shared" si="18"/>
        <v>0</v>
      </c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  <c r="GT83" s="19"/>
      <c r="GU83" s="19"/>
      <c r="GV83" s="19"/>
      <c r="GW83" s="19"/>
    </row>
    <row r="84" spans="1:205" s="137" customFormat="1" ht="43.5" customHeight="1" x14ac:dyDescent="0.25">
      <c r="A84" s="19">
        <v>1</v>
      </c>
      <c r="B84" s="19">
        <f t="shared" si="19"/>
        <v>1</v>
      </c>
      <c r="C84" s="1056" t="s">
        <v>348</v>
      </c>
      <c r="D84" s="21">
        <f>'2 уровень'!F901</f>
        <v>0</v>
      </c>
      <c r="E84" s="21">
        <f>'2 уровень'!G901</f>
        <v>0</v>
      </c>
      <c r="F84" s="21">
        <f>'2 уровень'!H901</f>
        <v>0</v>
      </c>
      <c r="G84" s="140">
        <f>'2 уровень'!I901</f>
        <v>0</v>
      </c>
      <c r="H84" s="150">
        <f>'2 уровень'!J901</f>
        <v>0</v>
      </c>
      <c r="I84" s="150">
        <f>'2 уровень'!K901</f>
        <v>0</v>
      </c>
      <c r="J84" s="22">
        <f>'2 уровень'!L901</f>
        <v>0</v>
      </c>
      <c r="K84" s="22">
        <f>'2 уровень'!M901</f>
        <v>0</v>
      </c>
      <c r="L84" s="22">
        <f>'2 уровень'!N901</f>
        <v>0</v>
      </c>
      <c r="M84" s="22">
        <f>'2 уровень'!O901</f>
        <v>0</v>
      </c>
      <c r="N84" s="22">
        <f>'2 уровень'!P901</f>
        <v>0</v>
      </c>
      <c r="O84" s="22">
        <f>'2 уровень'!Q901</f>
        <v>0</v>
      </c>
      <c r="P84" s="325">
        <f>'2 уровень'!R901</f>
        <v>529423.14971000003</v>
      </c>
      <c r="Q84" s="325">
        <f>'2 уровень'!S901</f>
        <v>529423.14971000003</v>
      </c>
      <c r="R84" s="325">
        <f>'2 уровень'!T901</f>
        <v>529423.14971000003</v>
      </c>
      <c r="S84" s="325">
        <f>'2 уровень'!U901</f>
        <v>529423.14971000003</v>
      </c>
      <c r="T84" s="325">
        <f>'2 уровень'!V901</f>
        <v>529423.14971000003</v>
      </c>
      <c r="U84" s="325">
        <f>'2 уровень'!W901</f>
        <v>529467.36667999998</v>
      </c>
      <c r="V84" s="325">
        <f>'2 уровень'!X901</f>
        <v>529467.36667999998</v>
      </c>
      <c r="W84" s="325">
        <f>'2 уровень'!Y901</f>
        <v>525627.68840999994</v>
      </c>
      <c r="X84" s="325">
        <f>'2 уровень'!Z901</f>
        <v>525627.68840999994</v>
      </c>
      <c r="Y84" s="325">
        <f>'2 уровень'!AA901</f>
        <v>582177.96599549986</v>
      </c>
      <c r="Z84" s="325">
        <f>'2 уровень'!AB901</f>
        <v>457203.46565669996</v>
      </c>
      <c r="AA84" s="325">
        <f>'2 уровень'!AC901</f>
        <v>452285.43568999995</v>
      </c>
      <c r="AB84" s="993">
        <f>'2 уровень'!AD901</f>
        <v>0</v>
      </c>
      <c r="AC84" s="325">
        <f>'2 уровень'!AE901</f>
        <v>-139.74232000000001</v>
      </c>
      <c r="AD84" s="325">
        <f>'2 уровень'!AF901</f>
        <v>-4918.0299667000472</v>
      </c>
      <c r="AE84" s="325">
        <f>'2 уровень'!AG901</f>
        <v>0</v>
      </c>
      <c r="AF84" s="325">
        <f>'2 уровень'!AH901</f>
        <v>-216.38753</v>
      </c>
      <c r="AG84" s="560">
        <f>'2 уровень'!AI901</f>
        <v>451929.30583999999</v>
      </c>
      <c r="AH84" s="325">
        <f>AA84/Z84*100</f>
        <v>98.924323559175988</v>
      </c>
      <c r="AI84" s="325">
        <f>AG84/Z84*100</f>
        <v>98.846430481640269</v>
      </c>
      <c r="AJ84" s="1212">
        <f>'2 уровень'!AJ901</f>
        <v>0</v>
      </c>
      <c r="AK84" s="1219">
        <f>'2 уровень'!AK901</f>
        <v>0</v>
      </c>
      <c r="AL84" s="337">
        <f t="shared" si="17"/>
        <v>451929305.83999997</v>
      </c>
      <c r="AM84" s="337">
        <f t="shared" si="16"/>
        <v>-216387.53</v>
      </c>
      <c r="AN84" s="1112"/>
      <c r="AO84" s="19"/>
      <c r="AP84" s="19"/>
      <c r="AQ84" s="1290">
        <f t="shared" si="18"/>
        <v>4.0017766878008842E-11</v>
      </c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  <c r="GT84" s="19"/>
      <c r="GU84" s="19"/>
      <c r="GV84" s="19"/>
      <c r="GW84" s="19"/>
    </row>
    <row r="85" spans="1:205" s="137" customFormat="1" x14ac:dyDescent="0.25">
      <c r="A85" s="19"/>
      <c r="B85" s="19">
        <f t="shared" si="19"/>
        <v>1</v>
      </c>
      <c r="C85" s="862" t="s">
        <v>302</v>
      </c>
      <c r="D85" s="21">
        <f>'2 уровень'!F902</f>
        <v>0</v>
      </c>
      <c r="E85" s="21">
        <f>'2 уровень'!G902</f>
        <v>0</v>
      </c>
      <c r="F85" s="21">
        <f>'2 уровень'!H902</f>
        <v>0</v>
      </c>
      <c r="G85" s="140">
        <f>'2 уровень'!I902</f>
        <v>0</v>
      </c>
      <c r="H85" s="150">
        <f>'2 уровень'!J902</f>
        <v>0</v>
      </c>
      <c r="I85" s="150">
        <f>'2 уровень'!K902</f>
        <v>0</v>
      </c>
      <c r="J85" s="22">
        <f>'2 уровень'!L902</f>
        <v>0</v>
      </c>
      <c r="K85" s="22">
        <f>'2 уровень'!M902</f>
        <v>0</v>
      </c>
      <c r="L85" s="22">
        <f>'2 уровень'!N902</f>
        <v>0</v>
      </c>
      <c r="M85" s="22">
        <f>'2 уровень'!O902</f>
        <v>0</v>
      </c>
      <c r="N85" s="22">
        <f>'2 уровень'!P902</f>
        <v>0</v>
      </c>
      <c r="O85" s="22">
        <f>'2 уровень'!Q902</f>
        <v>0</v>
      </c>
      <c r="P85" s="325">
        <f>'2 уровень'!R902</f>
        <v>5030.2728000000006</v>
      </c>
      <c r="Q85" s="325">
        <f>'2 уровень'!S902</f>
        <v>5030.2728000000006</v>
      </c>
      <c r="R85" s="325">
        <f>'2 уровень'!T902</f>
        <v>5030.2728000000006</v>
      </c>
      <c r="S85" s="325">
        <f>'2 уровень'!U902</f>
        <v>5030.2728000000006</v>
      </c>
      <c r="T85" s="325">
        <f>'2 уровень'!V902</f>
        <v>5030.2728000000006</v>
      </c>
      <c r="U85" s="325">
        <f>'2 уровень'!W902</f>
        <v>5030.2728000000006</v>
      </c>
      <c r="V85" s="325">
        <f>'2 уровень'!X902</f>
        <v>5030.2728000000006</v>
      </c>
      <c r="W85" s="325">
        <f>'2 уровень'!Y902</f>
        <v>5030.2728000000006</v>
      </c>
      <c r="X85" s="325">
        <f>'2 уровень'!Z902</f>
        <v>5030.2728000000006</v>
      </c>
      <c r="Y85" s="325">
        <f>'2 уровень'!AA902</f>
        <v>8877.4938000000002</v>
      </c>
      <c r="Z85" s="325">
        <f>'2 уровень'!AB902</f>
        <v>5474.3010000000004</v>
      </c>
      <c r="AA85" s="325">
        <f>'2 уровень'!AC902</f>
        <v>5474.3009999999995</v>
      </c>
      <c r="AB85" s="993">
        <f>'2 уровень'!AD902</f>
        <v>0</v>
      </c>
      <c r="AC85" s="325">
        <f>'2 уровень'!AE902</f>
        <v>0</v>
      </c>
      <c r="AD85" s="325">
        <f>'2 уровень'!AF902</f>
        <v>0</v>
      </c>
      <c r="AE85" s="325">
        <f>'2 уровень'!AG902</f>
        <v>0</v>
      </c>
      <c r="AF85" s="325">
        <f>'2 уровень'!AH902</f>
        <v>0</v>
      </c>
      <c r="AG85" s="560">
        <f>'2 уровень'!AI902</f>
        <v>5474.3009999999995</v>
      </c>
      <c r="AH85" s="325">
        <f>AA85/Z85*100</f>
        <v>99.999999999999986</v>
      </c>
      <c r="AI85" s="325">
        <f>AG85/Z85*100</f>
        <v>99.999999999999986</v>
      </c>
      <c r="AJ85" s="1212">
        <f>'2 уровень'!AJ902</f>
        <v>0</v>
      </c>
      <c r="AK85" s="1219">
        <f>'2 уровень'!AK902</f>
        <v>0</v>
      </c>
      <c r="AL85" s="337">
        <f t="shared" si="17"/>
        <v>5474300.9999999991</v>
      </c>
      <c r="AM85" s="337">
        <f t="shared" si="16"/>
        <v>0</v>
      </c>
      <c r="AN85" s="1112"/>
      <c r="AO85" s="19"/>
      <c r="AP85" s="19"/>
      <c r="AQ85" s="1290">
        <f t="shared" si="18"/>
        <v>-9.0949470177292824E-13</v>
      </c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  <c r="GT85" s="19"/>
      <c r="GU85" s="19"/>
      <c r="GV85" s="19"/>
      <c r="GW85" s="19"/>
    </row>
    <row r="86" spans="1:205" s="137" customFormat="1" ht="29.25" x14ac:dyDescent="0.25">
      <c r="A86" s="19">
        <v>1</v>
      </c>
      <c r="B86" s="19">
        <f t="shared" si="19"/>
        <v>1</v>
      </c>
      <c r="C86" s="759" t="s">
        <v>284</v>
      </c>
      <c r="D86" s="32">
        <f>'2 уровень'!F903</f>
        <v>223659</v>
      </c>
      <c r="E86" s="32">
        <f>'2 уровень'!G903</f>
        <v>188732.16666666666</v>
      </c>
      <c r="F86" s="21">
        <f>'2 уровень'!H903</f>
        <v>192107</v>
      </c>
      <c r="G86" s="140">
        <f>'2 уровень'!I903</f>
        <v>101.78816011755636</v>
      </c>
      <c r="H86" s="150">
        <f>'2 уровень'!J903</f>
        <v>0</v>
      </c>
      <c r="I86" s="150">
        <f>'2 уровень'!K903</f>
        <v>0</v>
      </c>
      <c r="J86" s="22">
        <f>'2 уровень'!L903</f>
        <v>0</v>
      </c>
      <c r="K86" s="22">
        <f>'2 уровень'!M903</f>
        <v>0</v>
      </c>
      <c r="L86" s="22">
        <f>'2 уровень'!N903</f>
        <v>0</v>
      </c>
      <c r="M86" s="22">
        <f>'2 уровень'!O903</f>
        <v>0</v>
      </c>
      <c r="N86" s="22">
        <f>'2 уровень'!P903</f>
        <v>0</v>
      </c>
      <c r="O86" s="22">
        <f>'2 уровень'!Q903</f>
        <v>0</v>
      </c>
      <c r="P86" s="325">
        <f>'2 уровень'!R903</f>
        <v>0</v>
      </c>
      <c r="Q86" s="325">
        <f>'2 уровень'!S903</f>
        <v>0</v>
      </c>
      <c r="R86" s="325">
        <f>'2 уровень'!T903</f>
        <v>0</v>
      </c>
      <c r="S86" s="325">
        <f>'2 уровень'!U903</f>
        <v>0</v>
      </c>
      <c r="T86" s="325">
        <f>'2 уровень'!V903</f>
        <v>0</v>
      </c>
      <c r="U86" s="325">
        <f>'2 уровень'!W903</f>
        <v>0</v>
      </c>
      <c r="V86" s="325">
        <f>'2 уровень'!X903</f>
        <v>0</v>
      </c>
      <c r="W86" s="325">
        <f>'2 уровень'!Y903</f>
        <v>0</v>
      </c>
      <c r="X86" s="325">
        <f>'2 уровень'!Z903</f>
        <v>0</v>
      </c>
      <c r="Y86" s="325">
        <f>'2 уровень'!AA903</f>
        <v>0</v>
      </c>
      <c r="Z86" s="325">
        <f>'2 уровень'!AB903</f>
        <v>0</v>
      </c>
      <c r="AA86" s="325">
        <f>'2 уровень'!AC903</f>
        <v>0</v>
      </c>
      <c r="AB86" s="993">
        <f>'2 уровень'!AD903</f>
        <v>0</v>
      </c>
      <c r="AC86" s="325">
        <f>'2 уровень'!AE903</f>
        <v>0</v>
      </c>
      <c r="AD86" s="325">
        <f>'2 уровень'!AF903</f>
        <v>0</v>
      </c>
      <c r="AE86" s="325">
        <f>'2 уровень'!AG903</f>
        <v>0</v>
      </c>
      <c r="AF86" s="325">
        <f>'2 уровень'!AH903</f>
        <v>0</v>
      </c>
      <c r="AG86" s="560">
        <f>'2 уровень'!AI903</f>
        <v>0</v>
      </c>
      <c r="AH86" s="325"/>
      <c r="AI86" s="325"/>
      <c r="AJ86" s="1212">
        <f>'2 уровень'!AJ903</f>
        <v>0</v>
      </c>
      <c r="AK86" s="1219">
        <f>'2 уровень'!AK903</f>
        <v>0</v>
      </c>
      <c r="AL86" s="337">
        <f t="shared" si="17"/>
        <v>0</v>
      </c>
      <c r="AM86" s="337">
        <f t="shared" si="16"/>
        <v>0</v>
      </c>
      <c r="AN86" s="1112">
        <f t="shared" ref="AN86:AN94" si="25">IF(P86&gt;0,P86*1000/D86,0)</f>
        <v>0</v>
      </c>
      <c r="AO86" s="19"/>
      <c r="AP86" s="19"/>
      <c r="AQ86" s="1290">
        <f t="shared" si="18"/>
        <v>0</v>
      </c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  <c r="GT86" s="19"/>
      <c r="GU86" s="19"/>
      <c r="GV86" s="19"/>
      <c r="GW86" s="19"/>
    </row>
    <row r="87" spans="1:205" s="137" customFormat="1" ht="30" x14ac:dyDescent="0.25">
      <c r="A87" s="19"/>
      <c r="B87" s="19">
        <f t="shared" si="19"/>
        <v>1</v>
      </c>
      <c r="C87" s="760" t="s">
        <v>200</v>
      </c>
      <c r="D87" s="32">
        <f>'2 уровень'!F904</f>
        <v>16800</v>
      </c>
      <c r="E87" s="32">
        <f>'2 уровень'!G904</f>
        <v>14000</v>
      </c>
      <c r="F87" s="32">
        <f>'2 уровень'!H904</f>
        <v>15298</v>
      </c>
      <c r="G87" s="163">
        <f>'2 уровень'!I904</f>
        <v>109.27142857142857</v>
      </c>
      <c r="H87" s="150">
        <f>'2 уровень'!J904</f>
        <v>0</v>
      </c>
      <c r="I87" s="150">
        <f>'2 уровень'!K904</f>
        <v>0</v>
      </c>
      <c r="J87" s="22">
        <f>'2 уровень'!L904</f>
        <v>0</v>
      </c>
      <c r="K87" s="22">
        <f>'2 уровень'!M904</f>
        <v>0</v>
      </c>
      <c r="L87" s="22">
        <f>'2 уровень'!N904</f>
        <v>0</v>
      </c>
      <c r="M87" s="22">
        <f>'2 уровень'!O904</f>
        <v>0</v>
      </c>
      <c r="N87" s="22">
        <f>'2 уровень'!P904</f>
        <v>0</v>
      </c>
      <c r="O87" s="22">
        <f>'2 уровень'!Q904</f>
        <v>0</v>
      </c>
      <c r="P87" s="325">
        <f>'2 уровень'!R904</f>
        <v>0</v>
      </c>
      <c r="Q87" s="325">
        <f>'2 уровень'!S904</f>
        <v>0</v>
      </c>
      <c r="R87" s="325">
        <f>'2 уровень'!T904</f>
        <v>0</v>
      </c>
      <c r="S87" s="325">
        <f>'2 уровень'!U904</f>
        <v>0</v>
      </c>
      <c r="T87" s="325">
        <f>'2 уровень'!V904</f>
        <v>0</v>
      </c>
      <c r="U87" s="325">
        <f>'2 уровень'!W904</f>
        <v>0</v>
      </c>
      <c r="V87" s="325">
        <f>'2 уровень'!X904</f>
        <v>0</v>
      </c>
      <c r="W87" s="325">
        <f>'2 уровень'!Y904</f>
        <v>0</v>
      </c>
      <c r="X87" s="325">
        <f>'2 уровень'!Z904</f>
        <v>0</v>
      </c>
      <c r="Y87" s="325">
        <f>'2 уровень'!AA904</f>
        <v>0</v>
      </c>
      <c r="Z87" s="325">
        <f>'2 уровень'!AB904</f>
        <v>0</v>
      </c>
      <c r="AA87" s="325">
        <f>'2 уровень'!AC904</f>
        <v>0</v>
      </c>
      <c r="AB87" s="993">
        <f>'2 уровень'!AD904</f>
        <v>0</v>
      </c>
      <c r="AC87" s="325">
        <f>'2 уровень'!AE904</f>
        <v>0</v>
      </c>
      <c r="AD87" s="325">
        <f>'2 уровень'!AF904</f>
        <v>0</v>
      </c>
      <c r="AE87" s="325">
        <f>'2 уровень'!AG904</f>
        <v>0</v>
      </c>
      <c r="AF87" s="325">
        <f>'2 уровень'!AH904</f>
        <v>0</v>
      </c>
      <c r="AG87" s="560">
        <f>'2 уровень'!AI904</f>
        <v>0</v>
      </c>
      <c r="AH87" s="325"/>
      <c r="AI87" s="325"/>
      <c r="AJ87" s="1215">
        <f>'2 уровень'!AJ904</f>
        <v>0</v>
      </c>
      <c r="AK87" s="1219">
        <f>'2 уровень'!AK904</f>
        <v>0</v>
      </c>
      <c r="AL87" s="337">
        <f t="shared" si="17"/>
        <v>0</v>
      </c>
      <c r="AM87" s="337">
        <f t="shared" si="16"/>
        <v>0</v>
      </c>
      <c r="AN87" s="1112">
        <f t="shared" si="25"/>
        <v>0</v>
      </c>
      <c r="AO87" s="19"/>
      <c r="AP87" s="19"/>
      <c r="AQ87" s="1290">
        <f t="shared" si="18"/>
        <v>0</v>
      </c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  <c r="GT87" s="19"/>
      <c r="GU87" s="19"/>
      <c r="GV87" s="19"/>
      <c r="GW87" s="19"/>
    </row>
    <row r="88" spans="1:205" s="137" customFormat="1" ht="30" x14ac:dyDescent="0.25">
      <c r="A88" s="19"/>
      <c r="B88" s="19">
        <f t="shared" si="19"/>
        <v>1</v>
      </c>
      <c r="C88" s="760" t="s">
        <v>519</v>
      </c>
      <c r="D88" s="32">
        <f>'2 уровень'!F905</f>
        <v>78657</v>
      </c>
      <c r="E88" s="32">
        <f>'2 уровень'!G905</f>
        <v>66420</v>
      </c>
      <c r="F88" s="32">
        <f>'2 уровень'!H905</f>
        <v>76775</v>
      </c>
      <c r="G88" s="163">
        <f>'2 уровень'!I905</f>
        <v>115.59018367961458</v>
      </c>
      <c r="H88" s="150">
        <f>'2 уровень'!J905</f>
        <v>0</v>
      </c>
      <c r="I88" s="150">
        <f>'2 уровень'!K905</f>
        <v>0</v>
      </c>
      <c r="J88" s="22">
        <f>'2 уровень'!L905</f>
        <v>0</v>
      </c>
      <c r="K88" s="22">
        <f>'2 уровень'!M905</f>
        <v>0</v>
      </c>
      <c r="L88" s="22">
        <f>'2 уровень'!N905</f>
        <v>0</v>
      </c>
      <c r="M88" s="22">
        <f>'2 уровень'!O905</f>
        <v>0</v>
      </c>
      <c r="N88" s="22">
        <f>'2 уровень'!P905</f>
        <v>0</v>
      </c>
      <c r="O88" s="22">
        <f>'2 уровень'!Q905</f>
        <v>0</v>
      </c>
      <c r="P88" s="325">
        <f>'2 уровень'!R905</f>
        <v>0</v>
      </c>
      <c r="Q88" s="325">
        <f>'2 уровень'!S905</f>
        <v>0</v>
      </c>
      <c r="R88" s="325">
        <f>'2 уровень'!T905</f>
        <v>0</v>
      </c>
      <c r="S88" s="325">
        <f>'2 уровень'!U905</f>
        <v>0</v>
      </c>
      <c r="T88" s="325">
        <f>'2 уровень'!V905</f>
        <v>0</v>
      </c>
      <c r="U88" s="325">
        <f>'2 уровень'!W905</f>
        <v>0</v>
      </c>
      <c r="V88" s="325">
        <f>'2 уровень'!X905</f>
        <v>0</v>
      </c>
      <c r="W88" s="325">
        <f>'2 уровень'!Y905</f>
        <v>0</v>
      </c>
      <c r="X88" s="325">
        <f>'2 уровень'!Z905</f>
        <v>0</v>
      </c>
      <c r="Y88" s="325">
        <f>'2 уровень'!AA905</f>
        <v>0</v>
      </c>
      <c r="Z88" s="325">
        <f>'2 уровень'!AB905</f>
        <v>0</v>
      </c>
      <c r="AA88" s="325">
        <f>'2 уровень'!AC905</f>
        <v>0</v>
      </c>
      <c r="AB88" s="993">
        <f>'2 уровень'!AD905</f>
        <v>0</v>
      </c>
      <c r="AC88" s="325">
        <f>'2 уровень'!AE905</f>
        <v>0</v>
      </c>
      <c r="AD88" s="325">
        <f>'2 уровень'!AF905</f>
        <v>0</v>
      </c>
      <c r="AE88" s="325">
        <f>'2 уровень'!AG905</f>
        <v>0</v>
      </c>
      <c r="AF88" s="325">
        <f>'2 уровень'!AH905</f>
        <v>0</v>
      </c>
      <c r="AG88" s="560">
        <f>'2 уровень'!AI905</f>
        <v>0</v>
      </c>
      <c r="AH88" s="325"/>
      <c r="AI88" s="325"/>
      <c r="AJ88" s="1215">
        <f>'2 уровень'!AJ905</f>
        <v>0</v>
      </c>
      <c r="AK88" s="1219">
        <f>'2 уровень'!AK905</f>
        <v>0</v>
      </c>
      <c r="AL88" s="337">
        <f t="shared" si="17"/>
        <v>0</v>
      </c>
      <c r="AM88" s="337">
        <f t="shared" si="16"/>
        <v>0</v>
      </c>
      <c r="AN88" s="1112">
        <f t="shared" si="25"/>
        <v>0</v>
      </c>
      <c r="AO88" s="19"/>
      <c r="AP88" s="19"/>
      <c r="AQ88" s="1290">
        <f t="shared" si="18"/>
        <v>0</v>
      </c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  <c r="GT88" s="19"/>
      <c r="GU88" s="19"/>
      <c r="GV88" s="19"/>
      <c r="GW88" s="19"/>
    </row>
    <row r="89" spans="1:205" s="137" customFormat="1" ht="75" x14ac:dyDescent="0.25">
      <c r="A89" s="19"/>
      <c r="B89" s="19">
        <f t="shared" si="19"/>
        <v>1</v>
      </c>
      <c r="C89" s="761" t="s">
        <v>520</v>
      </c>
      <c r="D89" s="32">
        <f>'2 уровень'!F906</f>
        <v>38401</v>
      </c>
      <c r="E89" s="32">
        <f>'2 уровень'!G906</f>
        <v>32868.833333333336</v>
      </c>
      <c r="F89" s="32">
        <f>'2 уровень'!H906</f>
        <v>40131</v>
      </c>
      <c r="G89" s="163">
        <f>'2 уровень'!I906</f>
        <v>122.09438525857827</v>
      </c>
      <c r="H89" s="150">
        <f>'2 уровень'!J906</f>
        <v>0</v>
      </c>
      <c r="I89" s="150">
        <f>'2 уровень'!K906</f>
        <v>0</v>
      </c>
      <c r="J89" s="22">
        <f>'2 уровень'!L906</f>
        <v>0</v>
      </c>
      <c r="K89" s="22">
        <f>'2 уровень'!M906</f>
        <v>0</v>
      </c>
      <c r="L89" s="22">
        <f>'2 уровень'!N906</f>
        <v>0</v>
      </c>
      <c r="M89" s="22">
        <f>'2 уровень'!O906</f>
        <v>0</v>
      </c>
      <c r="N89" s="22">
        <f>'2 уровень'!P906</f>
        <v>0</v>
      </c>
      <c r="O89" s="22">
        <f>'2 уровень'!Q906</f>
        <v>0</v>
      </c>
      <c r="P89" s="325">
        <f>'2 уровень'!R906</f>
        <v>0</v>
      </c>
      <c r="Q89" s="325">
        <f>'2 уровень'!S906</f>
        <v>0</v>
      </c>
      <c r="R89" s="325">
        <f>'2 уровень'!T906</f>
        <v>0</v>
      </c>
      <c r="S89" s="325">
        <f>'2 уровень'!U906</f>
        <v>0</v>
      </c>
      <c r="T89" s="325">
        <f>'2 уровень'!V906</f>
        <v>0</v>
      </c>
      <c r="U89" s="325">
        <f>'2 уровень'!W906</f>
        <v>0</v>
      </c>
      <c r="V89" s="325">
        <f>'2 уровень'!X906</f>
        <v>0</v>
      </c>
      <c r="W89" s="325">
        <f>'2 уровень'!Y906</f>
        <v>0</v>
      </c>
      <c r="X89" s="325">
        <f>'2 уровень'!Z906</f>
        <v>0</v>
      </c>
      <c r="Y89" s="325">
        <f>'2 уровень'!AA906</f>
        <v>0</v>
      </c>
      <c r="Z89" s="325">
        <f>'2 уровень'!AB906</f>
        <v>0</v>
      </c>
      <c r="AA89" s="325">
        <f>'2 уровень'!AC906</f>
        <v>0</v>
      </c>
      <c r="AB89" s="993">
        <f>'2 уровень'!AD906</f>
        <v>0</v>
      </c>
      <c r="AC89" s="325">
        <f>'2 уровень'!AE906</f>
        <v>0</v>
      </c>
      <c r="AD89" s="325">
        <f>'2 уровень'!AF906</f>
        <v>0</v>
      </c>
      <c r="AE89" s="325">
        <f>'2 уровень'!AG906</f>
        <v>0</v>
      </c>
      <c r="AF89" s="325">
        <f>'2 уровень'!AH906</f>
        <v>0</v>
      </c>
      <c r="AG89" s="560">
        <f>'2 уровень'!AI906</f>
        <v>0</v>
      </c>
      <c r="AH89" s="325"/>
      <c r="AI89" s="325"/>
      <c r="AJ89" s="1215">
        <f>'2 уровень'!AJ906</f>
        <v>0</v>
      </c>
      <c r="AK89" s="1219">
        <f>'2 уровень'!AK906</f>
        <v>0</v>
      </c>
      <c r="AL89" s="337">
        <f t="shared" si="17"/>
        <v>0</v>
      </c>
      <c r="AM89" s="337">
        <f t="shared" si="16"/>
        <v>0</v>
      </c>
      <c r="AN89" s="1112">
        <f t="shared" si="25"/>
        <v>0</v>
      </c>
      <c r="AO89" s="19"/>
      <c r="AP89" s="19"/>
      <c r="AQ89" s="1290">
        <f t="shared" si="18"/>
        <v>0</v>
      </c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  <c r="GT89" s="19"/>
      <c r="GU89" s="19"/>
      <c r="GV89" s="19"/>
      <c r="GW89" s="19"/>
    </row>
    <row r="90" spans="1:205" s="137" customFormat="1" ht="45" x14ac:dyDescent="0.25">
      <c r="A90" s="19"/>
      <c r="B90" s="19">
        <f t="shared" si="19"/>
        <v>1</v>
      </c>
      <c r="C90" s="299" t="s">
        <v>521</v>
      </c>
      <c r="D90" s="32">
        <f>'2 уровень'!F907</f>
        <v>74400</v>
      </c>
      <c r="E90" s="32">
        <f>'2 уровень'!G907</f>
        <v>62609.333333333343</v>
      </c>
      <c r="F90" s="32">
        <f>'2 уровень'!H907</f>
        <v>58987</v>
      </c>
      <c r="G90" s="163">
        <f>'2 уровень'!I907</f>
        <v>94.214387631237074</v>
      </c>
      <c r="H90" s="150">
        <f>'2 уровень'!J907</f>
        <v>0</v>
      </c>
      <c r="I90" s="150">
        <f>'2 уровень'!K907</f>
        <v>0</v>
      </c>
      <c r="J90" s="22">
        <f>'2 уровень'!L907</f>
        <v>0</v>
      </c>
      <c r="K90" s="22">
        <f>'2 уровень'!M907</f>
        <v>0</v>
      </c>
      <c r="L90" s="22">
        <f>'2 уровень'!N907</f>
        <v>0</v>
      </c>
      <c r="M90" s="22">
        <f>'2 уровень'!O907</f>
        <v>0</v>
      </c>
      <c r="N90" s="22">
        <f>'2 уровень'!P907</f>
        <v>0</v>
      </c>
      <c r="O90" s="22">
        <f>'2 уровень'!Q907</f>
        <v>0</v>
      </c>
      <c r="P90" s="325">
        <f>'2 уровень'!R907</f>
        <v>0</v>
      </c>
      <c r="Q90" s="325">
        <f>'2 уровень'!S907</f>
        <v>0</v>
      </c>
      <c r="R90" s="325">
        <f>'2 уровень'!T907</f>
        <v>0</v>
      </c>
      <c r="S90" s="325">
        <f>'2 уровень'!U907</f>
        <v>0</v>
      </c>
      <c r="T90" s="325">
        <f>'2 уровень'!V907</f>
        <v>0</v>
      </c>
      <c r="U90" s="325">
        <f>'2 уровень'!W907</f>
        <v>0</v>
      </c>
      <c r="V90" s="325">
        <f>'2 уровень'!X907</f>
        <v>0</v>
      </c>
      <c r="W90" s="325">
        <f>'2 уровень'!Y907</f>
        <v>0</v>
      </c>
      <c r="X90" s="325">
        <f>'2 уровень'!Z907</f>
        <v>0</v>
      </c>
      <c r="Y90" s="325">
        <f>'2 уровень'!AA907</f>
        <v>0</v>
      </c>
      <c r="Z90" s="325">
        <f>'2 уровень'!AB907</f>
        <v>0</v>
      </c>
      <c r="AA90" s="325">
        <f>'2 уровень'!AC907</f>
        <v>0</v>
      </c>
      <c r="AB90" s="993">
        <f>'2 уровень'!AD907</f>
        <v>0</v>
      </c>
      <c r="AC90" s="325">
        <f>'2 уровень'!AE907</f>
        <v>0</v>
      </c>
      <c r="AD90" s="325">
        <f>'2 уровень'!AF907</f>
        <v>0</v>
      </c>
      <c r="AE90" s="325">
        <f>'2 уровень'!AG907</f>
        <v>0</v>
      </c>
      <c r="AF90" s="325">
        <f>'2 уровень'!AH907</f>
        <v>0</v>
      </c>
      <c r="AG90" s="560">
        <f>'2 уровень'!AI907</f>
        <v>0</v>
      </c>
      <c r="AH90" s="325"/>
      <c r="AI90" s="325"/>
      <c r="AJ90" s="1215">
        <f>'2 уровень'!AJ907</f>
        <v>0</v>
      </c>
      <c r="AK90" s="1219">
        <f>'2 уровень'!AK907</f>
        <v>0</v>
      </c>
      <c r="AL90" s="337">
        <f t="shared" si="17"/>
        <v>0</v>
      </c>
      <c r="AM90" s="337">
        <f t="shared" si="16"/>
        <v>0</v>
      </c>
      <c r="AN90" s="1112">
        <f t="shared" si="25"/>
        <v>0</v>
      </c>
      <c r="AO90" s="19"/>
      <c r="AP90" s="19"/>
      <c r="AQ90" s="1290">
        <f t="shared" si="18"/>
        <v>0</v>
      </c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  <c r="GT90" s="19"/>
      <c r="GU90" s="19"/>
      <c r="GV90" s="19"/>
      <c r="GW90" s="19"/>
    </row>
    <row r="91" spans="1:205" s="137" customFormat="1" ht="90" x14ac:dyDescent="0.25">
      <c r="A91" s="19"/>
      <c r="B91" s="19">
        <f t="shared" si="19"/>
        <v>1</v>
      </c>
      <c r="C91" s="762" t="s">
        <v>522</v>
      </c>
      <c r="D91" s="32">
        <f>'2 уровень'!F908</f>
        <v>15401</v>
      </c>
      <c r="E91" s="32">
        <f>'2 уровень'!G908</f>
        <v>12834.000000000002</v>
      </c>
      <c r="F91" s="32">
        <f>'2 уровень'!H908</f>
        <v>916</v>
      </c>
      <c r="G91" s="163">
        <f>'2 уровень'!I908</f>
        <v>7.1372915692691272</v>
      </c>
      <c r="H91" s="150">
        <f>'2 уровень'!J908</f>
        <v>0</v>
      </c>
      <c r="I91" s="150">
        <f>'2 уровень'!K908</f>
        <v>0</v>
      </c>
      <c r="J91" s="22">
        <f>'2 уровень'!L908</f>
        <v>0</v>
      </c>
      <c r="K91" s="22">
        <f>'2 уровень'!M908</f>
        <v>0</v>
      </c>
      <c r="L91" s="22">
        <f>'2 уровень'!N908</f>
        <v>0</v>
      </c>
      <c r="M91" s="22">
        <f>'2 уровень'!O908</f>
        <v>0</v>
      </c>
      <c r="N91" s="22">
        <f>'2 уровень'!P908</f>
        <v>0</v>
      </c>
      <c r="O91" s="22">
        <f>'2 уровень'!Q908</f>
        <v>0</v>
      </c>
      <c r="P91" s="325">
        <f>'2 уровень'!R908</f>
        <v>0</v>
      </c>
      <c r="Q91" s="325">
        <f>'2 уровень'!S908</f>
        <v>0</v>
      </c>
      <c r="R91" s="325">
        <f>'2 уровень'!T908</f>
        <v>0</v>
      </c>
      <c r="S91" s="325">
        <f>'2 уровень'!U908</f>
        <v>0</v>
      </c>
      <c r="T91" s="325">
        <f>'2 уровень'!V908</f>
        <v>0</v>
      </c>
      <c r="U91" s="325">
        <f>'2 уровень'!W908</f>
        <v>0</v>
      </c>
      <c r="V91" s="325">
        <f>'2 уровень'!X908</f>
        <v>0</v>
      </c>
      <c r="W91" s="325">
        <f>'2 уровень'!Y908</f>
        <v>0</v>
      </c>
      <c r="X91" s="325">
        <f>'2 уровень'!Z908</f>
        <v>0</v>
      </c>
      <c r="Y91" s="325">
        <f>'2 уровень'!AA908</f>
        <v>0</v>
      </c>
      <c r="Z91" s="325">
        <f>'2 уровень'!AB908</f>
        <v>0</v>
      </c>
      <c r="AA91" s="325">
        <f>'2 уровень'!AC908</f>
        <v>0</v>
      </c>
      <c r="AB91" s="993">
        <f>'2 уровень'!AD908</f>
        <v>0</v>
      </c>
      <c r="AC91" s="325">
        <f>'2 уровень'!AE908</f>
        <v>0</v>
      </c>
      <c r="AD91" s="325">
        <f>'2 уровень'!AF908</f>
        <v>0</v>
      </c>
      <c r="AE91" s="325">
        <f>'2 уровень'!AG908</f>
        <v>0</v>
      </c>
      <c r="AF91" s="325">
        <f>'2 уровень'!AH908</f>
        <v>0</v>
      </c>
      <c r="AG91" s="560">
        <f>'2 уровень'!AI908</f>
        <v>0</v>
      </c>
      <c r="AH91" s="325"/>
      <c r="AI91" s="325"/>
      <c r="AJ91" s="1215">
        <f>'2 уровень'!AJ908</f>
        <v>0</v>
      </c>
      <c r="AK91" s="1219">
        <f>'2 уровень'!AK908</f>
        <v>0</v>
      </c>
      <c r="AL91" s="337">
        <f t="shared" si="17"/>
        <v>0</v>
      </c>
      <c r="AM91" s="337">
        <f t="shared" si="16"/>
        <v>0</v>
      </c>
      <c r="AN91" s="1112">
        <f t="shared" si="25"/>
        <v>0</v>
      </c>
      <c r="AO91" s="19"/>
      <c r="AP91" s="19"/>
      <c r="AQ91" s="1290">
        <f t="shared" si="18"/>
        <v>0</v>
      </c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  <c r="GT91" s="19"/>
      <c r="GU91" s="19"/>
      <c r="GV91" s="19"/>
      <c r="GW91" s="19"/>
    </row>
    <row r="92" spans="1:205" s="137" customFormat="1" x14ac:dyDescent="0.25">
      <c r="A92" s="19"/>
      <c r="B92" s="19">
        <f t="shared" si="19"/>
        <v>1</v>
      </c>
      <c r="C92" s="762" t="s">
        <v>133</v>
      </c>
      <c r="D92" s="32">
        <f>'2 уровень'!F909</f>
        <v>328167</v>
      </c>
      <c r="E92" s="32">
        <f>'2 уровень'!G909</f>
        <v>275421.66666666663</v>
      </c>
      <c r="F92" s="32">
        <f>'2 уровень'!H909</f>
        <v>231277</v>
      </c>
      <c r="G92" s="163">
        <f>'2 уровень'!I909</f>
        <v>83.971970251674719</v>
      </c>
      <c r="H92" s="150">
        <f>'2 уровень'!J909</f>
        <v>0</v>
      </c>
      <c r="I92" s="150">
        <f>'2 уровень'!K909</f>
        <v>0</v>
      </c>
      <c r="J92" s="22">
        <f>'2 уровень'!L909</f>
        <v>0</v>
      </c>
      <c r="K92" s="22">
        <f>'2 уровень'!M909</f>
        <v>0</v>
      </c>
      <c r="L92" s="22">
        <f>'2 уровень'!N909</f>
        <v>0</v>
      </c>
      <c r="M92" s="22">
        <f>'2 уровень'!O909</f>
        <v>0</v>
      </c>
      <c r="N92" s="22">
        <f>'2 уровень'!P909</f>
        <v>0</v>
      </c>
      <c r="O92" s="22">
        <f>'2 уровень'!Q909</f>
        <v>0</v>
      </c>
      <c r="P92" s="325">
        <f>'2 уровень'!R909</f>
        <v>0</v>
      </c>
      <c r="Q92" s="325">
        <f>'2 уровень'!S909</f>
        <v>0</v>
      </c>
      <c r="R92" s="325">
        <f>'2 уровень'!T909</f>
        <v>0</v>
      </c>
      <c r="S92" s="325">
        <f>'2 уровень'!U909</f>
        <v>0</v>
      </c>
      <c r="T92" s="325">
        <f>'2 уровень'!V909</f>
        <v>0</v>
      </c>
      <c r="U92" s="325">
        <f>'2 уровень'!W909</f>
        <v>0</v>
      </c>
      <c r="V92" s="325">
        <f>'2 уровень'!X909</f>
        <v>0</v>
      </c>
      <c r="W92" s="325">
        <f>'2 уровень'!Y909</f>
        <v>0</v>
      </c>
      <c r="X92" s="325">
        <f>'2 уровень'!Z909</f>
        <v>0</v>
      </c>
      <c r="Y92" s="325">
        <f>'2 уровень'!AA909</f>
        <v>0</v>
      </c>
      <c r="Z92" s="325">
        <f>'2 уровень'!AB909</f>
        <v>0</v>
      </c>
      <c r="AA92" s="325">
        <f>'2 уровень'!AC909</f>
        <v>0</v>
      </c>
      <c r="AB92" s="993">
        <f>'2 уровень'!AD909</f>
        <v>0</v>
      </c>
      <c r="AC92" s="325">
        <f>'2 уровень'!AE909</f>
        <v>0</v>
      </c>
      <c r="AD92" s="325">
        <f>'2 уровень'!AF909</f>
        <v>0</v>
      </c>
      <c r="AE92" s="325">
        <f>'2 уровень'!AG909</f>
        <v>0</v>
      </c>
      <c r="AF92" s="325">
        <f>'2 уровень'!AH909</f>
        <v>0</v>
      </c>
      <c r="AG92" s="560">
        <f>'2 уровень'!AI909</f>
        <v>0</v>
      </c>
      <c r="AH92" s="325"/>
      <c r="AI92" s="325"/>
      <c r="AJ92" s="1215">
        <f>'2 уровень'!AJ909</f>
        <v>0</v>
      </c>
      <c r="AK92" s="1219">
        <f>'2 уровень'!AK909</f>
        <v>0</v>
      </c>
      <c r="AL92" s="337">
        <f t="shared" si="17"/>
        <v>0</v>
      </c>
      <c r="AM92" s="337">
        <f t="shared" si="16"/>
        <v>0</v>
      </c>
      <c r="AN92" s="1112">
        <f t="shared" si="25"/>
        <v>0</v>
      </c>
      <c r="AO92" s="19"/>
      <c r="AP92" s="19"/>
      <c r="AQ92" s="1290">
        <f t="shared" si="18"/>
        <v>0</v>
      </c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  <c r="GT92" s="19"/>
      <c r="GU92" s="19"/>
      <c r="GV92" s="19"/>
      <c r="GW92" s="19"/>
    </row>
    <row r="93" spans="1:205" s="137" customFormat="1" x14ac:dyDescent="0.25">
      <c r="A93" s="19"/>
      <c r="B93" s="19">
        <f t="shared" si="19"/>
        <v>1</v>
      </c>
      <c r="C93" s="762" t="s">
        <v>232</v>
      </c>
      <c r="D93" s="32">
        <f>'2 уровень'!F910</f>
        <v>294875</v>
      </c>
      <c r="E93" s="32">
        <f>'2 уровень'!G910</f>
        <v>250129.33333333337</v>
      </c>
      <c r="F93" s="32">
        <f>'2 уровень'!H910</f>
        <v>206258</v>
      </c>
      <c r="G93" s="163">
        <f>'2 уровень'!I910</f>
        <v>82.460540413759261</v>
      </c>
      <c r="H93" s="150">
        <f>'2 уровень'!J910</f>
        <v>0</v>
      </c>
      <c r="I93" s="150">
        <f>'2 уровень'!K910</f>
        <v>0</v>
      </c>
      <c r="J93" s="22">
        <f>'2 уровень'!L910</f>
        <v>0</v>
      </c>
      <c r="K93" s="22">
        <f>'2 уровень'!M910</f>
        <v>0</v>
      </c>
      <c r="L93" s="22">
        <f>'2 уровень'!N910</f>
        <v>0</v>
      </c>
      <c r="M93" s="22">
        <f>'2 уровень'!O910</f>
        <v>0</v>
      </c>
      <c r="N93" s="22">
        <f>'2 уровень'!P910</f>
        <v>0</v>
      </c>
      <c r="O93" s="22">
        <f>'2 уровень'!Q910</f>
        <v>0</v>
      </c>
      <c r="P93" s="325">
        <f>'2 уровень'!R910</f>
        <v>0</v>
      </c>
      <c r="Q93" s="325">
        <f>'2 уровень'!S910</f>
        <v>0</v>
      </c>
      <c r="R93" s="325">
        <f>'2 уровень'!T910</f>
        <v>0</v>
      </c>
      <c r="S93" s="325">
        <f>'2 уровень'!U910</f>
        <v>0</v>
      </c>
      <c r="T93" s="325">
        <f>'2 уровень'!V910</f>
        <v>0</v>
      </c>
      <c r="U93" s="325">
        <f>'2 уровень'!W910</f>
        <v>0</v>
      </c>
      <c r="V93" s="325">
        <f>'2 уровень'!X910</f>
        <v>0</v>
      </c>
      <c r="W93" s="325">
        <f>'2 уровень'!Y910</f>
        <v>0</v>
      </c>
      <c r="X93" s="325">
        <f>'2 уровень'!Z910</f>
        <v>0</v>
      </c>
      <c r="Y93" s="325">
        <f>'2 уровень'!AA910</f>
        <v>0</v>
      </c>
      <c r="Z93" s="325">
        <f>'2 уровень'!AB910</f>
        <v>0</v>
      </c>
      <c r="AA93" s="325">
        <f>'2 уровень'!AC910</f>
        <v>0</v>
      </c>
      <c r="AB93" s="993">
        <f>'2 уровень'!AD910</f>
        <v>0</v>
      </c>
      <c r="AC93" s="325">
        <f>'2 уровень'!AE910</f>
        <v>0</v>
      </c>
      <c r="AD93" s="325">
        <f>'2 уровень'!AF910</f>
        <v>0</v>
      </c>
      <c r="AE93" s="325">
        <f>'2 уровень'!AG910</f>
        <v>0</v>
      </c>
      <c r="AF93" s="325">
        <f>'2 уровень'!AH910</f>
        <v>0</v>
      </c>
      <c r="AG93" s="560">
        <f>'2 уровень'!AI910</f>
        <v>0</v>
      </c>
      <c r="AH93" s="325"/>
      <c r="AI93" s="325"/>
      <c r="AJ93" s="1215">
        <f>'2 уровень'!AJ910</f>
        <v>0</v>
      </c>
      <c r="AK93" s="1219">
        <f>'2 уровень'!AK910</f>
        <v>0</v>
      </c>
      <c r="AL93" s="337">
        <f t="shared" si="17"/>
        <v>0</v>
      </c>
      <c r="AM93" s="337">
        <f t="shared" si="16"/>
        <v>0</v>
      </c>
      <c r="AN93" s="1112">
        <f t="shared" si="25"/>
        <v>0</v>
      </c>
      <c r="AO93" s="19"/>
      <c r="AP93" s="19"/>
      <c r="AQ93" s="1290">
        <f t="shared" si="18"/>
        <v>0</v>
      </c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  <c r="GT93" s="19"/>
      <c r="GU93" s="19"/>
      <c r="GV93" s="19"/>
      <c r="GW93" s="19"/>
    </row>
    <row r="94" spans="1:205" s="137" customFormat="1" ht="45" x14ac:dyDescent="0.25">
      <c r="A94" s="19"/>
      <c r="B94" s="19">
        <f t="shared" si="19"/>
        <v>1</v>
      </c>
      <c r="C94" s="762" t="s">
        <v>523</v>
      </c>
      <c r="D94" s="32">
        <f>'2 уровень'!F911</f>
        <v>16220</v>
      </c>
      <c r="E94" s="32">
        <f>'2 уровень'!G911</f>
        <v>13704.333333333332</v>
      </c>
      <c r="F94" s="32">
        <f>'2 уровень'!H911</f>
        <v>9816</v>
      </c>
      <c r="G94" s="163">
        <f>'2 уровень'!I911</f>
        <v>71.626979300951049</v>
      </c>
      <c r="H94" s="150">
        <f>'2 уровень'!J911</f>
        <v>0</v>
      </c>
      <c r="I94" s="150">
        <f>'2 уровень'!K911</f>
        <v>0</v>
      </c>
      <c r="J94" s="22">
        <f>'2 уровень'!L911</f>
        <v>0</v>
      </c>
      <c r="K94" s="22">
        <f>'2 уровень'!M911</f>
        <v>0</v>
      </c>
      <c r="L94" s="22">
        <f>'2 уровень'!N911</f>
        <v>0</v>
      </c>
      <c r="M94" s="22">
        <f>'2 уровень'!O911</f>
        <v>0</v>
      </c>
      <c r="N94" s="22">
        <f>'2 уровень'!P911</f>
        <v>0</v>
      </c>
      <c r="O94" s="22">
        <f>'2 уровень'!Q911</f>
        <v>0</v>
      </c>
      <c r="P94" s="325">
        <f>'2 уровень'!R911</f>
        <v>0</v>
      </c>
      <c r="Q94" s="325">
        <f>'2 уровень'!S911</f>
        <v>0</v>
      </c>
      <c r="R94" s="325">
        <f>'2 уровень'!T911</f>
        <v>0</v>
      </c>
      <c r="S94" s="325">
        <f>'2 уровень'!U911</f>
        <v>0</v>
      </c>
      <c r="T94" s="325">
        <f>'2 уровень'!V911</f>
        <v>0</v>
      </c>
      <c r="U94" s="325">
        <f>'2 уровень'!W911</f>
        <v>0</v>
      </c>
      <c r="V94" s="325">
        <f>'2 уровень'!X911</f>
        <v>0</v>
      </c>
      <c r="W94" s="325">
        <f>'2 уровень'!Y911</f>
        <v>0</v>
      </c>
      <c r="X94" s="325">
        <f>'2 уровень'!Z911</f>
        <v>0</v>
      </c>
      <c r="Y94" s="325">
        <f>'2 уровень'!AA911</f>
        <v>0</v>
      </c>
      <c r="Z94" s="325">
        <f>'2 уровень'!AB911</f>
        <v>0</v>
      </c>
      <c r="AA94" s="325">
        <f>'2 уровень'!AC911</f>
        <v>0</v>
      </c>
      <c r="AB94" s="993">
        <f>'2 уровень'!AD911</f>
        <v>0</v>
      </c>
      <c r="AC94" s="325">
        <f>'2 уровень'!AE911</f>
        <v>0</v>
      </c>
      <c r="AD94" s="325">
        <f>'2 уровень'!AF911</f>
        <v>0</v>
      </c>
      <c r="AE94" s="325">
        <f>'2 уровень'!AG911</f>
        <v>0</v>
      </c>
      <c r="AF94" s="325">
        <f>'2 уровень'!AH911</f>
        <v>0</v>
      </c>
      <c r="AG94" s="560">
        <f>'2 уровень'!AI911</f>
        <v>0</v>
      </c>
      <c r="AH94" s="325"/>
      <c r="AI94" s="325"/>
      <c r="AJ94" s="1215">
        <f>'2 уровень'!AJ911</f>
        <v>0</v>
      </c>
      <c r="AK94" s="1219">
        <f>'2 уровень'!AK911</f>
        <v>0</v>
      </c>
      <c r="AL94" s="337">
        <f t="shared" si="17"/>
        <v>0</v>
      </c>
      <c r="AM94" s="337">
        <f t="shared" si="16"/>
        <v>0</v>
      </c>
      <c r="AN94" s="1112">
        <f t="shared" si="25"/>
        <v>0</v>
      </c>
      <c r="AO94" s="19"/>
      <c r="AP94" s="19"/>
      <c r="AQ94" s="1290">
        <f t="shared" si="18"/>
        <v>0</v>
      </c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  <c r="GU94" s="19"/>
      <c r="GV94" s="19"/>
      <c r="GW94" s="19"/>
    </row>
    <row r="95" spans="1:205" s="137" customFormat="1" ht="75" x14ac:dyDescent="0.25">
      <c r="A95" s="19"/>
      <c r="B95" s="19"/>
      <c r="C95" s="762" t="s">
        <v>592</v>
      </c>
      <c r="D95" s="32">
        <f>'2 уровень'!F912</f>
        <v>17072</v>
      </c>
      <c r="E95" s="32">
        <f>'2 уровень'!G912</f>
        <v>11588</v>
      </c>
      <c r="F95" s="32">
        <f>'2 уровень'!H912</f>
        <v>15203</v>
      </c>
      <c r="G95" s="163">
        <f>'2 уровень'!I912</f>
        <v>131.19606489471866</v>
      </c>
      <c r="H95" s="150"/>
      <c r="I95" s="150"/>
      <c r="J95" s="22"/>
      <c r="K95" s="22"/>
      <c r="L95" s="22"/>
      <c r="M95" s="22"/>
      <c r="N95" s="22"/>
      <c r="O95" s="22"/>
      <c r="P95" s="325"/>
      <c r="Q95" s="325"/>
      <c r="R95" s="325"/>
      <c r="S95" s="325"/>
      <c r="T95" s="325"/>
      <c r="U95" s="325"/>
      <c r="V95" s="325"/>
      <c r="W95" s="325"/>
      <c r="X95" s="325"/>
      <c r="Y95" s="325"/>
      <c r="Z95" s="325"/>
      <c r="AA95" s="325"/>
      <c r="AB95" s="993"/>
      <c r="AC95" s="325"/>
      <c r="AD95" s="325"/>
      <c r="AE95" s="325"/>
      <c r="AF95" s="325"/>
      <c r="AG95" s="560"/>
      <c r="AH95" s="325"/>
      <c r="AI95" s="325"/>
      <c r="AJ95" s="1215">
        <f>'2 уровень'!AJ912</f>
        <v>0</v>
      </c>
      <c r="AK95" s="1219">
        <f>'2 уровень'!AK912</f>
        <v>0</v>
      </c>
      <c r="AL95" s="337">
        <f t="shared" si="17"/>
        <v>0</v>
      </c>
      <c r="AM95" s="337">
        <f t="shared" si="16"/>
        <v>0</v>
      </c>
      <c r="AN95" s="1112"/>
      <c r="AO95" s="19"/>
      <c r="AP95" s="19"/>
      <c r="AQ95" s="1290">
        <f t="shared" si="18"/>
        <v>0</v>
      </c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  <c r="GT95" s="19"/>
      <c r="GU95" s="19"/>
      <c r="GV95" s="19"/>
      <c r="GW95" s="19"/>
    </row>
    <row r="96" spans="1:205" s="137" customFormat="1" ht="29.25" x14ac:dyDescent="0.25">
      <c r="A96" s="19"/>
      <c r="B96" s="19">
        <f>B94</f>
        <v>1</v>
      </c>
      <c r="C96" s="763" t="s">
        <v>201</v>
      </c>
      <c r="D96" s="32">
        <f>'2 уровень'!F913</f>
        <v>0</v>
      </c>
      <c r="E96" s="32">
        <f>'2 уровень'!G913</f>
        <v>0</v>
      </c>
      <c r="F96" s="32">
        <f>'2 уровень'!H913</f>
        <v>0</v>
      </c>
      <c r="G96" s="163">
        <f>'2 уровень'!I913</f>
        <v>0</v>
      </c>
      <c r="H96" s="150">
        <f>'2 уровень'!J913</f>
        <v>0</v>
      </c>
      <c r="I96" s="150">
        <f>'2 уровень'!K913</f>
        <v>0</v>
      </c>
      <c r="J96" s="22">
        <f>'2 уровень'!L913</f>
        <v>0</v>
      </c>
      <c r="K96" s="22">
        <f>'2 уровень'!M913</f>
        <v>0</v>
      </c>
      <c r="L96" s="22">
        <f>'2 уровень'!N913</f>
        <v>0</v>
      </c>
      <c r="M96" s="22">
        <f>'2 уровень'!O913</f>
        <v>0</v>
      </c>
      <c r="N96" s="22">
        <f>'2 уровень'!P913</f>
        <v>0</v>
      </c>
      <c r="O96" s="22">
        <f>'2 уровень'!Q913</f>
        <v>0</v>
      </c>
      <c r="P96" s="325">
        <f>'2 уровень'!R913</f>
        <v>0</v>
      </c>
      <c r="Q96" s="325">
        <f>'2 уровень'!S913</f>
        <v>0</v>
      </c>
      <c r="R96" s="325">
        <f>'2 уровень'!T913</f>
        <v>0</v>
      </c>
      <c r="S96" s="325">
        <f>'2 уровень'!U913</f>
        <v>0</v>
      </c>
      <c r="T96" s="325">
        <f>'2 уровень'!V913</f>
        <v>0</v>
      </c>
      <c r="U96" s="325">
        <f>'2 уровень'!W913</f>
        <v>0</v>
      </c>
      <c r="V96" s="325">
        <f>'2 уровень'!X913</f>
        <v>0</v>
      </c>
      <c r="W96" s="325">
        <f>'2 уровень'!Y913</f>
        <v>0</v>
      </c>
      <c r="X96" s="325">
        <f>'2 уровень'!Z913</f>
        <v>0</v>
      </c>
      <c r="Y96" s="325">
        <f>'2 уровень'!AA913</f>
        <v>0</v>
      </c>
      <c r="Z96" s="325">
        <f>'2 уровень'!AB913</f>
        <v>0</v>
      </c>
      <c r="AA96" s="325">
        <f>'2 уровень'!AC913</f>
        <v>0</v>
      </c>
      <c r="AB96" s="993">
        <f>'2 уровень'!AD913</f>
        <v>0</v>
      </c>
      <c r="AC96" s="325">
        <f>'2 уровень'!AE913</f>
        <v>0</v>
      </c>
      <c r="AD96" s="325">
        <f>'2 уровень'!AF913</f>
        <v>0</v>
      </c>
      <c r="AE96" s="325">
        <f>'2 уровень'!AG913</f>
        <v>0</v>
      </c>
      <c r="AF96" s="325">
        <f>'2 уровень'!AH913</f>
        <v>0</v>
      </c>
      <c r="AG96" s="560">
        <f>'2 уровень'!AI913</f>
        <v>0</v>
      </c>
      <c r="AH96" s="325"/>
      <c r="AI96" s="325"/>
      <c r="AJ96" s="1215">
        <f>'2 уровень'!AJ913</f>
        <v>0</v>
      </c>
      <c r="AK96" s="1219">
        <f>'2 уровень'!AK913</f>
        <v>0</v>
      </c>
      <c r="AL96" s="337">
        <f t="shared" si="17"/>
        <v>0</v>
      </c>
      <c r="AM96" s="337">
        <f t="shared" si="16"/>
        <v>0</v>
      </c>
      <c r="AN96" s="1112">
        <f t="shared" ref="AN96:AN110" si="26">IF(P96&gt;0,P96*1000/D96,0)</f>
        <v>0</v>
      </c>
      <c r="AO96" s="19"/>
      <c r="AP96" s="19"/>
      <c r="AQ96" s="1290">
        <f t="shared" si="18"/>
        <v>0</v>
      </c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  <c r="GT96" s="19"/>
      <c r="GU96" s="19"/>
      <c r="GV96" s="19"/>
      <c r="GW96" s="19"/>
    </row>
    <row r="97" spans="1:205" s="137" customFormat="1" ht="90" x14ac:dyDescent="0.25">
      <c r="A97" s="19"/>
      <c r="B97" s="19">
        <f t="shared" si="19"/>
        <v>1</v>
      </c>
      <c r="C97" s="764" t="s">
        <v>593</v>
      </c>
      <c r="D97" s="32">
        <f>'2 уровень'!F914</f>
        <v>83622</v>
      </c>
      <c r="E97" s="32">
        <f>'2 уровень'!G914</f>
        <v>70359.833333333343</v>
      </c>
      <c r="F97" s="32">
        <f>'2 уровень'!H914</f>
        <v>56220</v>
      </c>
      <c r="G97" s="163">
        <f>'2 уровень'!I914</f>
        <v>79.903543451637887</v>
      </c>
      <c r="H97" s="150">
        <f>'2 уровень'!J914</f>
        <v>0</v>
      </c>
      <c r="I97" s="150">
        <f>'2 уровень'!K914</f>
        <v>0</v>
      </c>
      <c r="J97" s="22">
        <f>'2 уровень'!L914</f>
        <v>0</v>
      </c>
      <c r="K97" s="22">
        <f>'2 уровень'!M914</f>
        <v>0</v>
      </c>
      <c r="L97" s="22">
        <f>'2 уровень'!N914</f>
        <v>0</v>
      </c>
      <c r="M97" s="22">
        <f>'2 уровень'!O914</f>
        <v>0</v>
      </c>
      <c r="N97" s="22">
        <f>'2 уровень'!P914</f>
        <v>0</v>
      </c>
      <c r="O97" s="22">
        <f>'2 уровень'!Q914</f>
        <v>0</v>
      </c>
      <c r="P97" s="325">
        <f>'2 уровень'!R914</f>
        <v>142994.08749999999</v>
      </c>
      <c r="Q97" s="325">
        <f>'2 уровень'!S914</f>
        <v>142994.08749999999</v>
      </c>
      <c r="R97" s="325">
        <f>'2 уровень'!T914</f>
        <v>142994.08749999999</v>
      </c>
      <c r="S97" s="325">
        <f>'2 уровень'!U914</f>
        <v>142994.08749999999</v>
      </c>
      <c r="T97" s="325">
        <f>'2 уровень'!V914</f>
        <v>142994.08749999999</v>
      </c>
      <c r="U97" s="325">
        <f>'2 уровень'!W914</f>
        <v>142994.08749999999</v>
      </c>
      <c r="V97" s="325">
        <f>'2 уровень'!X914</f>
        <v>142994.08749999999</v>
      </c>
      <c r="W97" s="325">
        <f>'2 уровень'!Y914</f>
        <v>142994.08749999999</v>
      </c>
      <c r="X97" s="325">
        <f>'2 уровень'!Z914</f>
        <v>142994.08749999999</v>
      </c>
      <c r="Y97" s="325">
        <f>'2 уровень'!AA914</f>
        <v>178219.38750000001</v>
      </c>
      <c r="Z97" s="325">
        <f>'2 уровень'!AB914</f>
        <v>128141.76145833332</v>
      </c>
      <c r="AA97" s="325">
        <f>'2 уровень'!AC914</f>
        <v>119821.00625000001</v>
      </c>
      <c r="AB97" s="993">
        <f>'2 уровень'!AD914</f>
        <v>0</v>
      </c>
      <c r="AC97" s="325">
        <f>'2 уровень'!AE914</f>
        <v>0</v>
      </c>
      <c r="AD97" s="325">
        <f>'2 уровень'!AF914</f>
        <v>-8320.7552083333139</v>
      </c>
      <c r="AE97" s="325">
        <f>'2 уровень'!AG914</f>
        <v>0</v>
      </c>
      <c r="AF97" s="325">
        <f>'2 уровень'!AH914</f>
        <v>-11.16</v>
      </c>
      <c r="AG97" s="560">
        <f>'2 уровень'!AI914</f>
        <v>119809.84625</v>
      </c>
      <c r="AH97" s="325">
        <f>AA97/Z97*100</f>
        <v>93.506601506302147</v>
      </c>
      <c r="AI97" s="325">
        <f>AG97/Z97*100</f>
        <v>93.497892401734674</v>
      </c>
      <c r="AJ97" s="1215">
        <f>'2 уровень'!AJ914</f>
        <v>0</v>
      </c>
      <c r="AK97" s="1219">
        <f>'2 уровень'!AK914</f>
        <v>0</v>
      </c>
      <c r="AL97" s="337">
        <f t="shared" si="17"/>
        <v>119809846.25</v>
      </c>
      <c r="AM97" s="337">
        <f t="shared" si="16"/>
        <v>-11160</v>
      </c>
      <c r="AN97" s="1112">
        <f t="shared" si="26"/>
        <v>1710.0055906340438</v>
      </c>
      <c r="AO97" s="19"/>
      <c r="AP97" s="19"/>
      <c r="AQ97" s="1290">
        <f t="shared" si="18"/>
        <v>0</v>
      </c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  <c r="GT97" s="19"/>
      <c r="GU97" s="19"/>
      <c r="GV97" s="19"/>
      <c r="GW97" s="19"/>
    </row>
    <row r="98" spans="1:205" s="137" customFormat="1" ht="45" x14ac:dyDescent="0.25">
      <c r="A98" s="19"/>
      <c r="B98" s="19">
        <f t="shared" si="19"/>
        <v>1</v>
      </c>
      <c r="C98" s="764" t="s">
        <v>525</v>
      </c>
      <c r="D98" s="32">
        <f>'2 уровень'!F915</f>
        <v>194454</v>
      </c>
      <c r="E98" s="32">
        <f>'2 уровень'!G915</f>
        <v>163615.83333333331</v>
      </c>
      <c r="F98" s="32">
        <f>'2 уровень'!H915</f>
        <v>124272</v>
      </c>
      <c r="G98" s="163">
        <f>'2 уровень'!I915</f>
        <v>75.95352935484037</v>
      </c>
      <c r="H98" s="150">
        <f>'2 уровень'!J915</f>
        <v>0</v>
      </c>
      <c r="I98" s="150">
        <f>'2 уровень'!K915</f>
        <v>0</v>
      </c>
      <c r="J98" s="22">
        <f>'2 уровень'!L915</f>
        <v>0</v>
      </c>
      <c r="K98" s="22">
        <f>'2 уровень'!M915</f>
        <v>0</v>
      </c>
      <c r="L98" s="22">
        <f>'2 уровень'!N915</f>
        <v>0</v>
      </c>
      <c r="M98" s="22">
        <f>'2 уровень'!O915</f>
        <v>0</v>
      </c>
      <c r="N98" s="22">
        <f>'2 уровень'!P915</f>
        <v>0</v>
      </c>
      <c r="O98" s="22">
        <f>'2 уровень'!Q915</f>
        <v>0</v>
      </c>
      <c r="P98" s="325">
        <f>'2 уровень'!R915</f>
        <v>606222.28316115984</v>
      </c>
      <c r="Q98" s="325">
        <f>'2 уровень'!S915</f>
        <v>606222.28316115984</v>
      </c>
      <c r="R98" s="325">
        <f>'2 уровень'!T915</f>
        <v>606222.28316115984</v>
      </c>
      <c r="S98" s="325">
        <f>'2 уровень'!U915</f>
        <v>606222.28316115984</v>
      </c>
      <c r="T98" s="325">
        <f>'2 уровень'!V915</f>
        <v>606222.28316115984</v>
      </c>
      <c r="U98" s="325">
        <f>'2 уровень'!W915</f>
        <v>606222.28316115984</v>
      </c>
      <c r="V98" s="325">
        <f>'2 уровень'!X915</f>
        <v>606222.28316115984</v>
      </c>
      <c r="W98" s="325">
        <f>'2 уровень'!Y915</f>
        <v>606222.28316115984</v>
      </c>
      <c r="X98" s="325">
        <f>'2 уровень'!Z915</f>
        <v>606222.28316115984</v>
      </c>
      <c r="Y98" s="325">
        <f>'2 уровень'!AA915</f>
        <v>688868.67433598335</v>
      </c>
      <c r="Z98" s="325">
        <f>'2 уровень'!AB915</f>
        <v>523598.07875395933</v>
      </c>
      <c r="AA98" s="325">
        <f>'2 уровень'!AC915</f>
        <v>401225.64115000004</v>
      </c>
      <c r="AB98" s="993">
        <f>'2 уровень'!AD915</f>
        <v>0</v>
      </c>
      <c r="AC98" s="325">
        <f>'2 уровень'!AE915</f>
        <v>0</v>
      </c>
      <c r="AD98" s="325">
        <f>'2 уровень'!AF915</f>
        <v>-122372.4376039593</v>
      </c>
      <c r="AE98" s="325">
        <f>'2 уровень'!AG915</f>
        <v>0</v>
      </c>
      <c r="AF98" s="325">
        <f>'2 уровень'!AH915</f>
        <v>-346.76469000000003</v>
      </c>
      <c r="AG98" s="560">
        <f>'2 уровень'!AI915</f>
        <v>400878.87646000006</v>
      </c>
      <c r="AH98" s="325">
        <f>AA98/Z98*100</f>
        <v>76.628554884086469</v>
      </c>
      <c r="AI98" s="325">
        <f>AG98/Z98*100</f>
        <v>76.562327618542412</v>
      </c>
      <c r="AJ98" s="1215">
        <f>'2 уровень'!AJ915</f>
        <v>0</v>
      </c>
      <c r="AK98" s="1219">
        <f>'2 уровень'!AK915</f>
        <v>0</v>
      </c>
      <c r="AL98" s="337">
        <f t="shared" si="17"/>
        <v>400878876.46000004</v>
      </c>
      <c r="AM98" s="337">
        <f t="shared" si="16"/>
        <v>-346764.69</v>
      </c>
      <c r="AN98" s="1112">
        <f t="shared" si="26"/>
        <v>3117.5613932403544</v>
      </c>
      <c r="AO98" s="19"/>
      <c r="AP98" s="19"/>
      <c r="AQ98" s="1290">
        <f t="shared" si="18"/>
        <v>0</v>
      </c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  <c r="GT98" s="19"/>
      <c r="GU98" s="19"/>
      <c r="GV98" s="19"/>
      <c r="GW98" s="19"/>
    </row>
    <row r="99" spans="1:205" s="137" customFormat="1" ht="30" x14ac:dyDescent="0.25">
      <c r="A99" s="19"/>
      <c r="B99" s="19">
        <f t="shared" si="19"/>
        <v>1</v>
      </c>
      <c r="C99" s="765" t="s">
        <v>285</v>
      </c>
      <c r="D99" s="32">
        <f>'2 уровень'!F916</f>
        <v>94471</v>
      </c>
      <c r="E99" s="32">
        <f>'2 уровень'!G916</f>
        <v>79571</v>
      </c>
      <c r="F99" s="32">
        <f>'2 уровень'!H916</f>
        <v>59664</v>
      </c>
      <c r="G99" s="163">
        <f>'2 уровень'!I916</f>
        <v>74.982091465483663</v>
      </c>
      <c r="H99" s="150">
        <f>'2 уровень'!J916</f>
        <v>0</v>
      </c>
      <c r="I99" s="150">
        <f>'2 уровень'!K916</f>
        <v>0</v>
      </c>
      <c r="J99" s="22">
        <f>'2 уровень'!L916</f>
        <v>0</v>
      </c>
      <c r="K99" s="22">
        <f>'2 уровень'!M916</f>
        <v>0</v>
      </c>
      <c r="L99" s="22">
        <f>'2 уровень'!N916</f>
        <v>0</v>
      </c>
      <c r="M99" s="22">
        <f>'2 уровень'!O916</f>
        <v>0</v>
      </c>
      <c r="N99" s="22">
        <f>'2 уровень'!P916</f>
        <v>0</v>
      </c>
      <c r="O99" s="22">
        <f>'2 уровень'!Q916</f>
        <v>0</v>
      </c>
      <c r="P99" s="325">
        <f>'2 уровень'!R916</f>
        <v>353317.53580903041</v>
      </c>
      <c r="Q99" s="325">
        <f>'2 уровень'!S916</f>
        <v>353317.53580903041</v>
      </c>
      <c r="R99" s="325">
        <f>'2 уровень'!T916</f>
        <v>353317.53580903041</v>
      </c>
      <c r="S99" s="325">
        <f>'2 уровень'!U916</f>
        <v>353317.53580903041</v>
      </c>
      <c r="T99" s="325">
        <f>'2 уровень'!V916</f>
        <v>353317.53580903041</v>
      </c>
      <c r="U99" s="325">
        <f>'2 уровень'!W916</f>
        <v>353317.53580903041</v>
      </c>
      <c r="V99" s="325">
        <f>'2 уровень'!X916</f>
        <v>353317.53580903041</v>
      </c>
      <c r="W99" s="325">
        <f>'2 уровень'!Y916</f>
        <v>353317.53580903041</v>
      </c>
      <c r="X99" s="325">
        <f>'2 уровень'!Z916</f>
        <v>353317.53580903041</v>
      </c>
      <c r="Y99" s="325">
        <f>'2 уровень'!AA916</f>
        <v>408255.89810287044</v>
      </c>
      <c r="Z99" s="325">
        <f>'2 уровень'!AB916</f>
        <v>305685.75667672028</v>
      </c>
      <c r="AA99" s="325">
        <f>'2 уровень'!AC916</f>
        <v>220878.96189000001</v>
      </c>
      <c r="AB99" s="993">
        <f>'2 уровень'!AD916</f>
        <v>0</v>
      </c>
      <c r="AC99" s="325">
        <f>'2 уровень'!AE916</f>
        <v>0</v>
      </c>
      <c r="AD99" s="325">
        <f>'2 уровень'!AF916</f>
        <v>-84806.794786720275</v>
      </c>
      <c r="AE99" s="325">
        <f>'2 уровень'!AG916</f>
        <v>0</v>
      </c>
      <c r="AF99" s="325">
        <f>'2 уровень'!AH916</f>
        <v>-341.92359999999996</v>
      </c>
      <c r="AG99" s="560">
        <f>'2 уровень'!AI916</f>
        <v>220537.03829</v>
      </c>
      <c r="AH99" s="325">
        <f>AA99/Z99*100</f>
        <v>72.256870680301859</v>
      </c>
      <c r="AI99" s="325">
        <f>AG99/Z99*100</f>
        <v>72.14501607388604</v>
      </c>
      <c r="AJ99" s="1215">
        <f>'2 уровень'!AJ916</f>
        <v>0</v>
      </c>
      <c r="AK99" s="1219">
        <f>'2 уровень'!AK916</f>
        <v>0</v>
      </c>
      <c r="AL99" s="337">
        <f t="shared" si="17"/>
        <v>220537038.28999999</v>
      </c>
      <c r="AM99" s="337">
        <f t="shared" si="16"/>
        <v>-341923.6</v>
      </c>
      <c r="AN99" s="1112">
        <f t="shared" si="26"/>
        <v>3739.9576146016279</v>
      </c>
      <c r="AO99" s="19"/>
      <c r="AP99" s="19"/>
      <c r="AQ99" s="1290">
        <f t="shared" si="18"/>
        <v>0</v>
      </c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  <c r="GT99" s="19"/>
      <c r="GU99" s="19"/>
      <c r="GV99" s="19"/>
      <c r="GW99" s="19"/>
    </row>
    <row r="100" spans="1:205" s="137" customFormat="1" ht="36" customHeight="1" x14ac:dyDescent="0.25">
      <c r="A100" s="19"/>
      <c r="B100" s="19">
        <f t="shared" si="19"/>
        <v>1</v>
      </c>
      <c r="C100" s="3274" t="s">
        <v>526</v>
      </c>
      <c r="D100" s="32">
        <f>'2 уровень'!F917</f>
        <v>82558</v>
      </c>
      <c r="E100" s="32">
        <f>'2 уровень'!G917</f>
        <v>69558.666666666672</v>
      </c>
      <c r="F100" s="32">
        <f>'2 уровень'!H917</f>
        <v>50455</v>
      </c>
      <c r="G100" s="163">
        <f>'2 уровень'!I917</f>
        <v>72.535892963254028</v>
      </c>
      <c r="H100" s="150">
        <f>'2 уровень'!J917</f>
        <v>0</v>
      </c>
      <c r="I100" s="150">
        <f>'2 уровень'!K917</f>
        <v>0</v>
      </c>
      <c r="J100" s="22">
        <f>'2 уровень'!L917</f>
        <v>0</v>
      </c>
      <c r="K100" s="22">
        <f>'2 уровень'!M917</f>
        <v>0</v>
      </c>
      <c r="L100" s="22">
        <f>'2 уровень'!N917</f>
        <v>0</v>
      </c>
      <c r="M100" s="22">
        <f>'2 уровень'!O917</f>
        <v>0</v>
      </c>
      <c r="N100" s="22">
        <f>'2 уровень'!P917</f>
        <v>0</v>
      </c>
      <c r="O100" s="22">
        <f>'2 уровень'!Q917</f>
        <v>0</v>
      </c>
      <c r="P100" s="325">
        <f>'2 уровень'!R917</f>
        <v>328469.426084448</v>
      </c>
      <c r="Q100" s="325">
        <f>'2 уровень'!S917</f>
        <v>328469.426084448</v>
      </c>
      <c r="R100" s="325">
        <f>'2 уровень'!T917</f>
        <v>328469.426084448</v>
      </c>
      <c r="S100" s="325">
        <f>'2 уровень'!U917</f>
        <v>328469.426084448</v>
      </c>
      <c r="T100" s="325">
        <f>'2 уровень'!V917</f>
        <v>328469.426084448</v>
      </c>
      <c r="U100" s="325">
        <f>'2 уровень'!W917</f>
        <v>328469.426084448</v>
      </c>
      <c r="V100" s="325">
        <f>'2 уровень'!X917</f>
        <v>328469.426084448</v>
      </c>
      <c r="W100" s="325">
        <f>'2 уровень'!Y917</f>
        <v>328469.426084448</v>
      </c>
      <c r="X100" s="325">
        <f>'2 уровень'!Z917</f>
        <v>328469.426084448</v>
      </c>
      <c r="Y100" s="325">
        <f>'2 уровень'!AA917</f>
        <v>380001.46973211202</v>
      </c>
      <c r="Z100" s="325">
        <f>'2 уровень'!AB917</f>
        <v>284078.10841933201</v>
      </c>
      <c r="AA100" s="325">
        <f>'2 уровень'!AC917</f>
        <v>199064.95985000001</v>
      </c>
      <c r="AB100" s="993">
        <f>'2 уровень'!AD917</f>
        <v>0</v>
      </c>
      <c r="AC100" s="325">
        <f>'2 уровень'!AE917</f>
        <v>0</v>
      </c>
      <c r="AD100" s="325">
        <f>'2 уровень'!AF917</f>
        <v>-85013.148569331999</v>
      </c>
      <c r="AE100" s="325">
        <f>'2 уровень'!AG917</f>
        <v>0</v>
      </c>
      <c r="AF100" s="325">
        <f>'2 уровень'!AH917</f>
        <v>-240.00652000000002</v>
      </c>
      <c r="AG100" s="560">
        <f>'2 уровень'!AI917</f>
        <v>198824.95333000002</v>
      </c>
      <c r="AH100" s="325">
        <f>AA100/Z100*100</f>
        <v>70.074023288044856</v>
      </c>
      <c r="AI100" s="325">
        <f>AG100/Z100*100</f>
        <v>69.989537186199328</v>
      </c>
      <c r="AJ100" s="1215">
        <f>'2 уровень'!AJ917</f>
        <v>0</v>
      </c>
      <c r="AK100" s="1219">
        <f>'2 уровень'!AK917</f>
        <v>0</v>
      </c>
      <c r="AL100" s="337">
        <f t="shared" si="17"/>
        <v>198824953.33000001</v>
      </c>
      <c r="AM100" s="337">
        <f t="shared" si="16"/>
        <v>-240006.52000000002</v>
      </c>
      <c r="AN100" s="1112">
        <f t="shared" si="26"/>
        <v>3978.6504770518663</v>
      </c>
      <c r="AO100" s="19"/>
      <c r="AP100" s="19"/>
      <c r="AQ100" s="1290">
        <f t="shared" si="18"/>
        <v>0</v>
      </c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  <c r="GT100" s="19"/>
      <c r="GU100" s="19"/>
      <c r="GV100" s="19"/>
      <c r="GW100" s="19"/>
    </row>
    <row r="101" spans="1:205" s="137" customFormat="1" ht="60" x14ac:dyDescent="0.25">
      <c r="A101" s="19"/>
      <c r="B101" s="19">
        <f t="shared" si="19"/>
        <v>1</v>
      </c>
      <c r="C101" s="761" t="s">
        <v>547</v>
      </c>
      <c r="D101" s="32">
        <f>'2 уровень'!F918</f>
        <v>0</v>
      </c>
      <c r="E101" s="32">
        <f>'2 уровень'!G918</f>
        <v>0</v>
      </c>
      <c r="F101" s="32">
        <f>'2 уровень'!H918</f>
        <v>0</v>
      </c>
      <c r="G101" s="163">
        <f>'2 уровень'!I918</f>
        <v>0</v>
      </c>
      <c r="H101" s="150">
        <f>'2 уровень'!J918</f>
        <v>0</v>
      </c>
      <c r="I101" s="150">
        <f>'2 уровень'!K918</f>
        <v>0</v>
      </c>
      <c r="J101" s="22">
        <f>'2 уровень'!L918</f>
        <v>0</v>
      </c>
      <c r="K101" s="22">
        <f>'2 уровень'!M918</f>
        <v>0</v>
      </c>
      <c r="L101" s="22">
        <f>'2 уровень'!N918</f>
        <v>0</v>
      </c>
      <c r="M101" s="22">
        <f>'2 уровень'!O918</f>
        <v>0</v>
      </c>
      <c r="N101" s="22">
        <f>'2 уровень'!P918</f>
        <v>0</v>
      </c>
      <c r="O101" s="22">
        <f>'2 уровень'!Q918</f>
        <v>0</v>
      </c>
      <c r="P101" s="325">
        <f>'2 уровень'!R918</f>
        <v>0</v>
      </c>
      <c r="Q101" s="325">
        <f>'2 уровень'!S918</f>
        <v>0</v>
      </c>
      <c r="R101" s="325">
        <f>'2 уровень'!T918</f>
        <v>0</v>
      </c>
      <c r="S101" s="325">
        <f>'2 уровень'!U918</f>
        <v>0</v>
      </c>
      <c r="T101" s="325">
        <f>'2 уровень'!V918</f>
        <v>0</v>
      </c>
      <c r="U101" s="325">
        <f>'2 уровень'!W918</f>
        <v>0</v>
      </c>
      <c r="V101" s="325">
        <f>'2 уровень'!X918</f>
        <v>0</v>
      </c>
      <c r="W101" s="325">
        <f>'2 уровень'!Y918</f>
        <v>0</v>
      </c>
      <c r="X101" s="325">
        <f>'2 уровень'!Z918</f>
        <v>0</v>
      </c>
      <c r="Y101" s="325">
        <f>'2 уровень'!AA918</f>
        <v>0</v>
      </c>
      <c r="Z101" s="325">
        <f>'2 уровень'!AB918</f>
        <v>0</v>
      </c>
      <c r="AA101" s="325">
        <f>'2 уровень'!AC918</f>
        <v>0</v>
      </c>
      <c r="AB101" s="993">
        <f>'2 уровень'!AD918</f>
        <v>0</v>
      </c>
      <c r="AC101" s="325">
        <f>'2 уровень'!AE918</f>
        <v>0</v>
      </c>
      <c r="AD101" s="325">
        <f>'2 уровень'!AF918</f>
        <v>0</v>
      </c>
      <c r="AE101" s="325">
        <f>'2 уровень'!AG918</f>
        <v>0</v>
      </c>
      <c r="AF101" s="325">
        <f>'2 уровень'!AH918</f>
        <v>0</v>
      </c>
      <c r="AG101" s="560">
        <f>'2 уровень'!AI918</f>
        <v>0</v>
      </c>
      <c r="AH101" s="325"/>
      <c r="AI101" s="325"/>
      <c r="AJ101" s="1215">
        <f>'2 уровень'!AJ918</f>
        <v>0</v>
      </c>
      <c r="AK101" s="1219">
        <f>'2 уровень'!AK918</f>
        <v>0</v>
      </c>
      <c r="AL101" s="337">
        <f t="shared" si="17"/>
        <v>0</v>
      </c>
      <c r="AM101" s="337">
        <f t="shared" si="16"/>
        <v>0</v>
      </c>
      <c r="AN101" s="1112">
        <f t="shared" si="26"/>
        <v>0</v>
      </c>
      <c r="AO101" s="19"/>
      <c r="AP101" s="19"/>
      <c r="AQ101" s="1290">
        <f t="shared" si="18"/>
        <v>0</v>
      </c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  <c r="GT101" s="19"/>
      <c r="GU101" s="19"/>
      <c r="GV101" s="19"/>
      <c r="GW101" s="19"/>
    </row>
    <row r="102" spans="1:205" s="137" customFormat="1" ht="47.25" x14ac:dyDescent="0.25">
      <c r="A102" s="19"/>
      <c r="B102" s="19">
        <f t="shared" si="19"/>
        <v>1</v>
      </c>
      <c r="C102" s="767" t="s">
        <v>527</v>
      </c>
      <c r="D102" s="32">
        <f>'2 уровень'!F919</f>
        <v>10885</v>
      </c>
      <c r="E102" s="32">
        <f>'2 уровень'!G919</f>
        <v>9146.5</v>
      </c>
      <c r="F102" s="32">
        <f>'2 уровень'!H919</f>
        <v>8327</v>
      </c>
      <c r="G102" s="163">
        <f>'2 уровень'!I919</f>
        <v>91.040288634996998</v>
      </c>
      <c r="H102" s="150">
        <f>'2 уровень'!J919</f>
        <v>0</v>
      </c>
      <c r="I102" s="150">
        <f>'2 уровень'!K919</f>
        <v>0</v>
      </c>
      <c r="J102" s="22">
        <f>'2 уровень'!L919</f>
        <v>0</v>
      </c>
      <c r="K102" s="22">
        <f>'2 уровень'!M919</f>
        <v>0</v>
      </c>
      <c r="L102" s="22">
        <f>'2 уровень'!N919</f>
        <v>0</v>
      </c>
      <c r="M102" s="22">
        <f>'2 уровень'!O919</f>
        <v>0</v>
      </c>
      <c r="N102" s="22">
        <f>'2 уровень'!P919</f>
        <v>0</v>
      </c>
      <c r="O102" s="22">
        <f>'2 уровень'!Q919</f>
        <v>0</v>
      </c>
      <c r="P102" s="325">
        <f>'2 уровень'!R919</f>
        <v>17387.564449999998</v>
      </c>
      <c r="Q102" s="325">
        <f>'2 уровень'!S919</f>
        <v>17387.564449999998</v>
      </c>
      <c r="R102" s="325">
        <f>'2 уровень'!T919</f>
        <v>17387.564449999998</v>
      </c>
      <c r="S102" s="325">
        <f>'2 уровень'!U919</f>
        <v>17387.564449999998</v>
      </c>
      <c r="T102" s="325">
        <f>'2 уровень'!V919</f>
        <v>17387.564449999998</v>
      </c>
      <c r="U102" s="325">
        <f>'2 уровень'!W919</f>
        <v>17387.564449999998</v>
      </c>
      <c r="V102" s="325">
        <f>'2 уровень'!X919</f>
        <v>17387.564449999998</v>
      </c>
      <c r="W102" s="325">
        <f>'2 уровень'!Y919</f>
        <v>17387.564449999998</v>
      </c>
      <c r="X102" s="325">
        <f>'2 уровень'!Z919</f>
        <v>17387.564449999998</v>
      </c>
      <c r="Y102" s="325">
        <f>'2 уровень'!AA919</f>
        <v>19016.315760000001</v>
      </c>
      <c r="Z102" s="325">
        <f>'2 уровень'!AB919</f>
        <v>14733.065226666669</v>
      </c>
      <c r="AA102" s="325">
        <f>'2 уровень'!AC919</f>
        <v>14158.77132</v>
      </c>
      <c r="AB102" s="993">
        <f>'2 уровень'!AD919</f>
        <v>0</v>
      </c>
      <c r="AC102" s="325">
        <f>'2 уровень'!AE919</f>
        <v>0</v>
      </c>
      <c r="AD102" s="325">
        <f>'2 уровень'!AF919</f>
        <v>-574.29390666666563</v>
      </c>
      <c r="AE102" s="325">
        <f>'2 уровень'!AG919</f>
        <v>0</v>
      </c>
      <c r="AF102" s="325">
        <f>'2 уровень'!AH919</f>
        <v>-2.3328000000000002</v>
      </c>
      <c r="AG102" s="560">
        <f>'2 уровень'!AI919</f>
        <v>14156.43852</v>
      </c>
      <c r="AH102" s="325">
        <f>AA102/Z102*100</f>
        <v>96.102006623664408</v>
      </c>
      <c r="AI102" s="325">
        <f>AG102/Z102*100</f>
        <v>96.086172851369838</v>
      </c>
      <c r="AJ102" s="1215">
        <f>'2 уровень'!AJ919</f>
        <v>0</v>
      </c>
      <c r="AK102" s="1219">
        <f>'2 уровень'!AK919</f>
        <v>0</v>
      </c>
      <c r="AL102" s="337">
        <f t="shared" si="17"/>
        <v>14156438.52</v>
      </c>
      <c r="AM102" s="337">
        <f t="shared" si="16"/>
        <v>-2332.8000000000002</v>
      </c>
      <c r="AN102" s="1112">
        <f t="shared" si="26"/>
        <v>1597.3876389526872</v>
      </c>
      <c r="AO102" s="19"/>
      <c r="AP102" s="19"/>
      <c r="AQ102" s="1290">
        <f t="shared" si="18"/>
        <v>-3.865352482534945E-12</v>
      </c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  <c r="GT102" s="19"/>
      <c r="GU102" s="19"/>
      <c r="GV102" s="19"/>
      <c r="GW102" s="19"/>
    </row>
    <row r="103" spans="1:205" s="137" customFormat="1" ht="30" x14ac:dyDescent="0.25">
      <c r="A103" s="19"/>
      <c r="B103" s="19">
        <f t="shared" si="19"/>
        <v>1</v>
      </c>
      <c r="C103" s="761" t="s">
        <v>528</v>
      </c>
      <c r="D103" s="32">
        <f>'2 уровень'!F920</f>
        <v>0</v>
      </c>
      <c r="E103" s="32">
        <f>'2 уровень'!G920</f>
        <v>0</v>
      </c>
      <c r="F103" s="32">
        <f>'2 уровень'!H920</f>
        <v>0</v>
      </c>
      <c r="G103" s="163">
        <f>'2 уровень'!I920</f>
        <v>0</v>
      </c>
      <c r="H103" s="150">
        <f>'2 уровень'!J920</f>
        <v>0</v>
      </c>
      <c r="I103" s="150">
        <f>'2 уровень'!K920</f>
        <v>0</v>
      </c>
      <c r="J103" s="22">
        <f>'2 уровень'!L920</f>
        <v>0</v>
      </c>
      <c r="K103" s="22">
        <f>'2 уровень'!M920</f>
        <v>0</v>
      </c>
      <c r="L103" s="22">
        <f>'2 уровень'!N920</f>
        <v>0</v>
      </c>
      <c r="M103" s="22">
        <f>'2 уровень'!O920</f>
        <v>0</v>
      </c>
      <c r="N103" s="22">
        <f>'2 уровень'!P920</f>
        <v>0</v>
      </c>
      <c r="O103" s="22">
        <f>'2 уровень'!Q920</f>
        <v>0</v>
      </c>
      <c r="P103" s="325">
        <f>'2 уровень'!R920</f>
        <v>0</v>
      </c>
      <c r="Q103" s="325">
        <f>'2 уровень'!S920</f>
        <v>0</v>
      </c>
      <c r="R103" s="325">
        <f>'2 уровень'!T920</f>
        <v>0</v>
      </c>
      <c r="S103" s="325">
        <f>'2 уровень'!U920</f>
        <v>0</v>
      </c>
      <c r="T103" s="325">
        <f>'2 уровень'!V920</f>
        <v>0</v>
      </c>
      <c r="U103" s="325">
        <f>'2 уровень'!W920</f>
        <v>0</v>
      </c>
      <c r="V103" s="325">
        <f>'2 уровень'!X920</f>
        <v>0</v>
      </c>
      <c r="W103" s="325">
        <f>'2 уровень'!Y920</f>
        <v>0</v>
      </c>
      <c r="X103" s="325">
        <f>'2 уровень'!Z920</f>
        <v>0</v>
      </c>
      <c r="Y103" s="325">
        <f>'2 уровень'!AA920</f>
        <v>0</v>
      </c>
      <c r="Z103" s="325">
        <f>'2 уровень'!AB920</f>
        <v>0</v>
      </c>
      <c r="AA103" s="325">
        <f>'2 уровень'!AC920</f>
        <v>16.077599999999997</v>
      </c>
      <c r="AB103" s="993">
        <f>'2 уровень'!AD920</f>
        <v>0</v>
      </c>
      <c r="AC103" s="325">
        <f>'2 уровень'!AE920</f>
        <v>0</v>
      </c>
      <c r="AD103" s="325">
        <f>'2 уровень'!AF920</f>
        <v>16.077599999999997</v>
      </c>
      <c r="AE103" s="325">
        <f>'2 уровень'!AG920</f>
        <v>0</v>
      </c>
      <c r="AF103" s="325">
        <f>'2 уровень'!AH920</f>
        <v>0</v>
      </c>
      <c r="AG103" s="560">
        <f>'2 уровень'!AI920</f>
        <v>16.077599999999997</v>
      </c>
      <c r="AH103" s="325"/>
      <c r="AI103" s="325"/>
      <c r="AJ103" s="1215">
        <f>'2 уровень'!AJ920</f>
        <v>0</v>
      </c>
      <c r="AK103" s="1219">
        <f>'2 уровень'!AK920</f>
        <v>0</v>
      </c>
      <c r="AL103" s="337">
        <f t="shared" si="17"/>
        <v>16077.599999999997</v>
      </c>
      <c r="AM103" s="337">
        <f t="shared" si="16"/>
        <v>0</v>
      </c>
      <c r="AN103" s="1112">
        <f t="shared" si="26"/>
        <v>0</v>
      </c>
      <c r="AO103" s="19"/>
      <c r="AP103" s="19"/>
      <c r="AQ103" s="1290">
        <f t="shared" si="18"/>
        <v>0</v>
      </c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  <c r="GT103" s="19"/>
      <c r="GU103" s="19"/>
      <c r="GV103" s="19"/>
      <c r="GW103" s="19"/>
    </row>
    <row r="104" spans="1:205" s="137" customFormat="1" ht="45" x14ac:dyDescent="0.25">
      <c r="A104" s="19"/>
      <c r="B104" s="19">
        <f t="shared" si="19"/>
        <v>1</v>
      </c>
      <c r="C104" s="762" t="s">
        <v>529</v>
      </c>
      <c r="D104" s="32">
        <f>'2 уровень'!F921</f>
        <v>141</v>
      </c>
      <c r="E104" s="32">
        <f>'2 уровень'!G921</f>
        <v>117.5</v>
      </c>
      <c r="F104" s="32">
        <f>'2 уровень'!H921</f>
        <v>174</v>
      </c>
      <c r="G104" s="163">
        <f>'2 уровень'!I921</f>
        <v>148.08510638297872</v>
      </c>
      <c r="H104" s="150">
        <f>'2 уровень'!J921</f>
        <v>0</v>
      </c>
      <c r="I104" s="150">
        <f>'2 уровень'!K921</f>
        <v>0</v>
      </c>
      <c r="J104" s="22">
        <f>'2 уровень'!L921</f>
        <v>0</v>
      </c>
      <c r="K104" s="22">
        <f>'2 уровень'!M921</f>
        <v>0</v>
      </c>
      <c r="L104" s="22">
        <f>'2 уровень'!N921</f>
        <v>0</v>
      </c>
      <c r="M104" s="22">
        <f>'2 уровень'!O921</f>
        <v>0</v>
      </c>
      <c r="N104" s="22">
        <f>'2 уровень'!P921</f>
        <v>0</v>
      </c>
      <c r="O104" s="22">
        <f>'2 уровень'!Q921</f>
        <v>0</v>
      </c>
      <c r="P104" s="325">
        <f>'2 уровень'!R921</f>
        <v>1217.338389792</v>
      </c>
      <c r="Q104" s="325">
        <f>'2 уровень'!S921</f>
        <v>1217.338389792</v>
      </c>
      <c r="R104" s="325">
        <f>'2 уровень'!T921</f>
        <v>1217.338389792</v>
      </c>
      <c r="S104" s="325">
        <f>'2 уровень'!U921</f>
        <v>1217.338389792</v>
      </c>
      <c r="T104" s="325">
        <f>'2 уровень'!V921</f>
        <v>1217.338389792</v>
      </c>
      <c r="U104" s="325">
        <f>'2 уровень'!W921</f>
        <v>1217.338389792</v>
      </c>
      <c r="V104" s="325">
        <f>'2 уровень'!X921</f>
        <v>1217.338389792</v>
      </c>
      <c r="W104" s="325">
        <f>'2 уровень'!Y921</f>
        <v>1217.338389792</v>
      </c>
      <c r="X104" s="325">
        <f>'2 уровень'!Z921</f>
        <v>1217.338389792</v>
      </c>
      <c r="Y104" s="325">
        <f>'2 уровень'!AA921</f>
        <v>1326.0336640048001</v>
      </c>
      <c r="Z104" s="325">
        <f>'2 уровень'!AB921</f>
        <v>1050.6804162309336</v>
      </c>
      <c r="AA104" s="325">
        <f>'2 уровень'!AC921</f>
        <v>1505.5320400000001</v>
      </c>
      <c r="AB104" s="993">
        <f>'2 уровень'!AD921</f>
        <v>0</v>
      </c>
      <c r="AC104" s="325">
        <f>'2 уровень'!AE921</f>
        <v>0</v>
      </c>
      <c r="AD104" s="325">
        <f>'2 уровень'!AF921</f>
        <v>454.85162376906658</v>
      </c>
      <c r="AE104" s="325">
        <f>'2 уровень'!AG921</f>
        <v>0</v>
      </c>
      <c r="AF104" s="325">
        <f>'2 уровень'!AH921</f>
        <v>-37.181669999999997</v>
      </c>
      <c r="AG104" s="560">
        <f>'2 уровень'!AI921</f>
        <v>1468.3503700000001</v>
      </c>
      <c r="AH104" s="325">
        <f t="shared" ref="AH104:AH110" si="27">AA104/Z104*100</f>
        <v>143.29114893001801</v>
      </c>
      <c r="AI104" s="325">
        <f t="shared" ref="AI104:AI110" si="28">AG104/Z104*100</f>
        <v>139.75233071035609</v>
      </c>
      <c r="AJ104" s="1215">
        <f>'2 уровень'!AJ921</f>
        <v>0</v>
      </c>
      <c r="AK104" s="1219">
        <f>'2 уровень'!AK921</f>
        <v>0</v>
      </c>
      <c r="AL104" s="337">
        <f t="shared" si="17"/>
        <v>1468350.37</v>
      </c>
      <c r="AM104" s="337">
        <f t="shared" si="16"/>
        <v>-37181.67</v>
      </c>
      <c r="AN104" s="1112">
        <f t="shared" si="26"/>
        <v>8633.6056013617017</v>
      </c>
      <c r="AO104" s="19"/>
      <c r="AP104" s="19"/>
      <c r="AQ104" s="1290">
        <f t="shared" si="18"/>
        <v>0</v>
      </c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  <c r="GT104" s="19"/>
      <c r="GU104" s="19"/>
      <c r="GV104" s="19"/>
      <c r="GW104" s="19"/>
    </row>
    <row r="105" spans="1:205" s="137" customFormat="1" ht="30" x14ac:dyDescent="0.25">
      <c r="A105" s="19"/>
      <c r="B105" s="19">
        <f t="shared" si="19"/>
        <v>1</v>
      </c>
      <c r="C105" s="762" t="s">
        <v>530</v>
      </c>
      <c r="D105" s="32">
        <f>'2 уровень'!F922</f>
        <v>887</v>
      </c>
      <c r="E105" s="32">
        <f>'2 уровень'!G922</f>
        <v>748.33333333333337</v>
      </c>
      <c r="F105" s="32">
        <f>'2 уровень'!H922</f>
        <v>708</v>
      </c>
      <c r="G105" s="163">
        <f>'2 уровень'!I922</f>
        <v>94.610244988864139</v>
      </c>
      <c r="H105" s="150">
        <f>'2 уровень'!J922</f>
        <v>0</v>
      </c>
      <c r="I105" s="150">
        <f>'2 уровень'!K922</f>
        <v>0</v>
      </c>
      <c r="J105" s="22">
        <f>'2 уровень'!L922</f>
        <v>0</v>
      </c>
      <c r="K105" s="22">
        <f>'2 уровень'!M922</f>
        <v>0</v>
      </c>
      <c r="L105" s="22">
        <f>'2 уровень'!N922</f>
        <v>0</v>
      </c>
      <c r="M105" s="22">
        <f>'2 уровень'!O922</f>
        <v>0</v>
      </c>
      <c r="N105" s="22">
        <f>'2 уровень'!P922</f>
        <v>0</v>
      </c>
      <c r="O105" s="22">
        <f>'2 уровень'!Q922</f>
        <v>0</v>
      </c>
      <c r="P105" s="325">
        <f>'2 уровень'!R922</f>
        <v>6243.2068847904011</v>
      </c>
      <c r="Q105" s="325">
        <f>'2 уровень'!S922</f>
        <v>6243.2068847904011</v>
      </c>
      <c r="R105" s="325">
        <f>'2 уровень'!T922</f>
        <v>6243.2068847904011</v>
      </c>
      <c r="S105" s="325">
        <f>'2 уровень'!U922</f>
        <v>6243.2068847904011</v>
      </c>
      <c r="T105" s="325">
        <f>'2 уровень'!V922</f>
        <v>6243.2068847904011</v>
      </c>
      <c r="U105" s="325">
        <f>'2 уровень'!W922</f>
        <v>6243.2068847904011</v>
      </c>
      <c r="V105" s="325">
        <f>'2 уровень'!X922</f>
        <v>6243.2068847904011</v>
      </c>
      <c r="W105" s="325">
        <f>'2 уровень'!Y922</f>
        <v>6243.2068847904011</v>
      </c>
      <c r="X105" s="325">
        <f>'2 уровень'!Z922</f>
        <v>6243.2068847904011</v>
      </c>
      <c r="Y105" s="325">
        <f>'2 уровень'!AA922</f>
        <v>7912.0789467536006</v>
      </c>
      <c r="Z105" s="325">
        <f>'2 уровень'!AB922</f>
        <v>5823.9026144906675</v>
      </c>
      <c r="AA105" s="325">
        <f>'2 уровень'!AC922</f>
        <v>6133.6210800000008</v>
      </c>
      <c r="AB105" s="993">
        <f>'2 уровень'!AD922</f>
        <v>0</v>
      </c>
      <c r="AC105" s="325">
        <f>'2 уровень'!AE922</f>
        <v>0</v>
      </c>
      <c r="AD105" s="325">
        <f>'2 уровень'!AF922</f>
        <v>309.71846550933293</v>
      </c>
      <c r="AE105" s="325">
        <f>'2 уровень'!AG922</f>
        <v>0</v>
      </c>
      <c r="AF105" s="325">
        <f>'2 уровень'!AH922</f>
        <v>-62.402609999999996</v>
      </c>
      <c r="AG105" s="560">
        <f>'2 уровень'!AI922</f>
        <v>6071.2184700000007</v>
      </c>
      <c r="AH105" s="325">
        <f t="shared" si="27"/>
        <v>105.31805708321275</v>
      </c>
      <c r="AI105" s="325">
        <f t="shared" si="28"/>
        <v>104.24656578037512</v>
      </c>
      <c r="AJ105" s="1215">
        <f>'2 уровень'!AJ922</f>
        <v>0</v>
      </c>
      <c r="AK105" s="1219">
        <f>'2 уровень'!AK922</f>
        <v>0</v>
      </c>
      <c r="AL105" s="337">
        <f t="shared" si="17"/>
        <v>6071218.4700000007</v>
      </c>
      <c r="AM105" s="337">
        <f t="shared" si="16"/>
        <v>-62402.609999999993</v>
      </c>
      <c r="AN105" s="1112">
        <f t="shared" si="26"/>
        <v>7038.5646953668556</v>
      </c>
      <c r="AO105" s="19"/>
      <c r="AP105" s="19"/>
      <c r="AQ105" s="1290">
        <f t="shared" si="18"/>
        <v>0</v>
      </c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  <c r="GT105" s="19"/>
      <c r="GU105" s="19"/>
      <c r="GV105" s="19"/>
      <c r="GW105" s="19"/>
    </row>
    <row r="106" spans="1:205" s="137" customFormat="1" ht="45" x14ac:dyDescent="0.25">
      <c r="A106" s="19"/>
      <c r="B106" s="19">
        <f t="shared" si="19"/>
        <v>1</v>
      </c>
      <c r="C106" s="762" t="s">
        <v>286</v>
      </c>
      <c r="D106" s="32">
        <f>'2 уровень'!F923</f>
        <v>99983</v>
      </c>
      <c r="E106" s="32">
        <f>'2 уровень'!G923</f>
        <v>84044.833333333328</v>
      </c>
      <c r="F106" s="32">
        <f>'2 уровень'!H923</f>
        <v>64608</v>
      </c>
      <c r="G106" s="163">
        <f>'2 уровень'!I923</f>
        <v>76.873256139084504</v>
      </c>
      <c r="H106" s="150">
        <f>'2 уровень'!J923</f>
        <v>0</v>
      </c>
      <c r="I106" s="150">
        <f>'2 уровень'!K923</f>
        <v>0</v>
      </c>
      <c r="J106" s="22">
        <f>'2 уровень'!L923</f>
        <v>0</v>
      </c>
      <c r="K106" s="22">
        <f>'2 уровень'!M923</f>
        <v>0</v>
      </c>
      <c r="L106" s="22">
        <f>'2 уровень'!N923</f>
        <v>0</v>
      </c>
      <c r="M106" s="22">
        <f>'2 уровень'!O923</f>
        <v>0</v>
      </c>
      <c r="N106" s="22">
        <f>'2 уровень'!P923</f>
        <v>0</v>
      </c>
      <c r="O106" s="22">
        <f>'2 уровень'!Q923</f>
        <v>0</v>
      </c>
      <c r="P106" s="325">
        <f>'2 уровень'!R923</f>
        <v>252904.74735212946</v>
      </c>
      <c r="Q106" s="325">
        <f>'2 уровень'!S923</f>
        <v>252904.74735212946</v>
      </c>
      <c r="R106" s="325">
        <f>'2 уровень'!T923</f>
        <v>252904.74735212946</v>
      </c>
      <c r="S106" s="325">
        <f>'2 уровень'!U923</f>
        <v>252904.74735212946</v>
      </c>
      <c r="T106" s="325">
        <f>'2 уровень'!V923</f>
        <v>252904.74735212946</v>
      </c>
      <c r="U106" s="325">
        <f>'2 уровень'!W923</f>
        <v>252904.74735212946</v>
      </c>
      <c r="V106" s="325">
        <f>'2 уровень'!X923</f>
        <v>252904.74735212946</v>
      </c>
      <c r="W106" s="325">
        <f>'2 уровень'!Y923</f>
        <v>252904.74735212946</v>
      </c>
      <c r="X106" s="325">
        <f>'2 уровень'!Z923</f>
        <v>252904.74735212946</v>
      </c>
      <c r="Y106" s="325">
        <f>'2 уровень'!AA923</f>
        <v>280612.77623311291</v>
      </c>
      <c r="Z106" s="325">
        <f>'2 уровень'!AB923</f>
        <v>217912.32207723902</v>
      </c>
      <c r="AA106" s="325">
        <f>'2 уровень'!AC923</f>
        <v>180346.67926</v>
      </c>
      <c r="AB106" s="993">
        <f>'2 уровень'!AD923</f>
        <v>0</v>
      </c>
      <c r="AC106" s="325">
        <f>'2 уровень'!AE923</f>
        <v>0</v>
      </c>
      <c r="AD106" s="325">
        <f>'2 уровень'!AF923</f>
        <v>-37565.64281723903</v>
      </c>
      <c r="AE106" s="325">
        <f>'2 уровень'!AG923</f>
        <v>0</v>
      </c>
      <c r="AF106" s="325">
        <f>'2 уровень'!AH923</f>
        <v>-4.8410900000000003</v>
      </c>
      <c r="AG106" s="560">
        <f>'2 уровень'!AI923</f>
        <v>180341.83817</v>
      </c>
      <c r="AH106" s="325">
        <f t="shared" si="27"/>
        <v>82.761120408820261</v>
      </c>
      <c r="AI106" s="325">
        <f t="shared" si="28"/>
        <v>82.758898831832852</v>
      </c>
      <c r="AJ106" s="1215">
        <f>'2 уровень'!AJ923</f>
        <v>0</v>
      </c>
      <c r="AK106" s="1219">
        <f>'2 уровень'!AK923</f>
        <v>0</v>
      </c>
      <c r="AL106" s="337">
        <f t="shared" si="17"/>
        <v>180341838.17000002</v>
      </c>
      <c r="AM106" s="337">
        <f t="shared" si="16"/>
        <v>-4841.09</v>
      </c>
      <c r="AN106" s="1112">
        <f t="shared" si="26"/>
        <v>2529.4774846936925</v>
      </c>
      <c r="AO106" s="19"/>
      <c r="AP106" s="19"/>
      <c r="AQ106" s="1290">
        <f t="shared" si="18"/>
        <v>0</v>
      </c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  <c r="GT106" s="19"/>
      <c r="GU106" s="19"/>
      <c r="GV106" s="19"/>
      <c r="GW106" s="19"/>
    </row>
    <row r="107" spans="1:205" s="137" customFormat="1" ht="30" x14ac:dyDescent="0.25">
      <c r="A107" s="19"/>
      <c r="B107" s="19">
        <f t="shared" si="19"/>
        <v>1</v>
      </c>
      <c r="C107" s="762" t="s">
        <v>531</v>
      </c>
      <c r="D107" s="32">
        <f>'2 уровень'!F924</f>
        <v>22120</v>
      </c>
      <c r="E107" s="32">
        <f>'2 уровень'!G924</f>
        <v>18678.833333333336</v>
      </c>
      <c r="F107" s="32">
        <f>'2 уровень'!H924</f>
        <v>14600</v>
      </c>
      <c r="G107" s="163">
        <f>'2 уровень'!I924</f>
        <v>78.163339965915071</v>
      </c>
      <c r="H107" s="150">
        <f>'2 уровень'!J924</f>
        <v>0</v>
      </c>
      <c r="I107" s="150">
        <f>'2 уровень'!K924</f>
        <v>0</v>
      </c>
      <c r="J107" s="22">
        <f>'2 уровень'!L924</f>
        <v>0</v>
      </c>
      <c r="K107" s="22">
        <f>'2 уровень'!M924</f>
        <v>0</v>
      </c>
      <c r="L107" s="22">
        <f>'2 уровень'!N924</f>
        <v>0</v>
      </c>
      <c r="M107" s="22">
        <f>'2 уровень'!O924</f>
        <v>0</v>
      </c>
      <c r="N107" s="22">
        <f>'2 уровень'!P924</f>
        <v>0</v>
      </c>
      <c r="O107" s="22">
        <f>'2 уровень'!Q924</f>
        <v>0</v>
      </c>
      <c r="P107" s="325">
        <f>'2 уровень'!R924</f>
        <v>31874.50877</v>
      </c>
      <c r="Q107" s="325">
        <f>'2 уровень'!S924</f>
        <v>31874.50877</v>
      </c>
      <c r="R107" s="325">
        <f>'2 уровень'!T924</f>
        <v>31874.50877</v>
      </c>
      <c r="S107" s="325">
        <f>'2 уровень'!U924</f>
        <v>31874.50877</v>
      </c>
      <c r="T107" s="325">
        <f>'2 уровень'!V924</f>
        <v>31874.50877</v>
      </c>
      <c r="U107" s="325">
        <f>'2 уровень'!W924</f>
        <v>31874.50877</v>
      </c>
      <c r="V107" s="325">
        <f>'2 уровень'!X924</f>
        <v>31874.50877</v>
      </c>
      <c r="W107" s="325">
        <f>'2 уровень'!Y924</f>
        <v>31874.50877</v>
      </c>
      <c r="X107" s="325">
        <f>'2 уровень'!Z924</f>
        <v>31874.50877</v>
      </c>
      <c r="Y107" s="325">
        <f>'2 уровень'!AA924</f>
        <v>37352.238400000002</v>
      </c>
      <c r="Z107" s="325">
        <f>'2 уровень'!AB924</f>
        <v>28197.519443333334</v>
      </c>
      <c r="AA107" s="325">
        <f>'2 уровень'!AC924</f>
        <v>23893.851819999996</v>
      </c>
      <c r="AB107" s="993">
        <f>'2 уровень'!AD924</f>
        <v>0</v>
      </c>
      <c r="AC107" s="325">
        <f>'2 уровень'!AE924</f>
        <v>0</v>
      </c>
      <c r="AD107" s="325">
        <f>'2 уровень'!AF924</f>
        <v>-4303.6676233333328</v>
      </c>
      <c r="AE107" s="325">
        <f>'2 уровень'!AG924</f>
        <v>0</v>
      </c>
      <c r="AF107" s="325">
        <f>'2 уровень'!AH924</f>
        <v>0</v>
      </c>
      <c r="AG107" s="560">
        <f>'2 уровень'!AI924</f>
        <v>23893.851819999996</v>
      </c>
      <c r="AH107" s="325">
        <f t="shared" si="27"/>
        <v>84.737424751201502</v>
      </c>
      <c r="AI107" s="325">
        <f t="shared" si="28"/>
        <v>84.737424751201502</v>
      </c>
      <c r="AJ107" s="1215">
        <f>'2 уровень'!AJ924</f>
        <v>0</v>
      </c>
      <c r="AK107" s="1219">
        <f>'2 уровень'!AK924</f>
        <v>0</v>
      </c>
      <c r="AL107" s="337">
        <f t="shared" si="17"/>
        <v>23893851.819999997</v>
      </c>
      <c r="AM107" s="337">
        <f t="shared" si="16"/>
        <v>0</v>
      </c>
      <c r="AN107" s="1112">
        <f t="shared" si="26"/>
        <v>1440.9814091320072</v>
      </c>
      <c r="AO107" s="19"/>
      <c r="AP107" s="19"/>
      <c r="AQ107" s="1290">
        <f t="shared" si="18"/>
        <v>0</v>
      </c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  <c r="GT107" s="19"/>
      <c r="GU107" s="19"/>
      <c r="GV107" s="19"/>
      <c r="GW107" s="19"/>
    </row>
    <row r="108" spans="1:205" s="137" customFormat="1" ht="75" x14ac:dyDescent="0.25">
      <c r="A108" s="19"/>
      <c r="B108" s="19">
        <f t="shared" si="19"/>
        <v>1</v>
      </c>
      <c r="C108" s="761" t="s">
        <v>532</v>
      </c>
      <c r="D108" s="32">
        <f>'2 уровень'!F925</f>
        <v>51258</v>
      </c>
      <c r="E108" s="32">
        <f>'2 уровень'!G925</f>
        <v>42998.5</v>
      </c>
      <c r="F108" s="32">
        <f>'2 уровень'!H925</f>
        <v>34901</v>
      </c>
      <c r="G108" s="163">
        <f>'2 уровень'!I925</f>
        <v>81.167947719106479</v>
      </c>
      <c r="H108" s="150">
        <f>'2 уровень'!J925</f>
        <v>0</v>
      </c>
      <c r="I108" s="150">
        <f>'2 уровень'!K925</f>
        <v>0</v>
      </c>
      <c r="J108" s="22">
        <f>'2 уровень'!L925</f>
        <v>0</v>
      </c>
      <c r="K108" s="22">
        <f>'2 уровень'!M925</f>
        <v>0</v>
      </c>
      <c r="L108" s="22">
        <f>'2 уровень'!N925</f>
        <v>0</v>
      </c>
      <c r="M108" s="22">
        <f>'2 уровень'!O925</f>
        <v>0</v>
      </c>
      <c r="N108" s="22">
        <f>'2 уровень'!P925</f>
        <v>0</v>
      </c>
      <c r="O108" s="22">
        <f>'2 уровень'!Q925</f>
        <v>0</v>
      </c>
      <c r="P108" s="325">
        <f>'2 уровень'!R925</f>
        <v>177953.349349508</v>
      </c>
      <c r="Q108" s="325">
        <f>'2 уровень'!S925</f>
        <v>177953.349349508</v>
      </c>
      <c r="R108" s="325">
        <f>'2 уровень'!T925</f>
        <v>177953.349349508</v>
      </c>
      <c r="S108" s="325">
        <f>'2 уровень'!U925</f>
        <v>177953.349349508</v>
      </c>
      <c r="T108" s="325">
        <f>'2 уровень'!V925</f>
        <v>177953.349349508</v>
      </c>
      <c r="U108" s="325">
        <f>'2 уровень'!W925</f>
        <v>177953.349349508</v>
      </c>
      <c r="V108" s="325">
        <f>'2 уровень'!X925</f>
        <v>177953.349349508</v>
      </c>
      <c r="W108" s="325">
        <f>'2 уровень'!Y925</f>
        <v>177953.349349508</v>
      </c>
      <c r="X108" s="325">
        <f>'2 уровень'!Z925</f>
        <v>177953.349349508</v>
      </c>
      <c r="Y108" s="325">
        <f>'2 уровень'!AA925</f>
        <v>196347.16682419128</v>
      </c>
      <c r="Z108" s="325">
        <f>'2 уровень'!AB925</f>
        <v>153019.89393580021</v>
      </c>
      <c r="AA108" s="325">
        <f>'2 уровень'!AC925</f>
        <v>130019.02358000001</v>
      </c>
      <c r="AB108" s="993">
        <f>'2 уровень'!AD925</f>
        <v>0</v>
      </c>
      <c r="AC108" s="325">
        <f>'2 уровень'!AE925</f>
        <v>0</v>
      </c>
      <c r="AD108" s="325">
        <f>'2 уровень'!AF925</f>
        <v>-23000.870355800202</v>
      </c>
      <c r="AE108" s="325">
        <f>'2 уровень'!AG925</f>
        <v>0</v>
      </c>
      <c r="AF108" s="325">
        <f>'2 уровень'!AH925</f>
        <v>-4.0615600000000001</v>
      </c>
      <c r="AG108" s="560">
        <f>'2 уровень'!AI925</f>
        <v>130014.96202000002</v>
      </c>
      <c r="AH108" s="325">
        <f t="shared" si="27"/>
        <v>84.968705856344229</v>
      </c>
      <c r="AI108" s="325">
        <f t="shared" si="28"/>
        <v>84.966051587088444</v>
      </c>
      <c r="AJ108" s="1215">
        <f>'2 уровень'!AJ925</f>
        <v>0</v>
      </c>
      <c r="AK108" s="1219">
        <f>'2 уровень'!AK925</f>
        <v>0</v>
      </c>
      <c r="AL108" s="337">
        <f t="shared" si="17"/>
        <v>130014962.02000003</v>
      </c>
      <c r="AM108" s="337">
        <f t="shared" si="16"/>
        <v>-4061.56</v>
      </c>
      <c r="AN108" s="1112">
        <f t="shared" si="26"/>
        <v>3471.7185483145659</v>
      </c>
      <c r="AO108" s="19"/>
      <c r="AP108" s="19"/>
      <c r="AQ108" s="1290">
        <f t="shared" si="18"/>
        <v>0</v>
      </c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  <c r="GT108" s="19"/>
      <c r="GU108" s="19"/>
      <c r="GV108" s="19"/>
      <c r="GW108" s="19"/>
    </row>
    <row r="109" spans="1:205" s="137" customFormat="1" ht="45" x14ac:dyDescent="0.25">
      <c r="A109" s="19"/>
      <c r="B109" s="19">
        <f t="shared" si="19"/>
        <v>1</v>
      </c>
      <c r="C109" s="762" t="s">
        <v>533</v>
      </c>
      <c r="D109" s="32">
        <f>'2 уровень'!F926</f>
        <v>26605</v>
      </c>
      <c r="E109" s="32">
        <f>'2 уровень'!G926</f>
        <v>22367.5</v>
      </c>
      <c r="F109" s="32">
        <f>'2 уровень'!H926</f>
        <v>15107</v>
      </c>
      <c r="G109" s="163">
        <f>'2 уровень'!I926</f>
        <v>67.539957527662907</v>
      </c>
      <c r="H109" s="150">
        <f>'2 уровень'!J926</f>
        <v>0</v>
      </c>
      <c r="I109" s="150">
        <f>'2 уровень'!K926</f>
        <v>0</v>
      </c>
      <c r="J109" s="22">
        <f>'2 уровень'!L926</f>
        <v>0</v>
      </c>
      <c r="K109" s="22">
        <f>'2 уровень'!M926</f>
        <v>0</v>
      </c>
      <c r="L109" s="22">
        <f>'2 уровень'!N926</f>
        <v>0</v>
      </c>
      <c r="M109" s="22">
        <f>'2 уровень'!O926</f>
        <v>0</v>
      </c>
      <c r="N109" s="22">
        <f>'2 уровень'!P926</f>
        <v>0</v>
      </c>
      <c r="O109" s="22">
        <f>'2 уровень'!Q926</f>
        <v>0</v>
      </c>
      <c r="P109" s="325">
        <f>'2 уровень'!R926</f>
        <v>43076.889232621441</v>
      </c>
      <c r="Q109" s="325">
        <f>'2 уровень'!S926</f>
        <v>43076.889232621441</v>
      </c>
      <c r="R109" s="325">
        <f>'2 уровень'!T926</f>
        <v>43076.889232621441</v>
      </c>
      <c r="S109" s="325">
        <f>'2 уровень'!U926</f>
        <v>43076.889232621441</v>
      </c>
      <c r="T109" s="325">
        <f>'2 уровень'!V926</f>
        <v>43076.889232621441</v>
      </c>
      <c r="U109" s="325">
        <f>'2 уровень'!W926</f>
        <v>43076.889232621441</v>
      </c>
      <c r="V109" s="325">
        <f>'2 уровень'!X926</f>
        <v>43076.889232621441</v>
      </c>
      <c r="W109" s="325">
        <f>'2 уровень'!Y926</f>
        <v>43076.889232621441</v>
      </c>
      <c r="X109" s="325">
        <f>'2 уровень'!Z926</f>
        <v>43076.889232621441</v>
      </c>
      <c r="Y109" s="325">
        <f>'2 уровень'!AA926</f>
        <v>46913.371008921604</v>
      </c>
      <c r="Z109" s="325">
        <f>'2 уровень'!AB926</f>
        <v>36694.908698105501</v>
      </c>
      <c r="AA109" s="325">
        <f>'2 уровень'!AC926</f>
        <v>26433.803859999996</v>
      </c>
      <c r="AB109" s="993">
        <f>'2 уровень'!AD926</f>
        <v>0</v>
      </c>
      <c r="AC109" s="325">
        <f>'2 уровень'!AE926</f>
        <v>0</v>
      </c>
      <c r="AD109" s="325">
        <f>'2 уровень'!AF926</f>
        <v>-10261.104838105501</v>
      </c>
      <c r="AE109" s="325">
        <f>'2 уровень'!AG926</f>
        <v>0</v>
      </c>
      <c r="AF109" s="325">
        <f>'2 уровень'!AH926</f>
        <v>-0.77952999999999995</v>
      </c>
      <c r="AG109" s="560">
        <f>'2 уровень'!AI926</f>
        <v>26433.024329999997</v>
      </c>
      <c r="AH109" s="325">
        <f t="shared" si="27"/>
        <v>72.036706992446426</v>
      </c>
      <c r="AI109" s="325">
        <f t="shared" si="28"/>
        <v>72.034582637794358</v>
      </c>
      <c r="AJ109" s="1215">
        <f>'2 уровень'!AJ926</f>
        <v>0</v>
      </c>
      <c r="AK109" s="1219">
        <f>'2 уровень'!AK926</f>
        <v>0</v>
      </c>
      <c r="AL109" s="337">
        <f t="shared" si="17"/>
        <v>26433024.329999998</v>
      </c>
      <c r="AM109" s="337">
        <f t="shared" si="16"/>
        <v>-779.53</v>
      </c>
      <c r="AN109" s="1112">
        <f t="shared" si="26"/>
        <v>1619.1275787491613</v>
      </c>
      <c r="AO109" s="19"/>
      <c r="AP109" s="19"/>
      <c r="AQ109" s="1290">
        <f t="shared" si="18"/>
        <v>0</v>
      </c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  <c r="GT109" s="19"/>
      <c r="GU109" s="19"/>
      <c r="GV109" s="19"/>
      <c r="GW109" s="19"/>
    </row>
    <row r="110" spans="1:205" s="137" customFormat="1" ht="29.25" x14ac:dyDescent="0.25">
      <c r="A110" s="19"/>
      <c r="B110" s="19">
        <f t="shared" si="19"/>
        <v>1</v>
      </c>
      <c r="C110" s="759" t="s">
        <v>327</v>
      </c>
      <c r="D110" s="33">
        <f>'2 уровень'!F927</f>
        <v>284747.25</v>
      </c>
      <c r="E110" s="33">
        <f>'2 уровень'!G927</f>
        <v>237228.88888888891</v>
      </c>
      <c r="F110" s="33">
        <f>'2 уровень'!H927</f>
        <v>246433.72</v>
      </c>
      <c r="G110" s="145">
        <f>'2 уровень'!I927</f>
        <v>103.88014763051154</v>
      </c>
      <c r="H110" s="150">
        <f>'2 уровень'!J927</f>
        <v>0</v>
      </c>
      <c r="I110" s="150">
        <f>'2 уровень'!K927</f>
        <v>0</v>
      </c>
      <c r="J110" s="22">
        <f>'2 уровень'!L927</f>
        <v>0</v>
      </c>
      <c r="K110" s="22">
        <f>'2 уровень'!M927</f>
        <v>0</v>
      </c>
      <c r="L110" s="22">
        <f>'2 уровень'!N927</f>
        <v>0</v>
      </c>
      <c r="M110" s="22">
        <f>'2 уровень'!O927</f>
        <v>0</v>
      </c>
      <c r="N110" s="22">
        <f>'2 уровень'!P927</f>
        <v>0</v>
      </c>
      <c r="O110" s="22">
        <f>'2 уровень'!Q927</f>
        <v>0</v>
      </c>
      <c r="P110" s="325">
        <f>'2 уровень'!R927</f>
        <v>545492.65596</v>
      </c>
      <c r="Q110" s="325">
        <f>'2 уровень'!S927</f>
        <v>545492.65596</v>
      </c>
      <c r="R110" s="325">
        <f>'2 уровень'!T927</f>
        <v>545492.65596</v>
      </c>
      <c r="S110" s="325">
        <f>'2 уровень'!U927</f>
        <v>545492.65596</v>
      </c>
      <c r="T110" s="325">
        <f>'2 уровень'!V927</f>
        <v>545492.65596</v>
      </c>
      <c r="U110" s="325">
        <f>'2 уровень'!W927</f>
        <v>545492.65596</v>
      </c>
      <c r="V110" s="325">
        <f>'2 уровень'!X927</f>
        <v>545492.65596</v>
      </c>
      <c r="W110" s="325">
        <f>'2 уровень'!Y927</f>
        <v>545492.65596</v>
      </c>
      <c r="X110" s="325">
        <f>'2 уровень'!Z927</f>
        <v>543629.41018000001</v>
      </c>
      <c r="Y110" s="325">
        <f>'2 уровень'!AA927</f>
        <v>543955.21988999995</v>
      </c>
      <c r="Z110" s="325">
        <f>'2 уровень'!AB927</f>
        <v>454473.67408000008</v>
      </c>
      <c r="AA110" s="325">
        <f>'2 уровень'!AC927</f>
        <v>471674.12901000003</v>
      </c>
      <c r="AB110" s="993">
        <f>'2 уровень'!AD927</f>
        <v>0</v>
      </c>
      <c r="AC110" s="325">
        <f>'2 уровень'!AE927</f>
        <v>-22.382000000000001</v>
      </c>
      <c r="AD110" s="325">
        <f>'2 уровень'!AF927</f>
        <v>17200.454930000011</v>
      </c>
      <c r="AE110" s="325">
        <f>'2 уровень'!AG927</f>
        <v>-211.54698999999999</v>
      </c>
      <c r="AF110" s="325">
        <f>'2 уровень'!AH927</f>
        <v>-224.08785</v>
      </c>
      <c r="AG110" s="560">
        <f>'2 уровень'!AI927</f>
        <v>471427.65915999998</v>
      </c>
      <c r="AH110" s="325">
        <f t="shared" si="27"/>
        <v>103.78469775280585</v>
      </c>
      <c r="AI110" s="325">
        <f t="shared" si="28"/>
        <v>103.73046582166067</v>
      </c>
      <c r="AJ110" s="1215">
        <f>'2 уровень'!AJ927</f>
        <v>0</v>
      </c>
      <c r="AK110" s="1219">
        <f>'2 уровень'!AK927</f>
        <v>0</v>
      </c>
      <c r="AL110" s="337">
        <f t="shared" si="17"/>
        <v>471427659.15999997</v>
      </c>
      <c r="AM110" s="337">
        <f t="shared" si="16"/>
        <v>-224087.85</v>
      </c>
      <c r="AN110" s="1112">
        <f t="shared" si="26"/>
        <v>1915.7082498953021</v>
      </c>
      <c r="AO110" s="19"/>
      <c r="AP110" s="19"/>
      <c r="AQ110" s="1290">
        <f t="shared" si="18"/>
        <v>-6.184563972055912E-11</v>
      </c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  <c r="GT110" s="19"/>
      <c r="GU110" s="19"/>
      <c r="GV110" s="19"/>
      <c r="GW110" s="19"/>
    </row>
    <row r="111" spans="1:205" s="137" customFormat="1" x14ac:dyDescent="0.25">
      <c r="A111" s="19"/>
      <c r="B111" s="19">
        <f t="shared" si="19"/>
        <v>1</v>
      </c>
      <c r="C111" s="762" t="s">
        <v>318</v>
      </c>
      <c r="D111" s="32">
        <f>'2 уровень'!F928</f>
        <v>11000</v>
      </c>
      <c r="E111" s="32">
        <f>'2 уровень'!G928</f>
        <v>9166.6666666666661</v>
      </c>
      <c r="F111" s="32">
        <f>'2 уровень'!H928</f>
        <v>11524</v>
      </c>
      <c r="G111" s="163">
        <f>'2 уровень'!I928</f>
        <v>125.71636363636365</v>
      </c>
      <c r="H111" s="150">
        <f>'2 уровень'!J928</f>
        <v>0</v>
      </c>
      <c r="I111" s="150">
        <f>'2 уровень'!K928</f>
        <v>0</v>
      </c>
      <c r="J111" s="22">
        <f>'2 уровень'!L928</f>
        <v>0</v>
      </c>
      <c r="K111" s="22">
        <f>'2 уровень'!M928</f>
        <v>0</v>
      </c>
      <c r="L111" s="22">
        <f>'2 уровень'!N928</f>
        <v>0</v>
      </c>
      <c r="M111" s="22">
        <f>'2 уровень'!O928</f>
        <v>0</v>
      </c>
      <c r="N111" s="22">
        <f>'2 уровень'!P928</f>
        <v>0</v>
      </c>
      <c r="O111" s="22">
        <f>'2 уровень'!Q928</f>
        <v>0</v>
      </c>
      <c r="P111" s="325">
        <f>'2 уровень'!R928</f>
        <v>0</v>
      </c>
      <c r="Q111" s="325">
        <f>'2 уровень'!S928</f>
        <v>0</v>
      </c>
      <c r="R111" s="325">
        <f>'2 уровень'!T928</f>
        <v>0</v>
      </c>
      <c r="S111" s="325">
        <f>'2 уровень'!U928</f>
        <v>0</v>
      </c>
      <c r="T111" s="325">
        <f>'2 уровень'!V928</f>
        <v>0</v>
      </c>
      <c r="U111" s="325">
        <f>'2 уровень'!W928</f>
        <v>0</v>
      </c>
      <c r="V111" s="325">
        <f>'2 уровень'!X928</f>
        <v>0</v>
      </c>
      <c r="W111" s="325">
        <f>'2 уровень'!Y928</f>
        <v>0</v>
      </c>
      <c r="X111" s="325">
        <f>'2 уровень'!Z928</f>
        <v>0</v>
      </c>
      <c r="Y111" s="325">
        <f>'2 уровень'!AA928</f>
        <v>0</v>
      </c>
      <c r="Z111" s="325">
        <f>'2 уровень'!AB928</f>
        <v>0</v>
      </c>
      <c r="AA111" s="325">
        <f>'2 уровень'!AC928</f>
        <v>0</v>
      </c>
      <c r="AB111" s="993">
        <f>'2 уровень'!AD928</f>
        <v>0</v>
      </c>
      <c r="AC111" s="325">
        <f>'2 уровень'!AE928</f>
        <v>0</v>
      </c>
      <c r="AD111" s="325">
        <f>'2 уровень'!AF928</f>
        <v>0</v>
      </c>
      <c r="AE111" s="325">
        <f>'2 уровень'!AG928</f>
        <v>0</v>
      </c>
      <c r="AF111" s="325">
        <f>'2 уровень'!AH928</f>
        <v>0</v>
      </c>
      <c r="AG111" s="560">
        <f>'2 уровень'!AI928</f>
        <v>0</v>
      </c>
      <c r="AH111" s="325"/>
      <c r="AI111" s="325"/>
      <c r="AJ111" s="1215">
        <f>'2 уровень'!AJ928</f>
        <v>0</v>
      </c>
      <c r="AK111" s="1219">
        <f>'2 уровень'!AK928</f>
        <v>0</v>
      </c>
      <c r="AL111" s="337">
        <f t="shared" si="17"/>
        <v>0</v>
      </c>
      <c r="AM111" s="337">
        <f t="shared" si="16"/>
        <v>0</v>
      </c>
      <c r="AN111" s="1112"/>
      <c r="AO111" s="19"/>
      <c r="AP111" s="19"/>
      <c r="AQ111" s="1290">
        <f t="shared" si="18"/>
        <v>0</v>
      </c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  <c r="GT111" s="19"/>
      <c r="GU111" s="19"/>
      <c r="GV111" s="19"/>
      <c r="GW111" s="19"/>
    </row>
    <row r="112" spans="1:205" s="137" customFormat="1" ht="30" x14ac:dyDescent="0.25">
      <c r="A112" s="19"/>
      <c r="B112" s="19">
        <f t="shared" si="19"/>
        <v>1</v>
      </c>
      <c r="C112" s="762" t="s">
        <v>506</v>
      </c>
      <c r="D112" s="32">
        <f>'2 уровень'!F929</f>
        <v>218889.25</v>
      </c>
      <c r="E112" s="32">
        <f>'2 уровень'!G929</f>
        <v>182265.83333333334</v>
      </c>
      <c r="F112" s="32">
        <f>'2 уровень'!H929</f>
        <v>196734.72</v>
      </c>
      <c r="G112" s="163">
        <f>'2 уровень'!I929</f>
        <v>107.93834280515182</v>
      </c>
      <c r="H112" s="150">
        <f>'2 уровень'!J929</f>
        <v>0</v>
      </c>
      <c r="I112" s="150">
        <f>'2 уровень'!K929</f>
        <v>0</v>
      </c>
      <c r="J112" s="22">
        <f>'2 уровень'!L929</f>
        <v>0</v>
      </c>
      <c r="K112" s="22">
        <f>'2 уровень'!M929</f>
        <v>0</v>
      </c>
      <c r="L112" s="22">
        <f>'2 уровень'!N929</f>
        <v>0</v>
      </c>
      <c r="M112" s="22">
        <f>'2 уровень'!O929</f>
        <v>0</v>
      </c>
      <c r="N112" s="22">
        <f>'2 уровень'!P929</f>
        <v>0</v>
      </c>
      <c r="O112" s="22">
        <f>'2 уровень'!Q929</f>
        <v>0</v>
      </c>
      <c r="P112" s="325">
        <f>'2 уровень'!R929</f>
        <v>0</v>
      </c>
      <c r="Q112" s="325">
        <f>'2 уровень'!S929</f>
        <v>0</v>
      </c>
      <c r="R112" s="325">
        <f>'2 уровень'!T929</f>
        <v>0</v>
      </c>
      <c r="S112" s="325">
        <f>'2 уровень'!U929</f>
        <v>0</v>
      </c>
      <c r="T112" s="325">
        <f>'2 уровень'!V929</f>
        <v>0</v>
      </c>
      <c r="U112" s="325">
        <f>'2 уровень'!W929</f>
        <v>0</v>
      </c>
      <c r="V112" s="325">
        <f>'2 уровень'!X929</f>
        <v>0</v>
      </c>
      <c r="W112" s="325">
        <f>'2 уровень'!Y929</f>
        <v>0</v>
      </c>
      <c r="X112" s="325">
        <f>'2 уровень'!Z929</f>
        <v>0</v>
      </c>
      <c r="Y112" s="325">
        <f>'2 уровень'!AA929</f>
        <v>0</v>
      </c>
      <c r="Z112" s="325">
        <f>'2 уровень'!AB929</f>
        <v>0</v>
      </c>
      <c r="AA112" s="325">
        <f>'2 уровень'!AC929</f>
        <v>0</v>
      </c>
      <c r="AB112" s="993">
        <f>'2 уровень'!AD929</f>
        <v>0</v>
      </c>
      <c r="AC112" s="325">
        <f>'2 уровень'!AE929</f>
        <v>0</v>
      </c>
      <c r="AD112" s="325">
        <f>'2 уровень'!AF929</f>
        <v>0</v>
      </c>
      <c r="AE112" s="325">
        <f>'2 уровень'!AG929</f>
        <v>0</v>
      </c>
      <c r="AF112" s="325">
        <f>'2 уровень'!AH929</f>
        <v>0</v>
      </c>
      <c r="AG112" s="560">
        <f>'2 уровень'!AI929</f>
        <v>0</v>
      </c>
      <c r="AH112" s="325"/>
      <c r="AI112" s="325"/>
      <c r="AJ112" s="1215">
        <f>'2 уровень'!AJ929</f>
        <v>0</v>
      </c>
      <c r="AK112" s="1219">
        <f>'2 уровень'!AK929</f>
        <v>0</v>
      </c>
      <c r="AL112" s="337">
        <f t="shared" si="17"/>
        <v>0</v>
      </c>
      <c r="AM112" s="337">
        <f t="shared" si="16"/>
        <v>0</v>
      </c>
      <c r="AN112" s="1112">
        <f t="shared" ref="AN112:AN120" si="29">IF(P112&gt;0,P112*1000/D112,0)</f>
        <v>0</v>
      </c>
      <c r="AO112" s="19"/>
      <c r="AP112" s="19"/>
      <c r="AQ112" s="1290">
        <f t="shared" si="18"/>
        <v>0</v>
      </c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  <c r="GT112" s="19"/>
      <c r="GU112" s="19"/>
      <c r="GV112" s="19"/>
      <c r="GW112" s="19"/>
    </row>
    <row r="113" spans="1:205" s="137" customFormat="1" x14ac:dyDescent="0.25">
      <c r="A113" s="19"/>
      <c r="B113" s="19">
        <f t="shared" si="19"/>
        <v>1</v>
      </c>
      <c r="C113" s="762" t="s">
        <v>507</v>
      </c>
      <c r="D113" s="32">
        <f>'2 уровень'!F930</f>
        <v>142550</v>
      </c>
      <c r="E113" s="32">
        <f>'2 уровень'!G930</f>
        <v>118791.66666666666</v>
      </c>
      <c r="F113" s="32">
        <f>'2 уровень'!H930</f>
        <v>120892</v>
      </c>
      <c r="G113" s="163">
        <f>'2 уровень'!I930</f>
        <v>101.76808137495617</v>
      </c>
      <c r="H113" s="150">
        <f>'2 уровень'!J930</f>
        <v>0</v>
      </c>
      <c r="I113" s="150">
        <f>'2 уровень'!K930</f>
        <v>0</v>
      </c>
      <c r="J113" s="22">
        <f>'2 уровень'!L930</f>
        <v>0</v>
      </c>
      <c r="K113" s="22">
        <f>'2 уровень'!M930</f>
        <v>0</v>
      </c>
      <c r="L113" s="22">
        <f>'2 уровень'!N930</f>
        <v>0</v>
      </c>
      <c r="M113" s="22">
        <f>'2 уровень'!O930</f>
        <v>0</v>
      </c>
      <c r="N113" s="22">
        <f>'2 уровень'!P930</f>
        <v>0</v>
      </c>
      <c r="O113" s="22">
        <f>'2 уровень'!Q930</f>
        <v>0</v>
      </c>
      <c r="P113" s="325">
        <f>'2 уровень'!R930</f>
        <v>0</v>
      </c>
      <c r="Q113" s="325">
        <f>'2 уровень'!S930</f>
        <v>0</v>
      </c>
      <c r="R113" s="325">
        <f>'2 уровень'!T930</f>
        <v>0</v>
      </c>
      <c r="S113" s="325">
        <f>'2 уровень'!U930</f>
        <v>0</v>
      </c>
      <c r="T113" s="325">
        <f>'2 уровень'!V930</f>
        <v>0</v>
      </c>
      <c r="U113" s="325">
        <f>'2 уровень'!W930</f>
        <v>0</v>
      </c>
      <c r="V113" s="325">
        <f>'2 уровень'!X930</f>
        <v>0</v>
      </c>
      <c r="W113" s="325">
        <f>'2 уровень'!Y930</f>
        <v>0</v>
      </c>
      <c r="X113" s="325">
        <f>'2 уровень'!Z930</f>
        <v>0</v>
      </c>
      <c r="Y113" s="325">
        <f>'2 уровень'!AA930</f>
        <v>0</v>
      </c>
      <c r="Z113" s="325">
        <f>'2 уровень'!AB930</f>
        <v>0</v>
      </c>
      <c r="AA113" s="325">
        <f>'2 уровень'!AC930</f>
        <v>0</v>
      </c>
      <c r="AB113" s="993">
        <f>'2 уровень'!AD930</f>
        <v>0</v>
      </c>
      <c r="AC113" s="325">
        <f>'2 уровень'!AE930</f>
        <v>0</v>
      </c>
      <c r="AD113" s="325">
        <f>'2 уровень'!AF930</f>
        <v>0</v>
      </c>
      <c r="AE113" s="325">
        <f>'2 уровень'!AG930</f>
        <v>0</v>
      </c>
      <c r="AF113" s="325">
        <f>'2 уровень'!AH930</f>
        <v>0</v>
      </c>
      <c r="AG113" s="560">
        <f>'2 уровень'!AI930</f>
        <v>0</v>
      </c>
      <c r="AH113" s="325"/>
      <c r="AI113" s="325"/>
      <c r="AJ113" s="1215">
        <f>'2 уровень'!AJ930</f>
        <v>0</v>
      </c>
      <c r="AK113" s="1219">
        <f>'2 уровень'!AK930</f>
        <v>0</v>
      </c>
      <c r="AL113" s="337">
        <f t="shared" si="17"/>
        <v>0</v>
      </c>
      <c r="AM113" s="337">
        <f t="shared" si="16"/>
        <v>0</v>
      </c>
      <c r="AN113" s="1112">
        <f t="shared" si="29"/>
        <v>0</v>
      </c>
      <c r="AO113" s="19"/>
      <c r="AP113" s="19"/>
      <c r="AQ113" s="1290">
        <f t="shared" si="18"/>
        <v>0</v>
      </c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  <c r="GT113" s="19"/>
      <c r="GU113" s="19"/>
      <c r="GV113" s="19"/>
      <c r="GW113" s="19"/>
    </row>
    <row r="114" spans="1:205" s="137" customFormat="1" ht="30" x14ac:dyDescent="0.25">
      <c r="A114" s="19"/>
      <c r="B114" s="19">
        <f t="shared" si="19"/>
        <v>1</v>
      </c>
      <c r="C114" s="761" t="s">
        <v>508</v>
      </c>
      <c r="D114" s="32">
        <f>'2 уровень'!F931</f>
        <v>57357</v>
      </c>
      <c r="E114" s="32">
        <f>'2 уровень'!G931</f>
        <v>47230</v>
      </c>
      <c r="F114" s="32">
        <f>'2 уровень'!H931</f>
        <v>59542.880000000005</v>
      </c>
      <c r="G114" s="163">
        <f>'2 уровень'!I931</f>
        <v>126.07004022866823</v>
      </c>
      <c r="H114" s="150">
        <f>'2 уровень'!J931</f>
        <v>0</v>
      </c>
      <c r="I114" s="150"/>
      <c r="J114" s="22">
        <f>'2 уровень'!L931</f>
        <v>0</v>
      </c>
      <c r="K114" s="22">
        <f>'2 уровень'!M931</f>
        <v>0</v>
      </c>
      <c r="L114" s="22">
        <f>'2 уровень'!N931</f>
        <v>0</v>
      </c>
      <c r="M114" s="22">
        <f>'2 уровень'!O931</f>
        <v>0</v>
      </c>
      <c r="N114" s="22">
        <f>'2 уровень'!P931</f>
        <v>0</v>
      </c>
      <c r="O114" s="22">
        <f>'2 уровень'!Q931</f>
        <v>0</v>
      </c>
      <c r="P114" s="325">
        <f>'2 уровень'!R931</f>
        <v>0</v>
      </c>
      <c r="Q114" s="325">
        <f>'2 уровень'!S931</f>
        <v>0</v>
      </c>
      <c r="R114" s="325">
        <f>'2 уровень'!T931</f>
        <v>0</v>
      </c>
      <c r="S114" s="325">
        <f>'2 уровень'!U931</f>
        <v>0</v>
      </c>
      <c r="T114" s="325">
        <f>'2 уровень'!V931</f>
        <v>0</v>
      </c>
      <c r="U114" s="325">
        <f>'2 уровень'!W931</f>
        <v>0</v>
      </c>
      <c r="V114" s="325">
        <f>'2 уровень'!X931</f>
        <v>0</v>
      </c>
      <c r="W114" s="325">
        <f>'2 уровень'!Y931</f>
        <v>0</v>
      </c>
      <c r="X114" s="325">
        <f>'2 уровень'!Z931</f>
        <v>0</v>
      </c>
      <c r="Y114" s="325">
        <f>'2 уровень'!AA931</f>
        <v>0</v>
      </c>
      <c r="Z114" s="325">
        <f>'2 уровень'!AB931</f>
        <v>0</v>
      </c>
      <c r="AA114" s="325">
        <f>'2 уровень'!AC931</f>
        <v>0</v>
      </c>
      <c r="AB114" s="993">
        <f>'2 уровень'!AD931</f>
        <v>0</v>
      </c>
      <c r="AC114" s="325">
        <f>'2 уровень'!AE931</f>
        <v>0</v>
      </c>
      <c r="AD114" s="325">
        <f>'2 уровень'!AF931</f>
        <v>0</v>
      </c>
      <c r="AE114" s="325">
        <f>'2 уровень'!AG931</f>
        <v>0</v>
      </c>
      <c r="AF114" s="325">
        <f>'2 уровень'!AH931</f>
        <v>0</v>
      </c>
      <c r="AG114" s="560">
        <f>'2 уровень'!AI931</f>
        <v>0</v>
      </c>
      <c r="AH114" s="325"/>
      <c r="AI114" s="325"/>
      <c r="AJ114" s="1215">
        <f>'2 уровень'!AJ931</f>
        <v>0</v>
      </c>
      <c r="AK114" s="1219">
        <f>'2 уровень'!AK931</f>
        <v>0</v>
      </c>
      <c r="AL114" s="337">
        <f t="shared" si="17"/>
        <v>0</v>
      </c>
      <c r="AM114" s="337">
        <f t="shared" si="16"/>
        <v>0</v>
      </c>
      <c r="AN114" s="1112">
        <f t="shared" si="29"/>
        <v>0</v>
      </c>
      <c r="AO114" s="19"/>
      <c r="AP114" s="19"/>
      <c r="AQ114" s="1290">
        <f t="shared" si="18"/>
        <v>0</v>
      </c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  <c r="GT114" s="19"/>
      <c r="GU114" s="19"/>
      <c r="GV114" s="19"/>
      <c r="GW114" s="19"/>
    </row>
    <row r="115" spans="1:205" s="137" customFormat="1" ht="60" x14ac:dyDescent="0.25">
      <c r="A115" s="19"/>
      <c r="B115" s="19">
        <f t="shared" si="19"/>
        <v>1</v>
      </c>
      <c r="C115" s="762" t="s">
        <v>509</v>
      </c>
      <c r="D115" s="32">
        <f>'2 уровень'!F932</f>
        <v>43000</v>
      </c>
      <c r="E115" s="32">
        <f>'2 уровень'!G932</f>
        <v>35833.333333333336</v>
      </c>
      <c r="F115" s="32">
        <f>'2 уровень'!H932</f>
        <v>46516</v>
      </c>
      <c r="G115" s="163">
        <f>'2 уровень'!I932</f>
        <v>129.81209302325581</v>
      </c>
      <c r="H115" s="150">
        <f>'2 уровень'!J932</f>
        <v>0</v>
      </c>
      <c r="I115" s="150">
        <f>'2 уровень'!K932</f>
        <v>0</v>
      </c>
      <c r="J115" s="22">
        <f>'2 уровень'!L932</f>
        <v>0</v>
      </c>
      <c r="K115" s="22">
        <f>'2 уровень'!M932</f>
        <v>0</v>
      </c>
      <c r="L115" s="22">
        <f>'2 уровень'!N932</f>
        <v>0</v>
      </c>
      <c r="M115" s="22">
        <f>'2 уровень'!O932</f>
        <v>0</v>
      </c>
      <c r="N115" s="22">
        <f>'2 уровень'!P932</f>
        <v>0</v>
      </c>
      <c r="O115" s="22">
        <f>'2 уровень'!Q932</f>
        <v>0</v>
      </c>
      <c r="P115" s="325">
        <f>'2 уровень'!R932</f>
        <v>0</v>
      </c>
      <c r="Q115" s="325">
        <f>'2 уровень'!S932</f>
        <v>0</v>
      </c>
      <c r="R115" s="325">
        <f>'2 уровень'!T932</f>
        <v>0</v>
      </c>
      <c r="S115" s="325">
        <f>'2 уровень'!U932</f>
        <v>0</v>
      </c>
      <c r="T115" s="325">
        <f>'2 уровень'!V932</f>
        <v>0</v>
      </c>
      <c r="U115" s="325">
        <f>'2 уровень'!W932</f>
        <v>0</v>
      </c>
      <c r="V115" s="325">
        <f>'2 уровень'!X932</f>
        <v>0</v>
      </c>
      <c r="W115" s="325">
        <f>'2 уровень'!Y932</f>
        <v>0</v>
      </c>
      <c r="X115" s="325">
        <f>'2 уровень'!Z932</f>
        <v>0</v>
      </c>
      <c r="Y115" s="325">
        <f>'2 уровень'!AA932</f>
        <v>0</v>
      </c>
      <c r="Z115" s="325">
        <f>'2 уровень'!AB932</f>
        <v>0</v>
      </c>
      <c r="AA115" s="325">
        <f>'2 уровень'!AC932</f>
        <v>0</v>
      </c>
      <c r="AB115" s="993">
        <f>'2 уровень'!AD932</f>
        <v>0</v>
      </c>
      <c r="AC115" s="325">
        <f>'2 уровень'!AE932</f>
        <v>0</v>
      </c>
      <c r="AD115" s="325">
        <f>'2 уровень'!AF932</f>
        <v>0</v>
      </c>
      <c r="AE115" s="325">
        <f>'2 уровень'!AG932</f>
        <v>0</v>
      </c>
      <c r="AF115" s="325">
        <f>'2 уровень'!AH932</f>
        <v>0</v>
      </c>
      <c r="AG115" s="560">
        <f>'2 уровень'!AI932</f>
        <v>0</v>
      </c>
      <c r="AH115" s="325"/>
      <c r="AI115" s="325"/>
      <c r="AJ115" s="1215">
        <f>'2 уровень'!AJ932</f>
        <v>0</v>
      </c>
      <c r="AK115" s="1219">
        <f>'2 уровень'!AK932</f>
        <v>0</v>
      </c>
      <c r="AL115" s="337">
        <f t="shared" si="17"/>
        <v>0</v>
      </c>
      <c r="AM115" s="337">
        <f t="shared" si="16"/>
        <v>0</v>
      </c>
      <c r="AN115" s="1112">
        <f t="shared" si="29"/>
        <v>0</v>
      </c>
      <c r="AO115" s="19"/>
      <c r="AP115" s="19"/>
      <c r="AQ115" s="1290">
        <f t="shared" si="18"/>
        <v>0</v>
      </c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  <c r="GT115" s="19"/>
      <c r="GU115" s="19"/>
      <c r="GV115" s="19"/>
      <c r="GW115" s="19"/>
    </row>
    <row r="116" spans="1:205" s="137" customFormat="1" ht="60" x14ac:dyDescent="0.25">
      <c r="A116" s="19"/>
      <c r="B116" s="19">
        <f t="shared" si="19"/>
        <v>1</v>
      </c>
      <c r="C116" s="762" t="s">
        <v>552</v>
      </c>
      <c r="D116" s="32">
        <f>'2 уровень'!F933</f>
        <v>19000</v>
      </c>
      <c r="E116" s="32">
        <f>'2 уровень'!G933</f>
        <v>15833.333333333332</v>
      </c>
      <c r="F116" s="32">
        <f>'2 уровень'!H933</f>
        <v>14441</v>
      </c>
      <c r="G116" s="163">
        <f>'2 уровень'!I933</f>
        <v>91.206315789473692</v>
      </c>
      <c r="H116" s="150">
        <f>'2 уровень'!J933</f>
        <v>0</v>
      </c>
      <c r="I116" s="150">
        <f>'2 уровень'!K933</f>
        <v>0</v>
      </c>
      <c r="J116" s="22">
        <f>'2 уровень'!L933</f>
        <v>0</v>
      </c>
      <c r="K116" s="22">
        <f>'2 уровень'!M933</f>
        <v>0</v>
      </c>
      <c r="L116" s="22">
        <f>'2 уровень'!N933</f>
        <v>0</v>
      </c>
      <c r="M116" s="22">
        <f>'2 уровень'!O933</f>
        <v>0</v>
      </c>
      <c r="N116" s="22">
        <f>'2 уровень'!P933</f>
        <v>0</v>
      </c>
      <c r="O116" s="22">
        <f>'2 уровень'!Q933</f>
        <v>0</v>
      </c>
      <c r="P116" s="325">
        <f>'2 уровень'!R933</f>
        <v>0</v>
      </c>
      <c r="Q116" s="325">
        <f>'2 уровень'!S933</f>
        <v>0</v>
      </c>
      <c r="R116" s="325">
        <f>'2 уровень'!T933</f>
        <v>0</v>
      </c>
      <c r="S116" s="325">
        <f>'2 уровень'!U933</f>
        <v>0</v>
      </c>
      <c r="T116" s="325">
        <f>'2 уровень'!V933</f>
        <v>0</v>
      </c>
      <c r="U116" s="325">
        <f>'2 уровень'!W933</f>
        <v>0</v>
      </c>
      <c r="V116" s="325">
        <f>'2 уровень'!X933</f>
        <v>0</v>
      </c>
      <c r="W116" s="325">
        <f>'2 уровень'!Y933</f>
        <v>0</v>
      </c>
      <c r="X116" s="325">
        <f>'2 уровень'!Z933</f>
        <v>0</v>
      </c>
      <c r="Y116" s="325">
        <f>'2 уровень'!AA933</f>
        <v>0</v>
      </c>
      <c r="Z116" s="325">
        <f>'2 уровень'!AB933</f>
        <v>0</v>
      </c>
      <c r="AA116" s="325">
        <f>'2 уровень'!AC933</f>
        <v>0</v>
      </c>
      <c r="AB116" s="993">
        <f>'2 уровень'!AD933</f>
        <v>0</v>
      </c>
      <c r="AC116" s="325">
        <f>'2 уровень'!AE933</f>
        <v>0</v>
      </c>
      <c r="AD116" s="325">
        <f>'2 уровень'!AF933</f>
        <v>0</v>
      </c>
      <c r="AE116" s="325">
        <f>'2 уровень'!AG933</f>
        <v>0</v>
      </c>
      <c r="AF116" s="325">
        <f>'2 уровень'!AH933</f>
        <v>0</v>
      </c>
      <c r="AG116" s="560">
        <f>'2 уровень'!AI933</f>
        <v>0</v>
      </c>
      <c r="AH116" s="325"/>
      <c r="AI116" s="325"/>
      <c r="AJ116" s="1215">
        <f>'2 уровень'!AJ933</f>
        <v>0</v>
      </c>
      <c r="AK116" s="1219">
        <f>'2 уровень'!AK933</f>
        <v>0</v>
      </c>
      <c r="AL116" s="337">
        <f t="shared" si="17"/>
        <v>0</v>
      </c>
      <c r="AM116" s="337">
        <f t="shared" si="16"/>
        <v>0</v>
      </c>
      <c r="AN116" s="1112">
        <f t="shared" si="29"/>
        <v>0</v>
      </c>
      <c r="AO116" s="19"/>
      <c r="AP116" s="19"/>
      <c r="AQ116" s="1290">
        <f t="shared" si="18"/>
        <v>0</v>
      </c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  <c r="GT116" s="19"/>
      <c r="GU116" s="19"/>
      <c r="GV116" s="19"/>
      <c r="GW116" s="19"/>
    </row>
    <row r="117" spans="1:205" s="137" customFormat="1" ht="75" x14ac:dyDescent="0.25">
      <c r="A117" s="19"/>
      <c r="B117" s="19">
        <f t="shared" si="19"/>
        <v>1</v>
      </c>
      <c r="C117" s="761" t="s">
        <v>510</v>
      </c>
      <c r="D117" s="32">
        <f>'2 уровень'!F934</f>
        <v>40</v>
      </c>
      <c r="E117" s="32">
        <f>'2 уровень'!G934</f>
        <v>33.333333333333336</v>
      </c>
      <c r="F117" s="32">
        <f>'2 уровень'!H934</f>
        <v>0</v>
      </c>
      <c r="G117" s="163">
        <f>'2 уровень'!I934</f>
        <v>0</v>
      </c>
      <c r="H117" s="150">
        <f>'2 уровень'!J934</f>
        <v>0</v>
      </c>
      <c r="I117" s="150">
        <f>'2 уровень'!K934</f>
        <v>0</v>
      </c>
      <c r="J117" s="22">
        <f>'2 уровень'!L934</f>
        <v>0</v>
      </c>
      <c r="K117" s="22">
        <f>'2 уровень'!M934</f>
        <v>0</v>
      </c>
      <c r="L117" s="22">
        <f>'2 уровень'!N934</f>
        <v>0</v>
      </c>
      <c r="M117" s="22">
        <f>'2 уровень'!O934</f>
        <v>0</v>
      </c>
      <c r="N117" s="22">
        <f>'2 уровень'!P934</f>
        <v>0</v>
      </c>
      <c r="O117" s="22">
        <f>'2 уровень'!Q934</f>
        <v>0</v>
      </c>
      <c r="P117" s="325">
        <f>'2 уровень'!R934</f>
        <v>0</v>
      </c>
      <c r="Q117" s="325">
        <f>'2 уровень'!S934</f>
        <v>0</v>
      </c>
      <c r="R117" s="325">
        <f>'2 уровень'!T934</f>
        <v>0</v>
      </c>
      <c r="S117" s="325">
        <f>'2 уровень'!U934</f>
        <v>0</v>
      </c>
      <c r="T117" s="325">
        <f>'2 уровень'!V934</f>
        <v>0</v>
      </c>
      <c r="U117" s="325">
        <f>'2 уровень'!W934</f>
        <v>0</v>
      </c>
      <c r="V117" s="325">
        <f>'2 уровень'!X934</f>
        <v>0</v>
      </c>
      <c r="W117" s="325">
        <f>'2 уровень'!Y934</f>
        <v>0</v>
      </c>
      <c r="X117" s="325">
        <f>'2 уровень'!Z934</f>
        <v>0</v>
      </c>
      <c r="Y117" s="325">
        <f>'2 уровень'!AA934</f>
        <v>0</v>
      </c>
      <c r="Z117" s="325">
        <f>'2 уровень'!AB934</f>
        <v>0</v>
      </c>
      <c r="AA117" s="325">
        <f>'2 уровень'!AC934</f>
        <v>0</v>
      </c>
      <c r="AB117" s="993">
        <f>'2 уровень'!AD934</f>
        <v>0</v>
      </c>
      <c r="AC117" s="325">
        <f>'2 уровень'!AE934</f>
        <v>0</v>
      </c>
      <c r="AD117" s="325">
        <f>'2 уровень'!AF934</f>
        <v>0</v>
      </c>
      <c r="AE117" s="325">
        <f>'2 уровень'!AG934</f>
        <v>0</v>
      </c>
      <c r="AF117" s="325">
        <f>'2 уровень'!AH934</f>
        <v>0</v>
      </c>
      <c r="AG117" s="560">
        <f>'2 уровень'!AI934</f>
        <v>0</v>
      </c>
      <c r="AH117" s="325"/>
      <c r="AI117" s="325"/>
      <c r="AJ117" s="1215">
        <f>'2 уровень'!AJ934</f>
        <v>0</v>
      </c>
      <c r="AK117" s="1219">
        <f>'2 уровень'!AK934</f>
        <v>0</v>
      </c>
      <c r="AL117" s="337">
        <f t="shared" si="17"/>
        <v>0</v>
      </c>
      <c r="AM117" s="337">
        <f t="shared" si="16"/>
        <v>0</v>
      </c>
      <c r="AN117" s="1112">
        <f t="shared" si="29"/>
        <v>0</v>
      </c>
      <c r="AO117" s="19"/>
      <c r="AP117" s="19"/>
      <c r="AQ117" s="1290">
        <f t="shared" si="18"/>
        <v>0</v>
      </c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  <c r="GG117" s="19"/>
      <c r="GH117" s="19"/>
      <c r="GI117" s="19"/>
      <c r="GJ117" s="19"/>
      <c r="GK117" s="19"/>
      <c r="GL117" s="19"/>
      <c r="GM117" s="19"/>
      <c r="GN117" s="19"/>
      <c r="GO117" s="19"/>
      <c r="GP117" s="19"/>
      <c r="GQ117" s="19"/>
      <c r="GR117" s="19"/>
      <c r="GS117" s="19"/>
      <c r="GT117" s="19"/>
      <c r="GU117" s="19"/>
      <c r="GV117" s="19"/>
      <c r="GW117" s="19"/>
    </row>
    <row r="118" spans="1:205" ht="45" x14ac:dyDescent="0.25">
      <c r="A118" s="19">
        <v>1</v>
      </c>
      <c r="B118" s="19">
        <f t="shared" si="19"/>
        <v>1</v>
      </c>
      <c r="C118" s="299" t="s">
        <v>511</v>
      </c>
      <c r="D118" s="29">
        <f>'2 уровень'!F935</f>
        <v>24650</v>
      </c>
      <c r="E118" s="29">
        <f>'2 уровень'!G935</f>
        <v>20541.666666666664</v>
      </c>
      <c r="F118" s="32">
        <f>'2 уровень'!H935</f>
        <v>17829</v>
      </c>
      <c r="G118" s="163">
        <f>'2 уровень'!I935</f>
        <v>86.794320486815423</v>
      </c>
      <c r="H118" s="150">
        <f>'2 уровень'!J935</f>
        <v>0</v>
      </c>
      <c r="I118" s="150">
        <f>'2 уровень'!K935</f>
        <v>0</v>
      </c>
      <c r="J118" s="151">
        <f>'2 уровень'!L935</f>
        <v>0</v>
      </c>
      <c r="K118" s="151">
        <f>'2 уровень'!M935</f>
        <v>0</v>
      </c>
      <c r="L118" s="151">
        <f>'2 уровень'!N935</f>
        <v>0</v>
      </c>
      <c r="M118" s="151">
        <f>'2 уровень'!O935</f>
        <v>0</v>
      </c>
      <c r="N118" s="151">
        <f>'2 уровень'!P935</f>
        <v>0</v>
      </c>
      <c r="O118" s="151">
        <f>'2 уровень'!Q935</f>
        <v>0</v>
      </c>
      <c r="P118" s="325">
        <f>'2 уровень'!R935</f>
        <v>0</v>
      </c>
      <c r="Q118" s="325">
        <f>'2 уровень'!S935</f>
        <v>0</v>
      </c>
      <c r="R118" s="325">
        <f>'2 уровень'!T935</f>
        <v>0</v>
      </c>
      <c r="S118" s="325">
        <f>'2 уровень'!U935</f>
        <v>0</v>
      </c>
      <c r="T118" s="325">
        <f>'2 уровень'!V935</f>
        <v>0</v>
      </c>
      <c r="U118" s="325">
        <f>'2 уровень'!W935</f>
        <v>0</v>
      </c>
      <c r="V118" s="325">
        <f>'2 уровень'!X935</f>
        <v>0</v>
      </c>
      <c r="W118" s="325">
        <f>'2 уровень'!Y935</f>
        <v>0</v>
      </c>
      <c r="X118" s="325">
        <f>'2 уровень'!Z935</f>
        <v>0</v>
      </c>
      <c r="Y118" s="325">
        <f>'2 уровень'!AA935</f>
        <v>0</v>
      </c>
      <c r="Z118" s="325">
        <f>'2 уровень'!AB935</f>
        <v>0</v>
      </c>
      <c r="AA118" s="325">
        <f>'2 уровень'!AC935</f>
        <v>0</v>
      </c>
      <c r="AB118" s="993">
        <f>'2 уровень'!AD935</f>
        <v>0</v>
      </c>
      <c r="AC118" s="325">
        <f>'2 уровень'!AE935</f>
        <v>0</v>
      </c>
      <c r="AD118" s="325">
        <f>'2 уровень'!AF935</f>
        <v>0</v>
      </c>
      <c r="AE118" s="325">
        <f>'2 уровень'!AG935</f>
        <v>0</v>
      </c>
      <c r="AF118" s="325">
        <f>'2 уровень'!AH935</f>
        <v>0</v>
      </c>
      <c r="AG118" s="560">
        <f>'2 уровень'!AI935</f>
        <v>0</v>
      </c>
      <c r="AH118" s="325"/>
      <c r="AI118" s="325"/>
      <c r="AJ118" s="1215">
        <f>'2 уровень'!AJ935</f>
        <v>0</v>
      </c>
      <c r="AK118" s="1219">
        <f>'2 уровень'!AK935</f>
        <v>0</v>
      </c>
      <c r="AL118" s="337">
        <f t="shared" si="17"/>
        <v>0</v>
      </c>
      <c r="AM118" s="337">
        <f t="shared" si="16"/>
        <v>0</v>
      </c>
      <c r="AN118" s="1112">
        <f t="shared" si="29"/>
        <v>0</v>
      </c>
      <c r="AQ118" s="1290">
        <f t="shared" si="18"/>
        <v>0</v>
      </c>
    </row>
    <row r="119" spans="1:205" ht="90" x14ac:dyDescent="0.25">
      <c r="A119" s="19">
        <v>1</v>
      </c>
      <c r="B119" s="19">
        <f t="shared" si="19"/>
        <v>1</v>
      </c>
      <c r="C119" s="762" t="s">
        <v>512</v>
      </c>
      <c r="D119" s="29">
        <f>'2 уровень'!F936</f>
        <v>3674</v>
      </c>
      <c r="E119" s="29">
        <f>'2 уровень'!G936</f>
        <v>3066.333333333333</v>
      </c>
      <c r="F119" s="29">
        <f>'2 уровень'!H936</f>
        <v>647</v>
      </c>
      <c r="G119" s="142">
        <f>'2 уровень'!I936</f>
        <v>21.100119578215025</v>
      </c>
      <c r="H119" s="150">
        <f>'2 уровень'!J936</f>
        <v>0</v>
      </c>
      <c r="I119" s="150">
        <f>'2 уровень'!K936</f>
        <v>0</v>
      </c>
      <c r="J119" s="151">
        <f>'2 уровень'!L936</f>
        <v>0</v>
      </c>
      <c r="K119" s="151">
        <f>'2 уровень'!M936</f>
        <v>0</v>
      </c>
      <c r="L119" s="151">
        <f>'2 уровень'!N936</f>
        <v>0</v>
      </c>
      <c r="M119" s="151">
        <f>'2 уровень'!O936</f>
        <v>0</v>
      </c>
      <c r="N119" s="151">
        <f>'2 уровень'!P936</f>
        <v>0</v>
      </c>
      <c r="O119" s="151">
        <f>'2 уровень'!Q936</f>
        <v>0</v>
      </c>
      <c r="P119" s="325">
        <f>'2 уровень'!R936</f>
        <v>0</v>
      </c>
      <c r="Q119" s="325">
        <f>'2 уровень'!S936</f>
        <v>0</v>
      </c>
      <c r="R119" s="325">
        <f>'2 уровень'!T936</f>
        <v>0</v>
      </c>
      <c r="S119" s="325">
        <f>'2 уровень'!U936</f>
        <v>0</v>
      </c>
      <c r="T119" s="325">
        <f>'2 уровень'!V936</f>
        <v>0</v>
      </c>
      <c r="U119" s="325">
        <f>'2 уровень'!W936</f>
        <v>0</v>
      </c>
      <c r="V119" s="325">
        <f>'2 уровень'!X936</f>
        <v>0</v>
      </c>
      <c r="W119" s="325">
        <f>'2 уровень'!Y936</f>
        <v>0</v>
      </c>
      <c r="X119" s="325">
        <f>'2 уровень'!Z936</f>
        <v>0</v>
      </c>
      <c r="Y119" s="325">
        <f>'2 уровень'!AA936</f>
        <v>0</v>
      </c>
      <c r="Z119" s="325">
        <f>'2 уровень'!AB936</f>
        <v>0</v>
      </c>
      <c r="AA119" s="325">
        <f>'2 уровень'!AC936</f>
        <v>0</v>
      </c>
      <c r="AB119" s="993">
        <f>'2 уровень'!AD936</f>
        <v>0</v>
      </c>
      <c r="AC119" s="325">
        <f>'2 уровень'!AE936</f>
        <v>0</v>
      </c>
      <c r="AD119" s="325">
        <f>'2 уровень'!AF936</f>
        <v>0</v>
      </c>
      <c r="AE119" s="325">
        <f>'2 уровень'!AG936</f>
        <v>0</v>
      </c>
      <c r="AF119" s="325">
        <f>'2 уровень'!AH936</f>
        <v>0</v>
      </c>
      <c r="AG119" s="560">
        <f>'2 уровень'!AI936</f>
        <v>0</v>
      </c>
      <c r="AH119" s="325"/>
      <c r="AI119" s="325"/>
      <c r="AJ119" s="1216">
        <f>'2 уровень'!AJ936</f>
        <v>0</v>
      </c>
      <c r="AK119" s="1219">
        <f>'2 уровень'!AK936</f>
        <v>0</v>
      </c>
      <c r="AL119" s="337">
        <f t="shared" si="17"/>
        <v>0</v>
      </c>
      <c r="AM119" s="337">
        <f t="shared" si="16"/>
        <v>0</v>
      </c>
      <c r="AN119" s="1112">
        <f t="shared" si="29"/>
        <v>0</v>
      </c>
      <c r="AO119" s="137"/>
      <c r="AP119" s="137"/>
      <c r="AQ119" s="426">
        <f t="shared" si="18"/>
        <v>0</v>
      </c>
      <c r="AR119" s="137"/>
      <c r="AS119" s="137"/>
      <c r="AT119" s="137"/>
      <c r="AU119" s="137"/>
      <c r="AV119" s="137"/>
      <c r="AW119" s="137"/>
      <c r="AX119" s="137"/>
      <c r="AY119" s="137"/>
      <c r="AZ119" s="137"/>
      <c r="BA119" s="137"/>
      <c r="BB119" s="137"/>
      <c r="BC119" s="137"/>
      <c r="BD119" s="137"/>
      <c r="BE119" s="137"/>
      <c r="BF119" s="137"/>
      <c r="BG119" s="137"/>
      <c r="BH119" s="137"/>
      <c r="BI119" s="137"/>
      <c r="BJ119" s="137"/>
      <c r="BK119" s="137"/>
      <c r="BL119" s="137"/>
      <c r="BM119" s="137"/>
      <c r="BN119" s="137"/>
      <c r="BO119" s="137"/>
      <c r="BP119" s="137"/>
      <c r="BQ119" s="137"/>
      <c r="BR119" s="137"/>
      <c r="BS119" s="137"/>
      <c r="BT119" s="137"/>
      <c r="BU119" s="137"/>
      <c r="BV119" s="137"/>
      <c r="BW119" s="137"/>
      <c r="BX119" s="137"/>
      <c r="BY119" s="137"/>
      <c r="BZ119" s="137"/>
      <c r="CA119" s="137"/>
      <c r="CB119" s="137"/>
      <c r="CC119" s="137"/>
      <c r="CD119" s="137"/>
      <c r="CE119" s="137"/>
      <c r="CF119" s="137"/>
      <c r="CG119" s="137"/>
      <c r="CH119" s="137"/>
      <c r="CI119" s="137"/>
      <c r="CJ119" s="137"/>
      <c r="CK119" s="137"/>
      <c r="CL119" s="137"/>
      <c r="CM119" s="137"/>
      <c r="CN119" s="137"/>
      <c r="CO119" s="137"/>
      <c r="CP119" s="137"/>
      <c r="CQ119" s="137"/>
      <c r="CR119" s="137"/>
      <c r="CS119" s="137"/>
      <c r="CT119" s="137"/>
      <c r="CU119" s="137"/>
      <c r="CV119" s="137"/>
      <c r="CW119" s="137"/>
      <c r="CX119" s="137"/>
      <c r="CY119" s="137"/>
      <c r="CZ119" s="137"/>
      <c r="DA119" s="137"/>
      <c r="DB119" s="137"/>
      <c r="DC119" s="137"/>
      <c r="DD119" s="137"/>
      <c r="DE119" s="137"/>
      <c r="DF119" s="137"/>
      <c r="DG119" s="137"/>
      <c r="DH119" s="137"/>
      <c r="DI119" s="137"/>
      <c r="DJ119" s="137"/>
      <c r="DK119" s="137"/>
      <c r="DL119" s="137"/>
      <c r="DM119" s="137"/>
      <c r="DN119" s="137"/>
      <c r="DO119" s="137"/>
      <c r="DP119" s="137"/>
      <c r="DQ119" s="137"/>
      <c r="DR119" s="137"/>
      <c r="DS119" s="137"/>
      <c r="DT119" s="137"/>
      <c r="DU119" s="137"/>
      <c r="DV119" s="137"/>
      <c r="DW119" s="137"/>
      <c r="DX119" s="137"/>
      <c r="DY119" s="137"/>
      <c r="DZ119" s="137"/>
      <c r="EA119" s="137"/>
      <c r="EB119" s="137"/>
      <c r="EC119" s="137"/>
      <c r="ED119" s="137"/>
      <c r="EE119" s="137"/>
      <c r="EF119" s="137"/>
      <c r="EG119" s="137"/>
      <c r="EH119" s="137"/>
      <c r="EI119" s="137"/>
      <c r="EJ119" s="137"/>
      <c r="EK119" s="137"/>
      <c r="EL119" s="137"/>
      <c r="EM119" s="137"/>
      <c r="EN119" s="137"/>
      <c r="EO119" s="137"/>
      <c r="EP119" s="137"/>
      <c r="EQ119" s="137"/>
      <c r="ER119" s="137"/>
      <c r="ES119" s="137"/>
      <c r="ET119" s="137"/>
      <c r="EU119" s="137"/>
      <c r="EV119" s="137"/>
      <c r="EW119" s="137"/>
      <c r="EX119" s="137"/>
      <c r="EY119" s="137"/>
      <c r="EZ119" s="137"/>
      <c r="FA119" s="137"/>
      <c r="FB119" s="137"/>
      <c r="FC119" s="137"/>
      <c r="FD119" s="137"/>
      <c r="FE119" s="137"/>
      <c r="FF119" s="137"/>
      <c r="FG119" s="137"/>
      <c r="FH119" s="137"/>
      <c r="FI119" s="137"/>
      <c r="FJ119" s="137"/>
      <c r="FK119" s="137"/>
      <c r="FL119" s="137"/>
      <c r="FM119" s="137"/>
      <c r="FN119" s="137"/>
      <c r="FO119" s="137"/>
      <c r="FP119" s="137"/>
      <c r="FQ119" s="137"/>
      <c r="FR119" s="137"/>
      <c r="FS119" s="137"/>
      <c r="FT119" s="137"/>
      <c r="FU119" s="137"/>
      <c r="FV119" s="137"/>
      <c r="FW119" s="137"/>
      <c r="FX119" s="137"/>
      <c r="FY119" s="137"/>
      <c r="FZ119" s="137"/>
      <c r="GA119" s="137"/>
      <c r="GB119" s="137"/>
      <c r="GC119" s="137"/>
      <c r="GD119" s="137"/>
      <c r="GE119" s="137"/>
      <c r="GF119" s="137"/>
      <c r="GG119" s="137"/>
      <c r="GH119" s="137"/>
      <c r="GI119" s="137"/>
      <c r="GJ119" s="137"/>
      <c r="GK119" s="137"/>
      <c r="GL119" s="137"/>
      <c r="GM119" s="137"/>
      <c r="GN119" s="137"/>
      <c r="GO119" s="137"/>
      <c r="GP119" s="137"/>
      <c r="GQ119" s="137"/>
      <c r="GR119" s="137"/>
      <c r="GS119" s="137"/>
      <c r="GT119" s="137"/>
      <c r="GU119" s="137"/>
      <c r="GV119" s="137"/>
      <c r="GW119" s="137"/>
    </row>
    <row r="120" spans="1:205" ht="30" x14ac:dyDescent="0.25">
      <c r="A120" s="19">
        <v>1</v>
      </c>
      <c r="B120" s="19">
        <f t="shared" si="19"/>
        <v>1</v>
      </c>
      <c r="C120" s="762" t="s">
        <v>534</v>
      </c>
      <c r="D120" s="29">
        <f>'2 уровень'!F937</f>
        <v>25584</v>
      </c>
      <c r="E120" s="29">
        <f>'2 уровень'!G937</f>
        <v>21582.833333333336</v>
      </c>
      <c r="F120" s="29">
        <f>'2 уровень'!H937</f>
        <v>19284</v>
      </c>
      <c r="G120" s="142">
        <f>'2 уровень'!I937</f>
        <v>89.348788002810863</v>
      </c>
      <c r="H120" s="150">
        <f>'2 уровень'!J937</f>
        <v>0</v>
      </c>
      <c r="I120" s="150">
        <f>'2 уровень'!K937</f>
        <v>0</v>
      </c>
      <c r="J120" s="151">
        <f>'2 уровень'!L937</f>
        <v>0</v>
      </c>
      <c r="K120" s="151">
        <f>'2 уровень'!M937</f>
        <v>0</v>
      </c>
      <c r="L120" s="151">
        <f>'2 уровень'!N937</f>
        <v>0</v>
      </c>
      <c r="M120" s="151">
        <f>'2 уровень'!O937</f>
        <v>0</v>
      </c>
      <c r="N120" s="151">
        <f>'2 уровень'!P937</f>
        <v>0</v>
      </c>
      <c r="O120" s="151">
        <f>'2 уровень'!Q937</f>
        <v>0</v>
      </c>
      <c r="P120" s="325">
        <f>'2 уровень'!R937</f>
        <v>49242.135962879991</v>
      </c>
      <c r="Q120" s="325">
        <f>'2 уровень'!S937</f>
        <v>49242.135962879991</v>
      </c>
      <c r="R120" s="325">
        <f>'2 уровень'!T937</f>
        <v>49242.135962879991</v>
      </c>
      <c r="S120" s="325">
        <f>'2 уровень'!U937</f>
        <v>49242.135962879991</v>
      </c>
      <c r="T120" s="325">
        <f>'2 уровень'!V937</f>
        <v>49242.135962879991</v>
      </c>
      <c r="U120" s="325">
        <f>'2 уровень'!W937</f>
        <v>49242.135962879991</v>
      </c>
      <c r="V120" s="325">
        <f>'2 уровень'!X937</f>
        <v>49242.135962879991</v>
      </c>
      <c r="W120" s="325">
        <f>'2 уровень'!Y937</f>
        <v>49242.135962879991</v>
      </c>
      <c r="X120" s="325">
        <f>'2 уровень'!Z937</f>
        <v>49427.480433743993</v>
      </c>
      <c r="Y120" s="325">
        <f>'2 уровень'!AA937</f>
        <v>60784.889492895993</v>
      </c>
      <c r="Z120" s="325">
        <f>'2 уровень'!AB937</f>
        <v>44585.30640557599</v>
      </c>
      <c r="AA120" s="325">
        <f>'2 уровень'!AC937</f>
        <v>45808.611329999992</v>
      </c>
      <c r="AB120" s="993">
        <f>'2 уровень'!AD937</f>
        <v>0</v>
      </c>
      <c r="AC120" s="325">
        <f>'2 уровень'!AE937</f>
        <v>0</v>
      </c>
      <c r="AD120" s="325">
        <f>'2 уровень'!AF937</f>
        <v>1223.3049244240042</v>
      </c>
      <c r="AE120" s="325">
        <f>'2 уровень'!AG937</f>
        <v>0</v>
      </c>
      <c r="AF120" s="325">
        <f>'2 уровень'!AH937</f>
        <v>-1.1843299999999999</v>
      </c>
      <c r="AG120" s="560">
        <f>'2 уровень'!AI937</f>
        <v>45807.426999999989</v>
      </c>
      <c r="AH120" s="325">
        <f>AA120/Z120*100</f>
        <v>102.74374008624288</v>
      </c>
      <c r="AI120" s="325">
        <f>AG120/Z120*100</f>
        <v>102.74108376267917</v>
      </c>
      <c r="AJ120" s="1216">
        <f>'2 уровень'!AJ937</f>
        <v>0</v>
      </c>
      <c r="AK120" s="1219">
        <f>'2 уровень'!AK937</f>
        <v>0</v>
      </c>
      <c r="AL120" s="337">
        <f t="shared" si="17"/>
        <v>45807426.999999985</v>
      </c>
      <c r="AM120" s="337">
        <f t="shared" si="16"/>
        <v>-1184.33</v>
      </c>
      <c r="AN120" s="1112">
        <f t="shared" si="29"/>
        <v>1924.7238884802998</v>
      </c>
      <c r="AO120" s="137"/>
      <c r="AP120" s="137"/>
      <c r="AQ120" s="426">
        <f t="shared" si="18"/>
        <v>0</v>
      </c>
      <c r="AR120" s="137"/>
      <c r="AS120" s="137"/>
      <c r="AT120" s="137"/>
      <c r="AU120" s="137"/>
      <c r="AV120" s="137"/>
      <c r="AW120" s="137"/>
      <c r="AX120" s="137"/>
      <c r="AY120" s="137"/>
      <c r="AZ120" s="137"/>
      <c r="BA120" s="137"/>
      <c r="BB120" s="137"/>
      <c r="BC120" s="137"/>
      <c r="BD120" s="137"/>
      <c r="BE120" s="137"/>
      <c r="BF120" s="137"/>
      <c r="BG120" s="137"/>
      <c r="BH120" s="137"/>
      <c r="BI120" s="137"/>
      <c r="BJ120" s="137"/>
      <c r="BK120" s="137"/>
      <c r="BL120" s="137"/>
      <c r="BM120" s="137"/>
      <c r="BN120" s="137"/>
      <c r="BO120" s="137"/>
      <c r="BP120" s="137"/>
      <c r="BQ120" s="137"/>
      <c r="BR120" s="137"/>
      <c r="BS120" s="137"/>
      <c r="BT120" s="137"/>
      <c r="BU120" s="137"/>
      <c r="BV120" s="137"/>
      <c r="BW120" s="137"/>
      <c r="BX120" s="137"/>
      <c r="BY120" s="137"/>
      <c r="BZ120" s="137"/>
      <c r="CA120" s="137"/>
      <c r="CB120" s="137"/>
      <c r="CC120" s="137"/>
      <c r="CD120" s="137"/>
      <c r="CE120" s="137"/>
      <c r="CF120" s="137"/>
      <c r="CG120" s="137"/>
      <c r="CH120" s="137"/>
      <c r="CI120" s="137"/>
      <c r="CJ120" s="137"/>
      <c r="CK120" s="137"/>
      <c r="CL120" s="137"/>
      <c r="CM120" s="137"/>
      <c r="CN120" s="137"/>
      <c r="CO120" s="137"/>
      <c r="CP120" s="137"/>
      <c r="CQ120" s="137"/>
      <c r="CR120" s="137"/>
      <c r="CS120" s="137"/>
      <c r="CT120" s="137"/>
      <c r="CU120" s="137"/>
      <c r="CV120" s="137"/>
      <c r="CW120" s="137"/>
      <c r="CX120" s="137"/>
      <c r="CY120" s="137"/>
      <c r="CZ120" s="137"/>
      <c r="DA120" s="137"/>
      <c r="DB120" s="137"/>
      <c r="DC120" s="137"/>
      <c r="DD120" s="137"/>
      <c r="DE120" s="137"/>
      <c r="DF120" s="137"/>
      <c r="DG120" s="137"/>
      <c r="DH120" s="137"/>
      <c r="DI120" s="137"/>
      <c r="DJ120" s="137"/>
      <c r="DK120" s="137"/>
      <c r="DL120" s="137"/>
      <c r="DM120" s="137"/>
      <c r="DN120" s="137"/>
      <c r="DO120" s="137"/>
      <c r="DP120" s="137"/>
      <c r="DQ120" s="137"/>
      <c r="DR120" s="137"/>
      <c r="DS120" s="137"/>
      <c r="DT120" s="137"/>
      <c r="DU120" s="137"/>
      <c r="DV120" s="137"/>
      <c r="DW120" s="137"/>
      <c r="DX120" s="137"/>
      <c r="DY120" s="137"/>
      <c r="DZ120" s="137"/>
      <c r="EA120" s="137"/>
      <c r="EB120" s="137"/>
      <c r="EC120" s="137"/>
      <c r="ED120" s="137"/>
      <c r="EE120" s="137"/>
      <c r="EF120" s="137"/>
      <c r="EG120" s="137"/>
      <c r="EH120" s="137"/>
      <c r="EI120" s="137"/>
      <c r="EJ120" s="137"/>
      <c r="EK120" s="137"/>
      <c r="EL120" s="137"/>
      <c r="EM120" s="137"/>
      <c r="EN120" s="137"/>
      <c r="EO120" s="137"/>
      <c r="EP120" s="137"/>
      <c r="EQ120" s="137"/>
      <c r="ER120" s="137"/>
      <c r="ES120" s="137"/>
      <c r="ET120" s="137"/>
      <c r="EU120" s="137"/>
      <c r="EV120" s="137"/>
      <c r="EW120" s="137"/>
      <c r="EX120" s="137"/>
      <c r="EY120" s="137"/>
      <c r="EZ120" s="137"/>
      <c r="FA120" s="137"/>
      <c r="FB120" s="137"/>
      <c r="FC120" s="137"/>
      <c r="FD120" s="137"/>
      <c r="FE120" s="137"/>
      <c r="FF120" s="137"/>
      <c r="FG120" s="137"/>
      <c r="FH120" s="137"/>
      <c r="FI120" s="137"/>
      <c r="FJ120" s="137"/>
      <c r="FK120" s="137"/>
      <c r="FL120" s="137"/>
      <c r="FM120" s="137"/>
      <c r="FN120" s="137"/>
      <c r="FO120" s="137"/>
      <c r="FP120" s="137"/>
      <c r="FQ120" s="137"/>
      <c r="FR120" s="137"/>
      <c r="FS120" s="137"/>
      <c r="FT120" s="137"/>
      <c r="FU120" s="137"/>
      <c r="FV120" s="137"/>
      <c r="FW120" s="137"/>
      <c r="FX120" s="137"/>
      <c r="FY120" s="137"/>
      <c r="FZ120" s="137"/>
      <c r="GA120" s="137"/>
      <c r="GB120" s="137"/>
      <c r="GC120" s="137"/>
      <c r="GD120" s="137"/>
      <c r="GE120" s="137"/>
      <c r="GF120" s="137"/>
      <c r="GG120" s="137"/>
      <c r="GH120" s="137"/>
      <c r="GI120" s="137"/>
      <c r="GJ120" s="137"/>
      <c r="GK120" s="137"/>
      <c r="GL120" s="137"/>
      <c r="GM120" s="137"/>
      <c r="GN120" s="137"/>
      <c r="GO120" s="137"/>
      <c r="GP120" s="137"/>
      <c r="GQ120" s="137"/>
      <c r="GR120" s="137"/>
      <c r="GS120" s="137"/>
      <c r="GT120" s="137"/>
      <c r="GU120" s="137"/>
      <c r="GV120" s="137"/>
      <c r="GW120" s="137"/>
    </row>
    <row r="121" spans="1:205" ht="43.5" x14ac:dyDescent="0.25">
      <c r="C121" s="759" t="s">
        <v>588</v>
      </c>
      <c r="D121" s="21">
        <f>'2 уровень'!F938</f>
        <v>130</v>
      </c>
      <c r="E121" s="21">
        <f>'2 уровень'!G938</f>
        <v>80.444444444444429</v>
      </c>
      <c r="F121" s="21">
        <f>'2 уровень'!H938</f>
        <v>69</v>
      </c>
      <c r="G121" s="140">
        <f>'2 уровень'!I938</f>
        <v>85.773480662983431</v>
      </c>
      <c r="H121" s="150"/>
      <c r="I121" s="150"/>
      <c r="J121" s="151"/>
      <c r="K121" s="151"/>
      <c r="L121" s="151"/>
      <c r="M121" s="151"/>
      <c r="N121" s="151"/>
      <c r="O121" s="151"/>
      <c r="P121" s="325">
        <f>'2 уровень'!R938</f>
        <v>0</v>
      </c>
      <c r="Q121" s="325">
        <f>'2 уровень'!S938</f>
        <v>0</v>
      </c>
      <c r="R121" s="325">
        <f>'2 уровень'!T938</f>
        <v>0</v>
      </c>
      <c r="S121" s="325">
        <f>'2 уровень'!U938</f>
        <v>282.13774999999998</v>
      </c>
      <c r="T121" s="325">
        <f>'2 уровень'!V938</f>
        <v>282.13774999999998</v>
      </c>
      <c r="U121" s="325">
        <f>'2 уровень'!W938</f>
        <v>282.13774999999998</v>
      </c>
      <c r="V121" s="325">
        <f>'2 уровень'!X938</f>
        <v>282.13774999999998</v>
      </c>
      <c r="W121" s="325">
        <f>'2 уровень'!Y938</f>
        <v>282.13774999999998</v>
      </c>
      <c r="X121" s="325">
        <f>'2 уровень'!Z938</f>
        <v>282.13774999999998</v>
      </c>
      <c r="Y121" s="325">
        <f>'2 уровень'!AA938</f>
        <v>282.13774999999998</v>
      </c>
      <c r="Z121" s="325">
        <f>'2 уровень'!AB938</f>
        <v>219.44047222222224</v>
      </c>
      <c r="AA121" s="325">
        <f>'2 уровень'!AC938</f>
        <v>151.24545999999998</v>
      </c>
      <c r="AB121" s="993">
        <f>'2 уровень'!AD938</f>
        <v>0</v>
      </c>
      <c r="AC121" s="325">
        <f>'2 уровень'!AE938</f>
        <v>0</v>
      </c>
      <c r="AD121" s="325">
        <f>'2 уровень'!AF938</f>
        <v>-68.195012222222232</v>
      </c>
      <c r="AE121" s="325">
        <f>'2 уровень'!AG938</f>
        <v>0</v>
      </c>
      <c r="AF121" s="325">
        <f>'2 уровень'!AH938</f>
        <v>0</v>
      </c>
      <c r="AG121" s="560">
        <f>'2 уровень'!AI938</f>
        <v>151.24545999999998</v>
      </c>
      <c r="AH121" s="325">
        <f>AA121/Z121*100</f>
        <v>68.923229369848073</v>
      </c>
      <c r="AI121" s="325">
        <f>AG121/Z121*100</f>
        <v>68.923229369848073</v>
      </c>
      <c r="AJ121" s="1216">
        <f>'2 уровень'!AJ938</f>
        <v>0</v>
      </c>
      <c r="AK121" s="1219">
        <f>'2 уровень'!AK938</f>
        <v>0</v>
      </c>
      <c r="AL121" s="337">
        <f t="shared" si="17"/>
        <v>151245.46</v>
      </c>
      <c r="AM121" s="337">
        <f t="shared" si="16"/>
        <v>0</v>
      </c>
      <c r="AN121" s="1112"/>
      <c r="AO121" s="137"/>
      <c r="AP121" s="137"/>
      <c r="AQ121" s="426">
        <f t="shared" si="18"/>
        <v>0</v>
      </c>
      <c r="AR121" s="137"/>
      <c r="AS121" s="137"/>
      <c r="AT121" s="137"/>
      <c r="AU121" s="137"/>
      <c r="AV121" s="137"/>
      <c r="AW121" s="137"/>
      <c r="AX121" s="137"/>
      <c r="AY121" s="137"/>
      <c r="AZ121" s="137"/>
      <c r="BA121" s="137"/>
      <c r="BB121" s="137"/>
      <c r="BC121" s="137"/>
      <c r="BD121" s="137"/>
      <c r="BE121" s="137"/>
      <c r="BF121" s="137"/>
      <c r="BG121" s="137"/>
      <c r="BH121" s="137"/>
      <c r="BI121" s="137"/>
      <c r="BJ121" s="137"/>
      <c r="BK121" s="137"/>
      <c r="BL121" s="137"/>
      <c r="BM121" s="137"/>
      <c r="BN121" s="137"/>
      <c r="BO121" s="137"/>
      <c r="BP121" s="137"/>
      <c r="BQ121" s="137"/>
      <c r="BR121" s="137"/>
      <c r="BS121" s="137"/>
      <c r="BT121" s="137"/>
      <c r="BU121" s="137"/>
      <c r="BV121" s="137"/>
      <c r="BW121" s="137"/>
      <c r="BX121" s="137"/>
      <c r="BY121" s="137"/>
      <c r="BZ121" s="137"/>
      <c r="CA121" s="137"/>
      <c r="CB121" s="137"/>
      <c r="CC121" s="137"/>
      <c r="CD121" s="137"/>
      <c r="CE121" s="137"/>
      <c r="CF121" s="137"/>
      <c r="CG121" s="137"/>
      <c r="CH121" s="137"/>
      <c r="CI121" s="137"/>
      <c r="CJ121" s="137"/>
      <c r="CK121" s="137"/>
      <c r="CL121" s="137"/>
      <c r="CM121" s="137"/>
      <c r="CN121" s="137"/>
      <c r="CO121" s="137"/>
      <c r="CP121" s="137"/>
      <c r="CQ121" s="137"/>
      <c r="CR121" s="137"/>
      <c r="CS121" s="137"/>
      <c r="CT121" s="137"/>
      <c r="CU121" s="137"/>
      <c r="CV121" s="137"/>
      <c r="CW121" s="137"/>
      <c r="CX121" s="137"/>
      <c r="CY121" s="137"/>
      <c r="CZ121" s="137"/>
      <c r="DA121" s="137"/>
      <c r="DB121" s="137"/>
      <c r="DC121" s="137"/>
      <c r="DD121" s="137"/>
      <c r="DE121" s="137"/>
      <c r="DF121" s="137"/>
      <c r="DG121" s="137"/>
      <c r="DH121" s="137"/>
      <c r="DI121" s="137"/>
      <c r="DJ121" s="137"/>
      <c r="DK121" s="137"/>
      <c r="DL121" s="137"/>
      <c r="DM121" s="137"/>
      <c r="DN121" s="137"/>
      <c r="DO121" s="137"/>
      <c r="DP121" s="137"/>
      <c r="DQ121" s="137"/>
      <c r="DR121" s="137"/>
      <c r="DS121" s="137"/>
      <c r="DT121" s="137"/>
      <c r="DU121" s="137"/>
      <c r="DV121" s="137"/>
      <c r="DW121" s="137"/>
      <c r="DX121" s="137"/>
      <c r="DY121" s="137"/>
      <c r="DZ121" s="137"/>
      <c r="EA121" s="137"/>
      <c r="EB121" s="137"/>
      <c r="EC121" s="137"/>
      <c r="ED121" s="137"/>
      <c r="EE121" s="137"/>
      <c r="EF121" s="137"/>
      <c r="EG121" s="137"/>
      <c r="EH121" s="137"/>
      <c r="EI121" s="137"/>
      <c r="EJ121" s="137"/>
      <c r="EK121" s="137"/>
      <c r="EL121" s="137"/>
      <c r="EM121" s="137"/>
      <c r="EN121" s="137"/>
      <c r="EO121" s="137"/>
      <c r="EP121" s="137"/>
      <c r="EQ121" s="137"/>
      <c r="ER121" s="137"/>
      <c r="ES121" s="137"/>
      <c r="ET121" s="137"/>
      <c r="EU121" s="137"/>
      <c r="EV121" s="137"/>
      <c r="EW121" s="137"/>
      <c r="EX121" s="137"/>
      <c r="EY121" s="137"/>
      <c r="EZ121" s="137"/>
      <c r="FA121" s="137"/>
      <c r="FB121" s="137"/>
      <c r="FC121" s="137"/>
      <c r="FD121" s="137"/>
      <c r="FE121" s="137"/>
      <c r="FF121" s="137"/>
      <c r="FG121" s="137"/>
      <c r="FH121" s="137"/>
      <c r="FI121" s="137"/>
      <c r="FJ121" s="137"/>
      <c r="FK121" s="137"/>
      <c r="FL121" s="137"/>
      <c r="FM121" s="137"/>
      <c r="FN121" s="137"/>
      <c r="FO121" s="137"/>
      <c r="FP121" s="137"/>
      <c r="FQ121" s="137"/>
      <c r="FR121" s="137"/>
      <c r="FS121" s="137"/>
      <c r="FT121" s="137"/>
      <c r="FU121" s="137"/>
      <c r="FV121" s="137"/>
      <c r="FW121" s="137"/>
      <c r="FX121" s="137"/>
      <c r="FY121" s="137"/>
      <c r="FZ121" s="137"/>
      <c r="GA121" s="137"/>
      <c r="GB121" s="137"/>
      <c r="GC121" s="137"/>
      <c r="GD121" s="137"/>
      <c r="GE121" s="137"/>
      <c r="GF121" s="137"/>
      <c r="GG121" s="137"/>
      <c r="GH121" s="137"/>
      <c r="GI121" s="137"/>
      <c r="GJ121" s="137"/>
      <c r="GK121" s="137"/>
      <c r="GL121" s="137"/>
      <c r="GM121" s="137"/>
      <c r="GN121" s="137"/>
      <c r="GO121" s="137"/>
      <c r="GP121" s="137"/>
      <c r="GQ121" s="137"/>
      <c r="GR121" s="137"/>
      <c r="GS121" s="137"/>
      <c r="GT121" s="137"/>
      <c r="GU121" s="137"/>
      <c r="GV121" s="137"/>
      <c r="GW121" s="137"/>
    </row>
    <row r="122" spans="1:205" ht="30" x14ac:dyDescent="0.25">
      <c r="C122" s="762" t="s">
        <v>589</v>
      </c>
      <c r="D122" s="29">
        <f>'2 уровень'!F939</f>
        <v>28</v>
      </c>
      <c r="E122" s="29">
        <f>'2 уровень'!G939</f>
        <v>15.888888888888888</v>
      </c>
      <c r="F122" s="29">
        <f>'2 уровень'!H939</f>
        <v>14</v>
      </c>
      <c r="G122" s="142">
        <f>'2 уровень'!I939</f>
        <v>88.111888111888121</v>
      </c>
      <c r="H122" s="150"/>
      <c r="I122" s="150"/>
      <c r="J122" s="151"/>
      <c r="K122" s="151"/>
      <c r="L122" s="151"/>
      <c r="M122" s="151"/>
      <c r="N122" s="151"/>
      <c r="O122" s="151"/>
      <c r="P122" s="325"/>
      <c r="Q122" s="325"/>
      <c r="R122" s="325"/>
      <c r="S122" s="325"/>
      <c r="T122" s="325"/>
      <c r="U122" s="325"/>
      <c r="V122" s="325"/>
      <c r="W122" s="325"/>
      <c r="X122" s="325"/>
      <c r="Y122" s="325"/>
      <c r="Z122" s="325"/>
      <c r="AA122" s="325"/>
      <c r="AB122" s="993"/>
      <c r="AC122" s="325"/>
      <c r="AD122" s="325"/>
      <c r="AE122" s="325"/>
      <c r="AF122" s="325"/>
      <c r="AG122" s="560"/>
      <c r="AH122" s="325"/>
      <c r="AI122" s="325"/>
      <c r="AJ122" s="1216">
        <f>'2 уровень'!AJ939</f>
        <v>0</v>
      </c>
      <c r="AK122" s="1219">
        <f>'2 уровень'!AK939</f>
        <v>0</v>
      </c>
      <c r="AL122" s="337">
        <f t="shared" si="17"/>
        <v>0</v>
      </c>
      <c r="AM122" s="337">
        <f t="shared" si="16"/>
        <v>0</v>
      </c>
      <c r="AN122" s="1112"/>
      <c r="AO122" s="137"/>
      <c r="AP122" s="137"/>
      <c r="AQ122" s="426">
        <f t="shared" si="18"/>
        <v>0</v>
      </c>
      <c r="AR122" s="137"/>
      <c r="AS122" s="137"/>
      <c r="AT122" s="137"/>
      <c r="AU122" s="137"/>
      <c r="AV122" s="137"/>
      <c r="AW122" s="137"/>
      <c r="AX122" s="137"/>
      <c r="AY122" s="137"/>
      <c r="AZ122" s="137"/>
      <c r="BA122" s="137"/>
      <c r="BB122" s="137"/>
      <c r="BC122" s="137"/>
      <c r="BD122" s="137"/>
      <c r="BE122" s="137"/>
      <c r="BF122" s="137"/>
      <c r="BG122" s="137"/>
      <c r="BH122" s="137"/>
      <c r="BI122" s="137"/>
      <c r="BJ122" s="137"/>
      <c r="BK122" s="137"/>
      <c r="BL122" s="137"/>
      <c r="BM122" s="137"/>
      <c r="BN122" s="137"/>
      <c r="BO122" s="137"/>
      <c r="BP122" s="137"/>
      <c r="BQ122" s="137"/>
      <c r="BR122" s="137"/>
      <c r="BS122" s="137"/>
      <c r="BT122" s="137"/>
      <c r="BU122" s="137"/>
      <c r="BV122" s="137"/>
      <c r="BW122" s="137"/>
      <c r="BX122" s="137"/>
      <c r="BY122" s="137"/>
      <c r="BZ122" s="137"/>
      <c r="CA122" s="137"/>
      <c r="CB122" s="137"/>
      <c r="CC122" s="137"/>
      <c r="CD122" s="137"/>
      <c r="CE122" s="137"/>
      <c r="CF122" s="137"/>
      <c r="CG122" s="137"/>
      <c r="CH122" s="137"/>
      <c r="CI122" s="137"/>
      <c r="CJ122" s="137"/>
      <c r="CK122" s="137"/>
      <c r="CL122" s="137"/>
      <c r="CM122" s="137"/>
      <c r="CN122" s="137"/>
      <c r="CO122" s="137"/>
      <c r="CP122" s="137"/>
      <c r="CQ122" s="137"/>
      <c r="CR122" s="137"/>
      <c r="CS122" s="137"/>
      <c r="CT122" s="137"/>
      <c r="CU122" s="137"/>
      <c r="CV122" s="137"/>
      <c r="CW122" s="137"/>
      <c r="CX122" s="137"/>
      <c r="CY122" s="137"/>
      <c r="CZ122" s="137"/>
      <c r="DA122" s="137"/>
      <c r="DB122" s="137"/>
      <c r="DC122" s="137"/>
      <c r="DD122" s="137"/>
      <c r="DE122" s="137"/>
      <c r="DF122" s="137"/>
      <c r="DG122" s="137"/>
      <c r="DH122" s="137"/>
      <c r="DI122" s="137"/>
      <c r="DJ122" s="137"/>
      <c r="DK122" s="137"/>
      <c r="DL122" s="137"/>
      <c r="DM122" s="137"/>
      <c r="DN122" s="137"/>
      <c r="DO122" s="137"/>
      <c r="DP122" s="137"/>
      <c r="DQ122" s="137"/>
      <c r="DR122" s="137"/>
      <c r="DS122" s="137"/>
      <c r="DT122" s="137"/>
      <c r="DU122" s="137"/>
      <c r="DV122" s="137"/>
      <c r="DW122" s="137"/>
      <c r="DX122" s="137"/>
      <c r="DY122" s="137"/>
      <c r="DZ122" s="137"/>
      <c r="EA122" s="137"/>
      <c r="EB122" s="137"/>
      <c r="EC122" s="137"/>
      <c r="ED122" s="137"/>
      <c r="EE122" s="137"/>
      <c r="EF122" s="137"/>
      <c r="EG122" s="137"/>
      <c r="EH122" s="137"/>
      <c r="EI122" s="137"/>
      <c r="EJ122" s="137"/>
      <c r="EK122" s="137"/>
      <c r="EL122" s="137"/>
      <c r="EM122" s="137"/>
      <c r="EN122" s="137"/>
      <c r="EO122" s="137"/>
      <c r="EP122" s="137"/>
      <c r="EQ122" s="137"/>
      <c r="ER122" s="137"/>
      <c r="ES122" s="137"/>
      <c r="ET122" s="137"/>
      <c r="EU122" s="137"/>
      <c r="EV122" s="137"/>
      <c r="EW122" s="137"/>
      <c r="EX122" s="137"/>
      <c r="EY122" s="137"/>
      <c r="EZ122" s="137"/>
      <c r="FA122" s="137"/>
      <c r="FB122" s="137"/>
      <c r="FC122" s="137"/>
      <c r="FD122" s="137"/>
      <c r="FE122" s="137"/>
      <c r="FF122" s="137"/>
      <c r="FG122" s="137"/>
      <c r="FH122" s="137"/>
      <c r="FI122" s="137"/>
      <c r="FJ122" s="137"/>
      <c r="FK122" s="137"/>
      <c r="FL122" s="137"/>
      <c r="FM122" s="137"/>
      <c r="FN122" s="137"/>
      <c r="FO122" s="137"/>
      <c r="FP122" s="137"/>
      <c r="FQ122" s="137"/>
      <c r="FR122" s="137"/>
      <c r="FS122" s="137"/>
      <c r="FT122" s="137"/>
      <c r="FU122" s="137"/>
      <c r="FV122" s="137"/>
      <c r="FW122" s="137"/>
      <c r="FX122" s="137"/>
      <c r="FY122" s="137"/>
      <c r="FZ122" s="137"/>
      <c r="GA122" s="137"/>
      <c r="GB122" s="137"/>
      <c r="GC122" s="137"/>
      <c r="GD122" s="137"/>
      <c r="GE122" s="137"/>
      <c r="GF122" s="137"/>
      <c r="GG122" s="137"/>
      <c r="GH122" s="137"/>
      <c r="GI122" s="137"/>
      <c r="GJ122" s="137"/>
      <c r="GK122" s="137"/>
      <c r="GL122" s="137"/>
      <c r="GM122" s="137"/>
      <c r="GN122" s="137"/>
      <c r="GO122" s="137"/>
      <c r="GP122" s="137"/>
      <c r="GQ122" s="137"/>
      <c r="GR122" s="137"/>
      <c r="GS122" s="137"/>
      <c r="GT122" s="137"/>
      <c r="GU122" s="137"/>
      <c r="GV122" s="137"/>
      <c r="GW122" s="137"/>
    </row>
    <row r="123" spans="1:205" ht="30" x14ac:dyDescent="0.25">
      <c r="C123" s="762" t="s">
        <v>590</v>
      </c>
      <c r="D123" s="29">
        <f>'2 уровень'!F940</f>
        <v>50</v>
      </c>
      <c r="E123" s="29">
        <f>'2 уровень'!G940</f>
        <v>30.555555555555557</v>
      </c>
      <c r="F123" s="29">
        <f>'2 уровень'!H940</f>
        <v>41</v>
      </c>
      <c r="G123" s="142">
        <f>'2 уровень'!I940</f>
        <v>134.18181818181819</v>
      </c>
      <c r="H123" s="150"/>
      <c r="I123" s="150"/>
      <c r="J123" s="151"/>
      <c r="K123" s="151"/>
      <c r="L123" s="151"/>
      <c r="M123" s="151"/>
      <c r="N123" s="151"/>
      <c r="O123" s="151"/>
      <c r="P123" s="325"/>
      <c r="Q123" s="325"/>
      <c r="R123" s="325"/>
      <c r="S123" s="325"/>
      <c r="T123" s="325"/>
      <c r="U123" s="325"/>
      <c r="V123" s="325"/>
      <c r="W123" s="325"/>
      <c r="X123" s="325"/>
      <c r="Y123" s="325"/>
      <c r="Z123" s="325"/>
      <c r="AA123" s="325"/>
      <c r="AB123" s="993"/>
      <c r="AC123" s="325"/>
      <c r="AD123" s="325"/>
      <c r="AE123" s="325"/>
      <c r="AF123" s="325"/>
      <c r="AG123" s="560"/>
      <c r="AH123" s="325"/>
      <c r="AI123" s="325"/>
      <c r="AJ123" s="1216">
        <f>'2 уровень'!AJ940</f>
        <v>0</v>
      </c>
      <c r="AK123" s="1219">
        <f>'2 уровень'!AK940</f>
        <v>0</v>
      </c>
      <c r="AL123" s="337">
        <f t="shared" si="17"/>
        <v>0</v>
      </c>
      <c r="AM123" s="337">
        <f t="shared" si="16"/>
        <v>0</v>
      </c>
      <c r="AN123" s="1112"/>
      <c r="AO123" s="137"/>
      <c r="AP123" s="137"/>
      <c r="AQ123" s="426">
        <f t="shared" si="18"/>
        <v>0</v>
      </c>
      <c r="AR123" s="137"/>
      <c r="AS123" s="137"/>
      <c r="AT123" s="137"/>
      <c r="AU123" s="137"/>
      <c r="AV123" s="137"/>
      <c r="AW123" s="137"/>
      <c r="AX123" s="137"/>
      <c r="AY123" s="137"/>
      <c r="AZ123" s="137"/>
      <c r="BA123" s="137"/>
      <c r="BB123" s="137"/>
      <c r="BC123" s="137"/>
      <c r="BD123" s="137"/>
      <c r="BE123" s="137"/>
      <c r="BF123" s="137"/>
      <c r="BG123" s="137"/>
      <c r="BH123" s="137"/>
      <c r="BI123" s="137"/>
      <c r="BJ123" s="137"/>
      <c r="BK123" s="137"/>
      <c r="BL123" s="137"/>
      <c r="BM123" s="137"/>
      <c r="BN123" s="137"/>
      <c r="BO123" s="137"/>
      <c r="BP123" s="137"/>
      <c r="BQ123" s="137"/>
      <c r="BR123" s="137"/>
      <c r="BS123" s="137"/>
      <c r="BT123" s="137"/>
      <c r="BU123" s="137"/>
      <c r="BV123" s="137"/>
      <c r="BW123" s="137"/>
      <c r="BX123" s="137"/>
      <c r="BY123" s="137"/>
      <c r="BZ123" s="137"/>
      <c r="CA123" s="137"/>
      <c r="CB123" s="137"/>
      <c r="CC123" s="137"/>
      <c r="CD123" s="137"/>
      <c r="CE123" s="137"/>
      <c r="CF123" s="137"/>
      <c r="CG123" s="137"/>
      <c r="CH123" s="137"/>
      <c r="CI123" s="137"/>
      <c r="CJ123" s="137"/>
      <c r="CK123" s="137"/>
      <c r="CL123" s="137"/>
      <c r="CM123" s="137"/>
      <c r="CN123" s="137"/>
      <c r="CO123" s="137"/>
      <c r="CP123" s="137"/>
      <c r="CQ123" s="137"/>
      <c r="CR123" s="137"/>
      <c r="CS123" s="137"/>
      <c r="CT123" s="137"/>
      <c r="CU123" s="137"/>
      <c r="CV123" s="137"/>
      <c r="CW123" s="137"/>
      <c r="CX123" s="137"/>
      <c r="CY123" s="137"/>
      <c r="CZ123" s="137"/>
      <c r="DA123" s="137"/>
      <c r="DB123" s="137"/>
      <c r="DC123" s="137"/>
      <c r="DD123" s="137"/>
      <c r="DE123" s="137"/>
      <c r="DF123" s="137"/>
      <c r="DG123" s="137"/>
      <c r="DH123" s="137"/>
      <c r="DI123" s="137"/>
      <c r="DJ123" s="137"/>
      <c r="DK123" s="137"/>
      <c r="DL123" s="137"/>
      <c r="DM123" s="137"/>
      <c r="DN123" s="137"/>
      <c r="DO123" s="137"/>
      <c r="DP123" s="137"/>
      <c r="DQ123" s="137"/>
      <c r="DR123" s="137"/>
      <c r="DS123" s="137"/>
      <c r="DT123" s="137"/>
      <c r="DU123" s="137"/>
      <c r="DV123" s="137"/>
      <c r="DW123" s="137"/>
      <c r="DX123" s="137"/>
      <c r="DY123" s="137"/>
      <c r="DZ123" s="137"/>
      <c r="EA123" s="137"/>
      <c r="EB123" s="137"/>
      <c r="EC123" s="137"/>
      <c r="ED123" s="137"/>
      <c r="EE123" s="137"/>
      <c r="EF123" s="137"/>
      <c r="EG123" s="137"/>
      <c r="EH123" s="137"/>
      <c r="EI123" s="137"/>
      <c r="EJ123" s="137"/>
      <c r="EK123" s="137"/>
      <c r="EL123" s="137"/>
      <c r="EM123" s="137"/>
      <c r="EN123" s="137"/>
      <c r="EO123" s="137"/>
      <c r="EP123" s="137"/>
      <c r="EQ123" s="137"/>
      <c r="ER123" s="137"/>
      <c r="ES123" s="137"/>
      <c r="ET123" s="137"/>
      <c r="EU123" s="137"/>
      <c r="EV123" s="137"/>
      <c r="EW123" s="137"/>
      <c r="EX123" s="137"/>
      <c r="EY123" s="137"/>
      <c r="EZ123" s="137"/>
      <c r="FA123" s="137"/>
      <c r="FB123" s="137"/>
      <c r="FC123" s="137"/>
      <c r="FD123" s="137"/>
      <c r="FE123" s="137"/>
      <c r="FF123" s="137"/>
      <c r="FG123" s="137"/>
      <c r="FH123" s="137"/>
      <c r="FI123" s="137"/>
      <c r="FJ123" s="137"/>
      <c r="FK123" s="137"/>
      <c r="FL123" s="137"/>
      <c r="FM123" s="137"/>
      <c r="FN123" s="137"/>
      <c r="FO123" s="137"/>
      <c r="FP123" s="137"/>
      <c r="FQ123" s="137"/>
      <c r="FR123" s="137"/>
      <c r="FS123" s="137"/>
      <c r="FT123" s="137"/>
      <c r="FU123" s="137"/>
      <c r="FV123" s="137"/>
      <c r="FW123" s="137"/>
      <c r="FX123" s="137"/>
      <c r="FY123" s="137"/>
      <c r="FZ123" s="137"/>
      <c r="GA123" s="137"/>
      <c r="GB123" s="137"/>
      <c r="GC123" s="137"/>
      <c r="GD123" s="137"/>
      <c r="GE123" s="137"/>
      <c r="GF123" s="137"/>
      <c r="GG123" s="137"/>
      <c r="GH123" s="137"/>
      <c r="GI123" s="137"/>
      <c r="GJ123" s="137"/>
      <c r="GK123" s="137"/>
      <c r="GL123" s="137"/>
      <c r="GM123" s="137"/>
      <c r="GN123" s="137"/>
      <c r="GO123" s="137"/>
      <c r="GP123" s="137"/>
      <c r="GQ123" s="137"/>
      <c r="GR123" s="137"/>
      <c r="GS123" s="137"/>
      <c r="GT123" s="137"/>
      <c r="GU123" s="137"/>
      <c r="GV123" s="137"/>
      <c r="GW123" s="137"/>
    </row>
    <row r="124" spans="1:205" ht="30" x14ac:dyDescent="0.25">
      <c r="C124" s="762" t="s">
        <v>591</v>
      </c>
      <c r="D124" s="29">
        <f>'2 уровень'!F941</f>
        <v>52</v>
      </c>
      <c r="E124" s="29">
        <f>'2 уровень'!G941</f>
        <v>33.999999999999993</v>
      </c>
      <c r="F124" s="29">
        <f>'2 уровень'!H941</f>
        <v>14</v>
      </c>
      <c r="G124" s="142">
        <f>'2 уровень'!I941</f>
        <v>41.176470588235304</v>
      </c>
      <c r="H124" s="150"/>
      <c r="I124" s="150"/>
      <c r="J124" s="151"/>
      <c r="K124" s="151"/>
      <c r="L124" s="151"/>
      <c r="M124" s="151"/>
      <c r="N124" s="151"/>
      <c r="O124" s="151"/>
      <c r="P124" s="325"/>
      <c r="Q124" s="325"/>
      <c r="R124" s="325"/>
      <c r="S124" s="325"/>
      <c r="T124" s="325"/>
      <c r="U124" s="325"/>
      <c r="V124" s="325"/>
      <c r="W124" s="325"/>
      <c r="X124" s="325"/>
      <c r="Y124" s="325"/>
      <c r="Z124" s="325"/>
      <c r="AA124" s="325"/>
      <c r="AB124" s="993"/>
      <c r="AC124" s="325"/>
      <c r="AD124" s="325"/>
      <c r="AE124" s="325"/>
      <c r="AF124" s="325"/>
      <c r="AG124" s="560"/>
      <c r="AH124" s="325"/>
      <c r="AI124" s="325"/>
      <c r="AJ124" s="1216">
        <f>'2 уровень'!AJ941</f>
        <v>0</v>
      </c>
      <c r="AK124" s="1219">
        <f>'2 уровень'!AK941</f>
        <v>0</v>
      </c>
      <c r="AL124" s="337">
        <f t="shared" si="17"/>
        <v>0</v>
      </c>
      <c r="AM124" s="337">
        <f t="shared" si="16"/>
        <v>0</v>
      </c>
      <c r="AN124" s="1112"/>
      <c r="AO124" s="137"/>
      <c r="AP124" s="137"/>
      <c r="AQ124" s="426">
        <f t="shared" si="18"/>
        <v>0</v>
      </c>
      <c r="AR124" s="137"/>
      <c r="AS124" s="137"/>
      <c r="AT124" s="137"/>
      <c r="AU124" s="137"/>
      <c r="AV124" s="137"/>
      <c r="AW124" s="137"/>
      <c r="AX124" s="137"/>
      <c r="AY124" s="137"/>
      <c r="AZ124" s="137"/>
      <c r="BA124" s="137"/>
      <c r="BB124" s="137"/>
      <c r="BC124" s="137"/>
      <c r="BD124" s="137"/>
      <c r="BE124" s="137"/>
      <c r="BF124" s="137"/>
      <c r="BG124" s="137"/>
      <c r="BH124" s="137"/>
      <c r="BI124" s="137"/>
      <c r="BJ124" s="137"/>
      <c r="BK124" s="137"/>
      <c r="BL124" s="137"/>
      <c r="BM124" s="137"/>
      <c r="BN124" s="137"/>
      <c r="BO124" s="137"/>
      <c r="BP124" s="137"/>
      <c r="BQ124" s="137"/>
      <c r="BR124" s="137"/>
      <c r="BS124" s="137"/>
      <c r="BT124" s="137"/>
      <c r="BU124" s="137"/>
      <c r="BV124" s="137"/>
      <c r="BW124" s="137"/>
      <c r="BX124" s="137"/>
      <c r="BY124" s="137"/>
      <c r="BZ124" s="137"/>
      <c r="CA124" s="137"/>
      <c r="CB124" s="137"/>
      <c r="CC124" s="137"/>
      <c r="CD124" s="137"/>
      <c r="CE124" s="137"/>
      <c r="CF124" s="137"/>
      <c r="CG124" s="137"/>
      <c r="CH124" s="137"/>
      <c r="CI124" s="137"/>
      <c r="CJ124" s="137"/>
      <c r="CK124" s="137"/>
      <c r="CL124" s="137"/>
      <c r="CM124" s="137"/>
      <c r="CN124" s="137"/>
      <c r="CO124" s="137"/>
      <c r="CP124" s="137"/>
      <c r="CQ124" s="137"/>
      <c r="CR124" s="137"/>
      <c r="CS124" s="137"/>
      <c r="CT124" s="137"/>
      <c r="CU124" s="137"/>
      <c r="CV124" s="137"/>
      <c r="CW124" s="137"/>
      <c r="CX124" s="137"/>
      <c r="CY124" s="137"/>
      <c r="CZ124" s="137"/>
      <c r="DA124" s="137"/>
      <c r="DB124" s="137"/>
      <c r="DC124" s="137"/>
      <c r="DD124" s="137"/>
      <c r="DE124" s="137"/>
      <c r="DF124" s="137"/>
      <c r="DG124" s="137"/>
      <c r="DH124" s="137"/>
      <c r="DI124" s="137"/>
      <c r="DJ124" s="137"/>
      <c r="DK124" s="137"/>
      <c r="DL124" s="137"/>
      <c r="DM124" s="137"/>
      <c r="DN124" s="137"/>
      <c r="DO124" s="137"/>
      <c r="DP124" s="137"/>
      <c r="DQ124" s="137"/>
      <c r="DR124" s="137"/>
      <c r="DS124" s="137"/>
      <c r="DT124" s="137"/>
      <c r="DU124" s="137"/>
      <c r="DV124" s="137"/>
      <c r="DW124" s="137"/>
      <c r="DX124" s="137"/>
      <c r="DY124" s="137"/>
      <c r="DZ124" s="137"/>
      <c r="EA124" s="137"/>
      <c r="EB124" s="137"/>
      <c r="EC124" s="137"/>
      <c r="ED124" s="137"/>
      <c r="EE124" s="137"/>
      <c r="EF124" s="137"/>
      <c r="EG124" s="137"/>
      <c r="EH124" s="137"/>
      <c r="EI124" s="137"/>
      <c r="EJ124" s="137"/>
      <c r="EK124" s="137"/>
      <c r="EL124" s="137"/>
      <c r="EM124" s="137"/>
      <c r="EN124" s="137"/>
      <c r="EO124" s="137"/>
      <c r="EP124" s="137"/>
      <c r="EQ124" s="137"/>
      <c r="ER124" s="137"/>
      <c r="ES124" s="137"/>
      <c r="ET124" s="137"/>
      <c r="EU124" s="137"/>
      <c r="EV124" s="137"/>
      <c r="EW124" s="137"/>
      <c r="EX124" s="137"/>
      <c r="EY124" s="137"/>
      <c r="EZ124" s="137"/>
      <c r="FA124" s="137"/>
      <c r="FB124" s="137"/>
      <c r="FC124" s="137"/>
      <c r="FD124" s="137"/>
      <c r="FE124" s="137"/>
      <c r="FF124" s="137"/>
      <c r="FG124" s="137"/>
      <c r="FH124" s="137"/>
      <c r="FI124" s="137"/>
      <c r="FJ124" s="137"/>
      <c r="FK124" s="137"/>
      <c r="FL124" s="137"/>
      <c r="FM124" s="137"/>
      <c r="FN124" s="137"/>
      <c r="FO124" s="137"/>
      <c r="FP124" s="137"/>
      <c r="FQ124" s="137"/>
      <c r="FR124" s="137"/>
      <c r="FS124" s="137"/>
      <c r="FT124" s="137"/>
      <c r="FU124" s="137"/>
      <c r="FV124" s="137"/>
      <c r="FW124" s="137"/>
      <c r="FX124" s="137"/>
      <c r="FY124" s="137"/>
      <c r="FZ124" s="137"/>
      <c r="GA124" s="137"/>
      <c r="GB124" s="137"/>
      <c r="GC124" s="137"/>
      <c r="GD124" s="137"/>
      <c r="GE124" s="137"/>
      <c r="GF124" s="137"/>
      <c r="GG124" s="137"/>
      <c r="GH124" s="137"/>
      <c r="GI124" s="137"/>
      <c r="GJ124" s="137"/>
      <c r="GK124" s="137"/>
      <c r="GL124" s="137"/>
      <c r="GM124" s="137"/>
      <c r="GN124" s="137"/>
      <c r="GO124" s="137"/>
      <c r="GP124" s="137"/>
      <c r="GQ124" s="137"/>
      <c r="GR124" s="137"/>
      <c r="GS124" s="137"/>
      <c r="GT124" s="137"/>
      <c r="GU124" s="137"/>
      <c r="GV124" s="137"/>
      <c r="GW124" s="137"/>
    </row>
    <row r="125" spans="1:205" x14ac:dyDescent="0.25">
      <c r="A125" s="19">
        <v>1</v>
      </c>
      <c r="B125" s="19">
        <f>B120</f>
        <v>1</v>
      </c>
      <c r="C125" s="299" t="s">
        <v>328</v>
      </c>
      <c r="D125" s="29">
        <f>'2 уровень'!F942</f>
        <v>119070.21276595743</v>
      </c>
      <c r="E125" s="29">
        <f>'2 уровень'!G942</f>
        <v>100225.9574468085</v>
      </c>
      <c r="F125" s="29">
        <f>'2 уровень'!H942</f>
        <v>100529.15425531914</v>
      </c>
      <c r="G125" s="142">
        <f>'2 уровень'!I942</f>
        <v>100.30251325727824</v>
      </c>
      <c r="H125" s="150">
        <f>'2 уровень'!J942</f>
        <v>0</v>
      </c>
      <c r="I125" s="150">
        <f>'2 уровень'!K942</f>
        <v>0</v>
      </c>
      <c r="J125" s="151">
        <f>'2 уровень'!L942</f>
        <v>0</v>
      </c>
      <c r="K125" s="151">
        <f>'2 уровень'!M942</f>
        <v>0</v>
      </c>
      <c r="L125" s="151">
        <f>'2 уровень'!N942</f>
        <v>0</v>
      </c>
      <c r="M125" s="151">
        <f>'2 уровень'!O942</f>
        <v>0</v>
      </c>
      <c r="N125" s="151">
        <f>'2 уровень'!P942</f>
        <v>0</v>
      </c>
      <c r="O125" s="151">
        <f>'2 уровень'!Q942</f>
        <v>0</v>
      </c>
      <c r="P125" s="325">
        <f>'2 уровень'!R942</f>
        <v>0</v>
      </c>
      <c r="Q125" s="325">
        <f>'2 уровень'!S942</f>
        <v>0</v>
      </c>
      <c r="R125" s="325">
        <f>'2 уровень'!T942</f>
        <v>0</v>
      </c>
      <c r="S125" s="325">
        <f>'2 уровень'!U942</f>
        <v>0</v>
      </c>
      <c r="T125" s="325">
        <f>'2 уровень'!V942</f>
        <v>0</v>
      </c>
      <c r="U125" s="325">
        <f>'2 уровень'!W942</f>
        <v>0</v>
      </c>
      <c r="V125" s="325">
        <f>'2 уровень'!X942</f>
        <v>0</v>
      </c>
      <c r="W125" s="325">
        <f>'2 уровень'!Y942</f>
        <v>0</v>
      </c>
      <c r="X125" s="325">
        <f>'2 уровень'!Z942</f>
        <v>0</v>
      </c>
      <c r="Y125" s="325">
        <f>'2 уровень'!AA942</f>
        <v>0</v>
      </c>
      <c r="Z125" s="325">
        <f>'2 уровень'!AB942</f>
        <v>0</v>
      </c>
      <c r="AA125" s="325">
        <f>'2 уровень'!AC942</f>
        <v>0</v>
      </c>
      <c r="AB125" s="993">
        <f>'2 уровень'!AD942</f>
        <v>0</v>
      </c>
      <c r="AC125" s="325">
        <f>'2 уровень'!AE942</f>
        <v>0</v>
      </c>
      <c r="AD125" s="325">
        <f>'2 уровень'!AF942</f>
        <v>0</v>
      </c>
      <c r="AE125" s="325">
        <f>'2 уровень'!AG942</f>
        <v>0</v>
      </c>
      <c r="AF125" s="325">
        <f>'2 уровень'!AH942</f>
        <v>0</v>
      </c>
      <c r="AG125" s="560">
        <f>'2 уровень'!AI942</f>
        <v>0</v>
      </c>
      <c r="AH125" s="325"/>
      <c r="AI125" s="325"/>
      <c r="AJ125" s="1216">
        <f>'2 уровень'!AJ942</f>
        <v>0</v>
      </c>
      <c r="AK125" s="1219">
        <f>'2 уровень'!AK942</f>
        <v>0</v>
      </c>
      <c r="AL125" s="337">
        <f t="shared" si="17"/>
        <v>0</v>
      </c>
      <c r="AM125" s="337">
        <f t="shared" si="16"/>
        <v>0</v>
      </c>
      <c r="AN125" s="1112">
        <f t="shared" ref="AN125:AN150" si="30">IF(P125&gt;0,P125*1000/D125,0)</f>
        <v>0</v>
      </c>
      <c r="AO125" s="137"/>
      <c r="AP125" s="137"/>
      <c r="AQ125" s="426">
        <f t="shared" si="18"/>
        <v>0</v>
      </c>
      <c r="AR125" s="137"/>
      <c r="AS125" s="137"/>
      <c r="AT125" s="137"/>
      <c r="AU125" s="137"/>
      <c r="AV125" s="137"/>
      <c r="AW125" s="137"/>
      <c r="AX125" s="137"/>
      <c r="AY125" s="137"/>
      <c r="AZ125" s="137"/>
      <c r="BA125" s="137"/>
      <c r="BB125" s="137"/>
      <c r="BC125" s="137"/>
      <c r="BD125" s="137"/>
      <c r="BE125" s="137"/>
      <c r="BF125" s="137"/>
      <c r="BG125" s="137"/>
      <c r="BH125" s="137"/>
      <c r="BI125" s="137"/>
      <c r="BJ125" s="137"/>
      <c r="BK125" s="137"/>
      <c r="BL125" s="137"/>
      <c r="BM125" s="137"/>
      <c r="BN125" s="137"/>
      <c r="BO125" s="137"/>
      <c r="BP125" s="137"/>
      <c r="BQ125" s="137"/>
      <c r="BR125" s="137"/>
      <c r="BS125" s="137"/>
      <c r="BT125" s="137"/>
      <c r="BU125" s="137"/>
      <c r="BV125" s="137"/>
      <c r="BW125" s="137"/>
      <c r="BX125" s="137"/>
      <c r="BY125" s="137"/>
      <c r="BZ125" s="137"/>
      <c r="CA125" s="137"/>
      <c r="CB125" s="137"/>
      <c r="CC125" s="137"/>
      <c r="CD125" s="137"/>
      <c r="CE125" s="137"/>
      <c r="CF125" s="137"/>
      <c r="CG125" s="137"/>
      <c r="CH125" s="137"/>
      <c r="CI125" s="137"/>
      <c r="CJ125" s="137"/>
      <c r="CK125" s="137"/>
      <c r="CL125" s="137"/>
      <c r="CM125" s="137"/>
      <c r="CN125" s="137"/>
      <c r="CO125" s="137"/>
      <c r="CP125" s="137"/>
      <c r="CQ125" s="137"/>
      <c r="CR125" s="137"/>
      <c r="CS125" s="137"/>
      <c r="CT125" s="137"/>
      <c r="CU125" s="137"/>
      <c r="CV125" s="137"/>
      <c r="CW125" s="137"/>
      <c r="CX125" s="137"/>
      <c r="CY125" s="137"/>
      <c r="CZ125" s="137"/>
      <c r="DA125" s="137"/>
      <c r="DB125" s="137"/>
      <c r="DC125" s="137"/>
      <c r="DD125" s="137"/>
      <c r="DE125" s="137"/>
      <c r="DF125" s="137"/>
      <c r="DG125" s="137"/>
      <c r="DH125" s="137"/>
      <c r="DI125" s="137"/>
      <c r="DJ125" s="137"/>
      <c r="DK125" s="137"/>
      <c r="DL125" s="137"/>
      <c r="DM125" s="137"/>
      <c r="DN125" s="137"/>
      <c r="DO125" s="137"/>
      <c r="DP125" s="137"/>
      <c r="DQ125" s="137"/>
      <c r="DR125" s="137"/>
      <c r="DS125" s="137"/>
      <c r="DT125" s="137"/>
      <c r="DU125" s="137"/>
      <c r="DV125" s="137"/>
      <c r="DW125" s="137"/>
      <c r="DX125" s="137"/>
      <c r="DY125" s="137"/>
      <c r="DZ125" s="137"/>
      <c r="EA125" s="137"/>
      <c r="EB125" s="137"/>
      <c r="EC125" s="137"/>
      <c r="ED125" s="137"/>
      <c r="EE125" s="137"/>
      <c r="EF125" s="137"/>
      <c r="EG125" s="137"/>
      <c r="EH125" s="137"/>
      <c r="EI125" s="137"/>
      <c r="EJ125" s="137"/>
      <c r="EK125" s="137"/>
      <c r="EL125" s="137"/>
      <c r="EM125" s="137"/>
      <c r="EN125" s="137"/>
      <c r="EO125" s="137"/>
      <c r="EP125" s="137"/>
      <c r="EQ125" s="137"/>
      <c r="ER125" s="137"/>
      <c r="ES125" s="137"/>
      <c r="ET125" s="137"/>
      <c r="EU125" s="137"/>
      <c r="EV125" s="137"/>
      <c r="EW125" s="137"/>
      <c r="EX125" s="137"/>
      <c r="EY125" s="137"/>
      <c r="EZ125" s="137"/>
      <c r="FA125" s="137"/>
      <c r="FB125" s="137"/>
      <c r="FC125" s="137"/>
      <c r="FD125" s="137"/>
      <c r="FE125" s="137"/>
      <c r="FF125" s="137"/>
      <c r="FG125" s="137"/>
      <c r="FH125" s="137"/>
      <c r="FI125" s="137"/>
      <c r="FJ125" s="137"/>
      <c r="FK125" s="137"/>
      <c r="FL125" s="137"/>
      <c r="FM125" s="137"/>
      <c r="FN125" s="137"/>
      <c r="FO125" s="137"/>
      <c r="FP125" s="137"/>
      <c r="FQ125" s="137"/>
      <c r="FR125" s="137"/>
      <c r="FS125" s="137"/>
      <c r="FT125" s="137"/>
      <c r="FU125" s="137"/>
      <c r="FV125" s="137"/>
      <c r="FW125" s="137"/>
      <c r="FX125" s="137"/>
      <c r="FY125" s="137"/>
      <c r="FZ125" s="137"/>
      <c r="GA125" s="137"/>
      <c r="GB125" s="137"/>
      <c r="GC125" s="137"/>
      <c r="GD125" s="137"/>
      <c r="GE125" s="137"/>
      <c r="GF125" s="137"/>
      <c r="GG125" s="137"/>
      <c r="GH125" s="137"/>
      <c r="GI125" s="137"/>
      <c r="GJ125" s="137"/>
      <c r="GK125" s="137"/>
      <c r="GL125" s="137"/>
      <c r="GM125" s="137"/>
      <c r="GN125" s="137"/>
      <c r="GO125" s="137"/>
      <c r="GP125" s="137"/>
      <c r="GQ125" s="137"/>
      <c r="GR125" s="137"/>
      <c r="GS125" s="137"/>
      <c r="GT125" s="137"/>
      <c r="GU125" s="137"/>
      <c r="GV125" s="137"/>
      <c r="GW125" s="137"/>
    </row>
    <row r="126" spans="1:205" x14ac:dyDescent="0.25">
      <c r="A126" s="19">
        <v>1</v>
      </c>
      <c r="B126" s="19">
        <f t="shared" si="19"/>
        <v>1</v>
      </c>
      <c r="C126" s="762" t="s">
        <v>343</v>
      </c>
      <c r="D126" s="29">
        <f>'2 уровень'!F943</f>
        <v>34550</v>
      </c>
      <c r="E126" s="29">
        <f>'2 уровень'!G943</f>
        <v>28791.333333333336</v>
      </c>
      <c r="F126" s="29">
        <f>'2 уровень'!H943</f>
        <v>30493</v>
      </c>
      <c r="G126" s="142">
        <f>'2 уровень'!I943</f>
        <v>105.91034339037209</v>
      </c>
      <c r="H126" s="150">
        <f>'2 уровень'!J943</f>
        <v>0</v>
      </c>
      <c r="I126" s="150">
        <f>'2 уровень'!K943</f>
        <v>0</v>
      </c>
      <c r="J126" s="151">
        <f>'2 уровень'!L943</f>
        <v>0</v>
      </c>
      <c r="K126" s="151">
        <f>'2 уровень'!M943</f>
        <v>0</v>
      </c>
      <c r="L126" s="151">
        <f>'2 уровень'!N943</f>
        <v>0</v>
      </c>
      <c r="M126" s="151">
        <f>'2 уровень'!O943</f>
        <v>0</v>
      </c>
      <c r="N126" s="151">
        <f>'2 уровень'!P943</f>
        <v>0</v>
      </c>
      <c r="O126" s="151">
        <f>'2 уровень'!Q943</f>
        <v>0</v>
      </c>
      <c r="P126" s="325">
        <f>'2 уровень'!R943</f>
        <v>0</v>
      </c>
      <c r="Q126" s="325">
        <f>'2 уровень'!S943</f>
        <v>0</v>
      </c>
      <c r="R126" s="325">
        <f>'2 уровень'!T943</f>
        <v>0</v>
      </c>
      <c r="S126" s="325">
        <f>'2 уровень'!U943</f>
        <v>0</v>
      </c>
      <c r="T126" s="325">
        <f>'2 уровень'!V943</f>
        <v>0</v>
      </c>
      <c r="U126" s="325">
        <f>'2 уровень'!W943</f>
        <v>0</v>
      </c>
      <c r="V126" s="325">
        <f>'2 уровень'!X943</f>
        <v>0</v>
      </c>
      <c r="W126" s="325">
        <f>'2 уровень'!Y943</f>
        <v>0</v>
      </c>
      <c r="X126" s="325">
        <f>'2 уровень'!Z943</f>
        <v>0</v>
      </c>
      <c r="Y126" s="325">
        <f>'2 уровень'!AA943</f>
        <v>0</v>
      </c>
      <c r="Z126" s="325">
        <f>'2 уровень'!AB943</f>
        <v>0</v>
      </c>
      <c r="AA126" s="325">
        <f>'2 уровень'!AC943</f>
        <v>0</v>
      </c>
      <c r="AB126" s="993">
        <f>'2 уровень'!AD943</f>
        <v>0</v>
      </c>
      <c r="AC126" s="325">
        <f>'2 уровень'!AE943</f>
        <v>0</v>
      </c>
      <c r="AD126" s="325">
        <f>'2 уровень'!AF943</f>
        <v>0</v>
      </c>
      <c r="AE126" s="325">
        <f>'2 уровень'!AG943</f>
        <v>0</v>
      </c>
      <c r="AF126" s="325">
        <f>'2 уровень'!AH943</f>
        <v>0</v>
      </c>
      <c r="AG126" s="560">
        <f>'2 уровень'!AI943</f>
        <v>0</v>
      </c>
      <c r="AH126" s="325"/>
      <c r="AI126" s="325"/>
      <c r="AJ126" s="1216">
        <f>'2 уровень'!AJ943</f>
        <v>0</v>
      </c>
      <c r="AK126" s="1219">
        <f>'2 уровень'!AK943</f>
        <v>0</v>
      </c>
      <c r="AL126" s="337">
        <f t="shared" si="17"/>
        <v>0</v>
      </c>
      <c r="AM126" s="337">
        <f t="shared" si="16"/>
        <v>0</v>
      </c>
      <c r="AN126" s="1112">
        <f t="shared" si="30"/>
        <v>0</v>
      </c>
      <c r="AO126" s="137"/>
      <c r="AP126" s="137"/>
      <c r="AQ126" s="426">
        <f t="shared" si="18"/>
        <v>0</v>
      </c>
      <c r="AR126" s="137"/>
      <c r="AS126" s="137"/>
      <c r="AT126" s="137"/>
      <c r="AU126" s="137"/>
      <c r="AV126" s="137"/>
      <c r="AW126" s="137"/>
      <c r="AX126" s="137"/>
      <c r="AY126" s="137"/>
      <c r="AZ126" s="137"/>
      <c r="BA126" s="137"/>
      <c r="BB126" s="137"/>
      <c r="BC126" s="137"/>
      <c r="BD126" s="137"/>
      <c r="BE126" s="137"/>
      <c r="BF126" s="137"/>
      <c r="BG126" s="137"/>
      <c r="BH126" s="137"/>
      <c r="BI126" s="137"/>
      <c r="BJ126" s="137"/>
      <c r="BK126" s="137"/>
      <c r="BL126" s="137"/>
      <c r="BM126" s="137"/>
      <c r="BN126" s="137"/>
      <c r="BO126" s="137"/>
      <c r="BP126" s="137"/>
      <c r="BQ126" s="137"/>
      <c r="BR126" s="137"/>
      <c r="BS126" s="137"/>
      <c r="BT126" s="137"/>
      <c r="BU126" s="137"/>
      <c r="BV126" s="137"/>
      <c r="BW126" s="137"/>
      <c r="BX126" s="137"/>
      <c r="BY126" s="137"/>
      <c r="BZ126" s="137"/>
      <c r="CA126" s="137"/>
      <c r="CB126" s="137"/>
      <c r="CC126" s="137"/>
      <c r="CD126" s="137"/>
      <c r="CE126" s="137"/>
      <c r="CF126" s="137"/>
      <c r="CG126" s="137"/>
      <c r="CH126" s="137"/>
      <c r="CI126" s="137"/>
      <c r="CJ126" s="137"/>
      <c r="CK126" s="137"/>
      <c r="CL126" s="137"/>
      <c r="CM126" s="137"/>
      <c r="CN126" s="137"/>
      <c r="CO126" s="137"/>
      <c r="CP126" s="137"/>
      <c r="CQ126" s="137"/>
      <c r="CR126" s="137"/>
      <c r="CS126" s="137"/>
      <c r="CT126" s="137"/>
      <c r="CU126" s="137"/>
      <c r="CV126" s="137"/>
      <c r="CW126" s="137"/>
      <c r="CX126" s="137"/>
      <c r="CY126" s="137"/>
      <c r="CZ126" s="137"/>
      <c r="DA126" s="137"/>
      <c r="DB126" s="137"/>
      <c r="DC126" s="137"/>
      <c r="DD126" s="137"/>
      <c r="DE126" s="137"/>
      <c r="DF126" s="137"/>
      <c r="DG126" s="137"/>
      <c r="DH126" s="137"/>
      <c r="DI126" s="137"/>
      <c r="DJ126" s="137"/>
      <c r="DK126" s="137"/>
      <c r="DL126" s="137"/>
      <c r="DM126" s="137"/>
      <c r="DN126" s="137"/>
      <c r="DO126" s="137"/>
      <c r="DP126" s="137"/>
      <c r="DQ126" s="137"/>
      <c r="DR126" s="137"/>
      <c r="DS126" s="137"/>
      <c r="DT126" s="137"/>
      <c r="DU126" s="137"/>
      <c r="DV126" s="137"/>
      <c r="DW126" s="137"/>
      <c r="DX126" s="137"/>
      <c r="DY126" s="137"/>
      <c r="DZ126" s="137"/>
      <c r="EA126" s="137"/>
      <c r="EB126" s="137"/>
      <c r="EC126" s="137"/>
      <c r="ED126" s="137"/>
      <c r="EE126" s="137"/>
      <c r="EF126" s="137"/>
      <c r="EG126" s="137"/>
      <c r="EH126" s="137"/>
      <c r="EI126" s="137"/>
      <c r="EJ126" s="137"/>
      <c r="EK126" s="137"/>
      <c r="EL126" s="137"/>
      <c r="EM126" s="137"/>
      <c r="EN126" s="137"/>
      <c r="EO126" s="137"/>
      <c r="EP126" s="137"/>
      <c r="EQ126" s="137"/>
      <c r="ER126" s="137"/>
      <c r="ES126" s="137"/>
      <c r="ET126" s="137"/>
      <c r="EU126" s="137"/>
      <c r="EV126" s="137"/>
      <c r="EW126" s="137"/>
      <c r="EX126" s="137"/>
      <c r="EY126" s="137"/>
      <c r="EZ126" s="137"/>
      <c r="FA126" s="137"/>
      <c r="FB126" s="137"/>
      <c r="FC126" s="137"/>
      <c r="FD126" s="137"/>
      <c r="FE126" s="137"/>
      <c r="FF126" s="137"/>
      <c r="FG126" s="137"/>
      <c r="FH126" s="137"/>
      <c r="FI126" s="137"/>
      <c r="FJ126" s="137"/>
      <c r="FK126" s="137"/>
      <c r="FL126" s="137"/>
      <c r="FM126" s="137"/>
      <c r="FN126" s="137"/>
      <c r="FO126" s="137"/>
      <c r="FP126" s="137"/>
      <c r="FQ126" s="137"/>
      <c r="FR126" s="137"/>
      <c r="FS126" s="137"/>
      <c r="FT126" s="137"/>
      <c r="FU126" s="137"/>
      <c r="FV126" s="137"/>
      <c r="FW126" s="137"/>
      <c r="FX126" s="137"/>
      <c r="FY126" s="137"/>
      <c r="FZ126" s="137"/>
      <c r="GA126" s="137"/>
      <c r="GB126" s="137"/>
      <c r="GC126" s="137"/>
      <c r="GD126" s="137"/>
      <c r="GE126" s="137"/>
      <c r="GF126" s="137"/>
      <c r="GG126" s="137"/>
      <c r="GH126" s="137"/>
      <c r="GI126" s="137"/>
      <c r="GJ126" s="137"/>
      <c r="GK126" s="137"/>
      <c r="GL126" s="137"/>
      <c r="GM126" s="137"/>
      <c r="GN126" s="137"/>
      <c r="GO126" s="137"/>
      <c r="GP126" s="137"/>
      <c r="GQ126" s="137"/>
      <c r="GR126" s="137"/>
      <c r="GS126" s="137"/>
      <c r="GT126" s="137"/>
      <c r="GU126" s="137"/>
      <c r="GV126" s="137"/>
      <c r="GW126" s="137"/>
    </row>
    <row r="127" spans="1:205" x14ac:dyDescent="0.25">
      <c r="A127" s="19">
        <v>1</v>
      </c>
      <c r="B127" s="19">
        <f t="shared" si="19"/>
        <v>1</v>
      </c>
      <c r="C127" s="760" t="s">
        <v>344</v>
      </c>
      <c r="D127" s="29">
        <f>'2 уровень'!F944</f>
        <v>84520.212765957433</v>
      </c>
      <c r="E127" s="29">
        <f>'2 уровень'!G944</f>
        <v>71434.624113475176</v>
      </c>
      <c r="F127" s="29">
        <f>'2 уровень'!H944</f>
        <v>70036.154255319154</v>
      </c>
      <c r="G127" s="142">
        <f>'2 уровень'!I944</f>
        <v>98.042308088673451</v>
      </c>
      <c r="H127" s="150">
        <f>'2 уровень'!J944</f>
        <v>0</v>
      </c>
      <c r="I127" s="150">
        <f>'2 уровень'!K944</f>
        <v>0</v>
      </c>
      <c r="J127" s="151">
        <f>'2 уровень'!L944</f>
        <v>0</v>
      </c>
      <c r="K127" s="151">
        <f>'2 уровень'!M944</f>
        <v>0</v>
      </c>
      <c r="L127" s="151">
        <f>'2 уровень'!N944</f>
        <v>0</v>
      </c>
      <c r="M127" s="151">
        <f>'2 уровень'!O944</f>
        <v>0</v>
      </c>
      <c r="N127" s="151">
        <f>'2 уровень'!P944</f>
        <v>0</v>
      </c>
      <c r="O127" s="151">
        <f>'2 уровень'!Q944</f>
        <v>0</v>
      </c>
      <c r="P127" s="325">
        <f>'2 уровень'!R944</f>
        <v>0</v>
      </c>
      <c r="Q127" s="325">
        <f>'2 уровень'!S944</f>
        <v>0</v>
      </c>
      <c r="R127" s="325">
        <f>'2 уровень'!T944</f>
        <v>0</v>
      </c>
      <c r="S127" s="325">
        <f>'2 уровень'!U944</f>
        <v>0</v>
      </c>
      <c r="T127" s="325">
        <f>'2 уровень'!V944</f>
        <v>0</v>
      </c>
      <c r="U127" s="325">
        <f>'2 уровень'!W944</f>
        <v>0</v>
      </c>
      <c r="V127" s="325">
        <f>'2 уровень'!X944</f>
        <v>0</v>
      </c>
      <c r="W127" s="325">
        <f>'2 уровень'!Y944</f>
        <v>0</v>
      </c>
      <c r="X127" s="325">
        <f>'2 уровень'!Z944</f>
        <v>0</v>
      </c>
      <c r="Y127" s="325">
        <f>'2 уровень'!AA944</f>
        <v>0</v>
      </c>
      <c r="Z127" s="325">
        <f>'2 уровень'!AB944</f>
        <v>0</v>
      </c>
      <c r="AA127" s="325">
        <f>'2 уровень'!AC944</f>
        <v>0</v>
      </c>
      <c r="AB127" s="993">
        <f>'2 уровень'!AD944</f>
        <v>0</v>
      </c>
      <c r="AC127" s="325">
        <f>'2 уровень'!AE944</f>
        <v>0</v>
      </c>
      <c r="AD127" s="325">
        <f>'2 уровень'!AF944</f>
        <v>0</v>
      </c>
      <c r="AE127" s="325">
        <f>'2 уровень'!AG944</f>
        <v>0</v>
      </c>
      <c r="AF127" s="325">
        <f>'2 уровень'!AH944</f>
        <v>0</v>
      </c>
      <c r="AG127" s="560">
        <f>'2 уровень'!AI944</f>
        <v>0</v>
      </c>
      <c r="AH127" s="325"/>
      <c r="AI127" s="325"/>
      <c r="AJ127" s="1216">
        <f>'2 уровень'!AJ944</f>
        <v>0</v>
      </c>
      <c r="AK127" s="1219">
        <f>'2 уровень'!AK944</f>
        <v>0</v>
      </c>
      <c r="AL127" s="337">
        <f t="shared" si="17"/>
        <v>0</v>
      </c>
      <c r="AM127" s="337">
        <f t="shared" si="16"/>
        <v>0</v>
      </c>
      <c r="AN127" s="1112">
        <f t="shared" si="30"/>
        <v>0</v>
      </c>
      <c r="AO127" s="137">
        <f t="shared" ref="AO127:AO184" si="31">AA127/F127*1000</f>
        <v>0</v>
      </c>
      <c r="AP127" s="137"/>
      <c r="AQ127" s="426">
        <f t="shared" si="18"/>
        <v>0</v>
      </c>
      <c r="AR127" s="137"/>
      <c r="AS127" s="137"/>
      <c r="AT127" s="137"/>
      <c r="AU127" s="137"/>
      <c r="AV127" s="137"/>
      <c r="AW127" s="137"/>
      <c r="AX127" s="137"/>
      <c r="AY127" s="137"/>
      <c r="AZ127" s="137"/>
      <c r="BA127" s="137"/>
      <c r="BB127" s="137"/>
      <c r="BC127" s="137"/>
      <c r="BD127" s="137"/>
      <c r="BE127" s="137"/>
      <c r="BF127" s="137"/>
      <c r="BG127" s="137"/>
      <c r="BH127" s="137"/>
      <c r="BI127" s="137"/>
      <c r="BJ127" s="137"/>
      <c r="BK127" s="137"/>
      <c r="BL127" s="137"/>
      <c r="BM127" s="137"/>
      <c r="BN127" s="137"/>
      <c r="BO127" s="137"/>
      <c r="BP127" s="137"/>
      <c r="BQ127" s="137"/>
      <c r="BR127" s="137"/>
      <c r="BS127" s="137"/>
      <c r="BT127" s="137"/>
      <c r="BU127" s="137"/>
      <c r="BV127" s="137"/>
      <c r="BW127" s="137"/>
      <c r="BX127" s="137"/>
      <c r="BY127" s="137"/>
      <c r="BZ127" s="137"/>
      <c r="CA127" s="137"/>
      <c r="CB127" s="137"/>
      <c r="CC127" s="137"/>
      <c r="CD127" s="137"/>
      <c r="CE127" s="137"/>
      <c r="CF127" s="137"/>
      <c r="CG127" s="137"/>
      <c r="CH127" s="137"/>
      <c r="CI127" s="137"/>
      <c r="CJ127" s="137"/>
      <c r="CK127" s="137"/>
      <c r="CL127" s="137"/>
      <c r="CM127" s="137"/>
      <c r="CN127" s="137"/>
      <c r="CO127" s="137"/>
      <c r="CP127" s="137"/>
      <c r="CQ127" s="137"/>
      <c r="CR127" s="137"/>
      <c r="CS127" s="137"/>
      <c r="CT127" s="137"/>
      <c r="CU127" s="137"/>
      <c r="CV127" s="137"/>
      <c r="CW127" s="137"/>
      <c r="CX127" s="137"/>
      <c r="CY127" s="137"/>
      <c r="CZ127" s="137"/>
      <c r="DA127" s="137"/>
      <c r="DB127" s="137"/>
      <c r="DC127" s="137"/>
      <c r="DD127" s="137"/>
      <c r="DE127" s="137"/>
      <c r="DF127" s="137"/>
      <c r="DG127" s="137"/>
      <c r="DH127" s="137"/>
      <c r="DI127" s="137"/>
      <c r="DJ127" s="137"/>
      <c r="DK127" s="137"/>
      <c r="DL127" s="137"/>
      <c r="DM127" s="137"/>
      <c r="DN127" s="137"/>
      <c r="DO127" s="137"/>
      <c r="DP127" s="137"/>
      <c r="DQ127" s="137"/>
      <c r="DR127" s="137"/>
      <c r="DS127" s="137"/>
      <c r="DT127" s="137"/>
      <c r="DU127" s="137"/>
      <c r="DV127" s="137"/>
      <c r="DW127" s="137"/>
      <c r="DX127" s="137"/>
      <c r="DY127" s="137"/>
      <c r="DZ127" s="137"/>
      <c r="EA127" s="137"/>
      <c r="EB127" s="137"/>
      <c r="EC127" s="137"/>
      <c r="ED127" s="137"/>
      <c r="EE127" s="137"/>
      <c r="EF127" s="137"/>
      <c r="EG127" s="137"/>
      <c r="EH127" s="137"/>
      <c r="EI127" s="137"/>
      <c r="EJ127" s="137"/>
      <c r="EK127" s="137"/>
      <c r="EL127" s="137"/>
      <c r="EM127" s="137"/>
      <c r="EN127" s="137"/>
      <c r="EO127" s="137"/>
      <c r="EP127" s="137"/>
      <c r="EQ127" s="137"/>
      <c r="ER127" s="137"/>
      <c r="ES127" s="137"/>
      <c r="ET127" s="137"/>
      <c r="EU127" s="137"/>
      <c r="EV127" s="137"/>
      <c r="EW127" s="137"/>
      <c r="EX127" s="137"/>
      <c r="EY127" s="137"/>
      <c r="EZ127" s="137"/>
      <c r="FA127" s="137"/>
      <c r="FB127" s="137"/>
      <c r="FC127" s="137"/>
      <c r="FD127" s="137"/>
      <c r="FE127" s="137"/>
      <c r="FF127" s="137"/>
      <c r="FG127" s="137"/>
      <c r="FH127" s="137"/>
      <c r="FI127" s="137"/>
      <c r="FJ127" s="137"/>
      <c r="FK127" s="137"/>
      <c r="FL127" s="137"/>
      <c r="FM127" s="137"/>
      <c r="FN127" s="137"/>
      <c r="FO127" s="137"/>
      <c r="FP127" s="137"/>
      <c r="FQ127" s="137"/>
      <c r="FR127" s="137"/>
      <c r="FS127" s="137"/>
      <c r="FT127" s="137"/>
      <c r="FU127" s="137"/>
      <c r="FV127" s="137"/>
      <c r="FW127" s="137"/>
      <c r="FX127" s="137"/>
      <c r="FY127" s="137"/>
      <c r="FZ127" s="137"/>
      <c r="GA127" s="137"/>
      <c r="GB127" s="137"/>
      <c r="GC127" s="137"/>
      <c r="GD127" s="137"/>
      <c r="GE127" s="137"/>
      <c r="GF127" s="137"/>
      <c r="GG127" s="137"/>
      <c r="GH127" s="137"/>
      <c r="GI127" s="137"/>
      <c r="GJ127" s="137"/>
      <c r="GK127" s="137"/>
      <c r="GL127" s="137"/>
      <c r="GM127" s="137"/>
      <c r="GN127" s="137"/>
      <c r="GO127" s="137"/>
      <c r="GP127" s="137"/>
      <c r="GQ127" s="137"/>
      <c r="GR127" s="137"/>
      <c r="GS127" s="137"/>
      <c r="GT127" s="137"/>
      <c r="GU127" s="137"/>
      <c r="GV127" s="137"/>
      <c r="GW127" s="137"/>
    </row>
    <row r="128" spans="1:205" x14ac:dyDescent="0.25">
      <c r="B128" s="19">
        <f t="shared" si="19"/>
        <v>1</v>
      </c>
      <c r="C128" s="760" t="s">
        <v>345</v>
      </c>
      <c r="D128" s="29">
        <f>'2 уровень'!F945</f>
        <v>789990</v>
      </c>
      <c r="E128" s="29">
        <f>'2 уровень'!G945</f>
        <v>667732.66666666663</v>
      </c>
      <c r="F128" s="29">
        <f>'2 уровень'!H945</f>
        <v>654425.98</v>
      </c>
      <c r="G128" s="142">
        <f>'2 уровень'!I945</f>
        <v>98.007183513561813</v>
      </c>
      <c r="H128" s="150">
        <f>'2 уровень'!J945</f>
        <v>0</v>
      </c>
      <c r="I128" s="150">
        <f>'2 уровень'!K945</f>
        <v>0</v>
      </c>
      <c r="J128" s="151">
        <f>'2 уровень'!L945</f>
        <v>0</v>
      </c>
      <c r="K128" s="151">
        <f>'2 уровень'!M945</f>
        <v>0</v>
      </c>
      <c r="L128" s="151">
        <f>'2 уровень'!N945</f>
        <v>0</v>
      </c>
      <c r="M128" s="151">
        <f>'2 уровень'!O945</f>
        <v>0</v>
      </c>
      <c r="N128" s="151">
        <f>'2 уровень'!P945</f>
        <v>0</v>
      </c>
      <c r="O128" s="151">
        <f>'2 уровень'!Q945</f>
        <v>0</v>
      </c>
      <c r="P128" s="325">
        <f>'2 уровень'!R945</f>
        <v>0</v>
      </c>
      <c r="Q128" s="325">
        <f>'2 уровень'!S945</f>
        <v>0</v>
      </c>
      <c r="R128" s="325">
        <f>'2 уровень'!T945</f>
        <v>0</v>
      </c>
      <c r="S128" s="325">
        <f>'2 уровень'!U945</f>
        <v>0</v>
      </c>
      <c r="T128" s="325">
        <f>'2 уровень'!V945</f>
        <v>0</v>
      </c>
      <c r="U128" s="325">
        <f>'2 уровень'!W945</f>
        <v>0</v>
      </c>
      <c r="V128" s="325">
        <f>'2 уровень'!X945</f>
        <v>0</v>
      </c>
      <c r="W128" s="325">
        <f>'2 уровень'!Y945</f>
        <v>0</v>
      </c>
      <c r="X128" s="325">
        <f>'2 уровень'!Z945</f>
        <v>0</v>
      </c>
      <c r="Y128" s="325">
        <f>'2 уровень'!AA945</f>
        <v>0</v>
      </c>
      <c r="Z128" s="325">
        <f>'2 уровень'!AB945</f>
        <v>0</v>
      </c>
      <c r="AA128" s="325">
        <f>'2 уровень'!AC945</f>
        <v>0</v>
      </c>
      <c r="AB128" s="993">
        <f>'2 уровень'!AD945</f>
        <v>0</v>
      </c>
      <c r="AC128" s="325">
        <f>'2 уровень'!AE945</f>
        <v>0</v>
      </c>
      <c r="AD128" s="325">
        <f>'2 уровень'!AF945</f>
        <v>0</v>
      </c>
      <c r="AE128" s="325">
        <f>'2 уровень'!AG945</f>
        <v>0</v>
      </c>
      <c r="AF128" s="325">
        <f>'2 уровень'!AH945</f>
        <v>0</v>
      </c>
      <c r="AG128" s="560">
        <f>'2 уровень'!AI945</f>
        <v>0</v>
      </c>
      <c r="AH128" s="325"/>
      <c r="AI128" s="325"/>
      <c r="AJ128" s="1216">
        <f>'2 уровень'!AJ945</f>
        <v>0</v>
      </c>
      <c r="AK128" s="1219">
        <f>'2 уровень'!AK945</f>
        <v>0</v>
      </c>
      <c r="AL128" s="337">
        <f t="shared" si="17"/>
        <v>0</v>
      </c>
      <c r="AM128" s="337">
        <f t="shared" si="16"/>
        <v>0</v>
      </c>
      <c r="AN128" s="1112">
        <f t="shared" si="30"/>
        <v>0</v>
      </c>
      <c r="AO128" s="137">
        <f t="shared" si="31"/>
        <v>0</v>
      </c>
      <c r="AP128" s="137"/>
      <c r="AQ128" s="426">
        <f t="shared" si="18"/>
        <v>0</v>
      </c>
      <c r="AR128" s="137"/>
      <c r="AS128" s="137"/>
      <c r="AT128" s="137"/>
      <c r="AU128" s="137"/>
      <c r="AV128" s="137"/>
      <c r="AW128" s="137"/>
      <c r="AX128" s="137"/>
      <c r="AY128" s="137"/>
      <c r="AZ128" s="137"/>
      <c r="BA128" s="137"/>
      <c r="BB128" s="137"/>
      <c r="BC128" s="137"/>
      <c r="BD128" s="137"/>
      <c r="BE128" s="137"/>
      <c r="BF128" s="137"/>
      <c r="BG128" s="137"/>
      <c r="BH128" s="137"/>
      <c r="BI128" s="137"/>
      <c r="BJ128" s="137"/>
      <c r="BK128" s="137"/>
      <c r="BL128" s="137"/>
      <c r="BM128" s="137"/>
      <c r="BN128" s="137"/>
      <c r="BO128" s="137"/>
      <c r="BP128" s="137"/>
      <c r="BQ128" s="137"/>
      <c r="BR128" s="137"/>
      <c r="BS128" s="137"/>
      <c r="BT128" s="137"/>
      <c r="BU128" s="137"/>
      <c r="BV128" s="137"/>
      <c r="BW128" s="137"/>
      <c r="BX128" s="137"/>
      <c r="BY128" s="137"/>
      <c r="BZ128" s="137"/>
      <c r="CA128" s="137"/>
      <c r="CB128" s="137"/>
      <c r="CC128" s="137"/>
      <c r="CD128" s="137"/>
      <c r="CE128" s="137"/>
      <c r="CF128" s="137"/>
      <c r="CG128" s="137"/>
      <c r="CH128" s="137"/>
      <c r="CI128" s="137"/>
      <c r="CJ128" s="137"/>
      <c r="CK128" s="137"/>
      <c r="CL128" s="137"/>
      <c r="CM128" s="137"/>
      <c r="CN128" s="137"/>
      <c r="CO128" s="137"/>
      <c r="CP128" s="137"/>
      <c r="CQ128" s="137"/>
      <c r="CR128" s="137"/>
      <c r="CS128" s="137"/>
      <c r="CT128" s="137"/>
      <c r="CU128" s="137"/>
      <c r="CV128" s="137"/>
      <c r="CW128" s="137"/>
      <c r="CX128" s="137"/>
      <c r="CY128" s="137"/>
      <c r="CZ128" s="137"/>
      <c r="DA128" s="137"/>
      <c r="DB128" s="137"/>
      <c r="DC128" s="137"/>
      <c r="DD128" s="137"/>
      <c r="DE128" s="137"/>
      <c r="DF128" s="137"/>
      <c r="DG128" s="137"/>
      <c r="DH128" s="137"/>
      <c r="DI128" s="137"/>
      <c r="DJ128" s="137"/>
      <c r="DK128" s="137"/>
      <c r="DL128" s="137"/>
      <c r="DM128" s="137"/>
      <c r="DN128" s="137"/>
      <c r="DO128" s="137"/>
      <c r="DP128" s="137"/>
      <c r="DQ128" s="137"/>
      <c r="DR128" s="137"/>
      <c r="DS128" s="137"/>
      <c r="DT128" s="137"/>
      <c r="DU128" s="137"/>
      <c r="DV128" s="137"/>
      <c r="DW128" s="137"/>
      <c r="DX128" s="137"/>
      <c r="DY128" s="137"/>
      <c r="DZ128" s="137"/>
      <c r="EA128" s="137"/>
      <c r="EB128" s="137"/>
      <c r="EC128" s="137"/>
      <c r="ED128" s="137"/>
      <c r="EE128" s="137"/>
      <c r="EF128" s="137"/>
      <c r="EG128" s="137"/>
      <c r="EH128" s="137"/>
      <c r="EI128" s="137"/>
      <c r="EJ128" s="137"/>
      <c r="EK128" s="137"/>
      <c r="EL128" s="137"/>
      <c r="EM128" s="137"/>
      <c r="EN128" s="137"/>
      <c r="EO128" s="137"/>
      <c r="EP128" s="137"/>
      <c r="EQ128" s="137"/>
      <c r="ER128" s="137"/>
      <c r="ES128" s="137"/>
      <c r="ET128" s="137"/>
      <c r="EU128" s="137"/>
      <c r="EV128" s="137"/>
      <c r="EW128" s="137"/>
      <c r="EX128" s="137"/>
      <c r="EY128" s="137"/>
      <c r="EZ128" s="137"/>
      <c r="FA128" s="137"/>
      <c r="FB128" s="137"/>
      <c r="FC128" s="137"/>
      <c r="FD128" s="137"/>
      <c r="FE128" s="137"/>
      <c r="FF128" s="137"/>
      <c r="FG128" s="137"/>
      <c r="FH128" s="137"/>
      <c r="FI128" s="137"/>
      <c r="FJ128" s="137"/>
      <c r="FK128" s="137"/>
      <c r="FL128" s="137"/>
      <c r="FM128" s="137"/>
      <c r="FN128" s="137"/>
      <c r="FO128" s="137"/>
      <c r="FP128" s="137"/>
      <c r="FQ128" s="137"/>
      <c r="FR128" s="137"/>
      <c r="FS128" s="137"/>
      <c r="FT128" s="137"/>
      <c r="FU128" s="137"/>
      <c r="FV128" s="137"/>
      <c r="FW128" s="137"/>
      <c r="FX128" s="137"/>
      <c r="FY128" s="137"/>
      <c r="FZ128" s="137"/>
      <c r="GA128" s="137"/>
      <c r="GB128" s="137"/>
      <c r="GC128" s="137"/>
      <c r="GD128" s="137"/>
      <c r="GE128" s="137"/>
      <c r="GF128" s="137"/>
      <c r="GG128" s="137"/>
      <c r="GH128" s="137"/>
      <c r="GI128" s="137"/>
      <c r="GJ128" s="137"/>
      <c r="GK128" s="137"/>
      <c r="GL128" s="137"/>
      <c r="GM128" s="137"/>
      <c r="GN128" s="137"/>
      <c r="GO128" s="137"/>
      <c r="GP128" s="137"/>
      <c r="GQ128" s="137"/>
      <c r="GR128" s="137"/>
      <c r="GS128" s="137"/>
      <c r="GT128" s="137"/>
      <c r="GU128" s="137"/>
      <c r="GV128" s="137"/>
      <c r="GW128" s="137"/>
    </row>
    <row r="129" spans="1:205" x14ac:dyDescent="0.25">
      <c r="B129" s="19">
        <f t="shared" si="19"/>
        <v>1</v>
      </c>
      <c r="C129" s="760" t="s">
        <v>346</v>
      </c>
      <c r="D129" s="29">
        <f>'2 уровень'!F946</f>
        <v>4500</v>
      </c>
      <c r="E129" s="29">
        <f>'2 уровень'!G946</f>
        <v>3750</v>
      </c>
      <c r="F129" s="29">
        <f>'2 уровень'!H946</f>
        <v>3913.8699999999994</v>
      </c>
      <c r="G129" s="142">
        <f>'2 уровень'!I946</f>
        <v>104.36986666666665</v>
      </c>
      <c r="H129" s="150">
        <f>'2 уровень'!J946</f>
        <v>0</v>
      </c>
      <c r="I129" s="150">
        <f>'2 уровень'!K946</f>
        <v>0</v>
      </c>
      <c r="J129" s="151">
        <f>'2 уровень'!L946</f>
        <v>0</v>
      </c>
      <c r="K129" s="151">
        <f>'2 уровень'!M946</f>
        <v>0</v>
      </c>
      <c r="L129" s="151">
        <f>'2 уровень'!N946</f>
        <v>0</v>
      </c>
      <c r="M129" s="151">
        <f>'2 уровень'!O946</f>
        <v>0</v>
      </c>
      <c r="N129" s="151">
        <f>'2 уровень'!P946</f>
        <v>0</v>
      </c>
      <c r="O129" s="151">
        <f>'2 уровень'!Q946</f>
        <v>0</v>
      </c>
      <c r="P129" s="325">
        <f>'2 уровень'!R946</f>
        <v>0</v>
      </c>
      <c r="Q129" s="325">
        <f>'2 уровень'!S946</f>
        <v>0</v>
      </c>
      <c r="R129" s="325">
        <f>'2 уровень'!T946</f>
        <v>0</v>
      </c>
      <c r="S129" s="325">
        <f>'2 уровень'!U946</f>
        <v>0</v>
      </c>
      <c r="T129" s="325">
        <f>'2 уровень'!V946</f>
        <v>0</v>
      </c>
      <c r="U129" s="325">
        <f>'2 уровень'!W946</f>
        <v>0</v>
      </c>
      <c r="V129" s="325">
        <f>'2 уровень'!X946</f>
        <v>0</v>
      </c>
      <c r="W129" s="325">
        <f>'2 уровень'!Y946</f>
        <v>0</v>
      </c>
      <c r="X129" s="325">
        <f>'2 уровень'!Z946</f>
        <v>0</v>
      </c>
      <c r="Y129" s="325">
        <f>'2 уровень'!AA946</f>
        <v>0</v>
      </c>
      <c r="Z129" s="325">
        <f>'2 уровень'!AB946</f>
        <v>0</v>
      </c>
      <c r="AA129" s="325">
        <f>'2 уровень'!AC946</f>
        <v>0</v>
      </c>
      <c r="AB129" s="993">
        <f>'2 уровень'!AD946</f>
        <v>0</v>
      </c>
      <c r="AC129" s="325">
        <f>'2 уровень'!AE946</f>
        <v>0</v>
      </c>
      <c r="AD129" s="325">
        <f>'2 уровень'!AF946</f>
        <v>0</v>
      </c>
      <c r="AE129" s="325">
        <f>'2 уровень'!AG946</f>
        <v>0</v>
      </c>
      <c r="AF129" s="325">
        <f>'2 уровень'!AH946</f>
        <v>0</v>
      </c>
      <c r="AG129" s="560">
        <f>'2 уровень'!AI946</f>
        <v>0</v>
      </c>
      <c r="AH129" s="325"/>
      <c r="AI129" s="325"/>
      <c r="AJ129" s="1216">
        <f>'2 уровень'!AJ946</f>
        <v>0</v>
      </c>
      <c r="AK129" s="1219">
        <f>'2 уровень'!AK946</f>
        <v>0</v>
      </c>
      <c r="AL129" s="337">
        <f t="shared" si="17"/>
        <v>0</v>
      </c>
      <c r="AM129" s="337">
        <f t="shared" si="16"/>
        <v>0</v>
      </c>
      <c r="AN129" s="1112">
        <f t="shared" si="30"/>
        <v>0</v>
      </c>
      <c r="AO129" s="137">
        <f t="shared" si="31"/>
        <v>0</v>
      </c>
      <c r="AP129" s="137"/>
      <c r="AQ129" s="426">
        <f t="shared" si="18"/>
        <v>0</v>
      </c>
      <c r="AR129" s="137"/>
      <c r="AS129" s="137"/>
      <c r="AT129" s="137"/>
      <c r="AU129" s="137"/>
      <c r="AV129" s="137"/>
      <c r="AW129" s="137"/>
      <c r="AX129" s="137"/>
      <c r="AY129" s="137"/>
      <c r="AZ129" s="137"/>
      <c r="BA129" s="137"/>
      <c r="BB129" s="137"/>
      <c r="BC129" s="137"/>
      <c r="BD129" s="137"/>
      <c r="BE129" s="137"/>
      <c r="BF129" s="137"/>
      <c r="BG129" s="137"/>
      <c r="BH129" s="137"/>
      <c r="BI129" s="137"/>
      <c r="BJ129" s="137"/>
      <c r="BK129" s="137"/>
      <c r="BL129" s="137"/>
      <c r="BM129" s="137"/>
      <c r="BN129" s="137"/>
      <c r="BO129" s="137"/>
      <c r="BP129" s="137"/>
      <c r="BQ129" s="137"/>
      <c r="BR129" s="137"/>
      <c r="BS129" s="137"/>
      <c r="BT129" s="137"/>
      <c r="BU129" s="137"/>
      <c r="BV129" s="137"/>
      <c r="BW129" s="137"/>
      <c r="BX129" s="137"/>
      <c r="BY129" s="137"/>
      <c r="BZ129" s="137"/>
      <c r="CA129" s="137"/>
      <c r="CB129" s="137"/>
      <c r="CC129" s="137"/>
      <c r="CD129" s="137"/>
      <c r="CE129" s="137"/>
      <c r="CF129" s="137"/>
      <c r="CG129" s="137"/>
      <c r="CH129" s="137"/>
      <c r="CI129" s="137"/>
      <c r="CJ129" s="137"/>
      <c r="CK129" s="137"/>
      <c r="CL129" s="137"/>
      <c r="CM129" s="137"/>
      <c r="CN129" s="137"/>
      <c r="CO129" s="137"/>
      <c r="CP129" s="137"/>
      <c r="CQ129" s="137"/>
      <c r="CR129" s="137"/>
      <c r="CS129" s="137"/>
      <c r="CT129" s="137"/>
      <c r="CU129" s="137"/>
      <c r="CV129" s="137"/>
      <c r="CW129" s="137"/>
      <c r="CX129" s="137"/>
      <c r="CY129" s="137"/>
      <c r="CZ129" s="137"/>
      <c r="DA129" s="137"/>
      <c r="DB129" s="137"/>
      <c r="DC129" s="137"/>
      <c r="DD129" s="137"/>
      <c r="DE129" s="137"/>
      <c r="DF129" s="137"/>
      <c r="DG129" s="137"/>
      <c r="DH129" s="137"/>
      <c r="DI129" s="137"/>
      <c r="DJ129" s="137"/>
      <c r="DK129" s="137"/>
      <c r="DL129" s="137"/>
      <c r="DM129" s="137"/>
      <c r="DN129" s="137"/>
      <c r="DO129" s="137"/>
      <c r="DP129" s="137"/>
      <c r="DQ129" s="137"/>
      <c r="DR129" s="137"/>
      <c r="DS129" s="137"/>
      <c r="DT129" s="137"/>
      <c r="DU129" s="137"/>
      <c r="DV129" s="137"/>
      <c r="DW129" s="137"/>
      <c r="DX129" s="137"/>
      <c r="DY129" s="137"/>
      <c r="DZ129" s="137"/>
      <c r="EA129" s="137"/>
      <c r="EB129" s="137"/>
      <c r="EC129" s="137"/>
      <c r="ED129" s="137"/>
      <c r="EE129" s="137"/>
      <c r="EF129" s="137"/>
      <c r="EG129" s="137"/>
      <c r="EH129" s="137"/>
      <c r="EI129" s="137"/>
      <c r="EJ129" s="137"/>
      <c r="EK129" s="137"/>
      <c r="EL129" s="137"/>
      <c r="EM129" s="137"/>
      <c r="EN129" s="137"/>
      <c r="EO129" s="137"/>
      <c r="EP129" s="137"/>
      <c r="EQ129" s="137"/>
      <c r="ER129" s="137"/>
      <c r="ES129" s="137"/>
      <c r="ET129" s="137"/>
      <c r="EU129" s="137"/>
      <c r="EV129" s="137"/>
      <c r="EW129" s="137"/>
      <c r="EX129" s="137"/>
      <c r="EY129" s="137"/>
      <c r="EZ129" s="137"/>
      <c r="FA129" s="137"/>
      <c r="FB129" s="137"/>
      <c r="FC129" s="137"/>
      <c r="FD129" s="137"/>
      <c r="FE129" s="137"/>
      <c r="FF129" s="137"/>
      <c r="FG129" s="137"/>
      <c r="FH129" s="137"/>
      <c r="FI129" s="137"/>
      <c r="FJ129" s="137"/>
      <c r="FK129" s="137"/>
      <c r="FL129" s="137"/>
      <c r="FM129" s="137"/>
      <c r="FN129" s="137"/>
      <c r="FO129" s="137"/>
      <c r="FP129" s="137"/>
      <c r="FQ129" s="137"/>
      <c r="FR129" s="137"/>
      <c r="FS129" s="137"/>
      <c r="FT129" s="137"/>
      <c r="FU129" s="137"/>
      <c r="FV129" s="137"/>
      <c r="FW129" s="137"/>
      <c r="FX129" s="137"/>
      <c r="FY129" s="137"/>
      <c r="FZ129" s="137"/>
      <c r="GA129" s="137"/>
      <c r="GB129" s="137"/>
      <c r="GC129" s="137"/>
      <c r="GD129" s="137"/>
      <c r="GE129" s="137"/>
      <c r="GF129" s="137"/>
      <c r="GG129" s="137"/>
      <c r="GH129" s="137"/>
      <c r="GI129" s="137"/>
      <c r="GJ129" s="137"/>
      <c r="GK129" s="137"/>
      <c r="GL129" s="137"/>
      <c r="GM129" s="137"/>
      <c r="GN129" s="137"/>
      <c r="GO129" s="137"/>
      <c r="GP129" s="137"/>
      <c r="GQ129" s="137"/>
      <c r="GR129" s="137"/>
      <c r="GS129" s="137"/>
      <c r="GT129" s="137"/>
      <c r="GU129" s="137"/>
      <c r="GV129" s="137"/>
      <c r="GW129" s="137"/>
    </row>
    <row r="130" spans="1:205" ht="28.5" x14ac:dyDescent="0.25">
      <c r="B130" s="19">
        <f t="shared" si="19"/>
        <v>1</v>
      </c>
      <c r="C130" s="1276" t="s">
        <v>321</v>
      </c>
      <c r="D130" s="29">
        <f>'2 уровень'!F947</f>
        <v>93199</v>
      </c>
      <c r="E130" s="29">
        <f>'2 уровень'!G947</f>
        <v>78996.333333333328</v>
      </c>
      <c r="F130" s="29">
        <f>'2 уровень'!H947</f>
        <v>71664</v>
      </c>
      <c r="G130" s="142">
        <f>'2 уровень'!I947</f>
        <v>90.718134596964418</v>
      </c>
      <c r="H130" s="150">
        <f>'2 уровень'!J947</f>
        <v>0</v>
      </c>
      <c r="I130" s="150">
        <f>'2 уровень'!K947</f>
        <v>0</v>
      </c>
      <c r="J130" s="151">
        <f>'2 уровень'!L947</f>
        <v>0</v>
      </c>
      <c r="K130" s="151">
        <f>'2 уровень'!M947</f>
        <v>0</v>
      </c>
      <c r="L130" s="151">
        <f>'2 уровень'!N947</f>
        <v>0</v>
      </c>
      <c r="M130" s="151">
        <f>'2 уровень'!O947</f>
        <v>0</v>
      </c>
      <c r="N130" s="151">
        <f>'2 уровень'!P947</f>
        <v>0</v>
      </c>
      <c r="O130" s="151">
        <f>'2 уровень'!Q947</f>
        <v>0</v>
      </c>
      <c r="P130" s="33">
        <f>'2 уровень'!R947</f>
        <v>0</v>
      </c>
      <c r="Q130" s="33">
        <f>'2 уровень'!S947</f>
        <v>0</v>
      </c>
      <c r="R130" s="33">
        <f>'2 уровень'!T947</f>
        <v>0</v>
      </c>
      <c r="S130" s="33">
        <f>'2 уровень'!U947</f>
        <v>0</v>
      </c>
      <c r="T130" s="33">
        <f>'2 уровень'!V947</f>
        <v>0</v>
      </c>
      <c r="U130" s="33">
        <f>'2 уровень'!W947</f>
        <v>0</v>
      </c>
      <c r="V130" s="33">
        <f>'2 уровень'!X947</f>
        <v>0</v>
      </c>
      <c r="W130" s="33">
        <f>'2 уровень'!Y947</f>
        <v>0</v>
      </c>
      <c r="X130" s="33">
        <f>'2 уровень'!Z947</f>
        <v>0</v>
      </c>
      <c r="Y130" s="33">
        <f>'2 уровень'!AA947</f>
        <v>0</v>
      </c>
      <c r="Z130" s="33">
        <f>'2 уровень'!AB947</f>
        <v>0</v>
      </c>
      <c r="AA130" s="33">
        <f>'2 уровень'!AC947</f>
        <v>0</v>
      </c>
      <c r="AB130" s="33">
        <f>'2 уровень'!AD947</f>
        <v>0</v>
      </c>
      <c r="AC130" s="33">
        <f>'2 уровень'!AE947</f>
        <v>0</v>
      </c>
      <c r="AD130" s="33">
        <f>'2 уровень'!AF947</f>
        <v>0</v>
      </c>
      <c r="AE130" s="33">
        <f>'2 уровень'!AG947</f>
        <v>0</v>
      </c>
      <c r="AF130" s="33">
        <f>'2 уровень'!AH947</f>
        <v>0</v>
      </c>
      <c r="AG130" s="33">
        <f>'2 уровень'!AI947</f>
        <v>0</v>
      </c>
      <c r="AH130" s="1277"/>
      <c r="AI130" s="1277"/>
      <c r="AJ130" s="1216">
        <f>'2 уровень'!AJ947</f>
        <v>0</v>
      </c>
      <c r="AK130" s="1219">
        <f>'2 уровень'!AK947</f>
        <v>0</v>
      </c>
      <c r="AL130" s="337">
        <f t="shared" si="17"/>
        <v>0</v>
      </c>
      <c r="AM130" s="337">
        <f t="shared" si="16"/>
        <v>0</v>
      </c>
      <c r="AN130" s="1112">
        <f t="shared" si="30"/>
        <v>0</v>
      </c>
      <c r="AO130" s="137">
        <f t="shared" si="31"/>
        <v>0</v>
      </c>
      <c r="AP130" s="137"/>
      <c r="AQ130" s="426">
        <f t="shared" si="18"/>
        <v>0</v>
      </c>
      <c r="AR130" s="137"/>
      <c r="AS130" s="137"/>
      <c r="AT130" s="137"/>
      <c r="AU130" s="137"/>
      <c r="AV130" s="137"/>
      <c r="AW130" s="137"/>
      <c r="AX130" s="137"/>
      <c r="AY130" s="137"/>
      <c r="AZ130" s="137"/>
      <c r="BA130" s="137"/>
      <c r="BB130" s="137"/>
      <c r="BC130" s="137"/>
      <c r="BD130" s="137"/>
      <c r="BE130" s="137"/>
      <c r="BF130" s="137"/>
      <c r="BG130" s="137"/>
      <c r="BH130" s="137"/>
      <c r="BI130" s="137"/>
      <c r="BJ130" s="137"/>
      <c r="BK130" s="137"/>
      <c r="BL130" s="137"/>
      <c r="BM130" s="137"/>
      <c r="BN130" s="137"/>
      <c r="BO130" s="137"/>
      <c r="BP130" s="137"/>
      <c r="BQ130" s="137"/>
      <c r="BR130" s="137"/>
      <c r="BS130" s="137"/>
      <c r="BT130" s="137"/>
      <c r="BU130" s="137"/>
      <c r="BV130" s="137"/>
      <c r="BW130" s="137"/>
      <c r="BX130" s="137"/>
      <c r="BY130" s="137"/>
      <c r="BZ130" s="137"/>
      <c r="CA130" s="137"/>
      <c r="CB130" s="137"/>
      <c r="CC130" s="137"/>
      <c r="CD130" s="137"/>
      <c r="CE130" s="137"/>
      <c r="CF130" s="137"/>
      <c r="CG130" s="137"/>
      <c r="CH130" s="137"/>
      <c r="CI130" s="137"/>
      <c r="CJ130" s="137"/>
      <c r="CK130" s="137"/>
      <c r="CL130" s="137"/>
      <c r="CM130" s="137"/>
      <c r="CN130" s="137"/>
      <c r="CO130" s="137"/>
      <c r="CP130" s="137"/>
      <c r="CQ130" s="137"/>
      <c r="CR130" s="137"/>
      <c r="CS130" s="137"/>
      <c r="CT130" s="137"/>
      <c r="CU130" s="137"/>
      <c r="CV130" s="137"/>
      <c r="CW130" s="137"/>
      <c r="CX130" s="137"/>
      <c r="CY130" s="137"/>
      <c r="CZ130" s="137"/>
      <c r="DA130" s="137"/>
      <c r="DB130" s="137"/>
      <c r="DC130" s="137"/>
      <c r="DD130" s="137"/>
      <c r="DE130" s="137"/>
      <c r="DF130" s="137"/>
      <c r="DG130" s="137"/>
      <c r="DH130" s="137"/>
      <c r="DI130" s="137"/>
      <c r="DJ130" s="137"/>
      <c r="DK130" s="137"/>
      <c r="DL130" s="137"/>
      <c r="DM130" s="137"/>
      <c r="DN130" s="137"/>
      <c r="DO130" s="137"/>
      <c r="DP130" s="137"/>
      <c r="DQ130" s="137"/>
      <c r="DR130" s="137"/>
      <c r="DS130" s="137"/>
      <c r="DT130" s="137"/>
      <c r="DU130" s="137"/>
      <c r="DV130" s="137"/>
      <c r="DW130" s="137"/>
      <c r="DX130" s="137"/>
      <c r="DY130" s="137"/>
      <c r="DZ130" s="137"/>
      <c r="EA130" s="137"/>
      <c r="EB130" s="137"/>
      <c r="EC130" s="137"/>
      <c r="ED130" s="137"/>
      <c r="EE130" s="137"/>
      <c r="EF130" s="137"/>
      <c r="EG130" s="137"/>
      <c r="EH130" s="137"/>
      <c r="EI130" s="137"/>
      <c r="EJ130" s="137"/>
      <c r="EK130" s="137"/>
      <c r="EL130" s="137"/>
      <c r="EM130" s="137"/>
      <c r="EN130" s="137"/>
      <c r="EO130" s="137"/>
      <c r="EP130" s="137"/>
      <c r="EQ130" s="137"/>
      <c r="ER130" s="137"/>
      <c r="ES130" s="137"/>
      <c r="ET130" s="137"/>
      <c r="EU130" s="137"/>
      <c r="EV130" s="137"/>
      <c r="EW130" s="137"/>
      <c r="EX130" s="137"/>
      <c r="EY130" s="137"/>
      <c r="EZ130" s="137"/>
      <c r="FA130" s="137"/>
      <c r="FB130" s="137"/>
      <c r="FC130" s="137"/>
      <c r="FD130" s="137"/>
      <c r="FE130" s="137"/>
      <c r="FF130" s="137"/>
      <c r="FG130" s="137"/>
      <c r="FH130" s="137"/>
      <c r="FI130" s="137"/>
      <c r="FJ130" s="137"/>
      <c r="FK130" s="137"/>
      <c r="FL130" s="137"/>
      <c r="FM130" s="137"/>
      <c r="FN130" s="137"/>
      <c r="FO130" s="137"/>
      <c r="FP130" s="137"/>
      <c r="FQ130" s="137"/>
      <c r="FR130" s="137"/>
      <c r="FS130" s="137"/>
      <c r="FT130" s="137"/>
      <c r="FU130" s="137"/>
      <c r="FV130" s="137"/>
      <c r="FW130" s="137"/>
      <c r="FX130" s="137"/>
      <c r="FY130" s="137"/>
      <c r="FZ130" s="137"/>
      <c r="GA130" s="137"/>
      <c r="GB130" s="137"/>
      <c r="GC130" s="137"/>
      <c r="GD130" s="137"/>
      <c r="GE130" s="137"/>
      <c r="GF130" s="137"/>
      <c r="GG130" s="137"/>
      <c r="GH130" s="137"/>
      <c r="GI130" s="137"/>
      <c r="GJ130" s="137"/>
      <c r="GK130" s="137"/>
      <c r="GL130" s="137"/>
      <c r="GM130" s="137"/>
      <c r="GN130" s="137"/>
      <c r="GO130" s="137"/>
      <c r="GP130" s="137"/>
      <c r="GQ130" s="137"/>
      <c r="GR130" s="137"/>
      <c r="GS130" s="137"/>
      <c r="GT130" s="137"/>
      <c r="GU130" s="137"/>
      <c r="GV130" s="137"/>
      <c r="GW130" s="137"/>
    </row>
    <row r="131" spans="1:205" ht="30" x14ac:dyDescent="0.25">
      <c r="B131" s="19">
        <f t="shared" si="19"/>
        <v>1</v>
      </c>
      <c r="C131" s="740" t="s">
        <v>197</v>
      </c>
      <c r="D131" s="29">
        <f>'2 уровень'!F948</f>
        <v>15800</v>
      </c>
      <c r="E131" s="29">
        <f>'2 уровень'!G948</f>
        <v>13166.666666666666</v>
      </c>
      <c r="F131" s="29">
        <f>'2 уровень'!H948</f>
        <v>13002</v>
      </c>
      <c r="G131" s="142">
        <f>'2 уровень'!I948</f>
        <v>98.749367088607599</v>
      </c>
      <c r="H131" s="150">
        <f>'2 уровень'!J948</f>
        <v>0</v>
      </c>
      <c r="I131" s="150">
        <f>'2 уровень'!K948</f>
        <v>0</v>
      </c>
      <c r="J131" s="151">
        <f>'2 уровень'!L948</f>
        <v>0</v>
      </c>
      <c r="K131" s="151">
        <f>'2 уровень'!M948</f>
        <v>0</v>
      </c>
      <c r="L131" s="151">
        <f>'2 уровень'!N948</f>
        <v>0</v>
      </c>
      <c r="M131" s="151">
        <f>'2 уровень'!O948</f>
        <v>0</v>
      </c>
      <c r="N131" s="151">
        <f>'2 уровень'!P948</f>
        <v>0</v>
      </c>
      <c r="O131" s="151">
        <f>'2 уровень'!Q948</f>
        <v>0</v>
      </c>
      <c r="P131" s="325">
        <f>'2 уровень'!R948</f>
        <v>0</v>
      </c>
      <c r="Q131" s="325">
        <f>'2 уровень'!S948</f>
        <v>0</v>
      </c>
      <c r="R131" s="325">
        <f>'2 уровень'!T948</f>
        <v>0</v>
      </c>
      <c r="S131" s="325">
        <f>'2 уровень'!U948</f>
        <v>0</v>
      </c>
      <c r="T131" s="325">
        <f>'2 уровень'!V948</f>
        <v>0</v>
      </c>
      <c r="U131" s="325">
        <f>'2 уровень'!W948</f>
        <v>0</v>
      </c>
      <c r="V131" s="325">
        <f>'2 уровень'!X948</f>
        <v>0</v>
      </c>
      <c r="W131" s="325">
        <f>'2 уровень'!Y948</f>
        <v>0</v>
      </c>
      <c r="X131" s="325">
        <f>'2 уровень'!Z948</f>
        <v>0</v>
      </c>
      <c r="Y131" s="325">
        <f>'2 уровень'!AA948</f>
        <v>0</v>
      </c>
      <c r="Z131" s="325">
        <f>'2 уровень'!AB948</f>
        <v>0</v>
      </c>
      <c r="AA131" s="325">
        <f>'2 уровень'!AC948</f>
        <v>0</v>
      </c>
      <c r="AB131" s="993">
        <f>'2 уровень'!AD948</f>
        <v>0</v>
      </c>
      <c r="AC131" s="325">
        <f>'2 уровень'!AE948</f>
        <v>0</v>
      </c>
      <c r="AD131" s="325">
        <f>'2 уровень'!AF948</f>
        <v>0</v>
      </c>
      <c r="AE131" s="325">
        <f>'2 уровень'!AG948</f>
        <v>0</v>
      </c>
      <c r="AF131" s="325">
        <f>'2 уровень'!AH948</f>
        <v>0</v>
      </c>
      <c r="AG131" s="560">
        <f>'2 уровень'!AI948</f>
        <v>0</v>
      </c>
      <c r="AH131" s="325"/>
      <c r="AI131" s="325"/>
      <c r="AJ131" s="1216">
        <f>'2 уровень'!AJ948</f>
        <v>0</v>
      </c>
      <c r="AK131" s="1219">
        <f>'2 уровень'!AK948</f>
        <v>0</v>
      </c>
      <c r="AL131" s="337">
        <f t="shared" si="17"/>
        <v>0</v>
      </c>
      <c r="AM131" s="337">
        <f t="shared" si="16"/>
        <v>0</v>
      </c>
      <c r="AN131" s="1112">
        <f t="shared" si="30"/>
        <v>0</v>
      </c>
      <c r="AO131" s="137">
        <f t="shared" si="31"/>
        <v>0</v>
      </c>
      <c r="AP131" s="137"/>
      <c r="AQ131" s="426">
        <f t="shared" si="18"/>
        <v>0</v>
      </c>
      <c r="AR131" s="137"/>
      <c r="AS131" s="137"/>
      <c r="AT131" s="137"/>
      <c r="AU131" s="137"/>
      <c r="AV131" s="137"/>
      <c r="AW131" s="137"/>
      <c r="AX131" s="137"/>
      <c r="AY131" s="137"/>
      <c r="AZ131" s="137"/>
      <c r="BA131" s="137"/>
      <c r="BB131" s="137"/>
      <c r="BC131" s="137"/>
      <c r="BD131" s="137"/>
      <c r="BE131" s="137"/>
      <c r="BF131" s="137"/>
      <c r="BG131" s="137"/>
      <c r="BH131" s="137"/>
      <c r="BI131" s="137"/>
      <c r="BJ131" s="137"/>
      <c r="BK131" s="137"/>
      <c r="BL131" s="137"/>
      <c r="BM131" s="137"/>
      <c r="BN131" s="137"/>
      <c r="BO131" s="137"/>
      <c r="BP131" s="137"/>
      <c r="BQ131" s="137"/>
      <c r="BR131" s="137"/>
      <c r="BS131" s="137"/>
      <c r="BT131" s="137"/>
      <c r="BU131" s="137"/>
      <c r="BV131" s="137"/>
      <c r="BW131" s="137"/>
      <c r="BX131" s="137"/>
      <c r="BY131" s="137"/>
      <c r="BZ131" s="137"/>
      <c r="CA131" s="137"/>
      <c r="CB131" s="137"/>
      <c r="CC131" s="137"/>
      <c r="CD131" s="137"/>
      <c r="CE131" s="137"/>
      <c r="CF131" s="137"/>
      <c r="CG131" s="137"/>
      <c r="CH131" s="137"/>
      <c r="CI131" s="137"/>
      <c r="CJ131" s="137"/>
      <c r="CK131" s="137"/>
      <c r="CL131" s="137"/>
      <c r="CM131" s="137"/>
      <c r="CN131" s="137"/>
      <c r="CO131" s="137"/>
      <c r="CP131" s="137"/>
      <c r="CQ131" s="137"/>
      <c r="CR131" s="137"/>
      <c r="CS131" s="137"/>
      <c r="CT131" s="137"/>
      <c r="CU131" s="137"/>
      <c r="CV131" s="137"/>
      <c r="CW131" s="137"/>
      <c r="CX131" s="137"/>
      <c r="CY131" s="137"/>
      <c r="CZ131" s="137"/>
      <c r="DA131" s="137"/>
      <c r="DB131" s="137"/>
      <c r="DC131" s="137"/>
      <c r="DD131" s="137"/>
      <c r="DE131" s="137"/>
      <c r="DF131" s="137"/>
      <c r="DG131" s="137"/>
      <c r="DH131" s="137"/>
      <c r="DI131" s="137"/>
      <c r="DJ131" s="137"/>
      <c r="DK131" s="137"/>
      <c r="DL131" s="137"/>
      <c r="DM131" s="137"/>
      <c r="DN131" s="137"/>
      <c r="DO131" s="137"/>
      <c r="DP131" s="137"/>
      <c r="DQ131" s="137"/>
      <c r="DR131" s="137"/>
      <c r="DS131" s="137"/>
      <c r="DT131" s="137"/>
      <c r="DU131" s="137"/>
      <c r="DV131" s="137"/>
      <c r="DW131" s="137"/>
      <c r="DX131" s="137"/>
      <c r="DY131" s="137"/>
      <c r="DZ131" s="137"/>
      <c r="EA131" s="137"/>
      <c r="EB131" s="137"/>
      <c r="EC131" s="137"/>
      <c r="ED131" s="137"/>
      <c r="EE131" s="137"/>
      <c r="EF131" s="137"/>
      <c r="EG131" s="137"/>
      <c r="EH131" s="137"/>
      <c r="EI131" s="137"/>
      <c r="EJ131" s="137"/>
      <c r="EK131" s="137"/>
      <c r="EL131" s="137"/>
      <c r="EM131" s="137"/>
      <c r="EN131" s="137"/>
      <c r="EO131" s="137"/>
      <c r="EP131" s="137"/>
      <c r="EQ131" s="137"/>
      <c r="ER131" s="137"/>
      <c r="ES131" s="137"/>
      <c r="ET131" s="137"/>
      <c r="EU131" s="137"/>
      <c r="EV131" s="137"/>
      <c r="EW131" s="137"/>
      <c r="EX131" s="137"/>
      <c r="EY131" s="137"/>
      <c r="EZ131" s="137"/>
      <c r="FA131" s="137"/>
      <c r="FB131" s="137"/>
      <c r="FC131" s="137"/>
      <c r="FD131" s="137"/>
      <c r="FE131" s="137"/>
      <c r="FF131" s="137"/>
      <c r="FG131" s="137"/>
      <c r="FH131" s="137"/>
      <c r="FI131" s="137"/>
      <c r="FJ131" s="137"/>
      <c r="FK131" s="137"/>
      <c r="FL131" s="137"/>
      <c r="FM131" s="137"/>
      <c r="FN131" s="137"/>
      <c r="FO131" s="137"/>
      <c r="FP131" s="137"/>
      <c r="FQ131" s="137"/>
      <c r="FR131" s="137"/>
      <c r="FS131" s="137"/>
      <c r="FT131" s="137"/>
      <c r="FU131" s="137"/>
      <c r="FV131" s="137"/>
      <c r="FW131" s="137"/>
      <c r="FX131" s="137"/>
      <c r="FY131" s="137"/>
      <c r="FZ131" s="137"/>
      <c r="GA131" s="137"/>
      <c r="GB131" s="137"/>
      <c r="GC131" s="137"/>
      <c r="GD131" s="137"/>
      <c r="GE131" s="137"/>
      <c r="GF131" s="137"/>
      <c r="GG131" s="137"/>
      <c r="GH131" s="137"/>
      <c r="GI131" s="137"/>
      <c r="GJ131" s="137"/>
      <c r="GK131" s="137"/>
      <c r="GL131" s="137"/>
      <c r="GM131" s="137"/>
      <c r="GN131" s="137"/>
      <c r="GO131" s="137"/>
      <c r="GP131" s="137"/>
      <c r="GQ131" s="137"/>
      <c r="GR131" s="137"/>
      <c r="GS131" s="137"/>
      <c r="GT131" s="137"/>
      <c r="GU131" s="137"/>
      <c r="GV131" s="137"/>
      <c r="GW131" s="137"/>
    </row>
    <row r="132" spans="1:205" ht="57" x14ac:dyDescent="0.25">
      <c r="B132" s="19">
        <f t="shared" si="19"/>
        <v>1</v>
      </c>
      <c r="C132" s="1276" t="s">
        <v>322</v>
      </c>
      <c r="D132" s="29">
        <f>'2 уровень'!F949</f>
        <v>26083</v>
      </c>
      <c r="E132" s="29">
        <f>'2 уровень'!G949</f>
        <v>21740.833333333332</v>
      </c>
      <c r="F132" s="29">
        <f>'2 уровень'!H949</f>
        <v>29084</v>
      </c>
      <c r="G132" s="142">
        <f>'2 уровень'!I949</f>
        <v>133.77592088619724</v>
      </c>
      <c r="H132" s="150">
        <f>'2 уровень'!J949</f>
        <v>0</v>
      </c>
      <c r="I132" s="150">
        <f>'2 уровень'!K949</f>
        <v>0</v>
      </c>
      <c r="J132" s="151">
        <f>'2 уровень'!L949</f>
        <v>0</v>
      </c>
      <c r="K132" s="151">
        <f>'2 уровень'!M949</f>
        <v>0</v>
      </c>
      <c r="L132" s="151">
        <f>'2 уровень'!N949</f>
        <v>0</v>
      </c>
      <c r="M132" s="151">
        <f>'2 уровень'!O949</f>
        <v>0</v>
      </c>
      <c r="N132" s="151">
        <f>'2 уровень'!P949</f>
        <v>0</v>
      </c>
      <c r="O132" s="151">
        <f>'2 уровень'!Q949</f>
        <v>0</v>
      </c>
      <c r="P132" s="325">
        <f>'2 уровень'!R949</f>
        <v>0</v>
      </c>
      <c r="Q132" s="325">
        <f>'2 уровень'!S949</f>
        <v>0</v>
      </c>
      <c r="R132" s="325">
        <f>'2 уровень'!T949</f>
        <v>0</v>
      </c>
      <c r="S132" s="325">
        <f>'2 уровень'!U949</f>
        <v>0</v>
      </c>
      <c r="T132" s="325">
        <f>'2 уровень'!V949</f>
        <v>0</v>
      </c>
      <c r="U132" s="325">
        <f>'2 уровень'!W949</f>
        <v>0</v>
      </c>
      <c r="V132" s="325">
        <f>'2 уровень'!X949</f>
        <v>0</v>
      </c>
      <c r="W132" s="325">
        <f>'2 уровень'!Y949</f>
        <v>0</v>
      </c>
      <c r="X132" s="325">
        <f>'2 уровень'!Z949</f>
        <v>0</v>
      </c>
      <c r="Y132" s="325">
        <f>'2 уровень'!AA949</f>
        <v>0</v>
      </c>
      <c r="Z132" s="325">
        <f>'2 уровень'!AB949</f>
        <v>0</v>
      </c>
      <c r="AA132" s="325">
        <f>'2 уровень'!AC949</f>
        <v>0</v>
      </c>
      <c r="AB132" s="993">
        <f>'2 уровень'!AD949</f>
        <v>0</v>
      </c>
      <c r="AC132" s="325">
        <f>'2 уровень'!AE949</f>
        <v>0</v>
      </c>
      <c r="AD132" s="325">
        <f>'2 уровень'!AF949</f>
        <v>0</v>
      </c>
      <c r="AE132" s="325">
        <f>'2 уровень'!AG949</f>
        <v>0</v>
      </c>
      <c r="AF132" s="325">
        <f>'2 уровень'!AH949</f>
        <v>0</v>
      </c>
      <c r="AG132" s="560">
        <f>'2 уровень'!AI949</f>
        <v>0</v>
      </c>
      <c r="AH132" s="325"/>
      <c r="AI132" s="325"/>
      <c r="AJ132" s="1216">
        <f>'2 уровень'!AJ949</f>
        <v>0</v>
      </c>
      <c r="AK132" s="1219">
        <f>'2 уровень'!AK949</f>
        <v>0</v>
      </c>
      <c r="AL132" s="337">
        <f t="shared" si="17"/>
        <v>0</v>
      </c>
      <c r="AM132" s="337">
        <f t="shared" si="16"/>
        <v>0</v>
      </c>
      <c r="AN132" s="1112">
        <f t="shared" si="30"/>
        <v>0</v>
      </c>
      <c r="AO132" s="137">
        <f t="shared" si="31"/>
        <v>0</v>
      </c>
      <c r="AP132" s="137"/>
      <c r="AQ132" s="426">
        <f t="shared" si="18"/>
        <v>0</v>
      </c>
      <c r="AR132" s="137"/>
      <c r="AS132" s="137"/>
      <c r="AT132" s="137"/>
      <c r="AU132" s="137"/>
      <c r="AV132" s="137"/>
      <c r="AW132" s="137"/>
      <c r="AX132" s="137"/>
      <c r="AY132" s="137"/>
      <c r="AZ132" s="137"/>
      <c r="BA132" s="137"/>
      <c r="BB132" s="137"/>
      <c r="BC132" s="137"/>
      <c r="BD132" s="137"/>
      <c r="BE132" s="137"/>
      <c r="BF132" s="137"/>
      <c r="BG132" s="137"/>
      <c r="BH132" s="137"/>
      <c r="BI132" s="137"/>
      <c r="BJ132" s="137"/>
      <c r="BK132" s="137"/>
      <c r="BL132" s="137"/>
      <c r="BM132" s="137"/>
      <c r="BN132" s="137"/>
      <c r="BO132" s="137"/>
      <c r="BP132" s="137"/>
      <c r="BQ132" s="137"/>
      <c r="BR132" s="137"/>
      <c r="BS132" s="137"/>
      <c r="BT132" s="137"/>
      <c r="BU132" s="137"/>
      <c r="BV132" s="137"/>
      <c r="BW132" s="137"/>
      <c r="BX132" s="137"/>
      <c r="BY132" s="137"/>
      <c r="BZ132" s="137"/>
      <c r="CA132" s="137"/>
      <c r="CB132" s="137"/>
      <c r="CC132" s="137"/>
      <c r="CD132" s="137"/>
      <c r="CE132" s="137"/>
      <c r="CF132" s="137"/>
      <c r="CG132" s="137"/>
      <c r="CH132" s="137"/>
      <c r="CI132" s="137"/>
      <c r="CJ132" s="137"/>
      <c r="CK132" s="137"/>
      <c r="CL132" s="137"/>
      <c r="CM132" s="137"/>
      <c r="CN132" s="137"/>
      <c r="CO132" s="137"/>
      <c r="CP132" s="137"/>
      <c r="CQ132" s="137"/>
      <c r="CR132" s="137"/>
      <c r="CS132" s="137"/>
      <c r="CT132" s="137"/>
      <c r="CU132" s="137"/>
      <c r="CV132" s="137"/>
      <c r="CW132" s="137"/>
      <c r="CX132" s="137"/>
      <c r="CY132" s="137"/>
      <c r="CZ132" s="137"/>
      <c r="DA132" s="137"/>
      <c r="DB132" s="137"/>
      <c r="DC132" s="137"/>
      <c r="DD132" s="137"/>
      <c r="DE132" s="137"/>
      <c r="DF132" s="137"/>
      <c r="DG132" s="137"/>
      <c r="DH132" s="137"/>
      <c r="DI132" s="137"/>
      <c r="DJ132" s="137"/>
      <c r="DK132" s="137"/>
      <c r="DL132" s="137"/>
      <c r="DM132" s="137"/>
      <c r="DN132" s="137"/>
      <c r="DO132" s="137"/>
      <c r="DP132" s="137"/>
      <c r="DQ132" s="137"/>
      <c r="DR132" s="137"/>
      <c r="DS132" s="137"/>
      <c r="DT132" s="137"/>
      <c r="DU132" s="137"/>
      <c r="DV132" s="137"/>
      <c r="DW132" s="137"/>
      <c r="DX132" s="137"/>
      <c r="DY132" s="137"/>
      <c r="DZ132" s="137"/>
      <c r="EA132" s="137"/>
      <c r="EB132" s="137"/>
      <c r="EC132" s="137"/>
      <c r="ED132" s="137"/>
      <c r="EE132" s="137"/>
      <c r="EF132" s="137"/>
      <c r="EG132" s="137"/>
      <c r="EH132" s="137"/>
      <c r="EI132" s="137"/>
      <c r="EJ132" s="137"/>
      <c r="EK132" s="137"/>
      <c r="EL132" s="137"/>
      <c r="EM132" s="137"/>
      <c r="EN132" s="137"/>
      <c r="EO132" s="137"/>
      <c r="EP132" s="137"/>
      <c r="EQ132" s="137"/>
      <c r="ER132" s="137"/>
      <c r="ES132" s="137"/>
      <c r="ET132" s="137"/>
      <c r="EU132" s="137"/>
      <c r="EV132" s="137"/>
      <c r="EW132" s="137"/>
      <c r="EX132" s="137"/>
      <c r="EY132" s="137"/>
      <c r="EZ132" s="137"/>
      <c r="FA132" s="137"/>
      <c r="FB132" s="137"/>
      <c r="FC132" s="137"/>
      <c r="FD132" s="137"/>
      <c r="FE132" s="137"/>
      <c r="FF132" s="137"/>
      <c r="FG132" s="137"/>
      <c r="FH132" s="137"/>
      <c r="FI132" s="137"/>
      <c r="FJ132" s="137"/>
      <c r="FK132" s="137"/>
      <c r="FL132" s="137"/>
      <c r="FM132" s="137"/>
      <c r="FN132" s="137"/>
      <c r="FO132" s="137"/>
      <c r="FP132" s="137"/>
      <c r="FQ132" s="137"/>
      <c r="FR132" s="137"/>
      <c r="FS132" s="137"/>
      <c r="FT132" s="137"/>
      <c r="FU132" s="137"/>
      <c r="FV132" s="137"/>
      <c r="FW132" s="137"/>
      <c r="FX132" s="137"/>
      <c r="FY132" s="137"/>
      <c r="FZ132" s="137"/>
      <c r="GA132" s="137"/>
      <c r="GB132" s="137"/>
      <c r="GC132" s="137"/>
      <c r="GD132" s="137"/>
      <c r="GE132" s="137"/>
      <c r="GF132" s="137"/>
      <c r="GG132" s="137"/>
      <c r="GH132" s="137"/>
      <c r="GI132" s="137"/>
      <c r="GJ132" s="137"/>
      <c r="GK132" s="137"/>
      <c r="GL132" s="137"/>
      <c r="GM132" s="137"/>
      <c r="GN132" s="137"/>
      <c r="GO132" s="137"/>
      <c r="GP132" s="137"/>
      <c r="GQ132" s="137"/>
      <c r="GR132" s="137"/>
      <c r="GS132" s="137"/>
      <c r="GT132" s="137"/>
      <c r="GU132" s="137"/>
      <c r="GV132" s="137"/>
      <c r="GW132" s="137"/>
    </row>
    <row r="133" spans="1:205" x14ac:dyDescent="0.25">
      <c r="A133" s="19">
        <v>1</v>
      </c>
      <c r="B133" s="19">
        <f t="shared" si="19"/>
        <v>1</v>
      </c>
      <c r="C133" s="759" t="s">
        <v>227</v>
      </c>
      <c r="D133" s="29">
        <f>'2 уровень'!F950</f>
        <v>614114</v>
      </c>
      <c r="E133" s="29">
        <f>'2 уровень'!G950</f>
        <v>511684.66666666657</v>
      </c>
      <c r="F133" s="29">
        <f>'2 уровень'!H950</f>
        <v>567406</v>
      </c>
      <c r="G133" s="142">
        <f>'2 уровень'!I950</f>
        <v>110.88977977321971</v>
      </c>
      <c r="H133" s="150">
        <f>'2 уровень'!J950</f>
        <v>0</v>
      </c>
      <c r="I133" s="150">
        <f>'2 уровень'!K950</f>
        <v>0</v>
      </c>
      <c r="J133" s="151">
        <f>'2 уровень'!L950</f>
        <v>0</v>
      </c>
      <c r="K133" s="151">
        <f>'2 уровень'!M950</f>
        <v>0</v>
      </c>
      <c r="L133" s="151">
        <f>'2 уровень'!N950</f>
        <v>0</v>
      </c>
      <c r="M133" s="151">
        <f>'2 уровень'!O950</f>
        <v>0</v>
      </c>
      <c r="N133" s="151">
        <f>'2 уровень'!P950</f>
        <v>0</v>
      </c>
      <c r="O133" s="151">
        <f>'2 уровень'!Q950</f>
        <v>0</v>
      </c>
      <c r="P133" s="325">
        <f>'2 уровень'!R950</f>
        <v>303497.02559615002</v>
      </c>
      <c r="Q133" s="325">
        <f>'2 уровень'!S950</f>
        <v>303497.02559615002</v>
      </c>
      <c r="R133" s="325">
        <f>'2 уровень'!T950</f>
        <v>304579.62059615005</v>
      </c>
      <c r="S133" s="325">
        <f>'2 уровень'!U950</f>
        <v>304579.62059615005</v>
      </c>
      <c r="T133" s="325">
        <f>'2 уровень'!V950</f>
        <v>309186.70799615007</v>
      </c>
      <c r="U133" s="325">
        <f>'2 уровень'!W950</f>
        <v>309186.70799615007</v>
      </c>
      <c r="V133" s="325">
        <f>'2 уровень'!X950</f>
        <v>309186.70799615007</v>
      </c>
      <c r="W133" s="325">
        <f>'2 уровень'!Y950</f>
        <v>309186.70799615007</v>
      </c>
      <c r="X133" s="325">
        <f>'2 уровень'!Z950</f>
        <v>307281.20171614998</v>
      </c>
      <c r="Y133" s="325">
        <f>'2 уровень'!AA950</f>
        <v>309414.36202189501</v>
      </c>
      <c r="Z133" s="325">
        <f>'2 уровень'!AB950</f>
        <v>256996.15094537335</v>
      </c>
      <c r="AA133" s="325">
        <f>'2 уровень'!AC950</f>
        <v>260424.76489000005</v>
      </c>
      <c r="AB133" s="993">
        <f>'2 уровень'!AD950</f>
        <v>0</v>
      </c>
      <c r="AC133" s="325">
        <f>'2 уровень'!AE950</f>
        <v>20984.384289999998</v>
      </c>
      <c r="AD133" s="325">
        <f>'2 уровень'!AF950</f>
        <v>3428.6139446266775</v>
      </c>
      <c r="AE133" s="325">
        <f>'2 уровень'!AG950</f>
        <v>-86.255539999999996</v>
      </c>
      <c r="AF133" s="325">
        <f>'2 уровень'!AH950</f>
        <v>-192.82798999999997</v>
      </c>
      <c r="AG133" s="560">
        <f>'2 уровень'!AI950</f>
        <v>281216.32119000005</v>
      </c>
      <c r="AH133" s="325">
        <f>AA133/Z133*100</f>
        <v>101.33411100983977</v>
      </c>
      <c r="AI133" s="325">
        <f>AG133/Z133*100</f>
        <v>109.4243319036225</v>
      </c>
      <c r="AJ133" s="1216">
        <f>'2 уровень'!AJ950</f>
        <v>0</v>
      </c>
      <c r="AK133" s="1219">
        <f>'2 уровень'!AK950</f>
        <v>0</v>
      </c>
      <c r="AL133" s="337">
        <f t="shared" si="17"/>
        <v>281216321.19000006</v>
      </c>
      <c r="AM133" s="337">
        <f t="shared" si="16"/>
        <v>-192827.98999999996</v>
      </c>
      <c r="AN133" s="1112">
        <f t="shared" si="30"/>
        <v>494.20307238745579</v>
      </c>
      <c r="AO133" s="137">
        <f t="shared" si="31"/>
        <v>458.97428805828639</v>
      </c>
      <c r="AP133" s="137"/>
      <c r="AQ133" s="426">
        <f t="shared" si="18"/>
        <v>2.6830093702301383E-11</v>
      </c>
      <c r="AR133" s="137"/>
      <c r="AS133" s="137"/>
      <c r="AT133" s="137"/>
      <c r="AU133" s="137"/>
      <c r="AV133" s="137"/>
      <c r="AW133" s="137"/>
      <c r="AX133" s="137"/>
      <c r="AY133" s="137"/>
      <c r="AZ133" s="137"/>
      <c r="BA133" s="137"/>
      <c r="BB133" s="137"/>
      <c r="BC133" s="137"/>
      <c r="BD133" s="137"/>
      <c r="BE133" s="137"/>
      <c r="BF133" s="137"/>
      <c r="BG133" s="137"/>
      <c r="BH133" s="137"/>
      <c r="BI133" s="137"/>
      <c r="BJ133" s="137"/>
      <c r="BK133" s="137"/>
      <c r="BL133" s="137"/>
      <c r="BM133" s="137"/>
      <c r="BN133" s="137"/>
      <c r="BO133" s="137"/>
      <c r="BP133" s="137"/>
      <c r="BQ133" s="137"/>
      <c r="BR133" s="137"/>
      <c r="BS133" s="137"/>
      <c r="BT133" s="137"/>
      <c r="BU133" s="137"/>
      <c r="BV133" s="137"/>
      <c r="BW133" s="137"/>
      <c r="BX133" s="137"/>
      <c r="BY133" s="137"/>
      <c r="BZ133" s="137"/>
      <c r="CA133" s="137"/>
      <c r="CB133" s="137"/>
      <c r="CC133" s="137"/>
      <c r="CD133" s="137"/>
      <c r="CE133" s="137"/>
      <c r="CF133" s="137"/>
      <c r="CG133" s="137"/>
      <c r="CH133" s="137"/>
      <c r="CI133" s="137"/>
      <c r="CJ133" s="137"/>
      <c r="CK133" s="137"/>
      <c r="CL133" s="137"/>
      <c r="CM133" s="137"/>
      <c r="CN133" s="137"/>
      <c r="CO133" s="137"/>
      <c r="CP133" s="137"/>
      <c r="CQ133" s="137"/>
      <c r="CR133" s="137"/>
      <c r="CS133" s="137"/>
      <c r="CT133" s="137"/>
      <c r="CU133" s="137"/>
      <c r="CV133" s="137"/>
      <c r="CW133" s="137"/>
      <c r="CX133" s="137"/>
      <c r="CY133" s="137"/>
      <c r="CZ133" s="137"/>
      <c r="DA133" s="137"/>
      <c r="DB133" s="137"/>
      <c r="DC133" s="137"/>
      <c r="DD133" s="137"/>
      <c r="DE133" s="137"/>
      <c r="DF133" s="137"/>
      <c r="DG133" s="137"/>
      <c r="DH133" s="137"/>
      <c r="DI133" s="137"/>
      <c r="DJ133" s="137"/>
      <c r="DK133" s="137"/>
      <c r="DL133" s="137"/>
      <c r="DM133" s="137"/>
      <c r="DN133" s="137"/>
      <c r="DO133" s="137"/>
      <c r="DP133" s="137"/>
      <c r="DQ133" s="137"/>
      <c r="DR133" s="137"/>
      <c r="DS133" s="137"/>
      <c r="DT133" s="137"/>
      <c r="DU133" s="137"/>
      <c r="DV133" s="137"/>
      <c r="DW133" s="137"/>
      <c r="DX133" s="137"/>
      <c r="DY133" s="137"/>
      <c r="DZ133" s="137"/>
      <c r="EA133" s="137"/>
      <c r="EB133" s="137"/>
      <c r="EC133" s="137"/>
      <c r="ED133" s="137"/>
      <c r="EE133" s="137"/>
      <c r="EF133" s="137"/>
      <c r="EG133" s="137"/>
      <c r="EH133" s="137"/>
      <c r="EI133" s="137"/>
      <c r="EJ133" s="137"/>
      <c r="EK133" s="137"/>
      <c r="EL133" s="137"/>
      <c r="EM133" s="137"/>
      <c r="EN133" s="137"/>
      <c r="EO133" s="137"/>
      <c r="EP133" s="137"/>
      <c r="EQ133" s="137"/>
      <c r="ER133" s="137"/>
      <c r="ES133" s="137"/>
      <c r="ET133" s="137"/>
      <c r="EU133" s="137"/>
      <c r="EV133" s="137"/>
      <c r="EW133" s="137"/>
      <c r="EX133" s="137"/>
      <c r="EY133" s="137"/>
      <c r="EZ133" s="137"/>
      <c r="FA133" s="137"/>
      <c r="FB133" s="137"/>
      <c r="FC133" s="137"/>
      <c r="FD133" s="137"/>
      <c r="FE133" s="137"/>
      <c r="FF133" s="137"/>
      <c r="FG133" s="137"/>
      <c r="FH133" s="137"/>
      <c r="FI133" s="137"/>
      <c r="FJ133" s="137"/>
      <c r="FK133" s="137"/>
      <c r="FL133" s="137"/>
      <c r="FM133" s="137"/>
      <c r="FN133" s="137"/>
      <c r="FO133" s="137"/>
      <c r="FP133" s="137"/>
      <c r="FQ133" s="137"/>
      <c r="FR133" s="137"/>
      <c r="FS133" s="137"/>
      <c r="FT133" s="137"/>
      <c r="FU133" s="137"/>
      <c r="FV133" s="137"/>
      <c r="FW133" s="137"/>
      <c r="FX133" s="137"/>
      <c r="FY133" s="137"/>
      <c r="FZ133" s="137"/>
      <c r="GA133" s="137"/>
      <c r="GB133" s="137"/>
      <c r="GC133" s="137"/>
      <c r="GD133" s="137"/>
      <c r="GE133" s="137"/>
      <c r="GF133" s="137"/>
      <c r="GG133" s="137"/>
      <c r="GH133" s="137"/>
      <c r="GI133" s="137"/>
      <c r="GJ133" s="137"/>
      <c r="GK133" s="137"/>
      <c r="GL133" s="137"/>
      <c r="GM133" s="137"/>
      <c r="GN133" s="137"/>
      <c r="GO133" s="137"/>
      <c r="GP133" s="137"/>
      <c r="GQ133" s="137"/>
      <c r="GR133" s="137"/>
      <c r="GS133" s="137"/>
      <c r="GT133" s="137"/>
      <c r="GU133" s="137"/>
      <c r="GV133" s="137"/>
      <c r="GW133" s="137"/>
    </row>
    <row r="134" spans="1:205" ht="29.25" x14ac:dyDescent="0.25">
      <c r="A134" s="19">
        <v>1</v>
      </c>
      <c r="B134" s="19">
        <f t="shared" si="19"/>
        <v>1</v>
      </c>
      <c r="C134" s="759" t="s">
        <v>308</v>
      </c>
      <c r="D134" s="29">
        <f>'2 уровень'!F951</f>
        <v>0</v>
      </c>
      <c r="E134" s="29">
        <f>'2 уровень'!G951</f>
        <v>0</v>
      </c>
      <c r="F134" s="29">
        <f>'2 уровень'!H951</f>
        <v>0</v>
      </c>
      <c r="G134" s="142">
        <f>'2 уровень'!I951</f>
        <v>0</v>
      </c>
      <c r="H134" s="150">
        <f>'2 уровень'!J951</f>
        <v>0</v>
      </c>
      <c r="I134" s="150">
        <f>'2 уровень'!K951</f>
        <v>0</v>
      </c>
      <c r="J134" s="151">
        <f>'2 уровень'!L951</f>
        <v>0</v>
      </c>
      <c r="K134" s="151">
        <f>'2 уровень'!M951</f>
        <v>0</v>
      </c>
      <c r="L134" s="151">
        <f>'2 уровень'!N951</f>
        <v>0</v>
      </c>
      <c r="M134" s="151">
        <f>'2 уровень'!O951</f>
        <v>0</v>
      </c>
      <c r="N134" s="151">
        <f>'2 уровень'!P951</f>
        <v>0</v>
      </c>
      <c r="O134" s="151">
        <f>'2 уровень'!Q951</f>
        <v>0</v>
      </c>
      <c r="P134" s="325">
        <f>'2 уровень'!R951</f>
        <v>0</v>
      </c>
      <c r="Q134" s="325">
        <f>'2 уровень'!S951</f>
        <v>0</v>
      </c>
      <c r="R134" s="325">
        <f>'2 уровень'!T951</f>
        <v>0</v>
      </c>
      <c r="S134" s="325">
        <f>'2 уровень'!U951</f>
        <v>0</v>
      </c>
      <c r="T134" s="325">
        <f>'2 уровень'!V951</f>
        <v>0</v>
      </c>
      <c r="U134" s="325">
        <f>'2 уровень'!W951</f>
        <v>0</v>
      </c>
      <c r="V134" s="325">
        <f>'2 уровень'!X951</f>
        <v>0</v>
      </c>
      <c r="W134" s="325">
        <f>'2 уровень'!Y951</f>
        <v>0</v>
      </c>
      <c r="X134" s="325">
        <f>'2 уровень'!Z951</f>
        <v>0</v>
      </c>
      <c r="Y134" s="325">
        <f>'2 уровень'!AA951</f>
        <v>0</v>
      </c>
      <c r="Z134" s="325">
        <f>'2 уровень'!AB951</f>
        <v>0</v>
      </c>
      <c r="AA134" s="325">
        <f>'2 уровень'!AC951</f>
        <v>0</v>
      </c>
      <c r="AB134" s="993">
        <f>'2 уровень'!AD951</f>
        <v>0</v>
      </c>
      <c r="AC134" s="325">
        <f>'2 уровень'!AE951</f>
        <v>0</v>
      </c>
      <c r="AD134" s="325">
        <f>'2 уровень'!AF951</f>
        <v>0</v>
      </c>
      <c r="AE134" s="325">
        <f>'2 уровень'!AG951</f>
        <v>0</v>
      </c>
      <c r="AF134" s="325">
        <f>'2 уровень'!AH951</f>
        <v>0</v>
      </c>
      <c r="AG134" s="560">
        <f>'2 уровень'!AI951</f>
        <v>0</v>
      </c>
      <c r="AH134" s="325"/>
      <c r="AI134" s="325"/>
      <c r="AJ134" s="1216">
        <f>'2 уровень'!AJ951</f>
        <v>0</v>
      </c>
      <c r="AK134" s="1219">
        <f>'2 уровень'!AK951</f>
        <v>0</v>
      </c>
      <c r="AL134" s="337">
        <f t="shared" si="17"/>
        <v>0</v>
      </c>
      <c r="AM134" s="337">
        <f t="shared" si="16"/>
        <v>0</v>
      </c>
      <c r="AN134" s="1112">
        <f t="shared" si="30"/>
        <v>0</v>
      </c>
      <c r="AO134" s="137" t="e">
        <f t="shared" si="31"/>
        <v>#DIV/0!</v>
      </c>
      <c r="AP134" s="137"/>
      <c r="AQ134" s="426">
        <f t="shared" si="18"/>
        <v>0</v>
      </c>
      <c r="AR134" s="137"/>
      <c r="AS134" s="137"/>
      <c r="AT134" s="137"/>
      <c r="AU134" s="137"/>
      <c r="AV134" s="137"/>
      <c r="AW134" s="137"/>
      <c r="AX134" s="137"/>
      <c r="AY134" s="137"/>
      <c r="AZ134" s="137"/>
      <c r="BA134" s="137"/>
      <c r="BB134" s="137"/>
      <c r="BC134" s="137"/>
      <c r="BD134" s="137"/>
      <c r="BE134" s="137"/>
      <c r="BF134" s="137"/>
      <c r="BG134" s="137"/>
      <c r="BH134" s="137"/>
      <c r="BI134" s="137"/>
      <c r="BJ134" s="137"/>
      <c r="BK134" s="137"/>
      <c r="BL134" s="137"/>
      <c r="BM134" s="137"/>
      <c r="BN134" s="137"/>
      <c r="BO134" s="137"/>
      <c r="BP134" s="137"/>
      <c r="BQ134" s="137"/>
      <c r="BR134" s="137"/>
      <c r="BS134" s="137"/>
      <c r="BT134" s="137"/>
      <c r="BU134" s="137"/>
      <c r="BV134" s="137"/>
      <c r="BW134" s="137"/>
      <c r="BX134" s="137"/>
      <c r="BY134" s="137"/>
      <c r="BZ134" s="137"/>
      <c r="CA134" s="137"/>
      <c r="CB134" s="137"/>
      <c r="CC134" s="137"/>
      <c r="CD134" s="137"/>
      <c r="CE134" s="137"/>
      <c r="CF134" s="137"/>
      <c r="CG134" s="137"/>
      <c r="CH134" s="137"/>
      <c r="CI134" s="137"/>
      <c r="CJ134" s="137"/>
      <c r="CK134" s="137"/>
      <c r="CL134" s="137"/>
      <c r="CM134" s="137"/>
      <c r="CN134" s="137"/>
      <c r="CO134" s="137"/>
      <c r="CP134" s="137"/>
      <c r="CQ134" s="137"/>
      <c r="CR134" s="137"/>
      <c r="CS134" s="137"/>
      <c r="CT134" s="137"/>
      <c r="CU134" s="137"/>
      <c r="CV134" s="137"/>
      <c r="CW134" s="137"/>
      <c r="CX134" s="137"/>
      <c r="CY134" s="137"/>
      <c r="CZ134" s="137"/>
      <c r="DA134" s="137"/>
      <c r="DB134" s="137"/>
      <c r="DC134" s="137"/>
      <c r="DD134" s="137"/>
      <c r="DE134" s="137"/>
      <c r="DF134" s="137"/>
      <c r="DG134" s="137"/>
      <c r="DH134" s="137"/>
      <c r="DI134" s="137"/>
      <c r="DJ134" s="137"/>
      <c r="DK134" s="137"/>
      <c r="DL134" s="137"/>
      <c r="DM134" s="137"/>
      <c r="DN134" s="137"/>
      <c r="DO134" s="137"/>
      <c r="DP134" s="137"/>
      <c r="DQ134" s="137"/>
      <c r="DR134" s="137"/>
      <c r="DS134" s="137"/>
      <c r="DT134" s="137"/>
      <c r="DU134" s="137"/>
      <c r="DV134" s="137"/>
      <c r="DW134" s="137"/>
      <c r="DX134" s="137"/>
      <c r="DY134" s="137"/>
      <c r="DZ134" s="137"/>
      <c r="EA134" s="137"/>
      <c r="EB134" s="137"/>
      <c r="EC134" s="137"/>
      <c r="ED134" s="137"/>
      <c r="EE134" s="137"/>
      <c r="EF134" s="137"/>
      <c r="EG134" s="137"/>
      <c r="EH134" s="137"/>
      <c r="EI134" s="137"/>
      <c r="EJ134" s="137"/>
      <c r="EK134" s="137"/>
      <c r="EL134" s="137"/>
      <c r="EM134" s="137"/>
      <c r="EN134" s="137"/>
      <c r="EO134" s="137"/>
      <c r="EP134" s="137"/>
      <c r="EQ134" s="137"/>
      <c r="ER134" s="137"/>
      <c r="ES134" s="137"/>
      <c r="ET134" s="137"/>
      <c r="EU134" s="137"/>
      <c r="EV134" s="137"/>
      <c r="EW134" s="137"/>
      <c r="EX134" s="137"/>
      <c r="EY134" s="137"/>
      <c r="EZ134" s="137"/>
      <c r="FA134" s="137"/>
      <c r="FB134" s="137"/>
      <c r="FC134" s="137"/>
      <c r="FD134" s="137"/>
      <c r="FE134" s="137"/>
      <c r="FF134" s="137"/>
      <c r="FG134" s="137"/>
      <c r="FH134" s="137"/>
      <c r="FI134" s="137"/>
      <c r="FJ134" s="137"/>
      <c r="FK134" s="137"/>
      <c r="FL134" s="137"/>
      <c r="FM134" s="137"/>
      <c r="FN134" s="137"/>
      <c r="FO134" s="137"/>
      <c r="FP134" s="137"/>
      <c r="FQ134" s="137"/>
      <c r="FR134" s="137"/>
      <c r="FS134" s="137"/>
      <c r="FT134" s="137"/>
      <c r="FU134" s="137"/>
      <c r="FV134" s="137"/>
      <c r="FW134" s="137"/>
      <c r="FX134" s="137"/>
      <c r="FY134" s="137"/>
      <c r="FZ134" s="137"/>
      <c r="GA134" s="137"/>
      <c r="GB134" s="137"/>
      <c r="GC134" s="137"/>
      <c r="GD134" s="137"/>
      <c r="GE134" s="137"/>
      <c r="GF134" s="137"/>
      <c r="GG134" s="137"/>
      <c r="GH134" s="137"/>
      <c r="GI134" s="137"/>
      <c r="GJ134" s="137"/>
      <c r="GK134" s="137"/>
      <c r="GL134" s="137"/>
      <c r="GM134" s="137"/>
      <c r="GN134" s="137"/>
      <c r="GO134" s="137"/>
      <c r="GP134" s="137"/>
      <c r="GQ134" s="137"/>
      <c r="GR134" s="137"/>
      <c r="GS134" s="137"/>
      <c r="GT134" s="137"/>
      <c r="GU134" s="137"/>
      <c r="GV134" s="137"/>
      <c r="GW134" s="137"/>
    </row>
    <row r="135" spans="1:205" ht="86.25" x14ac:dyDescent="0.25">
      <c r="B135" s="19">
        <f t="shared" si="19"/>
        <v>1</v>
      </c>
      <c r="C135" s="3662" t="s">
        <v>598</v>
      </c>
      <c r="D135" s="29">
        <f>'2 уровень'!F952</f>
        <v>83622</v>
      </c>
      <c r="E135" s="29">
        <f>'2 уровень'!G952</f>
        <v>70359.833333333343</v>
      </c>
      <c r="F135" s="29">
        <f>'2 уровень'!H952</f>
        <v>56220</v>
      </c>
      <c r="G135" s="142">
        <f>'2 уровень'!I952</f>
        <v>79.903543451637887</v>
      </c>
      <c r="H135" s="150">
        <f>'2 уровень'!J952</f>
        <v>0</v>
      </c>
      <c r="I135" s="150">
        <f>'2 уровень'!K952</f>
        <v>0</v>
      </c>
      <c r="J135" s="151">
        <f>'2 уровень'!L952</f>
        <v>0</v>
      </c>
      <c r="K135" s="151">
        <f>'2 уровень'!M952</f>
        <v>0</v>
      </c>
      <c r="L135" s="151">
        <f>'2 уровень'!N952</f>
        <v>0</v>
      </c>
      <c r="M135" s="151">
        <f>'2 уровень'!O952</f>
        <v>0</v>
      </c>
      <c r="N135" s="151">
        <f>'2 уровень'!P952</f>
        <v>0</v>
      </c>
      <c r="O135" s="151">
        <f>'2 уровень'!Q952</f>
        <v>0</v>
      </c>
      <c r="P135" s="325">
        <f>'2 уровень'!R952</f>
        <v>142994.08749999999</v>
      </c>
      <c r="Q135" s="325">
        <f>'2 уровень'!S952</f>
        <v>142994.08749999999</v>
      </c>
      <c r="R135" s="325">
        <f>'2 уровень'!T952</f>
        <v>142994.08749999999</v>
      </c>
      <c r="S135" s="325">
        <f>'2 уровень'!U952</f>
        <v>142994.08749999999</v>
      </c>
      <c r="T135" s="325">
        <f>'2 уровень'!V952</f>
        <v>142994.08749999999</v>
      </c>
      <c r="U135" s="325">
        <f>'2 уровень'!W952</f>
        <v>142994.08749999999</v>
      </c>
      <c r="V135" s="325">
        <f>'2 уровень'!X952</f>
        <v>142994.08749999999</v>
      </c>
      <c r="W135" s="325">
        <f>'2 уровень'!Y952</f>
        <v>142994.08749999999</v>
      </c>
      <c r="X135" s="325">
        <f>'2 уровень'!Z952</f>
        <v>142994.08749999999</v>
      </c>
      <c r="Y135" s="325">
        <f>'2 уровень'!AA952</f>
        <v>178219.38750000001</v>
      </c>
      <c r="Z135" s="325">
        <f>'2 уровень'!AB952</f>
        <v>128141.76145833332</v>
      </c>
      <c r="AA135" s="325">
        <f>'2 уровень'!AC952</f>
        <v>119821.00625000001</v>
      </c>
      <c r="AB135" s="993">
        <f>'2 уровень'!AD952</f>
        <v>0</v>
      </c>
      <c r="AC135" s="325">
        <f>'2 уровень'!AE952</f>
        <v>0</v>
      </c>
      <c r="AD135" s="325">
        <f>'2 уровень'!AF952</f>
        <v>-8320.7552083333139</v>
      </c>
      <c r="AE135" s="325">
        <f>'2 уровень'!AG952</f>
        <v>0</v>
      </c>
      <c r="AF135" s="325">
        <f>'2 уровень'!AH952</f>
        <v>-11.16</v>
      </c>
      <c r="AG135" s="560">
        <f>'2 уровень'!AI952</f>
        <v>119809.84625</v>
      </c>
      <c r="AH135" s="325"/>
      <c r="AI135" s="325"/>
      <c r="AJ135" s="1216">
        <f>'2 уровень'!AJ952</f>
        <v>0</v>
      </c>
      <c r="AK135" s="1219">
        <f>'2 уровень'!AK952</f>
        <v>0</v>
      </c>
      <c r="AL135" s="337">
        <f t="shared" si="17"/>
        <v>119809846.25</v>
      </c>
      <c r="AM135" s="337">
        <f t="shared" si="16"/>
        <v>-11160</v>
      </c>
      <c r="AN135" s="1112">
        <f t="shared" si="30"/>
        <v>1710.0055906340438</v>
      </c>
      <c r="AO135" s="137">
        <f t="shared" si="31"/>
        <v>2131.2879091070795</v>
      </c>
      <c r="AP135" s="137"/>
      <c r="AQ135" s="426">
        <f t="shared" si="18"/>
        <v>0</v>
      </c>
      <c r="AR135" s="137"/>
      <c r="AS135" s="137"/>
      <c r="AT135" s="137"/>
      <c r="AU135" s="137"/>
      <c r="AV135" s="137"/>
      <c r="AW135" s="137"/>
      <c r="AX135" s="137"/>
      <c r="AY135" s="137"/>
      <c r="AZ135" s="137"/>
      <c r="BA135" s="137"/>
      <c r="BB135" s="137"/>
      <c r="BC135" s="137"/>
      <c r="BD135" s="137"/>
      <c r="BE135" s="137"/>
      <c r="BF135" s="137"/>
      <c r="BG135" s="137"/>
      <c r="BH135" s="137"/>
      <c r="BI135" s="137"/>
      <c r="BJ135" s="137"/>
      <c r="BK135" s="137"/>
      <c r="BL135" s="137"/>
      <c r="BM135" s="137"/>
      <c r="BN135" s="137"/>
      <c r="BO135" s="137"/>
      <c r="BP135" s="137"/>
      <c r="BQ135" s="137"/>
      <c r="BR135" s="137"/>
      <c r="BS135" s="137"/>
      <c r="BT135" s="137"/>
      <c r="BU135" s="137"/>
      <c r="BV135" s="137"/>
      <c r="BW135" s="137"/>
      <c r="BX135" s="137"/>
      <c r="BY135" s="137"/>
      <c r="BZ135" s="137"/>
      <c r="CA135" s="137"/>
      <c r="CB135" s="137"/>
      <c r="CC135" s="137"/>
      <c r="CD135" s="137"/>
      <c r="CE135" s="137"/>
      <c r="CF135" s="137"/>
      <c r="CG135" s="137"/>
      <c r="CH135" s="137"/>
      <c r="CI135" s="137"/>
      <c r="CJ135" s="137"/>
      <c r="CK135" s="137"/>
      <c r="CL135" s="137"/>
      <c r="CM135" s="137"/>
      <c r="CN135" s="137"/>
      <c r="CO135" s="137"/>
      <c r="CP135" s="137"/>
      <c r="CQ135" s="137"/>
      <c r="CR135" s="137"/>
      <c r="CS135" s="137"/>
      <c r="CT135" s="137"/>
      <c r="CU135" s="137"/>
      <c r="CV135" s="137"/>
      <c r="CW135" s="137"/>
      <c r="CX135" s="137"/>
      <c r="CY135" s="137"/>
      <c r="CZ135" s="137"/>
      <c r="DA135" s="137"/>
      <c r="DB135" s="137"/>
      <c r="DC135" s="137"/>
      <c r="DD135" s="137"/>
      <c r="DE135" s="137"/>
      <c r="DF135" s="137"/>
      <c r="DG135" s="137"/>
      <c r="DH135" s="137"/>
      <c r="DI135" s="137"/>
      <c r="DJ135" s="137"/>
      <c r="DK135" s="137"/>
      <c r="DL135" s="137"/>
      <c r="DM135" s="137"/>
      <c r="DN135" s="137"/>
      <c r="DO135" s="137"/>
      <c r="DP135" s="137"/>
      <c r="DQ135" s="137"/>
      <c r="DR135" s="137"/>
      <c r="DS135" s="137"/>
      <c r="DT135" s="137"/>
      <c r="DU135" s="137"/>
      <c r="DV135" s="137"/>
      <c r="DW135" s="137"/>
      <c r="DX135" s="137"/>
      <c r="DY135" s="137"/>
      <c r="DZ135" s="137"/>
      <c r="EA135" s="137"/>
      <c r="EB135" s="137"/>
      <c r="EC135" s="137"/>
      <c r="ED135" s="137"/>
      <c r="EE135" s="137"/>
      <c r="EF135" s="137"/>
      <c r="EG135" s="137"/>
      <c r="EH135" s="137"/>
      <c r="EI135" s="137"/>
      <c r="EJ135" s="137"/>
      <c r="EK135" s="137"/>
      <c r="EL135" s="137"/>
      <c r="EM135" s="137"/>
      <c r="EN135" s="137"/>
      <c r="EO135" s="137"/>
      <c r="EP135" s="137"/>
      <c r="EQ135" s="137"/>
      <c r="ER135" s="137"/>
      <c r="ES135" s="137"/>
      <c r="ET135" s="137"/>
      <c r="EU135" s="137"/>
      <c r="EV135" s="137"/>
      <c r="EW135" s="137"/>
      <c r="EX135" s="137"/>
      <c r="EY135" s="137"/>
      <c r="EZ135" s="137"/>
      <c r="FA135" s="137"/>
      <c r="FB135" s="137"/>
      <c r="FC135" s="137"/>
      <c r="FD135" s="137"/>
      <c r="FE135" s="137"/>
      <c r="FF135" s="137"/>
      <c r="FG135" s="137"/>
      <c r="FH135" s="137"/>
      <c r="FI135" s="137"/>
      <c r="FJ135" s="137"/>
      <c r="FK135" s="137"/>
      <c r="FL135" s="137"/>
      <c r="FM135" s="137"/>
      <c r="FN135" s="137"/>
      <c r="FO135" s="137"/>
      <c r="FP135" s="137"/>
      <c r="FQ135" s="137"/>
      <c r="FR135" s="137"/>
      <c r="FS135" s="137"/>
      <c r="FT135" s="137"/>
      <c r="FU135" s="137"/>
      <c r="FV135" s="137"/>
      <c r="FW135" s="137"/>
      <c r="FX135" s="137"/>
      <c r="FY135" s="137"/>
      <c r="FZ135" s="137"/>
      <c r="GA135" s="137"/>
      <c r="GB135" s="137"/>
      <c r="GC135" s="137"/>
      <c r="GD135" s="137"/>
      <c r="GE135" s="137"/>
      <c r="GF135" s="137"/>
      <c r="GG135" s="137"/>
      <c r="GH135" s="137"/>
      <c r="GI135" s="137"/>
      <c r="GJ135" s="137"/>
      <c r="GK135" s="137"/>
      <c r="GL135" s="137"/>
      <c r="GM135" s="137"/>
      <c r="GN135" s="137"/>
      <c r="GO135" s="137"/>
      <c r="GP135" s="137"/>
      <c r="GQ135" s="137"/>
      <c r="GR135" s="137"/>
      <c r="GS135" s="137"/>
      <c r="GT135" s="137"/>
      <c r="GU135" s="137"/>
      <c r="GV135" s="137"/>
      <c r="GW135" s="137"/>
    </row>
    <row r="136" spans="1:205" x14ac:dyDescent="0.25">
      <c r="A136" s="19">
        <v>1</v>
      </c>
      <c r="B136" s="19">
        <f t="shared" si="19"/>
        <v>1</v>
      </c>
      <c r="C136" s="3662" t="s">
        <v>272</v>
      </c>
      <c r="D136" s="29">
        <f>'2 уровень'!F953</f>
        <v>508406.25</v>
      </c>
      <c r="E136" s="29">
        <f>'2 уровень'!G953</f>
        <v>425961.05555555556</v>
      </c>
      <c r="F136" s="29">
        <f>'2 уровень'!H953</f>
        <v>438540.72000000003</v>
      </c>
      <c r="G136" s="142">
        <f>'2 уровень'!I953</f>
        <v>102.95324285644789</v>
      </c>
      <c r="H136" s="150">
        <f>'2 уровень'!J953</f>
        <v>0</v>
      </c>
      <c r="I136" s="150">
        <f>'2 уровень'!K953</f>
        <v>0</v>
      </c>
      <c r="J136" s="151">
        <f>'2 уровень'!L953</f>
        <v>0</v>
      </c>
      <c r="K136" s="151">
        <f>'2 уровень'!M953</f>
        <v>0</v>
      </c>
      <c r="L136" s="151">
        <f>'2 уровень'!N953</f>
        <v>0</v>
      </c>
      <c r="M136" s="151">
        <f>'2 уровень'!O953</f>
        <v>0</v>
      </c>
      <c r="N136" s="151">
        <f>'2 уровень'!P953</f>
        <v>0</v>
      </c>
      <c r="O136" s="151">
        <f>'2 уровень'!Q953</f>
        <v>0</v>
      </c>
      <c r="P136" s="325">
        <f>'2 уровень'!R953</f>
        <v>0</v>
      </c>
      <c r="Q136" s="325">
        <f>'2 уровень'!S953</f>
        <v>0</v>
      </c>
      <c r="R136" s="325">
        <f>'2 уровень'!T953</f>
        <v>0</v>
      </c>
      <c r="S136" s="325">
        <f>'2 уровень'!U953</f>
        <v>0</v>
      </c>
      <c r="T136" s="325">
        <f>'2 уровень'!V953</f>
        <v>0</v>
      </c>
      <c r="U136" s="325">
        <f>'2 уровень'!W953</f>
        <v>0</v>
      </c>
      <c r="V136" s="325">
        <f>'2 уровень'!X953</f>
        <v>0</v>
      </c>
      <c r="W136" s="325">
        <f>'2 уровень'!Y953</f>
        <v>0</v>
      </c>
      <c r="X136" s="325">
        <f>'2 уровень'!Z953</f>
        <v>0</v>
      </c>
      <c r="Y136" s="325">
        <f>'2 уровень'!AA953</f>
        <v>0</v>
      </c>
      <c r="Z136" s="325">
        <f>'2 уровень'!AB953</f>
        <v>0</v>
      </c>
      <c r="AA136" s="325">
        <f>'2 уровень'!AC953</f>
        <v>0</v>
      </c>
      <c r="AB136" s="993">
        <f>'2 уровень'!AD953</f>
        <v>0</v>
      </c>
      <c r="AC136" s="325">
        <f>'2 уровень'!AE953</f>
        <v>0</v>
      </c>
      <c r="AD136" s="325">
        <f>'2 уровень'!AF953</f>
        <v>0</v>
      </c>
      <c r="AE136" s="325">
        <f>'2 уровень'!AG953</f>
        <v>0</v>
      </c>
      <c r="AF136" s="325">
        <f>'2 уровень'!AH953</f>
        <v>0</v>
      </c>
      <c r="AG136" s="560">
        <f>'2 уровень'!AI953</f>
        <v>0</v>
      </c>
      <c r="AH136" s="325"/>
      <c r="AI136" s="325"/>
      <c r="AJ136" s="1216">
        <f>'2 уровень'!AJ953</f>
        <v>0</v>
      </c>
      <c r="AK136" s="1219">
        <f>'2 уровень'!AK953</f>
        <v>0</v>
      </c>
      <c r="AL136" s="337">
        <f t="shared" si="17"/>
        <v>0</v>
      </c>
      <c r="AM136" s="337">
        <f t="shared" si="16"/>
        <v>0</v>
      </c>
      <c r="AN136" s="1112">
        <f t="shared" si="30"/>
        <v>0</v>
      </c>
      <c r="AO136" s="137">
        <f t="shared" si="31"/>
        <v>0</v>
      </c>
      <c r="AP136" s="137"/>
      <c r="AQ136" s="426">
        <f t="shared" si="18"/>
        <v>0</v>
      </c>
      <c r="AR136" s="137"/>
      <c r="AS136" s="137"/>
      <c r="AT136" s="137"/>
      <c r="AU136" s="137"/>
      <c r="AV136" s="137"/>
      <c r="AW136" s="137"/>
      <c r="AX136" s="137"/>
      <c r="AY136" s="137"/>
      <c r="AZ136" s="137"/>
      <c r="BA136" s="137"/>
      <c r="BB136" s="137"/>
      <c r="BC136" s="137"/>
      <c r="BD136" s="137"/>
      <c r="BE136" s="137"/>
      <c r="BF136" s="137"/>
      <c r="BG136" s="137"/>
      <c r="BH136" s="137"/>
      <c r="BI136" s="137"/>
      <c r="BJ136" s="137"/>
      <c r="BK136" s="137"/>
      <c r="BL136" s="137"/>
      <c r="BM136" s="137"/>
      <c r="BN136" s="137"/>
      <c r="BO136" s="137"/>
      <c r="BP136" s="137"/>
      <c r="BQ136" s="137"/>
      <c r="BR136" s="137"/>
      <c r="BS136" s="137"/>
      <c r="BT136" s="137"/>
      <c r="BU136" s="137"/>
      <c r="BV136" s="137"/>
      <c r="BW136" s="137"/>
      <c r="BX136" s="137"/>
      <c r="BY136" s="137"/>
      <c r="BZ136" s="137"/>
      <c r="CA136" s="137"/>
      <c r="CB136" s="137"/>
      <c r="CC136" s="137"/>
      <c r="CD136" s="137"/>
      <c r="CE136" s="137"/>
      <c r="CF136" s="137"/>
      <c r="CG136" s="137"/>
      <c r="CH136" s="137"/>
      <c r="CI136" s="137"/>
      <c r="CJ136" s="137"/>
      <c r="CK136" s="137"/>
      <c r="CL136" s="137"/>
      <c r="CM136" s="137"/>
      <c r="CN136" s="137"/>
      <c r="CO136" s="137"/>
      <c r="CP136" s="137"/>
      <c r="CQ136" s="137"/>
      <c r="CR136" s="137"/>
      <c r="CS136" s="137"/>
      <c r="CT136" s="137"/>
      <c r="CU136" s="137"/>
      <c r="CV136" s="137"/>
      <c r="CW136" s="137"/>
      <c r="CX136" s="137"/>
      <c r="CY136" s="137"/>
      <c r="CZ136" s="137"/>
      <c r="DA136" s="137"/>
      <c r="DB136" s="137"/>
      <c r="DC136" s="137"/>
      <c r="DD136" s="137"/>
      <c r="DE136" s="137"/>
      <c r="DF136" s="137"/>
      <c r="DG136" s="137"/>
      <c r="DH136" s="137"/>
      <c r="DI136" s="137"/>
      <c r="DJ136" s="137"/>
      <c r="DK136" s="137"/>
      <c r="DL136" s="137"/>
      <c r="DM136" s="137"/>
      <c r="DN136" s="137"/>
      <c r="DO136" s="137"/>
      <c r="DP136" s="137"/>
      <c r="DQ136" s="137"/>
      <c r="DR136" s="137"/>
      <c r="DS136" s="137"/>
      <c r="DT136" s="137"/>
      <c r="DU136" s="137"/>
      <c r="DV136" s="137"/>
      <c r="DW136" s="137"/>
      <c r="DX136" s="137"/>
      <c r="DY136" s="137"/>
      <c r="DZ136" s="137"/>
      <c r="EA136" s="137"/>
      <c r="EB136" s="137"/>
      <c r="EC136" s="137"/>
      <c r="ED136" s="137"/>
      <c r="EE136" s="137"/>
      <c r="EF136" s="137"/>
      <c r="EG136" s="137"/>
      <c r="EH136" s="137"/>
      <c r="EI136" s="137"/>
      <c r="EJ136" s="137"/>
      <c r="EK136" s="137"/>
      <c r="EL136" s="137"/>
      <c r="EM136" s="137"/>
      <c r="EN136" s="137"/>
      <c r="EO136" s="137"/>
      <c r="EP136" s="137"/>
      <c r="EQ136" s="137"/>
      <c r="ER136" s="137"/>
      <c r="ES136" s="137"/>
      <c r="ET136" s="137"/>
      <c r="EU136" s="137"/>
      <c r="EV136" s="137"/>
      <c r="EW136" s="137"/>
      <c r="EX136" s="137"/>
      <c r="EY136" s="137"/>
      <c r="EZ136" s="137"/>
      <c r="FA136" s="137"/>
      <c r="FB136" s="137"/>
      <c r="FC136" s="137"/>
      <c r="FD136" s="137"/>
      <c r="FE136" s="137"/>
      <c r="FF136" s="137"/>
      <c r="FG136" s="137"/>
      <c r="FH136" s="137"/>
      <c r="FI136" s="137"/>
      <c r="FJ136" s="137"/>
      <c r="FK136" s="137"/>
      <c r="FL136" s="137"/>
      <c r="FM136" s="137"/>
      <c r="FN136" s="137"/>
      <c r="FO136" s="137"/>
      <c r="FP136" s="137"/>
      <c r="FQ136" s="137"/>
      <c r="FR136" s="137"/>
      <c r="FS136" s="137"/>
      <c r="FT136" s="137"/>
      <c r="FU136" s="137"/>
      <c r="FV136" s="137"/>
      <c r="FW136" s="137"/>
      <c r="FX136" s="137"/>
      <c r="FY136" s="137"/>
      <c r="FZ136" s="137"/>
      <c r="GA136" s="137"/>
      <c r="GB136" s="137"/>
      <c r="GC136" s="137"/>
      <c r="GD136" s="137"/>
      <c r="GE136" s="137"/>
      <c r="GF136" s="137"/>
      <c r="GG136" s="137"/>
      <c r="GH136" s="137"/>
      <c r="GI136" s="137"/>
      <c r="GJ136" s="137"/>
      <c r="GK136" s="137"/>
      <c r="GL136" s="137"/>
      <c r="GM136" s="137"/>
      <c r="GN136" s="137"/>
      <c r="GO136" s="137"/>
      <c r="GP136" s="137"/>
      <c r="GQ136" s="137"/>
      <c r="GR136" s="137"/>
      <c r="GS136" s="137"/>
      <c r="GT136" s="137"/>
      <c r="GU136" s="137"/>
      <c r="GV136" s="137"/>
      <c r="GW136" s="137"/>
    </row>
    <row r="137" spans="1:205" ht="29.25" x14ac:dyDescent="0.25">
      <c r="A137" s="19">
        <v>1</v>
      </c>
      <c r="B137" s="19">
        <f t="shared" si="19"/>
        <v>1</v>
      </c>
      <c r="C137" s="3662" t="s">
        <v>287</v>
      </c>
      <c r="D137" s="29">
        <f>'2 уровень'!F954</f>
        <v>194454</v>
      </c>
      <c r="E137" s="29">
        <f>'2 уровень'!G954</f>
        <v>163615.83333333331</v>
      </c>
      <c r="F137" s="29">
        <f>'2 уровень'!H954</f>
        <v>124272</v>
      </c>
      <c r="G137" s="142">
        <f>'2 уровень'!I954</f>
        <v>75.95352935484037</v>
      </c>
      <c r="H137" s="150">
        <f>'2 уровень'!J954</f>
        <v>0</v>
      </c>
      <c r="I137" s="150">
        <f>'2 уровень'!K954</f>
        <v>0</v>
      </c>
      <c r="J137" s="151">
        <f>'2 уровень'!L954</f>
        <v>0</v>
      </c>
      <c r="K137" s="151">
        <f>'2 уровень'!M954</f>
        <v>0</v>
      </c>
      <c r="L137" s="151">
        <f>'2 уровень'!N954</f>
        <v>0</v>
      </c>
      <c r="M137" s="151">
        <f>'2 уровень'!O954</f>
        <v>0</v>
      </c>
      <c r="N137" s="151">
        <f>'2 уровень'!P954</f>
        <v>0</v>
      </c>
      <c r="O137" s="151">
        <f>'2 уровень'!Q954</f>
        <v>0</v>
      </c>
      <c r="P137" s="325">
        <f>'2 уровень'!R954</f>
        <v>655464.41912403982</v>
      </c>
      <c r="Q137" s="325">
        <f>'2 уровень'!S954</f>
        <v>655464.41912403982</v>
      </c>
      <c r="R137" s="325">
        <f>'2 уровень'!T954</f>
        <v>655464.41912403982</v>
      </c>
      <c r="S137" s="325">
        <f>'2 уровень'!U954</f>
        <v>655464.41912403982</v>
      </c>
      <c r="T137" s="325">
        <f>'2 уровень'!V954</f>
        <v>655464.41912403982</v>
      </c>
      <c r="U137" s="325">
        <f>'2 уровень'!W954</f>
        <v>655464.41912403982</v>
      </c>
      <c r="V137" s="325">
        <f>'2 уровень'!X954</f>
        <v>655464.41912403982</v>
      </c>
      <c r="W137" s="325">
        <f>'2 уровень'!Y954</f>
        <v>655464.41912403982</v>
      </c>
      <c r="X137" s="325">
        <f>'2 уровень'!Z954</f>
        <v>655649.76359490387</v>
      </c>
      <c r="Y137" s="325">
        <f>'2 уровень'!AA954</f>
        <v>749653.56382887927</v>
      </c>
      <c r="Z137" s="325">
        <f>'2 уровень'!AB954</f>
        <v>568183.38515953533</v>
      </c>
      <c r="AA137" s="325">
        <f>'2 уровень'!AC954</f>
        <v>447034.25248000002</v>
      </c>
      <c r="AB137" s="993">
        <f>'2 уровень'!AD954</f>
        <v>0</v>
      </c>
      <c r="AC137" s="325">
        <f>'2 уровень'!AE954</f>
        <v>0</v>
      </c>
      <c r="AD137" s="325">
        <f>'2 уровень'!AF954</f>
        <v>-121149.13267953531</v>
      </c>
      <c r="AE137" s="325">
        <f>'2 уровень'!AG954</f>
        <v>0</v>
      </c>
      <c r="AF137" s="325">
        <f>'2 уровень'!AH954</f>
        <v>-347.94902000000002</v>
      </c>
      <c r="AG137" s="560">
        <f>'2 уровень'!AI954</f>
        <v>446686.30346000002</v>
      </c>
      <c r="AH137" s="325"/>
      <c r="AI137" s="325"/>
      <c r="AJ137" s="1216">
        <f>'2 уровень'!AJ954</f>
        <v>0</v>
      </c>
      <c r="AK137" s="1219">
        <f>'2 уровень'!AK954</f>
        <v>0</v>
      </c>
      <c r="AL137" s="337">
        <f t="shared" si="17"/>
        <v>446686303.46000004</v>
      </c>
      <c r="AM137" s="337">
        <f t="shared" ref="AM137:AM200" si="32">AF137*1000</f>
        <v>-347949.02</v>
      </c>
      <c r="AN137" s="1112">
        <f t="shared" si="30"/>
        <v>3370.7942193219978</v>
      </c>
      <c r="AO137" s="137">
        <f t="shared" si="31"/>
        <v>3597.224253894683</v>
      </c>
      <c r="AP137" s="137"/>
      <c r="AQ137" s="426">
        <f t="shared" si="18"/>
        <v>0</v>
      </c>
      <c r="AR137" s="137"/>
      <c r="AS137" s="137"/>
      <c r="AT137" s="137"/>
      <c r="AU137" s="137"/>
      <c r="AV137" s="137"/>
      <c r="AW137" s="137"/>
      <c r="AX137" s="137"/>
      <c r="AY137" s="137"/>
      <c r="AZ137" s="137"/>
      <c r="BA137" s="137"/>
      <c r="BB137" s="137"/>
      <c r="BC137" s="137"/>
      <c r="BD137" s="137"/>
      <c r="BE137" s="137"/>
      <c r="BF137" s="137"/>
      <c r="BG137" s="137"/>
      <c r="BH137" s="137"/>
      <c r="BI137" s="137"/>
      <c r="BJ137" s="137"/>
      <c r="BK137" s="137"/>
      <c r="BL137" s="137"/>
      <c r="BM137" s="137"/>
      <c r="BN137" s="137"/>
      <c r="BO137" s="137"/>
      <c r="BP137" s="137"/>
      <c r="BQ137" s="137"/>
      <c r="BR137" s="137"/>
      <c r="BS137" s="137"/>
      <c r="BT137" s="137"/>
      <c r="BU137" s="137"/>
      <c r="BV137" s="137"/>
      <c r="BW137" s="137"/>
      <c r="BX137" s="137"/>
      <c r="BY137" s="137"/>
      <c r="BZ137" s="137"/>
      <c r="CA137" s="137"/>
      <c r="CB137" s="137"/>
      <c r="CC137" s="137"/>
      <c r="CD137" s="137"/>
      <c r="CE137" s="137"/>
      <c r="CF137" s="137"/>
      <c r="CG137" s="137"/>
      <c r="CH137" s="137"/>
      <c r="CI137" s="137"/>
      <c r="CJ137" s="137"/>
      <c r="CK137" s="137"/>
      <c r="CL137" s="137"/>
      <c r="CM137" s="137"/>
      <c r="CN137" s="137"/>
      <c r="CO137" s="137"/>
      <c r="CP137" s="137"/>
      <c r="CQ137" s="137"/>
      <c r="CR137" s="137"/>
      <c r="CS137" s="137"/>
      <c r="CT137" s="137"/>
      <c r="CU137" s="137"/>
      <c r="CV137" s="137"/>
      <c r="CW137" s="137"/>
      <c r="CX137" s="137"/>
      <c r="CY137" s="137"/>
      <c r="CZ137" s="137"/>
      <c r="DA137" s="137"/>
      <c r="DB137" s="137"/>
      <c r="DC137" s="137"/>
      <c r="DD137" s="137"/>
      <c r="DE137" s="137"/>
      <c r="DF137" s="137"/>
      <c r="DG137" s="137"/>
      <c r="DH137" s="137"/>
      <c r="DI137" s="137"/>
      <c r="DJ137" s="137"/>
      <c r="DK137" s="137"/>
      <c r="DL137" s="137"/>
      <c r="DM137" s="137"/>
      <c r="DN137" s="137"/>
      <c r="DO137" s="137"/>
      <c r="DP137" s="137"/>
      <c r="DQ137" s="137"/>
      <c r="DR137" s="137"/>
      <c r="DS137" s="137"/>
      <c r="DT137" s="137"/>
      <c r="DU137" s="137"/>
      <c r="DV137" s="137"/>
      <c r="DW137" s="137"/>
      <c r="DX137" s="137"/>
      <c r="DY137" s="137"/>
      <c r="DZ137" s="137"/>
      <c r="EA137" s="137"/>
      <c r="EB137" s="137"/>
      <c r="EC137" s="137"/>
      <c r="ED137" s="137"/>
      <c r="EE137" s="137"/>
      <c r="EF137" s="137"/>
      <c r="EG137" s="137"/>
      <c r="EH137" s="137"/>
      <c r="EI137" s="137"/>
      <c r="EJ137" s="137"/>
      <c r="EK137" s="137"/>
      <c r="EL137" s="137"/>
      <c r="EM137" s="137"/>
      <c r="EN137" s="137"/>
      <c r="EO137" s="137"/>
      <c r="EP137" s="137"/>
      <c r="EQ137" s="137"/>
      <c r="ER137" s="137"/>
      <c r="ES137" s="137"/>
      <c r="ET137" s="137"/>
      <c r="EU137" s="137"/>
      <c r="EV137" s="137"/>
      <c r="EW137" s="137"/>
      <c r="EX137" s="137"/>
      <c r="EY137" s="137"/>
      <c r="EZ137" s="137"/>
      <c r="FA137" s="137"/>
      <c r="FB137" s="137"/>
      <c r="FC137" s="137"/>
      <c r="FD137" s="137"/>
      <c r="FE137" s="137"/>
      <c r="FF137" s="137"/>
      <c r="FG137" s="137"/>
      <c r="FH137" s="137"/>
      <c r="FI137" s="137"/>
      <c r="FJ137" s="137"/>
      <c r="FK137" s="137"/>
      <c r="FL137" s="137"/>
      <c r="FM137" s="137"/>
      <c r="FN137" s="137"/>
      <c r="FO137" s="137"/>
      <c r="FP137" s="137"/>
      <c r="FQ137" s="137"/>
      <c r="FR137" s="137"/>
      <c r="FS137" s="137"/>
      <c r="FT137" s="137"/>
      <c r="FU137" s="137"/>
      <c r="FV137" s="137"/>
      <c r="FW137" s="137"/>
      <c r="FX137" s="137"/>
      <c r="FY137" s="137"/>
      <c r="FZ137" s="137"/>
      <c r="GA137" s="137"/>
      <c r="GB137" s="137"/>
      <c r="GC137" s="137"/>
      <c r="GD137" s="137"/>
      <c r="GE137" s="137"/>
      <c r="GF137" s="137"/>
      <c r="GG137" s="137"/>
      <c r="GH137" s="137"/>
      <c r="GI137" s="137"/>
      <c r="GJ137" s="137"/>
      <c r="GK137" s="137"/>
      <c r="GL137" s="137"/>
      <c r="GM137" s="137"/>
      <c r="GN137" s="137"/>
      <c r="GO137" s="137"/>
      <c r="GP137" s="137"/>
      <c r="GQ137" s="137"/>
      <c r="GR137" s="137"/>
      <c r="GS137" s="137"/>
      <c r="GT137" s="137"/>
      <c r="GU137" s="137"/>
      <c r="GV137" s="137"/>
      <c r="GW137" s="137"/>
    </row>
    <row r="138" spans="1:205" ht="29.25" x14ac:dyDescent="0.25">
      <c r="A138" s="19">
        <v>1</v>
      </c>
      <c r="B138" s="19">
        <f t="shared" si="19"/>
        <v>1</v>
      </c>
      <c r="C138" s="3662" t="s">
        <v>273</v>
      </c>
      <c r="D138" s="29">
        <f>'2 уровень'!F955</f>
        <v>447237.21276595746</v>
      </c>
      <c r="E138" s="29">
        <f>'2 уровень'!G955</f>
        <v>375647.62411347521</v>
      </c>
      <c r="F138" s="29">
        <f>'2 уровень'!H955</f>
        <v>331806.15425531915</v>
      </c>
      <c r="G138" s="142">
        <f>'2 уровень'!I955</f>
        <v>88.329096993060588</v>
      </c>
      <c r="H138" s="150">
        <f>'2 уровень'!J955</f>
        <v>0</v>
      </c>
      <c r="I138" s="150">
        <f>'2 уровень'!K955</f>
        <v>0</v>
      </c>
      <c r="J138" s="151">
        <f>'2 уровень'!L955</f>
        <v>0</v>
      </c>
      <c r="K138" s="151">
        <f>'2 уровень'!M955</f>
        <v>0</v>
      </c>
      <c r="L138" s="151">
        <f>'2 уровень'!N955</f>
        <v>0</v>
      </c>
      <c r="M138" s="151">
        <f>'2 уровень'!O955</f>
        <v>0</v>
      </c>
      <c r="N138" s="151">
        <f>'2 уровень'!P955</f>
        <v>0</v>
      </c>
      <c r="O138" s="151">
        <f>'2 уровень'!Q955</f>
        <v>0</v>
      </c>
      <c r="P138" s="325">
        <f>'2 уровень'!R955</f>
        <v>0</v>
      </c>
      <c r="Q138" s="325">
        <f>'2 уровень'!S955</f>
        <v>0</v>
      </c>
      <c r="R138" s="325">
        <f>'2 уровень'!T955</f>
        <v>0</v>
      </c>
      <c r="S138" s="325">
        <f>'2 уровень'!U955</f>
        <v>0</v>
      </c>
      <c r="T138" s="325">
        <f>'2 уровень'!V955</f>
        <v>0</v>
      </c>
      <c r="U138" s="325">
        <f>'2 уровень'!W955</f>
        <v>0</v>
      </c>
      <c r="V138" s="325">
        <f>'2 уровень'!X955</f>
        <v>0</v>
      </c>
      <c r="W138" s="325">
        <f>'2 уровень'!Y955</f>
        <v>0</v>
      </c>
      <c r="X138" s="325">
        <f>'2 уровень'!Z955</f>
        <v>0</v>
      </c>
      <c r="Y138" s="325">
        <f>'2 уровень'!AA955</f>
        <v>0</v>
      </c>
      <c r="Z138" s="325">
        <f>'2 уровень'!AB955</f>
        <v>0</v>
      </c>
      <c r="AA138" s="325">
        <f>'2 уровень'!AC955</f>
        <v>0</v>
      </c>
      <c r="AB138" s="993">
        <f>'2 уровень'!AD955</f>
        <v>0</v>
      </c>
      <c r="AC138" s="325">
        <f>'2 уровень'!AE955</f>
        <v>0</v>
      </c>
      <c r="AD138" s="325">
        <f>'2 уровень'!AF955</f>
        <v>0</v>
      </c>
      <c r="AE138" s="325">
        <f>'2 уровень'!AG955</f>
        <v>0</v>
      </c>
      <c r="AF138" s="325">
        <f>'2 уровень'!AH955</f>
        <v>0</v>
      </c>
      <c r="AG138" s="560">
        <f>'2 уровень'!AI955</f>
        <v>0</v>
      </c>
      <c r="AH138" s="325"/>
      <c r="AI138" s="325"/>
      <c r="AJ138" s="1216">
        <f>'2 уровень'!AJ955</f>
        <v>0</v>
      </c>
      <c r="AK138" s="1219">
        <f>'2 уровень'!AK955</f>
        <v>0</v>
      </c>
      <c r="AL138" s="337">
        <f t="shared" ref="AL138:AL201" si="33">AG138*1000</f>
        <v>0</v>
      </c>
      <c r="AM138" s="337">
        <f t="shared" si="32"/>
        <v>0</v>
      </c>
      <c r="AN138" s="1112">
        <f t="shared" si="30"/>
        <v>0</v>
      </c>
      <c r="AO138" s="137">
        <f t="shared" si="31"/>
        <v>0</v>
      </c>
      <c r="AP138" s="137"/>
      <c r="AQ138" s="426">
        <f t="shared" ref="AQ138:AQ201" si="34">AA138-Z138-AD138</f>
        <v>0</v>
      </c>
      <c r="AR138" s="137"/>
      <c r="AS138" s="137"/>
      <c r="AT138" s="137"/>
      <c r="AU138" s="137"/>
      <c r="AV138" s="137"/>
      <c r="AW138" s="137"/>
      <c r="AX138" s="137"/>
      <c r="AY138" s="137"/>
      <c r="AZ138" s="137"/>
      <c r="BA138" s="137"/>
      <c r="BB138" s="137"/>
      <c r="BC138" s="137"/>
      <c r="BD138" s="137"/>
      <c r="BE138" s="137"/>
      <c r="BF138" s="137"/>
      <c r="BG138" s="137"/>
      <c r="BH138" s="137"/>
      <c r="BI138" s="137"/>
      <c r="BJ138" s="137"/>
      <c r="BK138" s="137"/>
      <c r="BL138" s="137"/>
      <c r="BM138" s="137"/>
      <c r="BN138" s="137"/>
      <c r="BO138" s="137"/>
      <c r="BP138" s="137"/>
      <c r="BQ138" s="137"/>
      <c r="BR138" s="137"/>
      <c r="BS138" s="137"/>
      <c r="BT138" s="137"/>
      <c r="BU138" s="137"/>
      <c r="BV138" s="137"/>
      <c r="BW138" s="137"/>
      <c r="BX138" s="137"/>
      <c r="BY138" s="137"/>
      <c r="BZ138" s="137"/>
      <c r="CA138" s="137"/>
      <c r="CB138" s="137"/>
      <c r="CC138" s="137"/>
      <c r="CD138" s="137"/>
      <c r="CE138" s="137"/>
      <c r="CF138" s="137"/>
      <c r="CG138" s="137"/>
      <c r="CH138" s="137"/>
      <c r="CI138" s="137"/>
      <c r="CJ138" s="137"/>
      <c r="CK138" s="137"/>
      <c r="CL138" s="137"/>
      <c r="CM138" s="137"/>
      <c r="CN138" s="137"/>
      <c r="CO138" s="137"/>
      <c r="CP138" s="137"/>
      <c r="CQ138" s="137"/>
      <c r="CR138" s="137"/>
      <c r="CS138" s="137"/>
      <c r="CT138" s="137"/>
      <c r="CU138" s="137"/>
      <c r="CV138" s="137"/>
      <c r="CW138" s="137"/>
      <c r="CX138" s="137"/>
      <c r="CY138" s="137"/>
      <c r="CZ138" s="137"/>
      <c r="DA138" s="137"/>
      <c r="DB138" s="137"/>
      <c r="DC138" s="137"/>
      <c r="DD138" s="137"/>
      <c r="DE138" s="137"/>
      <c r="DF138" s="137"/>
      <c r="DG138" s="137"/>
      <c r="DH138" s="137"/>
      <c r="DI138" s="137"/>
      <c r="DJ138" s="137"/>
      <c r="DK138" s="137"/>
      <c r="DL138" s="137"/>
      <c r="DM138" s="137"/>
      <c r="DN138" s="137"/>
      <c r="DO138" s="137"/>
      <c r="DP138" s="137"/>
      <c r="DQ138" s="137"/>
      <c r="DR138" s="137"/>
      <c r="DS138" s="137"/>
      <c r="DT138" s="137"/>
      <c r="DU138" s="137"/>
      <c r="DV138" s="137"/>
      <c r="DW138" s="137"/>
      <c r="DX138" s="137"/>
      <c r="DY138" s="137"/>
      <c r="DZ138" s="137"/>
      <c r="EA138" s="137"/>
      <c r="EB138" s="137"/>
      <c r="EC138" s="137"/>
      <c r="ED138" s="137"/>
      <c r="EE138" s="137"/>
      <c r="EF138" s="137"/>
      <c r="EG138" s="137"/>
      <c r="EH138" s="137"/>
      <c r="EI138" s="137"/>
      <c r="EJ138" s="137"/>
      <c r="EK138" s="137"/>
      <c r="EL138" s="137"/>
      <c r="EM138" s="137"/>
      <c r="EN138" s="137"/>
      <c r="EO138" s="137"/>
      <c r="EP138" s="137"/>
      <c r="EQ138" s="137"/>
      <c r="ER138" s="137"/>
      <c r="ES138" s="137"/>
      <c r="ET138" s="137"/>
      <c r="EU138" s="137"/>
      <c r="EV138" s="137"/>
      <c r="EW138" s="137"/>
      <c r="EX138" s="137"/>
      <c r="EY138" s="137"/>
      <c r="EZ138" s="137"/>
      <c r="FA138" s="137"/>
      <c r="FB138" s="137"/>
      <c r="FC138" s="137"/>
      <c r="FD138" s="137"/>
      <c r="FE138" s="137"/>
      <c r="FF138" s="137"/>
      <c r="FG138" s="137"/>
      <c r="FH138" s="137"/>
      <c r="FI138" s="137"/>
      <c r="FJ138" s="137"/>
      <c r="FK138" s="137"/>
      <c r="FL138" s="137"/>
      <c r="FM138" s="137"/>
      <c r="FN138" s="137"/>
      <c r="FO138" s="137"/>
      <c r="FP138" s="137"/>
      <c r="FQ138" s="137"/>
      <c r="FR138" s="137"/>
      <c r="FS138" s="137"/>
      <c r="FT138" s="137"/>
      <c r="FU138" s="137"/>
      <c r="FV138" s="137"/>
      <c r="FW138" s="137"/>
      <c r="FX138" s="137"/>
      <c r="FY138" s="137"/>
      <c r="FZ138" s="137"/>
      <c r="GA138" s="137"/>
      <c r="GB138" s="137"/>
      <c r="GC138" s="137"/>
      <c r="GD138" s="137"/>
      <c r="GE138" s="137"/>
      <c r="GF138" s="137"/>
      <c r="GG138" s="137"/>
      <c r="GH138" s="137"/>
      <c r="GI138" s="137"/>
      <c r="GJ138" s="137"/>
      <c r="GK138" s="137"/>
      <c r="GL138" s="137"/>
      <c r="GM138" s="137"/>
      <c r="GN138" s="137"/>
      <c r="GO138" s="137"/>
      <c r="GP138" s="137"/>
      <c r="GQ138" s="137"/>
      <c r="GR138" s="137"/>
      <c r="GS138" s="137"/>
      <c r="GT138" s="137"/>
      <c r="GU138" s="137"/>
      <c r="GV138" s="137"/>
      <c r="GW138" s="137"/>
    </row>
    <row r="139" spans="1:205" ht="29.25" x14ac:dyDescent="0.25">
      <c r="A139" s="19">
        <v>1</v>
      </c>
      <c r="B139" s="19">
        <f t="shared" si="19"/>
        <v>1</v>
      </c>
      <c r="C139" s="3662" t="s">
        <v>274</v>
      </c>
      <c r="D139" s="29">
        <f>'2 уровень'!F956</f>
        <v>119282</v>
      </c>
      <c r="E139" s="29">
        <f>'2 уровень'!G956</f>
        <v>100737.16666666666</v>
      </c>
      <c r="F139" s="29">
        <f>'2 уровень'!H956</f>
        <v>100748</v>
      </c>
      <c r="G139" s="142">
        <f>'2 уровень'!I956</f>
        <v>100.01075405800243</v>
      </c>
      <c r="H139" s="150">
        <f>'2 уровень'!J956</f>
        <v>0</v>
      </c>
      <c r="I139" s="150">
        <f>'2 уровень'!K956</f>
        <v>0</v>
      </c>
      <c r="J139" s="151">
        <f>'2 уровень'!L956</f>
        <v>0</v>
      </c>
      <c r="K139" s="151">
        <f>'2 уровень'!M956</f>
        <v>0</v>
      </c>
      <c r="L139" s="151">
        <f>'2 уровень'!N956</f>
        <v>0</v>
      </c>
      <c r="M139" s="151">
        <f>'2 уровень'!O956</f>
        <v>0</v>
      </c>
      <c r="N139" s="151">
        <f>'2 уровень'!P956</f>
        <v>0</v>
      </c>
      <c r="O139" s="151">
        <f>'2 уровень'!Q956</f>
        <v>0</v>
      </c>
      <c r="P139" s="325">
        <f>'2 уровень'!R956</f>
        <v>143411.92894000001</v>
      </c>
      <c r="Q139" s="325">
        <f>'2 уровень'!S956</f>
        <v>143411.92894000001</v>
      </c>
      <c r="R139" s="325">
        <f>'2 уровень'!T956</f>
        <v>143411.92894000001</v>
      </c>
      <c r="S139" s="325">
        <f>'2 уровень'!U956</f>
        <v>143411.92894000001</v>
      </c>
      <c r="T139" s="325">
        <f>'2 уровень'!V956</f>
        <v>143411.92894000001</v>
      </c>
      <c r="U139" s="325">
        <f>'2 уровень'!W956</f>
        <v>143411.92894000001</v>
      </c>
      <c r="V139" s="325">
        <f>'2 уровень'!X956</f>
        <v>143411.92894000001</v>
      </c>
      <c r="W139" s="325">
        <f>'2 уровень'!Y956</f>
        <v>143411.92894000001</v>
      </c>
      <c r="X139" s="325">
        <f>'2 уровень'!Z956</f>
        <v>142958.86794</v>
      </c>
      <c r="Y139" s="325">
        <f>'2 уровень'!AA956</f>
        <v>154405.77772000001</v>
      </c>
      <c r="Z139" s="325">
        <f>'2 уровень'!AB956</f>
        <v>122761.62430333334</v>
      </c>
      <c r="AA139" s="325">
        <f>'2 уровень'!AC956</f>
        <v>130119.93674</v>
      </c>
      <c r="AB139" s="993">
        <f>'2 уровень'!AD956</f>
        <v>0</v>
      </c>
      <c r="AC139" s="325">
        <f>'2 уровень'!AE956</f>
        <v>0</v>
      </c>
      <c r="AD139" s="325">
        <f>'2 уровень'!AF956</f>
        <v>7358.3124366666652</v>
      </c>
      <c r="AE139" s="325">
        <f>'2 уровень'!AG956</f>
        <v>0</v>
      </c>
      <c r="AF139" s="325">
        <f>'2 уровень'!AH956</f>
        <v>-39.058920000000008</v>
      </c>
      <c r="AG139" s="560">
        <f>'2 уровень'!AI956</f>
        <v>130080.87782000002</v>
      </c>
      <c r="AH139" s="556">
        <f>AA139/Z139*100</f>
        <v>105.99398425886326</v>
      </c>
      <c r="AI139" s="325">
        <f>AG139/Z139*100</f>
        <v>105.96216737779669</v>
      </c>
      <c r="AJ139" s="1216">
        <f>'2 уровень'!AJ956</f>
        <v>0</v>
      </c>
      <c r="AK139" s="1219">
        <f>'2 уровень'!AK956</f>
        <v>0</v>
      </c>
      <c r="AL139" s="337">
        <f t="shared" si="33"/>
        <v>130080877.82000002</v>
      </c>
      <c r="AM139" s="337">
        <f t="shared" si="32"/>
        <v>-39058.920000000006</v>
      </c>
      <c r="AN139" s="1112">
        <f t="shared" si="30"/>
        <v>1202.2931283848359</v>
      </c>
      <c r="AO139" s="137">
        <f t="shared" si="31"/>
        <v>1291.5386582363919</v>
      </c>
      <c r="AP139" s="137"/>
      <c r="AQ139" s="426">
        <f t="shared" si="34"/>
        <v>0</v>
      </c>
      <c r="AR139" s="137"/>
      <c r="AS139" s="137"/>
      <c r="AT139" s="137"/>
      <c r="AU139" s="137"/>
      <c r="AV139" s="137"/>
      <c r="AW139" s="137"/>
      <c r="AX139" s="137"/>
      <c r="AY139" s="137"/>
      <c r="AZ139" s="137"/>
      <c r="BA139" s="137"/>
      <c r="BB139" s="137"/>
      <c r="BC139" s="137"/>
      <c r="BD139" s="137"/>
      <c r="BE139" s="137"/>
      <c r="BF139" s="137"/>
      <c r="BG139" s="137"/>
      <c r="BH139" s="137"/>
      <c r="BI139" s="137"/>
      <c r="BJ139" s="137"/>
      <c r="BK139" s="137"/>
      <c r="BL139" s="137"/>
      <c r="BM139" s="137"/>
      <c r="BN139" s="137"/>
      <c r="BO139" s="137"/>
      <c r="BP139" s="137"/>
      <c r="BQ139" s="137"/>
      <c r="BR139" s="137"/>
      <c r="BS139" s="137"/>
      <c r="BT139" s="137"/>
      <c r="BU139" s="137"/>
      <c r="BV139" s="137"/>
      <c r="BW139" s="137"/>
      <c r="BX139" s="137"/>
      <c r="BY139" s="137"/>
      <c r="BZ139" s="137"/>
      <c r="CA139" s="137"/>
      <c r="CB139" s="137"/>
      <c r="CC139" s="137"/>
      <c r="CD139" s="137"/>
      <c r="CE139" s="137"/>
      <c r="CF139" s="137"/>
      <c r="CG139" s="137"/>
      <c r="CH139" s="137"/>
      <c r="CI139" s="137"/>
      <c r="CJ139" s="137"/>
      <c r="CK139" s="137"/>
      <c r="CL139" s="137"/>
      <c r="CM139" s="137"/>
      <c r="CN139" s="137"/>
      <c r="CO139" s="137"/>
      <c r="CP139" s="137"/>
      <c r="CQ139" s="137"/>
      <c r="CR139" s="137"/>
      <c r="CS139" s="137"/>
      <c r="CT139" s="137"/>
      <c r="CU139" s="137"/>
      <c r="CV139" s="137"/>
      <c r="CW139" s="137"/>
      <c r="CX139" s="137"/>
      <c r="CY139" s="137"/>
      <c r="CZ139" s="137"/>
      <c r="DA139" s="137"/>
      <c r="DB139" s="137"/>
      <c r="DC139" s="137"/>
      <c r="DD139" s="137"/>
      <c r="DE139" s="137"/>
      <c r="DF139" s="137"/>
      <c r="DG139" s="137"/>
      <c r="DH139" s="137"/>
      <c r="DI139" s="137"/>
      <c r="DJ139" s="137"/>
      <c r="DK139" s="137"/>
      <c r="DL139" s="137"/>
      <c r="DM139" s="137"/>
      <c r="DN139" s="137"/>
      <c r="DO139" s="137"/>
      <c r="DP139" s="137"/>
      <c r="DQ139" s="137"/>
      <c r="DR139" s="137"/>
      <c r="DS139" s="137"/>
      <c r="DT139" s="137"/>
      <c r="DU139" s="137"/>
      <c r="DV139" s="137"/>
      <c r="DW139" s="137"/>
      <c r="DX139" s="137"/>
      <c r="DY139" s="137"/>
      <c r="DZ139" s="137"/>
      <c r="EA139" s="137"/>
      <c r="EB139" s="137"/>
      <c r="EC139" s="137"/>
      <c r="ED139" s="137"/>
      <c r="EE139" s="137"/>
      <c r="EF139" s="137"/>
      <c r="EG139" s="137"/>
      <c r="EH139" s="137"/>
      <c r="EI139" s="137"/>
      <c r="EJ139" s="137"/>
      <c r="EK139" s="137"/>
      <c r="EL139" s="137"/>
      <c r="EM139" s="137"/>
      <c r="EN139" s="137"/>
      <c r="EO139" s="137"/>
      <c r="EP139" s="137"/>
      <c r="EQ139" s="137"/>
      <c r="ER139" s="137"/>
      <c r="ES139" s="137"/>
      <c r="ET139" s="137"/>
      <c r="EU139" s="137"/>
      <c r="EV139" s="137"/>
      <c r="EW139" s="137"/>
      <c r="EX139" s="137"/>
      <c r="EY139" s="137"/>
      <c r="EZ139" s="137"/>
      <c r="FA139" s="137"/>
      <c r="FB139" s="137"/>
      <c r="FC139" s="137"/>
      <c r="FD139" s="137"/>
      <c r="FE139" s="137"/>
      <c r="FF139" s="137"/>
      <c r="FG139" s="137"/>
      <c r="FH139" s="137"/>
      <c r="FI139" s="137"/>
      <c r="FJ139" s="137"/>
      <c r="FK139" s="137"/>
      <c r="FL139" s="137"/>
      <c r="FM139" s="137"/>
      <c r="FN139" s="137"/>
      <c r="FO139" s="137"/>
      <c r="FP139" s="137"/>
      <c r="FQ139" s="137"/>
      <c r="FR139" s="137"/>
      <c r="FS139" s="137"/>
      <c r="FT139" s="137"/>
      <c r="FU139" s="137"/>
      <c r="FV139" s="137"/>
      <c r="FW139" s="137"/>
      <c r="FX139" s="137"/>
      <c r="FY139" s="137"/>
      <c r="FZ139" s="137"/>
      <c r="GA139" s="137"/>
      <c r="GB139" s="137"/>
      <c r="GC139" s="137"/>
      <c r="GD139" s="137"/>
      <c r="GE139" s="137"/>
      <c r="GF139" s="137"/>
      <c r="GG139" s="137"/>
      <c r="GH139" s="137"/>
      <c r="GI139" s="137"/>
      <c r="GJ139" s="137"/>
      <c r="GK139" s="137"/>
      <c r="GL139" s="137"/>
      <c r="GM139" s="137"/>
      <c r="GN139" s="137"/>
      <c r="GO139" s="137"/>
      <c r="GP139" s="137"/>
      <c r="GQ139" s="137"/>
      <c r="GR139" s="137"/>
      <c r="GS139" s="137"/>
      <c r="GT139" s="137"/>
      <c r="GU139" s="137"/>
      <c r="GV139" s="137"/>
      <c r="GW139" s="137"/>
    </row>
    <row r="140" spans="1:205" ht="29.25" x14ac:dyDescent="0.25">
      <c r="B140" s="19">
        <f t="shared" si="19"/>
        <v>1</v>
      </c>
      <c r="C140" s="3662" t="s">
        <v>136</v>
      </c>
      <c r="D140" s="29">
        <f>'2 уровень'!F957</f>
        <v>2165537.9357142858</v>
      </c>
      <c r="E140" s="29">
        <f>'2 уровень'!G957</f>
        <v>1818871.9142857143</v>
      </c>
      <c r="F140" s="29">
        <f>'2 уровень'!H957</f>
        <v>1640715.8033333337</v>
      </c>
      <c r="G140" s="142">
        <f>'2 уровень'!I957</f>
        <v>90.205131567917803</v>
      </c>
      <c r="H140" s="150">
        <f>'2 уровень'!J957</f>
        <v>0</v>
      </c>
      <c r="I140" s="150">
        <f>'2 уровень'!K957</f>
        <v>0</v>
      </c>
      <c r="J140" s="151">
        <f>'2 уровень'!L957</f>
        <v>0</v>
      </c>
      <c r="K140" s="151">
        <f>'2 уровень'!M957</f>
        <v>0</v>
      </c>
      <c r="L140" s="151">
        <f>'2 уровень'!N957</f>
        <v>0</v>
      </c>
      <c r="M140" s="151">
        <f>'2 уровень'!O957</f>
        <v>0</v>
      </c>
      <c r="N140" s="151">
        <f>'2 уровень'!P957</f>
        <v>0</v>
      </c>
      <c r="O140" s="151">
        <f>'2 уровень'!Q957</f>
        <v>0</v>
      </c>
      <c r="P140" s="325">
        <f>'2 уровень'!R957</f>
        <v>2325313.53963019</v>
      </c>
      <c r="Q140" s="325">
        <f>'2 уровень'!S957</f>
        <v>2325313.53963019</v>
      </c>
      <c r="R140" s="325">
        <f>'2 уровень'!T957</f>
        <v>2326396.1346301897</v>
      </c>
      <c r="S140" s="325">
        <f>'2 уровень'!U957</f>
        <v>2326678.27238019</v>
      </c>
      <c r="T140" s="325">
        <f>'2 уровень'!V957</f>
        <v>2331285.35978019</v>
      </c>
      <c r="U140" s="325">
        <f>'2 уровень'!W957</f>
        <v>2331329.57675019</v>
      </c>
      <c r="V140" s="325">
        <f>'2 уровень'!X957</f>
        <v>2331329.57675019</v>
      </c>
      <c r="W140" s="325">
        <f>'2 уровень'!Y957</f>
        <v>2327489.89848019</v>
      </c>
      <c r="X140" s="325">
        <f>'2 уровень'!Z957</f>
        <v>2323453.4298910536</v>
      </c>
      <c r="Y140" s="325">
        <f>'2 уровень'!AA957</f>
        <v>2526985.9085062742</v>
      </c>
      <c r="Z140" s="325">
        <f>'2 уровень'!AB957</f>
        <v>1993453.8030754975</v>
      </c>
      <c r="AA140" s="325">
        <f>'2 уровень'!AC957</f>
        <v>1886985.07152</v>
      </c>
      <c r="AB140" s="993">
        <f>'2 уровень'!AD957</f>
        <v>0</v>
      </c>
      <c r="AC140" s="325">
        <f>'2 уровень'!AE957</f>
        <v>20822.259969999996</v>
      </c>
      <c r="AD140" s="325">
        <f>'2 уровень'!AF957</f>
        <v>-106468.73155549754</v>
      </c>
      <c r="AE140" s="325">
        <f>'2 уровень'!AG957</f>
        <v>-297.80252999999999</v>
      </c>
      <c r="AF140" s="325">
        <f>'2 уровень'!AH957</f>
        <v>-1031.4713100000001</v>
      </c>
      <c r="AG140" s="560">
        <f>'2 уровень'!AI957</f>
        <v>1906775.8601799998</v>
      </c>
      <c r="AH140" s="141">
        <f>AA140/Z140*100</f>
        <v>94.659082071967873</v>
      </c>
      <c r="AI140" s="325">
        <f>AG140/Z140*100</f>
        <v>95.651871000884441</v>
      </c>
      <c r="AJ140" s="1216">
        <f>'2 уровень'!AJ957</f>
        <v>0</v>
      </c>
      <c r="AK140" s="1219">
        <f>'2 уровень'!AK957</f>
        <v>0</v>
      </c>
      <c r="AL140" s="337">
        <f t="shared" si="33"/>
        <v>1906775860.1799998</v>
      </c>
      <c r="AM140" s="337">
        <f t="shared" si="32"/>
        <v>-1031471.3100000002</v>
      </c>
      <c r="AN140" s="1112">
        <f t="shared" si="30"/>
        <v>1073.7810228492733</v>
      </c>
      <c r="AO140" s="137">
        <f t="shared" si="31"/>
        <v>1150.0986750333832</v>
      </c>
      <c r="AP140" s="137"/>
      <c r="AQ140" s="426">
        <f t="shared" si="34"/>
        <v>0</v>
      </c>
      <c r="AR140" s="137"/>
      <c r="AS140" s="137"/>
      <c r="AT140" s="137"/>
      <c r="AU140" s="137"/>
      <c r="AV140" s="137"/>
      <c r="AW140" s="137"/>
      <c r="AX140" s="137"/>
      <c r="AY140" s="137"/>
      <c r="AZ140" s="137"/>
      <c r="BA140" s="137"/>
      <c r="BB140" s="137"/>
      <c r="BC140" s="137"/>
      <c r="BD140" s="137"/>
      <c r="BE140" s="137"/>
      <c r="BF140" s="137"/>
      <c r="BG140" s="137"/>
      <c r="BH140" s="137"/>
      <c r="BI140" s="137"/>
      <c r="BJ140" s="137"/>
      <c r="BK140" s="137"/>
      <c r="BL140" s="137"/>
      <c r="BM140" s="137"/>
      <c r="BN140" s="137"/>
      <c r="BO140" s="137"/>
      <c r="BP140" s="137"/>
      <c r="BQ140" s="137"/>
      <c r="BR140" s="137"/>
      <c r="BS140" s="137"/>
      <c r="BT140" s="137"/>
      <c r="BU140" s="137"/>
      <c r="BV140" s="137"/>
      <c r="BW140" s="137"/>
      <c r="BX140" s="137"/>
      <c r="BY140" s="137"/>
      <c r="BZ140" s="137"/>
      <c r="CA140" s="137"/>
      <c r="CB140" s="137"/>
      <c r="CC140" s="137"/>
      <c r="CD140" s="137"/>
      <c r="CE140" s="137"/>
      <c r="CF140" s="137"/>
      <c r="CG140" s="137"/>
      <c r="CH140" s="137"/>
      <c r="CI140" s="137"/>
      <c r="CJ140" s="137"/>
      <c r="CK140" s="137"/>
      <c r="CL140" s="137"/>
      <c r="CM140" s="137"/>
      <c r="CN140" s="137"/>
      <c r="CO140" s="137"/>
      <c r="CP140" s="137"/>
      <c r="CQ140" s="137"/>
      <c r="CR140" s="137"/>
      <c r="CS140" s="137"/>
      <c r="CT140" s="137"/>
      <c r="CU140" s="137"/>
      <c r="CV140" s="137"/>
      <c r="CW140" s="137"/>
      <c r="CX140" s="137"/>
      <c r="CY140" s="137"/>
      <c r="CZ140" s="137"/>
      <c r="DA140" s="137"/>
      <c r="DB140" s="137"/>
      <c r="DC140" s="137"/>
      <c r="DD140" s="137"/>
      <c r="DE140" s="137"/>
      <c r="DF140" s="137"/>
      <c r="DG140" s="137"/>
      <c r="DH140" s="137"/>
      <c r="DI140" s="137"/>
      <c r="DJ140" s="137"/>
      <c r="DK140" s="137"/>
      <c r="DL140" s="137"/>
      <c r="DM140" s="137"/>
      <c r="DN140" s="137"/>
      <c r="DO140" s="137"/>
      <c r="DP140" s="137"/>
      <c r="DQ140" s="137"/>
      <c r="DR140" s="137"/>
      <c r="DS140" s="137"/>
      <c r="DT140" s="137"/>
      <c r="DU140" s="137"/>
      <c r="DV140" s="137"/>
      <c r="DW140" s="137"/>
      <c r="DX140" s="137"/>
      <c r="DY140" s="137"/>
      <c r="DZ140" s="137"/>
      <c r="EA140" s="137"/>
      <c r="EB140" s="137"/>
      <c r="EC140" s="137"/>
      <c r="ED140" s="137"/>
      <c r="EE140" s="137"/>
      <c r="EF140" s="137"/>
      <c r="EG140" s="137"/>
      <c r="EH140" s="137"/>
      <c r="EI140" s="137"/>
      <c r="EJ140" s="137"/>
      <c r="EK140" s="137"/>
      <c r="EL140" s="137"/>
      <c r="EM140" s="137"/>
      <c r="EN140" s="137"/>
      <c r="EO140" s="137"/>
      <c r="EP140" s="137"/>
      <c r="EQ140" s="137"/>
      <c r="ER140" s="137"/>
      <c r="ES140" s="137"/>
      <c r="ET140" s="137"/>
      <c r="EU140" s="137"/>
      <c r="EV140" s="137"/>
      <c r="EW140" s="137"/>
      <c r="EX140" s="137"/>
      <c r="EY140" s="137"/>
      <c r="EZ140" s="137"/>
      <c r="FA140" s="137"/>
      <c r="FB140" s="137"/>
      <c r="FC140" s="137"/>
      <c r="FD140" s="137"/>
      <c r="FE140" s="137"/>
      <c r="FF140" s="137"/>
      <c r="FG140" s="137"/>
      <c r="FH140" s="137"/>
      <c r="FI140" s="137"/>
      <c r="FJ140" s="137"/>
      <c r="FK140" s="137"/>
      <c r="FL140" s="137"/>
      <c r="FM140" s="137"/>
      <c r="FN140" s="137"/>
      <c r="FO140" s="137"/>
      <c r="FP140" s="137"/>
      <c r="FQ140" s="137"/>
      <c r="FR140" s="137"/>
      <c r="FS140" s="137"/>
      <c r="FT140" s="137"/>
      <c r="FU140" s="137"/>
      <c r="FV140" s="137"/>
      <c r="FW140" s="137"/>
      <c r="FX140" s="137"/>
      <c r="FY140" s="137"/>
      <c r="FZ140" s="137"/>
      <c r="GA140" s="137"/>
      <c r="GB140" s="137"/>
      <c r="GC140" s="137"/>
      <c r="GD140" s="137"/>
      <c r="GE140" s="137"/>
      <c r="GF140" s="137"/>
      <c r="GG140" s="137"/>
      <c r="GH140" s="137"/>
      <c r="GI140" s="137"/>
      <c r="GJ140" s="137"/>
      <c r="GK140" s="137"/>
      <c r="GL140" s="137"/>
      <c r="GM140" s="137"/>
      <c r="GN140" s="137"/>
      <c r="GO140" s="137"/>
      <c r="GP140" s="137"/>
      <c r="GQ140" s="137"/>
      <c r="GR140" s="137"/>
      <c r="GS140" s="137"/>
      <c r="GT140" s="137"/>
      <c r="GU140" s="137"/>
      <c r="GV140" s="137"/>
      <c r="GW140" s="137"/>
    </row>
    <row r="141" spans="1:205" s="137" customFormat="1" x14ac:dyDescent="0.25">
      <c r="A141" s="137">
        <v>1</v>
      </c>
      <c r="B141" s="19">
        <f t="shared" si="19"/>
        <v>1</v>
      </c>
      <c r="C141" s="768" t="s">
        <v>29</v>
      </c>
      <c r="D141" s="21">
        <f>'2 уровень'!F958</f>
        <v>0</v>
      </c>
      <c r="E141" s="21">
        <f>'2 уровень'!G958</f>
        <v>0</v>
      </c>
      <c r="F141" s="21">
        <f>'2 уровень'!H958</f>
        <v>0</v>
      </c>
      <c r="G141" s="140">
        <f>'2 уровень'!I958</f>
        <v>0</v>
      </c>
      <c r="H141" s="150">
        <f>'2 уровень'!J958</f>
        <v>0</v>
      </c>
      <c r="I141" s="150">
        <f>'2 уровень'!K958</f>
        <v>0</v>
      </c>
      <c r="J141" s="22">
        <f>'2 уровень'!L958</f>
        <v>0</v>
      </c>
      <c r="K141" s="22">
        <f>'2 уровень'!M958</f>
        <v>0</v>
      </c>
      <c r="L141" s="22">
        <f>'2 уровень'!N958</f>
        <v>0</v>
      </c>
      <c r="M141" s="22">
        <f>'2 уровень'!O958</f>
        <v>0</v>
      </c>
      <c r="N141" s="22">
        <f>'2 уровень'!P958</f>
        <v>0</v>
      </c>
      <c r="O141" s="22">
        <f>'2 уровень'!Q958</f>
        <v>0</v>
      </c>
      <c r="P141" s="325">
        <f>'2 уровень'!R958</f>
        <v>0</v>
      </c>
      <c r="Q141" s="325">
        <f>'2 уровень'!S958</f>
        <v>0</v>
      </c>
      <c r="R141" s="325">
        <f>'2 уровень'!T958</f>
        <v>0</v>
      </c>
      <c r="S141" s="325">
        <f>'2 уровень'!U958</f>
        <v>0</v>
      </c>
      <c r="T141" s="325">
        <f>'2 уровень'!V958</f>
        <v>0</v>
      </c>
      <c r="U141" s="325">
        <f>'2 уровень'!W958</f>
        <v>0</v>
      </c>
      <c r="V141" s="325">
        <f>'2 уровень'!X958</f>
        <v>0</v>
      </c>
      <c r="W141" s="325">
        <f>'2 уровень'!Y958</f>
        <v>0</v>
      </c>
      <c r="X141" s="325">
        <f>'2 уровень'!Z958</f>
        <v>0</v>
      </c>
      <c r="Y141" s="325">
        <f>'2 уровень'!AA958</f>
        <v>0</v>
      </c>
      <c r="Z141" s="325">
        <f>'2 уровень'!AB958</f>
        <v>0</v>
      </c>
      <c r="AA141" s="325">
        <f>'2 уровень'!AC958</f>
        <v>0</v>
      </c>
      <c r="AB141" s="993">
        <f>'2 уровень'!AD958</f>
        <v>0</v>
      </c>
      <c r="AC141" s="325">
        <f>'2 уровень'!AE958</f>
        <v>0</v>
      </c>
      <c r="AD141" s="325">
        <f>'2 уровень'!AF958</f>
        <v>0</v>
      </c>
      <c r="AE141" s="325">
        <f>'2 уровень'!AG958</f>
        <v>0</v>
      </c>
      <c r="AF141" s="325">
        <f>'2 уровень'!AH958</f>
        <v>0</v>
      </c>
      <c r="AG141" s="560">
        <f>'2 уровень'!AI958</f>
        <v>0</v>
      </c>
      <c r="AH141" s="325"/>
      <c r="AI141" s="325"/>
      <c r="AJ141" s="1212">
        <f>'2 уровень'!AJ958</f>
        <v>0</v>
      </c>
      <c r="AK141" s="1219">
        <f>'2 уровень'!AK958</f>
        <v>0</v>
      </c>
      <c r="AL141" s="337">
        <f t="shared" si="33"/>
        <v>0</v>
      </c>
      <c r="AM141" s="337">
        <f t="shared" si="32"/>
        <v>0</v>
      </c>
      <c r="AN141" s="1112">
        <f t="shared" si="30"/>
        <v>0</v>
      </c>
      <c r="AO141" s="137" t="e">
        <f t="shared" si="31"/>
        <v>#DIV/0!</v>
      </c>
      <c r="AQ141" s="426">
        <f t="shared" si="34"/>
        <v>0</v>
      </c>
    </row>
    <row r="142" spans="1:205" s="137" customFormat="1" ht="29.25" x14ac:dyDescent="0.25">
      <c r="A142" s="137">
        <v>1</v>
      </c>
      <c r="B142" s="19">
        <f t="shared" si="19"/>
        <v>1</v>
      </c>
      <c r="C142" s="769" t="s">
        <v>234</v>
      </c>
      <c r="D142" s="21">
        <f>'2 уровень'!F959</f>
        <v>3782</v>
      </c>
      <c r="E142" s="21">
        <f>'2 уровень'!G959</f>
        <v>2998.4999999999995</v>
      </c>
      <c r="F142" s="21">
        <f>'2 уровень'!H959</f>
        <v>3132</v>
      </c>
      <c r="G142" s="140">
        <f>'2 уровень'!I959</f>
        <v>104.45222611305654</v>
      </c>
      <c r="H142" s="150">
        <f>'2 уровень'!J959</f>
        <v>9.4494976203067154</v>
      </c>
      <c r="I142" s="150">
        <f>'2 уровень'!K959</f>
        <v>10.40868454661558</v>
      </c>
      <c r="J142" s="22">
        <f>'2 уровень'!L959</f>
        <v>35738</v>
      </c>
      <c r="K142" s="22">
        <f>'2 уровень'!M959</f>
        <v>28336.166666666664</v>
      </c>
      <c r="L142" s="22">
        <f>'2 уровень'!N959</f>
        <v>32600</v>
      </c>
      <c r="M142" s="22">
        <f>'2 уровень'!O959</f>
        <v>115.04731879753203</v>
      </c>
      <c r="N142" s="22">
        <f>'2 уровень'!P959</f>
        <v>116.95126559714794</v>
      </c>
      <c r="O142" s="22">
        <f>'2 уровень'!Q959</f>
        <v>334.49830406071305</v>
      </c>
      <c r="P142" s="325">
        <f>'2 уровень'!R959</f>
        <v>0</v>
      </c>
      <c r="Q142" s="325">
        <f>'2 уровень'!S959</f>
        <v>0</v>
      </c>
      <c r="R142" s="325">
        <f>'2 уровень'!T959</f>
        <v>0</v>
      </c>
      <c r="S142" s="325">
        <f>'2 уровень'!U959</f>
        <v>0</v>
      </c>
      <c r="T142" s="325">
        <f>'2 уровень'!V959</f>
        <v>0</v>
      </c>
      <c r="U142" s="325">
        <f>'2 уровень'!W959</f>
        <v>0</v>
      </c>
      <c r="V142" s="325">
        <f>'2 уровень'!X959</f>
        <v>0</v>
      </c>
      <c r="W142" s="325">
        <f>'2 уровень'!Y959</f>
        <v>0</v>
      </c>
      <c r="X142" s="325">
        <f>'2 уровень'!Z959</f>
        <v>0</v>
      </c>
      <c r="Y142" s="325">
        <f>'2 уровень'!AA959</f>
        <v>0</v>
      </c>
      <c r="Z142" s="325">
        <f>'2 уровень'!AB959</f>
        <v>0</v>
      </c>
      <c r="AA142" s="325">
        <f>'2 уровень'!AC959</f>
        <v>0</v>
      </c>
      <c r="AB142" s="993">
        <f>'2 уровень'!AD959</f>
        <v>0</v>
      </c>
      <c r="AC142" s="325">
        <f>'2 уровень'!AE959</f>
        <v>0</v>
      </c>
      <c r="AD142" s="325">
        <f>'2 уровень'!AF959</f>
        <v>0</v>
      </c>
      <c r="AE142" s="325">
        <f>'2 уровень'!AG959</f>
        <v>0</v>
      </c>
      <c r="AF142" s="325">
        <f>'2 уровень'!AH959</f>
        <v>0</v>
      </c>
      <c r="AG142" s="560">
        <f>'2 уровень'!AI959</f>
        <v>0</v>
      </c>
      <c r="AH142" s="325"/>
      <c r="AI142" s="325"/>
      <c r="AJ142" s="1212">
        <f>'2 уровень'!AJ959</f>
        <v>0</v>
      </c>
      <c r="AK142" s="1219">
        <f>'2 уровень'!AK959</f>
        <v>0</v>
      </c>
      <c r="AL142" s="337">
        <f t="shared" si="33"/>
        <v>0</v>
      </c>
      <c r="AM142" s="337">
        <f t="shared" si="32"/>
        <v>0</v>
      </c>
      <c r="AN142" s="1112">
        <f t="shared" si="30"/>
        <v>0</v>
      </c>
      <c r="AO142" s="137">
        <f t="shared" si="31"/>
        <v>0</v>
      </c>
      <c r="AQ142" s="426">
        <f t="shared" si="34"/>
        <v>0</v>
      </c>
    </row>
    <row r="143" spans="1:205" s="137" customFormat="1" ht="29.25" x14ac:dyDescent="0.25">
      <c r="A143" s="137">
        <v>1</v>
      </c>
      <c r="B143" s="19">
        <f t="shared" si="19"/>
        <v>1</v>
      </c>
      <c r="C143" s="769" t="s">
        <v>235</v>
      </c>
      <c r="D143" s="21">
        <f>'2 уровень'!F960</f>
        <v>11628</v>
      </c>
      <c r="E143" s="21">
        <f>'2 уровень'!G960</f>
        <v>9903.1666666666661</v>
      </c>
      <c r="F143" s="21">
        <f>'2 уровень'!H960</f>
        <v>9980</v>
      </c>
      <c r="G143" s="140">
        <f>'2 уровень'!I960</f>
        <v>100.7758461098302</v>
      </c>
      <c r="H143" s="150">
        <f>'2 уровень'!J960</f>
        <v>7.3772789817681454</v>
      </c>
      <c r="I143" s="150">
        <f>'2 уровень'!K960</f>
        <v>6.7798597194388774</v>
      </c>
      <c r="J143" s="22">
        <f>'2 уровень'!L960</f>
        <v>85783</v>
      </c>
      <c r="K143" s="22">
        <f>'2 уровень'!M960</f>
        <v>71486.166666666672</v>
      </c>
      <c r="L143" s="22">
        <f>'2 уровень'!N960</f>
        <v>67663</v>
      </c>
      <c r="M143" s="22">
        <f>'2 уровень'!O960</f>
        <v>94.651879034871541</v>
      </c>
      <c r="N143" s="22">
        <f>'2 уровень'!P960</f>
        <v>357.10416666666663</v>
      </c>
      <c r="O143" s="22">
        <f>'2 уровень'!Q960</f>
        <v>227.37231200046676</v>
      </c>
      <c r="P143" s="325">
        <f>'2 уровень'!R960</f>
        <v>0</v>
      </c>
      <c r="Q143" s="325">
        <f>'2 уровень'!S960</f>
        <v>0</v>
      </c>
      <c r="R143" s="325">
        <f>'2 уровень'!T960</f>
        <v>0</v>
      </c>
      <c r="S143" s="325">
        <f>'2 уровень'!U960</f>
        <v>0</v>
      </c>
      <c r="T143" s="325">
        <f>'2 уровень'!V960</f>
        <v>0</v>
      </c>
      <c r="U143" s="325">
        <f>'2 уровень'!W960</f>
        <v>0</v>
      </c>
      <c r="V143" s="325">
        <f>'2 уровень'!X960</f>
        <v>0</v>
      </c>
      <c r="W143" s="325">
        <f>'2 уровень'!Y960</f>
        <v>0</v>
      </c>
      <c r="X143" s="325">
        <f>'2 уровень'!Z960</f>
        <v>0</v>
      </c>
      <c r="Y143" s="325">
        <f>'2 уровень'!AA960</f>
        <v>0</v>
      </c>
      <c r="Z143" s="325">
        <f>'2 уровень'!AB960</f>
        <v>0</v>
      </c>
      <c r="AA143" s="325">
        <f>'2 уровень'!AC960</f>
        <v>0</v>
      </c>
      <c r="AB143" s="993">
        <f>'2 уровень'!AD960</f>
        <v>0</v>
      </c>
      <c r="AC143" s="325">
        <f>'2 уровень'!AE960</f>
        <v>0</v>
      </c>
      <c r="AD143" s="325">
        <f>'2 уровень'!AF960</f>
        <v>0</v>
      </c>
      <c r="AE143" s="325">
        <f>'2 уровень'!AG960</f>
        <v>0</v>
      </c>
      <c r="AF143" s="325">
        <f>'2 уровень'!AH960</f>
        <v>0</v>
      </c>
      <c r="AG143" s="560">
        <f>'2 уровень'!AI960</f>
        <v>0</v>
      </c>
      <c r="AH143" s="325" t="e">
        <f>AA143/Z143*100</f>
        <v>#DIV/0!</v>
      </c>
      <c r="AI143" s="325" t="e">
        <f>AG143/Z143*100</f>
        <v>#DIV/0!</v>
      </c>
      <c r="AJ143" s="1212">
        <f>'2 уровень'!AJ960</f>
        <v>0</v>
      </c>
      <c r="AK143" s="1219">
        <f>'2 уровень'!AK960</f>
        <v>0</v>
      </c>
      <c r="AL143" s="337">
        <f t="shared" si="33"/>
        <v>0</v>
      </c>
      <c r="AM143" s="337">
        <f t="shared" si="32"/>
        <v>0</v>
      </c>
      <c r="AN143" s="1112">
        <f t="shared" si="30"/>
        <v>0</v>
      </c>
      <c r="AO143" s="137">
        <f t="shared" si="31"/>
        <v>0</v>
      </c>
      <c r="AQ143" s="426">
        <f t="shared" si="34"/>
        <v>0</v>
      </c>
    </row>
    <row r="144" spans="1:205" s="137" customFormat="1" ht="29.25" x14ac:dyDescent="0.25">
      <c r="A144" s="137">
        <v>1</v>
      </c>
      <c r="B144" s="19">
        <f t="shared" si="19"/>
        <v>1</v>
      </c>
      <c r="C144" s="769" t="s">
        <v>138</v>
      </c>
      <c r="D144" s="21">
        <f>'2 уровень'!F961</f>
        <v>15410</v>
      </c>
      <c r="E144" s="21">
        <f>'2 уровень'!G961</f>
        <v>12901.666666666666</v>
      </c>
      <c r="F144" s="21">
        <f>'2 уровень'!H961</f>
        <v>13112</v>
      </c>
      <c r="G144" s="140">
        <f>'2 уровень'!I961</f>
        <v>101.63028032553933</v>
      </c>
      <c r="H144" s="150">
        <f>'2 уровень'!J961</f>
        <v>7.8858533419857233</v>
      </c>
      <c r="I144" s="150">
        <f>'2 уровень'!K961</f>
        <v>7.6466595485051858</v>
      </c>
      <c r="J144" s="22">
        <f>'2 уровень'!L961</f>
        <v>121521</v>
      </c>
      <c r="K144" s="22">
        <f>'2 уровень'!M961</f>
        <v>99822.333333333343</v>
      </c>
      <c r="L144" s="22">
        <f>'2 уровень'!N961</f>
        <v>100263</v>
      </c>
      <c r="M144" s="22">
        <f>'2 уровень'!O961</f>
        <v>100.44145097790407</v>
      </c>
      <c r="N144" s="22">
        <f>'2 уровень'!P961</f>
        <v>474.05543226381462</v>
      </c>
      <c r="O144" s="22">
        <f>'2 уровень'!Q961</f>
        <v>253.80069884536974</v>
      </c>
      <c r="P144" s="325">
        <f>'2 уровень'!R961</f>
        <v>472267.21847988246</v>
      </c>
      <c r="Q144" s="325">
        <f>'2 уровень'!S961</f>
        <v>472267.21847988246</v>
      </c>
      <c r="R144" s="325">
        <f>'2 уровень'!T961</f>
        <v>472267.21847988246</v>
      </c>
      <c r="S144" s="325">
        <f>'2 уровень'!U961</f>
        <v>472267.21847988246</v>
      </c>
      <c r="T144" s="325">
        <f>'2 уровень'!V961</f>
        <v>472267.21847988246</v>
      </c>
      <c r="U144" s="325">
        <f>'2 уровень'!W961</f>
        <v>473475.73387666326</v>
      </c>
      <c r="V144" s="325">
        <f>'2 уровень'!X961</f>
        <v>473475.73387666326</v>
      </c>
      <c r="W144" s="325">
        <f>'2 уровень'!Y961</f>
        <v>473475.73387666326</v>
      </c>
      <c r="X144" s="325">
        <f>'2 уровень'!Z961</f>
        <v>476084.87829375127</v>
      </c>
      <c r="Y144" s="325">
        <f>'2 уровень'!AA961</f>
        <v>495187.88084498752</v>
      </c>
      <c r="Z144" s="325">
        <f>'2 уровень'!AB961</f>
        <v>402225.83111477119</v>
      </c>
      <c r="AA144" s="325">
        <f>'2 уровень'!AC961</f>
        <v>428838.92521999992</v>
      </c>
      <c r="AB144" s="993">
        <f>'2 уровень'!AD961</f>
        <v>0</v>
      </c>
      <c r="AC144" s="325">
        <f>'2 уровень'!AE961</f>
        <v>0</v>
      </c>
      <c r="AD144" s="325">
        <f>'2 уровень'!AF961</f>
        <v>26613.094105228829</v>
      </c>
      <c r="AE144" s="325">
        <f>'2 уровень'!AG961</f>
        <v>-788.36344000000008</v>
      </c>
      <c r="AF144" s="325">
        <f>'2 уровень'!AH961</f>
        <v>-1045.9744499999999</v>
      </c>
      <c r="AG144" s="560">
        <f>'2 уровень'!AI961</f>
        <v>427792.95076999994</v>
      </c>
      <c r="AH144" s="325">
        <f>AA144/Z144*100</f>
        <v>106.61645574364789</v>
      </c>
      <c r="AI144" s="325">
        <f>AG144/Z144*100</f>
        <v>106.35640918047689</v>
      </c>
      <c r="AJ144" s="1212">
        <f>'2 уровень'!AJ961</f>
        <v>0</v>
      </c>
      <c r="AK144" s="1219">
        <f>'2 уровень'!AK961</f>
        <v>0</v>
      </c>
      <c r="AL144" s="337">
        <f t="shared" si="33"/>
        <v>427792950.76999992</v>
      </c>
      <c r="AM144" s="337">
        <f t="shared" si="32"/>
        <v>-1045974.45</v>
      </c>
      <c r="AN144" s="1112">
        <f t="shared" si="30"/>
        <v>30646.801977928779</v>
      </c>
      <c r="AO144" s="137">
        <f t="shared" si="31"/>
        <v>32705.836273642461</v>
      </c>
      <c r="AQ144" s="426">
        <f t="shared" si="34"/>
        <v>-1.0550138540565968E-10</v>
      </c>
    </row>
    <row r="145" spans="1:205" s="137" customFormat="1" x14ac:dyDescent="0.25">
      <c r="A145" s="137">
        <v>1</v>
      </c>
      <c r="B145" s="19">
        <f t="shared" si="19"/>
        <v>1</v>
      </c>
      <c r="C145" s="769" t="s">
        <v>217</v>
      </c>
      <c r="D145" s="21">
        <f>'2 уровень'!F962</f>
        <v>14430</v>
      </c>
      <c r="E145" s="21">
        <f>'2 уровень'!G962</f>
        <v>11952.666666666666</v>
      </c>
      <c r="F145" s="21">
        <f>'2 уровень'!H962</f>
        <v>11617</v>
      </c>
      <c r="G145" s="140">
        <f>'2 уровень'!I962</f>
        <v>97.191700596798498</v>
      </c>
      <c r="H145" s="150">
        <f>'2 уровень'!J962</f>
        <v>0</v>
      </c>
      <c r="I145" s="150">
        <f>'2 уровень'!K962</f>
        <v>0</v>
      </c>
      <c r="J145" s="22">
        <f>'2 уровень'!L962</f>
        <v>0</v>
      </c>
      <c r="K145" s="22">
        <f>'2 уровень'!M962</f>
        <v>0</v>
      </c>
      <c r="L145" s="22">
        <f>'2 уровень'!N962</f>
        <v>0</v>
      </c>
      <c r="M145" s="22">
        <f>'2 уровень'!O962</f>
        <v>0</v>
      </c>
      <c r="N145" s="22">
        <f>'2 уровень'!P962</f>
        <v>0</v>
      </c>
      <c r="O145" s="22">
        <f>'2 уровень'!Q962</f>
        <v>0</v>
      </c>
      <c r="P145" s="325">
        <f>'2 уровень'!R962</f>
        <v>106272.49268</v>
      </c>
      <c r="Q145" s="325">
        <f>'2 уровень'!S962</f>
        <v>106272.49268</v>
      </c>
      <c r="R145" s="325">
        <f>'2 уровень'!T962</f>
        <v>106787.21388</v>
      </c>
      <c r="S145" s="325">
        <f>'2 уровень'!U962</f>
        <v>106787.21388</v>
      </c>
      <c r="T145" s="325">
        <f>'2 уровень'!V962</f>
        <v>106787.21388</v>
      </c>
      <c r="U145" s="325">
        <f>'2 уровень'!W962</f>
        <v>106787.21388</v>
      </c>
      <c r="V145" s="325">
        <f>'2 уровень'!X962</f>
        <v>106787.21388</v>
      </c>
      <c r="W145" s="325">
        <f>'2 уровень'!Y962</f>
        <v>106787.21388</v>
      </c>
      <c r="X145" s="325">
        <f>'2 уровень'!Z962</f>
        <v>106787.21388</v>
      </c>
      <c r="Y145" s="325">
        <f>'2 уровень'!AA962</f>
        <v>104476.22057999999</v>
      </c>
      <c r="Z145" s="325">
        <f>'2 уровень'!AB962</f>
        <v>86289.567750000002</v>
      </c>
      <c r="AA145" s="325">
        <f>'2 уровень'!AC962</f>
        <v>84156.357679999986</v>
      </c>
      <c r="AB145" s="993">
        <f>'2 уровень'!AD962</f>
        <v>0</v>
      </c>
      <c r="AC145" s="325">
        <f>'2 уровень'!AE962</f>
        <v>0</v>
      </c>
      <c r="AD145" s="325">
        <f>'2 уровень'!AF962</f>
        <v>-2133.210070000006</v>
      </c>
      <c r="AE145" s="325">
        <f>'2 уровень'!AG962</f>
        <v>0</v>
      </c>
      <c r="AF145" s="325">
        <f>'2 уровень'!AH962</f>
        <v>0</v>
      </c>
      <c r="AG145" s="560">
        <f>'2 уровень'!AI962</f>
        <v>84156.357679999986</v>
      </c>
      <c r="AH145" s="325">
        <f>AA145/Z145*100</f>
        <v>97.527847078594249</v>
      </c>
      <c r="AI145" s="325">
        <f>AG145/Z145*100</f>
        <v>97.527847078594249</v>
      </c>
      <c r="AJ145" s="1212">
        <f>'2 уровень'!AJ962</f>
        <v>0</v>
      </c>
      <c r="AK145" s="1219">
        <f>'2 уровень'!AK962</f>
        <v>0</v>
      </c>
      <c r="AL145" s="337">
        <f t="shared" si="33"/>
        <v>84156357.679999992</v>
      </c>
      <c r="AM145" s="337">
        <f t="shared" si="32"/>
        <v>0</v>
      </c>
      <c r="AN145" s="1112">
        <f t="shared" si="30"/>
        <v>7364.6911074151067</v>
      </c>
      <c r="AO145" s="137">
        <f t="shared" si="31"/>
        <v>7244.2418593440634</v>
      </c>
      <c r="AQ145" s="426">
        <f t="shared" si="34"/>
        <v>-9.5496943686157465E-12</v>
      </c>
    </row>
    <row r="146" spans="1:205" x14ac:dyDescent="0.25">
      <c r="A146" s="19">
        <v>1</v>
      </c>
      <c r="B146" s="19">
        <f t="shared" si="19"/>
        <v>1</v>
      </c>
      <c r="C146" s="769" t="s">
        <v>204</v>
      </c>
      <c r="D146" s="29">
        <f>'2 уровень'!F963</f>
        <v>80397</v>
      </c>
      <c r="E146" s="29">
        <f>'2 уровень'!G963</f>
        <v>65498</v>
      </c>
      <c r="F146" s="29">
        <f>'2 уровень'!H963</f>
        <v>56127</v>
      </c>
      <c r="G146" s="142">
        <f>'2 уровень'!I963</f>
        <v>85.692692906653633</v>
      </c>
      <c r="H146" s="150">
        <f>'2 уровень'!J963</f>
        <v>0</v>
      </c>
      <c r="I146" s="150">
        <f>'2 уровень'!K963</f>
        <v>0</v>
      </c>
      <c r="J146" s="151">
        <f>'2 уровень'!L963</f>
        <v>0</v>
      </c>
      <c r="K146" s="151">
        <f>'2 уровень'!M963</f>
        <v>0</v>
      </c>
      <c r="L146" s="151">
        <f>'2 уровень'!N963</f>
        <v>0</v>
      </c>
      <c r="M146" s="151">
        <f>'2 уровень'!O963</f>
        <v>0</v>
      </c>
      <c r="N146" s="151">
        <f>'2 уровень'!P963</f>
        <v>0</v>
      </c>
      <c r="O146" s="151">
        <f>'2 уровень'!Q963</f>
        <v>0</v>
      </c>
      <c r="P146" s="325">
        <f>'2 уровень'!R963</f>
        <v>0</v>
      </c>
      <c r="Q146" s="325">
        <f>'2 уровень'!S963</f>
        <v>0</v>
      </c>
      <c r="R146" s="325">
        <f>'2 уровень'!T963</f>
        <v>0</v>
      </c>
      <c r="S146" s="325">
        <f>'2 уровень'!U963</f>
        <v>0</v>
      </c>
      <c r="T146" s="325">
        <f>'2 уровень'!V963</f>
        <v>0</v>
      </c>
      <c r="U146" s="325">
        <f>'2 уровень'!W963</f>
        <v>0</v>
      </c>
      <c r="V146" s="325">
        <f>'2 уровень'!X963</f>
        <v>0</v>
      </c>
      <c r="W146" s="325">
        <f>'2 уровень'!Y963</f>
        <v>0</v>
      </c>
      <c r="X146" s="325">
        <f>'2 уровень'!Z963</f>
        <v>0</v>
      </c>
      <c r="Y146" s="325">
        <f>'2 уровень'!AA963</f>
        <v>0</v>
      </c>
      <c r="Z146" s="325">
        <f>'2 уровень'!AB963</f>
        <v>0</v>
      </c>
      <c r="AA146" s="325">
        <f>'2 уровень'!AC963</f>
        <v>0</v>
      </c>
      <c r="AB146" s="993">
        <f>'2 уровень'!AD963</f>
        <v>0</v>
      </c>
      <c r="AC146" s="325">
        <f>'2 уровень'!AE963</f>
        <v>0</v>
      </c>
      <c r="AD146" s="325">
        <f>'2 уровень'!AF963</f>
        <v>0</v>
      </c>
      <c r="AE146" s="325">
        <f>'2 уровень'!AG963</f>
        <v>0</v>
      </c>
      <c r="AF146" s="325">
        <f>'2 уровень'!AH963</f>
        <v>0</v>
      </c>
      <c r="AG146" s="560">
        <f>'2 уровень'!AI963</f>
        <v>0</v>
      </c>
      <c r="AH146" s="325"/>
      <c r="AI146" s="325"/>
      <c r="AJ146" s="1216">
        <f>'2 уровень'!AJ963</f>
        <v>0</v>
      </c>
      <c r="AK146" s="1219">
        <f>'2 уровень'!AK963</f>
        <v>0</v>
      </c>
      <c r="AL146" s="337">
        <f t="shared" si="33"/>
        <v>0</v>
      </c>
      <c r="AM146" s="337">
        <f t="shared" si="32"/>
        <v>0</v>
      </c>
      <c r="AN146" s="1112">
        <f t="shared" si="30"/>
        <v>0</v>
      </c>
      <c r="AO146" s="137">
        <f t="shared" si="31"/>
        <v>0</v>
      </c>
      <c r="AP146" s="137"/>
      <c r="AQ146" s="426">
        <f t="shared" si="34"/>
        <v>0</v>
      </c>
      <c r="AR146" s="137"/>
      <c r="AS146" s="137"/>
      <c r="AT146" s="137"/>
      <c r="AU146" s="137"/>
      <c r="AV146" s="137"/>
      <c r="AW146" s="137"/>
      <c r="AX146" s="137"/>
      <c r="AY146" s="137"/>
      <c r="AZ146" s="137"/>
      <c r="BA146" s="137"/>
      <c r="BB146" s="137"/>
      <c r="BC146" s="137"/>
      <c r="BD146" s="137"/>
      <c r="BE146" s="137"/>
      <c r="BF146" s="137"/>
      <c r="BG146" s="137"/>
      <c r="BH146" s="137"/>
      <c r="BI146" s="137"/>
      <c r="BJ146" s="137"/>
      <c r="BK146" s="137"/>
      <c r="BL146" s="137"/>
      <c r="BM146" s="137"/>
      <c r="BN146" s="137"/>
      <c r="BO146" s="137"/>
      <c r="BP146" s="137"/>
      <c r="BQ146" s="137"/>
      <c r="BR146" s="137"/>
      <c r="BS146" s="137"/>
      <c r="BT146" s="137"/>
      <c r="BU146" s="137"/>
      <c r="BV146" s="137"/>
      <c r="BW146" s="137"/>
      <c r="BX146" s="137"/>
      <c r="BY146" s="137"/>
      <c r="BZ146" s="137"/>
      <c r="CA146" s="137"/>
      <c r="CB146" s="137"/>
      <c r="CC146" s="137"/>
      <c r="CD146" s="137"/>
      <c r="CE146" s="137"/>
      <c r="CF146" s="137"/>
      <c r="CG146" s="137"/>
      <c r="CH146" s="137"/>
      <c r="CI146" s="137"/>
      <c r="CJ146" s="137"/>
      <c r="CK146" s="137"/>
      <c r="CL146" s="137"/>
      <c r="CM146" s="137"/>
      <c r="CN146" s="137"/>
      <c r="CO146" s="137"/>
      <c r="CP146" s="137"/>
      <c r="CQ146" s="137"/>
      <c r="CR146" s="137"/>
      <c r="CS146" s="137"/>
      <c r="CT146" s="137"/>
      <c r="CU146" s="137"/>
      <c r="CV146" s="137"/>
      <c r="CW146" s="137"/>
      <c r="CX146" s="137"/>
      <c r="CY146" s="137"/>
      <c r="CZ146" s="137"/>
      <c r="DA146" s="137"/>
      <c r="DB146" s="137"/>
      <c r="DC146" s="137"/>
      <c r="DD146" s="137"/>
      <c r="DE146" s="137"/>
      <c r="DF146" s="137"/>
      <c r="DG146" s="137"/>
      <c r="DH146" s="137"/>
      <c r="DI146" s="137"/>
      <c r="DJ146" s="137"/>
      <c r="DK146" s="137"/>
      <c r="DL146" s="137"/>
      <c r="DM146" s="137"/>
      <c r="DN146" s="137"/>
      <c r="DO146" s="137"/>
      <c r="DP146" s="137"/>
      <c r="DQ146" s="137"/>
      <c r="DR146" s="137"/>
      <c r="DS146" s="137"/>
      <c r="DT146" s="137"/>
      <c r="DU146" s="137"/>
      <c r="DV146" s="137"/>
      <c r="DW146" s="137"/>
      <c r="DX146" s="137"/>
      <c r="DY146" s="137"/>
      <c r="DZ146" s="137"/>
      <c r="EA146" s="137"/>
      <c r="EB146" s="137"/>
      <c r="EC146" s="137"/>
      <c r="ED146" s="137"/>
      <c r="EE146" s="137"/>
      <c r="EF146" s="137"/>
      <c r="EG146" s="137"/>
      <c r="EH146" s="137"/>
      <c r="EI146" s="137"/>
      <c r="EJ146" s="137"/>
      <c r="EK146" s="137"/>
      <c r="EL146" s="137"/>
      <c r="EM146" s="137"/>
      <c r="EN146" s="137"/>
      <c r="EO146" s="137"/>
      <c r="EP146" s="137"/>
      <c r="EQ146" s="137"/>
      <c r="ER146" s="137"/>
      <c r="ES146" s="137"/>
      <c r="ET146" s="137"/>
      <c r="EU146" s="137"/>
      <c r="EV146" s="137"/>
      <c r="EW146" s="137"/>
      <c r="EX146" s="137"/>
      <c r="EY146" s="137"/>
      <c r="EZ146" s="137"/>
      <c r="FA146" s="137"/>
      <c r="FB146" s="137"/>
      <c r="FC146" s="137"/>
      <c r="FD146" s="137"/>
      <c r="FE146" s="137"/>
      <c r="FF146" s="137"/>
      <c r="FG146" s="137"/>
      <c r="FH146" s="137"/>
      <c r="FI146" s="137"/>
      <c r="FJ146" s="137"/>
      <c r="FK146" s="137"/>
      <c r="FL146" s="137"/>
      <c r="FM146" s="137"/>
      <c r="FN146" s="137"/>
      <c r="FO146" s="137"/>
      <c r="FP146" s="137"/>
      <c r="FQ146" s="137"/>
      <c r="FR146" s="137"/>
      <c r="FS146" s="137"/>
      <c r="FT146" s="137"/>
      <c r="FU146" s="137"/>
      <c r="FV146" s="137"/>
      <c r="FW146" s="137"/>
      <c r="FX146" s="137"/>
      <c r="FY146" s="137"/>
      <c r="FZ146" s="137"/>
      <c r="GA146" s="137"/>
      <c r="GB146" s="137"/>
      <c r="GC146" s="137"/>
      <c r="GD146" s="137"/>
      <c r="GE146" s="137"/>
      <c r="GF146" s="137"/>
      <c r="GG146" s="137"/>
      <c r="GH146" s="137"/>
      <c r="GI146" s="137"/>
      <c r="GJ146" s="137"/>
      <c r="GK146" s="137"/>
      <c r="GL146" s="137"/>
      <c r="GM146" s="137"/>
      <c r="GN146" s="137"/>
      <c r="GO146" s="137"/>
      <c r="GP146" s="137"/>
      <c r="GQ146" s="137"/>
      <c r="GR146" s="137"/>
      <c r="GS146" s="137"/>
      <c r="GT146" s="137"/>
      <c r="GU146" s="137"/>
      <c r="GV146" s="137"/>
      <c r="GW146" s="137"/>
    </row>
    <row r="147" spans="1:205" x14ac:dyDescent="0.25">
      <c r="A147" s="19">
        <v>1</v>
      </c>
      <c r="B147" s="19">
        <f t="shared" si="19"/>
        <v>1</v>
      </c>
      <c r="C147" s="770" t="s">
        <v>205</v>
      </c>
      <c r="D147" s="29">
        <f>'2 уровень'!F964</f>
        <v>80385</v>
      </c>
      <c r="E147" s="29">
        <f>'2 уровень'!G964</f>
        <v>65488.333333333336</v>
      </c>
      <c r="F147" s="29">
        <f>'2 уровень'!H964</f>
        <v>56119</v>
      </c>
      <c r="G147" s="142">
        <f>'2 уровень'!I964</f>
        <v>85.693126002086885</v>
      </c>
      <c r="H147" s="150">
        <f>'2 уровень'!J964</f>
        <v>0</v>
      </c>
      <c r="I147" s="150">
        <f>'2 уровень'!K964</f>
        <v>0</v>
      </c>
      <c r="J147" s="151">
        <f>'2 уровень'!L964</f>
        <v>0</v>
      </c>
      <c r="K147" s="151">
        <f>'2 уровень'!M964</f>
        <v>0</v>
      </c>
      <c r="L147" s="151">
        <f>'2 уровень'!N964</f>
        <v>0</v>
      </c>
      <c r="M147" s="151">
        <f>'2 уровень'!O964</f>
        <v>0</v>
      </c>
      <c r="N147" s="151">
        <f>'2 уровень'!P964</f>
        <v>0</v>
      </c>
      <c r="O147" s="151">
        <f>'2 уровень'!Q964</f>
        <v>0</v>
      </c>
      <c r="P147" s="325">
        <f>'2 уровень'!R964</f>
        <v>0</v>
      </c>
      <c r="Q147" s="325">
        <f>'2 уровень'!S964</f>
        <v>0</v>
      </c>
      <c r="R147" s="325">
        <f>'2 уровень'!T964</f>
        <v>0</v>
      </c>
      <c r="S147" s="325">
        <f>'2 уровень'!U964</f>
        <v>0</v>
      </c>
      <c r="T147" s="325">
        <f>'2 уровень'!V964</f>
        <v>0</v>
      </c>
      <c r="U147" s="325">
        <f>'2 уровень'!W964</f>
        <v>0</v>
      </c>
      <c r="V147" s="325">
        <f>'2 уровень'!X964</f>
        <v>0</v>
      </c>
      <c r="W147" s="325">
        <f>'2 уровень'!Y964</f>
        <v>0</v>
      </c>
      <c r="X147" s="325">
        <f>'2 уровень'!Z964</f>
        <v>0</v>
      </c>
      <c r="Y147" s="325">
        <f>'2 уровень'!AA964</f>
        <v>0</v>
      </c>
      <c r="Z147" s="325">
        <f>'2 уровень'!AB964</f>
        <v>0</v>
      </c>
      <c r="AA147" s="325">
        <f>'2 уровень'!AC964</f>
        <v>0</v>
      </c>
      <c r="AB147" s="993">
        <f>'2 уровень'!AD964</f>
        <v>0</v>
      </c>
      <c r="AC147" s="325">
        <f>'2 уровень'!AE964</f>
        <v>0</v>
      </c>
      <c r="AD147" s="325">
        <f>'2 уровень'!AF964</f>
        <v>0</v>
      </c>
      <c r="AE147" s="325">
        <f>'2 уровень'!AG964</f>
        <v>0</v>
      </c>
      <c r="AF147" s="325">
        <f>'2 уровень'!AH964</f>
        <v>0</v>
      </c>
      <c r="AG147" s="560">
        <f>'2 уровень'!AI964</f>
        <v>0</v>
      </c>
      <c r="AH147" s="325"/>
      <c r="AI147" s="325"/>
      <c r="AJ147" s="1216">
        <f>'2 уровень'!AJ964</f>
        <v>0</v>
      </c>
      <c r="AK147" s="1219">
        <f>'2 уровень'!AK964</f>
        <v>0</v>
      </c>
      <c r="AL147" s="337">
        <f t="shared" si="33"/>
        <v>0</v>
      </c>
      <c r="AM147" s="337">
        <f t="shared" si="32"/>
        <v>0</v>
      </c>
      <c r="AN147" s="1112">
        <f t="shared" si="30"/>
        <v>0</v>
      </c>
      <c r="AO147" s="137">
        <f t="shared" si="31"/>
        <v>0</v>
      </c>
      <c r="AP147" s="137"/>
      <c r="AQ147" s="426">
        <f t="shared" si="34"/>
        <v>0</v>
      </c>
      <c r="AR147" s="137"/>
      <c r="AS147" s="137"/>
      <c r="AT147" s="137"/>
      <c r="AU147" s="137"/>
      <c r="AV147" s="137"/>
      <c r="AW147" s="137"/>
      <c r="AX147" s="137"/>
      <c r="AY147" s="137"/>
      <c r="AZ147" s="137"/>
      <c r="BA147" s="137"/>
      <c r="BB147" s="137"/>
      <c r="BC147" s="137"/>
      <c r="BD147" s="137"/>
      <c r="BE147" s="137"/>
      <c r="BF147" s="137"/>
      <c r="BG147" s="137"/>
      <c r="BH147" s="137"/>
      <c r="BI147" s="137"/>
      <c r="BJ147" s="137"/>
      <c r="BK147" s="137"/>
      <c r="BL147" s="137"/>
      <c r="BM147" s="137"/>
      <c r="BN147" s="137"/>
      <c r="BO147" s="137"/>
      <c r="BP147" s="137"/>
      <c r="BQ147" s="137"/>
      <c r="BR147" s="137"/>
      <c r="BS147" s="137"/>
      <c r="BT147" s="137"/>
      <c r="BU147" s="137"/>
      <c r="BV147" s="137"/>
      <c r="BW147" s="137"/>
      <c r="BX147" s="137"/>
      <c r="BY147" s="137"/>
      <c r="BZ147" s="137"/>
      <c r="CA147" s="137"/>
      <c r="CB147" s="137"/>
      <c r="CC147" s="137"/>
      <c r="CD147" s="137"/>
      <c r="CE147" s="137"/>
      <c r="CF147" s="137"/>
      <c r="CG147" s="137"/>
      <c r="CH147" s="137"/>
      <c r="CI147" s="137"/>
      <c r="CJ147" s="137"/>
      <c r="CK147" s="137"/>
      <c r="CL147" s="137"/>
      <c r="CM147" s="137"/>
      <c r="CN147" s="137"/>
      <c r="CO147" s="137"/>
      <c r="CP147" s="137"/>
      <c r="CQ147" s="137"/>
      <c r="CR147" s="137"/>
      <c r="CS147" s="137"/>
      <c r="CT147" s="137"/>
      <c r="CU147" s="137"/>
      <c r="CV147" s="137"/>
      <c r="CW147" s="137"/>
      <c r="CX147" s="137"/>
      <c r="CY147" s="137"/>
      <c r="CZ147" s="137"/>
      <c r="DA147" s="137"/>
      <c r="DB147" s="137"/>
      <c r="DC147" s="137"/>
      <c r="DD147" s="137"/>
      <c r="DE147" s="137"/>
      <c r="DF147" s="137"/>
      <c r="DG147" s="137"/>
      <c r="DH147" s="137"/>
      <c r="DI147" s="137"/>
      <c r="DJ147" s="137"/>
      <c r="DK147" s="137"/>
      <c r="DL147" s="137"/>
      <c r="DM147" s="137"/>
      <c r="DN147" s="137"/>
      <c r="DO147" s="137"/>
      <c r="DP147" s="137"/>
      <c r="DQ147" s="137"/>
      <c r="DR147" s="137"/>
      <c r="DS147" s="137"/>
      <c r="DT147" s="137"/>
      <c r="DU147" s="137"/>
      <c r="DV147" s="137"/>
      <c r="DW147" s="137"/>
      <c r="DX147" s="137"/>
      <c r="DY147" s="137"/>
      <c r="DZ147" s="137"/>
      <c r="EA147" s="137"/>
      <c r="EB147" s="137"/>
      <c r="EC147" s="137"/>
      <c r="ED147" s="137"/>
      <c r="EE147" s="137"/>
      <c r="EF147" s="137"/>
      <c r="EG147" s="137"/>
      <c r="EH147" s="137"/>
      <c r="EI147" s="137"/>
      <c r="EJ147" s="137"/>
      <c r="EK147" s="137"/>
      <c r="EL147" s="137"/>
      <c r="EM147" s="137"/>
      <c r="EN147" s="137"/>
      <c r="EO147" s="137"/>
      <c r="EP147" s="137"/>
      <c r="EQ147" s="137"/>
      <c r="ER147" s="137"/>
      <c r="ES147" s="137"/>
      <c r="ET147" s="137"/>
      <c r="EU147" s="137"/>
      <c r="EV147" s="137"/>
      <c r="EW147" s="137"/>
      <c r="EX147" s="137"/>
      <c r="EY147" s="137"/>
      <c r="EZ147" s="137"/>
      <c r="FA147" s="137"/>
      <c r="FB147" s="137"/>
      <c r="FC147" s="137"/>
      <c r="FD147" s="137"/>
      <c r="FE147" s="137"/>
      <c r="FF147" s="137"/>
      <c r="FG147" s="137"/>
      <c r="FH147" s="137"/>
      <c r="FI147" s="137"/>
      <c r="FJ147" s="137"/>
      <c r="FK147" s="137"/>
      <c r="FL147" s="137"/>
      <c r="FM147" s="137"/>
      <c r="FN147" s="137"/>
      <c r="FO147" s="137"/>
      <c r="FP147" s="137"/>
      <c r="FQ147" s="137"/>
      <c r="FR147" s="137"/>
      <c r="FS147" s="137"/>
      <c r="FT147" s="137"/>
      <c r="FU147" s="137"/>
      <c r="FV147" s="137"/>
      <c r="FW147" s="137"/>
      <c r="FX147" s="137"/>
      <c r="FY147" s="137"/>
      <c r="FZ147" s="137"/>
      <c r="GA147" s="137"/>
      <c r="GB147" s="137"/>
      <c r="GC147" s="137"/>
      <c r="GD147" s="137"/>
      <c r="GE147" s="137"/>
      <c r="GF147" s="137"/>
      <c r="GG147" s="137"/>
      <c r="GH147" s="137"/>
      <c r="GI147" s="137"/>
      <c r="GJ147" s="137"/>
      <c r="GK147" s="137"/>
      <c r="GL147" s="137"/>
      <c r="GM147" s="137"/>
      <c r="GN147" s="137"/>
      <c r="GO147" s="137"/>
      <c r="GP147" s="137"/>
      <c r="GQ147" s="137"/>
      <c r="GR147" s="137"/>
      <c r="GS147" s="137"/>
      <c r="GT147" s="137"/>
      <c r="GU147" s="137"/>
      <c r="GV147" s="137"/>
      <c r="GW147" s="137"/>
    </row>
    <row r="148" spans="1:205" x14ac:dyDescent="0.25">
      <c r="A148" s="19">
        <v>1</v>
      </c>
      <c r="B148" s="19">
        <f t="shared" si="19"/>
        <v>1</v>
      </c>
      <c r="C148" s="743" t="s">
        <v>206</v>
      </c>
      <c r="D148" s="29">
        <f>'2 уровень'!F965</f>
        <v>12</v>
      </c>
      <c r="E148" s="29">
        <f>'2 уровень'!G965</f>
        <v>8.6666666666666661</v>
      </c>
      <c r="F148" s="29">
        <f>'2 уровень'!H965</f>
        <v>8</v>
      </c>
      <c r="G148" s="142">
        <f>'2 уровень'!I965</f>
        <v>92.307692307692307</v>
      </c>
      <c r="H148" s="150">
        <f>'2 уровень'!J965</f>
        <v>0</v>
      </c>
      <c r="I148" s="150">
        <f>'2 уровень'!K965</f>
        <v>0</v>
      </c>
      <c r="J148" s="151">
        <f>'2 уровень'!L965</f>
        <v>0</v>
      </c>
      <c r="K148" s="151">
        <f>'2 уровень'!M965</f>
        <v>0</v>
      </c>
      <c r="L148" s="151">
        <f>'2 уровень'!N965</f>
        <v>0</v>
      </c>
      <c r="M148" s="151">
        <f>'2 уровень'!O965</f>
        <v>0</v>
      </c>
      <c r="N148" s="151">
        <f>'2 уровень'!P965</f>
        <v>0</v>
      </c>
      <c r="O148" s="151">
        <f>'2 уровень'!Q965</f>
        <v>0</v>
      </c>
      <c r="P148" s="325">
        <f>'2 уровень'!R965</f>
        <v>0</v>
      </c>
      <c r="Q148" s="325">
        <f>'2 уровень'!S965</f>
        <v>0</v>
      </c>
      <c r="R148" s="325">
        <f>'2 уровень'!T965</f>
        <v>0</v>
      </c>
      <c r="S148" s="325">
        <f>'2 уровень'!U965</f>
        <v>0</v>
      </c>
      <c r="T148" s="325">
        <f>'2 уровень'!V965</f>
        <v>0</v>
      </c>
      <c r="U148" s="325">
        <f>'2 уровень'!W965</f>
        <v>0</v>
      </c>
      <c r="V148" s="325">
        <f>'2 уровень'!X965</f>
        <v>0</v>
      </c>
      <c r="W148" s="325">
        <f>'2 уровень'!Y965</f>
        <v>0</v>
      </c>
      <c r="X148" s="325">
        <f>'2 уровень'!Z965</f>
        <v>0</v>
      </c>
      <c r="Y148" s="325">
        <f>'2 уровень'!AA965</f>
        <v>0</v>
      </c>
      <c r="Z148" s="325">
        <f>'2 уровень'!AB965</f>
        <v>0</v>
      </c>
      <c r="AA148" s="325">
        <f>'2 уровень'!AC965</f>
        <v>0</v>
      </c>
      <c r="AB148" s="993">
        <f>'2 уровень'!AD965</f>
        <v>0</v>
      </c>
      <c r="AC148" s="325">
        <f>'2 уровень'!AE965</f>
        <v>0</v>
      </c>
      <c r="AD148" s="325">
        <f>'2 уровень'!AF965</f>
        <v>0</v>
      </c>
      <c r="AE148" s="325">
        <f>'2 уровень'!AG965</f>
        <v>0</v>
      </c>
      <c r="AF148" s="325">
        <f>'2 уровень'!AH965</f>
        <v>0</v>
      </c>
      <c r="AG148" s="560">
        <f>'2 уровень'!AI965</f>
        <v>0</v>
      </c>
      <c r="AH148" s="325"/>
      <c r="AI148" s="325"/>
      <c r="AJ148" s="1216">
        <f>'2 уровень'!AJ965</f>
        <v>0</v>
      </c>
      <c r="AK148" s="1219">
        <f>'2 уровень'!AK965</f>
        <v>0</v>
      </c>
      <c r="AL148" s="337">
        <f t="shared" si="33"/>
        <v>0</v>
      </c>
      <c r="AM148" s="337">
        <f t="shared" si="32"/>
        <v>0</v>
      </c>
      <c r="AN148" s="1112">
        <f t="shared" si="30"/>
        <v>0</v>
      </c>
      <c r="AO148" s="137">
        <f t="shared" si="31"/>
        <v>0</v>
      </c>
      <c r="AP148" s="137"/>
      <c r="AQ148" s="426">
        <f t="shared" si="34"/>
        <v>0</v>
      </c>
      <c r="AR148" s="137"/>
      <c r="AS148" s="137"/>
      <c r="AT148" s="137"/>
      <c r="AU148" s="137"/>
      <c r="AV148" s="137"/>
      <c r="AW148" s="137"/>
      <c r="AX148" s="137"/>
      <c r="AY148" s="137"/>
      <c r="AZ148" s="137"/>
      <c r="BA148" s="137"/>
      <c r="BB148" s="137"/>
      <c r="BC148" s="137"/>
      <c r="BD148" s="137"/>
      <c r="BE148" s="137"/>
      <c r="BF148" s="137"/>
      <c r="BG148" s="137"/>
      <c r="BH148" s="137"/>
      <c r="BI148" s="137"/>
      <c r="BJ148" s="137"/>
      <c r="BK148" s="137"/>
      <c r="BL148" s="137"/>
      <c r="BM148" s="137"/>
      <c r="BN148" s="137"/>
      <c r="BO148" s="137"/>
      <c r="BP148" s="137"/>
      <c r="BQ148" s="137"/>
      <c r="BR148" s="137"/>
      <c r="BS148" s="137"/>
      <c r="BT148" s="137"/>
      <c r="BU148" s="137"/>
      <c r="BV148" s="137"/>
      <c r="BW148" s="137"/>
      <c r="BX148" s="137"/>
      <c r="BY148" s="137"/>
      <c r="BZ148" s="137"/>
      <c r="CA148" s="137"/>
      <c r="CB148" s="137"/>
      <c r="CC148" s="137"/>
      <c r="CD148" s="137"/>
      <c r="CE148" s="137"/>
      <c r="CF148" s="137"/>
      <c r="CG148" s="137"/>
      <c r="CH148" s="137"/>
      <c r="CI148" s="137"/>
      <c r="CJ148" s="137"/>
      <c r="CK148" s="137"/>
      <c r="CL148" s="137"/>
      <c r="CM148" s="137"/>
      <c r="CN148" s="137"/>
      <c r="CO148" s="137"/>
      <c r="CP148" s="137"/>
      <c r="CQ148" s="137"/>
      <c r="CR148" s="137"/>
      <c r="CS148" s="137"/>
      <c r="CT148" s="137"/>
      <c r="CU148" s="137"/>
      <c r="CV148" s="137"/>
      <c r="CW148" s="137"/>
      <c r="CX148" s="137"/>
      <c r="CY148" s="137"/>
      <c r="CZ148" s="137"/>
      <c r="DA148" s="137"/>
      <c r="DB148" s="137"/>
      <c r="DC148" s="137"/>
      <c r="DD148" s="137"/>
      <c r="DE148" s="137"/>
      <c r="DF148" s="137"/>
      <c r="DG148" s="137"/>
      <c r="DH148" s="137"/>
      <c r="DI148" s="137"/>
      <c r="DJ148" s="137"/>
      <c r="DK148" s="137"/>
      <c r="DL148" s="137"/>
      <c r="DM148" s="137"/>
      <c r="DN148" s="137"/>
      <c r="DO148" s="137"/>
      <c r="DP148" s="137"/>
      <c r="DQ148" s="137"/>
      <c r="DR148" s="137"/>
      <c r="DS148" s="137"/>
      <c r="DT148" s="137"/>
      <c r="DU148" s="137"/>
      <c r="DV148" s="137"/>
      <c r="DW148" s="137"/>
      <c r="DX148" s="137"/>
      <c r="DY148" s="137"/>
      <c r="DZ148" s="137"/>
      <c r="EA148" s="137"/>
      <c r="EB148" s="137"/>
      <c r="EC148" s="137"/>
      <c r="ED148" s="137"/>
      <c r="EE148" s="137"/>
      <c r="EF148" s="137"/>
      <c r="EG148" s="137"/>
      <c r="EH148" s="137"/>
      <c r="EI148" s="137"/>
      <c r="EJ148" s="137"/>
      <c r="EK148" s="137"/>
      <c r="EL148" s="137"/>
      <c r="EM148" s="137"/>
      <c r="EN148" s="137"/>
      <c r="EO148" s="137"/>
      <c r="EP148" s="137"/>
      <c r="EQ148" s="137"/>
      <c r="ER148" s="137"/>
      <c r="ES148" s="137"/>
      <c r="ET148" s="137"/>
      <c r="EU148" s="137"/>
      <c r="EV148" s="137"/>
      <c r="EW148" s="137"/>
      <c r="EX148" s="137"/>
      <c r="EY148" s="137"/>
      <c r="EZ148" s="137"/>
      <c r="FA148" s="137"/>
      <c r="FB148" s="137"/>
      <c r="FC148" s="137"/>
      <c r="FD148" s="137"/>
      <c r="FE148" s="137"/>
      <c r="FF148" s="137"/>
      <c r="FG148" s="137"/>
      <c r="FH148" s="137"/>
      <c r="FI148" s="137"/>
      <c r="FJ148" s="137"/>
      <c r="FK148" s="137"/>
      <c r="FL148" s="137"/>
      <c r="FM148" s="137"/>
      <c r="FN148" s="137"/>
      <c r="FO148" s="137"/>
      <c r="FP148" s="137"/>
      <c r="FQ148" s="137"/>
      <c r="FR148" s="137"/>
      <c r="FS148" s="137"/>
      <c r="FT148" s="137"/>
      <c r="FU148" s="137"/>
      <c r="FV148" s="137"/>
      <c r="FW148" s="137"/>
      <c r="FX148" s="137"/>
      <c r="FY148" s="137"/>
      <c r="FZ148" s="137"/>
      <c r="GA148" s="137"/>
      <c r="GB148" s="137"/>
      <c r="GC148" s="137"/>
      <c r="GD148" s="137"/>
      <c r="GE148" s="137"/>
      <c r="GF148" s="137"/>
      <c r="GG148" s="137"/>
      <c r="GH148" s="137"/>
      <c r="GI148" s="137"/>
      <c r="GJ148" s="137"/>
      <c r="GK148" s="137"/>
      <c r="GL148" s="137"/>
      <c r="GM148" s="137"/>
      <c r="GN148" s="137"/>
      <c r="GO148" s="137"/>
      <c r="GP148" s="137"/>
      <c r="GQ148" s="137"/>
      <c r="GR148" s="137"/>
      <c r="GS148" s="137"/>
      <c r="GT148" s="137"/>
      <c r="GU148" s="137"/>
      <c r="GV148" s="137"/>
      <c r="GW148" s="137"/>
    </row>
    <row r="149" spans="1:205" ht="30" thickBot="1" x14ac:dyDescent="0.3">
      <c r="B149" s="19">
        <f t="shared" ref="B149:B217" si="35">B148</f>
        <v>1</v>
      </c>
      <c r="C149" s="441" t="s">
        <v>211</v>
      </c>
      <c r="D149" s="29">
        <f>'2 уровень'!F966</f>
        <v>80397</v>
      </c>
      <c r="E149" s="29">
        <f>'2 уровень'!G966</f>
        <v>65498</v>
      </c>
      <c r="F149" s="29">
        <f>'2 уровень'!H966</f>
        <v>56127</v>
      </c>
      <c r="G149" s="142">
        <f>'2 уровень'!I966</f>
        <v>85.692692906653633</v>
      </c>
      <c r="H149" s="150">
        <f>'2 уровень'!J966</f>
        <v>0</v>
      </c>
      <c r="I149" s="150">
        <f>'2 уровень'!K966</f>
        <v>0</v>
      </c>
      <c r="J149" s="151">
        <f>'2 уровень'!L966</f>
        <v>0</v>
      </c>
      <c r="K149" s="151">
        <f>'2 уровень'!M966</f>
        <v>0</v>
      </c>
      <c r="L149" s="151">
        <f>'2 уровень'!N966</f>
        <v>0</v>
      </c>
      <c r="M149" s="151">
        <f>'2 уровень'!O966</f>
        <v>0</v>
      </c>
      <c r="N149" s="151">
        <f>'2 уровень'!P966</f>
        <v>0</v>
      </c>
      <c r="O149" s="151">
        <f>'2 уровень'!Q966</f>
        <v>0</v>
      </c>
      <c r="P149" s="325">
        <f>'2 уровень'!R966</f>
        <v>470193.04200000002</v>
      </c>
      <c r="Q149" s="325">
        <f>'2 уровень'!S966</f>
        <v>470193.04200000002</v>
      </c>
      <c r="R149" s="325">
        <f>'2 уровень'!T966</f>
        <v>470193.04200000002</v>
      </c>
      <c r="S149" s="325">
        <f>'2 уровень'!U966</f>
        <v>470193.04200000002</v>
      </c>
      <c r="T149" s="325">
        <f>'2 уровень'!V966</f>
        <v>470193.04200000002</v>
      </c>
      <c r="U149" s="325">
        <f>'2 уровень'!W966</f>
        <v>470193.04200000002</v>
      </c>
      <c r="V149" s="325">
        <f>'2 уровень'!X966</f>
        <v>470193.04200000002</v>
      </c>
      <c r="W149" s="325">
        <f>'2 уровень'!Y966</f>
        <v>470193.04200000002</v>
      </c>
      <c r="X149" s="325">
        <f>'2 уровень'!Z966</f>
        <v>470193.04200000002</v>
      </c>
      <c r="Y149" s="325">
        <f>'2 уровень'!AA966</f>
        <v>488122.10412000003</v>
      </c>
      <c r="Z149" s="325">
        <f>'2 уровень'!AB966</f>
        <v>397803.88903999998</v>
      </c>
      <c r="AA149" s="325">
        <f>'2 уровень'!AC966</f>
        <v>395396.39540000004</v>
      </c>
      <c r="AB149" s="993">
        <f>'2 уровень'!AD966</f>
        <v>0</v>
      </c>
      <c r="AC149" s="325">
        <f>'2 уровень'!AE966</f>
        <v>0</v>
      </c>
      <c r="AD149" s="325">
        <f>'2 уровень'!AF966</f>
        <v>-2407.4936399999469</v>
      </c>
      <c r="AE149" s="325">
        <f>'2 уровень'!AG966</f>
        <v>0</v>
      </c>
      <c r="AF149" s="325">
        <f>'2 уровень'!AH966</f>
        <v>-1075.9281600000002</v>
      </c>
      <c r="AG149" s="560">
        <f>'2 уровень'!AI966</f>
        <v>394320.46724000003</v>
      </c>
      <c r="AH149" s="325">
        <f>AA149/Z149*100</f>
        <v>99.394803895504936</v>
      </c>
      <c r="AI149" s="325">
        <f>AG149/Z149*100</f>
        <v>99.124336916764108</v>
      </c>
      <c r="AJ149" s="1216">
        <f>'2 уровень'!AJ966</f>
        <v>0</v>
      </c>
      <c r="AK149" s="1219">
        <f>'2 уровень'!AK966</f>
        <v>0</v>
      </c>
      <c r="AL149" s="337">
        <f t="shared" si="33"/>
        <v>394320467.24000001</v>
      </c>
      <c r="AM149" s="337">
        <f t="shared" si="32"/>
        <v>-1075928.1600000001</v>
      </c>
      <c r="AN149" s="1112">
        <f t="shared" si="30"/>
        <v>5848.3903877010334</v>
      </c>
      <c r="AO149" s="137">
        <f t="shared" si="31"/>
        <v>7044.6736045040725</v>
      </c>
      <c r="AP149" s="137"/>
      <c r="AQ149" s="426">
        <f t="shared" si="34"/>
        <v>4.5474735088646412E-12</v>
      </c>
      <c r="AR149" s="137"/>
      <c r="AS149" s="137"/>
      <c r="AT149" s="137"/>
      <c r="AU149" s="137"/>
      <c r="AV149" s="137"/>
      <c r="AW149" s="137"/>
      <c r="AX149" s="137"/>
      <c r="AY149" s="137"/>
      <c r="AZ149" s="137"/>
      <c r="BA149" s="137"/>
      <c r="BB149" s="137"/>
      <c r="BC149" s="137"/>
      <c r="BD149" s="137"/>
      <c r="BE149" s="137"/>
      <c r="BF149" s="137"/>
      <c r="BG149" s="137"/>
      <c r="BH149" s="137"/>
      <c r="BI149" s="137"/>
      <c r="BJ149" s="137"/>
      <c r="BK149" s="137"/>
      <c r="BL149" s="137"/>
      <c r="BM149" s="137"/>
      <c r="BN149" s="137"/>
      <c r="BO149" s="137"/>
      <c r="BP149" s="137"/>
      <c r="BQ149" s="137"/>
      <c r="BR149" s="137"/>
      <c r="BS149" s="137"/>
      <c r="BT149" s="137"/>
      <c r="BU149" s="137"/>
      <c r="BV149" s="137"/>
      <c r="BW149" s="137"/>
      <c r="BX149" s="137"/>
      <c r="BY149" s="137"/>
      <c r="BZ149" s="137"/>
      <c r="CA149" s="137"/>
      <c r="CB149" s="137"/>
      <c r="CC149" s="137"/>
      <c r="CD149" s="137"/>
      <c r="CE149" s="137"/>
      <c r="CF149" s="137"/>
      <c r="CG149" s="137"/>
      <c r="CH149" s="137"/>
      <c r="CI149" s="137"/>
      <c r="CJ149" s="137"/>
      <c r="CK149" s="137"/>
      <c r="CL149" s="137"/>
      <c r="CM149" s="137"/>
      <c r="CN149" s="137"/>
      <c r="CO149" s="137"/>
      <c r="CP149" s="137"/>
      <c r="CQ149" s="137"/>
      <c r="CR149" s="137"/>
      <c r="CS149" s="137"/>
      <c r="CT149" s="137"/>
      <c r="CU149" s="137"/>
      <c r="CV149" s="137"/>
      <c r="CW149" s="137"/>
      <c r="CX149" s="137"/>
      <c r="CY149" s="137"/>
      <c r="CZ149" s="137"/>
      <c r="DA149" s="137"/>
      <c r="DB149" s="137"/>
      <c r="DC149" s="137"/>
      <c r="DD149" s="137"/>
      <c r="DE149" s="137"/>
      <c r="DF149" s="137"/>
      <c r="DG149" s="137"/>
      <c r="DH149" s="137"/>
      <c r="DI149" s="137"/>
      <c r="DJ149" s="137"/>
      <c r="DK149" s="137"/>
      <c r="DL149" s="137"/>
      <c r="DM149" s="137"/>
      <c r="DN149" s="137"/>
      <c r="DO149" s="137"/>
      <c r="DP149" s="137"/>
      <c r="DQ149" s="137"/>
      <c r="DR149" s="137"/>
      <c r="DS149" s="137"/>
      <c r="DT149" s="137"/>
      <c r="DU149" s="137"/>
      <c r="DV149" s="137"/>
      <c r="DW149" s="137"/>
      <c r="DX149" s="137"/>
      <c r="DY149" s="137"/>
      <c r="DZ149" s="137"/>
      <c r="EA149" s="137"/>
      <c r="EB149" s="137"/>
      <c r="EC149" s="137"/>
      <c r="ED149" s="137"/>
      <c r="EE149" s="137"/>
      <c r="EF149" s="137"/>
      <c r="EG149" s="137"/>
      <c r="EH149" s="137"/>
      <c r="EI149" s="137"/>
      <c r="EJ149" s="137"/>
      <c r="EK149" s="137"/>
      <c r="EL149" s="137"/>
      <c r="EM149" s="137"/>
      <c r="EN149" s="137"/>
      <c r="EO149" s="137"/>
      <c r="EP149" s="137"/>
      <c r="EQ149" s="137"/>
      <c r="ER149" s="137"/>
      <c r="ES149" s="137"/>
      <c r="ET149" s="137"/>
      <c r="EU149" s="137"/>
      <c r="EV149" s="137"/>
      <c r="EW149" s="137"/>
      <c r="EX149" s="137"/>
      <c r="EY149" s="137"/>
      <c r="EZ149" s="137"/>
      <c r="FA149" s="137"/>
      <c r="FB149" s="137"/>
      <c r="FC149" s="137"/>
      <c r="FD149" s="137"/>
      <c r="FE149" s="137"/>
      <c r="FF149" s="137"/>
      <c r="FG149" s="137"/>
      <c r="FH149" s="137"/>
      <c r="FI149" s="137"/>
      <c r="FJ149" s="137"/>
      <c r="FK149" s="137"/>
      <c r="FL149" s="137"/>
      <c r="FM149" s="137"/>
      <c r="FN149" s="137"/>
      <c r="FO149" s="137"/>
      <c r="FP149" s="137"/>
      <c r="FQ149" s="137"/>
      <c r="FR149" s="137"/>
      <c r="FS149" s="137"/>
      <c r="FT149" s="137"/>
      <c r="FU149" s="137"/>
      <c r="FV149" s="137"/>
      <c r="FW149" s="137"/>
      <c r="FX149" s="137"/>
      <c r="FY149" s="137"/>
      <c r="FZ149" s="137"/>
      <c r="GA149" s="137"/>
      <c r="GB149" s="137"/>
      <c r="GC149" s="137"/>
      <c r="GD149" s="137"/>
      <c r="GE149" s="137"/>
      <c r="GF149" s="137"/>
      <c r="GG149" s="137"/>
      <c r="GH149" s="137"/>
      <c r="GI149" s="137"/>
      <c r="GJ149" s="137"/>
      <c r="GK149" s="137"/>
      <c r="GL149" s="137"/>
      <c r="GM149" s="137"/>
      <c r="GN149" s="137"/>
      <c r="GO149" s="137"/>
      <c r="GP149" s="137"/>
      <c r="GQ149" s="137"/>
      <c r="GR149" s="137"/>
      <c r="GS149" s="137"/>
      <c r="GT149" s="137"/>
      <c r="GU149" s="137"/>
      <c r="GV149" s="137"/>
      <c r="GW149" s="137"/>
    </row>
    <row r="150" spans="1:205" x14ac:dyDescent="0.25">
      <c r="A150" s="19">
        <v>1</v>
      </c>
      <c r="B150" s="19">
        <f t="shared" si="35"/>
        <v>1</v>
      </c>
      <c r="C150" s="824" t="s">
        <v>71</v>
      </c>
      <c r="D150" s="825"/>
      <c r="E150" s="359"/>
      <c r="F150" s="825"/>
      <c r="G150" s="360"/>
      <c r="H150" s="159"/>
      <c r="I150" s="822"/>
      <c r="J150" s="25"/>
      <c r="K150" s="25"/>
      <c r="L150" s="25"/>
      <c r="M150" s="826"/>
      <c r="N150" s="25"/>
      <c r="O150" s="826"/>
      <c r="P150" s="561">
        <f t="shared" ref="P150:AG150" si="36">P151-P152-P205-P209-P213</f>
        <v>-2.4738255888223648E-10</v>
      </c>
      <c r="Q150" s="561">
        <f t="shared" si="36"/>
        <v>-2.4738255888223648E-10</v>
      </c>
      <c r="R150" s="561">
        <f t="shared" si="36"/>
        <v>-2.4738255888223648E-10</v>
      </c>
      <c r="S150" s="561">
        <f t="shared" si="36"/>
        <v>0</v>
      </c>
      <c r="T150" s="561">
        <f t="shared" ref="T150:U150" si="37">T151-T152-T205-T209-T213</f>
        <v>-2.1827872842550278E-10</v>
      </c>
      <c r="U150" s="561">
        <f t="shared" si="37"/>
        <v>-2.1827872842550278E-10</v>
      </c>
      <c r="V150" s="561">
        <f t="shared" ref="V150:W150" si="38">V151-V152-V205-V209-V213</f>
        <v>-2.1827872842550278E-10</v>
      </c>
      <c r="W150" s="561">
        <f t="shared" si="38"/>
        <v>-2.1827872842550278E-10</v>
      </c>
      <c r="X150" s="561">
        <f t="shared" ref="X150:Y150" si="39">X151-X152-X205-X209-X213</f>
        <v>0</v>
      </c>
      <c r="Y150" s="561">
        <f t="shared" si="39"/>
        <v>-7.2759576141834259E-11</v>
      </c>
      <c r="Z150" s="827">
        <f t="shared" si="36"/>
        <v>0</v>
      </c>
      <c r="AA150" s="827">
        <f t="shared" si="36"/>
        <v>0</v>
      </c>
      <c r="AB150" s="994">
        <f t="shared" si="36"/>
        <v>0</v>
      </c>
      <c r="AC150" s="561">
        <f t="shared" si="36"/>
        <v>2.042810365310288E-14</v>
      </c>
      <c r="AD150" s="561">
        <f t="shared" si="36"/>
        <v>0</v>
      </c>
      <c r="AE150" s="561">
        <f t="shared" si="36"/>
        <v>7.1054273576010019E-15</v>
      </c>
      <c r="AF150" s="561">
        <f t="shared" si="36"/>
        <v>0</v>
      </c>
      <c r="AG150" s="561">
        <f t="shared" si="36"/>
        <v>0</v>
      </c>
      <c r="AH150" s="561"/>
      <c r="AI150" s="827"/>
      <c r="AJ150" s="1220"/>
      <c r="AK150" s="1221">
        <f t="shared" ref="AK150" si="40">AK151-AK152-AK205-AK209-AK213</f>
        <v>0</v>
      </c>
      <c r="AL150" s="337">
        <f t="shared" si="33"/>
        <v>0</v>
      </c>
      <c r="AM150" s="337">
        <f t="shared" si="32"/>
        <v>0</v>
      </c>
      <c r="AN150" s="1112">
        <f t="shared" si="30"/>
        <v>0</v>
      </c>
      <c r="AO150" s="137" t="e">
        <f t="shared" si="31"/>
        <v>#DIV/0!</v>
      </c>
      <c r="AP150" s="137"/>
      <c r="AQ150" s="426">
        <f t="shared" si="34"/>
        <v>0</v>
      </c>
      <c r="AR150" s="137"/>
      <c r="AS150" s="137"/>
      <c r="AT150" s="137"/>
      <c r="AU150" s="137"/>
      <c r="AV150" s="137"/>
      <c r="AW150" s="137"/>
      <c r="AX150" s="137"/>
      <c r="AY150" s="137"/>
      <c r="AZ150" s="137"/>
      <c r="BA150" s="137"/>
      <c r="BB150" s="137"/>
      <c r="BC150" s="137"/>
      <c r="BD150" s="137"/>
      <c r="BE150" s="137"/>
      <c r="BF150" s="137"/>
      <c r="BG150" s="137"/>
      <c r="BH150" s="137"/>
      <c r="BI150" s="137"/>
      <c r="BJ150" s="137"/>
      <c r="BK150" s="137"/>
      <c r="BL150" s="137"/>
      <c r="BM150" s="137"/>
      <c r="BN150" s="137"/>
      <c r="BO150" s="137"/>
      <c r="BP150" s="137"/>
      <c r="BQ150" s="137"/>
      <c r="BR150" s="137"/>
      <c r="BS150" s="137"/>
      <c r="BT150" s="137"/>
      <c r="BU150" s="137"/>
      <c r="BV150" s="137"/>
      <c r="BW150" s="137"/>
      <c r="BX150" s="137"/>
      <c r="BY150" s="137"/>
      <c r="BZ150" s="137"/>
      <c r="CA150" s="137"/>
      <c r="CB150" s="137"/>
      <c r="CC150" s="137"/>
      <c r="CD150" s="137"/>
      <c r="CE150" s="137"/>
      <c r="CF150" s="137"/>
      <c r="CG150" s="137"/>
      <c r="CH150" s="137"/>
      <c r="CI150" s="137"/>
      <c r="CJ150" s="137"/>
      <c r="CK150" s="137"/>
      <c r="CL150" s="137"/>
      <c r="CM150" s="137"/>
      <c r="CN150" s="137"/>
      <c r="CO150" s="137"/>
      <c r="CP150" s="137"/>
      <c r="CQ150" s="137"/>
      <c r="CR150" s="137"/>
      <c r="CS150" s="137"/>
      <c r="CT150" s="137"/>
      <c r="CU150" s="137"/>
      <c r="CV150" s="137"/>
      <c r="CW150" s="137"/>
      <c r="CX150" s="137"/>
      <c r="CY150" s="137"/>
      <c r="CZ150" s="137"/>
      <c r="DA150" s="137"/>
      <c r="DB150" s="137"/>
      <c r="DC150" s="137"/>
      <c r="DD150" s="137"/>
      <c r="DE150" s="137"/>
      <c r="DF150" s="137"/>
      <c r="DG150" s="137"/>
      <c r="DH150" s="137"/>
      <c r="DI150" s="137"/>
      <c r="DJ150" s="137"/>
      <c r="DK150" s="137"/>
      <c r="DL150" s="137"/>
      <c r="DM150" s="137"/>
      <c r="DN150" s="137"/>
      <c r="DO150" s="137"/>
      <c r="DP150" s="137"/>
      <c r="DQ150" s="137"/>
      <c r="DR150" s="137"/>
      <c r="DS150" s="137"/>
      <c r="DT150" s="137"/>
      <c r="DU150" s="137"/>
      <c r="DV150" s="137"/>
      <c r="DW150" s="137"/>
      <c r="DX150" s="137"/>
      <c r="DY150" s="137"/>
      <c r="DZ150" s="137"/>
      <c r="EA150" s="137"/>
      <c r="EB150" s="137"/>
      <c r="EC150" s="137"/>
      <c r="ED150" s="137"/>
      <c r="EE150" s="137"/>
      <c r="EF150" s="137"/>
      <c r="EG150" s="137"/>
      <c r="EH150" s="137"/>
      <c r="EI150" s="137"/>
      <c r="EJ150" s="137"/>
      <c r="EK150" s="137"/>
      <c r="EL150" s="137"/>
      <c r="EM150" s="137"/>
      <c r="EN150" s="137"/>
      <c r="EO150" s="137"/>
      <c r="EP150" s="137"/>
      <c r="EQ150" s="137"/>
      <c r="ER150" s="137"/>
      <c r="ES150" s="137"/>
      <c r="ET150" s="137"/>
      <c r="EU150" s="137"/>
      <c r="EV150" s="137"/>
      <c r="EW150" s="137"/>
      <c r="EX150" s="137"/>
      <c r="EY150" s="137"/>
      <c r="EZ150" s="137"/>
      <c r="FA150" s="137"/>
      <c r="FB150" s="137"/>
      <c r="FC150" s="137"/>
      <c r="FD150" s="137"/>
      <c r="FE150" s="137"/>
      <c r="FF150" s="137"/>
      <c r="FG150" s="137"/>
      <c r="FH150" s="137"/>
      <c r="FI150" s="137"/>
      <c r="FJ150" s="137"/>
      <c r="FK150" s="137"/>
      <c r="FL150" s="137"/>
      <c r="FM150" s="137"/>
      <c r="FN150" s="137"/>
      <c r="FO150" s="137"/>
      <c r="FP150" s="137"/>
      <c r="FQ150" s="137"/>
      <c r="FR150" s="137"/>
      <c r="FS150" s="137"/>
      <c r="FT150" s="137"/>
      <c r="FU150" s="137"/>
      <c r="FV150" s="137"/>
      <c r="FW150" s="137"/>
      <c r="FX150" s="137"/>
      <c r="FY150" s="137"/>
      <c r="FZ150" s="137"/>
      <c r="GA150" s="137"/>
      <c r="GB150" s="137"/>
      <c r="GC150" s="137"/>
      <c r="GD150" s="137"/>
      <c r="GE150" s="137"/>
      <c r="GF150" s="137"/>
      <c r="GG150" s="137"/>
      <c r="GH150" s="137"/>
      <c r="GI150" s="137"/>
      <c r="GJ150" s="137"/>
      <c r="GK150" s="137"/>
      <c r="GL150" s="137"/>
      <c r="GM150" s="137"/>
      <c r="GN150" s="137"/>
      <c r="GO150" s="137"/>
      <c r="GP150" s="137"/>
      <c r="GQ150" s="137"/>
      <c r="GR150" s="137"/>
      <c r="GS150" s="137"/>
      <c r="GT150" s="137"/>
      <c r="GU150" s="137"/>
      <c r="GV150" s="137"/>
      <c r="GW150" s="137"/>
    </row>
    <row r="151" spans="1:205" s="137" customFormat="1" x14ac:dyDescent="0.25">
      <c r="A151" s="19">
        <v>1</v>
      </c>
      <c r="B151" s="19">
        <f t="shared" si="35"/>
        <v>1</v>
      </c>
      <c r="C151" s="12" t="s">
        <v>93</v>
      </c>
      <c r="D151" s="138">
        <f>'2 уровень'!F1080</f>
        <v>0</v>
      </c>
      <c r="E151" s="351">
        <f>'2 уровень'!G1080</f>
        <v>0</v>
      </c>
      <c r="F151" s="138">
        <f>'2 уровень'!H1080</f>
        <v>0</v>
      </c>
      <c r="G151" s="352">
        <f>'2 уровень'!I1080</f>
        <v>0</v>
      </c>
      <c r="H151" s="152">
        <f>'2 уровень'!J1080</f>
        <v>0</v>
      </c>
      <c r="I151" s="150">
        <f>'2 уровень'!K1080</f>
        <v>0</v>
      </c>
      <c r="J151" s="23">
        <f>'2 уровень'!L1080</f>
        <v>0</v>
      </c>
      <c r="K151" s="23">
        <f>'2 уровень'!M1080</f>
        <v>0</v>
      </c>
      <c r="L151" s="23">
        <f>'2 уровень'!N1080</f>
        <v>0</v>
      </c>
      <c r="M151" s="22">
        <f>'2 уровень'!O1080</f>
        <v>0</v>
      </c>
      <c r="N151" s="23">
        <f>'2 уровень'!P1080</f>
        <v>0</v>
      </c>
      <c r="O151" s="22">
        <f>'2 уровень'!Q1080</f>
        <v>0</v>
      </c>
      <c r="P151" s="152">
        <f>'2 уровень'!R1080</f>
        <v>1035885.6114587969</v>
      </c>
      <c r="Q151" s="152">
        <f>'2 уровень'!S1080</f>
        <v>1035885.6114587969</v>
      </c>
      <c r="R151" s="152">
        <f>'2 уровень'!T1080</f>
        <v>1035885.6114587969</v>
      </c>
      <c r="S151" s="152">
        <f>'2 уровень'!U1080</f>
        <v>1035917.3231087971</v>
      </c>
      <c r="T151" s="152">
        <f>'2 уровень'!V1080</f>
        <v>1034917.2878103569</v>
      </c>
      <c r="U151" s="152">
        <f>'2 уровень'!W1080</f>
        <v>1034917.2878103569</v>
      </c>
      <c r="V151" s="152">
        <f>'2 уровень'!X1080</f>
        <v>1034917.2878103569</v>
      </c>
      <c r="W151" s="152">
        <f>'2 уровень'!Y1080</f>
        <v>1032582.2200103569</v>
      </c>
      <c r="X151" s="152">
        <f>'2 уровень'!Z1080</f>
        <v>998941.096125221</v>
      </c>
      <c r="Y151" s="152">
        <f>'2 уровень'!AA1080</f>
        <v>660883.19814149255</v>
      </c>
      <c r="Z151" s="152">
        <f>'2 уровень'!AB1080</f>
        <v>652744.82454149262</v>
      </c>
      <c r="AA151" s="150">
        <f>'2 уровень'!AC1080</f>
        <v>651066.21883999999</v>
      </c>
      <c r="AB151" s="995">
        <f>'2 уровень'!AD1080</f>
        <v>0</v>
      </c>
      <c r="AC151" s="152">
        <f>'2 уровень'!AE1080</f>
        <v>-443.31761</v>
      </c>
      <c r="AD151" s="152">
        <f>'2 уровень'!AF1080</f>
        <v>-1678.6057014926246</v>
      </c>
      <c r="AE151" s="152">
        <f>'2 уровень'!AG1080</f>
        <v>-93.44341</v>
      </c>
      <c r="AF151" s="152">
        <f>'2 уровень'!AH1080</f>
        <v>-3256.6587199999999</v>
      </c>
      <c r="AG151" s="562">
        <f>'2 уровень'!AI1080</f>
        <v>647366.24251000001</v>
      </c>
      <c r="AH151" s="152">
        <f>AA151/Z151*100</f>
        <v>99.742838910646014</v>
      </c>
      <c r="AI151" s="150">
        <f>AG151/Z151*100</f>
        <v>99.176005411414678</v>
      </c>
      <c r="AJ151" s="1218">
        <f>'2 уровень'!AJ1080</f>
        <v>0</v>
      </c>
      <c r="AK151" s="1222">
        <f>'2 уровень'!AK1080</f>
        <v>0</v>
      </c>
      <c r="AL151" s="337">
        <f t="shared" si="33"/>
        <v>647366242.50999999</v>
      </c>
      <c r="AM151" s="337">
        <f t="shared" si="32"/>
        <v>-3256658.7199999997</v>
      </c>
      <c r="AN151" s="1112"/>
      <c r="AO151" s="137" t="e">
        <f t="shared" si="31"/>
        <v>#DIV/0!</v>
      </c>
      <c r="AP151" s="900"/>
      <c r="AQ151" s="426">
        <f t="shared" si="34"/>
        <v>-9.0949470177292824E-12</v>
      </c>
    </row>
    <row r="152" spans="1:205" s="137" customFormat="1" x14ac:dyDescent="0.25">
      <c r="A152" s="19">
        <v>1</v>
      </c>
      <c r="B152" s="19">
        <f t="shared" si="35"/>
        <v>1</v>
      </c>
      <c r="C152" s="902" t="s">
        <v>7</v>
      </c>
      <c r="D152" s="21">
        <f>'2 уровень'!F1081</f>
        <v>6117</v>
      </c>
      <c r="E152" s="21">
        <f>'2 уровень'!G1081</f>
        <v>6117</v>
      </c>
      <c r="F152" s="21">
        <f>'2 уровень'!H1081</f>
        <v>6117</v>
      </c>
      <c r="G152" s="140">
        <f>'2 уровень'!I1081</f>
        <v>100</v>
      </c>
      <c r="H152" s="150">
        <f>'2 уровень'!J1081</f>
        <v>9.8152689226745142</v>
      </c>
      <c r="I152" s="150">
        <f>'2 уровень'!K1081</f>
        <v>8.8715056400196168</v>
      </c>
      <c r="J152" s="24">
        <f>'2 уровень'!L1081</f>
        <v>60040</v>
      </c>
      <c r="K152" s="24">
        <f>'2 уровень'!M1081</f>
        <v>60040</v>
      </c>
      <c r="L152" s="24">
        <f>'2 уровень'!N1081</f>
        <v>54267</v>
      </c>
      <c r="M152" s="24">
        <f>'2 уровень'!O1081</f>
        <v>90.384743504330444</v>
      </c>
      <c r="N152" s="24">
        <f>'2 уровень'!P1081</f>
        <v>179</v>
      </c>
      <c r="O152" s="24">
        <f>'2 уровень'!Q1081</f>
        <v>363.80111731843573</v>
      </c>
      <c r="P152" s="150">
        <f>'2 уровень'!R1081</f>
        <v>364797.47860822553</v>
      </c>
      <c r="Q152" s="150">
        <f>'2 уровень'!S1081</f>
        <v>364797.47860822553</v>
      </c>
      <c r="R152" s="150">
        <f>'2 уровень'!T1081</f>
        <v>364797.47860822553</v>
      </c>
      <c r="S152" s="150">
        <f>'2 уровень'!U1081</f>
        <v>364797.47860822553</v>
      </c>
      <c r="T152" s="150">
        <f>'2 уровень'!V1081</f>
        <v>364797.47860822553</v>
      </c>
      <c r="U152" s="150">
        <f>'2 уровень'!W1081</f>
        <v>364797.47860822553</v>
      </c>
      <c r="V152" s="150">
        <f>'2 уровень'!X1081</f>
        <v>364797.47860822553</v>
      </c>
      <c r="W152" s="150">
        <f>'2 уровень'!Y1081</f>
        <v>364797.47860822553</v>
      </c>
      <c r="X152" s="150">
        <f>'2 уровень'!Z1081</f>
        <v>345103.59556666552</v>
      </c>
      <c r="Y152" s="150">
        <f>'2 уровень'!AA1081</f>
        <v>251837.31606000001</v>
      </c>
      <c r="Z152" s="150">
        <f>'2 уровень'!AB1081</f>
        <v>251837.31606000001</v>
      </c>
      <c r="AA152" s="150">
        <f>'2 уровень'!AC1081</f>
        <v>251837.31606000001</v>
      </c>
      <c r="AB152" s="996">
        <f>'2 уровень'!AD1081</f>
        <v>0</v>
      </c>
      <c r="AC152" s="150">
        <f>'2 уровень'!AE1081</f>
        <v>-442.59588000000002</v>
      </c>
      <c r="AD152" s="150">
        <f>'2 уровень'!AF1081</f>
        <v>0</v>
      </c>
      <c r="AE152" s="150">
        <f>'2 уровень'!AG1081</f>
        <v>-41.45391</v>
      </c>
      <c r="AF152" s="150">
        <f>'2 уровень'!AH1081</f>
        <v>-2917.14885</v>
      </c>
      <c r="AG152" s="563">
        <f>'2 уровень'!AI1081</f>
        <v>248477.57133000001</v>
      </c>
      <c r="AH152" s="150">
        <f>AA152/Z152*100</f>
        <v>100</v>
      </c>
      <c r="AI152" s="150">
        <f>AG152/Z152*100</f>
        <v>98.66590671209363</v>
      </c>
      <c r="AJ152" s="1212">
        <f>'2 уровень'!AJ1081</f>
        <v>0</v>
      </c>
      <c r="AK152" s="1223">
        <f>'2 уровень'!AK1081</f>
        <v>0</v>
      </c>
      <c r="AL152" s="337">
        <f t="shared" si="33"/>
        <v>248477571.33000001</v>
      </c>
      <c r="AM152" s="337">
        <f t="shared" si="32"/>
        <v>-2917148.85</v>
      </c>
      <c r="AN152" s="1112">
        <f>IF(P152&gt;0,P152*1000/D152,0)</f>
        <v>59636.664804352709</v>
      </c>
      <c r="AO152" s="19">
        <f t="shared" si="31"/>
        <v>41170.069651790094</v>
      </c>
      <c r="AP152" s="19"/>
      <c r="AQ152" s="1290">
        <f t="shared" si="34"/>
        <v>0</v>
      </c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A152" s="19"/>
      <c r="CB152" s="19"/>
      <c r="CC152" s="19"/>
      <c r="CD152" s="19"/>
      <c r="CE152" s="19"/>
      <c r="CF152" s="19"/>
      <c r="CG152" s="19"/>
      <c r="CH152" s="19"/>
      <c r="CI152" s="19"/>
      <c r="CJ152" s="19"/>
      <c r="CK152" s="19"/>
      <c r="CL152" s="19"/>
      <c r="CM152" s="19"/>
      <c r="CN152" s="19"/>
      <c r="CO152" s="19"/>
      <c r="CP152" s="19"/>
      <c r="CQ152" s="19"/>
      <c r="CR152" s="19"/>
      <c r="CS152" s="19"/>
      <c r="CT152" s="19"/>
      <c r="CU152" s="19"/>
      <c r="CV152" s="19"/>
      <c r="CW152" s="19"/>
      <c r="CX152" s="19"/>
      <c r="CY152" s="19"/>
      <c r="CZ152" s="19"/>
      <c r="DA152" s="19"/>
      <c r="DB152" s="19"/>
      <c r="DC152" s="19"/>
      <c r="DD152" s="19"/>
      <c r="DE152" s="19"/>
      <c r="DF152" s="19"/>
      <c r="DG152" s="19"/>
      <c r="DH152" s="19"/>
      <c r="DI152" s="19"/>
      <c r="DJ152" s="19"/>
      <c r="DK152" s="19"/>
      <c r="DL152" s="19"/>
      <c r="DM152" s="19"/>
      <c r="DN152" s="19"/>
      <c r="DO152" s="19"/>
      <c r="DP152" s="19"/>
      <c r="DQ152" s="19"/>
      <c r="DR152" s="19"/>
      <c r="DS152" s="19"/>
      <c r="DT152" s="19"/>
      <c r="DU152" s="19"/>
      <c r="DV152" s="19"/>
      <c r="DW152" s="19"/>
      <c r="DX152" s="19"/>
      <c r="DY152" s="19"/>
      <c r="DZ152" s="19"/>
      <c r="EA152" s="19"/>
      <c r="EB152" s="19"/>
      <c r="EC152" s="19"/>
      <c r="ED152" s="19"/>
      <c r="EE152" s="19"/>
      <c r="EF152" s="19"/>
      <c r="EG152" s="19"/>
      <c r="EH152" s="19"/>
      <c r="EI152" s="19"/>
      <c r="EJ152" s="19"/>
      <c r="EK152" s="19"/>
      <c r="EL152" s="19"/>
      <c r="EM152" s="19"/>
      <c r="EN152" s="19"/>
      <c r="EO152" s="19"/>
      <c r="EP152" s="19"/>
      <c r="EQ152" s="19"/>
      <c r="ER152" s="19"/>
      <c r="ES152" s="19"/>
      <c r="ET152" s="19"/>
      <c r="EU152" s="19"/>
      <c r="EV152" s="19"/>
      <c r="EW152" s="19"/>
      <c r="EX152" s="19"/>
      <c r="EY152" s="19"/>
      <c r="EZ152" s="19"/>
      <c r="FA152" s="19"/>
      <c r="FB152" s="19"/>
      <c r="FC152" s="19"/>
      <c r="FD152" s="19"/>
      <c r="FE152" s="19"/>
      <c r="FF152" s="19"/>
      <c r="FG152" s="19"/>
      <c r="FH152" s="19"/>
      <c r="FI152" s="19"/>
      <c r="FJ152" s="19"/>
      <c r="FK152" s="19"/>
      <c r="FL152" s="19"/>
      <c r="FM152" s="19"/>
      <c r="FN152" s="19"/>
      <c r="FO152" s="19"/>
      <c r="FP152" s="19"/>
      <c r="FQ152" s="19"/>
      <c r="FR152" s="19"/>
      <c r="FS152" s="19"/>
      <c r="FT152" s="19"/>
      <c r="FU152" s="19"/>
      <c r="FV152" s="19"/>
      <c r="FW152" s="19"/>
      <c r="FX152" s="19"/>
      <c r="FY152" s="19"/>
      <c r="FZ152" s="19"/>
      <c r="GA152" s="19"/>
      <c r="GB152" s="19"/>
      <c r="GC152" s="19"/>
      <c r="GD152" s="19"/>
      <c r="GE152" s="19"/>
      <c r="GF152" s="19"/>
      <c r="GG152" s="19"/>
      <c r="GH152" s="19"/>
      <c r="GI152" s="19"/>
      <c r="GJ152" s="19"/>
      <c r="GK152" s="19"/>
      <c r="GL152" s="19"/>
      <c r="GM152" s="19"/>
      <c r="GN152" s="19"/>
      <c r="GO152" s="19"/>
      <c r="GP152" s="19"/>
      <c r="GQ152" s="19"/>
      <c r="GR152" s="19"/>
      <c r="GS152" s="19"/>
      <c r="GT152" s="19"/>
      <c r="GU152" s="19"/>
      <c r="GV152" s="19"/>
      <c r="GW152" s="19"/>
    </row>
    <row r="153" spans="1:205" ht="41.45" customHeight="1" x14ac:dyDescent="0.25">
      <c r="A153" s="19">
        <v>1</v>
      </c>
      <c r="B153" s="19">
        <f t="shared" si="35"/>
        <v>1</v>
      </c>
      <c r="C153" s="2866" t="s">
        <v>348</v>
      </c>
      <c r="D153" s="29">
        <f>'2 уровень'!F1082</f>
        <v>0</v>
      </c>
      <c r="E153" s="29">
        <f>'2 уровень'!G1082</f>
        <v>0</v>
      </c>
      <c r="F153" s="29">
        <f>'2 уровень'!H1082</f>
        <v>0</v>
      </c>
      <c r="G153" s="142">
        <f>'2 уровень'!I1082</f>
        <v>0</v>
      </c>
      <c r="H153" s="156">
        <f>'2 уровень'!J1082</f>
        <v>0</v>
      </c>
      <c r="I153" s="156">
        <f>'2 уровень'!K1082</f>
        <v>0</v>
      </c>
      <c r="J153" s="151">
        <f>'2 уровень'!L1082</f>
        <v>0</v>
      </c>
      <c r="K153" s="151">
        <f>'2 уровень'!M1082</f>
        <v>0</v>
      </c>
      <c r="L153" s="151">
        <f>'2 уровень'!N1082</f>
        <v>0</v>
      </c>
      <c r="M153" s="151">
        <f>'2 уровень'!O1082</f>
        <v>0</v>
      </c>
      <c r="N153" s="151">
        <f>'2 уровень'!P1082</f>
        <v>0</v>
      </c>
      <c r="O153" s="151">
        <f>'2 уровень'!Q1082</f>
        <v>0</v>
      </c>
      <c r="P153" s="556">
        <f>'2 уровень'!R1082</f>
        <v>229607.48759</v>
      </c>
      <c r="Q153" s="556">
        <f>'2 уровень'!S1082</f>
        <v>229607.48759</v>
      </c>
      <c r="R153" s="556">
        <f>'2 уровень'!T1082</f>
        <v>229607.48759</v>
      </c>
      <c r="S153" s="556">
        <f>'2 уровень'!U1082</f>
        <v>229607.48759</v>
      </c>
      <c r="T153" s="556">
        <f>'2 уровень'!V1082</f>
        <v>229607.48759</v>
      </c>
      <c r="U153" s="556">
        <f>'2 уровень'!W1082</f>
        <v>229607.48759</v>
      </c>
      <c r="V153" s="556">
        <f>'2 уровень'!X1082</f>
        <v>229607.48759</v>
      </c>
      <c r="W153" s="556">
        <f>'2 уровень'!Y1082</f>
        <v>227272.41978999996</v>
      </c>
      <c r="X153" s="556">
        <f>'2 уровень'!Z1082</f>
        <v>227272.41978999996</v>
      </c>
      <c r="Y153" s="556">
        <f>'2 уровень'!AA1082</f>
        <v>170663.19236789996</v>
      </c>
      <c r="Z153" s="556">
        <f>'2 уровень'!AB1082</f>
        <v>170663.19236789996</v>
      </c>
      <c r="AA153" s="556">
        <f>'2 уровень'!AC1082</f>
        <v>169018.09424000001</v>
      </c>
      <c r="AB153" s="991">
        <f>'2 уровень'!AD1082</f>
        <v>0</v>
      </c>
      <c r="AC153" s="556">
        <f>'2 уровень'!AE1082</f>
        <v>-0.72172999999999998</v>
      </c>
      <c r="AD153" s="556">
        <f>'2 уровень'!AF1082</f>
        <v>-1645.0981278999534</v>
      </c>
      <c r="AE153" s="556">
        <f>'2 уровень'!AG1082</f>
        <v>0</v>
      </c>
      <c r="AF153" s="556">
        <f>'2 уровень'!AH1082</f>
        <v>-50.852980000000002</v>
      </c>
      <c r="AG153" s="557">
        <f>'2 уровень'!AI1082</f>
        <v>168966.51953000002</v>
      </c>
      <c r="AH153" s="556">
        <f>AA153/Z153*100</f>
        <v>99.036055692457921</v>
      </c>
      <c r="AI153" s="556">
        <f>AG153/Z153*100</f>
        <v>99.005835520618646</v>
      </c>
      <c r="AJ153" s="1216">
        <f>'2 уровень'!AJ1082</f>
        <v>0</v>
      </c>
      <c r="AK153" s="1211">
        <f>'2 уровень'!AK1082</f>
        <v>0</v>
      </c>
      <c r="AL153" s="337">
        <f t="shared" si="33"/>
        <v>168966519.53000003</v>
      </c>
      <c r="AM153" s="337">
        <f t="shared" si="32"/>
        <v>-50852.98</v>
      </c>
      <c r="AN153" s="1112"/>
      <c r="AO153" s="19" t="e">
        <f t="shared" si="31"/>
        <v>#DIV/0!</v>
      </c>
      <c r="AQ153" s="1290">
        <f t="shared" si="34"/>
        <v>0</v>
      </c>
    </row>
    <row r="154" spans="1:205" x14ac:dyDescent="0.25">
      <c r="B154" s="19">
        <f t="shared" si="35"/>
        <v>1</v>
      </c>
      <c r="C154" s="2866" t="s">
        <v>302</v>
      </c>
      <c r="D154" s="29">
        <f>'2 уровень'!F1083</f>
        <v>0</v>
      </c>
      <c r="E154" s="29">
        <f>'2 уровень'!G1083</f>
        <v>0</v>
      </c>
      <c r="F154" s="29">
        <f>'2 уровень'!H1083</f>
        <v>0</v>
      </c>
      <c r="G154" s="142">
        <f>'2 уровень'!I1083</f>
        <v>0</v>
      </c>
      <c r="H154" s="156">
        <f>'2 уровень'!J1083</f>
        <v>0</v>
      </c>
      <c r="I154" s="156">
        <f>'2 уровень'!K1083</f>
        <v>0</v>
      </c>
      <c r="J154" s="151">
        <f>'2 уровень'!L1083</f>
        <v>0</v>
      </c>
      <c r="K154" s="151">
        <f>'2 уровень'!M1083</f>
        <v>0</v>
      </c>
      <c r="L154" s="151">
        <f>'2 уровень'!N1083</f>
        <v>0</v>
      </c>
      <c r="M154" s="151">
        <f>'2 уровень'!O1083</f>
        <v>0</v>
      </c>
      <c r="N154" s="151">
        <f>'2 уровень'!P1083</f>
        <v>0</v>
      </c>
      <c r="O154" s="151">
        <f>'2 уровень'!Q1083</f>
        <v>0</v>
      </c>
      <c r="P154" s="556">
        <f>'2 уровень'!R1083</f>
        <v>14005.857600000001</v>
      </c>
      <c r="Q154" s="556">
        <f>'2 уровень'!S1083</f>
        <v>14005.857600000001</v>
      </c>
      <c r="R154" s="556">
        <f>'2 уровень'!T1083</f>
        <v>14005.857600000001</v>
      </c>
      <c r="S154" s="556">
        <f>'2 уровень'!U1083</f>
        <v>14005.857600000001</v>
      </c>
      <c r="T154" s="556">
        <f>'2 уровень'!V1083</f>
        <v>14005.857600000001</v>
      </c>
      <c r="U154" s="556">
        <f>'2 уровень'!W1083</f>
        <v>14005.857600000001</v>
      </c>
      <c r="V154" s="556">
        <f>'2 уровень'!X1083</f>
        <v>14005.857600000001</v>
      </c>
      <c r="W154" s="556">
        <f>'2 уровень'!Y1083</f>
        <v>14005.857600000001</v>
      </c>
      <c r="X154" s="556">
        <f>'2 уровень'!Z1083</f>
        <v>14005.857600000001</v>
      </c>
      <c r="Y154" s="556">
        <f>'2 уровень'!AA1083</f>
        <v>10504.3932</v>
      </c>
      <c r="Z154" s="556">
        <f>'2 уровень'!AB1083</f>
        <v>10504.3932</v>
      </c>
      <c r="AA154" s="556">
        <f>'2 уровень'!AC1083</f>
        <v>10504.3932</v>
      </c>
      <c r="AB154" s="991">
        <f>'2 уровень'!AD1083</f>
        <v>0</v>
      </c>
      <c r="AC154" s="556">
        <f>'2 уровень'!AE1083</f>
        <v>0</v>
      </c>
      <c r="AD154" s="556">
        <f>'2 уровень'!AF1083</f>
        <v>0</v>
      </c>
      <c r="AE154" s="556">
        <f>'2 уровень'!AG1083</f>
        <v>0</v>
      </c>
      <c r="AF154" s="556">
        <f>'2 уровень'!AH1083</f>
        <v>0</v>
      </c>
      <c r="AG154" s="557">
        <f>'2 уровень'!AI1083</f>
        <v>10504.3932</v>
      </c>
      <c r="AH154" s="556">
        <f>AA154/Z154*100</f>
        <v>100</v>
      </c>
      <c r="AI154" s="556">
        <f>AG154/Z154*100</f>
        <v>100</v>
      </c>
      <c r="AJ154" s="1216">
        <f>'2 уровень'!AJ1083</f>
        <v>0</v>
      </c>
      <c r="AK154" s="1211">
        <f>'2 уровень'!AK1083</f>
        <v>0</v>
      </c>
      <c r="AL154" s="337">
        <f t="shared" si="33"/>
        <v>10504393.200000001</v>
      </c>
      <c r="AM154" s="337">
        <f t="shared" si="32"/>
        <v>0</v>
      </c>
      <c r="AN154" s="1112"/>
      <c r="AO154" s="19" t="e">
        <f t="shared" si="31"/>
        <v>#DIV/0!</v>
      </c>
      <c r="AQ154" s="1290">
        <f t="shared" si="34"/>
        <v>0</v>
      </c>
    </row>
    <row r="155" spans="1:205" ht="29.25" x14ac:dyDescent="0.25">
      <c r="B155" s="19">
        <f t="shared" si="35"/>
        <v>1</v>
      </c>
      <c r="C155" s="802" t="s">
        <v>284</v>
      </c>
      <c r="D155" s="29">
        <f>'2 уровень'!F1084</f>
        <v>51714</v>
      </c>
      <c r="E155" s="29">
        <f>'2 уровень'!G1084</f>
        <v>51714</v>
      </c>
      <c r="F155" s="29">
        <f>'2 уровень'!H1084</f>
        <v>51714</v>
      </c>
      <c r="G155" s="142">
        <f>'2 уровень'!I1084</f>
        <v>100</v>
      </c>
      <c r="H155" s="156">
        <f>'2 уровень'!J1084</f>
        <v>0</v>
      </c>
      <c r="I155" s="156">
        <f>'2 уровень'!K1084</f>
        <v>0</v>
      </c>
      <c r="J155" s="151">
        <f>'2 уровень'!L1084</f>
        <v>0</v>
      </c>
      <c r="K155" s="151">
        <f>'2 уровень'!M1084</f>
        <v>0</v>
      </c>
      <c r="L155" s="151">
        <f>'2 уровень'!N1084</f>
        <v>0</v>
      </c>
      <c r="M155" s="151">
        <f>'2 уровень'!O1084</f>
        <v>0</v>
      </c>
      <c r="N155" s="151">
        <f>'2 уровень'!P1084</f>
        <v>0</v>
      </c>
      <c r="O155" s="151">
        <f>'2 уровень'!Q1084</f>
        <v>0</v>
      </c>
      <c r="P155" s="556">
        <f>'2 уровень'!R1084</f>
        <v>0</v>
      </c>
      <c r="Q155" s="556">
        <f>'2 уровень'!S1084</f>
        <v>0</v>
      </c>
      <c r="R155" s="556">
        <f>'2 уровень'!T1084</f>
        <v>0</v>
      </c>
      <c r="S155" s="556">
        <f>'2 уровень'!U1084</f>
        <v>0</v>
      </c>
      <c r="T155" s="556">
        <f>'2 уровень'!V1084</f>
        <v>0</v>
      </c>
      <c r="U155" s="556">
        <f>'2 уровень'!W1084</f>
        <v>0</v>
      </c>
      <c r="V155" s="556">
        <f>'2 уровень'!X1084</f>
        <v>0</v>
      </c>
      <c r="W155" s="556">
        <f>'2 уровень'!Y1084</f>
        <v>0</v>
      </c>
      <c r="X155" s="556">
        <f>'2 уровень'!Z1084</f>
        <v>0</v>
      </c>
      <c r="Y155" s="556">
        <f>'2 уровень'!AA1084</f>
        <v>0</v>
      </c>
      <c r="Z155" s="556">
        <f>'2 уровень'!AB1084</f>
        <v>0</v>
      </c>
      <c r="AA155" s="556">
        <f>'2 уровень'!AC1084</f>
        <v>0</v>
      </c>
      <c r="AB155" s="991">
        <f>'2 уровень'!AD1084</f>
        <v>0</v>
      </c>
      <c r="AC155" s="556">
        <f>'2 уровень'!AE1084</f>
        <v>0</v>
      </c>
      <c r="AD155" s="556">
        <f>'2 уровень'!AF1084</f>
        <v>0</v>
      </c>
      <c r="AE155" s="556">
        <f>'2 уровень'!AG1084</f>
        <v>0</v>
      </c>
      <c r="AF155" s="556">
        <f>'2 уровень'!AH1084</f>
        <v>0</v>
      </c>
      <c r="AG155" s="557">
        <f>'2 уровень'!AI1084</f>
        <v>0</v>
      </c>
      <c r="AH155" s="556"/>
      <c r="AI155" s="556"/>
      <c r="AJ155" s="1216">
        <f>'2 уровень'!AJ1084</f>
        <v>0</v>
      </c>
      <c r="AK155" s="1211">
        <f>'2 уровень'!AK1084</f>
        <v>0</v>
      </c>
      <c r="AL155" s="337">
        <f t="shared" si="33"/>
        <v>0</v>
      </c>
      <c r="AM155" s="337">
        <f t="shared" si="32"/>
        <v>0</v>
      </c>
      <c r="AN155" s="1112">
        <f t="shared" ref="AN155:AN163" si="41">IF(P155&gt;0,P155*1000/D155,0)</f>
        <v>0</v>
      </c>
      <c r="AO155" s="19">
        <f t="shared" si="31"/>
        <v>0</v>
      </c>
      <c r="AQ155" s="1290">
        <f t="shared" si="34"/>
        <v>0</v>
      </c>
    </row>
    <row r="156" spans="1:205" ht="30" x14ac:dyDescent="0.25">
      <c r="B156" s="19">
        <f t="shared" si="35"/>
        <v>1</v>
      </c>
      <c r="C156" s="790" t="s">
        <v>200</v>
      </c>
      <c r="D156" s="29">
        <f>'2 уровень'!F1085</f>
        <v>0</v>
      </c>
      <c r="E156" s="29">
        <f>'2 уровень'!G1085</f>
        <v>0</v>
      </c>
      <c r="F156" s="29">
        <f>'2 уровень'!H1085</f>
        <v>0</v>
      </c>
      <c r="G156" s="142">
        <f>'2 уровень'!I1085</f>
        <v>0</v>
      </c>
      <c r="H156" s="156">
        <f>'2 уровень'!J1085</f>
        <v>0</v>
      </c>
      <c r="I156" s="156">
        <f>'2 уровень'!K1085</f>
        <v>0</v>
      </c>
      <c r="J156" s="151">
        <f>'2 уровень'!L1085</f>
        <v>0</v>
      </c>
      <c r="K156" s="151">
        <f>'2 уровень'!M1085</f>
        <v>0</v>
      </c>
      <c r="L156" s="151">
        <f>'2 уровень'!N1085</f>
        <v>0</v>
      </c>
      <c r="M156" s="151">
        <f>'2 уровень'!O1085</f>
        <v>0</v>
      </c>
      <c r="N156" s="151">
        <f>'2 уровень'!P1085</f>
        <v>0</v>
      </c>
      <c r="O156" s="151">
        <f>'2 уровень'!Q1085</f>
        <v>0</v>
      </c>
      <c r="P156" s="556">
        <f>'2 уровень'!R1085</f>
        <v>0</v>
      </c>
      <c r="Q156" s="556">
        <f>'2 уровень'!S1085</f>
        <v>0</v>
      </c>
      <c r="R156" s="556">
        <f>'2 уровень'!T1085</f>
        <v>0</v>
      </c>
      <c r="S156" s="556">
        <f>'2 уровень'!U1085</f>
        <v>0</v>
      </c>
      <c r="T156" s="556">
        <f>'2 уровень'!V1085</f>
        <v>0</v>
      </c>
      <c r="U156" s="556">
        <f>'2 уровень'!W1085</f>
        <v>0</v>
      </c>
      <c r="V156" s="556">
        <f>'2 уровень'!X1085</f>
        <v>0</v>
      </c>
      <c r="W156" s="556">
        <f>'2 уровень'!Y1085</f>
        <v>0</v>
      </c>
      <c r="X156" s="556">
        <f>'2 уровень'!Z1085</f>
        <v>0</v>
      </c>
      <c r="Y156" s="556">
        <f>'2 уровень'!AA1085</f>
        <v>0</v>
      </c>
      <c r="Z156" s="556">
        <f>'2 уровень'!AB1085</f>
        <v>0</v>
      </c>
      <c r="AA156" s="556">
        <f>'2 уровень'!AC1085</f>
        <v>0</v>
      </c>
      <c r="AB156" s="991">
        <f>'2 уровень'!AD1085</f>
        <v>0</v>
      </c>
      <c r="AC156" s="556">
        <f>'2 уровень'!AE1085</f>
        <v>0</v>
      </c>
      <c r="AD156" s="556">
        <f>'2 уровень'!AF1085</f>
        <v>0</v>
      </c>
      <c r="AE156" s="556">
        <f>'2 уровень'!AG1085</f>
        <v>0</v>
      </c>
      <c r="AF156" s="556">
        <f>'2 уровень'!AH1085</f>
        <v>0</v>
      </c>
      <c r="AG156" s="557">
        <f>'2 уровень'!AI1085</f>
        <v>0</v>
      </c>
      <c r="AH156" s="556"/>
      <c r="AI156" s="556"/>
      <c r="AJ156" s="1216">
        <f>'2 уровень'!AJ1085</f>
        <v>0</v>
      </c>
      <c r="AK156" s="1211">
        <f>'2 уровень'!AK1085</f>
        <v>0</v>
      </c>
      <c r="AL156" s="337">
        <f t="shared" si="33"/>
        <v>0</v>
      </c>
      <c r="AM156" s="337">
        <f t="shared" si="32"/>
        <v>0</v>
      </c>
      <c r="AN156" s="1112">
        <f t="shared" si="41"/>
        <v>0</v>
      </c>
      <c r="AO156" s="19" t="e">
        <f t="shared" si="31"/>
        <v>#DIV/0!</v>
      </c>
      <c r="AQ156" s="1290">
        <f t="shared" si="34"/>
        <v>0</v>
      </c>
    </row>
    <row r="157" spans="1:205" ht="30" x14ac:dyDescent="0.25">
      <c r="B157" s="19">
        <f t="shared" si="35"/>
        <v>1</v>
      </c>
      <c r="C157" s="3642" t="s">
        <v>519</v>
      </c>
      <c r="D157" s="29">
        <f>'2 уровень'!F1086</f>
        <v>16381</v>
      </c>
      <c r="E157" s="29">
        <f>'2 уровень'!G1086</f>
        <v>16381</v>
      </c>
      <c r="F157" s="29">
        <f>'2 уровень'!H1086</f>
        <v>16381</v>
      </c>
      <c r="G157" s="142">
        <f>'2 уровень'!I1086</f>
        <v>100</v>
      </c>
      <c r="H157" s="156">
        <f>'2 уровень'!J1086</f>
        <v>0</v>
      </c>
      <c r="I157" s="156">
        <f>'2 уровень'!K1086</f>
        <v>0</v>
      </c>
      <c r="J157" s="151">
        <f>'2 уровень'!L1086</f>
        <v>0</v>
      </c>
      <c r="K157" s="151">
        <f>'2 уровень'!M1086</f>
        <v>0</v>
      </c>
      <c r="L157" s="151">
        <f>'2 уровень'!N1086</f>
        <v>0</v>
      </c>
      <c r="M157" s="151">
        <f>'2 уровень'!O1086</f>
        <v>0</v>
      </c>
      <c r="N157" s="151">
        <f>'2 уровень'!P1086</f>
        <v>0</v>
      </c>
      <c r="O157" s="151">
        <f>'2 уровень'!Q1086</f>
        <v>0</v>
      </c>
      <c r="P157" s="556">
        <f>'2 уровень'!R1086</f>
        <v>0</v>
      </c>
      <c r="Q157" s="556">
        <f>'2 уровень'!S1086</f>
        <v>0</v>
      </c>
      <c r="R157" s="556">
        <f>'2 уровень'!T1086</f>
        <v>0</v>
      </c>
      <c r="S157" s="556">
        <f>'2 уровень'!U1086</f>
        <v>0</v>
      </c>
      <c r="T157" s="556">
        <f>'2 уровень'!V1086</f>
        <v>0</v>
      </c>
      <c r="U157" s="556">
        <f>'2 уровень'!W1086</f>
        <v>0</v>
      </c>
      <c r="V157" s="556">
        <f>'2 уровень'!X1086</f>
        <v>0</v>
      </c>
      <c r="W157" s="556">
        <f>'2 уровень'!Y1086</f>
        <v>0</v>
      </c>
      <c r="X157" s="556">
        <f>'2 уровень'!Z1086</f>
        <v>0</v>
      </c>
      <c r="Y157" s="556">
        <f>'2 уровень'!AA1086</f>
        <v>0</v>
      </c>
      <c r="Z157" s="556">
        <f>'2 уровень'!AB1086</f>
        <v>0</v>
      </c>
      <c r="AA157" s="556">
        <f>'2 уровень'!AC1086</f>
        <v>0</v>
      </c>
      <c r="AB157" s="991">
        <f>'2 уровень'!AD1086</f>
        <v>0</v>
      </c>
      <c r="AC157" s="556">
        <f>'2 уровень'!AE1086</f>
        <v>0</v>
      </c>
      <c r="AD157" s="556">
        <f>'2 уровень'!AF1086</f>
        <v>0</v>
      </c>
      <c r="AE157" s="556">
        <f>'2 уровень'!AG1086</f>
        <v>0</v>
      </c>
      <c r="AF157" s="556">
        <f>'2 уровень'!AH1086</f>
        <v>0</v>
      </c>
      <c r="AG157" s="557">
        <f>'2 уровень'!AI1086</f>
        <v>0</v>
      </c>
      <c r="AH157" s="556"/>
      <c r="AI157" s="556"/>
      <c r="AJ157" s="1216">
        <f>'2 уровень'!AJ1086</f>
        <v>0</v>
      </c>
      <c r="AK157" s="1211">
        <f>'2 уровень'!AK1086</f>
        <v>0</v>
      </c>
      <c r="AL157" s="337">
        <f t="shared" si="33"/>
        <v>0</v>
      </c>
      <c r="AM157" s="337">
        <f t="shared" si="32"/>
        <v>0</v>
      </c>
      <c r="AN157" s="1112">
        <f t="shared" si="41"/>
        <v>0</v>
      </c>
      <c r="AO157" s="19">
        <f t="shared" si="31"/>
        <v>0</v>
      </c>
      <c r="AQ157" s="1290">
        <f t="shared" si="34"/>
        <v>0</v>
      </c>
    </row>
    <row r="158" spans="1:205" ht="75" x14ac:dyDescent="0.25">
      <c r="B158" s="19">
        <f t="shared" si="35"/>
        <v>1</v>
      </c>
      <c r="C158" s="800" t="s">
        <v>520</v>
      </c>
      <c r="D158" s="29">
        <f>'2 уровень'!F1087</f>
        <v>13413</v>
      </c>
      <c r="E158" s="29">
        <f>'2 уровень'!G1087</f>
        <v>13413</v>
      </c>
      <c r="F158" s="29">
        <f>'2 уровень'!H1087</f>
        <v>13413</v>
      </c>
      <c r="G158" s="142">
        <f>'2 уровень'!I1087</f>
        <v>100</v>
      </c>
      <c r="H158" s="156">
        <f>'2 уровень'!J1087</f>
        <v>0</v>
      </c>
      <c r="I158" s="156">
        <f>'2 уровень'!K1087</f>
        <v>0</v>
      </c>
      <c r="J158" s="151">
        <f>'2 уровень'!L1087</f>
        <v>0</v>
      </c>
      <c r="K158" s="151">
        <f>'2 уровень'!M1087</f>
        <v>0</v>
      </c>
      <c r="L158" s="151">
        <f>'2 уровень'!N1087</f>
        <v>0</v>
      </c>
      <c r="M158" s="151">
        <f>'2 уровень'!O1087</f>
        <v>0</v>
      </c>
      <c r="N158" s="151">
        <f>'2 уровень'!P1087</f>
        <v>0</v>
      </c>
      <c r="O158" s="151">
        <f>'2 уровень'!Q1087</f>
        <v>0</v>
      </c>
      <c r="P158" s="556">
        <f>'2 уровень'!R1087</f>
        <v>0</v>
      </c>
      <c r="Q158" s="556">
        <f>'2 уровень'!S1087</f>
        <v>0</v>
      </c>
      <c r="R158" s="556">
        <f>'2 уровень'!T1087</f>
        <v>0</v>
      </c>
      <c r="S158" s="556">
        <f>'2 уровень'!U1087</f>
        <v>0</v>
      </c>
      <c r="T158" s="556">
        <f>'2 уровень'!V1087</f>
        <v>0</v>
      </c>
      <c r="U158" s="556">
        <f>'2 уровень'!W1087</f>
        <v>0</v>
      </c>
      <c r="V158" s="556">
        <f>'2 уровень'!X1087</f>
        <v>0</v>
      </c>
      <c r="W158" s="556">
        <f>'2 уровень'!Y1087</f>
        <v>0</v>
      </c>
      <c r="X158" s="556">
        <f>'2 уровень'!Z1087</f>
        <v>0</v>
      </c>
      <c r="Y158" s="556">
        <f>'2 уровень'!AA1087</f>
        <v>0</v>
      </c>
      <c r="Z158" s="556">
        <f>'2 уровень'!AB1087</f>
        <v>0</v>
      </c>
      <c r="AA158" s="556">
        <f>'2 уровень'!AC1087</f>
        <v>0</v>
      </c>
      <c r="AB158" s="991">
        <f>'2 уровень'!AD1087</f>
        <v>0</v>
      </c>
      <c r="AC158" s="556">
        <f>'2 уровень'!AE1087</f>
        <v>0</v>
      </c>
      <c r="AD158" s="556">
        <f>'2 уровень'!AF1087</f>
        <v>0</v>
      </c>
      <c r="AE158" s="556">
        <f>'2 уровень'!AG1087</f>
        <v>0</v>
      </c>
      <c r="AF158" s="556">
        <f>'2 уровень'!AH1087</f>
        <v>0</v>
      </c>
      <c r="AG158" s="557">
        <f>'2 уровень'!AI1087</f>
        <v>0</v>
      </c>
      <c r="AH158" s="556"/>
      <c r="AI158" s="556"/>
      <c r="AJ158" s="1216">
        <f>'2 уровень'!AJ1087</f>
        <v>0</v>
      </c>
      <c r="AK158" s="1211">
        <f>'2 уровень'!AK1087</f>
        <v>0</v>
      </c>
      <c r="AL158" s="337">
        <f t="shared" si="33"/>
        <v>0</v>
      </c>
      <c r="AM158" s="337">
        <f t="shared" si="32"/>
        <v>0</v>
      </c>
      <c r="AN158" s="1112">
        <f t="shared" si="41"/>
        <v>0</v>
      </c>
      <c r="AO158" s="19">
        <f t="shared" si="31"/>
        <v>0</v>
      </c>
      <c r="AQ158" s="1290">
        <f t="shared" si="34"/>
        <v>0</v>
      </c>
    </row>
    <row r="159" spans="1:205" ht="45" x14ac:dyDescent="0.25">
      <c r="B159" s="19">
        <f t="shared" si="35"/>
        <v>1</v>
      </c>
      <c r="C159" s="299" t="s">
        <v>521</v>
      </c>
      <c r="D159" s="29">
        <f>'2 уровень'!F1088</f>
        <v>21796</v>
      </c>
      <c r="E159" s="29">
        <f>'2 уровень'!G1088</f>
        <v>21796</v>
      </c>
      <c r="F159" s="29">
        <f>'2 уровень'!H1088</f>
        <v>21796</v>
      </c>
      <c r="G159" s="142">
        <f>'2 уровень'!I1088</f>
        <v>100</v>
      </c>
      <c r="H159" s="156">
        <f>'2 уровень'!J1088</f>
        <v>0</v>
      </c>
      <c r="I159" s="156">
        <f>'2 уровень'!K1088</f>
        <v>0</v>
      </c>
      <c r="J159" s="151">
        <f>'2 уровень'!L1088</f>
        <v>0</v>
      </c>
      <c r="K159" s="151">
        <f>'2 уровень'!M1088</f>
        <v>0</v>
      </c>
      <c r="L159" s="151">
        <f>'2 уровень'!N1088</f>
        <v>0</v>
      </c>
      <c r="M159" s="151">
        <f>'2 уровень'!O1088</f>
        <v>0</v>
      </c>
      <c r="N159" s="151">
        <f>'2 уровень'!P1088</f>
        <v>0</v>
      </c>
      <c r="O159" s="151">
        <f>'2 уровень'!Q1088</f>
        <v>0</v>
      </c>
      <c r="P159" s="556">
        <f>'2 уровень'!R1088</f>
        <v>0</v>
      </c>
      <c r="Q159" s="556">
        <f>'2 уровень'!S1088</f>
        <v>0</v>
      </c>
      <c r="R159" s="556">
        <f>'2 уровень'!T1088</f>
        <v>0</v>
      </c>
      <c r="S159" s="556">
        <f>'2 уровень'!U1088</f>
        <v>0</v>
      </c>
      <c r="T159" s="556">
        <f>'2 уровень'!V1088</f>
        <v>0</v>
      </c>
      <c r="U159" s="556">
        <f>'2 уровень'!W1088</f>
        <v>0</v>
      </c>
      <c r="V159" s="556">
        <f>'2 уровень'!X1088</f>
        <v>0</v>
      </c>
      <c r="W159" s="556">
        <f>'2 уровень'!Y1088</f>
        <v>0</v>
      </c>
      <c r="X159" s="556">
        <f>'2 уровень'!Z1088</f>
        <v>0</v>
      </c>
      <c r="Y159" s="556">
        <f>'2 уровень'!AA1088</f>
        <v>0</v>
      </c>
      <c r="Z159" s="556">
        <f>'2 уровень'!AB1088</f>
        <v>0</v>
      </c>
      <c r="AA159" s="556">
        <f>'2 уровень'!AC1088</f>
        <v>0</v>
      </c>
      <c r="AB159" s="991">
        <f>'2 уровень'!AD1088</f>
        <v>0</v>
      </c>
      <c r="AC159" s="556">
        <f>'2 уровень'!AE1088</f>
        <v>0</v>
      </c>
      <c r="AD159" s="556">
        <f>'2 уровень'!AF1088</f>
        <v>0</v>
      </c>
      <c r="AE159" s="556">
        <f>'2 уровень'!AG1088</f>
        <v>0</v>
      </c>
      <c r="AF159" s="556">
        <f>'2 уровень'!AH1088</f>
        <v>0</v>
      </c>
      <c r="AG159" s="557">
        <f>'2 уровень'!AI1088</f>
        <v>0</v>
      </c>
      <c r="AH159" s="556"/>
      <c r="AI159" s="556"/>
      <c r="AJ159" s="1216">
        <f>'2 уровень'!AJ1088</f>
        <v>0</v>
      </c>
      <c r="AK159" s="1211">
        <f>'2 уровень'!AK1088</f>
        <v>0</v>
      </c>
      <c r="AL159" s="337">
        <f t="shared" si="33"/>
        <v>0</v>
      </c>
      <c r="AM159" s="337">
        <f t="shared" si="32"/>
        <v>0</v>
      </c>
      <c r="AN159" s="1112">
        <f t="shared" si="41"/>
        <v>0</v>
      </c>
      <c r="AO159" s="19">
        <f t="shared" si="31"/>
        <v>0</v>
      </c>
      <c r="AQ159" s="1290">
        <f t="shared" si="34"/>
        <v>0</v>
      </c>
    </row>
    <row r="160" spans="1:205" ht="90" x14ac:dyDescent="0.25">
      <c r="B160" s="19">
        <f t="shared" si="35"/>
        <v>1</v>
      </c>
      <c r="C160" s="3643" t="s">
        <v>522</v>
      </c>
      <c r="D160" s="29">
        <f>'2 уровень'!F1089</f>
        <v>124</v>
      </c>
      <c r="E160" s="29">
        <f>'2 уровень'!G1089</f>
        <v>124</v>
      </c>
      <c r="F160" s="29">
        <f>'2 уровень'!H1089</f>
        <v>124</v>
      </c>
      <c r="G160" s="142">
        <f>'2 уровень'!I1089</f>
        <v>100</v>
      </c>
      <c r="H160" s="156">
        <f>'2 уровень'!J1089</f>
        <v>0</v>
      </c>
      <c r="I160" s="156">
        <f>'2 уровень'!K1089</f>
        <v>0</v>
      </c>
      <c r="J160" s="151">
        <f>'2 уровень'!L1089</f>
        <v>0</v>
      </c>
      <c r="K160" s="151">
        <f>'2 уровень'!M1089</f>
        <v>0</v>
      </c>
      <c r="L160" s="151">
        <f>'2 уровень'!N1089</f>
        <v>0</v>
      </c>
      <c r="M160" s="151">
        <f>'2 уровень'!O1089</f>
        <v>0</v>
      </c>
      <c r="N160" s="151">
        <f>'2 уровень'!P1089</f>
        <v>0</v>
      </c>
      <c r="O160" s="151">
        <f>'2 уровень'!Q1089</f>
        <v>0</v>
      </c>
      <c r="P160" s="556">
        <f>'2 уровень'!R1089</f>
        <v>0</v>
      </c>
      <c r="Q160" s="556">
        <f>'2 уровень'!S1089</f>
        <v>0</v>
      </c>
      <c r="R160" s="556">
        <f>'2 уровень'!T1089</f>
        <v>0</v>
      </c>
      <c r="S160" s="556">
        <f>'2 уровень'!U1089</f>
        <v>0</v>
      </c>
      <c r="T160" s="556">
        <f>'2 уровень'!V1089</f>
        <v>0</v>
      </c>
      <c r="U160" s="556">
        <f>'2 уровень'!W1089</f>
        <v>0</v>
      </c>
      <c r="V160" s="556">
        <f>'2 уровень'!X1089</f>
        <v>0</v>
      </c>
      <c r="W160" s="556">
        <f>'2 уровень'!Y1089</f>
        <v>0</v>
      </c>
      <c r="X160" s="556">
        <f>'2 уровень'!Z1089</f>
        <v>0</v>
      </c>
      <c r="Y160" s="556">
        <f>'2 уровень'!AA1089</f>
        <v>0</v>
      </c>
      <c r="Z160" s="556">
        <f>'2 уровень'!AB1089</f>
        <v>0</v>
      </c>
      <c r="AA160" s="556">
        <f>'2 уровень'!AC1089</f>
        <v>0</v>
      </c>
      <c r="AB160" s="991">
        <f>'2 уровень'!AD1089</f>
        <v>0</v>
      </c>
      <c r="AC160" s="556">
        <f>'2 уровень'!AE1089</f>
        <v>0</v>
      </c>
      <c r="AD160" s="556">
        <f>'2 уровень'!AF1089</f>
        <v>0</v>
      </c>
      <c r="AE160" s="556">
        <f>'2 уровень'!AG1089</f>
        <v>0</v>
      </c>
      <c r="AF160" s="556">
        <f>'2 уровень'!AH1089</f>
        <v>0</v>
      </c>
      <c r="AG160" s="557">
        <f>'2 уровень'!AI1089</f>
        <v>0</v>
      </c>
      <c r="AH160" s="556"/>
      <c r="AI160" s="556"/>
      <c r="AJ160" s="1216">
        <f>'2 уровень'!AJ1089</f>
        <v>0</v>
      </c>
      <c r="AK160" s="1211">
        <f>'2 уровень'!AK1089</f>
        <v>0</v>
      </c>
      <c r="AL160" s="337">
        <f t="shared" si="33"/>
        <v>0</v>
      </c>
      <c r="AM160" s="337">
        <f t="shared" si="32"/>
        <v>0</v>
      </c>
      <c r="AN160" s="1112">
        <f t="shared" si="41"/>
        <v>0</v>
      </c>
      <c r="AO160" s="19">
        <f t="shared" si="31"/>
        <v>0</v>
      </c>
      <c r="AQ160" s="1290">
        <f t="shared" si="34"/>
        <v>0</v>
      </c>
    </row>
    <row r="161" spans="2:43" ht="29.25" x14ac:dyDescent="0.25">
      <c r="B161" s="19">
        <f t="shared" si="35"/>
        <v>1</v>
      </c>
      <c r="C161" s="787" t="s">
        <v>133</v>
      </c>
      <c r="D161" s="29">
        <f>'2 уровень'!F1090</f>
        <v>33293</v>
      </c>
      <c r="E161" s="29">
        <f>'2 уровень'!G1090</f>
        <v>33293</v>
      </c>
      <c r="F161" s="29">
        <f>'2 уровень'!H1090</f>
        <v>33293</v>
      </c>
      <c r="G161" s="142">
        <f>'2 уровень'!I1090</f>
        <v>100</v>
      </c>
      <c r="H161" s="156">
        <f>'2 уровень'!J1090</f>
        <v>0</v>
      </c>
      <c r="I161" s="156">
        <f>'2 уровень'!K1090</f>
        <v>0</v>
      </c>
      <c r="J161" s="151">
        <f>'2 уровень'!L1090</f>
        <v>0</v>
      </c>
      <c r="K161" s="151">
        <f>'2 уровень'!M1090</f>
        <v>0</v>
      </c>
      <c r="L161" s="151">
        <f>'2 уровень'!N1090</f>
        <v>0</v>
      </c>
      <c r="M161" s="151">
        <f>'2 уровень'!O1090</f>
        <v>0</v>
      </c>
      <c r="N161" s="151">
        <f>'2 уровень'!P1090</f>
        <v>0</v>
      </c>
      <c r="O161" s="151">
        <f>'2 уровень'!Q1090</f>
        <v>0</v>
      </c>
      <c r="P161" s="556">
        <f>'2 уровень'!R1090</f>
        <v>0</v>
      </c>
      <c r="Q161" s="556">
        <f>'2 уровень'!S1090</f>
        <v>0</v>
      </c>
      <c r="R161" s="556">
        <f>'2 уровень'!T1090</f>
        <v>0</v>
      </c>
      <c r="S161" s="556">
        <f>'2 уровень'!U1090</f>
        <v>0</v>
      </c>
      <c r="T161" s="556">
        <f>'2 уровень'!V1090</f>
        <v>0</v>
      </c>
      <c r="U161" s="556">
        <f>'2 уровень'!W1090</f>
        <v>0</v>
      </c>
      <c r="V161" s="556">
        <f>'2 уровень'!X1090</f>
        <v>0</v>
      </c>
      <c r="W161" s="556">
        <f>'2 уровень'!Y1090</f>
        <v>0</v>
      </c>
      <c r="X161" s="556">
        <f>'2 уровень'!Z1090</f>
        <v>0</v>
      </c>
      <c r="Y161" s="556">
        <f>'2 уровень'!AA1090</f>
        <v>0</v>
      </c>
      <c r="Z161" s="556">
        <f>'2 уровень'!AB1090</f>
        <v>0</v>
      </c>
      <c r="AA161" s="556">
        <f>'2 уровень'!AC1090</f>
        <v>0</v>
      </c>
      <c r="AB161" s="991">
        <f>'2 уровень'!AD1090</f>
        <v>0</v>
      </c>
      <c r="AC161" s="556">
        <f>'2 уровень'!AE1090</f>
        <v>0</v>
      </c>
      <c r="AD161" s="556">
        <f>'2 уровень'!AF1090</f>
        <v>0</v>
      </c>
      <c r="AE161" s="556">
        <f>'2 уровень'!AG1090</f>
        <v>0</v>
      </c>
      <c r="AF161" s="556">
        <f>'2 уровень'!AH1090</f>
        <v>0</v>
      </c>
      <c r="AG161" s="557">
        <f>'2 уровень'!AI1090</f>
        <v>0</v>
      </c>
      <c r="AH161" s="556"/>
      <c r="AI161" s="556"/>
      <c r="AJ161" s="1216">
        <f>'2 уровень'!AJ1090</f>
        <v>0</v>
      </c>
      <c r="AK161" s="1211">
        <f>'2 уровень'!AK1090</f>
        <v>0</v>
      </c>
      <c r="AL161" s="337">
        <f t="shared" si="33"/>
        <v>0</v>
      </c>
      <c r="AM161" s="337">
        <f t="shared" si="32"/>
        <v>0</v>
      </c>
      <c r="AN161" s="1112">
        <f t="shared" si="41"/>
        <v>0</v>
      </c>
      <c r="AO161" s="19">
        <f t="shared" si="31"/>
        <v>0</v>
      </c>
      <c r="AQ161" s="1290">
        <f t="shared" si="34"/>
        <v>0</v>
      </c>
    </row>
    <row r="162" spans="2:43" x14ac:dyDescent="0.25">
      <c r="B162" s="19">
        <f t="shared" si="35"/>
        <v>1</v>
      </c>
      <c r="C162" s="3643" t="s">
        <v>232</v>
      </c>
      <c r="D162" s="29">
        <f>'2 уровень'!F1091</f>
        <v>32447</v>
      </c>
      <c r="E162" s="29">
        <f>'2 уровень'!G1091</f>
        <v>32447</v>
      </c>
      <c r="F162" s="29">
        <f>'2 уровень'!H1091</f>
        <v>32447</v>
      </c>
      <c r="G162" s="142">
        <f>'2 уровень'!I1091</f>
        <v>100</v>
      </c>
      <c r="H162" s="156">
        <f>'2 уровень'!J1091</f>
        <v>0</v>
      </c>
      <c r="I162" s="156">
        <f>'2 уровень'!K1091</f>
        <v>0</v>
      </c>
      <c r="J162" s="151">
        <f>'2 уровень'!L1091</f>
        <v>0</v>
      </c>
      <c r="K162" s="151">
        <f>'2 уровень'!M1091</f>
        <v>0</v>
      </c>
      <c r="L162" s="151">
        <f>'2 уровень'!N1091</f>
        <v>0</v>
      </c>
      <c r="M162" s="151">
        <f>'2 уровень'!O1091</f>
        <v>0</v>
      </c>
      <c r="N162" s="151">
        <f>'2 уровень'!P1091</f>
        <v>0</v>
      </c>
      <c r="O162" s="151">
        <f>'2 уровень'!Q1091</f>
        <v>0</v>
      </c>
      <c r="P162" s="556">
        <f>'2 уровень'!R1091</f>
        <v>0</v>
      </c>
      <c r="Q162" s="556">
        <f>'2 уровень'!S1091</f>
        <v>0</v>
      </c>
      <c r="R162" s="556">
        <f>'2 уровень'!T1091</f>
        <v>0</v>
      </c>
      <c r="S162" s="556">
        <f>'2 уровень'!U1091</f>
        <v>0</v>
      </c>
      <c r="T162" s="556">
        <f>'2 уровень'!V1091</f>
        <v>0</v>
      </c>
      <c r="U162" s="556">
        <f>'2 уровень'!W1091</f>
        <v>0</v>
      </c>
      <c r="V162" s="556">
        <f>'2 уровень'!X1091</f>
        <v>0</v>
      </c>
      <c r="W162" s="556">
        <f>'2 уровень'!Y1091</f>
        <v>0</v>
      </c>
      <c r="X162" s="556">
        <f>'2 уровень'!Z1091</f>
        <v>0</v>
      </c>
      <c r="Y162" s="556">
        <f>'2 уровень'!AA1091</f>
        <v>0</v>
      </c>
      <c r="Z162" s="556">
        <f>'2 уровень'!AB1091</f>
        <v>0</v>
      </c>
      <c r="AA162" s="556">
        <f>'2 уровень'!AC1091</f>
        <v>0</v>
      </c>
      <c r="AB162" s="991">
        <f>'2 уровень'!AD1091</f>
        <v>0</v>
      </c>
      <c r="AC162" s="556">
        <f>'2 уровень'!AE1091</f>
        <v>0</v>
      </c>
      <c r="AD162" s="556">
        <f>'2 уровень'!AF1091</f>
        <v>0</v>
      </c>
      <c r="AE162" s="556">
        <f>'2 уровень'!AG1091</f>
        <v>0</v>
      </c>
      <c r="AF162" s="556">
        <f>'2 уровень'!AH1091</f>
        <v>0</v>
      </c>
      <c r="AG162" s="557">
        <f>'2 уровень'!AI1091</f>
        <v>0</v>
      </c>
      <c r="AH162" s="556"/>
      <c r="AI162" s="556"/>
      <c r="AJ162" s="1216">
        <f>'2 уровень'!AJ1091</f>
        <v>0</v>
      </c>
      <c r="AK162" s="1211">
        <f>'2 уровень'!AK1091</f>
        <v>0</v>
      </c>
      <c r="AL162" s="337">
        <f t="shared" si="33"/>
        <v>0</v>
      </c>
      <c r="AM162" s="337">
        <f t="shared" si="32"/>
        <v>0</v>
      </c>
      <c r="AN162" s="1112">
        <f t="shared" si="41"/>
        <v>0</v>
      </c>
      <c r="AO162" s="19">
        <f t="shared" si="31"/>
        <v>0</v>
      </c>
      <c r="AQ162" s="1290">
        <f t="shared" si="34"/>
        <v>0</v>
      </c>
    </row>
    <row r="163" spans="2:43" ht="45" x14ac:dyDescent="0.25">
      <c r="B163" s="19">
        <f>B162</f>
        <v>1</v>
      </c>
      <c r="C163" s="3643" t="s">
        <v>523</v>
      </c>
      <c r="D163" s="29">
        <f>'2 уровень'!F1092</f>
        <v>435</v>
      </c>
      <c r="E163" s="29">
        <f>'2 уровень'!G1092</f>
        <v>435</v>
      </c>
      <c r="F163" s="29">
        <f>'2 уровень'!H1092</f>
        <v>435</v>
      </c>
      <c r="G163" s="142">
        <f>'2 уровень'!I1092</f>
        <v>100</v>
      </c>
      <c r="H163" s="156">
        <f>'2 уровень'!J1092</f>
        <v>0</v>
      </c>
      <c r="I163" s="156">
        <f>'2 уровень'!K1092</f>
        <v>0</v>
      </c>
      <c r="J163" s="151">
        <f>'2 уровень'!L1092</f>
        <v>0</v>
      </c>
      <c r="K163" s="151">
        <f>'2 уровень'!M1092</f>
        <v>0</v>
      </c>
      <c r="L163" s="151">
        <f>'2 уровень'!N1092</f>
        <v>0</v>
      </c>
      <c r="M163" s="151">
        <f>'2 уровень'!O1092</f>
        <v>0</v>
      </c>
      <c r="N163" s="151">
        <f>'2 уровень'!P1092</f>
        <v>0</v>
      </c>
      <c r="O163" s="151">
        <f>'2 уровень'!Q1092</f>
        <v>0</v>
      </c>
      <c r="P163" s="556">
        <f>'2 уровень'!R1092</f>
        <v>0</v>
      </c>
      <c r="Q163" s="556">
        <f>'2 уровень'!S1092</f>
        <v>0</v>
      </c>
      <c r="R163" s="556">
        <f>'2 уровень'!T1092</f>
        <v>0</v>
      </c>
      <c r="S163" s="556">
        <f>'2 уровень'!U1092</f>
        <v>0</v>
      </c>
      <c r="T163" s="556">
        <f>'2 уровень'!V1092</f>
        <v>0</v>
      </c>
      <c r="U163" s="556">
        <f>'2 уровень'!W1092</f>
        <v>0</v>
      </c>
      <c r="V163" s="556">
        <f>'2 уровень'!X1092</f>
        <v>0</v>
      </c>
      <c r="W163" s="556">
        <f>'2 уровень'!Y1092</f>
        <v>0</v>
      </c>
      <c r="X163" s="556">
        <f>'2 уровень'!Z1092</f>
        <v>0</v>
      </c>
      <c r="Y163" s="556">
        <f>'2 уровень'!AA1092</f>
        <v>0</v>
      </c>
      <c r="Z163" s="556">
        <f>'2 уровень'!AB1092</f>
        <v>0</v>
      </c>
      <c r="AA163" s="556">
        <f>'2 уровень'!AC1092</f>
        <v>0</v>
      </c>
      <c r="AB163" s="991">
        <f>'2 уровень'!AD1092</f>
        <v>0</v>
      </c>
      <c r="AC163" s="556">
        <f>'2 уровень'!AE1092</f>
        <v>0</v>
      </c>
      <c r="AD163" s="556">
        <f>'2 уровень'!AF1092</f>
        <v>0</v>
      </c>
      <c r="AE163" s="556">
        <f>'2 уровень'!AG1092</f>
        <v>0</v>
      </c>
      <c r="AF163" s="556">
        <f>'2 уровень'!AH1092</f>
        <v>0</v>
      </c>
      <c r="AG163" s="557">
        <f>'2 уровень'!AI1092</f>
        <v>0</v>
      </c>
      <c r="AH163" s="556"/>
      <c r="AI163" s="556"/>
      <c r="AJ163" s="1216">
        <f>'2 уровень'!AJ1092</f>
        <v>0</v>
      </c>
      <c r="AK163" s="1211">
        <f>'2 уровень'!AK1092</f>
        <v>0</v>
      </c>
      <c r="AL163" s="337">
        <f t="shared" si="33"/>
        <v>0</v>
      </c>
      <c r="AM163" s="337">
        <f t="shared" si="32"/>
        <v>0</v>
      </c>
      <c r="AN163" s="1112">
        <f t="shared" si="41"/>
        <v>0</v>
      </c>
      <c r="AO163" s="19">
        <f t="shared" si="31"/>
        <v>0</v>
      </c>
      <c r="AQ163" s="1290">
        <f t="shared" si="34"/>
        <v>0</v>
      </c>
    </row>
    <row r="164" spans="2:43" ht="75" x14ac:dyDescent="0.25">
      <c r="C164" s="3643" t="s">
        <v>592</v>
      </c>
      <c r="D164" s="29">
        <f>'2 уровень'!F1093</f>
        <v>411</v>
      </c>
      <c r="E164" s="29">
        <f>'2 уровень'!G1093</f>
        <v>411</v>
      </c>
      <c r="F164" s="29">
        <f>'2 уровень'!H1093</f>
        <v>411</v>
      </c>
      <c r="G164" s="142">
        <f>'2 уровень'!I1093</f>
        <v>100</v>
      </c>
      <c r="H164" s="156"/>
      <c r="I164" s="156"/>
      <c r="J164" s="151"/>
      <c r="K164" s="151"/>
      <c r="L164" s="151"/>
      <c r="M164" s="151"/>
      <c r="N164" s="151"/>
      <c r="O164" s="151"/>
      <c r="P164" s="556"/>
      <c r="Q164" s="556"/>
      <c r="R164" s="556"/>
      <c r="S164" s="556"/>
      <c r="T164" s="556"/>
      <c r="U164" s="556"/>
      <c r="V164" s="556"/>
      <c r="W164" s="556"/>
      <c r="X164" s="556"/>
      <c r="Y164" s="556"/>
      <c r="Z164" s="556"/>
      <c r="AA164" s="556"/>
      <c r="AB164" s="991"/>
      <c r="AC164" s="556"/>
      <c r="AD164" s="556"/>
      <c r="AE164" s="556"/>
      <c r="AF164" s="556"/>
      <c r="AG164" s="557"/>
      <c r="AH164" s="556"/>
      <c r="AI164" s="556"/>
      <c r="AJ164" s="1216">
        <f>'2 уровень'!AJ1093</f>
        <v>0</v>
      </c>
      <c r="AK164" s="1211">
        <f>'2 уровень'!AK1093</f>
        <v>0</v>
      </c>
      <c r="AL164" s="337">
        <f t="shared" si="33"/>
        <v>0</v>
      </c>
      <c r="AM164" s="337">
        <f t="shared" si="32"/>
        <v>0</v>
      </c>
      <c r="AN164" s="1112"/>
      <c r="AQ164" s="1290">
        <f t="shared" si="34"/>
        <v>0</v>
      </c>
    </row>
    <row r="165" spans="2:43" ht="30" x14ac:dyDescent="0.25">
      <c r="B165" s="19">
        <f>B163</f>
        <v>1</v>
      </c>
      <c r="C165" s="3644" t="s">
        <v>201</v>
      </c>
      <c r="D165" s="29">
        <f>'2 уровень'!F1094</f>
        <v>0</v>
      </c>
      <c r="E165" s="29">
        <f>'2 уровень'!G1094</f>
        <v>0</v>
      </c>
      <c r="F165" s="29">
        <f>'2 уровень'!H1094</f>
        <v>0</v>
      </c>
      <c r="G165" s="142">
        <f>'2 уровень'!I1094</f>
        <v>0</v>
      </c>
      <c r="H165" s="156">
        <f>'2 уровень'!J1094</f>
        <v>0</v>
      </c>
      <c r="I165" s="156">
        <f>'2 уровень'!K1094</f>
        <v>0</v>
      </c>
      <c r="J165" s="151">
        <f>'2 уровень'!L1094</f>
        <v>0</v>
      </c>
      <c r="K165" s="151">
        <f>'2 уровень'!M1094</f>
        <v>0</v>
      </c>
      <c r="L165" s="151">
        <f>'2 уровень'!N1094</f>
        <v>0</v>
      </c>
      <c r="M165" s="151">
        <f>'2 уровень'!O1094</f>
        <v>0</v>
      </c>
      <c r="N165" s="151">
        <f>'2 уровень'!P1094</f>
        <v>0</v>
      </c>
      <c r="O165" s="151">
        <f>'2 уровень'!Q1094</f>
        <v>0</v>
      </c>
      <c r="P165" s="556">
        <f>'2 уровень'!R1094</f>
        <v>0</v>
      </c>
      <c r="Q165" s="556">
        <f>'2 уровень'!S1094</f>
        <v>0</v>
      </c>
      <c r="R165" s="556">
        <f>'2 уровень'!T1094</f>
        <v>0</v>
      </c>
      <c r="S165" s="556">
        <f>'2 уровень'!U1094</f>
        <v>0</v>
      </c>
      <c r="T165" s="556">
        <f>'2 уровень'!V1094</f>
        <v>0</v>
      </c>
      <c r="U165" s="556">
        <f>'2 уровень'!W1094</f>
        <v>0</v>
      </c>
      <c r="V165" s="556">
        <f>'2 уровень'!X1094</f>
        <v>0</v>
      </c>
      <c r="W165" s="556">
        <f>'2 уровень'!Y1094</f>
        <v>0</v>
      </c>
      <c r="X165" s="556">
        <f>'2 уровень'!Z1094</f>
        <v>0</v>
      </c>
      <c r="Y165" s="556">
        <f>'2 уровень'!AA1094</f>
        <v>0</v>
      </c>
      <c r="Z165" s="556">
        <f>'2 уровень'!AB1094</f>
        <v>0</v>
      </c>
      <c r="AA165" s="556">
        <f>'2 уровень'!AC1094</f>
        <v>0</v>
      </c>
      <c r="AB165" s="991">
        <f>'2 уровень'!AD1094</f>
        <v>0</v>
      </c>
      <c r="AC165" s="556">
        <f>'2 уровень'!AE1094</f>
        <v>0</v>
      </c>
      <c r="AD165" s="556">
        <f>'2 уровень'!AF1094</f>
        <v>0</v>
      </c>
      <c r="AE165" s="556">
        <f>'2 уровень'!AG1094</f>
        <v>0</v>
      </c>
      <c r="AF165" s="556">
        <f>'2 уровень'!AH1094</f>
        <v>0</v>
      </c>
      <c r="AG165" s="557">
        <f>'2 уровень'!AI1094</f>
        <v>0</v>
      </c>
      <c r="AH165" s="556"/>
      <c r="AI165" s="556"/>
      <c r="AJ165" s="1216">
        <f>'2 уровень'!AJ1094</f>
        <v>0</v>
      </c>
      <c r="AK165" s="1211">
        <f>'2 уровень'!AK1094</f>
        <v>0</v>
      </c>
      <c r="AL165" s="337">
        <f t="shared" si="33"/>
        <v>0</v>
      </c>
      <c r="AM165" s="337">
        <f t="shared" si="32"/>
        <v>0</v>
      </c>
      <c r="AN165" s="1112">
        <f t="shared" ref="AN165:AN177" si="42">IF(P165&gt;0,P165*1000/D165,0)</f>
        <v>0</v>
      </c>
      <c r="AO165" s="19" t="e">
        <f t="shared" si="31"/>
        <v>#DIV/0!</v>
      </c>
      <c r="AQ165" s="1290">
        <f t="shared" si="34"/>
        <v>0</v>
      </c>
    </row>
    <row r="166" spans="2:43" ht="110.25" x14ac:dyDescent="0.25">
      <c r="B166" s="19">
        <f t="shared" si="35"/>
        <v>1</v>
      </c>
      <c r="C166" s="3648" t="s">
        <v>593</v>
      </c>
      <c r="D166" s="29">
        <f>'2 уровень'!F1095</f>
        <v>3794</v>
      </c>
      <c r="E166" s="29">
        <f>'2 уровень'!G1095</f>
        <v>3794</v>
      </c>
      <c r="F166" s="29">
        <f>'2 уровень'!H1095</f>
        <v>3794</v>
      </c>
      <c r="G166" s="142">
        <f>'2 уровень'!I1095</f>
        <v>100</v>
      </c>
      <c r="H166" s="156">
        <f>'2 уровень'!J1095</f>
        <v>0</v>
      </c>
      <c r="I166" s="156">
        <f>'2 уровень'!K1095</f>
        <v>0</v>
      </c>
      <c r="J166" s="151">
        <f>'2 уровень'!L1095</f>
        <v>0</v>
      </c>
      <c r="K166" s="151">
        <f>'2 уровень'!M1095</f>
        <v>0</v>
      </c>
      <c r="L166" s="151">
        <f>'2 уровень'!N1095</f>
        <v>0</v>
      </c>
      <c r="M166" s="151">
        <f>'2 уровень'!O1095</f>
        <v>0</v>
      </c>
      <c r="N166" s="151">
        <f>'2 уровень'!P1095</f>
        <v>0</v>
      </c>
      <c r="O166" s="151">
        <f>'2 уровень'!Q1095</f>
        <v>0</v>
      </c>
      <c r="P166" s="556">
        <f>'2 уровень'!R1095</f>
        <v>43311.262499999997</v>
      </c>
      <c r="Q166" s="556">
        <f>'2 уровень'!S1095</f>
        <v>43311.262499999997</v>
      </c>
      <c r="R166" s="556">
        <f>'2 уровень'!T1095</f>
        <v>43311.262499999997</v>
      </c>
      <c r="S166" s="556">
        <f>'2 уровень'!U1095</f>
        <v>43311.262499999997</v>
      </c>
      <c r="T166" s="556">
        <f>'2 уровень'!V1095</f>
        <v>43311.262499999997</v>
      </c>
      <c r="U166" s="556">
        <f>'2 уровень'!W1095</f>
        <v>43311.262499999997</v>
      </c>
      <c r="V166" s="556">
        <f>'2 уровень'!X1095</f>
        <v>43311.262499999997</v>
      </c>
      <c r="W166" s="556">
        <f>'2 уровень'!Y1095</f>
        <v>43311.262499999997</v>
      </c>
      <c r="X166" s="556">
        <f>'2 уровень'!Z1095</f>
        <v>43311.262499999997</v>
      </c>
      <c r="Y166" s="556">
        <f>'2 уровень'!AA1095</f>
        <v>8085.9624999999996</v>
      </c>
      <c r="Z166" s="556">
        <f>'2 уровень'!AB1095</f>
        <v>8085.9624999999996</v>
      </c>
      <c r="AA166" s="556">
        <f>'2 уровень'!AC1095</f>
        <v>8085.9624999999996</v>
      </c>
      <c r="AB166" s="991">
        <f>'2 уровень'!AD1095</f>
        <v>0</v>
      </c>
      <c r="AC166" s="556">
        <f>'2 уровень'!AE1095</f>
        <v>0</v>
      </c>
      <c r="AD166" s="556">
        <f>'2 уровень'!AF1095</f>
        <v>0</v>
      </c>
      <c r="AE166" s="556">
        <f>'2 уровень'!AG1095</f>
        <v>0</v>
      </c>
      <c r="AF166" s="556">
        <f>'2 уровень'!AH1095</f>
        <v>0</v>
      </c>
      <c r="AG166" s="557">
        <f>'2 уровень'!AI1095</f>
        <v>8085.9624999999996</v>
      </c>
      <c r="AH166" s="556">
        <f>AA166/Z166*100</f>
        <v>100</v>
      </c>
      <c r="AI166" s="556">
        <f>AG166/Z166*100</f>
        <v>100</v>
      </c>
      <c r="AJ166" s="1216">
        <f>'2 уровень'!AJ1095</f>
        <v>0</v>
      </c>
      <c r="AK166" s="1211">
        <f>'2 уровень'!AK1095</f>
        <v>0</v>
      </c>
      <c r="AL166" s="337">
        <f t="shared" si="33"/>
        <v>8085962.5</v>
      </c>
      <c r="AM166" s="337">
        <f t="shared" si="32"/>
        <v>0</v>
      </c>
      <c r="AN166" s="1112">
        <f t="shared" si="42"/>
        <v>11415.725487612019</v>
      </c>
      <c r="AO166" s="19">
        <f t="shared" si="31"/>
        <v>2131.25</v>
      </c>
      <c r="AQ166" s="1290">
        <f t="shared" si="34"/>
        <v>0</v>
      </c>
    </row>
    <row r="167" spans="2:43" ht="45" x14ac:dyDescent="0.25">
      <c r="B167" s="19">
        <f t="shared" si="35"/>
        <v>1</v>
      </c>
      <c r="C167" s="803" t="s">
        <v>525</v>
      </c>
      <c r="D167" s="29">
        <f>'2 уровень'!F1096</f>
        <v>12705</v>
      </c>
      <c r="E167" s="29">
        <f>'2 уровень'!G1096</f>
        <v>12705</v>
      </c>
      <c r="F167" s="29">
        <f>'2 уровень'!H1096</f>
        <v>12705</v>
      </c>
      <c r="G167" s="142">
        <f>'2 уровень'!I1096</f>
        <v>100</v>
      </c>
      <c r="H167" s="156">
        <f>'2 уровень'!J1096</f>
        <v>0</v>
      </c>
      <c r="I167" s="156">
        <f>'2 уровень'!K1096</f>
        <v>0</v>
      </c>
      <c r="J167" s="151">
        <f>'2 уровень'!L1096</f>
        <v>0</v>
      </c>
      <c r="K167" s="151">
        <f>'2 уровень'!M1096</f>
        <v>0</v>
      </c>
      <c r="L167" s="151">
        <f>'2 уровень'!N1096</f>
        <v>0</v>
      </c>
      <c r="M167" s="151">
        <f>'2 уровень'!O1096</f>
        <v>0</v>
      </c>
      <c r="N167" s="151">
        <f>'2 уровень'!P1096</f>
        <v>0</v>
      </c>
      <c r="O167" s="151">
        <f>'2 уровень'!Q1096</f>
        <v>0</v>
      </c>
      <c r="P167" s="556">
        <f>'2 уровень'!R1096</f>
        <v>130906.51291715843</v>
      </c>
      <c r="Q167" s="556">
        <f>'2 уровень'!S1096</f>
        <v>130906.51291715843</v>
      </c>
      <c r="R167" s="556">
        <f>'2 уровень'!T1096</f>
        <v>130906.51291715843</v>
      </c>
      <c r="S167" s="556">
        <f>'2 уровень'!U1096</f>
        <v>130906.51291715843</v>
      </c>
      <c r="T167" s="556">
        <f>'2 уровень'!V1096</f>
        <v>130906.51291715843</v>
      </c>
      <c r="U167" s="556">
        <f>'2 уровень'!W1096</f>
        <v>130906.51291715843</v>
      </c>
      <c r="V167" s="556">
        <f>'2 уровень'!X1096</f>
        <v>130906.51291715843</v>
      </c>
      <c r="W167" s="556">
        <f>'2 уровень'!Y1096</f>
        <v>130906.51291715843</v>
      </c>
      <c r="X167" s="556">
        <f>'2 уровень'!Z1096</f>
        <v>130906.51291715843</v>
      </c>
      <c r="Y167" s="556">
        <f>'2 уровень'!AA1096</f>
        <v>45942.315401112501</v>
      </c>
      <c r="Z167" s="556">
        <f>'2 уровень'!AB1096</f>
        <v>45942.315401112501</v>
      </c>
      <c r="AA167" s="556">
        <f>'2 уровень'!AC1096</f>
        <v>45900.134039999997</v>
      </c>
      <c r="AB167" s="991">
        <f>'2 уровень'!AD1096</f>
        <v>0</v>
      </c>
      <c r="AC167" s="556">
        <f>'2 уровень'!AE1096</f>
        <v>0</v>
      </c>
      <c r="AD167" s="556">
        <f>'2 уровень'!AF1096</f>
        <v>-42.181361112506181</v>
      </c>
      <c r="AE167" s="556">
        <f>'2 уровень'!AG1096</f>
        <v>0</v>
      </c>
      <c r="AF167" s="556">
        <f>'2 уровень'!AH1096</f>
        <v>-45.322070000000004</v>
      </c>
      <c r="AG167" s="557">
        <f>'2 уровень'!AI1096</f>
        <v>45854.811969999995</v>
      </c>
      <c r="AH167" s="556">
        <f>AA167/Z167*100</f>
        <v>99.908186253252083</v>
      </c>
      <c r="AI167" s="556">
        <f>AG167/Z167*100</f>
        <v>99.809536305803192</v>
      </c>
      <c r="AJ167" s="1216">
        <f>'2 уровень'!AJ1096</f>
        <v>0</v>
      </c>
      <c r="AK167" s="1211">
        <f>'2 уровень'!AK1096</f>
        <v>0</v>
      </c>
      <c r="AL167" s="337">
        <f t="shared" si="33"/>
        <v>45854811.969999999</v>
      </c>
      <c r="AM167" s="337">
        <f t="shared" si="32"/>
        <v>-45322.070000000007</v>
      </c>
      <c r="AN167" s="1112">
        <f t="shared" si="42"/>
        <v>10303.542929331636</v>
      </c>
      <c r="AO167" s="19">
        <f t="shared" si="31"/>
        <v>3612.7614356552535</v>
      </c>
      <c r="AQ167" s="1290">
        <f t="shared" si="34"/>
        <v>2.6716406864579767E-12</v>
      </c>
    </row>
    <row r="168" spans="2:43" ht="30" x14ac:dyDescent="0.25">
      <c r="B168" s="19">
        <f t="shared" si="35"/>
        <v>1</v>
      </c>
      <c r="C168" s="792" t="s">
        <v>285</v>
      </c>
      <c r="D168" s="29">
        <f>'2 уровень'!F1097</f>
        <v>5028</v>
      </c>
      <c r="E168" s="29">
        <f>'2 уровень'!G1097</f>
        <v>5028</v>
      </c>
      <c r="F168" s="29">
        <f>'2 уровень'!H1097</f>
        <v>5028</v>
      </c>
      <c r="G168" s="142">
        <f>'2 уровень'!I1097</f>
        <v>100</v>
      </c>
      <c r="H168" s="156">
        <f>'2 уровень'!J1097</f>
        <v>0</v>
      </c>
      <c r="I168" s="156">
        <f>'2 уровень'!K1097</f>
        <v>0</v>
      </c>
      <c r="J168" s="151">
        <f>'2 уровень'!L1097</f>
        <v>0</v>
      </c>
      <c r="K168" s="151">
        <f>'2 уровень'!M1097</f>
        <v>0</v>
      </c>
      <c r="L168" s="151">
        <f>'2 уровень'!N1097</f>
        <v>0</v>
      </c>
      <c r="M168" s="151">
        <f>'2 уровень'!O1097</f>
        <v>0</v>
      </c>
      <c r="N168" s="151">
        <f>'2 уровень'!P1097</f>
        <v>0</v>
      </c>
      <c r="O168" s="151">
        <f>'2 уровень'!Q1097</f>
        <v>0</v>
      </c>
      <c r="P168" s="556">
        <f>'2 уровень'!R1097</f>
        <v>78856.146897960352</v>
      </c>
      <c r="Q168" s="556">
        <f>'2 уровень'!S1097</f>
        <v>78856.146897960352</v>
      </c>
      <c r="R168" s="556">
        <f>'2 уровень'!T1097</f>
        <v>78856.146897960352</v>
      </c>
      <c r="S168" s="556">
        <f>'2 уровень'!U1097</f>
        <v>78856.146897960352</v>
      </c>
      <c r="T168" s="556">
        <f>'2 уровень'!V1097</f>
        <v>78856.146897960352</v>
      </c>
      <c r="U168" s="556">
        <f>'2 уровень'!W1097</f>
        <v>78856.146897960352</v>
      </c>
      <c r="V168" s="556">
        <f>'2 уровень'!X1097</f>
        <v>78856.146897960352</v>
      </c>
      <c r="W168" s="556">
        <f>'2 уровень'!Y1097</f>
        <v>78856.146897960352</v>
      </c>
      <c r="X168" s="556">
        <f>'2 уровень'!Z1097</f>
        <v>78856.146897960352</v>
      </c>
      <c r="Y168" s="556">
        <f>'2 уровень'!AA1097</f>
        <v>21599.978271024174</v>
      </c>
      <c r="Z168" s="556">
        <f>'2 уровень'!AB1097</f>
        <v>21599.978271024174</v>
      </c>
      <c r="AA168" s="556">
        <f>'2 уровень'!AC1097</f>
        <v>21570.007660000003</v>
      </c>
      <c r="AB168" s="991">
        <f>'2 уровень'!AD1097</f>
        <v>0</v>
      </c>
      <c r="AC168" s="556">
        <f>'2 уровень'!AE1097</f>
        <v>0</v>
      </c>
      <c r="AD168" s="556">
        <f>'2 уровень'!AF1097</f>
        <v>-29.970611024176776</v>
      </c>
      <c r="AE168" s="556">
        <f>'2 уровень'!AG1097</f>
        <v>0</v>
      </c>
      <c r="AF168" s="556">
        <f>'2 уровень'!AH1097</f>
        <v>-40.255220000000001</v>
      </c>
      <c r="AG168" s="557">
        <f>'2 уровень'!AI1097</f>
        <v>21529.75244</v>
      </c>
      <c r="AH168" s="556">
        <f>AA168/Z168*100</f>
        <v>99.861247031602915</v>
      </c>
      <c r="AI168" s="556">
        <f>AG168/Z168*100</f>
        <v>99.674880084863887</v>
      </c>
      <c r="AJ168" s="1216">
        <f>'2 уровень'!AJ1097</f>
        <v>0</v>
      </c>
      <c r="AK168" s="1211">
        <f>'2 уровень'!AK1097</f>
        <v>0</v>
      </c>
      <c r="AL168" s="337">
        <f t="shared" si="33"/>
        <v>21529752.440000001</v>
      </c>
      <c r="AM168" s="337">
        <f t="shared" si="32"/>
        <v>-40255.22</v>
      </c>
      <c r="AN168" s="1112">
        <f t="shared" si="42"/>
        <v>15683.402326563315</v>
      </c>
      <c r="AO168" s="19">
        <f t="shared" si="31"/>
        <v>4289.9776571201273</v>
      </c>
      <c r="AQ168" s="1290">
        <f t="shared" si="34"/>
        <v>5.4001247917767614E-12</v>
      </c>
    </row>
    <row r="169" spans="2:43" ht="30" x14ac:dyDescent="0.25">
      <c r="B169" s="19">
        <f t="shared" si="35"/>
        <v>1</v>
      </c>
      <c r="C169" s="792" t="s">
        <v>526</v>
      </c>
      <c r="D169" s="29">
        <f>'2 уровень'!F1098</f>
        <v>4266</v>
      </c>
      <c r="E169" s="29">
        <f>'2 уровень'!G1098</f>
        <v>4266</v>
      </c>
      <c r="F169" s="29">
        <f>'2 уровень'!H1098</f>
        <v>4266</v>
      </c>
      <c r="G169" s="142">
        <f>'2 уровень'!I1098</f>
        <v>100</v>
      </c>
      <c r="H169" s="156">
        <f>'2 уровень'!J1098</f>
        <v>0</v>
      </c>
      <c r="I169" s="156">
        <f>'2 уровень'!K1098</f>
        <v>0</v>
      </c>
      <c r="J169" s="151">
        <f>'2 уровень'!L1098</f>
        <v>0</v>
      </c>
      <c r="K169" s="151">
        <f>'2 уровень'!M1098</f>
        <v>0</v>
      </c>
      <c r="L169" s="151">
        <f>'2 уровень'!N1098</f>
        <v>0</v>
      </c>
      <c r="M169" s="151">
        <f>'2 уровень'!O1098</f>
        <v>0</v>
      </c>
      <c r="N169" s="151">
        <f>'2 уровень'!P1098</f>
        <v>0</v>
      </c>
      <c r="O169" s="151">
        <f>'2 уровень'!Q1098</f>
        <v>0</v>
      </c>
      <c r="P169" s="556">
        <f>'2 уровень'!R1098</f>
        <v>71714.332259899558</v>
      </c>
      <c r="Q169" s="556">
        <f>'2 уровень'!S1098</f>
        <v>71714.332259899558</v>
      </c>
      <c r="R169" s="556">
        <f>'2 уровень'!T1098</f>
        <v>71714.332259899558</v>
      </c>
      <c r="S169" s="556">
        <f>'2 уровень'!U1098</f>
        <v>71714.332259899558</v>
      </c>
      <c r="T169" s="556">
        <f>'2 уровень'!V1098</f>
        <v>71714.332259899558</v>
      </c>
      <c r="U169" s="556">
        <f>'2 уровень'!W1098</f>
        <v>71714.332259899558</v>
      </c>
      <c r="V169" s="556">
        <f>'2 уровень'!X1098</f>
        <v>71714.332259899558</v>
      </c>
      <c r="W169" s="556">
        <f>'2 уровень'!Y1098</f>
        <v>71714.332259899558</v>
      </c>
      <c r="X169" s="556">
        <f>'2 уровень'!Z1098</f>
        <v>71714.332259899558</v>
      </c>
      <c r="Y169" s="556">
        <f>'2 уровень'!AA1098</f>
        <v>17621.764989139378</v>
      </c>
      <c r="Z169" s="556">
        <f>'2 уровень'!AB1098</f>
        <v>17621.764989139378</v>
      </c>
      <c r="AA169" s="556">
        <f>'2 уровень'!AC1098</f>
        <v>17552.834930000001</v>
      </c>
      <c r="AB169" s="991">
        <f>'2 уровень'!AD1098</f>
        <v>0</v>
      </c>
      <c r="AC169" s="556">
        <f>'2 уровень'!AE1098</f>
        <v>0</v>
      </c>
      <c r="AD169" s="556">
        <f>'2 уровень'!AF1098</f>
        <v>-68.930059139376681</v>
      </c>
      <c r="AE169" s="556">
        <f>'2 уровень'!AG1098</f>
        <v>0</v>
      </c>
      <c r="AF169" s="556">
        <f>'2 уровень'!AH1098</f>
        <v>-9.9910700000000006</v>
      </c>
      <c r="AG169" s="557">
        <f>'2 уровень'!AI1098</f>
        <v>17542.843860000001</v>
      </c>
      <c r="AH169" s="556">
        <f>AA169/Z169*100</f>
        <v>99.608835668947691</v>
      </c>
      <c r="AI169" s="556">
        <f>AG169/Z169*100</f>
        <v>99.552138340353437</v>
      </c>
      <c r="AJ169" s="1216">
        <f>'2 уровень'!AJ1098</f>
        <v>0</v>
      </c>
      <c r="AK169" s="1211">
        <f>'2 уровень'!AK1098</f>
        <v>0</v>
      </c>
      <c r="AL169" s="337">
        <f t="shared" si="33"/>
        <v>17542843.859999999</v>
      </c>
      <c r="AM169" s="337">
        <f t="shared" si="32"/>
        <v>-9991.07</v>
      </c>
      <c r="AN169" s="1112">
        <f t="shared" si="42"/>
        <v>16810.673291115694</v>
      </c>
      <c r="AO169" s="19">
        <f t="shared" si="31"/>
        <v>4114.5885911861224</v>
      </c>
      <c r="AQ169" s="1290">
        <f t="shared" si="34"/>
        <v>0</v>
      </c>
    </row>
    <row r="170" spans="2:43" ht="60" x14ac:dyDescent="0.25">
      <c r="B170" s="19">
        <f t="shared" si="35"/>
        <v>1</v>
      </c>
      <c r="C170" s="794" t="s">
        <v>548</v>
      </c>
      <c r="D170" s="29">
        <f>'2 уровень'!F1099</f>
        <v>0</v>
      </c>
      <c r="E170" s="29">
        <f>'2 уровень'!G1099</f>
        <v>0</v>
      </c>
      <c r="F170" s="29">
        <f>'2 уровень'!H1099</f>
        <v>0</v>
      </c>
      <c r="G170" s="142">
        <f>'2 уровень'!I1099</f>
        <v>0</v>
      </c>
      <c r="H170" s="156">
        <f>'2 уровень'!J1099</f>
        <v>0</v>
      </c>
      <c r="I170" s="156">
        <f>'2 уровень'!K1099</f>
        <v>0</v>
      </c>
      <c r="J170" s="151">
        <f>'2 уровень'!L1099</f>
        <v>0</v>
      </c>
      <c r="K170" s="151">
        <f>'2 уровень'!M1099</f>
        <v>0</v>
      </c>
      <c r="L170" s="151">
        <f>'2 уровень'!N1099</f>
        <v>0</v>
      </c>
      <c r="M170" s="151">
        <f>'2 уровень'!O1099</f>
        <v>0</v>
      </c>
      <c r="N170" s="151">
        <f>'2 уровень'!P1099</f>
        <v>0</v>
      </c>
      <c r="O170" s="151">
        <f>'2 уровень'!Q1099</f>
        <v>0</v>
      </c>
      <c r="P170" s="556">
        <f>'2 уровень'!R1099</f>
        <v>0</v>
      </c>
      <c r="Q170" s="556">
        <f>'2 уровень'!S1099</f>
        <v>0</v>
      </c>
      <c r="R170" s="556">
        <f>'2 уровень'!T1099</f>
        <v>0</v>
      </c>
      <c r="S170" s="556">
        <f>'2 уровень'!U1099</f>
        <v>0</v>
      </c>
      <c r="T170" s="556">
        <f>'2 уровень'!V1099</f>
        <v>0</v>
      </c>
      <c r="U170" s="556">
        <f>'2 уровень'!W1099</f>
        <v>0</v>
      </c>
      <c r="V170" s="556">
        <f>'2 уровень'!X1099</f>
        <v>0</v>
      </c>
      <c r="W170" s="556">
        <f>'2 уровень'!Y1099</f>
        <v>0</v>
      </c>
      <c r="X170" s="556">
        <f>'2 уровень'!Z1099</f>
        <v>0</v>
      </c>
      <c r="Y170" s="556">
        <f>'2 уровень'!AA1099</f>
        <v>0</v>
      </c>
      <c r="Z170" s="556">
        <f>'2 уровень'!AB1099</f>
        <v>0</v>
      </c>
      <c r="AA170" s="556">
        <f>'2 уровень'!AC1099</f>
        <v>0</v>
      </c>
      <c r="AB170" s="991">
        <f>'2 уровень'!AD1099</f>
        <v>0</v>
      </c>
      <c r="AC170" s="556">
        <f>'2 уровень'!AE1099</f>
        <v>0</v>
      </c>
      <c r="AD170" s="556">
        <f>'2 уровень'!AF1099</f>
        <v>0</v>
      </c>
      <c r="AE170" s="556">
        <f>'2 уровень'!AG1099</f>
        <v>0</v>
      </c>
      <c r="AF170" s="556">
        <f>'2 уровень'!AH1099</f>
        <v>0</v>
      </c>
      <c r="AG170" s="557">
        <f>'2 уровень'!AI1099</f>
        <v>0</v>
      </c>
      <c r="AH170" s="556"/>
      <c r="AI170" s="556"/>
      <c r="AJ170" s="1216">
        <f>'2 уровень'!AJ1099</f>
        <v>0</v>
      </c>
      <c r="AK170" s="1211">
        <f>'2 уровень'!AK1099</f>
        <v>0</v>
      </c>
      <c r="AL170" s="337">
        <f t="shared" si="33"/>
        <v>0</v>
      </c>
      <c r="AM170" s="337">
        <f t="shared" si="32"/>
        <v>0</v>
      </c>
      <c r="AN170" s="1112">
        <f t="shared" si="42"/>
        <v>0</v>
      </c>
      <c r="AO170" s="19" t="e">
        <f t="shared" si="31"/>
        <v>#DIV/0!</v>
      </c>
      <c r="AQ170" s="1290">
        <f t="shared" si="34"/>
        <v>0</v>
      </c>
    </row>
    <row r="171" spans="2:43" ht="30" x14ac:dyDescent="0.25">
      <c r="B171" s="19">
        <f t="shared" si="35"/>
        <v>1</v>
      </c>
      <c r="C171" s="794" t="s">
        <v>527</v>
      </c>
      <c r="D171" s="29">
        <f>'2 уровень'!F1100</f>
        <v>396</v>
      </c>
      <c r="E171" s="29">
        <f>'2 уровень'!G1100</f>
        <v>396</v>
      </c>
      <c r="F171" s="29">
        <f>'2 уровень'!H1100</f>
        <v>396</v>
      </c>
      <c r="G171" s="142">
        <f>'2 уровень'!I1100</f>
        <v>100</v>
      </c>
      <c r="H171" s="156">
        <f>'2 уровень'!J1100</f>
        <v>0</v>
      </c>
      <c r="I171" s="156">
        <f>'2 уровень'!K1100</f>
        <v>0</v>
      </c>
      <c r="J171" s="151">
        <f>'2 уровень'!L1100</f>
        <v>0</v>
      </c>
      <c r="K171" s="151">
        <f>'2 уровень'!M1100</f>
        <v>0</v>
      </c>
      <c r="L171" s="151">
        <f>'2 уровень'!N1100</f>
        <v>0</v>
      </c>
      <c r="M171" s="151">
        <f>'2 уровень'!O1100</f>
        <v>0</v>
      </c>
      <c r="N171" s="151">
        <f>'2 уровень'!P1100</f>
        <v>0</v>
      </c>
      <c r="O171" s="151">
        <f>'2 уровень'!Q1100</f>
        <v>0</v>
      </c>
      <c r="P171" s="556">
        <f>'2 уровень'!R1100</f>
        <v>2481.1476600000001</v>
      </c>
      <c r="Q171" s="556">
        <f>'2 уровень'!S1100</f>
        <v>2481.1476600000001</v>
      </c>
      <c r="R171" s="556">
        <f>'2 уровень'!T1100</f>
        <v>2481.1476600000001</v>
      </c>
      <c r="S171" s="556">
        <f>'2 уровень'!U1100</f>
        <v>2481.1476600000001</v>
      </c>
      <c r="T171" s="556">
        <f>'2 уровень'!V1100</f>
        <v>2481.1476600000001</v>
      </c>
      <c r="U171" s="556">
        <f>'2 уровень'!W1100</f>
        <v>2481.1476600000001</v>
      </c>
      <c r="V171" s="556">
        <f>'2 уровень'!X1100</f>
        <v>2481.1476600000001</v>
      </c>
      <c r="W171" s="556">
        <f>'2 уровень'!Y1100</f>
        <v>2481.1476600000001</v>
      </c>
      <c r="X171" s="556">
        <f>'2 уровень'!Z1100</f>
        <v>2481.1476600000001</v>
      </c>
      <c r="Y171" s="556">
        <f>'2 уровень'!AA1100</f>
        <v>852.39634999999998</v>
      </c>
      <c r="Z171" s="556">
        <f>'2 уровень'!AB1100</f>
        <v>852.39634999999998</v>
      </c>
      <c r="AA171" s="556">
        <f>'2 уровень'!AC1100</f>
        <v>852.3963500000001</v>
      </c>
      <c r="AB171" s="991">
        <f>'2 уровень'!AD1100</f>
        <v>0</v>
      </c>
      <c r="AC171" s="556">
        <f>'2 уровень'!AE1100</f>
        <v>0</v>
      </c>
      <c r="AD171" s="556">
        <f>'2 уровень'!AF1100</f>
        <v>0</v>
      </c>
      <c r="AE171" s="556">
        <f>'2 уровень'!AG1100</f>
        <v>0</v>
      </c>
      <c r="AF171" s="556">
        <f>'2 уровень'!AH1100</f>
        <v>0</v>
      </c>
      <c r="AG171" s="557">
        <f>'2 уровень'!AI1100</f>
        <v>852.3963500000001</v>
      </c>
      <c r="AH171" s="556">
        <f>AA171/Z171*100</f>
        <v>100.00000000000003</v>
      </c>
      <c r="AI171" s="556">
        <f>AG171/Z171*100</f>
        <v>100.00000000000003</v>
      </c>
      <c r="AJ171" s="1216">
        <f>'2 уровень'!AJ1100</f>
        <v>0</v>
      </c>
      <c r="AK171" s="1211">
        <f>'2 уровень'!AK1100</f>
        <v>0</v>
      </c>
      <c r="AL171" s="337">
        <f t="shared" si="33"/>
        <v>852396.35000000009</v>
      </c>
      <c r="AM171" s="337">
        <f t="shared" si="32"/>
        <v>0</v>
      </c>
      <c r="AN171" s="1112">
        <f t="shared" si="42"/>
        <v>6265.524393939394</v>
      </c>
      <c r="AO171" s="19">
        <f t="shared" si="31"/>
        <v>2152.5160353535357</v>
      </c>
      <c r="AQ171" s="1290">
        <f t="shared" si="34"/>
        <v>1.1368683772161603E-13</v>
      </c>
    </row>
    <row r="172" spans="2:43" ht="30" x14ac:dyDescent="0.25">
      <c r="B172" s="19">
        <f t="shared" si="35"/>
        <v>1</v>
      </c>
      <c r="C172" s="791" t="s">
        <v>528</v>
      </c>
      <c r="D172" s="29">
        <f>'2 уровень'!F1101</f>
        <v>0</v>
      </c>
      <c r="E172" s="29">
        <f>'2 уровень'!G1101</f>
        <v>0</v>
      </c>
      <c r="F172" s="29">
        <f>'2 уровень'!H1101</f>
        <v>0</v>
      </c>
      <c r="G172" s="142">
        <f>'2 уровень'!I1101</f>
        <v>0</v>
      </c>
      <c r="H172" s="156">
        <f>'2 уровень'!J1101</f>
        <v>0</v>
      </c>
      <c r="I172" s="156">
        <f>'2 уровень'!K1101</f>
        <v>0</v>
      </c>
      <c r="J172" s="151">
        <f>'2 уровень'!L1101</f>
        <v>0</v>
      </c>
      <c r="K172" s="151">
        <f>'2 уровень'!M1101</f>
        <v>0</v>
      </c>
      <c r="L172" s="151">
        <f>'2 уровень'!N1101</f>
        <v>0</v>
      </c>
      <c r="M172" s="151">
        <f>'2 уровень'!O1101</f>
        <v>0</v>
      </c>
      <c r="N172" s="151">
        <f>'2 уровень'!P1101</f>
        <v>0</v>
      </c>
      <c r="O172" s="151">
        <f>'2 уровень'!Q1101</f>
        <v>0</v>
      </c>
      <c r="P172" s="556">
        <f>'2 уровень'!R1101</f>
        <v>0</v>
      </c>
      <c r="Q172" s="556">
        <f>'2 уровень'!S1101</f>
        <v>0</v>
      </c>
      <c r="R172" s="556">
        <f>'2 уровень'!T1101</f>
        <v>0</v>
      </c>
      <c r="S172" s="556">
        <f>'2 уровень'!U1101</f>
        <v>0</v>
      </c>
      <c r="T172" s="556">
        <f>'2 уровень'!V1101</f>
        <v>0</v>
      </c>
      <c r="U172" s="556">
        <f>'2 уровень'!W1101</f>
        <v>0</v>
      </c>
      <c r="V172" s="556">
        <f>'2 уровень'!X1101</f>
        <v>0</v>
      </c>
      <c r="W172" s="556">
        <f>'2 уровень'!Y1101</f>
        <v>0</v>
      </c>
      <c r="X172" s="556">
        <f>'2 уровень'!Z1101</f>
        <v>0</v>
      </c>
      <c r="Y172" s="556">
        <f>'2 уровень'!AA1101</f>
        <v>0</v>
      </c>
      <c r="Z172" s="556">
        <f>'2 уровень'!AB1101</f>
        <v>0</v>
      </c>
      <c r="AA172" s="556">
        <f>'2 уровень'!AC1101</f>
        <v>0</v>
      </c>
      <c r="AB172" s="991">
        <f>'2 уровень'!AD1101</f>
        <v>0</v>
      </c>
      <c r="AC172" s="556">
        <f>'2 уровень'!AE1101</f>
        <v>0</v>
      </c>
      <c r="AD172" s="556">
        <f>'2 уровень'!AF1101</f>
        <v>0</v>
      </c>
      <c r="AE172" s="556">
        <f>'2 уровень'!AG1101</f>
        <v>0</v>
      </c>
      <c r="AF172" s="556">
        <f>'2 уровень'!AH1101</f>
        <v>0</v>
      </c>
      <c r="AG172" s="557">
        <f>'2 уровень'!AI1101</f>
        <v>0</v>
      </c>
      <c r="AH172" s="556"/>
      <c r="AI172" s="556"/>
      <c r="AJ172" s="1216">
        <f>'2 уровень'!AJ1101</f>
        <v>0</v>
      </c>
      <c r="AK172" s="1211">
        <f>'2 уровень'!AK1101</f>
        <v>0</v>
      </c>
      <c r="AL172" s="337">
        <f t="shared" si="33"/>
        <v>0</v>
      </c>
      <c r="AM172" s="337">
        <f t="shared" si="32"/>
        <v>0</v>
      </c>
      <c r="AN172" s="1112">
        <f t="shared" si="42"/>
        <v>0</v>
      </c>
      <c r="AO172" s="19" t="e">
        <f t="shared" si="31"/>
        <v>#DIV/0!</v>
      </c>
      <c r="AQ172" s="1290">
        <f t="shared" si="34"/>
        <v>0</v>
      </c>
    </row>
    <row r="173" spans="2:43" ht="45" x14ac:dyDescent="0.25">
      <c r="B173" s="19">
        <f t="shared" si="35"/>
        <v>1</v>
      </c>
      <c r="C173" s="795" t="s">
        <v>529</v>
      </c>
      <c r="D173" s="29">
        <f>'2 уровень'!F1102</f>
        <v>41</v>
      </c>
      <c r="E173" s="29">
        <f>'2 уровень'!G1102</f>
        <v>41</v>
      </c>
      <c r="F173" s="29">
        <f>'2 уровень'!H1102</f>
        <v>41</v>
      </c>
      <c r="G173" s="142">
        <f>'2 уровень'!I1102</f>
        <v>100</v>
      </c>
      <c r="H173" s="156">
        <f>'2 уровень'!J1102</f>
        <v>0</v>
      </c>
      <c r="I173" s="156">
        <f>'2 уровень'!K1102</f>
        <v>0</v>
      </c>
      <c r="J173" s="151">
        <f>'2 уровень'!L1102</f>
        <v>0</v>
      </c>
      <c r="K173" s="151">
        <f>'2 уровень'!M1102</f>
        <v>0</v>
      </c>
      <c r="L173" s="151">
        <f>'2 уровень'!N1102</f>
        <v>0</v>
      </c>
      <c r="M173" s="151">
        <f>'2 уровень'!O1102</f>
        <v>0</v>
      </c>
      <c r="N173" s="151">
        <f>'2 уровень'!P1102</f>
        <v>0</v>
      </c>
      <c r="O173" s="151">
        <f>'2 уровень'!Q1102</f>
        <v>0</v>
      </c>
      <c r="P173" s="556">
        <f>'2 уровень'!R1102</f>
        <v>365.20151693760005</v>
      </c>
      <c r="Q173" s="556">
        <f>'2 уровень'!S1102</f>
        <v>365.20151693760005</v>
      </c>
      <c r="R173" s="556">
        <f>'2 уровень'!T1102</f>
        <v>365.20151693760005</v>
      </c>
      <c r="S173" s="556">
        <f>'2 уровень'!U1102</f>
        <v>365.20151693760005</v>
      </c>
      <c r="T173" s="556">
        <f>'2 уровень'!V1102</f>
        <v>365.20151693760005</v>
      </c>
      <c r="U173" s="556">
        <f>'2 уровень'!W1102</f>
        <v>365.20151693760005</v>
      </c>
      <c r="V173" s="556">
        <f>'2 уровень'!X1102</f>
        <v>365.20151693760005</v>
      </c>
      <c r="W173" s="556">
        <f>'2 уровень'!Y1102</f>
        <v>365.20151693760005</v>
      </c>
      <c r="X173" s="556">
        <f>'2 уровень'!Z1102</f>
        <v>365.20151693760005</v>
      </c>
      <c r="Y173" s="556">
        <f>'2 уровень'!AA1102</f>
        <v>340.64071272479998</v>
      </c>
      <c r="Z173" s="556">
        <f>'2 уровень'!AB1102</f>
        <v>340.64071272479998</v>
      </c>
      <c r="AA173" s="556">
        <f>'2 уровень'!AC1102</f>
        <v>354.52412999999996</v>
      </c>
      <c r="AB173" s="991">
        <f>'2 уровень'!AD1102</f>
        <v>0</v>
      </c>
      <c r="AC173" s="556">
        <f>'2 уровень'!AE1102</f>
        <v>0</v>
      </c>
      <c r="AD173" s="556">
        <f>'2 уровень'!AF1102</f>
        <v>13.883417275199974</v>
      </c>
      <c r="AE173" s="556">
        <f>'2 уровень'!AG1102</f>
        <v>0</v>
      </c>
      <c r="AF173" s="556">
        <f>'2 уровень'!AH1102</f>
        <v>-5.1881400000000006</v>
      </c>
      <c r="AG173" s="557">
        <f>'2 уровень'!AI1102</f>
        <v>349.33598999999998</v>
      </c>
      <c r="AH173" s="556">
        <f t="shared" ref="AH173:AH179" si="43">AA173/Z173*100</f>
        <v>104.07567761473547</v>
      </c>
      <c r="AI173" s="556">
        <f t="shared" ref="AI173:AI179" si="44">AG173/Z173*100</f>
        <v>102.55262420209436</v>
      </c>
      <c r="AJ173" s="1216">
        <f>'2 уровень'!AJ1102</f>
        <v>0</v>
      </c>
      <c r="AK173" s="1211">
        <f>'2 уровень'!AK1102</f>
        <v>0</v>
      </c>
      <c r="AL173" s="337">
        <f t="shared" si="33"/>
        <v>349335.99</v>
      </c>
      <c r="AM173" s="337">
        <f t="shared" si="32"/>
        <v>-5188.1400000000003</v>
      </c>
      <c r="AN173" s="1112">
        <f t="shared" si="42"/>
        <v>8907.3540716487823</v>
      </c>
      <c r="AO173" s="19">
        <f t="shared" si="31"/>
        <v>8646.9299999999985</v>
      </c>
      <c r="AQ173" s="1290">
        <f t="shared" si="34"/>
        <v>0</v>
      </c>
    </row>
    <row r="174" spans="2:43" ht="30" x14ac:dyDescent="0.25">
      <c r="B174" s="19">
        <f t="shared" si="35"/>
        <v>1</v>
      </c>
      <c r="C174" s="792" t="s">
        <v>530</v>
      </c>
      <c r="D174" s="29">
        <f>'2 уровень'!F1103</f>
        <v>325</v>
      </c>
      <c r="E174" s="29">
        <f>'2 уровень'!G1103</f>
        <v>325</v>
      </c>
      <c r="F174" s="29">
        <f>'2 уровень'!H1103</f>
        <v>325</v>
      </c>
      <c r="G174" s="142">
        <f>'2 уровень'!I1103</f>
        <v>100</v>
      </c>
      <c r="H174" s="156">
        <f>'2 уровень'!J1103</f>
        <v>0</v>
      </c>
      <c r="I174" s="156">
        <f>'2 уровень'!K1103</f>
        <v>0</v>
      </c>
      <c r="J174" s="151">
        <f>'2 уровень'!L1103</f>
        <v>0</v>
      </c>
      <c r="K174" s="151">
        <f>'2 уровень'!M1103</f>
        <v>0</v>
      </c>
      <c r="L174" s="151">
        <f>'2 уровень'!N1103</f>
        <v>0</v>
      </c>
      <c r="M174" s="151">
        <f>'2 уровень'!O1103</f>
        <v>0</v>
      </c>
      <c r="N174" s="151">
        <f>'2 уровень'!P1103</f>
        <v>0</v>
      </c>
      <c r="O174" s="151">
        <f>'2 уровень'!Q1103</f>
        <v>0</v>
      </c>
      <c r="P174" s="556">
        <f>'2 уровень'!R1103</f>
        <v>4295.4654611231999</v>
      </c>
      <c r="Q174" s="556">
        <f>'2 уровень'!S1103</f>
        <v>4295.4654611231999</v>
      </c>
      <c r="R174" s="556">
        <f>'2 уровень'!T1103</f>
        <v>4295.4654611231999</v>
      </c>
      <c r="S174" s="556">
        <f>'2 уровень'!U1103</f>
        <v>4295.4654611231999</v>
      </c>
      <c r="T174" s="556">
        <f>'2 уровень'!V1103</f>
        <v>4295.4654611231999</v>
      </c>
      <c r="U174" s="556">
        <f>'2 уровень'!W1103</f>
        <v>4295.4654611231999</v>
      </c>
      <c r="V174" s="556">
        <f>'2 уровень'!X1103</f>
        <v>4295.4654611231999</v>
      </c>
      <c r="W174" s="556">
        <f>'2 уровень'!Y1103</f>
        <v>4295.4654611231999</v>
      </c>
      <c r="X174" s="556">
        <f>'2 уровень'!Z1103</f>
        <v>4295.4654611231999</v>
      </c>
      <c r="Y174" s="556">
        <f>'2 уровень'!AA1103</f>
        <v>2785.1762191600005</v>
      </c>
      <c r="Z174" s="556">
        <f>'2 уровень'!AB1103</f>
        <v>2785.1762191600005</v>
      </c>
      <c r="AA174" s="556">
        <f>'2 уровень'!AC1103</f>
        <v>2810.2522500000005</v>
      </c>
      <c r="AB174" s="991">
        <f>'2 уровень'!AD1103</f>
        <v>0</v>
      </c>
      <c r="AC174" s="556">
        <f>'2 уровень'!AE1103</f>
        <v>0</v>
      </c>
      <c r="AD174" s="556">
        <f>'2 уровень'!AF1103</f>
        <v>25.07603083999993</v>
      </c>
      <c r="AE174" s="556">
        <f>'2 уровень'!AG1103</f>
        <v>0</v>
      </c>
      <c r="AF174" s="556">
        <f>'2 уровень'!AH1103</f>
        <v>-25.07601</v>
      </c>
      <c r="AG174" s="557">
        <f>'2 уровень'!AI1103</f>
        <v>2785.1762400000002</v>
      </c>
      <c r="AH174" s="556">
        <f t="shared" si="43"/>
        <v>100.90033911202798</v>
      </c>
      <c r="AI174" s="556">
        <f t="shared" si="44"/>
        <v>100.00000074824709</v>
      </c>
      <c r="AJ174" s="1216">
        <f>'2 уровень'!AJ1103</f>
        <v>0</v>
      </c>
      <c r="AK174" s="1211">
        <f>'2 уровень'!AK1103</f>
        <v>0</v>
      </c>
      <c r="AL174" s="337">
        <f t="shared" si="33"/>
        <v>2785176.24</v>
      </c>
      <c r="AM174" s="337">
        <f t="shared" si="32"/>
        <v>-25076.01</v>
      </c>
      <c r="AN174" s="1112">
        <f t="shared" si="42"/>
        <v>13216.816803456</v>
      </c>
      <c r="AO174" s="19">
        <f t="shared" si="31"/>
        <v>8646.93</v>
      </c>
      <c r="AQ174" s="1290">
        <f t="shared" si="34"/>
        <v>0</v>
      </c>
    </row>
    <row r="175" spans="2:43" ht="43.5" x14ac:dyDescent="0.25">
      <c r="B175" s="19">
        <f t="shared" si="35"/>
        <v>1</v>
      </c>
      <c r="C175" s="802" t="s">
        <v>286</v>
      </c>
      <c r="D175" s="29">
        <f>'2 уровень'!F1104</f>
        <v>7677</v>
      </c>
      <c r="E175" s="29">
        <f>'2 уровень'!G1104</f>
        <v>7677</v>
      </c>
      <c r="F175" s="29">
        <f>'2 уровень'!H1104</f>
        <v>7677</v>
      </c>
      <c r="G175" s="142">
        <f>'2 уровень'!I1104</f>
        <v>100</v>
      </c>
      <c r="H175" s="156">
        <f>'2 уровень'!J1104</f>
        <v>0</v>
      </c>
      <c r="I175" s="156">
        <f>'2 уровень'!K1104</f>
        <v>0</v>
      </c>
      <c r="J175" s="151">
        <f>'2 уровень'!L1104</f>
        <v>0</v>
      </c>
      <c r="K175" s="151">
        <f>'2 уровень'!M1104</f>
        <v>0</v>
      </c>
      <c r="L175" s="151">
        <f>'2 уровень'!N1104</f>
        <v>0</v>
      </c>
      <c r="M175" s="151">
        <f>'2 уровень'!O1104</f>
        <v>0</v>
      </c>
      <c r="N175" s="151">
        <f>'2 уровень'!P1104</f>
        <v>0</v>
      </c>
      <c r="O175" s="151">
        <f>'2 уровень'!Q1104</f>
        <v>0</v>
      </c>
      <c r="P175" s="556">
        <f>'2 уровень'!R1104</f>
        <v>52050.366019198082</v>
      </c>
      <c r="Q175" s="556">
        <f>'2 уровень'!S1104</f>
        <v>52050.366019198082</v>
      </c>
      <c r="R175" s="556">
        <f>'2 уровень'!T1104</f>
        <v>52050.366019198082</v>
      </c>
      <c r="S175" s="556">
        <f>'2 уровень'!U1104</f>
        <v>52050.366019198082</v>
      </c>
      <c r="T175" s="556">
        <f>'2 уровень'!V1104</f>
        <v>52050.366019198082</v>
      </c>
      <c r="U175" s="556">
        <f>'2 уровень'!W1104</f>
        <v>52050.366019198082</v>
      </c>
      <c r="V175" s="556">
        <f>'2 уровень'!X1104</f>
        <v>52050.366019198082</v>
      </c>
      <c r="W175" s="556">
        <f>'2 уровень'!Y1104</f>
        <v>52050.366019198082</v>
      </c>
      <c r="X175" s="556">
        <f>'2 уровень'!Z1104</f>
        <v>52050.366019198082</v>
      </c>
      <c r="Y175" s="556">
        <f>'2 уровень'!AA1104</f>
        <v>24342.337130088323</v>
      </c>
      <c r="Z175" s="556">
        <f>'2 уровень'!AB1104</f>
        <v>24342.337130088323</v>
      </c>
      <c r="AA175" s="556">
        <f>'2 уровень'!AC1104</f>
        <v>24330.126379999994</v>
      </c>
      <c r="AB175" s="991">
        <f>'2 уровень'!AD1104</f>
        <v>0</v>
      </c>
      <c r="AC175" s="556">
        <f>'2 уровень'!AE1104</f>
        <v>0</v>
      </c>
      <c r="AD175" s="556">
        <f>'2 уровень'!AF1104</f>
        <v>-12.210750088329405</v>
      </c>
      <c r="AE175" s="556">
        <f>'2 уровень'!AG1104</f>
        <v>0</v>
      </c>
      <c r="AF175" s="556">
        <f>'2 уровень'!AH1104</f>
        <v>-5.0668500000000005</v>
      </c>
      <c r="AG175" s="557">
        <f>'2 уровень'!AI1104</f>
        <v>24325.059529999995</v>
      </c>
      <c r="AH175" s="556">
        <f t="shared" si="43"/>
        <v>99.949837396372118</v>
      </c>
      <c r="AI175" s="556">
        <f t="shared" si="44"/>
        <v>99.929022427074301</v>
      </c>
      <c r="AJ175" s="1216">
        <f>'2 уровень'!AJ1104</f>
        <v>0</v>
      </c>
      <c r="AK175" s="1211">
        <f>'2 уровень'!AK1104</f>
        <v>0</v>
      </c>
      <c r="AL175" s="337">
        <f t="shared" si="33"/>
        <v>24325059.529999994</v>
      </c>
      <c r="AM175" s="337">
        <f t="shared" si="32"/>
        <v>-5066.8500000000004</v>
      </c>
      <c r="AN175" s="1112">
        <f t="shared" si="42"/>
        <v>6780.0398618207737</v>
      </c>
      <c r="AO175" s="19">
        <f t="shared" si="31"/>
        <v>3169.2231835352341</v>
      </c>
      <c r="AQ175" s="1290">
        <f t="shared" si="34"/>
        <v>9.0949470177292824E-13</v>
      </c>
    </row>
    <row r="176" spans="2:43" ht="30" x14ac:dyDescent="0.25">
      <c r="B176" s="19">
        <f t="shared" si="35"/>
        <v>1</v>
      </c>
      <c r="C176" s="794" t="s">
        <v>531</v>
      </c>
      <c r="D176" s="29">
        <f>'2 уровень'!F1105</f>
        <v>727</v>
      </c>
      <c r="E176" s="29">
        <f>'2 уровень'!G1105</f>
        <v>727</v>
      </c>
      <c r="F176" s="29">
        <f>'2 уровень'!H1105</f>
        <v>727</v>
      </c>
      <c r="G176" s="142">
        <f>'2 уровень'!I1105</f>
        <v>100</v>
      </c>
      <c r="H176" s="156">
        <f>'2 уровень'!J1105</f>
        <v>0</v>
      </c>
      <c r="I176" s="156">
        <f>'2 уровень'!K1105</f>
        <v>0</v>
      </c>
      <c r="J176" s="151">
        <f>'2 уровень'!L1105</f>
        <v>0</v>
      </c>
      <c r="K176" s="151">
        <f>'2 уровень'!M1105</f>
        <v>0</v>
      </c>
      <c r="L176" s="151">
        <f>'2 уровень'!N1105</f>
        <v>0</v>
      </c>
      <c r="M176" s="151">
        <f>'2 уровень'!O1105</f>
        <v>0</v>
      </c>
      <c r="N176" s="151">
        <f>'2 уровень'!P1105</f>
        <v>0</v>
      </c>
      <c r="O176" s="151">
        <f>'2 уровень'!Q1105</f>
        <v>0</v>
      </c>
      <c r="P176" s="556">
        <f>'2 уровень'!R1105</f>
        <v>6732.1233599999996</v>
      </c>
      <c r="Q176" s="556">
        <f>'2 уровень'!S1105</f>
        <v>6732.1233599999996</v>
      </c>
      <c r="R176" s="556">
        <f>'2 уровень'!T1105</f>
        <v>6732.1233599999996</v>
      </c>
      <c r="S176" s="556">
        <f>'2 уровень'!U1105</f>
        <v>6732.1233599999996</v>
      </c>
      <c r="T176" s="556">
        <f>'2 уровень'!V1105</f>
        <v>6732.1233599999996</v>
      </c>
      <c r="U176" s="556">
        <f>'2 уровень'!W1105</f>
        <v>6732.1233599999996</v>
      </c>
      <c r="V176" s="556">
        <f>'2 уровень'!X1105</f>
        <v>6732.1233599999996</v>
      </c>
      <c r="W176" s="556">
        <f>'2 уровень'!Y1105</f>
        <v>6732.1233599999996</v>
      </c>
      <c r="X176" s="556">
        <f>'2 уровень'!Z1105</f>
        <v>6732.1233599999996</v>
      </c>
      <c r="Y176" s="556">
        <f>'2 уровень'!AA1105</f>
        <v>1231.3089499999999</v>
      </c>
      <c r="Z176" s="556">
        <f>'2 уровень'!AB1105</f>
        <v>1231.3089499999999</v>
      </c>
      <c r="AA176" s="556">
        <f>'2 уровень'!AC1105</f>
        <v>1214.0313199999998</v>
      </c>
      <c r="AB176" s="991">
        <f>'2 уровень'!AD1105</f>
        <v>0</v>
      </c>
      <c r="AC176" s="556">
        <f>'2 уровень'!AE1105</f>
        <v>0</v>
      </c>
      <c r="AD176" s="556">
        <f>'2 уровень'!AF1105</f>
        <v>-17.277630000000045</v>
      </c>
      <c r="AE176" s="556">
        <f>'2 уровень'!AG1105</f>
        <v>0</v>
      </c>
      <c r="AF176" s="556">
        <f>'2 уровень'!AH1105</f>
        <v>0</v>
      </c>
      <c r="AG176" s="557">
        <f>'2 уровень'!AI1105</f>
        <v>1214.0313199999998</v>
      </c>
      <c r="AH176" s="556">
        <f t="shared" si="43"/>
        <v>98.596807892933768</v>
      </c>
      <c r="AI176" s="556">
        <f t="shared" si="44"/>
        <v>98.596807892933768</v>
      </c>
      <c r="AJ176" s="1216">
        <f>'2 уровень'!AJ1105</f>
        <v>0</v>
      </c>
      <c r="AK176" s="1211">
        <f>'2 уровень'!AK1105</f>
        <v>0</v>
      </c>
      <c r="AL176" s="337">
        <f t="shared" si="33"/>
        <v>1214031.3199999998</v>
      </c>
      <c r="AM176" s="337">
        <f t="shared" si="32"/>
        <v>0</v>
      </c>
      <c r="AN176" s="1112">
        <f t="shared" si="42"/>
        <v>9260.1421733149928</v>
      </c>
      <c r="AO176" s="19">
        <f t="shared" si="31"/>
        <v>1669.919284731774</v>
      </c>
      <c r="AQ176" s="1290">
        <f t="shared" si="34"/>
        <v>0</v>
      </c>
    </row>
    <row r="177" spans="1:205" ht="60" x14ac:dyDescent="0.25">
      <c r="B177" s="19">
        <f t="shared" si="35"/>
        <v>1</v>
      </c>
      <c r="C177" s="794" t="s">
        <v>532</v>
      </c>
      <c r="D177" s="29">
        <f>'2 уровень'!F1106</f>
        <v>5072</v>
      </c>
      <c r="E177" s="29">
        <f>'2 уровень'!G1106</f>
        <v>5072</v>
      </c>
      <c r="F177" s="29">
        <f>'2 уровень'!H1106</f>
        <v>5072</v>
      </c>
      <c r="G177" s="142">
        <f>'2 уровень'!I1106</f>
        <v>100</v>
      </c>
      <c r="H177" s="156">
        <f>'2 уровень'!J1106</f>
        <v>0</v>
      </c>
      <c r="I177" s="156">
        <f>'2 уровень'!K1106</f>
        <v>0</v>
      </c>
      <c r="J177" s="151">
        <f>'2 уровень'!L1106</f>
        <v>0</v>
      </c>
      <c r="K177" s="151">
        <f>'2 уровень'!M1106</f>
        <v>0</v>
      </c>
      <c r="L177" s="151">
        <f>'2 уровень'!N1106</f>
        <v>0</v>
      </c>
      <c r="M177" s="151">
        <f>'2 уровень'!O1106</f>
        <v>0</v>
      </c>
      <c r="N177" s="151">
        <f>'2 уровень'!P1106</f>
        <v>0</v>
      </c>
      <c r="O177" s="151">
        <f>'2 уровень'!Q1106</f>
        <v>0</v>
      </c>
      <c r="P177" s="556">
        <f>'2 уровень'!R1106</f>
        <v>38034.715046400001</v>
      </c>
      <c r="Q177" s="556">
        <f>'2 уровень'!S1106</f>
        <v>38034.715046400001</v>
      </c>
      <c r="R177" s="556">
        <f>'2 уровень'!T1106</f>
        <v>38034.715046400001</v>
      </c>
      <c r="S177" s="556">
        <f>'2 уровень'!U1106</f>
        <v>38034.715046400001</v>
      </c>
      <c r="T177" s="556">
        <f>'2 уровень'!V1106</f>
        <v>38034.715046400001</v>
      </c>
      <c r="U177" s="556">
        <f>'2 уровень'!W1106</f>
        <v>38034.715046400001</v>
      </c>
      <c r="V177" s="556">
        <f>'2 уровень'!X1106</f>
        <v>38034.715046400001</v>
      </c>
      <c r="W177" s="556">
        <f>'2 уровень'!Y1106</f>
        <v>38034.715046400001</v>
      </c>
      <c r="X177" s="556">
        <f>'2 уровень'!Z1106</f>
        <v>38034.715046400001</v>
      </c>
      <c r="Y177" s="556">
        <f>'2 уровень'!AA1106</f>
        <v>20120.473631534085</v>
      </c>
      <c r="Z177" s="556">
        <f>'2 уровень'!AB1106</f>
        <v>20120.473631534085</v>
      </c>
      <c r="AA177" s="556">
        <f>'2 уровень'!AC1106</f>
        <v>20120.473659999996</v>
      </c>
      <c r="AB177" s="991">
        <f>'2 уровень'!AD1106</f>
        <v>0</v>
      </c>
      <c r="AC177" s="556">
        <f>'2 уровень'!AE1106</f>
        <v>0</v>
      </c>
      <c r="AD177" s="556">
        <f>'2 уровень'!AF1106</f>
        <v>2.8465910872910172E-5</v>
      </c>
      <c r="AE177" s="556">
        <f>'2 уровень'!AG1106</f>
        <v>0</v>
      </c>
      <c r="AF177" s="556">
        <f>'2 уровень'!AH1106</f>
        <v>0</v>
      </c>
      <c r="AG177" s="557">
        <f>'2 уровень'!AI1106</f>
        <v>20120.473659999996</v>
      </c>
      <c r="AH177" s="556">
        <f t="shared" si="43"/>
        <v>100.00000014147734</v>
      </c>
      <c r="AI177" s="556">
        <f t="shared" si="44"/>
        <v>100.00000014147734</v>
      </c>
      <c r="AJ177" s="1216">
        <f>'2 уровень'!AJ1106</f>
        <v>0</v>
      </c>
      <c r="AK177" s="1211">
        <f>'2 уровень'!AK1106</f>
        <v>0</v>
      </c>
      <c r="AL177" s="337">
        <f t="shared" si="33"/>
        <v>20120473.659999996</v>
      </c>
      <c r="AM177" s="337">
        <f t="shared" si="32"/>
        <v>0</v>
      </c>
      <c r="AN177" s="1112">
        <f t="shared" si="42"/>
        <v>7498.9580138801266</v>
      </c>
      <c r="AO177" s="19">
        <f t="shared" si="31"/>
        <v>3966.9703588328071</v>
      </c>
      <c r="AQ177" s="1290">
        <f t="shared" si="34"/>
        <v>0</v>
      </c>
    </row>
    <row r="178" spans="1:205" ht="45" x14ac:dyDescent="0.25">
      <c r="B178" s="19">
        <f t="shared" si="35"/>
        <v>1</v>
      </c>
      <c r="C178" s="795" t="s">
        <v>533</v>
      </c>
      <c r="D178" s="29">
        <f>'2 уровень'!F1107</f>
        <v>1878</v>
      </c>
      <c r="E178" s="29">
        <f>'2 уровень'!G1107</f>
        <v>1878</v>
      </c>
      <c r="F178" s="29">
        <f>'2 уровень'!H1107</f>
        <v>1878</v>
      </c>
      <c r="G178" s="142">
        <f>'2 уровень'!I1107</f>
        <v>100</v>
      </c>
      <c r="H178" s="156">
        <f>'2 уровень'!J1107</f>
        <v>0</v>
      </c>
      <c r="I178" s="156">
        <f>'2 уровень'!K1107</f>
        <v>0</v>
      </c>
      <c r="J178" s="151">
        <f>'2 уровень'!L1107</f>
        <v>0</v>
      </c>
      <c r="K178" s="151">
        <f>'2 уровень'!M1107</f>
        <v>0</v>
      </c>
      <c r="L178" s="151">
        <f>'2 уровень'!N1107</f>
        <v>0</v>
      </c>
      <c r="M178" s="151">
        <f>'2 уровень'!O1107</f>
        <v>0</v>
      </c>
      <c r="N178" s="151">
        <f>'2 уровень'!P1107</f>
        <v>0</v>
      </c>
      <c r="O178" s="151">
        <f>'2 уровень'!Q1107</f>
        <v>0</v>
      </c>
      <c r="P178" s="556">
        <f>'2 уровень'!R1107</f>
        <v>7283.5276127980815</v>
      </c>
      <c r="Q178" s="556">
        <f>'2 уровень'!S1107</f>
        <v>7283.5276127980815</v>
      </c>
      <c r="R178" s="556">
        <f>'2 уровень'!T1107</f>
        <v>7283.5276127980815</v>
      </c>
      <c r="S178" s="556">
        <f>'2 уровень'!U1107</f>
        <v>7283.5276127980815</v>
      </c>
      <c r="T178" s="556">
        <f>'2 уровень'!V1107</f>
        <v>7283.5276127980815</v>
      </c>
      <c r="U178" s="556">
        <f>'2 уровень'!W1107</f>
        <v>7283.5276127980815</v>
      </c>
      <c r="V178" s="556">
        <f>'2 уровень'!X1107</f>
        <v>7283.5276127980815</v>
      </c>
      <c r="W178" s="556">
        <f>'2 уровень'!Y1107</f>
        <v>7283.5276127980815</v>
      </c>
      <c r="X178" s="556">
        <f>'2 уровень'!Z1107</f>
        <v>7283.5276127980815</v>
      </c>
      <c r="Y178" s="556">
        <f>'2 уровень'!AA1107</f>
        <v>2990.5545485542407</v>
      </c>
      <c r="Z178" s="556">
        <f>'2 уровень'!AB1107</f>
        <v>2990.5545485542407</v>
      </c>
      <c r="AA178" s="556">
        <f>'2 уровень'!AC1107</f>
        <v>2995.6214000000004</v>
      </c>
      <c r="AB178" s="991">
        <f>'2 уровень'!AD1107</f>
        <v>0</v>
      </c>
      <c r="AC178" s="556">
        <f>'2 уровень'!AE1107</f>
        <v>0</v>
      </c>
      <c r="AD178" s="556">
        <f>'2 уровень'!AF1107</f>
        <v>5.0668514457597666</v>
      </c>
      <c r="AE178" s="556">
        <f>'2 уровень'!AG1107</f>
        <v>0</v>
      </c>
      <c r="AF178" s="556">
        <f>'2 уровень'!AH1107</f>
        <v>-5.0668500000000005</v>
      </c>
      <c r="AG178" s="557">
        <f>'2 уровень'!AI1107</f>
        <v>2990.5545500000003</v>
      </c>
      <c r="AH178" s="556">
        <f t="shared" si="43"/>
        <v>100.16942849105392</v>
      </c>
      <c r="AI178" s="556">
        <f t="shared" si="44"/>
        <v>100.00000004834419</v>
      </c>
      <c r="AJ178" s="1216">
        <f>'2 уровень'!AJ1107</f>
        <v>0</v>
      </c>
      <c r="AK178" s="1211">
        <f>'2 уровень'!AK1107</f>
        <v>0</v>
      </c>
      <c r="AL178" s="337">
        <f t="shared" si="33"/>
        <v>2990554.5500000003</v>
      </c>
      <c r="AM178" s="337">
        <f t="shared" si="32"/>
        <v>-5066.8500000000004</v>
      </c>
      <c r="AN178" s="1112"/>
      <c r="AO178" s="19">
        <f t="shared" si="31"/>
        <v>1595.1125665601705</v>
      </c>
      <c r="AQ178" s="1290">
        <f t="shared" si="34"/>
        <v>0</v>
      </c>
    </row>
    <row r="179" spans="1:205" ht="29.25" x14ac:dyDescent="0.25">
      <c r="B179" s="19">
        <f t="shared" si="35"/>
        <v>1</v>
      </c>
      <c r="C179" s="802" t="s">
        <v>327</v>
      </c>
      <c r="D179" s="33">
        <f>'2 уровень'!F1108</f>
        <v>1956.25</v>
      </c>
      <c r="E179" s="33">
        <f>'2 уровень'!G1108</f>
        <v>1733.4166666666667</v>
      </c>
      <c r="F179" s="33">
        <f>'2 уровень'!H1108</f>
        <v>1733.7375000000002</v>
      </c>
      <c r="G179" s="145">
        <f>'2 уровень'!I1108</f>
        <v>100.01850872554205</v>
      </c>
      <c r="H179" s="168">
        <f>'2 уровень'!J1108</f>
        <v>0</v>
      </c>
      <c r="I179" s="156">
        <f>'2 уровень'!K1108</f>
        <v>0</v>
      </c>
      <c r="J179" s="151">
        <f>'2 уровень'!L1108</f>
        <v>0</v>
      </c>
      <c r="K179" s="151">
        <f>'2 уровень'!M1108</f>
        <v>0</v>
      </c>
      <c r="L179" s="151">
        <f>'2 уровень'!N1108</f>
        <v>0</v>
      </c>
      <c r="M179" s="151">
        <f>'2 уровень'!O1108</f>
        <v>0</v>
      </c>
      <c r="N179" s="151">
        <f>'2 уровень'!P1108</f>
        <v>0</v>
      </c>
      <c r="O179" s="151">
        <f>'2 уровень'!Q1108</f>
        <v>0</v>
      </c>
      <c r="P179" s="556">
        <f>'2 уровень'!R1108</f>
        <v>53577.890600000006</v>
      </c>
      <c r="Q179" s="556">
        <f>'2 уровень'!S1108</f>
        <v>53577.890600000006</v>
      </c>
      <c r="R179" s="556">
        <f>'2 уровень'!T1108</f>
        <v>53577.890600000006</v>
      </c>
      <c r="S179" s="556">
        <f>'2 уровень'!U1108</f>
        <v>53577.890600000006</v>
      </c>
      <c r="T179" s="556">
        <f>'2 уровень'!V1108</f>
        <v>53577.890600000006</v>
      </c>
      <c r="U179" s="556">
        <f>'2 уровень'!W1108</f>
        <v>53577.890600000006</v>
      </c>
      <c r="V179" s="556">
        <f>'2 уровень'!X1108</f>
        <v>53577.890600000006</v>
      </c>
      <c r="W179" s="556">
        <f>'2 уровень'!Y1108</f>
        <v>53577.890600000006</v>
      </c>
      <c r="X179" s="556">
        <f>'2 уровень'!Z1108</f>
        <v>53577.890600000013</v>
      </c>
      <c r="Y179" s="556">
        <f>'2 уровень'!AA1108</f>
        <v>53252.080889999997</v>
      </c>
      <c r="Z179" s="556">
        <f>'2 уровень'!AB1108</f>
        <v>45113.707289999998</v>
      </c>
      <c r="AA179" s="556">
        <f>'2 уровень'!AC1108</f>
        <v>45158.292089999995</v>
      </c>
      <c r="AB179" s="991">
        <f>'2 уровень'!AD1108</f>
        <v>0</v>
      </c>
      <c r="AC179" s="556">
        <f>'2 уровень'!AE1108</f>
        <v>0</v>
      </c>
      <c r="AD179" s="556">
        <f>'2 уровень'!AF1108</f>
        <v>44.584799999991446</v>
      </c>
      <c r="AE179" s="556">
        <f>'2 уровень'!AG1108</f>
        <v>-15.37642</v>
      </c>
      <c r="AF179" s="556">
        <f>'2 уровень'!AH1108</f>
        <v>0</v>
      </c>
      <c r="AG179" s="557">
        <f>'2 уровень'!AI1108</f>
        <v>45158.292089999995</v>
      </c>
      <c r="AH179" s="556">
        <f t="shared" si="43"/>
        <v>100.09882761288802</v>
      </c>
      <c r="AI179" s="556">
        <f t="shared" si="44"/>
        <v>100.09882761288802</v>
      </c>
      <c r="AJ179" s="1216">
        <f>'2 уровень'!AJ1108</f>
        <v>0</v>
      </c>
      <c r="AK179" s="1211">
        <f>'2 уровень'!AK1108</f>
        <v>0</v>
      </c>
      <c r="AL179" s="337">
        <f t="shared" si="33"/>
        <v>45158292.089999996</v>
      </c>
      <c r="AM179" s="337">
        <f t="shared" si="32"/>
        <v>0</v>
      </c>
      <c r="AN179" s="1112">
        <f t="shared" ref="AN179:AN187" si="45">IF(P179&gt;0,P179*1000/D179,0)</f>
        <v>27388.059092651762</v>
      </c>
      <c r="AO179" s="19">
        <f t="shared" si="31"/>
        <v>26046.787411589117</v>
      </c>
      <c r="AQ179" s="1290">
        <f t="shared" si="34"/>
        <v>5.4569682106375694E-12</v>
      </c>
    </row>
    <row r="180" spans="1:205" x14ac:dyDescent="0.25">
      <c r="A180" s="19">
        <v>1</v>
      </c>
      <c r="B180" s="19">
        <f t="shared" si="35"/>
        <v>1</v>
      </c>
      <c r="C180" s="792" t="s">
        <v>318</v>
      </c>
      <c r="D180" s="29">
        <f>'2 уровень'!F1109</f>
        <v>0</v>
      </c>
      <c r="E180" s="29">
        <f>'2 уровень'!G1109</f>
        <v>0</v>
      </c>
      <c r="F180" s="29">
        <f>'2 уровень'!H1109</f>
        <v>0</v>
      </c>
      <c r="G180" s="142">
        <f>'2 уровень'!I1109</f>
        <v>0</v>
      </c>
      <c r="H180" s="156">
        <f>'2 уровень'!J1109</f>
        <v>0</v>
      </c>
      <c r="I180" s="156">
        <f>'2 уровень'!K1109</f>
        <v>0</v>
      </c>
      <c r="J180" s="151">
        <f>'2 уровень'!L1109</f>
        <v>0</v>
      </c>
      <c r="K180" s="151">
        <f>'2 уровень'!M1109</f>
        <v>0</v>
      </c>
      <c r="L180" s="151">
        <f>'2 уровень'!N1109</f>
        <v>0</v>
      </c>
      <c r="M180" s="151">
        <f>'2 уровень'!O1109</f>
        <v>0</v>
      </c>
      <c r="N180" s="151">
        <f>'2 уровень'!P1109</f>
        <v>0</v>
      </c>
      <c r="O180" s="151">
        <f>'2 уровень'!Q1109</f>
        <v>0</v>
      </c>
      <c r="P180" s="556">
        <f>'2 уровень'!R1109</f>
        <v>0</v>
      </c>
      <c r="Q180" s="556">
        <f>'2 уровень'!S1109</f>
        <v>0</v>
      </c>
      <c r="R180" s="556">
        <f>'2 уровень'!T1109</f>
        <v>0</v>
      </c>
      <c r="S180" s="556">
        <f>'2 уровень'!U1109</f>
        <v>0</v>
      </c>
      <c r="T180" s="556">
        <f>'2 уровень'!V1109</f>
        <v>0</v>
      </c>
      <c r="U180" s="556">
        <f>'2 уровень'!W1109</f>
        <v>0</v>
      </c>
      <c r="V180" s="556">
        <f>'2 уровень'!X1109</f>
        <v>0</v>
      </c>
      <c r="W180" s="556">
        <f>'2 уровень'!Y1109</f>
        <v>0</v>
      </c>
      <c r="X180" s="556">
        <f>'2 уровень'!Z1109</f>
        <v>0</v>
      </c>
      <c r="Y180" s="556">
        <f>'2 уровень'!AA1109</f>
        <v>0</v>
      </c>
      <c r="Z180" s="556">
        <f>'2 уровень'!AB1109</f>
        <v>0</v>
      </c>
      <c r="AA180" s="556">
        <f>'2 уровень'!AC1109</f>
        <v>0</v>
      </c>
      <c r="AB180" s="991">
        <f>'2 уровень'!AD1109</f>
        <v>0</v>
      </c>
      <c r="AC180" s="556">
        <f>'2 уровень'!AE1109</f>
        <v>0</v>
      </c>
      <c r="AD180" s="556">
        <f>'2 уровень'!AF1109</f>
        <v>0</v>
      </c>
      <c r="AE180" s="556">
        <f>'2 уровень'!AG1109</f>
        <v>0</v>
      </c>
      <c r="AF180" s="556">
        <f>'2 уровень'!AH1109</f>
        <v>0</v>
      </c>
      <c r="AG180" s="557">
        <f>'2 уровень'!AI1109</f>
        <v>0</v>
      </c>
      <c r="AH180" s="556"/>
      <c r="AI180" s="556"/>
      <c r="AJ180" s="1216">
        <f>'2 уровень'!AJ1109</f>
        <v>0</v>
      </c>
      <c r="AK180" s="1211">
        <f>'2 уровень'!AK1109</f>
        <v>0</v>
      </c>
      <c r="AL180" s="337">
        <f t="shared" si="33"/>
        <v>0</v>
      </c>
      <c r="AM180" s="337">
        <f t="shared" si="32"/>
        <v>0</v>
      </c>
      <c r="AN180" s="1112">
        <f t="shared" si="45"/>
        <v>0</v>
      </c>
      <c r="AO180" s="137" t="e">
        <f t="shared" si="31"/>
        <v>#DIV/0!</v>
      </c>
      <c r="AP180" s="137"/>
      <c r="AQ180" s="426">
        <f t="shared" si="34"/>
        <v>0</v>
      </c>
      <c r="AR180" s="137"/>
      <c r="AS180" s="137"/>
      <c r="AT180" s="137"/>
      <c r="AU180" s="137"/>
      <c r="AV180" s="137"/>
      <c r="AW180" s="137"/>
      <c r="AX180" s="137"/>
      <c r="AY180" s="137"/>
      <c r="AZ180" s="137"/>
      <c r="BA180" s="137"/>
      <c r="BB180" s="137"/>
      <c r="BC180" s="137"/>
      <c r="BD180" s="137"/>
      <c r="BE180" s="137"/>
      <c r="BF180" s="137"/>
      <c r="BG180" s="137"/>
      <c r="BH180" s="137"/>
      <c r="BI180" s="137"/>
      <c r="BJ180" s="137"/>
      <c r="BK180" s="137"/>
      <c r="BL180" s="137"/>
      <c r="BM180" s="137"/>
      <c r="BN180" s="137"/>
      <c r="BO180" s="137"/>
      <c r="BP180" s="137"/>
      <c r="BQ180" s="137"/>
      <c r="BR180" s="137"/>
      <c r="BS180" s="137"/>
      <c r="BT180" s="137"/>
      <c r="BU180" s="137"/>
      <c r="BV180" s="137"/>
      <c r="BW180" s="137"/>
      <c r="BX180" s="137"/>
      <c r="BY180" s="137"/>
      <c r="BZ180" s="137"/>
      <c r="CA180" s="137"/>
      <c r="CB180" s="137"/>
      <c r="CC180" s="137"/>
      <c r="CD180" s="137"/>
      <c r="CE180" s="137"/>
      <c r="CF180" s="137"/>
      <c r="CG180" s="137"/>
      <c r="CH180" s="137"/>
      <c r="CI180" s="137"/>
      <c r="CJ180" s="137"/>
      <c r="CK180" s="137"/>
      <c r="CL180" s="137"/>
      <c r="CM180" s="137"/>
      <c r="CN180" s="137"/>
      <c r="CO180" s="137"/>
      <c r="CP180" s="137"/>
      <c r="CQ180" s="137"/>
      <c r="CR180" s="137"/>
      <c r="CS180" s="137"/>
      <c r="CT180" s="137"/>
      <c r="CU180" s="137"/>
      <c r="CV180" s="137"/>
      <c r="CW180" s="137"/>
      <c r="CX180" s="137"/>
      <c r="CY180" s="137"/>
      <c r="CZ180" s="137"/>
      <c r="DA180" s="137"/>
      <c r="DB180" s="137"/>
      <c r="DC180" s="137"/>
      <c r="DD180" s="137"/>
      <c r="DE180" s="137"/>
      <c r="DF180" s="137"/>
      <c r="DG180" s="137"/>
      <c r="DH180" s="137"/>
      <c r="DI180" s="137"/>
      <c r="DJ180" s="137"/>
      <c r="DK180" s="137"/>
      <c r="DL180" s="137"/>
      <c r="DM180" s="137"/>
      <c r="DN180" s="137"/>
      <c r="DO180" s="137"/>
      <c r="DP180" s="137"/>
      <c r="DQ180" s="137"/>
      <c r="DR180" s="137"/>
      <c r="DS180" s="137"/>
      <c r="DT180" s="137"/>
      <c r="DU180" s="137"/>
      <c r="DV180" s="137"/>
      <c r="DW180" s="137"/>
      <c r="DX180" s="137"/>
      <c r="DY180" s="137"/>
      <c r="DZ180" s="137"/>
      <c r="EA180" s="137"/>
      <c r="EB180" s="137"/>
      <c r="EC180" s="137"/>
      <c r="ED180" s="137"/>
      <c r="EE180" s="137"/>
      <c r="EF180" s="137"/>
      <c r="EG180" s="137"/>
      <c r="EH180" s="137"/>
      <c r="EI180" s="137"/>
      <c r="EJ180" s="137"/>
      <c r="EK180" s="137"/>
      <c r="EL180" s="137"/>
      <c r="EM180" s="137"/>
      <c r="EN180" s="137"/>
      <c r="EO180" s="137"/>
      <c r="EP180" s="137"/>
      <c r="EQ180" s="137"/>
      <c r="ER180" s="137"/>
      <c r="ES180" s="137"/>
      <c r="ET180" s="137"/>
      <c r="EU180" s="137"/>
      <c r="EV180" s="137"/>
      <c r="EW180" s="137"/>
      <c r="EX180" s="137"/>
      <c r="EY180" s="137"/>
      <c r="EZ180" s="137"/>
      <c r="FA180" s="137"/>
      <c r="FB180" s="137"/>
      <c r="FC180" s="137"/>
      <c r="FD180" s="137"/>
      <c r="FE180" s="137"/>
      <c r="FF180" s="137"/>
      <c r="FG180" s="137"/>
      <c r="FH180" s="137"/>
      <c r="FI180" s="137"/>
      <c r="FJ180" s="137"/>
      <c r="FK180" s="137"/>
      <c r="FL180" s="137"/>
      <c r="FM180" s="137"/>
      <c r="FN180" s="137"/>
      <c r="FO180" s="137"/>
      <c r="FP180" s="137"/>
      <c r="FQ180" s="137"/>
      <c r="FR180" s="137"/>
      <c r="FS180" s="137"/>
      <c r="FT180" s="137"/>
      <c r="FU180" s="137"/>
      <c r="FV180" s="137"/>
      <c r="FW180" s="137"/>
      <c r="FX180" s="137"/>
      <c r="FY180" s="137"/>
      <c r="FZ180" s="137"/>
      <c r="GA180" s="137"/>
      <c r="GB180" s="137"/>
      <c r="GC180" s="137"/>
      <c r="GD180" s="137"/>
      <c r="GE180" s="137"/>
      <c r="GF180" s="137"/>
      <c r="GG180" s="137"/>
      <c r="GH180" s="137"/>
      <c r="GI180" s="137"/>
      <c r="GJ180" s="137"/>
      <c r="GK180" s="137"/>
      <c r="GL180" s="137"/>
      <c r="GM180" s="137"/>
      <c r="GN180" s="137"/>
      <c r="GO180" s="137"/>
      <c r="GP180" s="137"/>
      <c r="GQ180" s="137"/>
      <c r="GR180" s="137"/>
      <c r="GS180" s="137"/>
      <c r="GT180" s="137"/>
      <c r="GU180" s="137"/>
      <c r="GV180" s="137"/>
      <c r="GW180" s="137"/>
    </row>
    <row r="181" spans="1:205" ht="30" x14ac:dyDescent="0.25">
      <c r="A181" s="19">
        <v>1</v>
      </c>
      <c r="B181" s="19">
        <f t="shared" si="35"/>
        <v>1</v>
      </c>
      <c r="C181" s="803" t="s">
        <v>506</v>
      </c>
      <c r="D181" s="29">
        <f>'2 уровень'!F1110</f>
        <v>1360.25</v>
      </c>
      <c r="E181" s="29">
        <f>'2 уровень'!G1110</f>
        <v>1137.4166666666667</v>
      </c>
      <c r="F181" s="29">
        <f>'2 уровень'!H1110</f>
        <v>1137.7375000000002</v>
      </c>
      <c r="G181" s="142">
        <f>'2 уровень'!I1110</f>
        <v>100.02820719466628</v>
      </c>
      <c r="H181" s="156">
        <f>'2 уровень'!J1110</f>
        <v>0</v>
      </c>
      <c r="I181" s="156">
        <f>'2 уровень'!K1110</f>
        <v>0</v>
      </c>
      <c r="J181" s="151">
        <f>'2 уровень'!L1110</f>
        <v>0</v>
      </c>
      <c r="K181" s="151">
        <f>'2 уровень'!M1110</f>
        <v>0</v>
      </c>
      <c r="L181" s="151">
        <f>'2 уровень'!N1110</f>
        <v>0</v>
      </c>
      <c r="M181" s="151">
        <f>'2 уровень'!O1110</f>
        <v>0</v>
      </c>
      <c r="N181" s="151">
        <f>'2 уровень'!P1110</f>
        <v>0</v>
      </c>
      <c r="O181" s="151">
        <f>'2 уровень'!Q1110</f>
        <v>0</v>
      </c>
      <c r="P181" s="556">
        <f>'2 уровень'!R1110</f>
        <v>0</v>
      </c>
      <c r="Q181" s="556">
        <f>'2 уровень'!S1110</f>
        <v>0</v>
      </c>
      <c r="R181" s="556">
        <f>'2 уровень'!T1110</f>
        <v>0</v>
      </c>
      <c r="S181" s="556">
        <f>'2 уровень'!U1110</f>
        <v>0</v>
      </c>
      <c r="T181" s="556">
        <f>'2 уровень'!V1110</f>
        <v>0</v>
      </c>
      <c r="U181" s="556">
        <f>'2 уровень'!W1110</f>
        <v>0</v>
      </c>
      <c r="V181" s="556">
        <f>'2 уровень'!X1110</f>
        <v>0</v>
      </c>
      <c r="W181" s="556">
        <f>'2 уровень'!Y1110</f>
        <v>0</v>
      </c>
      <c r="X181" s="556">
        <f>'2 уровень'!Z1110</f>
        <v>0</v>
      </c>
      <c r="Y181" s="556">
        <f>'2 уровень'!AA1110</f>
        <v>0</v>
      </c>
      <c r="Z181" s="556">
        <f>'2 уровень'!AB1110</f>
        <v>0</v>
      </c>
      <c r="AA181" s="556">
        <f>'2 уровень'!AC1110</f>
        <v>0</v>
      </c>
      <c r="AB181" s="991">
        <f>'2 уровень'!AD1110</f>
        <v>0</v>
      </c>
      <c r="AC181" s="556">
        <f>'2 уровень'!AE1110</f>
        <v>0</v>
      </c>
      <c r="AD181" s="556">
        <f>'2 уровень'!AF1110</f>
        <v>0</v>
      </c>
      <c r="AE181" s="556">
        <f>'2 уровень'!AG1110</f>
        <v>0</v>
      </c>
      <c r="AF181" s="556">
        <f>'2 уровень'!AH1110</f>
        <v>0</v>
      </c>
      <c r="AG181" s="557">
        <f>'2 уровень'!AI1110</f>
        <v>0</v>
      </c>
      <c r="AH181" s="556"/>
      <c r="AI181" s="556"/>
      <c r="AJ181" s="1216">
        <f>'2 уровень'!AJ1110</f>
        <v>0</v>
      </c>
      <c r="AK181" s="1211">
        <f>'2 уровень'!AK1110</f>
        <v>0</v>
      </c>
      <c r="AL181" s="337">
        <f t="shared" si="33"/>
        <v>0</v>
      </c>
      <c r="AM181" s="337">
        <f t="shared" si="32"/>
        <v>0</v>
      </c>
      <c r="AN181" s="1112">
        <f t="shared" si="45"/>
        <v>0</v>
      </c>
      <c r="AO181" s="137">
        <f t="shared" si="31"/>
        <v>0</v>
      </c>
      <c r="AP181" s="137"/>
      <c r="AQ181" s="426">
        <f t="shared" si="34"/>
        <v>0</v>
      </c>
      <c r="AR181" s="137"/>
      <c r="AS181" s="137"/>
      <c r="AT181" s="137"/>
      <c r="AU181" s="137"/>
      <c r="AV181" s="137"/>
      <c r="AW181" s="137"/>
      <c r="AX181" s="137"/>
      <c r="AY181" s="137"/>
      <c r="AZ181" s="137"/>
      <c r="BA181" s="137"/>
      <c r="BB181" s="137"/>
      <c r="BC181" s="137"/>
      <c r="BD181" s="137"/>
      <c r="BE181" s="137"/>
      <c r="BF181" s="137"/>
      <c r="BG181" s="137"/>
      <c r="BH181" s="137"/>
      <c r="BI181" s="137"/>
      <c r="BJ181" s="137"/>
      <c r="BK181" s="137"/>
      <c r="BL181" s="137"/>
      <c r="BM181" s="137"/>
      <c r="BN181" s="137"/>
      <c r="BO181" s="137"/>
      <c r="BP181" s="137"/>
      <c r="BQ181" s="137"/>
      <c r="BR181" s="137"/>
      <c r="BS181" s="137"/>
      <c r="BT181" s="137"/>
      <c r="BU181" s="137"/>
      <c r="BV181" s="137"/>
      <c r="BW181" s="137"/>
      <c r="BX181" s="137"/>
      <c r="BY181" s="137"/>
      <c r="BZ181" s="137"/>
      <c r="CA181" s="137"/>
      <c r="CB181" s="137"/>
      <c r="CC181" s="137"/>
      <c r="CD181" s="137"/>
      <c r="CE181" s="137"/>
      <c r="CF181" s="137"/>
      <c r="CG181" s="137"/>
      <c r="CH181" s="137"/>
      <c r="CI181" s="137"/>
      <c r="CJ181" s="137"/>
      <c r="CK181" s="137"/>
      <c r="CL181" s="137"/>
      <c r="CM181" s="137"/>
      <c r="CN181" s="137"/>
      <c r="CO181" s="137"/>
      <c r="CP181" s="137"/>
      <c r="CQ181" s="137"/>
      <c r="CR181" s="137"/>
      <c r="CS181" s="137"/>
      <c r="CT181" s="137"/>
      <c r="CU181" s="137"/>
      <c r="CV181" s="137"/>
      <c r="CW181" s="137"/>
      <c r="CX181" s="137"/>
      <c r="CY181" s="137"/>
      <c r="CZ181" s="137"/>
      <c r="DA181" s="137"/>
      <c r="DB181" s="137"/>
      <c r="DC181" s="137"/>
      <c r="DD181" s="137"/>
      <c r="DE181" s="137"/>
      <c r="DF181" s="137"/>
      <c r="DG181" s="137"/>
      <c r="DH181" s="137"/>
      <c r="DI181" s="137"/>
      <c r="DJ181" s="137"/>
      <c r="DK181" s="137"/>
      <c r="DL181" s="137"/>
      <c r="DM181" s="137"/>
      <c r="DN181" s="137"/>
      <c r="DO181" s="137"/>
      <c r="DP181" s="137"/>
      <c r="DQ181" s="137"/>
      <c r="DR181" s="137"/>
      <c r="DS181" s="137"/>
      <c r="DT181" s="137"/>
      <c r="DU181" s="137"/>
      <c r="DV181" s="137"/>
      <c r="DW181" s="137"/>
      <c r="DX181" s="137"/>
      <c r="DY181" s="137"/>
      <c r="DZ181" s="137"/>
      <c r="EA181" s="137"/>
      <c r="EB181" s="137"/>
      <c r="EC181" s="137"/>
      <c r="ED181" s="137"/>
      <c r="EE181" s="137"/>
      <c r="EF181" s="137"/>
      <c r="EG181" s="137"/>
      <c r="EH181" s="137"/>
      <c r="EI181" s="137"/>
      <c r="EJ181" s="137"/>
      <c r="EK181" s="137"/>
      <c r="EL181" s="137"/>
      <c r="EM181" s="137"/>
      <c r="EN181" s="137"/>
      <c r="EO181" s="137"/>
      <c r="EP181" s="137"/>
      <c r="EQ181" s="137"/>
      <c r="ER181" s="137"/>
      <c r="ES181" s="137"/>
      <c r="ET181" s="137"/>
      <c r="EU181" s="137"/>
      <c r="EV181" s="137"/>
      <c r="EW181" s="137"/>
      <c r="EX181" s="137"/>
      <c r="EY181" s="137"/>
      <c r="EZ181" s="137"/>
      <c r="FA181" s="137"/>
      <c r="FB181" s="137"/>
      <c r="FC181" s="137"/>
      <c r="FD181" s="137"/>
      <c r="FE181" s="137"/>
      <c r="FF181" s="137"/>
      <c r="FG181" s="137"/>
      <c r="FH181" s="137"/>
      <c r="FI181" s="137"/>
      <c r="FJ181" s="137"/>
      <c r="FK181" s="137"/>
      <c r="FL181" s="137"/>
      <c r="FM181" s="137"/>
      <c r="FN181" s="137"/>
      <c r="FO181" s="137"/>
      <c r="FP181" s="137"/>
      <c r="FQ181" s="137"/>
      <c r="FR181" s="137"/>
      <c r="FS181" s="137"/>
      <c r="FT181" s="137"/>
      <c r="FU181" s="137"/>
      <c r="FV181" s="137"/>
      <c r="FW181" s="137"/>
      <c r="FX181" s="137"/>
      <c r="FY181" s="137"/>
      <c r="FZ181" s="137"/>
      <c r="GA181" s="137"/>
      <c r="GB181" s="137"/>
      <c r="GC181" s="137"/>
      <c r="GD181" s="137"/>
      <c r="GE181" s="137"/>
      <c r="GF181" s="137"/>
      <c r="GG181" s="137"/>
      <c r="GH181" s="137"/>
      <c r="GI181" s="137"/>
      <c r="GJ181" s="137"/>
      <c r="GK181" s="137"/>
      <c r="GL181" s="137"/>
      <c r="GM181" s="137"/>
      <c r="GN181" s="137"/>
      <c r="GO181" s="137"/>
      <c r="GP181" s="137"/>
      <c r="GQ181" s="137"/>
      <c r="GR181" s="137"/>
      <c r="GS181" s="137"/>
      <c r="GT181" s="137"/>
      <c r="GU181" s="137"/>
      <c r="GV181" s="137"/>
      <c r="GW181" s="137"/>
    </row>
    <row r="182" spans="1:205" s="137" customFormat="1" x14ac:dyDescent="0.25">
      <c r="A182" s="137">
        <v>1</v>
      </c>
      <c r="B182" s="19">
        <f t="shared" si="35"/>
        <v>1</v>
      </c>
      <c r="C182" s="792" t="s">
        <v>507</v>
      </c>
      <c r="D182" s="21">
        <f>'2 уровень'!F1111</f>
        <v>0</v>
      </c>
      <c r="E182" s="21">
        <f>'2 уровень'!G1111</f>
        <v>0</v>
      </c>
      <c r="F182" s="21">
        <f>'2 уровень'!H1111</f>
        <v>0</v>
      </c>
      <c r="G182" s="140">
        <f>'2 уровень'!I1111</f>
        <v>0</v>
      </c>
      <c r="H182" s="150">
        <f>'2 уровень'!J1111</f>
        <v>0</v>
      </c>
      <c r="I182" s="150">
        <f>'2 уровень'!K1111</f>
        <v>0</v>
      </c>
      <c r="J182" s="22">
        <f>'2 уровень'!L1111</f>
        <v>0</v>
      </c>
      <c r="K182" s="22">
        <f>'2 уровень'!M1111</f>
        <v>0</v>
      </c>
      <c r="L182" s="22">
        <f>'2 уровень'!N1111</f>
        <v>0</v>
      </c>
      <c r="M182" s="22">
        <f>'2 уровень'!O1111</f>
        <v>0</v>
      </c>
      <c r="N182" s="22">
        <f>'2 уровень'!P1111</f>
        <v>0</v>
      </c>
      <c r="O182" s="22">
        <f>'2 уровень'!Q1111</f>
        <v>0</v>
      </c>
      <c r="P182" s="556">
        <f>'2 уровень'!R1111</f>
        <v>0</v>
      </c>
      <c r="Q182" s="556">
        <f>'2 уровень'!S1111</f>
        <v>0</v>
      </c>
      <c r="R182" s="556">
        <f>'2 уровень'!T1111</f>
        <v>0</v>
      </c>
      <c r="S182" s="556">
        <f>'2 уровень'!U1111</f>
        <v>0</v>
      </c>
      <c r="T182" s="556">
        <f>'2 уровень'!V1111</f>
        <v>0</v>
      </c>
      <c r="U182" s="556">
        <f>'2 уровень'!W1111</f>
        <v>0</v>
      </c>
      <c r="V182" s="556">
        <f>'2 уровень'!X1111</f>
        <v>0</v>
      </c>
      <c r="W182" s="556">
        <f>'2 уровень'!Y1111</f>
        <v>0</v>
      </c>
      <c r="X182" s="556">
        <f>'2 уровень'!Z1111</f>
        <v>0</v>
      </c>
      <c r="Y182" s="556">
        <f>'2 уровень'!AA1111</f>
        <v>0</v>
      </c>
      <c r="Z182" s="556">
        <f>'2 уровень'!AB1111</f>
        <v>0</v>
      </c>
      <c r="AA182" s="556">
        <f>'2 уровень'!AC1111</f>
        <v>0</v>
      </c>
      <c r="AB182" s="991">
        <f>'2 уровень'!AD1111</f>
        <v>0</v>
      </c>
      <c r="AC182" s="556">
        <f>'2 уровень'!AE1111</f>
        <v>0</v>
      </c>
      <c r="AD182" s="556">
        <f>'2 уровень'!AF1111</f>
        <v>0</v>
      </c>
      <c r="AE182" s="556">
        <f>'2 уровень'!AG1111</f>
        <v>0</v>
      </c>
      <c r="AF182" s="556">
        <f>'2 уровень'!AH1111</f>
        <v>0</v>
      </c>
      <c r="AG182" s="557">
        <f>'2 уровень'!AI1111</f>
        <v>0</v>
      </c>
      <c r="AH182" s="556"/>
      <c r="AI182" s="556"/>
      <c r="AJ182" s="1212">
        <f>'2 уровень'!AJ1111</f>
        <v>0</v>
      </c>
      <c r="AK182" s="1211">
        <f>'2 уровень'!AK1111</f>
        <v>0</v>
      </c>
      <c r="AL182" s="337">
        <f t="shared" si="33"/>
        <v>0</v>
      </c>
      <c r="AM182" s="337">
        <f t="shared" si="32"/>
        <v>0</v>
      </c>
      <c r="AN182" s="1112">
        <f t="shared" si="45"/>
        <v>0</v>
      </c>
      <c r="AO182" s="137" t="e">
        <f t="shared" si="31"/>
        <v>#DIV/0!</v>
      </c>
      <c r="AQ182" s="426">
        <f t="shared" si="34"/>
        <v>0</v>
      </c>
    </row>
    <row r="183" spans="1:205" ht="30" x14ac:dyDescent="0.25">
      <c r="A183" s="19">
        <v>1</v>
      </c>
      <c r="B183" s="19">
        <f t="shared" si="35"/>
        <v>1</v>
      </c>
      <c r="C183" s="792" t="s">
        <v>508</v>
      </c>
      <c r="D183" s="29">
        <f>'2 уровень'!F1112</f>
        <v>5441</v>
      </c>
      <c r="E183" s="29">
        <f>'2 уровень'!G1112</f>
        <v>4549.666666666667</v>
      </c>
      <c r="F183" s="29">
        <f>'2 уровень'!H1112</f>
        <v>4550.9500000000007</v>
      </c>
      <c r="G183" s="142">
        <f>'2 уровень'!I1112</f>
        <v>100.02820719466628</v>
      </c>
      <c r="H183" s="156">
        <f>'2 уровень'!J1112</f>
        <v>0</v>
      </c>
      <c r="I183" s="156">
        <f>'2 уровень'!K1112</f>
        <v>0</v>
      </c>
      <c r="J183" s="151">
        <f>'2 уровень'!L1112</f>
        <v>0</v>
      </c>
      <c r="K183" s="151">
        <f>'2 уровень'!M1112</f>
        <v>0</v>
      </c>
      <c r="L183" s="151">
        <f>'2 уровень'!N1112</f>
        <v>0</v>
      </c>
      <c r="M183" s="151">
        <f>'2 уровень'!O1112</f>
        <v>0</v>
      </c>
      <c r="N183" s="151">
        <f>'2 уровень'!P1112</f>
        <v>0</v>
      </c>
      <c r="O183" s="151">
        <f>'2 уровень'!Q1112</f>
        <v>0</v>
      </c>
      <c r="P183" s="556">
        <f>'2 уровень'!R1112</f>
        <v>0</v>
      </c>
      <c r="Q183" s="556">
        <f>'2 уровень'!S1112</f>
        <v>0</v>
      </c>
      <c r="R183" s="556">
        <f>'2 уровень'!T1112</f>
        <v>0</v>
      </c>
      <c r="S183" s="556">
        <f>'2 уровень'!U1112</f>
        <v>0</v>
      </c>
      <c r="T183" s="556">
        <f>'2 уровень'!V1112</f>
        <v>0</v>
      </c>
      <c r="U183" s="556">
        <f>'2 уровень'!W1112</f>
        <v>0</v>
      </c>
      <c r="V183" s="556">
        <f>'2 уровень'!X1112</f>
        <v>0</v>
      </c>
      <c r="W183" s="556">
        <f>'2 уровень'!Y1112</f>
        <v>0</v>
      </c>
      <c r="X183" s="556">
        <f>'2 уровень'!Z1112</f>
        <v>0</v>
      </c>
      <c r="Y183" s="556">
        <f>'2 уровень'!AA1112</f>
        <v>0</v>
      </c>
      <c r="Z183" s="556">
        <f>'2 уровень'!AB1112</f>
        <v>0</v>
      </c>
      <c r="AA183" s="556">
        <f>'2 уровень'!AC1112</f>
        <v>0</v>
      </c>
      <c r="AB183" s="991">
        <f>'2 уровень'!AD1112</f>
        <v>0</v>
      </c>
      <c r="AC183" s="556">
        <f>'2 уровень'!AE1112</f>
        <v>0</v>
      </c>
      <c r="AD183" s="556">
        <f>'2 уровень'!AF1112</f>
        <v>0</v>
      </c>
      <c r="AE183" s="556">
        <f>'2 уровень'!AG1112</f>
        <v>0</v>
      </c>
      <c r="AF183" s="556">
        <f>'2 уровень'!AH1112</f>
        <v>0</v>
      </c>
      <c r="AG183" s="557">
        <f>'2 уровень'!AI1112</f>
        <v>0</v>
      </c>
      <c r="AH183" s="556"/>
      <c r="AI183" s="556"/>
      <c r="AJ183" s="1216">
        <f>'2 уровень'!AJ1112</f>
        <v>0</v>
      </c>
      <c r="AK183" s="1211">
        <f>'2 уровень'!AK1112</f>
        <v>0</v>
      </c>
      <c r="AL183" s="337">
        <f t="shared" si="33"/>
        <v>0</v>
      </c>
      <c r="AM183" s="337">
        <f t="shared" si="32"/>
        <v>0</v>
      </c>
      <c r="AN183" s="1112">
        <f t="shared" si="45"/>
        <v>0</v>
      </c>
      <c r="AO183" s="137">
        <f t="shared" si="31"/>
        <v>0</v>
      </c>
      <c r="AP183" s="137"/>
      <c r="AQ183" s="426">
        <f t="shared" si="34"/>
        <v>0</v>
      </c>
      <c r="AR183" s="137"/>
      <c r="AS183" s="137"/>
      <c r="AT183" s="137"/>
      <c r="AU183" s="137"/>
      <c r="AV183" s="137"/>
      <c r="AW183" s="137"/>
      <c r="AX183" s="137"/>
      <c r="AY183" s="137"/>
      <c r="AZ183" s="137"/>
      <c r="BA183" s="137"/>
      <c r="BB183" s="137"/>
      <c r="BC183" s="137"/>
      <c r="BD183" s="137"/>
      <c r="BE183" s="137"/>
      <c r="BF183" s="137"/>
      <c r="BG183" s="137"/>
      <c r="BH183" s="137"/>
      <c r="BI183" s="137"/>
      <c r="BJ183" s="137"/>
      <c r="BK183" s="137"/>
      <c r="BL183" s="137"/>
      <c r="BM183" s="137"/>
      <c r="BN183" s="137"/>
      <c r="BO183" s="137"/>
      <c r="BP183" s="137"/>
      <c r="BQ183" s="137"/>
      <c r="BR183" s="137"/>
      <c r="BS183" s="137"/>
      <c r="BT183" s="137"/>
      <c r="BU183" s="137"/>
      <c r="BV183" s="137"/>
      <c r="BW183" s="137"/>
      <c r="BX183" s="137"/>
      <c r="BY183" s="137"/>
      <c r="BZ183" s="137"/>
      <c r="CA183" s="137"/>
      <c r="CB183" s="137"/>
      <c r="CC183" s="137"/>
      <c r="CD183" s="137"/>
      <c r="CE183" s="137"/>
      <c r="CF183" s="137"/>
      <c r="CG183" s="137"/>
      <c r="CH183" s="137"/>
      <c r="CI183" s="137"/>
      <c r="CJ183" s="137"/>
      <c r="CK183" s="137"/>
      <c r="CL183" s="137"/>
      <c r="CM183" s="137"/>
      <c r="CN183" s="137"/>
      <c r="CO183" s="137"/>
      <c r="CP183" s="137"/>
      <c r="CQ183" s="137"/>
      <c r="CR183" s="137"/>
      <c r="CS183" s="137"/>
      <c r="CT183" s="137"/>
      <c r="CU183" s="137"/>
      <c r="CV183" s="137"/>
      <c r="CW183" s="137"/>
      <c r="CX183" s="137"/>
      <c r="CY183" s="137"/>
      <c r="CZ183" s="137"/>
      <c r="DA183" s="137"/>
      <c r="DB183" s="137"/>
      <c r="DC183" s="137"/>
      <c r="DD183" s="137"/>
      <c r="DE183" s="137"/>
      <c r="DF183" s="137"/>
      <c r="DG183" s="137"/>
      <c r="DH183" s="137"/>
      <c r="DI183" s="137"/>
      <c r="DJ183" s="137"/>
      <c r="DK183" s="137"/>
      <c r="DL183" s="137"/>
      <c r="DM183" s="137"/>
      <c r="DN183" s="137"/>
      <c r="DO183" s="137"/>
      <c r="DP183" s="137"/>
      <c r="DQ183" s="137"/>
      <c r="DR183" s="137"/>
      <c r="DS183" s="137"/>
      <c r="DT183" s="137"/>
      <c r="DU183" s="137"/>
      <c r="DV183" s="137"/>
      <c r="DW183" s="137"/>
      <c r="DX183" s="137"/>
      <c r="DY183" s="137"/>
      <c r="DZ183" s="137"/>
      <c r="EA183" s="137"/>
      <c r="EB183" s="137"/>
      <c r="EC183" s="137"/>
      <c r="ED183" s="137"/>
      <c r="EE183" s="137"/>
      <c r="EF183" s="137"/>
      <c r="EG183" s="137"/>
      <c r="EH183" s="137"/>
      <c r="EI183" s="137"/>
      <c r="EJ183" s="137"/>
      <c r="EK183" s="137"/>
      <c r="EL183" s="137"/>
      <c r="EM183" s="137"/>
      <c r="EN183" s="137"/>
      <c r="EO183" s="137"/>
      <c r="EP183" s="137"/>
      <c r="EQ183" s="137"/>
      <c r="ER183" s="137"/>
      <c r="ES183" s="137"/>
      <c r="ET183" s="137"/>
      <c r="EU183" s="137"/>
      <c r="EV183" s="137"/>
      <c r="EW183" s="137"/>
      <c r="EX183" s="137"/>
      <c r="EY183" s="137"/>
      <c r="EZ183" s="137"/>
      <c r="FA183" s="137"/>
      <c r="FB183" s="137"/>
      <c r="FC183" s="137"/>
      <c r="FD183" s="137"/>
      <c r="FE183" s="137"/>
      <c r="FF183" s="137"/>
      <c r="FG183" s="137"/>
      <c r="FH183" s="137"/>
      <c r="FI183" s="137"/>
      <c r="FJ183" s="137"/>
      <c r="FK183" s="137"/>
      <c r="FL183" s="137"/>
      <c r="FM183" s="137"/>
      <c r="FN183" s="137"/>
      <c r="FO183" s="137"/>
      <c r="FP183" s="137"/>
      <c r="FQ183" s="137"/>
      <c r="FR183" s="137"/>
      <c r="FS183" s="137"/>
      <c r="FT183" s="137"/>
      <c r="FU183" s="137"/>
      <c r="FV183" s="137"/>
      <c r="FW183" s="137"/>
      <c r="FX183" s="137"/>
      <c r="FY183" s="137"/>
      <c r="FZ183" s="137"/>
      <c r="GA183" s="137"/>
      <c r="GB183" s="137"/>
      <c r="GC183" s="137"/>
      <c r="GD183" s="137"/>
      <c r="GE183" s="137"/>
      <c r="GF183" s="137"/>
      <c r="GG183" s="137"/>
      <c r="GH183" s="137"/>
      <c r="GI183" s="137"/>
      <c r="GJ183" s="137"/>
      <c r="GK183" s="137"/>
      <c r="GL183" s="137"/>
      <c r="GM183" s="137"/>
      <c r="GN183" s="137"/>
      <c r="GO183" s="137"/>
      <c r="GP183" s="137"/>
      <c r="GQ183" s="137"/>
      <c r="GR183" s="137"/>
      <c r="GS183" s="137"/>
      <c r="GT183" s="137"/>
      <c r="GU183" s="137"/>
      <c r="GV183" s="137"/>
      <c r="GW183" s="137"/>
    </row>
    <row r="184" spans="1:205" ht="60" x14ac:dyDescent="0.25">
      <c r="A184" s="19">
        <v>1</v>
      </c>
      <c r="B184" s="19">
        <f t="shared" si="35"/>
        <v>1</v>
      </c>
      <c r="C184" s="299" t="s">
        <v>510</v>
      </c>
      <c r="D184" s="29">
        <f>'2 уровень'!F1113</f>
        <v>0</v>
      </c>
      <c r="E184" s="29">
        <f>'2 уровень'!G1113</f>
        <v>0</v>
      </c>
      <c r="F184" s="29">
        <f>'2 уровень'!H1113</f>
        <v>0</v>
      </c>
      <c r="G184" s="142">
        <f>'2 уровень'!I1113</f>
        <v>0</v>
      </c>
      <c r="H184" s="156">
        <f>'2 уровень'!J1113</f>
        <v>0</v>
      </c>
      <c r="I184" s="156"/>
      <c r="J184" s="151">
        <f>'2 уровень'!L1113</f>
        <v>0</v>
      </c>
      <c r="K184" s="151">
        <f>'2 уровень'!M1113</f>
        <v>0</v>
      </c>
      <c r="L184" s="151">
        <f>'2 уровень'!N1113</f>
        <v>0</v>
      </c>
      <c r="M184" s="151">
        <f>'2 уровень'!O1113</f>
        <v>0</v>
      </c>
      <c r="N184" s="151">
        <f>'2 уровень'!P1113</f>
        <v>0</v>
      </c>
      <c r="O184" s="151">
        <f>'2 уровень'!Q1113</f>
        <v>0</v>
      </c>
      <c r="P184" s="556">
        <f>'2 уровень'!R1113</f>
        <v>0</v>
      </c>
      <c r="Q184" s="556">
        <f>'2 уровень'!S1113</f>
        <v>0</v>
      </c>
      <c r="R184" s="556">
        <f>'2 уровень'!T1113</f>
        <v>0</v>
      </c>
      <c r="S184" s="556">
        <f>'2 уровень'!U1113</f>
        <v>0</v>
      </c>
      <c r="T184" s="556">
        <f>'2 уровень'!V1113</f>
        <v>0</v>
      </c>
      <c r="U184" s="556">
        <f>'2 уровень'!W1113</f>
        <v>0</v>
      </c>
      <c r="V184" s="556">
        <f>'2 уровень'!X1113</f>
        <v>0</v>
      </c>
      <c r="W184" s="556">
        <f>'2 уровень'!Y1113</f>
        <v>0</v>
      </c>
      <c r="X184" s="556">
        <f>'2 уровень'!Z1113</f>
        <v>0</v>
      </c>
      <c r="Y184" s="556">
        <f>'2 уровень'!AA1113</f>
        <v>0</v>
      </c>
      <c r="Z184" s="556">
        <f>'2 уровень'!AB1113</f>
        <v>0</v>
      </c>
      <c r="AA184" s="556">
        <f>'2 уровень'!AC1113</f>
        <v>0</v>
      </c>
      <c r="AB184" s="991">
        <f>'2 уровень'!AD1113</f>
        <v>0</v>
      </c>
      <c r="AC184" s="556">
        <f>'2 уровень'!AE1113</f>
        <v>0</v>
      </c>
      <c r="AD184" s="556">
        <f>'2 уровень'!AF1113</f>
        <v>0</v>
      </c>
      <c r="AE184" s="556">
        <f>'2 уровень'!AG1113</f>
        <v>0</v>
      </c>
      <c r="AF184" s="556">
        <f>'2 уровень'!AH1113</f>
        <v>0</v>
      </c>
      <c r="AG184" s="557">
        <f>'2 уровень'!AI1113</f>
        <v>0</v>
      </c>
      <c r="AH184" s="556"/>
      <c r="AI184" s="556"/>
      <c r="AJ184" s="1216">
        <f>'2 уровень'!AJ1113</f>
        <v>0</v>
      </c>
      <c r="AK184" s="1211">
        <f>'2 уровень'!AK1113</f>
        <v>0</v>
      </c>
      <c r="AL184" s="337">
        <f t="shared" si="33"/>
        <v>0</v>
      </c>
      <c r="AM184" s="337">
        <f t="shared" si="32"/>
        <v>0</v>
      </c>
      <c r="AN184" s="1112">
        <f t="shared" si="45"/>
        <v>0</v>
      </c>
      <c r="AO184" s="137" t="e">
        <f t="shared" si="31"/>
        <v>#DIV/0!</v>
      </c>
      <c r="AP184" s="137"/>
      <c r="AQ184" s="426">
        <f t="shared" si="34"/>
        <v>0</v>
      </c>
      <c r="AR184" s="137"/>
      <c r="AS184" s="137"/>
      <c r="AT184" s="137"/>
      <c r="AU184" s="137"/>
      <c r="AV184" s="137"/>
      <c r="AW184" s="137"/>
      <c r="AX184" s="137"/>
      <c r="AY184" s="137"/>
      <c r="AZ184" s="137"/>
      <c r="BA184" s="137"/>
      <c r="BB184" s="137"/>
      <c r="BC184" s="137"/>
      <c r="BD184" s="137"/>
      <c r="BE184" s="137"/>
      <c r="BF184" s="137"/>
      <c r="BG184" s="137"/>
      <c r="BH184" s="137"/>
      <c r="BI184" s="137"/>
      <c r="BJ184" s="137"/>
      <c r="BK184" s="137"/>
      <c r="BL184" s="137"/>
      <c r="BM184" s="137"/>
      <c r="BN184" s="137"/>
      <c r="BO184" s="137"/>
      <c r="BP184" s="137"/>
      <c r="BQ184" s="137"/>
      <c r="BR184" s="137"/>
      <c r="BS184" s="137"/>
      <c r="BT184" s="137"/>
      <c r="BU184" s="137"/>
      <c r="BV184" s="137"/>
      <c r="BW184" s="137"/>
      <c r="BX184" s="137"/>
      <c r="BY184" s="137"/>
      <c r="BZ184" s="137"/>
      <c r="CA184" s="137"/>
      <c r="CB184" s="137"/>
      <c r="CC184" s="137"/>
      <c r="CD184" s="137"/>
      <c r="CE184" s="137"/>
      <c r="CF184" s="137"/>
      <c r="CG184" s="137"/>
      <c r="CH184" s="137"/>
      <c r="CI184" s="137"/>
      <c r="CJ184" s="137"/>
      <c r="CK184" s="137"/>
      <c r="CL184" s="137"/>
      <c r="CM184" s="137"/>
      <c r="CN184" s="137"/>
      <c r="CO184" s="137"/>
      <c r="CP184" s="137"/>
      <c r="CQ184" s="137"/>
      <c r="CR184" s="137"/>
      <c r="CS184" s="137"/>
      <c r="CT184" s="137"/>
      <c r="CU184" s="137"/>
      <c r="CV184" s="137"/>
      <c r="CW184" s="137"/>
      <c r="CX184" s="137"/>
      <c r="CY184" s="137"/>
      <c r="CZ184" s="137"/>
      <c r="DA184" s="137"/>
      <c r="DB184" s="137"/>
      <c r="DC184" s="137"/>
      <c r="DD184" s="137"/>
      <c r="DE184" s="137"/>
      <c r="DF184" s="137"/>
      <c r="DG184" s="137"/>
      <c r="DH184" s="137"/>
      <c r="DI184" s="137"/>
      <c r="DJ184" s="137"/>
      <c r="DK184" s="137"/>
      <c r="DL184" s="137"/>
      <c r="DM184" s="137"/>
      <c r="DN184" s="137"/>
      <c r="DO184" s="137"/>
      <c r="DP184" s="137"/>
      <c r="DQ184" s="137"/>
      <c r="DR184" s="137"/>
      <c r="DS184" s="137"/>
      <c r="DT184" s="137"/>
      <c r="DU184" s="137"/>
      <c r="DV184" s="137"/>
      <c r="DW184" s="137"/>
      <c r="DX184" s="137"/>
      <c r="DY184" s="137"/>
      <c r="DZ184" s="137"/>
      <c r="EA184" s="137"/>
      <c r="EB184" s="137"/>
      <c r="EC184" s="137"/>
      <c r="ED184" s="137"/>
      <c r="EE184" s="137"/>
      <c r="EF184" s="137"/>
      <c r="EG184" s="137"/>
      <c r="EH184" s="137"/>
      <c r="EI184" s="137"/>
      <c r="EJ184" s="137"/>
      <c r="EK184" s="137"/>
      <c r="EL184" s="137"/>
      <c r="EM184" s="137"/>
      <c r="EN184" s="137"/>
      <c r="EO184" s="137"/>
      <c r="EP184" s="137"/>
      <c r="EQ184" s="137"/>
      <c r="ER184" s="137"/>
      <c r="ES184" s="137"/>
      <c r="ET184" s="137"/>
      <c r="EU184" s="137"/>
      <c r="EV184" s="137"/>
      <c r="EW184" s="137"/>
      <c r="EX184" s="137"/>
      <c r="EY184" s="137"/>
      <c r="EZ184" s="137"/>
      <c r="FA184" s="137"/>
      <c r="FB184" s="137"/>
      <c r="FC184" s="137"/>
      <c r="FD184" s="137"/>
      <c r="FE184" s="137"/>
      <c r="FF184" s="137"/>
      <c r="FG184" s="137"/>
      <c r="FH184" s="137"/>
      <c r="FI184" s="137"/>
      <c r="FJ184" s="137"/>
      <c r="FK184" s="137"/>
      <c r="FL184" s="137"/>
      <c r="FM184" s="137"/>
      <c r="FN184" s="137"/>
      <c r="FO184" s="137"/>
      <c r="FP184" s="137"/>
      <c r="FQ184" s="137"/>
      <c r="FR184" s="137"/>
      <c r="FS184" s="137"/>
      <c r="FT184" s="137"/>
      <c r="FU184" s="137"/>
      <c r="FV184" s="137"/>
      <c r="FW184" s="137"/>
      <c r="FX184" s="137"/>
      <c r="FY184" s="137"/>
      <c r="FZ184" s="137"/>
      <c r="GA184" s="137"/>
      <c r="GB184" s="137"/>
      <c r="GC184" s="137"/>
      <c r="GD184" s="137"/>
      <c r="GE184" s="137"/>
      <c r="GF184" s="137"/>
      <c r="GG184" s="137"/>
      <c r="GH184" s="137"/>
      <c r="GI184" s="137"/>
      <c r="GJ184" s="137"/>
      <c r="GK184" s="137"/>
      <c r="GL184" s="137"/>
      <c r="GM184" s="137"/>
      <c r="GN184" s="137"/>
      <c r="GO184" s="137"/>
      <c r="GP184" s="137"/>
      <c r="GQ184" s="137"/>
      <c r="GR184" s="137"/>
      <c r="GS184" s="137"/>
      <c r="GT184" s="137"/>
      <c r="GU184" s="137"/>
      <c r="GV184" s="137"/>
      <c r="GW184" s="137"/>
    </row>
    <row r="185" spans="1:205" ht="45" x14ac:dyDescent="0.25">
      <c r="A185" s="19">
        <v>1</v>
      </c>
      <c r="B185" s="19">
        <f t="shared" si="35"/>
        <v>1</v>
      </c>
      <c r="C185" s="788" t="s">
        <v>511</v>
      </c>
      <c r="D185" s="29">
        <f>'2 уровень'!F1114</f>
        <v>0</v>
      </c>
      <c r="E185" s="29">
        <f>'2 уровень'!G1114</f>
        <v>0</v>
      </c>
      <c r="F185" s="29">
        <f>'2 уровень'!H1114</f>
        <v>0</v>
      </c>
      <c r="G185" s="142">
        <f>'2 уровень'!I1114</f>
        <v>0</v>
      </c>
      <c r="H185" s="156">
        <f>'2 уровень'!J1114</f>
        <v>0</v>
      </c>
      <c r="I185" s="156">
        <f>'2 уровень'!K1114</f>
        <v>0</v>
      </c>
      <c r="J185" s="151">
        <f>'2 уровень'!L1114</f>
        <v>0</v>
      </c>
      <c r="K185" s="151">
        <f>'2 уровень'!M1114</f>
        <v>0</v>
      </c>
      <c r="L185" s="151">
        <f>'2 уровень'!N1114</f>
        <v>0</v>
      </c>
      <c r="M185" s="151">
        <f>'2 уровень'!O1114</f>
        <v>0</v>
      </c>
      <c r="N185" s="151">
        <f>'2 уровень'!P1114</f>
        <v>0</v>
      </c>
      <c r="O185" s="151">
        <f>'2 уровень'!Q1114</f>
        <v>0</v>
      </c>
      <c r="P185" s="556">
        <f>'2 уровень'!R1114</f>
        <v>0</v>
      </c>
      <c r="Q185" s="556">
        <f>'2 уровень'!S1114</f>
        <v>0</v>
      </c>
      <c r="R185" s="556">
        <f>'2 уровень'!T1114</f>
        <v>0</v>
      </c>
      <c r="S185" s="556">
        <f>'2 уровень'!U1114</f>
        <v>0</v>
      </c>
      <c r="T185" s="556">
        <f>'2 уровень'!V1114</f>
        <v>0</v>
      </c>
      <c r="U185" s="556">
        <f>'2 уровень'!W1114</f>
        <v>0</v>
      </c>
      <c r="V185" s="556">
        <f>'2 уровень'!X1114</f>
        <v>0</v>
      </c>
      <c r="W185" s="556">
        <f>'2 уровень'!Y1114</f>
        <v>0</v>
      </c>
      <c r="X185" s="556">
        <f>'2 уровень'!Z1114</f>
        <v>0</v>
      </c>
      <c r="Y185" s="556">
        <f>'2 уровень'!AA1114</f>
        <v>0</v>
      </c>
      <c r="Z185" s="556">
        <f>'2 уровень'!AB1114</f>
        <v>0</v>
      </c>
      <c r="AA185" s="556">
        <f>'2 уровень'!AC1114</f>
        <v>0</v>
      </c>
      <c r="AB185" s="991">
        <f>'2 уровень'!AD1114</f>
        <v>0</v>
      </c>
      <c r="AC185" s="556">
        <f>'2 уровень'!AE1114</f>
        <v>0</v>
      </c>
      <c r="AD185" s="556">
        <f>'2 уровень'!AF1114</f>
        <v>0</v>
      </c>
      <c r="AE185" s="556">
        <f>'2 уровень'!AG1114</f>
        <v>0</v>
      </c>
      <c r="AF185" s="556">
        <f>'2 уровень'!AH1114</f>
        <v>0</v>
      </c>
      <c r="AG185" s="557">
        <f>'2 уровень'!AI1114</f>
        <v>0</v>
      </c>
      <c r="AH185" s="556"/>
      <c r="AI185" s="556"/>
      <c r="AJ185" s="1216">
        <f>'2 уровень'!AJ1114</f>
        <v>0</v>
      </c>
      <c r="AK185" s="1211">
        <f>'2 уровень'!AK1114</f>
        <v>0</v>
      </c>
      <c r="AL185" s="337">
        <f t="shared" si="33"/>
        <v>0</v>
      </c>
      <c r="AM185" s="337">
        <f t="shared" si="32"/>
        <v>0</v>
      </c>
      <c r="AN185" s="1112">
        <f t="shared" si="45"/>
        <v>0</v>
      </c>
      <c r="AO185" s="137" t="e">
        <f t="shared" ref="AO185:AO253" si="46">AA185/F185*1000</f>
        <v>#DIV/0!</v>
      </c>
      <c r="AP185" s="137"/>
      <c r="AQ185" s="426">
        <f t="shared" si="34"/>
        <v>0</v>
      </c>
      <c r="AR185" s="137"/>
      <c r="AS185" s="137"/>
      <c r="AT185" s="137"/>
      <c r="AU185" s="137"/>
      <c r="AV185" s="137"/>
      <c r="AW185" s="137"/>
      <c r="AX185" s="137"/>
      <c r="AY185" s="137"/>
      <c r="AZ185" s="137"/>
      <c r="BA185" s="137"/>
      <c r="BB185" s="137"/>
      <c r="BC185" s="137"/>
      <c r="BD185" s="137"/>
      <c r="BE185" s="137"/>
      <c r="BF185" s="137"/>
      <c r="BG185" s="137"/>
      <c r="BH185" s="137"/>
      <c r="BI185" s="137"/>
      <c r="BJ185" s="137"/>
      <c r="BK185" s="137"/>
      <c r="BL185" s="137"/>
      <c r="BM185" s="137"/>
      <c r="BN185" s="137"/>
      <c r="BO185" s="137"/>
      <c r="BP185" s="137"/>
      <c r="BQ185" s="137"/>
      <c r="BR185" s="137"/>
      <c r="BS185" s="137"/>
      <c r="BT185" s="137"/>
      <c r="BU185" s="137"/>
      <c r="BV185" s="137"/>
      <c r="BW185" s="137"/>
      <c r="BX185" s="137"/>
      <c r="BY185" s="137"/>
      <c r="BZ185" s="137"/>
      <c r="CA185" s="137"/>
      <c r="CB185" s="137"/>
      <c r="CC185" s="137"/>
      <c r="CD185" s="137"/>
      <c r="CE185" s="137"/>
      <c r="CF185" s="137"/>
      <c r="CG185" s="137"/>
      <c r="CH185" s="137"/>
      <c r="CI185" s="137"/>
      <c r="CJ185" s="137"/>
      <c r="CK185" s="137"/>
      <c r="CL185" s="137"/>
      <c r="CM185" s="137"/>
      <c r="CN185" s="137"/>
      <c r="CO185" s="137"/>
      <c r="CP185" s="137"/>
      <c r="CQ185" s="137"/>
      <c r="CR185" s="137"/>
      <c r="CS185" s="137"/>
      <c r="CT185" s="137"/>
      <c r="CU185" s="137"/>
      <c r="CV185" s="137"/>
      <c r="CW185" s="137"/>
      <c r="CX185" s="137"/>
      <c r="CY185" s="137"/>
      <c r="CZ185" s="137"/>
      <c r="DA185" s="137"/>
      <c r="DB185" s="137"/>
      <c r="DC185" s="137"/>
      <c r="DD185" s="137"/>
      <c r="DE185" s="137"/>
      <c r="DF185" s="137"/>
      <c r="DG185" s="137"/>
      <c r="DH185" s="137"/>
      <c r="DI185" s="137"/>
      <c r="DJ185" s="137"/>
      <c r="DK185" s="137"/>
      <c r="DL185" s="137"/>
      <c r="DM185" s="137"/>
      <c r="DN185" s="137"/>
      <c r="DO185" s="137"/>
      <c r="DP185" s="137"/>
      <c r="DQ185" s="137"/>
      <c r="DR185" s="137"/>
      <c r="DS185" s="137"/>
      <c r="DT185" s="137"/>
      <c r="DU185" s="137"/>
      <c r="DV185" s="137"/>
      <c r="DW185" s="137"/>
      <c r="DX185" s="137"/>
      <c r="DY185" s="137"/>
      <c r="DZ185" s="137"/>
      <c r="EA185" s="137"/>
      <c r="EB185" s="137"/>
      <c r="EC185" s="137"/>
      <c r="ED185" s="137"/>
      <c r="EE185" s="137"/>
      <c r="EF185" s="137"/>
      <c r="EG185" s="137"/>
      <c r="EH185" s="137"/>
      <c r="EI185" s="137"/>
      <c r="EJ185" s="137"/>
      <c r="EK185" s="137"/>
      <c r="EL185" s="137"/>
      <c r="EM185" s="137"/>
      <c r="EN185" s="137"/>
      <c r="EO185" s="137"/>
      <c r="EP185" s="137"/>
      <c r="EQ185" s="137"/>
      <c r="ER185" s="137"/>
      <c r="ES185" s="137"/>
      <c r="ET185" s="137"/>
      <c r="EU185" s="137"/>
      <c r="EV185" s="137"/>
      <c r="EW185" s="137"/>
      <c r="EX185" s="137"/>
      <c r="EY185" s="137"/>
      <c r="EZ185" s="137"/>
      <c r="FA185" s="137"/>
      <c r="FB185" s="137"/>
      <c r="FC185" s="137"/>
      <c r="FD185" s="137"/>
      <c r="FE185" s="137"/>
      <c r="FF185" s="137"/>
      <c r="FG185" s="137"/>
      <c r="FH185" s="137"/>
      <c r="FI185" s="137"/>
      <c r="FJ185" s="137"/>
      <c r="FK185" s="137"/>
      <c r="FL185" s="137"/>
      <c r="FM185" s="137"/>
      <c r="FN185" s="137"/>
      <c r="FO185" s="137"/>
      <c r="FP185" s="137"/>
      <c r="FQ185" s="137"/>
      <c r="FR185" s="137"/>
      <c r="FS185" s="137"/>
      <c r="FT185" s="137"/>
      <c r="FU185" s="137"/>
      <c r="FV185" s="137"/>
      <c r="FW185" s="137"/>
      <c r="FX185" s="137"/>
      <c r="FY185" s="137"/>
      <c r="FZ185" s="137"/>
      <c r="GA185" s="137"/>
      <c r="GB185" s="137"/>
      <c r="GC185" s="137"/>
      <c r="GD185" s="137"/>
      <c r="GE185" s="137"/>
      <c r="GF185" s="137"/>
      <c r="GG185" s="137"/>
      <c r="GH185" s="137"/>
      <c r="GI185" s="137"/>
      <c r="GJ185" s="137"/>
      <c r="GK185" s="137"/>
      <c r="GL185" s="137"/>
      <c r="GM185" s="137"/>
      <c r="GN185" s="137"/>
      <c r="GO185" s="137"/>
      <c r="GP185" s="137"/>
      <c r="GQ185" s="137"/>
      <c r="GR185" s="137"/>
      <c r="GS185" s="137"/>
      <c r="GT185" s="137"/>
      <c r="GU185" s="137"/>
      <c r="GV185" s="137"/>
      <c r="GW185" s="137"/>
    </row>
    <row r="186" spans="1:205" ht="90" x14ac:dyDescent="0.25">
      <c r="A186" s="19">
        <v>1</v>
      </c>
      <c r="B186" s="19">
        <f t="shared" si="35"/>
        <v>1</v>
      </c>
      <c r="C186" s="3642" t="s">
        <v>512</v>
      </c>
      <c r="D186" s="29">
        <f>'2 уровень'!F1115</f>
        <v>51</v>
      </c>
      <c r="E186" s="29">
        <f>'2 уровень'!G1115</f>
        <v>51</v>
      </c>
      <c r="F186" s="29">
        <f>'2 уровень'!H1115</f>
        <v>51</v>
      </c>
      <c r="G186" s="142">
        <f>'2 уровень'!I1115</f>
        <v>100</v>
      </c>
      <c r="H186" s="156">
        <f>'2 уровень'!J1115</f>
        <v>0</v>
      </c>
      <c r="I186" s="156">
        <f>'2 уровень'!K1115</f>
        <v>0</v>
      </c>
      <c r="J186" s="151">
        <f>'2 уровень'!L1115</f>
        <v>0</v>
      </c>
      <c r="K186" s="151">
        <f>'2 уровень'!M1115</f>
        <v>0</v>
      </c>
      <c r="L186" s="151">
        <f>'2 уровень'!N1115</f>
        <v>0</v>
      </c>
      <c r="M186" s="151">
        <f>'2 уровень'!O1115</f>
        <v>0</v>
      </c>
      <c r="N186" s="151">
        <f>'2 уровень'!P1115</f>
        <v>0</v>
      </c>
      <c r="O186" s="151">
        <f>'2 уровень'!Q1115</f>
        <v>0</v>
      </c>
      <c r="P186" s="556">
        <f>'2 уровень'!R1115</f>
        <v>0</v>
      </c>
      <c r="Q186" s="556">
        <f>'2 уровень'!S1115</f>
        <v>0</v>
      </c>
      <c r="R186" s="556">
        <f>'2 уровень'!T1115</f>
        <v>0</v>
      </c>
      <c r="S186" s="556">
        <f>'2 уровень'!U1115</f>
        <v>0</v>
      </c>
      <c r="T186" s="556">
        <f>'2 уровень'!V1115</f>
        <v>0</v>
      </c>
      <c r="U186" s="556">
        <f>'2 уровень'!W1115</f>
        <v>0</v>
      </c>
      <c r="V186" s="556">
        <f>'2 уровень'!X1115</f>
        <v>0</v>
      </c>
      <c r="W186" s="556">
        <f>'2 уровень'!Y1115</f>
        <v>0</v>
      </c>
      <c r="X186" s="556">
        <f>'2 уровень'!Z1115</f>
        <v>0</v>
      </c>
      <c r="Y186" s="556">
        <f>'2 уровень'!AA1115</f>
        <v>0</v>
      </c>
      <c r="Z186" s="556">
        <f>'2 уровень'!AB1115</f>
        <v>0</v>
      </c>
      <c r="AA186" s="556">
        <f>'2 уровень'!AC1115</f>
        <v>0</v>
      </c>
      <c r="AB186" s="991">
        <f>'2 уровень'!AD1115</f>
        <v>0</v>
      </c>
      <c r="AC186" s="556">
        <f>'2 уровень'!AE1115</f>
        <v>0</v>
      </c>
      <c r="AD186" s="556">
        <f>'2 уровень'!AF1115</f>
        <v>0</v>
      </c>
      <c r="AE186" s="556">
        <f>'2 уровень'!AG1115</f>
        <v>0</v>
      </c>
      <c r="AF186" s="556">
        <f>'2 уровень'!AH1115</f>
        <v>0</v>
      </c>
      <c r="AG186" s="557">
        <f>'2 уровень'!AI1115</f>
        <v>0</v>
      </c>
      <c r="AH186" s="556"/>
      <c r="AI186" s="556"/>
      <c r="AJ186" s="1216">
        <f>'2 уровень'!AJ1115</f>
        <v>0</v>
      </c>
      <c r="AK186" s="1211">
        <f>'2 уровень'!AK1115</f>
        <v>0</v>
      </c>
      <c r="AL186" s="337">
        <f t="shared" si="33"/>
        <v>0</v>
      </c>
      <c r="AM186" s="337">
        <f t="shared" si="32"/>
        <v>0</v>
      </c>
      <c r="AN186" s="1112">
        <f t="shared" si="45"/>
        <v>0</v>
      </c>
      <c r="AO186" s="137">
        <f t="shared" si="46"/>
        <v>0</v>
      </c>
      <c r="AP186" s="137"/>
      <c r="AQ186" s="426">
        <f t="shared" si="34"/>
        <v>0</v>
      </c>
      <c r="AR186" s="137"/>
      <c r="AS186" s="137"/>
      <c r="AT186" s="137"/>
      <c r="AU186" s="137"/>
      <c r="AV186" s="137"/>
      <c r="AW186" s="137"/>
      <c r="AX186" s="137"/>
      <c r="AY186" s="137"/>
      <c r="AZ186" s="137"/>
      <c r="BA186" s="137"/>
      <c r="BB186" s="137"/>
      <c r="BC186" s="137"/>
      <c r="BD186" s="137"/>
      <c r="BE186" s="137"/>
      <c r="BF186" s="137"/>
      <c r="BG186" s="137"/>
      <c r="BH186" s="137"/>
      <c r="BI186" s="137"/>
      <c r="BJ186" s="137"/>
      <c r="BK186" s="137"/>
      <c r="BL186" s="137"/>
      <c r="BM186" s="137"/>
      <c r="BN186" s="137"/>
      <c r="BO186" s="137"/>
      <c r="BP186" s="137"/>
      <c r="BQ186" s="137"/>
      <c r="BR186" s="137"/>
      <c r="BS186" s="137"/>
      <c r="BT186" s="137"/>
      <c r="BU186" s="137"/>
      <c r="BV186" s="137"/>
      <c r="BW186" s="137"/>
      <c r="BX186" s="137"/>
      <c r="BY186" s="137"/>
      <c r="BZ186" s="137"/>
      <c r="CA186" s="137"/>
      <c r="CB186" s="137"/>
      <c r="CC186" s="137"/>
      <c r="CD186" s="137"/>
      <c r="CE186" s="137"/>
      <c r="CF186" s="137"/>
      <c r="CG186" s="137"/>
      <c r="CH186" s="137"/>
      <c r="CI186" s="137"/>
      <c r="CJ186" s="137"/>
      <c r="CK186" s="137"/>
      <c r="CL186" s="137"/>
      <c r="CM186" s="137"/>
      <c r="CN186" s="137"/>
      <c r="CO186" s="137"/>
      <c r="CP186" s="137"/>
      <c r="CQ186" s="137"/>
      <c r="CR186" s="137"/>
      <c r="CS186" s="137"/>
      <c r="CT186" s="137"/>
      <c r="CU186" s="137"/>
      <c r="CV186" s="137"/>
      <c r="CW186" s="137"/>
      <c r="CX186" s="137"/>
      <c r="CY186" s="137"/>
      <c r="CZ186" s="137"/>
      <c r="DA186" s="137"/>
      <c r="DB186" s="137"/>
      <c r="DC186" s="137"/>
      <c r="DD186" s="137"/>
      <c r="DE186" s="137"/>
      <c r="DF186" s="137"/>
      <c r="DG186" s="137"/>
      <c r="DH186" s="137"/>
      <c r="DI186" s="137"/>
      <c r="DJ186" s="137"/>
      <c r="DK186" s="137"/>
      <c r="DL186" s="137"/>
      <c r="DM186" s="137"/>
      <c r="DN186" s="137"/>
      <c r="DO186" s="137"/>
      <c r="DP186" s="137"/>
      <c r="DQ186" s="137"/>
      <c r="DR186" s="137"/>
      <c r="DS186" s="137"/>
      <c r="DT186" s="137"/>
      <c r="DU186" s="137"/>
      <c r="DV186" s="137"/>
      <c r="DW186" s="137"/>
      <c r="DX186" s="137"/>
      <c r="DY186" s="137"/>
      <c r="DZ186" s="137"/>
      <c r="EA186" s="137"/>
      <c r="EB186" s="137"/>
      <c r="EC186" s="137"/>
      <c r="ED186" s="137"/>
      <c r="EE186" s="137"/>
      <c r="EF186" s="137"/>
      <c r="EG186" s="137"/>
      <c r="EH186" s="137"/>
      <c r="EI186" s="137"/>
      <c r="EJ186" s="137"/>
      <c r="EK186" s="137"/>
      <c r="EL186" s="137"/>
      <c r="EM186" s="137"/>
      <c r="EN186" s="137"/>
      <c r="EO186" s="137"/>
      <c r="EP186" s="137"/>
      <c r="EQ186" s="137"/>
      <c r="ER186" s="137"/>
      <c r="ES186" s="137"/>
      <c r="ET186" s="137"/>
      <c r="EU186" s="137"/>
      <c r="EV186" s="137"/>
      <c r="EW186" s="137"/>
      <c r="EX186" s="137"/>
      <c r="EY186" s="137"/>
      <c r="EZ186" s="137"/>
      <c r="FA186" s="137"/>
      <c r="FB186" s="137"/>
      <c r="FC186" s="137"/>
      <c r="FD186" s="137"/>
      <c r="FE186" s="137"/>
      <c r="FF186" s="137"/>
      <c r="FG186" s="137"/>
      <c r="FH186" s="137"/>
      <c r="FI186" s="137"/>
      <c r="FJ186" s="137"/>
      <c r="FK186" s="137"/>
      <c r="FL186" s="137"/>
      <c r="FM186" s="137"/>
      <c r="FN186" s="137"/>
      <c r="FO186" s="137"/>
      <c r="FP186" s="137"/>
      <c r="FQ186" s="137"/>
      <c r="FR186" s="137"/>
      <c r="FS186" s="137"/>
      <c r="FT186" s="137"/>
      <c r="FU186" s="137"/>
      <c r="FV186" s="137"/>
      <c r="FW186" s="137"/>
      <c r="FX186" s="137"/>
      <c r="FY186" s="137"/>
      <c r="FZ186" s="137"/>
      <c r="GA186" s="137"/>
      <c r="GB186" s="137"/>
      <c r="GC186" s="137"/>
      <c r="GD186" s="137"/>
      <c r="GE186" s="137"/>
      <c r="GF186" s="137"/>
      <c r="GG186" s="137"/>
      <c r="GH186" s="137"/>
      <c r="GI186" s="137"/>
      <c r="GJ186" s="137"/>
      <c r="GK186" s="137"/>
      <c r="GL186" s="137"/>
      <c r="GM186" s="137"/>
      <c r="GN186" s="137"/>
      <c r="GO186" s="137"/>
      <c r="GP186" s="137"/>
      <c r="GQ186" s="137"/>
      <c r="GR186" s="137"/>
      <c r="GS186" s="137"/>
      <c r="GT186" s="137"/>
      <c r="GU186" s="137"/>
      <c r="GV186" s="137"/>
      <c r="GW186" s="137"/>
    </row>
    <row r="187" spans="1:205" ht="28.5" x14ac:dyDescent="0.25">
      <c r="A187" s="19">
        <v>1</v>
      </c>
      <c r="B187" s="19">
        <f t="shared" si="35"/>
        <v>1</v>
      </c>
      <c r="C187" s="1276" t="s">
        <v>534</v>
      </c>
      <c r="D187" s="29">
        <f>'2 уровень'!F1116</f>
        <v>545</v>
      </c>
      <c r="E187" s="29">
        <f>'2 уровень'!G1116</f>
        <v>545</v>
      </c>
      <c r="F187" s="29">
        <f>'2 уровень'!H1116</f>
        <v>545</v>
      </c>
      <c r="G187" s="142">
        <f>'2 уровень'!I1116</f>
        <v>100</v>
      </c>
      <c r="H187" s="156">
        <f>'2 уровень'!J1116</f>
        <v>0</v>
      </c>
      <c r="I187" s="156">
        <f>'2 уровень'!K1116</f>
        <v>0</v>
      </c>
      <c r="J187" s="151">
        <f>'2 уровень'!L1116</f>
        <v>0</v>
      </c>
      <c r="K187" s="151">
        <f>'2 уровень'!M1116</f>
        <v>0</v>
      </c>
      <c r="L187" s="151">
        <f>'2 уровень'!N1116</f>
        <v>0</v>
      </c>
      <c r="M187" s="151">
        <f>'2 уровень'!O1116</f>
        <v>0</v>
      </c>
      <c r="N187" s="151">
        <f>'2 уровень'!P1116</f>
        <v>0</v>
      </c>
      <c r="O187" s="151">
        <f>'2 уровень'!Q1116</f>
        <v>0</v>
      </c>
      <c r="P187" s="556">
        <f>'2 уровень'!R1116</f>
        <v>10360.984741631997</v>
      </c>
      <c r="Q187" s="556">
        <f>'2 уровень'!S1116</f>
        <v>10360.984741631997</v>
      </c>
      <c r="R187" s="556">
        <f>'2 уровень'!T1116</f>
        <v>10360.984741631997</v>
      </c>
      <c r="S187" s="556">
        <f>'2 уровень'!U1116</f>
        <v>10360.984741631997</v>
      </c>
      <c r="T187" s="556">
        <f>'2 уровень'!V1116</f>
        <v>10360.984741631997</v>
      </c>
      <c r="U187" s="556">
        <f>'2 уровень'!W1116</f>
        <v>10360.984741631997</v>
      </c>
      <c r="V187" s="556">
        <f>'2 уровень'!X1116</f>
        <v>10360.984741631997</v>
      </c>
      <c r="W187" s="556">
        <f>'2 уровень'!Y1116</f>
        <v>10360.984741631997</v>
      </c>
      <c r="X187" s="556">
        <f>'2 уровень'!Z1116</f>
        <v>10360.984741631997</v>
      </c>
      <c r="Y187" s="556">
        <f>'2 уровень'!AA1116</f>
        <v>1321.3820124799997</v>
      </c>
      <c r="Z187" s="556">
        <f>'2 уровень'!AB1116</f>
        <v>1321.3820124799997</v>
      </c>
      <c r="AA187" s="556">
        <f>'2 уровень'!AC1116</f>
        <v>1321.3820100000003</v>
      </c>
      <c r="AB187" s="991">
        <f>'2 уровень'!AD1116</f>
        <v>0</v>
      </c>
      <c r="AC187" s="556">
        <f>'2 уровень'!AE1116</f>
        <v>0</v>
      </c>
      <c r="AD187" s="556">
        <f>'2 уровень'!AF1116</f>
        <v>-2.4799994662316749E-6</v>
      </c>
      <c r="AE187" s="556">
        <f>'2 уровень'!AG1116</f>
        <v>0</v>
      </c>
      <c r="AF187" s="556">
        <f>'2 уровень'!AH1116</f>
        <v>0</v>
      </c>
      <c r="AG187" s="557">
        <f>'2 уровень'!AI1116</f>
        <v>1321.3820100000003</v>
      </c>
      <c r="AH187" s="556">
        <f>AA187/Z187*100</f>
        <v>99.999999812317753</v>
      </c>
      <c r="AI187" s="556">
        <f>AG187/Z187*100</f>
        <v>99.999999812317753</v>
      </c>
      <c r="AJ187" s="1216">
        <f>'2 уровень'!AJ1116</f>
        <v>0</v>
      </c>
      <c r="AK187" s="1211">
        <f>'2 уровень'!AK1116</f>
        <v>0</v>
      </c>
      <c r="AL187" s="337">
        <f t="shared" si="33"/>
        <v>1321382.0100000002</v>
      </c>
      <c r="AM187" s="337">
        <f t="shared" si="32"/>
        <v>0</v>
      </c>
      <c r="AN187" s="1112">
        <f t="shared" si="45"/>
        <v>19010.981177306418</v>
      </c>
      <c r="AO187" s="137">
        <f t="shared" si="46"/>
        <v>2424.5541467889911</v>
      </c>
      <c r="AP187" s="137"/>
      <c r="AQ187" s="426">
        <f t="shared" si="34"/>
        <v>0</v>
      </c>
      <c r="AR187" s="137"/>
      <c r="AS187" s="137"/>
      <c r="AT187" s="137"/>
      <c r="AU187" s="137"/>
      <c r="AV187" s="137"/>
      <c r="AW187" s="137"/>
      <c r="AX187" s="137"/>
      <c r="AY187" s="137"/>
      <c r="AZ187" s="137"/>
      <c r="BA187" s="137"/>
      <c r="BB187" s="137"/>
      <c r="BC187" s="137"/>
      <c r="BD187" s="137"/>
      <c r="BE187" s="137"/>
      <c r="BF187" s="137"/>
      <c r="BG187" s="137"/>
      <c r="BH187" s="137"/>
      <c r="BI187" s="137"/>
      <c r="BJ187" s="137"/>
      <c r="BK187" s="137"/>
      <c r="BL187" s="137"/>
      <c r="BM187" s="137"/>
      <c r="BN187" s="137"/>
      <c r="BO187" s="137"/>
      <c r="BP187" s="137"/>
      <c r="BQ187" s="137"/>
      <c r="BR187" s="137"/>
      <c r="BS187" s="137"/>
      <c r="BT187" s="137"/>
      <c r="BU187" s="137"/>
      <c r="BV187" s="137"/>
      <c r="BW187" s="137"/>
      <c r="BX187" s="137"/>
      <c r="BY187" s="137"/>
      <c r="BZ187" s="137"/>
      <c r="CA187" s="137"/>
      <c r="CB187" s="137"/>
      <c r="CC187" s="137"/>
      <c r="CD187" s="137"/>
      <c r="CE187" s="137"/>
      <c r="CF187" s="137"/>
      <c r="CG187" s="137"/>
      <c r="CH187" s="137"/>
      <c r="CI187" s="137"/>
      <c r="CJ187" s="137"/>
      <c r="CK187" s="137"/>
      <c r="CL187" s="137"/>
      <c r="CM187" s="137"/>
      <c r="CN187" s="137"/>
      <c r="CO187" s="137"/>
      <c r="CP187" s="137"/>
      <c r="CQ187" s="137"/>
      <c r="CR187" s="137"/>
      <c r="CS187" s="137"/>
      <c r="CT187" s="137"/>
      <c r="CU187" s="137"/>
      <c r="CV187" s="137"/>
      <c r="CW187" s="137"/>
      <c r="CX187" s="137"/>
      <c r="CY187" s="137"/>
      <c r="CZ187" s="137"/>
      <c r="DA187" s="137"/>
      <c r="DB187" s="137"/>
      <c r="DC187" s="137"/>
      <c r="DD187" s="137"/>
      <c r="DE187" s="137"/>
      <c r="DF187" s="137"/>
      <c r="DG187" s="137"/>
      <c r="DH187" s="137"/>
      <c r="DI187" s="137"/>
      <c r="DJ187" s="137"/>
      <c r="DK187" s="137"/>
      <c r="DL187" s="137"/>
      <c r="DM187" s="137"/>
      <c r="DN187" s="137"/>
      <c r="DO187" s="137"/>
      <c r="DP187" s="137"/>
      <c r="DQ187" s="137"/>
      <c r="DR187" s="137"/>
      <c r="DS187" s="137"/>
      <c r="DT187" s="137"/>
      <c r="DU187" s="137"/>
      <c r="DV187" s="137"/>
      <c r="DW187" s="137"/>
      <c r="DX187" s="137"/>
      <c r="DY187" s="137"/>
      <c r="DZ187" s="137"/>
      <c r="EA187" s="137"/>
      <c r="EB187" s="137"/>
      <c r="EC187" s="137"/>
      <c r="ED187" s="137"/>
      <c r="EE187" s="137"/>
      <c r="EF187" s="137"/>
      <c r="EG187" s="137"/>
      <c r="EH187" s="137"/>
      <c r="EI187" s="137"/>
      <c r="EJ187" s="137"/>
      <c r="EK187" s="137"/>
      <c r="EL187" s="137"/>
      <c r="EM187" s="137"/>
      <c r="EN187" s="137"/>
      <c r="EO187" s="137"/>
      <c r="EP187" s="137"/>
      <c r="EQ187" s="137"/>
      <c r="ER187" s="137"/>
      <c r="ES187" s="137"/>
      <c r="ET187" s="137"/>
      <c r="EU187" s="137"/>
      <c r="EV187" s="137"/>
      <c r="EW187" s="137"/>
      <c r="EX187" s="137"/>
      <c r="EY187" s="137"/>
      <c r="EZ187" s="137"/>
      <c r="FA187" s="137"/>
      <c r="FB187" s="137"/>
      <c r="FC187" s="137"/>
      <c r="FD187" s="137"/>
      <c r="FE187" s="137"/>
      <c r="FF187" s="137"/>
      <c r="FG187" s="137"/>
      <c r="FH187" s="137"/>
      <c r="FI187" s="137"/>
      <c r="FJ187" s="137"/>
      <c r="FK187" s="137"/>
      <c r="FL187" s="137"/>
      <c r="FM187" s="137"/>
      <c r="FN187" s="137"/>
      <c r="FO187" s="137"/>
      <c r="FP187" s="137"/>
      <c r="FQ187" s="137"/>
      <c r="FR187" s="137"/>
      <c r="FS187" s="137"/>
      <c r="FT187" s="137"/>
      <c r="FU187" s="137"/>
      <c r="FV187" s="137"/>
      <c r="FW187" s="137"/>
      <c r="FX187" s="137"/>
      <c r="FY187" s="137"/>
      <c r="FZ187" s="137"/>
      <c r="GA187" s="137"/>
      <c r="GB187" s="137"/>
      <c r="GC187" s="137"/>
      <c r="GD187" s="137"/>
      <c r="GE187" s="137"/>
      <c r="GF187" s="137"/>
      <c r="GG187" s="137"/>
      <c r="GH187" s="137"/>
      <c r="GI187" s="137"/>
      <c r="GJ187" s="137"/>
      <c r="GK187" s="137"/>
      <c r="GL187" s="137"/>
      <c r="GM187" s="137"/>
      <c r="GN187" s="137"/>
      <c r="GO187" s="137"/>
      <c r="GP187" s="137"/>
      <c r="GQ187" s="137"/>
      <c r="GR187" s="137"/>
      <c r="GS187" s="137"/>
      <c r="GT187" s="137"/>
      <c r="GU187" s="137"/>
      <c r="GV187" s="137"/>
      <c r="GW187" s="137"/>
    </row>
    <row r="188" spans="1:205" ht="42.75" x14ac:dyDescent="0.25">
      <c r="C188" s="3649" t="s">
        <v>588</v>
      </c>
      <c r="D188" s="29">
        <f>'2 уровень'!F1117</f>
        <v>0</v>
      </c>
      <c r="E188" s="29">
        <f>'2 уровень'!G1117</f>
        <v>0</v>
      </c>
      <c r="F188" s="29">
        <f>'2 уровень'!H1117</f>
        <v>0</v>
      </c>
      <c r="G188" s="142">
        <f>'2 уровень'!I1117</f>
        <v>0</v>
      </c>
      <c r="H188" s="156"/>
      <c r="I188" s="156"/>
      <c r="J188" s="151"/>
      <c r="K188" s="151"/>
      <c r="L188" s="151"/>
      <c r="M188" s="151"/>
      <c r="N188" s="151"/>
      <c r="O188" s="151"/>
      <c r="P188" s="556">
        <f>'2 уровень'!R1117</f>
        <v>0</v>
      </c>
      <c r="Q188" s="556">
        <f>'2 уровень'!S1117</f>
        <v>0</v>
      </c>
      <c r="R188" s="556">
        <f>'2 уровень'!T1117</f>
        <v>0</v>
      </c>
      <c r="S188" s="556">
        <f>'2 уровень'!U1117</f>
        <v>31.711650000000002</v>
      </c>
      <c r="T188" s="556">
        <f>'2 уровень'!V1117</f>
        <v>31.711650000000002</v>
      </c>
      <c r="U188" s="556">
        <f>'2 уровень'!W1117</f>
        <v>31.711650000000002</v>
      </c>
      <c r="V188" s="556">
        <f>'2 уровень'!X1117</f>
        <v>31.711650000000002</v>
      </c>
      <c r="W188" s="556">
        <f>'2 уровень'!Y1117</f>
        <v>31.711650000000002</v>
      </c>
      <c r="X188" s="556">
        <f>'2 уровень'!Z1117</f>
        <v>31.711650000000002</v>
      </c>
      <c r="Y188" s="556">
        <f>'2 уровень'!AA1117</f>
        <v>31.711650000000002</v>
      </c>
      <c r="Z188" s="556">
        <f>'2 уровень'!AB1117</f>
        <v>31.711650000000002</v>
      </c>
      <c r="AA188" s="556">
        <f>'2 уровень'!AC1117</f>
        <v>0</v>
      </c>
      <c r="AB188" s="991">
        <f>'2 уровень'!AD1117</f>
        <v>0</v>
      </c>
      <c r="AC188" s="556">
        <f>'2 уровень'!AE1117</f>
        <v>0</v>
      </c>
      <c r="AD188" s="556">
        <f>'2 уровень'!AF1117</f>
        <v>-31.711650000000002</v>
      </c>
      <c r="AE188" s="556">
        <f>'2 уровень'!AG1117</f>
        <v>0</v>
      </c>
      <c r="AF188" s="556">
        <f>'2 уровень'!AH1117</f>
        <v>0</v>
      </c>
      <c r="AG188" s="557">
        <f>'2 уровень'!AI1117</f>
        <v>0</v>
      </c>
      <c r="AH188" s="556">
        <f>AA188/Z188*100</f>
        <v>0</v>
      </c>
      <c r="AI188" s="556">
        <f>AG188/Z188*100</f>
        <v>0</v>
      </c>
      <c r="AJ188" s="1216">
        <f>'2 уровень'!AJ1117</f>
        <v>0</v>
      </c>
      <c r="AK188" s="1211">
        <f>'2 уровень'!AK1117</f>
        <v>0</v>
      </c>
      <c r="AL188" s="337">
        <f t="shared" si="33"/>
        <v>0</v>
      </c>
      <c r="AM188" s="337">
        <f t="shared" si="32"/>
        <v>0</v>
      </c>
      <c r="AN188" s="1112"/>
      <c r="AO188" s="137"/>
      <c r="AP188" s="137"/>
      <c r="AQ188" s="426">
        <f t="shared" si="34"/>
        <v>0</v>
      </c>
      <c r="AR188" s="137"/>
      <c r="AS188" s="137"/>
      <c r="AT188" s="137"/>
      <c r="AU188" s="137"/>
      <c r="AV188" s="137"/>
      <c r="AW188" s="137"/>
      <c r="AX188" s="137"/>
      <c r="AY188" s="137"/>
      <c r="AZ188" s="137"/>
      <c r="BA188" s="137"/>
      <c r="BB188" s="137"/>
      <c r="BC188" s="137"/>
      <c r="BD188" s="137"/>
      <c r="BE188" s="137"/>
      <c r="BF188" s="137"/>
      <c r="BG188" s="137"/>
      <c r="BH188" s="137"/>
      <c r="BI188" s="137"/>
      <c r="BJ188" s="137"/>
      <c r="BK188" s="137"/>
      <c r="BL188" s="137"/>
      <c r="BM188" s="137"/>
      <c r="BN188" s="137"/>
      <c r="BO188" s="137"/>
      <c r="BP188" s="137"/>
      <c r="BQ188" s="137"/>
      <c r="BR188" s="137"/>
      <c r="BS188" s="137"/>
      <c r="BT188" s="137"/>
      <c r="BU188" s="137"/>
      <c r="BV188" s="137"/>
      <c r="BW188" s="137"/>
      <c r="BX188" s="137"/>
      <c r="BY188" s="137"/>
      <c r="BZ188" s="137"/>
      <c r="CA188" s="137"/>
      <c r="CB188" s="137"/>
      <c r="CC188" s="137"/>
      <c r="CD188" s="137"/>
      <c r="CE188" s="137"/>
      <c r="CF188" s="137"/>
      <c r="CG188" s="137"/>
      <c r="CH188" s="137"/>
      <c r="CI188" s="137"/>
      <c r="CJ188" s="137"/>
      <c r="CK188" s="137"/>
      <c r="CL188" s="137"/>
      <c r="CM188" s="137"/>
      <c r="CN188" s="137"/>
      <c r="CO188" s="137"/>
      <c r="CP188" s="137"/>
      <c r="CQ188" s="137"/>
      <c r="CR188" s="137"/>
      <c r="CS188" s="137"/>
      <c r="CT188" s="137"/>
      <c r="CU188" s="137"/>
      <c r="CV188" s="137"/>
      <c r="CW188" s="137"/>
      <c r="CX188" s="137"/>
      <c r="CY188" s="137"/>
      <c r="CZ188" s="137"/>
      <c r="DA188" s="137"/>
      <c r="DB188" s="137"/>
      <c r="DC188" s="137"/>
      <c r="DD188" s="137"/>
      <c r="DE188" s="137"/>
      <c r="DF188" s="137"/>
      <c r="DG188" s="137"/>
      <c r="DH188" s="137"/>
      <c r="DI188" s="137"/>
      <c r="DJ188" s="137"/>
      <c r="DK188" s="137"/>
      <c r="DL188" s="137"/>
      <c r="DM188" s="137"/>
      <c r="DN188" s="137"/>
      <c r="DO188" s="137"/>
      <c r="DP188" s="137"/>
      <c r="DQ188" s="137"/>
      <c r="DR188" s="137"/>
      <c r="DS188" s="137"/>
      <c r="DT188" s="137"/>
      <c r="DU188" s="137"/>
      <c r="DV188" s="137"/>
      <c r="DW188" s="137"/>
      <c r="DX188" s="137"/>
      <c r="DY188" s="137"/>
      <c r="DZ188" s="137"/>
      <c r="EA188" s="137"/>
      <c r="EB188" s="137"/>
      <c r="EC188" s="137"/>
      <c r="ED188" s="137"/>
      <c r="EE188" s="137"/>
      <c r="EF188" s="137"/>
      <c r="EG188" s="137"/>
      <c r="EH188" s="137"/>
      <c r="EI188" s="137"/>
      <c r="EJ188" s="137"/>
      <c r="EK188" s="137"/>
      <c r="EL188" s="137"/>
      <c r="EM188" s="137"/>
      <c r="EN188" s="137"/>
      <c r="EO188" s="137"/>
      <c r="EP188" s="137"/>
      <c r="EQ188" s="137"/>
      <c r="ER188" s="137"/>
      <c r="ES188" s="137"/>
      <c r="ET188" s="137"/>
      <c r="EU188" s="137"/>
      <c r="EV188" s="137"/>
      <c r="EW188" s="137"/>
      <c r="EX188" s="137"/>
      <c r="EY188" s="137"/>
      <c r="EZ188" s="137"/>
      <c r="FA188" s="137"/>
      <c r="FB188" s="137"/>
      <c r="FC188" s="137"/>
      <c r="FD188" s="137"/>
      <c r="FE188" s="137"/>
      <c r="FF188" s="137"/>
      <c r="FG188" s="137"/>
      <c r="FH188" s="137"/>
      <c r="FI188" s="137"/>
      <c r="FJ188" s="137"/>
      <c r="FK188" s="137"/>
      <c r="FL188" s="137"/>
      <c r="FM188" s="137"/>
      <c r="FN188" s="137"/>
      <c r="FO188" s="137"/>
      <c r="FP188" s="137"/>
      <c r="FQ188" s="137"/>
      <c r="FR188" s="137"/>
      <c r="FS188" s="137"/>
      <c r="FT188" s="137"/>
      <c r="FU188" s="137"/>
      <c r="FV188" s="137"/>
      <c r="FW188" s="137"/>
      <c r="FX188" s="137"/>
      <c r="FY188" s="137"/>
      <c r="FZ188" s="137"/>
      <c r="GA188" s="137"/>
      <c r="GB188" s="137"/>
      <c r="GC188" s="137"/>
      <c r="GD188" s="137"/>
      <c r="GE188" s="137"/>
      <c r="GF188" s="137"/>
      <c r="GG188" s="137"/>
      <c r="GH188" s="137"/>
      <c r="GI188" s="137"/>
      <c r="GJ188" s="137"/>
      <c r="GK188" s="137"/>
      <c r="GL188" s="137"/>
      <c r="GM188" s="137"/>
      <c r="GN188" s="137"/>
      <c r="GO188" s="137"/>
      <c r="GP188" s="137"/>
      <c r="GQ188" s="137"/>
      <c r="GR188" s="137"/>
      <c r="GS188" s="137"/>
      <c r="GT188" s="137"/>
      <c r="GU188" s="137"/>
      <c r="GV188" s="137"/>
      <c r="GW188" s="137"/>
    </row>
    <row r="189" spans="1:205" ht="30" x14ac:dyDescent="0.25">
      <c r="C189" s="3651" t="s">
        <v>589</v>
      </c>
      <c r="D189" s="29">
        <f>'2 уровень'!F1118</f>
        <v>0</v>
      </c>
      <c r="E189" s="29">
        <f>'2 уровень'!G1118</f>
        <v>0</v>
      </c>
      <c r="F189" s="29">
        <f>'2 уровень'!H1118</f>
        <v>0</v>
      </c>
      <c r="G189" s="142">
        <f>'2 уровень'!I1118</f>
        <v>0</v>
      </c>
      <c r="H189" s="156"/>
      <c r="I189" s="156"/>
      <c r="J189" s="151"/>
      <c r="K189" s="151"/>
      <c r="L189" s="151"/>
      <c r="M189" s="151"/>
      <c r="N189" s="151"/>
      <c r="O189" s="151"/>
      <c r="P189" s="556"/>
      <c r="Q189" s="556"/>
      <c r="R189" s="556"/>
      <c r="S189" s="556"/>
      <c r="T189" s="556"/>
      <c r="U189" s="556"/>
      <c r="V189" s="556"/>
      <c r="W189" s="556"/>
      <c r="X189" s="556"/>
      <c r="Y189" s="556"/>
      <c r="Z189" s="556"/>
      <c r="AA189" s="556"/>
      <c r="AB189" s="991"/>
      <c r="AC189" s="556"/>
      <c r="AD189" s="556"/>
      <c r="AE189" s="556"/>
      <c r="AF189" s="556"/>
      <c r="AG189" s="557"/>
      <c r="AH189" s="556"/>
      <c r="AI189" s="556"/>
      <c r="AJ189" s="1216">
        <f>'2 уровень'!AJ1118</f>
        <v>0</v>
      </c>
      <c r="AK189" s="1211">
        <f>'2 уровень'!AK1118</f>
        <v>0</v>
      </c>
      <c r="AL189" s="337">
        <f t="shared" si="33"/>
        <v>0</v>
      </c>
      <c r="AM189" s="337">
        <f t="shared" si="32"/>
        <v>0</v>
      </c>
      <c r="AN189" s="1112"/>
      <c r="AO189" s="137"/>
      <c r="AP189" s="137"/>
      <c r="AQ189" s="426">
        <f t="shared" si="34"/>
        <v>0</v>
      </c>
      <c r="AR189" s="137"/>
      <c r="AS189" s="137"/>
      <c r="AT189" s="137"/>
      <c r="AU189" s="137"/>
      <c r="AV189" s="137"/>
      <c r="AW189" s="137"/>
      <c r="AX189" s="137"/>
      <c r="AY189" s="137"/>
      <c r="AZ189" s="137"/>
      <c r="BA189" s="137"/>
      <c r="BB189" s="137"/>
      <c r="BC189" s="137"/>
      <c r="BD189" s="137"/>
      <c r="BE189" s="137"/>
      <c r="BF189" s="137"/>
      <c r="BG189" s="137"/>
      <c r="BH189" s="137"/>
      <c r="BI189" s="137"/>
      <c r="BJ189" s="137"/>
      <c r="BK189" s="137"/>
      <c r="BL189" s="137"/>
      <c r="BM189" s="137"/>
      <c r="BN189" s="137"/>
      <c r="BO189" s="137"/>
      <c r="BP189" s="137"/>
      <c r="BQ189" s="137"/>
      <c r="BR189" s="137"/>
      <c r="BS189" s="137"/>
      <c r="BT189" s="137"/>
      <c r="BU189" s="137"/>
      <c r="BV189" s="137"/>
      <c r="BW189" s="137"/>
      <c r="BX189" s="137"/>
      <c r="BY189" s="137"/>
      <c r="BZ189" s="137"/>
      <c r="CA189" s="137"/>
      <c r="CB189" s="137"/>
      <c r="CC189" s="137"/>
      <c r="CD189" s="137"/>
      <c r="CE189" s="137"/>
      <c r="CF189" s="137"/>
      <c r="CG189" s="137"/>
      <c r="CH189" s="137"/>
      <c r="CI189" s="137"/>
      <c r="CJ189" s="137"/>
      <c r="CK189" s="137"/>
      <c r="CL189" s="137"/>
      <c r="CM189" s="137"/>
      <c r="CN189" s="137"/>
      <c r="CO189" s="137"/>
      <c r="CP189" s="137"/>
      <c r="CQ189" s="137"/>
      <c r="CR189" s="137"/>
      <c r="CS189" s="137"/>
      <c r="CT189" s="137"/>
      <c r="CU189" s="137"/>
      <c r="CV189" s="137"/>
      <c r="CW189" s="137"/>
      <c r="CX189" s="137"/>
      <c r="CY189" s="137"/>
      <c r="CZ189" s="137"/>
      <c r="DA189" s="137"/>
      <c r="DB189" s="137"/>
      <c r="DC189" s="137"/>
      <c r="DD189" s="137"/>
      <c r="DE189" s="137"/>
      <c r="DF189" s="137"/>
      <c r="DG189" s="137"/>
      <c r="DH189" s="137"/>
      <c r="DI189" s="137"/>
      <c r="DJ189" s="137"/>
      <c r="DK189" s="137"/>
      <c r="DL189" s="137"/>
      <c r="DM189" s="137"/>
      <c r="DN189" s="137"/>
      <c r="DO189" s="137"/>
      <c r="DP189" s="137"/>
      <c r="DQ189" s="137"/>
      <c r="DR189" s="137"/>
      <c r="DS189" s="137"/>
      <c r="DT189" s="137"/>
      <c r="DU189" s="137"/>
      <c r="DV189" s="137"/>
      <c r="DW189" s="137"/>
      <c r="DX189" s="137"/>
      <c r="DY189" s="137"/>
      <c r="DZ189" s="137"/>
      <c r="EA189" s="137"/>
      <c r="EB189" s="137"/>
      <c r="EC189" s="137"/>
      <c r="ED189" s="137"/>
      <c r="EE189" s="137"/>
      <c r="EF189" s="137"/>
      <c r="EG189" s="137"/>
      <c r="EH189" s="137"/>
      <c r="EI189" s="137"/>
      <c r="EJ189" s="137"/>
      <c r="EK189" s="137"/>
      <c r="EL189" s="137"/>
      <c r="EM189" s="137"/>
      <c r="EN189" s="137"/>
      <c r="EO189" s="137"/>
      <c r="EP189" s="137"/>
      <c r="EQ189" s="137"/>
      <c r="ER189" s="137"/>
      <c r="ES189" s="137"/>
      <c r="ET189" s="137"/>
      <c r="EU189" s="137"/>
      <c r="EV189" s="137"/>
      <c r="EW189" s="137"/>
      <c r="EX189" s="137"/>
      <c r="EY189" s="137"/>
      <c r="EZ189" s="137"/>
      <c r="FA189" s="137"/>
      <c r="FB189" s="137"/>
      <c r="FC189" s="137"/>
      <c r="FD189" s="137"/>
      <c r="FE189" s="137"/>
      <c r="FF189" s="137"/>
      <c r="FG189" s="137"/>
      <c r="FH189" s="137"/>
      <c r="FI189" s="137"/>
      <c r="FJ189" s="137"/>
      <c r="FK189" s="137"/>
      <c r="FL189" s="137"/>
      <c r="FM189" s="137"/>
      <c r="FN189" s="137"/>
      <c r="FO189" s="137"/>
      <c r="FP189" s="137"/>
      <c r="FQ189" s="137"/>
      <c r="FR189" s="137"/>
      <c r="FS189" s="137"/>
      <c r="FT189" s="137"/>
      <c r="FU189" s="137"/>
      <c r="FV189" s="137"/>
      <c r="FW189" s="137"/>
      <c r="FX189" s="137"/>
      <c r="FY189" s="137"/>
      <c r="FZ189" s="137"/>
      <c r="GA189" s="137"/>
      <c r="GB189" s="137"/>
      <c r="GC189" s="137"/>
      <c r="GD189" s="137"/>
      <c r="GE189" s="137"/>
      <c r="GF189" s="137"/>
      <c r="GG189" s="137"/>
      <c r="GH189" s="137"/>
      <c r="GI189" s="137"/>
      <c r="GJ189" s="137"/>
      <c r="GK189" s="137"/>
      <c r="GL189" s="137"/>
      <c r="GM189" s="137"/>
      <c r="GN189" s="137"/>
      <c r="GO189" s="137"/>
      <c r="GP189" s="137"/>
      <c r="GQ189" s="137"/>
      <c r="GR189" s="137"/>
      <c r="GS189" s="137"/>
      <c r="GT189" s="137"/>
      <c r="GU189" s="137"/>
      <c r="GV189" s="137"/>
      <c r="GW189" s="137"/>
    </row>
    <row r="190" spans="1:205" ht="30" x14ac:dyDescent="0.25">
      <c r="C190" s="3652" t="s">
        <v>590</v>
      </c>
      <c r="D190" s="29">
        <f>'2 уровень'!F1119</f>
        <v>0</v>
      </c>
      <c r="E190" s="29">
        <f>'2 уровень'!G1119</f>
        <v>0</v>
      </c>
      <c r="F190" s="29">
        <f>'2 уровень'!H1119</f>
        <v>0</v>
      </c>
      <c r="G190" s="142">
        <f>'2 уровень'!I1119</f>
        <v>0</v>
      </c>
      <c r="H190" s="156"/>
      <c r="I190" s="156"/>
      <c r="J190" s="151"/>
      <c r="K190" s="151"/>
      <c r="L190" s="151"/>
      <c r="M190" s="151"/>
      <c r="N190" s="151"/>
      <c r="O190" s="151"/>
      <c r="P190" s="556"/>
      <c r="Q190" s="556"/>
      <c r="R190" s="556"/>
      <c r="S190" s="556"/>
      <c r="T190" s="556"/>
      <c r="U190" s="556"/>
      <c r="V190" s="556"/>
      <c r="W190" s="556"/>
      <c r="X190" s="556"/>
      <c r="Y190" s="556"/>
      <c r="Z190" s="556"/>
      <c r="AA190" s="556"/>
      <c r="AB190" s="991"/>
      <c r="AC190" s="556"/>
      <c r="AD190" s="556"/>
      <c r="AE190" s="556"/>
      <c r="AF190" s="556"/>
      <c r="AG190" s="557"/>
      <c r="AH190" s="556"/>
      <c r="AI190" s="556"/>
      <c r="AJ190" s="1216">
        <f>'2 уровень'!AJ1119</f>
        <v>0</v>
      </c>
      <c r="AK190" s="1211">
        <f>'2 уровень'!AK1119</f>
        <v>0</v>
      </c>
      <c r="AL190" s="337">
        <f t="shared" si="33"/>
        <v>0</v>
      </c>
      <c r="AM190" s="337">
        <f t="shared" si="32"/>
        <v>0</v>
      </c>
      <c r="AN190" s="1112"/>
      <c r="AO190" s="137"/>
      <c r="AP190" s="137"/>
      <c r="AQ190" s="426">
        <f t="shared" si="34"/>
        <v>0</v>
      </c>
      <c r="AR190" s="137"/>
      <c r="AS190" s="137"/>
      <c r="AT190" s="137"/>
      <c r="AU190" s="137"/>
      <c r="AV190" s="137"/>
      <c r="AW190" s="137"/>
      <c r="AX190" s="137"/>
      <c r="AY190" s="137"/>
      <c r="AZ190" s="137"/>
      <c r="BA190" s="137"/>
      <c r="BB190" s="137"/>
      <c r="BC190" s="137"/>
      <c r="BD190" s="137"/>
      <c r="BE190" s="137"/>
      <c r="BF190" s="137"/>
      <c r="BG190" s="137"/>
      <c r="BH190" s="137"/>
      <c r="BI190" s="137"/>
      <c r="BJ190" s="137"/>
      <c r="BK190" s="137"/>
      <c r="BL190" s="137"/>
      <c r="BM190" s="137"/>
      <c r="BN190" s="137"/>
      <c r="BO190" s="137"/>
      <c r="BP190" s="137"/>
      <c r="BQ190" s="137"/>
      <c r="BR190" s="137"/>
      <c r="BS190" s="137"/>
      <c r="BT190" s="137"/>
      <c r="BU190" s="137"/>
      <c r="BV190" s="137"/>
      <c r="BW190" s="137"/>
      <c r="BX190" s="137"/>
      <c r="BY190" s="137"/>
      <c r="BZ190" s="137"/>
      <c r="CA190" s="137"/>
      <c r="CB190" s="137"/>
      <c r="CC190" s="137"/>
      <c r="CD190" s="137"/>
      <c r="CE190" s="137"/>
      <c r="CF190" s="137"/>
      <c r="CG190" s="137"/>
      <c r="CH190" s="137"/>
      <c r="CI190" s="137"/>
      <c r="CJ190" s="137"/>
      <c r="CK190" s="137"/>
      <c r="CL190" s="137"/>
      <c r="CM190" s="137"/>
      <c r="CN190" s="137"/>
      <c r="CO190" s="137"/>
      <c r="CP190" s="137"/>
      <c r="CQ190" s="137"/>
      <c r="CR190" s="137"/>
      <c r="CS190" s="137"/>
      <c r="CT190" s="137"/>
      <c r="CU190" s="137"/>
      <c r="CV190" s="137"/>
      <c r="CW190" s="137"/>
      <c r="CX190" s="137"/>
      <c r="CY190" s="137"/>
      <c r="CZ190" s="137"/>
      <c r="DA190" s="137"/>
      <c r="DB190" s="137"/>
      <c r="DC190" s="137"/>
      <c r="DD190" s="137"/>
      <c r="DE190" s="137"/>
      <c r="DF190" s="137"/>
      <c r="DG190" s="137"/>
      <c r="DH190" s="137"/>
      <c r="DI190" s="137"/>
      <c r="DJ190" s="137"/>
      <c r="DK190" s="137"/>
      <c r="DL190" s="137"/>
      <c r="DM190" s="137"/>
      <c r="DN190" s="137"/>
      <c r="DO190" s="137"/>
      <c r="DP190" s="137"/>
      <c r="DQ190" s="137"/>
      <c r="DR190" s="137"/>
      <c r="DS190" s="137"/>
      <c r="DT190" s="137"/>
      <c r="DU190" s="137"/>
      <c r="DV190" s="137"/>
      <c r="DW190" s="137"/>
      <c r="DX190" s="137"/>
      <c r="DY190" s="137"/>
      <c r="DZ190" s="137"/>
      <c r="EA190" s="137"/>
      <c r="EB190" s="137"/>
      <c r="EC190" s="137"/>
      <c r="ED190" s="137"/>
      <c r="EE190" s="137"/>
      <c r="EF190" s="137"/>
      <c r="EG190" s="137"/>
      <c r="EH190" s="137"/>
      <c r="EI190" s="137"/>
      <c r="EJ190" s="137"/>
      <c r="EK190" s="137"/>
      <c r="EL190" s="137"/>
      <c r="EM190" s="137"/>
      <c r="EN190" s="137"/>
      <c r="EO190" s="137"/>
      <c r="EP190" s="137"/>
      <c r="EQ190" s="137"/>
      <c r="ER190" s="137"/>
      <c r="ES190" s="137"/>
      <c r="ET190" s="137"/>
      <c r="EU190" s="137"/>
      <c r="EV190" s="137"/>
      <c r="EW190" s="137"/>
      <c r="EX190" s="137"/>
      <c r="EY190" s="137"/>
      <c r="EZ190" s="137"/>
      <c r="FA190" s="137"/>
      <c r="FB190" s="137"/>
      <c r="FC190" s="137"/>
      <c r="FD190" s="137"/>
      <c r="FE190" s="137"/>
      <c r="FF190" s="137"/>
      <c r="FG190" s="137"/>
      <c r="FH190" s="137"/>
      <c r="FI190" s="137"/>
      <c r="FJ190" s="137"/>
      <c r="FK190" s="137"/>
      <c r="FL190" s="137"/>
      <c r="FM190" s="137"/>
      <c r="FN190" s="137"/>
      <c r="FO190" s="137"/>
      <c r="FP190" s="137"/>
      <c r="FQ190" s="137"/>
      <c r="FR190" s="137"/>
      <c r="FS190" s="137"/>
      <c r="FT190" s="137"/>
      <c r="FU190" s="137"/>
      <c r="FV190" s="137"/>
      <c r="FW190" s="137"/>
      <c r="FX190" s="137"/>
      <c r="FY190" s="137"/>
      <c r="FZ190" s="137"/>
      <c r="GA190" s="137"/>
      <c r="GB190" s="137"/>
      <c r="GC190" s="137"/>
      <c r="GD190" s="137"/>
      <c r="GE190" s="137"/>
      <c r="GF190" s="137"/>
      <c r="GG190" s="137"/>
      <c r="GH190" s="137"/>
      <c r="GI190" s="137"/>
      <c r="GJ190" s="137"/>
      <c r="GK190" s="137"/>
      <c r="GL190" s="137"/>
      <c r="GM190" s="137"/>
      <c r="GN190" s="137"/>
      <c r="GO190" s="137"/>
      <c r="GP190" s="137"/>
      <c r="GQ190" s="137"/>
      <c r="GR190" s="137"/>
      <c r="GS190" s="137"/>
      <c r="GT190" s="137"/>
      <c r="GU190" s="137"/>
      <c r="GV190" s="137"/>
      <c r="GW190" s="137"/>
    </row>
    <row r="191" spans="1:205" ht="30" x14ac:dyDescent="0.25">
      <c r="C191" s="3650" t="s">
        <v>591</v>
      </c>
      <c r="D191" s="29">
        <f>'2 уровень'!F1120</f>
        <v>0</v>
      </c>
      <c r="E191" s="29">
        <f>'2 уровень'!G1120</f>
        <v>0</v>
      </c>
      <c r="F191" s="29">
        <f>'2 уровень'!H1120</f>
        <v>0</v>
      </c>
      <c r="G191" s="142">
        <f>'2 уровень'!I1120</f>
        <v>0</v>
      </c>
      <c r="H191" s="156"/>
      <c r="I191" s="156"/>
      <c r="J191" s="151"/>
      <c r="K191" s="151"/>
      <c r="L191" s="151"/>
      <c r="M191" s="151"/>
      <c r="N191" s="151"/>
      <c r="O191" s="151"/>
      <c r="P191" s="556"/>
      <c r="Q191" s="556"/>
      <c r="R191" s="556"/>
      <c r="S191" s="556"/>
      <c r="T191" s="556"/>
      <c r="U191" s="556"/>
      <c r="V191" s="556"/>
      <c r="W191" s="556"/>
      <c r="X191" s="556"/>
      <c r="Y191" s="556"/>
      <c r="Z191" s="556"/>
      <c r="AA191" s="556"/>
      <c r="AB191" s="991"/>
      <c r="AC191" s="556"/>
      <c r="AD191" s="556"/>
      <c r="AE191" s="556"/>
      <c r="AF191" s="556"/>
      <c r="AG191" s="557"/>
      <c r="AH191" s="556"/>
      <c r="AI191" s="556"/>
      <c r="AJ191" s="1216">
        <f>'2 уровень'!AJ1120</f>
        <v>0</v>
      </c>
      <c r="AK191" s="1211">
        <f>'2 уровень'!AK1120</f>
        <v>0</v>
      </c>
      <c r="AL191" s="337">
        <f t="shared" si="33"/>
        <v>0</v>
      </c>
      <c r="AM191" s="337">
        <f t="shared" si="32"/>
        <v>0</v>
      </c>
      <c r="AN191" s="1112"/>
      <c r="AO191" s="137"/>
      <c r="AP191" s="137"/>
      <c r="AQ191" s="426">
        <f t="shared" si="34"/>
        <v>0</v>
      </c>
      <c r="AR191" s="137"/>
      <c r="AS191" s="137"/>
      <c r="AT191" s="137"/>
      <c r="AU191" s="137"/>
      <c r="AV191" s="137"/>
      <c r="AW191" s="137"/>
      <c r="AX191" s="137"/>
      <c r="AY191" s="137"/>
      <c r="AZ191" s="137"/>
      <c r="BA191" s="137"/>
      <c r="BB191" s="137"/>
      <c r="BC191" s="137"/>
      <c r="BD191" s="137"/>
      <c r="BE191" s="137"/>
      <c r="BF191" s="137"/>
      <c r="BG191" s="137"/>
      <c r="BH191" s="137"/>
      <c r="BI191" s="137"/>
      <c r="BJ191" s="137"/>
      <c r="BK191" s="137"/>
      <c r="BL191" s="137"/>
      <c r="BM191" s="137"/>
      <c r="BN191" s="137"/>
      <c r="BO191" s="137"/>
      <c r="BP191" s="137"/>
      <c r="BQ191" s="137"/>
      <c r="BR191" s="137"/>
      <c r="BS191" s="137"/>
      <c r="BT191" s="137"/>
      <c r="BU191" s="137"/>
      <c r="BV191" s="137"/>
      <c r="BW191" s="137"/>
      <c r="BX191" s="137"/>
      <c r="BY191" s="137"/>
      <c r="BZ191" s="137"/>
      <c r="CA191" s="137"/>
      <c r="CB191" s="137"/>
      <c r="CC191" s="137"/>
      <c r="CD191" s="137"/>
      <c r="CE191" s="137"/>
      <c r="CF191" s="137"/>
      <c r="CG191" s="137"/>
      <c r="CH191" s="137"/>
      <c r="CI191" s="137"/>
      <c r="CJ191" s="137"/>
      <c r="CK191" s="137"/>
      <c r="CL191" s="137"/>
      <c r="CM191" s="137"/>
      <c r="CN191" s="137"/>
      <c r="CO191" s="137"/>
      <c r="CP191" s="137"/>
      <c r="CQ191" s="137"/>
      <c r="CR191" s="137"/>
      <c r="CS191" s="137"/>
      <c r="CT191" s="137"/>
      <c r="CU191" s="137"/>
      <c r="CV191" s="137"/>
      <c r="CW191" s="137"/>
      <c r="CX191" s="137"/>
      <c r="CY191" s="137"/>
      <c r="CZ191" s="137"/>
      <c r="DA191" s="137"/>
      <c r="DB191" s="137"/>
      <c r="DC191" s="137"/>
      <c r="DD191" s="137"/>
      <c r="DE191" s="137"/>
      <c r="DF191" s="137"/>
      <c r="DG191" s="137"/>
      <c r="DH191" s="137"/>
      <c r="DI191" s="137"/>
      <c r="DJ191" s="137"/>
      <c r="DK191" s="137"/>
      <c r="DL191" s="137"/>
      <c r="DM191" s="137"/>
      <c r="DN191" s="137"/>
      <c r="DO191" s="137"/>
      <c r="DP191" s="137"/>
      <c r="DQ191" s="137"/>
      <c r="DR191" s="137"/>
      <c r="DS191" s="137"/>
      <c r="DT191" s="137"/>
      <c r="DU191" s="137"/>
      <c r="DV191" s="137"/>
      <c r="DW191" s="137"/>
      <c r="DX191" s="137"/>
      <c r="DY191" s="137"/>
      <c r="DZ191" s="137"/>
      <c r="EA191" s="137"/>
      <c r="EB191" s="137"/>
      <c r="EC191" s="137"/>
      <c r="ED191" s="137"/>
      <c r="EE191" s="137"/>
      <c r="EF191" s="137"/>
      <c r="EG191" s="137"/>
      <c r="EH191" s="137"/>
      <c r="EI191" s="137"/>
      <c r="EJ191" s="137"/>
      <c r="EK191" s="137"/>
      <c r="EL191" s="137"/>
      <c r="EM191" s="137"/>
      <c r="EN191" s="137"/>
      <c r="EO191" s="137"/>
      <c r="EP191" s="137"/>
      <c r="EQ191" s="137"/>
      <c r="ER191" s="137"/>
      <c r="ES191" s="137"/>
      <c r="ET191" s="137"/>
      <c r="EU191" s="137"/>
      <c r="EV191" s="137"/>
      <c r="EW191" s="137"/>
      <c r="EX191" s="137"/>
      <c r="EY191" s="137"/>
      <c r="EZ191" s="137"/>
      <c r="FA191" s="137"/>
      <c r="FB191" s="137"/>
      <c r="FC191" s="137"/>
      <c r="FD191" s="137"/>
      <c r="FE191" s="137"/>
      <c r="FF191" s="137"/>
      <c r="FG191" s="137"/>
      <c r="FH191" s="137"/>
      <c r="FI191" s="137"/>
      <c r="FJ191" s="137"/>
      <c r="FK191" s="137"/>
      <c r="FL191" s="137"/>
      <c r="FM191" s="137"/>
      <c r="FN191" s="137"/>
      <c r="FO191" s="137"/>
      <c r="FP191" s="137"/>
      <c r="FQ191" s="137"/>
      <c r="FR191" s="137"/>
      <c r="FS191" s="137"/>
      <c r="FT191" s="137"/>
      <c r="FU191" s="137"/>
      <c r="FV191" s="137"/>
      <c r="FW191" s="137"/>
      <c r="FX191" s="137"/>
      <c r="FY191" s="137"/>
      <c r="FZ191" s="137"/>
      <c r="GA191" s="137"/>
      <c r="GB191" s="137"/>
      <c r="GC191" s="137"/>
      <c r="GD191" s="137"/>
      <c r="GE191" s="137"/>
      <c r="GF191" s="137"/>
      <c r="GG191" s="137"/>
      <c r="GH191" s="137"/>
      <c r="GI191" s="137"/>
      <c r="GJ191" s="137"/>
      <c r="GK191" s="137"/>
      <c r="GL191" s="137"/>
      <c r="GM191" s="137"/>
      <c r="GN191" s="137"/>
      <c r="GO191" s="137"/>
      <c r="GP191" s="137"/>
      <c r="GQ191" s="137"/>
      <c r="GR191" s="137"/>
      <c r="GS191" s="137"/>
      <c r="GT191" s="137"/>
      <c r="GU191" s="137"/>
      <c r="GV191" s="137"/>
      <c r="GW191" s="137"/>
    </row>
    <row r="192" spans="1:205" ht="29.25" x14ac:dyDescent="0.25">
      <c r="A192" s="19">
        <v>1</v>
      </c>
      <c r="B192" s="19">
        <f>B187</f>
        <v>1</v>
      </c>
      <c r="C192" s="802" t="s">
        <v>328</v>
      </c>
      <c r="D192" s="29">
        <f>'2 уровень'!F1121</f>
        <v>18368.51063829787</v>
      </c>
      <c r="E192" s="29">
        <f>'2 уровень'!G1121</f>
        <v>15568.120567375887</v>
      </c>
      <c r="F192" s="29">
        <f>'2 уровень'!H1121</f>
        <v>15572.86914893617</v>
      </c>
      <c r="G192" s="142">
        <f>'2 уровень'!I1121</f>
        <v>100.03050195776511</v>
      </c>
      <c r="H192" s="156">
        <f>'2 уровень'!J1121</f>
        <v>0</v>
      </c>
      <c r="I192" s="156">
        <f>'2 уровень'!K1121</f>
        <v>0</v>
      </c>
      <c r="J192" s="151">
        <f>'2 уровень'!L1121</f>
        <v>0</v>
      </c>
      <c r="K192" s="151">
        <f>'2 уровень'!M1121</f>
        <v>0</v>
      </c>
      <c r="L192" s="151">
        <f>'2 уровень'!N1121</f>
        <v>0</v>
      </c>
      <c r="M192" s="151">
        <f>'2 уровень'!O1121</f>
        <v>0</v>
      </c>
      <c r="N192" s="151">
        <f>'2 уровень'!P1121</f>
        <v>0</v>
      </c>
      <c r="O192" s="151">
        <f>'2 уровень'!Q1121</f>
        <v>0</v>
      </c>
      <c r="P192" s="556">
        <f>'2 уровень'!R1121</f>
        <v>0</v>
      </c>
      <c r="Q192" s="556">
        <f>'2 уровень'!S1121</f>
        <v>0</v>
      </c>
      <c r="R192" s="556">
        <f>'2 уровень'!T1121</f>
        <v>0</v>
      </c>
      <c r="S192" s="556">
        <f>'2 уровень'!U1121</f>
        <v>0</v>
      </c>
      <c r="T192" s="556">
        <f>'2 уровень'!V1121</f>
        <v>0</v>
      </c>
      <c r="U192" s="556">
        <f>'2 уровень'!W1121</f>
        <v>0</v>
      </c>
      <c r="V192" s="556">
        <f>'2 уровень'!X1121</f>
        <v>0</v>
      </c>
      <c r="W192" s="556">
        <f>'2 уровень'!Y1121</f>
        <v>0</v>
      </c>
      <c r="X192" s="556">
        <f>'2 уровень'!Z1121</f>
        <v>0</v>
      </c>
      <c r="Y192" s="556">
        <f>'2 уровень'!AA1121</f>
        <v>0</v>
      </c>
      <c r="Z192" s="556">
        <f>'2 уровень'!AB1121</f>
        <v>0</v>
      </c>
      <c r="AA192" s="556">
        <f>'2 уровень'!AC1121</f>
        <v>0</v>
      </c>
      <c r="AB192" s="991">
        <f>'2 уровень'!AD1121</f>
        <v>0</v>
      </c>
      <c r="AC192" s="556">
        <f>'2 уровень'!AE1121</f>
        <v>0</v>
      </c>
      <c r="AD192" s="556">
        <f>'2 уровень'!AF1121</f>
        <v>0</v>
      </c>
      <c r="AE192" s="556">
        <f>'2 уровень'!AG1121</f>
        <v>0</v>
      </c>
      <c r="AF192" s="556">
        <f>'2 уровень'!AH1121</f>
        <v>0</v>
      </c>
      <c r="AG192" s="557">
        <f>'2 уровень'!AI1121</f>
        <v>0</v>
      </c>
      <c r="AH192" s="556"/>
      <c r="AI192" s="556"/>
      <c r="AJ192" s="1216">
        <f>'2 уровень'!AJ1121</f>
        <v>0</v>
      </c>
      <c r="AK192" s="1211">
        <f>'2 уровень'!AK1121</f>
        <v>0</v>
      </c>
      <c r="AL192" s="337">
        <f t="shared" si="33"/>
        <v>0</v>
      </c>
      <c r="AM192" s="337">
        <f t="shared" si="32"/>
        <v>0</v>
      </c>
      <c r="AN192" s="1112">
        <f t="shared" ref="AN192:AN214" si="47">IF(P192&gt;0,P192*1000/D192,0)</f>
        <v>0</v>
      </c>
      <c r="AO192" s="137">
        <f t="shared" si="46"/>
        <v>0</v>
      </c>
      <c r="AP192" s="137"/>
      <c r="AQ192" s="426">
        <f t="shared" si="34"/>
        <v>0</v>
      </c>
      <c r="AR192" s="137"/>
      <c r="AS192" s="137"/>
      <c r="AT192" s="137"/>
      <c r="AU192" s="137"/>
      <c r="AV192" s="137"/>
      <c r="AW192" s="137"/>
      <c r="AX192" s="137"/>
      <c r="AY192" s="137"/>
      <c r="AZ192" s="137"/>
      <c r="BA192" s="137"/>
      <c r="BB192" s="137"/>
      <c r="BC192" s="137"/>
      <c r="BD192" s="137"/>
      <c r="BE192" s="137"/>
      <c r="BF192" s="137"/>
      <c r="BG192" s="137"/>
      <c r="BH192" s="137"/>
      <c r="BI192" s="137"/>
      <c r="BJ192" s="137"/>
      <c r="BK192" s="137"/>
      <c r="BL192" s="137"/>
      <c r="BM192" s="137"/>
      <c r="BN192" s="137"/>
      <c r="BO192" s="137"/>
      <c r="BP192" s="137"/>
      <c r="BQ192" s="137"/>
      <c r="BR192" s="137"/>
      <c r="BS192" s="137"/>
      <c r="BT192" s="137"/>
      <c r="BU192" s="137"/>
      <c r="BV192" s="137"/>
      <c r="BW192" s="137"/>
      <c r="BX192" s="137"/>
      <c r="BY192" s="137"/>
      <c r="BZ192" s="137"/>
      <c r="CA192" s="137"/>
      <c r="CB192" s="137"/>
      <c r="CC192" s="137"/>
      <c r="CD192" s="137"/>
      <c r="CE192" s="137"/>
      <c r="CF192" s="137"/>
      <c r="CG192" s="137"/>
      <c r="CH192" s="137"/>
      <c r="CI192" s="137"/>
      <c r="CJ192" s="137"/>
      <c r="CK192" s="137"/>
      <c r="CL192" s="137"/>
      <c r="CM192" s="137"/>
      <c r="CN192" s="137"/>
      <c r="CO192" s="137"/>
      <c r="CP192" s="137"/>
      <c r="CQ192" s="137"/>
      <c r="CR192" s="137"/>
      <c r="CS192" s="137"/>
      <c r="CT192" s="137"/>
      <c r="CU192" s="137"/>
      <c r="CV192" s="137"/>
      <c r="CW192" s="137"/>
      <c r="CX192" s="137"/>
      <c r="CY192" s="137"/>
      <c r="CZ192" s="137"/>
      <c r="DA192" s="137"/>
      <c r="DB192" s="137"/>
      <c r="DC192" s="137"/>
      <c r="DD192" s="137"/>
      <c r="DE192" s="137"/>
      <c r="DF192" s="137"/>
      <c r="DG192" s="137"/>
      <c r="DH192" s="137"/>
      <c r="DI192" s="137"/>
      <c r="DJ192" s="137"/>
      <c r="DK192" s="137"/>
      <c r="DL192" s="137"/>
      <c r="DM192" s="137"/>
      <c r="DN192" s="137"/>
      <c r="DO192" s="137"/>
      <c r="DP192" s="137"/>
      <c r="DQ192" s="137"/>
      <c r="DR192" s="137"/>
      <c r="DS192" s="137"/>
      <c r="DT192" s="137"/>
      <c r="DU192" s="137"/>
      <c r="DV192" s="137"/>
      <c r="DW192" s="137"/>
      <c r="DX192" s="137"/>
      <c r="DY192" s="137"/>
      <c r="DZ192" s="137"/>
      <c r="EA192" s="137"/>
      <c r="EB192" s="137"/>
      <c r="EC192" s="137"/>
      <c r="ED192" s="137"/>
      <c r="EE192" s="137"/>
      <c r="EF192" s="137"/>
      <c r="EG192" s="137"/>
      <c r="EH192" s="137"/>
      <c r="EI192" s="137"/>
      <c r="EJ192" s="137"/>
      <c r="EK192" s="137"/>
      <c r="EL192" s="137"/>
      <c r="EM192" s="137"/>
      <c r="EN192" s="137"/>
      <c r="EO192" s="137"/>
      <c r="EP192" s="137"/>
      <c r="EQ192" s="137"/>
      <c r="ER192" s="137"/>
      <c r="ES192" s="137"/>
      <c r="ET192" s="137"/>
      <c r="EU192" s="137"/>
      <c r="EV192" s="137"/>
      <c r="EW192" s="137"/>
      <c r="EX192" s="137"/>
      <c r="EY192" s="137"/>
      <c r="EZ192" s="137"/>
      <c r="FA192" s="137"/>
      <c r="FB192" s="137"/>
      <c r="FC192" s="137"/>
      <c r="FD192" s="137"/>
      <c r="FE192" s="137"/>
      <c r="FF192" s="137"/>
      <c r="FG192" s="137"/>
      <c r="FH192" s="137"/>
      <c r="FI192" s="137"/>
      <c r="FJ192" s="137"/>
      <c r="FK192" s="137"/>
      <c r="FL192" s="137"/>
      <c r="FM192" s="137"/>
      <c r="FN192" s="137"/>
      <c r="FO192" s="137"/>
      <c r="FP192" s="137"/>
      <c r="FQ192" s="137"/>
      <c r="FR192" s="137"/>
      <c r="FS192" s="137"/>
      <c r="FT192" s="137"/>
      <c r="FU192" s="137"/>
      <c r="FV192" s="137"/>
      <c r="FW192" s="137"/>
      <c r="FX192" s="137"/>
      <c r="FY192" s="137"/>
      <c r="FZ192" s="137"/>
      <c r="GA192" s="137"/>
      <c r="GB192" s="137"/>
      <c r="GC192" s="137"/>
      <c r="GD192" s="137"/>
      <c r="GE192" s="137"/>
      <c r="GF192" s="137"/>
      <c r="GG192" s="137"/>
      <c r="GH192" s="137"/>
      <c r="GI192" s="137"/>
      <c r="GJ192" s="137"/>
      <c r="GK192" s="137"/>
      <c r="GL192" s="137"/>
      <c r="GM192" s="137"/>
      <c r="GN192" s="137"/>
      <c r="GO192" s="137"/>
      <c r="GP192" s="137"/>
      <c r="GQ192" s="137"/>
      <c r="GR192" s="137"/>
      <c r="GS192" s="137"/>
      <c r="GT192" s="137"/>
      <c r="GU192" s="137"/>
      <c r="GV192" s="137"/>
      <c r="GW192" s="137"/>
    </row>
    <row r="193" spans="1:205" x14ac:dyDescent="0.25">
      <c r="B193" s="19">
        <f t="shared" si="35"/>
        <v>1</v>
      </c>
      <c r="C193" s="802" t="s">
        <v>343</v>
      </c>
      <c r="D193" s="29">
        <f>'2 уровень'!F1122</f>
        <v>0</v>
      </c>
      <c r="E193" s="29">
        <f>'2 уровень'!G1122</f>
        <v>0</v>
      </c>
      <c r="F193" s="29">
        <f>'2 уровень'!H1122</f>
        <v>0</v>
      </c>
      <c r="G193" s="142">
        <f>'2 уровень'!I1122</f>
        <v>0</v>
      </c>
      <c r="H193" s="156">
        <f>'2 уровень'!J1122</f>
        <v>0</v>
      </c>
      <c r="I193" s="156">
        <f>'2 уровень'!K1122</f>
        <v>0</v>
      </c>
      <c r="J193" s="151">
        <f>'2 уровень'!L1122</f>
        <v>0</v>
      </c>
      <c r="K193" s="151">
        <f>'2 уровень'!M1122</f>
        <v>0</v>
      </c>
      <c r="L193" s="151">
        <f>'2 уровень'!N1122</f>
        <v>0</v>
      </c>
      <c r="M193" s="151">
        <f>'2 уровень'!O1122</f>
        <v>0</v>
      </c>
      <c r="N193" s="151">
        <f>'2 уровень'!P1122</f>
        <v>0</v>
      </c>
      <c r="O193" s="151">
        <f>'2 уровень'!Q1122</f>
        <v>0</v>
      </c>
      <c r="P193" s="556">
        <f>'2 уровень'!R1122</f>
        <v>0</v>
      </c>
      <c r="Q193" s="556">
        <f>'2 уровень'!S1122</f>
        <v>0</v>
      </c>
      <c r="R193" s="556">
        <f>'2 уровень'!T1122</f>
        <v>0</v>
      </c>
      <c r="S193" s="556">
        <f>'2 уровень'!U1122</f>
        <v>0</v>
      </c>
      <c r="T193" s="556">
        <f>'2 уровень'!V1122</f>
        <v>0</v>
      </c>
      <c r="U193" s="556">
        <f>'2 уровень'!W1122</f>
        <v>0</v>
      </c>
      <c r="V193" s="556">
        <f>'2 уровень'!X1122</f>
        <v>0</v>
      </c>
      <c r="W193" s="556">
        <f>'2 уровень'!Y1122</f>
        <v>0</v>
      </c>
      <c r="X193" s="556">
        <f>'2 уровень'!Z1122</f>
        <v>0</v>
      </c>
      <c r="Y193" s="556">
        <f>'2 уровень'!AA1122</f>
        <v>0</v>
      </c>
      <c r="Z193" s="556">
        <f>'2 уровень'!AB1122</f>
        <v>0</v>
      </c>
      <c r="AA193" s="556">
        <f>'2 уровень'!AC1122</f>
        <v>0</v>
      </c>
      <c r="AB193" s="991">
        <f>'2 уровень'!AD1122</f>
        <v>0</v>
      </c>
      <c r="AC193" s="556">
        <f>'2 уровень'!AE1122</f>
        <v>0</v>
      </c>
      <c r="AD193" s="556">
        <f>'2 уровень'!AF1122</f>
        <v>0</v>
      </c>
      <c r="AE193" s="556">
        <f>'2 уровень'!AG1122</f>
        <v>0</v>
      </c>
      <c r="AF193" s="556">
        <f>'2 уровень'!AH1122</f>
        <v>0</v>
      </c>
      <c r="AG193" s="557">
        <f>'2 уровень'!AI1122</f>
        <v>0</v>
      </c>
      <c r="AH193" s="556"/>
      <c r="AI193" s="556"/>
      <c r="AJ193" s="1216">
        <f>'2 уровень'!AJ1122</f>
        <v>0</v>
      </c>
      <c r="AK193" s="1211">
        <f>'2 уровень'!AK1122</f>
        <v>0</v>
      </c>
      <c r="AL193" s="337">
        <f t="shared" si="33"/>
        <v>0</v>
      </c>
      <c r="AM193" s="337">
        <f t="shared" si="32"/>
        <v>0</v>
      </c>
      <c r="AN193" s="1112">
        <f t="shared" si="47"/>
        <v>0</v>
      </c>
      <c r="AO193" s="137" t="e">
        <f t="shared" si="46"/>
        <v>#DIV/0!</v>
      </c>
      <c r="AP193" s="137"/>
      <c r="AQ193" s="426">
        <f t="shared" si="34"/>
        <v>0</v>
      </c>
      <c r="AR193" s="137"/>
      <c r="AS193" s="137"/>
      <c r="AT193" s="137"/>
      <c r="AU193" s="137"/>
      <c r="AV193" s="137"/>
      <c r="AW193" s="137"/>
      <c r="AX193" s="137"/>
      <c r="AY193" s="137"/>
      <c r="AZ193" s="137"/>
      <c r="BA193" s="137"/>
      <c r="BB193" s="137"/>
      <c r="BC193" s="137"/>
      <c r="BD193" s="137"/>
      <c r="BE193" s="137"/>
      <c r="BF193" s="137"/>
      <c r="BG193" s="137"/>
      <c r="BH193" s="137"/>
      <c r="BI193" s="137"/>
      <c r="BJ193" s="137"/>
      <c r="BK193" s="137"/>
      <c r="BL193" s="137"/>
      <c r="BM193" s="137"/>
      <c r="BN193" s="137"/>
      <c r="BO193" s="137"/>
      <c r="BP193" s="137"/>
      <c r="BQ193" s="137"/>
      <c r="BR193" s="137"/>
      <c r="BS193" s="137"/>
      <c r="BT193" s="137"/>
      <c r="BU193" s="137"/>
      <c r="BV193" s="137"/>
      <c r="BW193" s="137"/>
      <c r="BX193" s="137"/>
      <c r="BY193" s="137"/>
      <c r="BZ193" s="137"/>
      <c r="CA193" s="137"/>
      <c r="CB193" s="137"/>
      <c r="CC193" s="137"/>
      <c r="CD193" s="137"/>
      <c r="CE193" s="137"/>
      <c r="CF193" s="137"/>
      <c r="CG193" s="137"/>
      <c r="CH193" s="137"/>
      <c r="CI193" s="137"/>
      <c r="CJ193" s="137"/>
      <c r="CK193" s="137"/>
      <c r="CL193" s="137"/>
      <c r="CM193" s="137"/>
      <c r="CN193" s="137"/>
      <c r="CO193" s="137"/>
      <c r="CP193" s="137"/>
      <c r="CQ193" s="137"/>
      <c r="CR193" s="137"/>
      <c r="CS193" s="137"/>
      <c r="CT193" s="137"/>
      <c r="CU193" s="137"/>
      <c r="CV193" s="137"/>
      <c r="CW193" s="137"/>
      <c r="CX193" s="137"/>
      <c r="CY193" s="137"/>
      <c r="CZ193" s="137"/>
      <c r="DA193" s="137"/>
      <c r="DB193" s="137"/>
      <c r="DC193" s="137"/>
      <c r="DD193" s="137"/>
      <c r="DE193" s="137"/>
      <c r="DF193" s="137"/>
      <c r="DG193" s="137"/>
      <c r="DH193" s="137"/>
      <c r="DI193" s="137"/>
      <c r="DJ193" s="137"/>
      <c r="DK193" s="137"/>
      <c r="DL193" s="137"/>
      <c r="DM193" s="137"/>
      <c r="DN193" s="137"/>
      <c r="DO193" s="137"/>
      <c r="DP193" s="137"/>
      <c r="DQ193" s="137"/>
      <c r="DR193" s="137"/>
      <c r="DS193" s="137"/>
      <c r="DT193" s="137"/>
      <c r="DU193" s="137"/>
      <c r="DV193" s="137"/>
      <c r="DW193" s="137"/>
      <c r="DX193" s="137"/>
      <c r="DY193" s="137"/>
      <c r="DZ193" s="137"/>
      <c r="EA193" s="137"/>
      <c r="EB193" s="137"/>
      <c r="EC193" s="137"/>
      <c r="ED193" s="137"/>
      <c r="EE193" s="137"/>
      <c r="EF193" s="137"/>
      <c r="EG193" s="137"/>
      <c r="EH193" s="137"/>
      <c r="EI193" s="137"/>
      <c r="EJ193" s="137"/>
      <c r="EK193" s="137"/>
      <c r="EL193" s="137"/>
      <c r="EM193" s="137"/>
      <c r="EN193" s="137"/>
      <c r="EO193" s="137"/>
      <c r="EP193" s="137"/>
      <c r="EQ193" s="137"/>
      <c r="ER193" s="137"/>
      <c r="ES193" s="137"/>
      <c r="ET193" s="137"/>
      <c r="EU193" s="137"/>
      <c r="EV193" s="137"/>
      <c r="EW193" s="137"/>
      <c r="EX193" s="137"/>
      <c r="EY193" s="137"/>
      <c r="EZ193" s="137"/>
      <c r="FA193" s="137"/>
      <c r="FB193" s="137"/>
      <c r="FC193" s="137"/>
      <c r="FD193" s="137"/>
      <c r="FE193" s="137"/>
      <c r="FF193" s="137"/>
      <c r="FG193" s="137"/>
      <c r="FH193" s="137"/>
      <c r="FI193" s="137"/>
      <c r="FJ193" s="137"/>
      <c r="FK193" s="137"/>
      <c r="FL193" s="137"/>
      <c r="FM193" s="137"/>
      <c r="FN193" s="137"/>
      <c r="FO193" s="137"/>
      <c r="FP193" s="137"/>
      <c r="FQ193" s="137"/>
      <c r="FR193" s="137"/>
      <c r="FS193" s="137"/>
      <c r="FT193" s="137"/>
      <c r="FU193" s="137"/>
      <c r="FV193" s="137"/>
      <c r="FW193" s="137"/>
      <c r="FX193" s="137"/>
      <c r="FY193" s="137"/>
      <c r="FZ193" s="137"/>
      <c r="GA193" s="137"/>
      <c r="GB193" s="137"/>
      <c r="GC193" s="137"/>
      <c r="GD193" s="137"/>
      <c r="GE193" s="137"/>
      <c r="GF193" s="137"/>
      <c r="GG193" s="137"/>
      <c r="GH193" s="137"/>
      <c r="GI193" s="137"/>
      <c r="GJ193" s="137"/>
      <c r="GK193" s="137"/>
      <c r="GL193" s="137"/>
      <c r="GM193" s="137"/>
      <c r="GN193" s="137"/>
      <c r="GO193" s="137"/>
      <c r="GP193" s="137"/>
      <c r="GQ193" s="137"/>
      <c r="GR193" s="137"/>
      <c r="GS193" s="137"/>
      <c r="GT193" s="137"/>
      <c r="GU193" s="137"/>
      <c r="GV193" s="137"/>
      <c r="GW193" s="137"/>
    </row>
    <row r="194" spans="1:205" x14ac:dyDescent="0.25">
      <c r="B194" s="19">
        <f t="shared" si="35"/>
        <v>1</v>
      </c>
      <c r="C194" s="792" t="s">
        <v>344</v>
      </c>
      <c r="D194" s="29">
        <f>'2 уровень'!F1123</f>
        <v>18368.51063829787</v>
      </c>
      <c r="E194" s="29">
        <f>'2 уровень'!G1123</f>
        <v>15568.120567375887</v>
      </c>
      <c r="F194" s="29">
        <f>'2 уровень'!H1123</f>
        <v>15572.86914893617</v>
      </c>
      <c r="G194" s="142">
        <f>'2 уровень'!I1123</f>
        <v>100.03050195776511</v>
      </c>
      <c r="H194" s="156">
        <f>'2 уровень'!J1123</f>
        <v>0</v>
      </c>
      <c r="I194" s="156">
        <f>'2 уровень'!K1123</f>
        <v>0</v>
      </c>
      <c r="J194" s="151">
        <f>'2 уровень'!L1123</f>
        <v>0</v>
      </c>
      <c r="K194" s="151">
        <f>'2 уровень'!M1123</f>
        <v>0</v>
      </c>
      <c r="L194" s="151">
        <f>'2 уровень'!N1123</f>
        <v>0</v>
      </c>
      <c r="M194" s="151">
        <f>'2 уровень'!O1123</f>
        <v>0</v>
      </c>
      <c r="N194" s="151">
        <f>'2 уровень'!P1123</f>
        <v>0</v>
      </c>
      <c r="O194" s="151">
        <f>'2 уровень'!Q1123</f>
        <v>0</v>
      </c>
      <c r="P194" s="29">
        <f>'2 уровень'!R1123</f>
        <v>0</v>
      </c>
      <c r="Q194" s="29">
        <f>'2 уровень'!S1123</f>
        <v>0</v>
      </c>
      <c r="R194" s="29">
        <f>'2 уровень'!T1123</f>
        <v>0</v>
      </c>
      <c r="S194" s="29">
        <f>'2 уровень'!U1123</f>
        <v>0</v>
      </c>
      <c r="T194" s="29">
        <f>'2 уровень'!V1123</f>
        <v>0</v>
      </c>
      <c r="U194" s="29">
        <f>'2 уровень'!W1123</f>
        <v>0</v>
      </c>
      <c r="V194" s="29">
        <f>'2 уровень'!X1123</f>
        <v>0</v>
      </c>
      <c r="W194" s="29">
        <f>'2 уровень'!Y1123</f>
        <v>0</v>
      </c>
      <c r="X194" s="29">
        <f>'2 уровень'!Z1123</f>
        <v>0</v>
      </c>
      <c r="Y194" s="29">
        <f>'2 уровень'!AA1123</f>
        <v>0</v>
      </c>
      <c r="Z194" s="29">
        <f>'2 уровень'!AB1123</f>
        <v>0</v>
      </c>
      <c r="AA194" s="29">
        <f>'2 уровень'!AC1123</f>
        <v>0</v>
      </c>
      <c r="AB194" s="29">
        <f>'2 уровень'!AD1123</f>
        <v>0</v>
      </c>
      <c r="AC194" s="29">
        <f>'2 уровень'!AE1123</f>
        <v>0</v>
      </c>
      <c r="AD194" s="29">
        <f>'2 уровень'!AF1123</f>
        <v>0</v>
      </c>
      <c r="AE194" s="29">
        <f>'2 уровень'!AG1123</f>
        <v>0</v>
      </c>
      <c r="AF194" s="29">
        <f>'2 уровень'!AH1123</f>
        <v>0</v>
      </c>
      <c r="AG194" s="29">
        <f>'2 уровень'!AI1123</f>
        <v>0</v>
      </c>
      <c r="AH194" s="556"/>
      <c r="AI194" s="556"/>
      <c r="AJ194" s="1216">
        <f>'2 уровень'!AJ1123</f>
        <v>0</v>
      </c>
      <c r="AK194" s="1211">
        <f>'2 уровень'!AK1123</f>
        <v>0</v>
      </c>
      <c r="AL194" s="337">
        <f t="shared" si="33"/>
        <v>0</v>
      </c>
      <c r="AM194" s="337">
        <f t="shared" si="32"/>
        <v>0</v>
      </c>
      <c r="AN194" s="1112">
        <f t="shared" si="47"/>
        <v>0</v>
      </c>
      <c r="AO194" s="137">
        <f t="shared" si="46"/>
        <v>0</v>
      </c>
      <c r="AP194" s="137"/>
      <c r="AQ194" s="426">
        <f t="shared" si="34"/>
        <v>0</v>
      </c>
      <c r="AR194" s="137"/>
      <c r="AS194" s="137"/>
      <c r="AT194" s="137"/>
      <c r="AU194" s="137"/>
      <c r="AV194" s="137"/>
      <c r="AW194" s="137"/>
      <c r="AX194" s="137"/>
      <c r="AY194" s="137"/>
      <c r="AZ194" s="137"/>
      <c r="BA194" s="137"/>
      <c r="BB194" s="137"/>
      <c r="BC194" s="137"/>
      <c r="BD194" s="137"/>
      <c r="BE194" s="137"/>
      <c r="BF194" s="137"/>
      <c r="BG194" s="137"/>
      <c r="BH194" s="137"/>
      <c r="BI194" s="137"/>
      <c r="BJ194" s="137"/>
      <c r="BK194" s="137"/>
      <c r="BL194" s="137"/>
      <c r="BM194" s="137"/>
      <c r="BN194" s="137"/>
      <c r="BO194" s="137"/>
      <c r="BP194" s="137"/>
      <c r="BQ194" s="137"/>
      <c r="BR194" s="137"/>
      <c r="BS194" s="137"/>
      <c r="BT194" s="137"/>
      <c r="BU194" s="137"/>
      <c r="BV194" s="137"/>
      <c r="BW194" s="137"/>
      <c r="BX194" s="137"/>
      <c r="BY194" s="137"/>
      <c r="BZ194" s="137"/>
      <c r="CA194" s="137"/>
      <c r="CB194" s="137"/>
      <c r="CC194" s="137"/>
      <c r="CD194" s="137"/>
      <c r="CE194" s="137"/>
      <c r="CF194" s="137"/>
      <c r="CG194" s="137"/>
      <c r="CH194" s="137"/>
      <c r="CI194" s="137"/>
      <c r="CJ194" s="137"/>
      <c r="CK194" s="137"/>
      <c r="CL194" s="137"/>
      <c r="CM194" s="137"/>
      <c r="CN194" s="137"/>
      <c r="CO194" s="137"/>
      <c r="CP194" s="137"/>
      <c r="CQ194" s="137"/>
      <c r="CR194" s="137"/>
      <c r="CS194" s="137"/>
      <c r="CT194" s="137"/>
      <c r="CU194" s="137"/>
      <c r="CV194" s="137"/>
      <c r="CW194" s="137"/>
      <c r="CX194" s="137"/>
      <c r="CY194" s="137"/>
      <c r="CZ194" s="137"/>
      <c r="DA194" s="137"/>
      <c r="DB194" s="137"/>
      <c r="DC194" s="137"/>
      <c r="DD194" s="137"/>
      <c r="DE194" s="137"/>
      <c r="DF194" s="137"/>
      <c r="DG194" s="137"/>
      <c r="DH194" s="137"/>
      <c r="DI194" s="137"/>
      <c r="DJ194" s="137"/>
      <c r="DK194" s="137"/>
      <c r="DL194" s="137"/>
      <c r="DM194" s="137"/>
      <c r="DN194" s="137"/>
      <c r="DO194" s="137"/>
      <c r="DP194" s="137"/>
      <c r="DQ194" s="137"/>
      <c r="DR194" s="137"/>
      <c r="DS194" s="137"/>
      <c r="DT194" s="137"/>
      <c r="DU194" s="137"/>
      <c r="DV194" s="137"/>
      <c r="DW194" s="137"/>
      <c r="DX194" s="137"/>
      <c r="DY194" s="137"/>
      <c r="DZ194" s="137"/>
      <c r="EA194" s="137"/>
      <c r="EB194" s="137"/>
      <c r="EC194" s="137"/>
      <c r="ED194" s="137"/>
      <c r="EE194" s="137"/>
      <c r="EF194" s="137"/>
      <c r="EG194" s="137"/>
      <c r="EH194" s="137"/>
      <c r="EI194" s="137"/>
      <c r="EJ194" s="137"/>
      <c r="EK194" s="137"/>
      <c r="EL194" s="137"/>
      <c r="EM194" s="137"/>
      <c r="EN194" s="137"/>
      <c r="EO194" s="137"/>
      <c r="EP194" s="137"/>
      <c r="EQ194" s="137"/>
      <c r="ER194" s="137"/>
      <c r="ES194" s="137"/>
      <c r="ET194" s="137"/>
      <c r="EU194" s="137"/>
      <c r="EV194" s="137"/>
      <c r="EW194" s="137"/>
      <c r="EX194" s="137"/>
      <c r="EY194" s="137"/>
      <c r="EZ194" s="137"/>
      <c r="FA194" s="137"/>
      <c r="FB194" s="137"/>
      <c r="FC194" s="137"/>
      <c r="FD194" s="137"/>
      <c r="FE194" s="137"/>
      <c r="FF194" s="137"/>
      <c r="FG194" s="137"/>
      <c r="FH194" s="137"/>
      <c r="FI194" s="137"/>
      <c r="FJ194" s="137"/>
      <c r="FK194" s="137"/>
      <c r="FL194" s="137"/>
      <c r="FM194" s="137"/>
      <c r="FN194" s="137"/>
      <c r="FO194" s="137"/>
      <c r="FP194" s="137"/>
      <c r="FQ194" s="137"/>
      <c r="FR194" s="137"/>
      <c r="FS194" s="137"/>
      <c r="FT194" s="137"/>
      <c r="FU194" s="137"/>
      <c r="FV194" s="137"/>
      <c r="FW194" s="137"/>
      <c r="FX194" s="137"/>
      <c r="FY194" s="137"/>
      <c r="FZ194" s="137"/>
      <c r="GA194" s="137"/>
      <c r="GB194" s="137"/>
      <c r="GC194" s="137"/>
      <c r="GD194" s="137"/>
      <c r="GE194" s="137"/>
      <c r="GF194" s="137"/>
      <c r="GG194" s="137"/>
      <c r="GH194" s="137"/>
      <c r="GI194" s="137"/>
      <c r="GJ194" s="137"/>
      <c r="GK194" s="137"/>
      <c r="GL194" s="137"/>
      <c r="GM194" s="137"/>
      <c r="GN194" s="137"/>
      <c r="GO194" s="137"/>
      <c r="GP194" s="137"/>
      <c r="GQ194" s="137"/>
      <c r="GR194" s="137"/>
      <c r="GS194" s="137"/>
      <c r="GT194" s="137"/>
      <c r="GU194" s="137"/>
      <c r="GV194" s="137"/>
      <c r="GW194" s="137"/>
    </row>
    <row r="195" spans="1:205" x14ac:dyDescent="0.25">
      <c r="B195" s="19">
        <f t="shared" si="35"/>
        <v>1</v>
      </c>
      <c r="C195" s="797" t="s">
        <v>345</v>
      </c>
      <c r="D195" s="29">
        <f>'2 уровень'!F1124</f>
        <v>172664</v>
      </c>
      <c r="E195" s="29">
        <f>'2 уровень'!G1124</f>
        <v>146340.33333333334</v>
      </c>
      <c r="F195" s="29">
        <f>'2 уровень'!H1124</f>
        <v>146384.97</v>
      </c>
      <c r="G195" s="142">
        <f>'2 уровень'!I1124</f>
        <v>100.03050195776511</v>
      </c>
      <c r="H195" s="156">
        <f>'2 уровень'!J1124</f>
        <v>0</v>
      </c>
      <c r="I195" s="156">
        <f>'2 уровень'!K1124</f>
        <v>0</v>
      </c>
      <c r="J195" s="151">
        <f>'2 уровень'!L1124</f>
        <v>0</v>
      </c>
      <c r="K195" s="151">
        <f>'2 уровень'!M1124</f>
        <v>0</v>
      </c>
      <c r="L195" s="151">
        <f>'2 уровень'!N1124</f>
        <v>0</v>
      </c>
      <c r="M195" s="151">
        <f>'2 уровень'!O1124</f>
        <v>0</v>
      </c>
      <c r="N195" s="151">
        <f>'2 уровень'!P1124</f>
        <v>0</v>
      </c>
      <c r="O195" s="151">
        <f>'2 уровень'!Q1124</f>
        <v>0</v>
      </c>
      <c r="P195" s="556">
        <f>'2 уровень'!R1124</f>
        <v>0</v>
      </c>
      <c r="Q195" s="556">
        <f>'2 уровень'!S1124</f>
        <v>0</v>
      </c>
      <c r="R195" s="556">
        <f>'2 уровень'!T1124</f>
        <v>0</v>
      </c>
      <c r="S195" s="556">
        <f>'2 уровень'!U1124</f>
        <v>0</v>
      </c>
      <c r="T195" s="556">
        <f>'2 уровень'!V1124</f>
        <v>0</v>
      </c>
      <c r="U195" s="556">
        <f>'2 уровень'!W1124</f>
        <v>0</v>
      </c>
      <c r="V195" s="556">
        <f>'2 уровень'!X1124</f>
        <v>0</v>
      </c>
      <c r="W195" s="556">
        <f>'2 уровень'!Y1124</f>
        <v>0</v>
      </c>
      <c r="X195" s="556">
        <f>'2 уровень'!Z1124</f>
        <v>0</v>
      </c>
      <c r="Y195" s="556">
        <f>'2 уровень'!AA1124</f>
        <v>0</v>
      </c>
      <c r="Z195" s="556">
        <f>'2 уровень'!AB1124</f>
        <v>0</v>
      </c>
      <c r="AA195" s="556">
        <f>'2 уровень'!AC1124</f>
        <v>0</v>
      </c>
      <c r="AB195" s="991">
        <f>'2 уровень'!AD1124</f>
        <v>0</v>
      </c>
      <c r="AC195" s="556">
        <f>'2 уровень'!AE1124</f>
        <v>0</v>
      </c>
      <c r="AD195" s="556">
        <f>'2 уровень'!AF1124</f>
        <v>0</v>
      </c>
      <c r="AE195" s="556">
        <f>'2 уровень'!AG1124</f>
        <v>0</v>
      </c>
      <c r="AF195" s="556">
        <f>'2 уровень'!AH1124</f>
        <v>0</v>
      </c>
      <c r="AG195" s="557">
        <f>'2 уровень'!AI1124</f>
        <v>0</v>
      </c>
      <c r="AH195" s="556"/>
      <c r="AI195" s="556"/>
      <c r="AJ195" s="1216">
        <f>'2 уровень'!AJ1124</f>
        <v>0</v>
      </c>
      <c r="AK195" s="1211">
        <f>'2 уровень'!AK1124</f>
        <v>0</v>
      </c>
      <c r="AL195" s="337">
        <f t="shared" si="33"/>
        <v>0</v>
      </c>
      <c r="AM195" s="337">
        <f t="shared" si="32"/>
        <v>0</v>
      </c>
      <c r="AN195" s="1112">
        <f t="shared" si="47"/>
        <v>0</v>
      </c>
      <c r="AO195" s="137">
        <f t="shared" si="46"/>
        <v>0</v>
      </c>
      <c r="AP195" s="137"/>
      <c r="AQ195" s="426">
        <f t="shared" si="34"/>
        <v>0</v>
      </c>
      <c r="AR195" s="137"/>
      <c r="AS195" s="137"/>
      <c r="AT195" s="137"/>
      <c r="AU195" s="137"/>
      <c r="AV195" s="137"/>
      <c r="AW195" s="137"/>
      <c r="AX195" s="137"/>
      <c r="AY195" s="137"/>
      <c r="AZ195" s="137"/>
      <c r="BA195" s="137"/>
      <c r="BB195" s="137"/>
      <c r="BC195" s="137"/>
      <c r="BD195" s="137"/>
      <c r="BE195" s="137"/>
      <c r="BF195" s="137"/>
      <c r="BG195" s="137"/>
      <c r="BH195" s="137"/>
      <c r="BI195" s="137"/>
      <c r="BJ195" s="137"/>
      <c r="BK195" s="137"/>
      <c r="BL195" s="137"/>
      <c r="BM195" s="137"/>
      <c r="BN195" s="137"/>
      <c r="BO195" s="137"/>
      <c r="BP195" s="137"/>
      <c r="BQ195" s="137"/>
      <c r="BR195" s="137"/>
      <c r="BS195" s="137"/>
      <c r="BT195" s="137"/>
      <c r="BU195" s="137"/>
      <c r="BV195" s="137"/>
      <c r="BW195" s="137"/>
      <c r="BX195" s="137"/>
      <c r="BY195" s="137"/>
      <c r="BZ195" s="137"/>
      <c r="CA195" s="137"/>
      <c r="CB195" s="137"/>
      <c r="CC195" s="137"/>
      <c r="CD195" s="137"/>
      <c r="CE195" s="137"/>
      <c r="CF195" s="137"/>
      <c r="CG195" s="137"/>
      <c r="CH195" s="137"/>
      <c r="CI195" s="137"/>
      <c r="CJ195" s="137"/>
      <c r="CK195" s="137"/>
      <c r="CL195" s="137"/>
      <c r="CM195" s="137"/>
      <c r="CN195" s="137"/>
      <c r="CO195" s="137"/>
      <c r="CP195" s="137"/>
      <c r="CQ195" s="137"/>
      <c r="CR195" s="137"/>
      <c r="CS195" s="137"/>
      <c r="CT195" s="137"/>
      <c r="CU195" s="137"/>
      <c r="CV195" s="137"/>
      <c r="CW195" s="137"/>
      <c r="CX195" s="137"/>
      <c r="CY195" s="137"/>
      <c r="CZ195" s="137"/>
      <c r="DA195" s="137"/>
      <c r="DB195" s="137"/>
      <c r="DC195" s="137"/>
      <c r="DD195" s="137"/>
      <c r="DE195" s="137"/>
      <c r="DF195" s="137"/>
      <c r="DG195" s="137"/>
      <c r="DH195" s="137"/>
      <c r="DI195" s="137"/>
      <c r="DJ195" s="137"/>
      <c r="DK195" s="137"/>
      <c r="DL195" s="137"/>
      <c r="DM195" s="137"/>
      <c r="DN195" s="137"/>
      <c r="DO195" s="137"/>
      <c r="DP195" s="137"/>
      <c r="DQ195" s="137"/>
      <c r="DR195" s="137"/>
      <c r="DS195" s="137"/>
      <c r="DT195" s="137"/>
      <c r="DU195" s="137"/>
      <c r="DV195" s="137"/>
      <c r="DW195" s="137"/>
      <c r="DX195" s="137"/>
      <c r="DY195" s="137"/>
      <c r="DZ195" s="137"/>
      <c r="EA195" s="137"/>
      <c r="EB195" s="137"/>
      <c r="EC195" s="137"/>
      <c r="ED195" s="137"/>
      <c r="EE195" s="137"/>
      <c r="EF195" s="137"/>
      <c r="EG195" s="137"/>
      <c r="EH195" s="137"/>
      <c r="EI195" s="137"/>
      <c r="EJ195" s="137"/>
      <c r="EK195" s="137"/>
      <c r="EL195" s="137"/>
      <c r="EM195" s="137"/>
      <c r="EN195" s="137"/>
      <c r="EO195" s="137"/>
      <c r="EP195" s="137"/>
      <c r="EQ195" s="137"/>
      <c r="ER195" s="137"/>
      <c r="ES195" s="137"/>
      <c r="ET195" s="137"/>
      <c r="EU195" s="137"/>
      <c r="EV195" s="137"/>
      <c r="EW195" s="137"/>
      <c r="EX195" s="137"/>
      <c r="EY195" s="137"/>
      <c r="EZ195" s="137"/>
      <c r="FA195" s="137"/>
      <c r="FB195" s="137"/>
      <c r="FC195" s="137"/>
      <c r="FD195" s="137"/>
      <c r="FE195" s="137"/>
      <c r="FF195" s="137"/>
      <c r="FG195" s="137"/>
      <c r="FH195" s="137"/>
      <c r="FI195" s="137"/>
      <c r="FJ195" s="137"/>
      <c r="FK195" s="137"/>
      <c r="FL195" s="137"/>
      <c r="FM195" s="137"/>
      <c r="FN195" s="137"/>
      <c r="FO195" s="137"/>
      <c r="FP195" s="137"/>
      <c r="FQ195" s="137"/>
      <c r="FR195" s="137"/>
      <c r="FS195" s="137"/>
      <c r="FT195" s="137"/>
      <c r="FU195" s="137"/>
      <c r="FV195" s="137"/>
      <c r="FW195" s="137"/>
      <c r="FX195" s="137"/>
      <c r="FY195" s="137"/>
      <c r="FZ195" s="137"/>
      <c r="GA195" s="137"/>
      <c r="GB195" s="137"/>
      <c r="GC195" s="137"/>
      <c r="GD195" s="137"/>
      <c r="GE195" s="137"/>
      <c r="GF195" s="137"/>
      <c r="GG195" s="137"/>
      <c r="GH195" s="137"/>
      <c r="GI195" s="137"/>
      <c r="GJ195" s="137"/>
      <c r="GK195" s="137"/>
      <c r="GL195" s="137"/>
      <c r="GM195" s="137"/>
      <c r="GN195" s="137"/>
      <c r="GO195" s="137"/>
      <c r="GP195" s="137"/>
      <c r="GQ195" s="137"/>
      <c r="GR195" s="137"/>
      <c r="GS195" s="137"/>
      <c r="GT195" s="137"/>
      <c r="GU195" s="137"/>
      <c r="GV195" s="137"/>
      <c r="GW195" s="137"/>
    </row>
    <row r="196" spans="1:205" ht="29.25" x14ac:dyDescent="0.25">
      <c r="B196" s="19">
        <f t="shared" si="35"/>
        <v>1</v>
      </c>
      <c r="C196" s="802" t="s">
        <v>321</v>
      </c>
      <c r="D196" s="29">
        <f>'2 уровень'!F1125</f>
        <v>11095</v>
      </c>
      <c r="E196" s="29">
        <f>'2 уровень'!G1125</f>
        <v>11095</v>
      </c>
      <c r="F196" s="29">
        <f>'2 уровень'!H1125</f>
        <v>11095</v>
      </c>
      <c r="G196" s="142">
        <f>'2 уровень'!I1125</f>
        <v>100</v>
      </c>
      <c r="H196" s="156">
        <f>'2 уровень'!J1125</f>
        <v>0</v>
      </c>
      <c r="I196" s="156">
        <f>'2 уровень'!K1125</f>
        <v>0</v>
      </c>
      <c r="J196" s="151">
        <f>'2 уровень'!L1125</f>
        <v>0</v>
      </c>
      <c r="K196" s="151">
        <f>'2 уровень'!M1125</f>
        <v>0</v>
      </c>
      <c r="L196" s="151">
        <f>'2 уровень'!N1125</f>
        <v>0</v>
      </c>
      <c r="M196" s="151">
        <f>'2 уровень'!O1125</f>
        <v>0</v>
      </c>
      <c r="N196" s="151">
        <f>'2 уровень'!P1125</f>
        <v>0</v>
      </c>
      <c r="O196" s="151">
        <f>'2 уровень'!Q1125</f>
        <v>0</v>
      </c>
      <c r="P196" s="556">
        <f>'2 уровень'!R1125</f>
        <v>0</v>
      </c>
      <c r="Q196" s="556">
        <f>'2 уровень'!S1125</f>
        <v>0</v>
      </c>
      <c r="R196" s="556">
        <f>'2 уровень'!T1125</f>
        <v>0</v>
      </c>
      <c r="S196" s="556">
        <f>'2 уровень'!U1125</f>
        <v>0</v>
      </c>
      <c r="T196" s="556">
        <f>'2 уровень'!V1125</f>
        <v>0</v>
      </c>
      <c r="U196" s="556">
        <f>'2 уровень'!W1125</f>
        <v>0</v>
      </c>
      <c r="V196" s="556">
        <f>'2 уровень'!X1125</f>
        <v>0</v>
      </c>
      <c r="W196" s="556">
        <f>'2 уровень'!Y1125</f>
        <v>0</v>
      </c>
      <c r="X196" s="556">
        <f>'2 уровень'!Z1125</f>
        <v>0</v>
      </c>
      <c r="Y196" s="556">
        <f>'2 уровень'!AA1125</f>
        <v>0</v>
      </c>
      <c r="Z196" s="556">
        <f>'2 уровень'!AB1125</f>
        <v>0</v>
      </c>
      <c r="AA196" s="556">
        <f>'2 уровень'!AC1125</f>
        <v>0</v>
      </c>
      <c r="AB196" s="991">
        <f>'2 уровень'!AD1125</f>
        <v>0</v>
      </c>
      <c r="AC196" s="556">
        <f>'2 уровень'!AE1125</f>
        <v>0</v>
      </c>
      <c r="AD196" s="556">
        <f>'2 уровень'!AF1125</f>
        <v>0</v>
      </c>
      <c r="AE196" s="556">
        <f>'2 уровень'!AG1125</f>
        <v>0</v>
      </c>
      <c r="AF196" s="556">
        <f>'2 уровень'!AH1125</f>
        <v>0</v>
      </c>
      <c r="AG196" s="557">
        <f>'2 уровень'!AI1125</f>
        <v>0</v>
      </c>
      <c r="AH196" s="556"/>
      <c r="AI196" s="556"/>
      <c r="AJ196" s="1216">
        <f>'2 уровень'!AJ1125</f>
        <v>0</v>
      </c>
      <c r="AK196" s="1211">
        <f>'2 уровень'!AK1125</f>
        <v>0</v>
      </c>
      <c r="AL196" s="337">
        <f t="shared" si="33"/>
        <v>0</v>
      </c>
      <c r="AM196" s="337">
        <f t="shared" si="32"/>
        <v>0</v>
      </c>
      <c r="AN196" s="1112">
        <f t="shared" si="47"/>
        <v>0</v>
      </c>
      <c r="AO196" s="137">
        <f t="shared" si="46"/>
        <v>0</v>
      </c>
      <c r="AP196" s="137"/>
      <c r="AQ196" s="426">
        <f t="shared" si="34"/>
        <v>0</v>
      </c>
      <c r="AR196" s="137"/>
      <c r="AS196" s="137"/>
      <c r="AT196" s="137"/>
      <c r="AU196" s="137"/>
      <c r="AV196" s="137"/>
      <c r="AW196" s="137"/>
      <c r="AX196" s="137"/>
      <c r="AY196" s="137"/>
      <c r="AZ196" s="137"/>
      <c r="BA196" s="137"/>
      <c r="BB196" s="137"/>
      <c r="BC196" s="137"/>
      <c r="BD196" s="137"/>
      <c r="BE196" s="137"/>
      <c r="BF196" s="137"/>
      <c r="BG196" s="137"/>
      <c r="BH196" s="137"/>
      <c r="BI196" s="137"/>
      <c r="BJ196" s="137"/>
      <c r="BK196" s="137"/>
      <c r="BL196" s="137"/>
      <c r="BM196" s="137"/>
      <c r="BN196" s="137"/>
      <c r="BO196" s="137"/>
      <c r="BP196" s="137"/>
      <c r="BQ196" s="137"/>
      <c r="BR196" s="137"/>
      <c r="BS196" s="137"/>
      <c r="BT196" s="137"/>
      <c r="BU196" s="137"/>
      <c r="BV196" s="137"/>
      <c r="BW196" s="137"/>
      <c r="BX196" s="137"/>
      <c r="BY196" s="137"/>
      <c r="BZ196" s="137"/>
      <c r="CA196" s="137"/>
      <c r="CB196" s="137"/>
      <c r="CC196" s="137"/>
      <c r="CD196" s="137"/>
      <c r="CE196" s="137"/>
      <c r="CF196" s="137"/>
      <c r="CG196" s="137"/>
      <c r="CH196" s="137"/>
      <c r="CI196" s="137"/>
      <c r="CJ196" s="137"/>
      <c r="CK196" s="137"/>
      <c r="CL196" s="137"/>
      <c r="CM196" s="137"/>
      <c r="CN196" s="137"/>
      <c r="CO196" s="137"/>
      <c r="CP196" s="137"/>
      <c r="CQ196" s="137"/>
      <c r="CR196" s="137"/>
      <c r="CS196" s="137"/>
      <c r="CT196" s="137"/>
      <c r="CU196" s="137"/>
      <c r="CV196" s="137"/>
      <c r="CW196" s="137"/>
      <c r="CX196" s="137"/>
      <c r="CY196" s="137"/>
      <c r="CZ196" s="137"/>
      <c r="DA196" s="137"/>
      <c r="DB196" s="137"/>
      <c r="DC196" s="137"/>
      <c r="DD196" s="137"/>
      <c r="DE196" s="137"/>
      <c r="DF196" s="137"/>
      <c r="DG196" s="137"/>
      <c r="DH196" s="137"/>
      <c r="DI196" s="137"/>
      <c r="DJ196" s="137"/>
      <c r="DK196" s="137"/>
      <c r="DL196" s="137"/>
      <c r="DM196" s="137"/>
      <c r="DN196" s="137"/>
      <c r="DO196" s="137"/>
      <c r="DP196" s="137"/>
      <c r="DQ196" s="137"/>
      <c r="DR196" s="137"/>
      <c r="DS196" s="137"/>
      <c r="DT196" s="137"/>
      <c r="DU196" s="137"/>
      <c r="DV196" s="137"/>
      <c r="DW196" s="137"/>
      <c r="DX196" s="137"/>
      <c r="DY196" s="137"/>
      <c r="DZ196" s="137"/>
      <c r="EA196" s="137"/>
      <c r="EB196" s="137"/>
      <c r="EC196" s="137"/>
      <c r="ED196" s="137"/>
      <c r="EE196" s="137"/>
      <c r="EF196" s="137"/>
      <c r="EG196" s="137"/>
      <c r="EH196" s="137"/>
      <c r="EI196" s="137"/>
      <c r="EJ196" s="137"/>
      <c r="EK196" s="137"/>
      <c r="EL196" s="137"/>
      <c r="EM196" s="137"/>
      <c r="EN196" s="137"/>
      <c r="EO196" s="137"/>
      <c r="EP196" s="137"/>
      <c r="EQ196" s="137"/>
      <c r="ER196" s="137"/>
      <c r="ES196" s="137"/>
      <c r="ET196" s="137"/>
      <c r="EU196" s="137"/>
      <c r="EV196" s="137"/>
      <c r="EW196" s="137"/>
      <c r="EX196" s="137"/>
      <c r="EY196" s="137"/>
      <c r="EZ196" s="137"/>
      <c r="FA196" s="137"/>
      <c r="FB196" s="137"/>
      <c r="FC196" s="137"/>
      <c r="FD196" s="137"/>
      <c r="FE196" s="137"/>
      <c r="FF196" s="137"/>
      <c r="FG196" s="137"/>
      <c r="FH196" s="137"/>
      <c r="FI196" s="137"/>
      <c r="FJ196" s="137"/>
      <c r="FK196" s="137"/>
      <c r="FL196" s="137"/>
      <c r="FM196" s="137"/>
      <c r="FN196" s="137"/>
      <c r="FO196" s="137"/>
      <c r="FP196" s="137"/>
      <c r="FQ196" s="137"/>
      <c r="FR196" s="137"/>
      <c r="FS196" s="137"/>
      <c r="FT196" s="137"/>
      <c r="FU196" s="137"/>
      <c r="FV196" s="137"/>
      <c r="FW196" s="137"/>
      <c r="FX196" s="137"/>
      <c r="FY196" s="137"/>
      <c r="FZ196" s="137"/>
      <c r="GA196" s="137"/>
      <c r="GB196" s="137"/>
      <c r="GC196" s="137"/>
      <c r="GD196" s="137"/>
      <c r="GE196" s="137"/>
      <c r="GF196" s="137"/>
      <c r="GG196" s="137"/>
      <c r="GH196" s="137"/>
      <c r="GI196" s="137"/>
      <c r="GJ196" s="137"/>
      <c r="GK196" s="137"/>
      <c r="GL196" s="137"/>
      <c r="GM196" s="137"/>
      <c r="GN196" s="137"/>
      <c r="GO196" s="137"/>
      <c r="GP196" s="137"/>
      <c r="GQ196" s="137"/>
      <c r="GR196" s="137"/>
      <c r="GS196" s="137"/>
      <c r="GT196" s="137"/>
      <c r="GU196" s="137"/>
      <c r="GV196" s="137"/>
      <c r="GW196" s="137"/>
    </row>
    <row r="197" spans="1:205" ht="30" x14ac:dyDescent="0.25">
      <c r="A197" s="19">
        <v>1</v>
      </c>
      <c r="B197" s="19">
        <f t="shared" si="35"/>
        <v>1</v>
      </c>
      <c r="C197" s="3645" t="s">
        <v>197</v>
      </c>
      <c r="D197" s="29">
        <f>'2 уровень'!F1126</f>
        <v>2600</v>
      </c>
      <c r="E197" s="29">
        <f>'2 уровень'!G1126</f>
        <v>2600</v>
      </c>
      <c r="F197" s="29">
        <f>'2 уровень'!H1126</f>
        <v>2073</v>
      </c>
      <c r="G197" s="142">
        <f>'2 уровень'!I1126</f>
        <v>79.730769230769226</v>
      </c>
      <c r="H197" s="156">
        <f>'2 уровень'!J1126</f>
        <v>0</v>
      </c>
      <c r="I197" s="156">
        <f>'2 уровень'!K1126</f>
        <v>0</v>
      </c>
      <c r="J197" s="151">
        <f>'2 уровень'!L1126</f>
        <v>0</v>
      </c>
      <c r="K197" s="151">
        <f>'2 уровень'!M1126</f>
        <v>0</v>
      </c>
      <c r="L197" s="151">
        <f>'2 уровень'!N1126</f>
        <v>0</v>
      </c>
      <c r="M197" s="151">
        <f>'2 уровень'!O1126</f>
        <v>0</v>
      </c>
      <c r="N197" s="151">
        <f>'2 уровень'!P1126</f>
        <v>0</v>
      </c>
      <c r="O197" s="151">
        <f>'2 уровень'!Q1126</f>
        <v>0</v>
      </c>
      <c r="P197" s="556">
        <f>'2 уровень'!R1126</f>
        <v>0</v>
      </c>
      <c r="Q197" s="556">
        <f>'2 уровень'!S1126</f>
        <v>0</v>
      </c>
      <c r="R197" s="556">
        <f>'2 уровень'!T1126</f>
        <v>0</v>
      </c>
      <c r="S197" s="556">
        <f>'2 уровень'!U1126</f>
        <v>0</v>
      </c>
      <c r="T197" s="556">
        <f>'2 уровень'!V1126</f>
        <v>0</v>
      </c>
      <c r="U197" s="556">
        <f>'2 уровень'!W1126</f>
        <v>0</v>
      </c>
      <c r="V197" s="556">
        <f>'2 уровень'!X1126</f>
        <v>0</v>
      </c>
      <c r="W197" s="556">
        <f>'2 уровень'!Y1126</f>
        <v>0</v>
      </c>
      <c r="X197" s="556">
        <f>'2 уровень'!Z1126</f>
        <v>0</v>
      </c>
      <c r="Y197" s="556">
        <f>'2 уровень'!AA1126</f>
        <v>0</v>
      </c>
      <c r="Z197" s="556">
        <f>'2 уровень'!AB1126</f>
        <v>0</v>
      </c>
      <c r="AA197" s="556">
        <f>'2 уровень'!AC1126</f>
        <v>0</v>
      </c>
      <c r="AB197" s="991">
        <f>'2 уровень'!AD1126</f>
        <v>0</v>
      </c>
      <c r="AC197" s="556">
        <f>'2 уровень'!AE1126</f>
        <v>0</v>
      </c>
      <c r="AD197" s="556">
        <f>'2 уровень'!AF1126</f>
        <v>0</v>
      </c>
      <c r="AE197" s="556">
        <f>'2 уровень'!AG1126</f>
        <v>0</v>
      </c>
      <c r="AF197" s="556">
        <f>'2 уровень'!AH1126</f>
        <v>0</v>
      </c>
      <c r="AG197" s="557">
        <f>'2 уровень'!AI1126</f>
        <v>0</v>
      </c>
      <c r="AH197" s="556"/>
      <c r="AI197" s="556"/>
      <c r="AJ197" s="1216">
        <f>'2 уровень'!AJ1126</f>
        <v>0</v>
      </c>
      <c r="AK197" s="1211">
        <f>'2 уровень'!AK1126</f>
        <v>0</v>
      </c>
      <c r="AL197" s="337">
        <f t="shared" si="33"/>
        <v>0</v>
      </c>
      <c r="AM197" s="337">
        <f t="shared" si="32"/>
        <v>0</v>
      </c>
      <c r="AN197" s="1112">
        <f t="shared" si="47"/>
        <v>0</v>
      </c>
      <c r="AO197" s="137">
        <f t="shared" si="46"/>
        <v>0</v>
      </c>
      <c r="AP197" s="137"/>
      <c r="AQ197" s="426">
        <f t="shared" si="34"/>
        <v>0</v>
      </c>
      <c r="AR197" s="137"/>
      <c r="AS197" s="137"/>
      <c r="AT197" s="137"/>
      <c r="AU197" s="137"/>
      <c r="AV197" s="137"/>
      <c r="AW197" s="137"/>
      <c r="AX197" s="137"/>
      <c r="AY197" s="137"/>
      <c r="AZ197" s="137"/>
      <c r="BA197" s="137"/>
      <c r="BB197" s="137"/>
      <c r="BC197" s="137"/>
      <c r="BD197" s="137"/>
      <c r="BE197" s="137"/>
      <c r="BF197" s="137"/>
      <c r="BG197" s="137"/>
      <c r="BH197" s="137"/>
      <c r="BI197" s="137"/>
      <c r="BJ197" s="137"/>
      <c r="BK197" s="137"/>
      <c r="BL197" s="137"/>
      <c r="BM197" s="137"/>
      <c r="BN197" s="137"/>
      <c r="BO197" s="137"/>
      <c r="BP197" s="137"/>
      <c r="BQ197" s="137"/>
      <c r="BR197" s="137"/>
      <c r="BS197" s="137"/>
      <c r="BT197" s="137"/>
      <c r="BU197" s="137"/>
      <c r="BV197" s="137"/>
      <c r="BW197" s="137"/>
      <c r="BX197" s="137"/>
      <c r="BY197" s="137"/>
      <c r="BZ197" s="137"/>
      <c r="CA197" s="137"/>
      <c r="CB197" s="137"/>
      <c r="CC197" s="137"/>
      <c r="CD197" s="137"/>
      <c r="CE197" s="137"/>
      <c r="CF197" s="137"/>
      <c r="CG197" s="137"/>
      <c r="CH197" s="137"/>
      <c r="CI197" s="137"/>
      <c r="CJ197" s="137"/>
      <c r="CK197" s="137"/>
      <c r="CL197" s="137"/>
      <c r="CM197" s="137"/>
      <c r="CN197" s="137"/>
      <c r="CO197" s="137"/>
      <c r="CP197" s="137"/>
      <c r="CQ197" s="137"/>
      <c r="CR197" s="137"/>
      <c r="CS197" s="137"/>
      <c r="CT197" s="137"/>
      <c r="CU197" s="137"/>
      <c r="CV197" s="137"/>
      <c r="CW197" s="137"/>
      <c r="CX197" s="137"/>
      <c r="CY197" s="137"/>
      <c r="CZ197" s="137"/>
      <c r="DA197" s="137"/>
      <c r="DB197" s="137"/>
      <c r="DC197" s="137"/>
      <c r="DD197" s="137"/>
      <c r="DE197" s="137"/>
      <c r="DF197" s="137"/>
      <c r="DG197" s="137"/>
      <c r="DH197" s="137"/>
      <c r="DI197" s="137"/>
      <c r="DJ197" s="137"/>
      <c r="DK197" s="137"/>
      <c r="DL197" s="137"/>
      <c r="DM197" s="137"/>
      <c r="DN197" s="137"/>
      <c r="DO197" s="137"/>
      <c r="DP197" s="137"/>
      <c r="DQ197" s="137"/>
      <c r="DR197" s="137"/>
      <c r="DS197" s="137"/>
      <c r="DT197" s="137"/>
      <c r="DU197" s="137"/>
      <c r="DV197" s="137"/>
      <c r="DW197" s="137"/>
      <c r="DX197" s="137"/>
      <c r="DY197" s="137"/>
      <c r="DZ197" s="137"/>
      <c r="EA197" s="137"/>
      <c r="EB197" s="137"/>
      <c r="EC197" s="137"/>
      <c r="ED197" s="137"/>
      <c r="EE197" s="137"/>
      <c r="EF197" s="137"/>
      <c r="EG197" s="137"/>
      <c r="EH197" s="137"/>
      <c r="EI197" s="137"/>
      <c r="EJ197" s="137"/>
      <c r="EK197" s="137"/>
      <c r="EL197" s="137"/>
      <c r="EM197" s="137"/>
      <c r="EN197" s="137"/>
      <c r="EO197" s="137"/>
      <c r="EP197" s="137"/>
      <c r="EQ197" s="137"/>
      <c r="ER197" s="137"/>
      <c r="ES197" s="137"/>
      <c r="ET197" s="137"/>
      <c r="EU197" s="137"/>
      <c r="EV197" s="137"/>
      <c r="EW197" s="137"/>
      <c r="EX197" s="137"/>
      <c r="EY197" s="137"/>
      <c r="EZ197" s="137"/>
      <c r="FA197" s="137"/>
      <c r="FB197" s="137"/>
      <c r="FC197" s="137"/>
      <c r="FD197" s="137"/>
      <c r="FE197" s="137"/>
      <c r="FF197" s="137"/>
      <c r="FG197" s="137"/>
      <c r="FH197" s="137"/>
      <c r="FI197" s="137"/>
      <c r="FJ197" s="137"/>
      <c r="FK197" s="137"/>
      <c r="FL197" s="137"/>
      <c r="FM197" s="137"/>
      <c r="FN197" s="137"/>
      <c r="FO197" s="137"/>
      <c r="FP197" s="137"/>
      <c r="FQ197" s="137"/>
      <c r="FR197" s="137"/>
      <c r="FS197" s="137"/>
      <c r="FT197" s="137"/>
      <c r="FU197" s="137"/>
      <c r="FV197" s="137"/>
      <c r="FW197" s="137"/>
      <c r="FX197" s="137"/>
      <c r="FY197" s="137"/>
      <c r="FZ197" s="137"/>
      <c r="GA197" s="137"/>
      <c r="GB197" s="137"/>
      <c r="GC197" s="137"/>
      <c r="GD197" s="137"/>
      <c r="GE197" s="137"/>
      <c r="GF197" s="137"/>
      <c r="GG197" s="137"/>
      <c r="GH197" s="137"/>
      <c r="GI197" s="137"/>
      <c r="GJ197" s="137"/>
      <c r="GK197" s="137"/>
      <c r="GL197" s="137"/>
      <c r="GM197" s="137"/>
      <c r="GN197" s="137"/>
      <c r="GO197" s="137"/>
      <c r="GP197" s="137"/>
      <c r="GQ197" s="137"/>
      <c r="GR197" s="137"/>
      <c r="GS197" s="137"/>
      <c r="GT197" s="137"/>
      <c r="GU197" s="137"/>
      <c r="GV197" s="137"/>
      <c r="GW197" s="137"/>
    </row>
    <row r="198" spans="1:205" ht="72" x14ac:dyDescent="0.25">
      <c r="A198" s="19">
        <v>1</v>
      </c>
      <c r="B198" s="19">
        <f t="shared" si="35"/>
        <v>1</v>
      </c>
      <c r="C198" s="441" t="s">
        <v>329</v>
      </c>
      <c r="D198" s="29">
        <f>'2 уровень'!F1127</f>
        <v>1470</v>
      </c>
      <c r="E198" s="29">
        <f>'2 уровень'!G1127</f>
        <v>1470</v>
      </c>
      <c r="F198" s="29">
        <f>'2 уровень'!H1127</f>
        <v>1470</v>
      </c>
      <c r="G198" s="142">
        <f>'2 уровень'!I1127</f>
        <v>100</v>
      </c>
      <c r="H198" s="156">
        <f>'2 уровень'!J1127</f>
        <v>0</v>
      </c>
      <c r="I198" s="156">
        <f>'2 уровень'!K1127</f>
        <v>0</v>
      </c>
      <c r="J198" s="151">
        <f>'2 уровень'!L1127</f>
        <v>0</v>
      </c>
      <c r="K198" s="151">
        <f>'2 уровень'!M1127</f>
        <v>0</v>
      </c>
      <c r="L198" s="151">
        <f>'2 уровень'!N1127</f>
        <v>0</v>
      </c>
      <c r="M198" s="151">
        <f>'2 уровень'!O1127</f>
        <v>0</v>
      </c>
      <c r="N198" s="151">
        <f>'2 уровень'!P1127</f>
        <v>0</v>
      </c>
      <c r="O198" s="151">
        <f>'2 уровень'!Q1127</f>
        <v>0</v>
      </c>
      <c r="P198" s="556">
        <f>'2 уровень'!R1127</f>
        <v>0</v>
      </c>
      <c r="Q198" s="556">
        <f>'2 уровень'!S1127</f>
        <v>0</v>
      </c>
      <c r="R198" s="556">
        <f>'2 уровень'!T1127</f>
        <v>0</v>
      </c>
      <c r="S198" s="556">
        <f>'2 уровень'!U1127</f>
        <v>0</v>
      </c>
      <c r="T198" s="556">
        <f>'2 уровень'!V1127</f>
        <v>0</v>
      </c>
      <c r="U198" s="556">
        <f>'2 уровень'!W1127</f>
        <v>0</v>
      </c>
      <c r="V198" s="556">
        <f>'2 уровень'!X1127</f>
        <v>0</v>
      </c>
      <c r="W198" s="556">
        <f>'2 уровень'!Y1127</f>
        <v>0</v>
      </c>
      <c r="X198" s="556">
        <f>'2 уровень'!Z1127</f>
        <v>0</v>
      </c>
      <c r="Y198" s="556">
        <f>'2 уровень'!AA1127</f>
        <v>0</v>
      </c>
      <c r="Z198" s="556">
        <f>'2 уровень'!AB1127</f>
        <v>0</v>
      </c>
      <c r="AA198" s="556">
        <f>'2 уровень'!AC1127</f>
        <v>0</v>
      </c>
      <c r="AB198" s="991">
        <f>'2 уровень'!AD1127</f>
        <v>0</v>
      </c>
      <c r="AC198" s="556">
        <f>'2 уровень'!AE1127</f>
        <v>0</v>
      </c>
      <c r="AD198" s="556">
        <f>'2 уровень'!AF1127</f>
        <v>0</v>
      </c>
      <c r="AE198" s="556">
        <f>'2 уровень'!AG1127</f>
        <v>0</v>
      </c>
      <c r="AF198" s="556">
        <f>'2 уровень'!AH1127</f>
        <v>0</v>
      </c>
      <c r="AG198" s="557">
        <f>'2 уровень'!AI1127</f>
        <v>0</v>
      </c>
      <c r="AH198" s="556"/>
      <c r="AI198" s="556"/>
      <c r="AJ198" s="1216">
        <f>'2 уровень'!AJ1127</f>
        <v>0</v>
      </c>
      <c r="AK198" s="1211">
        <f>'2 уровень'!AK1127</f>
        <v>0</v>
      </c>
      <c r="AL198" s="337">
        <f t="shared" si="33"/>
        <v>0</v>
      </c>
      <c r="AM198" s="337">
        <f t="shared" si="32"/>
        <v>0</v>
      </c>
      <c r="AN198" s="1112">
        <f t="shared" si="47"/>
        <v>0</v>
      </c>
      <c r="AO198" s="137">
        <f t="shared" si="46"/>
        <v>0</v>
      </c>
      <c r="AP198" s="137"/>
      <c r="AQ198" s="426">
        <f t="shared" si="34"/>
        <v>0</v>
      </c>
      <c r="AR198" s="137"/>
      <c r="AS198" s="137"/>
      <c r="AT198" s="137"/>
      <c r="AU198" s="137"/>
      <c r="AV198" s="137"/>
      <c r="AW198" s="137"/>
      <c r="AX198" s="137"/>
      <c r="AY198" s="137"/>
      <c r="AZ198" s="137"/>
      <c r="BA198" s="137"/>
      <c r="BB198" s="137"/>
      <c r="BC198" s="137"/>
      <c r="BD198" s="137"/>
      <c r="BE198" s="137"/>
      <c r="BF198" s="137"/>
      <c r="BG198" s="137"/>
      <c r="BH198" s="137"/>
      <c r="BI198" s="137"/>
      <c r="BJ198" s="137"/>
      <c r="BK198" s="137"/>
      <c r="BL198" s="137"/>
      <c r="BM198" s="137"/>
      <c r="BN198" s="137"/>
      <c r="BO198" s="137"/>
      <c r="BP198" s="137"/>
      <c r="BQ198" s="137"/>
      <c r="BR198" s="137"/>
      <c r="BS198" s="137"/>
      <c r="BT198" s="137"/>
      <c r="BU198" s="137"/>
      <c r="BV198" s="137"/>
      <c r="BW198" s="137"/>
      <c r="BX198" s="137"/>
      <c r="BY198" s="137"/>
      <c r="BZ198" s="137"/>
      <c r="CA198" s="137"/>
      <c r="CB198" s="137"/>
      <c r="CC198" s="137"/>
      <c r="CD198" s="137"/>
      <c r="CE198" s="137"/>
      <c r="CF198" s="137"/>
      <c r="CG198" s="137"/>
      <c r="CH198" s="137"/>
      <c r="CI198" s="137"/>
      <c r="CJ198" s="137"/>
      <c r="CK198" s="137"/>
      <c r="CL198" s="137"/>
      <c r="CM198" s="137"/>
      <c r="CN198" s="137"/>
      <c r="CO198" s="137"/>
      <c r="CP198" s="137"/>
      <c r="CQ198" s="137"/>
      <c r="CR198" s="137"/>
      <c r="CS198" s="137"/>
      <c r="CT198" s="137"/>
      <c r="CU198" s="137"/>
      <c r="CV198" s="137"/>
      <c r="CW198" s="137"/>
      <c r="CX198" s="137"/>
      <c r="CY198" s="137"/>
      <c r="CZ198" s="137"/>
      <c r="DA198" s="137"/>
      <c r="DB198" s="137"/>
      <c r="DC198" s="137"/>
      <c r="DD198" s="137"/>
      <c r="DE198" s="137"/>
      <c r="DF198" s="137"/>
      <c r="DG198" s="137"/>
      <c r="DH198" s="137"/>
      <c r="DI198" s="137"/>
      <c r="DJ198" s="137"/>
      <c r="DK198" s="137"/>
      <c r="DL198" s="137"/>
      <c r="DM198" s="137"/>
      <c r="DN198" s="137"/>
      <c r="DO198" s="137"/>
      <c r="DP198" s="137"/>
      <c r="DQ198" s="137"/>
      <c r="DR198" s="137"/>
      <c r="DS198" s="137"/>
      <c r="DT198" s="137"/>
      <c r="DU198" s="137"/>
      <c r="DV198" s="137"/>
      <c r="DW198" s="137"/>
      <c r="DX198" s="137"/>
      <c r="DY198" s="137"/>
      <c r="DZ198" s="137"/>
      <c r="EA198" s="137"/>
      <c r="EB198" s="137"/>
      <c r="EC198" s="137"/>
      <c r="ED198" s="137"/>
      <c r="EE198" s="137"/>
      <c r="EF198" s="137"/>
      <c r="EG198" s="137"/>
      <c r="EH198" s="137"/>
      <c r="EI198" s="137"/>
      <c r="EJ198" s="137"/>
      <c r="EK198" s="137"/>
      <c r="EL198" s="137"/>
      <c r="EM198" s="137"/>
      <c r="EN198" s="137"/>
      <c r="EO198" s="137"/>
      <c r="EP198" s="137"/>
      <c r="EQ198" s="137"/>
      <c r="ER198" s="137"/>
      <c r="ES198" s="137"/>
      <c r="ET198" s="137"/>
      <c r="EU198" s="137"/>
      <c r="EV198" s="137"/>
      <c r="EW198" s="137"/>
      <c r="EX198" s="137"/>
      <c r="EY198" s="137"/>
      <c r="EZ198" s="137"/>
      <c r="FA198" s="137"/>
      <c r="FB198" s="137"/>
      <c r="FC198" s="137"/>
      <c r="FD198" s="137"/>
      <c r="FE198" s="137"/>
      <c r="FF198" s="137"/>
      <c r="FG198" s="137"/>
      <c r="FH198" s="137"/>
      <c r="FI198" s="137"/>
      <c r="FJ198" s="137"/>
      <c r="FK198" s="137"/>
      <c r="FL198" s="137"/>
      <c r="FM198" s="137"/>
      <c r="FN198" s="137"/>
      <c r="FO198" s="137"/>
      <c r="FP198" s="137"/>
      <c r="FQ198" s="137"/>
      <c r="FR198" s="137"/>
      <c r="FS198" s="137"/>
      <c r="FT198" s="137"/>
      <c r="FU198" s="137"/>
      <c r="FV198" s="137"/>
      <c r="FW198" s="137"/>
      <c r="FX198" s="137"/>
      <c r="FY198" s="137"/>
      <c r="FZ198" s="137"/>
      <c r="GA198" s="137"/>
      <c r="GB198" s="137"/>
      <c r="GC198" s="137"/>
      <c r="GD198" s="137"/>
      <c r="GE198" s="137"/>
      <c r="GF198" s="137"/>
      <c r="GG198" s="137"/>
      <c r="GH198" s="137"/>
      <c r="GI198" s="137"/>
      <c r="GJ198" s="137"/>
      <c r="GK198" s="137"/>
      <c r="GL198" s="137"/>
      <c r="GM198" s="137"/>
      <c r="GN198" s="137"/>
      <c r="GO198" s="137"/>
      <c r="GP198" s="137"/>
      <c r="GQ198" s="137"/>
      <c r="GR198" s="137"/>
      <c r="GS198" s="137"/>
      <c r="GT198" s="137"/>
      <c r="GU198" s="137"/>
      <c r="GV198" s="137"/>
      <c r="GW198" s="137"/>
    </row>
    <row r="199" spans="1:205" x14ac:dyDescent="0.25">
      <c r="A199" s="19">
        <v>1</v>
      </c>
      <c r="B199" s="19">
        <f t="shared" si="35"/>
        <v>1</v>
      </c>
      <c r="C199" s="3646" t="s">
        <v>227</v>
      </c>
      <c r="D199" s="29">
        <f>'2 уровень'!F1128</f>
        <v>2400</v>
      </c>
      <c r="E199" s="29">
        <f>'2 уровень'!G1128</f>
        <v>2400</v>
      </c>
      <c r="F199" s="29">
        <f>'2 уровень'!H1128</f>
        <v>2400</v>
      </c>
      <c r="G199" s="142">
        <f>'2 уровень'!I1128</f>
        <v>100</v>
      </c>
      <c r="H199" s="156">
        <f>'2 уровень'!J1128</f>
        <v>0</v>
      </c>
      <c r="I199" s="156">
        <f>'2 уровень'!K1128</f>
        <v>0</v>
      </c>
      <c r="J199" s="151">
        <f>'2 уровень'!L1128</f>
        <v>0</v>
      </c>
      <c r="K199" s="151">
        <f>'2 уровень'!M1128</f>
        <v>0</v>
      </c>
      <c r="L199" s="151">
        <f>'2 уровень'!N1128</f>
        <v>0</v>
      </c>
      <c r="M199" s="151">
        <f>'2 уровень'!O1128</f>
        <v>0</v>
      </c>
      <c r="N199" s="151">
        <f>'2 уровень'!P1128</f>
        <v>0</v>
      </c>
      <c r="O199" s="151">
        <f>'2 уровень'!Q1128</f>
        <v>0</v>
      </c>
      <c r="P199" s="556">
        <f>'2 уровень'!R1128</f>
        <v>7756.5608657450966</v>
      </c>
      <c r="Q199" s="556">
        <f>'2 уровень'!S1128</f>
        <v>7756.5608657450966</v>
      </c>
      <c r="R199" s="556">
        <f>'2 уровень'!T1128</f>
        <v>7756.5608657450966</v>
      </c>
      <c r="S199" s="556">
        <f>'2 уровень'!U1128</f>
        <v>7756.5608657450966</v>
      </c>
      <c r="T199" s="556">
        <f>'2 уровень'!V1128</f>
        <v>7756.5608657450966</v>
      </c>
      <c r="U199" s="556">
        <f>'2 уровень'!W1128</f>
        <v>7756.5608657450966</v>
      </c>
      <c r="V199" s="556">
        <f>'2 уровень'!X1128</f>
        <v>7756.5608657450966</v>
      </c>
      <c r="W199" s="556">
        <f>'2 уровень'!Y1128</f>
        <v>7756.5608657450966</v>
      </c>
      <c r="X199" s="556">
        <f>'2 уровень'!Z1128</f>
        <v>6519.7504257451001</v>
      </c>
      <c r="Y199" s="556">
        <f>'2 уровень'!AA1128</f>
        <v>4386.5901199999998</v>
      </c>
      <c r="Z199" s="556">
        <f>'2 уровень'!AB1128</f>
        <v>4386.5901199999998</v>
      </c>
      <c r="AA199" s="556">
        <f>'2 уровень'!AC1128</f>
        <v>4386.5901199999998</v>
      </c>
      <c r="AB199" s="991">
        <f>'2 уровень'!AD1128</f>
        <v>0</v>
      </c>
      <c r="AC199" s="556">
        <f>'2 уровень'!AE1128</f>
        <v>0</v>
      </c>
      <c r="AD199" s="556">
        <f>'2 уровень'!AF1128</f>
        <v>0</v>
      </c>
      <c r="AE199" s="556">
        <f>'2 уровень'!AG1128</f>
        <v>0</v>
      </c>
      <c r="AF199" s="556">
        <f>'2 уровень'!AH1128</f>
        <v>0</v>
      </c>
      <c r="AG199" s="557">
        <f>'2 уровень'!AI1128</f>
        <v>4386.5901199999998</v>
      </c>
      <c r="AH199" s="556">
        <f>AA199/Z199*100</f>
        <v>100</v>
      </c>
      <c r="AI199" s="556">
        <f>AG199/Z199*100</f>
        <v>100</v>
      </c>
      <c r="AJ199" s="1216">
        <f>'2 уровень'!AJ1128</f>
        <v>0</v>
      </c>
      <c r="AK199" s="1211">
        <f>'2 уровень'!AK1128</f>
        <v>0</v>
      </c>
      <c r="AL199" s="337">
        <f t="shared" si="33"/>
        <v>4386590.12</v>
      </c>
      <c r="AM199" s="337">
        <f t="shared" si="32"/>
        <v>0</v>
      </c>
      <c r="AN199" s="1112">
        <f t="shared" si="47"/>
        <v>3231.9003607271234</v>
      </c>
      <c r="AO199" s="137">
        <f t="shared" si="46"/>
        <v>1827.7458833333333</v>
      </c>
      <c r="AP199" s="137"/>
      <c r="AQ199" s="426">
        <f t="shared" si="34"/>
        <v>0</v>
      </c>
      <c r="AR199" s="137"/>
      <c r="AS199" s="137"/>
      <c r="AT199" s="137"/>
      <c r="AU199" s="137"/>
      <c r="AV199" s="137"/>
      <c r="AW199" s="137"/>
      <c r="AX199" s="137"/>
      <c r="AY199" s="137"/>
      <c r="AZ199" s="137"/>
      <c r="BA199" s="137"/>
      <c r="BB199" s="137"/>
      <c r="BC199" s="137"/>
      <c r="BD199" s="137"/>
      <c r="BE199" s="137"/>
      <c r="BF199" s="137"/>
      <c r="BG199" s="137"/>
      <c r="BH199" s="137"/>
      <c r="BI199" s="137"/>
      <c r="BJ199" s="137"/>
      <c r="BK199" s="137"/>
      <c r="BL199" s="137"/>
      <c r="BM199" s="137"/>
      <c r="BN199" s="137"/>
      <c r="BO199" s="137"/>
      <c r="BP199" s="137"/>
      <c r="BQ199" s="137"/>
      <c r="BR199" s="137"/>
      <c r="BS199" s="137"/>
      <c r="BT199" s="137"/>
      <c r="BU199" s="137"/>
      <c r="BV199" s="137"/>
      <c r="BW199" s="137"/>
      <c r="BX199" s="137"/>
      <c r="BY199" s="137"/>
      <c r="BZ199" s="137"/>
      <c r="CA199" s="137"/>
      <c r="CB199" s="137"/>
      <c r="CC199" s="137"/>
      <c r="CD199" s="137"/>
      <c r="CE199" s="137"/>
      <c r="CF199" s="137"/>
      <c r="CG199" s="137"/>
      <c r="CH199" s="137"/>
      <c r="CI199" s="137"/>
      <c r="CJ199" s="137"/>
      <c r="CK199" s="137"/>
      <c r="CL199" s="137"/>
      <c r="CM199" s="137"/>
      <c r="CN199" s="137"/>
      <c r="CO199" s="137"/>
      <c r="CP199" s="137"/>
      <c r="CQ199" s="137"/>
      <c r="CR199" s="137"/>
      <c r="CS199" s="137"/>
      <c r="CT199" s="137"/>
      <c r="CU199" s="137"/>
      <c r="CV199" s="137"/>
      <c r="CW199" s="137"/>
      <c r="CX199" s="137"/>
      <c r="CY199" s="137"/>
      <c r="CZ199" s="137"/>
      <c r="DA199" s="137"/>
      <c r="DB199" s="137"/>
      <c r="DC199" s="137"/>
      <c r="DD199" s="137"/>
      <c r="DE199" s="137"/>
      <c r="DF199" s="137"/>
      <c r="DG199" s="137"/>
      <c r="DH199" s="137"/>
      <c r="DI199" s="137"/>
      <c r="DJ199" s="137"/>
      <c r="DK199" s="137"/>
      <c r="DL199" s="137"/>
      <c r="DM199" s="137"/>
      <c r="DN199" s="137"/>
      <c r="DO199" s="137"/>
      <c r="DP199" s="137"/>
      <c r="DQ199" s="137"/>
      <c r="DR199" s="137"/>
      <c r="DS199" s="137"/>
      <c r="DT199" s="137"/>
      <c r="DU199" s="137"/>
      <c r="DV199" s="137"/>
      <c r="DW199" s="137"/>
      <c r="DX199" s="137"/>
      <c r="DY199" s="137"/>
      <c r="DZ199" s="137"/>
      <c r="EA199" s="137"/>
      <c r="EB199" s="137"/>
      <c r="EC199" s="137"/>
      <c r="ED199" s="137"/>
      <c r="EE199" s="137"/>
      <c r="EF199" s="137"/>
      <c r="EG199" s="137"/>
      <c r="EH199" s="137"/>
      <c r="EI199" s="137"/>
      <c r="EJ199" s="137"/>
      <c r="EK199" s="137"/>
      <c r="EL199" s="137"/>
      <c r="EM199" s="137"/>
      <c r="EN199" s="137"/>
      <c r="EO199" s="137"/>
      <c r="EP199" s="137"/>
      <c r="EQ199" s="137"/>
      <c r="ER199" s="137"/>
      <c r="ES199" s="137"/>
      <c r="ET199" s="137"/>
      <c r="EU199" s="137"/>
      <c r="EV199" s="137"/>
      <c r="EW199" s="137"/>
      <c r="EX199" s="137"/>
      <c r="EY199" s="137"/>
      <c r="EZ199" s="137"/>
      <c r="FA199" s="137"/>
      <c r="FB199" s="137"/>
      <c r="FC199" s="137"/>
      <c r="FD199" s="137"/>
      <c r="FE199" s="137"/>
      <c r="FF199" s="137"/>
      <c r="FG199" s="137"/>
      <c r="FH199" s="137"/>
      <c r="FI199" s="137"/>
      <c r="FJ199" s="137"/>
      <c r="FK199" s="137"/>
      <c r="FL199" s="137"/>
      <c r="FM199" s="137"/>
      <c r="FN199" s="137"/>
      <c r="FO199" s="137"/>
      <c r="FP199" s="137"/>
      <c r="FQ199" s="137"/>
      <c r="FR199" s="137"/>
      <c r="FS199" s="137"/>
      <c r="FT199" s="137"/>
      <c r="FU199" s="137"/>
      <c r="FV199" s="137"/>
      <c r="FW199" s="137"/>
      <c r="FX199" s="137"/>
      <c r="FY199" s="137"/>
      <c r="FZ199" s="137"/>
      <c r="GA199" s="137"/>
      <c r="GB199" s="137"/>
      <c r="GC199" s="137"/>
      <c r="GD199" s="137"/>
      <c r="GE199" s="137"/>
      <c r="GF199" s="137"/>
      <c r="GG199" s="137"/>
      <c r="GH199" s="137"/>
      <c r="GI199" s="137"/>
      <c r="GJ199" s="137"/>
      <c r="GK199" s="137"/>
      <c r="GL199" s="137"/>
      <c r="GM199" s="137"/>
      <c r="GN199" s="137"/>
      <c r="GO199" s="137"/>
      <c r="GP199" s="137"/>
      <c r="GQ199" s="137"/>
      <c r="GR199" s="137"/>
      <c r="GS199" s="137"/>
      <c r="GT199" s="137"/>
      <c r="GU199" s="137"/>
      <c r="GV199" s="137"/>
      <c r="GW199" s="137"/>
    </row>
    <row r="200" spans="1:205" ht="86.25" x14ac:dyDescent="0.25">
      <c r="A200" s="19">
        <v>1</v>
      </c>
      <c r="B200" s="19">
        <f t="shared" si="35"/>
        <v>1</v>
      </c>
      <c r="C200" s="805" t="s">
        <v>598</v>
      </c>
      <c r="D200" s="29">
        <f>'2 уровень'!F1129</f>
        <v>3794</v>
      </c>
      <c r="E200" s="29">
        <f>'2 уровень'!G1129</f>
        <v>3794</v>
      </c>
      <c r="F200" s="29">
        <f>'2 уровень'!H1129</f>
        <v>3794</v>
      </c>
      <c r="G200" s="142">
        <f>'2 уровень'!I1129</f>
        <v>100</v>
      </c>
      <c r="H200" s="156">
        <f>'2 уровень'!J1129</f>
        <v>0</v>
      </c>
      <c r="I200" s="156">
        <f>'2 уровень'!K1129</f>
        <v>0</v>
      </c>
      <c r="J200" s="151">
        <f>'2 уровень'!L1129</f>
        <v>0</v>
      </c>
      <c r="K200" s="151">
        <f>'2 уровень'!M1129</f>
        <v>0</v>
      </c>
      <c r="L200" s="151">
        <f>'2 уровень'!N1129</f>
        <v>0</v>
      </c>
      <c r="M200" s="151">
        <f>'2 уровень'!O1129</f>
        <v>0</v>
      </c>
      <c r="N200" s="151">
        <f>'2 уровень'!P1129</f>
        <v>0</v>
      </c>
      <c r="O200" s="151">
        <f>'2 уровень'!Q1129</f>
        <v>0</v>
      </c>
      <c r="P200" s="556">
        <f>'2 уровень'!R1129</f>
        <v>43311.262499999997</v>
      </c>
      <c r="Q200" s="556">
        <f>'2 уровень'!S1129</f>
        <v>43311.262499999997</v>
      </c>
      <c r="R200" s="556">
        <f>'2 уровень'!T1129</f>
        <v>43311.262499999997</v>
      </c>
      <c r="S200" s="556">
        <f>'2 уровень'!U1129</f>
        <v>43311.262499999997</v>
      </c>
      <c r="T200" s="556">
        <f>'2 уровень'!V1129</f>
        <v>43311.262499999997</v>
      </c>
      <c r="U200" s="556">
        <f>'2 уровень'!W1129</f>
        <v>43311.262499999997</v>
      </c>
      <c r="V200" s="556">
        <f>'2 уровень'!X1129</f>
        <v>43311.262499999997</v>
      </c>
      <c r="W200" s="556">
        <f>'2 уровень'!Y1129</f>
        <v>43311.262499999997</v>
      </c>
      <c r="X200" s="556">
        <f>'2 уровень'!Z1129</f>
        <v>43311.262499999997</v>
      </c>
      <c r="Y200" s="556">
        <f>'2 уровень'!AA1129</f>
        <v>8085.9624999999996</v>
      </c>
      <c r="Z200" s="556">
        <f>'2 уровень'!AB1129</f>
        <v>8085.9624999999996</v>
      </c>
      <c r="AA200" s="556">
        <f>'2 уровень'!AC1129</f>
        <v>8085.9624999999996</v>
      </c>
      <c r="AB200" s="991">
        <f>'2 уровень'!AD1129</f>
        <v>0</v>
      </c>
      <c r="AC200" s="556">
        <f>'2 уровень'!AE1129</f>
        <v>0</v>
      </c>
      <c r="AD200" s="556">
        <f>'2 уровень'!AF1129</f>
        <v>0</v>
      </c>
      <c r="AE200" s="556">
        <f>'2 уровень'!AG1129</f>
        <v>0</v>
      </c>
      <c r="AF200" s="556">
        <f>'2 уровень'!AH1129</f>
        <v>0</v>
      </c>
      <c r="AG200" s="557">
        <f>'2 уровень'!AI1129</f>
        <v>8085.9624999999996</v>
      </c>
      <c r="AH200" s="556"/>
      <c r="AI200" s="556"/>
      <c r="AJ200" s="1216">
        <f>'2 уровень'!AJ1129</f>
        <v>0</v>
      </c>
      <c r="AK200" s="1211">
        <f>'2 уровень'!AK1129</f>
        <v>0</v>
      </c>
      <c r="AL200" s="337">
        <f t="shared" si="33"/>
        <v>8085962.5</v>
      </c>
      <c r="AM200" s="337">
        <f t="shared" si="32"/>
        <v>0</v>
      </c>
      <c r="AN200" s="1112">
        <f t="shared" si="47"/>
        <v>11415.725487612019</v>
      </c>
      <c r="AO200" s="137">
        <f t="shared" si="46"/>
        <v>2131.25</v>
      </c>
      <c r="AP200" s="137"/>
      <c r="AQ200" s="426">
        <f t="shared" si="34"/>
        <v>0</v>
      </c>
      <c r="AR200" s="137"/>
      <c r="AS200" s="137"/>
      <c r="AT200" s="137"/>
      <c r="AU200" s="137"/>
      <c r="AV200" s="137"/>
      <c r="AW200" s="137"/>
      <c r="AX200" s="137"/>
      <c r="AY200" s="137"/>
      <c r="AZ200" s="137"/>
      <c r="BA200" s="137"/>
      <c r="BB200" s="137"/>
      <c r="BC200" s="137"/>
      <c r="BD200" s="137"/>
      <c r="BE200" s="137"/>
      <c r="BF200" s="137"/>
      <c r="BG200" s="137"/>
      <c r="BH200" s="137"/>
      <c r="BI200" s="137"/>
      <c r="BJ200" s="137"/>
      <c r="BK200" s="137"/>
      <c r="BL200" s="137"/>
      <c r="BM200" s="137"/>
      <c r="BN200" s="137"/>
      <c r="BO200" s="137"/>
      <c r="BP200" s="137"/>
      <c r="BQ200" s="137"/>
      <c r="BR200" s="137"/>
      <c r="BS200" s="137"/>
      <c r="BT200" s="137"/>
      <c r="BU200" s="137"/>
      <c r="BV200" s="137"/>
      <c r="BW200" s="137"/>
      <c r="BX200" s="137"/>
      <c r="BY200" s="137"/>
      <c r="BZ200" s="137"/>
      <c r="CA200" s="137"/>
      <c r="CB200" s="137"/>
      <c r="CC200" s="137"/>
      <c r="CD200" s="137"/>
      <c r="CE200" s="137"/>
      <c r="CF200" s="137"/>
      <c r="CG200" s="137"/>
      <c r="CH200" s="137"/>
      <c r="CI200" s="137"/>
      <c r="CJ200" s="137"/>
      <c r="CK200" s="137"/>
      <c r="CL200" s="137"/>
      <c r="CM200" s="137"/>
      <c r="CN200" s="137"/>
      <c r="CO200" s="137"/>
      <c r="CP200" s="137"/>
      <c r="CQ200" s="137"/>
      <c r="CR200" s="137"/>
      <c r="CS200" s="137"/>
      <c r="CT200" s="137"/>
      <c r="CU200" s="137"/>
      <c r="CV200" s="137"/>
      <c r="CW200" s="137"/>
      <c r="CX200" s="137"/>
      <c r="CY200" s="137"/>
      <c r="CZ200" s="137"/>
      <c r="DA200" s="137"/>
      <c r="DB200" s="137"/>
      <c r="DC200" s="137"/>
      <c r="DD200" s="137"/>
      <c r="DE200" s="137"/>
      <c r="DF200" s="137"/>
      <c r="DG200" s="137"/>
      <c r="DH200" s="137"/>
      <c r="DI200" s="137"/>
      <c r="DJ200" s="137"/>
      <c r="DK200" s="137"/>
      <c r="DL200" s="137"/>
      <c r="DM200" s="137"/>
      <c r="DN200" s="137"/>
      <c r="DO200" s="137"/>
      <c r="DP200" s="137"/>
      <c r="DQ200" s="137"/>
      <c r="DR200" s="137"/>
      <c r="DS200" s="137"/>
      <c r="DT200" s="137"/>
      <c r="DU200" s="137"/>
      <c r="DV200" s="137"/>
      <c r="DW200" s="137"/>
      <c r="DX200" s="137"/>
      <c r="DY200" s="137"/>
      <c r="DZ200" s="137"/>
      <c r="EA200" s="137"/>
      <c r="EB200" s="137"/>
      <c r="EC200" s="137"/>
      <c r="ED200" s="137"/>
      <c r="EE200" s="137"/>
      <c r="EF200" s="137"/>
      <c r="EG200" s="137"/>
      <c r="EH200" s="137"/>
      <c r="EI200" s="137"/>
      <c r="EJ200" s="137"/>
      <c r="EK200" s="137"/>
      <c r="EL200" s="137"/>
      <c r="EM200" s="137"/>
      <c r="EN200" s="137"/>
      <c r="EO200" s="137"/>
      <c r="EP200" s="137"/>
      <c r="EQ200" s="137"/>
      <c r="ER200" s="137"/>
      <c r="ES200" s="137"/>
      <c r="ET200" s="137"/>
      <c r="EU200" s="137"/>
      <c r="EV200" s="137"/>
      <c r="EW200" s="137"/>
      <c r="EX200" s="137"/>
      <c r="EY200" s="137"/>
      <c r="EZ200" s="137"/>
      <c r="FA200" s="137"/>
      <c r="FB200" s="137"/>
      <c r="FC200" s="137"/>
      <c r="FD200" s="137"/>
      <c r="FE200" s="137"/>
      <c r="FF200" s="137"/>
      <c r="FG200" s="137"/>
      <c r="FH200" s="137"/>
      <c r="FI200" s="137"/>
      <c r="FJ200" s="137"/>
      <c r="FK200" s="137"/>
      <c r="FL200" s="137"/>
      <c r="FM200" s="137"/>
      <c r="FN200" s="137"/>
      <c r="FO200" s="137"/>
      <c r="FP200" s="137"/>
      <c r="FQ200" s="137"/>
      <c r="FR200" s="137"/>
      <c r="FS200" s="137"/>
      <c r="FT200" s="137"/>
      <c r="FU200" s="137"/>
      <c r="FV200" s="137"/>
      <c r="FW200" s="137"/>
      <c r="FX200" s="137"/>
      <c r="FY200" s="137"/>
      <c r="FZ200" s="137"/>
      <c r="GA200" s="137"/>
      <c r="GB200" s="137"/>
      <c r="GC200" s="137"/>
      <c r="GD200" s="137"/>
      <c r="GE200" s="137"/>
      <c r="GF200" s="137"/>
      <c r="GG200" s="137"/>
      <c r="GH200" s="137"/>
      <c r="GI200" s="137"/>
      <c r="GJ200" s="137"/>
      <c r="GK200" s="137"/>
      <c r="GL200" s="137"/>
      <c r="GM200" s="137"/>
      <c r="GN200" s="137"/>
      <c r="GO200" s="137"/>
      <c r="GP200" s="137"/>
      <c r="GQ200" s="137"/>
      <c r="GR200" s="137"/>
      <c r="GS200" s="137"/>
      <c r="GT200" s="137"/>
      <c r="GU200" s="137"/>
      <c r="GV200" s="137"/>
      <c r="GW200" s="137"/>
    </row>
    <row r="201" spans="1:205" x14ac:dyDescent="0.25">
      <c r="A201" s="19">
        <v>1</v>
      </c>
      <c r="B201" s="19">
        <f t="shared" si="35"/>
        <v>1</v>
      </c>
      <c r="C201" s="805" t="s">
        <v>272</v>
      </c>
      <c r="D201" s="29">
        <f>'2 уровень'!F1130</f>
        <v>53670.25</v>
      </c>
      <c r="E201" s="29">
        <f>'2 уровень'!G1130</f>
        <v>53447.416666666664</v>
      </c>
      <c r="F201" s="29">
        <f>'2 уровень'!H1130</f>
        <v>53447.737500000003</v>
      </c>
      <c r="G201" s="142">
        <f>'2 уровень'!I1130</f>
        <v>100.00060027846685</v>
      </c>
      <c r="H201" s="156">
        <f>'2 уровень'!J1130</f>
        <v>0</v>
      </c>
      <c r="I201" s="156">
        <f>'2 уровень'!K1130</f>
        <v>0</v>
      </c>
      <c r="J201" s="151">
        <f>'2 уровень'!L1130</f>
        <v>0</v>
      </c>
      <c r="K201" s="151">
        <f>'2 уровень'!M1130</f>
        <v>0</v>
      </c>
      <c r="L201" s="151">
        <f>'2 уровень'!N1130</f>
        <v>0</v>
      </c>
      <c r="M201" s="151">
        <f>'2 уровень'!O1130</f>
        <v>0</v>
      </c>
      <c r="N201" s="151">
        <f>'2 уровень'!P1130</f>
        <v>0</v>
      </c>
      <c r="O201" s="151">
        <f>'2 уровень'!Q1130</f>
        <v>0</v>
      </c>
      <c r="P201" s="556">
        <f>'2 уровень'!R1130</f>
        <v>0</v>
      </c>
      <c r="Q201" s="556">
        <f>'2 уровень'!S1130</f>
        <v>0</v>
      </c>
      <c r="R201" s="556">
        <f>'2 уровень'!T1130</f>
        <v>0</v>
      </c>
      <c r="S201" s="556">
        <f>'2 уровень'!U1130</f>
        <v>0</v>
      </c>
      <c r="T201" s="556">
        <f>'2 уровень'!V1130</f>
        <v>0</v>
      </c>
      <c r="U201" s="556">
        <f>'2 уровень'!W1130</f>
        <v>0</v>
      </c>
      <c r="V201" s="556">
        <f>'2 уровень'!X1130</f>
        <v>0</v>
      </c>
      <c r="W201" s="556">
        <f>'2 уровень'!Y1130</f>
        <v>0</v>
      </c>
      <c r="X201" s="556">
        <f>'2 уровень'!Z1130</f>
        <v>0</v>
      </c>
      <c r="Y201" s="556">
        <f>'2 уровень'!AA1130</f>
        <v>0</v>
      </c>
      <c r="Z201" s="556">
        <f>'2 уровень'!AB1130</f>
        <v>0</v>
      </c>
      <c r="AA201" s="556">
        <f>'2 уровень'!AC1130</f>
        <v>0</v>
      </c>
      <c r="AB201" s="991">
        <f>'2 уровень'!AD1130</f>
        <v>0</v>
      </c>
      <c r="AC201" s="556">
        <f>'2 уровень'!AE1130</f>
        <v>0</v>
      </c>
      <c r="AD201" s="556">
        <f>'2 уровень'!AF1130</f>
        <v>0</v>
      </c>
      <c r="AE201" s="556">
        <f>'2 уровень'!AG1130</f>
        <v>0</v>
      </c>
      <c r="AF201" s="556">
        <f>'2 уровень'!AH1130</f>
        <v>0</v>
      </c>
      <c r="AG201" s="557">
        <f>'2 уровень'!AI1130</f>
        <v>0</v>
      </c>
      <c r="AH201" s="556"/>
      <c r="AI201" s="556"/>
      <c r="AJ201" s="1216">
        <f>'2 уровень'!AJ1130</f>
        <v>0</v>
      </c>
      <c r="AK201" s="1211">
        <f>'2 уровень'!AK1130</f>
        <v>0</v>
      </c>
      <c r="AL201" s="337">
        <f t="shared" si="33"/>
        <v>0</v>
      </c>
      <c r="AM201" s="337">
        <f t="shared" ref="AM201:AM264" si="48">AF201*1000</f>
        <v>0</v>
      </c>
      <c r="AN201" s="1112">
        <f t="shared" si="47"/>
        <v>0</v>
      </c>
      <c r="AO201" s="137">
        <f t="shared" si="46"/>
        <v>0</v>
      </c>
      <c r="AP201" s="137"/>
      <c r="AQ201" s="426">
        <f t="shared" si="34"/>
        <v>0</v>
      </c>
      <c r="AR201" s="137"/>
      <c r="AS201" s="137"/>
      <c r="AT201" s="137"/>
      <c r="AU201" s="137"/>
      <c r="AV201" s="137"/>
      <c r="AW201" s="137"/>
      <c r="AX201" s="137"/>
      <c r="AY201" s="137"/>
      <c r="AZ201" s="137"/>
      <c r="BA201" s="137"/>
      <c r="BB201" s="137"/>
      <c r="BC201" s="137"/>
      <c r="BD201" s="137"/>
      <c r="BE201" s="137"/>
      <c r="BF201" s="137"/>
      <c r="BG201" s="137"/>
      <c r="BH201" s="137"/>
      <c r="BI201" s="137"/>
      <c r="BJ201" s="137"/>
      <c r="BK201" s="137"/>
      <c r="BL201" s="137"/>
      <c r="BM201" s="137"/>
      <c r="BN201" s="137"/>
      <c r="BO201" s="137"/>
      <c r="BP201" s="137"/>
      <c r="BQ201" s="137"/>
      <c r="BR201" s="137"/>
      <c r="BS201" s="137"/>
      <c r="BT201" s="137"/>
      <c r="BU201" s="137"/>
      <c r="BV201" s="137"/>
      <c r="BW201" s="137"/>
      <c r="BX201" s="137"/>
      <c r="BY201" s="137"/>
      <c r="BZ201" s="137"/>
      <c r="CA201" s="137"/>
      <c r="CB201" s="137"/>
      <c r="CC201" s="137"/>
      <c r="CD201" s="137"/>
      <c r="CE201" s="137"/>
      <c r="CF201" s="137"/>
      <c r="CG201" s="137"/>
      <c r="CH201" s="137"/>
      <c r="CI201" s="137"/>
      <c r="CJ201" s="137"/>
      <c r="CK201" s="137"/>
      <c r="CL201" s="137"/>
      <c r="CM201" s="137"/>
      <c r="CN201" s="137"/>
      <c r="CO201" s="137"/>
      <c r="CP201" s="137"/>
      <c r="CQ201" s="137"/>
      <c r="CR201" s="137"/>
      <c r="CS201" s="137"/>
      <c r="CT201" s="137"/>
      <c r="CU201" s="137"/>
      <c r="CV201" s="137"/>
      <c r="CW201" s="137"/>
      <c r="CX201" s="137"/>
      <c r="CY201" s="137"/>
      <c r="CZ201" s="137"/>
      <c r="DA201" s="137"/>
      <c r="DB201" s="137"/>
      <c r="DC201" s="137"/>
      <c r="DD201" s="137"/>
      <c r="DE201" s="137"/>
      <c r="DF201" s="137"/>
      <c r="DG201" s="137"/>
      <c r="DH201" s="137"/>
      <c r="DI201" s="137"/>
      <c r="DJ201" s="137"/>
      <c r="DK201" s="137"/>
      <c r="DL201" s="137"/>
      <c r="DM201" s="137"/>
      <c r="DN201" s="137"/>
      <c r="DO201" s="137"/>
      <c r="DP201" s="137"/>
      <c r="DQ201" s="137"/>
      <c r="DR201" s="137"/>
      <c r="DS201" s="137"/>
      <c r="DT201" s="137"/>
      <c r="DU201" s="137"/>
      <c r="DV201" s="137"/>
      <c r="DW201" s="137"/>
      <c r="DX201" s="137"/>
      <c r="DY201" s="137"/>
      <c r="DZ201" s="137"/>
      <c r="EA201" s="137"/>
      <c r="EB201" s="137"/>
      <c r="EC201" s="137"/>
      <c r="ED201" s="137"/>
      <c r="EE201" s="137"/>
      <c r="EF201" s="137"/>
      <c r="EG201" s="137"/>
      <c r="EH201" s="137"/>
      <c r="EI201" s="137"/>
      <c r="EJ201" s="137"/>
      <c r="EK201" s="137"/>
      <c r="EL201" s="137"/>
      <c r="EM201" s="137"/>
      <c r="EN201" s="137"/>
      <c r="EO201" s="137"/>
      <c r="EP201" s="137"/>
      <c r="EQ201" s="137"/>
      <c r="ER201" s="137"/>
      <c r="ES201" s="137"/>
      <c r="ET201" s="137"/>
      <c r="EU201" s="137"/>
      <c r="EV201" s="137"/>
      <c r="EW201" s="137"/>
      <c r="EX201" s="137"/>
      <c r="EY201" s="137"/>
      <c r="EZ201" s="137"/>
      <c r="FA201" s="137"/>
      <c r="FB201" s="137"/>
      <c r="FC201" s="137"/>
      <c r="FD201" s="137"/>
      <c r="FE201" s="137"/>
      <c r="FF201" s="137"/>
      <c r="FG201" s="137"/>
      <c r="FH201" s="137"/>
      <c r="FI201" s="137"/>
      <c r="FJ201" s="137"/>
      <c r="FK201" s="137"/>
      <c r="FL201" s="137"/>
      <c r="FM201" s="137"/>
      <c r="FN201" s="137"/>
      <c r="FO201" s="137"/>
      <c r="FP201" s="137"/>
      <c r="FQ201" s="137"/>
      <c r="FR201" s="137"/>
      <c r="FS201" s="137"/>
      <c r="FT201" s="137"/>
      <c r="FU201" s="137"/>
      <c r="FV201" s="137"/>
      <c r="FW201" s="137"/>
      <c r="FX201" s="137"/>
      <c r="FY201" s="137"/>
      <c r="FZ201" s="137"/>
      <c r="GA201" s="137"/>
      <c r="GB201" s="137"/>
      <c r="GC201" s="137"/>
      <c r="GD201" s="137"/>
      <c r="GE201" s="137"/>
      <c r="GF201" s="137"/>
      <c r="GG201" s="137"/>
      <c r="GH201" s="137"/>
      <c r="GI201" s="137"/>
      <c r="GJ201" s="137"/>
      <c r="GK201" s="137"/>
      <c r="GL201" s="137"/>
      <c r="GM201" s="137"/>
      <c r="GN201" s="137"/>
      <c r="GO201" s="137"/>
      <c r="GP201" s="137"/>
      <c r="GQ201" s="137"/>
      <c r="GR201" s="137"/>
      <c r="GS201" s="137"/>
      <c r="GT201" s="137"/>
      <c r="GU201" s="137"/>
      <c r="GV201" s="137"/>
      <c r="GW201" s="137"/>
    </row>
    <row r="202" spans="1:205" ht="29.25" x14ac:dyDescent="0.25">
      <c r="A202" s="19">
        <v>1</v>
      </c>
      <c r="B202" s="19">
        <f t="shared" si="35"/>
        <v>1</v>
      </c>
      <c r="C202" s="806" t="s">
        <v>287</v>
      </c>
      <c r="D202" s="29">
        <f>'2 уровень'!F1131</f>
        <v>12705</v>
      </c>
      <c r="E202" s="29">
        <f>'2 уровень'!G1131</f>
        <v>12705</v>
      </c>
      <c r="F202" s="29">
        <f>'2 уровень'!H1131</f>
        <v>12705</v>
      </c>
      <c r="G202" s="142">
        <f>'2 уровень'!I1131</f>
        <v>100</v>
      </c>
      <c r="H202" s="156">
        <f>'2 уровень'!J1131</f>
        <v>0</v>
      </c>
      <c r="I202" s="156">
        <f>'2 уровень'!K1131</f>
        <v>0</v>
      </c>
      <c r="J202" s="151">
        <f>'2 уровень'!L1131</f>
        <v>0</v>
      </c>
      <c r="K202" s="151">
        <f>'2 уровень'!M1131</f>
        <v>0</v>
      </c>
      <c r="L202" s="151">
        <f>'2 уровень'!N1131</f>
        <v>0</v>
      </c>
      <c r="M202" s="151">
        <f>'2 уровень'!O1131</f>
        <v>0</v>
      </c>
      <c r="N202" s="151">
        <f>'2 уровень'!P1131</f>
        <v>0</v>
      </c>
      <c r="O202" s="151">
        <f>'2 уровень'!Q1131</f>
        <v>0</v>
      </c>
      <c r="P202" s="556">
        <f>'2 уровень'!R1131</f>
        <v>141267.49765879044</v>
      </c>
      <c r="Q202" s="556">
        <f>'2 уровень'!S1131</f>
        <v>141267.49765879044</v>
      </c>
      <c r="R202" s="556">
        <f>'2 уровень'!T1131</f>
        <v>141267.49765879044</v>
      </c>
      <c r="S202" s="556">
        <f>'2 уровень'!U1131</f>
        <v>141267.49765879044</v>
      </c>
      <c r="T202" s="556">
        <f>'2 уровень'!V1131</f>
        <v>141267.49765879044</v>
      </c>
      <c r="U202" s="556">
        <f>'2 уровень'!W1131</f>
        <v>141267.49765879044</v>
      </c>
      <c r="V202" s="556">
        <f>'2 уровень'!X1131</f>
        <v>141267.49765879044</v>
      </c>
      <c r="W202" s="556">
        <f>'2 уровень'!Y1131</f>
        <v>141267.49765879044</v>
      </c>
      <c r="X202" s="556">
        <f>'2 уровень'!Z1131</f>
        <v>141267.49765879044</v>
      </c>
      <c r="Y202" s="556">
        <f>'2 уровень'!AA1131</f>
        <v>47263.697413592497</v>
      </c>
      <c r="Z202" s="556">
        <f>'2 уровень'!AB1131</f>
        <v>47263.697413592497</v>
      </c>
      <c r="AA202" s="556">
        <f>'2 уровень'!AC1131</f>
        <v>47221.516049999998</v>
      </c>
      <c r="AB202" s="991">
        <f>'2 уровень'!AD1131</f>
        <v>0</v>
      </c>
      <c r="AC202" s="556">
        <f>'2 уровень'!AE1131</f>
        <v>0</v>
      </c>
      <c r="AD202" s="556">
        <f>'2 уровень'!AF1131</f>
        <v>-42.181363592505647</v>
      </c>
      <c r="AE202" s="556">
        <f>'2 уровень'!AG1131</f>
        <v>0</v>
      </c>
      <c r="AF202" s="556">
        <f>'2 уровень'!AH1131</f>
        <v>-45.322070000000004</v>
      </c>
      <c r="AG202" s="557">
        <f>'2 уровень'!AI1131</f>
        <v>47176.193979999996</v>
      </c>
      <c r="AH202" s="556"/>
      <c r="AI202" s="556"/>
      <c r="AJ202" s="1216">
        <f>'2 уровень'!AJ1131</f>
        <v>0</v>
      </c>
      <c r="AK202" s="1211">
        <f>'2 уровень'!AK1131</f>
        <v>0</v>
      </c>
      <c r="AL202" s="337">
        <f t="shared" ref="AL202:AL265" si="49">AG202*1000</f>
        <v>47176193.979999997</v>
      </c>
      <c r="AM202" s="337">
        <f t="shared" si="48"/>
        <v>-45322.070000000007</v>
      </c>
      <c r="AN202" s="1112">
        <f t="shared" si="47"/>
        <v>11119.047434772958</v>
      </c>
      <c r="AO202" s="137">
        <f t="shared" si="46"/>
        <v>3716.7663164108617</v>
      </c>
      <c r="AP202" s="137"/>
      <c r="AQ202" s="426">
        <f t="shared" ref="AQ202:AQ265" si="50">AA202-Z202-AD202</f>
        <v>6.5369931689929217E-12</v>
      </c>
      <c r="AR202" s="137"/>
      <c r="AS202" s="137"/>
      <c r="AT202" s="137"/>
      <c r="AU202" s="137"/>
      <c r="AV202" s="137"/>
      <c r="AW202" s="137"/>
      <c r="AX202" s="137"/>
      <c r="AY202" s="137"/>
      <c r="AZ202" s="137"/>
      <c r="BA202" s="137"/>
      <c r="BB202" s="137"/>
      <c r="BC202" s="137"/>
      <c r="BD202" s="137"/>
      <c r="BE202" s="137"/>
      <c r="BF202" s="137"/>
      <c r="BG202" s="137"/>
      <c r="BH202" s="137"/>
      <c r="BI202" s="137"/>
      <c r="BJ202" s="137"/>
      <c r="BK202" s="137"/>
      <c r="BL202" s="137"/>
      <c r="BM202" s="137"/>
      <c r="BN202" s="137"/>
      <c r="BO202" s="137"/>
      <c r="BP202" s="137"/>
      <c r="BQ202" s="137"/>
      <c r="BR202" s="137"/>
      <c r="BS202" s="137"/>
      <c r="BT202" s="137"/>
      <c r="BU202" s="137"/>
      <c r="BV202" s="137"/>
      <c r="BW202" s="137"/>
      <c r="BX202" s="137"/>
      <c r="BY202" s="137"/>
      <c r="BZ202" s="137"/>
      <c r="CA202" s="137"/>
      <c r="CB202" s="137"/>
      <c r="CC202" s="137"/>
      <c r="CD202" s="137"/>
      <c r="CE202" s="137"/>
      <c r="CF202" s="137"/>
      <c r="CG202" s="137"/>
      <c r="CH202" s="137"/>
      <c r="CI202" s="137"/>
      <c r="CJ202" s="137"/>
      <c r="CK202" s="137"/>
      <c r="CL202" s="137"/>
      <c r="CM202" s="137"/>
      <c r="CN202" s="137"/>
      <c r="CO202" s="137"/>
      <c r="CP202" s="137"/>
      <c r="CQ202" s="137"/>
      <c r="CR202" s="137"/>
      <c r="CS202" s="137"/>
      <c r="CT202" s="137"/>
      <c r="CU202" s="137"/>
      <c r="CV202" s="137"/>
      <c r="CW202" s="137"/>
      <c r="CX202" s="137"/>
      <c r="CY202" s="137"/>
      <c r="CZ202" s="137"/>
      <c r="DA202" s="137"/>
      <c r="DB202" s="137"/>
      <c r="DC202" s="137"/>
      <c r="DD202" s="137"/>
      <c r="DE202" s="137"/>
      <c r="DF202" s="137"/>
      <c r="DG202" s="137"/>
      <c r="DH202" s="137"/>
      <c r="DI202" s="137"/>
      <c r="DJ202" s="137"/>
      <c r="DK202" s="137"/>
      <c r="DL202" s="137"/>
      <c r="DM202" s="137"/>
      <c r="DN202" s="137"/>
      <c r="DO202" s="137"/>
      <c r="DP202" s="137"/>
      <c r="DQ202" s="137"/>
      <c r="DR202" s="137"/>
      <c r="DS202" s="137"/>
      <c r="DT202" s="137"/>
      <c r="DU202" s="137"/>
      <c r="DV202" s="137"/>
      <c r="DW202" s="137"/>
      <c r="DX202" s="137"/>
      <c r="DY202" s="137"/>
      <c r="DZ202" s="137"/>
      <c r="EA202" s="137"/>
      <c r="EB202" s="137"/>
      <c r="EC202" s="137"/>
      <c r="ED202" s="137"/>
      <c r="EE202" s="137"/>
      <c r="EF202" s="137"/>
      <c r="EG202" s="137"/>
      <c r="EH202" s="137"/>
      <c r="EI202" s="137"/>
      <c r="EJ202" s="137"/>
      <c r="EK202" s="137"/>
      <c r="EL202" s="137"/>
      <c r="EM202" s="137"/>
      <c r="EN202" s="137"/>
      <c r="EO202" s="137"/>
      <c r="EP202" s="137"/>
      <c r="EQ202" s="137"/>
      <c r="ER202" s="137"/>
      <c r="ES202" s="137"/>
      <c r="ET202" s="137"/>
      <c r="EU202" s="137"/>
      <c r="EV202" s="137"/>
      <c r="EW202" s="137"/>
      <c r="EX202" s="137"/>
      <c r="EY202" s="137"/>
      <c r="EZ202" s="137"/>
      <c r="FA202" s="137"/>
      <c r="FB202" s="137"/>
      <c r="FC202" s="137"/>
      <c r="FD202" s="137"/>
      <c r="FE202" s="137"/>
      <c r="FF202" s="137"/>
      <c r="FG202" s="137"/>
      <c r="FH202" s="137"/>
      <c r="FI202" s="137"/>
      <c r="FJ202" s="137"/>
      <c r="FK202" s="137"/>
      <c r="FL202" s="137"/>
      <c r="FM202" s="137"/>
      <c r="FN202" s="137"/>
      <c r="FO202" s="137"/>
      <c r="FP202" s="137"/>
      <c r="FQ202" s="137"/>
      <c r="FR202" s="137"/>
      <c r="FS202" s="137"/>
      <c r="FT202" s="137"/>
      <c r="FU202" s="137"/>
      <c r="FV202" s="137"/>
      <c r="FW202" s="137"/>
      <c r="FX202" s="137"/>
      <c r="FY202" s="137"/>
      <c r="FZ202" s="137"/>
      <c r="GA202" s="137"/>
      <c r="GB202" s="137"/>
      <c r="GC202" s="137"/>
      <c r="GD202" s="137"/>
      <c r="GE202" s="137"/>
      <c r="GF202" s="137"/>
      <c r="GG202" s="137"/>
      <c r="GH202" s="137"/>
      <c r="GI202" s="137"/>
      <c r="GJ202" s="137"/>
      <c r="GK202" s="137"/>
      <c r="GL202" s="137"/>
      <c r="GM202" s="137"/>
      <c r="GN202" s="137"/>
      <c r="GO202" s="137"/>
      <c r="GP202" s="137"/>
      <c r="GQ202" s="137"/>
      <c r="GR202" s="137"/>
      <c r="GS202" s="137"/>
      <c r="GT202" s="137"/>
      <c r="GU202" s="137"/>
      <c r="GV202" s="137"/>
      <c r="GW202" s="137"/>
    </row>
    <row r="203" spans="1:205" ht="29.25" x14ac:dyDescent="0.25">
      <c r="A203" s="19">
        <v>1</v>
      </c>
      <c r="B203" s="19">
        <f t="shared" si="35"/>
        <v>1</v>
      </c>
      <c r="C203" s="804" t="s">
        <v>273</v>
      </c>
      <c r="D203" s="29">
        <f>'2 уровень'!F1132</f>
        <v>51661.51063829787</v>
      </c>
      <c r="E203" s="29">
        <f>'2 уровень'!G1132</f>
        <v>48861.120567375889</v>
      </c>
      <c r="F203" s="29">
        <f>'2 уровень'!H1132</f>
        <v>48865.869148936166</v>
      </c>
      <c r="G203" s="142">
        <f>'2 уровень'!I1132</f>
        <v>100.00971852774792</v>
      </c>
      <c r="H203" s="156">
        <f>'2 уровень'!J1132</f>
        <v>0</v>
      </c>
      <c r="I203" s="156">
        <f>'2 уровень'!K1132</f>
        <v>0</v>
      </c>
      <c r="J203" s="151">
        <f>'2 уровень'!L1132</f>
        <v>0</v>
      </c>
      <c r="K203" s="151">
        <f>'2 уровень'!M1132</f>
        <v>0</v>
      </c>
      <c r="L203" s="151">
        <f>'2 уровень'!N1132</f>
        <v>0</v>
      </c>
      <c r="M203" s="151">
        <f>'2 уровень'!O1132</f>
        <v>0</v>
      </c>
      <c r="N203" s="151">
        <f>'2 уровень'!P1132</f>
        <v>0</v>
      </c>
      <c r="O203" s="151">
        <f>'2 уровень'!Q1132</f>
        <v>0</v>
      </c>
      <c r="P203" s="556">
        <f>'2 уровень'!R1132</f>
        <v>0</v>
      </c>
      <c r="Q203" s="556">
        <f>'2 уровень'!S1132</f>
        <v>0</v>
      </c>
      <c r="R203" s="556">
        <f>'2 уровень'!T1132</f>
        <v>0</v>
      </c>
      <c r="S203" s="556">
        <f>'2 уровень'!U1132</f>
        <v>0</v>
      </c>
      <c r="T203" s="556">
        <f>'2 уровень'!V1132</f>
        <v>0</v>
      </c>
      <c r="U203" s="556">
        <f>'2 уровень'!W1132</f>
        <v>0</v>
      </c>
      <c r="V203" s="556">
        <f>'2 уровень'!X1132</f>
        <v>0</v>
      </c>
      <c r="W203" s="556">
        <f>'2 уровень'!Y1132</f>
        <v>0</v>
      </c>
      <c r="X203" s="556">
        <f>'2 уровень'!Z1132</f>
        <v>0</v>
      </c>
      <c r="Y203" s="556">
        <f>'2 уровень'!AA1132</f>
        <v>0</v>
      </c>
      <c r="Z203" s="556">
        <f>'2 уровень'!AB1132</f>
        <v>0</v>
      </c>
      <c r="AA203" s="556">
        <f>'2 уровень'!AC1132</f>
        <v>0</v>
      </c>
      <c r="AB203" s="991">
        <f>'2 уровень'!AD1132</f>
        <v>0</v>
      </c>
      <c r="AC203" s="556">
        <f>'2 уровень'!AE1132</f>
        <v>0</v>
      </c>
      <c r="AD203" s="556">
        <f>'2 уровень'!AF1132</f>
        <v>0</v>
      </c>
      <c r="AE203" s="556">
        <f>'2 уровень'!AG1132</f>
        <v>0</v>
      </c>
      <c r="AF203" s="556">
        <f>'2 уровень'!AH1132</f>
        <v>0</v>
      </c>
      <c r="AG203" s="557">
        <f>'2 уровень'!AI1132</f>
        <v>0</v>
      </c>
      <c r="AH203" s="556"/>
      <c r="AI203" s="556"/>
      <c r="AJ203" s="1216">
        <f>'2 уровень'!AJ1132</f>
        <v>0</v>
      </c>
      <c r="AK203" s="1211">
        <f>'2 уровень'!AK1132</f>
        <v>0</v>
      </c>
      <c r="AL203" s="337">
        <f t="shared" si="49"/>
        <v>0</v>
      </c>
      <c r="AM203" s="337">
        <f t="shared" si="48"/>
        <v>0</v>
      </c>
      <c r="AN203" s="1112">
        <f t="shared" si="47"/>
        <v>0</v>
      </c>
      <c r="AO203" s="137">
        <f t="shared" si="46"/>
        <v>0</v>
      </c>
      <c r="AP203" s="137"/>
      <c r="AQ203" s="426">
        <f t="shared" si="50"/>
        <v>0</v>
      </c>
      <c r="AR203" s="137"/>
      <c r="AS203" s="137"/>
      <c r="AT203" s="137"/>
      <c r="AU203" s="137"/>
      <c r="AV203" s="137"/>
      <c r="AW203" s="137"/>
      <c r="AX203" s="137"/>
      <c r="AY203" s="137"/>
      <c r="AZ203" s="137"/>
      <c r="BA203" s="137"/>
      <c r="BB203" s="137"/>
      <c r="BC203" s="137"/>
      <c r="BD203" s="137"/>
      <c r="BE203" s="137"/>
      <c r="BF203" s="137"/>
      <c r="BG203" s="137"/>
      <c r="BH203" s="137"/>
      <c r="BI203" s="137"/>
      <c r="BJ203" s="137"/>
      <c r="BK203" s="137"/>
      <c r="BL203" s="137"/>
      <c r="BM203" s="137"/>
      <c r="BN203" s="137"/>
      <c r="BO203" s="137"/>
      <c r="BP203" s="137"/>
      <c r="BQ203" s="137"/>
      <c r="BR203" s="137"/>
      <c r="BS203" s="137"/>
      <c r="BT203" s="137"/>
      <c r="BU203" s="137"/>
      <c r="BV203" s="137"/>
      <c r="BW203" s="137"/>
      <c r="BX203" s="137"/>
      <c r="BY203" s="137"/>
      <c r="BZ203" s="137"/>
      <c r="CA203" s="137"/>
      <c r="CB203" s="137"/>
      <c r="CC203" s="137"/>
      <c r="CD203" s="137"/>
      <c r="CE203" s="137"/>
      <c r="CF203" s="137"/>
      <c r="CG203" s="137"/>
      <c r="CH203" s="137"/>
      <c r="CI203" s="137"/>
      <c r="CJ203" s="137"/>
      <c r="CK203" s="137"/>
      <c r="CL203" s="137"/>
      <c r="CM203" s="137"/>
      <c r="CN203" s="137"/>
      <c r="CO203" s="137"/>
      <c r="CP203" s="137"/>
      <c r="CQ203" s="137"/>
      <c r="CR203" s="137"/>
      <c r="CS203" s="137"/>
      <c r="CT203" s="137"/>
      <c r="CU203" s="137"/>
      <c r="CV203" s="137"/>
      <c r="CW203" s="137"/>
      <c r="CX203" s="137"/>
      <c r="CY203" s="137"/>
      <c r="CZ203" s="137"/>
      <c r="DA203" s="137"/>
      <c r="DB203" s="137"/>
      <c r="DC203" s="137"/>
      <c r="DD203" s="137"/>
      <c r="DE203" s="137"/>
      <c r="DF203" s="137"/>
      <c r="DG203" s="137"/>
      <c r="DH203" s="137"/>
      <c r="DI203" s="137"/>
      <c r="DJ203" s="137"/>
      <c r="DK203" s="137"/>
      <c r="DL203" s="137"/>
      <c r="DM203" s="137"/>
      <c r="DN203" s="137"/>
      <c r="DO203" s="137"/>
      <c r="DP203" s="137"/>
      <c r="DQ203" s="137"/>
      <c r="DR203" s="137"/>
      <c r="DS203" s="137"/>
      <c r="DT203" s="137"/>
      <c r="DU203" s="137"/>
      <c r="DV203" s="137"/>
      <c r="DW203" s="137"/>
      <c r="DX203" s="137"/>
      <c r="DY203" s="137"/>
      <c r="DZ203" s="137"/>
      <c r="EA203" s="137"/>
      <c r="EB203" s="137"/>
      <c r="EC203" s="137"/>
      <c r="ED203" s="137"/>
      <c r="EE203" s="137"/>
      <c r="EF203" s="137"/>
      <c r="EG203" s="137"/>
      <c r="EH203" s="137"/>
      <c r="EI203" s="137"/>
      <c r="EJ203" s="137"/>
      <c r="EK203" s="137"/>
      <c r="EL203" s="137"/>
      <c r="EM203" s="137"/>
      <c r="EN203" s="137"/>
      <c r="EO203" s="137"/>
      <c r="EP203" s="137"/>
      <c r="EQ203" s="137"/>
      <c r="ER203" s="137"/>
      <c r="ES203" s="137"/>
      <c r="ET203" s="137"/>
      <c r="EU203" s="137"/>
      <c r="EV203" s="137"/>
      <c r="EW203" s="137"/>
      <c r="EX203" s="137"/>
      <c r="EY203" s="137"/>
      <c r="EZ203" s="137"/>
      <c r="FA203" s="137"/>
      <c r="FB203" s="137"/>
      <c r="FC203" s="137"/>
      <c r="FD203" s="137"/>
      <c r="FE203" s="137"/>
      <c r="FF203" s="137"/>
      <c r="FG203" s="137"/>
      <c r="FH203" s="137"/>
      <c r="FI203" s="137"/>
      <c r="FJ203" s="137"/>
      <c r="FK203" s="137"/>
      <c r="FL203" s="137"/>
      <c r="FM203" s="137"/>
      <c r="FN203" s="137"/>
      <c r="FO203" s="137"/>
      <c r="FP203" s="137"/>
      <c r="FQ203" s="137"/>
      <c r="FR203" s="137"/>
      <c r="FS203" s="137"/>
      <c r="FT203" s="137"/>
      <c r="FU203" s="137"/>
      <c r="FV203" s="137"/>
      <c r="FW203" s="137"/>
      <c r="FX203" s="137"/>
      <c r="FY203" s="137"/>
      <c r="FZ203" s="137"/>
      <c r="GA203" s="137"/>
      <c r="GB203" s="137"/>
      <c r="GC203" s="137"/>
      <c r="GD203" s="137"/>
      <c r="GE203" s="137"/>
      <c r="GF203" s="137"/>
      <c r="GG203" s="137"/>
      <c r="GH203" s="137"/>
      <c r="GI203" s="137"/>
      <c r="GJ203" s="137"/>
      <c r="GK203" s="137"/>
      <c r="GL203" s="137"/>
      <c r="GM203" s="137"/>
      <c r="GN203" s="137"/>
      <c r="GO203" s="137"/>
      <c r="GP203" s="137"/>
      <c r="GQ203" s="137"/>
      <c r="GR203" s="137"/>
      <c r="GS203" s="137"/>
      <c r="GT203" s="137"/>
      <c r="GU203" s="137"/>
      <c r="GV203" s="137"/>
      <c r="GW203" s="137"/>
    </row>
    <row r="204" spans="1:205" ht="29.25" x14ac:dyDescent="0.25">
      <c r="A204" s="19">
        <v>1</v>
      </c>
      <c r="B204" s="19">
        <f t="shared" si="35"/>
        <v>1</v>
      </c>
      <c r="C204" s="805" t="s">
        <v>274</v>
      </c>
      <c r="D204" s="29">
        <f>'2 уровень'!F1133</f>
        <v>12565</v>
      </c>
      <c r="E204" s="29">
        <f>'2 уровень'!G1133</f>
        <v>12565</v>
      </c>
      <c r="F204" s="29">
        <f>'2 уровень'!H1133</f>
        <v>12565</v>
      </c>
      <c r="G204" s="142">
        <f>'2 уровень'!I1133</f>
        <v>100</v>
      </c>
      <c r="H204" s="156">
        <f>'2 уровень'!J1133</f>
        <v>0</v>
      </c>
      <c r="I204" s="156">
        <f>'2 уровень'!K1133</f>
        <v>0</v>
      </c>
      <c r="J204" s="151">
        <f>'2 уровень'!L1133</f>
        <v>0</v>
      </c>
      <c r="K204" s="151">
        <f>'2 уровень'!M1133</f>
        <v>0</v>
      </c>
      <c r="L204" s="151">
        <f>'2 уровень'!N1133</f>
        <v>0</v>
      </c>
      <c r="M204" s="151">
        <f>'2 уровень'!O1133</f>
        <v>0</v>
      </c>
      <c r="N204" s="151">
        <f>'2 уровень'!P1133</f>
        <v>0</v>
      </c>
      <c r="O204" s="151">
        <f>'2 уровень'!Q1133</f>
        <v>0</v>
      </c>
      <c r="P204" s="556">
        <f>'2 уровень'!R1133</f>
        <v>30300.719679999998</v>
      </c>
      <c r="Q204" s="556">
        <f>'2 уровень'!S1133</f>
        <v>30300.719679999998</v>
      </c>
      <c r="R204" s="556">
        <f>'2 уровень'!T1133</f>
        <v>30300.719679999998</v>
      </c>
      <c r="S204" s="556">
        <f>'2 уровень'!U1133</f>
        <v>30300.719679999998</v>
      </c>
      <c r="T204" s="556">
        <f>'2 уровень'!V1133</f>
        <v>30300.719679999998</v>
      </c>
      <c r="U204" s="556">
        <f>'2 уровень'!W1133</f>
        <v>30300.719679999998</v>
      </c>
      <c r="V204" s="556">
        <f>'2 уровень'!X1133</f>
        <v>30300.719679999998</v>
      </c>
      <c r="W204" s="556">
        <f>'2 уровень'!Y1133</f>
        <v>30300.719679999998</v>
      </c>
      <c r="X204" s="556">
        <f>'2 уровень'!Z1133</f>
        <v>27711.79968</v>
      </c>
      <c r="Y204" s="556">
        <f>'2 уровень'!AA1133</f>
        <v>16264.8899</v>
      </c>
      <c r="Z204" s="556">
        <f>'2 уровень'!AB1133</f>
        <v>16264.8899</v>
      </c>
      <c r="AA204" s="556">
        <f>'2 уровень'!AC1133</f>
        <v>16260.690539999996</v>
      </c>
      <c r="AB204" s="991">
        <f>'2 уровень'!AD1133</f>
        <v>0</v>
      </c>
      <c r="AC204" s="556">
        <f>'2 уровень'!AE1133</f>
        <v>0</v>
      </c>
      <c r="AD204" s="556">
        <f>'2 уровень'!AF1133</f>
        <v>-4.1993600000041624</v>
      </c>
      <c r="AE204" s="556">
        <f>'2 уровень'!AG1133</f>
        <v>0</v>
      </c>
      <c r="AF204" s="556">
        <f>'2 уровень'!AH1133</f>
        <v>-37.409419999999997</v>
      </c>
      <c r="AG204" s="557">
        <f>'2 уровень'!AI1133</f>
        <v>16223.281119999996</v>
      </c>
      <c r="AH204" s="556">
        <f>AA204/Z204*100</f>
        <v>99.974181442199594</v>
      </c>
      <c r="AI204" s="556">
        <f>AG204/Z204*100</f>
        <v>99.74418037714473</v>
      </c>
      <c r="AJ204" s="1216">
        <f>'2 уровень'!AJ1133</f>
        <v>0</v>
      </c>
      <c r="AK204" s="1211">
        <f>'2 уровень'!AK1133</f>
        <v>0</v>
      </c>
      <c r="AL204" s="337">
        <f t="shared" si="49"/>
        <v>16223281.119999995</v>
      </c>
      <c r="AM204" s="337">
        <f t="shared" si="48"/>
        <v>-37409.42</v>
      </c>
      <c r="AN204" s="1112">
        <f t="shared" si="47"/>
        <v>2411.5176824512537</v>
      </c>
      <c r="AO204" s="137">
        <f t="shared" si="46"/>
        <v>1294.1257890966967</v>
      </c>
      <c r="AP204" s="137"/>
      <c r="AQ204" s="426">
        <f t="shared" si="50"/>
        <v>0</v>
      </c>
      <c r="AR204" s="137"/>
      <c r="AS204" s="137"/>
      <c r="AT204" s="137"/>
      <c r="AU204" s="137"/>
      <c r="AV204" s="137"/>
      <c r="AW204" s="137"/>
      <c r="AX204" s="137"/>
      <c r="AY204" s="137"/>
      <c r="AZ204" s="137"/>
      <c r="BA204" s="137"/>
      <c r="BB204" s="137"/>
      <c r="BC204" s="137"/>
      <c r="BD204" s="137"/>
      <c r="BE204" s="137"/>
      <c r="BF204" s="137"/>
      <c r="BG204" s="137"/>
      <c r="BH204" s="137"/>
      <c r="BI204" s="137"/>
      <c r="BJ204" s="137"/>
      <c r="BK204" s="137"/>
      <c r="BL204" s="137"/>
      <c r="BM204" s="137"/>
      <c r="BN204" s="137"/>
      <c r="BO204" s="137"/>
      <c r="BP204" s="137"/>
      <c r="BQ204" s="137"/>
      <c r="BR204" s="137"/>
      <c r="BS204" s="137"/>
      <c r="BT204" s="137"/>
      <c r="BU204" s="137"/>
      <c r="BV204" s="137"/>
      <c r="BW204" s="137"/>
      <c r="BX204" s="137"/>
      <c r="BY204" s="137"/>
      <c r="BZ204" s="137"/>
      <c r="CA204" s="137"/>
      <c r="CB204" s="137"/>
      <c r="CC204" s="137"/>
      <c r="CD204" s="137"/>
      <c r="CE204" s="137"/>
      <c r="CF204" s="137"/>
      <c r="CG204" s="137"/>
      <c r="CH204" s="137"/>
      <c r="CI204" s="137"/>
      <c r="CJ204" s="137"/>
      <c r="CK204" s="137"/>
      <c r="CL204" s="137"/>
      <c r="CM204" s="137"/>
      <c r="CN204" s="137"/>
      <c r="CO204" s="137"/>
      <c r="CP204" s="137"/>
      <c r="CQ204" s="137"/>
      <c r="CR204" s="137"/>
      <c r="CS204" s="137"/>
      <c r="CT204" s="137"/>
      <c r="CU204" s="137"/>
      <c r="CV204" s="137"/>
      <c r="CW204" s="137"/>
      <c r="CX204" s="137"/>
      <c r="CY204" s="137"/>
      <c r="CZ204" s="137"/>
      <c r="DA204" s="137"/>
      <c r="DB204" s="137"/>
      <c r="DC204" s="137"/>
      <c r="DD204" s="137"/>
      <c r="DE204" s="137"/>
      <c r="DF204" s="137"/>
      <c r="DG204" s="137"/>
      <c r="DH204" s="137"/>
      <c r="DI204" s="137"/>
      <c r="DJ204" s="137"/>
      <c r="DK204" s="137"/>
      <c r="DL204" s="137"/>
      <c r="DM204" s="137"/>
      <c r="DN204" s="137"/>
      <c r="DO204" s="137"/>
      <c r="DP204" s="137"/>
      <c r="DQ204" s="137"/>
      <c r="DR204" s="137"/>
      <c r="DS204" s="137"/>
      <c r="DT204" s="137"/>
      <c r="DU204" s="137"/>
      <c r="DV204" s="137"/>
      <c r="DW204" s="137"/>
      <c r="DX204" s="137"/>
      <c r="DY204" s="137"/>
      <c r="DZ204" s="137"/>
      <c r="EA204" s="137"/>
      <c r="EB204" s="137"/>
      <c r="EC204" s="137"/>
      <c r="ED204" s="137"/>
      <c r="EE204" s="137"/>
      <c r="EF204" s="137"/>
      <c r="EG204" s="137"/>
      <c r="EH204" s="137"/>
      <c r="EI204" s="137"/>
      <c r="EJ204" s="137"/>
      <c r="EK204" s="137"/>
      <c r="EL204" s="137"/>
      <c r="EM204" s="137"/>
      <c r="EN204" s="137"/>
      <c r="EO204" s="137"/>
      <c r="EP204" s="137"/>
      <c r="EQ204" s="137"/>
      <c r="ER204" s="137"/>
      <c r="ES204" s="137"/>
      <c r="ET204" s="137"/>
      <c r="EU204" s="137"/>
      <c r="EV204" s="137"/>
      <c r="EW204" s="137"/>
      <c r="EX204" s="137"/>
      <c r="EY204" s="137"/>
      <c r="EZ204" s="137"/>
      <c r="FA204" s="137"/>
      <c r="FB204" s="137"/>
      <c r="FC204" s="137"/>
      <c r="FD204" s="137"/>
      <c r="FE204" s="137"/>
      <c r="FF204" s="137"/>
      <c r="FG204" s="137"/>
      <c r="FH204" s="137"/>
      <c r="FI204" s="137"/>
      <c r="FJ204" s="137"/>
      <c r="FK204" s="137"/>
      <c r="FL204" s="137"/>
      <c r="FM204" s="137"/>
      <c r="FN204" s="137"/>
      <c r="FO204" s="137"/>
      <c r="FP204" s="137"/>
      <c r="FQ204" s="137"/>
      <c r="FR204" s="137"/>
      <c r="FS204" s="137"/>
      <c r="FT204" s="137"/>
      <c r="FU204" s="137"/>
      <c r="FV204" s="137"/>
      <c r="FW204" s="137"/>
      <c r="FX204" s="137"/>
      <c r="FY204" s="137"/>
      <c r="FZ204" s="137"/>
      <c r="GA204" s="137"/>
      <c r="GB204" s="137"/>
      <c r="GC204" s="137"/>
      <c r="GD204" s="137"/>
      <c r="GE204" s="137"/>
      <c r="GF204" s="137"/>
      <c r="GG204" s="137"/>
      <c r="GH204" s="137"/>
      <c r="GI204" s="137"/>
      <c r="GJ204" s="137"/>
      <c r="GK204" s="137"/>
      <c r="GL204" s="137"/>
      <c r="GM204" s="137"/>
      <c r="GN204" s="137"/>
      <c r="GO204" s="137"/>
      <c r="GP204" s="137"/>
      <c r="GQ204" s="137"/>
      <c r="GR204" s="137"/>
      <c r="GS204" s="137"/>
      <c r="GT204" s="137"/>
      <c r="GU204" s="137"/>
      <c r="GV204" s="137"/>
      <c r="GW204" s="137"/>
    </row>
    <row r="205" spans="1:205" x14ac:dyDescent="0.25">
      <c r="B205" s="19">
        <f t="shared" si="35"/>
        <v>1</v>
      </c>
      <c r="C205" s="3647" t="s">
        <v>136</v>
      </c>
      <c r="D205" s="29">
        <f>'2 уровень'!F1134</f>
        <v>216476.92619047617</v>
      </c>
      <c r="E205" s="29">
        <f>'2 уровень'!G1134</f>
        <v>209986.55317460318</v>
      </c>
      <c r="F205" s="29">
        <f>'2 уровень'!H1134</f>
        <v>209997.50178571427</v>
      </c>
      <c r="G205" s="142">
        <f>'2 уровень'!I1134</f>
        <v>100.00521395820141</v>
      </c>
      <c r="H205" s="156">
        <f>'2 уровень'!J1134</f>
        <v>0</v>
      </c>
      <c r="I205" s="156">
        <f>'2 уровень'!K1134</f>
        <v>0</v>
      </c>
      <c r="J205" s="151">
        <f>'2 уровень'!L1134</f>
        <v>0</v>
      </c>
      <c r="K205" s="151">
        <f>'2 уровень'!M1134</f>
        <v>0</v>
      </c>
      <c r="L205" s="151">
        <f>'2 уровень'!N1134</f>
        <v>0</v>
      </c>
      <c r="M205" s="151">
        <f>'2 уровень'!O1134</f>
        <v>0</v>
      </c>
      <c r="N205" s="151">
        <f>'2 уровень'!P1134</f>
        <v>0</v>
      </c>
      <c r="O205" s="151">
        <f>'2 уровень'!Q1134</f>
        <v>0</v>
      </c>
      <c r="P205" s="556">
        <f>'2 уровень'!R1134</f>
        <v>519827.27649453556</v>
      </c>
      <c r="Q205" s="556">
        <f>'2 уровень'!S1134</f>
        <v>519827.27649453556</v>
      </c>
      <c r="R205" s="556">
        <f>'2 уровень'!T1134</f>
        <v>519827.27649453556</v>
      </c>
      <c r="S205" s="556">
        <f>'2 уровень'!U1134</f>
        <v>519858.98814453557</v>
      </c>
      <c r="T205" s="556">
        <f>'2 уровень'!V1134</f>
        <v>519858.98814453557</v>
      </c>
      <c r="U205" s="556">
        <f>'2 уровень'!W1134</f>
        <v>519858.98814453557</v>
      </c>
      <c r="V205" s="556">
        <f>'2 уровень'!X1134</f>
        <v>519858.98814453557</v>
      </c>
      <c r="W205" s="556">
        <f>'2 уровень'!Y1134</f>
        <v>517523.92034453549</v>
      </c>
      <c r="X205" s="556">
        <f>'2 уровень'!Z1134</f>
        <v>513698.18990453548</v>
      </c>
      <c r="Y205" s="556">
        <f>'2 уровень'!AA1134</f>
        <v>310452.5180414925</v>
      </c>
      <c r="Z205" s="556">
        <f>'2 уровень'!AB1134</f>
        <v>302314.14444149251</v>
      </c>
      <c r="AA205" s="556">
        <f>'2 уровень'!AC1134</f>
        <v>300635.53873999999</v>
      </c>
      <c r="AB205" s="991">
        <f>'2 уровень'!AD1134</f>
        <v>0</v>
      </c>
      <c r="AC205" s="556">
        <f>'2 уровень'!AE1134</f>
        <v>-0.72172999999999998</v>
      </c>
      <c r="AD205" s="556">
        <f>'2 уровень'!AF1134</f>
        <v>-1678.6057014924718</v>
      </c>
      <c r="AE205" s="556">
        <f>'2 уровень'!AG1134</f>
        <v>-15.37642</v>
      </c>
      <c r="AF205" s="556">
        <f>'2 уровень'!AH1134</f>
        <v>-133.58447000000001</v>
      </c>
      <c r="AG205" s="557">
        <f>'2 уровень'!AI1134</f>
        <v>300501.23254</v>
      </c>
      <c r="AH205" s="556">
        <f>AA205/Z205*100</f>
        <v>99.444747878206741</v>
      </c>
      <c r="AI205" s="556">
        <f>AG205/Z205*100</f>
        <v>99.400321839111513</v>
      </c>
      <c r="AJ205" s="1216">
        <f>'2 уровень'!AJ1134</f>
        <v>0</v>
      </c>
      <c r="AK205" s="1211">
        <f>'2 уровень'!AK1134</f>
        <v>0</v>
      </c>
      <c r="AL205" s="337">
        <f t="shared" si="49"/>
        <v>300501232.54000002</v>
      </c>
      <c r="AM205" s="337">
        <f t="shared" si="48"/>
        <v>-133584.47</v>
      </c>
      <c r="AN205" s="1112">
        <f t="shared" si="47"/>
        <v>2401.3056986828428</v>
      </c>
      <c r="AO205" s="137">
        <f t="shared" si="46"/>
        <v>1431.6148343839568</v>
      </c>
      <c r="AP205" s="137"/>
      <c r="AQ205" s="426">
        <f t="shared" si="50"/>
        <v>-4.5474735088646412E-11</v>
      </c>
      <c r="AR205" s="137"/>
      <c r="AS205" s="137"/>
      <c r="AT205" s="137"/>
      <c r="AU205" s="137"/>
      <c r="AV205" s="137"/>
      <c r="AW205" s="137"/>
      <c r="AX205" s="137"/>
      <c r="AY205" s="137"/>
      <c r="AZ205" s="137"/>
      <c r="BA205" s="137"/>
      <c r="BB205" s="137"/>
      <c r="BC205" s="137"/>
      <c r="BD205" s="137"/>
      <c r="BE205" s="137"/>
      <c r="BF205" s="137"/>
      <c r="BG205" s="137"/>
      <c r="BH205" s="137"/>
      <c r="BI205" s="137"/>
      <c r="BJ205" s="137"/>
      <c r="BK205" s="137"/>
      <c r="BL205" s="137"/>
      <c r="BM205" s="137"/>
      <c r="BN205" s="137"/>
      <c r="BO205" s="137"/>
      <c r="BP205" s="137"/>
      <c r="BQ205" s="137"/>
      <c r="BR205" s="137"/>
      <c r="BS205" s="137"/>
      <c r="BT205" s="137"/>
      <c r="BU205" s="137"/>
      <c r="BV205" s="137"/>
      <c r="BW205" s="137"/>
      <c r="BX205" s="137"/>
      <c r="BY205" s="137"/>
      <c r="BZ205" s="137"/>
      <c r="CA205" s="137"/>
      <c r="CB205" s="137"/>
      <c r="CC205" s="137"/>
      <c r="CD205" s="137"/>
      <c r="CE205" s="137"/>
      <c r="CF205" s="137"/>
      <c r="CG205" s="137"/>
      <c r="CH205" s="137"/>
      <c r="CI205" s="137"/>
      <c r="CJ205" s="137"/>
      <c r="CK205" s="137"/>
      <c r="CL205" s="137"/>
      <c r="CM205" s="137"/>
      <c r="CN205" s="137"/>
      <c r="CO205" s="137"/>
      <c r="CP205" s="137"/>
      <c r="CQ205" s="137"/>
      <c r="CR205" s="137"/>
      <c r="CS205" s="137"/>
      <c r="CT205" s="137"/>
      <c r="CU205" s="137"/>
      <c r="CV205" s="137"/>
      <c r="CW205" s="137"/>
      <c r="CX205" s="137"/>
      <c r="CY205" s="137"/>
      <c r="CZ205" s="137"/>
      <c r="DA205" s="137"/>
      <c r="DB205" s="137"/>
      <c r="DC205" s="137"/>
      <c r="DD205" s="137"/>
      <c r="DE205" s="137"/>
      <c r="DF205" s="137"/>
      <c r="DG205" s="137"/>
      <c r="DH205" s="137"/>
      <c r="DI205" s="137"/>
      <c r="DJ205" s="137"/>
      <c r="DK205" s="137"/>
      <c r="DL205" s="137"/>
      <c r="DM205" s="137"/>
      <c r="DN205" s="137"/>
      <c r="DO205" s="137"/>
      <c r="DP205" s="137"/>
      <c r="DQ205" s="137"/>
      <c r="DR205" s="137"/>
      <c r="DS205" s="137"/>
      <c r="DT205" s="137"/>
      <c r="DU205" s="137"/>
      <c r="DV205" s="137"/>
      <c r="DW205" s="137"/>
      <c r="DX205" s="137"/>
      <c r="DY205" s="137"/>
      <c r="DZ205" s="137"/>
      <c r="EA205" s="137"/>
      <c r="EB205" s="137"/>
      <c r="EC205" s="137"/>
      <c r="ED205" s="137"/>
      <c r="EE205" s="137"/>
      <c r="EF205" s="137"/>
      <c r="EG205" s="137"/>
      <c r="EH205" s="137"/>
      <c r="EI205" s="137"/>
      <c r="EJ205" s="137"/>
      <c r="EK205" s="137"/>
      <c r="EL205" s="137"/>
      <c r="EM205" s="137"/>
      <c r="EN205" s="137"/>
      <c r="EO205" s="137"/>
      <c r="EP205" s="137"/>
      <c r="EQ205" s="137"/>
      <c r="ER205" s="137"/>
      <c r="ES205" s="137"/>
      <c r="ET205" s="137"/>
      <c r="EU205" s="137"/>
      <c r="EV205" s="137"/>
      <c r="EW205" s="137"/>
      <c r="EX205" s="137"/>
      <c r="EY205" s="137"/>
      <c r="EZ205" s="137"/>
      <c r="FA205" s="137"/>
      <c r="FB205" s="137"/>
      <c r="FC205" s="137"/>
      <c r="FD205" s="137"/>
      <c r="FE205" s="137"/>
      <c r="FF205" s="137"/>
      <c r="FG205" s="137"/>
      <c r="FH205" s="137"/>
      <c r="FI205" s="137"/>
      <c r="FJ205" s="137"/>
      <c r="FK205" s="137"/>
      <c r="FL205" s="137"/>
      <c r="FM205" s="137"/>
      <c r="FN205" s="137"/>
      <c r="FO205" s="137"/>
      <c r="FP205" s="137"/>
      <c r="FQ205" s="137"/>
      <c r="FR205" s="137"/>
      <c r="FS205" s="137"/>
      <c r="FT205" s="137"/>
      <c r="FU205" s="137"/>
      <c r="FV205" s="137"/>
      <c r="FW205" s="137"/>
      <c r="FX205" s="137"/>
      <c r="FY205" s="137"/>
      <c r="FZ205" s="137"/>
      <c r="GA205" s="137"/>
      <c r="GB205" s="137"/>
      <c r="GC205" s="137"/>
      <c r="GD205" s="137"/>
      <c r="GE205" s="137"/>
      <c r="GF205" s="137"/>
      <c r="GG205" s="137"/>
      <c r="GH205" s="137"/>
      <c r="GI205" s="137"/>
      <c r="GJ205" s="137"/>
      <c r="GK205" s="137"/>
      <c r="GL205" s="137"/>
      <c r="GM205" s="137"/>
      <c r="GN205" s="137"/>
      <c r="GO205" s="137"/>
      <c r="GP205" s="137"/>
      <c r="GQ205" s="137"/>
      <c r="GR205" s="137"/>
      <c r="GS205" s="137"/>
      <c r="GT205" s="137"/>
      <c r="GU205" s="137"/>
      <c r="GV205" s="137"/>
      <c r="GW205" s="137"/>
    </row>
    <row r="206" spans="1:205" ht="15.75" x14ac:dyDescent="0.25">
      <c r="A206" s="19">
        <v>1</v>
      </c>
      <c r="B206" s="19">
        <f t="shared" si="35"/>
        <v>1</v>
      </c>
      <c r="C206" s="2190" t="s">
        <v>29</v>
      </c>
      <c r="D206" s="29">
        <f>'2 уровень'!F1135</f>
        <v>0</v>
      </c>
      <c r="E206" s="29">
        <f>'2 уровень'!G1135</f>
        <v>0</v>
      </c>
      <c r="F206" s="29">
        <f>'2 уровень'!H1135</f>
        <v>0</v>
      </c>
      <c r="G206" s="142">
        <f>'2 уровень'!I1135</f>
        <v>0</v>
      </c>
      <c r="H206" s="156">
        <f>'2 уровень'!J1135</f>
        <v>0</v>
      </c>
      <c r="I206" s="156">
        <f>'2 уровень'!K1135</f>
        <v>0</v>
      </c>
      <c r="J206" s="151">
        <f>'2 уровень'!L1135</f>
        <v>0</v>
      </c>
      <c r="K206" s="151">
        <f>'2 уровень'!M1135</f>
        <v>0</v>
      </c>
      <c r="L206" s="151">
        <f>'2 уровень'!N1135</f>
        <v>0</v>
      </c>
      <c r="M206" s="151">
        <f>'2 уровень'!O1135</f>
        <v>0</v>
      </c>
      <c r="N206" s="151">
        <f>'2 уровень'!P1135</f>
        <v>0</v>
      </c>
      <c r="O206" s="151">
        <f>'2 уровень'!Q1135</f>
        <v>0</v>
      </c>
      <c r="P206" s="556">
        <f>'2 уровень'!R1135</f>
        <v>0</v>
      </c>
      <c r="Q206" s="556">
        <f>'2 уровень'!S1135</f>
        <v>0</v>
      </c>
      <c r="R206" s="556">
        <f>'2 уровень'!T1135</f>
        <v>0</v>
      </c>
      <c r="S206" s="556">
        <f>'2 уровень'!U1135</f>
        <v>0</v>
      </c>
      <c r="T206" s="556">
        <f>'2 уровень'!V1135</f>
        <v>0</v>
      </c>
      <c r="U206" s="556">
        <f>'2 уровень'!W1135</f>
        <v>0</v>
      </c>
      <c r="V206" s="556">
        <f>'2 уровень'!X1135</f>
        <v>0</v>
      </c>
      <c r="W206" s="556">
        <f>'2 уровень'!Y1135</f>
        <v>0</v>
      </c>
      <c r="X206" s="556">
        <f>'2 уровень'!Z1135</f>
        <v>0</v>
      </c>
      <c r="Y206" s="556">
        <f>'2 уровень'!AA1135</f>
        <v>0</v>
      </c>
      <c r="Z206" s="556">
        <f>'2 уровень'!AB1135</f>
        <v>0</v>
      </c>
      <c r="AA206" s="556">
        <f>'2 уровень'!AC1135</f>
        <v>0</v>
      </c>
      <c r="AB206" s="991">
        <f>'2 уровень'!AD1135</f>
        <v>0</v>
      </c>
      <c r="AC206" s="556">
        <f>'2 уровень'!AE1135</f>
        <v>0</v>
      </c>
      <c r="AD206" s="556">
        <f>'2 уровень'!AF1135</f>
        <v>0</v>
      </c>
      <c r="AE206" s="556">
        <f>'2 уровень'!AG1135</f>
        <v>0</v>
      </c>
      <c r="AF206" s="556">
        <f>'2 уровень'!AH1135</f>
        <v>0</v>
      </c>
      <c r="AG206" s="557">
        <f>'2 уровень'!AI1135</f>
        <v>0</v>
      </c>
      <c r="AH206" s="556"/>
      <c r="AI206" s="556"/>
      <c r="AJ206" s="1216">
        <f>'2 уровень'!AJ1135</f>
        <v>0</v>
      </c>
      <c r="AK206" s="1211">
        <f>'2 уровень'!AK1135</f>
        <v>0</v>
      </c>
      <c r="AL206" s="337">
        <f t="shared" si="49"/>
        <v>0</v>
      </c>
      <c r="AM206" s="337">
        <f t="shared" si="48"/>
        <v>0</v>
      </c>
      <c r="AN206" s="1112">
        <f t="shared" si="47"/>
        <v>0</v>
      </c>
      <c r="AO206" s="137" t="e">
        <f t="shared" si="46"/>
        <v>#DIV/0!</v>
      </c>
      <c r="AP206" s="137"/>
      <c r="AQ206" s="426">
        <f t="shared" si="50"/>
        <v>0</v>
      </c>
      <c r="AR206" s="137"/>
      <c r="AS206" s="137"/>
      <c r="AT206" s="137"/>
      <c r="AU206" s="137"/>
      <c r="AV206" s="137"/>
      <c r="AW206" s="137"/>
      <c r="AX206" s="137"/>
      <c r="AY206" s="137"/>
      <c r="AZ206" s="137"/>
      <c r="BA206" s="137"/>
      <c r="BB206" s="137"/>
      <c r="BC206" s="137"/>
      <c r="BD206" s="137"/>
      <c r="BE206" s="137"/>
      <c r="BF206" s="137"/>
      <c r="BG206" s="137"/>
      <c r="BH206" s="137"/>
      <c r="BI206" s="137"/>
      <c r="BJ206" s="137"/>
      <c r="BK206" s="137"/>
      <c r="BL206" s="137"/>
      <c r="BM206" s="137"/>
      <c r="BN206" s="137"/>
      <c r="BO206" s="137"/>
      <c r="BP206" s="137"/>
      <c r="BQ206" s="137"/>
      <c r="BR206" s="137"/>
      <c r="BS206" s="137"/>
      <c r="BT206" s="137"/>
      <c r="BU206" s="137"/>
      <c r="BV206" s="137"/>
      <c r="BW206" s="137"/>
      <c r="BX206" s="137"/>
      <c r="BY206" s="137"/>
      <c r="BZ206" s="137"/>
      <c r="CA206" s="137"/>
      <c r="CB206" s="137"/>
      <c r="CC206" s="137"/>
      <c r="CD206" s="137"/>
      <c r="CE206" s="137"/>
      <c r="CF206" s="137"/>
      <c r="CG206" s="137"/>
      <c r="CH206" s="137"/>
      <c r="CI206" s="137"/>
      <c r="CJ206" s="137"/>
      <c r="CK206" s="137"/>
      <c r="CL206" s="137"/>
      <c r="CM206" s="137"/>
      <c r="CN206" s="137"/>
      <c r="CO206" s="137"/>
      <c r="CP206" s="137"/>
      <c r="CQ206" s="137"/>
      <c r="CR206" s="137"/>
      <c r="CS206" s="137"/>
      <c r="CT206" s="137"/>
      <c r="CU206" s="137"/>
      <c r="CV206" s="137"/>
      <c r="CW206" s="137"/>
      <c r="CX206" s="137"/>
      <c r="CY206" s="137"/>
      <c r="CZ206" s="137"/>
      <c r="DA206" s="137"/>
      <c r="DB206" s="137"/>
      <c r="DC206" s="137"/>
      <c r="DD206" s="137"/>
      <c r="DE206" s="137"/>
      <c r="DF206" s="137"/>
      <c r="DG206" s="137"/>
      <c r="DH206" s="137"/>
      <c r="DI206" s="137"/>
      <c r="DJ206" s="137"/>
      <c r="DK206" s="137"/>
      <c r="DL206" s="137"/>
      <c r="DM206" s="137"/>
      <c r="DN206" s="137"/>
      <c r="DO206" s="137"/>
      <c r="DP206" s="137"/>
      <c r="DQ206" s="137"/>
      <c r="DR206" s="137"/>
      <c r="DS206" s="137"/>
      <c r="DT206" s="137"/>
      <c r="DU206" s="137"/>
      <c r="DV206" s="137"/>
      <c r="DW206" s="137"/>
      <c r="DX206" s="137"/>
      <c r="DY206" s="137"/>
      <c r="DZ206" s="137"/>
      <c r="EA206" s="137"/>
      <c r="EB206" s="137"/>
      <c r="EC206" s="137"/>
      <c r="ED206" s="137"/>
      <c r="EE206" s="137"/>
      <c r="EF206" s="137"/>
      <c r="EG206" s="137"/>
      <c r="EH206" s="137"/>
      <c r="EI206" s="137"/>
      <c r="EJ206" s="137"/>
      <c r="EK206" s="137"/>
      <c r="EL206" s="137"/>
      <c r="EM206" s="137"/>
      <c r="EN206" s="137"/>
      <c r="EO206" s="137"/>
      <c r="EP206" s="137"/>
      <c r="EQ206" s="137"/>
      <c r="ER206" s="137"/>
      <c r="ES206" s="137"/>
      <c r="ET206" s="137"/>
      <c r="EU206" s="137"/>
      <c r="EV206" s="137"/>
      <c r="EW206" s="137"/>
      <c r="EX206" s="137"/>
      <c r="EY206" s="137"/>
      <c r="EZ206" s="137"/>
      <c r="FA206" s="137"/>
      <c r="FB206" s="137"/>
      <c r="FC206" s="137"/>
      <c r="FD206" s="137"/>
      <c r="FE206" s="137"/>
      <c r="FF206" s="137"/>
      <c r="FG206" s="137"/>
      <c r="FH206" s="137"/>
      <c r="FI206" s="137"/>
      <c r="FJ206" s="137"/>
      <c r="FK206" s="137"/>
      <c r="FL206" s="137"/>
      <c r="FM206" s="137"/>
      <c r="FN206" s="137"/>
      <c r="FO206" s="137"/>
      <c r="FP206" s="137"/>
      <c r="FQ206" s="137"/>
      <c r="FR206" s="137"/>
      <c r="FS206" s="137"/>
      <c r="FT206" s="137"/>
      <c r="FU206" s="137"/>
      <c r="FV206" s="137"/>
      <c r="FW206" s="137"/>
      <c r="FX206" s="137"/>
      <c r="FY206" s="137"/>
      <c r="FZ206" s="137"/>
      <c r="GA206" s="137"/>
      <c r="GB206" s="137"/>
      <c r="GC206" s="137"/>
      <c r="GD206" s="137"/>
      <c r="GE206" s="137"/>
      <c r="GF206" s="137"/>
      <c r="GG206" s="137"/>
      <c r="GH206" s="137"/>
      <c r="GI206" s="137"/>
      <c r="GJ206" s="137"/>
      <c r="GK206" s="137"/>
      <c r="GL206" s="137"/>
      <c r="GM206" s="137"/>
      <c r="GN206" s="137"/>
      <c r="GO206" s="137"/>
      <c r="GP206" s="137"/>
      <c r="GQ206" s="137"/>
      <c r="GR206" s="137"/>
      <c r="GS206" s="137"/>
      <c r="GT206" s="137"/>
      <c r="GU206" s="137"/>
      <c r="GV206" s="137"/>
      <c r="GW206" s="137"/>
    </row>
    <row r="207" spans="1:205" x14ac:dyDescent="0.25">
      <c r="A207" s="19">
        <v>1</v>
      </c>
      <c r="B207" s="19">
        <f t="shared" si="35"/>
        <v>1</v>
      </c>
      <c r="C207" s="907" t="s">
        <v>148</v>
      </c>
      <c r="D207" s="29">
        <f>'2 уровень'!F1136</f>
        <v>812</v>
      </c>
      <c r="E207" s="29">
        <f>'2 уровень'!G1136</f>
        <v>812</v>
      </c>
      <c r="F207" s="29">
        <f>'2 уровень'!H1136</f>
        <v>812</v>
      </c>
      <c r="G207" s="142">
        <f>'2 уровень'!I1136</f>
        <v>100</v>
      </c>
      <c r="H207" s="156">
        <f>'2 уровень'!J1136</f>
        <v>9.1490147783251228</v>
      </c>
      <c r="I207" s="156">
        <f>'2 уровень'!K1136</f>
        <v>9.7463054187192117</v>
      </c>
      <c r="J207" s="151">
        <f>'2 уровень'!L1136</f>
        <v>7429</v>
      </c>
      <c r="K207" s="151">
        <f>'2 уровень'!M1136</f>
        <v>7429</v>
      </c>
      <c r="L207" s="151">
        <f>'2 уровень'!N1136</f>
        <v>7914</v>
      </c>
      <c r="M207" s="151">
        <f>'2 уровень'!O1136</f>
        <v>106.52846951137434</v>
      </c>
      <c r="N207" s="151">
        <f>'2 уровень'!P1136</f>
        <v>24</v>
      </c>
      <c r="O207" s="151">
        <f>'2 уровень'!Q1136</f>
        <v>395.7</v>
      </c>
      <c r="P207" s="556">
        <f>'2 уровень'!R1136</f>
        <v>0</v>
      </c>
      <c r="Q207" s="556">
        <f>'2 уровень'!S1136</f>
        <v>0</v>
      </c>
      <c r="R207" s="556">
        <f>'2 уровень'!T1136</f>
        <v>0</v>
      </c>
      <c r="S207" s="556">
        <f>'2 уровень'!U1136</f>
        <v>0</v>
      </c>
      <c r="T207" s="556">
        <f>'2 уровень'!V1136</f>
        <v>0</v>
      </c>
      <c r="U207" s="556">
        <f>'2 уровень'!W1136</f>
        <v>0</v>
      </c>
      <c r="V207" s="556">
        <f>'2 уровень'!X1136</f>
        <v>0</v>
      </c>
      <c r="W207" s="556">
        <f>'2 уровень'!Y1136</f>
        <v>0</v>
      </c>
      <c r="X207" s="556">
        <f>'2 уровень'!Z1136</f>
        <v>0</v>
      </c>
      <c r="Y207" s="556">
        <f>'2 уровень'!AA1136</f>
        <v>0</v>
      </c>
      <c r="Z207" s="556">
        <f>'2 уровень'!AB1136</f>
        <v>0</v>
      </c>
      <c r="AA207" s="556">
        <f>'2 уровень'!AC1136</f>
        <v>0</v>
      </c>
      <c r="AB207" s="991">
        <f>'2 уровень'!AD1136</f>
        <v>0</v>
      </c>
      <c r="AC207" s="556">
        <f>'2 уровень'!AE1136</f>
        <v>0</v>
      </c>
      <c r="AD207" s="556">
        <f>'2 уровень'!AF1136</f>
        <v>0</v>
      </c>
      <c r="AE207" s="556">
        <f>'2 уровень'!AG1136</f>
        <v>0</v>
      </c>
      <c r="AF207" s="556">
        <f>'2 уровень'!AH1136</f>
        <v>0</v>
      </c>
      <c r="AG207" s="557">
        <f>'2 уровень'!AI1136</f>
        <v>0</v>
      </c>
      <c r="AH207" s="556"/>
      <c r="AI207" s="556"/>
      <c r="AJ207" s="1216">
        <f>'2 уровень'!AJ1136</f>
        <v>0</v>
      </c>
      <c r="AK207" s="1211">
        <f>'2 уровень'!AK1136</f>
        <v>0</v>
      </c>
      <c r="AL207" s="337">
        <f t="shared" si="49"/>
        <v>0</v>
      </c>
      <c r="AM207" s="337">
        <f t="shared" si="48"/>
        <v>0</v>
      </c>
      <c r="AN207" s="1112">
        <f t="shared" si="47"/>
        <v>0</v>
      </c>
      <c r="AO207" s="137">
        <f t="shared" si="46"/>
        <v>0</v>
      </c>
      <c r="AP207" s="137"/>
      <c r="AQ207" s="426">
        <f t="shared" si="50"/>
        <v>0</v>
      </c>
      <c r="AR207" s="137"/>
      <c r="AS207" s="137"/>
      <c r="AT207" s="137"/>
      <c r="AU207" s="137"/>
      <c r="AV207" s="137"/>
      <c r="AW207" s="137"/>
      <c r="AX207" s="137"/>
      <c r="AY207" s="137"/>
      <c r="AZ207" s="137"/>
      <c r="BA207" s="137"/>
      <c r="BB207" s="137"/>
      <c r="BC207" s="137"/>
      <c r="BD207" s="137"/>
      <c r="BE207" s="137"/>
      <c r="BF207" s="137"/>
      <c r="BG207" s="137"/>
      <c r="BH207" s="137"/>
      <c r="BI207" s="137"/>
      <c r="BJ207" s="137"/>
      <c r="BK207" s="137"/>
      <c r="BL207" s="137"/>
      <c r="BM207" s="137"/>
      <c r="BN207" s="137"/>
      <c r="BO207" s="137"/>
      <c r="BP207" s="137"/>
      <c r="BQ207" s="137"/>
      <c r="BR207" s="137"/>
      <c r="BS207" s="137"/>
      <c r="BT207" s="137"/>
      <c r="BU207" s="137"/>
      <c r="BV207" s="137"/>
      <c r="BW207" s="137"/>
      <c r="BX207" s="137"/>
      <c r="BY207" s="137"/>
      <c r="BZ207" s="137"/>
      <c r="CA207" s="137"/>
      <c r="CB207" s="137"/>
      <c r="CC207" s="137"/>
      <c r="CD207" s="137"/>
      <c r="CE207" s="137"/>
      <c r="CF207" s="137"/>
      <c r="CG207" s="137"/>
      <c r="CH207" s="137"/>
      <c r="CI207" s="137"/>
      <c r="CJ207" s="137"/>
      <c r="CK207" s="137"/>
      <c r="CL207" s="137"/>
      <c r="CM207" s="137"/>
      <c r="CN207" s="137"/>
      <c r="CO207" s="137"/>
      <c r="CP207" s="137"/>
      <c r="CQ207" s="137"/>
      <c r="CR207" s="137"/>
      <c r="CS207" s="137"/>
      <c r="CT207" s="137"/>
      <c r="CU207" s="137"/>
      <c r="CV207" s="137"/>
      <c r="CW207" s="137"/>
      <c r="CX207" s="137"/>
      <c r="CY207" s="137"/>
      <c r="CZ207" s="137"/>
      <c r="DA207" s="137"/>
      <c r="DB207" s="137"/>
      <c r="DC207" s="137"/>
      <c r="DD207" s="137"/>
      <c r="DE207" s="137"/>
      <c r="DF207" s="137"/>
      <c r="DG207" s="137"/>
      <c r="DH207" s="137"/>
      <c r="DI207" s="137"/>
      <c r="DJ207" s="137"/>
      <c r="DK207" s="137"/>
      <c r="DL207" s="137"/>
      <c r="DM207" s="137"/>
      <c r="DN207" s="137"/>
      <c r="DO207" s="137"/>
      <c r="DP207" s="137"/>
      <c r="DQ207" s="137"/>
      <c r="DR207" s="137"/>
      <c r="DS207" s="137"/>
      <c r="DT207" s="137"/>
      <c r="DU207" s="137"/>
      <c r="DV207" s="137"/>
      <c r="DW207" s="137"/>
      <c r="DX207" s="137"/>
      <c r="DY207" s="137"/>
      <c r="DZ207" s="137"/>
      <c r="EA207" s="137"/>
      <c r="EB207" s="137"/>
      <c r="EC207" s="137"/>
      <c r="ED207" s="137"/>
      <c r="EE207" s="137"/>
      <c r="EF207" s="137"/>
      <c r="EG207" s="137"/>
      <c r="EH207" s="137"/>
      <c r="EI207" s="137"/>
      <c r="EJ207" s="137"/>
      <c r="EK207" s="137"/>
      <c r="EL207" s="137"/>
      <c r="EM207" s="137"/>
      <c r="EN207" s="137"/>
      <c r="EO207" s="137"/>
      <c r="EP207" s="137"/>
      <c r="EQ207" s="137"/>
      <c r="ER207" s="137"/>
      <c r="ES207" s="137"/>
      <c r="ET207" s="137"/>
      <c r="EU207" s="137"/>
      <c r="EV207" s="137"/>
      <c r="EW207" s="137"/>
      <c r="EX207" s="137"/>
      <c r="EY207" s="137"/>
      <c r="EZ207" s="137"/>
      <c r="FA207" s="137"/>
      <c r="FB207" s="137"/>
      <c r="FC207" s="137"/>
      <c r="FD207" s="137"/>
      <c r="FE207" s="137"/>
      <c r="FF207" s="137"/>
      <c r="FG207" s="137"/>
      <c r="FH207" s="137"/>
      <c r="FI207" s="137"/>
      <c r="FJ207" s="137"/>
      <c r="FK207" s="137"/>
      <c r="FL207" s="137"/>
      <c r="FM207" s="137"/>
      <c r="FN207" s="137"/>
      <c r="FO207" s="137"/>
      <c r="FP207" s="137"/>
      <c r="FQ207" s="137"/>
      <c r="FR207" s="137"/>
      <c r="FS207" s="137"/>
      <c r="FT207" s="137"/>
      <c r="FU207" s="137"/>
      <c r="FV207" s="137"/>
      <c r="FW207" s="137"/>
      <c r="FX207" s="137"/>
      <c r="FY207" s="137"/>
      <c r="FZ207" s="137"/>
      <c r="GA207" s="137"/>
      <c r="GB207" s="137"/>
      <c r="GC207" s="137"/>
      <c r="GD207" s="137"/>
      <c r="GE207" s="137"/>
      <c r="GF207" s="137"/>
      <c r="GG207" s="137"/>
      <c r="GH207" s="137"/>
      <c r="GI207" s="137"/>
      <c r="GJ207" s="137"/>
      <c r="GK207" s="137"/>
      <c r="GL207" s="137"/>
      <c r="GM207" s="137"/>
      <c r="GN207" s="137"/>
      <c r="GO207" s="137"/>
      <c r="GP207" s="137"/>
      <c r="GQ207" s="137"/>
      <c r="GR207" s="137"/>
      <c r="GS207" s="137"/>
      <c r="GT207" s="137"/>
      <c r="GU207" s="137"/>
      <c r="GV207" s="137"/>
      <c r="GW207" s="137"/>
    </row>
    <row r="208" spans="1:205" x14ac:dyDescent="0.25">
      <c r="A208" s="19">
        <v>1</v>
      </c>
      <c r="B208" s="19">
        <f t="shared" si="35"/>
        <v>1</v>
      </c>
      <c r="C208" s="904" t="s">
        <v>125</v>
      </c>
      <c r="D208" s="29">
        <f>'2 уровень'!F1137</f>
        <v>1293</v>
      </c>
      <c r="E208" s="29">
        <f>'2 уровень'!G1137</f>
        <v>1293</v>
      </c>
      <c r="F208" s="29">
        <f>'2 уровень'!H1137</f>
        <v>1293</v>
      </c>
      <c r="G208" s="142">
        <f>'2 уровень'!I1137</f>
        <v>100</v>
      </c>
      <c r="H208" s="156">
        <f>'2 уровень'!J1137</f>
        <v>6.9095127610208813</v>
      </c>
      <c r="I208" s="156">
        <f>'2 уровень'!K1137</f>
        <v>7.1283836040216553</v>
      </c>
      <c r="J208" s="151">
        <f>'2 уровень'!L1137</f>
        <v>8934</v>
      </c>
      <c r="K208" s="151">
        <f>'2 уровень'!M1137</f>
        <v>8934</v>
      </c>
      <c r="L208" s="151">
        <f>'2 уровень'!N1137</f>
        <v>9217</v>
      </c>
      <c r="M208" s="151">
        <f>'2 уровень'!O1137</f>
        <v>103.16767405417507</v>
      </c>
      <c r="N208" s="151">
        <f>'2 уровень'!P1137</f>
        <v>37</v>
      </c>
      <c r="O208" s="151">
        <f>'2 уровень'!Q1137</f>
        <v>298.92972972972979</v>
      </c>
      <c r="P208" s="556">
        <f>'2 уровень'!R1137</f>
        <v>0</v>
      </c>
      <c r="Q208" s="556">
        <f>'2 уровень'!S1137</f>
        <v>0</v>
      </c>
      <c r="R208" s="556">
        <f>'2 уровень'!T1137</f>
        <v>0</v>
      </c>
      <c r="S208" s="556">
        <f>'2 уровень'!U1137</f>
        <v>0</v>
      </c>
      <c r="T208" s="556">
        <f>'2 уровень'!V1137</f>
        <v>0</v>
      </c>
      <c r="U208" s="556">
        <f>'2 уровень'!W1137</f>
        <v>0</v>
      </c>
      <c r="V208" s="556">
        <f>'2 уровень'!X1137</f>
        <v>0</v>
      </c>
      <c r="W208" s="556">
        <f>'2 уровень'!Y1137</f>
        <v>0</v>
      </c>
      <c r="X208" s="556">
        <f>'2 уровень'!Z1137</f>
        <v>0</v>
      </c>
      <c r="Y208" s="556">
        <f>'2 уровень'!AA1137</f>
        <v>0</v>
      </c>
      <c r="Z208" s="556">
        <f>'2 уровень'!AB1137</f>
        <v>0</v>
      </c>
      <c r="AA208" s="556">
        <f>'2 уровень'!AC1137</f>
        <v>0</v>
      </c>
      <c r="AB208" s="991">
        <f>'2 уровень'!AD1137</f>
        <v>0</v>
      </c>
      <c r="AC208" s="556">
        <f>'2 уровень'!AE1137</f>
        <v>0</v>
      </c>
      <c r="AD208" s="556">
        <f>'2 уровень'!AF1137</f>
        <v>0</v>
      </c>
      <c r="AE208" s="556">
        <f>'2 уровень'!AG1137</f>
        <v>0</v>
      </c>
      <c r="AF208" s="556">
        <f>'2 уровень'!AH1137</f>
        <v>0</v>
      </c>
      <c r="AG208" s="557">
        <f>'2 уровень'!AI1137</f>
        <v>0</v>
      </c>
      <c r="AH208" s="556"/>
      <c r="AI208" s="556"/>
      <c r="AJ208" s="1216">
        <f>'2 уровень'!AJ1137</f>
        <v>0</v>
      </c>
      <c r="AK208" s="1211">
        <f>'2 уровень'!AK1137</f>
        <v>0</v>
      </c>
      <c r="AL208" s="337">
        <f t="shared" si="49"/>
        <v>0</v>
      </c>
      <c r="AM208" s="337">
        <f t="shared" si="48"/>
        <v>0</v>
      </c>
      <c r="AN208" s="1112">
        <f t="shared" si="47"/>
        <v>0</v>
      </c>
      <c r="AO208" s="137">
        <f t="shared" si="46"/>
        <v>0</v>
      </c>
      <c r="AP208" s="137"/>
      <c r="AQ208" s="426">
        <f t="shared" si="50"/>
        <v>0</v>
      </c>
      <c r="AR208" s="137"/>
      <c r="AS208" s="137"/>
      <c r="AT208" s="137"/>
      <c r="AU208" s="137"/>
      <c r="AV208" s="137"/>
      <c r="AW208" s="137"/>
      <c r="AX208" s="137"/>
      <c r="AY208" s="137"/>
      <c r="AZ208" s="137"/>
      <c r="BA208" s="137"/>
      <c r="BB208" s="137"/>
      <c r="BC208" s="137"/>
      <c r="BD208" s="137"/>
      <c r="BE208" s="137"/>
      <c r="BF208" s="137"/>
      <c r="BG208" s="137"/>
      <c r="BH208" s="137"/>
      <c r="BI208" s="137"/>
      <c r="BJ208" s="137"/>
      <c r="BK208" s="137"/>
      <c r="BL208" s="137"/>
      <c r="BM208" s="137"/>
      <c r="BN208" s="137"/>
      <c r="BO208" s="137"/>
      <c r="BP208" s="137"/>
      <c r="BQ208" s="137"/>
      <c r="BR208" s="137"/>
      <c r="BS208" s="137"/>
      <c r="BT208" s="137"/>
      <c r="BU208" s="137"/>
      <c r="BV208" s="137"/>
      <c r="BW208" s="137"/>
      <c r="BX208" s="137"/>
      <c r="BY208" s="137"/>
      <c r="BZ208" s="137"/>
      <c r="CA208" s="137"/>
      <c r="CB208" s="137"/>
      <c r="CC208" s="137"/>
      <c r="CD208" s="137"/>
      <c r="CE208" s="137"/>
      <c r="CF208" s="137"/>
      <c r="CG208" s="137"/>
      <c r="CH208" s="137"/>
      <c r="CI208" s="137"/>
      <c r="CJ208" s="137"/>
      <c r="CK208" s="137"/>
      <c r="CL208" s="137"/>
      <c r="CM208" s="137"/>
      <c r="CN208" s="137"/>
      <c r="CO208" s="137"/>
      <c r="CP208" s="137"/>
      <c r="CQ208" s="137"/>
      <c r="CR208" s="137"/>
      <c r="CS208" s="137"/>
      <c r="CT208" s="137"/>
      <c r="CU208" s="137"/>
      <c r="CV208" s="137"/>
      <c r="CW208" s="137"/>
      <c r="CX208" s="137"/>
      <c r="CY208" s="137"/>
      <c r="CZ208" s="137"/>
      <c r="DA208" s="137"/>
      <c r="DB208" s="137"/>
      <c r="DC208" s="137"/>
      <c r="DD208" s="137"/>
      <c r="DE208" s="137"/>
      <c r="DF208" s="137"/>
      <c r="DG208" s="137"/>
      <c r="DH208" s="137"/>
      <c r="DI208" s="137"/>
      <c r="DJ208" s="137"/>
      <c r="DK208" s="137"/>
      <c r="DL208" s="137"/>
      <c r="DM208" s="137"/>
      <c r="DN208" s="137"/>
      <c r="DO208" s="137"/>
      <c r="DP208" s="137"/>
      <c r="DQ208" s="137"/>
      <c r="DR208" s="137"/>
      <c r="DS208" s="137"/>
      <c r="DT208" s="137"/>
      <c r="DU208" s="137"/>
      <c r="DV208" s="137"/>
      <c r="DW208" s="137"/>
      <c r="DX208" s="137"/>
      <c r="DY208" s="137"/>
      <c r="DZ208" s="137"/>
      <c r="EA208" s="137"/>
      <c r="EB208" s="137"/>
      <c r="EC208" s="137"/>
      <c r="ED208" s="137"/>
      <c r="EE208" s="137"/>
      <c r="EF208" s="137"/>
      <c r="EG208" s="137"/>
      <c r="EH208" s="137"/>
      <c r="EI208" s="137"/>
      <c r="EJ208" s="137"/>
      <c r="EK208" s="137"/>
      <c r="EL208" s="137"/>
      <c r="EM208" s="137"/>
      <c r="EN208" s="137"/>
      <c r="EO208" s="137"/>
      <c r="EP208" s="137"/>
      <c r="EQ208" s="137"/>
      <c r="ER208" s="137"/>
      <c r="ES208" s="137"/>
      <c r="ET208" s="137"/>
      <c r="EU208" s="137"/>
      <c r="EV208" s="137"/>
      <c r="EW208" s="137"/>
      <c r="EX208" s="137"/>
      <c r="EY208" s="137"/>
      <c r="EZ208" s="137"/>
      <c r="FA208" s="137"/>
      <c r="FB208" s="137"/>
      <c r="FC208" s="137"/>
      <c r="FD208" s="137"/>
      <c r="FE208" s="137"/>
      <c r="FF208" s="137"/>
      <c r="FG208" s="137"/>
      <c r="FH208" s="137"/>
      <c r="FI208" s="137"/>
      <c r="FJ208" s="137"/>
      <c r="FK208" s="137"/>
      <c r="FL208" s="137"/>
      <c r="FM208" s="137"/>
      <c r="FN208" s="137"/>
      <c r="FO208" s="137"/>
      <c r="FP208" s="137"/>
      <c r="FQ208" s="137"/>
      <c r="FR208" s="137"/>
      <c r="FS208" s="137"/>
      <c r="FT208" s="137"/>
      <c r="FU208" s="137"/>
      <c r="FV208" s="137"/>
      <c r="FW208" s="137"/>
      <c r="FX208" s="137"/>
      <c r="FY208" s="137"/>
      <c r="FZ208" s="137"/>
      <c r="GA208" s="137"/>
      <c r="GB208" s="137"/>
      <c r="GC208" s="137"/>
      <c r="GD208" s="137"/>
      <c r="GE208" s="137"/>
      <c r="GF208" s="137"/>
      <c r="GG208" s="137"/>
      <c r="GH208" s="137"/>
      <c r="GI208" s="137"/>
      <c r="GJ208" s="137"/>
      <c r="GK208" s="137"/>
      <c r="GL208" s="137"/>
      <c r="GM208" s="137"/>
      <c r="GN208" s="137"/>
      <c r="GO208" s="137"/>
      <c r="GP208" s="137"/>
      <c r="GQ208" s="137"/>
      <c r="GR208" s="137"/>
      <c r="GS208" s="137"/>
      <c r="GT208" s="137"/>
      <c r="GU208" s="137"/>
      <c r="GV208" s="137"/>
      <c r="GW208" s="137"/>
    </row>
    <row r="209" spans="1:205" ht="29.25" x14ac:dyDescent="0.25">
      <c r="A209" s="19">
        <v>1</v>
      </c>
      <c r="B209" s="19">
        <f t="shared" si="35"/>
        <v>1</v>
      </c>
      <c r="C209" s="903" t="s">
        <v>137</v>
      </c>
      <c r="D209" s="29">
        <f>'2 уровень'!F1138</f>
        <v>2105</v>
      </c>
      <c r="E209" s="29">
        <f>'2 уровень'!G1138</f>
        <v>2105</v>
      </c>
      <c r="F209" s="29">
        <f>'2 уровень'!H1138</f>
        <v>2105</v>
      </c>
      <c r="G209" s="142">
        <f>'2 уровень'!I1138</f>
        <v>100</v>
      </c>
      <c r="H209" s="156">
        <f>'2 уровень'!J1138</f>
        <v>7.7733966745843226</v>
      </c>
      <c r="I209" s="156">
        <f>'2 уровень'!K1138</f>
        <v>8.138242280285036</v>
      </c>
      <c r="J209" s="151">
        <f>'2 уровень'!L1138</f>
        <v>16363</v>
      </c>
      <c r="K209" s="151">
        <f>'2 уровень'!M1138</f>
        <v>16363</v>
      </c>
      <c r="L209" s="151">
        <f>'2 уровень'!N1138</f>
        <v>17131</v>
      </c>
      <c r="M209" s="151">
        <f>'2 уровень'!O1138</f>
        <v>104.69351585895006</v>
      </c>
      <c r="N209" s="151">
        <f>'2 уровень'!P1138</f>
        <v>61</v>
      </c>
      <c r="O209" s="151">
        <f>'2 уровень'!Q1138</f>
        <v>337.00327868852452</v>
      </c>
      <c r="P209" s="556">
        <f>'2 уровень'!R1138</f>
        <v>80906.55915603599</v>
      </c>
      <c r="Q209" s="556">
        <f>'2 уровень'!S1138</f>
        <v>80906.55915603599</v>
      </c>
      <c r="R209" s="556">
        <f>'2 уровень'!T1138</f>
        <v>80906.55915603599</v>
      </c>
      <c r="S209" s="556">
        <f>'2 уровень'!U1138</f>
        <v>80906.55915603599</v>
      </c>
      <c r="T209" s="556">
        <f>'2 уровень'!V1138</f>
        <v>79906.523857595996</v>
      </c>
      <c r="U209" s="556">
        <f>'2 уровень'!W1138</f>
        <v>79906.523857595996</v>
      </c>
      <c r="V209" s="556">
        <f>'2 уровень'!X1138</f>
        <v>79906.523857595996</v>
      </c>
      <c r="W209" s="556">
        <f>'2 уровень'!Y1138</f>
        <v>79906.523857595996</v>
      </c>
      <c r="X209" s="556">
        <f>'2 уровень'!Z1138</f>
        <v>69785.013454019994</v>
      </c>
      <c r="Y209" s="556">
        <f>'2 уровень'!AA1138</f>
        <v>46168.128960000147</v>
      </c>
      <c r="Z209" s="556">
        <f>'2 уровень'!AB1138</f>
        <v>46168.128960000147</v>
      </c>
      <c r="AA209" s="556">
        <f>'2 уровень'!AC1138</f>
        <v>46168.128959999995</v>
      </c>
      <c r="AB209" s="991">
        <f>'2 уровень'!AD1138</f>
        <v>0</v>
      </c>
      <c r="AC209" s="556">
        <f>'2 уровень'!AE1138</f>
        <v>0</v>
      </c>
      <c r="AD209" s="556">
        <f>'2 уровень'!AF1138</f>
        <v>-1.5279510989785194E-10</v>
      </c>
      <c r="AE209" s="556">
        <f>'2 уровень'!AG1138</f>
        <v>-36.613080000000004</v>
      </c>
      <c r="AF209" s="556">
        <f>'2 уровень'!AH1138</f>
        <v>-27.978650000000002</v>
      </c>
      <c r="AG209" s="557">
        <f>'2 уровень'!AI1138</f>
        <v>46140.150309999997</v>
      </c>
      <c r="AH209" s="556">
        <f>AA209/Z209*100</f>
        <v>99.999999999999673</v>
      </c>
      <c r="AI209" s="556">
        <f>AG209/Z209*100</f>
        <v>99.939398345502823</v>
      </c>
      <c r="AJ209" s="1216">
        <f>'2 уровень'!AJ1138</f>
        <v>0</v>
      </c>
      <c r="AK209" s="1211">
        <f>'2 уровень'!AK1138</f>
        <v>0</v>
      </c>
      <c r="AL209" s="337">
        <f t="shared" si="49"/>
        <v>46140150.309999995</v>
      </c>
      <c r="AM209" s="337">
        <f t="shared" si="48"/>
        <v>-27978.65</v>
      </c>
      <c r="AN209" s="1112">
        <f t="shared" si="47"/>
        <v>38435.420026620421</v>
      </c>
      <c r="AO209" s="137">
        <f t="shared" si="46"/>
        <v>21932.602831353917</v>
      </c>
      <c r="AP209" s="137"/>
      <c r="AQ209" s="426">
        <f t="shared" si="50"/>
        <v>0</v>
      </c>
      <c r="AR209" s="137"/>
      <c r="AS209" s="137"/>
      <c r="AT209" s="137"/>
      <c r="AU209" s="137"/>
      <c r="AV209" s="137"/>
      <c r="AW209" s="137"/>
      <c r="AX209" s="137"/>
      <c r="AY209" s="137"/>
      <c r="AZ209" s="137"/>
      <c r="BA209" s="137"/>
      <c r="BB209" s="137"/>
      <c r="BC209" s="137"/>
      <c r="BD209" s="137"/>
      <c r="BE209" s="137"/>
      <c r="BF209" s="137"/>
      <c r="BG209" s="137"/>
      <c r="BH209" s="137"/>
      <c r="BI209" s="137"/>
      <c r="BJ209" s="137"/>
      <c r="BK209" s="137"/>
      <c r="BL209" s="137"/>
      <c r="BM209" s="137"/>
      <c r="BN209" s="137"/>
      <c r="BO209" s="137"/>
      <c r="BP209" s="137"/>
      <c r="BQ209" s="137"/>
      <c r="BR209" s="137"/>
      <c r="BS209" s="137"/>
      <c r="BT209" s="137"/>
      <c r="BU209" s="137"/>
      <c r="BV209" s="137"/>
      <c r="BW209" s="137"/>
      <c r="BX209" s="137"/>
      <c r="BY209" s="137"/>
      <c r="BZ209" s="137"/>
      <c r="CA209" s="137"/>
      <c r="CB209" s="137"/>
      <c r="CC209" s="137"/>
      <c r="CD209" s="137"/>
      <c r="CE209" s="137"/>
      <c r="CF209" s="137"/>
      <c r="CG209" s="137"/>
      <c r="CH209" s="137"/>
      <c r="CI209" s="137"/>
      <c r="CJ209" s="137"/>
      <c r="CK209" s="137"/>
      <c r="CL209" s="137"/>
      <c r="CM209" s="137"/>
      <c r="CN209" s="137"/>
      <c r="CO209" s="137"/>
      <c r="CP209" s="137"/>
      <c r="CQ209" s="137"/>
      <c r="CR209" s="137"/>
      <c r="CS209" s="137"/>
      <c r="CT209" s="137"/>
      <c r="CU209" s="137"/>
      <c r="CV209" s="137"/>
      <c r="CW209" s="137"/>
      <c r="CX209" s="137"/>
      <c r="CY209" s="137"/>
      <c r="CZ209" s="137"/>
      <c r="DA209" s="137"/>
      <c r="DB209" s="137"/>
      <c r="DC209" s="137"/>
      <c r="DD209" s="137"/>
      <c r="DE209" s="137"/>
      <c r="DF209" s="137"/>
      <c r="DG209" s="137"/>
      <c r="DH209" s="137"/>
      <c r="DI209" s="137"/>
      <c r="DJ209" s="137"/>
      <c r="DK209" s="137"/>
      <c r="DL209" s="137"/>
      <c r="DM209" s="137"/>
      <c r="DN209" s="137"/>
      <c r="DO209" s="137"/>
      <c r="DP209" s="137"/>
      <c r="DQ209" s="137"/>
      <c r="DR209" s="137"/>
      <c r="DS209" s="137"/>
      <c r="DT209" s="137"/>
      <c r="DU209" s="137"/>
      <c r="DV209" s="137"/>
      <c r="DW209" s="137"/>
      <c r="DX209" s="137"/>
      <c r="DY209" s="137"/>
      <c r="DZ209" s="137"/>
      <c r="EA209" s="137"/>
      <c r="EB209" s="137"/>
      <c r="EC209" s="137"/>
      <c r="ED209" s="137"/>
      <c r="EE209" s="137"/>
      <c r="EF209" s="137"/>
      <c r="EG209" s="137"/>
      <c r="EH209" s="137"/>
      <c r="EI209" s="137"/>
      <c r="EJ209" s="137"/>
      <c r="EK209" s="137"/>
      <c r="EL209" s="137"/>
      <c r="EM209" s="137"/>
      <c r="EN209" s="137"/>
      <c r="EO209" s="137"/>
      <c r="EP209" s="137"/>
      <c r="EQ209" s="137"/>
      <c r="ER209" s="137"/>
      <c r="ES209" s="137"/>
      <c r="ET209" s="137"/>
      <c r="EU209" s="137"/>
      <c r="EV209" s="137"/>
      <c r="EW209" s="137"/>
      <c r="EX209" s="137"/>
      <c r="EY209" s="137"/>
      <c r="EZ209" s="137"/>
      <c r="FA209" s="137"/>
      <c r="FB209" s="137"/>
      <c r="FC209" s="137"/>
      <c r="FD209" s="137"/>
      <c r="FE209" s="137"/>
      <c r="FF209" s="137"/>
      <c r="FG209" s="137"/>
      <c r="FH209" s="137"/>
      <c r="FI209" s="137"/>
      <c r="FJ209" s="137"/>
      <c r="FK209" s="137"/>
      <c r="FL209" s="137"/>
      <c r="FM209" s="137"/>
      <c r="FN209" s="137"/>
      <c r="FO209" s="137"/>
      <c r="FP209" s="137"/>
      <c r="FQ209" s="137"/>
      <c r="FR209" s="137"/>
      <c r="FS209" s="137"/>
      <c r="FT209" s="137"/>
      <c r="FU209" s="137"/>
      <c r="FV209" s="137"/>
      <c r="FW209" s="137"/>
      <c r="FX209" s="137"/>
      <c r="FY209" s="137"/>
      <c r="FZ209" s="137"/>
      <c r="GA209" s="137"/>
      <c r="GB209" s="137"/>
      <c r="GC209" s="137"/>
      <c r="GD209" s="137"/>
      <c r="GE209" s="137"/>
      <c r="GF209" s="137"/>
      <c r="GG209" s="137"/>
      <c r="GH209" s="137"/>
      <c r="GI209" s="137"/>
      <c r="GJ209" s="137"/>
      <c r="GK209" s="137"/>
      <c r="GL209" s="137"/>
      <c r="GM209" s="137"/>
      <c r="GN209" s="137"/>
      <c r="GO209" s="137"/>
      <c r="GP209" s="137"/>
      <c r="GQ209" s="137"/>
      <c r="GR209" s="137"/>
      <c r="GS209" s="137"/>
      <c r="GT209" s="137"/>
      <c r="GU209" s="137"/>
      <c r="GV209" s="137"/>
      <c r="GW209" s="137"/>
    </row>
    <row r="210" spans="1:205" x14ac:dyDescent="0.25">
      <c r="A210" s="19">
        <v>1</v>
      </c>
      <c r="B210" s="19">
        <f t="shared" si="35"/>
        <v>1</v>
      </c>
      <c r="C210" s="908" t="s">
        <v>204</v>
      </c>
      <c r="D210" s="29">
        <f>'2 уровень'!F1139</f>
        <v>10023</v>
      </c>
      <c r="E210" s="29">
        <f>'2 уровень'!G1139</f>
        <v>10023</v>
      </c>
      <c r="F210" s="29">
        <f>'2 уровень'!H1139</f>
        <v>10023</v>
      </c>
      <c r="G210" s="142">
        <f>'2 уровень'!I1139</f>
        <v>100</v>
      </c>
      <c r="H210" s="156">
        <f>'2 уровень'!J1139</f>
        <v>0</v>
      </c>
      <c r="I210" s="156">
        <f>'2 уровень'!K1139</f>
        <v>0</v>
      </c>
      <c r="J210" s="151">
        <f>'2 уровень'!L1139</f>
        <v>0</v>
      </c>
      <c r="K210" s="151">
        <f>'2 уровень'!M1139</f>
        <v>0</v>
      </c>
      <c r="L210" s="151">
        <f>'2 уровень'!N1139</f>
        <v>0</v>
      </c>
      <c r="M210" s="151">
        <f>'2 уровень'!O1139</f>
        <v>0</v>
      </c>
      <c r="N210" s="151">
        <f>'2 уровень'!P1139</f>
        <v>0</v>
      </c>
      <c r="O210" s="151">
        <f>'2 уровень'!Q1139</f>
        <v>0</v>
      </c>
      <c r="P210" s="556">
        <f>'2 уровень'!R1139</f>
        <v>0</v>
      </c>
      <c r="Q210" s="556">
        <f>'2 уровень'!S1139</f>
        <v>0</v>
      </c>
      <c r="R210" s="556">
        <f>'2 уровень'!T1139</f>
        <v>0</v>
      </c>
      <c r="S210" s="556">
        <f>'2 уровень'!U1139</f>
        <v>0</v>
      </c>
      <c r="T210" s="556">
        <f>'2 уровень'!V1139</f>
        <v>0</v>
      </c>
      <c r="U210" s="556">
        <f>'2 уровень'!W1139</f>
        <v>0</v>
      </c>
      <c r="V210" s="556">
        <f>'2 уровень'!X1139</f>
        <v>0</v>
      </c>
      <c r="W210" s="556">
        <f>'2 уровень'!Y1139</f>
        <v>0</v>
      </c>
      <c r="X210" s="556">
        <f>'2 уровень'!Z1139</f>
        <v>0</v>
      </c>
      <c r="Y210" s="556">
        <f>'2 уровень'!AA1139</f>
        <v>0</v>
      </c>
      <c r="Z210" s="556">
        <f>'2 уровень'!AB1139</f>
        <v>0</v>
      </c>
      <c r="AA210" s="556">
        <f>'2 уровень'!AC1139</f>
        <v>0</v>
      </c>
      <c r="AB210" s="991">
        <f>'2 уровень'!AD1139</f>
        <v>0</v>
      </c>
      <c r="AC210" s="556">
        <f>'2 уровень'!AE1139</f>
        <v>0</v>
      </c>
      <c r="AD210" s="556">
        <f>'2 уровень'!AF1139</f>
        <v>0</v>
      </c>
      <c r="AE210" s="556">
        <f>'2 уровень'!AG1139</f>
        <v>0</v>
      </c>
      <c r="AF210" s="556">
        <f>'2 уровень'!AH1139</f>
        <v>0</v>
      </c>
      <c r="AG210" s="557">
        <f>'2 уровень'!AI1139</f>
        <v>0</v>
      </c>
      <c r="AH210" s="556"/>
      <c r="AI210" s="556"/>
      <c r="AJ210" s="1216">
        <f>'2 уровень'!AJ1139</f>
        <v>0</v>
      </c>
      <c r="AK210" s="1211">
        <f>'2 уровень'!AK1139</f>
        <v>0</v>
      </c>
      <c r="AL210" s="337">
        <f t="shared" si="49"/>
        <v>0</v>
      </c>
      <c r="AM210" s="337">
        <f t="shared" si="48"/>
        <v>0</v>
      </c>
      <c r="AN210" s="1112">
        <f t="shared" si="47"/>
        <v>0</v>
      </c>
      <c r="AO210" s="137">
        <f t="shared" si="46"/>
        <v>0</v>
      </c>
      <c r="AP210" s="137"/>
      <c r="AQ210" s="426">
        <f t="shared" si="50"/>
        <v>0</v>
      </c>
      <c r="AR210" s="137"/>
      <c r="AS210" s="137"/>
      <c r="AT210" s="137"/>
      <c r="AU210" s="137"/>
      <c r="AV210" s="137"/>
      <c r="AW210" s="137"/>
      <c r="AX210" s="137"/>
      <c r="AY210" s="137"/>
      <c r="AZ210" s="137"/>
      <c r="BA210" s="137"/>
      <c r="BB210" s="137"/>
      <c r="BC210" s="137"/>
      <c r="BD210" s="137"/>
      <c r="BE210" s="137"/>
      <c r="BF210" s="137"/>
      <c r="BG210" s="137"/>
      <c r="BH210" s="137"/>
      <c r="BI210" s="137"/>
      <c r="BJ210" s="137"/>
      <c r="BK210" s="137"/>
      <c r="BL210" s="137"/>
      <c r="BM210" s="137"/>
      <c r="BN210" s="137"/>
      <c r="BO210" s="137"/>
      <c r="BP210" s="137"/>
      <c r="BQ210" s="137"/>
      <c r="BR210" s="137"/>
      <c r="BS210" s="137"/>
      <c r="BT210" s="137"/>
      <c r="BU210" s="137"/>
      <c r="BV210" s="137"/>
      <c r="BW210" s="137"/>
      <c r="BX210" s="137"/>
      <c r="BY210" s="137"/>
      <c r="BZ210" s="137"/>
      <c r="CA210" s="137"/>
      <c r="CB210" s="137"/>
      <c r="CC210" s="137"/>
      <c r="CD210" s="137"/>
      <c r="CE210" s="137"/>
      <c r="CF210" s="137"/>
      <c r="CG210" s="137"/>
      <c r="CH210" s="137"/>
      <c r="CI210" s="137"/>
      <c r="CJ210" s="137"/>
      <c r="CK210" s="137"/>
      <c r="CL210" s="137"/>
      <c r="CM210" s="137"/>
      <c r="CN210" s="137"/>
      <c r="CO210" s="137"/>
      <c r="CP210" s="137"/>
      <c r="CQ210" s="137"/>
      <c r="CR210" s="137"/>
      <c r="CS210" s="137"/>
      <c r="CT210" s="137"/>
      <c r="CU210" s="137"/>
      <c r="CV210" s="137"/>
      <c r="CW210" s="137"/>
      <c r="CX210" s="137"/>
      <c r="CY210" s="137"/>
      <c r="CZ210" s="137"/>
      <c r="DA210" s="137"/>
      <c r="DB210" s="137"/>
      <c r="DC210" s="137"/>
      <c r="DD210" s="137"/>
      <c r="DE210" s="137"/>
      <c r="DF210" s="137"/>
      <c r="DG210" s="137"/>
      <c r="DH210" s="137"/>
      <c r="DI210" s="137"/>
      <c r="DJ210" s="137"/>
      <c r="DK210" s="137"/>
      <c r="DL210" s="137"/>
      <c r="DM210" s="137"/>
      <c r="DN210" s="137"/>
      <c r="DO210" s="137"/>
      <c r="DP210" s="137"/>
      <c r="DQ210" s="137"/>
      <c r="DR210" s="137"/>
      <c r="DS210" s="137"/>
      <c r="DT210" s="137"/>
      <c r="DU210" s="137"/>
      <c r="DV210" s="137"/>
      <c r="DW210" s="137"/>
      <c r="DX210" s="137"/>
      <c r="DY210" s="137"/>
      <c r="DZ210" s="137"/>
      <c r="EA210" s="137"/>
      <c r="EB210" s="137"/>
      <c r="EC210" s="137"/>
      <c r="ED210" s="137"/>
      <c r="EE210" s="137"/>
      <c r="EF210" s="137"/>
      <c r="EG210" s="137"/>
      <c r="EH210" s="137"/>
      <c r="EI210" s="137"/>
      <c r="EJ210" s="137"/>
      <c r="EK210" s="137"/>
      <c r="EL210" s="137"/>
      <c r="EM210" s="137"/>
      <c r="EN210" s="137"/>
      <c r="EO210" s="137"/>
      <c r="EP210" s="137"/>
      <c r="EQ210" s="137"/>
      <c r="ER210" s="137"/>
      <c r="ES210" s="137"/>
      <c r="ET210" s="137"/>
      <c r="EU210" s="137"/>
      <c r="EV210" s="137"/>
      <c r="EW210" s="137"/>
      <c r="EX210" s="137"/>
      <c r="EY210" s="137"/>
      <c r="EZ210" s="137"/>
      <c r="FA210" s="137"/>
      <c r="FB210" s="137"/>
      <c r="FC210" s="137"/>
      <c r="FD210" s="137"/>
      <c r="FE210" s="137"/>
      <c r="FF210" s="137"/>
      <c r="FG210" s="137"/>
      <c r="FH210" s="137"/>
      <c r="FI210" s="137"/>
      <c r="FJ210" s="137"/>
      <c r="FK210" s="137"/>
      <c r="FL210" s="137"/>
      <c r="FM210" s="137"/>
      <c r="FN210" s="137"/>
      <c r="FO210" s="137"/>
      <c r="FP210" s="137"/>
      <c r="FQ210" s="137"/>
      <c r="FR210" s="137"/>
      <c r="FS210" s="137"/>
      <c r="FT210" s="137"/>
      <c r="FU210" s="137"/>
      <c r="FV210" s="137"/>
      <c r="FW210" s="137"/>
      <c r="FX210" s="137"/>
      <c r="FY210" s="137"/>
      <c r="FZ210" s="137"/>
      <c r="GA210" s="137"/>
      <c r="GB210" s="137"/>
      <c r="GC210" s="137"/>
      <c r="GD210" s="137"/>
      <c r="GE210" s="137"/>
      <c r="GF210" s="137"/>
      <c r="GG210" s="137"/>
      <c r="GH210" s="137"/>
      <c r="GI210" s="137"/>
      <c r="GJ210" s="137"/>
      <c r="GK210" s="137"/>
      <c r="GL210" s="137"/>
      <c r="GM210" s="137"/>
      <c r="GN210" s="137"/>
      <c r="GO210" s="137"/>
      <c r="GP210" s="137"/>
      <c r="GQ210" s="137"/>
      <c r="GR210" s="137"/>
      <c r="GS210" s="137"/>
      <c r="GT210" s="137"/>
      <c r="GU210" s="137"/>
      <c r="GV210" s="137"/>
      <c r="GW210" s="137"/>
    </row>
    <row r="211" spans="1:205" x14ac:dyDescent="0.25">
      <c r="A211" s="19">
        <v>1</v>
      </c>
      <c r="B211" s="19">
        <f t="shared" si="35"/>
        <v>1</v>
      </c>
      <c r="C211" s="905" t="s">
        <v>205</v>
      </c>
      <c r="D211" s="29">
        <f>'2 уровень'!F1140</f>
        <v>10022</v>
      </c>
      <c r="E211" s="29">
        <f>'2 уровень'!G1140</f>
        <v>10022</v>
      </c>
      <c r="F211" s="29">
        <f>'2 уровень'!H1140</f>
        <v>10022</v>
      </c>
      <c r="G211" s="142">
        <f>'2 уровень'!I1140</f>
        <v>100</v>
      </c>
      <c r="H211" s="156">
        <f>'2 уровень'!J1140</f>
        <v>0</v>
      </c>
      <c r="I211" s="156">
        <f>'2 уровень'!K1140</f>
        <v>0</v>
      </c>
      <c r="J211" s="151">
        <f>'2 уровень'!L1140</f>
        <v>0</v>
      </c>
      <c r="K211" s="151">
        <f>'2 уровень'!M1140</f>
        <v>0</v>
      </c>
      <c r="L211" s="151">
        <f>'2 уровень'!N1140</f>
        <v>0</v>
      </c>
      <c r="M211" s="151">
        <f>'2 уровень'!O1140</f>
        <v>0</v>
      </c>
      <c r="N211" s="151">
        <f>'2 уровень'!P1140</f>
        <v>0</v>
      </c>
      <c r="O211" s="151">
        <f>'2 уровень'!Q1140</f>
        <v>0</v>
      </c>
      <c r="P211" s="556">
        <f>'2 уровень'!R1140</f>
        <v>0</v>
      </c>
      <c r="Q211" s="556">
        <f>'2 уровень'!S1140</f>
        <v>0</v>
      </c>
      <c r="R211" s="556">
        <f>'2 уровень'!T1140</f>
        <v>0</v>
      </c>
      <c r="S211" s="556">
        <f>'2 уровень'!U1140</f>
        <v>0</v>
      </c>
      <c r="T211" s="556">
        <f>'2 уровень'!V1140</f>
        <v>0</v>
      </c>
      <c r="U211" s="556">
        <f>'2 уровень'!W1140</f>
        <v>0</v>
      </c>
      <c r="V211" s="556">
        <f>'2 уровень'!X1140</f>
        <v>0</v>
      </c>
      <c r="W211" s="556">
        <f>'2 уровень'!Y1140</f>
        <v>0</v>
      </c>
      <c r="X211" s="556">
        <f>'2 уровень'!Z1140</f>
        <v>0</v>
      </c>
      <c r="Y211" s="556">
        <f>'2 уровень'!AA1140</f>
        <v>0</v>
      </c>
      <c r="Z211" s="556">
        <f>'2 уровень'!AB1140</f>
        <v>0</v>
      </c>
      <c r="AA211" s="556">
        <f>'2 уровень'!AC1140</f>
        <v>0</v>
      </c>
      <c r="AB211" s="991">
        <f>'2 уровень'!AD1140</f>
        <v>0</v>
      </c>
      <c r="AC211" s="556">
        <f>'2 уровень'!AE1140</f>
        <v>0</v>
      </c>
      <c r="AD211" s="556">
        <f>'2 уровень'!AF1140</f>
        <v>0</v>
      </c>
      <c r="AE211" s="556">
        <f>'2 уровень'!AG1140</f>
        <v>0</v>
      </c>
      <c r="AF211" s="556">
        <f>'2 уровень'!AH1140</f>
        <v>0</v>
      </c>
      <c r="AG211" s="557">
        <f>'2 уровень'!AI1140</f>
        <v>0</v>
      </c>
      <c r="AH211" s="556"/>
      <c r="AI211" s="556"/>
      <c r="AJ211" s="1216">
        <f>'2 уровень'!AJ1140</f>
        <v>0</v>
      </c>
      <c r="AK211" s="1211">
        <f>'2 уровень'!AK1140</f>
        <v>0</v>
      </c>
      <c r="AL211" s="337">
        <f t="shared" si="49"/>
        <v>0</v>
      </c>
      <c r="AM211" s="337">
        <f t="shared" si="48"/>
        <v>0</v>
      </c>
      <c r="AN211" s="1112">
        <f t="shared" si="47"/>
        <v>0</v>
      </c>
      <c r="AO211" s="137">
        <f t="shared" si="46"/>
        <v>0</v>
      </c>
      <c r="AP211" s="137"/>
      <c r="AQ211" s="426">
        <f t="shared" si="50"/>
        <v>0</v>
      </c>
      <c r="AR211" s="137"/>
      <c r="AS211" s="137"/>
      <c r="AT211" s="137"/>
      <c r="AU211" s="137"/>
      <c r="AV211" s="137"/>
      <c r="AW211" s="137"/>
      <c r="AX211" s="137"/>
      <c r="AY211" s="137"/>
      <c r="AZ211" s="137"/>
      <c r="BA211" s="137"/>
      <c r="BB211" s="137"/>
      <c r="BC211" s="137"/>
      <c r="BD211" s="137"/>
      <c r="BE211" s="137"/>
      <c r="BF211" s="137"/>
      <c r="BG211" s="137"/>
      <c r="BH211" s="137"/>
      <c r="BI211" s="137"/>
      <c r="BJ211" s="137"/>
      <c r="BK211" s="137"/>
      <c r="BL211" s="137"/>
      <c r="BM211" s="137"/>
      <c r="BN211" s="137"/>
      <c r="BO211" s="137"/>
      <c r="BP211" s="137"/>
      <c r="BQ211" s="137"/>
      <c r="BR211" s="137"/>
      <c r="BS211" s="137"/>
      <c r="BT211" s="137"/>
      <c r="BU211" s="137"/>
      <c r="BV211" s="137"/>
      <c r="BW211" s="137"/>
      <c r="BX211" s="137"/>
      <c r="BY211" s="137"/>
      <c r="BZ211" s="137"/>
      <c r="CA211" s="137"/>
      <c r="CB211" s="137"/>
      <c r="CC211" s="137"/>
      <c r="CD211" s="137"/>
      <c r="CE211" s="137"/>
      <c r="CF211" s="137"/>
      <c r="CG211" s="137"/>
      <c r="CH211" s="137"/>
      <c r="CI211" s="137"/>
      <c r="CJ211" s="137"/>
      <c r="CK211" s="137"/>
      <c r="CL211" s="137"/>
      <c r="CM211" s="137"/>
      <c r="CN211" s="137"/>
      <c r="CO211" s="137"/>
      <c r="CP211" s="137"/>
      <c r="CQ211" s="137"/>
      <c r="CR211" s="137"/>
      <c r="CS211" s="137"/>
      <c r="CT211" s="137"/>
      <c r="CU211" s="137"/>
      <c r="CV211" s="137"/>
      <c r="CW211" s="137"/>
      <c r="CX211" s="137"/>
      <c r="CY211" s="137"/>
      <c r="CZ211" s="137"/>
      <c r="DA211" s="137"/>
      <c r="DB211" s="137"/>
      <c r="DC211" s="137"/>
      <c r="DD211" s="137"/>
      <c r="DE211" s="137"/>
      <c r="DF211" s="137"/>
      <c r="DG211" s="137"/>
      <c r="DH211" s="137"/>
      <c r="DI211" s="137"/>
      <c r="DJ211" s="137"/>
      <c r="DK211" s="137"/>
      <c r="DL211" s="137"/>
      <c r="DM211" s="137"/>
      <c r="DN211" s="137"/>
      <c r="DO211" s="137"/>
      <c r="DP211" s="137"/>
      <c r="DQ211" s="137"/>
      <c r="DR211" s="137"/>
      <c r="DS211" s="137"/>
      <c r="DT211" s="137"/>
      <c r="DU211" s="137"/>
      <c r="DV211" s="137"/>
      <c r="DW211" s="137"/>
      <c r="DX211" s="137"/>
      <c r="DY211" s="137"/>
      <c r="DZ211" s="137"/>
      <c r="EA211" s="137"/>
      <c r="EB211" s="137"/>
      <c r="EC211" s="137"/>
      <c r="ED211" s="137"/>
      <c r="EE211" s="137"/>
      <c r="EF211" s="137"/>
      <c r="EG211" s="137"/>
      <c r="EH211" s="137"/>
      <c r="EI211" s="137"/>
      <c r="EJ211" s="137"/>
      <c r="EK211" s="137"/>
      <c r="EL211" s="137"/>
      <c r="EM211" s="137"/>
      <c r="EN211" s="137"/>
      <c r="EO211" s="137"/>
      <c r="EP211" s="137"/>
      <c r="EQ211" s="137"/>
      <c r="ER211" s="137"/>
      <c r="ES211" s="137"/>
      <c r="ET211" s="137"/>
      <c r="EU211" s="137"/>
      <c r="EV211" s="137"/>
      <c r="EW211" s="137"/>
      <c r="EX211" s="137"/>
      <c r="EY211" s="137"/>
      <c r="EZ211" s="137"/>
      <c r="FA211" s="137"/>
      <c r="FB211" s="137"/>
      <c r="FC211" s="137"/>
      <c r="FD211" s="137"/>
      <c r="FE211" s="137"/>
      <c r="FF211" s="137"/>
      <c r="FG211" s="137"/>
      <c r="FH211" s="137"/>
      <c r="FI211" s="137"/>
      <c r="FJ211" s="137"/>
      <c r="FK211" s="137"/>
      <c r="FL211" s="137"/>
      <c r="FM211" s="137"/>
      <c r="FN211" s="137"/>
      <c r="FO211" s="137"/>
      <c r="FP211" s="137"/>
      <c r="FQ211" s="137"/>
      <c r="FR211" s="137"/>
      <c r="FS211" s="137"/>
      <c r="FT211" s="137"/>
      <c r="FU211" s="137"/>
      <c r="FV211" s="137"/>
      <c r="FW211" s="137"/>
      <c r="FX211" s="137"/>
      <c r="FY211" s="137"/>
      <c r="FZ211" s="137"/>
      <c r="GA211" s="137"/>
      <c r="GB211" s="137"/>
      <c r="GC211" s="137"/>
      <c r="GD211" s="137"/>
      <c r="GE211" s="137"/>
      <c r="GF211" s="137"/>
      <c r="GG211" s="137"/>
      <c r="GH211" s="137"/>
      <c r="GI211" s="137"/>
      <c r="GJ211" s="137"/>
      <c r="GK211" s="137"/>
      <c r="GL211" s="137"/>
      <c r="GM211" s="137"/>
      <c r="GN211" s="137"/>
      <c r="GO211" s="137"/>
      <c r="GP211" s="137"/>
      <c r="GQ211" s="137"/>
      <c r="GR211" s="137"/>
      <c r="GS211" s="137"/>
      <c r="GT211" s="137"/>
      <c r="GU211" s="137"/>
      <c r="GV211" s="137"/>
      <c r="GW211" s="137"/>
    </row>
    <row r="212" spans="1:205" ht="30" x14ac:dyDescent="0.25">
      <c r="A212" s="19">
        <v>1</v>
      </c>
      <c r="B212" s="19">
        <f t="shared" si="35"/>
        <v>1</v>
      </c>
      <c r="C212" s="909" t="s">
        <v>206</v>
      </c>
      <c r="D212" s="29">
        <f>'2 уровень'!F1141</f>
        <v>1</v>
      </c>
      <c r="E212" s="29">
        <f>'2 уровень'!G1141</f>
        <v>1</v>
      </c>
      <c r="F212" s="29">
        <f>'2 уровень'!H1141</f>
        <v>1</v>
      </c>
      <c r="G212" s="142">
        <f>'2 уровень'!I1141</f>
        <v>100</v>
      </c>
      <c r="H212" s="156">
        <f>'2 уровень'!J1141</f>
        <v>0</v>
      </c>
      <c r="I212" s="156">
        <f>'2 уровень'!K1141</f>
        <v>0</v>
      </c>
      <c r="J212" s="151">
        <f>'2 уровень'!L1141</f>
        <v>0</v>
      </c>
      <c r="K212" s="151">
        <f>'2 уровень'!M1141</f>
        <v>0</v>
      </c>
      <c r="L212" s="151">
        <f>'2 уровень'!N1141</f>
        <v>0</v>
      </c>
      <c r="M212" s="151">
        <f>'2 уровень'!O1141</f>
        <v>0</v>
      </c>
      <c r="N212" s="151">
        <f>'2 уровень'!P1141</f>
        <v>0</v>
      </c>
      <c r="O212" s="151">
        <f>'2 уровень'!Q1141</f>
        <v>0</v>
      </c>
      <c r="P212" s="556">
        <f>'2 уровень'!R1141</f>
        <v>0</v>
      </c>
      <c r="Q212" s="556">
        <f>'2 уровень'!S1141</f>
        <v>0</v>
      </c>
      <c r="R212" s="556">
        <f>'2 уровень'!T1141</f>
        <v>0</v>
      </c>
      <c r="S212" s="556">
        <f>'2 уровень'!U1141</f>
        <v>0</v>
      </c>
      <c r="T212" s="556">
        <f>'2 уровень'!V1141</f>
        <v>0</v>
      </c>
      <c r="U212" s="556">
        <f>'2 уровень'!W1141</f>
        <v>0</v>
      </c>
      <c r="V212" s="556">
        <f>'2 уровень'!X1141</f>
        <v>0</v>
      </c>
      <c r="W212" s="556">
        <f>'2 уровень'!Y1141</f>
        <v>0</v>
      </c>
      <c r="X212" s="556">
        <f>'2 уровень'!Z1141</f>
        <v>0</v>
      </c>
      <c r="Y212" s="556">
        <f>'2 уровень'!AA1141</f>
        <v>0</v>
      </c>
      <c r="Z212" s="556">
        <f>'2 уровень'!AB1141</f>
        <v>0</v>
      </c>
      <c r="AA212" s="556">
        <f>'2 уровень'!AC1141</f>
        <v>0</v>
      </c>
      <c r="AB212" s="991">
        <f>'2 уровень'!AD1141</f>
        <v>0</v>
      </c>
      <c r="AC212" s="556">
        <f>'2 уровень'!AE1141</f>
        <v>0</v>
      </c>
      <c r="AD212" s="556">
        <f>'2 уровень'!AF1141</f>
        <v>0</v>
      </c>
      <c r="AE212" s="556">
        <f>'2 уровень'!AG1141</f>
        <v>0</v>
      </c>
      <c r="AF212" s="556">
        <f>'2 уровень'!AH1141</f>
        <v>0</v>
      </c>
      <c r="AG212" s="557">
        <f>'2 уровень'!AI1141</f>
        <v>0</v>
      </c>
      <c r="AH212" s="556"/>
      <c r="AI212" s="556"/>
      <c r="AJ212" s="1216">
        <f>'2 уровень'!AJ1141</f>
        <v>0</v>
      </c>
      <c r="AK212" s="1211">
        <f>'2 уровень'!AK1141</f>
        <v>0</v>
      </c>
      <c r="AL212" s="337">
        <f t="shared" si="49"/>
        <v>0</v>
      </c>
      <c r="AM212" s="337">
        <f t="shared" si="48"/>
        <v>0</v>
      </c>
      <c r="AN212" s="1112">
        <f t="shared" si="47"/>
        <v>0</v>
      </c>
      <c r="AO212" s="137">
        <f t="shared" si="46"/>
        <v>0</v>
      </c>
      <c r="AP212" s="137"/>
      <c r="AQ212" s="426">
        <f t="shared" si="50"/>
        <v>0</v>
      </c>
      <c r="AR212" s="137"/>
      <c r="AS212" s="137"/>
      <c r="AT212" s="137"/>
      <c r="AU212" s="137"/>
      <c r="AV212" s="137"/>
      <c r="AW212" s="137"/>
      <c r="AX212" s="137"/>
      <c r="AY212" s="137"/>
      <c r="AZ212" s="137"/>
      <c r="BA212" s="137"/>
      <c r="BB212" s="137"/>
      <c r="BC212" s="137"/>
      <c r="BD212" s="137"/>
      <c r="BE212" s="137"/>
      <c r="BF212" s="137"/>
      <c r="BG212" s="137"/>
      <c r="BH212" s="137"/>
      <c r="BI212" s="137"/>
      <c r="BJ212" s="137"/>
      <c r="BK212" s="137"/>
      <c r="BL212" s="137"/>
      <c r="BM212" s="137"/>
      <c r="BN212" s="137"/>
      <c r="BO212" s="137"/>
      <c r="BP212" s="137"/>
      <c r="BQ212" s="137"/>
      <c r="BR212" s="137"/>
      <c r="BS212" s="137"/>
      <c r="BT212" s="137"/>
      <c r="BU212" s="137"/>
      <c r="BV212" s="137"/>
      <c r="BW212" s="137"/>
      <c r="BX212" s="137"/>
      <c r="BY212" s="137"/>
      <c r="BZ212" s="137"/>
      <c r="CA212" s="137"/>
      <c r="CB212" s="137"/>
      <c r="CC212" s="137"/>
      <c r="CD212" s="137"/>
      <c r="CE212" s="137"/>
      <c r="CF212" s="137"/>
      <c r="CG212" s="137"/>
      <c r="CH212" s="137"/>
      <c r="CI212" s="137"/>
      <c r="CJ212" s="137"/>
      <c r="CK212" s="137"/>
      <c r="CL212" s="137"/>
      <c r="CM212" s="137"/>
      <c r="CN212" s="137"/>
      <c r="CO212" s="137"/>
      <c r="CP212" s="137"/>
      <c r="CQ212" s="137"/>
      <c r="CR212" s="137"/>
      <c r="CS212" s="137"/>
      <c r="CT212" s="137"/>
      <c r="CU212" s="137"/>
      <c r="CV212" s="137"/>
      <c r="CW212" s="137"/>
      <c r="CX212" s="137"/>
      <c r="CY212" s="137"/>
      <c r="CZ212" s="137"/>
      <c r="DA212" s="137"/>
      <c r="DB212" s="137"/>
      <c r="DC212" s="137"/>
      <c r="DD212" s="137"/>
      <c r="DE212" s="137"/>
      <c r="DF212" s="137"/>
      <c r="DG212" s="137"/>
      <c r="DH212" s="137"/>
      <c r="DI212" s="137"/>
      <c r="DJ212" s="137"/>
      <c r="DK212" s="137"/>
      <c r="DL212" s="137"/>
      <c r="DM212" s="137"/>
      <c r="DN212" s="137"/>
      <c r="DO212" s="137"/>
      <c r="DP212" s="137"/>
      <c r="DQ212" s="137"/>
      <c r="DR212" s="137"/>
      <c r="DS212" s="137"/>
      <c r="DT212" s="137"/>
      <c r="DU212" s="137"/>
      <c r="DV212" s="137"/>
      <c r="DW212" s="137"/>
      <c r="DX212" s="137"/>
      <c r="DY212" s="137"/>
      <c r="DZ212" s="137"/>
      <c r="EA212" s="137"/>
      <c r="EB212" s="137"/>
      <c r="EC212" s="137"/>
      <c r="ED212" s="137"/>
      <c r="EE212" s="137"/>
      <c r="EF212" s="137"/>
      <c r="EG212" s="137"/>
      <c r="EH212" s="137"/>
      <c r="EI212" s="137"/>
      <c r="EJ212" s="137"/>
      <c r="EK212" s="137"/>
      <c r="EL212" s="137"/>
      <c r="EM212" s="137"/>
      <c r="EN212" s="137"/>
      <c r="EO212" s="137"/>
      <c r="EP212" s="137"/>
      <c r="EQ212" s="137"/>
      <c r="ER212" s="137"/>
      <c r="ES212" s="137"/>
      <c r="ET212" s="137"/>
      <c r="EU212" s="137"/>
      <c r="EV212" s="137"/>
      <c r="EW212" s="137"/>
      <c r="EX212" s="137"/>
      <c r="EY212" s="137"/>
      <c r="EZ212" s="137"/>
      <c r="FA212" s="137"/>
      <c r="FB212" s="137"/>
      <c r="FC212" s="137"/>
      <c r="FD212" s="137"/>
      <c r="FE212" s="137"/>
      <c r="FF212" s="137"/>
      <c r="FG212" s="137"/>
      <c r="FH212" s="137"/>
      <c r="FI212" s="137"/>
      <c r="FJ212" s="137"/>
      <c r="FK212" s="137"/>
      <c r="FL212" s="137"/>
      <c r="FM212" s="137"/>
      <c r="FN212" s="137"/>
      <c r="FO212" s="137"/>
      <c r="FP212" s="137"/>
      <c r="FQ212" s="137"/>
      <c r="FR212" s="137"/>
      <c r="FS212" s="137"/>
      <c r="FT212" s="137"/>
      <c r="FU212" s="137"/>
      <c r="FV212" s="137"/>
      <c r="FW212" s="137"/>
      <c r="FX212" s="137"/>
      <c r="FY212" s="137"/>
      <c r="FZ212" s="137"/>
      <c r="GA212" s="137"/>
      <c r="GB212" s="137"/>
      <c r="GC212" s="137"/>
      <c r="GD212" s="137"/>
      <c r="GE212" s="137"/>
      <c r="GF212" s="137"/>
      <c r="GG212" s="137"/>
      <c r="GH212" s="137"/>
      <c r="GI212" s="137"/>
      <c r="GJ212" s="137"/>
      <c r="GK212" s="137"/>
      <c r="GL212" s="137"/>
      <c r="GM212" s="137"/>
      <c r="GN212" s="137"/>
      <c r="GO212" s="137"/>
      <c r="GP212" s="137"/>
      <c r="GQ212" s="137"/>
      <c r="GR212" s="137"/>
      <c r="GS212" s="137"/>
      <c r="GT212" s="137"/>
      <c r="GU212" s="137"/>
      <c r="GV212" s="137"/>
      <c r="GW212" s="137"/>
    </row>
    <row r="213" spans="1:205" ht="15.75" thickBot="1" x14ac:dyDescent="0.3">
      <c r="A213" s="19">
        <v>1</v>
      </c>
      <c r="B213" s="19">
        <f t="shared" si="35"/>
        <v>1</v>
      </c>
      <c r="C213" s="910" t="s">
        <v>211</v>
      </c>
      <c r="D213" s="29">
        <f>'2 уровень'!F1142</f>
        <v>10023</v>
      </c>
      <c r="E213" s="29">
        <f>'2 уровень'!G1142</f>
        <v>10023</v>
      </c>
      <c r="F213" s="29">
        <f>'2 уровень'!H1142</f>
        <v>10023</v>
      </c>
      <c r="G213" s="142">
        <f>'2 уровень'!I1142</f>
        <v>100</v>
      </c>
      <c r="H213" s="156">
        <f>'2 уровень'!J1142</f>
        <v>0</v>
      </c>
      <c r="I213" s="156">
        <f>'2 уровень'!K1142</f>
        <v>0</v>
      </c>
      <c r="J213" s="151">
        <f>'2 уровень'!L1142</f>
        <v>0</v>
      </c>
      <c r="K213" s="151">
        <f>'2 уровень'!M1142</f>
        <v>0</v>
      </c>
      <c r="L213" s="151">
        <f>'2 уровень'!N1142</f>
        <v>0</v>
      </c>
      <c r="M213" s="151">
        <f>'2 уровень'!O1142</f>
        <v>0</v>
      </c>
      <c r="N213" s="151">
        <f>'2 уровень'!P1142</f>
        <v>0</v>
      </c>
      <c r="O213" s="151">
        <f>'2 уровень'!Q1142</f>
        <v>0</v>
      </c>
      <c r="P213" s="556">
        <f>'2 уровень'!R1142</f>
        <v>70354.297200000001</v>
      </c>
      <c r="Q213" s="556">
        <f>'2 уровень'!S1142</f>
        <v>70354.297200000001</v>
      </c>
      <c r="R213" s="556">
        <f>'2 уровень'!T1142</f>
        <v>70354.297200000001</v>
      </c>
      <c r="S213" s="556">
        <f>'2 уровень'!U1142</f>
        <v>70354.297200000001</v>
      </c>
      <c r="T213" s="556">
        <f>'2 уровень'!V1142</f>
        <v>70354.297200000001</v>
      </c>
      <c r="U213" s="556">
        <f>'2 уровень'!W1142</f>
        <v>70354.297200000001</v>
      </c>
      <c r="V213" s="556">
        <f>'2 уровень'!X1142</f>
        <v>70354.297200000001</v>
      </c>
      <c r="W213" s="556">
        <f>'2 уровень'!Y1142</f>
        <v>70354.297200000001</v>
      </c>
      <c r="X213" s="556">
        <f>'2 уровень'!Z1142</f>
        <v>70354.297200000001</v>
      </c>
      <c r="Y213" s="556">
        <f>'2 уровень'!AA1142</f>
        <v>52425.235079999999</v>
      </c>
      <c r="Z213" s="556">
        <f>'2 уровень'!AB1142</f>
        <v>52425.235079999999</v>
      </c>
      <c r="AA213" s="556">
        <f>'2 уровень'!AC1142</f>
        <v>52425.235079999999</v>
      </c>
      <c r="AB213" s="991">
        <f>'2 уровень'!AD1142</f>
        <v>0</v>
      </c>
      <c r="AC213" s="556">
        <f>'2 уровень'!AE1142</f>
        <v>0</v>
      </c>
      <c r="AD213" s="556">
        <f>'2 уровень'!AF1142</f>
        <v>0</v>
      </c>
      <c r="AE213" s="556">
        <f>'2 уровень'!AG1142</f>
        <v>0</v>
      </c>
      <c r="AF213" s="556">
        <f>'2 уровень'!AH1142</f>
        <v>-177.94675000000004</v>
      </c>
      <c r="AG213" s="557">
        <f>'2 уровень'!AI1142</f>
        <v>52247.288329999996</v>
      </c>
      <c r="AH213" s="556">
        <f>AA213/Z213*100</f>
        <v>100</v>
      </c>
      <c r="AI213" s="556">
        <f>AG213/Z213*100</f>
        <v>99.660570430006729</v>
      </c>
      <c r="AJ213" s="1216">
        <f>'2 уровень'!AJ1142</f>
        <v>0</v>
      </c>
      <c r="AK213" s="1211">
        <f>'2 уровень'!AK1142</f>
        <v>0</v>
      </c>
      <c r="AL213" s="337">
        <f t="shared" si="49"/>
        <v>52247288.329999998</v>
      </c>
      <c r="AM213" s="337">
        <f t="shared" si="48"/>
        <v>-177946.75000000003</v>
      </c>
      <c r="AN213" s="1112">
        <f t="shared" si="47"/>
        <v>7019.2853636635737</v>
      </c>
      <c r="AO213" s="137">
        <f t="shared" si="46"/>
        <v>5230.4933732415448</v>
      </c>
      <c r="AP213" s="137"/>
      <c r="AQ213" s="426">
        <f t="shared" si="50"/>
        <v>0</v>
      </c>
      <c r="AR213" s="137"/>
      <c r="AS213" s="137"/>
      <c r="AT213" s="137"/>
      <c r="AU213" s="137"/>
      <c r="AV213" s="137"/>
      <c r="AW213" s="137"/>
      <c r="AX213" s="137"/>
      <c r="AY213" s="137"/>
      <c r="AZ213" s="137"/>
      <c r="BA213" s="137"/>
      <c r="BB213" s="137"/>
      <c r="BC213" s="137"/>
      <c r="BD213" s="137"/>
      <c r="BE213" s="137"/>
      <c r="BF213" s="137"/>
      <c r="BG213" s="137"/>
      <c r="BH213" s="137"/>
      <c r="BI213" s="137"/>
      <c r="BJ213" s="137"/>
      <c r="BK213" s="137"/>
      <c r="BL213" s="137"/>
      <c r="BM213" s="137"/>
      <c r="BN213" s="137"/>
      <c r="BO213" s="137"/>
      <c r="BP213" s="137"/>
      <c r="BQ213" s="137"/>
      <c r="BR213" s="137"/>
      <c r="BS213" s="137"/>
      <c r="BT213" s="137"/>
      <c r="BU213" s="137"/>
      <c r="BV213" s="137"/>
      <c r="BW213" s="137"/>
      <c r="BX213" s="137"/>
      <c r="BY213" s="137"/>
      <c r="BZ213" s="137"/>
      <c r="CA213" s="137"/>
      <c r="CB213" s="137"/>
      <c r="CC213" s="137"/>
      <c r="CD213" s="137"/>
      <c r="CE213" s="137"/>
      <c r="CF213" s="137"/>
      <c r="CG213" s="137"/>
      <c r="CH213" s="137"/>
      <c r="CI213" s="137"/>
      <c r="CJ213" s="137"/>
      <c r="CK213" s="137"/>
      <c r="CL213" s="137"/>
      <c r="CM213" s="137"/>
      <c r="CN213" s="137"/>
      <c r="CO213" s="137"/>
      <c r="CP213" s="137"/>
      <c r="CQ213" s="137"/>
      <c r="CR213" s="137"/>
      <c r="CS213" s="137"/>
      <c r="CT213" s="137"/>
      <c r="CU213" s="137"/>
      <c r="CV213" s="137"/>
      <c r="CW213" s="137"/>
      <c r="CX213" s="137"/>
      <c r="CY213" s="137"/>
      <c r="CZ213" s="137"/>
      <c r="DA213" s="137"/>
      <c r="DB213" s="137"/>
      <c r="DC213" s="137"/>
      <c r="DD213" s="137"/>
      <c r="DE213" s="137"/>
      <c r="DF213" s="137"/>
      <c r="DG213" s="137"/>
      <c r="DH213" s="137"/>
      <c r="DI213" s="137"/>
      <c r="DJ213" s="137"/>
      <c r="DK213" s="137"/>
      <c r="DL213" s="137"/>
      <c r="DM213" s="137"/>
      <c r="DN213" s="137"/>
      <c r="DO213" s="137"/>
      <c r="DP213" s="137"/>
      <c r="DQ213" s="137"/>
      <c r="DR213" s="137"/>
      <c r="DS213" s="137"/>
      <c r="DT213" s="137"/>
      <c r="DU213" s="137"/>
      <c r="DV213" s="137"/>
      <c r="DW213" s="137"/>
      <c r="DX213" s="137"/>
      <c r="DY213" s="137"/>
      <c r="DZ213" s="137"/>
      <c r="EA213" s="137"/>
      <c r="EB213" s="137"/>
      <c r="EC213" s="137"/>
      <c r="ED213" s="137"/>
      <c r="EE213" s="137"/>
      <c r="EF213" s="137"/>
      <c r="EG213" s="137"/>
      <c r="EH213" s="137"/>
      <c r="EI213" s="137"/>
      <c r="EJ213" s="137"/>
      <c r="EK213" s="137"/>
      <c r="EL213" s="137"/>
      <c r="EM213" s="137"/>
      <c r="EN213" s="137"/>
      <c r="EO213" s="137"/>
      <c r="EP213" s="137"/>
      <c r="EQ213" s="137"/>
      <c r="ER213" s="137"/>
      <c r="ES213" s="137"/>
      <c r="ET213" s="137"/>
      <c r="EU213" s="137"/>
      <c r="EV213" s="137"/>
      <c r="EW213" s="137"/>
      <c r="EX213" s="137"/>
      <c r="EY213" s="137"/>
      <c r="EZ213" s="137"/>
      <c r="FA213" s="137"/>
      <c r="FB213" s="137"/>
      <c r="FC213" s="137"/>
      <c r="FD213" s="137"/>
      <c r="FE213" s="137"/>
      <c r="FF213" s="137"/>
      <c r="FG213" s="137"/>
      <c r="FH213" s="137"/>
      <c r="FI213" s="137"/>
      <c r="FJ213" s="137"/>
      <c r="FK213" s="137"/>
      <c r="FL213" s="137"/>
      <c r="FM213" s="137"/>
      <c r="FN213" s="137"/>
      <c r="FO213" s="137"/>
      <c r="FP213" s="137"/>
      <c r="FQ213" s="137"/>
      <c r="FR213" s="137"/>
      <c r="FS213" s="137"/>
      <c r="FT213" s="137"/>
      <c r="FU213" s="137"/>
      <c r="FV213" s="137"/>
      <c r="FW213" s="137"/>
      <c r="FX213" s="137"/>
      <c r="FY213" s="137"/>
      <c r="FZ213" s="137"/>
      <c r="GA213" s="137"/>
      <c r="GB213" s="137"/>
      <c r="GC213" s="137"/>
      <c r="GD213" s="137"/>
      <c r="GE213" s="137"/>
      <c r="GF213" s="137"/>
      <c r="GG213" s="137"/>
      <c r="GH213" s="137"/>
      <c r="GI213" s="137"/>
      <c r="GJ213" s="137"/>
      <c r="GK213" s="137"/>
      <c r="GL213" s="137"/>
      <c r="GM213" s="137"/>
      <c r="GN213" s="137"/>
      <c r="GO213" s="137"/>
      <c r="GP213" s="137"/>
      <c r="GQ213" s="137"/>
      <c r="GR213" s="137"/>
      <c r="GS213" s="137"/>
      <c r="GT213" s="137"/>
      <c r="GU213" s="137"/>
      <c r="GV213" s="137"/>
      <c r="GW213" s="137"/>
    </row>
    <row r="214" spans="1:205" x14ac:dyDescent="0.25">
      <c r="A214" s="19">
        <v>1</v>
      </c>
      <c r="B214" s="19">
        <f t="shared" si="35"/>
        <v>1</v>
      </c>
      <c r="C214" s="6" t="s">
        <v>95</v>
      </c>
      <c r="D214" s="157"/>
      <c r="E214" s="157"/>
      <c r="F214" s="157"/>
      <c r="G214" s="158"/>
      <c r="H214" s="159"/>
      <c r="I214" s="159"/>
      <c r="J214" s="25"/>
      <c r="K214" s="25"/>
      <c r="L214" s="25"/>
      <c r="M214" s="25"/>
      <c r="N214" s="25"/>
      <c r="O214" s="25"/>
      <c r="P214" s="564">
        <f t="shared" ref="P214:U214" si="51">P215-P216-P264-P267-P271</f>
        <v>0</v>
      </c>
      <c r="Q214" s="564">
        <f t="shared" si="51"/>
        <v>0</v>
      </c>
      <c r="R214" s="564">
        <f t="shared" si="51"/>
        <v>0</v>
      </c>
      <c r="S214" s="564">
        <f t="shared" si="51"/>
        <v>0</v>
      </c>
      <c r="T214" s="564">
        <f t="shared" si="51"/>
        <v>0</v>
      </c>
      <c r="U214" s="564">
        <f t="shared" si="51"/>
        <v>0</v>
      </c>
      <c r="V214" s="564">
        <f t="shared" ref="V214:W214" si="52">V215-V216-V264-V267-V271</f>
        <v>0</v>
      </c>
      <c r="W214" s="564">
        <f t="shared" si="52"/>
        <v>0</v>
      </c>
      <c r="X214" s="564">
        <f t="shared" ref="X214:Y214" si="53">X215-X216-X264-X267-X271</f>
        <v>0</v>
      </c>
      <c r="Y214" s="564">
        <f t="shared" si="53"/>
        <v>0</v>
      </c>
      <c r="Z214" s="564">
        <f t="shared" ref="Z214:AG214" si="54">Z215-Z216-Z264-Z267-Z271</f>
        <v>1.0004441719502211E-11</v>
      </c>
      <c r="AA214" s="564">
        <f t="shared" si="54"/>
        <v>-1.1823431123048067E-11</v>
      </c>
      <c r="AB214" s="997">
        <f t="shared" si="54"/>
        <v>0</v>
      </c>
      <c r="AC214" s="564">
        <f t="shared" si="54"/>
        <v>0</v>
      </c>
      <c r="AD214" s="564">
        <f t="shared" si="54"/>
        <v>0</v>
      </c>
      <c r="AE214" s="564">
        <f t="shared" si="54"/>
        <v>0</v>
      </c>
      <c r="AF214" s="564">
        <f t="shared" si="54"/>
        <v>-4.9737991503207013E-14</v>
      </c>
      <c r="AG214" s="565">
        <f t="shared" si="54"/>
        <v>-6.3664629124104977E-12</v>
      </c>
      <c r="AH214" s="564"/>
      <c r="AI214" s="564"/>
      <c r="AJ214" s="1224"/>
      <c r="AK214" s="1225">
        <f t="shared" ref="AK214" si="55">AK215-AK216-AK264-AK267-AK271</f>
        <v>0</v>
      </c>
      <c r="AL214" s="337">
        <f t="shared" si="49"/>
        <v>-6.3664629124104977E-9</v>
      </c>
      <c r="AM214" s="337">
        <f t="shared" si="48"/>
        <v>-4.9737991503207013E-11</v>
      </c>
      <c r="AN214" s="1112">
        <f t="shared" si="47"/>
        <v>0</v>
      </c>
      <c r="AO214" s="137" t="e">
        <f t="shared" si="46"/>
        <v>#DIV/0!</v>
      </c>
      <c r="AP214" s="137"/>
      <c r="AQ214" s="426">
        <f t="shared" si="50"/>
        <v>-2.1827872842550278E-11</v>
      </c>
      <c r="AR214" s="137"/>
      <c r="AS214" s="137"/>
      <c r="AT214" s="137"/>
      <c r="AU214" s="137"/>
      <c r="AV214" s="137"/>
      <c r="AW214" s="137"/>
      <c r="AX214" s="137"/>
      <c r="AY214" s="137"/>
      <c r="AZ214" s="137"/>
      <c r="BA214" s="137"/>
      <c r="BB214" s="137"/>
      <c r="BC214" s="137"/>
      <c r="BD214" s="137"/>
      <c r="BE214" s="137"/>
      <c r="BF214" s="137"/>
      <c r="BG214" s="137"/>
      <c r="BH214" s="137"/>
      <c r="BI214" s="137"/>
      <c r="BJ214" s="137"/>
      <c r="BK214" s="137"/>
      <c r="BL214" s="137"/>
      <c r="BM214" s="137"/>
      <c r="BN214" s="137"/>
      <c r="BO214" s="137"/>
      <c r="BP214" s="137"/>
      <c r="BQ214" s="137"/>
      <c r="BR214" s="137"/>
      <c r="BS214" s="137"/>
      <c r="BT214" s="137"/>
      <c r="BU214" s="137"/>
      <c r="BV214" s="137"/>
      <c r="BW214" s="137"/>
      <c r="BX214" s="137"/>
      <c r="BY214" s="137"/>
      <c r="BZ214" s="137"/>
      <c r="CA214" s="137"/>
      <c r="CB214" s="137"/>
      <c r="CC214" s="137"/>
      <c r="CD214" s="137"/>
      <c r="CE214" s="137"/>
      <c r="CF214" s="137"/>
      <c r="CG214" s="137"/>
      <c r="CH214" s="137"/>
      <c r="CI214" s="137"/>
      <c r="CJ214" s="137"/>
      <c r="CK214" s="137"/>
      <c r="CL214" s="137"/>
      <c r="CM214" s="137"/>
      <c r="CN214" s="137"/>
      <c r="CO214" s="137"/>
      <c r="CP214" s="137"/>
      <c r="CQ214" s="137"/>
      <c r="CR214" s="137"/>
      <c r="CS214" s="137"/>
      <c r="CT214" s="137"/>
      <c r="CU214" s="137"/>
      <c r="CV214" s="137"/>
      <c r="CW214" s="137"/>
      <c r="CX214" s="137"/>
      <c r="CY214" s="137"/>
      <c r="CZ214" s="137"/>
      <c r="DA214" s="137"/>
      <c r="DB214" s="137"/>
      <c r="DC214" s="137"/>
      <c r="DD214" s="137"/>
      <c r="DE214" s="137"/>
      <c r="DF214" s="137"/>
      <c r="DG214" s="137"/>
      <c r="DH214" s="137"/>
      <c r="DI214" s="137"/>
      <c r="DJ214" s="137"/>
      <c r="DK214" s="137"/>
      <c r="DL214" s="137"/>
      <c r="DM214" s="137"/>
      <c r="DN214" s="137"/>
      <c r="DO214" s="137"/>
      <c r="DP214" s="137"/>
      <c r="DQ214" s="137"/>
      <c r="DR214" s="137"/>
      <c r="DS214" s="137"/>
      <c r="DT214" s="137"/>
      <c r="DU214" s="137"/>
      <c r="DV214" s="137"/>
      <c r="DW214" s="137"/>
      <c r="DX214" s="137"/>
      <c r="DY214" s="137"/>
      <c r="DZ214" s="137"/>
      <c r="EA214" s="137"/>
      <c r="EB214" s="137"/>
      <c r="EC214" s="137"/>
      <c r="ED214" s="137"/>
      <c r="EE214" s="137"/>
      <c r="EF214" s="137"/>
      <c r="EG214" s="137"/>
      <c r="EH214" s="137"/>
      <c r="EI214" s="137"/>
      <c r="EJ214" s="137"/>
      <c r="EK214" s="137"/>
      <c r="EL214" s="137"/>
      <c r="EM214" s="137"/>
      <c r="EN214" s="137"/>
      <c r="EO214" s="137"/>
      <c r="EP214" s="137"/>
      <c r="EQ214" s="137"/>
      <c r="ER214" s="137"/>
      <c r="ES214" s="137"/>
      <c r="ET214" s="137"/>
      <c r="EU214" s="137"/>
      <c r="EV214" s="137"/>
      <c r="EW214" s="137"/>
      <c r="EX214" s="137"/>
      <c r="EY214" s="137"/>
      <c r="EZ214" s="137"/>
      <c r="FA214" s="137"/>
      <c r="FB214" s="137"/>
      <c r="FC214" s="137"/>
      <c r="FD214" s="137"/>
      <c r="FE214" s="137"/>
      <c r="FF214" s="137"/>
      <c r="FG214" s="137"/>
      <c r="FH214" s="137"/>
      <c r="FI214" s="137"/>
      <c r="FJ214" s="137"/>
      <c r="FK214" s="137"/>
      <c r="FL214" s="137"/>
      <c r="FM214" s="137"/>
      <c r="FN214" s="137"/>
      <c r="FO214" s="137"/>
      <c r="FP214" s="137"/>
      <c r="FQ214" s="137"/>
      <c r="FR214" s="137"/>
      <c r="FS214" s="137"/>
      <c r="FT214" s="137"/>
      <c r="FU214" s="137"/>
      <c r="FV214" s="137"/>
      <c r="FW214" s="137"/>
      <c r="FX214" s="137"/>
      <c r="FY214" s="137"/>
      <c r="FZ214" s="137"/>
      <c r="GA214" s="137"/>
      <c r="GB214" s="137"/>
      <c r="GC214" s="137"/>
      <c r="GD214" s="137"/>
      <c r="GE214" s="137"/>
      <c r="GF214" s="137"/>
      <c r="GG214" s="137"/>
      <c r="GH214" s="137"/>
      <c r="GI214" s="137"/>
      <c r="GJ214" s="137"/>
      <c r="GK214" s="137"/>
      <c r="GL214" s="137"/>
      <c r="GM214" s="137"/>
      <c r="GN214" s="137"/>
      <c r="GO214" s="137"/>
      <c r="GP214" s="137"/>
      <c r="GQ214" s="137"/>
      <c r="GR214" s="137"/>
      <c r="GS214" s="137"/>
      <c r="GT214" s="137"/>
      <c r="GU214" s="137"/>
      <c r="GV214" s="137"/>
      <c r="GW214" s="137"/>
    </row>
    <row r="215" spans="1:205" s="137" customFormat="1" x14ac:dyDescent="0.25">
      <c r="A215" s="19">
        <v>1</v>
      </c>
      <c r="B215" s="19">
        <f t="shared" si="35"/>
        <v>1</v>
      </c>
      <c r="C215" s="12" t="s">
        <v>93</v>
      </c>
      <c r="D215" s="138">
        <f>'Аян '!D126</f>
        <v>0</v>
      </c>
      <c r="E215" s="160">
        <f>'Аян '!E126</f>
        <v>0</v>
      </c>
      <c r="F215" s="160">
        <f>'Аян '!F126</f>
        <v>0</v>
      </c>
      <c r="G215" s="161">
        <f>'Аян '!G126</f>
        <v>0</v>
      </c>
      <c r="H215" s="150">
        <f>'Аян '!H126</f>
        <v>0</v>
      </c>
      <c r="I215" s="150">
        <f>'Аян '!I126</f>
        <v>0</v>
      </c>
      <c r="J215" s="22">
        <f>'Аян '!J126</f>
        <v>0</v>
      </c>
      <c r="K215" s="22">
        <f>'Аян '!K126</f>
        <v>0</v>
      </c>
      <c r="L215" s="22">
        <f>'Аян '!L126</f>
        <v>0</v>
      </c>
      <c r="M215" s="22">
        <f>'Аян '!M126</f>
        <v>0</v>
      </c>
      <c r="N215" s="22">
        <f>'Аян '!N126</f>
        <v>0</v>
      </c>
      <c r="O215" s="22">
        <f>'Аян '!O126</f>
        <v>0</v>
      </c>
      <c r="P215" s="325">
        <f>'Аян '!P126</f>
        <v>129194.45826257327</v>
      </c>
      <c r="Q215" s="325">
        <f>'Аян '!Q126</f>
        <v>129194.45826257327</v>
      </c>
      <c r="R215" s="325">
        <f>'Аян '!R126</f>
        <v>129194.45826257327</v>
      </c>
      <c r="S215" s="325">
        <f>'Аян '!S126</f>
        <v>129194.45826257327</v>
      </c>
      <c r="T215" s="325">
        <f>'Аян '!T126</f>
        <v>129194.45826257327</v>
      </c>
      <c r="U215" s="325">
        <f>'Аян '!U126</f>
        <v>129194.45826257327</v>
      </c>
      <c r="V215" s="325">
        <f>'Аян '!V126</f>
        <v>129194.45826257327</v>
      </c>
      <c r="W215" s="325">
        <f>'Аян '!W126</f>
        <v>130492.03273257328</v>
      </c>
      <c r="X215" s="325">
        <f>'Аян '!X126</f>
        <v>130492.03273257328</v>
      </c>
      <c r="Y215" s="325">
        <f>'Аян '!Y126</f>
        <v>130112.16527759089</v>
      </c>
      <c r="Z215" s="325">
        <f>'Аян '!Z126</f>
        <v>108512.99173972945</v>
      </c>
      <c r="AA215" s="325">
        <f>'Аян '!AA126</f>
        <v>106416.61145999999</v>
      </c>
      <c r="AB215" s="993">
        <f>'Аян '!AB126</f>
        <v>0</v>
      </c>
      <c r="AC215" s="325">
        <f>'Аян '!AC126</f>
        <v>-89.32480000000001</v>
      </c>
      <c r="AD215" s="325">
        <f>'Аян '!AD126</f>
        <v>-2096.3802797294425</v>
      </c>
      <c r="AE215" s="325">
        <f>'Аян '!AE126</f>
        <v>0</v>
      </c>
      <c r="AF215" s="325">
        <f>'Аян '!AF126</f>
        <v>-637.53311000000008</v>
      </c>
      <c r="AG215" s="560">
        <f>'Аян '!AG126</f>
        <v>105689.75354999999</v>
      </c>
      <c r="AH215" s="325">
        <f>AA215/Z215*100</f>
        <v>98.068083603521245</v>
      </c>
      <c r="AI215" s="325">
        <f>AG215/Z215*100</f>
        <v>97.398248684820103</v>
      </c>
      <c r="AJ215" s="1226">
        <f>'Аян '!AH126</f>
        <v>0</v>
      </c>
      <c r="AK215" s="1219">
        <f>'Аян '!AI126</f>
        <v>0</v>
      </c>
      <c r="AL215" s="337">
        <f t="shared" si="49"/>
        <v>105689753.55</v>
      </c>
      <c r="AM215" s="337">
        <f t="shared" si="48"/>
        <v>-637533.1100000001</v>
      </c>
      <c r="AN215" s="1112"/>
      <c r="AO215" s="19" t="e">
        <f t="shared" si="46"/>
        <v>#DIV/0!</v>
      </c>
      <c r="AP215" s="19"/>
      <c r="AQ215" s="1290">
        <f t="shared" si="50"/>
        <v>-2.0463630789890885E-11</v>
      </c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  <c r="BV215" s="19"/>
      <c r="BW215" s="19"/>
      <c r="BX215" s="19"/>
      <c r="BY215" s="19"/>
      <c r="BZ215" s="19"/>
      <c r="CA215" s="19"/>
      <c r="CB215" s="19"/>
      <c r="CC215" s="19"/>
      <c r="CD215" s="19"/>
      <c r="CE215" s="19"/>
      <c r="CF215" s="19"/>
      <c r="CG215" s="19"/>
      <c r="CH215" s="19"/>
      <c r="CI215" s="19"/>
      <c r="CJ215" s="19"/>
      <c r="CK215" s="19"/>
      <c r="CL215" s="19"/>
      <c r="CM215" s="19"/>
      <c r="CN215" s="19"/>
      <c r="CO215" s="19"/>
      <c r="CP215" s="19"/>
      <c r="CQ215" s="19"/>
      <c r="CR215" s="19"/>
      <c r="CS215" s="19"/>
      <c r="CT215" s="19"/>
      <c r="CU215" s="19"/>
      <c r="CV215" s="19"/>
      <c r="CW215" s="19"/>
      <c r="CX215" s="19"/>
      <c r="CY215" s="19"/>
      <c r="CZ215" s="19"/>
      <c r="DA215" s="19"/>
      <c r="DB215" s="19"/>
      <c r="DC215" s="19"/>
      <c r="DD215" s="19"/>
      <c r="DE215" s="19"/>
      <c r="DF215" s="19"/>
      <c r="DG215" s="19"/>
      <c r="DH215" s="19"/>
      <c r="DI215" s="19"/>
      <c r="DJ215" s="19"/>
      <c r="DK215" s="19"/>
      <c r="DL215" s="19"/>
      <c r="DM215" s="19"/>
      <c r="DN215" s="19"/>
      <c r="DO215" s="19"/>
      <c r="DP215" s="19"/>
      <c r="DQ215" s="19"/>
      <c r="DR215" s="19"/>
      <c r="DS215" s="19"/>
      <c r="DT215" s="19"/>
      <c r="DU215" s="19"/>
      <c r="DV215" s="19"/>
      <c r="DW215" s="19"/>
      <c r="DX215" s="19"/>
      <c r="DY215" s="19"/>
      <c r="DZ215" s="19"/>
      <c r="EA215" s="19"/>
      <c r="EB215" s="19"/>
      <c r="EC215" s="19"/>
      <c r="ED215" s="19"/>
      <c r="EE215" s="19"/>
      <c r="EF215" s="19"/>
      <c r="EG215" s="19"/>
      <c r="EH215" s="19"/>
      <c r="EI215" s="19"/>
      <c r="EJ215" s="19"/>
      <c r="EK215" s="19"/>
      <c r="EL215" s="19"/>
      <c r="EM215" s="19"/>
      <c r="EN215" s="19"/>
      <c r="EO215" s="19"/>
      <c r="EP215" s="19"/>
      <c r="EQ215" s="19"/>
      <c r="ER215" s="19"/>
      <c r="ES215" s="19"/>
      <c r="ET215" s="19"/>
      <c r="EU215" s="19"/>
      <c r="EV215" s="19"/>
      <c r="EW215" s="19"/>
      <c r="EX215" s="19"/>
      <c r="EY215" s="19"/>
      <c r="EZ215" s="19"/>
      <c r="FA215" s="19"/>
      <c r="FB215" s="19"/>
      <c r="FC215" s="19"/>
      <c r="FD215" s="19"/>
      <c r="FE215" s="19"/>
      <c r="FF215" s="19"/>
      <c r="FG215" s="19"/>
      <c r="FH215" s="19"/>
      <c r="FI215" s="19"/>
      <c r="FJ215" s="19"/>
      <c r="FK215" s="19"/>
      <c r="FL215" s="19"/>
      <c r="FM215" s="19"/>
      <c r="FN215" s="19"/>
      <c r="FO215" s="19"/>
      <c r="FP215" s="19"/>
      <c r="FQ215" s="19"/>
      <c r="FR215" s="19"/>
      <c r="FS215" s="19"/>
      <c r="FT215" s="19"/>
      <c r="FU215" s="19"/>
      <c r="FV215" s="19"/>
      <c r="FW215" s="19"/>
      <c r="FX215" s="19"/>
      <c r="FY215" s="19"/>
      <c r="FZ215" s="19"/>
      <c r="GA215" s="19"/>
      <c r="GB215" s="19"/>
      <c r="GC215" s="19"/>
      <c r="GD215" s="19"/>
      <c r="GE215" s="19"/>
      <c r="GF215" s="19"/>
      <c r="GG215" s="19"/>
      <c r="GH215" s="19"/>
      <c r="GI215" s="19"/>
      <c r="GJ215" s="19"/>
      <c r="GK215" s="19"/>
      <c r="GL215" s="19"/>
      <c r="GM215" s="19"/>
      <c r="GN215" s="19"/>
      <c r="GO215" s="19"/>
      <c r="GP215" s="19"/>
      <c r="GQ215" s="19"/>
      <c r="GR215" s="19"/>
      <c r="GS215" s="19"/>
      <c r="GT215" s="19"/>
      <c r="GU215" s="19"/>
      <c r="GV215" s="19"/>
      <c r="GW215" s="19"/>
    </row>
    <row r="216" spans="1:205" s="137" customFormat="1" x14ac:dyDescent="0.25">
      <c r="A216" s="19">
        <v>1</v>
      </c>
      <c r="B216" s="19">
        <f t="shared" si="35"/>
        <v>1</v>
      </c>
      <c r="C216" s="2488" t="s">
        <v>78</v>
      </c>
      <c r="D216" s="160">
        <f>'Аян '!D127</f>
        <v>881</v>
      </c>
      <c r="E216" s="160">
        <f>'Аян '!E127</f>
        <v>727</v>
      </c>
      <c r="F216" s="160">
        <f>'Аян '!F127</f>
        <v>754</v>
      </c>
      <c r="G216" s="161">
        <f>'Аян '!G127</f>
        <v>103.71389270976617</v>
      </c>
      <c r="H216" s="150">
        <f>'Аян '!H127</f>
        <v>8.8059023836549368</v>
      </c>
      <c r="I216" s="150">
        <f>'Аян '!I127</f>
        <v>8.7745358090185679</v>
      </c>
      <c r="J216" s="22">
        <f>'Аян '!J127</f>
        <v>7758</v>
      </c>
      <c r="K216" s="22">
        <f>'Аян '!K127</f>
        <v>6408</v>
      </c>
      <c r="L216" s="22">
        <f>'Аян '!L127</f>
        <v>6616</v>
      </c>
      <c r="M216" s="22">
        <f>'Аян '!M127</f>
        <v>103.24594257178528</v>
      </c>
      <c r="N216" s="22">
        <f>'Аян '!N127</f>
        <v>23</v>
      </c>
      <c r="O216" s="22">
        <f>'Аян '!O127</f>
        <v>345.18260869565222</v>
      </c>
      <c r="P216" s="325">
        <f>'Аян '!P127</f>
        <v>40184.653242624598</v>
      </c>
      <c r="Q216" s="325">
        <f>'Аян '!Q127</f>
        <v>40184.653242624598</v>
      </c>
      <c r="R216" s="325">
        <f>'Аян '!R127</f>
        <v>40184.653242624598</v>
      </c>
      <c r="S216" s="325">
        <f>'Аян '!S127</f>
        <v>40184.653242624598</v>
      </c>
      <c r="T216" s="325">
        <f>'Аян '!T127</f>
        <v>40184.653242624598</v>
      </c>
      <c r="U216" s="325">
        <f>'Аян '!U127</f>
        <v>40184.653242624598</v>
      </c>
      <c r="V216" s="325">
        <f>'Аян '!V127</f>
        <v>40184.653242624598</v>
      </c>
      <c r="W216" s="325">
        <f>'Аян '!W127</f>
        <v>40184.653242624598</v>
      </c>
      <c r="X216" s="325">
        <f>'Аян '!X127</f>
        <v>40184.653242624598</v>
      </c>
      <c r="Y216" s="325">
        <f>'Аян '!Y127</f>
        <v>46362.791794737204</v>
      </c>
      <c r="Z216" s="325">
        <f>'Аян '!Z127</f>
        <v>35537.425094737198</v>
      </c>
      <c r="AA216" s="325">
        <f>'Аян '!AA127</f>
        <v>36826.617719999995</v>
      </c>
      <c r="AB216" s="993">
        <f>'Аян '!AB127</f>
        <v>0</v>
      </c>
      <c r="AC216" s="325">
        <f>'Аян '!AC127</f>
        <v>-5.6867999999999999</v>
      </c>
      <c r="AD216" s="325">
        <f>'Аян '!AD127</f>
        <v>1289.1926252627927</v>
      </c>
      <c r="AE216" s="325">
        <f>'Аян '!AE127</f>
        <v>0</v>
      </c>
      <c r="AF216" s="325">
        <f>'Аян '!AF127</f>
        <v>-353.95873999999998</v>
      </c>
      <c r="AG216" s="560">
        <f>'Аян '!AG127</f>
        <v>36466.972179999997</v>
      </c>
      <c r="AH216" s="325">
        <f>AA216/Z216*100</f>
        <v>103.6277040945595</v>
      </c>
      <c r="AI216" s="325">
        <f>AG216/Z216*100</f>
        <v>102.6156849653141</v>
      </c>
      <c r="AJ216" s="1226">
        <f>'Аян '!AH127</f>
        <v>0</v>
      </c>
      <c r="AK216" s="1219">
        <f>'Аян '!AI127</f>
        <v>0</v>
      </c>
      <c r="AL216" s="337">
        <f t="shared" si="49"/>
        <v>36466972.18</v>
      </c>
      <c r="AM216" s="337">
        <f t="shared" si="48"/>
        <v>-353958.74</v>
      </c>
      <c r="AN216" s="1112">
        <f>IF(P216&gt;0,P216*1000/D216,0)</f>
        <v>45612.5462458849</v>
      </c>
      <c r="AO216" s="137">
        <f t="shared" si="46"/>
        <v>48841.668063660472</v>
      </c>
      <c r="AQ216" s="426">
        <f t="shared" si="50"/>
        <v>3.637978807091713E-12</v>
      </c>
    </row>
    <row r="217" spans="1:205" x14ac:dyDescent="0.25">
      <c r="A217" s="19">
        <v>1</v>
      </c>
      <c r="B217" s="19">
        <f t="shared" si="35"/>
        <v>1</v>
      </c>
      <c r="C217" s="298" t="s">
        <v>348</v>
      </c>
      <c r="D217" s="112">
        <f>'Аян '!D128</f>
        <v>0</v>
      </c>
      <c r="E217" s="112">
        <f>'Аян '!E128</f>
        <v>0</v>
      </c>
      <c r="F217" s="112">
        <f>'Аян '!F128</f>
        <v>0</v>
      </c>
      <c r="G217" s="162">
        <f>'Аян '!G128</f>
        <v>0</v>
      </c>
      <c r="H217" s="156">
        <f>'Аян '!H128</f>
        <v>0</v>
      </c>
      <c r="I217" s="156">
        <f>'Аян '!I128</f>
        <v>0</v>
      </c>
      <c r="J217" s="151">
        <f>'Аян '!J128</f>
        <v>0</v>
      </c>
      <c r="K217" s="151">
        <f>'Аян '!K128</f>
        <v>0</v>
      </c>
      <c r="L217" s="151">
        <f>'Аян '!L128</f>
        <v>0</v>
      </c>
      <c r="M217" s="151">
        <f>'Аян '!M128</f>
        <v>0</v>
      </c>
      <c r="N217" s="151">
        <f>'Аян '!N128</f>
        <v>0</v>
      </c>
      <c r="O217" s="151">
        <f>'Аян '!O128</f>
        <v>0</v>
      </c>
      <c r="P217" s="325">
        <f>'Аян '!P128</f>
        <v>45628.140340000005</v>
      </c>
      <c r="Q217" s="325">
        <f>'Аян '!Q128</f>
        <v>45628.140340000005</v>
      </c>
      <c r="R217" s="325">
        <f>'Аян '!R128</f>
        <v>45628.140340000005</v>
      </c>
      <c r="S217" s="325">
        <f>'Аян '!S128</f>
        <v>45628.140340000005</v>
      </c>
      <c r="T217" s="325">
        <f>'Аян '!T128</f>
        <v>45628.140340000005</v>
      </c>
      <c r="U217" s="325">
        <f>'Аян '!U128</f>
        <v>45628.140340000005</v>
      </c>
      <c r="V217" s="325">
        <f>'Аян '!V128</f>
        <v>45628.140340000005</v>
      </c>
      <c r="W217" s="325">
        <f>'Аян '!W128</f>
        <v>46925.714810000005</v>
      </c>
      <c r="X217" s="325">
        <f>'Аян '!X128</f>
        <v>46925.714810000005</v>
      </c>
      <c r="Y217" s="325">
        <f>'Аян '!Y128</f>
        <v>38851.262333700004</v>
      </c>
      <c r="Z217" s="325">
        <f>'Аян '!Z128</f>
        <v>36296.419934800004</v>
      </c>
      <c r="AA217" s="325">
        <f>'Аян '!AA128</f>
        <v>35921.782400000004</v>
      </c>
      <c r="AB217" s="993">
        <f>'Аян '!AB128</f>
        <v>0</v>
      </c>
      <c r="AC217" s="325">
        <f>'Аян '!AC128</f>
        <v>-83.638000000000005</v>
      </c>
      <c r="AD217" s="325">
        <f>'Аян '!AD128</f>
        <v>-374.63753480000014</v>
      </c>
      <c r="AE217" s="325">
        <f>'Аян '!AE128</f>
        <v>0</v>
      </c>
      <c r="AF217" s="325">
        <f>'Аян '!AF128</f>
        <v>-4.65632</v>
      </c>
      <c r="AG217" s="560">
        <f>'Аян '!AG128</f>
        <v>35833.48808000001</v>
      </c>
      <c r="AH217" s="325">
        <f>AA217/Z217*100</f>
        <v>98.967838879225638</v>
      </c>
      <c r="AI217" s="325">
        <f>AG217/Z217*100</f>
        <v>98.724579846630689</v>
      </c>
      <c r="AJ217" s="1227">
        <f>'Аян '!AH128</f>
        <v>0</v>
      </c>
      <c r="AK217" s="1219">
        <f>'Аян '!AI128</f>
        <v>0</v>
      </c>
      <c r="AL217" s="337">
        <f t="shared" si="49"/>
        <v>35833488.080000013</v>
      </c>
      <c r="AM217" s="337">
        <f t="shared" si="48"/>
        <v>-4656.32</v>
      </c>
      <c r="AN217" s="1112"/>
      <c r="AO217" s="137" t="e">
        <f t="shared" si="46"/>
        <v>#DIV/0!</v>
      </c>
      <c r="AP217" s="137"/>
      <c r="AQ217" s="426">
        <f t="shared" si="50"/>
        <v>0</v>
      </c>
      <c r="AR217" s="137"/>
      <c r="AS217" s="137"/>
      <c r="AT217" s="137"/>
      <c r="AU217" s="137"/>
      <c r="AV217" s="137"/>
      <c r="AW217" s="137"/>
      <c r="AX217" s="137"/>
      <c r="AY217" s="137"/>
      <c r="AZ217" s="137"/>
      <c r="BA217" s="137"/>
      <c r="BB217" s="137"/>
      <c r="BC217" s="137"/>
      <c r="BD217" s="137"/>
      <c r="BE217" s="137"/>
      <c r="BF217" s="137"/>
      <c r="BG217" s="137"/>
      <c r="BH217" s="137"/>
      <c r="BI217" s="137"/>
      <c r="BJ217" s="137"/>
      <c r="BK217" s="137"/>
      <c r="BL217" s="137"/>
      <c r="BM217" s="137"/>
      <c r="BN217" s="137"/>
      <c r="BO217" s="137"/>
      <c r="BP217" s="137"/>
      <c r="BQ217" s="137"/>
      <c r="BR217" s="137"/>
      <c r="BS217" s="137"/>
      <c r="BT217" s="137"/>
      <c r="BU217" s="137"/>
      <c r="BV217" s="137"/>
      <c r="BW217" s="137"/>
      <c r="BX217" s="137"/>
      <c r="BY217" s="137"/>
      <c r="BZ217" s="137"/>
      <c r="CA217" s="137"/>
      <c r="CB217" s="137"/>
      <c r="CC217" s="137"/>
      <c r="CD217" s="137"/>
      <c r="CE217" s="137"/>
      <c r="CF217" s="137"/>
      <c r="CG217" s="137"/>
      <c r="CH217" s="137"/>
      <c r="CI217" s="137"/>
      <c r="CJ217" s="137"/>
      <c r="CK217" s="137"/>
      <c r="CL217" s="137"/>
      <c r="CM217" s="137"/>
      <c r="CN217" s="137"/>
      <c r="CO217" s="137"/>
      <c r="CP217" s="137"/>
      <c r="CQ217" s="137"/>
      <c r="CR217" s="137"/>
      <c r="CS217" s="137"/>
      <c r="CT217" s="137"/>
      <c r="CU217" s="137"/>
      <c r="CV217" s="137"/>
      <c r="CW217" s="137"/>
      <c r="CX217" s="137"/>
      <c r="CY217" s="137"/>
      <c r="CZ217" s="137"/>
      <c r="DA217" s="137"/>
      <c r="DB217" s="137"/>
      <c r="DC217" s="137"/>
      <c r="DD217" s="137"/>
      <c r="DE217" s="137"/>
      <c r="DF217" s="137"/>
      <c r="DG217" s="137"/>
      <c r="DH217" s="137"/>
      <c r="DI217" s="137"/>
      <c r="DJ217" s="137"/>
      <c r="DK217" s="137"/>
      <c r="DL217" s="137"/>
      <c r="DM217" s="137"/>
      <c r="DN217" s="137"/>
      <c r="DO217" s="137"/>
      <c r="DP217" s="137"/>
      <c r="DQ217" s="137"/>
      <c r="DR217" s="137"/>
      <c r="DS217" s="137"/>
      <c r="DT217" s="137"/>
      <c r="DU217" s="137"/>
      <c r="DV217" s="137"/>
      <c r="DW217" s="137"/>
      <c r="DX217" s="137"/>
      <c r="DY217" s="137"/>
      <c r="DZ217" s="137"/>
      <c r="EA217" s="137"/>
      <c r="EB217" s="137"/>
      <c r="EC217" s="137"/>
      <c r="ED217" s="137"/>
      <c r="EE217" s="137"/>
      <c r="EF217" s="137"/>
      <c r="EG217" s="137"/>
      <c r="EH217" s="137"/>
      <c r="EI217" s="137"/>
      <c r="EJ217" s="137"/>
      <c r="EK217" s="137"/>
      <c r="EL217" s="137"/>
      <c r="EM217" s="137"/>
      <c r="EN217" s="137"/>
      <c r="EO217" s="137"/>
      <c r="EP217" s="137"/>
      <c r="EQ217" s="137"/>
      <c r="ER217" s="137"/>
      <c r="ES217" s="137"/>
      <c r="ET217" s="137"/>
      <c r="EU217" s="137"/>
      <c r="EV217" s="137"/>
      <c r="EW217" s="137"/>
      <c r="EX217" s="137"/>
      <c r="EY217" s="137"/>
      <c r="EZ217" s="137"/>
      <c r="FA217" s="137"/>
      <c r="FB217" s="137"/>
      <c r="FC217" s="137"/>
      <c r="FD217" s="137"/>
      <c r="FE217" s="137"/>
      <c r="FF217" s="137"/>
      <c r="FG217" s="137"/>
      <c r="FH217" s="137"/>
      <c r="FI217" s="137"/>
      <c r="FJ217" s="137"/>
      <c r="FK217" s="137"/>
      <c r="FL217" s="137"/>
      <c r="FM217" s="137"/>
      <c r="FN217" s="137"/>
      <c r="FO217" s="137"/>
      <c r="FP217" s="137"/>
      <c r="FQ217" s="137"/>
      <c r="FR217" s="137"/>
      <c r="FS217" s="137"/>
      <c r="FT217" s="137"/>
      <c r="FU217" s="137"/>
      <c r="FV217" s="137"/>
      <c r="FW217" s="137"/>
      <c r="FX217" s="137"/>
      <c r="FY217" s="137"/>
      <c r="FZ217" s="137"/>
      <c r="GA217" s="137"/>
      <c r="GB217" s="137"/>
      <c r="GC217" s="137"/>
      <c r="GD217" s="137"/>
      <c r="GE217" s="137"/>
      <c r="GF217" s="137"/>
      <c r="GG217" s="137"/>
      <c r="GH217" s="137"/>
      <c r="GI217" s="137"/>
      <c r="GJ217" s="137"/>
      <c r="GK217" s="137"/>
      <c r="GL217" s="137"/>
      <c r="GM217" s="137"/>
      <c r="GN217" s="137"/>
      <c r="GO217" s="137"/>
      <c r="GP217" s="137"/>
      <c r="GQ217" s="137"/>
      <c r="GR217" s="137"/>
      <c r="GS217" s="137"/>
      <c r="GT217" s="137"/>
      <c r="GU217" s="137"/>
      <c r="GV217" s="137"/>
      <c r="GW217" s="137"/>
    </row>
    <row r="218" spans="1:205" x14ac:dyDescent="0.25">
      <c r="B218" s="19">
        <f t="shared" ref="B218:B282" si="56">B217</f>
        <v>1</v>
      </c>
      <c r="C218" s="298" t="s">
        <v>302</v>
      </c>
      <c r="D218" s="112">
        <f>'Аян '!D129</f>
        <v>0</v>
      </c>
      <c r="E218" s="112">
        <f>'Аян '!E129</f>
        <v>0</v>
      </c>
      <c r="F218" s="112">
        <f>'Аян '!F129</f>
        <v>0</v>
      </c>
      <c r="G218" s="162">
        <f>'Аян '!G129</f>
        <v>0</v>
      </c>
      <c r="H218" s="156">
        <f>'Аян '!H129</f>
        <v>0</v>
      </c>
      <c r="I218" s="156">
        <f>'Аян '!I129</f>
        <v>0</v>
      </c>
      <c r="J218" s="151">
        <f>'Аян '!J129</f>
        <v>0</v>
      </c>
      <c r="K218" s="151">
        <f>'Аян '!K129</f>
        <v>0</v>
      </c>
      <c r="L218" s="151">
        <f>'Аян '!L129</f>
        <v>0</v>
      </c>
      <c r="M218" s="151">
        <f>'Аян '!M129</f>
        <v>0</v>
      </c>
      <c r="N218" s="151">
        <f>'Аян '!N129</f>
        <v>0</v>
      </c>
      <c r="O218" s="151">
        <f>'Аян '!O129</f>
        <v>0</v>
      </c>
      <c r="P218" s="325">
        <f>'Аян '!P129</f>
        <v>4975.0853999999999</v>
      </c>
      <c r="Q218" s="325">
        <f>'Аян '!Q129</f>
        <v>4975.0853999999999</v>
      </c>
      <c r="R218" s="325">
        <f>'Аян '!R129</f>
        <v>4975.0853999999999</v>
      </c>
      <c r="S218" s="325">
        <f>'Аян '!S129</f>
        <v>4975.0853999999999</v>
      </c>
      <c r="T218" s="325">
        <f>'Аян '!T129</f>
        <v>4975.0853999999999</v>
      </c>
      <c r="U218" s="325">
        <f>'Аян '!U129</f>
        <v>4975.0853999999999</v>
      </c>
      <c r="V218" s="325">
        <f>'Аян '!V129</f>
        <v>4975.0853999999999</v>
      </c>
      <c r="W218" s="325">
        <f>'Аян '!W129</f>
        <v>4975.0853999999999</v>
      </c>
      <c r="X218" s="325">
        <f>'Аян '!X129</f>
        <v>4975.0853999999999</v>
      </c>
      <c r="Y218" s="325">
        <f>'Аян '!Y129</f>
        <v>4975.0853999999999</v>
      </c>
      <c r="Z218" s="325">
        <f>'Аян '!Z129</f>
        <v>4145.9045000000006</v>
      </c>
      <c r="AA218" s="325">
        <f>'Аян '!AA129</f>
        <v>4145.9045000000006</v>
      </c>
      <c r="AB218" s="993">
        <f>'Аян '!AB129</f>
        <v>0</v>
      </c>
      <c r="AC218" s="325">
        <f>'Аян '!AC129</f>
        <v>0</v>
      </c>
      <c r="AD218" s="325">
        <f>'Аян '!AD129</f>
        <v>0</v>
      </c>
      <c r="AE218" s="325">
        <f>'Аян '!AE129</f>
        <v>0</v>
      </c>
      <c r="AF218" s="325">
        <f>'Аян '!AF129</f>
        <v>0</v>
      </c>
      <c r="AG218" s="560">
        <f>'Аян '!AG129</f>
        <v>4145.9045000000006</v>
      </c>
      <c r="AH218" s="325">
        <f>AA218/Z218*100</f>
        <v>100</v>
      </c>
      <c r="AI218" s="325">
        <f>AG218/Z218*100</f>
        <v>100</v>
      </c>
      <c r="AJ218" s="1227">
        <f>'Аян '!AH129</f>
        <v>0</v>
      </c>
      <c r="AK218" s="1219">
        <f>'Аян '!AI129</f>
        <v>0</v>
      </c>
      <c r="AL218" s="337">
        <f t="shared" si="49"/>
        <v>4145904.5000000005</v>
      </c>
      <c r="AM218" s="337">
        <f t="shared" si="48"/>
        <v>0</v>
      </c>
      <c r="AN218" s="1112"/>
      <c r="AO218" s="137" t="e">
        <f t="shared" si="46"/>
        <v>#DIV/0!</v>
      </c>
      <c r="AP218" s="137"/>
      <c r="AQ218" s="426">
        <f t="shared" si="50"/>
        <v>0</v>
      </c>
      <c r="AR218" s="137"/>
      <c r="AS218" s="137"/>
      <c r="AT218" s="137"/>
      <c r="AU218" s="137"/>
      <c r="AV218" s="137"/>
      <c r="AW218" s="137"/>
      <c r="AX218" s="137"/>
      <c r="AY218" s="137"/>
      <c r="AZ218" s="137"/>
      <c r="BA218" s="137"/>
      <c r="BB218" s="137"/>
      <c r="BC218" s="137"/>
      <c r="BD218" s="137"/>
      <c r="BE218" s="137"/>
      <c r="BF218" s="137"/>
      <c r="BG218" s="137"/>
      <c r="BH218" s="137"/>
      <c r="BI218" s="137"/>
      <c r="BJ218" s="137"/>
      <c r="BK218" s="137"/>
      <c r="BL218" s="137"/>
      <c r="BM218" s="137"/>
      <c r="BN218" s="137"/>
      <c r="BO218" s="137"/>
      <c r="BP218" s="137"/>
      <c r="BQ218" s="137"/>
      <c r="BR218" s="137"/>
      <c r="BS218" s="137"/>
      <c r="BT218" s="137"/>
      <c r="BU218" s="137"/>
      <c r="BV218" s="137"/>
      <c r="BW218" s="137"/>
      <c r="BX218" s="137"/>
      <c r="BY218" s="137"/>
      <c r="BZ218" s="137"/>
      <c r="CA218" s="137"/>
      <c r="CB218" s="137"/>
      <c r="CC218" s="137"/>
      <c r="CD218" s="137"/>
      <c r="CE218" s="137"/>
      <c r="CF218" s="137"/>
      <c r="CG218" s="137"/>
      <c r="CH218" s="137"/>
      <c r="CI218" s="137"/>
      <c r="CJ218" s="137"/>
      <c r="CK218" s="137"/>
      <c r="CL218" s="137"/>
      <c r="CM218" s="137"/>
      <c r="CN218" s="137"/>
      <c r="CO218" s="137"/>
      <c r="CP218" s="137"/>
      <c r="CQ218" s="137"/>
      <c r="CR218" s="137"/>
      <c r="CS218" s="137"/>
      <c r="CT218" s="137"/>
      <c r="CU218" s="137"/>
      <c r="CV218" s="137"/>
      <c r="CW218" s="137"/>
      <c r="CX218" s="137"/>
      <c r="CY218" s="137"/>
      <c r="CZ218" s="137"/>
      <c r="DA218" s="137"/>
      <c r="DB218" s="137"/>
      <c r="DC218" s="137"/>
      <c r="DD218" s="137"/>
      <c r="DE218" s="137"/>
      <c r="DF218" s="137"/>
      <c r="DG218" s="137"/>
      <c r="DH218" s="137"/>
      <c r="DI218" s="137"/>
      <c r="DJ218" s="137"/>
      <c r="DK218" s="137"/>
      <c r="DL218" s="137"/>
      <c r="DM218" s="137"/>
      <c r="DN218" s="137"/>
      <c r="DO218" s="137"/>
      <c r="DP218" s="137"/>
      <c r="DQ218" s="137"/>
      <c r="DR218" s="137"/>
      <c r="DS218" s="137"/>
      <c r="DT218" s="137"/>
      <c r="DU218" s="137"/>
      <c r="DV218" s="137"/>
      <c r="DW218" s="137"/>
      <c r="DX218" s="137"/>
      <c r="DY218" s="137"/>
      <c r="DZ218" s="137"/>
      <c r="EA218" s="137"/>
      <c r="EB218" s="137"/>
      <c r="EC218" s="137"/>
      <c r="ED218" s="137"/>
      <c r="EE218" s="137"/>
      <c r="EF218" s="137"/>
      <c r="EG218" s="137"/>
      <c r="EH218" s="137"/>
      <c r="EI218" s="137"/>
      <c r="EJ218" s="137"/>
      <c r="EK218" s="137"/>
      <c r="EL218" s="137"/>
      <c r="EM218" s="137"/>
      <c r="EN218" s="137"/>
      <c r="EO218" s="137"/>
      <c r="EP218" s="137"/>
      <c r="EQ218" s="137"/>
      <c r="ER218" s="137"/>
      <c r="ES218" s="137"/>
      <c r="ET218" s="137"/>
      <c r="EU218" s="137"/>
      <c r="EV218" s="137"/>
      <c r="EW218" s="137"/>
      <c r="EX218" s="137"/>
      <c r="EY218" s="137"/>
      <c r="EZ218" s="137"/>
      <c r="FA218" s="137"/>
      <c r="FB218" s="137"/>
      <c r="FC218" s="137"/>
      <c r="FD218" s="137"/>
      <c r="FE218" s="137"/>
      <c r="FF218" s="137"/>
      <c r="FG218" s="137"/>
      <c r="FH218" s="137"/>
      <c r="FI218" s="137"/>
      <c r="FJ218" s="137"/>
      <c r="FK218" s="137"/>
      <c r="FL218" s="137"/>
      <c r="FM218" s="137"/>
      <c r="FN218" s="137"/>
      <c r="FO218" s="137"/>
      <c r="FP218" s="137"/>
      <c r="FQ218" s="137"/>
      <c r="FR218" s="137"/>
      <c r="FS218" s="137"/>
      <c r="FT218" s="137"/>
      <c r="FU218" s="137"/>
      <c r="FV218" s="137"/>
      <c r="FW218" s="137"/>
      <c r="FX218" s="137"/>
      <c r="FY218" s="137"/>
      <c r="FZ218" s="137"/>
      <c r="GA218" s="137"/>
      <c r="GB218" s="137"/>
      <c r="GC218" s="137"/>
      <c r="GD218" s="137"/>
      <c r="GE218" s="137"/>
      <c r="GF218" s="137"/>
      <c r="GG218" s="137"/>
      <c r="GH218" s="137"/>
      <c r="GI218" s="137"/>
      <c r="GJ218" s="137"/>
      <c r="GK218" s="137"/>
      <c r="GL218" s="137"/>
      <c r="GM218" s="137"/>
      <c r="GN218" s="137"/>
      <c r="GO218" s="137"/>
      <c r="GP218" s="137"/>
      <c r="GQ218" s="137"/>
      <c r="GR218" s="137"/>
      <c r="GS218" s="137"/>
      <c r="GT218" s="137"/>
      <c r="GU218" s="137"/>
      <c r="GV218" s="137"/>
      <c r="GW218" s="137"/>
    </row>
    <row r="219" spans="1:205" ht="29.25" x14ac:dyDescent="0.25">
      <c r="B219" s="19">
        <f t="shared" si="56"/>
        <v>1</v>
      </c>
      <c r="C219" s="441" t="s">
        <v>284</v>
      </c>
      <c r="D219" s="112">
        <f>'Аян '!D130</f>
        <v>4550</v>
      </c>
      <c r="E219" s="112">
        <f>'Аян '!E130</f>
        <v>3792</v>
      </c>
      <c r="F219" s="112">
        <f>'Аян '!F130</f>
        <v>2343</v>
      </c>
      <c r="G219" s="162">
        <f>'Аян '!G130</f>
        <v>47.992968063287428</v>
      </c>
      <c r="H219" s="156">
        <f>'Аян '!H130</f>
        <v>0</v>
      </c>
      <c r="I219" s="156">
        <f>'Аян '!I130</f>
        <v>0</v>
      </c>
      <c r="J219" s="151">
        <f>'Аян '!J130</f>
        <v>0</v>
      </c>
      <c r="K219" s="151">
        <f>'Аян '!K130</f>
        <v>0</v>
      </c>
      <c r="L219" s="151">
        <f>'Аян '!L130</f>
        <v>0</v>
      </c>
      <c r="M219" s="151">
        <f>'Аян '!M130</f>
        <v>0</v>
      </c>
      <c r="N219" s="151">
        <f>'Аян '!N130</f>
        <v>0</v>
      </c>
      <c r="O219" s="151">
        <f>'Аян '!O130</f>
        <v>0</v>
      </c>
      <c r="P219" s="325">
        <f>'Аян '!P130</f>
        <v>0</v>
      </c>
      <c r="Q219" s="325">
        <f>'Аян '!Q130</f>
        <v>0</v>
      </c>
      <c r="R219" s="325">
        <f>'Аян '!R130</f>
        <v>0</v>
      </c>
      <c r="S219" s="325">
        <f>'Аян '!S130</f>
        <v>0</v>
      </c>
      <c r="T219" s="325">
        <f>'Аян '!T130</f>
        <v>0</v>
      </c>
      <c r="U219" s="325">
        <f>'Аян '!U130</f>
        <v>0</v>
      </c>
      <c r="V219" s="325">
        <f>'Аян '!V130</f>
        <v>0</v>
      </c>
      <c r="W219" s="325">
        <f>'Аян '!W130</f>
        <v>0</v>
      </c>
      <c r="X219" s="325">
        <f>'Аян '!X130</f>
        <v>0</v>
      </c>
      <c r="Y219" s="325">
        <f>'Аян '!Y130</f>
        <v>0</v>
      </c>
      <c r="Z219" s="325">
        <f>'Аян '!Z130</f>
        <v>0</v>
      </c>
      <c r="AA219" s="325">
        <f>'Аян '!AA130</f>
        <v>0</v>
      </c>
      <c r="AB219" s="993">
        <f>'Аян '!AB130</f>
        <v>0</v>
      </c>
      <c r="AC219" s="325">
        <f>'Аян '!AC130</f>
        <v>0</v>
      </c>
      <c r="AD219" s="325">
        <f>'Аян '!AD130</f>
        <v>0</v>
      </c>
      <c r="AE219" s="325">
        <f>'Аян '!AE130</f>
        <v>0</v>
      </c>
      <c r="AF219" s="325">
        <f>'Аян '!AF130</f>
        <v>0</v>
      </c>
      <c r="AG219" s="560">
        <f>'Аян '!AG130</f>
        <v>0</v>
      </c>
      <c r="AH219" s="325">
        <f>'Аян '!AG130</f>
        <v>0</v>
      </c>
      <c r="AI219" s="325"/>
      <c r="AJ219" s="1227">
        <f>'Аян '!AH130</f>
        <v>0</v>
      </c>
      <c r="AK219" s="1219">
        <f>'Аян '!AI130</f>
        <v>0</v>
      </c>
      <c r="AL219" s="337">
        <f t="shared" si="49"/>
        <v>0</v>
      </c>
      <c r="AM219" s="337">
        <f t="shared" si="48"/>
        <v>0</v>
      </c>
      <c r="AN219" s="1112">
        <f t="shared" ref="AN219:AN227" si="57">IF(P219&gt;0,P219*1000/D219,0)</f>
        <v>0</v>
      </c>
      <c r="AO219" s="137">
        <f t="shared" si="46"/>
        <v>0</v>
      </c>
      <c r="AP219" s="137"/>
      <c r="AQ219" s="426">
        <f t="shared" si="50"/>
        <v>0</v>
      </c>
      <c r="AR219" s="137"/>
      <c r="AS219" s="137"/>
      <c r="AT219" s="137"/>
      <c r="AU219" s="137"/>
      <c r="AV219" s="137"/>
      <c r="AW219" s="137"/>
      <c r="AX219" s="137"/>
      <c r="AY219" s="137"/>
      <c r="AZ219" s="137"/>
      <c r="BA219" s="137"/>
      <c r="BB219" s="137"/>
      <c r="BC219" s="137"/>
      <c r="BD219" s="137"/>
      <c r="BE219" s="137"/>
      <c r="BF219" s="137"/>
      <c r="BG219" s="137"/>
      <c r="BH219" s="137"/>
      <c r="BI219" s="137"/>
      <c r="BJ219" s="137"/>
      <c r="BK219" s="137"/>
      <c r="BL219" s="137"/>
      <c r="BM219" s="137"/>
      <c r="BN219" s="137"/>
      <c r="BO219" s="137"/>
      <c r="BP219" s="137"/>
      <c r="BQ219" s="137"/>
      <c r="BR219" s="137"/>
      <c r="BS219" s="137"/>
      <c r="BT219" s="137"/>
      <c r="BU219" s="137"/>
      <c r="BV219" s="137"/>
      <c r="BW219" s="137"/>
      <c r="BX219" s="137"/>
      <c r="BY219" s="137"/>
      <c r="BZ219" s="137"/>
      <c r="CA219" s="137"/>
      <c r="CB219" s="137"/>
      <c r="CC219" s="137"/>
      <c r="CD219" s="137"/>
      <c r="CE219" s="137"/>
      <c r="CF219" s="137"/>
      <c r="CG219" s="137"/>
      <c r="CH219" s="137"/>
      <c r="CI219" s="137"/>
      <c r="CJ219" s="137"/>
      <c r="CK219" s="137"/>
      <c r="CL219" s="137"/>
      <c r="CM219" s="137"/>
      <c r="CN219" s="137"/>
      <c r="CO219" s="137"/>
      <c r="CP219" s="137"/>
      <c r="CQ219" s="137"/>
      <c r="CR219" s="137"/>
      <c r="CS219" s="137"/>
      <c r="CT219" s="137"/>
      <c r="CU219" s="137"/>
      <c r="CV219" s="137"/>
      <c r="CW219" s="137"/>
      <c r="CX219" s="137"/>
      <c r="CY219" s="137"/>
      <c r="CZ219" s="137"/>
      <c r="DA219" s="137"/>
      <c r="DB219" s="137"/>
      <c r="DC219" s="137"/>
      <c r="DD219" s="137"/>
      <c r="DE219" s="137"/>
      <c r="DF219" s="137"/>
      <c r="DG219" s="137"/>
      <c r="DH219" s="137"/>
      <c r="DI219" s="137"/>
      <c r="DJ219" s="137"/>
      <c r="DK219" s="137"/>
      <c r="DL219" s="137"/>
      <c r="DM219" s="137"/>
      <c r="DN219" s="137"/>
      <c r="DO219" s="137"/>
      <c r="DP219" s="137"/>
      <c r="DQ219" s="137"/>
      <c r="DR219" s="137"/>
      <c r="DS219" s="137"/>
      <c r="DT219" s="137"/>
      <c r="DU219" s="137"/>
      <c r="DV219" s="137"/>
      <c r="DW219" s="137"/>
      <c r="DX219" s="137"/>
      <c r="DY219" s="137"/>
      <c r="DZ219" s="137"/>
      <c r="EA219" s="137"/>
      <c r="EB219" s="137"/>
      <c r="EC219" s="137"/>
      <c r="ED219" s="137"/>
      <c r="EE219" s="137"/>
      <c r="EF219" s="137"/>
      <c r="EG219" s="137"/>
      <c r="EH219" s="137"/>
      <c r="EI219" s="137"/>
      <c r="EJ219" s="137"/>
      <c r="EK219" s="137"/>
      <c r="EL219" s="137"/>
      <c r="EM219" s="137"/>
      <c r="EN219" s="137"/>
      <c r="EO219" s="137"/>
      <c r="EP219" s="137"/>
      <c r="EQ219" s="137"/>
      <c r="ER219" s="137"/>
      <c r="ES219" s="137"/>
      <c r="ET219" s="137"/>
      <c r="EU219" s="137"/>
      <c r="EV219" s="137"/>
      <c r="EW219" s="137"/>
      <c r="EX219" s="137"/>
      <c r="EY219" s="137"/>
      <c r="EZ219" s="137"/>
      <c r="FA219" s="137"/>
      <c r="FB219" s="137"/>
      <c r="FC219" s="137"/>
      <c r="FD219" s="137"/>
      <c r="FE219" s="137"/>
      <c r="FF219" s="137"/>
      <c r="FG219" s="137"/>
      <c r="FH219" s="137"/>
      <c r="FI219" s="137"/>
      <c r="FJ219" s="137"/>
      <c r="FK219" s="137"/>
      <c r="FL219" s="137"/>
      <c r="FM219" s="137"/>
      <c r="FN219" s="137"/>
      <c r="FO219" s="137"/>
      <c r="FP219" s="137"/>
      <c r="FQ219" s="137"/>
      <c r="FR219" s="137"/>
      <c r="FS219" s="137"/>
      <c r="FT219" s="137"/>
      <c r="FU219" s="137"/>
      <c r="FV219" s="137"/>
      <c r="FW219" s="137"/>
      <c r="FX219" s="137"/>
      <c r="FY219" s="137"/>
      <c r="FZ219" s="137"/>
      <c r="GA219" s="137"/>
      <c r="GB219" s="137"/>
      <c r="GC219" s="137"/>
      <c r="GD219" s="137"/>
      <c r="GE219" s="137"/>
      <c r="GF219" s="137"/>
      <c r="GG219" s="137"/>
      <c r="GH219" s="137"/>
      <c r="GI219" s="137"/>
      <c r="GJ219" s="137"/>
      <c r="GK219" s="137"/>
      <c r="GL219" s="137"/>
      <c r="GM219" s="137"/>
      <c r="GN219" s="137"/>
      <c r="GO219" s="137"/>
      <c r="GP219" s="137"/>
      <c r="GQ219" s="137"/>
      <c r="GR219" s="137"/>
      <c r="GS219" s="137"/>
      <c r="GT219" s="137"/>
      <c r="GU219" s="137"/>
      <c r="GV219" s="137"/>
      <c r="GW219" s="137"/>
    </row>
    <row r="220" spans="1:205" ht="30" x14ac:dyDescent="0.25">
      <c r="B220" s="19">
        <f t="shared" si="56"/>
        <v>1</v>
      </c>
      <c r="C220" s="740" t="s">
        <v>200</v>
      </c>
      <c r="D220" s="112">
        <f>'Аян '!D131</f>
        <v>0</v>
      </c>
      <c r="E220" s="112">
        <f>'Аян '!E131</f>
        <v>0</v>
      </c>
      <c r="F220" s="112">
        <f>'Аян '!F131</f>
        <v>0</v>
      </c>
      <c r="G220" s="162">
        <f>'Аян '!G131</f>
        <v>0</v>
      </c>
      <c r="H220" s="156">
        <f>'Аян '!H131</f>
        <v>0</v>
      </c>
      <c r="I220" s="156">
        <f>'Аян '!I131</f>
        <v>0</v>
      </c>
      <c r="J220" s="151">
        <f>'Аян '!J131</f>
        <v>0</v>
      </c>
      <c r="K220" s="151">
        <f>'Аян '!K131</f>
        <v>0</v>
      </c>
      <c r="L220" s="151">
        <f>'Аян '!L131</f>
        <v>0</v>
      </c>
      <c r="M220" s="151">
        <f>'Аян '!M131</f>
        <v>0</v>
      </c>
      <c r="N220" s="151">
        <f>'Аян '!N131</f>
        <v>0</v>
      </c>
      <c r="O220" s="151">
        <f>'Аян '!O131</f>
        <v>0</v>
      </c>
      <c r="P220" s="325">
        <f>'Аян '!P131</f>
        <v>0</v>
      </c>
      <c r="Q220" s="325">
        <f>'Аян '!Q131</f>
        <v>0</v>
      </c>
      <c r="R220" s="325">
        <f>'Аян '!R131</f>
        <v>0</v>
      </c>
      <c r="S220" s="325">
        <f>'Аян '!S131</f>
        <v>0</v>
      </c>
      <c r="T220" s="325">
        <f>'Аян '!T131</f>
        <v>0</v>
      </c>
      <c r="U220" s="325">
        <f>'Аян '!U131</f>
        <v>0</v>
      </c>
      <c r="V220" s="325">
        <f>'Аян '!V131</f>
        <v>0</v>
      </c>
      <c r="W220" s="325">
        <f>'Аян '!W131</f>
        <v>0</v>
      </c>
      <c r="X220" s="325">
        <f>'Аян '!X131</f>
        <v>0</v>
      </c>
      <c r="Y220" s="325">
        <f>'Аян '!Y131</f>
        <v>0</v>
      </c>
      <c r="Z220" s="325">
        <f>'Аян '!Z131</f>
        <v>0</v>
      </c>
      <c r="AA220" s="325" t="str">
        <f>'Аян '!AA131</f>
        <v xml:space="preserve"> </v>
      </c>
      <c r="AB220" s="993">
        <f>'Аян '!AB131</f>
        <v>0</v>
      </c>
      <c r="AC220" s="325">
        <f>'Аян '!AC131</f>
        <v>0</v>
      </c>
      <c r="AD220" s="325">
        <f>'Аян '!AD131</f>
        <v>0</v>
      </c>
      <c r="AE220" s="325">
        <f>'Аян '!AE131</f>
        <v>0</v>
      </c>
      <c r="AF220" s="325">
        <f>'Аян '!AF131</f>
        <v>0</v>
      </c>
      <c r="AG220" s="560">
        <f>'Аян '!AG131</f>
        <v>0</v>
      </c>
      <c r="AH220" s="325">
        <f>'Аян '!AG131</f>
        <v>0</v>
      </c>
      <c r="AI220" s="325"/>
      <c r="AJ220" s="1227">
        <f>'Аян '!AH131</f>
        <v>0</v>
      </c>
      <c r="AK220" s="1219">
        <f>'Аян '!AI131</f>
        <v>0</v>
      </c>
      <c r="AL220" s="337">
        <f t="shared" si="49"/>
        <v>0</v>
      </c>
      <c r="AM220" s="337">
        <f t="shared" si="48"/>
        <v>0</v>
      </c>
      <c r="AN220" s="1112">
        <f t="shared" si="57"/>
        <v>0</v>
      </c>
      <c r="AO220" s="137" t="e">
        <f t="shared" si="46"/>
        <v>#VALUE!</v>
      </c>
      <c r="AP220" s="137"/>
      <c r="AQ220" s="426" t="e">
        <f t="shared" si="50"/>
        <v>#VALUE!</v>
      </c>
      <c r="AR220" s="137"/>
      <c r="AS220" s="137"/>
      <c r="AT220" s="137"/>
      <c r="AU220" s="137"/>
      <c r="AV220" s="137"/>
      <c r="AW220" s="137"/>
      <c r="AX220" s="137"/>
      <c r="AY220" s="137"/>
      <c r="AZ220" s="137"/>
      <c r="BA220" s="137"/>
      <c r="BB220" s="137"/>
      <c r="BC220" s="137"/>
      <c r="BD220" s="137"/>
      <c r="BE220" s="137"/>
      <c r="BF220" s="137"/>
      <c r="BG220" s="137"/>
      <c r="BH220" s="137"/>
      <c r="BI220" s="137"/>
      <c r="BJ220" s="137"/>
      <c r="BK220" s="137"/>
      <c r="BL220" s="137"/>
      <c r="BM220" s="137"/>
      <c r="BN220" s="137"/>
      <c r="BO220" s="137"/>
      <c r="BP220" s="137"/>
      <c r="BQ220" s="137"/>
      <c r="BR220" s="137"/>
      <c r="BS220" s="137"/>
      <c r="BT220" s="137"/>
      <c r="BU220" s="137"/>
      <c r="BV220" s="137"/>
      <c r="BW220" s="137"/>
      <c r="BX220" s="137"/>
      <c r="BY220" s="137"/>
      <c r="BZ220" s="137"/>
      <c r="CA220" s="137"/>
      <c r="CB220" s="137"/>
      <c r="CC220" s="137"/>
      <c r="CD220" s="137"/>
      <c r="CE220" s="137"/>
      <c r="CF220" s="137"/>
      <c r="CG220" s="137"/>
      <c r="CH220" s="137"/>
      <c r="CI220" s="137"/>
      <c r="CJ220" s="137"/>
      <c r="CK220" s="137"/>
      <c r="CL220" s="137"/>
      <c r="CM220" s="137"/>
      <c r="CN220" s="137"/>
      <c r="CO220" s="137"/>
      <c r="CP220" s="137"/>
      <c r="CQ220" s="137"/>
      <c r="CR220" s="137"/>
      <c r="CS220" s="137"/>
      <c r="CT220" s="137"/>
      <c r="CU220" s="137"/>
      <c r="CV220" s="137"/>
      <c r="CW220" s="137"/>
      <c r="CX220" s="137"/>
      <c r="CY220" s="137"/>
      <c r="CZ220" s="137"/>
      <c r="DA220" s="137"/>
      <c r="DB220" s="137"/>
      <c r="DC220" s="137"/>
      <c r="DD220" s="137"/>
      <c r="DE220" s="137"/>
      <c r="DF220" s="137"/>
      <c r="DG220" s="137"/>
      <c r="DH220" s="137"/>
      <c r="DI220" s="137"/>
      <c r="DJ220" s="137"/>
      <c r="DK220" s="137"/>
      <c r="DL220" s="137"/>
      <c r="DM220" s="137"/>
      <c r="DN220" s="137"/>
      <c r="DO220" s="137"/>
      <c r="DP220" s="137"/>
      <c r="DQ220" s="137"/>
      <c r="DR220" s="137"/>
      <c r="DS220" s="137"/>
      <c r="DT220" s="137"/>
      <c r="DU220" s="137"/>
      <c r="DV220" s="137"/>
      <c r="DW220" s="137"/>
      <c r="DX220" s="137"/>
      <c r="DY220" s="137"/>
      <c r="DZ220" s="137"/>
      <c r="EA220" s="137"/>
      <c r="EB220" s="137"/>
      <c r="EC220" s="137"/>
      <c r="ED220" s="137"/>
      <c r="EE220" s="137"/>
      <c r="EF220" s="137"/>
      <c r="EG220" s="137"/>
      <c r="EH220" s="137"/>
      <c r="EI220" s="137"/>
      <c r="EJ220" s="137"/>
      <c r="EK220" s="137"/>
      <c r="EL220" s="137"/>
      <c r="EM220" s="137"/>
      <c r="EN220" s="137"/>
      <c r="EO220" s="137"/>
      <c r="EP220" s="137"/>
      <c r="EQ220" s="137"/>
      <c r="ER220" s="137"/>
      <c r="ES220" s="137"/>
      <c r="ET220" s="137"/>
      <c r="EU220" s="137"/>
      <c r="EV220" s="137"/>
      <c r="EW220" s="137"/>
      <c r="EX220" s="137"/>
      <c r="EY220" s="137"/>
      <c r="EZ220" s="137"/>
      <c r="FA220" s="137"/>
      <c r="FB220" s="137"/>
      <c r="FC220" s="137"/>
      <c r="FD220" s="137"/>
      <c r="FE220" s="137"/>
      <c r="FF220" s="137"/>
      <c r="FG220" s="137"/>
      <c r="FH220" s="137"/>
      <c r="FI220" s="137"/>
      <c r="FJ220" s="137"/>
      <c r="FK220" s="137"/>
      <c r="FL220" s="137"/>
      <c r="FM220" s="137"/>
      <c r="FN220" s="137"/>
      <c r="FO220" s="137"/>
      <c r="FP220" s="137"/>
      <c r="FQ220" s="137"/>
      <c r="FR220" s="137"/>
      <c r="FS220" s="137"/>
      <c r="FT220" s="137"/>
      <c r="FU220" s="137"/>
      <c r="FV220" s="137"/>
      <c r="FW220" s="137"/>
      <c r="FX220" s="137"/>
      <c r="FY220" s="137"/>
      <c r="FZ220" s="137"/>
      <c r="GA220" s="137"/>
      <c r="GB220" s="137"/>
      <c r="GC220" s="137"/>
      <c r="GD220" s="137"/>
      <c r="GE220" s="137"/>
      <c r="GF220" s="137"/>
      <c r="GG220" s="137"/>
      <c r="GH220" s="137"/>
      <c r="GI220" s="137"/>
      <c r="GJ220" s="137"/>
      <c r="GK220" s="137"/>
      <c r="GL220" s="137"/>
      <c r="GM220" s="137"/>
      <c r="GN220" s="137"/>
      <c r="GO220" s="137"/>
      <c r="GP220" s="137"/>
      <c r="GQ220" s="137"/>
      <c r="GR220" s="137"/>
      <c r="GS220" s="137"/>
      <c r="GT220" s="137"/>
      <c r="GU220" s="137"/>
      <c r="GV220" s="137"/>
      <c r="GW220" s="137"/>
    </row>
    <row r="221" spans="1:205" ht="30" x14ac:dyDescent="0.25">
      <c r="B221" s="19">
        <f t="shared" si="56"/>
        <v>1</v>
      </c>
      <c r="C221" s="740" t="s">
        <v>519</v>
      </c>
      <c r="D221" s="112">
        <f>'Аян '!D132</f>
        <v>2500</v>
      </c>
      <c r="E221" s="112">
        <f>'Аян '!E132</f>
        <v>2083.3333333333335</v>
      </c>
      <c r="F221" s="112">
        <f>'Аян '!F132</f>
        <v>1003</v>
      </c>
      <c r="G221" s="162">
        <f>'Аян '!G132</f>
        <v>47.52</v>
      </c>
      <c r="H221" s="156">
        <f>'Аян '!H132</f>
        <v>0</v>
      </c>
      <c r="I221" s="156">
        <f>'Аян '!I132</f>
        <v>0</v>
      </c>
      <c r="J221" s="151">
        <f>'Аян '!J132</f>
        <v>0</v>
      </c>
      <c r="K221" s="151">
        <f>'Аян '!K132</f>
        <v>0</v>
      </c>
      <c r="L221" s="151">
        <f>'Аян '!L132</f>
        <v>0</v>
      </c>
      <c r="M221" s="151">
        <f>'Аян '!M132</f>
        <v>0</v>
      </c>
      <c r="N221" s="151">
        <f>'Аян '!N132</f>
        <v>0</v>
      </c>
      <c r="O221" s="151">
        <f>'Аян '!O132</f>
        <v>0</v>
      </c>
      <c r="P221" s="325">
        <f>'Аян '!P132</f>
        <v>0</v>
      </c>
      <c r="Q221" s="325">
        <f>'Аян '!Q132</f>
        <v>0</v>
      </c>
      <c r="R221" s="325">
        <f>'Аян '!R132</f>
        <v>0</v>
      </c>
      <c r="S221" s="325">
        <f>'Аян '!S132</f>
        <v>0</v>
      </c>
      <c r="T221" s="325">
        <f>'Аян '!T132</f>
        <v>0</v>
      </c>
      <c r="U221" s="325">
        <f>'Аян '!U132</f>
        <v>0</v>
      </c>
      <c r="V221" s="325">
        <f>'Аян '!V132</f>
        <v>0</v>
      </c>
      <c r="W221" s="325">
        <f>'Аян '!W132</f>
        <v>0</v>
      </c>
      <c r="X221" s="325">
        <f>'Аян '!X132</f>
        <v>0</v>
      </c>
      <c r="Y221" s="325">
        <f>'Аян '!Y132</f>
        <v>0</v>
      </c>
      <c r="Z221" s="325">
        <f>'Аян '!Z132</f>
        <v>0</v>
      </c>
      <c r="AA221" s="325">
        <f>'Аян '!AA132</f>
        <v>0</v>
      </c>
      <c r="AB221" s="993">
        <f>'Аян '!AB132</f>
        <v>0</v>
      </c>
      <c r="AC221" s="325">
        <f>'Аян '!AC132</f>
        <v>0</v>
      </c>
      <c r="AD221" s="325">
        <f>'Аян '!AD132</f>
        <v>0</v>
      </c>
      <c r="AE221" s="325">
        <f>'Аян '!AE132</f>
        <v>0</v>
      </c>
      <c r="AF221" s="325">
        <f>'Аян '!AF132</f>
        <v>0</v>
      </c>
      <c r="AG221" s="560">
        <f>'Аян '!AG132</f>
        <v>0</v>
      </c>
      <c r="AH221" s="325">
        <f>'Аян '!AG132</f>
        <v>0</v>
      </c>
      <c r="AI221" s="325"/>
      <c r="AJ221" s="1227">
        <f>'Аян '!AH132</f>
        <v>0</v>
      </c>
      <c r="AK221" s="1219">
        <f>'Аян '!AI132</f>
        <v>0</v>
      </c>
      <c r="AL221" s="337">
        <f t="shared" si="49"/>
        <v>0</v>
      </c>
      <c r="AM221" s="337">
        <f t="shared" si="48"/>
        <v>0</v>
      </c>
      <c r="AN221" s="1112">
        <f t="shared" si="57"/>
        <v>0</v>
      </c>
      <c r="AO221" s="137">
        <f t="shared" si="46"/>
        <v>0</v>
      </c>
      <c r="AP221" s="137"/>
      <c r="AQ221" s="426">
        <f t="shared" si="50"/>
        <v>0</v>
      </c>
      <c r="AR221" s="137"/>
      <c r="AS221" s="137"/>
      <c r="AT221" s="137"/>
      <c r="AU221" s="137"/>
      <c r="AV221" s="137"/>
      <c r="AW221" s="137"/>
      <c r="AX221" s="137"/>
      <c r="AY221" s="137"/>
      <c r="AZ221" s="137"/>
      <c r="BA221" s="137"/>
      <c r="BB221" s="137"/>
      <c r="BC221" s="137"/>
      <c r="BD221" s="137"/>
      <c r="BE221" s="137"/>
      <c r="BF221" s="137"/>
      <c r="BG221" s="137"/>
      <c r="BH221" s="137"/>
      <c r="BI221" s="137"/>
      <c r="BJ221" s="137"/>
      <c r="BK221" s="137"/>
      <c r="BL221" s="137"/>
      <c r="BM221" s="137"/>
      <c r="BN221" s="137"/>
      <c r="BO221" s="137"/>
      <c r="BP221" s="137"/>
      <c r="BQ221" s="137"/>
      <c r="BR221" s="137"/>
      <c r="BS221" s="137"/>
      <c r="BT221" s="137"/>
      <c r="BU221" s="137"/>
      <c r="BV221" s="137"/>
      <c r="BW221" s="137"/>
      <c r="BX221" s="137"/>
      <c r="BY221" s="137"/>
      <c r="BZ221" s="137"/>
      <c r="CA221" s="137"/>
      <c r="CB221" s="137"/>
      <c r="CC221" s="137"/>
      <c r="CD221" s="137"/>
      <c r="CE221" s="137"/>
      <c r="CF221" s="137"/>
      <c r="CG221" s="137"/>
      <c r="CH221" s="137"/>
      <c r="CI221" s="137"/>
      <c r="CJ221" s="137"/>
      <c r="CK221" s="137"/>
      <c r="CL221" s="137"/>
      <c r="CM221" s="137"/>
      <c r="CN221" s="137"/>
      <c r="CO221" s="137"/>
      <c r="CP221" s="137"/>
      <c r="CQ221" s="137"/>
      <c r="CR221" s="137"/>
      <c r="CS221" s="137"/>
      <c r="CT221" s="137"/>
      <c r="CU221" s="137"/>
      <c r="CV221" s="137"/>
      <c r="CW221" s="137"/>
      <c r="CX221" s="137"/>
      <c r="CY221" s="137"/>
      <c r="CZ221" s="137"/>
      <c r="DA221" s="137"/>
      <c r="DB221" s="137"/>
      <c r="DC221" s="137"/>
      <c r="DD221" s="137"/>
      <c r="DE221" s="137"/>
      <c r="DF221" s="137"/>
      <c r="DG221" s="137"/>
      <c r="DH221" s="137"/>
      <c r="DI221" s="137"/>
      <c r="DJ221" s="137"/>
      <c r="DK221" s="137"/>
      <c r="DL221" s="137"/>
      <c r="DM221" s="137"/>
      <c r="DN221" s="137"/>
      <c r="DO221" s="137"/>
      <c r="DP221" s="137"/>
      <c r="DQ221" s="137"/>
      <c r="DR221" s="137"/>
      <c r="DS221" s="137"/>
      <c r="DT221" s="137"/>
      <c r="DU221" s="137"/>
      <c r="DV221" s="137"/>
      <c r="DW221" s="137"/>
      <c r="DX221" s="137"/>
      <c r="DY221" s="137"/>
      <c r="DZ221" s="137"/>
      <c r="EA221" s="137"/>
      <c r="EB221" s="137"/>
      <c r="EC221" s="137"/>
      <c r="ED221" s="137"/>
      <c r="EE221" s="137"/>
      <c r="EF221" s="137"/>
      <c r="EG221" s="137"/>
      <c r="EH221" s="137"/>
      <c r="EI221" s="137"/>
      <c r="EJ221" s="137"/>
      <c r="EK221" s="137"/>
      <c r="EL221" s="137"/>
      <c r="EM221" s="137"/>
      <c r="EN221" s="137"/>
      <c r="EO221" s="137"/>
      <c r="EP221" s="137"/>
      <c r="EQ221" s="137"/>
      <c r="ER221" s="137"/>
      <c r="ES221" s="137"/>
      <c r="ET221" s="137"/>
      <c r="EU221" s="137"/>
      <c r="EV221" s="137"/>
      <c r="EW221" s="137"/>
      <c r="EX221" s="137"/>
      <c r="EY221" s="137"/>
      <c r="EZ221" s="137"/>
      <c r="FA221" s="137"/>
      <c r="FB221" s="137"/>
      <c r="FC221" s="137"/>
      <c r="FD221" s="137"/>
      <c r="FE221" s="137"/>
      <c r="FF221" s="137"/>
      <c r="FG221" s="137"/>
      <c r="FH221" s="137"/>
      <c r="FI221" s="137"/>
      <c r="FJ221" s="137"/>
      <c r="FK221" s="137"/>
      <c r="FL221" s="137"/>
      <c r="FM221" s="137"/>
      <c r="FN221" s="137"/>
      <c r="FO221" s="137"/>
      <c r="FP221" s="137"/>
      <c r="FQ221" s="137"/>
      <c r="FR221" s="137"/>
      <c r="FS221" s="137"/>
      <c r="FT221" s="137"/>
      <c r="FU221" s="137"/>
      <c r="FV221" s="137"/>
      <c r="FW221" s="137"/>
      <c r="FX221" s="137"/>
      <c r="FY221" s="137"/>
      <c r="FZ221" s="137"/>
      <c r="GA221" s="137"/>
      <c r="GB221" s="137"/>
      <c r="GC221" s="137"/>
      <c r="GD221" s="137"/>
      <c r="GE221" s="137"/>
      <c r="GF221" s="137"/>
      <c r="GG221" s="137"/>
      <c r="GH221" s="137"/>
      <c r="GI221" s="137"/>
      <c r="GJ221" s="137"/>
      <c r="GK221" s="137"/>
      <c r="GL221" s="137"/>
      <c r="GM221" s="137"/>
      <c r="GN221" s="137"/>
      <c r="GO221" s="137"/>
      <c r="GP221" s="137"/>
      <c r="GQ221" s="137"/>
      <c r="GR221" s="137"/>
      <c r="GS221" s="137"/>
      <c r="GT221" s="137"/>
      <c r="GU221" s="137"/>
      <c r="GV221" s="137"/>
      <c r="GW221" s="137"/>
    </row>
    <row r="222" spans="1:205" ht="75" x14ac:dyDescent="0.25">
      <c r="B222" s="19">
        <f t="shared" si="56"/>
        <v>1</v>
      </c>
      <c r="C222" s="444" t="s">
        <v>520</v>
      </c>
      <c r="D222" s="112">
        <f>'Аян '!D133</f>
        <v>1000</v>
      </c>
      <c r="E222" s="112">
        <f>'Аян '!E133</f>
        <v>833.33333333333337</v>
      </c>
      <c r="F222" s="112">
        <f>'Аян '!F133</f>
        <v>193</v>
      </c>
      <c r="G222" s="162">
        <f>'Аян '!G133</f>
        <v>15.733333333333333</v>
      </c>
      <c r="H222" s="156">
        <f>'Аян '!H133</f>
        <v>0</v>
      </c>
      <c r="I222" s="156">
        <f>'Аян '!I133</f>
        <v>0</v>
      </c>
      <c r="J222" s="151">
        <f>'Аян '!J133</f>
        <v>0</v>
      </c>
      <c r="K222" s="151">
        <f>'Аян '!K133</f>
        <v>0</v>
      </c>
      <c r="L222" s="151">
        <f>'Аян '!L133</f>
        <v>0</v>
      </c>
      <c r="M222" s="151">
        <f>'Аян '!M133</f>
        <v>0</v>
      </c>
      <c r="N222" s="151">
        <f>'Аян '!N133</f>
        <v>0</v>
      </c>
      <c r="O222" s="151">
        <f>'Аян '!O133</f>
        <v>0</v>
      </c>
      <c r="P222" s="325">
        <f>'Аян '!P133</f>
        <v>0</v>
      </c>
      <c r="Q222" s="325">
        <f>'Аян '!Q133</f>
        <v>0</v>
      </c>
      <c r="R222" s="325">
        <f>'Аян '!R133</f>
        <v>0</v>
      </c>
      <c r="S222" s="325">
        <f>'Аян '!S133</f>
        <v>0</v>
      </c>
      <c r="T222" s="325">
        <f>'Аян '!T133</f>
        <v>0</v>
      </c>
      <c r="U222" s="325">
        <f>'Аян '!U133</f>
        <v>0</v>
      </c>
      <c r="V222" s="325">
        <f>'Аян '!V133</f>
        <v>0</v>
      </c>
      <c r="W222" s="325">
        <f>'Аян '!W133</f>
        <v>0</v>
      </c>
      <c r="X222" s="325">
        <f>'Аян '!X133</f>
        <v>0</v>
      </c>
      <c r="Y222" s="325">
        <f>'Аян '!Y133</f>
        <v>0</v>
      </c>
      <c r="Z222" s="325">
        <f>'Аян '!Z133</f>
        <v>0</v>
      </c>
      <c r="AA222" s="325">
        <f>'Аян '!AA133</f>
        <v>0</v>
      </c>
      <c r="AB222" s="993">
        <f>'Аян '!AB133</f>
        <v>0</v>
      </c>
      <c r="AC222" s="325">
        <f>'Аян '!AC133</f>
        <v>0</v>
      </c>
      <c r="AD222" s="325">
        <f>'Аян '!AD133</f>
        <v>0</v>
      </c>
      <c r="AE222" s="325">
        <f>'Аян '!AE133</f>
        <v>0</v>
      </c>
      <c r="AF222" s="325">
        <f>'Аян '!AF133</f>
        <v>0</v>
      </c>
      <c r="AG222" s="560">
        <f>'Аян '!AG133</f>
        <v>0</v>
      </c>
      <c r="AH222" s="325">
        <f>'Аян '!AG133</f>
        <v>0</v>
      </c>
      <c r="AI222" s="325"/>
      <c r="AJ222" s="1227">
        <f>'Аян '!AH133</f>
        <v>0</v>
      </c>
      <c r="AK222" s="1219">
        <f>'Аян '!AI133</f>
        <v>0</v>
      </c>
      <c r="AL222" s="337">
        <f t="shared" si="49"/>
        <v>0</v>
      </c>
      <c r="AM222" s="337">
        <f t="shared" si="48"/>
        <v>0</v>
      </c>
      <c r="AN222" s="1112">
        <f t="shared" si="57"/>
        <v>0</v>
      </c>
      <c r="AO222" s="137">
        <f t="shared" si="46"/>
        <v>0</v>
      </c>
      <c r="AP222" s="137"/>
      <c r="AQ222" s="426">
        <f t="shared" si="50"/>
        <v>0</v>
      </c>
      <c r="AR222" s="137"/>
      <c r="AS222" s="137"/>
      <c r="AT222" s="137"/>
      <c r="AU222" s="137"/>
      <c r="AV222" s="137"/>
      <c r="AW222" s="137"/>
      <c r="AX222" s="137"/>
      <c r="AY222" s="137"/>
      <c r="AZ222" s="137"/>
      <c r="BA222" s="137"/>
      <c r="BB222" s="137"/>
      <c r="BC222" s="137"/>
      <c r="BD222" s="137"/>
      <c r="BE222" s="137"/>
      <c r="BF222" s="137"/>
      <c r="BG222" s="137"/>
      <c r="BH222" s="137"/>
      <c r="BI222" s="137"/>
      <c r="BJ222" s="137"/>
      <c r="BK222" s="137"/>
      <c r="BL222" s="137"/>
      <c r="BM222" s="137"/>
      <c r="BN222" s="137"/>
      <c r="BO222" s="137"/>
      <c r="BP222" s="137"/>
      <c r="BQ222" s="137"/>
      <c r="BR222" s="137"/>
      <c r="BS222" s="137"/>
      <c r="BT222" s="137"/>
      <c r="BU222" s="137"/>
      <c r="BV222" s="137"/>
      <c r="BW222" s="137"/>
      <c r="BX222" s="137"/>
      <c r="BY222" s="137"/>
      <c r="BZ222" s="137"/>
      <c r="CA222" s="137"/>
      <c r="CB222" s="137"/>
      <c r="CC222" s="137"/>
      <c r="CD222" s="137"/>
      <c r="CE222" s="137"/>
      <c r="CF222" s="137"/>
      <c r="CG222" s="137"/>
      <c r="CH222" s="137"/>
      <c r="CI222" s="137"/>
      <c r="CJ222" s="137"/>
      <c r="CK222" s="137"/>
      <c r="CL222" s="137"/>
      <c r="CM222" s="137"/>
      <c r="CN222" s="137"/>
      <c r="CO222" s="137"/>
      <c r="CP222" s="137"/>
      <c r="CQ222" s="137"/>
      <c r="CR222" s="137"/>
      <c r="CS222" s="137"/>
      <c r="CT222" s="137"/>
      <c r="CU222" s="137"/>
      <c r="CV222" s="137"/>
      <c r="CW222" s="137"/>
      <c r="CX222" s="137"/>
      <c r="CY222" s="137"/>
      <c r="CZ222" s="137"/>
      <c r="DA222" s="137"/>
      <c r="DB222" s="137"/>
      <c r="DC222" s="137"/>
      <c r="DD222" s="137"/>
      <c r="DE222" s="137"/>
      <c r="DF222" s="137"/>
      <c r="DG222" s="137"/>
      <c r="DH222" s="137"/>
      <c r="DI222" s="137"/>
      <c r="DJ222" s="137"/>
      <c r="DK222" s="137"/>
      <c r="DL222" s="137"/>
      <c r="DM222" s="137"/>
      <c r="DN222" s="137"/>
      <c r="DO222" s="137"/>
      <c r="DP222" s="137"/>
      <c r="DQ222" s="137"/>
      <c r="DR222" s="137"/>
      <c r="DS222" s="137"/>
      <c r="DT222" s="137"/>
      <c r="DU222" s="137"/>
      <c r="DV222" s="137"/>
      <c r="DW222" s="137"/>
      <c r="DX222" s="137"/>
      <c r="DY222" s="137"/>
      <c r="DZ222" s="137"/>
      <c r="EA222" s="137"/>
      <c r="EB222" s="137"/>
      <c r="EC222" s="137"/>
      <c r="ED222" s="137"/>
      <c r="EE222" s="137"/>
      <c r="EF222" s="137"/>
      <c r="EG222" s="137"/>
      <c r="EH222" s="137"/>
      <c r="EI222" s="137"/>
      <c r="EJ222" s="137"/>
      <c r="EK222" s="137"/>
      <c r="EL222" s="137"/>
      <c r="EM222" s="137"/>
      <c r="EN222" s="137"/>
      <c r="EO222" s="137"/>
      <c r="EP222" s="137"/>
      <c r="EQ222" s="137"/>
      <c r="ER222" s="137"/>
      <c r="ES222" s="137"/>
      <c r="ET222" s="137"/>
      <c r="EU222" s="137"/>
      <c r="EV222" s="137"/>
      <c r="EW222" s="137"/>
      <c r="EX222" s="137"/>
      <c r="EY222" s="137"/>
      <c r="EZ222" s="137"/>
      <c r="FA222" s="137"/>
      <c r="FB222" s="137"/>
      <c r="FC222" s="137"/>
      <c r="FD222" s="137"/>
      <c r="FE222" s="137"/>
      <c r="FF222" s="137"/>
      <c r="FG222" s="137"/>
      <c r="FH222" s="137"/>
      <c r="FI222" s="137"/>
      <c r="FJ222" s="137"/>
      <c r="FK222" s="137"/>
      <c r="FL222" s="137"/>
      <c r="FM222" s="137"/>
      <c r="FN222" s="137"/>
      <c r="FO222" s="137"/>
      <c r="FP222" s="137"/>
      <c r="FQ222" s="137"/>
      <c r="FR222" s="137"/>
      <c r="FS222" s="137"/>
      <c r="FT222" s="137"/>
      <c r="FU222" s="137"/>
      <c r="FV222" s="137"/>
      <c r="FW222" s="137"/>
      <c r="FX222" s="137"/>
      <c r="FY222" s="137"/>
      <c r="FZ222" s="137"/>
      <c r="GA222" s="137"/>
      <c r="GB222" s="137"/>
      <c r="GC222" s="137"/>
      <c r="GD222" s="137"/>
      <c r="GE222" s="137"/>
      <c r="GF222" s="137"/>
      <c r="GG222" s="137"/>
      <c r="GH222" s="137"/>
      <c r="GI222" s="137"/>
      <c r="GJ222" s="137"/>
      <c r="GK222" s="137"/>
      <c r="GL222" s="137"/>
      <c r="GM222" s="137"/>
      <c r="GN222" s="137"/>
      <c r="GO222" s="137"/>
      <c r="GP222" s="137"/>
      <c r="GQ222" s="137"/>
      <c r="GR222" s="137"/>
      <c r="GS222" s="137"/>
      <c r="GT222" s="137"/>
      <c r="GU222" s="137"/>
      <c r="GV222" s="137"/>
      <c r="GW222" s="137"/>
    </row>
    <row r="223" spans="1:205" ht="45" x14ac:dyDescent="0.25">
      <c r="B223" s="19">
        <f t="shared" si="56"/>
        <v>1</v>
      </c>
      <c r="C223" s="299" t="s">
        <v>521</v>
      </c>
      <c r="D223" s="112">
        <f>'Аян '!D134</f>
        <v>1000</v>
      </c>
      <c r="E223" s="112">
        <f>'Аян '!E134</f>
        <v>833.33333333333337</v>
      </c>
      <c r="F223" s="112">
        <f>'Аян '!F134</f>
        <v>1147</v>
      </c>
      <c r="G223" s="162">
        <f>'Аян '!G134</f>
        <v>83.866666666666674</v>
      </c>
      <c r="H223" s="156">
        <f>'Аян '!H134</f>
        <v>0</v>
      </c>
      <c r="I223" s="156">
        <f>'Аян '!I134</f>
        <v>0</v>
      </c>
      <c r="J223" s="151">
        <f>'Аян '!J134</f>
        <v>0</v>
      </c>
      <c r="K223" s="151">
        <f>'Аян '!K134</f>
        <v>0</v>
      </c>
      <c r="L223" s="151">
        <f>'Аян '!L134</f>
        <v>0</v>
      </c>
      <c r="M223" s="151">
        <f>'Аян '!M134</f>
        <v>0</v>
      </c>
      <c r="N223" s="151">
        <f>'Аян '!N134</f>
        <v>0</v>
      </c>
      <c r="O223" s="151">
        <f>'Аян '!O134</f>
        <v>0</v>
      </c>
      <c r="P223" s="325">
        <f>'Аян '!P134</f>
        <v>0</v>
      </c>
      <c r="Q223" s="325">
        <f>'Аян '!Q134</f>
        <v>0</v>
      </c>
      <c r="R223" s="325">
        <f>'Аян '!R134</f>
        <v>0</v>
      </c>
      <c r="S223" s="325">
        <f>'Аян '!S134</f>
        <v>0</v>
      </c>
      <c r="T223" s="325">
        <f>'Аян '!T134</f>
        <v>0</v>
      </c>
      <c r="U223" s="325">
        <f>'Аян '!U134</f>
        <v>0</v>
      </c>
      <c r="V223" s="325">
        <f>'Аян '!V134</f>
        <v>0</v>
      </c>
      <c r="W223" s="325">
        <f>'Аян '!W134</f>
        <v>0</v>
      </c>
      <c r="X223" s="325">
        <f>'Аян '!X134</f>
        <v>0</v>
      </c>
      <c r="Y223" s="325">
        <f>'Аян '!Y134</f>
        <v>0</v>
      </c>
      <c r="Z223" s="325">
        <f>'Аян '!Z134</f>
        <v>0</v>
      </c>
      <c r="AA223" s="325">
        <f>'Аян '!AA134</f>
        <v>0</v>
      </c>
      <c r="AB223" s="993">
        <f>'Аян '!AB134</f>
        <v>0</v>
      </c>
      <c r="AC223" s="325">
        <f>'Аян '!AC134</f>
        <v>0</v>
      </c>
      <c r="AD223" s="325">
        <f>'Аян '!AD134</f>
        <v>0</v>
      </c>
      <c r="AE223" s="325">
        <f>'Аян '!AE134</f>
        <v>0</v>
      </c>
      <c r="AF223" s="325">
        <f>'Аян '!AF134</f>
        <v>0</v>
      </c>
      <c r="AG223" s="560">
        <f>'Аян '!AG134</f>
        <v>0</v>
      </c>
      <c r="AH223" s="325">
        <f>'Аян '!AG134</f>
        <v>0</v>
      </c>
      <c r="AI223" s="325"/>
      <c r="AJ223" s="1227">
        <f>'Аян '!AH134</f>
        <v>0</v>
      </c>
      <c r="AK223" s="1219">
        <f>'Аян '!AI134</f>
        <v>0</v>
      </c>
      <c r="AL223" s="337">
        <f t="shared" si="49"/>
        <v>0</v>
      </c>
      <c r="AM223" s="337">
        <f t="shared" si="48"/>
        <v>0</v>
      </c>
      <c r="AN223" s="1112">
        <f t="shared" si="57"/>
        <v>0</v>
      </c>
      <c r="AO223" s="137">
        <f t="shared" si="46"/>
        <v>0</v>
      </c>
      <c r="AP223" s="137"/>
      <c r="AQ223" s="426">
        <f t="shared" si="50"/>
        <v>0</v>
      </c>
      <c r="AR223" s="137"/>
      <c r="AS223" s="137"/>
      <c r="AT223" s="137"/>
      <c r="AU223" s="137"/>
      <c r="AV223" s="137"/>
      <c r="AW223" s="137"/>
      <c r="AX223" s="137"/>
      <c r="AY223" s="137"/>
      <c r="AZ223" s="137"/>
      <c r="BA223" s="137"/>
      <c r="BB223" s="137"/>
      <c r="BC223" s="137"/>
      <c r="BD223" s="137"/>
      <c r="BE223" s="137"/>
      <c r="BF223" s="137"/>
      <c r="BG223" s="137"/>
      <c r="BH223" s="137"/>
      <c r="BI223" s="137"/>
      <c r="BJ223" s="137"/>
      <c r="BK223" s="137"/>
      <c r="BL223" s="137"/>
      <c r="BM223" s="137"/>
      <c r="BN223" s="137"/>
      <c r="BO223" s="137"/>
      <c r="BP223" s="137"/>
      <c r="BQ223" s="137"/>
      <c r="BR223" s="137"/>
      <c r="BS223" s="137"/>
      <c r="BT223" s="137"/>
      <c r="BU223" s="137"/>
      <c r="BV223" s="137"/>
      <c r="BW223" s="137"/>
      <c r="BX223" s="137"/>
      <c r="BY223" s="137"/>
      <c r="BZ223" s="137"/>
      <c r="CA223" s="137"/>
      <c r="CB223" s="137"/>
      <c r="CC223" s="137"/>
      <c r="CD223" s="137"/>
      <c r="CE223" s="137"/>
      <c r="CF223" s="137"/>
      <c r="CG223" s="137"/>
      <c r="CH223" s="137"/>
      <c r="CI223" s="137"/>
      <c r="CJ223" s="137"/>
      <c r="CK223" s="137"/>
      <c r="CL223" s="137"/>
      <c r="CM223" s="137"/>
      <c r="CN223" s="137"/>
      <c r="CO223" s="137"/>
      <c r="CP223" s="137"/>
      <c r="CQ223" s="137"/>
      <c r="CR223" s="137"/>
      <c r="CS223" s="137"/>
      <c r="CT223" s="137"/>
      <c r="CU223" s="137"/>
      <c r="CV223" s="137"/>
      <c r="CW223" s="137"/>
      <c r="CX223" s="137"/>
      <c r="CY223" s="137"/>
      <c r="CZ223" s="137"/>
      <c r="DA223" s="137"/>
      <c r="DB223" s="137"/>
      <c r="DC223" s="137"/>
      <c r="DD223" s="137"/>
      <c r="DE223" s="137"/>
      <c r="DF223" s="137"/>
      <c r="DG223" s="137"/>
      <c r="DH223" s="137"/>
      <c r="DI223" s="137"/>
      <c r="DJ223" s="137"/>
      <c r="DK223" s="137"/>
      <c r="DL223" s="137"/>
      <c r="DM223" s="137"/>
      <c r="DN223" s="137"/>
      <c r="DO223" s="137"/>
      <c r="DP223" s="137"/>
      <c r="DQ223" s="137"/>
      <c r="DR223" s="137"/>
      <c r="DS223" s="137"/>
      <c r="DT223" s="137"/>
      <c r="DU223" s="137"/>
      <c r="DV223" s="137"/>
      <c r="DW223" s="137"/>
      <c r="DX223" s="137"/>
      <c r="DY223" s="137"/>
      <c r="DZ223" s="137"/>
      <c r="EA223" s="137"/>
      <c r="EB223" s="137"/>
      <c r="EC223" s="137"/>
      <c r="ED223" s="137"/>
      <c r="EE223" s="137"/>
      <c r="EF223" s="137"/>
      <c r="EG223" s="137"/>
      <c r="EH223" s="137"/>
      <c r="EI223" s="137"/>
      <c r="EJ223" s="137"/>
      <c r="EK223" s="137"/>
      <c r="EL223" s="137"/>
      <c r="EM223" s="137"/>
      <c r="EN223" s="137"/>
      <c r="EO223" s="137"/>
      <c r="EP223" s="137"/>
      <c r="EQ223" s="137"/>
      <c r="ER223" s="137"/>
      <c r="ES223" s="137"/>
      <c r="ET223" s="137"/>
      <c r="EU223" s="137"/>
      <c r="EV223" s="137"/>
      <c r="EW223" s="137"/>
      <c r="EX223" s="137"/>
      <c r="EY223" s="137"/>
      <c r="EZ223" s="137"/>
      <c r="FA223" s="137"/>
      <c r="FB223" s="137"/>
      <c r="FC223" s="137"/>
      <c r="FD223" s="137"/>
      <c r="FE223" s="137"/>
      <c r="FF223" s="137"/>
      <c r="FG223" s="137"/>
      <c r="FH223" s="137"/>
      <c r="FI223" s="137"/>
      <c r="FJ223" s="137"/>
      <c r="FK223" s="137"/>
      <c r="FL223" s="137"/>
      <c r="FM223" s="137"/>
      <c r="FN223" s="137"/>
      <c r="FO223" s="137"/>
      <c r="FP223" s="137"/>
      <c r="FQ223" s="137"/>
      <c r="FR223" s="137"/>
      <c r="FS223" s="137"/>
      <c r="FT223" s="137"/>
      <c r="FU223" s="137"/>
      <c r="FV223" s="137"/>
      <c r="FW223" s="137"/>
      <c r="FX223" s="137"/>
      <c r="FY223" s="137"/>
      <c r="FZ223" s="137"/>
      <c r="GA223" s="137"/>
      <c r="GB223" s="137"/>
      <c r="GC223" s="137"/>
      <c r="GD223" s="137"/>
      <c r="GE223" s="137"/>
      <c r="GF223" s="137"/>
      <c r="GG223" s="137"/>
      <c r="GH223" s="137"/>
      <c r="GI223" s="137"/>
      <c r="GJ223" s="137"/>
      <c r="GK223" s="137"/>
      <c r="GL223" s="137"/>
      <c r="GM223" s="137"/>
      <c r="GN223" s="137"/>
      <c r="GO223" s="137"/>
      <c r="GP223" s="137"/>
      <c r="GQ223" s="137"/>
      <c r="GR223" s="137"/>
      <c r="GS223" s="137"/>
      <c r="GT223" s="137"/>
      <c r="GU223" s="137"/>
      <c r="GV223" s="137"/>
      <c r="GW223" s="137"/>
    </row>
    <row r="224" spans="1:205" ht="90" x14ac:dyDescent="0.25">
      <c r="B224" s="19">
        <f t="shared" si="56"/>
        <v>1</v>
      </c>
      <c r="C224" s="299" t="s">
        <v>522</v>
      </c>
      <c r="D224" s="112">
        <f>'Аян '!D135</f>
        <v>50</v>
      </c>
      <c r="E224" s="112">
        <f>'Аян '!E135</f>
        <v>42</v>
      </c>
      <c r="F224" s="112">
        <f>'Аян '!F135</f>
        <v>0</v>
      </c>
      <c r="G224" s="162">
        <f>'Аян '!G135</f>
        <v>0</v>
      </c>
      <c r="H224" s="156">
        <f>'Аян '!H135</f>
        <v>0</v>
      </c>
      <c r="I224" s="156">
        <f>'Аян '!I135</f>
        <v>0</v>
      </c>
      <c r="J224" s="151">
        <f>'Аян '!J135</f>
        <v>0</v>
      </c>
      <c r="K224" s="151">
        <f>'Аян '!K135</f>
        <v>0</v>
      </c>
      <c r="L224" s="151">
        <f>'Аян '!L135</f>
        <v>0</v>
      </c>
      <c r="M224" s="151">
        <f>'Аян '!M135</f>
        <v>0</v>
      </c>
      <c r="N224" s="151">
        <f>'Аян '!N135</f>
        <v>0</v>
      </c>
      <c r="O224" s="151">
        <f>'Аян '!O135</f>
        <v>0</v>
      </c>
      <c r="P224" s="325">
        <f>'Аян '!P135</f>
        <v>0</v>
      </c>
      <c r="Q224" s="325">
        <f>'Аян '!Q135</f>
        <v>0</v>
      </c>
      <c r="R224" s="325">
        <f>'Аян '!R135</f>
        <v>0</v>
      </c>
      <c r="S224" s="325">
        <f>'Аян '!S135</f>
        <v>0</v>
      </c>
      <c r="T224" s="325">
        <f>'Аян '!T135</f>
        <v>0</v>
      </c>
      <c r="U224" s="325">
        <f>'Аян '!U135</f>
        <v>0</v>
      </c>
      <c r="V224" s="325">
        <f>'Аян '!V135</f>
        <v>0</v>
      </c>
      <c r="W224" s="325">
        <f>'Аян '!W135</f>
        <v>0</v>
      </c>
      <c r="X224" s="325">
        <f>'Аян '!X135</f>
        <v>0</v>
      </c>
      <c r="Y224" s="325">
        <f>'Аян '!Y135</f>
        <v>0</v>
      </c>
      <c r="Z224" s="325">
        <f>'Аян '!Z135</f>
        <v>0</v>
      </c>
      <c r="AA224" s="325">
        <f>'Аян '!AA135</f>
        <v>0</v>
      </c>
      <c r="AB224" s="993">
        <f>'Аян '!AB135</f>
        <v>0</v>
      </c>
      <c r="AC224" s="325">
        <f>'Аян '!AC135</f>
        <v>0</v>
      </c>
      <c r="AD224" s="325">
        <f>'Аян '!AD135</f>
        <v>0</v>
      </c>
      <c r="AE224" s="325">
        <f>'Аян '!AE135</f>
        <v>0</v>
      </c>
      <c r="AF224" s="325">
        <f>'Аян '!AF135</f>
        <v>0</v>
      </c>
      <c r="AG224" s="560">
        <f>'Аян '!AG135</f>
        <v>0</v>
      </c>
      <c r="AH224" s="325">
        <f>'Аян '!AG135</f>
        <v>0</v>
      </c>
      <c r="AI224" s="325"/>
      <c r="AJ224" s="1227">
        <f>'Аян '!AH135</f>
        <v>0</v>
      </c>
      <c r="AK224" s="1219">
        <f>'Аян '!AI135</f>
        <v>0</v>
      </c>
      <c r="AL224" s="337">
        <f t="shared" si="49"/>
        <v>0</v>
      </c>
      <c r="AM224" s="337">
        <f t="shared" si="48"/>
        <v>0</v>
      </c>
      <c r="AN224" s="1112">
        <f t="shared" si="57"/>
        <v>0</v>
      </c>
      <c r="AO224" s="137" t="e">
        <f t="shared" si="46"/>
        <v>#DIV/0!</v>
      </c>
      <c r="AP224" s="137"/>
      <c r="AQ224" s="426">
        <f t="shared" si="50"/>
        <v>0</v>
      </c>
      <c r="AR224" s="137"/>
      <c r="AS224" s="137"/>
      <c r="AT224" s="137"/>
      <c r="AU224" s="137"/>
      <c r="AV224" s="137"/>
      <c r="AW224" s="137"/>
      <c r="AX224" s="137"/>
      <c r="AY224" s="137"/>
      <c r="AZ224" s="137"/>
      <c r="BA224" s="137"/>
      <c r="BB224" s="137"/>
      <c r="BC224" s="137"/>
      <c r="BD224" s="137"/>
      <c r="BE224" s="137"/>
      <c r="BF224" s="137"/>
      <c r="BG224" s="137"/>
      <c r="BH224" s="137"/>
      <c r="BI224" s="137"/>
      <c r="BJ224" s="137"/>
      <c r="BK224" s="137"/>
      <c r="BL224" s="137"/>
      <c r="BM224" s="137"/>
      <c r="BN224" s="137"/>
      <c r="BO224" s="137"/>
      <c r="BP224" s="137"/>
      <c r="BQ224" s="137"/>
      <c r="BR224" s="137"/>
      <c r="BS224" s="137"/>
      <c r="BT224" s="137"/>
      <c r="BU224" s="137"/>
      <c r="BV224" s="137"/>
      <c r="BW224" s="137"/>
      <c r="BX224" s="137"/>
      <c r="BY224" s="137"/>
      <c r="BZ224" s="137"/>
      <c r="CA224" s="137"/>
      <c r="CB224" s="137"/>
      <c r="CC224" s="137"/>
      <c r="CD224" s="137"/>
      <c r="CE224" s="137"/>
      <c r="CF224" s="137"/>
      <c r="CG224" s="137"/>
      <c r="CH224" s="137"/>
      <c r="CI224" s="137"/>
      <c r="CJ224" s="137"/>
      <c r="CK224" s="137"/>
      <c r="CL224" s="137"/>
      <c r="CM224" s="137"/>
      <c r="CN224" s="137"/>
      <c r="CO224" s="137"/>
      <c r="CP224" s="137"/>
      <c r="CQ224" s="137"/>
      <c r="CR224" s="137"/>
      <c r="CS224" s="137"/>
      <c r="CT224" s="137"/>
      <c r="CU224" s="137"/>
      <c r="CV224" s="137"/>
      <c r="CW224" s="137"/>
      <c r="CX224" s="137"/>
      <c r="CY224" s="137"/>
      <c r="CZ224" s="137"/>
      <c r="DA224" s="137"/>
      <c r="DB224" s="137"/>
      <c r="DC224" s="137"/>
      <c r="DD224" s="137"/>
      <c r="DE224" s="137"/>
      <c r="DF224" s="137"/>
      <c r="DG224" s="137"/>
      <c r="DH224" s="137"/>
      <c r="DI224" s="137"/>
      <c r="DJ224" s="137"/>
      <c r="DK224" s="137"/>
      <c r="DL224" s="137"/>
      <c r="DM224" s="137"/>
      <c r="DN224" s="137"/>
      <c r="DO224" s="137"/>
      <c r="DP224" s="137"/>
      <c r="DQ224" s="137"/>
      <c r="DR224" s="137"/>
      <c r="DS224" s="137"/>
      <c r="DT224" s="137"/>
      <c r="DU224" s="137"/>
      <c r="DV224" s="137"/>
      <c r="DW224" s="137"/>
      <c r="DX224" s="137"/>
      <c r="DY224" s="137"/>
      <c r="DZ224" s="137"/>
      <c r="EA224" s="137"/>
      <c r="EB224" s="137"/>
      <c r="EC224" s="137"/>
      <c r="ED224" s="137"/>
      <c r="EE224" s="137"/>
      <c r="EF224" s="137"/>
      <c r="EG224" s="137"/>
      <c r="EH224" s="137"/>
      <c r="EI224" s="137"/>
      <c r="EJ224" s="137"/>
      <c r="EK224" s="137"/>
      <c r="EL224" s="137"/>
      <c r="EM224" s="137"/>
      <c r="EN224" s="137"/>
      <c r="EO224" s="137"/>
      <c r="EP224" s="137"/>
      <c r="EQ224" s="137"/>
      <c r="ER224" s="137"/>
      <c r="ES224" s="137"/>
      <c r="ET224" s="137"/>
      <c r="EU224" s="137"/>
      <c r="EV224" s="137"/>
      <c r="EW224" s="137"/>
      <c r="EX224" s="137"/>
      <c r="EY224" s="137"/>
      <c r="EZ224" s="137"/>
      <c r="FA224" s="137"/>
      <c r="FB224" s="137"/>
      <c r="FC224" s="137"/>
      <c r="FD224" s="137"/>
      <c r="FE224" s="137"/>
      <c r="FF224" s="137"/>
      <c r="FG224" s="137"/>
      <c r="FH224" s="137"/>
      <c r="FI224" s="137"/>
      <c r="FJ224" s="137"/>
      <c r="FK224" s="137"/>
      <c r="FL224" s="137"/>
      <c r="FM224" s="137"/>
      <c r="FN224" s="137"/>
      <c r="FO224" s="137"/>
      <c r="FP224" s="137"/>
      <c r="FQ224" s="137"/>
      <c r="FR224" s="137"/>
      <c r="FS224" s="137"/>
      <c r="FT224" s="137"/>
      <c r="FU224" s="137"/>
      <c r="FV224" s="137"/>
      <c r="FW224" s="137"/>
      <c r="FX224" s="137"/>
      <c r="FY224" s="137"/>
      <c r="FZ224" s="137"/>
      <c r="GA224" s="137"/>
      <c r="GB224" s="137"/>
      <c r="GC224" s="137"/>
      <c r="GD224" s="137"/>
      <c r="GE224" s="137"/>
      <c r="GF224" s="137"/>
      <c r="GG224" s="137"/>
      <c r="GH224" s="137"/>
      <c r="GI224" s="137"/>
      <c r="GJ224" s="137"/>
      <c r="GK224" s="137"/>
      <c r="GL224" s="137"/>
      <c r="GM224" s="137"/>
      <c r="GN224" s="137"/>
      <c r="GO224" s="137"/>
      <c r="GP224" s="137"/>
      <c r="GQ224" s="137"/>
      <c r="GR224" s="137"/>
      <c r="GS224" s="137"/>
      <c r="GT224" s="137"/>
      <c r="GU224" s="137"/>
      <c r="GV224" s="137"/>
      <c r="GW224" s="137"/>
    </row>
    <row r="225" spans="2:205" x14ac:dyDescent="0.25">
      <c r="B225" s="19">
        <f t="shared" si="56"/>
        <v>1</v>
      </c>
      <c r="C225" s="299" t="s">
        <v>133</v>
      </c>
      <c r="D225" s="112">
        <f>'Аян '!D136</f>
        <v>3619</v>
      </c>
      <c r="E225" s="112">
        <f>'Аян '!E136</f>
        <v>3015.6666666666665</v>
      </c>
      <c r="F225" s="112">
        <f>'Аян '!F136</f>
        <v>2999</v>
      </c>
      <c r="G225" s="162">
        <f>'Аян '!G136</f>
        <v>103.09506263817244</v>
      </c>
      <c r="H225" s="156">
        <f>'Аян '!H136</f>
        <v>0</v>
      </c>
      <c r="I225" s="156">
        <f>'Аян '!I136</f>
        <v>0</v>
      </c>
      <c r="J225" s="151">
        <f>'Аян '!J136</f>
        <v>0</v>
      </c>
      <c r="K225" s="151">
        <f>'Аян '!K136</f>
        <v>0</v>
      </c>
      <c r="L225" s="151">
        <f>'Аян '!L136</f>
        <v>0</v>
      </c>
      <c r="M225" s="151">
        <f>'Аян '!M136</f>
        <v>0</v>
      </c>
      <c r="N225" s="151">
        <f>'Аян '!N136</f>
        <v>0</v>
      </c>
      <c r="O225" s="151">
        <f>'Аян '!O136</f>
        <v>0</v>
      </c>
      <c r="P225" s="325">
        <f>'Аян '!P136</f>
        <v>0</v>
      </c>
      <c r="Q225" s="325">
        <f>'Аян '!Q136</f>
        <v>0</v>
      </c>
      <c r="R225" s="325">
        <f>'Аян '!R136</f>
        <v>0</v>
      </c>
      <c r="S225" s="325">
        <f>'Аян '!S136</f>
        <v>0</v>
      </c>
      <c r="T225" s="325">
        <f>'Аян '!T136</f>
        <v>0</v>
      </c>
      <c r="U225" s="325">
        <f>'Аян '!U136</f>
        <v>0</v>
      </c>
      <c r="V225" s="325">
        <f>'Аян '!V136</f>
        <v>0</v>
      </c>
      <c r="W225" s="325">
        <f>'Аян '!W136</f>
        <v>0</v>
      </c>
      <c r="X225" s="325">
        <f>'Аян '!X136</f>
        <v>0</v>
      </c>
      <c r="Y225" s="325">
        <f>'Аян '!Y136</f>
        <v>0</v>
      </c>
      <c r="Z225" s="325">
        <f>'Аян '!Z136</f>
        <v>0</v>
      </c>
      <c r="AA225" s="325">
        <f>'Аян '!AA136</f>
        <v>0</v>
      </c>
      <c r="AB225" s="993">
        <f>'Аян '!AB136</f>
        <v>0</v>
      </c>
      <c r="AC225" s="325">
        <f>'Аян '!AC136</f>
        <v>0</v>
      </c>
      <c r="AD225" s="325">
        <f>'Аян '!AD136</f>
        <v>0</v>
      </c>
      <c r="AE225" s="325">
        <f>'Аян '!AE136</f>
        <v>0</v>
      </c>
      <c r="AF225" s="325">
        <f>'Аян '!AF136</f>
        <v>0</v>
      </c>
      <c r="AG225" s="560">
        <f>'Аян '!AG136</f>
        <v>0</v>
      </c>
      <c r="AH225" s="325">
        <f>'Аян '!AG136</f>
        <v>0</v>
      </c>
      <c r="AI225" s="325"/>
      <c r="AJ225" s="1227">
        <f>'Аян '!AH136</f>
        <v>0</v>
      </c>
      <c r="AK225" s="1219">
        <f>'Аян '!AI136</f>
        <v>0</v>
      </c>
      <c r="AL225" s="337">
        <f t="shared" si="49"/>
        <v>0</v>
      </c>
      <c r="AM225" s="337">
        <f t="shared" si="48"/>
        <v>0</v>
      </c>
      <c r="AN225" s="1112">
        <f t="shared" si="57"/>
        <v>0</v>
      </c>
      <c r="AO225" s="137">
        <f t="shared" si="46"/>
        <v>0</v>
      </c>
      <c r="AP225" s="137"/>
      <c r="AQ225" s="426">
        <f t="shared" si="50"/>
        <v>0</v>
      </c>
      <c r="AR225" s="137"/>
      <c r="AS225" s="137"/>
      <c r="AT225" s="137"/>
      <c r="AU225" s="137"/>
      <c r="AV225" s="137"/>
      <c r="AW225" s="137"/>
      <c r="AX225" s="137"/>
      <c r="AY225" s="137"/>
      <c r="AZ225" s="137"/>
      <c r="BA225" s="137"/>
      <c r="BB225" s="137"/>
      <c r="BC225" s="137"/>
      <c r="BD225" s="137"/>
      <c r="BE225" s="137"/>
      <c r="BF225" s="137"/>
      <c r="BG225" s="137"/>
      <c r="BH225" s="137"/>
      <c r="BI225" s="137"/>
      <c r="BJ225" s="137"/>
      <c r="BK225" s="137"/>
      <c r="BL225" s="137"/>
      <c r="BM225" s="137"/>
      <c r="BN225" s="137"/>
      <c r="BO225" s="137"/>
      <c r="BP225" s="137"/>
      <c r="BQ225" s="137"/>
      <c r="BR225" s="137"/>
      <c r="BS225" s="137"/>
      <c r="BT225" s="137"/>
      <c r="BU225" s="137"/>
      <c r="BV225" s="137"/>
      <c r="BW225" s="137"/>
      <c r="BX225" s="137"/>
      <c r="BY225" s="137"/>
      <c r="BZ225" s="137"/>
      <c r="CA225" s="137"/>
      <c r="CB225" s="137"/>
      <c r="CC225" s="137"/>
      <c r="CD225" s="137"/>
      <c r="CE225" s="137"/>
      <c r="CF225" s="137"/>
      <c r="CG225" s="137"/>
      <c r="CH225" s="137"/>
      <c r="CI225" s="137"/>
      <c r="CJ225" s="137"/>
      <c r="CK225" s="137"/>
      <c r="CL225" s="137"/>
      <c r="CM225" s="137"/>
      <c r="CN225" s="137"/>
      <c r="CO225" s="137"/>
      <c r="CP225" s="137"/>
      <c r="CQ225" s="137"/>
      <c r="CR225" s="137"/>
      <c r="CS225" s="137"/>
      <c r="CT225" s="137"/>
      <c r="CU225" s="137"/>
      <c r="CV225" s="137"/>
      <c r="CW225" s="137"/>
      <c r="CX225" s="137"/>
      <c r="CY225" s="137"/>
      <c r="CZ225" s="137"/>
      <c r="DA225" s="137"/>
      <c r="DB225" s="137"/>
      <c r="DC225" s="137"/>
      <c r="DD225" s="137"/>
      <c r="DE225" s="137"/>
      <c r="DF225" s="137"/>
      <c r="DG225" s="137"/>
      <c r="DH225" s="137"/>
      <c r="DI225" s="137"/>
      <c r="DJ225" s="137"/>
      <c r="DK225" s="137"/>
      <c r="DL225" s="137"/>
      <c r="DM225" s="137"/>
      <c r="DN225" s="137"/>
      <c r="DO225" s="137"/>
      <c r="DP225" s="137"/>
      <c r="DQ225" s="137"/>
      <c r="DR225" s="137"/>
      <c r="DS225" s="137"/>
      <c r="DT225" s="137"/>
      <c r="DU225" s="137"/>
      <c r="DV225" s="137"/>
      <c r="DW225" s="137"/>
      <c r="DX225" s="137"/>
      <c r="DY225" s="137"/>
      <c r="DZ225" s="137"/>
      <c r="EA225" s="137"/>
      <c r="EB225" s="137"/>
      <c r="EC225" s="137"/>
      <c r="ED225" s="137"/>
      <c r="EE225" s="137"/>
      <c r="EF225" s="137"/>
      <c r="EG225" s="137"/>
      <c r="EH225" s="137"/>
      <c r="EI225" s="137"/>
      <c r="EJ225" s="137"/>
      <c r="EK225" s="137"/>
      <c r="EL225" s="137"/>
      <c r="EM225" s="137"/>
      <c r="EN225" s="137"/>
      <c r="EO225" s="137"/>
      <c r="EP225" s="137"/>
      <c r="EQ225" s="137"/>
      <c r="ER225" s="137"/>
      <c r="ES225" s="137"/>
      <c r="ET225" s="137"/>
      <c r="EU225" s="137"/>
      <c r="EV225" s="137"/>
      <c r="EW225" s="137"/>
      <c r="EX225" s="137"/>
      <c r="EY225" s="137"/>
      <c r="EZ225" s="137"/>
      <c r="FA225" s="137"/>
      <c r="FB225" s="137"/>
      <c r="FC225" s="137"/>
      <c r="FD225" s="137"/>
      <c r="FE225" s="137"/>
      <c r="FF225" s="137"/>
      <c r="FG225" s="137"/>
      <c r="FH225" s="137"/>
      <c r="FI225" s="137"/>
      <c r="FJ225" s="137"/>
      <c r="FK225" s="137"/>
      <c r="FL225" s="137"/>
      <c r="FM225" s="137"/>
      <c r="FN225" s="137"/>
      <c r="FO225" s="137"/>
      <c r="FP225" s="137"/>
      <c r="FQ225" s="137"/>
      <c r="FR225" s="137"/>
      <c r="FS225" s="137"/>
      <c r="FT225" s="137"/>
      <c r="FU225" s="137"/>
      <c r="FV225" s="137"/>
      <c r="FW225" s="137"/>
      <c r="FX225" s="137"/>
      <c r="FY225" s="137"/>
      <c r="FZ225" s="137"/>
      <c r="GA225" s="137"/>
      <c r="GB225" s="137"/>
      <c r="GC225" s="137"/>
      <c r="GD225" s="137"/>
      <c r="GE225" s="137"/>
      <c r="GF225" s="137"/>
      <c r="GG225" s="137"/>
      <c r="GH225" s="137"/>
      <c r="GI225" s="137"/>
      <c r="GJ225" s="137"/>
      <c r="GK225" s="137"/>
      <c r="GL225" s="137"/>
      <c r="GM225" s="137"/>
      <c r="GN225" s="137"/>
      <c r="GO225" s="137"/>
      <c r="GP225" s="137"/>
      <c r="GQ225" s="137"/>
      <c r="GR225" s="137"/>
      <c r="GS225" s="137"/>
      <c r="GT225" s="137"/>
      <c r="GU225" s="137"/>
      <c r="GV225" s="137"/>
      <c r="GW225" s="137"/>
    </row>
    <row r="226" spans="2:205" x14ac:dyDescent="0.25">
      <c r="B226" s="19">
        <f t="shared" si="56"/>
        <v>1</v>
      </c>
      <c r="C226" s="299" t="s">
        <v>232</v>
      </c>
      <c r="D226" s="112">
        <f>'Аян '!D137</f>
        <v>3399</v>
      </c>
      <c r="E226" s="112">
        <f>'Аян '!E137</f>
        <v>2832.3333333333335</v>
      </c>
      <c r="F226" s="112">
        <f>'Аян '!F137</f>
        <v>2999</v>
      </c>
      <c r="G226" s="162">
        <f>'Аян '!G137</f>
        <v>109.7685366810514</v>
      </c>
      <c r="H226" s="156">
        <f>'Аян '!H137</f>
        <v>0</v>
      </c>
      <c r="I226" s="156">
        <f>'Аян '!I137</f>
        <v>0</v>
      </c>
      <c r="J226" s="151">
        <f>'Аян '!J137</f>
        <v>0</v>
      </c>
      <c r="K226" s="151">
        <f>'Аян '!K137</f>
        <v>0</v>
      </c>
      <c r="L226" s="151">
        <f>'Аян '!L137</f>
        <v>0</v>
      </c>
      <c r="M226" s="151">
        <f>'Аян '!M137</f>
        <v>0</v>
      </c>
      <c r="N226" s="151">
        <f>'Аян '!N137</f>
        <v>0</v>
      </c>
      <c r="O226" s="151">
        <f>'Аян '!O137</f>
        <v>0</v>
      </c>
      <c r="P226" s="325">
        <f>'Аян '!P137</f>
        <v>0</v>
      </c>
      <c r="Q226" s="325">
        <f>'Аян '!Q137</f>
        <v>0</v>
      </c>
      <c r="R226" s="325">
        <f>'Аян '!R137</f>
        <v>0</v>
      </c>
      <c r="S226" s="325">
        <f>'Аян '!S137</f>
        <v>0</v>
      </c>
      <c r="T226" s="325">
        <f>'Аян '!T137</f>
        <v>0</v>
      </c>
      <c r="U226" s="325">
        <f>'Аян '!U137</f>
        <v>0</v>
      </c>
      <c r="V226" s="325">
        <f>'Аян '!V137</f>
        <v>0</v>
      </c>
      <c r="W226" s="325">
        <f>'Аян '!W137</f>
        <v>0</v>
      </c>
      <c r="X226" s="325">
        <f>'Аян '!X137</f>
        <v>0</v>
      </c>
      <c r="Y226" s="325">
        <f>'Аян '!Y137</f>
        <v>0</v>
      </c>
      <c r="Z226" s="325">
        <f>'Аян '!Z137</f>
        <v>0</v>
      </c>
      <c r="AA226" s="325">
        <f>'Аян '!AA137</f>
        <v>0</v>
      </c>
      <c r="AB226" s="993">
        <f>'Аян '!AB137</f>
        <v>0</v>
      </c>
      <c r="AC226" s="325">
        <f>'Аян '!AC137</f>
        <v>0</v>
      </c>
      <c r="AD226" s="325">
        <f>'Аян '!AD137</f>
        <v>0</v>
      </c>
      <c r="AE226" s="325">
        <f>'Аян '!AE137</f>
        <v>0</v>
      </c>
      <c r="AF226" s="325">
        <f>'Аян '!AF137</f>
        <v>0</v>
      </c>
      <c r="AG226" s="560">
        <f>'Аян '!AG137</f>
        <v>0</v>
      </c>
      <c r="AH226" s="325">
        <f>'Аян '!AG137</f>
        <v>0</v>
      </c>
      <c r="AI226" s="325"/>
      <c r="AJ226" s="1227">
        <f>'Аян '!AH137</f>
        <v>0</v>
      </c>
      <c r="AK226" s="1219">
        <f>'Аян '!AI137</f>
        <v>0</v>
      </c>
      <c r="AL226" s="337">
        <f t="shared" si="49"/>
        <v>0</v>
      </c>
      <c r="AM226" s="337">
        <f t="shared" si="48"/>
        <v>0</v>
      </c>
      <c r="AN226" s="1112">
        <f t="shared" si="57"/>
        <v>0</v>
      </c>
      <c r="AO226" s="137">
        <f t="shared" si="46"/>
        <v>0</v>
      </c>
      <c r="AP226" s="137"/>
      <c r="AQ226" s="426">
        <f t="shared" si="50"/>
        <v>0</v>
      </c>
      <c r="AR226" s="137"/>
      <c r="AS226" s="137"/>
      <c r="AT226" s="137"/>
      <c r="AU226" s="137"/>
      <c r="AV226" s="137"/>
      <c r="AW226" s="137"/>
      <c r="AX226" s="137"/>
      <c r="AY226" s="137"/>
      <c r="AZ226" s="137"/>
      <c r="BA226" s="137"/>
      <c r="BB226" s="137"/>
      <c r="BC226" s="137"/>
      <c r="BD226" s="137"/>
      <c r="BE226" s="137"/>
      <c r="BF226" s="137"/>
      <c r="BG226" s="137"/>
      <c r="BH226" s="137"/>
      <c r="BI226" s="137"/>
      <c r="BJ226" s="137"/>
      <c r="BK226" s="137"/>
      <c r="BL226" s="137"/>
      <c r="BM226" s="137"/>
      <c r="BN226" s="137"/>
      <c r="BO226" s="137"/>
      <c r="BP226" s="137"/>
      <c r="BQ226" s="137"/>
      <c r="BR226" s="137"/>
      <c r="BS226" s="137"/>
      <c r="BT226" s="137"/>
      <c r="BU226" s="137"/>
      <c r="BV226" s="137"/>
      <c r="BW226" s="137"/>
      <c r="BX226" s="137"/>
      <c r="BY226" s="137"/>
      <c r="BZ226" s="137"/>
      <c r="CA226" s="137"/>
      <c r="CB226" s="137"/>
      <c r="CC226" s="137"/>
      <c r="CD226" s="137"/>
      <c r="CE226" s="137"/>
      <c r="CF226" s="137"/>
      <c r="CG226" s="137"/>
      <c r="CH226" s="137"/>
      <c r="CI226" s="137"/>
      <c r="CJ226" s="137"/>
      <c r="CK226" s="137"/>
      <c r="CL226" s="137"/>
      <c r="CM226" s="137"/>
      <c r="CN226" s="137"/>
      <c r="CO226" s="137"/>
      <c r="CP226" s="137"/>
      <c r="CQ226" s="137"/>
      <c r="CR226" s="137"/>
      <c r="CS226" s="137"/>
      <c r="CT226" s="137"/>
      <c r="CU226" s="137"/>
      <c r="CV226" s="137"/>
      <c r="CW226" s="137"/>
      <c r="CX226" s="137"/>
      <c r="CY226" s="137"/>
      <c r="CZ226" s="137"/>
      <c r="DA226" s="137"/>
      <c r="DB226" s="137"/>
      <c r="DC226" s="137"/>
      <c r="DD226" s="137"/>
      <c r="DE226" s="137"/>
      <c r="DF226" s="137"/>
      <c r="DG226" s="137"/>
      <c r="DH226" s="137"/>
      <c r="DI226" s="137"/>
      <c r="DJ226" s="137"/>
      <c r="DK226" s="137"/>
      <c r="DL226" s="137"/>
      <c r="DM226" s="137"/>
      <c r="DN226" s="137"/>
      <c r="DO226" s="137"/>
      <c r="DP226" s="137"/>
      <c r="DQ226" s="137"/>
      <c r="DR226" s="137"/>
      <c r="DS226" s="137"/>
      <c r="DT226" s="137"/>
      <c r="DU226" s="137"/>
      <c r="DV226" s="137"/>
      <c r="DW226" s="137"/>
      <c r="DX226" s="137"/>
      <c r="DY226" s="137"/>
      <c r="DZ226" s="137"/>
      <c r="EA226" s="137"/>
      <c r="EB226" s="137"/>
      <c r="EC226" s="137"/>
      <c r="ED226" s="137"/>
      <c r="EE226" s="137"/>
      <c r="EF226" s="137"/>
      <c r="EG226" s="137"/>
      <c r="EH226" s="137"/>
      <c r="EI226" s="137"/>
      <c r="EJ226" s="137"/>
      <c r="EK226" s="137"/>
      <c r="EL226" s="137"/>
      <c r="EM226" s="137"/>
      <c r="EN226" s="137"/>
      <c r="EO226" s="137"/>
      <c r="EP226" s="137"/>
      <c r="EQ226" s="137"/>
      <c r="ER226" s="137"/>
      <c r="ES226" s="137"/>
      <c r="ET226" s="137"/>
      <c r="EU226" s="137"/>
      <c r="EV226" s="137"/>
      <c r="EW226" s="137"/>
      <c r="EX226" s="137"/>
      <c r="EY226" s="137"/>
      <c r="EZ226" s="137"/>
      <c r="FA226" s="137"/>
      <c r="FB226" s="137"/>
      <c r="FC226" s="137"/>
      <c r="FD226" s="137"/>
      <c r="FE226" s="137"/>
      <c r="FF226" s="137"/>
      <c r="FG226" s="137"/>
      <c r="FH226" s="137"/>
      <c r="FI226" s="137"/>
      <c r="FJ226" s="137"/>
      <c r="FK226" s="137"/>
      <c r="FL226" s="137"/>
      <c r="FM226" s="137"/>
      <c r="FN226" s="137"/>
      <c r="FO226" s="137"/>
      <c r="FP226" s="137"/>
      <c r="FQ226" s="137"/>
      <c r="FR226" s="137"/>
      <c r="FS226" s="137"/>
      <c r="FT226" s="137"/>
      <c r="FU226" s="137"/>
      <c r="FV226" s="137"/>
      <c r="FW226" s="137"/>
      <c r="FX226" s="137"/>
      <c r="FY226" s="137"/>
      <c r="FZ226" s="137"/>
      <c r="GA226" s="137"/>
      <c r="GB226" s="137"/>
      <c r="GC226" s="137"/>
      <c r="GD226" s="137"/>
      <c r="GE226" s="137"/>
      <c r="GF226" s="137"/>
      <c r="GG226" s="137"/>
      <c r="GH226" s="137"/>
      <c r="GI226" s="137"/>
      <c r="GJ226" s="137"/>
      <c r="GK226" s="137"/>
      <c r="GL226" s="137"/>
      <c r="GM226" s="137"/>
      <c r="GN226" s="137"/>
      <c r="GO226" s="137"/>
      <c r="GP226" s="137"/>
      <c r="GQ226" s="137"/>
      <c r="GR226" s="137"/>
      <c r="GS226" s="137"/>
      <c r="GT226" s="137"/>
      <c r="GU226" s="137"/>
      <c r="GV226" s="137"/>
      <c r="GW226" s="137"/>
    </row>
    <row r="227" spans="2:205" ht="45" x14ac:dyDescent="0.25">
      <c r="B227" s="19">
        <f t="shared" si="56"/>
        <v>1</v>
      </c>
      <c r="C227" s="299" t="s">
        <v>523</v>
      </c>
      <c r="D227" s="112">
        <f>'Аян '!D138</f>
        <v>119</v>
      </c>
      <c r="E227" s="112">
        <f>'Аян '!E138</f>
        <v>99</v>
      </c>
      <c r="F227" s="112">
        <f>'Аян '!F138</f>
        <v>0</v>
      </c>
      <c r="G227" s="162">
        <f>'Аян '!G138</f>
        <v>0</v>
      </c>
      <c r="H227" s="156">
        <f>'Аян '!H138</f>
        <v>0</v>
      </c>
      <c r="I227" s="156">
        <f>'Аян '!I138</f>
        <v>0</v>
      </c>
      <c r="J227" s="151">
        <f>'Аян '!J138</f>
        <v>0</v>
      </c>
      <c r="K227" s="151">
        <f>'Аян '!K138</f>
        <v>0</v>
      </c>
      <c r="L227" s="151">
        <f>'Аян '!L138</f>
        <v>0</v>
      </c>
      <c r="M227" s="151">
        <f>'Аян '!M138</f>
        <v>0</v>
      </c>
      <c r="N227" s="151">
        <f>'Аян '!N138</f>
        <v>0</v>
      </c>
      <c r="O227" s="151">
        <f>'Аян '!O138</f>
        <v>0</v>
      </c>
      <c r="P227" s="325">
        <f>'Аян '!P138</f>
        <v>0</v>
      </c>
      <c r="Q227" s="325">
        <f>'Аян '!Q138</f>
        <v>0</v>
      </c>
      <c r="R227" s="325">
        <f>'Аян '!R138</f>
        <v>0</v>
      </c>
      <c r="S227" s="325">
        <f>'Аян '!S138</f>
        <v>0</v>
      </c>
      <c r="T227" s="325">
        <f>'Аян '!T138</f>
        <v>0</v>
      </c>
      <c r="U227" s="325">
        <f>'Аян '!U138</f>
        <v>0</v>
      </c>
      <c r="V227" s="325">
        <f>'Аян '!V138</f>
        <v>0</v>
      </c>
      <c r="W227" s="325">
        <f>'Аян '!W138</f>
        <v>0</v>
      </c>
      <c r="X227" s="325">
        <f>'Аян '!X138</f>
        <v>0</v>
      </c>
      <c r="Y227" s="325">
        <f>'Аян '!Y138</f>
        <v>0</v>
      </c>
      <c r="Z227" s="325">
        <f>'Аян '!Z138</f>
        <v>0</v>
      </c>
      <c r="AA227" s="325">
        <f>'Аян '!AA138</f>
        <v>0</v>
      </c>
      <c r="AB227" s="993">
        <f>'Аян '!AB138</f>
        <v>0</v>
      </c>
      <c r="AC227" s="325">
        <f>'Аян '!AC138</f>
        <v>0</v>
      </c>
      <c r="AD227" s="325">
        <f>'Аян '!AD138</f>
        <v>0</v>
      </c>
      <c r="AE227" s="325">
        <f>'Аян '!AE138</f>
        <v>0</v>
      </c>
      <c r="AF227" s="325">
        <f>'Аян '!AF138</f>
        <v>0</v>
      </c>
      <c r="AG227" s="560">
        <f>'Аян '!AG138</f>
        <v>0</v>
      </c>
      <c r="AH227" s="325">
        <f>'Аян '!AG138</f>
        <v>0</v>
      </c>
      <c r="AI227" s="325"/>
      <c r="AJ227" s="1227">
        <f>'Аян '!AH138</f>
        <v>0</v>
      </c>
      <c r="AK227" s="1219">
        <f>'Аян '!AI138</f>
        <v>0</v>
      </c>
      <c r="AL227" s="337">
        <f t="shared" si="49"/>
        <v>0</v>
      </c>
      <c r="AM227" s="337">
        <f t="shared" si="48"/>
        <v>0</v>
      </c>
      <c r="AN227" s="1112">
        <f t="shared" si="57"/>
        <v>0</v>
      </c>
      <c r="AO227" s="137" t="e">
        <f t="shared" si="46"/>
        <v>#DIV/0!</v>
      </c>
      <c r="AP227" s="137"/>
      <c r="AQ227" s="426">
        <f t="shared" si="50"/>
        <v>0</v>
      </c>
      <c r="AR227" s="137"/>
      <c r="AS227" s="137"/>
      <c r="AT227" s="137"/>
      <c r="AU227" s="137"/>
      <c r="AV227" s="137"/>
      <c r="AW227" s="137"/>
      <c r="AX227" s="137"/>
      <c r="AY227" s="137"/>
      <c r="AZ227" s="137"/>
      <c r="BA227" s="137"/>
      <c r="BB227" s="137"/>
      <c r="BC227" s="137"/>
      <c r="BD227" s="137"/>
      <c r="BE227" s="137"/>
      <c r="BF227" s="137"/>
      <c r="BG227" s="137"/>
      <c r="BH227" s="137"/>
      <c r="BI227" s="137"/>
      <c r="BJ227" s="137"/>
      <c r="BK227" s="137"/>
      <c r="BL227" s="137"/>
      <c r="BM227" s="137"/>
      <c r="BN227" s="137"/>
      <c r="BO227" s="137"/>
      <c r="BP227" s="137"/>
      <c r="BQ227" s="137"/>
      <c r="BR227" s="137"/>
      <c r="BS227" s="137"/>
      <c r="BT227" s="137"/>
      <c r="BU227" s="137"/>
      <c r="BV227" s="137"/>
      <c r="BW227" s="137"/>
      <c r="BX227" s="137"/>
      <c r="BY227" s="137"/>
      <c r="BZ227" s="137"/>
      <c r="CA227" s="137"/>
      <c r="CB227" s="137"/>
      <c r="CC227" s="137"/>
      <c r="CD227" s="137"/>
      <c r="CE227" s="137"/>
      <c r="CF227" s="137"/>
      <c r="CG227" s="137"/>
      <c r="CH227" s="137"/>
      <c r="CI227" s="137"/>
      <c r="CJ227" s="137"/>
      <c r="CK227" s="137"/>
      <c r="CL227" s="137"/>
      <c r="CM227" s="137"/>
      <c r="CN227" s="137"/>
      <c r="CO227" s="137"/>
      <c r="CP227" s="137"/>
      <c r="CQ227" s="137"/>
      <c r="CR227" s="137"/>
      <c r="CS227" s="137"/>
      <c r="CT227" s="137"/>
      <c r="CU227" s="137"/>
      <c r="CV227" s="137"/>
      <c r="CW227" s="137"/>
      <c r="CX227" s="137"/>
      <c r="CY227" s="137"/>
      <c r="CZ227" s="137"/>
      <c r="DA227" s="137"/>
      <c r="DB227" s="137"/>
      <c r="DC227" s="137"/>
      <c r="DD227" s="137"/>
      <c r="DE227" s="137"/>
      <c r="DF227" s="137"/>
      <c r="DG227" s="137"/>
      <c r="DH227" s="137"/>
      <c r="DI227" s="137"/>
      <c r="DJ227" s="137"/>
      <c r="DK227" s="137"/>
      <c r="DL227" s="137"/>
      <c r="DM227" s="137"/>
      <c r="DN227" s="137"/>
      <c r="DO227" s="137"/>
      <c r="DP227" s="137"/>
      <c r="DQ227" s="137"/>
      <c r="DR227" s="137"/>
      <c r="DS227" s="137"/>
      <c r="DT227" s="137"/>
      <c r="DU227" s="137"/>
      <c r="DV227" s="137"/>
      <c r="DW227" s="137"/>
      <c r="DX227" s="137"/>
      <c r="DY227" s="137"/>
      <c r="DZ227" s="137"/>
      <c r="EA227" s="137"/>
      <c r="EB227" s="137"/>
      <c r="EC227" s="137"/>
      <c r="ED227" s="137"/>
      <c r="EE227" s="137"/>
      <c r="EF227" s="137"/>
      <c r="EG227" s="137"/>
      <c r="EH227" s="137"/>
      <c r="EI227" s="137"/>
      <c r="EJ227" s="137"/>
      <c r="EK227" s="137"/>
      <c r="EL227" s="137"/>
      <c r="EM227" s="137"/>
      <c r="EN227" s="137"/>
      <c r="EO227" s="137"/>
      <c r="EP227" s="137"/>
      <c r="EQ227" s="137"/>
      <c r="ER227" s="137"/>
      <c r="ES227" s="137"/>
      <c r="ET227" s="137"/>
      <c r="EU227" s="137"/>
      <c r="EV227" s="137"/>
      <c r="EW227" s="137"/>
      <c r="EX227" s="137"/>
      <c r="EY227" s="137"/>
      <c r="EZ227" s="137"/>
      <c r="FA227" s="137"/>
      <c r="FB227" s="137"/>
      <c r="FC227" s="137"/>
      <c r="FD227" s="137"/>
      <c r="FE227" s="137"/>
      <c r="FF227" s="137"/>
      <c r="FG227" s="137"/>
      <c r="FH227" s="137"/>
      <c r="FI227" s="137"/>
      <c r="FJ227" s="137"/>
      <c r="FK227" s="137"/>
      <c r="FL227" s="137"/>
      <c r="FM227" s="137"/>
      <c r="FN227" s="137"/>
      <c r="FO227" s="137"/>
      <c r="FP227" s="137"/>
      <c r="FQ227" s="137"/>
      <c r="FR227" s="137"/>
      <c r="FS227" s="137"/>
      <c r="FT227" s="137"/>
      <c r="FU227" s="137"/>
      <c r="FV227" s="137"/>
      <c r="FW227" s="137"/>
      <c r="FX227" s="137"/>
      <c r="FY227" s="137"/>
      <c r="FZ227" s="137"/>
      <c r="GA227" s="137"/>
      <c r="GB227" s="137"/>
      <c r="GC227" s="137"/>
      <c r="GD227" s="137"/>
      <c r="GE227" s="137"/>
      <c r="GF227" s="137"/>
      <c r="GG227" s="137"/>
      <c r="GH227" s="137"/>
      <c r="GI227" s="137"/>
      <c r="GJ227" s="137"/>
      <c r="GK227" s="137"/>
      <c r="GL227" s="137"/>
      <c r="GM227" s="137"/>
      <c r="GN227" s="137"/>
      <c r="GO227" s="137"/>
      <c r="GP227" s="137"/>
      <c r="GQ227" s="137"/>
      <c r="GR227" s="137"/>
      <c r="GS227" s="137"/>
      <c r="GT227" s="137"/>
      <c r="GU227" s="137"/>
      <c r="GV227" s="137"/>
      <c r="GW227" s="137"/>
    </row>
    <row r="228" spans="2:205" ht="75" x14ac:dyDescent="0.25">
      <c r="C228" s="299" t="s">
        <v>592</v>
      </c>
      <c r="D228" s="112">
        <f>'Аян '!D139</f>
        <v>101</v>
      </c>
      <c r="E228" s="112">
        <f>'Аян '!E139</f>
        <v>84.333333333333329</v>
      </c>
      <c r="F228" s="112">
        <f>'Аян '!F139</f>
        <v>0</v>
      </c>
      <c r="G228" s="162">
        <f>'Аян '!G139</f>
        <v>0</v>
      </c>
      <c r="H228" s="156"/>
      <c r="I228" s="156"/>
      <c r="J228" s="151"/>
      <c r="K228" s="151"/>
      <c r="L228" s="151"/>
      <c r="M228" s="151"/>
      <c r="N228" s="151"/>
      <c r="O228" s="151"/>
      <c r="P228" s="325"/>
      <c r="Q228" s="325"/>
      <c r="R228" s="325"/>
      <c r="S228" s="325"/>
      <c r="T228" s="325"/>
      <c r="U228" s="325"/>
      <c r="V228" s="325"/>
      <c r="W228" s="325"/>
      <c r="X228" s="325"/>
      <c r="Y228" s="325"/>
      <c r="Z228" s="325"/>
      <c r="AA228" s="325"/>
      <c r="AB228" s="993"/>
      <c r="AC228" s="325"/>
      <c r="AD228" s="325"/>
      <c r="AE228" s="325"/>
      <c r="AF228" s="325"/>
      <c r="AG228" s="560"/>
      <c r="AH228" s="325"/>
      <c r="AI228" s="325"/>
      <c r="AJ228" s="1227">
        <f>'Аян '!AH139</f>
        <v>0</v>
      </c>
      <c r="AK228" s="1219">
        <f>'Аян '!AI139</f>
        <v>0</v>
      </c>
      <c r="AL228" s="337">
        <f t="shared" si="49"/>
        <v>0</v>
      </c>
      <c r="AM228" s="337">
        <f t="shared" si="48"/>
        <v>0</v>
      </c>
      <c r="AN228" s="1112"/>
      <c r="AO228" s="137"/>
      <c r="AP228" s="137"/>
      <c r="AQ228" s="426">
        <f t="shared" si="50"/>
        <v>0</v>
      </c>
      <c r="AR228" s="137"/>
      <c r="AS228" s="137"/>
      <c r="AT228" s="137"/>
      <c r="AU228" s="137"/>
      <c r="AV228" s="137"/>
      <c r="AW228" s="137"/>
      <c r="AX228" s="137"/>
      <c r="AY228" s="137"/>
      <c r="AZ228" s="137"/>
      <c r="BA228" s="137"/>
      <c r="BB228" s="137"/>
      <c r="BC228" s="137"/>
      <c r="BD228" s="137"/>
      <c r="BE228" s="137"/>
      <c r="BF228" s="137"/>
      <c r="BG228" s="137"/>
      <c r="BH228" s="137"/>
      <c r="BI228" s="137"/>
      <c r="BJ228" s="137"/>
      <c r="BK228" s="137"/>
      <c r="BL228" s="137"/>
      <c r="BM228" s="137"/>
      <c r="BN228" s="137"/>
      <c r="BO228" s="137"/>
      <c r="BP228" s="137"/>
      <c r="BQ228" s="137"/>
      <c r="BR228" s="137"/>
      <c r="BS228" s="137"/>
      <c r="BT228" s="137"/>
      <c r="BU228" s="137"/>
      <c r="BV228" s="137"/>
      <c r="BW228" s="137"/>
      <c r="BX228" s="137"/>
      <c r="BY228" s="137"/>
      <c r="BZ228" s="137"/>
      <c r="CA228" s="137"/>
      <c r="CB228" s="137"/>
      <c r="CC228" s="137"/>
      <c r="CD228" s="137"/>
      <c r="CE228" s="137"/>
      <c r="CF228" s="137"/>
      <c r="CG228" s="137"/>
      <c r="CH228" s="137"/>
      <c r="CI228" s="137"/>
      <c r="CJ228" s="137"/>
      <c r="CK228" s="137"/>
      <c r="CL228" s="137"/>
      <c r="CM228" s="137"/>
      <c r="CN228" s="137"/>
      <c r="CO228" s="137"/>
      <c r="CP228" s="137"/>
      <c r="CQ228" s="137"/>
      <c r="CR228" s="137"/>
      <c r="CS228" s="137"/>
      <c r="CT228" s="137"/>
      <c r="CU228" s="137"/>
      <c r="CV228" s="137"/>
      <c r="CW228" s="137"/>
      <c r="CX228" s="137"/>
      <c r="CY228" s="137"/>
      <c r="CZ228" s="137"/>
      <c r="DA228" s="137"/>
      <c r="DB228" s="137"/>
      <c r="DC228" s="137"/>
      <c r="DD228" s="137"/>
      <c r="DE228" s="137"/>
      <c r="DF228" s="137"/>
      <c r="DG228" s="137"/>
      <c r="DH228" s="137"/>
      <c r="DI228" s="137"/>
      <c r="DJ228" s="137"/>
      <c r="DK228" s="137"/>
      <c r="DL228" s="137"/>
      <c r="DM228" s="137"/>
      <c r="DN228" s="137"/>
      <c r="DO228" s="137"/>
      <c r="DP228" s="137"/>
      <c r="DQ228" s="137"/>
      <c r="DR228" s="137"/>
      <c r="DS228" s="137"/>
      <c r="DT228" s="137"/>
      <c r="DU228" s="137"/>
      <c r="DV228" s="137"/>
      <c r="DW228" s="137"/>
      <c r="DX228" s="137"/>
      <c r="DY228" s="137"/>
      <c r="DZ228" s="137"/>
      <c r="EA228" s="137"/>
      <c r="EB228" s="137"/>
      <c r="EC228" s="137"/>
      <c r="ED228" s="137"/>
      <c r="EE228" s="137"/>
      <c r="EF228" s="137"/>
      <c r="EG228" s="137"/>
      <c r="EH228" s="137"/>
      <c r="EI228" s="137"/>
      <c r="EJ228" s="137"/>
      <c r="EK228" s="137"/>
      <c r="EL228" s="137"/>
      <c r="EM228" s="137"/>
      <c r="EN228" s="137"/>
      <c r="EO228" s="137"/>
      <c r="EP228" s="137"/>
      <c r="EQ228" s="137"/>
      <c r="ER228" s="137"/>
      <c r="ES228" s="137"/>
      <c r="ET228" s="137"/>
      <c r="EU228" s="137"/>
      <c r="EV228" s="137"/>
      <c r="EW228" s="137"/>
      <c r="EX228" s="137"/>
      <c r="EY228" s="137"/>
      <c r="EZ228" s="137"/>
      <c r="FA228" s="137"/>
      <c r="FB228" s="137"/>
      <c r="FC228" s="137"/>
      <c r="FD228" s="137"/>
      <c r="FE228" s="137"/>
      <c r="FF228" s="137"/>
      <c r="FG228" s="137"/>
      <c r="FH228" s="137"/>
      <c r="FI228" s="137"/>
      <c r="FJ228" s="137"/>
      <c r="FK228" s="137"/>
      <c r="FL228" s="137"/>
      <c r="FM228" s="137"/>
      <c r="FN228" s="137"/>
      <c r="FO228" s="137"/>
      <c r="FP228" s="137"/>
      <c r="FQ228" s="137"/>
      <c r="FR228" s="137"/>
      <c r="FS228" s="137"/>
      <c r="FT228" s="137"/>
      <c r="FU228" s="137"/>
      <c r="FV228" s="137"/>
      <c r="FW228" s="137"/>
      <c r="FX228" s="137"/>
      <c r="FY228" s="137"/>
      <c r="FZ228" s="137"/>
      <c r="GA228" s="137"/>
      <c r="GB228" s="137"/>
      <c r="GC228" s="137"/>
      <c r="GD228" s="137"/>
      <c r="GE228" s="137"/>
      <c r="GF228" s="137"/>
      <c r="GG228" s="137"/>
      <c r="GH228" s="137"/>
      <c r="GI228" s="137"/>
      <c r="GJ228" s="137"/>
      <c r="GK228" s="137"/>
      <c r="GL228" s="137"/>
      <c r="GM228" s="137"/>
      <c r="GN228" s="137"/>
      <c r="GO228" s="137"/>
      <c r="GP228" s="137"/>
      <c r="GQ228" s="137"/>
      <c r="GR228" s="137"/>
      <c r="GS228" s="137"/>
      <c r="GT228" s="137"/>
      <c r="GU228" s="137"/>
      <c r="GV228" s="137"/>
      <c r="GW228" s="137"/>
    </row>
    <row r="229" spans="2:205" ht="29.25" x14ac:dyDescent="0.25">
      <c r="B229" s="19">
        <f>B227</f>
        <v>1</v>
      </c>
      <c r="C229" s="741" t="s">
        <v>201</v>
      </c>
      <c r="D229" s="112">
        <f>'Аян '!D140</f>
        <v>0</v>
      </c>
      <c r="E229" s="112">
        <f>'Аян '!E140</f>
        <v>0</v>
      </c>
      <c r="F229" s="112">
        <f>'Аян '!F140</f>
        <v>0</v>
      </c>
      <c r="G229" s="162">
        <f>'Аян '!G140</f>
        <v>0</v>
      </c>
      <c r="H229" s="156">
        <f>'Аян '!H140</f>
        <v>0</v>
      </c>
      <c r="I229" s="156">
        <f>'Аян '!I140</f>
        <v>0</v>
      </c>
      <c r="J229" s="151">
        <f>'Аян '!J140</f>
        <v>0</v>
      </c>
      <c r="K229" s="151">
        <f>'Аян '!K140</f>
        <v>0</v>
      </c>
      <c r="L229" s="151">
        <f>'Аян '!L140</f>
        <v>0</v>
      </c>
      <c r="M229" s="151">
        <f>'Аян '!M140</f>
        <v>0</v>
      </c>
      <c r="N229" s="151">
        <f>'Аян '!N140</f>
        <v>0</v>
      </c>
      <c r="O229" s="151">
        <f>'Аян '!O140</f>
        <v>0</v>
      </c>
      <c r="P229" s="325">
        <f>'Аян '!P140</f>
        <v>0</v>
      </c>
      <c r="Q229" s="325">
        <f>'Аян '!Q140</f>
        <v>0</v>
      </c>
      <c r="R229" s="325">
        <f>'Аян '!R140</f>
        <v>0</v>
      </c>
      <c r="S229" s="325">
        <f>'Аян '!S140</f>
        <v>0</v>
      </c>
      <c r="T229" s="325">
        <f>'Аян '!T140</f>
        <v>0</v>
      </c>
      <c r="U229" s="325">
        <f>'Аян '!U140</f>
        <v>0</v>
      </c>
      <c r="V229" s="325">
        <f>'Аян '!V140</f>
        <v>0</v>
      </c>
      <c r="W229" s="325">
        <f>'Аян '!W140</f>
        <v>0</v>
      </c>
      <c r="X229" s="325">
        <f>'Аян '!X140</f>
        <v>0</v>
      </c>
      <c r="Y229" s="325">
        <f>'Аян '!Y140</f>
        <v>0</v>
      </c>
      <c r="Z229" s="325">
        <f>'Аян '!Z140</f>
        <v>0</v>
      </c>
      <c r="AA229" s="325">
        <f>'Аян '!AA140</f>
        <v>0</v>
      </c>
      <c r="AB229" s="993">
        <f>'Аян '!AB140</f>
        <v>0</v>
      </c>
      <c r="AC229" s="325">
        <f>'Аян '!AC140</f>
        <v>0</v>
      </c>
      <c r="AD229" s="325">
        <f>'Аян '!AD140</f>
        <v>0</v>
      </c>
      <c r="AE229" s="325">
        <f>'Аян '!AE140</f>
        <v>0</v>
      </c>
      <c r="AF229" s="325">
        <f>'Аян '!AF140</f>
        <v>0</v>
      </c>
      <c r="AG229" s="560">
        <f>'Аян '!AG140</f>
        <v>0</v>
      </c>
      <c r="AH229" s="325">
        <f>'Аян '!AG140</f>
        <v>0</v>
      </c>
      <c r="AI229" s="325"/>
      <c r="AJ229" s="1227">
        <f>'Аян '!AH140</f>
        <v>0</v>
      </c>
      <c r="AK229" s="1219">
        <f>'Аян '!AI140</f>
        <v>0</v>
      </c>
      <c r="AL229" s="337">
        <f t="shared" si="49"/>
        <v>0</v>
      </c>
      <c r="AM229" s="337">
        <f t="shared" si="48"/>
        <v>0</v>
      </c>
      <c r="AN229" s="1112">
        <f t="shared" ref="AN229:AN241" si="58">IF(P229&gt;0,P229*1000/D229,0)</f>
        <v>0</v>
      </c>
      <c r="AO229" s="137" t="e">
        <f t="shared" si="46"/>
        <v>#DIV/0!</v>
      </c>
      <c r="AP229" s="137"/>
      <c r="AQ229" s="426">
        <f t="shared" si="50"/>
        <v>0</v>
      </c>
      <c r="AR229" s="137"/>
      <c r="AS229" s="137"/>
      <c r="AT229" s="137"/>
      <c r="AU229" s="137"/>
      <c r="AV229" s="137"/>
      <c r="AW229" s="137"/>
      <c r="AX229" s="137"/>
      <c r="AY229" s="137"/>
      <c r="AZ229" s="137"/>
      <c r="BA229" s="137"/>
      <c r="BB229" s="137"/>
      <c r="BC229" s="137"/>
      <c r="BD229" s="137"/>
      <c r="BE229" s="137"/>
      <c r="BF229" s="137"/>
      <c r="BG229" s="137"/>
      <c r="BH229" s="137"/>
      <c r="BI229" s="137"/>
      <c r="BJ229" s="137"/>
      <c r="BK229" s="137"/>
      <c r="BL229" s="137"/>
      <c r="BM229" s="137"/>
      <c r="BN229" s="137"/>
      <c r="BO229" s="137"/>
      <c r="BP229" s="137"/>
      <c r="BQ229" s="137"/>
      <c r="BR229" s="137"/>
      <c r="BS229" s="137"/>
      <c r="BT229" s="137"/>
      <c r="BU229" s="137"/>
      <c r="BV229" s="137"/>
      <c r="BW229" s="137"/>
      <c r="BX229" s="137"/>
      <c r="BY229" s="137"/>
      <c r="BZ229" s="137"/>
      <c r="CA229" s="137"/>
      <c r="CB229" s="137"/>
      <c r="CC229" s="137"/>
      <c r="CD229" s="137"/>
      <c r="CE229" s="137"/>
      <c r="CF229" s="137"/>
      <c r="CG229" s="137"/>
      <c r="CH229" s="137"/>
      <c r="CI229" s="137"/>
      <c r="CJ229" s="137"/>
      <c r="CK229" s="137"/>
      <c r="CL229" s="137"/>
      <c r="CM229" s="137"/>
      <c r="CN229" s="137"/>
      <c r="CO229" s="137"/>
      <c r="CP229" s="137"/>
      <c r="CQ229" s="137"/>
      <c r="CR229" s="137"/>
      <c r="CS229" s="137"/>
      <c r="CT229" s="137"/>
      <c r="CU229" s="137"/>
      <c r="CV229" s="137"/>
      <c r="CW229" s="137"/>
      <c r="CX229" s="137"/>
      <c r="CY229" s="137"/>
      <c r="CZ229" s="137"/>
      <c r="DA229" s="137"/>
      <c r="DB229" s="137"/>
      <c r="DC229" s="137"/>
      <c r="DD229" s="137"/>
      <c r="DE229" s="137"/>
      <c r="DF229" s="137"/>
      <c r="DG229" s="137"/>
      <c r="DH229" s="137"/>
      <c r="DI229" s="137"/>
      <c r="DJ229" s="137"/>
      <c r="DK229" s="137"/>
      <c r="DL229" s="137"/>
      <c r="DM229" s="137"/>
      <c r="DN229" s="137"/>
      <c r="DO229" s="137"/>
      <c r="DP229" s="137"/>
      <c r="DQ229" s="137"/>
      <c r="DR229" s="137"/>
      <c r="DS229" s="137"/>
      <c r="DT229" s="137"/>
      <c r="DU229" s="137"/>
      <c r="DV229" s="137"/>
      <c r="DW229" s="137"/>
      <c r="DX229" s="137"/>
      <c r="DY229" s="137"/>
      <c r="DZ229" s="137"/>
      <c r="EA229" s="137"/>
      <c r="EB229" s="137"/>
      <c r="EC229" s="137"/>
      <c r="ED229" s="137"/>
      <c r="EE229" s="137"/>
      <c r="EF229" s="137"/>
      <c r="EG229" s="137"/>
      <c r="EH229" s="137"/>
      <c r="EI229" s="137"/>
      <c r="EJ229" s="137"/>
      <c r="EK229" s="137"/>
      <c r="EL229" s="137"/>
      <c r="EM229" s="137"/>
      <c r="EN229" s="137"/>
      <c r="EO229" s="137"/>
      <c r="EP229" s="137"/>
      <c r="EQ229" s="137"/>
      <c r="ER229" s="137"/>
      <c r="ES229" s="137"/>
      <c r="ET229" s="137"/>
      <c r="EU229" s="137"/>
      <c r="EV229" s="137"/>
      <c r="EW229" s="137"/>
      <c r="EX229" s="137"/>
      <c r="EY229" s="137"/>
      <c r="EZ229" s="137"/>
      <c r="FA229" s="137"/>
      <c r="FB229" s="137"/>
      <c r="FC229" s="137"/>
      <c r="FD229" s="137"/>
      <c r="FE229" s="137"/>
      <c r="FF229" s="137"/>
      <c r="FG229" s="137"/>
      <c r="FH229" s="137"/>
      <c r="FI229" s="137"/>
      <c r="FJ229" s="137"/>
      <c r="FK229" s="137"/>
      <c r="FL229" s="137"/>
      <c r="FM229" s="137"/>
      <c r="FN229" s="137"/>
      <c r="FO229" s="137"/>
      <c r="FP229" s="137"/>
      <c r="FQ229" s="137"/>
      <c r="FR229" s="137"/>
      <c r="FS229" s="137"/>
      <c r="FT229" s="137"/>
      <c r="FU229" s="137"/>
      <c r="FV229" s="137"/>
      <c r="FW229" s="137"/>
      <c r="FX229" s="137"/>
      <c r="FY229" s="137"/>
      <c r="FZ229" s="137"/>
      <c r="GA229" s="137"/>
      <c r="GB229" s="137"/>
      <c r="GC229" s="137"/>
      <c r="GD229" s="137"/>
      <c r="GE229" s="137"/>
      <c r="GF229" s="137"/>
      <c r="GG229" s="137"/>
      <c r="GH229" s="137"/>
      <c r="GI229" s="137"/>
      <c r="GJ229" s="137"/>
      <c r="GK229" s="137"/>
      <c r="GL229" s="137"/>
      <c r="GM229" s="137"/>
      <c r="GN229" s="137"/>
      <c r="GO229" s="137"/>
      <c r="GP229" s="137"/>
      <c r="GQ229" s="137"/>
      <c r="GR229" s="137"/>
      <c r="GS229" s="137"/>
      <c r="GT229" s="137"/>
      <c r="GU229" s="137"/>
      <c r="GV229" s="137"/>
      <c r="GW229" s="137"/>
    </row>
    <row r="230" spans="2:205" ht="110.25" x14ac:dyDescent="0.25">
      <c r="B230" s="19">
        <f t="shared" si="56"/>
        <v>1</v>
      </c>
      <c r="C230" s="742" t="s">
        <v>593</v>
      </c>
      <c r="D230" s="112">
        <f>'Аян '!D141</f>
        <v>506</v>
      </c>
      <c r="E230" s="112">
        <f>'Аян '!E141</f>
        <v>421.66666666666663</v>
      </c>
      <c r="F230" s="112">
        <f>'Аян '!F141</f>
        <v>177</v>
      </c>
      <c r="G230" s="162">
        <f>'Аян '!G141</f>
        <v>41.976284584980242</v>
      </c>
      <c r="H230" s="156">
        <f>'Аян '!H141</f>
        <v>0</v>
      </c>
      <c r="I230" s="156">
        <f>'Аян '!I141</f>
        <v>0</v>
      </c>
      <c r="J230" s="151">
        <f>'Аян '!J141</f>
        <v>0</v>
      </c>
      <c r="K230" s="151">
        <f>'Аян '!K141</f>
        <v>0</v>
      </c>
      <c r="L230" s="151">
        <f>'Аян '!L141</f>
        <v>0</v>
      </c>
      <c r="M230" s="151">
        <f>'Аян '!M141</f>
        <v>0</v>
      </c>
      <c r="N230" s="151">
        <f>'Аян '!N141</f>
        <v>0</v>
      </c>
      <c r="O230" s="151">
        <f>'Аян '!O141</f>
        <v>0</v>
      </c>
      <c r="P230" s="325">
        <f>'Аян '!P141</f>
        <v>1431.4638799999998</v>
      </c>
      <c r="Q230" s="325">
        <f>'Аян '!Q141</f>
        <v>1431.4638799999998</v>
      </c>
      <c r="R230" s="325">
        <f>'Аян '!R141</f>
        <v>1431.4638799999998</v>
      </c>
      <c r="S230" s="325">
        <f>'Аян '!S141</f>
        <v>1431.4638799999998</v>
      </c>
      <c r="T230" s="325">
        <f>'Аян '!T141</f>
        <v>1431.4638799999998</v>
      </c>
      <c r="U230" s="325">
        <f>'Аян '!U141</f>
        <v>1431.4638799999998</v>
      </c>
      <c r="V230" s="325">
        <f>'Аян '!V141</f>
        <v>1431.4638799999998</v>
      </c>
      <c r="W230" s="325">
        <f>'Аян '!W141</f>
        <v>1431.4638799999998</v>
      </c>
      <c r="X230" s="325">
        <f>'Аян '!X141</f>
        <v>1431.4638799999998</v>
      </c>
      <c r="Y230" s="325">
        <f>'Аян '!Y141</f>
        <v>1431.4638799999998</v>
      </c>
      <c r="Z230" s="325">
        <f>'Аян '!Z141</f>
        <v>1192.8865666666666</v>
      </c>
      <c r="AA230" s="325">
        <f>'Аян '!AA141</f>
        <v>500.72945999999996</v>
      </c>
      <c r="AB230" s="993">
        <f>'Аян '!AB141</f>
        <v>0</v>
      </c>
      <c r="AC230" s="325">
        <f>'Аян '!AC141</f>
        <v>0</v>
      </c>
      <c r="AD230" s="325">
        <f>'Аян '!AD141</f>
        <v>-692.15710666666655</v>
      </c>
      <c r="AE230" s="325">
        <f>'Аян '!AE141</f>
        <v>0</v>
      </c>
      <c r="AF230" s="325">
        <f>'Аян '!AF141</f>
        <v>0</v>
      </c>
      <c r="AG230" s="560">
        <f>'Аян '!AG141</f>
        <v>500.72945999999996</v>
      </c>
      <c r="AH230" s="325">
        <f>AA230/Z230*100</f>
        <v>41.976284584980242</v>
      </c>
      <c r="AI230" s="325">
        <f>AG230/Z230*100</f>
        <v>41.976284584980242</v>
      </c>
      <c r="AJ230" s="1227">
        <f>'Аян '!AH141</f>
        <v>0</v>
      </c>
      <c r="AK230" s="1219">
        <f>'Аян '!AI141</f>
        <v>0</v>
      </c>
      <c r="AL230" s="337">
        <f t="shared" si="49"/>
        <v>500729.45999999996</v>
      </c>
      <c r="AM230" s="337">
        <f t="shared" si="48"/>
        <v>0</v>
      </c>
      <c r="AN230" s="1112">
        <f t="shared" si="58"/>
        <v>2828.9799999999996</v>
      </c>
      <c r="AO230" s="137">
        <f t="shared" si="46"/>
        <v>2828.9799999999996</v>
      </c>
      <c r="AP230" s="137"/>
      <c r="AQ230" s="426">
        <f t="shared" si="50"/>
        <v>0</v>
      </c>
      <c r="AR230" s="137"/>
      <c r="AS230" s="137"/>
      <c r="AT230" s="137"/>
      <c r="AU230" s="137"/>
      <c r="AV230" s="137"/>
      <c r="AW230" s="137"/>
      <c r="AX230" s="137"/>
      <c r="AY230" s="137"/>
      <c r="AZ230" s="137"/>
      <c r="BA230" s="137"/>
      <c r="BB230" s="137"/>
      <c r="BC230" s="137"/>
      <c r="BD230" s="137"/>
      <c r="BE230" s="137"/>
      <c r="BF230" s="137"/>
      <c r="BG230" s="137"/>
      <c r="BH230" s="137"/>
      <c r="BI230" s="137"/>
      <c r="BJ230" s="137"/>
      <c r="BK230" s="137"/>
      <c r="BL230" s="137"/>
      <c r="BM230" s="137"/>
      <c r="BN230" s="137"/>
      <c r="BO230" s="137"/>
      <c r="BP230" s="137"/>
      <c r="BQ230" s="137"/>
      <c r="BR230" s="137"/>
      <c r="BS230" s="137"/>
      <c r="BT230" s="137"/>
      <c r="BU230" s="137"/>
      <c r="BV230" s="137"/>
      <c r="BW230" s="137"/>
      <c r="BX230" s="137"/>
      <c r="BY230" s="137"/>
      <c r="BZ230" s="137"/>
      <c r="CA230" s="137"/>
      <c r="CB230" s="137"/>
      <c r="CC230" s="137"/>
      <c r="CD230" s="137"/>
      <c r="CE230" s="137"/>
      <c r="CF230" s="137"/>
      <c r="CG230" s="137"/>
      <c r="CH230" s="137"/>
      <c r="CI230" s="137"/>
      <c r="CJ230" s="137"/>
      <c r="CK230" s="137"/>
      <c r="CL230" s="137"/>
      <c r="CM230" s="137"/>
      <c r="CN230" s="137"/>
      <c r="CO230" s="137"/>
      <c r="CP230" s="137"/>
      <c r="CQ230" s="137"/>
      <c r="CR230" s="137"/>
      <c r="CS230" s="137"/>
      <c r="CT230" s="137"/>
      <c r="CU230" s="137"/>
      <c r="CV230" s="137"/>
      <c r="CW230" s="137"/>
      <c r="CX230" s="137"/>
      <c r="CY230" s="137"/>
      <c r="CZ230" s="137"/>
      <c r="DA230" s="137"/>
      <c r="DB230" s="137"/>
      <c r="DC230" s="137"/>
      <c r="DD230" s="137"/>
      <c r="DE230" s="137"/>
      <c r="DF230" s="137"/>
      <c r="DG230" s="137"/>
      <c r="DH230" s="137"/>
      <c r="DI230" s="137"/>
      <c r="DJ230" s="137"/>
      <c r="DK230" s="137"/>
      <c r="DL230" s="137"/>
      <c r="DM230" s="137"/>
      <c r="DN230" s="137"/>
      <c r="DO230" s="137"/>
      <c r="DP230" s="137"/>
      <c r="DQ230" s="137"/>
      <c r="DR230" s="137"/>
      <c r="DS230" s="137"/>
      <c r="DT230" s="137"/>
      <c r="DU230" s="137"/>
      <c r="DV230" s="137"/>
      <c r="DW230" s="137"/>
      <c r="DX230" s="137"/>
      <c r="DY230" s="137"/>
      <c r="DZ230" s="137"/>
      <c r="EA230" s="137"/>
      <c r="EB230" s="137"/>
      <c r="EC230" s="137"/>
      <c r="ED230" s="137"/>
      <c r="EE230" s="137"/>
      <c r="EF230" s="137"/>
      <c r="EG230" s="137"/>
      <c r="EH230" s="137"/>
      <c r="EI230" s="137"/>
      <c r="EJ230" s="137"/>
      <c r="EK230" s="137"/>
      <c r="EL230" s="137"/>
      <c r="EM230" s="137"/>
      <c r="EN230" s="137"/>
      <c r="EO230" s="137"/>
      <c r="EP230" s="137"/>
      <c r="EQ230" s="137"/>
      <c r="ER230" s="137"/>
      <c r="ES230" s="137"/>
      <c r="ET230" s="137"/>
      <c r="EU230" s="137"/>
      <c r="EV230" s="137"/>
      <c r="EW230" s="137"/>
      <c r="EX230" s="137"/>
      <c r="EY230" s="137"/>
      <c r="EZ230" s="137"/>
      <c r="FA230" s="137"/>
      <c r="FB230" s="137"/>
      <c r="FC230" s="137"/>
      <c r="FD230" s="137"/>
      <c r="FE230" s="137"/>
      <c r="FF230" s="137"/>
      <c r="FG230" s="137"/>
      <c r="FH230" s="137"/>
      <c r="FI230" s="137"/>
      <c r="FJ230" s="137"/>
      <c r="FK230" s="137"/>
      <c r="FL230" s="137"/>
      <c r="FM230" s="137"/>
      <c r="FN230" s="137"/>
      <c r="FO230" s="137"/>
      <c r="FP230" s="137"/>
      <c r="FQ230" s="137"/>
      <c r="FR230" s="137"/>
      <c r="FS230" s="137"/>
      <c r="FT230" s="137"/>
      <c r="FU230" s="137"/>
      <c r="FV230" s="137"/>
      <c r="FW230" s="137"/>
      <c r="FX230" s="137"/>
      <c r="FY230" s="137"/>
      <c r="FZ230" s="137"/>
      <c r="GA230" s="137"/>
      <c r="GB230" s="137"/>
      <c r="GC230" s="137"/>
      <c r="GD230" s="137"/>
      <c r="GE230" s="137"/>
      <c r="GF230" s="137"/>
      <c r="GG230" s="137"/>
      <c r="GH230" s="137"/>
      <c r="GI230" s="137"/>
      <c r="GJ230" s="137"/>
      <c r="GK230" s="137"/>
      <c r="GL230" s="137"/>
      <c r="GM230" s="137"/>
      <c r="GN230" s="137"/>
      <c r="GO230" s="137"/>
      <c r="GP230" s="137"/>
      <c r="GQ230" s="137"/>
      <c r="GR230" s="137"/>
      <c r="GS230" s="137"/>
      <c r="GT230" s="137"/>
      <c r="GU230" s="137"/>
      <c r="GV230" s="137"/>
      <c r="GW230" s="137"/>
    </row>
    <row r="231" spans="2:205" ht="45" x14ac:dyDescent="0.25">
      <c r="B231" s="19">
        <f t="shared" si="56"/>
        <v>1</v>
      </c>
      <c r="C231" s="444" t="s">
        <v>525</v>
      </c>
      <c r="D231" s="112">
        <f>'Аян '!D142</f>
        <v>1288</v>
      </c>
      <c r="E231" s="112">
        <f>'Аян '!E142</f>
        <v>1073.3333333333333</v>
      </c>
      <c r="F231" s="112">
        <f>'Аян '!F142</f>
        <v>892</v>
      </c>
      <c r="G231" s="162">
        <f>'Аян '!G142</f>
        <v>83.105590062111816</v>
      </c>
      <c r="H231" s="156">
        <f>'Аян '!H142</f>
        <v>0</v>
      </c>
      <c r="I231" s="156">
        <f>'Аян '!I142</f>
        <v>0</v>
      </c>
      <c r="J231" s="151">
        <f>'Аян '!J142</f>
        <v>0</v>
      </c>
      <c r="K231" s="151">
        <f>'Аян '!K142</f>
        <v>0</v>
      </c>
      <c r="L231" s="151">
        <f>'Аян '!L142</f>
        <v>0</v>
      </c>
      <c r="M231" s="151">
        <f>'Аян '!M142</f>
        <v>0</v>
      </c>
      <c r="N231" s="151">
        <f>'Аян '!N142</f>
        <v>0</v>
      </c>
      <c r="O231" s="151">
        <f>'Аян '!O142</f>
        <v>0</v>
      </c>
      <c r="P231" s="325">
        <f>'Аян '!P142</f>
        <v>6445.5553215078799</v>
      </c>
      <c r="Q231" s="325">
        <f>'Аян '!Q142</f>
        <v>6445.5553215078799</v>
      </c>
      <c r="R231" s="325">
        <f>'Аян '!R142</f>
        <v>6445.5553215078799</v>
      </c>
      <c r="S231" s="325">
        <f>'Аян '!S142</f>
        <v>6445.5553215078799</v>
      </c>
      <c r="T231" s="325">
        <f>'Аян '!T142</f>
        <v>6445.5553215078799</v>
      </c>
      <c r="U231" s="325">
        <f>'Аян '!U142</f>
        <v>6445.5553215078799</v>
      </c>
      <c r="V231" s="325">
        <f>'Аян '!V142</f>
        <v>6445.5553215078799</v>
      </c>
      <c r="W231" s="325">
        <f>'Аян '!W142</f>
        <v>6445.5553215078799</v>
      </c>
      <c r="X231" s="325">
        <f>'Аян '!X142</f>
        <v>6445.5553215078799</v>
      </c>
      <c r="Y231" s="325">
        <f>'Аян '!Y142</f>
        <v>6445.5553215078799</v>
      </c>
      <c r="Z231" s="325">
        <f>'Аян '!Z142</f>
        <v>5371.2961012565665</v>
      </c>
      <c r="AA231" s="325">
        <f>'Аян '!AA142</f>
        <v>3766.3232099999996</v>
      </c>
      <c r="AB231" s="993">
        <f>'Аян '!AB142</f>
        <v>0</v>
      </c>
      <c r="AC231" s="325">
        <f>'Аян '!AC142</f>
        <v>0</v>
      </c>
      <c r="AD231" s="325">
        <f>'Аян '!AD142</f>
        <v>-1604.9728912565668</v>
      </c>
      <c r="AE231" s="325">
        <f>'Аян '!AE142</f>
        <v>0</v>
      </c>
      <c r="AF231" s="325">
        <f>'Аян '!AF142</f>
        <v>-37.888090000000005</v>
      </c>
      <c r="AG231" s="560">
        <f>'Аян '!AG142</f>
        <v>3728.4351199999992</v>
      </c>
      <c r="AH231" s="325">
        <f>AA231/Z231*100</f>
        <v>70.119448620955794</v>
      </c>
      <c r="AI231" s="325">
        <f>AG231/Z231*100</f>
        <v>69.414067847195497</v>
      </c>
      <c r="AJ231" s="1227">
        <f>'Аян '!AH142</f>
        <v>0</v>
      </c>
      <c r="AK231" s="1219">
        <f>'Аян '!AI142</f>
        <v>0</v>
      </c>
      <c r="AL231" s="337">
        <f t="shared" si="49"/>
        <v>3728435.1199999992</v>
      </c>
      <c r="AM231" s="337">
        <f t="shared" si="48"/>
        <v>-37888.090000000004</v>
      </c>
      <c r="AN231" s="1112">
        <f t="shared" si="58"/>
        <v>5004.3131378166763</v>
      </c>
      <c r="AO231" s="137">
        <f t="shared" si="46"/>
        <v>4222.3354372197309</v>
      </c>
      <c r="AP231" s="137"/>
      <c r="AQ231" s="426">
        <f t="shared" si="50"/>
        <v>0</v>
      </c>
      <c r="AR231" s="137"/>
      <c r="AS231" s="137"/>
      <c r="AT231" s="137"/>
      <c r="AU231" s="137"/>
      <c r="AV231" s="137"/>
      <c r="AW231" s="137"/>
      <c r="AX231" s="137"/>
      <c r="AY231" s="137"/>
      <c r="AZ231" s="137"/>
      <c r="BA231" s="137"/>
      <c r="BB231" s="137"/>
      <c r="BC231" s="137"/>
      <c r="BD231" s="137"/>
      <c r="BE231" s="137"/>
      <c r="BF231" s="137"/>
      <c r="BG231" s="137"/>
      <c r="BH231" s="137"/>
      <c r="BI231" s="137"/>
      <c r="BJ231" s="137"/>
      <c r="BK231" s="137"/>
      <c r="BL231" s="137"/>
      <c r="BM231" s="137"/>
      <c r="BN231" s="137"/>
      <c r="BO231" s="137"/>
      <c r="BP231" s="137"/>
      <c r="BQ231" s="137"/>
      <c r="BR231" s="137"/>
      <c r="BS231" s="137"/>
      <c r="BT231" s="137"/>
      <c r="BU231" s="137"/>
      <c r="BV231" s="137"/>
      <c r="BW231" s="137"/>
      <c r="BX231" s="137"/>
      <c r="BY231" s="137"/>
      <c r="BZ231" s="137"/>
      <c r="CA231" s="137"/>
      <c r="CB231" s="137"/>
      <c r="CC231" s="137"/>
      <c r="CD231" s="137"/>
      <c r="CE231" s="137"/>
      <c r="CF231" s="137"/>
      <c r="CG231" s="137"/>
      <c r="CH231" s="137"/>
      <c r="CI231" s="137"/>
      <c r="CJ231" s="137"/>
      <c r="CK231" s="137"/>
      <c r="CL231" s="137"/>
      <c r="CM231" s="137"/>
      <c r="CN231" s="137"/>
      <c r="CO231" s="137"/>
      <c r="CP231" s="137"/>
      <c r="CQ231" s="137"/>
      <c r="CR231" s="137"/>
      <c r="CS231" s="137"/>
      <c r="CT231" s="137"/>
      <c r="CU231" s="137"/>
      <c r="CV231" s="137"/>
      <c r="CW231" s="137"/>
      <c r="CX231" s="137"/>
      <c r="CY231" s="137"/>
      <c r="CZ231" s="137"/>
      <c r="DA231" s="137"/>
      <c r="DB231" s="137"/>
      <c r="DC231" s="137"/>
      <c r="DD231" s="137"/>
      <c r="DE231" s="137"/>
      <c r="DF231" s="137"/>
      <c r="DG231" s="137"/>
      <c r="DH231" s="137"/>
      <c r="DI231" s="137"/>
      <c r="DJ231" s="137"/>
      <c r="DK231" s="137"/>
      <c r="DL231" s="137"/>
      <c r="DM231" s="137"/>
      <c r="DN231" s="137"/>
      <c r="DO231" s="137"/>
      <c r="DP231" s="137"/>
      <c r="DQ231" s="137"/>
      <c r="DR231" s="137"/>
      <c r="DS231" s="137"/>
      <c r="DT231" s="137"/>
      <c r="DU231" s="137"/>
      <c r="DV231" s="137"/>
      <c r="DW231" s="137"/>
      <c r="DX231" s="137"/>
      <c r="DY231" s="137"/>
      <c r="DZ231" s="137"/>
      <c r="EA231" s="137"/>
      <c r="EB231" s="137"/>
      <c r="EC231" s="137"/>
      <c r="ED231" s="137"/>
      <c r="EE231" s="137"/>
      <c r="EF231" s="137"/>
      <c r="EG231" s="137"/>
      <c r="EH231" s="137"/>
      <c r="EI231" s="137"/>
      <c r="EJ231" s="137"/>
      <c r="EK231" s="137"/>
      <c r="EL231" s="137"/>
      <c r="EM231" s="137"/>
      <c r="EN231" s="137"/>
      <c r="EO231" s="137"/>
      <c r="EP231" s="137"/>
      <c r="EQ231" s="137"/>
      <c r="ER231" s="137"/>
      <c r="ES231" s="137"/>
      <c r="ET231" s="137"/>
      <c r="EU231" s="137"/>
      <c r="EV231" s="137"/>
      <c r="EW231" s="137"/>
      <c r="EX231" s="137"/>
      <c r="EY231" s="137"/>
      <c r="EZ231" s="137"/>
      <c r="FA231" s="137"/>
      <c r="FB231" s="137"/>
      <c r="FC231" s="137"/>
      <c r="FD231" s="137"/>
      <c r="FE231" s="137"/>
      <c r="FF231" s="137"/>
      <c r="FG231" s="137"/>
      <c r="FH231" s="137"/>
      <c r="FI231" s="137"/>
      <c r="FJ231" s="137"/>
      <c r="FK231" s="137"/>
      <c r="FL231" s="137"/>
      <c r="FM231" s="137"/>
      <c r="FN231" s="137"/>
      <c r="FO231" s="137"/>
      <c r="FP231" s="137"/>
      <c r="FQ231" s="137"/>
      <c r="FR231" s="137"/>
      <c r="FS231" s="137"/>
      <c r="FT231" s="137"/>
      <c r="FU231" s="137"/>
      <c r="FV231" s="137"/>
      <c r="FW231" s="137"/>
      <c r="FX231" s="137"/>
      <c r="FY231" s="137"/>
      <c r="FZ231" s="137"/>
      <c r="GA231" s="137"/>
      <c r="GB231" s="137"/>
      <c r="GC231" s="137"/>
      <c r="GD231" s="137"/>
      <c r="GE231" s="137"/>
      <c r="GF231" s="137"/>
      <c r="GG231" s="137"/>
      <c r="GH231" s="137"/>
      <c r="GI231" s="137"/>
      <c r="GJ231" s="137"/>
      <c r="GK231" s="137"/>
      <c r="GL231" s="137"/>
      <c r="GM231" s="137"/>
      <c r="GN231" s="137"/>
      <c r="GO231" s="137"/>
      <c r="GP231" s="137"/>
      <c r="GQ231" s="137"/>
      <c r="GR231" s="137"/>
      <c r="GS231" s="137"/>
      <c r="GT231" s="137"/>
      <c r="GU231" s="137"/>
      <c r="GV231" s="137"/>
      <c r="GW231" s="137"/>
    </row>
    <row r="232" spans="2:205" ht="30" x14ac:dyDescent="0.25">
      <c r="B232" s="19">
        <f t="shared" si="56"/>
        <v>1</v>
      </c>
      <c r="C232" s="299" t="s">
        <v>285</v>
      </c>
      <c r="D232" s="112">
        <f>'Аян '!D143</f>
        <v>631</v>
      </c>
      <c r="E232" s="112">
        <f>'Аян '!E143</f>
        <v>525.83333333333326</v>
      </c>
      <c r="F232" s="112">
        <f>'Аян '!F143</f>
        <v>400</v>
      </c>
      <c r="G232" s="162">
        <f>'Аян '!G143</f>
        <v>76.069730586370852</v>
      </c>
      <c r="H232" s="156">
        <f>'Аян '!H143</f>
        <v>0</v>
      </c>
      <c r="I232" s="156">
        <f>'Аян '!I143</f>
        <v>0</v>
      </c>
      <c r="J232" s="151">
        <f>'Аян '!J143</f>
        <v>0</v>
      </c>
      <c r="K232" s="151">
        <f>'Аян '!K143</f>
        <v>0</v>
      </c>
      <c r="L232" s="151">
        <f>'Аян '!L143</f>
        <v>0</v>
      </c>
      <c r="M232" s="151">
        <f>'Аян '!M143</f>
        <v>0</v>
      </c>
      <c r="N232" s="151">
        <f>'Аян '!N143</f>
        <v>0</v>
      </c>
      <c r="O232" s="151">
        <f>'Аян '!O143</f>
        <v>0</v>
      </c>
      <c r="P232" s="325">
        <f>'Аян '!P143</f>
        <v>3646.88749269764</v>
      </c>
      <c r="Q232" s="325">
        <f>'Аян '!Q143</f>
        <v>3646.88749269764</v>
      </c>
      <c r="R232" s="325">
        <f>'Аян '!R143</f>
        <v>3646.88749269764</v>
      </c>
      <c r="S232" s="325">
        <f>'Аян '!S143</f>
        <v>3646.88749269764</v>
      </c>
      <c r="T232" s="325">
        <f>'Аян '!T143</f>
        <v>3646.88749269764</v>
      </c>
      <c r="U232" s="325">
        <f>'Аян '!U143</f>
        <v>3646.88749269764</v>
      </c>
      <c r="V232" s="325">
        <f>'Аян '!V143</f>
        <v>3646.88749269764</v>
      </c>
      <c r="W232" s="325">
        <f>'Аян '!W143</f>
        <v>3646.88749269764</v>
      </c>
      <c r="X232" s="325">
        <f>'Аян '!X143</f>
        <v>3646.88749269764</v>
      </c>
      <c r="Y232" s="325">
        <f>'Аян '!Y143</f>
        <v>3646.88749269764</v>
      </c>
      <c r="Z232" s="325">
        <f>'Аян '!Z143</f>
        <v>3039.0729105813666</v>
      </c>
      <c r="AA232" s="325">
        <f>'Аян '!AA143</f>
        <v>1983.7137299999997</v>
      </c>
      <c r="AB232" s="993">
        <f>'Аян '!AB143</f>
        <v>0</v>
      </c>
      <c r="AC232" s="325">
        <f>'Аян '!AC143</f>
        <v>0</v>
      </c>
      <c r="AD232" s="325">
        <f>'Аян '!AD143</f>
        <v>-1055.3591805813669</v>
      </c>
      <c r="AE232" s="325">
        <f>'Аян '!AE143</f>
        <v>0</v>
      </c>
      <c r="AF232" s="325">
        <f>'Аян '!AF143</f>
        <v>-37.888090000000005</v>
      </c>
      <c r="AG232" s="560">
        <f>'Аян '!AG143</f>
        <v>1945.8256399999998</v>
      </c>
      <c r="AH232" s="325">
        <f>AA232/Z232*100</f>
        <v>65.273647206460751</v>
      </c>
      <c r="AI232" s="325">
        <f>AG232/Z232*100</f>
        <v>64.026948258630895</v>
      </c>
      <c r="AJ232" s="1227">
        <f>'Аян '!AH143</f>
        <v>0</v>
      </c>
      <c r="AK232" s="1219">
        <f>'Аян '!AI143</f>
        <v>0</v>
      </c>
      <c r="AL232" s="337">
        <f t="shared" si="49"/>
        <v>1945825.64</v>
      </c>
      <c r="AM232" s="337">
        <f t="shared" si="48"/>
        <v>-37888.090000000004</v>
      </c>
      <c r="AN232" s="1112">
        <f t="shared" si="58"/>
        <v>5779.5364385065604</v>
      </c>
      <c r="AO232" s="137">
        <f t="shared" si="46"/>
        <v>4959.2843249999996</v>
      </c>
      <c r="AP232" s="137"/>
      <c r="AQ232" s="426">
        <f t="shared" si="50"/>
        <v>0</v>
      </c>
      <c r="AR232" s="137"/>
      <c r="AS232" s="137"/>
      <c r="AT232" s="137"/>
      <c r="AU232" s="137"/>
      <c r="AV232" s="137"/>
      <c r="AW232" s="137"/>
      <c r="AX232" s="137"/>
      <c r="AY232" s="137"/>
      <c r="AZ232" s="137"/>
      <c r="BA232" s="137"/>
      <c r="BB232" s="137"/>
      <c r="BC232" s="137"/>
      <c r="BD232" s="137"/>
      <c r="BE232" s="137"/>
      <c r="BF232" s="137"/>
      <c r="BG232" s="137"/>
      <c r="BH232" s="137"/>
      <c r="BI232" s="137"/>
      <c r="BJ232" s="137"/>
      <c r="BK232" s="137"/>
      <c r="BL232" s="137"/>
      <c r="BM232" s="137"/>
      <c r="BN232" s="137"/>
      <c r="BO232" s="137"/>
      <c r="BP232" s="137"/>
      <c r="BQ232" s="137"/>
      <c r="BR232" s="137"/>
      <c r="BS232" s="137"/>
      <c r="BT232" s="137"/>
      <c r="BU232" s="137"/>
      <c r="BV232" s="137"/>
      <c r="BW232" s="137"/>
      <c r="BX232" s="137"/>
      <c r="BY232" s="137"/>
      <c r="BZ232" s="137"/>
      <c r="CA232" s="137"/>
      <c r="CB232" s="137"/>
      <c r="CC232" s="137"/>
      <c r="CD232" s="137"/>
      <c r="CE232" s="137"/>
      <c r="CF232" s="137"/>
      <c r="CG232" s="137"/>
      <c r="CH232" s="137"/>
      <c r="CI232" s="137"/>
      <c r="CJ232" s="137"/>
      <c r="CK232" s="137"/>
      <c r="CL232" s="137"/>
      <c r="CM232" s="137"/>
      <c r="CN232" s="137"/>
      <c r="CO232" s="137"/>
      <c r="CP232" s="137"/>
      <c r="CQ232" s="137"/>
      <c r="CR232" s="137"/>
      <c r="CS232" s="137"/>
      <c r="CT232" s="137"/>
      <c r="CU232" s="137"/>
      <c r="CV232" s="137"/>
      <c r="CW232" s="137"/>
      <c r="CX232" s="137"/>
      <c r="CY232" s="137"/>
      <c r="CZ232" s="137"/>
      <c r="DA232" s="137"/>
      <c r="DB232" s="137"/>
      <c r="DC232" s="137"/>
      <c r="DD232" s="137"/>
      <c r="DE232" s="137"/>
      <c r="DF232" s="137"/>
      <c r="DG232" s="137"/>
      <c r="DH232" s="137"/>
      <c r="DI232" s="137"/>
      <c r="DJ232" s="137"/>
      <c r="DK232" s="137"/>
      <c r="DL232" s="137"/>
      <c r="DM232" s="137"/>
      <c r="DN232" s="137"/>
      <c r="DO232" s="137"/>
      <c r="DP232" s="137"/>
      <c r="DQ232" s="137"/>
      <c r="DR232" s="137"/>
      <c r="DS232" s="137"/>
      <c r="DT232" s="137"/>
      <c r="DU232" s="137"/>
      <c r="DV232" s="137"/>
      <c r="DW232" s="137"/>
      <c r="DX232" s="137"/>
      <c r="DY232" s="137"/>
      <c r="DZ232" s="137"/>
      <c r="EA232" s="137"/>
      <c r="EB232" s="137"/>
      <c r="EC232" s="137"/>
      <c r="ED232" s="137"/>
      <c r="EE232" s="137"/>
      <c r="EF232" s="137"/>
      <c r="EG232" s="137"/>
      <c r="EH232" s="137"/>
      <c r="EI232" s="137"/>
      <c r="EJ232" s="137"/>
      <c r="EK232" s="137"/>
      <c r="EL232" s="137"/>
      <c r="EM232" s="137"/>
      <c r="EN232" s="137"/>
      <c r="EO232" s="137"/>
      <c r="EP232" s="137"/>
      <c r="EQ232" s="137"/>
      <c r="ER232" s="137"/>
      <c r="ES232" s="137"/>
      <c r="ET232" s="137"/>
      <c r="EU232" s="137"/>
      <c r="EV232" s="137"/>
      <c r="EW232" s="137"/>
      <c r="EX232" s="137"/>
      <c r="EY232" s="137"/>
      <c r="EZ232" s="137"/>
      <c r="FA232" s="137"/>
      <c r="FB232" s="137"/>
      <c r="FC232" s="137"/>
      <c r="FD232" s="137"/>
      <c r="FE232" s="137"/>
      <c r="FF232" s="137"/>
      <c r="FG232" s="137"/>
      <c r="FH232" s="137"/>
      <c r="FI232" s="137"/>
      <c r="FJ232" s="137"/>
      <c r="FK232" s="137"/>
      <c r="FL232" s="137"/>
      <c r="FM232" s="137"/>
      <c r="FN232" s="137"/>
      <c r="FO232" s="137"/>
      <c r="FP232" s="137"/>
      <c r="FQ232" s="137"/>
      <c r="FR232" s="137"/>
      <c r="FS232" s="137"/>
      <c r="FT232" s="137"/>
      <c r="FU232" s="137"/>
      <c r="FV232" s="137"/>
      <c r="FW232" s="137"/>
      <c r="FX232" s="137"/>
      <c r="FY232" s="137"/>
      <c r="FZ232" s="137"/>
      <c r="GA232" s="137"/>
      <c r="GB232" s="137"/>
      <c r="GC232" s="137"/>
      <c r="GD232" s="137"/>
      <c r="GE232" s="137"/>
      <c r="GF232" s="137"/>
      <c r="GG232" s="137"/>
      <c r="GH232" s="137"/>
      <c r="GI232" s="137"/>
      <c r="GJ232" s="137"/>
      <c r="GK232" s="137"/>
      <c r="GL232" s="137"/>
      <c r="GM232" s="137"/>
      <c r="GN232" s="137"/>
      <c r="GO232" s="137"/>
      <c r="GP232" s="137"/>
      <c r="GQ232" s="137"/>
      <c r="GR232" s="137"/>
      <c r="GS232" s="137"/>
      <c r="GT232" s="137"/>
      <c r="GU232" s="137"/>
      <c r="GV232" s="137"/>
      <c r="GW232" s="137"/>
    </row>
    <row r="233" spans="2:205" ht="30" x14ac:dyDescent="0.25">
      <c r="B233" s="19">
        <f t="shared" si="56"/>
        <v>1</v>
      </c>
      <c r="C233" s="299" t="s">
        <v>526</v>
      </c>
      <c r="D233" s="112">
        <f>'Аян '!D144</f>
        <v>521</v>
      </c>
      <c r="E233" s="112">
        <f>'Аян '!E144</f>
        <v>434.16666666666663</v>
      </c>
      <c r="F233" s="112">
        <f>'Аян '!F144</f>
        <v>292</v>
      </c>
      <c r="G233" s="162">
        <f>'Аян '!G144</f>
        <v>67.255278310940497</v>
      </c>
      <c r="H233" s="156">
        <f>'Аян '!H144</f>
        <v>0</v>
      </c>
      <c r="I233" s="156">
        <f>'Аян '!I144</f>
        <v>0</v>
      </c>
      <c r="J233" s="151">
        <f>'Аян '!J144</f>
        <v>0</v>
      </c>
      <c r="K233" s="151">
        <f>'Аян '!K144</f>
        <v>0</v>
      </c>
      <c r="L233" s="151">
        <f>'Аян '!L144</f>
        <v>0</v>
      </c>
      <c r="M233" s="151">
        <f>'Аян '!M144</f>
        <v>0</v>
      </c>
      <c r="N233" s="151">
        <f>'Аян '!N144</f>
        <v>0</v>
      </c>
      <c r="O233" s="151">
        <f>'Аян '!O144</f>
        <v>0</v>
      </c>
      <c r="P233" s="325">
        <f>'Аян '!P144</f>
        <v>3083.7301096496399</v>
      </c>
      <c r="Q233" s="325">
        <f>'Аян '!Q144</f>
        <v>3083.7301096496399</v>
      </c>
      <c r="R233" s="325">
        <f>'Аян '!R144</f>
        <v>3083.7301096496399</v>
      </c>
      <c r="S233" s="325">
        <f>'Аян '!S144</f>
        <v>3083.7301096496399</v>
      </c>
      <c r="T233" s="325">
        <f>'Аян '!T144</f>
        <v>3083.7301096496399</v>
      </c>
      <c r="U233" s="325">
        <f>'Аян '!U144</f>
        <v>3083.7301096496399</v>
      </c>
      <c r="V233" s="325">
        <f>'Аян '!V144</f>
        <v>3083.7301096496399</v>
      </c>
      <c r="W233" s="325">
        <f>'Аян '!W144</f>
        <v>3083.7301096496399</v>
      </c>
      <c r="X233" s="325">
        <f>'Аян '!X144</f>
        <v>3083.7301096496399</v>
      </c>
      <c r="Y233" s="325">
        <f>'Аян '!Y144</f>
        <v>3083.7301096496399</v>
      </c>
      <c r="Z233" s="325">
        <f>'Аян '!Z144</f>
        <v>2569.7750913747</v>
      </c>
      <c r="AA233" s="325">
        <f>'Аян '!AA144</f>
        <v>1594.0630999999998</v>
      </c>
      <c r="AB233" s="993">
        <f>'Аян '!AB144</f>
        <v>0</v>
      </c>
      <c r="AC233" s="325">
        <f>'Аян '!AC144</f>
        <v>0</v>
      </c>
      <c r="AD233" s="325">
        <f>'Аян '!AD144</f>
        <v>-975.71199137470012</v>
      </c>
      <c r="AE233" s="325">
        <f>'Аян '!AE144</f>
        <v>0</v>
      </c>
      <c r="AF233" s="325">
        <f>'Аян '!AF144</f>
        <v>-16.635650000000002</v>
      </c>
      <c r="AG233" s="560">
        <f>'Аян '!AG144</f>
        <v>1577.4274499999999</v>
      </c>
      <c r="AH233" s="325">
        <f>AA233/Z233*100</f>
        <v>62.031230100656657</v>
      </c>
      <c r="AI233" s="325">
        <f>AG233/Z233*100</f>
        <v>61.38387189192327</v>
      </c>
      <c r="AJ233" s="1227">
        <f>'Аян '!AH144</f>
        <v>0</v>
      </c>
      <c r="AK233" s="1219">
        <f>'Аян '!AI144</f>
        <v>0</v>
      </c>
      <c r="AL233" s="337">
        <f t="shared" si="49"/>
        <v>1577427.45</v>
      </c>
      <c r="AM233" s="337">
        <f t="shared" si="48"/>
        <v>-16635.650000000001</v>
      </c>
      <c r="AN233" s="1112">
        <f t="shared" si="58"/>
        <v>5918.8677728399998</v>
      </c>
      <c r="AO233" s="137">
        <f t="shared" si="46"/>
        <v>5459.1202054794512</v>
      </c>
      <c r="AP233" s="137"/>
      <c r="AQ233" s="426">
        <f t="shared" si="50"/>
        <v>0</v>
      </c>
      <c r="AR233" s="137"/>
      <c r="AS233" s="137"/>
      <c r="AT233" s="137"/>
      <c r="AU233" s="137"/>
      <c r="AV233" s="137"/>
      <c r="AW233" s="137"/>
      <c r="AX233" s="137"/>
      <c r="AY233" s="137"/>
      <c r="AZ233" s="137"/>
      <c r="BA233" s="137"/>
      <c r="BB233" s="137"/>
      <c r="BC233" s="137"/>
      <c r="BD233" s="137"/>
      <c r="BE233" s="137"/>
      <c r="BF233" s="137"/>
      <c r="BG233" s="137"/>
      <c r="BH233" s="137"/>
      <c r="BI233" s="137"/>
      <c r="BJ233" s="137"/>
      <c r="BK233" s="137"/>
      <c r="BL233" s="137"/>
      <c r="BM233" s="137"/>
      <c r="BN233" s="137"/>
      <c r="BO233" s="137"/>
      <c r="BP233" s="137"/>
      <c r="BQ233" s="137"/>
      <c r="BR233" s="137"/>
      <c r="BS233" s="137"/>
      <c r="BT233" s="137"/>
      <c r="BU233" s="137"/>
      <c r="BV233" s="137"/>
      <c r="BW233" s="137"/>
      <c r="BX233" s="137"/>
      <c r="BY233" s="137"/>
      <c r="BZ233" s="137"/>
      <c r="CA233" s="137"/>
      <c r="CB233" s="137"/>
      <c r="CC233" s="137"/>
      <c r="CD233" s="137"/>
      <c r="CE233" s="137"/>
      <c r="CF233" s="137"/>
      <c r="CG233" s="137"/>
      <c r="CH233" s="137"/>
      <c r="CI233" s="137"/>
      <c r="CJ233" s="137"/>
      <c r="CK233" s="137"/>
      <c r="CL233" s="137"/>
      <c r="CM233" s="137"/>
      <c r="CN233" s="137"/>
      <c r="CO233" s="137"/>
      <c r="CP233" s="137"/>
      <c r="CQ233" s="137"/>
      <c r="CR233" s="137"/>
      <c r="CS233" s="137"/>
      <c r="CT233" s="137"/>
      <c r="CU233" s="137"/>
      <c r="CV233" s="137"/>
      <c r="CW233" s="137"/>
      <c r="CX233" s="137"/>
      <c r="CY233" s="137"/>
      <c r="CZ233" s="137"/>
      <c r="DA233" s="137"/>
      <c r="DB233" s="137"/>
      <c r="DC233" s="137"/>
      <c r="DD233" s="137"/>
      <c r="DE233" s="137"/>
      <c r="DF233" s="137"/>
      <c r="DG233" s="137"/>
      <c r="DH233" s="137"/>
      <c r="DI233" s="137"/>
      <c r="DJ233" s="137"/>
      <c r="DK233" s="137"/>
      <c r="DL233" s="137"/>
      <c r="DM233" s="137"/>
      <c r="DN233" s="137"/>
      <c r="DO233" s="137"/>
      <c r="DP233" s="137"/>
      <c r="DQ233" s="137"/>
      <c r="DR233" s="137"/>
      <c r="DS233" s="137"/>
      <c r="DT233" s="137"/>
      <c r="DU233" s="137"/>
      <c r="DV233" s="137"/>
      <c r="DW233" s="137"/>
      <c r="DX233" s="137"/>
      <c r="DY233" s="137"/>
      <c r="DZ233" s="137"/>
      <c r="EA233" s="137"/>
      <c r="EB233" s="137"/>
      <c r="EC233" s="137"/>
      <c r="ED233" s="137"/>
      <c r="EE233" s="137"/>
      <c r="EF233" s="137"/>
      <c r="EG233" s="137"/>
      <c r="EH233" s="137"/>
      <c r="EI233" s="137"/>
      <c r="EJ233" s="137"/>
      <c r="EK233" s="137"/>
      <c r="EL233" s="137"/>
      <c r="EM233" s="137"/>
      <c r="EN233" s="137"/>
      <c r="EO233" s="137"/>
      <c r="EP233" s="137"/>
      <c r="EQ233" s="137"/>
      <c r="ER233" s="137"/>
      <c r="ES233" s="137"/>
      <c r="ET233" s="137"/>
      <c r="EU233" s="137"/>
      <c r="EV233" s="137"/>
      <c r="EW233" s="137"/>
      <c r="EX233" s="137"/>
      <c r="EY233" s="137"/>
      <c r="EZ233" s="137"/>
      <c r="FA233" s="137"/>
      <c r="FB233" s="137"/>
      <c r="FC233" s="137"/>
      <c r="FD233" s="137"/>
      <c r="FE233" s="137"/>
      <c r="FF233" s="137"/>
      <c r="FG233" s="137"/>
      <c r="FH233" s="137"/>
      <c r="FI233" s="137"/>
      <c r="FJ233" s="137"/>
      <c r="FK233" s="137"/>
      <c r="FL233" s="137"/>
      <c r="FM233" s="137"/>
      <c r="FN233" s="137"/>
      <c r="FO233" s="137"/>
      <c r="FP233" s="137"/>
      <c r="FQ233" s="137"/>
      <c r="FR233" s="137"/>
      <c r="FS233" s="137"/>
      <c r="FT233" s="137"/>
      <c r="FU233" s="137"/>
      <c r="FV233" s="137"/>
      <c r="FW233" s="137"/>
      <c r="FX233" s="137"/>
      <c r="FY233" s="137"/>
      <c r="FZ233" s="137"/>
      <c r="GA233" s="137"/>
      <c r="GB233" s="137"/>
      <c r="GC233" s="137"/>
      <c r="GD233" s="137"/>
      <c r="GE233" s="137"/>
      <c r="GF233" s="137"/>
      <c r="GG233" s="137"/>
      <c r="GH233" s="137"/>
      <c r="GI233" s="137"/>
      <c r="GJ233" s="137"/>
      <c r="GK233" s="137"/>
      <c r="GL233" s="137"/>
      <c r="GM233" s="137"/>
      <c r="GN233" s="137"/>
      <c r="GO233" s="137"/>
      <c r="GP233" s="137"/>
      <c r="GQ233" s="137"/>
      <c r="GR233" s="137"/>
      <c r="GS233" s="137"/>
      <c r="GT233" s="137"/>
      <c r="GU233" s="137"/>
      <c r="GV233" s="137"/>
      <c r="GW233" s="137"/>
    </row>
    <row r="234" spans="2:205" ht="60" x14ac:dyDescent="0.25">
      <c r="B234" s="19">
        <f t="shared" si="56"/>
        <v>1</v>
      </c>
      <c r="C234" s="299" t="s">
        <v>547</v>
      </c>
      <c r="D234" s="112">
        <f>'Аян '!D145</f>
        <v>0</v>
      </c>
      <c r="E234" s="112">
        <f>'Аян '!E145</f>
        <v>0</v>
      </c>
      <c r="F234" s="112">
        <f>'Аян '!F145</f>
        <v>0</v>
      </c>
      <c r="G234" s="162">
        <f>'Аян '!G145</f>
        <v>0</v>
      </c>
      <c r="H234" s="156">
        <f>'Аян '!H145</f>
        <v>0</v>
      </c>
      <c r="I234" s="156">
        <f>'Аян '!I145</f>
        <v>0</v>
      </c>
      <c r="J234" s="151">
        <f>'Аян '!J145</f>
        <v>0</v>
      </c>
      <c r="K234" s="151">
        <f>'Аян '!K145</f>
        <v>0</v>
      </c>
      <c r="L234" s="151">
        <f>'Аян '!L145</f>
        <v>0</v>
      </c>
      <c r="M234" s="151">
        <f>'Аян '!M145</f>
        <v>0</v>
      </c>
      <c r="N234" s="151">
        <f>'Аян '!N145</f>
        <v>0</v>
      </c>
      <c r="O234" s="151">
        <f>'Аян '!O145</f>
        <v>0</v>
      </c>
      <c r="P234" s="325">
        <f>'Аян '!P145</f>
        <v>0</v>
      </c>
      <c r="Q234" s="325">
        <f>'Аян '!Q145</f>
        <v>0</v>
      </c>
      <c r="R234" s="325">
        <f>'Аян '!R145</f>
        <v>0</v>
      </c>
      <c r="S234" s="325">
        <f>'Аян '!S145</f>
        <v>0</v>
      </c>
      <c r="T234" s="325">
        <f>'Аян '!T145</f>
        <v>0</v>
      </c>
      <c r="U234" s="325">
        <f>'Аян '!U145</f>
        <v>0</v>
      </c>
      <c r="V234" s="325">
        <f>'Аян '!V145</f>
        <v>0</v>
      </c>
      <c r="W234" s="325">
        <f>'Аян '!W145</f>
        <v>0</v>
      </c>
      <c r="X234" s="325">
        <f>'Аян '!X145</f>
        <v>0</v>
      </c>
      <c r="Y234" s="325">
        <f>'Аян '!Y145</f>
        <v>0</v>
      </c>
      <c r="Z234" s="325">
        <f>'Аян '!Z145</f>
        <v>0</v>
      </c>
      <c r="AA234" s="325">
        <f>'Аян '!AA145</f>
        <v>0</v>
      </c>
      <c r="AB234" s="993">
        <f>'Аян '!AB145</f>
        <v>0</v>
      </c>
      <c r="AC234" s="325">
        <f>'Аян '!AC145</f>
        <v>0</v>
      </c>
      <c r="AD234" s="325">
        <f>'Аян '!AD145</f>
        <v>0</v>
      </c>
      <c r="AE234" s="325">
        <f>'Аян '!AE145</f>
        <v>0</v>
      </c>
      <c r="AF234" s="325">
        <f>'Аян '!AF145</f>
        <v>0</v>
      </c>
      <c r="AG234" s="560">
        <f>'Аян '!AG145</f>
        <v>0</v>
      </c>
      <c r="AH234" s="325">
        <f>'Аян '!AG145</f>
        <v>0</v>
      </c>
      <c r="AI234" s="325"/>
      <c r="AJ234" s="1227">
        <f>'Аян '!AH145</f>
        <v>0</v>
      </c>
      <c r="AK234" s="1219">
        <f>'Аян '!AI145</f>
        <v>0</v>
      </c>
      <c r="AL234" s="337">
        <f t="shared" si="49"/>
        <v>0</v>
      </c>
      <c r="AM234" s="337">
        <f t="shared" si="48"/>
        <v>0</v>
      </c>
      <c r="AN234" s="1112">
        <f t="shared" si="58"/>
        <v>0</v>
      </c>
      <c r="AO234" s="137" t="e">
        <f t="shared" si="46"/>
        <v>#DIV/0!</v>
      </c>
      <c r="AP234" s="137"/>
      <c r="AQ234" s="426">
        <f t="shared" si="50"/>
        <v>0</v>
      </c>
      <c r="AR234" s="137"/>
      <c r="AS234" s="137"/>
      <c r="AT234" s="137"/>
      <c r="AU234" s="137"/>
      <c r="AV234" s="137"/>
      <c r="AW234" s="137"/>
      <c r="AX234" s="137"/>
      <c r="AY234" s="137"/>
      <c r="AZ234" s="137"/>
      <c r="BA234" s="137"/>
      <c r="BB234" s="137"/>
      <c r="BC234" s="137"/>
      <c r="BD234" s="137"/>
      <c r="BE234" s="137"/>
      <c r="BF234" s="137"/>
      <c r="BG234" s="137"/>
      <c r="BH234" s="137"/>
      <c r="BI234" s="137"/>
      <c r="BJ234" s="137"/>
      <c r="BK234" s="137"/>
      <c r="BL234" s="137"/>
      <c r="BM234" s="137"/>
      <c r="BN234" s="137"/>
      <c r="BO234" s="137"/>
      <c r="BP234" s="137"/>
      <c r="BQ234" s="137"/>
      <c r="BR234" s="137"/>
      <c r="BS234" s="137"/>
      <c r="BT234" s="137"/>
      <c r="BU234" s="137"/>
      <c r="BV234" s="137"/>
      <c r="BW234" s="137"/>
      <c r="BX234" s="137"/>
      <c r="BY234" s="137"/>
      <c r="BZ234" s="137"/>
      <c r="CA234" s="137"/>
      <c r="CB234" s="137"/>
      <c r="CC234" s="137"/>
      <c r="CD234" s="137"/>
      <c r="CE234" s="137"/>
      <c r="CF234" s="137"/>
      <c r="CG234" s="137"/>
      <c r="CH234" s="137"/>
      <c r="CI234" s="137"/>
      <c r="CJ234" s="137"/>
      <c r="CK234" s="137"/>
      <c r="CL234" s="137"/>
      <c r="CM234" s="137"/>
      <c r="CN234" s="137"/>
      <c r="CO234" s="137"/>
      <c r="CP234" s="137"/>
      <c r="CQ234" s="137"/>
      <c r="CR234" s="137"/>
      <c r="CS234" s="137"/>
      <c r="CT234" s="137"/>
      <c r="CU234" s="137"/>
      <c r="CV234" s="137"/>
      <c r="CW234" s="137"/>
      <c r="CX234" s="137"/>
      <c r="CY234" s="137"/>
      <c r="CZ234" s="137"/>
      <c r="DA234" s="137"/>
      <c r="DB234" s="137"/>
      <c r="DC234" s="137"/>
      <c r="DD234" s="137"/>
      <c r="DE234" s="137"/>
      <c r="DF234" s="137"/>
      <c r="DG234" s="137"/>
      <c r="DH234" s="137"/>
      <c r="DI234" s="137"/>
      <c r="DJ234" s="137"/>
      <c r="DK234" s="137"/>
      <c r="DL234" s="137"/>
      <c r="DM234" s="137"/>
      <c r="DN234" s="137"/>
      <c r="DO234" s="137"/>
      <c r="DP234" s="137"/>
      <c r="DQ234" s="137"/>
      <c r="DR234" s="137"/>
      <c r="DS234" s="137"/>
      <c r="DT234" s="137"/>
      <c r="DU234" s="137"/>
      <c r="DV234" s="137"/>
      <c r="DW234" s="137"/>
      <c r="DX234" s="137"/>
      <c r="DY234" s="137"/>
      <c r="DZ234" s="137"/>
      <c r="EA234" s="137"/>
      <c r="EB234" s="137"/>
      <c r="EC234" s="137"/>
      <c r="ED234" s="137"/>
      <c r="EE234" s="137"/>
      <c r="EF234" s="137"/>
      <c r="EG234" s="137"/>
      <c r="EH234" s="137"/>
      <c r="EI234" s="137"/>
      <c r="EJ234" s="137"/>
      <c r="EK234" s="137"/>
      <c r="EL234" s="137"/>
      <c r="EM234" s="137"/>
      <c r="EN234" s="137"/>
      <c r="EO234" s="137"/>
      <c r="EP234" s="137"/>
      <c r="EQ234" s="137"/>
      <c r="ER234" s="137"/>
      <c r="ES234" s="137"/>
      <c r="ET234" s="137"/>
      <c r="EU234" s="137"/>
      <c r="EV234" s="137"/>
      <c r="EW234" s="137"/>
      <c r="EX234" s="137"/>
      <c r="EY234" s="137"/>
      <c r="EZ234" s="137"/>
      <c r="FA234" s="137"/>
      <c r="FB234" s="137"/>
      <c r="FC234" s="137"/>
      <c r="FD234" s="137"/>
      <c r="FE234" s="137"/>
      <c r="FF234" s="137"/>
      <c r="FG234" s="137"/>
      <c r="FH234" s="137"/>
      <c r="FI234" s="137"/>
      <c r="FJ234" s="137"/>
      <c r="FK234" s="137"/>
      <c r="FL234" s="137"/>
      <c r="FM234" s="137"/>
      <c r="FN234" s="137"/>
      <c r="FO234" s="137"/>
      <c r="FP234" s="137"/>
      <c r="FQ234" s="137"/>
      <c r="FR234" s="137"/>
      <c r="FS234" s="137"/>
      <c r="FT234" s="137"/>
      <c r="FU234" s="137"/>
      <c r="FV234" s="137"/>
      <c r="FW234" s="137"/>
      <c r="FX234" s="137"/>
      <c r="FY234" s="137"/>
      <c r="FZ234" s="137"/>
      <c r="GA234" s="137"/>
      <c r="GB234" s="137"/>
      <c r="GC234" s="137"/>
      <c r="GD234" s="137"/>
      <c r="GE234" s="137"/>
      <c r="GF234" s="137"/>
      <c r="GG234" s="137"/>
      <c r="GH234" s="137"/>
      <c r="GI234" s="137"/>
      <c r="GJ234" s="137"/>
      <c r="GK234" s="137"/>
      <c r="GL234" s="137"/>
      <c r="GM234" s="137"/>
      <c r="GN234" s="137"/>
      <c r="GO234" s="137"/>
      <c r="GP234" s="137"/>
      <c r="GQ234" s="137"/>
      <c r="GR234" s="137"/>
      <c r="GS234" s="137"/>
      <c r="GT234" s="137"/>
      <c r="GU234" s="137"/>
      <c r="GV234" s="137"/>
      <c r="GW234" s="137"/>
    </row>
    <row r="235" spans="2:205" ht="30" x14ac:dyDescent="0.25">
      <c r="B235" s="19">
        <f t="shared" si="56"/>
        <v>1</v>
      </c>
      <c r="C235" s="299" t="s">
        <v>527</v>
      </c>
      <c r="D235" s="112">
        <f>'Аян '!D146</f>
        <v>75</v>
      </c>
      <c r="E235" s="112">
        <f>'Аян '!E146</f>
        <v>62.5</v>
      </c>
      <c r="F235" s="112">
        <f>'Аян '!F146</f>
        <v>90</v>
      </c>
      <c r="G235" s="162">
        <f>'Аян '!G146</f>
        <v>144</v>
      </c>
      <c r="H235" s="156">
        <f>'Аян '!H146</f>
        <v>0</v>
      </c>
      <c r="I235" s="156">
        <f>'Аян '!I146</f>
        <v>0</v>
      </c>
      <c r="J235" s="151">
        <f>'Аян '!J146</f>
        <v>0</v>
      </c>
      <c r="K235" s="151">
        <f>'Аян '!K146</f>
        <v>0</v>
      </c>
      <c r="L235" s="151">
        <f>'Аян '!L146</f>
        <v>0</v>
      </c>
      <c r="M235" s="151">
        <f>'Аян '!M146</f>
        <v>0</v>
      </c>
      <c r="N235" s="151">
        <f>'Аян '!N146</f>
        <v>0</v>
      </c>
      <c r="O235" s="151">
        <f>'Аян '!O146</f>
        <v>0</v>
      </c>
      <c r="P235" s="325">
        <f>'Аян '!P146</f>
        <v>159.18940000000001</v>
      </c>
      <c r="Q235" s="325">
        <f>'Аян '!Q146</f>
        <v>159.18940000000001</v>
      </c>
      <c r="R235" s="325">
        <f>'Аян '!R146</f>
        <v>159.18940000000001</v>
      </c>
      <c r="S235" s="325">
        <f>'Аян '!S146</f>
        <v>159.18940000000001</v>
      </c>
      <c r="T235" s="325">
        <f>'Аян '!T146</f>
        <v>159.18940000000001</v>
      </c>
      <c r="U235" s="325">
        <f>'Аян '!U146</f>
        <v>159.18940000000001</v>
      </c>
      <c r="V235" s="325">
        <f>'Аян '!V146</f>
        <v>159.18940000000001</v>
      </c>
      <c r="W235" s="325">
        <f>'Аян '!W146</f>
        <v>159.18940000000001</v>
      </c>
      <c r="X235" s="325">
        <f>'Аян '!X146</f>
        <v>159.18940000000001</v>
      </c>
      <c r="Y235" s="325">
        <f>'Аян '!Y146</f>
        <v>159.18940000000001</v>
      </c>
      <c r="Z235" s="325">
        <f>'Аян '!Z146</f>
        <v>132.65783333333334</v>
      </c>
      <c r="AA235" s="325">
        <f>'Аян '!AA146</f>
        <v>178.56181000000001</v>
      </c>
      <c r="AB235" s="993">
        <f>'Аян '!AB146</f>
        <v>0</v>
      </c>
      <c r="AC235" s="325">
        <f>'Аян '!AC146</f>
        <v>0</v>
      </c>
      <c r="AD235" s="325">
        <f>'Аян '!AD146</f>
        <v>45.903976666666665</v>
      </c>
      <c r="AE235" s="325">
        <f>'Аян '!AE146</f>
        <v>0</v>
      </c>
      <c r="AF235" s="325">
        <f>'Аян '!AF146</f>
        <v>-1.6760699999999999</v>
      </c>
      <c r="AG235" s="560">
        <f>'Аян '!AG146</f>
        <v>176.88574</v>
      </c>
      <c r="AH235" s="325">
        <f>AA235/Z235*100</f>
        <v>134.60329142518285</v>
      </c>
      <c r="AI235" s="325">
        <f>AG235/Z235*100</f>
        <v>133.33983795403461</v>
      </c>
      <c r="AJ235" s="1227">
        <f>'Аян '!AH146</f>
        <v>0</v>
      </c>
      <c r="AK235" s="1219">
        <f>'Аян '!AI146</f>
        <v>0</v>
      </c>
      <c r="AL235" s="337">
        <f t="shared" si="49"/>
        <v>176885.74</v>
      </c>
      <c r="AM235" s="337">
        <f t="shared" si="48"/>
        <v>-1676.07</v>
      </c>
      <c r="AN235" s="1112">
        <f t="shared" si="58"/>
        <v>2122.525333333333</v>
      </c>
      <c r="AO235" s="137">
        <f t="shared" si="46"/>
        <v>1984.0201111111112</v>
      </c>
      <c r="AP235" s="137"/>
      <c r="AQ235" s="426">
        <f t="shared" si="50"/>
        <v>0</v>
      </c>
      <c r="AR235" s="137"/>
      <c r="AS235" s="137"/>
      <c r="AT235" s="137"/>
      <c r="AU235" s="137"/>
      <c r="AV235" s="137"/>
      <c r="AW235" s="137"/>
      <c r="AX235" s="137"/>
      <c r="AY235" s="137"/>
      <c r="AZ235" s="137"/>
      <c r="BA235" s="137"/>
      <c r="BB235" s="137"/>
      <c r="BC235" s="137"/>
      <c r="BD235" s="137"/>
      <c r="BE235" s="137"/>
      <c r="BF235" s="137"/>
      <c r="BG235" s="137"/>
      <c r="BH235" s="137"/>
      <c r="BI235" s="137"/>
      <c r="BJ235" s="137"/>
      <c r="BK235" s="137"/>
      <c r="BL235" s="137"/>
      <c r="BM235" s="137"/>
      <c r="BN235" s="137"/>
      <c r="BO235" s="137"/>
      <c r="BP235" s="137"/>
      <c r="BQ235" s="137"/>
      <c r="BR235" s="137"/>
      <c r="BS235" s="137"/>
      <c r="BT235" s="137"/>
      <c r="BU235" s="137"/>
      <c r="BV235" s="137"/>
      <c r="BW235" s="137"/>
      <c r="BX235" s="137"/>
      <c r="BY235" s="137"/>
      <c r="BZ235" s="137"/>
      <c r="CA235" s="137"/>
      <c r="CB235" s="137"/>
      <c r="CC235" s="137"/>
      <c r="CD235" s="137"/>
      <c r="CE235" s="137"/>
      <c r="CF235" s="137"/>
      <c r="CG235" s="137"/>
      <c r="CH235" s="137"/>
      <c r="CI235" s="137"/>
      <c r="CJ235" s="137"/>
      <c r="CK235" s="137"/>
      <c r="CL235" s="137"/>
      <c r="CM235" s="137"/>
      <c r="CN235" s="137"/>
      <c r="CO235" s="137"/>
      <c r="CP235" s="137"/>
      <c r="CQ235" s="137"/>
      <c r="CR235" s="137"/>
      <c r="CS235" s="137"/>
      <c r="CT235" s="137"/>
      <c r="CU235" s="137"/>
      <c r="CV235" s="137"/>
      <c r="CW235" s="137"/>
      <c r="CX235" s="137"/>
      <c r="CY235" s="137"/>
      <c r="CZ235" s="137"/>
      <c r="DA235" s="137"/>
      <c r="DB235" s="137"/>
      <c r="DC235" s="137"/>
      <c r="DD235" s="137"/>
      <c r="DE235" s="137"/>
      <c r="DF235" s="137"/>
      <c r="DG235" s="137"/>
      <c r="DH235" s="137"/>
      <c r="DI235" s="137"/>
      <c r="DJ235" s="137"/>
      <c r="DK235" s="137"/>
      <c r="DL235" s="137"/>
      <c r="DM235" s="137"/>
      <c r="DN235" s="137"/>
      <c r="DO235" s="137"/>
      <c r="DP235" s="137"/>
      <c r="DQ235" s="137"/>
      <c r="DR235" s="137"/>
      <c r="DS235" s="137"/>
      <c r="DT235" s="137"/>
      <c r="DU235" s="137"/>
      <c r="DV235" s="137"/>
      <c r="DW235" s="137"/>
      <c r="DX235" s="137"/>
      <c r="DY235" s="137"/>
      <c r="DZ235" s="137"/>
      <c r="EA235" s="137"/>
      <c r="EB235" s="137"/>
      <c r="EC235" s="137"/>
      <c r="ED235" s="137"/>
      <c r="EE235" s="137"/>
      <c r="EF235" s="137"/>
      <c r="EG235" s="137"/>
      <c r="EH235" s="137"/>
      <c r="EI235" s="137"/>
      <c r="EJ235" s="137"/>
      <c r="EK235" s="137"/>
      <c r="EL235" s="137"/>
      <c r="EM235" s="137"/>
      <c r="EN235" s="137"/>
      <c r="EO235" s="137"/>
      <c r="EP235" s="137"/>
      <c r="EQ235" s="137"/>
      <c r="ER235" s="137"/>
      <c r="ES235" s="137"/>
      <c r="ET235" s="137"/>
      <c r="EU235" s="137"/>
      <c r="EV235" s="137"/>
      <c r="EW235" s="137"/>
      <c r="EX235" s="137"/>
      <c r="EY235" s="137"/>
      <c r="EZ235" s="137"/>
      <c r="FA235" s="137"/>
      <c r="FB235" s="137"/>
      <c r="FC235" s="137"/>
      <c r="FD235" s="137"/>
      <c r="FE235" s="137"/>
      <c r="FF235" s="137"/>
      <c r="FG235" s="137"/>
      <c r="FH235" s="137"/>
      <c r="FI235" s="137"/>
      <c r="FJ235" s="137"/>
      <c r="FK235" s="137"/>
      <c r="FL235" s="137"/>
      <c r="FM235" s="137"/>
      <c r="FN235" s="137"/>
      <c r="FO235" s="137"/>
      <c r="FP235" s="137"/>
      <c r="FQ235" s="137"/>
      <c r="FR235" s="137"/>
      <c r="FS235" s="137"/>
      <c r="FT235" s="137"/>
      <c r="FU235" s="137"/>
      <c r="FV235" s="137"/>
      <c r="FW235" s="137"/>
      <c r="FX235" s="137"/>
      <c r="FY235" s="137"/>
      <c r="FZ235" s="137"/>
      <c r="GA235" s="137"/>
      <c r="GB235" s="137"/>
      <c r="GC235" s="137"/>
      <c r="GD235" s="137"/>
      <c r="GE235" s="137"/>
      <c r="GF235" s="137"/>
      <c r="GG235" s="137"/>
      <c r="GH235" s="137"/>
      <c r="GI235" s="137"/>
      <c r="GJ235" s="137"/>
      <c r="GK235" s="137"/>
      <c r="GL235" s="137"/>
      <c r="GM235" s="137"/>
      <c r="GN235" s="137"/>
      <c r="GO235" s="137"/>
      <c r="GP235" s="137"/>
      <c r="GQ235" s="137"/>
      <c r="GR235" s="137"/>
      <c r="GS235" s="137"/>
      <c r="GT235" s="137"/>
      <c r="GU235" s="137"/>
      <c r="GV235" s="137"/>
      <c r="GW235" s="137"/>
    </row>
    <row r="236" spans="2:205" ht="30" x14ac:dyDescent="0.25">
      <c r="B236" s="19">
        <f t="shared" si="56"/>
        <v>1</v>
      </c>
      <c r="C236" s="444" t="s">
        <v>528</v>
      </c>
      <c r="D236" s="112">
        <f>'Аян '!D147</f>
        <v>0</v>
      </c>
      <c r="E236" s="112">
        <f>'Аян '!E147</f>
        <v>0</v>
      </c>
      <c r="F236" s="112">
        <f>'Аян '!F147</f>
        <v>0</v>
      </c>
      <c r="G236" s="162">
        <f>'Аян '!G147</f>
        <v>0</v>
      </c>
      <c r="H236" s="156">
        <f>'Аян '!H147</f>
        <v>0</v>
      </c>
      <c r="I236" s="156">
        <f>'Аян '!I147</f>
        <v>0</v>
      </c>
      <c r="J236" s="151">
        <f>'Аян '!J147</f>
        <v>0</v>
      </c>
      <c r="K236" s="151">
        <f>'Аян '!K147</f>
        <v>0</v>
      </c>
      <c r="L236" s="151">
        <f>'Аян '!L147</f>
        <v>0</v>
      </c>
      <c r="M236" s="151">
        <f>'Аян '!M147</f>
        <v>0</v>
      </c>
      <c r="N236" s="151">
        <f>'Аян '!N147</f>
        <v>0</v>
      </c>
      <c r="O236" s="151">
        <f>'Аян '!O147</f>
        <v>0</v>
      </c>
      <c r="P236" s="325">
        <f>'Аян '!P147</f>
        <v>0</v>
      </c>
      <c r="Q236" s="325">
        <f>'Аян '!Q147</f>
        <v>0</v>
      </c>
      <c r="R236" s="325">
        <f>'Аян '!R147</f>
        <v>0</v>
      </c>
      <c r="S236" s="325">
        <f>'Аян '!S147</f>
        <v>0</v>
      </c>
      <c r="T236" s="325">
        <f>'Аян '!T147</f>
        <v>0</v>
      </c>
      <c r="U236" s="325">
        <f>'Аян '!U147</f>
        <v>0</v>
      </c>
      <c r="V236" s="325">
        <f>'Аян '!V147</f>
        <v>0</v>
      </c>
      <c r="W236" s="325">
        <f>'Аян '!W147</f>
        <v>0</v>
      </c>
      <c r="X236" s="325">
        <f>'Аян '!X147</f>
        <v>0</v>
      </c>
      <c r="Y236" s="325">
        <f>'Аян '!Y147</f>
        <v>0</v>
      </c>
      <c r="Z236" s="325">
        <f>'Аян '!Z147</f>
        <v>0</v>
      </c>
      <c r="AA236" s="325">
        <f>'Аян '!AA147</f>
        <v>0</v>
      </c>
      <c r="AB236" s="993">
        <f>'Аян '!AB147</f>
        <v>0</v>
      </c>
      <c r="AC236" s="325">
        <f>'Аян '!AC147</f>
        <v>0</v>
      </c>
      <c r="AD236" s="325">
        <f>'Аян '!AD147</f>
        <v>0</v>
      </c>
      <c r="AE236" s="325">
        <f>'Аян '!AE147</f>
        <v>0</v>
      </c>
      <c r="AF236" s="325">
        <f>'Аян '!AF147</f>
        <v>0</v>
      </c>
      <c r="AG236" s="560">
        <f>'Аян '!AG147</f>
        <v>0</v>
      </c>
      <c r="AH236" s="325">
        <f>'Аян '!AG147</f>
        <v>0</v>
      </c>
      <c r="AI236" s="325"/>
      <c r="AJ236" s="1227">
        <f>'Аян '!AH147</f>
        <v>0</v>
      </c>
      <c r="AK236" s="1219">
        <f>'Аян '!AI147</f>
        <v>0</v>
      </c>
      <c r="AL236" s="337">
        <f t="shared" si="49"/>
        <v>0</v>
      </c>
      <c r="AM236" s="337">
        <f t="shared" si="48"/>
        <v>0</v>
      </c>
      <c r="AN236" s="1112">
        <f t="shared" si="58"/>
        <v>0</v>
      </c>
      <c r="AO236" s="137" t="e">
        <f t="shared" si="46"/>
        <v>#DIV/0!</v>
      </c>
      <c r="AP236" s="137"/>
      <c r="AQ236" s="426">
        <f t="shared" si="50"/>
        <v>0</v>
      </c>
      <c r="AR236" s="137"/>
      <c r="AS236" s="137"/>
      <c r="AT236" s="137"/>
      <c r="AU236" s="137"/>
      <c r="AV236" s="137"/>
      <c r="AW236" s="137"/>
      <c r="AX236" s="137"/>
      <c r="AY236" s="137"/>
      <c r="AZ236" s="137"/>
      <c r="BA236" s="137"/>
      <c r="BB236" s="137"/>
      <c r="BC236" s="137"/>
      <c r="BD236" s="137"/>
      <c r="BE236" s="137"/>
      <c r="BF236" s="137"/>
      <c r="BG236" s="137"/>
      <c r="BH236" s="137"/>
      <c r="BI236" s="137"/>
      <c r="BJ236" s="137"/>
      <c r="BK236" s="137"/>
      <c r="BL236" s="137"/>
      <c r="BM236" s="137"/>
      <c r="BN236" s="137"/>
      <c r="BO236" s="137"/>
      <c r="BP236" s="137"/>
      <c r="BQ236" s="137"/>
      <c r="BR236" s="137"/>
      <c r="BS236" s="137"/>
      <c r="BT236" s="137"/>
      <c r="BU236" s="137"/>
      <c r="BV236" s="137"/>
      <c r="BW236" s="137"/>
      <c r="BX236" s="137"/>
      <c r="BY236" s="137"/>
      <c r="BZ236" s="137"/>
      <c r="CA236" s="137"/>
      <c r="CB236" s="137"/>
      <c r="CC236" s="137"/>
      <c r="CD236" s="137"/>
      <c r="CE236" s="137"/>
      <c r="CF236" s="137"/>
      <c r="CG236" s="137"/>
      <c r="CH236" s="137"/>
      <c r="CI236" s="137"/>
      <c r="CJ236" s="137"/>
      <c r="CK236" s="137"/>
      <c r="CL236" s="137"/>
      <c r="CM236" s="137"/>
      <c r="CN236" s="137"/>
      <c r="CO236" s="137"/>
      <c r="CP236" s="137"/>
      <c r="CQ236" s="137"/>
      <c r="CR236" s="137"/>
      <c r="CS236" s="137"/>
      <c r="CT236" s="137"/>
      <c r="CU236" s="137"/>
      <c r="CV236" s="137"/>
      <c r="CW236" s="137"/>
      <c r="CX236" s="137"/>
      <c r="CY236" s="137"/>
      <c r="CZ236" s="137"/>
      <c r="DA236" s="137"/>
      <c r="DB236" s="137"/>
      <c r="DC236" s="137"/>
      <c r="DD236" s="137"/>
      <c r="DE236" s="137"/>
      <c r="DF236" s="137"/>
      <c r="DG236" s="137"/>
      <c r="DH236" s="137"/>
      <c r="DI236" s="137"/>
      <c r="DJ236" s="137"/>
      <c r="DK236" s="137"/>
      <c r="DL236" s="137"/>
      <c r="DM236" s="137"/>
      <c r="DN236" s="137"/>
      <c r="DO236" s="137"/>
      <c r="DP236" s="137"/>
      <c r="DQ236" s="137"/>
      <c r="DR236" s="137"/>
      <c r="DS236" s="137"/>
      <c r="DT236" s="137"/>
      <c r="DU236" s="137"/>
      <c r="DV236" s="137"/>
      <c r="DW236" s="137"/>
      <c r="DX236" s="137"/>
      <c r="DY236" s="137"/>
      <c r="DZ236" s="137"/>
      <c r="EA236" s="137"/>
      <c r="EB236" s="137"/>
      <c r="EC236" s="137"/>
      <c r="ED236" s="137"/>
      <c r="EE236" s="137"/>
      <c r="EF236" s="137"/>
      <c r="EG236" s="137"/>
      <c r="EH236" s="137"/>
      <c r="EI236" s="137"/>
      <c r="EJ236" s="137"/>
      <c r="EK236" s="137"/>
      <c r="EL236" s="137"/>
      <c r="EM236" s="137"/>
      <c r="EN236" s="137"/>
      <c r="EO236" s="137"/>
      <c r="EP236" s="137"/>
      <c r="EQ236" s="137"/>
      <c r="ER236" s="137"/>
      <c r="ES236" s="137"/>
      <c r="ET236" s="137"/>
      <c r="EU236" s="137"/>
      <c r="EV236" s="137"/>
      <c r="EW236" s="137"/>
      <c r="EX236" s="137"/>
      <c r="EY236" s="137"/>
      <c r="EZ236" s="137"/>
      <c r="FA236" s="137"/>
      <c r="FB236" s="137"/>
      <c r="FC236" s="137"/>
      <c r="FD236" s="137"/>
      <c r="FE236" s="137"/>
      <c r="FF236" s="137"/>
      <c r="FG236" s="137"/>
      <c r="FH236" s="137"/>
      <c r="FI236" s="137"/>
      <c r="FJ236" s="137"/>
      <c r="FK236" s="137"/>
      <c r="FL236" s="137"/>
      <c r="FM236" s="137"/>
      <c r="FN236" s="137"/>
      <c r="FO236" s="137"/>
      <c r="FP236" s="137"/>
      <c r="FQ236" s="137"/>
      <c r="FR236" s="137"/>
      <c r="FS236" s="137"/>
      <c r="FT236" s="137"/>
      <c r="FU236" s="137"/>
      <c r="FV236" s="137"/>
      <c r="FW236" s="137"/>
      <c r="FX236" s="137"/>
      <c r="FY236" s="137"/>
      <c r="FZ236" s="137"/>
      <c r="GA236" s="137"/>
      <c r="GB236" s="137"/>
      <c r="GC236" s="137"/>
      <c r="GD236" s="137"/>
      <c r="GE236" s="137"/>
      <c r="GF236" s="137"/>
      <c r="GG236" s="137"/>
      <c r="GH236" s="137"/>
      <c r="GI236" s="137"/>
      <c r="GJ236" s="137"/>
      <c r="GK236" s="137"/>
      <c r="GL236" s="137"/>
      <c r="GM236" s="137"/>
      <c r="GN236" s="137"/>
      <c r="GO236" s="137"/>
      <c r="GP236" s="137"/>
      <c r="GQ236" s="137"/>
      <c r="GR236" s="137"/>
      <c r="GS236" s="137"/>
      <c r="GT236" s="137"/>
      <c r="GU236" s="137"/>
      <c r="GV236" s="137"/>
      <c r="GW236" s="137"/>
    </row>
    <row r="237" spans="2:205" ht="45" x14ac:dyDescent="0.25">
      <c r="B237" s="19">
        <f t="shared" si="56"/>
        <v>1</v>
      </c>
      <c r="C237" s="299" t="s">
        <v>529</v>
      </c>
      <c r="D237" s="112">
        <f>'Аян '!D148</f>
        <v>0</v>
      </c>
      <c r="E237" s="112">
        <f>'Аян '!E148</f>
        <v>0</v>
      </c>
      <c r="F237" s="112">
        <f>'Аян '!F148</f>
        <v>0</v>
      </c>
      <c r="G237" s="162">
        <f>'Аян '!G148</f>
        <v>0</v>
      </c>
      <c r="H237" s="156">
        <f>'Аян '!H148</f>
        <v>0</v>
      </c>
      <c r="I237" s="156">
        <f>'Аян '!I148</f>
        <v>0</v>
      </c>
      <c r="J237" s="151">
        <f>'Аян '!J148</f>
        <v>0</v>
      </c>
      <c r="K237" s="151">
        <f>'Аян '!K148</f>
        <v>0</v>
      </c>
      <c r="L237" s="151">
        <f>'Аян '!L148</f>
        <v>0</v>
      </c>
      <c r="M237" s="151">
        <f>'Аян '!M148</f>
        <v>0</v>
      </c>
      <c r="N237" s="151">
        <f>'Аян '!N148</f>
        <v>0</v>
      </c>
      <c r="O237" s="151">
        <f>'Аян '!O148</f>
        <v>0</v>
      </c>
      <c r="P237" s="325">
        <f>'Аян '!P148</f>
        <v>0</v>
      </c>
      <c r="Q237" s="325">
        <f>'Аян '!Q148</f>
        <v>0</v>
      </c>
      <c r="R237" s="325">
        <f>'Аян '!R148</f>
        <v>0</v>
      </c>
      <c r="S237" s="325">
        <f>'Аян '!S148</f>
        <v>0</v>
      </c>
      <c r="T237" s="325">
        <f>'Аян '!T148</f>
        <v>0</v>
      </c>
      <c r="U237" s="325">
        <f>'Аян '!U148</f>
        <v>0</v>
      </c>
      <c r="V237" s="325">
        <f>'Аян '!V148</f>
        <v>0</v>
      </c>
      <c r="W237" s="325">
        <f>'Аян '!W148</f>
        <v>0</v>
      </c>
      <c r="X237" s="325">
        <f>'Аян '!X148</f>
        <v>0</v>
      </c>
      <c r="Y237" s="325">
        <f>'Аян '!Y148</f>
        <v>0</v>
      </c>
      <c r="Z237" s="325">
        <f>'Аян '!Z148</f>
        <v>0</v>
      </c>
      <c r="AA237" s="325">
        <f>'Аян '!AA148</f>
        <v>0</v>
      </c>
      <c r="AB237" s="993">
        <f>'Аян '!AB148</f>
        <v>0</v>
      </c>
      <c r="AC237" s="325">
        <f>'Аян '!AC148</f>
        <v>0</v>
      </c>
      <c r="AD237" s="325">
        <f>'Аян '!AD148</f>
        <v>0</v>
      </c>
      <c r="AE237" s="325">
        <f>'Аян '!AE148</f>
        <v>0</v>
      </c>
      <c r="AF237" s="325">
        <f>'Аян '!AF148</f>
        <v>0</v>
      </c>
      <c r="AG237" s="560">
        <f>'Аян '!AG148</f>
        <v>0</v>
      </c>
      <c r="AH237" s="325">
        <f>'Аян '!AG148</f>
        <v>0</v>
      </c>
      <c r="AI237" s="325"/>
      <c r="AJ237" s="1227">
        <f>'Аян '!AH148</f>
        <v>0</v>
      </c>
      <c r="AK237" s="1219">
        <f>'Аян '!AI148</f>
        <v>0</v>
      </c>
      <c r="AL237" s="337">
        <f t="shared" si="49"/>
        <v>0</v>
      </c>
      <c r="AM237" s="337">
        <f t="shared" si="48"/>
        <v>0</v>
      </c>
      <c r="AN237" s="1112">
        <f t="shared" si="58"/>
        <v>0</v>
      </c>
      <c r="AO237" s="137" t="e">
        <f t="shared" si="46"/>
        <v>#DIV/0!</v>
      </c>
      <c r="AP237" s="137"/>
      <c r="AQ237" s="426">
        <f t="shared" si="50"/>
        <v>0</v>
      </c>
      <c r="AR237" s="137"/>
      <c r="AS237" s="137"/>
      <c r="AT237" s="137"/>
      <c r="AU237" s="137"/>
      <c r="AV237" s="137"/>
      <c r="AW237" s="137"/>
      <c r="AX237" s="137"/>
      <c r="AY237" s="137"/>
      <c r="AZ237" s="137"/>
      <c r="BA237" s="137"/>
      <c r="BB237" s="137"/>
      <c r="BC237" s="137"/>
      <c r="BD237" s="137"/>
      <c r="BE237" s="137"/>
      <c r="BF237" s="137"/>
      <c r="BG237" s="137"/>
      <c r="BH237" s="137"/>
      <c r="BI237" s="137"/>
      <c r="BJ237" s="137"/>
      <c r="BK237" s="137"/>
      <c r="BL237" s="137"/>
      <c r="BM237" s="137"/>
      <c r="BN237" s="137"/>
      <c r="BO237" s="137"/>
      <c r="BP237" s="137"/>
      <c r="BQ237" s="137"/>
      <c r="BR237" s="137"/>
      <c r="BS237" s="137"/>
      <c r="BT237" s="137"/>
      <c r="BU237" s="137"/>
      <c r="BV237" s="137"/>
      <c r="BW237" s="137"/>
      <c r="BX237" s="137"/>
      <c r="BY237" s="137"/>
      <c r="BZ237" s="137"/>
      <c r="CA237" s="137"/>
      <c r="CB237" s="137"/>
      <c r="CC237" s="137"/>
      <c r="CD237" s="137"/>
      <c r="CE237" s="137"/>
      <c r="CF237" s="137"/>
      <c r="CG237" s="137"/>
      <c r="CH237" s="137"/>
      <c r="CI237" s="137"/>
      <c r="CJ237" s="137"/>
      <c r="CK237" s="137"/>
      <c r="CL237" s="137"/>
      <c r="CM237" s="137"/>
      <c r="CN237" s="137"/>
      <c r="CO237" s="137"/>
      <c r="CP237" s="137"/>
      <c r="CQ237" s="137"/>
      <c r="CR237" s="137"/>
      <c r="CS237" s="137"/>
      <c r="CT237" s="137"/>
      <c r="CU237" s="137"/>
      <c r="CV237" s="137"/>
      <c r="CW237" s="137"/>
      <c r="CX237" s="137"/>
      <c r="CY237" s="137"/>
      <c r="CZ237" s="137"/>
      <c r="DA237" s="137"/>
      <c r="DB237" s="137"/>
      <c r="DC237" s="137"/>
      <c r="DD237" s="137"/>
      <c r="DE237" s="137"/>
      <c r="DF237" s="137"/>
      <c r="DG237" s="137"/>
      <c r="DH237" s="137"/>
      <c r="DI237" s="137"/>
      <c r="DJ237" s="137"/>
      <c r="DK237" s="137"/>
      <c r="DL237" s="137"/>
      <c r="DM237" s="137"/>
      <c r="DN237" s="137"/>
      <c r="DO237" s="137"/>
      <c r="DP237" s="137"/>
      <c r="DQ237" s="137"/>
      <c r="DR237" s="137"/>
      <c r="DS237" s="137"/>
      <c r="DT237" s="137"/>
      <c r="DU237" s="137"/>
      <c r="DV237" s="137"/>
      <c r="DW237" s="137"/>
      <c r="DX237" s="137"/>
      <c r="DY237" s="137"/>
      <c r="DZ237" s="137"/>
      <c r="EA237" s="137"/>
      <c r="EB237" s="137"/>
      <c r="EC237" s="137"/>
      <c r="ED237" s="137"/>
      <c r="EE237" s="137"/>
      <c r="EF237" s="137"/>
      <c r="EG237" s="137"/>
      <c r="EH237" s="137"/>
      <c r="EI237" s="137"/>
      <c r="EJ237" s="137"/>
      <c r="EK237" s="137"/>
      <c r="EL237" s="137"/>
      <c r="EM237" s="137"/>
      <c r="EN237" s="137"/>
      <c r="EO237" s="137"/>
      <c r="EP237" s="137"/>
      <c r="EQ237" s="137"/>
      <c r="ER237" s="137"/>
      <c r="ES237" s="137"/>
      <c r="ET237" s="137"/>
      <c r="EU237" s="137"/>
      <c r="EV237" s="137"/>
      <c r="EW237" s="137"/>
      <c r="EX237" s="137"/>
      <c r="EY237" s="137"/>
      <c r="EZ237" s="137"/>
      <c r="FA237" s="137"/>
      <c r="FB237" s="137"/>
      <c r="FC237" s="137"/>
      <c r="FD237" s="137"/>
      <c r="FE237" s="137"/>
      <c r="FF237" s="137"/>
      <c r="FG237" s="137"/>
      <c r="FH237" s="137"/>
      <c r="FI237" s="137"/>
      <c r="FJ237" s="137"/>
      <c r="FK237" s="137"/>
      <c r="FL237" s="137"/>
      <c r="FM237" s="137"/>
      <c r="FN237" s="137"/>
      <c r="FO237" s="137"/>
      <c r="FP237" s="137"/>
      <c r="FQ237" s="137"/>
      <c r="FR237" s="137"/>
      <c r="FS237" s="137"/>
      <c r="FT237" s="137"/>
      <c r="FU237" s="137"/>
      <c r="FV237" s="137"/>
      <c r="FW237" s="137"/>
      <c r="FX237" s="137"/>
      <c r="FY237" s="137"/>
      <c r="FZ237" s="137"/>
      <c r="GA237" s="137"/>
      <c r="GB237" s="137"/>
      <c r="GC237" s="137"/>
      <c r="GD237" s="137"/>
      <c r="GE237" s="137"/>
      <c r="GF237" s="137"/>
      <c r="GG237" s="137"/>
      <c r="GH237" s="137"/>
      <c r="GI237" s="137"/>
      <c r="GJ237" s="137"/>
      <c r="GK237" s="137"/>
      <c r="GL237" s="137"/>
      <c r="GM237" s="137"/>
      <c r="GN237" s="137"/>
      <c r="GO237" s="137"/>
      <c r="GP237" s="137"/>
      <c r="GQ237" s="137"/>
      <c r="GR237" s="137"/>
      <c r="GS237" s="137"/>
      <c r="GT237" s="137"/>
      <c r="GU237" s="137"/>
      <c r="GV237" s="137"/>
      <c r="GW237" s="137"/>
    </row>
    <row r="238" spans="2:205" ht="30" x14ac:dyDescent="0.25">
      <c r="B238" s="19">
        <f t="shared" si="56"/>
        <v>1</v>
      </c>
      <c r="C238" s="299" t="s">
        <v>530</v>
      </c>
      <c r="D238" s="112">
        <f>'Аян '!D149</f>
        <v>35</v>
      </c>
      <c r="E238" s="112">
        <f>'Аян '!E149</f>
        <v>29.166666666666664</v>
      </c>
      <c r="F238" s="112">
        <f>'Аян '!F149</f>
        <v>18</v>
      </c>
      <c r="G238" s="162">
        <f>'Аян '!G149</f>
        <v>61.714285714285722</v>
      </c>
      <c r="H238" s="156">
        <f>'Аян '!H149</f>
        <v>0</v>
      </c>
      <c r="I238" s="156">
        <f>'Аян '!I149</f>
        <v>0</v>
      </c>
      <c r="J238" s="151">
        <f>'Аян '!J149</f>
        <v>0</v>
      </c>
      <c r="K238" s="151">
        <f>'Аян '!K149</f>
        <v>0</v>
      </c>
      <c r="L238" s="151">
        <f>'Аян '!L149</f>
        <v>0</v>
      </c>
      <c r="M238" s="151">
        <f>'Аян '!M149</f>
        <v>0</v>
      </c>
      <c r="N238" s="151">
        <f>'Аян '!N149</f>
        <v>0</v>
      </c>
      <c r="O238" s="151">
        <f>'Аян '!O149</f>
        <v>0</v>
      </c>
      <c r="P238" s="325">
        <f>'Аян '!P149</f>
        <v>403.96798304800006</v>
      </c>
      <c r="Q238" s="325">
        <f>'Аян '!Q149</f>
        <v>403.96798304800006</v>
      </c>
      <c r="R238" s="325">
        <f>'Аян '!R149</f>
        <v>403.96798304800006</v>
      </c>
      <c r="S238" s="325">
        <f>'Аян '!S149</f>
        <v>403.96798304800006</v>
      </c>
      <c r="T238" s="325">
        <f>'Аян '!T149</f>
        <v>403.96798304800006</v>
      </c>
      <c r="U238" s="325">
        <f>'Аян '!U149</f>
        <v>403.96798304800006</v>
      </c>
      <c r="V238" s="325">
        <f>'Аян '!V149</f>
        <v>403.96798304800006</v>
      </c>
      <c r="W238" s="325">
        <f>'Аян '!W149</f>
        <v>403.96798304800006</v>
      </c>
      <c r="X238" s="325">
        <f>'Аян '!X149</f>
        <v>403.96798304800006</v>
      </c>
      <c r="Y238" s="325">
        <f>'Аян '!Y149</f>
        <v>403.96798304800006</v>
      </c>
      <c r="Z238" s="325">
        <f>'Аян '!Z149</f>
        <v>336.63998587333339</v>
      </c>
      <c r="AA238" s="325">
        <f>'Аян '!AA149</f>
        <v>211.08881999999997</v>
      </c>
      <c r="AB238" s="993">
        <f>'Аян '!AB149</f>
        <v>0</v>
      </c>
      <c r="AC238" s="325">
        <f>'Аян '!AC149</f>
        <v>0</v>
      </c>
      <c r="AD238" s="325">
        <f>'Аян '!AD149</f>
        <v>-125.55116587333342</v>
      </c>
      <c r="AE238" s="325">
        <f>'Аян '!AE149</f>
        <v>0</v>
      </c>
      <c r="AF238" s="325">
        <f>'Аян '!AF149</f>
        <v>-19.576370000000001</v>
      </c>
      <c r="AG238" s="560">
        <f>'Аян '!AG149</f>
        <v>191.51244999999997</v>
      </c>
      <c r="AH238" s="325">
        <f t="shared" ref="AH238:AH243" si="59">AA238/Z238*100</f>
        <v>62.704618838543382</v>
      </c>
      <c r="AI238" s="325">
        <f t="shared" ref="AI238:AI243" si="60">AG238/Z238*100</f>
        <v>56.889394616378056</v>
      </c>
      <c r="AJ238" s="1227">
        <f>'Аян '!AH149</f>
        <v>0</v>
      </c>
      <c r="AK238" s="1219">
        <f>'Аян '!AI149</f>
        <v>0</v>
      </c>
      <c r="AL238" s="337">
        <f t="shared" si="49"/>
        <v>191512.44999999998</v>
      </c>
      <c r="AM238" s="337">
        <f t="shared" si="48"/>
        <v>-19576.37</v>
      </c>
      <c r="AN238" s="1112">
        <f t="shared" si="58"/>
        <v>11541.942372800002</v>
      </c>
      <c r="AO238" s="137">
        <f t="shared" si="46"/>
        <v>11727.156666666666</v>
      </c>
      <c r="AP238" s="137"/>
      <c r="AQ238" s="426">
        <f t="shared" si="50"/>
        <v>0</v>
      </c>
      <c r="AR238" s="137"/>
      <c r="AS238" s="137"/>
      <c r="AT238" s="137"/>
      <c r="AU238" s="137"/>
      <c r="AV238" s="137"/>
      <c r="AW238" s="137"/>
      <c r="AX238" s="137"/>
      <c r="AY238" s="137"/>
      <c r="AZ238" s="137"/>
      <c r="BA238" s="137"/>
      <c r="BB238" s="137"/>
      <c r="BC238" s="137"/>
      <c r="BD238" s="137"/>
      <c r="BE238" s="137"/>
      <c r="BF238" s="137"/>
      <c r="BG238" s="137"/>
      <c r="BH238" s="137"/>
      <c r="BI238" s="137"/>
      <c r="BJ238" s="137"/>
      <c r="BK238" s="137"/>
      <c r="BL238" s="137"/>
      <c r="BM238" s="137"/>
      <c r="BN238" s="137"/>
      <c r="BO238" s="137"/>
      <c r="BP238" s="137"/>
      <c r="BQ238" s="137"/>
      <c r="BR238" s="137"/>
      <c r="BS238" s="137"/>
      <c r="BT238" s="137"/>
      <c r="BU238" s="137"/>
      <c r="BV238" s="137"/>
      <c r="BW238" s="137"/>
      <c r="BX238" s="137"/>
      <c r="BY238" s="137"/>
      <c r="BZ238" s="137"/>
      <c r="CA238" s="137"/>
      <c r="CB238" s="137"/>
      <c r="CC238" s="137"/>
      <c r="CD238" s="137"/>
      <c r="CE238" s="137"/>
      <c r="CF238" s="137"/>
      <c r="CG238" s="137"/>
      <c r="CH238" s="137"/>
      <c r="CI238" s="137"/>
      <c r="CJ238" s="137"/>
      <c r="CK238" s="137"/>
      <c r="CL238" s="137"/>
      <c r="CM238" s="137"/>
      <c r="CN238" s="137"/>
      <c r="CO238" s="137"/>
      <c r="CP238" s="137"/>
      <c r="CQ238" s="137"/>
      <c r="CR238" s="137"/>
      <c r="CS238" s="137"/>
      <c r="CT238" s="137"/>
      <c r="CU238" s="137"/>
      <c r="CV238" s="137"/>
      <c r="CW238" s="137"/>
      <c r="CX238" s="137"/>
      <c r="CY238" s="137"/>
      <c r="CZ238" s="137"/>
      <c r="DA238" s="137"/>
      <c r="DB238" s="137"/>
      <c r="DC238" s="137"/>
      <c r="DD238" s="137"/>
      <c r="DE238" s="137"/>
      <c r="DF238" s="137"/>
      <c r="DG238" s="137"/>
      <c r="DH238" s="137"/>
      <c r="DI238" s="137"/>
      <c r="DJ238" s="137"/>
      <c r="DK238" s="137"/>
      <c r="DL238" s="137"/>
      <c r="DM238" s="137"/>
      <c r="DN238" s="137"/>
      <c r="DO238" s="137"/>
      <c r="DP238" s="137"/>
      <c r="DQ238" s="137"/>
      <c r="DR238" s="137"/>
      <c r="DS238" s="137"/>
      <c r="DT238" s="137"/>
      <c r="DU238" s="137"/>
      <c r="DV238" s="137"/>
      <c r="DW238" s="137"/>
      <c r="DX238" s="137"/>
      <c r="DY238" s="137"/>
      <c r="DZ238" s="137"/>
      <c r="EA238" s="137"/>
      <c r="EB238" s="137"/>
      <c r="EC238" s="137"/>
      <c r="ED238" s="137"/>
      <c r="EE238" s="137"/>
      <c r="EF238" s="137"/>
      <c r="EG238" s="137"/>
      <c r="EH238" s="137"/>
      <c r="EI238" s="137"/>
      <c r="EJ238" s="137"/>
      <c r="EK238" s="137"/>
      <c r="EL238" s="137"/>
      <c r="EM238" s="137"/>
      <c r="EN238" s="137"/>
      <c r="EO238" s="137"/>
      <c r="EP238" s="137"/>
      <c r="EQ238" s="137"/>
      <c r="ER238" s="137"/>
      <c r="ES238" s="137"/>
      <c r="ET238" s="137"/>
      <c r="EU238" s="137"/>
      <c r="EV238" s="137"/>
      <c r="EW238" s="137"/>
      <c r="EX238" s="137"/>
      <c r="EY238" s="137"/>
      <c r="EZ238" s="137"/>
      <c r="FA238" s="137"/>
      <c r="FB238" s="137"/>
      <c r="FC238" s="137"/>
      <c r="FD238" s="137"/>
      <c r="FE238" s="137"/>
      <c r="FF238" s="137"/>
      <c r="FG238" s="137"/>
      <c r="FH238" s="137"/>
      <c r="FI238" s="137"/>
      <c r="FJ238" s="137"/>
      <c r="FK238" s="137"/>
      <c r="FL238" s="137"/>
      <c r="FM238" s="137"/>
      <c r="FN238" s="137"/>
      <c r="FO238" s="137"/>
      <c r="FP238" s="137"/>
      <c r="FQ238" s="137"/>
      <c r="FR238" s="137"/>
      <c r="FS238" s="137"/>
      <c r="FT238" s="137"/>
      <c r="FU238" s="137"/>
      <c r="FV238" s="137"/>
      <c r="FW238" s="137"/>
      <c r="FX238" s="137"/>
      <c r="FY238" s="137"/>
      <c r="FZ238" s="137"/>
      <c r="GA238" s="137"/>
      <c r="GB238" s="137"/>
      <c r="GC238" s="137"/>
      <c r="GD238" s="137"/>
      <c r="GE238" s="137"/>
      <c r="GF238" s="137"/>
      <c r="GG238" s="137"/>
      <c r="GH238" s="137"/>
      <c r="GI238" s="137"/>
      <c r="GJ238" s="137"/>
      <c r="GK238" s="137"/>
      <c r="GL238" s="137"/>
      <c r="GM238" s="137"/>
      <c r="GN238" s="137"/>
      <c r="GO238" s="137"/>
      <c r="GP238" s="137"/>
      <c r="GQ238" s="137"/>
      <c r="GR238" s="137"/>
      <c r="GS238" s="137"/>
      <c r="GT238" s="137"/>
      <c r="GU238" s="137"/>
      <c r="GV238" s="137"/>
      <c r="GW238" s="137"/>
    </row>
    <row r="239" spans="2:205" ht="45" x14ac:dyDescent="0.25">
      <c r="B239" s="19">
        <f t="shared" si="56"/>
        <v>1</v>
      </c>
      <c r="C239" s="299" t="s">
        <v>286</v>
      </c>
      <c r="D239" s="112">
        <f>'Аян '!D150</f>
        <v>657</v>
      </c>
      <c r="E239" s="112">
        <f>'Аян '!E150</f>
        <v>547.5</v>
      </c>
      <c r="F239" s="112">
        <f>'Аян '!F150</f>
        <v>492</v>
      </c>
      <c r="G239" s="162">
        <f>'Аян '!G150</f>
        <v>89.863013698630141</v>
      </c>
      <c r="H239" s="156">
        <f>'Аян '!H150</f>
        <v>0</v>
      </c>
      <c r="I239" s="156">
        <f>'Аян '!I150</f>
        <v>0</v>
      </c>
      <c r="J239" s="151">
        <f>'Аян '!J150</f>
        <v>0</v>
      </c>
      <c r="K239" s="151">
        <f>'Аян '!K150</f>
        <v>0</v>
      </c>
      <c r="L239" s="151">
        <f>'Аян '!L150</f>
        <v>0</v>
      </c>
      <c r="M239" s="151">
        <f>'Аян '!M150</f>
        <v>0</v>
      </c>
      <c r="N239" s="151">
        <f>'Аян '!N150</f>
        <v>0</v>
      </c>
      <c r="O239" s="151">
        <f>'Аян '!O150</f>
        <v>0</v>
      </c>
      <c r="P239" s="325">
        <f>'Аян '!P150</f>
        <v>2798.6678288102398</v>
      </c>
      <c r="Q239" s="325">
        <f>'Аян '!Q150</f>
        <v>2798.6678288102398</v>
      </c>
      <c r="R239" s="325">
        <f>'Аян '!R150</f>
        <v>2798.6678288102398</v>
      </c>
      <c r="S239" s="325">
        <f>'Аян '!S150</f>
        <v>2798.6678288102398</v>
      </c>
      <c r="T239" s="325">
        <f>'Аян '!T150</f>
        <v>2798.6678288102398</v>
      </c>
      <c r="U239" s="325">
        <f>'Аян '!U150</f>
        <v>2798.6678288102398</v>
      </c>
      <c r="V239" s="325">
        <f>'Аян '!V150</f>
        <v>2798.6678288102398</v>
      </c>
      <c r="W239" s="325">
        <f>'Аян '!W150</f>
        <v>2798.6678288102398</v>
      </c>
      <c r="X239" s="325">
        <f>'Аян '!X150</f>
        <v>2798.6678288102398</v>
      </c>
      <c r="Y239" s="325">
        <f>'Аян '!Y150</f>
        <v>2798.6678288102398</v>
      </c>
      <c r="Z239" s="325">
        <f>'Аян '!Z150</f>
        <v>2332.2231906751999</v>
      </c>
      <c r="AA239" s="325">
        <f>'Аян '!AA150</f>
        <v>1782.6094799999996</v>
      </c>
      <c r="AB239" s="993">
        <f>'Аян '!AB150</f>
        <v>0</v>
      </c>
      <c r="AC239" s="325">
        <f>'Аян '!AC150</f>
        <v>0</v>
      </c>
      <c r="AD239" s="325">
        <f>'Аян '!AD150</f>
        <v>-549.61371067519985</v>
      </c>
      <c r="AE239" s="325">
        <f>'Аян '!AE150</f>
        <v>0</v>
      </c>
      <c r="AF239" s="325">
        <f>'Аян '!AF150</f>
        <v>0</v>
      </c>
      <c r="AG239" s="560">
        <f>'Аян '!AG150</f>
        <v>1782.6094799999996</v>
      </c>
      <c r="AH239" s="325">
        <f t="shared" si="59"/>
        <v>76.433914521016234</v>
      </c>
      <c r="AI239" s="325">
        <f t="shared" si="60"/>
        <v>76.433914521016234</v>
      </c>
      <c r="AJ239" s="1227">
        <f>'Аян '!AH150</f>
        <v>0</v>
      </c>
      <c r="AK239" s="1219">
        <f>'Аян '!AI150</f>
        <v>0</v>
      </c>
      <c r="AL239" s="337">
        <f t="shared" si="49"/>
        <v>1782609.4799999995</v>
      </c>
      <c r="AM239" s="337">
        <f t="shared" si="48"/>
        <v>0</v>
      </c>
      <c r="AN239" s="1112">
        <f t="shared" si="58"/>
        <v>4259.7683847948856</v>
      </c>
      <c r="AO239" s="137">
        <f t="shared" si="46"/>
        <v>3623.1899999999991</v>
      </c>
      <c r="AP239" s="137"/>
      <c r="AQ239" s="426">
        <f t="shared" si="50"/>
        <v>0</v>
      </c>
      <c r="AR239" s="137"/>
      <c r="AS239" s="137"/>
      <c r="AT239" s="137"/>
      <c r="AU239" s="137"/>
      <c r="AV239" s="137"/>
      <c r="AW239" s="137"/>
      <c r="AX239" s="137"/>
      <c r="AY239" s="137"/>
      <c r="AZ239" s="137"/>
      <c r="BA239" s="137"/>
      <c r="BB239" s="137"/>
      <c r="BC239" s="137"/>
      <c r="BD239" s="137"/>
      <c r="BE239" s="137"/>
      <c r="BF239" s="137"/>
      <c r="BG239" s="137"/>
      <c r="BH239" s="137"/>
      <c r="BI239" s="137"/>
      <c r="BJ239" s="137"/>
      <c r="BK239" s="137"/>
      <c r="BL239" s="137"/>
      <c r="BM239" s="137"/>
      <c r="BN239" s="137"/>
      <c r="BO239" s="137"/>
      <c r="BP239" s="137"/>
      <c r="BQ239" s="137"/>
      <c r="BR239" s="137"/>
      <c r="BS239" s="137"/>
      <c r="BT239" s="137"/>
      <c r="BU239" s="137"/>
      <c r="BV239" s="137"/>
      <c r="BW239" s="137"/>
      <c r="BX239" s="137"/>
      <c r="BY239" s="137"/>
      <c r="BZ239" s="137"/>
      <c r="CA239" s="137"/>
      <c r="CB239" s="137"/>
      <c r="CC239" s="137"/>
      <c r="CD239" s="137"/>
      <c r="CE239" s="137"/>
      <c r="CF239" s="137"/>
      <c r="CG239" s="137"/>
      <c r="CH239" s="137"/>
      <c r="CI239" s="137"/>
      <c r="CJ239" s="137"/>
      <c r="CK239" s="137"/>
      <c r="CL239" s="137"/>
      <c r="CM239" s="137"/>
      <c r="CN239" s="137"/>
      <c r="CO239" s="137"/>
      <c r="CP239" s="137"/>
      <c r="CQ239" s="137"/>
      <c r="CR239" s="137"/>
      <c r="CS239" s="137"/>
      <c r="CT239" s="137"/>
      <c r="CU239" s="137"/>
      <c r="CV239" s="137"/>
      <c r="CW239" s="137"/>
      <c r="CX239" s="137"/>
      <c r="CY239" s="137"/>
      <c r="CZ239" s="137"/>
      <c r="DA239" s="137"/>
      <c r="DB239" s="137"/>
      <c r="DC239" s="137"/>
      <c r="DD239" s="137"/>
      <c r="DE239" s="137"/>
      <c r="DF239" s="137"/>
      <c r="DG239" s="137"/>
      <c r="DH239" s="137"/>
      <c r="DI239" s="137"/>
      <c r="DJ239" s="137"/>
      <c r="DK239" s="137"/>
      <c r="DL239" s="137"/>
      <c r="DM239" s="137"/>
      <c r="DN239" s="137"/>
      <c r="DO239" s="137"/>
      <c r="DP239" s="137"/>
      <c r="DQ239" s="137"/>
      <c r="DR239" s="137"/>
      <c r="DS239" s="137"/>
      <c r="DT239" s="137"/>
      <c r="DU239" s="137"/>
      <c r="DV239" s="137"/>
      <c r="DW239" s="137"/>
      <c r="DX239" s="137"/>
      <c r="DY239" s="137"/>
      <c r="DZ239" s="137"/>
      <c r="EA239" s="137"/>
      <c r="EB239" s="137"/>
      <c r="EC239" s="137"/>
      <c r="ED239" s="137"/>
      <c r="EE239" s="137"/>
      <c r="EF239" s="137"/>
      <c r="EG239" s="137"/>
      <c r="EH239" s="137"/>
      <c r="EI239" s="137"/>
      <c r="EJ239" s="137"/>
      <c r="EK239" s="137"/>
      <c r="EL239" s="137"/>
      <c r="EM239" s="137"/>
      <c r="EN239" s="137"/>
      <c r="EO239" s="137"/>
      <c r="EP239" s="137"/>
      <c r="EQ239" s="137"/>
      <c r="ER239" s="137"/>
      <c r="ES239" s="137"/>
      <c r="ET239" s="137"/>
      <c r="EU239" s="137"/>
      <c r="EV239" s="137"/>
      <c r="EW239" s="137"/>
      <c r="EX239" s="137"/>
      <c r="EY239" s="137"/>
      <c r="EZ239" s="137"/>
      <c r="FA239" s="137"/>
      <c r="FB239" s="137"/>
      <c r="FC239" s="137"/>
      <c r="FD239" s="137"/>
      <c r="FE239" s="137"/>
      <c r="FF239" s="137"/>
      <c r="FG239" s="137"/>
      <c r="FH239" s="137"/>
      <c r="FI239" s="137"/>
      <c r="FJ239" s="137"/>
      <c r="FK239" s="137"/>
      <c r="FL239" s="137"/>
      <c r="FM239" s="137"/>
      <c r="FN239" s="137"/>
      <c r="FO239" s="137"/>
      <c r="FP239" s="137"/>
      <c r="FQ239" s="137"/>
      <c r="FR239" s="137"/>
      <c r="FS239" s="137"/>
      <c r="FT239" s="137"/>
      <c r="FU239" s="137"/>
      <c r="FV239" s="137"/>
      <c r="FW239" s="137"/>
      <c r="FX239" s="137"/>
      <c r="FY239" s="137"/>
      <c r="FZ239" s="137"/>
      <c r="GA239" s="137"/>
      <c r="GB239" s="137"/>
      <c r="GC239" s="137"/>
      <c r="GD239" s="137"/>
      <c r="GE239" s="137"/>
      <c r="GF239" s="137"/>
      <c r="GG239" s="137"/>
      <c r="GH239" s="137"/>
      <c r="GI239" s="137"/>
      <c r="GJ239" s="137"/>
      <c r="GK239" s="137"/>
      <c r="GL239" s="137"/>
      <c r="GM239" s="137"/>
      <c r="GN239" s="137"/>
      <c r="GO239" s="137"/>
      <c r="GP239" s="137"/>
      <c r="GQ239" s="137"/>
      <c r="GR239" s="137"/>
      <c r="GS239" s="137"/>
      <c r="GT239" s="137"/>
      <c r="GU239" s="137"/>
      <c r="GV239" s="137"/>
      <c r="GW239" s="137"/>
    </row>
    <row r="240" spans="2:205" ht="30" x14ac:dyDescent="0.25">
      <c r="B240" s="19">
        <f t="shared" si="56"/>
        <v>1</v>
      </c>
      <c r="C240" s="299" t="s">
        <v>531</v>
      </c>
      <c r="D240" s="112">
        <f>'Аян '!D151</f>
        <v>137</v>
      </c>
      <c r="E240" s="112">
        <f>'Аян '!E151</f>
        <v>114.16666666666666</v>
      </c>
      <c r="F240" s="112">
        <f>'Аян '!F151</f>
        <v>197</v>
      </c>
      <c r="G240" s="162">
        <f>'Аян '!G151</f>
        <v>172.55474452554748</v>
      </c>
      <c r="H240" s="156">
        <f>'Аян '!H151</f>
        <v>0</v>
      </c>
      <c r="I240" s="156">
        <f>'Аян '!I151</f>
        <v>0</v>
      </c>
      <c r="J240" s="151">
        <f>'Аян '!J151</f>
        <v>0</v>
      </c>
      <c r="K240" s="151">
        <f>'Аян '!K151</f>
        <v>0</v>
      </c>
      <c r="L240" s="151">
        <f>'Аян '!L151</f>
        <v>0</v>
      </c>
      <c r="M240" s="151">
        <f>'Аян '!M151</f>
        <v>0</v>
      </c>
      <c r="N240" s="151">
        <f>'Аян '!N151</f>
        <v>0</v>
      </c>
      <c r="O240" s="151">
        <f>'Аян '!O151</f>
        <v>0</v>
      </c>
      <c r="P240" s="325">
        <f>'Аян '!P151</f>
        <v>307.291</v>
      </c>
      <c r="Q240" s="325">
        <f>'Аян '!Q151</f>
        <v>307.291</v>
      </c>
      <c r="R240" s="325">
        <f>'Аян '!R151</f>
        <v>307.291</v>
      </c>
      <c r="S240" s="325">
        <f>'Аян '!S151</f>
        <v>307.291</v>
      </c>
      <c r="T240" s="325">
        <f>'Аян '!T151</f>
        <v>307.291</v>
      </c>
      <c r="U240" s="325">
        <f>'Аян '!U151</f>
        <v>307.291</v>
      </c>
      <c r="V240" s="325">
        <f>'Аян '!V151</f>
        <v>307.291</v>
      </c>
      <c r="W240" s="325">
        <f>'Аян '!W151</f>
        <v>307.291</v>
      </c>
      <c r="X240" s="325">
        <f>'Аян '!X151</f>
        <v>307.291</v>
      </c>
      <c r="Y240" s="325">
        <f>'Аян '!Y151</f>
        <v>307.291</v>
      </c>
      <c r="Z240" s="325">
        <f>'Аян '!Z151</f>
        <v>256.07583333333332</v>
      </c>
      <c r="AA240" s="325">
        <f>'Аян '!AA151</f>
        <v>426.19952999999998</v>
      </c>
      <c r="AB240" s="993">
        <f>'Аян '!AB151</f>
        <v>0</v>
      </c>
      <c r="AC240" s="325">
        <f>'Аян '!AC151</f>
        <v>0</v>
      </c>
      <c r="AD240" s="325">
        <f>'Аян '!AD151</f>
        <v>170.12369666666666</v>
      </c>
      <c r="AE240" s="325">
        <f>'Аян '!AE151</f>
        <v>0</v>
      </c>
      <c r="AF240" s="325">
        <f>'Аян '!AF151</f>
        <v>0</v>
      </c>
      <c r="AG240" s="560">
        <f>'Аян '!AG151</f>
        <v>426.19952999999998</v>
      </c>
      <c r="AH240" s="325">
        <f t="shared" si="59"/>
        <v>166.43488940450584</v>
      </c>
      <c r="AI240" s="325">
        <f t="shared" si="60"/>
        <v>166.43488940450584</v>
      </c>
      <c r="AJ240" s="1227">
        <f>'Аян '!AH151</f>
        <v>0</v>
      </c>
      <c r="AK240" s="1219">
        <f>'Аян '!AI151</f>
        <v>0</v>
      </c>
      <c r="AL240" s="337">
        <f t="shared" si="49"/>
        <v>426199.52999999997</v>
      </c>
      <c r="AM240" s="337">
        <f t="shared" si="48"/>
        <v>0</v>
      </c>
      <c r="AN240" s="1112">
        <f t="shared" si="58"/>
        <v>2243</v>
      </c>
      <c r="AO240" s="137">
        <f t="shared" si="46"/>
        <v>2163.4493908629443</v>
      </c>
      <c r="AP240" s="137"/>
      <c r="AQ240" s="426">
        <f t="shared" si="50"/>
        <v>0</v>
      </c>
      <c r="AR240" s="137"/>
      <c r="AS240" s="137"/>
      <c r="AT240" s="137"/>
      <c r="AU240" s="137"/>
      <c r="AV240" s="137"/>
      <c r="AW240" s="137"/>
      <c r="AX240" s="137"/>
      <c r="AY240" s="137"/>
      <c r="AZ240" s="137"/>
      <c r="BA240" s="137"/>
      <c r="BB240" s="137"/>
      <c r="BC240" s="137"/>
      <c r="BD240" s="137"/>
      <c r="BE240" s="137"/>
      <c r="BF240" s="137"/>
      <c r="BG240" s="137"/>
      <c r="BH240" s="137"/>
      <c r="BI240" s="137"/>
      <c r="BJ240" s="137"/>
      <c r="BK240" s="137"/>
      <c r="BL240" s="137"/>
      <c r="BM240" s="137"/>
      <c r="BN240" s="137"/>
      <c r="BO240" s="137"/>
      <c r="BP240" s="137"/>
      <c r="BQ240" s="137"/>
      <c r="BR240" s="137"/>
      <c r="BS240" s="137"/>
      <c r="BT240" s="137"/>
      <c r="BU240" s="137"/>
      <c r="BV240" s="137"/>
      <c r="BW240" s="137"/>
      <c r="BX240" s="137"/>
      <c r="BY240" s="137"/>
      <c r="BZ240" s="137"/>
      <c r="CA240" s="137"/>
      <c r="CB240" s="137"/>
      <c r="CC240" s="137"/>
      <c r="CD240" s="137"/>
      <c r="CE240" s="137"/>
      <c r="CF240" s="137"/>
      <c r="CG240" s="137"/>
      <c r="CH240" s="137"/>
      <c r="CI240" s="137"/>
      <c r="CJ240" s="137"/>
      <c r="CK240" s="137"/>
      <c r="CL240" s="137"/>
      <c r="CM240" s="137"/>
      <c r="CN240" s="137"/>
      <c r="CO240" s="137"/>
      <c r="CP240" s="137"/>
      <c r="CQ240" s="137"/>
      <c r="CR240" s="137"/>
      <c r="CS240" s="137"/>
      <c r="CT240" s="137"/>
      <c r="CU240" s="137"/>
      <c r="CV240" s="137"/>
      <c r="CW240" s="137"/>
      <c r="CX240" s="137"/>
      <c r="CY240" s="137"/>
      <c r="CZ240" s="137"/>
      <c r="DA240" s="137"/>
      <c r="DB240" s="137"/>
      <c r="DC240" s="137"/>
      <c r="DD240" s="137"/>
      <c r="DE240" s="137"/>
      <c r="DF240" s="137"/>
      <c r="DG240" s="137"/>
      <c r="DH240" s="137"/>
      <c r="DI240" s="137"/>
      <c r="DJ240" s="137"/>
      <c r="DK240" s="137"/>
      <c r="DL240" s="137"/>
      <c r="DM240" s="137"/>
      <c r="DN240" s="137"/>
      <c r="DO240" s="137"/>
      <c r="DP240" s="137"/>
      <c r="DQ240" s="137"/>
      <c r="DR240" s="137"/>
      <c r="DS240" s="137"/>
      <c r="DT240" s="137"/>
      <c r="DU240" s="137"/>
      <c r="DV240" s="137"/>
      <c r="DW240" s="137"/>
      <c r="DX240" s="137"/>
      <c r="DY240" s="137"/>
      <c r="DZ240" s="137"/>
      <c r="EA240" s="137"/>
      <c r="EB240" s="137"/>
      <c r="EC240" s="137"/>
      <c r="ED240" s="137"/>
      <c r="EE240" s="137"/>
      <c r="EF240" s="137"/>
      <c r="EG240" s="137"/>
      <c r="EH240" s="137"/>
      <c r="EI240" s="137"/>
      <c r="EJ240" s="137"/>
      <c r="EK240" s="137"/>
      <c r="EL240" s="137"/>
      <c r="EM240" s="137"/>
      <c r="EN240" s="137"/>
      <c r="EO240" s="137"/>
      <c r="EP240" s="137"/>
      <c r="EQ240" s="137"/>
      <c r="ER240" s="137"/>
      <c r="ES240" s="137"/>
      <c r="ET240" s="137"/>
      <c r="EU240" s="137"/>
      <c r="EV240" s="137"/>
      <c r="EW240" s="137"/>
      <c r="EX240" s="137"/>
      <c r="EY240" s="137"/>
      <c r="EZ240" s="137"/>
      <c r="FA240" s="137"/>
      <c r="FB240" s="137"/>
      <c r="FC240" s="137"/>
      <c r="FD240" s="137"/>
      <c r="FE240" s="137"/>
      <c r="FF240" s="137"/>
      <c r="FG240" s="137"/>
      <c r="FH240" s="137"/>
      <c r="FI240" s="137"/>
      <c r="FJ240" s="137"/>
      <c r="FK240" s="137"/>
      <c r="FL240" s="137"/>
      <c r="FM240" s="137"/>
      <c r="FN240" s="137"/>
      <c r="FO240" s="137"/>
      <c r="FP240" s="137"/>
      <c r="FQ240" s="137"/>
      <c r="FR240" s="137"/>
      <c r="FS240" s="137"/>
      <c r="FT240" s="137"/>
      <c r="FU240" s="137"/>
      <c r="FV240" s="137"/>
      <c r="FW240" s="137"/>
      <c r="FX240" s="137"/>
      <c r="FY240" s="137"/>
      <c r="FZ240" s="137"/>
      <c r="GA240" s="137"/>
      <c r="GB240" s="137"/>
      <c r="GC240" s="137"/>
      <c r="GD240" s="137"/>
      <c r="GE240" s="137"/>
      <c r="GF240" s="137"/>
      <c r="GG240" s="137"/>
      <c r="GH240" s="137"/>
      <c r="GI240" s="137"/>
      <c r="GJ240" s="137"/>
      <c r="GK240" s="137"/>
      <c r="GL240" s="137"/>
      <c r="GM240" s="137"/>
      <c r="GN240" s="137"/>
      <c r="GO240" s="137"/>
      <c r="GP240" s="137"/>
      <c r="GQ240" s="137"/>
      <c r="GR240" s="137"/>
      <c r="GS240" s="137"/>
      <c r="GT240" s="137"/>
      <c r="GU240" s="137"/>
      <c r="GV240" s="137"/>
      <c r="GW240" s="137"/>
    </row>
    <row r="241" spans="1:205" ht="72" x14ac:dyDescent="0.25">
      <c r="A241" s="19">
        <v>1</v>
      </c>
      <c r="B241" s="19">
        <f t="shared" si="56"/>
        <v>1</v>
      </c>
      <c r="C241" s="441" t="s">
        <v>532</v>
      </c>
      <c r="D241" s="112">
        <f>'Аян '!D152</f>
        <v>420</v>
      </c>
      <c r="E241" s="112">
        <f>'Аян '!E152</f>
        <v>350</v>
      </c>
      <c r="F241" s="112">
        <f>'Аян '!F152</f>
        <v>258</v>
      </c>
      <c r="G241" s="162">
        <f>'Аян '!G152</f>
        <v>73.714285714285708</v>
      </c>
      <c r="H241" s="156">
        <f>'Аян '!H152</f>
        <v>0</v>
      </c>
      <c r="I241" s="156">
        <f>'Аян '!I152</f>
        <v>0</v>
      </c>
      <c r="J241" s="151">
        <f>'Аян '!J152</f>
        <v>0</v>
      </c>
      <c r="K241" s="151">
        <f>'Аян '!K152</f>
        <v>0</v>
      </c>
      <c r="L241" s="151">
        <f>'Аян '!L152</f>
        <v>0</v>
      </c>
      <c r="M241" s="151">
        <f>'Аян '!M152</f>
        <v>0</v>
      </c>
      <c r="N241" s="151">
        <f>'Аян '!N152</f>
        <v>0</v>
      </c>
      <c r="O241" s="151">
        <f>'Аян '!O152</f>
        <v>0</v>
      </c>
      <c r="P241" s="325">
        <f>'Аян '!P152</f>
        <v>2288.7816953702395</v>
      </c>
      <c r="Q241" s="325">
        <f>'Аян '!Q152</f>
        <v>2288.7816953702395</v>
      </c>
      <c r="R241" s="325">
        <f>'Аян '!R152</f>
        <v>2288.7816953702395</v>
      </c>
      <c r="S241" s="325">
        <f>'Аян '!S152</f>
        <v>2288.7816953702395</v>
      </c>
      <c r="T241" s="325">
        <f>'Аян '!T152</f>
        <v>2288.7816953702395</v>
      </c>
      <c r="U241" s="325">
        <f>'Аян '!U152</f>
        <v>2288.7816953702395</v>
      </c>
      <c r="V241" s="325">
        <f>'Аян '!V152</f>
        <v>2288.7816953702395</v>
      </c>
      <c r="W241" s="325">
        <f>'Аян '!W152</f>
        <v>2288.7816953702395</v>
      </c>
      <c r="X241" s="325">
        <f>'Аян '!X152</f>
        <v>2288.7816953702395</v>
      </c>
      <c r="Y241" s="325">
        <f>'Аян '!Y152</f>
        <v>2288.7816953702395</v>
      </c>
      <c r="Z241" s="325">
        <f>'Аян '!Z152</f>
        <v>1907.3180794751997</v>
      </c>
      <c r="AA241" s="325">
        <f>'Аян '!AA152</f>
        <v>1290.6411699999999</v>
      </c>
      <c r="AB241" s="993">
        <f>'Аян '!AB152</f>
        <v>0</v>
      </c>
      <c r="AC241" s="325">
        <f>'Аян '!AC152</f>
        <v>0</v>
      </c>
      <c r="AD241" s="325">
        <f>'Аян '!AD152</f>
        <v>-616.67690947519986</v>
      </c>
      <c r="AE241" s="325">
        <f>'Аян '!AE152</f>
        <v>0</v>
      </c>
      <c r="AF241" s="325">
        <f>'Аян '!AF152</f>
        <v>0</v>
      </c>
      <c r="AG241" s="560">
        <f>'Аян '!AG152</f>
        <v>1290.6411699999999</v>
      </c>
      <c r="AH241" s="325">
        <f t="shared" si="59"/>
        <v>67.667851727967729</v>
      </c>
      <c r="AI241" s="325">
        <f t="shared" si="60"/>
        <v>67.667851727967729</v>
      </c>
      <c r="AJ241" s="1227">
        <f>'Аян '!AH152</f>
        <v>0</v>
      </c>
      <c r="AK241" s="1219">
        <f>'Аян '!AI152</f>
        <v>0</v>
      </c>
      <c r="AL241" s="337">
        <f t="shared" si="49"/>
        <v>1290641.17</v>
      </c>
      <c r="AM241" s="337">
        <f t="shared" si="48"/>
        <v>0</v>
      </c>
      <c r="AN241" s="1112">
        <f t="shared" si="58"/>
        <v>5449.4802270719993</v>
      </c>
      <c r="AO241" s="137">
        <f t="shared" si="46"/>
        <v>5002.4851550387584</v>
      </c>
      <c r="AP241" s="137"/>
      <c r="AQ241" s="426">
        <f t="shared" si="50"/>
        <v>0</v>
      </c>
      <c r="AR241" s="137"/>
      <c r="AS241" s="137"/>
      <c r="AT241" s="137"/>
      <c r="AU241" s="137"/>
      <c r="AV241" s="137"/>
      <c r="AW241" s="137"/>
      <c r="AX241" s="137"/>
      <c r="AY241" s="137"/>
      <c r="AZ241" s="137"/>
      <c r="BA241" s="137"/>
      <c r="BB241" s="137"/>
      <c r="BC241" s="137"/>
      <c r="BD241" s="137"/>
      <c r="BE241" s="137"/>
      <c r="BF241" s="137"/>
      <c r="BG241" s="137"/>
      <c r="BH241" s="137"/>
      <c r="BI241" s="137"/>
      <c r="BJ241" s="137"/>
      <c r="BK241" s="137"/>
      <c r="BL241" s="137"/>
      <c r="BM241" s="137"/>
      <c r="BN241" s="137"/>
      <c r="BO241" s="137"/>
      <c r="BP241" s="137"/>
      <c r="BQ241" s="137"/>
      <c r="BR241" s="137"/>
      <c r="BS241" s="137"/>
      <c r="BT241" s="137"/>
      <c r="BU241" s="137"/>
      <c r="BV241" s="137"/>
      <c r="BW241" s="137"/>
      <c r="BX241" s="137"/>
      <c r="BY241" s="137"/>
      <c r="BZ241" s="137"/>
      <c r="CA241" s="137"/>
      <c r="CB241" s="137"/>
      <c r="CC241" s="137"/>
      <c r="CD241" s="137"/>
      <c r="CE241" s="137"/>
      <c r="CF241" s="137"/>
      <c r="CG241" s="137"/>
      <c r="CH241" s="137"/>
      <c r="CI241" s="137"/>
      <c r="CJ241" s="137"/>
      <c r="CK241" s="137"/>
      <c r="CL241" s="137"/>
      <c r="CM241" s="137"/>
      <c r="CN241" s="137"/>
      <c r="CO241" s="137"/>
      <c r="CP241" s="137"/>
      <c r="CQ241" s="137"/>
      <c r="CR241" s="137"/>
      <c r="CS241" s="137"/>
      <c r="CT241" s="137"/>
      <c r="CU241" s="137"/>
      <c r="CV241" s="137"/>
      <c r="CW241" s="137"/>
      <c r="CX241" s="137"/>
      <c r="CY241" s="137"/>
      <c r="CZ241" s="137"/>
      <c r="DA241" s="137"/>
      <c r="DB241" s="137"/>
      <c r="DC241" s="137"/>
      <c r="DD241" s="137"/>
      <c r="DE241" s="137"/>
      <c r="DF241" s="137"/>
      <c r="DG241" s="137"/>
      <c r="DH241" s="137"/>
      <c r="DI241" s="137"/>
      <c r="DJ241" s="137"/>
      <c r="DK241" s="137"/>
      <c r="DL241" s="137"/>
      <c r="DM241" s="137"/>
      <c r="DN241" s="137"/>
      <c r="DO241" s="137"/>
      <c r="DP241" s="137"/>
      <c r="DQ241" s="137"/>
      <c r="DR241" s="137"/>
      <c r="DS241" s="137"/>
      <c r="DT241" s="137"/>
      <c r="DU241" s="137"/>
      <c r="DV241" s="137"/>
      <c r="DW241" s="137"/>
      <c r="DX241" s="137"/>
      <c r="DY241" s="137"/>
      <c r="DZ241" s="137"/>
      <c r="EA241" s="137"/>
      <c r="EB241" s="137"/>
      <c r="EC241" s="137"/>
      <c r="ED241" s="137"/>
      <c r="EE241" s="137"/>
      <c r="EF241" s="137"/>
      <c r="EG241" s="137"/>
      <c r="EH241" s="137"/>
      <c r="EI241" s="137"/>
      <c r="EJ241" s="137"/>
      <c r="EK241" s="137"/>
      <c r="EL241" s="137"/>
      <c r="EM241" s="137"/>
      <c r="EN241" s="137"/>
      <c r="EO241" s="137"/>
      <c r="EP241" s="137"/>
      <c r="EQ241" s="137"/>
      <c r="ER241" s="137"/>
      <c r="ES241" s="137"/>
      <c r="ET241" s="137"/>
      <c r="EU241" s="137"/>
      <c r="EV241" s="137"/>
      <c r="EW241" s="137"/>
      <c r="EX241" s="137"/>
      <c r="EY241" s="137"/>
      <c r="EZ241" s="137"/>
      <c r="FA241" s="137"/>
      <c r="FB241" s="137"/>
      <c r="FC241" s="137"/>
      <c r="FD241" s="137"/>
      <c r="FE241" s="137"/>
      <c r="FF241" s="137"/>
      <c r="FG241" s="137"/>
      <c r="FH241" s="137"/>
      <c r="FI241" s="137"/>
      <c r="FJ241" s="137"/>
      <c r="FK241" s="137"/>
      <c r="FL241" s="137"/>
      <c r="FM241" s="137"/>
      <c r="FN241" s="137"/>
      <c r="FO241" s="137"/>
      <c r="FP241" s="137"/>
      <c r="FQ241" s="137"/>
      <c r="FR241" s="137"/>
      <c r="FS241" s="137"/>
      <c r="FT241" s="137"/>
      <c r="FU241" s="137"/>
      <c r="FV241" s="137"/>
      <c r="FW241" s="137"/>
      <c r="FX241" s="137"/>
      <c r="FY241" s="137"/>
      <c r="FZ241" s="137"/>
      <c r="GA241" s="137"/>
      <c r="GB241" s="137"/>
      <c r="GC241" s="137"/>
      <c r="GD241" s="137"/>
      <c r="GE241" s="137"/>
      <c r="GF241" s="137"/>
      <c r="GG241" s="137"/>
      <c r="GH241" s="137"/>
      <c r="GI241" s="137"/>
      <c r="GJ241" s="137"/>
      <c r="GK241" s="137"/>
      <c r="GL241" s="137"/>
      <c r="GM241" s="137"/>
      <c r="GN241" s="137"/>
      <c r="GO241" s="137"/>
      <c r="GP241" s="137"/>
      <c r="GQ241" s="137"/>
      <c r="GR241" s="137"/>
      <c r="GS241" s="137"/>
      <c r="GT241" s="137"/>
      <c r="GU241" s="137"/>
      <c r="GV241" s="137"/>
      <c r="GW241" s="137"/>
    </row>
    <row r="242" spans="1:205" ht="60" x14ac:dyDescent="0.25">
      <c r="B242" s="19">
        <f t="shared" si="56"/>
        <v>1</v>
      </c>
      <c r="C242" s="444" t="s">
        <v>533</v>
      </c>
      <c r="D242" s="112">
        <f>'Аян '!D153</f>
        <v>100</v>
      </c>
      <c r="E242" s="112">
        <f>'Аян '!E153</f>
        <v>83.333333333333343</v>
      </c>
      <c r="F242" s="112">
        <f>'Аян '!F153</f>
        <v>37</v>
      </c>
      <c r="G242" s="162">
        <f>'Аян '!G153</f>
        <v>44.399999999999991</v>
      </c>
      <c r="H242" s="156">
        <f>'Аян '!H153</f>
        <v>0</v>
      </c>
      <c r="I242" s="156">
        <f>'Аян '!I153</f>
        <v>0</v>
      </c>
      <c r="J242" s="151">
        <f>'Аян '!J153</f>
        <v>0</v>
      </c>
      <c r="K242" s="151">
        <f>'Аян '!K153</f>
        <v>0</v>
      </c>
      <c r="L242" s="151">
        <f>'Аян '!L153</f>
        <v>0</v>
      </c>
      <c r="M242" s="151">
        <f>'Аян '!M153</f>
        <v>0</v>
      </c>
      <c r="N242" s="151">
        <f>'Аян '!N153</f>
        <v>0</v>
      </c>
      <c r="O242" s="151">
        <f>'Аян '!O153</f>
        <v>0</v>
      </c>
      <c r="P242" s="325">
        <f>'Аян '!P153</f>
        <v>202.59513344000001</v>
      </c>
      <c r="Q242" s="325">
        <f>'Аян '!Q153</f>
        <v>202.59513344000001</v>
      </c>
      <c r="R242" s="325">
        <f>'Аян '!R153</f>
        <v>202.59513344000001</v>
      </c>
      <c r="S242" s="325">
        <f>'Аян '!S153</f>
        <v>202.59513344000001</v>
      </c>
      <c r="T242" s="325">
        <f>'Аян '!T153</f>
        <v>202.59513344000001</v>
      </c>
      <c r="U242" s="325">
        <f>'Аян '!U153</f>
        <v>202.59513344000001</v>
      </c>
      <c r="V242" s="325">
        <f>'Аян '!V153</f>
        <v>202.59513344000001</v>
      </c>
      <c r="W242" s="325">
        <f>'Аян '!W153</f>
        <v>202.59513344000001</v>
      </c>
      <c r="X242" s="325">
        <f>'Аян '!X153</f>
        <v>202.59513344000001</v>
      </c>
      <c r="Y242" s="325">
        <f>'Аян '!Y153</f>
        <v>202.59513344000001</v>
      </c>
      <c r="Z242" s="325">
        <f>'Аян '!Z153</f>
        <v>168.82927786666667</v>
      </c>
      <c r="AA242" s="325">
        <f>'Аян '!AA153</f>
        <v>65.768779999999992</v>
      </c>
      <c r="AB242" s="993">
        <f>'Аян '!AB153</f>
        <v>0</v>
      </c>
      <c r="AC242" s="325">
        <f>'Аян '!AC153</f>
        <v>0</v>
      </c>
      <c r="AD242" s="325">
        <f>'Аян '!AD153</f>
        <v>-103.06049786666668</v>
      </c>
      <c r="AE242" s="325">
        <f>'Аян '!AE153</f>
        <v>0</v>
      </c>
      <c r="AF242" s="325">
        <f>'Аян '!AF153</f>
        <v>0</v>
      </c>
      <c r="AG242" s="560">
        <f>'Аян '!AG153</f>
        <v>65.768779999999992</v>
      </c>
      <c r="AH242" s="325">
        <f t="shared" si="59"/>
        <v>38.955790625332796</v>
      </c>
      <c r="AI242" s="325">
        <f t="shared" si="60"/>
        <v>38.955790625332796</v>
      </c>
      <c r="AJ242" s="1227">
        <f>'Аян '!AH153</f>
        <v>0</v>
      </c>
      <c r="AK242" s="1219">
        <f>'Аян '!AI153</f>
        <v>0</v>
      </c>
      <c r="AL242" s="337">
        <f t="shared" si="49"/>
        <v>65768.78</v>
      </c>
      <c r="AM242" s="337">
        <f t="shared" si="48"/>
        <v>0</v>
      </c>
      <c r="AN242" s="1112"/>
      <c r="AO242" s="137">
        <f t="shared" si="46"/>
        <v>1777.5345945945944</v>
      </c>
      <c r="AP242" s="137"/>
      <c r="AQ242" s="426">
        <f t="shared" si="50"/>
        <v>0</v>
      </c>
      <c r="AR242" s="137"/>
      <c r="AS242" s="137"/>
      <c r="AT242" s="137"/>
      <c r="AU242" s="137"/>
      <c r="AV242" s="137"/>
      <c r="AW242" s="137"/>
      <c r="AX242" s="137"/>
      <c r="AY242" s="137"/>
      <c r="AZ242" s="137"/>
      <c r="BA242" s="137"/>
      <c r="BB242" s="137"/>
      <c r="BC242" s="137"/>
      <c r="BD242" s="137"/>
      <c r="BE242" s="137"/>
      <c r="BF242" s="137"/>
      <c r="BG242" s="137"/>
      <c r="BH242" s="137"/>
      <c r="BI242" s="137"/>
      <c r="BJ242" s="137"/>
      <c r="BK242" s="137"/>
      <c r="BL242" s="137"/>
      <c r="BM242" s="137"/>
      <c r="BN242" s="137"/>
      <c r="BO242" s="137"/>
      <c r="BP242" s="137"/>
      <c r="BQ242" s="137"/>
      <c r="BR242" s="137"/>
      <c r="BS242" s="137"/>
      <c r="BT242" s="137"/>
      <c r="BU242" s="137"/>
      <c r="BV242" s="137"/>
      <c r="BW242" s="137"/>
      <c r="BX242" s="137"/>
      <c r="BY242" s="137"/>
      <c r="BZ242" s="137"/>
      <c r="CA242" s="137"/>
      <c r="CB242" s="137"/>
      <c r="CC242" s="137"/>
      <c r="CD242" s="137"/>
      <c r="CE242" s="137"/>
      <c r="CF242" s="137"/>
      <c r="CG242" s="137"/>
      <c r="CH242" s="137"/>
      <c r="CI242" s="137"/>
      <c r="CJ242" s="137"/>
      <c r="CK242" s="137"/>
      <c r="CL242" s="137"/>
      <c r="CM242" s="137"/>
      <c r="CN242" s="137"/>
      <c r="CO242" s="137"/>
      <c r="CP242" s="137"/>
      <c r="CQ242" s="137"/>
      <c r="CR242" s="137"/>
      <c r="CS242" s="137"/>
      <c r="CT242" s="137"/>
      <c r="CU242" s="137"/>
      <c r="CV242" s="137"/>
      <c r="CW242" s="137"/>
      <c r="CX242" s="137"/>
      <c r="CY242" s="137"/>
      <c r="CZ242" s="137"/>
      <c r="DA242" s="137"/>
      <c r="DB242" s="137"/>
      <c r="DC242" s="137"/>
      <c r="DD242" s="137"/>
      <c r="DE242" s="137"/>
      <c r="DF242" s="137"/>
      <c r="DG242" s="137"/>
      <c r="DH242" s="137"/>
      <c r="DI242" s="137"/>
      <c r="DJ242" s="137"/>
      <c r="DK242" s="137"/>
      <c r="DL242" s="137"/>
      <c r="DM242" s="137"/>
      <c r="DN242" s="137"/>
      <c r="DO242" s="137"/>
      <c r="DP242" s="137"/>
      <c r="DQ242" s="137"/>
      <c r="DR242" s="137"/>
      <c r="DS242" s="137"/>
      <c r="DT242" s="137"/>
      <c r="DU242" s="137"/>
      <c r="DV242" s="137"/>
      <c r="DW242" s="137"/>
      <c r="DX242" s="137"/>
      <c r="DY242" s="137"/>
      <c r="DZ242" s="137"/>
      <c r="EA242" s="137"/>
      <c r="EB242" s="137"/>
      <c r="EC242" s="137"/>
      <c r="ED242" s="137"/>
      <c r="EE242" s="137"/>
      <c r="EF242" s="137"/>
      <c r="EG242" s="137"/>
      <c r="EH242" s="137"/>
      <c r="EI242" s="137"/>
      <c r="EJ242" s="137"/>
      <c r="EK242" s="137"/>
      <c r="EL242" s="137"/>
      <c r="EM242" s="137"/>
      <c r="EN242" s="137"/>
      <c r="EO242" s="137"/>
      <c r="EP242" s="137"/>
      <c r="EQ242" s="137"/>
      <c r="ER242" s="137"/>
      <c r="ES242" s="137"/>
      <c r="ET242" s="137"/>
      <c r="EU242" s="137"/>
      <c r="EV242" s="137"/>
      <c r="EW242" s="137"/>
      <c r="EX242" s="137"/>
      <c r="EY242" s="137"/>
      <c r="EZ242" s="137"/>
      <c r="FA242" s="137"/>
      <c r="FB242" s="137"/>
      <c r="FC242" s="137"/>
      <c r="FD242" s="137"/>
      <c r="FE242" s="137"/>
      <c r="FF242" s="137"/>
      <c r="FG242" s="137"/>
      <c r="FH242" s="137"/>
      <c r="FI242" s="137"/>
      <c r="FJ242" s="137"/>
      <c r="FK242" s="137"/>
      <c r="FL242" s="137"/>
      <c r="FM242" s="137"/>
      <c r="FN242" s="137"/>
      <c r="FO242" s="137"/>
      <c r="FP242" s="137"/>
      <c r="FQ242" s="137"/>
      <c r="FR242" s="137"/>
      <c r="FS242" s="137"/>
      <c r="FT242" s="137"/>
      <c r="FU242" s="137"/>
      <c r="FV242" s="137"/>
      <c r="FW242" s="137"/>
      <c r="FX242" s="137"/>
      <c r="FY242" s="137"/>
      <c r="FZ242" s="137"/>
      <c r="GA242" s="137"/>
      <c r="GB242" s="137"/>
      <c r="GC242" s="137"/>
      <c r="GD242" s="137"/>
      <c r="GE242" s="137"/>
      <c r="GF242" s="137"/>
      <c r="GG242" s="137"/>
      <c r="GH242" s="137"/>
      <c r="GI242" s="137"/>
      <c r="GJ242" s="137"/>
      <c r="GK242" s="137"/>
      <c r="GL242" s="137"/>
      <c r="GM242" s="137"/>
      <c r="GN242" s="137"/>
      <c r="GO242" s="137"/>
      <c r="GP242" s="137"/>
      <c r="GQ242" s="137"/>
      <c r="GR242" s="137"/>
      <c r="GS242" s="137"/>
      <c r="GT242" s="137"/>
      <c r="GU242" s="137"/>
      <c r="GV242" s="137"/>
      <c r="GW242" s="137"/>
    </row>
    <row r="243" spans="1:205" ht="30" x14ac:dyDescent="0.25">
      <c r="A243" s="19">
        <v>1</v>
      </c>
      <c r="B243" s="19">
        <f t="shared" si="56"/>
        <v>1</v>
      </c>
      <c r="C243" s="440" t="s">
        <v>327</v>
      </c>
      <c r="D243" s="160">
        <f>'Аян '!D154</f>
        <v>381</v>
      </c>
      <c r="E243" s="160">
        <f>'Аян '!E154</f>
        <v>317.5</v>
      </c>
      <c r="F243" s="160">
        <f>'Аян '!F154</f>
        <v>396.57249999999999</v>
      </c>
      <c r="G243" s="161">
        <f>'Аян '!G154</f>
        <v>124.90472440944882</v>
      </c>
      <c r="H243" s="150">
        <f>'Аян '!H154</f>
        <v>0</v>
      </c>
      <c r="I243" s="156">
        <f>'Аян '!I154</f>
        <v>0</v>
      </c>
      <c r="J243" s="151">
        <f>'Аян '!J154</f>
        <v>0</v>
      </c>
      <c r="K243" s="151">
        <f>'Аян '!K154</f>
        <v>0</v>
      </c>
      <c r="L243" s="151">
        <f>'Аян '!L154</f>
        <v>0</v>
      </c>
      <c r="M243" s="151">
        <f>'Аян '!M154</f>
        <v>0</v>
      </c>
      <c r="N243" s="151">
        <f>'Аян '!N154</f>
        <v>0</v>
      </c>
      <c r="O243" s="151">
        <f>'Аян '!O154</f>
        <v>0</v>
      </c>
      <c r="P243" s="325">
        <f>'Аян '!P154</f>
        <v>4039.3804999999988</v>
      </c>
      <c r="Q243" s="325">
        <f>'Аян '!Q154</f>
        <v>4039.3804999999988</v>
      </c>
      <c r="R243" s="325">
        <f>'Аян '!R154</f>
        <v>4039.3804999999988</v>
      </c>
      <c r="S243" s="325">
        <f>'Аян '!S154</f>
        <v>4039.3804999999988</v>
      </c>
      <c r="T243" s="325">
        <f>'Аян '!T154</f>
        <v>4039.3804999999988</v>
      </c>
      <c r="U243" s="325">
        <f>'Аян '!U154</f>
        <v>4039.3804999999988</v>
      </c>
      <c r="V243" s="325">
        <f>'Аян '!V154</f>
        <v>4039.3804999999988</v>
      </c>
      <c r="W243" s="325">
        <f>'Аян '!W154</f>
        <v>4039.3804999999988</v>
      </c>
      <c r="X243" s="325">
        <f>'Аян '!X154</f>
        <v>4039.3804999999988</v>
      </c>
      <c r="Y243" s="325">
        <f>'Аян '!Y154</f>
        <v>4039.3804999999988</v>
      </c>
      <c r="Z243" s="325">
        <f>'Аян '!Z154</f>
        <v>3366.1504166666655</v>
      </c>
      <c r="AA243" s="325">
        <f>'Аян '!AA154</f>
        <v>3168.36355</v>
      </c>
      <c r="AB243" s="993">
        <f>'Аян '!AB154</f>
        <v>0</v>
      </c>
      <c r="AC243" s="325">
        <f>'Аян '!AC154</f>
        <v>0</v>
      </c>
      <c r="AD243" s="325">
        <f>'Аян '!AD154</f>
        <v>-197.78686666666545</v>
      </c>
      <c r="AE243" s="325">
        <f>'Аян '!AE154</f>
        <v>0</v>
      </c>
      <c r="AF243" s="325">
        <f>'Аян '!AF154</f>
        <v>0</v>
      </c>
      <c r="AG243" s="560">
        <f>'Аян '!AG154</f>
        <v>3168.36355</v>
      </c>
      <c r="AH243" s="325">
        <f t="shared" si="59"/>
        <v>94.124241576152613</v>
      </c>
      <c r="AI243" s="325">
        <f t="shared" si="60"/>
        <v>94.124241576152613</v>
      </c>
      <c r="AJ243" s="1227">
        <f>'Аян '!AH154</f>
        <v>0</v>
      </c>
      <c r="AK243" s="1219">
        <f>'Аян '!AI154</f>
        <v>0</v>
      </c>
      <c r="AL243" s="337">
        <f t="shared" si="49"/>
        <v>3168363.55</v>
      </c>
      <c r="AM243" s="337">
        <f t="shared" si="48"/>
        <v>0</v>
      </c>
      <c r="AN243" s="1112">
        <f t="shared" ref="AN243:AN272" si="61">IF(P243&gt;0,P243*1000/D243,0)</f>
        <v>10602.048556430444</v>
      </c>
      <c r="AO243" s="137">
        <f t="shared" si="46"/>
        <v>7989.3677700798726</v>
      </c>
      <c r="AP243" s="137"/>
      <c r="AQ243" s="426">
        <f t="shared" si="50"/>
        <v>0</v>
      </c>
      <c r="AR243" s="137"/>
      <c r="AS243" s="137"/>
      <c r="AT243" s="137"/>
      <c r="AU243" s="137"/>
      <c r="AV243" s="137"/>
      <c r="AW243" s="137"/>
      <c r="AX243" s="137"/>
      <c r="AY243" s="137"/>
      <c r="AZ243" s="137"/>
      <c r="BA243" s="137"/>
      <c r="BB243" s="137"/>
      <c r="BC243" s="137"/>
      <c r="BD243" s="137"/>
      <c r="BE243" s="137"/>
      <c r="BF243" s="137"/>
      <c r="BG243" s="137"/>
      <c r="BH243" s="137"/>
      <c r="BI243" s="137"/>
      <c r="BJ243" s="137"/>
      <c r="BK243" s="137"/>
      <c r="BL243" s="137"/>
      <c r="BM243" s="137"/>
      <c r="BN243" s="137"/>
      <c r="BO243" s="137"/>
      <c r="BP243" s="137"/>
      <c r="BQ243" s="137"/>
      <c r="BR243" s="137"/>
      <c r="BS243" s="137"/>
      <c r="BT243" s="137"/>
      <c r="BU243" s="137"/>
      <c r="BV243" s="137"/>
      <c r="BW243" s="137"/>
      <c r="BX243" s="137"/>
      <c r="BY243" s="137"/>
      <c r="BZ243" s="137"/>
      <c r="CA243" s="137"/>
      <c r="CB243" s="137"/>
      <c r="CC243" s="137"/>
      <c r="CD243" s="137"/>
      <c r="CE243" s="137"/>
      <c r="CF243" s="137"/>
      <c r="CG243" s="137"/>
      <c r="CH243" s="137"/>
      <c r="CI243" s="137"/>
      <c r="CJ243" s="137"/>
      <c r="CK243" s="137"/>
      <c r="CL243" s="137"/>
      <c r="CM243" s="137"/>
      <c r="CN243" s="137"/>
      <c r="CO243" s="137"/>
      <c r="CP243" s="137"/>
      <c r="CQ243" s="137"/>
      <c r="CR243" s="137"/>
      <c r="CS243" s="137"/>
      <c r="CT243" s="137"/>
      <c r="CU243" s="137"/>
      <c r="CV243" s="137"/>
      <c r="CW243" s="137"/>
      <c r="CX243" s="137"/>
      <c r="CY243" s="137"/>
      <c r="CZ243" s="137"/>
      <c r="DA243" s="137"/>
      <c r="DB243" s="137"/>
      <c r="DC243" s="137"/>
      <c r="DD243" s="137"/>
      <c r="DE243" s="137"/>
      <c r="DF243" s="137"/>
      <c r="DG243" s="137"/>
      <c r="DH243" s="137"/>
      <c r="DI243" s="137"/>
      <c r="DJ243" s="137"/>
      <c r="DK243" s="137"/>
      <c r="DL243" s="137"/>
      <c r="DM243" s="137"/>
      <c r="DN243" s="137"/>
      <c r="DO243" s="137"/>
      <c r="DP243" s="137"/>
      <c r="DQ243" s="137"/>
      <c r="DR243" s="137"/>
      <c r="DS243" s="137"/>
      <c r="DT243" s="137"/>
      <c r="DU243" s="137"/>
      <c r="DV243" s="137"/>
      <c r="DW243" s="137"/>
      <c r="DX243" s="137"/>
      <c r="DY243" s="137"/>
      <c r="DZ243" s="137"/>
      <c r="EA243" s="137"/>
      <c r="EB243" s="137"/>
      <c r="EC243" s="137"/>
      <c r="ED243" s="137"/>
      <c r="EE243" s="137"/>
      <c r="EF243" s="137"/>
      <c r="EG243" s="137"/>
      <c r="EH243" s="137"/>
      <c r="EI243" s="137"/>
      <c r="EJ243" s="137"/>
      <c r="EK243" s="137"/>
      <c r="EL243" s="137"/>
      <c r="EM243" s="137"/>
      <c r="EN243" s="137"/>
      <c r="EO243" s="137"/>
      <c r="EP243" s="137"/>
      <c r="EQ243" s="137"/>
      <c r="ER243" s="137"/>
      <c r="ES243" s="137"/>
      <c r="ET243" s="137"/>
      <c r="EU243" s="137"/>
      <c r="EV243" s="137"/>
      <c r="EW243" s="137"/>
      <c r="EX243" s="137"/>
      <c r="EY243" s="137"/>
      <c r="EZ243" s="137"/>
      <c r="FA243" s="137"/>
      <c r="FB243" s="137"/>
      <c r="FC243" s="137"/>
      <c r="FD243" s="137"/>
      <c r="FE243" s="137"/>
      <c r="FF243" s="137"/>
      <c r="FG243" s="137"/>
      <c r="FH243" s="137"/>
      <c r="FI243" s="137"/>
      <c r="FJ243" s="137"/>
      <c r="FK243" s="137"/>
      <c r="FL243" s="137"/>
      <c r="FM243" s="137"/>
      <c r="FN243" s="137"/>
      <c r="FO243" s="137"/>
      <c r="FP243" s="137"/>
      <c r="FQ243" s="137"/>
      <c r="FR243" s="137"/>
      <c r="FS243" s="137"/>
      <c r="FT243" s="137"/>
      <c r="FU243" s="137"/>
      <c r="FV243" s="137"/>
      <c r="FW243" s="137"/>
      <c r="FX243" s="137"/>
      <c r="FY243" s="137"/>
      <c r="FZ243" s="137"/>
      <c r="GA243" s="137"/>
      <c r="GB243" s="137"/>
      <c r="GC243" s="137"/>
      <c r="GD243" s="137"/>
      <c r="GE243" s="137"/>
      <c r="GF243" s="137"/>
      <c r="GG243" s="137"/>
      <c r="GH243" s="137"/>
      <c r="GI243" s="137"/>
      <c r="GJ243" s="137"/>
      <c r="GK243" s="137"/>
      <c r="GL243" s="137"/>
      <c r="GM243" s="137"/>
      <c r="GN243" s="137"/>
      <c r="GO243" s="137"/>
      <c r="GP243" s="137"/>
      <c r="GQ243" s="137"/>
      <c r="GR243" s="137"/>
      <c r="GS243" s="137"/>
      <c r="GT243" s="137"/>
      <c r="GU243" s="137"/>
      <c r="GV243" s="137"/>
      <c r="GW243" s="137"/>
    </row>
    <row r="244" spans="1:205" x14ac:dyDescent="0.25">
      <c r="A244" s="19">
        <v>1</v>
      </c>
      <c r="B244" s="19">
        <f t="shared" si="56"/>
        <v>1</v>
      </c>
      <c r="C244" s="299" t="s">
        <v>318</v>
      </c>
      <c r="D244" s="112">
        <f>'Аян '!D155</f>
        <v>0</v>
      </c>
      <c r="E244" s="112">
        <f>'Аян '!E155</f>
        <v>0</v>
      </c>
      <c r="F244" s="112">
        <f>'Аян '!F155</f>
        <v>0</v>
      </c>
      <c r="G244" s="162">
        <f>'Аян '!G155</f>
        <v>0</v>
      </c>
      <c r="H244" s="156">
        <f>'Аян '!H155</f>
        <v>0</v>
      </c>
      <c r="I244" s="156">
        <f>'Аян '!I155</f>
        <v>0</v>
      </c>
      <c r="J244" s="151">
        <f>'Аян '!J155</f>
        <v>0</v>
      </c>
      <c r="K244" s="151">
        <f>'Аян '!K155</f>
        <v>0</v>
      </c>
      <c r="L244" s="151">
        <f>'Аян '!L155</f>
        <v>0</v>
      </c>
      <c r="M244" s="151">
        <f>'Аян '!M155</f>
        <v>0</v>
      </c>
      <c r="N244" s="151">
        <f>'Аян '!N155</f>
        <v>0</v>
      </c>
      <c r="O244" s="151">
        <f>'Аян '!O155</f>
        <v>0</v>
      </c>
      <c r="P244" s="325">
        <f>'Аян '!P155</f>
        <v>0</v>
      </c>
      <c r="Q244" s="325">
        <f>'Аян '!Q155</f>
        <v>0</v>
      </c>
      <c r="R244" s="325">
        <f>'Аян '!R155</f>
        <v>0</v>
      </c>
      <c r="S244" s="325">
        <f>'Аян '!S155</f>
        <v>0</v>
      </c>
      <c r="T244" s="325">
        <f>'Аян '!T155</f>
        <v>0</v>
      </c>
      <c r="U244" s="325">
        <f>'Аян '!U155</f>
        <v>0</v>
      </c>
      <c r="V244" s="325">
        <f>'Аян '!V155</f>
        <v>0</v>
      </c>
      <c r="W244" s="325">
        <f>'Аян '!W155</f>
        <v>0</v>
      </c>
      <c r="X244" s="325">
        <f>'Аян '!X155</f>
        <v>0</v>
      </c>
      <c r="Y244" s="325">
        <f>'Аян '!Y155</f>
        <v>0</v>
      </c>
      <c r="Z244" s="325">
        <f>'Аян '!Z155</f>
        <v>0</v>
      </c>
      <c r="AA244" s="325">
        <f>'Аян '!AA155</f>
        <v>0</v>
      </c>
      <c r="AB244" s="993">
        <f>'Аян '!AB155</f>
        <v>0</v>
      </c>
      <c r="AC244" s="325">
        <f>'Аян '!AC155</f>
        <v>0</v>
      </c>
      <c r="AD244" s="325">
        <f>'Аян '!AD155</f>
        <v>0</v>
      </c>
      <c r="AE244" s="325">
        <f>'Аян '!AE155</f>
        <v>0</v>
      </c>
      <c r="AF244" s="325">
        <f>'Аян '!AF155</f>
        <v>0</v>
      </c>
      <c r="AG244" s="560">
        <f>'Аян '!AG155</f>
        <v>0</v>
      </c>
      <c r="AH244" s="325">
        <f>'Аян '!AG155</f>
        <v>0</v>
      </c>
      <c r="AI244" s="325"/>
      <c r="AJ244" s="1227">
        <f>'Аян '!AH155</f>
        <v>0</v>
      </c>
      <c r="AK244" s="1219">
        <f>'Аян '!AI155</f>
        <v>0</v>
      </c>
      <c r="AL244" s="337">
        <f t="shared" si="49"/>
        <v>0</v>
      </c>
      <c r="AM244" s="337">
        <f t="shared" si="48"/>
        <v>0</v>
      </c>
      <c r="AN244" s="1112">
        <f t="shared" si="61"/>
        <v>0</v>
      </c>
      <c r="AO244" s="137" t="e">
        <f t="shared" si="46"/>
        <v>#DIV/0!</v>
      </c>
      <c r="AP244" s="137"/>
      <c r="AQ244" s="426">
        <f t="shared" si="50"/>
        <v>0</v>
      </c>
      <c r="AR244" s="137"/>
      <c r="AS244" s="137"/>
      <c r="AT244" s="137"/>
      <c r="AU244" s="137"/>
      <c r="AV244" s="137"/>
      <c r="AW244" s="137"/>
      <c r="AX244" s="137"/>
      <c r="AY244" s="137"/>
      <c r="AZ244" s="137"/>
      <c r="BA244" s="137"/>
      <c r="BB244" s="137"/>
      <c r="BC244" s="137"/>
      <c r="BD244" s="137"/>
      <c r="BE244" s="137"/>
      <c r="BF244" s="137"/>
      <c r="BG244" s="137"/>
      <c r="BH244" s="137"/>
      <c r="BI244" s="137"/>
      <c r="BJ244" s="137"/>
      <c r="BK244" s="137"/>
      <c r="BL244" s="137"/>
      <c r="BM244" s="137"/>
      <c r="BN244" s="137"/>
      <c r="BO244" s="137"/>
      <c r="BP244" s="137"/>
      <c r="BQ244" s="137"/>
      <c r="BR244" s="137"/>
      <c r="BS244" s="137"/>
      <c r="BT244" s="137"/>
      <c r="BU244" s="137"/>
      <c r="BV244" s="137"/>
      <c r="BW244" s="137"/>
      <c r="BX244" s="137"/>
      <c r="BY244" s="137"/>
      <c r="BZ244" s="137"/>
      <c r="CA244" s="137"/>
      <c r="CB244" s="137"/>
      <c r="CC244" s="137"/>
      <c r="CD244" s="137"/>
      <c r="CE244" s="137"/>
      <c r="CF244" s="137"/>
      <c r="CG244" s="137"/>
      <c r="CH244" s="137"/>
      <c r="CI244" s="137"/>
      <c r="CJ244" s="137"/>
      <c r="CK244" s="137"/>
      <c r="CL244" s="137"/>
      <c r="CM244" s="137"/>
      <c r="CN244" s="137"/>
      <c r="CO244" s="137"/>
      <c r="CP244" s="137"/>
      <c r="CQ244" s="137"/>
      <c r="CR244" s="137"/>
      <c r="CS244" s="137"/>
      <c r="CT244" s="137"/>
      <c r="CU244" s="137"/>
      <c r="CV244" s="137"/>
      <c r="CW244" s="137"/>
      <c r="CX244" s="137"/>
      <c r="CY244" s="137"/>
      <c r="CZ244" s="137"/>
      <c r="DA244" s="137"/>
      <c r="DB244" s="137"/>
      <c r="DC244" s="137"/>
      <c r="DD244" s="137"/>
      <c r="DE244" s="137"/>
      <c r="DF244" s="137"/>
      <c r="DG244" s="137"/>
      <c r="DH244" s="137"/>
      <c r="DI244" s="137"/>
      <c r="DJ244" s="137"/>
      <c r="DK244" s="137"/>
      <c r="DL244" s="137"/>
      <c r="DM244" s="137"/>
      <c r="DN244" s="137"/>
      <c r="DO244" s="137"/>
      <c r="DP244" s="137"/>
      <c r="DQ244" s="137"/>
      <c r="DR244" s="137"/>
      <c r="DS244" s="137"/>
      <c r="DT244" s="137"/>
      <c r="DU244" s="137"/>
      <c r="DV244" s="137"/>
      <c r="DW244" s="137"/>
      <c r="DX244" s="137"/>
      <c r="DY244" s="137"/>
      <c r="DZ244" s="137"/>
      <c r="EA244" s="137"/>
      <c r="EB244" s="137"/>
      <c r="EC244" s="137"/>
      <c r="ED244" s="137"/>
      <c r="EE244" s="137"/>
      <c r="EF244" s="137"/>
      <c r="EG244" s="137"/>
      <c r="EH244" s="137"/>
      <c r="EI244" s="137"/>
      <c r="EJ244" s="137"/>
      <c r="EK244" s="137"/>
      <c r="EL244" s="137"/>
      <c r="EM244" s="137"/>
      <c r="EN244" s="137"/>
      <c r="EO244" s="137"/>
      <c r="EP244" s="137"/>
      <c r="EQ244" s="137"/>
      <c r="ER244" s="137"/>
      <c r="ES244" s="137"/>
      <c r="ET244" s="137"/>
      <c r="EU244" s="137"/>
      <c r="EV244" s="137"/>
      <c r="EW244" s="137"/>
      <c r="EX244" s="137"/>
      <c r="EY244" s="137"/>
      <c r="EZ244" s="137"/>
      <c r="FA244" s="137"/>
      <c r="FB244" s="137"/>
      <c r="FC244" s="137"/>
      <c r="FD244" s="137"/>
      <c r="FE244" s="137"/>
      <c r="FF244" s="137"/>
      <c r="FG244" s="137"/>
      <c r="FH244" s="137"/>
      <c r="FI244" s="137"/>
      <c r="FJ244" s="137"/>
      <c r="FK244" s="137"/>
      <c r="FL244" s="137"/>
      <c r="FM244" s="137"/>
      <c r="FN244" s="137"/>
      <c r="FO244" s="137"/>
      <c r="FP244" s="137"/>
      <c r="FQ244" s="137"/>
      <c r="FR244" s="137"/>
      <c r="FS244" s="137"/>
      <c r="FT244" s="137"/>
      <c r="FU244" s="137"/>
      <c r="FV244" s="137"/>
      <c r="FW244" s="137"/>
      <c r="FX244" s="137"/>
      <c r="FY244" s="137"/>
      <c r="FZ244" s="137"/>
      <c r="GA244" s="137"/>
      <c r="GB244" s="137"/>
      <c r="GC244" s="137"/>
      <c r="GD244" s="137"/>
      <c r="GE244" s="137"/>
      <c r="GF244" s="137"/>
      <c r="GG244" s="137"/>
      <c r="GH244" s="137"/>
      <c r="GI244" s="137"/>
      <c r="GJ244" s="137"/>
      <c r="GK244" s="137"/>
      <c r="GL244" s="137"/>
      <c r="GM244" s="137"/>
      <c r="GN244" s="137"/>
      <c r="GO244" s="137"/>
      <c r="GP244" s="137"/>
      <c r="GQ244" s="137"/>
      <c r="GR244" s="137"/>
      <c r="GS244" s="137"/>
      <c r="GT244" s="137"/>
      <c r="GU244" s="137"/>
      <c r="GV244" s="137"/>
      <c r="GW244" s="137"/>
    </row>
    <row r="245" spans="1:205" ht="30" x14ac:dyDescent="0.25">
      <c r="A245" s="19">
        <v>1</v>
      </c>
      <c r="B245" s="19">
        <f t="shared" si="56"/>
        <v>1</v>
      </c>
      <c r="C245" s="444" t="s">
        <v>506</v>
      </c>
      <c r="D245" s="112">
        <f>'Аян '!D156</f>
        <v>175</v>
      </c>
      <c r="E245" s="112">
        <f>'Аян '!E156</f>
        <v>145.83333333333334</v>
      </c>
      <c r="F245" s="112">
        <f>'Аян '!F156</f>
        <v>179.57249999999999</v>
      </c>
      <c r="G245" s="162">
        <f>'Аян '!G156</f>
        <v>123.13542857142856</v>
      </c>
      <c r="H245" s="156">
        <f>'Аян '!H156</f>
        <v>0</v>
      </c>
      <c r="I245" s="156">
        <f>'Аян '!I156</f>
        <v>0</v>
      </c>
      <c r="J245" s="151">
        <f>'Аян '!J156</f>
        <v>0</v>
      </c>
      <c r="K245" s="151">
        <f>'Аян '!K156</f>
        <v>0</v>
      </c>
      <c r="L245" s="151">
        <f>'Аян '!L156</f>
        <v>0</v>
      </c>
      <c r="M245" s="151">
        <f>'Аян '!M156</f>
        <v>0</v>
      </c>
      <c r="N245" s="151">
        <f>'Аян '!N156</f>
        <v>0</v>
      </c>
      <c r="O245" s="151">
        <f>'Аян '!O156</f>
        <v>0</v>
      </c>
      <c r="P245" s="325">
        <f>'Аян '!P156</f>
        <v>0</v>
      </c>
      <c r="Q245" s="325">
        <f>'Аян '!Q156</f>
        <v>0</v>
      </c>
      <c r="R245" s="325">
        <f>'Аян '!R156</f>
        <v>0</v>
      </c>
      <c r="S245" s="325">
        <f>'Аян '!S156</f>
        <v>0</v>
      </c>
      <c r="T245" s="325">
        <f>'Аян '!T156</f>
        <v>0</v>
      </c>
      <c r="U245" s="325">
        <f>'Аян '!U156</f>
        <v>0</v>
      </c>
      <c r="V245" s="325">
        <f>'Аян '!V156</f>
        <v>0</v>
      </c>
      <c r="W245" s="325">
        <f>'Аян '!W156</f>
        <v>0</v>
      </c>
      <c r="X245" s="325">
        <f>'Аян '!X156</f>
        <v>0</v>
      </c>
      <c r="Y245" s="325">
        <f>'Аян '!Y156</f>
        <v>0</v>
      </c>
      <c r="Z245" s="325">
        <f>'Аян '!Z156</f>
        <v>0</v>
      </c>
      <c r="AA245" s="325">
        <f>'Аян '!AA156</f>
        <v>0</v>
      </c>
      <c r="AB245" s="993">
        <f>'Аян '!AB156</f>
        <v>0</v>
      </c>
      <c r="AC245" s="325">
        <f>'Аян '!AC156</f>
        <v>0</v>
      </c>
      <c r="AD245" s="325">
        <f>'Аян '!AD156</f>
        <v>0</v>
      </c>
      <c r="AE245" s="325">
        <f>'Аян '!AE156</f>
        <v>0</v>
      </c>
      <c r="AF245" s="325">
        <f>'Аян '!AF156</f>
        <v>0</v>
      </c>
      <c r="AG245" s="560">
        <f>'Аян '!AG156</f>
        <v>0</v>
      </c>
      <c r="AH245" s="325">
        <f>'Аян '!AG156</f>
        <v>0</v>
      </c>
      <c r="AI245" s="325"/>
      <c r="AJ245" s="1227">
        <f>'Аян '!AH156</f>
        <v>0</v>
      </c>
      <c r="AK245" s="1219">
        <f>'Аян '!AI156</f>
        <v>0</v>
      </c>
      <c r="AL245" s="337">
        <f t="shared" si="49"/>
        <v>0</v>
      </c>
      <c r="AM245" s="337">
        <f t="shared" si="48"/>
        <v>0</v>
      </c>
      <c r="AN245" s="1112">
        <f t="shared" si="61"/>
        <v>0</v>
      </c>
      <c r="AO245" s="137">
        <f t="shared" si="46"/>
        <v>0</v>
      </c>
      <c r="AP245" s="137"/>
      <c r="AQ245" s="426">
        <f t="shared" si="50"/>
        <v>0</v>
      </c>
      <c r="AR245" s="137"/>
      <c r="AS245" s="137"/>
      <c r="AT245" s="137"/>
      <c r="AU245" s="137"/>
      <c r="AV245" s="137"/>
      <c r="AW245" s="137"/>
      <c r="AX245" s="137"/>
      <c r="AY245" s="137"/>
      <c r="AZ245" s="137"/>
      <c r="BA245" s="137"/>
      <c r="BB245" s="137"/>
      <c r="BC245" s="137"/>
      <c r="BD245" s="137"/>
      <c r="BE245" s="137"/>
      <c r="BF245" s="137"/>
      <c r="BG245" s="137"/>
      <c r="BH245" s="137"/>
      <c r="BI245" s="137"/>
      <c r="BJ245" s="137"/>
      <c r="BK245" s="137"/>
      <c r="BL245" s="137"/>
      <c r="BM245" s="137"/>
      <c r="BN245" s="137"/>
      <c r="BO245" s="137"/>
      <c r="BP245" s="137"/>
      <c r="BQ245" s="137"/>
      <c r="BR245" s="137"/>
      <c r="BS245" s="137"/>
      <c r="BT245" s="137"/>
      <c r="BU245" s="137"/>
      <c r="BV245" s="137"/>
      <c r="BW245" s="137"/>
      <c r="BX245" s="137"/>
      <c r="BY245" s="137"/>
      <c r="BZ245" s="137"/>
      <c r="CA245" s="137"/>
      <c r="CB245" s="137"/>
      <c r="CC245" s="137"/>
      <c r="CD245" s="137"/>
      <c r="CE245" s="137"/>
      <c r="CF245" s="137"/>
      <c r="CG245" s="137"/>
      <c r="CH245" s="137"/>
      <c r="CI245" s="137"/>
      <c r="CJ245" s="137"/>
      <c r="CK245" s="137"/>
      <c r="CL245" s="137"/>
      <c r="CM245" s="137"/>
      <c r="CN245" s="137"/>
      <c r="CO245" s="137"/>
      <c r="CP245" s="137"/>
      <c r="CQ245" s="137"/>
      <c r="CR245" s="137"/>
      <c r="CS245" s="137"/>
      <c r="CT245" s="137"/>
      <c r="CU245" s="137"/>
      <c r="CV245" s="137"/>
      <c r="CW245" s="137"/>
      <c r="CX245" s="137"/>
      <c r="CY245" s="137"/>
      <c r="CZ245" s="137"/>
      <c r="DA245" s="137"/>
      <c r="DB245" s="137"/>
      <c r="DC245" s="137"/>
      <c r="DD245" s="137"/>
      <c r="DE245" s="137"/>
      <c r="DF245" s="137"/>
      <c r="DG245" s="137"/>
      <c r="DH245" s="137"/>
      <c r="DI245" s="137"/>
      <c r="DJ245" s="137"/>
      <c r="DK245" s="137"/>
      <c r="DL245" s="137"/>
      <c r="DM245" s="137"/>
      <c r="DN245" s="137"/>
      <c r="DO245" s="137"/>
      <c r="DP245" s="137"/>
      <c r="DQ245" s="137"/>
      <c r="DR245" s="137"/>
      <c r="DS245" s="137"/>
      <c r="DT245" s="137"/>
      <c r="DU245" s="137"/>
      <c r="DV245" s="137"/>
      <c r="DW245" s="137"/>
      <c r="DX245" s="137"/>
      <c r="DY245" s="137"/>
      <c r="DZ245" s="137"/>
      <c r="EA245" s="137"/>
      <c r="EB245" s="137"/>
      <c r="EC245" s="137"/>
      <c r="ED245" s="137"/>
      <c r="EE245" s="137"/>
      <c r="EF245" s="137"/>
      <c r="EG245" s="137"/>
      <c r="EH245" s="137"/>
      <c r="EI245" s="137"/>
      <c r="EJ245" s="137"/>
      <c r="EK245" s="137"/>
      <c r="EL245" s="137"/>
      <c r="EM245" s="137"/>
      <c r="EN245" s="137"/>
      <c r="EO245" s="137"/>
      <c r="EP245" s="137"/>
      <c r="EQ245" s="137"/>
      <c r="ER245" s="137"/>
      <c r="ES245" s="137"/>
      <c r="ET245" s="137"/>
      <c r="EU245" s="137"/>
      <c r="EV245" s="137"/>
      <c r="EW245" s="137"/>
      <c r="EX245" s="137"/>
      <c r="EY245" s="137"/>
      <c r="EZ245" s="137"/>
      <c r="FA245" s="137"/>
      <c r="FB245" s="137"/>
      <c r="FC245" s="137"/>
      <c r="FD245" s="137"/>
      <c r="FE245" s="137"/>
      <c r="FF245" s="137"/>
      <c r="FG245" s="137"/>
      <c r="FH245" s="137"/>
      <c r="FI245" s="137"/>
      <c r="FJ245" s="137"/>
      <c r="FK245" s="137"/>
      <c r="FL245" s="137"/>
      <c r="FM245" s="137"/>
      <c r="FN245" s="137"/>
      <c r="FO245" s="137"/>
      <c r="FP245" s="137"/>
      <c r="FQ245" s="137"/>
      <c r="FR245" s="137"/>
      <c r="FS245" s="137"/>
      <c r="FT245" s="137"/>
      <c r="FU245" s="137"/>
      <c r="FV245" s="137"/>
      <c r="FW245" s="137"/>
      <c r="FX245" s="137"/>
      <c r="FY245" s="137"/>
      <c r="FZ245" s="137"/>
      <c r="GA245" s="137"/>
      <c r="GB245" s="137"/>
      <c r="GC245" s="137"/>
      <c r="GD245" s="137"/>
      <c r="GE245" s="137"/>
      <c r="GF245" s="137"/>
      <c r="GG245" s="137"/>
      <c r="GH245" s="137"/>
      <c r="GI245" s="137"/>
      <c r="GJ245" s="137"/>
      <c r="GK245" s="137"/>
      <c r="GL245" s="137"/>
      <c r="GM245" s="137"/>
      <c r="GN245" s="137"/>
      <c r="GO245" s="137"/>
      <c r="GP245" s="137"/>
      <c r="GQ245" s="137"/>
      <c r="GR245" s="137"/>
      <c r="GS245" s="137"/>
      <c r="GT245" s="137"/>
      <c r="GU245" s="137"/>
      <c r="GV245" s="137"/>
      <c r="GW245" s="137"/>
    </row>
    <row r="246" spans="1:205" x14ac:dyDescent="0.25">
      <c r="A246" s="19">
        <v>1</v>
      </c>
      <c r="B246" s="19">
        <f t="shared" si="56"/>
        <v>1</v>
      </c>
      <c r="C246" s="299" t="s">
        <v>507</v>
      </c>
      <c r="D246" s="112">
        <f>'Аян '!D157</f>
        <v>0</v>
      </c>
      <c r="E246" s="112">
        <f>'Аян '!E157</f>
        <v>0</v>
      </c>
      <c r="F246" s="112">
        <f>'Аян '!F157</f>
        <v>0</v>
      </c>
      <c r="G246" s="162">
        <f>'Аян '!G157</f>
        <v>0</v>
      </c>
      <c r="H246" s="156">
        <f>'Аян '!H157</f>
        <v>0</v>
      </c>
      <c r="I246" s="156">
        <f>'Аян '!I157</f>
        <v>0</v>
      </c>
      <c r="J246" s="151">
        <f>'Аян '!J157</f>
        <v>0</v>
      </c>
      <c r="K246" s="151">
        <f>'Аян '!K157</f>
        <v>0</v>
      </c>
      <c r="L246" s="151">
        <f>'Аян '!L157</f>
        <v>0</v>
      </c>
      <c r="M246" s="151">
        <f>'Аян '!M157</f>
        <v>0</v>
      </c>
      <c r="N246" s="151">
        <f>'Аян '!N157</f>
        <v>0</v>
      </c>
      <c r="O246" s="151">
        <f>'Аян '!O157</f>
        <v>0</v>
      </c>
      <c r="P246" s="325">
        <f>'Аян '!P157</f>
        <v>0</v>
      </c>
      <c r="Q246" s="325">
        <f>'Аян '!Q157</f>
        <v>0</v>
      </c>
      <c r="R246" s="325">
        <f>'Аян '!R157</f>
        <v>0</v>
      </c>
      <c r="S246" s="325">
        <f>'Аян '!S157</f>
        <v>0</v>
      </c>
      <c r="T246" s="325">
        <f>'Аян '!T157</f>
        <v>0</v>
      </c>
      <c r="U246" s="325">
        <f>'Аян '!U157</f>
        <v>0</v>
      </c>
      <c r="V246" s="325">
        <f>'Аян '!V157</f>
        <v>0</v>
      </c>
      <c r="W246" s="325">
        <f>'Аян '!W157</f>
        <v>0</v>
      </c>
      <c r="X246" s="325">
        <f>'Аян '!X157</f>
        <v>0</v>
      </c>
      <c r="Y246" s="325">
        <f>'Аян '!Y157</f>
        <v>0</v>
      </c>
      <c r="Z246" s="325">
        <f>'Аян '!Z157</f>
        <v>0</v>
      </c>
      <c r="AA246" s="325">
        <f>'Аян '!AA157</f>
        <v>0</v>
      </c>
      <c r="AB246" s="993">
        <f>'Аян '!AB157</f>
        <v>0</v>
      </c>
      <c r="AC246" s="325">
        <f>'Аян '!AC157</f>
        <v>0</v>
      </c>
      <c r="AD246" s="325">
        <f>'Аян '!AD157</f>
        <v>0</v>
      </c>
      <c r="AE246" s="325">
        <f>'Аян '!AE157</f>
        <v>0</v>
      </c>
      <c r="AF246" s="325">
        <f>'Аян '!AF157</f>
        <v>0</v>
      </c>
      <c r="AG246" s="560">
        <f>'Аян '!AG157</f>
        <v>0</v>
      </c>
      <c r="AH246" s="325">
        <f>'Аян '!AG157</f>
        <v>0</v>
      </c>
      <c r="AI246" s="325"/>
      <c r="AJ246" s="1227">
        <f>'Аян '!AH157</f>
        <v>0</v>
      </c>
      <c r="AK246" s="1219">
        <f>'Аян '!AI157</f>
        <v>0</v>
      </c>
      <c r="AL246" s="337">
        <f t="shared" si="49"/>
        <v>0</v>
      </c>
      <c r="AM246" s="337">
        <f t="shared" si="48"/>
        <v>0</v>
      </c>
      <c r="AN246" s="1112">
        <f t="shared" si="61"/>
        <v>0</v>
      </c>
      <c r="AO246" s="137" t="e">
        <f t="shared" si="46"/>
        <v>#DIV/0!</v>
      </c>
      <c r="AP246" s="137"/>
      <c r="AQ246" s="426">
        <f t="shared" si="50"/>
        <v>0</v>
      </c>
      <c r="AR246" s="137"/>
      <c r="AS246" s="137"/>
      <c r="AT246" s="137"/>
      <c r="AU246" s="137"/>
      <c r="AV246" s="137"/>
      <c r="AW246" s="137"/>
      <c r="AX246" s="137"/>
      <c r="AY246" s="137"/>
      <c r="AZ246" s="137"/>
      <c r="BA246" s="137"/>
      <c r="BB246" s="137"/>
      <c r="BC246" s="137"/>
      <c r="BD246" s="137"/>
      <c r="BE246" s="137"/>
      <c r="BF246" s="137"/>
      <c r="BG246" s="137"/>
      <c r="BH246" s="137"/>
      <c r="BI246" s="137"/>
      <c r="BJ246" s="137"/>
      <c r="BK246" s="137"/>
      <c r="BL246" s="137"/>
      <c r="BM246" s="137"/>
      <c r="BN246" s="137"/>
      <c r="BO246" s="137"/>
      <c r="BP246" s="137"/>
      <c r="BQ246" s="137"/>
      <c r="BR246" s="137"/>
      <c r="BS246" s="137"/>
      <c r="BT246" s="137"/>
      <c r="BU246" s="137"/>
      <c r="BV246" s="137"/>
      <c r="BW246" s="137"/>
      <c r="BX246" s="137"/>
      <c r="BY246" s="137"/>
      <c r="BZ246" s="137"/>
      <c r="CA246" s="137"/>
      <c r="CB246" s="137"/>
      <c r="CC246" s="137"/>
      <c r="CD246" s="137"/>
      <c r="CE246" s="137"/>
      <c r="CF246" s="137"/>
      <c r="CG246" s="137"/>
      <c r="CH246" s="137"/>
      <c r="CI246" s="137"/>
      <c r="CJ246" s="137"/>
      <c r="CK246" s="137"/>
      <c r="CL246" s="137"/>
      <c r="CM246" s="137"/>
      <c r="CN246" s="137"/>
      <c r="CO246" s="137"/>
      <c r="CP246" s="137"/>
      <c r="CQ246" s="137"/>
      <c r="CR246" s="137"/>
      <c r="CS246" s="137"/>
      <c r="CT246" s="137"/>
      <c r="CU246" s="137"/>
      <c r="CV246" s="137"/>
      <c r="CW246" s="137"/>
      <c r="CX246" s="137"/>
      <c r="CY246" s="137"/>
      <c r="CZ246" s="137"/>
      <c r="DA246" s="137"/>
      <c r="DB246" s="137"/>
      <c r="DC246" s="137"/>
      <c r="DD246" s="137"/>
      <c r="DE246" s="137"/>
      <c r="DF246" s="137"/>
      <c r="DG246" s="137"/>
      <c r="DH246" s="137"/>
      <c r="DI246" s="137"/>
      <c r="DJ246" s="137"/>
      <c r="DK246" s="137"/>
      <c r="DL246" s="137"/>
      <c r="DM246" s="137"/>
      <c r="DN246" s="137"/>
      <c r="DO246" s="137"/>
      <c r="DP246" s="137"/>
      <c r="DQ246" s="137"/>
      <c r="DR246" s="137"/>
      <c r="DS246" s="137"/>
      <c r="DT246" s="137"/>
      <c r="DU246" s="137"/>
      <c r="DV246" s="137"/>
      <c r="DW246" s="137"/>
      <c r="DX246" s="137"/>
      <c r="DY246" s="137"/>
      <c r="DZ246" s="137"/>
      <c r="EA246" s="137"/>
      <c r="EB246" s="137"/>
      <c r="EC246" s="137"/>
      <c r="ED246" s="137"/>
      <c r="EE246" s="137"/>
      <c r="EF246" s="137"/>
      <c r="EG246" s="137"/>
      <c r="EH246" s="137"/>
      <c r="EI246" s="137"/>
      <c r="EJ246" s="137"/>
      <c r="EK246" s="137"/>
      <c r="EL246" s="137"/>
      <c r="EM246" s="137"/>
      <c r="EN246" s="137"/>
      <c r="EO246" s="137"/>
      <c r="EP246" s="137"/>
      <c r="EQ246" s="137"/>
      <c r="ER246" s="137"/>
      <c r="ES246" s="137"/>
      <c r="ET246" s="137"/>
      <c r="EU246" s="137"/>
      <c r="EV246" s="137"/>
      <c r="EW246" s="137"/>
      <c r="EX246" s="137"/>
      <c r="EY246" s="137"/>
      <c r="EZ246" s="137"/>
      <c r="FA246" s="137"/>
      <c r="FB246" s="137"/>
      <c r="FC246" s="137"/>
      <c r="FD246" s="137"/>
      <c r="FE246" s="137"/>
      <c r="FF246" s="137"/>
      <c r="FG246" s="137"/>
      <c r="FH246" s="137"/>
      <c r="FI246" s="137"/>
      <c r="FJ246" s="137"/>
      <c r="FK246" s="137"/>
      <c r="FL246" s="137"/>
      <c r="FM246" s="137"/>
      <c r="FN246" s="137"/>
      <c r="FO246" s="137"/>
      <c r="FP246" s="137"/>
      <c r="FQ246" s="137"/>
      <c r="FR246" s="137"/>
      <c r="FS246" s="137"/>
      <c r="FT246" s="137"/>
      <c r="FU246" s="137"/>
      <c r="FV246" s="137"/>
      <c r="FW246" s="137"/>
      <c r="FX246" s="137"/>
      <c r="FY246" s="137"/>
      <c r="FZ246" s="137"/>
      <c r="GA246" s="137"/>
      <c r="GB246" s="137"/>
      <c r="GC246" s="137"/>
      <c r="GD246" s="137"/>
      <c r="GE246" s="137"/>
      <c r="GF246" s="137"/>
      <c r="GG246" s="137"/>
      <c r="GH246" s="137"/>
      <c r="GI246" s="137"/>
      <c r="GJ246" s="137"/>
      <c r="GK246" s="137"/>
      <c r="GL246" s="137"/>
      <c r="GM246" s="137"/>
      <c r="GN246" s="137"/>
      <c r="GO246" s="137"/>
      <c r="GP246" s="137"/>
      <c r="GQ246" s="137"/>
      <c r="GR246" s="137"/>
      <c r="GS246" s="137"/>
      <c r="GT246" s="137"/>
      <c r="GU246" s="137"/>
      <c r="GV246" s="137"/>
      <c r="GW246" s="137"/>
    </row>
    <row r="247" spans="1:205" ht="30" x14ac:dyDescent="0.25">
      <c r="A247" s="19">
        <v>1</v>
      </c>
      <c r="B247" s="19">
        <f t="shared" si="56"/>
        <v>1</v>
      </c>
      <c r="C247" s="299" t="s">
        <v>508</v>
      </c>
      <c r="D247" s="112">
        <f>'Аян '!D158</f>
        <v>700</v>
      </c>
      <c r="E247" s="112">
        <f>'Аян '!E158</f>
        <v>583.33333333333337</v>
      </c>
      <c r="F247" s="112">
        <f>'Аян '!F158</f>
        <v>718.29</v>
      </c>
      <c r="G247" s="162">
        <f>'Аян '!G158</f>
        <v>123.13542857142856</v>
      </c>
      <c r="H247" s="156">
        <f>'Аян '!H158</f>
        <v>0</v>
      </c>
      <c r="I247" s="156">
        <f>'Аян '!I158</f>
        <v>0</v>
      </c>
      <c r="J247" s="151">
        <f>'Аян '!J158</f>
        <v>0</v>
      </c>
      <c r="K247" s="151">
        <f>'Аян '!K158</f>
        <v>0</v>
      </c>
      <c r="L247" s="151">
        <f>'Аян '!L158</f>
        <v>0</v>
      </c>
      <c r="M247" s="151">
        <f>'Аян '!M158</f>
        <v>0</v>
      </c>
      <c r="N247" s="151">
        <f>'Аян '!N158</f>
        <v>0</v>
      </c>
      <c r="O247" s="151">
        <f>'Аян '!O158</f>
        <v>0</v>
      </c>
      <c r="P247" s="325">
        <f>'Аян '!P158</f>
        <v>0</v>
      </c>
      <c r="Q247" s="325">
        <f>'Аян '!Q158</f>
        <v>0</v>
      </c>
      <c r="R247" s="325">
        <f>'Аян '!R158</f>
        <v>0</v>
      </c>
      <c r="S247" s="325">
        <f>'Аян '!S158</f>
        <v>0</v>
      </c>
      <c r="T247" s="325">
        <f>'Аян '!T158</f>
        <v>0</v>
      </c>
      <c r="U247" s="325">
        <f>'Аян '!U158</f>
        <v>0</v>
      </c>
      <c r="V247" s="325">
        <f>'Аян '!V158</f>
        <v>0</v>
      </c>
      <c r="W247" s="325">
        <f>'Аян '!W158</f>
        <v>0</v>
      </c>
      <c r="X247" s="325">
        <f>'Аян '!X158</f>
        <v>0</v>
      </c>
      <c r="Y247" s="325">
        <f>'Аян '!Y158</f>
        <v>0</v>
      </c>
      <c r="Z247" s="325">
        <f>'Аян '!Z158</f>
        <v>0</v>
      </c>
      <c r="AA247" s="325">
        <f>'Аян '!AA158</f>
        <v>0</v>
      </c>
      <c r="AB247" s="993">
        <f>'Аян '!AB158</f>
        <v>0</v>
      </c>
      <c r="AC247" s="325">
        <f>'Аян '!AC158</f>
        <v>0</v>
      </c>
      <c r="AD247" s="325">
        <f>'Аян '!AD158</f>
        <v>0</v>
      </c>
      <c r="AE247" s="325">
        <f>'Аян '!AE158</f>
        <v>0</v>
      </c>
      <c r="AF247" s="325">
        <f>'Аян '!AF158</f>
        <v>0</v>
      </c>
      <c r="AG247" s="560">
        <f>'Аян '!AG158</f>
        <v>0</v>
      </c>
      <c r="AH247" s="325">
        <f>'Аян '!AG158</f>
        <v>0</v>
      </c>
      <c r="AI247" s="325"/>
      <c r="AJ247" s="1227">
        <f>'Аян '!AH158</f>
        <v>0</v>
      </c>
      <c r="AK247" s="1219">
        <f>'Аян '!AI158</f>
        <v>0</v>
      </c>
      <c r="AL247" s="337">
        <f t="shared" si="49"/>
        <v>0</v>
      </c>
      <c r="AM247" s="337">
        <f t="shared" si="48"/>
        <v>0</v>
      </c>
      <c r="AN247" s="1112">
        <f t="shared" si="61"/>
        <v>0</v>
      </c>
      <c r="AO247" s="137">
        <f t="shared" si="46"/>
        <v>0</v>
      </c>
      <c r="AP247" s="137"/>
      <c r="AQ247" s="426">
        <f t="shared" si="50"/>
        <v>0</v>
      </c>
      <c r="AR247" s="137"/>
      <c r="AS247" s="137"/>
      <c r="AT247" s="137"/>
      <c r="AU247" s="137"/>
      <c r="AV247" s="137"/>
      <c r="AW247" s="137"/>
      <c r="AX247" s="137"/>
      <c r="AY247" s="137"/>
      <c r="AZ247" s="137"/>
      <c r="BA247" s="137"/>
      <c r="BB247" s="137"/>
      <c r="BC247" s="137"/>
      <c r="BD247" s="137"/>
      <c r="BE247" s="137"/>
      <c r="BF247" s="137"/>
      <c r="BG247" s="137"/>
      <c r="BH247" s="137"/>
      <c r="BI247" s="137"/>
      <c r="BJ247" s="137"/>
      <c r="BK247" s="137"/>
      <c r="BL247" s="137"/>
      <c r="BM247" s="137"/>
      <c r="BN247" s="137"/>
      <c r="BO247" s="137"/>
      <c r="BP247" s="137"/>
      <c r="BQ247" s="137"/>
      <c r="BR247" s="137"/>
      <c r="BS247" s="137"/>
      <c r="BT247" s="137"/>
      <c r="BU247" s="137"/>
      <c r="BV247" s="137"/>
      <c r="BW247" s="137"/>
      <c r="BX247" s="137"/>
      <c r="BY247" s="137"/>
      <c r="BZ247" s="137"/>
      <c r="CA247" s="137"/>
      <c r="CB247" s="137"/>
      <c r="CC247" s="137"/>
      <c r="CD247" s="137"/>
      <c r="CE247" s="137"/>
      <c r="CF247" s="137"/>
      <c r="CG247" s="137"/>
      <c r="CH247" s="137"/>
      <c r="CI247" s="137"/>
      <c r="CJ247" s="137"/>
      <c r="CK247" s="137"/>
      <c r="CL247" s="137"/>
      <c r="CM247" s="137"/>
      <c r="CN247" s="137"/>
      <c r="CO247" s="137"/>
      <c r="CP247" s="137"/>
      <c r="CQ247" s="137"/>
      <c r="CR247" s="137"/>
      <c r="CS247" s="137"/>
      <c r="CT247" s="137"/>
      <c r="CU247" s="137"/>
      <c r="CV247" s="137"/>
      <c r="CW247" s="137"/>
      <c r="CX247" s="137"/>
      <c r="CY247" s="137"/>
      <c r="CZ247" s="137"/>
      <c r="DA247" s="137"/>
      <c r="DB247" s="137"/>
      <c r="DC247" s="137"/>
      <c r="DD247" s="137"/>
      <c r="DE247" s="137"/>
      <c r="DF247" s="137"/>
      <c r="DG247" s="137"/>
      <c r="DH247" s="137"/>
      <c r="DI247" s="137"/>
      <c r="DJ247" s="137"/>
      <c r="DK247" s="137"/>
      <c r="DL247" s="137"/>
      <c r="DM247" s="137"/>
      <c r="DN247" s="137"/>
      <c r="DO247" s="137"/>
      <c r="DP247" s="137"/>
      <c r="DQ247" s="137"/>
      <c r="DR247" s="137"/>
      <c r="DS247" s="137"/>
      <c r="DT247" s="137"/>
      <c r="DU247" s="137"/>
      <c r="DV247" s="137"/>
      <c r="DW247" s="137"/>
      <c r="DX247" s="137"/>
      <c r="DY247" s="137"/>
      <c r="DZ247" s="137"/>
      <c r="EA247" s="137"/>
      <c r="EB247" s="137"/>
      <c r="EC247" s="137"/>
      <c r="ED247" s="137"/>
      <c r="EE247" s="137"/>
      <c r="EF247" s="137"/>
      <c r="EG247" s="137"/>
      <c r="EH247" s="137"/>
      <c r="EI247" s="137"/>
      <c r="EJ247" s="137"/>
      <c r="EK247" s="137"/>
      <c r="EL247" s="137"/>
      <c r="EM247" s="137"/>
      <c r="EN247" s="137"/>
      <c r="EO247" s="137"/>
      <c r="EP247" s="137"/>
      <c r="EQ247" s="137"/>
      <c r="ER247" s="137"/>
      <c r="ES247" s="137"/>
      <c r="ET247" s="137"/>
      <c r="EU247" s="137"/>
      <c r="EV247" s="137"/>
      <c r="EW247" s="137"/>
      <c r="EX247" s="137"/>
      <c r="EY247" s="137"/>
      <c r="EZ247" s="137"/>
      <c r="FA247" s="137"/>
      <c r="FB247" s="137"/>
      <c r="FC247" s="137"/>
      <c r="FD247" s="137"/>
      <c r="FE247" s="137"/>
      <c r="FF247" s="137"/>
      <c r="FG247" s="137"/>
      <c r="FH247" s="137"/>
      <c r="FI247" s="137"/>
      <c r="FJ247" s="137"/>
      <c r="FK247" s="137"/>
      <c r="FL247" s="137"/>
      <c r="FM247" s="137"/>
      <c r="FN247" s="137"/>
      <c r="FO247" s="137"/>
      <c r="FP247" s="137"/>
      <c r="FQ247" s="137"/>
      <c r="FR247" s="137"/>
      <c r="FS247" s="137"/>
      <c r="FT247" s="137"/>
      <c r="FU247" s="137"/>
      <c r="FV247" s="137"/>
      <c r="FW247" s="137"/>
      <c r="FX247" s="137"/>
      <c r="FY247" s="137"/>
      <c r="FZ247" s="137"/>
      <c r="GA247" s="137"/>
      <c r="GB247" s="137"/>
      <c r="GC247" s="137"/>
      <c r="GD247" s="137"/>
      <c r="GE247" s="137"/>
      <c r="GF247" s="137"/>
      <c r="GG247" s="137"/>
      <c r="GH247" s="137"/>
      <c r="GI247" s="137"/>
      <c r="GJ247" s="137"/>
      <c r="GK247" s="137"/>
      <c r="GL247" s="137"/>
      <c r="GM247" s="137"/>
      <c r="GN247" s="137"/>
      <c r="GO247" s="137"/>
      <c r="GP247" s="137"/>
      <c r="GQ247" s="137"/>
      <c r="GR247" s="137"/>
      <c r="GS247" s="137"/>
      <c r="GT247" s="137"/>
      <c r="GU247" s="137"/>
      <c r="GV247" s="137"/>
      <c r="GW247" s="137"/>
    </row>
    <row r="248" spans="1:205" ht="60" x14ac:dyDescent="0.25">
      <c r="A248" s="19">
        <v>1</v>
      </c>
      <c r="B248" s="19">
        <f t="shared" si="56"/>
        <v>1</v>
      </c>
      <c r="C248" s="299" t="s">
        <v>510</v>
      </c>
      <c r="D248" s="112">
        <f>'Аян '!D159</f>
        <v>0</v>
      </c>
      <c r="E248" s="112">
        <f>'Аян '!E159</f>
        <v>0</v>
      </c>
      <c r="F248" s="112">
        <f>'Аян '!F159</f>
        <v>0</v>
      </c>
      <c r="G248" s="162">
        <f>'Аян '!G159</f>
        <v>0</v>
      </c>
      <c r="H248" s="156">
        <f>'Аян '!H159</f>
        <v>0</v>
      </c>
      <c r="I248" s="156"/>
      <c r="J248" s="151">
        <f>'Аян '!J159</f>
        <v>0</v>
      </c>
      <c r="K248" s="151">
        <f>'Аян '!K159</f>
        <v>0</v>
      </c>
      <c r="L248" s="151">
        <f>'Аян '!L159</f>
        <v>0</v>
      </c>
      <c r="M248" s="151">
        <f>'Аян '!M159</f>
        <v>0</v>
      </c>
      <c r="N248" s="151">
        <f>'Аян '!N159</f>
        <v>0</v>
      </c>
      <c r="O248" s="151">
        <f>'Аян '!O159</f>
        <v>0</v>
      </c>
      <c r="P248" s="325">
        <f>'Аян '!P159</f>
        <v>0</v>
      </c>
      <c r="Q248" s="325">
        <f>'Аян '!Q159</f>
        <v>0</v>
      </c>
      <c r="R248" s="325">
        <f>'Аян '!R159</f>
        <v>0</v>
      </c>
      <c r="S248" s="325">
        <f>'Аян '!S159</f>
        <v>0</v>
      </c>
      <c r="T248" s="325">
        <f>'Аян '!T159</f>
        <v>0</v>
      </c>
      <c r="U248" s="325">
        <f>'Аян '!U159</f>
        <v>0</v>
      </c>
      <c r="V248" s="325">
        <f>'Аян '!V159</f>
        <v>0</v>
      </c>
      <c r="W248" s="325">
        <f>'Аян '!W159</f>
        <v>0</v>
      </c>
      <c r="X248" s="325">
        <f>'Аян '!X159</f>
        <v>0</v>
      </c>
      <c r="Y248" s="325">
        <f>'Аян '!Y159</f>
        <v>0</v>
      </c>
      <c r="Z248" s="325">
        <f>'Аян '!Z159</f>
        <v>0</v>
      </c>
      <c r="AA248" s="325">
        <f>'Аян '!AA159</f>
        <v>0</v>
      </c>
      <c r="AB248" s="993">
        <f>'Аян '!AB159</f>
        <v>0</v>
      </c>
      <c r="AC248" s="325">
        <f>'Аян '!AC159</f>
        <v>0</v>
      </c>
      <c r="AD248" s="325">
        <f>'Аян '!AD159</f>
        <v>0</v>
      </c>
      <c r="AE248" s="325">
        <f>'Аян '!AE159</f>
        <v>0</v>
      </c>
      <c r="AF248" s="325">
        <f>'Аян '!AF159</f>
        <v>0</v>
      </c>
      <c r="AG248" s="560">
        <f>'Аян '!AG159</f>
        <v>0</v>
      </c>
      <c r="AH248" s="325">
        <f>'Аян '!AG159</f>
        <v>0</v>
      </c>
      <c r="AI248" s="325"/>
      <c r="AJ248" s="1227">
        <f>'Аян '!AH159</f>
        <v>0</v>
      </c>
      <c r="AK248" s="1219">
        <f>'Аян '!AI159</f>
        <v>0</v>
      </c>
      <c r="AL248" s="337">
        <f t="shared" si="49"/>
        <v>0</v>
      </c>
      <c r="AM248" s="337">
        <f t="shared" si="48"/>
        <v>0</v>
      </c>
      <c r="AN248" s="1112">
        <f t="shared" si="61"/>
        <v>0</v>
      </c>
      <c r="AO248" s="137" t="e">
        <f t="shared" si="46"/>
        <v>#DIV/0!</v>
      </c>
      <c r="AP248" s="137"/>
      <c r="AQ248" s="426">
        <f t="shared" si="50"/>
        <v>0</v>
      </c>
      <c r="AR248" s="137"/>
      <c r="AS248" s="137"/>
      <c r="AT248" s="137"/>
      <c r="AU248" s="137"/>
      <c r="AV248" s="137"/>
      <c r="AW248" s="137"/>
      <c r="AX248" s="137"/>
      <c r="AY248" s="137"/>
      <c r="AZ248" s="137"/>
      <c r="BA248" s="137"/>
      <c r="BB248" s="137"/>
      <c r="BC248" s="137"/>
      <c r="BD248" s="137"/>
      <c r="BE248" s="137"/>
      <c r="BF248" s="137"/>
      <c r="BG248" s="137"/>
      <c r="BH248" s="137"/>
      <c r="BI248" s="137"/>
      <c r="BJ248" s="137"/>
      <c r="BK248" s="137"/>
      <c r="BL248" s="137"/>
      <c r="BM248" s="137"/>
      <c r="BN248" s="137"/>
      <c r="BO248" s="137"/>
      <c r="BP248" s="137"/>
      <c r="BQ248" s="137"/>
      <c r="BR248" s="137"/>
      <c r="BS248" s="137"/>
      <c r="BT248" s="137"/>
      <c r="BU248" s="137"/>
      <c r="BV248" s="137"/>
      <c r="BW248" s="137"/>
      <c r="BX248" s="137"/>
      <c r="BY248" s="137"/>
      <c r="BZ248" s="137"/>
      <c r="CA248" s="137"/>
      <c r="CB248" s="137"/>
      <c r="CC248" s="137"/>
      <c r="CD248" s="137"/>
      <c r="CE248" s="137"/>
      <c r="CF248" s="137"/>
      <c r="CG248" s="137"/>
      <c r="CH248" s="137"/>
      <c r="CI248" s="137"/>
      <c r="CJ248" s="137"/>
      <c r="CK248" s="137"/>
      <c r="CL248" s="137"/>
      <c r="CM248" s="137"/>
      <c r="CN248" s="137"/>
      <c r="CO248" s="137"/>
      <c r="CP248" s="137"/>
      <c r="CQ248" s="137"/>
      <c r="CR248" s="137"/>
      <c r="CS248" s="137"/>
      <c r="CT248" s="137"/>
      <c r="CU248" s="137"/>
      <c r="CV248" s="137"/>
      <c r="CW248" s="137"/>
      <c r="CX248" s="137"/>
      <c r="CY248" s="137"/>
      <c r="CZ248" s="137"/>
      <c r="DA248" s="137"/>
      <c r="DB248" s="137"/>
      <c r="DC248" s="137"/>
      <c r="DD248" s="137"/>
      <c r="DE248" s="137"/>
      <c r="DF248" s="137"/>
      <c r="DG248" s="137"/>
      <c r="DH248" s="137"/>
      <c r="DI248" s="137"/>
      <c r="DJ248" s="137"/>
      <c r="DK248" s="137"/>
      <c r="DL248" s="137"/>
      <c r="DM248" s="137"/>
      <c r="DN248" s="137"/>
      <c r="DO248" s="137"/>
      <c r="DP248" s="137"/>
      <c r="DQ248" s="137"/>
      <c r="DR248" s="137"/>
      <c r="DS248" s="137"/>
      <c r="DT248" s="137"/>
      <c r="DU248" s="137"/>
      <c r="DV248" s="137"/>
      <c r="DW248" s="137"/>
      <c r="DX248" s="137"/>
      <c r="DY248" s="137"/>
      <c r="DZ248" s="137"/>
      <c r="EA248" s="137"/>
      <c r="EB248" s="137"/>
      <c r="EC248" s="137"/>
      <c r="ED248" s="137"/>
      <c r="EE248" s="137"/>
      <c r="EF248" s="137"/>
      <c r="EG248" s="137"/>
      <c r="EH248" s="137"/>
      <c r="EI248" s="137"/>
      <c r="EJ248" s="137"/>
      <c r="EK248" s="137"/>
      <c r="EL248" s="137"/>
      <c r="EM248" s="137"/>
      <c r="EN248" s="137"/>
      <c r="EO248" s="137"/>
      <c r="EP248" s="137"/>
      <c r="EQ248" s="137"/>
      <c r="ER248" s="137"/>
      <c r="ES248" s="137"/>
      <c r="ET248" s="137"/>
      <c r="EU248" s="137"/>
      <c r="EV248" s="137"/>
      <c r="EW248" s="137"/>
      <c r="EX248" s="137"/>
      <c r="EY248" s="137"/>
      <c r="EZ248" s="137"/>
      <c r="FA248" s="137"/>
      <c r="FB248" s="137"/>
      <c r="FC248" s="137"/>
      <c r="FD248" s="137"/>
      <c r="FE248" s="137"/>
      <c r="FF248" s="137"/>
      <c r="FG248" s="137"/>
      <c r="FH248" s="137"/>
      <c r="FI248" s="137"/>
      <c r="FJ248" s="137"/>
      <c r="FK248" s="137"/>
      <c r="FL248" s="137"/>
      <c r="FM248" s="137"/>
      <c r="FN248" s="137"/>
      <c r="FO248" s="137"/>
      <c r="FP248" s="137"/>
      <c r="FQ248" s="137"/>
      <c r="FR248" s="137"/>
      <c r="FS248" s="137"/>
      <c r="FT248" s="137"/>
      <c r="FU248" s="137"/>
      <c r="FV248" s="137"/>
      <c r="FW248" s="137"/>
      <c r="FX248" s="137"/>
      <c r="FY248" s="137"/>
      <c r="FZ248" s="137"/>
      <c r="GA248" s="137"/>
      <c r="GB248" s="137"/>
      <c r="GC248" s="137"/>
      <c r="GD248" s="137"/>
      <c r="GE248" s="137"/>
      <c r="GF248" s="137"/>
      <c r="GG248" s="137"/>
      <c r="GH248" s="137"/>
      <c r="GI248" s="137"/>
      <c r="GJ248" s="137"/>
      <c r="GK248" s="137"/>
      <c r="GL248" s="137"/>
      <c r="GM248" s="137"/>
      <c r="GN248" s="137"/>
      <c r="GO248" s="137"/>
      <c r="GP248" s="137"/>
      <c r="GQ248" s="137"/>
      <c r="GR248" s="137"/>
      <c r="GS248" s="137"/>
      <c r="GT248" s="137"/>
      <c r="GU248" s="137"/>
      <c r="GV248" s="137"/>
      <c r="GW248" s="137"/>
    </row>
    <row r="249" spans="1:205" ht="45" x14ac:dyDescent="0.25">
      <c r="A249" s="19">
        <v>1</v>
      </c>
      <c r="B249" s="19">
        <f t="shared" si="56"/>
        <v>1</v>
      </c>
      <c r="C249" s="740" t="s">
        <v>511</v>
      </c>
      <c r="D249" s="112">
        <f>'Аян '!D160</f>
        <v>0</v>
      </c>
      <c r="E249" s="112">
        <f>'Аян '!E160</f>
        <v>0</v>
      </c>
      <c r="F249" s="112">
        <f>'Аян '!F160</f>
        <v>0</v>
      </c>
      <c r="G249" s="162">
        <f>'Аян '!G160</f>
        <v>0</v>
      </c>
      <c r="H249" s="156">
        <f>'Аян '!H160</f>
        <v>0</v>
      </c>
      <c r="I249" s="156">
        <f>'Аян '!I160</f>
        <v>0</v>
      </c>
      <c r="J249" s="151">
        <f>'Аян '!J160</f>
        <v>0</v>
      </c>
      <c r="K249" s="151">
        <f>'Аян '!K160</f>
        <v>0</v>
      </c>
      <c r="L249" s="151">
        <f>'Аян '!L160</f>
        <v>0</v>
      </c>
      <c r="M249" s="151">
        <f>'Аян '!M160</f>
        <v>0</v>
      </c>
      <c r="N249" s="151">
        <f>'Аян '!N160</f>
        <v>0</v>
      </c>
      <c r="O249" s="151">
        <f>'Аян '!O160</f>
        <v>0</v>
      </c>
      <c r="P249" s="325">
        <f>'Аян '!P160</f>
        <v>0</v>
      </c>
      <c r="Q249" s="325">
        <f>'Аян '!Q160</f>
        <v>0</v>
      </c>
      <c r="R249" s="325">
        <f>'Аян '!R160</f>
        <v>0</v>
      </c>
      <c r="S249" s="325">
        <f>'Аян '!S160</f>
        <v>0</v>
      </c>
      <c r="T249" s="325">
        <f>'Аян '!T160</f>
        <v>0</v>
      </c>
      <c r="U249" s="325">
        <f>'Аян '!U160</f>
        <v>0</v>
      </c>
      <c r="V249" s="325">
        <f>'Аян '!V160</f>
        <v>0</v>
      </c>
      <c r="W249" s="325">
        <f>'Аян '!W160</f>
        <v>0</v>
      </c>
      <c r="X249" s="325">
        <f>'Аян '!X160</f>
        <v>0</v>
      </c>
      <c r="Y249" s="325">
        <f>'Аян '!Y160</f>
        <v>0</v>
      </c>
      <c r="Z249" s="325">
        <f>'Аян '!Z160</f>
        <v>0</v>
      </c>
      <c r="AA249" s="325">
        <f>'Аян '!AA160</f>
        <v>0</v>
      </c>
      <c r="AB249" s="993">
        <f>'Аян '!AB160</f>
        <v>0</v>
      </c>
      <c r="AC249" s="325">
        <f>'Аян '!AC160</f>
        <v>0</v>
      </c>
      <c r="AD249" s="325">
        <f>'Аян '!AD160</f>
        <v>0</v>
      </c>
      <c r="AE249" s="325">
        <f>'Аян '!AE160</f>
        <v>0</v>
      </c>
      <c r="AF249" s="325">
        <f>'Аян '!AF160</f>
        <v>0</v>
      </c>
      <c r="AG249" s="560">
        <f>'Аян '!AG160</f>
        <v>0</v>
      </c>
      <c r="AH249" s="325">
        <f>'Аян '!AG160</f>
        <v>0</v>
      </c>
      <c r="AI249" s="325"/>
      <c r="AJ249" s="1227">
        <f>'Аян '!AH160</f>
        <v>0</v>
      </c>
      <c r="AK249" s="1219">
        <f>'Аян '!AI160</f>
        <v>0</v>
      </c>
      <c r="AL249" s="337">
        <f t="shared" si="49"/>
        <v>0</v>
      </c>
      <c r="AM249" s="337">
        <f t="shared" si="48"/>
        <v>0</v>
      </c>
      <c r="AN249" s="1112">
        <f t="shared" si="61"/>
        <v>0</v>
      </c>
      <c r="AO249" s="137" t="e">
        <f t="shared" si="46"/>
        <v>#DIV/0!</v>
      </c>
      <c r="AP249" s="137"/>
      <c r="AQ249" s="426">
        <f t="shared" si="50"/>
        <v>0</v>
      </c>
      <c r="AR249" s="137"/>
      <c r="AS249" s="137"/>
      <c r="AT249" s="137"/>
      <c r="AU249" s="137"/>
      <c r="AV249" s="137"/>
      <c r="AW249" s="137"/>
      <c r="AX249" s="137"/>
      <c r="AY249" s="137"/>
      <c r="AZ249" s="137"/>
      <c r="BA249" s="137"/>
      <c r="BB249" s="137"/>
      <c r="BC249" s="137"/>
      <c r="BD249" s="137"/>
      <c r="BE249" s="137"/>
      <c r="BF249" s="137"/>
      <c r="BG249" s="137"/>
      <c r="BH249" s="137"/>
      <c r="BI249" s="137"/>
      <c r="BJ249" s="137"/>
      <c r="BK249" s="137"/>
      <c r="BL249" s="137"/>
      <c r="BM249" s="137"/>
      <c r="BN249" s="137"/>
      <c r="BO249" s="137"/>
      <c r="BP249" s="137"/>
      <c r="BQ249" s="137"/>
      <c r="BR249" s="137"/>
      <c r="BS249" s="137"/>
      <c r="BT249" s="137"/>
      <c r="BU249" s="137"/>
      <c r="BV249" s="137"/>
      <c r="BW249" s="137"/>
      <c r="BX249" s="137"/>
      <c r="BY249" s="137"/>
      <c r="BZ249" s="137"/>
      <c r="CA249" s="137"/>
      <c r="CB249" s="137"/>
      <c r="CC249" s="137"/>
      <c r="CD249" s="137"/>
      <c r="CE249" s="137"/>
      <c r="CF249" s="137"/>
      <c r="CG249" s="137"/>
      <c r="CH249" s="137"/>
      <c r="CI249" s="137"/>
      <c r="CJ249" s="137"/>
      <c r="CK249" s="137"/>
      <c r="CL249" s="137"/>
      <c r="CM249" s="137"/>
      <c r="CN249" s="137"/>
      <c r="CO249" s="137"/>
      <c r="CP249" s="137"/>
      <c r="CQ249" s="137"/>
      <c r="CR249" s="137"/>
      <c r="CS249" s="137"/>
      <c r="CT249" s="137"/>
      <c r="CU249" s="137"/>
      <c r="CV249" s="137"/>
      <c r="CW249" s="137"/>
      <c r="CX249" s="137"/>
      <c r="CY249" s="137"/>
      <c r="CZ249" s="137"/>
      <c r="DA249" s="137"/>
      <c r="DB249" s="137"/>
      <c r="DC249" s="137"/>
      <c r="DD249" s="137"/>
      <c r="DE249" s="137"/>
      <c r="DF249" s="137"/>
      <c r="DG249" s="137"/>
      <c r="DH249" s="137"/>
      <c r="DI249" s="137"/>
      <c r="DJ249" s="137"/>
      <c r="DK249" s="137"/>
      <c r="DL249" s="137"/>
      <c r="DM249" s="137"/>
      <c r="DN249" s="137"/>
      <c r="DO249" s="137"/>
      <c r="DP249" s="137"/>
      <c r="DQ249" s="137"/>
      <c r="DR249" s="137"/>
      <c r="DS249" s="137"/>
      <c r="DT249" s="137"/>
      <c r="DU249" s="137"/>
      <c r="DV249" s="137"/>
      <c r="DW249" s="137"/>
      <c r="DX249" s="137"/>
      <c r="DY249" s="137"/>
      <c r="DZ249" s="137"/>
      <c r="EA249" s="137"/>
      <c r="EB249" s="137"/>
      <c r="EC249" s="137"/>
      <c r="ED249" s="137"/>
      <c r="EE249" s="137"/>
      <c r="EF249" s="137"/>
      <c r="EG249" s="137"/>
      <c r="EH249" s="137"/>
      <c r="EI249" s="137"/>
      <c r="EJ249" s="137"/>
      <c r="EK249" s="137"/>
      <c r="EL249" s="137"/>
      <c r="EM249" s="137"/>
      <c r="EN249" s="137"/>
      <c r="EO249" s="137"/>
      <c r="EP249" s="137"/>
      <c r="EQ249" s="137"/>
      <c r="ER249" s="137"/>
      <c r="ES249" s="137"/>
      <c r="ET249" s="137"/>
      <c r="EU249" s="137"/>
      <c r="EV249" s="137"/>
      <c r="EW249" s="137"/>
      <c r="EX249" s="137"/>
      <c r="EY249" s="137"/>
      <c r="EZ249" s="137"/>
      <c r="FA249" s="137"/>
      <c r="FB249" s="137"/>
      <c r="FC249" s="137"/>
      <c r="FD249" s="137"/>
      <c r="FE249" s="137"/>
      <c r="FF249" s="137"/>
      <c r="FG249" s="137"/>
      <c r="FH249" s="137"/>
      <c r="FI249" s="137"/>
      <c r="FJ249" s="137"/>
      <c r="FK249" s="137"/>
      <c r="FL249" s="137"/>
      <c r="FM249" s="137"/>
      <c r="FN249" s="137"/>
      <c r="FO249" s="137"/>
      <c r="FP249" s="137"/>
      <c r="FQ249" s="137"/>
      <c r="FR249" s="137"/>
      <c r="FS249" s="137"/>
      <c r="FT249" s="137"/>
      <c r="FU249" s="137"/>
      <c r="FV249" s="137"/>
      <c r="FW249" s="137"/>
      <c r="FX249" s="137"/>
      <c r="FY249" s="137"/>
      <c r="FZ249" s="137"/>
      <c r="GA249" s="137"/>
      <c r="GB249" s="137"/>
      <c r="GC249" s="137"/>
      <c r="GD249" s="137"/>
      <c r="GE249" s="137"/>
      <c r="GF249" s="137"/>
      <c r="GG249" s="137"/>
      <c r="GH249" s="137"/>
      <c r="GI249" s="137"/>
      <c r="GJ249" s="137"/>
      <c r="GK249" s="137"/>
      <c r="GL249" s="137"/>
      <c r="GM249" s="137"/>
      <c r="GN249" s="137"/>
      <c r="GO249" s="137"/>
      <c r="GP249" s="137"/>
      <c r="GQ249" s="137"/>
      <c r="GR249" s="137"/>
      <c r="GS249" s="137"/>
      <c r="GT249" s="137"/>
      <c r="GU249" s="137"/>
      <c r="GV249" s="137"/>
      <c r="GW249" s="137"/>
    </row>
    <row r="250" spans="1:205" ht="90" x14ac:dyDescent="0.25">
      <c r="A250" s="19">
        <v>1</v>
      </c>
      <c r="B250" s="19">
        <f t="shared" si="56"/>
        <v>1</v>
      </c>
      <c r="C250" s="740" t="s">
        <v>512</v>
      </c>
      <c r="D250" s="112">
        <f>'Аян '!D161</f>
        <v>50</v>
      </c>
      <c r="E250" s="112">
        <f>'Аян '!E161</f>
        <v>41.666666666666671</v>
      </c>
      <c r="F250" s="112">
        <f>'Аян '!F161</f>
        <v>0</v>
      </c>
      <c r="G250" s="162">
        <f>'Аян '!G161</f>
        <v>0</v>
      </c>
      <c r="H250" s="156">
        <f>'Аян '!H161</f>
        <v>0</v>
      </c>
      <c r="I250" s="156">
        <f>'Аян '!I161</f>
        <v>0</v>
      </c>
      <c r="J250" s="151">
        <f>'Аян '!J161</f>
        <v>0</v>
      </c>
      <c r="K250" s="151">
        <f>'Аян '!K161</f>
        <v>0</v>
      </c>
      <c r="L250" s="151">
        <f>'Аян '!L161</f>
        <v>0</v>
      </c>
      <c r="M250" s="151">
        <f>'Аян '!M161</f>
        <v>0</v>
      </c>
      <c r="N250" s="151">
        <f>'Аян '!N161</f>
        <v>0</v>
      </c>
      <c r="O250" s="151">
        <f>'Аян '!O161</f>
        <v>0</v>
      </c>
      <c r="P250" s="325">
        <f>'Аян '!P161</f>
        <v>0</v>
      </c>
      <c r="Q250" s="325">
        <f>'Аян '!Q161</f>
        <v>0</v>
      </c>
      <c r="R250" s="325">
        <f>'Аян '!R161</f>
        <v>0</v>
      </c>
      <c r="S250" s="325">
        <f>'Аян '!S161</f>
        <v>0</v>
      </c>
      <c r="T250" s="325">
        <f>'Аян '!T161</f>
        <v>0</v>
      </c>
      <c r="U250" s="325">
        <f>'Аян '!U161</f>
        <v>0</v>
      </c>
      <c r="V250" s="325">
        <f>'Аян '!V161</f>
        <v>0</v>
      </c>
      <c r="W250" s="325">
        <f>'Аян '!W161</f>
        <v>0</v>
      </c>
      <c r="X250" s="325">
        <f>'Аян '!X161</f>
        <v>0</v>
      </c>
      <c r="Y250" s="325">
        <f>'Аян '!Y161</f>
        <v>0</v>
      </c>
      <c r="Z250" s="325">
        <f>'Аян '!Z161</f>
        <v>0</v>
      </c>
      <c r="AA250" s="325">
        <f>'Аян '!AA161</f>
        <v>0</v>
      </c>
      <c r="AB250" s="993">
        <f>'Аян '!AB161</f>
        <v>0</v>
      </c>
      <c r="AC250" s="325">
        <f>'Аян '!AC161</f>
        <v>0</v>
      </c>
      <c r="AD250" s="325">
        <f>'Аян '!AD161</f>
        <v>0</v>
      </c>
      <c r="AE250" s="325">
        <f>'Аян '!AE161</f>
        <v>0</v>
      </c>
      <c r="AF250" s="325">
        <f>'Аян '!AF161</f>
        <v>0</v>
      </c>
      <c r="AG250" s="560">
        <f>'Аян '!AG161</f>
        <v>0</v>
      </c>
      <c r="AH250" s="325">
        <f>'Аян '!AG161</f>
        <v>0</v>
      </c>
      <c r="AI250" s="325"/>
      <c r="AJ250" s="1227">
        <f>'Аян '!AH161</f>
        <v>0</v>
      </c>
      <c r="AK250" s="1219">
        <f>'Аян '!AI161</f>
        <v>0</v>
      </c>
      <c r="AL250" s="337">
        <f t="shared" si="49"/>
        <v>0</v>
      </c>
      <c r="AM250" s="337">
        <f t="shared" si="48"/>
        <v>0</v>
      </c>
      <c r="AN250" s="1112">
        <f t="shared" si="61"/>
        <v>0</v>
      </c>
      <c r="AO250" s="137" t="e">
        <f t="shared" si="46"/>
        <v>#DIV/0!</v>
      </c>
      <c r="AP250" s="137"/>
      <c r="AQ250" s="426">
        <f t="shared" si="50"/>
        <v>0</v>
      </c>
      <c r="AR250" s="137"/>
      <c r="AS250" s="137"/>
      <c r="AT250" s="137"/>
      <c r="AU250" s="137"/>
      <c r="AV250" s="137"/>
      <c r="AW250" s="137"/>
      <c r="AX250" s="137"/>
      <c r="AY250" s="137"/>
      <c r="AZ250" s="137"/>
      <c r="BA250" s="137"/>
      <c r="BB250" s="137"/>
      <c r="BC250" s="137"/>
      <c r="BD250" s="137"/>
      <c r="BE250" s="137"/>
      <c r="BF250" s="137"/>
      <c r="BG250" s="137"/>
      <c r="BH250" s="137"/>
      <c r="BI250" s="137"/>
      <c r="BJ250" s="137"/>
      <c r="BK250" s="137"/>
      <c r="BL250" s="137"/>
      <c r="BM250" s="137"/>
      <c r="BN250" s="137"/>
      <c r="BO250" s="137"/>
      <c r="BP250" s="137"/>
      <c r="BQ250" s="137"/>
      <c r="BR250" s="137"/>
      <c r="BS250" s="137"/>
      <c r="BT250" s="137"/>
      <c r="BU250" s="137"/>
      <c r="BV250" s="137"/>
      <c r="BW250" s="137"/>
      <c r="BX250" s="137"/>
      <c r="BY250" s="137"/>
      <c r="BZ250" s="137"/>
      <c r="CA250" s="137"/>
      <c r="CB250" s="137"/>
      <c r="CC250" s="137"/>
      <c r="CD250" s="137"/>
      <c r="CE250" s="137"/>
      <c r="CF250" s="137"/>
      <c r="CG250" s="137"/>
      <c r="CH250" s="137"/>
      <c r="CI250" s="137"/>
      <c r="CJ250" s="137"/>
      <c r="CK250" s="137"/>
      <c r="CL250" s="137"/>
      <c r="CM250" s="137"/>
      <c r="CN250" s="137"/>
      <c r="CO250" s="137"/>
      <c r="CP250" s="137"/>
      <c r="CQ250" s="137"/>
      <c r="CR250" s="137"/>
      <c r="CS250" s="137"/>
      <c r="CT250" s="137"/>
      <c r="CU250" s="137"/>
      <c r="CV250" s="137"/>
      <c r="CW250" s="137"/>
      <c r="CX250" s="137"/>
      <c r="CY250" s="137"/>
      <c r="CZ250" s="137"/>
      <c r="DA250" s="137"/>
      <c r="DB250" s="137"/>
      <c r="DC250" s="137"/>
      <c r="DD250" s="137"/>
      <c r="DE250" s="137"/>
      <c r="DF250" s="137"/>
      <c r="DG250" s="137"/>
      <c r="DH250" s="137"/>
      <c r="DI250" s="137"/>
      <c r="DJ250" s="137"/>
      <c r="DK250" s="137"/>
      <c r="DL250" s="137"/>
      <c r="DM250" s="137"/>
      <c r="DN250" s="137"/>
      <c r="DO250" s="137"/>
      <c r="DP250" s="137"/>
      <c r="DQ250" s="137"/>
      <c r="DR250" s="137"/>
      <c r="DS250" s="137"/>
      <c r="DT250" s="137"/>
      <c r="DU250" s="137"/>
      <c r="DV250" s="137"/>
      <c r="DW250" s="137"/>
      <c r="DX250" s="137"/>
      <c r="DY250" s="137"/>
      <c r="DZ250" s="137"/>
      <c r="EA250" s="137"/>
      <c r="EB250" s="137"/>
      <c r="EC250" s="137"/>
      <c r="ED250" s="137"/>
      <c r="EE250" s="137"/>
      <c r="EF250" s="137"/>
      <c r="EG250" s="137"/>
      <c r="EH250" s="137"/>
      <c r="EI250" s="137"/>
      <c r="EJ250" s="137"/>
      <c r="EK250" s="137"/>
      <c r="EL250" s="137"/>
      <c r="EM250" s="137"/>
      <c r="EN250" s="137"/>
      <c r="EO250" s="137"/>
      <c r="EP250" s="137"/>
      <c r="EQ250" s="137"/>
      <c r="ER250" s="137"/>
      <c r="ES250" s="137"/>
      <c r="ET250" s="137"/>
      <c r="EU250" s="137"/>
      <c r="EV250" s="137"/>
      <c r="EW250" s="137"/>
      <c r="EX250" s="137"/>
      <c r="EY250" s="137"/>
      <c r="EZ250" s="137"/>
      <c r="FA250" s="137"/>
      <c r="FB250" s="137"/>
      <c r="FC250" s="137"/>
      <c r="FD250" s="137"/>
      <c r="FE250" s="137"/>
      <c r="FF250" s="137"/>
      <c r="FG250" s="137"/>
      <c r="FH250" s="137"/>
      <c r="FI250" s="137"/>
      <c r="FJ250" s="137"/>
      <c r="FK250" s="137"/>
      <c r="FL250" s="137"/>
      <c r="FM250" s="137"/>
      <c r="FN250" s="137"/>
      <c r="FO250" s="137"/>
      <c r="FP250" s="137"/>
      <c r="FQ250" s="137"/>
      <c r="FR250" s="137"/>
      <c r="FS250" s="137"/>
      <c r="FT250" s="137"/>
      <c r="FU250" s="137"/>
      <c r="FV250" s="137"/>
      <c r="FW250" s="137"/>
      <c r="FX250" s="137"/>
      <c r="FY250" s="137"/>
      <c r="FZ250" s="137"/>
      <c r="GA250" s="137"/>
      <c r="GB250" s="137"/>
      <c r="GC250" s="137"/>
      <c r="GD250" s="137"/>
      <c r="GE250" s="137"/>
      <c r="GF250" s="137"/>
      <c r="GG250" s="137"/>
      <c r="GH250" s="137"/>
      <c r="GI250" s="137"/>
      <c r="GJ250" s="137"/>
      <c r="GK250" s="137"/>
      <c r="GL250" s="137"/>
      <c r="GM250" s="137"/>
      <c r="GN250" s="137"/>
      <c r="GO250" s="137"/>
      <c r="GP250" s="137"/>
      <c r="GQ250" s="137"/>
      <c r="GR250" s="137"/>
      <c r="GS250" s="137"/>
      <c r="GT250" s="137"/>
      <c r="GU250" s="137"/>
      <c r="GV250" s="137"/>
      <c r="GW250" s="137"/>
    </row>
    <row r="251" spans="1:205" ht="28.5" x14ac:dyDescent="0.25">
      <c r="A251" s="19">
        <v>1</v>
      </c>
      <c r="B251" s="19">
        <f t="shared" si="56"/>
        <v>1</v>
      </c>
      <c r="C251" s="1276" t="s">
        <v>534</v>
      </c>
      <c r="D251" s="112">
        <f>'Аян '!D162</f>
        <v>156</v>
      </c>
      <c r="E251" s="112">
        <f>'Аян '!E162</f>
        <v>130</v>
      </c>
      <c r="F251" s="112">
        <f>'Аян '!F162</f>
        <v>217</v>
      </c>
      <c r="G251" s="162">
        <f>'Аян '!G162</f>
        <v>166.92307692307693</v>
      </c>
      <c r="H251" s="156">
        <f>'Аян '!H162</f>
        <v>0</v>
      </c>
      <c r="I251" s="156">
        <f>'Аян '!I162</f>
        <v>0</v>
      </c>
      <c r="J251" s="151">
        <f>'Аян '!J162</f>
        <v>0</v>
      </c>
      <c r="K251" s="151">
        <f>'Аян '!K162</f>
        <v>0</v>
      </c>
      <c r="L251" s="151">
        <f>'Аян '!L162</f>
        <v>0</v>
      </c>
      <c r="M251" s="151">
        <f>'Аян '!M162</f>
        <v>0</v>
      </c>
      <c r="N251" s="151">
        <f>'Аян '!N162</f>
        <v>0</v>
      </c>
      <c r="O251" s="151">
        <f>'Аян '!O162</f>
        <v>0</v>
      </c>
      <c r="P251" s="325">
        <f>'Аян '!P162</f>
        <v>482.2350322608001</v>
      </c>
      <c r="Q251" s="325">
        <f>'Аян '!Q162</f>
        <v>482.2350322608001</v>
      </c>
      <c r="R251" s="325">
        <f>'Аян '!R162</f>
        <v>482.2350322608001</v>
      </c>
      <c r="S251" s="325">
        <f>'Аян '!S162</f>
        <v>482.2350322608001</v>
      </c>
      <c r="T251" s="325">
        <f>'Аян '!T162</f>
        <v>482.2350322608001</v>
      </c>
      <c r="U251" s="325">
        <f>'Аян '!U162</f>
        <v>482.2350322608001</v>
      </c>
      <c r="V251" s="325">
        <f>'Аян '!V162</f>
        <v>482.2350322608001</v>
      </c>
      <c r="W251" s="325">
        <f>'Аян '!W162</f>
        <v>482.2350322608001</v>
      </c>
      <c r="X251" s="325">
        <f>'Аян '!X162</f>
        <v>482.2350322608001</v>
      </c>
      <c r="Y251" s="325">
        <f>'Аян '!Y162</f>
        <v>482.2350322608001</v>
      </c>
      <c r="Z251" s="325">
        <f>'Аян '!Z162</f>
        <v>401.86252688400009</v>
      </c>
      <c r="AA251" s="325">
        <f>'Аян '!AA162</f>
        <v>669.81735999999989</v>
      </c>
      <c r="AB251" s="993">
        <f>'Аян '!AB162</f>
        <v>0</v>
      </c>
      <c r="AC251" s="325">
        <f>'Аян '!AC162</f>
        <v>0</v>
      </c>
      <c r="AD251" s="325">
        <f>'Аян '!AD162</f>
        <v>267.9548331159998</v>
      </c>
      <c r="AE251" s="325">
        <f>'Аян '!AE162</f>
        <v>0</v>
      </c>
      <c r="AF251" s="325">
        <f>'Аян '!AF162</f>
        <v>-3.2967</v>
      </c>
      <c r="AG251" s="560">
        <f>'Аян '!AG162</f>
        <v>666.52065999999991</v>
      </c>
      <c r="AH251" s="325">
        <f>AA251/Z251*100</f>
        <v>166.67823327387441</v>
      </c>
      <c r="AI251" s="325">
        <f>AG251/Z251*100</f>
        <v>165.85787810775273</v>
      </c>
      <c r="AJ251" s="1227">
        <f>'Аян '!AH162</f>
        <v>0</v>
      </c>
      <c r="AK251" s="1219">
        <f>'Аян '!AI162</f>
        <v>0</v>
      </c>
      <c r="AL251" s="337">
        <f t="shared" si="49"/>
        <v>666520.65999999992</v>
      </c>
      <c r="AM251" s="337">
        <f t="shared" si="48"/>
        <v>-3296.7</v>
      </c>
      <c r="AN251" s="1112">
        <f t="shared" si="61"/>
        <v>3091.2502068000003</v>
      </c>
      <c r="AO251" s="137">
        <f t="shared" si="46"/>
        <v>3086.7159447004606</v>
      </c>
      <c r="AP251" s="137"/>
      <c r="AQ251" s="426">
        <f t="shared" si="50"/>
        <v>0</v>
      </c>
      <c r="AR251" s="137"/>
      <c r="AS251" s="137"/>
      <c r="AT251" s="137"/>
      <c r="AU251" s="137"/>
      <c r="AV251" s="137"/>
      <c r="AW251" s="137"/>
      <c r="AX251" s="137"/>
      <c r="AY251" s="137"/>
      <c r="AZ251" s="137"/>
      <c r="BA251" s="137"/>
      <c r="BB251" s="137"/>
      <c r="BC251" s="137"/>
      <c r="BD251" s="137"/>
      <c r="BE251" s="137"/>
      <c r="BF251" s="137"/>
      <c r="BG251" s="137"/>
      <c r="BH251" s="137"/>
      <c r="BI251" s="137"/>
      <c r="BJ251" s="137"/>
      <c r="BK251" s="137"/>
      <c r="BL251" s="137"/>
      <c r="BM251" s="137"/>
      <c r="BN251" s="137"/>
      <c r="BO251" s="137"/>
      <c r="BP251" s="137"/>
      <c r="BQ251" s="137"/>
      <c r="BR251" s="137"/>
      <c r="BS251" s="137"/>
      <c r="BT251" s="137"/>
      <c r="BU251" s="137"/>
      <c r="BV251" s="137"/>
      <c r="BW251" s="137"/>
      <c r="BX251" s="137"/>
      <c r="BY251" s="137"/>
      <c r="BZ251" s="137"/>
      <c r="CA251" s="137"/>
      <c r="CB251" s="137"/>
      <c r="CC251" s="137"/>
      <c r="CD251" s="137"/>
      <c r="CE251" s="137"/>
      <c r="CF251" s="137"/>
      <c r="CG251" s="137"/>
      <c r="CH251" s="137"/>
      <c r="CI251" s="137"/>
      <c r="CJ251" s="137"/>
      <c r="CK251" s="137"/>
      <c r="CL251" s="137"/>
      <c r="CM251" s="137"/>
      <c r="CN251" s="137"/>
      <c r="CO251" s="137"/>
      <c r="CP251" s="137"/>
      <c r="CQ251" s="137"/>
      <c r="CR251" s="137"/>
      <c r="CS251" s="137"/>
      <c r="CT251" s="137"/>
      <c r="CU251" s="137"/>
      <c r="CV251" s="137"/>
      <c r="CW251" s="137"/>
      <c r="CX251" s="137"/>
      <c r="CY251" s="137"/>
      <c r="CZ251" s="137"/>
      <c r="DA251" s="137"/>
      <c r="DB251" s="137"/>
      <c r="DC251" s="137"/>
      <c r="DD251" s="137"/>
      <c r="DE251" s="137"/>
      <c r="DF251" s="137"/>
      <c r="DG251" s="137"/>
      <c r="DH251" s="137"/>
      <c r="DI251" s="137"/>
      <c r="DJ251" s="137"/>
      <c r="DK251" s="137"/>
      <c r="DL251" s="137"/>
      <c r="DM251" s="137"/>
      <c r="DN251" s="137"/>
      <c r="DO251" s="137"/>
      <c r="DP251" s="137"/>
      <c r="DQ251" s="137"/>
      <c r="DR251" s="137"/>
      <c r="DS251" s="137"/>
      <c r="DT251" s="137"/>
      <c r="DU251" s="137"/>
      <c r="DV251" s="137"/>
      <c r="DW251" s="137"/>
      <c r="DX251" s="137"/>
      <c r="DY251" s="137"/>
      <c r="DZ251" s="137"/>
      <c r="EA251" s="137"/>
      <c r="EB251" s="137"/>
      <c r="EC251" s="137"/>
      <c r="ED251" s="137"/>
      <c r="EE251" s="137"/>
      <c r="EF251" s="137"/>
      <c r="EG251" s="137"/>
      <c r="EH251" s="137"/>
      <c r="EI251" s="137"/>
      <c r="EJ251" s="137"/>
      <c r="EK251" s="137"/>
      <c r="EL251" s="137"/>
      <c r="EM251" s="137"/>
      <c r="EN251" s="137"/>
      <c r="EO251" s="137"/>
      <c r="EP251" s="137"/>
      <c r="EQ251" s="137"/>
      <c r="ER251" s="137"/>
      <c r="ES251" s="137"/>
      <c r="ET251" s="137"/>
      <c r="EU251" s="137"/>
      <c r="EV251" s="137"/>
      <c r="EW251" s="137"/>
      <c r="EX251" s="137"/>
      <c r="EY251" s="137"/>
      <c r="EZ251" s="137"/>
      <c r="FA251" s="137"/>
      <c r="FB251" s="137"/>
      <c r="FC251" s="137"/>
      <c r="FD251" s="137"/>
      <c r="FE251" s="137"/>
      <c r="FF251" s="137"/>
      <c r="FG251" s="137"/>
      <c r="FH251" s="137"/>
      <c r="FI251" s="137"/>
      <c r="FJ251" s="137"/>
      <c r="FK251" s="137"/>
      <c r="FL251" s="137"/>
      <c r="FM251" s="137"/>
      <c r="FN251" s="137"/>
      <c r="FO251" s="137"/>
      <c r="FP251" s="137"/>
      <c r="FQ251" s="137"/>
      <c r="FR251" s="137"/>
      <c r="FS251" s="137"/>
      <c r="FT251" s="137"/>
      <c r="FU251" s="137"/>
      <c r="FV251" s="137"/>
      <c r="FW251" s="137"/>
      <c r="FX251" s="137"/>
      <c r="FY251" s="137"/>
      <c r="FZ251" s="137"/>
      <c r="GA251" s="137"/>
      <c r="GB251" s="137"/>
      <c r="GC251" s="137"/>
      <c r="GD251" s="137"/>
      <c r="GE251" s="137"/>
      <c r="GF251" s="137"/>
      <c r="GG251" s="137"/>
      <c r="GH251" s="137"/>
      <c r="GI251" s="137"/>
      <c r="GJ251" s="137"/>
      <c r="GK251" s="137"/>
      <c r="GL251" s="137"/>
      <c r="GM251" s="137"/>
      <c r="GN251" s="137"/>
      <c r="GO251" s="137"/>
      <c r="GP251" s="137"/>
      <c r="GQ251" s="137"/>
      <c r="GR251" s="137"/>
      <c r="GS251" s="137"/>
      <c r="GT251" s="137"/>
      <c r="GU251" s="137"/>
      <c r="GV251" s="137"/>
      <c r="GW251" s="137"/>
    </row>
    <row r="252" spans="1:205" ht="29.25" x14ac:dyDescent="0.25">
      <c r="A252" s="19">
        <v>1</v>
      </c>
      <c r="B252" s="19">
        <f t="shared" si="56"/>
        <v>1</v>
      </c>
      <c r="C252" s="441" t="s">
        <v>328</v>
      </c>
      <c r="D252" s="112">
        <f>'Аян '!D163</f>
        <v>1000</v>
      </c>
      <c r="E252" s="112">
        <f>'Аян '!E163</f>
        <v>833.29787234042556</v>
      </c>
      <c r="F252" s="112">
        <f>'Аян '!F163</f>
        <v>772.77553191489369</v>
      </c>
      <c r="G252" s="162">
        <f>'Аян '!G163</f>
        <v>92.737010085535559</v>
      </c>
      <c r="H252" s="156">
        <f>'Аян '!H163</f>
        <v>0</v>
      </c>
      <c r="I252" s="156">
        <f>'Аян '!I163</f>
        <v>0</v>
      </c>
      <c r="J252" s="151">
        <f>'Аян '!J163</f>
        <v>0</v>
      </c>
      <c r="K252" s="151">
        <f>'Аян '!K163</f>
        <v>0</v>
      </c>
      <c r="L252" s="151">
        <f>'Аян '!L163</f>
        <v>0</v>
      </c>
      <c r="M252" s="151">
        <f>'Аян '!M163</f>
        <v>0</v>
      </c>
      <c r="N252" s="151">
        <f>'Аян '!N163</f>
        <v>0</v>
      </c>
      <c r="O252" s="151">
        <f>'Аян '!O163</f>
        <v>0</v>
      </c>
      <c r="P252" s="325">
        <f>'Аян '!P163</f>
        <v>0</v>
      </c>
      <c r="Q252" s="325">
        <f>'Аян '!Q163</f>
        <v>0</v>
      </c>
      <c r="R252" s="325">
        <f>'Аян '!R163</f>
        <v>0</v>
      </c>
      <c r="S252" s="325">
        <f>'Аян '!S163</f>
        <v>0</v>
      </c>
      <c r="T252" s="325">
        <f>'Аян '!T163</f>
        <v>0</v>
      </c>
      <c r="U252" s="325">
        <f>'Аян '!U163</f>
        <v>0</v>
      </c>
      <c r="V252" s="325">
        <f>'Аян '!V163</f>
        <v>0</v>
      </c>
      <c r="W252" s="325">
        <f>'Аян '!W163</f>
        <v>0</v>
      </c>
      <c r="X252" s="325">
        <f>'Аян '!X163</f>
        <v>0</v>
      </c>
      <c r="Y252" s="325">
        <f>'Аян '!Y163</f>
        <v>0</v>
      </c>
      <c r="Z252" s="325">
        <f>'Аян '!Z163</f>
        <v>0</v>
      </c>
      <c r="AA252" s="325">
        <f>'Аян '!AA163</f>
        <v>0</v>
      </c>
      <c r="AB252" s="993">
        <f>'Аян '!AB163</f>
        <v>0</v>
      </c>
      <c r="AC252" s="325">
        <f>'Аян '!AC163</f>
        <v>0</v>
      </c>
      <c r="AD252" s="325">
        <f>'Аян '!AD163</f>
        <v>0</v>
      </c>
      <c r="AE252" s="325">
        <f>'Аян '!AE163</f>
        <v>0</v>
      </c>
      <c r="AF252" s="325">
        <f>'Аян '!AF163</f>
        <v>0</v>
      </c>
      <c r="AG252" s="560">
        <f>'Аян '!AG163</f>
        <v>0</v>
      </c>
      <c r="AH252" s="325"/>
      <c r="AI252" s="325"/>
      <c r="AJ252" s="1227">
        <f>'Аян '!AH163</f>
        <v>0</v>
      </c>
      <c r="AK252" s="1219">
        <f>'Аян '!AI163</f>
        <v>0</v>
      </c>
      <c r="AL252" s="337">
        <f t="shared" si="49"/>
        <v>0</v>
      </c>
      <c r="AM252" s="337">
        <f t="shared" si="48"/>
        <v>0</v>
      </c>
      <c r="AN252" s="1112">
        <f t="shared" si="61"/>
        <v>0</v>
      </c>
      <c r="AO252" s="137">
        <f t="shared" si="46"/>
        <v>0</v>
      </c>
      <c r="AP252" s="137"/>
      <c r="AQ252" s="426">
        <f t="shared" si="50"/>
        <v>0</v>
      </c>
      <c r="AR252" s="137"/>
      <c r="AS252" s="137"/>
      <c r="AT252" s="137"/>
      <c r="AU252" s="137"/>
      <c r="AV252" s="137"/>
      <c r="AW252" s="137"/>
      <c r="AX252" s="137"/>
      <c r="AY252" s="137"/>
      <c r="AZ252" s="137"/>
      <c r="BA252" s="137"/>
      <c r="BB252" s="137"/>
      <c r="BC252" s="137"/>
      <c r="BD252" s="137"/>
      <c r="BE252" s="137"/>
      <c r="BF252" s="137"/>
      <c r="BG252" s="137"/>
      <c r="BH252" s="137"/>
      <c r="BI252" s="137"/>
      <c r="BJ252" s="137"/>
      <c r="BK252" s="137"/>
      <c r="BL252" s="137"/>
      <c r="BM252" s="137"/>
      <c r="BN252" s="137"/>
      <c r="BO252" s="137"/>
      <c r="BP252" s="137"/>
      <c r="BQ252" s="137"/>
      <c r="BR252" s="137"/>
      <c r="BS252" s="137"/>
      <c r="BT252" s="137"/>
      <c r="BU252" s="137"/>
      <c r="BV252" s="137"/>
      <c r="BW252" s="137"/>
      <c r="BX252" s="137"/>
      <c r="BY252" s="137"/>
      <c r="BZ252" s="137"/>
      <c r="CA252" s="137"/>
      <c r="CB252" s="137"/>
      <c r="CC252" s="137"/>
      <c r="CD252" s="137"/>
      <c r="CE252" s="137"/>
      <c r="CF252" s="137"/>
      <c r="CG252" s="137"/>
      <c r="CH252" s="137"/>
      <c r="CI252" s="137"/>
      <c r="CJ252" s="137"/>
      <c r="CK252" s="137"/>
      <c r="CL252" s="137"/>
      <c r="CM252" s="137"/>
      <c r="CN252" s="137"/>
      <c r="CO252" s="137"/>
      <c r="CP252" s="137"/>
      <c r="CQ252" s="137"/>
      <c r="CR252" s="137"/>
      <c r="CS252" s="137"/>
      <c r="CT252" s="137"/>
      <c r="CU252" s="137"/>
      <c r="CV252" s="137"/>
      <c r="CW252" s="137"/>
      <c r="CX252" s="137"/>
      <c r="CY252" s="137"/>
      <c r="CZ252" s="137"/>
      <c r="DA252" s="137"/>
      <c r="DB252" s="137"/>
      <c r="DC252" s="137"/>
      <c r="DD252" s="137"/>
      <c r="DE252" s="137"/>
      <c r="DF252" s="137"/>
      <c r="DG252" s="137"/>
      <c r="DH252" s="137"/>
      <c r="DI252" s="137"/>
      <c r="DJ252" s="137"/>
      <c r="DK252" s="137"/>
      <c r="DL252" s="137"/>
      <c r="DM252" s="137"/>
      <c r="DN252" s="137"/>
      <c r="DO252" s="137"/>
      <c r="DP252" s="137"/>
      <c r="DQ252" s="137"/>
      <c r="DR252" s="137"/>
      <c r="DS252" s="137"/>
      <c r="DT252" s="137"/>
      <c r="DU252" s="137"/>
      <c r="DV252" s="137"/>
      <c r="DW252" s="137"/>
      <c r="DX252" s="137"/>
      <c r="DY252" s="137"/>
      <c r="DZ252" s="137"/>
      <c r="EA252" s="137"/>
      <c r="EB252" s="137"/>
      <c r="EC252" s="137"/>
      <c r="ED252" s="137"/>
      <c r="EE252" s="137"/>
      <c r="EF252" s="137"/>
      <c r="EG252" s="137"/>
      <c r="EH252" s="137"/>
      <c r="EI252" s="137"/>
      <c r="EJ252" s="137"/>
      <c r="EK252" s="137"/>
      <c r="EL252" s="137"/>
      <c r="EM252" s="137"/>
      <c r="EN252" s="137"/>
      <c r="EO252" s="137"/>
      <c r="EP252" s="137"/>
      <c r="EQ252" s="137"/>
      <c r="ER252" s="137"/>
      <c r="ES252" s="137"/>
      <c r="ET252" s="137"/>
      <c r="EU252" s="137"/>
      <c r="EV252" s="137"/>
      <c r="EW252" s="137"/>
      <c r="EX252" s="137"/>
      <c r="EY252" s="137"/>
      <c r="EZ252" s="137"/>
      <c r="FA252" s="137"/>
      <c r="FB252" s="137"/>
      <c r="FC252" s="137"/>
      <c r="FD252" s="137"/>
      <c r="FE252" s="137"/>
      <c r="FF252" s="137"/>
      <c r="FG252" s="137"/>
      <c r="FH252" s="137"/>
      <c r="FI252" s="137"/>
      <c r="FJ252" s="137"/>
      <c r="FK252" s="137"/>
      <c r="FL252" s="137"/>
      <c r="FM252" s="137"/>
      <c r="FN252" s="137"/>
      <c r="FO252" s="137"/>
      <c r="FP252" s="137"/>
      <c r="FQ252" s="137"/>
      <c r="FR252" s="137"/>
      <c r="FS252" s="137"/>
      <c r="FT252" s="137"/>
      <c r="FU252" s="137"/>
      <c r="FV252" s="137"/>
      <c r="FW252" s="137"/>
      <c r="FX252" s="137"/>
      <c r="FY252" s="137"/>
      <c r="FZ252" s="137"/>
      <c r="GA252" s="137"/>
      <c r="GB252" s="137"/>
      <c r="GC252" s="137"/>
      <c r="GD252" s="137"/>
      <c r="GE252" s="137"/>
      <c r="GF252" s="137"/>
      <c r="GG252" s="137"/>
      <c r="GH252" s="137"/>
      <c r="GI252" s="137"/>
      <c r="GJ252" s="137"/>
      <c r="GK252" s="137"/>
      <c r="GL252" s="137"/>
      <c r="GM252" s="137"/>
      <c r="GN252" s="137"/>
      <c r="GO252" s="137"/>
      <c r="GP252" s="137"/>
      <c r="GQ252" s="137"/>
      <c r="GR252" s="137"/>
      <c r="GS252" s="137"/>
      <c r="GT252" s="137"/>
      <c r="GU252" s="137"/>
      <c r="GV252" s="137"/>
      <c r="GW252" s="137"/>
    </row>
    <row r="253" spans="1:205" x14ac:dyDescent="0.25">
      <c r="B253" s="19">
        <f t="shared" si="56"/>
        <v>1</v>
      </c>
      <c r="C253" s="441" t="s">
        <v>343</v>
      </c>
      <c r="D253" s="112">
        <f>'Аян '!D164</f>
        <v>0</v>
      </c>
      <c r="E253" s="112">
        <f>'Аян '!E164</f>
        <v>0</v>
      </c>
      <c r="F253" s="112">
        <f>'Аян '!F164</f>
        <v>0</v>
      </c>
      <c r="G253" s="162">
        <f>'Аян '!G164</f>
        <v>0</v>
      </c>
      <c r="H253" s="156">
        <f>'Аян '!H164</f>
        <v>0</v>
      </c>
      <c r="I253" s="156">
        <f>'Аян '!I164</f>
        <v>0</v>
      </c>
      <c r="J253" s="151">
        <f>'Аян '!J164</f>
        <v>0</v>
      </c>
      <c r="K253" s="151">
        <f>'Аян '!K164</f>
        <v>0</v>
      </c>
      <c r="L253" s="151">
        <f>'Аян '!L164</f>
        <v>0</v>
      </c>
      <c r="M253" s="151">
        <f>'Аян '!M164</f>
        <v>0</v>
      </c>
      <c r="N253" s="151">
        <f>'Аян '!N164</f>
        <v>0</v>
      </c>
      <c r="O253" s="151">
        <f>'Аян '!O164</f>
        <v>0</v>
      </c>
      <c r="P253" s="325">
        <f>'Аян '!P164</f>
        <v>0</v>
      </c>
      <c r="Q253" s="325">
        <f>'Аян '!Q164</f>
        <v>0</v>
      </c>
      <c r="R253" s="325">
        <f>'Аян '!R164</f>
        <v>0</v>
      </c>
      <c r="S253" s="325">
        <f>'Аян '!S164</f>
        <v>0</v>
      </c>
      <c r="T253" s="325">
        <f>'Аян '!T164</f>
        <v>0</v>
      </c>
      <c r="U253" s="325">
        <f>'Аян '!U164</f>
        <v>0</v>
      </c>
      <c r="V253" s="325">
        <f>'Аян '!V164</f>
        <v>0</v>
      </c>
      <c r="W253" s="325">
        <f>'Аян '!W164</f>
        <v>0</v>
      </c>
      <c r="X253" s="325">
        <f>'Аян '!X164</f>
        <v>0</v>
      </c>
      <c r="Y253" s="325">
        <f>'Аян '!Y164</f>
        <v>0</v>
      </c>
      <c r="Z253" s="325">
        <f>'Аян '!Z164</f>
        <v>0</v>
      </c>
      <c r="AA253" s="325">
        <f>'Аян '!AA164</f>
        <v>0</v>
      </c>
      <c r="AB253" s="993">
        <f>'Аян '!AB164</f>
        <v>0</v>
      </c>
      <c r="AC253" s="325">
        <f>'Аян '!AC164</f>
        <v>0</v>
      </c>
      <c r="AD253" s="325">
        <f>'Аян '!AD164</f>
        <v>0</v>
      </c>
      <c r="AE253" s="325">
        <f>'Аян '!AE164</f>
        <v>0</v>
      </c>
      <c r="AF253" s="325">
        <f>'Аян '!AF164</f>
        <v>0</v>
      </c>
      <c r="AG253" s="560">
        <f>'Аян '!AG164</f>
        <v>0</v>
      </c>
      <c r="AH253" s="325"/>
      <c r="AI253" s="325"/>
      <c r="AJ253" s="1227">
        <f>'Аян '!AH164</f>
        <v>0</v>
      </c>
      <c r="AK253" s="1219">
        <f>'Аян '!AI164</f>
        <v>0</v>
      </c>
      <c r="AL253" s="337">
        <f t="shared" si="49"/>
        <v>0</v>
      </c>
      <c r="AM253" s="337">
        <f t="shared" si="48"/>
        <v>0</v>
      </c>
      <c r="AN253" s="1112">
        <f t="shared" si="61"/>
        <v>0</v>
      </c>
      <c r="AO253" s="137" t="e">
        <f t="shared" si="46"/>
        <v>#DIV/0!</v>
      </c>
      <c r="AP253" s="137"/>
      <c r="AQ253" s="426">
        <f t="shared" si="50"/>
        <v>0</v>
      </c>
      <c r="AR253" s="137"/>
      <c r="AS253" s="137"/>
      <c r="AT253" s="137"/>
      <c r="AU253" s="137"/>
      <c r="AV253" s="137"/>
      <c r="AW253" s="137"/>
      <c r="AX253" s="137"/>
      <c r="AY253" s="137"/>
      <c r="AZ253" s="137"/>
      <c r="BA253" s="137"/>
      <c r="BB253" s="137"/>
      <c r="BC253" s="137"/>
      <c r="BD253" s="137"/>
      <c r="BE253" s="137"/>
      <c r="BF253" s="137"/>
      <c r="BG253" s="137"/>
      <c r="BH253" s="137"/>
      <c r="BI253" s="137"/>
      <c r="BJ253" s="137"/>
      <c r="BK253" s="137"/>
      <c r="BL253" s="137"/>
      <c r="BM253" s="137"/>
      <c r="BN253" s="137"/>
      <c r="BO253" s="137"/>
      <c r="BP253" s="137"/>
      <c r="BQ253" s="137"/>
      <c r="BR253" s="137"/>
      <c r="BS253" s="137"/>
      <c r="BT253" s="137"/>
      <c r="BU253" s="137"/>
      <c r="BV253" s="137"/>
      <c r="BW253" s="137"/>
      <c r="BX253" s="137"/>
      <c r="BY253" s="137"/>
      <c r="BZ253" s="137"/>
      <c r="CA253" s="137"/>
      <c r="CB253" s="137"/>
      <c r="CC253" s="137"/>
      <c r="CD253" s="137"/>
      <c r="CE253" s="137"/>
      <c r="CF253" s="137"/>
      <c r="CG253" s="137"/>
      <c r="CH253" s="137"/>
      <c r="CI253" s="137"/>
      <c r="CJ253" s="137"/>
      <c r="CK253" s="137"/>
      <c r="CL253" s="137"/>
      <c r="CM253" s="137"/>
      <c r="CN253" s="137"/>
      <c r="CO253" s="137"/>
      <c r="CP253" s="137"/>
      <c r="CQ253" s="137"/>
      <c r="CR253" s="137"/>
      <c r="CS253" s="137"/>
      <c r="CT253" s="137"/>
      <c r="CU253" s="137"/>
      <c r="CV253" s="137"/>
      <c r="CW253" s="137"/>
      <c r="CX253" s="137"/>
      <c r="CY253" s="137"/>
      <c r="CZ253" s="137"/>
      <c r="DA253" s="137"/>
      <c r="DB253" s="137"/>
      <c r="DC253" s="137"/>
      <c r="DD253" s="137"/>
      <c r="DE253" s="137"/>
      <c r="DF253" s="137"/>
      <c r="DG253" s="137"/>
      <c r="DH253" s="137"/>
      <c r="DI253" s="137"/>
      <c r="DJ253" s="137"/>
      <c r="DK253" s="137"/>
      <c r="DL253" s="137"/>
      <c r="DM253" s="137"/>
      <c r="DN253" s="137"/>
      <c r="DO253" s="137"/>
      <c r="DP253" s="137"/>
      <c r="DQ253" s="137"/>
      <c r="DR253" s="137"/>
      <c r="DS253" s="137"/>
      <c r="DT253" s="137"/>
      <c r="DU253" s="137"/>
      <c r="DV253" s="137"/>
      <c r="DW253" s="137"/>
      <c r="DX253" s="137"/>
      <c r="DY253" s="137"/>
      <c r="DZ253" s="137"/>
      <c r="EA253" s="137"/>
      <c r="EB253" s="137"/>
      <c r="EC253" s="137"/>
      <c r="ED253" s="137"/>
      <c r="EE253" s="137"/>
      <c r="EF253" s="137"/>
      <c r="EG253" s="137"/>
      <c r="EH253" s="137"/>
      <c r="EI253" s="137"/>
      <c r="EJ253" s="137"/>
      <c r="EK253" s="137"/>
      <c r="EL253" s="137"/>
      <c r="EM253" s="137"/>
      <c r="EN253" s="137"/>
      <c r="EO253" s="137"/>
      <c r="EP253" s="137"/>
      <c r="EQ253" s="137"/>
      <c r="ER253" s="137"/>
      <c r="ES253" s="137"/>
      <c r="ET253" s="137"/>
      <c r="EU253" s="137"/>
      <c r="EV253" s="137"/>
      <c r="EW253" s="137"/>
      <c r="EX253" s="137"/>
      <c r="EY253" s="137"/>
      <c r="EZ253" s="137"/>
      <c r="FA253" s="137"/>
      <c r="FB253" s="137"/>
      <c r="FC253" s="137"/>
      <c r="FD253" s="137"/>
      <c r="FE253" s="137"/>
      <c r="FF253" s="137"/>
      <c r="FG253" s="137"/>
      <c r="FH253" s="137"/>
      <c r="FI253" s="137"/>
      <c r="FJ253" s="137"/>
      <c r="FK253" s="137"/>
      <c r="FL253" s="137"/>
      <c r="FM253" s="137"/>
      <c r="FN253" s="137"/>
      <c r="FO253" s="137"/>
      <c r="FP253" s="137"/>
      <c r="FQ253" s="137"/>
      <c r="FR253" s="137"/>
      <c r="FS253" s="137"/>
      <c r="FT253" s="137"/>
      <c r="FU253" s="137"/>
      <c r="FV253" s="137"/>
      <c r="FW253" s="137"/>
      <c r="FX253" s="137"/>
      <c r="FY253" s="137"/>
      <c r="FZ253" s="137"/>
      <c r="GA253" s="137"/>
      <c r="GB253" s="137"/>
      <c r="GC253" s="137"/>
      <c r="GD253" s="137"/>
      <c r="GE253" s="137"/>
      <c r="GF253" s="137"/>
      <c r="GG253" s="137"/>
      <c r="GH253" s="137"/>
      <c r="GI253" s="137"/>
      <c r="GJ253" s="137"/>
      <c r="GK253" s="137"/>
      <c r="GL253" s="137"/>
      <c r="GM253" s="137"/>
      <c r="GN253" s="137"/>
      <c r="GO253" s="137"/>
      <c r="GP253" s="137"/>
      <c r="GQ253" s="137"/>
      <c r="GR253" s="137"/>
      <c r="GS253" s="137"/>
      <c r="GT253" s="137"/>
      <c r="GU253" s="137"/>
      <c r="GV253" s="137"/>
      <c r="GW253" s="137"/>
    </row>
    <row r="254" spans="1:205" x14ac:dyDescent="0.25">
      <c r="B254" s="19">
        <f t="shared" si="56"/>
        <v>1</v>
      </c>
      <c r="C254" s="299" t="s">
        <v>344</v>
      </c>
      <c r="D254" s="112">
        <f>'Аян '!D165</f>
        <v>1000</v>
      </c>
      <c r="E254" s="112">
        <f>'Аян '!E165</f>
        <v>833.29787234042556</v>
      </c>
      <c r="F254" s="112">
        <f>'Аян '!F165</f>
        <v>772.77553191489369</v>
      </c>
      <c r="G254" s="162">
        <f>'Аян '!G165</f>
        <v>92.737010085535559</v>
      </c>
      <c r="H254" s="156">
        <f>'Аян '!H165</f>
        <v>0</v>
      </c>
      <c r="I254" s="156">
        <f>'Аян '!I165</f>
        <v>0</v>
      </c>
      <c r="J254" s="151">
        <f>'Аян '!J165</f>
        <v>0</v>
      </c>
      <c r="K254" s="151">
        <f>'Аян '!K165</f>
        <v>0</v>
      </c>
      <c r="L254" s="151">
        <f>'Аян '!L165</f>
        <v>0</v>
      </c>
      <c r="M254" s="151">
        <f>'Аян '!M165</f>
        <v>0</v>
      </c>
      <c r="N254" s="151">
        <f>'Аян '!N165</f>
        <v>0</v>
      </c>
      <c r="O254" s="151">
        <f>'Аян '!O165</f>
        <v>0</v>
      </c>
      <c r="P254" s="112">
        <f>'Аян '!P165</f>
        <v>0</v>
      </c>
      <c r="Q254" s="112">
        <f>'Аян '!Q165</f>
        <v>0</v>
      </c>
      <c r="R254" s="112">
        <f>'Аян '!R165</f>
        <v>0</v>
      </c>
      <c r="S254" s="112">
        <f>'Аян '!S165</f>
        <v>0</v>
      </c>
      <c r="T254" s="112">
        <f>'Аян '!T165</f>
        <v>0</v>
      </c>
      <c r="U254" s="112">
        <f>'Аян '!U165</f>
        <v>0</v>
      </c>
      <c r="V254" s="112">
        <f>'Аян '!V165</f>
        <v>0</v>
      </c>
      <c r="W254" s="112">
        <f>'Аян '!W165</f>
        <v>0</v>
      </c>
      <c r="X254" s="112">
        <f>'Аян '!X165</f>
        <v>0</v>
      </c>
      <c r="Y254" s="112">
        <f>'Аян '!Y165</f>
        <v>0</v>
      </c>
      <c r="Z254" s="112">
        <f>'Аян '!Z165</f>
        <v>0</v>
      </c>
      <c r="AA254" s="112">
        <f>'Аян '!AA165</f>
        <v>0</v>
      </c>
      <c r="AB254" s="112">
        <f>'Аян '!AB165</f>
        <v>0</v>
      </c>
      <c r="AC254" s="112">
        <f>'Аян '!AC165</f>
        <v>0</v>
      </c>
      <c r="AD254" s="112">
        <f>'Аян '!AD165</f>
        <v>0</v>
      </c>
      <c r="AE254" s="112">
        <f>'Аян '!AE165</f>
        <v>0</v>
      </c>
      <c r="AF254" s="112">
        <f>'Аян '!AF165</f>
        <v>0</v>
      </c>
      <c r="AG254" s="112">
        <f>'Аян '!AG165</f>
        <v>0</v>
      </c>
      <c r="AH254" s="325">
        <f>'Аян '!AG163</f>
        <v>0</v>
      </c>
      <c r="AI254" s="325"/>
      <c r="AJ254" s="1227">
        <f>'Аян '!AH165</f>
        <v>0</v>
      </c>
      <c r="AK254" s="1219">
        <f>'Аян '!AI165</f>
        <v>0</v>
      </c>
      <c r="AL254" s="337">
        <f t="shared" si="49"/>
        <v>0</v>
      </c>
      <c r="AM254" s="337">
        <f t="shared" si="48"/>
        <v>0</v>
      </c>
      <c r="AN254" s="1112">
        <f t="shared" si="61"/>
        <v>0</v>
      </c>
      <c r="AO254" s="137">
        <f t="shared" ref="AO254:AO317" si="62">AA254/F254*1000</f>
        <v>0</v>
      </c>
      <c r="AP254" s="137"/>
      <c r="AQ254" s="426">
        <f t="shared" si="50"/>
        <v>0</v>
      </c>
      <c r="AR254" s="137"/>
      <c r="AS254" s="137"/>
      <c r="AT254" s="137"/>
      <c r="AU254" s="137"/>
      <c r="AV254" s="137"/>
      <c r="AW254" s="137"/>
      <c r="AX254" s="137"/>
      <c r="AY254" s="137"/>
      <c r="AZ254" s="137"/>
      <c r="BA254" s="137"/>
      <c r="BB254" s="137"/>
      <c r="BC254" s="137"/>
      <c r="BD254" s="137"/>
      <c r="BE254" s="137"/>
      <c r="BF254" s="137"/>
      <c r="BG254" s="137"/>
      <c r="BH254" s="137"/>
      <c r="BI254" s="137"/>
      <c r="BJ254" s="137"/>
      <c r="BK254" s="137"/>
      <c r="BL254" s="137"/>
      <c r="BM254" s="137"/>
      <c r="BN254" s="137"/>
      <c r="BO254" s="137"/>
      <c r="BP254" s="137"/>
      <c r="BQ254" s="137"/>
      <c r="BR254" s="137"/>
      <c r="BS254" s="137"/>
      <c r="BT254" s="137"/>
      <c r="BU254" s="137"/>
      <c r="BV254" s="137"/>
      <c r="BW254" s="137"/>
      <c r="BX254" s="137"/>
      <c r="BY254" s="137"/>
      <c r="BZ254" s="137"/>
      <c r="CA254" s="137"/>
      <c r="CB254" s="137"/>
      <c r="CC254" s="137"/>
      <c r="CD254" s="137"/>
      <c r="CE254" s="137"/>
      <c r="CF254" s="137"/>
      <c r="CG254" s="137"/>
      <c r="CH254" s="137"/>
      <c r="CI254" s="137"/>
      <c r="CJ254" s="137"/>
      <c r="CK254" s="137"/>
      <c r="CL254" s="137"/>
      <c r="CM254" s="137"/>
      <c r="CN254" s="137"/>
      <c r="CO254" s="137"/>
      <c r="CP254" s="137"/>
      <c r="CQ254" s="137"/>
      <c r="CR254" s="137"/>
      <c r="CS254" s="137"/>
      <c r="CT254" s="137"/>
      <c r="CU254" s="137"/>
      <c r="CV254" s="137"/>
      <c r="CW254" s="137"/>
      <c r="CX254" s="137"/>
      <c r="CY254" s="137"/>
      <c r="CZ254" s="137"/>
      <c r="DA254" s="137"/>
      <c r="DB254" s="137"/>
      <c r="DC254" s="137"/>
      <c r="DD254" s="137"/>
      <c r="DE254" s="137"/>
      <c r="DF254" s="137"/>
      <c r="DG254" s="137"/>
      <c r="DH254" s="137"/>
      <c r="DI254" s="137"/>
      <c r="DJ254" s="137"/>
      <c r="DK254" s="137"/>
      <c r="DL254" s="137"/>
      <c r="DM254" s="137"/>
      <c r="DN254" s="137"/>
      <c r="DO254" s="137"/>
      <c r="DP254" s="137"/>
      <c r="DQ254" s="137"/>
      <c r="DR254" s="137"/>
      <c r="DS254" s="137"/>
      <c r="DT254" s="137"/>
      <c r="DU254" s="137"/>
      <c r="DV254" s="137"/>
      <c r="DW254" s="137"/>
      <c r="DX254" s="137"/>
      <c r="DY254" s="137"/>
      <c r="DZ254" s="137"/>
      <c r="EA254" s="137"/>
      <c r="EB254" s="137"/>
      <c r="EC254" s="137"/>
      <c r="ED254" s="137"/>
      <c r="EE254" s="137"/>
      <c r="EF254" s="137"/>
      <c r="EG254" s="137"/>
      <c r="EH254" s="137"/>
      <c r="EI254" s="137"/>
      <c r="EJ254" s="137"/>
      <c r="EK254" s="137"/>
      <c r="EL254" s="137"/>
      <c r="EM254" s="137"/>
      <c r="EN254" s="137"/>
      <c r="EO254" s="137"/>
      <c r="EP254" s="137"/>
      <c r="EQ254" s="137"/>
      <c r="ER254" s="137"/>
      <c r="ES254" s="137"/>
      <c r="ET254" s="137"/>
      <c r="EU254" s="137"/>
      <c r="EV254" s="137"/>
      <c r="EW254" s="137"/>
      <c r="EX254" s="137"/>
      <c r="EY254" s="137"/>
      <c r="EZ254" s="137"/>
      <c r="FA254" s="137"/>
      <c r="FB254" s="137"/>
      <c r="FC254" s="137"/>
      <c r="FD254" s="137"/>
      <c r="FE254" s="137"/>
      <c r="FF254" s="137"/>
      <c r="FG254" s="137"/>
      <c r="FH254" s="137"/>
      <c r="FI254" s="137"/>
      <c r="FJ254" s="137"/>
      <c r="FK254" s="137"/>
      <c r="FL254" s="137"/>
      <c r="FM254" s="137"/>
      <c r="FN254" s="137"/>
      <c r="FO254" s="137"/>
      <c r="FP254" s="137"/>
      <c r="FQ254" s="137"/>
      <c r="FR254" s="137"/>
      <c r="FS254" s="137"/>
      <c r="FT254" s="137"/>
      <c r="FU254" s="137"/>
      <c r="FV254" s="137"/>
      <c r="FW254" s="137"/>
      <c r="FX254" s="137"/>
      <c r="FY254" s="137"/>
      <c r="FZ254" s="137"/>
      <c r="GA254" s="137"/>
      <c r="GB254" s="137"/>
      <c r="GC254" s="137"/>
      <c r="GD254" s="137"/>
      <c r="GE254" s="137"/>
      <c r="GF254" s="137"/>
      <c r="GG254" s="137"/>
      <c r="GH254" s="137"/>
      <c r="GI254" s="137"/>
      <c r="GJ254" s="137"/>
      <c r="GK254" s="137"/>
      <c r="GL254" s="137"/>
      <c r="GM254" s="137"/>
      <c r="GN254" s="137"/>
      <c r="GO254" s="137"/>
      <c r="GP254" s="137"/>
      <c r="GQ254" s="137"/>
      <c r="GR254" s="137"/>
      <c r="GS254" s="137"/>
      <c r="GT254" s="137"/>
      <c r="GU254" s="137"/>
      <c r="GV254" s="137"/>
      <c r="GW254" s="137"/>
    </row>
    <row r="255" spans="1:205" x14ac:dyDescent="0.25">
      <c r="B255" s="19">
        <f t="shared" si="56"/>
        <v>1</v>
      </c>
      <c r="C255" s="446" t="s">
        <v>345</v>
      </c>
      <c r="D255" s="112">
        <f>'Аян '!D166</f>
        <v>9400</v>
      </c>
      <c r="E255" s="112">
        <f>'Аян '!E166</f>
        <v>7833</v>
      </c>
      <c r="F255" s="112">
        <f>'Аян '!F166</f>
        <v>7264.0900000000011</v>
      </c>
      <c r="G255" s="162">
        <f>'Аян '!G166</f>
        <v>92.737010085535559</v>
      </c>
      <c r="H255" s="156">
        <f>'Аян '!H166</f>
        <v>0</v>
      </c>
      <c r="I255" s="156">
        <f>'Аян '!I166</f>
        <v>0</v>
      </c>
      <c r="J255" s="151">
        <f>'Аян '!J166</f>
        <v>0</v>
      </c>
      <c r="K255" s="151">
        <f>'Аян '!K166</f>
        <v>0</v>
      </c>
      <c r="L255" s="151">
        <f>'Аян '!L166</f>
        <v>0</v>
      </c>
      <c r="M255" s="151">
        <f>'Аян '!M166</f>
        <v>0</v>
      </c>
      <c r="N255" s="151">
        <f>'Аян '!N166</f>
        <v>0</v>
      </c>
      <c r="O255" s="151">
        <f>'Аян '!O166</f>
        <v>0</v>
      </c>
      <c r="P255" s="325">
        <f>'Аян '!P166</f>
        <v>0</v>
      </c>
      <c r="Q255" s="325">
        <f>'Аян '!Q166</f>
        <v>0</v>
      </c>
      <c r="R255" s="325">
        <f>'Аян '!R166</f>
        <v>0</v>
      </c>
      <c r="S255" s="325">
        <f>'Аян '!S166</f>
        <v>0</v>
      </c>
      <c r="T255" s="325">
        <f>'Аян '!T166</f>
        <v>0</v>
      </c>
      <c r="U255" s="325">
        <f>'Аян '!U166</f>
        <v>0</v>
      </c>
      <c r="V255" s="325">
        <f>'Аян '!V166</f>
        <v>0</v>
      </c>
      <c r="W255" s="325">
        <f>'Аян '!W166</f>
        <v>0</v>
      </c>
      <c r="X255" s="325">
        <f>'Аян '!X166</f>
        <v>0</v>
      </c>
      <c r="Y255" s="325">
        <f>'Аян '!Y166</f>
        <v>0</v>
      </c>
      <c r="Z255" s="325">
        <f>'Аян '!Z166</f>
        <v>0</v>
      </c>
      <c r="AA255" s="325">
        <f>'Аян '!AA166</f>
        <v>0</v>
      </c>
      <c r="AB255" s="993">
        <f>'Аян '!AB166</f>
        <v>0</v>
      </c>
      <c r="AC255" s="325">
        <f>'Аян '!AC166</f>
        <v>0</v>
      </c>
      <c r="AD255" s="325">
        <f>'Аян '!AD166</f>
        <v>0</v>
      </c>
      <c r="AE255" s="325">
        <f>'Аян '!AE166</f>
        <v>0</v>
      </c>
      <c r="AF255" s="325">
        <f>'Аян '!AF166</f>
        <v>0</v>
      </c>
      <c r="AG255" s="560">
        <f>'Аян '!AG166</f>
        <v>0</v>
      </c>
      <c r="AH255" s="325">
        <f>'Аян '!AG164</f>
        <v>0</v>
      </c>
      <c r="AI255" s="325"/>
      <c r="AJ255" s="1227">
        <f>'Аян '!AH166</f>
        <v>0</v>
      </c>
      <c r="AK255" s="1219">
        <f>'Аян '!AI166</f>
        <v>0</v>
      </c>
      <c r="AL255" s="337">
        <f t="shared" si="49"/>
        <v>0</v>
      </c>
      <c r="AM255" s="337">
        <f t="shared" si="48"/>
        <v>0</v>
      </c>
      <c r="AN255" s="1112">
        <f t="shared" si="61"/>
        <v>0</v>
      </c>
      <c r="AO255" s="137">
        <f t="shared" si="62"/>
        <v>0</v>
      </c>
      <c r="AP255" s="137"/>
      <c r="AQ255" s="426">
        <f t="shared" si="50"/>
        <v>0</v>
      </c>
      <c r="AR255" s="137"/>
      <c r="AS255" s="137"/>
      <c r="AT255" s="137"/>
      <c r="AU255" s="137"/>
      <c r="AV255" s="137"/>
      <c r="AW255" s="137"/>
      <c r="AX255" s="137"/>
      <c r="AY255" s="137"/>
      <c r="AZ255" s="137"/>
      <c r="BA255" s="137"/>
      <c r="BB255" s="137"/>
      <c r="BC255" s="137"/>
      <c r="BD255" s="137"/>
      <c r="BE255" s="137"/>
      <c r="BF255" s="137"/>
      <c r="BG255" s="137"/>
      <c r="BH255" s="137"/>
      <c r="BI255" s="137"/>
      <c r="BJ255" s="137"/>
      <c r="BK255" s="137"/>
      <c r="BL255" s="137"/>
      <c r="BM255" s="137"/>
      <c r="BN255" s="137"/>
      <c r="BO255" s="137"/>
      <c r="BP255" s="137"/>
      <c r="BQ255" s="137"/>
      <c r="BR255" s="137"/>
      <c r="BS255" s="137"/>
      <c r="BT255" s="137"/>
      <c r="BU255" s="137"/>
      <c r="BV255" s="137"/>
      <c r="BW255" s="137"/>
      <c r="BX255" s="137"/>
      <c r="BY255" s="137"/>
      <c r="BZ255" s="137"/>
      <c r="CA255" s="137"/>
      <c r="CB255" s="137"/>
      <c r="CC255" s="137"/>
      <c r="CD255" s="137"/>
      <c r="CE255" s="137"/>
      <c r="CF255" s="137"/>
      <c r="CG255" s="137"/>
      <c r="CH255" s="137"/>
      <c r="CI255" s="137"/>
      <c r="CJ255" s="137"/>
      <c r="CK255" s="137"/>
      <c r="CL255" s="137"/>
      <c r="CM255" s="137"/>
      <c r="CN255" s="137"/>
      <c r="CO255" s="137"/>
      <c r="CP255" s="137"/>
      <c r="CQ255" s="137"/>
      <c r="CR255" s="137"/>
      <c r="CS255" s="137"/>
      <c r="CT255" s="137"/>
      <c r="CU255" s="137"/>
      <c r="CV255" s="137"/>
      <c r="CW255" s="137"/>
      <c r="CX255" s="137"/>
      <c r="CY255" s="137"/>
      <c r="CZ255" s="137"/>
      <c r="DA255" s="137"/>
      <c r="DB255" s="137"/>
      <c r="DC255" s="137"/>
      <c r="DD255" s="137"/>
      <c r="DE255" s="137"/>
      <c r="DF255" s="137"/>
      <c r="DG255" s="137"/>
      <c r="DH255" s="137"/>
      <c r="DI255" s="137"/>
      <c r="DJ255" s="137"/>
      <c r="DK255" s="137"/>
      <c r="DL255" s="137"/>
      <c r="DM255" s="137"/>
      <c r="DN255" s="137"/>
      <c r="DO255" s="137"/>
      <c r="DP255" s="137"/>
      <c r="DQ255" s="137"/>
      <c r="DR255" s="137"/>
      <c r="DS255" s="137"/>
      <c r="DT255" s="137"/>
      <c r="DU255" s="137"/>
      <c r="DV255" s="137"/>
      <c r="DW255" s="137"/>
      <c r="DX255" s="137"/>
      <c r="DY255" s="137"/>
      <c r="DZ255" s="137"/>
      <c r="EA255" s="137"/>
      <c r="EB255" s="137"/>
      <c r="EC255" s="137"/>
      <c r="ED255" s="137"/>
      <c r="EE255" s="137"/>
      <c r="EF255" s="137"/>
      <c r="EG255" s="137"/>
      <c r="EH255" s="137"/>
      <c r="EI255" s="137"/>
      <c r="EJ255" s="137"/>
      <c r="EK255" s="137"/>
      <c r="EL255" s="137"/>
      <c r="EM255" s="137"/>
      <c r="EN255" s="137"/>
      <c r="EO255" s="137"/>
      <c r="EP255" s="137"/>
      <c r="EQ255" s="137"/>
      <c r="ER255" s="137"/>
      <c r="ES255" s="137"/>
      <c r="ET255" s="137"/>
      <c r="EU255" s="137"/>
      <c r="EV255" s="137"/>
      <c r="EW255" s="137"/>
      <c r="EX255" s="137"/>
      <c r="EY255" s="137"/>
      <c r="EZ255" s="137"/>
      <c r="FA255" s="137"/>
      <c r="FB255" s="137"/>
      <c r="FC255" s="137"/>
      <c r="FD255" s="137"/>
      <c r="FE255" s="137"/>
      <c r="FF255" s="137"/>
      <c r="FG255" s="137"/>
      <c r="FH255" s="137"/>
      <c r="FI255" s="137"/>
      <c r="FJ255" s="137"/>
      <c r="FK255" s="137"/>
      <c r="FL255" s="137"/>
      <c r="FM255" s="137"/>
      <c r="FN255" s="137"/>
      <c r="FO255" s="137"/>
      <c r="FP255" s="137"/>
      <c r="FQ255" s="137"/>
      <c r="FR255" s="137"/>
      <c r="FS255" s="137"/>
      <c r="FT255" s="137"/>
      <c r="FU255" s="137"/>
      <c r="FV255" s="137"/>
      <c r="FW255" s="137"/>
      <c r="FX255" s="137"/>
      <c r="FY255" s="137"/>
      <c r="FZ255" s="137"/>
      <c r="GA255" s="137"/>
      <c r="GB255" s="137"/>
      <c r="GC255" s="137"/>
      <c r="GD255" s="137"/>
      <c r="GE255" s="137"/>
      <c r="GF255" s="137"/>
      <c r="GG255" s="137"/>
      <c r="GH255" s="137"/>
      <c r="GI255" s="137"/>
      <c r="GJ255" s="137"/>
      <c r="GK255" s="137"/>
      <c r="GL255" s="137"/>
      <c r="GM255" s="137"/>
      <c r="GN255" s="137"/>
      <c r="GO255" s="137"/>
      <c r="GP255" s="137"/>
      <c r="GQ255" s="137"/>
      <c r="GR255" s="137"/>
      <c r="GS255" s="137"/>
      <c r="GT255" s="137"/>
      <c r="GU255" s="137"/>
      <c r="GV255" s="137"/>
      <c r="GW255" s="137"/>
    </row>
    <row r="256" spans="1:205" ht="29.25" x14ac:dyDescent="0.25">
      <c r="B256" s="19">
        <f t="shared" si="56"/>
        <v>1</v>
      </c>
      <c r="C256" s="441" t="s">
        <v>321</v>
      </c>
      <c r="D256" s="112">
        <f>'Аян '!D167</f>
        <v>2000</v>
      </c>
      <c r="E256" s="112">
        <f>'Аян '!E167</f>
        <v>1666.6666666666667</v>
      </c>
      <c r="F256" s="112">
        <f>'Аян '!F167</f>
        <v>1739</v>
      </c>
      <c r="G256" s="162">
        <f>'Аян '!G167</f>
        <v>104.33999999999999</v>
      </c>
      <c r="H256" s="156">
        <f>'Аян '!H167</f>
        <v>0</v>
      </c>
      <c r="I256" s="156">
        <f>'Аян '!I167</f>
        <v>0</v>
      </c>
      <c r="J256" s="151">
        <f>'Аян '!J167</f>
        <v>0</v>
      </c>
      <c r="K256" s="151">
        <f>'Аян '!K167</f>
        <v>0</v>
      </c>
      <c r="L256" s="151">
        <f>'Аян '!L167</f>
        <v>0</v>
      </c>
      <c r="M256" s="151">
        <f>'Аян '!M167</f>
        <v>0</v>
      </c>
      <c r="N256" s="151">
        <f>'Аян '!N167</f>
        <v>0</v>
      </c>
      <c r="O256" s="151">
        <f>'Аян '!O167</f>
        <v>0</v>
      </c>
      <c r="P256" s="325">
        <f>'Аян '!P167</f>
        <v>0</v>
      </c>
      <c r="Q256" s="325">
        <f>'Аян '!Q167</f>
        <v>0</v>
      </c>
      <c r="R256" s="325">
        <f>'Аян '!R167</f>
        <v>0</v>
      </c>
      <c r="S256" s="325">
        <f>'Аян '!S167</f>
        <v>0</v>
      </c>
      <c r="T256" s="325">
        <f>'Аян '!T167</f>
        <v>0</v>
      </c>
      <c r="U256" s="325">
        <f>'Аян '!U167</f>
        <v>0</v>
      </c>
      <c r="V256" s="325">
        <f>'Аян '!V167</f>
        <v>0</v>
      </c>
      <c r="W256" s="325">
        <f>'Аян '!W167</f>
        <v>0</v>
      </c>
      <c r="X256" s="325">
        <f>'Аян '!X167</f>
        <v>0</v>
      </c>
      <c r="Y256" s="325">
        <f>'Аян '!Y167</f>
        <v>0</v>
      </c>
      <c r="Z256" s="325">
        <f>'Аян '!Z167</f>
        <v>0</v>
      </c>
      <c r="AA256" s="325">
        <f>'Аян '!AA167</f>
        <v>0</v>
      </c>
      <c r="AB256" s="993">
        <f>'Аян '!AB167</f>
        <v>0</v>
      </c>
      <c r="AC256" s="325">
        <f>'Аян '!AC167</f>
        <v>0</v>
      </c>
      <c r="AD256" s="325">
        <f>'Аян '!AD167</f>
        <v>0</v>
      </c>
      <c r="AE256" s="325">
        <f>'Аян '!AE167</f>
        <v>0</v>
      </c>
      <c r="AF256" s="325">
        <f>'Аян '!AF167</f>
        <v>0</v>
      </c>
      <c r="AG256" s="560">
        <f>'Аян '!AG167</f>
        <v>0</v>
      </c>
      <c r="AH256" s="325">
        <f>'Аян '!AG165</f>
        <v>0</v>
      </c>
      <c r="AI256" s="325"/>
      <c r="AJ256" s="1227">
        <f>'Аян '!AH167</f>
        <v>0</v>
      </c>
      <c r="AK256" s="1219">
        <f>'Аян '!AI167</f>
        <v>0</v>
      </c>
      <c r="AL256" s="337">
        <f t="shared" si="49"/>
        <v>0</v>
      </c>
      <c r="AM256" s="337">
        <f t="shared" si="48"/>
        <v>0</v>
      </c>
      <c r="AN256" s="1112">
        <f t="shared" si="61"/>
        <v>0</v>
      </c>
      <c r="AO256" s="137">
        <f t="shared" si="62"/>
        <v>0</v>
      </c>
      <c r="AP256" s="137"/>
      <c r="AQ256" s="426">
        <f t="shared" si="50"/>
        <v>0</v>
      </c>
      <c r="AR256" s="137"/>
      <c r="AS256" s="137"/>
      <c r="AT256" s="137"/>
      <c r="AU256" s="137"/>
      <c r="AV256" s="137"/>
      <c r="AW256" s="137"/>
      <c r="AX256" s="137"/>
      <c r="AY256" s="137"/>
      <c r="AZ256" s="137"/>
      <c r="BA256" s="137"/>
      <c r="BB256" s="137"/>
      <c r="BC256" s="137"/>
      <c r="BD256" s="137"/>
      <c r="BE256" s="137"/>
      <c r="BF256" s="137"/>
      <c r="BG256" s="137"/>
      <c r="BH256" s="137"/>
      <c r="BI256" s="137"/>
      <c r="BJ256" s="137"/>
      <c r="BK256" s="137"/>
      <c r="BL256" s="137"/>
      <c r="BM256" s="137"/>
      <c r="BN256" s="137"/>
      <c r="BO256" s="137"/>
      <c r="BP256" s="137"/>
      <c r="BQ256" s="137"/>
      <c r="BR256" s="137"/>
      <c r="BS256" s="137"/>
      <c r="BT256" s="137"/>
      <c r="BU256" s="137"/>
      <c r="BV256" s="137"/>
      <c r="BW256" s="137"/>
      <c r="BX256" s="137"/>
      <c r="BY256" s="137"/>
      <c r="BZ256" s="137"/>
      <c r="CA256" s="137"/>
      <c r="CB256" s="137"/>
      <c r="CC256" s="137"/>
      <c r="CD256" s="137"/>
      <c r="CE256" s="137"/>
      <c r="CF256" s="137"/>
      <c r="CG256" s="137"/>
      <c r="CH256" s="137"/>
      <c r="CI256" s="137"/>
      <c r="CJ256" s="137"/>
      <c r="CK256" s="137"/>
      <c r="CL256" s="137"/>
      <c r="CM256" s="137"/>
      <c r="CN256" s="137"/>
      <c r="CO256" s="137"/>
      <c r="CP256" s="137"/>
      <c r="CQ256" s="137"/>
      <c r="CR256" s="137"/>
      <c r="CS256" s="137"/>
      <c r="CT256" s="137"/>
      <c r="CU256" s="137"/>
      <c r="CV256" s="137"/>
      <c r="CW256" s="137"/>
      <c r="CX256" s="137"/>
      <c r="CY256" s="137"/>
      <c r="CZ256" s="137"/>
      <c r="DA256" s="137"/>
      <c r="DB256" s="137"/>
      <c r="DC256" s="137"/>
      <c r="DD256" s="137"/>
      <c r="DE256" s="137"/>
      <c r="DF256" s="137"/>
      <c r="DG256" s="137"/>
      <c r="DH256" s="137"/>
      <c r="DI256" s="137"/>
      <c r="DJ256" s="137"/>
      <c r="DK256" s="137"/>
      <c r="DL256" s="137"/>
      <c r="DM256" s="137"/>
      <c r="DN256" s="137"/>
      <c r="DO256" s="137"/>
      <c r="DP256" s="137"/>
      <c r="DQ256" s="137"/>
      <c r="DR256" s="137"/>
      <c r="DS256" s="137"/>
      <c r="DT256" s="137"/>
      <c r="DU256" s="137"/>
      <c r="DV256" s="137"/>
      <c r="DW256" s="137"/>
      <c r="DX256" s="137"/>
      <c r="DY256" s="137"/>
      <c r="DZ256" s="137"/>
      <c r="EA256" s="137"/>
      <c r="EB256" s="137"/>
      <c r="EC256" s="137"/>
      <c r="ED256" s="137"/>
      <c r="EE256" s="137"/>
      <c r="EF256" s="137"/>
      <c r="EG256" s="137"/>
      <c r="EH256" s="137"/>
      <c r="EI256" s="137"/>
      <c r="EJ256" s="137"/>
      <c r="EK256" s="137"/>
      <c r="EL256" s="137"/>
      <c r="EM256" s="137"/>
      <c r="EN256" s="137"/>
      <c r="EO256" s="137"/>
      <c r="EP256" s="137"/>
      <c r="EQ256" s="137"/>
      <c r="ER256" s="137"/>
      <c r="ES256" s="137"/>
      <c r="ET256" s="137"/>
      <c r="EU256" s="137"/>
      <c r="EV256" s="137"/>
      <c r="EW256" s="137"/>
      <c r="EX256" s="137"/>
      <c r="EY256" s="137"/>
      <c r="EZ256" s="137"/>
      <c r="FA256" s="137"/>
      <c r="FB256" s="137"/>
      <c r="FC256" s="137"/>
      <c r="FD256" s="137"/>
      <c r="FE256" s="137"/>
      <c r="FF256" s="137"/>
      <c r="FG256" s="137"/>
      <c r="FH256" s="137"/>
      <c r="FI256" s="137"/>
      <c r="FJ256" s="137"/>
      <c r="FK256" s="137"/>
      <c r="FL256" s="137"/>
      <c r="FM256" s="137"/>
      <c r="FN256" s="137"/>
      <c r="FO256" s="137"/>
      <c r="FP256" s="137"/>
      <c r="FQ256" s="137"/>
      <c r="FR256" s="137"/>
      <c r="FS256" s="137"/>
      <c r="FT256" s="137"/>
      <c r="FU256" s="137"/>
      <c r="FV256" s="137"/>
      <c r="FW256" s="137"/>
      <c r="FX256" s="137"/>
      <c r="FY256" s="137"/>
      <c r="FZ256" s="137"/>
      <c r="GA256" s="137"/>
      <c r="GB256" s="137"/>
      <c r="GC256" s="137"/>
      <c r="GD256" s="137"/>
      <c r="GE256" s="137"/>
      <c r="GF256" s="137"/>
      <c r="GG256" s="137"/>
      <c r="GH256" s="137"/>
      <c r="GI256" s="137"/>
      <c r="GJ256" s="137"/>
      <c r="GK256" s="137"/>
      <c r="GL256" s="137"/>
      <c r="GM256" s="137"/>
      <c r="GN256" s="137"/>
      <c r="GO256" s="137"/>
      <c r="GP256" s="137"/>
      <c r="GQ256" s="137"/>
      <c r="GR256" s="137"/>
      <c r="GS256" s="137"/>
      <c r="GT256" s="137"/>
      <c r="GU256" s="137"/>
      <c r="GV256" s="137"/>
      <c r="GW256" s="137"/>
    </row>
    <row r="257" spans="1:205" ht="30" x14ac:dyDescent="0.25">
      <c r="A257" s="19">
        <v>1</v>
      </c>
      <c r="B257" s="19">
        <f t="shared" si="56"/>
        <v>1</v>
      </c>
      <c r="C257" s="300" t="s">
        <v>197</v>
      </c>
      <c r="D257" s="112">
        <f>'Аян '!D168</f>
        <v>0</v>
      </c>
      <c r="E257" s="112">
        <f>'Аян '!E168</f>
        <v>0</v>
      </c>
      <c r="F257" s="112">
        <f>'Аян '!F168</f>
        <v>0</v>
      </c>
      <c r="G257" s="162">
        <f>'Аян '!G168</f>
        <v>0</v>
      </c>
      <c r="H257" s="156">
        <f>'Аян '!H168</f>
        <v>0</v>
      </c>
      <c r="I257" s="156">
        <f>'Аян '!I168</f>
        <v>0</v>
      </c>
      <c r="J257" s="151">
        <f>'Аян '!J168</f>
        <v>0</v>
      </c>
      <c r="K257" s="151">
        <f>'Аян '!K168</f>
        <v>0</v>
      </c>
      <c r="L257" s="151">
        <f>'Аян '!L168</f>
        <v>0</v>
      </c>
      <c r="M257" s="151">
        <f>'Аян '!M168</f>
        <v>0</v>
      </c>
      <c r="N257" s="151">
        <f>'Аян '!N168</f>
        <v>0</v>
      </c>
      <c r="O257" s="151">
        <f>'Аян '!O168</f>
        <v>0</v>
      </c>
      <c r="P257" s="325">
        <f>'Аян '!P168</f>
        <v>0</v>
      </c>
      <c r="Q257" s="325">
        <f>'Аян '!Q168</f>
        <v>0</v>
      </c>
      <c r="R257" s="325">
        <f>'Аян '!R168</f>
        <v>0</v>
      </c>
      <c r="S257" s="325">
        <f>'Аян '!S168</f>
        <v>0</v>
      </c>
      <c r="T257" s="325">
        <f>'Аян '!T168</f>
        <v>0</v>
      </c>
      <c r="U257" s="325">
        <f>'Аян '!U168</f>
        <v>0</v>
      </c>
      <c r="V257" s="325">
        <f>'Аян '!V168</f>
        <v>0</v>
      </c>
      <c r="W257" s="325">
        <f>'Аян '!W168</f>
        <v>0</v>
      </c>
      <c r="X257" s="325">
        <f>'Аян '!X168</f>
        <v>0</v>
      </c>
      <c r="Y257" s="325">
        <f>'Аян '!Y168</f>
        <v>0</v>
      </c>
      <c r="Z257" s="325">
        <f>'Аян '!Z168</f>
        <v>0</v>
      </c>
      <c r="AA257" s="325">
        <f>'Аян '!AA168</f>
        <v>0</v>
      </c>
      <c r="AB257" s="993">
        <f>'Аян '!AB168</f>
        <v>0</v>
      </c>
      <c r="AC257" s="325">
        <f>'Аян '!AC168</f>
        <v>0</v>
      </c>
      <c r="AD257" s="325">
        <f>'Аян '!AD168</f>
        <v>0</v>
      </c>
      <c r="AE257" s="325">
        <f>'Аян '!AE168</f>
        <v>0</v>
      </c>
      <c r="AF257" s="325">
        <f>'Аян '!AF168</f>
        <v>0</v>
      </c>
      <c r="AG257" s="560">
        <f>'Аян '!AG168</f>
        <v>0</v>
      </c>
      <c r="AH257" s="325">
        <f>'Аян '!AG166</f>
        <v>0</v>
      </c>
      <c r="AI257" s="325"/>
      <c r="AJ257" s="1227">
        <f>'Аян '!AH168</f>
        <v>0</v>
      </c>
      <c r="AK257" s="1219">
        <f>'Аян '!AI168</f>
        <v>0</v>
      </c>
      <c r="AL257" s="337">
        <f t="shared" si="49"/>
        <v>0</v>
      </c>
      <c r="AM257" s="337">
        <f t="shared" si="48"/>
        <v>0</v>
      </c>
      <c r="AN257" s="1112">
        <f t="shared" si="61"/>
        <v>0</v>
      </c>
      <c r="AO257" s="137" t="e">
        <f t="shared" si="62"/>
        <v>#DIV/0!</v>
      </c>
      <c r="AP257" s="137"/>
      <c r="AQ257" s="426">
        <f t="shared" si="50"/>
        <v>0</v>
      </c>
      <c r="AR257" s="137"/>
      <c r="AS257" s="137"/>
      <c r="AT257" s="137"/>
      <c r="AU257" s="137"/>
      <c r="AV257" s="137"/>
      <c r="AW257" s="137"/>
      <c r="AX257" s="137"/>
      <c r="AY257" s="137"/>
      <c r="AZ257" s="137"/>
      <c r="BA257" s="137"/>
      <c r="BB257" s="137"/>
      <c r="BC257" s="137"/>
      <c r="BD257" s="137"/>
      <c r="BE257" s="137"/>
      <c r="BF257" s="137"/>
      <c r="BG257" s="137"/>
      <c r="BH257" s="137"/>
      <c r="BI257" s="137"/>
      <c r="BJ257" s="137"/>
      <c r="BK257" s="137"/>
      <c r="BL257" s="137"/>
      <c r="BM257" s="137"/>
      <c r="BN257" s="137"/>
      <c r="BO257" s="137"/>
      <c r="BP257" s="137"/>
      <c r="BQ257" s="137"/>
      <c r="BR257" s="137"/>
      <c r="BS257" s="137"/>
      <c r="BT257" s="137"/>
      <c r="BU257" s="137"/>
      <c r="BV257" s="137"/>
      <c r="BW257" s="137"/>
      <c r="BX257" s="137"/>
      <c r="BY257" s="137"/>
      <c r="BZ257" s="137"/>
      <c r="CA257" s="137"/>
      <c r="CB257" s="137"/>
      <c r="CC257" s="137"/>
      <c r="CD257" s="137"/>
      <c r="CE257" s="137"/>
      <c r="CF257" s="137"/>
      <c r="CG257" s="137"/>
      <c r="CH257" s="137"/>
      <c r="CI257" s="137"/>
      <c r="CJ257" s="137"/>
      <c r="CK257" s="137"/>
      <c r="CL257" s="137"/>
      <c r="CM257" s="137"/>
      <c r="CN257" s="137"/>
      <c r="CO257" s="137"/>
      <c r="CP257" s="137"/>
      <c r="CQ257" s="137"/>
      <c r="CR257" s="137"/>
      <c r="CS257" s="137"/>
      <c r="CT257" s="137"/>
      <c r="CU257" s="137"/>
      <c r="CV257" s="137"/>
      <c r="CW257" s="137"/>
      <c r="CX257" s="137"/>
      <c r="CY257" s="137"/>
      <c r="CZ257" s="137"/>
      <c r="DA257" s="137"/>
      <c r="DB257" s="137"/>
      <c r="DC257" s="137"/>
      <c r="DD257" s="137"/>
      <c r="DE257" s="137"/>
      <c r="DF257" s="137"/>
      <c r="DG257" s="137"/>
      <c r="DH257" s="137"/>
      <c r="DI257" s="137"/>
      <c r="DJ257" s="137"/>
      <c r="DK257" s="137"/>
      <c r="DL257" s="137"/>
      <c r="DM257" s="137"/>
      <c r="DN257" s="137"/>
      <c r="DO257" s="137"/>
      <c r="DP257" s="137"/>
      <c r="DQ257" s="137"/>
      <c r="DR257" s="137"/>
      <c r="DS257" s="137"/>
      <c r="DT257" s="137"/>
      <c r="DU257" s="137"/>
      <c r="DV257" s="137"/>
      <c r="DW257" s="137"/>
      <c r="DX257" s="137"/>
      <c r="DY257" s="137"/>
      <c r="DZ257" s="137"/>
      <c r="EA257" s="137"/>
      <c r="EB257" s="137"/>
      <c r="EC257" s="137"/>
      <c r="ED257" s="137"/>
      <c r="EE257" s="137"/>
      <c r="EF257" s="137"/>
      <c r="EG257" s="137"/>
      <c r="EH257" s="137"/>
      <c r="EI257" s="137"/>
      <c r="EJ257" s="137"/>
      <c r="EK257" s="137"/>
      <c r="EL257" s="137"/>
      <c r="EM257" s="137"/>
      <c r="EN257" s="137"/>
      <c r="EO257" s="137"/>
      <c r="EP257" s="137"/>
      <c r="EQ257" s="137"/>
      <c r="ER257" s="137"/>
      <c r="ES257" s="137"/>
      <c r="ET257" s="137"/>
      <c r="EU257" s="137"/>
      <c r="EV257" s="137"/>
      <c r="EW257" s="137"/>
      <c r="EX257" s="137"/>
      <c r="EY257" s="137"/>
      <c r="EZ257" s="137"/>
      <c r="FA257" s="137"/>
      <c r="FB257" s="137"/>
      <c r="FC257" s="137"/>
      <c r="FD257" s="137"/>
      <c r="FE257" s="137"/>
      <c r="FF257" s="137"/>
      <c r="FG257" s="137"/>
      <c r="FH257" s="137"/>
      <c r="FI257" s="137"/>
      <c r="FJ257" s="137"/>
      <c r="FK257" s="137"/>
      <c r="FL257" s="137"/>
      <c r="FM257" s="137"/>
      <c r="FN257" s="137"/>
      <c r="FO257" s="137"/>
      <c r="FP257" s="137"/>
      <c r="FQ257" s="137"/>
      <c r="FR257" s="137"/>
      <c r="FS257" s="137"/>
      <c r="FT257" s="137"/>
      <c r="FU257" s="137"/>
      <c r="FV257" s="137"/>
      <c r="FW257" s="137"/>
      <c r="FX257" s="137"/>
      <c r="FY257" s="137"/>
      <c r="FZ257" s="137"/>
      <c r="GA257" s="137"/>
      <c r="GB257" s="137"/>
      <c r="GC257" s="137"/>
      <c r="GD257" s="137"/>
      <c r="GE257" s="137"/>
      <c r="GF257" s="137"/>
      <c r="GG257" s="137"/>
      <c r="GH257" s="137"/>
      <c r="GI257" s="137"/>
      <c r="GJ257" s="137"/>
      <c r="GK257" s="137"/>
      <c r="GL257" s="137"/>
      <c r="GM257" s="137"/>
      <c r="GN257" s="137"/>
      <c r="GO257" s="137"/>
      <c r="GP257" s="137"/>
      <c r="GQ257" s="137"/>
      <c r="GR257" s="137"/>
      <c r="GS257" s="137"/>
      <c r="GT257" s="137"/>
      <c r="GU257" s="137"/>
      <c r="GV257" s="137"/>
      <c r="GW257" s="137"/>
    </row>
    <row r="258" spans="1:205" ht="72" x14ac:dyDescent="0.25">
      <c r="A258" s="19">
        <v>1</v>
      </c>
      <c r="B258" s="19">
        <f t="shared" si="56"/>
        <v>1</v>
      </c>
      <c r="C258" s="441" t="s">
        <v>329</v>
      </c>
      <c r="D258" s="112">
        <f>'Аян '!D169</f>
        <v>0</v>
      </c>
      <c r="E258" s="112">
        <f>'Аян '!E169</f>
        <v>0</v>
      </c>
      <c r="F258" s="112">
        <f>'Аян '!F169</f>
        <v>0</v>
      </c>
      <c r="G258" s="162">
        <f>'Аян '!G169</f>
        <v>0</v>
      </c>
      <c r="H258" s="156">
        <f>'Аян '!H169</f>
        <v>0</v>
      </c>
      <c r="I258" s="156">
        <f>'Аян '!I169</f>
        <v>0</v>
      </c>
      <c r="J258" s="151">
        <f>'Аян '!J169</f>
        <v>0</v>
      </c>
      <c r="K258" s="151">
        <f>'Аян '!K169</f>
        <v>0</v>
      </c>
      <c r="L258" s="151">
        <f>'Аян '!L169</f>
        <v>0</v>
      </c>
      <c r="M258" s="151">
        <f>'Аян '!M169</f>
        <v>0</v>
      </c>
      <c r="N258" s="151">
        <f>'Аян '!N169</f>
        <v>0</v>
      </c>
      <c r="O258" s="151">
        <f>'Аян '!O169</f>
        <v>0</v>
      </c>
      <c r="P258" s="325">
        <f>'Аян '!P169</f>
        <v>0</v>
      </c>
      <c r="Q258" s="325">
        <f>'Аян '!Q169</f>
        <v>0</v>
      </c>
      <c r="R258" s="325">
        <f>'Аян '!R169</f>
        <v>0</v>
      </c>
      <c r="S258" s="325">
        <f>'Аян '!S169</f>
        <v>0</v>
      </c>
      <c r="T258" s="325">
        <f>'Аян '!T169</f>
        <v>0</v>
      </c>
      <c r="U258" s="325">
        <f>'Аян '!U169</f>
        <v>0</v>
      </c>
      <c r="V258" s="325">
        <f>'Аян '!V169</f>
        <v>0</v>
      </c>
      <c r="W258" s="325">
        <f>'Аян '!W169</f>
        <v>0</v>
      </c>
      <c r="X258" s="325">
        <f>'Аян '!X169</f>
        <v>0</v>
      </c>
      <c r="Y258" s="325">
        <f>'Аян '!Y169</f>
        <v>0</v>
      </c>
      <c r="Z258" s="325">
        <f>'Аян '!Z169</f>
        <v>0</v>
      </c>
      <c r="AA258" s="325">
        <f>'Аян '!AA169</f>
        <v>0</v>
      </c>
      <c r="AB258" s="993">
        <f>'Аян '!AB169</f>
        <v>0</v>
      </c>
      <c r="AC258" s="325">
        <f>'Аян '!AC169</f>
        <v>0</v>
      </c>
      <c r="AD258" s="325">
        <f>'Аян '!AD169</f>
        <v>0</v>
      </c>
      <c r="AE258" s="325">
        <f>'Аян '!AE169</f>
        <v>0</v>
      </c>
      <c r="AF258" s="325">
        <f>'Аян '!AF169</f>
        <v>0</v>
      </c>
      <c r="AG258" s="560">
        <f>'Аян '!AG169</f>
        <v>0</v>
      </c>
      <c r="AH258" s="325">
        <f>'Аян '!AG167</f>
        <v>0</v>
      </c>
      <c r="AI258" s="325"/>
      <c r="AJ258" s="1227">
        <f>'Аян '!AH169</f>
        <v>0</v>
      </c>
      <c r="AK258" s="1219">
        <f>'Аян '!AI169</f>
        <v>0</v>
      </c>
      <c r="AL258" s="337">
        <f t="shared" si="49"/>
        <v>0</v>
      </c>
      <c r="AM258" s="337">
        <f t="shared" si="48"/>
        <v>0</v>
      </c>
      <c r="AN258" s="1112">
        <f t="shared" si="61"/>
        <v>0</v>
      </c>
      <c r="AO258" s="137" t="e">
        <f t="shared" si="62"/>
        <v>#DIV/0!</v>
      </c>
      <c r="AP258" s="137"/>
      <c r="AQ258" s="426">
        <f t="shared" si="50"/>
        <v>0</v>
      </c>
      <c r="AR258" s="137"/>
      <c r="AS258" s="137"/>
      <c r="AT258" s="137"/>
      <c r="AU258" s="137"/>
      <c r="AV258" s="137"/>
      <c r="AW258" s="137"/>
      <c r="AX258" s="137"/>
      <c r="AY258" s="137"/>
      <c r="AZ258" s="137"/>
      <c r="BA258" s="137"/>
      <c r="BB258" s="137"/>
      <c r="BC258" s="137"/>
      <c r="BD258" s="137"/>
      <c r="BE258" s="137"/>
      <c r="BF258" s="137"/>
      <c r="BG258" s="137"/>
      <c r="BH258" s="137"/>
      <c r="BI258" s="137"/>
      <c r="BJ258" s="137"/>
      <c r="BK258" s="137"/>
      <c r="BL258" s="137"/>
      <c r="BM258" s="137"/>
      <c r="BN258" s="137"/>
      <c r="BO258" s="137"/>
      <c r="BP258" s="137"/>
      <c r="BQ258" s="137"/>
      <c r="BR258" s="137"/>
      <c r="BS258" s="137"/>
      <c r="BT258" s="137"/>
      <c r="BU258" s="137"/>
      <c r="BV258" s="137"/>
      <c r="BW258" s="137"/>
      <c r="BX258" s="137"/>
      <c r="BY258" s="137"/>
      <c r="BZ258" s="137"/>
      <c r="CA258" s="137"/>
      <c r="CB258" s="137"/>
      <c r="CC258" s="137"/>
      <c r="CD258" s="137"/>
      <c r="CE258" s="137"/>
      <c r="CF258" s="137"/>
      <c r="CG258" s="137"/>
      <c r="CH258" s="137"/>
      <c r="CI258" s="137"/>
      <c r="CJ258" s="137"/>
      <c r="CK258" s="137"/>
      <c r="CL258" s="137"/>
      <c r="CM258" s="137"/>
      <c r="CN258" s="137"/>
      <c r="CO258" s="137"/>
      <c r="CP258" s="137"/>
      <c r="CQ258" s="137"/>
      <c r="CR258" s="137"/>
      <c r="CS258" s="137"/>
      <c r="CT258" s="137"/>
      <c r="CU258" s="137"/>
      <c r="CV258" s="137"/>
      <c r="CW258" s="137"/>
      <c r="CX258" s="137"/>
      <c r="CY258" s="137"/>
      <c r="CZ258" s="137"/>
      <c r="DA258" s="137"/>
      <c r="DB258" s="137"/>
      <c r="DC258" s="137"/>
      <c r="DD258" s="137"/>
      <c r="DE258" s="137"/>
      <c r="DF258" s="137"/>
      <c r="DG258" s="137"/>
      <c r="DH258" s="137"/>
      <c r="DI258" s="137"/>
      <c r="DJ258" s="137"/>
      <c r="DK258" s="137"/>
      <c r="DL258" s="137"/>
      <c r="DM258" s="137"/>
      <c r="DN258" s="137"/>
      <c r="DO258" s="137"/>
      <c r="DP258" s="137"/>
      <c r="DQ258" s="137"/>
      <c r="DR258" s="137"/>
      <c r="DS258" s="137"/>
      <c r="DT258" s="137"/>
      <c r="DU258" s="137"/>
      <c r="DV258" s="137"/>
      <c r="DW258" s="137"/>
      <c r="DX258" s="137"/>
      <c r="DY258" s="137"/>
      <c r="DZ258" s="137"/>
      <c r="EA258" s="137"/>
      <c r="EB258" s="137"/>
      <c r="EC258" s="137"/>
      <c r="ED258" s="137"/>
      <c r="EE258" s="137"/>
      <c r="EF258" s="137"/>
      <c r="EG258" s="137"/>
      <c r="EH258" s="137"/>
      <c r="EI258" s="137"/>
      <c r="EJ258" s="137"/>
      <c r="EK258" s="137"/>
      <c r="EL258" s="137"/>
      <c r="EM258" s="137"/>
      <c r="EN258" s="137"/>
      <c r="EO258" s="137"/>
      <c r="EP258" s="137"/>
      <c r="EQ258" s="137"/>
      <c r="ER258" s="137"/>
      <c r="ES258" s="137"/>
      <c r="ET258" s="137"/>
      <c r="EU258" s="137"/>
      <c r="EV258" s="137"/>
      <c r="EW258" s="137"/>
      <c r="EX258" s="137"/>
      <c r="EY258" s="137"/>
      <c r="EZ258" s="137"/>
      <c r="FA258" s="137"/>
      <c r="FB258" s="137"/>
      <c r="FC258" s="137"/>
      <c r="FD258" s="137"/>
      <c r="FE258" s="137"/>
      <c r="FF258" s="137"/>
      <c r="FG258" s="137"/>
      <c r="FH258" s="137"/>
      <c r="FI258" s="137"/>
      <c r="FJ258" s="137"/>
      <c r="FK258" s="137"/>
      <c r="FL258" s="137"/>
      <c r="FM258" s="137"/>
      <c r="FN258" s="137"/>
      <c r="FO258" s="137"/>
      <c r="FP258" s="137"/>
      <c r="FQ258" s="137"/>
      <c r="FR258" s="137"/>
      <c r="FS258" s="137"/>
      <c r="FT258" s="137"/>
      <c r="FU258" s="137"/>
      <c r="FV258" s="137"/>
      <c r="FW258" s="137"/>
      <c r="FX258" s="137"/>
      <c r="FY258" s="137"/>
      <c r="FZ258" s="137"/>
      <c r="GA258" s="137"/>
      <c r="GB258" s="137"/>
      <c r="GC258" s="137"/>
      <c r="GD258" s="137"/>
      <c r="GE258" s="137"/>
      <c r="GF258" s="137"/>
      <c r="GG258" s="137"/>
      <c r="GH258" s="137"/>
      <c r="GI258" s="137"/>
      <c r="GJ258" s="137"/>
      <c r="GK258" s="137"/>
      <c r="GL258" s="137"/>
      <c r="GM258" s="137"/>
      <c r="GN258" s="137"/>
      <c r="GO258" s="137"/>
      <c r="GP258" s="137"/>
      <c r="GQ258" s="137"/>
      <c r="GR258" s="137"/>
      <c r="GS258" s="137"/>
      <c r="GT258" s="137"/>
      <c r="GU258" s="137"/>
      <c r="GV258" s="137"/>
      <c r="GW258" s="137"/>
    </row>
    <row r="259" spans="1:205" ht="86.25" x14ac:dyDescent="0.25">
      <c r="A259" s="19">
        <v>1</v>
      </c>
      <c r="B259" s="19">
        <f t="shared" si="56"/>
        <v>1</v>
      </c>
      <c r="C259" s="301" t="s">
        <v>598</v>
      </c>
      <c r="D259" s="112">
        <f>'Аян '!D170</f>
        <v>506</v>
      </c>
      <c r="E259" s="112">
        <f>'Аян '!E170</f>
        <v>421.66666666666663</v>
      </c>
      <c r="F259" s="112">
        <f>'Аян '!F170</f>
        <v>177</v>
      </c>
      <c r="G259" s="162">
        <f>'Аян '!G170</f>
        <v>0</v>
      </c>
      <c r="H259" s="156">
        <f>'Аян '!H170</f>
        <v>0</v>
      </c>
      <c r="I259" s="156">
        <f>'Аян '!I170</f>
        <v>0</v>
      </c>
      <c r="J259" s="151">
        <f>'Аян '!J170</f>
        <v>0</v>
      </c>
      <c r="K259" s="151">
        <f>'Аян '!K170</f>
        <v>0</v>
      </c>
      <c r="L259" s="151">
        <f>'Аян '!L170</f>
        <v>0</v>
      </c>
      <c r="M259" s="151">
        <f>'Аян '!M170</f>
        <v>0</v>
      </c>
      <c r="N259" s="151">
        <f>'Аян '!N170</f>
        <v>0</v>
      </c>
      <c r="O259" s="151">
        <f>'Аян '!O170</f>
        <v>0</v>
      </c>
      <c r="P259" s="325">
        <f>'Аян '!P170</f>
        <v>1431.4638799999998</v>
      </c>
      <c r="Q259" s="325">
        <f>'Аян '!Q170</f>
        <v>1431.4638799999998</v>
      </c>
      <c r="R259" s="325">
        <f>'Аян '!R170</f>
        <v>1431.4638799999998</v>
      </c>
      <c r="S259" s="325">
        <f>'Аян '!S170</f>
        <v>1431.4638799999998</v>
      </c>
      <c r="T259" s="325">
        <f>'Аян '!T170</f>
        <v>1431.4638799999998</v>
      </c>
      <c r="U259" s="325">
        <f>'Аян '!U170</f>
        <v>1431.4638799999998</v>
      </c>
      <c r="V259" s="325">
        <f>'Аян '!V170</f>
        <v>1431.4638799999998</v>
      </c>
      <c r="W259" s="325">
        <f>'Аян '!W170</f>
        <v>1431.4638799999998</v>
      </c>
      <c r="X259" s="325">
        <f>'Аян '!X170</f>
        <v>1431.4638799999998</v>
      </c>
      <c r="Y259" s="325">
        <f>'Аян '!Y170</f>
        <v>1431.4638799999998</v>
      </c>
      <c r="Z259" s="325">
        <f>'Аян '!Z170</f>
        <v>1192.8865666666666</v>
      </c>
      <c r="AA259" s="325">
        <f>'Аян '!AA170</f>
        <v>500.72945999999996</v>
      </c>
      <c r="AB259" s="993">
        <f>'Аян '!AB170</f>
        <v>0</v>
      </c>
      <c r="AC259" s="325">
        <f>'Аян '!AC170</f>
        <v>0</v>
      </c>
      <c r="AD259" s="325">
        <f>'Аян '!AD170</f>
        <v>-692.15710666666655</v>
      </c>
      <c r="AE259" s="325">
        <f>'Аян '!AE170</f>
        <v>0</v>
      </c>
      <c r="AF259" s="325">
        <f>'Аян '!AF170</f>
        <v>0</v>
      </c>
      <c r="AG259" s="560">
        <f>'Аян '!AG170</f>
        <v>500.72945999999996</v>
      </c>
      <c r="AH259" s="325">
        <f>'Аян '!AG168</f>
        <v>0</v>
      </c>
      <c r="AI259" s="325"/>
      <c r="AJ259" s="1227">
        <f>'Аян '!AH170</f>
        <v>0</v>
      </c>
      <c r="AK259" s="1219">
        <f>'Аян '!AI170</f>
        <v>0</v>
      </c>
      <c r="AL259" s="337">
        <f t="shared" si="49"/>
        <v>500729.45999999996</v>
      </c>
      <c r="AM259" s="337">
        <f t="shared" si="48"/>
        <v>0</v>
      </c>
      <c r="AN259" s="1112">
        <f t="shared" si="61"/>
        <v>2828.9799999999996</v>
      </c>
      <c r="AO259" s="137">
        <f t="shared" si="62"/>
        <v>2828.9799999999996</v>
      </c>
      <c r="AP259" s="137"/>
      <c r="AQ259" s="426">
        <f t="shared" si="50"/>
        <v>0</v>
      </c>
      <c r="AR259" s="137"/>
      <c r="AS259" s="137"/>
      <c r="AT259" s="137"/>
      <c r="AU259" s="137"/>
      <c r="AV259" s="137"/>
      <c r="AW259" s="137"/>
      <c r="AX259" s="137"/>
      <c r="AY259" s="137"/>
      <c r="AZ259" s="137"/>
      <c r="BA259" s="137"/>
      <c r="BB259" s="137"/>
      <c r="BC259" s="137"/>
      <c r="BD259" s="137"/>
      <c r="BE259" s="137"/>
      <c r="BF259" s="137"/>
      <c r="BG259" s="137"/>
      <c r="BH259" s="137"/>
      <c r="BI259" s="137"/>
      <c r="BJ259" s="137"/>
      <c r="BK259" s="137"/>
      <c r="BL259" s="137"/>
      <c r="BM259" s="137"/>
      <c r="BN259" s="137"/>
      <c r="BO259" s="137"/>
      <c r="BP259" s="137"/>
      <c r="BQ259" s="137"/>
      <c r="BR259" s="137"/>
      <c r="BS259" s="137"/>
      <c r="BT259" s="137"/>
      <c r="BU259" s="137"/>
      <c r="BV259" s="137"/>
      <c r="BW259" s="137"/>
      <c r="BX259" s="137"/>
      <c r="BY259" s="137"/>
      <c r="BZ259" s="137"/>
      <c r="CA259" s="137"/>
      <c r="CB259" s="137"/>
      <c r="CC259" s="137"/>
      <c r="CD259" s="137"/>
      <c r="CE259" s="137"/>
      <c r="CF259" s="137"/>
      <c r="CG259" s="137"/>
      <c r="CH259" s="137"/>
      <c r="CI259" s="137"/>
      <c r="CJ259" s="137"/>
      <c r="CK259" s="137"/>
      <c r="CL259" s="137"/>
      <c r="CM259" s="137"/>
      <c r="CN259" s="137"/>
      <c r="CO259" s="137"/>
      <c r="CP259" s="137"/>
      <c r="CQ259" s="137"/>
      <c r="CR259" s="137"/>
      <c r="CS259" s="137"/>
      <c r="CT259" s="137"/>
      <c r="CU259" s="137"/>
      <c r="CV259" s="137"/>
      <c r="CW259" s="137"/>
      <c r="CX259" s="137"/>
      <c r="CY259" s="137"/>
      <c r="CZ259" s="137"/>
      <c r="DA259" s="137"/>
      <c r="DB259" s="137"/>
      <c r="DC259" s="137"/>
      <c r="DD259" s="137"/>
      <c r="DE259" s="137"/>
      <c r="DF259" s="137"/>
      <c r="DG259" s="137"/>
      <c r="DH259" s="137"/>
      <c r="DI259" s="137"/>
      <c r="DJ259" s="137"/>
      <c r="DK259" s="137"/>
      <c r="DL259" s="137"/>
      <c r="DM259" s="137"/>
      <c r="DN259" s="137"/>
      <c r="DO259" s="137"/>
      <c r="DP259" s="137"/>
      <c r="DQ259" s="137"/>
      <c r="DR259" s="137"/>
      <c r="DS259" s="137"/>
      <c r="DT259" s="137"/>
      <c r="DU259" s="137"/>
      <c r="DV259" s="137"/>
      <c r="DW259" s="137"/>
      <c r="DX259" s="137"/>
      <c r="DY259" s="137"/>
      <c r="DZ259" s="137"/>
      <c r="EA259" s="137"/>
      <c r="EB259" s="137"/>
      <c r="EC259" s="137"/>
      <c r="ED259" s="137"/>
      <c r="EE259" s="137"/>
      <c r="EF259" s="137"/>
      <c r="EG259" s="137"/>
      <c r="EH259" s="137"/>
      <c r="EI259" s="137"/>
      <c r="EJ259" s="137"/>
      <c r="EK259" s="137"/>
      <c r="EL259" s="137"/>
      <c r="EM259" s="137"/>
      <c r="EN259" s="137"/>
      <c r="EO259" s="137"/>
      <c r="EP259" s="137"/>
      <c r="EQ259" s="137"/>
      <c r="ER259" s="137"/>
      <c r="ES259" s="137"/>
      <c r="ET259" s="137"/>
      <c r="EU259" s="137"/>
      <c r="EV259" s="137"/>
      <c r="EW259" s="137"/>
      <c r="EX259" s="137"/>
      <c r="EY259" s="137"/>
      <c r="EZ259" s="137"/>
      <c r="FA259" s="137"/>
      <c r="FB259" s="137"/>
      <c r="FC259" s="137"/>
      <c r="FD259" s="137"/>
      <c r="FE259" s="137"/>
      <c r="FF259" s="137"/>
      <c r="FG259" s="137"/>
      <c r="FH259" s="137"/>
      <c r="FI259" s="137"/>
      <c r="FJ259" s="137"/>
      <c r="FK259" s="137"/>
      <c r="FL259" s="137"/>
      <c r="FM259" s="137"/>
      <c r="FN259" s="137"/>
      <c r="FO259" s="137"/>
      <c r="FP259" s="137"/>
      <c r="FQ259" s="137"/>
      <c r="FR259" s="137"/>
      <c r="FS259" s="137"/>
      <c r="FT259" s="137"/>
      <c r="FU259" s="137"/>
      <c r="FV259" s="137"/>
      <c r="FW259" s="137"/>
      <c r="FX259" s="137"/>
      <c r="FY259" s="137"/>
      <c r="FZ259" s="137"/>
      <c r="GA259" s="137"/>
      <c r="GB259" s="137"/>
      <c r="GC259" s="137"/>
      <c r="GD259" s="137"/>
      <c r="GE259" s="137"/>
      <c r="GF259" s="137"/>
      <c r="GG259" s="137"/>
      <c r="GH259" s="137"/>
      <c r="GI259" s="137"/>
      <c r="GJ259" s="137"/>
      <c r="GK259" s="137"/>
      <c r="GL259" s="137"/>
      <c r="GM259" s="137"/>
      <c r="GN259" s="137"/>
      <c r="GO259" s="137"/>
      <c r="GP259" s="137"/>
      <c r="GQ259" s="137"/>
      <c r="GR259" s="137"/>
      <c r="GS259" s="137"/>
      <c r="GT259" s="137"/>
      <c r="GU259" s="137"/>
      <c r="GV259" s="137"/>
      <c r="GW259" s="137"/>
    </row>
    <row r="260" spans="1:205" x14ac:dyDescent="0.25">
      <c r="A260" s="19">
        <v>1</v>
      </c>
      <c r="B260" s="19">
        <f t="shared" si="56"/>
        <v>1</v>
      </c>
      <c r="C260" s="301" t="s">
        <v>272</v>
      </c>
      <c r="D260" s="112">
        <f>'Аян '!D171</f>
        <v>4931</v>
      </c>
      <c r="E260" s="112">
        <f>'Аян '!E171</f>
        <v>4109.5</v>
      </c>
      <c r="F260" s="112">
        <f>'Аян '!F171</f>
        <v>2739.5725000000002</v>
      </c>
      <c r="G260" s="162">
        <f>'Аян '!G171</f>
        <v>124.90472440944882</v>
      </c>
      <c r="H260" s="156">
        <f>'Аян '!H171</f>
        <v>0</v>
      </c>
      <c r="I260" s="156">
        <f>'Аян '!I171</f>
        <v>0</v>
      </c>
      <c r="J260" s="151">
        <f>'Аян '!J171</f>
        <v>0</v>
      </c>
      <c r="K260" s="151">
        <f>'Аян '!K171</f>
        <v>0</v>
      </c>
      <c r="L260" s="151">
        <f>'Аян '!L171</f>
        <v>0</v>
      </c>
      <c r="M260" s="151">
        <f>'Аян '!M171</f>
        <v>0</v>
      </c>
      <c r="N260" s="151">
        <f>'Аян '!N171</f>
        <v>0</v>
      </c>
      <c r="O260" s="151">
        <f>'Аян '!O171</f>
        <v>0</v>
      </c>
      <c r="P260" s="325">
        <f>'Аян '!P171</f>
        <v>0</v>
      </c>
      <c r="Q260" s="325">
        <f>'Аян '!Q171</f>
        <v>0</v>
      </c>
      <c r="R260" s="325">
        <f>'Аян '!R171</f>
        <v>0</v>
      </c>
      <c r="S260" s="325">
        <f>'Аян '!S171</f>
        <v>0</v>
      </c>
      <c r="T260" s="325">
        <f>'Аян '!T171</f>
        <v>0</v>
      </c>
      <c r="U260" s="325">
        <f>'Аян '!U171</f>
        <v>0</v>
      </c>
      <c r="V260" s="325">
        <f>'Аян '!V171</f>
        <v>0</v>
      </c>
      <c r="W260" s="325">
        <f>'Аян '!W171</f>
        <v>0</v>
      </c>
      <c r="X260" s="325">
        <f>'Аян '!X171</f>
        <v>0</v>
      </c>
      <c r="Y260" s="325">
        <f>'Аян '!Y171</f>
        <v>0</v>
      </c>
      <c r="Z260" s="325">
        <f>'Аян '!Z171</f>
        <v>0</v>
      </c>
      <c r="AA260" s="325">
        <f>'Аян '!AA171</f>
        <v>0</v>
      </c>
      <c r="AB260" s="993">
        <f>'Аян '!AB171</f>
        <v>0</v>
      </c>
      <c r="AC260" s="325">
        <f>'Аян '!AC171</f>
        <v>0</v>
      </c>
      <c r="AD260" s="325">
        <f>'Аян '!AD171</f>
        <v>0</v>
      </c>
      <c r="AE260" s="325">
        <f>'Аян '!AE171</f>
        <v>0</v>
      </c>
      <c r="AF260" s="325">
        <f>'Аян '!AF171</f>
        <v>0</v>
      </c>
      <c r="AG260" s="560">
        <f>'Аян '!AG171</f>
        <v>0</v>
      </c>
      <c r="AH260" s="325">
        <f>'Аян '!AG169</f>
        <v>0</v>
      </c>
      <c r="AI260" s="325"/>
      <c r="AJ260" s="1227">
        <f>'Аян '!AH171</f>
        <v>0</v>
      </c>
      <c r="AK260" s="1219">
        <f>'Аян '!AI171</f>
        <v>0</v>
      </c>
      <c r="AL260" s="337">
        <f t="shared" si="49"/>
        <v>0</v>
      </c>
      <c r="AM260" s="337">
        <f t="shared" si="48"/>
        <v>0</v>
      </c>
      <c r="AN260" s="1112">
        <f t="shared" si="61"/>
        <v>0</v>
      </c>
      <c r="AO260" s="137">
        <f t="shared" si="62"/>
        <v>0</v>
      </c>
      <c r="AP260" s="137"/>
      <c r="AQ260" s="426">
        <f t="shared" si="50"/>
        <v>0</v>
      </c>
      <c r="AR260" s="137"/>
      <c r="AS260" s="137"/>
      <c r="AT260" s="137"/>
      <c r="AU260" s="137"/>
      <c r="AV260" s="137"/>
      <c r="AW260" s="137"/>
      <c r="AX260" s="137"/>
      <c r="AY260" s="137"/>
      <c r="AZ260" s="137"/>
      <c r="BA260" s="137"/>
      <c r="BB260" s="137"/>
      <c r="BC260" s="137"/>
      <c r="BD260" s="137"/>
      <c r="BE260" s="137"/>
      <c r="BF260" s="137"/>
      <c r="BG260" s="137"/>
      <c r="BH260" s="137"/>
      <c r="BI260" s="137"/>
      <c r="BJ260" s="137"/>
      <c r="BK260" s="137"/>
      <c r="BL260" s="137"/>
      <c r="BM260" s="137"/>
      <c r="BN260" s="137"/>
      <c r="BO260" s="137"/>
      <c r="BP260" s="137"/>
      <c r="BQ260" s="137"/>
      <c r="BR260" s="137"/>
      <c r="BS260" s="137"/>
      <c r="BT260" s="137"/>
      <c r="BU260" s="137"/>
      <c r="BV260" s="137"/>
      <c r="BW260" s="137"/>
      <c r="BX260" s="137"/>
      <c r="BY260" s="137"/>
      <c r="BZ260" s="137"/>
      <c r="CA260" s="137"/>
      <c r="CB260" s="137"/>
      <c r="CC260" s="137"/>
      <c r="CD260" s="137"/>
      <c r="CE260" s="137"/>
      <c r="CF260" s="137"/>
      <c r="CG260" s="137"/>
      <c r="CH260" s="137"/>
      <c r="CI260" s="137"/>
      <c r="CJ260" s="137"/>
      <c r="CK260" s="137"/>
      <c r="CL260" s="137"/>
      <c r="CM260" s="137"/>
      <c r="CN260" s="137"/>
      <c r="CO260" s="137"/>
      <c r="CP260" s="137"/>
      <c r="CQ260" s="137"/>
      <c r="CR260" s="137"/>
      <c r="CS260" s="137"/>
      <c r="CT260" s="137"/>
      <c r="CU260" s="137"/>
      <c r="CV260" s="137"/>
      <c r="CW260" s="137"/>
      <c r="CX260" s="137"/>
      <c r="CY260" s="137"/>
      <c r="CZ260" s="137"/>
      <c r="DA260" s="137"/>
      <c r="DB260" s="137"/>
      <c r="DC260" s="137"/>
      <c r="DD260" s="137"/>
      <c r="DE260" s="137"/>
      <c r="DF260" s="137"/>
      <c r="DG260" s="137"/>
      <c r="DH260" s="137"/>
      <c r="DI260" s="137"/>
      <c r="DJ260" s="137"/>
      <c r="DK260" s="137"/>
      <c r="DL260" s="137"/>
      <c r="DM260" s="137"/>
      <c r="DN260" s="137"/>
      <c r="DO260" s="137"/>
      <c r="DP260" s="137"/>
      <c r="DQ260" s="137"/>
      <c r="DR260" s="137"/>
      <c r="DS260" s="137"/>
      <c r="DT260" s="137"/>
      <c r="DU260" s="137"/>
      <c r="DV260" s="137"/>
      <c r="DW260" s="137"/>
      <c r="DX260" s="137"/>
      <c r="DY260" s="137"/>
      <c r="DZ260" s="137"/>
      <c r="EA260" s="137"/>
      <c r="EB260" s="137"/>
      <c r="EC260" s="137"/>
      <c r="ED260" s="137"/>
      <c r="EE260" s="137"/>
      <c r="EF260" s="137"/>
      <c r="EG260" s="137"/>
      <c r="EH260" s="137"/>
      <c r="EI260" s="137"/>
      <c r="EJ260" s="137"/>
      <c r="EK260" s="137"/>
      <c r="EL260" s="137"/>
      <c r="EM260" s="137"/>
      <c r="EN260" s="137"/>
      <c r="EO260" s="137"/>
      <c r="EP260" s="137"/>
      <c r="EQ260" s="137"/>
      <c r="ER260" s="137"/>
      <c r="ES260" s="137"/>
      <c r="ET260" s="137"/>
      <c r="EU260" s="137"/>
      <c r="EV260" s="137"/>
      <c r="EW260" s="137"/>
      <c r="EX260" s="137"/>
      <c r="EY260" s="137"/>
      <c r="EZ260" s="137"/>
      <c r="FA260" s="137"/>
      <c r="FB260" s="137"/>
      <c r="FC260" s="137"/>
      <c r="FD260" s="137"/>
      <c r="FE260" s="137"/>
      <c r="FF260" s="137"/>
      <c r="FG260" s="137"/>
      <c r="FH260" s="137"/>
      <c r="FI260" s="137"/>
      <c r="FJ260" s="137"/>
      <c r="FK260" s="137"/>
      <c r="FL260" s="137"/>
      <c r="FM260" s="137"/>
      <c r="FN260" s="137"/>
      <c r="FO260" s="137"/>
      <c r="FP260" s="137"/>
      <c r="FQ260" s="137"/>
      <c r="FR260" s="137"/>
      <c r="FS260" s="137"/>
      <c r="FT260" s="137"/>
      <c r="FU260" s="137"/>
      <c r="FV260" s="137"/>
      <c r="FW260" s="137"/>
      <c r="FX260" s="137"/>
      <c r="FY260" s="137"/>
      <c r="FZ260" s="137"/>
      <c r="GA260" s="137"/>
      <c r="GB260" s="137"/>
      <c r="GC260" s="137"/>
      <c r="GD260" s="137"/>
      <c r="GE260" s="137"/>
      <c r="GF260" s="137"/>
      <c r="GG260" s="137"/>
      <c r="GH260" s="137"/>
      <c r="GI260" s="137"/>
      <c r="GJ260" s="137"/>
      <c r="GK260" s="137"/>
      <c r="GL260" s="137"/>
      <c r="GM260" s="137"/>
      <c r="GN260" s="137"/>
      <c r="GO260" s="137"/>
      <c r="GP260" s="137"/>
      <c r="GQ260" s="137"/>
      <c r="GR260" s="137"/>
      <c r="GS260" s="137"/>
      <c r="GT260" s="137"/>
      <c r="GU260" s="137"/>
      <c r="GV260" s="137"/>
      <c r="GW260" s="137"/>
    </row>
    <row r="261" spans="1:205" ht="29.25" x14ac:dyDescent="0.25">
      <c r="A261" s="19">
        <v>1</v>
      </c>
      <c r="B261" s="19">
        <f t="shared" si="56"/>
        <v>1</v>
      </c>
      <c r="C261" s="301" t="s">
        <v>287</v>
      </c>
      <c r="D261" s="112">
        <f>'Аян '!D172</f>
        <v>1288</v>
      </c>
      <c r="E261" s="112">
        <f>'Аян '!E172</f>
        <v>1073.3333333333333</v>
      </c>
      <c r="F261" s="112">
        <f>'Аян '!F172</f>
        <v>892</v>
      </c>
      <c r="G261" s="162">
        <f>'Аян '!G172</f>
        <v>83.105590062111816</v>
      </c>
      <c r="H261" s="156">
        <f>'Аян '!H172</f>
        <v>0</v>
      </c>
      <c r="I261" s="156">
        <f>'Аян '!I172</f>
        <v>0</v>
      </c>
      <c r="J261" s="151">
        <f>'Аян '!J172</f>
        <v>0</v>
      </c>
      <c r="K261" s="151">
        <f>'Аян '!K172</f>
        <v>0</v>
      </c>
      <c r="L261" s="151">
        <f>'Аян '!L172</f>
        <v>0</v>
      </c>
      <c r="M261" s="151">
        <f>'Аян '!M172</f>
        <v>0</v>
      </c>
      <c r="N261" s="151">
        <f>'Аян '!N172</f>
        <v>0</v>
      </c>
      <c r="O261" s="151">
        <f>'Аян '!O172</f>
        <v>0</v>
      </c>
      <c r="P261" s="325">
        <f>'Аян '!P172</f>
        <v>6927.7903537686798</v>
      </c>
      <c r="Q261" s="325">
        <f>'Аян '!Q172</f>
        <v>6927.7903537686798</v>
      </c>
      <c r="R261" s="325">
        <f>'Аян '!R172</f>
        <v>6927.7903537686798</v>
      </c>
      <c r="S261" s="325">
        <f>'Аян '!S172</f>
        <v>6927.7903537686798</v>
      </c>
      <c r="T261" s="325">
        <f>'Аян '!T172</f>
        <v>6927.7903537686798</v>
      </c>
      <c r="U261" s="325">
        <f>'Аян '!U172</f>
        <v>6927.7903537686798</v>
      </c>
      <c r="V261" s="325">
        <f>'Аян '!V172</f>
        <v>6927.7903537686798</v>
      </c>
      <c r="W261" s="325">
        <f>'Аян '!W172</f>
        <v>6927.7903537686798</v>
      </c>
      <c r="X261" s="325">
        <f>'Аян '!X172</f>
        <v>6927.7903537686798</v>
      </c>
      <c r="Y261" s="325">
        <f>'Аян '!Y172</f>
        <v>6927.7903537686798</v>
      </c>
      <c r="Z261" s="325">
        <f>'Аян '!Z172</f>
        <v>5773.1586281405671</v>
      </c>
      <c r="AA261" s="325">
        <f>'Аян '!AA172</f>
        <v>4436.1405699999996</v>
      </c>
      <c r="AB261" s="993">
        <f>'Аян '!AB172</f>
        <v>0</v>
      </c>
      <c r="AC261" s="325">
        <f>'Аян '!AC172</f>
        <v>0</v>
      </c>
      <c r="AD261" s="325">
        <f>'Аян '!AD172</f>
        <v>-1337.0180581405671</v>
      </c>
      <c r="AE261" s="325">
        <f>'Аян '!AE172</f>
        <v>0</v>
      </c>
      <c r="AF261" s="325">
        <f>'Аян '!AF172</f>
        <v>-41.184790000000007</v>
      </c>
      <c r="AG261" s="560">
        <f>'Аян '!AG172</f>
        <v>4394.9557799999993</v>
      </c>
      <c r="AH261" s="325">
        <f>'Аян '!AG171</f>
        <v>0</v>
      </c>
      <c r="AI261" s="325"/>
      <c r="AJ261" s="1227">
        <f>'Аян '!AH172</f>
        <v>0</v>
      </c>
      <c r="AK261" s="1219">
        <f>'Аян '!AI172</f>
        <v>0</v>
      </c>
      <c r="AL261" s="337">
        <f t="shared" si="49"/>
        <v>4394955.7799999993</v>
      </c>
      <c r="AM261" s="337">
        <f t="shared" si="48"/>
        <v>-41184.790000000008</v>
      </c>
      <c r="AN261" s="1112">
        <f t="shared" si="61"/>
        <v>5378.7192187645032</v>
      </c>
      <c r="AO261" s="137">
        <f t="shared" si="62"/>
        <v>4973.2517600896854</v>
      </c>
      <c r="AP261" s="137"/>
      <c r="AQ261" s="426">
        <f t="shared" si="50"/>
        <v>0</v>
      </c>
      <c r="AR261" s="137"/>
      <c r="AS261" s="137"/>
      <c r="AT261" s="137"/>
      <c r="AU261" s="137"/>
      <c r="AV261" s="137"/>
      <c r="AW261" s="137"/>
      <c r="AX261" s="137"/>
      <c r="AY261" s="137"/>
      <c r="AZ261" s="137"/>
      <c r="BA261" s="137"/>
      <c r="BB261" s="137"/>
      <c r="BC261" s="137"/>
      <c r="BD261" s="137"/>
      <c r="BE261" s="137"/>
      <c r="BF261" s="137"/>
      <c r="BG261" s="137"/>
      <c r="BH261" s="137"/>
      <c r="BI261" s="137"/>
      <c r="BJ261" s="137"/>
      <c r="BK261" s="137"/>
      <c r="BL261" s="137"/>
      <c r="BM261" s="137"/>
      <c r="BN261" s="137"/>
      <c r="BO261" s="137"/>
      <c r="BP261" s="137"/>
      <c r="BQ261" s="137"/>
      <c r="BR261" s="137"/>
      <c r="BS261" s="137"/>
      <c r="BT261" s="137"/>
      <c r="BU261" s="137"/>
      <c r="BV261" s="137"/>
      <c r="BW261" s="137"/>
      <c r="BX261" s="137"/>
      <c r="BY261" s="137"/>
      <c r="BZ261" s="137"/>
      <c r="CA261" s="137"/>
      <c r="CB261" s="137"/>
      <c r="CC261" s="137"/>
      <c r="CD261" s="137"/>
      <c r="CE261" s="137"/>
      <c r="CF261" s="137"/>
      <c r="CG261" s="137"/>
      <c r="CH261" s="137"/>
      <c r="CI261" s="137"/>
      <c r="CJ261" s="137"/>
      <c r="CK261" s="137"/>
      <c r="CL261" s="137"/>
      <c r="CM261" s="137"/>
      <c r="CN261" s="137"/>
      <c r="CO261" s="137"/>
      <c r="CP261" s="137"/>
      <c r="CQ261" s="137"/>
      <c r="CR261" s="137"/>
      <c r="CS261" s="137"/>
      <c r="CT261" s="137"/>
      <c r="CU261" s="137"/>
      <c r="CV261" s="137"/>
      <c r="CW261" s="137"/>
      <c r="CX261" s="137"/>
      <c r="CY261" s="137"/>
      <c r="CZ261" s="137"/>
      <c r="DA261" s="137"/>
      <c r="DB261" s="137"/>
      <c r="DC261" s="137"/>
      <c r="DD261" s="137"/>
      <c r="DE261" s="137"/>
      <c r="DF261" s="137"/>
      <c r="DG261" s="137"/>
      <c r="DH261" s="137"/>
      <c r="DI261" s="137"/>
      <c r="DJ261" s="137"/>
      <c r="DK261" s="137"/>
      <c r="DL261" s="137"/>
      <c r="DM261" s="137"/>
      <c r="DN261" s="137"/>
      <c r="DO261" s="137"/>
      <c r="DP261" s="137"/>
      <c r="DQ261" s="137"/>
      <c r="DR261" s="137"/>
      <c r="DS261" s="137"/>
      <c r="DT261" s="137"/>
      <c r="DU261" s="137"/>
      <c r="DV261" s="137"/>
      <c r="DW261" s="137"/>
      <c r="DX261" s="137"/>
      <c r="DY261" s="137"/>
      <c r="DZ261" s="137"/>
      <c r="EA261" s="137"/>
      <c r="EB261" s="137"/>
      <c r="EC261" s="137"/>
      <c r="ED261" s="137"/>
      <c r="EE261" s="137"/>
      <c r="EF261" s="137"/>
      <c r="EG261" s="137"/>
      <c r="EH261" s="137"/>
      <c r="EI261" s="137"/>
      <c r="EJ261" s="137"/>
      <c r="EK261" s="137"/>
      <c r="EL261" s="137"/>
      <c r="EM261" s="137"/>
      <c r="EN261" s="137"/>
      <c r="EO261" s="137"/>
      <c r="EP261" s="137"/>
      <c r="EQ261" s="137"/>
      <c r="ER261" s="137"/>
      <c r="ES261" s="137"/>
      <c r="ET261" s="137"/>
      <c r="EU261" s="137"/>
      <c r="EV261" s="137"/>
      <c r="EW261" s="137"/>
      <c r="EX261" s="137"/>
      <c r="EY261" s="137"/>
      <c r="EZ261" s="137"/>
      <c r="FA261" s="137"/>
      <c r="FB261" s="137"/>
      <c r="FC261" s="137"/>
      <c r="FD261" s="137"/>
      <c r="FE261" s="137"/>
      <c r="FF261" s="137"/>
      <c r="FG261" s="137"/>
      <c r="FH261" s="137"/>
      <c r="FI261" s="137"/>
      <c r="FJ261" s="137"/>
      <c r="FK261" s="137"/>
      <c r="FL261" s="137"/>
      <c r="FM261" s="137"/>
      <c r="FN261" s="137"/>
      <c r="FO261" s="137"/>
      <c r="FP261" s="137"/>
      <c r="FQ261" s="137"/>
      <c r="FR261" s="137"/>
      <c r="FS261" s="137"/>
      <c r="FT261" s="137"/>
      <c r="FU261" s="137"/>
      <c r="FV261" s="137"/>
      <c r="FW261" s="137"/>
      <c r="FX261" s="137"/>
      <c r="FY261" s="137"/>
      <c r="FZ261" s="137"/>
      <c r="GA261" s="137"/>
      <c r="GB261" s="137"/>
      <c r="GC261" s="137"/>
      <c r="GD261" s="137"/>
      <c r="GE261" s="137"/>
      <c r="GF261" s="137"/>
      <c r="GG261" s="137"/>
      <c r="GH261" s="137"/>
      <c r="GI261" s="137"/>
      <c r="GJ261" s="137"/>
      <c r="GK261" s="137"/>
      <c r="GL261" s="137"/>
      <c r="GM261" s="137"/>
      <c r="GN261" s="137"/>
      <c r="GO261" s="137"/>
      <c r="GP261" s="137"/>
      <c r="GQ261" s="137"/>
      <c r="GR261" s="137"/>
      <c r="GS261" s="137"/>
      <c r="GT261" s="137"/>
      <c r="GU261" s="137"/>
      <c r="GV261" s="137"/>
      <c r="GW261" s="137"/>
    </row>
    <row r="262" spans="1:205" ht="29.25" x14ac:dyDescent="0.25">
      <c r="A262" s="19">
        <v>1</v>
      </c>
      <c r="B262" s="19">
        <f t="shared" si="56"/>
        <v>1</v>
      </c>
      <c r="C262" s="301" t="s">
        <v>273</v>
      </c>
      <c r="D262" s="112">
        <f>'Аян '!D173</f>
        <v>4619</v>
      </c>
      <c r="E262" s="112">
        <f>'Аян '!E173</f>
        <v>3848.9645390070923</v>
      </c>
      <c r="F262" s="112">
        <f>'Аян '!F173</f>
        <v>3771.7755319148937</v>
      </c>
      <c r="G262" s="162">
        <f>'Аян '!G173</f>
        <v>92.737010085535559</v>
      </c>
      <c r="H262" s="156">
        <f>'Аян '!H173</f>
        <v>0</v>
      </c>
      <c r="I262" s="156">
        <f>'Аян '!I173</f>
        <v>0</v>
      </c>
      <c r="J262" s="151">
        <f>'Аян '!J173</f>
        <v>0</v>
      </c>
      <c r="K262" s="151">
        <f>'Аян '!K173</f>
        <v>0</v>
      </c>
      <c r="L262" s="151">
        <f>'Аян '!L173</f>
        <v>0</v>
      </c>
      <c r="M262" s="151">
        <f>'Аян '!M173</f>
        <v>0</v>
      </c>
      <c r="N262" s="151">
        <f>'Аян '!N173</f>
        <v>0</v>
      </c>
      <c r="O262" s="151">
        <f>'Аян '!O173</f>
        <v>0</v>
      </c>
      <c r="P262" s="325">
        <f>'Аян '!P173</f>
        <v>0</v>
      </c>
      <c r="Q262" s="325">
        <f>'Аян '!Q173</f>
        <v>0</v>
      </c>
      <c r="R262" s="325">
        <f>'Аян '!R173</f>
        <v>0</v>
      </c>
      <c r="S262" s="325">
        <f>'Аян '!S173</f>
        <v>0</v>
      </c>
      <c r="T262" s="325">
        <f>'Аян '!T173</f>
        <v>0</v>
      </c>
      <c r="U262" s="325">
        <f>'Аян '!U173</f>
        <v>0</v>
      </c>
      <c r="V262" s="325">
        <f>'Аян '!V173</f>
        <v>0</v>
      </c>
      <c r="W262" s="325">
        <f>'Аян '!W173</f>
        <v>0</v>
      </c>
      <c r="X262" s="325">
        <f>'Аян '!X173</f>
        <v>0</v>
      </c>
      <c r="Y262" s="325">
        <f>'Аян '!Y173</f>
        <v>0</v>
      </c>
      <c r="Z262" s="325">
        <f>'Аян '!Z173</f>
        <v>0</v>
      </c>
      <c r="AA262" s="325">
        <f>'Аян '!AA173</f>
        <v>0</v>
      </c>
      <c r="AB262" s="993">
        <f>'Аян '!AB173</f>
        <v>0</v>
      </c>
      <c r="AC262" s="325">
        <f>'Аян '!AC173</f>
        <v>0</v>
      </c>
      <c r="AD262" s="325">
        <f>'Аян '!AD173</f>
        <v>0</v>
      </c>
      <c r="AE262" s="325">
        <f>'Аян '!AE173</f>
        <v>0</v>
      </c>
      <c r="AF262" s="325">
        <f>'Аян '!AF173</f>
        <v>0</v>
      </c>
      <c r="AG262" s="560">
        <f>'Аян '!AG173</f>
        <v>0</v>
      </c>
      <c r="AH262" s="325">
        <f>'Аян '!AG172</f>
        <v>4394.9557799999993</v>
      </c>
      <c r="AI262" s="325"/>
      <c r="AJ262" s="1227">
        <f>'Аян '!AH173</f>
        <v>0</v>
      </c>
      <c r="AK262" s="1219">
        <f>'Аян '!AI173</f>
        <v>0</v>
      </c>
      <c r="AL262" s="337">
        <f t="shared" si="49"/>
        <v>0</v>
      </c>
      <c r="AM262" s="337">
        <f t="shared" si="48"/>
        <v>0</v>
      </c>
      <c r="AN262" s="1112">
        <f t="shared" si="61"/>
        <v>0</v>
      </c>
      <c r="AO262" s="137">
        <f t="shared" si="62"/>
        <v>0</v>
      </c>
      <c r="AP262" s="137"/>
      <c r="AQ262" s="426">
        <f t="shared" si="50"/>
        <v>0</v>
      </c>
      <c r="AR262" s="137"/>
      <c r="AS262" s="137"/>
      <c r="AT262" s="137"/>
      <c r="AU262" s="137"/>
      <c r="AV262" s="137"/>
      <c r="AW262" s="137"/>
      <c r="AX262" s="137"/>
      <c r="AY262" s="137"/>
      <c r="AZ262" s="137"/>
      <c r="BA262" s="137"/>
      <c r="BB262" s="137"/>
      <c r="BC262" s="137"/>
      <c r="BD262" s="137"/>
      <c r="BE262" s="137"/>
      <c r="BF262" s="137"/>
      <c r="BG262" s="137"/>
      <c r="BH262" s="137"/>
      <c r="BI262" s="137"/>
      <c r="BJ262" s="137"/>
      <c r="BK262" s="137"/>
      <c r="BL262" s="137"/>
      <c r="BM262" s="137"/>
      <c r="BN262" s="137"/>
      <c r="BO262" s="137"/>
      <c r="BP262" s="137"/>
      <c r="BQ262" s="137"/>
      <c r="BR262" s="137"/>
      <c r="BS262" s="137"/>
      <c r="BT262" s="137"/>
      <c r="BU262" s="137"/>
      <c r="BV262" s="137"/>
      <c r="BW262" s="137"/>
      <c r="BX262" s="137"/>
      <c r="BY262" s="137"/>
      <c r="BZ262" s="137"/>
      <c r="CA262" s="137"/>
      <c r="CB262" s="137"/>
      <c r="CC262" s="137"/>
      <c r="CD262" s="137"/>
      <c r="CE262" s="137"/>
      <c r="CF262" s="137"/>
      <c r="CG262" s="137"/>
      <c r="CH262" s="137"/>
      <c r="CI262" s="137"/>
      <c r="CJ262" s="137"/>
      <c r="CK262" s="137"/>
      <c r="CL262" s="137"/>
      <c r="CM262" s="137"/>
      <c r="CN262" s="137"/>
      <c r="CO262" s="137"/>
      <c r="CP262" s="137"/>
      <c r="CQ262" s="137"/>
      <c r="CR262" s="137"/>
      <c r="CS262" s="137"/>
      <c r="CT262" s="137"/>
      <c r="CU262" s="137"/>
      <c r="CV262" s="137"/>
      <c r="CW262" s="137"/>
      <c r="CX262" s="137"/>
      <c r="CY262" s="137"/>
      <c r="CZ262" s="137"/>
      <c r="DA262" s="137"/>
      <c r="DB262" s="137"/>
      <c r="DC262" s="137"/>
      <c r="DD262" s="137"/>
      <c r="DE262" s="137"/>
      <c r="DF262" s="137"/>
      <c r="DG262" s="137"/>
      <c r="DH262" s="137"/>
      <c r="DI262" s="137"/>
      <c r="DJ262" s="137"/>
      <c r="DK262" s="137"/>
      <c r="DL262" s="137"/>
      <c r="DM262" s="137"/>
      <c r="DN262" s="137"/>
      <c r="DO262" s="137"/>
      <c r="DP262" s="137"/>
      <c r="DQ262" s="137"/>
      <c r="DR262" s="137"/>
      <c r="DS262" s="137"/>
      <c r="DT262" s="137"/>
      <c r="DU262" s="137"/>
      <c r="DV262" s="137"/>
      <c r="DW262" s="137"/>
      <c r="DX262" s="137"/>
      <c r="DY262" s="137"/>
      <c r="DZ262" s="137"/>
      <c r="EA262" s="137"/>
      <c r="EB262" s="137"/>
      <c r="EC262" s="137"/>
      <c r="ED262" s="137"/>
      <c r="EE262" s="137"/>
      <c r="EF262" s="137"/>
      <c r="EG262" s="137"/>
      <c r="EH262" s="137"/>
      <c r="EI262" s="137"/>
      <c r="EJ262" s="137"/>
      <c r="EK262" s="137"/>
      <c r="EL262" s="137"/>
      <c r="EM262" s="137"/>
      <c r="EN262" s="137"/>
      <c r="EO262" s="137"/>
      <c r="EP262" s="137"/>
      <c r="EQ262" s="137"/>
      <c r="ER262" s="137"/>
      <c r="ES262" s="137"/>
      <c r="ET262" s="137"/>
      <c r="EU262" s="137"/>
      <c r="EV262" s="137"/>
      <c r="EW262" s="137"/>
      <c r="EX262" s="137"/>
      <c r="EY262" s="137"/>
      <c r="EZ262" s="137"/>
      <c r="FA262" s="137"/>
      <c r="FB262" s="137"/>
      <c r="FC262" s="137"/>
      <c r="FD262" s="137"/>
      <c r="FE262" s="137"/>
      <c r="FF262" s="137"/>
      <c r="FG262" s="137"/>
      <c r="FH262" s="137"/>
      <c r="FI262" s="137"/>
      <c r="FJ262" s="137"/>
      <c r="FK262" s="137"/>
      <c r="FL262" s="137"/>
      <c r="FM262" s="137"/>
      <c r="FN262" s="137"/>
      <c r="FO262" s="137"/>
      <c r="FP262" s="137"/>
      <c r="FQ262" s="137"/>
      <c r="FR262" s="137"/>
      <c r="FS262" s="137"/>
      <c r="FT262" s="137"/>
      <c r="FU262" s="137"/>
      <c r="FV262" s="137"/>
      <c r="FW262" s="137"/>
      <c r="FX262" s="137"/>
      <c r="FY262" s="137"/>
      <c r="FZ262" s="137"/>
      <c r="GA262" s="137"/>
      <c r="GB262" s="137"/>
      <c r="GC262" s="137"/>
      <c r="GD262" s="137"/>
      <c r="GE262" s="137"/>
      <c r="GF262" s="137"/>
      <c r="GG262" s="137"/>
      <c r="GH262" s="137"/>
      <c r="GI262" s="137"/>
      <c r="GJ262" s="137"/>
      <c r="GK262" s="137"/>
      <c r="GL262" s="137"/>
      <c r="GM262" s="137"/>
      <c r="GN262" s="137"/>
      <c r="GO262" s="137"/>
      <c r="GP262" s="137"/>
      <c r="GQ262" s="137"/>
      <c r="GR262" s="137"/>
      <c r="GS262" s="137"/>
      <c r="GT262" s="137"/>
      <c r="GU262" s="137"/>
      <c r="GV262" s="137"/>
      <c r="GW262" s="137"/>
    </row>
    <row r="263" spans="1:205" ht="29.25" x14ac:dyDescent="0.25">
      <c r="A263" s="19">
        <v>1</v>
      </c>
      <c r="B263" s="19">
        <f t="shared" si="56"/>
        <v>1</v>
      </c>
      <c r="C263" s="301" t="s">
        <v>274</v>
      </c>
      <c r="D263" s="112">
        <f>'Аян '!D174</f>
        <v>2000</v>
      </c>
      <c r="E263" s="112">
        <f>'Аян '!E174</f>
        <v>1666.6666666666667</v>
      </c>
      <c r="F263" s="112">
        <f>'Аян '!F174</f>
        <v>1739</v>
      </c>
      <c r="G263" s="162">
        <f>'Аян '!G174</f>
        <v>104.33999999999999</v>
      </c>
      <c r="H263" s="156">
        <f>'Аян '!H174</f>
        <v>0</v>
      </c>
      <c r="I263" s="156">
        <f>'Аян '!I174</f>
        <v>0</v>
      </c>
      <c r="J263" s="151">
        <f>'Аян '!J174</f>
        <v>0</v>
      </c>
      <c r="K263" s="151">
        <f>'Аян '!K174</f>
        <v>0</v>
      </c>
      <c r="L263" s="151">
        <f>'Аян '!L174</f>
        <v>0</v>
      </c>
      <c r="M263" s="151">
        <f>'Аян '!M174</f>
        <v>0</v>
      </c>
      <c r="N263" s="151">
        <f>'Аян '!N174</f>
        <v>0</v>
      </c>
      <c r="O263" s="151">
        <f>'Аян '!O174</f>
        <v>0</v>
      </c>
      <c r="P263" s="325">
        <f>'Аян '!P174</f>
        <v>3436.48</v>
      </c>
      <c r="Q263" s="325">
        <f>'Аян '!Q174</f>
        <v>3436.48</v>
      </c>
      <c r="R263" s="325">
        <f>'Аян '!R174</f>
        <v>3436.48</v>
      </c>
      <c r="S263" s="325">
        <f>'Аян '!S174</f>
        <v>3436.48</v>
      </c>
      <c r="T263" s="325">
        <f>'Аян '!T174</f>
        <v>3436.48</v>
      </c>
      <c r="U263" s="325">
        <f>'Аян '!U174</f>
        <v>3436.48</v>
      </c>
      <c r="V263" s="325">
        <f>'Аян '!V174</f>
        <v>3436.48</v>
      </c>
      <c r="W263" s="325">
        <f>'Аян '!W174</f>
        <v>3436.48</v>
      </c>
      <c r="X263" s="325">
        <f>'Аян '!X174</f>
        <v>3436.48</v>
      </c>
      <c r="Y263" s="325">
        <f>'Аян '!Y174</f>
        <v>2577.36</v>
      </c>
      <c r="Z263" s="325">
        <f>'Аян '!Z174</f>
        <v>2577.36</v>
      </c>
      <c r="AA263" s="325">
        <f>'Аян '!AA174</f>
        <v>2796.9146499999993</v>
      </c>
      <c r="AB263" s="993">
        <f>'Аян '!AB174</f>
        <v>0</v>
      </c>
      <c r="AC263" s="325">
        <f>'Аян '!AC174</f>
        <v>0</v>
      </c>
      <c r="AD263" s="325">
        <f>'Аян '!AD174</f>
        <v>219.55464999999913</v>
      </c>
      <c r="AE263" s="325">
        <f>'Аян '!AE174</f>
        <v>0</v>
      </c>
      <c r="AF263" s="325">
        <f>'Аян '!AF174</f>
        <v>0</v>
      </c>
      <c r="AG263" s="560">
        <f>'Аян '!AG174</f>
        <v>2796.9146499999993</v>
      </c>
      <c r="AH263" s="325">
        <f>AA263/Z263*100</f>
        <v>108.51858684855817</v>
      </c>
      <c r="AI263" s="325">
        <f>AG263/Z263*100</f>
        <v>108.51858684855817</v>
      </c>
      <c r="AJ263" s="1227">
        <f>'Аян '!AH174</f>
        <v>0</v>
      </c>
      <c r="AK263" s="1219">
        <f>'Аян '!AI174</f>
        <v>0</v>
      </c>
      <c r="AL263" s="337">
        <f t="shared" si="49"/>
        <v>2796914.6499999994</v>
      </c>
      <c r="AM263" s="337">
        <f t="shared" si="48"/>
        <v>0</v>
      </c>
      <c r="AN263" s="1112">
        <f t="shared" si="61"/>
        <v>1718.24</v>
      </c>
      <c r="AO263" s="137">
        <f t="shared" si="62"/>
        <v>1608.3465497412301</v>
      </c>
      <c r="AP263" s="137"/>
      <c r="AQ263" s="426">
        <f t="shared" si="50"/>
        <v>0</v>
      </c>
      <c r="AR263" s="137"/>
      <c r="AS263" s="137"/>
      <c r="AT263" s="137"/>
      <c r="AU263" s="137"/>
      <c r="AV263" s="137"/>
      <c r="AW263" s="137"/>
      <c r="AX263" s="137"/>
      <c r="AY263" s="137"/>
      <c r="AZ263" s="137"/>
      <c r="BA263" s="137"/>
      <c r="BB263" s="137"/>
      <c r="BC263" s="137"/>
      <c r="BD263" s="137"/>
      <c r="BE263" s="137"/>
      <c r="BF263" s="137"/>
      <c r="BG263" s="137"/>
      <c r="BH263" s="137"/>
      <c r="BI263" s="137"/>
      <c r="BJ263" s="137"/>
      <c r="BK263" s="137"/>
      <c r="BL263" s="137"/>
      <c r="BM263" s="137"/>
      <c r="BN263" s="137"/>
      <c r="BO263" s="137"/>
      <c r="BP263" s="137"/>
      <c r="BQ263" s="137"/>
      <c r="BR263" s="137"/>
      <c r="BS263" s="137"/>
      <c r="BT263" s="137"/>
      <c r="BU263" s="137"/>
      <c r="BV263" s="137"/>
      <c r="BW263" s="137"/>
      <c r="BX263" s="137"/>
      <c r="BY263" s="137"/>
      <c r="BZ263" s="137"/>
      <c r="CA263" s="137"/>
      <c r="CB263" s="137"/>
      <c r="CC263" s="137"/>
      <c r="CD263" s="137"/>
      <c r="CE263" s="137"/>
      <c r="CF263" s="137"/>
      <c r="CG263" s="137"/>
      <c r="CH263" s="137"/>
      <c r="CI263" s="137"/>
      <c r="CJ263" s="137"/>
      <c r="CK263" s="137"/>
      <c r="CL263" s="137"/>
      <c r="CM263" s="137"/>
      <c r="CN263" s="137"/>
      <c r="CO263" s="137"/>
      <c r="CP263" s="137"/>
      <c r="CQ263" s="137"/>
      <c r="CR263" s="137"/>
      <c r="CS263" s="137"/>
      <c r="CT263" s="137"/>
      <c r="CU263" s="137"/>
      <c r="CV263" s="137"/>
      <c r="CW263" s="137"/>
      <c r="CX263" s="137"/>
      <c r="CY263" s="137"/>
      <c r="CZ263" s="137"/>
      <c r="DA263" s="137"/>
      <c r="DB263" s="137"/>
      <c r="DC263" s="137"/>
      <c r="DD263" s="137"/>
      <c r="DE263" s="137"/>
      <c r="DF263" s="137"/>
      <c r="DG263" s="137"/>
      <c r="DH263" s="137"/>
      <c r="DI263" s="137"/>
      <c r="DJ263" s="137"/>
      <c r="DK263" s="137"/>
      <c r="DL263" s="137"/>
      <c r="DM263" s="137"/>
      <c r="DN263" s="137"/>
      <c r="DO263" s="137"/>
      <c r="DP263" s="137"/>
      <c r="DQ263" s="137"/>
      <c r="DR263" s="137"/>
      <c r="DS263" s="137"/>
      <c r="DT263" s="137"/>
      <c r="DU263" s="137"/>
      <c r="DV263" s="137"/>
      <c r="DW263" s="137"/>
      <c r="DX263" s="137"/>
      <c r="DY263" s="137"/>
      <c r="DZ263" s="137"/>
      <c r="EA263" s="137"/>
      <c r="EB263" s="137"/>
      <c r="EC263" s="137"/>
      <c r="ED263" s="137"/>
      <c r="EE263" s="137"/>
      <c r="EF263" s="137"/>
      <c r="EG263" s="137"/>
      <c r="EH263" s="137"/>
      <c r="EI263" s="137"/>
      <c r="EJ263" s="137"/>
      <c r="EK263" s="137"/>
      <c r="EL263" s="137"/>
      <c r="EM263" s="137"/>
      <c r="EN263" s="137"/>
      <c r="EO263" s="137"/>
      <c r="EP263" s="137"/>
      <c r="EQ263" s="137"/>
      <c r="ER263" s="137"/>
      <c r="ES263" s="137"/>
      <c r="ET263" s="137"/>
      <c r="EU263" s="137"/>
      <c r="EV263" s="137"/>
      <c r="EW263" s="137"/>
      <c r="EX263" s="137"/>
      <c r="EY263" s="137"/>
      <c r="EZ263" s="137"/>
      <c r="FA263" s="137"/>
      <c r="FB263" s="137"/>
      <c r="FC263" s="137"/>
      <c r="FD263" s="137"/>
      <c r="FE263" s="137"/>
      <c r="FF263" s="137"/>
      <c r="FG263" s="137"/>
      <c r="FH263" s="137"/>
      <c r="FI263" s="137"/>
      <c r="FJ263" s="137"/>
      <c r="FK263" s="137"/>
      <c r="FL263" s="137"/>
      <c r="FM263" s="137"/>
      <c r="FN263" s="137"/>
      <c r="FO263" s="137"/>
      <c r="FP263" s="137"/>
      <c r="FQ263" s="137"/>
      <c r="FR263" s="137"/>
      <c r="FS263" s="137"/>
      <c r="FT263" s="137"/>
      <c r="FU263" s="137"/>
      <c r="FV263" s="137"/>
      <c r="FW263" s="137"/>
      <c r="FX263" s="137"/>
      <c r="FY263" s="137"/>
      <c r="FZ263" s="137"/>
      <c r="GA263" s="137"/>
      <c r="GB263" s="137"/>
      <c r="GC263" s="137"/>
      <c r="GD263" s="137"/>
      <c r="GE263" s="137"/>
      <c r="GF263" s="137"/>
      <c r="GG263" s="137"/>
      <c r="GH263" s="137"/>
      <c r="GI263" s="137"/>
      <c r="GJ263" s="137"/>
      <c r="GK263" s="137"/>
      <c r="GL263" s="137"/>
      <c r="GM263" s="137"/>
      <c r="GN263" s="137"/>
      <c r="GO263" s="137"/>
      <c r="GP263" s="137"/>
      <c r="GQ263" s="137"/>
      <c r="GR263" s="137"/>
      <c r="GS263" s="137"/>
      <c r="GT263" s="137"/>
      <c r="GU263" s="137"/>
      <c r="GV263" s="137"/>
      <c r="GW263" s="137"/>
    </row>
    <row r="264" spans="1:205" x14ac:dyDescent="0.25">
      <c r="A264" s="19">
        <v>1</v>
      </c>
      <c r="B264" s="19">
        <f t="shared" si="56"/>
        <v>1</v>
      </c>
      <c r="C264" s="743" t="s">
        <v>136</v>
      </c>
      <c r="D264" s="112">
        <f>'Аян '!D175</f>
        <v>21182.09523809524</v>
      </c>
      <c r="E264" s="112">
        <f>'Аян '!E175</f>
        <v>17651.566666666666</v>
      </c>
      <c r="F264" s="112">
        <f>'Аян '!F175</f>
        <v>15357.717738095238</v>
      </c>
      <c r="G264" s="162">
        <f>'Аян '!G175</f>
        <v>79.921519659064202</v>
      </c>
      <c r="H264" s="156">
        <f>'Аян '!H175</f>
        <v>0</v>
      </c>
      <c r="I264" s="156">
        <f>'Аян '!I175</f>
        <v>0</v>
      </c>
      <c r="J264" s="151">
        <f>'Аян '!J175</f>
        <v>0</v>
      </c>
      <c r="K264" s="151">
        <f>'Аян '!K175</f>
        <v>0</v>
      </c>
      <c r="L264" s="151">
        <f>'Аян '!L175</f>
        <v>0</v>
      </c>
      <c r="M264" s="151">
        <f>'Аян '!M175</f>
        <v>0</v>
      </c>
      <c r="N264" s="151">
        <f>'Аян '!N175</f>
        <v>0</v>
      </c>
      <c r="O264" s="151">
        <f>'Аян '!O175</f>
        <v>0</v>
      </c>
      <c r="P264" s="325">
        <f>'Аян '!P175</f>
        <v>66438.34047376868</v>
      </c>
      <c r="Q264" s="325">
        <f>'Аян '!Q175</f>
        <v>66438.34047376868</v>
      </c>
      <c r="R264" s="325">
        <f>'Аян '!R175</f>
        <v>66438.34047376868</v>
      </c>
      <c r="S264" s="325">
        <f>'Аян '!S175</f>
        <v>66438.34047376868</v>
      </c>
      <c r="T264" s="325">
        <f>'Аян '!T175</f>
        <v>66438.34047376868</v>
      </c>
      <c r="U264" s="325">
        <f>'Аян '!U175</f>
        <v>66438.34047376868</v>
      </c>
      <c r="V264" s="325">
        <f>'Аян '!V175</f>
        <v>66438.34047376868</v>
      </c>
      <c r="W264" s="325">
        <f>'Аян '!W175</f>
        <v>67735.914943768686</v>
      </c>
      <c r="X264" s="325">
        <f>'Аян '!X175</f>
        <v>67735.914943768686</v>
      </c>
      <c r="Y264" s="325">
        <f>'Аян '!Y175</f>
        <v>58802.342467468683</v>
      </c>
      <c r="Z264" s="325">
        <f>'Аян '!Z175</f>
        <v>53351.880046273902</v>
      </c>
      <c r="AA264" s="325">
        <f>'Аян '!AA175</f>
        <v>50969.835130000007</v>
      </c>
      <c r="AB264" s="993">
        <f>'Аян '!AB175</f>
        <v>0</v>
      </c>
      <c r="AC264" s="325">
        <f>'Аян '!AC175</f>
        <v>-83.638000000000005</v>
      </c>
      <c r="AD264" s="325">
        <f>'Аян '!AD175</f>
        <v>-2382.0449162739001</v>
      </c>
      <c r="AE264" s="325">
        <f>'Аян '!AE175</f>
        <v>0</v>
      </c>
      <c r="AF264" s="325">
        <f>'Аян '!AF175</f>
        <v>-45.841110000000008</v>
      </c>
      <c r="AG264" s="560">
        <f>'Аян '!AG175</f>
        <v>50840.356020000007</v>
      </c>
      <c r="AH264" s="325">
        <f>AA264/Z264*100</f>
        <v>95.535218413656892</v>
      </c>
      <c r="AI264" s="325">
        <f>AG264/Z264*100</f>
        <v>95.292529477694941</v>
      </c>
      <c r="AJ264" s="1227" t="e">
        <f>'Аян '!AH175</f>
        <v>#REF!</v>
      </c>
      <c r="AK264" s="1219">
        <f>'Аян '!AI175</f>
        <v>0</v>
      </c>
      <c r="AL264" s="337">
        <f t="shared" si="49"/>
        <v>50840356.020000003</v>
      </c>
      <c r="AM264" s="337">
        <f t="shared" si="48"/>
        <v>-45841.110000000008</v>
      </c>
      <c r="AN264" s="1112">
        <f t="shared" si="61"/>
        <v>3136.5329882136352</v>
      </c>
      <c r="AO264" s="137">
        <f t="shared" si="62"/>
        <v>3318.8417705820921</v>
      </c>
      <c r="AP264" s="137"/>
      <c r="AQ264" s="426">
        <f t="shared" si="50"/>
        <v>5.0022208597511053E-12</v>
      </c>
      <c r="AR264" s="137"/>
      <c r="AS264" s="137"/>
      <c r="AT264" s="137"/>
      <c r="AU264" s="137"/>
      <c r="AV264" s="137"/>
      <c r="AW264" s="137"/>
      <c r="AX264" s="137"/>
      <c r="AY264" s="137"/>
      <c r="AZ264" s="137"/>
      <c r="BA264" s="137"/>
      <c r="BB264" s="137"/>
      <c r="BC264" s="137"/>
      <c r="BD264" s="137"/>
      <c r="BE264" s="137"/>
      <c r="BF264" s="137"/>
      <c r="BG264" s="137"/>
      <c r="BH264" s="137"/>
      <c r="BI264" s="137"/>
      <c r="BJ264" s="137"/>
      <c r="BK264" s="137"/>
      <c r="BL264" s="137"/>
      <c r="BM264" s="137"/>
      <c r="BN264" s="137"/>
      <c r="BO264" s="137"/>
      <c r="BP264" s="137"/>
      <c r="BQ264" s="137"/>
      <c r="BR264" s="137"/>
      <c r="BS264" s="137"/>
      <c r="BT264" s="137"/>
      <c r="BU264" s="137"/>
      <c r="BV264" s="137"/>
      <c r="BW264" s="137"/>
      <c r="BX264" s="137"/>
      <c r="BY264" s="137"/>
      <c r="BZ264" s="137"/>
      <c r="CA264" s="137"/>
      <c r="CB264" s="137"/>
      <c r="CC264" s="137"/>
      <c r="CD264" s="137"/>
      <c r="CE264" s="137"/>
      <c r="CF264" s="137"/>
      <c r="CG264" s="137"/>
      <c r="CH264" s="137"/>
      <c r="CI264" s="137"/>
      <c r="CJ264" s="137"/>
      <c r="CK264" s="137"/>
      <c r="CL264" s="137"/>
      <c r="CM264" s="137"/>
      <c r="CN264" s="137"/>
      <c r="CO264" s="137"/>
      <c r="CP264" s="137"/>
      <c r="CQ264" s="137"/>
      <c r="CR264" s="137"/>
      <c r="CS264" s="137"/>
      <c r="CT264" s="137"/>
      <c r="CU264" s="137"/>
      <c r="CV264" s="137"/>
      <c r="CW264" s="137"/>
      <c r="CX264" s="137"/>
      <c r="CY264" s="137"/>
      <c r="CZ264" s="137"/>
      <c r="DA264" s="137"/>
      <c r="DB264" s="137"/>
      <c r="DC264" s="137"/>
      <c r="DD264" s="137"/>
      <c r="DE264" s="137"/>
      <c r="DF264" s="137"/>
      <c r="DG264" s="137"/>
      <c r="DH264" s="137"/>
      <c r="DI264" s="137"/>
      <c r="DJ264" s="137"/>
      <c r="DK264" s="137"/>
      <c r="DL264" s="137"/>
      <c r="DM264" s="137"/>
      <c r="DN264" s="137"/>
      <c r="DO264" s="137"/>
      <c r="DP264" s="137"/>
      <c r="DQ264" s="137"/>
      <c r="DR264" s="137"/>
      <c r="DS264" s="137"/>
      <c r="DT264" s="137"/>
      <c r="DU264" s="137"/>
      <c r="DV264" s="137"/>
      <c r="DW264" s="137"/>
      <c r="DX264" s="137"/>
      <c r="DY264" s="137"/>
      <c r="DZ264" s="137"/>
      <c r="EA264" s="137"/>
      <c r="EB264" s="137"/>
      <c r="EC264" s="137"/>
      <c r="ED264" s="137"/>
      <c r="EE264" s="137"/>
      <c r="EF264" s="137"/>
      <c r="EG264" s="137"/>
      <c r="EH264" s="137"/>
      <c r="EI264" s="137"/>
      <c r="EJ264" s="137"/>
      <c r="EK264" s="137"/>
      <c r="EL264" s="137"/>
      <c r="EM264" s="137"/>
      <c r="EN264" s="137"/>
      <c r="EO264" s="137"/>
      <c r="EP264" s="137"/>
      <c r="EQ264" s="137"/>
      <c r="ER264" s="137"/>
      <c r="ES264" s="137"/>
      <c r="ET264" s="137"/>
      <c r="EU264" s="137"/>
      <c r="EV264" s="137"/>
      <c r="EW264" s="137"/>
      <c r="EX264" s="137"/>
      <c r="EY264" s="137"/>
      <c r="EZ264" s="137"/>
      <c r="FA264" s="137"/>
      <c r="FB264" s="137"/>
      <c r="FC264" s="137"/>
      <c r="FD264" s="137"/>
      <c r="FE264" s="137"/>
      <c r="FF264" s="137"/>
      <c r="FG264" s="137"/>
      <c r="FH264" s="137"/>
      <c r="FI264" s="137"/>
      <c r="FJ264" s="137"/>
      <c r="FK264" s="137"/>
      <c r="FL264" s="137"/>
      <c r="FM264" s="137"/>
      <c r="FN264" s="137"/>
      <c r="FO264" s="137"/>
      <c r="FP264" s="137"/>
      <c r="FQ264" s="137"/>
      <c r="FR264" s="137"/>
      <c r="FS264" s="137"/>
      <c r="FT264" s="137"/>
      <c r="FU264" s="137"/>
      <c r="FV264" s="137"/>
      <c r="FW264" s="137"/>
      <c r="FX264" s="137"/>
      <c r="FY264" s="137"/>
      <c r="FZ264" s="137"/>
      <c r="GA264" s="137"/>
      <c r="GB264" s="137"/>
      <c r="GC264" s="137"/>
      <c r="GD264" s="137"/>
      <c r="GE264" s="137"/>
      <c r="GF264" s="137"/>
      <c r="GG264" s="137"/>
      <c r="GH264" s="137"/>
      <c r="GI264" s="137"/>
      <c r="GJ264" s="137"/>
      <c r="GK264" s="137"/>
      <c r="GL264" s="137"/>
      <c r="GM264" s="137"/>
      <c r="GN264" s="137"/>
      <c r="GO264" s="137"/>
      <c r="GP264" s="137"/>
      <c r="GQ264" s="137"/>
      <c r="GR264" s="137"/>
      <c r="GS264" s="137"/>
      <c r="GT264" s="137"/>
      <c r="GU264" s="137"/>
      <c r="GV264" s="137"/>
      <c r="GW264" s="137"/>
    </row>
    <row r="265" spans="1:205" x14ac:dyDescent="0.25">
      <c r="A265" s="19">
        <v>1</v>
      </c>
      <c r="B265" s="19">
        <f t="shared" si="56"/>
        <v>1</v>
      </c>
      <c r="C265" s="2788" t="s">
        <v>234</v>
      </c>
      <c r="D265" s="112">
        <f>'Аян '!D176</f>
        <v>584</v>
      </c>
      <c r="E265" s="112">
        <f>'Аян '!E176</f>
        <v>488</v>
      </c>
      <c r="F265" s="112">
        <f>'Аян '!F176</f>
        <v>516</v>
      </c>
      <c r="G265" s="162">
        <f>'Аян '!G176</f>
        <v>105.73770491803278</v>
      </c>
      <c r="H265" s="156">
        <f>'Аян '!H176</f>
        <v>10.520547945205479</v>
      </c>
      <c r="I265" s="156">
        <f>'Аян '!I176</f>
        <v>8.6007751937984498</v>
      </c>
      <c r="J265" s="151">
        <f>'Аян '!J176</f>
        <v>6144</v>
      </c>
      <c r="K265" s="151">
        <f>'Аян '!K176</f>
        <v>4363.666666666667</v>
      </c>
      <c r="L265" s="151">
        <f>'Аян '!L176</f>
        <v>4438</v>
      </c>
      <c r="M265" s="151">
        <f>'Аян '!M176</f>
        <v>201.81140828470424</v>
      </c>
      <c r="N265" s="151">
        <f>'Аян '!N176</f>
        <v>20</v>
      </c>
      <c r="O265" s="151">
        <f>'Аян '!O176</f>
        <v>266.28000000000003</v>
      </c>
      <c r="P265" s="325">
        <f>'Аян '!P176</f>
        <v>0</v>
      </c>
      <c r="Q265" s="325">
        <f>'Аян '!Q176</f>
        <v>0</v>
      </c>
      <c r="R265" s="325">
        <f>'Аян '!R176</f>
        <v>0</v>
      </c>
      <c r="S265" s="325">
        <f>'Аян '!S176</f>
        <v>0</v>
      </c>
      <c r="T265" s="325">
        <f>'Аян '!T176</f>
        <v>0</v>
      </c>
      <c r="U265" s="325">
        <f>'Аян '!U176</f>
        <v>0</v>
      </c>
      <c r="V265" s="325">
        <f>'Аян '!V176</f>
        <v>0</v>
      </c>
      <c r="W265" s="325">
        <f>'Аян '!W176</f>
        <v>0</v>
      </c>
      <c r="X265" s="325">
        <f>'Аян '!X176</f>
        <v>0</v>
      </c>
      <c r="Y265" s="325">
        <f>'Аян '!Y176</f>
        <v>0</v>
      </c>
      <c r="Z265" s="325">
        <f>'Аян '!Z176</f>
        <v>0</v>
      </c>
      <c r="AA265" s="325">
        <f>'Аян '!AA176</f>
        <v>0</v>
      </c>
      <c r="AB265" s="993">
        <f>'Аян '!AB176</f>
        <v>0</v>
      </c>
      <c r="AC265" s="325">
        <f>'Аян '!AC176</f>
        <v>0</v>
      </c>
      <c r="AD265" s="325">
        <f>'Аян '!AD176</f>
        <v>0</v>
      </c>
      <c r="AE265" s="325">
        <f>'Аян '!AE176</f>
        <v>0</v>
      </c>
      <c r="AF265" s="325">
        <f>'Аян '!AF176</f>
        <v>0</v>
      </c>
      <c r="AG265" s="560">
        <f>'Аян '!AG176</f>
        <v>0</v>
      </c>
      <c r="AH265" s="325"/>
      <c r="AI265" s="325"/>
      <c r="AJ265" s="1227" t="e">
        <f>'Аян '!AH176</f>
        <v>#REF!</v>
      </c>
      <c r="AK265" s="1219">
        <f>'Аян '!AK176</f>
        <v>0</v>
      </c>
      <c r="AL265" s="337">
        <f t="shared" si="49"/>
        <v>0</v>
      </c>
      <c r="AM265" s="337">
        <f t="shared" ref="AM265:AM328" si="63">AF265*1000</f>
        <v>0</v>
      </c>
      <c r="AN265" s="1112">
        <f t="shared" si="61"/>
        <v>0</v>
      </c>
      <c r="AO265" s="137">
        <f t="shared" si="62"/>
        <v>0</v>
      </c>
      <c r="AP265" s="137"/>
      <c r="AQ265" s="426">
        <f t="shared" si="50"/>
        <v>0</v>
      </c>
      <c r="AR265" s="137"/>
      <c r="AS265" s="137"/>
      <c r="AT265" s="137"/>
      <c r="AU265" s="137"/>
      <c r="AV265" s="137"/>
      <c r="AW265" s="137"/>
      <c r="AX265" s="137"/>
      <c r="AY265" s="137"/>
      <c r="AZ265" s="137"/>
      <c r="BA265" s="137"/>
      <c r="BB265" s="137"/>
      <c r="BC265" s="137"/>
      <c r="BD265" s="137"/>
      <c r="BE265" s="137"/>
      <c r="BF265" s="137"/>
      <c r="BG265" s="137"/>
      <c r="BH265" s="137"/>
      <c r="BI265" s="137"/>
      <c r="BJ265" s="137"/>
      <c r="BK265" s="137"/>
      <c r="BL265" s="137"/>
      <c r="BM265" s="137"/>
      <c r="BN265" s="137"/>
      <c r="BO265" s="137"/>
      <c r="BP265" s="137"/>
      <c r="BQ265" s="137"/>
      <c r="BR265" s="137"/>
      <c r="BS265" s="137"/>
      <c r="BT265" s="137"/>
      <c r="BU265" s="137"/>
      <c r="BV265" s="137"/>
      <c r="BW265" s="137"/>
      <c r="BX265" s="137"/>
      <c r="BY265" s="137"/>
      <c r="BZ265" s="137"/>
      <c r="CA265" s="137"/>
      <c r="CB265" s="137"/>
      <c r="CC265" s="137"/>
      <c r="CD265" s="137"/>
      <c r="CE265" s="137"/>
      <c r="CF265" s="137"/>
      <c r="CG265" s="137"/>
      <c r="CH265" s="137"/>
      <c r="CI265" s="137"/>
      <c r="CJ265" s="137"/>
      <c r="CK265" s="137"/>
      <c r="CL265" s="137"/>
      <c r="CM265" s="137"/>
      <c r="CN265" s="137"/>
      <c r="CO265" s="137"/>
      <c r="CP265" s="137"/>
      <c r="CQ265" s="137"/>
      <c r="CR265" s="137"/>
      <c r="CS265" s="137"/>
      <c r="CT265" s="137"/>
      <c r="CU265" s="137"/>
      <c r="CV265" s="137"/>
      <c r="CW265" s="137"/>
      <c r="CX265" s="137"/>
      <c r="CY265" s="137"/>
      <c r="CZ265" s="137"/>
      <c r="DA265" s="137"/>
      <c r="DB265" s="137"/>
      <c r="DC265" s="137"/>
      <c r="DD265" s="137"/>
      <c r="DE265" s="137"/>
      <c r="DF265" s="137"/>
      <c r="DG265" s="137"/>
      <c r="DH265" s="137"/>
      <c r="DI265" s="137"/>
      <c r="DJ265" s="137"/>
      <c r="DK265" s="137"/>
      <c r="DL265" s="137"/>
      <c r="DM265" s="137"/>
      <c r="DN265" s="137"/>
      <c r="DO265" s="137"/>
      <c r="DP265" s="137"/>
      <c r="DQ265" s="137"/>
      <c r="DR265" s="137"/>
      <c r="DS265" s="137"/>
      <c r="DT265" s="137"/>
      <c r="DU265" s="137"/>
      <c r="DV265" s="137"/>
      <c r="DW265" s="137"/>
      <c r="DX265" s="137"/>
      <c r="DY265" s="137"/>
      <c r="DZ265" s="137"/>
      <c r="EA265" s="137"/>
      <c r="EB265" s="137"/>
      <c r="EC265" s="137"/>
      <c r="ED265" s="137"/>
      <c r="EE265" s="137"/>
      <c r="EF265" s="137"/>
      <c r="EG265" s="137"/>
      <c r="EH265" s="137"/>
      <c r="EI265" s="137"/>
      <c r="EJ265" s="137"/>
      <c r="EK265" s="137"/>
      <c r="EL265" s="137"/>
      <c r="EM265" s="137"/>
      <c r="EN265" s="137"/>
      <c r="EO265" s="137"/>
      <c r="EP265" s="137"/>
      <c r="EQ265" s="137"/>
      <c r="ER265" s="137"/>
      <c r="ES265" s="137"/>
      <c r="ET265" s="137"/>
      <c r="EU265" s="137"/>
      <c r="EV265" s="137"/>
      <c r="EW265" s="137"/>
      <c r="EX265" s="137"/>
      <c r="EY265" s="137"/>
      <c r="EZ265" s="137"/>
      <c r="FA265" s="137"/>
      <c r="FB265" s="137"/>
      <c r="FC265" s="137"/>
      <c r="FD265" s="137"/>
      <c r="FE265" s="137"/>
      <c r="FF265" s="137"/>
      <c r="FG265" s="137"/>
      <c r="FH265" s="137"/>
      <c r="FI265" s="137"/>
      <c r="FJ265" s="137"/>
      <c r="FK265" s="137"/>
      <c r="FL265" s="137"/>
      <c r="FM265" s="137"/>
      <c r="FN265" s="137"/>
      <c r="FO265" s="137"/>
      <c r="FP265" s="137"/>
      <c r="FQ265" s="137"/>
      <c r="FR265" s="137"/>
      <c r="FS265" s="137"/>
      <c r="FT265" s="137"/>
      <c r="FU265" s="137"/>
      <c r="FV265" s="137"/>
      <c r="FW265" s="137"/>
      <c r="FX265" s="137"/>
      <c r="FY265" s="137"/>
      <c r="FZ265" s="137"/>
      <c r="GA265" s="137"/>
      <c r="GB265" s="137"/>
      <c r="GC265" s="137"/>
      <c r="GD265" s="137"/>
      <c r="GE265" s="137"/>
      <c r="GF265" s="137"/>
      <c r="GG265" s="137"/>
      <c r="GH265" s="137"/>
      <c r="GI265" s="137"/>
      <c r="GJ265" s="137"/>
      <c r="GK265" s="137"/>
      <c r="GL265" s="137"/>
      <c r="GM265" s="137"/>
      <c r="GN265" s="137"/>
      <c r="GO265" s="137"/>
      <c r="GP265" s="137"/>
      <c r="GQ265" s="137"/>
      <c r="GR265" s="137"/>
      <c r="GS265" s="137"/>
      <c r="GT265" s="137"/>
      <c r="GU265" s="137"/>
      <c r="GV265" s="137"/>
      <c r="GW265" s="137"/>
    </row>
    <row r="266" spans="1:205" x14ac:dyDescent="0.25">
      <c r="A266" s="19">
        <v>1</v>
      </c>
      <c r="B266" s="19">
        <f t="shared" si="56"/>
        <v>1</v>
      </c>
      <c r="C266" s="2490" t="s">
        <v>235</v>
      </c>
      <c r="D266" s="112">
        <f>'Аян '!D177</f>
        <v>22</v>
      </c>
      <c r="E266" s="112">
        <f>'Аян '!E177</f>
        <v>18.666666666666668</v>
      </c>
      <c r="F266" s="112">
        <f>'Аян '!F177</f>
        <v>16</v>
      </c>
      <c r="G266" s="162">
        <f>'Аян '!G177</f>
        <v>85.714285714285708</v>
      </c>
      <c r="H266" s="156">
        <f>'Аян '!H177</f>
        <v>8</v>
      </c>
      <c r="I266" s="156">
        <f>'Аян '!I177</f>
        <v>9.0625</v>
      </c>
      <c r="J266" s="151">
        <f>'Аян '!J177</f>
        <v>176</v>
      </c>
      <c r="K266" s="151">
        <f>'Аян '!K177</f>
        <v>126.33333333333333</v>
      </c>
      <c r="L266" s="151">
        <f>'Аян '!L177</f>
        <v>145</v>
      </c>
      <c r="M266" s="151">
        <f>'Аян '!M177</f>
        <v>114.77572559366756</v>
      </c>
      <c r="N266" s="151">
        <f>'Аян '!N177</f>
        <v>1</v>
      </c>
      <c r="O266" s="151">
        <f>'Аян '!O177</f>
        <v>174</v>
      </c>
      <c r="P266" s="325">
        <f>'Аян '!P177</f>
        <v>0</v>
      </c>
      <c r="Q266" s="325">
        <f>'Аян '!Q177</f>
        <v>0</v>
      </c>
      <c r="R266" s="325">
        <f>'Аян '!R177</f>
        <v>0</v>
      </c>
      <c r="S266" s="325">
        <f>'Аян '!S177</f>
        <v>0</v>
      </c>
      <c r="T266" s="325">
        <f>'Аян '!T177</f>
        <v>0</v>
      </c>
      <c r="U266" s="325">
        <f>'Аян '!U177</f>
        <v>0</v>
      </c>
      <c r="V266" s="325">
        <f>'Аян '!V177</f>
        <v>0</v>
      </c>
      <c r="W266" s="325">
        <f>'Аян '!W177</f>
        <v>0</v>
      </c>
      <c r="X266" s="325">
        <f>'Аян '!X177</f>
        <v>0</v>
      </c>
      <c r="Y266" s="325">
        <f>'Аян '!Y177</f>
        <v>0</v>
      </c>
      <c r="Z266" s="325">
        <f>'Аян '!Z177</f>
        <v>0</v>
      </c>
      <c r="AA266" s="325">
        <f>'Аян '!AA177</f>
        <v>0</v>
      </c>
      <c r="AB266" s="993">
        <f>'Аян '!AB177</f>
        <v>0</v>
      </c>
      <c r="AC266" s="325">
        <f>'Аян '!AC177</f>
        <v>0</v>
      </c>
      <c r="AD266" s="325">
        <f>'Аян '!AD177</f>
        <v>0</v>
      </c>
      <c r="AE266" s="325">
        <f>'Аян '!AE177</f>
        <v>0</v>
      </c>
      <c r="AF266" s="325">
        <f>'Аян '!AF177</f>
        <v>0</v>
      </c>
      <c r="AG266" s="560">
        <f>'Аян '!AG177</f>
        <v>0</v>
      </c>
      <c r="AH266" s="325">
        <f>'Аян '!AG176</f>
        <v>0</v>
      </c>
      <c r="AI266" s="325"/>
      <c r="AJ266" s="1227" t="e">
        <f>'Аян '!AH177</f>
        <v>#REF!</v>
      </c>
      <c r="AK266" s="1219">
        <f>'Аян '!AK177</f>
        <v>0</v>
      </c>
      <c r="AL266" s="337">
        <f t="shared" ref="AL266:AL329" si="64">AG266*1000</f>
        <v>0</v>
      </c>
      <c r="AM266" s="337">
        <f t="shared" si="63"/>
        <v>0</v>
      </c>
      <c r="AN266" s="1112">
        <f t="shared" si="61"/>
        <v>0</v>
      </c>
      <c r="AO266" s="137">
        <f t="shared" si="62"/>
        <v>0</v>
      </c>
      <c r="AP266" s="137"/>
      <c r="AQ266" s="426">
        <f t="shared" ref="AQ266:AQ329" si="65">AA266-Z266-AD266</f>
        <v>0</v>
      </c>
      <c r="AR266" s="137"/>
      <c r="AS266" s="137"/>
      <c r="AT266" s="137"/>
      <c r="AU266" s="137"/>
      <c r="AV266" s="137"/>
      <c r="AW266" s="137"/>
      <c r="AX266" s="137"/>
      <c r="AY266" s="137"/>
      <c r="AZ266" s="137"/>
      <c r="BA266" s="137"/>
      <c r="BB266" s="137"/>
      <c r="BC266" s="137"/>
      <c r="BD266" s="137"/>
      <c r="BE266" s="137"/>
      <c r="BF266" s="137"/>
      <c r="BG266" s="137"/>
      <c r="BH266" s="137"/>
      <c r="BI266" s="137"/>
      <c r="BJ266" s="137"/>
      <c r="BK266" s="137"/>
      <c r="BL266" s="137"/>
      <c r="BM266" s="137"/>
      <c r="BN266" s="137"/>
      <c r="BO266" s="137"/>
      <c r="BP266" s="137"/>
      <c r="BQ266" s="137"/>
      <c r="BR266" s="137"/>
      <c r="BS266" s="137"/>
      <c r="BT266" s="137"/>
      <c r="BU266" s="137"/>
      <c r="BV266" s="137"/>
      <c r="BW266" s="137"/>
      <c r="BX266" s="137"/>
      <c r="BY266" s="137"/>
      <c r="BZ266" s="137"/>
      <c r="CA266" s="137"/>
      <c r="CB266" s="137"/>
      <c r="CC266" s="137"/>
      <c r="CD266" s="137"/>
      <c r="CE266" s="137"/>
      <c r="CF266" s="137"/>
      <c r="CG266" s="137"/>
      <c r="CH266" s="137"/>
      <c r="CI266" s="137"/>
      <c r="CJ266" s="137"/>
      <c r="CK266" s="137"/>
      <c r="CL266" s="137"/>
      <c r="CM266" s="137"/>
      <c r="CN266" s="137"/>
      <c r="CO266" s="137"/>
      <c r="CP266" s="137"/>
      <c r="CQ266" s="137"/>
      <c r="CR266" s="137"/>
      <c r="CS266" s="137"/>
      <c r="CT266" s="137"/>
      <c r="CU266" s="137"/>
      <c r="CV266" s="137"/>
      <c r="CW266" s="137"/>
      <c r="CX266" s="137"/>
      <c r="CY266" s="137"/>
      <c r="CZ266" s="137"/>
      <c r="DA266" s="137"/>
      <c r="DB266" s="137"/>
      <c r="DC266" s="137"/>
      <c r="DD266" s="137"/>
      <c r="DE266" s="137"/>
      <c r="DF266" s="137"/>
      <c r="DG266" s="137"/>
      <c r="DH266" s="137"/>
      <c r="DI266" s="137"/>
      <c r="DJ266" s="137"/>
      <c r="DK266" s="137"/>
      <c r="DL266" s="137"/>
      <c r="DM266" s="137"/>
      <c r="DN266" s="137"/>
      <c r="DO266" s="137"/>
      <c r="DP266" s="137"/>
      <c r="DQ266" s="137"/>
      <c r="DR266" s="137"/>
      <c r="DS266" s="137"/>
      <c r="DT266" s="137"/>
      <c r="DU266" s="137"/>
      <c r="DV266" s="137"/>
      <c r="DW266" s="137"/>
      <c r="DX266" s="137"/>
      <c r="DY266" s="137"/>
      <c r="DZ266" s="137"/>
      <c r="EA266" s="137"/>
      <c r="EB266" s="137"/>
      <c r="EC266" s="137"/>
      <c r="ED266" s="137"/>
      <c r="EE266" s="137"/>
      <c r="EF266" s="137"/>
      <c r="EG266" s="137"/>
      <c r="EH266" s="137"/>
      <c r="EI266" s="137"/>
      <c r="EJ266" s="137"/>
      <c r="EK266" s="137"/>
      <c r="EL266" s="137"/>
      <c r="EM266" s="137"/>
      <c r="EN266" s="137"/>
      <c r="EO266" s="137"/>
      <c r="EP266" s="137"/>
      <c r="EQ266" s="137"/>
      <c r="ER266" s="137"/>
      <c r="ES266" s="137"/>
      <c r="ET266" s="137"/>
      <c r="EU266" s="137"/>
      <c r="EV266" s="137"/>
      <c r="EW266" s="137"/>
      <c r="EX266" s="137"/>
      <c r="EY266" s="137"/>
      <c r="EZ266" s="137"/>
      <c r="FA266" s="137"/>
      <c r="FB266" s="137"/>
      <c r="FC266" s="137"/>
      <c r="FD266" s="137"/>
      <c r="FE266" s="137"/>
      <c r="FF266" s="137"/>
      <c r="FG266" s="137"/>
      <c r="FH266" s="137"/>
      <c r="FI266" s="137"/>
      <c r="FJ266" s="137"/>
      <c r="FK266" s="137"/>
      <c r="FL266" s="137"/>
      <c r="FM266" s="137"/>
      <c r="FN266" s="137"/>
      <c r="FO266" s="137"/>
      <c r="FP266" s="137"/>
      <c r="FQ266" s="137"/>
      <c r="FR266" s="137"/>
      <c r="FS266" s="137"/>
      <c r="FT266" s="137"/>
      <c r="FU266" s="137"/>
      <c r="FV266" s="137"/>
      <c r="FW266" s="137"/>
      <c r="FX266" s="137"/>
      <c r="FY266" s="137"/>
      <c r="FZ266" s="137"/>
      <c r="GA266" s="137"/>
      <c r="GB266" s="137"/>
      <c r="GC266" s="137"/>
      <c r="GD266" s="137"/>
      <c r="GE266" s="137"/>
      <c r="GF266" s="137"/>
      <c r="GG266" s="137"/>
      <c r="GH266" s="137"/>
      <c r="GI266" s="137"/>
      <c r="GJ266" s="137"/>
      <c r="GK266" s="137"/>
      <c r="GL266" s="137"/>
      <c r="GM266" s="137"/>
      <c r="GN266" s="137"/>
      <c r="GO266" s="137"/>
      <c r="GP266" s="137"/>
      <c r="GQ266" s="137"/>
      <c r="GR266" s="137"/>
      <c r="GS266" s="137"/>
      <c r="GT266" s="137"/>
      <c r="GU266" s="137"/>
      <c r="GV266" s="137"/>
      <c r="GW266" s="137"/>
    </row>
    <row r="267" spans="1:205" ht="29.25" x14ac:dyDescent="0.25">
      <c r="A267" s="19">
        <v>1</v>
      </c>
      <c r="B267" s="19">
        <f t="shared" si="56"/>
        <v>1</v>
      </c>
      <c r="C267" s="911" t="s">
        <v>138</v>
      </c>
      <c r="D267" s="112">
        <f>'Аян '!D178</f>
        <v>606</v>
      </c>
      <c r="E267" s="112">
        <f>'Аян '!E178</f>
        <v>506.66666666666669</v>
      </c>
      <c r="F267" s="112">
        <f>'Аян '!F178</f>
        <v>532</v>
      </c>
      <c r="G267" s="162">
        <f>'Аян '!G178</f>
        <v>105</v>
      </c>
      <c r="H267" s="156">
        <f>'Аян '!H178</f>
        <v>10.429042904290428</v>
      </c>
      <c r="I267" s="156">
        <f>'Аян '!I178</f>
        <v>8.6146616541353378</v>
      </c>
      <c r="J267" s="151">
        <f>'Аян '!J178</f>
        <v>6320</v>
      </c>
      <c r="K267" s="151">
        <f>'Аян '!K178</f>
        <v>4490</v>
      </c>
      <c r="L267" s="151">
        <f>'Аян '!L178</f>
        <v>4583</v>
      </c>
      <c r="M267" s="151">
        <f>'Аян '!M178</f>
        <v>102.07126948775056</v>
      </c>
      <c r="N267" s="151">
        <f>'Аян '!N178</f>
        <v>21</v>
      </c>
      <c r="O267" s="151">
        <f>'Аян '!O178</f>
        <v>261.8857142857143</v>
      </c>
      <c r="P267" s="325">
        <f>'Аян '!P178</f>
        <v>18436.778046179999</v>
      </c>
      <c r="Q267" s="325">
        <f>'Аян '!Q178</f>
        <v>18436.778046179999</v>
      </c>
      <c r="R267" s="325">
        <f>'Аян '!R178</f>
        <v>18436.778046179999</v>
      </c>
      <c r="S267" s="325">
        <f>'Аян '!S178</f>
        <v>18436.778046179999</v>
      </c>
      <c r="T267" s="325">
        <f>'Аян '!T178</f>
        <v>18436.778046179999</v>
      </c>
      <c r="U267" s="325">
        <f>'Аян '!U178</f>
        <v>18436.778046179999</v>
      </c>
      <c r="V267" s="325">
        <f>'Аян '!V178</f>
        <v>18436.778046179999</v>
      </c>
      <c r="W267" s="325">
        <f>'Аян '!W178</f>
        <v>18436.778046179999</v>
      </c>
      <c r="X267" s="325">
        <f>'Аян '!X178</f>
        <v>18436.778046179999</v>
      </c>
      <c r="Y267" s="325">
        <f>'Аян '!Y178</f>
        <v>20812.344515384997</v>
      </c>
      <c r="Z267" s="325">
        <f>'Аян '!Z178</f>
        <v>16178.114515384998</v>
      </c>
      <c r="AA267" s="325">
        <f>'Аян '!AA178</f>
        <v>15215.481299999996</v>
      </c>
      <c r="AB267" s="993">
        <f>'Аян '!AB178</f>
        <v>0</v>
      </c>
      <c r="AC267" s="325">
        <f>'Аян '!AC178</f>
        <v>0</v>
      </c>
      <c r="AD267" s="325">
        <f>'Аян '!AD178</f>
        <v>-962.63321538500168</v>
      </c>
      <c r="AE267" s="325">
        <f>'Аян '!AE178</f>
        <v>0</v>
      </c>
      <c r="AF267" s="325">
        <f>'Аян '!AF178</f>
        <v>-210.72217000000003</v>
      </c>
      <c r="AG267" s="560">
        <f>'Аян '!AG178</f>
        <v>15004.759129999997</v>
      </c>
      <c r="AH267" s="325">
        <f>AA267/Z267*100</f>
        <v>94.049781175244121</v>
      </c>
      <c r="AI267" s="325">
        <f>AG267/Z267*100</f>
        <v>92.747267400850902</v>
      </c>
      <c r="AJ267" s="1227" t="e">
        <f>'Аян '!AH178</f>
        <v>#REF!</v>
      </c>
      <c r="AK267" s="1219">
        <f>'Аян '!AK178</f>
        <v>0</v>
      </c>
      <c r="AL267" s="337">
        <f t="shared" si="64"/>
        <v>15004759.129999997</v>
      </c>
      <c r="AM267" s="337">
        <f t="shared" si="63"/>
        <v>-210722.17000000004</v>
      </c>
      <c r="AN267" s="1112">
        <f t="shared" si="61"/>
        <v>30423.726148811878</v>
      </c>
      <c r="AO267" s="19">
        <f t="shared" si="62"/>
        <v>28600.52875939849</v>
      </c>
      <c r="AQ267" s="1290">
        <f t="shared" si="65"/>
        <v>0</v>
      </c>
    </row>
    <row r="268" spans="1:205" x14ac:dyDescent="0.25">
      <c r="A268" s="19">
        <v>1</v>
      </c>
      <c r="B268" s="19">
        <f t="shared" si="56"/>
        <v>1</v>
      </c>
      <c r="C268" s="3303" t="s">
        <v>204</v>
      </c>
      <c r="D268" s="112">
        <f>'Аян '!D179</f>
        <v>1000</v>
      </c>
      <c r="E268" s="112">
        <f>'Аян '!E179</f>
        <v>833</v>
      </c>
      <c r="F268" s="112">
        <f>'Аян '!F179</f>
        <v>1730</v>
      </c>
      <c r="G268" s="162">
        <f>'Аян '!G179</f>
        <v>207.68307322929172</v>
      </c>
      <c r="H268" s="156">
        <f>'Аян '!H179</f>
        <v>0</v>
      </c>
      <c r="I268" s="156">
        <f>'Аян '!I179</f>
        <v>0</v>
      </c>
      <c r="J268" s="151">
        <f>'Аян '!J179</f>
        <v>0</v>
      </c>
      <c r="K268" s="151">
        <f>'Аян '!K179</f>
        <v>0</v>
      </c>
      <c r="L268" s="151">
        <f>'Аян '!L179</f>
        <v>0</v>
      </c>
      <c r="M268" s="151">
        <f>'Аян '!M179</f>
        <v>0</v>
      </c>
      <c r="N268" s="151">
        <f>'Аян '!N179</f>
        <v>0</v>
      </c>
      <c r="O268" s="151">
        <f>'Аян '!O179</f>
        <v>0</v>
      </c>
      <c r="P268" s="325">
        <f>'Аян '!P179</f>
        <v>0</v>
      </c>
      <c r="Q268" s="325">
        <f>'Аян '!Q179</f>
        <v>0</v>
      </c>
      <c r="R268" s="325">
        <f>'Аян '!R179</f>
        <v>0</v>
      </c>
      <c r="S268" s="325">
        <f>'Аян '!S179</f>
        <v>0</v>
      </c>
      <c r="T268" s="325">
        <f>'Аян '!T179</f>
        <v>0</v>
      </c>
      <c r="U268" s="325">
        <f>'Аян '!U179</f>
        <v>0</v>
      </c>
      <c r="V268" s="325">
        <f>'Аян '!V179</f>
        <v>0</v>
      </c>
      <c r="W268" s="325">
        <f>'Аян '!W179</f>
        <v>0</v>
      </c>
      <c r="X268" s="325">
        <f>'Аян '!X179</f>
        <v>0</v>
      </c>
      <c r="Y268" s="325">
        <f>'Аян '!Y179</f>
        <v>0</v>
      </c>
      <c r="Z268" s="325">
        <f>'Аян '!Z179</f>
        <v>0</v>
      </c>
      <c r="AA268" s="325">
        <f>'Аян '!AA179</f>
        <v>0</v>
      </c>
      <c r="AB268" s="993">
        <f>'Аян '!AB179</f>
        <v>0</v>
      </c>
      <c r="AC268" s="325">
        <f>'Аян '!AC179</f>
        <v>0</v>
      </c>
      <c r="AD268" s="325">
        <f>'Аян '!AD179</f>
        <v>0</v>
      </c>
      <c r="AE268" s="325">
        <f>'Аян '!AE179</f>
        <v>0</v>
      </c>
      <c r="AF268" s="325">
        <f>'Аян '!AF179</f>
        <v>0</v>
      </c>
      <c r="AG268" s="560">
        <f>'Аян '!AG179</f>
        <v>0</v>
      </c>
      <c r="AH268" s="325"/>
      <c r="AI268" s="325"/>
      <c r="AJ268" s="1227">
        <f>'Аян '!AH179</f>
        <v>0</v>
      </c>
      <c r="AK268" s="1219">
        <f>'Аян '!AI179</f>
        <v>0</v>
      </c>
      <c r="AL268" s="337">
        <f t="shared" si="64"/>
        <v>0</v>
      </c>
      <c r="AM268" s="337">
        <f t="shared" si="63"/>
        <v>0</v>
      </c>
      <c r="AN268" s="1112">
        <f t="shared" si="61"/>
        <v>0</v>
      </c>
      <c r="AO268" s="19">
        <f t="shared" si="62"/>
        <v>0</v>
      </c>
      <c r="AQ268" s="1290">
        <f t="shared" si="65"/>
        <v>0</v>
      </c>
    </row>
    <row r="269" spans="1:205" x14ac:dyDescent="0.25">
      <c r="A269" s="19">
        <v>1</v>
      </c>
      <c r="B269" s="19">
        <f t="shared" si="56"/>
        <v>1</v>
      </c>
      <c r="C269" s="3308" t="s">
        <v>205</v>
      </c>
      <c r="D269" s="112">
        <f>'Аян '!D180</f>
        <v>997</v>
      </c>
      <c r="E269" s="112">
        <f>'Аян '!E180</f>
        <v>831</v>
      </c>
      <c r="F269" s="112">
        <f>'Аян '!F180</f>
        <v>1729</v>
      </c>
      <c r="G269" s="162">
        <f>'Аян '!G180</f>
        <v>208.06257521058967</v>
      </c>
      <c r="H269" s="156">
        <f>'Аян '!H180</f>
        <v>0</v>
      </c>
      <c r="I269" s="156">
        <f>'Аян '!I180</f>
        <v>0</v>
      </c>
      <c r="J269" s="151">
        <f>'Аян '!J180</f>
        <v>0</v>
      </c>
      <c r="K269" s="151">
        <f>'Аян '!K180</f>
        <v>0</v>
      </c>
      <c r="L269" s="151">
        <f>'Аян '!L180</f>
        <v>0</v>
      </c>
      <c r="M269" s="151">
        <f>'Аян '!M180</f>
        <v>0</v>
      </c>
      <c r="N269" s="151">
        <f>'Аян '!N180</f>
        <v>0</v>
      </c>
      <c r="O269" s="151">
        <f>'Аян '!O180</f>
        <v>0</v>
      </c>
      <c r="P269" s="325">
        <f>'Аян '!P180</f>
        <v>0</v>
      </c>
      <c r="Q269" s="325">
        <f>'Аян '!Q180</f>
        <v>0</v>
      </c>
      <c r="R269" s="325">
        <f>'Аян '!R180</f>
        <v>0</v>
      </c>
      <c r="S269" s="325">
        <f>'Аян '!S180</f>
        <v>0</v>
      </c>
      <c r="T269" s="325">
        <f>'Аян '!T180</f>
        <v>0</v>
      </c>
      <c r="U269" s="325">
        <f>'Аян '!U180</f>
        <v>0</v>
      </c>
      <c r="V269" s="325">
        <f>'Аян '!V180</f>
        <v>0</v>
      </c>
      <c r="W269" s="325">
        <f>'Аян '!W180</f>
        <v>0</v>
      </c>
      <c r="X269" s="325">
        <f>'Аян '!X180</f>
        <v>0</v>
      </c>
      <c r="Y269" s="325">
        <f>'Аян '!Y180</f>
        <v>0</v>
      </c>
      <c r="Z269" s="325">
        <f>'Аян '!Z180</f>
        <v>0</v>
      </c>
      <c r="AA269" s="325">
        <f>'Аян '!AA180</f>
        <v>0</v>
      </c>
      <c r="AB269" s="993">
        <f>'Аян '!AB180</f>
        <v>0</v>
      </c>
      <c r="AC269" s="325">
        <f>'Аян '!AC180</f>
        <v>0</v>
      </c>
      <c r="AD269" s="325">
        <f>'Аян '!AD180</f>
        <v>0</v>
      </c>
      <c r="AE269" s="325">
        <f>'Аян '!AE180</f>
        <v>0</v>
      </c>
      <c r="AF269" s="325">
        <f>'Аян '!AF180</f>
        <v>0</v>
      </c>
      <c r="AG269" s="560">
        <f>'Аян '!AG180</f>
        <v>0</v>
      </c>
      <c r="AH269" s="325">
        <f>'Аян '!AG179</f>
        <v>0</v>
      </c>
      <c r="AI269" s="325"/>
      <c r="AJ269" s="1227">
        <f>'Аян '!AH180</f>
        <v>0</v>
      </c>
      <c r="AK269" s="1219">
        <f>'Аян '!AI180</f>
        <v>0</v>
      </c>
      <c r="AL269" s="337">
        <f t="shared" si="64"/>
        <v>0</v>
      </c>
      <c r="AM269" s="337">
        <f t="shared" si="63"/>
        <v>0</v>
      </c>
      <c r="AN269" s="1112">
        <f t="shared" si="61"/>
        <v>0</v>
      </c>
      <c r="AO269" s="19">
        <f t="shared" si="62"/>
        <v>0</v>
      </c>
      <c r="AQ269" s="1290">
        <f t="shared" si="65"/>
        <v>0</v>
      </c>
    </row>
    <row r="270" spans="1:205" x14ac:dyDescent="0.25">
      <c r="A270" s="19">
        <v>1</v>
      </c>
      <c r="B270" s="19">
        <f t="shared" si="56"/>
        <v>1</v>
      </c>
      <c r="C270" s="3313" t="s">
        <v>206</v>
      </c>
      <c r="D270" s="112">
        <f>'Аян '!D181</f>
        <v>3</v>
      </c>
      <c r="E270" s="112">
        <f>'Аян '!E181</f>
        <v>3</v>
      </c>
      <c r="F270" s="112">
        <f>'Аян '!F181</f>
        <v>1</v>
      </c>
      <c r="G270" s="162">
        <f>'Аян '!G181</f>
        <v>33.333333333333329</v>
      </c>
      <c r="H270" s="156">
        <f>'Аян '!H181</f>
        <v>0</v>
      </c>
      <c r="I270" s="156">
        <f>'Аян '!I181</f>
        <v>0</v>
      </c>
      <c r="J270" s="151">
        <f>'Аян '!J181</f>
        <v>0</v>
      </c>
      <c r="K270" s="151">
        <f>'Аян '!K181</f>
        <v>0</v>
      </c>
      <c r="L270" s="151">
        <f>'Аян '!L181</f>
        <v>0</v>
      </c>
      <c r="M270" s="151">
        <f>'Аян '!M181</f>
        <v>0</v>
      </c>
      <c r="N270" s="151">
        <f>'Аян '!N181</f>
        <v>0</v>
      </c>
      <c r="O270" s="151">
        <f>'Аян '!O181</f>
        <v>0</v>
      </c>
      <c r="P270" s="325">
        <f>'Аян '!P181</f>
        <v>0</v>
      </c>
      <c r="Q270" s="325">
        <f>'Аян '!Q181</f>
        <v>0</v>
      </c>
      <c r="R270" s="325">
        <f>'Аян '!R181</f>
        <v>0</v>
      </c>
      <c r="S270" s="325">
        <f>'Аян '!S181</f>
        <v>0</v>
      </c>
      <c r="T270" s="325">
        <f>'Аян '!T181</f>
        <v>0</v>
      </c>
      <c r="U270" s="325">
        <f>'Аян '!U181</f>
        <v>0</v>
      </c>
      <c r="V270" s="325">
        <f>'Аян '!V181</f>
        <v>0</v>
      </c>
      <c r="W270" s="325">
        <f>'Аян '!W181</f>
        <v>0</v>
      </c>
      <c r="X270" s="325">
        <f>'Аян '!X181</f>
        <v>0</v>
      </c>
      <c r="Y270" s="325">
        <f>'Аян '!Y181</f>
        <v>0</v>
      </c>
      <c r="Z270" s="325">
        <f>'Аян '!Z181</f>
        <v>0</v>
      </c>
      <c r="AA270" s="325">
        <f>'Аян '!AA181</f>
        <v>0</v>
      </c>
      <c r="AB270" s="993">
        <f>'Аян '!AB181</f>
        <v>0</v>
      </c>
      <c r="AC270" s="325">
        <f>'Аян '!AC181</f>
        <v>0</v>
      </c>
      <c r="AD270" s="325">
        <f>'Аян '!AD181</f>
        <v>0</v>
      </c>
      <c r="AE270" s="325">
        <f>'Аян '!AE181</f>
        <v>0</v>
      </c>
      <c r="AF270" s="325">
        <f>'Аян '!AF181</f>
        <v>0</v>
      </c>
      <c r="AG270" s="560">
        <f>'Аян '!AG181</f>
        <v>0</v>
      </c>
      <c r="AH270" s="325">
        <f>'Аян '!AG180</f>
        <v>0</v>
      </c>
      <c r="AI270" s="325"/>
      <c r="AJ270" s="1227">
        <f>'Аян '!AH181</f>
        <v>0</v>
      </c>
      <c r="AK270" s="1219">
        <f>'Аян '!AI181</f>
        <v>0</v>
      </c>
      <c r="AL270" s="337">
        <f t="shared" si="64"/>
        <v>0</v>
      </c>
      <c r="AM270" s="337">
        <f t="shared" si="63"/>
        <v>0</v>
      </c>
      <c r="AN270" s="1112">
        <f t="shared" si="61"/>
        <v>0</v>
      </c>
      <c r="AO270" s="19">
        <f t="shared" si="62"/>
        <v>0</v>
      </c>
      <c r="AQ270" s="1290">
        <f t="shared" si="65"/>
        <v>0</v>
      </c>
    </row>
    <row r="271" spans="1:205" ht="29.25" thickBot="1" x14ac:dyDescent="0.3">
      <c r="A271" s="19">
        <v>1</v>
      </c>
      <c r="B271" s="19">
        <f t="shared" si="56"/>
        <v>1</v>
      </c>
      <c r="C271" s="912" t="s">
        <v>211</v>
      </c>
      <c r="D271" s="112">
        <f>'Аян '!D182</f>
        <v>1000</v>
      </c>
      <c r="E271" s="112">
        <f>'Аян '!E182</f>
        <v>833</v>
      </c>
      <c r="F271" s="112">
        <f>'Аян '!F182</f>
        <v>1730</v>
      </c>
      <c r="G271" s="162">
        <f>'Аян '!G182</f>
        <v>207.68307322929172</v>
      </c>
      <c r="H271" s="156">
        <f>'Аян '!H182</f>
        <v>0</v>
      </c>
      <c r="I271" s="156">
        <f>'Аян '!I182</f>
        <v>0</v>
      </c>
      <c r="J271" s="151">
        <f>'Аян '!J182</f>
        <v>0</v>
      </c>
      <c r="K271" s="151">
        <f>'Аян '!K182</f>
        <v>0</v>
      </c>
      <c r="L271" s="151">
        <f>'Аян '!L182</f>
        <v>0</v>
      </c>
      <c r="M271" s="151">
        <f>'Аян '!M182</f>
        <v>0</v>
      </c>
      <c r="N271" s="151">
        <f>'Аян '!N182</f>
        <v>0</v>
      </c>
      <c r="O271" s="151">
        <f>'Аян '!O182</f>
        <v>0</v>
      </c>
      <c r="P271" s="325">
        <f>'Аян '!P182</f>
        <v>4134.6864999999998</v>
      </c>
      <c r="Q271" s="325">
        <f>'Аян '!Q182</f>
        <v>4134.6864999999998</v>
      </c>
      <c r="R271" s="325">
        <f>'Аян '!R182</f>
        <v>4134.6864999999998</v>
      </c>
      <c r="S271" s="325">
        <f>'Аян '!S182</f>
        <v>4134.6864999999998</v>
      </c>
      <c r="T271" s="325">
        <f>'Аян '!T182</f>
        <v>4134.6864999999998</v>
      </c>
      <c r="U271" s="325">
        <f>'Аян '!U182</f>
        <v>4134.6864999999998</v>
      </c>
      <c r="V271" s="325">
        <f>'Аян '!V182</f>
        <v>4134.6864999999998</v>
      </c>
      <c r="W271" s="325">
        <f>'Аян '!W182</f>
        <v>4134.6864999999998</v>
      </c>
      <c r="X271" s="325">
        <f>'Аян '!X182</f>
        <v>4134.6864999999998</v>
      </c>
      <c r="Y271" s="325">
        <f>'Аян '!Y182</f>
        <v>4134.6864999999998</v>
      </c>
      <c r="Z271" s="325">
        <f>'Аян '!Z182</f>
        <v>3445.5720833333335</v>
      </c>
      <c r="AA271" s="325">
        <f>'Аян '!AA182</f>
        <v>3404.67731</v>
      </c>
      <c r="AB271" s="993">
        <f>'Аян '!AB182</f>
        <v>0</v>
      </c>
      <c r="AC271" s="325">
        <f>'Аян '!AC182</f>
        <v>0</v>
      </c>
      <c r="AD271" s="325">
        <f>'Аян '!AD182</f>
        <v>-40.894773333333433</v>
      </c>
      <c r="AE271" s="325">
        <f>'Аян '!AE182</f>
        <v>0</v>
      </c>
      <c r="AF271" s="325">
        <f>'Аян '!AF182</f>
        <v>-27.011090000000003</v>
      </c>
      <c r="AG271" s="560">
        <f>'Аян '!AG182</f>
        <v>3377.6662200000001</v>
      </c>
      <c r="AH271" s="325">
        <f>'Аян '!AG181</f>
        <v>0</v>
      </c>
      <c r="AI271" s="325"/>
      <c r="AJ271" s="1227">
        <f>'Аян '!AH182</f>
        <v>0</v>
      </c>
      <c r="AK271" s="1219">
        <f>'Аян '!AI182</f>
        <v>0</v>
      </c>
      <c r="AL271" s="337">
        <f t="shared" si="64"/>
        <v>3377666.22</v>
      </c>
      <c r="AM271" s="337">
        <f t="shared" si="63"/>
        <v>-27011.090000000004</v>
      </c>
      <c r="AN271" s="1112">
        <f t="shared" si="61"/>
        <v>4134.6864999999998</v>
      </c>
      <c r="AO271" s="19">
        <f t="shared" si="62"/>
        <v>1968.0215664739885</v>
      </c>
      <c r="AQ271" s="1290">
        <f t="shared" si="65"/>
        <v>0</v>
      </c>
    </row>
    <row r="272" spans="1:205" x14ac:dyDescent="0.25">
      <c r="A272" s="19">
        <v>1</v>
      </c>
      <c r="B272" s="19">
        <f t="shared" si="56"/>
        <v>1</v>
      </c>
      <c r="C272" s="6" t="s">
        <v>96</v>
      </c>
      <c r="D272" s="157"/>
      <c r="E272" s="157"/>
      <c r="F272" s="157"/>
      <c r="G272" s="158"/>
      <c r="H272" s="159"/>
      <c r="I272" s="159"/>
      <c r="J272" s="25"/>
      <c r="K272" s="25"/>
      <c r="L272" s="25"/>
      <c r="M272" s="25"/>
      <c r="N272" s="25"/>
      <c r="O272" s="25"/>
      <c r="P272" s="566">
        <f t="shared" ref="P272:AG272" si="66">P273-P274-P324-P327-P331</f>
        <v>-3.637978807091713E-11</v>
      </c>
      <c r="Q272" s="566">
        <f t="shared" si="66"/>
        <v>-3.637978807091713E-11</v>
      </c>
      <c r="R272" s="566">
        <f t="shared" si="66"/>
        <v>-3.637978807091713E-11</v>
      </c>
      <c r="S272" s="566">
        <f t="shared" si="66"/>
        <v>-3.637978807091713E-11</v>
      </c>
      <c r="T272" s="566">
        <f t="shared" ref="T272:U272" si="67">T273-T274-T324-T327-T331</f>
        <v>0</v>
      </c>
      <c r="U272" s="566">
        <f t="shared" si="67"/>
        <v>0</v>
      </c>
      <c r="V272" s="566">
        <f t="shared" ref="V272:W272" si="68">V273-V274-V324-V327-V331</f>
        <v>0</v>
      </c>
      <c r="W272" s="566">
        <f t="shared" si="68"/>
        <v>3.637978807091713E-11</v>
      </c>
      <c r="X272" s="566">
        <f t="shared" ref="X272:Y272" si="69">X273-X274-X324-X327-X331</f>
        <v>3.637978807091713E-11</v>
      </c>
      <c r="Y272" s="566">
        <f t="shared" si="69"/>
        <v>0</v>
      </c>
      <c r="Z272" s="566">
        <f t="shared" si="66"/>
        <v>0</v>
      </c>
      <c r="AA272" s="566">
        <f t="shared" si="66"/>
        <v>0</v>
      </c>
      <c r="AB272" s="566">
        <f t="shared" si="66"/>
        <v>0</v>
      </c>
      <c r="AC272" s="566">
        <f t="shared" si="66"/>
        <v>0</v>
      </c>
      <c r="AD272" s="566">
        <f t="shared" si="66"/>
        <v>-1.8189894035458565E-12</v>
      </c>
      <c r="AE272" s="566">
        <f t="shared" si="66"/>
        <v>0</v>
      </c>
      <c r="AF272" s="566">
        <f t="shared" si="66"/>
        <v>2.9487523534044158E-13</v>
      </c>
      <c r="AG272" s="566">
        <f t="shared" si="66"/>
        <v>0</v>
      </c>
      <c r="AH272" s="566"/>
      <c r="AI272" s="566"/>
      <c r="AJ272" s="1224">
        <f>'1 уровень'!AI2867</f>
        <v>0</v>
      </c>
      <c r="AK272" s="1228">
        <f t="shared" ref="AK272" si="70">AK273-AK274-AK324-AK327-AK331</f>
        <v>0</v>
      </c>
      <c r="AL272" s="337">
        <f t="shared" si="64"/>
        <v>0</v>
      </c>
      <c r="AM272" s="337">
        <f t="shared" si="63"/>
        <v>2.9487523534044158E-10</v>
      </c>
      <c r="AN272" s="1112">
        <f t="shared" si="61"/>
        <v>0</v>
      </c>
      <c r="AO272" s="19" t="e">
        <f t="shared" si="62"/>
        <v>#DIV/0!</v>
      </c>
      <c r="AQ272" s="1290">
        <f t="shared" si="65"/>
        <v>1.8189894035458565E-12</v>
      </c>
    </row>
    <row r="273" spans="1:205" s="137" customFormat="1" x14ac:dyDescent="0.25">
      <c r="A273" s="19">
        <v>1</v>
      </c>
      <c r="B273" s="19">
        <f t="shared" si="56"/>
        <v>1</v>
      </c>
      <c r="C273" s="12" t="s">
        <v>93</v>
      </c>
      <c r="D273" s="138">
        <f>'1 уровень'!E2867</f>
        <v>0</v>
      </c>
      <c r="E273" s="138">
        <f>'1 уровень'!F2867</f>
        <v>0</v>
      </c>
      <c r="F273" s="138">
        <f>'1 уровень'!G2867</f>
        <v>0</v>
      </c>
      <c r="G273" s="149">
        <f>'1 уровень'!H2867</f>
        <v>0</v>
      </c>
      <c r="H273" s="150">
        <f>'1 уровень'!I2867</f>
        <v>0</v>
      </c>
      <c r="I273" s="150">
        <f>'1 уровень'!J2867</f>
        <v>0</v>
      </c>
      <c r="J273" s="22">
        <f>'1 уровень'!K2867</f>
        <v>0</v>
      </c>
      <c r="K273" s="22">
        <f>'1 уровень'!L2867</f>
        <v>0</v>
      </c>
      <c r="L273" s="22">
        <f>'1 уровень'!M2867</f>
        <v>0</v>
      </c>
      <c r="M273" s="22">
        <f>'1 уровень'!N2867</f>
        <v>0</v>
      </c>
      <c r="N273" s="22">
        <f>'1 уровень'!O2867</f>
        <v>0</v>
      </c>
      <c r="O273" s="22">
        <f>'1 уровень'!P2867</f>
        <v>0</v>
      </c>
      <c r="P273" s="150">
        <f>'1 уровень'!Q2867</f>
        <v>273066.8477990739</v>
      </c>
      <c r="Q273" s="150">
        <f>'1 уровень'!R2867</f>
        <v>273066.8477990739</v>
      </c>
      <c r="R273" s="150">
        <f>'1 уровень'!S2867</f>
        <v>273066.8477990739</v>
      </c>
      <c r="S273" s="150">
        <f>'1 уровень'!T2867</f>
        <v>273066.8477990739</v>
      </c>
      <c r="T273" s="150">
        <f>'1 уровень'!U2867</f>
        <v>271064.41036908352</v>
      </c>
      <c r="U273" s="150">
        <f>'1 уровень'!V2867</f>
        <v>271064.41036908352</v>
      </c>
      <c r="V273" s="150">
        <f>'1 уровень'!W2867</f>
        <v>271064.41036908352</v>
      </c>
      <c r="W273" s="150">
        <f>'1 уровень'!X2867</f>
        <v>270590.93267908355</v>
      </c>
      <c r="X273" s="150">
        <f>'1 уровень'!Y2867</f>
        <v>270590.93267908355</v>
      </c>
      <c r="Y273" s="150">
        <f>'1 уровень'!Z2867</f>
        <v>266681.14391508349</v>
      </c>
      <c r="Z273" s="150">
        <f>'1 уровень'!AA2867</f>
        <v>224397.2374861688</v>
      </c>
      <c r="AA273" s="150">
        <f>'1 уровень'!AB2867</f>
        <v>187345.85743</v>
      </c>
      <c r="AB273" s="996">
        <f>'1 уровень'!AC2867</f>
        <v>0</v>
      </c>
      <c r="AC273" s="150">
        <f>'1 уровень'!AD2867</f>
        <v>-181.93540999999996</v>
      </c>
      <c r="AD273" s="150">
        <f>'1 уровень'!AE2867</f>
        <v>-37051.380056168797</v>
      </c>
      <c r="AE273" s="150">
        <f>'1 уровень'!AF2867</f>
        <v>0</v>
      </c>
      <c r="AF273" s="150">
        <f>'1 уровень'!AG2867</f>
        <v>-6016.1812299999983</v>
      </c>
      <c r="AG273" s="563">
        <f>'1 уровень'!AH2867</f>
        <v>181147.74079000001</v>
      </c>
      <c r="AH273" s="150">
        <f>AA273/Z273*100</f>
        <v>83.488486546786234</v>
      </c>
      <c r="AI273" s="150">
        <f>AG273/Z273*100</f>
        <v>80.726368479097445</v>
      </c>
      <c r="AJ273" s="1218">
        <f>'1 уровень'!AI2867</f>
        <v>0</v>
      </c>
      <c r="AK273" s="1223">
        <f>'1 уровень'!AJ2867</f>
        <v>0</v>
      </c>
      <c r="AL273" s="337">
        <f t="shared" si="64"/>
        <v>181147740.79000002</v>
      </c>
      <c r="AM273" s="337">
        <f t="shared" si="63"/>
        <v>-6016181.2299999986</v>
      </c>
      <c r="AN273" s="1112"/>
      <c r="AO273" s="137" t="e">
        <f t="shared" si="62"/>
        <v>#DIV/0!</v>
      </c>
      <c r="AQ273" s="426">
        <f t="shared" si="65"/>
        <v>0</v>
      </c>
    </row>
    <row r="274" spans="1:205" s="137" customFormat="1" ht="29.25" x14ac:dyDescent="0.25">
      <c r="A274" s="19">
        <v>1</v>
      </c>
      <c r="B274" s="19">
        <f t="shared" si="56"/>
        <v>1</v>
      </c>
      <c r="C274" s="2287" t="s">
        <v>7</v>
      </c>
      <c r="D274" s="21">
        <f>'1 уровень'!E2868</f>
        <v>3570</v>
      </c>
      <c r="E274" s="21">
        <f>'1 уровень'!F2868</f>
        <v>2976</v>
      </c>
      <c r="F274" s="21">
        <f>'1 уровень'!G2868</f>
        <v>2802</v>
      </c>
      <c r="G274" s="140">
        <f>'1 уровень'!H2868</f>
        <v>94.153225806451616</v>
      </c>
      <c r="H274" s="150">
        <f>'1 уровень'!I2868</f>
        <v>7.8871148459383758</v>
      </c>
      <c r="I274" s="150">
        <f>'1 уровень'!J2868</f>
        <v>7.0785153461812991</v>
      </c>
      <c r="J274" s="24">
        <f>'1 уровень'!K2868</f>
        <v>28157</v>
      </c>
      <c r="K274" s="24">
        <f>'1 уровень'!L2868</f>
        <v>23465</v>
      </c>
      <c r="L274" s="24">
        <f>'1 уровень'!M2868</f>
        <v>19834</v>
      </c>
      <c r="M274" s="24">
        <f>'1 уровень'!N2868</f>
        <v>84.525889622842527</v>
      </c>
      <c r="N274" s="24">
        <f>'1 уровень'!O2868</f>
        <v>85.264994553376908</v>
      </c>
      <c r="O274" s="24">
        <f>'1 уровень'!P2868</f>
        <v>279.13917223205141</v>
      </c>
      <c r="P274" s="150">
        <f>'1 уровень'!Q2868</f>
        <v>116483.0869967968</v>
      </c>
      <c r="Q274" s="150">
        <f>'1 уровень'!R2868</f>
        <v>116483.0869967968</v>
      </c>
      <c r="R274" s="150">
        <f>'1 уровень'!S2868</f>
        <v>116483.0869967968</v>
      </c>
      <c r="S274" s="150">
        <f>'1 уровень'!T2868</f>
        <v>116483.0869967968</v>
      </c>
      <c r="T274" s="150">
        <f>'1 уровень'!U2868</f>
        <v>114480.64956680639</v>
      </c>
      <c r="U274" s="150">
        <f>'1 уровень'!V2868</f>
        <v>114480.64956680639</v>
      </c>
      <c r="V274" s="150">
        <f>'1 уровень'!W2868</f>
        <v>114480.64956680639</v>
      </c>
      <c r="W274" s="150">
        <f>'1 уровень'!X2868</f>
        <v>114480.64956680639</v>
      </c>
      <c r="X274" s="150">
        <f>'1 уровень'!Y2868</f>
        <v>114480.64956680639</v>
      </c>
      <c r="Y274" s="150">
        <f>'1 уровень'!Z2868</f>
        <v>110570.86080280639</v>
      </c>
      <c r="Z274" s="150">
        <f>'1 уровень'!AA2868</f>
        <v>94264.148170171204</v>
      </c>
      <c r="AA274" s="150">
        <f>'1 уровень'!AB2868</f>
        <v>77352.303310000003</v>
      </c>
      <c r="AB274" s="996">
        <f>'1 уровень'!AC2868</f>
        <v>0</v>
      </c>
      <c r="AC274" s="150">
        <f>'1 уровень'!AD2868</f>
        <v>-181.93540999999996</v>
      </c>
      <c r="AD274" s="150">
        <f>'1 уровень'!AE2868</f>
        <v>-16911.844860171201</v>
      </c>
      <c r="AE274" s="150">
        <f>'1 уровень'!AF2868</f>
        <v>0</v>
      </c>
      <c r="AF274" s="150">
        <f>'1 уровень'!AG2868</f>
        <v>-5807.0751199999986</v>
      </c>
      <c r="AG274" s="563">
        <f>'1 уровень'!AH2868</f>
        <v>71363.292780000003</v>
      </c>
      <c r="AH274" s="150">
        <f>AA274/Z274*100</f>
        <v>82.059091193779281</v>
      </c>
      <c r="AI274" s="150">
        <f>AG274/Z274*100</f>
        <v>75.70565709793587</v>
      </c>
      <c r="AJ274" s="1212">
        <f>'1 уровень'!AI2868</f>
        <v>0</v>
      </c>
      <c r="AK274" s="1223">
        <f>'1 уровень'!AJ2868</f>
        <v>0</v>
      </c>
      <c r="AL274" s="337">
        <f t="shared" si="64"/>
        <v>71363292.780000001</v>
      </c>
      <c r="AM274" s="337">
        <f t="shared" si="63"/>
        <v>-5807075.1199999982</v>
      </c>
      <c r="AN274" s="1112">
        <f>IF(P274&gt;0,P274*1000/D274,0)</f>
        <v>32628.315685377256</v>
      </c>
      <c r="AO274" s="19">
        <f t="shared" si="62"/>
        <v>27606.10396502498</v>
      </c>
      <c r="AP274" s="19"/>
      <c r="AQ274" s="1290">
        <f t="shared" si="65"/>
        <v>0</v>
      </c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19"/>
      <c r="BQ274" s="19"/>
      <c r="BR274" s="19"/>
      <c r="BS274" s="19"/>
      <c r="BT274" s="19"/>
      <c r="BU274" s="19"/>
      <c r="BV274" s="19"/>
      <c r="BW274" s="19"/>
      <c r="BX274" s="19"/>
      <c r="BY274" s="19"/>
      <c r="BZ274" s="19"/>
      <c r="CA274" s="19"/>
      <c r="CB274" s="19"/>
      <c r="CC274" s="19"/>
      <c r="CD274" s="19"/>
      <c r="CE274" s="19"/>
      <c r="CF274" s="19"/>
      <c r="CG274" s="19"/>
      <c r="CH274" s="19"/>
      <c r="CI274" s="19"/>
      <c r="CJ274" s="19"/>
      <c r="CK274" s="19"/>
      <c r="CL274" s="19"/>
      <c r="CM274" s="19"/>
      <c r="CN274" s="19"/>
      <c r="CO274" s="19"/>
      <c r="CP274" s="19"/>
      <c r="CQ274" s="19"/>
      <c r="CR274" s="19"/>
      <c r="CS274" s="19"/>
      <c r="CT274" s="19"/>
      <c r="CU274" s="19"/>
      <c r="CV274" s="19"/>
      <c r="CW274" s="19"/>
      <c r="CX274" s="19"/>
      <c r="CY274" s="19"/>
      <c r="CZ274" s="19"/>
      <c r="DA274" s="19"/>
      <c r="DB274" s="19"/>
      <c r="DC274" s="19"/>
      <c r="DD274" s="19"/>
      <c r="DE274" s="19"/>
      <c r="DF274" s="19"/>
      <c r="DG274" s="19"/>
      <c r="DH274" s="19"/>
      <c r="DI274" s="19"/>
      <c r="DJ274" s="19"/>
      <c r="DK274" s="19"/>
      <c r="DL274" s="19"/>
      <c r="DM274" s="19"/>
      <c r="DN274" s="19"/>
      <c r="DO274" s="19"/>
      <c r="DP274" s="19"/>
      <c r="DQ274" s="19"/>
      <c r="DR274" s="19"/>
      <c r="DS274" s="19"/>
      <c r="DT274" s="19"/>
      <c r="DU274" s="19"/>
      <c r="DV274" s="19"/>
      <c r="DW274" s="19"/>
      <c r="DX274" s="19"/>
      <c r="DY274" s="19"/>
      <c r="DZ274" s="19"/>
      <c r="EA274" s="19"/>
      <c r="EB274" s="19"/>
      <c r="EC274" s="19"/>
      <c r="ED274" s="19"/>
      <c r="EE274" s="19"/>
      <c r="EF274" s="19"/>
      <c r="EG274" s="19"/>
      <c r="EH274" s="19"/>
      <c r="EI274" s="19"/>
      <c r="EJ274" s="19"/>
      <c r="EK274" s="19"/>
      <c r="EL274" s="19"/>
      <c r="EM274" s="19"/>
      <c r="EN274" s="19"/>
      <c r="EO274" s="19"/>
      <c r="EP274" s="19"/>
      <c r="EQ274" s="19"/>
      <c r="ER274" s="19"/>
      <c r="ES274" s="19"/>
      <c r="ET274" s="19"/>
      <c r="EU274" s="19"/>
      <c r="EV274" s="19"/>
      <c r="EW274" s="19"/>
      <c r="EX274" s="19"/>
      <c r="EY274" s="19"/>
      <c r="EZ274" s="19"/>
      <c r="FA274" s="19"/>
      <c r="FB274" s="19"/>
      <c r="FC274" s="19"/>
      <c r="FD274" s="19"/>
      <c r="FE274" s="19"/>
      <c r="FF274" s="19"/>
      <c r="FG274" s="19"/>
      <c r="FH274" s="19"/>
      <c r="FI274" s="19"/>
      <c r="FJ274" s="19"/>
      <c r="FK274" s="19"/>
      <c r="FL274" s="19"/>
      <c r="FM274" s="19"/>
      <c r="FN274" s="19"/>
      <c r="FO274" s="19"/>
      <c r="FP274" s="19"/>
      <c r="FQ274" s="19"/>
      <c r="FR274" s="19"/>
      <c r="FS274" s="19"/>
      <c r="FT274" s="19"/>
      <c r="FU274" s="19"/>
      <c r="FV274" s="19"/>
      <c r="FW274" s="19"/>
      <c r="FX274" s="19"/>
      <c r="FY274" s="19"/>
      <c r="FZ274" s="19"/>
      <c r="GA274" s="19"/>
      <c r="GB274" s="19"/>
      <c r="GC274" s="19"/>
      <c r="GD274" s="19"/>
      <c r="GE274" s="19"/>
      <c r="GF274" s="19"/>
      <c r="GG274" s="19"/>
      <c r="GH274" s="19"/>
      <c r="GI274" s="19"/>
      <c r="GJ274" s="19"/>
      <c r="GK274" s="19"/>
      <c r="GL274" s="19"/>
      <c r="GM274" s="19"/>
      <c r="GN274" s="19"/>
      <c r="GO274" s="19"/>
      <c r="GP274" s="19"/>
      <c r="GQ274" s="19"/>
      <c r="GR274" s="19"/>
      <c r="GS274" s="19"/>
      <c r="GT274" s="19"/>
      <c r="GU274" s="19"/>
      <c r="GV274" s="19"/>
      <c r="GW274" s="19"/>
    </row>
    <row r="275" spans="1:205" x14ac:dyDescent="0.25">
      <c r="A275" s="19">
        <v>1</v>
      </c>
      <c r="B275" s="19">
        <f t="shared" si="56"/>
        <v>1</v>
      </c>
      <c r="C275" s="445" t="s">
        <v>14</v>
      </c>
      <c r="D275" s="29">
        <f>'1 уровень'!E2869</f>
        <v>0</v>
      </c>
      <c r="E275" s="29">
        <f>'1 уровень'!F2869</f>
        <v>0</v>
      </c>
      <c r="F275" s="29">
        <f>'1 уровень'!G2869</f>
        <v>0</v>
      </c>
      <c r="G275" s="142">
        <f>'1 уровень'!H2869</f>
        <v>0</v>
      </c>
      <c r="H275" s="156">
        <f>'1 уровень'!I2869</f>
        <v>0</v>
      </c>
      <c r="I275" s="156">
        <f>'1 уровень'!J2869</f>
        <v>0</v>
      </c>
      <c r="J275" s="151">
        <f>'1 уровень'!K2869</f>
        <v>0</v>
      </c>
      <c r="K275" s="151">
        <f>'1 уровень'!L2869</f>
        <v>0</v>
      </c>
      <c r="L275" s="151">
        <f>'1 уровень'!M2869</f>
        <v>0</v>
      </c>
      <c r="M275" s="151">
        <f>'1 уровень'!N2869</f>
        <v>0</v>
      </c>
      <c r="N275" s="151">
        <f>'1 уровень'!O2869</f>
        <v>0</v>
      </c>
      <c r="O275" s="151">
        <f>'1 уровень'!P2869</f>
        <v>0</v>
      </c>
      <c r="P275" s="150">
        <f>'1 уровень'!Q2869</f>
        <v>0</v>
      </c>
      <c r="Q275" s="150">
        <f>'1 уровень'!R2869</f>
        <v>0</v>
      </c>
      <c r="R275" s="150">
        <f>'1 уровень'!S2869</f>
        <v>0</v>
      </c>
      <c r="S275" s="150">
        <f>'1 уровень'!T2869</f>
        <v>0</v>
      </c>
      <c r="T275" s="150">
        <f>'1 уровень'!U2869</f>
        <v>0</v>
      </c>
      <c r="U275" s="150">
        <f>'1 уровень'!V2869</f>
        <v>0</v>
      </c>
      <c r="V275" s="150">
        <f>'1 уровень'!W2869</f>
        <v>0</v>
      </c>
      <c r="W275" s="150">
        <f>'1 уровень'!X2869</f>
        <v>0</v>
      </c>
      <c r="X275" s="150">
        <f>'1 уровень'!Y2869</f>
        <v>0</v>
      </c>
      <c r="Y275" s="150">
        <f>'1 уровень'!Z2869</f>
        <v>0</v>
      </c>
      <c r="Z275" s="150">
        <f>'1 уровень'!AA2869</f>
        <v>0</v>
      </c>
      <c r="AA275" s="150">
        <f>'1 уровень'!AB2869</f>
        <v>0</v>
      </c>
      <c r="AB275" s="996">
        <f>'1 уровень'!AC2869</f>
        <v>0</v>
      </c>
      <c r="AC275" s="150">
        <f>'1 уровень'!AD2869</f>
        <v>0</v>
      </c>
      <c r="AD275" s="150">
        <f>'1 уровень'!AE2869</f>
        <v>0</v>
      </c>
      <c r="AE275" s="150">
        <f>'1 уровень'!AF2869</f>
        <v>0</v>
      </c>
      <c r="AF275" s="150">
        <f>'1 уровень'!AG2869</f>
        <v>0</v>
      </c>
      <c r="AG275" s="563">
        <f>'1 уровень'!AH2869</f>
        <v>0</v>
      </c>
      <c r="AH275" s="150"/>
      <c r="AI275" s="150"/>
      <c r="AJ275" s="1216">
        <f>'1 уровень'!AI2869</f>
        <v>0</v>
      </c>
      <c r="AK275" s="1223">
        <f>'1 уровень'!AJ2869</f>
        <v>0</v>
      </c>
      <c r="AL275" s="337">
        <f t="shared" si="64"/>
        <v>0</v>
      </c>
      <c r="AM275" s="337">
        <f t="shared" si="63"/>
        <v>0</v>
      </c>
      <c r="AN275" s="1112">
        <f>IF(P275&gt;0,P275*1000/D275,0)</f>
        <v>0</v>
      </c>
      <c r="AO275" s="19" t="e">
        <f t="shared" si="62"/>
        <v>#DIV/0!</v>
      </c>
      <c r="AQ275" s="1290">
        <f t="shared" si="65"/>
        <v>0</v>
      </c>
    </row>
    <row r="276" spans="1:205" x14ac:dyDescent="0.25">
      <c r="A276" s="19">
        <v>1</v>
      </c>
      <c r="B276" s="19">
        <f t="shared" si="56"/>
        <v>1</v>
      </c>
      <c r="C276" s="298" t="s">
        <v>348</v>
      </c>
      <c r="D276" s="29">
        <f>'1 уровень'!E2870</f>
        <v>0</v>
      </c>
      <c r="E276" s="29">
        <f>'1 уровень'!F2870</f>
        <v>0</v>
      </c>
      <c r="F276" s="29">
        <f>'1 уровень'!G2870</f>
        <v>0</v>
      </c>
      <c r="G276" s="142">
        <f>'1 уровень'!H2870</f>
        <v>0</v>
      </c>
      <c r="H276" s="156">
        <f>'1 уровень'!I2870</f>
        <v>0</v>
      </c>
      <c r="I276" s="156">
        <f>'1 уровень'!J2870</f>
        <v>0</v>
      </c>
      <c r="J276" s="151">
        <f>'1 уровень'!K2870</f>
        <v>0</v>
      </c>
      <c r="K276" s="151">
        <f>'1 уровень'!L2870</f>
        <v>0</v>
      </c>
      <c r="L276" s="151">
        <f>'1 уровень'!M2870</f>
        <v>0</v>
      </c>
      <c r="M276" s="151">
        <f>'1 уровень'!N2870</f>
        <v>0</v>
      </c>
      <c r="N276" s="151">
        <f>'1 уровень'!O2870</f>
        <v>0</v>
      </c>
      <c r="O276" s="151">
        <f>'1 уровень'!P2870</f>
        <v>0</v>
      </c>
      <c r="P276" s="150">
        <f>'1 уровень'!Q2870</f>
        <v>44769.900910000004</v>
      </c>
      <c r="Q276" s="150">
        <f>'1 уровень'!R2870</f>
        <v>44769.900910000004</v>
      </c>
      <c r="R276" s="150">
        <f>'1 уровень'!S2870</f>
        <v>44769.900910000004</v>
      </c>
      <c r="S276" s="150">
        <f>'1 уровень'!T2870</f>
        <v>44769.900910000004</v>
      </c>
      <c r="T276" s="150">
        <f>'1 уровень'!U2870</f>
        <v>44769.900910000004</v>
      </c>
      <c r="U276" s="150">
        <f>'1 уровень'!V2870</f>
        <v>44769.900910000004</v>
      </c>
      <c r="V276" s="150">
        <f>'1 уровень'!W2870</f>
        <v>44769.900910000004</v>
      </c>
      <c r="W276" s="150">
        <f>'1 уровень'!X2870</f>
        <v>44296.423219999997</v>
      </c>
      <c r="X276" s="150">
        <f>'1 уровень'!Y2870</f>
        <v>44296.423219999997</v>
      </c>
      <c r="Y276" s="150">
        <f>'1 уровень'!Z2870</f>
        <v>44296.423219999997</v>
      </c>
      <c r="Z276" s="150">
        <f>'1 уровень'!AA2870</f>
        <v>36954.872739099992</v>
      </c>
      <c r="AA276" s="150">
        <f>'1 уровень'!AB2870</f>
        <v>36517.031940000001</v>
      </c>
      <c r="AB276" s="996">
        <f>'1 уровень'!AC2870</f>
        <v>0</v>
      </c>
      <c r="AC276" s="150">
        <f>'1 уровень'!AD2870</f>
        <v>0</v>
      </c>
      <c r="AD276" s="150">
        <f>'1 уровень'!AE2870</f>
        <v>-437.84079909999127</v>
      </c>
      <c r="AE276" s="150">
        <f>'1 уровень'!AF2870</f>
        <v>0</v>
      </c>
      <c r="AF276" s="150">
        <f>'1 уровень'!AG2870</f>
        <v>-25.916139999999999</v>
      </c>
      <c r="AG276" s="563">
        <f>'1 уровень'!AH2870</f>
        <v>36491.1158</v>
      </c>
      <c r="AH276" s="150">
        <f>AA276/Z276*100</f>
        <v>98.815201442605058</v>
      </c>
      <c r="AI276" s="150">
        <f>AG276/Z276*100</f>
        <v>98.745072287559751</v>
      </c>
      <c r="AJ276" s="1216">
        <f>'1 уровень'!AI2870</f>
        <v>0</v>
      </c>
      <c r="AK276" s="1223">
        <f>'1 уровень'!AJ2870</f>
        <v>0</v>
      </c>
      <c r="AL276" s="337">
        <f t="shared" si="64"/>
        <v>36491115.799999997</v>
      </c>
      <c r="AM276" s="337">
        <f t="shared" si="63"/>
        <v>-25916.14</v>
      </c>
      <c r="AN276" s="1112"/>
      <c r="AO276" s="137" t="e">
        <f t="shared" si="62"/>
        <v>#DIV/0!</v>
      </c>
      <c r="AP276" s="137"/>
      <c r="AQ276" s="426">
        <f t="shared" si="65"/>
        <v>0</v>
      </c>
      <c r="AR276" s="137"/>
      <c r="AS276" s="137"/>
      <c r="AT276" s="137"/>
      <c r="AU276" s="137"/>
      <c r="AV276" s="137"/>
      <c r="AW276" s="137"/>
      <c r="AX276" s="137"/>
      <c r="AY276" s="137"/>
      <c r="AZ276" s="137"/>
      <c r="BA276" s="137"/>
      <c r="BB276" s="137"/>
      <c r="BC276" s="137"/>
      <c r="BD276" s="137"/>
      <c r="BE276" s="137"/>
      <c r="BF276" s="137"/>
      <c r="BG276" s="137"/>
      <c r="BH276" s="137"/>
      <c r="BI276" s="137"/>
      <c r="BJ276" s="137"/>
      <c r="BK276" s="137"/>
      <c r="BL276" s="137"/>
      <c r="BM276" s="137"/>
      <c r="BN276" s="137"/>
      <c r="BO276" s="137"/>
      <c r="BP276" s="137"/>
      <c r="BQ276" s="137"/>
      <c r="BR276" s="137"/>
      <c r="BS276" s="137"/>
      <c r="BT276" s="137"/>
      <c r="BU276" s="137"/>
      <c r="BV276" s="137"/>
      <c r="BW276" s="137"/>
      <c r="BX276" s="137"/>
      <c r="BY276" s="137"/>
      <c r="BZ276" s="137"/>
      <c r="CA276" s="137"/>
      <c r="CB276" s="137"/>
      <c r="CC276" s="137"/>
      <c r="CD276" s="137"/>
      <c r="CE276" s="137"/>
      <c r="CF276" s="137"/>
      <c r="CG276" s="137"/>
      <c r="CH276" s="137"/>
      <c r="CI276" s="137"/>
      <c r="CJ276" s="137"/>
      <c r="CK276" s="137"/>
      <c r="CL276" s="137"/>
      <c r="CM276" s="137"/>
      <c r="CN276" s="137"/>
      <c r="CO276" s="137"/>
      <c r="CP276" s="137"/>
      <c r="CQ276" s="137"/>
      <c r="CR276" s="137"/>
      <c r="CS276" s="137"/>
      <c r="CT276" s="137"/>
      <c r="CU276" s="137"/>
      <c r="CV276" s="137"/>
      <c r="CW276" s="137"/>
      <c r="CX276" s="137"/>
      <c r="CY276" s="137"/>
      <c r="CZ276" s="137"/>
      <c r="DA276" s="137"/>
      <c r="DB276" s="137"/>
      <c r="DC276" s="137"/>
      <c r="DD276" s="137"/>
      <c r="DE276" s="137"/>
      <c r="DF276" s="137"/>
      <c r="DG276" s="137"/>
      <c r="DH276" s="137"/>
      <c r="DI276" s="137"/>
      <c r="DJ276" s="137"/>
      <c r="DK276" s="137"/>
      <c r="DL276" s="137"/>
      <c r="DM276" s="137"/>
      <c r="DN276" s="137"/>
      <c r="DO276" s="137"/>
      <c r="DP276" s="137"/>
      <c r="DQ276" s="137"/>
      <c r="DR276" s="137"/>
      <c r="DS276" s="137"/>
      <c r="DT276" s="137"/>
      <c r="DU276" s="137"/>
      <c r="DV276" s="137"/>
      <c r="DW276" s="137"/>
      <c r="DX276" s="137"/>
      <c r="DY276" s="137"/>
      <c r="DZ276" s="137"/>
      <c r="EA276" s="137"/>
      <c r="EB276" s="137"/>
      <c r="EC276" s="137"/>
      <c r="ED276" s="137"/>
      <c r="EE276" s="137"/>
      <c r="EF276" s="137"/>
      <c r="EG276" s="137"/>
      <c r="EH276" s="137"/>
      <c r="EI276" s="137"/>
      <c r="EJ276" s="137"/>
      <c r="EK276" s="137"/>
      <c r="EL276" s="137"/>
      <c r="EM276" s="137"/>
      <c r="EN276" s="137"/>
      <c r="EO276" s="137"/>
      <c r="EP276" s="137"/>
      <c r="EQ276" s="137"/>
      <c r="ER276" s="137"/>
      <c r="ES276" s="137"/>
      <c r="ET276" s="137"/>
      <c r="EU276" s="137"/>
      <c r="EV276" s="137"/>
      <c r="EW276" s="137"/>
      <c r="EX276" s="137"/>
      <c r="EY276" s="137"/>
      <c r="EZ276" s="137"/>
      <c r="FA276" s="137"/>
      <c r="FB276" s="137"/>
      <c r="FC276" s="137"/>
      <c r="FD276" s="137"/>
      <c r="FE276" s="137"/>
      <c r="FF276" s="137"/>
      <c r="FG276" s="137"/>
      <c r="FH276" s="137"/>
      <c r="FI276" s="137"/>
      <c r="FJ276" s="137"/>
      <c r="FK276" s="137"/>
      <c r="FL276" s="137"/>
      <c r="FM276" s="137"/>
      <c r="FN276" s="137"/>
      <c r="FO276" s="137"/>
      <c r="FP276" s="137"/>
      <c r="FQ276" s="137"/>
      <c r="FR276" s="137"/>
      <c r="FS276" s="137"/>
      <c r="FT276" s="137"/>
      <c r="FU276" s="137"/>
      <c r="FV276" s="137"/>
      <c r="FW276" s="137"/>
      <c r="FX276" s="137"/>
      <c r="FY276" s="137"/>
      <c r="FZ276" s="137"/>
      <c r="GA276" s="137"/>
      <c r="GB276" s="137"/>
      <c r="GC276" s="137"/>
      <c r="GD276" s="137"/>
      <c r="GE276" s="137"/>
      <c r="GF276" s="137"/>
      <c r="GG276" s="137"/>
      <c r="GH276" s="137"/>
      <c r="GI276" s="137"/>
      <c r="GJ276" s="137"/>
      <c r="GK276" s="137"/>
      <c r="GL276" s="137"/>
      <c r="GM276" s="137"/>
      <c r="GN276" s="137"/>
      <c r="GO276" s="137"/>
      <c r="GP276" s="137"/>
      <c r="GQ276" s="137"/>
      <c r="GR276" s="137"/>
      <c r="GS276" s="137"/>
      <c r="GT276" s="137"/>
      <c r="GU276" s="137"/>
      <c r="GV276" s="137"/>
      <c r="GW276" s="137"/>
    </row>
    <row r="277" spans="1:205" x14ac:dyDescent="0.25">
      <c r="B277" s="19">
        <f t="shared" si="56"/>
        <v>1</v>
      </c>
      <c r="C277" s="298" t="s">
        <v>302</v>
      </c>
      <c r="D277" s="29">
        <f>'1 уровень'!E2871</f>
        <v>0</v>
      </c>
      <c r="E277" s="29">
        <f>'1 уровень'!F2871</f>
        <v>0</v>
      </c>
      <c r="F277" s="29">
        <f>'1 уровень'!G2871</f>
        <v>0</v>
      </c>
      <c r="G277" s="142">
        <f>'1 уровень'!H2871</f>
        <v>0</v>
      </c>
      <c r="H277" s="156">
        <f>'1 уровень'!I2871</f>
        <v>0</v>
      </c>
      <c r="I277" s="156">
        <f>'1 уровень'!J2871</f>
        <v>0</v>
      </c>
      <c r="J277" s="151">
        <f>'1 уровень'!K2871</f>
        <v>0</v>
      </c>
      <c r="K277" s="151">
        <f>'1 уровень'!L2871</f>
        <v>0</v>
      </c>
      <c r="L277" s="151">
        <f>'1 уровень'!M2871</f>
        <v>0</v>
      </c>
      <c r="M277" s="151">
        <f>'1 уровень'!N2871</f>
        <v>0</v>
      </c>
      <c r="N277" s="151">
        <f>'1 уровень'!O2871</f>
        <v>0</v>
      </c>
      <c r="O277" s="151">
        <f>'1 уровень'!P2871</f>
        <v>0</v>
      </c>
      <c r="P277" s="150">
        <f>'1 уровень'!Q2871</f>
        <v>8630.3700000000008</v>
      </c>
      <c r="Q277" s="150">
        <f>'1 уровень'!R2871</f>
        <v>8630.3700000000008</v>
      </c>
      <c r="R277" s="150">
        <f>'1 уровень'!S2871</f>
        <v>8630.3700000000008</v>
      </c>
      <c r="S277" s="150">
        <f>'1 уровень'!T2871</f>
        <v>8630.3700000000008</v>
      </c>
      <c r="T277" s="150">
        <f>'1 уровень'!U2871</f>
        <v>8630.3700000000008</v>
      </c>
      <c r="U277" s="150">
        <f>'1 уровень'!V2871</f>
        <v>8630.3700000000008</v>
      </c>
      <c r="V277" s="150">
        <f>'1 уровень'!W2871</f>
        <v>8630.3700000000008</v>
      </c>
      <c r="W277" s="150">
        <f>'1 уровень'!X2871</f>
        <v>8630.3700000000008</v>
      </c>
      <c r="X277" s="150">
        <f>'1 уровень'!Y2871</f>
        <v>8630.3700000000008</v>
      </c>
      <c r="Y277" s="150">
        <f>'1 уровень'!Z2871</f>
        <v>8630.3700000000008</v>
      </c>
      <c r="Z277" s="150">
        <f>'1 уровень'!AA2871</f>
        <v>7191.9750000000013</v>
      </c>
      <c r="AA277" s="150">
        <f>'1 уровень'!AB2871</f>
        <v>7191.9750000000004</v>
      </c>
      <c r="AB277" s="996">
        <f>'1 уровень'!AC2871</f>
        <v>0</v>
      </c>
      <c r="AC277" s="150">
        <f>'1 уровень'!AD2871</f>
        <v>0</v>
      </c>
      <c r="AD277" s="150">
        <f>'1 уровень'!AE2871</f>
        <v>0</v>
      </c>
      <c r="AE277" s="150">
        <f>'1 уровень'!AF2871</f>
        <v>0</v>
      </c>
      <c r="AF277" s="150">
        <f>'1 уровень'!AG2871</f>
        <v>0</v>
      </c>
      <c r="AG277" s="563">
        <f>'1 уровень'!AH2871</f>
        <v>7191.9750000000004</v>
      </c>
      <c r="AH277" s="150">
        <f>AA277/Z277*100</f>
        <v>99.999999999999986</v>
      </c>
      <c r="AI277" s="150">
        <f>AG277/Z277*100</f>
        <v>99.999999999999986</v>
      </c>
      <c r="AJ277" s="1216">
        <f>'1 уровень'!AI2871</f>
        <v>0</v>
      </c>
      <c r="AK277" s="1223">
        <f>'1 уровень'!AJ2871</f>
        <v>0</v>
      </c>
      <c r="AL277" s="337">
        <f t="shared" si="64"/>
        <v>7191975</v>
      </c>
      <c r="AM277" s="337">
        <f t="shared" si="63"/>
        <v>0</v>
      </c>
      <c r="AN277" s="1112"/>
      <c r="AO277" s="137" t="e">
        <f t="shared" si="62"/>
        <v>#DIV/0!</v>
      </c>
      <c r="AP277" s="137"/>
      <c r="AQ277" s="426">
        <f t="shared" si="65"/>
        <v>-9.0949470177292824E-13</v>
      </c>
      <c r="AR277" s="137"/>
      <c r="AS277" s="137"/>
      <c r="AT277" s="137"/>
      <c r="AU277" s="137"/>
      <c r="AV277" s="137"/>
      <c r="AW277" s="137"/>
      <c r="AX277" s="137"/>
      <c r="AY277" s="137"/>
      <c r="AZ277" s="137"/>
      <c r="BA277" s="137"/>
      <c r="BB277" s="137"/>
      <c r="BC277" s="137"/>
      <c r="BD277" s="137"/>
      <c r="BE277" s="137"/>
      <c r="BF277" s="137"/>
      <c r="BG277" s="137"/>
      <c r="BH277" s="137"/>
      <c r="BI277" s="137"/>
      <c r="BJ277" s="137"/>
      <c r="BK277" s="137"/>
      <c r="BL277" s="137"/>
      <c r="BM277" s="137"/>
      <c r="BN277" s="137"/>
      <c r="BO277" s="137"/>
      <c r="BP277" s="137"/>
      <c r="BQ277" s="137"/>
      <c r="BR277" s="137"/>
      <c r="BS277" s="137"/>
      <c r="BT277" s="137"/>
      <c r="BU277" s="137"/>
      <c r="BV277" s="137"/>
      <c r="BW277" s="137"/>
      <c r="BX277" s="137"/>
      <c r="BY277" s="137"/>
      <c r="BZ277" s="137"/>
      <c r="CA277" s="137"/>
      <c r="CB277" s="137"/>
      <c r="CC277" s="137"/>
      <c r="CD277" s="137"/>
      <c r="CE277" s="137"/>
      <c r="CF277" s="137"/>
      <c r="CG277" s="137"/>
      <c r="CH277" s="137"/>
      <c r="CI277" s="137"/>
      <c r="CJ277" s="137"/>
      <c r="CK277" s="137"/>
      <c r="CL277" s="137"/>
      <c r="CM277" s="137"/>
      <c r="CN277" s="137"/>
      <c r="CO277" s="137"/>
      <c r="CP277" s="137"/>
      <c r="CQ277" s="137"/>
      <c r="CR277" s="137"/>
      <c r="CS277" s="137"/>
      <c r="CT277" s="137"/>
      <c r="CU277" s="137"/>
      <c r="CV277" s="137"/>
      <c r="CW277" s="137"/>
      <c r="CX277" s="137"/>
      <c r="CY277" s="137"/>
      <c r="CZ277" s="137"/>
      <c r="DA277" s="137"/>
      <c r="DB277" s="137"/>
      <c r="DC277" s="137"/>
      <c r="DD277" s="137"/>
      <c r="DE277" s="137"/>
      <c r="DF277" s="137"/>
      <c r="DG277" s="137"/>
      <c r="DH277" s="137"/>
      <c r="DI277" s="137"/>
      <c r="DJ277" s="137"/>
      <c r="DK277" s="137"/>
      <c r="DL277" s="137"/>
      <c r="DM277" s="137"/>
      <c r="DN277" s="137"/>
      <c r="DO277" s="137"/>
      <c r="DP277" s="137"/>
      <c r="DQ277" s="137"/>
      <c r="DR277" s="137"/>
      <c r="DS277" s="137"/>
      <c r="DT277" s="137"/>
      <c r="DU277" s="137"/>
      <c r="DV277" s="137"/>
      <c r="DW277" s="137"/>
      <c r="DX277" s="137"/>
      <c r="DY277" s="137"/>
      <c r="DZ277" s="137"/>
      <c r="EA277" s="137"/>
      <c r="EB277" s="137"/>
      <c r="EC277" s="137"/>
      <c r="ED277" s="137"/>
      <c r="EE277" s="137"/>
      <c r="EF277" s="137"/>
      <c r="EG277" s="137"/>
      <c r="EH277" s="137"/>
      <c r="EI277" s="137"/>
      <c r="EJ277" s="137"/>
      <c r="EK277" s="137"/>
      <c r="EL277" s="137"/>
      <c r="EM277" s="137"/>
      <c r="EN277" s="137"/>
      <c r="EO277" s="137"/>
      <c r="EP277" s="137"/>
      <c r="EQ277" s="137"/>
      <c r="ER277" s="137"/>
      <c r="ES277" s="137"/>
      <c r="ET277" s="137"/>
      <c r="EU277" s="137"/>
      <c r="EV277" s="137"/>
      <c r="EW277" s="137"/>
      <c r="EX277" s="137"/>
      <c r="EY277" s="137"/>
      <c r="EZ277" s="137"/>
      <c r="FA277" s="137"/>
      <c r="FB277" s="137"/>
      <c r="FC277" s="137"/>
      <c r="FD277" s="137"/>
      <c r="FE277" s="137"/>
      <c r="FF277" s="137"/>
      <c r="FG277" s="137"/>
      <c r="FH277" s="137"/>
      <c r="FI277" s="137"/>
      <c r="FJ277" s="137"/>
      <c r="FK277" s="137"/>
      <c r="FL277" s="137"/>
      <c r="FM277" s="137"/>
      <c r="FN277" s="137"/>
      <c r="FO277" s="137"/>
      <c r="FP277" s="137"/>
      <c r="FQ277" s="137"/>
      <c r="FR277" s="137"/>
      <c r="FS277" s="137"/>
      <c r="FT277" s="137"/>
      <c r="FU277" s="137"/>
      <c r="FV277" s="137"/>
      <c r="FW277" s="137"/>
      <c r="FX277" s="137"/>
      <c r="FY277" s="137"/>
      <c r="FZ277" s="137"/>
      <c r="GA277" s="137"/>
      <c r="GB277" s="137"/>
      <c r="GC277" s="137"/>
      <c r="GD277" s="137"/>
      <c r="GE277" s="137"/>
      <c r="GF277" s="137"/>
      <c r="GG277" s="137"/>
      <c r="GH277" s="137"/>
      <c r="GI277" s="137"/>
      <c r="GJ277" s="137"/>
      <c r="GK277" s="137"/>
      <c r="GL277" s="137"/>
      <c r="GM277" s="137"/>
      <c r="GN277" s="137"/>
      <c r="GO277" s="137"/>
      <c r="GP277" s="137"/>
      <c r="GQ277" s="137"/>
      <c r="GR277" s="137"/>
      <c r="GS277" s="137"/>
      <c r="GT277" s="137"/>
      <c r="GU277" s="137"/>
      <c r="GV277" s="137"/>
      <c r="GW277" s="137"/>
    </row>
    <row r="278" spans="1:205" ht="29.25" x14ac:dyDescent="0.25">
      <c r="A278" s="19">
        <v>1</v>
      </c>
      <c r="B278" s="19">
        <f t="shared" si="56"/>
        <v>1</v>
      </c>
      <c r="C278" s="441" t="s">
        <v>284</v>
      </c>
      <c r="D278" s="29">
        <f>'1 уровень'!E2872</f>
        <v>27950</v>
      </c>
      <c r="E278" s="29">
        <f>'1 уровень'!F2872</f>
        <v>23292</v>
      </c>
      <c r="F278" s="29">
        <f>'1 уровень'!G2872</f>
        <v>22617</v>
      </c>
      <c r="G278" s="142">
        <f>'1 уровень'!H2872</f>
        <v>97.102009273570317</v>
      </c>
      <c r="H278" s="156">
        <f>'1 уровень'!I2872</f>
        <v>0</v>
      </c>
      <c r="I278" s="156">
        <f>'1 уровень'!J2872</f>
        <v>0</v>
      </c>
      <c r="J278" s="151">
        <f>'1 уровень'!K2872</f>
        <v>0</v>
      </c>
      <c r="K278" s="151">
        <f>'1 уровень'!L2872</f>
        <v>0</v>
      </c>
      <c r="L278" s="151">
        <f>'1 уровень'!M2872</f>
        <v>0</v>
      </c>
      <c r="M278" s="151">
        <f>'1 уровень'!N2872</f>
        <v>0</v>
      </c>
      <c r="N278" s="151">
        <f>'1 уровень'!O2872</f>
        <v>0</v>
      </c>
      <c r="O278" s="151">
        <f>'1 уровень'!P2872</f>
        <v>0</v>
      </c>
      <c r="P278" s="150">
        <f>'1 уровень'!Q2872</f>
        <v>0</v>
      </c>
      <c r="Q278" s="150">
        <f>'1 уровень'!R2872</f>
        <v>0</v>
      </c>
      <c r="R278" s="150">
        <f>'1 уровень'!S2872</f>
        <v>0</v>
      </c>
      <c r="S278" s="150">
        <f>'1 уровень'!T2872</f>
        <v>0</v>
      </c>
      <c r="T278" s="150">
        <f>'1 уровень'!U2872</f>
        <v>0</v>
      </c>
      <c r="U278" s="150">
        <f>'1 уровень'!V2872</f>
        <v>0</v>
      </c>
      <c r="V278" s="150">
        <f>'1 уровень'!W2872</f>
        <v>0</v>
      </c>
      <c r="W278" s="150">
        <f>'1 уровень'!X2872</f>
        <v>0</v>
      </c>
      <c r="X278" s="150">
        <f>'1 уровень'!Y2872</f>
        <v>0</v>
      </c>
      <c r="Y278" s="150">
        <f>'1 уровень'!Z2872</f>
        <v>0</v>
      </c>
      <c r="Z278" s="150">
        <f>'1 уровень'!AA2872</f>
        <v>0</v>
      </c>
      <c r="AA278" s="150">
        <f>'1 уровень'!AB2872</f>
        <v>0</v>
      </c>
      <c r="AB278" s="996">
        <f>'1 уровень'!AC2872</f>
        <v>0</v>
      </c>
      <c r="AC278" s="150">
        <f>'1 уровень'!AD2872</f>
        <v>0</v>
      </c>
      <c r="AD278" s="150">
        <f>'1 уровень'!AE2872</f>
        <v>0</v>
      </c>
      <c r="AE278" s="150">
        <f>'1 уровень'!AF2872</f>
        <v>0</v>
      </c>
      <c r="AF278" s="150">
        <f>'1 уровень'!AG2872</f>
        <v>0</v>
      </c>
      <c r="AG278" s="563">
        <f>'1 уровень'!AH2872</f>
        <v>0</v>
      </c>
      <c r="AH278" s="150"/>
      <c r="AI278" s="150"/>
      <c r="AJ278" s="1216">
        <f>'1 уровень'!AI2872</f>
        <v>0</v>
      </c>
      <c r="AK278" s="1223">
        <f>'1 уровень'!AJ2872</f>
        <v>0</v>
      </c>
      <c r="AL278" s="337">
        <f t="shared" si="64"/>
        <v>0</v>
      </c>
      <c r="AM278" s="337">
        <f t="shared" si="63"/>
        <v>0</v>
      </c>
      <c r="AN278" s="1112">
        <f t="shared" ref="AN278:AN286" si="71">IF(P278&gt;0,P278*1000/D278,0)</f>
        <v>0</v>
      </c>
      <c r="AO278" s="137">
        <f t="shared" si="62"/>
        <v>0</v>
      </c>
      <c r="AP278" s="137"/>
      <c r="AQ278" s="426">
        <f t="shared" si="65"/>
        <v>0</v>
      </c>
      <c r="AR278" s="137"/>
      <c r="AS278" s="137"/>
      <c r="AT278" s="137"/>
      <c r="AU278" s="137"/>
      <c r="AV278" s="137"/>
      <c r="AW278" s="137"/>
      <c r="AX278" s="137"/>
      <c r="AY278" s="137"/>
      <c r="AZ278" s="137"/>
      <c r="BA278" s="137"/>
      <c r="BB278" s="137"/>
      <c r="BC278" s="137"/>
      <c r="BD278" s="137"/>
      <c r="BE278" s="137"/>
      <c r="BF278" s="137"/>
      <c r="BG278" s="137"/>
      <c r="BH278" s="137"/>
      <c r="BI278" s="137"/>
      <c r="BJ278" s="137"/>
      <c r="BK278" s="137"/>
      <c r="BL278" s="137"/>
      <c r="BM278" s="137"/>
      <c r="BN278" s="137"/>
      <c r="BO278" s="137"/>
      <c r="BP278" s="137"/>
      <c r="BQ278" s="137"/>
      <c r="BR278" s="137"/>
      <c r="BS278" s="137"/>
      <c r="BT278" s="137"/>
      <c r="BU278" s="137"/>
      <c r="BV278" s="137"/>
      <c r="BW278" s="137"/>
      <c r="BX278" s="137"/>
      <c r="BY278" s="137"/>
      <c r="BZ278" s="137"/>
      <c r="CA278" s="137"/>
      <c r="CB278" s="137"/>
      <c r="CC278" s="137"/>
      <c r="CD278" s="137"/>
      <c r="CE278" s="137"/>
      <c r="CF278" s="137"/>
      <c r="CG278" s="137"/>
      <c r="CH278" s="137"/>
      <c r="CI278" s="137"/>
      <c r="CJ278" s="137"/>
      <c r="CK278" s="137"/>
      <c r="CL278" s="137"/>
      <c r="CM278" s="137"/>
      <c r="CN278" s="137"/>
      <c r="CO278" s="137"/>
      <c r="CP278" s="137"/>
      <c r="CQ278" s="137"/>
      <c r="CR278" s="137"/>
      <c r="CS278" s="137"/>
      <c r="CT278" s="137"/>
      <c r="CU278" s="137"/>
      <c r="CV278" s="137"/>
      <c r="CW278" s="137"/>
      <c r="CX278" s="137"/>
      <c r="CY278" s="137"/>
      <c r="CZ278" s="137"/>
      <c r="DA278" s="137"/>
      <c r="DB278" s="137"/>
      <c r="DC278" s="137"/>
      <c r="DD278" s="137"/>
      <c r="DE278" s="137"/>
      <c r="DF278" s="137"/>
      <c r="DG278" s="137"/>
      <c r="DH278" s="137"/>
      <c r="DI278" s="137"/>
      <c r="DJ278" s="137"/>
      <c r="DK278" s="137"/>
      <c r="DL278" s="137"/>
      <c r="DM278" s="137"/>
      <c r="DN278" s="137"/>
      <c r="DO278" s="137"/>
      <c r="DP278" s="137"/>
      <c r="DQ278" s="137"/>
      <c r="DR278" s="137"/>
      <c r="DS278" s="137"/>
      <c r="DT278" s="137"/>
      <c r="DU278" s="137"/>
      <c r="DV278" s="137"/>
      <c r="DW278" s="137"/>
      <c r="DX278" s="137"/>
      <c r="DY278" s="137"/>
      <c r="DZ278" s="137"/>
      <c r="EA278" s="137"/>
      <c r="EB278" s="137"/>
      <c r="EC278" s="137"/>
      <c r="ED278" s="137"/>
      <c r="EE278" s="137"/>
      <c r="EF278" s="137"/>
      <c r="EG278" s="137"/>
      <c r="EH278" s="137"/>
      <c r="EI278" s="137"/>
      <c r="EJ278" s="137"/>
      <c r="EK278" s="137"/>
      <c r="EL278" s="137"/>
      <c r="EM278" s="137"/>
      <c r="EN278" s="137"/>
      <c r="EO278" s="137"/>
      <c r="EP278" s="137"/>
      <c r="EQ278" s="137"/>
      <c r="ER278" s="137"/>
      <c r="ES278" s="137"/>
      <c r="ET278" s="137"/>
      <c r="EU278" s="137"/>
      <c r="EV278" s="137"/>
      <c r="EW278" s="137"/>
      <c r="EX278" s="137"/>
      <c r="EY278" s="137"/>
      <c r="EZ278" s="137"/>
      <c r="FA278" s="137"/>
      <c r="FB278" s="137"/>
      <c r="FC278" s="137"/>
      <c r="FD278" s="137"/>
      <c r="FE278" s="137"/>
      <c r="FF278" s="137"/>
      <c r="FG278" s="137"/>
      <c r="FH278" s="137"/>
      <c r="FI278" s="137"/>
      <c r="FJ278" s="137"/>
      <c r="FK278" s="137"/>
      <c r="FL278" s="137"/>
      <c r="FM278" s="137"/>
      <c r="FN278" s="137"/>
      <c r="FO278" s="137"/>
      <c r="FP278" s="137"/>
      <c r="FQ278" s="137"/>
      <c r="FR278" s="137"/>
      <c r="FS278" s="137"/>
      <c r="FT278" s="137"/>
      <c r="FU278" s="137"/>
      <c r="FV278" s="137"/>
      <c r="FW278" s="137"/>
      <c r="FX278" s="137"/>
      <c r="FY278" s="137"/>
      <c r="FZ278" s="137"/>
      <c r="GA278" s="137"/>
      <c r="GB278" s="137"/>
      <c r="GC278" s="137"/>
      <c r="GD278" s="137"/>
      <c r="GE278" s="137"/>
      <c r="GF278" s="137"/>
      <c r="GG278" s="137"/>
      <c r="GH278" s="137"/>
      <c r="GI278" s="137"/>
      <c r="GJ278" s="137"/>
      <c r="GK278" s="137"/>
      <c r="GL278" s="137"/>
      <c r="GM278" s="137"/>
      <c r="GN278" s="137"/>
      <c r="GO278" s="137"/>
      <c r="GP278" s="137"/>
      <c r="GQ278" s="137"/>
      <c r="GR278" s="137"/>
      <c r="GS278" s="137"/>
      <c r="GT278" s="137"/>
      <c r="GU278" s="137"/>
      <c r="GV278" s="137"/>
      <c r="GW278" s="137"/>
    </row>
    <row r="279" spans="1:205" ht="30" x14ac:dyDescent="0.25">
      <c r="B279" s="19">
        <f t="shared" si="56"/>
        <v>1</v>
      </c>
      <c r="C279" s="740" t="s">
        <v>200</v>
      </c>
      <c r="D279" s="29">
        <f>'1 уровень'!E2873</f>
        <v>0</v>
      </c>
      <c r="E279" s="29">
        <f>'1 уровень'!F2873</f>
        <v>0</v>
      </c>
      <c r="F279" s="29">
        <f>'1 уровень'!G2873</f>
        <v>0</v>
      </c>
      <c r="G279" s="142">
        <f>'1 уровень'!H2873</f>
        <v>0</v>
      </c>
      <c r="H279" s="156">
        <f>'1 уровень'!I2873</f>
        <v>0</v>
      </c>
      <c r="I279" s="156">
        <f>'1 уровень'!J2873</f>
        <v>0</v>
      </c>
      <c r="J279" s="151">
        <f>'1 уровень'!K2873</f>
        <v>0</v>
      </c>
      <c r="K279" s="151">
        <f>'1 уровень'!L2873</f>
        <v>0</v>
      </c>
      <c r="L279" s="151">
        <f>'1 уровень'!M2873</f>
        <v>0</v>
      </c>
      <c r="M279" s="151">
        <f>'1 уровень'!N2873</f>
        <v>0</v>
      </c>
      <c r="N279" s="151">
        <f>'1 уровень'!O2873</f>
        <v>0</v>
      </c>
      <c r="O279" s="151">
        <f>'1 уровень'!P2873</f>
        <v>0</v>
      </c>
      <c r="P279" s="150">
        <f>'1 уровень'!Q2873</f>
        <v>0</v>
      </c>
      <c r="Q279" s="150">
        <f>'1 уровень'!R2873</f>
        <v>0</v>
      </c>
      <c r="R279" s="150">
        <f>'1 уровень'!S2873</f>
        <v>0</v>
      </c>
      <c r="S279" s="150">
        <f>'1 уровень'!T2873</f>
        <v>0</v>
      </c>
      <c r="T279" s="150">
        <f>'1 уровень'!U2873</f>
        <v>0</v>
      </c>
      <c r="U279" s="150">
        <f>'1 уровень'!V2873</f>
        <v>0</v>
      </c>
      <c r="V279" s="150">
        <f>'1 уровень'!W2873</f>
        <v>0</v>
      </c>
      <c r="W279" s="150">
        <f>'1 уровень'!X2873</f>
        <v>0</v>
      </c>
      <c r="X279" s="150">
        <f>'1 уровень'!Y2873</f>
        <v>0</v>
      </c>
      <c r="Y279" s="150">
        <f>'1 уровень'!Z2873</f>
        <v>0</v>
      </c>
      <c r="Z279" s="150">
        <f>'1 уровень'!AA2873</f>
        <v>0</v>
      </c>
      <c r="AA279" s="150">
        <f>'1 уровень'!AB2873</f>
        <v>0</v>
      </c>
      <c r="AB279" s="996">
        <f>'1 уровень'!AC2873</f>
        <v>0</v>
      </c>
      <c r="AC279" s="150">
        <f>'1 уровень'!AD2873</f>
        <v>0</v>
      </c>
      <c r="AD279" s="150">
        <f>'1 уровень'!AE2873</f>
        <v>0</v>
      </c>
      <c r="AE279" s="150">
        <f>'1 уровень'!AF2873</f>
        <v>0</v>
      </c>
      <c r="AF279" s="150">
        <f>'1 уровень'!AG2873</f>
        <v>0</v>
      </c>
      <c r="AG279" s="563">
        <f>'1 уровень'!AH2873</f>
        <v>0</v>
      </c>
      <c r="AH279" s="150"/>
      <c r="AI279" s="150"/>
      <c r="AJ279" s="1216">
        <f>'1 уровень'!AI2873</f>
        <v>0</v>
      </c>
      <c r="AK279" s="1223">
        <f>'1 уровень'!AJ2873</f>
        <v>0</v>
      </c>
      <c r="AL279" s="337">
        <f t="shared" si="64"/>
        <v>0</v>
      </c>
      <c r="AM279" s="337">
        <f t="shared" si="63"/>
        <v>0</v>
      </c>
      <c r="AN279" s="1112">
        <f t="shared" si="71"/>
        <v>0</v>
      </c>
      <c r="AO279" s="137" t="e">
        <f t="shared" si="62"/>
        <v>#DIV/0!</v>
      </c>
      <c r="AP279" s="137"/>
      <c r="AQ279" s="426">
        <f t="shared" si="65"/>
        <v>0</v>
      </c>
      <c r="AR279" s="137"/>
      <c r="AS279" s="137"/>
      <c r="AT279" s="137"/>
      <c r="AU279" s="137"/>
      <c r="AV279" s="137"/>
      <c r="AW279" s="137"/>
      <c r="AX279" s="137"/>
      <c r="AY279" s="137"/>
      <c r="AZ279" s="137"/>
      <c r="BA279" s="137"/>
      <c r="BB279" s="137"/>
      <c r="BC279" s="137"/>
      <c r="BD279" s="137"/>
      <c r="BE279" s="137"/>
      <c r="BF279" s="137"/>
      <c r="BG279" s="137"/>
      <c r="BH279" s="137"/>
      <c r="BI279" s="137"/>
      <c r="BJ279" s="137"/>
      <c r="BK279" s="137"/>
      <c r="BL279" s="137"/>
      <c r="BM279" s="137"/>
      <c r="BN279" s="137"/>
      <c r="BO279" s="137"/>
      <c r="BP279" s="137"/>
      <c r="BQ279" s="137"/>
      <c r="BR279" s="137"/>
      <c r="BS279" s="137"/>
      <c r="BT279" s="137"/>
      <c r="BU279" s="137"/>
      <c r="BV279" s="137"/>
      <c r="BW279" s="137"/>
      <c r="BX279" s="137"/>
      <c r="BY279" s="137"/>
      <c r="BZ279" s="137"/>
      <c r="CA279" s="137"/>
      <c r="CB279" s="137"/>
      <c r="CC279" s="137"/>
      <c r="CD279" s="137"/>
      <c r="CE279" s="137"/>
      <c r="CF279" s="137"/>
      <c r="CG279" s="137"/>
      <c r="CH279" s="137"/>
      <c r="CI279" s="137"/>
      <c r="CJ279" s="137"/>
      <c r="CK279" s="137"/>
      <c r="CL279" s="137"/>
      <c r="CM279" s="137"/>
      <c r="CN279" s="137"/>
      <c r="CO279" s="137"/>
      <c r="CP279" s="137"/>
      <c r="CQ279" s="137"/>
      <c r="CR279" s="137"/>
      <c r="CS279" s="137"/>
      <c r="CT279" s="137"/>
      <c r="CU279" s="137"/>
      <c r="CV279" s="137"/>
      <c r="CW279" s="137"/>
      <c r="CX279" s="137"/>
      <c r="CY279" s="137"/>
      <c r="CZ279" s="137"/>
      <c r="DA279" s="137"/>
      <c r="DB279" s="137"/>
      <c r="DC279" s="137"/>
      <c r="DD279" s="137"/>
      <c r="DE279" s="137"/>
      <c r="DF279" s="137"/>
      <c r="DG279" s="137"/>
      <c r="DH279" s="137"/>
      <c r="DI279" s="137"/>
      <c r="DJ279" s="137"/>
      <c r="DK279" s="137"/>
      <c r="DL279" s="137"/>
      <c r="DM279" s="137"/>
      <c r="DN279" s="137"/>
      <c r="DO279" s="137"/>
      <c r="DP279" s="137"/>
      <c r="DQ279" s="137"/>
      <c r="DR279" s="137"/>
      <c r="DS279" s="137"/>
      <c r="DT279" s="137"/>
      <c r="DU279" s="137"/>
      <c r="DV279" s="137"/>
      <c r="DW279" s="137"/>
      <c r="DX279" s="137"/>
      <c r="DY279" s="137"/>
      <c r="DZ279" s="137"/>
      <c r="EA279" s="137"/>
      <c r="EB279" s="137"/>
      <c r="EC279" s="137"/>
      <c r="ED279" s="137"/>
      <c r="EE279" s="137"/>
      <c r="EF279" s="137"/>
      <c r="EG279" s="137"/>
      <c r="EH279" s="137"/>
      <c r="EI279" s="137"/>
      <c r="EJ279" s="137"/>
      <c r="EK279" s="137"/>
      <c r="EL279" s="137"/>
      <c r="EM279" s="137"/>
      <c r="EN279" s="137"/>
      <c r="EO279" s="137"/>
      <c r="EP279" s="137"/>
      <c r="EQ279" s="137"/>
      <c r="ER279" s="137"/>
      <c r="ES279" s="137"/>
      <c r="ET279" s="137"/>
      <c r="EU279" s="137"/>
      <c r="EV279" s="137"/>
      <c r="EW279" s="137"/>
      <c r="EX279" s="137"/>
      <c r="EY279" s="137"/>
      <c r="EZ279" s="137"/>
      <c r="FA279" s="137"/>
      <c r="FB279" s="137"/>
      <c r="FC279" s="137"/>
      <c r="FD279" s="137"/>
      <c r="FE279" s="137"/>
      <c r="FF279" s="137"/>
      <c r="FG279" s="137"/>
      <c r="FH279" s="137"/>
      <c r="FI279" s="137"/>
      <c r="FJ279" s="137"/>
      <c r="FK279" s="137"/>
      <c r="FL279" s="137"/>
      <c r="FM279" s="137"/>
      <c r="FN279" s="137"/>
      <c r="FO279" s="137"/>
      <c r="FP279" s="137"/>
      <c r="FQ279" s="137"/>
      <c r="FR279" s="137"/>
      <c r="FS279" s="137"/>
      <c r="FT279" s="137"/>
      <c r="FU279" s="137"/>
      <c r="FV279" s="137"/>
      <c r="FW279" s="137"/>
      <c r="FX279" s="137"/>
      <c r="FY279" s="137"/>
      <c r="FZ279" s="137"/>
      <c r="GA279" s="137"/>
      <c r="GB279" s="137"/>
      <c r="GC279" s="137"/>
      <c r="GD279" s="137"/>
      <c r="GE279" s="137"/>
      <c r="GF279" s="137"/>
      <c r="GG279" s="137"/>
      <c r="GH279" s="137"/>
      <c r="GI279" s="137"/>
      <c r="GJ279" s="137"/>
      <c r="GK279" s="137"/>
      <c r="GL279" s="137"/>
      <c r="GM279" s="137"/>
      <c r="GN279" s="137"/>
      <c r="GO279" s="137"/>
      <c r="GP279" s="137"/>
      <c r="GQ279" s="137"/>
      <c r="GR279" s="137"/>
      <c r="GS279" s="137"/>
      <c r="GT279" s="137"/>
      <c r="GU279" s="137"/>
      <c r="GV279" s="137"/>
      <c r="GW279" s="137"/>
    </row>
    <row r="280" spans="1:205" ht="30" x14ac:dyDescent="0.25">
      <c r="B280" s="19">
        <f t="shared" si="56"/>
        <v>1</v>
      </c>
      <c r="C280" s="740" t="s">
        <v>519</v>
      </c>
      <c r="D280" s="29">
        <f>'1 уровень'!E2874</f>
        <v>19600</v>
      </c>
      <c r="E280" s="29">
        <f>'1 уровень'!F2874</f>
        <v>16333</v>
      </c>
      <c r="F280" s="29">
        <f>'1 уровень'!G2874</f>
        <v>12446</v>
      </c>
      <c r="G280" s="142">
        <f>'1 уровень'!H2874</f>
        <v>76.201555133778243</v>
      </c>
      <c r="H280" s="156">
        <f>'1 уровень'!I2874</f>
        <v>0</v>
      </c>
      <c r="I280" s="156">
        <f>'1 уровень'!J2874</f>
        <v>0</v>
      </c>
      <c r="J280" s="151">
        <f>'1 уровень'!K2874</f>
        <v>0</v>
      </c>
      <c r="K280" s="151">
        <f>'1 уровень'!L2874</f>
        <v>0</v>
      </c>
      <c r="L280" s="151">
        <f>'1 уровень'!M2874</f>
        <v>0</v>
      </c>
      <c r="M280" s="151">
        <f>'1 уровень'!N2874</f>
        <v>0</v>
      </c>
      <c r="N280" s="151">
        <f>'1 уровень'!O2874</f>
        <v>0</v>
      </c>
      <c r="O280" s="151">
        <f>'1 уровень'!P2874</f>
        <v>0</v>
      </c>
      <c r="P280" s="150">
        <f>'1 уровень'!Q2874</f>
        <v>0</v>
      </c>
      <c r="Q280" s="150">
        <f>'1 уровень'!R2874</f>
        <v>0</v>
      </c>
      <c r="R280" s="150">
        <f>'1 уровень'!S2874</f>
        <v>0</v>
      </c>
      <c r="S280" s="150">
        <f>'1 уровень'!T2874</f>
        <v>0</v>
      </c>
      <c r="T280" s="150">
        <f>'1 уровень'!U2874</f>
        <v>0</v>
      </c>
      <c r="U280" s="150">
        <f>'1 уровень'!V2874</f>
        <v>0</v>
      </c>
      <c r="V280" s="150">
        <f>'1 уровень'!W2874</f>
        <v>0</v>
      </c>
      <c r="W280" s="150">
        <f>'1 уровень'!X2874</f>
        <v>0</v>
      </c>
      <c r="X280" s="150">
        <f>'1 уровень'!Y2874</f>
        <v>0</v>
      </c>
      <c r="Y280" s="150">
        <f>'1 уровень'!Z2874</f>
        <v>0</v>
      </c>
      <c r="Z280" s="150">
        <f>'1 уровень'!AA2874</f>
        <v>0</v>
      </c>
      <c r="AA280" s="150">
        <f>'1 уровень'!AB2874</f>
        <v>0</v>
      </c>
      <c r="AB280" s="996">
        <f>'1 уровень'!AC2874</f>
        <v>0</v>
      </c>
      <c r="AC280" s="150">
        <f>'1 уровень'!AD2874</f>
        <v>0</v>
      </c>
      <c r="AD280" s="150">
        <f>'1 уровень'!AE2874</f>
        <v>0</v>
      </c>
      <c r="AE280" s="150">
        <f>'1 уровень'!AF2874</f>
        <v>0</v>
      </c>
      <c r="AF280" s="150">
        <f>'1 уровень'!AG2874</f>
        <v>0</v>
      </c>
      <c r="AG280" s="563">
        <f>'1 уровень'!AH2874</f>
        <v>0</v>
      </c>
      <c r="AH280" s="150"/>
      <c r="AI280" s="150"/>
      <c r="AJ280" s="1216">
        <f>'1 уровень'!AI2874</f>
        <v>0</v>
      </c>
      <c r="AK280" s="1223">
        <f>'1 уровень'!AJ2874</f>
        <v>0</v>
      </c>
      <c r="AL280" s="337">
        <f t="shared" si="64"/>
        <v>0</v>
      </c>
      <c r="AM280" s="337">
        <f t="shared" si="63"/>
        <v>0</v>
      </c>
      <c r="AN280" s="1112">
        <f t="shared" si="71"/>
        <v>0</v>
      </c>
      <c r="AO280" s="137">
        <f t="shared" si="62"/>
        <v>0</v>
      </c>
      <c r="AP280" s="137"/>
      <c r="AQ280" s="426">
        <f t="shared" si="65"/>
        <v>0</v>
      </c>
      <c r="AR280" s="137"/>
      <c r="AS280" s="137"/>
      <c r="AT280" s="137"/>
      <c r="AU280" s="137"/>
      <c r="AV280" s="137"/>
      <c r="AW280" s="137"/>
      <c r="AX280" s="137"/>
      <c r="AY280" s="137"/>
      <c r="AZ280" s="137"/>
      <c r="BA280" s="137"/>
      <c r="BB280" s="137"/>
      <c r="BC280" s="137"/>
      <c r="BD280" s="137"/>
      <c r="BE280" s="137"/>
      <c r="BF280" s="137"/>
      <c r="BG280" s="137"/>
      <c r="BH280" s="137"/>
      <c r="BI280" s="137"/>
      <c r="BJ280" s="137"/>
      <c r="BK280" s="137"/>
      <c r="BL280" s="137"/>
      <c r="BM280" s="137"/>
      <c r="BN280" s="137"/>
      <c r="BO280" s="137"/>
      <c r="BP280" s="137"/>
      <c r="BQ280" s="137"/>
      <c r="BR280" s="137"/>
      <c r="BS280" s="137"/>
      <c r="BT280" s="137"/>
      <c r="BU280" s="137"/>
      <c r="BV280" s="137"/>
      <c r="BW280" s="137"/>
      <c r="BX280" s="137"/>
      <c r="BY280" s="137"/>
      <c r="BZ280" s="137"/>
      <c r="CA280" s="137"/>
      <c r="CB280" s="137"/>
      <c r="CC280" s="137"/>
      <c r="CD280" s="137"/>
      <c r="CE280" s="137"/>
      <c r="CF280" s="137"/>
      <c r="CG280" s="137"/>
      <c r="CH280" s="137"/>
      <c r="CI280" s="137"/>
      <c r="CJ280" s="137"/>
      <c r="CK280" s="137"/>
      <c r="CL280" s="137"/>
      <c r="CM280" s="137"/>
      <c r="CN280" s="137"/>
      <c r="CO280" s="137"/>
      <c r="CP280" s="137"/>
      <c r="CQ280" s="137"/>
      <c r="CR280" s="137"/>
      <c r="CS280" s="137"/>
      <c r="CT280" s="137"/>
      <c r="CU280" s="137"/>
      <c r="CV280" s="137"/>
      <c r="CW280" s="137"/>
      <c r="CX280" s="137"/>
      <c r="CY280" s="137"/>
      <c r="CZ280" s="137"/>
      <c r="DA280" s="137"/>
      <c r="DB280" s="137"/>
      <c r="DC280" s="137"/>
      <c r="DD280" s="137"/>
      <c r="DE280" s="137"/>
      <c r="DF280" s="137"/>
      <c r="DG280" s="137"/>
      <c r="DH280" s="137"/>
      <c r="DI280" s="137"/>
      <c r="DJ280" s="137"/>
      <c r="DK280" s="137"/>
      <c r="DL280" s="137"/>
      <c r="DM280" s="137"/>
      <c r="DN280" s="137"/>
      <c r="DO280" s="137"/>
      <c r="DP280" s="137"/>
      <c r="DQ280" s="137"/>
      <c r="DR280" s="137"/>
      <c r="DS280" s="137"/>
      <c r="DT280" s="137"/>
      <c r="DU280" s="137"/>
      <c r="DV280" s="137"/>
      <c r="DW280" s="137"/>
      <c r="DX280" s="137"/>
      <c r="DY280" s="137"/>
      <c r="DZ280" s="137"/>
      <c r="EA280" s="137"/>
      <c r="EB280" s="137"/>
      <c r="EC280" s="137"/>
      <c r="ED280" s="137"/>
      <c r="EE280" s="137"/>
      <c r="EF280" s="137"/>
      <c r="EG280" s="137"/>
      <c r="EH280" s="137"/>
      <c r="EI280" s="137"/>
      <c r="EJ280" s="137"/>
      <c r="EK280" s="137"/>
      <c r="EL280" s="137"/>
      <c r="EM280" s="137"/>
      <c r="EN280" s="137"/>
      <c r="EO280" s="137"/>
      <c r="EP280" s="137"/>
      <c r="EQ280" s="137"/>
      <c r="ER280" s="137"/>
      <c r="ES280" s="137"/>
      <c r="ET280" s="137"/>
      <c r="EU280" s="137"/>
      <c r="EV280" s="137"/>
      <c r="EW280" s="137"/>
      <c r="EX280" s="137"/>
      <c r="EY280" s="137"/>
      <c r="EZ280" s="137"/>
      <c r="FA280" s="137"/>
      <c r="FB280" s="137"/>
      <c r="FC280" s="137"/>
      <c r="FD280" s="137"/>
      <c r="FE280" s="137"/>
      <c r="FF280" s="137"/>
      <c r="FG280" s="137"/>
      <c r="FH280" s="137"/>
      <c r="FI280" s="137"/>
      <c r="FJ280" s="137"/>
      <c r="FK280" s="137"/>
      <c r="FL280" s="137"/>
      <c r="FM280" s="137"/>
      <c r="FN280" s="137"/>
      <c r="FO280" s="137"/>
      <c r="FP280" s="137"/>
      <c r="FQ280" s="137"/>
      <c r="FR280" s="137"/>
      <c r="FS280" s="137"/>
      <c r="FT280" s="137"/>
      <c r="FU280" s="137"/>
      <c r="FV280" s="137"/>
      <c r="FW280" s="137"/>
      <c r="FX280" s="137"/>
      <c r="FY280" s="137"/>
      <c r="FZ280" s="137"/>
      <c r="GA280" s="137"/>
      <c r="GB280" s="137"/>
      <c r="GC280" s="137"/>
      <c r="GD280" s="137"/>
      <c r="GE280" s="137"/>
      <c r="GF280" s="137"/>
      <c r="GG280" s="137"/>
      <c r="GH280" s="137"/>
      <c r="GI280" s="137"/>
      <c r="GJ280" s="137"/>
      <c r="GK280" s="137"/>
      <c r="GL280" s="137"/>
      <c r="GM280" s="137"/>
      <c r="GN280" s="137"/>
      <c r="GO280" s="137"/>
      <c r="GP280" s="137"/>
      <c r="GQ280" s="137"/>
      <c r="GR280" s="137"/>
      <c r="GS280" s="137"/>
      <c r="GT280" s="137"/>
      <c r="GU280" s="137"/>
      <c r="GV280" s="137"/>
      <c r="GW280" s="137"/>
    </row>
    <row r="281" spans="1:205" ht="75" x14ac:dyDescent="0.25">
      <c r="B281" s="19">
        <f t="shared" si="56"/>
        <v>1</v>
      </c>
      <c r="C281" s="444" t="s">
        <v>520</v>
      </c>
      <c r="D281" s="29">
        <f>'1 уровень'!E2875</f>
        <v>1500</v>
      </c>
      <c r="E281" s="29">
        <f>'1 уровень'!F2875</f>
        <v>1250</v>
      </c>
      <c r="F281" s="29">
        <f>'1 уровень'!G2875</f>
        <v>2421</v>
      </c>
      <c r="G281" s="142">
        <f>'1 уровень'!H2875</f>
        <v>193.68</v>
      </c>
      <c r="H281" s="156">
        <f>'1 уровень'!I2875</f>
        <v>0</v>
      </c>
      <c r="I281" s="156">
        <f>'1 уровень'!J2875</f>
        <v>0</v>
      </c>
      <c r="J281" s="151">
        <f>'1 уровень'!K2875</f>
        <v>0</v>
      </c>
      <c r="K281" s="151">
        <f>'1 уровень'!L2875</f>
        <v>0</v>
      </c>
      <c r="L281" s="151">
        <f>'1 уровень'!M2875</f>
        <v>0</v>
      </c>
      <c r="M281" s="151">
        <f>'1 уровень'!N2875</f>
        <v>0</v>
      </c>
      <c r="N281" s="151">
        <f>'1 уровень'!O2875</f>
        <v>0</v>
      </c>
      <c r="O281" s="151">
        <f>'1 уровень'!P2875</f>
        <v>0</v>
      </c>
      <c r="P281" s="150">
        <f>'1 уровень'!Q2875</f>
        <v>0</v>
      </c>
      <c r="Q281" s="150">
        <f>'1 уровень'!R2875</f>
        <v>0</v>
      </c>
      <c r="R281" s="150">
        <f>'1 уровень'!S2875</f>
        <v>0</v>
      </c>
      <c r="S281" s="150">
        <f>'1 уровень'!T2875</f>
        <v>0</v>
      </c>
      <c r="T281" s="150">
        <f>'1 уровень'!U2875</f>
        <v>0</v>
      </c>
      <c r="U281" s="150">
        <f>'1 уровень'!V2875</f>
        <v>0</v>
      </c>
      <c r="V281" s="150">
        <f>'1 уровень'!W2875</f>
        <v>0</v>
      </c>
      <c r="W281" s="150">
        <f>'1 уровень'!X2875</f>
        <v>0</v>
      </c>
      <c r="X281" s="150">
        <f>'1 уровень'!Y2875</f>
        <v>0</v>
      </c>
      <c r="Y281" s="150">
        <f>'1 уровень'!Z2875</f>
        <v>0</v>
      </c>
      <c r="Z281" s="150">
        <f>'1 уровень'!AA2875</f>
        <v>0</v>
      </c>
      <c r="AA281" s="150">
        <f>'1 уровень'!AB2875</f>
        <v>0</v>
      </c>
      <c r="AB281" s="996">
        <f>'1 уровень'!AC2875</f>
        <v>0</v>
      </c>
      <c r="AC281" s="150">
        <f>'1 уровень'!AD2875</f>
        <v>0</v>
      </c>
      <c r="AD281" s="150">
        <f>'1 уровень'!AE2875</f>
        <v>0</v>
      </c>
      <c r="AE281" s="150">
        <f>'1 уровень'!AF2875</f>
        <v>0</v>
      </c>
      <c r="AF281" s="150">
        <f>'1 уровень'!AG2875</f>
        <v>0</v>
      </c>
      <c r="AG281" s="563">
        <f>'1 уровень'!AH2875</f>
        <v>0</v>
      </c>
      <c r="AH281" s="150"/>
      <c r="AI281" s="150"/>
      <c r="AJ281" s="1216">
        <f>'1 уровень'!AI2875</f>
        <v>0</v>
      </c>
      <c r="AK281" s="1223">
        <f>'1 уровень'!AJ2875</f>
        <v>0</v>
      </c>
      <c r="AL281" s="337">
        <f t="shared" si="64"/>
        <v>0</v>
      </c>
      <c r="AM281" s="337">
        <f t="shared" si="63"/>
        <v>0</v>
      </c>
      <c r="AN281" s="1112">
        <f t="shared" si="71"/>
        <v>0</v>
      </c>
      <c r="AO281" s="137">
        <f t="shared" si="62"/>
        <v>0</v>
      </c>
      <c r="AP281" s="137"/>
      <c r="AQ281" s="426">
        <f t="shared" si="65"/>
        <v>0</v>
      </c>
      <c r="AR281" s="137"/>
      <c r="AS281" s="137"/>
      <c r="AT281" s="137"/>
      <c r="AU281" s="137"/>
      <c r="AV281" s="137"/>
      <c r="AW281" s="137"/>
      <c r="AX281" s="137"/>
      <c r="AY281" s="137"/>
      <c r="AZ281" s="137"/>
      <c r="BA281" s="137"/>
      <c r="BB281" s="137"/>
      <c r="BC281" s="137"/>
      <c r="BD281" s="137"/>
      <c r="BE281" s="137"/>
      <c r="BF281" s="137"/>
      <c r="BG281" s="137"/>
      <c r="BH281" s="137"/>
      <c r="BI281" s="137"/>
      <c r="BJ281" s="137"/>
      <c r="BK281" s="137"/>
      <c r="BL281" s="137"/>
      <c r="BM281" s="137"/>
      <c r="BN281" s="137"/>
      <c r="BO281" s="137"/>
      <c r="BP281" s="137"/>
      <c r="BQ281" s="137"/>
      <c r="BR281" s="137"/>
      <c r="BS281" s="137"/>
      <c r="BT281" s="137"/>
      <c r="BU281" s="137"/>
      <c r="BV281" s="137"/>
      <c r="BW281" s="137"/>
      <c r="BX281" s="137"/>
      <c r="BY281" s="137"/>
      <c r="BZ281" s="137"/>
      <c r="CA281" s="137"/>
      <c r="CB281" s="137"/>
      <c r="CC281" s="137"/>
      <c r="CD281" s="137"/>
      <c r="CE281" s="137"/>
      <c r="CF281" s="137"/>
      <c r="CG281" s="137"/>
      <c r="CH281" s="137"/>
      <c r="CI281" s="137"/>
      <c r="CJ281" s="137"/>
      <c r="CK281" s="137"/>
      <c r="CL281" s="137"/>
      <c r="CM281" s="137"/>
      <c r="CN281" s="137"/>
      <c r="CO281" s="137"/>
      <c r="CP281" s="137"/>
      <c r="CQ281" s="137"/>
      <c r="CR281" s="137"/>
      <c r="CS281" s="137"/>
      <c r="CT281" s="137"/>
      <c r="CU281" s="137"/>
      <c r="CV281" s="137"/>
      <c r="CW281" s="137"/>
      <c r="CX281" s="137"/>
      <c r="CY281" s="137"/>
      <c r="CZ281" s="137"/>
      <c r="DA281" s="137"/>
      <c r="DB281" s="137"/>
      <c r="DC281" s="137"/>
      <c r="DD281" s="137"/>
      <c r="DE281" s="137"/>
      <c r="DF281" s="137"/>
      <c r="DG281" s="137"/>
      <c r="DH281" s="137"/>
      <c r="DI281" s="137"/>
      <c r="DJ281" s="137"/>
      <c r="DK281" s="137"/>
      <c r="DL281" s="137"/>
      <c r="DM281" s="137"/>
      <c r="DN281" s="137"/>
      <c r="DO281" s="137"/>
      <c r="DP281" s="137"/>
      <c r="DQ281" s="137"/>
      <c r="DR281" s="137"/>
      <c r="DS281" s="137"/>
      <c r="DT281" s="137"/>
      <c r="DU281" s="137"/>
      <c r="DV281" s="137"/>
      <c r="DW281" s="137"/>
      <c r="DX281" s="137"/>
      <c r="DY281" s="137"/>
      <c r="DZ281" s="137"/>
      <c r="EA281" s="137"/>
      <c r="EB281" s="137"/>
      <c r="EC281" s="137"/>
      <c r="ED281" s="137"/>
      <c r="EE281" s="137"/>
      <c r="EF281" s="137"/>
      <c r="EG281" s="137"/>
      <c r="EH281" s="137"/>
      <c r="EI281" s="137"/>
      <c r="EJ281" s="137"/>
      <c r="EK281" s="137"/>
      <c r="EL281" s="137"/>
      <c r="EM281" s="137"/>
      <c r="EN281" s="137"/>
      <c r="EO281" s="137"/>
      <c r="EP281" s="137"/>
      <c r="EQ281" s="137"/>
      <c r="ER281" s="137"/>
      <c r="ES281" s="137"/>
      <c r="ET281" s="137"/>
      <c r="EU281" s="137"/>
      <c r="EV281" s="137"/>
      <c r="EW281" s="137"/>
      <c r="EX281" s="137"/>
      <c r="EY281" s="137"/>
      <c r="EZ281" s="137"/>
      <c r="FA281" s="137"/>
      <c r="FB281" s="137"/>
      <c r="FC281" s="137"/>
      <c r="FD281" s="137"/>
      <c r="FE281" s="137"/>
      <c r="FF281" s="137"/>
      <c r="FG281" s="137"/>
      <c r="FH281" s="137"/>
      <c r="FI281" s="137"/>
      <c r="FJ281" s="137"/>
      <c r="FK281" s="137"/>
      <c r="FL281" s="137"/>
      <c r="FM281" s="137"/>
      <c r="FN281" s="137"/>
      <c r="FO281" s="137"/>
      <c r="FP281" s="137"/>
      <c r="FQ281" s="137"/>
      <c r="FR281" s="137"/>
      <c r="FS281" s="137"/>
      <c r="FT281" s="137"/>
      <c r="FU281" s="137"/>
      <c r="FV281" s="137"/>
      <c r="FW281" s="137"/>
      <c r="FX281" s="137"/>
      <c r="FY281" s="137"/>
      <c r="FZ281" s="137"/>
      <c r="GA281" s="137"/>
      <c r="GB281" s="137"/>
      <c r="GC281" s="137"/>
      <c r="GD281" s="137"/>
      <c r="GE281" s="137"/>
      <c r="GF281" s="137"/>
      <c r="GG281" s="137"/>
      <c r="GH281" s="137"/>
      <c r="GI281" s="137"/>
      <c r="GJ281" s="137"/>
      <c r="GK281" s="137"/>
      <c r="GL281" s="137"/>
      <c r="GM281" s="137"/>
      <c r="GN281" s="137"/>
      <c r="GO281" s="137"/>
      <c r="GP281" s="137"/>
      <c r="GQ281" s="137"/>
      <c r="GR281" s="137"/>
      <c r="GS281" s="137"/>
      <c r="GT281" s="137"/>
      <c r="GU281" s="137"/>
      <c r="GV281" s="137"/>
      <c r="GW281" s="137"/>
    </row>
    <row r="282" spans="1:205" ht="45" x14ac:dyDescent="0.25">
      <c r="B282" s="19">
        <f t="shared" si="56"/>
        <v>1</v>
      </c>
      <c r="C282" s="299" t="s">
        <v>521</v>
      </c>
      <c r="D282" s="29">
        <f>'1 уровень'!E2876</f>
        <v>6800</v>
      </c>
      <c r="E282" s="29">
        <f>'1 уровень'!F2876</f>
        <v>5667</v>
      </c>
      <c r="F282" s="29">
        <f>'1 уровень'!G2876</f>
        <v>7750</v>
      </c>
      <c r="G282" s="142">
        <f>'1 уровень'!H2876</f>
        <v>136.75666137286044</v>
      </c>
      <c r="H282" s="156">
        <f>'1 уровень'!I2876</f>
        <v>0</v>
      </c>
      <c r="I282" s="156">
        <f>'1 уровень'!J2876</f>
        <v>0</v>
      </c>
      <c r="J282" s="151">
        <f>'1 уровень'!K2876</f>
        <v>0</v>
      </c>
      <c r="K282" s="151">
        <f>'1 уровень'!L2876</f>
        <v>0</v>
      </c>
      <c r="L282" s="151">
        <f>'1 уровень'!M2876</f>
        <v>0</v>
      </c>
      <c r="M282" s="151">
        <f>'1 уровень'!N2876</f>
        <v>0</v>
      </c>
      <c r="N282" s="151">
        <f>'1 уровень'!O2876</f>
        <v>0</v>
      </c>
      <c r="O282" s="151">
        <f>'1 уровень'!P2876</f>
        <v>0</v>
      </c>
      <c r="P282" s="150">
        <f>'1 уровень'!Q2876</f>
        <v>0</v>
      </c>
      <c r="Q282" s="150">
        <f>'1 уровень'!R2876</f>
        <v>0</v>
      </c>
      <c r="R282" s="150">
        <f>'1 уровень'!S2876</f>
        <v>0</v>
      </c>
      <c r="S282" s="150">
        <f>'1 уровень'!T2876</f>
        <v>0</v>
      </c>
      <c r="T282" s="150">
        <f>'1 уровень'!U2876</f>
        <v>0</v>
      </c>
      <c r="U282" s="150">
        <f>'1 уровень'!V2876</f>
        <v>0</v>
      </c>
      <c r="V282" s="150">
        <f>'1 уровень'!W2876</f>
        <v>0</v>
      </c>
      <c r="W282" s="150">
        <f>'1 уровень'!X2876</f>
        <v>0</v>
      </c>
      <c r="X282" s="150">
        <f>'1 уровень'!Y2876</f>
        <v>0</v>
      </c>
      <c r="Y282" s="150">
        <f>'1 уровень'!Z2876</f>
        <v>0</v>
      </c>
      <c r="Z282" s="150">
        <f>'1 уровень'!AA2876</f>
        <v>0</v>
      </c>
      <c r="AA282" s="150">
        <f>'1 уровень'!AB2876</f>
        <v>0</v>
      </c>
      <c r="AB282" s="996">
        <f>'1 уровень'!AC2876</f>
        <v>0</v>
      </c>
      <c r="AC282" s="150">
        <f>'1 уровень'!AD2876</f>
        <v>0</v>
      </c>
      <c r="AD282" s="150">
        <f>'1 уровень'!AE2876</f>
        <v>0</v>
      </c>
      <c r="AE282" s="150">
        <f>'1 уровень'!AF2876</f>
        <v>0</v>
      </c>
      <c r="AF282" s="150">
        <f>'1 уровень'!AG2876</f>
        <v>0</v>
      </c>
      <c r="AG282" s="563">
        <f>'1 уровень'!AH2876</f>
        <v>0</v>
      </c>
      <c r="AH282" s="150"/>
      <c r="AI282" s="150"/>
      <c r="AJ282" s="1216">
        <f>'1 уровень'!AI2876</f>
        <v>0</v>
      </c>
      <c r="AK282" s="1223">
        <f>'1 уровень'!AJ2876</f>
        <v>0</v>
      </c>
      <c r="AL282" s="337">
        <f t="shared" si="64"/>
        <v>0</v>
      </c>
      <c r="AM282" s="337">
        <f t="shared" si="63"/>
        <v>0</v>
      </c>
      <c r="AN282" s="1112">
        <f t="shared" si="71"/>
        <v>0</v>
      </c>
      <c r="AO282" s="137">
        <f t="shared" si="62"/>
        <v>0</v>
      </c>
      <c r="AP282" s="137"/>
      <c r="AQ282" s="426">
        <f t="shared" si="65"/>
        <v>0</v>
      </c>
      <c r="AR282" s="137"/>
      <c r="AS282" s="137"/>
      <c r="AT282" s="137"/>
      <c r="AU282" s="137"/>
      <c r="AV282" s="137"/>
      <c r="AW282" s="137"/>
      <c r="AX282" s="137"/>
      <c r="AY282" s="137"/>
      <c r="AZ282" s="137"/>
      <c r="BA282" s="137"/>
      <c r="BB282" s="137"/>
      <c r="BC282" s="137"/>
      <c r="BD282" s="137"/>
      <c r="BE282" s="137"/>
      <c r="BF282" s="137"/>
      <c r="BG282" s="137"/>
      <c r="BH282" s="137"/>
      <c r="BI282" s="137"/>
      <c r="BJ282" s="137"/>
      <c r="BK282" s="137"/>
      <c r="BL282" s="137"/>
      <c r="BM282" s="137"/>
      <c r="BN282" s="137"/>
      <c r="BO282" s="137"/>
      <c r="BP282" s="137"/>
      <c r="BQ282" s="137"/>
      <c r="BR282" s="137"/>
      <c r="BS282" s="137"/>
      <c r="BT282" s="137"/>
      <c r="BU282" s="137"/>
      <c r="BV282" s="137"/>
      <c r="BW282" s="137"/>
      <c r="BX282" s="137"/>
      <c r="BY282" s="137"/>
      <c r="BZ282" s="137"/>
      <c r="CA282" s="137"/>
      <c r="CB282" s="137"/>
      <c r="CC282" s="137"/>
      <c r="CD282" s="137"/>
      <c r="CE282" s="137"/>
      <c r="CF282" s="137"/>
      <c r="CG282" s="137"/>
      <c r="CH282" s="137"/>
      <c r="CI282" s="137"/>
      <c r="CJ282" s="137"/>
      <c r="CK282" s="137"/>
      <c r="CL282" s="137"/>
      <c r="CM282" s="137"/>
      <c r="CN282" s="137"/>
      <c r="CO282" s="137"/>
      <c r="CP282" s="137"/>
      <c r="CQ282" s="137"/>
      <c r="CR282" s="137"/>
      <c r="CS282" s="137"/>
      <c r="CT282" s="137"/>
      <c r="CU282" s="137"/>
      <c r="CV282" s="137"/>
      <c r="CW282" s="137"/>
      <c r="CX282" s="137"/>
      <c r="CY282" s="137"/>
      <c r="CZ282" s="137"/>
      <c r="DA282" s="137"/>
      <c r="DB282" s="137"/>
      <c r="DC282" s="137"/>
      <c r="DD282" s="137"/>
      <c r="DE282" s="137"/>
      <c r="DF282" s="137"/>
      <c r="DG282" s="137"/>
      <c r="DH282" s="137"/>
      <c r="DI282" s="137"/>
      <c r="DJ282" s="137"/>
      <c r="DK282" s="137"/>
      <c r="DL282" s="137"/>
      <c r="DM282" s="137"/>
      <c r="DN282" s="137"/>
      <c r="DO282" s="137"/>
      <c r="DP282" s="137"/>
      <c r="DQ282" s="137"/>
      <c r="DR282" s="137"/>
      <c r="DS282" s="137"/>
      <c r="DT282" s="137"/>
      <c r="DU282" s="137"/>
      <c r="DV282" s="137"/>
      <c r="DW282" s="137"/>
      <c r="DX282" s="137"/>
      <c r="DY282" s="137"/>
      <c r="DZ282" s="137"/>
      <c r="EA282" s="137"/>
      <c r="EB282" s="137"/>
      <c r="EC282" s="137"/>
      <c r="ED282" s="137"/>
      <c r="EE282" s="137"/>
      <c r="EF282" s="137"/>
      <c r="EG282" s="137"/>
      <c r="EH282" s="137"/>
      <c r="EI282" s="137"/>
      <c r="EJ282" s="137"/>
      <c r="EK282" s="137"/>
      <c r="EL282" s="137"/>
      <c r="EM282" s="137"/>
      <c r="EN282" s="137"/>
      <c r="EO282" s="137"/>
      <c r="EP282" s="137"/>
      <c r="EQ282" s="137"/>
      <c r="ER282" s="137"/>
      <c r="ES282" s="137"/>
      <c r="ET282" s="137"/>
      <c r="EU282" s="137"/>
      <c r="EV282" s="137"/>
      <c r="EW282" s="137"/>
      <c r="EX282" s="137"/>
      <c r="EY282" s="137"/>
      <c r="EZ282" s="137"/>
      <c r="FA282" s="137"/>
      <c r="FB282" s="137"/>
      <c r="FC282" s="137"/>
      <c r="FD282" s="137"/>
      <c r="FE282" s="137"/>
      <c r="FF282" s="137"/>
      <c r="FG282" s="137"/>
      <c r="FH282" s="137"/>
      <c r="FI282" s="137"/>
      <c r="FJ282" s="137"/>
      <c r="FK282" s="137"/>
      <c r="FL282" s="137"/>
      <c r="FM282" s="137"/>
      <c r="FN282" s="137"/>
      <c r="FO282" s="137"/>
      <c r="FP282" s="137"/>
      <c r="FQ282" s="137"/>
      <c r="FR282" s="137"/>
      <c r="FS282" s="137"/>
      <c r="FT282" s="137"/>
      <c r="FU282" s="137"/>
      <c r="FV282" s="137"/>
      <c r="FW282" s="137"/>
      <c r="FX282" s="137"/>
      <c r="FY282" s="137"/>
      <c r="FZ282" s="137"/>
      <c r="GA282" s="137"/>
      <c r="GB282" s="137"/>
      <c r="GC282" s="137"/>
      <c r="GD282" s="137"/>
      <c r="GE282" s="137"/>
      <c r="GF282" s="137"/>
      <c r="GG282" s="137"/>
      <c r="GH282" s="137"/>
      <c r="GI282" s="137"/>
      <c r="GJ282" s="137"/>
      <c r="GK282" s="137"/>
      <c r="GL282" s="137"/>
      <c r="GM282" s="137"/>
      <c r="GN282" s="137"/>
      <c r="GO282" s="137"/>
      <c r="GP282" s="137"/>
      <c r="GQ282" s="137"/>
      <c r="GR282" s="137"/>
      <c r="GS282" s="137"/>
      <c r="GT282" s="137"/>
      <c r="GU282" s="137"/>
      <c r="GV282" s="137"/>
      <c r="GW282" s="137"/>
    </row>
    <row r="283" spans="1:205" ht="90" x14ac:dyDescent="0.25">
      <c r="B283" s="19">
        <f t="shared" ref="B283:B347" si="72">B282</f>
        <v>1</v>
      </c>
      <c r="C283" s="299" t="s">
        <v>522</v>
      </c>
      <c r="D283" s="29">
        <f>'1 уровень'!E2877</f>
        <v>50</v>
      </c>
      <c r="E283" s="29">
        <f>'1 уровень'!F2877</f>
        <v>42</v>
      </c>
      <c r="F283" s="29">
        <f>'1 уровень'!G2877</f>
        <v>0</v>
      </c>
      <c r="G283" s="142">
        <f>'1 уровень'!H2877</f>
        <v>0</v>
      </c>
      <c r="H283" s="156">
        <f>'1 уровень'!I2877</f>
        <v>0</v>
      </c>
      <c r="I283" s="156">
        <f>'1 уровень'!J2877</f>
        <v>0</v>
      </c>
      <c r="J283" s="151">
        <f>'1 уровень'!K2877</f>
        <v>0</v>
      </c>
      <c r="K283" s="151">
        <f>'1 уровень'!L2877</f>
        <v>0</v>
      </c>
      <c r="L283" s="151">
        <f>'1 уровень'!M2877</f>
        <v>0</v>
      </c>
      <c r="M283" s="151">
        <f>'1 уровень'!N2877</f>
        <v>0</v>
      </c>
      <c r="N283" s="151">
        <f>'1 уровень'!O2877</f>
        <v>0</v>
      </c>
      <c r="O283" s="151">
        <f>'1 уровень'!P2877</f>
        <v>0</v>
      </c>
      <c r="P283" s="150">
        <f>'1 уровень'!Q2877</f>
        <v>0</v>
      </c>
      <c r="Q283" s="150">
        <f>'1 уровень'!R2877</f>
        <v>0</v>
      </c>
      <c r="R283" s="150">
        <f>'1 уровень'!S2877</f>
        <v>0</v>
      </c>
      <c r="S283" s="150">
        <f>'1 уровень'!T2877</f>
        <v>0</v>
      </c>
      <c r="T283" s="150">
        <f>'1 уровень'!U2877</f>
        <v>0</v>
      </c>
      <c r="U283" s="150">
        <f>'1 уровень'!V2877</f>
        <v>0</v>
      </c>
      <c r="V283" s="150">
        <f>'1 уровень'!W2877</f>
        <v>0</v>
      </c>
      <c r="W283" s="150">
        <f>'1 уровень'!X2877</f>
        <v>0</v>
      </c>
      <c r="X283" s="150">
        <f>'1 уровень'!Y2877</f>
        <v>0</v>
      </c>
      <c r="Y283" s="150">
        <f>'1 уровень'!Z2877</f>
        <v>0</v>
      </c>
      <c r="Z283" s="150">
        <f>'1 уровень'!AA2877</f>
        <v>0</v>
      </c>
      <c r="AA283" s="150">
        <f>'1 уровень'!AB2877</f>
        <v>0</v>
      </c>
      <c r="AB283" s="996">
        <f>'1 уровень'!AC2877</f>
        <v>0</v>
      </c>
      <c r="AC283" s="150">
        <f>'1 уровень'!AD2877</f>
        <v>0</v>
      </c>
      <c r="AD283" s="150">
        <f>'1 уровень'!AE2877</f>
        <v>0</v>
      </c>
      <c r="AE283" s="150">
        <f>'1 уровень'!AF2877</f>
        <v>0</v>
      </c>
      <c r="AF283" s="150">
        <f>'1 уровень'!AG2877</f>
        <v>0</v>
      </c>
      <c r="AG283" s="563">
        <f>'1 уровень'!AH2877</f>
        <v>0</v>
      </c>
      <c r="AH283" s="150"/>
      <c r="AI283" s="150"/>
      <c r="AJ283" s="1216">
        <f>'1 уровень'!AI2877</f>
        <v>0</v>
      </c>
      <c r="AK283" s="1223">
        <f>'1 уровень'!AJ2877</f>
        <v>0</v>
      </c>
      <c r="AL283" s="337">
        <f t="shared" si="64"/>
        <v>0</v>
      </c>
      <c r="AM283" s="337">
        <f t="shared" si="63"/>
        <v>0</v>
      </c>
      <c r="AN283" s="1112">
        <f t="shared" si="71"/>
        <v>0</v>
      </c>
      <c r="AO283" s="137" t="e">
        <f t="shared" si="62"/>
        <v>#DIV/0!</v>
      </c>
      <c r="AP283" s="137"/>
      <c r="AQ283" s="426">
        <f t="shared" si="65"/>
        <v>0</v>
      </c>
      <c r="AR283" s="137"/>
      <c r="AS283" s="137"/>
      <c r="AT283" s="137"/>
      <c r="AU283" s="137"/>
      <c r="AV283" s="137"/>
      <c r="AW283" s="137"/>
      <c r="AX283" s="137"/>
      <c r="AY283" s="137"/>
      <c r="AZ283" s="137"/>
      <c r="BA283" s="137"/>
      <c r="BB283" s="137"/>
      <c r="BC283" s="137"/>
      <c r="BD283" s="137"/>
      <c r="BE283" s="137"/>
      <c r="BF283" s="137"/>
      <c r="BG283" s="137"/>
      <c r="BH283" s="137"/>
      <c r="BI283" s="137"/>
      <c r="BJ283" s="137"/>
      <c r="BK283" s="137"/>
      <c r="BL283" s="137"/>
      <c r="BM283" s="137"/>
      <c r="BN283" s="137"/>
      <c r="BO283" s="137"/>
      <c r="BP283" s="137"/>
      <c r="BQ283" s="137"/>
      <c r="BR283" s="137"/>
      <c r="BS283" s="137"/>
      <c r="BT283" s="137"/>
      <c r="BU283" s="137"/>
      <c r="BV283" s="137"/>
      <c r="BW283" s="137"/>
      <c r="BX283" s="137"/>
      <c r="BY283" s="137"/>
      <c r="BZ283" s="137"/>
      <c r="CA283" s="137"/>
      <c r="CB283" s="137"/>
      <c r="CC283" s="137"/>
      <c r="CD283" s="137"/>
      <c r="CE283" s="137"/>
      <c r="CF283" s="137"/>
      <c r="CG283" s="137"/>
      <c r="CH283" s="137"/>
      <c r="CI283" s="137"/>
      <c r="CJ283" s="137"/>
      <c r="CK283" s="137"/>
      <c r="CL283" s="137"/>
      <c r="CM283" s="137"/>
      <c r="CN283" s="137"/>
      <c r="CO283" s="137"/>
      <c r="CP283" s="137"/>
      <c r="CQ283" s="137"/>
      <c r="CR283" s="137"/>
      <c r="CS283" s="137"/>
      <c r="CT283" s="137"/>
      <c r="CU283" s="137"/>
      <c r="CV283" s="137"/>
      <c r="CW283" s="137"/>
      <c r="CX283" s="137"/>
      <c r="CY283" s="137"/>
      <c r="CZ283" s="137"/>
      <c r="DA283" s="137"/>
      <c r="DB283" s="137"/>
      <c r="DC283" s="137"/>
      <c r="DD283" s="137"/>
      <c r="DE283" s="137"/>
      <c r="DF283" s="137"/>
      <c r="DG283" s="137"/>
      <c r="DH283" s="137"/>
      <c r="DI283" s="137"/>
      <c r="DJ283" s="137"/>
      <c r="DK283" s="137"/>
      <c r="DL283" s="137"/>
      <c r="DM283" s="137"/>
      <c r="DN283" s="137"/>
      <c r="DO283" s="137"/>
      <c r="DP283" s="137"/>
      <c r="DQ283" s="137"/>
      <c r="DR283" s="137"/>
      <c r="DS283" s="137"/>
      <c r="DT283" s="137"/>
      <c r="DU283" s="137"/>
      <c r="DV283" s="137"/>
      <c r="DW283" s="137"/>
      <c r="DX283" s="137"/>
      <c r="DY283" s="137"/>
      <c r="DZ283" s="137"/>
      <c r="EA283" s="137"/>
      <c r="EB283" s="137"/>
      <c r="EC283" s="137"/>
      <c r="ED283" s="137"/>
      <c r="EE283" s="137"/>
      <c r="EF283" s="137"/>
      <c r="EG283" s="137"/>
      <c r="EH283" s="137"/>
      <c r="EI283" s="137"/>
      <c r="EJ283" s="137"/>
      <c r="EK283" s="137"/>
      <c r="EL283" s="137"/>
      <c r="EM283" s="137"/>
      <c r="EN283" s="137"/>
      <c r="EO283" s="137"/>
      <c r="EP283" s="137"/>
      <c r="EQ283" s="137"/>
      <c r="ER283" s="137"/>
      <c r="ES283" s="137"/>
      <c r="ET283" s="137"/>
      <c r="EU283" s="137"/>
      <c r="EV283" s="137"/>
      <c r="EW283" s="137"/>
      <c r="EX283" s="137"/>
      <c r="EY283" s="137"/>
      <c r="EZ283" s="137"/>
      <c r="FA283" s="137"/>
      <c r="FB283" s="137"/>
      <c r="FC283" s="137"/>
      <c r="FD283" s="137"/>
      <c r="FE283" s="137"/>
      <c r="FF283" s="137"/>
      <c r="FG283" s="137"/>
      <c r="FH283" s="137"/>
      <c r="FI283" s="137"/>
      <c r="FJ283" s="137"/>
      <c r="FK283" s="137"/>
      <c r="FL283" s="137"/>
      <c r="FM283" s="137"/>
      <c r="FN283" s="137"/>
      <c r="FO283" s="137"/>
      <c r="FP283" s="137"/>
      <c r="FQ283" s="137"/>
      <c r="FR283" s="137"/>
      <c r="FS283" s="137"/>
      <c r="FT283" s="137"/>
      <c r="FU283" s="137"/>
      <c r="FV283" s="137"/>
      <c r="FW283" s="137"/>
      <c r="FX283" s="137"/>
      <c r="FY283" s="137"/>
      <c r="FZ283" s="137"/>
      <c r="GA283" s="137"/>
      <c r="GB283" s="137"/>
      <c r="GC283" s="137"/>
      <c r="GD283" s="137"/>
      <c r="GE283" s="137"/>
      <c r="GF283" s="137"/>
      <c r="GG283" s="137"/>
      <c r="GH283" s="137"/>
      <c r="GI283" s="137"/>
      <c r="GJ283" s="137"/>
      <c r="GK283" s="137"/>
      <c r="GL283" s="137"/>
      <c r="GM283" s="137"/>
      <c r="GN283" s="137"/>
      <c r="GO283" s="137"/>
      <c r="GP283" s="137"/>
      <c r="GQ283" s="137"/>
      <c r="GR283" s="137"/>
      <c r="GS283" s="137"/>
      <c r="GT283" s="137"/>
      <c r="GU283" s="137"/>
      <c r="GV283" s="137"/>
      <c r="GW283" s="137"/>
    </row>
    <row r="284" spans="1:205" x14ac:dyDescent="0.25">
      <c r="B284" s="19">
        <f t="shared" si="72"/>
        <v>1</v>
      </c>
      <c r="C284" s="299" t="s">
        <v>133</v>
      </c>
      <c r="D284" s="29">
        <f>'1 уровень'!E2878</f>
        <v>22267</v>
      </c>
      <c r="E284" s="29">
        <f>'1 уровень'!F2878</f>
        <v>18501.888888888891</v>
      </c>
      <c r="F284" s="29">
        <f>'1 уровень'!G2878</f>
        <v>11530</v>
      </c>
      <c r="G284" s="142">
        <f>'1 уровень'!H2878</f>
        <v>62.317961529453449</v>
      </c>
      <c r="H284" s="156">
        <f>'1 уровень'!I2878</f>
        <v>0</v>
      </c>
      <c r="I284" s="156">
        <f>'1 уровень'!J2878</f>
        <v>0</v>
      </c>
      <c r="J284" s="151">
        <f>'1 уровень'!K2878</f>
        <v>0</v>
      </c>
      <c r="K284" s="151">
        <f>'1 уровень'!L2878</f>
        <v>0</v>
      </c>
      <c r="L284" s="151">
        <f>'1 уровень'!M2878</f>
        <v>0</v>
      </c>
      <c r="M284" s="151">
        <f>'1 уровень'!N2878</f>
        <v>0</v>
      </c>
      <c r="N284" s="151">
        <f>'1 уровень'!O2878</f>
        <v>0</v>
      </c>
      <c r="O284" s="151">
        <f>'1 уровень'!P2878</f>
        <v>0</v>
      </c>
      <c r="P284" s="150">
        <f>'1 уровень'!Q2878</f>
        <v>0</v>
      </c>
      <c r="Q284" s="150">
        <f>'1 уровень'!R2878</f>
        <v>0</v>
      </c>
      <c r="R284" s="150">
        <f>'1 уровень'!S2878</f>
        <v>0</v>
      </c>
      <c r="S284" s="150">
        <f>'1 уровень'!T2878</f>
        <v>0</v>
      </c>
      <c r="T284" s="150">
        <f>'1 уровень'!U2878</f>
        <v>0</v>
      </c>
      <c r="U284" s="150">
        <f>'1 уровень'!V2878</f>
        <v>0</v>
      </c>
      <c r="V284" s="150">
        <f>'1 уровень'!W2878</f>
        <v>0</v>
      </c>
      <c r="W284" s="150">
        <f>'1 уровень'!X2878</f>
        <v>0</v>
      </c>
      <c r="X284" s="150">
        <f>'1 уровень'!Y2878</f>
        <v>0</v>
      </c>
      <c r="Y284" s="150">
        <f>'1 уровень'!Z2878</f>
        <v>0</v>
      </c>
      <c r="Z284" s="150">
        <f>'1 уровень'!AA2878</f>
        <v>0</v>
      </c>
      <c r="AA284" s="150">
        <f>'1 уровень'!AB2878</f>
        <v>0</v>
      </c>
      <c r="AB284" s="996">
        <f>'1 уровень'!AC2878</f>
        <v>0</v>
      </c>
      <c r="AC284" s="150">
        <f>'1 уровень'!AD2878</f>
        <v>0</v>
      </c>
      <c r="AD284" s="150">
        <f>'1 уровень'!AE2878</f>
        <v>0</v>
      </c>
      <c r="AE284" s="150">
        <f>'1 уровень'!AF2878</f>
        <v>0</v>
      </c>
      <c r="AF284" s="150">
        <f>'1 уровень'!AG2878</f>
        <v>0</v>
      </c>
      <c r="AG284" s="563">
        <f>'1 уровень'!AH2878</f>
        <v>0</v>
      </c>
      <c r="AH284" s="150"/>
      <c r="AI284" s="150"/>
      <c r="AJ284" s="1216">
        <f>'1 уровень'!AI2878</f>
        <v>0</v>
      </c>
      <c r="AK284" s="1223">
        <f>'1 уровень'!AJ2878</f>
        <v>0</v>
      </c>
      <c r="AL284" s="337">
        <f t="shared" si="64"/>
        <v>0</v>
      </c>
      <c r="AM284" s="337">
        <f t="shared" si="63"/>
        <v>0</v>
      </c>
      <c r="AN284" s="1112">
        <f t="shared" si="71"/>
        <v>0</v>
      </c>
      <c r="AO284" s="137">
        <f t="shared" si="62"/>
        <v>0</v>
      </c>
      <c r="AP284" s="137"/>
      <c r="AQ284" s="426">
        <f t="shared" si="65"/>
        <v>0</v>
      </c>
      <c r="AR284" s="137"/>
      <c r="AS284" s="137"/>
      <c r="AT284" s="137"/>
      <c r="AU284" s="137"/>
      <c r="AV284" s="137"/>
      <c r="AW284" s="137"/>
      <c r="AX284" s="137"/>
      <c r="AY284" s="137"/>
      <c r="AZ284" s="137"/>
      <c r="BA284" s="137"/>
      <c r="BB284" s="137"/>
      <c r="BC284" s="137"/>
      <c r="BD284" s="137"/>
      <c r="BE284" s="137"/>
      <c r="BF284" s="137"/>
      <c r="BG284" s="137"/>
      <c r="BH284" s="137"/>
      <c r="BI284" s="137"/>
      <c r="BJ284" s="137"/>
      <c r="BK284" s="137"/>
      <c r="BL284" s="137"/>
      <c r="BM284" s="137"/>
      <c r="BN284" s="137"/>
      <c r="BO284" s="137"/>
      <c r="BP284" s="137"/>
      <c r="BQ284" s="137"/>
      <c r="BR284" s="137"/>
      <c r="BS284" s="137"/>
      <c r="BT284" s="137"/>
      <c r="BU284" s="137"/>
      <c r="BV284" s="137"/>
      <c r="BW284" s="137"/>
      <c r="BX284" s="137"/>
      <c r="BY284" s="137"/>
      <c r="BZ284" s="137"/>
      <c r="CA284" s="137"/>
      <c r="CB284" s="137"/>
      <c r="CC284" s="137"/>
      <c r="CD284" s="137"/>
      <c r="CE284" s="137"/>
      <c r="CF284" s="137"/>
      <c r="CG284" s="137"/>
      <c r="CH284" s="137"/>
      <c r="CI284" s="137"/>
      <c r="CJ284" s="137"/>
      <c r="CK284" s="137"/>
      <c r="CL284" s="137"/>
      <c r="CM284" s="137"/>
      <c r="CN284" s="137"/>
      <c r="CO284" s="137"/>
      <c r="CP284" s="137"/>
      <c r="CQ284" s="137"/>
      <c r="CR284" s="137"/>
      <c r="CS284" s="137"/>
      <c r="CT284" s="137"/>
      <c r="CU284" s="137"/>
      <c r="CV284" s="137"/>
      <c r="CW284" s="137"/>
      <c r="CX284" s="137"/>
      <c r="CY284" s="137"/>
      <c r="CZ284" s="137"/>
      <c r="DA284" s="137"/>
      <c r="DB284" s="137"/>
      <c r="DC284" s="137"/>
      <c r="DD284" s="137"/>
      <c r="DE284" s="137"/>
      <c r="DF284" s="137"/>
      <c r="DG284" s="137"/>
      <c r="DH284" s="137"/>
      <c r="DI284" s="137"/>
      <c r="DJ284" s="137"/>
      <c r="DK284" s="137"/>
      <c r="DL284" s="137"/>
      <c r="DM284" s="137"/>
      <c r="DN284" s="137"/>
      <c r="DO284" s="137"/>
      <c r="DP284" s="137"/>
      <c r="DQ284" s="137"/>
      <c r="DR284" s="137"/>
      <c r="DS284" s="137"/>
      <c r="DT284" s="137"/>
      <c r="DU284" s="137"/>
      <c r="DV284" s="137"/>
      <c r="DW284" s="137"/>
      <c r="DX284" s="137"/>
      <c r="DY284" s="137"/>
      <c r="DZ284" s="137"/>
      <c r="EA284" s="137"/>
      <c r="EB284" s="137"/>
      <c r="EC284" s="137"/>
      <c r="ED284" s="137"/>
      <c r="EE284" s="137"/>
      <c r="EF284" s="137"/>
      <c r="EG284" s="137"/>
      <c r="EH284" s="137"/>
      <c r="EI284" s="137"/>
      <c r="EJ284" s="137"/>
      <c r="EK284" s="137"/>
      <c r="EL284" s="137"/>
      <c r="EM284" s="137"/>
      <c r="EN284" s="137"/>
      <c r="EO284" s="137"/>
      <c r="EP284" s="137"/>
      <c r="EQ284" s="137"/>
      <c r="ER284" s="137"/>
      <c r="ES284" s="137"/>
      <c r="ET284" s="137"/>
      <c r="EU284" s="137"/>
      <c r="EV284" s="137"/>
      <c r="EW284" s="137"/>
      <c r="EX284" s="137"/>
      <c r="EY284" s="137"/>
      <c r="EZ284" s="137"/>
      <c r="FA284" s="137"/>
      <c r="FB284" s="137"/>
      <c r="FC284" s="137"/>
      <c r="FD284" s="137"/>
      <c r="FE284" s="137"/>
      <c r="FF284" s="137"/>
      <c r="FG284" s="137"/>
      <c r="FH284" s="137"/>
      <c r="FI284" s="137"/>
      <c r="FJ284" s="137"/>
      <c r="FK284" s="137"/>
      <c r="FL284" s="137"/>
      <c r="FM284" s="137"/>
      <c r="FN284" s="137"/>
      <c r="FO284" s="137"/>
      <c r="FP284" s="137"/>
      <c r="FQ284" s="137"/>
      <c r="FR284" s="137"/>
      <c r="FS284" s="137"/>
      <c r="FT284" s="137"/>
      <c r="FU284" s="137"/>
      <c r="FV284" s="137"/>
      <c r="FW284" s="137"/>
      <c r="FX284" s="137"/>
      <c r="FY284" s="137"/>
      <c r="FZ284" s="137"/>
      <c r="GA284" s="137"/>
      <c r="GB284" s="137"/>
      <c r="GC284" s="137"/>
      <c r="GD284" s="137"/>
      <c r="GE284" s="137"/>
      <c r="GF284" s="137"/>
      <c r="GG284" s="137"/>
      <c r="GH284" s="137"/>
      <c r="GI284" s="137"/>
      <c r="GJ284" s="137"/>
      <c r="GK284" s="137"/>
      <c r="GL284" s="137"/>
      <c r="GM284" s="137"/>
      <c r="GN284" s="137"/>
      <c r="GO284" s="137"/>
      <c r="GP284" s="137"/>
      <c r="GQ284" s="137"/>
      <c r="GR284" s="137"/>
      <c r="GS284" s="137"/>
      <c r="GT284" s="137"/>
      <c r="GU284" s="137"/>
      <c r="GV284" s="137"/>
      <c r="GW284" s="137"/>
    </row>
    <row r="285" spans="1:205" x14ac:dyDescent="0.25">
      <c r="B285" s="19">
        <f t="shared" si="72"/>
        <v>1</v>
      </c>
      <c r="C285" s="299" t="s">
        <v>232</v>
      </c>
      <c r="D285" s="29">
        <f>'1 уровень'!E2879</f>
        <v>20032</v>
      </c>
      <c r="E285" s="29">
        <f>'1 уровень'!F2879</f>
        <v>16693</v>
      </c>
      <c r="F285" s="29">
        <f>'1 уровень'!G2879</f>
        <v>9842</v>
      </c>
      <c r="G285" s="142">
        <f>'1 уровень'!H2879</f>
        <v>58.958845024860715</v>
      </c>
      <c r="H285" s="156">
        <f>'1 уровень'!I2879</f>
        <v>0</v>
      </c>
      <c r="I285" s="156">
        <f>'1 уровень'!J2879</f>
        <v>0</v>
      </c>
      <c r="J285" s="151">
        <f>'1 уровень'!K2879</f>
        <v>0</v>
      </c>
      <c r="K285" s="151">
        <f>'1 уровень'!L2879</f>
        <v>0</v>
      </c>
      <c r="L285" s="151">
        <f>'1 уровень'!M2879</f>
        <v>0</v>
      </c>
      <c r="M285" s="151">
        <f>'1 уровень'!N2879</f>
        <v>0</v>
      </c>
      <c r="N285" s="151">
        <f>'1 уровень'!O2879</f>
        <v>0</v>
      </c>
      <c r="O285" s="151">
        <f>'1 уровень'!P2879</f>
        <v>0</v>
      </c>
      <c r="P285" s="150">
        <f>'1 уровень'!Q2879</f>
        <v>0</v>
      </c>
      <c r="Q285" s="150">
        <f>'1 уровень'!R2879</f>
        <v>0</v>
      </c>
      <c r="R285" s="150">
        <f>'1 уровень'!S2879</f>
        <v>0</v>
      </c>
      <c r="S285" s="150">
        <f>'1 уровень'!T2879</f>
        <v>0</v>
      </c>
      <c r="T285" s="150">
        <f>'1 уровень'!U2879</f>
        <v>0</v>
      </c>
      <c r="U285" s="150">
        <f>'1 уровень'!V2879</f>
        <v>0</v>
      </c>
      <c r="V285" s="150">
        <f>'1 уровень'!W2879</f>
        <v>0</v>
      </c>
      <c r="W285" s="150">
        <f>'1 уровень'!X2879</f>
        <v>0</v>
      </c>
      <c r="X285" s="150">
        <f>'1 уровень'!Y2879</f>
        <v>0</v>
      </c>
      <c r="Y285" s="150">
        <f>'1 уровень'!Z2879</f>
        <v>0</v>
      </c>
      <c r="Z285" s="150">
        <f>'1 уровень'!AA2879</f>
        <v>0</v>
      </c>
      <c r="AA285" s="150">
        <f>'1 уровень'!AB2879</f>
        <v>0</v>
      </c>
      <c r="AB285" s="996">
        <f>'1 уровень'!AC2879</f>
        <v>0</v>
      </c>
      <c r="AC285" s="150">
        <f>'1 уровень'!AD2879</f>
        <v>0</v>
      </c>
      <c r="AD285" s="150">
        <f>'1 уровень'!AE2879</f>
        <v>0</v>
      </c>
      <c r="AE285" s="150">
        <f>'1 уровень'!AF2879</f>
        <v>0</v>
      </c>
      <c r="AF285" s="150">
        <f>'1 уровень'!AG2879</f>
        <v>0</v>
      </c>
      <c r="AG285" s="563">
        <f>'1 уровень'!AH2879</f>
        <v>0</v>
      </c>
      <c r="AH285" s="150"/>
      <c r="AI285" s="150"/>
      <c r="AJ285" s="1216">
        <f>'1 уровень'!AI2879</f>
        <v>0</v>
      </c>
      <c r="AK285" s="1223">
        <f>'1 уровень'!AJ2879</f>
        <v>0</v>
      </c>
      <c r="AL285" s="337">
        <f t="shared" si="64"/>
        <v>0</v>
      </c>
      <c r="AM285" s="337">
        <f t="shared" si="63"/>
        <v>0</v>
      </c>
      <c r="AN285" s="1112">
        <f t="shared" si="71"/>
        <v>0</v>
      </c>
      <c r="AO285" s="137">
        <f t="shared" si="62"/>
        <v>0</v>
      </c>
      <c r="AP285" s="137"/>
      <c r="AQ285" s="426">
        <f t="shared" si="65"/>
        <v>0</v>
      </c>
      <c r="AR285" s="137"/>
      <c r="AS285" s="137"/>
      <c r="AT285" s="137"/>
      <c r="AU285" s="137"/>
      <c r="AV285" s="137"/>
      <c r="AW285" s="137"/>
      <c r="AX285" s="137"/>
      <c r="AY285" s="137"/>
      <c r="AZ285" s="137"/>
      <c r="BA285" s="137"/>
      <c r="BB285" s="137"/>
      <c r="BC285" s="137"/>
      <c r="BD285" s="137"/>
      <c r="BE285" s="137"/>
      <c r="BF285" s="137"/>
      <c r="BG285" s="137"/>
      <c r="BH285" s="137"/>
      <c r="BI285" s="137"/>
      <c r="BJ285" s="137"/>
      <c r="BK285" s="137"/>
      <c r="BL285" s="137"/>
      <c r="BM285" s="137"/>
      <c r="BN285" s="137"/>
      <c r="BO285" s="137"/>
      <c r="BP285" s="137"/>
      <c r="BQ285" s="137"/>
      <c r="BR285" s="137"/>
      <c r="BS285" s="137"/>
      <c r="BT285" s="137"/>
      <c r="BU285" s="137"/>
      <c r="BV285" s="137"/>
      <c r="BW285" s="137"/>
      <c r="BX285" s="137"/>
      <c r="BY285" s="137"/>
      <c r="BZ285" s="137"/>
      <c r="CA285" s="137"/>
      <c r="CB285" s="137"/>
      <c r="CC285" s="137"/>
      <c r="CD285" s="137"/>
      <c r="CE285" s="137"/>
      <c r="CF285" s="137"/>
      <c r="CG285" s="137"/>
      <c r="CH285" s="137"/>
      <c r="CI285" s="137"/>
      <c r="CJ285" s="137"/>
      <c r="CK285" s="137"/>
      <c r="CL285" s="137"/>
      <c r="CM285" s="137"/>
      <c r="CN285" s="137"/>
      <c r="CO285" s="137"/>
      <c r="CP285" s="137"/>
      <c r="CQ285" s="137"/>
      <c r="CR285" s="137"/>
      <c r="CS285" s="137"/>
      <c r="CT285" s="137"/>
      <c r="CU285" s="137"/>
      <c r="CV285" s="137"/>
      <c r="CW285" s="137"/>
      <c r="CX285" s="137"/>
      <c r="CY285" s="137"/>
      <c r="CZ285" s="137"/>
      <c r="DA285" s="137"/>
      <c r="DB285" s="137"/>
      <c r="DC285" s="137"/>
      <c r="DD285" s="137"/>
      <c r="DE285" s="137"/>
      <c r="DF285" s="137"/>
      <c r="DG285" s="137"/>
      <c r="DH285" s="137"/>
      <c r="DI285" s="137"/>
      <c r="DJ285" s="137"/>
      <c r="DK285" s="137"/>
      <c r="DL285" s="137"/>
      <c r="DM285" s="137"/>
      <c r="DN285" s="137"/>
      <c r="DO285" s="137"/>
      <c r="DP285" s="137"/>
      <c r="DQ285" s="137"/>
      <c r="DR285" s="137"/>
      <c r="DS285" s="137"/>
      <c r="DT285" s="137"/>
      <c r="DU285" s="137"/>
      <c r="DV285" s="137"/>
      <c r="DW285" s="137"/>
      <c r="DX285" s="137"/>
      <c r="DY285" s="137"/>
      <c r="DZ285" s="137"/>
      <c r="EA285" s="137"/>
      <c r="EB285" s="137"/>
      <c r="EC285" s="137"/>
      <c r="ED285" s="137"/>
      <c r="EE285" s="137"/>
      <c r="EF285" s="137"/>
      <c r="EG285" s="137"/>
      <c r="EH285" s="137"/>
      <c r="EI285" s="137"/>
      <c r="EJ285" s="137"/>
      <c r="EK285" s="137"/>
      <c r="EL285" s="137"/>
      <c r="EM285" s="137"/>
      <c r="EN285" s="137"/>
      <c r="EO285" s="137"/>
      <c r="EP285" s="137"/>
      <c r="EQ285" s="137"/>
      <c r="ER285" s="137"/>
      <c r="ES285" s="137"/>
      <c r="ET285" s="137"/>
      <c r="EU285" s="137"/>
      <c r="EV285" s="137"/>
      <c r="EW285" s="137"/>
      <c r="EX285" s="137"/>
      <c r="EY285" s="137"/>
      <c r="EZ285" s="137"/>
      <c r="FA285" s="137"/>
      <c r="FB285" s="137"/>
      <c r="FC285" s="137"/>
      <c r="FD285" s="137"/>
      <c r="FE285" s="137"/>
      <c r="FF285" s="137"/>
      <c r="FG285" s="137"/>
      <c r="FH285" s="137"/>
      <c r="FI285" s="137"/>
      <c r="FJ285" s="137"/>
      <c r="FK285" s="137"/>
      <c r="FL285" s="137"/>
      <c r="FM285" s="137"/>
      <c r="FN285" s="137"/>
      <c r="FO285" s="137"/>
      <c r="FP285" s="137"/>
      <c r="FQ285" s="137"/>
      <c r="FR285" s="137"/>
      <c r="FS285" s="137"/>
      <c r="FT285" s="137"/>
      <c r="FU285" s="137"/>
      <c r="FV285" s="137"/>
      <c r="FW285" s="137"/>
      <c r="FX285" s="137"/>
      <c r="FY285" s="137"/>
      <c r="FZ285" s="137"/>
      <c r="GA285" s="137"/>
      <c r="GB285" s="137"/>
      <c r="GC285" s="137"/>
      <c r="GD285" s="137"/>
      <c r="GE285" s="137"/>
      <c r="GF285" s="137"/>
      <c r="GG285" s="137"/>
      <c r="GH285" s="137"/>
      <c r="GI285" s="137"/>
      <c r="GJ285" s="137"/>
      <c r="GK285" s="137"/>
      <c r="GL285" s="137"/>
      <c r="GM285" s="137"/>
      <c r="GN285" s="137"/>
      <c r="GO285" s="137"/>
      <c r="GP285" s="137"/>
      <c r="GQ285" s="137"/>
      <c r="GR285" s="137"/>
      <c r="GS285" s="137"/>
      <c r="GT285" s="137"/>
      <c r="GU285" s="137"/>
      <c r="GV285" s="137"/>
      <c r="GW285" s="137"/>
    </row>
    <row r="286" spans="1:205" ht="45" x14ac:dyDescent="0.25">
      <c r="B286" s="19">
        <f>B285</f>
        <v>1</v>
      </c>
      <c r="C286" s="299" t="s">
        <v>523</v>
      </c>
      <c r="D286" s="29">
        <f>'1 уровень'!E2880</f>
        <v>1267</v>
      </c>
      <c r="E286" s="29">
        <f>'1 уровень'!F2880</f>
        <v>1056</v>
      </c>
      <c r="F286" s="29">
        <f>'1 уровень'!G2880</f>
        <v>1554</v>
      </c>
      <c r="G286" s="142">
        <f>'1 уровень'!H2880</f>
        <v>147.15909090909091</v>
      </c>
      <c r="H286" s="156">
        <f>'1 уровень'!I2880</f>
        <v>0</v>
      </c>
      <c r="I286" s="156">
        <f>'1 уровень'!J2880</f>
        <v>0</v>
      </c>
      <c r="J286" s="151">
        <f>'1 уровень'!K2880</f>
        <v>0</v>
      </c>
      <c r="K286" s="151">
        <f>'1 уровень'!L2880</f>
        <v>0</v>
      </c>
      <c r="L286" s="151">
        <f>'1 уровень'!M2880</f>
        <v>0</v>
      </c>
      <c r="M286" s="151">
        <f>'1 уровень'!N2880</f>
        <v>0</v>
      </c>
      <c r="N286" s="151">
        <f>'1 уровень'!O2880</f>
        <v>0</v>
      </c>
      <c r="O286" s="151">
        <f>'1 уровень'!P2880</f>
        <v>0</v>
      </c>
      <c r="P286" s="150">
        <f>'1 уровень'!Q2880</f>
        <v>0</v>
      </c>
      <c r="Q286" s="150">
        <f>'1 уровень'!R2880</f>
        <v>0</v>
      </c>
      <c r="R286" s="150">
        <f>'1 уровень'!S2880</f>
        <v>0</v>
      </c>
      <c r="S286" s="150">
        <f>'1 уровень'!T2880</f>
        <v>0</v>
      </c>
      <c r="T286" s="150">
        <f>'1 уровень'!U2880</f>
        <v>0</v>
      </c>
      <c r="U286" s="150">
        <f>'1 уровень'!V2880</f>
        <v>0</v>
      </c>
      <c r="V286" s="150">
        <f>'1 уровень'!W2880</f>
        <v>0</v>
      </c>
      <c r="W286" s="150">
        <f>'1 уровень'!X2880</f>
        <v>0</v>
      </c>
      <c r="X286" s="150">
        <f>'1 уровень'!Y2880</f>
        <v>0</v>
      </c>
      <c r="Y286" s="150">
        <f>'1 уровень'!Z2880</f>
        <v>0</v>
      </c>
      <c r="Z286" s="150">
        <f>'1 уровень'!AA2880</f>
        <v>0</v>
      </c>
      <c r="AA286" s="150">
        <f>'1 уровень'!AB2880</f>
        <v>0</v>
      </c>
      <c r="AB286" s="996">
        <f>'1 уровень'!AC2880</f>
        <v>0</v>
      </c>
      <c r="AC286" s="150">
        <f>'1 уровень'!AD2880</f>
        <v>0</v>
      </c>
      <c r="AD286" s="150">
        <f>'1 уровень'!AE2880</f>
        <v>0</v>
      </c>
      <c r="AE286" s="150">
        <f>'1 уровень'!AF2880</f>
        <v>0</v>
      </c>
      <c r="AF286" s="150">
        <f>'1 уровень'!AG2880</f>
        <v>0</v>
      </c>
      <c r="AG286" s="563">
        <f>'1 уровень'!AH2880</f>
        <v>0</v>
      </c>
      <c r="AH286" s="150"/>
      <c r="AI286" s="150"/>
      <c r="AJ286" s="1216">
        <f>'1 уровень'!AI2880</f>
        <v>0</v>
      </c>
      <c r="AK286" s="1223">
        <f>'1 уровень'!AJ2880</f>
        <v>0</v>
      </c>
      <c r="AL286" s="337">
        <f t="shared" si="64"/>
        <v>0</v>
      </c>
      <c r="AM286" s="337">
        <f t="shared" si="63"/>
        <v>0</v>
      </c>
      <c r="AN286" s="1112">
        <f t="shared" si="71"/>
        <v>0</v>
      </c>
      <c r="AO286" s="137">
        <f t="shared" si="62"/>
        <v>0</v>
      </c>
      <c r="AP286" s="137"/>
      <c r="AQ286" s="426">
        <f t="shared" si="65"/>
        <v>0</v>
      </c>
      <c r="AR286" s="137"/>
      <c r="AS286" s="137"/>
      <c r="AT286" s="137"/>
      <c r="AU286" s="137"/>
      <c r="AV286" s="137"/>
      <c r="AW286" s="137"/>
      <c r="AX286" s="137"/>
      <c r="AY286" s="137"/>
      <c r="AZ286" s="137"/>
      <c r="BA286" s="137"/>
      <c r="BB286" s="137"/>
      <c r="BC286" s="137"/>
      <c r="BD286" s="137"/>
      <c r="BE286" s="137"/>
      <c r="BF286" s="137"/>
      <c r="BG286" s="137"/>
      <c r="BH286" s="137"/>
      <c r="BI286" s="137"/>
      <c r="BJ286" s="137"/>
      <c r="BK286" s="137"/>
      <c r="BL286" s="137"/>
      <c r="BM286" s="137"/>
      <c r="BN286" s="137"/>
      <c r="BO286" s="137"/>
      <c r="BP286" s="137"/>
      <c r="BQ286" s="137"/>
      <c r="BR286" s="137"/>
      <c r="BS286" s="137"/>
      <c r="BT286" s="137"/>
      <c r="BU286" s="137"/>
      <c r="BV286" s="137"/>
      <c r="BW286" s="137"/>
      <c r="BX286" s="137"/>
      <c r="BY286" s="137"/>
      <c r="BZ286" s="137"/>
      <c r="CA286" s="137"/>
      <c r="CB286" s="137"/>
      <c r="CC286" s="137"/>
      <c r="CD286" s="137"/>
      <c r="CE286" s="137"/>
      <c r="CF286" s="137"/>
      <c r="CG286" s="137"/>
      <c r="CH286" s="137"/>
      <c r="CI286" s="137"/>
      <c r="CJ286" s="137"/>
      <c r="CK286" s="137"/>
      <c r="CL286" s="137"/>
      <c r="CM286" s="137"/>
      <c r="CN286" s="137"/>
      <c r="CO286" s="137"/>
      <c r="CP286" s="137"/>
      <c r="CQ286" s="137"/>
      <c r="CR286" s="137"/>
      <c r="CS286" s="137"/>
      <c r="CT286" s="137"/>
      <c r="CU286" s="137"/>
      <c r="CV286" s="137"/>
      <c r="CW286" s="137"/>
      <c r="CX286" s="137"/>
      <c r="CY286" s="137"/>
      <c r="CZ286" s="137"/>
      <c r="DA286" s="137"/>
      <c r="DB286" s="137"/>
      <c r="DC286" s="137"/>
      <c r="DD286" s="137"/>
      <c r="DE286" s="137"/>
      <c r="DF286" s="137"/>
      <c r="DG286" s="137"/>
      <c r="DH286" s="137"/>
      <c r="DI286" s="137"/>
      <c r="DJ286" s="137"/>
      <c r="DK286" s="137"/>
      <c r="DL286" s="137"/>
      <c r="DM286" s="137"/>
      <c r="DN286" s="137"/>
      <c r="DO286" s="137"/>
      <c r="DP286" s="137"/>
      <c r="DQ286" s="137"/>
      <c r="DR286" s="137"/>
      <c r="DS286" s="137"/>
      <c r="DT286" s="137"/>
      <c r="DU286" s="137"/>
      <c r="DV286" s="137"/>
      <c r="DW286" s="137"/>
      <c r="DX286" s="137"/>
      <c r="DY286" s="137"/>
      <c r="DZ286" s="137"/>
      <c r="EA286" s="137"/>
      <c r="EB286" s="137"/>
      <c r="EC286" s="137"/>
      <c r="ED286" s="137"/>
      <c r="EE286" s="137"/>
      <c r="EF286" s="137"/>
      <c r="EG286" s="137"/>
      <c r="EH286" s="137"/>
      <c r="EI286" s="137"/>
      <c r="EJ286" s="137"/>
      <c r="EK286" s="137"/>
      <c r="EL286" s="137"/>
      <c r="EM286" s="137"/>
      <c r="EN286" s="137"/>
      <c r="EO286" s="137"/>
      <c r="EP286" s="137"/>
      <c r="EQ286" s="137"/>
      <c r="ER286" s="137"/>
      <c r="ES286" s="137"/>
      <c r="ET286" s="137"/>
      <c r="EU286" s="137"/>
      <c r="EV286" s="137"/>
      <c r="EW286" s="137"/>
      <c r="EX286" s="137"/>
      <c r="EY286" s="137"/>
      <c r="EZ286" s="137"/>
      <c r="FA286" s="137"/>
      <c r="FB286" s="137"/>
      <c r="FC286" s="137"/>
      <c r="FD286" s="137"/>
      <c r="FE286" s="137"/>
      <c r="FF286" s="137"/>
      <c r="FG286" s="137"/>
      <c r="FH286" s="137"/>
      <c r="FI286" s="137"/>
      <c r="FJ286" s="137"/>
      <c r="FK286" s="137"/>
      <c r="FL286" s="137"/>
      <c r="FM286" s="137"/>
      <c r="FN286" s="137"/>
      <c r="FO286" s="137"/>
      <c r="FP286" s="137"/>
      <c r="FQ286" s="137"/>
      <c r="FR286" s="137"/>
      <c r="FS286" s="137"/>
      <c r="FT286" s="137"/>
      <c r="FU286" s="137"/>
      <c r="FV286" s="137"/>
      <c r="FW286" s="137"/>
      <c r="FX286" s="137"/>
      <c r="FY286" s="137"/>
      <c r="FZ286" s="137"/>
      <c r="GA286" s="137"/>
      <c r="GB286" s="137"/>
      <c r="GC286" s="137"/>
      <c r="GD286" s="137"/>
      <c r="GE286" s="137"/>
      <c r="GF286" s="137"/>
      <c r="GG286" s="137"/>
      <c r="GH286" s="137"/>
      <c r="GI286" s="137"/>
      <c r="GJ286" s="137"/>
      <c r="GK286" s="137"/>
      <c r="GL286" s="137"/>
      <c r="GM286" s="137"/>
      <c r="GN286" s="137"/>
      <c r="GO286" s="137"/>
      <c r="GP286" s="137"/>
      <c r="GQ286" s="137"/>
      <c r="GR286" s="137"/>
      <c r="GS286" s="137"/>
      <c r="GT286" s="137"/>
      <c r="GU286" s="137"/>
      <c r="GV286" s="137"/>
      <c r="GW286" s="137"/>
    </row>
    <row r="287" spans="1:205" ht="75" x14ac:dyDescent="0.25">
      <c r="C287" s="299" t="s">
        <v>592</v>
      </c>
      <c r="D287" s="29">
        <f>'1 уровень'!E2881</f>
        <v>968</v>
      </c>
      <c r="E287" s="29">
        <f>'1 уровень'!F2881</f>
        <v>752.88888888888891</v>
      </c>
      <c r="F287" s="29">
        <f>'1 уровень'!G2881</f>
        <v>134</v>
      </c>
      <c r="G287" s="142">
        <f>'1 уровень'!H2881</f>
        <v>17.798110979929159</v>
      </c>
      <c r="H287" s="156"/>
      <c r="I287" s="156"/>
      <c r="J287" s="151"/>
      <c r="K287" s="151"/>
      <c r="L287" s="151"/>
      <c r="M287" s="151"/>
      <c r="N287" s="151"/>
      <c r="O287" s="151"/>
      <c r="P287" s="150"/>
      <c r="Q287" s="150"/>
      <c r="R287" s="150"/>
      <c r="S287" s="150"/>
      <c r="T287" s="150"/>
      <c r="U287" s="150"/>
      <c r="V287" s="150"/>
      <c r="W287" s="150"/>
      <c r="X287" s="150"/>
      <c r="Y287" s="150"/>
      <c r="Z287" s="150"/>
      <c r="AA287" s="150"/>
      <c r="AB287" s="996"/>
      <c r="AC287" s="150"/>
      <c r="AD287" s="150"/>
      <c r="AE287" s="150"/>
      <c r="AF287" s="150"/>
      <c r="AG287" s="563"/>
      <c r="AH287" s="150"/>
      <c r="AI287" s="150"/>
      <c r="AJ287" s="1216">
        <f>'1 уровень'!AI2881</f>
        <v>0</v>
      </c>
      <c r="AK287" s="1223">
        <f>'1 уровень'!AJ2881</f>
        <v>0</v>
      </c>
      <c r="AL287" s="337">
        <f t="shared" si="64"/>
        <v>0</v>
      </c>
      <c r="AM287" s="337">
        <f t="shared" si="63"/>
        <v>0</v>
      </c>
      <c r="AN287" s="1112"/>
      <c r="AO287" s="137"/>
      <c r="AP287" s="137"/>
      <c r="AQ287" s="426">
        <f t="shared" si="65"/>
        <v>0</v>
      </c>
      <c r="AR287" s="137"/>
      <c r="AS287" s="137"/>
      <c r="AT287" s="137"/>
      <c r="AU287" s="137"/>
      <c r="AV287" s="137"/>
      <c r="AW287" s="137"/>
      <c r="AX287" s="137"/>
      <c r="AY287" s="137"/>
      <c r="AZ287" s="137"/>
      <c r="BA287" s="137"/>
      <c r="BB287" s="137"/>
      <c r="BC287" s="137"/>
      <c r="BD287" s="137"/>
      <c r="BE287" s="137"/>
      <c r="BF287" s="137"/>
      <c r="BG287" s="137"/>
      <c r="BH287" s="137"/>
      <c r="BI287" s="137"/>
      <c r="BJ287" s="137"/>
      <c r="BK287" s="137"/>
      <c r="BL287" s="137"/>
      <c r="BM287" s="137"/>
      <c r="BN287" s="137"/>
      <c r="BO287" s="137"/>
      <c r="BP287" s="137"/>
      <c r="BQ287" s="137"/>
      <c r="BR287" s="137"/>
      <c r="BS287" s="137"/>
      <c r="BT287" s="137"/>
      <c r="BU287" s="137"/>
      <c r="BV287" s="137"/>
      <c r="BW287" s="137"/>
      <c r="BX287" s="137"/>
      <c r="BY287" s="137"/>
      <c r="BZ287" s="137"/>
      <c r="CA287" s="137"/>
      <c r="CB287" s="137"/>
      <c r="CC287" s="137"/>
      <c r="CD287" s="137"/>
      <c r="CE287" s="137"/>
      <c r="CF287" s="137"/>
      <c r="CG287" s="137"/>
      <c r="CH287" s="137"/>
      <c r="CI287" s="137"/>
      <c r="CJ287" s="137"/>
      <c r="CK287" s="137"/>
      <c r="CL287" s="137"/>
      <c r="CM287" s="137"/>
      <c r="CN287" s="137"/>
      <c r="CO287" s="137"/>
      <c r="CP287" s="137"/>
      <c r="CQ287" s="137"/>
      <c r="CR287" s="137"/>
      <c r="CS287" s="137"/>
      <c r="CT287" s="137"/>
      <c r="CU287" s="137"/>
      <c r="CV287" s="137"/>
      <c r="CW287" s="137"/>
      <c r="CX287" s="137"/>
      <c r="CY287" s="137"/>
      <c r="CZ287" s="137"/>
      <c r="DA287" s="137"/>
      <c r="DB287" s="137"/>
      <c r="DC287" s="137"/>
      <c r="DD287" s="137"/>
      <c r="DE287" s="137"/>
      <c r="DF287" s="137"/>
      <c r="DG287" s="137"/>
      <c r="DH287" s="137"/>
      <c r="DI287" s="137"/>
      <c r="DJ287" s="137"/>
      <c r="DK287" s="137"/>
      <c r="DL287" s="137"/>
      <c r="DM287" s="137"/>
      <c r="DN287" s="137"/>
      <c r="DO287" s="137"/>
      <c r="DP287" s="137"/>
      <c r="DQ287" s="137"/>
      <c r="DR287" s="137"/>
      <c r="DS287" s="137"/>
      <c r="DT287" s="137"/>
      <c r="DU287" s="137"/>
      <c r="DV287" s="137"/>
      <c r="DW287" s="137"/>
      <c r="DX287" s="137"/>
      <c r="DY287" s="137"/>
      <c r="DZ287" s="137"/>
      <c r="EA287" s="137"/>
      <c r="EB287" s="137"/>
      <c r="EC287" s="137"/>
      <c r="ED287" s="137"/>
      <c r="EE287" s="137"/>
      <c r="EF287" s="137"/>
      <c r="EG287" s="137"/>
      <c r="EH287" s="137"/>
      <c r="EI287" s="137"/>
      <c r="EJ287" s="137"/>
      <c r="EK287" s="137"/>
      <c r="EL287" s="137"/>
      <c r="EM287" s="137"/>
      <c r="EN287" s="137"/>
      <c r="EO287" s="137"/>
      <c r="EP287" s="137"/>
      <c r="EQ287" s="137"/>
      <c r="ER287" s="137"/>
      <c r="ES287" s="137"/>
      <c r="ET287" s="137"/>
      <c r="EU287" s="137"/>
      <c r="EV287" s="137"/>
      <c r="EW287" s="137"/>
      <c r="EX287" s="137"/>
      <c r="EY287" s="137"/>
      <c r="EZ287" s="137"/>
      <c r="FA287" s="137"/>
      <c r="FB287" s="137"/>
      <c r="FC287" s="137"/>
      <c r="FD287" s="137"/>
      <c r="FE287" s="137"/>
      <c r="FF287" s="137"/>
      <c r="FG287" s="137"/>
      <c r="FH287" s="137"/>
      <c r="FI287" s="137"/>
      <c r="FJ287" s="137"/>
      <c r="FK287" s="137"/>
      <c r="FL287" s="137"/>
      <c r="FM287" s="137"/>
      <c r="FN287" s="137"/>
      <c r="FO287" s="137"/>
      <c r="FP287" s="137"/>
      <c r="FQ287" s="137"/>
      <c r="FR287" s="137"/>
      <c r="FS287" s="137"/>
      <c r="FT287" s="137"/>
      <c r="FU287" s="137"/>
      <c r="FV287" s="137"/>
      <c r="FW287" s="137"/>
      <c r="FX287" s="137"/>
      <c r="FY287" s="137"/>
      <c r="FZ287" s="137"/>
      <c r="GA287" s="137"/>
      <c r="GB287" s="137"/>
      <c r="GC287" s="137"/>
      <c r="GD287" s="137"/>
      <c r="GE287" s="137"/>
      <c r="GF287" s="137"/>
      <c r="GG287" s="137"/>
      <c r="GH287" s="137"/>
      <c r="GI287" s="137"/>
      <c r="GJ287" s="137"/>
      <c r="GK287" s="137"/>
      <c r="GL287" s="137"/>
      <c r="GM287" s="137"/>
      <c r="GN287" s="137"/>
      <c r="GO287" s="137"/>
      <c r="GP287" s="137"/>
      <c r="GQ287" s="137"/>
      <c r="GR287" s="137"/>
      <c r="GS287" s="137"/>
      <c r="GT287" s="137"/>
      <c r="GU287" s="137"/>
      <c r="GV287" s="137"/>
      <c r="GW287" s="137"/>
    </row>
    <row r="288" spans="1:205" ht="30" x14ac:dyDescent="0.25">
      <c r="B288" s="19">
        <f>B286</f>
        <v>1</v>
      </c>
      <c r="C288" s="300" t="s">
        <v>201</v>
      </c>
      <c r="D288" s="29">
        <f>'1 уровень'!E2882</f>
        <v>0</v>
      </c>
      <c r="E288" s="29">
        <f>'1 уровень'!F2882</f>
        <v>0</v>
      </c>
      <c r="F288" s="29">
        <f>'1 уровень'!G2882</f>
        <v>0</v>
      </c>
      <c r="G288" s="142">
        <f>'1 уровень'!H2882</f>
        <v>0</v>
      </c>
      <c r="H288" s="156">
        <f>'1 уровень'!I2882</f>
        <v>0</v>
      </c>
      <c r="I288" s="156">
        <f>'1 уровень'!J2882</f>
        <v>0</v>
      </c>
      <c r="J288" s="151">
        <f>'1 уровень'!K2882</f>
        <v>0</v>
      </c>
      <c r="K288" s="151">
        <f>'1 уровень'!L2882</f>
        <v>0</v>
      </c>
      <c r="L288" s="151">
        <f>'1 уровень'!M2882</f>
        <v>0</v>
      </c>
      <c r="M288" s="151">
        <f>'1 уровень'!N2882</f>
        <v>0</v>
      </c>
      <c r="N288" s="151">
        <f>'1 уровень'!O2882</f>
        <v>0</v>
      </c>
      <c r="O288" s="151">
        <f>'1 уровень'!P2882</f>
        <v>0</v>
      </c>
      <c r="P288" s="150">
        <f>'1 уровень'!Q2882</f>
        <v>0</v>
      </c>
      <c r="Q288" s="150">
        <f>'1 уровень'!R2882</f>
        <v>0</v>
      </c>
      <c r="R288" s="150">
        <f>'1 уровень'!S2882</f>
        <v>0</v>
      </c>
      <c r="S288" s="150">
        <f>'1 уровень'!T2882</f>
        <v>0</v>
      </c>
      <c r="T288" s="150">
        <f>'1 уровень'!U2882</f>
        <v>0</v>
      </c>
      <c r="U288" s="150">
        <f>'1 уровень'!V2882</f>
        <v>0</v>
      </c>
      <c r="V288" s="150">
        <f>'1 уровень'!W2882</f>
        <v>0</v>
      </c>
      <c r="W288" s="150">
        <f>'1 уровень'!X2882</f>
        <v>0</v>
      </c>
      <c r="X288" s="150">
        <f>'1 уровень'!Y2882</f>
        <v>0</v>
      </c>
      <c r="Y288" s="150">
        <f>'1 уровень'!Z2882</f>
        <v>0</v>
      </c>
      <c r="Z288" s="150">
        <f>'1 уровень'!AA2882</f>
        <v>0</v>
      </c>
      <c r="AA288" s="150">
        <f>'1 уровень'!AB2882</f>
        <v>0</v>
      </c>
      <c r="AB288" s="996">
        <f>'1 уровень'!AC2882</f>
        <v>0</v>
      </c>
      <c r="AC288" s="150">
        <f>'1 уровень'!AD2882</f>
        <v>0</v>
      </c>
      <c r="AD288" s="150">
        <f>'1 уровень'!AE2882</f>
        <v>0</v>
      </c>
      <c r="AE288" s="150">
        <f>'1 уровень'!AF2882</f>
        <v>0</v>
      </c>
      <c r="AF288" s="150">
        <f>'1 уровень'!AG2882</f>
        <v>0</v>
      </c>
      <c r="AG288" s="563">
        <f>'1 уровень'!AH2882</f>
        <v>0</v>
      </c>
      <c r="AH288" s="150"/>
      <c r="AI288" s="150"/>
      <c r="AJ288" s="1216">
        <f>'1 уровень'!AI2882</f>
        <v>0</v>
      </c>
      <c r="AK288" s="1223">
        <f>'1 уровень'!AJ2882</f>
        <v>0</v>
      </c>
      <c r="AL288" s="337">
        <f t="shared" si="64"/>
        <v>0</v>
      </c>
      <c r="AM288" s="337">
        <f t="shared" si="63"/>
        <v>0</v>
      </c>
      <c r="AN288" s="1112">
        <f t="shared" ref="AN288:AN300" si="73">IF(P288&gt;0,P288*1000/D288,0)</f>
        <v>0</v>
      </c>
      <c r="AO288" s="137" t="e">
        <f t="shared" si="62"/>
        <v>#DIV/0!</v>
      </c>
      <c r="AP288" s="137"/>
      <c r="AQ288" s="426">
        <f t="shared" si="65"/>
        <v>0</v>
      </c>
      <c r="AR288" s="137"/>
      <c r="AS288" s="137"/>
      <c r="AT288" s="137"/>
      <c r="AU288" s="137"/>
      <c r="AV288" s="137"/>
      <c r="AW288" s="137"/>
      <c r="AX288" s="137"/>
      <c r="AY288" s="137"/>
      <c r="AZ288" s="137"/>
      <c r="BA288" s="137"/>
      <c r="BB288" s="137"/>
      <c r="BC288" s="137"/>
      <c r="BD288" s="137"/>
      <c r="BE288" s="137"/>
      <c r="BF288" s="137"/>
      <c r="BG288" s="137"/>
      <c r="BH288" s="137"/>
      <c r="BI288" s="137"/>
      <c r="BJ288" s="137"/>
      <c r="BK288" s="137"/>
      <c r="BL288" s="137"/>
      <c r="BM288" s="137"/>
      <c r="BN288" s="137"/>
      <c r="BO288" s="137"/>
      <c r="BP288" s="137"/>
      <c r="BQ288" s="137"/>
      <c r="BR288" s="137"/>
      <c r="BS288" s="137"/>
      <c r="BT288" s="137"/>
      <c r="BU288" s="137"/>
      <c r="BV288" s="137"/>
      <c r="BW288" s="137"/>
      <c r="BX288" s="137"/>
      <c r="BY288" s="137"/>
      <c r="BZ288" s="137"/>
      <c r="CA288" s="137"/>
      <c r="CB288" s="137"/>
      <c r="CC288" s="137"/>
      <c r="CD288" s="137"/>
      <c r="CE288" s="137"/>
      <c r="CF288" s="137"/>
      <c r="CG288" s="137"/>
      <c r="CH288" s="137"/>
      <c r="CI288" s="137"/>
      <c r="CJ288" s="137"/>
      <c r="CK288" s="137"/>
      <c r="CL288" s="137"/>
      <c r="CM288" s="137"/>
      <c r="CN288" s="137"/>
      <c r="CO288" s="137"/>
      <c r="CP288" s="137"/>
      <c r="CQ288" s="137"/>
      <c r="CR288" s="137"/>
      <c r="CS288" s="137"/>
      <c r="CT288" s="137"/>
      <c r="CU288" s="137"/>
      <c r="CV288" s="137"/>
      <c r="CW288" s="137"/>
      <c r="CX288" s="137"/>
      <c r="CY288" s="137"/>
      <c r="CZ288" s="137"/>
      <c r="DA288" s="137"/>
      <c r="DB288" s="137"/>
      <c r="DC288" s="137"/>
      <c r="DD288" s="137"/>
      <c r="DE288" s="137"/>
      <c r="DF288" s="137"/>
      <c r="DG288" s="137"/>
      <c r="DH288" s="137"/>
      <c r="DI288" s="137"/>
      <c r="DJ288" s="137"/>
      <c r="DK288" s="137"/>
      <c r="DL288" s="137"/>
      <c r="DM288" s="137"/>
      <c r="DN288" s="137"/>
      <c r="DO288" s="137"/>
      <c r="DP288" s="137"/>
      <c r="DQ288" s="137"/>
      <c r="DR288" s="137"/>
      <c r="DS288" s="137"/>
      <c r="DT288" s="137"/>
      <c r="DU288" s="137"/>
      <c r="DV288" s="137"/>
      <c r="DW288" s="137"/>
      <c r="DX288" s="137"/>
      <c r="DY288" s="137"/>
      <c r="DZ288" s="137"/>
      <c r="EA288" s="137"/>
      <c r="EB288" s="137"/>
      <c r="EC288" s="137"/>
      <c r="ED288" s="137"/>
      <c r="EE288" s="137"/>
      <c r="EF288" s="137"/>
      <c r="EG288" s="137"/>
      <c r="EH288" s="137"/>
      <c r="EI288" s="137"/>
      <c r="EJ288" s="137"/>
      <c r="EK288" s="137"/>
      <c r="EL288" s="137"/>
      <c r="EM288" s="137"/>
      <c r="EN288" s="137"/>
      <c r="EO288" s="137"/>
      <c r="EP288" s="137"/>
      <c r="EQ288" s="137"/>
      <c r="ER288" s="137"/>
      <c r="ES288" s="137"/>
      <c r="ET288" s="137"/>
      <c r="EU288" s="137"/>
      <c r="EV288" s="137"/>
      <c r="EW288" s="137"/>
      <c r="EX288" s="137"/>
      <c r="EY288" s="137"/>
      <c r="EZ288" s="137"/>
      <c r="FA288" s="137"/>
      <c r="FB288" s="137"/>
      <c r="FC288" s="137"/>
      <c r="FD288" s="137"/>
      <c r="FE288" s="137"/>
      <c r="FF288" s="137"/>
      <c r="FG288" s="137"/>
      <c r="FH288" s="137"/>
      <c r="FI288" s="137"/>
      <c r="FJ288" s="137"/>
      <c r="FK288" s="137"/>
      <c r="FL288" s="137"/>
      <c r="FM288" s="137"/>
      <c r="FN288" s="137"/>
      <c r="FO288" s="137"/>
      <c r="FP288" s="137"/>
      <c r="FQ288" s="137"/>
      <c r="FR288" s="137"/>
      <c r="FS288" s="137"/>
      <c r="FT288" s="137"/>
      <c r="FU288" s="137"/>
      <c r="FV288" s="137"/>
      <c r="FW288" s="137"/>
      <c r="FX288" s="137"/>
      <c r="FY288" s="137"/>
      <c r="FZ288" s="137"/>
      <c r="GA288" s="137"/>
      <c r="GB288" s="137"/>
      <c r="GC288" s="137"/>
      <c r="GD288" s="137"/>
      <c r="GE288" s="137"/>
      <c r="GF288" s="137"/>
      <c r="GG288" s="137"/>
      <c r="GH288" s="137"/>
      <c r="GI288" s="137"/>
      <c r="GJ288" s="137"/>
      <c r="GK288" s="137"/>
      <c r="GL288" s="137"/>
      <c r="GM288" s="137"/>
      <c r="GN288" s="137"/>
      <c r="GO288" s="137"/>
      <c r="GP288" s="137"/>
      <c r="GQ288" s="137"/>
      <c r="GR288" s="137"/>
      <c r="GS288" s="137"/>
      <c r="GT288" s="137"/>
      <c r="GU288" s="137"/>
      <c r="GV288" s="137"/>
      <c r="GW288" s="137"/>
    </row>
    <row r="289" spans="2:205" ht="110.25" x14ac:dyDescent="0.25">
      <c r="B289" s="19">
        <f>B288</f>
        <v>1</v>
      </c>
      <c r="C289" s="742" t="s">
        <v>593</v>
      </c>
      <c r="D289" s="29">
        <f>'1 уровень'!E2883</f>
        <v>4842</v>
      </c>
      <c r="E289" s="29">
        <f>'1 уровень'!F2883</f>
        <v>4035</v>
      </c>
      <c r="F289" s="29">
        <f>'1 уровень'!G2883</f>
        <v>2011</v>
      </c>
      <c r="G289" s="142">
        <f>'1 уровень'!H2883</f>
        <v>49.838909541511775</v>
      </c>
      <c r="H289" s="156">
        <f>'1 уровень'!I2883</f>
        <v>0</v>
      </c>
      <c r="I289" s="156">
        <f>'1 уровень'!J2883</f>
        <v>0</v>
      </c>
      <c r="J289" s="151">
        <f>'1 уровень'!K2883</f>
        <v>0</v>
      </c>
      <c r="K289" s="151">
        <f>'1 уровень'!L2883</f>
        <v>0</v>
      </c>
      <c r="L289" s="151">
        <f>'1 уровень'!M2883</f>
        <v>0</v>
      </c>
      <c r="M289" s="151">
        <f>'1 уровень'!N2883</f>
        <v>0</v>
      </c>
      <c r="N289" s="151">
        <f>'1 уровень'!O2883</f>
        <v>0</v>
      </c>
      <c r="O289" s="151">
        <f>'1 уровень'!P2883</f>
        <v>0</v>
      </c>
      <c r="P289" s="150">
        <f>'1 уровень'!Q2883</f>
        <v>8599.5856800000001</v>
      </c>
      <c r="Q289" s="150">
        <f>'1 уровень'!R2883</f>
        <v>8599.5856800000001</v>
      </c>
      <c r="R289" s="150">
        <f>'1 уровень'!S2883</f>
        <v>8599.5856800000001</v>
      </c>
      <c r="S289" s="150">
        <f>'1 уровень'!T2883</f>
        <v>8599.5856800000001</v>
      </c>
      <c r="T289" s="150">
        <f>'1 уровень'!U2883</f>
        <v>8599.5856800000001</v>
      </c>
      <c r="U289" s="150">
        <f>'1 уровень'!V2883</f>
        <v>8599.5856800000001</v>
      </c>
      <c r="V289" s="150">
        <f>'1 уровень'!W2883</f>
        <v>8599.5856800000001</v>
      </c>
      <c r="W289" s="150">
        <f>'1 уровень'!X2883</f>
        <v>8599.5856800000001</v>
      </c>
      <c r="X289" s="150">
        <f>'1 уровень'!Y2883</f>
        <v>8599.5856800000001</v>
      </c>
      <c r="Y289" s="150">
        <f>'1 уровень'!Z2883</f>
        <v>8599.5856800000001</v>
      </c>
      <c r="Z289" s="150">
        <f>'1 уровень'!AA2883</f>
        <v>7166.3214000000007</v>
      </c>
      <c r="AA289" s="150">
        <f>'1 уровень'!AB2883</f>
        <v>3571.6164400000002</v>
      </c>
      <c r="AB289" s="996">
        <f>'1 уровень'!AC2883</f>
        <v>0</v>
      </c>
      <c r="AC289" s="150">
        <f>'1 уровень'!AD2883</f>
        <v>0</v>
      </c>
      <c r="AD289" s="150">
        <f>'1 уровень'!AE2883</f>
        <v>-3594.7049600000005</v>
      </c>
      <c r="AE289" s="150">
        <f>'1 уровень'!AF2883</f>
        <v>0</v>
      </c>
      <c r="AF289" s="150">
        <f>'1 уровень'!AG2883</f>
        <v>-0.66183999999999998</v>
      </c>
      <c r="AG289" s="563">
        <f>'1 уровень'!AH2883</f>
        <v>3570.9546</v>
      </c>
      <c r="AH289" s="150">
        <f>AA289/Z289*100</f>
        <v>49.838909541511775</v>
      </c>
      <c r="AI289" s="150">
        <f>AG289/Z289*100</f>
        <v>49.829674119835033</v>
      </c>
      <c r="AJ289" s="1216">
        <f>'1 уровень'!AI2883</f>
        <v>0</v>
      </c>
      <c r="AK289" s="1223">
        <f>'1 уровень'!AJ2883</f>
        <v>0</v>
      </c>
      <c r="AL289" s="337">
        <f t="shared" si="64"/>
        <v>3570954.6</v>
      </c>
      <c r="AM289" s="337">
        <f t="shared" si="63"/>
        <v>-661.84</v>
      </c>
      <c r="AN289" s="1112">
        <f t="shared" si="73"/>
        <v>1776.04</v>
      </c>
      <c r="AO289" s="137">
        <f t="shared" si="62"/>
        <v>1776.04</v>
      </c>
      <c r="AP289" s="137"/>
      <c r="AQ289" s="426">
        <f t="shared" si="65"/>
        <v>0</v>
      </c>
      <c r="AR289" s="137"/>
      <c r="AS289" s="137"/>
      <c r="AT289" s="137"/>
      <c r="AU289" s="137"/>
      <c r="AV289" s="137"/>
      <c r="AW289" s="137"/>
      <c r="AX289" s="137"/>
      <c r="AY289" s="137"/>
      <c r="AZ289" s="137"/>
      <c r="BA289" s="137"/>
      <c r="BB289" s="137"/>
      <c r="BC289" s="137"/>
      <c r="BD289" s="137"/>
      <c r="BE289" s="137"/>
      <c r="BF289" s="137"/>
      <c r="BG289" s="137"/>
      <c r="BH289" s="137"/>
      <c r="BI289" s="137"/>
      <c r="BJ289" s="137"/>
      <c r="BK289" s="137"/>
      <c r="BL289" s="137"/>
      <c r="BM289" s="137"/>
      <c r="BN289" s="137"/>
      <c r="BO289" s="137"/>
      <c r="BP289" s="137"/>
      <c r="BQ289" s="137"/>
      <c r="BR289" s="137"/>
      <c r="BS289" s="137"/>
      <c r="BT289" s="137"/>
      <c r="BU289" s="137"/>
      <c r="BV289" s="137"/>
      <c r="BW289" s="137"/>
      <c r="BX289" s="137"/>
      <c r="BY289" s="137"/>
      <c r="BZ289" s="137"/>
      <c r="CA289" s="137"/>
      <c r="CB289" s="137"/>
      <c r="CC289" s="137"/>
      <c r="CD289" s="137"/>
      <c r="CE289" s="137"/>
      <c r="CF289" s="137"/>
      <c r="CG289" s="137"/>
      <c r="CH289" s="137"/>
      <c r="CI289" s="137"/>
      <c r="CJ289" s="137"/>
      <c r="CK289" s="137"/>
      <c r="CL289" s="137"/>
      <c r="CM289" s="137"/>
      <c r="CN289" s="137"/>
      <c r="CO289" s="137"/>
      <c r="CP289" s="137"/>
      <c r="CQ289" s="137"/>
      <c r="CR289" s="137"/>
      <c r="CS289" s="137"/>
      <c r="CT289" s="137"/>
      <c r="CU289" s="137"/>
      <c r="CV289" s="137"/>
      <c r="CW289" s="137"/>
      <c r="CX289" s="137"/>
      <c r="CY289" s="137"/>
      <c r="CZ289" s="137"/>
      <c r="DA289" s="137"/>
      <c r="DB289" s="137"/>
      <c r="DC289" s="137"/>
      <c r="DD289" s="137"/>
      <c r="DE289" s="137"/>
      <c r="DF289" s="137"/>
      <c r="DG289" s="137"/>
      <c r="DH289" s="137"/>
      <c r="DI289" s="137"/>
      <c r="DJ289" s="137"/>
      <c r="DK289" s="137"/>
      <c r="DL289" s="137"/>
      <c r="DM289" s="137"/>
      <c r="DN289" s="137"/>
      <c r="DO289" s="137"/>
      <c r="DP289" s="137"/>
      <c r="DQ289" s="137"/>
      <c r="DR289" s="137"/>
      <c r="DS289" s="137"/>
      <c r="DT289" s="137"/>
      <c r="DU289" s="137"/>
      <c r="DV289" s="137"/>
      <c r="DW289" s="137"/>
      <c r="DX289" s="137"/>
      <c r="DY289" s="137"/>
      <c r="DZ289" s="137"/>
      <c r="EA289" s="137"/>
      <c r="EB289" s="137"/>
      <c r="EC289" s="137"/>
      <c r="ED289" s="137"/>
      <c r="EE289" s="137"/>
      <c r="EF289" s="137"/>
      <c r="EG289" s="137"/>
      <c r="EH289" s="137"/>
      <c r="EI289" s="137"/>
      <c r="EJ289" s="137"/>
      <c r="EK289" s="137"/>
      <c r="EL289" s="137"/>
      <c r="EM289" s="137"/>
      <c r="EN289" s="137"/>
      <c r="EO289" s="137"/>
      <c r="EP289" s="137"/>
      <c r="EQ289" s="137"/>
      <c r="ER289" s="137"/>
      <c r="ES289" s="137"/>
      <c r="ET289" s="137"/>
      <c r="EU289" s="137"/>
      <c r="EV289" s="137"/>
      <c r="EW289" s="137"/>
      <c r="EX289" s="137"/>
      <c r="EY289" s="137"/>
      <c r="EZ289" s="137"/>
      <c r="FA289" s="137"/>
      <c r="FB289" s="137"/>
      <c r="FC289" s="137"/>
      <c r="FD289" s="137"/>
      <c r="FE289" s="137"/>
      <c r="FF289" s="137"/>
      <c r="FG289" s="137"/>
      <c r="FH289" s="137"/>
      <c r="FI289" s="137"/>
      <c r="FJ289" s="137"/>
      <c r="FK289" s="137"/>
      <c r="FL289" s="137"/>
      <c r="FM289" s="137"/>
      <c r="FN289" s="137"/>
      <c r="FO289" s="137"/>
      <c r="FP289" s="137"/>
      <c r="FQ289" s="137"/>
      <c r="FR289" s="137"/>
      <c r="FS289" s="137"/>
      <c r="FT289" s="137"/>
      <c r="FU289" s="137"/>
      <c r="FV289" s="137"/>
      <c r="FW289" s="137"/>
      <c r="FX289" s="137"/>
      <c r="FY289" s="137"/>
      <c r="FZ289" s="137"/>
      <c r="GA289" s="137"/>
      <c r="GB289" s="137"/>
      <c r="GC289" s="137"/>
      <c r="GD289" s="137"/>
      <c r="GE289" s="137"/>
      <c r="GF289" s="137"/>
      <c r="GG289" s="137"/>
      <c r="GH289" s="137"/>
      <c r="GI289" s="137"/>
      <c r="GJ289" s="137"/>
      <c r="GK289" s="137"/>
      <c r="GL289" s="137"/>
      <c r="GM289" s="137"/>
      <c r="GN289" s="137"/>
      <c r="GO289" s="137"/>
      <c r="GP289" s="137"/>
      <c r="GQ289" s="137"/>
      <c r="GR289" s="137"/>
      <c r="GS289" s="137"/>
      <c r="GT289" s="137"/>
      <c r="GU289" s="137"/>
      <c r="GV289" s="137"/>
      <c r="GW289" s="137"/>
    </row>
    <row r="290" spans="2:205" ht="45" x14ac:dyDescent="0.25">
      <c r="B290" s="19">
        <f t="shared" si="72"/>
        <v>1</v>
      </c>
      <c r="C290" s="444" t="s">
        <v>525</v>
      </c>
      <c r="D290" s="29">
        <f>'1 уровень'!E2884</f>
        <v>12842</v>
      </c>
      <c r="E290" s="29">
        <f>'1 уровень'!F2884</f>
        <v>10702</v>
      </c>
      <c r="F290" s="29">
        <f>'1 уровень'!G2884</f>
        <v>5897</v>
      </c>
      <c r="G290" s="142">
        <f>'1 уровень'!H2884</f>
        <v>55.101850121472616</v>
      </c>
      <c r="H290" s="156">
        <f>'1 уровень'!I2884</f>
        <v>0</v>
      </c>
      <c r="I290" s="156">
        <f>'1 уровень'!J2884</f>
        <v>0</v>
      </c>
      <c r="J290" s="151">
        <f>'1 уровень'!K2884</f>
        <v>0</v>
      </c>
      <c r="K290" s="151">
        <f>'1 уровень'!L2884</f>
        <v>0</v>
      </c>
      <c r="L290" s="151">
        <f>'1 уровень'!M2884</f>
        <v>0</v>
      </c>
      <c r="M290" s="151">
        <f>'1 уровень'!N2884</f>
        <v>0</v>
      </c>
      <c r="N290" s="151">
        <f>'1 уровень'!O2884</f>
        <v>0</v>
      </c>
      <c r="O290" s="151">
        <f>'1 уровень'!P2884</f>
        <v>0</v>
      </c>
      <c r="P290" s="150">
        <f>'1 уровень'!Q2884</f>
        <v>37949.820414073925</v>
      </c>
      <c r="Q290" s="150">
        <f>'1 уровень'!R2884</f>
        <v>37949.820414073925</v>
      </c>
      <c r="R290" s="150">
        <f>'1 уровень'!S2884</f>
        <v>37949.820414073925</v>
      </c>
      <c r="S290" s="150">
        <f>'1 уровень'!T2884</f>
        <v>37949.820414073925</v>
      </c>
      <c r="T290" s="150">
        <f>'1 уровень'!U2884</f>
        <v>37949.820414073925</v>
      </c>
      <c r="U290" s="150">
        <f>'1 уровень'!V2884</f>
        <v>37949.820414073925</v>
      </c>
      <c r="V290" s="150">
        <f>'1 уровень'!W2884</f>
        <v>37949.820414073925</v>
      </c>
      <c r="W290" s="150">
        <f>'1 уровень'!X2884</f>
        <v>37949.820414073925</v>
      </c>
      <c r="X290" s="150">
        <f>'1 уровень'!Y2884</f>
        <v>37949.820414073925</v>
      </c>
      <c r="Y290" s="150">
        <f>'1 уровень'!Z2884</f>
        <v>37949.820414073925</v>
      </c>
      <c r="Z290" s="150">
        <f>'1 уровень'!AA2884</f>
        <v>31624.850345061604</v>
      </c>
      <c r="AA290" s="150">
        <f>'1 уровень'!AB2884</f>
        <v>15040.561320000001</v>
      </c>
      <c r="AB290" s="996">
        <f>'1 уровень'!AC2884</f>
        <v>0</v>
      </c>
      <c r="AC290" s="150">
        <f>'1 уровень'!AD2884</f>
        <v>0</v>
      </c>
      <c r="AD290" s="150">
        <f>'1 уровень'!AE2884</f>
        <v>-16584.289025061604</v>
      </c>
      <c r="AE290" s="150">
        <f>'1 уровень'!AF2884</f>
        <v>0</v>
      </c>
      <c r="AF290" s="150">
        <f>'1 уровень'!AG2884</f>
        <v>-123.28672999999998</v>
      </c>
      <c r="AG290" s="563">
        <f>'1 уровень'!AH2884</f>
        <v>14917.274590000001</v>
      </c>
      <c r="AH290" s="150">
        <f>AA290/Z290*100</f>
        <v>47.559312236709658</v>
      </c>
      <c r="AI290" s="150">
        <f>AG290/Z290*100</f>
        <v>47.169470929462967</v>
      </c>
      <c r="AJ290" s="1216">
        <f>'1 уровень'!AI2884</f>
        <v>0</v>
      </c>
      <c r="AK290" s="1223">
        <f>'1 уровень'!AJ2884</f>
        <v>0</v>
      </c>
      <c r="AL290" s="337">
        <f t="shared" si="64"/>
        <v>14917274.590000002</v>
      </c>
      <c r="AM290" s="337">
        <f t="shared" si="63"/>
        <v>-123286.72999999998</v>
      </c>
      <c r="AN290" s="1112">
        <f t="shared" si="73"/>
        <v>2955.1331890728798</v>
      </c>
      <c r="AO290" s="137">
        <f t="shared" si="62"/>
        <v>2550.5445684246229</v>
      </c>
      <c r="AP290" s="137"/>
      <c r="AQ290" s="426">
        <f t="shared" si="65"/>
        <v>0</v>
      </c>
      <c r="AR290" s="137"/>
      <c r="AS290" s="137"/>
      <c r="AT290" s="137"/>
      <c r="AU290" s="137"/>
      <c r="AV290" s="137"/>
      <c r="AW290" s="137"/>
      <c r="AX290" s="137"/>
      <c r="AY290" s="137"/>
      <c r="AZ290" s="137"/>
      <c r="BA290" s="137"/>
      <c r="BB290" s="137"/>
      <c r="BC290" s="137"/>
      <c r="BD290" s="137"/>
      <c r="BE290" s="137"/>
      <c r="BF290" s="137"/>
      <c r="BG290" s="137"/>
      <c r="BH290" s="137"/>
      <c r="BI290" s="137"/>
      <c r="BJ290" s="137"/>
      <c r="BK290" s="137"/>
      <c r="BL290" s="137"/>
      <c r="BM290" s="137"/>
      <c r="BN290" s="137"/>
      <c r="BO290" s="137"/>
      <c r="BP290" s="137"/>
      <c r="BQ290" s="137"/>
      <c r="BR290" s="137"/>
      <c r="BS290" s="137"/>
      <c r="BT290" s="137"/>
      <c r="BU290" s="137"/>
      <c r="BV290" s="137"/>
      <c r="BW290" s="137"/>
      <c r="BX290" s="137"/>
      <c r="BY290" s="137"/>
      <c r="BZ290" s="137"/>
      <c r="CA290" s="137"/>
      <c r="CB290" s="137"/>
      <c r="CC290" s="137"/>
      <c r="CD290" s="137"/>
      <c r="CE290" s="137"/>
      <c r="CF290" s="137"/>
      <c r="CG290" s="137"/>
      <c r="CH290" s="137"/>
      <c r="CI290" s="137"/>
      <c r="CJ290" s="137"/>
      <c r="CK290" s="137"/>
      <c r="CL290" s="137"/>
      <c r="CM290" s="137"/>
      <c r="CN290" s="137"/>
      <c r="CO290" s="137"/>
      <c r="CP290" s="137"/>
      <c r="CQ290" s="137"/>
      <c r="CR290" s="137"/>
      <c r="CS290" s="137"/>
      <c r="CT290" s="137"/>
      <c r="CU290" s="137"/>
      <c r="CV290" s="137"/>
      <c r="CW290" s="137"/>
      <c r="CX290" s="137"/>
      <c r="CY290" s="137"/>
      <c r="CZ290" s="137"/>
      <c r="DA290" s="137"/>
      <c r="DB290" s="137"/>
      <c r="DC290" s="137"/>
      <c r="DD290" s="137"/>
      <c r="DE290" s="137"/>
      <c r="DF290" s="137"/>
      <c r="DG290" s="137"/>
      <c r="DH290" s="137"/>
      <c r="DI290" s="137"/>
      <c r="DJ290" s="137"/>
      <c r="DK290" s="137"/>
      <c r="DL290" s="137"/>
      <c r="DM290" s="137"/>
      <c r="DN290" s="137"/>
      <c r="DO290" s="137"/>
      <c r="DP290" s="137"/>
      <c r="DQ290" s="137"/>
      <c r="DR290" s="137"/>
      <c r="DS290" s="137"/>
      <c r="DT290" s="137"/>
      <c r="DU290" s="137"/>
      <c r="DV290" s="137"/>
      <c r="DW290" s="137"/>
      <c r="DX290" s="137"/>
      <c r="DY290" s="137"/>
      <c r="DZ290" s="137"/>
      <c r="EA290" s="137"/>
      <c r="EB290" s="137"/>
      <c r="EC290" s="137"/>
      <c r="ED290" s="137"/>
      <c r="EE290" s="137"/>
      <c r="EF290" s="137"/>
      <c r="EG290" s="137"/>
      <c r="EH290" s="137"/>
      <c r="EI290" s="137"/>
      <c r="EJ290" s="137"/>
      <c r="EK290" s="137"/>
      <c r="EL290" s="137"/>
      <c r="EM290" s="137"/>
      <c r="EN290" s="137"/>
      <c r="EO290" s="137"/>
      <c r="EP290" s="137"/>
      <c r="EQ290" s="137"/>
      <c r="ER290" s="137"/>
      <c r="ES290" s="137"/>
      <c r="ET290" s="137"/>
      <c r="EU290" s="137"/>
      <c r="EV290" s="137"/>
      <c r="EW290" s="137"/>
      <c r="EX290" s="137"/>
      <c r="EY290" s="137"/>
      <c r="EZ290" s="137"/>
      <c r="FA290" s="137"/>
      <c r="FB290" s="137"/>
      <c r="FC290" s="137"/>
      <c r="FD290" s="137"/>
      <c r="FE290" s="137"/>
      <c r="FF290" s="137"/>
      <c r="FG290" s="137"/>
      <c r="FH290" s="137"/>
      <c r="FI290" s="137"/>
      <c r="FJ290" s="137"/>
      <c r="FK290" s="137"/>
      <c r="FL290" s="137"/>
      <c r="FM290" s="137"/>
      <c r="FN290" s="137"/>
      <c r="FO290" s="137"/>
      <c r="FP290" s="137"/>
      <c r="FQ290" s="137"/>
      <c r="FR290" s="137"/>
      <c r="FS290" s="137"/>
      <c r="FT290" s="137"/>
      <c r="FU290" s="137"/>
      <c r="FV290" s="137"/>
      <c r="FW290" s="137"/>
      <c r="FX290" s="137"/>
      <c r="FY290" s="137"/>
      <c r="FZ290" s="137"/>
      <c r="GA290" s="137"/>
      <c r="GB290" s="137"/>
      <c r="GC290" s="137"/>
      <c r="GD290" s="137"/>
      <c r="GE290" s="137"/>
      <c r="GF290" s="137"/>
      <c r="GG290" s="137"/>
      <c r="GH290" s="137"/>
      <c r="GI290" s="137"/>
      <c r="GJ290" s="137"/>
      <c r="GK290" s="137"/>
      <c r="GL290" s="137"/>
      <c r="GM290" s="137"/>
      <c r="GN290" s="137"/>
      <c r="GO290" s="137"/>
      <c r="GP290" s="137"/>
      <c r="GQ290" s="137"/>
      <c r="GR290" s="137"/>
      <c r="GS290" s="137"/>
      <c r="GT290" s="137"/>
      <c r="GU290" s="137"/>
      <c r="GV290" s="137"/>
      <c r="GW290" s="137"/>
    </row>
    <row r="291" spans="2:205" ht="30" x14ac:dyDescent="0.25">
      <c r="B291" s="19">
        <f t="shared" si="72"/>
        <v>1</v>
      </c>
      <c r="C291" s="299" t="s">
        <v>285</v>
      </c>
      <c r="D291" s="29">
        <f>'1 уровень'!E2885</f>
        <v>6224</v>
      </c>
      <c r="E291" s="29">
        <f>'1 уровень'!F2885</f>
        <v>5187</v>
      </c>
      <c r="F291" s="29">
        <f>'1 уровень'!G2885</f>
        <v>2525</v>
      </c>
      <c r="G291" s="142">
        <f>'1 уровень'!H2885</f>
        <v>48.67939078465394</v>
      </c>
      <c r="H291" s="156">
        <f>'1 уровень'!I2885</f>
        <v>0</v>
      </c>
      <c r="I291" s="156">
        <f>'1 уровень'!J2885</f>
        <v>0</v>
      </c>
      <c r="J291" s="151">
        <f>'1 уровень'!K2885</f>
        <v>0</v>
      </c>
      <c r="K291" s="151">
        <f>'1 уровень'!L2885</f>
        <v>0</v>
      </c>
      <c r="L291" s="151">
        <f>'1 уровень'!M2885</f>
        <v>0</v>
      </c>
      <c r="M291" s="151">
        <f>'1 уровень'!N2885</f>
        <v>0</v>
      </c>
      <c r="N291" s="151">
        <f>'1 уровень'!O2885</f>
        <v>0</v>
      </c>
      <c r="O291" s="151">
        <f>'1 уровень'!P2885</f>
        <v>0</v>
      </c>
      <c r="P291" s="150">
        <f>'1 уровень'!Q2885</f>
        <v>22398.818882425923</v>
      </c>
      <c r="Q291" s="150">
        <f>'1 уровень'!R2885</f>
        <v>22398.818882425923</v>
      </c>
      <c r="R291" s="150">
        <f>'1 уровень'!S2885</f>
        <v>22398.818882425923</v>
      </c>
      <c r="S291" s="150">
        <f>'1 уровень'!T2885</f>
        <v>22398.818882425923</v>
      </c>
      <c r="T291" s="150">
        <f>'1 уровень'!U2885</f>
        <v>22398.818882425923</v>
      </c>
      <c r="U291" s="150">
        <f>'1 уровень'!V2885</f>
        <v>22398.818882425923</v>
      </c>
      <c r="V291" s="150">
        <f>'1 уровень'!W2885</f>
        <v>22398.818882425923</v>
      </c>
      <c r="W291" s="150">
        <f>'1 уровень'!X2885</f>
        <v>22398.818882425923</v>
      </c>
      <c r="X291" s="150">
        <f>'1 уровень'!Y2885</f>
        <v>22398.818882425923</v>
      </c>
      <c r="Y291" s="150">
        <f>'1 уровень'!Z2885</f>
        <v>22398.818882425923</v>
      </c>
      <c r="Z291" s="150">
        <f>'1 уровень'!AA2885</f>
        <v>18665.682402021605</v>
      </c>
      <c r="AA291" s="150">
        <f>'1 уровень'!AB2885</f>
        <v>8486.12147</v>
      </c>
      <c r="AB291" s="996">
        <f>'1 уровень'!AC2885</f>
        <v>0</v>
      </c>
      <c r="AC291" s="150">
        <f>'1 уровень'!AD2885</f>
        <v>0</v>
      </c>
      <c r="AD291" s="150">
        <f>'1 уровень'!AE2885</f>
        <v>-10179.560932021601</v>
      </c>
      <c r="AE291" s="150">
        <f>'1 уровень'!AF2885</f>
        <v>0</v>
      </c>
      <c r="AF291" s="150">
        <f>'1 уровень'!AG2885</f>
        <v>-123.28672999999998</v>
      </c>
      <c r="AG291" s="563">
        <f>'1 уровень'!AH2885</f>
        <v>8362.8347400000021</v>
      </c>
      <c r="AH291" s="150">
        <f>AA291/Z291*100</f>
        <v>45.463762252168735</v>
      </c>
      <c r="AI291" s="150">
        <f>AG291/Z291*100</f>
        <v>44.803262800047733</v>
      </c>
      <c r="AJ291" s="1216">
        <f>'1 уровень'!AI2885</f>
        <v>0</v>
      </c>
      <c r="AK291" s="1223">
        <f>'1 уровень'!AJ2885</f>
        <v>0</v>
      </c>
      <c r="AL291" s="337">
        <f t="shared" si="64"/>
        <v>8362834.7400000021</v>
      </c>
      <c r="AM291" s="337">
        <f t="shared" si="63"/>
        <v>-123286.72999999998</v>
      </c>
      <c r="AN291" s="1112">
        <f t="shared" si="73"/>
        <v>3598.7819541172757</v>
      </c>
      <c r="AO291" s="137">
        <f t="shared" si="62"/>
        <v>3360.8401861386137</v>
      </c>
      <c r="AP291" s="137"/>
      <c r="AQ291" s="426">
        <f t="shared" si="65"/>
        <v>0</v>
      </c>
      <c r="AR291" s="137"/>
      <c r="AS291" s="137"/>
      <c r="AT291" s="137"/>
      <c r="AU291" s="137"/>
      <c r="AV291" s="137"/>
      <c r="AW291" s="137"/>
      <c r="AX291" s="137"/>
      <c r="AY291" s="137"/>
      <c r="AZ291" s="137"/>
      <c r="BA291" s="137"/>
      <c r="BB291" s="137"/>
      <c r="BC291" s="137"/>
      <c r="BD291" s="137"/>
      <c r="BE291" s="137"/>
      <c r="BF291" s="137"/>
      <c r="BG291" s="137"/>
      <c r="BH291" s="137"/>
      <c r="BI291" s="137"/>
      <c r="BJ291" s="137"/>
      <c r="BK291" s="137"/>
      <c r="BL291" s="137"/>
      <c r="BM291" s="137"/>
      <c r="BN291" s="137"/>
      <c r="BO291" s="137"/>
      <c r="BP291" s="137"/>
      <c r="BQ291" s="137"/>
      <c r="BR291" s="137"/>
      <c r="BS291" s="137"/>
      <c r="BT291" s="137"/>
      <c r="BU291" s="137"/>
      <c r="BV291" s="137"/>
      <c r="BW291" s="137"/>
      <c r="BX291" s="137"/>
      <c r="BY291" s="137"/>
      <c r="BZ291" s="137"/>
      <c r="CA291" s="137"/>
      <c r="CB291" s="137"/>
      <c r="CC291" s="137"/>
      <c r="CD291" s="137"/>
      <c r="CE291" s="137"/>
      <c r="CF291" s="137"/>
      <c r="CG291" s="137"/>
      <c r="CH291" s="137"/>
      <c r="CI291" s="137"/>
      <c r="CJ291" s="137"/>
      <c r="CK291" s="137"/>
      <c r="CL291" s="137"/>
      <c r="CM291" s="137"/>
      <c r="CN291" s="137"/>
      <c r="CO291" s="137"/>
      <c r="CP291" s="137"/>
      <c r="CQ291" s="137"/>
      <c r="CR291" s="137"/>
      <c r="CS291" s="137"/>
      <c r="CT291" s="137"/>
      <c r="CU291" s="137"/>
      <c r="CV291" s="137"/>
      <c r="CW291" s="137"/>
      <c r="CX291" s="137"/>
      <c r="CY291" s="137"/>
      <c r="CZ291" s="137"/>
      <c r="DA291" s="137"/>
      <c r="DB291" s="137"/>
      <c r="DC291" s="137"/>
      <c r="DD291" s="137"/>
      <c r="DE291" s="137"/>
      <c r="DF291" s="137"/>
      <c r="DG291" s="137"/>
      <c r="DH291" s="137"/>
      <c r="DI291" s="137"/>
      <c r="DJ291" s="137"/>
      <c r="DK291" s="137"/>
      <c r="DL291" s="137"/>
      <c r="DM291" s="137"/>
      <c r="DN291" s="137"/>
      <c r="DO291" s="137"/>
      <c r="DP291" s="137"/>
      <c r="DQ291" s="137"/>
      <c r="DR291" s="137"/>
      <c r="DS291" s="137"/>
      <c r="DT291" s="137"/>
      <c r="DU291" s="137"/>
      <c r="DV291" s="137"/>
      <c r="DW291" s="137"/>
      <c r="DX291" s="137"/>
      <c r="DY291" s="137"/>
      <c r="DZ291" s="137"/>
      <c r="EA291" s="137"/>
      <c r="EB291" s="137"/>
      <c r="EC291" s="137"/>
      <c r="ED291" s="137"/>
      <c r="EE291" s="137"/>
      <c r="EF291" s="137"/>
      <c r="EG291" s="137"/>
      <c r="EH291" s="137"/>
      <c r="EI291" s="137"/>
      <c r="EJ291" s="137"/>
      <c r="EK291" s="137"/>
      <c r="EL291" s="137"/>
      <c r="EM291" s="137"/>
      <c r="EN291" s="137"/>
      <c r="EO291" s="137"/>
      <c r="EP291" s="137"/>
      <c r="EQ291" s="137"/>
      <c r="ER291" s="137"/>
      <c r="ES291" s="137"/>
      <c r="ET291" s="137"/>
      <c r="EU291" s="137"/>
      <c r="EV291" s="137"/>
      <c r="EW291" s="137"/>
      <c r="EX291" s="137"/>
      <c r="EY291" s="137"/>
      <c r="EZ291" s="137"/>
      <c r="FA291" s="137"/>
      <c r="FB291" s="137"/>
      <c r="FC291" s="137"/>
      <c r="FD291" s="137"/>
      <c r="FE291" s="137"/>
      <c r="FF291" s="137"/>
      <c r="FG291" s="137"/>
      <c r="FH291" s="137"/>
      <c r="FI291" s="137"/>
      <c r="FJ291" s="137"/>
      <c r="FK291" s="137"/>
      <c r="FL291" s="137"/>
      <c r="FM291" s="137"/>
      <c r="FN291" s="137"/>
      <c r="FO291" s="137"/>
      <c r="FP291" s="137"/>
      <c r="FQ291" s="137"/>
      <c r="FR291" s="137"/>
      <c r="FS291" s="137"/>
      <c r="FT291" s="137"/>
      <c r="FU291" s="137"/>
      <c r="FV291" s="137"/>
      <c r="FW291" s="137"/>
      <c r="FX291" s="137"/>
      <c r="FY291" s="137"/>
      <c r="FZ291" s="137"/>
      <c r="GA291" s="137"/>
      <c r="GB291" s="137"/>
      <c r="GC291" s="137"/>
      <c r="GD291" s="137"/>
      <c r="GE291" s="137"/>
      <c r="GF291" s="137"/>
      <c r="GG291" s="137"/>
      <c r="GH291" s="137"/>
      <c r="GI291" s="137"/>
      <c r="GJ291" s="137"/>
      <c r="GK291" s="137"/>
      <c r="GL291" s="137"/>
      <c r="GM291" s="137"/>
      <c r="GN291" s="137"/>
      <c r="GO291" s="137"/>
      <c r="GP291" s="137"/>
      <c r="GQ291" s="137"/>
      <c r="GR291" s="137"/>
      <c r="GS291" s="137"/>
      <c r="GT291" s="137"/>
      <c r="GU291" s="137"/>
      <c r="GV291" s="137"/>
      <c r="GW291" s="137"/>
    </row>
    <row r="292" spans="2:205" ht="30" x14ac:dyDescent="0.25">
      <c r="B292" s="19">
        <f t="shared" si="72"/>
        <v>1</v>
      </c>
      <c r="C292" s="299" t="s">
        <v>526</v>
      </c>
      <c r="D292" s="29">
        <f>'1 уровень'!E2886</f>
        <v>5203</v>
      </c>
      <c r="E292" s="29">
        <f>'1 уровень'!F2886</f>
        <v>4336</v>
      </c>
      <c r="F292" s="29">
        <f>'1 уровень'!G2886</f>
        <v>2015</v>
      </c>
      <c r="G292" s="142">
        <f>'1 уровень'!H2886</f>
        <v>46.471402214022142</v>
      </c>
      <c r="H292" s="156">
        <f>'1 уровень'!I2886</f>
        <v>0</v>
      </c>
      <c r="I292" s="156">
        <f>'1 уровень'!J2886</f>
        <v>0</v>
      </c>
      <c r="J292" s="151">
        <f>'1 уровень'!K2886</f>
        <v>0</v>
      </c>
      <c r="K292" s="151">
        <f>'1 уровень'!L2886</f>
        <v>0</v>
      </c>
      <c r="L292" s="151">
        <f>'1 уровень'!M2886</f>
        <v>0</v>
      </c>
      <c r="M292" s="151">
        <f>'1 уровень'!N2886</f>
        <v>0</v>
      </c>
      <c r="N292" s="151">
        <f>'1 уровень'!O2886</f>
        <v>0</v>
      </c>
      <c r="O292" s="151">
        <f>'1 уровень'!P2886</f>
        <v>0</v>
      </c>
      <c r="P292" s="150">
        <f>'1 уровень'!Q2886</f>
        <v>20224.269664441923</v>
      </c>
      <c r="Q292" s="150">
        <f>'1 уровень'!R2886</f>
        <v>20224.269664441923</v>
      </c>
      <c r="R292" s="150">
        <f>'1 уровень'!S2886</f>
        <v>20224.269664441923</v>
      </c>
      <c r="S292" s="150">
        <f>'1 уровень'!T2886</f>
        <v>20224.269664441923</v>
      </c>
      <c r="T292" s="150">
        <f>'1 уровень'!U2886</f>
        <v>20224.269664441923</v>
      </c>
      <c r="U292" s="150">
        <f>'1 уровень'!V2886</f>
        <v>20224.269664441923</v>
      </c>
      <c r="V292" s="150">
        <f>'1 уровень'!W2886</f>
        <v>20224.269664441923</v>
      </c>
      <c r="W292" s="150">
        <f>'1 уровень'!X2886</f>
        <v>20224.269664441923</v>
      </c>
      <c r="X292" s="150">
        <f>'1 уровень'!Y2886</f>
        <v>20224.269664441923</v>
      </c>
      <c r="Y292" s="150">
        <f>'1 уровень'!Z2886</f>
        <v>20224.269664441923</v>
      </c>
      <c r="Z292" s="150">
        <f>'1 уровень'!AA2886</f>
        <v>16853.558053701603</v>
      </c>
      <c r="AA292" s="150">
        <f>'1 уровень'!AB2886</f>
        <v>7190.0770700000012</v>
      </c>
      <c r="AB292" s="996">
        <f>'1 уровень'!AC2886</f>
        <v>0</v>
      </c>
      <c r="AC292" s="150">
        <f>'1 уровень'!AD2886</f>
        <v>0</v>
      </c>
      <c r="AD292" s="150">
        <f>'1 уровень'!AE2886</f>
        <v>-9663.4809837016019</v>
      </c>
      <c r="AE292" s="150">
        <f>'1 уровень'!AF2886</f>
        <v>0</v>
      </c>
      <c r="AF292" s="150">
        <f>'1 уровень'!AG2886</f>
        <v>0</v>
      </c>
      <c r="AG292" s="563">
        <f>'1 уровень'!AH2886</f>
        <v>7190.0770700000012</v>
      </c>
      <c r="AH292" s="150">
        <f>AA292/Z292*100</f>
        <v>42.662071991503424</v>
      </c>
      <c r="AI292" s="150">
        <f>AG292/Z292*100</f>
        <v>42.662071991503424</v>
      </c>
      <c r="AJ292" s="1216">
        <f>'1 уровень'!AI2886</f>
        <v>0</v>
      </c>
      <c r="AK292" s="1223">
        <f>'1 уровень'!AJ2886</f>
        <v>0</v>
      </c>
      <c r="AL292" s="337">
        <f t="shared" si="64"/>
        <v>7190077.0700000012</v>
      </c>
      <c r="AM292" s="337">
        <f t="shared" si="63"/>
        <v>0</v>
      </c>
      <c r="AN292" s="1112">
        <f t="shared" si="73"/>
        <v>3887.0401046400007</v>
      </c>
      <c r="AO292" s="137">
        <f t="shared" si="62"/>
        <v>3568.2764615384622</v>
      </c>
      <c r="AP292" s="137"/>
      <c r="AQ292" s="426">
        <f t="shared" si="65"/>
        <v>0</v>
      </c>
      <c r="AR292" s="137"/>
      <c r="AS292" s="137"/>
      <c r="AT292" s="137"/>
      <c r="AU292" s="137"/>
      <c r="AV292" s="137"/>
      <c r="AW292" s="137"/>
      <c r="AX292" s="137"/>
      <c r="AY292" s="137"/>
      <c r="AZ292" s="137"/>
      <c r="BA292" s="137"/>
      <c r="BB292" s="137"/>
      <c r="BC292" s="137"/>
      <c r="BD292" s="137"/>
      <c r="BE292" s="137"/>
      <c r="BF292" s="137"/>
      <c r="BG292" s="137"/>
      <c r="BH292" s="137"/>
      <c r="BI292" s="137"/>
      <c r="BJ292" s="137"/>
      <c r="BK292" s="137"/>
      <c r="BL292" s="137"/>
      <c r="BM292" s="137"/>
      <c r="BN292" s="137"/>
      <c r="BO292" s="137"/>
      <c r="BP292" s="137"/>
      <c r="BQ292" s="137"/>
      <c r="BR292" s="137"/>
      <c r="BS292" s="137"/>
      <c r="BT292" s="137"/>
      <c r="BU292" s="137"/>
      <c r="BV292" s="137"/>
      <c r="BW292" s="137"/>
      <c r="BX292" s="137"/>
      <c r="BY292" s="137"/>
      <c r="BZ292" s="137"/>
      <c r="CA292" s="137"/>
      <c r="CB292" s="137"/>
      <c r="CC292" s="137"/>
      <c r="CD292" s="137"/>
      <c r="CE292" s="137"/>
      <c r="CF292" s="137"/>
      <c r="CG292" s="137"/>
      <c r="CH292" s="137"/>
      <c r="CI292" s="137"/>
      <c r="CJ292" s="137"/>
      <c r="CK292" s="137"/>
      <c r="CL292" s="137"/>
      <c r="CM292" s="137"/>
      <c r="CN292" s="137"/>
      <c r="CO292" s="137"/>
      <c r="CP292" s="137"/>
      <c r="CQ292" s="137"/>
      <c r="CR292" s="137"/>
      <c r="CS292" s="137"/>
      <c r="CT292" s="137"/>
      <c r="CU292" s="137"/>
      <c r="CV292" s="137"/>
      <c r="CW292" s="137"/>
      <c r="CX292" s="137"/>
      <c r="CY292" s="137"/>
      <c r="CZ292" s="137"/>
      <c r="DA292" s="137"/>
      <c r="DB292" s="137"/>
      <c r="DC292" s="137"/>
      <c r="DD292" s="137"/>
      <c r="DE292" s="137"/>
      <c r="DF292" s="137"/>
      <c r="DG292" s="137"/>
      <c r="DH292" s="137"/>
      <c r="DI292" s="137"/>
      <c r="DJ292" s="137"/>
      <c r="DK292" s="137"/>
      <c r="DL292" s="137"/>
      <c r="DM292" s="137"/>
      <c r="DN292" s="137"/>
      <c r="DO292" s="137"/>
      <c r="DP292" s="137"/>
      <c r="DQ292" s="137"/>
      <c r="DR292" s="137"/>
      <c r="DS292" s="137"/>
      <c r="DT292" s="137"/>
      <c r="DU292" s="137"/>
      <c r="DV292" s="137"/>
      <c r="DW292" s="137"/>
      <c r="DX292" s="137"/>
      <c r="DY292" s="137"/>
      <c r="DZ292" s="137"/>
      <c r="EA292" s="137"/>
      <c r="EB292" s="137"/>
      <c r="EC292" s="137"/>
      <c r="ED292" s="137"/>
      <c r="EE292" s="137"/>
      <c r="EF292" s="137"/>
      <c r="EG292" s="137"/>
      <c r="EH292" s="137"/>
      <c r="EI292" s="137"/>
      <c r="EJ292" s="137"/>
      <c r="EK292" s="137"/>
      <c r="EL292" s="137"/>
      <c r="EM292" s="137"/>
      <c r="EN292" s="137"/>
      <c r="EO292" s="137"/>
      <c r="EP292" s="137"/>
      <c r="EQ292" s="137"/>
      <c r="ER292" s="137"/>
      <c r="ES292" s="137"/>
      <c r="ET292" s="137"/>
      <c r="EU292" s="137"/>
      <c r="EV292" s="137"/>
      <c r="EW292" s="137"/>
      <c r="EX292" s="137"/>
      <c r="EY292" s="137"/>
      <c r="EZ292" s="137"/>
      <c r="FA292" s="137"/>
      <c r="FB292" s="137"/>
      <c r="FC292" s="137"/>
      <c r="FD292" s="137"/>
      <c r="FE292" s="137"/>
      <c r="FF292" s="137"/>
      <c r="FG292" s="137"/>
      <c r="FH292" s="137"/>
      <c r="FI292" s="137"/>
      <c r="FJ292" s="137"/>
      <c r="FK292" s="137"/>
      <c r="FL292" s="137"/>
      <c r="FM292" s="137"/>
      <c r="FN292" s="137"/>
      <c r="FO292" s="137"/>
      <c r="FP292" s="137"/>
      <c r="FQ292" s="137"/>
      <c r="FR292" s="137"/>
      <c r="FS292" s="137"/>
      <c r="FT292" s="137"/>
      <c r="FU292" s="137"/>
      <c r="FV292" s="137"/>
      <c r="FW292" s="137"/>
      <c r="FX292" s="137"/>
      <c r="FY292" s="137"/>
      <c r="FZ292" s="137"/>
      <c r="GA292" s="137"/>
      <c r="GB292" s="137"/>
      <c r="GC292" s="137"/>
      <c r="GD292" s="137"/>
      <c r="GE292" s="137"/>
      <c r="GF292" s="137"/>
      <c r="GG292" s="137"/>
      <c r="GH292" s="137"/>
      <c r="GI292" s="137"/>
      <c r="GJ292" s="137"/>
      <c r="GK292" s="137"/>
      <c r="GL292" s="137"/>
      <c r="GM292" s="137"/>
      <c r="GN292" s="137"/>
      <c r="GO292" s="137"/>
      <c r="GP292" s="137"/>
      <c r="GQ292" s="137"/>
      <c r="GR292" s="137"/>
      <c r="GS292" s="137"/>
      <c r="GT292" s="137"/>
      <c r="GU292" s="137"/>
      <c r="GV292" s="137"/>
      <c r="GW292" s="137"/>
    </row>
    <row r="293" spans="2:205" ht="60" x14ac:dyDescent="0.25">
      <c r="B293" s="19">
        <f t="shared" si="72"/>
        <v>1</v>
      </c>
      <c r="C293" s="299" t="s">
        <v>547</v>
      </c>
      <c r="D293" s="29">
        <f>'1 уровень'!E2887</f>
        <v>0</v>
      </c>
      <c r="E293" s="29">
        <f>'1 уровень'!F2887</f>
        <v>0</v>
      </c>
      <c r="F293" s="29">
        <f>'1 уровень'!G2887</f>
        <v>0</v>
      </c>
      <c r="G293" s="142">
        <f>'1 уровень'!H2887</f>
        <v>0</v>
      </c>
      <c r="H293" s="156">
        <f>'1 уровень'!I2887</f>
        <v>0</v>
      </c>
      <c r="I293" s="156">
        <f>'1 уровень'!J2887</f>
        <v>0</v>
      </c>
      <c r="J293" s="151">
        <f>'1 уровень'!K2887</f>
        <v>0</v>
      </c>
      <c r="K293" s="151">
        <f>'1 уровень'!L2887</f>
        <v>0</v>
      </c>
      <c r="L293" s="151">
        <f>'1 уровень'!M2887</f>
        <v>0</v>
      </c>
      <c r="M293" s="151">
        <f>'1 уровень'!N2887</f>
        <v>0</v>
      </c>
      <c r="N293" s="151">
        <f>'1 уровень'!O2887</f>
        <v>0</v>
      </c>
      <c r="O293" s="151">
        <f>'1 уровень'!P2887</f>
        <v>0</v>
      </c>
      <c r="P293" s="150">
        <f>'1 уровень'!Q2887</f>
        <v>0</v>
      </c>
      <c r="Q293" s="150">
        <f>'1 уровень'!R2887</f>
        <v>0</v>
      </c>
      <c r="R293" s="150">
        <f>'1 уровень'!S2887</f>
        <v>0</v>
      </c>
      <c r="S293" s="150">
        <f>'1 уровень'!T2887</f>
        <v>0</v>
      </c>
      <c r="T293" s="150">
        <f>'1 уровень'!U2887</f>
        <v>0</v>
      </c>
      <c r="U293" s="150">
        <f>'1 уровень'!V2887</f>
        <v>0</v>
      </c>
      <c r="V293" s="150">
        <f>'1 уровень'!W2887</f>
        <v>0</v>
      </c>
      <c r="W293" s="150">
        <f>'1 уровень'!X2887</f>
        <v>0</v>
      </c>
      <c r="X293" s="150">
        <f>'1 уровень'!Y2887</f>
        <v>0</v>
      </c>
      <c r="Y293" s="150">
        <f>'1 уровень'!Z2887</f>
        <v>0</v>
      </c>
      <c r="Z293" s="150">
        <f>'1 уровень'!AA2887</f>
        <v>0</v>
      </c>
      <c r="AA293" s="150">
        <f>'1 уровень'!AB2887</f>
        <v>0</v>
      </c>
      <c r="AB293" s="996">
        <f>'1 уровень'!AC2887</f>
        <v>0</v>
      </c>
      <c r="AC293" s="150">
        <f>'1 уровень'!AD2887</f>
        <v>0</v>
      </c>
      <c r="AD293" s="150">
        <f>'1 уровень'!AE2887</f>
        <v>0</v>
      </c>
      <c r="AE293" s="150">
        <f>'1 уровень'!AF2887</f>
        <v>0</v>
      </c>
      <c r="AF293" s="150">
        <f>'1 уровень'!AG2887</f>
        <v>0</v>
      </c>
      <c r="AG293" s="563">
        <f>'1 уровень'!AH2887</f>
        <v>0</v>
      </c>
      <c r="AH293" s="150"/>
      <c r="AI293" s="150"/>
      <c r="AJ293" s="1216">
        <f>'1 уровень'!AI2887</f>
        <v>0</v>
      </c>
      <c r="AK293" s="1223">
        <f>'1 уровень'!AJ2887</f>
        <v>0</v>
      </c>
      <c r="AL293" s="337">
        <f t="shared" si="64"/>
        <v>0</v>
      </c>
      <c r="AM293" s="337">
        <f t="shared" si="63"/>
        <v>0</v>
      </c>
      <c r="AN293" s="1112">
        <f t="shared" si="73"/>
        <v>0</v>
      </c>
      <c r="AO293" s="137" t="e">
        <f t="shared" si="62"/>
        <v>#DIV/0!</v>
      </c>
      <c r="AP293" s="137"/>
      <c r="AQ293" s="426">
        <f t="shared" si="65"/>
        <v>0</v>
      </c>
      <c r="AR293" s="137"/>
      <c r="AS293" s="137"/>
      <c r="AT293" s="137"/>
      <c r="AU293" s="137"/>
      <c r="AV293" s="137"/>
      <c r="AW293" s="137"/>
      <c r="AX293" s="137"/>
      <c r="AY293" s="137"/>
      <c r="AZ293" s="137"/>
      <c r="BA293" s="137"/>
      <c r="BB293" s="137"/>
      <c r="BC293" s="137"/>
      <c r="BD293" s="137"/>
      <c r="BE293" s="137"/>
      <c r="BF293" s="137"/>
      <c r="BG293" s="137"/>
      <c r="BH293" s="137"/>
      <c r="BI293" s="137"/>
      <c r="BJ293" s="137"/>
      <c r="BK293" s="137"/>
      <c r="BL293" s="137"/>
      <c r="BM293" s="137"/>
      <c r="BN293" s="137"/>
      <c r="BO293" s="137"/>
      <c r="BP293" s="137"/>
      <c r="BQ293" s="137"/>
      <c r="BR293" s="137"/>
      <c r="BS293" s="137"/>
      <c r="BT293" s="137"/>
      <c r="BU293" s="137"/>
      <c r="BV293" s="137"/>
      <c r="BW293" s="137"/>
      <c r="BX293" s="137"/>
      <c r="BY293" s="137"/>
      <c r="BZ293" s="137"/>
      <c r="CA293" s="137"/>
      <c r="CB293" s="137"/>
      <c r="CC293" s="137"/>
      <c r="CD293" s="137"/>
      <c r="CE293" s="137"/>
      <c r="CF293" s="137"/>
      <c r="CG293" s="137"/>
      <c r="CH293" s="137"/>
      <c r="CI293" s="137"/>
      <c r="CJ293" s="137"/>
      <c r="CK293" s="137"/>
      <c r="CL293" s="137"/>
      <c r="CM293" s="137"/>
      <c r="CN293" s="137"/>
      <c r="CO293" s="137"/>
      <c r="CP293" s="137"/>
      <c r="CQ293" s="137"/>
      <c r="CR293" s="137"/>
      <c r="CS293" s="137"/>
      <c r="CT293" s="137"/>
      <c r="CU293" s="137"/>
      <c r="CV293" s="137"/>
      <c r="CW293" s="137"/>
      <c r="CX293" s="137"/>
      <c r="CY293" s="137"/>
      <c r="CZ293" s="137"/>
      <c r="DA293" s="137"/>
      <c r="DB293" s="137"/>
      <c r="DC293" s="137"/>
      <c r="DD293" s="137"/>
      <c r="DE293" s="137"/>
      <c r="DF293" s="137"/>
      <c r="DG293" s="137"/>
      <c r="DH293" s="137"/>
      <c r="DI293" s="137"/>
      <c r="DJ293" s="137"/>
      <c r="DK293" s="137"/>
      <c r="DL293" s="137"/>
      <c r="DM293" s="137"/>
      <c r="DN293" s="137"/>
      <c r="DO293" s="137"/>
      <c r="DP293" s="137"/>
      <c r="DQ293" s="137"/>
      <c r="DR293" s="137"/>
      <c r="DS293" s="137"/>
      <c r="DT293" s="137"/>
      <c r="DU293" s="137"/>
      <c r="DV293" s="137"/>
      <c r="DW293" s="137"/>
      <c r="DX293" s="137"/>
      <c r="DY293" s="137"/>
      <c r="DZ293" s="137"/>
      <c r="EA293" s="137"/>
      <c r="EB293" s="137"/>
      <c r="EC293" s="137"/>
      <c r="ED293" s="137"/>
      <c r="EE293" s="137"/>
      <c r="EF293" s="137"/>
      <c r="EG293" s="137"/>
      <c r="EH293" s="137"/>
      <c r="EI293" s="137"/>
      <c r="EJ293" s="137"/>
      <c r="EK293" s="137"/>
      <c r="EL293" s="137"/>
      <c r="EM293" s="137"/>
      <c r="EN293" s="137"/>
      <c r="EO293" s="137"/>
      <c r="EP293" s="137"/>
      <c r="EQ293" s="137"/>
      <c r="ER293" s="137"/>
      <c r="ES293" s="137"/>
      <c r="ET293" s="137"/>
      <c r="EU293" s="137"/>
      <c r="EV293" s="137"/>
      <c r="EW293" s="137"/>
      <c r="EX293" s="137"/>
      <c r="EY293" s="137"/>
      <c r="EZ293" s="137"/>
      <c r="FA293" s="137"/>
      <c r="FB293" s="137"/>
      <c r="FC293" s="137"/>
      <c r="FD293" s="137"/>
      <c r="FE293" s="137"/>
      <c r="FF293" s="137"/>
      <c r="FG293" s="137"/>
      <c r="FH293" s="137"/>
      <c r="FI293" s="137"/>
      <c r="FJ293" s="137"/>
      <c r="FK293" s="137"/>
      <c r="FL293" s="137"/>
      <c r="FM293" s="137"/>
      <c r="FN293" s="137"/>
      <c r="FO293" s="137"/>
      <c r="FP293" s="137"/>
      <c r="FQ293" s="137"/>
      <c r="FR293" s="137"/>
      <c r="FS293" s="137"/>
      <c r="FT293" s="137"/>
      <c r="FU293" s="137"/>
      <c r="FV293" s="137"/>
      <c r="FW293" s="137"/>
      <c r="FX293" s="137"/>
      <c r="FY293" s="137"/>
      <c r="FZ293" s="137"/>
      <c r="GA293" s="137"/>
      <c r="GB293" s="137"/>
      <c r="GC293" s="137"/>
      <c r="GD293" s="137"/>
      <c r="GE293" s="137"/>
      <c r="GF293" s="137"/>
      <c r="GG293" s="137"/>
      <c r="GH293" s="137"/>
      <c r="GI293" s="137"/>
      <c r="GJ293" s="137"/>
      <c r="GK293" s="137"/>
      <c r="GL293" s="137"/>
      <c r="GM293" s="137"/>
      <c r="GN293" s="137"/>
      <c r="GO293" s="137"/>
      <c r="GP293" s="137"/>
      <c r="GQ293" s="137"/>
      <c r="GR293" s="137"/>
      <c r="GS293" s="137"/>
      <c r="GT293" s="137"/>
      <c r="GU293" s="137"/>
      <c r="GV293" s="137"/>
      <c r="GW293" s="137"/>
    </row>
    <row r="294" spans="2:205" ht="30" x14ac:dyDescent="0.25">
      <c r="B294" s="19">
        <f t="shared" si="72"/>
        <v>1</v>
      </c>
      <c r="C294" s="299" t="s">
        <v>527</v>
      </c>
      <c r="D294" s="29">
        <f>'1 уровень'!E2888</f>
        <v>901</v>
      </c>
      <c r="E294" s="29">
        <f>'1 уровень'!F2888</f>
        <v>751</v>
      </c>
      <c r="F294" s="29">
        <f>'1 уровень'!G2888</f>
        <v>395</v>
      </c>
      <c r="G294" s="142">
        <f>'1 уровень'!H2888</f>
        <v>52.596537949400798</v>
      </c>
      <c r="H294" s="156">
        <f>'1 уровень'!I2888</f>
        <v>0</v>
      </c>
      <c r="I294" s="156">
        <f>'1 уровень'!J2888</f>
        <v>0</v>
      </c>
      <c r="J294" s="151">
        <f>'1 уровень'!K2888</f>
        <v>0</v>
      </c>
      <c r="K294" s="151">
        <f>'1 уровень'!L2888</f>
        <v>0</v>
      </c>
      <c r="L294" s="151">
        <f>'1 уровень'!M2888</f>
        <v>0</v>
      </c>
      <c r="M294" s="151">
        <f>'1 уровень'!N2888</f>
        <v>0</v>
      </c>
      <c r="N294" s="151">
        <f>'1 уровень'!O2888</f>
        <v>0</v>
      </c>
      <c r="O294" s="151">
        <f>'1 уровень'!P2888</f>
        <v>0</v>
      </c>
      <c r="P294" s="150">
        <f>'1 уровень'!Q2888</f>
        <v>1305.0211200000001</v>
      </c>
      <c r="Q294" s="150">
        <f>'1 уровень'!R2888</f>
        <v>1305.0211200000001</v>
      </c>
      <c r="R294" s="150">
        <f>'1 уровень'!S2888</f>
        <v>1305.0211200000001</v>
      </c>
      <c r="S294" s="150">
        <f>'1 уровень'!T2888</f>
        <v>1305.0211200000001</v>
      </c>
      <c r="T294" s="150">
        <f>'1 уровень'!U2888</f>
        <v>1305.0211200000001</v>
      </c>
      <c r="U294" s="150">
        <f>'1 уровень'!V2888</f>
        <v>1305.0211200000001</v>
      </c>
      <c r="V294" s="150">
        <f>'1 уровень'!W2888</f>
        <v>1305.0211200000001</v>
      </c>
      <c r="W294" s="150">
        <f>'1 уровень'!X2888</f>
        <v>1305.0211200000001</v>
      </c>
      <c r="X294" s="150">
        <f>'1 уровень'!Y2888</f>
        <v>1305.0211200000001</v>
      </c>
      <c r="Y294" s="150">
        <f>'1 уровень'!Z2888</f>
        <v>1305.0211200000001</v>
      </c>
      <c r="Z294" s="150">
        <f>'1 уровень'!AA2888</f>
        <v>1087.5176000000001</v>
      </c>
      <c r="AA294" s="150">
        <f>'1 уровень'!AB2888</f>
        <v>467.38084999999995</v>
      </c>
      <c r="AB294" s="996">
        <f>'1 уровень'!AC2888</f>
        <v>0</v>
      </c>
      <c r="AC294" s="150">
        <f>'1 уровень'!AD2888</f>
        <v>0</v>
      </c>
      <c r="AD294" s="150">
        <f>'1 уровень'!AE2888</f>
        <v>-620.13675000000012</v>
      </c>
      <c r="AE294" s="150">
        <f>'1 уровень'!AF2888</f>
        <v>0</v>
      </c>
      <c r="AF294" s="150">
        <f>'1 уровень'!AG2888</f>
        <v>0</v>
      </c>
      <c r="AG294" s="563">
        <f>'1 уровень'!AH2888</f>
        <v>467.38084999999995</v>
      </c>
      <c r="AH294" s="150">
        <f>AA294/Z294*100</f>
        <v>42.976853891835852</v>
      </c>
      <c r="AI294" s="150">
        <f>AG294/Z294*100</f>
        <v>42.976853891835852</v>
      </c>
      <c r="AJ294" s="1216">
        <f>'1 уровень'!AI2888</f>
        <v>0</v>
      </c>
      <c r="AK294" s="1223">
        <f>'1 уровень'!AJ2888</f>
        <v>0</v>
      </c>
      <c r="AL294" s="337">
        <f t="shared" si="64"/>
        <v>467380.85</v>
      </c>
      <c r="AM294" s="337">
        <f t="shared" si="63"/>
        <v>0</v>
      </c>
      <c r="AN294" s="1112">
        <f t="shared" si="73"/>
        <v>1448.4141176470589</v>
      </c>
      <c r="AO294" s="137">
        <f t="shared" si="62"/>
        <v>1183.2426582278479</v>
      </c>
      <c r="AP294" s="137"/>
      <c r="AQ294" s="426">
        <f t="shared" si="65"/>
        <v>0</v>
      </c>
      <c r="AR294" s="137"/>
      <c r="AS294" s="137"/>
      <c r="AT294" s="137"/>
      <c r="AU294" s="137"/>
      <c r="AV294" s="137"/>
      <c r="AW294" s="137"/>
      <c r="AX294" s="137"/>
      <c r="AY294" s="137"/>
      <c r="AZ294" s="137"/>
      <c r="BA294" s="137"/>
      <c r="BB294" s="137"/>
      <c r="BC294" s="137"/>
      <c r="BD294" s="137"/>
      <c r="BE294" s="137"/>
      <c r="BF294" s="137"/>
      <c r="BG294" s="137"/>
      <c r="BH294" s="137"/>
      <c r="BI294" s="137"/>
      <c r="BJ294" s="137"/>
      <c r="BK294" s="137"/>
      <c r="BL294" s="137"/>
      <c r="BM294" s="137"/>
      <c r="BN294" s="137"/>
      <c r="BO294" s="137"/>
      <c r="BP294" s="137"/>
      <c r="BQ294" s="137"/>
      <c r="BR294" s="137"/>
      <c r="BS294" s="137"/>
      <c r="BT294" s="137"/>
      <c r="BU294" s="137"/>
      <c r="BV294" s="137"/>
      <c r="BW294" s="137"/>
      <c r="BX294" s="137"/>
      <c r="BY294" s="137"/>
      <c r="BZ294" s="137"/>
      <c r="CA294" s="137"/>
      <c r="CB294" s="137"/>
      <c r="CC294" s="137"/>
      <c r="CD294" s="137"/>
      <c r="CE294" s="137"/>
      <c r="CF294" s="137"/>
      <c r="CG294" s="137"/>
      <c r="CH294" s="137"/>
      <c r="CI294" s="137"/>
      <c r="CJ294" s="137"/>
      <c r="CK294" s="137"/>
      <c r="CL294" s="137"/>
      <c r="CM294" s="137"/>
      <c r="CN294" s="137"/>
      <c r="CO294" s="137"/>
      <c r="CP294" s="137"/>
      <c r="CQ294" s="137"/>
      <c r="CR294" s="137"/>
      <c r="CS294" s="137"/>
      <c r="CT294" s="137"/>
      <c r="CU294" s="137"/>
      <c r="CV294" s="137"/>
      <c r="CW294" s="137"/>
      <c r="CX294" s="137"/>
      <c r="CY294" s="137"/>
      <c r="CZ294" s="137"/>
      <c r="DA294" s="137"/>
      <c r="DB294" s="137"/>
      <c r="DC294" s="137"/>
      <c r="DD294" s="137"/>
      <c r="DE294" s="137"/>
      <c r="DF294" s="137"/>
      <c r="DG294" s="137"/>
      <c r="DH294" s="137"/>
      <c r="DI294" s="137"/>
      <c r="DJ294" s="137"/>
      <c r="DK294" s="137"/>
      <c r="DL294" s="137"/>
      <c r="DM294" s="137"/>
      <c r="DN294" s="137"/>
      <c r="DO294" s="137"/>
      <c r="DP294" s="137"/>
      <c r="DQ294" s="137"/>
      <c r="DR294" s="137"/>
      <c r="DS294" s="137"/>
      <c r="DT294" s="137"/>
      <c r="DU294" s="137"/>
      <c r="DV294" s="137"/>
      <c r="DW294" s="137"/>
      <c r="DX294" s="137"/>
      <c r="DY294" s="137"/>
      <c r="DZ294" s="137"/>
      <c r="EA294" s="137"/>
      <c r="EB294" s="137"/>
      <c r="EC294" s="137"/>
      <c r="ED294" s="137"/>
      <c r="EE294" s="137"/>
      <c r="EF294" s="137"/>
      <c r="EG294" s="137"/>
      <c r="EH294" s="137"/>
      <c r="EI294" s="137"/>
      <c r="EJ294" s="137"/>
      <c r="EK294" s="137"/>
      <c r="EL294" s="137"/>
      <c r="EM294" s="137"/>
      <c r="EN294" s="137"/>
      <c r="EO294" s="137"/>
      <c r="EP294" s="137"/>
      <c r="EQ294" s="137"/>
      <c r="ER294" s="137"/>
      <c r="ES294" s="137"/>
      <c r="ET294" s="137"/>
      <c r="EU294" s="137"/>
      <c r="EV294" s="137"/>
      <c r="EW294" s="137"/>
      <c r="EX294" s="137"/>
      <c r="EY294" s="137"/>
      <c r="EZ294" s="137"/>
      <c r="FA294" s="137"/>
      <c r="FB294" s="137"/>
      <c r="FC294" s="137"/>
      <c r="FD294" s="137"/>
      <c r="FE294" s="137"/>
      <c r="FF294" s="137"/>
      <c r="FG294" s="137"/>
      <c r="FH294" s="137"/>
      <c r="FI294" s="137"/>
      <c r="FJ294" s="137"/>
      <c r="FK294" s="137"/>
      <c r="FL294" s="137"/>
      <c r="FM294" s="137"/>
      <c r="FN294" s="137"/>
      <c r="FO294" s="137"/>
      <c r="FP294" s="137"/>
      <c r="FQ294" s="137"/>
      <c r="FR294" s="137"/>
      <c r="FS294" s="137"/>
      <c r="FT294" s="137"/>
      <c r="FU294" s="137"/>
      <c r="FV294" s="137"/>
      <c r="FW294" s="137"/>
      <c r="FX294" s="137"/>
      <c r="FY294" s="137"/>
      <c r="FZ294" s="137"/>
      <c r="GA294" s="137"/>
      <c r="GB294" s="137"/>
      <c r="GC294" s="137"/>
      <c r="GD294" s="137"/>
      <c r="GE294" s="137"/>
      <c r="GF294" s="137"/>
      <c r="GG294" s="137"/>
      <c r="GH294" s="137"/>
      <c r="GI294" s="137"/>
      <c r="GJ294" s="137"/>
      <c r="GK294" s="137"/>
      <c r="GL294" s="137"/>
      <c r="GM294" s="137"/>
      <c r="GN294" s="137"/>
      <c r="GO294" s="137"/>
      <c r="GP294" s="137"/>
      <c r="GQ294" s="137"/>
      <c r="GR294" s="137"/>
      <c r="GS294" s="137"/>
      <c r="GT294" s="137"/>
      <c r="GU294" s="137"/>
      <c r="GV294" s="137"/>
      <c r="GW294" s="137"/>
    </row>
    <row r="295" spans="2:205" ht="30" x14ac:dyDescent="0.25">
      <c r="B295" s="19">
        <f t="shared" si="72"/>
        <v>1</v>
      </c>
      <c r="C295" s="444" t="s">
        <v>528</v>
      </c>
      <c r="D295" s="29">
        <f>'1 уровень'!E2889</f>
        <v>0</v>
      </c>
      <c r="E295" s="29">
        <f>'1 уровень'!F2889</f>
        <v>0</v>
      </c>
      <c r="F295" s="29">
        <f>'1 уровень'!G2889</f>
        <v>0</v>
      </c>
      <c r="G295" s="142">
        <f>'1 уровень'!H2889</f>
        <v>0</v>
      </c>
      <c r="H295" s="156">
        <f>'1 уровень'!I2889</f>
        <v>0</v>
      </c>
      <c r="I295" s="156">
        <f>'1 уровень'!J2889</f>
        <v>0</v>
      </c>
      <c r="J295" s="151">
        <f>'1 уровень'!K2889</f>
        <v>0</v>
      </c>
      <c r="K295" s="151">
        <f>'1 уровень'!L2889</f>
        <v>0</v>
      </c>
      <c r="L295" s="151">
        <f>'1 уровень'!M2889</f>
        <v>0</v>
      </c>
      <c r="M295" s="151">
        <f>'1 уровень'!N2889</f>
        <v>0</v>
      </c>
      <c r="N295" s="151">
        <f>'1 уровень'!O2889</f>
        <v>0</v>
      </c>
      <c r="O295" s="151">
        <f>'1 уровень'!P2889</f>
        <v>0</v>
      </c>
      <c r="P295" s="150">
        <f>'1 уровень'!Q2889</f>
        <v>0</v>
      </c>
      <c r="Q295" s="150">
        <f>'1 уровень'!R2889</f>
        <v>0</v>
      </c>
      <c r="R295" s="150">
        <f>'1 уровень'!S2889</f>
        <v>0</v>
      </c>
      <c r="S295" s="150">
        <f>'1 уровень'!T2889</f>
        <v>0</v>
      </c>
      <c r="T295" s="150">
        <f>'1 уровень'!U2889</f>
        <v>0</v>
      </c>
      <c r="U295" s="150">
        <f>'1 уровень'!V2889</f>
        <v>0</v>
      </c>
      <c r="V295" s="150">
        <f>'1 уровень'!W2889</f>
        <v>0</v>
      </c>
      <c r="W295" s="150">
        <f>'1 уровень'!X2889</f>
        <v>0</v>
      </c>
      <c r="X295" s="150">
        <f>'1 уровень'!Y2889</f>
        <v>0</v>
      </c>
      <c r="Y295" s="150">
        <f>'1 уровень'!Z2889</f>
        <v>0</v>
      </c>
      <c r="Z295" s="150">
        <f>'1 уровень'!AA2889</f>
        <v>0</v>
      </c>
      <c r="AA295" s="150">
        <f>'1 уровень'!AB2889</f>
        <v>0</v>
      </c>
      <c r="AB295" s="996">
        <f>'1 уровень'!AC2889</f>
        <v>0</v>
      </c>
      <c r="AC295" s="150">
        <f>'1 уровень'!AD2889</f>
        <v>0</v>
      </c>
      <c r="AD295" s="150">
        <f>'1 уровень'!AE2889</f>
        <v>0</v>
      </c>
      <c r="AE295" s="150">
        <f>'1 уровень'!AF2889</f>
        <v>0</v>
      </c>
      <c r="AF295" s="150">
        <f>'1 уровень'!AG2889</f>
        <v>0</v>
      </c>
      <c r="AG295" s="563">
        <f>'1 уровень'!AH2889</f>
        <v>0</v>
      </c>
      <c r="AH295" s="150"/>
      <c r="AI295" s="150"/>
      <c r="AJ295" s="1216">
        <f>'1 уровень'!AI2889</f>
        <v>0</v>
      </c>
      <c r="AK295" s="1223">
        <f>'1 уровень'!AJ2889</f>
        <v>0</v>
      </c>
      <c r="AL295" s="337">
        <f t="shared" si="64"/>
        <v>0</v>
      </c>
      <c r="AM295" s="337">
        <f t="shared" si="63"/>
        <v>0</v>
      </c>
      <c r="AN295" s="1112">
        <f t="shared" si="73"/>
        <v>0</v>
      </c>
      <c r="AO295" s="137" t="e">
        <f t="shared" si="62"/>
        <v>#DIV/0!</v>
      </c>
      <c r="AP295" s="137"/>
      <c r="AQ295" s="426">
        <f t="shared" si="65"/>
        <v>0</v>
      </c>
      <c r="AR295" s="137"/>
      <c r="AS295" s="137"/>
      <c r="AT295" s="137"/>
      <c r="AU295" s="137"/>
      <c r="AV295" s="137"/>
      <c r="AW295" s="137"/>
      <c r="AX295" s="137"/>
      <c r="AY295" s="137"/>
      <c r="AZ295" s="137"/>
      <c r="BA295" s="137"/>
      <c r="BB295" s="137"/>
      <c r="BC295" s="137"/>
      <c r="BD295" s="137"/>
      <c r="BE295" s="137"/>
      <c r="BF295" s="137"/>
      <c r="BG295" s="137"/>
      <c r="BH295" s="137"/>
      <c r="BI295" s="137"/>
      <c r="BJ295" s="137"/>
      <c r="BK295" s="137"/>
      <c r="BL295" s="137"/>
      <c r="BM295" s="137"/>
      <c r="BN295" s="137"/>
      <c r="BO295" s="137"/>
      <c r="BP295" s="137"/>
      <c r="BQ295" s="137"/>
      <c r="BR295" s="137"/>
      <c r="BS295" s="137"/>
      <c r="BT295" s="137"/>
      <c r="BU295" s="137"/>
      <c r="BV295" s="137"/>
      <c r="BW295" s="137"/>
      <c r="BX295" s="137"/>
      <c r="BY295" s="137"/>
      <c r="BZ295" s="137"/>
      <c r="CA295" s="137"/>
      <c r="CB295" s="137"/>
      <c r="CC295" s="137"/>
      <c r="CD295" s="137"/>
      <c r="CE295" s="137"/>
      <c r="CF295" s="137"/>
      <c r="CG295" s="137"/>
      <c r="CH295" s="137"/>
      <c r="CI295" s="137"/>
      <c r="CJ295" s="137"/>
      <c r="CK295" s="137"/>
      <c r="CL295" s="137"/>
      <c r="CM295" s="137"/>
      <c r="CN295" s="137"/>
      <c r="CO295" s="137"/>
      <c r="CP295" s="137"/>
      <c r="CQ295" s="137"/>
      <c r="CR295" s="137"/>
      <c r="CS295" s="137"/>
      <c r="CT295" s="137"/>
      <c r="CU295" s="137"/>
      <c r="CV295" s="137"/>
      <c r="CW295" s="137"/>
      <c r="CX295" s="137"/>
      <c r="CY295" s="137"/>
      <c r="CZ295" s="137"/>
      <c r="DA295" s="137"/>
      <c r="DB295" s="137"/>
      <c r="DC295" s="137"/>
      <c r="DD295" s="137"/>
      <c r="DE295" s="137"/>
      <c r="DF295" s="137"/>
      <c r="DG295" s="137"/>
      <c r="DH295" s="137"/>
      <c r="DI295" s="137"/>
      <c r="DJ295" s="137"/>
      <c r="DK295" s="137"/>
      <c r="DL295" s="137"/>
      <c r="DM295" s="137"/>
      <c r="DN295" s="137"/>
      <c r="DO295" s="137"/>
      <c r="DP295" s="137"/>
      <c r="DQ295" s="137"/>
      <c r="DR295" s="137"/>
      <c r="DS295" s="137"/>
      <c r="DT295" s="137"/>
      <c r="DU295" s="137"/>
      <c r="DV295" s="137"/>
      <c r="DW295" s="137"/>
      <c r="DX295" s="137"/>
      <c r="DY295" s="137"/>
      <c r="DZ295" s="137"/>
      <c r="EA295" s="137"/>
      <c r="EB295" s="137"/>
      <c r="EC295" s="137"/>
      <c r="ED295" s="137"/>
      <c r="EE295" s="137"/>
      <c r="EF295" s="137"/>
      <c r="EG295" s="137"/>
      <c r="EH295" s="137"/>
      <c r="EI295" s="137"/>
      <c r="EJ295" s="137"/>
      <c r="EK295" s="137"/>
      <c r="EL295" s="137"/>
      <c r="EM295" s="137"/>
      <c r="EN295" s="137"/>
      <c r="EO295" s="137"/>
      <c r="EP295" s="137"/>
      <c r="EQ295" s="137"/>
      <c r="ER295" s="137"/>
      <c r="ES295" s="137"/>
      <c r="ET295" s="137"/>
      <c r="EU295" s="137"/>
      <c r="EV295" s="137"/>
      <c r="EW295" s="137"/>
      <c r="EX295" s="137"/>
      <c r="EY295" s="137"/>
      <c r="EZ295" s="137"/>
      <c r="FA295" s="137"/>
      <c r="FB295" s="137"/>
      <c r="FC295" s="137"/>
      <c r="FD295" s="137"/>
      <c r="FE295" s="137"/>
      <c r="FF295" s="137"/>
      <c r="FG295" s="137"/>
      <c r="FH295" s="137"/>
      <c r="FI295" s="137"/>
      <c r="FJ295" s="137"/>
      <c r="FK295" s="137"/>
      <c r="FL295" s="137"/>
      <c r="FM295" s="137"/>
      <c r="FN295" s="137"/>
      <c r="FO295" s="137"/>
      <c r="FP295" s="137"/>
      <c r="FQ295" s="137"/>
      <c r="FR295" s="137"/>
      <c r="FS295" s="137"/>
      <c r="FT295" s="137"/>
      <c r="FU295" s="137"/>
      <c r="FV295" s="137"/>
      <c r="FW295" s="137"/>
      <c r="FX295" s="137"/>
      <c r="FY295" s="137"/>
      <c r="FZ295" s="137"/>
      <c r="GA295" s="137"/>
      <c r="GB295" s="137"/>
      <c r="GC295" s="137"/>
      <c r="GD295" s="137"/>
      <c r="GE295" s="137"/>
      <c r="GF295" s="137"/>
      <c r="GG295" s="137"/>
      <c r="GH295" s="137"/>
      <c r="GI295" s="137"/>
      <c r="GJ295" s="137"/>
      <c r="GK295" s="137"/>
      <c r="GL295" s="137"/>
      <c r="GM295" s="137"/>
      <c r="GN295" s="137"/>
      <c r="GO295" s="137"/>
      <c r="GP295" s="137"/>
      <c r="GQ295" s="137"/>
      <c r="GR295" s="137"/>
      <c r="GS295" s="137"/>
      <c r="GT295" s="137"/>
      <c r="GU295" s="137"/>
      <c r="GV295" s="137"/>
      <c r="GW295" s="137"/>
    </row>
    <row r="296" spans="2:205" ht="45" x14ac:dyDescent="0.25">
      <c r="B296" s="19">
        <f t="shared" si="72"/>
        <v>1</v>
      </c>
      <c r="C296" s="299" t="s">
        <v>529</v>
      </c>
      <c r="D296" s="29">
        <f>'1 уровень'!E2890</f>
        <v>20</v>
      </c>
      <c r="E296" s="29">
        <f>'1 уровень'!F2890</f>
        <v>17</v>
      </c>
      <c r="F296" s="29">
        <f>'1 уровень'!G2890</f>
        <v>18</v>
      </c>
      <c r="G296" s="142">
        <f>'1 уровень'!H2890</f>
        <v>105.88235294117648</v>
      </c>
      <c r="H296" s="156">
        <f>'1 уровень'!I2890</f>
        <v>0</v>
      </c>
      <c r="I296" s="156">
        <f>'1 уровень'!J2890</f>
        <v>0</v>
      </c>
      <c r="J296" s="151">
        <f>'1 уровень'!K2890</f>
        <v>0</v>
      </c>
      <c r="K296" s="151">
        <f>'1 уровень'!L2890</f>
        <v>0</v>
      </c>
      <c r="L296" s="151">
        <f>'1 уровень'!M2890</f>
        <v>0</v>
      </c>
      <c r="M296" s="151">
        <f>'1 уровень'!N2890</f>
        <v>0</v>
      </c>
      <c r="N296" s="151">
        <f>'1 уровень'!O2890</f>
        <v>0</v>
      </c>
      <c r="O296" s="151">
        <f>'1 уровень'!P2890</f>
        <v>0</v>
      </c>
      <c r="P296" s="150">
        <f>'1 уровень'!Q2890</f>
        <v>144.92134966400002</v>
      </c>
      <c r="Q296" s="150">
        <f>'1 уровень'!R2890</f>
        <v>144.92134966400002</v>
      </c>
      <c r="R296" s="150">
        <f>'1 уровень'!S2890</f>
        <v>144.92134966400002</v>
      </c>
      <c r="S296" s="150">
        <f>'1 уровень'!T2890</f>
        <v>144.92134966400002</v>
      </c>
      <c r="T296" s="150">
        <f>'1 уровень'!U2890</f>
        <v>144.92134966400002</v>
      </c>
      <c r="U296" s="150">
        <f>'1 уровень'!V2890</f>
        <v>144.92134966400002</v>
      </c>
      <c r="V296" s="150">
        <f>'1 уровень'!W2890</f>
        <v>144.92134966400002</v>
      </c>
      <c r="W296" s="150">
        <f>'1 уровень'!X2890</f>
        <v>144.92134966400002</v>
      </c>
      <c r="X296" s="150">
        <f>'1 уровень'!Y2890</f>
        <v>144.92134966400002</v>
      </c>
      <c r="Y296" s="150">
        <f>'1 уровень'!Z2890</f>
        <v>144.92134966400002</v>
      </c>
      <c r="Z296" s="150">
        <f>'1 уровень'!AA2890</f>
        <v>120.76779138666667</v>
      </c>
      <c r="AA296" s="150">
        <f>'1 уровень'!AB2890</f>
        <v>129.70386000000002</v>
      </c>
      <c r="AB296" s="996">
        <f>'1 уровень'!AC2890</f>
        <v>0</v>
      </c>
      <c r="AC296" s="150">
        <f>'1 уровень'!AD2890</f>
        <v>0</v>
      </c>
      <c r="AD296" s="150">
        <f>'1 уровень'!AE2890</f>
        <v>8.9360686133333473</v>
      </c>
      <c r="AE296" s="150">
        <f>'1 уровень'!AF2890</f>
        <v>0</v>
      </c>
      <c r="AF296" s="150">
        <f>'1 уровень'!AG2890</f>
        <v>-27.191599999999998</v>
      </c>
      <c r="AG296" s="563">
        <f>'1 уровень'!AH2890</f>
        <v>102.51226000000001</v>
      </c>
      <c r="AH296" s="150">
        <f t="shared" ref="AH296:AH302" si="74">AA296/Z296*100</f>
        <v>107.3993806715587</v>
      </c>
      <c r="AI296" s="150">
        <f t="shared" ref="AI296:AI302" si="75">AG296/Z296*100</f>
        <v>84.88377474071936</v>
      </c>
      <c r="AJ296" s="1216">
        <f>'1 уровень'!AI2890</f>
        <v>0</v>
      </c>
      <c r="AK296" s="1223">
        <f>'1 уровень'!AJ2890</f>
        <v>0</v>
      </c>
      <c r="AL296" s="337">
        <f t="shared" si="64"/>
        <v>102512.26000000001</v>
      </c>
      <c r="AM296" s="337">
        <f t="shared" si="63"/>
        <v>-27191.599999999999</v>
      </c>
      <c r="AN296" s="1112">
        <f t="shared" si="73"/>
        <v>7246.0674832000004</v>
      </c>
      <c r="AO296" s="137">
        <f t="shared" si="62"/>
        <v>7205.7700000000013</v>
      </c>
      <c r="AP296" s="137"/>
      <c r="AQ296" s="426">
        <f t="shared" si="65"/>
        <v>0</v>
      </c>
      <c r="AR296" s="137"/>
      <c r="AS296" s="137"/>
      <c r="AT296" s="137"/>
      <c r="AU296" s="137"/>
      <c r="AV296" s="137"/>
      <c r="AW296" s="137"/>
      <c r="AX296" s="137"/>
      <c r="AY296" s="137"/>
      <c r="AZ296" s="137"/>
      <c r="BA296" s="137"/>
      <c r="BB296" s="137"/>
      <c r="BC296" s="137"/>
      <c r="BD296" s="137"/>
      <c r="BE296" s="137"/>
      <c r="BF296" s="137"/>
      <c r="BG296" s="137"/>
      <c r="BH296" s="137"/>
      <c r="BI296" s="137"/>
      <c r="BJ296" s="137"/>
      <c r="BK296" s="137"/>
      <c r="BL296" s="137"/>
      <c r="BM296" s="137"/>
      <c r="BN296" s="137"/>
      <c r="BO296" s="137"/>
      <c r="BP296" s="137"/>
      <c r="BQ296" s="137"/>
      <c r="BR296" s="137"/>
      <c r="BS296" s="137"/>
      <c r="BT296" s="137"/>
      <c r="BU296" s="137"/>
      <c r="BV296" s="137"/>
      <c r="BW296" s="137"/>
      <c r="BX296" s="137"/>
      <c r="BY296" s="137"/>
      <c r="BZ296" s="137"/>
      <c r="CA296" s="137"/>
      <c r="CB296" s="137"/>
      <c r="CC296" s="137"/>
      <c r="CD296" s="137"/>
      <c r="CE296" s="137"/>
      <c r="CF296" s="137"/>
      <c r="CG296" s="137"/>
      <c r="CH296" s="137"/>
      <c r="CI296" s="137"/>
      <c r="CJ296" s="137"/>
      <c r="CK296" s="137"/>
      <c r="CL296" s="137"/>
      <c r="CM296" s="137"/>
      <c r="CN296" s="137"/>
      <c r="CO296" s="137"/>
      <c r="CP296" s="137"/>
      <c r="CQ296" s="137"/>
      <c r="CR296" s="137"/>
      <c r="CS296" s="137"/>
      <c r="CT296" s="137"/>
      <c r="CU296" s="137"/>
      <c r="CV296" s="137"/>
      <c r="CW296" s="137"/>
      <c r="CX296" s="137"/>
      <c r="CY296" s="137"/>
      <c r="CZ296" s="137"/>
      <c r="DA296" s="137"/>
      <c r="DB296" s="137"/>
      <c r="DC296" s="137"/>
      <c r="DD296" s="137"/>
      <c r="DE296" s="137"/>
      <c r="DF296" s="137"/>
      <c r="DG296" s="137"/>
      <c r="DH296" s="137"/>
      <c r="DI296" s="137"/>
      <c r="DJ296" s="137"/>
      <c r="DK296" s="137"/>
      <c r="DL296" s="137"/>
      <c r="DM296" s="137"/>
      <c r="DN296" s="137"/>
      <c r="DO296" s="137"/>
      <c r="DP296" s="137"/>
      <c r="DQ296" s="137"/>
      <c r="DR296" s="137"/>
      <c r="DS296" s="137"/>
      <c r="DT296" s="137"/>
      <c r="DU296" s="137"/>
      <c r="DV296" s="137"/>
      <c r="DW296" s="137"/>
      <c r="DX296" s="137"/>
      <c r="DY296" s="137"/>
      <c r="DZ296" s="137"/>
      <c r="EA296" s="137"/>
      <c r="EB296" s="137"/>
      <c r="EC296" s="137"/>
      <c r="ED296" s="137"/>
      <c r="EE296" s="137"/>
      <c r="EF296" s="137"/>
      <c r="EG296" s="137"/>
      <c r="EH296" s="137"/>
      <c r="EI296" s="137"/>
      <c r="EJ296" s="137"/>
      <c r="EK296" s="137"/>
      <c r="EL296" s="137"/>
      <c r="EM296" s="137"/>
      <c r="EN296" s="137"/>
      <c r="EO296" s="137"/>
      <c r="EP296" s="137"/>
      <c r="EQ296" s="137"/>
      <c r="ER296" s="137"/>
      <c r="ES296" s="137"/>
      <c r="ET296" s="137"/>
      <c r="EU296" s="137"/>
      <c r="EV296" s="137"/>
      <c r="EW296" s="137"/>
      <c r="EX296" s="137"/>
      <c r="EY296" s="137"/>
      <c r="EZ296" s="137"/>
      <c r="FA296" s="137"/>
      <c r="FB296" s="137"/>
      <c r="FC296" s="137"/>
      <c r="FD296" s="137"/>
      <c r="FE296" s="137"/>
      <c r="FF296" s="137"/>
      <c r="FG296" s="137"/>
      <c r="FH296" s="137"/>
      <c r="FI296" s="137"/>
      <c r="FJ296" s="137"/>
      <c r="FK296" s="137"/>
      <c r="FL296" s="137"/>
      <c r="FM296" s="137"/>
      <c r="FN296" s="137"/>
      <c r="FO296" s="137"/>
      <c r="FP296" s="137"/>
      <c r="FQ296" s="137"/>
      <c r="FR296" s="137"/>
      <c r="FS296" s="137"/>
      <c r="FT296" s="137"/>
      <c r="FU296" s="137"/>
      <c r="FV296" s="137"/>
      <c r="FW296" s="137"/>
      <c r="FX296" s="137"/>
      <c r="FY296" s="137"/>
      <c r="FZ296" s="137"/>
      <c r="GA296" s="137"/>
      <c r="GB296" s="137"/>
      <c r="GC296" s="137"/>
      <c r="GD296" s="137"/>
      <c r="GE296" s="137"/>
      <c r="GF296" s="137"/>
      <c r="GG296" s="137"/>
      <c r="GH296" s="137"/>
      <c r="GI296" s="137"/>
      <c r="GJ296" s="137"/>
      <c r="GK296" s="137"/>
      <c r="GL296" s="137"/>
      <c r="GM296" s="137"/>
      <c r="GN296" s="137"/>
      <c r="GO296" s="137"/>
      <c r="GP296" s="137"/>
      <c r="GQ296" s="137"/>
      <c r="GR296" s="137"/>
      <c r="GS296" s="137"/>
      <c r="GT296" s="137"/>
      <c r="GU296" s="137"/>
      <c r="GV296" s="137"/>
      <c r="GW296" s="137"/>
    </row>
    <row r="297" spans="2:205" ht="30" x14ac:dyDescent="0.25">
      <c r="B297" s="19">
        <f t="shared" si="72"/>
        <v>1</v>
      </c>
      <c r="C297" s="299" t="s">
        <v>530</v>
      </c>
      <c r="D297" s="29">
        <f>'1 уровень'!E2891</f>
        <v>100</v>
      </c>
      <c r="E297" s="29">
        <f>'1 уровень'!F2891</f>
        <v>83</v>
      </c>
      <c r="F297" s="29">
        <f>'1 уровень'!G2891</f>
        <v>97</v>
      </c>
      <c r="G297" s="142">
        <f>'1 уровень'!H2891</f>
        <v>116.86746987951808</v>
      </c>
      <c r="H297" s="156">
        <f>'1 уровень'!I2891</f>
        <v>0</v>
      </c>
      <c r="I297" s="156">
        <f>'1 уровень'!J2891</f>
        <v>0</v>
      </c>
      <c r="J297" s="151">
        <f>'1 уровень'!K2891</f>
        <v>0</v>
      </c>
      <c r="K297" s="151">
        <f>'1 уровень'!L2891</f>
        <v>0</v>
      </c>
      <c r="L297" s="151">
        <f>'1 уровень'!M2891</f>
        <v>0</v>
      </c>
      <c r="M297" s="151">
        <f>'1 уровень'!N2891</f>
        <v>0</v>
      </c>
      <c r="N297" s="151">
        <f>'1 уровень'!O2891</f>
        <v>0</v>
      </c>
      <c r="O297" s="151">
        <f>'1 уровень'!P2891</f>
        <v>0</v>
      </c>
      <c r="P297" s="150">
        <f>'1 уровень'!Q2891</f>
        <v>724.60674832000007</v>
      </c>
      <c r="Q297" s="150">
        <f>'1 уровень'!R2891</f>
        <v>724.60674832000007</v>
      </c>
      <c r="R297" s="150">
        <f>'1 уровень'!S2891</f>
        <v>724.60674832000007</v>
      </c>
      <c r="S297" s="150">
        <f>'1 уровень'!T2891</f>
        <v>724.60674832000007</v>
      </c>
      <c r="T297" s="150">
        <f>'1 уровень'!U2891</f>
        <v>724.60674832000007</v>
      </c>
      <c r="U297" s="150">
        <f>'1 уровень'!V2891</f>
        <v>724.60674832000007</v>
      </c>
      <c r="V297" s="150">
        <f>'1 уровень'!W2891</f>
        <v>724.60674832000007</v>
      </c>
      <c r="W297" s="150">
        <f>'1 уровень'!X2891</f>
        <v>724.60674832000007</v>
      </c>
      <c r="X297" s="150">
        <f>'1 уровень'!Y2891</f>
        <v>724.60674832000007</v>
      </c>
      <c r="Y297" s="150">
        <f>'1 уровень'!Z2891</f>
        <v>724.60674832000007</v>
      </c>
      <c r="Z297" s="150">
        <f>'1 уровень'!AA2891</f>
        <v>603.83895693333341</v>
      </c>
      <c r="AA297" s="150">
        <f>'1 уровень'!AB2891</f>
        <v>698.95969000000014</v>
      </c>
      <c r="AB297" s="996">
        <f>'1 уровень'!AC2891</f>
        <v>0</v>
      </c>
      <c r="AC297" s="150">
        <f>'1 уровень'!AD2891</f>
        <v>0</v>
      </c>
      <c r="AD297" s="150">
        <f>'1 уровень'!AE2891</f>
        <v>95.12073306666673</v>
      </c>
      <c r="AE297" s="150">
        <f>'1 уровень'!AF2891</f>
        <v>0</v>
      </c>
      <c r="AF297" s="150">
        <f>'1 уровень'!AG2891</f>
        <v>-96.095129999999983</v>
      </c>
      <c r="AG297" s="563">
        <f>'1 уровень'!AH2891</f>
        <v>602.8645600000001</v>
      </c>
      <c r="AH297" s="150">
        <f t="shared" si="74"/>
        <v>115.75266583490216</v>
      </c>
      <c r="AI297" s="150">
        <f t="shared" si="75"/>
        <v>99.838632979514614</v>
      </c>
      <c r="AJ297" s="1216">
        <f>'1 уровень'!AI2891</f>
        <v>0</v>
      </c>
      <c r="AK297" s="1223">
        <f>'1 уровень'!AJ2891</f>
        <v>0</v>
      </c>
      <c r="AL297" s="337">
        <f t="shared" si="64"/>
        <v>602864.56000000006</v>
      </c>
      <c r="AM297" s="337">
        <f t="shared" si="63"/>
        <v>-96095.12999999999</v>
      </c>
      <c r="AN297" s="1112">
        <f t="shared" si="73"/>
        <v>7246.0674832000004</v>
      </c>
      <c r="AO297" s="137">
        <f t="shared" si="62"/>
        <v>7205.7700000000013</v>
      </c>
      <c r="AP297" s="137"/>
      <c r="AQ297" s="426">
        <f t="shared" si="65"/>
        <v>0</v>
      </c>
      <c r="AR297" s="137"/>
      <c r="AS297" s="137"/>
      <c r="AT297" s="137"/>
      <c r="AU297" s="137"/>
      <c r="AV297" s="137"/>
      <c r="AW297" s="137"/>
      <c r="AX297" s="137"/>
      <c r="AY297" s="137"/>
      <c r="AZ297" s="137"/>
      <c r="BA297" s="137"/>
      <c r="BB297" s="137"/>
      <c r="BC297" s="137"/>
      <c r="BD297" s="137"/>
      <c r="BE297" s="137"/>
      <c r="BF297" s="137"/>
      <c r="BG297" s="137"/>
      <c r="BH297" s="137"/>
      <c r="BI297" s="137"/>
      <c r="BJ297" s="137"/>
      <c r="BK297" s="137"/>
      <c r="BL297" s="137"/>
      <c r="BM297" s="137"/>
      <c r="BN297" s="137"/>
      <c r="BO297" s="137"/>
      <c r="BP297" s="137"/>
      <c r="BQ297" s="137"/>
      <c r="BR297" s="137"/>
      <c r="BS297" s="137"/>
      <c r="BT297" s="137"/>
      <c r="BU297" s="137"/>
      <c r="BV297" s="137"/>
      <c r="BW297" s="137"/>
      <c r="BX297" s="137"/>
      <c r="BY297" s="137"/>
      <c r="BZ297" s="137"/>
      <c r="CA297" s="137"/>
      <c r="CB297" s="137"/>
      <c r="CC297" s="137"/>
      <c r="CD297" s="137"/>
      <c r="CE297" s="137"/>
      <c r="CF297" s="137"/>
      <c r="CG297" s="137"/>
      <c r="CH297" s="137"/>
      <c r="CI297" s="137"/>
      <c r="CJ297" s="137"/>
      <c r="CK297" s="137"/>
      <c r="CL297" s="137"/>
      <c r="CM297" s="137"/>
      <c r="CN297" s="137"/>
      <c r="CO297" s="137"/>
      <c r="CP297" s="137"/>
      <c r="CQ297" s="137"/>
      <c r="CR297" s="137"/>
      <c r="CS297" s="137"/>
      <c r="CT297" s="137"/>
      <c r="CU297" s="137"/>
      <c r="CV297" s="137"/>
      <c r="CW297" s="137"/>
      <c r="CX297" s="137"/>
      <c r="CY297" s="137"/>
      <c r="CZ297" s="137"/>
      <c r="DA297" s="137"/>
      <c r="DB297" s="137"/>
      <c r="DC297" s="137"/>
      <c r="DD297" s="137"/>
      <c r="DE297" s="137"/>
      <c r="DF297" s="137"/>
      <c r="DG297" s="137"/>
      <c r="DH297" s="137"/>
      <c r="DI297" s="137"/>
      <c r="DJ297" s="137"/>
      <c r="DK297" s="137"/>
      <c r="DL297" s="137"/>
      <c r="DM297" s="137"/>
      <c r="DN297" s="137"/>
      <c r="DO297" s="137"/>
      <c r="DP297" s="137"/>
      <c r="DQ297" s="137"/>
      <c r="DR297" s="137"/>
      <c r="DS297" s="137"/>
      <c r="DT297" s="137"/>
      <c r="DU297" s="137"/>
      <c r="DV297" s="137"/>
      <c r="DW297" s="137"/>
      <c r="DX297" s="137"/>
      <c r="DY297" s="137"/>
      <c r="DZ297" s="137"/>
      <c r="EA297" s="137"/>
      <c r="EB297" s="137"/>
      <c r="EC297" s="137"/>
      <c r="ED297" s="137"/>
      <c r="EE297" s="137"/>
      <c r="EF297" s="137"/>
      <c r="EG297" s="137"/>
      <c r="EH297" s="137"/>
      <c r="EI297" s="137"/>
      <c r="EJ297" s="137"/>
      <c r="EK297" s="137"/>
      <c r="EL297" s="137"/>
      <c r="EM297" s="137"/>
      <c r="EN297" s="137"/>
      <c r="EO297" s="137"/>
      <c r="EP297" s="137"/>
      <c r="EQ297" s="137"/>
      <c r="ER297" s="137"/>
      <c r="ES297" s="137"/>
      <c r="ET297" s="137"/>
      <c r="EU297" s="137"/>
      <c r="EV297" s="137"/>
      <c r="EW297" s="137"/>
      <c r="EX297" s="137"/>
      <c r="EY297" s="137"/>
      <c r="EZ297" s="137"/>
      <c r="FA297" s="137"/>
      <c r="FB297" s="137"/>
      <c r="FC297" s="137"/>
      <c r="FD297" s="137"/>
      <c r="FE297" s="137"/>
      <c r="FF297" s="137"/>
      <c r="FG297" s="137"/>
      <c r="FH297" s="137"/>
      <c r="FI297" s="137"/>
      <c r="FJ297" s="137"/>
      <c r="FK297" s="137"/>
      <c r="FL297" s="137"/>
      <c r="FM297" s="137"/>
      <c r="FN297" s="137"/>
      <c r="FO297" s="137"/>
      <c r="FP297" s="137"/>
      <c r="FQ297" s="137"/>
      <c r="FR297" s="137"/>
      <c r="FS297" s="137"/>
      <c r="FT297" s="137"/>
      <c r="FU297" s="137"/>
      <c r="FV297" s="137"/>
      <c r="FW297" s="137"/>
      <c r="FX297" s="137"/>
      <c r="FY297" s="137"/>
      <c r="FZ297" s="137"/>
      <c r="GA297" s="137"/>
      <c r="GB297" s="137"/>
      <c r="GC297" s="137"/>
      <c r="GD297" s="137"/>
      <c r="GE297" s="137"/>
      <c r="GF297" s="137"/>
      <c r="GG297" s="137"/>
      <c r="GH297" s="137"/>
      <c r="GI297" s="137"/>
      <c r="GJ297" s="137"/>
      <c r="GK297" s="137"/>
      <c r="GL297" s="137"/>
      <c r="GM297" s="137"/>
      <c r="GN297" s="137"/>
      <c r="GO297" s="137"/>
      <c r="GP297" s="137"/>
      <c r="GQ297" s="137"/>
      <c r="GR297" s="137"/>
      <c r="GS297" s="137"/>
      <c r="GT297" s="137"/>
      <c r="GU297" s="137"/>
      <c r="GV297" s="137"/>
      <c r="GW297" s="137"/>
    </row>
    <row r="298" spans="2:205" ht="45" x14ac:dyDescent="0.25">
      <c r="B298" s="19">
        <f t="shared" si="72"/>
        <v>1</v>
      </c>
      <c r="C298" s="299" t="s">
        <v>286</v>
      </c>
      <c r="D298" s="29">
        <f>'1 уровень'!E2892</f>
        <v>6618</v>
      </c>
      <c r="E298" s="29">
        <f>'1 уровень'!F2892</f>
        <v>5515</v>
      </c>
      <c r="F298" s="29">
        <f>'1 уровень'!G2892</f>
        <v>3372</v>
      </c>
      <c r="G298" s="142">
        <f>'1 уровень'!H2892</f>
        <v>61.142339075249318</v>
      </c>
      <c r="H298" s="156">
        <f>'1 уровень'!I2892</f>
        <v>0</v>
      </c>
      <c r="I298" s="156">
        <f>'1 уровень'!J2892</f>
        <v>0</v>
      </c>
      <c r="J298" s="151">
        <f>'1 уровень'!K2892</f>
        <v>0</v>
      </c>
      <c r="K298" s="151">
        <f>'1 уровень'!L2892</f>
        <v>0</v>
      </c>
      <c r="L298" s="151">
        <f>'1 уровень'!M2892</f>
        <v>0</v>
      </c>
      <c r="M298" s="151">
        <f>'1 уровень'!N2892</f>
        <v>0</v>
      </c>
      <c r="N298" s="151">
        <f>'1 уровень'!O2892</f>
        <v>0</v>
      </c>
      <c r="O298" s="151">
        <f>'1 уровень'!P2892</f>
        <v>0</v>
      </c>
      <c r="P298" s="150">
        <f>'1 уровень'!Q2892</f>
        <v>15551.001531648002</v>
      </c>
      <c r="Q298" s="150">
        <f>'1 уровень'!R2892</f>
        <v>15551.001531648002</v>
      </c>
      <c r="R298" s="150">
        <f>'1 уровень'!S2892</f>
        <v>15551.001531648002</v>
      </c>
      <c r="S298" s="150">
        <f>'1 уровень'!T2892</f>
        <v>15551.001531648002</v>
      </c>
      <c r="T298" s="150">
        <f>'1 уровень'!U2892</f>
        <v>15551.001531648002</v>
      </c>
      <c r="U298" s="150">
        <f>'1 уровень'!V2892</f>
        <v>15551.001531648002</v>
      </c>
      <c r="V298" s="150">
        <f>'1 уровень'!W2892</f>
        <v>15551.001531648002</v>
      </c>
      <c r="W298" s="150">
        <f>'1 уровень'!X2892</f>
        <v>15551.001531648002</v>
      </c>
      <c r="X298" s="150">
        <f>'1 уровень'!Y2892</f>
        <v>15551.001531648002</v>
      </c>
      <c r="Y298" s="150">
        <f>'1 уровень'!Z2892</f>
        <v>15551.001531648002</v>
      </c>
      <c r="Z298" s="150">
        <f>'1 уровень'!AA2892</f>
        <v>12959.167943040002</v>
      </c>
      <c r="AA298" s="150">
        <f>'1 уровень'!AB2892</f>
        <v>6554.4398499999998</v>
      </c>
      <c r="AB298" s="996">
        <f>'1 уровень'!AC2892</f>
        <v>0</v>
      </c>
      <c r="AC298" s="150">
        <f>'1 уровень'!AD2892</f>
        <v>0</v>
      </c>
      <c r="AD298" s="150">
        <f>'1 уровень'!AE2892</f>
        <v>-6404.7280930400029</v>
      </c>
      <c r="AE298" s="150">
        <f>'1 уровень'!AF2892</f>
        <v>0</v>
      </c>
      <c r="AF298" s="150">
        <f>'1 уровень'!AG2892</f>
        <v>0</v>
      </c>
      <c r="AG298" s="563">
        <f>'1 уровень'!AH2892</f>
        <v>6554.4398499999998</v>
      </c>
      <c r="AH298" s="150">
        <f t="shared" si="74"/>
        <v>50.577628739815829</v>
      </c>
      <c r="AI298" s="150">
        <f t="shared" si="75"/>
        <v>50.577628739815829</v>
      </c>
      <c r="AJ298" s="1216">
        <f>'1 уровень'!AI2892</f>
        <v>0</v>
      </c>
      <c r="AK298" s="1223">
        <f>'1 уровень'!AJ2892</f>
        <v>0</v>
      </c>
      <c r="AL298" s="337">
        <f t="shared" si="64"/>
        <v>6554439.8499999996</v>
      </c>
      <c r="AM298" s="337">
        <f t="shared" si="63"/>
        <v>0</v>
      </c>
      <c r="AN298" s="1112">
        <f t="shared" si="73"/>
        <v>2349.8037974687222</v>
      </c>
      <c r="AO298" s="137">
        <f t="shared" si="62"/>
        <v>1943.7840599051008</v>
      </c>
      <c r="AP298" s="137"/>
      <c r="AQ298" s="426">
        <f t="shared" si="65"/>
        <v>0</v>
      </c>
      <c r="AR298" s="137"/>
      <c r="AS298" s="137"/>
      <c r="AT298" s="137"/>
      <c r="AU298" s="137"/>
      <c r="AV298" s="137"/>
      <c r="AW298" s="137"/>
      <c r="AX298" s="137"/>
      <c r="AY298" s="137"/>
      <c r="AZ298" s="137"/>
      <c r="BA298" s="137"/>
      <c r="BB298" s="137"/>
      <c r="BC298" s="137"/>
      <c r="BD298" s="137"/>
      <c r="BE298" s="137"/>
      <c r="BF298" s="137"/>
      <c r="BG298" s="137"/>
      <c r="BH298" s="137"/>
      <c r="BI298" s="137"/>
      <c r="BJ298" s="137"/>
      <c r="BK298" s="137"/>
      <c r="BL298" s="137"/>
      <c r="BM298" s="137"/>
      <c r="BN298" s="137"/>
      <c r="BO298" s="137"/>
      <c r="BP298" s="137"/>
      <c r="BQ298" s="137"/>
      <c r="BR298" s="137"/>
      <c r="BS298" s="137"/>
      <c r="BT298" s="137"/>
      <c r="BU298" s="137"/>
      <c r="BV298" s="137"/>
      <c r="BW298" s="137"/>
      <c r="BX298" s="137"/>
      <c r="BY298" s="137"/>
      <c r="BZ298" s="137"/>
      <c r="CA298" s="137"/>
      <c r="CB298" s="137"/>
      <c r="CC298" s="137"/>
      <c r="CD298" s="137"/>
      <c r="CE298" s="137"/>
      <c r="CF298" s="137"/>
      <c r="CG298" s="137"/>
      <c r="CH298" s="137"/>
      <c r="CI298" s="137"/>
      <c r="CJ298" s="137"/>
      <c r="CK298" s="137"/>
      <c r="CL298" s="137"/>
      <c r="CM298" s="137"/>
      <c r="CN298" s="137"/>
      <c r="CO298" s="137"/>
      <c r="CP298" s="137"/>
      <c r="CQ298" s="137"/>
      <c r="CR298" s="137"/>
      <c r="CS298" s="137"/>
      <c r="CT298" s="137"/>
      <c r="CU298" s="137"/>
      <c r="CV298" s="137"/>
      <c r="CW298" s="137"/>
      <c r="CX298" s="137"/>
      <c r="CY298" s="137"/>
      <c r="CZ298" s="137"/>
      <c r="DA298" s="137"/>
      <c r="DB298" s="137"/>
      <c r="DC298" s="137"/>
      <c r="DD298" s="137"/>
      <c r="DE298" s="137"/>
      <c r="DF298" s="137"/>
      <c r="DG298" s="137"/>
      <c r="DH298" s="137"/>
      <c r="DI298" s="137"/>
      <c r="DJ298" s="137"/>
      <c r="DK298" s="137"/>
      <c r="DL298" s="137"/>
      <c r="DM298" s="137"/>
      <c r="DN298" s="137"/>
      <c r="DO298" s="137"/>
      <c r="DP298" s="137"/>
      <c r="DQ298" s="137"/>
      <c r="DR298" s="137"/>
      <c r="DS298" s="137"/>
      <c r="DT298" s="137"/>
      <c r="DU298" s="137"/>
      <c r="DV298" s="137"/>
      <c r="DW298" s="137"/>
      <c r="DX298" s="137"/>
      <c r="DY298" s="137"/>
      <c r="DZ298" s="137"/>
      <c r="EA298" s="137"/>
      <c r="EB298" s="137"/>
      <c r="EC298" s="137"/>
      <c r="ED298" s="137"/>
      <c r="EE298" s="137"/>
      <c r="EF298" s="137"/>
      <c r="EG298" s="137"/>
      <c r="EH298" s="137"/>
      <c r="EI298" s="137"/>
      <c r="EJ298" s="137"/>
      <c r="EK298" s="137"/>
      <c r="EL298" s="137"/>
      <c r="EM298" s="137"/>
      <c r="EN298" s="137"/>
      <c r="EO298" s="137"/>
      <c r="EP298" s="137"/>
      <c r="EQ298" s="137"/>
      <c r="ER298" s="137"/>
      <c r="ES298" s="137"/>
      <c r="ET298" s="137"/>
      <c r="EU298" s="137"/>
      <c r="EV298" s="137"/>
      <c r="EW298" s="137"/>
      <c r="EX298" s="137"/>
      <c r="EY298" s="137"/>
      <c r="EZ298" s="137"/>
      <c r="FA298" s="137"/>
      <c r="FB298" s="137"/>
      <c r="FC298" s="137"/>
      <c r="FD298" s="137"/>
      <c r="FE298" s="137"/>
      <c r="FF298" s="137"/>
      <c r="FG298" s="137"/>
      <c r="FH298" s="137"/>
      <c r="FI298" s="137"/>
      <c r="FJ298" s="137"/>
      <c r="FK298" s="137"/>
      <c r="FL298" s="137"/>
      <c r="FM298" s="137"/>
      <c r="FN298" s="137"/>
      <c r="FO298" s="137"/>
      <c r="FP298" s="137"/>
      <c r="FQ298" s="137"/>
      <c r="FR298" s="137"/>
      <c r="FS298" s="137"/>
      <c r="FT298" s="137"/>
      <c r="FU298" s="137"/>
      <c r="FV298" s="137"/>
      <c r="FW298" s="137"/>
      <c r="FX298" s="137"/>
      <c r="FY298" s="137"/>
      <c r="FZ298" s="137"/>
      <c r="GA298" s="137"/>
      <c r="GB298" s="137"/>
      <c r="GC298" s="137"/>
      <c r="GD298" s="137"/>
      <c r="GE298" s="137"/>
      <c r="GF298" s="137"/>
      <c r="GG298" s="137"/>
      <c r="GH298" s="137"/>
      <c r="GI298" s="137"/>
      <c r="GJ298" s="137"/>
      <c r="GK298" s="137"/>
      <c r="GL298" s="137"/>
      <c r="GM298" s="137"/>
      <c r="GN298" s="137"/>
      <c r="GO298" s="137"/>
      <c r="GP298" s="137"/>
      <c r="GQ298" s="137"/>
      <c r="GR298" s="137"/>
      <c r="GS298" s="137"/>
      <c r="GT298" s="137"/>
      <c r="GU298" s="137"/>
      <c r="GV298" s="137"/>
      <c r="GW298" s="137"/>
    </row>
    <row r="299" spans="2:205" ht="30" x14ac:dyDescent="0.25">
      <c r="B299" s="19">
        <f t="shared" si="72"/>
        <v>1</v>
      </c>
      <c r="C299" s="299" t="s">
        <v>531</v>
      </c>
      <c r="D299" s="29">
        <f>'1 уровень'!E2893</f>
        <v>1368</v>
      </c>
      <c r="E299" s="29">
        <f>'1 уровень'!F2893</f>
        <v>1140</v>
      </c>
      <c r="F299" s="29">
        <f>'1 уровень'!G2893</f>
        <v>750</v>
      </c>
      <c r="G299" s="142">
        <f>'1 уровень'!H2893</f>
        <v>65.789473684210535</v>
      </c>
      <c r="H299" s="156">
        <f>'1 уровень'!I2893</f>
        <v>0</v>
      </c>
      <c r="I299" s="156">
        <f>'1 уровень'!J2893</f>
        <v>0</v>
      </c>
      <c r="J299" s="151">
        <f>'1 уровень'!K2893</f>
        <v>0</v>
      </c>
      <c r="K299" s="151">
        <f>'1 уровень'!L2893</f>
        <v>0</v>
      </c>
      <c r="L299" s="151">
        <f>'1 уровень'!M2893</f>
        <v>0</v>
      </c>
      <c r="M299" s="151">
        <f>'1 уровень'!N2893</f>
        <v>0</v>
      </c>
      <c r="N299" s="151">
        <f>'1 уровень'!O2893</f>
        <v>0</v>
      </c>
      <c r="O299" s="151">
        <f>'1 уровень'!P2893</f>
        <v>0</v>
      </c>
      <c r="P299" s="150">
        <f>'1 уровень'!Q2893</f>
        <v>1926.3628800000001</v>
      </c>
      <c r="Q299" s="150">
        <f>'1 уровень'!R2893</f>
        <v>1926.3628800000001</v>
      </c>
      <c r="R299" s="150">
        <f>'1 уровень'!S2893</f>
        <v>1926.3628800000001</v>
      </c>
      <c r="S299" s="150">
        <f>'1 уровень'!T2893</f>
        <v>1926.3628800000001</v>
      </c>
      <c r="T299" s="150">
        <f>'1 уровень'!U2893</f>
        <v>1926.3628800000001</v>
      </c>
      <c r="U299" s="150">
        <f>'1 уровень'!V2893</f>
        <v>1926.3628800000001</v>
      </c>
      <c r="V299" s="150">
        <f>'1 уровень'!W2893</f>
        <v>1926.3628800000001</v>
      </c>
      <c r="W299" s="150">
        <f>'1 уровень'!X2893</f>
        <v>1926.3628800000001</v>
      </c>
      <c r="X299" s="150">
        <f>'1 уровень'!Y2893</f>
        <v>1926.3628800000001</v>
      </c>
      <c r="Y299" s="150">
        <f>'1 уровень'!Z2893</f>
        <v>1926.3628800000001</v>
      </c>
      <c r="Z299" s="150">
        <f>'1 уровень'!AA2893</f>
        <v>1605.3024000000003</v>
      </c>
      <c r="AA299" s="150">
        <f>'1 уровень'!AB2893</f>
        <v>1086.3875299999997</v>
      </c>
      <c r="AB299" s="996">
        <f>'1 уровень'!AC2893</f>
        <v>0</v>
      </c>
      <c r="AC299" s="150">
        <f>'1 уровень'!AD2893</f>
        <v>0</v>
      </c>
      <c r="AD299" s="150">
        <f>'1 уровень'!AE2893</f>
        <v>-518.91487000000052</v>
      </c>
      <c r="AE299" s="150">
        <f>'1 уровень'!AF2893</f>
        <v>0</v>
      </c>
      <c r="AF299" s="150">
        <f>'1 уровень'!AG2893</f>
        <v>0</v>
      </c>
      <c r="AG299" s="563">
        <f>'1 уровень'!AH2893</f>
        <v>1086.3875299999997</v>
      </c>
      <c r="AH299" s="150">
        <f t="shared" si="74"/>
        <v>67.674945854438363</v>
      </c>
      <c r="AI299" s="150">
        <f t="shared" si="75"/>
        <v>67.674945854438363</v>
      </c>
      <c r="AJ299" s="1216">
        <f>'1 уровень'!AI2893</f>
        <v>0</v>
      </c>
      <c r="AK299" s="1223">
        <f>'1 уровень'!AJ2893</f>
        <v>0</v>
      </c>
      <c r="AL299" s="337">
        <f t="shared" si="64"/>
        <v>1086387.5299999998</v>
      </c>
      <c r="AM299" s="337">
        <f t="shared" si="63"/>
        <v>0</v>
      </c>
      <c r="AN299" s="1112">
        <f t="shared" si="73"/>
        <v>1408.16</v>
      </c>
      <c r="AO299" s="137">
        <f t="shared" si="62"/>
        <v>1448.5167066666663</v>
      </c>
      <c r="AP299" s="137"/>
      <c r="AQ299" s="426">
        <f t="shared" si="65"/>
        <v>0</v>
      </c>
      <c r="AR299" s="137"/>
      <c r="AS299" s="137"/>
      <c r="AT299" s="137"/>
      <c r="AU299" s="137"/>
      <c r="AV299" s="137"/>
      <c r="AW299" s="137"/>
      <c r="AX299" s="137"/>
      <c r="AY299" s="137"/>
      <c r="AZ299" s="137"/>
      <c r="BA299" s="137"/>
      <c r="BB299" s="137"/>
      <c r="BC299" s="137"/>
      <c r="BD299" s="137"/>
      <c r="BE299" s="137"/>
      <c r="BF299" s="137"/>
      <c r="BG299" s="137"/>
      <c r="BH299" s="137"/>
      <c r="BI299" s="137"/>
      <c r="BJ299" s="137"/>
      <c r="BK299" s="137"/>
      <c r="BL299" s="137"/>
      <c r="BM299" s="137"/>
      <c r="BN299" s="137"/>
      <c r="BO299" s="137"/>
      <c r="BP299" s="137"/>
      <c r="BQ299" s="137"/>
      <c r="BR299" s="137"/>
      <c r="BS299" s="137"/>
      <c r="BT299" s="137"/>
      <c r="BU299" s="137"/>
      <c r="BV299" s="137"/>
      <c r="BW299" s="137"/>
      <c r="BX299" s="137"/>
      <c r="BY299" s="137"/>
      <c r="BZ299" s="137"/>
      <c r="CA299" s="137"/>
      <c r="CB299" s="137"/>
      <c r="CC299" s="137"/>
      <c r="CD299" s="137"/>
      <c r="CE299" s="137"/>
      <c r="CF299" s="137"/>
      <c r="CG299" s="137"/>
      <c r="CH299" s="137"/>
      <c r="CI299" s="137"/>
      <c r="CJ299" s="137"/>
      <c r="CK299" s="137"/>
      <c r="CL299" s="137"/>
      <c r="CM299" s="137"/>
      <c r="CN299" s="137"/>
      <c r="CO299" s="137"/>
      <c r="CP299" s="137"/>
      <c r="CQ299" s="137"/>
      <c r="CR299" s="137"/>
      <c r="CS299" s="137"/>
      <c r="CT299" s="137"/>
      <c r="CU299" s="137"/>
      <c r="CV299" s="137"/>
      <c r="CW299" s="137"/>
      <c r="CX299" s="137"/>
      <c r="CY299" s="137"/>
      <c r="CZ299" s="137"/>
      <c r="DA299" s="137"/>
      <c r="DB299" s="137"/>
      <c r="DC299" s="137"/>
      <c r="DD299" s="137"/>
      <c r="DE299" s="137"/>
      <c r="DF299" s="137"/>
      <c r="DG299" s="137"/>
      <c r="DH299" s="137"/>
      <c r="DI299" s="137"/>
      <c r="DJ299" s="137"/>
      <c r="DK299" s="137"/>
      <c r="DL299" s="137"/>
      <c r="DM299" s="137"/>
      <c r="DN299" s="137"/>
      <c r="DO299" s="137"/>
      <c r="DP299" s="137"/>
      <c r="DQ299" s="137"/>
      <c r="DR299" s="137"/>
      <c r="DS299" s="137"/>
      <c r="DT299" s="137"/>
      <c r="DU299" s="137"/>
      <c r="DV299" s="137"/>
      <c r="DW299" s="137"/>
      <c r="DX299" s="137"/>
      <c r="DY299" s="137"/>
      <c r="DZ299" s="137"/>
      <c r="EA299" s="137"/>
      <c r="EB299" s="137"/>
      <c r="EC299" s="137"/>
      <c r="ED299" s="137"/>
      <c r="EE299" s="137"/>
      <c r="EF299" s="137"/>
      <c r="EG299" s="137"/>
      <c r="EH299" s="137"/>
      <c r="EI299" s="137"/>
      <c r="EJ299" s="137"/>
      <c r="EK299" s="137"/>
      <c r="EL299" s="137"/>
      <c r="EM299" s="137"/>
      <c r="EN299" s="137"/>
      <c r="EO299" s="137"/>
      <c r="EP299" s="137"/>
      <c r="EQ299" s="137"/>
      <c r="ER299" s="137"/>
      <c r="ES299" s="137"/>
      <c r="ET299" s="137"/>
      <c r="EU299" s="137"/>
      <c r="EV299" s="137"/>
      <c r="EW299" s="137"/>
      <c r="EX299" s="137"/>
      <c r="EY299" s="137"/>
      <c r="EZ299" s="137"/>
      <c r="FA299" s="137"/>
      <c r="FB299" s="137"/>
      <c r="FC299" s="137"/>
      <c r="FD299" s="137"/>
      <c r="FE299" s="137"/>
      <c r="FF299" s="137"/>
      <c r="FG299" s="137"/>
      <c r="FH299" s="137"/>
      <c r="FI299" s="137"/>
      <c r="FJ299" s="137"/>
      <c r="FK299" s="137"/>
      <c r="FL299" s="137"/>
      <c r="FM299" s="137"/>
      <c r="FN299" s="137"/>
      <c r="FO299" s="137"/>
      <c r="FP299" s="137"/>
      <c r="FQ299" s="137"/>
      <c r="FR299" s="137"/>
      <c r="FS299" s="137"/>
      <c r="FT299" s="137"/>
      <c r="FU299" s="137"/>
      <c r="FV299" s="137"/>
      <c r="FW299" s="137"/>
      <c r="FX299" s="137"/>
      <c r="FY299" s="137"/>
      <c r="FZ299" s="137"/>
      <c r="GA299" s="137"/>
      <c r="GB299" s="137"/>
      <c r="GC299" s="137"/>
      <c r="GD299" s="137"/>
      <c r="GE299" s="137"/>
      <c r="GF299" s="137"/>
      <c r="GG299" s="137"/>
      <c r="GH299" s="137"/>
      <c r="GI299" s="137"/>
      <c r="GJ299" s="137"/>
      <c r="GK299" s="137"/>
      <c r="GL299" s="137"/>
      <c r="GM299" s="137"/>
      <c r="GN299" s="137"/>
      <c r="GO299" s="137"/>
      <c r="GP299" s="137"/>
      <c r="GQ299" s="137"/>
      <c r="GR299" s="137"/>
      <c r="GS299" s="137"/>
      <c r="GT299" s="137"/>
      <c r="GU299" s="137"/>
      <c r="GV299" s="137"/>
      <c r="GW299" s="137"/>
    </row>
    <row r="300" spans="2:205" ht="60" x14ac:dyDescent="0.25">
      <c r="B300" s="19">
        <f t="shared" si="72"/>
        <v>1</v>
      </c>
      <c r="C300" s="299" t="s">
        <v>532</v>
      </c>
      <c r="D300" s="29">
        <f>'1 уровень'!E2894</f>
        <v>3700</v>
      </c>
      <c r="E300" s="29">
        <f>'1 уровень'!F2894</f>
        <v>3083</v>
      </c>
      <c r="F300" s="29">
        <f>'1 уровень'!G2894</f>
        <v>1790</v>
      </c>
      <c r="G300" s="142">
        <f>'1 уровень'!H2894</f>
        <v>58.060330846578012</v>
      </c>
      <c r="H300" s="156">
        <f>'1 уровень'!I2894</f>
        <v>0</v>
      </c>
      <c r="I300" s="156">
        <f>'1 уровень'!J2894</f>
        <v>0</v>
      </c>
      <c r="J300" s="151">
        <f>'1 уровень'!K2894</f>
        <v>0</v>
      </c>
      <c r="K300" s="151">
        <f>'1 уровень'!L2894</f>
        <v>0</v>
      </c>
      <c r="L300" s="151">
        <f>'1 уровень'!M2894</f>
        <v>0</v>
      </c>
      <c r="M300" s="151">
        <f>'1 уровень'!N2894</f>
        <v>0</v>
      </c>
      <c r="N300" s="151">
        <f>'1 уровень'!O2894</f>
        <v>0</v>
      </c>
      <c r="O300" s="151">
        <f>'1 уровень'!P2894</f>
        <v>0</v>
      </c>
      <c r="P300" s="150">
        <f>'1 уровень'!Q2894</f>
        <v>11310.406272000002</v>
      </c>
      <c r="Q300" s="150">
        <f>'1 уровень'!R2894</f>
        <v>11310.406272000002</v>
      </c>
      <c r="R300" s="150">
        <f>'1 уровень'!S2894</f>
        <v>11310.406272000002</v>
      </c>
      <c r="S300" s="150">
        <f>'1 уровень'!T2894</f>
        <v>11310.406272000002</v>
      </c>
      <c r="T300" s="150">
        <f>'1 уровень'!U2894</f>
        <v>11310.406272000002</v>
      </c>
      <c r="U300" s="150">
        <f>'1 уровень'!V2894</f>
        <v>11310.406272000002</v>
      </c>
      <c r="V300" s="150">
        <f>'1 уровень'!W2894</f>
        <v>11310.406272000002</v>
      </c>
      <c r="W300" s="150">
        <f>'1 уровень'!X2894</f>
        <v>11310.406272000002</v>
      </c>
      <c r="X300" s="150">
        <f>'1 уровень'!Y2894</f>
        <v>11310.406272000002</v>
      </c>
      <c r="Y300" s="150">
        <f>'1 уровень'!Z2894</f>
        <v>11310.406272000002</v>
      </c>
      <c r="Z300" s="150">
        <f>'1 уровень'!AA2894</f>
        <v>9425.338560000002</v>
      </c>
      <c r="AA300" s="150">
        <f>'1 уровень'!AB2894</f>
        <v>4445.31675</v>
      </c>
      <c r="AB300" s="996">
        <f>'1 уровень'!AC2894</f>
        <v>0</v>
      </c>
      <c r="AC300" s="150">
        <f>'1 уровень'!AD2894</f>
        <v>0</v>
      </c>
      <c r="AD300" s="150">
        <f>'1 уровень'!AE2894</f>
        <v>-4980.021810000002</v>
      </c>
      <c r="AE300" s="150">
        <f>'1 уровень'!AF2894</f>
        <v>0</v>
      </c>
      <c r="AF300" s="150">
        <f>'1 уровень'!AG2894</f>
        <v>0</v>
      </c>
      <c r="AG300" s="563">
        <f>'1 уровень'!AH2894</f>
        <v>4445.31675</v>
      </c>
      <c r="AH300" s="150">
        <f t="shared" si="74"/>
        <v>47.163470274324013</v>
      </c>
      <c r="AI300" s="150">
        <f t="shared" si="75"/>
        <v>47.163470274324013</v>
      </c>
      <c r="AJ300" s="1216">
        <f>'1 уровень'!AI2894</f>
        <v>0</v>
      </c>
      <c r="AK300" s="1223">
        <f>'1 уровень'!AJ2894</f>
        <v>0</v>
      </c>
      <c r="AL300" s="337">
        <f t="shared" si="64"/>
        <v>4445316.75</v>
      </c>
      <c r="AM300" s="337">
        <f t="shared" si="63"/>
        <v>0</v>
      </c>
      <c r="AN300" s="1112">
        <f t="shared" si="73"/>
        <v>3056.8665600000004</v>
      </c>
      <c r="AO300" s="137">
        <f t="shared" si="62"/>
        <v>2483.4171787709497</v>
      </c>
      <c r="AP300" s="137"/>
      <c r="AQ300" s="426">
        <f t="shared" si="65"/>
        <v>0</v>
      </c>
      <c r="AR300" s="137"/>
      <c r="AS300" s="137"/>
      <c r="AT300" s="137"/>
      <c r="AU300" s="137"/>
      <c r="AV300" s="137"/>
      <c r="AW300" s="137"/>
      <c r="AX300" s="137"/>
      <c r="AY300" s="137"/>
      <c r="AZ300" s="137"/>
      <c r="BA300" s="137"/>
      <c r="BB300" s="137"/>
      <c r="BC300" s="137"/>
      <c r="BD300" s="137"/>
      <c r="BE300" s="137"/>
      <c r="BF300" s="137"/>
      <c r="BG300" s="137"/>
      <c r="BH300" s="137"/>
      <c r="BI300" s="137"/>
      <c r="BJ300" s="137"/>
      <c r="BK300" s="137"/>
      <c r="BL300" s="137"/>
      <c r="BM300" s="137"/>
      <c r="BN300" s="137"/>
      <c r="BO300" s="137"/>
      <c r="BP300" s="137"/>
      <c r="BQ300" s="137"/>
      <c r="BR300" s="137"/>
      <c r="BS300" s="137"/>
      <c r="BT300" s="137"/>
      <c r="BU300" s="137"/>
      <c r="BV300" s="137"/>
      <c r="BW300" s="137"/>
      <c r="BX300" s="137"/>
      <c r="BY300" s="137"/>
      <c r="BZ300" s="137"/>
      <c r="CA300" s="137"/>
      <c r="CB300" s="137"/>
      <c r="CC300" s="137"/>
      <c r="CD300" s="137"/>
      <c r="CE300" s="137"/>
      <c r="CF300" s="137"/>
      <c r="CG300" s="137"/>
      <c r="CH300" s="137"/>
      <c r="CI300" s="137"/>
      <c r="CJ300" s="137"/>
      <c r="CK300" s="137"/>
      <c r="CL300" s="137"/>
      <c r="CM300" s="137"/>
      <c r="CN300" s="137"/>
      <c r="CO300" s="137"/>
      <c r="CP300" s="137"/>
      <c r="CQ300" s="137"/>
      <c r="CR300" s="137"/>
      <c r="CS300" s="137"/>
      <c r="CT300" s="137"/>
      <c r="CU300" s="137"/>
      <c r="CV300" s="137"/>
      <c r="CW300" s="137"/>
      <c r="CX300" s="137"/>
      <c r="CY300" s="137"/>
      <c r="CZ300" s="137"/>
      <c r="DA300" s="137"/>
      <c r="DB300" s="137"/>
      <c r="DC300" s="137"/>
      <c r="DD300" s="137"/>
      <c r="DE300" s="137"/>
      <c r="DF300" s="137"/>
      <c r="DG300" s="137"/>
      <c r="DH300" s="137"/>
      <c r="DI300" s="137"/>
      <c r="DJ300" s="137"/>
      <c r="DK300" s="137"/>
      <c r="DL300" s="137"/>
      <c r="DM300" s="137"/>
      <c r="DN300" s="137"/>
      <c r="DO300" s="137"/>
      <c r="DP300" s="137"/>
      <c r="DQ300" s="137"/>
      <c r="DR300" s="137"/>
      <c r="DS300" s="137"/>
      <c r="DT300" s="137"/>
      <c r="DU300" s="137"/>
      <c r="DV300" s="137"/>
      <c r="DW300" s="137"/>
      <c r="DX300" s="137"/>
      <c r="DY300" s="137"/>
      <c r="DZ300" s="137"/>
      <c r="EA300" s="137"/>
      <c r="EB300" s="137"/>
      <c r="EC300" s="137"/>
      <c r="ED300" s="137"/>
      <c r="EE300" s="137"/>
      <c r="EF300" s="137"/>
      <c r="EG300" s="137"/>
      <c r="EH300" s="137"/>
      <c r="EI300" s="137"/>
      <c r="EJ300" s="137"/>
      <c r="EK300" s="137"/>
      <c r="EL300" s="137"/>
      <c r="EM300" s="137"/>
      <c r="EN300" s="137"/>
      <c r="EO300" s="137"/>
      <c r="EP300" s="137"/>
      <c r="EQ300" s="137"/>
      <c r="ER300" s="137"/>
      <c r="ES300" s="137"/>
      <c r="ET300" s="137"/>
      <c r="EU300" s="137"/>
      <c r="EV300" s="137"/>
      <c r="EW300" s="137"/>
      <c r="EX300" s="137"/>
      <c r="EY300" s="137"/>
      <c r="EZ300" s="137"/>
      <c r="FA300" s="137"/>
      <c r="FB300" s="137"/>
      <c r="FC300" s="137"/>
      <c r="FD300" s="137"/>
      <c r="FE300" s="137"/>
      <c r="FF300" s="137"/>
      <c r="FG300" s="137"/>
      <c r="FH300" s="137"/>
      <c r="FI300" s="137"/>
      <c r="FJ300" s="137"/>
      <c r="FK300" s="137"/>
      <c r="FL300" s="137"/>
      <c r="FM300" s="137"/>
      <c r="FN300" s="137"/>
      <c r="FO300" s="137"/>
      <c r="FP300" s="137"/>
      <c r="FQ300" s="137"/>
      <c r="FR300" s="137"/>
      <c r="FS300" s="137"/>
      <c r="FT300" s="137"/>
      <c r="FU300" s="137"/>
      <c r="FV300" s="137"/>
      <c r="FW300" s="137"/>
      <c r="FX300" s="137"/>
      <c r="FY300" s="137"/>
      <c r="FZ300" s="137"/>
      <c r="GA300" s="137"/>
      <c r="GB300" s="137"/>
      <c r="GC300" s="137"/>
      <c r="GD300" s="137"/>
      <c r="GE300" s="137"/>
      <c r="GF300" s="137"/>
      <c r="GG300" s="137"/>
      <c r="GH300" s="137"/>
      <c r="GI300" s="137"/>
      <c r="GJ300" s="137"/>
      <c r="GK300" s="137"/>
      <c r="GL300" s="137"/>
      <c r="GM300" s="137"/>
      <c r="GN300" s="137"/>
      <c r="GO300" s="137"/>
      <c r="GP300" s="137"/>
      <c r="GQ300" s="137"/>
      <c r="GR300" s="137"/>
      <c r="GS300" s="137"/>
      <c r="GT300" s="137"/>
      <c r="GU300" s="137"/>
      <c r="GV300" s="137"/>
      <c r="GW300" s="137"/>
    </row>
    <row r="301" spans="2:205" ht="60" x14ac:dyDescent="0.25">
      <c r="B301" s="19">
        <f t="shared" si="72"/>
        <v>1</v>
      </c>
      <c r="C301" s="444" t="s">
        <v>533</v>
      </c>
      <c r="D301" s="29">
        <f>'1 уровень'!E2895</f>
        <v>1550</v>
      </c>
      <c r="E301" s="29">
        <f>'1 уровень'!F2895</f>
        <v>1292</v>
      </c>
      <c r="F301" s="29">
        <f>'1 уровень'!G2895</f>
        <v>832</v>
      </c>
      <c r="G301" s="142">
        <f>'1 уровень'!H2895</f>
        <v>64.396284829721367</v>
      </c>
      <c r="H301" s="156">
        <f>'1 уровень'!I2895</f>
        <v>0</v>
      </c>
      <c r="I301" s="156">
        <f>'1 уровень'!J2895</f>
        <v>0</v>
      </c>
      <c r="J301" s="151">
        <f>'1 уровень'!K2895</f>
        <v>0</v>
      </c>
      <c r="K301" s="151">
        <f>'1 уровень'!L2895</f>
        <v>0</v>
      </c>
      <c r="L301" s="151">
        <f>'1 уровень'!M2895</f>
        <v>0</v>
      </c>
      <c r="M301" s="151">
        <f>'1 уровень'!N2895</f>
        <v>0</v>
      </c>
      <c r="N301" s="151">
        <f>'1 уровень'!O2895</f>
        <v>0</v>
      </c>
      <c r="O301" s="151">
        <f>'1 уровень'!P2895</f>
        <v>0</v>
      </c>
      <c r="P301" s="150">
        <f>'1 уровень'!Q2895</f>
        <v>2314.232379648</v>
      </c>
      <c r="Q301" s="150">
        <f>'1 уровень'!R2895</f>
        <v>2314.232379648</v>
      </c>
      <c r="R301" s="150">
        <f>'1 уровень'!S2895</f>
        <v>2314.232379648</v>
      </c>
      <c r="S301" s="150">
        <f>'1 уровень'!T2895</f>
        <v>2314.232379648</v>
      </c>
      <c r="T301" s="150">
        <f>'1 уровень'!U2895</f>
        <v>2314.232379648</v>
      </c>
      <c r="U301" s="150">
        <f>'1 уровень'!V2895</f>
        <v>2314.232379648</v>
      </c>
      <c r="V301" s="150">
        <f>'1 уровень'!W2895</f>
        <v>2314.232379648</v>
      </c>
      <c r="W301" s="150">
        <f>'1 уровень'!X2895</f>
        <v>2314.232379648</v>
      </c>
      <c r="X301" s="150">
        <f>'1 уровень'!Y2895</f>
        <v>2314.232379648</v>
      </c>
      <c r="Y301" s="150">
        <f>'1 уровень'!Z2895</f>
        <v>2314.232379648</v>
      </c>
      <c r="Z301" s="150">
        <f>'1 уровень'!AA2895</f>
        <v>1928.52698304</v>
      </c>
      <c r="AA301" s="150">
        <f>'1 уровень'!AB2895</f>
        <v>1022.7355699999998</v>
      </c>
      <c r="AB301" s="996">
        <f>'1 уровень'!AC2895</f>
        <v>0</v>
      </c>
      <c r="AC301" s="150">
        <f>'1 уровень'!AD2895</f>
        <v>0</v>
      </c>
      <c r="AD301" s="150">
        <f>'1 уровень'!AE2895</f>
        <v>-905.79141304000018</v>
      </c>
      <c r="AE301" s="150">
        <f>'1 уровень'!AF2895</f>
        <v>0</v>
      </c>
      <c r="AF301" s="150">
        <f>'1 уровень'!AG2895</f>
        <v>0</v>
      </c>
      <c r="AG301" s="563">
        <f>'1 уровень'!AH2895</f>
        <v>1022.7355699999998</v>
      </c>
      <c r="AH301" s="556">
        <f t="shared" si="74"/>
        <v>53.031955424747458</v>
      </c>
      <c r="AI301" s="556">
        <f t="shared" si="75"/>
        <v>53.031955424747458</v>
      </c>
      <c r="AJ301" s="1216">
        <f>'1 уровень'!AI2895</f>
        <v>0</v>
      </c>
      <c r="AK301" s="1223">
        <f>'1 уровень'!AJ2895</f>
        <v>0</v>
      </c>
      <c r="AL301" s="337">
        <f t="shared" si="64"/>
        <v>1022735.5699999998</v>
      </c>
      <c r="AM301" s="337">
        <f t="shared" si="63"/>
        <v>0</v>
      </c>
      <c r="AN301" s="1112"/>
      <c r="AO301" s="137">
        <f t="shared" si="62"/>
        <v>1229.2494831730767</v>
      </c>
      <c r="AP301" s="137"/>
      <c r="AQ301" s="426">
        <f t="shared" si="65"/>
        <v>0</v>
      </c>
      <c r="AR301" s="137"/>
      <c r="AS301" s="137"/>
      <c r="AT301" s="137"/>
      <c r="AU301" s="137"/>
      <c r="AV301" s="137"/>
      <c r="AW301" s="137"/>
      <c r="AX301" s="137"/>
      <c r="AY301" s="137"/>
      <c r="AZ301" s="137"/>
      <c r="BA301" s="137"/>
      <c r="BB301" s="137"/>
      <c r="BC301" s="137"/>
      <c r="BD301" s="137"/>
      <c r="BE301" s="137"/>
      <c r="BF301" s="137"/>
      <c r="BG301" s="137"/>
      <c r="BH301" s="137"/>
      <c r="BI301" s="137"/>
      <c r="BJ301" s="137"/>
      <c r="BK301" s="137"/>
      <c r="BL301" s="137"/>
      <c r="BM301" s="137"/>
      <c r="BN301" s="137"/>
      <c r="BO301" s="137"/>
      <c r="BP301" s="137"/>
      <c r="BQ301" s="137"/>
      <c r="BR301" s="137"/>
      <c r="BS301" s="137"/>
      <c r="BT301" s="137"/>
      <c r="BU301" s="137"/>
      <c r="BV301" s="137"/>
      <c r="BW301" s="137"/>
      <c r="BX301" s="137"/>
      <c r="BY301" s="137"/>
      <c r="BZ301" s="137"/>
      <c r="CA301" s="137"/>
      <c r="CB301" s="137"/>
      <c r="CC301" s="137"/>
      <c r="CD301" s="137"/>
      <c r="CE301" s="137"/>
      <c r="CF301" s="137"/>
      <c r="CG301" s="137"/>
      <c r="CH301" s="137"/>
      <c r="CI301" s="137"/>
      <c r="CJ301" s="137"/>
      <c r="CK301" s="137"/>
      <c r="CL301" s="137"/>
      <c r="CM301" s="137"/>
      <c r="CN301" s="137"/>
      <c r="CO301" s="137"/>
      <c r="CP301" s="137"/>
      <c r="CQ301" s="137"/>
      <c r="CR301" s="137"/>
      <c r="CS301" s="137"/>
      <c r="CT301" s="137"/>
      <c r="CU301" s="137"/>
      <c r="CV301" s="137"/>
      <c r="CW301" s="137"/>
      <c r="CX301" s="137"/>
      <c r="CY301" s="137"/>
      <c r="CZ301" s="137"/>
      <c r="DA301" s="137"/>
      <c r="DB301" s="137"/>
      <c r="DC301" s="137"/>
      <c r="DD301" s="137"/>
      <c r="DE301" s="137"/>
      <c r="DF301" s="137"/>
      <c r="DG301" s="137"/>
      <c r="DH301" s="137"/>
      <c r="DI301" s="137"/>
      <c r="DJ301" s="137"/>
      <c r="DK301" s="137"/>
      <c r="DL301" s="137"/>
      <c r="DM301" s="137"/>
      <c r="DN301" s="137"/>
      <c r="DO301" s="137"/>
      <c r="DP301" s="137"/>
      <c r="DQ301" s="137"/>
      <c r="DR301" s="137"/>
      <c r="DS301" s="137"/>
      <c r="DT301" s="137"/>
      <c r="DU301" s="137"/>
      <c r="DV301" s="137"/>
      <c r="DW301" s="137"/>
      <c r="DX301" s="137"/>
      <c r="DY301" s="137"/>
      <c r="DZ301" s="137"/>
      <c r="EA301" s="137"/>
      <c r="EB301" s="137"/>
      <c r="EC301" s="137"/>
      <c r="ED301" s="137"/>
      <c r="EE301" s="137"/>
      <c r="EF301" s="137"/>
      <c r="EG301" s="137"/>
      <c r="EH301" s="137"/>
      <c r="EI301" s="137"/>
      <c r="EJ301" s="137"/>
      <c r="EK301" s="137"/>
      <c r="EL301" s="137"/>
      <c r="EM301" s="137"/>
      <c r="EN301" s="137"/>
      <c r="EO301" s="137"/>
      <c r="EP301" s="137"/>
      <c r="EQ301" s="137"/>
      <c r="ER301" s="137"/>
      <c r="ES301" s="137"/>
      <c r="ET301" s="137"/>
      <c r="EU301" s="137"/>
      <c r="EV301" s="137"/>
      <c r="EW301" s="137"/>
      <c r="EX301" s="137"/>
      <c r="EY301" s="137"/>
      <c r="EZ301" s="137"/>
      <c r="FA301" s="137"/>
      <c r="FB301" s="137"/>
      <c r="FC301" s="137"/>
      <c r="FD301" s="137"/>
      <c r="FE301" s="137"/>
      <c r="FF301" s="137"/>
      <c r="FG301" s="137"/>
      <c r="FH301" s="137"/>
      <c r="FI301" s="137"/>
      <c r="FJ301" s="137"/>
      <c r="FK301" s="137"/>
      <c r="FL301" s="137"/>
      <c r="FM301" s="137"/>
      <c r="FN301" s="137"/>
      <c r="FO301" s="137"/>
      <c r="FP301" s="137"/>
      <c r="FQ301" s="137"/>
      <c r="FR301" s="137"/>
      <c r="FS301" s="137"/>
      <c r="FT301" s="137"/>
      <c r="FU301" s="137"/>
      <c r="FV301" s="137"/>
      <c r="FW301" s="137"/>
      <c r="FX301" s="137"/>
      <c r="FY301" s="137"/>
      <c r="FZ301" s="137"/>
      <c r="GA301" s="137"/>
      <c r="GB301" s="137"/>
      <c r="GC301" s="137"/>
      <c r="GD301" s="137"/>
      <c r="GE301" s="137"/>
      <c r="GF301" s="137"/>
      <c r="GG301" s="137"/>
      <c r="GH301" s="137"/>
      <c r="GI301" s="137"/>
      <c r="GJ301" s="137"/>
      <c r="GK301" s="137"/>
      <c r="GL301" s="137"/>
      <c r="GM301" s="137"/>
      <c r="GN301" s="137"/>
      <c r="GO301" s="137"/>
      <c r="GP301" s="137"/>
      <c r="GQ301" s="137"/>
      <c r="GR301" s="137"/>
      <c r="GS301" s="137"/>
      <c r="GT301" s="137"/>
      <c r="GU301" s="137"/>
      <c r="GV301" s="137"/>
      <c r="GW301" s="137"/>
    </row>
    <row r="302" spans="2:205" ht="29.25" x14ac:dyDescent="0.25">
      <c r="B302" s="19">
        <f t="shared" si="72"/>
        <v>1</v>
      </c>
      <c r="C302" s="441" t="s">
        <v>327</v>
      </c>
      <c r="D302" s="21">
        <f>'1 уровень'!E2896</f>
        <v>2236</v>
      </c>
      <c r="E302" s="21">
        <f>'1 уровень'!F2896</f>
        <v>1863.5</v>
      </c>
      <c r="F302" s="21">
        <f>'1 уровень'!G2896</f>
        <v>1643.25</v>
      </c>
      <c r="G302" s="140">
        <f>'1 уровень'!H2896</f>
        <v>88.180842500670792</v>
      </c>
      <c r="H302" s="156">
        <f>'1 уровень'!I2896</f>
        <v>0</v>
      </c>
      <c r="I302" s="156">
        <f>'1 уровень'!J2896</f>
        <v>0</v>
      </c>
      <c r="J302" s="151">
        <f>'1 уровень'!K2896</f>
        <v>0</v>
      </c>
      <c r="K302" s="151">
        <f>'1 уровень'!L2896</f>
        <v>0</v>
      </c>
      <c r="L302" s="151">
        <f>'1 уровень'!M2896</f>
        <v>0</v>
      </c>
      <c r="M302" s="151">
        <f>'1 уровень'!N2896</f>
        <v>0</v>
      </c>
      <c r="N302" s="151">
        <f>'1 уровень'!O2896</f>
        <v>0</v>
      </c>
      <c r="O302" s="151">
        <f>'1 уровень'!P2896</f>
        <v>0</v>
      </c>
      <c r="P302" s="150">
        <f>'1 уровень'!Q2896</f>
        <v>3414.04</v>
      </c>
      <c r="Q302" s="150">
        <f>'1 уровень'!R2896</f>
        <v>3414.04</v>
      </c>
      <c r="R302" s="150">
        <f>'1 уровень'!S2896</f>
        <v>3414.04</v>
      </c>
      <c r="S302" s="150">
        <f>'1 уровень'!T2896</f>
        <v>3414.04</v>
      </c>
      <c r="T302" s="150">
        <f>'1 уровень'!U2896</f>
        <v>3414.04</v>
      </c>
      <c r="U302" s="150">
        <f>'1 уровень'!V2896</f>
        <v>3414.04</v>
      </c>
      <c r="V302" s="150">
        <f>'1 уровень'!W2896</f>
        <v>3414.04</v>
      </c>
      <c r="W302" s="150">
        <f>'1 уровень'!X2896</f>
        <v>3414.04</v>
      </c>
      <c r="X302" s="150">
        <f>'1 уровень'!Y2896</f>
        <v>3414.04</v>
      </c>
      <c r="Y302" s="150">
        <f>'1 уровень'!Z2896</f>
        <v>3414.04</v>
      </c>
      <c r="Z302" s="150">
        <f>'1 уровень'!AA2896</f>
        <v>2845.0333333333333</v>
      </c>
      <c r="AA302" s="150">
        <f>'1 уровень'!AB2896</f>
        <v>3286.95174</v>
      </c>
      <c r="AB302" s="996">
        <f>'1 уровень'!AC2896</f>
        <v>0</v>
      </c>
      <c r="AC302" s="150">
        <f>'1 уровень'!AD2896</f>
        <v>0</v>
      </c>
      <c r="AD302" s="150">
        <f>'1 уровень'!AE2896</f>
        <v>441.91840666666667</v>
      </c>
      <c r="AE302" s="150">
        <f>'1 уровень'!AF2896</f>
        <v>0</v>
      </c>
      <c r="AF302" s="150">
        <f>'1 уровень'!AG2896</f>
        <v>0</v>
      </c>
      <c r="AG302" s="563">
        <f>'1 уровень'!AH2896</f>
        <v>3286.95174</v>
      </c>
      <c r="AH302" s="150">
        <f t="shared" si="74"/>
        <v>115.53297817248773</v>
      </c>
      <c r="AI302" s="150">
        <f t="shared" si="75"/>
        <v>115.53297817248773</v>
      </c>
      <c r="AJ302" s="1212">
        <f>'1 уровень'!AI2896</f>
        <v>0</v>
      </c>
      <c r="AK302" s="1223">
        <f>'1 уровень'!AJ2896</f>
        <v>0</v>
      </c>
      <c r="AL302" s="337">
        <f t="shared" si="64"/>
        <v>3286951.7399999998</v>
      </c>
      <c r="AM302" s="337">
        <f t="shared" si="63"/>
        <v>0</v>
      </c>
      <c r="AN302" s="1112">
        <f t="shared" ref="AN302:AN318" si="76">IF(P302&gt;0,P302*1000/D302,0)</f>
        <v>1526.8515205724509</v>
      </c>
      <c r="AO302" s="137">
        <f t="shared" si="62"/>
        <v>2000.2749064354175</v>
      </c>
      <c r="AP302" s="137"/>
      <c r="AQ302" s="426">
        <f t="shared" si="65"/>
        <v>0</v>
      </c>
      <c r="AR302" s="137"/>
      <c r="AS302" s="137"/>
      <c r="AT302" s="137"/>
      <c r="AU302" s="137"/>
      <c r="AV302" s="137"/>
      <c r="AW302" s="137"/>
      <c r="AX302" s="137"/>
      <c r="AY302" s="137"/>
      <c r="AZ302" s="137"/>
      <c r="BA302" s="137"/>
      <c r="BB302" s="137"/>
      <c r="BC302" s="137"/>
      <c r="BD302" s="137"/>
      <c r="BE302" s="137"/>
      <c r="BF302" s="137"/>
      <c r="BG302" s="137"/>
      <c r="BH302" s="137"/>
      <c r="BI302" s="137"/>
      <c r="BJ302" s="137"/>
      <c r="BK302" s="137"/>
      <c r="BL302" s="137"/>
      <c r="BM302" s="137"/>
      <c r="BN302" s="137"/>
      <c r="BO302" s="137"/>
      <c r="BP302" s="137"/>
      <c r="BQ302" s="137"/>
      <c r="BR302" s="137"/>
      <c r="BS302" s="137"/>
      <c r="BT302" s="137"/>
      <c r="BU302" s="137"/>
      <c r="BV302" s="137"/>
      <c r="BW302" s="137"/>
      <c r="BX302" s="137"/>
      <c r="BY302" s="137"/>
      <c r="BZ302" s="137"/>
      <c r="CA302" s="137"/>
      <c r="CB302" s="137"/>
      <c r="CC302" s="137"/>
      <c r="CD302" s="137"/>
      <c r="CE302" s="137"/>
      <c r="CF302" s="137"/>
      <c r="CG302" s="137"/>
      <c r="CH302" s="137"/>
      <c r="CI302" s="137"/>
      <c r="CJ302" s="137"/>
      <c r="CK302" s="137"/>
      <c r="CL302" s="137"/>
      <c r="CM302" s="137"/>
      <c r="CN302" s="137"/>
      <c r="CO302" s="137"/>
      <c r="CP302" s="137"/>
      <c r="CQ302" s="137"/>
      <c r="CR302" s="137"/>
      <c r="CS302" s="137"/>
      <c r="CT302" s="137"/>
      <c r="CU302" s="137"/>
      <c r="CV302" s="137"/>
      <c r="CW302" s="137"/>
      <c r="CX302" s="137"/>
      <c r="CY302" s="137"/>
      <c r="CZ302" s="137"/>
      <c r="DA302" s="137"/>
      <c r="DB302" s="137"/>
      <c r="DC302" s="137"/>
      <c r="DD302" s="137"/>
      <c r="DE302" s="137"/>
      <c r="DF302" s="137"/>
      <c r="DG302" s="137"/>
      <c r="DH302" s="137"/>
      <c r="DI302" s="137"/>
      <c r="DJ302" s="137"/>
      <c r="DK302" s="137"/>
      <c r="DL302" s="137"/>
      <c r="DM302" s="137"/>
      <c r="DN302" s="137"/>
      <c r="DO302" s="137"/>
      <c r="DP302" s="137"/>
      <c r="DQ302" s="137"/>
      <c r="DR302" s="137"/>
      <c r="DS302" s="137"/>
      <c r="DT302" s="137"/>
      <c r="DU302" s="137"/>
      <c r="DV302" s="137"/>
      <c r="DW302" s="137"/>
      <c r="DX302" s="137"/>
      <c r="DY302" s="137"/>
      <c r="DZ302" s="137"/>
      <c r="EA302" s="137"/>
      <c r="EB302" s="137"/>
      <c r="EC302" s="137"/>
      <c r="ED302" s="137"/>
      <c r="EE302" s="137"/>
      <c r="EF302" s="137"/>
      <c r="EG302" s="137"/>
      <c r="EH302" s="137"/>
      <c r="EI302" s="137"/>
      <c r="EJ302" s="137"/>
      <c r="EK302" s="137"/>
      <c r="EL302" s="137"/>
      <c r="EM302" s="137"/>
      <c r="EN302" s="137"/>
      <c r="EO302" s="137"/>
      <c r="EP302" s="137"/>
      <c r="EQ302" s="137"/>
      <c r="ER302" s="137"/>
      <c r="ES302" s="137"/>
      <c r="ET302" s="137"/>
      <c r="EU302" s="137"/>
      <c r="EV302" s="137"/>
      <c r="EW302" s="137"/>
      <c r="EX302" s="137"/>
      <c r="EY302" s="137"/>
      <c r="EZ302" s="137"/>
      <c r="FA302" s="137"/>
      <c r="FB302" s="137"/>
      <c r="FC302" s="137"/>
      <c r="FD302" s="137"/>
      <c r="FE302" s="137"/>
      <c r="FF302" s="137"/>
      <c r="FG302" s="137"/>
      <c r="FH302" s="137"/>
      <c r="FI302" s="137"/>
      <c r="FJ302" s="137"/>
      <c r="FK302" s="137"/>
      <c r="FL302" s="137"/>
      <c r="FM302" s="137"/>
      <c r="FN302" s="137"/>
      <c r="FO302" s="137"/>
      <c r="FP302" s="137"/>
      <c r="FQ302" s="137"/>
      <c r="FR302" s="137"/>
      <c r="FS302" s="137"/>
      <c r="FT302" s="137"/>
      <c r="FU302" s="137"/>
      <c r="FV302" s="137"/>
      <c r="FW302" s="137"/>
      <c r="FX302" s="137"/>
      <c r="FY302" s="137"/>
      <c r="FZ302" s="137"/>
      <c r="GA302" s="137"/>
      <c r="GB302" s="137"/>
      <c r="GC302" s="137"/>
      <c r="GD302" s="137"/>
      <c r="GE302" s="137"/>
      <c r="GF302" s="137"/>
      <c r="GG302" s="137"/>
      <c r="GH302" s="137"/>
      <c r="GI302" s="137"/>
      <c r="GJ302" s="137"/>
      <c r="GK302" s="137"/>
      <c r="GL302" s="137"/>
      <c r="GM302" s="137"/>
      <c r="GN302" s="137"/>
      <c r="GO302" s="137"/>
      <c r="GP302" s="137"/>
      <c r="GQ302" s="137"/>
      <c r="GR302" s="137"/>
      <c r="GS302" s="137"/>
      <c r="GT302" s="137"/>
      <c r="GU302" s="137"/>
      <c r="GV302" s="137"/>
      <c r="GW302" s="137"/>
    </row>
    <row r="303" spans="2:205" x14ac:dyDescent="0.25">
      <c r="B303" s="19">
        <f t="shared" si="72"/>
        <v>1</v>
      </c>
      <c r="C303" s="299" t="s">
        <v>318</v>
      </c>
      <c r="D303" s="29">
        <f>'1 уровень'!E2897</f>
        <v>0</v>
      </c>
      <c r="E303" s="29">
        <f>'1 уровень'!F2897</f>
        <v>0</v>
      </c>
      <c r="F303" s="29">
        <f>'1 уровень'!G2897</f>
        <v>0</v>
      </c>
      <c r="G303" s="142">
        <f>'1 уровень'!H2897</f>
        <v>0</v>
      </c>
      <c r="H303" s="156">
        <f>'1 уровень'!I2897</f>
        <v>0</v>
      </c>
      <c r="I303" s="156">
        <f>'1 уровень'!J2897</f>
        <v>0</v>
      </c>
      <c r="J303" s="151">
        <f>'1 уровень'!K2897</f>
        <v>0</v>
      </c>
      <c r="K303" s="151">
        <f>'1 уровень'!L2897</f>
        <v>0</v>
      </c>
      <c r="L303" s="151">
        <f>'1 уровень'!M2897</f>
        <v>0</v>
      </c>
      <c r="M303" s="151">
        <f>'1 уровень'!N2897</f>
        <v>0</v>
      </c>
      <c r="N303" s="151">
        <f>'1 уровень'!O2897</f>
        <v>0</v>
      </c>
      <c r="O303" s="151">
        <f>'1 уровень'!P2897</f>
        <v>0</v>
      </c>
      <c r="P303" s="150">
        <f>'1 уровень'!Q2897</f>
        <v>0</v>
      </c>
      <c r="Q303" s="150">
        <f>'1 уровень'!R2897</f>
        <v>0</v>
      </c>
      <c r="R303" s="150">
        <f>'1 уровень'!S2897</f>
        <v>0</v>
      </c>
      <c r="S303" s="150">
        <f>'1 уровень'!T2897</f>
        <v>0</v>
      </c>
      <c r="T303" s="150">
        <f>'1 уровень'!U2897</f>
        <v>0</v>
      </c>
      <c r="U303" s="150">
        <f>'1 уровень'!V2897</f>
        <v>0</v>
      </c>
      <c r="V303" s="150">
        <f>'1 уровень'!W2897</f>
        <v>0</v>
      </c>
      <c r="W303" s="150">
        <f>'1 уровень'!X2897</f>
        <v>0</v>
      </c>
      <c r="X303" s="150">
        <f>'1 уровень'!Y2897</f>
        <v>0</v>
      </c>
      <c r="Y303" s="150">
        <f>'1 уровень'!Z2897</f>
        <v>0</v>
      </c>
      <c r="Z303" s="150">
        <f>'1 уровень'!AA2897</f>
        <v>0</v>
      </c>
      <c r="AA303" s="150">
        <f>'1 уровень'!AB2897</f>
        <v>0</v>
      </c>
      <c r="AB303" s="996">
        <f>'1 уровень'!AC2897</f>
        <v>0</v>
      </c>
      <c r="AC303" s="150">
        <f>'1 уровень'!AD2897</f>
        <v>0</v>
      </c>
      <c r="AD303" s="150">
        <f>'1 уровень'!AE2897</f>
        <v>0</v>
      </c>
      <c r="AE303" s="150">
        <f>'1 уровень'!AF2897</f>
        <v>0</v>
      </c>
      <c r="AF303" s="150">
        <f>'1 уровень'!AG2897</f>
        <v>0</v>
      </c>
      <c r="AG303" s="563">
        <f>'1 уровень'!AH2897</f>
        <v>0</v>
      </c>
      <c r="AH303" s="150"/>
      <c r="AI303" s="150"/>
      <c r="AJ303" s="1216">
        <f>'1 уровень'!AI2897</f>
        <v>0</v>
      </c>
      <c r="AK303" s="1223">
        <f>'1 уровень'!AJ2897</f>
        <v>0</v>
      </c>
      <c r="AL303" s="337">
        <f t="shared" si="64"/>
        <v>0</v>
      </c>
      <c r="AM303" s="337">
        <f t="shared" si="63"/>
        <v>0</v>
      </c>
      <c r="AN303" s="1112">
        <f t="shared" si="76"/>
        <v>0</v>
      </c>
      <c r="AO303" s="137" t="e">
        <f t="shared" si="62"/>
        <v>#DIV/0!</v>
      </c>
      <c r="AP303" s="137"/>
      <c r="AQ303" s="426">
        <f t="shared" si="65"/>
        <v>0</v>
      </c>
      <c r="AR303" s="137"/>
      <c r="AS303" s="137"/>
      <c r="AT303" s="137"/>
      <c r="AU303" s="137"/>
      <c r="AV303" s="137"/>
      <c r="AW303" s="137"/>
      <c r="AX303" s="137"/>
      <c r="AY303" s="137"/>
      <c r="AZ303" s="137"/>
      <c r="BA303" s="137"/>
      <c r="BB303" s="137"/>
      <c r="BC303" s="137"/>
      <c r="BD303" s="137"/>
      <c r="BE303" s="137"/>
      <c r="BF303" s="137"/>
      <c r="BG303" s="137"/>
      <c r="BH303" s="137"/>
      <c r="BI303" s="137"/>
      <c r="BJ303" s="137"/>
      <c r="BK303" s="137"/>
      <c r="BL303" s="137"/>
      <c r="BM303" s="137"/>
      <c r="BN303" s="137"/>
      <c r="BO303" s="137"/>
      <c r="BP303" s="137"/>
      <c r="BQ303" s="137"/>
      <c r="BR303" s="137"/>
      <c r="BS303" s="137"/>
      <c r="BT303" s="137"/>
      <c r="BU303" s="137"/>
      <c r="BV303" s="137"/>
      <c r="BW303" s="137"/>
      <c r="BX303" s="137"/>
      <c r="BY303" s="137"/>
      <c r="BZ303" s="137"/>
      <c r="CA303" s="137"/>
      <c r="CB303" s="137"/>
      <c r="CC303" s="137"/>
      <c r="CD303" s="137"/>
      <c r="CE303" s="137"/>
      <c r="CF303" s="137"/>
      <c r="CG303" s="137"/>
      <c r="CH303" s="137"/>
      <c r="CI303" s="137"/>
      <c r="CJ303" s="137"/>
      <c r="CK303" s="137"/>
      <c r="CL303" s="137"/>
      <c r="CM303" s="137"/>
      <c r="CN303" s="137"/>
      <c r="CO303" s="137"/>
      <c r="CP303" s="137"/>
      <c r="CQ303" s="137"/>
      <c r="CR303" s="137"/>
      <c r="CS303" s="137"/>
      <c r="CT303" s="137"/>
      <c r="CU303" s="137"/>
      <c r="CV303" s="137"/>
      <c r="CW303" s="137"/>
      <c r="CX303" s="137"/>
      <c r="CY303" s="137"/>
      <c r="CZ303" s="137"/>
      <c r="DA303" s="137"/>
      <c r="DB303" s="137"/>
      <c r="DC303" s="137"/>
      <c r="DD303" s="137"/>
      <c r="DE303" s="137"/>
      <c r="DF303" s="137"/>
      <c r="DG303" s="137"/>
      <c r="DH303" s="137"/>
      <c r="DI303" s="137"/>
      <c r="DJ303" s="137"/>
      <c r="DK303" s="137"/>
      <c r="DL303" s="137"/>
      <c r="DM303" s="137"/>
      <c r="DN303" s="137"/>
      <c r="DO303" s="137"/>
      <c r="DP303" s="137"/>
      <c r="DQ303" s="137"/>
      <c r="DR303" s="137"/>
      <c r="DS303" s="137"/>
      <c r="DT303" s="137"/>
      <c r="DU303" s="137"/>
      <c r="DV303" s="137"/>
      <c r="DW303" s="137"/>
      <c r="DX303" s="137"/>
      <c r="DY303" s="137"/>
      <c r="DZ303" s="137"/>
      <c r="EA303" s="137"/>
      <c r="EB303" s="137"/>
      <c r="EC303" s="137"/>
      <c r="ED303" s="137"/>
      <c r="EE303" s="137"/>
      <c r="EF303" s="137"/>
      <c r="EG303" s="137"/>
      <c r="EH303" s="137"/>
      <c r="EI303" s="137"/>
      <c r="EJ303" s="137"/>
      <c r="EK303" s="137"/>
      <c r="EL303" s="137"/>
      <c r="EM303" s="137"/>
      <c r="EN303" s="137"/>
      <c r="EO303" s="137"/>
      <c r="EP303" s="137"/>
      <c r="EQ303" s="137"/>
      <c r="ER303" s="137"/>
      <c r="ES303" s="137"/>
      <c r="ET303" s="137"/>
      <c r="EU303" s="137"/>
      <c r="EV303" s="137"/>
      <c r="EW303" s="137"/>
      <c r="EX303" s="137"/>
      <c r="EY303" s="137"/>
      <c r="EZ303" s="137"/>
      <c r="FA303" s="137"/>
      <c r="FB303" s="137"/>
      <c r="FC303" s="137"/>
      <c r="FD303" s="137"/>
      <c r="FE303" s="137"/>
      <c r="FF303" s="137"/>
      <c r="FG303" s="137"/>
      <c r="FH303" s="137"/>
      <c r="FI303" s="137"/>
      <c r="FJ303" s="137"/>
      <c r="FK303" s="137"/>
      <c r="FL303" s="137"/>
      <c r="FM303" s="137"/>
      <c r="FN303" s="137"/>
      <c r="FO303" s="137"/>
      <c r="FP303" s="137"/>
      <c r="FQ303" s="137"/>
      <c r="FR303" s="137"/>
      <c r="FS303" s="137"/>
      <c r="FT303" s="137"/>
      <c r="FU303" s="137"/>
      <c r="FV303" s="137"/>
      <c r="FW303" s="137"/>
      <c r="FX303" s="137"/>
      <c r="FY303" s="137"/>
      <c r="FZ303" s="137"/>
      <c r="GA303" s="137"/>
      <c r="GB303" s="137"/>
      <c r="GC303" s="137"/>
      <c r="GD303" s="137"/>
      <c r="GE303" s="137"/>
      <c r="GF303" s="137"/>
      <c r="GG303" s="137"/>
      <c r="GH303" s="137"/>
      <c r="GI303" s="137"/>
      <c r="GJ303" s="137"/>
      <c r="GK303" s="137"/>
      <c r="GL303" s="137"/>
      <c r="GM303" s="137"/>
      <c r="GN303" s="137"/>
      <c r="GO303" s="137"/>
      <c r="GP303" s="137"/>
      <c r="GQ303" s="137"/>
      <c r="GR303" s="137"/>
      <c r="GS303" s="137"/>
      <c r="GT303" s="137"/>
      <c r="GU303" s="137"/>
      <c r="GV303" s="137"/>
      <c r="GW303" s="137"/>
    </row>
    <row r="304" spans="2:205" ht="30" x14ac:dyDescent="0.25">
      <c r="B304" s="19">
        <f t="shared" si="72"/>
        <v>1</v>
      </c>
      <c r="C304" s="444" t="s">
        <v>506</v>
      </c>
      <c r="D304" s="29">
        <f>'1 уровень'!E2898</f>
        <v>675</v>
      </c>
      <c r="E304" s="29">
        <f>'1 уровень'!F2898</f>
        <v>562.5</v>
      </c>
      <c r="F304" s="29">
        <f>'1 уровень'!G2898</f>
        <v>653.24999999999989</v>
      </c>
      <c r="G304" s="142">
        <f>'1 уровень'!H2898</f>
        <v>116.13333333333331</v>
      </c>
      <c r="H304" s="156">
        <f>'1 уровень'!I2898</f>
        <v>0</v>
      </c>
      <c r="I304" s="156">
        <f>'1 уровень'!J2898</f>
        <v>0</v>
      </c>
      <c r="J304" s="151">
        <f>'1 уровень'!K2898</f>
        <v>0</v>
      </c>
      <c r="K304" s="151">
        <f>'1 уровень'!L2898</f>
        <v>0</v>
      </c>
      <c r="L304" s="151">
        <f>'1 уровень'!M2898</f>
        <v>0</v>
      </c>
      <c r="M304" s="151">
        <f>'1 уровень'!N2898</f>
        <v>0</v>
      </c>
      <c r="N304" s="151">
        <f>'1 уровень'!O2898</f>
        <v>0</v>
      </c>
      <c r="O304" s="151">
        <f>'1 уровень'!P2898</f>
        <v>0</v>
      </c>
      <c r="P304" s="150">
        <f>'1 уровень'!Q2898</f>
        <v>0</v>
      </c>
      <c r="Q304" s="150">
        <f>'1 уровень'!R2898</f>
        <v>0</v>
      </c>
      <c r="R304" s="150">
        <f>'1 уровень'!S2898</f>
        <v>0</v>
      </c>
      <c r="S304" s="150">
        <f>'1 уровень'!T2898</f>
        <v>0</v>
      </c>
      <c r="T304" s="150">
        <f>'1 уровень'!U2898</f>
        <v>0</v>
      </c>
      <c r="U304" s="150">
        <f>'1 уровень'!V2898</f>
        <v>0</v>
      </c>
      <c r="V304" s="150">
        <f>'1 уровень'!W2898</f>
        <v>0</v>
      </c>
      <c r="W304" s="150">
        <f>'1 уровень'!X2898</f>
        <v>0</v>
      </c>
      <c r="X304" s="150">
        <f>'1 уровень'!Y2898</f>
        <v>0</v>
      </c>
      <c r="Y304" s="150">
        <f>'1 уровень'!Z2898</f>
        <v>0</v>
      </c>
      <c r="Z304" s="150">
        <f>'1 уровень'!AA2898</f>
        <v>0</v>
      </c>
      <c r="AA304" s="150">
        <f>'1 уровень'!AB2898</f>
        <v>0</v>
      </c>
      <c r="AB304" s="996">
        <f>'1 уровень'!AC2898</f>
        <v>0</v>
      </c>
      <c r="AC304" s="150">
        <f>'1 уровень'!AD2898</f>
        <v>0</v>
      </c>
      <c r="AD304" s="150">
        <f>'1 уровень'!AE2898</f>
        <v>0</v>
      </c>
      <c r="AE304" s="150">
        <f>'1 уровень'!AF2898</f>
        <v>0</v>
      </c>
      <c r="AF304" s="150">
        <f>'1 уровень'!AG2898</f>
        <v>0</v>
      </c>
      <c r="AG304" s="563">
        <f>'1 уровень'!AH2898</f>
        <v>0</v>
      </c>
      <c r="AH304" s="150"/>
      <c r="AI304" s="150"/>
      <c r="AJ304" s="1216">
        <f>'1 уровень'!AI2898</f>
        <v>0</v>
      </c>
      <c r="AK304" s="1223">
        <f>'1 уровень'!AJ2898</f>
        <v>0</v>
      </c>
      <c r="AL304" s="337">
        <f t="shared" si="64"/>
        <v>0</v>
      </c>
      <c r="AM304" s="337">
        <f t="shared" si="63"/>
        <v>0</v>
      </c>
      <c r="AN304" s="1112">
        <f t="shared" si="76"/>
        <v>0</v>
      </c>
      <c r="AO304" s="137">
        <f t="shared" si="62"/>
        <v>0</v>
      </c>
      <c r="AP304" s="137"/>
      <c r="AQ304" s="426">
        <f t="shared" si="65"/>
        <v>0</v>
      </c>
      <c r="AR304" s="137"/>
      <c r="AS304" s="137"/>
      <c r="AT304" s="137"/>
      <c r="AU304" s="137"/>
      <c r="AV304" s="137"/>
      <c r="AW304" s="137"/>
      <c r="AX304" s="137"/>
      <c r="AY304" s="137"/>
      <c r="AZ304" s="137"/>
      <c r="BA304" s="137"/>
      <c r="BB304" s="137"/>
      <c r="BC304" s="137"/>
      <c r="BD304" s="137"/>
      <c r="BE304" s="137"/>
      <c r="BF304" s="137"/>
      <c r="BG304" s="137"/>
      <c r="BH304" s="137"/>
      <c r="BI304" s="137"/>
      <c r="BJ304" s="137"/>
      <c r="BK304" s="137"/>
      <c r="BL304" s="137"/>
      <c r="BM304" s="137"/>
      <c r="BN304" s="137"/>
      <c r="BO304" s="137"/>
      <c r="BP304" s="137"/>
      <c r="BQ304" s="137"/>
      <c r="BR304" s="137"/>
      <c r="BS304" s="137"/>
      <c r="BT304" s="137"/>
      <c r="BU304" s="137"/>
      <c r="BV304" s="137"/>
      <c r="BW304" s="137"/>
      <c r="BX304" s="137"/>
      <c r="BY304" s="137"/>
      <c r="BZ304" s="137"/>
      <c r="CA304" s="137"/>
      <c r="CB304" s="137"/>
      <c r="CC304" s="137"/>
      <c r="CD304" s="137"/>
      <c r="CE304" s="137"/>
      <c r="CF304" s="137"/>
      <c r="CG304" s="137"/>
      <c r="CH304" s="137"/>
      <c r="CI304" s="137"/>
      <c r="CJ304" s="137"/>
      <c r="CK304" s="137"/>
      <c r="CL304" s="137"/>
      <c r="CM304" s="137"/>
      <c r="CN304" s="137"/>
      <c r="CO304" s="137"/>
      <c r="CP304" s="137"/>
      <c r="CQ304" s="137"/>
      <c r="CR304" s="137"/>
      <c r="CS304" s="137"/>
      <c r="CT304" s="137"/>
      <c r="CU304" s="137"/>
      <c r="CV304" s="137"/>
      <c r="CW304" s="137"/>
      <c r="CX304" s="137"/>
      <c r="CY304" s="137"/>
      <c r="CZ304" s="137"/>
      <c r="DA304" s="137"/>
      <c r="DB304" s="137"/>
      <c r="DC304" s="137"/>
      <c r="DD304" s="137"/>
      <c r="DE304" s="137"/>
      <c r="DF304" s="137"/>
      <c r="DG304" s="137"/>
      <c r="DH304" s="137"/>
      <c r="DI304" s="137"/>
      <c r="DJ304" s="137"/>
      <c r="DK304" s="137"/>
      <c r="DL304" s="137"/>
      <c r="DM304" s="137"/>
      <c r="DN304" s="137"/>
      <c r="DO304" s="137"/>
      <c r="DP304" s="137"/>
      <c r="DQ304" s="137"/>
      <c r="DR304" s="137"/>
      <c r="DS304" s="137"/>
      <c r="DT304" s="137"/>
      <c r="DU304" s="137"/>
      <c r="DV304" s="137"/>
      <c r="DW304" s="137"/>
      <c r="DX304" s="137"/>
      <c r="DY304" s="137"/>
      <c r="DZ304" s="137"/>
      <c r="EA304" s="137"/>
      <c r="EB304" s="137"/>
      <c r="EC304" s="137"/>
      <c r="ED304" s="137"/>
      <c r="EE304" s="137"/>
      <c r="EF304" s="137"/>
      <c r="EG304" s="137"/>
      <c r="EH304" s="137"/>
      <c r="EI304" s="137"/>
      <c r="EJ304" s="137"/>
      <c r="EK304" s="137"/>
      <c r="EL304" s="137"/>
      <c r="EM304" s="137"/>
      <c r="EN304" s="137"/>
      <c r="EO304" s="137"/>
      <c r="EP304" s="137"/>
      <c r="EQ304" s="137"/>
      <c r="ER304" s="137"/>
      <c r="ES304" s="137"/>
      <c r="ET304" s="137"/>
      <c r="EU304" s="137"/>
      <c r="EV304" s="137"/>
      <c r="EW304" s="137"/>
      <c r="EX304" s="137"/>
      <c r="EY304" s="137"/>
      <c r="EZ304" s="137"/>
      <c r="FA304" s="137"/>
      <c r="FB304" s="137"/>
      <c r="FC304" s="137"/>
      <c r="FD304" s="137"/>
      <c r="FE304" s="137"/>
      <c r="FF304" s="137"/>
      <c r="FG304" s="137"/>
      <c r="FH304" s="137"/>
      <c r="FI304" s="137"/>
      <c r="FJ304" s="137"/>
      <c r="FK304" s="137"/>
      <c r="FL304" s="137"/>
      <c r="FM304" s="137"/>
      <c r="FN304" s="137"/>
      <c r="FO304" s="137"/>
      <c r="FP304" s="137"/>
      <c r="FQ304" s="137"/>
      <c r="FR304" s="137"/>
      <c r="FS304" s="137"/>
      <c r="FT304" s="137"/>
      <c r="FU304" s="137"/>
      <c r="FV304" s="137"/>
      <c r="FW304" s="137"/>
      <c r="FX304" s="137"/>
      <c r="FY304" s="137"/>
      <c r="FZ304" s="137"/>
      <c r="GA304" s="137"/>
      <c r="GB304" s="137"/>
      <c r="GC304" s="137"/>
      <c r="GD304" s="137"/>
      <c r="GE304" s="137"/>
      <c r="GF304" s="137"/>
      <c r="GG304" s="137"/>
      <c r="GH304" s="137"/>
      <c r="GI304" s="137"/>
      <c r="GJ304" s="137"/>
      <c r="GK304" s="137"/>
      <c r="GL304" s="137"/>
      <c r="GM304" s="137"/>
      <c r="GN304" s="137"/>
      <c r="GO304" s="137"/>
      <c r="GP304" s="137"/>
      <c r="GQ304" s="137"/>
      <c r="GR304" s="137"/>
      <c r="GS304" s="137"/>
      <c r="GT304" s="137"/>
      <c r="GU304" s="137"/>
      <c r="GV304" s="137"/>
      <c r="GW304" s="137"/>
    </row>
    <row r="305" spans="1:205" x14ac:dyDescent="0.25">
      <c r="B305" s="19">
        <f t="shared" si="72"/>
        <v>1</v>
      </c>
      <c r="C305" s="299" t="s">
        <v>507</v>
      </c>
      <c r="D305" s="29">
        <f>'1 уровень'!E2899</f>
        <v>0</v>
      </c>
      <c r="E305" s="29">
        <f>'1 уровень'!F2899</f>
        <v>0</v>
      </c>
      <c r="F305" s="29">
        <f>'1 уровень'!G2899</f>
        <v>0</v>
      </c>
      <c r="G305" s="142">
        <f>'1 уровень'!H2899</f>
        <v>0</v>
      </c>
      <c r="H305" s="156">
        <f>'1 уровень'!I2899</f>
        <v>0</v>
      </c>
      <c r="I305" s="156">
        <f>'1 уровень'!J2899</f>
        <v>0</v>
      </c>
      <c r="J305" s="151">
        <f>'1 уровень'!K2899</f>
        <v>0</v>
      </c>
      <c r="K305" s="151">
        <f>'1 уровень'!L2899</f>
        <v>0</v>
      </c>
      <c r="L305" s="151">
        <f>'1 уровень'!M2899</f>
        <v>0</v>
      </c>
      <c r="M305" s="151">
        <f>'1 уровень'!N2899</f>
        <v>0</v>
      </c>
      <c r="N305" s="151">
        <f>'1 уровень'!O2899</f>
        <v>0</v>
      </c>
      <c r="O305" s="151">
        <f>'1 уровень'!P2899</f>
        <v>0</v>
      </c>
      <c r="P305" s="150">
        <f>'1 уровень'!Q2899</f>
        <v>0</v>
      </c>
      <c r="Q305" s="150">
        <f>'1 уровень'!R2899</f>
        <v>0</v>
      </c>
      <c r="R305" s="150">
        <f>'1 уровень'!S2899</f>
        <v>0</v>
      </c>
      <c r="S305" s="150">
        <f>'1 уровень'!T2899</f>
        <v>0</v>
      </c>
      <c r="T305" s="150">
        <f>'1 уровень'!U2899</f>
        <v>0</v>
      </c>
      <c r="U305" s="150">
        <f>'1 уровень'!V2899</f>
        <v>0</v>
      </c>
      <c r="V305" s="150">
        <f>'1 уровень'!W2899</f>
        <v>0</v>
      </c>
      <c r="W305" s="150">
        <f>'1 уровень'!X2899</f>
        <v>0</v>
      </c>
      <c r="X305" s="150">
        <f>'1 уровень'!Y2899</f>
        <v>0</v>
      </c>
      <c r="Y305" s="150">
        <f>'1 уровень'!Z2899</f>
        <v>0</v>
      </c>
      <c r="Z305" s="150">
        <f>'1 уровень'!AA2899</f>
        <v>0</v>
      </c>
      <c r="AA305" s="150">
        <f>'1 уровень'!AB2899</f>
        <v>0</v>
      </c>
      <c r="AB305" s="996">
        <f>'1 уровень'!AC2899</f>
        <v>0</v>
      </c>
      <c r="AC305" s="150">
        <f>'1 уровень'!AD2899</f>
        <v>0</v>
      </c>
      <c r="AD305" s="150">
        <f>'1 уровень'!AE2899</f>
        <v>0</v>
      </c>
      <c r="AE305" s="150">
        <f>'1 уровень'!AF2899</f>
        <v>0</v>
      </c>
      <c r="AF305" s="150">
        <f>'1 уровень'!AG2899</f>
        <v>0</v>
      </c>
      <c r="AG305" s="563">
        <f>'1 уровень'!AH2899</f>
        <v>0</v>
      </c>
      <c r="AH305" s="150"/>
      <c r="AI305" s="150"/>
      <c r="AJ305" s="1216">
        <f>'1 уровень'!AI2899</f>
        <v>0</v>
      </c>
      <c r="AK305" s="1223">
        <f>'1 уровень'!AJ2899</f>
        <v>0</v>
      </c>
      <c r="AL305" s="337">
        <f t="shared" si="64"/>
        <v>0</v>
      </c>
      <c r="AM305" s="337">
        <f t="shared" si="63"/>
        <v>0</v>
      </c>
      <c r="AN305" s="1112">
        <f t="shared" si="76"/>
        <v>0</v>
      </c>
      <c r="AO305" s="137" t="e">
        <f t="shared" si="62"/>
        <v>#DIV/0!</v>
      </c>
      <c r="AP305" s="137"/>
      <c r="AQ305" s="426">
        <f t="shared" si="65"/>
        <v>0</v>
      </c>
      <c r="AR305" s="137"/>
      <c r="AS305" s="137"/>
      <c r="AT305" s="137"/>
      <c r="AU305" s="137"/>
      <c r="AV305" s="137"/>
      <c r="AW305" s="137"/>
      <c r="AX305" s="137"/>
      <c r="AY305" s="137"/>
      <c r="AZ305" s="137"/>
      <c r="BA305" s="137"/>
      <c r="BB305" s="137"/>
      <c r="BC305" s="137"/>
      <c r="BD305" s="137"/>
      <c r="BE305" s="137"/>
      <c r="BF305" s="137"/>
      <c r="BG305" s="137"/>
      <c r="BH305" s="137"/>
      <c r="BI305" s="137"/>
      <c r="BJ305" s="137"/>
      <c r="BK305" s="137"/>
      <c r="BL305" s="137"/>
      <c r="BM305" s="137"/>
      <c r="BN305" s="137"/>
      <c r="BO305" s="137"/>
      <c r="BP305" s="137"/>
      <c r="BQ305" s="137"/>
      <c r="BR305" s="137"/>
      <c r="BS305" s="137"/>
      <c r="BT305" s="137"/>
      <c r="BU305" s="137"/>
      <c r="BV305" s="137"/>
      <c r="BW305" s="137"/>
      <c r="BX305" s="137"/>
      <c r="BY305" s="137"/>
      <c r="BZ305" s="137"/>
      <c r="CA305" s="137"/>
      <c r="CB305" s="137"/>
      <c r="CC305" s="137"/>
      <c r="CD305" s="137"/>
      <c r="CE305" s="137"/>
      <c r="CF305" s="137"/>
      <c r="CG305" s="137"/>
      <c r="CH305" s="137"/>
      <c r="CI305" s="137"/>
      <c r="CJ305" s="137"/>
      <c r="CK305" s="137"/>
      <c r="CL305" s="137"/>
      <c r="CM305" s="137"/>
      <c r="CN305" s="137"/>
      <c r="CO305" s="137"/>
      <c r="CP305" s="137"/>
      <c r="CQ305" s="137"/>
      <c r="CR305" s="137"/>
      <c r="CS305" s="137"/>
      <c r="CT305" s="137"/>
      <c r="CU305" s="137"/>
      <c r="CV305" s="137"/>
      <c r="CW305" s="137"/>
      <c r="CX305" s="137"/>
      <c r="CY305" s="137"/>
      <c r="CZ305" s="137"/>
      <c r="DA305" s="137"/>
      <c r="DB305" s="137"/>
      <c r="DC305" s="137"/>
      <c r="DD305" s="137"/>
      <c r="DE305" s="137"/>
      <c r="DF305" s="137"/>
      <c r="DG305" s="137"/>
      <c r="DH305" s="137"/>
      <c r="DI305" s="137"/>
      <c r="DJ305" s="137"/>
      <c r="DK305" s="137"/>
      <c r="DL305" s="137"/>
      <c r="DM305" s="137"/>
      <c r="DN305" s="137"/>
      <c r="DO305" s="137"/>
      <c r="DP305" s="137"/>
      <c r="DQ305" s="137"/>
      <c r="DR305" s="137"/>
      <c r="DS305" s="137"/>
      <c r="DT305" s="137"/>
      <c r="DU305" s="137"/>
      <c r="DV305" s="137"/>
      <c r="DW305" s="137"/>
      <c r="DX305" s="137"/>
      <c r="DY305" s="137"/>
      <c r="DZ305" s="137"/>
      <c r="EA305" s="137"/>
      <c r="EB305" s="137"/>
      <c r="EC305" s="137"/>
      <c r="ED305" s="137"/>
      <c r="EE305" s="137"/>
      <c r="EF305" s="137"/>
      <c r="EG305" s="137"/>
      <c r="EH305" s="137"/>
      <c r="EI305" s="137"/>
      <c r="EJ305" s="137"/>
      <c r="EK305" s="137"/>
      <c r="EL305" s="137"/>
      <c r="EM305" s="137"/>
      <c r="EN305" s="137"/>
      <c r="EO305" s="137"/>
      <c r="EP305" s="137"/>
      <c r="EQ305" s="137"/>
      <c r="ER305" s="137"/>
      <c r="ES305" s="137"/>
      <c r="ET305" s="137"/>
      <c r="EU305" s="137"/>
      <c r="EV305" s="137"/>
      <c r="EW305" s="137"/>
      <c r="EX305" s="137"/>
      <c r="EY305" s="137"/>
      <c r="EZ305" s="137"/>
      <c r="FA305" s="137"/>
      <c r="FB305" s="137"/>
      <c r="FC305" s="137"/>
      <c r="FD305" s="137"/>
      <c r="FE305" s="137"/>
      <c r="FF305" s="137"/>
      <c r="FG305" s="137"/>
      <c r="FH305" s="137"/>
      <c r="FI305" s="137"/>
      <c r="FJ305" s="137"/>
      <c r="FK305" s="137"/>
      <c r="FL305" s="137"/>
      <c r="FM305" s="137"/>
      <c r="FN305" s="137"/>
      <c r="FO305" s="137"/>
      <c r="FP305" s="137"/>
      <c r="FQ305" s="137"/>
      <c r="FR305" s="137"/>
      <c r="FS305" s="137"/>
      <c r="FT305" s="137"/>
      <c r="FU305" s="137"/>
      <c r="FV305" s="137"/>
      <c r="FW305" s="137"/>
      <c r="FX305" s="137"/>
      <c r="FY305" s="137"/>
      <c r="FZ305" s="137"/>
      <c r="GA305" s="137"/>
      <c r="GB305" s="137"/>
      <c r="GC305" s="137"/>
      <c r="GD305" s="137"/>
      <c r="GE305" s="137"/>
      <c r="GF305" s="137"/>
      <c r="GG305" s="137"/>
      <c r="GH305" s="137"/>
      <c r="GI305" s="137"/>
      <c r="GJ305" s="137"/>
      <c r="GK305" s="137"/>
      <c r="GL305" s="137"/>
      <c r="GM305" s="137"/>
      <c r="GN305" s="137"/>
      <c r="GO305" s="137"/>
      <c r="GP305" s="137"/>
      <c r="GQ305" s="137"/>
      <c r="GR305" s="137"/>
      <c r="GS305" s="137"/>
      <c r="GT305" s="137"/>
      <c r="GU305" s="137"/>
      <c r="GV305" s="137"/>
      <c r="GW305" s="137"/>
    </row>
    <row r="306" spans="1:205" ht="30" x14ac:dyDescent="0.25">
      <c r="B306" s="19">
        <f t="shared" si="72"/>
        <v>1</v>
      </c>
      <c r="C306" s="299" t="s">
        <v>508</v>
      </c>
      <c r="D306" s="29">
        <f>'1 уровень'!E2900</f>
        <v>2700</v>
      </c>
      <c r="E306" s="29">
        <f>'1 уровень'!F2900</f>
        <v>2250</v>
      </c>
      <c r="F306" s="29">
        <f>'1 уровень'!G2900</f>
        <v>2612.9999999999995</v>
      </c>
      <c r="G306" s="142">
        <f>'1 уровень'!H2900</f>
        <v>116.13333333333331</v>
      </c>
      <c r="H306" s="156">
        <f>'1 уровень'!I2900</f>
        <v>0</v>
      </c>
      <c r="I306" s="156">
        <f>'1 уровень'!J2900</f>
        <v>0</v>
      </c>
      <c r="J306" s="151">
        <f>'1 уровень'!K2900</f>
        <v>0</v>
      </c>
      <c r="K306" s="151">
        <f>'1 уровень'!L2900</f>
        <v>0</v>
      </c>
      <c r="L306" s="151">
        <f>'1 уровень'!M2900</f>
        <v>0</v>
      </c>
      <c r="M306" s="151">
        <f>'1 уровень'!N2900</f>
        <v>0</v>
      </c>
      <c r="N306" s="151">
        <f>'1 уровень'!O2900</f>
        <v>0</v>
      </c>
      <c r="O306" s="151">
        <f>'1 уровень'!P2900</f>
        <v>0</v>
      </c>
      <c r="P306" s="150">
        <f>'1 уровень'!Q2900</f>
        <v>0</v>
      </c>
      <c r="Q306" s="150">
        <f>'1 уровень'!R2900</f>
        <v>0</v>
      </c>
      <c r="R306" s="150">
        <f>'1 уровень'!S2900</f>
        <v>0</v>
      </c>
      <c r="S306" s="150">
        <f>'1 уровень'!T2900</f>
        <v>0</v>
      </c>
      <c r="T306" s="150">
        <f>'1 уровень'!U2900</f>
        <v>0</v>
      </c>
      <c r="U306" s="150">
        <f>'1 уровень'!V2900</f>
        <v>0</v>
      </c>
      <c r="V306" s="150">
        <f>'1 уровень'!W2900</f>
        <v>0</v>
      </c>
      <c r="W306" s="150">
        <f>'1 уровень'!X2900</f>
        <v>0</v>
      </c>
      <c r="X306" s="150">
        <f>'1 уровень'!Y2900</f>
        <v>0</v>
      </c>
      <c r="Y306" s="150">
        <f>'1 уровень'!Z2900</f>
        <v>0</v>
      </c>
      <c r="Z306" s="150">
        <f>'1 уровень'!AA2900</f>
        <v>0</v>
      </c>
      <c r="AA306" s="150">
        <f>'1 уровень'!AB2900</f>
        <v>0</v>
      </c>
      <c r="AB306" s="996">
        <f>'1 уровень'!AC2900</f>
        <v>0</v>
      </c>
      <c r="AC306" s="150">
        <f>'1 уровень'!AD2900</f>
        <v>0</v>
      </c>
      <c r="AD306" s="150">
        <f>'1 уровень'!AE2900</f>
        <v>0</v>
      </c>
      <c r="AE306" s="150">
        <f>'1 уровень'!AF2900</f>
        <v>0</v>
      </c>
      <c r="AF306" s="150">
        <f>'1 уровень'!AG2900</f>
        <v>0</v>
      </c>
      <c r="AG306" s="563">
        <f>'1 уровень'!AH2900</f>
        <v>0</v>
      </c>
      <c r="AH306" s="150"/>
      <c r="AI306" s="150"/>
      <c r="AJ306" s="1216">
        <f>'1 уровень'!AI2900</f>
        <v>0</v>
      </c>
      <c r="AK306" s="1223">
        <f>'1 уровень'!AJ2900</f>
        <v>0</v>
      </c>
      <c r="AL306" s="337">
        <f t="shared" si="64"/>
        <v>0</v>
      </c>
      <c r="AM306" s="337">
        <f t="shared" si="63"/>
        <v>0</v>
      </c>
      <c r="AN306" s="1112">
        <f t="shared" si="76"/>
        <v>0</v>
      </c>
      <c r="AO306" s="137">
        <f t="shared" si="62"/>
        <v>0</v>
      </c>
      <c r="AP306" s="137"/>
      <c r="AQ306" s="426">
        <f t="shared" si="65"/>
        <v>0</v>
      </c>
      <c r="AR306" s="137"/>
      <c r="AS306" s="137"/>
      <c r="AT306" s="137"/>
      <c r="AU306" s="137"/>
      <c r="AV306" s="137"/>
      <c r="AW306" s="137"/>
      <c r="AX306" s="137"/>
      <c r="AY306" s="137"/>
      <c r="AZ306" s="137"/>
      <c r="BA306" s="137"/>
      <c r="BB306" s="137"/>
      <c r="BC306" s="137"/>
      <c r="BD306" s="137"/>
      <c r="BE306" s="137"/>
      <c r="BF306" s="137"/>
      <c r="BG306" s="137"/>
      <c r="BH306" s="137"/>
      <c r="BI306" s="137"/>
      <c r="BJ306" s="137"/>
      <c r="BK306" s="137"/>
      <c r="BL306" s="137"/>
      <c r="BM306" s="137"/>
      <c r="BN306" s="137"/>
      <c r="BO306" s="137"/>
      <c r="BP306" s="137"/>
      <c r="BQ306" s="137"/>
      <c r="BR306" s="137"/>
      <c r="BS306" s="137"/>
      <c r="BT306" s="137"/>
      <c r="BU306" s="137"/>
      <c r="BV306" s="137"/>
      <c r="BW306" s="137"/>
      <c r="BX306" s="137"/>
      <c r="BY306" s="137"/>
      <c r="BZ306" s="137"/>
      <c r="CA306" s="137"/>
      <c r="CB306" s="137"/>
      <c r="CC306" s="137"/>
      <c r="CD306" s="137"/>
      <c r="CE306" s="137"/>
      <c r="CF306" s="137"/>
      <c r="CG306" s="137"/>
      <c r="CH306" s="137"/>
      <c r="CI306" s="137"/>
      <c r="CJ306" s="137"/>
      <c r="CK306" s="137"/>
      <c r="CL306" s="137"/>
      <c r="CM306" s="137"/>
      <c r="CN306" s="137"/>
      <c r="CO306" s="137"/>
      <c r="CP306" s="137"/>
      <c r="CQ306" s="137"/>
      <c r="CR306" s="137"/>
      <c r="CS306" s="137"/>
      <c r="CT306" s="137"/>
      <c r="CU306" s="137"/>
      <c r="CV306" s="137"/>
      <c r="CW306" s="137"/>
      <c r="CX306" s="137"/>
      <c r="CY306" s="137"/>
      <c r="CZ306" s="137"/>
      <c r="DA306" s="137"/>
      <c r="DB306" s="137"/>
      <c r="DC306" s="137"/>
      <c r="DD306" s="137"/>
      <c r="DE306" s="137"/>
      <c r="DF306" s="137"/>
      <c r="DG306" s="137"/>
      <c r="DH306" s="137"/>
      <c r="DI306" s="137"/>
      <c r="DJ306" s="137"/>
      <c r="DK306" s="137"/>
      <c r="DL306" s="137"/>
      <c r="DM306" s="137"/>
      <c r="DN306" s="137"/>
      <c r="DO306" s="137"/>
      <c r="DP306" s="137"/>
      <c r="DQ306" s="137"/>
      <c r="DR306" s="137"/>
      <c r="DS306" s="137"/>
      <c r="DT306" s="137"/>
      <c r="DU306" s="137"/>
      <c r="DV306" s="137"/>
      <c r="DW306" s="137"/>
      <c r="DX306" s="137"/>
      <c r="DY306" s="137"/>
      <c r="DZ306" s="137"/>
      <c r="EA306" s="137"/>
      <c r="EB306" s="137"/>
      <c r="EC306" s="137"/>
      <c r="ED306" s="137"/>
      <c r="EE306" s="137"/>
      <c r="EF306" s="137"/>
      <c r="EG306" s="137"/>
      <c r="EH306" s="137"/>
      <c r="EI306" s="137"/>
      <c r="EJ306" s="137"/>
      <c r="EK306" s="137"/>
      <c r="EL306" s="137"/>
      <c r="EM306" s="137"/>
      <c r="EN306" s="137"/>
      <c r="EO306" s="137"/>
      <c r="EP306" s="137"/>
      <c r="EQ306" s="137"/>
      <c r="ER306" s="137"/>
      <c r="ES306" s="137"/>
      <c r="ET306" s="137"/>
      <c r="EU306" s="137"/>
      <c r="EV306" s="137"/>
      <c r="EW306" s="137"/>
      <c r="EX306" s="137"/>
      <c r="EY306" s="137"/>
      <c r="EZ306" s="137"/>
      <c r="FA306" s="137"/>
      <c r="FB306" s="137"/>
      <c r="FC306" s="137"/>
      <c r="FD306" s="137"/>
      <c r="FE306" s="137"/>
      <c r="FF306" s="137"/>
      <c r="FG306" s="137"/>
      <c r="FH306" s="137"/>
      <c r="FI306" s="137"/>
      <c r="FJ306" s="137"/>
      <c r="FK306" s="137"/>
      <c r="FL306" s="137"/>
      <c r="FM306" s="137"/>
      <c r="FN306" s="137"/>
      <c r="FO306" s="137"/>
      <c r="FP306" s="137"/>
      <c r="FQ306" s="137"/>
      <c r="FR306" s="137"/>
      <c r="FS306" s="137"/>
      <c r="FT306" s="137"/>
      <c r="FU306" s="137"/>
      <c r="FV306" s="137"/>
      <c r="FW306" s="137"/>
      <c r="FX306" s="137"/>
      <c r="FY306" s="137"/>
      <c r="FZ306" s="137"/>
      <c r="GA306" s="137"/>
      <c r="GB306" s="137"/>
      <c r="GC306" s="137"/>
      <c r="GD306" s="137"/>
      <c r="GE306" s="137"/>
      <c r="GF306" s="137"/>
      <c r="GG306" s="137"/>
      <c r="GH306" s="137"/>
      <c r="GI306" s="137"/>
      <c r="GJ306" s="137"/>
      <c r="GK306" s="137"/>
      <c r="GL306" s="137"/>
      <c r="GM306" s="137"/>
      <c r="GN306" s="137"/>
      <c r="GO306" s="137"/>
      <c r="GP306" s="137"/>
      <c r="GQ306" s="137"/>
      <c r="GR306" s="137"/>
      <c r="GS306" s="137"/>
      <c r="GT306" s="137"/>
      <c r="GU306" s="137"/>
      <c r="GV306" s="137"/>
      <c r="GW306" s="137"/>
    </row>
    <row r="307" spans="1:205" ht="60" x14ac:dyDescent="0.25">
      <c r="B307" s="19">
        <f t="shared" si="72"/>
        <v>1</v>
      </c>
      <c r="C307" s="299" t="s">
        <v>510</v>
      </c>
      <c r="D307" s="29">
        <f>'1 уровень'!E2901</f>
        <v>0</v>
      </c>
      <c r="E307" s="29">
        <f>'1 уровень'!F2901</f>
        <v>0</v>
      </c>
      <c r="F307" s="29">
        <f>'1 уровень'!G2901</f>
        <v>0</v>
      </c>
      <c r="G307" s="142">
        <f>'1 уровень'!H2901</f>
        <v>0</v>
      </c>
      <c r="H307" s="156">
        <f>'1 уровень'!I2901</f>
        <v>0</v>
      </c>
      <c r="I307" s="156"/>
      <c r="J307" s="151">
        <f>'1 уровень'!K2901</f>
        <v>0</v>
      </c>
      <c r="K307" s="151">
        <f>'1 уровень'!L2901</f>
        <v>0</v>
      </c>
      <c r="L307" s="151">
        <f>'1 уровень'!M2901</f>
        <v>0</v>
      </c>
      <c r="M307" s="151">
        <f>'1 уровень'!N2901</f>
        <v>0</v>
      </c>
      <c r="N307" s="151">
        <f>'1 уровень'!O2901</f>
        <v>0</v>
      </c>
      <c r="O307" s="151">
        <f>'1 уровень'!P2901</f>
        <v>0</v>
      </c>
      <c r="P307" s="150">
        <f>'1 уровень'!Q2901</f>
        <v>0</v>
      </c>
      <c r="Q307" s="150">
        <f>'1 уровень'!R2901</f>
        <v>0</v>
      </c>
      <c r="R307" s="150">
        <f>'1 уровень'!S2901</f>
        <v>0</v>
      </c>
      <c r="S307" s="150">
        <f>'1 уровень'!T2901</f>
        <v>0</v>
      </c>
      <c r="T307" s="150">
        <f>'1 уровень'!U2901</f>
        <v>0</v>
      </c>
      <c r="U307" s="150">
        <f>'1 уровень'!V2901</f>
        <v>0</v>
      </c>
      <c r="V307" s="150">
        <f>'1 уровень'!W2901</f>
        <v>0</v>
      </c>
      <c r="W307" s="150">
        <f>'1 уровень'!X2901</f>
        <v>0</v>
      </c>
      <c r="X307" s="150">
        <f>'1 уровень'!Y2901</f>
        <v>0</v>
      </c>
      <c r="Y307" s="150">
        <f>'1 уровень'!Z2901</f>
        <v>0</v>
      </c>
      <c r="Z307" s="150">
        <f>'1 уровень'!AA2901</f>
        <v>0</v>
      </c>
      <c r="AA307" s="150">
        <f>'1 уровень'!AB2901</f>
        <v>0</v>
      </c>
      <c r="AB307" s="996">
        <f>'1 уровень'!AC2901</f>
        <v>0</v>
      </c>
      <c r="AC307" s="150">
        <f>'1 уровень'!AD2901</f>
        <v>0</v>
      </c>
      <c r="AD307" s="150">
        <f>'1 уровень'!AE2901</f>
        <v>0</v>
      </c>
      <c r="AE307" s="150">
        <f>'1 уровень'!AF2901</f>
        <v>0</v>
      </c>
      <c r="AF307" s="150">
        <f>'1 уровень'!AG2901</f>
        <v>0</v>
      </c>
      <c r="AG307" s="563">
        <f>'1 уровень'!AH2901</f>
        <v>0</v>
      </c>
      <c r="AH307" s="150"/>
      <c r="AI307" s="150"/>
      <c r="AJ307" s="1216">
        <f>'1 уровень'!AI2901</f>
        <v>0</v>
      </c>
      <c r="AK307" s="1223">
        <f>'1 уровень'!AJ2901</f>
        <v>0</v>
      </c>
      <c r="AL307" s="337">
        <f t="shared" si="64"/>
        <v>0</v>
      </c>
      <c r="AM307" s="337">
        <f t="shared" si="63"/>
        <v>0</v>
      </c>
      <c r="AN307" s="1112">
        <f t="shared" si="76"/>
        <v>0</v>
      </c>
      <c r="AO307" s="137" t="e">
        <f t="shared" si="62"/>
        <v>#DIV/0!</v>
      </c>
      <c r="AP307" s="137"/>
      <c r="AQ307" s="426">
        <f t="shared" si="65"/>
        <v>0</v>
      </c>
      <c r="AR307" s="137"/>
      <c r="AS307" s="137"/>
      <c r="AT307" s="137"/>
      <c r="AU307" s="137"/>
      <c r="AV307" s="137"/>
      <c r="AW307" s="137"/>
      <c r="AX307" s="137"/>
      <c r="AY307" s="137"/>
      <c r="AZ307" s="137"/>
      <c r="BA307" s="137"/>
      <c r="BB307" s="137"/>
      <c r="BC307" s="137"/>
      <c r="BD307" s="137"/>
      <c r="BE307" s="137"/>
      <c r="BF307" s="137"/>
      <c r="BG307" s="137"/>
      <c r="BH307" s="137"/>
      <c r="BI307" s="137"/>
      <c r="BJ307" s="137"/>
      <c r="BK307" s="137"/>
      <c r="BL307" s="137"/>
      <c r="BM307" s="137"/>
      <c r="BN307" s="137"/>
      <c r="BO307" s="137"/>
      <c r="BP307" s="137"/>
      <c r="BQ307" s="137"/>
      <c r="BR307" s="137"/>
      <c r="BS307" s="137"/>
      <c r="BT307" s="137"/>
      <c r="BU307" s="137"/>
      <c r="BV307" s="137"/>
      <c r="BW307" s="137"/>
      <c r="BX307" s="137"/>
      <c r="BY307" s="137"/>
      <c r="BZ307" s="137"/>
      <c r="CA307" s="137"/>
      <c r="CB307" s="137"/>
      <c r="CC307" s="137"/>
      <c r="CD307" s="137"/>
      <c r="CE307" s="137"/>
      <c r="CF307" s="137"/>
      <c r="CG307" s="137"/>
      <c r="CH307" s="137"/>
      <c r="CI307" s="137"/>
      <c r="CJ307" s="137"/>
      <c r="CK307" s="137"/>
      <c r="CL307" s="137"/>
      <c r="CM307" s="137"/>
      <c r="CN307" s="137"/>
      <c r="CO307" s="137"/>
      <c r="CP307" s="137"/>
      <c r="CQ307" s="137"/>
      <c r="CR307" s="137"/>
      <c r="CS307" s="137"/>
      <c r="CT307" s="137"/>
      <c r="CU307" s="137"/>
      <c r="CV307" s="137"/>
      <c r="CW307" s="137"/>
      <c r="CX307" s="137"/>
      <c r="CY307" s="137"/>
      <c r="CZ307" s="137"/>
      <c r="DA307" s="137"/>
      <c r="DB307" s="137"/>
      <c r="DC307" s="137"/>
      <c r="DD307" s="137"/>
      <c r="DE307" s="137"/>
      <c r="DF307" s="137"/>
      <c r="DG307" s="137"/>
      <c r="DH307" s="137"/>
      <c r="DI307" s="137"/>
      <c r="DJ307" s="137"/>
      <c r="DK307" s="137"/>
      <c r="DL307" s="137"/>
      <c r="DM307" s="137"/>
      <c r="DN307" s="137"/>
      <c r="DO307" s="137"/>
      <c r="DP307" s="137"/>
      <c r="DQ307" s="137"/>
      <c r="DR307" s="137"/>
      <c r="DS307" s="137"/>
      <c r="DT307" s="137"/>
      <c r="DU307" s="137"/>
      <c r="DV307" s="137"/>
      <c r="DW307" s="137"/>
      <c r="DX307" s="137"/>
      <c r="DY307" s="137"/>
      <c r="DZ307" s="137"/>
      <c r="EA307" s="137"/>
      <c r="EB307" s="137"/>
      <c r="EC307" s="137"/>
      <c r="ED307" s="137"/>
      <c r="EE307" s="137"/>
      <c r="EF307" s="137"/>
      <c r="EG307" s="137"/>
      <c r="EH307" s="137"/>
      <c r="EI307" s="137"/>
      <c r="EJ307" s="137"/>
      <c r="EK307" s="137"/>
      <c r="EL307" s="137"/>
      <c r="EM307" s="137"/>
      <c r="EN307" s="137"/>
      <c r="EO307" s="137"/>
      <c r="EP307" s="137"/>
      <c r="EQ307" s="137"/>
      <c r="ER307" s="137"/>
      <c r="ES307" s="137"/>
      <c r="ET307" s="137"/>
      <c r="EU307" s="137"/>
      <c r="EV307" s="137"/>
      <c r="EW307" s="137"/>
      <c r="EX307" s="137"/>
      <c r="EY307" s="137"/>
      <c r="EZ307" s="137"/>
      <c r="FA307" s="137"/>
      <c r="FB307" s="137"/>
      <c r="FC307" s="137"/>
      <c r="FD307" s="137"/>
      <c r="FE307" s="137"/>
      <c r="FF307" s="137"/>
      <c r="FG307" s="137"/>
      <c r="FH307" s="137"/>
      <c r="FI307" s="137"/>
      <c r="FJ307" s="137"/>
      <c r="FK307" s="137"/>
      <c r="FL307" s="137"/>
      <c r="FM307" s="137"/>
      <c r="FN307" s="137"/>
      <c r="FO307" s="137"/>
      <c r="FP307" s="137"/>
      <c r="FQ307" s="137"/>
      <c r="FR307" s="137"/>
      <c r="FS307" s="137"/>
      <c r="FT307" s="137"/>
      <c r="FU307" s="137"/>
      <c r="FV307" s="137"/>
      <c r="FW307" s="137"/>
      <c r="FX307" s="137"/>
      <c r="FY307" s="137"/>
      <c r="FZ307" s="137"/>
      <c r="GA307" s="137"/>
      <c r="GB307" s="137"/>
      <c r="GC307" s="137"/>
      <c r="GD307" s="137"/>
      <c r="GE307" s="137"/>
      <c r="GF307" s="137"/>
      <c r="GG307" s="137"/>
      <c r="GH307" s="137"/>
      <c r="GI307" s="137"/>
      <c r="GJ307" s="137"/>
      <c r="GK307" s="137"/>
      <c r="GL307" s="137"/>
      <c r="GM307" s="137"/>
      <c r="GN307" s="137"/>
      <c r="GO307" s="137"/>
      <c r="GP307" s="137"/>
      <c r="GQ307" s="137"/>
      <c r="GR307" s="137"/>
      <c r="GS307" s="137"/>
      <c r="GT307" s="137"/>
      <c r="GU307" s="137"/>
      <c r="GV307" s="137"/>
      <c r="GW307" s="137"/>
    </row>
    <row r="308" spans="1:205" ht="45" x14ac:dyDescent="0.25">
      <c r="B308" s="19">
        <f t="shared" si="72"/>
        <v>1</v>
      </c>
      <c r="C308" s="740" t="s">
        <v>511</v>
      </c>
      <c r="D308" s="29">
        <f>'1 уровень'!E2902</f>
        <v>0</v>
      </c>
      <c r="E308" s="29">
        <f>'1 уровень'!F2902</f>
        <v>0</v>
      </c>
      <c r="F308" s="29">
        <f>'1 уровень'!G2902</f>
        <v>0</v>
      </c>
      <c r="G308" s="142">
        <f>'1 уровень'!H2902</f>
        <v>0</v>
      </c>
      <c r="H308" s="156">
        <f>'1 уровень'!I2902</f>
        <v>0</v>
      </c>
      <c r="I308" s="156">
        <f>'1 уровень'!J2902</f>
        <v>0</v>
      </c>
      <c r="J308" s="151">
        <f>'1 уровень'!K2902</f>
        <v>0</v>
      </c>
      <c r="K308" s="151">
        <f>'1 уровень'!L2902</f>
        <v>0</v>
      </c>
      <c r="L308" s="151">
        <f>'1 уровень'!M2902</f>
        <v>0</v>
      </c>
      <c r="M308" s="151">
        <f>'1 уровень'!N2902</f>
        <v>0</v>
      </c>
      <c r="N308" s="151">
        <f>'1 уровень'!O2902</f>
        <v>0</v>
      </c>
      <c r="O308" s="151">
        <f>'1 уровень'!P2902</f>
        <v>0</v>
      </c>
      <c r="P308" s="150">
        <f>'1 уровень'!Q2902</f>
        <v>0</v>
      </c>
      <c r="Q308" s="150">
        <f>'1 уровень'!R2902</f>
        <v>0</v>
      </c>
      <c r="R308" s="150">
        <f>'1 уровень'!S2902</f>
        <v>0</v>
      </c>
      <c r="S308" s="150">
        <f>'1 уровень'!T2902</f>
        <v>0</v>
      </c>
      <c r="T308" s="150">
        <f>'1 уровень'!U2902</f>
        <v>0</v>
      </c>
      <c r="U308" s="150">
        <f>'1 уровень'!V2902</f>
        <v>0</v>
      </c>
      <c r="V308" s="150">
        <f>'1 уровень'!W2902</f>
        <v>0</v>
      </c>
      <c r="W308" s="150">
        <f>'1 уровень'!X2902</f>
        <v>0</v>
      </c>
      <c r="X308" s="150">
        <f>'1 уровень'!Y2902</f>
        <v>0</v>
      </c>
      <c r="Y308" s="150">
        <f>'1 уровень'!Z2902</f>
        <v>0</v>
      </c>
      <c r="Z308" s="150">
        <f>'1 уровень'!AA2902</f>
        <v>0</v>
      </c>
      <c r="AA308" s="150">
        <f>'1 уровень'!AB2902</f>
        <v>0</v>
      </c>
      <c r="AB308" s="996">
        <f>'1 уровень'!AC2902</f>
        <v>0</v>
      </c>
      <c r="AC308" s="150">
        <f>'1 уровень'!AD2902</f>
        <v>0</v>
      </c>
      <c r="AD308" s="150">
        <f>'1 уровень'!AE2902</f>
        <v>0</v>
      </c>
      <c r="AE308" s="150">
        <f>'1 уровень'!AF2902</f>
        <v>0</v>
      </c>
      <c r="AF308" s="150">
        <f>'1 уровень'!AG2902</f>
        <v>0</v>
      </c>
      <c r="AG308" s="563">
        <f>'1 уровень'!AH2902</f>
        <v>0</v>
      </c>
      <c r="AH308" s="150"/>
      <c r="AI308" s="150"/>
      <c r="AJ308" s="1216">
        <f>'1 уровень'!AI2902</f>
        <v>0</v>
      </c>
      <c r="AK308" s="1223">
        <f>'1 уровень'!AJ2902</f>
        <v>0</v>
      </c>
      <c r="AL308" s="337">
        <f t="shared" si="64"/>
        <v>0</v>
      </c>
      <c r="AM308" s="337">
        <f t="shared" si="63"/>
        <v>0</v>
      </c>
      <c r="AN308" s="1112">
        <f t="shared" si="76"/>
        <v>0</v>
      </c>
      <c r="AO308" s="137" t="e">
        <f t="shared" si="62"/>
        <v>#DIV/0!</v>
      </c>
      <c r="AP308" s="137"/>
      <c r="AQ308" s="426">
        <f t="shared" si="65"/>
        <v>0</v>
      </c>
      <c r="AR308" s="137"/>
      <c r="AS308" s="137"/>
      <c r="AT308" s="137"/>
      <c r="AU308" s="137"/>
      <c r="AV308" s="137"/>
      <c r="AW308" s="137"/>
      <c r="AX308" s="137"/>
      <c r="AY308" s="137"/>
      <c r="AZ308" s="137"/>
      <c r="BA308" s="137"/>
      <c r="BB308" s="137"/>
      <c r="BC308" s="137"/>
      <c r="BD308" s="137"/>
      <c r="BE308" s="137"/>
      <c r="BF308" s="137"/>
      <c r="BG308" s="137"/>
      <c r="BH308" s="137"/>
      <c r="BI308" s="137"/>
      <c r="BJ308" s="137"/>
      <c r="BK308" s="137"/>
      <c r="BL308" s="137"/>
      <c r="BM308" s="137"/>
      <c r="BN308" s="137"/>
      <c r="BO308" s="137"/>
      <c r="BP308" s="137"/>
      <c r="BQ308" s="137"/>
      <c r="BR308" s="137"/>
      <c r="BS308" s="137"/>
      <c r="BT308" s="137"/>
      <c r="BU308" s="137"/>
      <c r="BV308" s="137"/>
      <c r="BW308" s="137"/>
      <c r="BX308" s="137"/>
      <c r="BY308" s="137"/>
      <c r="BZ308" s="137"/>
      <c r="CA308" s="137"/>
      <c r="CB308" s="137"/>
      <c r="CC308" s="137"/>
      <c r="CD308" s="137"/>
      <c r="CE308" s="137"/>
      <c r="CF308" s="137"/>
      <c r="CG308" s="137"/>
      <c r="CH308" s="137"/>
      <c r="CI308" s="137"/>
      <c r="CJ308" s="137"/>
      <c r="CK308" s="137"/>
      <c r="CL308" s="137"/>
      <c r="CM308" s="137"/>
      <c r="CN308" s="137"/>
      <c r="CO308" s="137"/>
      <c r="CP308" s="137"/>
      <c r="CQ308" s="137"/>
      <c r="CR308" s="137"/>
      <c r="CS308" s="137"/>
      <c r="CT308" s="137"/>
      <c r="CU308" s="137"/>
      <c r="CV308" s="137"/>
      <c r="CW308" s="137"/>
      <c r="CX308" s="137"/>
      <c r="CY308" s="137"/>
      <c r="CZ308" s="137"/>
      <c r="DA308" s="137"/>
      <c r="DB308" s="137"/>
      <c r="DC308" s="137"/>
      <c r="DD308" s="137"/>
      <c r="DE308" s="137"/>
      <c r="DF308" s="137"/>
      <c r="DG308" s="137"/>
      <c r="DH308" s="137"/>
      <c r="DI308" s="137"/>
      <c r="DJ308" s="137"/>
      <c r="DK308" s="137"/>
      <c r="DL308" s="137"/>
      <c r="DM308" s="137"/>
      <c r="DN308" s="137"/>
      <c r="DO308" s="137"/>
      <c r="DP308" s="137"/>
      <c r="DQ308" s="137"/>
      <c r="DR308" s="137"/>
      <c r="DS308" s="137"/>
      <c r="DT308" s="137"/>
      <c r="DU308" s="137"/>
      <c r="DV308" s="137"/>
      <c r="DW308" s="137"/>
      <c r="DX308" s="137"/>
      <c r="DY308" s="137"/>
      <c r="DZ308" s="137"/>
      <c r="EA308" s="137"/>
      <c r="EB308" s="137"/>
      <c r="EC308" s="137"/>
      <c r="ED308" s="137"/>
      <c r="EE308" s="137"/>
      <c r="EF308" s="137"/>
      <c r="EG308" s="137"/>
      <c r="EH308" s="137"/>
      <c r="EI308" s="137"/>
      <c r="EJ308" s="137"/>
      <c r="EK308" s="137"/>
      <c r="EL308" s="137"/>
      <c r="EM308" s="137"/>
      <c r="EN308" s="137"/>
      <c r="EO308" s="137"/>
      <c r="EP308" s="137"/>
      <c r="EQ308" s="137"/>
      <c r="ER308" s="137"/>
      <c r="ES308" s="137"/>
      <c r="ET308" s="137"/>
      <c r="EU308" s="137"/>
      <c r="EV308" s="137"/>
      <c r="EW308" s="137"/>
      <c r="EX308" s="137"/>
      <c r="EY308" s="137"/>
      <c r="EZ308" s="137"/>
      <c r="FA308" s="137"/>
      <c r="FB308" s="137"/>
      <c r="FC308" s="137"/>
      <c r="FD308" s="137"/>
      <c r="FE308" s="137"/>
      <c r="FF308" s="137"/>
      <c r="FG308" s="137"/>
      <c r="FH308" s="137"/>
      <c r="FI308" s="137"/>
      <c r="FJ308" s="137"/>
      <c r="FK308" s="137"/>
      <c r="FL308" s="137"/>
      <c r="FM308" s="137"/>
      <c r="FN308" s="137"/>
      <c r="FO308" s="137"/>
      <c r="FP308" s="137"/>
      <c r="FQ308" s="137"/>
      <c r="FR308" s="137"/>
      <c r="FS308" s="137"/>
      <c r="FT308" s="137"/>
      <c r="FU308" s="137"/>
      <c r="FV308" s="137"/>
      <c r="FW308" s="137"/>
      <c r="FX308" s="137"/>
      <c r="FY308" s="137"/>
      <c r="FZ308" s="137"/>
      <c r="GA308" s="137"/>
      <c r="GB308" s="137"/>
      <c r="GC308" s="137"/>
      <c r="GD308" s="137"/>
      <c r="GE308" s="137"/>
      <c r="GF308" s="137"/>
      <c r="GG308" s="137"/>
      <c r="GH308" s="137"/>
      <c r="GI308" s="137"/>
      <c r="GJ308" s="137"/>
      <c r="GK308" s="137"/>
      <c r="GL308" s="137"/>
      <c r="GM308" s="137"/>
      <c r="GN308" s="137"/>
      <c r="GO308" s="137"/>
      <c r="GP308" s="137"/>
      <c r="GQ308" s="137"/>
      <c r="GR308" s="137"/>
      <c r="GS308" s="137"/>
      <c r="GT308" s="137"/>
      <c r="GU308" s="137"/>
      <c r="GV308" s="137"/>
      <c r="GW308" s="137"/>
    </row>
    <row r="309" spans="1:205" ht="90" x14ac:dyDescent="0.25">
      <c r="A309" s="19">
        <v>1</v>
      </c>
      <c r="B309" s="19">
        <f t="shared" si="72"/>
        <v>1</v>
      </c>
      <c r="C309" s="740" t="s">
        <v>512</v>
      </c>
      <c r="D309" s="29">
        <f>'1 уровень'!E2903</f>
        <v>0</v>
      </c>
      <c r="E309" s="29">
        <f>'1 уровень'!F2903</f>
        <v>0</v>
      </c>
      <c r="F309" s="29">
        <f>'1 уровень'!G2903</f>
        <v>0</v>
      </c>
      <c r="G309" s="142">
        <f>'1 уровень'!H2903</f>
        <v>0</v>
      </c>
      <c r="H309" s="156">
        <f>'1 уровень'!I2903</f>
        <v>0</v>
      </c>
      <c r="I309" s="156">
        <f>'1 уровень'!J2903</f>
        <v>0</v>
      </c>
      <c r="J309" s="151">
        <f>'1 уровень'!K2903</f>
        <v>0</v>
      </c>
      <c r="K309" s="151">
        <f>'1 уровень'!L2903</f>
        <v>0</v>
      </c>
      <c r="L309" s="151">
        <f>'1 уровень'!M2903</f>
        <v>0</v>
      </c>
      <c r="M309" s="151">
        <f>'1 уровень'!N2903</f>
        <v>0</v>
      </c>
      <c r="N309" s="151">
        <f>'1 уровень'!O2903</f>
        <v>0</v>
      </c>
      <c r="O309" s="151">
        <f>'1 уровень'!P2903</f>
        <v>0</v>
      </c>
      <c r="P309" s="150">
        <f>'1 уровень'!Q2903</f>
        <v>0</v>
      </c>
      <c r="Q309" s="150">
        <f>'1 уровень'!R2903</f>
        <v>0</v>
      </c>
      <c r="R309" s="150">
        <f>'1 уровень'!S2903</f>
        <v>0</v>
      </c>
      <c r="S309" s="150">
        <f>'1 уровень'!T2903</f>
        <v>0</v>
      </c>
      <c r="T309" s="150">
        <f>'1 уровень'!U2903</f>
        <v>0</v>
      </c>
      <c r="U309" s="150">
        <f>'1 уровень'!V2903</f>
        <v>0</v>
      </c>
      <c r="V309" s="150">
        <f>'1 уровень'!W2903</f>
        <v>0</v>
      </c>
      <c r="W309" s="150">
        <f>'1 уровень'!X2903</f>
        <v>0</v>
      </c>
      <c r="X309" s="150">
        <f>'1 уровень'!Y2903</f>
        <v>0</v>
      </c>
      <c r="Y309" s="150">
        <f>'1 уровень'!Z2903</f>
        <v>0</v>
      </c>
      <c r="Z309" s="150">
        <f>'1 уровень'!AA2903</f>
        <v>0</v>
      </c>
      <c r="AA309" s="150">
        <f>'1 уровень'!AB2903</f>
        <v>0</v>
      </c>
      <c r="AB309" s="996">
        <f>'1 уровень'!AC2903</f>
        <v>0</v>
      </c>
      <c r="AC309" s="150">
        <f>'1 уровень'!AD2903</f>
        <v>0</v>
      </c>
      <c r="AD309" s="150">
        <f>'1 уровень'!AE2903</f>
        <v>0</v>
      </c>
      <c r="AE309" s="150">
        <f>'1 уровень'!AF2903</f>
        <v>0</v>
      </c>
      <c r="AF309" s="150">
        <f>'1 уровень'!AG2903</f>
        <v>0</v>
      </c>
      <c r="AG309" s="563">
        <f>'1 уровень'!AH2903</f>
        <v>0</v>
      </c>
      <c r="AH309" s="150"/>
      <c r="AI309" s="150"/>
      <c r="AJ309" s="1216">
        <f>'1 уровень'!AI2903</f>
        <v>0</v>
      </c>
      <c r="AK309" s="1223">
        <f>'1 уровень'!AJ2903</f>
        <v>0</v>
      </c>
      <c r="AL309" s="337">
        <f t="shared" si="64"/>
        <v>0</v>
      </c>
      <c r="AM309" s="337">
        <f t="shared" si="63"/>
        <v>0</v>
      </c>
      <c r="AN309" s="1112">
        <f t="shared" si="76"/>
        <v>0</v>
      </c>
      <c r="AO309" s="137" t="e">
        <f t="shared" si="62"/>
        <v>#DIV/0!</v>
      </c>
      <c r="AP309" s="137"/>
      <c r="AQ309" s="426">
        <f t="shared" si="65"/>
        <v>0</v>
      </c>
      <c r="AR309" s="137"/>
      <c r="AS309" s="137"/>
      <c r="AT309" s="137"/>
      <c r="AU309" s="137"/>
      <c r="AV309" s="137"/>
      <c r="AW309" s="137"/>
      <c r="AX309" s="137"/>
      <c r="AY309" s="137"/>
      <c r="AZ309" s="137"/>
      <c r="BA309" s="137"/>
      <c r="BB309" s="137"/>
      <c r="BC309" s="137"/>
      <c r="BD309" s="137"/>
      <c r="BE309" s="137"/>
      <c r="BF309" s="137"/>
      <c r="BG309" s="137"/>
      <c r="BH309" s="137"/>
      <c r="BI309" s="137"/>
      <c r="BJ309" s="137"/>
      <c r="BK309" s="137"/>
      <c r="BL309" s="137"/>
      <c r="BM309" s="137"/>
      <c r="BN309" s="137"/>
      <c r="BO309" s="137"/>
      <c r="BP309" s="137"/>
      <c r="BQ309" s="137"/>
      <c r="BR309" s="137"/>
      <c r="BS309" s="137"/>
      <c r="BT309" s="137"/>
      <c r="BU309" s="137"/>
      <c r="BV309" s="137"/>
      <c r="BW309" s="137"/>
      <c r="BX309" s="137"/>
      <c r="BY309" s="137"/>
      <c r="BZ309" s="137"/>
      <c r="CA309" s="137"/>
      <c r="CB309" s="137"/>
      <c r="CC309" s="137"/>
      <c r="CD309" s="137"/>
      <c r="CE309" s="137"/>
      <c r="CF309" s="137"/>
      <c r="CG309" s="137"/>
      <c r="CH309" s="137"/>
      <c r="CI309" s="137"/>
      <c r="CJ309" s="137"/>
      <c r="CK309" s="137"/>
      <c r="CL309" s="137"/>
      <c r="CM309" s="137"/>
      <c r="CN309" s="137"/>
      <c r="CO309" s="137"/>
      <c r="CP309" s="137"/>
      <c r="CQ309" s="137"/>
      <c r="CR309" s="137"/>
      <c r="CS309" s="137"/>
      <c r="CT309" s="137"/>
      <c r="CU309" s="137"/>
      <c r="CV309" s="137"/>
      <c r="CW309" s="137"/>
      <c r="CX309" s="137"/>
      <c r="CY309" s="137"/>
      <c r="CZ309" s="137"/>
      <c r="DA309" s="137"/>
      <c r="DB309" s="137"/>
      <c r="DC309" s="137"/>
      <c r="DD309" s="137"/>
      <c r="DE309" s="137"/>
      <c r="DF309" s="137"/>
      <c r="DG309" s="137"/>
      <c r="DH309" s="137"/>
      <c r="DI309" s="137"/>
      <c r="DJ309" s="137"/>
      <c r="DK309" s="137"/>
      <c r="DL309" s="137"/>
      <c r="DM309" s="137"/>
      <c r="DN309" s="137"/>
      <c r="DO309" s="137"/>
      <c r="DP309" s="137"/>
      <c r="DQ309" s="137"/>
      <c r="DR309" s="137"/>
      <c r="DS309" s="137"/>
      <c r="DT309" s="137"/>
      <c r="DU309" s="137"/>
      <c r="DV309" s="137"/>
      <c r="DW309" s="137"/>
      <c r="DX309" s="137"/>
      <c r="DY309" s="137"/>
      <c r="DZ309" s="137"/>
      <c r="EA309" s="137"/>
      <c r="EB309" s="137"/>
      <c r="EC309" s="137"/>
      <c r="ED309" s="137"/>
      <c r="EE309" s="137"/>
      <c r="EF309" s="137"/>
      <c r="EG309" s="137"/>
      <c r="EH309" s="137"/>
      <c r="EI309" s="137"/>
      <c r="EJ309" s="137"/>
      <c r="EK309" s="137"/>
      <c r="EL309" s="137"/>
      <c r="EM309" s="137"/>
      <c r="EN309" s="137"/>
      <c r="EO309" s="137"/>
      <c r="EP309" s="137"/>
      <c r="EQ309" s="137"/>
      <c r="ER309" s="137"/>
      <c r="ES309" s="137"/>
      <c r="ET309" s="137"/>
      <c r="EU309" s="137"/>
      <c r="EV309" s="137"/>
      <c r="EW309" s="137"/>
      <c r="EX309" s="137"/>
      <c r="EY309" s="137"/>
      <c r="EZ309" s="137"/>
      <c r="FA309" s="137"/>
      <c r="FB309" s="137"/>
      <c r="FC309" s="137"/>
      <c r="FD309" s="137"/>
      <c r="FE309" s="137"/>
      <c r="FF309" s="137"/>
      <c r="FG309" s="137"/>
      <c r="FH309" s="137"/>
      <c r="FI309" s="137"/>
      <c r="FJ309" s="137"/>
      <c r="FK309" s="137"/>
      <c r="FL309" s="137"/>
      <c r="FM309" s="137"/>
      <c r="FN309" s="137"/>
      <c r="FO309" s="137"/>
      <c r="FP309" s="137"/>
      <c r="FQ309" s="137"/>
      <c r="FR309" s="137"/>
      <c r="FS309" s="137"/>
      <c r="FT309" s="137"/>
      <c r="FU309" s="137"/>
      <c r="FV309" s="137"/>
      <c r="FW309" s="137"/>
      <c r="FX309" s="137"/>
      <c r="FY309" s="137"/>
      <c r="FZ309" s="137"/>
      <c r="GA309" s="137"/>
      <c r="GB309" s="137"/>
      <c r="GC309" s="137"/>
      <c r="GD309" s="137"/>
      <c r="GE309" s="137"/>
      <c r="GF309" s="137"/>
      <c r="GG309" s="137"/>
      <c r="GH309" s="137"/>
      <c r="GI309" s="137"/>
      <c r="GJ309" s="137"/>
      <c r="GK309" s="137"/>
      <c r="GL309" s="137"/>
      <c r="GM309" s="137"/>
      <c r="GN309" s="137"/>
      <c r="GO309" s="137"/>
      <c r="GP309" s="137"/>
      <c r="GQ309" s="137"/>
      <c r="GR309" s="137"/>
      <c r="GS309" s="137"/>
      <c r="GT309" s="137"/>
      <c r="GU309" s="137"/>
      <c r="GV309" s="137"/>
      <c r="GW309" s="137"/>
    </row>
    <row r="310" spans="1:205" ht="28.5" x14ac:dyDescent="0.25">
      <c r="B310" s="19">
        <f t="shared" si="72"/>
        <v>1</v>
      </c>
      <c r="C310" s="1276" t="s">
        <v>534</v>
      </c>
      <c r="D310" s="29">
        <f>'1 уровень'!E2904</f>
        <v>1561</v>
      </c>
      <c r="E310" s="29">
        <f>'1 уровень'!F2904</f>
        <v>1301</v>
      </c>
      <c r="F310" s="29">
        <f>'1 уровень'!G2904</f>
        <v>990</v>
      </c>
      <c r="G310" s="142">
        <f>'1 уровень'!H2904</f>
        <v>76.09531129900077</v>
      </c>
      <c r="H310" s="156">
        <f>'1 уровень'!I2904</f>
        <v>0</v>
      </c>
      <c r="I310" s="156">
        <f>'1 уровень'!J2904</f>
        <v>0</v>
      </c>
      <c r="J310" s="151">
        <f>'1 уровень'!K2904</f>
        <v>0</v>
      </c>
      <c r="K310" s="151">
        <f>'1 уровень'!L2904</f>
        <v>0</v>
      </c>
      <c r="L310" s="151">
        <f>'1 уровень'!M2904</f>
        <v>0</v>
      </c>
      <c r="M310" s="151">
        <f>'1 уровень'!N2904</f>
        <v>0</v>
      </c>
      <c r="N310" s="151">
        <f>'1 уровень'!O2904</f>
        <v>0</v>
      </c>
      <c r="O310" s="151">
        <f>'1 уровень'!P2904</f>
        <v>0</v>
      </c>
      <c r="P310" s="150">
        <f>'1 уровень'!Q2904</f>
        <v>3021.5043360432001</v>
      </c>
      <c r="Q310" s="150">
        <f>'1 уровень'!R2904</f>
        <v>3021.5043360432001</v>
      </c>
      <c r="R310" s="150">
        <f>'1 уровень'!S2904</f>
        <v>3021.5043360432001</v>
      </c>
      <c r="S310" s="150">
        <f>'1 уровень'!T2904</f>
        <v>3021.5043360432001</v>
      </c>
      <c r="T310" s="150">
        <f>'1 уровень'!U2904</f>
        <v>3021.5043360432001</v>
      </c>
      <c r="U310" s="150">
        <f>'1 уровень'!V2904</f>
        <v>3021.5043360432001</v>
      </c>
      <c r="V310" s="150">
        <f>'1 уровень'!W2904</f>
        <v>3021.5043360432001</v>
      </c>
      <c r="W310" s="150">
        <f>'1 уровень'!X2904</f>
        <v>3021.5043360432001</v>
      </c>
      <c r="X310" s="150">
        <f>'1 уровень'!Y2904</f>
        <v>3021.5043360432001</v>
      </c>
      <c r="Y310" s="150">
        <f>'1 уровень'!Z2904</f>
        <v>3021.5043360432001</v>
      </c>
      <c r="Z310" s="150">
        <f>'1 уровень'!AA2904</f>
        <v>2517.9202800359999</v>
      </c>
      <c r="AA310" s="150">
        <f>'1 уровень'!AB2904</f>
        <v>1931.8372700000002</v>
      </c>
      <c r="AB310" s="996">
        <f>'1 уровень'!AC2904</f>
        <v>0</v>
      </c>
      <c r="AC310" s="150">
        <f>'1 уровень'!AD2904</f>
        <v>0</v>
      </c>
      <c r="AD310" s="150">
        <f>'1 уровень'!AE2904</f>
        <v>-586.08301003599968</v>
      </c>
      <c r="AE310" s="150">
        <f>'1 уровень'!AF2904</f>
        <v>0</v>
      </c>
      <c r="AF310" s="150">
        <f>'1 уровень'!AG2904</f>
        <v>-0.53349999999999997</v>
      </c>
      <c r="AG310" s="563">
        <f>'1 уровень'!AH2904</f>
        <v>1931.3037700000002</v>
      </c>
      <c r="AH310" s="150">
        <f>AA310/Z310*100</f>
        <v>76.723527957460973</v>
      </c>
      <c r="AI310" s="150">
        <f>AG310/Z310*100</f>
        <v>76.702339836286939</v>
      </c>
      <c r="AJ310" s="1216">
        <f>'1 уровень'!AI2904</f>
        <v>0</v>
      </c>
      <c r="AK310" s="1223">
        <f>'1 уровень'!AJ2904</f>
        <v>0</v>
      </c>
      <c r="AL310" s="337">
        <f t="shared" si="64"/>
        <v>1931303.7700000003</v>
      </c>
      <c r="AM310" s="337">
        <f t="shared" si="63"/>
        <v>-533.5</v>
      </c>
      <c r="AN310" s="1112">
        <f t="shared" si="76"/>
        <v>1935.6209712</v>
      </c>
      <c r="AO310" s="137">
        <f t="shared" si="62"/>
        <v>1951.3507777777781</v>
      </c>
      <c r="AP310" s="137"/>
      <c r="AQ310" s="426">
        <f t="shared" si="65"/>
        <v>0</v>
      </c>
      <c r="AR310" s="137"/>
      <c r="AS310" s="137"/>
      <c r="AT310" s="137"/>
      <c r="AU310" s="137"/>
      <c r="AV310" s="137"/>
      <c r="AW310" s="137"/>
      <c r="AX310" s="137"/>
      <c r="AY310" s="137"/>
      <c r="AZ310" s="137"/>
      <c r="BA310" s="137"/>
      <c r="BB310" s="137"/>
      <c r="BC310" s="137"/>
      <c r="BD310" s="137"/>
      <c r="BE310" s="137"/>
      <c r="BF310" s="137"/>
      <c r="BG310" s="137"/>
      <c r="BH310" s="137"/>
      <c r="BI310" s="137"/>
      <c r="BJ310" s="137"/>
      <c r="BK310" s="137"/>
      <c r="BL310" s="137"/>
      <c r="BM310" s="137"/>
      <c r="BN310" s="137"/>
      <c r="BO310" s="137"/>
      <c r="BP310" s="137"/>
      <c r="BQ310" s="137"/>
      <c r="BR310" s="137"/>
      <c r="BS310" s="137"/>
      <c r="BT310" s="137"/>
      <c r="BU310" s="137"/>
      <c r="BV310" s="137"/>
      <c r="BW310" s="137"/>
      <c r="BX310" s="137"/>
      <c r="BY310" s="137"/>
      <c r="BZ310" s="137"/>
      <c r="CA310" s="137"/>
      <c r="CB310" s="137"/>
      <c r="CC310" s="137"/>
      <c r="CD310" s="137"/>
      <c r="CE310" s="137"/>
      <c r="CF310" s="137"/>
      <c r="CG310" s="137"/>
      <c r="CH310" s="137"/>
      <c r="CI310" s="137"/>
      <c r="CJ310" s="137"/>
      <c r="CK310" s="137"/>
      <c r="CL310" s="137"/>
      <c r="CM310" s="137"/>
      <c r="CN310" s="137"/>
      <c r="CO310" s="137"/>
      <c r="CP310" s="137"/>
      <c r="CQ310" s="137"/>
      <c r="CR310" s="137"/>
      <c r="CS310" s="137"/>
      <c r="CT310" s="137"/>
      <c r="CU310" s="137"/>
      <c r="CV310" s="137"/>
      <c r="CW310" s="137"/>
      <c r="CX310" s="137"/>
      <c r="CY310" s="137"/>
      <c r="CZ310" s="137"/>
      <c r="DA310" s="137"/>
      <c r="DB310" s="137"/>
      <c r="DC310" s="137"/>
      <c r="DD310" s="137"/>
      <c r="DE310" s="137"/>
      <c r="DF310" s="137"/>
      <c r="DG310" s="137"/>
      <c r="DH310" s="137"/>
      <c r="DI310" s="137"/>
      <c r="DJ310" s="137"/>
      <c r="DK310" s="137"/>
      <c r="DL310" s="137"/>
      <c r="DM310" s="137"/>
      <c r="DN310" s="137"/>
      <c r="DO310" s="137"/>
      <c r="DP310" s="137"/>
      <c r="DQ310" s="137"/>
      <c r="DR310" s="137"/>
      <c r="DS310" s="137"/>
      <c r="DT310" s="137"/>
      <c r="DU310" s="137"/>
      <c r="DV310" s="137"/>
      <c r="DW310" s="137"/>
      <c r="DX310" s="137"/>
      <c r="DY310" s="137"/>
      <c r="DZ310" s="137"/>
      <c r="EA310" s="137"/>
      <c r="EB310" s="137"/>
      <c r="EC310" s="137"/>
      <c r="ED310" s="137"/>
      <c r="EE310" s="137"/>
      <c r="EF310" s="137"/>
      <c r="EG310" s="137"/>
      <c r="EH310" s="137"/>
      <c r="EI310" s="137"/>
      <c r="EJ310" s="137"/>
      <c r="EK310" s="137"/>
      <c r="EL310" s="137"/>
      <c r="EM310" s="137"/>
      <c r="EN310" s="137"/>
      <c r="EO310" s="137"/>
      <c r="EP310" s="137"/>
      <c r="EQ310" s="137"/>
      <c r="ER310" s="137"/>
      <c r="ES310" s="137"/>
      <c r="ET310" s="137"/>
      <c r="EU310" s="137"/>
      <c r="EV310" s="137"/>
      <c r="EW310" s="137"/>
      <c r="EX310" s="137"/>
      <c r="EY310" s="137"/>
      <c r="EZ310" s="137"/>
      <c r="FA310" s="137"/>
      <c r="FB310" s="137"/>
      <c r="FC310" s="137"/>
      <c r="FD310" s="137"/>
      <c r="FE310" s="137"/>
      <c r="FF310" s="137"/>
      <c r="FG310" s="137"/>
      <c r="FH310" s="137"/>
      <c r="FI310" s="137"/>
      <c r="FJ310" s="137"/>
      <c r="FK310" s="137"/>
      <c r="FL310" s="137"/>
      <c r="FM310" s="137"/>
      <c r="FN310" s="137"/>
      <c r="FO310" s="137"/>
      <c r="FP310" s="137"/>
      <c r="FQ310" s="137"/>
      <c r="FR310" s="137"/>
      <c r="FS310" s="137"/>
      <c r="FT310" s="137"/>
      <c r="FU310" s="137"/>
      <c r="FV310" s="137"/>
      <c r="FW310" s="137"/>
      <c r="FX310" s="137"/>
      <c r="FY310" s="137"/>
      <c r="FZ310" s="137"/>
      <c r="GA310" s="137"/>
      <c r="GB310" s="137"/>
      <c r="GC310" s="137"/>
      <c r="GD310" s="137"/>
      <c r="GE310" s="137"/>
      <c r="GF310" s="137"/>
      <c r="GG310" s="137"/>
      <c r="GH310" s="137"/>
      <c r="GI310" s="137"/>
      <c r="GJ310" s="137"/>
      <c r="GK310" s="137"/>
      <c r="GL310" s="137"/>
      <c r="GM310" s="137"/>
      <c r="GN310" s="137"/>
      <c r="GO310" s="137"/>
      <c r="GP310" s="137"/>
      <c r="GQ310" s="137"/>
      <c r="GR310" s="137"/>
      <c r="GS310" s="137"/>
      <c r="GT310" s="137"/>
      <c r="GU310" s="137"/>
      <c r="GV310" s="137"/>
      <c r="GW310" s="137"/>
    </row>
    <row r="311" spans="1:205" ht="29.25" x14ac:dyDescent="0.25">
      <c r="B311" s="19">
        <f t="shared" si="72"/>
        <v>1</v>
      </c>
      <c r="C311" s="441" t="s">
        <v>328</v>
      </c>
      <c r="D311" s="29">
        <f>'1 уровень'!E2905</f>
        <v>1170.2127659574467</v>
      </c>
      <c r="E311" s="29">
        <f>'1 уровень'!F2905</f>
        <v>975.21276595744678</v>
      </c>
      <c r="F311" s="29">
        <f>'1 уровень'!G2905</f>
        <v>1125.2159574468083</v>
      </c>
      <c r="G311" s="142">
        <f>'1 уровень'!H2905</f>
        <v>115.38158612414091</v>
      </c>
      <c r="H311" s="156">
        <f>'1 уровень'!I2905</f>
        <v>0</v>
      </c>
      <c r="I311" s="156">
        <f>'1 уровень'!J2905</f>
        <v>0</v>
      </c>
      <c r="J311" s="151">
        <f>'1 уровень'!K2905</f>
        <v>0</v>
      </c>
      <c r="K311" s="151">
        <f>'1 уровень'!L2905</f>
        <v>0</v>
      </c>
      <c r="L311" s="151">
        <f>'1 уровень'!M2905</f>
        <v>0</v>
      </c>
      <c r="M311" s="151">
        <f>'1 уровень'!N2905</f>
        <v>0</v>
      </c>
      <c r="N311" s="151">
        <f>'1 уровень'!O2905</f>
        <v>0</v>
      </c>
      <c r="O311" s="151">
        <f>'1 уровень'!P2905</f>
        <v>0</v>
      </c>
      <c r="P311" s="150">
        <f>'1 уровень'!Q2905</f>
        <v>0</v>
      </c>
      <c r="Q311" s="150">
        <f>'1 уровень'!R2905</f>
        <v>0</v>
      </c>
      <c r="R311" s="150">
        <f>'1 уровень'!S2905</f>
        <v>0</v>
      </c>
      <c r="S311" s="150">
        <f>'1 уровень'!T2905</f>
        <v>0</v>
      </c>
      <c r="T311" s="150">
        <f>'1 уровень'!U2905</f>
        <v>0</v>
      </c>
      <c r="U311" s="150">
        <f>'1 уровень'!V2905</f>
        <v>0</v>
      </c>
      <c r="V311" s="150">
        <f>'1 уровень'!W2905</f>
        <v>0</v>
      </c>
      <c r="W311" s="150">
        <f>'1 уровень'!X2905</f>
        <v>0</v>
      </c>
      <c r="X311" s="150">
        <f>'1 уровень'!Y2905</f>
        <v>0</v>
      </c>
      <c r="Y311" s="150">
        <f>'1 уровень'!Z2905</f>
        <v>0</v>
      </c>
      <c r="Z311" s="150">
        <f>'1 уровень'!AA2905</f>
        <v>0</v>
      </c>
      <c r="AA311" s="150">
        <f>'1 уровень'!AB2905</f>
        <v>0</v>
      </c>
      <c r="AB311" s="996">
        <f>'1 уровень'!AC2905</f>
        <v>0</v>
      </c>
      <c r="AC311" s="150">
        <f>'1 уровень'!AD2905</f>
        <v>0</v>
      </c>
      <c r="AD311" s="150">
        <f>'1 уровень'!AE2905</f>
        <v>0</v>
      </c>
      <c r="AE311" s="150">
        <f>'1 уровень'!AF2905</f>
        <v>0</v>
      </c>
      <c r="AF311" s="150">
        <f>'1 уровень'!AG2905</f>
        <v>0</v>
      </c>
      <c r="AG311" s="563">
        <f>'1 уровень'!AH2905</f>
        <v>0</v>
      </c>
      <c r="AH311" s="150"/>
      <c r="AI311" s="150"/>
      <c r="AJ311" s="1216">
        <f>'1 уровень'!AI2905</f>
        <v>0</v>
      </c>
      <c r="AK311" s="1223">
        <f>'1 уровень'!AJ2905</f>
        <v>0</v>
      </c>
      <c r="AL311" s="337">
        <f t="shared" si="64"/>
        <v>0</v>
      </c>
      <c r="AM311" s="337">
        <f t="shared" si="63"/>
        <v>0</v>
      </c>
      <c r="AN311" s="1112">
        <f t="shared" si="76"/>
        <v>0</v>
      </c>
      <c r="AO311" s="137">
        <f t="shared" si="62"/>
        <v>0</v>
      </c>
      <c r="AP311" s="137"/>
      <c r="AQ311" s="426">
        <f t="shared" si="65"/>
        <v>0</v>
      </c>
      <c r="AR311" s="137"/>
      <c r="AS311" s="137"/>
      <c r="AT311" s="137"/>
      <c r="AU311" s="137"/>
      <c r="AV311" s="137"/>
      <c r="AW311" s="137"/>
      <c r="AX311" s="137"/>
      <c r="AY311" s="137"/>
      <c r="AZ311" s="137"/>
      <c r="BA311" s="137"/>
      <c r="BB311" s="137"/>
      <c r="BC311" s="137"/>
      <c r="BD311" s="137"/>
      <c r="BE311" s="137"/>
      <c r="BF311" s="137"/>
      <c r="BG311" s="137"/>
      <c r="BH311" s="137"/>
      <c r="BI311" s="137"/>
      <c r="BJ311" s="137"/>
      <c r="BK311" s="137"/>
      <c r="BL311" s="137"/>
      <c r="BM311" s="137"/>
      <c r="BN311" s="137"/>
      <c r="BO311" s="137"/>
      <c r="BP311" s="137"/>
      <c r="BQ311" s="137"/>
      <c r="BR311" s="137"/>
      <c r="BS311" s="137"/>
      <c r="BT311" s="137"/>
      <c r="BU311" s="137"/>
      <c r="BV311" s="137"/>
      <c r="BW311" s="137"/>
      <c r="BX311" s="137"/>
      <c r="BY311" s="137"/>
      <c r="BZ311" s="137"/>
      <c r="CA311" s="137"/>
      <c r="CB311" s="137"/>
      <c r="CC311" s="137"/>
      <c r="CD311" s="137"/>
      <c r="CE311" s="137"/>
      <c r="CF311" s="137"/>
      <c r="CG311" s="137"/>
      <c r="CH311" s="137"/>
      <c r="CI311" s="137"/>
      <c r="CJ311" s="137"/>
      <c r="CK311" s="137"/>
      <c r="CL311" s="137"/>
      <c r="CM311" s="137"/>
      <c r="CN311" s="137"/>
      <c r="CO311" s="137"/>
      <c r="CP311" s="137"/>
      <c r="CQ311" s="137"/>
      <c r="CR311" s="137"/>
      <c r="CS311" s="137"/>
      <c r="CT311" s="137"/>
      <c r="CU311" s="137"/>
      <c r="CV311" s="137"/>
      <c r="CW311" s="137"/>
      <c r="CX311" s="137"/>
      <c r="CY311" s="137"/>
      <c r="CZ311" s="137"/>
      <c r="DA311" s="137"/>
      <c r="DB311" s="137"/>
      <c r="DC311" s="137"/>
      <c r="DD311" s="137"/>
      <c r="DE311" s="137"/>
      <c r="DF311" s="137"/>
      <c r="DG311" s="137"/>
      <c r="DH311" s="137"/>
      <c r="DI311" s="137"/>
      <c r="DJ311" s="137"/>
      <c r="DK311" s="137"/>
      <c r="DL311" s="137"/>
      <c r="DM311" s="137"/>
      <c r="DN311" s="137"/>
      <c r="DO311" s="137"/>
      <c r="DP311" s="137"/>
      <c r="DQ311" s="137"/>
      <c r="DR311" s="137"/>
      <c r="DS311" s="137"/>
      <c r="DT311" s="137"/>
      <c r="DU311" s="137"/>
      <c r="DV311" s="137"/>
      <c r="DW311" s="137"/>
      <c r="DX311" s="137"/>
      <c r="DY311" s="137"/>
      <c r="DZ311" s="137"/>
      <c r="EA311" s="137"/>
      <c r="EB311" s="137"/>
      <c r="EC311" s="137"/>
      <c r="ED311" s="137"/>
      <c r="EE311" s="137"/>
      <c r="EF311" s="137"/>
      <c r="EG311" s="137"/>
      <c r="EH311" s="137"/>
      <c r="EI311" s="137"/>
      <c r="EJ311" s="137"/>
      <c r="EK311" s="137"/>
      <c r="EL311" s="137"/>
      <c r="EM311" s="137"/>
      <c r="EN311" s="137"/>
      <c r="EO311" s="137"/>
      <c r="EP311" s="137"/>
      <c r="EQ311" s="137"/>
      <c r="ER311" s="137"/>
      <c r="ES311" s="137"/>
      <c r="ET311" s="137"/>
      <c r="EU311" s="137"/>
      <c r="EV311" s="137"/>
      <c r="EW311" s="137"/>
      <c r="EX311" s="137"/>
      <c r="EY311" s="137"/>
      <c r="EZ311" s="137"/>
      <c r="FA311" s="137"/>
      <c r="FB311" s="137"/>
      <c r="FC311" s="137"/>
      <c r="FD311" s="137"/>
      <c r="FE311" s="137"/>
      <c r="FF311" s="137"/>
      <c r="FG311" s="137"/>
      <c r="FH311" s="137"/>
      <c r="FI311" s="137"/>
      <c r="FJ311" s="137"/>
      <c r="FK311" s="137"/>
      <c r="FL311" s="137"/>
      <c r="FM311" s="137"/>
      <c r="FN311" s="137"/>
      <c r="FO311" s="137"/>
      <c r="FP311" s="137"/>
      <c r="FQ311" s="137"/>
      <c r="FR311" s="137"/>
      <c r="FS311" s="137"/>
      <c r="FT311" s="137"/>
      <c r="FU311" s="137"/>
      <c r="FV311" s="137"/>
      <c r="FW311" s="137"/>
      <c r="FX311" s="137"/>
      <c r="FY311" s="137"/>
      <c r="FZ311" s="137"/>
      <c r="GA311" s="137"/>
      <c r="GB311" s="137"/>
      <c r="GC311" s="137"/>
      <c r="GD311" s="137"/>
      <c r="GE311" s="137"/>
      <c r="GF311" s="137"/>
      <c r="GG311" s="137"/>
      <c r="GH311" s="137"/>
      <c r="GI311" s="137"/>
      <c r="GJ311" s="137"/>
      <c r="GK311" s="137"/>
      <c r="GL311" s="137"/>
      <c r="GM311" s="137"/>
      <c r="GN311" s="137"/>
      <c r="GO311" s="137"/>
      <c r="GP311" s="137"/>
      <c r="GQ311" s="137"/>
      <c r="GR311" s="137"/>
      <c r="GS311" s="137"/>
      <c r="GT311" s="137"/>
      <c r="GU311" s="137"/>
      <c r="GV311" s="137"/>
      <c r="GW311" s="137"/>
    </row>
    <row r="312" spans="1:205" x14ac:dyDescent="0.25">
      <c r="B312" s="19">
        <f t="shared" si="72"/>
        <v>1</v>
      </c>
      <c r="C312" s="441" t="s">
        <v>343</v>
      </c>
      <c r="D312" s="29">
        <f>'1 уровень'!E2906</f>
        <v>0</v>
      </c>
      <c r="E312" s="29">
        <f>'1 уровень'!F2906</f>
        <v>0</v>
      </c>
      <c r="F312" s="29">
        <f>'1 уровень'!G2906</f>
        <v>0</v>
      </c>
      <c r="G312" s="142">
        <f>'1 уровень'!H2906</f>
        <v>0</v>
      </c>
      <c r="H312" s="156">
        <f>'1 уровень'!I2906</f>
        <v>0</v>
      </c>
      <c r="I312" s="156">
        <f>'1 уровень'!J2906</f>
        <v>0</v>
      </c>
      <c r="J312" s="151">
        <f>'1 уровень'!K2906</f>
        <v>0</v>
      </c>
      <c r="K312" s="151">
        <f>'1 уровень'!L2906</f>
        <v>0</v>
      </c>
      <c r="L312" s="151">
        <f>'1 уровень'!M2906</f>
        <v>0</v>
      </c>
      <c r="M312" s="151">
        <f>'1 уровень'!N2906</f>
        <v>0</v>
      </c>
      <c r="N312" s="151">
        <f>'1 уровень'!O2906</f>
        <v>0</v>
      </c>
      <c r="O312" s="151">
        <f>'1 уровень'!P2906</f>
        <v>0</v>
      </c>
      <c r="P312" s="150">
        <f>'1 уровень'!Q2906</f>
        <v>0</v>
      </c>
      <c r="Q312" s="150">
        <f>'1 уровень'!R2906</f>
        <v>0</v>
      </c>
      <c r="R312" s="150">
        <f>'1 уровень'!S2906</f>
        <v>0</v>
      </c>
      <c r="S312" s="150">
        <f>'1 уровень'!T2906</f>
        <v>0</v>
      </c>
      <c r="T312" s="150">
        <f>'1 уровень'!U2906</f>
        <v>0</v>
      </c>
      <c r="U312" s="150">
        <f>'1 уровень'!V2906</f>
        <v>0</v>
      </c>
      <c r="V312" s="150">
        <f>'1 уровень'!W2906</f>
        <v>0</v>
      </c>
      <c r="W312" s="150">
        <f>'1 уровень'!X2906</f>
        <v>0</v>
      </c>
      <c r="X312" s="150">
        <f>'1 уровень'!Y2906</f>
        <v>0</v>
      </c>
      <c r="Y312" s="150">
        <f>'1 уровень'!Z2906</f>
        <v>0</v>
      </c>
      <c r="Z312" s="150">
        <f>'1 уровень'!AA2906</f>
        <v>0</v>
      </c>
      <c r="AA312" s="150">
        <f>'1 уровень'!AB2906</f>
        <v>0</v>
      </c>
      <c r="AB312" s="996">
        <f>'1 уровень'!AC2906</f>
        <v>0</v>
      </c>
      <c r="AC312" s="150">
        <f>'1 уровень'!AD2906</f>
        <v>0</v>
      </c>
      <c r="AD312" s="150">
        <f>'1 уровень'!AE2906</f>
        <v>0</v>
      </c>
      <c r="AE312" s="150">
        <f>'1 уровень'!AF2906</f>
        <v>0</v>
      </c>
      <c r="AF312" s="150">
        <f>'1 уровень'!AG2906</f>
        <v>0</v>
      </c>
      <c r="AG312" s="563">
        <f>'1 уровень'!AH2906</f>
        <v>0</v>
      </c>
      <c r="AH312" s="150"/>
      <c r="AI312" s="150"/>
      <c r="AJ312" s="1216">
        <f>'1 уровень'!AI2906</f>
        <v>0</v>
      </c>
      <c r="AK312" s="1223">
        <f>'1 уровень'!AJ2906</f>
        <v>0</v>
      </c>
      <c r="AL312" s="337">
        <f t="shared" si="64"/>
        <v>0</v>
      </c>
      <c r="AM312" s="337">
        <f t="shared" si="63"/>
        <v>0</v>
      </c>
      <c r="AN312" s="1112">
        <f t="shared" si="76"/>
        <v>0</v>
      </c>
      <c r="AO312" s="137" t="e">
        <f t="shared" si="62"/>
        <v>#DIV/0!</v>
      </c>
      <c r="AP312" s="137"/>
      <c r="AQ312" s="426">
        <f t="shared" si="65"/>
        <v>0</v>
      </c>
      <c r="AR312" s="137"/>
      <c r="AS312" s="137"/>
      <c r="AT312" s="137"/>
      <c r="AU312" s="137"/>
      <c r="AV312" s="137"/>
      <c r="AW312" s="137"/>
      <c r="AX312" s="137"/>
      <c r="AY312" s="137"/>
      <c r="AZ312" s="137"/>
      <c r="BA312" s="137"/>
      <c r="BB312" s="137"/>
      <c r="BC312" s="137"/>
      <c r="BD312" s="137"/>
      <c r="BE312" s="137"/>
      <c r="BF312" s="137"/>
      <c r="BG312" s="137"/>
      <c r="BH312" s="137"/>
      <c r="BI312" s="137"/>
      <c r="BJ312" s="137"/>
      <c r="BK312" s="137"/>
      <c r="BL312" s="137"/>
      <c r="BM312" s="137"/>
      <c r="BN312" s="137"/>
      <c r="BO312" s="137"/>
      <c r="BP312" s="137"/>
      <c r="BQ312" s="137"/>
      <c r="BR312" s="137"/>
      <c r="BS312" s="137"/>
      <c r="BT312" s="137"/>
      <c r="BU312" s="137"/>
      <c r="BV312" s="137"/>
      <c r="BW312" s="137"/>
      <c r="BX312" s="137"/>
      <c r="BY312" s="137"/>
      <c r="BZ312" s="137"/>
      <c r="CA312" s="137"/>
      <c r="CB312" s="137"/>
      <c r="CC312" s="137"/>
      <c r="CD312" s="137"/>
      <c r="CE312" s="137"/>
      <c r="CF312" s="137"/>
      <c r="CG312" s="137"/>
      <c r="CH312" s="137"/>
      <c r="CI312" s="137"/>
      <c r="CJ312" s="137"/>
      <c r="CK312" s="137"/>
      <c r="CL312" s="137"/>
      <c r="CM312" s="137"/>
      <c r="CN312" s="137"/>
      <c r="CO312" s="137"/>
      <c r="CP312" s="137"/>
      <c r="CQ312" s="137"/>
      <c r="CR312" s="137"/>
      <c r="CS312" s="137"/>
      <c r="CT312" s="137"/>
      <c r="CU312" s="137"/>
      <c r="CV312" s="137"/>
      <c r="CW312" s="137"/>
      <c r="CX312" s="137"/>
      <c r="CY312" s="137"/>
      <c r="CZ312" s="137"/>
      <c r="DA312" s="137"/>
      <c r="DB312" s="137"/>
      <c r="DC312" s="137"/>
      <c r="DD312" s="137"/>
      <c r="DE312" s="137"/>
      <c r="DF312" s="137"/>
      <c r="DG312" s="137"/>
      <c r="DH312" s="137"/>
      <c r="DI312" s="137"/>
      <c r="DJ312" s="137"/>
      <c r="DK312" s="137"/>
      <c r="DL312" s="137"/>
      <c r="DM312" s="137"/>
      <c r="DN312" s="137"/>
      <c r="DO312" s="137"/>
      <c r="DP312" s="137"/>
      <c r="DQ312" s="137"/>
      <c r="DR312" s="137"/>
      <c r="DS312" s="137"/>
      <c r="DT312" s="137"/>
      <c r="DU312" s="137"/>
      <c r="DV312" s="137"/>
      <c r="DW312" s="137"/>
      <c r="DX312" s="137"/>
      <c r="DY312" s="137"/>
      <c r="DZ312" s="137"/>
      <c r="EA312" s="137"/>
      <c r="EB312" s="137"/>
      <c r="EC312" s="137"/>
      <c r="ED312" s="137"/>
      <c r="EE312" s="137"/>
      <c r="EF312" s="137"/>
      <c r="EG312" s="137"/>
      <c r="EH312" s="137"/>
      <c r="EI312" s="137"/>
      <c r="EJ312" s="137"/>
      <c r="EK312" s="137"/>
      <c r="EL312" s="137"/>
      <c r="EM312" s="137"/>
      <c r="EN312" s="137"/>
      <c r="EO312" s="137"/>
      <c r="EP312" s="137"/>
      <c r="EQ312" s="137"/>
      <c r="ER312" s="137"/>
      <c r="ES312" s="137"/>
      <c r="ET312" s="137"/>
      <c r="EU312" s="137"/>
      <c r="EV312" s="137"/>
      <c r="EW312" s="137"/>
      <c r="EX312" s="137"/>
      <c r="EY312" s="137"/>
      <c r="EZ312" s="137"/>
      <c r="FA312" s="137"/>
      <c r="FB312" s="137"/>
      <c r="FC312" s="137"/>
      <c r="FD312" s="137"/>
      <c r="FE312" s="137"/>
      <c r="FF312" s="137"/>
      <c r="FG312" s="137"/>
      <c r="FH312" s="137"/>
      <c r="FI312" s="137"/>
      <c r="FJ312" s="137"/>
      <c r="FK312" s="137"/>
      <c r="FL312" s="137"/>
      <c r="FM312" s="137"/>
      <c r="FN312" s="137"/>
      <c r="FO312" s="137"/>
      <c r="FP312" s="137"/>
      <c r="FQ312" s="137"/>
      <c r="FR312" s="137"/>
      <c r="FS312" s="137"/>
      <c r="FT312" s="137"/>
      <c r="FU312" s="137"/>
      <c r="FV312" s="137"/>
      <c r="FW312" s="137"/>
      <c r="FX312" s="137"/>
      <c r="FY312" s="137"/>
      <c r="FZ312" s="137"/>
      <c r="GA312" s="137"/>
      <c r="GB312" s="137"/>
      <c r="GC312" s="137"/>
      <c r="GD312" s="137"/>
      <c r="GE312" s="137"/>
      <c r="GF312" s="137"/>
      <c r="GG312" s="137"/>
      <c r="GH312" s="137"/>
      <c r="GI312" s="137"/>
      <c r="GJ312" s="137"/>
      <c r="GK312" s="137"/>
      <c r="GL312" s="137"/>
      <c r="GM312" s="137"/>
      <c r="GN312" s="137"/>
      <c r="GO312" s="137"/>
      <c r="GP312" s="137"/>
      <c r="GQ312" s="137"/>
      <c r="GR312" s="137"/>
      <c r="GS312" s="137"/>
      <c r="GT312" s="137"/>
      <c r="GU312" s="137"/>
      <c r="GV312" s="137"/>
      <c r="GW312" s="137"/>
    </row>
    <row r="313" spans="1:205" x14ac:dyDescent="0.25">
      <c r="B313" s="19">
        <f t="shared" si="72"/>
        <v>1</v>
      </c>
      <c r="C313" s="299" t="s">
        <v>344</v>
      </c>
      <c r="D313" s="29">
        <f>'1 уровень'!E2907</f>
        <v>1170.2127659574467</v>
      </c>
      <c r="E313" s="29">
        <f>'1 уровень'!F2907</f>
        <v>975.21276595744678</v>
      </c>
      <c r="F313" s="29">
        <f>'1 уровень'!G2907</f>
        <v>1125.2159574468083</v>
      </c>
      <c r="G313" s="142">
        <f>'1 уровень'!H2907</f>
        <v>115.38158612414091</v>
      </c>
      <c r="H313" s="156">
        <f>'1 уровень'!I2907</f>
        <v>0</v>
      </c>
      <c r="I313" s="156">
        <f>'1 уровень'!J2907</f>
        <v>0</v>
      </c>
      <c r="J313" s="151">
        <f>'1 уровень'!K2907</f>
        <v>0</v>
      </c>
      <c r="K313" s="151">
        <f>'1 уровень'!L2907</f>
        <v>0</v>
      </c>
      <c r="L313" s="151">
        <f>'1 уровень'!M2907</f>
        <v>0</v>
      </c>
      <c r="M313" s="151">
        <f>'1 уровень'!N2907</f>
        <v>0</v>
      </c>
      <c r="N313" s="151">
        <f>'1 уровень'!O2907</f>
        <v>0</v>
      </c>
      <c r="O313" s="151">
        <f>'1 уровень'!P2907</f>
        <v>0</v>
      </c>
      <c r="P313" s="150">
        <f>'1 уровень'!Q2907</f>
        <v>0</v>
      </c>
      <c r="Q313" s="150">
        <f>'1 уровень'!R2907</f>
        <v>0</v>
      </c>
      <c r="R313" s="150">
        <f>'1 уровень'!S2907</f>
        <v>0</v>
      </c>
      <c r="S313" s="150">
        <f>'1 уровень'!T2907</f>
        <v>0</v>
      </c>
      <c r="T313" s="150">
        <f>'1 уровень'!U2907</f>
        <v>0</v>
      </c>
      <c r="U313" s="150">
        <f>'1 уровень'!V2907</f>
        <v>0</v>
      </c>
      <c r="V313" s="150">
        <f>'1 уровень'!W2907</f>
        <v>0</v>
      </c>
      <c r="W313" s="150">
        <f>'1 уровень'!X2907</f>
        <v>0</v>
      </c>
      <c r="X313" s="150">
        <f>'1 уровень'!Y2907</f>
        <v>0</v>
      </c>
      <c r="Y313" s="150">
        <f>'1 уровень'!Z2907</f>
        <v>0</v>
      </c>
      <c r="Z313" s="150">
        <f>'1 уровень'!AA2907</f>
        <v>0</v>
      </c>
      <c r="AA313" s="150">
        <f>'1 уровень'!AB2907</f>
        <v>0</v>
      </c>
      <c r="AB313" s="996">
        <f>'1 уровень'!AC2907</f>
        <v>0</v>
      </c>
      <c r="AC313" s="150">
        <f>'1 уровень'!AD2907</f>
        <v>0</v>
      </c>
      <c r="AD313" s="150">
        <f>'1 уровень'!AE2907</f>
        <v>0</v>
      </c>
      <c r="AE313" s="150">
        <f>'1 уровень'!AF2907</f>
        <v>0</v>
      </c>
      <c r="AF313" s="150">
        <f>'1 уровень'!AG2907</f>
        <v>0</v>
      </c>
      <c r="AG313" s="563">
        <f>'1 уровень'!AH2907</f>
        <v>0</v>
      </c>
      <c r="AH313" s="150"/>
      <c r="AI313" s="150"/>
      <c r="AJ313" s="1216">
        <f>'1 уровень'!AI2907</f>
        <v>0</v>
      </c>
      <c r="AK313" s="1223">
        <f>'1 уровень'!AJ2907</f>
        <v>0</v>
      </c>
      <c r="AL313" s="337">
        <f t="shared" si="64"/>
        <v>0</v>
      </c>
      <c r="AM313" s="337">
        <f t="shared" si="63"/>
        <v>0</v>
      </c>
      <c r="AN313" s="1112">
        <f t="shared" si="76"/>
        <v>0</v>
      </c>
      <c r="AO313" s="137">
        <f t="shared" si="62"/>
        <v>0</v>
      </c>
      <c r="AP313" s="137"/>
      <c r="AQ313" s="426">
        <f t="shared" si="65"/>
        <v>0</v>
      </c>
      <c r="AR313" s="137"/>
      <c r="AS313" s="137"/>
      <c r="AT313" s="137"/>
      <c r="AU313" s="137"/>
      <c r="AV313" s="137"/>
      <c r="AW313" s="137"/>
      <c r="AX313" s="137"/>
      <c r="AY313" s="137"/>
      <c r="AZ313" s="137"/>
      <c r="BA313" s="137"/>
      <c r="BB313" s="137"/>
      <c r="BC313" s="137"/>
      <c r="BD313" s="137"/>
      <c r="BE313" s="137"/>
      <c r="BF313" s="137"/>
      <c r="BG313" s="137"/>
      <c r="BH313" s="137"/>
      <c r="BI313" s="137"/>
      <c r="BJ313" s="137"/>
      <c r="BK313" s="137"/>
      <c r="BL313" s="137"/>
      <c r="BM313" s="137"/>
      <c r="BN313" s="137"/>
      <c r="BO313" s="137"/>
      <c r="BP313" s="137"/>
      <c r="BQ313" s="137"/>
      <c r="BR313" s="137"/>
      <c r="BS313" s="137"/>
      <c r="BT313" s="137"/>
      <c r="BU313" s="137"/>
      <c r="BV313" s="137"/>
      <c r="BW313" s="137"/>
      <c r="BX313" s="137"/>
      <c r="BY313" s="137"/>
      <c r="BZ313" s="137"/>
      <c r="CA313" s="137"/>
      <c r="CB313" s="137"/>
      <c r="CC313" s="137"/>
      <c r="CD313" s="137"/>
      <c r="CE313" s="137"/>
      <c r="CF313" s="137"/>
      <c r="CG313" s="137"/>
      <c r="CH313" s="137"/>
      <c r="CI313" s="137"/>
      <c r="CJ313" s="137"/>
      <c r="CK313" s="137"/>
      <c r="CL313" s="137"/>
      <c r="CM313" s="137"/>
      <c r="CN313" s="137"/>
      <c r="CO313" s="137"/>
      <c r="CP313" s="137"/>
      <c r="CQ313" s="137"/>
      <c r="CR313" s="137"/>
      <c r="CS313" s="137"/>
      <c r="CT313" s="137"/>
      <c r="CU313" s="137"/>
      <c r="CV313" s="137"/>
      <c r="CW313" s="137"/>
      <c r="CX313" s="137"/>
      <c r="CY313" s="137"/>
      <c r="CZ313" s="137"/>
      <c r="DA313" s="137"/>
      <c r="DB313" s="137"/>
      <c r="DC313" s="137"/>
      <c r="DD313" s="137"/>
      <c r="DE313" s="137"/>
      <c r="DF313" s="137"/>
      <c r="DG313" s="137"/>
      <c r="DH313" s="137"/>
      <c r="DI313" s="137"/>
      <c r="DJ313" s="137"/>
      <c r="DK313" s="137"/>
      <c r="DL313" s="137"/>
      <c r="DM313" s="137"/>
      <c r="DN313" s="137"/>
      <c r="DO313" s="137"/>
      <c r="DP313" s="137"/>
      <c r="DQ313" s="137"/>
      <c r="DR313" s="137"/>
      <c r="DS313" s="137"/>
      <c r="DT313" s="137"/>
      <c r="DU313" s="137"/>
      <c r="DV313" s="137"/>
      <c r="DW313" s="137"/>
      <c r="DX313" s="137"/>
      <c r="DY313" s="137"/>
      <c r="DZ313" s="137"/>
      <c r="EA313" s="137"/>
      <c r="EB313" s="137"/>
      <c r="EC313" s="137"/>
      <c r="ED313" s="137"/>
      <c r="EE313" s="137"/>
      <c r="EF313" s="137"/>
      <c r="EG313" s="137"/>
      <c r="EH313" s="137"/>
      <c r="EI313" s="137"/>
      <c r="EJ313" s="137"/>
      <c r="EK313" s="137"/>
      <c r="EL313" s="137"/>
      <c r="EM313" s="137"/>
      <c r="EN313" s="137"/>
      <c r="EO313" s="137"/>
      <c r="EP313" s="137"/>
      <c r="EQ313" s="137"/>
      <c r="ER313" s="137"/>
      <c r="ES313" s="137"/>
      <c r="ET313" s="137"/>
      <c r="EU313" s="137"/>
      <c r="EV313" s="137"/>
      <c r="EW313" s="137"/>
      <c r="EX313" s="137"/>
      <c r="EY313" s="137"/>
      <c r="EZ313" s="137"/>
      <c r="FA313" s="137"/>
      <c r="FB313" s="137"/>
      <c r="FC313" s="137"/>
      <c r="FD313" s="137"/>
      <c r="FE313" s="137"/>
      <c r="FF313" s="137"/>
      <c r="FG313" s="137"/>
      <c r="FH313" s="137"/>
      <c r="FI313" s="137"/>
      <c r="FJ313" s="137"/>
      <c r="FK313" s="137"/>
      <c r="FL313" s="137"/>
      <c r="FM313" s="137"/>
      <c r="FN313" s="137"/>
      <c r="FO313" s="137"/>
      <c r="FP313" s="137"/>
      <c r="FQ313" s="137"/>
      <c r="FR313" s="137"/>
      <c r="FS313" s="137"/>
      <c r="FT313" s="137"/>
      <c r="FU313" s="137"/>
      <c r="FV313" s="137"/>
      <c r="FW313" s="137"/>
      <c r="FX313" s="137"/>
      <c r="FY313" s="137"/>
      <c r="FZ313" s="137"/>
      <c r="GA313" s="137"/>
      <c r="GB313" s="137"/>
      <c r="GC313" s="137"/>
      <c r="GD313" s="137"/>
      <c r="GE313" s="137"/>
      <c r="GF313" s="137"/>
      <c r="GG313" s="137"/>
      <c r="GH313" s="137"/>
      <c r="GI313" s="137"/>
      <c r="GJ313" s="137"/>
      <c r="GK313" s="137"/>
      <c r="GL313" s="137"/>
      <c r="GM313" s="137"/>
      <c r="GN313" s="137"/>
      <c r="GO313" s="137"/>
      <c r="GP313" s="137"/>
      <c r="GQ313" s="137"/>
      <c r="GR313" s="137"/>
      <c r="GS313" s="137"/>
      <c r="GT313" s="137"/>
      <c r="GU313" s="137"/>
      <c r="GV313" s="137"/>
      <c r="GW313" s="137"/>
    </row>
    <row r="314" spans="1:205" x14ac:dyDescent="0.25">
      <c r="A314" s="19">
        <v>1</v>
      </c>
      <c r="B314" s="19">
        <f t="shared" si="72"/>
        <v>1</v>
      </c>
      <c r="C314" s="446" t="s">
        <v>345</v>
      </c>
      <c r="D314" s="29">
        <f>'1 уровень'!E2908</f>
        <v>11000</v>
      </c>
      <c r="E314" s="29">
        <f>'1 уровень'!F2908</f>
        <v>9167</v>
      </c>
      <c r="F314" s="29">
        <f>'1 уровень'!G2908</f>
        <v>10577.029999999999</v>
      </c>
      <c r="G314" s="142">
        <f>'1 уровень'!H2908</f>
        <v>115.38158612414094</v>
      </c>
      <c r="H314" s="156">
        <f>'1 уровень'!I2908</f>
        <v>0</v>
      </c>
      <c r="I314" s="156">
        <f>'1 уровень'!J2908</f>
        <v>0</v>
      </c>
      <c r="J314" s="151">
        <f>'1 уровень'!K2908</f>
        <v>0</v>
      </c>
      <c r="K314" s="151">
        <f>'1 уровень'!L2908</f>
        <v>0</v>
      </c>
      <c r="L314" s="151">
        <f>'1 уровень'!M2908</f>
        <v>0</v>
      </c>
      <c r="M314" s="151">
        <f>'1 уровень'!N2908</f>
        <v>0</v>
      </c>
      <c r="N314" s="151">
        <f>'1 уровень'!O2908</f>
        <v>0</v>
      </c>
      <c r="O314" s="151">
        <f>'1 уровень'!P2908</f>
        <v>0</v>
      </c>
      <c r="P314" s="150">
        <f>'1 уровень'!Q2908</f>
        <v>0</v>
      </c>
      <c r="Q314" s="150">
        <f>'1 уровень'!R2908</f>
        <v>0</v>
      </c>
      <c r="R314" s="150">
        <f>'1 уровень'!S2908</f>
        <v>0</v>
      </c>
      <c r="S314" s="150">
        <f>'1 уровень'!T2908</f>
        <v>0</v>
      </c>
      <c r="T314" s="150">
        <f>'1 уровень'!U2908</f>
        <v>0</v>
      </c>
      <c r="U314" s="150">
        <f>'1 уровень'!V2908</f>
        <v>0</v>
      </c>
      <c r="V314" s="150">
        <f>'1 уровень'!W2908</f>
        <v>0</v>
      </c>
      <c r="W314" s="150">
        <f>'1 уровень'!X2908</f>
        <v>0</v>
      </c>
      <c r="X314" s="150">
        <f>'1 уровень'!Y2908</f>
        <v>0</v>
      </c>
      <c r="Y314" s="150">
        <f>'1 уровень'!Z2908</f>
        <v>0</v>
      </c>
      <c r="Z314" s="150">
        <f>'1 уровень'!AA2908</f>
        <v>0</v>
      </c>
      <c r="AA314" s="150">
        <f>'1 уровень'!AB2908</f>
        <v>0</v>
      </c>
      <c r="AB314" s="996">
        <f>'1 уровень'!AC2908</f>
        <v>0</v>
      </c>
      <c r="AC314" s="150">
        <f>'1 уровень'!AD2908</f>
        <v>0</v>
      </c>
      <c r="AD314" s="150">
        <f>'1 уровень'!AE2908</f>
        <v>0</v>
      </c>
      <c r="AE314" s="150">
        <f>'1 уровень'!AF2908</f>
        <v>0</v>
      </c>
      <c r="AF314" s="150">
        <f>'1 уровень'!AG2908</f>
        <v>0</v>
      </c>
      <c r="AG314" s="563">
        <f>'1 уровень'!AH2908</f>
        <v>0</v>
      </c>
      <c r="AH314" s="150"/>
      <c r="AI314" s="150"/>
      <c r="AJ314" s="1216">
        <f>'1 уровень'!AI2908</f>
        <v>0</v>
      </c>
      <c r="AK314" s="1223">
        <f>'1 уровень'!AJ2908</f>
        <v>0</v>
      </c>
      <c r="AL314" s="337">
        <f t="shared" si="64"/>
        <v>0</v>
      </c>
      <c r="AM314" s="337">
        <f t="shared" si="63"/>
        <v>0</v>
      </c>
      <c r="AN314" s="1112">
        <f t="shared" si="76"/>
        <v>0</v>
      </c>
      <c r="AO314" s="137">
        <f t="shared" si="62"/>
        <v>0</v>
      </c>
      <c r="AP314" s="137"/>
      <c r="AQ314" s="426">
        <f t="shared" si="65"/>
        <v>0</v>
      </c>
      <c r="AR314" s="137"/>
      <c r="AS314" s="137"/>
      <c r="AT314" s="137"/>
      <c r="AU314" s="137"/>
      <c r="AV314" s="137"/>
      <c r="AW314" s="137"/>
      <c r="AX314" s="137"/>
      <c r="AY314" s="137"/>
      <c r="AZ314" s="137"/>
      <c r="BA314" s="137"/>
      <c r="BB314" s="137"/>
      <c r="BC314" s="137"/>
      <c r="BD314" s="137"/>
      <c r="BE314" s="137"/>
      <c r="BF314" s="137"/>
      <c r="BG314" s="137"/>
      <c r="BH314" s="137"/>
      <c r="BI314" s="137"/>
      <c r="BJ314" s="137"/>
      <c r="BK314" s="137"/>
      <c r="BL314" s="137"/>
      <c r="BM314" s="137"/>
      <c r="BN314" s="137"/>
      <c r="BO314" s="137"/>
      <c r="BP314" s="137"/>
      <c r="BQ314" s="137"/>
      <c r="BR314" s="137"/>
      <c r="BS314" s="137"/>
      <c r="BT314" s="137"/>
      <c r="BU314" s="137"/>
      <c r="BV314" s="137"/>
      <c r="BW314" s="137"/>
      <c r="BX314" s="137"/>
      <c r="BY314" s="137"/>
      <c r="BZ314" s="137"/>
      <c r="CA314" s="137"/>
      <c r="CB314" s="137"/>
      <c r="CC314" s="137"/>
      <c r="CD314" s="137"/>
      <c r="CE314" s="137"/>
      <c r="CF314" s="137"/>
      <c r="CG314" s="137"/>
      <c r="CH314" s="137"/>
      <c r="CI314" s="137"/>
      <c r="CJ314" s="137"/>
      <c r="CK314" s="137"/>
      <c r="CL314" s="137"/>
      <c r="CM314" s="137"/>
      <c r="CN314" s="137"/>
      <c r="CO314" s="137"/>
      <c r="CP314" s="137"/>
      <c r="CQ314" s="137"/>
      <c r="CR314" s="137"/>
      <c r="CS314" s="137"/>
      <c r="CT314" s="137"/>
      <c r="CU314" s="137"/>
      <c r="CV314" s="137"/>
      <c r="CW314" s="137"/>
      <c r="CX314" s="137"/>
      <c r="CY314" s="137"/>
      <c r="CZ314" s="137"/>
      <c r="DA314" s="137"/>
      <c r="DB314" s="137"/>
      <c r="DC314" s="137"/>
      <c r="DD314" s="137"/>
      <c r="DE314" s="137"/>
      <c r="DF314" s="137"/>
      <c r="DG314" s="137"/>
      <c r="DH314" s="137"/>
      <c r="DI314" s="137"/>
      <c r="DJ314" s="137"/>
      <c r="DK314" s="137"/>
      <c r="DL314" s="137"/>
      <c r="DM314" s="137"/>
      <c r="DN314" s="137"/>
      <c r="DO314" s="137"/>
      <c r="DP314" s="137"/>
      <c r="DQ314" s="137"/>
      <c r="DR314" s="137"/>
      <c r="DS314" s="137"/>
      <c r="DT314" s="137"/>
      <c r="DU314" s="137"/>
      <c r="DV314" s="137"/>
      <c r="DW314" s="137"/>
      <c r="DX314" s="137"/>
      <c r="DY314" s="137"/>
      <c r="DZ314" s="137"/>
      <c r="EA314" s="137"/>
      <c r="EB314" s="137"/>
      <c r="EC314" s="137"/>
      <c r="ED314" s="137"/>
      <c r="EE314" s="137"/>
      <c r="EF314" s="137"/>
      <c r="EG314" s="137"/>
      <c r="EH314" s="137"/>
      <c r="EI314" s="137"/>
      <c r="EJ314" s="137"/>
      <c r="EK314" s="137"/>
      <c r="EL314" s="137"/>
      <c r="EM314" s="137"/>
      <c r="EN314" s="137"/>
      <c r="EO314" s="137"/>
      <c r="EP314" s="137"/>
      <c r="EQ314" s="137"/>
      <c r="ER314" s="137"/>
      <c r="ES314" s="137"/>
      <c r="ET314" s="137"/>
      <c r="EU314" s="137"/>
      <c r="EV314" s="137"/>
      <c r="EW314" s="137"/>
      <c r="EX314" s="137"/>
      <c r="EY314" s="137"/>
      <c r="EZ314" s="137"/>
      <c r="FA314" s="137"/>
      <c r="FB314" s="137"/>
      <c r="FC314" s="137"/>
      <c r="FD314" s="137"/>
      <c r="FE314" s="137"/>
      <c r="FF314" s="137"/>
      <c r="FG314" s="137"/>
      <c r="FH314" s="137"/>
      <c r="FI314" s="137"/>
      <c r="FJ314" s="137"/>
      <c r="FK314" s="137"/>
      <c r="FL314" s="137"/>
      <c r="FM314" s="137"/>
      <c r="FN314" s="137"/>
      <c r="FO314" s="137"/>
      <c r="FP314" s="137"/>
      <c r="FQ314" s="137"/>
      <c r="FR314" s="137"/>
      <c r="FS314" s="137"/>
      <c r="FT314" s="137"/>
      <c r="FU314" s="137"/>
      <c r="FV314" s="137"/>
      <c r="FW314" s="137"/>
      <c r="FX314" s="137"/>
      <c r="FY314" s="137"/>
      <c r="FZ314" s="137"/>
      <c r="GA314" s="137"/>
      <c r="GB314" s="137"/>
      <c r="GC314" s="137"/>
      <c r="GD314" s="137"/>
      <c r="GE314" s="137"/>
      <c r="GF314" s="137"/>
      <c r="GG314" s="137"/>
      <c r="GH314" s="137"/>
      <c r="GI314" s="137"/>
      <c r="GJ314" s="137"/>
      <c r="GK314" s="137"/>
      <c r="GL314" s="137"/>
      <c r="GM314" s="137"/>
      <c r="GN314" s="137"/>
      <c r="GO314" s="137"/>
      <c r="GP314" s="137"/>
      <c r="GQ314" s="137"/>
      <c r="GR314" s="137"/>
      <c r="GS314" s="137"/>
      <c r="GT314" s="137"/>
      <c r="GU314" s="137"/>
      <c r="GV314" s="137"/>
      <c r="GW314" s="137"/>
    </row>
    <row r="315" spans="1:205" ht="29.25" x14ac:dyDescent="0.25">
      <c r="A315" s="19">
        <v>1</v>
      </c>
      <c r="B315" s="19">
        <f t="shared" si="72"/>
        <v>1</v>
      </c>
      <c r="C315" s="441" t="s">
        <v>321</v>
      </c>
      <c r="D315" s="29">
        <f>'1 уровень'!E2909</f>
        <v>10362</v>
      </c>
      <c r="E315" s="29">
        <f>'1 уровень'!F2909</f>
        <v>8635</v>
      </c>
      <c r="F315" s="29">
        <f>'1 уровень'!G2909</f>
        <v>9398</v>
      </c>
      <c r="G315" s="142">
        <f>'1 уровень'!H2909</f>
        <v>108.83613202084538</v>
      </c>
      <c r="H315" s="156">
        <f>'1 уровень'!I2909</f>
        <v>0</v>
      </c>
      <c r="I315" s="156">
        <f>'1 уровень'!J2909</f>
        <v>0</v>
      </c>
      <c r="J315" s="151">
        <f>'1 уровень'!K2909</f>
        <v>0</v>
      </c>
      <c r="K315" s="151">
        <f>'1 уровень'!L2909</f>
        <v>0</v>
      </c>
      <c r="L315" s="151">
        <f>'1 уровень'!M2909</f>
        <v>0</v>
      </c>
      <c r="M315" s="151">
        <f>'1 уровень'!N2909</f>
        <v>0</v>
      </c>
      <c r="N315" s="151">
        <f>'1 уровень'!O2909</f>
        <v>0</v>
      </c>
      <c r="O315" s="151">
        <f>'1 уровень'!P2909</f>
        <v>0</v>
      </c>
      <c r="P315" s="150">
        <f>'1 уровень'!Q2909</f>
        <v>0</v>
      </c>
      <c r="Q315" s="150">
        <f>'1 уровень'!R2909</f>
        <v>0</v>
      </c>
      <c r="R315" s="150">
        <f>'1 уровень'!S2909</f>
        <v>0</v>
      </c>
      <c r="S315" s="150">
        <f>'1 уровень'!T2909</f>
        <v>0</v>
      </c>
      <c r="T315" s="150">
        <f>'1 уровень'!U2909</f>
        <v>0</v>
      </c>
      <c r="U315" s="150">
        <f>'1 уровень'!V2909</f>
        <v>0</v>
      </c>
      <c r="V315" s="150">
        <f>'1 уровень'!W2909</f>
        <v>0</v>
      </c>
      <c r="W315" s="150">
        <f>'1 уровень'!X2909</f>
        <v>0</v>
      </c>
      <c r="X315" s="150">
        <f>'1 уровень'!Y2909</f>
        <v>0</v>
      </c>
      <c r="Y315" s="150">
        <f>'1 уровень'!Z2909</f>
        <v>0</v>
      </c>
      <c r="Z315" s="150">
        <f>'1 уровень'!AA2909</f>
        <v>0</v>
      </c>
      <c r="AA315" s="150">
        <f>'1 уровень'!AB2909</f>
        <v>0</v>
      </c>
      <c r="AB315" s="996">
        <f>'1 уровень'!AC2909</f>
        <v>0</v>
      </c>
      <c r="AC315" s="150">
        <f>'1 уровень'!AD2909</f>
        <v>0</v>
      </c>
      <c r="AD315" s="150">
        <f>'1 уровень'!AE2909</f>
        <v>0</v>
      </c>
      <c r="AE315" s="150">
        <f>'1 уровень'!AF2909</f>
        <v>0</v>
      </c>
      <c r="AF315" s="150">
        <f>'1 уровень'!AG2909</f>
        <v>0</v>
      </c>
      <c r="AG315" s="563">
        <f>'1 уровень'!AH2909</f>
        <v>0</v>
      </c>
      <c r="AH315" s="150"/>
      <c r="AI315" s="150"/>
      <c r="AJ315" s="1216">
        <f>'1 уровень'!AI2909</f>
        <v>0</v>
      </c>
      <c r="AK315" s="1223">
        <f>'1 уровень'!AJ2909</f>
        <v>0</v>
      </c>
      <c r="AL315" s="337">
        <f t="shared" si="64"/>
        <v>0</v>
      </c>
      <c r="AM315" s="337">
        <f t="shared" si="63"/>
        <v>0</v>
      </c>
      <c r="AN315" s="1112">
        <f t="shared" si="76"/>
        <v>0</v>
      </c>
      <c r="AO315" s="137">
        <f t="shared" si="62"/>
        <v>0</v>
      </c>
      <c r="AP315" s="137"/>
      <c r="AQ315" s="426">
        <f t="shared" si="65"/>
        <v>0</v>
      </c>
      <c r="AR315" s="137"/>
      <c r="AS315" s="137"/>
      <c r="AT315" s="137"/>
      <c r="AU315" s="137"/>
      <c r="AV315" s="137"/>
      <c r="AW315" s="137"/>
      <c r="AX315" s="137"/>
      <c r="AY315" s="137"/>
      <c r="AZ315" s="137"/>
      <c r="BA315" s="137"/>
      <c r="BB315" s="137"/>
      <c r="BC315" s="137"/>
      <c r="BD315" s="137"/>
      <c r="BE315" s="137"/>
      <c r="BF315" s="137"/>
      <c r="BG315" s="137"/>
      <c r="BH315" s="137"/>
      <c r="BI315" s="137"/>
      <c r="BJ315" s="137"/>
      <c r="BK315" s="137"/>
      <c r="BL315" s="137"/>
      <c r="BM315" s="137"/>
      <c r="BN315" s="137"/>
      <c r="BO315" s="137"/>
      <c r="BP315" s="137"/>
      <c r="BQ315" s="137"/>
      <c r="BR315" s="137"/>
      <c r="BS315" s="137"/>
      <c r="BT315" s="137"/>
      <c r="BU315" s="137"/>
      <c r="BV315" s="137"/>
      <c r="BW315" s="137"/>
      <c r="BX315" s="137"/>
      <c r="BY315" s="137"/>
      <c r="BZ315" s="137"/>
      <c r="CA315" s="137"/>
      <c r="CB315" s="137"/>
      <c r="CC315" s="137"/>
      <c r="CD315" s="137"/>
      <c r="CE315" s="137"/>
      <c r="CF315" s="137"/>
      <c r="CG315" s="137"/>
      <c r="CH315" s="137"/>
      <c r="CI315" s="137"/>
      <c r="CJ315" s="137"/>
      <c r="CK315" s="137"/>
      <c r="CL315" s="137"/>
      <c r="CM315" s="137"/>
      <c r="CN315" s="137"/>
      <c r="CO315" s="137"/>
      <c r="CP315" s="137"/>
      <c r="CQ315" s="137"/>
      <c r="CR315" s="137"/>
      <c r="CS315" s="137"/>
      <c r="CT315" s="137"/>
      <c r="CU315" s="137"/>
      <c r="CV315" s="137"/>
      <c r="CW315" s="137"/>
      <c r="CX315" s="137"/>
      <c r="CY315" s="137"/>
      <c r="CZ315" s="137"/>
      <c r="DA315" s="137"/>
      <c r="DB315" s="137"/>
      <c r="DC315" s="137"/>
      <c r="DD315" s="137"/>
      <c r="DE315" s="137"/>
      <c r="DF315" s="137"/>
      <c r="DG315" s="137"/>
      <c r="DH315" s="137"/>
      <c r="DI315" s="137"/>
      <c r="DJ315" s="137"/>
      <c r="DK315" s="137"/>
      <c r="DL315" s="137"/>
      <c r="DM315" s="137"/>
      <c r="DN315" s="137"/>
      <c r="DO315" s="137"/>
      <c r="DP315" s="137"/>
      <c r="DQ315" s="137"/>
      <c r="DR315" s="137"/>
      <c r="DS315" s="137"/>
      <c r="DT315" s="137"/>
      <c r="DU315" s="137"/>
      <c r="DV315" s="137"/>
      <c r="DW315" s="137"/>
      <c r="DX315" s="137"/>
      <c r="DY315" s="137"/>
      <c r="DZ315" s="137"/>
      <c r="EA315" s="137"/>
      <c r="EB315" s="137"/>
      <c r="EC315" s="137"/>
      <c r="ED315" s="137"/>
      <c r="EE315" s="137"/>
      <c r="EF315" s="137"/>
      <c r="EG315" s="137"/>
      <c r="EH315" s="137"/>
      <c r="EI315" s="137"/>
      <c r="EJ315" s="137"/>
      <c r="EK315" s="137"/>
      <c r="EL315" s="137"/>
      <c r="EM315" s="137"/>
      <c r="EN315" s="137"/>
      <c r="EO315" s="137"/>
      <c r="EP315" s="137"/>
      <c r="EQ315" s="137"/>
      <c r="ER315" s="137"/>
      <c r="ES315" s="137"/>
      <c r="ET315" s="137"/>
      <c r="EU315" s="137"/>
      <c r="EV315" s="137"/>
      <c r="EW315" s="137"/>
      <c r="EX315" s="137"/>
      <c r="EY315" s="137"/>
      <c r="EZ315" s="137"/>
      <c r="FA315" s="137"/>
      <c r="FB315" s="137"/>
      <c r="FC315" s="137"/>
      <c r="FD315" s="137"/>
      <c r="FE315" s="137"/>
      <c r="FF315" s="137"/>
      <c r="FG315" s="137"/>
      <c r="FH315" s="137"/>
      <c r="FI315" s="137"/>
      <c r="FJ315" s="137"/>
      <c r="FK315" s="137"/>
      <c r="FL315" s="137"/>
      <c r="FM315" s="137"/>
      <c r="FN315" s="137"/>
      <c r="FO315" s="137"/>
      <c r="FP315" s="137"/>
      <c r="FQ315" s="137"/>
      <c r="FR315" s="137"/>
      <c r="FS315" s="137"/>
      <c r="FT315" s="137"/>
      <c r="FU315" s="137"/>
      <c r="FV315" s="137"/>
      <c r="FW315" s="137"/>
      <c r="FX315" s="137"/>
      <c r="FY315" s="137"/>
      <c r="FZ315" s="137"/>
      <c r="GA315" s="137"/>
      <c r="GB315" s="137"/>
      <c r="GC315" s="137"/>
      <c r="GD315" s="137"/>
      <c r="GE315" s="137"/>
      <c r="GF315" s="137"/>
      <c r="GG315" s="137"/>
      <c r="GH315" s="137"/>
      <c r="GI315" s="137"/>
      <c r="GJ315" s="137"/>
      <c r="GK315" s="137"/>
      <c r="GL315" s="137"/>
      <c r="GM315" s="137"/>
      <c r="GN315" s="137"/>
      <c r="GO315" s="137"/>
      <c r="GP315" s="137"/>
      <c r="GQ315" s="137"/>
      <c r="GR315" s="137"/>
      <c r="GS315" s="137"/>
      <c r="GT315" s="137"/>
      <c r="GU315" s="137"/>
      <c r="GV315" s="137"/>
      <c r="GW315" s="137"/>
    </row>
    <row r="316" spans="1:205" ht="30" x14ac:dyDescent="0.25">
      <c r="A316" s="19">
        <v>1</v>
      </c>
      <c r="B316" s="19">
        <f t="shared" si="72"/>
        <v>1</v>
      </c>
      <c r="C316" s="300" t="s">
        <v>197</v>
      </c>
      <c r="D316" s="29">
        <f>'1 уровень'!E2910</f>
        <v>0</v>
      </c>
      <c r="E316" s="29">
        <f>'1 уровень'!F2910</f>
        <v>0</v>
      </c>
      <c r="F316" s="29">
        <f>'1 уровень'!G2910</f>
        <v>0</v>
      </c>
      <c r="G316" s="142">
        <f>'1 уровень'!H2910</f>
        <v>0</v>
      </c>
      <c r="H316" s="156">
        <f>'1 уровень'!I2910</f>
        <v>0</v>
      </c>
      <c r="I316" s="156">
        <f>'1 уровень'!J2910</f>
        <v>0</v>
      </c>
      <c r="J316" s="151">
        <f>'1 уровень'!K2910</f>
        <v>0</v>
      </c>
      <c r="K316" s="151">
        <f>'1 уровень'!L2910</f>
        <v>0</v>
      </c>
      <c r="L316" s="151">
        <f>'1 уровень'!M2910</f>
        <v>0</v>
      </c>
      <c r="M316" s="151">
        <f>'1 уровень'!N2910</f>
        <v>0</v>
      </c>
      <c r="N316" s="151">
        <f>'1 уровень'!O2910</f>
        <v>0</v>
      </c>
      <c r="O316" s="151">
        <f>'1 уровень'!P2910</f>
        <v>0</v>
      </c>
      <c r="P316" s="150">
        <f>'1 уровень'!Q2910</f>
        <v>0</v>
      </c>
      <c r="Q316" s="150">
        <f>'1 уровень'!R2910</f>
        <v>0</v>
      </c>
      <c r="R316" s="150">
        <f>'1 уровень'!S2910</f>
        <v>0</v>
      </c>
      <c r="S316" s="150">
        <f>'1 уровень'!T2910</f>
        <v>0</v>
      </c>
      <c r="T316" s="150">
        <f>'1 уровень'!U2910</f>
        <v>0</v>
      </c>
      <c r="U316" s="150">
        <f>'1 уровень'!V2910</f>
        <v>0</v>
      </c>
      <c r="V316" s="150">
        <f>'1 уровень'!W2910</f>
        <v>0</v>
      </c>
      <c r="W316" s="150">
        <f>'1 уровень'!X2910</f>
        <v>0</v>
      </c>
      <c r="X316" s="150">
        <f>'1 уровень'!Y2910</f>
        <v>0</v>
      </c>
      <c r="Y316" s="150">
        <f>'1 уровень'!Z2910</f>
        <v>0</v>
      </c>
      <c r="Z316" s="150">
        <f>'1 уровень'!AA2910</f>
        <v>0</v>
      </c>
      <c r="AA316" s="150">
        <f>'1 уровень'!AB2910</f>
        <v>0</v>
      </c>
      <c r="AB316" s="996">
        <f>'1 уровень'!AC2910</f>
        <v>0</v>
      </c>
      <c r="AC316" s="150">
        <f>'1 уровень'!AD2910</f>
        <v>0</v>
      </c>
      <c r="AD316" s="150">
        <f>'1 уровень'!AE2910</f>
        <v>0</v>
      </c>
      <c r="AE316" s="150">
        <f>'1 уровень'!AF2910</f>
        <v>0</v>
      </c>
      <c r="AF316" s="150">
        <f>'1 уровень'!AG2910</f>
        <v>0</v>
      </c>
      <c r="AG316" s="563">
        <f>'1 уровень'!AH2910</f>
        <v>0</v>
      </c>
      <c r="AH316" s="150"/>
      <c r="AI316" s="150"/>
      <c r="AJ316" s="1216">
        <f>'1 уровень'!AI2910</f>
        <v>0</v>
      </c>
      <c r="AK316" s="1223">
        <f>'1 уровень'!AJ2910</f>
        <v>0</v>
      </c>
      <c r="AL316" s="337">
        <f t="shared" si="64"/>
        <v>0</v>
      </c>
      <c r="AM316" s="337">
        <f t="shared" si="63"/>
        <v>0</v>
      </c>
      <c r="AN316" s="1112">
        <f t="shared" si="76"/>
        <v>0</v>
      </c>
      <c r="AO316" s="137" t="e">
        <f t="shared" si="62"/>
        <v>#DIV/0!</v>
      </c>
      <c r="AP316" s="137"/>
      <c r="AQ316" s="426">
        <f t="shared" si="65"/>
        <v>0</v>
      </c>
      <c r="AR316" s="137"/>
      <c r="AS316" s="137"/>
      <c r="AT316" s="137"/>
      <c r="AU316" s="137"/>
      <c r="AV316" s="137"/>
      <c r="AW316" s="137"/>
      <c r="AX316" s="137"/>
      <c r="AY316" s="137"/>
      <c r="AZ316" s="137"/>
      <c r="BA316" s="137"/>
      <c r="BB316" s="137"/>
      <c r="BC316" s="137"/>
      <c r="BD316" s="137"/>
      <c r="BE316" s="137"/>
      <c r="BF316" s="137"/>
      <c r="BG316" s="137"/>
      <c r="BH316" s="137"/>
      <c r="BI316" s="137"/>
      <c r="BJ316" s="137"/>
      <c r="BK316" s="137"/>
      <c r="BL316" s="137"/>
      <c r="BM316" s="137"/>
      <c r="BN316" s="137"/>
      <c r="BO316" s="137"/>
      <c r="BP316" s="137"/>
      <c r="BQ316" s="137"/>
      <c r="BR316" s="137"/>
      <c r="BS316" s="137"/>
      <c r="BT316" s="137"/>
      <c r="BU316" s="137"/>
      <c r="BV316" s="137"/>
      <c r="BW316" s="137"/>
      <c r="BX316" s="137"/>
      <c r="BY316" s="137"/>
      <c r="BZ316" s="137"/>
      <c r="CA316" s="137"/>
      <c r="CB316" s="137"/>
      <c r="CC316" s="137"/>
      <c r="CD316" s="137"/>
      <c r="CE316" s="137"/>
      <c r="CF316" s="137"/>
      <c r="CG316" s="137"/>
      <c r="CH316" s="137"/>
      <c r="CI316" s="137"/>
      <c r="CJ316" s="137"/>
      <c r="CK316" s="137"/>
      <c r="CL316" s="137"/>
      <c r="CM316" s="137"/>
      <c r="CN316" s="137"/>
      <c r="CO316" s="137"/>
      <c r="CP316" s="137"/>
      <c r="CQ316" s="137"/>
      <c r="CR316" s="137"/>
      <c r="CS316" s="137"/>
      <c r="CT316" s="137"/>
      <c r="CU316" s="137"/>
      <c r="CV316" s="137"/>
      <c r="CW316" s="137"/>
      <c r="CX316" s="137"/>
      <c r="CY316" s="137"/>
      <c r="CZ316" s="137"/>
      <c r="DA316" s="137"/>
      <c r="DB316" s="137"/>
      <c r="DC316" s="137"/>
      <c r="DD316" s="137"/>
      <c r="DE316" s="137"/>
      <c r="DF316" s="137"/>
      <c r="DG316" s="137"/>
      <c r="DH316" s="137"/>
      <c r="DI316" s="137"/>
      <c r="DJ316" s="137"/>
      <c r="DK316" s="137"/>
      <c r="DL316" s="137"/>
      <c r="DM316" s="137"/>
      <c r="DN316" s="137"/>
      <c r="DO316" s="137"/>
      <c r="DP316" s="137"/>
      <c r="DQ316" s="137"/>
      <c r="DR316" s="137"/>
      <c r="DS316" s="137"/>
      <c r="DT316" s="137"/>
      <c r="DU316" s="137"/>
      <c r="DV316" s="137"/>
      <c r="DW316" s="137"/>
      <c r="DX316" s="137"/>
      <c r="DY316" s="137"/>
      <c r="DZ316" s="137"/>
      <c r="EA316" s="137"/>
      <c r="EB316" s="137"/>
      <c r="EC316" s="137"/>
      <c r="ED316" s="137"/>
      <c r="EE316" s="137"/>
      <c r="EF316" s="137"/>
      <c r="EG316" s="137"/>
      <c r="EH316" s="137"/>
      <c r="EI316" s="137"/>
      <c r="EJ316" s="137"/>
      <c r="EK316" s="137"/>
      <c r="EL316" s="137"/>
      <c r="EM316" s="137"/>
      <c r="EN316" s="137"/>
      <c r="EO316" s="137"/>
      <c r="EP316" s="137"/>
      <c r="EQ316" s="137"/>
      <c r="ER316" s="137"/>
      <c r="ES316" s="137"/>
      <c r="ET316" s="137"/>
      <c r="EU316" s="137"/>
      <c r="EV316" s="137"/>
      <c r="EW316" s="137"/>
      <c r="EX316" s="137"/>
      <c r="EY316" s="137"/>
      <c r="EZ316" s="137"/>
      <c r="FA316" s="137"/>
      <c r="FB316" s="137"/>
      <c r="FC316" s="137"/>
      <c r="FD316" s="137"/>
      <c r="FE316" s="137"/>
      <c r="FF316" s="137"/>
      <c r="FG316" s="137"/>
      <c r="FH316" s="137"/>
      <c r="FI316" s="137"/>
      <c r="FJ316" s="137"/>
      <c r="FK316" s="137"/>
      <c r="FL316" s="137"/>
      <c r="FM316" s="137"/>
      <c r="FN316" s="137"/>
      <c r="FO316" s="137"/>
      <c r="FP316" s="137"/>
      <c r="FQ316" s="137"/>
      <c r="FR316" s="137"/>
      <c r="FS316" s="137"/>
      <c r="FT316" s="137"/>
      <c r="FU316" s="137"/>
      <c r="FV316" s="137"/>
      <c r="FW316" s="137"/>
      <c r="FX316" s="137"/>
      <c r="FY316" s="137"/>
      <c r="FZ316" s="137"/>
      <c r="GA316" s="137"/>
      <c r="GB316" s="137"/>
      <c r="GC316" s="137"/>
      <c r="GD316" s="137"/>
      <c r="GE316" s="137"/>
      <c r="GF316" s="137"/>
      <c r="GG316" s="137"/>
      <c r="GH316" s="137"/>
      <c r="GI316" s="137"/>
      <c r="GJ316" s="137"/>
      <c r="GK316" s="137"/>
      <c r="GL316" s="137"/>
      <c r="GM316" s="137"/>
      <c r="GN316" s="137"/>
      <c r="GO316" s="137"/>
      <c r="GP316" s="137"/>
      <c r="GQ316" s="137"/>
      <c r="GR316" s="137"/>
      <c r="GS316" s="137"/>
      <c r="GT316" s="137"/>
      <c r="GU316" s="137"/>
      <c r="GV316" s="137"/>
      <c r="GW316" s="137"/>
    </row>
    <row r="317" spans="1:205" x14ac:dyDescent="0.25">
      <c r="A317" s="19">
        <v>1</v>
      </c>
      <c r="B317" s="19">
        <f t="shared" si="72"/>
        <v>1</v>
      </c>
      <c r="C317" s="741" t="s">
        <v>227</v>
      </c>
      <c r="D317" s="29">
        <f>'1 уровень'!E2911</f>
        <v>910</v>
      </c>
      <c r="E317" s="29">
        <f>'1 уровень'!F2911</f>
        <v>758</v>
      </c>
      <c r="F317" s="29">
        <f>'1 уровень'!G2911</f>
        <v>928</v>
      </c>
      <c r="G317" s="142">
        <f>'1 уровень'!H2911</f>
        <v>122.42744063324538</v>
      </c>
      <c r="H317" s="156">
        <f>'1 уровень'!I2911</f>
        <v>0</v>
      </c>
      <c r="I317" s="156">
        <f>'1 уровень'!J2911</f>
        <v>0</v>
      </c>
      <c r="J317" s="151">
        <f>'1 уровень'!K2911</f>
        <v>0</v>
      </c>
      <c r="K317" s="151">
        <f>'1 уровень'!L2911</f>
        <v>0</v>
      </c>
      <c r="L317" s="151">
        <f>'1 уровень'!M2911</f>
        <v>0</v>
      </c>
      <c r="M317" s="151">
        <f>'1 уровень'!N2911</f>
        <v>0</v>
      </c>
      <c r="N317" s="151">
        <f>'1 уровень'!O2911</f>
        <v>0</v>
      </c>
      <c r="O317" s="151">
        <f>'1 уровень'!P2911</f>
        <v>0</v>
      </c>
      <c r="P317" s="150">
        <f>'1 уровень'!Q2911</f>
        <v>1336.434</v>
      </c>
      <c r="Q317" s="150">
        <f>'1 уровень'!R2911</f>
        <v>1336.434</v>
      </c>
      <c r="R317" s="150">
        <f>'1 уровень'!S2911</f>
        <v>1336.434</v>
      </c>
      <c r="S317" s="150">
        <f>'1 уровень'!T2911</f>
        <v>1336.434</v>
      </c>
      <c r="T317" s="150">
        <f>'1 уровень'!U2911</f>
        <v>1336.434</v>
      </c>
      <c r="U317" s="150">
        <f>'1 уровень'!V2911</f>
        <v>1336.434</v>
      </c>
      <c r="V317" s="150">
        <f>'1 уровень'!W2911</f>
        <v>1336.434</v>
      </c>
      <c r="W317" s="150">
        <f>'1 уровень'!X2911</f>
        <v>1336.434</v>
      </c>
      <c r="X317" s="150">
        <f>'1 уровень'!Y2911</f>
        <v>1336.434</v>
      </c>
      <c r="Y317" s="150">
        <f>'1 уровень'!Z2911</f>
        <v>1336.434</v>
      </c>
      <c r="Z317" s="150">
        <f>'1 уровень'!AA2911</f>
        <v>1113.6949999999999</v>
      </c>
      <c r="AA317" s="150">
        <f>'1 уровень'!AB2911</f>
        <v>1285.41362</v>
      </c>
      <c r="AB317" s="996">
        <f>'1 уровень'!AC2911</f>
        <v>0</v>
      </c>
      <c r="AC317" s="150">
        <f>'1 уровень'!AD2911</f>
        <v>0</v>
      </c>
      <c r="AD317" s="150">
        <f>'1 уровень'!AE2911</f>
        <v>171.7186200000001</v>
      </c>
      <c r="AE317" s="150">
        <f>'1 уровень'!AF2911</f>
        <v>0</v>
      </c>
      <c r="AF317" s="150">
        <f>'1 уровень'!AG2911</f>
        <v>0</v>
      </c>
      <c r="AG317" s="563">
        <f>'1 уровень'!AH2911</f>
        <v>1285.41362</v>
      </c>
      <c r="AH317" s="150">
        <f>AA317/Z317*100</f>
        <v>115.41881933563498</v>
      </c>
      <c r="AI317" s="150">
        <f>AG317/Z317*100</f>
        <v>115.41881933563498</v>
      </c>
      <c r="AJ317" s="1216">
        <f>'1 уровень'!AI2911</f>
        <v>0</v>
      </c>
      <c r="AK317" s="1223">
        <f>'1 уровень'!AJ2911</f>
        <v>0</v>
      </c>
      <c r="AL317" s="337">
        <f t="shared" si="64"/>
        <v>1285413.6200000001</v>
      </c>
      <c r="AM317" s="337">
        <f t="shared" si="63"/>
        <v>0</v>
      </c>
      <c r="AN317" s="1112">
        <f t="shared" si="76"/>
        <v>1468.6087912087912</v>
      </c>
      <c r="AO317" s="137">
        <f t="shared" si="62"/>
        <v>1385.1439870689655</v>
      </c>
      <c r="AP317" s="137"/>
      <c r="AQ317" s="426">
        <f t="shared" si="65"/>
        <v>0</v>
      </c>
      <c r="AR317" s="137"/>
      <c r="AS317" s="137"/>
      <c r="AT317" s="137"/>
      <c r="AU317" s="137"/>
      <c r="AV317" s="137"/>
      <c r="AW317" s="137"/>
      <c r="AX317" s="137"/>
      <c r="AY317" s="137"/>
      <c r="AZ317" s="137"/>
      <c r="BA317" s="137"/>
      <c r="BB317" s="137"/>
      <c r="BC317" s="137"/>
      <c r="BD317" s="137"/>
      <c r="BE317" s="137"/>
      <c r="BF317" s="137"/>
      <c r="BG317" s="137"/>
      <c r="BH317" s="137"/>
      <c r="BI317" s="137"/>
      <c r="BJ317" s="137"/>
      <c r="BK317" s="137"/>
      <c r="BL317" s="137"/>
      <c r="BM317" s="137"/>
      <c r="BN317" s="137"/>
      <c r="BO317" s="137"/>
      <c r="BP317" s="137"/>
      <c r="BQ317" s="137"/>
      <c r="BR317" s="137"/>
      <c r="BS317" s="137"/>
      <c r="BT317" s="137"/>
      <c r="BU317" s="137"/>
      <c r="BV317" s="137"/>
      <c r="BW317" s="137"/>
      <c r="BX317" s="137"/>
      <c r="BY317" s="137"/>
      <c r="BZ317" s="137"/>
      <c r="CA317" s="137"/>
      <c r="CB317" s="137"/>
      <c r="CC317" s="137"/>
      <c r="CD317" s="137"/>
      <c r="CE317" s="137"/>
      <c r="CF317" s="137"/>
      <c r="CG317" s="137"/>
      <c r="CH317" s="137"/>
      <c r="CI317" s="137"/>
      <c r="CJ317" s="137"/>
      <c r="CK317" s="137"/>
      <c r="CL317" s="137"/>
      <c r="CM317" s="137"/>
      <c r="CN317" s="137"/>
      <c r="CO317" s="137"/>
      <c r="CP317" s="137"/>
      <c r="CQ317" s="137"/>
      <c r="CR317" s="137"/>
      <c r="CS317" s="137"/>
      <c r="CT317" s="137"/>
      <c r="CU317" s="137"/>
      <c r="CV317" s="137"/>
      <c r="CW317" s="137"/>
      <c r="CX317" s="137"/>
      <c r="CY317" s="137"/>
      <c r="CZ317" s="137"/>
      <c r="DA317" s="137"/>
      <c r="DB317" s="137"/>
      <c r="DC317" s="137"/>
      <c r="DD317" s="137"/>
      <c r="DE317" s="137"/>
      <c r="DF317" s="137"/>
      <c r="DG317" s="137"/>
      <c r="DH317" s="137"/>
      <c r="DI317" s="137"/>
      <c r="DJ317" s="137"/>
      <c r="DK317" s="137"/>
      <c r="DL317" s="137"/>
      <c r="DM317" s="137"/>
      <c r="DN317" s="137"/>
      <c r="DO317" s="137"/>
      <c r="DP317" s="137"/>
      <c r="DQ317" s="137"/>
      <c r="DR317" s="137"/>
      <c r="DS317" s="137"/>
      <c r="DT317" s="137"/>
      <c r="DU317" s="137"/>
      <c r="DV317" s="137"/>
      <c r="DW317" s="137"/>
      <c r="DX317" s="137"/>
      <c r="DY317" s="137"/>
      <c r="DZ317" s="137"/>
      <c r="EA317" s="137"/>
      <c r="EB317" s="137"/>
      <c r="EC317" s="137"/>
      <c r="ED317" s="137"/>
      <c r="EE317" s="137"/>
      <c r="EF317" s="137"/>
      <c r="EG317" s="137"/>
      <c r="EH317" s="137"/>
      <c r="EI317" s="137"/>
      <c r="EJ317" s="137"/>
      <c r="EK317" s="137"/>
      <c r="EL317" s="137"/>
      <c r="EM317" s="137"/>
      <c r="EN317" s="137"/>
      <c r="EO317" s="137"/>
      <c r="EP317" s="137"/>
      <c r="EQ317" s="137"/>
      <c r="ER317" s="137"/>
      <c r="ES317" s="137"/>
      <c r="ET317" s="137"/>
      <c r="EU317" s="137"/>
      <c r="EV317" s="137"/>
      <c r="EW317" s="137"/>
      <c r="EX317" s="137"/>
      <c r="EY317" s="137"/>
      <c r="EZ317" s="137"/>
      <c r="FA317" s="137"/>
      <c r="FB317" s="137"/>
      <c r="FC317" s="137"/>
      <c r="FD317" s="137"/>
      <c r="FE317" s="137"/>
      <c r="FF317" s="137"/>
      <c r="FG317" s="137"/>
      <c r="FH317" s="137"/>
      <c r="FI317" s="137"/>
      <c r="FJ317" s="137"/>
      <c r="FK317" s="137"/>
      <c r="FL317" s="137"/>
      <c r="FM317" s="137"/>
      <c r="FN317" s="137"/>
      <c r="FO317" s="137"/>
      <c r="FP317" s="137"/>
      <c r="FQ317" s="137"/>
      <c r="FR317" s="137"/>
      <c r="FS317" s="137"/>
      <c r="FT317" s="137"/>
      <c r="FU317" s="137"/>
      <c r="FV317" s="137"/>
      <c r="FW317" s="137"/>
      <c r="FX317" s="137"/>
      <c r="FY317" s="137"/>
      <c r="FZ317" s="137"/>
      <c r="GA317" s="137"/>
      <c r="GB317" s="137"/>
      <c r="GC317" s="137"/>
      <c r="GD317" s="137"/>
      <c r="GE317" s="137"/>
      <c r="GF317" s="137"/>
      <c r="GG317" s="137"/>
      <c r="GH317" s="137"/>
      <c r="GI317" s="137"/>
      <c r="GJ317" s="137"/>
      <c r="GK317" s="137"/>
      <c r="GL317" s="137"/>
      <c r="GM317" s="137"/>
      <c r="GN317" s="137"/>
      <c r="GO317" s="137"/>
      <c r="GP317" s="137"/>
      <c r="GQ317" s="137"/>
      <c r="GR317" s="137"/>
      <c r="GS317" s="137"/>
      <c r="GT317" s="137"/>
      <c r="GU317" s="137"/>
      <c r="GV317" s="137"/>
      <c r="GW317" s="137"/>
    </row>
    <row r="318" spans="1:205" ht="72" x14ac:dyDescent="0.25">
      <c r="A318" s="19">
        <v>1</v>
      </c>
      <c r="B318" s="19">
        <f t="shared" si="72"/>
        <v>1</v>
      </c>
      <c r="C318" s="3664" t="s">
        <v>329</v>
      </c>
      <c r="D318" s="29">
        <f>'1 уровень'!E2912</f>
        <v>0</v>
      </c>
      <c r="E318" s="29">
        <f>'1 уровень'!F2912</f>
        <v>0</v>
      </c>
      <c r="F318" s="29">
        <f>'1 уровень'!G2912</f>
        <v>0</v>
      </c>
      <c r="G318" s="142">
        <f>'1 уровень'!H2912</f>
        <v>0</v>
      </c>
      <c r="H318" s="156">
        <f>'1 уровень'!I2912</f>
        <v>0</v>
      </c>
      <c r="I318" s="156">
        <f>'1 уровень'!J2912</f>
        <v>0</v>
      </c>
      <c r="J318" s="151">
        <f>'1 уровень'!K2912</f>
        <v>0</v>
      </c>
      <c r="K318" s="151">
        <f>'1 уровень'!L2912</f>
        <v>0</v>
      </c>
      <c r="L318" s="151">
        <f>'1 уровень'!M2912</f>
        <v>0</v>
      </c>
      <c r="M318" s="151">
        <f>'1 уровень'!N2912</f>
        <v>0</v>
      </c>
      <c r="N318" s="151">
        <f>'1 уровень'!O2912</f>
        <v>0</v>
      </c>
      <c r="O318" s="151">
        <f>'1 уровень'!P2912</f>
        <v>0</v>
      </c>
      <c r="P318" s="150">
        <f>'1 уровень'!Q2912</f>
        <v>0</v>
      </c>
      <c r="Q318" s="150">
        <f>'1 уровень'!R2912</f>
        <v>0</v>
      </c>
      <c r="R318" s="150">
        <f>'1 уровень'!S2912</f>
        <v>0</v>
      </c>
      <c r="S318" s="150">
        <f>'1 уровень'!T2912</f>
        <v>0</v>
      </c>
      <c r="T318" s="150">
        <f>'1 уровень'!U2912</f>
        <v>0</v>
      </c>
      <c r="U318" s="150">
        <f>'1 уровень'!V2912</f>
        <v>0</v>
      </c>
      <c r="V318" s="150">
        <f>'1 уровень'!W2912</f>
        <v>0</v>
      </c>
      <c r="W318" s="150">
        <f>'1 уровень'!X2912</f>
        <v>0</v>
      </c>
      <c r="X318" s="150">
        <f>'1 уровень'!Y2912</f>
        <v>0</v>
      </c>
      <c r="Y318" s="150">
        <f>'1 уровень'!Z2912</f>
        <v>0</v>
      </c>
      <c r="Z318" s="150">
        <f>'1 уровень'!AA2912</f>
        <v>0</v>
      </c>
      <c r="AA318" s="150">
        <f>'1 уровень'!AB2912</f>
        <v>0</v>
      </c>
      <c r="AB318" s="996">
        <f>'1 уровень'!AC2912</f>
        <v>0</v>
      </c>
      <c r="AC318" s="150">
        <f>'1 уровень'!AD2912</f>
        <v>0</v>
      </c>
      <c r="AD318" s="150">
        <f>'1 уровень'!AE2912</f>
        <v>0</v>
      </c>
      <c r="AE318" s="150">
        <f>'1 уровень'!AF2912</f>
        <v>0</v>
      </c>
      <c r="AF318" s="150">
        <f>'1 уровень'!AG2912</f>
        <v>0</v>
      </c>
      <c r="AG318" s="563">
        <f>'1 уровень'!AH2912</f>
        <v>0</v>
      </c>
      <c r="AH318" s="150"/>
      <c r="AI318" s="150"/>
      <c r="AJ318" s="1216">
        <f>'1 уровень'!AI2912</f>
        <v>0</v>
      </c>
      <c r="AK318" s="1223">
        <f>'1 уровень'!AJ2912</f>
        <v>0</v>
      </c>
      <c r="AL318" s="337">
        <f t="shared" si="64"/>
        <v>0</v>
      </c>
      <c r="AM318" s="337">
        <f t="shared" si="63"/>
        <v>0</v>
      </c>
      <c r="AN318" s="1112">
        <f t="shared" si="76"/>
        <v>0</v>
      </c>
      <c r="AO318" s="137" t="e">
        <f t="shared" ref="AO318:AO387" si="77">AA318/F318*1000</f>
        <v>#DIV/0!</v>
      </c>
      <c r="AP318" s="137"/>
      <c r="AQ318" s="426">
        <f t="shared" si="65"/>
        <v>0</v>
      </c>
      <c r="AR318" s="137"/>
      <c r="AS318" s="137"/>
      <c r="AT318" s="137"/>
      <c r="AU318" s="137"/>
      <c r="AV318" s="137"/>
      <c r="AW318" s="137"/>
      <c r="AX318" s="137"/>
      <c r="AY318" s="137"/>
      <c r="AZ318" s="137"/>
      <c r="BA318" s="137"/>
      <c r="BB318" s="137"/>
      <c r="BC318" s="137"/>
      <c r="BD318" s="137"/>
      <c r="BE318" s="137"/>
      <c r="BF318" s="137"/>
      <c r="BG318" s="137"/>
      <c r="BH318" s="137"/>
      <c r="BI318" s="137"/>
      <c r="BJ318" s="137"/>
      <c r="BK318" s="137"/>
      <c r="BL318" s="137"/>
      <c r="BM318" s="137"/>
      <c r="BN318" s="137"/>
      <c r="BO318" s="137"/>
      <c r="BP318" s="137"/>
      <c r="BQ318" s="137"/>
      <c r="BR318" s="137"/>
      <c r="BS318" s="137"/>
      <c r="BT318" s="137"/>
      <c r="BU318" s="137"/>
      <c r="BV318" s="137"/>
      <c r="BW318" s="137"/>
      <c r="BX318" s="137"/>
      <c r="BY318" s="137"/>
      <c r="BZ318" s="137"/>
      <c r="CA318" s="137"/>
      <c r="CB318" s="137"/>
      <c r="CC318" s="137"/>
      <c r="CD318" s="137"/>
      <c r="CE318" s="137"/>
      <c r="CF318" s="137"/>
      <c r="CG318" s="137"/>
      <c r="CH318" s="137"/>
      <c r="CI318" s="137"/>
      <c r="CJ318" s="137"/>
      <c r="CK318" s="137"/>
      <c r="CL318" s="137"/>
      <c r="CM318" s="137"/>
      <c r="CN318" s="137"/>
      <c r="CO318" s="137"/>
      <c r="CP318" s="137"/>
      <c r="CQ318" s="137"/>
      <c r="CR318" s="137"/>
      <c r="CS318" s="137"/>
      <c r="CT318" s="137"/>
      <c r="CU318" s="137"/>
      <c r="CV318" s="137"/>
      <c r="CW318" s="137"/>
      <c r="CX318" s="137"/>
      <c r="CY318" s="137"/>
      <c r="CZ318" s="137"/>
      <c r="DA318" s="137"/>
      <c r="DB318" s="137"/>
      <c r="DC318" s="137"/>
      <c r="DD318" s="137"/>
      <c r="DE318" s="137"/>
      <c r="DF318" s="137"/>
      <c r="DG318" s="137"/>
      <c r="DH318" s="137"/>
      <c r="DI318" s="137"/>
      <c r="DJ318" s="137"/>
      <c r="DK318" s="137"/>
      <c r="DL318" s="137"/>
      <c r="DM318" s="137"/>
      <c r="DN318" s="137"/>
      <c r="DO318" s="137"/>
      <c r="DP318" s="137"/>
      <c r="DQ318" s="137"/>
      <c r="DR318" s="137"/>
      <c r="DS318" s="137"/>
      <c r="DT318" s="137"/>
      <c r="DU318" s="137"/>
      <c r="DV318" s="137"/>
      <c r="DW318" s="137"/>
      <c r="DX318" s="137"/>
      <c r="DY318" s="137"/>
      <c r="DZ318" s="137"/>
      <c r="EA318" s="137"/>
      <c r="EB318" s="137"/>
      <c r="EC318" s="137"/>
      <c r="ED318" s="137"/>
      <c r="EE318" s="137"/>
      <c r="EF318" s="137"/>
      <c r="EG318" s="137"/>
      <c r="EH318" s="137"/>
      <c r="EI318" s="137"/>
      <c r="EJ318" s="137"/>
      <c r="EK318" s="137"/>
      <c r="EL318" s="137"/>
      <c r="EM318" s="137"/>
      <c r="EN318" s="137"/>
      <c r="EO318" s="137"/>
      <c r="EP318" s="137"/>
      <c r="EQ318" s="137"/>
      <c r="ER318" s="137"/>
      <c r="ES318" s="137"/>
      <c r="ET318" s="137"/>
      <c r="EU318" s="137"/>
      <c r="EV318" s="137"/>
      <c r="EW318" s="137"/>
      <c r="EX318" s="137"/>
      <c r="EY318" s="137"/>
      <c r="EZ318" s="137"/>
      <c r="FA318" s="137"/>
      <c r="FB318" s="137"/>
      <c r="FC318" s="137"/>
      <c r="FD318" s="137"/>
      <c r="FE318" s="137"/>
      <c r="FF318" s="137"/>
      <c r="FG318" s="137"/>
      <c r="FH318" s="137"/>
      <c r="FI318" s="137"/>
      <c r="FJ318" s="137"/>
      <c r="FK318" s="137"/>
      <c r="FL318" s="137"/>
      <c r="FM318" s="137"/>
      <c r="FN318" s="137"/>
      <c r="FO318" s="137"/>
      <c r="FP318" s="137"/>
      <c r="FQ318" s="137"/>
      <c r="FR318" s="137"/>
      <c r="FS318" s="137"/>
      <c r="FT318" s="137"/>
      <c r="FU318" s="137"/>
      <c r="FV318" s="137"/>
      <c r="FW318" s="137"/>
      <c r="FX318" s="137"/>
      <c r="FY318" s="137"/>
      <c r="FZ318" s="137"/>
      <c r="GA318" s="137"/>
      <c r="GB318" s="137"/>
      <c r="GC318" s="137"/>
      <c r="GD318" s="137"/>
      <c r="GE318" s="137"/>
      <c r="GF318" s="137"/>
      <c r="GG318" s="137"/>
      <c r="GH318" s="137"/>
      <c r="GI318" s="137"/>
      <c r="GJ318" s="137"/>
      <c r="GK318" s="137"/>
      <c r="GL318" s="137"/>
      <c r="GM318" s="137"/>
      <c r="GN318" s="137"/>
      <c r="GO318" s="137"/>
      <c r="GP318" s="137"/>
      <c r="GQ318" s="137"/>
      <c r="GR318" s="137"/>
      <c r="GS318" s="137"/>
      <c r="GT318" s="137"/>
      <c r="GU318" s="137"/>
      <c r="GV318" s="137"/>
      <c r="GW318" s="137"/>
    </row>
    <row r="319" spans="1:205" ht="86.25" x14ac:dyDescent="0.25">
      <c r="C319" s="806" t="s">
        <v>598</v>
      </c>
      <c r="D319" s="29">
        <f>'1 уровень'!E2913</f>
        <v>4842</v>
      </c>
      <c r="E319" s="29">
        <f>'1 уровень'!F2913</f>
        <v>4035</v>
      </c>
      <c r="F319" s="29">
        <f>'1 уровень'!G2913</f>
        <v>2011</v>
      </c>
      <c r="G319" s="142">
        <f>'1 уровень'!H2913</f>
        <v>49.838909541511775</v>
      </c>
      <c r="H319" s="156">
        <f>'1 уровень'!I2913</f>
        <v>0</v>
      </c>
      <c r="I319" s="156">
        <f>'1 уровень'!J2913</f>
        <v>0</v>
      </c>
      <c r="J319" s="151">
        <f>'1 уровень'!K2913</f>
        <v>0</v>
      </c>
      <c r="K319" s="151">
        <f>'1 уровень'!L2913</f>
        <v>0</v>
      </c>
      <c r="L319" s="151">
        <f>'1 уровень'!M2913</f>
        <v>0</v>
      </c>
      <c r="M319" s="151">
        <f>'1 уровень'!N2913</f>
        <v>0</v>
      </c>
      <c r="N319" s="151">
        <f>'1 уровень'!O2913</f>
        <v>0</v>
      </c>
      <c r="O319" s="151">
        <f>'1 уровень'!P2913</f>
        <v>0</v>
      </c>
      <c r="P319" s="150">
        <f>'1 уровень'!Q2913</f>
        <v>8599.5856800000001</v>
      </c>
      <c r="Q319" s="150">
        <f>'1 уровень'!R2913</f>
        <v>8599.5856800000001</v>
      </c>
      <c r="R319" s="150">
        <f>'1 уровень'!S2913</f>
        <v>8599.5856800000001</v>
      </c>
      <c r="S319" s="150">
        <f>'1 уровень'!T2913</f>
        <v>8599.5856800000001</v>
      </c>
      <c r="T319" s="150">
        <f>'1 уровень'!U2913</f>
        <v>8599.5856800000001</v>
      </c>
      <c r="U319" s="150">
        <f>'1 уровень'!V2913</f>
        <v>8599.5856800000001</v>
      </c>
      <c r="V319" s="150">
        <f>'1 уровень'!W2913</f>
        <v>8599.5856800000001</v>
      </c>
      <c r="W319" s="150">
        <f>'1 уровень'!X2913</f>
        <v>8599.5856800000001</v>
      </c>
      <c r="X319" s="150">
        <f>'1 уровень'!Y2913</f>
        <v>8599.5856800000001</v>
      </c>
      <c r="Y319" s="150">
        <f>'1 уровень'!Z2913</f>
        <v>8599.5856800000001</v>
      </c>
      <c r="Z319" s="150">
        <f>'1 уровень'!AA2913</f>
        <v>7166.3214000000007</v>
      </c>
      <c r="AA319" s="150">
        <f>'1 уровень'!AB2913</f>
        <v>3571.6164400000002</v>
      </c>
      <c r="AB319" s="996">
        <f>'1 уровень'!AC2913</f>
        <v>0</v>
      </c>
      <c r="AC319" s="150">
        <f>'1 уровень'!AD2913</f>
        <v>0</v>
      </c>
      <c r="AD319" s="150">
        <f>'1 уровень'!AE2913</f>
        <v>-3594.7049600000005</v>
      </c>
      <c r="AE319" s="150">
        <f>'1 уровень'!AF2913</f>
        <v>0</v>
      </c>
      <c r="AF319" s="150">
        <f>'1 уровень'!AG2913</f>
        <v>-0.66183999999999998</v>
      </c>
      <c r="AG319" s="563">
        <f>'1 уровень'!AH2913</f>
        <v>3570.9546</v>
      </c>
      <c r="AH319" s="150"/>
      <c r="AI319" s="150"/>
      <c r="AJ319" s="1216">
        <f>'1 уровень'!AI2913</f>
        <v>0</v>
      </c>
      <c r="AK319" s="1223">
        <f>'1 уровень'!AJ2913</f>
        <v>0</v>
      </c>
      <c r="AL319" s="337">
        <f t="shared" si="64"/>
        <v>3570954.6</v>
      </c>
      <c r="AM319" s="337">
        <f t="shared" si="63"/>
        <v>-661.84</v>
      </c>
      <c r="AN319" s="1112"/>
      <c r="AO319" s="137"/>
      <c r="AP319" s="137"/>
      <c r="AQ319" s="426">
        <f t="shared" si="65"/>
        <v>0</v>
      </c>
      <c r="AR319" s="137"/>
      <c r="AS319" s="137"/>
      <c r="AT319" s="137"/>
      <c r="AU319" s="137"/>
      <c r="AV319" s="137"/>
      <c r="AW319" s="137"/>
      <c r="AX319" s="137"/>
      <c r="AY319" s="137"/>
      <c r="AZ319" s="137"/>
      <c r="BA319" s="137"/>
      <c r="BB319" s="137"/>
      <c r="BC319" s="137"/>
      <c r="BD319" s="137"/>
      <c r="BE319" s="137"/>
      <c r="BF319" s="137"/>
      <c r="BG319" s="137"/>
      <c r="BH319" s="137"/>
      <c r="BI319" s="137"/>
      <c r="BJ319" s="137"/>
      <c r="BK319" s="137"/>
      <c r="BL319" s="137"/>
      <c r="BM319" s="137"/>
      <c r="BN319" s="137"/>
      <c r="BO319" s="137"/>
      <c r="BP319" s="137"/>
      <c r="BQ319" s="137"/>
      <c r="BR319" s="137"/>
      <c r="BS319" s="137"/>
      <c r="BT319" s="137"/>
      <c r="BU319" s="137"/>
      <c r="BV319" s="137"/>
      <c r="BW319" s="137"/>
      <c r="BX319" s="137"/>
      <c r="BY319" s="137"/>
      <c r="BZ319" s="137"/>
      <c r="CA319" s="137"/>
      <c r="CB319" s="137"/>
      <c r="CC319" s="137"/>
      <c r="CD319" s="137"/>
      <c r="CE319" s="137"/>
      <c r="CF319" s="137"/>
      <c r="CG319" s="137"/>
      <c r="CH319" s="137"/>
      <c r="CI319" s="137"/>
      <c r="CJ319" s="137"/>
      <c r="CK319" s="137"/>
      <c r="CL319" s="137"/>
      <c r="CM319" s="137"/>
      <c r="CN319" s="137"/>
      <c r="CO319" s="137"/>
      <c r="CP319" s="137"/>
      <c r="CQ319" s="137"/>
      <c r="CR319" s="137"/>
      <c r="CS319" s="137"/>
      <c r="CT319" s="137"/>
      <c r="CU319" s="137"/>
      <c r="CV319" s="137"/>
      <c r="CW319" s="137"/>
      <c r="CX319" s="137"/>
      <c r="CY319" s="137"/>
      <c r="CZ319" s="137"/>
      <c r="DA319" s="137"/>
      <c r="DB319" s="137"/>
      <c r="DC319" s="137"/>
      <c r="DD319" s="137"/>
      <c r="DE319" s="137"/>
      <c r="DF319" s="137"/>
      <c r="DG319" s="137"/>
      <c r="DH319" s="137"/>
      <c r="DI319" s="137"/>
      <c r="DJ319" s="137"/>
      <c r="DK319" s="137"/>
      <c r="DL319" s="137"/>
      <c r="DM319" s="137"/>
      <c r="DN319" s="137"/>
      <c r="DO319" s="137"/>
      <c r="DP319" s="137"/>
      <c r="DQ319" s="137"/>
      <c r="DR319" s="137"/>
      <c r="DS319" s="137"/>
      <c r="DT319" s="137"/>
      <c r="DU319" s="137"/>
      <c r="DV319" s="137"/>
      <c r="DW319" s="137"/>
      <c r="DX319" s="137"/>
      <c r="DY319" s="137"/>
      <c r="DZ319" s="137"/>
      <c r="EA319" s="137"/>
      <c r="EB319" s="137"/>
      <c r="EC319" s="137"/>
      <c r="ED319" s="137"/>
      <c r="EE319" s="137"/>
      <c r="EF319" s="137"/>
      <c r="EG319" s="137"/>
      <c r="EH319" s="137"/>
      <c r="EI319" s="137"/>
      <c r="EJ319" s="137"/>
      <c r="EK319" s="137"/>
      <c r="EL319" s="137"/>
      <c r="EM319" s="137"/>
      <c r="EN319" s="137"/>
      <c r="EO319" s="137"/>
      <c r="EP319" s="137"/>
      <c r="EQ319" s="137"/>
      <c r="ER319" s="137"/>
      <c r="ES319" s="137"/>
      <c r="ET319" s="137"/>
      <c r="EU319" s="137"/>
      <c r="EV319" s="137"/>
      <c r="EW319" s="137"/>
      <c r="EX319" s="137"/>
      <c r="EY319" s="137"/>
      <c r="EZ319" s="137"/>
      <c r="FA319" s="137"/>
      <c r="FB319" s="137"/>
      <c r="FC319" s="137"/>
      <c r="FD319" s="137"/>
      <c r="FE319" s="137"/>
      <c r="FF319" s="137"/>
      <c r="FG319" s="137"/>
      <c r="FH319" s="137"/>
      <c r="FI319" s="137"/>
      <c r="FJ319" s="137"/>
      <c r="FK319" s="137"/>
      <c r="FL319" s="137"/>
      <c r="FM319" s="137"/>
      <c r="FN319" s="137"/>
      <c r="FO319" s="137"/>
      <c r="FP319" s="137"/>
      <c r="FQ319" s="137"/>
      <c r="FR319" s="137"/>
      <c r="FS319" s="137"/>
      <c r="FT319" s="137"/>
      <c r="FU319" s="137"/>
      <c r="FV319" s="137"/>
      <c r="FW319" s="137"/>
      <c r="FX319" s="137"/>
      <c r="FY319" s="137"/>
      <c r="FZ319" s="137"/>
      <c r="GA319" s="137"/>
      <c r="GB319" s="137"/>
      <c r="GC319" s="137"/>
      <c r="GD319" s="137"/>
      <c r="GE319" s="137"/>
      <c r="GF319" s="137"/>
      <c r="GG319" s="137"/>
      <c r="GH319" s="137"/>
      <c r="GI319" s="137"/>
      <c r="GJ319" s="137"/>
      <c r="GK319" s="137"/>
      <c r="GL319" s="137"/>
      <c r="GM319" s="137"/>
      <c r="GN319" s="137"/>
      <c r="GO319" s="137"/>
      <c r="GP319" s="137"/>
      <c r="GQ319" s="137"/>
      <c r="GR319" s="137"/>
      <c r="GS319" s="137"/>
      <c r="GT319" s="137"/>
      <c r="GU319" s="137"/>
      <c r="GV319" s="137"/>
      <c r="GW319" s="137"/>
    </row>
    <row r="320" spans="1:205" x14ac:dyDescent="0.25">
      <c r="A320" s="19">
        <v>1</v>
      </c>
      <c r="B320" s="19">
        <f>B318</f>
        <v>1</v>
      </c>
      <c r="C320" s="3663" t="s">
        <v>272</v>
      </c>
      <c r="D320" s="29">
        <f>'1 уровень'!E2914</f>
        <v>30186</v>
      </c>
      <c r="E320" s="29">
        <f>'1 уровень'!F2914</f>
        <v>25155.5</v>
      </c>
      <c r="F320" s="29">
        <f>'1 уровень'!G2914</f>
        <v>24260.25</v>
      </c>
      <c r="G320" s="142">
        <f>'1 уровень'!H2914</f>
        <v>96.441136133251177</v>
      </c>
      <c r="H320" s="156">
        <f>'1 уровень'!I2914</f>
        <v>0</v>
      </c>
      <c r="I320" s="156">
        <f>'1 уровень'!J2914</f>
        <v>0</v>
      </c>
      <c r="J320" s="151">
        <f>'1 уровень'!K2914</f>
        <v>0</v>
      </c>
      <c r="K320" s="151">
        <f>'1 уровень'!L2914</f>
        <v>0</v>
      </c>
      <c r="L320" s="151">
        <f>'1 уровень'!M2914</f>
        <v>0</v>
      </c>
      <c r="M320" s="151">
        <f>'1 уровень'!N2914</f>
        <v>0</v>
      </c>
      <c r="N320" s="151">
        <f>'1 уровень'!O2914</f>
        <v>0</v>
      </c>
      <c r="O320" s="151">
        <f>'1 уровень'!P2914</f>
        <v>0</v>
      </c>
      <c r="P320" s="150">
        <f>'1 уровень'!Q2914</f>
        <v>0</v>
      </c>
      <c r="Q320" s="150">
        <f>'1 уровень'!R2914</f>
        <v>0</v>
      </c>
      <c r="R320" s="150">
        <f>'1 уровень'!S2914</f>
        <v>0</v>
      </c>
      <c r="S320" s="150">
        <f>'1 уровень'!T2914</f>
        <v>0</v>
      </c>
      <c r="T320" s="150">
        <f>'1 уровень'!U2914</f>
        <v>0</v>
      </c>
      <c r="U320" s="150">
        <f>'1 уровень'!V2914</f>
        <v>0</v>
      </c>
      <c r="V320" s="150">
        <f>'1 уровень'!W2914</f>
        <v>0</v>
      </c>
      <c r="W320" s="150">
        <f>'1 уровень'!X2914</f>
        <v>0</v>
      </c>
      <c r="X320" s="150">
        <f>'1 уровень'!Y2914</f>
        <v>0</v>
      </c>
      <c r="Y320" s="150">
        <f>'1 уровень'!Z2914</f>
        <v>0</v>
      </c>
      <c r="Z320" s="150">
        <f>'1 уровень'!AA2914</f>
        <v>0</v>
      </c>
      <c r="AA320" s="150">
        <f>'1 уровень'!AB2914</f>
        <v>0</v>
      </c>
      <c r="AB320" s="996">
        <f>'1 уровень'!AC2914</f>
        <v>0</v>
      </c>
      <c r="AC320" s="150">
        <f>'1 уровень'!AD2914</f>
        <v>0</v>
      </c>
      <c r="AD320" s="150">
        <f>'1 уровень'!AE2914</f>
        <v>0</v>
      </c>
      <c r="AE320" s="150">
        <f>'1 уровень'!AF2914</f>
        <v>0</v>
      </c>
      <c r="AF320" s="150">
        <f>'1 уровень'!AG2914</f>
        <v>0</v>
      </c>
      <c r="AG320" s="563">
        <f>'1 уровень'!AH2914</f>
        <v>0</v>
      </c>
      <c r="AH320" s="150"/>
      <c r="AI320" s="150"/>
      <c r="AJ320" s="1216">
        <f>'1 уровень'!AI2914</f>
        <v>0</v>
      </c>
      <c r="AK320" s="1223">
        <f>'1 уровень'!AJ2914</f>
        <v>0</v>
      </c>
      <c r="AL320" s="337">
        <f t="shared" si="64"/>
        <v>0</v>
      </c>
      <c r="AM320" s="337">
        <f t="shared" si="63"/>
        <v>0</v>
      </c>
      <c r="AN320" s="1112">
        <f t="shared" ref="AN320:AN332" si="78">IF(P320&gt;0,P320*1000/D320,0)</f>
        <v>0</v>
      </c>
      <c r="AO320" s="137">
        <f t="shared" si="77"/>
        <v>0</v>
      </c>
      <c r="AP320" s="137"/>
      <c r="AQ320" s="426">
        <f t="shared" si="65"/>
        <v>0</v>
      </c>
      <c r="AR320" s="137"/>
      <c r="AS320" s="137"/>
      <c r="AT320" s="137"/>
      <c r="AU320" s="137"/>
      <c r="AV320" s="137"/>
      <c r="AW320" s="137"/>
      <c r="AX320" s="137"/>
      <c r="AY320" s="137"/>
      <c r="AZ320" s="137"/>
      <c r="BA320" s="137"/>
      <c r="BB320" s="137"/>
      <c r="BC320" s="137"/>
      <c r="BD320" s="137"/>
      <c r="BE320" s="137"/>
      <c r="BF320" s="137"/>
      <c r="BG320" s="137"/>
      <c r="BH320" s="137"/>
      <c r="BI320" s="137"/>
      <c r="BJ320" s="137"/>
      <c r="BK320" s="137"/>
      <c r="BL320" s="137"/>
      <c r="BM320" s="137"/>
      <c r="BN320" s="137"/>
      <c r="BO320" s="137"/>
      <c r="BP320" s="137"/>
      <c r="BQ320" s="137"/>
      <c r="BR320" s="137"/>
      <c r="BS320" s="137"/>
      <c r="BT320" s="137"/>
      <c r="BU320" s="137"/>
      <c r="BV320" s="137"/>
      <c r="BW320" s="137"/>
      <c r="BX320" s="137"/>
      <c r="BY320" s="137"/>
      <c r="BZ320" s="137"/>
      <c r="CA320" s="137"/>
      <c r="CB320" s="137"/>
      <c r="CC320" s="137"/>
      <c r="CD320" s="137"/>
      <c r="CE320" s="137"/>
      <c r="CF320" s="137"/>
      <c r="CG320" s="137"/>
      <c r="CH320" s="137"/>
      <c r="CI320" s="137"/>
      <c r="CJ320" s="137"/>
      <c r="CK320" s="137"/>
      <c r="CL320" s="137"/>
      <c r="CM320" s="137"/>
      <c r="CN320" s="137"/>
      <c r="CO320" s="137"/>
      <c r="CP320" s="137"/>
      <c r="CQ320" s="137"/>
      <c r="CR320" s="137"/>
      <c r="CS320" s="137"/>
      <c r="CT320" s="137"/>
      <c r="CU320" s="137"/>
      <c r="CV320" s="137"/>
      <c r="CW320" s="137"/>
      <c r="CX320" s="137"/>
      <c r="CY320" s="137"/>
      <c r="CZ320" s="137"/>
      <c r="DA320" s="137"/>
      <c r="DB320" s="137"/>
      <c r="DC320" s="137"/>
      <c r="DD320" s="137"/>
      <c r="DE320" s="137"/>
      <c r="DF320" s="137"/>
      <c r="DG320" s="137"/>
      <c r="DH320" s="137"/>
      <c r="DI320" s="137"/>
      <c r="DJ320" s="137"/>
      <c r="DK320" s="137"/>
      <c r="DL320" s="137"/>
      <c r="DM320" s="137"/>
      <c r="DN320" s="137"/>
      <c r="DO320" s="137"/>
      <c r="DP320" s="137"/>
      <c r="DQ320" s="137"/>
      <c r="DR320" s="137"/>
      <c r="DS320" s="137"/>
      <c r="DT320" s="137"/>
      <c r="DU320" s="137"/>
      <c r="DV320" s="137"/>
      <c r="DW320" s="137"/>
      <c r="DX320" s="137"/>
      <c r="DY320" s="137"/>
      <c r="DZ320" s="137"/>
      <c r="EA320" s="137"/>
      <c r="EB320" s="137"/>
      <c r="EC320" s="137"/>
      <c r="ED320" s="137"/>
      <c r="EE320" s="137"/>
      <c r="EF320" s="137"/>
      <c r="EG320" s="137"/>
      <c r="EH320" s="137"/>
      <c r="EI320" s="137"/>
      <c r="EJ320" s="137"/>
      <c r="EK320" s="137"/>
      <c r="EL320" s="137"/>
      <c r="EM320" s="137"/>
      <c r="EN320" s="137"/>
      <c r="EO320" s="137"/>
      <c r="EP320" s="137"/>
      <c r="EQ320" s="137"/>
      <c r="ER320" s="137"/>
      <c r="ES320" s="137"/>
      <c r="ET320" s="137"/>
      <c r="EU320" s="137"/>
      <c r="EV320" s="137"/>
      <c r="EW320" s="137"/>
      <c r="EX320" s="137"/>
      <c r="EY320" s="137"/>
      <c r="EZ320" s="137"/>
      <c r="FA320" s="137"/>
      <c r="FB320" s="137"/>
      <c r="FC320" s="137"/>
      <c r="FD320" s="137"/>
      <c r="FE320" s="137"/>
      <c r="FF320" s="137"/>
      <c r="FG320" s="137"/>
      <c r="FH320" s="137"/>
      <c r="FI320" s="137"/>
      <c r="FJ320" s="137"/>
      <c r="FK320" s="137"/>
      <c r="FL320" s="137"/>
      <c r="FM320" s="137"/>
      <c r="FN320" s="137"/>
      <c r="FO320" s="137"/>
      <c r="FP320" s="137"/>
      <c r="FQ320" s="137"/>
      <c r="FR320" s="137"/>
      <c r="FS320" s="137"/>
      <c r="FT320" s="137"/>
      <c r="FU320" s="137"/>
      <c r="FV320" s="137"/>
      <c r="FW320" s="137"/>
      <c r="FX320" s="137"/>
      <c r="FY320" s="137"/>
      <c r="FZ320" s="137"/>
      <c r="GA320" s="137"/>
      <c r="GB320" s="137"/>
      <c r="GC320" s="137"/>
      <c r="GD320" s="137"/>
      <c r="GE320" s="137"/>
      <c r="GF320" s="137"/>
      <c r="GG320" s="137"/>
      <c r="GH320" s="137"/>
      <c r="GI320" s="137"/>
      <c r="GJ320" s="137"/>
      <c r="GK320" s="137"/>
      <c r="GL320" s="137"/>
      <c r="GM320" s="137"/>
      <c r="GN320" s="137"/>
      <c r="GO320" s="137"/>
      <c r="GP320" s="137"/>
      <c r="GQ320" s="137"/>
      <c r="GR320" s="137"/>
      <c r="GS320" s="137"/>
      <c r="GT320" s="137"/>
      <c r="GU320" s="137"/>
      <c r="GV320" s="137"/>
      <c r="GW320" s="137"/>
    </row>
    <row r="321" spans="1:205" ht="29.25" x14ac:dyDescent="0.25">
      <c r="A321" s="19">
        <v>1</v>
      </c>
      <c r="B321" s="19">
        <f t="shared" si="72"/>
        <v>1</v>
      </c>
      <c r="C321" s="301" t="s">
        <v>287</v>
      </c>
      <c r="D321" s="29">
        <f>'1 уровень'!E2915</f>
        <v>12842</v>
      </c>
      <c r="E321" s="29">
        <f>'1 уровень'!F2915</f>
        <v>10702</v>
      </c>
      <c r="F321" s="29">
        <f>'1 уровень'!G2915</f>
        <v>5897</v>
      </c>
      <c r="G321" s="142">
        <f>'1 уровень'!H2915</f>
        <v>55.101850121472616</v>
      </c>
      <c r="H321" s="156">
        <f>'1 уровень'!I2915</f>
        <v>0</v>
      </c>
      <c r="I321" s="156">
        <f>'1 уровень'!J2915</f>
        <v>0</v>
      </c>
      <c r="J321" s="151">
        <f>'1 уровень'!K2915</f>
        <v>0</v>
      </c>
      <c r="K321" s="151">
        <f>'1 уровень'!L2915</f>
        <v>0</v>
      </c>
      <c r="L321" s="151">
        <f>'1 уровень'!M2915</f>
        <v>0</v>
      </c>
      <c r="M321" s="151">
        <f>'1 уровень'!N2915</f>
        <v>0</v>
      </c>
      <c r="N321" s="151">
        <f>'1 уровень'!O2915</f>
        <v>0</v>
      </c>
      <c r="O321" s="151">
        <f>'1 уровень'!P2915</f>
        <v>0</v>
      </c>
      <c r="P321" s="150">
        <f>'1 уровень'!Q2915</f>
        <v>40971.324750117128</v>
      </c>
      <c r="Q321" s="150">
        <f>'1 уровень'!R2915</f>
        <v>40971.324750117128</v>
      </c>
      <c r="R321" s="150">
        <f>'1 уровень'!S2915</f>
        <v>40971.324750117128</v>
      </c>
      <c r="S321" s="150">
        <f>'1 уровень'!T2915</f>
        <v>40971.324750117128</v>
      </c>
      <c r="T321" s="150">
        <f>'1 уровень'!U2915</f>
        <v>40971.324750117128</v>
      </c>
      <c r="U321" s="150">
        <f>'1 уровень'!V2915</f>
        <v>40971.324750117128</v>
      </c>
      <c r="V321" s="150">
        <f>'1 уровень'!W2915</f>
        <v>40971.324750117128</v>
      </c>
      <c r="W321" s="150">
        <f>'1 уровень'!X2915</f>
        <v>40971.324750117128</v>
      </c>
      <c r="X321" s="150">
        <f>'1 уровень'!Y2915</f>
        <v>40971.324750117128</v>
      </c>
      <c r="Y321" s="150">
        <f>'1 уровень'!Z2915</f>
        <v>40971.324750117128</v>
      </c>
      <c r="Z321" s="150">
        <f>'1 уровень'!AA2915</f>
        <v>34142.770625097604</v>
      </c>
      <c r="AA321" s="150">
        <f>'1 уровень'!AB2915</f>
        <v>16972.398590000001</v>
      </c>
      <c r="AB321" s="996">
        <f>'1 уровень'!AC2915</f>
        <v>0</v>
      </c>
      <c r="AC321" s="150">
        <f>'1 уровень'!AD2915</f>
        <v>0</v>
      </c>
      <c r="AD321" s="150">
        <f>'1 уровень'!AE2915</f>
        <v>-17170.372035097604</v>
      </c>
      <c r="AE321" s="150">
        <f>'1 уровень'!AF2915</f>
        <v>0</v>
      </c>
      <c r="AF321" s="150">
        <f>'1 уровень'!AG2915</f>
        <v>-123.82022999999998</v>
      </c>
      <c r="AG321" s="563">
        <f>'1 уровень'!AH2915</f>
        <v>16848.57836</v>
      </c>
      <c r="AH321" s="150"/>
      <c r="AI321" s="150"/>
      <c r="AJ321" s="1216">
        <f>'1 уровень'!AI2915</f>
        <v>0</v>
      </c>
      <c r="AK321" s="1223">
        <f>'1 уровень'!AJ2915</f>
        <v>0</v>
      </c>
      <c r="AL321" s="337">
        <f t="shared" si="64"/>
        <v>16848578.359999999</v>
      </c>
      <c r="AM321" s="337">
        <f t="shared" si="63"/>
        <v>-123820.22999999998</v>
      </c>
      <c r="AN321" s="1112">
        <f t="shared" si="78"/>
        <v>3190.4161929697188</v>
      </c>
      <c r="AO321" s="137">
        <f t="shared" si="77"/>
        <v>2878.1411887400373</v>
      </c>
      <c r="AP321" s="137"/>
      <c r="AQ321" s="426">
        <f t="shared" si="65"/>
        <v>0</v>
      </c>
      <c r="AR321" s="137"/>
      <c r="AS321" s="137"/>
      <c r="AT321" s="137"/>
      <c r="AU321" s="137"/>
      <c r="AV321" s="137"/>
      <c r="AW321" s="137"/>
      <c r="AX321" s="137"/>
      <c r="AY321" s="137"/>
      <c r="AZ321" s="137"/>
      <c r="BA321" s="137"/>
      <c r="BB321" s="137"/>
      <c r="BC321" s="137"/>
      <c r="BD321" s="137"/>
      <c r="BE321" s="137"/>
      <c r="BF321" s="137"/>
      <c r="BG321" s="137"/>
      <c r="BH321" s="137"/>
      <c r="BI321" s="137"/>
      <c r="BJ321" s="137"/>
      <c r="BK321" s="137"/>
      <c r="BL321" s="137"/>
      <c r="BM321" s="137"/>
      <c r="BN321" s="137"/>
      <c r="BO321" s="137"/>
      <c r="BP321" s="137"/>
      <c r="BQ321" s="137"/>
      <c r="BR321" s="137"/>
      <c r="BS321" s="137"/>
      <c r="BT321" s="137"/>
      <c r="BU321" s="137"/>
      <c r="BV321" s="137"/>
      <c r="BW321" s="137"/>
      <c r="BX321" s="137"/>
      <c r="BY321" s="137"/>
      <c r="BZ321" s="137"/>
      <c r="CA321" s="137"/>
      <c r="CB321" s="137"/>
      <c r="CC321" s="137"/>
      <c r="CD321" s="137"/>
      <c r="CE321" s="137"/>
      <c r="CF321" s="137"/>
      <c r="CG321" s="137"/>
      <c r="CH321" s="137"/>
      <c r="CI321" s="137"/>
      <c r="CJ321" s="137"/>
      <c r="CK321" s="137"/>
      <c r="CL321" s="137"/>
      <c r="CM321" s="137"/>
      <c r="CN321" s="137"/>
      <c r="CO321" s="137"/>
      <c r="CP321" s="137"/>
      <c r="CQ321" s="137"/>
      <c r="CR321" s="137"/>
      <c r="CS321" s="137"/>
      <c r="CT321" s="137"/>
      <c r="CU321" s="137"/>
      <c r="CV321" s="137"/>
      <c r="CW321" s="137"/>
      <c r="CX321" s="137"/>
      <c r="CY321" s="137"/>
      <c r="CZ321" s="137"/>
      <c r="DA321" s="137"/>
      <c r="DB321" s="137"/>
      <c r="DC321" s="137"/>
      <c r="DD321" s="137"/>
      <c r="DE321" s="137"/>
      <c r="DF321" s="137"/>
      <c r="DG321" s="137"/>
      <c r="DH321" s="137"/>
      <c r="DI321" s="137"/>
      <c r="DJ321" s="137"/>
      <c r="DK321" s="137"/>
      <c r="DL321" s="137"/>
      <c r="DM321" s="137"/>
      <c r="DN321" s="137"/>
      <c r="DO321" s="137"/>
      <c r="DP321" s="137"/>
      <c r="DQ321" s="137"/>
      <c r="DR321" s="137"/>
      <c r="DS321" s="137"/>
      <c r="DT321" s="137"/>
      <c r="DU321" s="137"/>
      <c r="DV321" s="137"/>
      <c r="DW321" s="137"/>
      <c r="DX321" s="137"/>
      <c r="DY321" s="137"/>
      <c r="DZ321" s="137"/>
      <c r="EA321" s="137"/>
      <c r="EB321" s="137"/>
      <c r="EC321" s="137"/>
      <c r="ED321" s="137"/>
      <c r="EE321" s="137"/>
      <c r="EF321" s="137"/>
      <c r="EG321" s="137"/>
      <c r="EH321" s="137"/>
      <c r="EI321" s="137"/>
      <c r="EJ321" s="137"/>
      <c r="EK321" s="137"/>
      <c r="EL321" s="137"/>
      <c r="EM321" s="137"/>
      <c r="EN321" s="137"/>
      <c r="EO321" s="137"/>
      <c r="EP321" s="137"/>
      <c r="EQ321" s="137"/>
      <c r="ER321" s="137"/>
      <c r="ES321" s="137"/>
      <c r="ET321" s="137"/>
      <c r="EU321" s="137"/>
      <c r="EV321" s="137"/>
      <c r="EW321" s="137"/>
      <c r="EX321" s="137"/>
      <c r="EY321" s="137"/>
      <c r="EZ321" s="137"/>
      <c r="FA321" s="137"/>
      <c r="FB321" s="137"/>
      <c r="FC321" s="137"/>
      <c r="FD321" s="137"/>
      <c r="FE321" s="137"/>
      <c r="FF321" s="137"/>
      <c r="FG321" s="137"/>
      <c r="FH321" s="137"/>
      <c r="FI321" s="137"/>
      <c r="FJ321" s="137"/>
      <c r="FK321" s="137"/>
      <c r="FL321" s="137"/>
      <c r="FM321" s="137"/>
      <c r="FN321" s="137"/>
      <c r="FO321" s="137"/>
      <c r="FP321" s="137"/>
      <c r="FQ321" s="137"/>
      <c r="FR321" s="137"/>
      <c r="FS321" s="137"/>
      <c r="FT321" s="137"/>
      <c r="FU321" s="137"/>
      <c r="FV321" s="137"/>
      <c r="FW321" s="137"/>
      <c r="FX321" s="137"/>
      <c r="FY321" s="137"/>
      <c r="FZ321" s="137"/>
      <c r="GA321" s="137"/>
      <c r="GB321" s="137"/>
      <c r="GC321" s="137"/>
      <c r="GD321" s="137"/>
      <c r="GE321" s="137"/>
      <c r="GF321" s="137"/>
      <c r="GG321" s="137"/>
      <c r="GH321" s="137"/>
      <c r="GI321" s="137"/>
      <c r="GJ321" s="137"/>
      <c r="GK321" s="137"/>
      <c r="GL321" s="137"/>
      <c r="GM321" s="137"/>
      <c r="GN321" s="137"/>
      <c r="GO321" s="137"/>
      <c r="GP321" s="137"/>
      <c r="GQ321" s="137"/>
      <c r="GR321" s="137"/>
      <c r="GS321" s="137"/>
      <c r="GT321" s="137"/>
      <c r="GU321" s="137"/>
      <c r="GV321" s="137"/>
      <c r="GW321" s="137"/>
    </row>
    <row r="322" spans="1:205" ht="29.25" x14ac:dyDescent="0.25">
      <c r="A322" s="19">
        <v>1</v>
      </c>
      <c r="B322" s="19">
        <f t="shared" si="72"/>
        <v>1</v>
      </c>
      <c r="C322" s="301" t="s">
        <v>273</v>
      </c>
      <c r="D322" s="29">
        <f>'1 уровень'!E2916</f>
        <v>23437.212765957447</v>
      </c>
      <c r="E322" s="29">
        <f>'1 уровень'!F2916</f>
        <v>19477.101654846338</v>
      </c>
      <c r="F322" s="29">
        <f>'1 уровень'!G2916</f>
        <v>12655.215957446808</v>
      </c>
      <c r="G322" s="142">
        <f>'1 уровень'!H2916</f>
        <v>64.974841645897087</v>
      </c>
      <c r="H322" s="156">
        <f>'1 уровень'!I2916</f>
        <v>0</v>
      </c>
      <c r="I322" s="156">
        <f>'1 уровень'!J2916</f>
        <v>0</v>
      </c>
      <c r="J322" s="151">
        <f>'1 уровень'!K2916</f>
        <v>0</v>
      </c>
      <c r="K322" s="151">
        <f>'1 уровень'!L2916</f>
        <v>0</v>
      </c>
      <c r="L322" s="151">
        <f>'1 уровень'!M2916</f>
        <v>0</v>
      </c>
      <c r="M322" s="151">
        <f>'1 уровень'!N2916</f>
        <v>0</v>
      </c>
      <c r="N322" s="151">
        <f>'1 уровень'!O2916</f>
        <v>0</v>
      </c>
      <c r="O322" s="151">
        <f>'1 уровень'!P2916</f>
        <v>0</v>
      </c>
      <c r="P322" s="150">
        <f>'1 уровень'!Q2916</f>
        <v>0</v>
      </c>
      <c r="Q322" s="150">
        <f>'1 уровень'!R2916</f>
        <v>0</v>
      </c>
      <c r="R322" s="150">
        <f>'1 уровень'!S2916</f>
        <v>0</v>
      </c>
      <c r="S322" s="150">
        <f>'1 уровень'!T2916</f>
        <v>0</v>
      </c>
      <c r="T322" s="150">
        <f>'1 уровень'!U2916</f>
        <v>0</v>
      </c>
      <c r="U322" s="150">
        <f>'1 уровень'!V2916</f>
        <v>0</v>
      </c>
      <c r="V322" s="150">
        <f>'1 уровень'!W2916</f>
        <v>0</v>
      </c>
      <c r="W322" s="150">
        <f>'1 уровень'!X2916</f>
        <v>0</v>
      </c>
      <c r="X322" s="150">
        <f>'1 уровень'!Y2916</f>
        <v>0</v>
      </c>
      <c r="Y322" s="150">
        <f>'1 уровень'!Z2916</f>
        <v>0</v>
      </c>
      <c r="Z322" s="150">
        <f>'1 уровень'!AA2916</f>
        <v>0</v>
      </c>
      <c r="AA322" s="150">
        <f>'1 уровень'!AB2916</f>
        <v>0</v>
      </c>
      <c r="AB322" s="996">
        <f>'1 уровень'!AC2916</f>
        <v>0</v>
      </c>
      <c r="AC322" s="150">
        <f>'1 уровень'!AD2916</f>
        <v>0</v>
      </c>
      <c r="AD322" s="150">
        <f>'1 уровень'!AE2916</f>
        <v>0</v>
      </c>
      <c r="AE322" s="150">
        <f>'1 уровень'!AF2916</f>
        <v>0</v>
      </c>
      <c r="AF322" s="150">
        <f>'1 уровень'!AG2916</f>
        <v>0</v>
      </c>
      <c r="AG322" s="563">
        <f>'1 уровень'!AH2916</f>
        <v>0</v>
      </c>
      <c r="AH322" s="150"/>
      <c r="AI322" s="150"/>
      <c r="AJ322" s="1216">
        <f>'1 уровень'!AI2916</f>
        <v>0</v>
      </c>
      <c r="AK322" s="1223">
        <f>'1 уровень'!AJ2916</f>
        <v>0</v>
      </c>
      <c r="AL322" s="337">
        <f t="shared" si="64"/>
        <v>0</v>
      </c>
      <c r="AM322" s="337">
        <f t="shared" si="63"/>
        <v>0</v>
      </c>
      <c r="AN322" s="1112">
        <f t="shared" si="78"/>
        <v>0</v>
      </c>
      <c r="AO322" s="137">
        <f t="shared" si="77"/>
        <v>0</v>
      </c>
      <c r="AP322" s="137"/>
      <c r="AQ322" s="426">
        <f t="shared" si="65"/>
        <v>0</v>
      </c>
      <c r="AR322" s="137"/>
      <c r="AS322" s="137"/>
      <c r="AT322" s="137"/>
      <c r="AU322" s="137"/>
      <c r="AV322" s="137"/>
      <c r="AW322" s="137"/>
      <c r="AX322" s="137"/>
      <c r="AY322" s="137"/>
      <c r="AZ322" s="137"/>
      <c r="BA322" s="137"/>
      <c r="BB322" s="137"/>
      <c r="BC322" s="137"/>
      <c r="BD322" s="137"/>
      <c r="BE322" s="137"/>
      <c r="BF322" s="137"/>
      <c r="BG322" s="137"/>
      <c r="BH322" s="137"/>
      <c r="BI322" s="137"/>
      <c r="BJ322" s="137"/>
      <c r="BK322" s="137"/>
      <c r="BL322" s="137"/>
      <c r="BM322" s="137"/>
      <c r="BN322" s="137"/>
      <c r="BO322" s="137"/>
      <c r="BP322" s="137"/>
      <c r="BQ322" s="137"/>
      <c r="BR322" s="137"/>
      <c r="BS322" s="137"/>
      <c r="BT322" s="137"/>
      <c r="BU322" s="137"/>
      <c r="BV322" s="137"/>
      <c r="BW322" s="137"/>
      <c r="BX322" s="137"/>
      <c r="BY322" s="137"/>
      <c r="BZ322" s="137"/>
      <c r="CA322" s="137"/>
      <c r="CB322" s="137"/>
      <c r="CC322" s="137"/>
      <c r="CD322" s="137"/>
      <c r="CE322" s="137"/>
      <c r="CF322" s="137"/>
      <c r="CG322" s="137"/>
      <c r="CH322" s="137"/>
      <c r="CI322" s="137"/>
      <c r="CJ322" s="137"/>
      <c r="CK322" s="137"/>
      <c r="CL322" s="137"/>
      <c r="CM322" s="137"/>
      <c r="CN322" s="137"/>
      <c r="CO322" s="137"/>
      <c r="CP322" s="137"/>
      <c r="CQ322" s="137"/>
      <c r="CR322" s="137"/>
      <c r="CS322" s="137"/>
      <c r="CT322" s="137"/>
      <c r="CU322" s="137"/>
      <c r="CV322" s="137"/>
      <c r="CW322" s="137"/>
      <c r="CX322" s="137"/>
      <c r="CY322" s="137"/>
      <c r="CZ322" s="137"/>
      <c r="DA322" s="137"/>
      <c r="DB322" s="137"/>
      <c r="DC322" s="137"/>
      <c r="DD322" s="137"/>
      <c r="DE322" s="137"/>
      <c r="DF322" s="137"/>
      <c r="DG322" s="137"/>
      <c r="DH322" s="137"/>
      <c r="DI322" s="137"/>
      <c r="DJ322" s="137"/>
      <c r="DK322" s="137"/>
      <c r="DL322" s="137"/>
      <c r="DM322" s="137"/>
      <c r="DN322" s="137"/>
      <c r="DO322" s="137"/>
      <c r="DP322" s="137"/>
      <c r="DQ322" s="137"/>
      <c r="DR322" s="137"/>
      <c r="DS322" s="137"/>
      <c r="DT322" s="137"/>
      <c r="DU322" s="137"/>
      <c r="DV322" s="137"/>
      <c r="DW322" s="137"/>
      <c r="DX322" s="137"/>
      <c r="DY322" s="137"/>
      <c r="DZ322" s="137"/>
      <c r="EA322" s="137"/>
      <c r="EB322" s="137"/>
      <c r="EC322" s="137"/>
      <c r="ED322" s="137"/>
      <c r="EE322" s="137"/>
      <c r="EF322" s="137"/>
      <c r="EG322" s="137"/>
      <c r="EH322" s="137"/>
      <c r="EI322" s="137"/>
      <c r="EJ322" s="137"/>
      <c r="EK322" s="137"/>
      <c r="EL322" s="137"/>
      <c r="EM322" s="137"/>
      <c r="EN322" s="137"/>
      <c r="EO322" s="137"/>
      <c r="EP322" s="137"/>
      <c r="EQ322" s="137"/>
      <c r="ER322" s="137"/>
      <c r="ES322" s="137"/>
      <c r="ET322" s="137"/>
      <c r="EU322" s="137"/>
      <c r="EV322" s="137"/>
      <c r="EW322" s="137"/>
      <c r="EX322" s="137"/>
      <c r="EY322" s="137"/>
      <c r="EZ322" s="137"/>
      <c r="FA322" s="137"/>
      <c r="FB322" s="137"/>
      <c r="FC322" s="137"/>
      <c r="FD322" s="137"/>
      <c r="FE322" s="137"/>
      <c r="FF322" s="137"/>
      <c r="FG322" s="137"/>
      <c r="FH322" s="137"/>
      <c r="FI322" s="137"/>
      <c r="FJ322" s="137"/>
      <c r="FK322" s="137"/>
      <c r="FL322" s="137"/>
      <c r="FM322" s="137"/>
      <c r="FN322" s="137"/>
      <c r="FO322" s="137"/>
      <c r="FP322" s="137"/>
      <c r="FQ322" s="137"/>
      <c r="FR322" s="137"/>
      <c r="FS322" s="137"/>
      <c r="FT322" s="137"/>
      <c r="FU322" s="137"/>
      <c r="FV322" s="137"/>
      <c r="FW322" s="137"/>
      <c r="FX322" s="137"/>
      <c r="FY322" s="137"/>
      <c r="FZ322" s="137"/>
      <c r="GA322" s="137"/>
      <c r="GB322" s="137"/>
      <c r="GC322" s="137"/>
      <c r="GD322" s="137"/>
      <c r="GE322" s="137"/>
      <c r="GF322" s="137"/>
      <c r="GG322" s="137"/>
      <c r="GH322" s="137"/>
      <c r="GI322" s="137"/>
      <c r="GJ322" s="137"/>
      <c r="GK322" s="137"/>
      <c r="GL322" s="137"/>
      <c r="GM322" s="137"/>
      <c r="GN322" s="137"/>
      <c r="GO322" s="137"/>
      <c r="GP322" s="137"/>
      <c r="GQ322" s="137"/>
      <c r="GR322" s="137"/>
      <c r="GS322" s="137"/>
      <c r="GT322" s="137"/>
      <c r="GU322" s="137"/>
      <c r="GV322" s="137"/>
      <c r="GW322" s="137"/>
    </row>
    <row r="323" spans="1:205" ht="29.25" x14ac:dyDescent="0.25">
      <c r="A323" s="19">
        <v>1</v>
      </c>
      <c r="B323" s="19">
        <f t="shared" si="72"/>
        <v>1</v>
      </c>
      <c r="C323" s="301" t="s">
        <v>274</v>
      </c>
      <c r="D323" s="29">
        <f>'1 уровень'!E2917</f>
        <v>10362</v>
      </c>
      <c r="E323" s="29">
        <f>'1 уровень'!F2917</f>
        <v>8635</v>
      </c>
      <c r="F323" s="29">
        <f>'1 уровень'!G2917</f>
        <v>9398</v>
      </c>
      <c r="G323" s="142">
        <f>'1 уровень'!H2917</f>
        <v>108.83613202084538</v>
      </c>
      <c r="H323" s="156">
        <f>'1 уровень'!I2917</f>
        <v>0</v>
      </c>
      <c r="I323" s="156">
        <f>'1 уровень'!J2917</f>
        <v>0</v>
      </c>
      <c r="J323" s="151">
        <f>'1 уровень'!K2917</f>
        <v>0</v>
      </c>
      <c r="K323" s="151">
        <f>'1 уровень'!L2917</f>
        <v>0</v>
      </c>
      <c r="L323" s="151">
        <f>'1 уровень'!M2917</f>
        <v>0</v>
      </c>
      <c r="M323" s="151">
        <f>'1 уровень'!N2917</f>
        <v>0</v>
      </c>
      <c r="N323" s="151">
        <f>'1 уровень'!O2917</f>
        <v>0</v>
      </c>
      <c r="O323" s="151">
        <f>'1 уровень'!P2917</f>
        <v>0</v>
      </c>
      <c r="P323" s="150">
        <f>'1 уровень'!Q2917</f>
        <v>11177.59302</v>
      </c>
      <c r="Q323" s="150">
        <f>'1 уровень'!R2917</f>
        <v>11177.59302</v>
      </c>
      <c r="R323" s="150">
        <f>'1 уровень'!S2917</f>
        <v>11177.59302</v>
      </c>
      <c r="S323" s="150">
        <f>'1 уровень'!T2917</f>
        <v>11177.59302</v>
      </c>
      <c r="T323" s="150">
        <f>'1 уровень'!U2917</f>
        <v>11177.59302</v>
      </c>
      <c r="U323" s="150">
        <f>'1 уровень'!V2917</f>
        <v>11177.59302</v>
      </c>
      <c r="V323" s="150">
        <f>'1 уровень'!W2917</f>
        <v>11177.59302</v>
      </c>
      <c r="W323" s="150">
        <f>'1 уровень'!X2917</f>
        <v>11177.59302</v>
      </c>
      <c r="X323" s="150">
        <f>'1 уровень'!Y2917</f>
        <v>11177.59302</v>
      </c>
      <c r="Y323" s="150">
        <f>'1 уровень'!Z2917</f>
        <v>11177.59302</v>
      </c>
      <c r="Z323" s="150">
        <f>'1 уровень'!AA2917</f>
        <v>9314.6608500000002</v>
      </c>
      <c r="AA323" s="150">
        <f>'1 уровень'!AB2917</f>
        <v>10137.716579999998</v>
      </c>
      <c r="AB323" s="996">
        <f>'1 уровень'!AC2917</f>
        <v>0</v>
      </c>
      <c r="AC323" s="150">
        <f>'1 уровень'!AD2917</f>
        <v>0</v>
      </c>
      <c r="AD323" s="150">
        <f>'1 уровень'!AE2917</f>
        <v>823.05572999999822</v>
      </c>
      <c r="AE323" s="150">
        <f>'1 уровень'!AF2917</f>
        <v>0</v>
      </c>
      <c r="AF323" s="150">
        <f>'1 уровень'!AG2917</f>
        <v>-10.02285</v>
      </c>
      <c r="AG323" s="563">
        <f>'1 уровень'!AH2917</f>
        <v>10127.693729999999</v>
      </c>
      <c r="AH323" s="150">
        <f>AA323/Z323*100</f>
        <v>108.83613202084537</v>
      </c>
      <c r="AI323" s="150">
        <f>AG323/Z323*100</f>
        <v>108.72852906931118</v>
      </c>
      <c r="AJ323" s="1216">
        <f>'1 уровень'!AI2917</f>
        <v>0</v>
      </c>
      <c r="AK323" s="1223">
        <f>'1 уровень'!AJ2917</f>
        <v>0</v>
      </c>
      <c r="AL323" s="337">
        <f t="shared" si="64"/>
        <v>10127693.729999999</v>
      </c>
      <c r="AM323" s="337">
        <f t="shared" si="63"/>
        <v>-10022.85</v>
      </c>
      <c r="AN323" s="1112">
        <f t="shared" si="78"/>
        <v>1078.71</v>
      </c>
      <c r="AO323" s="137">
        <f t="shared" si="77"/>
        <v>1078.7099999999998</v>
      </c>
      <c r="AP323" s="137"/>
      <c r="AQ323" s="426">
        <f t="shared" si="65"/>
        <v>0</v>
      </c>
      <c r="AR323" s="137"/>
      <c r="AS323" s="137"/>
      <c r="AT323" s="137"/>
      <c r="AU323" s="137"/>
      <c r="AV323" s="137"/>
      <c r="AW323" s="137"/>
      <c r="AX323" s="137"/>
      <c r="AY323" s="137"/>
      <c r="AZ323" s="137"/>
      <c r="BA323" s="137"/>
      <c r="BB323" s="137"/>
      <c r="BC323" s="137"/>
      <c r="BD323" s="137"/>
      <c r="BE323" s="137"/>
      <c r="BF323" s="137"/>
      <c r="BG323" s="137"/>
      <c r="BH323" s="137"/>
      <c r="BI323" s="137"/>
      <c r="BJ323" s="137"/>
      <c r="BK323" s="137"/>
      <c r="BL323" s="137"/>
      <c r="BM323" s="137"/>
      <c r="BN323" s="137"/>
      <c r="BO323" s="137"/>
      <c r="BP323" s="137"/>
      <c r="BQ323" s="137"/>
      <c r="BR323" s="137"/>
      <c r="BS323" s="137"/>
      <c r="BT323" s="137"/>
      <c r="BU323" s="137"/>
      <c r="BV323" s="137"/>
      <c r="BW323" s="137"/>
      <c r="BX323" s="137"/>
      <c r="BY323" s="137"/>
      <c r="BZ323" s="137"/>
      <c r="CA323" s="137"/>
      <c r="CB323" s="137"/>
      <c r="CC323" s="137"/>
      <c r="CD323" s="137"/>
      <c r="CE323" s="137"/>
      <c r="CF323" s="137"/>
      <c r="CG323" s="137"/>
      <c r="CH323" s="137"/>
      <c r="CI323" s="137"/>
      <c r="CJ323" s="137"/>
      <c r="CK323" s="137"/>
      <c r="CL323" s="137"/>
      <c r="CM323" s="137"/>
      <c r="CN323" s="137"/>
      <c r="CO323" s="137"/>
      <c r="CP323" s="137"/>
      <c r="CQ323" s="137"/>
      <c r="CR323" s="137"/>
      <c r="CS323" s="137"/>
      <c r="CT323" s="137"/>
      <c r="CU323" s="137"/>
      <c r="CV323" s="137"/>
      <c r="CW323" s="137"/>
      <c r="CX323" s="137"/>
      <c r="CY323" s="137"/>
      <c r="CZ323" s="137"/>
      <c r="DA323" s="137"/>
      <c r="DB323" s="137"/>
      <c r="DC323" s="137"/>
      <c r="DD323" s="137"/>
      <c r="DE323" s="137"/>
      <c r="DF323" s="137"/>
      <c r="DG323" s="137"/>
      <c r="DH323" s="137"/>
      <c r="DI323" s="137"/>
      <c r="DJ323" s="137"/>
      <c r="DK323" s="137"/>
      <c r="DL323" s="137"/>
      <c r="DM323" s="137"/>
      <c r="DN323" s="137"/>
      <c r="DO323" s="137"/>
      <c r="DP323" s="137"/>
      <c r="DQ323" s="137"/>
      <c r="DR323" s="137"/>
      <c r="DS323" s="137"/>
      <c r="DT323" s="137"/>
      <c r="DU323" s="137"/>
      <c r="DV323" s="137"/>
      <c r="DW323" s="137"/>
      <c r="DX323" s="137"/>
      <c r="DY323" s="137"/>
      <c r="DZ323" s="137"/>
      <c r="EA323" s="137"/>
      <c r="EB323" s="137"/>
      <c r="EC323" s="137"/>
      <c r="ED323" s="137"/>
      <c r="EE323" s="137"/>
      <c r="EF323" s="137"/>
      <c r="EG323" s="137"/>
      <c r="EH323" s="137"/>
      <c r="EI323" s="137"/>
      <c r="EJ323" s="137"/>
      <c r="EK323" s="137"/>
      <c r="EL323" s="137"/>
      <c r="EM323" s="137"/>
      <c r="EN323" s="137"/>
      <c r="EO323" s="137"/>
      <c r="EP323" s="137"/>
      <c r="EQ323" s="137"/>
      <c r="ER323" s="137"/>
      <c r="ES323" s="137"/>
      <c r="ET323" s="137"/>
      <c r="EU323" s="137"/>
      <c r="EV323" s="137"/>
      <c r="EW323" s="137"/>
      <c r="EX323" s="137"/>
      <c r="EY323" s="137"/>
      <c r="EZ323" s="137"/>
      <c r="FA323" s="137"/>
      <c r="FB323" s="137"/>
      <c r="FC323" s="137"/>
      <c r="FD323" s="137"/>
      <c r="FE323" s="137"/>
      <c r="FF323" s="137"/>
      <c r="FG323" s="137"/>
      <c r="FH323" s="137"/>
      <c r="FI323" s="137"/>
      <c r="FJ323" s="137"/>
      <c r="FK323" s="137"/>
      <c r="FL323" s="137"/>
      <c r="FM323" s="137"/>
      <c r="FN323" s="137"/>
      <c r="FO323" s="137"/>
      <c r="FP323" s="137"/>
      <c r="FQ323" s="137"/>
      <c r="FR323" s="137"/>
      <c r="FS323" s="137"/>
      <c r="FT323" s="137"/>
      <c r="FU323" s="137"/>
      <c r="FV323" s="137"/>
      <c r="FW323" s="137"/>
      <c r="FX323" s="137"/>
      <c r="FY323" s="137"/>
      <c r="FZ323" s="137"/>
      <c r="GA323" s="137"/>
      <c r="GB323" s="137"/>
      <c r="GC323" s="137"/>
      <c r="GD323" s="137"/>
      <c r="GE323" s="137"/>
      <c r="GF323" s="137"/>
      <c r="GG323" s="137"/>
      <c r="GH323" s="137"/>
      <c r="GI323" s="137"/>
      <c r="GJ323" s="137"/>
      <c r="GK323" s="137"/>
      <c r="GL323" s="137"/>
      <c r="GM323" s="137"/>
      <c r="GN323" s="137"/>
      <c r="GO323" s="137"/>
      <c r="GP323" s="137"/>
      <c r="GQ323" s="137"/>
      <c r="GR323" s="137"/>
      <c r="GS323" s="137"/>
      <c r="GT323" s="137"/>
      <c r="GU323" s="137"/>
      <c r="GV323" s="137"/>
      <c r="GW323" s="137"/>
    </row>
    <row r="324" spans="1:205" x14ac:dyDescent="0.25">
      <c r="A324" s="19">
        <v>1</v>
      </c>
      <c r="B324" s="19">
        <f t="shared" si="72"/>
        <v>1</v>
      </c>
      <c r="C324" s="743" t="s">
        <v>136</v>
      </c>
      <c r="D324" s="29">
        <f>'1 уровень'!E2918</f>
        <v>126492.44761904763</v>
      </c>
      <c r="E324" s="29">
        <f>'1 уровень'!F2918</f>
        <v>105271.03015873017</v>
      </c>
      <c r="F324" s="29">
        <f>'1 уровень'!G2918</f>
        <v>77280.190476190488</v>
      </c>
      <c r="G324" s="142">
        <f>'1 уровень'!H2918</f>
        <v>73.410690823169091</v>
      </c>
      <c r="H324" s="156">
        <f>'1 уровень'!I2918</f>
        <v>0</v>
      </c>
      <c r="I324" s="156">
        <f>'1 уровень'!J2918</f>
        <v>0</v>
      </c>
      <c r="J324" s="151">
        <f>'1 уровень'!K2918</f>
        <v>0</v>
      </c>
      <c r="K324" s="151">
        <f>'1 уровень'!L2918</f>
        <v>0</v>
      </c>
      <c r="L324" s="151">
        <f>'1 уровень'!M2918</f>
        <v>0</v>
      </c>
      <c r="M324" s="151">
        <f>'1 уровень'!N2918</f>
        <v>0</v>
      </c>
      <c r="N324" s="151">
        <f>'1 уровень'!O2918</f>
        <v>0</v>
      </c>
      <c r="O324" s="151">
        <f>'1 уровень'!P2918</f>
        <v>0</v>
      </c>
      <c r="P324" s="150">
        <f>'1 уровень'!Q2918</f>
        <v>118899.24836011714</v>
      </c>
      <c r="Q324" s="150">
        <f>'1 уровень'!R2918</f>
        <v>118899.24836011714</v>
      </c>
      <c r="R324" s="150">
        <f>'1 уровень'!S2918</f>
        <v>118899.24836011714</v>
      </c>
      <c r="S324" s="150">
        <f>'1 уровень'!T2918</f>
        <v>118899.24836011714</v>
      </c>
      <c r="T324" s="150">
        <f>'1 уровень'!U2918</f>
        <v>118899.24836011714</v>
      </c>
      <c r="U324" s="150">
        <f>'1 уровень'!V2918</f>
        <v>118899.24836011714</v>
      </c>
      <c r="V324" s="150">
        <f>'1 уровень'!W2918</f>
        <v>118899.24836011714</v>
      </c>
      <c r="W324" s="150">
        <f>'1 уровень'!X2918</f>
        <v>118425.77067011713</v>
      </c>
      <c r="X324" s="150">
        <f>'1 уровень'!Y2918</f>
        <v>118425.77067011713</v>
      </c>
      <c r="Y324" s="150">
        <f>'1 уровень'!Z2918</f>
        <v>118425.77067011713</v>
      </c>
      <c r="Z324" s="150">
        <f>'1 уровень'!AA2918</f>
        <v>98729.328947530928</v>
      </c>
      <c r="AA324" s="150">
        <f>'1 уровень'!AB2918</f>
        <v>78963.103910000005</v>
      </c>
      <c r="AB324" s="996">
        <f>'1 уровень'!AC2918</f>
        <v>0</v>
      </c>
      <c r="AC324" s="150">
        <f>'1 уровень'!AD2918</f>
        <v>0</v>
      </c>
      <c r="AD324" s="150">
        <f>'1 уровень'!AE2918</f>
        <v>-19766.22503753093</v>
      </c>
      <c r="AE324" s="150">
        <f>'1 уровень'!AF2918</f>
        <v>0</v>
      </c>
      <c r="AF324" s="150">
        <f>'1 уровень'!AG2918</f>
        <v>-160.42106000000001</v>
      </c>
      <c r="AG324" s="563">
        <f>'1 уровень'!AH2918</f>
        <v>78802.682849999997</v>
      </c>
      <c r="AH324" s="150">
        <f>AA324/Z324*100</f>
        <v>79.979378723382638</v>
      </c>
      <c r="AI324" s="150">
        <f>AG324/Z324*100</f>
        <v>79.816893004386955</v>
      </c>
      <c r="AJ324" s="1216">
        <f>'1 уровень'!AI2918</f>
        <v>0</v>
      </c>
      <c r="AK324" s="1223">
        <f>'1 уровень'!AJ2918</f>
        <v>0</v>
      </c>
      <c r="AL324" s="337">
        <f t="shared" si="64"/>
        <v>78802682.849999994</v>
      </c>
      <c r="AM324" s="337">
        <f t="shared" si="63"/>
        <v>-160421.06</v>
      </c>
      <c r="AN324" s="1112">
        <f t="shared" si="78"/>
        <v>939.9711255347147</v>
      </c>
      <c r="AO324" s="137">
        <f t="shared" si="77"/>
        <v>1021.7767764732413</v>
      </c>
      <c r="AP324" s="137"/>
      <c r="AQ324" s="426">
        <f t="shared" si="65"/>
        <v>0</v>
      </c>
      <c r="AR324" s="137"/>
      <c r="AS324" s="137"/>
      <c r="AT324" s="137"/>
      <c r="AU324" s="137"/>
      <c r="AV324" s="137"/>
      <c r="AW324" s="137"/>
      <c r="AX324" s="137"/>
      <c r="AY324" s="137"/>
      <c r="AZ324" s="137"/>
      <c r="BA324" s="137"/>
      <c r="BB324" s="137"/>
      <c r="BC324" s="137"/>
      <c r="BD324" s="137"/>
      <c r="BE324" s="137"/>
      <c r="BF324" s="137"/>
      <c r="BG324" s="137"/>
      <c r="BH324" s="137"/>
      <c r="BI324" s="137"/>
      <c r="BJ324" s="137"/>
      <c r="BK324" s="137"/>
      <c r="BL324" s="137"/>
      <c r="BM324" s="137"/>
      <c r="BN324" s="137"/>
      <c r="BO324" s="137"/>
      <c r="BP324" s="137"/>
      <c r="BQ324" s="137"/>
      <c r="BR324" s="137"/>
      <c r="BS324" s="137"/>
      <c r="BT324" s="137"/>
      <c r="BU324" s="137"/>
      <c r="BV324" s="137"/>
      <c r="BW324" s="137"/>
      <c r="BX324" s="137"/>
      <c r="BY324" s="137"/>
      <c r="BZ324" s="137"/>
      <c r="CA324" s="137"/>
      <c r="CB324" s="137"/>
      <c r="CC324" s="137"/>
      <c r="CD324" s="137"/>
      <c r="CE324" s="137"/>
      <c r="CF324" s="137"/>
      <c r="CG324" s="137"/>
      <c r="CH324" s="137"/>
      <c r="CI324" s="137"/>
      <c r="CJ324" s="137"/>
      <c r="CK324" s="137"/>
      <c r="CL324" s="137"/>
      <c r="CM324" s="137"/>
      <c r="CN324" s="137"/>
      <c r="CO324" s="137"/>
      <c r="CP324" s="137"/>
      <c r="CQ324" s="137"/>
      <c r="CR324" s="137"/>
      <c r="CS324" s="137"/>
      <c r="CT324" s="137"/>
      <c r="CU324" s="137"/>
      <c r="CV324" s="137"/>
      <c r="CW324" s="137"/>
      <c r="CX324" s="137"/>
      <c r="CY324" s="137"/>
      <c r="CZ324" s="137"/>
      <c r="DA324" s="137"/>
      <c r="DB324" s="137"/>
      <c r="DC324" s="137"/>
      <c r="DD324" s="137"/>
      <c r="DE324" s="137"/>
      <c r="DF324" s="137"/>
      <c r="DG324" s="137"/>
      <c r="DH324" s="137"/>
      <c r="DI324" s="137"/>
      <c r="DJ324" s="137"/>
      <c r="DK324" s="137"/>
      <c r="DL324" s="137"/>
      <c r="DM324" s="137"/>
      <c r="DN324" s="137"/>
      <c r="DO324" s="137"/>
      <c r="DP324" s="137"/>
      <c r="DQ324" s="137"/>
      <c r="DR324" s="137"/>
      <c r="DS324" s="137"/>
      <c r="DT324" s="137"/>
      <c r="DU324" s="137"/>
      <c r="DV324" s="137"/>
      <c r="DW324" s="137"/>
      <c r="DX324" s="137"/>
      <c r="DY324" s="137"/>
      <c r="DZ324" s="137"/>
      <c r="EA324" s="137"/>
      <c r="EB324" s="137"/>
      <c r="EC324" s="137"/>
      <c r="ED324" s="137"/>
      <c r="EE324" s="137"/>
      <c r="EF324" s="137"/>
      <c r="EG324" s="137"/>
      <c r="EH324" s="137"/>
      <c r="EI324" s="137"/>
      <c r="EJ324" s="137"/>
      <c r="EK324" s="137"/>
      <c r="EL324" s="137"/>
      <c r="EM324" s="137"/>
      <c r="EN324" s="137"/>
      <c r="EO324" s="137"/>
      <c r="EP324" s="137"/>
      <c r="EQ324" s="137"/>
      <c r="ER324" s="137"/>
      <c r="ES324" s="137"/>
      <c r="ET324" s="137"/>
      <c r="EU324" s="137"/>
      <c r="EV324" s="137"/>
      <c r="EW324" s="137"/>
      <c r="EX324" s="137"/>
      <c r="EY324" s="137"/>
      <c r="EZ324" s="137"/>
      <c r="FA324" s="137"/>
      <c r="FB324" s="137"/>
      <c r="FC324" s="137"/>
      <c r="FD324" s="137"/>
      <c r="FE324" s="137"/>
      <c r="FF324" s="137"/>
      <c r="FG324" s="137"/>
      <c r="FH324" s="137"/>
      <c r="FI324" s="137"/>
      <c r="FJ324" s="137"/>
      <c r="FK324" s="137"/>
      <c r="FL324" s="137"/>
      <c r="FM324" s="137"/>
      <c r="FN324" s="137"/>
      <c r="FO324" s="137"/>
      <c r="FP324" s="137"/>
      <c r="FQ324" s="137"/>
      <c r="FR324" s="137"/>
      <c r="FS324" s="137"/>
      <c r="FT324" s="137"/>
      <c r="FU324" s="137"/>
      <c r="FV324" s="137"/>
      <c r="FW324" s="137"/>
      <c r="FX324" s="137"/>
      <c r="FY324" s="137"/>
      <c r="FZ324" s="137"/>
      <c r="GA324" s="137"/>
      <c r="GB324" s="137"/>
      <c r="GC324" s="137"/>
      <c r="GD324" s="137"/>
      <c r="GE324" s="137"/>
      <c r="GF324" s="137"/>
      <c r="GG324" s="137"/>
      <c r="GH324" s="137"/>
      <c r="GI324" s="137"/>
      <c r="GJ324" s="137"/>
      <c r="GK324" s="137"/>
      <c r="GL324" s="137"/>
      <c r="GM324" s="137"/>
      <c r="GN324" s="137"/>
      <c r="GO324" s="137"/>
      <c r="GP324" s="137"/>
      <c r="GQ324" s="137"/>
      <c r="GR324" s="137"/>
      <c r="GS324" s="137"/>
      <c r="GT324" s="137"/>
      <c r="GU324" s="137"/>
      <c r="GV324" s="137"/>
      <c r="GW324" s="137"/>
    </row>
    <row r="325" spans="1:205" x14ac:dyDescent="0.25">
      <c r="A325" s="19">
        <v>1</v>
      </c>
      <c r="B325" s="19">
        <f t="shared" si="72"/>
        <v>1</v>
      </c>
      <c r="C325" s="356" t="s">
        <v>29</v>
      </c>
      <c r="D325" s="29">
        <f>'1 уровень'!E2919</f>
        <v>0</v>
      </c>
      <c r="E325" s="29">
        <f>'1 уровень'!F2919</f>
        <v>0</v>
      </c>
      <c r="F325" s="29">
        <f>'1 уровень'!G2919</f>
        <v>0</v>
      </c>
      <c r="G325" s="142">
        <f>'1 уровень'!H2919</f>
        <v>0</v>
      </c>
      <c r="H325" s="156">
        <f>'1 уровень'!I2919</f>
        <v>0</v>
      </c>
      <c r="I325" s="156">
        <f>'1 уровень'!J2919</f>
        <v>0</v>
      </c>
      <c r="J325" s="151">
        <f>'1 уровень'!K2919</f>
        <v>0</v>
      </c>
      <c r="K325" s="151">
        <f>'1 уровень'!L2919</f>
        <v>0</v>
      </c>
      <c r="L325" s="151">
        <f>'1 уровень'!M2919</f>
        <v>0</v>
      </c>
      <c r="M325" s="151">
        <f>'1 уровень'!N2919</f>
        <v>0</v>
      </c>
      <c r="N325" s="151">
        <f>'1 уровень'!O2919</f>
        <v>0</v>
      </c>
      <c r="O325" s="151">
        <f>'1 уровень'!P2919</f>
        <v>0</v>
      </c>
      <c r="P325" s="150">
        <f>'1 уровень'!Q2919</f>
        <v>0</v>
      </c>
      <c r="Q325" s="150">
        <f>'1 уровень'!R2919</f>
        <v>0</v>
      </c>
      <c r="R325" s="150">
        <f>'1 уровень'!S2919</f>
        <v>0</v>
      </c>
      <c r="S325" s="150">
        <f>'1 уровень'!T2919</f>
        <v>0</v>
      </c>
      <c r="T325" s="150">
        <f>'1 уровень'!U2919</f>
        <v>0</v>
      </c>
      <c r="U325" s="150">
        <f>'1 уровень'!V2919</f>
        <v>0</v>
      </c>
      <c r="V325" s="150">
        <f>'1 уровень'!W2919</f>
        <v>0</v>
      </c>
      <c r="W325" s="150">
        <f>'1 уровень'!X2919</f>
        <v>0</v>
      </c>
      <c r="X325" s="150">
        <f>'1 уровень'!Y2919</f>
        <v>0</v>
      </c>
      <c r="Y325" s="150">
        <f>'1 уровень'!Z2919</f>
        <v>0</v>
      </c>
      <c r="Z325" s="150">
        <f>'1 уровень'!AA2919</f>
        <v>0</v>
      </c>
      <c r="AA325" s="150">
        <f>'1 уровень'!AB2919</f>
        <v>0</v>
      </c>
      <c r="AB325" s="996">
        <f>'1 уровень'!AC2919</f>
        <v>0</v>
      </c>
      <c r="AC325" s="150">
        <f>'1 уровень'!AD2919</f>
        <v>0</v>
      </c>
      <c r="AD325" s="150">
        <f>'1 уровень'!AE2919</f>
        <v>0</v>
      </c>
      <c r="AE325" s="150">
        <f>'1 уровень'!AF2919</f>
        <v>0</v>
      </c>
      <c r="AF325" s="150">
        <f>'1 уровень'!AG2919</f>
        <v>0</v>
      </c>
      <c r="AG325" s="563">
        <f>'1 уровень'!AH2919</f>
        <v>0</v>
      </c>
      <c r="AH325" s="150"/>
      <c r="AI325" s="150"/>
      <c r="AJ325" s="1216">
        <f>'1 уровень'!AI2919</f>
        <v>0</v>
      </c>
      <c r="AK325" s="1223">
        <f>'1 уровень'!AJ2919</f>
        <v>0</v>
      </c>
      <c r="AL325" s="337">
        <f t="shared" si="64"/>
        <v>0</v>
      </c>
      <c r="AM325" s="337">
        <f t="shared" si="63"/>
        <v>0</v>
      </c>
      <c r="AN325" s="1112">
        <f t="shared" si="78"/>
        <v>0</v>
      </c>
      <c r="AO325" s="137" t="e">
        <f t="shared" si="77"/>
        <v>#DIV/0!</v>
      </c>
      <c r="AP325" s="137"/>
      <c r="AQ325" s="426">
        <f t="shared" si="65"/>
        <v>0</v>
      </c>
      <c r="AR325" s="137"/>
      <c r="AS325" s="137"/>
      <c r="AT325" s="137"/>
      <c r="AU325" s="137"/>
      <c r="AV325" s="137"/>
      <c r="AW325" s="137"/>
      <c r="AX325" s="137"/>
      <c r="AY325" s="137"/>
      <c r="AZ325" s="137"/>
      <c r="BA325" s="137"/>
      <c r="BB325" s="137"/>
      <c r="BC325" s="137"/>
      <c r="BD325" s="137"/>
      <c r="BE325" s="137"/>
      <c r="BF325" s="137"/>
      <c r="BG325" s="137"/>
      <c r="BH325" s="137"/>
      <c r="BI325" s="137"/>
      <c r="BJ325" s="137"/>
      <c r="BK325" s="137"/>
      <c r="BL325" s="137"/>
      <c r="BM325" s="137"/>
      <c r="BN325" s="137"/>
      <c r="BO325" s="137"/>
      <c r="BP325" s="137"/>
      <c r="BQ325" s="137"/>
      <c r="BR325" s="137"/>
      <c r="BS325" s="137"/>
      <c r="BT325" s="137"/>
      <c r="BU325" s="137"/>
      <c r="BV325" s="137"/>
      <c r="BW325" s="137"/>
      <c r="BX325" s="137"/>
      <c r="BY325" s="137"/>
      <c r="BZ325" s="137"/>
      <c r="CA325" s="137"/>
      <c r="CB325" s="137"/>
      <c r="CC325" s="137"/>
      <c r="CD325" s="137"/>
      <c r="CE325" s="137"/>
      <c r="CF325" s="137"/>
      <c r="CG325" s="137"/>
      <c r="CH325" s="137"/>
      <c r="CI325" s="137"/>
      <c r="CJ325" s="137"/>
      <c r="CK325" s="137"/>
      <c r="CL325" s="137"/>
      <c r="CM325" s="137"/>
      <c r="CN325" s="137"/>
      <c r="CO325" s="137"/>
      <c r="CP325" s="137"/>
      <c r="CQ325" s="137"/>
      <c r="CR325" s="137"/>
      <c r="CS325" s="137"/>
      <c r="CT325" s="137"/>
      <c r="CU325" s="137"/>
      <c r="CV325" s="137"/>
      <c r="CW325" s="137"/>
      <c r="CX325" s="137"/>
      <c r="CY325" s="137"/>
      <c r="CZ325" s="137"/>
      <c r="DA325" s="137"/>
      <c r="DB325" s="137"/>
      <c r="DC325" s="137"/>
      <c r="DD325" s="137"/>
      <c r="DE325" s="137"/>
      <c r="DF325" s="137"/>
      <c r="DG325" s="137"/>
      <c r="DH325" s="137"/>
      <c r="DI325" s="137"/>
      <c r="DJ325" s="137"/>
      <c r="DK325" s="137"/>
      <c r="DL325" s="137"/>
      <c r="DM325" s="137"/>
      <c r="DN325" s="137"/>
      <c r="DO325" s="137"/>
      <c r="DP325" s="137"/>
      <c r="DQ325" s="137"/>
      <c r="DR325" s="137"/>
      <c r="DS325" s="137"/>
      <c r="DT325" s="137"/>
      <c r="DU325" s="137"/>
      <c r="DV325" s="137"/>
      <c r="DW325" s="137"/>
      <c r="DX325" s="137"/>
      <c r="DY325" s="137"/>
      <c r="DZ325" s="137"/>
      <c r="EA325" s="137"/>
      <c r="EB325" s="137"/>
      <c r="EC325" s="137"/>
      <c r="ED325" s="137"/>
      <c r="EE325" s="137"/>
      <c r="EF325" s="137"/>
      <c r="EG325" s="137"/>
      <c r="EH325" s="137"/>
      <c r="EI325" s="137"/>
      <c r="EJ325" s="137"/>
      <c r="EK325" s="137"/>
      <c r="EL325" s="137"/>
      <c r="EM325" s="137"/>
      <c r="EN325" s="137"/>
      <c r="EO325" s="137"/>
      <c r="EP325" s="137"/>
      <c r="EQ325" s="137"/>
      <c r="ER325" s="137"/>
      <c r="ES325" s="137"/>
      <c r="ET325" s="137"/>
      <c r="EU325" s="137"/>
      <c r="EV325" s="137"/>
      <c r="EW325" s="137"/>
      <c r="EX325" s="137"/>
      <c r="EY325" s="137"/>
      <c r="EZ325" s="137"/>
      <c r="FA325" s="137"/>
      <c r="FB325" s="137"/>
      <c r="FC325" s="137"/>
      <c r="FD325" s="137"/>
      <c r="FE325" s="137"/>
      <c r="FF325" s="137"/>
      <c r="FG325" s="137"/>
      <c r="FH325" s="137"/>
      <c r="FI325" s="137"/>
      <c r="FJ325" s="137"/>
      <c r="FK325" s="137"/>
      <c r="FL325" s="137"/>
      <c r="FM325" s="137"/>
      <c r="FN325" s="137"/>
      <c r="FO325" s="137"/>
      <c r="FP325" s="137"/>
      <c r="FQ325" s="137"/>
      <c r="FR325" s="137"/>
      <c r="FS325" s="137"/>
      <c r="FT325" s="137"/>
      <c r="FU325" s="137"/>
      <c r="FV325" s="137"/>
      <c r="FW325" s="137"/>
      <c r="FX325" s="137"/>
      <c r="FY325" s="137"/>
      <c r="FZ325" s="137"/>
      <c r="GA325" s="137"/>
      <c r="GB325" s="137"/>
      <c r="GC325" s="137"/>
      <c r="GD325" s="137"/>
      <c r="GE325" s="137"/>
      <c r="GF325" s="137"/>
      <c r="GG325" s="137"/>
      <c r="GH325" s="137"/>
      <c r="GI325" s="137"/>
      <c r="GJ325" s="137"/>
      <c r="GK325" s="137"/>
      <c r="GL325" s="137"/>
      <c r="GM325" s="137"/>
      <c r="GN325" s="137"/>
      <c r="GO325" s="137"/>
      <c r="GP325" s="137"/>
      <c r="GQ325" s="137"/>
      <c r="GR325" s="137"/>
      <c r="GS325" s="137"/>
      <c r="GT325" s="137"/>
      <c r="GU325" s="137"/>
      <c r="GV325" s="137"/>
      <c r="GW325" s="137"/>
    </row>
    <row r="326" spans="1:205" x14ac:dyDescent="0.25">
      <c r="A326" s="19">
        <v>1</v>
      </c>
      <c r="B326" s="19">
        <f t="shared" si="72"/>
        <v>1</v>
      </c>
      <c r="C326" s="2301" t="s">
        <v>235</v>
      </c>
      <c r="D326" s="29">
        <f>'1 уровень'!E2920</f>
        <v>1128</v>
      </c>
      <c r="E326" s="29">
        <f>'1 уровень'!F2920</f>
        <v>940</v>
      </c>
      <c r="F326" s="29">
        <f>'1 уровень'!G2920</f>
        <v>982</v>
      </c>
      <c r="G326" s="142">
        <f>'1 уровень'!H2920</f>
        <v>104.46808510638297</v>
      </c>
      <c r="H326" s="156">
        <f>'1 уровень'!I2920</f>
        <v>7.62322695035461</v>
      </c>
      <c r="I326" s="156">
        <f>'1 уровень'!J2920</f>
        <v>7.4012219959266803</v>
      </c>
      <c r="J326" s="151">
        <f>'1 уровень'!K2920</f>
        <v>8599</v>
      </c>
      <c r="K326" s="151">
        <f>'1 уровень'!L2920</f>
        <v>7166</v>
      </c>
      <c r="L326" s="151">
        <f>'1 уровень'!M2920</f>
        <v>7268</v>
      </c>
      <c r="M326" s="151">
        <f>'1 уровень'!N2920</f>
        <v>101.4233882221602</v>
      </c>
      <c r="N326" s="151">
        <f>'1 уровень'!O2920</f>
        <v>36</v>
      </c>
      <c r="O326" s="151">
        <f>'1 уровень'!P2920</f>
        <v>242.26666666666662</v>
      </c>
      <c r="P326" s="150">
        <f>'1 уровень'!Q2920</f>
        <v>0</v>
      </c>
      <c r="Q326" s="150">
        <f>'1 уровень'!R2920</f>
        <v>0</v>
      </c>
      <c r="R326" s="150">
        <f>'1 уровень'!S2920</f>
        <v>0</v>
      </c>
      <c r="S326" s="150">
        <f>'1 уровень'!T2920</f>
        <v>0</v>
      </c>
      <c r="T326" s="150">
        <f>'1 уровень'!U2920</f>
        <v>0</v>
      </c>
      <c r="U326" s="150">
        <f>'1 уровень'!V2920</f>
        <v>0</v>
      </c>
      <c r="V326" s="150">
        <f>'1 уровень'!W2920</f>
        <v>0</v>
      </c>
      <c r="W326" s="150">
        <f>'1 уровень'!X2920</f>
        <v>0</v>
      </c>
      <c r="X326" s="150">
        <f>'1 уровень'!Y2920</f>
        <v>0</v>
      </c>
      <c r="Y326" s="150">
        <f>'1 уровень'!Z2920</f>
        <v>0</v>
      </c>
      <c r="Z326" s="150">
        <f>'1 уровень'!AA2920</f>
        <v>0</v>
      </c>
      <c r="AA326" s="150">
        <f>'1 уровень'!AB2920</f>
        <v>0</v>
      </c>
      <c r="AB326" s="996">
        <f>'1 уровень'!AC2920</f>
        <v>0</v>
      </c>
      <c r="AC326" s="150">
        <f>'1 уровень'!AD2920</f>
        <v>0</v>
      </c>
      <c r="AD326" s="150">
        <f>'1 уровень'!AE2920</f>
        <v>0</v>
      </c>
      <c r="AE326" s="150">
        <f>'1 уровень'!AF2920</f>
        <v>0</v>
      </c>
      <c r="AF326" s="150">
        <f>'1 уровень'!AG2920</f>
        <v>0</v>
      </c>
      <c r="AG326" s="563">
        <f>'1 уровень'!AH2920</f>
        <v>0</v>
      </c>
      <c r="AH326" s="150"/>
      <c r="AI326" s="150"/>
      <c r="AJ326" s="1216">
        <f>'1 уровень'!AI2920</f>
        <v>0</v>
      </c>
      <c r="AK326" s="1223">
        <f>'1 уровень'!AJ2920</f>
        <v>0</v>
      </c>
      <c r="AL326" s="337">
        <f t="shared" si="64"/>
        <v>0</v>
      </c>
      <c r="AM326" s="337">
        <f t="shared" si="63"/>
        <v>0</v>
      </c>
      <c r="AN326" s="1112">
        <f t="shared" si="78"/>
        <v>0</v>
      </c>
      <c r="AO326" s="137">
        <f t="shared" si="77"/>
        <v>0</v>
      </c>
      <c r="AP326" s="137"/>
      <c r="AQ326" s="426">
        <f t="shared" si="65"/>
        <v>0</v>
      </c>
      <c r="AR326" s="137"/>
      <c r="AS326" s="137"/>
      <c r="AT326" s="137"/>
      <c r="AU326" s="137"/>
      <c r="AV326" s="137"/>
      <c r="AW326" s="137"/>
      <c r="AX326" s="137"/>
      <c r="AY326" s="137"/>
      <c r="AZ326" s="137"/>
      <c r="BA326" s="137"/>
      <c r="BB326" s="137"/>
      <c r="BC326" s="137"/>
      <c r="BD326" s="137"/>
      <c r="BE326" s="137"/>
      <c r="BF326" s="137"/>
      <c r="BG326" s="137"/>
      <c r="BH326" s="137"/>
      <c r="BI326" s="137"/>
      <c r="BJ326" s="137"/>
      <c r="BK326" s="137"/>
      <c r="BL326" s="137"/>
      <c r="BM326" s="137"/>
      <c r="BN326" s="137"/>
      <c r="BO326" s="137"/>
      <c r="BP326" s="137"/>
      <c r="BQ326" s="137"/>
      <c r="BR326" s="137"/>
      <c r="BS326" s="137"/>
      <c r="BT326" s="137"/>
      <c r="BU326" s="137"/>
      <c r="BV326" s="137"/>
      <c r="BW326" s="137"/>
      <c r="BX326" s="137"/>
      <c r="BY326" s="137"/>
      <c r="BZ326" s="137"/>
      <c r="CA326" s="137"/>
      <c r="CB326" s="137"/>
      <c r="CC326" s="137"/>
      <c r="CD326" s="137"/>
      <c r="CE326" s="137"/>
      <c r="CF326" s="137"/>
      <c r="CG326" s="137"/>
      <c r="CH326" s="137"/>
      <c r="CI326" s="137"/>
      <c r="CJ326" s="137"/>
      <c r="CK326" s="137"/>
      <c r="CL326" s="137"/>
      <c r="CM326" s="137"/>
      <c r="CN326" s="137"/>
      <c r="CO326" s="137"/>
      <c r="CP326" s="137"/>
      <c r="CQ326" s="137"/>
      <c r="CR326" s="137"/>
      <c r="CS326" s="137"/>
      <c r="CT326" s="137"/>
      <c r="CU326" s="137"/>
      <c r="CV326" s="137"/>
      <c r="CW326" s="137"/>
      <c r="CX326" s="137"/>
      <c r="CY326" s="137"/>
      <c r="CZ326" s="137"/>
      <c r="DA326" s="137"/>
      <c r="DB326" s="137"/>
      <c r="DC326" s="137"/>
      <c r="DD326" s="137"/>
      <c r="DE326" s="137"/>
      <c r="DF326" s="137"/>
      <c r="DG326" s="137"/>
      <c r="DH326" s="137"/>
      <c r="DI326" s="137"/>
      <c r="DJ326" s="137"/>
      <c r="DK326" s="137"/>
      <c r="DL326" s="137"/>
      <c r="DM326" s="137"/>
      <c r="DN326" s="137"/>
      <c r="DO326" s="137"/>
      <c r="DP326" s="137"/>
      <c r="DQ326" s="137"/>
      <c r="DR326" s="137"/>
      <c r="DS326" s="137"/>
      <c r="DT326" s="137"/>
      <c r="DU326" s="137"/>
      <c r="DV326" s="137"/>
      <c r="DW326" s="137"/>
      <c r="DX326" s="137"/>
      <c r="DY326" s="137"/>
      <c r="DZ326" s="137"/>
      <c r="EA326" s="137"/>
      <c r="EB326" s="137"/>
      <c r="EC326" s="137"/>
      <c r="ED326" s="137"/>
      <c r="EE326" s="137"/>
      <c r="EF326" s="137"/>
      <c r="EG326" s="137"/>
      <c r="EH326" s="137"/>
      <c r="EI326" s="137"/>
      <c r="EJ326" s="137"/>
      <c r="EK326" s="137"/>
      <c r="EL326" s="137"/>
      <c r="EM326" s="137"/>
      <c r="EN326" s="137"/>
      <c r="EO326" s="137"/>
      <c r="EP326" s="137"/>
      <c r="EQ326" s="137"/>
      <c r="ER326" s="137"/>
      <c r="ES326" s="137"/>
      <c r="ET326" s="137"/>
      <c r="EU326" s="137"/>
      <c r="EV326" s="137"/>
      <c r="EW326" s="137"/>
      <c r="EX326" s="137"/>
      <c r="EY326" s="137"/>
      <c r="EZ326" s="137"/>
      <c r="FA326" s="137"/>
      <c r="FB326" s="137"/>
      <c r="FC326" s="137"/>
      <c r="FD326" s="137"/>
      <c r="FE326" s="137"/>
      <c r="FF326" s="137"/>
      <c r="FG326" s="137"/>
      <c r="FH326" s="137"/>
      <c r="FI326" s="137"/>
      <c r="FJ326" s="137"/>
      <c r="FK326" s="137"/>
      <c r="FL326" s="137"/>
      <c r="FM326" s="137"/>
      <c r="FN326" s="137"/>
      <c r="FO326" s="137"/>
      <c r="FP326" s="137"/>
      <c r="FQ326" s="137"/>
      <c r="FR326" s="137"/>
      <c r="FS326" s="137"/>
      <c r="FT326" s="137"/>
      <c r="FU326" s="137"/>
      <c r="FV326" s="137"/>
      <c r="FW326" s="137"/>
      <c r="FX326" s="137"/>
      <c r="FY326" s="137"/>
      <c r="FZ326" s="137"/>
      <c r="GA326" s="137"/>
      <c r="GB326" s="137"/>
      <c r="GC326" s="137"/>
      <c r="GD326" s="137"/>
      <c r="GE326" s="137"/>
      <c r="GF326" s="137"/>
      <c r="GG326" s="137"/>
      <c r="GH326" s="137"/>
      <c r="GI326" s="137"/>
      <c r="GJ326" s="137"/>
      <c r="GK326" s="137"/>
      <c r="GL326" s="137"/>
      <c r="GM326" s="137"/>
      <c r="GN326" s="137"/>
      <c r="GO326" s="137"/>
      <c r="GP326" s="137"/>
      <c r="GQ326" s="137"/>
      <c r="GR326" s="137"/>
      <c r="GS326" s="137"/>
      <c r="GT326" s="137"/>
      <c r="GU326" s="137"/>
      <c r="GV326" s="137"/>
      <c r="GW326" s="137"/>
    </row>
    <row r="327" spans="1:205" ht="29.25" x14ac:dyDescent="0.25">
      <c r="A327" s="19">
        <v>1</v>
      </c>
      <c r="B327" s="19">
        <f t="shared" si="72"/>
        <v>1</v>
      </c>
      <c r="C327" s="918" t="s">
        <v>137</v>
      </c>
      <c r="D327" s="29">
        <f>'1 уровень'!E2921</f>
        <v>1128</v>
      </c>
      <c r="E327" s="29">
        <f>'1 уровень'!F2921</f>
        <v>940</v>
      </c>
      <c r="F327" s="29">
        <f>'1 уровень'!G2921</f>
        <v>982</v>
      </c>
      <c r="G327" s="142">
        <f>'1 уровень'!H2921</f>
        <v>104.46808510638297</v>
      </c>
      <c r="H327" s="156">
        <f>'1 уровень'!I2921</f>
        <v>7.62322695035461</v>
      </c>
      <c r="I327" s="156">
        <f>'1 уровень'!J2921</f>
        <v>7.4012219959266803</v>
      </c>
      <c r="J327" s="151">
        <f>'1 уровень'!K2921</f>
        <v>8599</v>
      </c>
      <c r="K327" s="151">
        <f>'1 уровень'!L2921</f>
        <v>7166</v>
      </c>
      <c r="L327" s="151">
        <f>'1 уровень'!M2921</f>
        <v>7268</v>
      </c>
      <c r="M327" s="151">
        <f>'1 уровень'!N2921</f>
        <v>101.4233882221602</v>
      </c>
      <c r="N327" s="151">
        <f>'1 уровень'!O2921</f>
        <v>36</v>
      </c>
      <c r="O327" s="151">
        <f>'1 уровень'!P2921</f>
        <v>242.26666666666662</v>
      </c>
      <c r="P327" s="150">
        <f>'1 уровень'!Q2921</f>
        <v>20000.602442159998</v>
      </c>
      <c r="Q327" s="150">
        <f>'1 уровень'!R2921</f>
        <v>20000.602442159998</v>
      </c>
      <c r="R327" s="150">
        <f>'1 уровень'!S2921</f>
        <v>20000.602442159998</v>
      </c>
      <c r="S327" s="150">
        <f>'1 уровень'!T2921</f>
        <v>20000.602442159998</v>
      </c>
      <c r="T327" s="150">
        <f>'1 уровень'!U2921</f>
        <v>20000.602442159998</v>
      </c>
      <c r="U327" s="150">
        <f>'1 уровень'!V2921</f>
        <v>20000.602442159998</v>
      </c>
      <c r="V327" s="150">
        <f>'1 уровень'!W2921</f>
        <v>20000.602442159998</v>
      </c>
      <c r="W327" s="150">
        <f>'1 уровень'!X2921</f>
        <v>20000.602442159998</v>
      </c>
      <c r="X327" s="150">
        <f>'1 уровень'!Y2921</f>
        <v>20000.602442159998</v>
      </c>
      <c r="Y327" s="150">
        <f>'1 уровень'!Z2921</f>
        <v>20000.602442159998</v>
      </c>
      <c r="Z327" s="150">
        <f>'1 уровень'!AA2921</f>
        <v>16667.168701799998</v>
      </c>
      <c r="AA327" s="150">
        <f>'1 уровень'!AB2921</f>
        <v>16452.957849999999</v>
      </c>
      <c r="AB327" s="996">
        <f>'1 уровень'!AC2921</f>
        <v>0</v>
      </c>
      <c r="AC327" s="150">
        <f>'1 уровень'!AD2921</f>
        <v>0</v>
      </c>
      <c r="AD327" s="150">
        <f>'1 уровень'!AE2921</f>
        <v>-214.21085179999864</v>
      </c>
      <c r="AE327" s="150">
        <f>'1 уровень'!AF2921</f>
        <v>0</v>
      </c>
      <c r="AF327" s="150">
        <f>'1 уровень'!AG2921</f>
        <v>-35.472470000000001</v>
      </c>
      <c r="AG327" s="563">
        <f>'1 уровень'!AH2921</f>
        <v>16417.485379999998</v>
      </c>
      <c r="AH327" s="150">
        <f>AA327/Z327*100</f>
        <v>98.714773602928346</v>
      </c>
      <c r="AI327" s="150">
        <f>AG327/Z327*100</f>
        <v>98.501945193768677</v>
      </c>
      <c r="AJ327" s="1216">
        <f>'1 уровень'!AI2921</f>
        <v>0</v>
      </c>
      <c r="AK327" s="1223">
        <f>'1 уровень'!AJ2921</f>
        <v>0</v>
      </c>
      <c r="AL327" s="337">
        <f t="shared" si="64"/>
        <v>16417485.379999999</v>
      </c>
      <c r="AM327" s="337">
        <f t="shared" si="63"/>
        <v>-35472.47</v>
      </c>
      <c r="AN327" s="1112">
        <f t="shared" si="78"/>
        <v>17731.030533829788</v>
      </c>
      <c r="AO327" s="137">
        <f t="shared" si="77"/>
        <v>16754.539562118127</v>
      </c>
      <c r="AP327" s="137"/>
      <c r="AQ327" s="426">
        <f t="shared" si="65"/>
        <v>0</v>
      </c>
      <c r="AR327" s="137"/>
      <c r="AS327" s="137"/>
      <c r="AT327" s="137"/>
      <c r="AU327" s="137"/>
      <c r="AV327" s="137"/>
      <c r="AW327" s="137"/>
      <c r="AX327" s="137"/>
      <c r="AY327" s="137"/>
      <c r="AZ327" s="137"/>
      <c r="BA327" s="137"/>
      <c r="BB327" s="137"/>
      <c r="BC327" s="137"/>
      <c r="BD327" s="137"/>
      <c r="BE327" s="137"/>
      <c r="BF327" s="137"/>
      <c r="BG327" s="137"/>
      <c r="BH327" s="137"/>
      <c r="BI327" s="137"/>
      <c r="BJ327" s="137"/>
      <c r="BK327" s="137"/>
      <c r="BL327" s="137"/>
      <c r="BM327" s="137"/>
      <c r="BN327" s="137"/>
      <c r="BO327" s="137"/>
      <c r="BP327" s="137"/>
      <c r="BQ327" s="137"/>
      <c r="BR327" s="137"/>
      <c r="BS327" s="137"/>
      <c r="BT327" s="137"/>
      <c r="BU327" s="137"/>
      <c r="BV327" s="137"/>
      <c r="BW327" s="137"/>
      <c r="BX327" s="137"/>
      <c r="BY327" s="137"/>
      <c r="BZ327" s="137"/>
      <c r="CA327" s="137"/>
      <c r="CB327" s="137"/>
      <c r="CC327" s="137"/>
      <c r="CD327" s="137"/>
      <c r="CE327" s="137"/>
      <c r="CF327" s="137"/>
      <c r="CG327" s="137"/>
      <c r="CH327" s="137"/>
      <c r="CI327" s="137"/>
      <c r="CJ327" s="137"/>
      <c r="CK327" s="137"/>
      <c r="CL327" s="137"/>
      <c r="CM327" s="137"/>
      <c r="CN327" s="137"/>
      <c r="CO327" s="137"/>
      <c r="CP327" s="137"/>
      <c r="CQ327" s="137"/>
      <c r="CR327" s="137"/>
      <c r="CS327" s="137"/>
      <c r="CT327" s="137"/>
      <c r="CU327" s="137"/>
      <c r="CV327" s="137"/>
      <c r="CW327" s="137"/>
      <c r="CX327" s="137"/>
      <c r="CY327" s="137"/>
      <c r="CZ327" s="137"/>
      <c r="DA327" s="137"/>
      <c r="DB327" s="137"/>
      <c r="DC327" s="137"/>
      <c r="DD327" s="137"/>
      <c r="DE327" s="137"/>
      <c r="DF327" s="137"/>
      <c r="DG327" s="137"/>
      <c r="DH327" s="137"/>
      <c r="DI327" s="137"/>
      <c r="DJ327" s="137"/>
      <c r="DK327" s="137"/>
      <c r="DL327" s="137"/>
      <c r="DM327" s="137"/>
      <c r="DN327" s="137"/>
      <c r="DO327" s="137"/>
      <c r="DP327" s="137"/>
      <c r="DQ327" s="137"/>
      <c r="DR327" s="137"/>
      <c r="DS327" s="137"/>
      <c r="DT327" s="137"/>
      <c r="DU327" s="137"/>
      <c r="DV327" s="137"/>
      <c r="DW327" s="137"/>
      <c r="DX327" s="137"/>
      <c r="DY327" s="137"/>
      <c r="DZ327" s="137"/>
      <c r="EA327" s="137"/>
      <c r="EB327" s="137"/>
      <c r="EC327" s="137"/>
      <c r="ED327" s="137"/>
      <c r="EE327" s="137"/>
      <c r="EF327" s="137"/>
      <c r="EG327" s="137"/>
      <c r="EH327" s="137"/>
      <c r="EI327" s="137"/>
      <c r="EJ327" s="137"/>
      <c r="EK327" s="137"/>
      <c r="EL327" s="137"/>
      <c r="EM327" s="137"/>
      <c r="EN327" s="137"/>
      <c r="EO327" s="137"/>
      <c r="EP327" s="137"/>
      <c r="EQ327" s="137"/>
      <c r="ER327" s="137"/>
      <c r="ES327" s="137"/>
      <c r="ET327" s="137"/>
      <c r="EU327" s="137"/>
      <c r="EV327" s="137"/>
      <c r="EW327" s="137"/>
      <c r="EX327" s="137"/>
      <c r="EY327" s="137"/>
      <c r="EZ327" s="137"/>
      <c r="FA327" s="137"/>
      <c r="FB327" s="137"/>
      <c r="FC327" s="137"/>
      <c r="FD327" s="137"/>
      <c r="FE327" s="137"/>
      <c r="FF327" s="137"/>
      <c r="FG327" s="137"/>
      <c r="FH327" s="137"/>
      <c r="FI327" s="137"/>
      <c r="FJ327" s="137"/>
      <c r="FK327" s="137"/>
      <c r="FL327" s="137"/>
      <c r="FM327" s="137"/>
      <c r="FN327" s="137"/>
      <c r="FO327" s="137"/>
      <c r="FP327" s="137"/>
      <c r="FQ327" s="137"/>
      <c r="FR327" s="137"/>
      <c r="FS327" s="137"/>
      <c r="FT327" s="137"/>
      <c r="FU327" s="137"/>
      <c r="FV327" s="137"/>
      <c r="FW327" s="137"/>
      <c r="FX327" s="137"/>
      <c r="FY327" s="137"/>
      <c r="FZ327" s="137"/>
      <c r="GA327" s="137"/>
      <c r="GB327" s="137"/>
      <c r="GC327" s="137"/>
      <c r="GD327" s="137"/>
      <c r="GE327" s="137"/>
      <c r="GF327" s="137"/>
      <c r="GG327" s="137"/>
      <c r="GH327" s="137"/>
      <c r="GI327" s="137"/>
      <c r="GJ327" s="137"/>
      <c r="GK327" s="137"/>
      <c r="GL327" s="137"/>
      <c r="GM327" s="137"/>
      <c r="GN327" s="137"/>
      <c r="GO327" s="137"/>
      <c r="GP327" s="137"/>
      <c r="GQ327" s="137"/>
      <c r="GR327" s="137"/>
      <c r="GS327" s="137"/>
      <c r="GT327" s="137"/>
      <c r="GU327" s="137"/>
      <c r="GV327" s="137"/>
      <c r="GW327" s="137"/>
    </row>
    <row r="328" spans="1:205" x14ac:dyDescent="0.25">
      <c r="A328" s="19">
        <v>1</v>
      </c>
      <c r="B328" s="19">
        <f t="shared" si="72"/>
        <v>1</v>
      </c>
      <c r="C328" s="903" t="s">
        <v>204</v>
      </c>
      <c r="D328" s="29">
        <f>'1 уровень'!E2922</f>
        <v>3800</v>
      </c>
      <c r="E328" s="29">
        <f>'1 уровень'!F2922</f>
        <v>3167</v>
      </c>
      <c r="F328" s="29">
        <f>'1 уровень'!G2922</f>
        <v>3202</v>
      </c>
      <c r="G328" s="142">
        <f>'1 уровень'!H2922</f>
        <v>101.10514682664981</v>
      </c>
      <c r="H328" s="156">
        <f>'1 уровень'!I2922</f>
        <v>0</v>
      </c>
      <c r="I328" s="156">
        <f>'1 уровень'!J2922</f>
        <v>0</v>
      </c>
      <c r="J328" s="151">
        <f>'1 уровень'!K2922</f>
        <v>0</v>
      </c>
      <c r="K328" s="151">
        <f>'1 уровень'!L2922</f>
        <v>0</v>
      </c>
      <c r="L328" s="151">
        <f>'1 уровень'!M2922</f>
        <v>0</v>
      </c>
      <c r="M328" s="151">
        <f>'1 уровень'!N2922</f>
        <v>0</v>
      </c>
      <c r="N328" s="151">
        <f>'1 уровень'!O2922</f>
        <v>0</v>
      </c>
      <c r="O328" s="151">
        <f>'1 уровень'!P2922</f>
        <v>0</v>
      </c>
      <c r="P328" s="150">
        <f>'1 уровень'!Q2922</f>
        <v>0</v>
      </c>
      <c r="Q328" s="150">
        <f>'1 уровень'!R2922</f>
        <v>0</v>
      </c>
      <c r="R328" s="150">
        <f>'1 уровень'!S2922</f>
        <v>0</v>
      </c>
      <c r="S328" s="150">
        <f>'1 уровень'!T2922</f>
        <v>0</v>
      </c>
      <c r="T328" s="150">
        <f>'1 уровень'!U2922</f>
        <v>0</v>
      </c>
      <c r="U328" s="150">
        <f>'1 уровень'!V2922</f>
        <v>0</v>
      </c>
      <c r="V328" s="150">
        <f>'1 уровень'!W2922</f>
        <v>0</v>
      </c>
      <c r="W328" s="150">
        <f>'1 уровень'!X2922</f>
        <v>0</v>
      </c>
      <c r="X328" s="150">
        <f>'1 уровень'!Y2922</f>
        <v>0</v>
      </c>
      <c r="Y328" s="150">
        <f>'1 уровень'!Z2922</f>
        <v>0</v>
      </c>
      <c r="Z328" s="150">
        <f>'1 уровень'!AA2922</f>
        <v>0</v>
      </c>
      <c r="AA328" s="150">
        <f>'1 уровень'!AB2922</f>
        <v>0</v>
      </c>
      <c r="AB328" s="996">
        <f>'1 уровень'!AC2922</f>
        <v>0</v>
      </c>
      <c r="AC328" s="150">
        <f>'1 уровень'!AD2922</f>
        <v>0</v>
      </c>
      <c r="AD328" s="150">
        <f>'1 уровень'!AE2922</f>
        <v>0</v>
      </c>
      <c r="AE328" s="150">
        <f>'1 уровень'!AF2922</f>
        <v>0</v>
      </c>
      <c r="AF328" s="150">
        <f>'1 уровень'!AG2922</f>
        <v>0</v>
      </c>
      <c r="AG328" s="563">
        <f>'1 уровень'!AH2922</f>
        <v>0</v>
      </c>
      <c r="AH328" s="150"/>
      <c r="AI328" s="150"/>
      <c r="AJ328" s="1216">
        <f>'1 уровень'!AI2922</f>
        <v>0</v>
      </c>
      <c r="AK328" s="1223">
        <f>'1 уровень'!AJ2922</f>
        <v>0</v>
      </c>
      <c r="AL328" s="337">
        <f t="shared" si="64"/>
        <v>0</v>
      </c>
      <c r="AM328" s="337">
        <f t="shared" si="63"/>
        <v>0</v>
      </c>
      <c r="AN328" s="1112">
        <f t="shared" si="78"/>
        <v>0</v>
      </c>
      <c r="AO328" s="137">
        <f t="shared" si="77"/>
        <v>0</v>
      </c>
      <c r="AP328" s="137"/>
      <c r="AQ328" s="426">
        <f t="shared" si="65"/>
        <v>0</v>
      </c>
      <c r="AR328" s="137"/>
      <c r="AS328" s="137"/>
      <c r="AT328" s="137"/>
      <c r="AU328" s="137"/>
      <c r="AV328" s="137"/>
      <c r="AW328" s="137"/>
      <c r="AX328" s="137"/>
      <c r="AY328" s="137"/>
      <c r="AZ328" s="137"/>
      <c r="BA328" s="137"/>
      <c r="BB328" s="137"/>
      <c r="BC328" s="137"/>
      <c r="BD328" s="137"/>
      <c r="BE328" s="137"/>
      <c r="BF328" s="137"/>
      <c r="BG328" s="137"/>
      <c r="BH328" s="137"/>
      <c r="BI328" s="137"/>
      <c r="BJ328" s="137"/>
      <c r="BK328" s="137"/>
      <c r="BL328" s="137"/>
      <c r="BM328" s="137"/>
      <c r="BN328" s="137"/>
      <c r="BO328" s="137"/>
      <c r="BP328" s="137"/>
      <c r="BQ328" s="137"/>
      <c r="BR328" s="137"/>
      <c r="BS328" s="137"/>
      <c r="BT328" s="137"/>
      <c r="BU328" s="137"/>
      <c r="BV328" s="137"/>
      <c r="BW328" s="137"/>
      <c r="BX328" s="137"/>
      <c r="BY328" s="137"/>
      <c r="BZ328" s="137"/>
      <c r="CA328" s="137"/>
      <c r="CB328" s="137"/>
      <c r="CC328" s="137"/>
      <c r="CD328" s="137"/>
      <c r="CE328" s="137"/>
      <c r="CF328" s="137"/>
      <c r="CG328" s="137"/>
      <c r="CH328" s="137"/>
      <c r="CI328" s="137"/>
      <c r="CJ328" s="137"/>
      <c r="CK328" s="137"/>
      <c r="CL328" s="137"/>
      <c r="CM328" s="137"/>
      <c r="CN328" s="137"/>
      <c r="CO328" s="137"/>
      <c r="CP328" s="137"/>
      <c r="CQ328" s="137"/>
      <c r="CR328" s="137"/>
      <c r="CS328" s="137"/>
      <c r="CT328" s="137"/>
      <c r="CU328" s="137"/>
      <c r="CV328" s="137"/>
      <c r="CW328" s="137"/>
      <c r="CX328" s="137"/>
      <c r="CY328" s="137"/>
      <c r="CZ328" s="137"/>
      <c r="DA328" s="137"/>
      <c r="DB328" s="137"/>
      <c r="DC328" s="137"/>
      <c r="DD328" s="137"/>
      <c r="DE328" s="137"/>
      <c r="DF328" s="137"/>
      <c r="DG328" s="137"/>
      <c r="DH328" s="137"/>
      <c r="DI328" s="137"/>
      <c r="DJ328" s="137"/>
      <c r="DK328" s="137"/>
      <c r="DL328" s="137"/>
      <c r="DM328" s="137"/>
      <c r="DN328" s="137"/>
      <c r="DO328" s="137"/>
      <c r="DP328" s="137"/>
      <c r="DQ328" s="137"/>
      <c r="DR328" s="137"/>
      <c r="DS328" s="137"/>
      <c r="DT328" s="137"/>
      <c r="DU328" s="137"/>
      <c r="DV328" s="137"/>
      <c r="DW328" s="137"/>
      <c r="DX328" s="137"/>
      <c r="DY328" s="137"/>
      <c r="DZ328" s="137"/>
      <c r="EA328" s="137"/>
      <c r="EB328" s="137"/>
      <c r="EC328" s="137"/>
      <c r="ED328" s="137"/>
      <c r="EE328" s="137"/>
      <c r="EF328" s="137"/>
      <c r="EG328" s="137"/>
      <c r="EH328" s="137"/>
      <c r="EI328" s="137"/>
      <c r="EJ328" s="137"/>
      <c r="EK328" s="137"/>
      <c r="EL328" s="137"/>
      <c r="EM328" s="137"/>
      <c r="EN328" s="137"/>
      <c r="EO328" s="137"/>
      <c r="EP328" s="137"/>
      <c r="EQ328" s="137"/>
      <c r="ER328" s="137"/>
      <c r="ES328" s="137"/>
      <c r="ET328" s="137"/>
      <c r="EU328" s="137"/>
      <c r="EV328" s="137"/>
      <c r="EW328" s="137"/>
      <c r="EX328" s="137"/>
      <c r="EY328" s="137"/>
      <c r="EZ328" s="137"/>
      <c r="FA328" s="137"/>
      <c r="FB328" s="137"/>
      <c r="FC328" s="137"/>
      <c r="FD328" s="137"/>
      <c r="FE328" s="137"/>
      <c r="FF328" s="137"/>
      <c r="FG328" s="137"/>
      <c r="FH328" s="137"/>
      <c r="FI328" s="137"/>
      <c r="FJ328" s="137"/>
      <c r="FK328" s="137"/>
      <c r="FL328" s="137"/>
      <c r="FM328" s="137"/>
      <c r="FN328" s="137"/>
      <c r="FO328" s="137"/>
      <c r="FP328" s="137"/>
      <c r="FQ328" s="137"/>
      <c r="FR328" s="137"/>
      <c r="FS328" s="137"/>
      <c r="FT328" s="137"/>
      <c r="FU328" s="137"/>
      <c r="FV328" s="137"/>
      <c r="FW328" s="137"/>
      <c r="FX328" s="137"/>
      <c r="FY328" s="137"/>
      <c r="FZ328" s="137"/>
      <c r="GA328" s="137"/>
      <c r="GB328" s="137"/>
      <c r="GC328" s="137"/>
      <c r="GD328" s="137"/>
      <c r="GE328" s="137"/>
      <c r="GF328" s="137"/>
      <c r="GG328" s="137"/>
      <c r="GH328" s="137"/>
      <c r="GI328" s="137"/>
      <c r="GJ328" s="137"/>
      <c r="GK328" s="137"/>
      <c r="GL328" s="137"/>
      <c r="GM328" s="137"/>
      <c r="GN328" s="137"/>
      <c r="GO328" s="137"/>
      <c r="GP328" s="137"/>
      <c r="GQ328" s="137"/>
      <c r="GR328" s="137"/>
      <c r="GS328" s="137"/>
      <c r="GT328" s="137"/>
      <c r="GU328" s="137"/>
      <c r="GV328" s="137"/>
      <c r="GW328" s="137"/>
    </row>
    <row r="329" spans="1:205" x14ac:dyDescent="0.25">
      <c r="A329" s="19">
        <v>1</v>
      </c>
      <c r="B329" s="19">
        <f t="shared" si="72"/>
        <v>1</v>
      </c>
      <c r="C329" s="913" t="s">
        <v>205</v>
      </c>
      <c r="D329" s="29">
        <f>'1 уровень'!E2923</f>
        <v>3790</v>
      </c>
      <c r="E329" s="29">
        <f>'1 уровень'!F2923</f>
        <v>3158</v>
      </c>
      <c r="F329" s="29">
        <f>'1 уровень'!G2923</f>
        <v>3199</v>
      </c>
      <c r="G329" s="142">
        <f>'1 уровень'!H2923</f>
        <v>101.29829005699811</v>
      </c>
      <c r="H329" s="156">
        <f>'1 уровень'!I2923</f>
        <v>0</v>
      </c>
      <c r="I329" s="156">
        <f>'1 уровень'!J2923</f>
        <v>0</v>
      </c>
      <c r="J329" s="151">
        <f>'1 уровень'!K2923</f>
        <v>0</v>
      </c>
      <c r="K329" s="151">
        <f>'1 уровень'!L2923</f>
        <v>0</v>
      </c>
      <c r="L329" s="151">
        <f>'1 уровень'!M2923</f>
        <v>0</v>
      </c>
      <c r="M329" s="151">
        <f>'1 уровень'!N2923</f>
        <v>0</v>
      </c>
      <c r="N329" s="151">
        <f>'1 уровень'!O2923</f>
        <v>0</v>
      </c>
      <c r="O329" s="151">
        <f>'1 уровень'!P2923</f>
        <v>0</v>
      </c>
      <c r="P329" s="150">
        <f>'1 уровень'!Q2923</f>
        <v>0</v>
      </c>
      <c r="Q329" s="150">
        <f>'1 уровень'!R2923</f>
        <v>0</v>
      </c>
      <c r="R329" s="150">
        <f>'1 уровень'!S2923</f>
        <v>0</v>
      </c>
      <c r="S329" s="150">
        <f>'1 уровень'!T2923</f>
        <v>0</v>
      </c>
      <c r="T329" s="150">
        <f>'1 уровень'!U2923</f>
        <v>0</v>
      </c>
      <c r="U329" s="150">
        <f>'1 уровень'!V2923</f>
        <v>0</v>
      </c>
      <c r="V329" s="150">
        <f>'1 уровень'!W2923</f>
        <v>0</v>
      </c>
      <c r="W329" s="150">
        <f>'1 уровень'!X2923</f>
        <v>0</v>
      </c>
      <c r="X329" s="150">
        <f>'1 уровень'!Y2923</f>
        <v>0</v>
      </c>
      <c r="Y329" s="150">
        <f>'1 уровень'!Z2923</f>
        <v>0</v>
      </c>
      <c r="Z329" s="150">
        <f>'1 уровень'!AA2923</f>
        <v>0</v>
      </c>
      <c r="AA329" s="150">
        <f>'1 уровень'!AB2923</f>
        <v>0</v>
      </c>
      <c r="AB329" s="996">
        <f>'1 уровень'!AC2923</f>
        <v>0</v>
      </c>
      <c r="AC329" s="150">
        <f>'1 уровень'!AD2923</f>
        <v>0</v>
      </c>
      <c r="AD329" s="150">
        <f>'1 уровень'!AE2923</f>
        <v>0</v>
      </c>
      <c r="AE329" s="150">
        <f>'1 уровень'!AF2923</f>
        <v>0</v>
      </c>
      <c r="AF329" s="150">
        <f>'1 уровень'!AG2923</f>
        <v>0</v>
      </c>
      <c r="AG329" s="563">
        <f>'1 уровень'!AH2923</f>
        <v>0</v>
      </c>
      <c r="AH329" s="150"/>
      <c r="AI329" s="150"/>
      <c r="AJ329" s="1216">
        <f>'1 уровень'!AI2923</f>
        <v>0</v>
      </c>
      <c r="AK329" s="1223">
        <f>'1 уровень'!AJ2923</f>
        <v>0</v>
      </c>
      <c r="AL329" s="337">
        <f t="shared" si="64"/>
        <v>0</v>
      </c>
      <c r="AM329" s="337">
        <f t="shared" ref="AM329:AM392" si="79">AF329*1000</f>
        <v>0</v>
      </c>
      <c r="AN329" s="1112">
        <f t="shared" si="78"/>
        <v>0</v>
      </c>
      <c r="AO329" s="137">
        <f t="shared" si="77"/>
        <v>0</v>
      </c>
      <c r="AP329" s="137"/>
      <c r="AQ329" s="426">
        <f t="shared" si="65"/>
        <v>0</v>
      </c>
      <c r="AR329" s="137"/>
      <c r="AS329" s="137"/>
      <c r="AT329" s="137"/>
      <c r="AU329" s="137"/>
      <c r="AV329" s="137"/>
      <c r="AW329" s="137"/>
      <c r="AX329" s="137"/>
      <c r="AY329" s="137"/>
      <c r="AZ329" s="137"/>
      <c r="BA329" s="137"/>
      <c r="BB329" s="137"/>
      <c r="BC329" s="137"/>
      <c r="BD329" s="137"/>
      <c r="BE329" s="137"/>
      <c r="BF329" s="137"/>
      <c r="BG329" s="137"/>
      <c r="BH329" s="137"/>
      <c r="BI329" s="137"/>
      <c r="BJ329" s="137"/>
      <c r="BK329" s="137"/>
      <c r="BL329" s="137"/>
      <c r="BM329" s="137"/>
      <c r="BN329" s="137"/>
      <c r="BO329" s="137"/>
      <c r="BP329" s="137"/>
      <c r="BQ329" s="137"/>
      <c r="BR329" s="137"/>
      <c r="BS329" s="137"/>
      <c r="BT329" s="137"/>
      <c r="BU329" s="137"/>
      <c r="BV329" s="137"/>
      <c r="BW329" s="137"/>
      <c r="BX329" s="137"/>
      <c r="BY329" s="137"/>
      <c r="BZ329" s="137"/>
      <c r="CA329" s="137"/>
      <c r="CB329" s="137"/>
      <c r="CC329" s="137"/>
      <c r="CD329" s="137"/>
      <c r="CE329" s="137"/>
      <c r="CF329" s="137"/>
      <c r="CG329" s="137"/>
      <c r="CH329" s="137"/>
      <c r="CI329" s="137"/>
      <c r="CJ329" s="137"/>
      <c r="CK329" s="137"/>
      <c r="CL329" s="137"/>
      <c r="CM329" s="137"/>
      <c r="CN329" s="137"/>
      <c r="CO329" s="137"/>
      <c r="CP329" s="137"/>
      <c r="CQ329" s="137"/>
      <c r="CR329" s="137"/>
      <c r="CS329" s="137"/>
      <c r="CT329" s="137"/>
      <c r="CU329" s="137"/>
      <c r="CV329" s="137"/>
      <c r="CW329" s="137"/>
      <c r="CX329" s="137"/>
      <c r="CY329" s="137"/>
      <c r="CZ329" s="137"/>
      <c r="DA329" s="137"/>
      <c r="DB329" s="137"/>
      <c r="DC329" s="137"/>
      <c r="DD329" s="137"/>
      <c r="DE329" s="137"/>
      <c r="DF329" s="137"/>
      <c r="DG329" s="137"/>
      <c r="DH329" s="137"/>
      <c r="DI329" s="137"/>
      <c r="DJ329" s="137"/>
      <c r="DK329" s="137"/>
      <c r="DL329" s="137"/>
      <c r="DM329" s="137"/>
      <c r="DN329" s="137"/>
      <c r="DO329" s="137"/>
      <c r="DP329" s="137"/>
      <c r="DQ329" s="137"/>
      <c r="DR329" s="137"/>
      <c r="DS329" s="137"/>
      <c r="DT329" s="137"/>
      <c r="DU329" s="137"/>
      <c r="DV329" s="137"/>
      <c r="DW329" s="137"/>
      <c r="DX329" s="137"/>
      <c r="DY329" s="137"/>
      <c r="DZ329" s="137"/>
      <c r="EA329" s="137"/>
      <c r="EB329" s="137"/>
      <c r="EC329" s="137"/>
      <c r="ED329" s="137"/>
      <c r="EE329" s="137"/>
      <c r="EF329" s="137"/>
      <c r="EG329" s="137"/>
      <c r="EH329" s="137"/>
      <c r="EI329" s="137"/>
      <c r="EJ329" s="137"/>
      <c r="EK329" s="137"/>
      <c r="EL329" s="137"/>
      <c r="EM329" s="137"/>
      <c r="EN329" s="137"/>
      <c r="EO329" s="137"/>
      <c r="EP329" s="137"/>
      <c r="EQ329" s="137"/>
      <c r="ER329" s="137"/>
      <c r="ES329" s="137"/>
      <c r="ET329" s="137"/>
      <c r="EU329" s="137"/>
      <c r="EV329" s="137"/>
      <c r="EW329" s="137"/>
      <c r="EX329" s="137"/>
      <c r="EY329" s="137"/>
      <c r="EZ329" s="137"/>
      <c r="FA329" s="137"/>
      <c r="FB329" s="137"/>
      <c r="FC329" s="137"/>
      <c r="FD329" s="137"/>
      <c r="FE329" s="137"/>
      <c r="FF329" s="137"/>
      <c r="FG329" s="137"/>
      <c r="FH329" s="137"/>
      <c r="FI329" s="137"/>
      <c r="FJ329" s="137"/>
      <c r="FK329" s="137"/>
      <c r="FL329" s="137"/>
      <c r="FM329" s="137"/>
      <c r="FN329" s="137"/>
      <c r="FO329" s="137"/>
      <c r="FP329" s="137"/>
      <c r="FQ329" s="137"/>
      <c r="FR329" s="137"/>
      <c r="FS329" s="137"/>
      <c r="FT329" s="137"/>
      <c r="FU329" s="137"/>
      <c r="FV329" s="137"/>
      <c r="FW329" s="137"/>
      <c r="FX329" s="137"/>
      <c r="FY329" s="137"/>
      <c r="FZ329" s="137"/>
      <c r="GA329" s="137"/>
      <c r="GB329" s="137"/>
      <c r="GC329" s="137"/>
      <c r="GD329" s="137"/>
      <c r="GE329" s="137"/>
      <c r="GF329" s="137"/>
      <c r="GG329" s="137"/>
      <c r="GH329" s="137"/>
      <c r="GI329" s="137"/>
      <c r="GJ329" s="137"/>
      <c r="GK329" s="137"/>
      <c r="GL329" s="137"/>
      <c r="GM329" s="137"/>
      <c r="GN329" s="137"/>
      <c r="GO329" s="137"/>
      <c r="GP329" s="137"/>
      <c r="GQ329" s="137"/>
      <c r="GR329" s="137"/>
      <c r="GS329" s="137"/>
      <c r="GT329" s="137"/>
      <c r="GU329" s="137"/>
      <c r="GV329" s="137"/>
      <c r="GW329" s="137"/>
    </row>
    <row r="330" spans="1:205" ht="30" x14ac:dyDescent="0.25">
      <c r="A330" s="19">
        <v>1</v>
      </c>
      <c r="B330" s="19">
        <f t="shared" si="72"/>
        <v>1</v>
      </c>
      <c r="C330" s="917" t="s">
        <v>206</v>
      </c>
      <c r="D330" s="29">
        <f>'1 уровень'!E2924</f>
        <v>10</v>
      </c>
      <c r="E330" s="29">
        <f>'1 уровень'!F2924</f>
        <v>8</v>
      </c>
      <c r="F330" s="29">
        <f>'1 уровень'!G2924</f>
        <v>3</v>
      </c>
      <c r="G330" s="142">
        <f>'1 уровень'!H2924</f>
        <v>37.5</v>
      </c>
      <c r="H330" s="156">
        <f>'1 уровень'!I2924</f>
        <v>0</v>
      </c>
      <c r="I330" s="156">
        <f>'1 уровень'!J2924</f>
        <v>0</v>
      </c>
      <c r="J330" s="151">
        <f>'1 уровень'!K2924</f>
        <v>0</v>
      </c>
      <c r="K330" s="151">
        <f>'1 уровень'!L2924</f>
        <v>0</v>
      </c>
      <c r="L330" s="151">
        <f>'1 уровень'!M2924</f>
        <v>0</v>
      </c>
      <c r="M330" s="151">
        <f>'1 уровень'!N2924</f>
        <v>0</v>
      </c>
      <c r="N330" s="151">
        <f>'1 уровень'!O2924</f>
        <v>0</v>
      </c>
      <c r="O330" s="151">
        <f>'1 уровень'!P2924</f>
        <v>0</v>
      </c>
      <c r="P330" s="150">
        <f>'1 уровень'!Q2924</f>
        <v>0</v>
      </c>
      <c r="Q330" s="150">
        <f>'1 уровень'!R2924</f>
        <v>0</v>
      </c>
      <c r="R330" s="150">
        <f>'1 уровень'!S2924</f>
        <v>0</v>
      </c>
      <c r="S330" s="150">
        <f>'1 уровень'!T2924</f>
        <v>0</v>
      </c>
      <c r="T330" s="150">
        <f>'1 уровень'!U2924</f>
        <v>0</v>
      </c>
      <c r="U330" s="150">
        <f>'1 уровень'!V2924</f>
        <v>0</v>
      </c>
      <c r="V330" s="150">
        <f>'1 уровень'!W2924</f>
        <v>0</v>
      </c>
      <c r="W330" s="150">
        <f>'1 уровень'!X2924</f>
        <v>0</v>
      </c>
      <c r="X330" s="150">
        <f>'1 уровень'!Y2924</f>
        <v>0</v>
      </c>
      <c r="Y330" s="150">
        <f>'1 уровень'!Z2924</f>
        <v>0</v>
      </c>
      <c r="Z330" s="150">
        <f>'1 уровень'!AA2924</f>
        <v>0</v>
      </c>
      <c r="AA330" s="150">
        <f>'1 уровень'!AB2924</f>
        <v>0</v>
      </c>
      <c r="AB330" s="996">
        <f>'1 уровень'!AC2924</f>
        <v>0</v>
      </c>
      <c r="AC330" s="150">
        <f>'1 уровень'!AD2924</f>
        <v>0</v>
      </c>
      <c r="AD330" s="150">
        <f>'1 уровень'!AE2924</f>
        <v>0</v>
      </c>
      <c r="AE330" s="150">
        <f>'1 уровень'!AF2924</f>
        <v>0</v>
      </c>
      <c r="AF330" s="150">
        <f>'1 уровень'!AG2924</f>
        <v>0</v>
      </c>
      <c r="AG330" s="563">
        <f>'1 уровень'!AH2924</f>
        <v>0</v>
      </c>
      <c r="AH330" s="150"/>
      <c r="AI330" s="150"/>
      <c r="AJ330" s="1216">
        <f>'1 уровень'!AI2924</f>
        <v>0</v>
      </c>
      <c r="AK330" s="1223">
        <f>'1 уровень'!AJ2924</f>
        <v>0</v>
      </c>
      <c r="AL330" s="337">
        <f t="shared" ref="AL330:AL393" si="80">AG330*1000</f>
        <v>0</v>
      </c>
      <c r="AM330" s="337">
        <f t="shared" si="79"/>
        <v>0</v>
      </c>
      <c r="AN330" s="1112">
        <f t="shared" si="78"/>
        <v>0</v>
      </c>
      <c r="AO330" s="137">
        <f t="shared" si="77"/>
        <v>0</v>
      </c>
      <c r="AP330" s="137"/>
      <c r="AQ330" s="426">
        <f t="shared" ref="AQ330:AQ393" si="81">AA330-Z330-AD330</f>
        <v>0</v>
      </c>
      <c r="AR330" s="137"/>
      <c r="AS330" s="137"/>
      <c r="AT330" s="137"/>
      <c r="AU330" s="137"/>
      <c r="AV330" s="137"/>
      <c r="AW330" s="137"/>
      <c r="AX330" s="137"/>
      <c r="AY330" s="137"/>
      <c r="AZ330" s="137"/>
      <c r="BA330" s="137"/>
      <c r="BB330" s="137"/>
      <c r="BC330" s="137"/>
      <c r="BD330" s="137"/>
      <c r="BE330" s="137"/>
      <c r="BF330" s="137"/>
      <c r="BG330" s="137"/>
      <c r="BH330" s="137"/>
      <c r="BI330" s="137"/>
      <c r="BJ330" s="137"/>
      <c r="BK330" s="137"/>
      <c r="BL330" s="137"/>
      <c r="BM330" s="137"/>
      <c r="BN330" s="137"/>
      <c r="BO330" s="137"/>
      <c r="BP330" s="137"/>
      <c r="BQ330" s="137"/>
      <c r="BR330" s="137"/>
      <c r="BS330" s="137"/>
      <c r="BT330" s="137"/>
      <c r="BU330" s="137"/>
      <c r="BV330" s="137"/>
      <c r="BW330" s="137"/>
      <c r="BX330" s="137"/>
      <c r="BY330" s="137"/>
      <c r="BZ330" s="137"/>
      <c r="CA330" s="137"/>
      <c r="CB330" s="137"/>
      <c r="CC330" s="137"/>
      <c r="CD330" s="137"/>
      <c r="CE330" s="137"/>
      <c r="CF330" s="137"/>
      <c r="CG330" s="137"/>
      <c r="CH330" s="137"/>
      <c r="CI330" s="137"/>
      <c r="CJ330" s="137"/>
      <c r="CK330" s="137"/>
      <c r="CL330" s="137"/>
      <c r="CM330" s="137"/>
      <c r="CN330" s="137"/>
      <c r="CO330" s="137"/>
      <c r="CP330" s="137"/>
      <c r="CQ330" s="137"/>
      <c r="CR330" s="137"/>
      <c r="CS330" s="137"/>
      <c r="CT330" s="137"/>
      <c r="CU330" s="137"/>
      <c r="CV330" s="137"/>
      <c r="CW330" s="137"/>
      <c r="CX330" s="137"/>
      <c r="CY330" s="137"/>
      <c r="CZ330" s="137"/>
      <c r="DA330" s="137"/>
      <c r="DB330" s="137"/>
      <c r="DC330" s="137"/>
      <c r="DD330" s="137"/>
      <c r="DE330" s="137"/>
      <c r="DF330" s="137"/>
      <c r="DG330" s="137"/>
      <c r="DH330" s="137"/>
      <c r="DI330" s="137"/>
      <c r="DJ330" s="137"/>
      <c r="DK330" s="137"/>
      <c r="DL330" s="137"/>
      <c r="DM330" s="137"/>
      <c r="DN330" s="137"/>
      <c r="DO330" s="137"/>
      <c r="DP330" s="137"/>
      <c r="DQ330" s="137"/>
      <c r="DR330" s="137"/>
      <c r="DS330" s="137"/>
      <c r="DT330" s="137"/>
      <c r="DU330" s="137"/>
      <c r="DV330" s="137"/>
      <c r="DW330" s="137"/>
      <c r="DX330" s="137"/>
      <c r="DY330" s="137"/>
      <c r="DZ330" s="137"/>
      <c r="EA330" s="137"/>
      <c r="EB330" s="137"/>
      <c r="EC330" s="137"/>
      <c r="ED330" s="137"/>
      <c r="EE330" s="137"/>
      <c r="EF330" s="137"/>
      <c r="EG330" s="137"/>
      <c r="EH330" s="137"/>
      <c r="EI330" s="137"/>
      <c r="EJ330" s="137"/>
      <c r="EK330" s="137"/>
      <c r="EL330" s="137"/>
      <c r="EM330" s="137"/>
      <c r="EN330" s="137"/>
      <c r="EO330" s="137"/>
      <c r="EP330" s="137"/>
      <c r="EQ330" s="137"/>
      <c r="ER330" s="137"/>
      <c r="ES330" s="137"/>
      <c r="ET330" s="137"/>
      <c r="EU330" s="137"/>
      <c r="EV330" s="137"/>
      <c r="EW330" s="137"/>
      <c r="EX330" s="137"/>
      <c r="EY330" s="137"/>
      <c r="EZ330" s="137"/>
      <c r="FA330" s="137"/>
      <c r="FB330" s="137"/>
      <c r="FC330" s="137"/>
      <c r="FD330" s="137"/>
      <c r="FE330" s="137"/>
      <c r="FF330" s="137"/>
      <c r="FG330" s="137"/>
      <c r="FH330" s="137"/>
      <c r="FI330" s="137"/>
      <c r="FJ330" s="137"/>
      <c r="FK330" s="137"/>
      <c r="FL330" s="137"/>
      <c r="FM330" s="137"/>
      <c r="FN330" s="137"/>
      <c r="FO330" s="137"/>
      <c r="FP330" s="137"/>
      <c r="FQ330" s="137"/>
      <c r="FR330" s="137"/>
      <c r="FS330" s="137"/>
      <c r="FT330" s="137"/>
      <c r="FU330" s="137"/>
      <c r="FV330" s="137"/>
      <c r="FW330" s="137"/>
      <c r="FX330" s="137"/>
      <c r="FY330" s="137"/>
      <c r="FZ330" s="137"/>
      <c r="GA330" s="137"/>
      <c r="GB330" s="137"/>
      <c r="GC330" s="137"/>
      <c r="GD330" s="137"/>
      <c r="GE330" s="137"/>
      <c r="GF330" s="137"/>
      <c r="GG330" s="137"/>
      <c r="GH330" s="137"/>
      <c r="GI330" s="137"/>
      <c r="GJ330" s="137"/>
      <c r="GK330" s="137"/>
      <c r="GL330" s="137"/>
      <c r="GM330" s="137"/>
      <c r="GN330" s="137"/>
      <c r="GO330" s="137"/>
      <c r="GP330" s="137"/>
      <c r="GQ330" s="137"/>
      <c r="GR330" s="137"/>
      <c r="GS330" s="137"/>
      <c r="GT330" s="137"/>
      <c r="GU330" s="137"/>
      <c r="GV330" s="137"/>
      <c r="GW330" s="137"/>
    </row>
    <row r="331" spans="1:205" ht="15.75" thickBot="1" x14ac:dyDescent="0.3">
      <c r="A331" s="19">
        <v>1</v>
      </c>
      <c r="B331" s="19">
        <f t="shared" si="72"/>
        <v>1</v>
      </c>
      <c r="C331" s="2215" t="s">
        <v>211</v>
      </c>
      <c r="D331" s="29">
        <f>'1 уровень'!E2925</f>
        <v>3800</v>
      </c>
      <c r="E331" s="29">
        <f>'1 уровень'!F2925</f>
        <v>3167</v>
      </c>
      <c r="F331" s="29">
        <f>'1 уровень'!G2925</f>
        <v>3202</v>
      </c>
      <c r="G331" s="142">
        <f>'1 уровень'!H2925</f>
        <v>101.10514682664981</v>
      </c>
      <c r="H331" s="156">
        <f>'1 уровень'!I2925</f>
        <v>0</v>
      </c>
      <c r="I331" s="156">
        <f>'1 уровень'!J2925</f>
        <v>0</v>
      </c>
      <c r="J331" s="151">
        <f>'1 уровень'!K2925</f>
        <v>0</v>
      </c>
      <c r="K331" s="151">
        <f>'1 уровень'!L2925</f>
        <v>0</v>
      </c>
      <c r="L331" s="151">
        <f>'1 уровень'!M2925</f>
        <v>0</v>
      </c>
      <c r="M331" s="151">
        <f>'1 уровень'!N2925</f>
        <v>0</v>
      </c>
      <c r="N331" s="151">
        <f>'1 уровень'!O2925</f>
        <v>0</v>
      </c>
      <c r="O331" s="151">
        <f>'1 уровень'!P2925</f>
        <v>0</v>
      </c>
      <c r="P331" s="150">
        <f>'1 уровень'!Q2925</f>
        <v>17683.91</v>
      </c>
      <c r="Q331" s="150">
        <f>'1 уровень'!R2925</f>
        <v>17683.91</v>
      </c>
      <c r="R331" s="150">
        <f>'1 уровень'!S2925</f>
        <v>17683.91</v>
      </c>
      <c r="S331" s="150">
        <f>'1 уровень'!T2925</f>
        <v>17683.91</v>
      </c>
      <c r="T331" s="150">
        <f>'1 уровень'!U2925</f>
        <v>17683.91</v>
      </c>
      <c r="U331" s="150">
        <f>'1 уровень'!V2925</f>
        <v>17683.91</v>
      </c>
      <c r="V331" s="150">
        <f>'1 уровень'!W2925</f>
        <v>17683.91</v>
      </c>
      <c r="W331" s="150">
        <f>'1 уровень'!X2925</f>
        <v>17683.91</v>
      </c>
      <c r="X331" s="150">
        <f>'1 уровень'!Y2925</f>
        <v>17683.91</v>
      </c>
      <c r="Y331" s="150">
        <f>'1 уровень'!Z2925</f>
        <v>17683.91</v>
      </c>
      <c r="Z331" s="150">
        <f>'1 уровень'!AA2925</f>
        <v>14736.591666666665</v>
      </c>
      <c r="AA331" s="150">
        <f>'1 уровень'!AB2925</f>
        <v>14577.49236</v>
      </c>
      <c r="AB331" s="996">
        <f>'1 уровень'!AC2925</f>
        <v>0</v>
      </c>
      <c r="AC331" s="150">
        <f>'1 уровень'!AD2925</f>
        <v>0</v>
      </c>
      <c r="AD331" s="150">
        <f>'1 уровень'!AE2925</f>
        <v>-159.09930666666514</v>
      </c>
      <c r="AE331" s="150">
        <f>'1 уровень'!AF2925</f>
        <v>0</v>
      </c>
      <c r="AF331" s="150">
        <f>'1 уровень'!AG2925</f>
        <v>-13.212579999999999</v>
      </c>
      <c r="AG331" s="563">
        <f>'1 уровень'!AH2925</f>
        <v>14564.279780000001</v>
      </c>
      <c r="AH331" s="150">
        <f>AA331/Z331*100</f>
        <v>98.920379214777739</v>
      </c>
      <c r="AI331" s="150">
        <f>AG331/Z331*100</f>
        <v>98.830720898262896</v>
      </c>
      <c r="AJ331" s="1216">
        <f>'1 уровень'!AI2925</f>
        <v>0</v>
      </c>
      <c r="AK331" s="1223">
        <f>'1 уровень'!AJ2925</f>
        <v>0</v>
      </c>
      <c r="AL331" s="337">
        <f t="shared" si="80"/>
        <v>14564279.780000001</v>
      </c>
      <c r="AM331" s="337">
        <f t="shared" si="79"/>
        <v>-13212.58</v>
      </c>
      <c r="AN331" s="1112">
        <f t="shared" si="78"/>
        <v>4653.6605263157899</v>
      </c>
      <c r="AO331" s="137">
        <f t="shared" si="77"/>
        <v>4552.6209743910049</v>
      </c>
      <c r="AP331" s="137"/>
      <c r="AQ331" s="426">
        <f t="shared" si="81"/>
        <v>0</v>
      </c>
      <c r="AR331" s="137"/>
      <c r="AS331" s="137"/>
      <c r="AT331" s="137"/>
      <c r="AU331" s="137"/>
      <c r="AV331" s="137"/>
      <c r="AW331" s="137"/>
      <c r="AX331" s="137"/>
      <c r="AY331" s="137"/>
      <c r="AZ331" s="137"/>
      <c r="BA331" s="137"/>
      <c r="BB331" s="137"/>
      <c r="BC331" s="137"/>
      <c r="BD331" s="137"/>
      <c r="BE331" s="137"/>
      <c r="BF331" s="137"/>
      <c r="BG331" s="137"/>
      <c r="BH331" s="137"/>
      <c r="BI331" s="137"/>
      <c r="BJ331" s="137"/>
      <c r="BK331" s="137"/>
      <c r="BL331" s="137"/>
      <c r="BM331" s="137"/>
      <c r="BN331" s="137"/>
      <c r="BO331" s="137"/>
      <c r="BP331" s="137"/>
      <c r="BQ331" s="137"/>
      <c r="BR331" s="137"/>
      <c r="BS331" s="137"/>
      <c r="BT331" s="137"/>
      <c r="BU331" s="137"/>
      <c r="BV331" s="137"/>
      <c r="BW331" s="137"/>
      <c r="BX331" s="137"/>
      <c r="BY331" s="137"/>
      <c r="BZ331" s="137"/>
      <c r="CA331" s="137"/>
      <c r="CB331" s="137"/>
      <c r="CC331" s="137"/>
      <c r="CD331" s="137"/>
      <c r="CE331" s="137"/>
      <c r="CF331" s="137"/>
      <c r="CG331" s="137"/>
      <c r="CH331" s="137"/>
      <c r="CI331" s="137"/>
      <c r="CJ331" s="137"/>
      <c r="CK331" s="137"/>
      <c r="CL331" s="137"/>
      <c r="CM331" s="137"/>
      <c r="CN331" s="137"/>
      <c r="CO331" s="137"/>
      <c r="CP331" s="137"/>
      <c r="CQ331" s="137"/>
      <c r="CR331" s="137"/>
      <c r="CS331" s="137"/>
      <c r="CT331" s="137"/>
      <c r="CU331" s="137"/>
      <c r="CV331" s="137"/>
      <c r="CW331" s="137"/>
      <c r="CX331" s="137"/>
      <c r="CY331" s="137"/>
      <c r="CZ331" s="137"/>
      <c r="DA331" s="137"/>
      <c r="DB331" s="137"/>
      <c r="DC331" s="137"/>
      <c r="DD331" s="137"/>
      <c r="DE331" s="137"/>
      <c r="DF331" s="137"/>
      <c r="DG331" s="137"/>
      <c r="DH331" s="137"/>
      <c r="DI331" s="137"/>
      <c r="DJ331" s="137"/>
      <c r="DK331" s="137"/>
      <c r="DL331" s="137"/>
      <c r="DM331" s="137"/>
      <c r="DN331" s="137"/>
      <c r="DO331" s="137"/>
      <c r="DP331" s="137"/>
      <c r="DQ331" s="137"/>
      <c r="DR331" s="137"/>
      <c r="DS331" s="137"/>
      <c r="DT331" s="137"/>
      <c r="DU331" s="137"/>
      <c r="DV331" s="137"/>
      <c r="DW331" s="137"/>
      <c r="DX331" s="137"/>
      <c r="DY331" s="137"/>
      <c r="DZ331" s="137"/>
      <c r="EA331" s="137"/>
      <c r="EB331" s="137"/>
      <c r="EC331" s="137"/>
      <c r="ED331" s="137"/>
      <c r="EE331" s="137"/>
      <c r="EF331" s="137"/>
      <c r="EG331" s="137"/>
      <c r="EH331" s="137"/>
      <c r="EI331" s="137"/>
      <c r="EJ331" s="137"/>
      <c r="EK331" s="137"/>
      <c r="EL331" s="137"/>
      <c r="EM331" s="137"/>
      <c r="EN331" s="137"/>
      <c r="EO331" s="137"/>
      <c r="EP331" s="137"/>
      <c r="EQ331" s="137"/>
      <c r="ER331" s="137"/>
      <c r="ES331" s="137"/>
      <c r="ET331" s="137"/>
      <c r="EU331" s="137"/>
      <c r="EV331" s="137"/>
      <c r="EW331" s="137"/>
      <c r="EX331" s="137"/>
      <c r="EY331" s="137"/>
      <c r="EZ331" s="137"/>
      <c r="FA331" s="137"/>
      <c r="FB331" s="137"/>
      <c r="FC331" s="137"/>
      <c r="FD331" s="137"/>
      <c r="FE331" s="137"/>
      <c r="FF331" s="137"/>
      <c r="FG331" s="137"/>
      <c r="FH331" s="137"/>
      <c r="FI331" s="137"/>
      <c r="FJ331" s="137"/>
      <c r="FK331" s="137"/>
      <c r="FL331" s="137"/>
      <c r="FM331" s="137"/>
      <c r="FN331" s="137"/>
      <c r="FO331" s="137"/>
      <c r="FP331" s="137"/>
      <c r="FQ331" s="137"/>
      <c r="FR331" s="137"/>
      <c r="FS331" s="137"/>
      <c r="FT331" s="137"/>
      <c r="FU331" s="137"/>
      <c r="FV331" s="137"/>
      <c r="FW331" s="137"/>
      <c r="FX331" s="137"/>
      <c r="FY331" s="137"/>
      <c r="FZ331" s="137"/>
      <c r="GA331" s="137"/>
      <c r="GB331" s="137"/>
      <c r="GC331" s="137"/>
      <c r="GD331" s="137"/>
      <c r="GE331" s="137"/>
      <c r="GF331" s="137"/>
      <c r="GG331" s="137"/>
      <c r="GH331" s="137"/>
      <c r="GI331" s="137"/>
      <c r="GJ331" s="137"/>
      <c r="GK331" s="137"/>
      <c r="GL331" s="137"/>
      <c r="GM331" s="137"/>
      <c r="GN331" s="137"/>
      <c r="GO331" s="137"/>
      <c r="GP331" s="137"/>
      <c r="GQ331" s="137"/>
      <c r="GR331" s="137"/>
      <c r="GS331" s="137"/>
      <c r="GT331" s="137"/>
      <c r="GU331" s="137"/>
      <c r="GV331" s="137"/>
      <c r="GW331" s="137"/>
    </row>
    <row r="332" spans="1:205" s="137" customFormat="1" x14ac:dyDescent="0.25">
      <c r="A332" s="19">
        <v>1</v>
      </c>
      <c r="B332" s="19">
        <f t="shared" si="72"/>
        <v>1</v>
      </c>
      <c r="C332" s="6" t="s">
        <v>97</v>
      </c>
      <c r="D332" s="164"/>
      <c r="E332" s="164"/>
      <c r="F332" s="164"/>
      <c r="G332" s="165"/>
      <c r="H332" s="159"/>
      <c r="I332" s="159"/>
      <c r="J332" s="166"/>
      <c r="K332" s="166"/>
      <c r="L332" s="166"/>
      <c r="M332" s="166"/>
      <c r="N332" s="166"/>
      <c r="O332" s="166"/>
      <c r="P332" s="566">
        <f t="shared" ref="P332:U332" si="82">P333-P334-P390-P393-P398</f>
        <v>0</v>
      </c>
      <c r="Q332" s="566">
        <f t="shared" si="82"/>
        <v>0</v>
      </c>
      <c r="R332" s="566">
        <f t="shared" si="82"/>
        <v>0</v>
      </c>
      <c r="S332" s="566">
        <f t="shared" si="82"/>
        <v>-5.8207660913467407E-11</v>
      </c>
      <c r="T332" s="566">
        <f t="shared" si="82"/>
        <v>-5.8207660913467407E-11</v>
      </c>
      <c r="U332" s="566">
        <f t="shared" si="82"/>
        <v>-5.8207660913467407E-11</v>
      </c>
      <c r="V332" s="566">
        <f t="shared" ref="V332:W332" si="83">V333-V334-V390-V393-V398</f>
        <v>-5.8207660913467407E-11</v>
      </c>
      <c r="W332" s="566">
        <f t="shared" si="83"/>
        <v>0</v>
      </c>
      <c r="X332" s="566">
        <f t="shared" ref="X332:Y332" si="84">X333-X334-X390-X393-X398</f>
        <v>0</v>
      </c>
      <c r="Y332" s="566">
        <f t="shared" si="84"/>
        <v>0</v>
      </c>
      <c r="Z332" s="566"/>
      <c r="AA332" s="566">
        <f t="shared" ref="AA332:AG332" si="85">AA333-AA334-AA390-AA393-AA398</f>
        <v>0</v>
      </c>
      <c r="AB332" s="998">
        <f t="shared" si="85"/>
        <v>0</v>
      </c>
      <c r="AC332" s="566">
        <f t="shared" si="85"/>
        <v>0</v>
      </c>
      <c r="AD332" s="566">
        <f t="shared" si="85"/>
        <v>2.7284841053187847E-12</v>
      </c>
      <c r="AE332" s="566">
        <f t="shared" si="85"/>
        <v>0</v>
      </c>
      <c r="AF332" s="566">
        <f t="shared" si="85"/>
        <v>0</v>
      </c>
      <c r="AG332" s="566">
        <f t="shared" si="85"/>
        <v>0</v>
      </c>
      <c r="AH332" s="566"/>
      <c r="AI332" s="566"/>
      <c r="AJ332" s="1229"/>
      <c r="AK332" s="1228">
        <f t="shared" ref="AK332" si="86">AK333-AK334-AK390-AK393-AK398</f>
        <v>0</v>
      </c>
      <c r="AL332" s="337">
        <f t="shared" si="80"/>
        <v>0</v>
      </c>
      <c r="AM332" s="337">
        <f t="shared" si="79"/>
        <v>0</v>
      </c>
      <c r="AN332" s="1112">
        <f t="shared" si="78"/>
        <v>0</v>
      </c>
      <c r="AO332" s="137" t="e">
        <f t="shared" si="77"/>
        <v>#DIV/0!</v>
      </c>
      <c r="AQ332" s="426">
        <f t="shared" si="81"/>
        <v>-2.7284841053187847E-12</v>
      </c>
    </row>
    <row r="333" spans="1:205" s="137" customFormat="1" x14ac:dyDescent="0.25">
      <c r="A333" s="19">
        <v>1</v>
      </c>
      <c r="B333" s="19">
        <f t="shared" si="72"/>
        <v>1</v>
      </c>
      <c r="C333" s="12" t="s">
        <v>93</v>
      </c>
      <c r="D333" s="138">
        <f>'2 уровень'!F1318</f>
        <v>0</v>
      </c>
      <c r="E333" s="138">
        <f>'2 уровень'!G1318</f>
        <v>0</v>
      </c>
      <c r="F333" s="138">
        <f>'2 уровень'!H1318</f>
        <v>0</v>
      </c>
      <c r="G333" s="149">
        <f>'2 уровень'!I1318</f>
        <v>0</v>
      </c>
      <c r="H333" s="150">
        <f>'2 уровень'!J1318</f>
        <v>0</v>
      </c>
      <c r="I333" s="150">
        <f>'2 уровень'!K1318</f>
        <v>0</v>
      </c>
      <c r="J333" s="303">
        <f>'2 уровень'!L1318</f>
        <v>0</v>
      </c>
      <c r="K333" s="303">
        <f>'2 уровень'!M1318</f>
        <v>0</v>
      </c>
      <c r="L333" s="303">
        <f>'2 уровень'!N1318</f>
        <v>0</v>
      </c>
      <c r="M333" s="303">
        <f>'2 уровень'!O1318</f>
        <v>0</v>
      </c>
      <c r="N333" s="303">
        <f>'2 уровень'!P1318</f>
        <v>0</v>
      </c>
      <c r="O333" s="303">
        <f>'2 уровень'!Q1318</f>
        <v>0</v>
      </c>
      <c r="P333" s="150">
        <f>'2 уровень'!R1318</f>
        <v>471075.82151087571</v>
      </c>
      <c r="Q333" s="150">
        <f>'2 уровень'!S1318</f>
        <v>471075.82151087571</v>
      </c>
      <c r="R333" s="150">
        <f>'2 уровень'!T1318</f>
        <v>479316.26304047566</v>
      </c>
      <c r="S333" s="150">
        <f>'2 уровень'!U1318</f>
        <v>479326.80832047563</v>
      </c>
      <c r="T333" s="150">
        <f>'2 уровень'!V1318</f>
        <v>479326.80832047563</v>
      </c>
      <c r="U333" s="150">
        <f>'2 уровень'!W1318</f>
        <v>479326.80832047563</v>
      </c>
      <c r="V333" s="150">
        <f>'2 уровень'!X1318</f>
        <v>479326.80832047563</v>
      </c>
      <c r="W333" s="150">
        <f>'2 уровень'!Y1318</f>
        <v>478624.02281047567</v>
      </c>
      <c r="X333" s="150">
        <f>'2 уровень'!Z1318</f>
        <v>478514.50121047575</v>
      </c>
      <c r="Y333" s="150">
        <f>'2 уровень'!AA1318</f>
        <v>478513.04347764951</v>
      </c>
      <c r="Z333" s="150">
        <f>'2 уровень'!AB1318</f>
        <v>398595.82491364551</v>
      </c>
      <c r="AA333" s="150">
        <f>'2 уровень'!AC1318</f>
        <v>375839.72331999999</v>
      </c>
      <c r="AB333" s="996">
        <f>'2 уровень'!AD1318</f>
        <v>0</v>
      </c>
      <c r="AC333" s="150">
        <f>'2 уровень'!AE1318</f>
        <v>-606.66408000000013</v>
      </c>
      <c r="AD333" s="150">
        <f>'2 уровень'!AF1318</f>
        <v>-22756.101593645508</v>
      </c>
      <c r="AE333" s="150">
        <f>'2 уровень'!AG1318</f>
        <v>-61.690100000000001</v>
      </c>
      <c r="AF333" s="150">
        <f>'2 уровень'!AH1318</f>
        <v>-2194.43894</v>
      </c>
      <c r="AG333" s="563">
        <f>'2 уровень'!AI1318</f>
        <v>373038.62030000001</v>
      </c>
      <c r="AH333" s="150">
        <f>AA333/Z333*100</f>
        <v>94.290933278446758</v>
      </c>
      <c r="AI333" s="150">
        <f>AG333/Z333*100</f>
        <v>93.588190589005194</v>
      </c>
      <c r="AJ333" s="1218">
        <f>'2 уровень'!AJ1318</f>
        <v>0</v>
      </c>
      <c r="AK333" s="1223">
        <f>'2 уровень'!AK1318</f>
        <v>0</v>
      </c>
      <c r="AL333" s="337">
        <f t="shared" si="80"/>
        <v>373038620.30000001</v>
      </c>
      <c r="AM333" s="337">
        <f t="shared" si="79"/>
        <v>-2194438.94</v>
      </c>
      <c r="AN333" s="1112"/>
      <c r="AO333" s="19" t="e">
        <f t="shared" si="77"/>
        <v>#DIV/0!</v>
      </c>
      <c r="AP333" s="19"/>
      <c r="AQ333" s="1290">
        <f t="shared" si="81"/>
        <v>0</v>
      </c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  <c r="BV333" s="19"/>
      <c r="BW333" s="19"/>
      <c r="BX333" s="19"/>
      <c r="BY333" s="19"/>
      <c r="BZ333" s="19"/>
      <c r="CA333" s="19"/>
      <c r="CB333" s="19"/>
      <c r="CC333" s="19"/>
      <c r="CD333" s="19"/>
      <c r="CE333" s="19"/>
      <c r="CF333" s="19"/>
      <c r="CG333" s="19"/>
      <c r="CH333" s="19"/>
      <c r="CI333" s="19"/>
      <c r="CJ333" s="19"/>
      <c r="CK333" s="19"/>
      <c r="CL333" s="19"/>
      <c r="CM333" s="19"/>
      <c r="CN333" s="19"/>
      <c r="CO333" s="19"/>
      <c r="CP333" s="19"/>
      <c r="CQ333" s="19"/>
      <c r="CR333" s="19"/>
      <c r="CS333" s="19"/>
      <c r="CT333" s="19"/>
      <c r="CU333" s="19"/>
      <c r="CV333" s="19"/>
      <c r="CW333" s="19"/>
      <c r="CX333" s="19"/>
      <c r="CY333" s="19"/>
      <c r="CZ333" s="19"/>
      <c r="DA333" s="19"/>
      <c r="DB333" s="19"/>
      <c r="DC333" s="19"/>
      <c r="DD333" s="19"/>
      <c r="DE333" s="19"/>
      <c r="DF333" s="19"/>
      <c r="DG333" s="19"/>
      <c r="DH333" s="19"/>
      <c r="DI333" s="19"/>
      <c r="DJ333" s="19"/>
      <c r="DK333" s="19"/>
      <c r="DL333" s="19"/>
      <c r="DM333" s="19"/>
      <c r="DN333" s="19"/>
      <c r="DO333" s="19"/>
      <c r="DP333" s="19"/>
      <c r="DQ333" s="19"/>
      <c r="DR333" s="19"/>
      <c r="DS333" s="19"/>
      <c r="DT333" s="19"/>
      <c r="DU333" s="19"/>
      <c r="DV333" s="19"/>
      <c r="DW333" s="19"/>
      <c r="DX333" s="19"/>
      <c r="DY333" s="19"/>
      <c r="DZ333" s="19"/>
      <c r="EA333" s="19"/>
      <c r="EB333" s="19"/>
      <c r="EC333" s="19"/>
      <c r="ED333" s="19"/>
      <c r="EE333" s="19"/>
      <c r="EF333" s="19"/>
      <c r="EG333" s="19"/>
      <c r="EH333" s="19"/>
      <c r="EI333" s="19"/>
      <c r="EJ333" s="19"/>
      <c r="EK333" s="19"/>
      <c r="EL333" s="19"/>
      <c r="EM333" s="19"/>
      <c r="EN333" s="19"/>
      <c r="EO333" s="19"/>
      <c r="EP333" s="19"/>
      <c r="EQ333" s="19"/>
      <c r="ER333" s="19"/>
      <c r="ES333" s="19"/>
      <c r="ET333" s="19"/>
      <c r="EU333" s="19"/>
      <c r="EV333" s="19"/>
      <c r="EW333" s="19"/>
      <c r="EX333" s="19"/>
      <c r="EY333" s="19"/>
      <c r="EZ333" s="19"/>
      <c r="FA333" s="19"/>
      <c r="FB333" s="19"/>
      <c r="FC333" s="19"/>
      <c r="FD333" s="19"/>
      <c r="FE333" s="19"/>
      <c r="FF333" s="19"/>
      <c r="FG333" s="19"/>
      <c r="FH333" s="19"/>
      <c r="FI333" s="19"/>
      <c r="FJ333" s="19"/>
      <c r="FK333" s="19"/>
      <c r="FL333" s="19"/>
      <c r="FM333" s="19"/>
      <c r="FN333" s="19"/>
      <c r="FO333" s="19"/>
      <c r="FP333" s="19"/>
      <c r="FQ333" s="19"/>
      <c r="FR333" s="19"/>
      <c r="FS333" s="19"/>
      <c r="FT333" s="19"/>
      <c r="FU333" s="19"/>
      <c r="FV333" s="19"/>
      <c r="FW333" s="19"/>
      <c r="FX333" s="19"/>
      <c r="FY333" s="19"/>
      <c r="FZ333" s="19"/>
      <c r="GA333" s="19"/>
      <c r="GB333" s="19"/>
      <c r="GC333" s="19"/>
      <c r="GD333" s="19"/>
      <c r="GE333" s="19"/>
      <c r="GF333" s="19"/>
      <c r="GG333" s="19"/>
      <c r="GH333" s="19"/>
      <c r="GI333" s="19"/>
      <c r="GJ333" s="19"/>
      <c r="GK333" s="19"/>
      <c r="GL333" s="19"/>
      <c r="GM333" s="19"/>
      <c r="GN333" s="19"/>
      <c r="GO333" s="19"/>
      <c r="GP333" s="19"/>
      <c r="GQ333" s="19"/>
      <c r="GR333" s="19"/>
      <c r="GS333" s="19"/>
      <c r="GT333" s="19"/>
      <c r="GU333" s="19"/>
      <c r="GV333" s="19"/>
      <c r="GW333" s="19"/>
    </row>
    <row r="334" spans="1:205" x14ac:dyDescent="0.25">
      <c r="A334" s="19">
        <v>1</v>
      </c>
      <c r="B334" s="19">
        <f t="shared" si="72"/>
        <v>1</v>
      </c>
      <c r="C334" s="2488" t="s">
        <v>78</v>
      </c>
      <c r="D334" s="29">
        <f>'2 уровень'!F1319</f>
        <v>3828</v>
      </c>
      <c r="E334" s="29">
        <f>'2 уровень'!G1319</f>
        <v>3190</v>
      </c>
      <c r="F334" s="29">
        <f>'2 уровень'!H1319</f>
        <v>3162</v>
      </c>
      <c r="G334" s="142">
        <f>'2 уровень'!I1319</f>
        <v>99.122257053291534</v>
      </c>
      <c r="H334" s="156">
        <f>'2 уровень'!J1319</f>
        <v>8.3706896551724146</v>
      </c>
      <c r="I334" s="156">
        <f>'2 уровень'!K1319</f>
        <v>7.6783681214421255</v>
      </c>
      <c r="J334" s="26">
        <f>'2 уровень'!L1319</f>
        <v>32043</v>
      </c>
      <c r="K334" s="26">
        <f>'2 уровень'!M1319</f>
        <v>26704</v>
      </c>
      <c r="L334" s="26">
        <f>'2 уровень'!N1319</f>
        <v>24279</v>
      </c>
      <c r="M334" s="26">
        <f>'2 уровень'!O1319</f>
        <v>90.918963451168366</v>
      </c>
      <c r="N334" s="26">
        <f>'2 уровень'!P1319</f>
        <v>103</v>
      </c>
      <c r="O334" s="26">
        <f>'2 уровень'!Q1319</f>
        <v>282.86213592233014</v>
      </c>
      <c r="P334" s="156">
        <f>'2 уровень'!R1319</f>
        <v>157965.20845436864</v>
      </c>
      <c r="Q334" s="156">
        <f>'2 уровень'!S1319</f>
        <v>157965.20845436864</v>
      </c>
      <c r="R334" s="156">
        <f>'2 уровень'!T1319</f>
        <v>166205.64998396864</v>
      </c>
      <c r="S334" s="156">
        <f>'2 уровень'!U1319</f>
        <v>166205.64998396864</v>
      </c>
      <c r="T334" s="156">
        <f>'2 уровень'!V1319</f>
        <v>166205.64998396864</v>
      </c>
      <c r="U334" s="156">
        <f>'2 уровень'!W1319</f>
        <v>166205.64998396864</v>
      </c>
      <c r="V334" s="156">
        <f>'2 уровень'!X1319</f>
        <v>166205.64998396864</v>
      </c>
      <c r="W334" s="156">
        <f>'2 уровень'!Y1319</f>
        <v>166205.64998396864</v>
      </c>
      <c r="X334" s="156">
        <f>'2 уровень'!Z1319</f>
        <v>166205.64998396864</v>
      </c>
      <c r="Y334" s="156">
        <f>'2 уровень'!AA1319</f>
        <v>166205.64998396864</v>
      </c>
      <c r="Z334" s="156">
        <f>'2 уровень'!AB1319</f>
        <v>138230.02693565388</v>
      </c>
      <c r="AA334" s="156">
        <f>'2 уровень'!AC1319</f>
        <v>134354.83142</v>
      </c>
      <c r="AB334" s="999">
        <f>'2 уровень'!AD1319</f>
        <v>0</v>
      </c>
      <c r="AC334" s="156">
        <f>'2 уровень'!AE1319</f>
        <v>-1143.53647</v>
      </c>
      <c r="AD334" s="156">
        <f>'2 уровень'!AF1319</f>
        <v>-3875.1955156538679</v>
      </c>
      <c r="AE334" s="156">
        <f>'2 уровень'!AG1319</f>
        <v>0</v>
      </c>
      <c r="AF334" s="156">
        <f>'2 уровень'!AH1319</f>
        <v>-1394.2480700000001</v>
      </c>
      <c r="AG334" s="567">
        <f>'2 уровень'!AI1319</f>
        <v>131817.04688000001</v>
      </c>
      <c r="AH334" s="156">
        <f>AA334/Z334*100</f>
        <v>97.196560254265322</v>
      </c>
      <c r="AI334" s="156">
        <f>AG334/Z334*100</f>
        <v>95.360646165077355</v>
      </c>
      <c r="AJ334" s="1216">
        <f>'2 уровень'!AJ1319</f>
        <v>0</v>
      </c>
      <c r="AK334" s="1230">
        <f>'2 уровень'!AK1319</f>
        <v>0</v>
      </c>
      <c r="AL334" s="337">
        <f t="shared" si="80"/>
        <v>131817046.88000001</v>
      </c>
      <c r="AM334" s="337">
        <f t="shared" si="79"/>
        <v>-1394248.07</v>
      </c>
      <c r="AN334" s="1112">
        <f>IF(P334&gt;0,P334*1000/D334,0)</f>
        <v>41265.72843635545</v>
      </c>
      <c r="AO334" s="19">
        <f t="shared" si="77"/>
        <v>42490.45901960785</v>
      </c>
      <c r="AQ334" s="1290">
        <f t="shared" si="81"/>
        <v>-7.2759576141834259E-12</v>
      </c>
    </row>
    <row r="335" spans="1:205" x14ac:dyDescent="0.25">
      <c r="A335" s="19">
        <v>1</v>
      </c>
      <c r="B335" s="19">
        <f t="shared" si="72"/>
        <v>1</v>
      </c>
      <c r="C335" s="2971" t="s">
        <v>14</v>
      </c>
      <c r="D335" s="29">
        <f>'2 уровень'!F1320</f>
        <v>0</v>
      </c>
      <c r="E335" s="29">
        <f>'2 уровень'!G1320</f>
        <v>0</v>
      </c>
      <c r="F335" s="29">
        <f>'2 уровень'!H1320</f>
        <v>0</v>
      </c>
      <c r="G335" s="142">
        <f>'2 уровень'!I1320</f>
        <v>0</v>
      </c>
      <c r="H335" s="156">
        <f>'2 уровень'!J1320</f>
        <v>0</v>
      </c>
      <c r="I335" s="156">
        <f>'2 уровень'!K1320</f>
        <v>0</v>
      </c>
      <c r="J335" s="26">
        <f>'2 уровень'!L1320</f>
        <v>0</v>
      </c>
      <c r="K335" s="26">
        <f>'2 уровень'!M1320</f>
        <v>0</v>
      </c>
      <c r="L335" s="26">
        <f>'2 уровень'!N1320</f>
        <v>0</v>
      </c>
      <c r="M335" s="26">
        <f>'2 уровень'!O1320</f>
        <v>0</v>
      </c>
      <c r="N335" s="26">
        <f>'2 уровень'!P1320</f>
        <v>0</v>
      </c>
      <c r="O335" s="26">
        <f>'2 уровень'!Q1320</f>
        <v>0</v>
      </c>
      <c r="P335" s="156">
        <f>'2 уровень'!R1320</f>
        <v>0</v>
      </c>
      <c r="Q335" s="156">
        <f>'2 уровень'!S1320</f>
        <v>0</v>
      </c>
      <c r="R335" s="156">
        <f>'2 уровень'!T1320</f>
        <v>0</v>
      </c>
      <c r="S335" s="156">
        <f>'2 уровень'!U1320</f>
        <v>0</v>
      </c>
      <c r="T335" s="156">
        <f>'2 уровень'!V1320</f>
        <v>0</v>
      </c>
      <c r="U335" s="156">
        <f>'2 уровень'!W1320</f>
        <v>0</v>
      </c>
      <c r="V335" s="156">
        <f>'2 уровень'!X1320</f>
        <v>0</v>
      </c>
      <c r="W335" s="156">
        <f>'2 уровень'!Y1320</f>
        <v>0</v>
      </c>
      <c r="X335" s="156">
        <f>'2 уровень'!Z1320</f>
        <v>0</v>
      </c>
      <c r="Y335" s="156">
        <f>'2 уровень'!AA1320</f>
        <v>0</v>
      </c>
      <c r="Z335" s="156">
        <f>'2 уровень'!AB1320</f>
        <v>0</v>
      </c>
      <c r="AA335" s="156">
        <f>'2 уровень'!AC1320</f>
        <v>0</v>
      </c>
      <c r="AB335" s="999">
        <f>'2 уровень'!AD1320</f>
        <v>0</v>
      </c>
      <c r="AC335" s="156">
        <f>'2 уровень'!AE1320</f>
        <v>0</v>
      </c>
      <c r="AD335" s="156">
        <f>'2 уровень'!AF1320</f>
        <v>0</v>
      </c>
      <c r="AE335" s="156">
        <f>'2 уровень'!AG1320</f>
        <v>0</v>
      </c>
      <c r="AF335" s="156">
        <f>'2 уровень'!AH1320</f>
        <v>0</v>
      </c>
      <c r="AG335" s="567">
        <f>'2 уровень'!AI1320</f>
        <v>0</v>
      </c>
      <c r="AH335" s="156"/>
      <c r="AI335" s="156"/>
      <c r="AJ335" s="1216">
        <f>'2 уровень'!AJ1320</f>
        <v>0</v>
      </c>
      <c r="AK335" s="1230">
        <f>'2 уровень'!AK1320</f>
        <v>0</v>
      </c>
      <c r="AL335" s="337">
        <f t="shared" si="80"/>
        <v>0</v>
      </c>
      <c r="AM335" s="337">
        <f t="shared" si="79"/>
        <v>0</v>
      </c>
      <c r="AN335" s="1112">
        <f>IF(P335&gt;0,P335*1000/D335,0)</f>
        <v>0</v>
      </c>
      <c r="AO335" s="19" t="e">
        <f t="shared" si="77"/>
        <v>#DIV/0!</v>
      </c>
      <c r="AQ335" s="1290">
        <f t="shared" si="81"/>
        <v>0</v>
      </c>
    </row>
    <row r="336" spans="1:205" s="137" customFormat="1" x14ac:dyDescent="0.25">
      <c r="A336" s="19">
        <v>1</v>
      </c>
      <c r="B336" s="19">
        <f t="shared" si="72"/>
        <v>1</v>
      </c>
      <c r="C336" s="782" t="s">
        <v>348</v>
      </c>
      <c r="D336" s="21">
        <f>'2 уровень'!F1321</f>
        <v>0</v>
      </c>
      <c r="E336" s="21">
        <f>'2 уровень'!G1321</f>
        <v>0</v>
      </c>
      <c r="F336" s="21">
        <f>'2 уровень'!H1321</f>
        <v>0</v>
      </c>
      <c r="G336" s="21">
        <f>'2 уровень'!I1321</f>
        <v>0</v>
      </c>
      <c r="H336" s="21">
        <f>'2 уровень'!J1321</f>
        <v>0</v>
      </c>
      <c r="I336" s="21">
        <f>'2 уровень'!K1321</f>
        <v>0</v>
      </c>
      <c r="J336" s="21">
        <f>'2 уровень'!L1321</f>
        <v>0</v>
      </c>
      <c r="K336" s="21">
        <f>'2 уровень'!M1321</f>
        <v>0</v>
      </c>
      <c r="L336" s="21">
        <f>'2 уровень'!N1321</f>
        <v>0</v>
      </c>
      <c r="M336" s="21">
        <f>'2 уровень'!O1321</f>
        <v>0</v>
      </c>
      <c r="N336" s="21">
        <f>'2 уровень'!P1321</f>
        <v>0</v>
      </c>
      <c r="O336" s="21">
        <f>'2 уровень'!Q1321</f>
        <v>0</v>
      </c>
      <c r="P336" s="141">
        <f>'2 уровень'!R1321</f>
        <v>121499.71414</v>
      </c>
      <c r="Q336" s="141">
        <f>'2 уровень'!S1321</f>
        <v>121499.71414</v>
      </c>
      <c r="R336" s="141">
        <f>'2 уровень'!T1321</f>
        <v>121499.71414</v>
      </c>
      <c r="S336" s="141">
        <f>'2 уровень'!U1321</f>
        <v>121499.71414</v>
      </c>
      <c r="T336" s="141">
        <f>'2 уровень'!V1321</f>
        <v>121499.71414</v>
      </c>
      <c r="U336" s="141">
        <f>'2 уровень'!W1321</f>
        <v>121499.71414</v>
      </c>
      <c r="V336" s="141">
        <f>'2 уровень'!X1321</f>
        <v>121499.71414</v>
      </c>
      <c r="W336" s="141">
        <f>'2 уровень'!Y1321</f>
        <v>120796.92862999999</v>
      </c>
      <c r="X336" s="141">
        <f>'2 уровень'!Z1321</f>
        <v>120796.92862999999</v>
      </c>
      <c r="Y336" s="141">
        <f>'2 уровень'!AA1321</f>
        <v>120796.92862999999</v>
      </c>
      <c r="Z336" s="141">
        <f>'2 уровень'!AB1321</f>
        <v>100737.0937074</v>
      </c>
      <c r="AA336" s="141">
        <f>'2 уровень'!AC1321</f>
        <v>99580.146729999993</v>
      </c>
      <c r="AB336" s="992">
        <f>'2 уровень'!AD1321</f>
        <v>0</v>
      </c>
      <c r="AC336" s="141">
        <f>'2 уровень'!AE1321</f>
        <v>-80.112030000000004</v>
      </c>
      <c r="AD336" s="141">
        <f>'2 уровень'!AF1321</f>
        <v>-1156.9469774000036</v>
      </c>
      <c r="AE336" s="141">
        <f>'2 уровень'!AG1321</f>
        <v>0</v>
      </c>
      <c r="AF336" s="141">
        <f>'2 уровень'!AH1321</f>
        <v>-53.082719999999995</v>
      </c>
      <c r="AG336" s="558">
        <f>'2 уровень'!AI1321</f>
        <v>99446.951979999983</v>
      </c>
      <c r="AH336" s="141">
        <f>AA336/Z336*100</f>
        <v>98.851518408144216</v>
      </c>
      <c r="AI336" s="141">
        <f>AG336/Z336*100</f>
        <v>98.719298244649238</v>
      </c>
      <c r="AJ336" s="1212">
        <f>'2 уровень'!AJ1321</f>
        <v>0</v>
      </c>
      <c r="AK336" s="1213">
        <f>'2 уровень'!AK1321</f>
        <v>0</v>
      </c>
      <c r="AL336" s="337">
        <f t="shared" si="80"/>
        <v>99446951.979999989</v>
      </c>
      <c r="AM336" s="337">
        <f t="shared" si="79"/>
        <v>-53082.719999999994</v>
      </c>
      <c r="AN336" s="1112"/>
      <c r="AO336" s="137" t="e">
        <f t="shared" si="77"/>
        <v>#DIV/0!</v>
      </c>
      <c r="AQ336" s="426">
        <f t="shared" si="81"/>
        <v>0</v>
      </c>
    </row>
    <row r="337" spans="1:205" s="137" customFormat="1" x14ac:dyDescent="0.25">
      <c r="A337" s="19"/>
      <c r="B337" s="19">
        <f t="shared" si="72"/>
        <v>1</v>
      </c>
      <c r="C337" s="782" t="s">
        <v>302</v>
      </c>
      <c r="D337" s="21">
        <f>'2 уровень'!F1322</f>
        <v>0</v>
      </c>
      <c r="E337" s="21">
        <f>'2 уровень'!G1322</f>
        <v>0</v>
      </c>
      <c r="F337" s="21">
        <f>'2 уровень'!H1322</f>
        <v>0</v>
      </c>
      <c r="G337" s="21">
        <f>'2 уровень'!I1322</f>
        <v>0</v>
      </c>
      <c r="H337" s="21">
        <f>'2 уровень'!J1322</f>
        <v>0</v>
      </c>
      <c r="I337" s="21">
        <f>'2 уровень'!K1322</f>
        <v>0</v>
      </c>
      <c r="J337" s="21">
        <f>'2 уровень'!L1322</f>
        <v>0</v>
      </c>
      <c r="K337" s="21">
        <f>'2 уровень'!M1322</f>
        <v>0</v>
      </c>
      <c r="L337" s="21">
        <f>'2 уровень'!N1322</f>
        <v>0</v>
      </c>
      <c r="M337" s="21">
        <f>'2 уровень'!O1322</f>
        <v>0</v>
      </c>
      <c r="N337" s="21">
        <f>'2 уровень'!P1322</f>
        <v>0</v>
      </c>
      <c r="O337" s="21">
        <f>'2 уровень'!Q1322</f>
        <v>0</v>
      </c>
      <c r="P337" s="141">
        <f>'2 уровень'!R1322</f>
        <v>3945.3119999999999</v>
      </c>
      <c r="Q337" s="141">
        <f>'2 уровень'!S1322</f>
        <v>3945.3119999999999</v>
      </c>
      <c r="R337" s="141">
        <f>'2 уровень'!T1322</f>
        <v>3945.3119999999999</v>
      </c>
      <c r="S337" s="141">
        <f>'2 уровень'!U1322</f>
        <v>3945.3119999999999</v>
      </c>
      <c r="T337" s="141">
        <f>'2 уровень'!V1322</f>
        <v>3945.3119999999999</v>
      </c>
      <c r="U337" s="141">
        <f>'2 уровень'!W1322</f>
        <v>3945.3119999999999</v>
      </c>
      <c r="V337" s="141">
        <f>'2 уровень'!X1322</f>
        <v>3945.3119999999999</v>
      </c>
      <c r="W337" s="141">
        <f>'2 уровень'!Y1322</f>
        <v>3945.3119999999999</v>
      </c>
      <c r="X337" s="141">
        <f>'2 уровень'!Z1322</f>
        <v>3945.3119999999999</v>
      </c>
      <c r="Y337" s="141">
        <f>'2 уровень'!AA1322</f>
        <v>3945.3119999999999</v>
      </c>
      <c r="Z337" s="141">
        <f>'2 уровень'!AB1322</f>
        <v>3287.76</v>
      </c>
      <c r="AA337" s="141">
        <f>'2 уровень'!AC1322</f>
        <v>3287.76</v>
      </c>
      <c r="AB337" s="992">
        <f>'2 уровень'!AD1322</f>
        <v>0</v>
      </c>
      <c r="AC337" s="141">
        <f>'2 уровень'!AE1322</f>
        <v>0</v>
      </c>
      <c r="AD337" s="141">
        <f>'2 уровень'!AF1322</f>
        <v>0</v>
      </c>
      <c r="AE337" s="141">
        <f>'2 уровень'!AG1322</f>
        <v>0</v>
      </c>
      <c r="AF337" s="141">
        <f>'2 уровень'!AH1322</f>
        <v>0</v>
      </c>
      <c r="AG337" s="558">
        <f>'2 уровень'!AI1322</f>
        <v>3287.76</v>
      </c>
      <c r="AH337" s="141">
        <f>AA337/Z337*100</f>
        <v>100</v>
      </c>
      <c r="AI337" s="141">
        <f>AG337/Z337*100</f>
        <v>100</v>
      </c>
      <c r="AJ337" s="1212">
        <f>'2 уровень'!AJ1322</f>
        <v>0</v>
      </c>
      <c r="AK337" s="1213">
        <f>'2 уровень'!AK1322</f>
        <v>0</v>
      </c>
      <c r="AL337" s="337">
        <f t="shared" si="80"/>
        <v>3287760</v>
      </c>
      <c r="AM337" s="337">
        <f t="shared" si="79"/>
        <v>0</v>
      </c>
      <c r="AN337" s="1112"/>
      <c r="AO337" s="137" t="e">
        <f t="shared" si="77"/>
        <v>#DIV/0!</v>
      </c>
      <c r="AQ337" s="426">
        <f t="shared" si="81"/>
        <v>0</v>
      </c>
    </row>
    <row r="338" spans="1:205" ht="29.25" x14ac:dyDescent="0.25">
      <c r="A338" s="19">
        <v>1</v>
      </c>
      <c r="B338" s="19">
        <f t="shared" si="72"/>
        <v>1</v>
      </c>
      <c r="C338" s="775" t="s">
        <v>554</v>
      </c>
      <c r="D338" s="29">
        <f>'2 уровень'!F1323</f>
        <v>51101</v>
      </c>
      <c r="E338" s="29">
        <f>'2 уровень'!G1323</f>
        <v>42584.166666666672</v>
      </c>
      <c r="F338" s="29">
        <f>'2 уровень'!H1323</f>
        <v>37044</v>
      </c>
      <c r="G338" s="142">
        <f>'2 уровень'!I1323</f>
        <v>86.990078472045553</v>
      </c>
      <c r="H338" s="156">
        <f>'2 уровень'!J1323</f>
        <v>0</v>
      </c>
      <c r="I338" s="156">
        <f>'2 уровень'!K1323</f>
        <v>0</v>
      </c>
      <c r="J338" s="151">
        <f>'2 уровень'!L1323</f>
        <v>0</v>
      </c>
      <c r="K338" s="151">
        <f>'2 уровень'!M1323</f>
        <v>0</v>
      </c>
      <c r="L338" s="151">
        <f>'2 уровень'!N1323</f>
        <v>0</v>
      </c>
      <c r="M338" s="151">
        <f>'2 уровень'!O1323</f>
        <v>0</v>
      </c>
      <c r="N338" s="151">
        <f>'2 уровень'!P1323</f>
        <v>0</v>
      </c>
      <c r="O338" s="151">
        <f>'2 уровень'!Q1323</f>
        <v>0</v>
      </c>
      <c r="P338" s="150">
        <f>'2 уровень'!R1323</f>
        <v>0</v>
      </c>
      <c r="Q338" s="150">
        <f>'2 уровень'!S1323</f>
        <v>0</v>
      </c>
      <c r="R338" s="150">
        <f>'2 уровень'!T1323</f>
        <v>0</v>
      </c>
      <c r="S338" s="150">
        <f>'2 уровень'!U1323</f>
        <v>0</v>
      </c>
      <c r="T338" s="150">
        <f>'2 уровень'!V1323</f>
        <v>0</v>
      </c>
      <c r="U338" s="150">
        <f>'2 уровень'!W1323</f>
        <v>0</v>
      </c>
      <c r="V338" s="150">
        <f>'2 уровень'!X1323</f>
        <v>0</v>
      </c>
      <c r="W338" s="150">
        <f>'2 уровень'!Y1323</f>
        <v>0</v>
      </c>
      <c r="X338" s="150">
        <f>'2 уровень'!Z1323</f>
        <v>0</v>
      </c>
      <c r="Y338" s="150">
        <f>'2 уровень'!AA1323</f>
        <v>0</v>
      </c>
      <c r="Z338" s="150">
        <f>'2 уровень'!AB1323</f>
        <v>0</v>
      </c>
      <c r="AA338" s="150">
        <f>'2 уровень'!AC1323</f>
        <v>0</v>
      </c>
      <c r="AB338" s="996">
        <f>'2 уровень'!AD1323</f>
        <v>0</v>
      </c>
      <c r="AC338" s="150">
        <f>'2 уровень'!AE1323</f>
        <v>0</v>
      </c>
      <c r="AD338" s="150">
        <f>'2 уровень'!AF1323</f>
        <v>0</v>
      </c>
      <c r="AE338" s="150">
        <f>'2 уровень'!AG1323</f>
        <v>0</v>
      </c>
      <c r="AF338" s="150">
        <f>'2 уровень'!AH1323</f>
        <v>0</v>
      </c>
      <c r="AG338" s="563">
        <f>'2 уровень'!AI1323</f>
        <v>0</v>
      </c>
      <c r="AH338" s="150"/>
      <c r="AI338" s="150"/>
      <c r="AJ338" s="1216">
        <f>'2 уровень'!AJ1323</f>
        <v>0</v>
      </c>
      <c r="AK338" s="1223">
        <f>'2 уровень'!AK1323</f>
        <v>0</v>
      </c>
      <c r="AL338" s="337">
        <f t="shared" si="80"/>
        <v>0</v>
      </c>
      <c r="AM338" s="337">
        <f t="shared" si="79"/>
        <v>0</v>
      </c>
      <c r="AN338" s="1112">
        <f t="shared" ref="AN338:AN347" si="87">IF(P338&gt;0,P338*1000/D338,0)</f>
        <v>0</v>
      </c>
      <c r="AO338" s="137">
        <f t="shared" si="77"/>
        <v>0</v>
      </c>
      <c r="AP338" s="137"/>
      <c r="AQ338" s="426">
        <f t="shared" si="81"/>
        <v>0</v>
      </c>
      <c r="AR338" s="137"/>
      <c r="AS338" s="137"/>
      <c r="AT338" s="137"/>
      <c r="AU338" s="137"/>
      <c r="AV338" s="137"/>
      <c r="AW338" s="137"/>
      <c r="AX338" s="137"/>
      <c r="AY338" s="137"/>
      <c r="AZ338" s="137"/>
      <c r="BA338" s="137"/>
      <c r="BB338" s="137"/>
      <c r="BC338" s="137"/>
      <c r="BD338" s="137"/>
      <c r="BE338" s="137"/>
      <c r="BF338" s="137"/>
      <c r="BG338" s="137"/>
      <c r="BH338" s="137"/>
      <c r="BI338" s="137"/>
      <c r="BJ338" s="137"/>
      <c r="BK338" s="137"/>
      <c r="BL338" s="137"/>
      <c r="BM338" s="137"/>
      <c r="BN338" s="137"/>
      <c r="BO338" s="137"/>
      <c r="BP338" s="137"/>
      <c r="BQ338" s="137"/>
      <c r="BR338" s="137"/>
      <c r="BS338" s="137"/>
      <c r="BT338" s="137"/>
      <c r="BU338" s="137"/>
      <c r="BV338" s="137"/>
      <c r="BW338" s="137"/>
      <c r="BX338" s="137"/>
      <c r="BY338" s="137"/>
      <c r="BZ338" s="137"/>
      <c r="CA338" s="137"/>
      <c r="CB338" s="137"/>
      <c r="CC338" s="137"/>
      <c r="CD338" s="137"/>
      <c r="CE338" s="137"/>
      <c r="CF338" s="137"/>
      <c r="CG338" s="137"/>
      <c r="CH338" s="137"/>
      <c r="CI338" s="137"/>
      <c r="CJ338" s="137"/>
      <c r="CK338" s="137"/>
      <c r="CL338" s="137"/>
      <c r="CM338" s="137"/>
      <c r="CN338" s="137"/>
      <c r="CO338" s="137"/>
      <c r="CP338" s="137"/>
      <c r="CQ338" s="137"/>
      <c r="CR338" s="137"/>
      <c r="CS338" s="137"/>
      <c r="CT338" s="137"/>
      <c r="CU338" s="137"/>
      <c r="CV338" s="137"/>
      <c r="CW338" s="137"/>
      <c r="CX338" s="137"/>
      <c r="CY338" s="137"/>
      <c r="CZ338" s="137"/>
      <c r="DA338" s="137"/>
      <c r="DB338" s="137"/>
      <c r="DC338" s="137"/>
      <c r="DD338" s="137"/>
      <c r="DE338" s="137"/>
      <c r="DF338" s="137"/>
      <c r="DG338" s="137"/>
      <c r="DH338" s="137"/>
      <c r="DI338" s="137"/>
      <c r="DJ338" s="137"/>
      <c r="DK338" s="137"/>
      <c r="DL338" s="137"/>
      <c r="DM338" s="137"/>
      <c r="DN338" s="137"/>
      <c r="DO338" s="137"/>
      <c r="DP338" s="137"/>
      <c r="DQ338" s="137"/>
      <c r="DR338" s="137"/>
      <c r="DS338" s="137"/>
      <c r="DT338" s="137"/>
      <c r="DU338" s="137"/>
      <c r="DV338" s="137"/>
      <c r="DW338" s="137"/>
      <c r="DX338" s="137"/>
      <c r="DY338" s="137"/>
      <c r="DZ338" s="137"/>
      <c r="EA338" s="137"/>
      <c r="EB338" s="137"/>
      <c r="EC338" s="137"/>
      <c r="ED338" s="137"/>
      <c r="EE338" s="137"/>
      <c r="EF338" s="137"/>
      <c r="EG338" s="137"/>
      <c r="EH338" s="137"/>
      <c r="EI338" s="137"/>
      <c r="EJ338" s="137"/>
      <c r="EK338" s="137"/>
      <c r="EL338" s="137"/>
      <c r="EM338" s="137"/>
      <c r="EN338" s="137"/>
      <c r="EO338" s="137"/>
      <c r="EP338" s="137"/>
      <c r="EQ338" s="137"/>
      <c r="ER338" s="137"/>
      <c r="ES338" s="137"/>
      <c r="ET338" s="137"/>
      <c r="EU338" s="137"/>
      <c r="EV338" s="137"/>
      <c r="EW338" s="137"/>
      <c r="EX338" s="137"/>
      <c r="EY338" s="137"/>
      <c r="EZ338" s="137"/>
      <c r="FA338" s="137"/>
      <c r="FB338" s="137"/>
      <c r="FC338" s="137"/>
      <c r="FD338" s="137"/>
      <c r="FE338" s="137"/>
      <c r="FF338" s="137"/>
      <c r="FG338" s="137"/>
      <c r="FH338" s="137"/>
      <c r="FI338" s="137"/>
      <c r="FJ338" s="137"/>
      <c r="FK338" s="137"/>
      <c r="FL338" s="137"/>
      <c r="FM338" s="137"/>
      <c r="FN338" s="137"/>
      <c r="FO338" s="137"/>
      <c r="FP338" s="137"/>
      <c r="FQ338" s="137"/>
      <c r="FR338" s="137"/>
      <c r="FS338" s="137"/>
      <c r="FT338" s="137"/>
      <c r="FU338" s="137"/>
      <c r="FV338" s="137"/>
      <c r="FW338" s="137"/>
      <c r="FX338" s="137"/>
      <c r="FY338" s="137"/>
      <c r="FZ338" s="137"/>
      <c r="GA338" s="137"/>
      <c r="GB338" s="137"/>
      <c r="GC338" s="137"/>
      <c r="GD338" s="137"/>
      <c r="GE338" s="137"/>
      <c r="GF338" s="137"/>
      <c r="GG338" s="137"/>
      <c r="GH338" s="137"/>
      <c r="GI338" s="137"/>
      <c r="GJ338" s="137"/>
      <c r="GK338" s="137"/>
      <c r="GL338" s="137"/>
      <c r="GM338" s="137"/>
      <c r="GN338" s="137"/>
      <c r="GO338" s="137"/>
      <c r="GP338" s="137"/>
      <c r="GQ338" s="137"/>
      <c r="GR338" s="137"/>
      <c r="GS338" s="137"/>
      <c r="GT338" s="137"/>
      <c r="GU338" s="137"/>
      <c r="GV338" s="137"/>
      <c r="GW338" s="137"/>
    </row>
    <row r="339" spans="1:205" x14ac:dyDescent="0.25">
      <c r="A339" s="19">
        <v>1</v>
      </c>
      <c r="B339" s="19">
        <f t="shared" si="72"/>
        <v>1</v>
      </c>
      <c r="C339" s="776" t="s">
        <v>284</v>
      </c>
      <c r="D339" s="29">
        <f>'2 уровень'!F1324</f>
        <v>0</v>
      </c>
      <c r="E339" s="29">
        <f>'2 уровень'!G1324</f>
        <v>0</v>
      </c>
      <c r="F339" s="29">
        <f>'2 уровень'!H1324</f>
        <v>0</v>
      </c>
      <c r="G339" s="142">
        <f>'2 уровень'!I1324</f>
        <v>0</v>
      </c>
      <c r="H339" s="156">
        <f>'2 уровень'!J1324</f>
        <v>0</v>
      </c>
      <c r="I339" s="156">
        <f>'2 уровень'!K1324</f>
        <v>0</v>
      </c>
      <c r="J339" s="151">
        <f>'2 уровень'!L1324</f>
        <v>0</v>
      </c>
      <c r="K339" s="151">
        <f>'2 уровень'!M1324</f>
        <v>0</v>
      </c>
      <c r="L339" s="151">
        <f>'2 уровень'!N1324</f>
        <v>0</v>
      </c>
      <c r="M339" s="151">
        <f>'2 уровень'!O1324</f>
        <v>0</v>
      </c>
      <c r="N339" s="151">
        <f>'2 уровень'!P1324</f>
        <v>0</v>
      </c>
      <c r="O339" s="151">
        <f>'2 уровень'!Q1324</f>
        <v>0</v>
      </c>
      <c r="P339" s="150">
        <f>'2 уровень'!R1324</f>
        <v>0</v>
      </c>
      <c r="Q339" s="150">
        <f>'2 уровень'!S1324</f>
        <v>0</v>
      </c>
      <c r="R339" s="150">
        <f>'2 уровень'!T1324</f>
        <v>0</v>
      </c>
      <c r="S339" s="150">
        <f>'2 уровень'!U1324</f>
        <v>0</v>
      </c>
      <c r="T339" s="150">
        <f>'2 уровень'!V1324</f>
        <v>0</v>
      </c>
      <c r="U339" s="150">
        <f>'2 уровень'!W1324</f>
        <v>0</v>
      </c>
      <c r="V339" s="150">
        <f>'2 уровень'!X1324</f>
        <v>0</v>
      </c>
      <c r="W339" s="150">
        <f>'2 уровень'!Y1324</f>
        <v>0</v>
      </c>
      <c r="X339" s="150">
        <f>'2 уровень'!Z1324</f>
        <v>0</v>
      </c>
      <c r="Y339" s="150">
        <f>'2 уровень'!AA1324</f>
        <v>0</v>
      </c>
      <c r="Z339" s="150">
        <f>'2 уровень'!AB1324</f>
        <v>0</v>
      </c>
      <c r="AA339" s="150">
        <f>'2 уровень'!AC1324</f>
        <v>0</v>
      </c>
      <c r="AB339" s="996">
        <f>'2 уровень'!AD1324</f>
        <v>0</v>
      </c>
      <c r="AC339" s="150">
        <f>'2 уровень'!AE1324</f>
        <v>0</v>
      </c>
      <c r="AD339" s="150">
        <f>'2 уровень'!AF1324</f>
        <v>0</v>
      </c>
      <c r="AE339" s="150">
        <f>'2 уровень'!AG1324</f>
        <v>0</v>
      </c>
      <c r="AF339" s="150">
        <f>'2 уровень'!AH1324</f>
        <v>0</v>
      </c>
      <c r="AG339" s="563">
        <f>'2 уровень'!AI1324</f>
        <v>0</v>
      </c>
      <c r="AH339" s="150"/>
      <c r="AI339" s="150"/>
      <c r="AJ339" s="1216">
        <f>'2 уровень'!AJ1324</f>
        <v>0</v>
      </c>
      <c r="AK339" s="1223">
        <f>'2 уровень'!AK1324</f>
        <v>0</v>
      </c>
      <c r="AL339" s="337">
        <f t="shared" si="80"/>
        <v>0</v>
      </c>
      <c r="AM339" s="337">
        <f t="shared" si="79"/>
        <v>0</v>
      </c>
      <c r="AN339" s="1112">
        <f t="shared" si="87"/>
        <v>0</v>
      </c>
      <c r="AO339" s="137" t="e">
        <f t="shared" si="77"/>
        <v>#DIV/0!</v>
      </c>
      <c r="AP339" s="137"/>
      <c r="AQ339" s="426">
        <f t="shared" si="81"/>
        <v>0</v>
      </c>
      <c r="AR339" s="137"/>
      <c r="AS339" s="137"/>
      <c r="AT339" s="137"/>
      <c r="AU339" s="137"/>
      <c r="AV339" s="137"/>
      <c r="AW339" s="137"/>
      <c r="AX339" s="137"/>
      <c r="AY339" s="137"/>
      <c r="AZ339" s="137"/>
      <c r="BA339" s="137"/>
      <c r="BB339" s="137"/>
      <c r="BC339" s="137"/>
      <c r="BD339" s="137"/>
      <c r="BE339" s="137"/>
      <c r="BF339" s="137"/>
      <c r="BG339" s="137"/>
      <c r="BH339" s="137"/>
      <c r="BI339" s="137"/>
      <c r="BJ339" s="137"/>
      <c r="BK339" s="137"/>
      <c r="BL339" s="137"/>
      <c r="BM339" s="137"/>
      <c r="BN339" s="137"/>
      <c r="BO339" s="137"/>
      <c r="BP339" s="137"/>
      <c r="BQ339" s="137"/>
      <c r="BR339" s="137"/>
      <c r="BS339" s="137"/>
      <c r="BT339" s="137"/>
      <c r="BU339" s="137"/>
      <c r="BV339" s="137"/>
      <c r="BW339" s="137"/>
      <c r="BX339" s="137"/>
      <c r="BY339" s="137"/>
      <c r="BZ339" s="137"/>
      <c r="CA339" s="137"/>
      <c r="CB339" s="137"/>
      <c r="CC339" s="137"/>
      <c r="CD339" s="137"/>
      <c r="CE339" s="137"/>
      <c r="CF339" s="137"/>
      <c r="CG339" s="137"/>
      <c r="CH339" s="137"/>
      <c r="CI339" s="137"/>
      <c r="CJ339" s="137"/>
      <c r="CK339" s="137"/>
      <c r="CL339" s="137"/>
      <c r="CM339" s="137"/>
      <c r="CN339" s="137"/>
      <c r="CO339" s="137"/>
      <c r="CP339" s="137"/>
      <c r="CQ339" s="137"/>
      <c r="CR339" s="137"/>
      <c r="CS339" s="137"/>
      <c r="CT339" s="137"/>
      <c r="CU339" s="137"/>
      <c r="CV339" s="137"/>
      <c r="CW339" s="137"/>
      <c r="CX339" s="137"/>
      <c r="CY339" s="137"/>
      <c r="CZ339" s="137"/>
      <c r="DA339" s="137"/>
      <c r="DB339" s="137"/>
      <c r="DC339" s="137"/>
      <c r="DD339" s="137"/>
      <c r="DE339" s="137"/>
      <c r="DF339" s="137"/>
      <c r="DG339" s="137"/>
      <c r="DH339" s="137"/>
      <c r="DI339" s="137"/>
      <c r="DJ339" s="137"/>
      <c r="DK339" s="137"/>
      <c r="DL339" s="137"/>
      <c r="DM339" s="137"/>
      <c r="DN339" s="137"/>
      <c r="DO339" s="137"/>
      <c r="DP339" s="137"/>
      <c r="DQ339" s="137"/>
      <c r="DR339" s="137"/>
      <c r="DS339" s="137"/>
      <c r="DT339" s="137"/>
      <c r="DU339" s="137"/>
      <c r="DV339" s="137"/>
      <c r="DW339" s="137"/>
      <c r="DX339" s="137"/>
      <c r="DY339" s="137"/>
      <c r="DZ339" s="137"/>
      <c r="EA339" s="137"/>
      <c r="EB339" s="137"/>
      <c r="EC339" s="137"/>
      <c r="ED339" s="137"/>
      <c r="EE339" s="137"/>
      <c r="EF339" s="137"/>
      <c r="EG339" s="137"/>
      <c r="EH339" s="137"/>
      <c r="EI339" s="137"/>
      <c r="EJ339" s="137"/>
      <c r="EK339" s="137"/>
      <c r="EL339" s="137"/>
      <c r="EM339" s="137"/>
      <c r="EN339" s="137"/>
      <c r="EO339" s="137"/>
      <c r="EP339" s="137"/>
      <c r="EQ339" s="137"/>
      <c r="ER339" s="137"/>
      <c r="ES339" s="137"/>
      <c r="ET339" s="137"/>
      <c r="EU339" s="137"/>
      <c r="EV339" s="137"/>
      <c r="EW339" s="137"/>
      <c r="EX339" s="137"/>
      <c r="EY339" s="137"/>
      <c r="EZ339" s="137"/>
      <c r="FA339" s="137"/>
      <c r="FB339" s="137"/>
      <c r="FC339" s="137"/>
      <c r="FD339" s="137"/>
      <c r="FE339" s="137"/>
      <c r="FF339" s="137"/>
      <c r="FG339" s="137"/>
      <c r="FH339" s="137"/>
      <c r="FI339" s="137"/>
      <c r="FJ339" s="137"/>
      <c r="FK339" s="137"/>
      <c r="FL339" s="137"/>
      <c r="FM339" s="137"/>
      <c r="FN339" s="137"/>
      <c r="FO339" s="137"/>
      <c r="FP339" s="137"/>
      <c r="FQ339" s="137"/>
      <c r="FR339" s="137"/>
      <c r="FS339" s="137"/>
      <c r="FT339" s="137"/>
      <c r="FU339" s="137"/>
      <c r="FV339" s="137"/>
      <c r="FW339" s="137"/>
      <c r="FX339" s="137"/>
      <c r="FY339" s="137"/>
      <c r="FZ339" s="137"/>
      <c r="GA339" s="137"/>
      <c r="GB339" s="137"/>
      <c r="GC339" s="137"/>
      <c r="GD339" s="137"/>
      <c r="GE339" s="137"/>
      <c r="GF339" s="137"/>
      <c r="GG339" s="137"/>
      <c r="GH339" s="137"/>
      <c r="GI339" s="137"/>
      <c r="GJ339" s="137"/>
      <c r="GK339" s="137"/>
      <c r="GL339" s="137"/>
      <c r="GM339" s="137"/>
      <c r="GN339" s="137"/>
      <c r="GO339" s="137"/>
      <c r="GP339" s="137"/>
      <c r="GQ339" s="137"/>
      <c r="GR339" s="137"/>
      <c r="GS339" s="137"/>
      <c r="GT339" s="137"/>
      <c r="GU339" s="137"/>
      <c r="GV339" s="137"/>
      <c r="GW339" s="137"/>
    </row>
    <row r="340" spans="1:205" ht="30" x14ac:dyDescent="0.25">
      <c r="B340" s="19">
        <f t="shared" si="72"/>
        <v>1</v>
      </c>
      <c r="C340" s="776" t="s">
        <v>200</v>
      </c>
      <c r="D340" s="29">
        <f>'2 уровень'!F1325</f>
        <v>0</v>
      </c>
      <c r="E340" s="29">
        <f>'2 уровень'!G1325</f>
        <v>0</v>
      </c>
      <c r="F340" s="29">
        <f>'2 уровень'!H1325</f>
        <v>0</v>
      </c>
      <c r="G340" s="142">
        <f>'2 уровень'!I1325</f>
        <v>0</v>
      </c>
      <c r="H340" s="156">
        <f>'2 уровень'!J1325</f>
        <v>0</v>
      </c>
      <c r="I340" s="156">
        <f>'2 уровень'!K1325</f>
        <v>0</v>
      </c>
      <c r="J340" s="151">
        <f>'2 уровень'!L1325</f>
        <v>0</v>
      </c>
      <c r="K340" s="151">
        <f>'2 уровень'!M1325</f>
        <v>0</v>
      </c>
      <c r="L340" s="151">
        <f>'2 уровень'!N1325</f>
        <v>0</v>
      </c>
      <c r="M340" s="151">
        <f>'2 уровень'!O1325</f>
        <v>0</v>
      </c>
      <c r="N340" s="151">
        <f>'2 уровень'!P1325</f>
        <v>0</v>
      </c>
      <c r="O340" s="151">
        <f>'2 уровень'!Q1325</f>
        <v>0</v>
      </c>
      <c r="P340" s="150">
        <f>'2 уровень'!R1325</f>
        <v>0</v>
      </c>
      <c r="Q340" s="150">
        <f>'2 уровень'!S1325</f>
        <v>0</v>
      </c>
      <c r="R340" s="150">
        <f>'2 уровень'!T1325</f>
        <v>0</v>
      </c>
      <c r="S340" s="150">
        <f>'2 уровень'!U1325</f>
        <v>0</v>
      </c>
      <c r="T340" s="150">
        <f>'2 уровень'!V1325</f>
        <v>0</v>
      </c>
      <c r="U340" s="150">
        <f>'2 уровень'!W1325</f>
        <v>0</v>
      </c>
      <c r="V340" s="150">
        <f>'2 уровень'!X1325</f>
        <v>0</v>
      </c>
      <c r="W340" s="150">
        <f>'2 уровень'!Y1325</f>
        <v>0</v>
      </c>
      <c r="X340" s="150">
        <f>'2 уровень'!Z1325</f>
        <v>0</v>
      </c>
      <c r="Y340" s="150">
        <f>'2 уровень'!AA1325</f>
        <v>0</v>
      </c>
      <c r="Z340" s="150">
        <f>'2 уровень'!AB1325</f>
        <v>0</v>
      </c>
      <c r="AA340" s="150">
        <f>'2 уровень'!AC1325</f>
        <v>0</v>
      </c>
      <c r="AB340" s="996">
        <f>'2 уровень'!AD1325</f>
        <v>0</v>
      </c>
      <c r="AC340" s="150">
        <f>'2 уровень'!AE1325</f>
        <v>0</v>
      </c>
      <c r="AD340" s="150">
        <f>'2 уровень'!AF1325</f>
        <v>0</v>
      </c>
      <c r="AE340" s="150">
        <f>'2 уровень'!AG1325</f>
        <v>0</v>
      </c>
      <c r="AF340" s="150">
        <f>'2 уровень'!AH1325</f>
        <v>0</v>
      </c>
      <c r="AG340" s="563">
        <f>'2 уровень'!AI1325</f>
        <v>0</v>
      </c>
      <c r="AH340" s="150"/>
      <c r="AI340" s="150"/>
      <c r="AJ340" s="1216">
        <f>'2 уровень'!AJ1325</f>
        <v>0</v>
      </c>
      <c r="AK340" s="1223">
        <f>'2 уровень'!AK1325</f>
        <v>0</v>
      </c>
      <c r="AL340" s="337">
        <f t="shared" si="80"/>
        <v>0</v>
      </c>
      <c r="AM340" s="337">
        <f t="shared" si="79"/>
        <v>0</v>
      </c>
      <c r="AN340" s="1112">
        <f t="shared" si="87"/>
        <v>0</v>
      </c>
      <c r="AO340" s="137" t="e">
        <f t="shared" si="77"/>
        <v>#DIV/0!</v>
      </c>
      <c r="AP340" s="137"/>
      <c r="AQ340" s="426">
        <f t="shared" si="81"/>
        <v>0</v>
      </c>
      <c r="AR340" s="137"/>
      <c r="AS340" s="137"/>
      <c r="AT340" s="137"/>
      <c r="AU340" s="137"/>
      <c r="AV340" s="137"/>
      <c r="AW340" s="137"/>
      <c r="AX340" s="137"/>
      <c r="AY340" s="137"/>
      <c r="AZ340" s="137"/>
      <c r="BA340" s="137"/>
      <c r="BB340" s="137"/>
      <c r="BC340" s="137"/>
      <c r="BD340" s="137"/>
      <c r="BE340" s="137"/>
      <c r="BF340" s="137"/>
      <c r="BG340" s="137"/>
      <c r="BH340" s="137"/>
      <c r="BI340" s="137"/>
      <c r="BJ340" s="137"/>
      <c r="BK340" s="137"/>
      <c r="BL340" s="137"/>
      <c r="BM340" s="137"/>
      <c r="BN340" s="137"/>
      <c r="BO340" s="137"/>
      <c r="BP340" s="137"/>
      <c r="BQ340" s="137"/>
      <c r="BR340" s="137"/>
      <c r="BS340" s="137"/>
      <c r="BT340" s="137"/>
      <c r="BU340" s="137"/>
      <c r="BV340" s="137"/>
      <c r="BW340" s="137"/>
      <c r="BX340" s="137"/>
      <c r="BY340" s="137"/>
      <c r="BZ340" s="137"/>
      <c r="CA340" s="137"/>
      <c r="CB340" s="137"/>
      <c r="CC340" s="137"/>
      <c r="CD340" s="137"/>
      <c r="CE340" s="137"/>
      <c r="CF340" s="137"/>
      <c r="CG340" s="137"/>
      <c r="CH340" s="137"/>
      <c r="CI340" s="137"/>
      <c r="CJ340" s="137"/>
      <c r="CK340" s="137"/>
      <c r="CL340" s="137"/>
      <c r="CM340" s="137"/>
      <c r="CN340" s="137"/>
      <c r="CO340" s="137"/>
      <c r="CP340" s="137"/>
      <c r="CQ340" s="137"/>
      <c r="CR340" s="137"/>
      <c r="CS340" s="137"/>
      <c r="CT340" s="137"/>
      <c r="CU340" s="137"/>
      <c r="CV340" s="137"/>
      <c r="CW340" s="137"/>
      <c r="CX340" s="137"/>
      <c r="CY340" s="137"/>
      <c r="CZ340" s="137"/>
      <c r="DA340" s="137"/>
      <c r="DB340" s="137"/>
      <c r="DC340" s="137"/>
      <c r="DD340" s="137"/>
      <c r="DE340" s="137"/>
      <c r="DF340" s="137"/>
      <c r="DG340" s="137"/>
      <c r="DH340" s="137"/>
      <c r="DI340" s="137"/>
      <c r="DJ340" s="137"/>
      <c r="DK340" s="137"/>
      <c r="DL340" s="137"/>
      <c r="DM340" s="137"/>
      <c r="DN340" s="137"/>
      <c r="DO340" s="137"/>
      <c r="DP340" s="137"/>
      <c r="DQ340" s="137"/>
      <c r="DR340" s="137"/>
      <c r="DS340" s="137"/>
      <c r="DT340" s="137"/>
      <c r="DU340" s="137"/>
      <c r="DV340" s="137"/>
      <c r="DW340" s="137"/>
      <c r="DX340" s="137"/>
      <c r="DY340" s="137"/>
      <c r="DZ340" s="137"/>
      <c r="EA340" s="137"/>
      <c r="EB340" s="137"/>
      <c r="EC340" s="137"/>
      <c r="ED340" s="137"/>
      <c r="EE340" s="137"/>
      <c r="EF340" s="137"/>
      <c r="EG340" s="137"/>
      <c r="EH340" s="137"/>
      <c r="EI340" s="137"/>
      <c r="EJ340" s="137"/>
      <c r="EK340" s="137"/>
      <c r="EL340" s="137"/>
      <c r="EM340" s="137"/>
      <c r="EN340" s="137"/>
      <c r="EO340" s="137"/>
      <c r="EP340" s="137"/>
      <c r="EQ340" s="137"/>
      <c r="ER340" s="137"/>
      <c r="ES340" s="137"/>
      <c r="ET340" s="137"/>
      <c r="EU340" s="137"/>
      <c r="EV340" s="137"/>
      <c r="EW340" s="137"/>
      <c r="EX340" s="137"/>
      <c r="EY340" s="137"/>
      <c r="EZ340" s="137"/>
      <c r="FA340" s="137"/>
      <c r="FB340" s="137"/>
      <c r="FC340" s="137"/>
      <c r="FD340" s="137"/>
      <c r="FE340" s="137"/>
      <c r="FF340" s="137"/>
      <c r="FG340" s="137"/>
      <c r="FH340" s="137"/>
      <c r="FI340" s="137"/>
      <c r="FJ340" s="137"/>
      <c r="FK340" s="137"/>
      <c r="FL340" s="137"/>
      <c r="FM340" s="137"/>
      <c r="FN340" s="137"/>
      <c r="FO340" s="137"/>
      <c r="FP340" s="137"/>
      <c r="FQ340" s="137"/>
      <c r="FR340" s="137"/>
      <c r="FS340" s="137"/>
      <c r="FT340" s="137"/>
      <c r="FU340" s="137"/>
      <c r="FV340" s="137"/>
      <c r="FW340" s="137"/>
      <c r="FX340" s="137"/>
      <c r="FY340" s="137"/>
      <c r="FZ340" s="137"/>
      <c r="GA340" s="137"/>
      <c r="GB340" s="137"/>
      <c r="GC340" s="137"/>
      <c r="GD340" s="137"/>
      <c r="GE340" s="137"/>
      <c r="GF340" s="137"/>
      <c r="GG340" s="137"/>
      <c r="GH340" s="137"/>
      <c r="GI340" s="137"/>
      <c r="GJ340" s="137"/>
      <c r="GK340" s="137"/>
      <c r="GL340" s="137"/>
      <c r="GM340" s="137"/>
      <c r="GN340" s="137"/>
      <c r="GO340" s="137"/>
      <c r="GP340" s="137"/>
      <c r="GQ340" s="137"/>
      <c r="GR340" s="137"/>
      <c r="GS340" s="137"/>
      <c r="GT340" s="137"/>
      <c r="GU340" s="137"/>
      <c r="GV340" s="137"/>
      <c r="GW340" s="137"/>
    </row>
    <row r="341" spans="1:205" ht="30" x14ac:dyDescent="0.25">
      <c r="B341" s="19">
        <f t="shared" si="72"/>
        <v>1</v>
      </c>
      <c r="C341" s="777" t="s">
        <v>519</v>
      </c>
      <c r="D341" s="29">
        <f>'2 уровень'!F1326</f>
        <v>20492</v>
      </c>
      <c r="E341" s="29">
        <f>'2 уровень'!G1326</f>
        <v>17076.666666666668</v>
      </c>
      <c r="F341" s="29">
        <f>'2 уровень'!H1326</f>
        <v>15428</v>
      </c>
      <c r="G341" s="142">
        <f>'2 уровень'!I1326</f>
        <v>90.345500683193436</v>
      </c>
      <c r="H341" s="156">
        <f>'2 уровень'!J1326</f>
        <v>0</v>
      </c>
      <c r="I341" s="156">
        <f>'2 уровень'!K1326</f>
        <v>0</v>
      </c>
      <c r="J341" s="151">
        <f>'2 уровень'!L1326</f>
        <v>0</v>
      </c>
      <c r="K341" s="151">
        <f>'2 уровень'!M1326</f>
        <v>0</v>
      </c>
      <c r="L341" s="151">
        <f>'2 уровень'!N1326</f>
        <v>0</v>
      </c>
      <c r="M341" s="151">
        <f>'2 уровень'!O1326</f>
        <v>0</v>
      </c>
      <c r="N341" s="151">
        <f>'2 уровень'!P1326</f>
        <v>0</v>
      </c>
      <c r="O341" s="151">
        <f>'2 уровень'!Q1326</f>
        <v>0</v>
      </c>
      <c r="P341" s="150">
        <f>'2 уровень'!R1326</f>
        <v>0</v>
      </c>
      <c r="Q341" s="150">
        <f>'2 уровень'!S1326</f>
        <v>0</v>
      </c>
      <c r="R341" s="150">
        <f>'2 уровень'!T1326</f>
        <v>0</v>
      </c>
      <c r="S341" s="150">
        <f>'2 уровень'!U1326</f>
        <v>0</v>
      </c>
      <c r="T341" s="150">
        <f>'2 уровень'!V1326</f>
        <v>0</v>
      </c>
      <c r="U341" s="150">
        <f>'2 уровень'!W1326</f>
        <v>0</v>
      </c>
      <c r="V341" s="150">
        <f>'2 уровень'!X1326</f>
        <v>0</v>
      </c>
      <c r="W341" s="150">
        <f>'2 уровень'!Y1326</f>
        <v>0</v>
      </c>
      <c r="X341" s="150">
        <f>'2 уровень'!Z1326</f>
        <v>0</v>
      </c>
      <c r="Y341" s="150">
        <f>'2 уровень'!AA1326</f>
        <v>0</v>
      </c>
      <c r="Z341" s="150">
        <f>'2 уровень'!AB1326</f>
        <v>0</v>
      </c>
      <c r="AA341" s="150">
        <f>'2 уровень'!AC1326</f>
        <v>0</v>
      </c>
      <c r="AB341" s="996">
        <f>'2 уровень'!AD1326</f>
        <v>0</v>
      </c>
      <c r="AC341" s="150">
        <f>'2 уровень'!AE1326</f>
        <v>0</v>
      </c>
      <c r="AD341" s="150">
        <f>'2 уровень'!AF1326</f>
        <v>0</v>
      </c>
      <c r="AE341" s="150">
        <f>'2 уровень'!AG1326</f>
        <v>0</v>
      </c>
      <c r="AF341" s="150">
        <f>'2 уровень'!AH1326</f>
        <v>0</v>
      </c>
      <c r="AG341" s="563">
        <f>'2 уровень'!AI1326</f>
        <v>0</v>
      </c>
      <c r="AH341" s="150"/>
      <c r="AI341" s="150"/>
      <c r="AJ341" s="1216">
        <f>'2 уровень'!AJ1326</f>
        <v>0</v>
      </c>
      <c r="AK341" s="1223">
        <f>'2 уровень'!AK1326</f>
        <v>0</v>
      </c>
      <c r="AL341" s="337">
        <f t="shared" si="80"/>
        <v>0</v>
      </c>
      <c r="AM341" s="337">
        <f t="shared" si="79"/>
        <v>0</v>
      </c>
      <c r="AN341" s="1112">
        <f t="shared" si="87"/>
        <v>0</v>
      </c>
      <c r="AO341" s="137">
        <f t="shared" si="77"/>
        <v>0</v>
      </c>
      <c r="AP341" s="137"/>
      <c r="AQ341" s="426">
        <f t="shared" si="81"/>
        <v>0</v>
      </c>
      <c r="AR341" s="137"/>
      <c r="AS341" s="137"/>
      <c r="AT341" s="137"/>
      <c r="AU341" s="137"/>
      <c r="AV341" s="137"/>
      <c r="AW341" s="137"/>
      <c r="AX341" s="137"/>
      <c r="AY341" s="137"/>
      <c r="AZ341" s="137"/>
      <c r="BA341" s="137"/>
      <c r="BB341" s="137"/>
      <c r="BC341" s="137"/>
      <c r="BD341" s="137"/>
      <c r="BE341" s="137"/>
      <c r="BF341" s="137"/>
      <c r="BG341" s="137"/>
      <c r="BH341" s="137"/>
      <c r="BI341" s="137"/>
      <c r="BJ341" s="137"/>
      <c r="BK341" s="137"/>
      <c r="BL341" s="137"/>
      <c r="BM341" s="137"/>
      <c r="BN341" s="137"/>
      <c r="BO341" s="137"/>
      <c r="BP341" s="137"/>
      <c r="BQ341" s="137"/>
      <c r="BR341" s="137"/>
      <c r="BS341" s="137"/>
      <c r="BT341" s="137"/>
      <c r="BU341" s="137"/>
      <c r="BV341" s="137"/>
      <c r="BW341" s="137"/>
      <c r="BX341" s="137"/>
      <c r="BY341" s="137"/>
      <c r="BZ341" s="137"/>
      <c r="CA341" s="137"/>
      <c r="CB341" s="137"/>
      <c r="CC341" s="137"/>
      <c r="CD341" s="137"/>
      <c r="CE341" s="137"/>
      <c r="CF341" s="137"/>
      <c r="CG341" s="137"/>
      <c r="CH341" s="137"/>
      <c r="CI341" s="137"/>
      <c r="CJ341" s="137"/>
      <c r="CK341" s="137"/>
      <c r="CL341" s="137"/>
      <c r="CM341" s="137"/>
      <c r="CN341" s="137"/>
      <c r="CO341" s="137"/>
      <c r="CP341" s="137"/>
      <c r="CQ341" s="137"/>
      <c r="CR341" s="137"/>
      <c r="CS341" s="137"/>
      <c r="CT341" s="137"/>
      <c r="CU341" s="137"/>
      <c r="CV341" s="137"/>
      <c r="CW341" s="137"/>
      <c r="CX341" s="137"/>
      <c r="CY341" s="137"/>
      <c r="CZ341" s="137"/>
      <c r="DA341" s="137"/>
      <c r="DB341" s="137"/>
      <c r="DC341" s="137"/>
      <c r="DD341" s="137"/>
      <c r="DE341" s="137"/>
      <c r="DF341" s="137"/>
      <c r="DG341" s="137"/>
      <c r="DH341" s="137"/>
      <c r="DI341" s="137"/>
      <c r="DJ341" s="137"/>
      <c r="DK341" s="137"/>
      <c r="DL341" s="137"/>
      <c r="DM341" s="137"/>
      <c r="DN341" s="137"/>
      <c r="DO341" s="137"/>
      <c r="DP341" s="137"/>
      <c r="DQ341" s="137"/>
      <c r="DR341" s="137"/>
      <c r="DS341" s="137"/>
      <c r="DT341" s="137"/>
      <c r="DU341" s="137"/>
      <c r="DV341" s="137"/>
      <c r="DW341" s="137"/>
      <c r="DX341" s="137"/>
      <c r="DY341" s="137"/>
      <c r="DZ341" s="137"/>
      <c r="EA341" s="137"/>
      <c r="EB341" s="137"/>
      <c r="EC341" s="137"/>
      <c r="ED341" s="137"/>
      <c r="EE341" s="137"/>
      <c r="EF341" s="137"/>
      <c r="EG341" s="137"/>
      <c r="EH341" s="137"/>
      <c r="EI341" s="137"/>
      <c r="EJ341" s="137"/>
      <c r="EK341" s="137"/>
      <c r="EL341" s="137"/>
      <c r="EM341" s="137"/>
      <c r="EN341" s="137"/>
      <c r="EO341" s="137"/>
      <c r="EP341" s="137"/>
      <c r="EQ341" s="137"/>
      <c r="ER341" s="137"/>
      <c r="ES341" s="137"/>
      <c r="ET341" s="137"/>
      <c r="EU341" s="137"/>
      <c r="EV341" s="137"/>
      <c r="EW341" s="137"/>
      <c r="EX341" s="137"/>
      <c r="EY341" s="137"/>
      <c r="EZ341" s="137"/>
      <c r="FA341" s="137"/>
      <c r="FB341" s="137"/>
      <c r="FC341" s="137"/>
      <c r="FD341" s="137"/>
      <c r="FE341" s="137"/>
      <c r="FF341" s="137"/>
      <c r="FG341" s="137"/>
      <c r="FH341" s="137"/>
      <c r="FI341" s="137"/>
      <c r="FJ341" s="137"/>
      <c r="FK341" s="137"/>
      <c r="FL341" s="137"/>
      <c r="FM341" s="137"/>
      <c r="FN341" s="137"/>
      <c r="FO341" s="137"/>
      <c r="FP341" s="137"/>
      <c r="FQ341" s="137"/>
      <c r="FR341" s="137"/>
      <c r="FS341" s="137"/>
      <c r="FT341" s="137"/>
      <c r="FU341" s="137"/>
      <c r="FV341" s="137"/>
      <c r="FW341" s="137"/>
      <c r="FX341" s="137"/>
      <c r="FY341" s="137"/>
      <c r="FZ341" s="137"/>
      <c r="GA341" s="137"/>
      <c r="GB341" s="137"/>
      <c r="GC341" s="137"/>
      <c r="GD341" s="137"/>
      <c r="GE341" s="137"/>
      <c r="GF341" s="137"/>
      <c r="GG341" s="137"/>
      <c r="GH341" s="137"/>
      <c r="GI341" s="137"/>
      <c r="GJ341" s="137"/>
      <c r="GK341" s="137"/>
      <c r="GL341" s="137"/>
      <c r="GM341" s="137"/>
      <c r="GN341" s="137"/>
      <c r="GO341" s="137"/>
      <c r="GP341" s="137"/>
      <c r="GQ341" s="137"/>
      <c r="GR341" s="137"/>
      <c r="GS341" s="137"/>
      <c r="GT341" s="137"/>
      <c r="GU341" s="137"/>
      <c r="GV341" s="137"/>
      <c r="GW341" s="137"/>
    </row>
    <row r="342" spans="1:205" ht="60" x14ac:dyDescent="0.25">
      <c r="B342" s="19">
        <f t="shared" si="72"/>
        <v>1</v>
      </c>
      <c r="C342" s="778" t="s">
        <v>520</v>
      </c>
      <c r="D342" s="29">
        <f>'2 уровень'!F1327</f>
        <v>4032</v>
      </c>
      <c r="E342" s="29">
        <f>'2 уровень'!G1327</f>
        <v>3360</v>
      </c>
      <c r="F342" s="29">
        <f>'2 уровень'!H1327</f>
        <v>2411</v>
      </c>
      <c r="G342" s="142">
        <f>'2 уровень'!I1327</f>
        <v>71.75595238095238</v>
      </c>
      <c r="H342" s="156">
        <f>'2 уровень'!J1327</f>
        <v>0</v>
      </c>
      <c r="I342" s="156">
        <f>'2 уровень'!K1327</f>
        <v>0</v>
      </c>
      <c r="J342" s="151">
        <f>'2 уровень'!L1327</f>
        <v>0</v>
      </c>
      <c r="K342" s="151">
        <f>'2 уровень'!M1327</f>
        <v>0</v>
      </c>
      <c r="L342" s="151">
        <f>'2 уровень'!N1327</f>
        <v>0</v>
      </c>
      <c r="M342" s="151">
        <f>'2 уровень'!O1327</f>
        <v>0</v>
      </c>
      <c r="N342" s="151">
        <f>'2 уровень'!P1327</f>
        <v>0</v>
      </c>
      <c r="O342" s="151">
        <f>'2 уровень'!Q1327</f>
        <v>0</v>
      </c>
      <c r="P342" s="150">
        <f>'2 уровень'!R1327</f>
        <v>0</v>
      </c>
      <c r="Q342" s="150">
        <f>'2 уровень'!S1327</f>
        <v>0</v>
      </c>
      <c r="R342" s="150">
        <f>'2 уровень'!T1327</f>
        <v>0</v>
      </c>
      <c r="S342" s="150">
        <f>'2 уровень'!U1327</f>
        <v>0</v>
      </c>
      <c r="T342" s="150">
        <f>'2 уровень'!V1327</f>
        <v>0</v>
      </c>
      <c r="U342" s="150">
        <f>'2 уровень'!W1327</f>
        <v>0</v>
      </c>
      <c r="V342" s="150">
        <f>'2 уровень'!X1327</f>
        <v>0</v>
      </c>
      <c r="W342" s="150">
        <f>'2 уровень'!Y1327</f>
        <v>0</v>
      </c>
      <c r="X342" s="150">
        <f>'2 уровень'!Z1327</f>
        <v>0</v>
      </c>
      <c r="Y342" s="150">
        <f>'2 уровень'!AA1327</f>
        <v>0</v>
      </c>
      <c r="Z342" s="150">
        <f>'2 уровень'!AB1327</f>
        <v>0</v>
      </c>
      <c r="AA342" s="150">
        <f>'2 уровень'!AC1327</f>
        <v>0</v>
      </c>
      <c r="AB342" s="996">
        <f>'2 уровень'!AD1327</f>
        <v>0</v>
      </c>
      <c r="AC342" s="150">
        <f>'2 уровень'!AE1327</f>
        <v>0</v>
      </c>
      <c r="AD342" s="150">
        <f>'2 уровень'!AF1327</f>
        <v>0</v>
      </c>
      <c r="AE342" s="150">
        <f>'2 уровень'!AG1327</f>
        <v>0</v>
      </c>
      <c r="AF342" s="150">
        <f>'2 уровень'!AH1327</f>
        <v>0</v>
      </c>
      <c r="AG342" s="563">
        <f>'2 уровень'!AI1327</f>
        <v>0</v>
      </c>
      <c r="AH342" s="150"/>
      <c r="AI342" s="150"/>
      <c r="AJ342" s="1216">
        <f>'2 уровень'!AJ1327</f>
        <v>0</v>
      </c>
      <c r="AK342" s="1223">
        <f>'2 уровень'!AK1327</f>
        <v>0</v>
      </c>
      <c r="AL342" s="337">
        <f t="shared" si="80"/>
        <v>0</v>
      </c>
      <c r="AM342" s="337">
        <f t="shared" si="79"/>
        <v>0</v>
      </c>
      <c r="AN342" s="1112">
        <f t="shared" si="87"/>
        <v>0</v>
      </c>
      <c r="AO342" s="137">
        <f t="shared" si="77"/>
        <v>0</v>
      </c>
      <c r="AP342" s="137"/>
      <c r="AQ342" s="426">
        <f t="shared" si="81"/>
        <v>0</v>
      </c>
      <c r="AR342" s="137"/>
      <c r="AS342" s="137"/>
      <c r="AT342" s="137"/>
      <c r="AU342" s="137"/>
      <c r="AV342" s="137"/>
      <c r="AW342" s="137"/>
      <c r="AX342" s="137"/>
      <c r="AY342" s="137"/>
      <c r="AZ342" s="137"/>
      <c r="BA342" s="137"/>
      <c r="BB342" s="137"/>
      <c r="BC342" s="137"/>
      <c r="BD342" s="137"/>
      <c r="BE342" s="137"/>
      <c r="BF342" s="137"/>
      <c r="BG342" s="137"/>
      <c r="BH342" s="137"/>
      <c r="BI342" s="137"/>
      <c r="BJ342" s="137"/>
      <c r="BK342" s="137"/>
      <c r="BL342" s="137"/>
      <c r="BM342" s="137"/>
      <c r="BN342" s="137"/>
      <c r="BO342" s="137"/>
      <c r="BP342" s="137"/>
      <c r="BQ342" s="137"/>
      <c r="BR342" s="137"/>
      <c r="BS342" s="137"/>
      <c r="BT342" s="137"/>
      <c r="BU342" s="137"/>
      <c r="BV342" s="137"/>
      <c r="BW342" s="137"/>
      <c r="BX342" s="137"/>
      <c r="BY342" s="137"/>
      <c r="BZ342" s="137"/>
      <c r="CA342" s="137"/>
      <c r="CB342" s="137"/>
      <c r="CC342" s="137"/>
      <c r="CD342" s="137"/>
      <c r="CE342" s="137"/>
      <c r="CF342" s="137"/>
      <c r="CG342" s="137"/>
      <c r="CH342" s="137"/>
      <c r="CI342" s="137"/>
      <c r="CJ342" s="137"/>
      <c r="CK342" s="137"/>
      <c r="CL342" s="137"/>
      <c r="CM342" s="137"/>
      <c r="CN342" s="137"/>
      <c r="CO342" s="137"/>
      <c r="CP342" s="137"/>
      <c r="CQ342" s="137"/>
      <c r="CR342" s="137"/>
      <c r="CS342" s="137"/>
      <c r="CT342" s="137"/>
      <c r="CU342" s="137"/>
      <c r="CV342" s="137"/>
      <c r="CW342" s="137"/>
      <c r="CX342" s="137"/>
      <c r="CY342" s="137"/>
      <c r="CZ342" s="137"/>
      <c r="DA342" s="137"/>
      <c r="DB342" s="137"/>
      <c r="DC342" s="137"/>
      <c r="DD342" s="137"/>
      <c r="DE342" s="137"/>
      <c r="DF342" s="137"/>
      <c r="DG342" s="137"/>
      <c r="DH342" s="137"/>
      <c r="DI342" s="137"/>
      <c r="DJ342" s="137"/>
      <c r="DK342" s="137"/>
      <c r="DL342" s="137"/>
      <c r="DM342" s="137"/>
      <c r="DN342" s="137"/>
      <c r="DO342" s="137"/>
      <c r="DP342" s="137"/>
      <c r="DQ342" s="137"/>
      <c r="DR342" s="137"/>
      <c r="DS342" s="137"/>
      <c r="DT342" s="137"/>
      <c r="DU342" s="137"/>
      <c r="DV342" s="137"/>
      <c r="DW342" s="137"/>
      <c r="DX342" s="137"/>
      <c r="DY342" s="137"/>
      <c r="DZ342" s="137"/>
      <c r="EA342" s="137"/>
      <c r="EB342" s="137"/>
      <c r="EC342" s="137"/>
      <c r="ED342" s="137"/>
      <c r="EE342" s="137"/>
      <c r="EF342" s="137"/>
      <c r="EG342" s="137"/>
      <c r="EH342" s="137"/>
      <c r="EI342" s="137"/>
      <c r="EJ342" s="137"/>
      <c r="EK342" s="137"/>
      <c r="EL342" s="137"/>
      <c r="EM342" s="137"/>
      <c r="EN342" s="137"/>
      <c r="EO342" s="137"/>
      <c r="EP342" s="137"/>
      <c r="EQ342" s="137"/>
      <c r="ER342" s="137"/>
      <c r="ES342" s="137"/>
      <c r="ET342" s="137"/>
      <c r="EU342" s="137"/>
      <c r="EV342" s="137"/>
      <c r="EW342" s="137"/>
      <c r="EX342" s="137"/>
      <c r="EY342" s="137"/>
      <c r="EZ342" s="137"/>
      <c r="FA342" s="137"/>
      <c r="FB342" s="137"/>
      <c r="FC342" s="137"/>
      <c r="FD342" s="137"/>
      <c r="FE342" s="137"/>
      <c r="FF342" s="137"/>
      <c r="FG342" s="137"/>
      <c r="FH342" s="137"/>
      <c r="FI342" s="137"/>
      <c r="FJ342" s="137"/>
      <c r="FK342" s="137"/>
      <c r="FL342" s="137"/>
      <c r="FM342" s="137"/>
      <c r="FN342" s="137"/>
      <c r="FO342" s="137"/>
      <c r="FP342" s="137"/>
      <c r="FQ342" s="137"/>
      <c r="FR342" s="137"/>
      <c r="FS342" s="137"/>
      <c r="FT342" s="137"/>
      <c r="FU342" s="137"/>
      <c r="FV342" s="137"/>
      <c r="FW342" s="137"/>
      <c r="FX342" s="137"/>
      <c r="FY342" s="137"/>
      <c r="FZ342" s="137"/>
      <c r="GA342" s="137"/>
      <c r="GB342" s="137"/>
      <c r="GC342" s="137"/>
      <c r="GD342" s="137"/>
      <c r="GE342" s="137"/>
      <c r="GF342" s="137"/>
      <c r="GG342" s="137"/>
      <c r="GH342" s="137"/>
      <c r="GI342" s="137"/>
      <c r="GJ342" s="137"/>
      <c r="GK342" s="137"/>
      <c r="GL342" s="137"/>
      <c r="GM342" s="137"/>
      <c r="GN342" s="137"/>
      <c r="GO342" s="137"/>
      <c r="GP342" s="137"/>
      <c r="GQ342" s="137"/>
      <c r="GR342" s="137"/>
      <c r="GS342" s="137"/>
      <c r="GT342" s="137"/>
      <c r="GU342" s="137"/>
      <c r="GV342" s="137"/>
      <c r="GW342" s="137"/>
    </row>
    <row r="343" spans="1:205" ht="45" x14ac:dyDescent="0.25">
      <c r="B343" s="19">
        <f t="shared" si="72"/>
        <v>1</v>
      </c>
      <c r="C343" s="778" t="s">
        <v>521</v>
      </c>
      <c r="D343" s="29">
        <f>'2 уровень'!F1328</f>
        <v>25577</v>
      </c>
      <c r="E343" s="29">
        <f>'2 уровень'!G1328</f>
        <v>21314.166666666668</v>
      </c>
      <c r="F343" s="29">
        <f>'2 уровень'!H1328</f>
        <v>18935</v>
      </c>
      <c r="G343" s="142">
        <f>'2 уровень'!I1328</f>
        <v>88.837627556007348</v>
      </c>
      <c r="H343" s="156">
        <f>'2 уровень'!J1328</f>
        <v>0</v>
      </c>
      <c r="I343" s="156">
        <f>'2 уровень'!K1328</f>
        <v>0</v>
      </c>
      <c r="J343" s="151">
        <f>'2 уровень'!L1328</f>
        <v>0</v>
      </c>
      <c r="K343" s="151">
        <f>'2 уровень'!M1328</f>
        <v>0</v>
      </c>
      <c r="L343" s="151">
        <f>'2 уровень'!N1328</f>
        <v>0</v>
      </c>
      <c r="M343" s="151">
        <f>'2 уровень'!O1328</f>
        <v>0</v>
      </c>
      <c r="N343" s="151">
        <f>'2 уровень'!P1328</f>
        <v>0</v>
      </c>
      <c r="O343" s="151">
        <f>'2 уровень'!Q1328</f>
        <v>0</v>
      </c>
      <c r="P343" s="150">
        <f>'2 уровень'!R1328</f>
        <v>0</v>
      </c>
      <c r="Q343" s="150">
        <f>'2 уровень'!S1328</f>
        <v>0</v>
      </c>
      <c r="R343" s="150">
        <f>'2 уровень'!T1328</f>
        <v>0</v>
      </c>
      <c r="S343" s="150">
        <f>'2 уровень'!U1328</f>
        <v>0</v>
      </c>
      <c r="T343" s="150">
        <f>'2 уровень'!V1328</f>
        <v>0</v>
      </c>
      <c r="U343" s="150">
        <f>'2 уровень'!W1328</f>
        <v>0</v>
      </c>
      <c r="V343" s="150">
        <f>'2 уровень'!X1328</f>
        <v>0</v>
      </c>
      <c r="W343" s="150">
        <f>'2 уровень'!Y1328</f>
        <v>0</v>
      </c>
      <c r="X343" s="150">
        <f>'2 уровень'!Z1328</f>
        <v>0</v>
      </c>
      <c r="Y343" s="150">
        <f>'2 уровень'!AA1328</f>
        <v>0</v>
      </c>
      <c r="Z343" s="150">
        <f>'2 уровень'!AB1328</f>
        <v>0</v>
      </c>
      <c r="AA343" s="150">
        <f>'2 уровень'!AC1328</f>
        <v>0</v>
      </c>
      <c r="AB343" s="996">
        <f>'2 уровень'!AD1328</f>
        <v>0</v>
      </c>
      <c r="AC343" s="150">
        <f>'2 уровень'!AE1328</f>
        <v>0</v>
      </c>
      <c r="AD343" s="150">
        <f>'2 уровень'!AF1328</f>
        <v>0</v>
      </c>
      <c r="AE343" s="150">
        <f>'2 уровень'!AG1328</f>
        <v>0</v>
      </c>
      <c r="AF343" s="150">
        <f>'2 уровень'!AH1328</f>
        <v>0</v>
      </c>
      <c r="AG343" s="563">
        <f>'2 уровень'!AI1328</f>
        <v>0</v>
      </c>
      <c r="AH343" s="150"/>
      <c r="AI343" s="150"/>
      <c r="AJ343" s="1216">
        <f>'2 уровень'!AJ1328</f>
        <v>0</v>
      </c>
      <c r="AK343" s="1223">
        <f>'2 уровень'!AK1328</f>
        <v>0</v>
      </c>
      <c r="AL343" s="337">
        <f t="shared" si="80"/>
        <v>0</v>
      </c>
      <c r="AM343" s="337">
        <f t="shared" si="79"/>
        <v>0</v>
      </c>
      <c r="AN343" s="1112">
        <f t="shared" si="87"/>
        <v>0</v>
      </c>
      <c r="AO343" s="137">
        <f t="shared" si="77"/>
        <v>0</v>
      </c>
      <c r="AP343" s="137"/>
      <c r="AQ343" s="426">
        <f t="shared" si="81"/>
        <v>0</v>
      </c>
      <c r="AR343" s="137"/>
      <c r="AS343" s="137"/>
      <c r="AT343" s="137"/>
      <c r="AU343" s="137"/>
      <c r="AV343" s="137"/>
      <c r="AW343" s="137"/>
      <c r="AX343" s="137"/>
      <c r="AY343" s="137"/>
      <c r="AZ343" s="137"/>
      <c r="BA343" s="137"/>
      <c r="BB343" s="137"/>
      <c r="BC343" s="137"/>
      <c r="BD343" s="137"/>
      <c r="BE343" s="137"/>
      <c r="BF343" s="137"/>
      <c r="BG343" s="137"/>
      <c r="BH343" s="137"/>
      <c r="BI343" s="137"/>
      <c r="BJ343" s="137"/>
      <c r="BK343" s="137"/>
      <c r="BL343" s="137"/>
      <c r="BM343" s="137"/>
      <c r="BN343" s="137"/>
      <c r="BO343" s="137"/>
      <c r="BP343" s="137"/>
      <c r="BQ343" s="137"/>
      <c r="BR343" s="137"/>
      <c r="BS343" s="137"/>
      <c r="BT343" s="137"/>
      <c r="BU343" s="137"/>
      <c r="BV343" s="137"/>
      <c r="BW343" s="137"/>
      <c r="BX343" s="137"/>
      <c r="BY343" s="137"/>
      <c r="BZ343" s="137"/>
      <c r="CA343" s="137"/>
      <c r="CB343" s="137"/>
      <c r="CC343" s="137"/>
      <c r="CD343" s="137"/>
      <c r="CE343" s="137"/>
      <c r="CF343" s="137"/>
      <c r="CG343" s="137"/>
      <c r="CH343" s="137"/>
      <c r="CI343" s="137"/>
      <c r="CJ343" s="137"/>
      <c r="CK343" s="137"/>
      <c r="CL343" s="137"/>
      <c r="CM343" s="137"/>
      <c r="CN343" s="137"/>
      <c r="CO343" s="137"/>
      <c r="CP343" s="137"/>
      <c r="CQ343" s="137"/>
      <c r="CR343" s="137"/>
      <c r="CS343" s="137"/>
      <c r="CT343" s="137"/>
      <c r="CU343" s="137"/>
      <c r="CV343" s="137"/>
      <c r="CW343" s="137"/>
      <c r="CX343" s="137"/>
      <c r="CY343" s="137"/>
      <c r="CZ343" s="137"/>
      <c r="DA343" s="137"/>
      <c r="DB343" s="137"/>
      <c r="DC343" s="137"/>
      <c r="DD343" s="137"/>
      <c r="DE343" s="137"/>
      <c r="DF343" s="137"/>
      <c r="DG343" s="137"/>
      <c r="DH343" s="137"/>
      <c r="DI343" s="137"/>
      <c r="DJ343" s="137"/>
      <c r="DK343" s="137"/>
      <c r="DL343" s="137"/>
      <c r="DM343" s="137"/>
      <c r="DN343" s="137"/>
      <c r="DO343" s="137"/>
      <c r="DP343" s="137"/>
      <c r="DQ343" s="137"/>
      <c r="DR343" s="137"/>
      <c r="DS343" s="137"/>
      <c r="DT343" s="137"/>
      <c r="DU343" s="137"/>
      <c r="DV343" s="137"/>
      <c r="DW343" s="137"/>
      <c r="DX343" s="137"/>
      <c r="DY343" s="137"/>
      <c r="DZ343" s="137"/>
      <c r="EA343" s="137"/>
      <c r="EB343" s="137"/>
      <c r="EC343" s="137"/>
      <c r="ED343" s="137"/>
      <c r="EE343" s="137"/>
      <c r="EF343" s="137"/>
      <c r="EG343" s="137"/>
      <c r="EH343" s="137"/>
      <c r="EI343" s="137"/>
      <c r="EJ343" s="137"/>
      <c r="EK343" s="137"/>
      <c r="EL343" s="137"/>
      <c r="EM343" s="137"/>
      <c r="EN343" s="137"/>
      <c r="EO343" s="137"/>
      <c r="EP343" s="137"/>
      <c r="EQ343" s="137"/>
      <c r="ER343" s="137"/>
      <c r="ES343" s="137"/>
      <c r="ET343" s="137"/>
      <c r="EU343" s="137"/>
      <c r="EV343" s="137"/>
      <c r="EW343" s="137"/>
      <c r="EX343" s="137"/>
      <c r="EY343" s="137"/>
      <c r="EZ343" s="137"/>
      <c r="FA343" s="137"/>
      <c r="FB343" s="137"/>
      <c r="FC343" s="137"/>
      <c r="FD343" s="137"/>
      <c r="FE343" s="137"/>
      <c r="FF343" s="137"/>
      <c r="FG343" s="137"/>
      <c r="FH343" s="137"/>
      <c r="FI343" s="137"/>
      <c r="FJ343" s="137"/>
      <c r="FK343" s="137"/>
      <c r="FL343" s="137"/>
      <c r="FM343" s="137"/>
      <c r="FN343" s="137"/>
      <c r="FO343" s="137"/>
      <c r="FP343" s="137"/>
      <c r="FQ343" s="137"/>
      <c r="FR343" s="137"/>
      <c r="FS343" s="137"/>
      <c r="FT343" s="137"/>
      <c r="FU343" s="137"/>
      <c r="FV343" s="137"/>
      <c r="FW343" s="137"/>
      <c r="FX343" s="137"/>
      <c r="FY343" s="137"/>
      <c r="FZ343" s="137"/>
      <c r="GA343" s="137"/>
      <c r="GB343" s="137"/>
      <c r="GC343" s="137"/>
      <c r="GD343" s="137"/>
      <c r="GE343" s="137"/>
      <c r="GF343" s="137"/>
      <c r="GG343" s="137"/>
      <c r="GH343" s="137"/>
      <c r="GI343" s="137"/>
      <c r="GJ343" s="137"/>
      <c r="GK343" s="137"/>
      <c r="GL343" s="137"/>
      <c r="GM343" s="137"/>
      <c r="GN343" s="137"/>
      <c r="GO343" s="137"/>
      <c r="GP343" s="137"/>
      <c r="GQ343" s="137"/>
      <c r="GR343" s="137"/>
      <c r="GS343" s="137"/>
      <c r="GT343" s="137"/>
      <c r="GU343" s="137"/>
      <c r="GV343" s="137"/>
      <c r="GW343" s="137"/>
    </row>
    <row r="344" spans="1:205" ht="90" x14ac:dyDescent="0.25">
      <c r="B344" s="19">
        <f t="shared" si="72"/>
        <v>1</v>
      </c>
      <c r="C344" s="778" t="s">
        <v>522</v>
      </c>
      <c r="D344" s="29">
        <f>'2 уровень'!F1329</f>
        <v>1000</v>
      </c>
      <c r="E344" s="29">
        <f>'2 уровень'!G1329</f>
        <v>833.33333333333326</v>
      </c>
      <c r="F344" s="29">
        <f>'2 уровень'!H1329</f>
        <v>270</v>
      </c>
      <c r="G344" s="142">
        <f>'2 уровень'!I1329</f>
        <v>32.4</v>
      </c>
      <c r="H344" s="156">
        <f>'2 уровень'!J1329</f>
        <v>0</v>
      </c>
      <c r="I344" s="156">
        <f>'2 уровень'!K1329</f>
        <v>0</v>
      </c>
      <c r="J344" s="151">
        <f>'2 уровень'!L1329</f>
        <v>0</v>
      </c>
      <c r="K344" s="151">
        <f>'2 уровень'!M1329</f>
        <v>0</v>
      </c>
      <c r="L344" s="151">
        <f>'2 уровень'!N1329</f>
        <v>0</v>
      </c>
      <c r="M344" s="151">
        <f>'2 уровень'!O1329</f>
        <v>0</v>
      </c>
      <c r="N344" s="151">
        <f>'2 уровень'!P1329</f>
        <v>0</v>
      </c>
      <c r="O344" s="151">
        <f>'2 уровень'!Q1329</f>
        <v>0</v>
      </c>
      <c r="P344" s="150">
        <f>'2 уровень'!R1329</f>
        <v>0</v>
      </c>
      <c r="Q344" s="150">
        <f>'2 уровень'!S1329</f>
        <v>0</v>
      </c>
      <c r="R344" s="150">
        <f>'2 уровень'!T1329</f>
        <v>0</v>
      </c>
      <c r="S344" s="150">
        <f>'2 уровень'!U1329</f>
        <v>0</v>
      </c>
      <c r="T344" s="150">
        <f>'2 уровень'!V1329</f>
        <v>0</v>
      </c>
      <c r="U344" s="150">
        <f>'2 уровень'!W1329</f>
        <v>0</v>
      </c>
      <c r="V344" s="150">
        <f>'2 уровень'!X1329</f>
        <v>0</v>
      </c>
      <c r="W344" s="150">
        <f>'2 уровень'!Y1329</f>
        <v>0</v>
      </c>
      <c r="X344" s="150">
        <f>'2 уровень'!Z1329</f>
        <v>0</v>
      </c>
      <c r="Y344" s="150">
        <f>'2 уровень'!AA1329</f>
        <v>0</v>
      </c>
      <c r="Z344" s="150">
        <f>'2 уровень'!AB1329</f>
        <v>0</v>
      </c>
      <c r="AA344" s="150">
        <f>'2 уровень'!AC1329</f>
        <v>0</v>
      </c>
      <c r="AB344" s="996">
        <f>'2 уровень'!AD1329</f>
        <v>0</v>
      </c>
      <c r="AC344" s="150">
        <f>'2 уровень'!AE1329</f>
        <v>0</v>
      </c>
      <c r="AD344" s="150">
        <f>'2 уровень'!AF1329</f>
        <v>0</v>
      </c>
      <c r="AE344" s="150">
        <f>'2 уровень'!AG1329</f>
        <v>0</v>
      </c>
      <c r="AF344" s="150">
        <f>'2 уровень'!AH1329</f>
        <v>0</v>
      </c>
      <c r="AG344" s="563">
        <f>'2 уровень'!AI1329</f>
        <v>0</v>
      </c>
      <c r="AH344" s="150"/>
      <c r="AI344" s="150"/>
      <c r="AJ344" s="1216">
        <f>'2 уровень'!AJ1329</f>
        <v>0</v>
      </c>
      <c r="AK344" s="1223">
        <f>'2 уровень'!AK1329</f>
        <v>0</v>
      </c>
      <c r="AL344" s="337">
        <f t="shared" si="80"/>
        <v>0</v>
      </c>
      <c r="AM344" s="337">
        <f t="shared" si="79"/>
        <v>0</v>
      </c>
      <c r="AN344" s="1112">
        <f t="shared" si="87"/>
        <v>0</v>
      </c>
      <c r="AO344" s="137">
        <f t="shared" si="77"/>
        <v>0</v>
      </c>
      <c r="AP344" s="137"/>
      <c r="AQ344" s="426">
        <f t="shared" si="81"/>
        <v>0</v>
      </c>
      <c r="AR344" s="137"/>
      <c r="AS344" s="137"/>
      <c r="AT344" s="137"/>
      <c r="AU344" s="137"/>
      <c r="AV344" s="137"/>
      <c r="AW344" s="137"/>
      <c r="AX344" s="137"/>
      <c r="AY344" s="137"/>
      <c r="AZ344" s="137"/>
      <c r="BA344" s="137"/>
      <c r="BB344" s="137"/>
      <c r="BC344" s="137"/>
      <c r="BD344" s="137"/>
      <c r="BE344" s="137"/>
      <c r="BF344" s="137"/>
      <c r="BG344" s="137"/>
      <c r="BH344" s="137"/>
      <c r="BI344" s="137"/>
      <c r="BJ344" s="137"/>
      <c r="BK344" s="137"/>
      <c r="BL344" s="137"/>
      <c r="BM344" s="137"/>
      <c r="BN344" s="137"/>
      <c r="BO344" s="137"/>
      <c r="BP344" s="137"/>
      <c r="BQ344" s="137"/>
      <c r="BR344" s="137"/>
      <c r="BS344" s="137"/>
      <c r="BT344" s="137"/>
      <c r="BU344" s="137"/>
      <c r="BV344" s="137"/>
      <c r="BW344" s="137"/>
      <c r="BX344" s="137"/>
      <c r="BY344" s="137"/>
      <c r="BZ344" s="137"/>
      <c r="CA344" s="137"/>
      <c r="CB344" s="137"/>
      <c r="CC344" s="137"/>
      <c r="CD344" s="137"/>
      <c r="CE344" s="137"/>
      <c r="CF344" s="137"/>
      <c r="CG344" s="137"/>
      <c r="CH344" s="137"/>
      <c r="CI344" s="137"/>
      <c r="CJ344" s="137"/>
      <c r="CK344" s="137"/>
      <c r="CL344" s="137"/>
      <c r="CM344" s="137"/>
      <c r="CN344" s="137"/>
      <c r="CO344" s="137"/>
      <c r="CP344" s="137"/>
      <c r="CQ344" s="137"/>
      <c r="CR344" s="137"/>
      <c r="CS344" s="137"/>
      <c r="CT344" s="137"/>
      <c r="CU344" s="137"/>
      <c r="CV344" s="137"/>
      <c r="CW344" s="137"/>
      <c r="CX344" s="137"/>
      <c r="CY344" s="137"/>
      <c r="CZ344" s="137"/>
      <c r="DA344" s="137"/>
      <c r="DB344" s="137"/>
      <c r="DC344" s="137"/>
      <c r="DD344" s="137"/>
      <c r="DE344" s="137"/>
      <c r="DF344" s="137"/>
      <c r="DG344" s="137"/>
      <c r="DH344" s="137"/>
      <c r="DI344" s="137"/>
      <c r="DJ344" s="137"/>
      <c r="DK344" s="137"/>
      <c r="DL344" s="137"/>
      <c r="DM344" s="137"/>
      <c r="DN344" s="137"/>
      <c r="DO344" s="137"/>
      <c r="DP344" s="137"/>
      <c r="DQ344" s="137"/>
      <c r="DR344" s="137"/>
      <c r="DS344" s="137"/>
      <c r="DT344" s="137"/>
      <c r="DU344" s="137"/>
      <c r="DV344" s="137"/>
      <c r="DW344" s="137"/>
      <c r="DX344" s="137"/>
      <c r="DY344" s="137"/>
      <c r="DZ344" s="137"/>
      <c r="EA344" s="137"/>
      <c r="EB344" s="137"/>
      <c r="EC344" s="137"/>
      <c r="ED344" s="137"/>
      <c r="EE344" s="137"/>
      <c r="EF344" s="137"/>
      <c r="EG344" s="137"/>
      <c r="EH344" s="137"/>
      <c r="EI344" s="137"/>
      <c r="EJ344" s="137"/>
      <c r="EK344" s="137"/>
      <c r="EL344" s="137"/>
      <c r="EM344" s="137"/>
      <c r="EN344" s="137"/>
      <c r="EO344" s="137"/>
      <c r="EP344" s="137"/>
      <c r="EQ344" s="137"/>
      <c r="ER344" s="137"/>
      <c r="ES344" s="137"/>
      <c r="ET344" s="137"/>
      <c r="EU344" s="137"/>
      <c r="EV344" s="137"/>
      <c r="EW344" s="137"/>
      <c r="EX344" s="137"/>
      <c r="EY344" s="137"/>
      <c r="EZ344" s="137"/>
      <c r="FA344" s="137"/>
      <c r="FB344" s="137"/>
      <c r="FC344" s="137"/>
      <c r="FD344" s="137"/>
      <c r="FE344" s="137"/>
      <c r="FF344" s="137"/>
      <c r="FG344" s="137"/>
      <c r="FH344" s="137"/>
      <c r="FI344" s="137"/>
      <c r="FJ344" s="137"/>
      <c r="FK344" s="137"/>
      <c r="FL344" s="137"/>
      <c r="FM344" s="137"/>
      <c r="FN344" s="137"/>
      <c r="FO344" s="137"/>
      <c r="FP344" s="137"/>
      <c r="FQ344" s="137"/>
      <c r="FR344" s="137"/>
      <c r="FS344" s="137"/>
      <c r="FT344" s="137"/>
      <c r="FU344" s="137"/>
      <c r="FV344" s="137"/>
      <c r="FW344" s="137"/>
      <c r="FX344" s="137"/>
      <c r="FY344" s="137"/>
      <c r="FZ344" s="137"/>
      <c r="GA344" s="137"/>
      <c r="GB344" s="137"/>
      <c r="GC344" s="137"/>
      <c r="GD344" s="137"/>
      <c r="GE344" s="137"/>
      <c r="GF344" s="137"/>
      <c r="GG344" s="137"/>
      <c r="GH344" s="137"/>
      <c r="GI344" s="137"/>
      <c r="GJ344" s="137"/>
      <c r="GK344" s="137"/>
      <c r="GL344" s="137"/>
      <c r="GM344" s="137"/>
      <c r="GN344" s="137"/>
      <c r="GO344" s="137"/>
      <c r="GP344" s="137"/>
      <c r="GQ344" s="137"/>
      <c r="GR344" s="137"/>
      <c r="GS344" s="137"/>
      <c r="GT344" s="137"/>
      <c r="GU344" s="137"/>
      <c r="GV344" s="137"/>
      <c r="GW344" s="137"/>
    </row>
    <row r="345" spans="1:205" x14ac:dyDescent="0.25">
      <c r="B345" s="19">
        <f t="shared" si="72"/>
        <v>1</v>
      </c>
      <c r="C345" s="778" t="s">
        <v>133</v>
      </c>
      <c r="D345" s="29">
        <f>'2 уровень'!F1330</f>
        <v>43942</v>
      </c>
      <c r="E345" s="29">
        <f>'2 уровень'!G1330</f>
        <v>36216.166666666664</v>
      </c>
      <c r="F345" s="29">
        <f>'2 уровень'!H1330</f>
        <v>24907</v>
      </c>
      <c r="G345" s="142">
        <f>'2 уровень'!I1330</f>
        <v>68.773153794115899</v>
      </c>
      <c r="H345" s="156">
        <f>'2 уровень'!J1330</f>
        <v>0</v>
      </c>
      <c r="I345" s="156">
        <f>'2 уровень'!K1330</f>
        <v>0</v>
      </c>
      <c r="J345" s="151">
        <f>'2 уровень'!L1330</f>
        <v>0</v>
      </c>
      <c r="K345" s="151">
        <f>'2 уровень'!M1330</f>
        <v>0</v>
      </c>
      <c r="L345" s="151">
        <f>'2 уровень'!N1330</f>
        <v>0</v>
      </c>
      <c r="M345" s="151">
        <f>'2 уровень'!O1330</f>
        <v>0</v>
      </c>
      <c r="N345" s="151">
        <f>'2 уровень'!P1330</f>
        <v>0</v>
      </c>
      <c r="O345" s="151">
        <f>'2 уровень'!Q1330</f>
        <v>0</v>
      </c>
      <c r="P345" s="150">
        <f>'2 уровень'!R1330</f>
        <v>0</v>
      </c>
      <c r="Q345" s="150">
        <f>'2 уровень'!S1330</f>
        <v>0</v>
      </c>
      <c r="R345" s="150">
        <f>'2 уровень'!T1330</f>
        <v>0</v>
      </c>
      <c r="S345" s="150">
        <f>'2 уровень'!U1330</f>
        <v>0</v>
      </c>
      <c r="T345" s="150">
        <f>'2 уровень'!V1330</f>
        <v>0</v>
      </c>
      <c r="U345" s="150">
        <f>'2 уровень'!W1330</f>
        <v>0</v>
      </c>
      <c r="V345" s="150">
        <f>'2 уровень'!X1330</f>
        <v>0</v>
      </c>
      <c r="W345" s="150">
        <f>'2 уровень'!Y1330</f>
        <v>0</v>
      </c>
      <c r="X345" s="150">
        <f>'2 уровень'!Z1330</f>
        <v>0</v>
      </c>
      <c r="Y345" s="150">
        <f>'2 уровень'!AA1330</f>
        <v>0</v>
      </c>
      <c r="Z345" s="150">
        <f>'2 уровень'!AB1330</f>
        <v>0</v>
      </c>
      <c r="AA345" s="150">
        <f>'2 уровень'!AC1330</f>
        <v>0</v>
      </c>
      <c r="AB345" s="996">
        <f>'2 уровень'!AD1330</f>
        <v>0</v>
      </c>
      <c r="AC345" s="150">
        <f>'2 уровень'!AE1330</f>
        <v>0</v>
      </c>
      <c r="AD345" s="150">
        <f>'2 уровень'!AF1330</f>
        <v>0</v>
      </c>
      <c r="AE345" s="150">
        <f>'2 уровень'!AG1330</f>
        <v>0</v>
      </c>
      <c r="AF345" s="150">
        <f>'2 уровень'!AH1330</f>
        <v>0</v>
      </c>
      <c r="AG345" s="563">
        <f>'2 уровень'!AI1330</f>
        <v>0</v>
      </c>
      <c r="AH345" s="150"/>
      <c r="AI345" s="150"/>
      <c r="AJ345" s="1216">
        <f>'2 уровень'!AJ1330</f>
        <v>0</v>
      </c>
      <c r="AK345" s="1223">
        <f>'2 уровень'!AK1330</f>
        <v>0</v>
      </c>
      <c r="AL345" s="337">
        <f t="shared" si="80"/>
        <v>0</v>
      </c>
      <c r="AM345" s="337">
        <f t="shared" si="79"/>
        <v>0</v>
      </c>
      <c r="AN345" s="1112">
        <f t="shared" si="87"/>
        <v>0</v>
      </c>
      <c r="AO345" s="137">
        <f t="shared" si="77"/>
        <v>0</v>
      </c>
      <c r="AP345" s="137"/>
      <c r="AQ345" s="426">
        <f t="shared" si="81"/>
        <v>0</v>
      </c>
      <c r="AR345" s="137"/>
      <c r="AS345" s="137"/>
      <c r="AT345" s="137"/>
      <c r="AU345" s="137"/>
      <c r="AV345" s="137"/>
      <c r="AW345" s="137"/>
      <c r="AX345" s="137"/>
      <c r="AY345" s="137"/>
      <c r="AZ345" s="137"/>
      <c r="BA345" s="137"/>
      <c r="BB345" s="137"/>
      <c r="BC345" s="137"/>
      <c r="BD345" s="137"/>
      <c r="BE345" s="137"/>
      <c r="BF345" s="137"/>
      <c r="BG345" s="137"/>
      <c r="BH345" s="137"/>
      <c r="BI345" s="137"/>
      <c r="BJ345" s="137"/>
      <c r="BK345" s="137"/>
      <c r="BL345" s="137"/>
      <c r="BM345" s="137"/>
      <c r="BN345" s="137"/>
      <c r="BO345" s="137"/>
      <c r="BP345" s="137"/>
      <c r="BQ345" s="137"/>
      <c r="BR345" s="137"/>
      <c r="BS345" s="137"/>
      <c r="BT345" s="137"/>
      <c r="BU345" s="137"/>
      <c r="BV345" s="137"/>
      <c r="BW345" s="137"/>
      <c r="BX345" s="137"/>
      <c r="BY345" s="137"/>
      <c r="BZ345" s="137"/>
      <c r="CA345" s="137"/>
      <c r="CB345" s="137"/>
      <c r="CC345" s="137"/>
      <c r="CD345" s="137"/>
      <c r="CE345" s="137"/>
      <c r="CF345" s="137"/>
      <c r="CG345" s="137"/>
      <c r="CH345" s="137"/>
      <c r="CI345" s="137"/>
      <c r="CJ345" s="137"/>
      <c r="CK345" s="137"/>
      <c r="CL345" s="137"/>
      <c r="CM345" s="137"/>
      <c r="CN345" s="137"/>
      <c r="CO345" s="137"/>
      <c r="CP345" s="137"/>
      <c r="CQ345" s="137"/>
      <c r="CR345" s="137"/>
      <c r="CS345" s="137"/>
      <c r="CT345" s="137"/>
      <c r="CU345" s="137"/>
      <c r="CV345" s="137"/>
      <c r="CW345" s="137"/>
      <c r="CX345" s="137"/>
      <c r="CY345" s="137"/>
      <c r="CZ345" s="137"/>
      <c r="DA345" s="137"/>
      <c r="DB345" s="137"/>
      <c r="DC345" s="137"/>
      <c r="DD345" s="137"/>
      <c r="DE345" s="137"/>
      <c r="DF345" s="137"/>
      <c r="DG345" s="137"/>
      <c r="DH345" s="137"/>
      <c r="DI345" s="137"/>
      <c r="DJ345" s="137"/>
      <c r="DK345" s="137"/>
      <c r="DL345" s="137"/>
      <c r="DM345" s="137"/>
      <c r="DN345" s="137"/>
      <c r="DO345" s="137"/>
      <c r="DP345" s="137"/>
      <c r="DQ345" s="137"/>
      <c r="DR345" s="137"/>
      <c r="DS345" s="137"/>
      <c r="DT345" s="137"/>
      <c r="DU345" s="137"/>
      <c r="DV345" s="137"/>
      <c r="DW345" s="137"/>
      <c r="DX345" s="137"/>
      <c r="DY345" s="137"/>
      <c r="DZ345" s="137"/>
      <c r="EA345" s="137"/>
      <c r="EB345" s="137"/>
      <c r="EC345" s="137"/>
      <c r="ED345" s="137"/>
      <c r="EE345" s="137"/>
      <c r="EF345" s="137"/>
      <c r="EG345" s="137"/>
      <c r="EH345" s="137"/>
      <c r="EI345" s="137"/>
      <c r="EJ345" s="137"/>
      <c r="EK345" s="137"/>
      <c r="EL345" s="137"/>
      <c r="EM345" s="137"/>
      <c r="EN345" s="137"/>
      <c r="EO345" s="137"/>
      <c r="EP345" s="137"/>
      <c r="EQ345" s="137"/>
      <c r="ER345" s="137"/>
      <c r="ES345" s="137"/>
      <c r="ET345" s="137"/>
      <c r="EU345" s="137"/>
      <c r="EV345" s="137"/>
      <c r="EW345" s="137"/>
      <c r="EX345" s="137"/>
      <c r="EY345" s="137"/>
      <c r="EZ345" s="137"/>
      <c r="FA345" s="137"/>
      <c r="FB345" s="137"/>
      <c r="FC345" s="137"/>
      <c r="FD345" s="137"/>
      <c r="FE345" s="137"/>
      <c r="FF345" s="137"/>
      <c r="FG345" s="137"/>
      <c r="FH345" s="137"/>
      <c r="FI345" s="137"/>
      <c r="FJ345" s="137"/>
      <c r="FK345" s="137"/>
      <c r="FL345" s="137"/>
      <c r="FM345" s="137"/>
      <c r="FN345" s="137"/>
      <c r="FO345" s="137"/>
      <c r="FP345" s="137"/>
      <c r="FQ345" s="137"/>
      <c r="FR345" s="137"/>
      <c r="FS345" s="137"/>
      <c r="FT345" s="137"/>
      <c r="FU345" s="137"/>
      <c r="FV345" s="137"/>
      <c r="FW345" s="137"/>
      <c r="FX345" s="137"/>
      <c r="FY345" s="137"/>
      <c r="FZ345" s="137"/>
      <c r="GA345" s="137"/>
      <c r="GB345" s="137"/>
      <c r="GC345" s="137"/>
      <c r="GD345" s="137"/>
      <c r="GE345" s="137"/>
      <c r="GF345" s="137"/>
      <c r="GG345" s="137"/>
      <c r="GH345" s="137"/>
      <c r="GI345" s="137"/>
      <c r="GJ345" s="137"/>
      <c r="GK345" s="137"/>
      <c r="GL345" s="137"/>
      <c r="GM345" s="137"/>
      <c r="GN345" s="137"/>
      <c r="GO345" s="137"/>
      <c r="GP345" s="137"/>
      <c r="GQ345" s="137"/>
      <c r="GR345" s="137"/>
      <c r="GS345" s="137"/>
      <c r="GT345" s="137"/>
      <c r="GU345" s="137"/>
      <c r="GV345" s="137"/>
      <c r="GW345" s="137"/>
    </row>
    <row r="346" spans="1:205" x14ac:dyDescent="0.25">
      <c r="B346" s="19">
        <f t="shared" si="72"/>
        <v>1</v>
      </c>
      <c r="C346" s="779" t="s">
        <v>232</v>
      </c>
      <c r="D346" s="29">
        <f>'2 уровень'!F1331</f>
        <v>40959</v>
      </c>
      <c r="E346" s="29">
        <f>'2 уровень'!G1331</f>
        <v>34132.5</v>
      </c>
      <c r="F346" s="29">
        <f>'2 уровень'!H1331</f>
        <v>23631</v>
      </c>
      <c r="G346" s="142">
        <f>'2 уровень'!I1331</f>
        <v>69.23313557459899</v>
      </c>
      <c r="H346" s="156">
        <f>'2 уровень'!J1331</f>
        <v>0</v>
      </c>
      <c r="I346" s="156">
        <f>'2 уровень'!K1331</f>
        <v>0</v>
      </c>
      <c r="J346" s="151">
        <f>'2 уровень'!L1331</f>
        <v>0</v>
      </c>
      <c r="K346" s="151">
        <f>'2 уровень'!M1331</f>
        <v>0</v>
      </c>
      <c r="L346" s="151">
        <f>'2 уровень'!N1331</f>
        <v>0</v>
      </c>
      <c r="M346" s="151">
        <f>'2 уровень'!O1331</f>
        <v>0</v>
      </c>
      <c r="N346" s="151">
        <f>'2 уровень'!P1331</f>
        <v>0</v>
      </c>
      <c r="O346" s="151">
        <f>'2 уровень'!Q1331</f>
        <v>0</v>
      </c>
      <c r="P346" s="150">
        <f>'2 уровень'!R1331</f>
        <v>0</v>
      </c>
      <c r="Q346" s="150">
        <f>'2 уровень'!S1331</f>
        <v>0</v>
      </c>
      <c r="R346" s="150">
        <f>'2 уровень'!T1331</f>
        <v>0</v>
      </c>
      <c r="S346" s="150">
        <f>'2 уровень'!U1331</f>
        <v>0</v>
      </c>
      <c r="T346" s="150">
        <f>'2 уровень'!V1331</f>
        <v>0</v>
      </c>
      <c r="U346" s="150">
        <f>'2 уровень'!W1331</f>
        <v>0</v>
      </c>
      <c r="V346" s="150">
        <f>'2 уровень'!X1331</f>
        <v>0</v>
      </c>
      <c r="W346" s="150">
        <f>'2 уровень'!Y1331</f>
        <v>0</v>
      </c>
      <c r="X346" s="150">
        <f>'2 уровень'!Z1331</f>
        <v>0</v>
      </c>
      <c r="Y346" s="150">
        <f>'2 уровень'!AA1331</f>
        <v>0</v>
      </c>
      <c r="Z346" s="150">
        <f>'2 уровень'!AB1331</f>
        <v>0</v>
      </c>
      <c r="AA346" s="150">
        <f>'2 уровень'!AC1331</f>
        <v>0</v>
      </c>
      <c r="AB346" s="996">
        <f>'2 уровень'!AD1331</f>
        <v>0</v>
      </c>
      <c r="AC346" s="150">
        <f>'2 уровень'!AE1331</f>
        <v>0</v>
      </c>
      <c r="AD346" s="150">
        <f>'2 уровень'!AF1331</f>
        <v>0</v>
      </c>
      <c r="AE346" s="150">
        <f>'2 уровень'!AG1331</f>
        <v>0</v>
      </c>
      <c r="AF346" s="150">
        <f>'2 уровень'!AH1331</f>
        <v>0</v>
      </c>
      <c r="AG346" s="563">
        <f>'2 уровень'!AI1331</f>
        <v>0</v>
      </c>
      <c r="AH346" s="150"/>
      <c r="AI346" s="150"/>
      <c r="AJ346" s="1216">
        <f>'2 уровень'!AJ1331</f>
        <v>0</v>
      </c>
      <c r="AK346" s="1223">
        <f>'2 уровень'!AK1331</f>
        <v>0</v>
      </c>
      <c r="AL346" s="337">
        <f t="shared" si="80"/>
        <v>0</v>
      </c>
      <c r="AM346" s="337">
        <f t="shared" si="79"/>
        <v>0</v>
      </c>
      <c r="AN346" s="1112">
        <f t="shared" si="87"/>
        <v>0</v>
      </c>
      <c r="AO346" s="137">
        <f t="shared" si="77"/>
        <v>0</v>
      </c>
      <c r="AP346" s="137"/>
      <c r="AQ346" s="426">
        <f t="shared" si="81"/>
        <v>0</v>
      </c>
      <c r="AR346" s="137"/>
      <c r="AS346" s="137"/>
      <c r="AT346" s="137"/>
      <c r="AU346" s="137"/>
      <c r="AV346" s="137"/>
      <c r="AW346" s="137"/>
      <c r="AX346" s="137"/>
      <c r="AY346" s="137"/>
      <c r="AZ346" s="137"/>
      <c r="BA346" s="137"/>
      <c r="BB346" s="137"/>
      <c r="BC346" s="137"/>
      <c r="BD346" s="137"/>
      <c r="BE346" s="137"/>
      <c r="BF346" s="137"/>
      <c r="BG346" s="137"/>
      <c r="BH346" s="137"/>
      <c r="BI346" s="137"/>
      <c r="BJ346" s="137"/>
      <c r="BK346" s="137"/>
      <c r="BL346" s="137"/>
      <c r="BM346" s="137"/>
      <c r="BN346" s="137"/>
      <c r="BO346" s="137"/>
      <c r="BP346" s="137"/>
      <c r="BQ346" s="137"/>
      <c r="BR346" s="137"/>
      <c r="BS346" s="137"/>
      <c r="BT346" s="137"/>
      <c r="BU346" s="137"/>
      <c r="BV346" s="137"/>
      <c r="BW346" s="137"/>
      <c r="BX346" s="137"/>
      <c r="BY346" s="137"/>
      <c r="BZ346" s="137"/>
      <c r="CA346" s="137"/>
      <c r="CB346" s="137"/>
      <c r="CC346" s="137"/>
      <c r="CD346" s="137"/>
      <c r="CE346" s="137"/>
      <c r="CF346" s="137"/>
      <c r="CG346" s="137"/>
      <c r="CH346" s="137"/>
      <c r="CI346" s="137"/>
      <c r="CJ346" s="137"/>
      <c r="CK346" s="137"/>
      <c r="CL346" s="137"/>
      <c r="CM346" s="137"/>
      <c r="CN346" s="137"/>
      <c r="CO346" s="137"/>
      <c r="CP346" s="137"/>
      <c r="CQ346" s="137"/>
      <c r="CR346" s="137"/>
      <c r="CS346" s="137"/>
      <c r="CT346" s="137"/>
      <c r="CU346" s="137"/>
      <c r="CV346" s="137"/>
      <c r="CW346" s="137"/>
      <c r="CX346" s="137"/>
      <c r="CY346" s="137"/>
      <c r="CZ346" s="137"/>
      <c r="DA346" s="137"/>
      <c r="DB346" s="137"/>
      <c r="DC346" s="137"/>
      <c r="DD346" s="137"/>
      <c r="DE346" s="137"/>
      <c r="DF346" s="137"/>
      <c r="DG346" s="137"/>
      <c r="DH346" s="137"/>
      <c r="DI346" s="137"/>
      <c r="DJ346" s="137"/>
      <c r="DK346" s="137"/>
      <c r="DL346" s="137"/>
      <c r="DM346" s="137"/>
      <c r="DN346" s="137"/>
      <c r="DO346" s="137"/>
      <c r="DP346" s="137"/>
      <c r="DQ346" s="137"/>
      <c r="DR346" s="137"/>
      <c r="DS346" s="137"/>
      <c r="DT346" s="137"/>
      <c r="DU346" s="137"/>
      <c r="DV346" s="137"/>
      <c r="DW346" s="137"/>
      <c r="DX346" s="137"/>
      <c r="DY346" s="137"/>
      <c r="DZ346" s="137"/>
      <c r="EA346" s="137"/>
      <c r="EB346" s="137"/>
      <c r="EC346" s="137"/>
      <c r="ED346" s="137"/>
      <c r="EE346" s="137"/>
      <c r="EF346" s="137"/>
      <c r="EG346" s="137"/>
      <c r="EH346" s="137"/>
      <c r="EI346" s="137"/>
      <c r="EJ346" s="137"/>
      <c r="EK346" s="137"/>
      <c r="EL346" s="137"/>
      <c r="EM346" s="137"/>
      <c r="EN346" s="137"/>
      <c r="EO346" s="137"/>
      <c r="EP346" s="137"/>
      <c r="EQ346" s="137"/>
      <c r="ER346" s="137"/>
      <c r="ES346" s="137"/>
      <c r="ET346" s="137"/>
      <c r="EU346" s="137"/>
      <c r="EV346" s="137"/>
      <c r="EW346" s="137"/>
      <c r="EX346" s="137"/>
      <c r="EY346" s="137"/>
      <c r="EZ346" s="137"/>
      <c r="FA346" s="137"/>
      <c r="FB346" s="137"/>
      <c r="FC346" s="137"/>
      <c r="FD346" s="137"/>
      <c r="FE346" s="137"/>
      <c r="FF346" s="137"/>
      <c r="FG346" s="137"/>
      <c r="FH346" s="137"/>
      <c r="FI346" s="137"/>
      <c r="FJ346" s="137"/>
      <c r="FK346" s="137"/>
      <c r="FL346" s="137"/>
      <c r="FM346" s="137"/>
      <c r="FN346" s="137"/>
      <c r="FO346" s="137"/>
      <c r="FP346" s="137"/>
      <c r="FQ346" s="137"/>
      <c r="FR346" s="137"/>
      <c r="FS346" s="137"/>
      <c r="FT346" s="137"/>
      <c r="FU346" s="137"/>
      <c r="FV346" s="137"/>
      <c r="FW346" s="137"/>
      <c r="FX346" s="137"/>
      <c r="FY346" s="137"/>
      <c r="FZ346" s="137"/>
      <c r="GA346" s="137"/>
      <c r="GB346" s="137"/>
      <c r="GC346" s="137"/>
      <c r="GD346" s="137"/>
      <c r="GE346" s="137"/>
      <c r="GF346" s="137"/>
      <c r="GG346" s="137"/>
      <c r="GH346" s="137"/>
      <c r="GI346" s="137"/>
      <c r="GJ346" s="137"/>
      <c r="GK346" s="137"/>
      <c r="GL346" s="137"/>
      <c r="GM346" s="137"/>
      <c r="GN346" s="137"/>
      <c r="GO346" s="137"/>
      <c r="GP346" s="137"/>
      <c r="GQ346" s="137"/>
      <c r="GR346" s="137"/>
      <c r="GS346" s="137"/>
      <c r="GT346" s="137"/>
      <c r="GU346" s="137"/>
      <c r="GV346" s="137"/>
      <c r="GW346" s="137"/>
    </row>
    <row r="347" spans="1:205" ht="45" x14ac:dyDescent="0.25">
      <c r="B347" s="19">
        <f t="shared" si="72"/>
        <v>1</v>
      </c>
      <c r="C347" s="778" t="s">
        <v>523</v>
      </c>
      <c r="D347" s="29">
        <f>'2 уровень'!F1332</f>
        <v>1630</v>
      </c>
      <c r="E347" s="29">
        <f>'2 уровень'!G1332</f>
        <v>1358.3333333333335</v>
      </c>
      <c r="F347" s="29">
        <f>'2 уровень'!H1332</f>
        <v>919</v>
      </c>
      <c r="G347" s="142">
        <f>'2 уровень'!I1332</f>
        <v>67.656441717791409</v>
      </c>
      <c r="H347" s="156">
        <f>'2 уровень'!J1332</f>
        <v>0</v>
      </c>
      <c r="I347" s="156">
        <f>'2 уровень'!K1332</f>
        <v>0</v>
      </c>
      <c r="J347" s="151">
        <f>'2 уровень'!L1332</f>
        <v>0</v>
      </c>
      <c r="K347" s="151">
        <f>'2 уровень'!M1332</f>
        <v>0</v>
      </c>
      <c r="L347" s="151">
        <f>'2 уровень'!N1332</f>
        <v>0</v>
      </c>
      <c r="M347" s="151">
        <f>'2 уровень'!O1332</f>
        <v>0</v>
      </c>
      <c r="N347" s="151">
        <f>'2 уровень'!P1332</f>
        <v>0</v>
      </c>
      <c r="O347" s="151">
        <f>'2 уровень'!Q1332</f>
        <v>0</v>
      </c>
      <c r="P347" s="150">
        <f>'2 уровень'!R1332</f>
        <v>0</v>
      </c>
      <c r="Q347" s="150">
        <f>'2 уровень'!S1332</f>
        <v>0</v>
      </c>
      <c r="R347" s="150">
        <f>'2 уровень'!T1332</f>
        <v>0</v>
      </c>
      <c r="S347" s="150">
        <f>'2 уровень'!U1332</f>
        <v>0</v>
      </c>
      <c r="T347" s="150">
        <f>'2 уровень'!V1332</f>
        <v>0</v>
      </c>
      <c r="U347" s="150">
        <f>'2 уровень'!W1332</f>
        <v>0</v>
      </c>
      <c r="V347" s="150">
        <f>'2 уровень'!X1332</f>
        <v>0</v>
      </c>
      <c r="W347" s="150">
        <f>'2 уровень'!Y1332</f>
        <v>0</v>
      </c>
      <c r="X347" s="150">
        <f>'2 уровень'!Z1332</f>
        <v>0</v>
      </c>
      <c r="Y347" s="150">
        <f>'2 уровень'!AA1332</f>
        <v>0</v>
      </c>
      <c r="Z347" s="150">
        <f>'2 уровень'!AB1332</f>
        <v>0</v>
      </c>
      <c r="AA347" s="150">
        <f>'2 уровень'!AC1332</f>
        <v>0</v>
      </c>
      <c r="AB347" s="996">
        <f>'2 уровень'!AD1332</f>
        <v>0</v>
      </c>
      <c r="AC347" s="150">
        <f>'2 уровень'!AE1332</f>
        <v>0</v>
      </c>
      <c r="AD347" s="150">
        <f>'2 уровень'!AF1332</f>
        <v>0</v>
      </c>
      <c r="AE347" s="150">
        <f>'2 уровень'!AG1332</f>
        <v>0</v>
      </c>
      <c r="AF347" s="150">
        <f>'2 уровень'!AH1332</f>
        <v>0</v>
      </c>
      <c r="AG347" s="563">
        <f>'2 уровень'!AI1332</f>
        <v>0</v>
      </c>
      <c r="AH347" s="150"/>
      <c r="AI347" s="150"/>
      <c r="AJ347" s="1216">
        <f>'2 уровень'!AJ1332</f>
        <v>0</v>
      </c>
      <c r="AK347" s="1223">
        <f>'2 уровень'!AK1332</f>
        <v>0</v>
      </c>
      <c r="AL347" s="337">
        <f t="shared" si="80"/>
        <v>0</v>
      </c>
      <c r="AM347" s="337">
        <f t="shared" si="79"/>
        <v>0</v>
      </c>
      <c r="AN347" s="1112">
        <f t="shared" si="87"/>
        <v>0</v>
      </c>
      <c r="AO347" s="137">
        <f t="shared" si="77"/>
        <v>0</v>
      </c>
      <c r="AP347" s="137"/>
      <c r="AQ347" s="426">
        <f t="shared" si="81"/>
        <v>0</v>
      </c>
      <c r="AR347" s="137"/>
      <c r="AS347" s="137"/>
      <c r="AT347" s="137"/>
      <c r="AU347" s="137"/>
      <c r="AV347" s="137"/>
      <c r="AW347" s="137"/>
      <c r="AX347" s="137"/>
      <c r="AY347" s="137"/>
      <c r="AZ347" s="137"/>
      <c r="BA347" s="137"/>
      <c r="BB347" s="137"/>
      <c r="BC347" s="137"/>
      <c r="BD347" s="137"/>
      <c r="BE347" s="137"/>
      <c r="BF347" s="137"/>
      <c r="BG347" s="137"/>
      <c r="BH347" s="137"/>
      <c r="BI347" s="137"/>
      <c r="BJ347" s="137"/>
      <c r="BK347" s="137"/>
      <c r="BL347" s="137"/>
      <c r="BM347" s="137"/>
      <c r="BN347" s="137"/>
      <c r="BO347" s="137"/>
      <c r="BP347" s="137"/>
      <c r="BQ347" s="137"/>
      <c r="BR347" s="137"/>
      <c r="BS347" s="137"/>
      <c r="BT347" s="137"/>
      <c r="BU347" s="137"/>
      <c r="BV347" s="137"/>
      <c r="BW347" s="137"/>
      <c r="BX347" s="137"/>
      <c r="BY347" s="137"/>
      <c r="BZ347" s="137"/>
      <c r="CA347" s="137"/>
      <c r="CB347" s="137"/>
      <c r="CC347" s="137"/>
      <c r="CD347" s="137"/>
      <c r="CE347" s="137"/>
      <c r="CF347" s="137"/>
      <c r="CG347" s="137"/>
      <c r="CH347" s="137"/>
      <c r="CI347" s="137"/>
      <c r="CJ347" s="137"/>
      <c r="CK347" s="137"/>
      <c r="CL347" s="137"/>
      <c r="CM347" s="137"/>
      <c r="CN347" s="137"/>
      <c r="CO347" s="137"/>
      <c r="CP347" s="137"/>
      <c r="CQ347" s="137"/>
      <c r="CR347" s="137"/>
      <c r="CS347" s="137"/>
      <c r="CT347" s="137"/>
      <c r="CU347" s="137"/>
      <c r="CV347" s="137"/>
      <c r="CW347" s="137"/>
      <c r="CX347" s="137"/>
      <c r="CY347" s="137"/>
      <c r="CZ347" s="137"/>
      <c r="DA347" s="137"/>
      <c r="DB347" s="137"/>
      <c r="DC347" s="137"/>
      <c r="DD347" s="137"/>
      <c r="DE347" s="137"/>
      <c r="DF347" s="137"/>
      <c r="DG347" s="137"/>
      <c r="DH347" s="137"/>
      <c r="DI347" s="137"/>
      <c r="DJ347" s="137"/>
      <c r="DK347" s="137"/>
      <c r="DL347" s="137"/>
      <c r="DM347" s="137"/>
      <c r="DN347" s="137"/>
      <c r="DO347" s="137"/>
      <c r="DP347" s="137"/>
      <c r="DQ347" s="137"/>
      <c r="DR347" s="137"/>
      <c r="DS347" s="137"/>
      <c r="DT347" s="137"/>
      <c r="DU347" s="137"/>
      <c r="DV347" s="137"/>
      <c r="DW347" s="137"/>
      <c r="DX347" s="137"/>
      <c r="DY347" s="137"/>
      <c r="DZ347" s="137"/>
      <c r="EA347" s="137"/>
      <c r="EB347" s="137"/>
      <c r="EC347" s="137"/>
      <c r="ED347" s="137"/>
      <c r="EE347" s="137"/>
      <c r="EF347" s="137"/>
      <c r="EG347" s="137"/>
      <c r="EH347" s="137"/>
      <c r="EI347" s="137"/>
      <c r="EJ347" s="137"/>
      <c r="EK347" s="137"/>
      <c r="EL347" s="137"/>
      <c r="EM347" s="137"/>
      <c r="EN347" s="137"/>
      <c r="EO347" s="137"/>
      <c r="EP347" s="137"/>
      <c r="EQ347" s="137"/>
      <c r="ER347" s="137"/>
      <c r="ES347" s="137"/>
      <c r="ET347" s="137"/>
      <c r="EU347" s="137"/>
      <c r="EV347" s="137"/>
      <c r="EW347" s="137"/>
      <c r="EX347" s="137"/>
      <c r="EY347" s="137"/>
      <c r="EZ347" s="137"/>
      <c r="FA347" s="137"/>
      <c r="FB347" s="137"/>
      <c r="FC347" s="137"/>
      <c r="FD347" s="137"/>
      <c r="FE347" s="137"/>
      <c r="FF347" s="137"/>
      <c r="FG347" s="137"/>
      <c r="FH347" s="137"/>
      <c r="FI347" s="137"/>
      <c r="FJ347" s="137"/>
      <c r="FK347" s="137"/>
      <c r="FL347" s="137"/>
      <c r="FM347" s="137"/>
      <c r="FN347" s="137"/>
      <c r="FO347" s="137"/>
      <c r="FP347" s="137"/>
      <c r="FQ347" s="137"/>
      <c r="FR347" s="137"/>
      <c r="FS347" s="137"/>
      <c r="FT347" s="137"/>
      <c r="FU347" s="137"/>
      <c r="FV347" s="137"/>
      <c r="FW347" s="137"/>
      <c r="FX347" s="137"/>
      <c r="FY347" s="137"/>
      <c r="FZ347" s="137"/>
      <c r="GA347" s="137"/>
      <c r="GB347" s="137"/>
      <c r="GC347" s="137"/>
      <c r="GD347" s="137"/>
      <c r="GE347" s="137"/>
      <c r="GF347" s="137"/>
      <c r="GG347" s="137"/>
      <c r="GH347" s="137"/>
      <c r="GI347" s="137"/>
      <c r="GJ347" s="137"/>
      <c r="GK347" s="137"/>
      <c r="GL347" s="137"/>
      <c r="GM347" s="137"/>
      <c r="GN347" s="137"/>
      <c r="GO347" s="137"/>
      <c r="GP347" s="137"/>
      <c r="GQ347" s="137"/>
      <c r="GR347" s="137"/>
      <c r="GS347" s="137"/>
      <c r="GT347" s="137"/>
      <c r="GU347" s="137"/>
      <c r="GV347" s="137"/>
      <c r="GW347" s="137"/>
    </row>
    <row r="348" spans="1:205" ht="75" x14ac:dyDescent="0.25">
      <c r="C348" s="778" t="s">
        <v>592</v>
      </c>
      <c r="D348" s="29">
        <f>'2 уровень'!F1333</f>
        <v>1353</v>
      </c>
      <c r="E348" s="29">
        <f>'2 уровень'!G1333</f>
        <v>725.33333333333337</v>
      </c>
      <c r="F348" s="29">
        <f>'2 уровень'!H1333</f>
        <v>357</v>
      </c>
      <c r="G348" s="142">
        <f>'2 уровень'!I1333</f>
        <v>49.21875</v>
      </c>
      <c r="H348" s="156"/>
      <c r="I348" s="156"/>
      <c r="J348" s="151"/>
      <c r="K348" s="151"/>
      <c r="L348" s="151"/>
      <c r="M348" s="151"/>
      <c r="N348" s="151"/>
      <c r="O348" s="151"/>
      <c r="P348" s="150"/>
      <c r="Q348" s="150"/>
      <c r="R348" s="150"/>
      <c r="S348" s="150"/>
      <c r="T348" s="150"/>
      <c r="U348" s="150"/>
      <c r="V348" s="150"/>
      <c r="W348" s="150"/>
      <c r="X348" s="150"/>
      <c r="Y348" s="150"/>
      <c r="Z348" s="150"/>
      <c r="AA348" s="150"/>
      <c r="AB348" s="996"/>
      <c r="AC348" s="150"/>
      <c r="AD348" s="150"/>
      <c r="AE348" s="150"/>
      <c r="AF348" s="150"/>
      <c r="AG348" s="563"/>
      <c r="AH348" s="150"/>
      <c r="AI348" s="150"/>
      <c r="AJ348" s="1216">
        <f>'2 уровень'!AJ1333</f>
        <v>0</v>
      </c>
      <c r="AK348" s="1223">
        <f>'2 уровень'!AK1333</f>
        <v>0</v>
      </c>
      <c r="AL348" s="337">
        <f t="shared" si="80"/>
        <v>0</v>
      </c>
      <c r="AM348" s="337">
        <f t="shared" si="79"/>
        <v>0</v>
      </c>
      <c r="AN348" s="1112"/>
      <c r="AO348" s="137"/>
      <c r="AP348" s="137"/>
      <c r="AQ348" s="426">
        <f t="shared" si="81"/>
        <v>0</v>
      </c>
      <c r="AR348" s="137"/>
      <c r="AS348" s="137"/>
      <c r="AT348" s="137"/>
      <c r="AU348" s="137"/>
      <c r="AV348" s="137"/>
      <c r="AW348" s="137"/>
      <c r="AX348" s="137"/>
      <c r="AY348" s="137"/>
      <c r="AZ348" s="137"/>
      <c r="BA348" s="137"/>
      <c r="BB348" s="137"/>
      <c r="BC348" s="137"/>
      <c r="BD348" s="137"/>
      <c r="BE348" s="137"/>
      <c r="BF348" s="137"/>
      <c r="BG348" s="137"/>
      <c r="BH348" s="137"/>
      <c r="BI348" s="137"/>
      <c r="BJ348" s="137"/>
      <c r="BK348" s="137"/>
      <c r="BL348" s="137"/>
      <c r="BM348" s="137"/>
      <c r="BN348" s="137"/>
      <c r="BO348" s="137"/>
      <c r="BP348" s="137"/>
      <c r="BQ348" s="137"/>
      <c r="BR348" s="137"/>
      <c r="BS348" s="137"/>
      <c r="BT348" s="137"/>
      <c r="BU348" s="137"/>
      <c r="BV348" s="137"/>
      <c r="BW348" s="137"/>
      <c r="BX348" s="137"/>
      <c r="BY348" s="137"/>
      <c r="BZ348" s="137"/>
      <c r="CA348" s="137"/>
      <c r="CB348" s="137"/>
      <c r="CC348" s="137"/>
      <c r="CD348" s="137"/>
      <c r="CE348" s="137"/>
      <c r="CF348" s="137"/>
      <c r="CG348" s="137"/>
      <c r="CH348" s="137"/>
      <c r="CI348" s="137"/>
      <c r="CJ348" s="137"/>
      <c r="CK348" s="137"/>
      <c r="CL348" s="137"/>
      <c r="CM348" s="137"/>
      <c r="CN348" s="137"/>
      <c r="CO348" s="137"/>
      <c r="CP348" s="137"/>
      <c r="CQ348" s="137"/>
      <c r="CR348" s="137"/>
      <c r="CS348" s="137"/>
      <c r="CT348" s="137"/>
      <c r="CU348" s="137"/>
      <c r="CV348" s="137"/>
      <c r="CW348" s="137"/>
      <c r="CX348" s="137"/>
      <c r="CY348" s="137"/>
      <c r="CZ348" s="137"/>
      <c r="DA348" s="137"/>
      <c r="DB348" s="137"/>
      <c r="DC348" s="137"/>
      <c r="DD348" s="137"/>
      <c r="DE348" s="137"/>
      <c r="DF348" s="137"/>
      <c r="DG348" s="137"/>
      <c r="DH348" s="137"/>
      <c r="DI348" s="137"/>
      <c r="DJ348" s="137"/>
      <c r="DK348" s="137"/>
      <c r="DL348" s="137"/>
      <c r="DM348" s="137"/>
      <c r="DN348" s="137"/>
      <c r="DO348" s="137"/>
      <c r="DP348" s="137"/>
      <c r="DQ348" s="137"/>
      <c r="DR348" s="137"/>
      <c r="DS348" s="137"/>
      <c r="DT348" s="137"/>
      <c r="DU348" s="137"/>
      <c r="DV348" s="137"/>
      <c r="DW348" s="137"/>
      <c r="DX348" s="137"/>
      <c r="DY348" s="137"/>
      <c r="DZ348" s="137"/>
      <c r="EA348" s="137"/>
      <c r="EB348" s="137"/>
      <c r="EC348" s="137"/>
      <c r="ED348" s="137"/>
      <c r="EE348" s="137"/>
      <c r="EF348" s="137"/>
      <c r="EG348" s="137"/>
      <c r="EH348" s="137"/>
      <c r="EI348" s="137"/>
      <c r="EJ348" s="137"/>
      <c r="EK348" s="137"/>
      <c r="EL348" s="137"/>
      <c r="EM348" s="137"/>
      <c r="EN348" s="137"/>
      <c r="EO348" s="137"/>
      <c r="EP348" s="137"/>
      <c r="EQ348" s="137"/>
      <c r="ER348" s="137"/>
      <c r="ES348" s="137"/>
      <c r="ET348" s="137"/>
      <c r="EU348" s="137"/>
      <c r="EV348" s="137"/>
      <c r="EW348" s="137"/>
      <c r="EX348" s="137"/>
      <c r="EY348" s="137"/>
      <c r="EZ348" s="137"/>
      <c r="FA348" s="137"/>
      <c r="FB348" s="137"/>
      <c r="FC348" s="137"/>
      <c r="FD348" s="137"/>
      <c r="FE348" s="137"/>
      <c r="FF348" s="137"/>
      <c r="FG348" s="137"/>
      <c r="FH348" s="137"/>
      <c r="FI348" s="137"/>
      <c r="FJ348" s="137"/>
      <c r="FK348" s="137"/>
      <c r="FL348" s="137"/>
      <c r="FM348" s="137"/>
      <c r="FN348" s="137"/>
      <c r="FO348" s="137"/>
      <c r="FP348" s="137"/>
      <c r="FQ348" s="137"/>
      <c r="FR348" s="137"/>
      <c r="FS348" s="137"/>
      <c r="FT348" s="137"/>
      <c r="FU348" s="137"/>
      <c r="FV348" s="137"/>
      <c r="FW348" s="137"/>
      <c r="FX348" s="137"/>
      <c r="FY348" s="137"/>
      <c r="FZ348" s="137"/>
      <c r="GA348" s="137"/>
      <c r="GB348" s="137"/>
      <c r="GC348" s="137"/>
      <c r="GD348" s="137"/>
      <c r="GE348" s="137"/>
      <c r="GF348" s="137"/>
      <c r="GG348" s="137"/>
      <c r="GH348" s="137"/>
      <c r="GI348" s="137"/>
      <c r="GJ348" s="137"/>
      <c r="GK348" s="137"/>
      <c r="GL348" s="137"/>
      <c r="GM348" s="137"/>
      <c r="GN348" s="137"/>
      <c r="GO348" s="137"/>
      <c r="GP348" s="137"/>
      <c r="GQ348" s="137"/>
      <c r="GR348" s="137"/>
      <c r="GS348" s="137"/>
      <c r="GT348" s="137"/>
      <c r="GU348" s="137"/>
      <c r="GV348" s="137"/>
      <c r="GW348" s="137"/>
    </row>
    <row r="349" spans="1:205" ht="31.5" x14ac:dyDescent="0.25">
      <c r="B349" s="19">
        <f>B347</f>
        <v>1</v>
      </c>
      <c r="C349" s="783" t="s">
        <v>201</v>
      </c>
      <c r="D349" s="29">
        <f>'2 уровень'!F1334</f>
        <v>0</v>
      </c>
      <c r="E349" s="29">
        <f>'2 уровень'!G1334</f>
        <v>0</v>
      </c>
      <c r="F349" s="29">
        <f>'2 уровень'!H1334</f>
        <v>0</v>
      </c>
      <c r="G349" s="142">
        <f>'2 уровень'!I1334</f>
        <v>0</v>
      </c>
      <c r="H349" s="156">
        <f>'2 уровень'!J1334</f>
        <v>0</v>
      </c>
      <c r="I349" s="156">
        <f>'2 уровень'!K1334</f>
        <v>0</v>
      </c>
      <c r="J349" s="151">
        <f>'2 уровень'!L1334</f>
        <v>0</v>
      </c>
      <c r="K349" s="151">
        <f>'2 уровень'!M1334</f>
        <v>0</v>
      </c>
      <c r="L349" s="151">
        <f>'2 уровень'!N1334</f>
        <v>0</v>
      </c>
      <c r="M349" s="151">
        <f>'2 уровень'!O1334</f>
        <v>0</v>
      </c>
      <c r="N349" s="151">
        <f>'2 уровень'!P1334</f>
        <v>0</v>
      </c>
      <c r="O349" s="151">
        <f>'2 уровень'!Q1334</f>
        <v>0</v>
      </c>
      <c r="P349" s="150">
        <f>'2 уровень'!R1334</f>
        <v>0</v>
      </c>
      <c r="Q349" s="150">
        <f>'2 уровень'!S1334</f>
        <v>0</v>
      </c>
      <c r="R349" s="150">
        <f>'2 уровень'!T1334</f>
        <v>0</v>
      </c>
      <c r="S349" s="150">
        <f>'2 уровень'!U1334</f>
        <v>0</v>
      </c>
      <c r="T349" s="150">
        <f>'2 уровень'!V1334</f>
        <v>0</v>
      </c>
      <c r="U349" s="150">
        <f>'2 уровень'!W1334</f>
        <v>0</v>
      </c>
      <c r="V349" s="150">
        <f>'2 уровень'!X1334</f>
        <v>0</v>
      </c>
      <c r="W349" s="150">
        <f>'2 уровень'!Y1334</f>
        <v>0</v>
      </c>
      <c r="X349" s="150">
        <f>'2 уровень'!Z1334</f>
        <v>0</v>
      </c>
      <c r="Y349" s="150">
        <f>'2 уровень'!AA1334</f>
        <v>0</v>
      </c>
      <c r="Z349" s="150">
        <f>'2 уровень'!AB1334</f>
        <v>0</v>
      </c>
      <c r="AA349" s="150">
        <f>'2 уровень'!AC1334</f>
        <v>0</v>
      </c>
      <c r="AB349" s="996">
        <f>'2 уровень'!AD1334</f>
        <v>0</v>
      </c>
      <c r="AC349" s="150">
        <f>'2 уровень'!AE1334</f>
        <v>0</v>
      </c>
      <c r="AD349" s="150">
        <f>'2 уровень'!AF1334</f>
        <v>0</v>
      </c>
      <c r="AE349" s="150">
        <f>'2 уровень'!AG1334</f>
        <v>0</v>
      </c>
      <c r="AF349" s="150">
        <f>'2 уровень'!AH1334</f>
        <v>0</v>
      </c>
      <c r="AG349" s="563">
        <f>'2 уровень'!AI1334</f>
        <v>0</v>
      </c>
      <c r="AH349" s="150"/>
      <c r="AI349" s="150"/>
      <c r="AJ349" s="1216">
        <f>'2 уровень'!AJ1334</f>
        <v>0</v>
      </c>
      <c r="AK349" s="1223">
        <f>'2 уровень'!AK1334</f>
        <v>0</v>
      </c>
      <c r="AL349" s="337">
        <f t="shared" si="80"/>
        <v>0</v>
      </c>
      <c r="AM349" s="337">
        <f t="shared" si="79"/>
        <v>0</v>
      </c>
      <c r="AN349" s="1112">
        <f t="shared" ref="AN349:AN360" si="88">IF(P349&gt;0,P349*1000/D349,0)</f>
        <v>0</v>
      </c>
      <c r="AO349" s="137" t="e">
        <f t="shared" si="77"/>
        <v>#DIV/0!</v>
      </c>
      <c r="AP349" s="137"/>
      <c r="AQ349" s="426">
        <f t="shared" si="81"/>
        <v>0</v>
      </c>
      <c r="AR349" s="137"/>
      <c r="AS349" s="137"/>
      <c r="AT349" s="137"/>
      <c r="AU349" s="137"/>
      <c r="AV349" s="137"/>
      <c r="AW349" s="137"/>
      <c r="AX349" s="137"/>
      <c r="AY349" s="137"/>
      <c r="AZ349" s="137"/>
      <c r="BA349" s="137"/>
      <c r="BB349" s="137"/>
      <c r="BC349" s="137"/>
      <c r="BD349" s="137"/>
      <c r="BE349" s="137"/>
      <c r="BF349" s="137"/>
      <c r="BG349" s="137"/>
      <c r="BH349" s="137"/>
      <c r="BI349" s="137"/>
      <c r="BJ349" s="137"/>
      <c r="BK349" s="137"/>
      <c r="BL349" s="137"/>
      <c r="BM349" s="137"/>
      <c r="BN349" s="137"/>
      <c r="BO349" s="137"/>
      <c r="BP349" s="137"/>
      <c r="BQ349" s="137"/>
      <c r="BR349" s="137"/>
      <c r="BS349" s="137"/>
      <c r="BT349" s="137"/>
      <c r="BU349" s="137"/>
      <c r="BV349" s="137"/>
      <c r="BW349" s="137"/>
      <c r="BX349" s="137"/>
      <c r="BY349" s="137"/>
      <c r="BZ349" s="137"/>
      <c r="CA349" s="137"/>
      <c r="CB349" s="137"/>
      <c r="CC349" s="137"/>
      <c r="CD349" s="137"/>
      <c r="CE349" s="137"/>
      <c r="CF349" s="137"/>
      <c r="CG349" s="137"/>
      <c r="CH349" s="137"/>
      <c r="CI349" s="137"/>
      <c r="CJ349" s="137"/>
      <c r="CK349" s="137"/>
      <c r="CL349" s="137"/>
      <c r="CM349" s="137"/>
      <c r="CN349" s="137"/>
      <c r="CO349" s="137"/>
      <c r="CP349" s="137"/>
      <c r="CQ349" s="137"/>
      <c r="CR349" s="137"/>
      <c r="CS349" s="137"/>
      <c r="CT349" s="137"/>
      <c r="CU349" s="137"/>
      <c r="CV349" s="137"/>
      <c r="CW349" s="137"/>
      <c r="CX349" s="137"/>
      <c r="CY349" s="137"/>
      <c r="CZ349" s="137"/>
      <c r="DA349" s="137"/>
      <c r="DB349" s="137"/>
      <c r="DC349" s="137"/>
      <c r="DD349" s="137"/>
      <c r="DE349" s="137"/>
      <c r="DF349" s="137"/>
      <c r="DG349" s="137"/>
      <c r="DH349" s="137"/>
      <c r="DI349" s="137"/>
      <c r="DJ349" s="137"/>
      <c r="DK349" s="137"/>
      <c r="DL349" s="137"/>
      <c r="DM349" s="137"/>
      <c r="DN349" s="137"/>
      <c r="DO349" s="137"/>
      <c r="DP349" s="137"/>
      <c r="DQ349" s="137"/>
      <c r="DR349" s="137"/>
      <c r="DS349" s="137"/>
      <c r="DT349" s="137"/>
      <c r="DU349" s="137"/>
      <c r="DV349" s="137"/>
      <c r="DW349" s="137"/>
      <c r="DX349" s="137"/>
      <c r="DY349" s="137"/>
      <c r="DZ349" s="137"/>
      <c r="EA349" s="137"/>
      <c r="EB349" s="137"/>
      <c r="EC349" s="137"/>
      <c r="ED349" s="137"/>
      <c r="EE349" s="137"/>
      <c r="EF349" s="137"/>
      <c r="EG349" s="137"/>
      <c r="EH349" s="137"/>
      <c r="EI349" s="137"/>
      <c r="EJ349" s="137"/>
      <c r="EK349" s="137"/>
      <c r="EL349" s="137"/>
      <c r="EM349" s="137"/>
      <c r="EN349" s="137"/>
      <c r="EO349" s="137"/>
      <c r="EP349" s="137"/>
      <c r="EQ349" s="137"/>
      <c r="ER349" s="137"/>
      <c r="ES349" s="137"/>
      <c r="ET349" s="137"/>
      <c r="EU349" s="137"/>
      <c r="EV349" s="137"/>
      <c r="EW349" s="137"/>
      <c r="EX349" s="137"/>
      <c r="EY349" s="137"/>
      <c r="EZ349" s="137"/>
      <c r="FA349" s="137"/>
      <c r="FB349" s="137"/>
      <c r="FC349" s="137"/>
      <c r="FD349" s="137"/>
      <c r="FE349" s="137"/>
      <c r="FF349" s="137"/>
      <c r="FG349" s="137"/>
      <c r="FH349" s="137"/>
      <c r="FI349" s="137"/>
      <c r="FJ349" s="137"/>
      <c r="FK349" s="137"/>
      <c r="FL349" s="137"/>
      <c r="FM349" s="137"/>
      <c r="FN349" s="137"/>
      <c r="FO349" s="137"/>
      <c r="FP349" s="137"/>
      <c r="FQ349" s="137"/>
      <c r="FR349" s="137"/>
      <c r="FS349" s="137"/>
      <c r="FT349" s="137"/>
      <c r="FU349" s="137"/>
      <c r="FV349" s="137"/>
      <c r="FW349" s="137"/>
      <c r="FX349" s="137"/>
      <c r="FY349" s="137"/>
      <c r="FZ349" s="137"/>
      <c r="GA349" s="137"/>
      <c r="GB349" s="137"/>
      <c r="GC349" s="137"/>
      <c r="GD349" s="137"/>
      <c r="GE349" s="137"/>
      <c r="GF349" s="137"/>
      <c r="GG349" s="137"/>
      <c r="GH349" s="137"/>
      <c r="GI349" s="137"/>
      <c r="GJ349" s="137"/>
      <c r="GK349" s="137"/>
      <c r="GL349" s="137"/>
      <c r="GM349" s="137"/>
      <c r="GN349" s="137"/>
      <c r="GO349" s="137"/>
      <c r="GP349" s="137"/>
      <c r="GQ349" s="137"/>
      <c r="GR349" s="137"/>
      <c r="GS349" s="137"/>
      <c r="GT349" s="137"/>
      <c r="GU349" s="137"/>
      <c r="GV349" s="137"/>
      <c r="GW349" s="137"/>
    </row>
    <row r="350" spans="1:205" ht="90" x14ac:dyDescent="0.25">
      <c r="B350" s="19">
        <f t="shared" ref="B350:B418" si="89">B349</f>
        <v>1</v>
      </c>
      <c r="C350" s="777" t="s">
        <v>593</v>
      </c>
      <c r="D350" s="29">
        <f>'2 уровень'!F1335</f>
        <v>6765</v>
      </c>
      <c r="E350" s="29">
        <f>'2 уровень'!G1335</f>
        <v>5637.5</v>
      </c>
      <c r="F350" s="29">
        <f>'2 уровень'!H1335</f>
        <v>2415</v>
      </c>
      <c r="G350" s="142">
        <f>'2 уровень'!I1335</f>
        <v>42.838137472283819</v>
      </c>
      <c r="H350" s="156">
        <f>'2 уровень'!J1335</f>
        <v>0</v>
      </c>
      <c r="I350" s="156">
        <f>'2 уровень'!K1335</f>
        <v>0</v>
      </c>
      <c r="J350" s="151">
        <f>'2 уровень'!L1335</f>
        <v>0</v>
      </c>
      <c r="K350" s="151">
        <f>'2 уровень'!M1335</f>
        <v>0</v>
      </c>
      <c r="L350" s="151">
        <f>'2 уровень'!N1335</f>
        <v>0</v>
      </c>
      <c r="M350" s="151">
        <f>'2 уровень'!O1335</f>
        <v>0</v>
      </c>
      <c r="N350" s="151">
        <f>'2 уровень'!P1335</f>
        <v>0</v>
      </c>
      <c r="O350" s="151">
        <f>'2 уровень'!Q1335</f>
        <v>0</v>
      </c>
      <c r="P350" s="150">
        <f>'2 уровень'!R1335</f>
        <v>14417.90625</v>
      </c>
      <c r="Q350" s="150">
        <f>'2 уровень'!S1335</f>
        <v>14417.90625</v>
      </c>
      <c r="R350" s="150">
        <f>'2 уровень'!T1335</f>
        <v>14417.90625</v>
      </c>
      <c r="S350" s="150">
        <f>'2 уровень'!U1335</f>
        <v>14417.90625</v>
      </c>
      <c r="T350" s="150">
        <f>'2 уровень'!V1335</f>
        <v>14417.90625</v>
      </c>
      <c r="U350" s="150">
        <f>'2 уровень'!W1335</f>
        <v>14417.90625</v>
      </c>
      <c r="V350" s="150">
        <f>'2 уровень'!X1335</f>
        <v>14417.90625</v>
      </c>
      <c r="W350" s="150">
        <f>'2 уровень'!Y1335</f>
        <v>14417.90625</v>
      </c>
      <c r="X350" s="150">
        <f>'2 уровень'!Z1335</f>
        <v>14417.90625</v>
      </c>
      <c r="Y350" s="150">
        <f>'2 уровень'!AA1335</f>
        <v>14417.90625</v>
      </c>
      <c r="Z350" s="150">
        <f>'2 уровень'!AB1335</f>
        <v>12014.921874999998</v>
      </c>
      <c r="AA350" s="150">
        <f>'2 уровень'!AC1335</f>
        <v>5146.96875</v>
      </c>
      <c r="AB350" s="996">
        <f>'2 уровень'!AD1335</f>
        <v>0</v>
      </c>
      <c r="AC350" s="150">
        <f>'2 уровень'!AE1335</f>
        <v>0</v>
      </c>
      <c r="AD350" s="150">
        <f>'2 уровень'!AF1335</f>
        <v>-6867.9531249999991</v>
      </c>
      <c r="AE350" s="150">
        <f>'2 уровень'!AG1335</f>
        <v>0</v>
      </c>
      <c r="AF350" s="150">
        <f>'2 уровень'!AH1335</f>
        <v>0</v>
      </c>
      <c r="AG350" s="563">
        <f>'2 уровень'!AI1335</f>
        <v>5146.96875</v>
      </c>
      <c r="AH350" s="150">
        <f>AA350/Z350*100</f>
        <v>42.838137472283819</v>
      </c>
      <c r="AI350" s="150">
        <f>AG350/Z350*100</f>
        <v>42.838137472283819</v>
      </c>
      <c r="AJ350" s="1216">
        <f>'2 уровень'!AJ1335</f>
        <v>0</v>
      </c>
      <c r="AK350" s="1223">
        <f>'2 уровень'!AK1335</f>
        <v>0</v>
      </c>
      <c r="AL350" s="337">
        <f t="shared" si="80"/>
        <v>5146968.75</v>
      </c>
      <c r="AM350" s="337">
        <f t="shared" si="79"/>
        <v>0</v>
      </c>
      <c r="AN350" s="1112">
        <f t="shared" si="88"/>
        <v>2131.25</v>
      </c>
      <c r="AO350" s="137">
        <f t="shared" si="77"/>
        <v>2131.25</v>
      </c>
      <c r="AP350" s="137"/>
      <c r="AQ350" s="426">
        <f t="shared" si="81"/>
        <v>0</v>
      </c>
      <c r="AR350" s="137"/>
      <c r="AS350" s="137"/>
      <c r="AT350" s="137"/>
      <c r="AU350" s="137"/>
      <c r="AV350" s="137"/>
      <c r="AW350" s="137"/>
      <c r="AX350" s="137"/>
      <c r="AY350" s="137"/>
      <c r="AZ350" s="137"/>
      <c r="BA350" s="137"/>
      <c r="BB350" s="137"/>
      <c r="BC350" s="137"/>
      <c r="BD350" s="137"/>
      <c r="BE350" s="137"/>
      <c r="BF350" s="137"/>
      <c r="BG350" s="137"/>
      <c r="BH350" s="137"/>
      <c r="BI350" s="137"/>
      <c r="BJ350" s="137"/>
      <c r="BK350" s="137"/>
      <c r="BL350" s="137"/>
      <c r="BM350" s="137"/>
      <c r="BN350" s="137"/>
      <c r="BO350" s="137"/>
      <c r="BP350" s="137"/>
      <c r="BQ350" s="137"/>
      <c r="BR350" s="137"/>
      <c r="BS350" s="137"/>
      <c r="BT350" s="137"/>
      <c r="BU350" s="137"/>
      <c r="BV350" s="137"/>
      <c r="BW350" s="137"/>
      <c r="BX350" s="137"/>
      <c r="BY350" s="137"/>
      <c r="BZ350" s="137"/>
      <c r="CA350" s="137"/>
      <c r="CB350" s="137"/>
      <c r="CC350" s="137"/>
      <c r="CD350" s="137"/>
      <c r="CE350" s="137"/>
      <c r="CF350" s="137"/>
      <c r="CG350" s="137"/>
      <c r="CH350" s="137"/>
      <c r="CI350" s="137"/>
      <c r="CJ350" s="137"/>
      <c r="CK350" s="137"/>
      <c r="CL350" s="137"/>
      <c r="CM350" s="137"/>
      <c r="CN350" s="137"/>
      <c r="CO350" s="137"/>
      <c r="CP350" s="137"/>
      <c r="CQ350" s="137"/>
      <c r="CR350" s="137"/>
      <c r="CS350" s="137"/>
      <c r="CT350" s="137"/>
      <c r="CU350" s="137"/>
      <c r="CV350" s="137"/>
      <c r="CW350" s="137"/>
      <c r="CX350" s="137"/>
      <c r="CY350" s="137"/>
      <c r="CZ350" s="137"/>
      <c r="DA350" s="137"/>
      <c r="DB350" s="137"/>
      <c r="DC350" s="137"/>
      <c r="DD350" s="137"/>
      <c r="DE350" s="137"/>
      <c r="DF350" s="137"/>
      <c r="DG350" s="137"/>
      <c r="DH350" s="137"/>
      <c r="DI350" s="137"/>
      <c r="DJ350" s="137"/>
      <c r="DK350" s="137"/>
      <c r="DL350" s="137"/>
      <c r="DM350" s="137"/>
      <c r="DN350" s="137"/>
      <c r="DO350" s="137"/>
      <c r="DP350" s="137"/>
      <c r="DQ350" s="137"/>
      <c r="DR350" s="137"/>
      <c r="DS350" s="137"/>
      <c r="DT350" s="137"/>
      <c r="DU350" s="137"/>
      <c r="DV350" s="137"/>
      <c r="DW350" s="137"/>
      <c r="DX350" s="137"/>
      <c r="DY350" s="137"/>
      <c r="DZ350" s="137"/>
      <c r="EA350" s="137"/>
      <c r="EB350" s="137"/>
      <c r="EC350" s="137"/>
      <c r="ED350" s="137"/>
      <c r="EE350" s="137"/>
      <c r="EF350" s="137"/>
      <c r="EG350" s="137"/>
      <c r="EH350" s="137"/>
      <c r="EI350" s="137"/>
      <c r="EJ350" s="137"/>
      <c r="EK350" s="137"/>
      <c r="EL350" s="137"/>
      <c r="EM350" s="137"/>
      <c r="EN350" s="137"/>
      <c r="EO350" s="137"/>
      <c r="EP350" s="137"/>
      <c r="EQ350" s="137"/>
      <c r="ER350" s="137"/>
      <c r="ES350" s="137"/>
      <c r="ET350" s="137"/>
      <c r="EU350" s="137"/>
      <c r="EV350" s="137"/>
      <c r="EW350" s="137"/>
      <c r="EX350" s="137"/>
      <c r="EY350" s="137"/>
      <c r="EZ350" s="137"/>
      <c r="FA350" s="137"/>
      <c r="FB350" s="137"/>
      <c r="FC350" s="137"/>
      <c r="FD350" s="137"/>
      <c r="FE350" s="137"/>
      <c r="FF350" s="137"/>
      <c r="FG350" s="137"/>
      <c r="FH350" s="137"/>
      <c r="FI350" s="137"/>
      <c r="FJ350" s="137"/>
      <c r="FK350" s="137"/>
      <c r="FL350" s="137"/>
      <c r="FM350" s="137"/>
      <c r="FN350" s="137"/>
      <c r="FO350" s="137"/>
      <c r="FP350" s="137"/>
      <c r="FQ350" s="137"/>
      <c r="FR350" s="137"/>
      <c r="FS350" s="137"/>
      <c r="FT350" s="137"/>
      <c r="FU350" s="137"/>
      <c r="FV350" s="137"/>
      <c r="FW350" s="137"/>
      <c r="FX350" s="137"/>
      <c r="FY350" s="137"/>
      <c r="FZ350" s="137"/>
      <c r="GA350" s="137"/>
      <c r="GB350" s="137"/>
      <c r="GC350" s="137"/>
      <c r="GD350" s="137"/>
      <c r="GE350" s="137"/>
      <c r="GF350" s="137"/>
      <c r="GG350" s="137"/>
      <c r="GH350" s="137"/>
      <c r="GI350" s="137"/>
      <c r="GJ350" s="137"/>
      <c r="GK350" s="137"/>
      <c r="GL350" s="137"/>
      <c r="GM350" s="137"/>
      <c r="GN350" s="137"/>
      <c r="GO350" s="137"/>
      <c r="GP350" s="137"/>
      <c r="GQ350" s="137"/>
      <c r="GR350" s="137"/>
      <c r="GS350" s="137"/>
      <c r="GT350" s="137"/>
      <c r="GU350" s="137"/>
      <c r="GV350" s="137"/>
      <c r="GW350" s="137"/>
    </row>
    <row r="351" spans="1:205" ht="45" x14ac:dyDescent="0.25">
      <c r="B351" s="19">
        <f t="shared" si="89"/>
        <v>1</v>
      </c>
      <c r="C351" s="778" t="s">
        <v>525</v>
      </c>
      <c r="D351" s="29">
        <f>'2 уровень'!F1336</f>
        <v>16916</v>
      </c>
      <c r="E351" s="29">
        <f>'2 уровень'!G1336</f>
        <v>14096.666666666666</v>
      </c>
      <c r="F351" s="29">
        <f>'2 уровень'!H1336</f>
        <v>12911</v>
      </c>
      <c r="G351" s="142">
        <f>'2 уровень'!I1336</f>
        <v>91.589028139039968</v>
      </c>
      <c r="H351" s="156">
        <f>'2 уровень'!J1336</f>
        <v>0</v>
      </c>
      <c r="I351" s="156">
        <f>'2 уровень'!K1336</f>
        <v>0</v>
      </c>
      <c r="J351" s="151">
        <f>'2 уровень'!L1336</f>
        <v>0</v>
      </c>
      <c r="K351" s="151">
        <f>'2 уровень'!M1336</f>
        <v>0</v>
      </c>
      <c r="L351" s="151">
        <f>'2 уровень'!N1336</f>
        <v>0</v>
      </c>
      <c r="M351" s="151">
        <f>'2 уровень'!O1336</f>
        <v>0</v>
      </c>
      <c r="N351" s="151">
        <f>'2 уровень'!P1336</f>
        <v>0</v>
      </c>
      <c r="O351" s="151">
        <f>'2 уровень'!Q1336</f>
        <v>0</v>
      </c>
      <c r="P351" s="150">
        <f>'2 уровень'!R1336</f>
        <v>65155.690021662092</v>
      </c>
      <c r="Q351" s="150">
        <f>'2 уровень'!S1336</f>
        <v>65155.690021662092</v>
      </c>
      <c r="R351" s="150">
        <f>'2 уровень'!T1336</f>
        <v>65155.690021662092</v>
      </c>
      <c r="S351" s="150">
        <f>'2 уровень'!U1336</f>
        <v>65155.690021662092</v>
      </c>
      <c r="T351" s="150">
        <f>'2 уровень'!V1336</f>
        <v>65155.690021662092</v>
      </c>
      <c r="U351" s="150">
        <f>'2 уровень'!W1336</f>
        <v>65155.690021662092</v>
      </c>
      <c r="V351" s="150">
        <f>'2 уровень'!X1336</f>
        <v>65155.690021662092</v>
      </c>
      <c r="W351" s="150">
        <f>'2 уровень'!Y1336</f>
        <v>65155.690021662092</v>
      </c>
      <c r="X351" s="150">
        <f>'2 уровень'!Z1336</f>
        <v>65155.690021662092</v>
      </c>
      <c r="Y351" s="150">
        <f>'2 уровень'!AA1336</f>
        <v>65155.690021662092</v>
      </c>
      <c r="Z351" s="150">
        <f>'2 уровень'!AB1336</f>
        <v>54296.408351385086</v>
      </c>
      <c r="AA351" s="150">
        <f>'2 уровень'!AC1336</f>
        <v>43351.248359999998</v>
      </c>
      <c r="AB351" s="996">
        <f>'2 уровень'!AD1336</f>
        <v>0</v>
      </c>
      <c r="AC351" s="150">
        <f>'2 уровень'!AE1336</f>
        <v>0</v>
      </c>
      <c r="AD351" s="150">
        <f>'2 уровень'!AF1336</f>
        <v>-10945.159991385088</v>
      </c>
      <c r="AE351" s="150">
        <f>'2 уровень'!AG1336</f>
        <v>0</v>
      </c>
      <c r="AF351" s="150">
        <f>'2 уровень'!AH1336</f>
        <v>-195.49858999999998</v>
      </c>
      <c r="AG351" s="563">
        <f>'2 уровень'!AI1336</f>
        <v>43155.749769999995</v>
      </c>
      <c r="AH351" s="150">
        <f>AA351/Z351*100</f>
        <v>79.841834250707151</v>
      </c>
      <c r="AI351" s="150">
        <f>AG351/Z351*100</f>
        <v>79.4817761991049</v>
      </c>
      <c r="AJ351" s="1216">
        <f>'2 уровень'!AJ1336</f>
        <v>0</v>
      </c>
      <c r="AK351" s="1223">
        <f>'2 уровень'!AK1336</f>
        <v>0</v>
      </c>
      <c r="AL351" s="337">
        <f t="shared" si="80"/>
        <v>43155749.769999996</v>
      </c>
      <c r="AM351" s="337">
        <f t="shared" si="79"/>
        <v>-195498.58999999997</v>
      </c>
      <c r="AN351" s="1112">
        <f t="shared" si="88"/>
        <v>3851.7196749622899</v>
      </c>
      <c r="AO351" s="137">
        <f t="shared" si="77"/>
        <v>3357.6987344125164</v>
      </c>
      <c r="AP351" s="137"/>
      <c r="AQ351" s="426">
        <f t="shared" si="81"/>
        <v>0</v>
      </c>
      <c r="AR351" s="137"/>
      <c r="AS351" s="137"/>
      <c r="AT351" s="137"/>
      <c r="AU351" s="137"/>
      <c r="AV351" s="137"/>
      <c r="AW351" s="137"/>
      <c r="AX351" s="137"/>
      <c r="AY351" s="137"/>
      <c r="AZ351" s="137"/>
      <c r="BA351" s="137"/>
      <c r="BB351" s="137"/>
      <c r="BC351" s="137"/>
      <c r="BD351" s="137"/>
      <c r="BE351" s="137"/>
      <c r="BF351" s="137"/>
      <c r="BG351" s="137"/>
      <c r="BH351" s="137"/>
      <c r="BI351" s="137"/>
      <c r="BJ351" s="137"/>
      <c r="BK351" s="137"/>
      <c r="BL351" s="137"/>
      <c r="BM351" s="137"/>
      <c r="BN351" s="137"/>
      <c r="BO351" s="137"/>
      <c r="BP351" s="137"/>
      <c r="BQ351" s="137"/>
      <c r="BR351" s="137"/>
      <c r="BS351" s="137"/>
      <c r="BT351" s="137"/>
      <c r="BU351" s="137"/>
      <c r="BV351" s="137"/>
      <c r="BW351" s="137"/>
      <c r="BX351" s="137"/>
      <c r="BY351" s="137"/>
      <c r="BZ351" s="137"/>
      <c r="CA351" s="137"/>
      <c r="CB351" s="137"/>
      <c r="CC351" s="137"/>
      <c r="CD351" s="137"/>
      <c r="CE351" s="137"/>
      <c r="CF351" s="137"/>
      <c r="CG351" s="137"/>
      <c r="CH351" s="137"/>
      <c r="CI351" s="137"/>
      <c r="CJ351" s="137"/>
      <c r="CK351" s="137"/>
      <c r="CL351" s="137"/>
      <c r="CM351" s="137"/>
      <c r="CN351" s="137"/>
      <c r="CO351" s="137"/>
      <c r="CP351" s="137"/>
      <c r="CQ351" s="137"/>
      <c r="CR351" s="137"/>
      <c r="CS351" s="137"/>
      <c r="CT351" s="137"/>
      <c r="CU351" s="137"/>
      <c r="CV351" s="137"/>
      <c r="CW351" s="137"/>
      <c r="CX351" s="137"/>
      <c r="CY351" s="137"/>
      <c r="CZ351" s="137"/>
      <c r="DA351" s="137"/>
      <c r="DB351" s="137"/>
      <c r="DC351" s="137"/>
      <c r="DD351" s="137"/>
      <c r="DE351" s="137"/>
      <c r="DF351" s="137"/>
      <c r="DG351" s="137"/>
      <c r="DH351" s="137"/>
      <c r="DI351" s="137"/>
      <c r="DJ351" s="137"/>
      <c r="DK351" s="137"/>
      <c r="DL351" s="137"/>
      <c r="DM351" s="137"/>
      <c r="DN351" s="137"/>
      <c r="DO351" s="137"/>
      <c r="DP351" s="137"/>
      <c r="DQ351" s="137"/>
      <c r="DR351" s="137"/>
      <c r="DS351" s="137"/>
      <c r="DT351" s="137"/>
      <c r="DU351" s="137"/>
      <c r="DV351" s="137"/>
      <c r="DW351" s="137"/>
      <c r="DX351" s="137"/>
      <c r="DY351" s="137"/>
      <c r="DZ351" s="137"/>
      <c r="EA351" s="137"/>
      <c r="EB351" s="137"/>
      <c r="EC351" s="137"/>
      <c r="ED351" s="137"/>
      <c r="EE351" s="137"/>
      <c r="EF351" s="137"/>
      <c r="EG351" s="137"/>
      <c r="EH351" s="137"/>
      <c r="EI351" s="137"/>
      <c r="EJ351" s="137"/>
      <c r="EK351" s="137"/>
      <c r="EL351" s="137"/>
      <c r="EM351" s="137"/>
      <c r="EN351" s="137"/>
      <c r="EO351" s="137"/>
      <c r="EP351" s="137"/>
      <c r="EQ351" s="137"/>
      <c r="ER351" s="137"/>
      <c r="ES351" s="137"/>
      <c r="ET351" s="137"/>
      <c r="EU351" s="137"/>
      <c r="EV351" s="137"/>
      <c r="EW351" s="137"/>
      <c r="EX351" s="137"/>
      <c r="EY351" s="137"/>
      <c r="EZ351" s="137"/>
      <c r="FA351" s="137"/>
      <c r="FB351" s="137"/>
      <c r="FC351" s="137"/>
      <c r="FD351" s="137"/>
      <c r="FE351" s="137"/>
      <c r="FF351" s="137"/>
      <c r="FG351" s="137"/>
      <c r="FH351" s="137"/>
      <c r="FI351" s="137"/>
      <c r="FJ351" s="137"/>
      <c r="FK351" s="137"/>
      <c r="FL351" s="137"/>
      <c r="FM351" s="137"/>
      <c r="FN351" s="137"/>
      <c r="FO351" s="137"/>
      <c r="FP351" s="137"/>
      <c r="FQ351" s="137"/>
      <c r="FR351" s="137"/>
      <c r="FS351" s="137"/>
      <c r="FT351" s="137"/>
      <c r="FU351" s="137"/>
      <c r="FV351" s="137"/>
      <c r="FW351" s="137"/>
      <c r="FX351" s="137"/>
      <c r="FY351" s="137"/>
      <c r="FZ351" s="137"/>
      <c r="GA351" s="137"/>
      <c r="GB351" s="137"/>
      <c r="GC351" s="137"/>
      <c r="GD351" s="137"/>
      <c r="GE351" s="137"/>
      <c r="GF351" s="137"/>
      <c r="GG351" s="137"/>
      <c r="GH351" s="137"/>
      <c r="GI351" s="137"/>
      <c r="GJ351" s="137"/>
      <c r="GK351" s="137"/>
      <c r="GL351" s="137"/>
      <c r="GM351" s="137"/>
      <c r="GN351" s="137"/>
      <c r="GO351" s="137"/>
      <c r="GP351" s="137"/>
      <c r="GQ351" s="137"/>
      <c r="GR351" s="137"/>
      <c r="GS351" s="137"/>
      <c r="GT351" s="137"/>
      <c r="GU351" s="137"/>
      <c r="GV351" s="137"/>
      <c r="GW351" s="137"/>
    </row>
    <row r="352" spans="1:205" ht="30" x14ac:dyDescent="0.25">
      <c r="B352" s="19">
        <f t="shared" si="89"/>
        <v>1</v>
      </c>
      <c r="C352" s="778" t="s">
        <v>285</v>
      </c>
      <c r="D352" s="29">
        <f>'2 уровень'!F1337</f>
        <v>9268</v>
      </c>
      <c r="E352" s="29">
        <f>'2 уровень'!G1337</f>
        <v>7723.3333333333339</v>
      </c>
      <c r="F352" s="29">
        <f>'2 уровень'!H1337</f>
        <v>7651</v>
      </c>
      <c r="G352" s="142">
        <f>'2 уровень'!I1337</f>
        <v>99.063444108761317</v>
      </c>
      <c r="H352" s="156">
        <f>'2 уровень'!J1337</f>
        <v>0</v>
      </c>
      <c r="I352" s="156">
        <f>'2 уровень'!K1337</f>
        <v>0</v>
      </c>
      <c r="J352" s="151">
        <f>'2 уровень'!L1337</f>
        <v>0</v>
      </c>
      <c r="K352" s="151">
        <f>'2 уровень'!M1337</f>
        <v>0</v>
      </c>
      <c r="L352" s="151">
        <f>'2 уровень'!N1337</f>
        <v>0</v>
      </c>
      <c r="M352" s="151">
        <f>'2 уровень'!O1337</f>
        <v>0</v>
      </c>
      <c r="N352" s="151">
        <f>'2 уровень'!P1337</f>
        <v>0</v>
      </c>
      <c r="O352" s="151">
        <f>'2 уровень'!Q1337</f>
        <v>0</v>
      </c>
      <c r="P352" s="150">
        <f>'2 уровень'!R1337</f>
        <v>42032.155162372495</v>
      </c>
      <c r="Q352" s="150">
        <f>'2 уровень'!S1337</f>
        <v>42032.155162372495</v>
      </c>
      <c r="R352" s="150">
        <f>'2 уровень'!T1337</f>
        <v>42032.155162372495</v>
      </c>
      <c r="S352" s="150">
        <f>'2 уровень'!U1337</f>
        <v>42032.155162372495</v>
      </c>
      <c r="T352" s="150">
        <f>'2 уровень'!V1337</f>
        <v>42032.155162372495</v>
      </c>
      <c r="U352" s="150">
        <f>'2 уровень'!W1337</f>
        <v>42032.155162372495</v>
      </c>
      <c r="V352" s="150">
        <f>'2 уровень'!X1337</f>
        <v>42032.155162372495</v>
      </c>
      <c r="W352" s="150">
        <f>'2 уровень'!Y1337</f>
        <v>42032.155162372495</v>
      </c>
      <c r="X352" s="150">
        <f>'2 уровень'!Z1337</f>
        <v>42032.155162372495</v>
      </c>
      <c r="Y352" s="150">
        <f>'2 уровень'!AA1337</f>
        <v>42032.155162372495</v>
      </c>
      <c r="Z352" s="150">
        <f>'2 уровень'!AB1337</f>
        <v>35026.795968643753</v>
      </c>
      <c r="AA352" s="150">
        <f>'2 уровень'!AC1337</f>
        <v>28837.275159999997</v>
      </c>
      <c r="AB352" s="996">
        <f>'2 уровень'!AD1337</f>
        <v>0</v>
      </c>
      <c r="AC352" s="150">
        <f>'2 уровень'!AE1337</f>
        <v>0</v>
      </c>
      <c r="AD352" s="150">
        <f>'2 уровень'!AF1337</f>
        <v>-6189.5208086437542</v>
      </c>
      <c r="AE352" s="150">
        <f>'2 уровень'!AG1337</f>
        <v>0</v>
      </c>
      <c r="AF352" s="150">
        <f>'2 уровень'!AH1337</f>
        <v>-195.49858999999998</v>
      </c>
      <c r="AG352" s="563">
        <f>'2 уровень'!AI1337</f>
        <v>28641.776569999995</v>
      </c>
      <c r="AH352" s="150">
        <f>AA352/Z352*100</f>
        <v>82.329183593655955</v>
      </c>
      <c r="AI352" s="150">
        <f>AG352/Z352*100</f>
        <v>81.771043505207629</v>
      </c>
      <c r="AJ352" s="1216">
        <f>'2 уровень'!AJ1337</f>
        <v>0</v>
      </c>
      <c r="AK352" s="1223">
        <f>'2 уровень'!AK1337</f>
        <v>0</v>
      </c>
      <c r="AL352" s="337">
        <f t="shared" si="80"/>
        <v>28641776.569999993</v>
      </c>
      <c r="AM352" s="337">
        <f t="shared" si="79"/>
        <v>-195498.58999999997</v>
      </c>
      <c r="AN352" s="1112">
        <f t="shared" si="88"/>
        <v>4535.1915367255606</v>
      </c>
      <c r="AO352" s="137">
        <f t="shared" si="77"/>
        <v>3769.0857613383869</v>
      </c>
      <c r="AP352" s="137"/>
      <c r="AQ352" s="426">
        <f t="shared" si="81"/>
        <v>0</v>
      </c>
      <c r="AR352" s="137"/>
      <c r="AS352" s="137"/>
      <c r="AT352" s="137"/>
      <c r="AU352" s="137"/>
      <c r="AV352" s="137"/>
      <c r="AW352" s="137"/>
      <c r="AX352" s="137"/>
      <c r="AY352" s="137"/>
      <c r="AZ352" s="137"/>
      <c r="BA352" s="137"/>
      <c r="BB352" s="137"/>
      <c r="BC352" s="137"/>
      <c r="BD352" s="137"/>
      <c r="BE352" s="137"/>
      <c r="BF352" s="137"/>
      <c r="BG352" s="137"/>
      <c r="BH352" s="137"/>
      <c r="BI352" s="137"/>
      <c r="BJ352" s="137"/>
      <c r="BK352" s="137"/>
      <c r="BL352" s="137"/>
      <c r="BM352" s="137"/>
      <c r="BN352" s="137"/>
      <c r="BO352" s="137"/>
      <c r="BP352" s="137"/>
      <c r="BQ352" s="137"/>
      <c r="BR352" s="137"/>
      <c r="BS352" s="137"/>
      <c r="BT352" s="137"/>
      <c r="BU352" s="137"/>
      <c r="BV352" s="137"/>
      <c r="BW352" s="137"/>
      <c r="BX352" s="137"/>
      <c r="BY352" s="137"/>
      <c r="BZ352" s="137"/>
      <c r="CA352" s="137"/>
      <c r="CB352" s="137"/>
      <c r="CC352" s="137"/>
      <c r="CD352" s="137"/>
      <c r="CE352" s="137"/>
      <c r="CF352" s="137"/>
      <c r="CG352" s="137"/>
      <c r="CH352" s="137"/>
      <c r="CI352" s="137"/>
      <c r="CJ352" s="137"/>
      <c r="CK352" s="137"/>
      <c r="CL352" s="137"/>
      <c r="CM352" s="137"/>
      <c r="CN352" s="137"/>
      <c r="CO352" s="137"/>
      <c r="CP352" s="137"/>
      <c r="CQ352" s="137"/>
      <c r="CR352" s="137"/>
      <c r="CS352" s="137"/>
      <c r="CT352" s="137"/>
      <c r="CU352" s="137"/>
      <c r="CV352" s="137"/>
      <c r="CW352" s="137"/>
      <c r="CX352" s="137"/>
      <c r="CY352" s="137"/>
      <c r="CZ352" s="137"/>
      <c r="DA352" s="137"/>
      <c r="DB352" s="137"/>
      <c r="DC352" s="137"/>
      <c r="DD352" s="137"/>
      <c r="DE352" s="137"/>
      <c r="DF352" s="137"/>
      <c r="DG352" s="137"/>
      <c r="DH352" s="137"/>
      <c r="DI352" s="137"/>
      <c r="DJ352" s="137"/>
      <c r="DK352" s="137"/>
      <c r="DL352" s="137"/>
      <c r="DM352" s="137"/>
      <c r="DN352" s="137"/>
      <c r="DO352" s="137"/>
      <c r="DP352" s="137"/>
      <c r="DQ352" s="137"/>
      <c r="DR352" s="137"/>
      <c r="DS352" s="137"/>
      <c r="DT352" s="137"/>
      <c r="DU352" s="137"/>
      <c r="DV352" s="137"/>
      <c r="DW352" s="137"/>
      <c r="DX352" s="137"/>
      <c r="DY352" s="137"/>
      <c r="DZ352" s="137"/>
      <c r="EA352" s="137"/>
      <c r="EB352" s="137"/>
      <c r="EC352" s="137"/>
      <c r="ED352" s="137"/>
      <c r="EE352" s="137"/>
      <c r="EF352" s="137"/>
      <c r="EG352" s="137"/>
      <c r="EH352" s="137"/>
      <c r="EI352" s="137"/>
      <c r="EJ352" s="137"/>
      <c r="EK352" s="137"/>
      <c r="EL352" s="137"/>
      <c r="EM352" s="137"/>
      <c r="EN352" s="137"/>
      <c r="EO352" s="137"/>
      <c r="EP352" s="137"/>
      <c r="EQ352" s="137"/>
      <c r="ER352" s="137"/>
      <c r="ES352" s="137"/>
      <c r="ET352" s="137"/>
      <c r="EU352" s="137"/>
      <c r="EV352" s="137"/>
      <c r="EW352" s="137"/>
      <c r="EX352" s="137"/>
      <c r="EY352" s="137"/>
      <c r="EZ352" s="137"/>
      <c r="FA352" s="137"/>
      <c r="FB352" s="137"/>
      <c r="FC352" s="137"/>
      <c r="FD352" s="137"/>
      <c r="FE352" s="137"/>
      <c r="FF352" s="137"/>
      <c r="FG352" s="137"/>
      <c r="FH352" s="137"/>
      <c r="FI352" s="137"/>
      <c r="FJ352" s="137"/>
      <c r="FK352" s="137"/>
      <c r="FL352" s="137"/>
      <c r="FM352" s="137"/>
      <c r="FN352" s="137"/>
      <c r="FO352" s="137"/>
      <c r="FP352" s="137"/>
      <c r="FQ352" s="137"/>
      <c r="FR352" s="137"/>
      <c r="FS352" s="137"/>
      <c r="FT352" s="137"/>
      <c r="FU352" s="137"/>
      <c r="FV352" s="137"/>
      <c r="FW352" s="137"/>
      <c r="FX352" s="137"/>
      <c r="FY352" s="137"/>
      <c r="FZ352" s="137"/>
      <c r="GA352" s="137"/>
      <c r="GB352" s="137"/>
      <c r="GC352" s="137"/>
      <c r="GD352" s="137"/>
      <c r="GE352" s="137"/>
      <c r="GF352" s="137"/>
      <c r="GG352" s="137"/>
      <c r="GH352" s="137"/>
      <c r="GI352" s="137"/>
      <c r="GJ352" s="137"/>
      <c r="GK352" s="137"/>
      <c r="GL352" s="137"/>
      <c r="GM352" s="137"/>
      <c r="GN352" s="137"/>
      <c r="GO352" s="137"/>
      <c r="GP352" s="137"/>
      <c r="GQ352" s="137"/>
      <c r="GR352" s="137"/>
      <c r="GS352" s="137"/>
      <c r="GT352" s="137"/>
      <c r="GU352" s="137"/>
      <c r="GV352" s="137"/>
      <c r="GW352" s="137"/>
    </row>
    <row r="353" spans="1:205" ht="30" x14ac:dyDescent="0.25">
      <c r="B353" s="19">
        <f t="shared" si="89"/>
        <v>1</v>
      </c>
      <c r="C353" s="778" t="s">
        <v>526</v>
      </c>
      <c r="D353" s="29">
        <f>'2 уровень'!F1338</f>
        <v>8090</v>
      </c>
      <c r="E353" s="29">
        <f>'2 уровень'!G1338</f>
        <v>6741.6666666666661</v>
      </c>
      <c r="F353" s="29">
        <f>'2 уровень'!H1338</f>
        <v>6495</v>
      </c>
      <c r="G353" s="142">
        <f>'2 уровень'!I1338</f>
        <v>96.341161928306562</v>
      </c>
      <c r="H353" s="156">
        <f>'2 уровень'!J1338</f>
        <v>0</v>
      </c>
      <c r="I353" s="156">
        <f>'2 уровень'!K1338</f>
        <v>0</v>
      </c>
      <c r="J353" s="151">
        <f>'2 уровень'!L1338</f>
        <v>0</v>
      </c>
      <c r="K353" s="151">
        <f>'2 уровень'!M1338</f>
        <v>0</v>
      </c>
      <c r="L353" s="151">
        <f>'2 уровень'!N1338</f>
        <v>0</v>
      </c>
      <c r="M353" s="151">
        <f>'2 уровень'!O1338</f>
        <v>0</v>
      </c>
      <c r="N353" s="151">
        <f>'2 уровень'!P1338</f>
        <v>0</v>
      </c>
      <c r="O353" s="151">
        <f>'2 уровень'!Q1338</f>
        <v>0</v>
      </c>
      <c r="P353" s="150">
        <f>'2 уровень'!R1338</f>
        <v>38442.151337303701</v>
      </c>
      <c r="Q353" s="150">
        <f>'2 уровень'!S1338</f>
        <v>38442.151337303701</v>
      </c>
      <c r="R353" s="150">
        <f>'2 уровень'!T1338</f>
        <v>38442.151337303701</v>
      </c>
      <c r="S353" s="150">
        <f>'2 уровень'!U1338</f>
        <v>38442.151337303701</v>
      </c>
      <c r="T353" s="150">
        <f>'2 уровень'!V1338</f>
        <v>38442.151337303701</v>
      </c>
      <c r="U353" s="150">
        <f>'2 уровень'!W1338</f>
        <v>38442.151337303701</v>
      </c>
      <c r="V353" s="150">
        <f>'2 уровень'!X1338</f>
        <v>38442.151337303701</v>
      </c>
      <c r="W353" s="150">
        <f>'2 уровень'!Y1338</f>
        <v>38442.151337303701</v>
      </c>
      <c r="X353" s="150">
        <f>'2 уровень'!Z1338</f>
        <v>38442.151337303701</v>
      </c>
      <c r="Y353" s="150">
        <f>'2 уровень'!AA1338</f>
        <v>38442.151337303701</v>
      </c>
      <c r="Z353" s="150">
        <f>'2 уровень'!AB1338</f>
        <v>32035.126114419749</v>
      </c>
      <c r="AA353" s="150">
        <f>'2 уровень'!AC1338</f>
        <v>25670.421749999998</v>
      </c>
      <c r="AB353" s="996">
        <f>'2 уровень'!AD1338</f>
        <v>0</v>
      </c>
      <c r="AC353" s="150">
        <f>'2 уровень'!AE1338</f>
        <v>0</v>
      </c>
      <c r="AD353" s="150">
        <f>'2 уровень'!AF1338</f>
        <v>-6364.7043644197538</v>
      </c>
      <c r="AE353" s="150">
        <f>'2 уровень'!AG1338</f>
        <v>0</v>
      </c>
      <c r="AF353" s="150">
        <f>'2 уровень'!AH1338</f>
        <v>-93.206859999999992</v>
      </c>
      <c r="AG353" s="563">
        <f>'2 уровень'!AI1338</f>
        <v>25577.214889999996</v>
      </c>
      <c r="AH353" s="150">
        <f>AA353/Z353*100</f>
        <v>80.132107669291017</v>
      </c>
      <c r="AI353" s="150">
        <f>AG353/Z353*100</f>
        <v>79.841155607272924</v>
      </c>
      <c r="AJ353" s="1216">
        <f>'2 уровень'!AJ1338</f>
        <v>0</v>
      </c>
      <c r="AK353" s="1223">
        <f>'2 уровень'!AK1338</f>
        <v>0</v>
      </c>
      <c r="AL353" s="337">
        <f t="shared" si="80"/>
        <v>25577214.889999997</v>
      </c>
      <c r="AM353" s="337">
        <f t="shared" si="79"/>
        <v>-93206.859999999986</v>
      </c>
      <c r="AN353" s="1112">
        <f t="shared" si="88"/>
        <v>4751.8110429299995</v>
      </c>
      <c r="AO353" s="137">
        <f t="shared" si="77"/>
        <v>3952.3359122401844</v>
      </c>
      <c r="AP353" s="137"/>
      <c r="AQ353" s="426">
        <f t="shared" si="81"/>
        <v>0</v>
      </c>
      <c r="AR353" s="137"/>
      <c r="AS353" s="137"/>
      <c r="AT353" s="137"/>
      <c r="AU353" s="137"/>
      <c r="AV353" s="137"/>
      <c r="AW353" s="137"/>
      <c r="AX353" s="137"/>
      <c r="AY353" s="137"/>
      <c r="AZ353" s="137"/>
      <c r="BA353" s="137"/>
      <c r="BB353" s="137"/>
      <c r="BC353" s="137"/>
      <c r="BD353" s="137"/>
      <c r="BE353" s="137"/>
      <c r="BF353" s="137"/>
      <c r="BG353" s="137"/>
      <c r="BH353" s="137"/>
      <c r="BI353" s="137"/>
      <c r="BJ353" s="137"/>
      <c r="BK353" s="137"/>
      <c r="BL353" s="137"/>
      <c r="BM353" s="137"/>
      <c r="BN353" s="137"/>
      <c r="BO353" s="137"/>
      <c r="BP353" s="137"/>
      <c r="BQ353" s="137"/>
      <c r="BR353" s="137"/>
      <c r="BS353" s="137"/>
      <c r="BT353" s="137"/>
      <c r="BU353" s="137"/>
      <c r="BV353" s="137"/>
      <c r="BW353" s="137"/>
      <c r="BX353" s="137"/>
      <c r="BY353" s="137"/>
      <c r="BZ353" s="137"/>
      <c r="CA353" s="137"/>
      <c r="CB353" s="137"/>
      <c r="CC353" s="137"/>
      <c r="CD353" s="137"/>
      <c r="CE353" s="137"/>
      <c r="CF353" s="137"/>
      <c r="CG353" s="137"/>
      <c r="CH353" s="137"/>
      <c r="CI353" s="137"/>
      <c r="CJ353" s="137"/>
      <c r="CK353" s="137"/>
      <c r="CL353" s="137"/>
      <c r="CM353" s="137"/>
      <c r="CN353" s="137"/>
      <c r="CO353" s="137"/>
      <c r="CP353" s="137"/>
      <c r="CQ353" s="137"/>
      <c r="CR353" s="137"/>
      <c r="CS353" s="137"/>
      <c r="CT353" s="137"/>
      <c r="CU353" s="137"/>
      <c r="CV353" s="137"/>
      <c r="CW353" s="137"/>
      <c r="CX353" s="137"/>
      <c r="CY353" s="137"/>
      <c r="CZ353" s="137"/>
      <c r="DA353" s="137"/>
      <c r="DB353" s="137"/>
      <c r="DC353" s="137"/>
      <c r="DD353" s="137"/>
      <c r="DE353" s="137"/>
      <c r="DF353" s="137"/>
      <c r="DG353" s="137"/>
      <c r="DH353" s="137"/>
      <c r="DI353" s="137"/>
      <c r="DJ353" s="137"/>
      <c r="DK353" s="137"/>
      <c r="DL353" s="137"/>
      <c r="DM353" s="137"/>
      <c r="DN353" s="137"/>
      <c r="DO353" s="137"/>
      <c r="DP353" s="137"/>
      <c r="DQ353" s="137"/>
      <c r="DR353" s="137"/>
      <c r="DS353" s="137"/>
      <c r="DT353" s="137"/>
      <c r="DU353" s="137"/>
      <c r="DV353" s="137"/>
      <c r="DW353" s="137"/>
      <c r="DX353" s="137"/>
      <c r="DY353" s="137"/>
      <c r="DZ353" s="137"/>
      <c r="EA353" s="137"/>
      <c r="EB353" s="137"/>
      <c r="EC353" s="137"/>
      <c r="ED353" s="137"/>
      <c r="EE353" s="137"/>
      <c r="EF353" s="137"/>
      <c r="EG353" s="137"/>
      <c r="EH353" s="137"/>
      <c r="EI353" s="137"/>
      <c r="EJ353" s="137"/>
      <c r="EK353" s="137"/>
      <c r="EL353" s="137"/>
      <c r="EM353" s="137"/>
      <c r="EN353" s="137"/>
      <c r="EO353" s="137"/>
      <c r="EP353" s="137"/>
      <c r="EQ353" s="137"/>
      <c r="ER353" s="137"/>
      <c r="ES353" s="137"/>
      <c r="ET353" s="137"/>
      <c r="EU353" s="137"/>
      <c r="EV353" s="137"/>
      <c r="EW353" s="137"/>
      <c r="EX353" s="137"/>
      <c r="EY353" s="137"/>
      <c r="EZ353" s="137"/>
      <c r="FA353" s="137"/>
      <c r="FB353" s="137"/>
      <c r="FC353" s="137"/>
      <c r="FD353" s="137"/>
      <c r="FE353" s="137"/>
      <c r="FF353" s="137"/>
      <c r="FG353" s="137"/>
      <c r="FH353" s="137"/>
      <c r="FI353" s="137"/>
      <c r="FJ353" s="137"/>
      <c r="FK353" s="137"/>
      <c r="FL353" s="137"/>
      <c r="FM353" s="137"/>
      <c r="FN353" s="137"/>
      <c r="FO353" s="137"/>
      <c r="FP353" s="137"/>
      <c r="FQ353" s="137"/>
      <c r="FR353" s="137"/>
      <c r="FS353" s="137"/>
      <c r="FT353" s="137"/>
      <c r="FU353" s="137"/>
      <c r="FV353" s="137"/>
      <c r="FW353" s="137"/>
      <c r="FX353" s="137"/>
      <c r="FY353" s="137"/>
      <c r="FZ353" s="137"/>
      <c r="GA353" s="137"/>
      <c r="GB353" s="137"/>
      <c r="GC353" s="137"/>
      <c r="GD353" s="137"/>
      <c r="GE353" s="137"/>
      <c r="GF353" s="137"/>
      <c r="GG353" s="137"/>
      <c r="GH353" s="137"/>
      <c r="GI353" s="137"/>
      <c r="GJ353" s="137"/>
      <c r="GK353" s="137"/>
      <c r="GL353" s="137"/>
      <c r="GM353" s="137"/>
      <c r="GN353" s="137"/>
      <c r="GO353" s="137"/>
      <c r="GP353" s="137"/>
      <c r="GQ353" s="137"/>
      <c r="GR353" s="137"/>
      <c r="GS353" s="137"/>
      <c r="GT353" s="137"/>
      <c r="GU353" s="137"/>
      <c r="GV353" s="137"/>
      <c r="GW353" s="137"/>
    </row>
    <row r="354" spans="1:205" ht="60" x14ac:dyDescent="0.25">
      <c r="B354" s="19">
        <f t="shared" si="89"/>
        <v>1</v>
      </c>
      <c r="C354" s="778" t="s">
        <v>547</v>
      </c>
      <c r="D354" s="29">
        <f>'2 уровень'!F1339</f>
        <v>0</v>
      </c>
      <c r="E354" s="29">
        <f>'2 уровень'!G1339</f>
        <v>0</v>
      </c>
      <c r="F354" s="29">
        <f>'2 уровень'!H1339</f>
        <v>0</v>
      </c>
      <c r="G354" s="142">
        <f>'2 уровень'!I1339</f>
        <v>0</v>
      </c>
      <c r="H354" s="156">
        <f>'2 уровень'!J1339</f>
        <v>0</v>
      </c>
      <c r="I354" s="156">
        <f>'2 уровень'!K1339</f>
        <v>0</v>
      </c>
      <c r="J354" s="151">
        <f>'2 уровень'!L1339</f>
        <v>0</v>
      </c>
      <c r="K354" s="151">
        <f>'2 уровень'!M1339</f>
        <v>0</v>
      </c>
      <c r="L354" s="151">
        <f>'2 уровень'!N1339</f>
        <v>0</v>
      </c>
      <c r="M354" s="151">
        <f>'2 уровень'!O1339</f>
        <v>0</v>
      </c>
      <c r="N354" s="151">
        <f>'2 уровень'!P1339</f>
        <v>0</v>
      </c>
      <c r="O354" s="151">
        <f>'2 уровень'!Q1339</f>
        <v>0</v>
      </c>
      <c r="P354" s="150">
        <f>'2 уровень'!R1339</f>
        <v>0</v>
      </c>
      <c r="Q354" s="150">
        <f>'2 уровень'!S1339</f>
        <v>0</v>
      </c>
      <c r="R354" s="150">
        <f>'2 уровень'!T1339</f>
        <v>0</v>
      </c>
      <c r="S354" s="150">
        <f>'2 уровень'!U1339</f>
        <v>0</v>
      </c>
      <c r="T354" s="150">
        <f>'2 уровень'!V1339</f>
        <v>0</v>
      </c>
      <c r="U354" s="150">
        <f>'2 уровень'!W1339</f>
        <v>0</v>
      </c>
      <c r="V354" s="150">
        <f>'2 уровень'!X1339</f>
        <v>0</v>
      </c>
      <c r="W354" s="150">
        <f>'2 уровень'!Y1339</f>
        <v>0</v>
      </c>
      <c r="X354" s="150">
        <f>'2 уровень'!Z1339</f>
        <v>0</v>
      </c>
      <c r="Y354" s="150">
        <f>'2 уровень'!AA1339</f>
        <v>0</v>
      </c>
      <c r="Z354" s="150">
        <f>'2 уровень'!AB1339</f>
        <v>0</v>
      </c>
      <c r="AA354" s="150">
        <f>'2 уровень'!AC1339</f>
        <v>0</v>
      </c>
      <c r="AB354" s="996">
        <f>'2 уровень'!AD1339</f>
        <v>0</v>
      </c>
      <c r="AC354" s="150">
        <f>'2 уровень'!AE1339</f>
        <v>0</v>
      </c>
      <c r="AD354" s="150">
        <f>'2 уровень'!AF1339</f>
        <v>0</v>
      </c>
      <c r="AE354" s="150">
        <f>'2 уровень'!AG1339</f>
        <v>0</v>
      </c>
      <c r="AF354" s="150">
        <f>'2 уровень'!AH1339</f>
        <v>0</v>
      </c>
      <c r="AG354" s="563">
        <f>'2 уровень'!AI1339</f>
        <v>0</v>
      </c>
      <c r="AH354" s="150"/>
      <c r="AI354" s="150"/>
      <c r="AJ354" s="1216">
        <f>'2 уровень'!AJ1339</f>
        <v>0</v>
      </c>
      <c r="AK354" s="1223">
        <f>'2 уровень'!AK1339</f>
        <v>0</v>
      </c>
      <c r="AL354" s="337">
        <f t="shared" si="80"/>
        <v>0</v>
      </c>
      <c r="AM354" s="337">
        <f t="shared" si="79"/>
        <v>0</v>
      </c>
      <c r="AN354" s="1112">
        <f t="shared" si="88"/>
        <v>0</v>
      </c>
      <c r="AO354" s="137" t="e">
        <f t="shared" si="77"/>
        <v>#DIV/0!</v>
      </c>
      <c r="AP354" s="137"/>
      <c r="AQ354" s="426">
        <f t="shared" si="81"/>
        <v>0</v>
      </c>
      <c r="AR354" s="137"/>
      <c r="AS354" s="137"/>
      <c r="AT354" s="137"/>
      <c r="AU354" s="137"/>
      <c r="AV354" s="137"/>
      <c r="AW354" s="137"/>
      <c r="AX354" s="137"/>
      <c r="AY354" s="137"/>
      <c r="AZ354" s="137"/>
      <c r="BA354" s="137"/>
      <c r="BB354" s="137"/>
      <c r="BC354" s="137"/>
      <c r="BD354" s="137"/>
      <c r="BE354" s="137"/>
      <c r="BF354" s="137"/>
      <c r="BG354" s="137"/>
      <c r="BH354" s="137"/>
      <c r="BI354" s="137"/>
      <c r="BJ354" s="137"/>
      <c r="BK354" s="137"/>
      <c r="BL354" s="137"/>
      <c r="BM354" s="137"/>
      <c r="BN354" s="137"/>
      <c r="BO354" s="137"/>
      <c r="BP354" s="137"/>
      <c r="BQ354" s="137"/>
      <c r="BR354" s="137"/>
      <c r="BS354" s="137"/>
      <c r="BT354" s="137"/>
      <c r="BU354" s="137"/>
      <c r="BV354" s="137"/>
      <c r="BW354" s="137"/>
      <c r="BX354" s="137"/>
      <c r="BY354" s="137"/>
      <c r="BZ354" s="137"/>
      <c r="CA354" s="137"/>
      <c r="CB354" s="137"/>
      <c r="CC354" s="137"/>
      <c r="CD354" s="137"/>
      <c r="CE354" s="137"/>
      <c r="CF354" s="137"/>
      <c r="CG354" s="137"/>
      <c r="CH354" s="137"/>
      <c r="CI354" s="137"/>
      <c r="CJ354" s="137"/>
      <c r="CK354" s="137"/>
      <c r="CL354" s="137"/>
      <c r="CM354" s="137"/>
      <c r="CN354" s="137"/>
      <c r="CO354" s="137"/>
      <c r="CP354" s="137"/>
      <c r="CQ354" s="137"/>
      <c r="CR354" s="137"/>
      <c r="CS354" s="137"/>
      <c r="CT354" s="137"/>
      <c r="CU354" s="137"/>
      <c r="CV354" s="137"/>
      <c r="CW354" s="137"/>
      <c r="CX354" s="137"/>
      <c r="CY354" s="137"/>
      <c r="CZ354" s="137"/>
      <c r="DA354" s="137"/>
      <c r="DB354" s="137"/>
      <c r="DC354" s="137"/>
      <c r="DD354" s="137"/>
      <c r="DE354" s="137"/>
      <c r="DF354" s="137"/>
      <c r="DG354" s="137"/>
      <c r="DH354" s="137"/>
      <c r="DI354" s="137"/>
      <c r="DJ354" s="137"/>
      <c r="DK354" s="137"/>
      <c r="DL354" s="137"/>
      <c r="DM354" s="137"/>
      <c r="DN354" s="137"/>
      <c r="DO354" s="137"/>
      <c r="DP354" s="137"/>
      <c r="DQ354" s="137"/>
      <c r="DR354" s="137"/>
      <c r="DS354" s="137"/>
      <c r="DT354" s="137"/>
      <c r="DU354" s="137"/>
      <c r="DV354" s="137"/>
      <c r="DW354" s="137"/>
      <c r="DX354" s="137"/>
      <c r="DY354" s="137"/>
      <c r="DZ354" s="137"/>
      <c r="EA354" s="137"/>
      <c r="EB354" s="137"/>
      <c r="EC354" s="137"/>
      <c r="ED354" s="137"/>
      <c r="EE354" s="137"/>
      <c r="EF354" s="137"/>
      <c r="EG354" s="137"/>
      <c r="EH354" s="137"/>
      <c r="EI354" s="137"/>
      <c r="EJ354" s="137"/>
      <c r="EK354" s="137"/>
      <c r="EL354" s="137"/>
      <c r="EM354" s="137"/>
      <c r="EN354" s="137"/>
      <c r="EO354" s="137"/>
      <c r="EP354" s="137"/>
      <c r="EQ354" s="137"/>
      <c r="ER354" s="137"/>
      <c r="ES354" s="137"/>
      <c r="ET354" s="137"/>
      <c r="EU354" s="137"/>
      <c r="EV354" s="137"/>
      <c r="EW354" s="137"/>
      <c r="EX354" s="137"/>
      <c r="EY354" s="137"/>
      <c r="EZ354" s="137"/>
      <c r="FA354" s="137"/>
      <c r="FB354" s="137"/>
      <c r="FC354" s="137"/>
      <c r="FD354" s="137"/>
      <c r="FE354" s="137"/>
      <c r="FF354" s="137"/>
      <c r="FG354" s="137"/>
      <c r="FH354" s="137"/>
      <c r="FI354" s="137"/>
      <c r="FJ354" s="137"/>
      <c r="FK354" s="137"/>
      <c r="FL354" s="137"/>
      <c r="FM354" s="137"/>
      <c r="FN354" s="137"/>
      <c r="FO354" s="137"/>
      <c r="FP354" s="137"/>
      <c r="FQ354" s="137"/>
      <c r="FR354" s="137"/>
      <c r="FS354" s="137"/>
      <c r="FT354" s="137"/>
      <c r="FU354" s="137"/>
      <c r="FV354" s="137"/>
      <c r="FW354" s="137"/>
      <c r="FX354" s="137"/>
      <c r="FY354" s="137"/>
      <c r="FZ354" s="137"/>
      <c r="GA354" s="137"/>
      <c r="GB354" s="137"/>
      <c r="GC354" s="137"/>
      <c r="GD354" s="137"/>
      <c r="GE354" s="137"/>
      <c r="GF354" s="137"/>
      <c r="GG354" s="137"/>
      <c r="GH354" s="137"/>
      <c r="GI354" s="137"/>
      <c r="GJ354" s="137"/>
      <c r="GK354" s="137"/>
      <c r="GL354" s="137"/>
      <c r="GM354" s="137"/>
      <c r="GN354" s="137"/>
      <c r="GO354" s="137"/>
      <c r="GP354" s="137"/>
      <c r="GQ354" s="137"/>
      <c r="GR354" s="137"/>
      <c r="GS354" s="137"/>
      <c r="GT354" s="137"/>
      <c r="GU354" s="137"/>
      <c r="GV354" s="137"/>
      <c r="GW354" s="137"/>
    </row>
    <row r="355" spans="1:205" ht="30" x14ac:dyDescent="0.25">
      <c r="B355" s="19">
        <f t="shared" si="89"/>
        <v>1</v>
      </c>
      <c r="C355" s="777" t="s">
        <v>527</v>
      </c>
      <c r="D355" s="29">
        <f>'2 уровень'!F1340</f>
        <v>1032</v>
      </c>
      <c r="E355" s="29">
        <f>'2 уровень'!G1340</f>
        <v>860</v>
      </c>
      <c r="F355" s="29">
        <f>'2 уровень'!H1340</f>
        <v>1020</v>
      </c>
      <c r="G355" s="142">
        <f>'2 уровень'!I1340</f>
        <v>118.6046511627907</v>
      </c>
      <c r="H355" s="156">
        <f>'2 уровень'!J1340</f>
        <v>0</v>
      </c>
      <c r="I355" s="156">
        <f>'2 уровень'!K1340</f>
        <v>0</v>
      </c>
      <c r="J355" s="151">
        <f>'2 уровень'!L1340</f>
        <v>0</v>
      </c>
      <c r="K355" s="151">
        <f>'2 уровень'!M1340</f>
        <v>0</v>
      </c>
      <c r="L355" s="151">
        <f>'2 уровень'!N1340</f>
        <v>0</v>
      </c>
      <c r="M355" s="151">
        <f>'2 уровень'!O1340</f>
        <v>0</v>
      </c>
      <c r="N355" s="151">
        <f>'2 уровень'!P1340</f>
        <v>0</v>
      </c>
      <c r="O355" s="151">
        <f>'2 уровень'!Q1340</f>
        <v>0</v>
      </c>
      <c r="P355" s="150">
        <f>'2 уровень'!R1340</f>
        <v>2320.49379</v>
      </c>
      <c r="Q355" s="150">
        <f>'2 уровень'!S1340</f>
        <v>2320.49379</v>
      </c>
      <c r="R355" s="150">
        <f>'2 уровень'!T1340</f>
        <v>2320.49379</v>
      </c>
      <c r="S355" s="150">
        <f>'2 уровень'!U1340</f>
        <v>2320.49379</v>
      </c>
      <c r="T355" s="150">
        <f>'2 уровень'!V1340</f>
        <v>2320.49379</v>
      </c>
      <c r="U355" s="150">
        <f>'2 уровень'!W1340</f>
        <v>2320.49379</v>
      </c>
      <c r="V355" s="150">
        <f>'2 уровень'!X1340</f>
        <v>2320.49379</v>
      </c>
      <c r="W355" s="150">
        <f>'2 уровень'!Y1340</f>
        <v>2320.49379</v>
      </c>
      <c r="X355" s="150">
        <f>'2 уровень'!Z1340</f>
        <v>2320.49379</v>
      </c>
      <c r="Y355" s="150">
        <f>'2 уровень'!AA1340</f>
        <v>2320.49379</v>
      </c>
      <c r="Z355" s="150">
        <f>'2 уровень'!AB1340</f>
        <v>1933.744825</v>
      </c>
      <c r="AA355" s="150">
        <f>'2 уровень'!AC1340</f>
        <v>1990.87093</v>
      </c>
      <c r="AB355" s="996">
        <f>'2 уровень'!AD1340</f>
        <v>0</v>
      </c>
      <c r="AC355" s="150">
        <f>'2 уровень'!AE1340</f>
        <v>0</v>
      </c>
      <c r="AD355" s="150">
        <f>'2 уровень'!AF1340</f>
        <v>57.126105000000109</v>
      </c>
      <c r="AE355" s="150">
        <f>'2 уровень'!AG1340</f>
        <v>0</v>
      </c>
      <c r="AF355" s="150">
        <f>'2 уровень'!AH1340</f>
        <v>-10.109260000000001</v>
      </c>
      <c r="AG355" s="563">
        <f>'2 уровень'!AI1340</f>
        <v>1980.7616700000001</v>
      </c>
      <c r="AH355" s="150">
        <f>AA355/Z355*100</f>
        <v>102.95416976746144</v>
      </c>
      <c r="AI355" s="150">
        <f>AG355/Z355*100</f>
        <v>102.43138827792339</v>
      </c>
      <c r="AJ355" s="1216">
        <f>'2 уровень'!AJ1340</f>
        <v>0</v>
      </c>
      <c r="AK355" s="1223">
        <f>'2 уровень'!AK1340</f>
        <v>0</v>
      </c>
      <c r="AL355" s="337">
        <f t="shared" si="80"/>
        <v>1980761.6700000002</v>
      </c>
      <c r="AM355" s="337">
        <f t="shared" si="79"/>
        <v>-10109.26</v>
      </c>
      <c r="AN355" s="1112">
        <f t="shared" si="88"/>
        <v>2248.5404941860465</v>
      </c>
      <c r="AO355" s="137">
        <f t="shared" si="77"/>
        <v>1951.8342450980392</v>
      </c>
      <c r="AP355" s="137"/>
      <c r="AQ355" s="426">
        <f t="shared" si="81"/>
        <v>-5.6843418860808015E-14</v>
      </c>
      <c r="AR355" s="137"/>
      <c r="AS355" s="137"/>
      <c r="AT355" s="137"/>
      <c r="AU355" s="137"/>
      <c r="AV355" s="137"/>
      <c r="AW355" s="137"/>
      <c r="AX355" s="137"/>
      <c r="AY355" s="137"/>
      <c r="AZ355" s="137"/>
      <c r="BA355" s="137"/>
      <c r="BB355" s="137"/>
      <c r="BC355" s="137"/>
      <c r="BD355" s="137"/>
      <c r="BE355" s="137"/>
      <c r="BF355" s="137"/>
      <c r="BG355" s="137"/>
      <c r="BH355" s="137"/>
      <c r="BI355" s="137"/>
      <c r="BJ355" s="137"/>
      <c r="BK355" s="137"/>
      <c r="BL355" s="137"/>
      <c r="BM355" s="137"/>
      <c r="BN355" s="137"/>
      <c r="BO355" s="137"/>
      <c r="BP355" s="137"/>
      <c r="BQ355" s="137"/>
      <c r="BR355" s="137"/>
      <c r="BS355" s="137"/>
      <c r="BT355" s="137"/>
      <c r="BU355" s="137"/>
      <c r="BV355" s="137"/>
      <c r="BW355" s="137"/>
      <c r="BX355" s="137"/>
      <c r="BY355" s="137"/>
      <c r="BZ355" s="137"/>
      <c r="CA355" s="137"/>
      <c r="CB355" s="137"/>
      <c r="CC355" s="137"/>
      <c r="CD355" s="137"/>
      <c r="CE355" s="137"/>
      <c r="CF355" s="137"/>
      <c r="CG355" s="137"/>
      <c r="CH355" s="137"/>
      <c r="CI355" s="137"/>
      <c r="CJ355" s="137"/>
      <c r="CK355" s="137"/>
      <c r="CL355" s="137"/>
      <c r="CM355" s="137"/>
      <c r="CN355" s="137"/>
      <c r="CO355" s="137"/>
      <c r="CP355" s="137"/>
      <c r="CQ355" s="137"/>
      <c r="CR355" s="137"/>
      <c r="CS355" s="137"/>
      <c r="CT355" s="137"/>
      <c r="CU355" s="137"/>
      <c r="CV355" s="137"/>
      <c r="CW355" s="137"/>
      <c r="CX355" s="137"/>
      <c r="CY355" s="137"/>
      <c r="CZ355" s="137"/>
      <c r="DA355" s="137"/>
      <c r="DB355" s="137"/>
      <c r="DC355" s="137"/>
      <c r="DD355" s="137"/>
      <c r="DE355" s="137"/>
      <c r="DF355" s="137"/>
      <c r="DG355" s="137"/>
      <c r="DH355" s="137"/>
      <c r="DI355" s="137"/>
      <c r="DJ355" s="137"/>
      <c r="DK355" s="137"/>
      <c r="DL355" s="137"/>
      <c r="DM355" s="137"/>
      <c r="DN355" s="137"/>
      <c r="DO355" s="137"/>
      <c r="DP355" s="137"/>
      <c r="DQ355" s="137"/>
      <c r="DR355" s="137"/>
      <c r="DS355" s="137"/>
      <c r="DT355" s="137"/>
      <c r="DU355" s="137"/>
      <c r="DV355" s="137"/>
      <c r="DW355" s="137"/>
      <c r="DX355" s="137"/>
      <c r="DY355" s="137"/>
      <c r="DZ355" s="137"/>
      <c r="EA355" s="137"/>
      <c r="EB355" s="137"/>
      <c r="EC355" s="137"/>
      <c r="ED355" s="137"/>
      <c r="EE355" s="137"/>
      <c r="EF355" s="137"/>
      <c r="EG355" s="137"/>
      <c r="EH355" s="137"/>
      <c r="EI355" s="137"/>
      <c r="EJ355" s="137"/>
      <c r="EK355" s="137"/>
      <c r="EL355" s="137"/>
      <c r="EM355" s="137"/>
      <c r="EN355" s="137"/>
      <c r="EO355" s="137"/>
      <c r="EP355" s="137"/>
      <c r="EQ355" s="137"/>
      <c r="ER355" s="137"/>
      <c r="ES355" s="137"/>
      <c r="ET355" s="137"/>
      <c r="EU355" s="137"/>
      <c r="EV355" s="137"/>
      <c r="EW355" s="137"/>
      <c r="EX355" s="137"/>
      <c r="EY355" s="137"/>
      <c r="EZ355" s="137"/>
      <c r="FA355" s="137"/>
      <c r="FB355" s="137"/>
      <c r="FC355" s="137"/>
      <c r="FD355" s="137"/>
      <c r="FE355" s="137"/>
      <c r="FF355" s="137"/>
      <c r="FG355" s="137"/>
      <c r="FH355" s="137"/>
      <c r="FI355" s="137"/>
      <c r="FJ355" s="137"/>
      <c r="FK355" s="137"/>
      <c r="FL355" s="137"/>
      <c r="FM355" s="137"/>
      <c r="FN355" s="137"/>
      <c r="FO355" s="137"/>
      <c r="FP355" s="137"/>
      <c r="FQ355" s="137"/>
      <c r="FR355" s="137"/>
      <c r="FS355" s="137"/>
      <c r="FT355" s="137"/>
      <c r="FU355" s="137"/>
      <c r="FV355" s="137"/>
      <c r="FW355" s="137"/>
      <c r="FX355" s="137"/>
      <c r="FY355" s="137"/>
      <c r="FZ355" s="137"/>
      <c r="GA355" s="137"/>
      <c r="GB355" s="137"/>
      <c r="GC355" s="137"/>
      <c r="GD355" s="137"/>
      <c r="GE355" s="137"/>
      <c r="GF355" s="137"/>
      <c r="GG355" s="137"/>
      <c r="GH355" s="137"/>
      <c r="GI355" s="137"/>
      <c r="GJ355" s="137"/>
      <c r="GK355" s="137"/>
      <c r="GL355" s="137"/>
      <c r="GM355" s="137"/>
      <c r="GN355" s="137"/>
      <c r="GO355" s="137"/>
      <c r="GP355" s="137"/>
      <c r="GQ355" s="137"/>
      <c r="GR355" s="137"/>
      <c r="GS355" s="137"/>
      <c r="GT355" s="137"/>
      <c r="GU355" s="137"/>
      <c r="GV355" s="137"/>
      <c r="GW355" s="137"/>
    </row>
    <row r="356" spans="1:205" ht="30" x14ac:dyDescent="0.25">
      <c r="B356" s="19">
        <f t="shared" si="89"/>
        <v>1</v>
      </c>
      <c r="C356" s="778" t="s">
        <v>528</v>
      </c>
      <c r="D356" s="29">
        <f>'2 уровень'!F1341</f>
        <v>0</v>
      </c>
      <c r="E356" s="29">
        <f>'2 уровень'!G1341</f>
        <v>0</v>
      </c>
      <c r="F356" s="29">
        <f>'2 уровень'!H1341</f>
        <v>0</v>
      </c>
      <c r="G356" s="142">
        <f>'2 уровень'!I1341</f>
        <v>0</v>
      </c>
      <c r="H356" s="156">
        <f>'2 уровень'!J1341</f>
        <v>0</v>
      </c>
      <c r="I356" s="156">
        <f>'2 уровень'!K1341</f>
        <v>0</v>
      </c>
      <c r="J356" s="151">
        <f>'2 уровень'!L1341</f>
        <v>0</v>
      </c>
      <c r="K356" s="151">
        <f>'2 уровень'!M1341</f>
        <v>0</v>
      </c>
      <c r="L356" s="151">
        <f>'2 уровень'!N1341</f>
        <v>0</v>
      </c>
      <c r="M356" s="151">
        <f>'2 уровень'!O1341</f>
        <v>0</v>
      </c>
      <c r="N356" s="151">
        <f>'2 уровень'!P1341</f>
        <v>0</v>
      </c>
      <c r="O356" s="151">
        <f>'2 уровень'!Q1341</f>
        <v>0</v>
      </c>
      <c r="P356" s="150">
        <f>'2 уровень'!R1341</f>
        <v>0</v>
      </c>
      <c r="Q356" s="150">
        <f>'2 уровень'!S1341</f>
        <v>0</v>
      </c>
      <c r="R356" s="150">
        <f>'2 уровень'!T1341</f>
        <v>0</v>
      </c>
      <c r="S356" s="150">
        <f>'2 уровень'!U1341</f>
        <v>0</v>
      </c>
      <c r="T356" s="150">
        <f>'2 уровень'!V1341</f>
        <v>0</v>
      </c>
      <c r="U356" s="150">
        <f>'2 уровень'!W1341</f>
        <v>0</v>
      </c>
      <c r="V356" s="150">
        <f>'2 уровень'!X1341</f>
        <v>0</v>
      </c>
      <c r="W356" s="150">
        <f>'2 уровень'!Y1341</f>
        <v>0</v>
      </c>
      <c r="X356" s="150">
        <f>'2 уровень'!Z1341</f>
        <v>0</v>
      </c>
      <c r="Y356" s="150">
        <f>'2 уровень'!AA1341</f>
        <v>0</v>
      </c>
      <c r="Z356" s="150">
        <f>'2 уровень'!AB1341</f>
        <v>0</v>
      </c>
      <c r="AA356" s="150">
        <f>'2 уровень'!AC1341</f>
        <v>0</v>
      </c>
      <c r="AB356" s="996">
        <f>'2 уровень'!AD1341</f>
        <v>0</v>
      </c>
      <c r="AC356" s="150">
        <f>'2 уровень'!AE1341</f>
        <v>0</v>
      </c>
      <c r="AD356" s="150">
        <f>'2 уровень'!AF1341</f>
        <v>0</v>
      </c>
      <c r="AE356" s="150">
        <f>'2 уровень'!AG1341</f>
        <v>0</v>
      </c>
      <c r="AF356" s="150">
        <f>'2 уровень'!AH1341</f>
        <v>0</v>
      </c>
      <c r="AG356" s="563">
        <f>'2 уровень'!AI1341</f>
        <v>0</v>
      </c>
      <c r="AH356" s="150"/>
      <c r="AI356" s="150"/>
      <c r="AJ356" s="1216">
        <f>'2 уровень'!AJ1341</f>
        <v>0</v>
      </c>
      <c r="AK356" s="1223">
        <f>'2 уровень'!AK1341</f>
        <v>0</v>
      </c>
      <c r="AL356" s="337">
        <f t="shared" si="80"/>
        <v>0</v>
      </c>
      <c r="AM356" s="337">
        <f t="shared" si="79"/>
        <v>0</v>
      </c>
      <c r="AN356" s="1112">
        <f t="shared" si="88"/>
        <v>0</v>
      </c>
      <c r="AO356" s="137" t="e">
        <f t="shared" si="77"/>
        <v>#DIV/0!</v>
      </c>
      <c r="AP356" s="137"/>
      <c r="AQ356" s="426">
        <f t="shared" si="81"/>
        <v>0</v>
      </c>
      <c r="AR356" s="137"/>
      <c r="AS356" s="137"/>
      <c r="AT356" s="137"/>
      <c r="AU356" s="137"/>
      <c r="AV356" s="137"/>
      <c r="AW356" s="137"/>
      <c r="AX356" s="137"/>
      <c r="AY356" s="137"/>
      <c r="AZ356" s="137"/>
      <c r="BA356" s="137"/>
      <c r="BB356" s="137"/>
      <c r="BC356" s="137"/>
      <c r="BD356" s="137"/>
      <c r="BE356" s="137"/>
      <c r="BF356" s="137"/>
      <c r="BG356" s="137"/>
      <c r="BH356" s="137"/>
      <c r="BI356" s="137"/>
      <c r="BJ356" s="137"/>
      <c r="BK356" s="137"/>
      <c r="BL356" s="137"/>
      <c r="BM356" s="137"/>
      <c r="BN356" s="137"/>
      <c r="BO356" s="137"/>
      <c r="BP356" s="137"/>
      <c r="BQ356" s="137"/>
      <c r="BR356" s="137"/>
      <c r="BS356" s="137"/>
      <c r="BT356" s="137"/>
      <c r="BU356" s="137"/>
      <c r="BV356" s="137"/>
      <c r="BW356" s="137"/>
      <c r="BX356" s="137"/>
      <c r="BY356" s="137"/>
      <c r="BZ356" s="137"/>
      <c r="CA356" s="137"/>
      <c r="CB356" s="137"/>
      <c r="CC356" s="137"/>
      <c r="CD356" s="137"/>
      <c r="CE356" s="137"/>
      <c r="CF356" s="137"/>
      <c r="CG356" s="137"/>
      <c r="CH356" s="137"/>
      <c r="CI356" s="137"/>
      <c r="CJ356" s="137"/>
      <c r="CK356" s="137"/>
      <c r="CL356" s="137"/>
      <c r="CM356" s="137"/>
      <c r="CN356" s="137"/>
      <c r="CO356" s="137"/>
      <c r="CP356" s="137"/>
      <c r="CQ356" s="137"/>
      <c r="CR356" s="137"/>
      <c r="CS356" s="137"/>
      <c r="CT356" s="137"/>
      <c r="CU356" s="137"/>
      <c r="CV356" s="137"/>
      <c r="CW356" s="137"/>
      <c r="CX356" s="137"/>
      <c r="CY356" s="137"/>
      <c r="CZ356" s="137"/>
      <c r="DA356" s="137"/>
      <c r="DB356" s="137"/>
      <c r="DC356" s="137"/>
      <c r="DD356" s="137"/>
      <c r="DE356" s="137"/>
      <c r="DF356" s="137"/>
      <c r="DG356" s="137"/>
      <c r="DH356" s="137"/>
      <c r="DI356" s="137"/>
      <c r="DJ356" s="137"/>
      <c r="DK356" s="137"/>
      <c r="DL356" s="137"/>
      <c r="DM356" s="137"/>
      <c r="DN356" s="137"/>
      <c r="DO356" s="137"/>
      <c r="DP356" s="137"/>
      <c r="DQ356" s="137"/>
      <c r="DR356" s="137"/>
      <c r="DS356" s="137"/>
      <c r="DT356" s="137"/>
      <c r="DU356" s="137"/>
      <c r="DV356" s="137"/>
      <c r="DW356" s="137"/>
      <c r="DX356" s="137"/>
      <c r="DY356" s="137"/>
      <c r="DZ356" s="137"/>
      <c r="EA356" s="137"/>
      <c r="EB356" s="137"/>
      <c r="EC356" s="137"/>
      <c r="ED356" s="137"/>
      <c r="EE356" s="137"/>
      <c r="EF356" s="137"/>
      <c r="EG356" s="137"/>
      <c r="EH356" s="137"/>
      <c r="EI356" s="137"/>
      <c r="EJ356" s="137"/>
      <c r="EK356" s="137"/>
      <c r="EL356" s="137"/>
      <c r="EM356" s="137"/>
      <c r="EN356" s="137"/>
      <c r="EO356" s="137"/>
      <c r="EP356" s="137"/>
      <c r="EQ356" s="137"/>
      <c r="ER356" s="137"/>
      <c r="ES356" s="137"/>
      <c r="ET356" s="137"/>
      <c r="EU356" s="137"/>
      <c r="EV356" s="137"/>
      <c r="EW356" s="137"/>
      <c r="EX356" s="137"/>
      <c r="EY356" s="137"/>
      <c r="EZ356" s="137"/>
      <c r="FA356" s="137"/>
      <c r="FB356" s="137"/>
      <c r="FC356" s="137"/>
      <c r="FD356" s="137"/>
      <c r="FE356" s="137"/>
      <c r="FF356" s="137"/>
      <c r="FG356" s="137"/>
      <c r="FH356" s="137"/>
      <c r="FI356" s="137"/>
      <c r="FJ356" s="137"/>
      <c r="FK356" s="137"/>
      <c r="FL356" s="137"/>
      <c r="FM356" s="137"/>
      <c r="FN356" s="137"/>
      <c r="FO356" s="137"/>
      <c r="FP356" s="137"/>
      <c r="FQ356" s="137"/>
      <c r="FR356" s="137"/>
      <c r="FS356" s="137"/>
      <c r="FT356" s="137"/>
      <c r="FU356" s="137"/>
      <c r="FV356" s="137"/>
      <c r="FW356" s="137"/>
      <c r="FX356" s="137"/>
      <c r="FY356" s="137"/>
      <c r="FZ356" s="137"/>
      <c r="GA356" s="137"/>
      <c r="GB356" s="137"/>
      <c r="GC356" s="137"/>
      <c r="GD356" s="137"/>
      <c r="GE356" s="137"/>
      <c r="GF356" s="137"/>
      <c r="GG356" s="137"/>
      <c r="GH356" s="137"/>
      <c r="GI356" s="137"/>
      <c r="GJ356" s="137"/>
      <c r="GK356" s="137"/>
      <c r="GL356" s="137"/>
      <c r="GM356" s="137"/>
      <c r="GN356" s="137"/>
      <c r="GO356" s="137"/>
      <c r="GP356" s="137"/>
      <c r="GQ356" s="137"/>
      <c r="GR356" s="137"/>
      <c r="GS356" s="137"/>
      <c r="GT356" s="137"/>
      <c r="GU356" s="137"/>
      <c r="GV356" s="137"/>
      <c r="GW356" s="137"/>
    </row>
    <row r="357" spans="1:205" ht="45" x14ac:dyDescent="0.25">
      <c r="B357" s="19">
        <f t="shared" si="89"/>
        <v>1</v>
      </c>
      <c r="C357" s="778" t="s">
        <v>529</v>
      </c>
      <c r="D357" s="29">
        <f>'2 уровень'!F1342</f>
        <v>14</v>
      </c>
      <c r="E357" s="29">
        <f>'2 уровень'!G1342</f>
        <v>11.666666666666668</v>
      </c>
      <c r="F357" s="29">
        <f>'2 уровень'!H1342</f>
        <v>7</v>
      </c>
      <c r="G357" s="142">
        <f>'2 уровень'!I1342</f>
        <v>60</v>
      </c>
      <c r="H357" s="156">
        <f>'2 уровень'!J1342</f>
        <v>0</v>
      </c>
      <c r="I357" s="156">
        <f>'2 уровень'!K1342</f>
        <v>0</v>
      </c>
      <c r="J357" s="151">
        <f>'2 уровень'!L1342</f>
        <v>0</v>
      </c>
      <c r="K357" s="151">
        <f>'2 уровень'!M1342</f>
        <v>0</v>
      </c>
      <c r="L357" s="151">
        <f>'2 уровень'!N1342</f>
        <v>0</v>
      </c>
      <c r="M357" s="151">
        <f>'2 уровень'!O1342</f>
        <v>0</v>
      </c>
      <c r="N357" s="151">
        <f>'2 уровень'!P1342</f>
        <v>0</v>
      </c>
      <c r="O357" s="151">
        <f>'2 уровень'!Q1342</f>
        <v>0</v>
      </c>
      <c r="P357" s="150">
        <f>'2 уровень'!R1342</f>
        <v>121.73383897920002</v>
      </c>
      <c r="Q357" s="150">
        <f>'2 уровень'!S1342</f>
        <v>121.73383897920002</v>
      </c>
      <c r="R357" s="150">
        <f>'2 уровень'!T1342</f>
        <v>121.73383897920002</v>
      </c>
      <c r="S357" s="150">
        <f>'2 уровень'!U1342</f>
        <v>121.73383897920002</v>
      </c>
      <c r="T357" s="150">
        <f>'2 уровень'!V1342</f>
        <v>121.73383897920002</v>
      </c>
      <c r="U357" s="150">
        <f>'2 уровень'!W1342</f>
        <v>121.73383897920002</v>
      </c>
      <c r="V357" s="150">
        <f>'2 уровень'!X1342</f>
        <v>121.73383897920002</v>
      </c>
      <c r="W357" s="150">
        <f>'2 уровень'!Y1342</f>
        <v>121.73383897920002</v>
      </c>
      <c r="X357" s="150">
        <f>'2 уровень'!Z1342</f>
        <v>121.73383897920002</v>
      </c>
      <c r="Y357" s="150">
        <f>'2 уровень'!AA1342</f>
        <v>121.73383897920002</v>
      </c>
      <c r="Z357" s="150">
        <f>'2 уровень'!AB1342</f>
        <v>101.444865816</v>
      </c>
      <c r="AA357" s="150">
        <f>'2 уровень'!AC1342</f>
        <v>60.528510000000004</v>
      </c>
      <c r="AB357" s="996">
        <f>'2 уровень'!AD1342</f>
        <v>0</v>
      </c>
      <c r="AC357" s="150">
        <f>'2 уровень'!AE1342</f>
        <v>0</v>
      </c>
      <c r="AD357" s="150">
        <f>'2 уровень'!AF1342</f>
        <v>-40.916355815999999</v>
      </c>
      <c r="AE357" s="150">
        <f>'2 уровень'!AG1342</f>
        <v>0</v>
      </c>
      <c r="AF357" s="150">
        <f>'2 уровень'!AH1342</f>
        <v>0</v>
      </c>
      <c r="AG357" s="563">
        <f>'2 уровень'!AI1342</f>
        <v>60.528510000000004</v>
      </c>
      <c r="AH357" s="150">
        <f t="shared" ref="AH357:AH363" si="90">AA357/Z357*100</f>
        <v>59.666410432033288</v>
      </c>
      <c r="AI357" s="150">
        <f t="shared" ref="AI357:AI363" si="91">AG357/Z357*100</f>
        <v>59.666410432033288</v>
      </c>
      <c r="AJ357" s="1216">
        <f>'2 уровень'!AJ1342</f>
        <v>0</v>
      </c>
      <c r="AK357" s="1223">
        <f>'2 уровень'!AK1342</f>
        <v>0</v>
      </c>
      <c r="AL357" s="337">
        <f t="shared" si="80"/>
        <v>60528.51</v>
      </c>
      <c r="AM357" s="337">
        <f t="shared" si="79"/>
        <v>0</v>
      </c>
      <c r="AN357" s="1112">
        <f t="shared" si="88"/>
        <v>8695.2742128000009</v>
      </c>
      <c r="AO357" s="137">
        <f t="shared" si="77"/>
        <v>8646.93</v>
      </c>
      <c r="AP357" s="137"/>
      <c r="AQ357" s="426">
        <f t="shared" si="81"/>
        <v>0</v>
      </c>
      <c r="AR357" s="137"/>
      <c r="AS357" s="137"/>
      <c r="AT357" s="137"/>
      <c r="AU357" s="137"/>
      <c r="AV357" s="137"/>
      <c r="AW357" s="137"/>
      <c r="AX357" s="137"/>
      <c r="AY357" s="137"/>
      <c r="AZ357" s="137"/>
      <c r="BA357" s="137"/>
      <c r="BB357" s="137"/>
      <c r="BC357" s="137"/>
      <c r="BD357" s="137"/>
      <c r="BE357" s="137"/>
      <c r="BF357" s="137"/>
      <c r="BG357" s="137"/>
      <c r="BH357" s="137"/>
      <c r="BI357" s="137"/>
      <c r="BJ357" s="137"/>
      <c r="BK357" s="137"/>
      <c r="BL357" s="137"/>
      <c r="BM357" s="137"/>
      <c r="BN357" s="137"/>
      <c r="BO357" s="137"/>
      <c r="BP357" s="137"/>
      <c r="BQ357" s="137"/>
      <c r="BR357" s="137"/>
      <c r="BS357" s="137"/>
      <c r="BT357" s="137"/>
      <c r="BU357" s="137"/>
      <c r="BV357" s="137"/>
      <c r="BW357" s="137"/>
      <c r="BX357" s="137"/>
      <c r="BY357" s="137"/>
      <c r="BZ357" s="137"/>
      <c r="CA357" s="137"/>
      <c r="CB357" s="137"/>
      <c r="CC357" s="137"/>
      <c r="CD357" s="137"/>
      <c r="CE357" s="137"/>
      <c r="CF357" s="137"/>
      <c r="CG357" s="137"/>
      <c r="CH357" s="137"/>
      <c r="CI357" s="137"/>
      <c r="CJ357" s="137"/>
      <c r="CK357" s="137"/>
      <c r="CL357" s="137"/>
      <c r="CM357" s="137"/>
      <c r="CN357" s="137"/>
      <c r="CO357" s="137"/>
      <c r="CP357" s="137"/>
      <c r="CQ357" s="137"/>
      <c r="CR357" s="137"/>
      <c r="CS357" s="137"/>
      <c r="CT357" s="137"/>
      <c r="CU357" s="137"/>
      <c r="CV357" s="137"/>
      <c r="CW357" s="137"/>
      <c r="CX357" s="137"/>
      <c r="CY357" s="137"/>
      <c r="CZ357" s="137"/>
      <c r="DA357" s="137"/>
      <c r="DB357" s="137"/>
      <c r="DC357" s="137"/>
      <c r="DD357" s="137"/>
      <c r="DE357" s="137"/>
      <c r="DF357" s="137"/>
      <c r="DG357" s="137"/>
      <c r="DH357" s="137"/>
      <c r="DI357" s="137"/>
      <c r="DJ357" s="137"/>
      <c r="DK357" s="137"/>
      <c r="DL357" s="137"/>
      <c r="DM357" s="137"/>
      <c r="DN357" s="137"/>
      <c r="DO357" s="137"/>
      <c r="DP357" s="137"/>
      <c r="DQ357" s="137"/>
      <c r="DR357" s="137"/>
      <c r="DS357" s="137"/>
      <c r="DT357" s="137"/>
      <c r="DU357" s="137"/>
      <c r="DV357" s="137"/>
      <c r="DW357" s="137"/>
      <c r="DX357" s="137"/>
      <c r="DY357" s="137"/>
      <c r="DZ357" s="137"/>
      <c r="EA357" s="137"/>
      <c r="EB357" s="137"/>
      <c r="EC357" s="137"/>
      <c r="ED357" s="137"/>
      <c r="EE357" s="137"/>
      <c r="EF357" s="137"/>
      <c r="EG357" s="137"/>
      <c r="EH357" s="137"/>
      <c r="EI357" s="137"/>
      <c r="EJ357" s="137"/>
      <c r="EK357" s="137"/>
      <c r="EL357" s="137"/>
      <c r="EM357" s="137"/>
      <c r="EN357" s="137"/>
      <c r="EO357" s="137"/>
      <c r="EP357" s="137"/>
      <c r="EQ357" s="137"/>
      <c r="ER357" s="137"/>
      <c r="ES357" s="137"/>
      <c r="ET357" s="137"/>
      <c r="EU357" s="137"/>
      <c r="EV357" s="137"/>
      <c r="EW357" s="137"/>
      <c r="EX357" s="137"/>
      <c r="EY357" s="137"/>
      <c r="EZ357" s="137"/>
      <c r="FA357" s="137"/>
      <c r="FB357" s="137"/>
      <c r="FC357" s="137"/>
      <c r="FD357" s="137"/>
      <c r="FE357" s="137"/>
      <c r="FF357" s="137"/>
      <c r="FG357" s="137"/>
      <c r="FH357" s="137"/>
      <c r="FI357" s="137"/>
      <c r="FJ357" s="137"/>
      <c r="FK357" s="137"/>
      <c r="FL357" s="137"/>
      <c r="FM357" s="137"/>
      <c r="FN357" s="137"/>
      <c r="FO357" s="137"/>
      <c r="FP357" s="137"/>
      <c r="FQ357" s="137"/>
      <c r="FR357" s="137"/>
      <c r="FS357" s="137"/>
      <c r="FT357" s="137"/>
      <c r="FU357" s="137"/>
      <c r="FV357" s="137"/>
      <c r="FW357" s="137"/>
      <c r="FX357" s="137"/>
      <c r="FY357" s="137"/>
      <c r="FZ357" s="137"/>
      <c r="GA357" s="137"/>
      <c r="GB357" s="137"/>
      <c r="GC357" s="137"/>
      <c r="GD357" s="137"/>
      <c r="GE357" s="137"/>
      <c r="GF357" s="137"/>
      <c r="GG357" s="137"/>
      <c r="GH357" s="137"/>
      <c r="GI357" s="137"/>
      <c r="GJ357" s="137"/>
      <c r="GK357" s="137"/>
      <c r="GL357" s="137"/>
      <c r="GM357" s="137"/>
      <c r="GN357" s="137"/>
      <c r="GO357" s="137"/>
      <c r="GP357" s="137"/>
      <c r="GQ357" s="137"/>
      <c r="GR357" s="137"/>
      <c r="GS357" s="137"/>
      <c r="GT357" s="137"/>
      <c r="GU357" s="137"/>
      <c r="GV357" s="137"/>
      <c r="GW357" s="137"/>
    </row>
    <row r="358" spans="1:205" ht="30" x14ac:dyDescent="0.25">
      <c r="B358" s="19">
        <f t="shared" si="89"/>
        <v>1</v>
      </c>
      <c r="C358" s="778" t="s">
        <v>530</v>
      </c>
      <c r="D358" s="29">
        <f>'2 уровень'!F1343</f>
        <v>132</v>
      </c>
      <c r="E358" s="29">
        <f>'2 уровень'!G1343</f>
        <v>110</v>
      </c>
      <c r="F358" s="29">
        <f>'2 уровень'!H1343</f>
        <v>129</v>
      </c>
      <c r="G358" s="142">
        <f>'2 уровень'!I1343</f>
        <v>117.27272727272727</v>
      </c>
      <c r="H358" s="156">
        <f>'2 уровень'!J1343</f>
        <v>0</v>
      </c>
      <c r="I358" s="156">
        <f>'2 уровень'!K1343</f>
        <v>0</v>
      </c>
      <c r="J358" s="151">
        <f>'2 уровень'!L1343</f>
        <v>0</v>
      </c>
      <c r="K358" s="151">
        <f>'2 уровень'!M1343</f>
        <v>0</v>
      </c>
      <c r="L358" s="151">
        <f>'2 уровень'!N1343</f>
        <v>0</v>
      </c>
      <c r="M358" s="151">
        <f>'2 уровень'!O1343</f>
        <v>0</v>
      </c>
      <c r="N358" s="151">
        <f>'2 уровень'!P1343</f>
        <v>0</v>
      </c>
      <c r="O358" s="151">
        <f>'2 уровень'!Q1343</f>
        <v>0</v>
      </c>
      <c r="P358" s="150">
        <f>'2 уровень'!R1343</f>
        <v>1147.7761960896003</v>
      </c>
      <c r="Q358" s="150">
        <f>'2 уровень'!S1343</f>
        <v>1147.7761960896003</v>
      </c>
      <c r="R358" s="150">
        <f>'2 уровень'!T1343</f>
        <v>1147.7761960896003</v>
      </c>
      <c r="S358" s="150">
        <f>'2 уровень'!U1343</f>
        <v>1147.7761960896003</v>
      </c>
      <c r="T358" s="150">
        <f>'2 уровень'!V1343</f>
        <v>1147.7761960896003</v>
      </c>
      <c r="U358" s="150">
        <f>'2 уровень'!W1343</f>
        <v>1147.7761960896003</v>
      </c>
      <c r="V358" s="150">
        <f>'2 уровень'!X1343</f>
        <v>1147.7761960896003</v>
      </c>
      <c r="W358" s="150">
        <f>'2 уровень'!Y1343</f>
        <v>1147.7761960896003</v>
      </c>
      <c r="X358" s="150">
        <f>'2 уровень'!Z1343</f>
        <v>1147.7761960896003</v>
      </c>
      <c r="Y358" s="150">
        <f>'2 уровень'!AA1343</f>
        <v>1147.7761960896003</v>
      </c>
      <c r="Z358" s="150">
        <f>'2 уровень'!AB1343</f>
        <v>956.48016340800029</v>
      </c>
      <c r="AA358" s="150">
        <f>'2 уровень'!AC1343</f>
        <v>1115.45397</v>
      </c>
      <c r="AB358" s="996">
        <f>'2 уровень'!AD1343</f>
        <v>0</v>
      </c>
      <c r="AC358" s="150">
        <f>'2 уровень'!AE1343</f>
        <v>0</v>
      </c>
      <c r="AD358" s="150">
        <f>'2 уровень'!AF1343</f>
        <v>158.97380659199973</v>
      </c>
      <c r="AE358" s="150">
        <f>'2 уровень'!AG1343</f>
        <v>0</v>
      </c>
      <c r="AF358" s="150">
        <f>'2 уровень'!AH1343</f>
        <v>-92.182469999999995</v>
      </c>
      <c r="AG358" s="563">
        <f>'2 уровень'!AI1343</f>
        <v>1023.2714999999999</v>
      </c>
      <c r="AH358" s="150">
        <f t="shared" si="90"/>
        <v>116.62071129897413</v>
      </c>
      <c r="AI358" s="150">
        <f t="shared" si="91"/>
        <v>106.98303416497608</v>
      </c>
      <c r="AJ358" s="1216">
        <f>'2 уровень'!AJ1343</f>
        <v>0</v>
      </c>
      <c r="AK358" s="1223">
        <f>'2 уровень'!AK1343</f>
        <v>0</v>
      </c>
      <c r="AL358" s="337">
        <f t="shared" si="80"/>
        <v>1023271.5</v>
      </c>
      <c r="AM358" s="337">
        <f t="shared" si="79"/>
        <v>-92182.47</v>
      </c>
      <c r="AN358" s="1112">
        <f t="shared" si="88"/>
        <v>8695.2742128000009</v>
      </c>
      <c r="AO358" s="137">
        <f t="shared" si="77"/>
        <v>8646.9299999999985</v>
      </c>
      <c r="AP358" s="137"/>
      <c r="AQ358" s="426">
        <f t="shared" si="81"/>
        <v>0</v>
      </c>
      <c r="AR358" s="137"/>
      <c r="AS358" s="137"/>
      <c r="AT358" s="137"/>
      <c r="AU358" s="137"/>
      <c r="AV358" s="137"/>
      <c r="AW358" s="137"/>
      <c r="AX358" s="137"/>
      <c r="AY358" s="137"/>
      <c r="AZ358" s="137"/>
      <c r="BA358" s="137"/>
      <c r="BB358" s="137"/>
      <c r="BC358" s="137"/>
      <c r="BD358" s="137"/>
      <c r="BE358" s="137"/>
      <c r="BF358" s="137"/>
      <c r="BG358" s="137"/>
      <c r="BH358" s="137"/>
      <c r="BI358" s="137"/>
      <c r="BJ358" s="137"/>
      <c r="BK358" s="137"/>
      <c r="BL358" s="137"/>
      <c r="BM358" s="137"/>
      <c r="BN358" s="137"/>
      <c r="BO358" s="137"/>
      <c r="BP358" s="137"/>
      <c r="BQ358" s="137"/>
      <c r="BR358" s="137"/>
      <c r="BS358" s="137"/>
      <c r="BT358" s="137"/>
      <c r="BU358" s="137"/>
      <c r="BV358" s="137"/>
      <c r="BW358" s="137"/>
      <c r="BX358" s="137"/>
      <c r="BY358" s="137"/>
      <c r="BZ358" s="137"/>
      <c r="CA358" s="137"/>
      <c r="CB358" s="137"/>
      <c r="CC358" s="137"/>
      <c r="CD358" s="137"/>
      <c r="CE358" s="137"/>
      <c r="CF358" s="137"/>
      <c r="CG358" s="137"/>
      <c r="CH358" s="137"/>
      <c r="CI358" s="137"/>
      <c r="CJ358" s="137"/>
      <c r="CK358" s="137"/>
      <c r="CL358" s="137"/>
      <c r="CM358" s="137"/>
      <c r="CN358" s="137"/>
      <c r="CO358" s="137"/>
      <c r="CP358" s="137"/>
      <c r="CQ358" s="137"/>
      <c r="CR358" s="137"/>
      <c r="CS358" s="137"/>
      <c r="CT358" s="137"/>
      <c r="CU358" s="137"/>
      <c r="CV358" s="137"/>
      <c r="CW358" s="137"/>
      <c r="CX358" s="137"/>
      <c r="CY358" s="137"/>
      <c r="CZ358" s="137"/>
      <c r="DA358" s="137"/>
      <c r="DB358" s="137"/>
      <c r="DC358" s="137"/>
      <c r="DD358" s="137"/>
      <c r="DE358" s="137"/>
      <c r="DF358" s="137"/>
      <c r="DG358" s="137"/>
      <c r="DH358" s="137"/>
      <c r="DI358" s="137"/>
      <c r="DJ358" s="137"/>
      <c r="DK358" s="137"/>
      <c r="DL358" s="137"/>
      <c r="DM358" s="137"/>
      <c r="DN358" s="137"/>
      <c r="DO358" s="137"/>
      <c r="DP358" s="137"/>
      <c r="DQ358" s="137"/>
      <c r="DR358" s="137"/>
      <c r="DS358" s="137"/>
      <c r="DT358" s="137"/>
      <c r="DU358" s="137"/>
      <c r="DV358" s="137"/>
      <c r="DW358" s="137"/>
      <c r="DX358" s="137"/>
      <c r="DY358" s="137"/>
      <c r="DZ358" s="137"/>
      <c r="EA358" s="137"/>
      <c r="EB358" s="137"/>
      <c r="EC358" s="137"/>
      <c r="ED358" s="137"/>
      <c r="EE358" s="137"/>
      <c r="EF358" s="137"/>
      <c r="EG358" s="137"/>
      <c r="EH358" s="137"/>
      <c r="EI358" s="137"/>
      <c r="EJ358" s="137"/>
      <c r="EK358" s="137"/>
      <c r="EL358" s="137"/>
      <c r="EM358" s="137"/>
      <c r="EN358" s="137"/>
      <c r="EO358" s="137"/>
      <c r="EP358" s="137"/>
      <c r="EQ358" s="137"/>
      <c r="ER358" s="137"/>
      <c r="ES358" s="137"/>
      <c r="ET358" s="137"/>
      <c r="EU358" s="137"/>
      <c r="EV358" s="137"/>
      <c r="EW358" s="137"/>
      <c r="EX358" s="137"/>
      <c r="EY358" s="137"/>
      <c r="EZ358" s="137"/>
      <c r="FA358" s="137"/>
      <c r="FB358" s="137"/>
      <c r="FC358" s="137"/>
      <c r="FD358" s="137"/>
      <c r="FE358" s="137"/>
      <c r="FF358" s="137"/>
      <c r="FG358" s="137"/>
      <c r="FH358" s="137"/>
      <c r="FI358" s="137"/>
      <c r="FJ358" s="137"/>
      <c r="FK358" s="137"/>
      <c r="FL358" s="137"/>
      <c r="FM358" s="137"/>
      <c r="FN358" s="137"/>
      <c r="FO358" s="137"/>
      <c r="FP358" s="137"/>
      <c r="FQ358" s="137"/>
      <c r="FR358" s="137"/>
      <c r="FS358" s="137"/>
      <c r="FT358" s="137"/>
      <c r="FU358" s="137"/>
      <c r="FV358" s="137"/>
      <c r="FW358" s="137"/>
      <c r="FX358" s="137"/>
      <c r="FY358" s="137"/>
      <c r="FZ358" s="137"/>
      <c r="GA358" s="137"/>
      <c r="GB358" s="137"/>
      <c r="GC358" s="137"/>
      <c r="GD358" s="137"/>
      <c r="GE358" s="137"/>
      <c r="GF358" s="137"/>
      <c r="GG358" s="137"/>
      <c r="GH358" s="137"/>
      <c r="GI358" s="137"/>
      <c r="GJ358" s="137"/>
      <c r="GK358" s="137"/>
      <c r="GL358" s="137"/>
      <c r="GM358" s="137"/>
      <c r="GN358" s="137"/>
      <c r="GO358" s="137"/>
      <c r="GP358" s="137"/>
      <c r="GQ358" s="137"/>
      <c r="GR358" s="137"/>
      <c r="GS358" s="137"/>
      <c r="GT358" s="137"/>
      <c r="GU358" s="137"/>
      <c r="GV358" s="137"/>
      <c r="GW358" s="137"/>
    </row>
    <row r="359" spans="1:205" ht="45" x14ac:dyDescent="0.25">
      <c r="B359" s="19">
        <f t="shared" si="89"/>
        <v>1</v>
      </c>
      <c r="C359" s="778" t="s">
        <v>286</v>
      </c>
      <c r="D359" s="29">
        <f>'2 уровень'!F1344</f>
        <v>7648</v>
      </c>
      <c r="E359" s="29">
        <f>'2 уровень'!G1344</f>
        <v>6373.333333333333</v>
      </c>
      <c r="F359" s="29">
        <f>'2 уровень'!H1344</f>
        <v>5260</v>
      </c>
      <c r="G359" s="142">
        <f>'2 уровень'!I1344</f>
        <v>82.53138075313808</v>
      </c>
      <c r="H359" s="156">
        <f>'2 уровень'!J1344</f>
        <v>0</v>
      </c>
      <c r="I359" s="156">
        <f>'2 уровень'!K1344</f>
        <v>0</v>
      </c>
      <c r="J359" s="151">
        <f>'2 уровень'!L1344</f>
        <v>0</v>
      </c>
      <c r="K359" s="151">
        <f>'2 уровень'!M1344</f>
        <v>0</v>
      </c>
      <c r="L359" s="151">
        <f>'2 уровень'!N1344</f>
        <v>0</v>
      </c>
      <c r="M359" s="151">
        <f>'2 уровень'!O1344</f>
        <v>0</v>
      </c>
      <c r="N359" s="151">
        <f>'2 уровень'!P1344</f>
        <v>0</v>
      </c>
      <c r="O359" s="151">
        <f>'2 уровень'!Q1344</f>
        <v>0</v>
      </c>
      <c r="P359" s="150">
        <f>'2 уровень'!R1344</f>
        <v>23123.534859289601</v>
      </c>
      <c r="Q359" s="150">
        <f>'2 уровень'!S1344</f>
        <v>23123.534859289601</v>
      </c>
      <c r="R359" s="150">
        <f>'2 уровень'!T1344</f>
        <v>23123.534859289601</v>
      </c>
      <c r="S359" s="150">
        <f>'2 уровень'!U1344</f>
        <v>23123.534859289601</v>
      </c>
      <c r="T359" s="150">
        <f>'2 уровень'!V1344</f>
        <v>23123.534859289601</v>
      </c>
      <c r="U359" s="150">
        <f>'2 уровень'!W1344</f>
        <v>23123.534859289601</v>
      </c>
      <c r="V359" s="150">
        <f>'2 уровень'!X1344</f>
        <v>23123.534859289601</v>
      </c>
      <c r="W359" s="150">
        <f>'2 уровень'!Y1344</f>
        <v>23123.534859289601</v>
      </c>
      <c r="X359" s="150">
        <f>'2 уровень'!Z1344</f>
        <v>23123.534859289601</v>
      </c>
      <c r="Y359" s="150">
        <f>'2 уровень'!AA1344</f>
        <v>23123.534859289601</v>
      </c>
      <c r="Z359" s="150">
        <f>'2 уровень'!AB1344</f>
        <v>19269.612382741332</v>
      </c>
      <c r="AA359" s="150">
        <f>'2 уровень'!AC1344</f>
        <v>14513.9732</v>
      </c>
      <c r="AB359" s="996">
        <f>'2 уровень'!AD1344</f>
        <v>0</v>
      </c>
      <c r="AC359" s="150">
        <f>'2 уровень'!AE1344</f>
        <v>0</v>
      </c>
      <c r="AD359" s="150">
        <f>'2 уровень'!AF1344</f>
        <v>-4755.6391827413336</v>
      </c>
      <c r="AE359" s="150">
        <f>'2 уровень'!AG1344</f>
        <v>0</v>
      </c>
      <c r="AF359" s="150">
        <f>'2 уровень'!AH1344</f>
        <v>0</v>
      </c>
      <c r="AG359" s="563">
        <f>'2 уровень'!AI1344</f>
        <v>14513.9732</v>
      </c>
      <c r="AH359" s="150">
        <f t="shared" si="90"/>
        <v>75.320524936969264</v>
      </c>
      <c r="AI359" s="150">
        <f t="shared" si="91"/>
        <v>75.320524936969264</v>
      </c>
      <c r="AJ359" s="1216">
        <f>'2 уровень'!AJ1344</f>
        <v>0</v>
      </c>
      <c r="AK359" s="1223">
        <f>'2 уровень'!AK1344</f>
        <v>0</v>
      </c>
      <c r="AL359" s="337">
        <f t="shared" si="80"/>
        <v>14513973.200000001</v>
      </c>
      <c r="AM359" s="337">
        <f t="shared" si="79"/>
        <v>0</v>
      </c>
      <c r="AN359" s="1112">
        <f t="shared" si="88"/>
        <v>3023.4747462460255</v>
      </c>
      <c r="AO359" s="137">
        <f t="shared" si="77"/>
        <v>2759.3104942965779</v>
      </c>
      <c r="AP359" s="137"/>
      <c r="AQ359" s="426">
        <f t="shared" si="81"/>
        <v>0</v>
      </c>
      <c r="AR359" s="137"/>
      <c r="AS359" s="137"/>
      <c r="AT359" s="137"/>
      <c r="AU359" s="137"/>
      <c r="AV359" s="137"/>
      <c r="AW359" s="137"/>
      <c r="AX359" s="137"/>
      <c r="AY359" s="137"/>
      <c r="AZ359" s="137"/>
      <c r="BA359" s="137"/>
      <c r="BB359" s="137"/>
      <c r="BC359" s="137"/>
      <c r="BD359" s="137"/>
      <c r="BE359" s="137"/>
      <c r="BF359" s="137"/>
      <c r="BG359" s="137"/>
      <c r="BH359" s="137"/>
      <c r="BI359" s="137"/>
      <c r="BJ359" s="137"/>
      <c r="BK359" s="137"/>
      <c r="BL359" s="137"/>
      <c r="BM359" s="137"/>
      <c r="BN359" s="137"/>
      <c r="BO359" s="137"/>
      <c r="BP359" s="137"/>
      <c r="BQ359" s="137"/>
      <c r="BR359" s="137"/>
      <c r="BS359" s="137"/>
      <c r="BT359" s="137"/>
      <c r="BU359" s="137"/>
      <c r="BV359" s="137"/>
      <c r="BW359" s="137"/>
      <c r="BX359" s="137"/>
      <c r="BY359" s="137"/>
      <c r="BZ359" s="137"/>
      <c r="CA359" s="137"/>
      <c r="CB359" s="137"/>
      <c r="CC359" s="137"/>
      <c r="CD359" s="137"/>
      <c r="CE359" s="137"/>
      <c r="CF359" s="137"/>
      <c r="CG359" s="137"/>
      <c r="CH359" s="137"/>
      <c r="CI359" s="137"/>
      <c r="CJ359" s="137"/>
      <c r="CK359" s="137"/>
      <c r="CL359" s="137"/>
      <c r="CM359" s="137"/>
      <c r="CN359" s="137"/>
      <c r="CO359" s="137"/>
      <c r="CP359" s="137"/>
      <c r="CQ359" s="137"/>
      <c r="CR359" s="137"/>
      <c r="CS359" s="137"/>
      <c r="CT359" s="137"/>
      <c r="CU359" s="137"/>
      <c r="CV359" s="137"/>
      <c r="CW359" s="137"/>
      <c r="CX359" s="137"/>
      <c r="CY359" s="137"/>
      <c r="CZ359" s="137"/>
      <c r="DA359" s="137"/>
      <c r="DB359" s="137"/>
      <c r="DC359" s="137"/>
      <c r="DD359" s="137"/>
      <c r="DE359" s="137"/>
      <c r="DF359" s="137"/>
      <c r="DG359" s="137"/>
      <c r="DH359" s="137"/>
      <c r="DI359" s="137"/>
      <c r="DJ359" s="137"/>
      <c r="DK359" s="137"/>
      <c r="DL359" s="137"/>
      <c r="DM359" s="137"/>
      <c r="DN359" s="137"/>
      <c r="DO359" s="137"/>
      <c r="DP359" s="137"/>
      <c r="DQ359" s="137"/>
      <c r="DR359" s="137"/>
      <c r="DS359" s="137"/>
      <c r="DT359" s="137"/>
      <c r="DU359" s="137"/>
      <c r="DV359" s="137"/>
      <c r="DW359" s="137"/>
      <c r="DX359" s="137"/>
      <c r="DY359" s="137"/>
      <c r="DZ359" s="137"/>
      <c r="EA359" s="137"/>
      <c r="EB359" s="137"/>
      <c r="EC359" s="137"/>
      <c r="ED359" s="137"/>
      <c r="EE359" s="137"/>
      <c r="EF359" s="137"/>
      <c r="EG359" s="137"/>
      <c r="EH359" s="137"/>
      <c r="EI359" s="137"/>
      <c r="EJ359" s="137"/>
      <c r="EK359" s="137"/>
      <c r="EL359" s="137"/>
      <c r="EM359" s="137"/>
      <c r="EN359" s="137"/>
      <c r="EO359" s="137"/>
      <c r="EP359" s="137"/>
      <c r="EQ359" s="137"/>
      <c r="ER359" s="137"/>
      <c r="ES359" s="137"/>
      <c r="ET359" s="137"/>
      <c r="EU359" s="137"/>
      <c r="EV359" s="137"/>
      <c r="EW359" s="137"/>
      <c r="EX359" s="137"/>
      <c r="EY359" s="137"/>
      <c r="EZ359" s="137"/>
      <c r="FA359" s="137"/>
      <c r="FB359" s="137"/>
      <c r="FC359" s="137"/>
      <c r="FD359" s="137"/>
      <c r="FE359" s="137"/>
      <c r="FF359" s="137"/>
      <c r="FG359" s="137"/>
      <c r="FH359" s="137"/>
      <c r="FI359" s="137"/>
      <c r="FJ359" s="137"/>
      <c r="FK359" s="137"/>
      <c r="FL359" s="137"/>
      <c r="FM359" s="137"/>
      <c r="FN359" s="137"/>
      <c r="FO359" s="137"/>
      <c r="FP359" s="137"/>
      <c r="FQ359" s="137"/>
      <c r="FR359" s="137"/>
      <c r="FS359" s="137"/>
      <c r="FT359" s="137"/>
      <c r="FU359" s="137"/>
      <c r="FV359" s="137"/>
      <c r="FW359" s="137"/>
      <c r="FX359" s="137"/>
      <c r="FY359" s="137"/>
      <c r="FZ359" s="137"/>
      <c r="GA359" s="137"/>
      <c r="GB359" s="137"/>
      <c r="GC359" s="137"/>
      <c r="GD359" s="137"/>
      <c r="GE359" s="137"/>
      <c r="GF359" s="137"/>
      <c r="GG359" s="137"/>
      <c r="GH359" s="137"/>
      <c r="GI359" s="137"/>
      <c r="GJ359" s="137"/>
      <c r="GK359" s="137"/>
      <c r="GL359" s="137"/>
      <c r="GM359" s="137"/>
      <c r="GN359" s="137"/>
      <c r="GO359" s="137"/>
      <c r="GP359" s="137"/>
      <c r="GQ359" s="137"/>
      <c r="GR359" s="137"/>
      <c r="GS359" s="137"/>
      <c r="GT359" s="137"/>
      <c r="GU359" s="137"/>
      <c r="GV359" s="137"/>
      <c r="GW359" s="137"/>
    </row>
    <row r="360" spans="1:205" ht="30" x14ac:dyDescent="0.25">
      <c r="B360" s="19">
        <f t="shared" si="89"/>
        <v>1</v>
      </c>
      <c r="C360" s="778" t="s">
        <v>531</v>
      </c>
      <c r="D360" s="29">
        <f>'2 уровень'!F1345</f>
        <v>2128</v>
      </c>
      <c r="E360" s="29">
        <f>'2 уровень'!G1345</f>
        <v>1773.333333333333</v>
      </c>
      <c r="F360" s="29">
        <f>'2 уровень'!H1345</f>
        <v>1659</v>
      </c>
      <c r="G360" s="142">
        <f>'2 уровень'!I1345</f>
        <v>93.552631578947384</v>
      </c>
      <c r="H360" s="156">
        <f>'2 уровень'!J1345</f>
        <v>0</v>
      </c>
      <c r="I360" s="156">
        <f>'2 уровень'!K1345</f>
        <v>0</v>
      </c>
      <c r="J360" s="151">
        <f>'2 уровень'!L1345</f>
        <v>0</v>
      </c>
      <c r="K360" s="151">
        <f>'2 уровень'!M1345</f>
        <v>0</v>
      </c>
      <c r="L360" s="151">
        <f>'2 уровень'!N1345</f>
        <v>0</v>
      </c>
      <c r="M360" s="151">
        <f>'2 уровень'!O1345</f>
        <v>0</v>
      </c>
      <c r="N360" s="151">
        <f>'2 уровень'!P1345</f>
        <v>0</v>
      </c>
      <c r="O360" s="151">
        <f>'2 уровень'!Q1345</f>
        <v>0</v>
      </c>
      <c r="P360" s="150">
        <f>'2 уровень'!R1345</f>
        <v>3595.8731200000002</v>
      </c>
      <c r="Q360" s="150">
        <f>'2 уровень'!S1345</f>
        <v>3595.8731200000002</v>
      </c>
      <c r="R360" s="150">
        <f>'2 уровень'!T1345</f>
        <v>3595.8731200000002</v>
      </c>
      <c r="S360" s="150">
        <f>'2 уровень'!U1345</f>
        <v>3595.8731200000002</v>
      </c>
      <c r="T360" s="150">
        <f>'2 уровень'!V1345</f>
        <v>3595.8731200000002</v>
      </c>
      <c r="U360" s="150">
        <f>'2 уровень'!W1345</f>
        <v>3595.8731200000002</v>
      </c>
      <c r="V360" s="150">
        <f>'2 уровень'!X1345</f>
        <v>3595.8731200000002</v>
      </c>
      <c r="W360" s="150">
        <f>'2 уровень'!Y1345</f>
        <v>3595.8731200000002</v>
      </c>
      <c r="X360" s="150">
        <f>'2 уровень'!Z1345</f>
        <v>3595.8731200000002</v>
      </c>
      <c r="Y360" s="150">
        <f>'2 уровень'!AA1345</f>
        <v>3595.8731200000002</v>
      </c>
      <c r="Z360" s="150">
        <f>'2 уровень'!AB1345</f>
        <v>2996.5609333333332</v>
      </c>
      <c r="AA360" s="150">
        <f>'2 уровень'!AC1345</f>
        <v>2770.6125700000002</v>
      </c>
      <c r="AB360" s="996">
        <f>'2 уровень'!AD1345</f>
        <v>0</v>
      </c>
      <c r="AC360" s="150">
        <f>'2 уровень'!AE1345</f>
        <v>0</v>
      </c>
      <c r="AD360" s="150">
        <f>'2 уровень'!AF1345</f>
        <v>-225.94836333333342</v>
      </c>
      <c r="AE360" s="150">
        <f>'2 уровень'!AG1345</f>
        <v>0</v>
      </c>
      <c r="AF360" s="150">
        <f>'2 уровень'!AH1345</f>
        <v>0</v>
      </c>
      <c r="AG360" s="563">
        <f>'2 уровень'!AI1345</f>
        <v>2770.6125700000002</v>
      </c>
      <c r="AH360" s="150">
        <f t="shared" si="90"/>
        <v>92.459744074618527</v>
      </c>
      <c r="AI360" s="150">
        <f t="shared" si="91"/>
        <v>92.459744074618527</v>
      </c>
      <c r="AJ360" s="1216">
        <f>'2 уровень'!AJ1345</f>
        <v>0</v>
      </c>
      <c r="AK360" s="1223">
        <f>'2 уровень'!AK1345</f>
        <v>0</v>
      </c>
      <c r="AL360" s="337">
        <f t="shared" si="80"/>
        <v>2770612.5700000003</v>
      </c>
      <c r="AM360" s="337">
        <f t="shared" si="79"/>
        <v>0</v>
      </c>
      <c r="AN360" s="1112">
        <f t="shared" si="88"/>
        <v>1689.79</v>
      </c>
      <c r="AO360" s="137">
        <f t="shared" si="77"/>
        <v>1670.0497709463534</v>
      </c>
      <c r="AP360" s="137"/>
      <c r="AQ360" s="426">
        <f t="shared" si="81"/>
        <v>4.5474735088646412E-13</v>
      </c>
      <c r="AR360" s="137"/>
      <c r="AS360" s="137"/>
      <c r="AT360" s="137"/>
      <c r="AU360" s="137"/>
      <c r="AV360" s="137"/>
      <c r="AW360" s="137"/>
      <c r="AX360" s="137"/>
      <c r="AY360" s="137"/>
      <c r="AZ360" s="137"/>
      <c r="BA360" s="137"/>
      <c r="BB360" s="137"/>
      <c r="BC360" s="137"/>
      <c r="BD360" s="137"/>
      <c r="BE360" s="137"/>
      <c r="BF360" s="137"/>
      <c r="BG360" s="137"/>
      <c r="BH360" s="137"/>
      <c r="BI360" s="137"/>
      <c r="BJ360" s="137"/>
      <c r="BK360" s="137"/>
      <c r="BL360" s="137"/>
      <c r="BM360" s="137"/>
      <c r="BN360" s="137"/>
      <c r="BO360" s="137"/>
      <c r="BP360" s="137"/>
      <c r="BQ360" s="137"/>
      <c r="BR360" s="137"/>
      <c r="BS360" s="137"/>
      <c r="BT360" s="137"/>
      <c r="BU360" s="137"/>
      <c r="BV360" s="137"/>
      <c r="BW360" s="137"/>
      <c r="BX360" s="137"/>
      <c r="BY360" s="137"/>
      <c r="BZ360" s="137"/>
      <c r="CA360" s="137"/>
      <c r="CB360" s="137"/>
      <c r="CC360" s="137"/>
      <c r="CD360" s="137"/>
      <c r="CE360" s="137"/>
      <c r="CF360" s="137"/>
      <c r="CG360" s="137"/>
      <c r="CH360" s="137"/>
      <c r="CI360" s="137"/>
      <c r="CJ360" s="137"/>
      <c r="CK360" s="137"/>
      <c r="CL360" s="137"/>
      <c r="CM360" s="137"/>
      <c r="CN360" s="137"/>
      <c r="CO360" s="137"/>
      <c r="CP360" s="137"/>
      <c r="CQ360" s="137"/>
      <c r="CR360" s="137"/>
      <c r="CS360" s="137"/>
      <c r="CT360" s="137"/>
      <c r="CU360" s="137"/>
      <c r="CV360" s="137"/>
      <c r="CW360" s="137"/>
      <c r="CX360" s="137"/>
      <c r="CY360" s="137"/>
      <c r="CZ360" s="137"/>
      <c r="DA360" s="137"/>
      <c r="DB360" s="137"/>
      <c r="DC360" s="137"/>
      <c r="DD360" s="137"/>
      <c r="DE360" s="137"/>
      <c r="DF360" s="137"/>
      <c r="DG360" s="137"/>
      <c r="DH360" s="137"/>
      <c r="DI360" s="137"/>
      <c r="DJ360" s="137"/>
      <c r="DK360" s="137"/>
      <c r="DL360" s="137"/>
      <c r="DM360" s="137"/>
      <c r="DN360" s="137"/>
      <c r="DO360" s="137"/>
      <c r="DP360" s="137"/>
      <c r="DQ360" s="137"/>
      <c r="DR360" s="137"/>
      <c r="DS360" s="137"/>
      <c r="DT360" s="137"/>
      <c r="DU360" s="137"/>
      <c r="DV360" s="137"/>
      <c r="DW360" s="137"/>
      <c r="DX360" s="137"/>
      <c r="DY360" s="137"/>
      <c r="DZ360" s="137"/>
      <c r="EA360" s="137"/>
      <c r="EB360" s="137"/>
      <c r="EC360" s="137"/>
      <c r="ED360" s="137"/>
      <c r="EE360" s="137"/>
      <c r="EF360" s="137"/>
      <c r="EG360" s="137"/>
      <c r="EH360" s="137"/>
      <c r="EI360" s="137"/>
      <c r="EJ360" s="137"/>
      <c r="EK360" s="137"/>
      <c r="EL360" s="137"/>
      <c r="EM360" s="137"/>
      <c r="EN360" s="137"/>
      <c r="EO360" s="137"/>
      <c r="EP360" s="137"/>
      <c r="EQ360" s="137"/>
      <c r="ER360" s="137"/>
      <c r="ES360" s="137"/>
      <c r="ET360" s="137"/>
      <c r="EU360" s="137"/>
      <c r="EV360" s="137"/>
      <c r="EW360" s="137"/>
      <c r="EX360" s="137"/>
      <c r="EY360" s="137"/>
      <c r="EZ360" s="137"/>
      <c r="FA360" s="137"/>
      <c r="FB360" s="137"/>
      <c r="FC360" s="137"/>
      <c r="FD360" s="137"/>
      <c r="FE360" s="137"/>
      <c r="FF360" s="137"/>
      <c r="FG360" s="137"/>
      <c r="FH360" s="137"/>
      <c r="FI360" s="137"/>
      <c r="FJ360" s="137"/>
      <c r="FK360" s="137"/>
      <c r="FL360" s="137"/>
      <c r="FM360" s="137"/>
      <c r="FN360" s="137"/>
      <c r="FO360" s="137"/>
      <c r="FP360" s="137"/>
      <c r="FQ360" s="137"/>
      <c r="FR360" s="137"/>
      <c r="FS360" s="137"/>
      <c r="FT360" s="137"/>
      <c r="FU360" s="137"/>
      <c r="FV360" s="137"/>
      <c r="FW360" s="137"/>
      <c r="FX360" s="137"/>
      <c r="FY360" s="137"/>
      <c r="FZ360" s="137"/>
      <c r="GA360" s="137"/>
      <c r="GB360" s="137"/>
      <c r="GC360" s="137"/>
      <c r="GD360" s="137"/>
      <c r="GE360" s="137"/>
      <c r="GF360" s="137"/>
      <c r="GG360" s="137"/>
      <c r="GH360" s="137"/>
      <c r="GI360" s="137"/>
      <c r="GJ360" s="137"/>
      <c r="GK360" s="137"/>
      <c r="GL360" s="137"/>
      <c r="GM360" s="137"/>
      <c r="GN360" s="137"/>
      <c r="GO360" s="137"/>
      <c r="GP360" s="137"/>
      <c r="GQ360" s="137"/>
      <c r="GR360" s="137"/>
      <c r="GS360" s="137"/>
      <c r="GT360" s="137"/>
      <c r="GU360" s="137"/>
      <c r="GV360" s="137"/>
      <c r="GW360" s="137"/>
    </row>
    <row r="361" spans="1:205" ht="60" x14ac:dyDescent="0.25">
      <c r="B361" s="19">
        <f t="shared" si="89"/>
        <v>1</v>
      </c>
      <c r="C361" s="778" t="s">
        <v>532</v>
      </c>
      <c r="D361" s="29">
        <f>'2 уровень'!F1346</f>
        <v>4800</v>
      </c>
      <c r="E361" s="29">
        <f>'2 уровень'!G1346</f>
        <v>4000</v>
      </c>
      <c r="F361" s="29">
        <f>'2 уровень'!H1346</f>
        <v>2786</v>
      </c>
      <c r="G361" s="142">
        <f>'2 уровень'!I1346</f>
        <v>69.650000000000006</v>
      </c>
      <c r="H361" s="156">
        <f>'2 уровень'!J1346</f>
        <v>0</v>
      </c>
      <c r="I361" s="156">
        <f>'2 уровень'!K1346</f>
        <v>0</v>
      </c>
      <c r="J361" s="151">
        <f>'2 уровень'!L1346</f>
        <v>0</v>
      </c>
      <c r="K361" s="151">
        <f>'2 уровень'!M1346</f>
        <v>0</v>
      </c>
      <c r="L361" s="151">
        <f>'2 уровень'!N1346</f>
        <v>0</v>
      </c>
      <c r="M361" s="151">
        <f>'2 уровень'!O1346</f>
        <v>0</v>
      </c>
      <c r="N361" s="151">
        <f>'2 уровень'!P1346</f>
        <v>0</v>
      </c>
      <c r="O361" s="151">
        <f>'2 уровень'!Q1346</f>
        <v>0</v>
      </c>
      <c r="P361" s="150">
        <f>'2 уровень'!R1346</f>
        <v>18256.663222272</v>
      </c>
      <c r="Q361" s="150">
        <f>'2 уровень'!S1346</f>
        <v>18256.663222272</v>
      </c>
      <c r="R361" s="150">
        <f>'2 уровень'!T1346</f>
        <v>18256.663222272</v>
      </c>
      <c r="S361" s="150">
        <f>'2 уровень'!U1346</f>
        <v>18256.663222272</v>
      </c>
      <c r="T361" s="150">
        <f>'2 уровень'!V1346</f>
        <v>18256.663222272</v>
      </c>
      <c r="U361" s="150">
        <f>'2 уровень'!W1346</f>
        <v>18256.663222272</v>
      </c>
      <c r="V361" s="150">
        <f>'2 уровень'!X1346</f>
        <v>18256.663222272</v>
      </c>
      <c r="W361" s="150">
        <f>'2 уровень'!Y1346</f>
        <v>18256.663222272</v>
      </c>
      <c r="X361" s="150">
        <f>'2 уровень'!Z1346</f>
        <v>18256.663222272</v>
      </c>
      <c r="Y361" s="150">
        <f>'2 уровень'!AA1346</f>
        <v>18256.663222272</v>
      </c>
      <c r="Z361" s="150">
        <f>'2 уровень'!AB1346</f>
        <v>15213.886018559999</v>
      </c>
      <c r="AA361" s="150">
        <f>'2 уровень'!AC1346</f>
        <v>10217.707649999998</v>
      </c>
      <c r="AB361" s="996">
        <f>'2 уровень'!AD1346</f>
        <v>0</v>
      </c>
      <c r="AC361" s="150">
        <f>'2 уровень'!AE1346</f>
        <v>0</v>
      </c>
      <c r="AD361" s="150">
        <f>'2 уровень'!AF1346</f>
        <v>-4996.1783685600003</v>
      </c>
      <c r="AE361" s="150">
        <f>'2 уровень'!AG1346</f>
        <v>0</v>
      </c>
      <c r="AF361" s="150">
        <f>'2 уровень'!AH1346</f>
        <v>0</v>
      </c>
      <c r="AG361" s="563">
        <f>'2 уровень'!AI1346</f>
        <v>10217.707649999998</v>
      </c>
      <c r="AH361" s="150">
        <f t="shared" si="90"/>
        <v>67.160406207428053</v>
      </c>
      <c r="AI361" s="150">
        <f t="shared" si="91"/>
        <v>67.160406207428053</v>
      </c>
      <c r="AJ361" s="1216">
        <f>'2 уровень'!AJ1346</f>
        <v>0</v>
      </c>
      <c r="AK361" s="1223">
        <f>'2 уровень'!AK1346</f>
        <v>0</v>
      </c>
      <c r="AL361" s="337">
        <f t="shared" si="80"/>
        <v>10217707.649999999</v>
      </c>
      <c r="AM361" s="337">
        <f t="shared" si="79"/>
        <v>0</v>
      </c>
      <c r="AN361" s="1112"/>
      <c r="AO361" s="137">
        <f t="shared" si="77"/>
        <v>3667.5188980617368</v>
      </c>
      <c r="AP361" s="137"/>
      <c r="AQ361" s="426">
        <f t="shared" si="81"/>
        <v>0</v>
      </c>
      <c r="AR361" s="137"/>
      <c r="AS361" s="137"/>
      <c r="AT361" s="137"/>
      <c r="AU361" s="137"/>
      <c r="AV361" s="137"/>
      <c r="AW361" s="137"/>
      <c r="AX361" s="137"/>
      <c r="AY361" s="137"/>
      <c r="AZ361" s="137"/>
      <c r="BA361" s="137"/>
      <c r="BB361" s="137"/>
      <c r="BC361" s="137"/>
      <c r="BD361" s="137"/>
      <c r="BE361" s="137"/>
      <c r="BF361" s="137"/>
      <c r="BG361" s="137"/>
      <c r="BH361" s="137"/>
      <c r="BI361" s="137"/>
      <c r="BJ361" s="137"/>
      <c r="BK361" s="137"/>
      <c r="BL361" s="137"/>
      <c r="BM361" s="137"/>
      <c r="BN361" s="137"/>
      <c r="BO361" s="137"/>
      <c r="BP361" s="137"/>
      <c r="BQ361" s="137"/>
      <c r="BR361" s="137"/>
      <c r="BS361" s="137"/>
      <c r="BT361" s="137"/>
      <c r="BU361" s="137"/>
      <c r="BV361" s="137"/>
      <c r="BW361" s="137"/>
      <c r="BX361" s="137"/>
      <c r="BY361" s="137"/>
      <c r="BZ361" s="137"/>
      <c r="CA361" s="137"/>
      <c r="CB361" s="137"/>
      <c r="CC361" s="137"/>
      <c r="CD361" s="137"/>
      <c r="CE361" s="137"/>
      <c r="CF361" s="137"/>
      <c r="CG361" s="137"/>
      <c r="CH361" s="137"/>
      <c r="CI361" s="137"/>
      <c r="CJ361" s="137"/>
      <c r="CK361" s="137"/>
      <c r="CL361" s="137"/>
      <c r="CM361" s="137"/>
      <c r="CN361" s="137"/>
      <c r="CO361" s="137"/>
      <c r="CP361" s="137"/>
      <c r="CQ361" s="137"/>
      <c r="CR361" s="137"/>
      <c r="CS361" s="137"/>
      <c r="CT361" s="137"/>
      <c r="CU361" s="137"/>
      <c r="CV361" s="137"/>
      <c r="CW361" s="137"/>
      <c r="CX361" s="137"/>
      <c r="CY361" s="137"/>
      <c r="CZ361" s="137"/>
      <c r="DA361" s="137"/>
      <c r="DB361" s="137"/>
      <c r="DC361" s="137"/>
      <c r="DD361" s="137"/>
      <c r="DE361" s="137"/>
      <c r="DF361" s="137"/>
      <c r="DG361" s="137"/>
      <c r="DH361" s="137"/>
      <c r="DI361" s="137"/>
      <c r="DJ361" s="137"/>
      <c r="DK361" s="137"/>
      <c r="DL361" s="137"/>
      <c r="DM361" s="137"/>
      <c r="DN361" s="137"/>
      <c r="DO361" s="137"/>
      <c r="DP361" s="137"/>
      <c r="DQ361" s="137"/>
      <c r="DR361" s="137"/>
      <c r="DS361" s="137"/>
      <c r="DT361" s="137"/>
      <c r="DU361" s="137"/>
      <c r="DV361" s="137"/>
      <c r="DW361" s="137"/>
      <c r="DX361" s="137"/>
      <c r="DY361" s="137"/>
      <c r="DZ361" s="137"/>
      <c r="EA361" s="137"/>
      <c r="EB361" s="137"/>
      <c r="EC361" s="137"/>
      <c r="ED361" s="137"/>
      <c r="EE361" s="137"/>
      <c r="EF361" s="137"/>
      <c r="EG361" s="137"/>
      <c r="EH361" s="137"/>
      <c r="EI361" s="137"/>
      <c r="EJ361" s="137"/>
      <c r="EK361" s="137"/>
      <c r="EL361" s="137"/>
      <c r="EM361" s="137"/>
      <c r="EN361" s="137"/>
      <c r="EO361" s="137"/>
      <c r="EP361" s="137"/>
      <c r="EQ361" s="137"/>
      <c r="ER361" s="137"/>
      <c r="ES361" s="137"/>
      <c r="ET361" s="137"/>
      <c r="EU361" s="137"/>
      <c r="EV361" s="137"/>
      <c r="EW361" s="137"/>
      <c r="EX361" s="137"/>
      <c r="EY361" s="137"/>
      <c r="EZ361" s="137"/>
      <c r="FA361" s="137"/>
      <c r="FB361" s="137"/>
      <c r="FC361" s="137"/>
      <c r="FD361" s="137"/>
      <c r="FE361" s="137"/>
      <c r="FF361" s="137"/>
      <c r="FG361" s="137"/>
      <c r="FH361" s="137"/>
      <c r="FI361" s="137"/>
      <c r="FJ361" s="137"/>
      <c r="FK361" s="137"/>
      <c r="FL361" s="137"/>
      <c r="FM361" s="137"/>
      <c r="FN361" s="137"/>
      <c r="FO361" s="137"/>
      <c r="FP361" s="137"/>
      <c r="FQ361" s="137"/>
      <c r="FR361" s="137"/>
      <c r="FS361" s="137"/>
      <c r="FT361" s="137"/>
      <c r="FU361" s="137"/>
      <c r="FV361" s="137"/>
      <c r="FW361" s="137"/>
      <c r="FX361" s="137"/>
      <c r="FY361" s="137"/>
      <c r="FZ361" s="137"/>
      <c r="GA361" s="137"/>
      <c r="GB361" s="137"/>
      <c r="GC361" s="137"/>
      <c r="GD361" s="137"/>
      <c r="GE361" s="137"/>
      <c r="GF361" s="137"/>
      <c r="GG361" s="137"/>
      <c r="GH361" s="137"/>
      <c r="GI361" s="137"/>
      <c r="GJ361" s="137"/>
      <c r="GK361" s="137"/>
      <c r="GL361" s="137"/>
      <c r="GM361" s="137"/>
      <c r="GN361" s="137"/>
      <c r="GO361" s="137"/>
      <c r="GP361" s="137"/>
      <c r="GQ361" s="137"/>
      <c r="GR361" s="137"/>
      <c r="GS361" s="137"/>
      <c r="GT361" s="137"/>
      <c r="GU361" s="137"/>
      <c r="GV361" s="137"/>
      <c r="GW361" s="137"/>
    </row>
    <row r="362" spans="1:205" ht="45" x14ac:dyDescent="0.25">
      <c r="A362" s="19">
        <v>1</v>
      </c>
      <c r="B362" s="19">
        <f t="shared" si="89"/>
        <v>1</v>
      </c>
      <c r="C362" s="778" t="s">
        <v>533</v>
      </c>
      <c r="D362" s="29">
        <f>'2 уровень'!F1347</f>
        <v>720</v>
      </c>
      <c r="E362" s="29">
        <f>'2 уровень'!G1347</f>
        <v>600</v>
      </c>
      <c r="F362" s="29">
        <f>'2 уровень'!H1347</f>
        <v>815</v>
      </c>
      <c r="G362" s="142">
        <f>'2 уровень'!I1347</f>
        <v>135.83333333333334</v>
      </c>
      <c r="H362" s="156">
        <f>'2 уровень'!J1347</f>
        <v>0</v>
      </c>
      <c r="I362" s="156">
        <f>'2 уровень'!K1347</f>
        <v>0</v>
      </c>
      <c r="J362" s="151">
        <f>'2 уровень'!L1347</f>
        <v>0</v>
      </c>
      <c r="K362" s="151">
        <f>'2 уровень'!M1347</f>
        <v>0</v>
      </c>
      <c r="L362" s="151">
        <f>'2 уровень'!N1347</f>
        <v>0</v>
      </c>
      <c r="M362" s="151">
        <f>'2 уровень'!O1347</f>
        <v>0</v>
      </c>
      <c r="N362" s="151">
        <f>'2 уровень'!P1347</f>
        <v>0</v>
      </c>
      <c r="O362" s="151">
        <f>'2 уровень'!Q1347</f>
        <v>0</v>
      </c>
      <c r="P362" s="150">
        <f>'2 уровень'!R1347</f>
        <v>1270.9985170176003</v>
      </c>
      <c r="Q362" s="150">
        <f>'2 уровень'!S1347</f>
        <v>1270.9985170176003</v>
      </c>
      <c r="R362" s="150">
        <f>'2 уровень'!T1347</f>
        <v>1270.9985170176003</v>
      </c>
      <c r="S362" s="150">
        <f>'2 уровень'!U1347</f>
        <v>1270.9985170176003</v>
      </c>
      <c r="T362" s="150">
        <f>'2 уровень'!V1347</f>
        <v>1270.9985170176003</v>
      </c>
      <c r="U362" s="150">
        <f>'2 уровень'!W1347</f>
        <v>1270.9985170176003</v>
      </c>
      <c r="V362" s="150">
        <f>'2 уровень'!X1347</f>
        <v>1270.9985170176003</v>
      </c>
      <c r="W362" s="150">
        <f>'2 уровень'!Y1347</f>
        <v>1270.9985170176003</v>
      </c>
      <c r="X362" s="150">
        <f>'2 уровень'!Z1347</f>
        <v>1270.9985170176003</v>
      </c>
      <c r="Y362" s="150">
        <f>'2 уровень'!AA1347</f>
        <v>1270.9985170176003</v>
      </c>
      <c r="Z362" s="150">
        <f>'2 уровень'!AB1347</f>
        <v>1059.1654308480001</v>
      </c>
      <c r="AA362" s="150">
        <f>'2 уровень'!AC1347</f>
        <v>1525.6529799999998</v>
      </c>
      <c r="AB362" s="996">
        <f>'2 уровень'!AD1347</f>
        <v>0</v>
      </c>
      <c r="AC362" s="150">
        <f>'2 уровень'!AE1347</f>
        <v>0</v>
      </c>
      <c r="AD362" s="150">
        <f>'2 уровень'!AF1347</f>
        <v>466.4875491519997</v>
      </c>
      <c r="AE362" s="150">
        <f>'2 уровень'!AG1347</f>
        <v>0</v>
      </c>
      <c r="AF362" s="150">
        <f>'2 уровень'!AH1347</f>
        <v>0</v>
      </c>
      <c r="AG362" s="563">
        <f>'2 уровень'!AI1347</f>
        <v>1525.6529799999998</v>
      </c>
      <c r="AH362" s="150">
        <f t="shared" si="90"/>
        <v>144.04293565156442</v>
      </c>
      <c r="AI362" s="150">
        <f t="shared" si="91"/>
        <v>144.04293565156442</v>
      </c>
      <c r="AJ362" s="1216">
        <f>'2 уровень'!AJ1347</f>
        <v>0</v>
      </c>
      <c r="AK362" s="1223">
        <f>'2 уровень'!AK1347</f>
        <v>0</v>
      </c>
      <c r="AL362" s="337">
        <f t="shared" si="80"/>
        <v>1525652.9799999997</v>
      </c>
      <c r="AM362" s="337">
        <f t="shared" si="79"/>
        <v>0</v>
      </c>
      <c r="AN362" s="1112">
        <f t="shared" ref="AN362:AN371" si="92">IF(P362&gt;0,P362*1000/D362,0)</f>
        <v>1765.2757180800004</v>
      </c>
      <c r="AO362" s="137">
        <f t="shared" si="77"/>
        <v>1871.9668466257667</v>
      </c>
      <c r="AP362" s="137"/>
      <c r="AQ362" s="426">
        <f t="shared" si="81"/>
        <v>0</v>
      </c>
      <c r="AR362" s="137"/>
      <c r="AS362" s="137"/>
      <c r="AT362" s="137"/>
      <c r="AU362" s="137"/>
      <c r="AV362" s="137"/>
      <c r="AW362" s="137"/>
      <c r="AX362" s="137"/>
      <c r="AY362" s="137"/>
      <c r="AZ362" s="137"/>
      <c r="BA362" s="137"/>
      <c r="BB362" s="137"/>
      <c r="BC362" s="137"/>
      <c r="BD362" s="137"/>
      <c r="BE362" s="137"/>
      <c r="BF362" s="137"/>
      <c r="BG362" s="137"/>
      <c r="BH362" s="137"/>
      <c r="BI362" s="137"/>
      <c r="BJ362" s="137"/>
      <c r="BK362" s="137"/>
      <c r="BL362" s="137"/>
      <c r="BM362" s="137"/>
      <c r="BN362" s="137"/>
      <c r="BO362" s="137"/>
      <c r="BP362" s="137"/>
      <c r="BQ362" s="137"/>
      <c r="BR362" s="137"/>
      <c r="BS362" s="137"/>
      <c r="BT362" s="137"/>
      <c r="BU362" s="137"/>
      <c r="BV362" s="137"/>
      <c r="BW362" s="137"/>
      <c r="BX362" s="137"/>
      <c r="BY362" s="137"/>
      <c r="BZ362" s="137"/>
      <c r="CA362" s="137"/>
      <c r="CB362" s="137"/>
      <c r="CC362" s="137"/>
      <c r="CD362" s="137"/>
      <c r="CE362" s="137"/>
      <c r="CF362" s="137"/>
      <c r="CG362" s="137"/>
      <c r="CH362" s="137"/>
      <c r="CI362" s="137"/>
      <c r="CJ362" s="137"/>
      <c r="CK362" s="137"/>
      <c r="CL362" s="137"/>
      <c r="CM362" s="137"/>
      <c r="CN362" s="137"/>
      <c r="CO362" s="137"/>
      <c r="CP362" s="137"/>
      <c r="CQ362" s="137"/>
      <c r="CR362" s="137"/>
      <c r="CS362" s="137"/>
      <c r="CT362" s="137"/>
      <c r="CU362" s="137"/>
      <c r="CV362" s="137"/>
      <c r="CW362" s="137"/>
      <c r="CX362" s="137"/>
      <c r="CY362" s="137"/>
      <c r="CZ362" s="137"/>
      <c r="DA362" s="137"/>
      <c r="DB362" s="137"/>
      <c r="DC362" s="137"/>
      <c r="DD362" s="137"/>
      <c r="DE362" s="137"/>
      <c r="DF362" s="137"/>
      <c r="DG362" s="137"/>
      <c r="DH362" s="137"/>
      <c r="DI362" s="137"/>
      <c r="DJ362" s="137"/>
      <c r="DK362" s="137"/>
      <c r="DL362" s="137"/>
      <c r="DM362" s="137"/>
      <c r="DN362" s="137"/>
      <c r="DO362" s="137"/>
      <c r="DP362" s="137"/>
      <c r="DQ362" s="137"/>
      <c r="DR362" s="137"/>
      <c r="DS362" s="137"/>
      <c r="DT362" s="137"/>
      <c r="DU362" s="137"/>
      <c r="DV362" s="137"/>
      <c r="DW362" s="137"/>
      <c r="DX362" s="137"/>
      <c r="DY362" s="137"/>
      <c r="DZ362" s="137"/>
      <c r="EA362" s="137"/>
      <c r="EB362" s="137"/>
      <c r="EC362" s="137"/>
      <c r="ED362" s="137"/>
      <c r="EE362" s="137"/>
      <c r="EF362" s="137"/>
      <c r="EG362" s="137"/>
      <c r="EH362" s="137"/>
      <c r="EI362" s="137"/>
      <c r="EJ362" s="137"/>
      <c r="EK362" s="137"/>
      <c r="EL362" s="137"/>
      <c r="EM362" s="137"/>
      <c r="EN362" s="137"/>
      <c r="EO362" s="137"/>
      <c r="EP362" s="137"/>
      <c r="EQ362" s="137"/>
      <c r="ER362" s="137"/>
      <c r="ES362" s="137"/>
      <c r="ET362" s="137"/>
      <c r="EU362" s="137"/>
      <c r="EV362" s="137"/>
      <c r="EW362" s="137"/>
      <c r="EX362" s="137"/>
      <c r="EY362" s="137"/>
      <c r="EZ362" s="137"/>
      <c r="FA362" s="137"/>
      <c r="FB362" s="137"/>
      <c r="FC362" s="137"/>
      <c r="FD362" s="137"/>
      <c r="FE362" s="137"/>
      <c r="FF362" s="137"/>
      <c r="FG362" s="137"/>
      <c r="FH362" s="137"/>
      <c r="FI362" s="137"/>
      <c r="FJ362" s="137"/>
      <c r="FK362" s="137"/>
      <c r="FL362" s="137"/>
      <c r="FM362" s="137"/>
      <c r="FN362" s="137"/>
      <c r="FO362" s="137"/>
      <c r="FP362" s="137"/>
      <c r="FQ362" s="137"/>
      <c r="FR362" s="137"/>
      <c r="FS362" s="137"/>
      <c r="FT362" s="137"/>
      <c r="FU362" s="137"/>
      <c r="FV362" s="137"/>
      <c r="FW362" s="137"/>
      <c r="FX362" s="137"/>
      <c r="FY362" s="137"/>
      <c r="FZ362" s="137"/>
      <c r="GA362" s="137"/>
      <c r="GB362" s="137"/>
      <c r="GC362" s="137"/>
      <c r="GD362" s="137"/>
      <c r="GE362" s="137"/>
      <c r="GF362" s="137"/>
      <c r="GG362" s="137"/>
      <c r="GH362" s="137"/>
      <c r="GI362" s="137"/>
      <c r="GJ362" s="137"/>
      <c r="GK362" s="137"/>
      <c r="GL362" s="137"/>
      <c r="GM362" s="137"/>
      <c r="GN362" s="137"/>
      <c r="GO362" s="137"/>
      <c r="GP362" s="137"/>
      <c r="GQ362" s="137"/>
      <c r="GR362" s="137"/>
      <c r="GS362" s="137"/>
      <c r="GT362" s="137"/>
      <c r="GU362" s="137"/>
      <c r="GV362" s="137"/>
      <c r="GW362" s="137"/>
    </row>
    <row r="363" spans="1:205" ht="29.25" x14ac:dyDescent="0.25">
      <c r="A363" s="19">
        <v>1</v>
      </c>
      <c r="B363" s="19">
        <f t="shared" si="89"/>
        <v>1</v>
      </c>
      <c r="C363" s="775" t="s">
        <v>327</v>
      </c>
      <c r="D363" s="21">
        <f>'2 уровень'!F1348</f>
        <v>2992</v>
      </c>
      <c r="E363" s="21">
        <f>'2 уровень'!G1348</f>
        <v>2471.666666666667</v>
      </c>
      <c r="F363" s="21">
        <f>'2 уровень'!H1348</f>
        <v>2811.4749999999999</v>
      </c>
      <c r="G363" s="140">
        <f>'2 уровень'!I1348</f>
        <v>113.74814565070801</v>
      </c>
      <c r="H363" s="150">
        <f>'2 уровень'!J1348</f>
        <v>0</v>
      </c>
      <c r="I363" s="156">
        <f>'2 уровень'!K1348</f>
        <v>0</v>
      </c>
      <c r="J363" s="151">
        <f>'2 уровень'!L1348</f>
        <v>0</v>
      </c>
      <c r="K363" s="151">
        <f>'2 уровень'!M1348</f>
        <v>0</v>
      </c>
      <c r="L363" s="151">
        <f>'2 уровень'!N1348</f>
        <v>0</v>
      </c>
      <c r="M363" s="151">
        <f>'2 уровень'!O1348</f>
        <v>0</v>
      </c>
      <c r="N363" s="151">
        <f>'2 уровень'!P1348</f>
        <v>0</v>
      </c>
      <c r="O363" s="151">
        <f>'2 уровень'!Q1348</f>
        <v>0</v>
      </c>
      <c r="P363" s="150">
        <f>'2 уровень'!R1348</f>
        <v>15705.639299999997</v>
      </c>
      <c r="Q363" s="150">
        <f>'2 уровень'!S1348</f>
        <v>15705.639299999997</v>
      </c>
      <c r="R363" s="150">
        <f>'2 уровень'!T1348</f>
        <v>15705.639299999997</v>
      </c>
      <c r="S363" s="150">
        <f>'2 уровень'!U1348</f>
        <v>15705.639299999997</v>
      </c>
      <c r="T363" s="150">
        <f>'2 уровень'!V1348</f>
        <v>15705.639299999997</v>
      </c>
      <c r="U363" s="150">
        <f>'2 уровень'!W1348</f>
        <v>15705.639299999997</v>
      </c>
      <c r="V363" s="150">
        <f>'2 уровень'!X1348</f>
        <v>15705.639299999997</v>
      </c>
      <c r="W363" s="150">
        <f>'2 уровень'!Y1348</f>
        <v>15705.639299999997</v>
      </c>
      <c r="X363" s="150">
        <f>'2 уровень'!Z1348</f>
        <v>15596.117699999999</v>
      </c>
      <c r="Y363" s="150">
        <f>'2 уровень'!AA1348</f>
        <v>15596.117699999999</v>
      </c>
      <c r="Z363" s="150">
        <f>'2 уровень'!AB1348</f>
        <v>13033.271949999998</v>
      </c>
      <c r="AA363" s="150">
        <f>'2 уровень'!AC1348</f>
        <v>13373.47551</v>
      </c>
      <c r="AB363" s="996">
        <f>'2 уровень'!AD1348</f>
        <v>0</v>
      </c>
      <c r="AC363" s="150">
        <f>'2 уровень'!AE1348</f>
        <v>0</v>
      </c>
      <c r="AD363" s="150">
        <f>'2 уровень'!AF1348</f>
        <v>340.20356000000265</v>
      </c>
      <c r="AE363" s="150">
        <f>'2 уровень'!AG1348</f>
        <v>-13.128020000000001</v>
      </c>
      <c r="AF363" s="150">
        <f>'2 уровень'!AH1348</f>
        <v>0</v>
      </c>
      <c r="AG363" s="563">
        <f>'2 уровень'!AI1348</f>
        <v>13373.47551</v>
      </c>
      <c r="AH363" s="150">
        <f t="shared" si="90"/>
        <v>102.6102697872425</v>
      </c>
      <c r="AI363" s="150">
        <f t="shared" si="91"/>
        <v>102.6102697872425</v>
      </c>
      <c r="AJ363" s="1216">
        <f>'2 уровень'!AJ1348</f>
        <v>0</v>
      </c>
      <c r="AK363" s="1223">
        <f>'2 уровень'!AK1348</f>
        <v>0</v>
      </c>
      <c r="AL363" s="337">
        <f t="shared" si="80"/>
        <v>13373475.51</v>
      </c>
      <c r="AM363" s="337">
        <f t="shared" si="79"/>
        <v>0</v>
      </c>
      <c r="AN363" s="1112">
        <f t="shared" si="92"/>
        <v>5249.2109959893041</v>
      </c>
      <c r="AO363" s="137">
        <f t="shared" si="77"/>
        <v>4756.747084715319</v>
      </c>
      <c r="AP363" s="137"/>
      <c r="AQ363" s="426">
        <f t="shared" si="81"/>
        <v>-9.0949470177292824E-13</v>
      </c>
      <c r="AR363" s="137"/>
      <c r="AS363" s="137"/>
      <c r="AT363" s="137"/>
      <c r="AU363" s="137"/>
      <c r="AV363" s="137"/>
      <c r="AW363" s="137"/>
      <c r="AX363" s="137"/>
      <c r="AY363" s="137"/>
      <c r="AZ363" s="137"/>
      <c r="BA363" s="137"/>
      <c r="BB363" s="137"/>
      <c r="BC363" s="137"/>
      <c r="BD363" s="137"/>
      <c r="BE363" s="137"/>
      <c r="BF363" s="137"/>
      <c r="BG363" s="137"/>
      <c r="BH363" s="137"/>
      <c r="BI363" s="137"/>
      <c r="BJ363" s="137"/>
      <c r="BK363" s="137"/>
      <c r="BL363" s="137"/>
      <c r="BM363" s="137"/>
      <c r="BN363" s="137"/>
      <c r="BO363" s="137"/>
      <c r="BP363" s="137"/>
      <c r="BQ363" s="137"/>
      <c r="BR363" s="137"/>
      <c r="BS363" s="137"/>
      <c r="BT363" s="137"/>
      <c r="BU363" s="137"/>
      <c r="BV363" s="137"/>
      <c r="BW363" s="137"/>
      <c r="BX363" s="137"/>
      <c r="BY363" s="137"/>
      <c r="BZ363" s="137"/>
      <c r="CA363" s="137"/>
      <c r="CB363" s="137"/>
      <c r="CC363" s="137"/>
      <c r="CD363" s="137"/>
      <c r="CE363" s="137"/>
      <c r="CF363" s="137"/>
      <c r="CG363" s="137"/>
      <c r="CH363" s="137"/>
      <c r="CI363" s="137"/>
      <c r="CJ363" s="137"/>
      <c r="CK363" s="137"/>
      <c r="CL363" s="137"/>
      <c r="CM363" s="137"/>
      <c r="CN363" s="137"/>
      <c r="CO363" s="137"/>
      <c r="CP363" s="137"/>
      <c r="CQ363" s="137"/>
      <c r="CR363" s="137"/>
      <c r="CS363" s="137"/>
      <c r="CT363" s="137"/>
      <c r="CU363" s="137"/>
      <c r="CV363" s="137"/>
      <c r="CW363" s="137"/>
      <c r="CX363" s="137"/>
      <c r="CY363" s="137"/>
      <c r="CZ363" s="137"/>
      <c r="DA363" s="137"/>
      <c r="DB363" s="137"/>
      <c r="DC363" s="137"/>
      <c r="DD363" s="137"/>
      <c r="DE363" s="137"/>
      <c r="DF363" s="137"/>
      <c r="DG363" s="137"/>
      <c r="DH363" s="137"/>
      <c r="DI363" s="137"/>
      <c r="DJ363" s="137"/>
      <c r="DK363" s="137"/>
      <c r="DL363" s="137"/>
      <c r="DM363" s="137"/>
      <c r="DN363" s="137"/>
      <c r="DO363" s="137"/>
      <c r="DP363" s="137"/>
      <c r="DQ363" s="137"/>
      <c r="DR363" s="137"/>
      <c r="DS363" s="137"/>
      <c r="DT363" s="137"/>
      <c r="DU363" s="137"/>
      <c r="DV363" s="137"/>
      <c r="DW363" s="137"/>
      <c r="DX363" s="137"/>
      <c r="DY363" s="137"/>
      <c r="DZ363" s="137"/>
      <c r="EA363" s="137"/>
      <c r="EB363" s="137"/>
      <c r="EC363" s="137"/>
      <c r="ED363" s="137"/>
      <c r="EE363" s="137"/>
      <c r="EF363" s="137"/>
      <c r="EG363" s="137"/>
      <c r="EH363" s="137"/>
      <c r="EI363" s="137"/>
      <c r="EJ363" s="137"/>
      <c r="EK363" s="137"/>
      <c r="EL363" s="137"/>
      <c r="EM363" s="137"/>
      <c r="EN363" s="137"/>
      <c r="EO363" s="137"/>
      <c r="EP363" s="137"/>
      <c r="EQ363" s="137"/>
      <c r="ER363" s="137"/>
      <c r="ES363" s="137"/>
      <c r="ET363" s="137"/>
      <c r="EU363" s="137"/>
      <c r="EV363" s="137"/>
      <c r="EW363" s="137"/>
      <c r="EX363" s="137"/>
      <c r="EY363" s="137"/>
      <c r="EZ363" s="137"/>
      <c r="FA363" s="137"/>
      <c r="FB363" s="137"/>
      <c r="FC363" s="137"/>
      <c r="FD363" s="137"/>
      <c r="FE363" s="137"/>
      <c r="FF363" s="137"/>
      <c r="FG363" s="137"/>
      <c r="FH363" s="137"/>
      <c r="FI363" s="137"/>
      <c r="FJ363" s="137"/>
      <c r="FK363" s="137"/>
      <c r="FL363" s="137"/>
      <c r="FM363" s="137"/>
      <c r="FN363" s="137"/>
      <c r="FO363" s="137"/>
      <c r="FP363" s="137"/>
      <c r="FQ363" s="137"/>
      <c r="FR363" s="137"/>
      <c r="FS363" s="137"/>
      <c r="FT363" s="137"/>
      <c r="FU363" s="137"/>
      <c r="FV363" s="137"/>
      <c r="FW363" s="137"/>
      <c r="FX363" s="137"/>
      <c r="FY363" s="137"/>
      <c r="FZ363" s="137"/>
      <c r="GA363" s="137"/>
      <c r="GB363" s="137"/>
      <c r="GC363" s="137"/>
      <c r="GD363" s="137"/>
      <c r="GE363" s="137"/>
      <c r="GF363" s="137"/>
      <c r="GG363" s="137"/>
      <c r="GH363" s="137"/>
      <c r="GI363" s="137"/>
      <c r="GJ363" s="137"/>
      <c r="GK363" s="137"/>
      <c r="GL363" s="137"/>
      <c r="GM363" s="137"/>
      <c r="GN363" s="137"/>
      <c r="GO363" s="137"/>
      <c r="GP363" s="137"/>
      <c r="GQ363" s="137"/>
      <c r="GR363" s="137"/>
      <c r="GS363" s="137"/>
      <c r="GT363" s="137"/>
      <c r="GU363" s="137"/>
      <c r="GV363" s="137"/>
      <c r="GW363" s="137"/>
    </row>
    <row r="364" spans="1:205" x14ac:dyDescent="0.25">
      <c r="A364" s="19">
        <v>1</v>
      </c>
      <c r="B364" s="19">
        <f t="shared" si="89"/>
        <v>1</v>
      </c>
      <c r="C364" s="777" t="s">
        <v>318</v>
      </c>
      <c r="D364" s="21">
        <f>'2 уровень'!F1349</f>
        <v>0</v>
      </c>
      <c r="E364" s="21">
        <f>'2 уровень'!G1349</f>
        <v>0</v>
      </c>
      <c r="F364" s="21">
        <f>'2 уровень'!H1349</f>
        <v>0</v>
      </c>
      <c r="G364" s="140">
        <f>'2 уровень'!I1349</f>
        <v>0</v>
      </c>
      <c r="H364" s="156">
        <f>'2 уровень'!J1349</f>
        <v>0</v>
      </c>
      <c r="I364" s="156"/>
      <c r="J364" s="151">
        <f>'2 уровень'!L1349</f>
        <v>0</v>
      </c>
      <c r="K364" s="151">
        <f>'2 уровень'!M1349</f>
        <v>0</v>
      </c>
      <c r="L364" s="151">
        <f>'2 уровень'!N1349</f>
        <v>0</v>
      </c>
      <c r="M364" s="151">
        <f>'2 уровень'!O1349</f>
        <v>0</v>
      </c>
      <c r="N364" s="151">
        <f>'2 уровень'!P1349</f>
        <v>0</v>
      </c>
      <c r="O364" s="151">
        <f>'2 уровень'!Q1349</f>
        <v>0</v>
      </c>
      <c r="P364" s="150">
        <f>'2 уровень'!R1349</f>
        <v>0</v>
      </c>
      <c r="Q364" s="150">
        <f>'2 уровень'!S1349</f>
        <v>0</v>
      </c>
      <c r="R364" s="150">
        <f>'2 уровень'!T1349</f>
        <v>0</v>
      </c>
      <c r="S364" s="150">
        <f>'2 уровень'!U1349</f>
        <v>0</v>
      </c>
      <c r="T364" s="150">
        <f>'2 уровень'!V1349</f>
        <v>0</v>
      </c>
      <c r="U364" s="150">
        <f>'2 уровень'!W1349</f>
        <v>0</v>
      </c>
      <c r="V364" s="150">
        <f>'2 уровень'!X1349</f>
        <v>0</v>
      </c>
      <c r="W364" s="150">
        <f>'2 уровень'!Y1349</f>
        <v>0</v>
      </c>
      <c r="X364" s="150">
        <f>'2 уровень'!Z1349</f>
        <v>0</v>
      </c>
      <c r="Y364" s="150">
        <f>'2 уровень'!AA1349</f>
        <v>0</v>
      </c>
      <c r="Z364" s="150">
        <f>'2 уровень'!AB1349</f>
        <v>0</v>
      </c>
      <c r="AA364" s="150">
        <f>'2 уровень'!AC1349</f>
        <v>0</v>
      </c>
      <c r="AB364" s="996">
        <f>'2 уровень'!AD1349</f>
        <v>0</v>
      </c>
      <c r="AC364" s="150">
        <f>'2 уровень'!AE1349</f>
        <v>0</v>
      </c>
      <c r="AD364" s="150">
        <f>'2 уровень'!AF1349</f>
        <v>0</v>
      </c>
      <c r="AE364" s="150">
        <f>'2 уровень'!AG1349</f>
        <v>0</v>
      </c>
      <c r="AF364" s="150">
        <f>'2 уровень'!AH1349</f>
        <v>0</v>
      </c>
      <c r="AG364" s="563">
        <f>'2 уровень'!AI1349</f>
        <v>0</v>
      </c>
      <c r="AH364" s="150"/>
      <c r="AI364" s="150"/>
      <c r="AJ364" s="1212">
        <f>'2 уровень'!AJ1349</f>
        <v>0</v>
      </c>
      <c r="AK364" s="1223">
        <f>'2 уровень'!AK1349</f>
        <v>0</v>
      </c>
      <c r="AL364" s="337">
        <f t="shared" si="80"/>
        <v>0</v>
      </c>
      <c r="AM364" s="337">
        <f t="shared" si="79"/>
        <v>0</v>
      </c>
      <c r="AN364" s="1112">
        <f t="shared" si="92"/>
        <v>0</v>
      </c>
      <c r="AO364" s="137" t="e">
        <f t="shared" si="77"/>
        <v>#DIV/0!</v>
      </c>
      <c r="AP364" s="137"/>
      <c r="AQ364" s="426">
        <f t="shared" si="81"/>
        <v>0</v>
      </c>
      <c r="AR364" s="137"/>
      <c r="AS364" s="137"/>
      <c r="AT364" s="137"/>
      <c r="AU364" s="137"/>
      <c r="AV364" s="137"/>
      <c r="AW364" s="137"/>
      <c r="AX364" s="137"/>
      <c r="AY364" s="137"/>
      <c r="AZ364" s="137"/>
      <c r="BA364" s="137"/>
      <c r="BB364" s="137"/>
      <c r="BC364" s="137"/>
      <c r="BD364" s="137"/>
      <c r="BE364" s="137"/>
      <c r="BF364" s="137"/>
      <c r="BG364" s="137"/>
      <c r="BH364" s="137"/>
      <c r="BI364" s="137"/>
      <c r="BJ364" s="137"/>
      <c r="BK364" s="137"/>
      <c r="BL364" s="137"/>
      <c r="BM364" s="137"/>
      <c r="BN364" s="137"/>
      <c r="BO364" s="137"/>
      <c r="BP364" s="137"/>
      <c r="BQ364" s="137"/>
      <c r="BR364" s="137"/>
      <c r="BS364" s="137"/>
      <c r="BT364" s="137"/>
      <c r="BU364" s="137"/>
      <c r="BV364" s="137"/>
      <c r="BW364" s="137"/>
      <c r="BX364" s="137"/>
      <c r="BY364" s="137"/>
      <c r="BZ364" s="137"/>
      <c r="CA364" s="137"/>
      <c r="CB364" s="137"/>
      <c r="CC364" s="137"/>
      <c r="CD364" s="137"/>
      <c r="CE364" s="137"/>
      <c r="CF364" s="137"/>
      <c r="CG364" s="137"/>
      <c r="CH364" s="137"/>
      <c r="CI364" s="137"/>
      <c r="CJ364" s="137"/>
      <c r="CK364" s="137"/>
      <c r="CL364" s="137"/>
      <c r="CM364" s="137"/>
      <c r="CN364" s="137"/>
      <c r="CO364" s="137"/>
      <c r="CP364" s="137"/>
      <c r="CQ364" s="137"/>
      <c r="CR364" s="137"/>
      <c r="CS364" s="137"/>
      <c r="CT364" s="137"/>
      <c r="CU364" s="137"/>
      <c r="CV364" s="137"/>
      <c r="CW364" s="137"/>
      <c r="CX364" s="137"/>
      <c r="CY364" s="137"/>
      <c r="CZ364" s="137"/>
      <c r="DA364" s="137"/>
      <c r="DB364" s="137"/>
      <c r="DC364" s="137"/>
      <c r="DD364" s="137"/>
      <c r="DE364" s="137"/>
      <c r="DF364" s="137"/>
      <c r="DG364" s="137"/>
      <c r="DH364" s="137"/>
      <c r="DI364" s="137"/>
      <c r="DJ364" s="137"/>
      <c r="DK364" s="137"/>
      <c r="DL364" s="137"/>
      <c r="DM364" s="137"/>
      <c r="DN364" s="137"/>
      <c r="DO364" s="137"/>
      <c r="DP364" s="137"/>
      <c r="DQ364" s="137"/>
      <c r="DR364" s="137"/>
      <c r="DS364" s="137"/>
      <c r="DT364" s="137"/>
      <c r="DU364" s="137"/>
      <c r="DV364" s="137"/>
      <c r="DW364" s="137"/>
      <c r="DX364" s="137"/>
      <c r="DY364" s="137"/>
      <c r="DZ364" s="137"/>
      <c r="EA364" s="137"/>
      <c r="EB364" s="137"/>
      <c r="EC364" s="137"/>
      <c r="ED364" s="137"/>
      <c r="EE364" s="137"/>
      <c r="EF364" s="137"/>
      <c r="EG364" s="137"/>
      <c r="EH364" s="137"/>
      <c r="EI364" s="137"/>
      <c r="EJ364" s="137"/>
      <c r="EK364" s="137"/>
      <c r="EL364" s="137"/>
      <c r="EM364" s="137"/>
      <c r="EN364" s="137"/>
      <c r="EO364" s="137"/>
      <c r="EP364" s="137"/>
      <c r="EQ364" s="137"/>
      <c r="ER364" s="137"/>
      <c r="ES364" s="137"/>
      <c r="ET364" s="137"/>
      <c r="EU364" s="137"/>
      <c r="EV364" s="137"/>
      <c r="EW364" s="137"/>
      <c r="EX364" s="137"/>
      <c r="EY364" s="137"/>
      <c r="EZ364" s="137"/>
      <c r="FA364" s="137"/>
      <c r="FB364" s="137"/>
      <c r="FC364" s="137"/>
      <c r="FD364" s="137"/>
      <c r="FE364" s="137"/>
      <c r="FF364" s="137"/>
      <c r="FG364" s="137"/>
      <c r="FH364" s="137"/>
      <c r="FI364" s="137"/>
      <c r="FJ364" s="137"/>
      <c r="FK364" s="137"/>
      <c r="FL364" s="137"/>
      <c r="FM364" s="137"/>
      <c r="FN364" s="137"/>
      <c r="FO364" s="137"/>
      <c r="FP364" s="137"/>
      <c r="FQ364" s="137"/>
      <c r="FR364" s="137"/>
      <c r="FS364" s="137"/>
      <c r="FT364" s="137"/>
      <c r="FU364" s="137"/>
      <c r="FV364" s="137"/>
      <c r="FW364" s="137"/>
      <c r="FX364" s="137"/>
      <c r="FY364" s="137"/>
      <c r="FZ364" s="137"/>
      <c r="GA364" s="137"/>
      <c r="GB364" s="137"/>
      <c r="GC364" s="137"/>
      <c r="GD364" s="137"/>
      <c r="GE364" s="137"/>
      <c r="GF364" s="137"/>
      <c r="GG364" s="137"/>
      <c r="GH364" s="137"/>
      <c r="GI364" s="137"/>
      <c r="GJ364" s="137"/>
      <c r="GK364" s="137"/>
      <c r="GL364" s="137"/>
      <c r="GM364" s="137"/>
      <c r="GN364" s="137"/>
      <c r="GO364" s="137"/>
      <c r="GP364" s="137"/>
      <c r="GQ364" s="137"/>
      <c r="GR364" s="137"/>
      <c r="GS364" s="137"/>
      <c r="GT364" s="137"/>
      <c r="GU364" s="137"/>
      <c r="GV364" s="137"/>
      <c r="GW364" s="137"/>
    </row>
    <row r="365" spans="1:205" ht="30" x14ac:dyDescent="0.25">
      <c r="A365" s="19">
        <v>1</v>
      </c>
      <c r="B365" s="19">
        <f t="shared" si="89"/>
        <v>1</v>
      </c>
      <c r="C365" s="778" t="s">
        <v>506</v>
      </c>
      <c r="D365" s="29">
        <f>'2 уровень'!F1350</f>
        <v>275</v>
      </c>
      <c r="E365" s="29">
        <f>'2 уровень'!G1350</f>
        <v>229.16666666666669</v>
      </c>
      <c r="F365" s="29">
        <f>'2 уровень'!H1350</f>
        <v>384.47499999999997</v>
      </c>
      <c r="G365" s="142">
        <f>'2 уровень'!I1350</f>
        <v>167.77090909090907</v>
      </c>
      <c r="H365" s="156">
        <f>'2 уровень'!J1350</f>
        <v>0</v>
      </c>
      <c r="I365" s="156">
        <f>'2 уровень'!K1350</f>
        <v>0</v>
      </c>
      <c r="J365" s="151">
        <f>'2 уровень'!L1350</f>
        <v>0</v>
      </c>
      <c r="K365" s="151">
        <f>'2 уровень'!M1350</f>
        <v>0</v>
      </c>
      <c r="L365" s="151">
        <f>'2 уровень'!N1350</f>
        <v>0</v>
      </c>
      <c r="M365" s="151">
        <f>'2 уровень'!O1350</f>
        <v>0</v>
      </c>
      <c r="N365" s="151">
        <f>'2 уровень'!P1350</f>
        <v>0</v>
      </c>
      <c r="O365" s="151">
        <f>'2 уровень'!Q1350</f>
        <v>0</v>
      </c>
      <c r="P365" s="150">
        <f>'2 уровень'!R1350</f>
        <v>0</v>
      </c>
      <c r="Q365" s="150">
        <f>'2 уровень'!S1350</f>
        <v>0</v>
      </c>
      <c r="R365" s="150">
        <f>'2 уровень'!T1350</f>
        <v>0</v>
      </c>
      <c r="S365" s="150">
        <f>'2 уровень'!U1350</f>
        <v>0</v>
      </c>
      <c r="T365" s="150">
        <f>'2 уровень'!V1350</f>
        <v>0</v>
      </c>
      <c r="U365" s="150">
        <f>'2 уровень'!W1350</f>
        <v>0</v>
      </c>
      <c r="V365" s="150">
        <f>'2 уровень'!X1350</f>
        <v>0</v>
      </c>
      <c r="W365" s="150">
        <f>'2 уровень'!Y1350</f>
        <v>0</v>
      </c>
      <c r="X365" s="150">
        <f>'2 уровень'!Z1350</f>
        <v>0</v>
      </c>
      <c r="Y365" s="150">
        <f>'2 уровень'!AA1350</f>
        <v>0</v>
      </c>
      <c r="Z365" s="150">
        <f>'2 уровень'!AB1350</f>
        <v>0</v>
      </c>
      <c r="AA365" s="150">
        <f>'2 уровень'!AC1350</f>
        <v>0</v>
      </c>
      <c r="AB365" s="996">
        <f>'2 уровень'!AD1350</f>
        <v>0</v>
      </c>
      <c r="AC365" s="150">
        <f>'2 уровень'!AE1350</f>
        <v>0</v>
      </c>
      <c r="AD365" s="150">
        <f>'2 уровень'!AF1350</f>
        <v>0</v>
      </c>
      <c r="AE365" s="150">
        <f>'2 уровень'!AG1350</f>
        <v>0</v>
      </c>
      <c r="AF365" s="150">
        <f>'2 уровень'!AH1350</f>
        <v>0</v>
      </c>
      <c r="AG365" s="563">
        <f>'2 уровень'!AI1350</f>
        <v>0</v>
      </c>
      <c r="AH365" s="150"/>
      <c r="AI365" s="150"/>
      <c r="AJ365" s="1216">
        <f>'2 уровень'!AJ1350</f>
        <v>0</v>
      </c>
      <c r="AK365" s="1223">
        <f>'2 уровень'!AK1350</f>
        <v>0</v>
      </c>
      <c r="AL365" s="337">
        <f t="shared" si="80"/>
        <v>0</v>
      </c>
      <c r="AM365" s="337">
        <f t="shared" si="79"/>
        <v>0</v>
      </c>
      <c r="AN365" s="1112">
        <f t="shared" si="92"/>
        <v>0</v>
      </c>
      <c r="AO365" s="137">
        <f t="shared" si="77"/>
        <v>0</v>
      </c>
      <c r="AP365" s="137"/>
      <c r="AQ365" s="426">
        <f t="shared" si="81"/>
        <v>0</v>
      </c>
      <c r="AR365" s="137"/>
      <c r="AS365" s="137"/>
      <c r="AT365" s="137"/>
      <c r="AU365" s="137"/>
      <c r="AV365" s="137"/>
      <c r="AW365" s="137"/>
      <c r="AX365" s="137"/>
      <c r="AY365" s="137"/>
      <c r="AZ365" s="137"/>
      <c r="BA365" s="137"/>
      <c r="BB365" s="137"/>
      <c r="BC365" s="137"/>
      <c r="BD365" s="137"/>
      <c r="BE365" s="137"/>
      <c r="BF365" s="137"/>
      <c r="BG365" s="137"/>
      <c r="BH365" s="137"/>
      <c r="BI365" s="137"/>
      <c r="BJ365" s="137"/>
      <c r="BK365" s="137"/>
      <c r="BL365" s="137"/>
      <c r="BM365" s="137"/>
      <c r="BN365" s="137"/>
      <c r="BO365" s="137"/>
      <c r="BP365" s="137"/>
      <c r="BQ365" s="137"/>
      <c r="BR365" s="137"/>
      <c r="BS365" s="137"/>
      <c r="BT365" s="137"/>
      <c r="BU365" s="137"/>
      <c r="BV365" s="137"/>
      <c r="BW365" s="137"/>
      <c r="BX365" s="137"/>
      <c r="BY365" s="137"/>
      <c r="BZ365" s="137"/>
      <c r="CA365" s="137"/>
      <c r="CB365" s="137"/>
      <c r="CC365" s="137"/>
      <c r="CD365" s="137"/>
      <c r="CE365" s="137"/>
      <c r="CF365" s="137"/>
      <c r="CG365" s="137"/>
      <c r="CH365" s="137"/>
      <c r="CI365" s="137"/>
      <c r="CJ365" s="137"/>
      <c r="CK365" s="137"/>
      <c r="CL365" s="137"/>
      <c r="CM365" s="137"/>
      <c r="CN365" s="137"/>
      <c r="CO365" s="137"/>
      <c r="CP365" s="137"/>
      <c r="CQ365" s="137"/>
      <c r="CR365" s="137"/>
      <c r="CS365" s="137"/>
      <c r="CT365" s="137"/>
      <c r="CU365" s="137"/>
      <c r="CV365" s="137"/>
      <c r="CW365" s="137"/>
      <c r="CX365" s="137"/>
      <c r="CY365" s="137"/>
      <c r="CZ365" s="137"/>
      <c r="DA365" s="137"/>
      <c r="DB365" s="137"/>
      <c r="DC365" s="137"/>
      <c r="DD365" s="137"/>
      <c r="DE365" s="137"/>
      <c r="DF365" s="137"/>
      <c r="DG365" s="137"/>
      <c r="DH365" s="137"/>
      <c r="DI365" s="137"/>
      <c r="DJ365" s="137"/>
      <c r="DK365" s="137"/>
      <c r="DL365" s="137"/>
      <c r="DM365" s="137"/>
      <c r="DN365" s="137"/>
      <c r="DO365" s="137"/>
      <c r="DP365" s="137"/>
      <c r="DQ365" s="137"/>
      <c r="DR365" s="137"/>
      <c r="DS365" s="137"/>
      <c r="DT365" s="137"/>
      <c r="DU365" s="137"/>
      <c r="DV365" s="137"/>
      <c r="DW365" s="137"/>
      <c r="DX365" s="137"/>
      <c r="DY365" s="137"/>
      <c r="DZ365" s="137"/>
      <c r="EA365" s="137"/>
      <c r="EB365" s="137"/>
      <c r="EC365" s="137"/>
      <c r="ED365" s="137"/>
      <c r="EE365" s="137"/>
      <c r="EF365" s="137"/>
      <c r="EG365" s="137"/>
      <c r="EH365" s="137"/>
      <c r="EI365" s="137"/>
      <c r="EJ365" s="137"/>
      <c r="EK365" s="137"/>
      <c r="EL365" s="137"/>
      <c r="EM365" s="137"/>
      <c r="EN365" s="137"/>
      <c r="EO365" s="137"/>
      <c r="EP365" s="137"/>
      <c r="EQ365" s="137"/>
      <c r="ER365" s="137"/>
      <c r="ES365" s="137"/>
      <c r="ET365" s="137"/>
      <c r="EU365" s="137"/>
      <c r="EV365" s="137"/>
      <c r="EW365" s="137"/>
      <c r="EX365" s="137"/>
      <c r="EY365" s="137"/>
      <c r="EZ365" s="137"/>
      <c r="FA365" s="137"/>
      <c r="FB365" s="137"/>
      <c r="FC365" s="137"/>
      <c r="FD365" s="137"/>
      <c r="FE365" s="137"/>
      <c r="FF365" s="137"/>
      <c r="FG365" s="137"/>
      <c r="FH365" s="137"/>
      <c r="FI365" s="137"/>
      <c r="FJ365" s="137"/>
      <c r="FK365" s="137"/>
      <c r="FL365" s="137"/>
      <c r="FM365" s="137"/>
      <c r="FN365" s="137"/>
      <c r="FO365" s="137"/>
      <c r="FP365" s="137"/>
      <c r="FQ365" s="137"/>
      <c r="FR365" s="137"/>
      <c r="FS365" s="137"/>
      <c r="FT365" s="137"/>
      <c r="FU365" s="137"/>
      <c r="FV365" s="137"/>
      <c r="FW365" s="137"/>
      <c r="FX365" s="137"/>
      <c r="FY365" s="137"/>
      <c r="FZ365" s="137"/>
      <c r="GA365" s="137"/>
      <c r="GB365" s="137"/>
      <c r="GC365" s="137"/>
      <c r="GD365" s="137"/>
      <c r="GE365" s="137"/>
      <c r="GF365" s="137"/>
      <c r="GG365" s="137"/>
      <c r="GH365" s="137"/>
      <c r="GI365" s="137"/>
      <c r="GJ365" s="137"/>
      <c r="GK365" s="137"/>
      <c r="GL365" s="137"/>
      <c r="GM365" s="137"/>
      <c r="GN365" s="137"/>
      <c r="GO365" s="137"/>
      <c r="GP365" s="137"/>
      <c r="GQ365" s="137"/>
      <c r="GR365" s="137"/>
      <c r="GS365" s="137"/>
      <c r="GT365" s="137"/>
      <c r="GU365" s="137"/>
      <c r="GV365" s="137"/>
      <c r="GW365" s="137"/>
    </row>
    <row r="366" spans="1:205" x14ac:dyDescent="0.25">
      <c r="A366" s="19">
        <v>1</v>
      </c>
      <c r="B366" s="19">
        <f t="shared" si="89"/>
        <v>1</v>
      </c>
      <c r="C366" s="778" t="s">
        <v>507</v>
      </c>
      <c r="D366" s="29">
        <f>'2 уровень'!F1351</f>
        <v>175</v>
      </c>
      <c r="E366" s="29">
        <f>'2 уровень'!G1351</f>
        <v>145.83333333333334</v>
      </c>
      <c r="F366" s="29">
        <f>'2 уровень'!H1351</f>
        <v>0</v>
      </c>
      <c r="G366" s="142">
        <f>'2 уровень'!I1351</f>
        <v>0</v>
      </c>
      <c r="H366" s="156">
        <f>'2 уровень'!J1351</f>
        <v>0</v>
      </c>
      <c r="I366" s="156">
        <f>'2 уровень'!K1351</f>
        <v>0</v>
      </c>
      <c r="J366" s="151">
        <f>'2 уровень'!L1351</f>
        <v>0</v>
      </c>
      <c r="K366" s="151">
        <f>'2 уровень'!M1351</f>
        <v>0</v>
      </c>
      <c r="L366" s="151">
        <f>'2 уровень'!N1351</f>
        <v>0</v>
      </c>
      <c r="M366" s="151">
        <f>'2 уровень'!O1351</f>
        <v>0</v>
      </c>
      <c r="N366" s="151">
        <f>'2 уровень'!P1351</f>
        <v>0</v>
      </c>
      <c r="O366" s="151">
        <f>'2 уровень'!Q1351</f>
        <v>0</v>
      </c>
      <c r="P366" s="150">
        <f>'2 уровень'!R1351</f>
        <v>0</v>
      </c>
      <c r="Q366" s="150">
        <f>'2 уровень'!S1351</f>
        <v>0</v>
      </c>
      <c r="R366" s="150">
        <f>'2 уровень'!T1351</f>
        <v>0</v>
      </c>
      <c r="S366" s="150">
        <f>'2 уровень'!U1351</f>
        <v>0</v>
      </c>
      <c r="T366" s="150">
        <f>'2 уровень'!V1351</f>
        <v>0</v>
      </c>
      <c r="U366" s="150">
        <f>'2 уровень'!W1351</f>
        <v>0</v>
      </c>
      <c r="V366" s="150">
        <f>'2 уровень'!X1351</f>
        <v>0</v>
      </c>
      <c r="W366" s="150">
        <f>'2 уровень'!Y1351</f>
        <v>0</v>
      </c>
      <c r="X366" s="150">
        <f>'2 уровень'!Z1351</f>
        <v>0</v>
      </c>
      <c r="Y366" s="150">
        <f>'2 уровень'!AA1351</f>
        <v>0</v>
      </c>
      <c r="Z366" s="150">
        <f>'2 уровень'!AB1351</f>
        <v>0</v>
      </c>
      <c r="AA366" s="150">
        <f>'2 уровень'!AC1351</f>
        <v>0</v>
      </c>
      <c r="AB366" s="996">
        <f>'2 уровень'!AD1351</f>
        <v>0</v>
      </c>
      <c r="AC366" s="150">
        <f>'2 уровень'!AE1351</f>
        <v>0</v>
      </c>
      <c r="AD366" s="150">
        <f>'2 уровень'!AF1351</f>
        <v>0</v>
      </c>
      <c r="AE366" s="150">
        <f>'2 уровень'!AG1351</f>
        <v>0</v>
      </c>
      <c r="AF366" s="150">
        <f>'2 уровень'!AH1351</f>
        <v>0</v>
      </c>
      <c r="AG366" s="563">
        <f>'2 уровень'!AI1351</f>
        <v>0</v>
      </c>
      <c r="AH366" s="150"/>
      <c r="AI366" s="150"/>
      <c r="AJ366" s="1216">
        <f>'2 уровень'!AJ1351</f>
        <v>0</v>
      </c>
      <c r="AK366" s="1223">
        <f>'2 уровень'!AK1351</f>
        <v>0</v>
      </c>
      <c r="AL366" s="337">
        <f t="shared" si="80"/>
        <v>0</v>
      </c>
      <c r="AM366" s="337">
        <f t="shared" si="79"/>
        <v>0</v>
      </c>
      <c r="AN366" s="1112">
        <f t="shared" si="92"/>
        <v>0</v>
      </c>
      <c r="AO366" s="137" t="e">
        <f t="shared" si="77"/>
        <v>#DIV/0!</v>
      </c>
      <c r="AP366" s="137"/>
      <c r="AQ366" s="426">
        <f t="shared" si="81"/>
        <v>0</v>
      </c>
      <c r="AR366" s="137"/>
      <c r="AS366" s="137"/>
      <c r="AT366" s="137"/>
      <c r="AU366" s="137"/>
      <c r="AV366" s="137"/>
      <c r="AW366" s="137"/>
      <c r="AX366" s="137"/>
      <c r="AY366" s="137"/>
      <c r="AZ366" s="137"/>
      <c r="BA366" s="137"/>
      <c r="BB366" s="137"/>
      <c r="BC366" s="137"/>
      <c r="BD366" s="137"/>
      <c r="BE366" s="137"/>
      <c r="BF366" s="137"/>
      <c r="BG366" s="137"/>
      <c r="BH366" s="137"/>
      <c r="BI366" s="137"/>
      <c r="BJ366" s="137"/>
      <c r="BK366" s="137"/>
      <c r="BL366" s="137"/>
      <c r="BM366" s="137"/>
      <c r="BN366" s="137"/>
      <c r="BO366" s="137"/>
      <c r="BP366" s="137"/>
      <c r="BQ366" s="137"/>
      <c r="BR366" s="137"/>
      <c r="BS366" s="137"/>
      <c r="BT366" s="137"/>
      <c r="BU366" s="137"/>
      <c r="BV366" s="137"/>
      <c r="BW366" s="137"/>
      <c r="BX366" s="137"/>
      <c r="BY366" s="137"/>
      <c r="BZ366" s="137"/>
      <c r="CA366" s="137"/>
      <c r="CB366" s="137"/>
      <c r="CC366" s="137"/>
      <c r="CD366" s="137"/>
      <c r="CE366" s="137"/>
      <c r="CF366" s="137"/>
      <c r="CG366" s="137"/>
      <c r="CH366" s="137"/>
      <c r="CI366" s="137"/>
      <c r="CJ366" s="137"/>
      <c r="CK366" s="137"/>
      <c r="CL366" s="137"/>
      <c r="CM366" s="137"/>
      <c r="CN366" s="137"/>
      <c r="CO366" s="137"/>
      <c r="CP366" s="137"/>
      <c r="CQ366" s="137"/>
      <c r="CR366" s="137"/>
      <c r="CS366" s="137"/>
      <c r="CT366" s="137"/>
      <c r="CU366" s="137"/>
      <c r="CV366" s="137"/>
      <c r="CW366" s="137"/>
      <c r="CX366" s="137"/>
      <c r="CY366" s="137"/>
      <c r="CZ366" s="137"/>
      <c r="DA366" s="137"/>
      <c r="DB366" s="137"/>
      <c r="DC366" s="137"/>
      <c r="DD366" s="137"/>
      <c r="DE366" s="137"/>
      <c r="DF366" s="137"/>
      <c r="DG366" s="137"/>
      <c r="DH366" s="137"/>
      <c r="DI366" s="137"/>
      <c r="DJ366" s="137"/>
      <c r="DK366" s="137"/>
      <c r="DL366" s="137"/>
      <c r="DM366" s="137"/>
      <c r="DN366" s="137"/>
      <c r="DO366" s="137"/>
      <c r="DP366" s="137"/>
      <c r="DQ366" s="137"/>
      <c r="DR366" s="137"/>
      <c r="DS366" s="137"/>
      <c r="DT366" s="137"/>
      <c r="DU366" s="137"/>
      <c r="DV366" s="137"/>
      <c r="DW366" s="137"/>
      <c r="DX366" s="137"/>
      <c r="DY366" s="137"/>
      <c r="DZ366" s="137"/>
      <c r="EA366" s="137"/>
      <c r="EB366" s="137"/>
      <c r="EC366" s="137"/>
      <c r="ED366" s="137"/>
      <c r="EE366" s="137"/>
      <c r="EF366" s="137"/>
      <c r="EG366" s="137"/>
      <c r="EH366" s="137"/>
      <c r="EI366" s="137"/>
      <c r="EJ366" s="137"/>
      <c r="EK366" s="137"/>
      <c r="EL366" s="137"/>
      <c r="EM366" s="137"/>
      <c r="EN366" s="137"/>
      <c r="EO366" s="137"/>
      <c r="EP366" s="137"/>
      <c r="EQ366" s="137"/>
      <c r="ER366" s="137"/>
      <c r="ES366" s="137"/>
      <c r="ET366" s="137"/>
      <c r="EU366" s="137"/>
      <c r="EV366" s="137"/>
      <c r="EW366" s="137"/>
      <c r="EX366" s="137"/>
      <c r="EY366" s="137"/>
      <c r="EZ366" s="137"/>
      <c r="FA366" s="137"/>
      <c r="FB366" s="137"/>
      <c r="FC366" s="137"/>
      <c r="FD366" s="137"/>
      <c r="FE366" s="137"/>
      <c r="FF366" s="137"/>
      <c r="FG366" s="137"/>
      <c r="FH366" s="137"/>
      <c r="FI366" s="137"/>
      <c r="FJ366" s="137"/>
      <c r="FK366" s="137"/>
      <c r="FL366" s="137"/>
      <c r="FM366" s="137"/>
      <c r="FN366" s="137"/>
      <c r="FO366" s="137"/>
      <c r="FP366" s="137"/>
      <c r="FQ366" s="137"/>
      <c r="FR366" s="137"/>
      <c r="FS366" s="137"/>
      <c r="FT366" s="137"/>
      <c r="FU366" s="137"/>
      <c r="FV366" s="137"/>
      <c r="FW366" s="137"/>
      <c r="FX366" s="137"/>
      <c r="FY366" s="137"/>
      <c r="FZ366" s="137"/>
      <c r="GA366" s="137"/>
      <c r="GB366" s="137"/>
      <c r="GC366" s="137"/>
      <c r="GD366" s="137"/>
      <c r="GE366" s="137"/>
      <c r="GF366" s="137"/>
      <c r="GG366" s="137"/>
      <c r="GH366" s="137"/>
      <c r="GI366" s="137"/>
      <c r="GJ366" s="137"/>
      <c r="GK366" s="137"/>
      <c r="GL366" s="137"/>
      <c r="GM366" s="137"/>
      <c r="GN366" s="137"/>
      <c r="GO366" s="137"/>
      <c r="GP366" s="137"/>
      <c r="GQ366" s="137"/>
      <c r="GR366" s="137"/>
      <c r="GS366" s="137"/>
      <c r="GT366" s="137"/>
      <c r="GU366" s="137"/>
      <c r="GV366" s="137"/>
      <c r="GW366" s="137"/>
    </row>
    <row r="367" spans="1:205" ht="30" x14ac:dyDescent="0.25">
      <c r="A367" s="19">
        <v>1</v>
      </c>
      <c r="B367" s="19">
        <f t="shared" si="89"/>
        <v>1</v>
      </c>
      <c r="C367" s="778" t="s">
        <v>508</v>
      </c>
      <c r="D367" s="29">
        <f>'2 уровень'!F1352</f>
        <v>400</v>
      </c>
      <c r="E367" s="29">
        <f>'2 уровень'!G1352</f>
        <v>333.33333333333337</v>
      </c>
      <c r="F367" s="29">
        <f>'2 уровень'!H1352</f>
        <v>1537.8999999999999</v>
      </c>
      <c r="G367" s="142">
        <f>'2 уровень'!I1352</f>
        <v>461.36999999999989</v>
      </c>
      <c r="H367" s="156">
        <f>'2 уровень'!J1352</f>
        <v>0</v>
      </c>
      <c r="I367" s="156">
        <f>'2 уровень'!K1352</f>
        <v>0</v>
      </c>
      <c r="J367" s="151">
        <f>'2 уровень'!L1352</f>
        <v>0</v>
      </c>
      <c r="K367" s="151">
        <f>'2 уровень'!M1352</f>
        <v>0</v>
      </c>
      <c r="L367" s="151">
        <f>'2 уровень'!N1352</f>
        <v>0</v>
      </c>
      <c r="M367" s="151">
        <f>'2 уровень'!O1352</f>
        <v>0</v>
      </c>
      <c r="N367" s="151">
        <f>'2 уровень'!P1352</f>
        <v>0</v>
      </c>
      <c r="O367" s="151">
        <f>'2 уровень'!Q1352</f>
        <v>0</v>
      </c>
      <c r="P367" s="150">
        <f>'2 уровень'!R1352</f>
        <v>0</v>
      </c>
      <c r="Q367" s="150">
        <f>'2 уровень'!S1352</f>
        <v>0</v>
      </c>
      <c r="R367" s="150">
        <f>'2 уровень'!T1352</f>
        <v>0</v>
      </c>
      <c r="S367" s="150">
        <f>'2 уровень'!U1352</f>
        <v>0</v>
      </c>
      <c r="T367" s="150">
        <f>'2 уровень'!V1352</f>
        <v>0</v>
      </c>
      <c r="U367" s="150">
        <f>'2 уровень'!W1352</f>
        <v>0</v>
      </c>
      <c r="V367" s="150">
        <f>'2 уровень'!X1352</f>
        <v>0</v>
      </c>
      <c r="W367" s="150">
        <f>'2 уровень'!Y1352</f>
        <v>0</v>
      </c>
      <c r="X367" s="150">
        <f>'2 уровень'!Z1352</f>
        <v>0</v>
      </c>
      <c r="Y367" s="150">
        <f>'2 уровень'!AA1352</f>
        <v>0</v>
      </c>
      <c r="Z367" s="150">
        <f>'2 уровень'!AB1352</f>
        <v>0</v>
      </c>
      <c r="AA367" s="150">
        <f>'2 уровень'!AC1352</f>
        <v>0</v>
      </c>
      <c r="AB367" s="996">
        <f>'2 уровень'!AD1352</f>
        <v>0</v>
      </c>
      <c r="AC367" s="150">
        <f>'2 уровень'!AE1352</f>
        <v>0</v>
      </c>
      <c r="AD367" s="150">
        <f>'2 уровень'!AF1352</f>
        <v>0</v>
      </c>
      <c r="AE367" s="150">
        <f>'2 уровень'!AG1352</f>
        <v>0</v>
      </c>
      <c r="AF367" s="150">
        <f>'2 уровень'!AH1352</f>
        <v>0</v>
      </c>
      <c r="AG367" s="563">
        <f>'2 уровень'!AI1352</f>
        <v>0</v>
      </c>
      <c r="AH367" s="150"/>
      <c r="AI367" s="150"/>
      <c r="AJ367" s="1216">
        <f>'2 уровень'!AJ1352</f>
        <v>0</v>
      </c>
      <c r="AK367" s="1223">
        <f>'2 уровень'!AK1352</f>
        <v>0</v>
      </c>
      <c r="AL367" s="337">
        <f t="shared" si="80"/>
        <v>0</v>
      </c>
      <c r="AM367" s="337">
        <f t="shared" si="79"/>
        <v>0</v>
      </c>
      <c r="AN367" s="1112">
        <f t="shared" si="92"/>
        <v>0</v>
      </c>
      <c r="AO367" s="137">
        <f t="shared" si="77"/>
        <v>0</v>
      </c>
      <c r="AP367" s="137"/>
      <c r="AQ367" s="426">
        <f t="shared" si="81"/>
        <v>0</v>
      </c>
      <c r="AR367" s="137"/>
      <c r="AS367" s="137"/>
      <c r="AT367" s="137"/>
      <c r="AU367" s="137"/>
      <c r="AV367" s="137"/>
      <c r="AW367" s="137"/>
      <c r="AX367" s="137"/>
      <c r="AY367" s="137"/>
      <c r="AZ367" s="137"/>
      <c r="BA367" s="137"/>
      <c r="BB367" s="137"/>
      <c r="BC367" s="137"/>
      <c r="BD367" s="137"/>
      <c r="BE367" s="137"/>
      <c r="BF367" s="137"/>
      <c r="BG367" s="137"/>
      <c r="BH367" s="137"/>
      <c r="BI367" s="137"/>
      <c r="BJ367" s="137"/>
      <c r="BK367" s="137"/>
      <c r="BL367" s="137"/>
      <c r="BM367" s="137"/>
      <c r="BN367" s="137"/>
      <c r="BO367" s="137"/>
      <c r="BP367" s="137"/>
      <c r="BQ367" s="137"/>
      <c r="BR367" s="137"/>
      <c r="BS367" s="137"/>
      <c r="BT367" s="137"/>
      <c r="BU367" s="137"/>
      <c r="BV367" s="137"/>
      <c r="BW367" s="137"/>
      <c r="BX367" s="137"/>
      <c r="BY367" s="137"/>
      <c r="BZ367" s="137"/>
      <c r="CA367" s="137"/>
      <c r="CB367" s="137"/>
      <c r="CC367" s="137"/>
      <c r="CD367" s="137"/>
      <c r="CE367" s="137"/>
      <c r="CF367" s="137"/>
      <c r="CG367" s="137"/>
      <c r="CH367" s="137"/>
      <c r="CI367" s="137"/>
      <c r="CJ367" s="137"/>
      <c r="CK367" s="137"/>
      <c r="CL367" s="137"/>
      <c r="CM367" s="137"/>
      <c r="CN367" s="137"/>
      <c r="CO367" s="137"/>
      <c r="CP367" s="137"/>
      <c r="CQ367" s="137"/>
      <c r="CR367" s="137"/>
      <c r="CS367" s="137"/>
      <c r="CT367" s="137"/>
      <c r="CU367" s="137"/>
      <c r="CV367" s="137"/>
      <c r="CW367" s="137"/>
      <c r="CX367" s="137"/>
      <c r="CY367" s="137"/>
      <c r="CZ367" s="137"/>
      <c r="DA367" s="137"/>
      <c r="DB367" s="137"/>
      <c r="DC367" s="137"/>
      <c r="DD367" s="137"/>
      <c r="DE367" s="137"/>
      <c r="DF367" s="137"/>
      <c r="DG367" s="137"/>
      <c r="DH367" s="137"/>
      <c r="DI367" s="137"/>
      <c r="DJ367" s="137"/>
      <c r="DK367" s="137"/>
      <c r="DL367" s="137"/>
      <c r="DM367" s="137"/>
      <c r="DN367" s="137"/>
      <c r="DO367" s="137"/>
      <c r="DP367" s="137"/>
      <c r="DQ367" s="137"/>
      <c r="DR367" s="137"/>
      <c r="DS367" s="137"/>
      <c r="DT367" s="137"/>
      <c r="DU367" s="137"/>
      <c r="DV367" s="137"/>
      <c r="DW367" s="137"/>
      <c r="DX367" s="137"/>
      <c r="DY367" s="137"/>
      <c r="DZ367" s="137"/>
      <c r="EA367" s="137"/>
      <c r="EB367" s="137"/>
      <c r="EC367" s="137"/>
      <c r="ED367" s="137"/>
      <c r="EE367" s="137"/>
      <c r="EF367" s="137"/>
      <c r="EG367" s="137"/>
      <c r="EH367" s="137"/>
      <c r="EI367" s="137"/>
      <c r="EJ367" s="137"/>
      <c r="EK367" s="137"/>
      <c r="EL367" s="137"/>
      <c r="EM367" s="137"/>
      <c r="EN367" s="137"/>
      <c r="EO367" s="137"/>
      <c r="EP367" s="137"/>
      <c r="EQ367" s="137"/>
      <c r="ER367" s="137"/>
      <c r="ES367" s="137"/>
      <c r="ET367" s="137"/>
      <c r="EU367" s="137"/>
      <c r="EV367" s="137"/>
      <c r="EW367" s="137"/>
      <c r="EX367" s="137"/>
      <c r="EY367" s="137"/>
      <c r="EZ367" s="137"/>
      <c r="FA367" s="137"/>
      <c r="FB367" s="137"/>
      <c r="FC367" s="137"/>
      <c r="FD367" s="137"/>
      <c r="FE367" s="137"/>
      <c r="FF367" s="137"/>
      <c r="FG367" s="137"/>
      <c r="FH367" s="137"/>
      <c r="FI367" s="137"/>
      <c r="FJ367" s="137"/>
      <c r="FK367" s="137"/>
      <c r="FL367" s="137"/>
      <c r="FM367" s="137"/>
      <c r="FN367" s="137"/>
      <c r="FO367" s="137"/>
      <c r="FP367" s="137"/>
      <c r="FQ367" s="137"/>
      <c r="FR367" s="137"/>
      <c r="FS367" s="137"/>
      <c r="FT367" s="137"/>
      <c r="FU367" s="137"/>
      <c r="FV367" s="137"/>
      <c r="FW367" s="137"/>
      <c r="FX367" s="137"/>
      <c r="FY367" s="137"/>
      <c r="FZ367" s="137"/>
      <c r="GA367" s="137"/>
      <c r="GB367" s="137"/>
      <c r="GC367" s="137"/>
      <c r="GD367" s="137"/>
      <c r="GE367" s="137"/>
      <c r="GF367" s="137"/>
      <c r="GG367" s="137"/>
      <c r="GH367" s="137"/>
      <c r="GI367" s="137"/>
      <c r="GJ367" s="137"/>
      <c r="GK367" s="137"/>
      <c r="GL367" s="137"/>
      <c r="GM367" s="137"/>
      <c r="GN367" s="137"/>
      <c r="GO367" s="137"/>
      <c r="GP367" s="137"/>
      <c r="GQ367" s="137"/>
      <c r="GR367" s="137"/>
      <c r="GS367" s="137"/>
      <c r="GT367" s="137"/>
      <c r="GU367" s="137"/>
      <c r="GV367" s="137"/>
      <c r="GW367" s="137"/>
    </row>
    <row r="368" spans="1:205" ht="60" x14ac:dyDescent="0.25">
      <c r="A368" s="19">
        <v>1</v>
      </c>
      <c r="B368" s="19">
        <f t="shared" si="89"/>
        <v>1</v>
      </c>
      <c r="C368" s="778" t="s">
        <v>510</v>
      </c>
      <c r="D368" s="29">
        <f>'2 уровень'!F1353</f>
        <v>0</v>
      </c>
      <c r="E368" s="29">
        <f>'2 уровень'!G1353</f>
        <v>0</v>
      </c>
      <c r="F368" s="29">
        <f>'2 уровень'!H1353</f>
        <v>0</v>
      </c>
      <c r="G368" s="142">
        <f>'2 уровень'!I1353</f>
        <v>0</v>
      </c>
      <c r="H368" s="156">
        <f>'2 уровень'!J1353</f>
        <v>0</v>
      </c>
      <c r="I368" s="156">
        <f>'2 уровень'!K1353</f>
        <v>0</v>
      </c>
      <c r="J368" s="151">
        <f>'2 уровень'!L1353</f>
        <v>0</v>
      </c>
      <c r="K368" s="151">
        <f>'2 уровень'!M1353</f>
        <v>0</v>
      </c>
      <c r="L368" s="151">
        <f>'2 уровень'!N1353</f>
        <v>0</v>
      </c>
      <c r="M368" s="151">
        <f>'2 уровень'!O1353</f>
        <v>0</v>
      </c>
      <c r="N368" s="151">
        <f>'2 уровень'!P1353</f>
        <v>0</v>
      </c>
      <c r="O368" s="151">
        <f>'2 уровень'!Q1353</f>
        <v>0</v>
      </c>
      <c r="P368" s="150">
        <f>'2 уровень'!R1353</f>
        <v>0</v>
      </c>
      <c r="Q368" s="150">
        <f>'2 уровень'!S1353</f>
        <v>0</v>
      </c>
      <c r="R368" s="150">
        <f>'2 уровень'!T1353</f>
        <v>0</v>
      </c>
      <c r="S368" s="150">
        <f>'2 уровень'!U1353</f>
        <v>0</v>
      </c>
      <c r="T368" s="150">
        <f>'2 уровень'!V1353</f>
        <v>0</v>
      </c>
      <c r="U368" s="150">
        <f>'2 уровень'!W1353</f>
        <v>0</v>
      </c>
      <c r="V368" s="150">
        <f>'2 уровень'!X1353</f>
        <v>0</v>
      </c>
      <c r="W368" s="150">
        <f>'2 уровень'!Y1353</f>
        <v>0</v>
      </c>
      <c r="X368" s="150">
        <f>'2 уровень'!Z1353</f>
        <v>0</v>
      </c>
      <c r="Y368" s="150">
        <f>'2 уровень'!AA1353</f>
        <v>0</v>
      </c>
      <c r="Z368" s="150">
        <f>'2 уровень'!AB1353</f>
        <v>0</v>
      </c>
      <c r="AA368" s="150">
        <f>'2 уровень'!AC1353</f>
        <v>0</v>
      </c>
      <c r="AB368" s="996">
        <f>'2 уровень'!AD1353</f>
        <v>0</v>
      </c>
      <c r="AC368" s="150">
        <f>'2 уровень'!AE1353</f>
        <v>0</v>
      </c>
      <c r="AD368" s="150">
        <f>'2 уровень'!AF1353</f>
        <v>0</v>
      </c>
      <c r="AE368" s="150">
        <f>'2 уровень'!AG1353</f>
        <v>0</v>
      </c>
      <c r="AF368" s="150">
        <f>'2 уровень'!AH1353</f>
        <v>0</v>
      </c>
      <c r="AG368" s="563">
        <f>'2 уровень'!AI1353</f>
        <v>0</v>
      </c>
      <c r="AH368" s="150"/>
      <c r="AI368" s="150"/>
      <c r="AJ368" s="1216">
        <f>'2 уровень'!AJ1353</f>
        <v>0</v>
      </c>
      <c r="AK368" s="1223">
        <f>'2 уровень'!AK1353</f>
        <v>0</v>
      </c>
      <c r="AL368" s="337">
        <f t="shared" si="80"/>
        <v>0</v>
      </c>
      <c r="AM368" s="337">
        <f t="shared" si="79"/>
        <v>0</v>
      </c>
      <c r="AN368" s="1112">
        <f t="shared" si="92"/>
        <v>0</v>
      </c>
      <c r="AO368" s="137" t="e">
        <f t="shared" si="77"/>
        <v>#DIV/0!</v>
      </c>
      <c r="AP368" s="137"/>
      <c r="AQ368" s="426">
        <f t="shared" si="81"/>
        <v>0</v>
      </c>
      <c r="AR368" s="137"/>
      <c r="AS368" s="137"/>
      <c r="AT368" s="137"/>
      <c r="AU368" s="137"/>
      <c r="AV368" s="137"/>
      <c r="AW368" s="137"/>
      <c r="AX368" s="137"/>
      <c r="AY368" s="137"/>
      <c r="AZ368" s="137"/>
      <c r="BA368" s="137"/>
      <c r="BB368" s="137"/>
      <c r="BC368" s="137"/>
      <c r="BD368" s="137"/>
      <c r="BE368" s="137"/>
      <c r="BF368" s="137"/>
      <c r="BG368" s="137"/>
      <c r="BH368" s="137"/>
      <c r="BI368" s="137"/>
      <c r="BJ368" s="137"/>
      <c r="BK368" s="137"/>
      <c r="BL368" s="137"/>
      <c r="BM368" s="137"/>
      <c r="BN368" s="137"/>
      <c r="BO368" s="137"/>
      <c r="BP368" s="137"/>
      <c r="BQ368" s="137"/>
      <c r="BR368" s="137"/>
      <c r="BS368" s="137"/>
      <c r="BT368" s="137"/>
      <c r="BU368" s="137"/>
      <c r="BV368" s="137"/>
      <c r="BW368" s="137"/>
      <c r="BX368" s="137"/>
      <c r="BY368" s="137"/>
      <c r="BZ368" s="137"/>
      <c r="CA368" s="137"/>
      <c r="CB368" s="137"/>
      <c r="CC368" s="137"/>
      <c r="CD368" s="137"/>
      <c r="CE368" s="137"/>
      <c r="CF368" s="137"/>
      <c r="CG368" s="137"/>
      <c r="CH368" s="137"/>
      <c r="CI368" s="137"/>
      <c r="CJ368" s="137"/>
      <c r="CK368" s="137"/>
      <c r="CL368" s="137"/>
      <c r="CM368" s="137"/>
      <c r="CN368" s="137"/>
      <c r="CO368" s="137"/>
      <c r="CP368" s="137"/>
      <c r="CQ368" s="137"/>
      <c r="CR368" s="137"/>
      <c r="CS368" s="137"/>
      <c r="CT368" s="137"/>
      <c r="CU368" s="137"/>
      <c r="CV368" s="137"/>
      <c r="CW368" s="137"/>
      <c r="CX368" s="137"/>
      <c r="CY368" s="137"/>
      <c r="CZ368" s="137"/>
      <c r="DA368" s="137"/>
      <c r="DB368" s="137"/>
      <c r="DC368" s="137"/>
      <c r="DD368" s="137"/>
      <c r="DE368" s="137"/>
      <c r="DF368" s="137"/>
      <c r="DG368" s="137"/>
      <c r="DH368" s="137"/>
      <c r="DI368" s="137"/>
      <c r="DJ368" s="137"/>
      <c r="DK368" s="137"/>
      <c r="DL368" s="137"/>
      <c r="DM368" s="137"/>
      <c r="DN368" s="137"/>
      <c r="DO368" s="137"/>
      <c r="DP368" s="137"/>
      <c r="DQ368" s="137"/>
      <c r="DR368" s="137"/>
      <c r="DS368" s="137"/>
      <c r="DT368" s="137"/>
      <c r="DU368" s="137"/>
      <c r="DV368" s="137"/>
      <c r="DW368" s="137"/>
      <c r="DX368" s="137"/>
      <c r="DY368" s="137"/>
      <c r="DZ368" s="137"/>
      <c r="EA368" s="137"/>
      <c r="EB368" s="137"/>
      <c r="EC368" s="137"/>
      <c r="ED368" s="137"/>
      <c r="EE368" s="137"/>
      <c r="EF368" s="137"/>
      <c r="EG368" s="137"/>
      <c r="EH368" s="137"/>
      <c r="EI368" s="137"/>
      <c r="EJ368" s="137"/>
      <c r="EK368" s="137"/>
      <c r="EL368" s="137"/>
      <c r="EM368" s="137"/>
      <c r="EN368" s="137"/>
      <c r="EO368" s="137"/>
      <c r="EP368" s="137"/>
      <c r="EQ368" s="137"/>
      <c r="ER368" s="137"/>
      <c r="ES368" s="137"/>
      <c r="ET368" s="137"/>
      <c r="EU368" s="137"/>
      <c r="EV368" s="137"/>
      <c r="EW368" s="137"/>
      <c r="EX368" s="137"/>
      <c r="EY368" s="137"/>
      <c r="EZ368" s="137"/>
      <c r="FA368" s="137"/>
      <c r="FB368" s="137"/>
      <c r="FC368" s="137"/>
      <c r="FD368" s="137"/>
      <c r="FE368" s="137"/>
      <c r="FF368" s="137"/>
      <c r="FG368" s="137"/>
      <c r="FH368" s="137"/>
      <c r="FI368" s="137"/>
      <c r="FJ368" s="137"/>
      <c r="FK368" s="137"/>
      <c r="FL368" s="137"/>
      <c r="FM368" s="137"/>
      <c r="FN368" s="137"/>
      <c r="FO368" s="137"/>
      <c r="FP368" s="137"/>
      <c r="FQ368" s="137"/>
      <c r="FR368" s="137"/>
      <c r="FS368" s="137"/>
      <c r="FT368" s="137"/>
      <c r="FU368" s="137"/>
      <c r="FV368" s="137"/>
      <c r="FW368" s="137"/>
      <c r="FX368" s="137"/>
      <c r="FY368" s="137"/>
      <c r="FZ368" s="137"/>
      <c r="GA368" s="137"/>
      <c r="GB368" s="137"/>
      <c r="GC368" s="137"/>
      <c r="GD368" s="137"/>
      <c r="GE368" s="137"/>
      <c r="GF368" s="137"/>
      <c r="GG368" s="137"/>
      <c r="GH368" s="137"/>
      <c r="GI368" s="137"/>
      <c r="GJ368" s="137"/>
      <c r="GK368" s="137"/>
      <c r="GL368" s="137"/>
      <c r="GM368" s="137"/>
      <c r="GN368" s="137"/>
      <c r="GO368" s="137"/>
      <c r="GP368" s="137"/>
      <c r="GQ368" s="137"/>
      <c r="GR368" s="137"/>
      <c r="GS368" s="137"/>
      <c r="GT368" s="137"/>
      <c r="GU368" s="137"/>
      <c r="GV368" s="137"/>
      <c r="GW368" s="137"/>
    </row>
    <row r="369" spans="1:205" ht="45" x14ac:dyDescent="0.25">
      <c r="A369" s="19">
        <v>1</v>
      </c>
      <c r="B369" s="19">
        <f t="shared" si="89"/>
        <v>1</v>
      </c>
      <c r="C369" s="778" t="s">
        <v>511</v>
      </c>
      <c r="D369" s="29">
        <f>'2 уровень'!F1354</f>
        <v>0</v>
      </c>
      <c r="E369" s="29">
        <f>'2 уровень'!G1354</f>
        <v>0</v>
      </c>
      <c r="F369" s="29">
        <f>'2 уровень'!H1354</f>
        <v>0</v>
      </c>
      <c r="G369" s="142">
        <f>'2 уровень'!I1354</f>
        <v>0</v>
      </c>
      <c r="H369" s="156">
        <f>'2 уровень'!J1354</f>
        <v>0</v>
      </c>
      <c r="I369" s="156">
        <f>'2 уровень'!K1354</f>
        <v>0</v>
      </c>
      <c r="J369" s="151">
        <f>'2 уровень'!L1354</f>
        <v>0</v>
      </c>
      <c r="K369" s="151">
        <f>'2 уровень'!M1354</f>
        <v>0</v>
      </c>
      <c r="L369" s="151">
        <f>'2 уровень'!N1354</f>
        <v>0</v>
      </c>
      <c r="M369" s="151">
        <f>'2 уровень'!O1354</f>
        <v>0</v>
      </c>
      <c r="N369" s="151">
        <f>'2 уровень'!P1354</f>
        <v>0</v>
      </c>
      <c r="O369" s="151">
        <f>'2 уровень'!Q1354</f>
        <v>0</v>
      </c>
      <c r="P369" s="150">
        <f>'2 уровень'!R1354</f>
        <v>0</v>
      </c>
      <c r="Q369" s="150">
        <f>'2 уровень'!S1354</f>
        <v>0</v>
      </c>
      <c r="R369" s="150">
        <f>'2 уровень'!T1354</f>
        <v>0</v>
      </c>
      <c r="S369" s="150">
        <f>'2 уровень'!U1354</f>
        <v>0</v>
      </c>
      <c r="T369" s="150">
        <f>'2 уровень'!V1354</f>
        <v>0</v>
      </c>
      <c r="U369" s="150">
        <f>'2 уровень'!W1354</f>
        <v>0</v>
      </c>
      <c r="V369" s="150">
        <f>'2 уровень'!X1354</f>
        <v>0</v>
      </c>
      <c r="W369" s="150">
        <f>'2 уровень'!Y1354</f>
        <v>0</v>
      </c>
      <c r="X369" s="150">
        <f>'2 уровень'!Z1354</f>
        <v>0</v>
      </c>
      <c r="Y369" s="150">
        <f>'2 уровень'!AA1354</f>
        <v>0</v>
      </c>
      <c r="Z369" s="150">
        <f>'2 уровень'!AB1354</f>
        <v>0</v>
      </c>
      <c r="AA369" s="150">
        <f>'2 уровень'!AC1354</f>
        <v>0</v>
      </c>
      <c r="AB369" s="996">
        <f>'2 уровень'!AD1354</f>
        <v>0</v>
      </c>
      <c r="AC369" s="150">
        <f>'2 уровень'!AE1354</f>
        <v>0</v>
      </c>
      <c r="AD369" s="150">
        <f>'2 уровень'!AF1354</f>
        <v>0</v>
      </c>
      <c r="AE369" s="150">
        <f>'2 уровень'!AG1354</f>
        <v>0</v>
      </c>
      <c r="AF369" s="150">
        <f>'2 уровень'!AH1354</f>
        <v>0</v>
      </c>
      <c r="AG369" s="563">
        <f>'2 уровень'!AI1354</f>
        <v>0</v>
      </c>
      <c r="AH369" s="150"/>
      <c r="AI369" s="150"/>
      <c r="AJ369" s="1216">
        <f>'2 уровень'!AJ1354</f>
        <v>0</v>
      </c>
      <c r="AK369" s="1223">
        <f>'2 уровень'!AK1354</f>
        <v>0</v>
      </c>
      <c r="AL369" s="337">
        <f t="shared" si="80"/>
        <v>0</v>
      </c>
      <c r="AM369" s="337">
        <f t="shared" si="79"/>
        <v>0</v>
      </c>
      <c r="AN369" s="1112">
        <f t="shared" si="92"/>
        <v>0</v>
      </c>
      <c r="AO369" s="137" t="e">
        <f t="shared" si="77"/>
        <v>#DIV/0!</v>
      </c>
      <c r="AP369" s="137"/>
      <c r="AQ369" s="426">
        <f t="shared" si="81"/>
        <v>0</v>
      </c>
      <c r="AR369" s="137"/>
      <c r="AS369" s="137"/>
      <c r="AT369" s="137"/>
      <c r="AU369" s="137"/>
      <c r="AV369" s="137"/>
      <c r="AW369" s="137"/>
      <c r="AX369" s="137"/>
      <c r="AY369" s="137"/>
      <c r="AZ369" s="137"/>
      <c r="BA369" s="137"/>
      <c r="BB369" s="137"/>
      <c r="BC369" s="137"/>
      <c r="BD369" s="137"/>
      <c r="BE369" s="137"/>
      <c r="BF369" s="137"/>
      <c r="BG369" s="137"/>
      <c r="BH369" s="137"/>
      <c r="BI369" s="137"/>
      <c r="BJ369" s="137"/>
      <c r="BK369" s="137"/>
      <c r="BL369" s="137"/>
      <c r="BM369" s="137"/>
      <c r="BN369" s="137"/>
      <c r="BO369" s="137"/>
      <c r="BP369" s="137"/>
      <c r="BQ369" s="137"/>
      <c r="BR369" s="137"/>
      <c r="BS369" s="137"/>
      <c r="BT369" s="137"/>
      <c r="BU369" s="137"/>
      <c r="BV369" s="137"/>
      <c r="BW369" s="137"/>
      <c r="BX369" s="137"/>
      <c r="BY369" s="137"/>
      <c r="BZ369" s="137"/>
      <c r="CA369" s="137"/>
      <c r="CB369" s="137"/>
      <c r="CC369" s="137"/>
      <c r="CD369" s="137"/>
      <c r="CE369" s="137"/>
      <c r="CF369" s="137"/>
      <c r="CG369" s="137"/>
      <c r="CH369" s="137"/>
      <c r="CI369" s="137"/>
      <c r="CJ369" s="137"/>
      <c r="CK369" s="137"/>
      <c r="CL369" s="137"/>
      <c r="CM369" s="137"/>
      <c r="CN369" s="137"/>
      <c r="CO369" s="137"/>
      <c r="CP369" s="137"/>
      <c r="CQ369" s="137"/>
      <c r="CR369" s="137"/>
      <c r="CS369" s="137"/>
      <c r="CT369" s="137"/>
      <c r="CU369" s="137"/>
      <c r="CV369" s="137"/>
      <c r="CW369" s="137"/>
      <c r="CX369" s="137"/>
      <c r="CY369" s="137"/>
      <c r="CZ369" s="137"/>
      <c r="DA369" s="137"/>
      <c r="DB369" s="137"/>
      <c r="DC369" s="137"/>
      <c r="DD369" s="137"/>
      <c r="DE369" s="137"/>
      <c r="DF369" s="137"/>
      <c r="DG369" s="137"/>
      <c r="DH369" s="137"/>
      <c r="DI369" s="137"/>
      <c r="DJ369" s="137"/>
      <c r="DK369" s="137"/>
      <c r="DL369" s="137"/>
      <c r="DM369" s="137"/>
      <c r="DN369" s="137"/>
      <c r="DO369" s="137"/>
      <c r="DP369" s="137"/>
      <c r="DQ369" s="137"/>
      <c r="DR369" s="137"/>
      <c r="DS369" s="137"/>
      <c r="DT369" s="137"/>
      <c r="DU369" s="137"/>
      <c r="DV369" s="137"/>
      <c r="DW369" s="137"/>
      <c r="DX369" s="137"/>
      <c r="DY369" s="137"/>
      <c r="DZ369" s="137"/>
      <c r="EA369" s="137"/>
      <c r="EB369" s="137"/>
      <c r="EC369" s="137"/>
      <c r="ED369" s="137"/>
      <c r="EE369" s="137"/>
      <c r="EF369" s="137"/>
      <c r="EG369" s="137"/>
      <c r="EH369" s="137"/>
      <c r="EI369" s="137"/>
      <c r="EJ369" s="137"/>
      <c r="EK369" s="137"/>
      <c r="EL369" s="137"/>
      <c r="EM369" s="137"/>
      <c r="EN369" s="137"/>
      <c r="EO369" s="137"/>
      <c r="EP369" s="137"/>
      <c r="EQ369" s="137"/>
      <c r="ER369" s="137"/>
      <c r="ES369" s="137"/>
      <c r="ET369" s="137"/>
      <c r="EU369" s="137"/>
      <c r="EV369" s="137"/>
      <c r="EW369" s="137"/>
      <c r="EX369" s="137"/>
      <c r="EY369" s="137"/>
      <c r="EZ369" s="137"/>
      <c r="FA369" s="137"/>
      <c r="FB369" s="137"/>
      <c r="FC369" s="137"/>
      <c r="FD369" s="137"/>
      <c r="FE369" s="137"/>
      <c r="FF369" s="137"/>
      <c r="FG369" s="137"/>
      <c r="FH369" s="137"/>
      <c r="FI369" s="137"/>
      <c r="FJ369" s="137"/>
      <c r="FK369" s="137"/>
      <c r="FL369" s="137"/>
      <c r="FM369" s="137"/>
      <c r="FN369" s="137"/>
      <c r="FO369" s="137"/>
      <c r="FP369" s="137"/>
      <c r="FQ369" s="137"/>
      <c r="FR369" s="137"/>
      <c r="FS369" s="137"/>
      <c r="FT369" s="137"/>
      <c r="FU369" s="137"/>
      <c r="FV369" s="137"/>
      <c r="FW369" s="137"/>
      <c r="FX369" s="137"/>
      <c r="FY369" s="137"/>
      <c r="FZ369" s="137"/>
      <c r="GA369" s="137"/>
      <c r="GB369" s="137"/>
      <c r="GC369" s="137"/>
      <c r="GD369" s="137"/>
      <c r="GE369" s="137"/>
      <c r="GF369" s="137"/>
      <c r="GG369" s="137"/>
      <c r="GH369" s="137"/>
      <c r="GI369" s="137"/>
      <c r="GJ369" s="137"/>
      <c r="GK369" s="137"/>
      <c r="GL369" s="137"/>
      <c r="GM369" s="137"/>
      <c r="GN369" s="137"/>
      <c r="GO369" s="137"/>
      <c r="GP369" s="137"/>
      <c r="GQ369" s="137"/>
      <c r="GR369" s="137"/>
      <c r="GS369" s="137"/>
      <c r="GT369" s="137"/>
      <c r="GU369" s="137"/>
      <c r="GV369" s="137"/>
      <c r="GW369" s="137"/>
    </row>
    <row r="370" spans="1:205" ht="100.5" x14ac:dyDescent="0.25">
      <c r="A370" s="19">
        <v>1</v>
      </c>
      <c r="B370" s="19">
        <f t="shared" si="89"/>
        <v>1</v>
      </c>
      <c r="C370" s="775" t="s">
        <v>512</v>
      </c>
      <c r="D370" s="29">
        <f>'2 уровень'!F1355</f>
        <v>260</v>
      </c>
      <c r="E370" s="29">
        <f>'2 уровень'!G1355</f>
        <v>216.66666666666669</v>
      </c>
      <c r="F370" s="29">
        <f>'2 уровень'!H1355</f>
        <v>112</v>
      </c>
      <c r="G370" s="142">
        <f>'2 уровень'!I1355</f>
        <v>51.692307692307693</v>
      </c>
      <c r="H370" s="156">
        <f>'2 уровень'!J1355</f>
        <v>0</v>
      </c>
      <c r="I370" s="156">
        <f>'2 уровень'!K1355</f>
        <v>0</v>
      </c>
      <c r="J370" s="151">
        <f>'2 уровень'!L1355</f>
        <v>0</v>
      </c>
      <c r="K370" s="151">
        <f>'2 уровень'!M1355</f>
        <v>0</v>
      </c>
      <c r="L370" s="151">
        <f>'2 уровень'!N1355</f>
        <v>0</v>
      </c>
      <c r="M370" s="151">
        <f>'2 уровень'!O1355</f>
        <v>0</v>
      </c>
      <c r="N370" s="151">
        <f>'2 уровень'!P1355</f>
        <v>0</v>
      </c>
      <c r="O370" s="151">
        <f>'2 уровень'!Q1355</f>
        <v>0</v>
      </c>
      <c r="P370" s="150">
        <f>'2 уровень'!R1355</f>
        <v>0</v>
      </c>
      <c r="Q370" s="150">
        <f>'2 уровень'!S1355</f>
        <v>0</v>
      </c>
      <c r="R370" s="150">
        <f>'2 уровень'!T1355</f>
        <v>0</v>
      </c>
      <c r="S370" s="150">
        <f>'2 уровень'!U1355</f>
        <v>0</v>
      </c>
      <c r="T370" s="150">
        <f>'2 уровень'!V1355</f>
        <v>0</v>
      </c>
      <c r="U370" s="150">
        <f>'2 уровень'!W1355</f>
        <v>0</v>
      </c>
      <c r="V370" s="150">
        <f>'2 уровень'!X1355</f>
        <v>0</v>
      </c>
      <c r="W370" s="150">
        <f>'2 уровень'!Y1355</f>
        <v>0</v>
      </c>
      <c r="X370" s="150">
        <f>'2 уровень'!Z1355</f>
        <v>0</v>
      </c>
      <c r="Y370" s="150">
        <f>'2 уровень'!AA1355</f>
        <v>0</v>
      </c>
      <c r="Z370" s="150">
        <f>'2 уровень'!AB1355</f>
        <v>0</v>
      </c>
      <c r="AA370" s="150">
        <f>'2 уровень'!AC1355</f>
        <v>0</v>
      </c>
      <c r="AB370" s="996">
        <f>'2 уровень'!AD1355</f>
        <v>0</v>
      </c>
      <c r="AC370" s="150">
        <f>'2 уровень'!AE1355</f>
        <v>0</v>
      </c>
      <c r="AD370" s="150">
        <f>'2 уровень'!AF1355</f>
        <v>0</v>
      </c>
      <c r="AE370" s="150">
        <f>'2 уровень'!AG1355</f>
        <v>0</v>
      </c>
      <c r="AF370" s="150">
        <f>'2 уровень'!AH1355</f>
        <v>0</v>
      </c>
      <c r="AG370" s="563">
        <f>'2 уровень'!AI1355</f>
        <v>0</v>
      </c>
      <c r="AH370" s="150"/>
      <c r="AI370" s="150"/>
      <c r="AJ370" s="1216">
        <f>'2 уровень'!AJ1355</f>
        <v>0</v>
      </c>
      <c r="AK370" s="1223">
        <f>'2 уровень'!AK1355</f>
        <v>0</v>
      </c>
      <c r="AL370" s="337">
        <f t="shared" si="80"/>
        <v>0</v>
      </c>
      <c r="AM370" s="337">
        <f t="shared" si="79"/>
        <v>0</v>
      </c>
      <c r="AN370" s="1112">
        <f t="shared" si="92"/>
        <v>0</v>
      </c>
      <c r="AO370" s="137">
        <f t="shared" si="77"/>
        <v>0</v>
      </c>
      <c r="AP370" s="137"/>
      <c r="AQ370" s="426">
        <f t="shared" si="81"/>
        <v>0</v>
      </c>
      <c r="AR370" s="137"/>
      <c r="AS370" s="137"/>
      <c r="AT370" s="137"/>
      <c r="AU370" s="137"/>
      <c r="AV370" s="137"/>
      <c r="AW370" s="137"/>
      <c r="AX370" s="137"/>
      <c r="AY370" s="137"/>
      <c r="AZ370" s="137"/>
      <c r="BA370" s="137"/>
      <c r="BB370" s="137"/>
      <c r="BC370" s="137"/>
      <c r="BD370" s="137"/>
      <c r="BE370" s="137"/>
      <c r="BF370" s="137"/>
      <c r="BG370" s="137"/>
      <c r="BH370" s="137"/>
      <c r="BI370" s="137"/>
      <c r="BJ370" s="137"/>
      <c r="BK370" s="137"/>
      <c r="BL370" s="137"/>
      <c r="BM370" s="137"/>
      <c r="BN370" s="137"/>
      <c r="BO370" s="137"/>
      <c r="BP370" s="137"/>
      <c r="BQ370" s="137"/>
      <c r="BR370" s="137"/>
      <c r="BS370" s="137"/>
      <c r="BT370" s="137"/>
      <c r="BU370" s="137"/>
      <c r="BV370" s="137"/>
      <c r="BW370" s="137"/>
      <c r="BX370" s="137"/>
      <c r="BY370" s="137"/>
      <c r="BZ370" s="137"/>
      <c r="CA370" s="137"/>
      <c r="CB370" s="137"/>
      <c r="CC370" s="137"/>
      <c r="CD370" s="137"/>
      <c r="CE370" s="137"/>
      <c r="CF370" s="137"/>
      <c r="CG370" s="137"/>
      <c r="CH370" s="137"/>
      <c r="CI370" s="137"/>
      <c r="CJ370" s="137"/>
      <c r="CK370" s="137"/>
      <c r="CL370" s="137"/>
      <c r="CM370" s="137"/>
      <c r="CN370" s="137"/>
      <c r="CO370" s="137"/>
      <c r="CP370" s="137"/>
      <c r="CQ370" s="137"/>
      <c r="CR370" s="137"/>
      <c r="CS370" s="137"/>
      <c r="CT370" s="137"/>
      <c r="CU370" s="137"/>
      <c r="CV370" s="137"/>
      <c r="CW370" s="137"/>
      <c r="CX370" s="137"/>
      <c r="CY370" s="137"/>
      <c r="CZ370" s="137"/>
      <c r="DA370" s="137"/>
      <c r="DB370" s="137"/>
      <c r="DC370" s="137"/>
      <c r="DD370" s="137"/>
      <c r="DE370" s="137"/>
      <c r="DF370" s="137"/>
      <c r="DG370" s="137"/>
      <c r="DH370" s="137"/>
      <c r="DI370" s="137"/>
      <c r="DJ370" s="137"/>
      <c r="DK370" s="137"/>
      <c r="DL370" s="137"/>
      <c r="DM370" s="137"/>
      <c r="DN370" s="137"/>
      <c r="DO370" s="137"/>
      <c r="DP370" s="137"/>
      <c r="DQ370" s="137"/>
      <c r="DR370" s="137"/>
      <c r="DS370" s="137"/>
      <c r="DT370" s="137"/>
      <c r="DU370" s="137"/>
      <c r="DV370" s="137"/>
      <c r="DW370" s="137"/>
      <c r="DX370" s="137"/>
      <c r="DY370" s="137"/>
      <c r="DZ370" s="137"/>
      <c r="EA370" s="137"/>
      <c r="EB370" s="137"/>
      <c r="EC370" s="137"/>
      <c r="ED370" s="137"/>
      <c r="EE370" s="137"/>
      <c r="EF370" s="137"/>
      <c r="EG370" s="137"/>
      <c r="EH370" s="137"/>
      <c r="EI370" s="137"/>
      <c r="EJ370" s="137"/>
      <c r="EK370" s="137"/>
      <c r="EL370" s="137"/>
      <c r="EM370" s="137"/>
      <c r="EN370" s="137"/>
      <c r="EO370" s="137"/>
      <c r="EP370" s="137"/>
      <c r="EQ370" s="137"/>
      <c r="ER370" s="137"/>
      <c r="ES370" s="137"/>
      <c r="ET370" s="137"/>
      <c r="EU370" s="137"/>
      <c r="EV370" s="137"/>
      <c r="EW370" s="137"/>
      <c r="EX370" s="137"/>
      <c r="EY370" s="137"/>
      <c r="EZ370" s="137"/>
      <c r="FA370" s="137"/>
      <c r="FB370" s="137"/>
      <c r="FC370" s="137"/>
      <c r="FD370" s="137"/>
      <c r="FE370" s="137"/>
      <c r="FF370" s="137"/>
      <c r="FG370" s="137"/>
      <c r="FH370" s="137"/>
      <c r="FI370" s="137"/>
      <c r="FJ370" s="137"/>
      <c r="FK370" s="137"/>
      <c r="FL370" s="137"/>
      <c r="FM370" s="137"/>
      <c r="FN370" s="137"/>
      <c r="FO370" s="137"/>
      <c r="FP370" s="137"/>
      <c r="FQ370" s="137"/>
      <c r="FR370" s="137"/>
      <c r="FS370" s="137"/>
      <c r="FT370" s="137"/>
      <c r="FU370" s="137"/>
      <c r="FV370" s="137"/>
      <c r="FW370" s="137"/>
      <c r="FX370" s="137"/>
      <c r="FY370" s="137"/>
      <c r="FZ370" s="137"/>
      <c r="GA370" s="137"/>
      <c r="GB370" s="137"/>
      <c r="GC370" s="137"/>
      <c r="GD370" s="137"/>
      <c r="GE370" s="137"/>
      <c r="GF370" s="137"/>
      <c r="GG370" s="137"/>
      <c r="GH370" s="137"/>
      <c r="GI370" s="137"/>
      <c r="GJ370" s="137"/>
      <c r="GK370" s="137"/>
      <c r="GL370" s="137"/>
      <c r="GM370" s="137"/>
      <c r="GN370" s="137"/>
      <c r="GO370" s="137"/>
      <c r="GP370" s="137"/>
      <c r="GQ370" s="137"/>
      <c r="GR370" s="137"/>
      <c r="GS370" s="137"/>
      <c r="GT370" s="137"/>
      <c r="GU370" s="137"/>
      <c r="GV370" s="137"/>
      <c r="GW370" s="137"/>
    </row>
    <row r="371" spans="1:205" ht="30" x14ac:dyDescent="0.25">
      <c r="A371" s="19">
        <v>1</v>
      </c>
      <c r="B371" s="19">
        <f t="shared" si="89"/>
        <v>1</v>
      </c>
      <c r="C371" s="778" t="s">
        <v>534</v>
      </c>
      <c r="D371" s="29">
        <f>'2 уровень'!F1356</f>
        <v>2427</v>
      </c>
      <c r="E371" s="29">
        <f>'2 уровень'!G1356</f>
        <v>2022.5</v>
      </c>
      <c r="F371" s="29">
        <f>'2 уровень'!H1356</f>
        <v>2315</v>
      </c>
      <c r="G371" s="142">
        <f>'2 уровень'!I1356</f>
        <v>114.46229913473425</v>
      </c>
      <c r="H371" s="156">
        <f>'2 уровень'!J1356</f>
        <v>0</v>
      </c>
      <c r="I371" s="156">
        <f>'2 уровень'!K1356</f>
        <v>0</v>
      </c>
      <c r="J371" s="151">
        <f>'2 уровень'!L1356</f>
        <v>0</v>
      </c>
      <c r="K371" s="151">
        <f>'2 уровень'!M1356</f>
        <v>0</v>
      </c>
      <c r="L371" s="151">
        <f>'2 уровень'!N1356</f>
        <v>0</v>
      </c>
      <c r="M371" s="151">
        <f>'2 уровень'!O1356</f>
        <v>0</v>
      </c>
      <c r="N371" s="151">
        <f>'2 уровень'!P1356</f>
        <v>0</v>
      </c>
      <c r="O371" s="151">
        <f>'2 уровень'!Q1356</f>
        <v>0</v>
      </c>
      <c r="P371" s="150">
        <f>'2 уровень'!R1356</f>
        <v>5553.4695158879986</v>
      </c>
      <c r="Q371" s="150">
        <f>'2 уровень'!S1356</f>
        <v>5553.4695158879986</v>
      </c>
      <c r="R371" s="150">
        <f>'2 уровень'!T1356</f>
        <v>5553.4695158879986</v>
      </c>
      <c r="S371" s="150">
        <f>'2 уровень'!U1356</f>
        <v>5553.4695158879986</v>
      </c>
      <c r="T371" s="150">
        <f>'2 уровень'!V1356</f>
        <v>5553.4695158879986</v>
      </c>
      <c r="U371" s="150">
        <f>'2 уровень'!W1356</f>
        <v>5553.4695158879986</v>
      </c>
      <c r="V371" s="150">
        <f>'2 уровень'!X1356</f>
        <v>5553.4695158879986</v>
      </c>
      <c r="W371" s="150">
        <f>'2 уровень'!Y1356</f>
        <v>5553.4695158879986</v>
      </c>
      <c r="X371" s="150">
        <f>'2 уровень'!Z1356</f>
        <v>5553.4695158879986</v>
      </c>
      <c r="Y371" s="150">
        <f>'2 уровень'!AA1356</f>
        <v>5553.4695158879986</v>
      </c>
      <c r="Z371" s="150">
        <f>'2 уровень'!AB1356</f>
        <v>4627.8912632399988</v>
      </c>
      <c r="AA371" s="150">
        <f>'2 уровень'!AC1356</f>
        <v>5510.5530599999993</v>
      </c>
      <c r="AB371" s="996">
        <f>'2 уровень'!AD1356</f>
        <v>0</v>
      </c>
      <c r="AC371" s="150">
        <f>'2 уровень'!AE1356</f>
        <v>0</v>
      </c>
      <c r="AD371" s="150">
        <f>'2 уровень'!AF1356</f>
        <v>882.66179676000002</v>
      </c>
      <c r="AE371" s="150">
        <f>'2 уровень'!AG1356</f>
        <v>0</v>
      </c>
      <c r="AF371" s="150">
        <f>'2 уровень'!AH1356</f>
        <v>-0.95184999999999997</v>
      </c>
      <c r="AG371" s="563">
        <f>'2 уровень'!AI1356</f>
        <v>5509.6012099999989</v>
      </c>
      <c r="AH371" s="150">
        <f>AA371/Z371*100</f>
        <v>119.07265634720308</v>
      </c>
      <c r="AI371" s="150">
        <f>AG371/Z371*100</f>
        <v>119.05208866430263</v>
      </c>
      <c r="AJ371" s="1216">
        <f>'2 уровень'!AJ1356</f>
        <v>0</v>
      </c>
      <c r="AK371" s="1223">
        <f>'2 уровень'!AK1356</f>
        <v>0</v>
      </c>
      <c r="AL371" s="337">
        <f t="shared" si="80"/>
        <v>5509601.209999999</v>
      </c>
      <c r="AM371" s="337">
        <f t="shared" si="79"/>
        <v>-951.85</v>
      </c>
      <c r="AN371" s="1112">
        <f t="shared" si="92"/>
        <v>2288.2033439999996</v>
      </c>
      <c r="AO371" s="137">
        <f t="shared" si="77"/>
        <v>2380.3684924406048</v>
      </c>
      <c r="AP371" s="137"/>
      <c r="AQ371" s="426">
        <f t="shared" si="81"/>
        <v>0</v>
      </c>
      <c r="AR371" s="137"/>
      <c r="AS371" s="137"/>
      <c r="AT371" s="137"/>
      <c r="AU371" s="137"/>
      <c r="AV371" s="137"/>
      <c r="AW371" s="137"/>
      <c r="AX371" s="137"/>
      <c r="AY371" s="137"/>
      <c r="AZ371" s="137"/>
      <c r="BA371" s="137"/>
      <c r="BB371" s="137"/>
      <c r="BC371" s="137"/>
      <c r="BD371" s="137"/>
      <c r="BE371" s="137"/>
      <c r="BF371" s="137"/>
      <c r="BG371" s="137"/>
      <c r="BH371" s="137"/>
      <c r="BI371" s="137"/>
      <c r="BJ371" s="137"/>
      <c r="BK371" s="137"/>
      <c r="BL371" s="137"/>
      <c r="BM371" s="137"/>
      <c r="BN371" s="137"/>
      <c r="BO371" s="137"/>
      <c r="BP371" s="137"/>
      <c r="BQ371" s="137"/>
      <c r="BR371" s="137"/>
      <c r="BS371" s="137"/>
      <c r="BT371" s="137"/>
      <c r="BU371" s="137"/>
      <c r="BV371" s="137"/>
      <c r="BW371" s="137"/>
      <c r="BX371" s="137"/>
      <c r="BY371" s="137"/>
      <c r="BZ371" s="137"/>
      <c r="CA371" s="137"/>
      <c r="CB371" s="137"/>
      <c r="CC371" s="137"/>
      <c r="CD371" s="137"/>
      <c r="CE371" s="137"/>
      <c r="CF371" s="137"/>
      <c r="CG371" s="137"/>
      <c r="CH371" s="137"/>
      <c r="CI371" s="137"/>
      <c r="CJ371" s="137"/>
      <c r="CK371" s="137"/>
      <c r="CL371" s="137"/>
      <c r="CM371" s="137"/>
      <c r="CN371" s="137"/>
      <c r="CO371" s="137"/>
      <c r="CP371" s="137"/>
      <c r="CQ371" s="137"/>
      <c r="CR371" s="137"/>
      <c r="CS371" s="137"/>
      <c r="CT371" s="137"/>
      <c r="CU371" s="137"/>
      <c r="CV371" s="137"/>
      <c r="CW371" s="137"/>
      <c r="CX371" s="137"/>
      <c r="CY371" s="137"/>
      <c r="CZ371" s="137"/>
      <c r="DA371" s="137"/>
      <c r="DB371" s="137"/>
      <c r="DC371" s="137"/>
      <c r="DD371" s="137"/>
      <c r="DE371" s="137"/>
      <c r="DF371" s="137"/>
      <c r="DG371" s="137"/>
      <c r="DH371" s="137"/>
      <c r="DI371" s="137"/>
      <c r="DJ371" s="137"/>
      <c r="DK371" s="137"/>
      <c r="DL371" s="137"/>
      <c r="DM371" s="137"/>
      <c r="DN371" s="137"/>
      <c r="DO371" s="137"/>
      <c r="DP371" s="137"/>
      <c r="DQ371" s="137"/>
      <c r="DR371" s="137"/>
      <c r="DS371" s="137"/>
      <c r="DT371" s="137"/>
      <c r="DU371" s="137"/>
      <c r="DV371" s="137"/>
      <c r="DW371" s="137"/>
      <c r="DX371" s="137"/>
      <c r="DY371" s="137"/>
      <c r="DZ371" s="137"/>
      <c r="EA371" s="137"/>
      <c r="EB371" s="137"/>
      <c r="EC371" s="137"/>
      <c r="ED371" s="137"/>
      <c r="EE371" s="137"/>
      <c r="EF371" s="137"/>
      <c r="EG371" s="137"/>
      <c r="EH371" s="137"/>
      <c r="EI371" s="137"/>
      <c r="EJ371" s="137"/>
      <c r="EK371" s="137"/>
      <c r="EL371" s="137"/>
      <c r="EM371" s="137"/>
      <c r="EN371" s="137"/>
      <c r="EO371" s="137"/>
      <c r="EP371" s="137"/>
      <c r="EQ371" s="137"/>
      <c r="ER371" s="137"/>
      <c r="ES371" s="137"/>
      <c r="ET371" s="137"/>
      <c r="EU371" s="137"/>
      <c r="EV371" s="137"/>
      <c r="EW371" s="137"/>
      <c r="EX371" s="137"/>
      <c r="EY371" s="137"/>
      <c r="EZ371" s="137"/>
      <c r="FA371" s="137"/>
      <c r="FB371" s="137"/>
      <c r="FC371" s="137"/>
      <c r="FD371" s="137"/>
      <c r="FE371" s="137"/>
      <c r="FF371" s="137"/>
      <c r="FG371" s="137"/>
      <c r="FH371" s="137"/>
      <c r="FI371" s="137"/>
      <c r="FJ371" s="137"/>
      <c r="FK371" s="137"/>
      <c r="FL371" s="137"/>
      <c r="FM371" s="137"/>
      <c r="FN371" s="137"/>
      <c r="FO371" s="137"/>
      <c r="FP371" s="137"/>
      <c r="FQ371" s="137"/>
      <c r="FR371" s="137"/>
      <c r="FS371" s="137"/>
      <c r="FT371" s="137"/>
      <c r="FU371" s="137"/>
      <c r="FV371" s="137"/>
      <c r="FW371" s="137"/>
      <c r="FX371" s="137"/>
      <c r="FY371" s="137"/>
      <c r="FZ371" s="137"/>
      <c r="GA371" s="137"/>
      <c r="GB371" s="137"/>
      <c r="GC371" s="137"/>
      <c r="GD371" s="137"/>
      <c r="GE371" s="137"/>
      <c r="GF371" s="137"/>
      <c r="GG371" s="137"/>
      <c r="GH371" s="137"/>
      <c r="GI371" s="137"/>
      <c r="GJ371" s="137"/>
      <c r="GK371" s="137"/>
      <c r="GL371" s="137"/>
      <c r="GM371" s="137"/>
      <c r="GN371" s="137"/>
      <c r="GO371" s="137"/>
      <c r="GP371" s="137"/>
      <c r="GQ371" s="137"/>
      <c r="GR371" s="137"/>
      <c r="GS371" s="137"/>
      <c r="GT371" s="137"/>
      <c r="GU371" s="137"/>
      <c r="GV371" s="137"/>
      <c r="GW371" s="137"/>
    </row>
    <row r="372" spans="1:205" ht="43.5" x14ac:dyDescent="0.25">
      <c r="C372" s="775" t="s">
        <v>588</v>
      </c>
      <c r="D372" s="21">
        <f>'2 уровень'!F1357</f>
        <v>4</v>
      </c>
      <c r="E372" s="21">
        <f>'2 уровень'!G1357</f>
        <v>0.44444444444444442</v>
      </c>
      <c r="F372" s="21">
        <f>'2 уровень'!H1357</f>
        <v>0</v>
      </c>
      <c r="G372" s="140" t="e">
        <f>'2 уровень'!I1357</f>
        <v>#DIV/0!</v>
      </c>
      <c r="H372" s="156"/>
      <c r="I372" s="156"/>
      <c r="J372" s="151"/>
      <c r="K372" s="151"/>
      <c r="L372" s="151"/>
      <c r="M372" s="151"/>
      <c r="N372" s="151"/>
      <c r="O372" s="151"/>
      <c r="P372" s="150">
        <f>'2 уровень'!R1357</f>
        <v>0</v>
      </c>
      <c r="Q372" s="150">
        <f>'2 уровень'!S1357</f>
        <v>0</v>
      </c>
      <c r="R372" s="150">
        <f>'2 уровень'!T1357</f>
        <v>0</v>
      </c>
      <c r="S372" s="150">
        <f>'2 уровень'!U1357</f>
        <v>10.545279999999998</v>
      </c>
      <c r="T372" s="150">
        <f>'2 уровень'!V1357</f>
        <v>10.545279999999998</v>
      </c>
      <c r="U372" s="150">
        <f>'2 уровень'!W1357</f>
        <v>10.545279999999998</v>
      </c>
      <c r="V372" s="150">
        <f>'2 уровень'!X1357</f>
        <v>10.545279999999998</v>
      </c>
      <c r="W372" s="150">
        <f>'2 уровень'!Y1357</f>
        <v>10.545279999999998</v>
      </c>
      <c r="X372" s="150">
        <f>'2 уровень'!Z1357</f>
        <v>10.545279999999998</v>
      </c>
      <c r="Y372" s="150">
        <f>'2 уровень'!AA1357</f>
        <v>10.545279999999998</v>
      </c>
      <c r="Z372" s="150">
        <f>'2 уровень'!AB1357</f>
        <v>8.2018844444444419</v>
      </c>
      <c r="AA372" s="150">
        <f>'2 уровень'!AC1357</f>
        <v>0</v>
      </c>
      <c r="AB372" s="996">
        <f>'2 уровень'!AD1357</f>
        <v>0</v>
      </c>
      <c r="AC372" s="150">
        <f>'2 уровень'!AE1357</f>
        <v>0</v>
      </c>
      <c r="AD372" s="150">
        <f>'2 уровень'!AF1357</f>
        <v>-8.2018844444444419</v>
      </c>
      <c r="AE372" s="150">
        <f>'2 уровень'!AG1357</f>
        <v>0</v>
      </c>
      <c r="AF372" s="150">
        <f>'2 уровень'!AH1357</f>
        <v>0</v>
      </c>
      <c r="AG372" s="563">
        <f>'2 уровень'!AI1357</f>
        <v>0</v>
      </c>
      <c r="AH372" s="150">
        <f>AA372/Z372*100</f>
        <v>0</v>
      </c>
      <c r="AI372" s="150">
        <f>AG372/Z372*100</f>
        <v>0</v>
      </c>
      <c r="AJ372" s="1216">
        <f>'2 уровень'!AJ1357</f>
        <v>0</v>
      </c>
      <c r="AK372" s="1223">
        <f>'2 уровень'!AK1357</f>
        <v>0</v>
      </c>
      <c r="AL372" s="337">
        <f t="shared" si="80"/>
        <v>0</v>
      </c>
      <c r="AM372" s="337">
        <f t="shared" si="79"/>
        <v>0</v>
      </c>
      <c r="AN372" s="1112"/>
      <c r="AO372" s="137"/>
      <c r="AP372" s="137"/>
      <c r="AQ372" s="426">
        <f t="shared" si="81"/>
        <v>0</v>
      </c>
      <c r="AR372" s="137"/>
      <c r="AS372" s="137"/>
      <c r="AT372" s="137"/>
      <c r="AU372" s="137"/>
      <c r="AV372" s="137"/>
      <c r="AW372" s="137"/>
      <c r="AX372" s="137"/>
      <c r="AY372" s="137"/>
      <c r="AZ372" s="137"/>
      <c r="BA372" s="137"/>
      <c r="BB372" s="137"/>
      <c r="BC372" s="137"/>
      <c r="BD372" s="137"/>
      <c r="BE372" s="137"/>
      <c r="BF372" s="137"/>
      <c r="BG372" s="137"/>
      <c r="BH372" s="137"/>
      <c r="BI372" s="137"/>
      <c r="BJ372" s="137"/>
      <c r="BK372" s="137"/>
      <c r="BL372" s="137"/>
      <c r="BM372" s="137"/>
      <c r="BN372" s="137"/>
      <c r="BO372" s="137"/>
      <c r="BP372" s="137"/>
      <c r="BQ372" s="137"/>
      <c r="BR372" s="137"/>
      <c r="BS372" s="137"/>
      <c r="BT372" s="137"/>
      <c r="BU372" s="137"/>
      <c r="BV372" s="137"/>
      <c r="BW372" s="137"/>
      <c r="BX372" s="137"/>
      <c r="BY372" s="137"/>
      <c r="BZ372" s="137"/>
      <c r="CA372" s="137"/>
      <c r="CB372" s="137"/>
      <c r="CC372" s="137"/>
      <c r="CD372" s="137"/>
      <c r="CE372" s="137"/>
      <c r="CF372" s="137"/>
      <c r="CG372" s="137"/>
      <c r="CH372" s="137"/>
      <c r="CI372" s="137"/>
      <c r="CJ372" s="137"/>
      <c r="CK372" s="137"/>
      <c r="CL372" s="137"/>
      <c r="CM372" s="137"/>
      <c r="CN372" s="137"/>
      <c r="CO372" s="137"/>
      <c r="CP372" s="137"/>
      <c r="CQ372" s="137"/>
      <c r="CR372" s="137"/>
      <c r="CS372" s="137"/>
      <c r="CT372" s="137"/>
      <c r="CU372" s="137"/>
      <c r="CV372" s="137"/>
      <c r="CW372" s="137"/>
      <c r="CX372" s="137"/>
      <c r="CY372" s="137"/>
      <c r="CZ372" s="137"/>
      <c r="DA372" s="137"/>
      <c r="DB372" s="137"/>
      <c r="DC372" s="137"/>
      <c r="DD372" s="137"/>
      <c r="DE372" s="137"/>
      <c r="DF372" s="137"/>
      <c r="DG372" s="137"/>
      <c r="DH372" s="137"/>
      <c r="DI372" s="137"/>
      <c r="DJ372" s="137"/>
      <c r="DK372" s="137"/>
      <c r="DL372" s="137"/>
      <c r="DM372" s="137"/>
      <c r="DN372" s="137"/>
      <c r="DO372" s="137"/>
      <c r="DP372" s="137"/>
      <c r="DQ372" s="137"/>
      <c r="DR372" s="137"/>
      <c r="DS372" s="137"/>
      <c r="DT372" s="137"/>
      <c r="DU372" s="137"/>
      <c r="DV372" s="137"/>
      <c r="DW372" s="137"/>
      <c r="DX372" s="137"/>
      <c r="DY372" s="137"/>
      <c r="DZ372" s="137"/>
      <c r="EA372" s="137"/>
      <c r="EB372" s="137"/>
      <c r="EC372" s="137"/>
      <c r="ED372" s="137"/>
      <c r="EE372" s="137"/>
      <c r="EF372" s="137"/>
      <c r="EG372" s="137"/>
      <c r="EH372" s="137"/>
      <c r="EI372" s="137"/>
      <c r="EJ372" s="137"/>
      <c r="EK372" s="137"/>
      <c r="EL372" s="137"/>
      <c r="EM372" s="137"/>
      <c r="EN372" s="137"/>
      <c r="EO372" s="137"/>
      <c r="EP372" s="137"/>
      <c r="EQ372" s="137"/>
      <c r="ER372" s="137"/>
      <c r="ES372" s="137"/>
      <c r="ET372" s="137"/>
      <c r="EU372" s="137"/>
      <c r="EV372" s="137"/>
      <c r="EW372" s="137"/>
      <c r="EX372" s="137"/>
      <c r="EY372" s="137"/>
      <c r="EZ372" s="137"/>
      <c r="FA372" s="137"/>
      <c r="FB372" s="137"/>
      <c r="FC372" s="137"/>
      <c r="FD372" s="137"/>
      <c r="FE372" s="137"/>
      <c r="FF372" s="137"/>
      <c r="FG372" s="137"/>
      <c r="FH372" s="137"/>
      <c r="FI372" s="137"/>
      <c r="FJ372" s="137"/>
      <c r="FK372" s="137"/>
      <c r="FL372" s="137"/>
      <c r="FM372" s="137"/>
      <c r="FN372" s="137"/>
      <c r="FO372" s="137"/>
      <c r="FP372" s="137"/>
      <c r="FQ372" s="137"/>
      <c r="FR372" s="137"/>
      <c r="FS372" s="137"/>
      <c r="FT372" s="137"/>
      <c r="FU372" s="137"/>
      <c r="FV372" s="137"/>
      <c r="FW372" s="137"/>
      <c r="FX372" s="137"/>
      <c r="FY372" s="137"/>
      <c r="FZ372" s="137"/>
      <c r="GA372" s="137"/>
      <c r="GB372" s="137"/>
      <c r="GC372" s="137"/>
      <c r="GD372" s="137"/>
      <c r="GE372" s="137"/>
      <c r="GF372" s="137"/>
      <c r="GG372" s="137"/>
      <c r="GH372" s="137"/>
      <c r="GI372" s="137"/>
      <c r="GJ372" s="137"/>
      <c r="GK372" s="137"/>
      <c r="GL372" s="137"/>
      <c r="GM372" s="137"/>
      <c r="GN372" s="137"/>
      <c r="GO372" s="137"/>
      <c r="GP372" s="137"/>
      <c r="GQ372" s="137"/>
      <c r="GR372" s="137"/>
      <c r="GS372" s="137"/>
      <c r="GT372" s="137"/>
      <c r="GU372" s="137"/>
      <c r="GV372" s="137"/>
      <c r="GW372" s="137"/>
    </row>
    <row r="373" spans="1:205" ht="30" x14ac:dyDescent="0.25">
      <c r="C373" s="778" t="s">
        <v>589</v>
      </c>
      <c r="D373" s="29">
        <f>'2 уровень'!F1358</f>
        <v>2</v>
      </c>
      <c r="E373" s="29">
        <f>'2 уровень'!G1358</f>
        <v>0.22222222222222221</v>
      </c>
      <c r="F373" s="29">
        <f>'2 уровень'!H1358</f>
        <v>0</v>
      </c>
      <c r="G373" s="142" t="e">
        <f>'2 уровень'!I1358</f>
        <v>#DIV/0!</v>
      </c>
      <c r="H373" s="156"/>
      <c r="I373" s="156"/>
      <c r="J373" s="151"/>
      <c r="K373" s="151"/>
      <c r="L373" s="151"/>
      <c r="M373" s="151"/>
      <c r="N373" s="151"/>
      <c r="O373" s="151"/>
      <c r="P373" s="150"/>
      <c r="Q373" s="150"/>
      <c r="R373" s="150"/>
      <c r="S373" s="150"/>
      <c r="T373" s="150"/>
      <c r="U373" s="150"/>
      <c r="V373" s="150"/>
      <c r="W373" s="150"/>
      <c r="X373" s="150"/>
      <c r="Y373" s="150"/>
      <c r="Z373" s="150"/>
      <c r="AA373" s="150"/>
      <c r="AB373" s="996"/>
      <c r="AC373" s="150"/>
      <c r="AD373" s="150"/>
      <c r="AE373" s="150"/>
      <c r="AF373" s="150"/>
      <c r="AG373" s="563"/>
      <c r="AH373" s="150"/>
      <c r="AI373" s="150"/>
      <c r="AJ373" s="1216">
        <f>'2 уровень'!AJ1358</f>
        <v>0</v>
      </c>
      <c r="AK373" s="1223">
        <f>'2 уровень'!AK1358</f>
        <v>0</v>
      </c>
      <c r="AL373" s="337">
        <f t="shared" si="80"/>
        <v>0</v>
      </c>
      <c r="AM373" s="337">
        <f t="shared" si="79"/>
        <v>0</v>
      </c>
      <c r="AN373" s="1112"/>
      <c r="AO373" s="137"/>
      <c r="AP373" s="137"/>
      <c r="AQ373" s="426">
        <f t="shared" si="81"/>
        <v>0</v>
      </c>
      <c r="AR373" s="137"/>
      <c r="AS373" s="137"/>
      <c r="AT373" s="137"/>
      <c r="AU373" s="137"/>
      <c r="AV373" s="137"/>
      <c r="AW373" s="137"/>
      <c r="AX373" s="137"/>
      <c r="AY373" s="137"/>
      <c r="AZ373" s="137"/>
      <c r="BA373" s="137"/>
      <c r="BB373" s="137"/>
      <c r="BC373" s="137"/>
      <c r="BD373" s="137"/>
      <c r="BE373" s="137"/>
      <c r="BF373" s="137"/>
      <c r="BG373" s="137"/>
      <c r="BH373" s="137"/>
      <c r="BI373" s="137"/>
      <c r="BJ373" s="137"/>
      <c r="BK373" s="137"/>
      <c r="BL373" s="137"/>
      <c r="BM373" s="137"/>
      <c r="BN373" s="137"/>
      <c r="BO373" s="137"/>
      <c r="BP373" s="137"/>
      <c r="BQ373" s="137"/>
      <c r="BR373" s="137"/>
      <c r="BS373" s="137"/>
      <c r="BT373" s="137"/>
      <c r="BU373" s="137"/>
      <c r="BV373" s="137"/>
      <c r="BW373" s="137"/>
      <c r="BX373" s="137"/>
      <c r="BY373" s="137"/>
      <c r="BZ373" s="137"/>
      <c r="CA373" s="137"/>
      <c r="CB373" s="137"/>
      <c r="CC373" s="137"/>
      <c r="CD373" s="137"/>
      <c r="CE373" s="137"/>
      <c r="CF373" s="137"/>
      <c r="CG373" s="137"/>
      <c r="CH373" s="137"/>
      <c r="CI373" s="137"/>
      <c r="CJ373" s="137"/>
      <c r="CK373" s="137"/>
      <c r="CL373" s="137"/>
      <c r="CM373" s="137"/>
      <c r="CN373" s="137"/>
      <c r="CO373" s="137"/>
      <c r="CP373" s="137"/>
      <c r="CQ373" s="137"/>
      <c r="CR373" s="137"/>
      <c r="CS373" s="137"/>
      <c r="CT373" s="137"/>
      <c r="CU373" s="137"/>
      <c r="CV373" s="137"/>
      <c r="CW373" s="137"/>
      <c r="CX373" s="137"/>
      <c r="CY373" s="137"/>
      <c r="CZ373" s="137"/>
      <c r="DA373" s="137"/>
      <c r="DB373" s="137"/>
      <c r="DC373" s="137"/>
      <c r="DD373" s="137"/>
      <c r="DE373" s="137"/>
      <c r="DF373" s="137"/>
      <c r="DG373" s="137"/>
      <c r="DH373" s="137"/>
      <c r="DI373" s="137"/>
      <c r="DJ373" s="137"/>
      <c r="DK373" s="137"/>
      <c r="DL373" s="137"/>
      <c r="DM373" s="137"/>
      <c r="DN373" s="137"/>
      <c r="DO373" s="137"/>
      <c r="DP373" s="137"/>
      <c r="DQ373" s="137"/>
      <c r="DR373" s="137"/>
      <c r="DS373" s="137"/>
      <c r="DT373" s="137"/>
      <c r="DU373" s="137"/>
      <c r="DV373" s="137"/>
      <c r="DW373" s="137"/>
      <c r="DX373" s="137"/>
      <c r="DY373" s="137"/>
      <c r="DZ373" s="137"/>
      <c r="EA373" s="137"/>
      <c r="EB373" s="137"/>
      <c r="EC373" s="137"/>
      <c r="ED373" s="137"/>
      <c r="EE373" s="137"/>
      <c r="EF373" s="137"/>
      <c r="EG373" s="137"/>
      <c r="EH373" s="137"/>
      <c r="EI373" s="137"/>
      <c r="EJ373" s="137"/>
      <c r="EK373" s="137"/>
      <c r="EL373" s="137"/>
      <c r="EM373" s="137"/>
      <c r="EN373" s="137"/>
      <c r="EO373" s="137"/>
      <c r="EP373" s="137"/>
      <c r="EQ373" s="137"/>
      <c r="ER373" s="137"/>
      <c r="ES373" s="137"/>
      <c r="ET373" s="137"/>
      <c r="EU373" s="137"/>
      <c r="EV373" s="137"/>
      <c r="EW373" s="137"/>
      <c r="EX373" s="137"/>
      <c r="EY373" s="137"/>
      <c r="EZ373" s="137"/>
      <c r="FA373" s="137"/>
      <c r="FB373" s="137"/>
      <c r="FC373" s="137"/>
      <c r="FD373" s="137"/>
      <c r="FE373" s="137"/>
      <c r="FF373" s="137"/>
      <c r="FG373" s="137"/>
      <c r="FH373" s="137"/>
      <c r="FI373" s="137"/>
      <c r="FJ373" s="137"/>
      <c r="FK373" s="137"/>
      <c r="FL373" s="137"/>
      <c r="FM373" s="137"/>
      <c r="FN373" s="137"/>
      <c r="FO373" s="137"/>
      <c r="FP373" s="137"/>
      <c r="FQ373" s="137"/>
      <c r="FR373" s="137"/>
      <c r="FS373" s="137"/>
      <c r="FT373" s="137"/>
      <c r="FU373" s="137"/>
      <c r="FV373" s="137"/>
      <c r="FW373" s="137"/>
      <c r="FX373" s="137"/>
      <c r="FY373" s="137"/>
      <c r="FZ373" s="137"/>
      <c r="GA373" s="137"/>
      <c r="GB373" s="137"/>
      <c r="GC373" s="137"/>
      <c r="GD373" s="137"/>
      <c r="GE373" s="137"/>
      <c r="GF373" s="137"/>
      <c r="GG373" s="137"/>
      <c r="GH373" s="137"/>
      <c r="GI373" s="137"/>
      <c r="GJ373" s="137"/>
      <c r="GK373" s="137"/>
      <c r="GL373" s="137"/>
      <c r="GM373" s="137"/>
      <c r="GN373" s="137"/>
      <c r="GO373" s="137"/>
      <c r="GP373" s="137"/>
      <c r="GQ373" s="137"/>
      <c r="GR373" s="137"/>
      <c r="GS373" s="137"/>
      <c r="GT373" s="137"/>
      <c r="GU373" s="137"/>
      <c r="GV373" s="137"/>
      <c r="GW373" s="137"/>
    </row>
    <row r="374" spans="1:205" ht="30" x14ac:dyDescent="0.25">
      <c r="C374" s="778" t="s">
        <v>590</v>
      </c>
      <c r="D374" s="29">
        <f>'2 уровень'!F1359</f>
        <v>0</v>
      </c>
      <c r="E374" s="29">
        <f>'2 уровень'!G1359</f>
        <v>0</v>
      </c>
      <c r="F374" s="29">
        <f>'2 уровень'!H1359</f>
        <v>0</v>
      </c>
      <c r="G374" s="142">
        <f>'2 уровень'!I1359</f>
        <v>0</v>
      </c>
      <c r="H374" s="156"/>
      <c r="I374" s="156"/>
      <c r="J374" s="151"/>
      <c r="K374" s="151"/>
      <c r="L374" s="151"/>
      <c r="M374" s="151"/>
      <c r="N374" s="151"/>
      <c r="O374" s="151"/>
      <c r="P374" s="150"/>
      <c r="Q374" s="150"/>
      <c r="R374" s="150"/>
      <c r="S374" s="150"/>
      <c r="T374" s="150"/>
      <c r="U374" s="150"/>
      <c r="V374" s="150"/>
      <c r="W374" s="150"/>
      <c r="X374" s="150"/>
      <c r="Y374" s="150"/>
      <c r="Z374" s="150"/>
      <c r="AA374" s="150"/>
      <c r="AB374" s="996"/>
      <c r="AC374" s="150"/>
      <c r="AD374" s="150"/>
      <c r="AE374" s="150"/>
      <c r="AF374" s="150"/>
      <c r="AG374" s="563"/>
      <c r="AH374" s="150"/>
      <c r="AI374" s="150"/>
      <c r="AJ374" s="1216">
        <f>'2 уровень'!AJ1359</f>
        <v>0</v>
      </c>
      <c r="AK374" s="1223">
        <f>'2 уровень'!AK1359</f>
        <v>0</v>
      </c>
      <c r="AL374" s="337">
        <f t="shared" si="80"/>
        <v>0</v>
      </c>
      <c r="AM374" s="337">
        <f t="shared" si="79"/>
        <v>0</v>
      </c>
      <c r="AN374" s="1112"/>
      <c r="AO374" s="137"/>
      <c r="AP374" s="137"/>
      <c r="AQ374" s="426">
        <f t="shared" si="81"/>
        <v>0</v>
      </c>
      <c r="AR374" s="137"/>
      <c r="AS374" s="137"/>
      <c r="AT374" s="137"/>
      <c r="AU374" s="137"/>
      <c r="AV374" s="137"/>
      <c r="AW374" s="137"/>
      <c r="AX374" s="137"/>
      <c r="AY374" s="137"/>
      <c r="AZ374" s="137"/>
      <c r="BA374" s="137"/>
      <c r="BB374" s="137"/>
      <c r="BC374" s="137"/>
      <c r="BD374" s="137"/>
      <c r="BE374" s="137"/>
      <c r="BF374" s="137"/>
      <c r="BG374" s="137"/>
      <c r="BH374" s="137"/>
      <c r="BI374" s="137"/>
      <c r="BJ374" s="137"/>
      <c r="BK374" s="137"/>
      <c r="BL374" s="137"/>
      <c r="BM374" s="137"/>
      <c r="BN374" s="137"/>
      <c r="BO374" s="137"/>
      <c r="BP374" s="137"/>
      <c r="BQ374" s="137"/>
      <c r="BR374" s="137"/>
      <c r="BS374" s="137"/>
      <c r="BT374" s="137"/>
      <c r="BU374" s="137"/>
      <c r="BV374" s="137"/>
      <c r="BW374" s="137"/>
      <c r="BX374" s="137"/>
      <c r="BY374" s="137"/>
      <c r="BZ374" s="137"/>
      <c r="CA374" s="137"/>
      <c r="CB374" s="137"/>
      <c r="CC374" s="137"/>
      <c r="CD374" s="137"/>
      <c r="CE374" s="137"/>
      <c r="CF374" s="137"/>
      <c r="CG374" s="137"/>
      <c r="CH374" s="137"/>
      <c r="CI374" s="137"/>
      <c r="CJ374" s="137"/>
      <c r="CK374" s="137"/>
      <c r="CL374" s="137"/>
      <c r="CM374" s="137"/>
      <c r="CN374" s="137"/>
      <c r="CO374" s="137"/>
      <c r="CP374" s="137"/>
      <c r="CQ374" s="137"/>
      <c r="CR374" s="137"/>
      <c r="CS374" s="137"/>
      <c r="CT374" s="137"/>
      <c r="CU374" s="137"/>
      <c r="CV374" s="137"/>
      <c r="CW374" s="137"/>
      <c r="CX374" s="137"/>
      <c r="CY374" s="137"/>
      <c r="CZ374" s="137"/>
      <c r="DA374" s="137"/>
      <c r="DB374" s="137"/>
      <c r="DC374" s="137"/>
      <c r="DD374" s="137"/>
      <c r="DE374" s="137"/>
      <c r="DF374" s="137"/>
      <c r="DG374" s="137"/>
      <c r="DH374" s="137"/>
      <c r="DI374" s="137"/>
      <c r="DJ374" s="137"/>
      <c r="DK374" s="137"/>
      <c r="DL374" s="137"/>
      <c r="DM374" s="137"/>
      <c r="DN374" s="137"/>
      <c r="DO374" s="137"/>
      <c r="DP374" s="137"/>
      <c r="DQ374" s="137"/>
      <c r="DR374" s="137"/>
      <c r="DS374" s="137"/>
      <c r="DT374" s="137"/>
      <c r="DU374" s="137"/>
      <c r="DV374" s="137"/>
      <c r="DW374" s="137"/>
      <c r="DX374" s="137"/>
      <c r="DY374" s="137"/>
      <c r="DZ374" s="137"/>
      <c r="EA374" s="137"/>
      <c r="EB374" s="137"/>
      <c r="EC374" s="137"/>
      <c r="ED374" s="137"/>
      <c r="EE374" s="137"/>
      <c r="EF374" s="137"/>
      <c r="EG374" s="137"/>
      <c r="EH374" s="137"/>
      <c r="EI374" s="137"/>
      <c r="EJ374" s="137"/>
      <c r="EK374" s="137"/>
      <c r="EL374" s="137"/>
      <c r="EM374" s="137"/>
      <c r="EN374" s="137"/>
      <c r="EO374" s="137"/>
      <c r="EP374" s="137"/>
      <c r="EQ374" s="137"/>
      <c r="ER374" s="137"/>
      <c r="ES374" s="137"/>
      <c r="ET374" s="137"/>
      <c r="EU374" s="137"/>
      <c r="EV374" s="137"/>
      <c r="EW374" s="137"/>
      <c r="EX374" s="137"/>
      <c r="EY374" s="137"/>
      <c r="EZ374" s="137"/>
      <c r="FA374" s="137"/>
      <c r="FB374" s="137"/>
      <c r="FC374" s="137"/>
      <c r="FD374" s="137"/>
      <c r="FE374" s="137"/>
      <c r="FF374" s="137"/>
      <c r="FG374" s="137"/>
      <c r="FH374" s="137"/>
      <c r="FI374" s="137"/>
      <c r="FJ374" s="137"/>
      <c r="FK374" s="137"/>
      <c r="FL374" s="137"/>
      <c r="FM374" s="137"/>
      <c r="FN374" s="137"/>
      <c r="FO374" s="137"/>
      <c r="FP374" s="137"/>
      <c r="FQ374" s="137"/>
      <c r="FR374" s="137"/>
      <c r="FS374" s="137"/>
      <c r="FT374" s="137"/>
      <c r="FU374" s="137"/>
      <c r="FV374" s="137"/>
      <c r="FW374" s="137"/>
      <c r="FX374" s="137"/>
      <c r="FY374" s="137"/>
      <c r="FZ374" s="137"/>
      <c r="GA374" s="137"/>
      <c r="GB374" s="137"/>
      <c r="GC374" s="137"/>
      <c r="GD374" s="137"/>
      <c r="GE374" s="137"/>
      <c r="GF374" s="137"/>
      <c r="GG374" s="137"/>
      <c r="GH374" s="137"/>
      <c r="GI374" s="137"/>
      <c r="GJ374" s="137"/>
      <c r="GK374" s="137"/>
      <c r="GL374" s="137"/>
      <c r="GM374" s="137"/>
      <c r="GN374" s="137"/>
      <c r="GO374" s="137"/>
      <c r="GP374" s="137"/>
      <c r="GQ374" s="137"/>
      <c r="GR374" s="137"/>
      <c r="GS374" s="137"/>
      <c r="GT374" s="137"/>
      <c r="GU374" s="137"/>
      <c r="GV374" s="137"/>
      <c r="GW374" s="137"/>
    </row>
    <row r="375" spans="1:205" ht="30" x14ac:dyDescent="0.25">
      <c r="C375" s="778" t="s">
        <v>591</v>
      </c>
      <c r="D375" s="29">
        <f>'2 уровень'!F1360</f>
        <v>2</v>
      </c>
      <c r="E375" s="29">
        <f>'2 уровень'!G1360</f>
        <v>0.22222222222222221</v>
      </c>
      <c r="F375" s="29">
        <f>'2 уровень'!H1360</f>
        <v>0</v>
      </c>
      <c r="G375" s="142" t="e">
        <f>'2 уровень'!I1360</f>
        <v>#DIV/0!</v>
      </c>
      <c r="H375" s="156"/>
      <c r="I375" s="156"/>
      <c r="J375" s="151"/>
      <c r="K375" s="151"/>
      <c r="L375" s="151"/>
      <c r="M375" s="151"/>
      <c r="N375" s="151"/>
      <c r="O375" s="151"/>
      <c r="P375" s="150"/>
      <c r="Q375" s="150"/>
      <c r="R375" s="150"/>
      <c r="S375" s="150"/>
      <c r="T375" s="150"/>
      <c r="U375" s="150"/>
      <c r="V375" s="150"/>
      <c r="W375" s="150"/>
      <c r="X375" s="150"/>
      <c r="Y375" s="150"/>
      <c r="Z375" s="150"/>
      <c r="AA375" s="150"/>
      <c r="AB375" s="996"/>
      <c r="AC375" s="150"/>
      <c r="AD375" s="150"/>
      <c r="AE375" s="150"/>
      <c r="AF375" s="150"/>
      <c r="AG375" s="563"/>
      <c r="AH375" s="150"/>
      <c r="AI375" s="150"/>
      <c r="AJ375" s="1216">
        <f>'2 уровень'!AJ1360</f>
        <v>0</v>
      </c>
      <c r="AK375" s="1223">
        <f>'2 уровень'!AK1360</f>
        <v>0</v>
      </c>
      <c r="AL375" s="337">
        <f t="shared" si="80"/>
        <v>0</v>
      </c>
      <c r="AM375" s="337">
        <f t="shared" si="79"/>
        <v>0</v>
      </c>
      <c r="AN375" s="1112"/>
      <c r="AO375" s="137"/>
      <c r="AP375" s="137"/>
      <c r="AQ375" s="426">
        <f t="shared" si="81"/>
        <v>0</v>
      </c>
      <c r="AR375" s="137"/>
      <c r="AS375" s="137"/>
      <c r="AT375" s="137"/>
      <c r="AU375" s="137"/>
      <c r="AV375" s="137"/>
      <c r="AW375" s="137"/>
      <c r="AX375" s="137"/>
      <c r="AY375" s="137"/>
      <c r="AZ375" s="137"/>
      <c r="BA375" s="137"/>
      <c r="BB375" s="137"/>
      <c r="BC375" s="137"/>
      <c r="BD375" s="137"/>
      <c r="BE375" s="137"/>
      <c r="BF375" s="137"/>
      <c r="BG375" s="137"/>
      <c r="BH375" s="137"/>
      <c r="BI375" s="137"/>
      <c r="BJ375" s="137"/>
      <c r="BK375" s="137"/>
      <c r="BL375" s="137"/>
      <c r="BM375" s="137"/>
      <c r="BN375" s="137"/>
      <c r="BO375" s="137"/>
      <c r="BP375" s="137"/>
      <c r="BQ375" s="137"/>
      <c r="BR375" s="137"/>
      <c r="BS375" s="137"/>
      <c r="BT375" s="137"/>
      <c r="BU375" s="137"/>
      <c r="BV375" s="137"/>
      <c r="BW375" s="137"/>
      <c r="BX375" s="137"/>
      <c r="BY375" s="137"/>
      <c r="BZ375" s="137"/>
      <c r="CA375" s="137"/>
      <c r="CB375" s="137"/>
      <c r="CC375" s="137"/>
      <c r="CD375" s="137"/>
      <c r="CE375" s="137"/>
      <c r="CF375" s="137"/>
      <c r="CG375" s="137"/>
      <c r="CH375" s="137"/>
      <c r="CI375" s="137"/>
      <c r="CJ375" s="137"/>
      <c r="CK375" s="137"/>
      <c r="CL375" s="137"/>
      <c r="CM375" s="137"/>
      <c r="CN375" s="137"/>
      <c r="CO375" s="137"/>
      <c r="CP375" s="137"/>
      <c r="CQ375" s="137"/>
      <c r="CR375" s="137"/>
      <c r="CS375" s="137"/>
      <c r="CT375" s="137"/>
      <c r="CU375" s="137"/>
      <c r="CV375" s="137"/>
      <c r="CW375" s="137"/>
      <c r="CX375" s="137"/>
      <c r="CY375" s="137"/>
      <c r="CZ375" s="137"/>
      <c r="DA375" s="137"/>
      <c r="DB375" s="137"/>
      <c r="DC375" s="137"/>
      <c r="DD375" s="137"/>
      <c r="DE375" s="137"/>
      <c r="DF375" s="137"/>
      <c r="DG375" s="137"/>
      <c r="DH375" s="137"/>
      <c r="DI375" s="137"/>
      <c r="DJ375" s="137"/>
      <c r="DK375" s="137"/>
      <c r="DL375" s="137"/>
      <c r="DM375" s="137"/>
      <c r="DN375" s="137"/>
      <c r="DO375" s="137"/>
      <c r="DP375" s="137"/>
      <c r="DQ375" s="137"/>
      <c r="DR375" s="137"/>
      <c r="DS375" s="137"/>
      <c r="DT375" s="137"/>
      <c r="DU375" s="137"/>
      <c r="DV375" s="137"/>
      <c r="DW375" s="137"/>
      <c r="DX375" s="137"/>
      <c r="DY375" s="137"/>
      <c r="DZ375" s="137"/>
      <c r="EA375" s="137"/>
      <c r="EB375" s="137"/>
      <c r="EC375" s="137"/>
      <c r="ED375" s="137"/>
      <c r="EE375" s="137"/>
      <c r="EF375" s="137"/>
      <c r="EG375" s="137"/>
      <c r="EH375" s="137"/>
      <c r="EI375" s="137"/>
      <c r="EJ375" s="137"/>
      <c r="EK375" s="137"/>
      <c r="EL375" s="137"/>
      <c r="EM375" s="137"/>
      <c r="EN375" s="137"/>
      <c r="EO375" s="137"/>
      <c r="EP375" s="137"/>
      <c r="EQ375" s="137"/>
      <c r="ER375" s="137"/>
      <c r="ES375" s="137"/>
      <c r="ET375" s="137"/>
      <c r="EU375" s="137"/>
      <c r="EV375" s="137"/>
      <c r="EW375" s="137"/>
      <c r="EX375" s="137"/>
      <c r="EY375" s="137"/>
      <c r="EZ375" s="137"/>
      <c r="FA375" s="137"/>
      <c r="FB375" s="137"/>
      <c r="FC375" s="137"/>
      <c r="FD375" s="137"/>
      <c r="FE375" s="137"/>
      <c r="FF375" s="137"/>
      <c r="FG375" s="137"/>
      <c r="FH375" s="137"/>
      <c r="FI375" s="137"/>
      <c r="FJ375" s="137"/>
      <c r="FK375" s="137"/>
      <c r="FL375" s="137"/>
      <c r="FM375" s="137"/>
      <c r="FN375" s="137"/>
      <c r="FO375" s="137"/>
      <c r="FP375" s="137"/>
      <c r="FQ375" s="137"/>
      <c r="FR375" s="137"/>
      <c r="FS375" s="137"/>
      <c r="FT375" s="137"/>
      <c r="FU375" s="137"/>
      <c r="FV375" s="137"/>
      <c r="FW375" s="137"/>
      <c r="FX375" s="137"/>
      <c r="FY375" s="137"/>
      <c r="FZ375" s="137"/>
      <c r="GA375" s="137"/>
      <c r="GB375" s="137"/>
      <c r="GC375" s="137"/>
      <c r="GD375" s="137"/>
      <c r="GE375" s="137"/>
      <c r="GF375" s="137"/>
      <c r="GG375" s="137"/>
      <c r="GH375" s="137"/>
      <c r="GI375" s="137"/>
      <c r="GJ375" s="137"/>
      <c r="GK375" s="137"/>
      <c r="GL375" s="137"/>
      <c r="GM375" s="137"/>
      <c r="GN375" s="137"/>
      <c r="GO375" s="137"/>
      <c r="GP375" s="137"/>
      <c r="GQ375" s="137"/>
      <c r="GR375" s="137"/>
      <c r="GS375" s="137"/>
      <c r="GT375" s="137"/>
      <c r="GU375" s="137"/>
      <c r="GV375" s="137"/>
      <c r="GW375" s="137"/>
    </row>
    <row r="376" spans="1:205" x14ac:dyDescent="0.25">
      <c r="B376" s="19">
        <f>B371</f>
        <v>1</v>
      </c>
      <c r="C376" s="776" t="s">
        <v>328</v>
      </c>
      <c r="D376" s="29">
        <f>'2 уровень'!F1361</f>
        <v>5521.2765957446809</v>
      </c>
      <c r="E376" s="29">
        <f>'2 уровень'!G1361</f>
        <v>4601.0638297872338</v>
      </c>
      <c r="F376" s="29">
        <f>'2 уровень'!H1361</f>
        <v>4592.2489361702119</v>
      </c>
      <c r="G376" s="142">
        <f>'2 уровень'!I1361</f>
        <v>99.80841618497108</v>
      </c>
      <c r="H376" s="156">
        <f>'2 уровень'!J1361</f>
        <v>0</v>
      </c>
      <c r="I376" s="156">
        <f>'2 уровень'!K1361</f>
        <v>0</v>
      </c>
      <c r="J376" s="151">
        <f>'2 уровень'!L1361</f>
        <v>0</v>
      </c>
      <c r="K376" s="151">
        <f>'2 уровень'!M1361</f>
        <v>0</v>
      </c>
      <c r="L376" s="151">
        <f>'2 уровень'!N1361</f>
        <v>0</v>
      </c>
      <c r="M376" s="151">
        <f>'2 уровень'!O1361</f>
        <v>0</v>
      </c>
      <c r="N376" s="151">
        <f>'2 уровень'!P1361</f>
        <v>0</v>
      </c>
      <c r="O376" s="151">
        <f>'2 уровень'!Q1361</f>
        <v>0</v>
      </c>
      <c r="P376" s="150">
        <f>'2 уровень'!R1361</f>
        <v>0</v>
      </c>
      <c r="Q376" s="150">
        <f>'2 уровень'!S1361</f>
        <v>0</v>
      </c>
      <c r="R376" s="150">
        <f>'2 уровень'!T1361</f>
        <v>0</v>
      </c>
      <c r="S376" s="150">
        <f>'2 уровень'!U1361</f>
        <v>0</v>
      </c>
      <c r="T376" s="150">
        <f>'2 уровень'!V1361</f>
        <v>0</v>
      </c>
      <c r="U376" s="150">
        <f>'2 уровень'!W1361</f>
        <v>0</v>
      </c>
      <c r="V376" s="150">
        <f>'2 уровень'!X1361</f>
        <v>0</v>
      </c>
      <c r="W376" s="150">
        <f>'2 уровень'!Y1361</f>
        <v>0</v>
      </c>
      <c r="X376" s="150">
        <f>'2 уровень'!Z1361</f>
        <v>0</v>
      </c>
      <c r="Y376" s="150">
        <f>'2 уровень'!AA1361</f>
        <v>0</v>
      </c>
      <c r="Z376" s="150">
        <f>'2 уровень'!AB1361</f>
        <v>0</v>
      </c>
      <c r="AA376" s="150">
        <f>'2 уровень'!AC1361</f>
        <v>0</v>
      </c>
      <c r="AB376" s="996">
        <f>'2 уровень'!AD1361</f>
        <v>0</v>
      </c>
      <c r="AC376" s="150">
        <f>'2 уровень'!AE1361</f>
        <v>0</v>
      </c>
      <c r="AD376" s="150">
        <f>'2 уровень'!AF1361</f>
        <v>0</v>
      </c>
      <c r="AE376" s="150">
        <f>'2 уровень'!AG1361</f>
        <v>0</v>
      </c>
      <c r="AF376" s="150">
        <f>'2 уровень'!AH1361</f>
        <v>0</v>
      </c>
      <c r="AG376" s="563">
        <f>'2 уровень'!AI1361</f>
        <v>0</v>
      </c>
      <c r="AH376" s="150"/>
      <c r="AI376" s="150"/>
      <c r="AJ376" s="1216">
        <f>'2 уровень'!AJ1361</f>
        <v>0</v>
      </c>
      <c r="AK376" s="1223">
        <f>'2 уровень'!AK1361</f>
        <v>0</v>
      </c>
      <c r="AL376" s="337">
        <f t="shared" si="80"/>
        <v>0</v>
      </c>
      <c r="AM376" s="337">
        <f t="shared" si="79"/>
        <v>0</v>
      </c>
      <c r="AN376" s="1112">
        <f>IF(P376&gt;0,P376*1000/D376,0)</f>
        <v>0</v>
      </c>
      <c r="AO376" s="137">
        <f t="shared" si="77"/>
        <v>0</v>
      </c>
      <c r="AP376" s="137"/>
      <c r="AQ376" s="426">
        <f t="shared" si="81"/>
        <v>0</v>
      </c>
      <c r="AR376" s="137"/>
      <c r="AS376" s="137"/>
      <c r="AT376" s="137"/>
      <c r="AU376" s="137"/>
      <c r="AV376" s="137"/>
      <c r="AW376" s="137"/>
      <c r="AX376" s="137"/>
      <c r="AY376" s="137"/>
      <c r="AZ376" s="137"/>
      <c r="BA376" s="137"/>
      <c r="BB376" s="137"/>
      <c r="BC376" s="137"/>
      <c r="BD376" s="137"/>
      <c r="BE376" s="137"/>
      <c r="BF376" s="137"/>
      <c r="BG376" s="137"/>
      <c r="BH376" s="137"/>
      <c r="BI376" s="137"/>
      <c r="BJ376" s="137"/>
      <c r="BK376" s="137"/>
      <c r="BL376" s="137"/>
      <c r="BM376" s="137"/>
      <c r="BN376" s="137"/>
      <c r="BO376" s="137"/>
      <c r="BP376" s="137"/>
      <c r="BQ376" s="137"/>
      <c r="BR376" s="137"/>
      <c r="BS376" s="137"/>
      <c r="BT376" s="137"/>
      <c r="BU376" s="137"/>
      <c r="BV376" s="137"/>
      <c r="BW376" s="137"/>
      <c r="BX376" s="137"/>
      <c r="BY376" s="137"/>
      <c r="BZ376" s="137"/>
      <c r="CA376" s="137"/>
      <c r="CB376" s="137"/>
      <c r="CC376" s="137"/>
      <c r="CD376" s="137"/>
      <c r="CE376" s="137"/>
      <c r="CF376" s="137"/>
      <c r="CG376" s="137"/>
      <c r="CH376" s="137"/>
      <c r="CI376" s="137"/>
      <c r="CJ376" s="137"/>
      <c r="CK376" s="137"/>
      <c r="CL376" s="137"/>
      <c r="CM376" s="137"/>
      <c r="CN376" s="137"/>
      <c r="CO376" s="137"/>
      <c r="CP376" s="137"/>
      <c r="CQ376" s="137"/>
      <c r="CR376" s="137"/>
      <c r="CS376" s="137"/>
      <c r="CT376" s="137"/>
      <c r="CU376" s="137"/>
      <c r="CV376" s="137"/>
      <c r="CW376" s="137"/>
      <c r="CX376" s="137"/>
      <c r="CY376" s="137"/>
      <c r="CZ376" s="137"/>
      <c r="DA376" s="137"/>
      <c r="DB376" s="137"/>
      <c r="DC376" s="137"/>
      <c r="DD376" s="137"/>
      <c r="DE376" s="137"/>
      <c r="DF376" s="137"/>
      <c r="DG376" s="137"/>
      <c r="DH376" s="137"/>
      <c r="DI376" s="137"/>
      <c r="DJ376" s="137"/>
      <c r="DK376" s="137"/>
      <c r="DL376" s="137"/>
      <c r="DM376" s="137"/>
      <c r="DN376" s="137"/>
      <c r="DO376" s="137"/>
      <c r="DP376" s="137"/>
      <c r="DQ376" s="137"/>
      <c r="DR376" s="137"/>
      <c r="DS376" s="137"/>
      <c r="DT376" s="137"/>
      <c r="DU376" s="137"/>
      <c r="DV376" s="137"/>
      <c r="DW376" s="137"/>
      <c r="DX376" s="137"/>
      <c r="DY376" s="137"/>
      <c r="DZ376" s="137"/>
      <c r="EA376" s="137"/>
      <c r="EB376" s="137"/>
      <c r="EC376" s="137"/>
      <c r="ED376" s="137"/>
      <c r="EE376" s="137"/>
      <c r="EF376" s="137"/>
      <c r="EG376" s="137"/>
      <c r="EH376" s="137"/>
      <c r="EI376" s="137"/>
      <c r="EJ376" s="137"/>
      <c r="EK376" s="137"/>
      <c r="EL376" s="137"/>
      <c r="EM376" s="137"/>
      <c r="EN376" s="137"/>
      <c r="EO376" s="137"/>
      <c r="EP376" s="137"/>
      <c r="EQ376" s="137"/>
      <c r="ER376" s="137"/>
      <c r="ES376" s="137"/>
      <c r="ET376" s="137"/>
      <c r="EU376" s="137"/>
      <c r="EV376" s="137"/>
      <c r="EW376" s="137"/>
      <c r="EX376" s="137"/>
      <c r="EY376" s="137"/>
      <c r="EZ376" s="137"/>
      <c r="FA376" s="137"/>
      <c r="FB376" s="137"/>
      <c r="FC376" s="137"/>
      <c r="FD376" s="137"/>
      <c r="FE376" s="137"/>
      <c r="FF376" s="137"/>
      <c r="FG376" s="137"/>
      <c r="FH376" s="137"/>
      <c r="FI376" s="137"/>
      <c r="FJ376" s="137"/>
      <c r="FK376" s="137"/>
      <c r="FL376" s="137"/>
      <c r="FM376" s="137"/>
      <c r="FN376" s="137"/>
      <c r="FO376" s="137"/>
      <c r="FP376" s="137"/>
      <c r="FQ376" s="137"/>
      <c r="FR376" s="137"/>
      <c r="FS376" s="137"/>
      <c r="FT376" s="137"/>
      <c r="FU376" s="137"/>
      <c r="FV376" s="137"/>
      <c r="FW376" s="137"/>
      <c r="FX376" s="137"/>
      <c r="FY376" s="137"/>
      <c r="FZ376" s="137"/>
      <c r="GA376" s="137"/>
      <c r="GB376" s="137"/>
      <c r="GC376" s="137"/>
      <c r="GD376" s="137"/>
      <c r="GE376" s="137"/>
      <c r="GF376" s="137"/>
      <c r="GG376" s="137"/>
      <c r="GH376" s="137"/>
      <c r="GI376" s="137"/>
      <c r="GJ376" s="137"/>
      <c r="GK376" s="137"/>
      <c r="GL376" s="137"/>
      <c r="GM376" s="137"/>
      <c r="GN376" s="137"/>
      <c r="GO376" s="137"/>
      <c r="GP376" s="137"/>
      <c r="GQ376" s="137"/>
      <c r="GR376" s="137"/>
      <c r="GS376" s="137"/>
      <c r="GT376" s="137"/>
      <c r="GU376" s="137"/>
      <c r="GV376" s="137"/>
      <c r="GW376" s="137"/>
    </row>
    <row r="377" spans="1:205" x14ac:dyDescent="0.25">
      <c r="B377" s="19">
        <f t="shared" si="89"/>
        <v>1</v>
      </c>
      <c r="C377" s="775" t="s">
        <v>343</v>
      </c>
      <c r="D377" s="29">
        <f>'2 уровень'!F1362</f>
        <v>100</v>
      </c>
      <c r="E377" s="29">
        <f>'2 уровень'!G1362</f>
        <v>83.333333333333343</v>
      </c>
      <c r="F377" s="29">
        <f>'2 уровень'!H1362</f>
        <v>0</v>
      </c>
      <c r="G377" s="142">
        <f>'2 уровень'!I1362</f>
        <v>0</v>
      </c>
      <c r="H377" s="156">
        <f>'2 уровень'!J1362</f>
        <v>0</v>
      </c>
      <c r="I377" s="156">
        <f>'2 уровень'!K1362</f>
        <v>0</v>
      </c>
      <c r="J377" s="151">
        <f>'2 уровень'!L1362</f>
        <v>0</v>
      </c>
      <c r="K377" s="151">
        <f>'2 уровень'!M1362</f>
        <v>0</v>
      </c>
      <c r="L377" s="151">
        <f>'2 уровень'!N1362</f>
        <v>0</v>
      </c>
      <c r="M377" s="151">
        <f>'2 уровень'!O1362</f>
        <v>0</v>
      </c>
      <c r="N377" s="151">
        <f>'2 уровень'!P1362</f>
        <v>0</v>
      </c>
      <c r="O377" s="151">
        <f>'2 уровень'!Q1362</f>
        <v>0</v>
      </c>
      <c r="P377" s="29">
        <f>'2 уровень'!R1362</f>
        <v>0</v>
      </c>
      <c r="Q377" s="29">
        <f>'2 уровень'!S1362</f>
        <v>0</v>
      </c>
      <c r="R377" s="29">
        <f>'2 уровень'!T1362</f>
        <v>0</v>
      </c>
      <c r="S377" s="29">
        <f>'2 уровень'!U1362</f>
        <v>0</v>
      </c>
      <c r="T377" s="29">
        <f>'2 уровень'!V1362</f>
        <v>0</v>
      </c>
      <c r="U377" s="29">
        <f>'2 уровень'!W1362</f>
        <v>0</v>
      </c>
      <c r="V377" s="29">
        <f>'2 уровень'!X1362</f>
        <v>0</v>
      </c>
      <c r="W377" s="29">
        <f>'2 уровень'!Y1362</f>
        <v>0</v>
      </c>
      <c r="X377" s="29">
        <f>'2 уровень'!Z1362</f>
        <v>0</v>
      </c>
      <c r="Y377" s="29">
        <f>'2 уровень'!AA1362</f>
        <v>0</v>
      </c>
      <c r="Z377" s="29">
        <f>'2 уровень'!AB1362</f>
        <v>0</v>
      </c>
      <c r="AA377" s="29">
        <f>'2 уровень'!AC1362</f>
        <v>0</v>
      </c>
      <c r="AB377" s="29">
        <f>'2 уровень'!AD1362</f>
        <v>0</v>
      </c>
      <c r="AC377" s="29">
        <f>'2 уровень'!AE1362</f>
        <v>0</v>
      </c>
      <c r="AD377" s="29">
        <f>'2 уровень'!AF1362</f>
        <v>0</v>
      </c>
      <c r="AE377" s="29">
        <f>'2 уровень'!AG1362</f>
        <v>0</v>
      </c>
      <c r="AF377" s="29">
        <f>'2 уровень'!AH1362</f>
        <v>0</v>
      </c>
      <c r="AG377" s="29">
        <f>'2 уровень'!AI1362</f>
        <v>0</v>
      </c>
      <c r="AH377" s="150"/>
      <c r="AI377" s="150"/>
      <c r="AJ377" s="1216">
        <f>'2 уровень'!AJ1362</f>
        <v>0</v>
      </c>
      <c r="AK377" s="1223">
        <f>'2 уровень'!AK1362</f>
        <v>0</v>
      </c>
      <c r="AL377" s="337">
        <f t="shared" si="80"/>
        <v>0</v>
      </c>
      <c r="AM377" s="337">
        <f t="shared" si="79"/>
        <v>0</v>
      </c>
      <c r="AN377" s="1112">
        <f>IF(P377&gt;0,P377*1000/D377,0)</f>
        <v>0</v>
      </c>
      <c r="AO377" s="137" t="e">
        <f t="shared" si="77"/>
        <v>#DIV/0!</v>
      </c>
      <c r="AP377" s="137"/>
      <c r="AQ377" s="426">
        <f t="shared" si="81"/>
        <v>0</v>
      </c>
      <c r="AR377" s="137"/>
      <c r="AS377" s="137"/>
      <c r="AT377" s="137"/>
      <c r="AU377" s="137"/>
      <c r="AV377" s="137"/>
      <c r="AW377" s="137"/>
      <c r="AX377" s="137"/>
      <c r="AY377" s="137"/>
      <c r="AZ377" s="137"/>
      <c r="BA377" s="137"/>
      <c r="BB377" s="137"/>
      <c r="BC377" s="137"/>
      <c r="BD377" s="137"/>
      <c r="BE377" s="137"/>
      <c r="BF377" s="137"/>
      <c r="BG377" s="137"/>
      <c r="BH377" s="137"/>
      <c r="BI377" s="137"/>
      <c r="BJ377" s="137"/>
      <c r="BK377" s="137"/>
      <c r="BL377" s="137"/>
      <c r="BM377" s="137"/>
      <c r="BN377" s="137"/>
      <c r="BO377" s="137"/>
      <c r="BP377" s="137"/>
      <c r="BQ377" s="137"/>
      <c r="BR377" s="137"/>
      <c r="BS377" s="137"/>
      <c r="BT377" s="137"/>
      <c r="BU377" s="137"/>
      <c r="BV377" s="137"/>
      <c r="BW377" s="137"/>
      <c r="BX377" s="137"/>
      <c r="BY377" s="137"/>
      <c r="BZ377" s="137"/>
      <c r="CA377" s="137"/>
      <c r="CB377" s="137"/>
      <c r="CC377" s="137"/>
      <c r="CD377" s="137"/>
      <c r="CE377" s="137"/>
      <c r="CF377" s="137"/>
      <c r="CG377" s="137"/>
      <c r="CH377" s="137"/>
      <c r="CI377" s="137"/>
      <c r="CJ377" s="137"/>
      <c r="CK377" s="137"/>
      <c r="CL377" s="137"/>
      <c r="CM377" s="137"/>
      <c r="CN377" s="137"/>
      <c r="CO377" s="137"/>
      <c r="CP377" s="137"/>
      <c r="CQ377" s="137"/>
      <c r="CR377" s="137"/>
      <c r="CS377" s="137"/>
      <c r="CT377" s="137"/>
      <c r="CU377" s="137"/>
      <c r="CV377" s="137"/>
      <c r="CW377" s="137"/>
      <c r="CX377" s="137"/>
      <c r="CY377" s="137"/>
      <c r="CZ377" s="137"/>
      <c r="DA377" s="137"/>
      <c r="DB377" s="137"/>
      <c r="DC377" s="137"/>
      <c r="DD377" s="137"/>
      <c r="DE377" s="137"/>
      <c r="DF377" s="137"/>
      <c r="DG377" s="137"/>
      <c r="DH377" s="137"/>
      <c r="DI377" s="137"/>
      <c r="DJ377" s="137"/>
      <c r="DK377" s="137"/>
      <c r="DL377" s="137"/>
      <c r="DM377" s="137"/>
      <c r="DN377" s="137"/>
      <c r="DO377" s="137"/>
      <c r="DP377" s="137"/>
      <c r="DQ377" s="137"/>
      <c r="DR377" s="137"/>
      <c r="DS377" s="137"/>
      <c r="DT377" s="137"/>
      <c r="DU377" s="137"/>
      <c r="DV377" s="137"/>
      <c r="DW377" s="137"/>
      <c r="DX377" s="137"/>
      <c r="DY377" s="137"/>
      <c r="DZ377" s="137"/>
      <c r="EA377" s="137"/>
      <c r="EB377" s="137"/>
      <c r="EC377" s="137"/>
      <c r="ED377" s="137"/>
      <c r="EE377" s="137"/>
      <c r="EF377" s="137"/>
      <c r="EG377" s="137"/>
      <c r="EH377" s="137"/>
      <c r="EI377" s="137"/>
      <c r="EJ377" s="137"/>
      <c r="EK377" s="137"/>
      <c r="EL377" s="137"/>
      <c r="EM377" s="137"/>
      <c r="EN377" s="137"/>
      <c r="EO377" s="137"/>
      <c r="EP377" s="137"/>
      <c r="EQ377" s="137"/>
      <c r="ER377" s="137"/>
      <c r="ES377" s="137"/>
      <c r="ET377" s="137"/>
      <c r="EU377" s="137"/>
      <c r="EV377" s="137"/>
      <c r="EW377" s="137"/>
      <c r="EX377" s="137"/>
      <c r="EY377" s="137"/>
      <c r="EZ377" s="137"/>
      <c r="FA377" s="137"/>
      <c r="FB377" s="137"/>
      <c r="FC377" s="137"/>
      <c r="FD377" s="137"/>
      <c r="FE377" s="137"/>
      <c r="FF377" s="137"/>
      <c r="FG377" s="137"/>
      <c r="FH377" s="137"/>
      <c r="FI377" s="137"/>
      <c r="FJ377" s="137"/>
      <c r="FK377" s="137"/>
      <c r="FL377" s="137"/>
      <c r="FM377" s="137"/>
      <c r="FN377" s="137"/>
      <c r="FO377" s="137"/>
      <c r="FP377" s="137"/>
      <c r="FQ377" s="137"/>
      <c r="FR377" s="137"/>
      <c r="FS377" s="137"/>
      <c r="FT377" s="137"/>
      <c r="FU377" s="137"/>
      <c r="FV377" s="137"/>
      <c r="FW377" s="137"/>
      <c r="FX377" s="137"/>
      <c r="FY377" s="137"/>
      <c r="FZ377" s="137"/>
      <c r="GA377" s="137"/>
      <c r="GB377" s="137"/>
      <c r="GC377" s="137"/>
      <c r="GD377" s="137"/>
      <c r="GE377" s="137"/>
      <c r="GF377" s="137"/>
      <c r="GG377" s="137"/>
      <c r="GH377" s="137"/>
      <c r="GI377" s="137"/>
      <c r="GJ377" s="137"/>
      <c r="GK377" s="137"/>
      <c r="GL377" s="137"/>
      <c r="GM377" s="137"/>
      <c r="GN377" s="137"/>
      <c r="GO377" s="137"/>
      <c r="GP377" s="137"/>
      <c r="GQ377" s="137"/>
      <c r="GR377" s="137"/>
      <c r="GS377" s="137"/>
      <c r="GT377" s="137"/>
      <c r="GU377" s="137"/>
      <c r="GV377" s="137"/>
      <c r="GW377" s="137"/>
    </row>
    <row r="378" spans="1:205" x14ac:dyDescent="0.25">
      <c r="B378" s="19">
        <f t="shared" si="89"/>
        <v>1</v>
      </c>
      <c r="C378" s="775" t="s">
        <v>344</v>
      </c>
      <c r="D378" s="29">
        <f>'2 уровень'!F1363</f>
        <v>5321.2765957446809</v>
      </c>
      <c r="E378" s="29">
        <f>'2 уровень'!G1363</f>
        <v>4434.3971631205668</v>
      </c>
      <c r="F378" s="29">
        <f>'2 уровень'!H1363</f>
        <v>4578.2489361702119</v>
      </c>
      <c r="G378" s="142">
        <f>'2 уровень'!I1363</f>
        <v>103.24399840063974</v>
      </c>
      <c r="H378" s="156">
        <f>'2 уровень'!J1363</f>
        <v>0</v>
      </c>
      <c r="I378" s="156">
        <f>'2 уровень'!K1363</f>
        <v>0</v>
      </c>
      <c r="J378" s="151">
        <f>'2 уровень'!L1363</f>
        <v>0</v>
      </c>
      <c r="K378" s="151">
        <f>'2 уровень'!M1363</f>
        <v>0</v>
      </c>
      <c r="L378" s="151">
        <f>'2 уровень'!N1363</f>
        <v>0</v>
      </c>
      <c r="M378" s="151">
        <f>'2 уровень'!O1363</f>
        <v>0</v>
      </c>
      <c r="N378" s="151">
        <f>'2 уровень'!P1363</f>
        <v>0</v>
      </c>
      <c r="O378" s="151">
        <f>'2 уровень'!Q1363</f>
        <v>0</v>
      </c>
      <c r="P378" s="150">
        <f>'2 уровень'!R1363</f>
        <v>0</v>
      </c>
      <c r="Q378" s="150">
        <f>'2 уровень'!S1363</f>
        <v>0</v>
      </c>
      <c r="R378" s="150">
        <f>'2 уровень'!T1363</f>
        <v>0</v>
      </c>
      <c r="S378" s="150">
        <f>'2 уровень'!U1363</f>
        <v>0</v>
      </c>
      <c r="T378" s="150">
        <f>'2 уровень'!V1363</f>
        <v>0</v>
      </c>
      <c r="U378" s="150">
        <f>'2 уровень'!W1363</f>
        <v>0</v>
      </c>
      <c r="V378" s="150">
        <f>'2 уровень'!X1363</f>
        <v>0</v>
      </c>
      <c r="W378" s="150">
        <f>'2 уровень'!Y1363</f>
        <v>0</v>
      </c>
      <c r="X378" s="150">
        <f>'2 уровень'!Z1363</f>
        <v>0</v>
      </c>
      <c r="Y378" s="150">
        <f>'2 уровень'!AA1363</f>
        <v>0</v>
      </c>
      <c r="Z378" s="150">
        <f>'2 уровень'!AB1363</f>
        <v>0</v>
      </c>
      <c r="AA378" s="150">
        <f>'2 уровень'!AC1363</f>
        <v>0</v>
      </c>
      <c r="AB378" s="996">
        <f>'2 уровень'!AD1363</f>
        <v>0</v>
      </c>
      <c r="AC378" s="150">
        <f>'2 уровень'!AE1363</f>
        <v>0</v>
      </c>
      <c r="AD378" s="150">
        <f>'2 уровень'!AF1363</f>
        <v>0</v>
      </c>
      <c r="AE378" s="150">
        <f>'2 уровень'!AG1363</f>
        <v>0</v>
      </c>
      <c r="AF378" s="150">
        <f>'2 уровень'!AH1363</f>
        <v>0</v>
      </c>
      <c r="AG378" s="563">
        <f>'2 уровень'!AI1363</f>
        <v>0</v>
      </c>
      <c r="AH378" s="150"/>
      <c r="AI378" s="150"/>
      <c r="AJ378" s="1216">
        <f>'2 уровень'!AJ1363</f>
        <v>0</v>
      </c>
      <c r="AK378" s="1223">
        <f>'2 уровень'!AK1363</f>
        <v>0</v>
      </c>
      <c r="AL378" s="337">
        <f t="shared" si="80"/>
        <v>0</v>
      </c>
      <c r="AM378" s="337">
        <f t="shared" si="79"/>
        <v>0</v>
      </c>
      <c r="AN378" s="1112">
        <f>IF(P378&gt;0,P378*1000/D378,0)</f>
        <v>0</v>
      </c>
      <c r="AO378" s="137">
        <f t="shared" si="77"/>
        <v>0</v>
      </c>
      <c r="AP378" s="137"/>
      <c r="AQ378" s="426">
        <f t="shared" si="81"/>
        <v>0</v>
      </c>
      <c r="AR378" s="137"/>
      <c r="AS378" s="137"/>
      <c r="AT378" s="137"/>
      <c r="AU378" s="137"/>
      <c r="AV378" s="137"/>
      <c r="AW378" s="137"/>
      <c r="AX378" s="137"/>
      <c r="AY378" s="137"/>
      <c r="AZ378" s="137"/>
      <c r="BA378" s="137"/>
      <c r="BB378" s="137"/>
      <c r="BC378" s="137"/>
      <c r="BD378" s="137"/>
      <c r="BE378" s="137"/>
      <c r="BF378" s="137"/>
      <c r="BG378" s="137"/>
      <c r="BH378" s="137"/>
      <c r="BI378" s="137"/>
      <c r="BJ378" s="137"/>
      <c r="BK378" s="137"/>
      <c r="BL378" s="137"/>
      <c r="BM378" s="137"/>
      <c r="BN378" s="137"/>
      <c r="BO378" s="137"/>
      <c r="BP378" s="137"/>
      <c r="BQ378" s="137"/>
      <c r="BR378" s="137"/>
      <c r="BS378" s="137"/>
      <c r="BT378" s="137"/>
      <c r="BU378" s="137"/>
      <c r="BV378" s="137"/>
      <c r="BW378" s="137"/>
      <c r="BX378" s="137"/>
      <c r="BY378" s="137"/>
      <c r="BZ378" s="137"/>
      <c r="CA378" s="137"/>
      <c r="CB378" s="137"/>
      <c r="CC378" s="137"/>
      <c r="CD378" s="137"/>
      <c r="CE378" s="137"/>
      <c r="CF378" s="137"/>
      <c r="CG378" s="137"/>
      <c r="CH378" s="137"/>
      <c r="CI378" s="137"/>
      <c r="CJ378" s="137"/>
      <c r="CK378" s="137"/>
      <c r="CL378" s="137"/>
      <c r="CM378" s="137"/>
      <c r="CN378" s="137"/>
      <c r="CO378" s="137"/>
      <c r="CP378" s="137"/>
      <c r="CQ378" s="137"/>
      <c r="CR378" s="137"/>
      <c r="CS378" s="137"/>
      <c r="CT378" s="137"/>
      <c r="CU378" s="137"/>
      <c r="CV378" s="137"/>
      <c r="CW378" s="137"/>
      <c r="CX378" s="137"/>
      <c r="CY378" s="137"/>
      <c r="CZ378" s="137"/>
      <c r="DA378" s="137"/>
      <c r="DB378" s="137"/>
      <c r="DC378" s="137"/>
      <c r="DD378" s="137"/>
      <c r="DE378" s="137"/>
      <c r="DF378" s="137"/>
      <c r="DG378" s="137"/>
      <c r="DH378" s="137"/>
      <c r="DI378" s="137"/>
      <c r="DJ378" s="137"/>
      <c r="DK378" s="137"/>
      <c r="DL378" s="137"/>
      <c r="DM378" s="137"/>
      <c r="DN378" s="137"/>
      <c r="DO378" s="137"/>
      <c r="DP378" s="137"/>
      <c r="DQ378" s="137"/>
      <c r="DR378" s="137"/>
      <c r="DS378" s="137"/>
      <c r="DT378" s="137"/>
      <c r="DU378" s="137"/>
      <c r="DV378" s="137"/>
      <c r="DW378" s="137"/>
      <c r="DX378" s="137"/>
      <c r="DY378" s="137"/>
      <c r="DZ378" s="137"/>
      <c r="EA378" s="137"/>
      <c r="EB378" s="137"/>
      <c r="EC378" s="137"/>
      <c r="ED378" s="137"/>
      <c r="EE378" s="137"/>
      <c r="EF378" s="137"/>
      <c r="EG378" s="137"/>
      <c r="EH378" s="137"/>
      <c r="EI378" s="137"/>
      <c r="EJ378" s="137"/>
      <c r="EK378" s="137"/>
      <c r="EL378" s="137"/>
      <c r="EM378" s="137"/>
      <c r="EN378" s="137"/>
      <c r="EO378" s="137"/>
      <c r="EP378" s="137"/>
      <c r="EQ378" s="137"/>
      <c r="ER378" s="137"/>
      <c r="ES378" s="137"/>
      <c r="ET378" s="137"/>
      <c r="EU378" s="137"/>
      <c r="EV378" s="137"/>
      <c r="EW378" s="137"/>
      <c r="EX378" s="137"/>
      <c r="EY378" s="137"/>
      <c r="EZ378" s="137"/>
      <c r="FA378" s="137"/>
      <c r="FB378" s="137"/>
      <c r="FC378" s="137"/>
      <c r="FD378" s="137"/>
      <c r="FE378" s="137"/>
      <c r="FF378" s="137"/>
      <c r="FG378" s="137"/>
      <c r="FH378" s="137"/>
      <c r="FI378" s="137"/>
      <c r="FJ378" s="137"/>
      <c r="FK378" s="137"/>
      <c r="FL378" s="137"/>
      <c r="FM378" s="137"/>
      <c r="FN378" s="137"/>
      <c r="FO378" s="137"/>
      <c r="FP378" s="137"/>
      <c r="FQ378" s="137"/>
      <c r="FR378" s="137"/>
      <c r="FS378" s="137"/>
      <c r="FT378" s="137"/>
      <c r="FU378" s="137"/>
      <c r="FV378" s="137"/>
      <c r="FW378" s="137"/>
      <c r="FX378" s="137"/>
      <c r="FY378" s="137"/>
      <c r="FZ378" s="137"/>
      <c r="GA378" s="137"/>
      <c r="GB378" s="137"/>
      <c r="GC378" s="137"/>
      <c r="GD378" s="137"/>
      <c r="GE378" s="137"/>
      <c r="GF378" s="137"/>
      <c r="GG378" s="137"/>
      <c r="GH378" s="137"/>
      <c r="GI378" s="137"/>
      <c r="GJ378" s="137"/>
      <c r="GK378" s="137"/>
      <c r="GL378" s="137"/>
      <c r="GM378" s="137"/>
      <c r="GN378" s="137"/>
      <c r="GO378" s="137"/>
      <c r="GP378" s="137"/>
      <c r="GQ378" s="137"/>
      <c r="GR378" s="137"/>
      <c r="GS378" s="137"/>
      <c r="GT378" s="137"/>
      <c r="GU378" s="137"/>
      <c r="GV378" s="137"/>
      <c r="GW378" s="137"/>
    </row>
    <row r="379" spans="1:205" x14ac:dyDescent="0.25">
      <c r="B379" s="19">
        <f t="shared" si="89"/>
        <v>1</v>
      </c>
      <c r="C379" s="778" t="s">
        <v>345</v>
      </c>
      <c r="D379" s="29">
        <f>'2 уровень'!F1364</f>
        <v>50020</v>
      </c>
      <c r="E379" s="29">
        <f>'2 уровень'!G1364</f>
        <v>41683.333333333328</v>
      </c>
      <c r="F379" s="29">
        <f>'2 уровень'!H1364</f>
        <v>43035.539999999994</v>
      </c>
      <c r="G379" s="142">
        <f>'2 уровень'!I1364</f>
        <v>103.24399840063974</v>
      </c>
      <c r="H379" s="156">
        <f>'2 уровень'!J1364</f>
        <v>0</v>
      </c>
      <c r="I379" s="156">
        <f>'2 уровень'!K1364</f>
        <v>0</v>
      </c>
      <c r="J379" s="151">
        <f>'2 уровень'!L1364</f>
        <v>0</v>
      </c>
      <c r="K379" s="151">
        <f>'2 уровень'!M1364</f>
        <v>0</v>
      </c>
      <c r="L379" s="151">
        <f>'2 уровень'!N1364</f>
        <v>0</v>
      </c>
      <c r="M379" s="151">
        <f>'2 уровень'!O1364</f>
        <v>0</v>
      </c>
      <c r="N379" s="151">
        <f>'2 уровень'!P1364</f>
        <v>0</v>
      </c>
      <c r="O379" s="151">
        <f>'2 уровень'!Q1364</f>
        <v>0</v>
      </c>
      <c r="P379" s="150">
        <f>'2 уровень'!R1364</f>
        <v>0</v>
      </c>
      <c r="Q379" s="150">
        <f>'2 уровень'!S1364</f>
        <v>0</v>
      </c>
      <c r="R379" s="150">
        <f>'2 уровень'!T1364</f>
        <v>0</v>
      </c>
      <c r="S379" s="150">
        <f>'2 уровень'!U1364</f>
        <v>0</v>
      </c>
      <c r="T379" s="150">
        <f>'2 уровень'!V1364</f>
        <v>0</v>
      </c>
      <c r="U379" s="150">
        <f>'2 уровень'!W1364</f>
        <v>0</v>
      </c>
      <c r="V379" s="150">
        <f>'2 уровень'!X1364</f>
        <v>0</v>
      </c>
      <c r="W379" s="150">
        <f>'2 уровень'!Y1364</f>
        <v>0</v>
      </c>
      <c r="X379" s="150">
        <f>'2 уровень'!Z1364</f>
        <v>0</v>
      </c>
      <c r="Y379" s="150">
        <f>'2 уровень'!AA1364</f>
        <v>0</v>
      </c>
      <c r="Z379" s="150">
        <f>'2 уровень'!AB1364</f>
        <v>0</v>
      </c>
      <c r="AA379" s="150">
        <f>'2 уровень'!AC1364</f>
        <v>0</v>
      </c>
      <c r="AB379" s="996">
        <f>'2 уровень'!AD1364</f>
        <v>0</v>
      </c>
      <c r="AC379" s="150">
        <f>'2 уровень'!AE1364</f>
        <v>0</v>
      </c>
      <c r="AD379" s="150">
        <f>'2 уровень'!AF1364</f>
        <v>0</v>
      </c>
      <c r="AE379" s="150">
        <f>'2 уровень'!AG1364</f>
        <v>0</v>
      </c>
      <c r="AF379" s="150">
        <f>'2 уровень'!AH1364</f>
        <v>0</v>
      </c>
      <c r="AG379" s="563">
        <f>'2 уровень'!AI1364</f>
        <v>0</v>
      </c>
      <c r="AH379" s="150"/>
      <c r="AI379" s="150"/>
      <c r="AJ379" s="1216">
        <f>'2 уровень'!AJ1364</f>
        <v>0</v>
      </c>
      <c r="AK379" s="1223">
        <f>'2 уровень'!AK1364</f>
        <v>0</v>
      </c>
      <c r="AL379" s="337">
        <f t="shared" si="80"/>
        <v>0</v>
      </c>
      <c r="AM379" s="337">
        <f t="shared" si="79"/>
        <v>0</v>
      </c>
      <c r="AN379" s="1112">
        <f>IF(P379&gt;0,P379*1000/D379,0)</f>
        <v>0</v>
      </c>
      <c r="AO379" s="137">
        <f t="shared" si="77"/>
        <v>0</v>
      </c>
      <c r="AP379" s="137"/>
      <c r="AQ379" s="426">
        <f t="shared" si="81"/>
        <v>0</v>
      </c>
      <c r="AR379" s="137"/>
      <c r="AS379" s="137"/>
      <c r="AT379" s="137"/>
      <c r="AU379" s="137"/>
      <c r="AV379" s="137"/>
      <c r="AW379" s="137"/>
      <c r="AX379" s="137"/>
      <c r="AY379" s="137"/>
      <c r="AZ379" s="137"/>
      <c r="BA379" s="137"/>
      <c r="BB379" s="137"/>
      <c r="BC379" s="137"/>
      <c r="BD379" s="137"/>
      <c r="BE379" s="137"/>
      <c r="BF379" s="137"/>
      <c r="BG379" s="137"/>
      <c r="BH379" s="137"/>
      <c r="BI379" s="137"/>
      <c r="BJ379" s="137"/>
      <c r="BK379" s="137"/>
      <c r="BL379" s="137"/>
      <c r="BM379" s="137"/>
      <c r="BN379" s="137"/>
      <c r="BO379" s="137"/>
      <c r="BP379" s="137"/>
      <c r="BQ379" s="137"/>
      <c r="BR379" s="137"/>
      <c r="BS379" s="137"/>
      <c r="BT379" s="137"/>
      <c r="BU379" s="137"/>
      <c r="BV379" s="137"/>
      <c r="BW379" s="137"/>
      <c r="BX379" s="137"/>
      <c r="BY379" s="137"/>
      <c r="BZ379" s="137"/>
      <c r="CA379" s="137"/>
      <c r="CB379" s="137"/>
      <c r="CC379" s="137"/>
      <c r="CD379" s="137"/>
      <c r="CE379" s="137"/>
      <c r="CF379" s="137"/>
      <c r="CG379" s="137"/>
      <c r="CH379" s="137"/>
      <c r="CI379" s="137"/>
      <c r="CJ379" s="137"/>
      <c r="CK379" s="137"/>
      <c r="CL379" s="137"/>
      <c r="CM379" s="137"/>
      <c r="CN379" s="137"/>
      <c r="CO379" s="137"/>
      <c r="CP379" s="137"/>
      <c r="CQ379" s="137"/>
      <c r="CR379" s="137"/>
      <c r="CS379" s="137"/>
      <c r="CT379" s="137"/>
      <c r="CU379" s="137"/>
      <c r="CV379" s="137"/>
      <c r="CW379" s="137"/>
      <c r="CX379" s="137"/>
      <c r="CY379" s="137"/>
      <c r="CZ379" s="137"/>
      <c r="DA379" s="137"/>
      <c r="DB379" s="137"/>
      <c r="DC379" s="137"/>
      <c r="DD379" s="137"/>
      <c r="DE379" s="137"/>
      <c r="DF379" s="137"/>
      <c r="DG379" s="137"/>
      <c r="DH379" s="137"/>
      <c r="DI379" s="137"/>
      <c r="DJ379" s="137"/>
      <c r="DK379" s="137"/>
      <c r="DL379" s="137"/>
      <c r="DM379" s="137"/>
      <c r="DN379" s="137"/>
      <c r="DO379" s="137"/>
      <c r="DP379" s="137"/>
      <c r="DQ379" s="137"/>
      <c r="DR379" s="137"/>
      <c r="DS379" s="137"/>
      <c r="DT379" s="137"/>
      <c r="DU379" s="137"/>
      <c r="DV379" s="137"/>
      <c r="DW379" s="137"/>
      <c r="DX379" s="137"/>
      <c r="DY379" s="137"/>
      <c r="DZ379" s="137"/>
      <c r="EA379" s="137"/>
      <c r="EB379" s="137"/>
      <c r="EC379" s="137"/>
      <c r="ED379" s="137"/>
      <c r="EE379" s="137"/>
      <c r="EF379" s="137"/>
      <c r="EG379" s="137"/>
      <c r="EH379" s="137"/>
      <c r="EI379" s="137"/>
      <c r="EJ379" s="137"/>
      <c r="EK379" s="137"/>
      <c r="EL379" s="137"/>
      <c r="EM379" s="137"/>
      <c r="EN379" s="137"/>
      <c r="EO379" s="137"/>
      <c r="EP379" s="137"/>
      <c r="EQ379" s="137"/>
      <c r="ER379" s="137"/>
      <c r="ES379" s="137"/>
      <c r="ET379" s="137"/>
      <c r="EU379" s="137"/>
      <c r="EV379" s="137"/>
      <c r="EW379" s="137"/>
      <c r="EX379" s="137"/>
      <c r="EY379" s="137"/>
      <c r="EZ379" s="137"/>
      <c r="FA379" s="137"/>
      <c r="FB379" s="137"/>
      <c r="FC379" s="137"/>
      <c r="FD379" s="137"/>
      <c r="FE379" s="137"/>
      <c r="FF379" s="137"/>
      <c r="FG379" s="137"/>
      <c r="FH379" s="137"/>
      <c r="FI379" s="137"/>
      <c r="FJ379" s="137"/>
      <c r="FK379" s="137"/>
      <c r="FL379" s="137"/>
      <c r="FM379" s="137"/>
      <c r="FN379" s="137"/>
      <c r="FO379" s="137"/>
      <c r="FP379" s="137"/>
      <c r="FQ379" s="137"/>
      <c r="FR379" s="137"/>
      <c r="FS379" s="137"/>
      <c r="FT379" s="137"/>
      <c r="FU379" s="137"/>
      <c r="FV379" s="137"/>
      <c r="FW379" s="137"/>
      <c r="FX379" s="137"/>
      <c r="FY379" s="137"/>
      <c r="FZ379" s="137"/>
      <c r="GA379" s="137"/>
      <c r="GB379" s="137"/>
      <c r="GC379" s="137"/>
      <c r="GD379" s="137"/>
      <c r="GE379" s="137"/>
      <c r="GF379" s="137"/>
      <c r="GG379" s="137"/>
      <c r="GH379" s="137"/>
      <c r="GI379" s="137"/>
      <c r="GJ379" s="137"/>
      <c r="GK379" s="137"/>
      <c r="GL379" s="137"/>
      <c r="GM379" s="137"/>
      <c r="GN379" s="137"/>
      <c r="GO379" s="137"/>
      <c r="GP379" s="137"/>
      <c r="GQ379" s="137"/>
      <c r="GR379" s="137"/>
      <c r="GS379" s="137"/>
      <c r="GT379" s="137"/>
      <c r="GU379" s="137"/>
      <c r="GV379" s="137"/>
      <c r="GW379" s="137"/>
    </row>
    <row r="380" spans="1:205" x14ac:dyDescent="0.25">
      <c r="A380" s="19">
        <v>1</v>
      </c>
      <c r="B380" s="19">
        <f t="shared" si="89"/>
        <v>1</v>
      </c>
      <c r="C380" s="778" t="s">
        <v>575</v>
      </c>
      <c r="D380" s="29">
        <f>'2 уровень'!F1365</f>
        <v>100</v>
      </c>
      <c r="E380" s="29">
        <f>'2 уровень'!G1365</f>
        <v>83.333333333333343</v>
      </c>
      <c r="F380" s="29">
        <f>'2 уровень'!H1365</f>
        <v>14</v>
      </c>
      <c r="G380" s="142">
        <f>'2 уровень'!I1365</f>
        <v>16.799999999999997</v>
      </c>
      <c r="H380" s="156">
        <f>'2 уровень'!J1365</f>
        <v>0</v>
      </c>
      <c r="I380" s="156">
        <f>'2 уровень'!K1365</f>
        <v>0</v>
      </c>
      <c r="J380" s="151">
        <f>'2 уровень'!L1365</f>
        <v>0</v>
      </c>
      <c r="K380" s="151">
        <f>'2 уровень'!M1365</f>
        <v>0</v>
      </c>
      <c r="L380" s="151">
        <f>'2 уровень'!N1365</f>
        <v>0</v>
      </c>
      <c r="M380" s="151">
        <f>'2 уровень'!O1365</f>
        <v>0</v>
      </c>
      <c r="N380" s="151">
        <f>'2 уровень'!P1365</f>
        <v>0</v>
      </c>
      <c r="O380" s="151">
        <f>'2 уровень'!Q1365</f>
        <v>0</v>
      </c>
      <c r="P380" s="150">
        <f>'2 уровень'!R1365</f>
        <v>3574.0234999999998</v>
      </c>
      <c r="Q380" s="150">
        <f>'2 уровень'!S1365</f>
        <v>3574.0234999999998</v>
      </c>
      <c r="R380" s="150">
        <f>'2 уровень'!T1365</f>
        <v>3574.0234999999998</v>
      </c>
      <c r="S380" s="150">
        <f>'2 уровень'!U1365</f>
        <v>3574.0234999999998</v>
      </c>
      <c r="T380" s="150">
        <f>'2 уровень'!V1365</f>
        <v>3574.0234999999998</v>
      </c>
      <c r="U380" s="150">
        <f>'2 уровень'!W1365</f>
        <v>3574.0234999999998</v>
      </c>
      <c r="V380" s="150">
        <f>'2 уровень'!X1365</f>
        <v>3574.0234999999998</v>
      </c>
      <c r="W380" s="150">
        <f>'2 уровень'!Y1365</f>
        <v>3574.0234999999998</v>
      </c>
      <c r="X380" s="150">
        <f>'2 уровень'!Z1365</f>
        <v>3574.0234999999998</v>
      </c>
      <c r="Y380" s="150">
        <f>'2 уровень'!AA1365</f>
        <v>3574.0234999999998</v>
      </c>
      <c r="Z380" s="150">
        <f>'2 уровень'!AB1365</f>
        <v>2978.3529166666667</v>
      </c>
      <c r="AA380" s="150">
        <f>'2 уровень'!AC1365</f>
        <v>335.81435999999997</v>
      </c>
      <c r="AB380" s="996">
        <f>'2 уровень'!AD1365</f>
        <v>0</v>
      </c>
      <c r="AC380" s="150">
        <f>'2 уровень'!AE1365</f>
        <v>0</v>
      </c>
      <c r="AD380" s="150">
        <f>'2 уровень'!AF1365</f>
        <v>-2642.5385566666669</v>
      </c>
      <c r="AE380" s="150">
        <f>'2 уровень'!AG1365</f>
        <v>0</v>
      </c>
      <c r="AF380" s="150">
        <f>'2 уровень'!AH1365</f>
        <v>0</v>
      </c>
      <c r="AG380" s="563">
        <f>'2 уровень'!AI1365</f>
        <v>335.81435999999997</v>
      </c>
      <c r="AH380" s="150"/>
      <c r="AI380" s="150"/>
      <c r="AJ380" s="1216">
        <f>'2 уровень'!AJ1365</f>
        <v>0</v>
      </c>
      <c r="AK380" s="1223">
        <f>'2 уровень'!AK1365</f>
        <v>0</v>
      </c>
      <c r="AL380" s="337">
        <f t="shared" si="80"/>
        <v>335814.36</v>
      </c>
      <c r="AM380" s="337">
        <f t="shared" si="79"/>
        <v>0</v>
      </c>
      <c r="AN380" s="1112">
        <f>IF(P380&gt;0,P380*1000/D380,0)</f>
        <v>35740.235000000001</v>
      </c>
      <c r="AO380" s="137">
        <f t="shared" si="77"/>
        <v>23986.739999999998</v>
      </c>
      <c r="AP380" s="137"/>
      <c r="AQ380" s="426">
        <f t="shared" si="81"/>
        <v>0</v>
      </c>
      <c r="AR380" s="137"/>
      <c r="AS380" s="137"/>
      <c r="AT380" s="137"/>
      <c r="AU380" s="137"/>
      <c r="AV380" s="137"/>
      <c r="AW380" s="137"/>
      <c r="AX380" s="137"/>
      <c r="AY380" s="137"/>
      <c r="AZ380" s="137"/>
      <c r="BA380" s="137"/>
      <c r="BB380" s="137"/>
      <c r="BC380" s="137"/>
      <c r="BD380" s="137"/>
      <c r="BE380" s="137"/>
      <c r="BF380" s="137"/>
      <c r="BG380" s="137"/>
      <c r="BH380" s="137"/>
      <c r="BI380" s="137"/>
      <c r="BJ380" s="137"/>
      <c r="BK380" s="137"/>
      <c r="BL380" s="137"/>
      <c r="BM380" s="137"/>
      <c r="BN380" s="137"/>
      <c r="BO380" s="137"/>
      <c r="BP380" s="137"/>
      <c r="BQ380" s="137"/>
      <c r="BR380" s="137"/>
      <c r="BS380" s="137"/>
      <c r="BT380" s="137"/>
      <c r="BU380" s="137"/>
      <c r="BV380" s="137"/>
      <c r="BW380" s="137"/>
      <c r="BX380" s="137"/>
      <c r="BY380" s="137"/>
      <c r="BZ380" s="137"/>
      <c r="CA380" s="137"/>
      <c r="CB380" s="137"/>
      <c r="CC380" s="137"/>
      <c r="CD380" s="137"/>
      <c r="CE380" s="137"/>
      <c r="CF380" s="137"/>
      <c r="CG380" s="137"/>
      <c r="CH380" s="137"/>
      <c r="CI380" s="137"/>
      <c r="CJ380" s="137"/>
      <c r="CK380" s="137"/>
      <c r="CL380" s="137"/>
      <c r="CM380" s="137"/>
      <c r="CN380" s="137"/>
      <c r="CO380" s="137"/>
      <c r="CP380" s="137"/>
      <c r="CQ380" s="137"/>
      <c r="CR380" s="137"/>
      <c r="CS380" s="137"/>
      <c r="CT380" s="137"/>
      <c r="CU380" s="137"/>
      <c r="CV380" s="137"/>
      <c r="CW380" s="137"/>
      <c r="CX380" s="137"/>
      <c r="CY380" s="137"/>
      <c r="CZ380" s="137"/>
      <c r="DA380" s="137"/>
      <c r="DB380" s="137"/>
      <c r="DC380" s="137"/>
      <c r="DD380" s="137"/>
      <c r="DE380" s="137"/>
      <c r="DF380" s="137"/>
      <c r="DG380" s="137"/>
      <c r="DH380" s="137"/>
      <c r="DI380" s="137"/>
      <c r="DJ380" s="137"/>
      <c r="DK380" s="137"/>
      <c r="DL380" s="137"/>
      <c r="DM380" s="137"/>
      <c r="DN380" s="137"/>
      <c r="DO380" s="137"/>
      <c r="DP380" s="137"/>
      <c r="DQ380" s="137"/>
      <c r="DR380" s="137"/>
      <c r="DS380" s="137"/>
      <c r="DT380" s="137"/>
      <c r="DU380" s="137"/>
      <c r="DV380" s="137"/>
      <c r="DW380" s="137"/>
      <c r="DX380" s="137"/>
      <c r="DY380" s="137"/>
      <c r="DZ380" s="137"/>
      <c r="EA380" s="137"/>
      <c r="EB380" s="137"/>
      <c r="EC380" s="137"/>
      <c r="ED380" s="137"/>
      <c r="EE380" s="137"/>
      <c r="EF380" s="137"/>
      <c r="EG380" s="137"/>
      <c r="EH380" s="137"/>
      <c r="EI380" s="137"/>
      <c r="EJ380" s="137"/>
      <c r="EK380" s="137"/>
      <c r="EL380" s="137"/>
      <c r="EM380" s="137"/>
      <c r="EN380" s="137"/>
      <c r="EO380" s="137"/>
      <c r="EP380" s="137"/>
      <c r="EQ380" s="137"/>
      <c r="ER380" s="137"/>
      <c r="ES380" s="137"/>
      <c r="ET380" s="137"/>
      <c r="EU380" s="137"/>
      <c r="EV380" s="137"/>
      <c r="EW380" s="137"/>
      <c r="EX380" s="137"/>
      <c r="EY380" s="137"/>
      <c r="EZ380" s="137"/>
      <c r="FA380" s="137"/>
      <c r="FB380" s="137"/>
      <c r="FC380" s="137"/>
      <c r="FD380" s="137"/>
      <c r="FE380" s="137"/>
      <c r="FF380" s="137"/>
      <c r="FG380" s="137"/>
      <c r="FH380" s="137"/>
      <c r="FI380" s="137"/>
      <c r="FJ380" s="137"/>
      <c r="FK380" s="137"/>
      <c r="FL380" s="137"/>
      <c r="FM380" s="137"/>
      <c r="FN380" s="137"/>
      <c r="FO380" s="137"/>
      <c r="FP380" s="137"/>
      <c r="FQ380" s="137"/>
      <c r="FR380" s="137"/>
      <c r="FS380" s="137"/>
      <c r="FT380" s="137"/>
      <c r="FU380" s="137"/>
      <c r="FV380" s="137"/>
      <c r="FW380" s="137"/>
      <c r="FX380" s="137"/>
      <c r="FY380" s="137"/>
      <c r="FZ380" s="137"/>
      <c r="GA380" s="137"/>
      <c r="GB380" s="137"/>
      <c r="GC380" s="137"/>
      <c r="GD380" s="137"/>
      <c r="GE380" s="137"/>
      <c r="GF380" s="137"/>
      <c r="GG380" s="137"/>
      <c r="GH380" s="137"/>
      <c r="GI380" s="137"/>
      <c r="GJ380" s="137"/>
      <c r="GK380" s="137"/>
      <c r="GL380" s="137"/>
      <c r="GM380" s="137"/>
      <c r="GN380" s="137"/>
      <c r="GO380" s="137"/>
      <c r="GP380" s="137"/>
      <c r="GQ380" s="137"/>
      <c r="GR380" s="137"/>
      <c r="GS380" s="137"/>
      <c r="GT380" s="137"/>
      <c r="GU380" s="137"/>
      <c r="GV380" s="137"/>
      <c r="GW380" s="137"/>
    </row>
    <row r="381" spans="1:205" ht="30" x14ac:dyDescent="0.25">
      <c r="B381" s="19">
        <f t="shared" si="89"/>
        <v>1</v>
      </c>
      <c r="C381" s="781" t="s">
        <v>321</v>
      </c>
      <c r="D381" s="29">
        <f>'2 уровень'!F1366</f>
        <v>5302</v>
      </c>
      <c r="E381" s="29">
        <f>'2 уровень'!G1366</f>
        <v>4418.333333333333</v>
      </c>
      <c r="F381" s="29">
        <f>'2 уровень'!H1366</f>
        <v>4272</v>
      </c>
      <c r="G381" s="142">
        <f>'2 уровень'!I1366</f>
        <v>96.688042248208234</v>
      </c>
      <c r="H381" s="156">
        <f>'2 уровень'!J1366</f>
        <v>0</v>
      </c>
      <c r="I381" s="156">
        <f>'2 уровень'!K1366</f>
        <v>0</v>
      </c>
      <c r="J381" s="151">
        <f>'2 уровень'!L1366</f>
        <v>0</v>
      </c>
      <c r="K381" s="151">
        <f>'2 уровень'!M1366</f>
        <v>0</v>
      </c>
      <c r="L381" s="151">
        <f>'2 уровень'!N1366</f>
        <v>0</v>
      </c>
      <c r="M381" s="151">
        <f>'2 уровень'!O1366</f>
        <v>0</v>
      </c>
      <c r="N381" s="151">
        <f>'2 уровень'!P1366</f>
        <v>0</v>
      </c>
      <c r="O381" s="151">
        <f>'2 уровень'!Q1366</f>
        <v>0</v>
      </c>
      <c r="P381" s="150">
        <f>'2 уровень'!R1366</f>
        <v>0</v>
      </c>
      <c r="Q381" s="150">
        <f>'2 уровень'!S1366</f>
        <v>0</v>
      </c>
      <c r="R381" s="150">
        <f>'2 уровень'!T1366</f>
        <v>0</v>
      </c>
      <c r="S381" s="150">
        <f>'2 уровень'!U1366</f>
        <v>0</v>
      </c>
      <c r="T381" s="150">
        <f>'2 уровень'!V1366</f>
        <v>0</v>
      </c>
      <c r="U381" s="150">
        <f>'2 уровень'!W1366</f>
        <v>0</v>
      </c>
      <c r="V381" s="150">
        <f>'2 уровень'!X1366</f>
        <v>0</v>
      </c>
      <c r="W381" s="150">
        <f>'2 уровень'!Y1366</f>
        <v>0</v>
      </c>
      <c r="X381" s="150">
        <f>'2 уровень'!Z1366</f>
        <v>0</v>
      </c>
      <c r="Y381" s="150">
        <f>'2 уровень'!AA1366</f>
        <v>0</v>
      </c>
      <c r="Z381" s="150">
        <f>'2 уровень'!AB1366</f>
        <v>0</v>
      </c>
      <c r="AA381" s="150">
        <f>'2 уровень'!AC1366</f>
        <v>0</v>
      </c>
      <c r="AB381" s="996">
        <f>'2 уровень'!AD1366</f>
        <v>0</v>
      </c>
      <c r="AC381" s="150">
        <f>'2 уровень'!AE1366</f>
        <v>0</v>
      </c>
      <c r="AD381" s="150">
        <f>'2 уровень'!AF1366</f>
        <v>0</v>
      </c>
      <c r="AE381" s="150">
        <f>'2 уровень'!AG1366</f>
        <v>0</v>
      </c>
      <c r="AF381" s="150">
        <f>'2 уровень'!AH1366</f>
        <v>0</v>
      </c>
      <c r="AG381" s="563">
        <f>'2 уровень'!AI1366</f>
        <v>0</v>
      </c>
      <c r="AH381" s="150"/>
      <c r="AI381" s="150"/>
      <c r="AJ381" s="1216">
        <f>'2 уровень'!AJ1366</f>
        <v>0</v>
      </c>
      <c r="AK381" s="1223">
        <f>'2 уровень'!AK1366</f>
        <v>0</v>
      </c>
      <c r="AL381" s="337">
        <f t="shared" si="80"/>
        <v>0</v>
      </c>
      <c r="AM381" s="337">
        <f t="shared" si="79"/>
        <v>0</v>
      </c>
      <c r="AN381" s="1112"/>
      <c r="AO381" s="137">
        <f t="shared" si="77"/>
        <v>0</v>
      </c>
      <c r="AP381" s="137"/>
      <c r="AQ381" s="426">
        <f t="shared" si="81"/>
        <v>0</v>
      </c>
      <c r="AR381" s="137"/>
      <c r="AS381" s="137"/>
      <c r="AT381" s="137"/>
      <c r="AU381" s="137"/>
      <c r="AV381" s="137"/>
      <c r="AW381" s="137"/>
      <c r="AX381" s="137"/>
      <c r="AY381" s="137"/>
      <c r="AZ381" s="137"/>
      <c r="BA381" s="137"/>
      <c r="BB381" s="137"/>
      <c r="BC381" s="137"/>
      <c r="BD381" s="137"/>
      <c r="BE381" s="137"/>
      <c r="BF381" s="137"/>
      <c r="BG381" s="137"/>
      <c r="BH381" s="137"/>
      <c r="BI381" s="137"/>
      <c r="BJ381" s="137"/>
      <c r="BK381" s="137"/>
      <c r="BL381" s="137"/>
      <c r="BM381" s="137"/>
      <c r="BN381" s="137"/>
      <c r="BO381" s="137"/>
      <c r="BP381" s="137"/>
      <c r="BQ381" s="137"/>
      <c r="BR381" s="137"/>
      <c r="BS381" s="137"/>
      <c r="BT381" s="137"/>
      <c r="BU381" s="137"/>
      <c r="BV381" s="137"/>
      <c r="BW381" s="137"/>
      <c r="BX381" s="137"/>
      <c r="BY381" s="137"/>
      <c r="BZ381" s="137"/>
      <c r="CA381" s="137"/>
      <c r="CB381" s="137"/>
      <c r="CC381" s="137"/>
      <c r="CD381" s="137"/>
      <c r="CE381" s="137"/>
      <c r="CF381" s="137"/>
      <c r="CG381" s="137"/>
      <c r="CH381" s="137"/>
      <c r="CI381" s="137"/>
      <c r="CJ381" s="137"/>
      <c r="CK381" s="137"/>
      <c r="CL381" s="137"/>
      <c r="CM381" s="137"/>
      <c r="CN381" s="137"/>
      <c r="CO381" s="137"/>
      <c r="CP381" s="137"/>
      <c r="CQ381" s="137"/>
      <c r="CR381" s="137"/>
      <c r="CS381" s="137"/>
      <c r="CT381" s="137"/>
      <c r="CU381" s="137"/>
      <c r="CV381" s="137"/>
      <c r="CW381" s="137"/>
      <c r="CX381" s="137"/>
      <c r="CY381" s="137"/>
      <c r="CZ381" s="137"/>
      <c r="DA381" s="137"/>
      <c r="DB381" s="137"/>
      <c r="DC381" s="137"/>
      <c r="DD381" s="137"/>
      <c r="DE381" s="137"/>
      <c r="DF381" s="137"/>
      <c r="DG381" s="137"/>
      <c r="DH381" s="137"/>
      <c r="DI381" s="137"/>
      <c r="DJ381" s="137"/>
      <c r="DK381" s="137"/>
      <c r="DL381" s="137"/>
      <c r="DM381" s="137"/>
      <c r="DN381" s="137"/>
      <c r="DO381" s="137"/>
      <c r="DP381" s="137"/>
      <c r="DQ381" s="137"/>
      <c r="DR381" s="137"/>
      <c r="DS381" s="137"/>
      <c r="DT381" s="137"/>
      <c r="DU381" s="137"/>
      <c r="DV381" s="137"/>
      <c r="DW381" s="137"/>
      <c r="DX381" s="137"/>
      <c r="DY381" s="137"/>
      <c r="DZ381" s="137"/>
      <c r="EA381" s="137"/>
      <c r="EB381" s="137"/>
      <c r="EC381" s="137"/>
      <c r="ED381" s="137"/>
      <c r="EE381" s="137"/>
      <c r="EF381" s="137"/>
      <c r="EG381" s="137"/>
      <c r="EH381" s="137"/>
      <c r="EI381" s="137"/>
      <c r="EJ381" s="137"/>
      <c r="EK381" s="137"/>
      <c r="EL381" s="137"/>
      <c r="EM381" s="137"/>
      <c r="EN381" s="137"/>
      <c r="EO381" s="137"/>
      <c r="EP381" s="137"/>
      <c r="EQ381" s="137"/>
      <c r="ER381" s="137"/>
      <c r="ES381" s="137"/>
      <c r="ET381" s="137"/>
      <c r="EU381" s="137"/>
      <c r="EV381" s="137"/>
      <c r="EW381" s="137"/>
      <c r="EX381" s="137"/>
      <c r="EY381" s="137"/>
      <c r="EZ381" s="137"/>
      <c r="FA381" s="137"/>
      <c r="FB381" s="137"/>
      <c r="FC381" s="137"/>
      <c r="FD381" s="137"/>
      <c r="FE381" s="137"/>
      <c r="FF381" s="137"/>
      <c r="FG381" s="137"/>
      <c r="FH381" s="137"/>
      <c r="FI381" s="137"/>
      <c r="FJ381" s="137"/>
      <c r="FK381" s="137"/>
      <c r="FL381" s="137"/>
      <c r="FM381" s="137"/>
      <c r="FN381" s="137"/>
      <c r="FO381" s="137"/>
      <c r="FP381" s="137"/>
      <c r="FQ381" s="137"/>
      <c r="FR381" s="137"/>
      <c r="FS381" s="137"/>
      <c r="FT381" s="137"/>
      <c r="FU381" s="137"/>
      <c r="FV381" s="137"/>
      <c r="FW381" s="137"/>
      <c r="FX381" s="137"/>
      <c r="FY381" s="137"/>
      <c r="FZ381" s="137"/>
      <c r="GA381" s="137"/>
      <c r="GB381" s="137"/>
      <c r="GC381" s="137"/>
      <c r="GD381" s="137"/>
      <c r="GE381" s="137"/>
      <c r="GF381" s="137"/>
      <c r="GG381" s="137"/>
      <c r="GH381" s="137"/>
      <c r="GI381" s="137"/>
      <c r="GJ381" s="137"/>
      <c r="GK381" s="137"/>
      <c r="GL381" s="137"/>
      <c r="GM381" s="137"/>
      <c r="GN381" s="137"/>
      <c r="GO381" s="137"/>
      <c r="GP381" s="137"/>
      <c r="GQ381" s="137"/>
      <c r="GR381" s="137"/>
      <c r="GS381" s="137"/>
      <c r="GT381" s="137"/>
      <c r="GU381" s="137"/>
      <c r="GV381" s="137"/>
      <c r="GW381" s="137"/>
    </row>
    <row r="382" spans="1:205" ht="29.25" x14ac:dyDescent="0.25">
      <c r="A382" s="19">
        <v>1</v>
      </c>
      <c r="B382" s="19">
        <f t="shared" si="89"/>
        <v>1</v>
      </c>
      <c r="C382" s="775" t="s">
        <v>197</v>
      </c>
      <c r="D382" s="29">
        <f>'2 уровень'!F1367</f>
        <v>700</v>
      </c>
      <c r="E382" s="29">
        <f>'2 уровень'!G1367</f>
        <v>583.33333333333337</v>
      </c>
      <c r="F382" s="29">
        <f>'2 уровень'!H1367</f>
        <v>837</v>
      </c>
      <c r="G382" s="142">
        <f>'2 уровень'!I1367</f>
        <v>143.48571428571429</v>
      </c>
      <c r="H382" s="156">
        <f>'2 уровень'!J1367</f>
        <v>0</v>
      </c>
      <c r="I382" s="156">
        <f>'2 уровень'!K1367</f>
        <v>0</v>
      </c>
      <c r="J382" s="151">
        <f>'2 уровень'!L1367</f>
        <v>0</v>
      </c>
      <c r="K382" s="151">
        <f>'2 уровень'!M1367</f>
        <v>0</v>
      </c>
      <c r="L382" s="151">
        <f>'2 уровень'!N1367</f>
        <v>0</v>
      </c>
      <c r="M382" s="151">
        <f>'2 уровень'!O1367</f>
        <v>0</v>
      </c>
      <c r="N382" s="151">
        <f>'2 уровень'!P1367</f>
        <v>0</v>
      </c>
      <c r="O382" s="151">
        <f>'2 уровень'!Q1367</f>
        <v>0</v>
      </c>
      <c r="P382" s="150">
        <f>'2 уровень'!R1367</f>
        <v>0</v>
      </c>
      <c r="Q382" s="150">
        <f>'2 уровень'!S1367</f>
        <v>0</v>
      </c>
      <c r="R382" s="150">
        <f>'2 уровень'!T1367</f>
        <v>0</v>
      </c>
      <c r="S382" s="150">
        <f>'2 уровень'!U1367</f>
        <v>0</v>
      </c>
      <c r="T382" s="150">
        <f>'2 уровень'!V1367</f>
        <v>0</v>
      </c>
      <c r="U382" s="150">
        <f>'2 уровень'!W1367</f>
        <v>0</v>
      </c>
      <c r="V382" s="150">
        <f>'2 уровень'!X1367</f>
        <v>0</v>
      </c>
      <c r="W382" s="150">
        <f>'2 уровень'!Y1367</f>
        <v>0</v>
      </c>
      <c r="X382" s="150">
        <f>'2 уровень'!Z1367</f>
        <v>0</v>
      </c>
      <c r="Y382" s="150">
        <f>'2 уровень'!AA1367</f>
        <v>0</v>
      </c>
      <c r="Z382" s="150">
        <f>'2 уровень'!AB1367</f>
        <v>0</v>
      </c>
      <c r="AA382" s="150">
        <f>'2 уровень'!AC1367</f>
        <v>0</v>
      </c>
      <c r="AB382" s="996">
        <f>'2 уровень'!AD1367</f>
        <v>0</v>
      </c>
      <c r="AC382" s="150">
        <f>'2 уровень'!AE1367</f>
        <v>0</v>
      </c>
      <c r="AD382" s="150">
        <f>'2 уровень'!AF1367</f>
        <v>0</v>
      </c>
      <c r="AE382" s="150">
        <f>'2 уровень'!AG1367</f>
        <v>0</v>
      </c>
      <c r="AF382" s="150">
        <f>'2 уровень'!AH1367</f>
        <v>0</v>
      </c>
      <c r="AG382" s="563">
        <f>'2 уровень'!AI1367</f>
        <v>0</v>
      </c>
      <c r="AH382" s="150"/>
      <c r="AI382" s="150"/>
      <c r="AJ382" s="1216">
        <f>'2 уровень'!AJ1367</f>
        <v>0</v>
      </c>
      <c r="AK382" s="1223">
        <f>'2 уровень'!AK1367</f>
        <v>0</v>
      </c>
      <c r="AL382" s="337">
        <f t="shared" si="80"/>
        <v>0</v>
      </c>
      <c r="AM382" s="337">
        <f t="shared" si="79"/>
        <v>0</v>
      </c>
      <c r="AN382" s="1112">
        <f t="shared" ref="AN382:AN399" si="93">IF(P382&gt;0,P382*1000/D382,0)</f>
        <v>0</v>
      </c>
      <c r="AO382" s="137">
        <f t="shared" si="77"/>
        <v>0</v>
      </c>
      <c r="AP382" s="137"/>
      <c r="AQ382" s="426">
        <f t="shared" si="81"/>
        <v>0</v>
      </c>
      <c r="AR382" s="137"/>
      <c r="AS382" s="137"/>
      <c r="AT382" s="137"/>
      <c r="AU382" s="137"/>
      <c r="AV382" s="137"/>
      <c r="AW382" s="137"/>
      <c r="AX382" s="137"/>
      <c r="AY382" s="137"/>
      <c r="AZ382" s="137"/>
      <c r="BA382" s="137"/>
      <c r="BB382" s="137"/>
      <c r="BC382" s="137"/>
      <c r="BD382" s="137"/>
      <c r="BE382" s="137"/>
      <c r="BF382" s="137"/>
      <c r="BG382" s="137"/>
      <c r="BH382" s="137"/>
      <c r="BI382" s="137"/>
      <c r="BJ382" s="137"/>
      <c r="BK382" s="137"/>
      <c r="BL382" s="137"/>
      <c r="BM382" s="137"/>
      <c r="BN382" s="137"/>
      <c r="BO382" s="137"/>
      <c r="BP382" s="137"/>
      <c r="BQ382" s="137"/>
      <c r="BR382" s="137"/>
      <c r="BS382" s="137"/>
      <c r="BT382" s="137"/>
      <c r="BU382" s="137"/>
      <c r="BV382" s="137"/>
      <c r="BW382" s="137"/>
      <c r="BX382" s="137"/>
      <c r="BY382" s="137"/>
      <c r="BZ382" s="137"/>
      <c r="CA382" s="137"/>
      <c r="CB382" s="137"/>
      <c r="CC382" s="137"/>
      <c r="CD382" s="137"/>
      <c r="CE382" s="137"/>
      <c r="CF382" s="137"/>
      <c r="CG382" s="137"/>
      <c r="CH382" s="137"/>
      <c r="CI382" s="137"/>
      <c r="CJ382" s="137"/>
      <c r="CK382" s="137"/>
      <c r="CL382" s="137"/>
      <c r="CM382" s="137"/>
      <c r="CN382" s="137"/>
      <c r="CO382" s="137"/>
      <c r="CP382" s="137"/>
      <c r="CQ382" s="137"/>
      <c r="CR382" s="137"/>
      <c r="CS382" s="137"/>
      <c r="CT382" s="137"/>
      <c r="CU382" s="137"/>
      <c r="CV382" s="137"/>
      <c r="CW382" s="137"/>
      <c r="CX382" s="137"/>
      <c r="CY382" s="137"/>
      <c r="CZ382" s="137"/>
      <c r="DA382" s="137"/>
      <c r="DB382" s="137"/>
      <c r="DC382" s="137"/>
      <c r="DD382" s="137"/>
      <c r="DE382" s="137"/>
      <c r="DF382" s="137"/>
      <c r="DG382" s="137"/>
      <c r="DH382" s="137"/>
      <c r="DI382" s="137"/>
      <c r="DJ382" s="137"/>
      <c r="DK382" s="137"/>
      <c r="DL382" s="137"/>
      <c r="DM382" s="137"/>
      <c r="DN382" s="137"/>
      <c r="DO382" s="137"/>
      <c r="DP382" s="137"/>
      <c r="DQ382" s="137"/>
      <c r="DR382" s="137"/>
      <c r="DS382" s="137"/>
      <c r="DT382" s="137"/>
      <c r="DU382" s="137"/>
      <c r="DV382" s="137"/>
      <c r="DW382" s="137"/>
      <c r="DX382" s="137"/>
      <c r="DY382" s="137"/>
      <c r="DZ382" s="137"/>
      <c r="EA382" s="137"/>
      <c r="EB382" s="137"/>
      <c r="EC382" s="137"/>
      <c r="ED382" s="137"/>
      <c r="EE382" s="137"/>
      <c r="EF382" s="137"/>
      <c r="EG382" s="137"/>
      <c r="EH382" s="137"/>
      <c r="EI382" s="137"/>
      <c r="EJ382" s="137"/>
      <c r="EK382" s="137"/>
      <c r="EL382" s="137"/>
      <c r="EM382" s="137"/>
      <c r="EN382" s="137"/>
      <c r="EO382" s="137"/>
      <c r="EP382" s="137"/>
      <c r="EQ382" s="137"/>
      <c r="ER382" s="137"/>
      <c r="ES382" s="137"/>
      <c r="ET382" s="137"/>
      <c r="EU382" s="137"/>
      <c r="EV382" s="137"/>
      <c r="EW382" s="137"/>
      <c r="EX382" s="137"/>
      <c r="EY382" s="137"/>
      <c r="EZ382" s="137"/>
      <c r="FA382" s="137"/>
      <c r="FB382" s="137"/>
      <c r="FC382" s="137"/>
      <c r="FD382" s="137"/>
      <c r="FE382" s="137"/>
      <c r="FF382" s="137"/>
      <c r="FG382" s="137"/>
      <c r="FH382" s="137"/>
      <c r="FI382" s="137"/>
      <c r="FJ382" s="137"/>
      <c r="FK382" s="137"/>
      <c r="FL382" s="137"/>
      <c r="FM382" s="137"/>
      <c r="FN382" s="137"/>
      <c r="FO382" s="137"/>
      <c r="FP382" s="137"/>
      <c r="FQ382" s="137"/>
      <c r="FR382" s="137"/>
      <c r="FS382" s="137"/>
      <c r="FT382" s="137"/>
      <c r="FU382" s="137"/>
      <c r="FV382" s="137"/>
      <c r="FW382" s="137"/>
      <c r="FX382" s="137"/>
      <c r="FY382" s="137"/>
      <c r="FZ382" s="137"/>
      <c r="GA382" s="137"/>
      <c r="GB382" s="137"/>
      <c r="GC382" s="137"/>
      <c r="GD382" s="137"/>
      <c r="GE382" s="137"/>
      <c r="GF382" s="137"/>
      <c r="GG382" s="137"/>
      <c r="GH382" s="137"/>
      <c r="GI382" s="137"/>
      <c r="GJ382" s="137"/>
      <c r="GK382" s="137"/>
      <c r="GL382" s="137"/>
      <c r="GM382" s="137"/>
      <c r="GN382" s="137"/>
      <c r="GO382" s="137"/>
      <c r="GP382" s="137"/>
      <c r="GQ382" s="137"/>
      <c r="GR382" s="137"/>
      <c r="GS382" s="137"/>
      <c r="GT382" s="137"/>
      <c r="GU382" s="137"/>
      <c r="GV382" s="137"/>
      <c r="GW382" s="137"/>
    </row>
    <row r="383" spans="1:205" ht="72" x14ac:dyDescent="0.25">
      <c r="A383" s="19">
        <v>1</v>
      </c>
      <c r="B383" s="19">
        <f t="shared" si="89"/>
        <v>1</v>
      </c>
      <c r="C383" s="775" t="s">
        <v>329</v>
      </c>
      <c r="D383" s="29">
        <f>'2 уровень'!F1368</f>
        <v>800</v>
      </c>
      <c r="E383" s="29">
        <f>'2 уровень'!G1368</f>
        <v>666.66666666666663</v>
      </c>
      <c r="F383" s="29">
        <f>'2 уровень'!H1368</f>
        <v>792</v>
      </c>
      <c r="G383" s="142">
        <f>'2 уровень'!I1368</f>
        <v>118.80000000000001</v>
      </c>
      <c r="H383" s="156">
        <f>'2 уровень'!J1368</f>
        <v>0</v>
      </c>
      <c r="I383" s="156">
        <f>'2 уровень'!K1368</f>
        <v>0</v>
      </c>
      <c r="J383" s="151">
        <f>'2 уровень'!L1368</f>
        <v>0</v>
      </c>
      <c r="K383" s="151">
        <f>'2 уровень'!M1368</f>
        <v>0</v>
      </c>
      <c r="L383" s="151">
        <f>'2 уровень'!N1368</f>
        <v>0</v>
      </c>
      <c r="M383" s="151">
        <f>'2 уровень'!O1368</f>
        <v>0</v>
      </c>
      <c r="N383" s="151">
        <f>'2 уровень'!P1368</f>
        <v>0</v>
      </c>
      <c r="O383" s="151">
        <f>'2 уровень'!Q1368</f>
        <v>0</v>
      </c>
      <c r="P383" s="150">
        <f>'2 уровень'!R1368</f>
        <v>0</v>
      </c>
      <c r="Q383" s="150">
        <f>'2 уровень'!S1368</f>
        <v>0</v>
      </c>
      <c r="R383" s="150">
        <f>'2 уровень'!T1368</f>
        <v>0</v>
      </c>
      <c r="S383" s="150">
        <f>'2 уровень'!U1368</f>
        <v>0</v>
      </c>
      <c r="T383" s="150">
        <f>'2 уровень'!V1368</f>
        <v>0</v>
      </c>
      <c r="U383" s="150">
        <f>'2 уровень'!W1368</f>
        <v>0</v>
      </c>
      <c r="V383" s="150">
        <f>'2 уровень'!X1368</f>
        <v>0</v>
      </c>
      <c r="W383" s="150">
        <f>'2 уровень'!Y1368</f>
        <v>0</v>
      </c>
      <c r="X383" s="150">
        <f>'2 уровень'!Z1368</f>
        <v>0</v>
      </c>
      <c r="Y383" s="150">
        <f>'2 уровень'!AA1368</f>
        <v>0</v>
      </c>
      <c r="Z383" s="150">
        <f>'2 уровень'!AB1368</f>
        <v>0</v>
      </c>
      <c r="AA383" s="150">
        <f>'2 уровень'!AC1368</f>
        <v>0</v>
      </c>
      <c r="AB383" s="996">
        <f>'2 уровень'!AD1368</f>
        <v>0</v>
      </c>
      <c r="AC383" s="150">
        <f>'2 уровень'!AE1368</f>
        <v>0</v>
      </c>
      <c r="AD383" s="150">
        <f>'2 уровень'!AF1368</f>
        <v>0</v>
      </c>
      <c r="AE383" s="150">
        <f>'2 уровень'!AG1368</f>
        <v>0</v>
      </c>
      <c r="AF383" s="150">
        <f>'2 уровень'!AH1368</f>
        <v>0</v>
      </c>
      <c r="AG383" s="563">
        <f>'2 уровень'!AI1368</f>
        <v>0</v>
      </c>
      <c r="AH383" s="150"/>
      <c r="AI383" s="150"/>
      <c r="AJ383" s="1216">
        <f>'2 уровень'!AJ1368</f>
        <v>0</v>
      </c>
      <c r="AK383" s="1223">
        <f>'2 уровень'!AK1368</f>
        <v>0</v>
      </c>
      <c r="AL383" s="337">
        <f t="shared" si="80"/>
        <v>0</v>
      </c>
      <c r="AM383" s="337">
        <f t="shared" si="79"/>
        <v>0</v>
      </c>
      <c r="AN383" s="1112">
        <f t="shared" si="93"/>
        <v>0</v>
      </c>
      <c r="AO383" s="137">
        <f t="shared" si="77"/>
        <v>0</v>
      </c>
      <c r="AP383" s="137"/>
      <c r="AQ383" s="426">
        <f t="shared" si="81"/>
        <v>0</v>
      </c>
      <c r="AR383" s="137"/>
      <c r="AS383" s="137"/>
      <c r="AT383" s="137"/>
      <c r="AU383" s="137"/>
      <c r="AV383" s="137"/>
      <c r="AW383" s="137"/>
      <c r="AX383" s="137"/>
      <c r="AY383" s="137"/>
      <c r="AZ383" s="137"/>
      <c r="BA383" s="137"/>
      <c r="BB383" s="137"/>
      <c r="BC383" s="137"/>
      <c r="BD383" s="137"/>
      <c r="BE383" s="137"/>
      <c r="BF383" s="137"/>
      <c r="BG383" s="137"/>
      <c r="BH383" s="137"/>
      <c r="BI383" s="137"/>
      <c r="BJ383" s="137"/>
      <c r="BK383" s="137"/>
      <c r="BL383" s="137"/>
      <c r="BM383" s="137"/>
      <c r="BN383" s="137"/>
      <c r="BO383" s="137"/>
      <c r="BP383" s="137"/>
      <c r="BQ383" s="137"/>
      <c r="BR383" s="137"/>
      <c r="BS383" s="137"/>
      <c r="BT383" s="137"/>
      <c r="BU383" s="137"/>
      <c r="BV383" s="137"/>
      <c r="BW383" s="137"/>
      <c r="BX383" s="137"/>
      <c r="BY383" s="137"/>
      <c r="BZ383" s="137"/>
      <c r="CA383" s="137"/>
      <c r="CB383" s="137"/>
      <c r="CC383" s="137"/>
      <c r="CD383" s="137"/>
      <c r="CE383" s="137"/>
      <c r="CF383" s="137"/>
      <c r="CG383" s="137"/>
      <c r="CH383" s="137"/>
      <c r="CI383" s="137"/>
      <c r="CJ383" s="137"/>
      <c r="CK383" s="137"/>
      <c r="CL383" s="137"/>
      <c r="CM383" s="137"/>
      <c r="CN383" s="137"/>
      <c r="CO383" s="137"/>
      <c r="CP383" s="137"/>
      <c r="CQ383" s="137"/>
      <c r="CR383" s="137"/>
      <c r="CS383" s="137"/>
      <c r="CT383" s="137"/>
      <c r="CU383" s="137"/>
      <c r="CV383" s="137"/>
      <c r="CW383" s="137"/>
      <c r="CX383" s="137"/>
      <c r="CY383" s="137"/>
      <c r="CZ383" s="137"/>
      <c r="DA383" s="137"/>
      <c r="DB383" s="137"/>
      <c r="DC383" s="137"/>
      <c r="DD383" s="137"/>
      <c r="DE383" s="137"/>
      <c r="DF383" s="137"/>
      <c r="DG383" s="137"/>
      <c r="DH383" s="137"/>
      <c r="DI383" s="137"/>
      <c r="DJ383" s="137"/>
      <c r="DK383" s="137"/>
      <c r="DL383" s="137"/>
      <c r="DM383" s="137"/>
      <c r="DN383" s="137"/>
      <c r="DO383" s="137"/>
      <c r="DP383" s="137"/>
      <c r="DQ383" s="137"/>
      <c r="DR383" s="137"/>
      <c r="DS383" s="137"/>
      <c r="DT383" s="137"/>
      <c r="DU383" s="137"/>
      <c r="DV383" s="137"/>
      <c r="DW383" s="137"/>
      <c r="DX383" s="137"/>
      <c r="DY383" s="137"/>
      <c r="DZ383" s="137"/>
      <c r="EA383" s="137"/>
      <c r="EB383" s="137"/>
      <c r="EC383" s="137"/>
      <c r="ED383" s="137"/>
      <c r="EE383" s="137"/>
      <c r="EF383" s="137"/>
      <c r="EG383" s="137"/>
      <c r="EH383" s="137"/>
      <c r="EI383" s="137"/>
      <c r="EJ383" s="137"/>
      <c r="EK383" s="137"/>
      <c r="EL383" s="137"/>
      <c r="EM383" s="137"/>
      <c r="EN383" s="137"/>
      <c r="EO383" s="137"/>
      <c r="EP383" s="137"/>
      <c r="EQ383" s="137"/>
      <c r="ER383" s="137"/>
      <c r="ES383" s="137"/>
      <c r="ET383" s="137"/>
      <c r="EU383" s="137"/>
      <c r="EV383" s="137"/>
      <c r="EW383" s="137"/>
      <c r="EX383" s="137"/>
      <c r="EY383" s="137"/>
      <c r="EZ383" s="137"/>
      <c r="FA383" s="137"/>
      <c r="FB383" s="137"/>
      <c r="FC383" s="137"/>
      <c r="FD383" s="137"/>
      <c r="FE383" s="137"/>
      <c r="FF383" s="137"/>
      <c r="FG383" s="137"/>
      <c r="FH383" s="137"/>
      <c r="FI383" s="137"/>
      <c r="FJ383" s="137"/>
      <c r="FK383" s="137"/>
      <c r="FL383" s="137"/>
      <c r="FM383" s="137"/>
      <c r="FN383" s="137"/>
      <c r="FO383" s="137"/>
      <c r="FP383" s="137"/>
      <c r="FQ383" s="137"/>
      <c r="FR383" s="137"/>
      <c r="FS383" s="137"/>
      <c r="FT383" s="137"/>
      <c r="FU383" s="137"/>
      <c r="FV383" s="137"/>
      <c r="FW383" s="137"/>
      <c r="FX383" s="137"/>
      <c r="FY383" s="137"/>
      <c r="FZ383" s="137"/>
      <c r="GA383" s="137"/>
      <c r="GB383" s="137"/>
      <c r="GC383" s="137"/>
      <c r="GD383" s="137"/>
      <c r="GE383" s="137"/>
      <c r="GF383" s="137"/>
      <c r="GG383" s="137"/>
      <c r="GH383" s="137"/>
      <c r="GI383" s="137"/>
      <c r="GJ383" s="137"/>
      <c r="GK383" s="137"/>
      <c r="GL383" s="137"/>
      <c r="GM383" s="137"/>
      <c r="GN383" s="137"/>
      <c r="GO383" s="137"/>
      <c r="GP383" s="137"/>
      <c r="GQ383" s="137"/>
      <c r="GR383" s="137"/>
      <c r="GS383" s="137"/>
      <c r="GT383" s="137"/>
      <c r="GU383" s="137"/>
      <c r="GV383" s="137"/>
      <c r="GW383" s="137"/>
    </row>
    <row r="384" spans="1:205" x14ac:dyDescent="0.25">
      <c r="A384" s="19">
        <v>1</v>
      </c>
      <c r="B384" s="19">
        <f t="shared" si="89"/>
        <v>1</v>
      </c>
      <c r="C384" s="775" t="s">
        <v>227</v>
      </c>
      <c r="D384" s="29">
        <f>'2 уровень'!F1369</f>
        <v>4038</v>
      </c>
      <c r="E384" s="29">
        <f>'2 уровень'!G1369</f>
        <v>3355</v>
      </c>
      <c r="F384" s="29">
        <f>'2 уровень'!H1369</f>
        <v>3983</v>
      </c>
      <c r="G384" s="142">
        <f>'2 уровень'!I1369</f>
        <v>118.71833084947838</v>
      </c>
      <c r="H384" s="156">
        <f>'2 уровень'!J1369</f>
        <v>0</v>
      </c>
      <c r="I384" s="156">
        <f>'2 уровень'!K1369</f>
        <v>0</v>
      </c>
      <c r="J384" s="151">
        <f>'2 уровень'!L1369</f>
        <v>0</v>
      </c>
      <c r="K384" s="151">
        <f>'2 уровень'!M1369</f>
        <v>0</v>
      </c>
      <c r="L384" s="151">
        <f>'2 уровень'!N1369</f>
        <v>0</v>
      </c>
      <c r="M384" s="151">
        <f>'2 уровень'!O1369</f>
        <v>0</v>
      </c>
      <c r="N384" s="151">
        <f>'2 уровень'!P1369</f>
        <v>0</v>
      </c>
      <c r="O384" s="151">
        <f>'2 уровень'!Q1369</f>
        <v>0</v>
      </c>
      <c r="P384" s="150">
        <f>'2 уровень'!R1369</f>
        <v>5575.567869884997</v>
      </c>
      <c r="Q384" s="150">
        <f>'2 уровень'!S1369</f>
        <v>5575.567869884997</v>
      </c>
      <c r="R384" s="150">
        <f>'2 уровень'!T1369</f>
        <v>5575.567869884997</v>
      </c>
      <c r="S384" s="150">
        <f>'2 уровень'!U1369</f>
        <v>5575.567869884997</v>
      </c>
      <c r="T384" s="150">
        <f>'2 уровень'!V1369</f>
        <v>5575.567869884997</v>
      </c>
      <c r="U384" s="150">
        <f>'2 уровень'!W1369</f>
        <v>5575.567869884997</v>
      </c>
      <c r="V384" s="150">
        <f>'2 уровень'!X1369</f>
        <v>5575.567869884997</v>
      </c>
      <c r="W384" s="150">
        <f>'2 уровень'!Y1369</f>
        <v>5575.567869884997</v>
      </c>
      <c r="X384" s="150">
        <f>'2 уровень'!Z1369</f>
        <v>5575.567869884997</v>
      </c>
      <c r="Y384" s="150">
        <f>'2 уровень'!AA1369</f>
        <v>5574.1101370588231</v>
      </c>
      <c r="Z384" s="150">
        <f>'2 уровень'!AB1369</f>
        <v>4645.8206472954398</v>
      </c>
      <c r="AA384" s="150">
        <f>'2 уровень'!AC1369</f>
        <v>5578.082449999999</v>
      </c>
      <c r="AB384" s="996">
        <f>'2 уровень'!AD1369</f>
        <v>0</v>
      </c>
      <c r="AC384" s="150">
        <f>'2 уровень'!AE1369</f>
        <v>616.98441999999989</v>
      </c>
      <c r="AD384" s="150">
        <f>'2 уровень'!AF1369</f>
        <v>932.26180270455893</v>
      </c>
      <c r="AE384" s="150">
        <f>'2 уровень'!AG1369</f>
        <v>-48.562080000000002</v>
      </c>
      <c r="AF384" s="150">
        <f>'2 уровень'!AH1369</f>
        <v>-4.1344799999999999</v>
      </c>
      <c r="AG384" s="563">
        <f>'2 уровень'!AI1369</f>
        <v>6190.932389999999</v>
      </c>
      <c r="AH384" s="150">
        <f>AA384/Z384*100</f>
        <v>120.06667655685921</v>
      </c>
      <c r="AI384" s="150">
        <f>AG384/Z384*100</f>
        <v>133.25810142076932</v>
      </c>
      <c r="AJ384" s="1216">
        <f>'2 уровень'!AJ1369</f>
        <v>0</v>
      </c>
      <c r="AK384" s="1223">
        <f>'2 уровень'!AK1369</f>
        <v>0</v>
      </c>
      <c r="AL384" s="337">
        <f t="shared" si="80"/>
        <v>6190932.3899999987</v>
      </c>
      <c r="AM384" s="337">
        <f t="shared" si="79"/>
        <v>-4134.4799999999996</v>
      </c>
      <c r="AN384" s="1112">
        <f t="shared" si="93"/>
        <v>1380.7746086887064</v>
      </c>
      <c r="AO384" s="137">
        <f t="shared" si="77"/>
        <v>1400.4726211398443</v>
      </c>
      <c r="AP384" s="137"/>
      <c r="AQ384" s="426">
        <f t="shared" si="81"/>
        <v>0</v>
      </c>
      <c r="AR384" s="137"/>
      <c r="AS384" s="137"/>
      <c r="AT384" s="137"/>
      <c r="AU384" s="137"/>
      <c r="AV384" s="137"/>
      <c r="AW384" s="137"/>
      <c r="AX384" s="137"/>
      <c r="AY384" s="137"/>
      <c r="AZ384" s="137"/>
      <c r="BA384" s="137"/>
      <c r="BB384" s="137"/>
      <c r="BC384" s="137"/>
      <c r="BD384" s="137"/>
      <c r="BE384" s="137"/>
      <c r="BF384" s="137"/>
      <c r="BG384" s="137"/>
      <c r="BH384" s="137"/>
      <c r="BI384" s="137"/>
      <c r="BJ384" s="137"/>
      <c r="BK384" s="137"/>
      <c r="BL384" s="137"/>
      <c r="BM384" s="137"/>
      <c r="BN384" s="137"/>
      <c r="BO384" s="137"/>
      <c r="BP384" s="137"/>
      <c r="BQ384" s="137"/>
      <c r="BR384" s="137"/>
      <c r="BS384" s="137"/>
      <c r="BT384" s="137"/>
      <c r="BU384" s="137"/>
      <c r="BV384" s="137"/>
      <c r="BW384" s="137"/>
      <c r="BX384" s="137"/>
      <c r="BY384" s="137"/>
      <c r="BZ384" s="137"/>
      <c r="CA384" s="137"/>
      <c r="CB384" s="137"/>
      <c r="CC384" s="137"/>
      <c r="CD384" s="137"/>
      <c r="CE384" s="137"/>
      <c r="CF384" s="137"/>
      <c r="CG384" s="137"/>
      <c r="CH384" s="137"/>
      <c r="CI384" s="137"/>
      <c r="CJ384" s="137"/>
      <c r="CK384" s="137"/>
      <c r="CL384" s="137"/>
      <c r="CM384" s="137"/>
      <c r="CN384" s="137"/>
      <c r="CO384" s="137"/>
      <c r="CP384" s="137"/>
      <c r="CQ384" s="137"/>
      <c r="CR384" s="137"/>
      <c r="CS384" s="137"/>
      <c r="CT384" s="137"/>
      <c r="CU384" s="137"/>
      <c r="CV384" s="137"/>
      <c r="CW384" s="137"/>
      <c r="CX384" s="137"/>
      <c r="CY384" s="137"/>
      <c r="CZ384" s="137"/>
      <c r="DA384" s="137"/>
      <c r="DB384" s="137"/>
      <c r="DC384" s="137"/>
      <c r="DD384" s="137"/>
      <c r="DE384" s="137"/>
      <c r="DF384" s="137"/>
      <c r="DG384" s="137"/>
      <c r="DH384" s="137"/>
      <c r="DI384" s="137"/>
      <c r="DJ384" s="137"/>
      <c r="DK384" s="137"/>
      <c r="DL384" s="137"/>
      <c r="DM384" s="137"/>
      <c r="DN384" s="137"/>
      <c r="DO384" s="137"/>
      <c r="DP384" s="137"/>
      <c r="DQ384" s="137"/>
      <c r="DR384" s="137"/>
      <c r="DS384" s="137"/>
      <c r="DT384" s="137"/>
      <c r="DU384" s="137"/>
      <c r="DV384" s="137"/>
      <c r="DW384" s="137"/>
      <c r="DX384" s="137"/>
      <c r="DY384" s="137"/>
      <c r="DZ384" s="137"/>
      <c r="EA384" s="137"/>
      <c r="EB384" s="137"/>
      <c r="EC384" s="137"/>
      <c r="ED384" s="137"/>
      <c r="EE384" s="137"/>
      <c r="EF384" s="137"/>
      <c r="EG384" s="137"/>
      <c r="EH384" s="137"/>
      <c r="EI384" s="137"/>
      <c r="EJ384" s="137"/>
      <c r="EK384" s="137"/>
      <c r="EL384" s="137"/>
      <c r="EM384" s="137"/>
      <c r="EN384" s="137"/>
      <c r="EO384" s="137"/>
      <c r="EP384" s="137"/>
      <c r="EQ384" s="137"/>
      <c r="ER384" s="137"/>
      <c r="ES384" s="137"/>
      <c r="ET384" s="137"/>
      <c r="EU384" s="137"/>
      <c r="EV384" s="137"/>
      <c r="EW384" s="137"/>
      <c r="EX384" s="137"/>
      <c r="EY384" s="137"/>
      <c r="EZ384" s="137"/>
      <c r="FA384" s="137"/>
      <c r="FB384" s="137"/>
      <c r="FC384" s="137"/>
      <c r="FD384" s="137"/>
      <c r="FE384" s="137"/>
      <c r="FF384" s="137"/>
      <c r="FG384" s="137"/>
      <c r="FH384" s="137"/>
      <c r="FI384" s="137"/>
      <c r="FJ384" s="137"/>
      <c r="FK384" s="137"/>
      <c r="FL384" s="137"/>
      <c r="FM384" s="137"/>
      <c r="FN384" s="137"/>
      <c r="FO384" s="137"/>
      <c r="FP384" s="137"/>
      <c r="FQ384" s="137"/>
      <c r="FR384" s="137"/>
      <c r="FS384" s="137"/>
      <c r="FT384" s="137"/>
      <c r="FU384" s="137"/>
      <c r="FV384" s="137"/>
      <c r="FW384" s="137"/>
      <c r="FX384" s="137"/>
      <c r="FY384" s="137"/>
      <c r="FZ384" s="137"/>
      <c r="GA384" s="137"/>
      <c r="GB384" s="137"/>
      <c r="GC384" s="137"/>
      <c r="GD384" s="137"/>
      <c r="GE384" s="137"/>
      <c r="GF384" s="137"/>
      <c r="GG384" s="137"/>
      <c r="GH384" s="137"/>
      <c r="GI384" s="137"/>
      <c r="GJ384" s="137"/>
      <c r="GK384" s="137"/>
      <c r="GL384" s="137"/>
      <c r="GM384" s="137"/>
      <c r="GN384" s="137"/>
      <c r="GO384" s="137"/>
      <c r="GP384" s="137"/>
      <c r="GQ384" s="137"/>
      <c r="GR384" s="137"/>
      <c r="GS384" s="137"/>
      <c r="GT384" s="137"/>
      <c r="GU384" s="137"/>
      <c r="GV384" s="137"/>
      <c r="GW384" s="137"/>
    </row>
    <row r="385" spans="1:205" ht="86.25" x14ac:dyDescent="0.25">
      <c r="A385" s="19">
        <v>1</v>
      </c>
      <c r="B385" s="19">
        <f t="shared" si="89"/>
        <v>1</v>
      </c>
      <c r="C385" s="784" t="s">
        <v>598</v>
      </c>
      <c r="D385" s="29">
        <f>'2 уровень'!F1370</f>
        <v>6765</v>
      </c>
      <c r="E385" s="29">
        <f>'2 уровень'!G1370</f>
        <v>5637.5</v>
      </c>
      <c r="F385" s="29">
        <f>'2 уровень'!H1370</f>
        <v>2415</v>
      </c>
      <c r="G385" s="142">
        <f>'2 уровень'!I1370</f>
        <v>42.838137472283819</v>
      </c>
      <c r="H385" s="156">
        <f>'2 уровень'!J1370</f>
        <v>0</v>
      </c>
      <c r="I385" s="156">
        <f>'2 уровень'!K1370</f>
        <v>0</v>
      </c>
      <c r="J385" s="151">
        <f>'2 уровень'!L1370</f>
        <v>0</v>
      </c>
      <c r="K385" s="151">
        <f>'2 уровень'!M1370</f>
        <v>0</v>
      </c>
      <c r="L385" s="151">
        <f>'2 уровень'!N1370</f>
        <v>0</v>
      </c>
      <c r="M385" s="151">
        <f>'2 уровень'!O1370</f>
        <v>0</v>
      </c>
      <c r="N385" s="151">
        <f>'2 уровень'!P1370</f>
        <v>0</v>
      </c>
      <c r="O385" s="151">
        <f>'2 уровень'!Q1370</f>
        <v>0</v>
      </c>
      <c r="P385" s="150">
        <f>'2 уровень'!R1370</f>
        <v>14417.90625</v>
      </c>
      <c r="Q385" s="150">
        <f>'2 уровень'!S1370</f>
        <v>14417.90625</v>
      </c>
      <c r="R385" s="150">
        <f>'2 уровень'!T1370</f>
        <v>14417.90625</v>
      </c>
      <c r="S385" s="150">
        <f>'2 уровень'!U1370</f>
        <v>14417.90625</v>
      </c>
      <c r="T385" s="150">
        <f>'2 уровень'!V1370</f>
        <v>14417.90625</v>
      </c>
      <c r="U385" s="150">
        <f>'2 уровень'!W1370</f>
        <v>14417.90625</v>
      </c>
      <c r="V385" s="150">
        <f>'2 уровень'!X1370</f>
        <v>14417.90625</v>
      </c>
      <c r="W385" s="150">
        <f>'2 уровень'!Y1370</f>
        <v>14417.90625</v>
      </c>
      <c r="X385" s="150">
        <f>'2 уровень'!Z1370</f>
        <v>14417.90625</v>
      </c>
      <c r="Y385" s="150">
        <f>'2 уровень'!AA1370</f>
        <v>14417.90625</v>
      </c>
      <c r="Z385" s="150">
        <f>'2 уровень'!AB1370</f>
        <v>12014.921874999998</v>
      </c>
      <c r="AA385" s="150">
        <f>'2 уровень'!AC1370</f>
        <v>5146.96875</v>
      </c>
      <c r="AB385" s="996">
        <f>'2 уровень'!AD1370</f>
        <v>0</v>
      </c>
      <c r="AC385" s="150">
        <f>'2 уровень'!AE1370</f>
        <v>0</v>
      </c>
      <c r="AD385" s="150">
        <f>'2 уровень'!AF1370</f>
        <v>-6867.9531249999991</v>
      </c>
      <c r="AE385" s="150">
        <f>'2 уровень'!AG1370</f>
        <v>0</v>
      </c>
      <c r="AF385" s="150">
        <f>'2 уровень'!AH1370</f>
        <v>0</v>
      </c>
      <c r="AG385" s="563">
        <f>'2 уровень'!AI1370</f>
        <v>5146.96875</v>
      </c>
      <c r="AH385" s="150"/>
      <c r="AI385" s="150"/>
      <c r="AJ385" s="1216">
        <f>'2 уровень'!AJ1370</f>
        <v>0</v>
      </c>
      <c r="AK385" s="1223">
        <f>'2 уровень'!AK1370</f>
        <v>0</v>
      </c>
      <c r="AL385" s="337">
        <f t="shared" si="80"/>
        <v>5146968.75</v>
      </c>
      <c r="AM385" s="337">
        <f t="shared" si="79"/>
        <v>0</v>
      </c>
      <c r="AN385" s="1112">
        <f t="shared" si="93"/>
        <v>2131.25</v>
      </c>
      <c r="AO385" s="137">
        <f t="shared" si="77"/>
        <v>2131.25</v>
      </c>
      <c r="AP385" s="137"/>
      <c r="AQ385" s="426">
        <f t="shared" si="81"/>
        <v>0</v>
      </c>
      <c r="AR385" s="137"/>
      <c r="AS385" s="137"/>
      <c r="AT385" s="137"/>
      <c r="AU385" s="137"/>
      <c r="AV385" s="137"/>
      <c r="AW385" s="137"/>
      <c r="AX385" s="137"/>
      <c r="AY385" s="137"/>
      <c r="AZ385" s="137"/>
      <c r="BA385" s="137"/>
      <c r="BB385" s="137"/>
      <c r="BC385" s="137"/>
      <c r="BD385" s="137"/>
      <c r="BE385" s="137"/>
      <c r="BF385" s="137"/>
      <c r="BG385" s="137"/>
      <c r="BH385" s="137"/>
      <c r="BI385" s="137"/>
      <c r="BJ385" s="137"/>
      <c r="BK385" s="137"/>
      <c r="BL385" s="137"/>
      <c r="BM385" s="137"/>
      <c r="BN385" s="137"/>
      <c r="BO385" s="137"/>
      <c r="BP385" s="137"/>
      <c r="BQ385" s="137"/>
      <c r="BR385" s="137"/>
      <c r="BS385" s="137"/>
      <c r="BT385" s="137"/>
      <c r="BU385" s="137"/>
      <c r="BV385" s="137"/>
      <c r="BW385" s="137"/>
      <c r="BX385" s="137"/>
      <c r="BY385" s="137"/>
      <c r="BZ385" s="137"/>
      <c r="CA385" s="137"/>
      <c r="CB385" s="137"/>
      <c r="CC385" s="137"/>
      <c r="CD385" s="137"/>
      <c r="CE385" s="137"/>
      <c r="CF385" s="137"/>
      <c r="CG385" s="137"/>
      <c r="CH385" s="137"/>
      <c r="CI385" s="137"/>
      <c r="CJ385" s="137"/>
      <c r="CK385" s="137"/>
      <c r="CL385" s="137"/>
      <c r="CM385" s="137"/>
      <c r="CN385" s="137"/>
      <c r="CO385" s="137"/>
      <c r="CP385" s="137"/>
      <c r="CQ385" s="137"/>
      <c r="CR385" s="137"/>
      <c r="CS385" s="137"/>
      <c r="CT385" s="137"/>
      <c r="CU385" s="137"/>
      <c r="CV385" s="137"/>
      <c r="CW385" s="137"/>
      <c r="CX385" s="137"/>
      <c r="CY385" s="137"/>
      <c r="CZ385" s="137"/>
      <c r="DA385" s="137"/>
      <c r="DB385" s="137"/>
      <c r="DC385" s="137"/>
      <c r="DD385" s="137"/>
      <c r="DE385" s="137"/>
      <c r="DF385" s="137"/>
      <c r="DG385" s="137"/>
      <c r="DH385" s="137"/>
      <c r="DI385" s="137"/>
      <c r="DJ385" s="137"/>
      <c r="DK385" s="137"/>
      <c r="DL385" s="137"/>
      <c r="DM385" s="137"/>
      <c r="DN385" s="137"/>
      <c r="DO385" s="137"/>
      <c r="DP385" s="137"/>
      <c r="DQ385" s="137"/>
      <c r="DR385" s="137"/>
      <c r="DS385" s="137"/>
      <c r="DT385" s="137"/>
      <c r="DU385" s="137"/>
      <c r="DV385" s="137"/>
      <c r="DW385" s="137"/>
      <c r="DX385" s="137"/>
      <c r="DY385" s="137"/>
      <c r="DZ385" s="137"/>
      <c r="EA385" s="137"/>
      <c r="EB385" s="137"/>
      <c r="EC385" s="137"/>
      <c r="ED385" s="137"/>
      <c r="EE385" s="137"/>
      <c r="EF385" s="137"/>
      <c r="EG385" s="137"/>
      <c r="EH385" s="137"/>
      <c r="EI385" s="137"/>
      <c r="EJ385" s="137"/>
      <c r="EK385" s="137"/>
      <c r="EL385" s="137"/>
      <c r="EM385" s="137"/>
      <c r="EN385" s="137"/>
      <c r="EO385" s="137"/>
      <c r="EP385" s="137"/>
      <c r="EQ385" s="137"/>
      <c r="ER385" s="137"/>
      <c r="ES385" s="137"/>
      <c r="ET385" s="137"/>
      <c r="EU385" s="137"/>
      <c r="EV385" s="137"/>
      <c r="EW385" s="137"/>
      <c r="EX385" s="137"/>
      <c r="EY385" s="137"/>
      <c r="EZ385" s="137"/>
      <c r="FA385" s="137"/>
      <c r="FB385" s="137"/>
      <c r="FC385" s="137"/>
      <c r="FD385" s="137"/>
      <c r="FE385" s="137"/>
      <c r="FF385" s="137"/>
      <c r="FG385" s="137"/>
      <c r="FH385" s="137"/>
      <c r="FI385" s="137"/>
      <c r="FJ385" s="137"/>
      <c r="FK385" s="137"/>
      <c r="FL385" s="137"/>
      <c r="FM385" s="137"/>
      <c r="FN385" s="137"/>
      <c r="FO385" s="137"/>
      <c r="FP385" s="137"/>
      <c r="FQ385" s="137"/>
      <c r="FR385" s="137"/>
      <c r="FS385" s="137"/>
      <c r="FT385" s="137"/>
      <c r="FU385" s="137"/>
      <c r="FV385" s="137"/>
      <c r="FW385" s="137"/>
      <c r="FX385" s="137"/>
      <c r="FY385" s="137"/>
      <c r="FZ385" s="137"/>
      <c r="GA385" s="137"/>
      <c r="GB385" s="137"/>
      <c r="GC385" s="137"/>
      <c r="GD385" s="137"/>
      <c r="GE385" s="137"/>
      <c r="GF385" s="137"/>
      <c r="GG385" s="137"/>
      <c r="GH385" s="137"/>
      <c r="GI385" s="137"/>
      <c r="GJ385" s="137"/>
      <c r="GK385" s="137"/>
      <c r="GL385" s="137"/>
      <c r="GM385" s="137"/>
      <c r="GN385" s="137"/>
      <c r="GO385" s="137"/>
      <c r="GP385" s="137"/>
      <c r="GQ385" s="137"/>
      <c r="GR385" s="137"/>
      <c r="GS385" s="137"/>
      <c r="GT385" s="137"/>
      <c r="GU385" s="137"/>
      <c r="GV385" s="137"/>
      <c r="GW385" s="137"/>
    </row>
    <row r="386" spans="1:205" x14ac:dyDescent="0.25">
      <c r="A386" s="19">
        <v>1</v>
      </c>
      <c r="B386" s="19">
        <f t="shared" si="89"/>
        <v>1</v>
      </c>
      <c r="C386" s="784" t="s">
        <v>272</v>
      </c>
      <c r="D386" s="29">
        <f>'2 уровень'!F1371</f>
        <v>54093</v>
      </c>
      <c r="E386" s="29">
        <f>'2 уровень'!G1371</f>
        <v>45055.833333333336</v>
      </c>
      <c r="F386" s="29">
        <f>'2 уровень'!H1371</f>
        <v>39855.474999999999</v>
      </c>
      <c r="G386" s="142">
        <f>'2 уровень'!I1371</f>
        <v>88.457968816468451</v>
      </c>
      <c r="H386" s="156">
        <f>'2 уровень'!J1371</f>
        <v>0</v>
      </c>
      <c r="I386" s="156">
        <f>'2 уровень'!K1371</f>
        <v>0</v>
      </c>
      <c r="J386" s="151">
        <f>'2 уровень'!L1371</f>
        <v>0</v>
      </c>
      <c r="K386" s="151">
        <f>'2 уровень'!M1371</f>
        <v>0</v>
      </c>
      <c r="L386" s="151">
        <f>'2 уровень'!N1371</f>
        <v>0</v>
      </c>
      <c r="M386" s="151">
        <f>'2 уровень'!O1371</f>
        <v>0</v>
      </c>
      <c r="N386" s="151">
        <f>'2 уровень'!P1371</f>
        <v>0</v>
      </c>
      <c r="O386" s="151">
        <f>'2 уровень'!Q1371</f>
        <v>0</v>
      </c>
      <c r="P386" s="150">
        <f>'2 уровень'!R1371</f>
        <v>0</v>
      </c>
      <c r="Q386" s="150">
        <f>'2 уровень'!S1371</f>
        <v>0</v>
      </c>
      <c r="R386" s="150">
        <f>'2 уровень'!T1371</f>
        <v>0</v>
      </c>
      <c r="S386" s="150">
        <f>'2 уровень'!U1371</f>
        <v>0</v>
      </c>
      <c r="T386" s="150">
        <f>'2 уровень'!V1371</f>
        <v>0</v>
      </c>
      <c r="U386" s="150">
        <f>'2 уровень'!W1371</f>
        <v>0</v>
      </c>
      <c r="V386" s="150">
        <f>'2 уровень'!X1371</f>
        <v>0</v>
      </c>
      <c r="W386" s="150">
        <f>'2 уровень'!Y1371</f>
        <v>0</v>
      </c>
      <c r="X386" s="150">
        <f>'2 уровень'!Z1371</f>
        <v>0</v>
      </c>
      <c r="Y386" s="150">
        <f>'2 уровень'!AA1371</f>
        <v>0</v>
      </c>
      <c r="Z386" s="150">
        <f>'2 уровень'!AB1371</f>
        <v>0</v>
      </c>
      <c r="AA386" s="150">
        <f>'2 уровень'!AC1371</f>
        <v>0</v>
      </c>
      <c r="AB386" s="996">
        <f>'2 уровень'!AD1371</f>
        <v>0</v>
      </c>
      <c r="AC386" s="150">
        <f>'2 уровень'!AE1371</f>
        <v>0</v>
      </c>
      <c r="AD386" s="150">
        <f>'2 уровень'!AF1371</f>
        <v>0</v>
      </c>
      <c r="AE386" s="150">
        <f>'2 уровень'!AG1371</f>
        <v>0</v>
      </c>
      <c r="AF386" s="150">
        <f>'2 уровень'!AH1371</f>
        <v>0</v>
      </c>
      <c r="AG386" s="563">
        <f>'2 уровень'!AI1371</f>
        <v>0</v>
      </c>
      <c r="AH386" s="150"/>
      <c r="AI386" s="150"/>
      <c r="AJ386" s="1216">
        <f>'2 уровень'!AJ1371</f>
        <v>0</v>
      </c>
      <c r="AK386" s="1223">
        <f>'2 уровень'!AK1371</f>
        <v>0</v>
      </c>
      <c r="AL386" s="337">
        <f t="shared" si="80"/>
        <v>0</v>
      </c>
      <c r="AM386" s="337">
        <f t="shared" si="79"/>
        <v>0</v>
      </c>
      <c r="AN386" s="1112">
        <f t="shared" si="93"/>
        <v>0</v>
      </c>
      <c r="AO386" s="137">
        <f t="shared" si="77"/>
        <v>0</v>
      </c>
      <c r="AP386" s="137"/>
      <c r="AQ386" s="426">
        <f t="shared" si="81"/>
        <v>0</v>
      </c>
      <c r="AR386" s="137"/>
      <c r="AS386" s="137"/>
      <c r="AT386" s="137"/>
      <c r="AU386" s="137"/>
      <c r="AV386" s="137"/>
      <c r="AW386" s="137"/>
      <c r="AX386" s="137"/>
      <c r="AY386" s="137"/>
      <c r="AZ386" s="137"/>
      <c r="BA386" s="137"/>
      <c r="BB386" s="137"/>
      <c r="BC386" s="137"/>
      <c r="BD386" s="137"/>
      <c r="BE386" s="137"/>
      <c r="BF386" s="137"/>
      <c r="BG386" s="137"/>
      <c r="BH386" s="137"/>
      <c r="BI386" s="137"/>
      <c r="BJ386" s="137"/>
      <c r="BK386" s="137"/>
      <c r="BL386" s="137"/>
      <c r="BM386" s="137"/>
      <c r="BN386" s="137"/>
      <c r="BO386" s="137"/>
      <c r="BP386" s="137"/>
      <c r="BQ386" s="137"/>
      <c r="BR386" s="137"/>
      <c r="BS386" s="137"/>
      <c r="BT386" s="137"/>
      <c r="BU386" s="137"/>
      <c r="BV386" s="137"/>
      <c r="BW386" s="137"/>
      <c r="BX386" s="137"/>
      <c r="BY386" s="137"/>
      <c r="BZ386" s="137"/>
      <c r="CA386" s="137"/>
      <c r="CB386" s="137"/>
      <c r="CC386" s="137"/>
      <c r="CD386" s="137"/>
      <c r="CE386" s="137"/>
      <c r="CF386" s="137"/>
      <c r="CG386" s="137"/>
      <c r="CH386" s="137"/>
      <c r="CI386" s="137"/>
      <c r="CJ386" s="137"/>
      <c r="CK386" s="137"/>
      <c r="CL386" s="137"/>
      <c r="CM386" s="137"/>
      <c r="CN386" s="137"/>
      <c r="CO386" s="137"/>
      <c r="CP386" s="137"/>
      <c r="CQ386" s="137"/>
      <c r="CR386" s="137"/>
      <c r="CS386" s="137"/>
      <c r="CT386" s="137"/>
      <c r="CU386" s="137"/>
      <c r="CV386" s="137"/>
      <c r="CW386" s="137"/>
      <c r="CX386" s="137"/>
      <c r="CY386" s="137"/>
      <c r="CZ386" s="137"/>
      <c r="DA386" s="137"/>
      <c r="DB386" s="137"/>
      <c r="DC386" s="137"/>
      <c r="DD386" s="137"/>
      <c r="DE386" s="137"/>
      <c r="DF386" s="137"/>
      <c r="DG386" s="137"/>
      <c r="DH386" s="137"/>
      <c r="DI386" s="137"/>
      <c r="DJ386" s="137"/>
      <c r="DK386" s="137"/>
      <c r="DL386" s="137"/>
      <c r="DM386" s="137"/>
      <c r="DN386" s="137"/>
      <c r="DO386" s="137"/>
      <c r="DP386" s="137"/>
      <c r="DQ386" s="137"/>
      <c r="DR386" s="137"/>
      <c r="DS386" s="137"/>
      <c r="DT386" s="137"/>
      <c r="DU386" s="137"/>
      <c r="DV386" s="137"/>
      <c r="DW386" s="137"/>
      <c r="DX386" s="137"/>
      <c r="DY386" s="137"/>
      <c r="DZ386" s="137"/>
      <c r="EA386" s="137"/>
      <c r="EB386" s="137"/>
      <c r="EC386" s="137"/>
      <c r="ED386" s="137"/>
      <c r="EE386" s="137"/>
      <c r="EF386" s="137"/>
      <c r="EG386" s="137"/>
      <c r="EH386" s="137"/>
      <c r="EI386" s="137"/>
      <c r="EJ386" s="137"/>
      <c r="EK386" s="137"/>
      <c r="EL386" s="137"/>
      <c r="EM386" s="137"/>
      <c r="EN386" s="137"/>
      <c r="EO386" s="137"/>
      <c r="EP386" s="137"/>
      <c r="EQ386" s="137"/>
      <c r="ER386" s="137"/>
      <c r="ES386" s="137"/>
      <c r="ET386" s="137"/>
      <c r="EU386" s="137"/>
      <c r="EV386" s="137"/>
      <c r="EW386" s="137"/>
      <c r="EX386" s="137"/>
      <c r="EY386" s="137"/>
      <c r="EZ386" s="137"/>
      <c r="FA386" s="137"/>
      <c r="FB386" s="137"/>
      <c r="FC386" s="137"/>
      <c r="FD386" s="137"/>
      <c r="FE386" s="137"/>
      <c r="FF386" s="137"/>
      <c r="FG386" s="137"/>
      <c r="FH386" s="137"/>
      <c r="FI386" s="137"/>
      <c r="FJ386" s="137"/>
      <c r="FK386" s="137"/>
      <c r="FL386" s="137"/>
      <c r="FM386" s="137"/>
      <c r="FN386" s="137"/>
      <c r="FO386" s="137"/>
      <c r="FP386" s="137"/>
      <c r="FQ386" s="137"/>
      <c r="FR386" s="137"/>
      <c r="FS386" s="137"/>
      <c r="FT386" s="137"/>
      <c r="FU386" s="137"/>
      <c r="FV386" s="137"/>
      <c r="FW386" s="137"/>
      <c r="FX386" s="137"/>
      <c r="FY386" s="137"/>
      <c r="FZ386" s="137"/>
      <c r="GA386" s="137"/>
      <c r="GB386" s="137"/>
      <c r="GC386" s="137"/>
      <c r="GD386" s="137"/>
      <c r="GE386" s="137"/>
      <c r="GF386" s="137"/>
      <c r="GG386" s="137"/>
      <c r="GH386" s="137"/>
      <c r="GI386" s="137"/>
      <c r="GJ386" s="137"/>
      <c r="GK386" s="137"/>
      <c r="GL386" s="137"/>
      <c r="GM386" s="137"/>
      <c r="GN386" s="137"/>
      <c r="GO386" s="137"/>
      <c r="GP386" s="137"/>
      <c r="GQ386" s="137"/>
      <c r="GR386" s="137"/>
      <c r="GS386" s="137"/>
      <c r="GT386" s="137"/>
      <c r="GU386" s="137"/>
      <c r="GV386" s="137"/>
      <c r="GW386" s="137"/>
    </row>
    <row r="387" spans="1:205" ht="29.25" x14ac:dyDescent="0.25">
      <c r="A387" s="19">
        <v>1</v>
      </c>
      <c r="B387" s="19">
        <f t="shared" si="89"/>
        <v>1</v>
      </c>
      <c r="C387" s="784" t="s">
        <v>287</v>
      </c>
      <c r="D387" s="29">
        <f>'2 уровень'!F1372</f>
        <v>16916</v>
      </c>
      <c r="E387" s="29">
        <f>'2 уровень'!G1372</f>
        <v>14096.666666666666</v>
      </c>
      <c r="F387" s="29">
        <f>'2 уровень'!H1372</f>
        <v>12911</v>
      </c>
      <c r="G387" s="142">
        <f>'2 уровень'!I1372</f>
        <v>91.589028139039968</v>
      </c>
      <c r="H387" s="156">
        <f>'2 уровень'!J1372</f>
        <v>0</v>
      </c>
      <c r="I387" s="156">
        <f>'2 уровень'!K1372</f>
        <v>0</v>
      </c>
      <c r="J387" s="151">
        <f>'2 уровень'!L1372</f>
        <v>0</v>
      </c>
      <c r="K387" s="151">
        <f>'2 уровень'!M1372</f>
        <v>0</v>
      </c>
      <c r="L387" s="151">
        <f>'2 уровень'!N1372</f>
        <v>0</v>
      </c>
      <c r="M387" s="151">
        <f>'2 уровень'!O1372</f>
        <v>0</v>
      </c>
      <c r="N387" s="151">
        <f>'2 уровень'!P1372</f>
        <v>0</v>
      </c>
      <c r="O387" s="151">
        <f>'2 уровень'!Q1372</f>
        <v>0</v>
      </c>
      <c r="P387" s="150">
        <f>'2 уровень'!R1372</f>
        <v>70709.159537550091</v>
      </c>
      <c r="Q387" s="150">
        <f>'2 уровень'!S1372</f>
        <v>70709.159537550091</v>
      </c>
      <c r="R387" s="150">
        <f>'2 уровень'!T1372</f>
        <v>70709.159537550091</v>
      </c>
      <c r="S387" s="150">
        <f>'2 уровень'!U1372</f>
        <v>70709.159537550091</v>
      </c>
      <c r="T387" s="150">
        <f>'2 уровень'!V1372</f>
        <v>70709.159537550091</v>
      </c>
      <c r="U387" s="150">
        <f>'2 уровень'!W1372</f>
        <v>70709.159537550091</v>
      </c>
      <c r="V387" s="150">
        <f>'2 уровень'!X1372</f>
        <v>70709.159537550091</v>
      </c>
      <c r="W387" s="150">
        <f>'2 уровень'!Y1372</f>
        <v>70709.159537550091</v>
      </c>
      <c r="X387" s="150">
        <f>'2 уровень'!Z1372</f>
        <v>70709.159537550091</v>
      </c>
      <c r="Y387" s="150">
        <f>'2 уровень'!AA1372</f>
        <v>70709.159537550091</v>
      </c>
      <c r="Z387" s="150">
        <f>'2 уровень'!AB1372</f>
        <v>58924.299614625081</v>
      </c>
      <c r="AA387" s="150">
        <f>'2 уровень'!AC1372</f>
        <v>48861.801419999996</v>
      </c>
      <c r="AB387" s="996">
        <f>'2 уровень'!AD1372</f>
        <v>0</v>
      </c>
      <c r="AC387" s="150">
        <f>'2 уровень'!AE1372</f>
        <v>0</v>
      </c>
      <c r="AD387" s="150">
        <f>'2 уровень'!AF1372</f>
        <v>-10062.498194625088</v>
      </c>
      <c r="AE387" s="150">
        <f>'2 уровень'!AG1372</f>
        <v>0</v>
      </c>
      <c r="AF387" s="150">
        <f>'2 уровень'!AH1372</f>
        <v>-196.45043999999999</v>
      </c>
      <c r="AG387" s="563">
        <f>'2 уровень'!AI1372</f>
        <v>48665.350980000003</v>
      </c>
      <c r="AH387" s="150"/>
      <c r="AI387" s="150"/>
      <c r="AJ387" s="1216">
        <f>'2 уровень'!AJ1372</f>
        <v>0</v>
      </c>
      <c r="AK387" s="1223">
        <f>'2 уровень'!AK1372</f>
        <v>0</v>
      </c>
      <c r="AL387" s="337">
        <f t="shared" si="80"/>
        <v>48665350.980000004</v>
      </c>
      <c r="AM387" s="337">
        <f t="shared" si="79"/>
        <v>-196450.43999999997</v>
      </c>
      <c r="AN387" s="1112">
        <f t="shared" si="93"/>
        <v>4180.0165250384307</v>
      </c>
      <c r="AO387" s="137">
        <f t="shared" si="77"/>
        <v>3784.5094431105254</v>
      </c>
      <c r="AP387" s="137"/>
      <c r="AQ387" s="426">
        <f t="shared" si="81"/>
        <v>0</v>
      </c>
      <c r="AR387" s="137"/>
      <c r="AS387" s="137"/>
      <c r="AT387" s="137"/>
      <c r="AU387" s="137"/>
      <c r="AV387" s="137"/>
      <c r="AW387" s="137"/>
      <c r="AX387" s="137"/>
      <c r="AY387" s="137"/>
      <c r="AZ387" s="137"/>
      <c r="BA387" s="137"/>
      <c r="BB387" s="137"/>
      <c r="BC387" s="137"/>
      <c r="BD387" s="137"/>
      <c r="BE387" s="137"/>
      <c r="BF387" s="137"/>
      <c r="BG387" s="137"/>
      <c r="BH387" s="137"/>
      <c r="BI387" s="137"/>
      <c r="BJ387" s="137"/>
      <c r="BK387" s="137"/>
      <c r="BL387" s="137"/>
      <c r="BM387" s="137"/>
      <c r="BN387" s="137"/>
      <c r="BO387" s="137"/>
      <c r="BP387" s="137"/>
      <c r="BQ387" s="137"/>
      <c r="BR387" s="137"/>
      <c r="BS387" s="137"/>
      <c r="BT387" s="137"/>
      <c r="BU387" s="137"/>
      <c r="BV387" s="137"/>
      <c r="BW387" s="137"/>
      <c r="BX387" s="137"/>
      <c r="BY387" s="137"/>
      <c r="BZ387" s="137"/>
      <c r="CA387" s="137"/>
      <c r="CB387" s="137"/>
      <c r="CC387" s="137"/>
      <c r="CD387" s="137"/>
      <c r="CE387" s="137"/>
      <c r="CF387" s="137"/>
      <c r="CG387" s="137"/>
      <c r="CH387" s="137"/>
      <c r="CI387" s="137"/>
      <c r="CJ387" s="137"/>
      <c r="CK387" s="137"/>
      <c r="CL387" s="137"/>
      <c r="CM387" s="137"/>
      <c r="CN387" s="137"/>
      <c r="CO387" s="137"/>
      <c r="CP387" s="137"/>
      <c r="CQ387" s="137"/>
      <c r="CR387" s="137"/>
      <c r="CS387" s="137"/>
      <c r="CT387" s="137"/>
      <c r="CU387" s="137"/>
      <c r="CV387" s="137"/>
      <c r="CW387" s="137"/>
      <c r="CX387" s="137"/>
      <c r="CY387" s="137"/>
      <c r="CZ387" s="137"/>
      <c r="DA387" s="137"/>
      <c r="DB387" s="137"/>
      <c r="DC387" s="137"/>
      <c r="DD387" s="137"/>
      <c r="DE387" s="137"/>
      <c r="DF387" s="137"/>
      <c r="DG387" s="137"/>
      <c r="DH387" s="137"/>
      <c r="DI387" s="137"/>
      <c r="DJ387" s="137"/>
      <c r="DK387" s="137"/>
      <c r="DL387" s="137"/>
      <c r="DM387" s="137"/>
      <c r="DN387" s="137"/>
      <c r="DO387" s="137"/>
      <c r="DP387" s="137"/>
      <c r="DQ387" s="137"/>
      <c r="DR387" s="137"/>
      <c r="DS387" s="137"/>
      <c r="DT387" s="137"/>
      <c r="DU387" s="137"/>
      <c r="DV387" s="137"/>
      <c r="DW387" s="137"/>
      <c r="DX387" s="137"/>
      <c r="DY387" s="137"/>
      <c r="DZ387" s="137"/>
      <c r="EA387" s="137"/>
      <c r="EB387" s="137"/>
      <c r="EC387" s="137"/>
      <c r="ED387" s="137"/>
      <c r="EE387" s="137"/>
      <c r="EF387" s="137"/>
      <c r="EG387" s="137"/>
      <c r="EH387" s="137"/>
      <c r="EI387" s="137"/>
      <c r="EJ387" s="137"/>
      <c r="EK387" s="137"/>
      <c r="EL387" s="137"/>
      <c r="EM387" s="137"/>
      <c r="EN387" s="137"/>
      <c r="EO387" s="137"/>
      <c r="EP387" s="137"/>
      <c r="EQ387" s="137"/>
      <c r="ER387" s="137"/>
      <c r="ES387" s="137"/>
      <c r="ET387" s="137"/>
      <c r="EU387" s="137"/>
      <c r="EV387" s="137"/>
      <c r="EW387" s="137"/>
      <c r="EX387" s="137"/>
      <c r="EY387" s="137"/>
      <c r="EZ387" s="137"/>
      <c r="FA387" s="137"/>
      <c r="FB387" s="137"/>
      <c r="FC387" s="137"/>
      <c r="FD387" s="137"/>
      <c r="FE387" s="137"/>
      <c r="FF387" s="137"/>
      <c r="FG387" s="137"/>
      <c r="FH387" s="137"/>
      <c r="FI387" s="137"/>
      <c r="FJ387" s="137"/>
      <c r="FK387" s="137"/>
      <c r="FL387" s="137"/>
      <c r="FM387" s="137"/>
      <c r="FN387" s="137"/>
      <c r="FO387" s="137"/>
      <c r="FP387" s="137"/>
      <c r="FQ387" s="137"/>
      <c r="FR387" s="137"/>
      <c r="FS387" s="137"/>
      <c r="FT387" s="137"/>
      <c r="FU387" s="137"/>
      <c r="FV387" s="137"/>
      <c r="FW387" s="137"/>
      <c r="FX387" s="137"/>
      <c r="FY387" s="137"/>
      <c r="FZ387" s="137"/>
      <c r="GA387" s="137"/>
      <c r="GB387" s="137"/>
      <c r="GC387" s="137"/>
      <c r="GD387" s="137"/>
      <c r="GE387" s="137"/>
      <c r="GF387" s="137"/>
      <c r="GG387" s="137"/>
      <c r="GH387" s="137"/>
      <c r="GI387" s="137"/>
      <c r="GJ387" s="137"/>
      <c r="GK387" s="137"/>
      <c r="GL387" s="137"/>
      <c r="GM387" s="137"/>
      <c r="GN387" s="137"/>
      <c r="GO387" s="137"/>
      <c r="GP387" s="137"/>
      <c r="GQ387" s="137"/>
      <c r="GR387" s="137"/>
      <c r="GS387" s="137"/>
      <c r="GT387" s="137"/>
      <c r="GU387" s="137"/>
      <c r="GV387" s="137"/>
      <c r="GW387" s="137"/>
    </row>
    <row r="388" spans="1:205" ht="29.25" x14ac:dyDescent="0.25">
      <c r="A388" s="19">
        <v>1</v>
      </c>
      <c r="B388" s="19">
        <f t="shared" si="89"/>
        <v>1</v>
      </c>
      <c r="C388" s="784" t="s">
        <v>273</v>
      </c>
      <c r="D388" s="29">
        <f>'2 уровень'!F1373</f>
        <v>49463.276595744683</v>
      </c>
      <c r="E388" s="29">
        <f>'2 уровень'!G1373</f>
        <v>40817.2304964539</v>
      </c>
      <c r="F388" s="29">
        <f>'2 уровень'!H1373</f>
        <v>29499.24893617021</v>
      </c>
      <c r="G388" s="142">
        <f>'2 уровень'!I1373</f>
        <v>72.271559283604574</v>
      </c>
      <c r="H388" s="156">
        <f>'2 уровень'!J1373</f>
        <v>0</v>
      </c>
      <c r="I388" s="156">
        <f>'2 уровень'!K1373</f>
        <v>0</v>
      </c>
      <c r="J388" s="151">
        <f>'2 уровень'!L1373</f>
        <v>0</v>
      </c>
      <c r="K388" s="151">
        <f>'2 уровень'!M1373</f>
        <v>0</v>
      </c>
      <c r="L388" s="151">
        <f>'2 уровень'!N1373</f>
        <v>0</v>
      </c>
      <c r="M388" s="151">
        <f>'2 уровень'!O1373</f>
        <v>0</v>
      </c>
      <c r="N388" s="151">
        <f>'2 уровень'!P1373</f>
        <v>0</v>
      </c>
      <c r="O388" s="151">
        <f>'2 уровень'!Q1373</f>
        <v>0</v>
      </c>
      <c r="P388" s="150">
        <f>'2 уровень'!R1373</f>
        <v>0</v>
      </c>
      <c r="Q388" s="150">
        <f>'2 уровень'!S1373</f>
        <v>0</v>
      </c>
      <c r="R388" s="150">
        <f>'2 уровень'!T1373</f>
        <v>0</v>
      </c>
      <c r="S388" s="150">
        <f>'2 уровень'!U1373</f>
        <v>0</v>
      </c>
      <c r="T388" s="150">
        <f>'2 уровень'!V1373</f>
        <v>0</v>
      </c>
      <c r="U388" s="150">
        <f>'2 уровень'!W1373</f>
        <v>0</v>
      </c>
      <c r="V388" s="150">
        <f>'2 уровень'!X1373</f>
        <v>0</v>
      </c>
      <c r="W388" s="150">
        <f>'2 уровень'!Y1373</f>
        <v>0</v>
      </c>
      <c r="X388" s="150">
        <f>'2 уровень'!Z1373</f>
        <v>0</v>
      </c>
      <c r="Y388" s="150">
        <f>'2 уровень'!AA1373</f>
        <v>0</v>
      </c>
      <c r="Z388" s="150">
        <f>'2 уровень'!AB1373</f>
        <v>0</v>
      </c>
      <c r="AA388" s="150">
        <f>'2 уровень'!AC1373</f>
        <v>0</v>
      </c>
      <c r="AB388" s="996">
        <f>'2 уровень'!AD1373</f>
        <v>0</v>
      </c>
      <c r="AC388" s="150">
        <f>'2 уровень'!AE1373</f>
        <v>0</v>
      </c>
      <c r="AD388" s="150">
        <f>'2 уровень'!AF1373</f>
        <v>0</v>
      </c>
      <c r="AE388" s="150">
        <f>'2 уровень'!AG1373</f>
        <v>0</v>
      </c>
      <c r="AF388" s="150">
        <f>'2 уровень'!AH1373</f>
        <v>0</v>
      </c>
      <c r="AG388" s="563">
        <f>'2 уровень'!AI1373</f>
        <v>0</v>
      </c>
      <c r="AH388" s="150"/>
      <c r="AI388" s="150"/>
      <c r="AJ388" s="1216">
        <f>'2 уровень'!AJ1373</f>
        <v>0</v>
      </c>
      <c r="AK388" s="1223">
        <f>'2 уровень'!AK1373</f>
        <v>0</v>
      </c>
      <c r="AL388" s="337">
        <f t="shared" si="80"/>
        <v>0</v>
      </c>
      <c r="AM388" s="337">
        <f t="shared" si="79"/>
        <v>0</v>
      </c>
      <c r="AN388" s="1112">
        <f t="shared" si="93"/>
        <v>0</v>
      </c>
      <c r="AO388" s="137">
        <f t="shared" ref="AO388:AO456" si="94">AA388/F388*1000</f>
        <v>0</v>
      </c>
      <c r="AP388" s="137"/>
      <c r="AQ388" s="426">
        <f t="shared" si="81"/>
        <v>0</v>
      </c>
      <c r="AR388" s="137"/>
      <c r="AS388" s="137"/>
      <c r="AT388" s="137"/>
      <c r="AU388" s="137"/>
      <c r="AV388" s="137"/>
      <c r="AW388" s="137"/>
      <c r="AX388" s="137"/>
      <c r="AY388" s="137"/>
      <c r="AZ388" s="137"/>
      <c r="BA388" s="137"/>
      <c r="BB388" s="137"/>
      <c r="BC388" s="137"/>
      <c r="BD388" s="137"/>
      <c r="BE388" s="137"/>
      <c r="BF388" s="137"/>
      <c r="BG388" s="137"/>
      <c r="BH388" s="137"/>
      <c r="BI388" s="137"/>
      <c r="BJ388" s="137"/>
      <c r="BK388" s="137"/>
      <c r="BL388" s="137"/>
      <c r="BM388" s="137"/>
      <c r="BN388" s="137"/>
      <c r="BO388" s="137"/>
      <c r="BP388" s="137"/>
      <c r="BQ388" s="137"/>
      <c r="BR388" s="137"/>
      <c r="BS388" s="137"/>
      <c r="BT388" s="137"/>
      <c r="BU388" s="137"/>
      <c r="BV388" s="137"/>
      <c r="BW388" s="137"/>
      <c r="BX388" s="137"/>
      <c r="BY388" s="137"/>
      <c r="BZ388" s="137"/>
      <c r="CA388" s="137"/>
      <c r="CB388" s="137"/>
      <c r="CC388" s="137"/>
      <c r="CD388" s="137"/>
      <c r="CE388" s="137"/>
      <c r="CF388" s="137"/>
      <c r="CG388" s="137"/>
      <c r="CH388" s="137"/>
      <c r="CI388" s="137"/>
      <c r="CJ388" s="137"/>
      <c r="CK388" s="137"/>
      <c r="CL388" s="137"/>
      <c r="CM388" s="137"/>
      <c r="CN388" s="137"/>
      <c r="CO388" s="137"/>
      <c r="CP388" s="137"/>
      <c r="CQ388" s="137"/>
      <c r="CR388" s="137"/>
      <c r="CS388" s="137"/>
      <c r="CT388" s="137"/>
      <c r="CU388" s="137"/>
      <c r="CV388" s="137"/>
      <c r="CW388" s="137"/>
      <c r="CX388" s="137"/>
      <c r="CY388" s="137"/>
      <c r="CZ388" s="137"/>
      <c r="DA388" s="137"/>
      <c r="DB388" s="137"/>
      <c r="DC388" s="137"/>
      <c r="DD388" s="137"/>
      <c r="DE388" s="137"/>
      <c r="DF388" s="137"/>
      <c r="DG388" s="137"/>
      <c r="DH388" s="137"/>
      <c r="DI388" s="137"/>
      <c r="DJ388" s="137"/>
      <c r="DK388" s="137"/>
      <c r="DL388" s="137"/>
      <c r="DM388" s="137"/>
      <c r="DN388" s="137"/>
      <c r="DO388" s="137"/>
      <c r="DP388" s="137"/>
      <c r="DQ388" s="137"/>
      <c r="DR388" s="137"/>
      <c r="DS388" s="137"/>
      <c r="DT388" s="137"/>
      <c r="DU388" s="137"/>
      <c r="DV388" s="137"/>
      <c r="DW388" s="137"/>
      <c r="DX388" s="137"/>
      <c r="DY388" s="137"/>
      <c r="DZ388" s="137"/>
      <c r="EA388" s="137"/>
      <c r="EB388" s="137"/>
      <c r="EC388" s="137"/>
      <c r="ED388" s="137"/>
      <c r="EE388" s="137"/>
      <c r="EF388" s="137"/>
      <c r="EG388" s="137"/>
      <c r="EH388" s="137"/>
      <c r="EI388" s="137"/>
      <c r="EJ388" s="137"/>
      <c r="EK388" s="137"/>
      <c r="EL388" s="137"/>
      <c r="EM388" s="137"/>
      <c r="EN388" s="137"/>
      <c r="EO388" s="137"/>
      <c r="EP388" s="137"/>
      <c r="EQ388" s="137"/>
      <c r="ER388" s="137"/>
      <c r="ES388" s="137"/>
      <c r="ET388" s="137"/>
      <c r="EU388" s="137"/>
      <c r="EV388" s="137"/>
      <c r="EW388" s="137"/>
      <c r="EX388" s="137"/>
      <c r="EY388" s="137"/>
      <c r="EZ388" s="137"/>
      <c r="FA388" s="137"/>
      <c r="FB388" s="137"/>
      <c r="FC388" s="137"/>
      <c r="FD388" s="137"/>
      <c r="FE388" s="137"/>
      <c r="FF388" s="137"/>
      <c r="FG388" s="137"/>
      <c r="FH388" s="137"/>
      <c r="FI388" s="137"/>
      <c r="FJ388" s="137"/>
      <c r="FK388" s="137"/>
      <c r="FL388" s="137"/>
      <c r="FM388" s="137"/>
      <c r="FN388" s="137"/>
      <c r="FO388" s="137"/>
      <c r="FP388" s="137"/>
      <c r="FQ388" s="137"/>
      <c r="FR388" s="137"/>
      <c r="FS388" s="137"/>
      <c r="FT388" s="137"/>
      <c r="FU388" s="137"/>
      <c r="FV388" s="137"/>
      <c r="FW388" s="137"/>
      <c r="FX388" s="137"/>
      <c r="FY388" s="137"/>
      <c r="FZ388" s="137"/>
      <c r="GA388" s="137"/>
      <c r="GB388" s="137"/>
      <c r="GC388" s="137"/>
      <c r="GD388" s="137"/>
      <c r="GE388" s="137"/>
      <c r="GF388" s="137"/>
      <c r="GG388" s="137"/>
      <c r="GH388" s="137"/>
      <c r="GI388" s="137"/>
      <c r="GJ388" s="137"/>
      <c r="GK388" s="137"/>
      <c r="GL388" s="137"/>
      <c r="GM388" s="137"/>
      <c r="GN388" s="137"/>
      <c r="GO388" s="137"/>
      <c r="GP388" s="137"/>
      <c r="GQ388" s="137"/>
      <c r="GR388" s="137"/>
      <c r="GS388" s="137"/>
      <c r="GT388" s="137"/>
      <c r="GU388" s="137"/>
      <c r="GV388" s="137"/>
      <c r="GW388" s="137"/>
    </row>
    <row r="389" spans="1:205" ht="29.25" x14ac:dyDescent="0.25">
      <c r="A389" s="19">
        <v>1</v>
      </c>
      <c r="B389" s="19">
        <f t="shared" si="89"/>
        <v>1</v>
      </c>
      <c r="C389" s="784" t="s">
        <v>274</v>
      </c>
      <c r="D389" s="29">
        <f>'2 уровень'!F1374</f>
        <v>6102</v>
      </c>
      <c r="E389" s="29">
        <f>'2 уровень'!G1374</f>
        <v>5085</v>
      </c>
      <c r="F389" s="29">
        <f>'2 уровень'!H1374</f>
        <v>5064</v>
      </c>
      <c r="G389" s="142">
        <f>'2 уровень'!I1374</f>
        <v>99.587020648967552</v>
      </c>
      <c r="H389" s="156">
        <f>'2 уровень'!J1374</f>
        <v>0</v>
      </c>
      <c r="I389" s="156">
        <f>'2 уровень'!K1374</f>
        <v>0</v>
      </c>
      <c r="J389" s="151">
        <f>'2 уровень'!L1374</f>
        <v>0</v>
      </c>
      <c r="K389" s="151">
        <f>'2 уровень'!M1374</f>
        <v>0</v>
      </c>
      <c r="L389" s="151">
        <f>'2 уровень'!N1374</f>
        <v>0</v>
      </c>
      <c r="M389" s="151">
        <f>'2 уровень'!O1374</f>
        <v>0</v>
      </c>
      <c r="N389" s="151">
        <f>'2 уровень'!P1374</f>
        <v>0</v>
      </c>
      <c r="O389" s="151">
        <f>'2 уровень'!Q1374</f>
        <v>0</v>
      </c>
      <c r="P389" s="150">
        <f>'2 уровень'!R1374</f>
        <v>7898.7949200000003</v>
      </c>
      <c r="Q389" s="150">
        <f>'2 уровень'!S1374</f>
        <v>7898.7949200000003</v>
      </c>
      <c r="R389" s="150">
        <f>'2 уровень'!T1374</f>
        <v>7898.7949200000003</v>
      </c>
      <c r="S389" s="150">
        <f>'2 уровень'!U1374</f>
        <v>7898.7949200000003</v>
      </c>
      <c r="T389" s="150">
        <f>'2 уровень'!V1374</f>
        <v>7898.7949200000003</v>
      </c>
      <c r="U389" s="150">
        <f>'2 уровень'!W1374</f>
        <v>7898.7949200000003</v>
      </c>
      <c r="V389" s="150">
        <f>'2 уровень'!X1374</f>
        <v>7898.7949200000003</v>
      </c>
      <c r="W389" s="150">
        <f>'2 уровень'!Y1374</f>
        <v>7898.7949200000003</v>
      </c>
      <c r="X389" s="150">
        <f>'2 уровень'!Z1374</f>
        <v>7898.7949200000003</v>
      </c>
      <c r="Y389" s="150">
        <f>'2 уровень'!AA1374</f>
        <v>7898.7949200000003</v>
      </c>
      <c r="Z389" s="150">
        <f>'2 уровень'!AB1374</f>
        <v>6582.3290999999999</v>
      </c>
      <c r="AA389" s="150">
        <f>'2 уровень'!AC1374</f>
        <v>6553.6184000000003</v>
      </c>
      <c r="AB389" s="996">
        <f>'2 уровень'!AD1374</f>
        <v>0</v>
      </c>
      <c r="AC389" s="150">
        <f>'2 уровень'!AE1374</f>
        <v>0</v>
      </c>
      <c r="AD389" s="150">
        <f>'2 уровень'!AF1374</f>
        <v>-28.710700000000145</v>
      </c>
      <c r="AE389" s="150">
        <f>'2 уровень'!AG1374</f>
        <v>0</v>
      </c>
      <c r="AF389" s="150">
        <f>'2 уровень'!AH1374</f>
        <v>-1.43882</v>
      </c>
      <c r="AG389" s="563">
        <f>'2 уровень'!AI1374</f>
        <v>6552.17958</v>
      </c>
      <c r="AH389" s="150">
        <f>AA389/Z389*100</f>
        <v>99.563821565834516</v>
      </c>
      <c r="AI389" s="150">
        <f>AG389/Z389*100</f>
        <v>99.541962737779244</v>
      </c>
      <c r="AJ389" s="1216">
        <f>'2 уровень'!AJ1374</f>
        <v>0</v>
      </c>
      <c r="AK389" s="1223">
        <f>'2 уровень'!AK1374</f>
        <v>0</v>
      </c>
      <c r="AL389" s="337">
        <f t="shared" si="80"/>
        <v>6552179.5800000001</v>
      </c>
      <c r="AM389" s="337">
        <f t="shared" si="79"/>
        <v>-1438.82</v>
      </c>
      <c r="AN389" s="1112">
        <f t="shared" si="93"/>
        <v>1294.46</v>
      </c>
      <c r="AO389" s="137">
        <f t="shared" si="94"/>
        <v>1294.1584518167458</v>
      </c>
      <c r="AP389" s="137"/>
      <c r="AQ389" s="426">
        <f t="shared" si="81"/>
        <v>5.1159076974727213E-13</v>
      </c>
      <c r="AR389" s="137"/>
      <c r="AS389" s="137"/>
      <c r="AT389" s="137"/>
      <c r="AU389" s="137"/>
      <c r="AV389" s="137"/>
      <c r="AW389" s="137"/>
      <c r="AX389" s="137"/>
      <c r="AY389" s="137"/>
      <c r="AZ389" s="137"/>
      <c r="BA389" s="137"/>
      <c r="BB389" s="137"/>
      <c r="BC389" s="137"/>
      <c r="BD389" s="137"/>
      <c r="BE389" s="137"/>
      <c r="BF389" s="137"/>
      <c r="BG389" s="137"/>
      <c r="BH389" s="137"/>
      <c r="BI389" s="137"/>
      <c r="BJ389" s="137"/>
      <c r="BK389" s="137"/>
      <c r="BL389" s="137"/>
      <c r="BM389" s="137"/>
      <c r="BN389" s="137"/>
      <c r="BO389" s="137"/>
      <c r="BP389" s="137"/>
      <c r="BQ389" s="137"/>
      <c r="BR389" s="137"/>
      <c r="BS389" s="137"/>
      <c r="BT389" s="137"/>
      <c r="BU389" s="137"/>
      <c r="BV389" s="137"/>
      <c r="BW389" s="137"/>
      <c r="BX389" s="137"/>
      <c r="BY389" s="137"/>
      <c r="BZ389" s="137"/>
      <c r="CA389" s="137"/>
      <c r="CB389" s="137"/>
      <c r="CC389" s="137"/>
      <c r="CD389" s="137"/>
      <c r="CE389" s="137"/>
      <c r="CF389" s="137"/>
      <c r="CG389" s="137"/>
      <c r="CH389" s="137"/>
      <c r="CI389" s="137"/>
      <c r="CJ389" s="137"/>
      <c r="CK389" s="137"/>
      <c r="CL389" s="137"/>
      <c r="CM389" s="137"/>
      <c r="CN389" s="137"/>
      <c r="CO389" s="137"/>
      <c r="CP389" s="137"/>
      <c r="CQ389" s="137"/>
      <c r="CR389" s="137"/>
      <c r="CS389" s="137"/>
      <c r="CT389" s="137"/>
      <c r="CU389" s="137"/>
      <c r="CV389" s="137"/>
      <c r="CW389" s="137"/>
      <c r="CX389" s="137"/>
      <c r="CY389" s="137"/>
      <c r="CZ389" s="137"/>
      <c r="DA389" s="137"/>
      <c r="DB389" s="137"/>
      <c r="DC389" s="137"/>
      <c r="DD389" s="137"/>
      <c r="DE389" s="137"/>
      <c r="DF389" s="137"/>
      <c r="DG389" s="137"/>
      <c r="DH389" s="137"/>
      <c r="DI389" s="137"/>
      <c r="DJ389" s="137"/>
      <c r="DK389" s="137"/>
      <c r="DL389" s="137"/>
      <c r="DM389" s="137"/>
      <c r="DN389" s="137"/>
      <c r="DO389" s="137"/>
      <c r="DP389" s="137"/>
      <c r="DQ389" s="137"/>
      <c r="DR389" s="137"/>
      <c r="DS389" s="137"/>
      <c r="DT389" s="137"/>
      <c r="DU389" s="137"/>
      <c r="DV389" s="137"/>
      <c r="DW389" s="137"/>
      <c r="DX389" s="137"/>
      <c r="DY389" s="137"/>
      <c r="DZ389" s="137"/>
      <c r="EA389" s="137"/>
      <c r="EB389" s="137"/>
      <c r="EC389" s="137"/>
      <c r="ED389" s="137"/>
      <c r="EE389" s="137"/>
      <c r="EF389" s="137"/>
      <c r="EG389" s="137"/>
      <c r="EH389" s="137"/>
      <c r="EI389" s="137"/>
      <c r="EJ389" s="137"/>
      <c r="EK389" s="137"/>
      <c r="EL389" s="137"/>
      <c r="EM389" s="137"/>
      <c r="EN389" s="137"/>
      <c r="EO389" s="137"/>
      <c r="EP389" s="137"/>
      <c r="EQ389" s="137"/>
      <c r="ER389" s="137"/>
      <c r="ES389" s="137"/>
      <c r="ET389" s="137"/>
      <c r="EU389" s="137"/>
      <c r="EV389" s="137"/>
      <c r="EW389" s="137"/>
      <c r="EX389" s="137"/>
      <c r="EY389" s="137"/>
      <c r="EZ389" s="137"/>
      <c r="FA389" s="137"/>
      <c r="FB389" s="137"/>
      <c r="FC389" s="137"/>
      <c r="FD389" s="137"/>
      <c r="FE389" s="137"/>
      <c r="FF389" s="137"/>
      <c r="FG389" s="137"/>
      <c r="FH389" s="137"/>
      <c r="FI389" s="137"/>
      <c r="FJ389" s="137"/>
      <c r="FK389" s="137"/>
      <c r="FL389" s="137"/>
      <c r="FM389" s="137"/>
      <c r="FN389" s="137"/>
      <c r="FO389" s="137"/>
      <c r="FP389" s="137"/>
      <c r="FQ389" s="137"/>
      <c r="FR389" s="137"/>
      <c r="FS389" s="137"/>
      <c r="FT389" s="137"/>
      <c r="FU389" s="137"/>
      <c r="FV389" s="137"/>
      <c r="FW389" s="137"/>
      <c r="FX389" s="137"/>
      <c r="FY389" s="137"/>
      <c r="FZ389" s="137"/>
      <c r="GA389" s="137"/>
      <c r="GB389" s="137"/>
      <c r="GC389" s="137"/>
      <c r="GD389" s="137"/>
      <c r="GE389" s="137"/>
      <c r="GF389" s="137"/>
      <c r="GG389" s="137"/>
      <c r="GH389" s="137"/>
      <c r="GI389" s="137"/>
      <c r="GJ389" s="137"/>
      <c r="GK389" s="137"/>
      <c r="GL389" s="137"/>
      <c r="GM389" s="137"/>
      <c r="GN389" s="137"/>
      <c r="GO389" s="137"/>
      <c r="GP389" s="137"/>
      <c r="GQ389" s="137"/>
      <c r="GR389" s="137"/>
      <c r="GS389" s="137"/>
      <c r="GT389" s="137"/>
      <c r="GU389" s="137"/>
      <c r="GV389" s="137"/>
      <c r="GW389" s="137"/>
    </row>
    <row r="390" spans="1:205" x14ac:dyDescent="0.25">
      <c r="A390" s="19">
        <v>1</v>
      </c>
      <c r="B390" s="19">
        <f t="shared" si="89"/>
        <v>1</v>
      </c>
      <c r="C390" s="785" t="s">
        <v>136</v>
      </c>
      <c r="D390" s="29">
        <f>'2 уровень'!F1375</f>
        <v>222118.72380952383</v>
      </c>
      <c r="E390" s="29">
        <f>'2 уровень'!G1375</f>
        <v>184031.63650793649</v>
      </c>
      <c r="F390" s="29">
        <f>'2 уровень'!H1375</f>
        <v>139254.23214285713</v>
      </c>
      <c r="G390" s="142">
        <f>'2 уровень'!I1375</f>
        <v>75.668637624081398</v>
      </c>
      <c r="H390" s="156">
        <f>'2 уровень'!J1375</f>
        <v>0</v>
      </c>
      <c r="I390" s="156">
        <f>'2 уровень'!K1375</f>
        <v>0</v>
      </c>
      <c r="J390" s="151">
        <f>'2 уровень'!L1375</f>
        <v>0</v>
      </c>
      <c r="K390" s="151">
        <f>'2 уровень'!M1375</f>
        <v>0</v>
      </c>
      <c r="L390" s="151">
        <f>'2 уровень'!N1375</f>
        <v>0</v>
      </c>
      <c r="M390" s="151">
        <f>'2 уровень'!O1375</f>
        <v>0</v>
      </c>
      <c r="N390" s="151">
        <f>'2 уровень'!P1375</f>
        <v>0</v>
      </c>
      <c r="O390" s="151">
        <f>'2 уровень'!Q1375</f>
        <v>0</v>
      </c>
      <c r="P390" s="150">
        <f>'2 уровень'!R1375</f>
        <v>243326.11751743505</v>
      </c>
      <c r="Q390" s="150">
        <f>'2 уровень'!S1375</f>
        <v>243326.11751743505</v>
      </c>
      <c r="R390" s="150">
        <f>'2 уровень'!T1375</f>
        <v>243326.11751743505</v>
      </c>
      <c r="S390" s="150">
        <f>'2 уровень'!U1375</f>
        <v>243336.66279743504</v>
      </c>
      <c r="T390" s="150">
        <f>'2 уровень'!V1375</f>
        <v>243336.66279743504</v>
      </c>
      <c r="U390" s="150">
        <f>'2 уровень'!W1375</f>
        <v>243336.66279743504</v>
      </c>
      <c r="V390" s="150">
        <f>'2 уровень'!X1375</f>
        <v>243336.66279743504</v>
      </c>
      <c r="W390" s="150">
        <f>'2 уровень'!Y1375</f>
        <v>242633.87728743505</v>
      </c>
      <c r="X390" s="150">
        <f>'2 уровень'!Z1375</f>
        <v>242524.35568743508</v>
      </c>
      <c r="Y390" s="150">
        <f>'2 уровень'!AA1375</f>
        <v>242522.8979546089</v>
      </c>
      <c r="Z390" s="150">
        <f>'2 уровень'!AB1375</f>
        <v>202212.05169543164</v>
      </c>
      <c r="AA390" s="150">
        <f>'2 уровень'!AC1375</f>
        <v>182717.66761999999</v>
      </c>
      <c r="AB390" s="996">
        <f>'2 уровень'!AD1375</f>
        <v>0</v>
      </c>
      <c r="AC390" s="150">
        <f>'2 уровень'!AE1375</f>
        <v>536.87238999999988</v>
      </c>
      <c r="AD390" s="150">
        <f>'2 уровень'!AF1375</f>
        <v>-19494.384075431641</v>
      </c>
      <c r="AE390" s="150">
        <f>'2 уровень'!AG1375</f>
        <v>-61.690100000000001</v>
      </c>
      <c r="AF390" s="150">
        <f>'2 уровень'!AH1375</f>
        <v>-255.10645999999997</v>
      </c>
      <c r="AG390" s="563">
        <f>'2 уровень'!AI1375</f>
        <v>182999.43354999999</v>
      </c>
      <c r="AH390" s="150">
        <f>AA390/Z390*100</f>
        <v>90.359435101922728</v>
      </c>
      <c r="AI390" s="150">
        <f>AG390/Z390*100</f>
        <v>90.498776910503153</v>
      </c>
      <c r="AJ390" s="1216">
        <f>'2 уровень'!AJ1375</f>
        <v>0</v>
      </c>
      <c r="AK390" s="1223">
        <f>'2 уровень'!AK1375</f>
        <v>0</v>
      </c>
      <c r="AL390" s="337">
        <f t="shared" si="80"/>
        <v>182999433.54999998</v>
      </c>
      <c r="AM390" s="337">
        <f t="shared" si="79"/>
        <v>-255106.45999999996</v>
      </c>
      <c r="AN390" s="1112">
        <f t="shared" si="93"/>
        <v>1095.4777397609103</v>
      </c>
      <c r="AO390" s="137">
        <f t="shared" si="94"/>
        <v>1312.1157239411934</v>
      </c>
      <c r="AP390" s="137"/>
      <c r="AQ390" s="426">
        <f t="shared" si="81"/>
        <v>0</v>
      </c>
      <c r="AR390" s="137"/>
      <c r="AS390" s="137"/>
      <c r="AT390" s="137"/>
      <c r="AU390" s="137"/>
      <c r="AV390" s="137"/>
      <c r="AW390" s="137"/>
      <c r="AX390" s="137"/>
      <c r="AY390" s="137"/>
      <c r="AZ390" s="137"/>
      <c r="BA390" s="137"/>
      <c r="BB390" s="137"/>
      <c r="BC390" s="137"/>
      <c r="BD390" s="137"/>
      <c r="BE390" s="137"/>
      <c r="BF390" s="137"/>
      <c r="BG390" s="137"/>
      <c r="BH390" s="137"/>
      <c r="BI390" s="137"/>
      <c r="BJ390" s="137"/>
      <c r="BK390" s="137"/>
      <c r="BL390" s="137"/>
      <c r="BM390" s="137"/>
      <c r="BN390" s="137"/>
      <c r="BO390" s="137"/>
      <c r="BP390" s="137"/>
      <c r="BQ390" s="137"/>
      <c r="BR390" s="137"/>
      <c r="BS390" s="137"/>
      <c r="BT390" s="137"/>
      <c r="BU390" s="137"/>
      <c r="BV390" s="137"/>
      <c r="BW390" s="137"/>
      <c r="BX390" s="137"/>
      <c r="BY390" s="137"/>
      <c r="BZ390" s="137"/>
      <c r="CA390" s="137"/>
      <c r="CB390" s="137"/>
      <c r="CC390" s="137"/>
      <c r="CD390" s="137"/>
      <c r="CE390" s="137"/>
      <c r="CF390" s="137"/>
      <c r="CG390" s="137"/>
      <c r="CH390" s="137"/>
      <c r="CI390" s="137"/>
      <c r="CJ390" s="137"/>
      <c r="CK390" s="137"/>
      <c r="CL390" s="137"/>
      <c r="CM390" s="137"/>
      <c r="CN390" s="137"/>
      <c r="CO390" s="137"/>
      <c r="CP390" s="137"/>
      <c r="CQ390" s="137"/>
      <c r="CR390" s="137"/>
      <c r="CS390" s="137"/>
      <c r="CT390" s="137"/>
      <c r="CU390" s="137"/>
      <c r="CV390" s="137"/>
      <c r="CW390" s="137"/>
      <c r="CX390" s="137"/>
      <c r="CY390" s="137"/>
      <c r="CZ390" s="137"/>
      <c r="DA390" s="137"/>
      <c r="DB390" s="137"/>
      <c r="DC390" s="137"/>
      <c r="DD390" s="137"/>
      <c r="DE390" s="137"/>
      <c r="DF390" s="137"/>
      <c r="DG390" s="137"/>
      <c r="DH390" s="137"/>
      <c r="DI390" s="137"/>
      <c r="DJ390" s="137"/>
      <c r="DK390" s="137"/>
      <c r="DL390" s="137"/>
      <c r="DM390" s="137"/>
      <c r="DN390" s="137"/>
      <c r="DO390" s="137"/>
      <c r="DP390" s="137"/>
      <c r="DQ390" s="137"/>
      <c r="DR390" s="137"/>
      <c r="DS390" s="137"/>
      <c r="DT390" s="137"/>
      <c r="DU390" s="137"/>
      <c r="DV390" s="137"/>
      <c r="DW390" s="137"/>
      <c r="DX390" s="137"/>
      <c r="DY390" s="137"/>
      <c r="DZ390" s="137"/>
      <c r="EA390" s="137"/>
      <c r="EB390" s="137"/>
      <c r="EC390" s="137"/>
      <c r="ED390" s="137"/>
      <c r="EE390" s="137"/>
      <c r="EF390" s="137"/>
      <c r="EG390" s="137"/>
      <c r="EH390" s="137"/>
      <c r="EI390" s="137"/>
      <c r="EJ390" s="137"/>
      <c r="EK390" s="137"/>
      <c r="EL390" s="137"/>
      <c r="EM390" s="137"/>
      <c r="EN390" s="137"/>
      <c r="EO390" s="137"/>
      <c r="EP390" s="137"/>
      <c r="EQ390" s="137"/>
      <c r="ER390" s="137"/>
      <c r="ES390" s="137"/>
      <c r="ET390" s="137"/>
      <c r="EU390" s="137"/>
      <c r="EV390" s="137"/>
      <c r="EW390" s="137"/>
      <c r="EX390" s="137"/>
      <c r="EY390" s="137"/>
      <c r="EZ390" s="137"/>
      <c r="FA390" s="137"/>
      <c r="FB390" s="137"/>
      <c r="FC390" s="137"/>
      <c r="FD390" s="137"/>
      <c r="FE390" s="137"/>
      <c r="FF390" s="137"/>
      <c r="FG390" s="137"/>
      <c r="FH390" s="137"/>
      <c r="FI390" s="137"/>
      <c r="FJ390" s="137"/>
      <c r="FK390" s="137"/>
      <c r="FL390" s="137"/>
      <c r="FM390" s="137"/>
      <c r="FN390" s="137"/>
      <c r="FO390" s="137"/>
      <c r="FP390" s="137"/>
      <c r="FQ390" s="137"/>
      <c r="FR390" s="137"/>
      <c r="FS390" s="137"/>
      <c r="FT390" s="137"/>
      <c r="FU390" s="137"/>
      <c r="FV390" s="137"/>
      <c r="FW390" s="137"/>
      <c r="FX390" s="137"/>
      <c r="FY390" s="137"/>
      <c r="FZ390" s="137"/>
      <c r="GA390" s="137"/>
      <c r="GB390" s="137"/>
      <c r="GC390" s="137"/>
      <c r="GD390" s="137"/>
      <c r="GE390" s="137"/>
      <c r="GF390" s="137"/>
      <c r="GG390" s="137"/>
      <c r="GH390" s="137"/>
      <c r="GI390" s="137"/>
      <c r="GJ390" s="137"/>
      <c r="GK390" s="137"/>
      <c r="GL390" s="137"/>
      <c r="GM390" s="137"/>
      <c r="GN390" s="137"/>
      <c r="GO390" s="137"/>
      <c r="GP390" s="137"/>
      <c r="GQ390" s="137"/>
      <c r="GR390" s="137"/>
      <c r="GS390" s="137"/>
      <c r="GT390" s="137"/>
      <c r="GU390" s="137"/>
      <c r="GV390" s="137"/>
      <c r="GW390" s="137"/>
    </row>
    <row r="391" spans="1:205" x14ac:dyDescent="0.25">
      <c r="A391" s="19">
        <v>1</v>
      </c>
      <c r="B391" s="19">
        <f t="shared" si="89"/>
        <v>1</v>
      </c>
      <c r="C391" s="439" t="s">
        <v>234</v>
      </c>
      <c r="D391" s="29">
        <f>'2 уровень'!F1376</f>
        <v>569</v>
      </c>
      <c r="E391" s="29">
        <f>'2 уровень'!G1376</f>
        <v>474</v>
      </c>
      <c r="F391" s="29">
        <f>'2 уровень'!H1376</f>
        <v>471</v>
      </c>
      <c r="G391" s="142">
        <f>'2 уровень'!I1376</f>
        <v>99.367088607594937</v>
      </c>
      <c r="H391" s="156">
        <f>'2 уровень'!J1376</f>
        <v>7.471001757469244</v>
      </c>
      <c r="I391" s="156">
        <f>'2 уровень'!K1376</f>
        <v>7.8131634819532909</v>
      </c>
      <c r="J391" s="151">
        <f>'2 уровень'!L1376</f>
        <v>4251</v>
      </c>
      <c r="K391" s="151">
        <f>'2 уровень'!M1376</f>
        <v>3542</v>
      </c>
      <c r="L391" s="151">
        <f>'2 уровень'!N1376</f>
        <v>3680</v>
      </c>
      <c r="M391" s="151">
        <f>'2 уровень'!O1376</f>
        <v>103.89610389610388</v>
      </c>
      <c r="N391" s="151">
        <f>'2 уровень'!P1376</f>
        <v>14</v>
      </c>
      <c r="O391" s="151">
        <f>'2 уровень'!Q1376</f>
        <v>315.42857142857144</v>
      </c>
      <c r="P391" s="150">
        <f>'2 уровень'!R1376</f>
        <v>0</v>
      </c>
      <c r="Q391" s="150">
        <f>'2 уровень'!S1376</f>
        <v>0</v>
      </c>
      <c r="R391" s="150">
        <f>'2 уровень'!T1376</f>
        <v>0</v>
      </c>
      <c r="S391" s="150">
        <f>'2 уровень'!U1376</f>
        <v>0</v>
      </c>
      <c r="T391" s="150">
        <f>'2 уровень'!V1376</f>
        <v>0</v>
      </c>
      <c r="U391" s="150">
        <f>'2 уровень'!W1376</f>
        <v>0</v>
      </c>
      <c r="V391" s="150">
        <f>'2 уровень'!X1376</f>
        <v>0</v>
      </c>
      <c r="W391" s="150">
        <f>'2 уровень'!Y1376</f>
        <v>0</v>
      </c>
      <c r="X391" s="150">
        <f>'2 уровень'!Z1376</f>
        <v>0</v>
      </c>
      <c r="Y391" s="150">
        <f>'2 уровень'!AA1376</f>
        <v>0</v>
      </c>
      <c r="Z391" s="150">
        <f>'2 уровень'!AB1376</f>
        <v>0</v>
      </c>
      <c r="AA391" s="150">
        <f>'2 уровень'!AC1376</f>
        <v>0</v>
      </c>
      <c r="AB391" s="996">
        <f>'2 уровень'!AD1376</f>
        <v>0</v>
      </c>
      <c r="AC391" s="150">
        <f>'2 уровень'!AE1376</f>
        <v>0</v>
      </c>
      <c r="AD391" s="150">
        <f>'2 уровень'!AF1376</f>
        <v>0</v>
      </c>
      <c r="AE391" s="150">
        <f>'2 уровень'!AG1376</f>
        <v>0</v>
      </c>
      <c r="AF391" s="150">
        <f>'2 уровень'!AH1376</f>
        <v>0</v>
      </c>
      <c r="AG391" s="563">
        <f>'2 уровень'!AI1376</f>
        <v>0</v>
      </c>
      <c r="AH391" s="150"/>
      <c r="AI391" s="150"/>
      <c r="AJ391" s="1216">
        <f>'2 уровень'!AJ1376</f>
        <v>0</v>
      </c>
      <c r="AK391" s="1223">
        <f>'2 уровень'!AK1376</f>
        <v>0</v>
      </c>
      <c r="AL391" s="337">
        <f t="shared" si="80"/>
        <v>0</v>
      </c>
      <c r="AM391" s="337">
        <f t="shared" si="79"/>
        <v>0</v>
      </c>
      <c r="AN391" s="1112">
        <f t="shared" si="93"/>
        <v>0</v>
      </c>
      <c r="AO391" s="137">
        <f t="shared" si="94"/>
        <v>0</v>
      </c>
      <c r="AP391" s="137"/>
      <c r="AQ391" s="426">
        <f t="shared" si="81"/>
        <v>0</v>
      </c>
      <c r="AR391" s="137"/>
      <c r="AS391" s="137"/>
      <c r="AT391" s="137"/>
      <c r="AU391" s="137"/>
      <c r="AV391" s="137"/>
      <c r="AW391" s="137"/>
      <c r="AX391" s="137"/>
      <c r="AY391" s="137"/>
      <c r="AZ391" s="137"/>
      <c r="BA391" s="137"/>
      <c r="BB391" s="137"/>
      <c r="BC391" s="137"/>
      <c r="BD391" s="137"/>
      <c r="BE391" s="137"/>
      <c r="BF391" s="137"/>
      <c r="BG391" s="137"/>
      <c r="BH391" s="137"/>
      <c r="BI391" s="137"/>
      <c r="BJ391" s="137"/>
      <c r="BK391" s="137"/>
      <c r="BL391" s="137"/>
      <c r="BM391" s="137"/>
      <c r="BN391" s="137"/>
      <c r="BO391" s="137"/>
      <c r="BP391" s="137"/>
      <c r="BQ391" s="137"/>
      <c r="BR391" s="137"/>
      <c r="BS391" s="137"/>
      <c r="BT391" s="137"/>
      <c r="BU391" s="137"/>
      <c r="BV391" s="137"/>
      <c r="BW391" s="137"/>
      <c r="BX391" s="137"/>
      <c r="BY391" s="137"/>
      <c r="BZ391" s="137"/>
      <c r="CA391" s="137"/>
      <c r="CB391" s="137"/>
      <c r="CC391" s="137"/>
      <c r="CD391" s="137"/>
      <c r="CE391" s="137"/>
      <c r="CF391" s="137"/>
      <c r="CG391" s="137"/>
      <c r="CH391" s="137"/>
      <c r="CI391" s="137"/>
      <c r="CJ391" s="137"/>
      <c r="CK391" s="137"/>
      <c r="CL391" s="137"/>
      <c r="CM391" s="137"/>
      <c r="CN391" s="137"/>
      <c r="CO391" s="137"/>
      <c r="CP391" s="137"/>
      <c r="CQ391" s="137"/>
      <c r="CR391" s="137"/>
      <c r="CS391" s="137"/>
      <c r="CT391" s="137"/>
      <c r="CU391" s="137"/>
      <c r="CV391" s="137"/>
      <c r="CW391" s="137"/>
      <c r="CX391" s="137"/>
      <c r="CY391" s="137"/>
      <c r="CZ391" s="137"/>
      <c r="DA391" s="137"/>
      <c r="DB391" s="137"/>
      <c r="DC391" s="137"/>
      <c r="DD391" s="137"/>
      <c r="DE391" s="137"/>
      <c r="DF391" s="137"/>
      <c r="DG391" s="137"/>
      <c r="DH391" s="137"/>
      <c r="DI391" s="137"/>
      <c r="DJ391" s="137"/>
      <c r="DK391" s="137"/>
      <c r="DL391" s="137"/>
      <c r="DM391" s="137"/>
      <c r="DN391" s="137"/>
      <c r="DO391" s="137"/>
      <c r="DP391" s="137"/>
      <c r="DQ391" s="137"/>
      <c r="DR391" s="137"/>
      <c r="DS391" s="137"/>
      <c r="DT391" s="137"/>
      <c r="DU391" s="137"/>
      <c r="DV391" s="137"/>
      <c r="DW391" s="137"/>
      <c r="DX391" s="137"/>
      <c r="DY391" s="137"/>
      <c r="DZ391" s="137"/>
      <c r="EA391" s="137"/>
      <c r="EB391" s="137"/>
      <c r="EC391" s="137"/>
      <c r="ED391" s="137"/>
      <c r="EE391" s="137"/>
      <c r="EF391" s="137"/>
      <c r="EG391" s="137"/>
      <c r="EH391" s="137"/>
      <c r="EI391" s="137"/>
      <c r="EJ391" s="137"/>
      <c r="EK391" s="137"/>
      <c r="EL391" s="137"/>
      <c r="EM391" s="137"/>
      <c r="EN391" s="137"/>
      <c r="EO391" s="137"/>
      <c r="EP391" s="137"/>
      <c r="EQ391" s="137"/>
      <c r="ER391" s="137"/>
      <c r="ES391" s="137"/>
      <c r="ET391" s="137"/>
      <c r="EU391" s="137"/>
      <c r="EV391" s="137"/>
      <c r="EW391" s="137"/>
      <c r="EX391" s="137"/>
      <c r="EY391" s="137"/>
      <c r="EZ391" s="137"/>
      <c r="FA391" s="137"/>
      <c r="FB391" s="137"/>
      <c r="FC391" s="137"/>
      <c r="FD391" s="137"/>
      <c r="FE391" s="137"/>
      <c r="FF391" s="137"/>
      <c r="FG391" s="137"/>
      <c r="FH391" s="137"/>
      <c r="FI391" s="137"/>
      <c r="FJ391" s="137"/>
      <c r="FK391" s="137"/>
      <c r="FL391" s="137"/>
      <c r="FM391" s="137"/>
      <c r="FN391" s="137"/>
      <c r="FO391" s="137"/>
      <c r="FP391" s="137"/>
      <c r="FQ391" s="137"/>
      <c r="FR391" s="137"/>
      <c r="FS391" s="137"/>
      <c r="FT391" s="137"/>
      <c r="FU391" s="137"/>
      <c r="FV391" s="137"/>
      <c r="FW391" s="137"/>
      <c r="FX391" s="137"/>
      <c r="FY391" s="137"/>
      <c r="FZ391" s="137"/>
      <c r="GA391" s="137"/>
      <c r="GB391" s="137"/>
      <c r="GC391" s="137"/>
      <c r="GD391" s="137"/>
      <c r="GE391" s="137"/>
      <c r="GF391" s="137"/>
      <c r="GG391" s="137"/>
      <c r="GH391" s="137"/>
      <c r="GI391" s="137"/>
      <c r="GJ391" s="137"/>
      <c r="GK391" s="137"/>
      <c r="GL391" s="137"/>
      <c r="GM391" s="137"/>
      <c r="GN391" s="137"/>
      <c r="GO391" s="137"/>
      <c r="GP391" s="137"/>
      <c r="GQ391" s="137"/>
      <c r="GR391" s="137"/>
      <c r="GS391" s="137"/>
      <c r="GT391" s="137"/>
      <c r="GU391" s="137"/>
      <c r="GV391" s="137"/>
      <c r="GW391" s="137"/>
    </row>
    <row r="392" spans="1:205" x14ac:dyDescent="0.25">
      <c r="A392" s="19">
        <v>1</v>
      </c>
      <c r="B392" s="19">
        <f t="shared" si="89"/>
        <v>1</v>
      </c>
      <c r="C392" s="2975" t="s">
        <v>235</v>
      </c>
      <c r="D392" s="29">
        <f>'2 уровень'!F1377</f>
        <v>1060</v>
      </c>
      <c r="E392" s="29">
        <f>'2 уровень'!G1377</f>
        <v>883</v>
      </c>
      <c r="F392" s="29">
        <f>'2 уровень'!H1377</f>
        <v>968</v>
      </c>
      <c r="G392" s="142">
        <f>'2 уровень'!I1377</f>
        <v>109.62627406568517</v>
      </c>
      <c r="H392" s="156">
        <f>'2 уровень'!J1377</f>
        <v>8</v>
      </c>
      <c r="I392" s="156">
        <f>'2 уровень'!K1377</f>
        <v>8.5123966942148765</v>
      </c>
      <c r="J392" s="151">
        <f>'2 уровень'!L1377</f>
        <v>8480</v>
      </c>
      <c r="K392" s="151">
        <f>'2 уровень'!M1377</f>
        <v>7068</v>
      </c>
      <c r="L392" s="151">
        <f>'2 уровень'!N1377</f>
        <v>8240</v>
      </c>
      <c r="M392" s="151">
        <f>'2 уровень'!O1377</f>
        <v>116.58177702320316</v>
      </c>
      <c r="N392" s="151">
        <f>'2 уровень'!P1377</f>
        <v>35.666666666666664</v>
      </c>
      <c r="O392" s="151">
        <f>'2 уровень'!Q1377</f>
        <v>277.23364485981313</v>
      </c>
      <c r="P392" s="150">
        <f>'2 уровень'!R1377</f>
        <v>0</v>
      </c>
      <c r="Q392" s="150">
        <f>'2 уровень'!S1377</f>
        <v>0</v>
      </c>
      <c r="R392" s="150">
        <f>'2 уровень'!T1377</f>
        <v>0</v>
      </c>
      <c r="S392" s="150">
        <f>'2 уровень'!U1377</f>
        <v>0</v>
      </c>
      <c r="T392" s="150">
        <f>'2 уровень'!V1377</f>
        <v>0</v>
      </c>
      <c r="U392" s="150">
        <f>'2 уровень'!W1377</f>
        <v>0</v>
      </c>
      <c r="V392" s="150">
        <f>'2 уровень'!X1377</f>
        <v>0</v>
      </c>
      <c r="W392" s="150">
        <f>'2 уровень'!Y1377</f>
        <v>0</v>
      </c>
      <c r="X392" s="150">
        <f>'2 уровень'!Z1377</f>
        <v>0</v>
      </c>
      <c r="Y392" s="150">
        <f>'2 уровень'!AA1377</f>
        <v>0</v>
      </c>
      <c r="Z392" s="150">
        <f>'2 уровень'!AB1377</f>
        <v>0</v>
      </c>
      <c r="AA392" s="150">
        <f>'2 уровень'!AC1377</f>
        <v>0</v>
      </c>
      <c r="AB392" s="996">
        <f>'2 уровень'!AD1377</f>
        <v>0</v>
      </c>
      <c r="AC392" s="150">
        <f>'2 уровень'!AE1377</f>
        <v>0</v>
      </c>
      <c r="AD392" s="150">
        <f>'2 уровень'!AF1377</f>
        <v>0</v>
      </c>
      <c r="AE392" s="150">
        <f>'2 уровень'!AG1377</f>
        <v>0</v>
      </c>
      <c r="AF392" s="150">
        <f>'2 уровень'!AH1377</f>
        <v>0</v>
      </c>
      <c r="AG392" s="563">
        <f>'2 уровень'!AI1377</f>
        <v>0</v>
      </c>
      <c r="AH392" s="150"/>
      <c r="AI392" s="150"/>
      <c r="AJ392" s="1216">
        <f>'2 уровень'!AJ1377</f>
        <v>0</v>
      </c>
      <c r="AK392" s="1223">
        <f>'2 уровень'!AK1377</f>
        <v>0</v>
      </c>
      <c r="AL392" s="337">
        <f t="shared" si="80"/>
        <v>0</v>
      </c>
      <c r="AM392" s="337">
        <f t="shared" si="79"/>
        <v>0</v>
      </c>
      <c r="AN392" s="1112">
        <f t="shared" si="93"/>
        <v>0</v>
      </c>
      <c r="AO392" s="137">
        <f t="shared" si="94"/>
        <v>0</v>
      </c>
      <c r="AP392" s="137"/>
      <c r="AQ392" s="426">
        <f t="shared" si="81"/>
        <v>0</v>
      </c>
      <c r="AR392" s="137"/>
      <c r="AS392" s="137"/>
      <c r="AT392" s="137"/>
      <c r="AU392" s="137"/>
      <c r="AV392" s="137"/>
      <c r="AW392" s="137"/>
      <c r="AX392" s="137"/>
      <c r="AY392" s="137"/>
      <c r="AZ392" s="137"/>
      <c r="BA392" s="137"/>
      <c r="BB392" s="137"/>
      <c r="BC392" s="137"/>
      <c r="BD392" s="137"/>
      <c r="BE392" s="137"/>
      <c r="BF392" s="137"/>
      <c r="BG392" s="137"/>
      <c r="BH392" s="137"/>
      <c r="BI392" s="137"/>
      <c r="BJ392" s="137"/>
      <c r="BK392" s="137"/>
      <c r="BL392" s="137"/>
      <c r="BM392" s="137"/>
      <c r="BN392" s="137"/>
      <c r="BO392" s="137"/>
      <c r="BP392" s="137"/>
      <c r="BQ392" s="137"/>
      <c r="BR392" s="137"/>
      <c r="BS392" s="137"/>
      <c r="BT392" s="137"/>
      <c r="BU392" s="137"/>
      <c r="BV392" s="137"/>
      <c r="BW392" s="137"/>
      <c r="BX392" s="137"/>
      <c r="BY392" s="137"/>
      <c r="BZ392" s="137"/>
      <c r="CA392" s="137"/>
      <c r="CB392" s="137"/>
      <c r="CC392" s="137"/>
      <c r="CD392" s="137"/>
      <c r="CE392" s="137"/>
      <c r="CF392" s="137"/>
      <c r="CG392" s="137"/>
      <c r="CH392" s="137"/>
      <c r="CI392" s="137"/>
      <c r="CJ392" s="137"/>
      <c r="CK392" s="137"/>
      <c r="CL392" s="137"/>
      <c r="CM392" s="137"/>
      <c r="CN392" s="137"/>
      <c r="CO392" s="137"/>
      <c r="CP392" s="137"/>
      <c r="CQ392" s="137"/>
      <c r="CR392" s="137"/>
      <c r="CS392" s="137"/>
      <c r="CT392" s="137"/>
      <c r="CU392" s="137"/>
      <c r="CV392" s="137"/>
      <c r="CW392" s="137"/>
      <c r="CX392" s="137"/>
      <c r="CY392" s="137"/>
      <c r="CZ392" s="137"/>
      <c r="DA392" s="137"/>
      <c r="DB392" s="137"/>
      <c r="DC392" s="137"/>
      <c r="DD392" s="137"/>
      <c r="DE392" s="137"/>
      <c r="DF392" s="137"/>
      <c r="DG392" s="137"/>
      <c r="DH392" s="137"/>
      <c r="DI392" s="137"/>
      <c r="DJ392" s="137"/>
      <c r="DK392" s="137"/>
      <c r="DL392" s="137"/>
      <c r="DM392" s="137"/>
      <c r="DN392" s="137"/>
      <c r="DO392" s="137"/>
      <c r="DP392" s="137"/>
      <c r="DQ392" s="137"/>
      <c r="DR392" s="137"/>
      <c r="DS392" s="137"/>
      <c r="DT392" s="137"/>
      <c r="DU392" s="137"/>
      <c r="DV392" s="137"/>
      <c r="DW392" s="137"/>
      <c r="DX392" s="137"/>
      <c r="DY392" s="137"/>
      <c r="DZ392" s="137"/>
      <c r="EA392" s="137"/>
      <c r="EB392" s="137"/>
      <c r="EC392" s="137"/>
      <c r="ED392" s="137"/>
      <c r="EE392" s="137"/>
      <c r="EF392" s="137"/>
      <c r="EG392" s="137"/>
      <c r="EH392" s="137"/>
      <c r="EI392" s="137"/>
      <c r="EJ392" s="137"/>
      <c r="EK392" s="137"/>
      <c r="EL392" s="137"/>
      <c r="EM392" s="137"/>
      <c r="EN392" s="137"/>
      <c r="EO392" s="137"/>
      <c r="EP392" s="137"/>
      <c r="EQ392" s="137"/>
      <c r="ER392" s="137"/>
      <c r="ES392" s="137"/>
      <c r="ET392" s="137"/>
      <c r="EU392" s="137"/>
      <c r="EV392" s="137"/>
      <c r="EW392" s="137"/>
      <c r="EX392" s="137"/>
      <c r="EY392" s="137"/>
      <c r="EZ392" s="137"/>
      <c r="FA392" s="137"/>
      <c r="FB392" s="137"/>
      <c r="FC392" s="137"/>
      <c r="FD392" s="137"/>
      <c r="FE392" s="137"/>
      <c r="FF392" s="137"/>
      <c r="FG392" s="137"/>
      <c r="FH392" s="137"/>
      <c r="FI392" s="137"/>
      <c r="FJ392" s="137"/>
      <c r="FK392" s="137"/>
      <c r="FL392" s="137"/>
      <c r="FM392" s="137"/>
      <c r="FN392" s="137"/>
      <c r="FO392" s="137"/>
      <c r="FP392" s="137"/>
      <c r="FQ392" s="137"/>
      <c r="FR392" s="137"/>
      <c r="FS392" s="137"/>
      <c r="FT392" s="137"/>
      <c r="FU392" s="137"/>
      <c r="FV392" s="137"/>
      <c r="FW392" s="137"/>
      <c r="FX392" s="137"/>
      <c r="FY392" s="137"/>
      <c r="FZ392" s="137"/>
      <c r="GA392" s="137"/>
      <c r="GB392" s="137"/>
      <c r="GC392" s="137"/>
      <c r="GD392" s="137"/>
      <c r="GE392" s="137"/>
      <c r="GF392" s="137"/>
      <c r="GG392" s="137"/>
      <c r="GH392" s="137"/>
      <c r="GI392" s="137"/>
      <c r="GJ392" s="137"/>
      <c r="GK392" s="137"/>
      <c r="GL392" s="137"/>
      <c r="GM392" s="137"/>
      <c r="GN392" s="137"/>
      <c r="GO392" s="137"/>
      <c r="GP392" s="137"/>
      <c r="GQ392" s="137"/>
      <c r="GR392" s="137"/>
      <c r="GS392" s="137"/>
      <c r="GT392" s="137"/>
      <c r="GU392" s="137"/>
      <c r="GV392" s="137"/>
      <c r="GW392" s="137"/>
    </row>
    <row r="393" spans="1:205" ht="29.25" x14ac:dyDescent="0.25">
      <c r="A393" s="19">
        <v>1</v>
      </c>
      <c r="B393" s="19">
        <f t="shared" si="89"/>
        <v>1</v>
      </c>
      <c r="C393" s="911" t="s">
        <v>137</v>
      </c>
      <c r="D393" s="29">
        <f>'2 уровень'!F1378</f>
        <v>1629</v>
      </c>
      <c r="E393" s="29">
        <f>'2 уровень'!G1378</f>
        <v>1357</v>
      </c>
      <c r="F393" s="29">
        <f>'2 уровень'!H1378</f>
        <v>1439</v>
      </c>
      <c r="G393" s="142">
        <f>'2 уровень'!I1378</f>
        <v>106.0427413411938</v>
      </c>
      <c r="H393" s="156">
        <f>'2 уровень'!J1378</f>
        <v>7.8152240638428481</v>
      </c>
      <c r="I393" s="156">
        <f>'2 уровень'!K1378</f>
        <v>8.2835302293259208</v>
      </c>
      <c r="J393" s="151">
        <f>'2 уровень'!L1378</f>
        <v>12731</v>
      </c>
      <c r="K393" s="151">
        <f>'2 уровень'!M1378</f>
        <v>10610</v>
      </c>
      <c r="L393" s="151">
        <f>'2 уровень'!N1378</f>
        <v>11920</v>
      </c>
      <c r="M393" s="151">
        <f>'2 уровень'!O1378</f>
        <v>112.34684260131951</v>
      </c>
      <c r="N393" s="151">
        <f>'2 уровень'!P1378</f>
        <v>49.666666666666664</v>
      </c>
      <c r="O393" s="151">
        <f>'2 уровень'!Q1378</f>
        <v>288</v>
      </c>
      <c r="P393" s="150">
        <f>'2 уровень'!R1378</f>
        <v>35732.323539072</v>
      </c>
      <c r="Q393" s="150">
        <f>'2 уровень'!S1378</f>
        <v>35732.323539072</v>
      </c>
      <c r="R393" s="150">
        <f>'2 уровень'!T1378</f>
        <v>35732.323539072</v>
      </c>
      <c r="S393" s="150">
        <f>'2 уровень'!U1378</f>
        <v>35732.323539072</v>
      </c>
      <c r="T393" s="150">
        <f>'2 уровень'!V1378</f>
        <v>35732.323539072</v>
      </c>
      <c r="U393" s="150">
        <f>'2 уровень'!W1378</f>
        <v>35732.323539072</v>
      </c>
      <c r="V393" s="150">
        <f>'2 уровень'!X1378</f>
        <v>35732.323539072</v>
      </c>
      <c r="W393" s="150">
        <f>'2 уровень'!Y1378</f>
        <v>35732.323539072</v>
      </c>
      <c r="X393" s="150">
        <f>'2 уровень'!Z1378</f>
        <v>35732.323539072</v>
      </c>
      <c r="Y393" s="150">
        <f>'2 уровень'!AA1378</f>
        <v>35732.323539072</v>
      </c>
      <c r="Z393" s="150">
        <f>'2 уровень'!AB1378</f>
        <v>29776.93628256</v>
      </c>
      <c r="AA393" s="150">
        <f>'2 уровень'!AC1378</f>
        <v>30531.946709999997</v>
      </c>
      <c r="AB393" s="996">
        <f>'2 уровень'!AD1378</f>
        <v>0</v>
      </c>
      <c r="AC393" s="150">
        <f>'2 уровень'!AE1378</f>
        <v>0</v>
      </c>
      <c r="AD393" s="150">
        <f>'2 уровень'!AF1378</f>
        <v>755.01042743999733</v>
      </c>
      <c r="AE393" s="150">
        <f>'2 уровень'!AG1378</f>
        <v>0</v>
      </c>
      <c r="AF393" s="150">
        <f>'2 уровень'!AH1378</f>
        <v>-317.28313999999995</v>
      </c>
      <c r="AG393" s="563">
        <f>'2 уровень'!AI1378</f>
        <v>30214.663569999997</v>
      </c>
      <c r="AH393" s="150">
        <f>AA393/Z393*100</f>
        <v>102.53555443137445</v>
      </c>
      <c r="AI393" s="150">
        <f>AG393/Z393*100</f>
        <v>101.47002123820363</v>
      </c>
      <c r="AJ393" s="1216">
        <f>'2 уровень'!AJ1378</f>
        <v>0</v>
      </c>
      <c r="AK393" s="1223">
        <f>'2 уровень'!AK1378</f>
        <v>0</v>
      </c>
      <c r="AL393" s="337">
        <f t="shared" si="80"/>
        <v>30214663.569999997</v>
      </c>
      <c r="AM393" s="337">
        <f t="shared" ref="AM393:AM456" si="95">AF393*1000</f>
        <v>-317283.13999999996</v>
      </c>
      <c r="AN393" s="1112">
        <f t="shared" si="93"/>
        <v>21935.128016618783</v>
      </c>
      <c r="AO393" s="137">
        <f t="shared" si="94"/>
        <v>21217.475128561498</v>
      </c>
      <c r="AP393" s="137"/>
      <c r="AQ393" s="426">
        <f t="shared" si="81"/>
        <v>-9.0949470177292824E-13</v>
      </c>
      <c r="AR393" s="137"/>
      <c r="AS393" s="137"/>
      <c r="AT393" s="137"/>
      <c r="AU393" s="137"/>
      <c r="AV393" s="137"/>
      <c r="AW393" s="137"/>
      <c r="AX393" s="137"/>
      <c r="AY393" s="137"/>
      <c r="AZ393" s="137"/>
      <c r="BA393" s="137"/>
      <c r="BB393" s="137"/>
      <c r="BC393" s="137"/>
      <c r="BD393" s="137"/>
      <c r="BE393" s="137"/>
      <c r="BF393" s="137"/>
      <c r="BG393" s="137"/>
      <c r="BH393" s="137"/>
      <c r="BI393" s="137"/>
      <c r="BJ393" s="137"/>
      <c r="BK393" s="137"/>
      <c r="BL393" s="137"/>
      <c r="BM393" s="137"/>
      <c r="BN393" s="137"/>
      <c r="BO393" s="137"/>
      <c r="BP393" s="137"/>
      <c r="BQ393" s="137"/>
      <c r="BR393" s="137"/>
      <c r="BS393" s="137"/>
      <c r="BT393" s="137"/>
      <c r="BU393" s="137"/>
      <c r="BV393" s="137"/>
      <c r="BW393" s="137"/>
      <c r="BX393" s="137"/>
      <c r="BY393" s="137"/>
      <c r="BZ393" s="137"/>
      <c r="CA393" s="137"/>
      <c r="CB393" s="137"/>
      <c r="CC393" s="137"/>
      <c r="CD393" s="137"/>
      <c r="CE393" s="137"/>
      <c r="CF393" s="137"/>
      <c r="CG393" s="137"/>
      <c r="CH393" s="137"/>
      <c r="CI393" s="137"/>
      <c r="CJ393" s="137"/>
      <c r="CK393" s="137"/>
      <c r="CL393" s="137"/>
      <c r="CM393" s="137"/>
      <c r="CN393" s="137"/>
      <c r="CO393" s="137"/>
      <c r="CP393" s="137"/>
      <c r="CQ393" s="137"/>
      <c r="CR393" s="137"/>
      <c r="CS393" s="137"/>
      <c r="CT393" s="137"/>
      <c r="CU393" s="137"/>
      <c r="CV393" s="137"/>
      <c r="CW393" s="137"/>
      <c r="CX393" s="137"/>
      <c r="CY393" s="137"/>
      <c r="CZ393" s="137"/>
      <c r="DA393" s="137"/>
      <c r="DB393" s="137"/>
      <c r="DC393" s="137"/>
      <c r="DD393" s="137"/>
      <c r="DE393" s="137"/>
      <c r="DF393" s="137"/>
      <c r="DG393" s="137"/>
      <c r="DH393" s="137"/>
      <c r="DI393" s="137"/>
      <c r="DJ393" s="137"/>
      <c r="DK393" s="137"/>
      <c r="DL393" s="137"/>
      <c r="DM393" s="137"/>
      <c r="DN393" s="137"/>
      <c r="DO393" s="137"/>
      <c r="DP393" s="137"/>
      <c r="DQ393" s="137"/>
      <c r="DR393" s="137"/>
      <c r="DS393" s="137"/>
      <c r="DT393" s="137"/>
      <c r="DU393" s="137"/>
      <c r="DV393" s="137"/>
      <c r="DW393" s="137"/>
      <c r="DX393" s="137"/>
      <c r="DY393" s="137"/>
      <c r="DZ393" s="137"/>
      <c r="EA393" s="137"/>
      <c r="EB393" s="137"/>
      <c r="EC393" s="137"/>
      <c r="ED393" s="137"/>
      <c r="EE393" s="137"/>
      <c r="EF393" s="137"/>
      <c r="EG393" s="137"/>
      <c r="EH393" s="137"/>
      <c r="EI393" s="137"/>
      <c r="EJ393" s="137"/>
      <c r="EK393" s="137"/>
      <c r="EL393" s="137"/>
      <c r="EM393" s="137"/>
      <c r="EN393" s="137"/>
      <c r="EO393" s="137"/>
      <c r="EP393" s="137"/>
      <c r="EQ393" s="137"/>
      <c r="ER393" s="137"/>
      <c r="ES393" s="137"/>
      <c r="ET393" s="137"/>
      <c r="EU393" s="137"/>
      <c r="EV393" s="137"/>
      <c r="EW393" s="137"/>
      <c r="EX393" s="137"/>
      <c r="EY393" s="137"/>
      <c r="EZ393" s="137"/>
      <c r="FA393" s="137"/>
      <c r="FB393" s="137"/>
      <c r="FC393" s="137"/>
      <c r="FD393" s="137"/>
      <c r="FE393" s="137"/>
      <c r="FF393" s="137"/>
      <c r="FG393" s="137"/>
      <c r="FH393" s="137"/>
      <c r="FI393" s="137"/>
      <c r="FJ393" s="137"/>
      <c r="FK393" s="137"/>
      <c r="FL393" s="137"/>
      <c r="FM393" s="137"/>
      <c r="FN393" s="137"/>
      <c r="FO393" s="137"/>
      <c r="FP393" s="137"/>
      <c r="FQ393" s="137"/>
      <c r="FR393" s="137"/>
      <c r="FS393" s="137"/>
      <c r="FT393" s="137"/>
      <c r="FU393" s="137"/>
      <c r="FV393" s="137"/>
      <c r="FW393" s="137"/>
      <c r="FX393" s="137"/>
      <c r="FY393" s="137"/>
      <c r="FZ393" s="137"/>
      <c r="GA393" s="137"/>
      <c r="GB393" s="137"/>
      <c r="GC393" s="137"/>
      <c r="GD393" s="137"/>
      <c r="GE393" s="137"/>
      <c r="GF393" s="137"/>
      <c r="GG393" s="137"/>
      <c r="GH393" s="137"/>
      <c r="GI393" s="137"/>
      <c r="GJ393" s="137"/>
      <c r="GK393" s="137"/>
      <c r="GL393" s="137"/>
      <c r="GM393" s="137"/>
      <c r="GN393" s="137"/>
      <c r="GO393" s="137"/>
      <c r="GP393" s="137"/>
      <c r="GQ393" s="137"/>
      <c r="GR393" s="137"/>
      <c r="GS393" s="137"/>
      <c r="GT393" s="137"/>
      <c r="GU393" s="137"/>
      <c r="GV393" s="137"/>
      <c r="GW393" s="137"/>
    </row>
    <row r="394" spans="1:205" ht="29.25" x14ac:dyDescent="0.25">
      <c r="A394" s="19">
        <v>1</v>
      </c>
      <c r="B394" s="19">
        <f t="shared" si="89"/>
        <v>1</v>
      </c>
      <c r="C394" s="2979" t="s">
        <v>248</v>
      </c>
      <c r="D394" s="29">
        <f>'2 уровень'!F1379</f>
        <v>10</v>
      </c>
      <c r="E394" s="29">
        <f>'2 уровень'!G1379</f>
        <v>8</v>
      </c>
      <c r="F394" s="29">
        <f>'2 уровень'!H1379</f>
        <v>2</v>
      </c>
      <c r="G394" s="142">
        <f>'2 уровень'!I1379</f>
        <v>25</v>
      </c>
      <c r="H394" s="156">
        <f>'2 уровень'!J1379</f>
        <v>8</v>
      </c>
      <c r="I394" s="156">
        <f>'2 уровень'!K1379</f>
        <v>12</v>
      </c>
      <c r="J394" s="151">
        <f>'2 уровень'!L1379</f>
        <v>80</v>
      </c>
      <c r="K394" s="151">
        <f>'2 уровень'!M1379</f>
        <v>67</v>
      </c>
      <c r="L394" s="151">
        <f>'2 уровень'!N1379</f>
        <v>24</v>
      </c>
      <c r="M394" s="151">
        <f>'2 уровень'!O1379</f>
        <v>35.820895522388057</v>
      </c>
      <c r="N394" s="151">
        <f>'2 уровень'!P1379</f>
        <v>0.33333333333333331</v>
      </c>
      <c r="O394" s="151">
        <f>'2 уровень'!Q1379</f>
        <v>86.399999999999991</v>
      </c>
      <c r="P394" s="150">
        <f>'2 уровень'!R1379</f>
        <v>383.80608000000001</v>
      </c>
      <c r="Q394" s="150">
        <f>'2 уровень'!S1379</f>
        <v>383.80608000000001</v>
      </c>
      <c r="R394" s="150">
        <f>'2 уровень'!T1379</f>
        <v>383.80608000000001</v>
      </c>
      <c r="S394" s="150">
        <f>'2 уровень'!U1379</f>
        <v>383.80608000000001</v>
      </c>
      <c r="T394" s="150">
        <f>'2 уровень'!V1379</f>
        <v>383.80608000000001</v>
      </c>
      <c r="U394" s="150">
        <f>'2 уровень'!W1379</f>
        <v>383.80608000000001</v>
      </c>
      <c r="V394" s="150">
        <f>'2 уровень'!X1379</f>
        <v>383.80608000000001</v>
      </c>
      <c r="W394" s="150">
        <f>'2 уровень'!Y1379</f>
        <v>383.80608000000001</v>
      </c>
      <c r="X394" s="150">
        <f>'2 уровень'!Z1379</f>
        <v>383.80608000000001</v>
      </c>
      <c r="Y394" s="150">
        <f>'2 уровень'!AA1379</f>
        <v>383.80608000000001</v>
      </c>
      <c r="Z394" s="150">
        <f>'2 уровень'!AB1379</f>
        <v>319.83839999999998</v>
      </c>
      <c r="AA394" s="150">
        <f>'2 уровень'!AC1379</f>
        <v>59.843449999999997</v>
      </c>
      <c r="AB394" s="996">
        <f>'2 уровень'!AD1379</f>
        <v>0</v>
      </c>
      <c r="AC394" s="150">
        <f>'2 уровень'!AE1379</f>
        <v>0</v>
      </c>
      <c r="AD394" s="150">
        <f>'2 уровень'!AF1379</f>
        <v>-259.99494999999996</v>
      </c>
      <c r="AE394" s="150">
        <f>'2 уровень'!AG1379</f>
        <v>0</v>
      </c>
      <c r="AF394" s="150">
        <f>'2 уровень'!AH1379</f>
        <v>0</v>
      </c>
      <c r="AG394" s="563">
        <f>'2 уровень'!AI1379</f>
        <v>59.843449999999997</v>
      </c>
      <c r="AH394" s="150"/>
      <c r="AI394" s="150"/>
      <c r="AJ394" s="1216">
        <f>'2 уровень'!AJ1379</f>
        <v>0</v>
      </c>
      <c r="AK394" s="1223">
        <f>'2 уровень'!AK1379</f>
        <v>0</v>
      </c>
      <c r="AL394" s="337">
        <f t="shared" ref="AL394:AL457" si="96">AG394*1000</f>
        <v>59843.45</v>
      </c>
      <c r="AM394" s="337">
        <f t="shared" si="95"/>
        <v>0</v>
      </c>
      <c r="AN394" s="1112">
        <f t="shared" si="93"/>
        <v>38380.608</v>
      </c>
      <c r="AO394" s="137">
        <f t="shared" si="94"/>
        <v>29921.724999999999</v>
      </c>
      <c r="AP394" s="137"/>
      <c r="AQ394" s="426">
        <f t="shared" ref="AQ394:AQ457" si="97">AA394-Z394-AD394</f>
        <v>0</v>
      </c>
      <c r="AR394" s="137"/>
      <c r="AS394" s="137"/>
      <c r="AT394" s="137"/>
      <c r="AU394" s="137"/>
      <c r="AV394" s="137"/>
      <c r="AW394" s="137"/>
      <c r="AX394" s="137"/>
      <c r="AY394" s="137"/>
      <c r="AZ394" s="137"/>
      <c r="BA394" s="137"/>
      <c r="BB394" s="137"/>
      <c r="BC394" s="137"/>
      <c r="BD394" s="137"/>
      <c r="BE394" s="137"/>
      <c r="BF394" s="137"/>
      <c r="BG394" s="137"/>
      <c r="BH394" s="137"/>
      <c r="BI394" s="137"/>
      <c r="BJ394" s="137"/>
      <c r="BK394" s="137"/>
      <c r="BL394" s="137"/>
      <c r="BM394" s="137"/>
      <c r="BN394" s="137"/>
      <c r="BO394" s="137"/>
      <c r="BP394" s="137"/>
      <c r="BQ394" s="137"/>
      <c r="BR394" s="137"/>
      <c r="BS394" s="137"/>
      <c r="BT394" s="137"/>
      <c r="BU394" s="137"/>
      <c r="BV394" s="137"/>
      <c r="BW394" s="137"/>
      <c r="BX394" s="137"/>
      <c r="BY394" s="137"/>
      <c r="BZ394" s="137"/>
      <c r="CA394" s="137"/>
      <c r="CB394" s="137"/>
      <c r="CC394" s="137"/>
      <c r="CD394" s="137"/>
      <c r="CE394" s="137"/>
      <c r="CF394" s="137"/>
      <c r="CG394" s="137"/>
      <c r="CH394" s="137"/>
      <c r="CI394" s="137"/>
      <c r="CJ394" s="137"/>
      <c r="CK394" s="137"/>
      <c r="CL394" s="137"/>
      <c r="CM394" s="137"/>
      <c r="CN394" s="137"/>
      <c r="CO394" s="137"/>
      <c r="CP394" s="137"/>
      <c r="CQ394" s="137"/>
      <c r="CR394" s="137"/>
      <c r="CS394" s="137"/>
      <c r="CT394" s="137"/>
      <c r="CU394" s="137"/>
      <c r="CV394" s="137"/>
      <c r="CW394" s="137"/>
      <c r="CX394" s="137"/>
      <c r="CY394" s="137"/>
      <c r="CZ394" s="137"/>
      <c r="DA394" s="137"/>
      <c r="DB394" s="137"/>
      <c r="DC394" s="137"/>
      <c r="DD394" s="137"/>
      <c r="DE394" s="137"/>
      <c r="DF394" s="137"/>
      <c r="DG394" s="137"/>
      <c r="DH394" s="137"/>
      <c r="DI394" s="137"/>
      <c r="DJ394" s="137"/>
      <c r="DK394" s="137"/>
      <c r="DL394" s="137"/>
      <c r="DM394" s="137"/>
      <c r="DN394" s="137"/>
      <c r="DO394" s="137"/>
      <c r="DP394" s="137"/>
      <c r="DQ394" s="137"/>
      <c r="DR394" s="137"/>
      <c r="DS394" s="137"/>
      <c r="DT394" s="137"/>
      <c r="DU394" s="137"/>
      <c r="DV394" s="137"/>
      <c r="DW394" s="137"/>
      <c r="DX394" s="137"/>
      <c r="DY394" s="137"/>
      <c r="DZ394" s="137"/>
      <c r="EA394" s="137"/>
      <c r="EB394" s="137"/>
      <c r="EC394" s="137"/>
      <c r="ED394" s="137"/>
      <c r="EE394" s="137"/>
      <c r="EF394" s="137"/>
      <c r="EG394" s="137"/>
      <c r="EH394" s="137"/>
      <c r="EI394" s="137"/>
      <c r="EJ394" s="137"/>
      <c r="EK394" s="137"/>
      <c r="EL394" s="137"/>
      <c r="EM394" s="137"/>
      <c r="EN394" s="137"/>
      <c r="EO394" s="137"/>
      <c r="EP394" s="137"/>
      <c r="EQ394" s="137"/>
      <c r="ER394" s="137"/>
      <c r="ES394" s="137"/>
      <c r="ET394" s="137"/>
      <c r="EU394" s="137"/>
      <c r="EV394" s="137"/>
      <c r="EW394" s="137"/>
      <c r="EX394" s="137"/>
      <c r="EY394" s="137"/>
      <c r="EZ394" s="137"/>
      <c r="FA394" s="137"/>
      <c r="FB394" s="137"/>
      <c r="FC394" s="137"/>
      <c r="FD394" s="137"/>
      <c r="FE394" s="137"/>
      <c r="FF394" s="137"/>
      <c r="FG394" s="137"/>
      <c r="FH394" s="137"/>
      <c r="FI394" s="137"/>
      <c r="FJ394" s="137"/>
      <c r="FK394" s="137"/>
      <c r="FL394" s="137"/>
      <c r="FM394" s="137"/>
      <c r="FN394" s="137"/>
      <c r="FO394" s="137"/>
      <c r="FP394" s="137"/>
      <c r="FQ394" s="137"/>
      <c r="FR394" s="137"/>
      <c r="FS394" s="137"/>
      <c r="FT394" s="137"/>
      <c r="FU394" s="137"/>
      <c r="FV394" s="137"/>
      <c r="FW394" s="137"/>
      <c r="FX394" s="137"/>
      <c r="FY394" s="137"/>
      <c r="FZ394" s="137"/>
      <c r="GA394" s="137"/>
      <c r="GB394" s="137"/>
      <c r="GC394" s="137"/>
      <c r="GD394" s="137"/>
      <c r="GE394" s="137"/>
      <c r="GF394" s="137"/>
      <c r="GG394" s="137"/>
      <c r="GH394" s="137"/>
      <c r="GI394" s="137"/>
      <c r="GJ394" s="137"/>
      <c r="GK394" s="137"/>
      <c r="GL394" s="137"/>
      <c r="GM394" s="137"/>
      <c r="GN394" s="137"/>
      <c r="GO394" s="137"/>
      <c r="GP394" s="137"/>
      <c r="GQ394" s="137"/>
      <c r="GR394" s="137"/>
      <c r="GS394" s="137"/>
      <c r="GT394" s="137"/>
      <c r="GU394" s="137"/>
      <c r="GV394" s="137"/>
      <c r="GW394" s="137"/>
    </row>
    <row r="395" spans="1:205" x14ac:dyDescent="0.25">
      <c r="A395" s="19">
        <v>1</v>
      </c>
      <c r="B395" s="19">
        <f t="shared" si="89"/>
        <v>1</v>
      </c>
      <c r="C395" s="911" t="s">
        <v>204</v>
      </c>
      <c r="D395" s="29">
        <f>'2 уровень'!F1380</f>
        <v>5500</v>
      </c>
      <c r="E395" s="29">
        <f>'2 уровень'!G1380</f>
        <v>4583</v>
      </c>
      <c r="F395" s="29">
        <f>'2 уровень'!H1380</f>
        <v>3643</v>
      </c>
      <c r="G395" s="142">
        <f>'2 уровень'!I1380</f>
        <v>79.489417412175428</v>
      </c>
      <c r="H395" s="156">
        <f>'2 уровень'!J1380</f>
        <v>0</v>
      </c>
      <c r="I395" s="156">
        <f>'2 уровень'!K1380</f>
        <v>0</v>
      </c>
      <c r="J395" s="151">
        <f>'2 уровень'!L1380</f>
        <v>0</v>
      </c>
      <c r="K395" s="151">
        <f>'2 уровень'!M1380</f>
        <v>0</v>
      </c>
      <c r="L395" s="151">
        <f>'2 уровень'!N1380</f>
        <v>0</v>
      </c>
      <c r="M395" s="151">
        <f>'2 уровень'!O1380</f>
        <v>0</v>
      </c>
      <c r="N395" s="151">
        <f>'2 уровень'!P1380</f>
        <v>0</v>
      </c>
      <c r="O395" s="151">
        <f>'2 уровень'!Q1380</f>
        <v>0</v>
      </c>
      <c r="P395" s="150">
        <f>'2 уровень'!R1380</f>
        <v>0</v>
      </c>
      <c r="Q395" s="150">
        <f>'2 уровень'!S1380</f>
        <v>0</v>
      </c>
      <c r="R395" s="150">
        <f>'2 уровень'!T1380</f>
        <v>0</v>
      </c>
      <c r="S395" s="150">
        <f>'2 уровень'!U1380</f>
        <v>0</v>
      </c>
      <c r="T395" s="150">
        <f>'2 уровень'!V1380</f>
        <v>0</v>
      </c>
      <c r="U395" s="150">
        <f>'2 уровень'!W1380</f>
        <v>0</v>
      </c>
      <c r="V395" s="150">
        <f>'2 уровень'!X1380</f>
        <v>0</v>
      </c>
      <c r="W395" s="150">
        <f>'2 уровень'!Y1380</f>
        <v>0</v>
      </c>
      <c r="X395" s="150">
        <f>'2 уровень'!Z1380</f>
        <v>0</v>
      </c>
      <c r="Y395" s="150">
        <f>'2 уровень'!AA1380</f>
        <v>0</v>
      </c>
      <c r="Z395" s="150">
        <f>'2 уровень'!AB1380</f>
        <v>0</v>
      </c>
      <c r="AA395" s="150">
        <f>'2 уровень'!AC1380</f>
        <v>0</v>
      </c>
      <c r="AB395" s="996">
        <f>'2 уровень'!AD1380</f>
        <v>0</v>
      </c>
      <c r="AC395" s="150">
        <f>'2 уровень'!AE1380</f>
        <v>0</v>
      </c>
      <c r="AD395" s="150">
        <f>'2 уровень'!AF1380</f>
        <v>0</v>
      </c>
      <c r="AE395" s="150">
        <f>'2 уровень'!AG1380</f>
        <v>0</v>
      </c>
      <c r="AF395" s="150">
        <f>'2 уровень'!AH1380</f>
        <v>0</v>
      </c>
      <c r="AG395" s="563">
        <f>'2 уровень'!AI1380</f>
        <v>0</v>
      </c>
      <c r="AH395" s="150"/>
      <c r="AI395" s="150"/>
      <c r="AJ395" s="1216">
        <f>'2 уровень'!AJ1380</f>
        <v>0</v>
      </c>
      <c r="AK395" s="1223">
        <f>'2 уровень'!AK1380</f>
        <v>0</v>
      </c>
      <c r="AL395" s="337">
        <f t="shared" si="96"/>
        <v>0</v>
      </c>
      <c r="AM395" s="337">
        <f t="shared" si="95"/>
        <v>0</v>
      </c>
      <c r="AN395" s="1112">
        <f t="shared" si="93"/>
        <v>0</v>
      </c>
      <c r="AO395" s="137">
        <f t="shared" si="94"/>
        <v>0</v>
      </c>
      <c r="AP395" s="137"/>
      <c r="AQ395" s="426">
        <f t="shared" si="97"/>
        <v>0</v>
      </c>
      <c r="AR395" s="137"/>
      <c r="AS395" s="137"/>
      <c r="AT395" s="137"/>
      <c r="AU395" s="137"/>
      <c r="AV395" s="137"/>
      <c r="AW395" s="137"/>
      <c r="AX395" s="137"/>
      <c r="AY395" s="137"/>
      <c r="AZ395" s="137"/>
      <c r="BA395" s="137"/>
      <c r="BB395" s="137"/>
      <c r="BC395" s="137"/>
      <c r="BD395" s="137"/>
      <c r="BE395" s="137"/>
      <c r="BF395" s="137"/>
      <c r="BG395" s="137"/>
      <c r="BH395" s="137"/>
      <c r="BI395" s="137"/>
      <c r="BJ395" s="137"/>
      <c r="BK395" s="137"/>
      <c r="BL395" s="137"/>
      <c r="BM395" s="137"/>
      <c r="BN395" s="137"/>
      <c r="BO395" s="137"/>
      <c r="BP395" s="137"/>
      <c r="BQ395" s="137"/>
      <c r="BR395" s="137"/>
      <c r="BS395" s="137"/>
      <c r="BT395" s="137"/>
      <c r="BU395" s="137"/>
      <c r="BV395" s="137"/>
      <c r="BW395" s="137"/>
      <c r="BX395" s="137"/>
      <c r="BY395" s="137"/>
      <c r="BZ395" s="137"/>
      <c r="CA395" s="137"/>
      <c r="CB395" s="137"/>
      <c r="CC395" s="137"/>
      <c r="CD395" s="137"/>
      <c r="CE395" s="137"/>
      <c r="CF395" s="137"/>
      <c r="CG395" s="137"/>
      <c r="CH395" s="137"/>
      <c r="CI395" s="137"/>
      <c r="CJ395" s="137"/>
      <c r="CK395" s="137"/>
      <c r="CL395" s="137"/>
      <c r="CM395" s="137"/>
      <c r="CN395" s="137"/>
      <c r="CO395" s="137"/>
      <c r="CP395" s="137"/>
      <c r="CQ395" s="137"/>
      <c r="CR395" s="137"/>
      <c r="CS395" s="137"/>
      <c r="CT395" s="137"/>
      <c r="CU395" s="137"/>
      <c r="CV395" s="137"/>
      <c r="CW395" s="137"/>
      <c r="CX395" s="137"/>
      <c r="CY395" s="137"/>
      <c r="CZ395" s="137"/>
      <c r="DA395" s="137"/>
      <c r="DB395" s="137"/>
      <c r="DC395" s="137"/>
      <c r="DD395" s="137"/>
      <c r="DE395" s="137"/>
      <c r="DF395" s="137"/>
      <c r="DG395" s="137"/>
      <c r="DH395" s="137"/>
      <c r="DI395" s="137"/>
      <c r="DJ395" s="137"/>
      <c r="DK395" s="137"/>
      <c r="DL395" s="137"/>
      <c r="DM395" s="137"/>
      <c r="DN395" s="137"/>
      <c r="DO395" s="137"/>
      <c r="DP395" s="137"/>
      <c r="DQ395" s="137"/>
      <c r="DR395" s="137"/>
      <c r="DS395" s="137"/>
      <c r="DT395" s="137"/>
      <c r="DU395" s="137"/>
      <c r="DV395" s="137"/>
      <c r="DW395" s="137"/>
      <c r="DX395" s="137"/>
      <c r="DY395" s="137"/>
      <c r="DZ395" s="137"/>
      <c r="EA395" s="137"/>
      <c r="EB395" s="137"/>
      <c r="EC395" s="137"/>
      <c r="ED395" s="137"/>
      <c r="EE395" s="137"/>
      <c r="EF395" s="137"/>
      <c r="EG395" s="137"/>
      <c r="EH395" s="137"/>
      <c r="EI395" s="137"/>
      <c r="EJ395" s="137"/>
      <c r="EK395" s="137"/>
      <c r="EL395" s="137"/>
      <c r="EM395" s="137"/>
      <c r="EN395" s="137"/>
      <c r="EO395" s="137"/>
      <c r="EP395" s="137"/>
      <c r="EQ395" s="137"/>
      <c r="ER395" s="137"/>
      <c r="ES395" s="137"/>
      <c r="ET395" s="137"/>
      <c r="EU395" s="137"/>
      <c r="EV395" s="137"/>
      <c r="EW395" s="137"/>
      <c r="EX395" s="137"/>
      <c r="EY395" s="137"/>
      <c r="EZ395" s="137"/>
      <c r="FA395" s="137"/>
      <c r="FB395" s="137"/>
      <c r="FC395" s="137"/>
      <c r="FD395" s="137"/>
      <c r="FE395" s="137"/>
      <c r="FF395" s="137"/>
      <c r="FG395" s="137"/>
      <c r="FH395" s="137"/>
      <c r="FI395" s="137"/>
      <c r="FJ395" s="137"/>
      <c r="FK395" s="137"/>
      <c r="FL395" s="137"/>
      <c r="FM395" s="137"/>
      <c r="FN395" s="137"/>
      <c r="FO395" s="137"/>
      <c r="FP395" s="137"/>
      <c r="FQ395" s="137"/>
      <c r="FR395" s="137"/>
      <c r="FS395" s="137"/>
      <c r="FT395" s="137"/>
      <c r="FU395" s="137"/>
      <c r="FV395" s="137"/>
      <c r="FW395" s="137"/>
      <c r="FX395" s="137"/>
      <c r="FY395" s="137"/>
      <c r="FZ395" s="137"/>
      <c r="GA395" s="137"/>
      <c r="GB395" s="137"/>
      <c r="GC395" s="137"/>
      <c r="GD395" s="137"/>
      <c r="GE395" s="137"/>
      <c r="GF395" s="137"/>
      <c r="GG395" s="137"/>
      <c r="GH395" s="137"/>
      <c r="GI395" s="137"/>
      <c r="GJ395" s="137"/>
      <c r="GK395" s="137"/>
      <c r="GL395" s="137"/>
      <c r="GM395" s="137"/>
      <c r="GN395" s="137"/>
      <c r="GO395" s="137"/>
      <c r="GP395" s="137"/>
      <c r="GQ395" s="137"/>
      <c r="GR395" s="137"/>
      <c r="GS395" s="137"/>
      <c r="GT395" s="137"/>
      <c r="GU395" s="137"/>
      <c r="GV395" s="137"/>
      <c r="GW395" s="137"/>
    </row>
    <row r="396" spans="1:205" x14ac:dyDescent="0.25">
      <c r="A396" s="19">
        <v>1</v>
      </c>
      <c r="B396" s="19">
        <f t="shared" si="89"/>
        <v>1</v>
      </c>
      <c r="C396" s="913" t="s">
        <v>205</v>
      </c>
      <c r="D396" s="29">
        <f>'2 уровень'!F1381</f>
        <v>5494</v>
      </c>
      <c r="E396" s="29">
        <f>'2 уровень'!G1381</f>
        <v>4578</v>
      </c>
      <c r="F396" s="29">
        <f>'2 уровень'!H1381</f>
        <v>3636</v>
      </c>
      <c r="G396" s="142">
        <f>'2 уровень'!I1381</f>
        <v>79.423328964613376</v>
      </c>
      <c r="H396" s="156">
        <f>'2 уровень'!J1381</f>
        <v>0</v>
      </c>
      <c r="I396" s="156">
        <f>'2 уровень'!K1381</f>
        <v>0</v>
      </c>
      <c r="J396" s="151">
        <f>'2 уровень'!L1381</f>
        <v>0</v>
      </c>
      <c r="K396" s="151">
        <f>'2 уровень'!M1381</f>
        <v>0</v>
      </c>
      <c r="L396" s="151">
        <f>'2 уровень'!N1381</f>
        <v>0</v>
      </c>
      <c r="M396" s="151">
        <f>'2 уровень'!O1381</f>
        <v>0</v>
      </c>
      <c r="N396" s="151">
        <f>'2 уровень'!P1381</f>
        <v>0</v>
      </c>
      <c r="O396" s="151">
        <f>'2 уровень'!Q1381</f>
        <v>0</v>
      </c>
      <c r="P396" s="150">
        <f>'2 уровень'!R1381</f>
        <v>0</v>
      </c>
      <c r="Q396" s="150">
        <f>'2 уровень'!S1381</f>
        <v>0</v>
      </c>
      <c r="R396" s="150">
        <f>'2 уровень'!T1381</f>
        <v>0</v>
      </c>
      <c r="S396" s="150">
        <f>'2 уровень'!U1381</f>
        <v>0</v>
      </c>
      <c r="T396" s="150">
        <f>'2 уровень'!V1381</f>
        <v>0</v>
      </c>
      <c r="U396" s="150">
        <f>'2 уровень'!W1381</f>
        <v>0</v>
      </c>
      <c r="V396" s="150">
        <f>'2 уровень'!X1381</f>
        <v>0</v>
      </c>
      <c r="W396" s="150">
        <f>'2 уровень'!Y1381</f>
        <v>0</v>
      </c>
      <c r="X396" s="150">
        <f>'2 уровень'!Z1381</f>
        <v>0</v>
      </c>
      <c r="Y396" s="150">
        <f>'2 уровень'!AA1381</f>
        <v>0</v>
      </c>
      <c r="Z396" s="150">
        <f>'2 уровень'!AB1381</f>
        <v>0</v>
      </c>
      <c r="AA396" s="150">
        <f>'2 уровень'!AC1381</f>
        <v>0</v>
      </c>
      <c r="AB396" s="996">
        <f>'2 уровень'!AD1381</f>
        <v>0</v>
      </c>
      <c r="AC396" s="150">
        <f>'2 уровень'!AE1381</f>
        <v>0</v>
      </c>
      <c r="AD396" s="150">
        <f>'2 уровень'!AF1381</f>
        <v>0</v>
      </c>
      <c r="AE396" s="150">
        <f>'2 уровень'!AG1381</f>
        <v>0</v>
      </c>
      <c r="AF396" s="150">
        <f>'2 уровень'!AH1381</f>
        <v>0</v>
      </c>
      <c r="AG396" s="563">
        <f>'2 уровень'!AI1381</f>
        <v>0</v>
      </c>
      <c r="AH396" s="150"/>
      <c r="AI396" s="150"/>
      <c r="AJ396" s="1216">
        <f>'2 уровень'!AJ1381</f>
        <v>0</v>
      </c>
      <c r="AK396" s="1223">
        <f>'2 уровень'!AK1381</f>
        <v>0</v>
      </c>
      <c r="AL396" s="337">
        <f t="shared" si="96"/>
        <v>0</v>
      </c>
      <c r="AM396" s="337">
        <f t="shared" si="95"/>
        <v>0</v>
      </c>
      <c r="AN396" s="1112">
        <f t="shared" si="93"/>
        <v>0</v>
      </c>
      <c r="AO396" s="137">
        <f t="shared" si="94"/>
        <v>0</v>
      </c>
      <c r="AP396" s="137"/>
      <c r="AQ396" s="426">
        <f t="shared" si="97"/>
        <v>0</v>
      </c>
      <c r="AR396" s="137"/>
      <c r="AS396" s="137"/>
      <c r="AT396" s="137"/>
      <c r="AU396" s="137"/>
      <c r="AV396" s="137"/>
      <c r="AW396" s="137"/>
      <c r="AX396" s="137"/>
      <c r="AY396" s="137"/>
      <c r="AZ396" s="137"/>
      <c r="BA396" s="137"/>
      <c r="BB396" s="137"/>
      <c r="BC396" s="137"/>
      <c r="BD396" s="137"/>
      <c r="BE396" s="137"/>
      <c r="BF396" s="137"/>
      <c r="BG396" s="137"/>
      <c r="BH396" s="137"/>
      <c r="BI396" s="137"/>
      <c r="BJ396" s="137"/>
      <c r="BK396" s="137"/>
      <c r="BL396" s="137"/>
      <c r="BM396" s="137"/>
      <c r="BN396" s="137"/>
      <c r="BO396" s="137"/>
      <c r="BP396" s="137"/>
      <c r="BQ396" s="137"/>
      <c r="BR396" s="137"/>
      <c r="BS396" s="137"/>
      <c r="BT396" s="137"/>
      <c r="BU396" s="137"/>
      <c r="BV396" s="137"/>
      <c r="BW396" s="137"/>
      <c r="BX396" s="137"/>
      <c r="BY396" s="137"/>
      <c r="BZ396" s="137"/>
      <c r="CA396" s="137"/>
      <c r="CB396" s="137"/>
      <c r="CC396" s="137"/>
      <c r="CD396" s="137"/>
      <c r="CE396" s="137"/>
      <c r="CF396" s="137"/>
      <c r="CG396" s="137"/>
      <c r="CH396" s="137"/>
      <c r="CI396" s="137"/>
      <c r="CJ396" s="137"/>
      <c r="CK396" s="137"/>
      <c r="CL396" s="137"/>
      <c r="CM396" s="137"/>
      <c r="CN396" s="137"/>
      <c r="CO396" s="137"/>
      <c r="CP396" s="137"/>
      <c r="CQ396" s="137"/>
      <c r="CR396" s="137"/>
      <c r="CS396" s="137"/>
      <c r="CT396" s="137"/>
      <c r="CU396" s="137"/>
      <c r="CV396" s="137"/>
      <c r="CW396" s="137"/>
      <c r="CX396" s="137"/>
      <c r="CY396" s="137"/>
      <c r="CZ396" s="137"/>
      <c r="DA396" s="137"/>
      <c r="DB396" s="137"/>
      <c r="DC396" s="137"/>
      <c r="DD396" s="137"/>
      <c r="DE396" s="137"/>
      <c r="DF396" s="137"/>
      <c r="DG396" s="137"/>
      <c r="DH396" s="137"/>
      <c r="DI396" s="137"/>
      <c r="DJ396" s="137"/>
      <c r="DK396" s="137"/>
      <c r="DL396" s="137"/>
      <c r="DM396" s="137"/>
      <c r="DN396" s="137"/>
      <c r="DO396" s="137"/>
      <c r="DP396" s="137"/>
      <c r="DQ396" s="137"/>
      <c r="DR396" s="137"/>
      <c r="DS396" s="137"/>
      <c r="DT396" s="137"/>
      <c r="DU396" s="137"/>
      <c r="DV396" s="137"/>
      <c r="DW396" s="137"/>
      <c r="DX396" s="137"/>
      <c r="DY396" s="137"/>
      <c r="DZ396" s="137"/>
      <c r="EA396" s="137"/>
      <c r="EB396" s="137"/>
      <c r="EC396" s="137"/>
      <c r="ED396" s="137"/>
      <c r="EE396" s="137"/>
      <c r="EF396" s="137"/>
      <c r="EG396" s="137"/>
      <c r="EH396" s="137"/>
      <c r="EI396" s="137"/>
      <c r="EJ396" s="137"/>
      <c r="EK396" s="137"/>
      <c r="EL396" s="137"/>
      <c r="EM396" s="137"/>
      <c r="EN396" s="137"/>
      <c r="EO396" s="137"/>
      <c r="EP396" s="137"/>
      <c r="EQ396" s="137"/>
      <c r="ER396" s="137"/>
      <c r="ES396" s="137"/>
      <c r="ET396" s="137"/>
      <c r="EU396" s="137"/>
      <c r="EV396" s="137"/>
      <c r="EW396" s="137"/>
      <c r="EX396" s="137"/>
      <c r="EY396" s="137"/>
      <c r="EZ396" s="137"/>
      <c r="FA396" s="137"/>
      <c r="FB396" s="137"/>
      <c r="FC396" s="137"/>
      <c r="FD396" s="137"/>
      <c r="FE396" s="137"/>
      <c r="FF396" s="137"/>
      <c r="FG396" s="137"/>
      <c r="FH396" s="137"/>
      <c r="FI396" s="137"/>
      <c r="FJ396" s="137"/>
      <c r="FK396" s="137"/>
      <c r="FL396" s="137"/>
      <c r="FM396" s="137"/>
      <c r="FN396" s="137"/>
      <c r="FO396" s="137"/>
      <c r="FP396" s="137"/>
      <c r="FQ396" s="137"/>
      <c r="FR396" s="137"/>
      <c r="FS396" s="137"/>
      <c r="FT396" s="137"/>
      <c r="FU396" s="137"/>
      <c r="FV396" s="137"/>
      <c r="FW396" s="137"/>
      <c r="FX396" s="137"/>
      <c r="FY396" s="137"/>
      <c r="FZ396" s="137"/>
      <c r="GA396" s="137"/>
      <c r="GB396" s="137"/>
      <c r="GC396" s="137"/>
      <c r="GD396" s="137"/>
      <c r="GE396" s="137"/>
      <c r="GF396" s="137"/>
      <c r="GG396" s="137"/>
      <c r="GH396" s="137"/>
      <c r="GI396" s="137"/>
      <c r="GJ396" s="137"/>
      <c r="GK396" s="137"/>
      <c r="GL396" s="137"/>
      <c r="GM396" s="137"/>
      <c r="GN396" s="137"/>
      <c r="GO396" s="137"/>
      <c r="GP396" s="137"/>
      <c r="GQ396" s="137"/>
      <c r="GR396" s="137"/>
      <c r="GS396" s="137"/>
      <c r="GT396" s="137"/>
      <c r="GU396" s="137"/>
      <c r="GV396" s="137"/>
      <c r="GW396" s="137"/>
    </row>
    <row r="397" spans="1:205" ht="30" x14ac:dyDescent="0.25">
      <c r="A397" s="19">
        <v>1</v>
      </c>
      <c r="B397" s="19">
        <f t="shared" si="89"/>
        <v>1</v>
      </c>
      <c r="C397" s="913" t="s">
        <v>206</v>
      </c>
      <c r="D397" s="29">
        <f>'2 уровень'!F1382</f>
        <v>6</v>
      </c>
      <c r="E397" s="29">
        <f>'2 уровень'!G1382</f>
        <v>5</v>
      </c>
      <c r="F397" s="29">
        <f>'2 уровень'!H1382</f>
        <v>7</v>
      </c>
      <c r="G397" s="142">
        <f>'2 уровень'!I1382</f>
        <v>140</v>
      </c>
      <c r="H397" s="156">
        <f>'2 уровень'!J1382</f>
        <v>0</v>
      </c>
      <c r="I397" s="156">
        <f>'2 уровень'!K1382</f>
        <v>0</v>
      </c>
      <c r="J397" s="151">
        <f>'2 уровень'!L1382</f>
        <v>0</v>
      </c>
      <c r="K397" s="151">
        <f>'2 уровень'!M1382</f>
        <v>0</v>
      </c>
      <c r="L397" s="151">
        <f>'2 уровень'!N1382</f>
        <v>0</v>
      </c>
      <c r="M397" s="151">
        <f>'2 уровень'!O1382</f>
        <v>0</v>
      </c>
      <c r="N397" s="151">
        <f>'2 уровень'!P1382</f>
        <v>0</v>
      </c>
      <c r="O397" s="151">
        <f>'2 уровень'!Q1382</f>
        <v>0</v>
      </c>
      <c r="P397" s="150">
        <f>'2 уровень'!R1382</f>
        <v>0</v>
      </c>
      <c r="Q397" s="150">
        <f>'2 уровень'!S1382</f>
        <v>0</v>
      </c>
      <c r="R397" s="150">
        <f>'2 уровень'!T1382</f>
        <v>0</v>
      </c>
      <c r="S397" s="150">
        <f>'2 уровень'!U1382</f>
        <v>0</v>
      </c>
      <c r="T397" s="150">
        <f>'2 уровень'!V1382</f>
        <v>0</v>
      </c>
      <c r="U397" s="150">
        <f>'2 уровень'!W1382</f>
        <v>0</v>
      </c>
      <c r="V397" s="150">
        <f>'2 уровень'!X1382</f>
        <v>0</v>
      </c>
      <c r="W397" s="150">
        <f>'2 уровень'!Y1382</f>
        <v>0</v>
      </c>
      <c r="X397" s="150">
        <f>'2 уровень'!Z1382</f>
        <v>0</v>
      </c>
      <c r="Y397" s="150">
        <f>'2 уровень'!AA1382</f>
        <v>0</v>
      </c>
      <c r="Z397" s="150">
        <f>'2 уровень'!AB1382</f>
        <v>0</v>
      </c>
      <c r="AA397" s="150">
        <f>'2 уровень'!AC1382</f>
        <v>0</v>
      </c>
      <c r="AB397" s="996">
        <f>'2 уровень'!AD1382</f>
        <v>0</v>
      </c>
      <c r="AC397" s="150">
        <f>'2 уровень'!AE1382</f>
        <v>0</v>
      </c>
      <c r="AD397" s="150">
        <f>'2 уровень'!AF1382</f>
        <v>0</v>
      </c>
      <c r="AE397" s="150">
        <f>'2 уровень'!AG1382</f>
        <v>0</v>
      </c>
      <c r="AF397" s="150">
        <f>'2 уровень'!AH1382</f>
        <v>0</v>
      </c>
      <c r="AG397" s="563">
        <f>'2 уровень'!AI1382</f>
        <v>0</v>
      </c>
      <c r="AH397" s="150"/>
      <c r="AI397" s="150"/>
      <c r="AJ397" s="1216">
        <f>'2 уровень'!AJ1382</f>
        <v>0</v>
      </c>
      <c r="AK397" s="1223">
        <f>'2 уровень'!AK1382</f>
        <v>0</v>
      </c>
      <c r="AL397" s="337">
        <f t="shared" si="96"/>
        <v>0</v>
      </c>
      <c r="AM397" s="337">
        <f t="shared" si="95"/>
        <v>0</v>
      </c>
      <c r="AN397" s="1112">
        <f t="shared" si="93"/>
        <v>0</v>
      </c>
      <c r="AO397" s="137">
        <f t="shared" si="94"/>
        <v>0</v>
      </c>
      <c r="AP397" s="137"/>
      <c r="AQ397" s="426">
        <f t="shared" si="97"/>
        <v>0</v>
      </c>
      <c r="AR397" s="137"/>
      <c r="AS397" s="137"/>
      <c r="AT397" s="137"/>
      <c r="AU397" s="137"/>
      <c r="AV397" s="137"/>
      <c r="AW397" s="137"/>
      <c r="AX397" s="137"/>
      <c r="AY397" s="137"/>
      <c r="AZ397" s="137"/>
      <c r="BA397" s="137"/>
      <c r="BB397" s="137"/>
      <c r="BC397" s="137"/>
      <c r="BD397" s="137"/>
      <c r="BE397" s="137"/>
      <c r="BF397" s="137"/>
      <c r="BG397" s="137"/>
      <c r="BH397" s="137"/>
      <c r="BI397" s="137"/>
      <c r="BJ397" s="137"/>
      <c r="BK397" s="137"/>
      <c r="BL397" s="137"/>
      <c r="BM397" s="137"/>
      <c r="BN397" s="137"/>
      <c r="BO397" s="137"/>
      <c r="BP397" s="137"/>
      <c r="BQ397" s="137"/>
      <c r="BR397" s="137"/>
      <c r="BS397" s="137"/>
      <c r="BT397" s="137"/>
      <c r="BU397" s="137"/>
      <c r="BV397" s="137"/>
      <c r="BW397" s="137"/>
      <c r="BX397" s="137"/>
      <c r="BY397" s="137"/>
      <c r="BZ397" s="137"/>
      <c r="CA397" s="137"/>
      <c r="CB397" s="137"/>
      <c r="CC397" s="137"/>
      <c r="CD397" s="137"/>
      <c r="CE397" s="137"/>
      <c r="CF397" s="137"/>
      <c r="CG397" s="137"/>
      <c r="CH397" s="137"/>
      <c r="CI397" s="137"/>
      <c r="CJ397" s="137"/>
      <c r="CK397" s="137"/>
      <c r="CL397" s="137"/>
      <c r="CM397" s="137"/>
      <c r="CN397" s="137"/>
      <c r="CO397" s="137"/>
      <c r="CP397" s="137"/>
      <c r="CQ397" s="137"/>
      <c r="CR397" s="137"/>
      <c r="CS397" s="137"/>
      <c r="CT397" s="137"/>
      <c r="CU397" s="137"/>
      <c r="CV397" s="137"/>
      <c r="CW397" s="137"/>
      <c r="CX397" s="137"/>
      <c r="CY397" s="137"/>
      <c r="CZ397" s="137"/>
      <c r="DA397" s="137"/>
      <c r="DB397" s="137"/>
      <c r="DC397" s="137"/>
      <c r="DD397" s="137"/>
      <c r="DE397" s="137"/>
      <c r="DF397" s="137"/>
      <c r="DG397" s="137"/>
      <c r="DH397" s="137"/>
      <c r="DI397" s="137"/>
      <c r="DJ397" s="137"/>
      <c r="DK397" s="137"/>
      <c r="DL397" s="137"/>
      <c r="DM397" s="137"/>
      <c r="DN397" s="137"/>
      <c r="DO397" s="137"/>
      <c r="DP397" s="137"/>
      <c r="DQ397" s="137"/>
      <c r="DR397" s="137"/>
      <c r="DS397" s="137"/>
      <c r="DT397" s="137"/>
      <c r="DU397" s="137"/>
      <c r="DV397" s="137"/>
      <c r="DW397" s="137"/>
      <c r="DX397" s="137"/>
      <c r="DY397" s="137"/>
      <c r="DZ397" s="137"/>
      <c r="EA397" s="137"/>
      <c r="EB397" s="137"/>
      <c r="EC397" s="137"/>
      <c r="ED397" s="137"/>
      <c r="EE397" s="137"/>
      <c r="EF397" s="137"/>
      <c r="EG397" s="137"/>
      <c r="EH397" s="137"/>
      <c r="EI397" s="137"/>
      <c r="EJ397" s="137"/>
      <c r="EK397" s="137"/>
      <c r="EL397" s="137"/>
      <c r="EM397" s="137"/>
      <c r="EN397" s="137"/>
      <c r="EO397" s="137"/>
      <c r="EP397" s="137"/>
      <c r="EQ397" s="137"/>
      <c r="ER397" s="137"/>
      <c r="ES397" s="137"/>
      <c r="ET397" s="137"/>
      <c r="EU397" s="137"/>
      <c r="EV397" s="137"/>
      <c r="EW397" s="137"/>
      <c r="EX397" s="137"/>
      <c r="EY397" s="137"/>
      <c r="EZ397" s="137"/>
      <c r="FA397" s="137"/>
      <c r="FB397" s="137"/>
      <c r="FC397" s="137"/>
      <c r="FD397" s="137"/>
      <c r="FE397" s="137"/>
      <c r="FF397" s="137"/>
      <c r="FG397" s="137"/>
      <c r="FH397" s="137"/>
      <c r="FI397" s="137"/>
      <c r="FJ397" s="137"/>
      <c r="FK397" s="137"/>
      <c r="FL397" s="137"/>
      <c r="FM397" s="137"/>
      <c r="FN397" s="137"/>
      <c r="FO397" s="137"/>
      <c r="FP397" s="137"/>
      <c r="FQ397" s="137"/>
      <c r="FR397" s="137"/>
      <c r="FS397" s="137"/>
      <c r="FT397" s="137"/>
      <c r="FU397" s="137"/>
      <c r="FV397" s="137"/>
      <c r="FW397" s="137"/>
      <c r="FX397" s="137"/>
      <c r="FY397" s="137"/>
      <c r="FZ397" s="137"/>
      <c r="GA397" s="137"/>
      <c r="GB397" s="137"/>
      <c r="GC397" s="137"/>
      <c r="GD397" s="137"/>
      <c r="GE397" s="137"/>
      <c r="GF397" s="137"/>
      <c r="GG397" s="137"/>
      <c r="GH397" s="137"/>
      <c r="GI397" s="137"/>
      <c r="GJ397" s="137"/>
      <c r="GK397" s="137"/>
      <c r="GL397" s="137"/>
      <c r="GM397" s="137"/>
      <c r="GN397" s="137"/>
      <c r="GO397" s="137"/>
      <c r="GP397" s="137"/>
      <c r="GQ397" s="137"/>
      <c r="GR397" s="137"/>
      <c r="GS397" s="137"/>
      <c r="GT397" s="137"/>
      <c r="GU397" s="137"/>
      <c r="GV397" s="137"/>
      <c r="GW397" s="137"/>
    </row>
    <row r="398" spans="1:205" ht="15.75" thickBot="1" x14ac:dyDescent="0.3">
      <c r="A398" s="19">
        <v>1</v>
      </c>
      <c r="B398" s="19">
        <f t="shared" si="89"/>
        <v>1</v>
      </c>
      <c r="C398" s="910" t="s">
        <v>211</v>
      </c>
      <c r="D398" s="153">
        <f>'2 уровень'!F1383</f>
        <v>5500</v>
      </c>
      <c r="E398" s="153">
        <f>'2 уровень'!G1383</f>
        <v>4583</v>
      </c>
      <c r="F398" s="153">
        <f>'2 уровень'!H1383</f>
        <v>3643</v>
      </c>
      <c r="G398" s="154">
        <f>'2 уровень'!I1383</f>
        <v>79.489417412175428</v>
      </c>
      <c r="H398" s="179">
        <f>'2 уровень'!J1383</f>
        <v>0</v>
      </c>
      <c r="I398" s="179">
        <f>'2 уровень'!K1383</f>
        <v>0</v>
      </c>
      <c r="J398" s="3276">
        <f>'2 уровень'!L1383</f>
        <v>0</v>
      </c>
      <c r="K398" s="3276">
        <f>'2 уровень'!M1383</f>
        <v>0</v>
      </c>
      <c r="L398" s="3276">
        <f>'2 уровень'!N1383</f>
        <v>0</v>
      </c>
      <c r="M398" s="3276">
        <f>'2 уровень'!O1383</f>
        <v>0</v>
      </c>
      <c r="N398" s="3276">
        <f>'2 уровень'!P1383</f>
        <v>0</v>
      </c>
      <c r="O398" s="3276">
        <f>'2 уровень'!Q1383</f>
        <v>0</v>
      </c>
      <c r="P398" s="155">
        <f>'2 уровень'!R1383</f>
        <v>34052.171999999999</v>
      </c>
      <c r="Q398" s="155">
        <f>'2 уровень'!S1383</f>
        <v>34052.171999999999</v>
      </c>
      <c r="R398" s="155">
        <f>'2 уровень'!T1383</f>
        <v>34052.171999999999</v>
      </c>
      <c r="S398" s="155">
        <f>'2 уровень'!U1383</f>
        <v>34052.171999999999</v>
      </c>
      <c r="T398" s="155">
        <f>'2 уровень'!V1383</f>
        <v>34052.171999999999</v>
      </c>
      <c r="U398" s="155">
        <f>'2 уровень'!W1383</f>
        <v>34052.171999999999</v>
      </c>
      <c r="V398" s="155">
        <f>'2 уровень'!X1383</f>
        <v>34052.171999999999</v>
      </c>
      <c r="W398" s="155">
        <f>'2 уровень'!Y1383</f>
        <v>34052.171999999999</v>
      </c>
      <c r="X398" s="155">
        <f>'2 уровень'!Z1383</f>
        <v>34052.171999999999</v>
      </c>
      <c r="Y398" s="155">
        <f>'2 уровень'!AA1383</f>
        <v>34052.171999999999</v>
      </c>
      <c r="Z398" s="155">
        <f>'2 уровень'!AB1383</f>
        <v>28376.81</v>
      </c>
      <c r="AA398" s="155">
        <f>'2 уровень'!AC1383</f>
        <v>28235.277570000002</v>
      </c>
      <c r="AB398" s="1000">
        <f>'2 уровень'!AD1383</f>
        <v>0</v>
      </c>
      <c r="AC398" s="155">
        <f>'2 уровень'!AE1383</f>
        <v>0</v>
      </c>
      <c r="AD398" s="155">
        <f>'2 уровень'!AF1383</f>
        <v>-141.53242999999929</v>
      </c>
      <c r="AE398" s="155">
        <f>'2 уровень'!AG1383</f>
        <v>0</v>
      </c>
      <c r="AF398" s="155">
        <f>'2 уровень'!AH1383</f>
        <v>-227.80127000000002</v>
      </c>
      <c r="AG398" s="580">
        <f>'2 уровень'!AI1383</f>
        <v>28007.476300000002</v>
      </c>
      <c r="AH398" s="155">
        <f>AA398/Z398*100</f>
        <v>99.501239110386265</v>
      </c>
      <c r="AI398" s="155">
        <f>AG398/Z398*100</f>
        <v>98.698466459055837</v>
      </c>
      <c r="AJ398" s="1231">
        <f>'2 уровень'!AJ1383</f>
        <v>0</v>
      </c>
      <c r="AK398" s="1246">
        <f>'2 уровень'!AK1383</f>
        <v>0</v>
      </c>
      <c r="AL398" s="337">
        <f t="shared" si="96"/>
        <v>28007476.300000001</v>
      </c>
      <c r="AM398" s="337">
        <f t="shared" si="95"/>
        <v>-227801.27000000002</v>
      </c>
      <c r="AN398" s="1112">
        <f t="shared" si="93"/>
        <v>6191.3040000000001</v>
      </c>
      <c r="AO398" s="137">
        <f t="shared" si="94"/>
        <v>7750.5565660170196</v>
      </c>
      <c r="AP398" s="137"/>
      <c r="AQ398" s="426">
        <f t="shared" si="97"/>
        <v>0</v>
      </c>
      <c r="AR398" s="137"/>
      <c r="AS398" s="137"/>
      <c r="AT398" s="137"/>
      <c r="AU398" s="137"/>
      <c r="AV398" s="137"/>
      <c r="AW398" s="137"/>
      <c r="AX398" s="137"/>
      <c r="AY398" s="137"/>
      <c r="AZ398" s="137"/>
      <c r="BA398" s="137"/>
      <c r="BB398" s="137"/>
      <c r="BC398" s="137"/>
      <c r="BD398" s="137"/>
      <c r="BE398" s="137"/>
      <c r="BF398" s="137"/>
      <c r="BG398" s="137"/>
      <c r="BH398" s="137"/>
      <c r="BI398" s="137"/>
      <c r="BJ398" s="137"/>
      <c r="BK398" s="137"/>
      <c r="BL398" s="137"/>
      <c r="BM398" s="137"/>
      <c r="BN398" s="137"/>
      <c r="BO398" s="137"/>
      <c r="BP398" s="137"/>
      <c r="BQ398" s="137"/>
      <c r="BR398" s="137"/>
      <c r="BS398" s="137"/>
      <c r="BT398" s="137"/>
      <c r="BU398" s="137"/>
      <c r="BV398" s="137"/>
      <c r="BW398" s="137"/>
      <c r="BX398" s="137"/>
      <c r="BY398" s="137"/>
      <c r="BZ398" s="137"/>
      <c r="CA398" s="137"/>
      <c r="CB398" s="137"/>
      <c r="CC398" s="137"/>
      <c r="CD398" s="137"/>
      <c r="CE398" s="137"/>
      <c r="CF398" s="137"/>
      <c r="CG398" s="137"/>
      <c r="CH398" s="137"/>
      <c r="CI398" s="137"/>
      <c r="CJ398" s="137"/>
      <c r="CK398" s="137"/>
      <c r="CL398" s="137"/>
      <c r="CM398" s="137"/>
      <c r="CN398" s="137"/>
      <c r="CO398" s="137"/>
      <c r="CP398" s="137"/>
      <c r="CQ398" s="137"/>
      <c r="CR398" s="137"/>
      <c r="CS398" s="137"/>
      <c r="CT398" s="137"/>
      <c r="CU398" s="137"/>
      <c r="CV398" s="137"/>
      <c r="CW398" s="137"/>
      <c r="CX398" s="137"/>
      <c r="CY398" s="137"/>
      <c r="CZ398" s="137"/>
      <c r="DA398" s="137"/>
      <c r="DB398" s="137"/>
      <c r="DC398" s="137"/>
      <c r="DD398" s="137"/>
      <c r="DE398" s="137"/>
      <c r="DF398" s="137"/>
      <c r="DG398" s="137"/>
      <c r="DH398" s="137"/>
      <c r="DI398" s="137"/>
      <c r="DJ398" s="137"/>
      <c r="DK398" s="137"/>
      <c r="DL398" s="137"/>
      <c r="DM398" s="137"/>
      <c r="DN398" s="137"/>
      <c r="DO398" s="137"/>
      <c r="DP398" s="137"/>
      <c r="DQ398" s="137"/>
      <c r="DR398" s="137"/>
      <c r="DS398" s="137"/>
      <c r="DT398" s="137"/>
      <c r="DU398" s="137"/>
      <c r="DV398" s="137"/>
      <c r="DW398" s="137"/>
      <c r="DX398" s="137"/>
      <c r="DY398" s="137"/>
      <c r="DZ398" s="137"/>
      <c r="EA398" s="137"/>
      <c r="EB398" s="137"/>
      <c r="EC398" s="137"/>
      <c r="ED398" s="137"/>
      <c r="EE398" s="137"/>
      <c r="EF398" s="137"/>
      <c r="EG398" s="137"/>
      <c r="EH398" s="137"/>
      <c r="EI398" s="137"/>
      <c r="EJ398" s="137"/>
      <c r="EK398" s="137"/>
      <c r="EL398" s="137"/>
      <c r="EM398" s="137"/>
      <c r="EN398" s="137"/>
      <c r="EO398" s="137"/>
      <c r="EP398" s="137"/>
      <c r="EQ398" s="137"/>
      <c r="ER398" s="137"/>
      <c r="ES398" s="137"/>
      <c r="ET398" s="137"/>
      <c r="EU398" s="137"/>
      <c r="EV398" s="137"/>
      <c r="EW398" s="137"/>
      <c r="EX398" s="137"/>
      <c r="EY398" s="137"/>
      <c r="EZ398" s="137"/>
      <c r="FA398" s="137"/>
      <c r="FB398" s="137"/>
      <c r="FC398" s="137"/>
      <c r="FD398" s="137"/>
      <c r="FE398" s="137"/>
      <c r="FF398" s="137"/>
      <c r="FG398" s="137"/>
      <c r="FH398" s="137"/>
      <c r="FI398" s="137"/>
      <c r="FJ398" s="137"/>
      <c r="FK398" s="137"/>
      <c r="FL398" s="137"/>
      <c r="FM398" s="137"/>
      <c r="FN398" s="137"/>
      <c r="FO398" s="137"/>
      <c r="FP398" s="137"/>
      <c r="FQ398" s="137"/>
      <c r="FR398" s="137"/>
      <c r="FS398" s="137"/>
      <c r="FT398" s="137"/>
      <c r="FU398" s="137"/>
      <c r="FV398" s="137"/>
      <c r="FW398" s="137"/>
      <c r="FX398" s="137"/>
      <c r="FY398" s="137"/>
      <c r="FZ398" s="137"/>
      <c r="GA398" s="137"/>
      <c r="GB398" s="137"/>
      <c r="GC398" s="137"/>
      <c r="GD398" s="137"/>
      <c r="GE398" s="137"/>
      <c r="GF398" s="137"/>
      <c r="GG398" s="137"/>
      <c r="GH398" s="137"/>
      <c r="GI398" s="137"/>
      <c r="GJ398" s="137"/>
      <c r="GK398" s="137"/>
      <c r="GL398" s="137"/>
      <c r="GM398" s="137"/>
      <c r="GN398" s="137"/>
      <c r="GO398" s="137"/>
      <c r="GP398" s="137"/>
      <c r="GQ398" s="137"/>
      <c r="GR398" s="137"/>
      <c r="GS398" s="137"/>
      <c r="GT398" s="137"/>
      <c r="GU398" s="137"/>
      <c r="GV398" s="137"/>
      <c r="GW398" s="137"/>
    </row>
    <row r="399" spans="1:205" x14ac:dyDescent="0.25">
      <c r="B399" s="19">
        <f t="shared" si="89"/>
        <v>1</v>
      </c>
      <c r="C399" s="922" t="s">
        <v>98</v>
      </c>
      <c r="D399" s="3275"/>
      <c r="E399" s="3275"/>
      <c r="F399" s="353"/>
      <c r="G399" s="353"/>
      <c r="H399" s="3275"/>
      <c r="I399" s="353"/>
      <c r="J399" s="3275"/>
      <c r="K399" s="3275"/>
      <c r="L399" s="3275"/>
      <c r="M399" s="3275"/>
      <c r="N399" s="3275"/>
      <c r="O399" s="353"/>
      <c r="P399" s="147">
        <f t="shared" ref="P399:U399" si="98">P400-P401-P455-P458-P462</f>
        <v>0</v>
      </c>
      <c r="Q399" s="147">
        <f t="shared" si="98"/>
        <v>0</v>
      </c>
      <c r="R399" s="147">
        <f t="shared" si="98"/>
        <v>0</v>
      </c>
      <c r="S399" s="147">
        <f t="shared" si="98"/>
        <v>2.9103830456733704E-11</v>
      </c>
      <c r="T399" s="147">
        <f t="shared" si="98"/>
        <v>2.9103830456733704E-11</v>
      </c>
      <c r="U399" s="147">
        <f t="shared" si="98"/>
        <v>2.9103830456733704E-11</v>
      </c>
      <c r="V399" s="147">
        <f t="shared" ref="V399:W399" si="99">V400-V401-V455-V458-V462</f>
        <v>2.9103830456733704E-11</v>
      </c>
      <c r="W399" s="147">
        <f t="shared" si="99"/>
        <v>2.9103830456733704E-11</v>
      </c>
      <c r="X399" s="147">
        <f t="shared" ref="X399:Y399" si="100">X400-X401-X455-X458-X462</f>
        <v>-2.9103830456733704E-11</v>
      </c>
      <c r="Y399" s="147">
        <f t="shared" si="100"/>
        <v>2.9103830456733704E-11</v>
      </c>
      <c r="Z399" s="147">
        <f t="shared" ref="Z399:AG399" si="101">Z400-Z401-Z455-Z458-Z462</f>
        <v>3.637978807091713E-11</v>
      </c>
      <c r="AA399" s="152">
        <f t="shared" si="101"/>
        <v>0</v>
      </c>
      <c r="AB399" s="1001">
        <f t="shared" si="101"/>
        <v>0</v>
      </c>
      <c r="AC399" s="147">
        <f t="shared" si="101"/>
        <v>-7.1054273576010019E-15</v>
      </c>
      <c r="AD399" s="147">
        <f t="shared" si="101"/>
        <v>0</v>
      </c>
      <c r="AE399" s="147">
        <f t="shared" si="101"/>
        <v>-1.7763568394002505E-15</v>
      </c>
      <c r="AF399" s="864">
        <f t="shared" si="101"/>
        <v>0</v>
      </c>
      <c r="AG399" s="865">
        <f t="shared" si="101"/>
        <v>0</v>
      </c>
      <c r="AH399" s="147"/>
      <c r="AI399" s="147"/>
      <c r="AJ399" s="1232"/>
      <c r="AK399" s="1233">
        <f t="shared" ref="AK399" si="102">AK400-AK401-AK455-AK458-AK462</f>
        <v>0</v>
      </c>
      <c r="AL399" s="337">
        <f t="shared" si="96"/>
        <v>0</v>
      </c>
      <c r="AM399" s="337">
        <f t="shared" si="95"/>
        <v>0</v>
      </c>
      <c r="AN399" s="1112">
        <f t="shared" si="93"/>
        <v>0</v>
      </c>
      <c r="AO399" s="137" t="e">
        <f t="shared" si="94"/>
        <v>#DIV/0!</v>
      </c>
      <c r="AP399" s="137"/>
      <c r="AQ399" s="426">
        <f t="shared" si="97"/>
        <v>-3.637978807091713E-11</v>
      </c>
      <c r="AR399" s="137"/>
      <c r="AS399" s="137"/>
      <c r="AT399" s="137"/>
      <c r="AU399" s="137"/>
      <c r="AV399" s="137"/>
      <c r="AW399" s="137"/>
      <c r="AX399" s="137"/>
      <c r="AY399" s="137"/>
      <c r="AZ399" s="137"/>
      <c r="BA399" s="137"/>
      <c r="BB399" s="137"/>
      <c r="BC399" s="137"/>
      <c r="BD399" s="137"/>
      <c r="BE399" s="137"/>
      <c r="BF399" s="137"/>
      <c r="BG399" s="137"/>
      <c r="BH399" s="137"/>
      <c r="BI399" s="137"/>
      <c r="BJ399" s="137"/>
      <c r="BK399" s="137"/>
      <c r="BL399" s="137"/>
      <c r="BM399" s="137"/>
      <c r="BN399" s="137"/>
      <c r="BO399" s="137"/>
      <c r="BP399" s="137"/>
      <c r="BQ399" s="137"/>
      <c r="BR399" s="137"/>
      <c r="BS399" s="137"/>
      <c r="BT399" s="137"/>
      <c r="BU399" s="137"/>
      <c r="BV399" s="137"/>
      <c r="BW399" s="137"/>
      <c r="BX399" s="137"/>
      <c r="BY399" s="137"/>
      <c r="BZ399" s="137"/>
      <c r="CA399" s="137"/>
      <c r="CB399" s="137"/>
      <c r="CC399" s="137"/>
      <c r="CD399" s="137"/>
      <c r="CE399" s="137"/>
      <c r="CF399" s="137"/>
      <c r="CG399" s="137"/>
      <c r="CH399" s="137"/>
      <c r="CI399" s="137"/>
      <c r="CJ399" s="137"/>
      <c r="CK399" s="137"/>
      <c r="CL399" s="137"/>
      <c r="CM399" s="137"/>
      <c r="CN399" s="137"/>
      <c r="CO399" s="137"/>
      <c r="CP399" s="137"/>
      <c r="CQ399" s="137"/>
      <c r="CR399" s="137"/>
      <c r="CS399" s="137"/>
      <c r="CT399" s="137"/>
      <c r="CU399" s="137"/>
      <c r="CV399" s="137"/>
      <c r="CW399" s="137"/>
      <c r="CX399" s="137"/>
      <c r="CY399" s="137"/>
      <c r="CZ399" s="137"/>
      <c r="DA399" s="137"/>
      <c r="DB399" s="137"/>
      <c r="DC399" s="137"/>
      <c r="DD399" s="137"/>
      <c r="DE399" s="137"/>
      <c r="DF399" s="137"/>
      <c r="DG399" s="137"/>
      <c r="DH399" s="137"/>
      <c r="DI399" s="137"/>
      <c r="DJ399" s="137"/>
      <c r="DK399" s="137"/>
      <c r="DL399" s="137"/>
      <c r="DM399" s="137"/>
      <c r="DN399" s="137"/>
      <c r="DO399" s="137"/>
      <c r="DP399" s="137"/>
      <c r="DQ399" s="137"/>
      <c r="DR399" s="137"/>
      <c r="DS399" s="137"/>
      <c r="DT399" s="137"/>
      <c r="DU399" s="137"/>
      <c r="DV399" s="137"/>
      <c r="DW399" s="137"/>
      <c r="DX399" s="137"/>
      <c r="DY399" s="137"/>
      <c r="DZ399" s="137"/>
      <c r="EA399" s="137"/>
      <c r="EB399" s="137"/>
      <c r="EC399" s="137"/>
      <c r="ED399" s="137"/>
      <c r="EE399" s="137"/>
      <c r="EF399" s="137"/>
      <c r="EG399" s="137"/>
      <c r="EH399" s="137"/>
      <c r="EI399" s="137"/>
      <c r="EJ399" s="137"/>
      <c r="EK399" s="137"/>
      <c r="EL399" s="137"/>
      <c r="EM399" s="137"/>
      <c r="EN399" s="137"/>
      <c r="EO399" s="137"/>
      <c r="EP399" s="137"/>
      <c r="EQ399" s="137"/>
      <c r="ER399" s="137"/>
      <c r="ES399" s="137"/>
      <c r="ET399" s="137"/>
      <c r="EU399" s="137"/>
      <c r="EV399" s="137"/>
      <c r="EW399" s="137"/>
      <c r="EX399" s="137"/>
      <c r="EY399" s="137"/>
      <c r="EZ399" s="137"/>
      <c r="FA399" s="137"/>
      <c r="FB399" s="137"/>
      <c r="FC399" s="137"/>
      <c r="FD399" s="137"/>
      <c r="FE399" s="137"/>
      <c r="FF399" s="137"/>
      <c r="FG399" s="137"/>
      <c r="FH399" s="137"/>
      <c r="FI399" s="137"/>
      <c r="FJ399" s="137"/>
      <c r="FK399" s="137"/>
      <c r="FL399" s="137"/>
      <c r="FM399" s="137"/>
      <c r="FN399" s="137"/>
      <c r="FO399" s="137"/>
      <c r="FP399" s="137"/>
      <c r="FQ399" s="137"/>
      <c r="FR399" s="137"/>
      <c r="FS399" s="137"/>
      <c r="FT399" s="137"/>
      <c r="FU399" s="137"/>
      <c r="FV399" s="137"/>
      <c r="FW399" s="137"/>
      <c r="FX399" s="137"/>
      <c r="FY399" s="137"/>
      <c r="FZ399" s="137"/>
      <c r="GA399" s="137"/>
      <c r="GB399" s="137"/>
      <c r="GC399" s="137"/>
      <c r="GD399" s="137"/>
      <c r="GE399" s="137"/>
      <c r="GF399" s="137"/>
      <c r="GG399" s="137"/>
      <c r="GH399" s="137"/>
      <c r="GI399" s="137"/>
      <c r="GJ399" s="137"/>
      <c r="GK399" s="137"/>
      <c r="GL399" s="137"/>
      <c r="GM399" s="137"/>
      <c r="GN399" s="137"/>
      <c r="GO399" s="137"/>
      <c r="GP399" s="137"/>
      <c r="GQ399" s="137"/>
      <c r="GR399" s="137"/>
      <c r="GS399" s="137"/>
      <c r="GT399" s="137"/>
      <c r="GU399" s="137"/>
      <c r="GV399" s="137"/>
      <c r="GW399" s="137"/>
    </row>
    <row r="400" spans="1:205" s="137" customFormat="1" x14ac:dyDescent="0.25">
      <c r="A400" s="19">
        <v>1</v>
      </c>
      <c r="B400" s="19">
        <f t="shared" si="89"/>
        <v>1</v>
      </c>
      <c r="C400" s="828" t="s">
        <v>93</v>
      </c>
      <c r="D400" s="351">
        <f>'2 уровень'!F1471</f>
        <v>0</v>
      </c>
      <c r="E400" s="351">
        <f>'2 уровень'!G1471</f>
        <v>0</v>
      </c>
      <c r="F400" s="138">
        <f>'2 уровень'!H1471</f>
        <v>0</v>
      </c>
      <c r="G400" s="149">
        <f>'2 уровень'!I1471</f>
        <v>0</v>
      </c>
      <c r="H400" s="152">
        <f>'2 уровень'!J1471</f>
        <v>0</v>
      </c>
      <c r="I400" s="150">
        <f>'2 уровень'!K1471</f>
        <v>0</v>
      </c>
      <c r="J400" s="23">
        <f>'2 уровень'!L1471</f>
        <v>0</v>
      </c>
      <c r="K400" s="23">
        <f>'2 уровень'!M1471</f>
        <v>0</v>
      </c>
      <c r="L400" s="23">
        <f>'2 уровень'!N1471</f>
        <v>0</v>
      </c>
      <c r="M400" s="23">
        <f>'2 уровень'!O1471</f>
        <v>0</v>
      </c>
      <c r="N400" s="23">
        <f>'2 уровень'!P1471</f>
        <v>0</v>
      </c>
      <c r="O400" s="22">
        <f>'2 уровень'!Q1471</f>
        <v>0</v>
      </c>
      <c r="P400" s="574">
        <f>'2 уровень'!R1471</f>
        <v>327409.02145685029</v>
      </c>
      <c r="Q400" s="574">
        <f>'2 уровень'!S1471</f>
        <v>327409.02145685029</v>
      </c>
      <c r="R400" s="574">
        <f>'2 уровень'!T1471</f>
        <v>327409.02145685029</v>
      </c>
      <c r="S400" s="574">
        <f>'2 уровень'!U1471</f>
        <v>327420.35246685031</v>
      </c>
      <c r="T400" s="574">
        <f>'2 уровень'!V1471</f>
        <v>326417.17207437032</v>
      </c>
      <c r="U400" s="574">
        <f>'2 уровень'!W1471</f>
        <v>326417.17207437032</v>
      </c>
      <c r="V400" s="574">
        <f>'2 уровень'!X1471</f>
        <v>326417.17207437032</v>
      </c>
      <c r="W400" s="574">
        <f>'2 уровень'!Y1471</f>
        <v>324004.39245818916</v>
      </c>
      <c r="X400" s="574">
        <f>'2 уровень'!Z1471</f>
        <v>321897.70958666911</v>
      </c>
      <c r="Y400" s="574">
        <f>'2 уровень'!AA1471</f>
        <v>321199.97032666916</v>
      </c>
      <c r="Z400" s="574">
        <f>'2 уровень'!AB1471</f>
        <v>269300.65219519101</v>
      </c>
      <c r="AA400" s="863">
        <f>'2 уровень'!AC1471</f>
        <v>238574.85795000003</v>
      </c>
      <c r="AB400" s="1002">
        <f>'2 уровень'!AD1471</f>
        <v>0</v>
      </c>
      <c r="AC400" s="574">
        <f>'2 уровень'!AE1471</f>
        <v>-184.98207000000002</v>
      </c>
      <c r="AD400" s="574">
        <f>'2 уровень'!AF1471</f>
        <v>-30725.79424519098</v>
      </c>
      <c r="AE400" s="574">
        <f>'2 уровень'!AG1471</f>
        <v>-243.89058999999997</v>
      </c>
      <c r="AF400" s="574">
        <f>'2 уровень'!AH1471</f>
        <v>-4359.1541699999998</v>
      </c>
      <c r="AG400" s="574">
        <f>'2 уровень'!AI1471</f>
        <v>234030.72171000001</v>
      </c>
      <c r="AH400" s="574">
        <f>AA400/Z400*100</f>
        <v>88.590523641613501</v>
      </c>
      <c r="AI400" s="574">
        <f>AG400/Z400*100</f>
        <v>86.903139595953476</v>
      </c>
      <c r="AJ400" s="1218">
        <f>'2 уровень'!AJ1471</f>
        <v>0</v>
      </c>
      <c r="AK400" s="1234">
        <f>'2 уровень'!AK1471</f>
        <v>0</v>
      </c>
      <c r="AL400" s="337">
        <f t="shared" si="96"/>
        <v>234030721.71000001</v>
      </c>
      <c r="AM400" s="337">
        <f t="shared" si="95"/>
        <v>-4359154.17</v>
      </c>
      <c r="AN400" s="1112"/>
      <c r="AO400" s="19" t="e">
        <f t="shared" si="94"/>
        <v>#DIV/0!</v>
      </c>
      <c r="AP400" s="19"/>
      <c r="AQ400" s="1290">
        <f t="shared" si="97"/>
        <v>0</v>
      </c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  <c r="GR400" s="19"/>
      <c r="GS400" s="19"/>
      <c r="GT400" s="19"/>
      <c r="GU400" s="19"/>
      <c r="GV400" s="19"/>
      <c r="GW400" s="19"/>
    </row>
    <row r="401" spans="1:205" s="137" customFormat="1" ht="29.25" x14ac:dyDescent="0.25">
      <c r="A401" s="19">
        <v>1</v>
      </c>
      <c r="B401" s="19">
        <f t="shared" si="89"/>
        <v>1</v>
      </c>
      <c r="C401" s="301" t="s">
        <v>78</v>
      </c>
      <c r="D401" s="138">
        <f>'2 уровень'!F1472</f>
        <v>3050</v>
      </c>
      <c r="E401" s="138">
        <f>'2 уровень'!G1472</f>
        <v>2542</v>
      </c>
      <c r="F401" s="138">
        <f>'2 уровень'!H1472</f>
        <v>2569</v>
      </c>
      <c r="G401" s="149">
        <f>'2 уровень'!I1472</f>
        <v>101.06215578284817</v>
      </c>
      <c r="H401" s="150">
        <f>'2 уровень'!J1472</f>
        <v>8.7390163934426237</v>
      </c>
      <c r="I401" s="150">
        <f>'2 уровень'!K1472</f>
        <v>8.2892175943947066</v>
      </c>
      <c r="J401" s="22">
        <f>'2 уровень'!L1472</f>
        <v>26654</v>
      </c>
      <c r="K401" s="22">
        <f>'2 уровень'!M1472</f>
        <v>22213</v>
      </c>
      <c r="L401" s="22">
        <f>'2 уровень'!N1472</f>
        <v>21295</v>
      </c>
      <c r="M401" s="22">
        <f>'2 уровень'!O1472</f>
        <v>95.867284923243147</v>
      </c>
      <c r="N401" s="22">
        <f>'2 уровень'!P1472</f>
        <v>84</v>
      </c>
      <c r="O401" s="22">
        <f>'2 уровень'!Q1472</f>
        <v>304.21428571428572</v>
      </c>
      <c r="P401" s="150">
        <f>'2 уровень'!R1472</f>
        <v>128634.74072399994</v>
      </c>
      <c r="Q401" s="150">
        <f>'2 уровень'!S1472</f>
        <v>128634.74072399994</v>
      </c>
      <c r="R401" s="150">
        <f>'2 уровень'!T1472</f>
        <v>128634.74072399994</v>
      </c>
      <c r="S401" s="150">
        <f>'2 уровень'!U1472</f>
        <v>128634.74072399994</v>
      </c>
      <c r="T401" s="150">
        <f>'2 уровень'!V1472</f>
        <v>127631.56033151996</v>
      </c>
      <c r="U401" s="150">
        <f>'2 уровень'!W1472</f>
        <v>127631.56033151996</v>
      </c>
      <c r="V401" s="150">
        <f>'2 уровень'!X1472</f>
        <v>127631.56033151996</v>
      </c>
      <c r="W401" s="150">
        <f>'2 уровень'!Y1472</f>
        <v>125623.07183533878</v>
      </c>
      <c r="X401" s="150">
        <f>'2 уровень'!Z1472</f>
        <v>123629.01412381878</v>
      </c>
      <c r="Y401" s="150">
        <f>'2 уровень'!AA1472</f>
        <v>123629.01412381878</v>
      </c>
      <c r="Z401" s="150">
        <f>'2 уровень'!AB1472</f>
        <v>104241.11002217124</v>
      </c>
      <c r="AA401" s="150">
        <f>'2 уровень'!AC1472</f>
        <v>96482.351680000007</v>
      </c>
      <c r="AB401" s="996">
        <f>'2 уровень'!AD1472</f>
        <v>0</v>
      </c>
      <c r="AC401" s="150">
        <f>'2 уровень'!AE1472</f>
        <v>-121.37007000000001</v>
      </c>
      <c r="AD401" s="150">
        <f>'2 уровень'!AF1472</f>
        <v>-7758.7583421712334</v>
      </c>
      <c r="AE401" s="150">
        <f>'2 уровень'!AG1472</f>
        <v>-241.30166999999997</v>
      </c>
      <c r="AF401" s="150">
        <f>'2 уровень'!AH1472</f>
        <v>-3950.1804899999997</v>
      </c>
      <c r="AG401" s="563">
        <f>'2 уровень'!AI1472</f>
        <v>92410.801120000004</v>
      </c>
      <c r="AH401" s="150">
        <f>AA401/Z401*100</f>
        <v>92.556911241139886</v>
      </c>
      <c r="AI401" s="150">
        <f>AG401/Z401*100</f>
        <v>88.651014077214811</v>
      </c>
      <c r="AJ401" s="1218">
        <f>'2 уровень'!AJ1472</f>
        <v>0</v>
      </c>
      <c r="AK401" s="1223">
        <f>'2 уровень'!AK1472</f>
        <v>0</v>
      </c>
      <c r="AL401" s="337">
        <f t="shared" si="96"/>
        <v>92410801.120000005</v>
      </c>
      <c r="AM401" s="337">
        <f t="shared" si="95"/>
        <v>-3950180.4899999998</v>
      </c>
      <c r="AN401" s="1112">
        <f>IF(P401&gt;0,P401*1000/D401,0)</f>
        <v>42175.324827540964</v>
      </c>
      <c r="AO401" s="137">
        <f t="shared" si="94"/>
        <v>37556.384460879723</v>
      </c>
      <c r="AQ401" s="426">
        <f t="shared" si="97"/>
        <v>0</v>
      </c>
    </row>
    <row r="402" spans="1:205" s="137" customFormat="1" x14ac:dyDescent="0.25">
      <c r="A402" s="19">
        <v>1</v>
      </c>
      <c r="B402" s="19">
        <f t="shared" si="89"/>
        <v>1</v>
      </c>
      <c r="C402" s="444" t="s">
        <v>202</v>
      </c>
      <c r="D402" s="21">
        <f>'2 уровень'!F1473</f>
        <v>0</v>
      </c>
      <c r="E402" s="21">
        <f>'2 уровень'!G1473</f>
        <v>0</v>
      </c>
      <c r="F402" s="21">
        <f>'2 уровень'!H1473</f>
        <v>0</v>
      </c>
      <c r="G402" s="140">
        <f>'2 уровень'!I1473</f>
        <v>0</v>
      </c>
      <c r="H402" s="150">
        <f>'2 уровень'!J1473</f>
        <v>0</v>
      </c>
      <c r="I402" s="150">
        <f>'2 уровень'!K1473</f>
        <v>0</v>
      </c>
      <c r="J402" s="24">
        <f>'2 уровень'!L1473</f>
        <v>0</v>
      </c>
      <c r="K402" s="24">
        <f>'2 уровень'!M1473</f>
        <v>0</v>
      </c>
      <c r="L402" s="24">
        <f>'2 уровень'!N1473</f>
        <v>0</v>
      </c>
      <c r="M402" s="24">
        <f>'2 уровень'!O1473</f>
        <v>0</v>
      </c>
      <c r="N402" s="24">
        <f>'2 уровень'!P1473</f>
        <v>0</v>
      </c>
      <c r="O402" s="24">
        <f>'2 уровень'!Q1473</f>
        <v>0</v>
      </c>
      <c r="P402" s="150">
        <f>'2 уровень'!R1473</f>
        <v>0</v>
      </c>
      <c r="Q402" s="150">
        <f>'2 уровень'!S1473</f>
        <v>0</v>
      </c>
      <c r="R402" s="150">
        <f>'2 уровень'!T1473</f>
        <v>0</v>
      </c>
      <c r="S402" s="150">
        <f>'2 уровень'!U1473</f>
        <v>0</v>
      </c>
      <c r="T402" s="150">
        <f>'2 уровень'!V1473</f>
        <v>0</v>
      </c>
      <c r="U402" s="150">
        <f>'2 уровень'!W1473</f>
        <v>0</v>
      </c>
      <c r="V402" s="150">
        <f>'2 уровень'!X1473</f>
        <v>0</v>
      </c>
      <c r="W402" s="150">
        <f>'2 уровень'!Y1473</f>
        <v>0</v>
      </c>
      <c r="X402" s="150">
        <f>'2 уровень'!Z1473</f>
        <v>0</v>
      </c>
      <c r="Y402" s="150">
        <f>'2 уровень'!AA1473</f>
        <v>0</v>
      </c>
      <c r="Z402" s="150">
        <f>'2 уровень'!AB1473</f>
        <v>0</v>
      </c>
      <c r="AA402" s="150">
        <f>'2 уровень'!AC1473</f>
        <v>0</v>
      </c>
      <c r="AB402" s="996">
        <f>'2 уровень'!AD1473</f>
        <v>0</v>
      </c>
      <c r="AC402" s="150">
        <f>'2 уровень'!AE1473</f>
        <v>0</v>
      </c>
      <c r="AD402" s="150">
        <f>'2 уровень'!AF1473</f>
        <v>0</v>
      </c>
      <c r="AE402" s="150">
        <f>'2 уровень'!AG1473</f>
        <v>0</v>
      </c>
      <c r="AF402" s="150">
        <f>'2 уровень'!AH1473</f>
        <v>0</v>
      </c>
      <c r="AG402" s="563">
        <f>'2 уровень'!AI1473</f>
        <v>0</v>
      </c>
      <c r="AH402" s="150"/>
      <c r="AI402" s="150"/>
      <c r="AJ402" s="1212">
        <f>'2 уровень'!AJ1473</f>
        <v>0</v>
      </c>
      <c r="AK402" s="1223">
        <f>'2 уровень'!AK1473</f>
        <v>0</v>
      </c>
      <c r="AL402" s="337">
        <f t="shared" si="96"/>
        <v>0</v>
      </c>
      <c r="AM402" s="337">
        <f t="shared" si="95"/>
        <v>0</v>
      </c>
      <c r="AN402" s="1112">
        <f>IF(P402&gt;0,P402*1000/D402,0)</f>
        <v>0</v>
      </c>
      <c r="AO402" s="19" t="e">
        <f t="shared" si="94"/>
        <v>#DIV/0!</v>
      </c>
      <c r="AP402" s="19"/>
      <c r="AQ402" s="1290">
        <f t="shared" si="97"/>
        <v>0</v>
      </c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  <c r="GV402" s="19"/>
      <c r="GW402" s="19"/>
    </row>
    <row r="403" spans="1:205" s="137" customFormat="1" x14ac:dyDescent="0.25">
      <c r="A403" s="19">
        <v>1</v>
      </c>
      <c r="B403" s="19">
        <f t="shared" si="89"/>
        <v>1</v>
      </c>
      <c r="C403" s="298" t="s">
        <v>348</v>
      </c>
      <c r="D403" s="21">
        <f>'2 уровень'!F1474</f>
        <v>0</v>
      </c>
      <c r="E403" s="21">
        <f>'2 уровень'!G1474</f>
        <v>0</v>
      </c>
      <c r="F403" s="21">
        <f>'2 уровень'!H1474</f>
        <v>0</v>
      </c>
      <c r="G403" s="140">
        <f>'2 уровень'!I1474</f>
        <v>0</v>
      </c>
      <c r="H403" s="150">
        <f>'2 уровень'!J1474</f>
        <v>0</v>
      </c>
      <c r="I403" s="150">
        <f>'2 уровень'!K1474</f>
        <v>0</v>
      </c>
      <c r="J403" s="24">
        <f>'2 уровень'!L1474</f>
        <v>0</v>
      </c>
      <c r="K403" s="24">
        <f>'2 уровень'!M1474</f>
        <v>0</v>
      </c>
      <c r="L403" s="24">
        <f>'2 уровень'!N1474</f>
        <v>0</v>
      </c>
      <c r="M403" s="24">
        <f>'2 уровень'!O1474</f>
        <v>0</v>
      </c>
      <c r="N403" s="24">
        <f>'2 уровень'!P1474</f>
        <v>0</v>
      </c>
      <c r="O403" s="24">
        <f>'2 уровень'!Q1474</f>
        <v>0</v>
      </c>
      <c r="P403" s="150">
        <f>'2 уровень'!R1474</f>
        <v>41280.167569999998</v>
      </c>
      <c r="Q403" s="150">
        <f>'2 уровень'!S1474</f>
        <v>41280.167569999998</v>
      </c>
      <c r="R403" s="150">
        <f>'2 уровень'!T1474</f>
        <v>41280.167569999998</v>
      </c>
      <c r="S403" s="150">
        <f>'2 уровень'!U1474</f>
        <v>41280.167569999998</v>
      </c>
      <c r="T403" s="150">
        <f>'2 уровень'!V1474</f>
        <v>41280.167569999998</v>
      </c>
      <c r="U403" s="150">
        <f>'2 уровень'!W1474</f>
        <v>41280.167569999998</v>
      </c>
      <c r="V403" s="150">
        <f>'2 уровень'!X1474</f>
        <v>41280.167569999998</v>
      </c>
      <c r="W403" s="150">
        <f>'2 уровень'!Y1474</f>
        <v>40875.876449999996</v>
      </c>
      <c r="X403" s="150">
        <f>'2 уровень'!Z1474</f>
        <v>40875.876449999996</v>
      </c>
      <c r="Y403" s="150">
        <f>'2 уровень'!AA1474</f>
        <v>40875.876449999996</v>
      </c>
      <c r="Z403" s="150">
        <f>'2 уровень'!AB1474</f>
        <v>34094.527196200004</v>
      </c>
      <c r="AA403" s="150">
        <f>'2 уровень'!AC1474</f>
        <v>33696.976200000005</v>
      </c>
      <c r="AB403" s="996">
        <f>'2 уровень'!AD1474</f>
        <v>0</v>
      </c>
      <c r="AC403" s="150">
        <f>'2 уровень'!AE1474</f>
        <v>-63.612000000000002</v>
      </c>
      <c r="AD403" s="150">
        <f>'2 уровень'!AF1474</f>
        <v>-397.55099619999964</v>
      </c>
      <c r="AE403" s="150">
        <f>'2 уровень'!AG1474</f>
        <v>0</v>
      </c>
      <c r="AF403" s="150">
        <f>'2 уровень'!AH1474</f>
        <v>-49.368449999999996</v>
      </c>
      <c r="AG403" s="563">
        <f>'2 уровень'!AI1474</f>
        <v>33583.995750000002</v>
      </c>
      <c r="AH403" s="150">
        <f>AA403/Z403*100</f>
        <v>98.833974162738031</v>
      </c>
      <c r="AI403" s="150">
        <f>AG403/Z403*100</f>
        <v>98.502600011837373</v>
      </c>
      <c r="AJ403" s="1212">
        <f>'2 уровень'!AJ1474</f>
        <v>0</v>
      </c>
      <c r="AK403" s="1223">
        <f>'2 уровень'!AK1474</f>
        <v>0</v>
      </c>
      <c r="AL403" s="337">
        <f t="shared" si="96"/>
        <v>33583995.75</v>
      </c>
      <c r="AM403" s="337">
        <f t="shared" si="95"/>
        <v>-49368.45</v>
      </c>
      <c r="AN403" s="1112"/>
      <c r="AO403" s="19" t="e">
        <f t="shared" si="94"/>
        <v>#DIV/0!</v>
      </c>
      <c r="AP403" s="19"/>
      <c r="AQ403" s="1290">
        <f t="shared" si="97"/>
        <v>0</v>
      </c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  <c r="GV403" s="19"/>
      <c r="GW403" s="19"/>
    </row>
    <row r="404" spans="1:205" s="137" customFormat="1" x14ac:dyDescent="0.25">
      <c r="A404" s="19"/>
      <c r="B404" s="19">
        <f t="shared" si="89"/>
        <v>1</v>
      </c>
      <c r="C404" s="859" t="s">
        <v>302</v>
      </c>
      <c r="D404" s="21">
        <f>'2 уровень'!F1475</f>
        <v>0</v>
      </c>
      <c r="E404" s="21">
        <f>'2 уровень'!G1475</f>
        <v>0</v>
      </c>
      <c r="F404" s="21">
        <f>'2 уровень'!H1475</f>
        <v>0</v>
      </c>
      <c r="G404" s="140">
        <f>'2 уровень'!I1475</f>
        <v>0</v>
      </c>
      <c r="H404" s="150">
        <f>'2 уровень'!J1475</f>
        <v>0</v>
      </c>
      <c r="I404" s="150">
        <f>'2 уровень'!K1475</f>
        <v>0</v>
      </c>
      <c r="J404" s="24">
        <f>'2 уровень'!L1475</f>
        <v>0</v>
      </c>
      <c r="K404" s="24">
        <f>'2 уровень'!M1475</f>
        <v>0</v>
      </c>
      <c r="L404" s="24">
        <f>'2 уровень'!N1475</f>
        <v>0</v>
      </c>
      <c r="M404" s="24">
        <f>'2 уровень'!O1475</f>
        <v>0</v>
      </c>
      <c r="N404" s="24">
        <f>'2 уровень'!P1475</f>
        <v>0</v>
      </c>
      <c r="O404" s="24">
        <f>'2 уровень'!Q1475</f>
        <v>0</v>
      </c>
      <c r="P404" s="150">
        <f>'2 уровень'!R1475</f>
        <v>16767.576000000001</v>
      </c>
      <c r="Q404" s="150">
        <f>'2 уровень'!S1475</f>
        <v>16767.576000000001</v>
      </c>
      <c r="R404" s="150">
        <f>'2 уровень'!T1475</f>
        <v>16767.576000000001</v>
      </c>
      <c r="S404" s="150">
        <f>'2 уровень'!U1475</f>
        <v>16767.576000000001</v>
      </c>
      <c r="T404" s="150">
        <f>'2 уровень'!V1475</f>
        <v>16767.576000000001</v>
      </c>
      <c r="U404" s="150">
        <f>'2 уровень'!W1475</f>
        <v>16767.576000000001</v>
      </c>
      <c r="V404" s="150">
        <f>'2 уровень'!X1475</f>
        <v>16767.576000000001</v>
      </c>
      <c r="W404" s="150">
        <f>'2 уровень'!Y1475</f>
        <v>16767.576000000001</v>
      </c>
      <c r="X404" s="150">
        <f>'2 уровень'!Z1475</f>
        <v>16767.576000000001</v>
      </c>
      <c r="Y404" s="150">
        <f>'2 уровень'!AA1475</f>
        <v>16767.576000000001</v>
      </c>
      <c r="Z404" s="150">
        <f>'2 уровень'!AB1475</f>
        <v>13972.98</v>
      </c>
      <c r="AA404" s="150">
        <f>'2 уровень'!AC1475</f>
        <v>13972.98</v>
      </c>
      <c r="AB404" s="996">
        <f>'2 уровень'!AD1475</f>
        <v>0</v>
      </c>
      <c r="AC404" s="150">
        <f>'2 уровень'!AE1475</f>
        <v>0</v>
      </c>
      <c r="AD404" s="150">
        <f>'2 уровень'!AF1475</f>
        <v>0</v>
      </c>
      <c r="AE404" s="150">
        <f>'2 уровень'!AG1475</f>
        <v>0</v>
      </c>
      <c r="AF404" s="150">
        <f>'2 уровень'!AH1475</f>
        <v>0</v>
      </c>
      <c r="AG404" s="563">
        <f>'2 уровень'!AI1475</f>
        <v>13972.98</v>
      </c>
      <c r="AH404" s="150">
        <f>AA404/Z404*100</f>
        <v>100</v>
      </c>
      <c r="AI404" s="150">
        <f>AG404/Z404*100</f>
        <v>100</v>
      </c>
      <c r="AJ404" s="1212">
        <f>'2 уровень'!AJ1475</f>
        <v>0</v>
      </c>
      <c r="AK404" s="1223">
        <f>'2 уровень'!AK1475</f>
        <v>0</v>
      </c>
      <c r="AL404" s="337">
        <f t="shared" si="96"/>
        <v>13972980</v>
      </c>
      <c r="AM404" s="337">
        <f t="shared" si="95"/>
        <v>0</v>
      </c>
      <c r="AN404" s="1112"/>
      <c r="AO404" s="19" t="e">
        <f t="shared" si="94"/>
        <v>#DIV/0!</v>
      </c>
      <c r="AP404" s="19"/>
      <c r="AQ404" s="1290">
        <f t="shared" si="97"/>
        <v>0</v>
      </c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  <c r="GV404" s="19"/>
      <c r="GW404" s="19"/>
    </row>
    <row r="405" spans="1:205" s="137" customFormat="1" ht="29.25" x14ac:dyDescent="0.25">
      <c r="A405" s="19">
        <v>1</v>
      </c>
      <c r="B405" s="19">
        <f t="shared" si="89"/>
        <v>1</v>
      </c>
      <c r="C405" s="787" t="s">
        <v>284</v>
      </c>
      <c r="D405" s="32">
        <f>'2 уровень'!F1476</f>
        <v>28820</v>
      </c>
      <c r="E405" s="32">
        <f>'2 уровень'!G1476</f>
        <v>24016</v>
      </c>
      <c r="F405" s="32">
        <f>'2 уровень'!H1476</f>
        <v>14082</v>
      </c>
      <c r="G405" s="163">
        <f>'2 уровень'!I1476</f>
        <v>58.635909393737506</v>
      </c>
      <c r="H405" s="167">
        <f>'2 уровень'!J1476</f>
        <v>0</v>
      </c>
      <c r="I405" s="167">
        <f>'2 уровень'!K1476</f>
        <v>0</v>
      </c>
      <c r="J405" s="27">
        <f>'2 уровень'!L1476</f>
        <v>0</v>
      </c>
      <c r="K405" s="27">
        <f>'2 уровень'!M1476</f>
        <v>0</v>
      </c>
      <c r="L405" s="27">
        <f>'2 уровень'!N1476</f>
        <v>0</v>
      </c>
      <c r="M405" s="27">
        <f>'2 уровень'!O1476</f>
        <v>0</v>
      </c>
      <c r="N405" s="27">
        <f>'2 уровень'!P1476</f>
        <v>0</v>
      </c>
      <c r="O405" s="27">
        <f>'2 уровень'!Q1476</f>
        <v>0</v>
      </c>
      <c r="P405" s="167">
        <f>'2 уровень'!R1476</f>
        <v>0</v>
      </c>
      <c r="Q405" s="167">
        <f>'2 уровень'!S1476</f>
        <v>0</v>
      </c>
      <c r="R405" s="167">
        <f>'2 уровень'!T1476</f>
        <v>0</v>
      </c>
      <c r="S405" s="167">
        <f>'2 уровень'!U1476</f>
        <v>0</v>
      </c>
      <c r="T405" s="167">
        <f>'2 уровень'!V1476</f>
        <v>0</v>
      </c>
      <c r="U405" s="167">
        <f>'2 уровень'!W1476</f>
        <v>0</v>
      </c>
      <c r="V405" s="167">
        <f>'2 уровень'!X1476</f>
        <v>0</v>
      </c>
      <c r="W405" s="167">
        <f>'2 уровень'!Y1476</f>
        <v>0</v>
      </c>
      <c r="X405" s="167">
        <f>'2 уровень'!Z1476</f>
        <v>0</v>
      </c>
      <c r="Y405" s="167">
        <f>'2 уровень'!AA1476</f>
        <v>0</v>
      </c>
      <c r="Z405" s="167">
        <f>'2 уровень'!AB1476</f>
        <v>0</v>
      </c>
      <c r="AA405" s="167">
        <f>'2 уровень'!AC1476</f>
        <v>0</v>
      </c>
      <c r="AB405" s="1003">
        <f>'2 уровень'!AD1476</f>
        <v>0</v>
      </c>
      <c r="AC405" s="167">
        <f>'2 уровень'!AE1476</f>
        <v>0</v>
      </c>
      <c r="AD405" s="167">
        <f>'2 уровень'!AF1476</f>
        <v>0</v>
      </c>
      <c r="AE405" s="167">
        <f>'2 уровень'!AG1476</f>
        <v>0</v>
      </c>
      <c r="AF405" s="167">
        <f>'2 уровень'!AH1476</f>
        <v>0</v>
      </c>
      <c r="AG405" s="569">
        <f>'2 уровень'!AI1476</f>
        <v>0</v>
      </c>
      <c r="AH405" s="167"/>
      <c r="AI405" s="167"/>
      <c r="AJ405" s="1215">
        <f>'2 уровень'!AJ1476</f>
        <v>0</v>
      </c>
      <c r="AK405" s="1235">
        <f>'2 уровень'!AK1476</f>
        <v>0</v>
      </c>
      <c r="AL405" s="337">
        <f t="shared" si="96"/>
        <v>0</v>
      </c>
      <c r="AM405" s="337">
        <f t="shared" si="95"/>
        <v>0</v>
      </c>
      <c r="AN405" s="1112">
        <f t="shared" ref="AN405:AN413" si="103">IF(P405&gt;0,P405*1000/D405,0)</f>
        <v>0</v>
      </c>
      <c r="AO405" s="19">
        <f t="shared" si="94"/>
        <v>0</v>
      </c>
      <c r="AP405" s="19"/>
      <c r="AQ405" s="1290">
        <f t="shared" si="97"/>
        <v>0</v>
      </c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  <c r="GV405" s="19"/>
      <c r="GW405" s="19"/>
    </row>
    <row r="406" spans="1:205" s="137" customFormat="1" ht="30" x14ac:dyDescent="0.25">
      <c r="A406" s="19"/>
      <c r="B406" s="19">
        <f t="shared" si="89"/>
        <v>1</v>
      </c>
      <c r="C406" s="788" t="s">
        <v>200</v>
      </c>
      <c r="D406" s="32">
        <f>'2 уровень'!F1477</f>
        <v>0</v>
      </c>
      <c r="E406" s="32">
        <f>'2 уровень'!G1477</f>
        <v>0</v>
      </c>
      <c r="F406" s="32">
        <f>'2 уровень'!H1477</f>
        <v>0</v>
      </c>
      <c r="G406" s="163">
        <f>'2 уровень'!I1477</f>
        <v>0</v>
      </c>
      <c r="H406" s="167">
        <f>'2 уровень'!J1477</f>
        <v>0</v>
      </c>
      <c r="I406" s="167">
        <f>'2 уровень'!K1477</f>
        <v>0</v>
      </c>
      <c r="J406" s="27">
        <f>'2 уровень'!L1477</f>
        <v>0</v>
      </c>
      <c r="K406" s="27">
        <f>'2 уровень'!M1477</f>
        <v>0</v>
      </c>
      <c r="L406" s="27">
        <f>'2 уровень'!N1477</f>
        <v>0</v>
      </c>
      <c r="M406" s="27">
        <f>'2 уровень'!O1477</f>
        <v>0</v>
      </c>
      <c r="N406" s="27">
        <f>'2 уровень'!P1477</f>
        <v>0</v>
      </c>
      <c r="O406" s="27">
        <f>'2 уровень'!Q1477</f>
        <v>0</v>
      </c>
      <c r="P406" s="167">
        <f>'2 уровень'!R1477</f>
        <v>0</v>
      </c>
      <c r="Q406" s="167">
        <f>'2 уровень'!S1477</f>
        <v>0</v>
      </c>
      <c r="R406" s="167">
        <f>'2 уровень'!T1477</f>
        <v>0</v>
      </c>
      <c r="S406" s="167">
        <f>'2 уровень'!U1477</f>
        <v>0</v>
      </c>
      <c r="T406" s="167">
        <f>'2 уровень'!V1477</f>
        <v>0</v>
      </c>
      <c r="U406" s="167">
        <f>'2 уровень'!W1477</f>
        <v>0</v>
      </c>
      <c r="V406" s="167">
        <f>'2 уровень'!X1477</f>
        <v>0</v>
      </c>
      <c r="W406" s="167">
        <f>'2 уровень'!Y1477</f>
        <v>0</v>
      </c>
      <c r="X406" s="167">
        <f>'2 уровень'!Z1477</f>
        <v>0</v>
      </c>
      <c r="Y406" s="167">
        <f>'2 уровень'!AA1477</f>
        <v>0</v>
      </c>
      <c r="Z406" s="167">
        <f>'2 уровень'!AB1477</f>
        <v>0</v>
      </c>
      <c r="AA406" s="167">
        <f>'2 уровень'!AC1477</f>
        <v>0</v>
      </c>
      <c r="AB406" s="1003">
        <f>'2 уровень'!AD1477</f>
        <v>0</v>
      </c>
      <c r="AC406" s="167">
        <f>'2 уровень'!AE1477</f>
        <v>0</v>
      </c>
      <c r="AD406" s="167">
        <f>'2 уровень'!AF1477</f>
        <v>0</v>
      </c>
      <c r="AE406" s="167">
        <f>'2 уровень'!AG1477</f>
        <v>0</v>
      </c>
      <c r="AF406" s="167">
        <f>'2 уровень'!AH1477</f>
        <v>0</v>
      </c>
      <c r="AG406" s="569">
        <f>'2 уровень'!AI1477</f>
        <v>0</v>
      </c>
      <c r="AH406" s="167"/>
      <c r="AI406" s="167"/>
      <c r="AJ406" s="1215">
        <f>'2 уровень'!AJ1477</f>
        <v>0</v>
      </c>
      <c r="AK406" s="1235">
        <f>'2 уровень'!AK1477</f>
        <v>0</v>
      </c>
      <c r="AL406" s="337">
        <f t="shared" si="96"/>
        <v>0</v>
      </c>
      <c r="AM406" s="337">
        <f t="shared" si="95"/>
        <v>0</v>
      </c>
      <c r="AN406" s="1112">
        <f t="shared" si="103"/>
        <v>0</v>
      </c>
      <c r="AO406" s="19" t="e">
        <f t="shared" si="94"/>
        <v>#DIV/0!</v>
      </c>
      <c r="AP406" s="19"/>
      <c r="AQ406" s="1290">
        <f t="shared" si="97"/>
        <v>0</v>
      </c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  <c r="GV406" s="19"/>
      <c r="GW406" s="19"/>
    </row>
    <row r="407" spans="1:205" s="137" customFormat="1" ht="30" x14ac:dyDescent="0.25">
      <c r="A407" s="19"/>
      <c r="B407" s="19">
        <f t="shared" si="89"/>
        <v>1</v>
      </c>
      <c r="C407" s="790" t="s">
        <v>519</v>
      </c>
      <c r="D407" s="32">
        <f>'2 уровень'!F1478</f>
        <v>22000</v>
      </c>
      <c r="E407" s="32">
        <f>'2 уровень'!G1478</f>
        <v>18333</v>
      </c>
      <c r="F407" s="32">
        <f>'2 уровень'!H1478</f>
        <v>9093</v>
      </c>
      <c r="G407" s="163">
        <f>'2 уровень'!I1478</f>
        <v>49.599083619702178</v>
      </c>
      <c r="H407" s="167">
        <f>'2 уровень'!J1478</f>
        <v>0</v>
      </c>
      <c r="I407" s="167">
        <f>'2 уровень'!K1478</f>
        <v>0</v>
      </c>
      <c r="J407" s="27">
        <f>'2 уровень'!L1478</f>
        <v>0</v>
      </c>
      <c r="K407" s="27">
        <f>'2 уровень'!M1478</f>
        <v>0</v>
      </c>
      <c r="L407" s="27">
        <f>'2 уровень'!N1478</f>
        <v>0</v>
      </c>
      <c r="M407" s="27">
        <f>'2 уровень'!O1478</f>
        <v>0</v>
      </c>
      <c r="N407" s="27">
        <f>'2 уровень'!P1478</f>
        <v>0</v>
      </c>
      <c r="O407" s="27">
        <f>'2 уровень'!Q1478</f>
        <v>0</v>
      </c>
      <c r="P407" s="167">
        <f>'2 уровень'!R1478</f>
        <v>0</v>
      </c>
      <c r="Q407" s="167">
        <f>'2 уровень'!S1478</f>
        <v>0</v>
      </c>
      <c r="R407" s="167">
        <f>'2 уровень'!T1478</f>
        <v>0</v>
      </c>
      <c r="S407" s="167">
        <f>'2 уровень'!U1478</f>
        <v>0</v>
      </c>
      <c r="T407" s="167">
        <f>'2 уровень'!V1478</f>
        <v>0</v>
      </c>
      <c r="U407" s="167">
        <f>'2 уровень'!W1478</f>
        <v>0</v>
      </c>
      <c r="V407" s="167">
        <f>'2 уровень'!X1478</f>
        <v>0</v>
      </c>
      <c r="W407" s="167">
        <f>'2 уровень'!Y1478</f>
        <v>0</v>
      </c>
      <c r="X407" s="167">
        <f>'2 уровень'!Z1478</f>
        <v>0</v>
      </c>
      <c r="Y407" s="167">
        <f>'2 уровень'!AA1478</f>
        <v>0</v>
      </c>
      <c r="Z407" s="167">
        <f>'2 уровень'!AB1478</f>
        <v>0</v>
      </c>
      <c r="AA407" s="167">
        <f>'2 уровень'!AC1478</f>
        <v>0</v>
      </c>
      <c r="AB407" s="1003">
        <f>'2 уровень'!AD1478</f>
        <v>0</v>
      </c>
      <c r="AC407" s="167">
        <f>'2 уровень'!AE1478</f>
        <v>0</v>
      </c>
      <c r="AD407" s="167">
        <f>'2 уровень'!AF1478</f>
        <v>0</v>
      </c>
      <c r="AE407" s="167">
        <f>'2 уровень'!AG1478</f>
        <v>0</v>
      </c>
      <c r="AF407" s="167">
        <f>'2 уровень'!AH1478</f>
        <v>0</v>
      </c>
      <c r="AG407" s="569">
        <f>'2 уровень'!AI1478</f>
        <v>0</v>
      </c>
      <c r="AH407" s="167"/>
      <c r="AI407" s="167"/>
      <c r="AJ407" s="1215">
        <f>'2 уровень'!AJ1478</f>
        <v>0</v>
      </c>
      <c r="AK407" s="1235">
        <f>'2 уровень'!AK1478</f>
        <v>0</v>
      </c>
      <c r="AL407" s="337">
        <f t="shared" si="96"/>
        <v>0</v>
      </c>
      <c r="AM407" s="337">
        <f t="shared" si="95"/>
        <v>0</v>
      </c>
      <c r="AN407" s="1112">
        <f t="shared" si="103"/>
        <v>0</v>
      </c>
      <c r="AO407" s="19">
        <f t="shared" si="94"/>
        <v>0</v>
      </c>
      <c r="AP407" s="19"/>
      <c r="AQ407" s="1290">
        <f t="shared" si="97"/>
        <v>0</v>
      </c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  <c r="GV407" s="19"/>
      <c r="GW407" s="19"/>
    </row>
    <row r="408" spans="1:205" s="137" customFormat="1" ht="75" x14ac:dyDescent="0.25">
      <c r="A408" s="19"/>
      <c r="B408" s="19">
        <f t="shared" si="89"/>
        <v>1</v>
      </c>
      <c r="C408" s="791" t="s">
        <v>520</v>
      </c>
      <c r="D408" s="32">
        <f>'2 уровень'!F1479</f>
        <v>1300</v>
      </c>
      <c r="E408" s="32">
        <f>'2 уровень'!G1479</f>
        <v>1083</v>
      </c>
      <c r="F408" s="32">
        <f>'2 уровень'!H1479</f>
        <v>525</v>
      </c>
      <c r="G408" s="163">
        <f>'2 уровень'!I1479</f>
        <v>48.476454293628805</v>
      </c>
      <c r="H408" s="167">
        <f>'2 уровень'!J1479</f>
        <v>0</v>
      </c>
      <c r="I408" s="167">
        <f>'2 уровень'!K1479</f>
        <v>0</v>
      </c>
      <c r="J408" s="27">
        <f>'2 уровень'!L1479</f>
        <v>0</v>
      </c>
      <c r="K408" s="27">
        <f>'2 уровень'!M1479</f>
        <v>0</v>
      </c>
      <c r="L408" s="27">
        <f>'2 уровень'!N1479</f>
        <v>0</v>
      </c>
      <c r="M408" s="27">
        <f>'2 уровень'!O1479</f>
        <v>0</v>
      </c>
      <c r="N408" s="27">
        <f>'2 уровень'!P1479</f>
        <v>0</v>
      </c>
      <c r="O408" s="27">
        <f>'2 уровень'!Q1479</f>
        <v>0</v>
      </c>
      <c r="P408" s="167">
        <f>'2 уровень'!R1479</f>
        <v>0</v>
      </c>
      <c r="Q408" s="167">
        <f>'2 уровень'!S1479</f>
        <v>0</v>
      </c>
      <c r="R408" s="167">
        <f>'2 уровень'!T1479</f>
        <v>0</v>
      </c>
      <c r="S408" s="167">
        <f>'2 уровень'!U1479</f>
        <v>0</v>
      </c>
      <c r="T408" s="167">
        <f>'2 уровень'!V1479</f>
        <v>0</v>
      </c>
      <c r="U408" s="167">
        <f>'2 уровень'!W1479</f>
        <v>0</v>
      </c>
      <c r="V408" s="167">
        <f>'2 уровень'!X1479</f>
        <v>0</v>
      </c>
      <c r="W408" s="167">
        <f>'2 уровень'!Y1479</f>
        <v>0</v>
      </c>
      <c r="X408" s="167">
        <f>'2 уровень'!Z1479</f>
        <v>0</v>
      </c>
      <c r="Y408" s="167">
        <f>'2 уровень'!AA1479</f>
        <v>0</v>
      </c>
      <c r="Z408" s="167">
        <f>'2 уровень'!AB1479</f>
        <v>0</v>
      </c>
      <c r="AA408" s="167">
        <f>'2 уровень'!AC1479</f>
        <v>0</v>
      </c>
      <c r="AB408" s="1003">
        <f>'2 уровень'!AD1479</f>
        <v>0</v>
      </c>
      <c r="AC408" s="167">
        <f>'2 уровень'!AE1479</f>
        <v>0</v>
      </c>
      <c r="AD408" s="167">
        <f>'2 уровень'!AF1479</f>
        <v>0</v>
      </c>
      <c r="AE408" s="167">
        <f>'2 уровень'!AG1479</f>
        <v>0</v>
      </c>
      <c r="AF408" s="167">
        <f>'2 уровень'!AH1479</f>
        <v>0</v>
      </c>
      <c r="AG408" s="569">
        <f>'2 уровень'!AI1479</f>
        <v>0</v>
      </c>
      <c r="AH408" s="167"/>
      <c r="AI408" s="167"/>
      <c r="AJ408" s="1215">
        <f>'2 уровень'!AJ1479</f>
        <v>0</v>
      </c>
      <c r="AK408" s="1235">
        <f>'2 уровень'!AK1479</f>
        <v>0</v>
      </c>
      <c r="AL408" s="337">
        <f t="shared" si="96"/>
        <v>0</v>
      </c>
      <c r="AM408" s="337">
        <f t="shared" si="95"/>
        <v>0</v>
      </c>
      <c r="AN408" s="1112">
        <f t="shared" si="103"/>
        <v>0</v>
      </c>
      <c r="AO408" s="19">
        <f t="shared" si="94"/>
        <v>0</v>
      </c>
      <c r="AP408" s="19"/>
      <c r="AQ408" s="1290">
        <f t="shared" si="97"/>
        <v>0</v>
      </c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  <c r="GV408" s="19"/>
      <c r="GW408" s="19"/>
    </row>
    <row r="409" spans="1:205" s="137" customFormat="1" ht="45" x14ac:dyDescent="0.25">
      <c r="A409" s="19"/>
      <c r="B409" s="19">
        <f t="shared" si="89"/>
        <v>1</v>
      </c>
      <c r="C409" s="794" t="s">
        <v>521</v>
      </c>
      <c r="D409" s="32">
        <f>'2 уровень'!F1480</f>
        <v>3520</v>
      </c>
      <c r="E409" s="32">
        <f>'2 уровень'!G1480</f>
        <v>2933</v>
      </c>
      <c r="F409" s="32">
        <f>'2 уровень'!H1480</f>
        <v>4079</v>
      </c>
      <c r="G409" s="163">
        <f>'2 уровень'!I1480</f>
        <v>139.07262188885102</v>
      </c>
      <c r="H409" s="167">
        <f>'2 уровень'!J1480</f>
        <v>0</v>
      </c>
      <c r="I409" s="167">
        <f>'2 уровень'!K1480</f>
        <v>0</v>
      </c>
      <c r="J409" s="27">
        <f>'2 уровень'!L1480</f>
        <v>0</v>
      </c>
      <c r="K409" s="27">
        <f>'2 уровень'!M1480</f>
        <v>0</v>
      </c>
      <c r="L409" s="27">
        <f>'2 уровень'!N1480</f>
        <v>0</v>
      </c>
      <c r="M409" s="27">
        <f>'2 уровень'!O1480</f>
        <v>0</v>
      </c>
      <c r="N409" s="27">
        <f>'2 уровень'!P1480</f>
        <v>0</v>
      </c>
      <c r="O409" s="27">
        <f>'2 уровень'!Q1480</f>
        <v>0</v>
      </c>
      <c r="P409" s="167">
        <f>'2 уровень'!R1480</f>
        <v>0</v>
      </c>
      <c r="Q409" s="167">
        <f>'2 уровень'!S1480</f>
        <v>0</v>
      </c>
      <c r="R409" s="167">
        <f>'2 уровень'!T1480</f>
        <v>0</v>
      </c>
      <c r="S409" s="167">
        <f>'2 уровень'!U1480</f>
        <v>0</v>
      </c>
      <c r="T409" s="167">
        <f>'2 уровень'!V1480</f>
        <v>0</v>
      </c>
      <c r="U409" s="167">
        <f>'2 уровень'!W1480</f>
        <v>0</v>
      </c>
      <c r="V409" s="167">
        <f>'2 уровень'!X1480</f>
        <v>0</v>
      </c>
      <c r="W409" s="167">
        <f>'2 уровень'!Y1480</f>
        <v>0</v>
      </c>
      <c r="X409" s="167">
        <f>'2 уровень'!Z1480</f>
        <v>0</v>
      </c>
      <c r="Y409" s="167">
        <f>'2 уровень'!AA1480</f>
        <v>0</v>
      </c>
      <c r="Z409" s="167">
        <f>'2 уровень'!AB1480</f>
        <v>0</v>
      </c>
      <c r="AA409" s="167">
        <f>'2 уровень'!AC1480</f>
        <v>0</v>
      </c>
      <c r="AB409" s="1003">
        <f>'2 уровень'!AD1480</f>
        <v>0</v>
      </c>
      <c r="AC409" s="167">
        <f>'2 уровень'!AE1480</f>
        <v>0</v>
      </c>
      <c r="AD409" s="167">
        <f>'2 уровень'!AF1480</f>
        <v>0</v>
      </c>
      <c r="AE409" s="167">
        <f>'2 уровень'!AG1480</f>
        <v>0</v>
      </c>
      <c r="AF409" s="167">
        <f>'2 уровень'!AH1480</f>
        <v>0</v>
      </c>
      <c r="AG409" s="569">
        <f>'2 уровень'!AI1480</f>
        <v>0</v>
      </c>
      <c r="AH409" s="167"/>
      <c r="AI409" s="167"/>
      <c r="AJ409" s="1215">
        <f>'2 уровень'!AJ1480</f>
        <v>0</v>
      </c>
      <c r="AK409" s="1235">
        <f>'2 уровень'!AK1480</f>
        <v>0</v>
      </c>
      <c r="AL409" s="337">
        <f t="shared" si="96"/>
        <v>0</v>
      </c>
      <c r="AM409" s="337">
        <f t="shared" si="95"/>
        <v>0</v>
      </c>
      <c r="AN409" s="1112">
        <f t="shared" si="103"/>
        <v>0</v>
      </c>
      <c r="AO409" s="19">
        <f t="shared" si="94"/>
        <v>0</v>
      </c>
      <c r="AP409" s="19"/>
      <c r="AQ409" s="1290">
        <f t="shared" si="97"/>
        <v>0</v>
      </c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  <c r="GV409" s="19"/>
      <c r="GW409" s="19"/>
    </row>
    <row r="410" spans="1:205" s="137" customFormat="1" ht="90" x14ac:dyDescent="0.25">
      <c r="A410" s="19"/>
      <c r="B410" s="19">
        <f t="shared" si="89"/>
        <v>1</v>
      </c>
      <c r="C410" s="795" t="s">
        <v>522</v>
      </c>
      <c r="D410" s="32">
        <f>'2 уровень'!F1481</f>
        <v>2000</v>
      </c>
      <c r="E410" s="32">
        <f>'2 уровень'!G1481</f>
        <v>1667</v>
      </c>
      <c r="F410" s="32">
        <f>'2 уровень'!H1481</f>
        <v>385</v>
      </c>
      <c r="G410" s="163">
        <f>'2 уровень'!I1481</f>
        <v>23.095380923815238</v>
      </c>
      <c r="H410" s="167">
        <f>'2 уровень'!J1481</f>
        <v>0</v>
      </c>
      <c r="I410" s="167">
        <f>'2 уровень'!K1481</f>
        <v>0</v>
      </c>
      <c r="J410" s="27">
        <f>'2 уровень'!L1481</f>
        <v>0</v>
      </c>
      <c r="K410" s="27">
        <f>'2 уровень'!M1481</f>
        <v>0</v>
      </c>
      <c r="L410" s="27">
        <f>'2 уровень'!N1481</f>
        <v>0</v>
      </c>
      <c r="M410" s="27">
        <f>'2 уровень'!O1481</f>
        <v>0</v>
      </c>
      <c r="N410" s="27">
        <f>'2 уровень'!P1481</f>
        <v>0</v>
      </c>
      <c r="O410" s="27">
        <f>'2 уровень'!Q1481</f>
        <v>0</v>
      </c>
      <c r="P410" s="167">
        <f>'2 уровень'!R1481</f>
        <v>0</v>
      </c>
      <c r="Q410" s="167">
        <f>'2 уровень'!S1481</f>
        <v>0</v>
      </c>
      <c r="R410" s="167">
        <f>'2 уровень'!T1481</f>
        <v>0</v>
      </c>
      <c r="S410" s="167">
        <f>'2 уровень'!U1481</f>
        <v>0</v>
      </c>
      <c r="T410" s="167">
        <f>'2 уровень'!V1481</f>
        <v>0</v>
      </c>
      <c r="U410" s="167">
        <f>'2 уровень'!W1481</f>
        <v>0</v>
      </c>
      <c r="V410" s="167">
        <f>'2 уровень'!X1481</f>
        <v>0</v>
      </c>
      <c r="W410" s="167">
        <f>'2 уровень'!Y1481</f>
        <v>0</v>
      </c>
      <c r="X410" s="167">
        <f>'2 уровень'!Z1481</f>
        <v>0</v>
      </c>
      <c r="Y410" s="167">
        <f>'2 уровень'!AA1481</f>
        <v>0</v>
      </c>
      <c r="Z410" s="167">
        <f>'2 уровень'!AB1481</f>
        <v>0</v>
      </c>
      <c r="AA410" s="167">
        <f>'2 уровень'!AC1481</f>
        <v>0</v>
      </c>
      <c r="AB410" s="1003">
        <f>'2 уровень'!AD1481</f>
        <v>0</v>
      </c>
      <c r="AC410" s="167">
        <f>'2 уровень'!AE1481</f>
        <v>0</v>
      </c>
      <c r="AD410" s="167">
        <f>'2 уровень'!AF1481</f>
        <v>0</v>
      </c>
      <c r="AE410" s="167">
        <f>'2 уровень'!AG1481</f>
        <v>0</v>
      </c>
      <c r="AF410" s="167">
        <f>'2 уровень'!AH1481</f>
        <v>0</v>
      </c>
      <c r="AG410" s="569">
        <f>'2 уровень'!AI1481</f>
        <v>0</v>
      </c>
      <c r="AH410" s="167"/>
      <c r="AI410" s="167"/>
      <c r="AJ410" s="1215">
        <f>'2 уровень'!AJ1481</f>
        <v>0</v>
      </c>
      <c r="AK410" s="1235">
        <f>'2 уровень'!AK1481</f>
        <v>0</v>
      </c>
      <c r="AL410" s="337">
        <f t="shared" si="96"/>
        <v>0</v>
      </c>
      <c r="AM410" s="337">
        <f t="shared" si="95"/>
        <v>0</v>
      </c>
      <c r="AN410" s="1112">
        <f t="shared" si="103"/>
        <v>0</v>
      </c>
      <c r="AO410" s="19">
        <f t="shared" si="94"/>
        <v>0</v>
      </c>
      <c r="AP410" s="19"/>
      <c r="AQ410" s="1290">
        <f t="shared" si="97"/>
        <v>0</v>
      </c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  <c r="GV410" s="19"/>
      <c r="GW410" s="19"/>
    </row>
    <row r="411" spans="1:205" s="137" customFormat="1" x14ac:dyDescent="0.25">
      <c r="A411" s="19"/>
      <c r="B411" s="19">
        <f t="shared" si="89"/>
        <v>1</v>
      </c>
      <c r="C411" s="869" t="s">
        <v>133</v>
      </c>
      <c r="D411" s="32">
        <f>'2 уровень'!F1482</f>
        <v>32057</v>
      </c>
      <c r="E411" s="32">
        <f>'2 уровень'!G1482</f>
        <v>26607</v>
      </c>
      <c r="F411" s="32">
        <f>'2 уровень'!H1482</f>
        <v>11328</v>
      </c>
      <c r="G411" s="163">
        <f>'2 уровень'!I1482</f>
        <v>42.575262149058517</v>
      </c>
      <c r="H411" s="167">
        <f>'2 уровень'!J1482</f>
        <v>0</v>
      </c>
      <c r="I411" s="167">
        <f>'2 уровень'!K1482</f>
        <v>0</v>
      </c>
      <c r="J411" s="27">
        <f>'2 уровень'!L1482</f>
        <v>0</v>
      </c>
      <c r="K411" s="27">
        <f>'2 уровень'!M1482</f>
        <v>0</v>
      </c>
      <c r="L411" s="27">
        <f>'2 уровень'!N1482</f>
        <v>0</v>
      </c>
      <c r="M411" s="27">
        <f>'2 уровень'!O1482</f>
        <v>0</v>
      </c>
      <c r="N411" s="27">
        <f>'2 уровень'!P1482</f>
        <v>0</v>
      </c>
      <c r="O411" s="27">
        <f>'2 уровень'!Q1482</f>
        <v>0</v>
      </c>
      <c r="P411" s="167">
        <f>'2 уровень'!R1482</f>
        <v>0</v>
      </c>
      <c r="Q411" s="167">
        <f>'2 уровень'!S1482</f>
        <v>0</v>
      </c>
      <c r="R411" s="167">
        <f>'2 уровень'!T1482</f>
        <v>0</v>
      </c>
      <c r="S411" s="167">
        <f>'2 уровень'!U1482</f>
        <v>0</v>
      </c>
      <c r="T411" s="167">
        <f>'2 уровень'!V1482</f>
        <v>0</v>
      </c>
      <c r="U411" s="167">
        <f>'2 уровень'!W1482</f>
        <v>0</v>
      </c>
      <c r="V411" s="167">
        <f>'2 уровень'!X1482</f>
        <v>0</v>
      </c>
      <c r="W411" s="167">
        <f>'2 уровень'!Y1482</f>
        <v>0</v>
      </c>
      <c r="X411" s="167">
        <f>'2 уровень'!Z1482</f>
        <v>0</v>
      </c>
      <c r="Y411" s="167">
        <f>'2 уровень'!AA1482</f>
        <v>0</v>
      </c>
      <c r="Z411" s="167">
        <f>'2 уровень'!AB1482</f>
        <v>0</v>
      </c>
      <c r="AA411" s="167">
        <f>'2 уровень'!AC1482</f>
        <v>0</v>
      </c>
      <c r="AB411" s="1003">
        <f>'2 уровень'!AD1482</f>
        <v>0</v>
      </c>
      <c r="AC411" s="167">
        <f>'2 уровень'!AE1482</f>
        <v>0</v>
      </c>
      <c r="AD411" s="167">
        <f>'2 уровень'!AF1482</f>
        <v>0</v>
      </c>
      <c r="AE411" s="167">
        <f>'2 уровень'!AG1482</f>
        <v>0</v>
      </c>
      <c r="AF411" s="167">
        <f>'2 уровень'!AH1482</f>
        <v>0</v>
      </c>
      <c r="AG411" s="569">
        <f>'2 уровень'!AI1482</f>
        <v>0</v>
      </c>
      <c r="AH411" s="167"/>
      <c r="AI411" s="167"/>
      <c r="AJ411" s="1215">
        <f>'2 уровень'!AJ1482</f>
        <v>0</v>
      </c>
      <c r="AK411" s="1235">
        <f>'2 уровень'!AK1482</f>
        <v>0</v>
      </c>
      <c r="AL411" s="337">
        <f t="shared" si="96"/>
        <v>0</v>
      </c>
      <c r="AM411" s="337">
        <f t="shared" si="95"/>
        <v>0</v>
      </c>
      <c r="AN411" s="1112">
        <f t="shared" si="103"/>
        <v>0</v>
      </c>
      <c r="AO411" s="19">
        <f t="shared" si="94"/>
        <v>0</v>
      </c>
      <c r="AP411" s="19"/>
      <c r="AQ411" s="1290">
        <f t="shared" si="97"/>
        <v>0</v>
      </c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  <c r="GV411" s="19"/>
      <c r="GW411" s="19"/>
    </row>
    <row r="412" spans="1:205" s="137" customFormat="1" x14ac:dyDescent="0.25">
      <c r="A412" s="19"/>
      <c r="B412" s="19">
        <f t="shared" si="89"/>
        <v>1</v>
      </c>
      <c r="C412" s="869" t="s">
        <v>232</v>
      </c>
      <c r="D412" s="32">
        <f>'2 уровень'!F1483</f>
        <v>30452</v>
      </c>
      <c r="E412" s="32">
        <f>'2 уровень'!G1483</f>
        <v>25377</v>
      </c>
      <c r="F412" s="32">
        <f>'2 уровень'!H1483</f>
        <v>10973</v>
      </c>
      <c r="G412" s="163">
        <f>'2 уровень'!I1483</f>
        <v>43.239941679473539</v>
      </c>
      <c r="H412" s="167">
        <f>'2 уровень'!J1483</f>
        <v>0</v>
      </c>
      <c r="I412" s="167">
        <f>'2 уровень'!K1483</f>
        <v>0</v>
      </c>
      <c r="J412" s="27">
        <f>'2 уровень'!L1483</f>
        <v>0</v>
      </c>
      <c r="K412" s="27">
        <f>'2 уровень'!M1483</f>
        <v>0</v>
      </c>
      <c r="L412" s="27">
        <f>'2 уровень'!N1483</f>
        <v>0</v>
      </c>
      <c r="M412" s="27">
        <f>'2 уровень'!O1483</f>
        <v>0</v>
      </c>
      <c r="N412" s="27">
        <f>'2 уровень'!P1483</f>
        <v>0</v>
      </c>
      <c r="O412" s="27">
        <f>'2 уровень'!Q1483</f>
        <v>0</v>
      </c>
      <c r="P412" s="167">
        <f>'2 уровень'!R1483</f>
        <v>0</v>
      </c>
      <c r="Q412" s="167">
        <f>'2 уровень'!S1483</f>
        <v>0</v>
      </c>
      <c r="R412" s="167">
        <f>'2 уровень'!T1483</f>
        <v>0</v>
      </c>
      <c r="S412" s="167">
        <f>'2 уровень'!U1483</f>
        <v>0</v>
      </c>
      <c r="T412" s="167">
        <f>'2 уровень'!V1483</f>
        <v>0</v>
      </c>
      <c r="U412" s="167">
        <f>'2 уровень'!W1483</f>
        <v>0</v>
      </c>
      <c r="V412" s="167">
        <f>'2 уровень'!X1483</f>
        <v>0</v>
      </c>
      <c r="W412" s="167">
        <f>'2 уровень'!Y1483</f>
        <v>0</v>
      </c>
      <c r="X412" s="167">
        <f>'2 уровень'!Z1483</f>
        <v>0</v>
      </c>
      <c r="Y412" s="167">
        <f>'2 уровень'!AA1483</f>
        <v>0</v>
      </c>
      <c r="Z412" s="167">
        <f>'2 уровень'!AB1483</f>
        <v>0</v>
      </c>
      <c r="AA412" s="167">
        <f>'2 уровень'!AC1483</f>
        <v>0</v>
      </c>
      <c r="AB412" s="1003">
        <f>'2 уровень'!AD1483</f>
        <v>0</v>
      </c>
      <c r="AC412" s="167">
        <f>'2 уровень'!AE1483</f>
        <v>0</v>
      </c>
      <c r="AD412" s="167">
        <f>'2 уровень'!AF1483</f>
        <v>0</v>
      </c>
      <c r="AE412" s="167">
        <f>'2 уровень'!AG1483</f>
        <v>0</v>
      </c>
      <c r="AF412" s="167">
        <f>'2 уровень'!AH1483</f>
        <v>0</v>
      </c>
      <c r="AG412" s="569">
        <f>'2 уровень'!AI1483</f>
        <v>0</v>
      </c>
      <c r="AH412" s="167"/>
      <c r="AI412" s="167"/>
      <c r="AJ412" s="1215">
        <f>'2 уровень'!AJ1483</f>
        <v>0</v>
      </c>
      <c r="AK412" s="1235">
        <f>'2 уровень'!AK1483</f>
        <v>0</v>
      </c>
      <c r="AL412" s="337">
        <f t="shared" si="96"/>
        <v>0</v>
      </c>
      <c r="AM412" s="337">
        <f t="shared" si="95"/>
        <v>0</v>
      </c>
      <c r="AN412" s="1112">
        <f t="shared" si="103"/>
        <v>0</v>
      </c>
      <c r="AO412" s="19">
        <f t="shared" si="94"/>
        <v>0</v>
      </c>
      <c r="AP412" s="19"/>
      <c r="AQ412" s="1290">
        <f t="shared" si="97"/>
        <v>0</v>
      </c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  <c r="GV412" s="19"/>
      <c r="GW412" s="19"/>
    </row>
    <row r="413" spans="1:205" s="137" customFormat="1" ht="45" x14ac:dyDescent="0.25">
      <c r="A413" s="19"/>
      <c r="B413" s="19">
        <f t="shared" si="89"/>
        <v>1</v>
      </c>
      <c r="C413" s="795" t="s">
        <v>523</v>
      </c>
      <c r="D413" s="32">
        <f>'2 уровень'!F1484</f>
        <v>957</v>
      </c>
      <c r="E413" s="32">
        <f>'2 уровень'!G1484</f>
        <v>798</v>
      </c>
      <c r="F413" s="32">
        <f>'2 уровень'!H1484</f>
        <v>198</v>
      </c>
      <c r="G413" s="163">
        <f>'2 уровень'!I1484</f>
        <v>24.81203007518797</v>
      </c>
      <c r="H413" s="167">
        <f>'2 уровень'!J1484</f>
        <v>0</v>
      </c>
      <c r="I413" s="167">
        <f>'2 уровень'!K1484</f>
        <v>0</v>
      </c>
      <c r="J413" s="27">
        <f>'2 уровень'!L1484</f>
        <v>0</v>
      </c>
      <c r="K413" s="27">
        <f>'2 уровень'!M1484</f>
        <v>0</v>
      </c>
      <c r="L413" s="27">
        <f>'2 уровень'!N1484</f>
        <v>0</v>
      </c>
      <c r="M413" s="27">
        <f>'2 уровень'!O1484</f>
        <v>0</v>
      </c>
      <c r="N413" s="27">
        <f>'2 уровень'!P1484</f>
        <v>0</v>
      </c>
      <c r="O413" s="27">
        <f>'2 уровень'!Q1484</f>
        <v>0</v>
      </c>
      <c r="P413" s="167">
        <f>'2 уровень'!R1484</f>
        <v>0</v>
      </c>
      <c r="Q413" s="167">
        <f>'2 уровень'!S1484</f>
        <v>0</v>
      </c>
      <c r="R413" s="167">
        <f>'2 уровень'!T1484</f>
        <v>0</v>
      </c>
      <c r="S413" s="167">
        <f>'2 уровень'!U1484</f>
        <v>0</v>
      </c>
      <c r="T413" s="167">
        <f>'2 уровень'!V1484</f>
        <v>0</v>
      </c>
      <c r="U413" s="167">
        <f>'2 уровень'!W1484</f>
        <v>0</v>
      </c>
      <c r="V413" s="167">
        <f>'2 уровень'!X1484</f>
        <v>0</v>
      </c>
      <c r="W413" s="167">
        <f>'2 уровень'!Y1484</f>
        <v>0</v>
      </c>
      <c r="X413" s="167">
        <f>'2 уровень'!Z1484</f>
        <v>0</v>
      </c>
      <c r="Y413" s="167">
        <f>'2 уровень'!AA1484</f>
        <v>0</v>
      </c>
      <c r="Z413" s="167">
        <f>'2 уровень'!AB1484</f>
        <v>0</v>
      </c>
      <c r="AA413" s="167">
        <f>'2 уровень'!AC1484</f>
        <v>0</v>
      </c>
      <c r="AB413" s="1003">
        <f>'2 уровень'!AD1484</f>
        <v>0</v>
      </c>
      <c r="AC413" s="167">
        <f>'2 уровень'!AE1484</f>
        <v>0</v>
      </c>
      <c r="AD413" s="167">
        <f>'2 уровень'!AF1484</f>
        <v>0</v>
      </c>
      <c r="AE413" s="167">
        <f>'2 уровень'!AG1484</f>
        <v>0</v>
      </c>
      <c r="AF413" s="167">
        <f>'2 уровень'!AH1484</f>
        <v>0</v>
      </c>
      <c r="AG413" s="569">
        <f>'2 уровень'!AI1484</f>
        <v>0</v>
      </c>
      <c r="AH413" s="167"/>
      <c r="AI413" s="167"/>
      <c r="AJ413" s="1215">
        <f>'2 уровень'!AJ1484</f>
        <v>0</v>
      </c>
      <c r="AK413" s="1235">
        <f>'2 уровень'!AK1484</f>
        <v>0</v>
      </c>
      <c r="AL413" s="337">
        <f t="shared" si="96"/>
        <v>0</v>
      </c>
      <c r="AM413" s="337">
        <f t="shared" si="95"/>
        <v>0</v>
      </c>
      <c r="AN413" s="1112">
        <f t="shared" si="103"/>
        <v>0</v>
      </c>
      <c r="AO413" s="19">
        <f t="shared" si="94"/>
        <v>0</v>
      </c>
      <c r="AP413" s="19"/>
      <c r="AQ413" s="1290">
        <f t="shared" si="97"/>
        <v>0</v>
      </c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  <c r="GV413" s="19"/>
      <c r="GW413" s="19"/>
    </row>
    <row r="414" spans="1:205" s="137" customFormat="1" ht="75" x14ac:dyDescent="0.25">
      <c r="A414" s="19"/>
      <c r="B414" s="19"/>
      <c r="C414" s="795" t="s">
        <v>592</v>
      </c>
      <c r="D414" s="32">
        <f>'2 уровень'!F1485</f>
        <v>648</v>
      </c>
      <c r="E414" s="32">
        <f>'2 уровень'!G1485</f>
        <v>432</v>
      </c>
      <c r="F414" s="32">
        <f>'2 уровень'!H1485</f>
        <v>157</v>
      </c>
      <c r="G414" s="163">
        <f>'2 уровень'!I1485</f>
        <v>36.342592592592595</v>
      </c>
      <c r="H414" s="167"/>
      <c r="I414" s="167"/>
      <c r="J414" s="27"/>
      <c r="K414" s="27"/>
      <c r="L414" s="27"/>
      <c r="M414" s="27"/>
      <c r="N414" s="27"/>
      <c r="O414" s="27"/>
      <c r="P414" s="167"/>
      <c r="Q414" s="167"/>
      <c r="R414" s="167"/>
      <c r="S414" s="167"/>
      <c r="T414" s="167"/>
      <c r="U414" s="167"/>
      <c r="V414" s="167"/>
      <c r="W414" s="167"/>
      <c r="X414" s="167"/>
      <c r="Y414" s="167"/>
      <c r="Z414" s="167"/>
      <c r="AA414" s="167"/>
      <c r="AB414" s="1003"/>
      <c r="AC414" s="167"/>
      <c r="AD414" s="167"/>
      <c r="AE414" s="167"/>
      <c r="AF414" s="167"/>
      <c r="AG414" s="569"/>
      <c r="AH414" s="167"/>
      <c r="AI414" s="167"/>
      <c r="AJ414" s="1215">
        <f>'2 уровень'!AJ1485</f>
        <v>0</v>
      </c>
      <c r="AK414" s="1235">
        <f>'2 уровень'!AK1485</f>
        <v>0</v>
      </c>
      <c r="AL414" s="337">
        <f t="shared" si="96"/>
        <v>0</v>
      </c>
      <c r="AM414" s="337">
        <f t="shared" si="95"/>
        <v>0</v>
      </c>
      <c r="AN414" s="1112"/>
      <c r="AO414" s="19"/>
      <c r="AP414" s="19"/>
      <c r="AQ414" s="1290">
        <f t="shared" si="97"/>
        <v>0</v>
      </c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  <c r="GV414" s="19"/>
      <c r="GW414" s="19"/>
    </row>
    <row r="415" spans="1:205" s="137" customFormat="1" ht="30" x14ac:dyDescent="0.25">
      <c r="A415" s="19"/>
      <c r="B415" s="19">
        <f>B413</f>
        <v>1</v>
      </c>
      <c r="C415" s="796" t="s">
        <v>201</v>
      </c>
      <c r="D415" s="32">
        <f>'2 уровень'!F1486</f>
        <v>0</v>
      </c>
      <c r="E415" s="32">
        <f>'2 уровень'!G1486</f>
        <v>0</v>
      </c>
      <c r="F415" s="32">
        <f>'2 уровень'!H1486</f>
        <v>0</v>
      </c>
      <c r="G415" s="163">
        <f>'2 уровень'!I1486</f>
        <v>0</v>
      </c>
      <c r="H415" s="167">
        <f>'2 уровень'!J1486</f>
        <v>0</v>
      </c>
      <c r="I415" s="167">
        <f>'2 уровень'!K1486</f>
        <v>0</v>
      </c>
      <c r="J415" s="27">
        <f>'2 уровень'!L1486</f>
        <v>0</v>
      </c>
      <c r="K415" s="27">
        <f>'2 уровень'!M1486</f>
        <v>0</v>
      </c>
      <c r="L415" s="27">
        <f>'2 уровень'!N1486</f>
        <v>0</v>
      </c>
      <c r="M415" s="27">
        <f>'2 уровень'!O1486</f>
        <v>0</v>
      </c>
      <c r="N415" s="27">
        <f>'2 уровень'!P1486</f>
        <v>0</v>
      </c>
      <c r="O415" s="27">
        <f>'2 уровень'!Q1486</f>
        <v>0</v>
      </c>
      <c r="P415" s="167">
        <f>'2 уровень'!R1486</f>
        <v>0</v>
      </c>
      <c r="Q415" s="167">
        <f>'2 уровень'!S1486</f>
        <v>0</v>
      </c>
      <c r="R415" s="167">
        <f>'2 уровень'!T1486</f>
        <v>0</v>
      </c>
      <c r="S415" s="167">
        <f>'2 уровень'!U1486</f>
        <v>0</v>
      </c>
      <c r="T415" s="167">
        <f>'2 уровень'!V1486</f>
        <v>0</v>
      </c>
      <c r="U415" s="167">
        <f>'2 уровень'!W1486</f>
        <v>0</v>
      </c>
      <c r="V415" s="167">
        <f>'2 уровень'!X1486</f>
        <v>0</v>
      </c>
      <c r="W415" s="167">
        <f>'2 уровень'!Y1486</f>
        <v>0</v>
      </c>
      <c r="X415" s="167">
        <f>'2 уровень'!Z1486</f>
        <v>0</v>
      </c>
      <c r="Y415" s="167">
        <f>'2 уровень'!AA1486</f>
        <v>0</v>
      </c>
      <c r="Z415" s="167">
        <f>'2 уровень'!AB1486</f>
        <v>0</v>
      </c>
      <c r="AA415" s="167">
        <f>'2 уровень'!AC1486</f>
        <v>0</v>
      </c>
      <c r="AB415" s="1003">
        <f>'2 уровень'!AD1486</f>
        <v>0</v>
      </c>
      <c r="AC415" s="167">
        <f>'2 уровень'!AE1486</f>
        <v>0</v>
      </c>
      <c r="AD415" s="167">
        <f>'2 уровень'!AF1486</f>
        <v>0</v>
      </c>
      <c r="AE415" s="167">
        <f>'2 уровень'!AG1486</f>
        <v>0</v>
      </c>
      <c r="AF415" s="167">
        <f>'2 уровень'!AH1486</f>
        <v>0</v>
      </c>
      <c r="AG415" s="569">
        <f>'2 уровень'!AI1486</f>
        <v>0</v>
      </c>
      <c r="AH415" s="167"/>
      <c r="AI415" s="167"/>
      <c r="AJ415" s="1215">
        <f>'2 уровень'!AJ1486</f>
        <v>0</v>
      </c>
      <c r="AK415" s="1235">
        <f>'2 уровень'!AK1486</f>
        <v>0</v>
      </c>
      <c r="AL415" s="337">
        <f t="shared" si="96"/>
        <v>0</v>
      </c>
      <c r="AM415" s="337">
        <f t="shared" si="95"/>
        <v>0</v>
      </c>
      <c r="AN415" s="1112">
        <f t="shared" ref="AN415:AN427" si="104">IF(P415&gt;0,P415*1000/D415,0)</f>
        <v>0</v>
      </c>
      <c r="AO415" s="19" t="e">
        <f t="shared" si="94"/>
        <v>#DIV/0!</v>
      </c>
      <c r="AP415" s="19"/>
      <c r="AQ415" s="1290">
        <f t="shared" si="97"/>
        <v>0</v>
      </c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  <c r="GU415" s="19"/>
      <c r="GV415" s="19"/>
      <c r="GW415" s="19"/>
    </row>
    <row r="416" spans="1:205" s="137" customFormat="1" ht="110.25" x14ac:dyDescent="0.25">
      <c r="A416" s="19"/>
      <c r="B416" s="19">
        <f t="shared" si="89"/>
        <v>1</v>
      </c>
      <c r="C416" s="798" t="s">
        <v>593</v>
      </c>
      <c r="D416" s="32">
        <f>'2 уровень'!F1487</f>
        <v>3240</v>
      </c>
      <c r="E416" s="32">
        <f>'2 уровень'!G1487</f>
        <v>2700</v>
      </c>
      <c r="F416" s="32">
        <f>'2 уровень'!H1487</f>
        <v>1186</v>
      </c>
      <c r="G416" s="163">
        <f>'2 уровень'!I1487</f>
        <v>43.925925925925924</v>
      </c>
      <c r="H416" s="167">
        <f>'2 уровень'!J1487</f>
        <v>0</v>
      </c>
      <c r="I416" s="167">
        <f>'2 уровень'!K1487</f>
        <v>0</v>
      </c>
      <c r="J416" s="27">
        <f>'2 уровень'!L1487</f>
        <v>0</v>
      </c>
      <c r="K416" s="27">
        <f>'2 уровень'!M1487</f>
        <v>0</v>
      </c>
      <c r="L416" s="27">
        <f>'2 уровень'!N1487</f>
        <v>0</v>
      </c>
      <c r="M416" s="27">
        <f>'2 уровень'!O1487</f>
        <v>0</v>
      </c>
      <c r="N416" s="27">
        <f>'2 уровень'!P1487</f>
        <v>0</v>
      </c>
      <c r="O416" s="27">
        <f>'2 уровень'!Q1487</f>
        <v>0</v>
      </c>
      <c r="P416" s="167">
        <f>'2 уровень'!R1487</f>
        <v>6905.25</v>
      </c>
      <c r="Q416" s="167">
        <f>'2 уровень'!S1487</f>
        <v>6905.25</v>
      </c>
      <c r="R416" s="167">
        <f>'2 уровень'!T1487</f>
        <v>6905.25</v>
      </c>
      <c r="S416" s="167">
        <f>'2 уровень'!U1487</f>
        <v>6905.25</v>
      </c>
      <c r="T416" s="167">
        <f>'2 уровень'!V1487</f>
        <v>6905.25</v>
      </c>
      <c r="U416" s="167">
        <f>'2 уровень'!W1487</f>
        <v>6905.25</v>
      </c>
      <c r="V416" s="167">
        <f>'2 уровень'!X1487</f>
        <v>6905.25</v>
      </c>
      <c r="W416" s="167">
        <f>'2 уровень'!Y1487</f>
        <v>6905.25</v>
      </c>
      <c r="X416" s="167">
        <f>'2 уровень'!Z1487</f>
        <v>6905.25</v>
      </c>
      <c r="Y416" s="167">
        <f>'2 уровень'!AA1487</f>
        <v>6905.25</v>
      </c>
      <c r="Z416" s="167">
        <f>'2 уровень'!AB1487</f>
        <v>5754.375</v>
      </c>
      <c r="AA416" s="167">
        <f>'2 уровень'!AC1487</f>
        <v>2527.6624999999999</v>
      </c>
      <c r="AB416" s="1003">
        <f>'2 уровень'!AD1487</f>
        <v>0</v>
      </c>
      <c r="AC416" s="167">
        <f>'2 уровень'!AE1487</f>
        <v>0</v>
      </c>
      <c r="AD416" s="167">
        <f>'2 уровень'!AF1487</f>
        <v>-3226.7125000000001</v>
      </c>
      <c r="AE416" s="167">
        <f>'2 уровень'!AG1487</f>
        <v>0</v>
      </c>
      <c r="AF416" s="167">
        <f>'2 уровень'!AH1487</f>
        <v>0</v>
      </c>
      <c r="AG416" s="569">
        <f>'2 уровень'!AI1487</f>
        <v>2527.6624999999999</v>
      </c>
      <c r="AH416" s="167">
        <f>AA416/Z416*100</f>
        <v>43.925925925925924</v>
      </c>
      <c r="AI416" s="167">
        <f>AG416/Z416*100</f>
        <v>43.925925925925924</v>
      </c>
      <c r="AJ416" s="1215">
        <f>'2 уровень'!AJ1487</f>
        <v>0</v>
      </c>
      <c r="AK416" s="1235">
        <f>'2 уровень'!AK1487</f>
        <v>0</v>
      </c>
      <c r="AL416" s="337">
        <f t="shared" si="96"/>
        <v>2527662.5</v>
      </c>
      <c r="AM416" s="337">
        <f t="shared" si="95"/>
        <v>0</v>
      </c>
      <c r="AN416" s="1112">
        <f t="shared" si="104"/>
        <v>2131.25</v>
      </c>
      <c r="AO416" s="19">
        <f t="shared" si="94"/>
        <v>2131.25</v>
      </c>
      <c r="AP416" s="19"/>
      <c r="AQ416" s="1290">
        <f t="shared" si="97"/>
        <v>0</v>
      </c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  <c r="GU416" s="19"/>
      <c r="GV416" s="19"/>
      <c r="GW416" s="19"/>
    </row>
    <row r="417" spans="1:205" s="137" customFormat="1" ht="45" x14ac:dyDescent="0.25">
      <c r="A417" s="19"/>
      <c r="B417" s="19">
        <f t="shared" si="89"/>
        <v>1</v>
      </c>
      <c r="C417" s="791" t="s">
        <v>525</v>
      </c>
      <c r="D417" s="32">
        <f>'2 уровень'!F1488</f>
        <v>10680</v>
      </c>
      <c r="E417" s="32">
        <f>'2 уровень'!G1488</f>
        <v>8901</v>
      </c>
      <c r="F417" s="32">
        <f>'2 уровень'!H1488</f>
        <v>6169</v>
      </c>
      <c r="G417" s="163">
        <f>'2 уровень'!I1488</f>
        <v>69.306819458487809</v>
      </c>
      <c r="H417" s="167">
        <f>'2 уровень'!J1488</f>
        <v>0</v>
      </c>
      <c r="I417" s="167">
        <f>'2 уровень'!K1488</f>
        <v>0</v>
      </c>
      <c r="J417" s="27">
        <f>'2 уровень'!L1488</f>
        <v>0</v>
      </c>
      <c r="K417" s="27">
        <f>'2 уровень'!M1488</f>
        <v>0</v>
      </c>
      <c r="L417" s="27">
        <f>'2 уровень'!N1488</f>
        <v>0</v>
      </c>
      <c r="M417" s="27">
        <f>'2 уровень'!O1488</f>
        <v>0</v>
      </c>
      <c r="N417" s="27">
        <f>'2 уровень'!P1488</f>
        <v>0</v>
      </c>
      <c r="O417" s="27">
        <f>'2 уровень'!Q1488</f>
        <v>0</v>
      </c>
      <c r="P417" s="167">
        <f>'2 уровень'!R1488</f>
        <v>40554.815319188885</v>
      </c>
      <c r="Q417" s="167">
        <f>'2 уровень'!S1488</f>
        <v>40554.815319188885</v>
      </c>
      <c r="R417" s="167">
        <f>'2 уровень'!T1488</f>
        <v>40554.815319188885</v>
      </c>
      <c r="S417" s="167">
        <f>'2 уровень'!U1488</f>
        <v>40554.815319188885</v>
      </c>
      <c r="T417" s="167">
        <f>'2 уровень'!V1488</f>
        <v>40554.815319188885</v>
      </c>
      <c r="U417" s="167">
        <f>'2 уровень'!W1488</f>
        <v>40554.815319188885</v>
      </c>
      <c r="V417" s="167">
        <f>'2 уровень'!X1488</f>
        <v>40554.815319188885</v>
      </c>
      <c r="W417" s="167">
        <f>'2 уровень'!Y1488</f>
        <v>40554.815319188885</v>
      </c>
      <c r="X417" s="167">
        <f>'2 уровень'!Z1488</f>
        <v>40554.815319188885</v>
      </c>
      <c r="Y417" s="167">
        <f>'2 уровень'!AA1488</f>
        <v>40554.815319188885</v>
      </c>
      <c r="Z417" s="167">
        <f>'2 уровень'!AB1488</f>
        <v>33795.679432657409</v>
      </c>
      <c r="AA417" s="167">
        <f>'2 уровень'!AC1488</f>
        <v>19820.101479999998</v>
      </c>
      <c r="AB417" s="1003">
        <f>'2 уровень'!AD1488</f>
        <v>0</v>
      </c>
      <c r="AC417" s="167">
        <f>'2 уровень'!AE1488</f>
        <v>0</v>
      </c>
      <c r="AD417" s="167">
        <f>'2 уровень'!AF1488</f>
        <v>-13975.577952657412</v>
      </c>
      <c r="AE417" s="167">
        <f>'2 уровень'!AG1488</f>
        <v>0</v>
      </c>
      <c r="AF417" s="167">
        <f>'2 уровень'!AH1488</f>
        <v>-36.620570000000001</v>
      </c>
      <c r="AG417" s="569">
        <f>'2 уровень'!AI1488</f>
        <v>19783.480909999998</v>
      </c>
      <c r="AH417" s="167">
        <f>AA417/Z417*100</f>
        <v>58.646850167620698</v>
      </c>
      <c r="AI417" s="167">
        <f>AG417/Z417*100</f>
        <v>58.538491434744891</v>
      </c>
      <c r="AJ417" s="1215">
        <f>'2 уровень'!AJ1488</f>
        <v>0</v>
      </c>
      <c r="AK417" s="1235">
        <f>'2 уровень'!AK1488</f>
        <v>0</v>
      </c>
      <c r="AL417" s="337">
        <f t="shared" si="96"/>
        <v>19783480.91</v>
      </c>
      <c r="AM417" s="337">
        <f t="shared" si="95"/>
        <v>-36620.57</v>
      </c>
      <c r="AN417" s="1112">
        <f t="shared" si="104"/>
        <v>3797.2673519839782</v>
      </c>
      <c r="AO417" s="19">
        <f t="shared" si="94"/>
        <v>3212.8548354676605</v>
      </c>
      <c r="AP417" s="19"/>
      <c r="AQ417" s="1290">
        <f t="shared" si="97"/>
        <v>0</v>
      </c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  <c r="GU417" s="19"/>
      <c r="GV417" s="19"/>
      <c r="GW417" s="19"/>
    </row>
    <row r="418" spans="1:205" s="137" customFormat="1" ht="30" x14ac:dyDescent="0.25">
      <c r="A418" s="19"/>
      <c r="B418" s="19">
        <f t="shared" si="89"/>
        <v>1</v>
      </c>
      <c r="C418" s="793" t="s">
        <v>285</v>
      </c>
      <c r="D418" s="32">
        <f>'2 уровень'!F1489</f>
        <v>5704</v>
      </c>
      <c r="E418" s="32">
        <f>'2 уровень'!G1489</f>
        <v>4754</v>
      </c>
      <c r="F418" s="32">
        <f>'2 уровень'!H1489</f>
        <v>3241</v>
      </c>
      <c r="G418" s="163">
        <f>'2 уровень'!I1489</f>
        <v>68.17416912074043</v>
      </c>
      <c r="H418" s="167">
        <f>'2 уровень'!J1489</f>
        <v>0</v>
      </c>
      <c r="I418" s="167">
        <f>'2 уровень'!K1489</f>
        <v>0</v>
      </c>
      <c r="J418" s="27">
        <f>'2 уровень'!L1489</f>
        <v>0</v>
      </c>
      <c r="K418" s="27">
        <f>'2 уровень'!M1489</f>
        <v>0</v>
      </c>
      <c r="L418" s="27">
        <f>'2 уровень'!N1489</f>
        <v>0</v>
      </c>
      <c r="M418" s="27">
        <f>'2 уровень'!O1489</f>
        <v>0</v>
      </c>
      <c r="N418" s="27">
        <f>'2 уровень'!P1489</f>
        <v>0</v>
      </c>
      <c r="O418" s="27">
        <f>'2 уровень'!Q1489</f>
        <v>0</v>
      </c>
      <c r="P418" s="167">
        <f>'2 уровень'!R1489</f>
        <v>25344.896605300888</v>
      </c>
      <c r="Q418" s="167">
        <f>'2 уровень'!S1489</f>
        <v>25344.896605300888</v>
      </c>
      <c r="R418" s="167">
        <f>'2 уровень'!T1489</f>
        <v>25344.896605300888</v>
      </c>
      <c r="S418" s="167">
        <f>'2 уровень'!U1489</f>
        <v>25344.896605300888</v>
      </c>
      <c r="T418" s="167">
        <f>'2 уровень'!V1489</f>
        <v>25344.896605300888</v>
      </c>
      <c r="U418" s="167">
        <f>'2 уровень'!W1489</f>
        <v>25344.896605300888</v>
      </c>
      <c r="V418" s="167">
        <f>'2 уровень'!X1489</f>
        <v>25344.896605300888</v>
      </c>
      <c r="W418" s="167">
        <f>'2 уровень'!Y1489</f>
        <v>25344.896605300888</v>
      </c>
      <c r="X418" s="167">
        <f>'2 уровень'!Z1489</f>
        <v>25344.896605300888</v>
      </c>
      <c r="Y418" s="167">
        <f>'2 уровень'!AA1489</f>
        <v>25344.896605300888</v>
      </c>
      <c r="Z418" s="167">
        <f>'2 уровень'!AB1489</f>
        <v>21120.747171084073</v>
      </c>
      <c r="AA418" s="167">
        <f>'2 уровень'!AC1489</f>
        <v>12801.602659999997</v>
      </c>
      <c r="AB418" s="1003">
        <f>'2 уровень'!AD1489</f>
        <v>0</v>
      </c>
      <c r="AC418" s="167">
        <f>'2 уровень'!AE1489</f>
        <v>0</v>
      </c>
      <c r="AD418" s="167">
        <f>'2 уровень'!AF1489</f>
        <v>-8319.1445110840777</v>
      </c>
      <c r="AE418" s="167">
        <f>'2 уровень'!AG1489</f>
        <v>0</v>
      </c>
      <c r="AF418" s="167">
        <f>'2 уровень'!AH1489</f>
        <v>-36.620570000000001</v>
      </c>
      <c r="AG418" s="569">
        <f>'2 уровень'!AI1489</f>
        <v>12764.982089999998</v>
      </c>
      <c r="AH418" s="167">
        <f>AA418/Z418*100</f>
        <v>60.611504679750979</v>
      </c>
      <c r="AI418" s="167">
        <f>AG418/Z418*100</f>
        <v>60.43811796334667</v>
      </c>
      <c r="AJ418" s="1215">
        <f>'2 уровень'!AJ1489</f>
        <v>0</v>
      </c>
      <c r="AK418" s="1235">
        <f>'2 уровень'!AK1489</f>
        <v>0</v>
      </c>
      <c r="AL418" s="337">
        <f t="shared" si="96"/>
        <v>12764982.089999998</v>
      </c>
      <c r="AM418" s="337">
        <f t="shared" si="95"/>
        <v>-36620.57</v>
      </c>
      <c r="AN418" s="1112">
        <f t="shared" si="104"/>
        <v>4443.3549448283466</v>
      </c>
      <c r="AO418" s="19">
        <f t="shared" si="94"/>
        <v>3949.892829373649</v>
      </c>
      <c r="AP418" s="19"/>
      <c r="AQ418" s="1290">
        <f t="shared" si="97"/>
        <v>0</v>
      </c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  <c r="GU418" s="19"/>
      <c r="GV418" s="19"/>
      <c r="GW418" s="19"/>
    </row>
    <row r="419" spans="1:205" s="137" customFormat="1" ht="30" x14ac:dyDescent="0.25">
      <c r="A419" s="19"/>
      <c r="B419" s="19">
        <f t="shared" ref="B419:B487" si="105">B418</f>
        <v>1</v>
      </c>
      <c r="C419" s="799" t="s">
        <v>526</v>
      </c>
      <c r="D419" s="32">
        <f>'2 уровень'!F1490</f>
        <v>4853</v>
      </c>
      <c r="E419" s="32">
        <f>'2 уровень'!G1490</f>
        <v>4044</v>
      </c>
      <c r="F419" s="32">
        <f>'2 уровень'!H1490</f>
        <v>2711</v>
      </c>
      <c r="G419" s="163">
        <f>'2 уровень'!I1490</f>
        <v>67.03758654797231</v>
      </c>
      <c r="H419" s="167">
        <f>'2 уровень'!J1490</f>
        <v>0</v>
      </c>
      <c r="I419" s="167">
        <f>'2 уровень'!K1490</f>
        <v>0</v>
      </c>
      <c r="J419" s="27">
        <f>'2 уровень'!L1490</f>
        <v>0</v>
      </c>
      <c r="K419" s="27">
        <f>'2 уровень'!M1490</f>
        <v>0</v>
      </c>
      <c r="L419" s="27">
        <f>'2 уровень'!N1490</f>
        <v>0</v>
      </c>
      <c r="M419" s="27">
        <f>'2 уровень'!O1490</f>
        <v>0</v>
      </c>
      <c r="N419" s="27">
        <f>'2 уровень'!P1490</f>
        <v>0</v>
      </c>
      <c r="O419" s="27">
        <f>'2 уровень'!Q1490</f>
        <v>0</v>
      </c>
      <c r="P419" s="167">
        <f>'2 уровень'!R1490</f>
        <v>23060.53899133929</v>
      </c>
      <c r="Q419" s="167">
        <f>'2 уровень'!S1490</f>
        <v>23060.53899133929</v>
      </c>
      <c r="R419" s="167">
        <f>'2 уровень'!T1490</f>
        <v>23060.53899133929</v>
      </c>
      <c r="S419" s="167">
        <f>'2 уровень'!U1490</f>
        <v>23060.53899133929</v>
      </c>
      <c r="T419" s="167">
        <f>'2 уровень'!V1490</f>
        <v>23060.53899133929</v>
      </c>
      <c r="U419" s="167">
        <f>'2 уровень'!W1490</f>
        <v>23060.53899133929</v>
      </c>
      <c r="V419" s="167">
        <f>'2 уровень'!X1490</f>
        <v>23060.53899133929</v>
      </c>
      <c r="W419" s="167">
        <f>'2 уровень'!Y1490</f>
        <v>23060.53899133929</v>
      </c>
      <c r="X419" s="167">
        <f>'2 уровень'!Z1490</f>
        <v>23060.53899133929</v>
      </c>
      <c r="Y419" s="167">
        <f>'2 уровень'!AA1490</f>
        <v>23060.53899133929</v>
      </c>
      <c r="Z419" s="167">
        <f>'2 уровень'!AB1490</f>
        <v>19217.115826116074</v>
      </c>
      <c r="AA419" s="167">
        <f>'2 уровень'!AC1490</f>
        <v>10935.527329999997</v>
      </c>
      <c r="AB419" s="1003">
        <f>'2 уровень'!AD1490</f>
        <v>0</v>
      </c>
      <c r="AC419" s="167">
        <f>'2 уровень'!AE1490</f>
        <v>0</v>
      </c>
      <c r="AD419" s="167">
        <f>'2 уровень'!AF1490</f>
        <v>-8281.5884961160773</v>
      </c>
      <c r="AE419" s="167">
        <f>'2 уровень'!AG1490</f>
        <v>0</v>
      </c>
      <c r="AF419" s="167">
        <f>'2 уровень'!AH1490</f>
        <v>-13.27394</v>
      </c>
      <c r="AG419" s="569">
        <f>'2 уровень'!AI1490</f>
        <v>10922.253389999998</v>
      </c>
      <c r="AH419" s="167">
        <f>AA419/Z419*100</f>
        <v>56.905143461427279</v>
      </c>
      <c r="AI419" s="167">
        <f>AG419/Z419*100</f>
        <v>56.836069932807753</v>
      </c>
      <c r="AJ419" s="1215">
        <f>'2 уровень'!AJ1490</f>
        <v>0</v>
      </c>
      <c r="AK419" s="1235">
        <f>'2 уровень'!AK1490</f>
        <v>0</v>
      </c>
      <c r="AL419" s="337">
        <f t="shared" si="96"/>
        <v>10922253.389999999</v>
      </c>
      <c r="AM419" s="337">
        <f t="shared" si="95"/>
        <v>-13273.94</v>
      </c>
      <c r="AN419" s="1112">
        <f t="shared" si="104"/>
        <v>4751.8110429299995</v>
      </c>
      <c r="AO419" s="19">
        <f t="shared" si="94"/>
        <v>4033.7614644042778</v>
      </c>
      <c r="AP419" s="19"/>
      <c r="AQ419" s="1290">
        <f t="shared" si="97"/>
        <v>0</v>
      </c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  <c r="GU419" s="19"/>
      <c r="GV419" s="19"/>
      <c r="GW419" s="19"/>
    </row>
    <row r="420" spans="1:205" s="137" customFormat="1" ht="60" x14ac:dyDescent="0.25">
      <c r="A420" s="19">
        <v>1</v>
      </c>
      <c r="B420" s="19">
        <f t="shared" si="105"/>
        <v>1</v>
      </c>
      <c r="C420" s="794" t="s">
        <v>547</v>
      </c>
      <c r="D420" s="32">
        <f>'2 уровень'!F1491</f>
        <v>500</v>
      </c>
      <c r="E420" s="32">
        <f>'2 уровень'!G1491</f>
        <v>285.71428571428572</v>
      </c>
      <c r="F420" s="32">
        <f>'2 уровень'!H1491</f>
        <v>0</v>
      </c>
      <c r="G420" s="163">
        <f>'2 уровень'!I1491</f>
        <v>0</v>
      </c>
      <c r="H420" s="167">
        <f>'2 уровень'!J1491</f>
        <v>0</v>
      </c>
      <c r="I420" s="167">
        <f>'2 уровень'!K1491</f>
        <v>0</v>
      </c>
      <c r="J420" s="27">
        <f>'2 уровень'!L1491</f>
        <v>0</v>
      </c>
      <c r="K420" s="27">
        <f>'2 уровень'!M1491</f>
        <v>0</v>
      </c>
      <c r="L420" s="27">
        <f>'2 уровень'!N1491</f>
        <v>0</v>
      </c>
      <c r="M420" s="27">
        <f>'2 уровень'!O1491</f>
        <v>0</v>
      </c>
      <c r="N420" s="27">
        <f>'2 уровень'!P1491</f>
        <v>0</v>
      </c>
      <c r="O420" s="27">
        <f>'2 уровень'!Q1491</f>
        <v>0</v>
      </c>
      <c r="P420" s="167">
        <f>'2 уровень'!R1491</f>
        <v>0</v>
      </c>
      <c r="Q420" s="167">
        <f>'2 уровень'!S1491</f>
        <v>0</v>
      </c>
      <c r="R420" s="167">
        <f>'2 уровень'!T1491</f>
        <v>0</v>
      </c>
      <c r="S420" s="167">
        <f>'2 уровень'!U1491</f>
        <v>0</v>
      </c>
      <c r="T420" s="167">
        <f>'2 уровень'!V1491</f>
        <v>0</v>
      </c>
      <c r="U420" s="167">
        <f>'2 уровень'!W1491</f>
        <v>0</v>
      </c>
      <c r="V420" s="167">
        <f>'2 уровень'!X1491</f>
        <v>0</v>
      </c>
      <c r="W420" s="167">
        <f>'2 уровень'!Y1491</f>
        <v>0</v>
      </c>
      <c r="X420" s="167">
        <f>'2 уровень'!Z1491</f>
        <v>0</v>
      </c>
      <c r="Y420" s="167">
        <f>'2 уровень'!AA1491</f>
        <v>2375.9055199999998</v>
      </c>
      <c r="Z420" s="167">
        <f>'2 уровень'!AB1491</f>
        <v>791.9685066666666</v>
      </c>
      <c r="AA420" s="167">
        <f>'2 уровень'!AC1491</f>
        <v>0</v>
      </c>
      <c r="AB420" s="1003">
        <f>'2 уровень'!AD1491</f>
        <v>0</v>
      </c>
      <c r="AC420" s="167">
        <f>'2 уровень'!AE1491</f>
        <v>0</v>
      </c>
      <c r="AD420" s="167">
        <f>'2 уровень'!AF1491</f>
        <v>-791.9685066666666</v>
      </c>
      <c r="AE420" s="167">
        <f>'2 уровень'!AG1491</f>
        <v>0</v>
      </c>
      <c r="AF420" s="167">
        <f>'2 уровень'!AH1491</f>
        <v>0</v>
      </c>
      <c r="AG420" s="569">
        <f>'2 уровень'!AI1491</f>
        <v>0</v>
      </c>
      <c r="AH420" s="167"/>
      <c r="AI420" s="167"/>
      <c r="AJ420" s="1215">
        <f>'2 уровень'!AJ1491</f>
        <v>0</v>
      </c>
      <c r="AK420" s="1235">
        <f>'2 уровень'!AK1491</f>
        <v>0</v>
      </c>
      <c r="AL420" s="337">
        <f t="shared" si="96"/>
        <v>0</v>
      </c>
      <c r="AM420" s="337">
        <f t="shared" si="95"/>
        <v>0</v>
      </c>
      <c r="AN420" s="1112">
        <f t="shared" si="104"/>
        <v>0</v>
      </c>
      <c r="AO420" s="19" t="e">
        <f t="shared" si="94"/>
        <v>#DIV/0!</v>
      </c>
      <c r="AP420" s="19"/>
      <c r="AQ420" s="1290">
        <f t="shared" si="97"/>
        <v>0</v>
      </c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  <c r="GU420" s="19"/>
      <c r="GV420" s="19"/>
      <c r="GW420" s="19"/>
    </row>
    <row r="421" spans="1:205" s="137" customFormat="1" ht="30" x14ac:dyDescent="0.25">
      <c r="A421" s="19">
        <v>1</v>
      </c>
      <c r="B421" s="19">
        <f t="shared" si="105"/>
        <v>1</v>
      </c>
      <c r="C421" s="794" t="s">
        <v>527</v>
      </c>
      <c r="D421" s="32">
        <f>'2 уровень'!F1492</f>
        <v>729</v>
      </c>
      <c r="E421" s="32">
        <f>'2 уровень'!G1492</f>
        <v>608</v>
      </c>
      <c r="F421" s="32">
        <f>'2 уровень'!H1492</f>
        <v>432</v>
      </c>
      <c r="G421" s="163">
        <f>'2 уровень'!I1492</f>
        <v>71.05263157894737</v>
      </c>
      <c r="H421" s="167">
        <f>'2 уровень'!J1492</f>
        <v>0</v>
      </c>
      <c r="I421" s="167">
        <f>'2 уровень'!K1492</f>
        <v>0</v>
      </c>
      <c r="J421" s="27">
        <f>'2 уровень'!L1492</f>
        <v>0</v>
      </c>
      <c r="K421" s="27">
        <f>'2 уровень'!M1492</f>
        <v>0</v>
      </c>
      <c r="L421" s="27">
        <f>'2 уровень'!N1492</f>
        <v>0</v>
      </c>
      <c r="M421" s="27">
        <f>'2 уровень'!O1492</f>
        <v>0</v>
      </c>
      <c r="N421" s="27">
        <f>'2 уровень'!P1492</f>
        <v>0</v>
      </c>
      <c r="O421" s="27">
        <f>'2 уровень'!Q1492</f>
        <v>0</v>
      </c>
      <c r="P421" s="167">
        <f>'2 уровень'!R1492</f>
        <v>1223.5341599999999</v>
      </c>
      <c r="Q421" s="167">
        <f>'2 уровень'!S1492</f>
        <v>1223.5341599999999</v>
      </c>
      <c r="R421" s="167">
        <f>'2 уровень'!T1492</f>
        <v>1223.5341599999999</v>
      </c>
      <c r="S421" s="167">
        <f>'2 уровень'!U1492</f>
        <v>1223.5341599999999</v>
      </c>
      <c r="T421" s="167">
        <f>'2 уровень'!V1492</f>
        <v>1223.5341599999999</v>
      </c>
      <c r="U421" s="167">
        <f>'2 уровень'!W1492</f>
        <v>1223.5341599999999</v>
      </c>
      <c r="V421" s="167">
        <f>'2 уровень'!X1492</f>
        <v>1223.5341599999999</v>
      </c>
      <c r="W421" s="167">
        <f>'2 уровень'!Y1492</f>
        <v>1223.5341599999999</v>
      </c>
      <c r="X421" s="167">
        <f>'2 уровень'!Z1492</f>
        <v>1223.5341599999999</v>
      </c>
      <c r="Y421" s="167">
        <f>'2 уровень'!AA1492</f>
        <v>1223.5341599999999</v>
      </c>
      <c r="Z421" s="167">
        <f>'2 уровень'!AB1492</f>
        <v>1019.6118</v>
      </c>
      <c r="AA421" s="167">
        <f>'2 уровень'!AC1492</f>
        <v>1018.67619</v>
      </c>
      <c r="AB421" s="1003">
        <f>'2 уровень'!AD1492</f>
        <v>0</v>
      </c>
      <c r="AC421" s="167">
        <f>'2 уровень'!AE1492</f>
        <v>0</v>
      </c>
      <c r="AD421" s="167">
        <f>'2 уровень'!AF1492</f>
        <v>-0.93560999999999694</v>
      </c>
      <c r="AE421" s="167">
        <f>'2 уровень'!AG1492</f>
        <v>0</v>
      </c>
      <c r="AF421" s="167">
        <f>'2 уровень'!AH1492</f>
        <v>0</v>
      </c>
      <c r="AG421" s="569">
        <f>'2 уровень'!AI1492</f>
        <v>1018.67619</v>
      </c>
      <c r="AH421" s="167">
        <f>AA421/Z421*100</f>
        <v>99.908238606104788</v>
      </c>
      <c r="AI421" s="167">
        <f>AG421/Z421*100</f>
        <v>99.908238606104788</v>
      </c>
      <c r="AJ421" s="1215">
        <f>'2 уровень'!AJ1492</f>
        <v>0</v>
      </c>
      <c r="AK421" s="1235">
        <f>'2 уровень'!AK1492</f>
        <v>0</v>
      </c>
      <c r="AL421" s="337">
        <f t="shared" si="96"/>
        <v>1018676.1900000001</v>
      </c>
      <c r="AM421" s="337">
        <f t="shared" si="95"/>
        <v>0</v>
      </c>
      <c r="AN421" s="1112">
        <f t="shared" si="104"/>
        <v>1678.3733333333332</v>
      </c>
      <c r="AO421" s="19">
        <f t="shared" si="94"/>
        <v>2358.0467361111109</v>
      </c>
      <c r="AP421" s="19"/>
      <c r="AQ421" s="1290">
        <f t="shared" si="97"/>
        <v>0</v>
      </c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  <c r="GU421" s="19"/>
      <c r="GV421" s="19"/>
      <c r="GW421" s="19"/>
    </row>
    <row r="422" spans="1:205" s="137" customFormat="1" ht="30" x14ac:dyDescent="0.25">
      <c r="A422" s="19">
        <v>1</v>
      </c>
      <c r="B422" s="19">
        <f t="shared" si="105"/>
        <v>1</v>
      </c>
      <c r="C422" s="800" t="s">
        <v>528</v>
      </c>
      <c r="D422" s="32">
        <f>'2 уровень'!F1493</f>
        <v>0</v>
      </c>
      <c r="E422" s="32">
        <f>'2 уровень'!G1493</f>
        <v>0</v>
      </c>
      <c r="F422" s="32">
        <f>'2 уровень'!H1493</f>
        <v>0</v>
      </c>
      <c r="G422" s="163">
        <f>'2 уровень'!I1493</f>
        <v>0</v>
      </c>
      <c r="H422" s="167">
        <f>'2 уровень'!J1493</f>
        <v>0</v>
      </c>
      <c r="I422" s="167">
        <f>'2 уровень'!K1493</f>
        <v>0</v>
      </c>
      <c r="J422" s="27">
        <f>'2 уровень'!L1493</f>
        <v>0</v>
      </c>
      <c r="K422" s="27">
        <f>'2 уровень'!M1493</f>
        <v>0</v>
      </c>
      <c r="L422" s="27">
        <f>'2 уровень'!N1493</f>
        <v>0</v>
      </c>
      <c r="M422" s="27">
        <f>'2 уровень'!O1493</f>
        <v>0</v>
      </c>
      <c r="N422" s="27">
        <f>'2 уровень'!P1493</f>
        <v>0</v>
      </c>
      <c r="O422" s="27">
        <f>'2 уровень'!Q1493</f>
        <v>0</v>
      </c>
      <c r="P422" s="167">
        <f>'2 уровень'!R1493</f>
        <v>0</v>
      </c>
      <c r="Q422" s="167">
        <f>'2 уровень'!S1493</f>
        <v>0</v>
      </c>
      <c r="R422" s="167">
        <f>'2 уровень'!T1493</f>
        <v>0</v>
      </c>
      <c r="S422" s="167">
        <f>'2 уровень'!U1493</f>
        <v>0</v>
      </c>
      <c r="T422" s="167">
        <f>'2 уровень'!V1493</f>
        <v>0</v>
      </c>
      <c r="U422" s="167">
        <f>'2 уровень'!W1493</f>
        <v>0</v>
      </c>
      <c r="V422" s="167">
        <f>'2 уровень'!X1493</f>
        <v>0</v>
      </c>
      <c r="W422" s="167">
        <f>'2 уровень'!Y1493</f>
        <v>0</v>
      </c>
      <c r="X422" s="167">
        <f>'2 уровень'!Z1493</f>
        <v>0</v>
      </c>
      <c r="Y422" s="167">
        <f>'2 уровень'!AA1493</f>
        <v>0</v>
      </c>
      <c r="Z422" s="167">
        <f>'2 уровень'!AB1493</f>
        <v>0</v>
      </c>
      <c r="AA422" s="167">
        <f>'2 уровень'!AC1493</f>
        <v>0</v>
      </c>
      <c r="AB422" s="1003">
        <f>'2 уровень'!AD1493</f>
        <v>0</v>
      </c>
      <c r="AC422" s="167">
        <f>'2 уровень'!AE1493</f>
        <v>0</v>
      </c>
      <c r="AD422" s="167">
        <f>'2 уровень'!AF1493</f>
        <v>0</v>
      </c>
      <c r="AE422" s="167">
        <f>'2 уровень'!AG1493</f>
        <v>0</v>
      </c>
      <c r="AF422" s="167">
        <f>'2 уровень'!AH1493</f>
        <v>0</v>
      </c>
      <c r="AG422" s="569">
        <f>'2 уровень'!AI1493</f>
        <v>0</v>
      </c>
      <c r="AH422" s="167"/>
      <c r="AI422" s="167"/>
      <c r="AJ422" s="1215">
        <f>'2 уровень'!AJ1493</f>
        <v>0</v>
      </c>
      <c r="AK422" s="1235">
        <f>'2 уровень'!AK1493</f>
        <v>0</v>
      </c>
      <c r="AL422" s="337">
        <f t="shared" si="96"/>
        <v>0</v>
      </c>
      <c r="AM422" s="337">
        <f t="shared" si="95"/>
        <v>0</v>
      </c>
      <c r="AN422" s="1112">
        <f t="shared" si="104"/>
        <v>0</v>
      </c>
      <c r="AO422" s="19" t="e">
        <f t="shared" si="94"/>
        <v>#DIV/0!</v>
      </c>
      <c r="AP422" s="19"/>
      <c r="AQ422" s="1290">
        <f t="shared" si="97"/>
        <v>0</v>
      </c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  <c r="GU422" s="19"/>
      <c r="GV422" s="19"/>
      <c r="GW422" s="19"/>
    </row>
    <row r="423" spans="1:205" s="137" customFormat="1" ht="45" x14ac:dyDescent="0.25">
      <c r="A423" s="19">
        <v>1</v>
      </c>
      <c r="B423" s="19">
        <f t="shared" si="105"/>
        <v>1</v>
      </c>
      <c r="C423" s="789" t="s">
        <v>529</v>
      </c>
      <c r="D423" s="32">
        <f>'2 уровень'!F1494</f>
        <v>14</v>
      </c>
      <c r="E423" s="32">
        <f>'2 уровень'!G1494</f>
        <v>12</v>
      </c>
      <c r="F423" s="32">
        <f>'2 уровень'!H1494</f>
        <v>18</v>
      </c>
      <c r="G423" s="163">
        <f>'2 уровень'!I1494</f>
        <v>150</v>
      </c>
      <c r="H423" s="167">
        <f>'2 уровень'!J1494</f>
        <v>0</v>
      </c>
      <c r="I423" s="167">
        <f>'2 уровень'!K1494</f>
        <v>0</v>
      </c>
      <c r="J423" s="27">
        <f>'2 уровень'!L1494</f>
        <v>0</v>
      </c>
      <c r="K423" s="27">
        <f>'2 уровень'!M1494</f>
        <v>0</v>
      </c>
      <c r="L423" s="27">
        <f>'2 уровень'!N1494</f>
        <v>0</v>
      </c>
      <c r="M423" s="27">
        <f>'2 уровень'!O1494</f>
        <v>0</v>
      </c>
      <c r="N423" s="27">
        <f>'2 уровень'!P1494</f>
        <v>0</v>
      </c>
      <c r="O423" s="27">
        <f>'2 уровень'!Q1494</f>
        <v>0</v>
      </c>
      <c r="P423" s="167">
        <f>'2 уровень'!R1494</f>
        <v>121.73383897920002</v>
      </c>
      <c r="Q423" s="167">
        <f>'2 уровень'!S1494</f>
        <v>121.73383897920002</v>
      </c>
      <c r="R423" s="167">
        <f>'2 уровень'!T1494</f>
        <v>121.73383897920002</v>
      </c>
      <c r="S423" s="167">
        <f>'2 уровень'!U1494</f>
        <v>121.73383897920002</v>
      </c>
      <c r="T423" s="167">
        <f>'2 уровень'!V1494</f>
        <v>121.73383897920002</v>
      </c>
      <c r="U423" s="167">
        <f>'2 уровень'!W1494</f>
        <v>121.73383897920002</v>
      </c>
      <c r="V423" s="167">
        <f>'2 уровень'!X1494</f>
        <v>121.73383897920002</v>
      </c>
      <c r="W423" s="167">
        <f>'2 уровень'!Y1494</f>
        <v>121.73383897920002</v>
      </c>
      <c r="X423" s="167">
        <f>'2 уровень'!Z1494</f>
        <v>121.73383897920002</v>
      </c>
      <c r="Y423" s="167">
        <f>'2 уровень'!AA1494</f>
        <v>121.73383897920002</v>
      </c>
      <c r="Z423" s="167">
        <f>'2 уровень'!AB1494</f>
        <v>101.444865816</v>
      </c>
      <c r="AA423" s="167">
        <f>'2 уровень'!AC1494</f>
        <v>155.64473999999998</v>
      </c>
      <c r="AB423" s="1003">
        <f>'2 уровень'!AD1494</f>
        <v>0</v>
      </c>
      <c r="AC423" s="167">
        <f>'2 уровень'!AE1494</f>
        <v>0</v>
      </c>
      <c r="AD423" s="167">
        <f>'2 уровень'!AF1494</f>
        <v>54.199874183999981</v>
      </c>
      <c r="AE423" s="167">
        <f>'2 уровень'!AG1494</f>
        <v>0</v>
      </c>
      <c r="AF423" s="167">
        <f>'2 уровень'!AH1494</f>
        <v>-8.6469000000000005</v>
      </c>
      <c r="AG423" s="569">
        <f>'2 уровень'!AI1494</f>
        <v>146.99784</v>
      </c>
      <c r="AH423" s="167">
        <f t="shared" ref="AH423:AH429" si="106">AA423/Z423*100</f>
        <v>153.42791253951415</v>
      </c>
      <c r="AI423" s="167">
        <f t="shared" ref="AI423:AI429" si="107">AG423/Z423*100</f>
        <v>144.90416919336624</v>
      </c>
      <c r="AJ423" s="1215">
        <f>'2 уровень'!AJ1494</f>
        <v>0</v>
      </c>
      <c r="AK423" s="1235">
        <f>'2 уровень'!AK1494</f>
        <v>0</v>
      </c>
      <c r="AL423" s="337">
        <f t="shared" si="96"/>
        <v>146997.84</v>
      </c>
      <c r="AM423" s="337">
        <f t="shared" si="95"/>
        <v>-8646.9</v>
      </c>
      <c r="AN423" s="1112">
        <f t="shared" si="104"/>
        <v>8695.2742128000009</v>
      </c>
      <c r="AO423" s="19">
        <f t="shared" si="94"/>
        <v>8646.9299999999985</v>
      </c>
      <c r="AP423" s="19"/>
      <c r="AQ423" s="1290">
        <f t="shared" si="97"/>
        <v>0</v>
      </c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  <c r="GV423" s="19"/>
      <c r="GW423" s="19"/>
    </row>
    <row r="424" spans="1:205" s="137" customFormat="1" ht="30" x14ac:dyDescent="0.25">
      <c r="A424" s="19">
        <v>1</v>
      </c>
      <c r="B424" s="19">
        <f t="shared" si="105"/>
        <v>1</v>
      </c>
      <c r="C424" s="869" t="s">
        <v>530</v>
      </c>
      <c r="D424" s="32">
        <f>'2 уровень'!F1495</f>
        <v>108</v>
      </c>
      <c r="E424" s="32">
        <f>'2 уровень'!G1495</f>
        <v>90</v>
      </c>
      <c r="F424" s="32">
        <f>'2 уровень'!H1495</f>
        <v>80</v>
      </c>
      <c r="G424" s="163">
        <f>'2 уровень'!I1495</f>
        <v>88.888888888888886</v>
      </c>
      <c r="H424" s="167">
        <f>'2 уровень'!J1495</f>
        <v>0</v>
      </c>
      <c r="I424" s="167">
        <f>'2 уровень'!K1495</f>
        <v>0</v>
      </c>
      <c r="J424" s="27">
        <f>'2 уровень'!L1495</f>
        <v>0</v>
      </c>
      <c r="K424" s="27">
        <f>'2 уровень'!M1495</f>
        <v>0</v>
      </c>
      <c r="L424" s="27">
        <f>'2 уровень'!N1495</f>
        <v>0</v>
      </c>
      <c r="M424" s="27">
        <f>'2 уровень'!O1495</f>
        <v>0</v>
      </c>
      <c r="N424" s="27">
        <f>'2 уровень'!P1495</f>
        <v>0</v>
      </c>
      <c r="O424" s="27">
        <f>'2 уровень'!Q1495</f>
        <v>0</v>
      </c>
      <c r="P424" s="167">
        <f>'2 уровень'!R1495</f>
        <v>939.08961498240012</v>
      </c>
      <c r="Q424" s="167">
        <f>'2 уровень'!S1495</f>
        <v>939.08961498240012</v>
      </c>
      <c r="R424" s="167">
        <f>'2 уровень'!T1495</f>
        <v>939.08961498240012</v>
      </c>
      <c r="S424" s="167">
        <f>'2 уровень'!U1495</f>
        <v>939.08961498240012</v>
      </c>
      <c r="T424" s="167">
        <f>'2 уровень'!V1495</f>
        <v>939.08961498240012</v>
      </c>
      <c r="U424" s="167">
        <f>'2 уровень'!W1495</f>
        <v>939.08961498240012</v>
      </c>
      <c r="V424" s="167">
        <f>'2 уровень'!X1495</f>
        <v>939.08961498240012</v>
      </c>
      <c r="W424" s="167">
        <f>'2 уровень'!Y1495</f>
        <v>939.08961498240012</v>
      </c>
      <c r="X424" s="167">
        <f>'2 уровень'!Z1495</f>
        <v>939.08961498240012</v>
      </c>
      <c r="Y424" s="167">
        <f>'2 уровень'!AA1495</f>
        <v>939.08961498240012</v>
      </c>
      <c r="Z424" s="167">
        <f>'2 уровень'!AB1495</f>
        <v>782.57467915200004</v>
      </c>
      <c r="AA424" s="167">
        <f>'2 уровень'!AC1495</f>
        <v>691.75440000000003</v>
      </c>
      <c r="AB424" s="1003">
        <f>'2 уровень'!AD1495</f>
        <v>0</v>
      </c>
      <c r="AC424" s="167">
        <f>'2 уровень'!AE1495</f>
        <v>0</v>
      </c>
      <c r="AD424" s="167">
        <f>'2 уровень'!AF1495</f>
        <v>-90.820279152000012</v>
      </c>
      <c r="AE424" s="167">
        <f>'2 уровень'!AG1495</f>
        <v>0</v>
      </c>
      <c r="AF424" s="167">
        <f>'2 уровень'!AH1495</f>
        <v>-14.699729999999999</v>
      </c>
      <c r="AG424" s="569">
        <f>'2 уровень'!AI1495</f>
        <v>677.05466999999999</v>
      </c>
      <c r="AH424" s="167">
        <f t="shared" si="106"/>
        <v>88.394682121530792</v>
      </c>
      <c r="AI424" s="167">
        <f t="shared" si="107"/>
        <v>86.516301643398194</v>
      </c>
      <c r="AJ424" s="1215">
        <f>'2 уровень'!AJ1495</f>
        <v>0</v>
      </c>
      <c r="AK424" s="1235">
        <f>'2 уровень'!AK1495</f>
        <v>0</v>
      </c>
      <c r="AL424" s="337">
        <f t="shared" si="96"/>
        <v>677054.67</v>
      </c>
      <c r="AM424" s="337">
        <f t="shared" si="95"/>
        <v>-14699.73</v>
      </c>
      <c r="AN424" s="1112">
        <f t="shared" si="104"/>
        <v>8695.2742128000009</v>
      </c>
      <c r="AO424" s="19">
        <f t="shared" si="94"/>
        <v>8646.93</v>
      </c>
      <c r="AP424" s="19"/>
      <c r="AQ424" s="1290">
        <f t="shared" si="97"/>
        <v>0</v>
      </c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  <c r="GV424" s="19"/>
      <c r="GW424" s="19"/>
    </row>
    <row r="425" spans="1:205" s="137" customFormat="1" ht="45" x14ac:dyDescent="0.25">
      <c r="A425" s="19">
        <v>1</v>
      </c>
      <c r="B425" s="19">
        <f t="shared" si="105"/>
        <v>1</v>
      </c>
      <c r="C425" s="801" t="s">
        <v>286</v>
      </c>
      <c r="D425" s="32">
        <f>'2 уровень'!F1496</f>
        <v>4976</v>
      </c>
      <c r="E425" s="32">
        <f>'2 уровень'!G1496</f>
        <v>4147</v>
      </c>
      <c r="F425" s="32">
        <f>'2 уровень'!H1496</f>
        <v>2928</v>
      </c>
      <c r="G425" s="163">
        <f>'2 уровень'!I1496</f>
        <v>70.605256812153357</v>
      </c>
      <c r="H425" s="167">
        <f>'2 уровень'!J1496</f>
        <v>0</v>
      </c>
      <c r="I425" s="167">
        <f>'2 уровень'!K1496</f>
        <v>0</v>
      </c>
      <c r="J425" s="27">
        <f>'2 уровень'!L1496</f>
        <v>0</v>
      </c>
      <c r="K425" s="27">
        <f>'2 уровень'!M1496</f>
        <v>0</v>
      </c>
      <c r="L425" s="27">
        <f>'2 уровень'!N1496</f>
        <v>0</v>
      </c>
      <c r="M425" s="27">
        <f>'2 уровень'!O1496</f>
        <v>0</v>
      </c>
      <c r="N425" s="27">
        <f>'2 уровень'!P1496</f>
        <v>0</v>
      </c>
      <c r="O425" s="27">
        <f>'2 уровень'!Q1496</f>
        <v>0</v>
      </c>
      <c r="P425" s="167">
        <f>'2 уровень'!R1496</f>
        <v>15209.918713888001</v>
      </c>
      <c r="Q425" s="167">
        <f>'2 уровень'!S1496</f>
        <v>15209.918713888001</v>
      </c>
      <c r="R425" s="167">
        <f>'2 уровень'!T1496</f>
        <v>15209.918713888001</v>
      </c>
      <c r="S425" s="167">
        <f>'2 уровень'!U1496</f>
        <v>15209.918713888001</v>
      </c>
      <c r="T425" s="167">
        <f>'2 уровень'!V1496</f>
        <v>15209.918713888001</v>
      </c>
      <c r="U425" s="167">
        <f>'2 уровень'!W1496</f>
        <v>15209.918713888001</v>
      </c>
      <c r="V425" s="167">
        <f>'2 уровень'!X1496</f>
        <v>15209.918713888001</v>
      </c>
      <c r="W425" s="167">
        <f>'2 уровень'!Y1496</f>
        <v>15209.918713888001</v>
      </c>
      <c r="X425" s="167">
        <f>'2 уровень'!Z1496</f>
        <v>15209.918713888001</v>
      </c>
      <c r="Y425" s="167">
        <f>'2 уровень'!AA1496</f>
        <v>15209.918713888001</v>
      </c>
      <c r="Z425" s="167">
        <f>'2 уровень'!AB1496</f>
        <v>12674.932261573334</v>
      </c>
      <c r="AA425" s="167">
        <f>'2 уровень'!AC1496</f>
        <v>7018.4988200000007</v>
      </c>
      <c r="AB425" s="1003">
        <f>'2 уровень'!AD1496</f>
        <v>0</v>
      </c>
      <c r="AC425" s="167">
        <f>'2 уровень'!AE1496</f>
        <v>0</v>
      </c>
      <c r="AD425" s="167">
        <f>'2 уровень'!AF1496</f>
        <v>-5656.4334415733329</v>
      </c>
      <c r="AE425" s="167">
        <f>'2 уровень'!AG1496</f>
        <v>0</v>
      </c>
      <c r="AF425" s="167">
        <f>'2 уровень'!AH1496</f>
        <v>0</v>
      </c>
      <c r="AG425" s="569">
        <f>'2 уровень'!AI1496</f>
        <v>7018.4988200000007</v>
      </c>
      <c r="AH425" s="167">
        <f t="shared" si="106"/>
        <v>55.373067683194044</v>
      </c>
      <c r="AI425" s="167">
        <f t="shared" si="107"/>
        <v>55.373067683194044</v>
      </c>
      <c r="AJ425" s="1215">
        <f>'2 уровень'!AJ1496</f>
        <v>0</v>
      </c>
      <c r="AK425" s="1235">
        <f>'2 уровень'!AK1496</f>
        <v>0</v>
      </c>
      <c r="AL425" s="337">
        <f t="shared" si="96"/>
        <v>7018498.8200000003</v>
      </c>
      <c r="AM425" s="337">
        <f t="shared" si="95"/>
        <v>0</v>
      </c>
      <c r="AN425" s="1112">
        <f t="shared" si="104"/>
        <v>3056.6556900900323</v>
      </c>
      <c r="AO425" s="19">
        <f t="shared" si="94"/>
        <v>2397.0282855191258</v>
      </c>
      <c r="AP425" s="19"/>
      <c r="AQ425" s="1290">
        <f t="shared" si="97"/>
        <v>0</v>
      </c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  <c r="GU425" s="19"/>
      <c r="GV425" s="19"/>
      <c r="GW425" s="19"/>
    </row>
    <row r="426" spans="1:205" s="137" customFormat="1" ht="30" x14ac:dyDescent="0.25">
      <c r="A426" s="19">
        <v>1</v>
      </c>
      <c r="B426" s="19">
        <f t="shared" si="105"/>
        <v>1</v>
      </c>
      <c r="C426" s="792" t="s">
        <v>531</v>
      </c>
      <c r="D426" s="32">
        <f>'2 уровень'!F1497</f>
        <v>1276</v>
      </c>
      <c r="E426" s="32">
        <f>'2 уровень'!G1497</f>
        <v>1063</v>
      </c>
      <c r="F426" s="32">
        <f>'2 уровень'!H1497</f>
        <v>702</v>
      </c>
      <c r="G426" s="163">
        <f>'2 уровень'!I1497</f>
        <v>66.039510818438387</v>
      </c>
      <c r="H426" s="167">
        <f>'2 уровень'!J1497</f>
        <v>0</v>
      </c>
      <c r="I426" s="167">
        <f>'2 уровень'!K1497</f>
        <v>0</v>
      </c>
      <c r="J426" s="27">
        <f>'2 уровень'!L1497</f>
        <v>0</v>
      </c>
      <c r="K426" s="27">
        <f>'2 уровень'!M1497</f>
        <v>0</v>
      </c>
      <c r="L426" s="27">
        <f>'2 уровень'!N1497</f>
        <v>0</v>
      </c>
      <c r="M426" s="27">
        <f>'2 уровень'!O1497</f>
        <v>0</v>
      </c>
      <c r="N426" s="27">
        <f>'2 уровень'!P1497</f>
        <v>0</v>
      </c>
      <c r="O426" s="27">
        <f>'2 уровень'!Q1497</f>
        <v>0</v>
      </c>
      <c r="P426" s="167">
        <f>'2 уровень'!R1497</f>
        <v>2156.1720399999999</v>
      </c>
      <c r="Q426" s="167">
        <f>'2 уровень'!S1497</f>
        <v>2156.1720399999999</v>
      </c>
      <c r="R426" s="167">
        <f>'2 уровень'!T1497</f>
        <v>2156.1720399999999</v>
      </c>
      <c r="S426" s="167">
        <f>'2 уровень'!U1497</f>
        <v>2156.1720399999999</v>
      </c>
      <c r="T426" s="167">
        <f>'2 уровень'!V1497</f>
        <v>2156.1720399999999</v>
      </c>
      <c r="U426" s="167">
        <f>'2 уровень'!W1497</f>
        <v>2156.1720399999999</v>
      </c>
      <c r="V426" s="167">
        <f>'2 уровень'!X1497</f>
        <v>2156.1720399999999</v>
      </c>
      <c r="W426" s="167">
        <f>'2 уровень'!Y1497</f>
        <v>2156.1720399999999</v>
      </c>
      <c r="X426" s="167">
        <f>'2 уровень'!Z1497</f>
        <v>2156.1720399999999</v>
      </c>
      <c r="Y426" s="167">
        <f>'2 уровень'!AA1497</f>
        <v>2156.1720399999999</v>
      </c>
      <c r="Z426" s="167">
        <f>'2 уровень'!AB1497</f>
        <v>1796.8100333333334</v>
      </c>
      <c r="AA426" s="167">
        <f>'2 уровень'!AC1497</f>
        <v>1146.90742</v>
      </c>
      <c r="AB426" s="1003">
        <f>'2 уровень'!AD1497</f>
        <v>0</v>
      </c>
      <c r="AC426" s="167">
        <f>'2 уровень'!AE1497</f>
        <v>0</v>
      </c>
      <c r="AD426" s="167">
        <f>'2 уровень'!AF1497</f>
        <v>-649.90261333333342</v>
      </c>
      <c r="AE426" s="167">
        <f>'2 уровень'!AG1497</f>
        <v>0</v>
      </c>
      <c r="AF426" s="167">
        <f>'2 уровень'!AH1497</f>
        <v>0</v>
      </c>
      <c r="AG426" s="569">
        <f>'2 уровень'!AI1497</f>
        <v>1146.90742</v>
      </c>
      <c r="AH426" s="167">
        <f t="shared" si="106"/>
        <v>63.830199003971863</v>
      </c>
      <c r="AI426" s="167">
        <f t="shared" si="107"/>
        <v>63.830199003971863</v>
      </c>
      <c r="AJ426" s="1215">
        <f>'2 уровень'!AJ1497</f>
        <v>0</v>
      </c>
      <c r="AK426" s="1235">
        <f>'2 уровень'!AK1497</f>
        <v>0</v>
      </c>
      <c r="AL426" s="337">
        <f t="shared" si="96"/>
        <v>1146907.42</v>
      </c>
      <c r="AM426" s="337">
        <f t="shared" si="95"/>
        <v>0</v>
      </c>
      <c r="AN426" s="1112">
        <f t="shared" si="104"/>
        <v>1689.79</v>
      </c>
      <c r="AO426" s="19">
        <f t="shared" si="94"/>
        <v>1633.7712535612536</v>
      </c>
      <c r="AP426" s="19"/>
      <c r="AQ426" s="1290">
        <f t="shared" si="97"/>
        <v>0</v>
      </c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  <c r="GU426" s="19"/>
      <c r="GV426" s="19"/>
      <c r="GW426" s="19"/>
    </row>
    <row r="427" spans="1:205" s="137" customFormat="1" ht="60" x14ac:dyDescent="0.25">
      <c r="A427" s="19">
        <v>1</v>
      </c>
      <c r="B427" s="19">
        <f t="shared" si="105"/>
        <v>1</v>
      </c>
      <c r="C427" s="792" t="s">
        <v>532</v>
      </c>
      <c r="D427" s="32">
        <f>'2 уровень'!F1498</f>
        <v>3200</v>
      </c>
      <c r="E427" s="32">
        <f>'2 уровень'!G1498</f>
        <v>2667</v>
      </c>
      <c r="F427" s="32">
        <f>'2 уровень'!H1498</f>
        <v>1924</v>
      </c>
      <c r="G427" s="163">
        <f>'2 уровень'!I1498</f>
        <v>72.140982377202846</v>
      </c>
      <c r="H427" s="167">
        <f>'2 уровень'!J1498</f>
        <v>0</v>
      </c>
      <c r="I427" s="167">
        <f>'2 уровень'!K1498</f>
        <v>0</v>
      </c>
      <c r="J427" s="27">
        <f>'2 уровень'!L1498</f>
        <v>0</v>
      </c>
      <c r="K427" s="27">
        <f>'2 уровень'!M1498</f>
        <v>0</v>
      </c>
      <c r="L427" s="27">
        <f>'2 уровень'!N1498</f>
        <v>0</v>
      </c>
      <c r="M427" s="27">
        <f>'2 уровень'!O1498</f>
        <v>0</v>
      </c>
      <c r="N427" s="27">
        <f>'2 уровень'!P1498</f>
        <v>0</v>
      </c>
      <c r="O427" s="27">
        <f>'2 уровень'!Q1498</f>
        <v>0</v>
      </c>
      <c r="P427" s="167">
        <f>'2 уровень'!R1498</f>
        <v>12171.108814848001</v>
      </c>
      <c r="Q427" s="167">
        <f>'2 уровень'!S1498</f>
        <v>12171.108814848001</v>
      </c>
      <c r="R427" s="167">
        <f>'2 уровень'!T1498</f>
        <v>12171.108814848001</v>
      </c>
      <c r="S427" s="167">
        <f>'2 уровень'!U1498</f>
        <v>12171.108814848001</v>
      </c>
      <c r="T427" s="167">
        <f>'2 уровень'!V1498</f>
        <v>12171.108814848001</v>
      </c>
      <c r="U427" s="167">
        <f>'2 уровень'!W1498</f>
        <v>12171.108814848001</v>
      </c>
      <c r="V427" s="167">
        <f>'2 уровень'!X1498</f>
        <v>12171.108814848001</v>
      </c>
      <c r="W427" s="167">
        <f>'2 уровень'!Y1498</f>
        <v>12171.108814848001</v>
      </c>
      <c r="X427" s="167">
        <f>'2 уровень'!Z1498</f>
        <v>12171.108814848001</v>
      </c>
      <c r="Y427" s="167">
        <f>'2 уровень'!AA1498</f>
        <v>12171.108814848001</v>
      </c>
      <c r="Z427" s="167">
        <f>'2 уровень'!AB1498</f>
        <v>10142.59067904</v>
      </c>
      <c r="AA427" s="167">
        <f>'2 уровень'!AC1498</f>
        <v>5445.0057900000011</v>
      </c>
      <c r="AB427" s="1003">
        <f>'2 уровень'!AD1498</f>
        <v>0</v>
      </c>
      <c r="AC427" s="167">
        <f>'2 уровень'!AE1498</f>
        <v>0</v>
      </c>
      <c r="AD427" s="167">
        <f>'2 уровень'!AF1498</f>
        <v>-4697.5848890399993</v>
      </c>
      <c r="AE427" s="167">
        <f>'2 уровень'!AG1498</f>
        <v>0</v>
      </c>
      <c r="AF427" s="167">
        <f>'2 уровень'!AH1498</f>
        <v>0</v>
      </c>
      <c r="AG427" s="569">
        <f>'2 уровень'!AI1498</f>
        <v>5445.0057900000011</v>
      </c>
      <c r="AH427" s="167">
        <f t="shared" si="106"/>
        <v>53.684566027615467</v>
      </c>
      <c r="AI427" s="167">
        <f t="shared" si="107"/>
        <v>53.684566027615467</v>
      </c>
      <c r="AJ427" s="1215">
        <f>'2 уровень'!AJ1498</f>
        <v>0</v>
      </c>
      <c r="AK427" s="1235">
        <f>'2 уровень'!AK1498</f>
        <v>0</v>
      </c>
      <c r="AL427" s="337">
        <f t="shared" si="96"/>
        <v>5445005.790000001</v>
      </c>
      <c r="AM427" s="337">
        <f t="shared" si="95"/>
        <v>0</v>
      </c>
      <c r="AN427" s="1112">
        <f t="shared" si="104"/>
        <v>3803.4715046400006</v>
      </c>
      <c r="AO427" s="19">
        <f t="shared" si="94"/>
        <v>2830.04458939709</v>
      </c>
      <c r="AP427" s="19"/>
      <c r="AQ427" s="1290">
        <f t="shared" si="97"/>
        <v>0</v>
      </c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  <c r="GV427" s="19"/>
      <c r="GW427" s="19"/>
    </row>
    <row r="428" spans="1:205" s="137" customFormat="1" ht="60" x14ac:dyDescent="0.25">
      <c r="A428" s="19"/>
      <c r="B428" s="19">
        <f t="shared" si="105"/>
        <v>1</v>
      </c>
      <c r="C428" s="803" t="s">
        <v>533</v>
      </c>
      <c r="D428" s="32">
        <f>'2 уровень'!F1499</f>
        <v>500</v>
      </c>
      <c r="E428" s="32">
        <f>'2 уровень'!G1499</f>
        <v>417</v>
      </c>
      <c r="F428" s="32">
        <f>'2 уровень'!H1499</f>
        <v>302</v>
      </c>
      <c r="G428" s="163">
        <f>'2 уровень'!I1499</f>
        <v>72.422062350119916</v>
      </c>
      <c r="H428" s="167">
        <f>'2 уровень'!J1499</f>
        <v>0</v>
      </c>
      <c r="I428" s="167">
        <f>'2 уровень'!K1499</f>
        <v>0</v>
      </c>
      <c r="J428" s="27">
        <f>'2 уровень'!L1499</f>
        <v>0</v>
      </c>
      <c r="K428" s="27">
        <f>'2 уровень'!M1499</f>
        <v>0</v>
      </c>
      <c r="L428" s="27">
        <f>'2 уровень'!N1499</f>
        <v>0</v>
      </c>
      <c r="M428" s="27">
        <f>'2 уровень'!O1499</f>
        <v>0</v>
      </c>
      <c r="N428" s="27">
        <f>'2 уровень'!P1499</f>
        <v>0</v>
      </c>
      <c r="O428" s="27">
        <f>'2 уровень'!Q1499</f>
        <v>0</v>
      </c>
      <c r="P428" s="167">
        <f>'2 уровень'!R1499</f>
        <v>882.63785904000019</v>
      </c>
      <c r="Q428" s="167">
        <f>'2 уровень'!S1499</f>
        <v>882.63785904000019</v>
      </c>
      <c r="R428" s="167">
        <f>'2 уровень'!T1499</f>
        <v>882.63785904000019</v>
      </c>
      <c r="S428" s="167">
        <f>'2 уровень'!U1499</f>
        <v>882.63785904000019</v>
      </c>
      <c r="T428" s="167">
        <f>'2 уровень'!V1499</f>
        <v>882.63785904000019</v>
      </c>
      <c r="U428" s="167">
        <f>'2 уровень'!W1499</f>
        <v>882.63785904000019</v>
      </c>
      <c r="V428" s="167">
        <f>'2 уровень'!X1499</f>
        <v>882.63785904000019</v>
      </c>
      <c r="W428" s="167">
        <f>'2 уровень'!Y1499</f>
        <v>882.63785904000019</v>
      </c>
      <c r="X428" s="167">
        <f>'2 уровень'!Z1499</f>
        <v>882.63785904000019</v>
      </c>
      <c r="Y428" s="167">
        <f>'2 уровень'!AA1499</f>
        <v>882.63785904000019</v>
      </c>
      <c r="Z428" s="167">
        <f>'2 уровень'!AB1499</f>
        <v>735.53154920000009</v>
      </c>
      <c r="AA428" s="167">
        <f>'2 уровень'!AC1499</f>
        <v>426.58560999999997</v>
      </c>
      <c r="AB428" s="1003">
        <f>'2 уровень'!AD1499</f>
        <v>0</v>
      </c>
      <c r="AC428" s="167">
        <f>'2 уровень'!AE1499</f>
        <v>0</v>
      </c>
      <c r="AD428" s="167">
        <f>'2 уровень'!AF1499</f>
        <v>-308.94593920000011</v>
      </c>
      <c r="AE428" s="167">
        <f>'2 уровень'!AG1499</f>
        <v>0</v>
      </c>
      <c r="AF428" s="167">
        <f>'2 уровень'!AH1499</f>
        <v>0</v>
      </c>
      <c r="AG428" s="569">
        <f>'2 уровень'!AI1499</f>
        <v>426.58560999999997</v>
      </c>
      <c r="AH428" s="167">
        <f t="shared" si="106"/>
        <v>57.996915355157128</v>
      </c>
      <c r="AI428" s="167">
        <f t="shared" si="107"/>
        <v>57.996915355157128</v>
      </c>
      <c r="AJ428" s="1215">
        <f>'2 уровень'!AJ1499</f>
        <v>0</v>
      </c>
      <c r="AK428" s="1235">
        <f>'2 уровень'!AK1499</f>
        <v>0</v>
      </c>
      <c r="AL428" s="337">
        <f t="shared" si="96"/>
        <v>426585.61</v>
      </c>
      <c r="AM428" s="337">
        <f t="shared" si="95"/>
        <v>0</v>
      </c>
      <c r="AN428" s="1112"/>
      <c r="AO428" s="19">
        <f t="shared" si="94"/>
        <v>1412.535132450331</v>
      </c>
      <c r="AP428" s="19"/>
      <c r="AQ428" s="1290">
        <f t="shared" si="97"/>
        <v>0</v>
      </c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  <c r="GV428" s="19"/>
      <c r="GW428" s="19"/>
    </row>
    <row r="429" spans="1:205" s="137" customFormat="1" ht="30" x14ac:dyDescent="0.25">
      <c r="A429" s="19">
        <v>1</v>
      </c>
      <c r="B429" s="19">
        <f t="shared" si="105"/>
        <v>1</v>
      </c>
      <c r="C429" s="1059" t="s">
        <v>327</v>
      </c>
      <c r="D429" s="32">
        <f>'2 уровень'!F1500</f>
        <v>2686</v>
      </c>
      <c r="E429" s="32">
        <f>'2 уровень'!G1500</f>
        <v>2216.5833333333339</v>
      </c>
      <c r="F429" s="32">
        <f>'2 уровень'!H1500</f>
        <v>1101.335</v>
      </c>
      <c r="G429" s="163">
        <f>'2 уровень'!I1500</f>
        <v>0</v>
      </c>
      <c r="H429" s="167">
        <f>'2 уровень'!J1500</f>
        <v>0</v>
      </c>
      <c r="I429" s="167">
        <f>'2 уровень'!K1500</f>
        <v>0</v>
      </c>
      <c r="J429" s="27">
        <f>'2 уровень'!L1500</f>
        <v>0</v>
      </c>
      <c r="K429" s="27">
        <f>'2 уровень'!M1500</f>
        <v>0</v>
      </c>
      <c r="L429" s="27">
        <f>'2 уровень'!N1500</f>
        <v>0</v>
      </c>
      <c r="M429" s="27">
        <f>'2 уровень'!O1500</f>
        <v>0</v>
      </c>
      <c r="N429" s="27">
        <f>'2 уровень'!P1500</f>
        <v>0</v>
      </c>
      <c r="O429" s="27">
        <f>'2 уровень'!Q1500</f>
        <v>0</v>
      </c>
      <c r="P429" s="167">
        <f>'2 уровень'!R1500</f>
        <v>19042.210800000001</v>
      </c>
      <c r="Q429" s="167">
        <f>'2 уровень'!S1500</f>
        <v>19042.210800000001</v>
      </c>
      <c r="R429" s="167">
        <f>'2 уровень'!T1500</f>
        <v>19042.210800000001</v>
      </c>
      <c r="S429" s="167">
        <f>'2 уровень'!U1500</f>
        <v>19042.210800000001</v>
      </c>
      <c r="T429" s="167">
        <f>'2 уровень'!V1500</f>
        <v>19042.210800000001</v>
      </c>
      <c r="U429" s="167">
        <f>'2 уровень'!W1500</f>
        <v>19042.210800000001</v>
      </c>
      <c r="V429" s="167">
        <f>'2 уровень'!X1500</f>
        <v>19042.210800000001</v>
      </c>
      <c r="W429" s="167">
        <f>'2 уровень'!Y1500</f>
        <v>19042.210800000001</v>
      </c>
      <c r="X429" s="167">
        <f>'2 уровень'!Z1500</f>
        <v>19042.210800000001</v>
      </c>
      <c r="Y429" s="167">
        <f>'2 уровень'!AA1500</f>
        <v>18697.536799999998</v>
      </c>
      <c r="Z429" s="167">
        <f>'2 уровень'!AB1500</f>
        <v>15753.617666666667</v>
      </c>
      <c r="AA429" s="167">
        <f>'2 уровень'!AC1500</f>
        <v>11719.909410000002</v>
      </c>
      <c r="AB429" s="1003">
        <f>'2 уровень'!AD1500</f>
        <v>0</v>
      </c>
      <c r="AC429" s="167">
        <f>'2 уровень'!AE1500</f>
        <v>0</v>
      </c>
      <c r="AD429" s="167">
        <f>'2 уровень'!AF1500</f>
        <v>-4033.708256666665</v>
      </c>
      <c r="AE429" s="167">
        <f>'2 уровень'!AG1500</f>
        <v>-2.5889199999999999</v>
      </c>
      <c r="AF429" s="167">
        <f>'2 уровень'!AH1500</f>
        <v>0</v>
      </c>
      <c r="AG429" s="569">
        <f>'2 уровень'!AI1500</f>
        <v>11719.909410000002</v>
      </c>
      <c r="AH429" s="167">
        <f t="shared" si="106"/>
        <v>74.395035210219334</v>
      </c>
      <c r="AI429" s="167">
        <f t="shared" si="107"/>
        <v>74.395035210219334</v>
      </c>
      <c r="AJ429" s="1215">
        <f>'2 уровень'!AJ1500</f>
        <v>0</v>
      </c>
      <c r="AK429" s="1235">
        <f>'2 уровень'!AK1500</f>
        <v>0</v>
      </c>
      <c r="AL429" s="337">
        <f t="shared" si="96"/>
        <v>11719909.410000002</v>
      </c>
      <c r="AM429" s="337">
        <f t="shared" si="95"/>
        <v>0</v>
      </c>
      <c r="AN429" s="1112">
        <f t="shared" ref="AN429:AN437" si="108">IF(P429&gt;0,P429*1000/D429,0)</f>
        <v>7089.4306775874911</v>
      </c>
      <c r="AO429" s="19">
        <f t="shared" si="94"/>
        <v>10641.548130223775</v>
      </c>
      <c r="AP429" s="19"/>
      <c r="AQ429" s="1290">
        <f t="shared" si="97"/>
        <v>0</v>
      </c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  <c r="GU429" s="19"/>
      <c r="GV429" s="19"/>
      <c r="GW429" s="19"/>
    </row>
    <row r="430" spans="1:205" s="137" customFormat="1" x14ac:dyDescent="0.25">
      <c r="A430" s="19">
        <v>1</v>
      </c>
      <c r="B430" s="19">
        <f t="shared" si="105"/>
        <v>1</v>
      </c>
      <c r="C430" s="792" t="s">
        <v>318</v>
      </c>
      <c r="D430" s="32">
        <f>'2 уровень'!F1501</f>
        <v>0</v>
      </c>
      <c r="E430" s="32">
        <f>'2 уровень'!G1501</f>
        <v>0</v>
      </c>
      <c r="F430" s="32">
        <f>'2 уровень'!H1501</f>
        <v>0</v>
      </c>
      <c r="G430" s="163">
        <f>'2 уровень'!I1501</f>
        <v>0</v>
      </c>
      <c r="H430" s="167">
        <f>'2 уровень'!J1501</f>
        <v>0</v>
      </c>
      <c r="I430" s="167">
        <f>'2 уровень'!K1501</f>
        <v>0</v>
      </c>
      <c r="J430" s="27">
        <f>'2 уровень'!L1501</f>
        <v>0</v>
      </c>
      <c r="K430" s="27">
        <f>'2 уровень'!M1501</f>
        <v>0</v>
      </c>
      <c r="L430" s="27">
        <f>'2 уровень'!N1501</f>
        <v>0</v>
      </c>
      <c r="M430" s="27">
        <f>'2 уровень'!O1501</f>
        <v>0</v>
      </c>
      <c r="N430" s="27">
        <f>'2 уровень'!P1501</f>
        <v>0</v>
      </c>
      <c r="O430" s="27">
        <f>'2 уровень'!Q1501</f>
        <v>0</v>
      </c>
      <c r="P430" s="167">
        <f>'2 уровень'!R1501</f>
        <v>0</v>
      </c>
      <c r="Q430" s="167">
        <f>'2 уровень'!S1501</f>
        <v>0</v>
      </c>
      <c r="R430" s="167">
        <f>'2 уровень'!T1501</f>
        <v>0</v>
      </c>
      <c r="S430" s="167">
        <f>'2 уровень'!U1501</f>
        <v>0</v>
      </c>
      <c r="T430" s="167">
        <f>'2 уровень'!V1501</f>
        <v>0</v>
      </c>
      <c r="U430" s="167">
        <f>'2 уровень'!W1501</f>
        <v>0</v>
      </c>
      <c r="V430" s="167">
        <f>'2 уровень'!X1501</f>
        <v>0</v>
      </c>
      <c r="W430" s="167">
        <f>'2 уровень'!Y1501</f>
        <v>0</v>
      </c>
      <c r="X430" s="167">
        <f>'2 уровень'!Z1501</f>
        <v>0</v>
      </c>
      <c r="Y430" s="167">
        <f>'2 уровень'!AA1501</f>
        <v>0</v>
      </c>
      <c r="Z430" s="167">
        <f>'2 уровень'!AB1501</f>
        <v>0</v>
      </c>
      <c r="AA430" s="167">
        <f>'2 уровень'!AC1501</f>
        <v>0</v>
      </c>
      <c r="AB430" s="1003">
        <f>'2 уровень'!AD1501</f>
        <v>0</v>
      </c>
      <c r="AC430" s="167">
        <f>'2 уровень'!AE1501</f>
        <v>0</v>
      </c>
      <c r="AD430" s="167">
        <f>'2 уровень'!AF1501</f>
        <v>0</v>
      </c>
      <c r="AE430" s="167">
        <f>'2 уровень'!AG1501</f>
        <v>0</v>
      </c>
      <c r="AF430" s="167">
        <f>'2 уровень'!AH1501</f>
        <v>0</v>
      </c>
      <c r="AG430" s="569">
        <f>'2 уровень'!AI1501</f>
        <v>0</v>
      </c>
      <c r="AH430" s="167"/>
      <c r="AI430" s="167"/>
      <c r="AJ430" s="1215">
        <f>'2 уровень'!AJ1501</f>
        <v>0</v>
      </c>
      <c r="AK430" s="1235">
        <f>'2 уровень'!AK1501</f>
        <v>0</v>
      </c>
      <c r="AL430" s="337">
        <f t="shared" si="96"/>
        <v>0</v>
      </c>
      <c r="AM430" s="337">
        <f t="shared" si="95"/>
        <v>0</v>
      </c>
      <c r="AN430" s="1112">
        <f t="shared" si="108"/>
        <v>0</v>
      </c>
      <c r="AO430" s="19" t="e">
        <f t="shared" si="94"/>
        <v>#DIV/0!</v>
      </c>
      <c r="AP430" s="19"/>
      <c r="AQ430" s="1290">
        <f t="shared" si="97"/>
        <v>0</v>
      </c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  <c r="GT430" s="19"/>
      <c r="GU430" s="19"/>
      <c r="GV430" s="19"/>
      <c r="GW430" s="19"/>
    </row>
    <row r="431" spans="1:205" s="137" customFormat="1" ht="29.25" x14ac:dyDescent="0.25">
      <c r="A431" s="19">
        <v>1</v>
      </c>
      <c r="B431" s="19">
        <f t="shared" si="105"/>
        <v>1</v>
      </c>
      <c r="C431" s="802" t="s">
        <v>506</v>
      </c>
      <c r="D431" s="33">
        <f>'2 уровень'!F1502</f>
        <v>1000</v>
      </c>
      <c r="E431" s="33">
        <f>'2 уровень'!G1502</f>
        <v>833.25</v>
      </c>
      <c r="F431" s="33">
        <f>'2 уровень'!H1502</f>
        <v>277.33499999999998</v>
      </c>
      <c r="G431" s="145">
        <f>'2 уровень'!I1502</f>
        <v>33.283528352835276</v>
      </c>
      <c r="H431" s="167">
        <f>'2 уровень'!J1502</f>
        <v>0</v>
      </c>
      <c r="I431" s="167">
        <f>'2 уровень'!K1502</f>
        <v>0</v>
      </c>
      <c r="J431" s="27">
        <f>'2 уровень'!L1502</f>
        <v>0</v>
      </c>
      <c r="K431" s="27">
        <f>'2 уровень'!M1502</f>
        <v>0</v>
      </c>
      <c r="L431" s="27">
        <f>'2 уровень'!N1502</f>
        <v>0</v>
      </c>
      <c r="M431" s="27">
        <f>'2 уровень'!O1502</f>
        <v>0</v>
      </c>
      <c r="N431" s="27">
        <f>'2 уровень'!P1502</f>
        <v>0</v>
      </c>
      <c r="O431" s="27">
        <f>'2 уровень'!Q1502</f>
        <v>0</v>
      </c>
      <c r="P431" s="167">
        <f>'2 уровень'!R1502</f>
        <v>0</v>
      </c>
      <c r="Q431" s="167">
        <f>'2 уровень'!S1502</f>
        <v>0</v>
      </c>
      <c r="R431" s="167">
        <f>'2 уровень'!T1502</f>
        <v>0</v>
      </c>
      <c r="S431" s="167">
        <f>'2 уровень'!U1502</f>
        <v>0</v>
      </c>
      <c r="T431" s="167">
        <f>'2 уровень'!V1502</f>
        <v>0</v>
      </c>
      <c r="U431" s="167">
        <f>'2 уровень'!W1502</f>
        <v>0</v>
      </c>
      <c r="V431" s="167">
        <f>'2 уровень'!X1502</f>
        <v>0</v>
      </c>
      <c r="W431" s="167">
        <f>'2 уровень'!Y1502</f>
        <v>0</v>
      </c>
      <c r="X431" s="167">
        <f>'2 уровень'!Z1502</f>
        <v>0</v>
      </c>
      <c r="Y431" s="167">
        <f>'2 уровень'!AA1502</f>
        <v>0</v>
      </c>
      <c r="Z431" s="167">
        <f>'2 уровень'!AB1502</f>
        <v>0</v>
      </c>
      <c r="AA431" s="167">
        <f>'2 уровень'!AC1502</f>
        <v>0</v>
      </c>
      <c r="AB431" s="1003">
        <f>'2 уровень'!AD1502</f>
        <v>0</v>
      </c>
      <c r="AC431" s="167">
        <f>'2 уровень'!AE1502</f>
        <v>0</v>
      </c>
      <c r="AD431" s="167">
        <f>'2 уровень'!AF1502</f>
        <v>0</v>
      </c>
      <c r="AE431" s="167">
        <f>'2 уровень'!AG1502</f>
        <v>0</v>
      </c>
      <c r="AF431" s="167">
        <f>'2 уровень'!AH1502</f>
        <v>0</v>
      </c>
      <c r="AG431" s="569">
        <f>'2 уровень'!AI1502</f>
        <v>0</v>
      </c>
      <c r="AH431" s="167"/>
      <c r="AI431" s="167"/>
      <c r="AJ431" s="1214">
        <f>'2 уровень'!AJ1502</f>
        <v>0</v>
      </c>
      <c r="AK431" s="1235">
        <f>'2 уровень'!AK1502</f>
        <v>0</v>
      </c>
      <c r="AL431" s="337">
        <f t="shared" si="96"/>
        <v>0</v>
      </c>
      <c r="AM431" s="337">
        <f t="shared" si="95"/>
        <v>0</v>
      </c>
      <c r="AN431" s="1112">
        <f t="shared" si="108"/>
        <v>0</v>
      </c>
      <c r="AO431" s="19">
        <f t="shared" si="94"/>
        <v>0</v>
      </c>
      <c r="AP431" s="19"/>
      <c r="AQ431" s="1290">
        <f t="shared" si="97"/>
        <v>0</v>
      </c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  <c r="GT431" s="19"/>
      <c r="GU431" s="19"/>
      <c r="GV431" s="19"/>
      <c r="GW431" s="19"/>
    </row>
    <row r="432" spans="1:205" s="137" customFormat="1" x14ac:dyDescent="0.25">
      <c r="A432" s="19">
        <v>1</v>
      </c>
      <c r="B432" s="19">
        <f t="shared" si="105"/>
        <v>1</v>
      </c>
      <c r="C432" s="792" t="s">
        <v>507</v>
      </c>
      <c r="D432" s="32">
        <f>'2 уровень'!F1503</f>
        <v>0</v>
      </c>
      <c r="E432" s="32">
        <f>'2 уровень'!G1503</f>
        <v>0</v>
      </c>
      <c r="F432" s="32">
        <f>'2 уровень'!H1503</f>
        <v>0</v>
      </c>
      <c r="G432" s="163">
        <f>'2 уровень'!I1503</f>
        <v>0</v>
      </c>
      <c r="H432" s="167">
        <f>'2 уровень'!J1503</f>
        <v>0</v>
      </c>
      <c r="I432" s="167">
        <f>'2 уровень'!K1503</f>
        <v>0</v>
      </c>
      <c r="J432" s="27">
        <f>'2 уровень'!L1503</f>
        <v>0</v>
      </c>
      <c r="K432" s="27">
        <f>'2 уровень'!M1503</f>
        <v>0</v>
      </c>
      <c r="L432" s="27">
        <f>'2 уровень'!N1503</f>
        <v>0</v>
      </c>
      <c r="M432" s="27">
        <f>'2 уровень'!O1503</f>
        <v>0</v>
      </c>
      <c r="N432" s="27">
        <f>'2 уровень'!P1503</f>
        <v>0</v>
      </c>
      <c r="O432" s="27">
        <f>'2 уровень'!Q1503</f>
        <v>0</v>
      </c>
      <c r="P432" s="167">
        <f>'2 уровень'!R1503</f>
        <v>0</v>
      </c>
      <c r="Q432" s="167">
        <f>'2 уровень'!S1503</f>
        <v>0</v>
      </c>
      <c r="R432" s="167">
        <f>'2 уровень'!T1503</f>
        <v>0</v>
      </c>
      <c r="S432" s="167">
        <f>'2 уровень'!U1503</f>
        <v>0</v>
      </c>
      <c r="T432" s="167">
        <f>'2 уровень'!V1503</f>
        <v>0</v>
      </c>
      <c r="U432" s="167">
        <f>'2 уровень'!W1503</f>
        <v>0</v>
      </c>
      <c r="V432" s="167">
        <f>'2 уровень'!X1503</f>
        <v>0</v>
      </c>
      <c r="W432" s="167">
        <f>'2 уровень'!Y1503</f>
        <v>0</v>
      </c>
      <c r="X432" s="167">
        <f>'2 уровень'!Z1503</f>
        <v>0</v>
      </c>
      <c r="Y432" s="167">
        <f>'2 уровень'!AA1503</f>
        <v>0</v>
      </c>
      <c r="Z432" s="167">
        <f>'2 уровень'!AB1503</f>
        <v>0</v>
      </c>
      <c r="AA432" s="167">
        <f>'2 уровень'!AC1503</f>
        <v>0</v>
      </c>
      <c r="AB432" s="1003">
        <f>'2 уровень'!AD1503</f>
        <v>0</v>
      </c>
      <c r="AC432" s="167">
        <f>'2 уровень'!AE1503</f>
        <v>0</v>
      </c>
      <c r="AD432" s="167">
        <f>'2 уровень'!AF1503</f>
        <v>0</v>
      </c>
      <c r="AE432" s="167">
        <f>'2 уровень'!AG1503</f>
        <v>0</v>
      </c>
      <c r="AF432" s="167">
        <f>'2 уровень'!AH1503</f>
        <v>0</v>
      </c>
      <c r="AG432" s="569">
        <f>'2 уровень'!AI1503</f>
        <v>0</v>
      </c>
      <c r="AH432" s="167"/>
      <c r="AI432" s="167"/>
      <c r="AJ432" s="1215">
        <f>'2 уровень'!AJ1503</f>
        <v>0</v>
      </c>
      <c r="AK432" s="1235">
        <f>'2 уровень'!AK1503</f>
        <v>0</v>
      </c>
      <c r="AL432" s="337">
        <f t="shared" si="96"/>
        <v>0</v>
      </c>
      <c r="AM432" s="337">
        <f t="shared" si="95"/>
        <v>0</v>
      </c>
      <c r="AN432" s="1112">
        <f t="shared" si="108"/>
        <v>0</v>
      </c>
      <c r="AO432" s="19" t="e">
        <f t="shared" si="94"/>
        <v>#DIV/0!</v>
      </c>
      <c r="AP432" s="19"/>
      <c r="AQ432" s="1290">
        <f t="shared" si="97"/>
        <v>0</v>
      </c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  <c r="GU432" s="19"/>
      <c r="GV432" s="19"/>
      <c r="GW432" s="19"/>
    </row>
    <row r="433" spans="1:205" s="137" customFormat="1" ht="30" x14ac:dyDescent="0.25">
      <c r="A433" s="19">
        <v>1</v>
      </c>
      <c r="B433" s="19">
        <f t="shared" si="105"/>
        <v>1</v>
      </c>
      <c r="C433" s="803" t="s">
        <v>508</v>
      </c>
      <c r="D433" s="32">
        <f>'2 уровень'!F1504</f>
        <v>4000</v>
      </c>
      <c r="E433" s="32">
        <f>'2 уровень'!G1504</f>
        <v>3333</v>
      </c>
      <c r="F433" s="32">
        <f>'2 уровень'!H1504</f>
        <v>1109.3399999999999</v>
      </c>
      <c r="G433" s="163">
        <f>'2 уровень'!I1504</f>
        <v>33.283528352835276</v>
      </c>
      <c r="H433" s="167">
        <f>'2 уровень'!J1504</f>
        <v>0</v>
      </c>
      <c r="I433" s="167">
        <f>'2 уровень'!K1504</f>
        <v>0</v>
      </c>
      <c r="J433" s="27">
        <f>'2 уровень'!L1504</f>
        <v>0</v>
      </c>
      <c r="K433" s="27">
        <f>'2 уровень'!M1504</f>
        <v>0</v>
      </c>
      <c r="L433" s="27">
        <f>'2 уровень'!N1504</f>
        <v>0</v>
      </c>
      <c r="M433" s="27">
        <f>'2 уровень'!O1504</f>
        <v>0</v>
      </c>
      <c r="N433" s="27">
        <f>'2 уровень'!P1504</f>
        <v>0</v>
      </c>
      <c r="O433" s="27">
        <f>'2 уровень'!Q1504</f>
        <v>0</v>
      </c>
      <c r="P433" s="167">
        <f>'2 уровень'!R1504</f>
        <v>0</v>
      </c>
      <c r="Q433" s="167">
        <f>'2 уровень'!S1504</f>
        <v>0</v>
      </c>
      <c r="R433" s="167">
        <f>'2 уровень'!T1504</f>
        <v>0</v>
      </c>
      <c r="S433" s="167">
        <f>'2 уровень'!U1504</f>
        <v>0</v>
      </c>
      <c r="T433" s="167">
        <f>'2 уровень'!V1504</f>
        <v>0</v>
      </c>
      <c r="U433" s="167">
        <f>'2 уровень'!W1504</f>
        <v>0</v>
      </c>
      <c r="V433" s="167">
        <f>'2 уровень'!X1504</f>
        <v>0</v>
      </c>
      <c r="W433" s="167">
        <f>'2 уровень'!Y1504</f>
        <v>0</v>
      </c>
      <c r="X433" s="167">
        <f>'2 уровень'!Z1504</f>
        <v>0</v>
      </c>
      <c r="Y433" s="167">
        <f>'2 уровень'!AA1504</f>
        <v>0</v>
      </c>
      <c r="Z433" s="167">
        <f>'2 уровень'!AB1504</f>
        <v>0</v>
      </c>
      <c r="AA433" s="167">
        <f>'2 уровень'!AC1504</f>
        <v>0</v>
      </c>
      <c r="AB433" s="1003">
        <f>'2 уровень'!AD1504</f>
        <v>0</v>
      </c>
      <c r="AC433" s="167">
        <f>'2 уровень'!AE1504</f>
        <v>0</v>
      </c>
      <c r="AD433" s="167">
        <f>'2 уровень'!AF1504</f>
        <v>0</v>
      </c>
      <c r="AE433" s="167">
        <f>'2 уровень'!AG1504</f>
        <v>0</v>
      </c>
      <c r="AF433" s="167">
        <f>'2 уровень'!AH1504</f>
        <v>0</v>
      </c>
      <c r="AG433" s="569">
        <f>'2 уровень'!AI1504</f>
        <v>0</v>
      </c>
      <c r="AH433" s="167"/>
      <c r="AI433" s="167"/>
      <c r="AJ433" s="1215">
        <f>'2 уровень'!AJ1504</f>
        <v>0</v>
      </c>
      <c r="AK433" s="1235">
        <f>'2 уровень'!AK1504</f>
        <v>0</v>
      </c>
      <c r="AL433" s="337">
        <f t="shared" si="96"/>
        <v>0</v>
      </c>
      <c r="AM433" s="337">
        <f t="shared" si="95"/>
        <v>0</v>
      </c>
      <c r="AN433" s="1112">
        <f t="shared" si="108"/>
        <v>0</v>
      </c>
      <c r="AO433" s="19">
        <f t="shared" si="94"/>
        <v>0</v>
      </c>
      <c r="AP433" s="19"/>
      <c r="AQ433" s="1290">
        <f t="shared" si="97"/>
        <v>0</v>
      </c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  <c r="GT433" s="19"/>
      <c r="GU433" s="19"/>
      <c r="GV433" s="19"/>
      <c r="GW433" s="19"/>
    </row>
    <row r="434" spans="1:205" s="137" customFormat="1" ht="60" x14ac:dyDescent="0.25">
      <c r="A434" s="19">
        <v>1</v>
      </c>
      <c r="B434" s="19">
        <f t="shared" si="105"/>
        <v>1</v>
      </c>
      <c r="C434" s="792" t="s">
        <v>510</v>
      </c>
      <c r="D434" s="32">
        <f>'2 уровень'!F1505</f>
        <v>0</v>
      </c>
      <c r="E434" s="32">
        <f>'2 уровень'!G1505</f>
        <v>0</v>
      </c>
      <c r="F434" s="32">
        <f>'2 уровень'!H1505</f>
        <v>0</v>
      </c>
      <c r="G434" s="163">
        <f>'2 уровень'!I1505</f>
        <v>0</v>
      </c>
      <c r="H434" s="167">
        <f>'2 уровень'!J1505</f>
        <v>0</v>
      </c>
      <c r="I434" s="167">
        <f>'2 уровень'!K1505</f>
        <v>0</v>
      </c>
      <c r="J434" s="27">
        <f>'2 уровень'!L1505</f>
        <v>0</v>
      </c>
      <c r="K434" s="27">
        <f>'2 уровень'!M1505</f>
        <v>0</v>
      </c>
      <c r="L434" s="27">
        <f>'2 уровень'!N1505</f>
        <v>0</v>
      </c>
      <c r="M434" s="27">
        <f>'2 уровень'!O1505</f>
        <v>0</v>
      </c>
      <c r="N434" s="27">
        <f>'2 уровень'!P1505</f>
        <v>0</v>
      </c>
      <c r="O434" s="27">
        <f>'2 уровень'!Q1505</f>
        <v>0</v>
      </c>
      <c r="P434" s="167">
        <f>'2 уровень'!R1505</f>
        <v>0</v>
      </c>
      <c r="Q434" s="167">
        <f>'2 уровень'!S1505</f>
        <v>0</v>
      </c>
      <c r="R434" s="167">
        <f>'2 уровень'!T1505</f>
        <v>0</v>
      </c>
      <c r="S434" s="167">
        <f>'2 уровень'!U1505</f>
        <v>0</v>
      </c>
      <c r="T434" s="167">
        <f>'2 уровень'!V1505</f>
        <v>0</v>
      </c>
      <c r="U434" s="167">
        <f>'2 уровень'!W1505</f>
        <v>0</v>
      </c>
      <c r="V434" s="167">
        <f>'2 уровень'!X1505</f>
        <v>0</v>
      </c>
      <c r="W434" s="167">
        <f>'2 уровень'!Y1505</f>
        <v>0</v>
      </c>
      <c r="X434" s="167">
        <f>'2 уровень'!Z1505</f>
        <v>0</v>
      </c>
      <c r="Y434" s="167">
        <f>'2 уровень'!AA1505</f>
        <v>0</v>
      </c>
      <c r="Z434" s="167">
        <f>'2 уровень'!AB1505</f>
        <v>0</v>
      </c>
      <c r="AA434" s="167">
        <f>'2 уровень'!AC1505</f>
        <v>0</v>
      </c>
      <c r="AB434" s="1003">
        <f>'2 уровень'!AD1505</f>
        <v>0</v>
      </c>
      <c r="AC434" s="167">
        <f>'2 уровень'!AE1505</f>
        <v>0</v>
      </c>
      <c r="AD434" s="167">
        <f>'2 уровень'!AF1505</f>
        <v>0</v>
      </c>
      <c r="AE434" s="167">
        <f>'2 уровень'!AG1505</f>
        <v>0</v>
      </c>
      <c r="AF434" s="167">
        <f>'2 уровень'!AH1505</f>
        <v>0</v>
      </c>
      <c r="AG434" s="569">
        <f>'2 уровень'!AI1505</f>
        <v>0</v>
      </c>
      <c r="AH434" s="167"/>
      <c r="AI434" s="167"/>
      <c r="AJ434" s="1215">
        <f>'2 уровень'!AJ1505</f>
        <v>0</v>
      </c>
      <c r="AK434" s="1235">
        <f>'2 уровень'!AK1505</f>
        <v>0</v>
      </c>
      <c r="AL434" s="337">
        <f t="shared" si="96"/>
        <v>0</v>
      </c>
      <c r="AM434" s="337">
        <f t="shared" si="95"/>
        <v>0</v>
      </c>
      <c r="AN434" s="1112">
        <f t="shared" si="108"/>
        <v>0</v>
      </c>
      <c r="AO434" s="19" t="e">
        <f t="shared" si="94"/>
        <v>#DIV/0!</v>
      </c>
      <c r="AP434" s="19"/>
      <c r="AQ434" s="1290">
        <f t="shared" si="97"/>
        <v>0</v>
      </c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  <c r="GT434" s="19"/>
      <c r="GU434" s="19"/>
      <c r="GV434" s="19"/>
      <c r="GW434" s="19"/>
    </row>
    <row r="435" spans="1:205" s="137" customFormat="1" ht="45" x14ac:dyDescent="0.25">
      <c r="A435" s="19">
        <v>1</v>
      </c>
      <c r="B435" s="19">
        <f t="shared" si="105"/>
        <v>1</v>
      </c>
      <c r="C435" s="794" t="s">
        <v>511</v>
      </c>
      <c r="D435" s="32">
        <f>'2 уровень'!F1506</f>
        <v>0</v>
      </c>
      <c r="E435" s="32">
        <f>'2 уровень'!G1506</f>
        <v>0</v>
      </c>
      <c r="F435" s="32">
        <f>'2 уровень'!H1506</f>
        <v>0</v>
      </c>
      <c r="G435" s="163">
        <f>'2 уровень'!I1506</f>
        <v>0</v>
      </c>
      <c r="H435" s="167">
        <f>'2 уровень'!J1506</f>
        <v>0</v>
      </c>
      <c r="I435" s="167">
        <f>'2 уровень'!K1506</f>
        <v>0</v>
      </c>
      <c r="J435" s="27">
        <f>'2 уровень'!L1506</f>
        <v>0</v>
      </c>
      <c r="K435" s="27">
        <f>'2 уровень'!M1506</f>
        <v>0</v>
      </c>
      <c r="L435" s="27">
        <f>'2 уровень'!N1506</f>
        <v>0</v>
      </c>
      <c r="M435" s="27">
        <f>'2 уровень'!O1506</f>
        <v>0</v>
      </c>
      <c r="N435" s="27">
        <f>'2 уровень'!P1506</f>
        <v>0</v>
      </c>
      <c r="O435" s="27">
        <f>'2 уровень'!Q1506</f>
        <v>0</v>
      </c>
      <c r="P435" s="167">
        <f>'2 уровень'!R1506</f>
        <v>0</v>
      </c>
      <c r="Q435" s="167">
        <f>'2 уровень'!S1506</f>
        <v>0</v>
      </c>
      <c r="R435" s="167">
        <f>'2 уровень'!T1506</f>
        <v>0</v>
      </c>
      <c r="S435" s="167">
        <f>'2 уровень'!U1506</f>
        <v>0</v>
      </c>
      <c r="T435" s="167">
        <f>'2 уровень'!V1506</f>
        <v>0</v>
      </c>
      <c r="U435" s="167">
        <f>'2 уровень'!W1506</f>
        <v>0</v>
      </c>
      <c r="V435" s="167">
        <f>'2 уровень'!X1506</f>
        <v>0</v>
      </c>
      <c r="W435" s="167">
        <f>'2 уровень'!Y1506</f>
        <v>0</v>
      </c>
      <c r="X435" s="167">
        <f>'2 уровень'!Z1506</f>
        <v>0</v>
      </c>
      <c r="Y435" s="167">
        <f>'2 уровень'!AA1506</f>
        <v>0</v>
      </c>
      <c r="Z435" s="167">
        <f>'2 уровень'!AB1506</f>
        <v>0</v>
      </c>
      <c r="AA435" s="167">
        <f>'2 уровень'!AC1506</f>
        <v>0</v>
      </c>
      <c r="AB435" s="1003">
        <f>'2 уровень'!AD1506</f>
        <v>0</v>
      </c>
      <c r="AC435" s="167">
        <f>'2 уровень'!AE1506</f>
        <v>0</v>
      </c>
      <c r="AD435" s="167">
        <f>'2 уровень'!AF1506</f>
        <v>0</v>
      </c>
      <c r="AE435" s="167">
        <f>'2 уровень'!AG1506</f>
        <v>0</v>
      </c>
      <c r="AF435" s="167">
        <f>'2 уровень'!AH1506</f>
        <v>0</v>
      </c>
      <c r="AG435" s="569">
        <f>'2 уровень'!AI1506</f>
        <v>0</v>
      </c>
      <c r="AH435" s="167"/>
      <c r="AI435" s="167"/>
      <c r="AJ435" s="1215">
        <f>'2 уровень'!AJ1506</f>
        <v>0</v>
      </c>
      <c r="AK435" s="1235">
        <f>'2 уровень'!AK1506</f>
        <v>0</v>
      </c>
      <c r="AL435" s="337">
        <f t="shared" si="96"/>
        <v>0</v>
      </c>
      <c r="AM435" s="337">
        <f t="shared" si="95"/>
        <v>0</v>
      </c>
      <c r="AN435" s="1112">
        <f t="shared" si="108"/>
        <v>0</v>
      </c>
      <c r="AO435" s="19" t="e">
        <f t="shared" si="94"/>
        <v>#DIV/0!</v>
      </c>
      <c r="AP435" s="19"/>
      <c r="AQ435" s="1290">
        <f t="shared" si="97"/>
        <v>0</v>
      </c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  <c r="GT435" s="19"/>
      <c r="GU435" s="19"/>
      <c r="GV435" s="19"/>
      <c r="GW435" s="19"/>
    </row>
    <row r="436" spans="1:205" s="137" customFormat="1" ht="90" x14ac:dyDescent="0.25">
      <c r="A436" s="19">
        <v>1</v>
      </c>
      <c r="B436" s="19">
        <f t="shared" si="105"/>
        <v>1</v>
      </c>
      <c r="C436" s="792" t="s">
        <v>512</v>
      </c>
      <c r="D436" s="32">
        <f>'2 уровень'!F1507</f>
        <v>200</v>
      </c>
      <c r="E436" s="32">
        <f>'2 уровень'!G1507</f>
        <v>167</v>
      </c>
      <c r="F436" s="32">
        <f>'2 уровень'!H1507</f>
        <v>48</v>
      </c>
      <c r="G436" s="163">
        <f>'2 уровень'!I1507</f>
        <v>28.742514970059879</v>
      </c>
      <c r="H436" s="167">
        <f>'2 уровень'!J1507</f>
        <v>0</v>
      </c>
      <c r="I436" s="167">
        <f>'2 уровень'!K1507</f>
        <v>0</v>
      </c>
      <c r="J436" s="27">
        <f>'2 уровень'!L1507</f>
        <v>0</v>
      </c>
      <c r="K436" s="27">
        <f>'2 уровень'!M1507</f>
        <v>0</v>
      </c>
      <c r="L436" s="27">
        <f>'2 уровень'!N1507</f>
        <v>0</v>
      </c>
      <c r="M436" s="27">
        <f>'2 уровень'!O1507</f>
        <v>0</v>
      </c>
      <c r="N436" s="27">
        <f>'2 уровень'!P1507</f>
        <v>0</v>
      </c>
      <c r="O436" s="27">
        <f>'2 уровень'!Q1507</f>
        <v>0</v>
      </c>
      <c r="P436" s="167">
        <f>'2 уровень'!R1507</f>
        <v>0</v>
      </c>
      <c r="Q436" s="167">
        <f>'2 уровень'!S1507</f>
        <v>0</v>
      </c>
      <c r="R436" s="167">
        <f>'2 уровень'!T1507</f>
        <v>0</v>
      </c>
      <c r="S436" s="167">
        <f>'2 уровень'!U1507</f>
        <v>0</v>
      </c>
      <c r="T436" s="167">
        <f>'2 уровень'!V1507</f>
        <v>0</v>
      </c>
      <c r="U436" s="167">
        <f>'2 уровень'!W1507</f>
        <v>0</v>
      </c>
      <c r="V436" s="167">
        <f>'2 уровень'!X1507</f>
        <v>0</v>
      </c>
      <c r="W436" s="167">
        <f>'2 уровень'!Y1507</f>
        <v>0</v>
      </c>
      <c r="X436" s="167">
        <f>'2 уровень'!Z1507</f>
        <v>0</v>
      </c>
      <c r="Y436" s="167">
        <f>'2 уровень'!AA1507</f>
        <v>0</v>
      </c>
      <c r="Z436" s="167">
        <f>'2 уровень'!AB1507</f>
        <v>0</v>
      </c>
      <c r="AA436" s="167">
        <f>'2 уровень'!AC1507</f>
        <v>0</v>
      </c>
      <c r="AB436" s="1003">
        <f>'2 уровень'!AD1507</f>
        <v>0</v>
      </c>
      <c r="AC436" s="167">
        <f>'2 уровень'!AE1507</f>
        <v>0</v>
      </c>
      <c r="AD436" s="167">
        <f>'2 уровень'!AF1507</f>
        <v>0</v>
      </c>
      <c r="AE436" s="167">
        <f>'2 уровень'!AG1507</f>
        <v>0</v>
      </c>
      <c r="AF436" s="167">
        <f>'2 уровень'!AH1507</f>
        <v>0</v>
      </c>
      <c r="AG436" s="569">
        <f>'2 уровень'!AI1507</f>
        <v>0</v>
      </c>
      <c r="AH436" s="167"/>
      <c r="AI436" s="167"/>
      <c r="AJ436" s="1215">
        <f>'2 уровень'!AJ1507</f>
        <v>0</v>
      </c>
      <c r="AK436" s="1235">
        <f>'2 уровень'!AK1507</f>
        <v>0</v>
      </c>
      <c r="AL436" s="337">
        <f t="shared" si="96"/>
        <v>0</v>
      </c>
      <c r="AM436" s="337">
        <f t="shared" si="95"/>
        <v>0</v>
      </c>
      <c r="AN436" s="1112">
        <f t="shared" si="108"/>
        <v>0</v>
      </c>
      <c r="AO436" s="19">
        <f t="shared" si="94"/>
        <v>0</v>
      </c>
      <c r="AP436" s="19"/>
      <c r="AQ436" s="1290">
        <f t="shared" si="97"/>
        <v>0</v>
      </c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  <c r="GU436" s="19"/>
      <c r="GV436" s="19"/>
      <c r="GW436" s="19"/>
    </row>
    <row r="437" spans="1:205" s="137" customFormat="1" ht="28.5" x14ac:dyDescent="0.25">
      <c r="A437" s="19">
        <v>1</v>
      </c>
      <c r="B437" s="19">
        <f t="shared" si="105"/>
        <v>1</v>
      </c>
      <c r="C437" s="1276" t="s">
        <v>534</v>
      </c>
      <c r="D437" s="32">
        <f>'2 уровень'!F1508</f>
        <v>1456</v>
      </c>
      <c r="E437" s="32">
        <f>'2 уровень'!G1508</f>
        <v>1213</v>
      </c>
      <c r="F437" s="32">
        <f>'2 уровень'!H1508</f>
        <v>776</v>
      </c>
      <c r="G437" s="163">
        <f>'2 уровень'!I1508</f>
        <v>63.973619126133549</v>
      </c>
      <c r="H437" s="167">
        <f>'2 уровень'!J1508</f>
        <v>0</v>
      </c>
      <c r="I437" s="167">
        <f>'2 уровень'!K1508</f>
        <v>0</v>
      </c>
      <c r="J437" s="27">
        <f>'2 уровень'!L1508</f>
        <v>0</v>
      </c>
      <c r="K437" s="27">
        <f>'2 уровень'!M1508</f>
        <v>0</v>
      </c>
      <c r="L437" s="27">
        <f>'2 уровень'!N1508</f>
        <v>0</v>
      </c>
      <c r="M437" s="27">
        <f>'2 уровень'!O1508</f>
        <v>0</v>
      </c>
      <c r="N437" s="27">
        <f>'2 уровень'!P1508</f>
        <v>0</v>
      </c>
      <c r="O437" s="27">
        <f>'2 уровень'!Q1508</f>
        <v>0</v>
      </c>
      <c r="P437" s="167">
        <f>'2 уровень'!R1508</f>
        <v>3331.6240688639996</v>
      </c>
      <c r="Q437" s="167">
        <f>'2 уровень'!S1508</f>
        <v>3331.6240688639996</v>
      </c>
      <c r="R437" s="167">
        <f>'2 уровень'!T1508</f>
        <v>3331.6240688639996</v>
      </c>
      <c r="S437" s="167">
        <f>'2 уровень'!U1508</f>
        <v>3331.6240688639996</v>
      </c>
      <c r="T437" s="167">
        <f>'2 уровень'!V1508</f>
        <v>3331.6240688639996</v>
      </c>
      <c r="U437" s="167">
        <f>'2 уровень'!W1508</f>
        <v>3331.6240688639996</v>
      </c>
      <c r="V437" s="167">
        <f>'2 уровень'!X1508</f>
        <v>3331.6240688639996</v>
      </c>
      <c r="W437" s="167">
        <f>'2 уровень'!Y1508</f>
        <v>3331.6240688639996</v>
      </c>
      <c r="X437" s="167">
        <f>'2 уровень'!Z1508</f>
        <v>3331.6240688639996</v>
      </c>
      <c r="Y437" s="167">
        <f>'2 уровень'!AA1508</f>
        <v>3331.6240688639996</v>
      </c>
      <c r="Z437" s="167">
        <f>'2 уровень'!AB1508</f>
        <v>2776.3533907199999</v>
      </c>
      <c r="AA437" s="167">
        <f>'2 уровень'!AC1508</f>
        <v>1837.7753700000001</v>
      </c>
      <c r="AB437" s="1003">
        <f>'2 уровень'!AD1508</f>
        <v>0</v>
      </c>
      <c r="AC437" s="167">
        <f>'2 уровень'!AE1508</f>
        <v>0</v>
      </c>
      <c r="AD437" s="167">
        <f>'2 уровень'!AF1508</f>
        <v>-938.57802071999981</v>
      </c>
      <c r="AE437" s="167">
        <f>'2 уровень'!AG1508</f>
        <v>0</v>
      </c>
      <c r="AF437" s="167">
        <f>'2 уровень'!AH1508</f>
        <v>-0.89794999999999991</v>
      </c>
      <c r="AG437" s="569">
        <f>'2 уровень'!AI1508</f>
        <v>1836.87742</v>
      </c>
      <c r="AH437" s="167">
        <f>AA437/Z437*100</f>
        <v>66.193856161927727</v>
      </c>
      <c r="AI437" s="167">
        <f>AG437/Z437*100</f>
        <v>66.161513377215911</v>
      </c>
      <c r="AJ437" s="1215">
        <f>'2 уровень'!AJ1508</f>
        <v>0</v>
      </c>
      <c r="AK437" s="1235">
        <f>'2 уровень'!AK1508</f>
        <v>0</v>
      </c>
      <c r="AL437" s="337">
        <f t="shared" si="96"/>
        <v>1836877.42</v>
      </c>
      <c r="AM437" s="337">
        <f t="shared" si="95"/>
        <v>-897.94999999999993</v>
      </c>
      <c r="AN437" s="1112">
        <f t="shared" si="108"/>
        <v>2288.2033439999996</v>
      </c>
      <c r="AO437" s="19">
        <f t="shared" si="94"/>
        <v>2368.2672293814435</v>
      </c>
      <c r="AP437" s="19"/>
      <c r="AQ437" s="1290">
        <f t="shared" si="97"/>
        <v>0</v>
      </c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  <c r="GT437" s="19"/>
      <c r="GU437" s="19"/>
      <c r="GV437" s="19"/>
      <c r="GW437" s="19"/>
    </row>
    <row r="438" spans="1:205" s="137" customFormat="1" ht="42.75" x14ac:dyDescent="0.25">
      <c r="A438" s="19"/>
      <c r="B438" s="19"/>
      <c r="C438" s="3654" t="s">
        <v>588</v>
      </c>
      <c r="D438" s="33">
        <f>'2 уровень'!F1509</f>
        <v>5</v>
      </c>
      <c r="E438" s="33">
        <f>'2 уровень'!G1509</f>
        <v>0.55555555555555558</v>
      </c>
      <c r="F438" s="33">
        <f>'2 уровень'!H1509</f>
        <v>0</v>
      </c>
      <c r="G438" s="145">
        <f>'2 уровень'!I1509</f>
        <v>0</v>
      </c>
      <c r="H438" s="167"/>
      <c r="I438" s="167"/>
      <c r="J438" s="27"/>
      <c r="K438" s="27"/>
      <c r="L438" s="27"/>
      <c r="M438" s="27"/>
      <c r="N438" s="27"/>
      <c r="O438" s="27"/>
      <c r="P438" s="167">
        <f>'2 уровень'!R1509</f>
        <v>0</v>
      </c>
      <c r="Q438" s="167">
        <f>'2 уровень'!S1509</f>
        <v>0</v>
      </c>
      <c r="R438" s="167">
        <f>'2 уровень'!T1509</f>
        <v>0</v>
      </c>
      <c r="S438" s="167">
        <f>'2 уровень'!U1509</f>
        <v>11.331010000000001</v>
      </c>
      <c r="T438" s="167">
        <f>'2 уровень'!V1509</f>
        <v>11.331010000000001</v>
      </c>
      <c r="U438" s="167">
        <f>'2 уровень'!W1509</f>
        <v>11.331010000000001</v>
      </c>
      <c r="V438" s="167">
        <f>'2 уровень'!X1509</f>
        <v>11.331010000000001</v>
      </c>
      <c r="W438" s="167">
        <f>'2 уровень'!Y1509</f>
        <v>11.331010000000001</v>
      </c>
      <c r="X438" s="167">
        <f>'2 уровень'!Z1509</f>
        <v>11.331010000000001</v>
      </c>
      <c r="Y438" s="167">
        <f>'2 уровень'!AA1509</f>
        <v>11.331010000000001</v>
      </c>
      <c r="Z438" s="167">
        <f>'2 уровень'!AB1509</f>
        <v>8.8130077777777789</v>
      </c>
      <c r="AA438" s="167">
        <f>'2 уровень'!AC1509</f>
        <v>0</v>
      </c>
      <c r="AB438" s="1003">
        <f>'2 уровень'!AD1509</f>
        <v>0</v>
      </c>
      <c r="AC438" s="167">
        <f>'2 уровень'!AE1509</f>
        <v>0</v>
      </c>
      <c r="AD438" s="167">
        <f>'2 уровень'!AF1509</f>
        <v>-8.8130077777777789</v>
      </c>
      <c r="AE438" s="167">
        <f>'2 уровень'!AG1509</f>
        <v>0</v>
      </c>
      <c r="AF438" s="167">
        <f>'2 уровень'!AH1509</f>
        <v>0</v>
      </c>
      <c r="AG438" s="569">
        <f>'2 уровень'!AI1509</f>
        <v>0</v>
      </c>
      <c r="AH438" s="167">
        <f>AA438/Z438*100</f>
        <v>0</v>
      </c>
      <c r="AI438" s="167">
        <f>AG438/Z438*100</f>
        <v>0</v>
      </c>
      <c r="AJ438" s="1215">
        <f>'2 уровень'!AJ1509</f>
        <v>0</v>
      </c>
      <c r="AK438" s="1235">
        <f>'2 уровень'!AK1509</f>
        <v>0</v>
      </c>
      <c r="AL438" s="337">
        <f t="shared" si="96"/>
        <v>0</v>
      </c>
      <c r="AM438" s="337">
        <f t="shared" si="95"/>
        <v>0</v>
      </c>
      <c r="AN438" s="1112"/>
      <c r="AO438" s="19"/>
      <c r="AP438" s="19"/>
      <c r="AQ438" s="1290">
        <f t="shared" si="97"/>
        <v>0</v>
      </c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  <c r="GU438" s="19"/>
      <c r="GV438" s="19"/>
      <c r="GW438" s="19"/>
    </row>
    <row r="439" spans="1:205" s="137" customFormat="1" ht="30" x14ac:dyDescent="0.25">
      <c r="A439" s="19"/>
      <c r="B439" s="19"/>
      <c r="C439" s="3651" t="s">
        <v>589</v>
      </c>
      <c r="D439" s="32">
        <f>'2 уровень'!F1510</f>
        <v>2</v>
      </c>
      <c r="E439" s="32">
        <f>'2 уровень'!G1510</f>
        <v>0.22222222222222221</v>
      </c>
      <c r="F439" s="32">
        <f>'2 уровень'!H1510</f>
        <v>0</v>
      </c>
      <c r="G439" s="163" t="e">
        <f>'2 уровень'!I1510</f>
        <v>#DIV/0!</v>
      </c>
      <c r="H439" s="167"/>
      <c r="I439" s="167"/>
      <c r="J439" s="27"/>
      <c r="K439" s="27"/>
      <c r="L439" s="27"/>
      <c r="M439" s="27"/>
      <c r="N439" s="27"/>
      <c r="O439" s="27"/>
      <c r="P439" s="167"/>
      <c r="Q439" s="167"/>
      <c r="R439" s="167"/>
      <c r="S439" s="167"/>
      <c r="T439" s="167"/>
      <c r="U439" s="167"/>
      <c r="V439" s="167"/>
      <c r="W439" s="167"/>
      <c r="X439" s="167"/>
      <c r="Y439" s="167"/>
      <c r="Z439" s="167"/>
      <c r="AA439" s="167"/>
      <c r="AB439" s="1003"/>
      <c r="AC439" s="167"/>
      <c r="AD439" s="167"/>
      <c r="AE439" s="167"/>
      <c r="AF439" s="167"/>
      <c r="AG439" s="569"/>
      <c r="AH439" s="167"/>
      <c r="AI439" s="167"/>
      <c r="AJ439" s="1215">
        <f>'2 уровень'!AJ1510</f>
        <v>0</v>
      </c>
      <c r="AK439" s="1235">
        <f>'2 уровень'!AK1510</f>
        <v>0</v>
      </c>
      <c r="AL439" s="337">
        <f t="shared" si="96"/>
        <v>0</v>
      </c>
      <c r="AM439" s="337">
        <f t="shared" si="95"/>
        <v>0</v>
      </c>
      <c r="AN439" s="1112"/>
      <c r="AO439" s="19"/>
      <c r="AP439" s="19"/>
      <c r="AQ439" s="1290">
        <f t="shared" si="97"/>
        <v>0</v>
      </c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  <c r="GU439" s="19"/>
      <c r="GV439" s="19"/>
      <c r="GW439" s="19"/>
    </row>
    <row r="440" spans="1:205" s="137" customFormat="1" ht="30" x14ac:dyDescent="0.25">
      <c r="A440" s="19"/>
      <c r="B440" s="19"/>
      <c r="C440" s="3651" t="s">
        <v>590</v>
      </c>
      <c r="D440" s="32">
        <f>'2 уровень'!F1511</f>
        <v>2</v>
      </c>
      <c r="E440" s="32">
        <f>'2 уровень'!G1511</f>
        <v>0.22222222222222221</v>
      </c>
      <c r="F440" s="32">
        <f>'2 уровень'!H1511</f>
        <v>0</v>
      </c>
      <c r="G440" s="163" t="e">
        <f>'2 уровень'!I1511</f>
        <v>#DIV/0!</v>
      </c>
      <c r="H440" s="167"/>
      <c r="I440" s="167"/>
      <c r="J440" s="27"/>
      <c r="K440" s="27"/>
      <c r="L440" s="27"/>
      <c r="M440" s="27"/>
      <c r="N440" s="27"/>
      <c r="O440" s="27"/>
      <c r="P440" s="167"/>
      <c r="Q440" s="167"/>
      <c r="R440" s="167"/>
      <c r="S440" s="167"/>
      <c r="T440" s="167"/>
      <c r="U440" s="167"/>
      <c r="V440" s="167"/>
      <c r="W440" s="167"/>
      <c r="X440" s="167"/>
      <c r="Y440" s="167"/>
      <c r="Z440" s="167"/>
      <c r="AA440" s="167"/>
      <c r="AB440" s="1003"/>
      <c r="AC440" s="167"/>
      <c r="AD440" s="167"/>
      <c r="AE440" s="167"/>
      <c r="AF440" s="167"/>
      <c r="AG440" s="569"/>
      <c r="AH440" s="167"/>
      <c r="AI440" s="167"/>
      <c r="AJ440" s="1215">
        <f>'2 уровень'!AJ1511</f>
        <v>0</v>
      </c>
      <c r="AK440" s="1235">
        <f>'2 уровень'!AK1511</f>
        <v>0</v>
      </c>
      <c r="AL440" s="337">
        <f t="shared" si="96"/>
        <v>0</v>
      </c>
      <c r="AM440" s="337">
        <f t="shared" si="95"/>
        <v>0</v>
      </c>
      <c r="AN440" s="1112"/>
      <c r="AO440" s="19"/>
      <c r="AP440" s="19"/>
      <c r="AQ440" s="1290">
        <f t="shared" si="97"/>
        <v>0</v>
      </c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  <c r="GT440" s="19"/>
      <c r="GU440" s="19"/>
      <c r="GV440" s="19"/>
      <c r="GW440" s="19"/>
    </row>
    <row r="441" spans="1:205" s="137" customFormat="1" ht="30" x14ac:dyDescent="0.25">
      <c r="A441" s="19"/>
      <c r="B441" s="19"/>
      <c r="C441" s="3651" t="s">
        <v>591</v>
      </c>
      <c r="D441" s="32">
        <f>'2 уровень'!F1512</f>
        <v>1</v>
      </c>
      <c r="E441" s="32">
        <f>'2 уровень'!G1512</f>
        <v>0.1111111111111111</v>
      </c>
      <c r="F441" s="32">
        <f>'2 уровень'!H1512</f>
        <v>0</v>
      </c>
      <c r="G441" s="163" t="e">
        <f>'2 уровень'!I1512</f>
        <v>#DIV/0!</v>
      </c>
      <c r="H441" s="167"/>
      <c r="I441" s="167"/>
      <c r="J441" s="27"/>
      <c r="K441" s="27"/>
      <c r="L441" s="27"/>
      <c r="M441" s="27"/>
      <c r="N441" s="27"/>
      <c r="O441" s="27"/>
      <c r="P441" s="167"/>
      <c r="Q441" s="167"/>
      <c r="R441" s="167"/>
      <c r="S441" s="167"/>
      <c r="T441" s="167"/>
      <c r="U441" s="167"/>
      <c r="V441" s="167"/>
      <c r="W441" s="167"/>
      <c r="X441" s="167"/>
      <c r="Y441" s="167"/>
      <c r="Z441" s="167"/>
      <c r="AA441" s="167"/>
      <c r="AB441" s="1003"/>
      <c r="AC441" s="167"/>
      <c r="AD441" s="167"/>
      <c r="AE441" s="167"/>
      <c r="AF441" s="167"/>
      <c r="AG441" s="569"/>
      <c r="AH441" s="167"/>
      <c r="AI441" s="167"/>
      <c r="AJ441" s="1215">
        <f>'2 уровень'!AJ1512</f>
        <v>0</v>
      </c>
      <c r="AK441" s="1235">
        <f>'2 уровень'!AK1512</f>
        <v>0</v>
      </c>
      <c r="AL441" s="337">
        <f t="shared" si="96"/>
        <v>0</v>
      </c>
      <c r="AM441" s="337">
        <f t="shared" si="95"/>
        <v>0</v>
      </c>
      <c r="AN441" s="1112"/>
      <c r="AO441" s="19"/>
      <c r="AP441" s="19"/>
      <c r="AQ441" s="1290">
        <f t="shared" si="97"/>
        <v>0</v>
      </c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  <c r="GT441" s="19"/>
      <c r="GU441" s="19"/>
      <c r="GV441" s="19"/>
      <c r="GW441" s="19"/>
    </row>
    <row r="442" spans="1:205" s="137" customFormat="1" x14ac:dyDescent="0.25">
      <c r="A442" s="19">
        <v>1</v>
      </c>
      <c r="B442" s="19">
        <f>B437</f>
        <v>1</v>
      </c>
      <c r="C442" s="792" t="s">
        <v>328</v>
      </c>
      <c r="D442" s="32">
        <f>'2 уровень'!F1513</f>
        <v>6193.6170212765956</v>
      </c>
      <c r="E442" s="32">
        <f>'2 уровень'!G1513</f>
        <v>5161.3475177304972</v>
      </c>
      <c r="F442" s="32">
        <f>'2 уровень'!H1513</f>
        <v>4043.5287234042557</v>
      </c>
      <c r="G442" s="163">
        <f>'2 уровень'!I1513</f>
        <v>78.342500858811405</v>
      </c>
      <c r="H442" s="167">
        <f>'2 уровень'!J1513</f>
        <v>0</v>
      </c>
      <c r="I442" s="167">
        <f>'2 уровень'!K1513</f>
        <v>0</v>
      </c>
      <c r="J442" s="27">
        <f>'2 уровень'!L1513</f>
        <v>0</v>
      </c>
      <c r="K442" s="27">
        <f>'2 уровень'!M1513</f>
        <v>0</v>
      </c>
      <c r="L442" s="27">
        <f>'2 уровень'!N1513</f>
        <v>0</v>
      </c>
      <c r="M442" s="27">
        <f>'2 уровень'!O1513</f>
        <v>0</v>
      </c>
      <c r="N442" s="27">
        <f>'2 уровень'!P1513</f>
        <v>0</v>
      </c>
      <c r="O442" s="27">
        <f>'2 уровень'!Q1513</f>
        <v>0</v>
      </c>
      <c r="P442" s="167">
        <f>'2 уровень'!R1513</f>
        <v>0</v>
      </c>
      <c r="Q442" s="167">
        <f>'2 уровень'!S1513</f>
        <v>0</v>
      </c>
      <c r="R442" s="167">
        <f>'2 уровень'!T1513</f>
        <v>0</v>
      </c>
      <c r="S442" s="167">
        <f>'2 уровень'!U1513</f>
        <v>0</v>
      </c>
      <c r="T442" s="167">
        <f>'2 уровень'!V1513</f>
        <v>0</v>
      </c>
      <c r="U442" s="167">
        <f>'2 уровень'!W1513</f>
        <v>0</v>
      </c>
      <c r="V442" s="167">
        <f>'2 уровень'!X1513</f>
        <v>0</v>
      </c>
      <c r="W442" s="167">
        <f>'2 уровень'!Y1513</f>
        <v>0</v>
      </c>
      <c r="X442" s="167">
        <f>'2 уровень'!Z1513</f>
        <v>0</v>
      </c>
      <c r="Y442" s="167">
        <f>'2 уровень'!AA1513</f>
        <v>0</v>
      </c>
      <c r="Z442" s="167">
        <f>'2 уровень'!AB1513</f>
        <v>0</v>
      </c>
      <c r="AA442" s="167">
        <f>'2 уровень'!AC1513</f>
        <v>0</v>
      </c>
      <c r="AB442" s="1003">
        <f>'2 уровень'!AD1513</f>
        <v>0</v>
      </c>
      <c r="AC442" s="167">
        <f>'2 уровень'!AE1513</f>
        <v>0</v>
      </c>
      <c r="AD442" s="167">
        <f>'2 уровень'!AF1513</f>
        <v>0</v>
      </c>
      <c r="AE442" s="167">
        <f>'2 уровень'!AG1513</f>
        <v>0</v>
      </c>
      <c r="AF442" s="167">
        <f>'2 уровень'!AH1513</f>
        <v>0</v>
      </c>
      <c r="AG442" s="569">
        <f>'2 уровень'!AI1513</f>
        <v>0</v>
      </c>
      <c r="AH442" s="167"/>
      <c r="AI442" s="167"/>
      <c r="AJ442" s="1215">
        <f>'2 уровень'!AJ1513</f>
        <v>0</v>
      </c>
      <c r="AK442" s="1235">
        <f>'2 уровень'!AK1513</f>
        <v>0</v>
      </c>
      <c r="AL442" s="337">
        <f t="shared" si="96"/>
        <v>0</v>
      </c>
      <c r="AM442" s="337">
        <f t="shared" si="95"/>
        <v>0</v>
      </c>
      <c r="AN442" s="1112">
        <f t="shared" ref="AN442:AN463" si="109">IF(P442&gt;0,P442*1000/D442,0)</f>
        <v>0</v>
      </c>
      <c r="AO442" s="19">
        <f t="shared" si="94"/>
        <v>0</v>
      </c>
      <c r="AP442" s="19"/>
      <c r="AQ442" s="1290">
        <f t="shared" si="97"/>
        <v>0</v>
      </c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  <c r="GV442" s="19"/>
      <c r="GW442" s="19"/>
    </row>
    <row r="443" spans="1:205" s="137" customFormat="1" x14ac:dyDescent="0.25">
      <c r="A443" s="19"/>
      <c r="B443" s="19">
        <f t="shared" si="105"/>
        <v>1</v>
      </c>
      <c r="C443" s="790" t="s">
        <v>343</v>
      </c>
      <c r="D443" s="32">
        <f>'2 уровень'!F1514</f>
        <v>0</v>
      </c>
      <c r="E443" s="32">
        <f>'2 уровень'!G1514</f>
        <v>0</v>
      </c>
      <c r="F443" s="32">
        <f>'2 уровень'!H1514</f>
        <v>0</v>
      </c>
      <c r="G443" s="163">
        <f>'2 уровень'!I1514</f>
        <v>0</v>
      </c>
      <c r="H443" s="167">
        <f>'2 уровень'!J1514</f>
        <v>0</v>
      </c>
      <c r="I443" s="167">
        <f>'2 уровень'!K1514</f>
        <v>0</v>
      </c>
      <c r="J443" s="27">
        <f>'2 уровень'!L1514</f>
        <v>0</v>
      </c>
      <c r="K443" s="27">
        <f>'2 уровень'!M1514</f>
        <v>0</v>
      </c>
      <c r="L443" s="27">
        <f>'2 уровень'!N1514</f>
        <v>0</v>
      </c>
      <c r="M443" s="27">
        <f>'2 уровень'!O1514</f>
        <v>0</v>
      </c>
      <c r="N443" s="27">
        <f>'2 уровень'!P1514</f>
        <v>0</v>
      </c>
      <c r="O443" s="27">
        <f>'2 уровень'!Q1514</f>
        <v>0</v>
      </c>
      <c r="P443" s="167">
        <f>'2 уровень'!R1514</f>
        <v>0</v>
      </c>
      <c r="Q443" s="167">
        <f>'2 уровень'!S1514</f>
        <v>0</v>
      </c>
      <c r="R443" s="167">
        <f>'2 уровень'!T1514</f>
        <v>0</v>
      </c>
      <c r="S443" s="167">
        <f>'2 уровень'!U1514</f>
        <v>0</v>
      </c>
      <c r="T443" s="167">
        <f>'2 уровень'!V1514</f>
        <v>0</v>
      </c>
      <c r="U443" s="167">
        <f>'2 уровень'!W1514</f>
        <v>0</v>
      </c>
      <c r="V443" s="167">
        <f>'2 уровень'!X1514</f>
        <v>0</v>
      </c>
      <c r="W443" s="167">
        <f>'2 уровень'!Y1514</f>
        <v>0</v>
      </c>
      <c r="X443" s="167">
        <f>'2 уровень'!Z1514</f>
        <v>0</v>
      </c>
      <c r="Y443" s="167">
        <f>'2 уровень'!AA1514</f>
        <v>0</v>
      </c>
      <c r="Z443" s="167">
        <f>'2 уровень'!AB1514</f>
        <v>0</v>
      </c>
      <c r="AA443" s="167">
        <f>'2 уровень'!AC1514</f>
        <v>0</v>
      </c>
      <c r="AB443" s="1003">
        <f>'2 уровень'!AD1514</f>
        <v>0</v>
      </c>
      <c r="AC443" s="167">
        <f>'2 уровень'!AE1514</f>
        <v>0</v>
      </c>
      <c r="AD443" s="167">
        <f>'2 уровень'!AF1514</f>
        <v>0</v>
      </c>
      <c r="AE443" s="167">
        <f>'2 уровень'!AG1514</f>
        <v>0</v>
      </c>
      <c r="AF443" s="167">
        <f>'2 уровень'!AH1514</f>
        <v>0</v>
      </c>
      <c r="AG443" s="569">
        <f>'2 уровень'!AI1514</f>
        <v>0</v>
      </c>
      <c r="AH443" s="167"/>
      <c r="AI443" s="167"/>
      <c r="AJ443" s="1215">
        <f>'2 уровень'!AJ1514</f>
        <v>0</v>
      </c>
      <c r="AK443" s="1235">
        <f>'2 уровень'!AK1514</f>
        <v>0</v>
      </c>
      <c r="AL443" s="337">
        <f t="shared" si="96"/>
        <v>0</v>
      </c>
      <c r="AM443" s="337">
        <f t="shared" si="95"/>
        <v>0</v>
      </c>
      <c r="AN443" s="1112">
        <f t="shared" si="109"/>
        <v>0</v>
      </c>
      <c r="AO443" s="19" t="e">
        <f t="shared" si="94"/>
        <v>#DIV/0!</v>
      </c>
      <c r="AP443" s="19"/>
      <c r="AQ443" s="1290">
        <f t="shared" si="97"/>
        <v>0</v>
      </c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  <c r="GU443" s="19"/>
      <c r="GV443" s="19"/>
      <c r="GW443" s="19"/>
    </row>
    <row r="444" spans="1:205" s="137" customFormat="1" x14ac:dyDescent="0.25">
      <c r="A444" s="19"/>
      <c r="B444" s="19">
        <f t="shared" si="105"/>
        <v>1</v>
      </c>
      <c r="C444" s="802" t="s">
        <v>344</v>
      </c>
      <c r="D444" s="32">
        <f>'2 уровень'!F1515</f>
        <v>6193.6170212765956</v>
      </c>
      <c r="E444" s="32">
        <f>'2 уровень'!G1515</f>
        <v>5161.3475177304972</v>
      </c>
      <c r="F444" s="32">
        <f>'2 уровень'!H1515</f>
        <v>4043.5287234042557</v>
      </c>
      <c r="G444" s="163">
        <f>'2 уровень'!I1515</f>
        <v>78.342500858811405</v>
      </c>
      <c r="H444" s="167">
        <f>'2 уровень'!J1515</f>
        <v>0</v>
      </c>
      <c r="I444" s="167">
        <f>'2 уровень'!K1515</f>
        <v>0</v>
      </c>
      <c r="J444" s="27">
        <f>'2 уровень'!L1515</f>
        <v>0</v>
      </c>
      <c r="K444" s="27">
        <f>'2 уровень'!M1515</f>
        <v>0</v>
      </c>
      <c r="L444" s="27">
        <f>'2 уровень'!N1515</f>
        <v>0</v>
      </c>
      <c r="M444" s="27">
        <f>'2 уровень'!O1515</f>
        <v>0</v>
      </c>
      <c r="N444" s="27">
        <f>'2 уровень'!P1515</f>
        <v>0</v>
      </c>
      <c r="O444" s="27">
        <f>'2 уровень'!Q1515</f>
        <v>0</v>
      </c>
      <c r="P444" s="32">
        <f>'2 уровень'!R1515</f>
        <v>0</v>
      </c>
      <c r="Q444" s="32">
        <f>'2 уровень'!S1515</f>
        <v>0</v>
      </c>
      <c r="R444" s="32">
        <f>'2 уровень'!T1515</f>
        <v>0</v>
      </c>
      <c r="S444" s="32">
        <f>'2 уровень'!U1515</f>
        <v>0</v>
      </c>
      <c r="T444" s="32">
        <f>'2 уровень'!V1515</f>
        <v>0</v>
      </c>
      <c r="U444" s="32">
        <f>'2 уровень'!W1515</f>
        <v>0</v>
      </c>
      <c r="V444" s="32">
        <f>'2 уровень'!X1515</f>
        <v>0</v>
      </c>
      <c r="W444" s="32">
        <f>'2 уровень'!Y1515</f>
        <v>0</v>
      </c>
      <c r="X444" s="32">
        <f>'2 уровень'!Z1515</f>
        <v>0</v>
      </c>
      <c r="Y444" s="32">
        <f>'2 уровень'!AA1515</f>
        <v>0</v>
      </c>
      <c r="Z444" s="32">
        <f>'2 уровень'!AB1515</f>
        <v>0</v>
      </c>
      <c r="AA444" s="32">
        <f>'2 уровень'!AC1515</f>
        <v>0</v>
      </c>
      <c r="AB444" s="32">
        <f>'2 уровень'!AD1515</f>
        <v>0</v>
      </c>
      <c r="AC444" s="32">
        <f>'2 уровень'!AE1515</f>
        <v>0</v>
      </c>
      <c r="AD444" s="32">
        <f>'2 уровень'!AF1515</f>
        <v>0</v>
      </c>
      <c r="AE444" s="32">
        <f>'2 уровень'!AG1515</f>
        <v>0</v>
      </c>
      <c r="AF444" s="32">
        <f>'2 уровень'!AH1515</f>
        <v>0</v>
      </c>
      <c r="AG444" s="32">
        <f>'2 уровень'!AI1515</f>
        <v>0</v>
      </c>
      <c r="AH444" s="167"/>
      <c r="AI444" s="167"/>
      <c r="AJ444" s="1215">
        <f>'2 уровень'!AJ1515</f>
        <v>0</v>
      </c>
      <c r="AK444" s="1235">
        <f>'2 уровень'!AK1515</f>
        <v>0</v>
      </c>
      <c r="AL444" s="337">
        <f t="shared" si="96"/>
        <v>0</v>
      </c>
      <c r="AM444" s="337">
        <f t="shared" si="95"/>
        <v>0</v>
      </c>
      <c r="AN444" s="1112">
        <f t="shared" si="109"/>
        <v>0</v>
      </c>
      <c r="AO444" s="19">
        <f t="shared" si="94"/>
        <v>0</v>
      </c>
      <c r="AP444" s="19"/>
      <c r="AQ444" s="1290">
        <f t="shared" si="97"/>
        <v>0</v>
      </c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  <c r="GT444" s="19"/>
      <c r="GU444" s="19"/>
      <c r="GV444" s="19"/>
      <c r="GW444" s="19"/>
    </row>
    <row r="445" spans="1:205" s="137" customFormat="1" x14ac:dyDescent="0.25">
      <c r="A445" s="19"/>
      <c r="B445" s="19">
        <f t="shared" si="105"/>
        <v>1</v>
      </c>
      <c r="C445" s="802" t="s">
        <v>345</v>
      </c>
      <c r="D445" s="32">
        <f>'2 уровень'!F1516</f>
        <v>58220</v>
      </c>
      <c r="E445" s="32">
        <f>'2 уровень'!G1516</f>
        <v>48516.666666666672</v>
      </c>
      <c r="F445" s="32">
        <f>'2 уровень'!H1516</f>
        <v>38009.170000000006</v>
      </c>
      <c r="G445" s="163">
        <f>'2 уровень'!I1516</f>
        <v>78.342500858811405</v>
      </c>
      <c r="H445" s="167">
        <f>'2 уровень'!J1516</f>
        <v>0</v>
      </c>
      <c r="I445" s="167">
        <f>'2 уровень'!K1516</f>
        <v>0</v>
      </c>
      <c r="J445" s="27">
        <f>'2 уровень'!L1516</f>
        <v>0</v>
      </c>
      <c r="K445" s="27">
        <f>'2 уровень'!M1516</f>
        <v>0</v>
      </c>
      <c r="L445" s="27">
        <f>'2 уровень'!N1516</f>
        <v>0</v>
      </c>
      <c r="M445" s="27">
        <f>'2 уровень'!O1516</f>
        <v>0</v>
      </c>
      <c r="N445" s="27">
        <f>'2 уровень'!P1516</f>
        <v>0</v>
      </c>
      <c r="O445" s="27">
        <f>'2 уровень'!Q1516</f>
        <v>0</v>
      </c>
      <c r="P445" s="167">
        <f>'2 уровень'!R1516</f>
        <v>0</v>
      </c>
      <c r="Q445" s="167">
        <f>'2 уровень'!S1516</f>
        <v>0</v>
      </c>
      <c r="R445" s="167">
        <f>'2 уровень'!T1516</f>
        <v>0</v>
      </c>
      <c r="S445" s="167">
        <f>'2 уровень'!U1516</f>
        <v>0</v>
      </c>
      <c r="T445" s="167">
        <f>'2 уровень'!V1516</f>
        <v>0</v>
      </c>
      <c r="U445" s="167">
        <f>'2 уровень'!W1516</f>
        <v>0</v>
      </c>
      <c r="V445" s="167">
        <f>'2 уровень'!X1516</f>
        <v>0</v>
      </c>
      <c r="W445" s="167">
        <f>'2 уровень'!Y1516</f>
        <v>0</v>
      </c>
      <c r="X445" s="167">
        <f>'2 уровень'!Z1516</f>
        <v>0</v>
      </c>
      <c r="Y445" s="167">
        <f>'2 уровень'!AA1516</f>
        <v>0</v>
      </c>
      <c r="Z445" s="167">
        <f>'2 уровень'!AB1516</f>
        <v>0</v>
      </c>
      <c r="AA445" s="167">
        <f>'2 уровень'!AC1516</f>
        <v>0</v>
      </c>
      <c r="AB445" s="1003">
        <f>'2 уровень'!AD1516</f>
        <v>0</v>
      </c>
      <c r="AC445" s="167">
        <f>'2 уровень'!AE1516</f>
        <v>0</v>
      </c>
      <c r="AD445" s="167">
        <f>'2 уровень'!AF1516</f>
        <v>0</v>
      </c>
      <c r="AE445" s="167">
        <f>'2 уровень'!AG1516</f>
        <v>0</v>
      </c>
      <c r="AF445" s="167">
        <f>'2 уровень'!AH1516</f>
        <v>0</v>
      </c>
      <c r="AG445" s="569">
        <f>'2 уровень'!AI1516</f>
        <v>0</v>
      </c>
      <c r="AH445" s="167"/>
      <c r="AI445" s="167"/>
      <c r="AJ445" s="1215">
        <f>'2 уровень'!AJ1516</f>
        <v>0</v>
      </c>
      <c r="AK445" s="1235">
        <f>'2 уровень'!AK1516</f>
        <v>0</v>
      </c>
      <c r="AL445" s="337">
        <f t="shared" si="96"/>
        <v>0</v>
      </c>
      <c r="AM445" s="337">
        <f t="shared" si="95"/>
        <v>0</v>
      </c>
      <c r="AN445" s="1112">
        <f t="shared" si="109"/>
        <v>0</v>
      </c>
      <c r="AO445" s="19">
        <f t="shared" si="94"/>
        <v>0</v>
      </c>
      <c r="AP445" s="19"/>
      <c r="AQ445" s="1290">
        <f t="shared" si="97"/>
        <v>0</v>
      </c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  <c r="GU445" s="19"/>
      <c r="GV445" s="19"/>
      <c r="GW445" s="19"/>
    </row>
    <row r="446" spans="1:205" s="137" customFormat="1" ht="30" x14ac:dyDescent="0.25">
      <c r="A446" s="19"/>
      <c r="B446" s="19">
        <f t="shared" si="105"/>
        <v>1</v>
      </c>
      <c r="C446" s="792" t="s">
        <v>321</v>
      </c>
      <c r="D446" s="32">
        <f>'2 уровень'!F1517</f>
        <v>1800</v>
      </c>
      <c r="E446" s="32">
        <f>'2 уровень'!G1517</f>
        <v>1500</v>
      </c>
      <c r="F446" s="32">
        <f>'2 уровень'!H1517</f>
        <v>1851</v>
      </c>
      <c r="G446" s="163">
        <f>'2 уровень'!I1517</f>
        <v>78.342500858811405</v>
      </c>
      <c r="H446" s="167">
        <f>'2 уровень'!J1517</f>
        <v>0</v>
      </c>
      <c r="I446" s="167">
        <f>'2 уровень'!K1517</f>
        <v>0</v>
      </c>
      <c r="J446" s="27">
        <f>'2 уровень'!L1517</f>
        <v>0</v>
      </c>
      <c r="K446" s="27">
        <f>'2 уровень'!M1517</f>
        <v>0</v>
      </c>
      <c r="L446" s="27">
        <f>'2 уровень'!N1517</f>
        <v>0</v>
      </c>
      <c r="M446" s="27">
        <f>'2 уровень'!O1517</f>
        <v>0</v>
      </c>
      <c r="N446" s="27">
        <f>'2 уровень'!P1517</f>
        <v>0</v>
      </c>
      <c r="O446" s="27">
        <f>'2 уровень'!Q1517</f>
        <v>0</v>
      </c>
      <c r="P446" s="167">
        <f>'2 уровень'!R1517</f>
        <v>0</v>
      </c>
      <c r="Q446" s="167">
        <f>'2 уровень'!S1517</f>
        <v>0</v>
      </c>
      <c r="R446" s="167">
        <f>'2 уровень'!T1517</f>
        <v>0</v>
      </c>
      <c r="S446" s="167">
        <f>'2 уровень'!U1517</f>
        <v>0</v>
      </c>
      <c r="T446" s="167">
        <f>'2 уровень'!V1517</f>
        <v>0</v>
      </c>
      <c r="U446" s="167">
        <f>'2 уровень'!W1517</f>
        <v>0</v>
      </c>
      <c r="V446" s="167">
        <f>'2 уровень'!X1517</f>
        <v>0</v>
      </c>
      <c r="W446" s="167">
        <f>'2 уровень'!Y1517</f>
        <v>0</v>
      </c>
      <c r="X446" s="167">
        <f>'2 уровень'!Z1517</f>
        <v>0</v>
      </c>
      <c r="Y446" s="167">
        <f>'2 уровень'!AA1517</f>
        <v>0</v>
      </c>
      <c r="Z446" s="167">
        <f>'2 уровень'!AB1517</f>
        <v>0</v>
      </c>
      <c r="AA446" s="167">
        <f>'2 уровень'!AC1517</f>
        <v>0</v>
      </c>
      <c r="AB446" s="1003">
        <f>'2 уровень'!AD1517</f>
        <v>0</v>
      </c>
      <c r="AC446" s="167">
        <f>'2 уровень'!AE1517</f>
        <v>0</v>
      </c>
      <c r="AD446" s="167">
        <f>'2 уровень'!AF1517</f>
        <v>0</v>
      </c>
      <c r="AE446" s="167">
        <f>'2 уровень'!AG1517</f>
        <v>0</v>
      </c>
      <c r="AF446" s="167">
        <f>'2 уровень'!AH1517</f>
        <v>0</v>
      </c>
      <c r="AG446" s="569">
        <f>'2 уровень'!AI1517</f>
        <v>0</v>
      </c>
      <c r="AH446" s="167"/>
      <c r="AI446" s="167"/>
      <c r="AJ446" s="1215">
        <f>'2 уровень'!AJ1517</f>
        <v>0</v>
      </c>
      <c r="AK446" s="1235">
        <f>'2 уровень'!AK1517</f>
        <v>0</v>
      </c>
      <c r="AL446" s="337">
        <f t="shared" si="96"/>
        <v>0</v>
      </c>
      <c r="AM446" s="337">
        <f t="shared" si="95"/>
        <v>0</v>
      </c>
      <c r="AN446" s="1112">
        <f t="shared" si="109"/>
        <v>0</v>
      </c>
      <c r="AO446" s="19">
        <f t="shared" si="94"/>
        <v>0</v>
      </c>
      <c r="AP446" s="19"/>
      <c r="AQ446" s="1290">
        <f t="shared" si="97"/>
        <v>0</v>
      </c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  <c r="GU446" s="19"/>
      <c r="GV446" s="19"/>
      <c r="GW446" s="19"/>
    </row>
    <row r="447" spans="1:205" s="137" customFormat="1" ht="30" x14ac:dyDescent="0.25">
      <c r="A447" s="19">
        <v>1</v>
      </c>
      <c r="B447" s="19">
        <f t="shared" si="105"/>
        <v>1</v>
      </c>
      <c r="C447" s="797" t="s">
        <v>197</v>
      </c>
      <c r="D447" s="32">
        <f>'2 уровень'!F1518</f>
        <v>0</v>
      </c>
      <c r="E447" s="32">
        <f>'2 уровень'!G1518</f>
        <v>0</v>
      </c>
      <c r="F447" s="32">
        <f>'2 уровень'!H1518</f>
        <v>0</v>
      </c>
      <c r="G447" s="163">
        <f>'2 уровень'!I1518</f>
        <v>0</v>
      </c>
      <c r="H447" s="167">
        <f>'2 уровень'!J1518</f>
        <v>0</v>
      </c>
      <c r="I447" s="167">
        <f>'2 уровень'!K1518</f>
        <v>0</v>
      </c>
      <c r="J447" s="27">
        <f>'2 уровень'!L1518</f>
        <v>0</v>
      </c>
      <c r="K447" s="27">
        <f>'2 уровень'!M1518</f>
        <v>0</v>
      </c>
      <c r="L447" s="27">
        <f>'2 уровень'!N1518</f>
        <v>0</v>
      </c>
      <c r="M447" s="27">
        <f>'2 уровень'!O1518</f>
        <v>0</v>
      </c>
      <c r="N447" s="27">
        <f>'2 уровень'!P1518</f>
        <v>0</v>
      </c>
      <c r="O447" s="27">
        <f>'2 уровень'!Q1518</f>
        <v>0</v>
      </c>
      <c r="P447" s="167">
        <f>'2 уровень'!R1518</f>
        <v>0</v>
      </c>
      <c r="Q447" s="167">
        <f>'2 уровень'!S1518</f>
        <v>0</v>
      </c>
      <c r="R447" s="167">
        <f>'2 уровень'!T1518</f>
        <v>0</v>
      </c>
      <c r="S447" s="167">
        <f>'2 уровень'!U1518</f>
        <v>0</v>
      </c>
      <c r="T447" s="167">
        <f>'2 уровень'!V1518</f>
        <v>0</v>
      </c>
      <c r="U447" s="167">
        <f>'2 уровень'!W1518</f>
        <v>0</v>
      </c>
      <c r="V447" s="167">
        <f>'2 уровень'!X1518</f>
        <v>0</v>
      </c>
      <c r="W447" s="167">
        <f>'2 уровень'!Y1518</f>
        <v>0</v>
      </c>
      <c r="X447" s="167">
        <f>'2 уровень'!Z1518</f>
        <v>0</v>
      </c>
      <c r="Y447" s="167">
        <f>'2 уровень'!AA1518</f>
        <v>0</v>
      </c>
      <c r="Z447" s="167">
        <f>'2 уровень'!AB1518</f>
        <v>0</v>
      </c>
      <c r="AA447" s="167">
        <f>'2 уровень'!AC1518</f>
        <v>0</v>
      </c>
      <c r="AB447" s="1003">
        <f>'2 уровень'!AD1518</f>
        <v>0</v>
      </c>
      <c r="AC447" s="167">
        <f>'2 уровень'!AE1518</f>
        <v>0</v>
      </c>
      <c r="AD447" s="167">
        <f>'2 уровень'!AF1518</f>
        <v>0</v>
      </c>
      <c r="AE447" s="167">
        <f>'2 уровень'!AG1518</f>
        <v>0</v>
      </c>
      <c r="AF447" s="167">
        <f>'2 уровень'!AH1518</f>
        <v>0</v>
      </c>
      <c r="AG447" s="569">
        <f>'2 уровень'!AI1518</f>
        <v>0</v>
      </c>
      <c r="AH447" s="167"/>
      <c r="AI447" s="167"/>
      <c r="AJ447" s="1215">
        <f>'2 уровень'!AJ1518</f>
        <v>0</v>
      </c>
      <c r="AK447" s="1235">
        <f>'2 уровень'!AK1518</f>
        <v>0</v>
      </c>
      <c r="AL447" s="337">
        <f t="shared" si="96"/>
        <v>0</v>
      </c>
      <c r="AM447" s="337">
        <f t="shared" si="95"/>
        <v>0</v>
      </c>
      <c r="AN447" s="1112">
        <f t="shared" si="109"/>
        <v>0</v>
      </c>
      <c r="AO447" s="19" t="e">
        <f t="shared" si="94"/>
        <v>#DIV/0!</v>
      </c>
      <c r="AP447" s="19"/>
      <c r="AQ447" s="1290">
        <f t="shared" si="97"/>
        <v>0</v>
      </c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  <c r="GV447" s="19"/>
      <c r="GW447" s="19"/>
    </row>
    <row r="448" spans="1:205" s="137" customFormat="1" ht="60" x14ac:dyDescent="0.25">
      <c r="A448" s="19">
        <v>1</v>
      </c>
      <c r="B448" s="19">
        <f t="shared" si="105"/>
        <v>1</v>
      </c>
      <c r="C448" s="792" t="s">
        <v>329</v>
      </c>
      <c r="D448" s="32">
        <f>'2 уровень'!F1519</f>
        <v>1700</v>
      </c>
      <c r="E448" s="32">
        <f>'2 уровень'!G1519</f>
        <v>1416.6666666666665</v>
      </c>
      <c r="F448" s="32">
        <f>'2 уровень'!H1519</f>
        <v>1291</v>
      </c>
      <c r="G448" s="163">
        <f>'2 уровень'!I1519</f>
        <v>91.129411764705893</v>
      </c>
      <c r="H448" s="167">
        <f>'2 уровень'!J1519</f>
        <v>0</v>
      </c>
      <c r="I448" s="167">
        <f>'2 уровень'!K1519</f>
        <v>0</v>
      </c>
      <c r="J448" s="27">
        <f>'2 уровень'!L1519</f>
        <v>0</v>
      </c>
      <c r="K448" s="27">
        <f>'2 уровень'!M1519</f>
        <v>0</v>
      </c>
      <c r="L448" s="27">
        <f>'2 уровень'!N1519</f>
        <v>0</v>
      </c>
      <c r="M448" s="27">
        <f>'2 уровень'!O1519</f>
        <v>0</v>
      </c>
      <c r="N448" s="27">
        <f>'2 уровень'!P1519</f>
        <v>0</v>
      </c>
      <c r="O448" s="27">
        <f>'2 уровень'!Q1519</f>
        <v>0</v>
      </c>
      <c r="P448" s="167">
        <f>'2 уровень'!R1519</f>
        <v>0</v>
      </c>
      <c r="Q448" s="167">
        <f>'2 уровень'!S1519</f>
        <v>0</v>
      </c>
      <c r="R448" s="167">
        <f>'2 уровень'!T1519</f>
        <v>0</v>
      </c>
      <c r="S448" s="167">
        <f>'2 уровень'!U1519</f>
        <v>0</v>
      </c>
      <c r="T448" s="167">
        <f>'2 уровень'!V1519</f>
        <v>0</v>
      </c>
      <c r="U448" s="167">
        <f>'2 уровень'!W1519</f>
        <v>0</v>
      </c>
      <c r="V448" s="167">
        <f>'2 уровень'!X1519</f>
        <v>0</v>
      </c>
      <c r="W448" s="167">
        <f>'2 уровень'!Y1519</f>
        <v>0</v>
      </c>
      <c r="X448" s="167">
        <f>'2 уровень'!Z1519</f>
        <v>0</v>
      </c>
      <c r="Y448" s="167">
        <f>'2 уровень'!AA1519</f>
        <v>0</v>
      </c>
      <c r="Z448" s="167">
        <f>'2 уровень'!AB1519</f>
        <v>0</v>
      </c>
      <c r="AA448" s="167">
        <f>'2 уровень'!AC1519</f>
        <v>0</v>
      </c>
      <c r="AB448" s="1003">
        <f>'2 уровень'!AD1519</f>
        <v>0</v>
      </c>
      <c r="AC448" s="167">
        <f>'2 уровень'!AE1519</f>
        <v>0</v>
      </c>
      <c r="AD448" s="167">
        <f>'2 уровень'!AF1519</f>
        <v>0</v>
      </c>
      <c r="AE448" s="167">
        <f>'2 уровень'!AG1519</f>
        <v>0</v>
      </c>
      <c r="AF448" s="167">
        <f>'2 уровень'!AH1519</f>
        <v>0</v>
      </c>
      <c r="AG448" s="569">
        <f>'2 уровень'!AI1519</f>
        <v>0</v>
      </c>
      <c r="AH448" s="167"/>
      <c r="AI448" s="167"/>
      <c r="AJ448" s="1215">
        <f>'2 уровень'!AJ1519</f>
        <v>0</v>
      </c>
      <c r="AK448" s="1235">
        <f>'2 уровень'!AK1519</f>
        <v>0</v>
      </c>
      <c r="AL448" s="337">
        <f t="shared" si="96"/>
        <v>0</v>
      </c>
      <c r="AM448" s="337">
        <f t="shared" si="95"/>
        <v>0</v>
      </c>
      <c r="AN448" s="1112">
        <f t="shared" si="109"/>
        <v>0</v>
      </c>
      <c r="AO448" s="19">
        <f t="shared" si="94"/>
        <v>0</v>
      </c>
      <c r="AP448" s="19"/>
      <c r="AQ448" s="1290">
        <f t="shared" si="97"/>
        <v>0</v>
      </c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  <c r="GT448" s="19"/>
      <c r="GU448" s="19"/>
      <c r="GV448" s="19"/>
      <c r="GW448" s="19"/>
    </row>
    <row r="449" spans="1:205" s="137" customFormat="1" x14ac:dyDescent="0.25">
      <c r="A449" s="19">
        <v>1</v>
      </c>
      <c r="B449" s="19">
        <f t="shared" si="105"/>
        <v>1</v>
      </c>
      <c r="C449" s="1294" t="s">
        <v>227</v>
      </c>
      <c r="D449" s="32">
        <f>'2 уровень'!F1520</f>
        <v>40</v>
      </c>
      <c r="E449" s="32">
        <f>'2 уровень'!G1520</f>
        <v>33.333333333333336</v>
      </c>
      <c r="F449" s="32">
        <f>'2 уровень'!H1520</f>
        <v>24</v>
      </c>
      <c r="G449" s="163">
        <f>'2 уровень'!I1520</f>
        <v>72</v>
      </c>
      <c r="H449" s="150">
        <f>'2 уровень'!J1520</f>
        <v>0</v>
      </c>
      <c r="I449" s="150">
        <f>'2 уровень'!K1520</f>
        <v>0</v>
      </c>
      <c r="J449" s="24">
        <f>'2 уровень'!L1520</f>
        <v>0</v>
      </c>
      <c r="K449" s="24">
        <f>'2 уровень'!M1520</f>
        <v>0</v>
      </c>
      <c r="L449" s="24">
        <f>'2 уровень'!N1520</f>
        <v>0</v>
      </c>
      <c r="M449" s="24">
        <f>'2 уровень'!O1520</f>
        <v>0</v>
      </c>
      <c r="N449" s="24">
        <f>'2 уровень'!P1520</f>
        <v>0</v>
      </c>
      <c r="O449" s="24">
        <f>'2 уровень'!Q1520</f>
        <v>0</v>
      </c>
      <c r="P449" s="150">
        <f>'2 уровень'!R1520</f>
        <v>1363.8063157894737</v>
      </c>
      <c r="Q449" s="150">
        <f>'2 уровень'!S1520</f>
        <v>1363.8063157894737</v>
      </c>
      <c r="R449" s="150">
        <f>'2 уровень'!T1520</f>
        <v>1363.8063157894737</v>
      </c>
      <c r="S449" s="150">
        <f>'2 уровень'!U1520</f>
        <v>1363.8063157894737</v>
      </c>
      <c r="T449" s="150">
        <f>'2 уровень'!V1520</f>
        <v>1363.8063157894737</v>
      </c>
      <c r="U449" s="150">
        <f>'2 уровень'!W1520</f>
        <v>1363.8063157894737</v>
      </c>
      <c r="V449" s="150">
        <f>'2 уровень'!X1520</f>
        <v>1363.8063157894737</v>
      </c>
      <c r="W449" s="150">
        <f>'2 уровень'!Y1520</f>
        <v>1363.8063157894737</v>
      </c>
      <c r="X449" s="150">
        <f>'2 уровень'!Z1520</f>
        <v>603.95115578946991</v>
      </c>
      <c r="Y449" s="150">
        <f>'2 уровень'!AA1520</f>
        <v>250.88589578946994</v>
      </c>
      <c r="Z449" s="150">
        <f>'2 уровень'!AB1520</f>
        <v>638.88926315789286</v>
      </c>
      <c r="AA449" s="150">
        <f>'2 уровень'!AC1520</f>
        <v>40.266239999999996</v>
      </c>
      <c r="AB449" s="996">
        <f>'2 уровень'!AD1520</f>
        <v>0</v>
      </c>
      <c r="AC449" s="150">
        <f>'2 уровень'!AE1520</f>
        <v>0</v>
      </c>
      <c r="AD449" s="150">
        <f>'2 уровень'!AF1520</f>
        <v>-598.62302315789282</v>
      </c>
      <c r="AE449" s="150">
        <f>'2 уровень'!AG1520</f>
        <v>0</v>
      </c>
      <c r="AF449" s="150">
        <f>'2 уровень'!AH1520</f>
        <v>0</v>
      </c>
      <c r="AG449" s="563">
        <f>'2 уровень'!AI1520</f>
        <v>40.266239999999996</v>
      </c>
      <c r="AH449" s="150">
        <f>AA449/Z449*100</f>
        <v>6.3025382209387262</v>
      </c>
      <c r="AI449" s="150">
        <f>AG449/Z449*100</f>
        <v>6.3025382209387262</v>
      </c>
      <c r="AJ449" s="1215">
        <f>'2 уровень'!AJ1520</f>
        <v>0</v>
      </c>
      <c r="AK449" s="1223">
        <f>'2 уровень'!AK1520</f>
        <v>0</v>
      </c>
      <c r="AL449" s="337">
        <f t="shared" si="96"/>
        <v>40266.239999999998</v>
      </c>
      <c r="AM449" s="337">
        <f t="shared" si="95"/>
        <v>0</v>
      </c>
      <c r="AN449" s="1112">
        <f t="shared" si="109"/>
        <v>34095.15789473684</v>
      </c>
      <c r="AO449" s="19">
        <f t="shared" si="94"/>
        <v>1677.76</v>
      </c>
      <c r="AP449" s="19"/>
      <c r="AQ449" s="1290">
        <f t="shared" si="97"/>
        <v>0</v>
      </c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  <c r="GU449" s="19"/>
      <c r="GV449" s="19"/>
      <c r="GW449" s="19"/>
    </row>
    <row r="450" spans="1:205" s="137" customFormat="1" ht="86.25" x14ac:dyDescent="0.25">
      <c r="A450" s="19">
        <v>1</v>
      </c>
      <c r="B450" s="19">
        <f t="shared" si="105"/>
        <v>1</v>
      </c>
      <c r="C450" s="804" t="s">
        <v>598</v>
      </c>
      <c r="D450" s="32">
        <f>'2 уровень'!F1521</f>
        <v>3240</v>
      </c>
      <c r="E450" s="32">
        <f>'2 уровень'!G1521</f>
        <v>2700</v>
      </c>
      <c r="F450" s="32">
        <f>'2 уровень'!H1521</f>
        <v>1186</v>
      </c>
      <c r="G450" s="163">
        <f>'2 уровень'!I1521</f>
        <v>43.925925925925924</v>
      </c>
      <c r="H450" s="167">
        <f>'2 уровень'!J1521</f>
        <v>0</v>
      </c>
      <c r="I450" s="167">
        <f>'2 уровень'!K1521</f>
        <v>0</v>
      </c>
      <c r="J450" s="27">
        <f>'2 уровень'!L1521</f>
        <v>0</v>
      </c>
      <c r="K450" s="27">
        <f>'2 уровень'!M1521</f>
        <v>0</v>
      </c>
      <c r="L450" s="27">
        <f>'2 уровень'!N1521</f>
        <v>0</v>
      </c>
      <c r="M450" s="27">
        <f>'2 уровень'!O1521</f>
        <v>0</v>
      </c>
      <c r="N450" s="27">
        <f>'2 уровень'!P1521</f>
        <v>0</v>
      </c>
      <c r="O450" s="27">
        <f>'2 уровень'!Q1521</f>
        <v>0</v>
      </c>
      <c r="P450" s="167">
        <f>'2 уровень'!R1521</f>
        <v>6905.25</v>
      </c>
      <c r="Q450" s="167">
        <f>'2 уровень'!S1521</f>
        <v>6905.25</v>
      </c>
      <c r="R450" s="167">
        <f>'2 уровень'!T1521</f>
        <v>6905.25</v>
      </c>
      <c r="S450" s="167">
        <f>'2 уровень'!U1521</f>
        <v>6905.25</v>
      </c>
      <c r="T450" s="167">
        <f>'2 уровень'!V1521</f>
        <v>6905.25</v>
      </c>
      <c r="U450" s="167">
        <f>'2 уровень'!W1521</f>
        <v>6905.25</v>
      </c>
      <c r="V450" s="167">
        <f>'2 уровень'!X1521</f>
        <v>6905.25</v>
      </c>
      <c r="W450" s="167">
        <f>'2 уровень'!Y1521</f>
        <v>6905.25</v>
      </c>
      <c r="X450" s="167">
        <f>'2 уровень'!Z1521</f>
        <v>6905.25</v>
      </c>
      <c r="Y450" s="167">
        <f>'2 уровень'!AA1521</f>
        <v>6905.25</v>
      </c>
      <c r="Z450" s="167">
        <f>'2 уровень'!AB1521</f>
        <v>5754.375</v>
      </c>
      <c r="AA450" s="167">
        <f>'2 уровень'!AC1521</f>
        <v>2527.6624999999999</v>
      </c>
      <c r="AB450" s="1003">
        <f>'2 уровень'!AD1521</f>
        <v>0</v>
      </c>
      <c r="AC450" s="167">
        <f>'2 уровень'!AE1521</f>
        <v>0</v>
      </c>
      <c r="AD450" s="167">
        <f>'2 уровень'!AF1521</f>
        <v>-3226.7125000000001</v>
      </c>
      <c r="AE450" s="167">
        <f>'2 уровень'!AG1521</f>
        <v>0</v>
      </c>
      <c r="AF450" s="167">
        <f>'2 уровень'!AH1521</f>
        <v>0</v>
      </c>
      <c r="AG450" s="569">
        <f>'2 уровень'!AI1521</f>
        <v>2527.6624999999999</v>
      </c>
      <c r="AH450" s="167"/>
      <c r="AI450" s="167"/>
      <c r="AJ450" s="1215">
        <f>'2 уровень'!AJ1521</f>
        <v>0</v>
      </c>
      <c r="AK450" s="1235">
        <f>'2 уровень'!AK1521</f>
        <v>0</v>
      </c>
      <c r="AL450" s="337">
        <f t="shared" si="96"/>
        <v>2527662.5</v>
      </c>
      <c r="AM450" s="337">
        <f t="shared" si="95"/>
        <v>0</v>
      </c>
      <c r="AN450" s="1112">
        <f t="shared" si="109"/>
        <v>2131.25</v>
      </c>
      <c r="AO450" s="19">
        <f t="shared" si="94"/>
        <v>2131.25</v>
      </c>
      <c r="AP450" s="19"/>
      <c r="AQ450" s="1290">
        <f t="shared" si="97"/>
        <v>0</v>
      </c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  <c r="GU450" s="19"/>
      <c r="GV450" s="19"/>
      <c r="GW450" s="19"/>
    </row>
    <row r="451" spans="1:205" s="137" customFormat="1" x14ac:dyDescent="0.25">
      <c r="A451" s="19">
        <v>1</v>
      </c>
      <c r="B451" s="19">
        <f t="shared" si="105"/>
        <v>1</v>
      </c>
      <c r="C451" s="804" t="s">
        <v>272</v>
      </c>
      <c r="D451" s="32">
        <f>'2 уровень'!F1522</f>
        <v>31506</v>
      </c>
      <c r="E451" s="32">
        <f>'2 уровень'!G1522</f>
        <v>26232.583333333336</v>
      </c>
      <c r="F451" s="32">
        <f>'2 уровень'!H1522</f>
        <v>15183.334999999999</v>
      </c>
      <c r="G451" s="163">
        <f>'2 уровень'!I1522</f>
        <v>57.879678898062515</v>
      </c>
      <c r="H451" s="167">
        <f>'2 уровень'!J1522</f>
        <v>0</v>
      </c>
      <c r="I451" s="167">
        <f>'2 уровень'!K1522</f>
        <v>0</v>
      </c>
      <c r="J451" s="27">
        <f>'2 уровень'!L1522</f>
        <v>0</v>
      </c>
      <c r="K451" s="27">
        <f>'2 уровень'!M1522</f>
        <v>0</v>
      </c>
      <c r="L451" s="27">
        <f>'2 уровень'!N1522</f>
        <v>0</v>
      </c>
      <c r="M451" s="27">
        <f>'2 уровень'!O1522</f>
        <v>0</v>
      </c>
      <c r="N451" s="27">
        <f>'2 уровень'!P1522</f>
        <v>0</v>
      </c>
      <c r="O451" s="27">
        <f>'2 уровень'!Q1522</f>
        <v>0</v>
      </c>
      <c r="P451" s="167">
        <f>'2 уровень'!R1522</f>
        <v>0</v>
      </c>
      <c r="Q451" s="167">
        <f>'2 уровень'!S1522</f>
        <v>0</v>
      </c>
      <c r="R451" s="167">
        <f>'2 уровень'!T1522</f>
        <v>0</v>
      </c>
      <c r="S451" s="167">
        <f>'2 уровень'!U1522</f>
        <v>0</v>
      </c>
      <c r="T451" s="167">
        <f>'2 уровень'!V1522</f>
        <v>0</v>
      </c>
      <c r="U451" s="167">
        <f>'2 уровень'!W1522</f>
        <v>0</v>
      </c>
      <c r="V451" s="167">
        <f>'2 уровень'!X1522</f>
        <v>0</v>
      </c>
      <c r="W451" s="167">
        <f>'2 уровень'!Y1522</f>
        <v>0</v>
      </c>
      <c r="X451" s="167">
        <f>'2 уровень'!Z1522</f>
        <v>0</v>
      </c>
      <c r="Y451" s="167">
        <f>'2 уровень'!AA1522</f>
        <v>0</v>
      </c>
      <c r="Z451" s="167">
        <f>'2 уровень'!AB1522</f>
        <v>0</v>
      </c>
      <c r="AA451" s="167">
        <f>'2 уровень'!AC1522</f>
        <v>0</v>
      </c>
      <c r="AB451" s="1003">
        <f>'2 уровень'!AD1522</f>
        <v>0</v>
      </c>
      <c r="AC451" s="167">
        <f>'2 уровень'!AE1522</f>
        <v>0</v>
      </c>
      <c r="AD451" s="167">
        <f>'2 уровень'!AF1522</f>
        <v>0</v>
      </c>
      <c r="AE451" s="167">
        <f>'2 уровень'!AG1522</f>
        <v>0</v>
      </c>
      <c r="AF451" s="167">
        <f>'2 уровень'!AH1522</f>
        <v>0</v>
      </c>
      <c r="AG451" s="569">
        <f>'2 уровень'!AI1522</f>
        <v>0</v>
      </c>
      <c r="AH451" s="167"/>
      <c r="AI451" s="167"/>
      <c r="AJ451" s="1215">
        <f>'2 уровень'!AJ1522</f>
        <v>0</v>
      </c>
      <c r="AK451" s="1235">
        <f>'2 уровень'!AK1522</f>
        <v>0</v>
      </c>
      <c r="AL451" s="337">
        <f t="shared" si="96"/>
        <v>0</v>
      </c>
      <c r="AM451" s="337">
        <f t="shared" si="95"/>
        <v>0</v>
      </c>
      <c r="AN451" s="1112">
        <f t="shared" si="109"/>
        <v>0</v>
      </c>
      <c r="AO451" s="19">
        <f t="shared" si="94"/>
        <v>0</v>
      </c>
      <c r="AP451" s="19"/>
      <c r="AQ451" s="1290">
        <f t="shared" si="97"/>
        <v>0</v>
      </c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  <c r="GU451" s="19"/>
      <c r="GV451" s="19"/>
      <c r="GW451" s="19"/>
    </row>
    <row r="452" spans="1:205" s="137" customFormat="1" ht="29.25" x14ac:dyDescent="0.25">
      <c r="A452" s="19">
        <v>1</v>
      </c>
      <c r="B452" s="19">
        <f t="shared" si="105"/>
        <v>1</v>
      </c>
      <c r="C452" s="804" t="s">
        <v>287</v>
      </c>
      <c r="D452" s="32">
        <f>'2 уровень'!F1523</f>
        <v>10680</v>
      </c>
      <c r="E452" s="32">
        <f>'2 уровень'!G1523</f>
        <v>8901</v>
      </c>
      <c r="F452" s="32">
        <f>'2 уровень'!H1523</f>
        <v>6169</v>
      </c>
      <c r="G452" s="163">
        <f>'2 уровень'!I1523</f>
        <v>69.306819458487809</v>
      </c>
      <c r="H452" s="167">
        <f>'2 уровень'!J1523</f>
        <v>0</v>
      </c>
      <c r="I452" s="167">
        <f>'2 уровень'!K1523</f>
        <v>0</v>
      </c>
      <c r="J452" s="27">
        <f>'2 уровень'!L1523</f>
        <v>0</v>
      </c>
      <c r="K452" s="27">
        <f>'2 уровень'!M1523</f>
        <v>0</v>
      </c>
      <c r="L452" s="27">
        <f>'2 уровень'!N1523</f>
        <v>0</v>
      </c>
      <c r="M452" s="27">
        <f>'2 уровень'!O1523</f>
        <v>0</v>
      </c>
      <c r="N452" s="27">
        <f>'2 уровень'!P1523</f>
        <v>0</v>
      </c>
      <c r="O452" s="27">
        <f>'2 уровень'!Q1523</f>
        <v>0</v>
      </c>
      <c r="P452" s="167">
        <f>'2 уровень'!R1523</f>
        <v>43886.439388052888</v>
      </c>
      <c r="Q452" s="167">
        <f>'2 уровень'!S1523</f>
        <v>43886.439388052888</v>
      </c>
      <c r="R452" s="167">
        <f>'2 уровень'!T1523</f>
        <v>43886.439388052888</v>
      </c>
      <c r="S452" s="167">
        <f>'2 уровень'!U1523</f>
        <v>43886.439388052888</v>
      </c>
      <c r="T452" s="167">
        <f>'2 уровень'!V1523</f>
        <v>43886.439388052888</v>
      </c>
      <c r="U452" s="167">
        <f>'2 уровень'!W1523</f>
        <v>43886.439388052888</v>
      </c>
      <c r="V452" s="167">
        <f>'2 уровень'!X1523</f>
        <v>43886.439388052888</v>
      </c>
      <c r="W452" s="167">
        <f>'2 уровень'!Y1523</f>
        <v>43886.439388052888</v>
      </c>
      <c r="X452" s="167">
        <f>'2 уровень'!Z1523</f>
        <v>43886.439388052888</v>
      </c>
      <c r="Y452" s="167">
        <f>'2 уровень'!AA1523</f>
        <v>43886.439388052888</v>
      </c>
      <c r="Z452" s="167">
        <f>'2 уровень'!AB1523</f>
        <v>36572.032823377405</v>
      </c>
      <c r="AA452" s="167">
        <f>'2 уровень'!AC1523</f>
        <v>21657.876849999997</v>
      </c>
      <c r="AB452" s="1003">
        <f>'2 уровень'!AD1523</f>
        <v>0</v>
      </c>
      <c r="AC452" s="167">
        <f>'2 уровень'!AE1523</f>
        <v>0</v>
      </c>
      <c r="AD452" s="167">
        <f>'2 уровень'!AF1523</f>
        <v>-14914.155973377412</v>
      </c>
      <c r="AE452" s="167">
        <f>'2 уровень'!AG1523</f>
        <v>0</v>
      </c>
      <c r="AF452" s="167">
        <f>'2 уровень'!AH1523</f>
        <v>-37.518520000000002</v>
      </c>
      <c r="AG452" s="569">
        <f>'2 уровень'!AI1523</f>
        <v>21620.358329999999</v>
      </c>
      <c r="AH452" s="167"/>
      <c r="AI452" s="167"/>
      <c r="AJ452" s="1215">
        <f>'2 уровень'!AJ1523</f>
        <v>0</v>
      </c>
      <c r="AK452" s="1235">
        <f>'2 уровень'!AK1523</f>
        <v>0</v>
      </c>
      <c r="AL452" s="337">
        <f t="shared" si="96"/>
        <v>21620358.329999998</v>
      </c>
      <c r="AM452" s="337">
        <f t="shared" si="95"/>
        <v>-37518.520000000004</v>
      </c>
      <c r="AN452" s="1112">
        <f t="shared" si="109"/>
        <v>4109.2171711660012</v>
      </c>
      <c r="AO452" s="19">
        <f t="shared" si="94"/>
        <v>3510.759742259685</v>
      </c>
      <c r="AP452" s="19"/>
      <c r="AQ452" s="1290">
        <f t="shared" si="97"/>
        <v>0</v>
      </c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  <c r="GU452" s="19"/>
      <c r="GV452" s="19"/>
      <c r="GW452" s="19"/>
    </row>
    <row r="453" spans="1:205" s="137" customFormat="1" ht="29.25" x14ac:dyDescent="0.25">
      <c r="A453" s="19">
        <v>1</v>
      </c>
      <c r="B453" s="19">
        <f t="shared" si="105"/>
        <v>1</v>
      </c>
      <c r="C453" s="805" t="s">
        <v>273</v>
      </c>
      <c r="D453" s="32">
        <f>'2 уровень'!F1524</f>
        <v>38250.617021276594</v>
      </c>
      <c r="E453" s="32">
        <f>'2 уровень'!G1524</f>
        <v>31768.347517730497</v>
      </c>
      <c r="F453" s="32">
        <f>'2 уровень'!H1524</f>
        <v>15371.528723404255</v>
      </c>
      <c r="G453" s="163">
        <f>'2 уровень'!I1524</f>
        <v>48.386302481818177</v>
      </c>
      <c r="H453" s="167">
        <f>'2 уровень'!J1524</f>
        <v>0</v>
      </c>
      <c r="I453" s="167">
        <f>'2 уровень'!K1524</f>
        <v>0</v>
      </c>
      <c r="J453" s="27">
        <f>'2 уровень'!L1524</f>
        <v>0</v>
      </c>
      <c r="K453" s="27">
        <f>'2 уровень'!M1524</f>
        <v>0</v>
      </c>
      <c r="L453" s="27">
        <f>'2 уровень'!N1524</f>
        <v>0</v>
      </c>
      <c r="M453" s="27">
        <f>'2 уровень'!O1524</f>
        <v>0</v>
      </c>
      <c r="N453" s="27">
        <f>'2 уровень'!P1524</f>
        <v>0</v>
      </c>
      <c r="O453" s="27">
        <f>'2 уровень'!Q1524</f>
        <v>0</v>
      </c>
      <c r="P453" s="167">
        <f>'2 уровень'!R1524</f>
        <v>0</v>
      </c>
      <c r="Q453" s="167">
        <f>'2 уровень'!S1524</f>
        <v>0</v>
      </c>
      <c r="R453" s="167">
        <f>'2 уровень'!T1524</f>
        <v>0</v>
      </c>
      <c r="S453" s="167">
        <f>'2 уровень'!U1524</f>
        <v>0</v>
      </c>
      <c r="T453" s="167">
        <f>'2 уровень'!V1524</f>
        <v>0</v>
      </c>
      <c r="U453" s="167">
        <f>'2 уровень'!W1524</f>
        <v>0</v>
      </c>
      <c r="V453" s="167">
        <f>'2 уровень'!X1524</f>
        <v>0</v>
      </c>
      <c r="W453" s="167">
        <f>'2 уровень'!Y1524</f>
        <v>0</v>
      </c>
      <c r="X453" s="167">
        <f>'2 уровень'!Z1524</f>
        <v>0</v>
      </c>
      <c r="Y453" s="167">
        <f>'2 уровень'!AA1524</f>
        <v>0</v>
      </c>
      <c r="Z453" s="167">
        <f>'2 уровень'!AB1524</f>
        <v>0</v>
      </c>
      <c r="AA453" s="167">
        <f>'2 уровень'!AC1524</f>
        <v>0</v>
      </c>
      <c r="AB453" s="1003">
        <f>'2 уровень'!AD1524</f>
        <v>0</v>
      </c>
      <c r="AC453" s="167">
        <f>'2 уровень'!AE1524</f>
        <v>0</v>
      </c>
      <c r="AD453" s="167">
        <f>'2 уровень'!AF1524</f>
        <v>0</v>
      </c>
      <c r="AE453" s="167">
        <f>'2 уровень'!AG1524</f>
        <v>0</v>
      </c>
      <c r="AF453" s="167">
        <f>'2 уровень'!AH1524</f>
        <v>0</v>
      </c>
      <c r="AG453" s="569">
        <f>'2 уровень'!AI1524</f>
        <v>0</v>
      </c>
      <c r="AH453" s="167"/>
      <c r="AI453" s="167"/>
      <c r="AJ453" s="1215">
        <f>'2 уровень'!AJ1524</f>
        <v>0</v>
      </c>
      <c r="AK453" s="1235">
        <f>'2 уровень'!AK1524</f>
        <v>0</v>
      </c>
      <c r="AL453" s="337">
        <f t="shared" si="96"/>
        <v>0</v>
      </c>
      <c r="AM453" s="337">
        <f t="shared" si="95"/>
        <v>0</v>
      </c>
      <c r="AN453" s="1112">
        <f t="shared" si="109"/>
        <v>0</v>
      </c>
      <c r="AO453" s="19">
        <f t="shared" si="94"/>
        <v>0</v>
      </c>
      <c r="AP453" s="19"/>
      <c r="AQ453" s="1290">
        <f t="shared" si="97"/>
        <v>0</v>
      </c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  <c r="GT453" s="19"/>
      <c r="GU453" s="19"/>
      <c r="GV453" s="19"/>
      <c r="GW453" s="19"/>
    </row>
    <row r="454" spans="1:205" s="137" customFormat="1" ht="29.25" x14ac:dyDescent="0.25">
      <c r="A454" s="19"/>
      <c r="B454" s="19">
        <f t="shared" si="105"/>
        <v>1</v>
      </c>
      <c r="C454" s="806" t="s">
        <v>274</v>
      </c>
      <c r="D454" s="32">
        <f>'2 уровень'!F1525</f>
        <v>3500</v>
      </c>
      <c r="E454" s="32">
        <f>'2 уровень'!G1525</f>
        <v>2916.6666666666665</v>
      </c>
      <c r="F454" s="32">
        <f>'2 уровень'!H1525</f>
        <v>3142</v>
      </c>
      <c r="G454" s="163">
        <f>'2 уровень'!I1525</f>
        <v>107.72571428571429</v>
      </c>
      <c r="H454" s="167">
        <f>'2 уровень'!J1525</f>
        <v>0</v>
      </c>
      <c r="I454" s="167">
        <f>'2 уровень'!K1525</f>
        <v>0</v>
      </c>
      <c r="J454" s="27">
        <f>'2 уровень'!L1525</f>
        <v>0</v>
      </c>
      <c r="K454" s="27">
        <f>'2 уровень'!M1525</f>
        <v>0</v>
      </c>
      <c r="L454" s="27">
        <f>'2 уровень'!N1525</f>
        <v>0</v>
      </c>
      <c r="M454" s="27">
        <f>'2 уровень'!O1525</f>
        <v>0</v>
      </c>
      <c r="N454" s="27">
        <f>'2 уровень'!P1525</f>
        <v>0</v>
      </c>
      <c r="O454" s="27">
        <f>'2 уровень'!Q1525</f>
        <v>0</v>
      </c>
      <c r="P454" s="167">
        <f>'2 уровень'!R1525</f>
        <v>3883.38</v>
      </c>
      <c r="Q454" s="167">
        <f>'2 уровень'!S1525</f>
        <v>3883.38</v>
      </c>
      <c r="R454" s="167">
        <f>'2 уровень'!T1525</f>
        <v>3883.38</v>
      </c>
      <c r="S454" s="167">
        <f>'2 уровень'!U1525</f>
        <v>3883.38</v>
      </c>
      <c r="T454" s="167">
        <f>'2 уровень'!V1525</f>
        <v>3883.38</v>
      </c>
      <c r="U454" s="167">
        <f>'2 уровень'!W1525</f>
        <v>3883.38</v>
      </c>
      <c r="V454" s="167">
        <f>'2 уровень'!X1525</f>
        <v>3883.38</v>
      </c>
      <c r="W454" s="167">
        <f>'2 уровень'!Y1525</f>
        <v>3883.38</v>
      </c>
      <c r="X454" s="167">
        <f>'2 уровень'!Z1525</f>
        <v>4530.6099999999997</v>
      </c>
      <c r="Y454" s="167">
        <f>'2 уровень'!AA1525</f>
        <v>4530.6099999999997</v>
      </c>
      <c r="Z454" s="167">
        <f>'2 уровень'!AB1525</f>
        <v>3559.7649999999999</v>
      </c>
      <c r="AA454" s="167">
        <f>'2 уровень'!AC1525</f>
        <v>4067.1933199999999</v>
      </c>
      <c r="AB454" s="1003">
        <f>'2 уровень'!AD1525</f>
        <v>0</v>
      </c>
      <c r="AC454" s="167">
        <f>'2 уровень'!AE1525</f>
        <v>0</v>
      </c>
      <c r="AD454" s="167">
        <f>'2 уровень'!AF1525</f>
        <v>507.42831999999999</v>
      </c>
      <c r="AE454" s="167">
        <f>'2 уровень'!AG1525</f>
        <v>0</v>
      </c>
      <c r="AF454" s="167">
        <f>'2 уровень'!AH1525</f>
        <v>-0.23144999999999999</v>
      </c>
      <c r="AG454" s="569">
        <f>'2 уровень'!AI1525</f>
        <v>4066.9618699999996</v>
      </c>
      <c r="AH454" s="167">
        <f>AA454/Z454*100</f>
        <v>114.25454545454545</v>
      </c>
      <c r="AI454" s="167">
        <f>AG454/Z454*100</f>
        <v>114.24804362085699</v>
      </c>
      <c r="AJ454" s="1215">
        <f>'2 уровень'!AJ1525</f>
        <v>0</v>
      </c>
      <c r="AK454" s="1235">
        <f>'2 уровень'!AK1525</f>
        <v>0</v>
      </c>
      <c r="AL454" s="337">
        <f t="shared" si="96"/>
        <v>4066961.8699999996</v>
      </c>
      <c r="AM454" s="337">
        <f t="shared" si="95"/>
        <v>-231.45</v>
      </c>
      <c r="AN454" s="1112">
        <f t="shared" si="109"/>
        <v>1109.537142857143</v>
      </c>
      <c r="AO454" s="19">
        <f t="shared" si="94"/>
        <v>1294.46</v>
      </c>
      <c r="AP454" s="19"/>
      <c r="AQ454" s="1290">
        <f t="shared" si="97"/>
        <v>0</v>
      </c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  <c r="GT454" s="19"/>
      <c r="GU454" s="19"/>
      <c r="GV454" s="19"/>
      <c r="GW454" s="19"/>
    </row>
    <row r="455" spans="1:205" s="137" customFormat="1" ht="29.25" x14ac:dyDescent="0.25">
      <c r="A455" s="19">
        <v>1</v>
      </c>
      <c r="B455" s="19">
        <f t="shared" si="105"/>
        <v>1</v>
      </c>
      <c r="C455" s="806" t="s">
        <v>136</v>
      </c>
      <c r="D455" s="32">
        <f>'2 уровень'!F1526</f>
        <v>151320.10476190475</v>
      </c>
      <c r="E455" s="32">
        <f>'2 уровень'!G1526</f>
        <v>125800.0373015873</v>
      </c>
      <c r="F455" s="32">
        <f>'2 уровень'!H1526</f>
        <v>66080.537380952373</v>
      </c>
      <c r="G455" s="163">
        <f>'2 уровень'!I1526</f>
        <v>52.528233535045686</v>
      </c>
      <c r="H455" s="167">
        <f>'2 уровень'!J1526</f>
        <v>0</v>
      </c>
      <c r="I455" s="167">
        <f>'2 уровень'!K1526</f>
        <v>0</v>
      </c>
      <c r="J455" s="27">
        <f>'2 уровень'!L1526</f>
        <v>0</v>
      </c>
      <c r="K455" s="27">
        <f>'2 уровень'!M1526</f>
        <v>0</v>
      </c>
      <c r="L455" s="27">
        <f>'2 уровень'!N1526</f>
        <v>0</v>
      </c>
      <c r="M455" s="27">
        <f>'2 уровень'!O1526</f>
        <v>0</v>
      </c>
      <c r="N455" s="27">
        <f>'2 уровень'!P1526</f>
        <v>0</v>
      </c>
      <c r="O455" s="27">
        <f>'2 уровень'!Q1526</f>
        <v>0</v>
      </c>
      <c r="P455" s="167">
        <f>'2 уровень'!R1526</f>
        <v>133128.83007384234</v>
      </c>
      <c r="Q455" s="167">
        <f>'2 уровень'!S1526</f>
        <v>133128.83007384234</v>
      </c>
      <c r="R455" s="167">
        <f>'2 уровень'!T1526</f>
        <v>133128.83007384234</v>
      </c>
      <c r="S455" s="167">
        <f>'2 уровень'!U1526</f>
        <v>133140.16108384234</v>
      </c>
      <c r="T455" s="167">
        <f>'2 уровень'!V1526</f>
        <v>133140.16108384234</v>
      </c>
      <c r="U455" s="167">
        <f>'2 уровень'!W1526</f>
        <v>133140.16108384234</v>
      </c>
      <c r="V455" s="167">
        <f>'2 уровень'!X1526</f>
        <v>133140.16108384234</v>
      </c>
      <c r="W455" s="167">
        <f>'2 уровень'!Y1526</f>
        <v>132735.86996384236</v>
      </c>
      <c r="X455" s="167">
        <f>'2 уровень'!Z1526</f>
        <v>132623.24480384236</v>
      </c>
      <c r="Y455" s="167">
        <f>'2 уровень'!AA1526</f>
        <v>131925.50554384236</v>
      </c>
      <c r="Z455" s="167">
        <f>'2 уровень'!AB1526</f>
        <v>110354.99995717975</v>
      </c>
      <c r="AA455" s="167">
        <f>'2 уровень'!AC1526</f>
        <v>87682.864520000003</v>
      </c>
      <c r="AB455" s="1003">
        <f>'2 уровень'!AD1526</f>
        <v>0</v>
      </c>
      <c r="AC455" s="167">
        <f>'2 уровень'!AE1526</f>
        <v>-63.612000000000002</v>
      </c>
      <c r="AD455" s="167">
        <f>'2 уровень'!AF1526</f>
        <v>-22672.13543717975</v>
      </c>
      <c r="AE455" s="167">
        <f>'2 уровень'!AG1526</f>
        <v>-2.5889199999999999</v>
      </c>
      <c r="AF455" s="167">
        <f>'2 уровень'!AH1526</f>
        <v>-87.118419999999986</v>
      </c>
      <c r="AG455" s="569">
        <f>'2 уровень'!AI1526</f>
        <v>87532.134099999996</v>
      </c>
      <c r="AH455" s="167">
        <f>AA455/Z455*100</f>
        <v>79.455271219267757</v>
      </c>
      <c r="AI455" s="167">
        <f>AG455/Z455*100</f>
        <v>79.318684367690139</v>
      </c>
      <c r="AJ455" s="1215">
        <f>'2 уровень'!AJ1526</f>
        <v>0</v>
      </c>
      <c r="AK455" s="1235">
        <f>'2 уровень'!AK1526</f>
        <v>0</v>
      </c>
      <c r="AL455" s="337">
        <f t="shared" si="96"/>
        <v>87532134.099999994</v>
      </c>
      <c r="AM455" s="337">
        <f t="shared" si="95"/>
        <v>-87118.419999999984</v>
      </c>
      <c r="AN455" s="1112">
        <f t="shared" si="109"/>
        <v>879.78283046601416</v>
      </c>
      <c r="AO455" s="19">
        <f t="shared" si="94"/>
        <v>1326.909071796902</v>
      </c>
      <c r="AP455" s="19"/>
      <c r="AQ455" s="1290">
        <f t="shared" si="97"/>
        <v>0</v>
      </c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  <c r="GT455" s="19"/>
      <c r="GU455" s="19"/>
      <c r="GV455" s="19"/>
      <c r="GW455" s="19"/>
    </row>
    <row r="456" spans="1:205" s="137" customFormat="1" x14ac:dyDescent="0.25">
      <c r="A456" s="19">
        <v>1</v>
      </c>
      <c r="B456" s="19">
        <f t="shared" si="105"/>
        <v>1</v>
      </c>
      <c r="C456" s="914" t="s">
        <v>234</v>
      </c>
      <c r="D456" s="32">
        <f>'2 уровень'!F1527</f>
        <v>760</v>
      </c>
      <c r="E456" s="32">
        <f>'2 уровень'!G1527</f>
        <v>634</v>
      </c>
      <c r="F456" s="32">
        <f>'2 уровень'!H1527</f>
        <v>730</v>
      </c>
      <c r="G456" s="163">
        <f>'2 уровень'!I1527</f>
        <v>115.14195583596214</v>
      </c>
      <c r="H456" s="167">
        <f>'2 уровень'!J1527</f>
        <v>8.9565789473684205</v>
      </c>
      <c r="I456" s="167">
        <f>'2 уровень'!K1527</f>
        <v>9.7726027397260271</v>
      </c>
      <c r="J456" s="27">
        <f>'2 уровень'!L1527</f>
        <v>6807</v>
      </c>
      <c r="K456" s="27">
        <f>'2 уровень'!M1527</f>
        <v>5673</v>
      </c>
      <c r="L456" s="27">
        <f>'2 уровень'!N1527</f>
        <v>7134</v>
      </c>
      <c r="M456" s="27">
        <f>'2 уровень'!O1527</f>
        <v>125.75356953992596</v>
      </c>
      <c r="N456" s="27">
        <f>'2 уровень'!P1527</f>
        <v>23</v>
      </c>
      <c r="O456" s="27">
        <f>'2 уровень'!Q1527</f>
        <v>372.2086956521739</v>
      </c>
      <c r="P456" s="167">
        <f>'2 уровень'!R1527</f>
        <v>0</v>
      </c>
      <c r="Q456" s="167">
        <f>'2 уровень'!S1527</f>
        <v>0</v>
      </c>
      <c r="R456" s="167">
        <f>'2 уровень'!T1527</f>
        <v>0</v>
      </c>
      <c r="S456" s="167">
        <f>'2 уровень'!U1527</f>
        <v>0</v>
      </c>
      <c r="T456" s="167">
        <f>'2 уровень'!V1527</f>
        <v>0</v>
      </c>
      <c r="U456" s="167">
        <f>'2 уровень'!W1527</f>
        <v>0</v>
      </c>
      <c r="V456" s="167">
        <f>'2 уровень'!X1527</f>
        <v>0</v>
      </c>
      <c r="W456" s="167">
        <f>'2 уровень'!Y1527</f>
        <v>0</v>
      </c>
      <c r="X456" s="167">
        <f>'2 уровень'!Z1527</f>
        <v>0</v>
      </c>
      <c r="Y456" s="167">
        <f>'2 уровень'!AA1527</f>
        <v>0</v>
      </c>
      <c r="Z456" s="167">
        <f>'2 уровень'!AB1527</f>
        <v>0</v>
      </c>
      <c r="AA456" s="167">
        <f>'2 уровень'!AC1527</f>
        <v>0</v>
      </c>
      <c r="AB456" s="1003">
        <f>'2 уровень'!AD1527</f>
        <v>0</v>
      </c>
      <c r="AC456" s="167">
        <f>'2 уровень'!AE1527</f>
        <v>0</v>
      </c>
      <c r="AD456" s="167">
        <f>'2 уровень'!AF1527</f>
        <v>0</v>
      </c>
      <c r="AE456" s="167">
        <f>'2 уровень'!AG1527</f>
        <v>0</v>
      </c>
      <c r="AF456" s="167">
        <f>'2 уровень'!AH1527</f>
        <v>0</v>
      </c>
      <c r="AG456" s="569">
        <f>'2 уровень'!AI1527</f>
        <v>0</v>
      </c>
      <c r="AH456" s="167"/>
      <c r="AI456" s="167"/>
      <c r="AJ456" s="1215">
        <f>'2 уровень'!AJ1527</f>
        <v>0</v>
      </c>
      <c r="AK456" s="1235">
        <f>'2 уровень'!AK1527</f>
        <v>0</v>
      </c>
      <c r="AL456" s="337">
        <f t="shared" si="96"/>
        <v>0</v>
      </c>
      <c r="AM456" s="337">
        <f t="shared" si="95"/>
        <v>0</v>
      </c>
      <c r="AN456" s="1112">
        <f t="shared" si="109"/>
        <v>0</v>
      </c>
      <c r="AO456" s="19">
        <f t="shared" si="94"/>
        <v>0</v>
      </c>
      <c r="AP456" s="19"/>
      <c r="AQ456" s="1290">
        <f t="shared" si="97"/>
        <v>0</v>
      </c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  <c r="GT456" s="19"/>
      <c r="GU456" s="19"/>
      <c r="GV456" s="19"/>
      <c r="GW456" s="19"/>
    </row>
    <row r="457" spans="1:205" s="137" customFormat="1" ht="30" x14ac:dyDescent="0.25">
      <c r="A457" s="19">
        <v>1</v>
      </c>
      <c r="B457" s="19">
        <f t="shared" si="105"/>
        <v>1</v>
      </c>
      <c r="C457" s="915" t="s">
        <v>235</v>
      </c>
      <c r="D457" s="32">
        <f>'2 уровень'!F1528</f>
        <v>573</v>
      </c>
      <c r="E457" s="32">
        <f>'2 уровень'!G1528</f>
        <v>478</v>
      </c>
      <c r="F457" s="32">
        <f>'2 уровень'!H1528</f>
        <v>545</v>
      </c>
      <c r="G457" s="163">
        <f>'2 уровень'!I1528</f>
        <v>114.01673640167364</v>
      </c>
      <c r="H457" s="167">
        <f>'2 уровень'!J1528</f>
        <v>6.9528795811518327</v>
      </c>
      <c r="I457" s="167">
        <f>'2 уровень'!K1528</f>
        <v>7.2238532110091747</v>
      </c>
      <c r="J457" s="27">
        <f>'2 уровень'!L1528</f>
        <v>3984</v>
      </c>
      <c r="K457" s="27">
        <f>'2 уровень'!M1528</f>
        <v>3320</v>
      </c>
      <c r="L457" s="27">
        <f>'2 уровень'!N1528</f>
        <v>3937</v>
      </c>
      <c r="M457" s="27">
        <f>'2 уровень'!O1528</f>
        <v>118.5843373493976</v>
      </c>
      <c r="N457" s="27">
        <f>'2 уровень'!P1528</f>
        <v>17</v>
      </c>
      <c r="O457" s="27">
        <f>'2 уровень'!Q1528</f>
        <v>277.90588235294115</v>
      </c>
      <c r="P457" s="167">
        <f>'2 уровень'!R1528</f>
        <v>0</v>
      </c>
      <c r="Q457" s="167">
        <f>'2 уровень'!S1528</f>
        <v>0</v>
      </c>
      <c r="R457" s="167">
        <f>'2 уровень'!T1528</f>
        <v>0</v>
      </c>
      <c r="S457" s="167">
        <f>'2 уровень'!U1528</f>
        <v>0</v>
      </c>
      <c r="T457" s="167">
        <f>'2 уровень'!V1528</f>
        <v>0</v>
      </c>
      <c r="U457" s="167">
        <f>'2 уровень'!W1528</f>
        <v>0</v>
      </c>
      <c r="V457" s="167">
        <f>'2 уровень'!X1528</f>
        <v>0</v>
      </c>
      <c r="W457" s="167">
        <f>'2 уровень'!Y1528</f>
        <v>0</v>
      </c>
      <c r="X457" s="167">
        <f>'2 уровень'!Z1528</f>
        <v>0</v>
      </c>
      <c r="Y457" s="167">
        <f>'2 уровень'!AA1528</f>
        <v>0</v>
      </c>
      <c r="Z457" s="167">
        <f>'2 уровень'!AB1528</f>
        <v>0</v>
      </c>
      <c r="AA457" s="167">
        <f>'2 уровень'!AC1528</f>
        <v>0</v>
      </c>
      <c r="AB457" s="1003">
        <f>'2 уровень'!AD1528</f>
        <v>0</v>
      </c>
      <c r="AC457" s="167">
        <f>'2 уровень'!AE1528</f>
        <v>0</v>
      </c>
      <c r="AD457" s="167">
        <f>'2 уровень'!AF1528</f>
        <v>0</v>
      </c>
      <c r="AE457" s="167">
        <f>'2 уровень'!AG1528</f>
        <v>0</v>
      </c>
      <c r="AF457" s="167">
        <f>'2 уровень'!AH1528</f>
        <v>0</v>
      </c>
      <c r="AG457" s="569">
        <f>'2 уровень'!AI1528</f>
        <v>0</v>
      </c>
      <c r="AH457" s="167"/>
      <c r="AI457" s="167"/>
      <c r="AJ457" s="1215">
        <f>'2 уровень'!AJ1528</f>
        <v>0</v>
      </c>
      <c r="AK457" s="1235">
        <f>'2 уровень'!AK1528</f>
        <v>0</v>
      </c>
      <c r="AL457" s="337">
        <f t="shared" si="96"/>
        <v>0</v>
      </c>
      <c r="AM457" s="337">
        <f t="shared" ref="AM457:AM520" si="110">AF457*1000</f>
        <v>0</v>
      </c>
      <c r="AN457" s="1112">
        <f t="shared" si="109"/>
        <v>0</v>
      </c>
      <c r="AO457" s="19">
        <f t="shared" ref="AO457:AO469" si="111">AA457/F457*1000</f>
        <v>0</v>
      </c>
      <c r="AP457" s="19"/>
      <c r="AQ457" s="1290">
        <f t="shared" si="97"/>
        <v>0</v>
      </c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  <c r="GU457" s="19"/>
      <c r="GV457" s="19"/>
      <c r="GW457" s="19"/>
    </row>
    <row r="458" spans="1:205" s="137" customFormat="1" ht="29.25" x14ac:dyDescent="0.25">
      <c r="A458" s="19">
        <v>1</v>
      </c>
      <c r="B458" s="19">
        <f t="shared" si="105"/>
        <v>1</v>
      </c>
      <c r="C458" s="911" t="s">
        <v>137</v>
      </c>
      <c r="D458" s="32">
        <f>'2 уровень'!F1529</f>
        <v>1333</v>
      </c>
      <c r="E458" s="32">
        <f>'2 уровень'!G1529</f>
        <v>1112</v>
      </c>
      <c r="F458" s="32">
        <f>'2 уровень'!H1529</f>
        <v>1275</v>
      </c>
      <c r="G458" s="163">
        <f>'2 уровень'!I1529</f>
        <v>114.65827338129498</v>
      </c>
      <c r="H458" s="167">
        <f>'2 уровень'!J1529</f>
        <v>8.0952738184546131</v>
      </c>
      <c r="I458" s="167">
        <f>'2 уровень'!K1529</f>
        <v>8.6831372549019612</v>
      </c>
      <c r="J458" s="27">
        <f>'2 уровень'!L1529</f>
        <v>10791</v>
      </c>
      <c r="K458" s="27">
        <f>'2 уровень'!M1529</f>
        <v>8993</v>
      </c>
      <c r="L458" s="27">
        <f>'2 уровень'!N1529</f>
        <v>11071</v>
      </c>
      <c r="M458" s="27">
        <f>'2 уровень'!O1529</f>
        <v>123.10686089180474</v>
      </c>
      <c r="N458" s="27">
        <f>'2 уровень'!P1529</f>
        <v>40</v>
      </c>
      <c r="O458" s="27">
        <f>'2 уровень'!Q1529</f>
        <v>332.13</v>
      </c>
      <c r="P458" s="167">
        <f>'2 уровень'!R1529</f>
        <v>34155.251659007998</v>
      </c>
      <c r="Q458" s="167">
        <f>'2 уровень'!S1529</f>
        <v>34155.251659007998</v>
      </c>
      <c r="R458" s="167">
        <f>'2 уровень'!T1529</f>
        <v>34155.251659007998</v>
      </c>
      <c r="S458" s="167">
        <f>'2 уровень'!U1529</f>
        <v>34155.251659007998</v>
      </c>
      <c r="T458" s="167">
        <f>'2 уровень'!V1529</f>
        <v>34155.251659007998</v>
      </c>
      <c r="U458" s="167">
        <f>'2 уровень'!W1529</f>
        <v>34155.251659007998</v>
      </c>
      <c r="V458" s="167">
        <f>'2 уровень'!X1529</f>
        <v>34155.251659007998</v>
      </c>
      <c r="W458" s="167">
        <f>'2 уровень'!Y1529</f>
        <v>34155.251659007998</v>
      </c>
      <c r="X458" s="167">
        <f>'2 уровень'!Z1529</f>
        <v>34155.251659007998</v>
      </c>
      <c r="Y458" s="167">
        <f>'2 уровень'!AA1529</f>
        <v>34155.251659007998</v>
      </c>
      <c r="Z458" s="167">
        <f>'2 уровень'!AB1529</f>
        <v>28462.709715839996</v>
      </c>
      <c r="AA458" s="167">
        <f>'2 уровень'!AC1529</f>
        <v>28363.89258</v>
      </c>
      <c r="AB458" s="1003">
        <f>'2 уровень'!AD1529</f>
        <v>0</v>
      </c>
      <c r="AC458" s="167">
        <f>'2 уровень'!AE1529</f>
        <v>0</v>
      </c>
      <c r="AD458" s="167">
        <f>'2 уровень'!AF1529</f>
        <v>-98.817135839995899</v>
      </c>
      <c r="AE458" s="167">
        <f>'2 уровень'!AG1529</f>
        <v>0</v>
      </c>
      <c r="AF458" s="167">
        <f>'2 уровень'!AH1529</f>
        <v>-130.87394999999998</v>
      </c>
      <c r="AG458" s="569">
        <f>'2 уровень'!AI1529</f>
        <v>28233.018629999999</v>
      </c>
      <c r="AH458" s="167">
        <f>AA458/Z458*100</f>
        <v>99.652818945116096</v>
      </c>
      <c r="AI458" s="167">
        <f>AG458/Z458*100</f>
        <v>99.193010475344266</v>
      </c>
      <c r="AJ458" s="1215">
        <f>'2 уровень'!AJ1529</f>
        <v>0</v>
      </c>
      <c r="AK458" s="1235">
        <f>'2 уровень'!AK1529</f>
        <v>0</v>
      </c>
      <c r="AL458" s="337">
        <f t="shared" ref="AL458:AL521" si="112">AG458*1000</f>
        <v>28233018.629999999</v>
      </c>
      <c r="AM458" s="337">
        <f t="shared" si="110"/>
        <v>-130873.94999999998</v>
      </c>
      <c r="AN458" s="1112">
        <f t="shared" si="109"/>
        <v>25622.844455369839</v>
      </c>
      <c r="AO458" s="19">
        <f t="shared" si="111"/>
        <v>22246.190258823528</v>
      </c>
      <c r="AP458" s="19"/>
      <c r="AQ458" s="1290">
        <f t="shared" ref="AQ458:AQ521" si="113">AA458-Z458-AD458</f>
        <v>0</v>
      </c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  <c r="GT458" s="19"/>
      <c r="GU458" s="19"/>
      <c r="GV458" s="19"/>
      <c r="GW458" s="19"/>
    </row>
    <row r="459" spans="1:205" s="137" customFormat="1" x14ac:dyDescent="0.25">
      <c r="A459" s="19">
        <v>1</v>
      </c>
      <c r="B459" s="19">
        <f t="shared" si="105"/>
        <v>1</v>
      </c>
      <c r="C459" s="916" t="s">
        <v>204</v>
      </c>
      <c r="D459" s="32">
        <f>'2 уровень'!F1530</f>
        <v>7300</v>
      </c>
      <c r="E459" s="32">
        <f>'2 уровень'!G1530</f>
        <v>6083</v>
      </c>
      <c r="F459" s="32">
        <f>'2 уровень'!H1530</f>
        <v>5657</v>
      </c>
      <c r="G459" s="163">
        <f>'2 уровень'!I1530</f>
        <v>92.996876541180342</v>
      </c>
      <c r="H459" s="167">
        <f>'2 уровень'!J1530</f>
        <v>0</v>
      </c>
      <c r="I459" s="167">
        <f>'2 уровень'!K1530</f>
        <v>0</v>
      </c>
      <c r="J459" s="27">
        <f>'2 уровень'!L1530</f>
        <v>0</v>
      </c>
      <c r="K459" s="27">
        <f>'2 уровень'!M1530</f>
        <v>0</v>
      </c>
      <c r="L459" s="27">
        <f>'2 уровень'!N1530</f>
        <v>0</v>
      </c>
      <c r="M459" s="27">
        <f>'2 уровень'!O1530</f>
        <v>0</v>
      </c>
      <c r="N459" s="27">
        <f>'2 уровень'!P1530</f>
        <v>0</v>
      </c>
      <c r="O459" s="27">
        <f>'2 уровень'!Q1530</f>
        <v>0</v>
      </c>
      <c r="P459" s="167">
        <f>'2 уровень'!R1530</f>
        <v>0</v>
      </c>
      <c r="Q459" s="167">
        <f>'2 уровень'!S1530</f>
        <v>0</v>
      </c>
      <c r="R459" s="167">
        <f>'2 уровень'!T1530</f>
        <v>0</v>
      </c>
      <c r="S459" s="167">
        <f>'2 уровень'!U1530</f>
        <v>0</v>
      </c>
      <c r="T459" s="167">
        <f>'2 уровень'!V1530</f>
        <v>0</v>
      </c>
      <c r="U459" s="167">
        <f>'2 уровень'!W1530</f>
        <v>0</v>
      </c>
      <c r="V459" s="167">
        <f>'2 уровень'!X1530</f>
        <v>0</v>
      </c>
      <c r="W459" s="167">
        <f>'2 уровень'!Y1530</f>
        <v>0</v>
      </c>
      <c r="X459" s="167">
        <f>'2 уровень'!Z1530</f>
        <v>0</v>
      </c>
      <c r="Y459" s="167">
        <f>'2 уровень'!AA1530</f>
        <v>0</v>
      </c>
      <c r="Z459" s="167">
        <f>'2 уровень'!AB1530</f>
        <v>0</v>
      </c>
      <c r="AA459" s="167">
        <f>'2 уровень'!AC1530</f>
        <v>0</v>
      </c>
      <c r="AB459" s="1003">
        <f>'2 уровень'!AD1530</f>
        <v>0</v>
      </c>
      <c r="AC459" s="167">
        <f>'2 уровень'!AE1530</f>
        <v>0</v>
      </c>
      <c r="AD459" s="167">
        <f>'2 уровень'!AF1530</f>
        <v>0</v>
      </c>
      <c r="AE459" s="167">
        <f>'2 уровень'!AG1530</f>
        <v>0</v>
      </c>
      <c r="AF459" s="167">
        <f>'2 уровень'!AH1530</f>
        <v>0</v>
      </c>
      <c r="AG459" s="569">
        <f>'2 уровень'!AI1530</f>
        <v>0</v>
      </c>
      <c r="AH459" s="167"/>
      <c r="AI459" s="167"/>
      <c r="AJ459" s="1215">
        <f>'2 уровень'!AJ1530</f>
        <v>0</v>
      </c>
      <c r="AK459" s="1235">
        <f>'2 уровень'!AK1530</f>
        <v>0</v>
      </c>
      <c r="AL459" s="337">
        <f t="shared" si="112"/>
        <v>0</v>
      </c>
      <c r="AM459" s="337">
        <f t="shared" si="110"/>
        <v>0</v>
      </c>
      <c r="AN459" s="1112">
        <f t="shared" si="109"/>
        <v>0</v>
      </c>
      <c r="AO459" s="19">
        <f t="shared" si="111"/>
        <v>0</v>
      </c>
      <c r="AP459" s="19"/>
      <c r="AQ459" s="1290">
        <f t="shared" si="113"/>
        <v>0</v>
      </c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  <c r="GT459" s="19"/>
      <c r="GU459" s="19"/>
      <c r="GV459" s="19"/>
      <c r="GW459" s="19"/>
    </row>
    <row r="460" spans="1:205" s="137" customFormat="1" x14ac:dyDescent="0.25">
      <c r="A460" s="19">
        <v>1</v>
      </c>
      <c r="B460" s="19">
        <f t="shared" si="105"/>
        <v>1</v>
      </c>
      <c r="C460" s="913" t="s">
        <v>205</v>
      </c>
      <c r="D460" s="32">
        <f>'2 уровень'!F1531</f>
        <v>7290</v>
      </c>
      <c r="E460" s="32">
        <f>'2 уровень'!G1531</f>
        <v>6075</v>
      </c>
      <c r="F460" s="32">
        <f>'2 уровень'!H1531</f>
        <v>5649</v>
      </c>
      <c r="G460" s="163">
        <f>'2 уровень'!I1531</f>
        <v>92.987654320987659</v>
      </c>
      <c r="H460" s="167">
        <f>'2 уровень'!J1531</f>
        <v>0</v>
      </c>
      <c r="I460" s="167">
        <f>'2 уровень'!K1531</f>
        <v>0</v>
      </c>
      <c r="J460" s="27">
        <f>'2 уровень'!L1531</f>
        <v>0</v>
      </c>
      <c r="K460" s="27">
        <f>'2 уровень'!M1531</f>
        <v>0</v>
      </c>
      <c r="L460" s="27">
        <f>'2 уровень'!N1531</f>
        <v>0</v>
      </c>
      <c r="M460" s="27">
        <f>'2 уровень'!O1531</f>
        <v>0</v>
      </c>
      <c r="N460" s="27">
        <f>'2 уровень'!P1531</f>
        <v>0</v>
      </c>
      <c r="O460" s="27">
        <f>'2 уровень'!Q1531</f>
        <v>0</v>
      </c>
      <c r="P460" s="167">
        <f>'2 уровень'!R1531</f>
        <v>0</v>
      </c>
      <c r="Q460" s="167">
        <f>'2 уровень'!S1531</f>
        <v>0</v>
      </c>
      <c r="R460" s="167">
        <f>'2 уровень'!T1531</f>
        <v>0</v>
      </c>
      <c r="S460" s="167">
        <f>'2 уровень'!U1531</f>
        <v>0</v>
      </c>
      <c r="T460" s="167">
        <f>'2 уровень'!V1531</f>
        <v>0</v>
      </c>
      <c r="U460" s="167">
        <f>'2 уровень'!W1531</f>
        <v>0</v>
      </c>
      <c r="V460" s="167">
        <f>'2 уровень'!X1531</f>
        <v>0</v>
      </c>
      <c r="W460" s="167">
        <f>'2 уровень'!Y1531</f>
        <v>0</v>
      </c>
      <c r="X460" s="167">
        <f>'2 уровень'!Z1531</f>
        <v>0</v>
      </c>
      <c r="Y460" s="167">
        <f>'2 уровень'!AA1531</f>
        <v>0</v>
      </c>
      <c r="Z460" s="167">
        <f>'2 уровень'!AB1531</f>
        <v>0</v>
      </c>
      <c r="AA460" s="167">
        <f>'2 уровень'!AC1531</f>
        <v>0</v>
      </c>
      <c r="AB460" s="1003">
        <f>'2 уровень'!AD1531</f>
        <v>0</v>
      </c>
      <c r="AC460" s="167">
        <f>'2 уровень'!AE1531</f>
        <v>0</v>
      </c>
      <c r="AD460" s="167">
        <f>'2 уровень'!AF1531</f>
        <v>0</v>
      </c>
      <c r="AE460" s="167">
        <f>'2 уровень'!AG1531</f>
        <v>0</v>
      </c>
      <c r="AF460" s="167">
        <f>'2 уровень'!AH1531</f>
        <v>0</v>
      </c>
      <c r="AG460" s="569">
        <f>'2 уровень'!AI1531</f>
        <v>0</v>
      </c>
      <c r="AH460" s="167"/>
      <c r="AI460" s="167"/>
      <c r="AJ460" s="1215">
        <f>'2 уровень'!AJ1531</f>
        <v>0</v>
      </c>
      <c r="AK460" s="1235">
        <f>'2 уровень'!AK1531</f>
        <v>0</v>
      </c>
      <c r="AL460" s="337">
        <f t="shared" si="112"/>
        <v>0</v>
      </c>
      <c r="AM460" s="337">
        <f t="shared" si="110"/>
        <v>0</v>
      </c>
      <c r="AN460" s="1112">
        <f t="shared" si="109"/>
        <v>0</v>
      </c>
      <c r="AO460" s="19">
        <f t="shared" si="111"/>
        <v>0</v>
      </c>
      <c r="AP460" s="19"/>
      <c r="AQ460" s="1290">
        <f t="shared" si="113"/>
        <v>0</v>
      </c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  <c r="GR460" s="19"/>
      <c r="GS460" s="19"/>
      <c r="GT460" s="19"/>
      <c r="GU460" s="19"/>
      <c r="GV460" s="19"/>
      <c r="GW460" s="19"/>
    </row>
    <row r="461" spans="1:205" s="137" customFormat="1" ht="30" x14ac:dyDescent="0.25">
      <c r="A461" s="19">
        <v>1</v>
      </c>
      <c r="B461" s="19">
        <f t="shared" si="105"/>
        <v>1</v>
      </c>
      <c r="C461" s="917" t="s">
        <v>206</v>
      </c>
      <c r="D461" s="33">
        <f>'2 уровень'!F1532</f>
        <v>10</v>
      </c>
      <c r="E461" s="33">
        <f>'2 уровень'!G1532</f>
        <v>8</v>
      </c>
      <c r="F461" s="33">
        <f>'2 уровень'!H1532</f>
        <v>8</v>
      </c>
      <c r="G461" s="145">
        <f>'2 уровень'!I1532</f>
        <v>100</v>
      </c>
      <c r="H461" s="168">
        <f>'2 уровень'!J1532</f>
        <v>0</v>
      </c>
      <c r="I461" s="168">
        <f>'2 уровень'!K1532</f>
        <v>0</v>
      </c>
      <c r="J461" s="28">
        <f>'2 уровень'!L1532</f>
        <v>0</v>
      </c>
      <c r="K461" s="28">
        <f>'2 уровень'!M1532</f>
        <v>0</v>
      </c>
      <c r="L461" s="28">
        <f>'2 уровень'!N1532</f>
        <v>0</v>
      </c>
      <c r="M461" s="28">
        <f>'2 уровень'!O1532</f>
        <v>0</v>
      </c>
      <c r="N461" s="28">
        <f>'2 уровень'!P1532</f>
        <v>0</v>
      </c>
      <c r="O461" s="28">
        <f>'2 уровень'!Q1532</f>
        <v>0</v>
      </c>
      <c r="P461" s="168">
        <f>'2 уровень'!R1532</f>
        <v>0</v>
      </c>
      <c r="Q461" s="168">
        <f>'2 уровень'!S1532</f>
        <v>0</v>
      </c>
      <c r="R461" s="168">
        <f>'2 уровень'!T1532</f>
        <v>0</v>
      </c>
      <c r="S461" s="168">
        <f>'2 уровень'!U1532</f>
        <v>0</v>
      </c>
      <c r="T461" s="168">
        <f>'2 уровень'!V1532</f>
        <v>0</v>
      </c>
      <c r="U461" s="168">
        <f>'2 уровень'!W1532</f>
        <v>0</v>
      </c>
      <c r="V461" s="168">
        <f>'2 уровень'!X1532</f>
        <v>0</v>
      </c>
      <c r="W461" s="168">
        <f>'2 уровень'!Y1532</f>
        <v>0</v>
      </c>
      <c r="X461" s="168">
        <f>'2 уровень'!Z1532</f>
        <v>0</v>
      </c>
      <c r="Y461" s="168">
        <f>'2 уровень'!AA1532</f>
        <v>0</v>
      </c>
      <c r="Z461" s="168">
        <f>'2 уровень'!AB1532</f>
        <v>0</v>
      </c>
      <c r="AA461" s="168">
        <f>'2 уровень'!AC1532</f>
        <v>0</v>
      </c>
      <c r="AB461" s="1004">
        <f>'2 уровень'!AD1532</f>
        <v>0</v>
      </c>
      <c r="AC461" s="168">
        <f>'2 уровень'!AE1532</f>
        <v>0</v>
      </c>
      <c r="AD461" s="168">
        <f>'2 уровень'!AF1532</f>
        <v>0</v>
      </c>
      <c r="AE461" s="168">
        <f>'2 уровень'!AG1532</f>
        <v>0</v>
      </c>
      <c r="AF461" s="168">
        <f>'2 уровень'!AH1532</f>
        <v>0</v>
      </c>
      <c r="AG461" s="570">
        <f>'2 уровень'!AI1532</f>
        <v>0</v>
      </c>
      <c r="AH461" s="168"/>
      <c r="AI461" s="168"/>
      <c r="AJ461" s="1214">
        <f>'2 уровень'!AJ1532</f>
        <v>0</v>
      </c>
      <c r="AK461" s="1236">
        <f>'2 уровень'!AK1532</f>
        <v>0</v>
      </c>
      <c r="AL461" s="337">
        <f t="shared" si="112"/>
        <v>0</v>
      </c>
      <c r="AM461" s="337">
        <f t="shared" si="110"/>
        <v>0</v>
      </c>
      <c r="AN461" s="1112">
        <f t="shared" si="109"/>
        <v>0</v>
      </c>
      <c r="AO461" s="137">
        <f t="shared" si="111"/>
        <v>0</v>
      </c>
      <c r="AQ461" s="426">
        <f t="shared" si="113"/>
        <v>0</v>
      </c>
    </row>
    <row r="462" spans="1:205" s="137" customFormat="1" ht="15.75" thickBot="1" x14ac:dyDescent="0.3">
      <c r="A462" s="19">
        <v>1</v>
      </c>
      <c r="B462" s="19">
        <f t="shared" si="105"/>
        <v>1</v>
      </c>
      <c r="C462" s="910" t="s">
        <v>211</v>
      </c>
      <c r="D462" s="32">
        <f>'2 уровень'!F1533</f>
        <v>7300</v>
      </c>
      <c r="E462" s="32">
        <f>'2 уровень'!G1533</f>
        <v>6083</v>
      </c>
      <c r="F462" s="32">
        <f>'2 уровень'!H1533</f>
        <v>5657</v>
      </c>
      <c r="G462" s="163">
        <f>'2 уровень'!I1533</f>
        <v>92.996876541180342</v>
      </c>
      <c r="H462" s="167">
        <f>'2 уровень'!J1533</f>
        <v>0</v>
      </c>
      <c r="I462" s="167">
        <f>'2 уровень'!K1533</f>
        <v>0</v>
      </c>
      <c r="J462" s="27">
        <f>'2 уровень'!L1533</f>
        <v>0</v>
      </c>
      <c r="K462" s="27">
        <f>'2 уровень'!M1533</f>
        <v>0</v>
      </c>
      <c r="L462" s="27">
        <f>'2 уровень'!N1533</f>
        <v>0</v>
      </c>
      <c r="M462" s="27">
        <f>'2 уровень'!O1533</f>
        <v>0</v>
      </c>
      <c r="N462" s="27">
        <f>'2 уровень'!P1533</f>
        <v>0</v>
      </c>
      <c r="O462" s="27">
        <f>'2 уровень'!Q1533</f>
        <v>0</v>
      </c>
      <c r="P462" s="167">
        <f>'2 уровень'!R1533</f>
        <v>31490.199000000001</v>
      </c>
      <c r="Q462" s="167">
        <f>'2 уровень'!S1533</f>
        <v>31490.199000000001</v>
      </c>
      <c r="R462" s="167">
        <f>'2 уровень'!T1533</f>
        <v>31490.199000000001</v>
      </c>
      <c r="S462" s="167">
        <f>'2 уровень'!U1533</f>
        <v>31490.199000000001</v>
      </c>
      <c r="T462" s="167">
        <f>'2 уровень'!V1533</f>
        <v>31490.199000000001</v>
      </c>
      <c r="U462" s="167">
        <f>'2 уровень'!W1533</f>
        <v>31490.199000000001</v>
      </c>
      <c r="V462" s="167">
        <f>'2 уровень'!X1533</f>
        <v>31490.199000000001</v>
      </c>
      <c r="W462" s="167">
        <f>'2 уровень'!Y1533</f>
        <v>31490.199000000001</v>
      </c>
      <c r="X462" s="167">
        <f>'2 уровень'!Z1533</f>
        <v>31490.199000000001</v>
      </c>
      <c r="Y462" s="167">
        <f>'2 уровень'!AA1533</f>
        <v>31490.199000000001</v>
      </c>
      <c r="Z462" s="167">
        <f>'2 уровень'!AB1533</f>
        <v>26241.8325</v>
      </c>
      <c r="AA462" s="167">
        <f>'2 уровень'!AC1533</f>
        <v>26045.749169999999</v>
      </c>
      <c r="AB462" s="1003">
        <f>'2 уровень'!AD1533</f>
        <v>0</v>
      </c>
      <c r="AC462" s="167">
        <f>'2 уровень'!AE1533</f>
        <v>0</v>
      </c>
      <c r="AD462" s="167">
        <f>'2 уровень'!AF1533</f>
        <v>-196.0833300000013</v>
      </c>
      <c r="AE462" s="167">
        <f>'2 уровень'!AG1533</f>
        <v>0</v>
      </c>
      <c r="AF462" s="167">
        <f>'2 уровень'!AH1533</f>
        <v>-190.98131000000001</v>
      </c>
      <c r="AG462" s="569">
        <f>'2 уровень'!AI1533</f>
        <v>25854.76786</v>
      </c>
      <c r="AH462" s="167">
        <f>AA462/Z462*100</f>
        <v>99.252783394604776</v>
      </c>
      <c r="AI462" s="167">
        <f>AG462/Z462*100</f>
        <v>98.525009105213968</v>
      </c>
      <c r="AJ462" s="1215">
        <f>'2 уровень'!AJ1533</f>
        <v>0</v>
      </c>
      <c r="AK462" s="1235">
        <f>'2 уровень'!AK1533</f>
        <v>0</v>
      </c>
      <c r="AL462" s="337">
        <f t="shared" si="112"/>
        <v>25854767.859999999</v>
      </c>
      <c r="AM462" s="337">
        <f t="shared" si="110"/>
        <v>-190981.31</v>
      </c>
      <c r="AN462" s="1112">
        <f t="shared" si="109"/>
        <v>4313.7258904109585</v>
      </c>
      <c r="AO462" s="19">
        <f t="shared" si="111"/>
        <v>4604.1628371928591</v>
      </c>
      <c r="AP462" s="19"/>
      <c r="AQ462" s="1290">
        <f t="shared" si="113"/>
        <v>0</v>
      </c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  <c r="GR462" s="19"/>
      <c r="GS462" s="19"/>
      <c r="GT462" s="19"/>
      <c r="GU462" s="19"/>
      <c r="GV462" s="19"/>
      <c r="GW462" s="19"/>
    </row>
    <row r="463" spans="1:205" x14ac:dyDescent="0.25">
      <c r="A463" s="19">
        <v>1</v>
      </c>
      <c r="B463" s="19">
        <f t="shared" si="105"/>
        <v>1</v>
      </c>
      <c r="C463" s="6" t="s">
        <v>99</v>
      </c>
      <c r="D463" s="157"/>
      <c r="E463" s="157"/>
      <c r="F463" s="157"/>
      <c r="G463" s="158"/>
      <c r="H463" s="159"/>
      <c r="I463" s="159"/>
      <c r="J463" s="25"/>
      <c r="K463" s="25"/>
      <c r="L463" s="25"/>
      <c r="M463" s="25"/>
      <c r="N463" s="25"/>
      <c r="O463" s="25"/>
      <c r="P463" s="571">
        <f t="shared" ref="P463:U463" si="114">P464-P465-P517-P520-P521-P525</f>
        <v>0</v>
      </c>
      <c r="Q463" s="571">
        <f t="shared" si="114"/>
        <v>0</v>
      </c>
      <c r="R463" s="571">
        <f t="shared" si="114"/>
        <v>0</v>
      </c>
      <c r="S463" s="571">
        <f t="shared" si="114"/>
        <v>0</v>
      </c>
      <c r="T463" s="571">
        <f t="shared" si="114"/>
        <v>0</v>
      </c>
      <c r="U463" s="571">
        <f t="shared" si="114"/>
        <v>0</v>
      </c>
      <c r="V463" s="571">
        <f t="shared" ref="V463:W463" si="115">V464-V465-V517-V520-V521-V525</f>
        <v>0</v>
      </c>
      <c r="W463" s="571">
        <f t="shared" si="115"/>
        <v>0</v>
      </c>
      <c r="X463" s="571">
        <f t="shared" ref="X463:Y463" si="116">X464-X465-X517-X520-X521-X525</f>
        <v>0</v>
      </c>
      <c r="Y463" s="571">
        <f t="shared" si="116"/>
        <v>3.2741809263825417E-11</v>
      </c>
      <c r="Z463" s="571">
        <f t="shared" ref="Z463:AG463" si="117">Z464-Z465-Z517-Z520-Z521-Z525</f>
        <v>0</v>
      </c>
      <c r="AA463" s="571">
        <f t="shared" si="117"/>
        <v>0</v>
      </c>
      <c r="AB463" s="571">
        <f t="shared" si="117"/>
        <v>0</v>
      </c>
      <c r="AC463" s="571">
        <f t="shared" si="117"/>
        <v>2.8421709430404007E-14</v>
      </c>
      <c r="AD463" s="571">
        <f t="shared" si="117"/>
        <v>-9.0949470177292824E-13</v>
      </c>
      <c r="AE463" s="571">
        <f t="shared" si="117"/>
        <v>-3.5527136788005009E-15</v>
      </c>
      <c r="AF463" s="571">
        <f t="shared" si="117"/>
        <v>2.5579538487363607E-13</v>
      </c>
      <c r="AG463" s="571">
        <f t="shared" si="117"/>
        <v>-1.6370904631912708E-11</v>
      </c>
      <c r="AH463" s="571"/>
      <c r="AI463" s="571"/>
      <c r="AJ463" s="1224">
        <f>'1 уровень'!AI3010</f>
        <v>0</v>
      </c>
      <c r="AK463" s="1237">
        <f t="shared" ref="AK463" si="118">AK464-AK465-AK517-AK520-AK521-AK525</f>
        <v>0</v>
      </c>
      <c r="AL463" s="337">
        <f t="shared" si="112"/>
        <v>-1.6370904631912708E-8</v>
      </c>
      <c r="AM463" s="337">
        <f t="shared" si="110"/>
        <v>2.5579538487363607E-10</v>
      </c>
      <c r="AN463" s="1112">
        <f t="shared" si="109"/>
        <v>0</v>
      </c>
      <c r="AO463" s="137" t="e">
        <f t="shared" si="111"/>
        <v>#DIV/0!</v>
      </c>
      <c r="AP463" s="137"/>
      <c r="AQ463" s="426">
        <f t="shared" si="113"/>
        <v>9.0949470177292824E-13</v>
      </c>
      <c r="AR463" s="137"/>
      <c r="AS463" s="137"/>
      <c r="AT463" s="137"/>
      <c r="AU463" s="137"/>
      <c r="AV463" s="137"/>
      <c r="AW463" s="137"/>
      <c r="AX463" s="137"/>
      <c r="AY463" s="137"/>
      <c r="AZ463" s="137"/>
      <c r="BA463" s="137"/>
      <c r="BB463" s="137"/>
      <c r="BC463" s="137"/>
      <c r="BD463" s="137"/>
      <c r="BE463" s="137"/>
      <c r="BF463" s="137"/>
      <c r="BG463" s="137"/>
      <c r="BH463" s="137"/>
      <c r="BI463" s="137"/>
      <c r="BJ463" s="137"/>
      <c r="BK463" s="137"/>
      <c r="BL463" s="137"/>
      <c r="BM463" s="137"/>
      <c r="BN463" s="137"/>
      <c r="BO463" s="137"/>
      <c r="BP463" s="137"/>
      <c r="BQ463" s="137"/>
      <c r="BR463" s="137"/>
      <c r="BS463" s="137"/>
      <c r="BT463" s="137"/>
      <c r="BU463" s="137"/>
      <c r="BV463" s="137"/>
      <c r="BW463" s="137"/>
      <c r="BX463" s="137"/>
      <c r="BY463" s="137"/>
      <c r="BZ463" s="137"/>
      <c r="CA463" s="137"/>
      <c r="CB463" s="137"/>
      <c r="CC463" s="137"/>
      <c r="CD463" s="137"/>
      <c r="CE463" s="137"/>
      <c r="CF463" s="137"/>
      <c r="CG463" s="137"/>
      <c r="CH463" s="137"/>
      <c r="CI463" s="137"/>
      <c r="CJ463" s="137"/>
      <c r="CK463" s="137"/>
      <c r="CL463" s="137"/>
      <c r="CM463" s="137"/>
      <c r="CN463" s="137"/>
      <c r="CO463" s="137"/>
      <c r="CP463" s="137"/>
      <c r="CQ463" s="137"/>
      <c r="CR463" s="137"/>
      <c r="CS463" s="137"/>
      <c r="CT463" s="137"/>
      <c r="CU463" s="137"/>
      <c r="CV463" s="137"/>
      <c r="CW463" s="137"/>
      <c r="CX463" s="137"/>
      <c r="CY463" s="137"/>
      <c r="CZ463" s="137"/>
      <c r="DA463" s="137"/>
      <c r="DB463" s="137"/>
      <c r="DC463" s="137"/>
      <c r="DD463" s="137"/>
      <c r="DE463" s="137"/>
      <c r="DF463" s="137"/>
      <c r="DG463" s="137"/>
      <c r="DH463" s="137"/>
      <c r="DI463" s="137"/>
      <c r="DJ463" s="137"/>
      <c r="DK463" s="137"/>
      <c r="DL463" s="137"/>
      <c r="DM463" s="137"/>
      <c r="DN463" s="137"/>
      <c r="DO463" s="137"/>
      <c r="DP463" s="137"/>
      <c r="DQ463" s="137"/>
      <c r="DR463" s="137"/>
      <c r="DS463" s="137"/>
      <c r="DT463" s="137"/>
      <c r="DU463" s="137"/>
      <c r="DV463" s="137"/>
      <c r="DW463" s="137"/>
      <c r="DX463" s="137"/>
      <c r="DY463" s="137"/>
      <c r="DZ463" s="137"/>
      <c r="EA463" s="137"/>
      <c r="EB463" s="137"/>
      <c r="EC463" s="137"/>
      <c r="ED463" s="137"/>
      <c r="EE463" s="137"/>
      <c r="EF463" s="137"/>
      <c r="EG463" s="137"/>
      <c r="EH463" s="137"/>
      <c r="EI463" s="137"/>
      <c r="EJ463" s="137"/>
      <c r="EK463" s="137"/>
      <c r="EL463" s="137"/>
      <c r="EM463" s="137"/>
      <c r="EN463" s="137"/>
      <c r="EO463" s="137"/>
      <c r="EP463" s="137"/>
      <c r="EQ463" s="137"/>
      <c r="ER463" s="137"/>
      <c r="ES463" s="137"/>
      <c r="ET463" s="137"/>
      <c r="EU463" s="137"/>
      <c r="EV463" s="137"/>
      <c r="EW463" s="137"/>
      <c r="EX463" s="137"/>
      <c r="EY463" s="137"/>
      <c r="EZ463" s="137"/>
      <c r="FA463" s="137"/>
      <c r="FB463" s="137"/>
      <c r="FC463" s="137"/>
      <c r="FD463" s="137"/>
      <c r="FE463" s="137"/>
      <c r="FF463" s="137"/>
      <c r="FG463" s="137"/>
      <c r="FH463" s="137"/>
      <c r="FI463" s="137"/>
      <c r="FJ463" s="137"/>
      <c r="FK463" s="137"/>
      <c r="FL463" s="137"/>
      <c r="FM463" s="137"/>
      <c r="FN463" s="137"/>
      <c r="FO463" s="137"/>
      <c r="FP463" s="137"/>
      <c r="FQ463" s="137"/>
      <c r="FR463" s="137"/>
      <c r="FS463" s="137"/>
      <c r="FT463" s="137"/>
      <c r="FU463" s="137"/>
      <c r="FV463" s="137"/>
      <c r="FW463" s="137"/>
      <c r="FX463" s="137"/>
      <c r="FY463" s="137"/>
      <c r="FZ463" s="137"/>
      <c r="GA463" s="137"/>
      <c r="GB463" s="137"/>
      <c r="GC463" s="137"/>
      <c r="GD463" s="137"/>
      <c r="GE463" s="137"/>
      <c r="GF463" s="137"/>
      <c r="GG463" s="137"/>
      <c r="GH463" s="137"/>
      <c r="GI463" s="137"/>
      <c r="GJ463" s="137"/>
      <c r="GK463" s="137"/>
      <c r="GL463" s="137"/>
      <c r="GM463" s="137"/>
      <c r="GN463" s="137"/>
      <c r="GO463" s="137"/>
      <c r="GP463" s="137"/>
      <c r="GQ463" s="137"/>
      <c r="GR463" s="137"/>
      <c r="GS463" s="137"/>
      <c r="GT463" s="137"/>
      <c r="GU463" s="137"/>
      <c r="GV463" s="137"/>
      <c r="GW463" s="137"/>
    </row>
    <row r="464" spans="1:205" s="137" customFormat="1" ht="29.25" x14ac:dyDescent="0.25">
      <c r="A464" s="19">
        <v>1</v>
      </c>
      <c r="B464" s="19">
        <f t="shared" si="105"/>
        <v>1</v>
      </c>
      <c r="C464" s="334" t="s">
        <v>93</v>
      </c>
      <c r="D464" s="138">
        <f>'1 уровень'!E3011</f>
        <v>0</v>
      </c>
      <c r="E464" s="138">
        <f>'1 уровень'!F3011</f>
        <v>0</v>
      </c>
      <c r="F464" s="138">
        <f>'1 уровень'!G3011</f>
        <v>0</v>
      </c>
      <c r="G464" s="149">
        <f>'1 уровень'!H3011</f>
        <v>0</v>
      </c>
      <c r="H464" s="150">
        <f>'1 уровень'!I3011</f>
        <v>0</v>
      </c>
      <c r="I464" s="150">
        <f>'1 уровень'!J3011</f>
        <v>0</v>
      </c>
      <c r="J464" s="22">
        <f>'1 уровень'!K3011</f>
        <v>0</v>
      </c>
      <c r="K464" s="22">
        <f>'1 уровень'!L3011</f>
        <v>0</v>
      </c>
      <c r="L464" s="22">
        <f>'1 уровень'!M3011</f>
        <v>0</v>
      </c>
      <c r="M464" s="22">
        <f>'1 уровень'!N3011</f>
        <v>0</v>
      </c>
      <c r="N464" s="22">
        <f>'1 уровень'!O3011</f>
        <v>0</v>
      </c>
      <c r="O464" s="22">
        <f>'1 уровень'!P3011</f>
        <v>0</v>
      </c>
      <c r="P464" s="150">
        <f>'1 уровень'!Q3011</f>
        <v>308683.43794230279</v>
      </c>
      <c r="Q464" s="150">
        <f>'1 уровень'!R3011</f>
        <v>308683.43794230279</v>
      </c>
      <c r="R464" s="150">
        <f>'1 уровень'!S3011</f>
        <v>308683.43794230279</v>
      </c>
      <c r="S464" s="150">
        <f>'1 уровень'!T3011</f>
        <v>308683.43794230279</v>
      </c>
      <c r="T464" s="150">
        <f>'1 уровень'!U3011</f>
        <v>308686.07156230276</v>
      </c>
      <c r="U464" s="150">
        <f>'1 уровень'!V3011</f>
        <v>308686.07156230276</v>
      </c>
      <c r="V464" s="150">
        <f>'1 уровень'!W3011</f>
        <v>308686.07156230276</v>
      </c>
      <c r="W464" s="150">
        <f>'1 уровень'!X3011</f>
        <v>308211.52681230276</v>
      </c>
      <c r="X464" s="150">
        <f>'1 уровень'!Y3011</f>
        <v>308209.14523870277</v>
      </c>
      <c r="Y464" s="150">
        <f>'1 уровень'!Z3011</f>
        <v>307813.43807607557</v>
      </c>
      <c r="Z464" s="150">
        <f>'1 уровень'!AA3011</f>
        <v>256744.72470007656</v>
      </c>
      <c r="AA464" s="150">
        <f>'1 уровень'!AB3011</f>
        <v>232316.63180000003</v>
      </c>
      <c r="AB464" s="996">
        <f>'1 уровень'!AC3011</f>
        <v>0</v>
      </c>
      <c r="AC464" s="150">
        <f>'1 уровень'!AD3011</f>
        <v>-362.00941999999998</v>
      </c>
      <c r="AD464" s="150">
        <f>'1 уровень'!AE3011</f>
        <v>-24428.092900076561</v>
      </c>
      <c r="AE464" s="150">
        <f>'1 уровень'!AF3011</f>
        <v>-42.812390000000008</v>
      </c>
      <c r="AF464" s="150">
        <f>'1 уровень'!AG3011</f>
        <v>-3656.0477299999993</v>
      </c>
      <c r="AG464" s="563">
        <f>'1 уровень'!AH3011</f>
        <v>228298.57464999997</v>
      </c>
      <c r="AH464" s="150">
        <f>AA464/Z464*100</f>
        <v>90.485454792259944</v>
      </c>
      <c r="AI464" s="150">
        <f>AG464/Z464*100</f>
        <v>88.920453932088861</v>
      </c>
      <c r="AJ464" s="1218">
        <f>'1 уровень'!AI3011</f>
        <v>0</v>
      </c>
      <c r="AK464" s="1223">
        <f>'1 уровень'!AJ3011</f>
        <v>0</v>
      </c>
      <c r="AL464" s="337">
        <f t="shared" si="112"/>
        <v>228298574.64999998</v>
      </c>
      <c r="AM464" s="337">
        <f t="shared" si="110"/>
        <v>-3656047.7299999995</v>
      </c>
      <c r="AN464" s="1112"/>
      <c r="AO464" s="19" t="e">
        <f t="shared" si="111"/>
        <v>#DIV/0!</v>
      </c>
      <c r="AP464" s="19"/>
      <c r="AQ464" s="1290">
        <f t="shared" si="113"/>
        <v>2.9103830456733704E-11</v>
      </c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  <c r="GO464" s="19"/>
      <c r="GP464" s="19"/>
      <c r="GQ464" s="19"/>
      <c r="GR464" s="19"/>
      <c r="GS464" s="19"/>
      <c r="GT464" s="19"/>
      <c r="GU464" s="19"/>
      <c r="GV464" s="19"/>
      <c r="GW464" s="19"/>
    </row>
    <row r="465" spans="1:205" s="137" customFormat="1" ht="29.25" x14ac:dyDescent="0.25">
      <c r="A465" s="19">
        <v>1</v>
      </c>
      <c r="B465" s="19">
        <f t="shared" si="105"/>
        <v>1</v>
      </c>
      <c r="C465" s="918" t="s">
        <v>7</v>
      </c>
      <c r="D465" s="21">
        <f>'1 уровень'!E3012</f>
        <v>2200</v>
      </c>
      <c r="E465" s="21">
        <f>'1 уровень'!F3012</f>
        <v>1833.333333333333</v>
      </c>
      <c r="F465" s="21">
        <f>'1 уровень'!G3012</f>
        <v>2058</v>
      </c>
      <c r="G465" s="140">
        <f>'1 уровень'!H3012</f>
        <v>112.25454545454548</v>
      </c>
      <c r="H465" s="150">
        <f>'1 уровень'!I3012</f>
        <v>8.2690909090909095</v>
      </c>
      <c r="I465" s="150">
        <f>'1 уровень'!J3012</f>
        <v>7.9125364431486878</v>
      </c>
      <c r="J465" s="24">
        <f>'1 уровень'!K3012</f>
        <v>18192</v>
      </c>
      <c r="K465" s="24">
        <f>'1 уровень'!L3012</f>
        <v>15162</v>
      </c>
      <c r="L465" s="24">
        <f>'1 уровень'!M3012</f>
        <v>16284</v>
      </c>
      <c r="M465" s="24">
        <f>'1 уровень'!N3012</f>
        <v>107.4000791452315</v>
      </c>
      <c r="N465" s="24">
        <f>'1 уровень'!O3012</f>
        <v>54</v>
      </c>
      <c r="O465" s="24">
        <f>'1 уровень'!P3012</f>
        <v>361.86666666666673</v>
      </c>
      <c r="P465" s="150">
        <f>'1 уровень'!Q3012</f>
        <v>84937.079724871728</v>
      </c>
      <c r="Q465" s="150">
        <f>'1 уровень'!R3012</f>
        <v>84937.079724871728</v>
      </c>
      <c r="R465" s="150">
        <f>'1 уровень'!S3012</f>
        <v>84937.079724871728</v>
      </c>
      <c r="S465" s="150">
        <f>'1 уровень'!T3012</f>
        <v>84937.079724871728</v>
      </c>
      <c r="T465" s="150">
        <f>'1 уровень'!U3012</f>
        <v>84937.079724871728</v>
      </c>
      <c r="U465" s="150">
        <f>'1 уровень'!V3012</f>
        <v>84937.079724871728</v>
      </c>
      <c r="V465" s="150">
        <f>'1 уровень'!W3012</f>
        <v>84937.079724871728</v>
      </c>
      <c r="W465" s="150">
        <f>'1 уровень'!X3012</f>
        <v>84937.079724871728</v>
      </c>
      <c r="X465" s="150">
        <f>'1 уровень'!Y3012</f>
        <v>84937.225151271734</v>
      </c>
      <c r="Y465" s="150">
        <f>'1 уровень'!Z3012</f>
        <v>84641.726268644517</v>
      </c>
      <c r="Z465" s="150">
        <f>'1 уровень'!AA3012</f>
        <v>70682.472856384033</v>
      </c>
      <c r="AA465" s="150">
        <f>'1 уровень'!AB3012</f>
        <v>70883.326470000015</v>
      </c>
      <c r="AB465" s="996">
        <f>'1 уровень'!AC3012</f>
        <v>0</v>
      </c>
      <c r="AC465" s="150">
        <f>'1 уровень'!AD3012</f>
        <v>-275.02382</v>
      </c>
      <c r="AD465" s="150">
        <f>'1 уровень'!AE3012</f>
        <v>200.85361361598189</v>
      </c>
      <c r="AE465" s="150">
        <f>'1 уровень'!AF3012</f>
        <v>-30.975830000000002</v>
      </c>
      <c r="AF465" s="150">
        <f>'1 уровень'!AG3012</f>
        <v>-3374.2937599999996</v>
      </c>
      <c r="AG465" s="563">
        <f>'1 уровень'!AH3012</f>
        <v>67234.008890000012</v>
      </c>
      <c r="AH465" s="150">
        <f>AA465/Z465*100</f>
        <v>100.28416325221683</v>
      </c>
      <c r="AI465" s="150">
        <f>AG465/Z465*100</f>
        <v>95.12118941651805</v>
      </c>
      <c r="AJ465" s="1212">
        <f>'1 уровень'!AI3012</f>
        <v>0</v>
      </c>
      <c r="AK465" s="1223">
        <f>'1 уровень'!AJ3012</f>
        <v>0</v>
      </c>
      <c r="AL465" s="337">
        <f t="shared" si="112"/>
        <v>67234008.890000015</v>
      </c>
      <c r="AM465" s="337">
        <f t="shared" si="110"/>
        <v>-3374293.76</v>
      </c>
      <c r="AN465" s="1112">
        <f>IF(P465&gt;0,P465*1000/D465,0)</f>
        <v>38607.763511305333</v>
      </c>
      <c r="AO465" s="137">
        <f t="shared" si="111"/>
        <v>34442.821413994177</v>
      </c>
      <c r="AQ465" s="426">
        <f t="shared" si="113"/>
        <v>0</v>
      </c>
    </row>
    <row r="466" spans="1:205" x14ac:dyDescent="0.25">
      <c r="A466" s="19">
        <v>1</v>
      </c>
      <c r="B466" s="19">
        <f t="shared" si="105"/>
        <v>1</v>
      </c>
      <c r="C466" s="445" t="s">
        <v>14</v>
      </c>
      <c r="D466" s="21">
        <f>'1 уровень'!E3013</f>
        <v>0</v>
      </c>
      <c r="E466" s="21">
        <f>'1 уровень'!F3013</f>
        <v>0</v>
      </c>
      <c r="F466" s="21">
        <f>'1 уровень'!G3013</f>
        <v>0</v>
      </c>
      <c r="G466" s="140">
        <f>'1 уровень'!H3013</f>
        <v>0</v>
      </c>
      <c r="H466" s="169">
        <f>'1 уровень'!I3013</f>
        <v>0</v>
      </c>
      <c r="I466" s="169">
        <f>'1 уровень'!J3013</f>
        <v>0</v>
      </c>
      <c r="J466" s="169">
        <f>'1 уровень'!K3013</f>
        <v>0</v>
      </c>
      <c r="K466" s="169">
        <f>'1 уровень'!L3013</f>
        <v>0</v>
      </c>
      <c r="L466" s="169">
        <f>'1 уровень'!M3013</f>
        <v>0</v>
      </c>
      <c r="M466" s="169">
        <f>'1 уровень'!N3013</f>
        <v>0</v>
      </c>
      <c r="N466" s="169">
        <f>'1 уровень'!O3013</f>
        <v>0</v>
      </c>
      <c r="O466" s="169">
        <f>'1 уровень'!P3013</f>
        <v>0</v>
      </c>
      <c r="P466" s="150">
        <f>'1 уровень'!Q3013</f>
        <v>0</v>
      </c>
      <c r="Q466" s="150">
        <f>'1 уровень'!R3013</f>
        <v>0</v>
      </c>
      <c r="R466" s="150">
        <f>'1 уровень'!S3013</f>
        <v>0</v>
      </c>
      <c r="S466" s="150">
        <f>'1 уровень'!T3013</f>
        <v>0</v>
      </c>
      <c r="T466" s="150">
        <f>'1 уровень'!U3013</f>
        <v>0</v>
      </c>
      <c r="U466" s="150">
        <f>'1 уровень'!V3013</f>
        <v>0</v>
      </c>
      <c r="V466" s="150">
        <f>'1 уровень'!W3013</f>
        <v>0</v>
      </c>
      <c r="W466" s="150">
        <f>'1 уровень'!X3013</f>
        <v>0</v>
      </c>
      <c r="X466" s="150">
        <f>'1 уровень'!Y3013</f>
        <v>0</v>
      </c>
      <c r="Y466" s="150">
        <f>'1 уровень'!Z3013</f>
        <v>0</v>
      </c>
      <c r="Z466" s="150">
        <f>'1 уровень'!AA3013</f>
        <v>0</v>
      </c>
      <c r="AA466" s="150">
        <f>'1 уровень'!AB3013</f>
        <v>0</v>
      </c>
      <c r="AB466" s="996">
        <f>'1 уровень'!AC3013</f>
        <v>0</v>
      </c>
      <c r="AC466" s="150">
        <f>'1 уровень'!AD3013</f>
        <v>0</v>
      </c>
      <c r="AD466" s="150">
        <f>'1 уровень'!AE3013</f>
        <v>0</v>
      </c>
      <c r="AE466" s="150">
        <f>'1 уровень'!AF3013</f>
        <v>0</v>
      </c>
      <c r="AF466" s="150">
        <f>'1 уровень'!AG3013</f>
        <v>0</v>
      </c>
      <c r="AG466" s="563">
        <f>'1 уровень'!AH3013</f>
        <v>0</v>
      </c>
      <c r="AH466" s="150"/>
      <c r="AI466" s="150"/>
      <c r="AJ466" s="1212">
        <f>'1 уровень'!AI3013</f>
        <v>0</v>
      </c>
      <c r="AK466" s="1223">
        <f>'1 уровень'!AJ3013</f>
        <v>0</v>
      </c>
      <c r="AL466" s="337">
        <f t="shared" si="112"/>
        <v>0</v>
      </c>
      <c r="AM466" s="337">
        <f t="shared" si="110"/>
        <v>0</v>
      </c>
      <c r="AN466" s="1112">
        <f>IF(P466&gt;0,P466*1000/D466,0)</f>
        <v>0</v>
      </c>
      <c r="AO466" s="19" t="e">
        <f t="shared" si="111"/>
        <v>#DIV/0!</v>
      </c>
      <c r="AQ466" s="1290">
        <f t="shared" si="113"/>
        <v>0</v>
      </c>
    </row>
    <row r="467" spans="1:205" x14ac:dyDescent="0.25">
      <c r="A467" s="19">
        <v>1</v>
      </c>
      <c r="B467" s="19">
        <f t="shared" si="105"/>
        <v>1</v>
      </c>
      <c r="C467" s="298" t="s">
        <v>348</v>
      </c>
      <c r="D467" s="29">
        <f>'1 уровень'!E3014</f>
        <v>0</v>
      </c>
      <c r="E467" s="29">
        <f>'1 уровень'!F3014</f>
        <v>0</v>
      </c>
      <c r="F467" s="29">
        <f>'1 уровень'!G3014</f>
        <v>0</v>
      </c>
      <c r="G467" s="142">
        <f>'1 уровень'!H3014</f>
        <v>0</v>
      </c>
      <c r="H467" s="156">
        <f>'1 уровень'!I3014</f>
        <v>0</v>
      </c>
      <c r="I467" s="156">
        <f>'1 уровень'!J3014</f>
        <v>0</v>
      </c>
      <c r="J467" s="151">
        <f>'1 уровень'!K3014</f>
        <v>0</v>
      </c>
      <c r="K467" s="151">
        <f>'1 уровень'!L3014</f>
        <v>0</v>
      </c>
      <c r="L467" s="151">
        <f>'1 уровень'!M3014</f>
        <v>0</v>
      </c>
      <c r="M467" s="151">
        <f>'1 уровень'!N3014</f>
        <v>0</v>
      </c>
      <c r="N467" s="151">
        <f>'1 уровень'!O3014</f>
        <v>0</v>
      </c>
      <c r="O467" s="151">
        <f>'1 уровень'!P3014</f>
        <v>0</v>
      </c>
      <c r="P467" s="150">
        <f>'1 уровень'!Q3014</f>
        <v>69646.181350000013</v>
      </c>
      <c r="Q467" s="150">
        <f>'1 уровень'!R3014</f>
        <v>69646.181350000013</v>
      </c>
      <c r="R467" s="150">
        <f>'1 уровень'!S3014</f>
        <v>69646.181350000013</v>
      </c>
      <c r="S467" s="150">
        <f>'1 уровень'!T3014</f>
        <v>69646.181350000013</v>
      </c>
      <c r="T467" s="150">
        <f>'1 уровень'!U3014</f>
        <v>69646.181350000013</v>
      </c>
      <c r="U467" s="150">
        <f>'1 уровень'!V3014</f>
        <v>69646.181350000013</v>
      </c>
      <c r="V467" s="150">
        <f>'1 уровень'!W3014</f>
        <v>69646.181350000013</v>
      </c>
      <c r="W467" s="150">
        <f>'1 уровень'!X3014</f>
        <v>69171.636599999998</v>
      </c>
      <c r="X467" s="150">
        <f>'1 уровень'!Y3014</f>
        <v>69171.636599999998</v>
      </c>
      <c r="Y467" s="150">
        <f>'1 уровень'!Z3014</f>
        <v>69171.636599999998</v>
      </c>
      <c r="Z467" s="150">
        <f>'1 уровень'!AA3014</f>
        <v>57678.128832500006</v>
      </c>
      <c r="AA467" s="150">
        <f>'1 уровень'!AB3014</f>
        <v>57026.383329999997</v>
      </c>
      <c r="AB467" s="996">
        <f>'1 уровень'!AC3014</f>
        <v>0</v>
      </c>
      <c r="AC467" s="150">
        <f>'1 уровень'!AD3014</f>
        <v>-86.985600000000005</v>
      </c>
      <c r="AD467" s="150">
        <f>'1 уровень'!AE3014</f>
        <v>-651.74550250000902</v>
      </c>
      <c r="AE467" s="150">
        <f>'1 уровень'!AF3014</f>
        <v>0</v>
      </c>
      <c r="AF467" s="150">
        <f>'1 уровень'!AG3014</f>
        <v>-21.185919999999999</v>
      </c>
      <c r="AG467" s="563">
        <f>'1 уровень'!AH3014</f>
        <v>56918.211809999993</v>
      </c>
      <c r="AH467" s="150">
        <f>AA467/Z467*100</f>
        <v>98.870030086460133</v>
      </c>
      <c r="AI467" s="150">
        <f>AG467/Z467*100</f>
        <v>98.682486693167789</v>
      </c>
      <c r="AJ467" s="1216">
        <f>'1 уровень'!AI3014</f>
        <v>0</v>
      </c>
      <c r="AK467" s="1223">
        <f>'1 уровень'!AJ3014</f>
        <v>0</v>
      </c>
      <c r="AL467" s="337">
        <f t="shared" si="112"/>
        <v>56918211.809999995</v>
      </c>
      <c r="AM467" s="337">
        <f t="shared" si="110"/>
        <v>-21185.919999999998</v>
      </c>
      <c r="AN467" s="1112"/>
      <c r="AO467" s="137" t="e">
        <f t="shared" si="111"/>
        <v>#DIV/0!</v>
      </c>
      <c r="AP467" s="137"/>
      <c r="AQ467" s="426">
        <f t="shared" si="113"/>
        <v>0</v>
      </c>
      <c r="AR467" s="137"/>
      <c r="AS467" s="137"/>
      <c r="AT467" s="137"/>
      <c r="AU467" s="137"/>
      <c r="AV467" s="137"/>
      <c r="AW467" s="137"/>
      <c r="AX467" s="137"/>
      <c r="AY467" s="137"/>
      <c r="AZ467" s="137"/>
      <c r="BA467" s="137"/>
      <c r="BB467" s="137"/>
      <c r="BC467" s="137"/>
      <c r="BD467" s="137"/>
      <c r="BE467" s="137"/>
      <c r="BF467" s="137"/>
      <c r="BG467" s="137"/>
      <c r="BH467" s="137"/>
      <c r="BI467" s="137"/>
      <c r="BJ467" s="137"/>
      <c r="BK467" s="137"/>
      <c r="BL467" s="137"/>
      <c r="BM467" s="137"/>
      <c r="BN467" s="137"/>
      <c r="BO467" s="137"/>
      <c r="BP467" s="137"/>
      <c r="BQ467" s="137"/>
      <c r="BR467" s="137"/>
      <c r="BS467" s="137"/>
      <c r="BT467" s="137"/>
      <c r="BU467" s="137"/>
      <c r="BV467" s="137"/>
      <c r="BW467" s="137"/>
      <c r="BX467" s="137"/>
      <c r="BY467" s="137"/>
      <c r="BZ467" s="137"/>
      <c r="CA467" s="137"/>
      <c r="CB467" s="137"/>
      <c r="CC467" s="137"/>
      <c r="CD467" s="137"/>
      <c r="CE467" s="137"/>
      <c r="CF467" s="137"/>
      <c r="CG467" s="137"/>
      <c r="CH467" s="137"/>
      <c r="CI467" s="137"/>
      <c r="CJ467" s="137"/>
      <c r="CK467" s="137"/>
      <c r="CL467" s="137"/>
      <c r="CM467" s="137"/>
      <c r="CN467" s="137"/>
      <c r="CO467" s="137"/>
      <c r="CP467" s="137"/>
      <c r="CQ467" s="137"/>
      <c r="CR467" s="137"/>
      <c r="CS467" s="137"/>
      <c r="CT467" s="137"/>
      <c r="CU467" s="137"/>
      <c r="CV467" s="137"/>
      <c r="CW467" s="137"/>
      <c r="CX467" s="137"/>
      <c r="CY467" s="137"/>
      <c r="CZ467" s="137"/>
      <c r="DA467" s="137"/>
      <c r="DB467" s="137"/>
      <c r="DC467" s="137"/>
      <c r="DD467" s="137"/>
      <c r="DE467" s="137"/>
      <c r="DF467" s="137"/>
      <c r="DG467" s="137"/>
      <c r="DH467" s="137"/>
      <c r="DI467" s="137"/>
      <c r="DJ467" s="137"/>
      <c r="DK467" s="137"/>
      <c r="DL467" s="137"/>
      <c r="DM467" s="137"/>
      <c r="DN467" s="137"/>
      <c r="DO467" s="137"/>
      <c r="DP467" s="137"/>
      <c r="DQ467" s="137"/>
      <c r="DR467" s="137"/>
      <c r="DS467" s="137"/>
      <c r="DT467" s="137"/>
      <c r="DU467" s="137"/>
      <c r="DV467" s="137"/>
      <c r="DW467" s="137"/>
      <c r="DX467" s="137"/>
      <c r="DY467" s="137"/>
      <c r="DZ467" s="137"/>
      <c r="EA467" s="137"/>
      <c r="EB467" s="137"/>
      <c r="EC467" s="137"/>
      <c r="ED467" s="137"/>
      <c r="EE467" s="137"/>
      <c r="EF467" s="137"/>
      <c r="EG467" s="137"/>
      <c r="EH467" s="137"/>
      <c r="EI467" s="137"/>
      <c r="EJ467" s="137"/>
      <c r="EK467" s="137"/>
      <c r="EL467" s="137"/>
      <c r="EM467" s="137"/>
      <c r="EN467" s="137"/>
      <c r="EO467" s="137"/>
      <c r="EP467" s="137"/>
      <c r="EQ467" s="137"/>
      <c r="ER467" s="137"/>
      <c r="ES467" s="137"/>
      <c r="ET467" s="137"/>
      <c r="EU467" s="137"/>
      <c r="EV467" s="137"/>
      <c r="EW467" s="137"/>
      <c r="EX467" s="137"/>
      <c r="EY467" s="137"/>
      <c r="EZ467" s="137"/>
      <c r="FA467" s="137"/>
      <c r="FB467" s="137"/>
      <c r="FC467" s="137"/>
      <c r="FD467" s="137"/>
      <c r="FE467" s="137"/>
      <c r="FF467" s="137"/>
      <c r="FG467" s="137"/>
      <c r="FH467" s="137"/>
      <c r="FI467" s="137"/>
      <c r="FJ467" s="137"/>
      <c r="FK467" s="137"/>
      <c r="FL467" s="137"/>
      <c r="FM467" s="137"/>
      <c r="FN467" s="137"/>
      <c r="FO467" s="137"/>
      <c r="FP467" s="137"/>
      <c r="FQ467" s="137"/>
      <c r="FR467" s="137"/>
      <c r="FS467" s="137"/>
      <c r="FT467" s="137"/>
      <c r="FU467" s="137"/>
      <c r="FV467" s="137"/>
      <c r="FW467" s="137"/>
      <c r="FX467" s="137"/>
      <c r="FY467" s="137"/>
      <c r="FZ467" s="137"/>
      <c r="GA467" s="137"/>
      <c r="GB467" s="137"/>
      <c r="GC467" s="137"/>
      <c r="GD467" s="137"/>
      <c r="GE467" s="137"/>
      <c r="GF467" s="137"/>
      <c r="GG467" s="137"/>
      <c r="GH467" s="137"/>
      <c r="GI467" s="137"/>
      <c r="GJ467" s="137"/>
      <c r="GK467" s="137"/>
      <c r="GL467" s="137"/>
      <c r="GM467" s="137"/>
      <c r="GN467" s="137"/>
      <c r="GO467" s="137"/>
      <c r="GP467" s="137"/>
      <c r="GQ467" s="137"/>
      <c r="GR467" s="137"/>
      <c r="GS467" s="137"/>
      <c r="GT467" s="137"/>
      <c r="GU467" s="137"/>
      <c r="GV467" s="137"/>
      <c r="GW467" s="137"/>
    </row>
    <row r="468" spans="1:205" x14ac:dyDescent="0.25">
      <c r="B468" s="19">
        <f t="shared" si="105"/>
        <v>1</v>
      </c>
      <c r="C468" s="298" t="s">
        <v>302</v>
      </c>
      <c r="D468" s="29">
        <f>'1 уровень'!E3015</f>
        <v>0</v>
      </c>
      <c r="E468" s="29">
        <f>'1 уровень'!F3015</f>
        <v>0</v>
      </c>
      <c r="F468" s="29">
        <f>'1 уровень'!G3015</f>
        <v>0</v>
      </c>
      <c r="G468" s="142">
        <f>'1 уровень'!H3015</f>
        <v>0</v>
      </c>
      <c r="H468" s="156">
        <f>'1 уровень'!I3015</f>
        <v>0</v>
      </c>
      <c r="I468" s="156">
        <f>'1 уровень'!J3015</f>
        <v>0</v>
      </c>
      <c r="J468" s="151">
        <f>'1 уровень'!K3015</f>
        <v>0</v>
      </c>
      <c r="K468" s="151">
        <f>'1 уровень'!L3015</f>
        <v>0</v>
      </c>
      <c r="L468" s="151">
        <f>'1 уровень'!M3015</f>
        <v>0</v>
      </c>
      <c r="M468" s="151">
        <f>'1 уровень'!N3015</f>
        <v>0</v>
      </c>
      <c r="N468" s="151">
        <f>'1 уровень'!O3015</f>
        <v>0</v>
      </c>
      <c r="O468" s="151">
        <f>'1 уровень'!P3015</f>
        <v>0</v>
      </c>
      <c r="P468" s="150">
        <f>'1 уровень'!Q3015</f>
        <v>21206.052</v>
      </c>
      <c r="Q468" s="150">
        <f>'1 уровень'!R3015</f>
        <v>21206.052</v>
      </c>
      <c r="R468" s="150">
        <f>'1 уровень'!S3015</f>
        <v>21206.052</v>
      </c>
      <c r="S468" s="150">
        <f>'1 уровень'!T3015</f>
        <v>21206.052</v>
      </c>
      <c r="T468" s="150">
        <f>'1 уровень'!U3015</f>
        <v>21206.052</v>
      </c>
      <c r="U468" s="150">
        <f>'1 уровень'!V3015</f>
        <v>21206.052</v>
      </c>
      <c r="V468" s="150">
        <f>'1 уровень'!W3015</f>
        <v>21206.052</v>
      </c>
      <c r="W468" s="150">
        <f>'1 уровень'!X3015</f>
        <v>21206.052</v>
      </c>
      <c r="X468" s="150">
        <f>'1 уровень'!Y3015</f>
        <v>21206.052</v>
      </c>
      <c r="Y468" s="150">
        <f>'1 уровень'!Z3015</f>
        <v>21206.052</v>
      </c>
      <c r="Z468" s="150">
        <f>'1 уровень'!AA3015</f>
        <v>17671.71</v>
      </c>
      <c r="AA468" s="150">
        <f>'1 уровень'!AB3015</f>
        <v>17671.71</v>
      </c>
      <c r="AB468" s="996">
        <f>'1 уровень'!AC3015</f>
        <v>0</v>
      </c>
      <c r="AC468" s="150">
        <f>'1 уровень'!AD3015</f>
        <v>0</v>
      </c>
      <c r="AD468" s="150">
        <f>'1 уровень'!AE3015</f>
        <v>0</v>
      </c>
      <c r="AE468" s="150">
        <f>'1 уровень'!AF3015</f>
        <v>0</v>
      </c>
      <c r="AF468" s="150">
        <f>'1 уровень'!AG3015</f>
        <v>0</v>
      </c>
      <c r="AG468" s="563">
        <f>'1 уровень'!AH3015</f>
        <v>17671.71</v>
      </c>
      <c r="AH468" s="150">
        <f>AA468/Z468*100</f>
        <v>100</v>
      </c>
      <c r="AI468" s="150">
        <f>AG468/Z468*100</f>
        <v>100</v>
      </c>
      <c r="AJ468" s="1216">
        <f>'1 уровень'!AI3015</f>
        <v>0</v>
      </c>
      <c r="AK468" s="1223">
        <f>'1 уровень'!AJ3015</f>
        <v>0</v>
      </c>
      <c r="AL468" s="337">
        <f t="shared" si="112"/>
        <v>17671710</v>
      </c>
      <c r="AM468" s="337">
        <f t="shared" si="110"/>
        <v>0</v>
      </c>
      <c r="AN468" s="1112"/>
      <c r="AO468" s="137" t="e">
        <f t="shared" si="111"/>
        <v>#DIV/0!</v>
      </c>
      <c r="AP468" s="137"/>
      <c r="AQ468" s="426">
        <f t="shared" si="113"/>
        <v>0</v>
      </c>
      <c r="AR468" s="137"/>
      <c r="AS468" s="137"/>
      <c r="AT468" s="137"/>
      <c r="AU468" s="137"/>
      <c r="AV468" s="137"/>
      <c r="AW468" s="137"/>
      <c r="AX468" s="137"/>
      <c r="AY468" s="137"/>
      <c r="AZ468" s="137"/>
      <c r="BA468" s="137"/>
      <c r="BB468" s="137"/>
      <c r="BC468" s="137"/>
      <c r="BD468" s="137"/>
      <c r="BE468" s="137"/>
      <c r="BF468" s="137"/>
      <c r="BG468" s="137"/>
      <c r="BH468" s="137"/>
      <c r="BI468" s="137"/>
      <c r="BJ468" s="137"/>
      <c r="BK468" s="137"/>
      <c r="BL468" s="137"/>
      <c r="BM468" s="137"/>
      <c r="BN468" s="137"/>
      <c r="BO468" s="137"/>
      <c r="BP468" s="137"/>
      <c r="BQ468" s="137"/>
      <c r="BR468" s="137"/>
      <c r="BS468" s="137"/>
      <c r="BT468" s="137"/>
      <c r="BU468" s="137"/>
      <c r="BV468" s="137"/>
      <c r="BW468" s="137"/>
      <c r="BX468" s="137"/>
      <c r="BY468" s="137"/>
      <c r="BZ468" s="137"/>
      <c r="CA468" s="137"/>
      <c r="CB468" s="137"/>
      <c r="CC468" s="137"/>
      <c r="CD468" s="137"/>
      <c r="CE468" s="137"/>
      <c r="CF468" s="137"/>
      <c r="CG468" s="137"/>
      <c r="CH468" s="137"/>
      <c r="CI468" s="137"/>
      <c r="CJ468" s="137"/>
      <c r="CK468" s="137"/>
      <c r="CL468" s="137"/>
      <c r="CM468" s="137"/>
      <c r="CN468" s="137"/>
      <c r="CO468" s="137"/>
      <c r="CP468" s="137"/>
      <c r="CQ468" s="137"/>
      <c r="CR468" s="137"/>
      <c r="CS468" s="137"/>
      <c r="CT468" s="137"/>
      <c r="CU468" s="137"/>
      <c r="CV468" s="137"/>
      <c r="CW468" s="137"/>
      <c r="CX468" s="137"/>
      <c r="CY468" s="137"/>
      <c r="CZ468" s="137"/>
      <c r="DA468" s="137"/>
      <c r="DB468" s="137"/>
      <c r="DC468" s="137"/>
      <c r="DD468" s="137"/>
      <c r="DE468" s="137"/>
      <c r="DF468" s="137"/>
      <c r="DG468" s="137"/>
      <c r="DH468" s="137"/>
      <c r="DI468" s="137"/>
      <c r="DJ468" s="137"/>
      <c r="DK468" s="137"/>
      <c r="DL468" s="137"/>
      <c r="DM468" s="137"/>
      <c r="DN468" s="137"/>
      <c r="DO468" s="137"/>
      <c r="DP468" s="137"/>
      <c r="DQ468" s="137"/>
      <c r="DR468" s="137"/>
      <c r="DS468" s="137"/>
      <c r="DT468" s="137"/>
      <c r="DU468" s="137"/>
      <c r="DV468" s="137"/>
      <c r="DW468" s="137"/>
      <c r="DX468" s="137"/>
      <c r="DY468" s="137"/>
      <c r="DZ468" s="137"/>
      <c r="EA468" s="137"/>
      <c r="EB468" s="137"/>
      <c r="EC468" s="137"/>
      <c r="ED468" s="137"/>
      <c r="EE468" s="137"/>
      <c r="EF468" s="137"/>
      <c r="EG468" s="137"/>
      <c r="EH468" s="137"/>
      <c r="EI468" s="137"/>
      <c r="EJ468" s="137"/>
      <c r="EK468" s="137"/>
      <c r="EL468" s="137"/>
      <c r="EM468" s="137"/>
      <c r="EN468" s="137"/>
      <c r="EO468" s="137"/>
      <c r="EP468" s="137"/>
      <c r="EQ468" s="137"/>
      <c r="ER468" s="137"/>
      <c r="ES468" s="137"/>
      <c r="ET468" s="137"/>
      <c r="EU468" s="137"/>
      <c r="EV468" s="137"/>
      <c r="EW468" s="137"/>
      <c r="EX468" s="137"/>
      <c r="EY468" s="137"/>
      <c r="EZ468" s="137"/>
      <c r="FA468" s="137"/>
      <c r="FB468" s="137"/>
      <c r="FC468" s="137"/>
      <c r="FD468" s="137"/>
      <c r="FE468" s="137"/>
      <c r="FF468" s="137"/>
      <c r="FG468" s="137"/>
      <c r="FH468" s="137"/>
      <c r="FI468" s="137"/>
      <c r="FJ468" s="137"/>
      <c r="FK468" s="137"/>
      <c r="FL468" s="137"/>
      <c r="FM468" s="137"/>
      <c r="FN468" s="137"/>
      <c r="FO468" s="137"/>
      <c r="FP468" s="137"/>
      <c r="FQ468" s="137"/>
      <c r="FR468" s="137"/>
      <c r="FS468" s="137"/>
      <c r="FT468" s="137"/>
      <c r="FU468" s="137"/>
      <c r="FV468" s="137"/>
      <c r="FW468" s="137"/>
      <c r="FX468" s="137"/>
      <c r="FY468" s="137"/>
      <c r="FZ468" s="137"/>
      <c r="GA468" s="137"/>
      <c r="GB468" s="137"/>
      <c r="GC468" s="137"/>
      <c r="GD468" s="137"/>
      <c r="GE468" s="137"/>
      <c r="GF468" s="137"/>
      <c r="GG468" s="137"/>
      <c r="GH468" s="137"/>
      <c r="GI468" s="137"/>
      <c r="GJ468" s="137"/>
      <c r="GK468" s="137"/>
      <c r="GL468" s="137"/>
      <c r="GM468" s="137"/>
      <c r="GN468" s="137"/>
      <c r="GO468" s="137"/>
      <c r="GP468" s="137"/>
      <c r="GQ468" s="137"/>
      <c r="GR468" s="137"/>
      <c r="GS468" s="137"/>
      <c r="GT468" s="137"/>
      <c r="GU468" s="137"/>
      <c r="GV468" s="137"/>
      <c r="GW468" s="137"/>
    </row>
    <row r="469" spans="1:205" ht="29.25" x14ac:dyDescent="0.25">
      <c r="B469" s="19">
        <f t="shared" si="105"/>
        <v>1</v>
      </c>
      <c r="C469" s="441" t="s">
        <v>284</v>
      </c>
      <c r="D469" s="29">
        <f>'1 уровень'!E3016</f>
        <v>33224</v>
      </c>
      <c r="E469" s="29">
        <f>'1 уровень'!F3016</f>
        <v>27686.666666666668</v>
      </c>
      <c r="F469" s="29">
        <f>'1 уровень'!G3016</f>
        <v>17961</v>
      </c>
      <c r="G469" s="142">
        <f>'1 уровень'!H3016</f>
        <v>64.872381411028172</v>
      </c>
      <c r="H469" s="156">
        <f>'1 уровень'!I3016</f>
        <v>0</v>
      </c>
      <c r="I469" s="156">
        <f>'1 уровень'!J3016</f>
        <v>0</v>
      </c>
      <c r="J469" s="151">
        <f>'1 уровень'!K3016</f>
        <v>0</v>
      </c>
      <c r="K469" s="151">
        <f>'1 уровень'!L3016</f>
        <v>0</v>
      </c>
      <c r="L469" s="151">
        <f>'1 уровень'!M3016</f>
        <v>0</v>
      </c>
      <c r="M469" s="151">
        <f>'1 уровень'!N3016</f>
        <v>0</v>
      </c>
      <c r="N469" s="151">
        <f>'1 уровень'!O3016</f>
        <v>0</v>
      </c>
      <c r="O469" s="151">
        <f>'1 уровень'!P3016</f>
        <v>0</v>
      </c>
      <c r="P469" s="150">
        <f>'1 уровень'!Q3016</f>
        <v>0</v>
      </c>
      <c r="Q469" s="150">
        <f>'1 уровень'!R3016</f>
        <v>0</v>
      </c>
      <c r="R469" s="150">
        <f>'1 уровень'!S3016</f>
        <v>0</v>
      </c>
      <c r="S469" s="150">
        <f>'1 уровень'!T3016</f>
        <v>0</v>
      </c>
      <c r="T469" s="150">
        <f>'1 уровень'!U3016</f>
        <v>0</v>
      </c>
      <c r="U469" s="150">
        <f>'1 уровень'!V3016</f>
        <v>0</v>
      </c>
      <c r="V469" s="150">
        <f>'1 уровень'!W3016</f>
        <v>0</v>
      </c>
      <c r="W469" s="150">
        <f>'1 уровень'!X3016</f>
        <v>0</v>
      </c>
      <c r="X469" s="150">
        <f>'1 уровень'!Y3016</f>
        <v>0</v>
      </c>
      <c r="Y469" s="150">
        <f>'1 уровень'!Z3016</f>
        <v>0</v>
      </c>
      <c r="Z469" s="150">
        <f>'1 уровень'!AA3016</f>
        <v>0</v>
      </c>
      <c r="AA469" s="150">
        <f>'1 уровень'!AB3016</f>
        <v>0</v>
      </c>
      <c r="AB469" s="996">
        <f>'1 уровень'!AC3016</f>
        <v>0</v>
      </c>
      <c r="AC469" s="150">
        <f>'1 уровень'!AD3016</f>
        <v>0</v>
      </c>
      <c r="AD469" s="150">
        <f>'1 уровень'!AE3016</f>
        <v>0</v>
      </c>
      <c r="AE469" s="150">
        <f>'1 уровень'!AF3016</f>
        <v>0</v>
      </c>
      <c r="AF469" s="150">
        <f>'1 уровень'!AG3016</f>
        <v>0</v>
      </c>
      <c r="AG469" s="563">
        <f>'1 уровень'!AH3016</f>
        <v>0</v>
      </c>
      <c r="AH469" s="150"/>
      <c r="AI469" s="150"/>
      <c r="AJ469" s="1216">
        <f>'1 уровень'!AI3016</f>
        <v>0</v>
      </c>
      <c r="AK469" s="1223">
        <f>'1 уровень'!AJ3016</f>
        <v>0</v>
      </c>
      <c r="AL469" s="337">
        <f t="shared" si="112"/>
        <v>0</v>
      </c>
      <c r="AM469" s="337">
        <f t="shared" si="110"/>
        <v>0</v>
      </c>
      <c r="AN469" s="1112">
        <f>IF(P469&gt;0,P469*1000/D469,0)</f>
        <v>0</v>
      </c>
      <c r="AO469" s="137">
        <f t="shared" si="111"/>
        <v>0</v>
      </c>
      <c r="AP469" s="137"/>
      <c r="AQ469" s="426">
        <f t="shared" si="113"/>
        <v>0</v>
      </c>
      <c r="AR469" s="137"/>
      <c r="AS469" s="137"/>
      <c r="AT469" s="137"/>
      <c r="AU469" s="137"/>
      <c r="AV469" s="137"/>
      <c r="AW469" s="137"/>
      <c r="AX469" s="137"/>
      <c r="AY469" s="137"/>
      <c r="AZ469" s="137"/>
      <c r="BA469" s="137"/>
      <c r="BB469" s="137"/>
      <c r="BC469" s="137"/>
      <c r="BD469" s="137"/>
      <c r="BE469" s="137"/>
      <c r="BF469" s="137"/>
      <c r="BG469" s="137"/>
      <c r="BH469" s="137"/>
      <c r="BI469" s="137"/>
      <c r="BJ469" s="137"/>
      <c r="BK469" s="137"/>
      <c r="BL469" s="137"/>
      <c r="BM469" s="137"/>
      <c r="BN469" s="137"/>
      <c r="BO469" s="137"/>
      <c r="BP469" s="137"/>
      <c r="BQ469" s="137"/>
      <c r="BR469" s="137"/>
      <c r="BS469" s="137"/>
      <c r="BT469" s="137"/>
      <c r="BU469" s="137"/>
      <c r="BV469" s="137"/>
      <c r="BW469" s="137"/>
      <c r="BX469" s="137"/>
      <c r="BY469" s="137"/>
      <c r="BZ469" s="137"/>
      <c r="CA469" s="137"/>
      <c r="CB469" s="137"/>
      <c r="CC469" s="137"/>
      <c r="CD469" s="137"/>
      <c r="CE469" s="137"/>
      <c r="CF469" s="137"/>
      <c r="CG469" s="137"/>
      <c r="CH469" s="137"/>
      <c r="CI469" s="137"/>
      <c r="CJ469" s="137"/>
      <c r="CK469" s="137"/>
      <c r="CL469" s="137"/>
      <c r="CM469" s="137"/>
      <c r="CN469" s="137"/>
      <c r="CO469" s="137"/>
      <c r="CP469" s="137"/>
      <c r="CQ469" s="137"/>
      <c r="CR469" s="137"/>
      <c r="CS469" s="137"/>
      <c r="CT469" s="137"/>
      <c r="CU469" s="137"/>
      <c r="CV469" s="137"/>
      <c r="CW469" s="137"/>
      <c r="CX469" s="137"/>
      <c r="CY469" s="137"/>
      <c r="CZ469" s="137"/>
      <c r="DA469" s="137"/>
      <c r="DB469" s="137"/>
      <c r="DC469" s="137"/>
      <c r="DD469" s="137"/>
      <c r="DE469" s="137"/>
      <c r="DF469" s="137"/>
      <c r="DG469" s="137"/>
      <c r="DH469" s="137"/>
      <c r="DI469" s="137"/>
      <c r="DJ469" s="137"/>
      <c r="DK469" s="137"/>
      <c r="DL469" s="137"/>
      <c r="DM469" s="137"/>
      <c r="DN469" s="137"/>
      <c r="DO469" s="137"/>
      <c r="DP469" s="137"/>
      <c r="DQ469" s="137"/>
      <c r="DR469" s="137"/>
      <c r="DS469" s="137"/>
      <c r="DT469" s="137"/>
      <c r="DU469" s="137"/>
      <c r="DV469" s="137"/>
      <c r="DW469" s="137"/>
      <c r="DX469" s="137"/>
      <c r="DY469" s="137"/>
      <c r="DZ469" s="137"/>
      <c r="EA469" s="137"/>
      <c r="EB469" s="137"/>
      <c r="EC469" s="137"/>
      <c r="ED469" s="137"/>
      <c r="EE469" s="137"/>
      <c r="EF469" s="137"/>
      <c r="EG469" s="137"/>
      <c r="EH469" s="137"/>
      <c r="EI469" s="137"/>
      <c r="EJ469" s="137"/>
      <c r="EK469" s="137"/>
      <c r="EL469" s="137"/>
      <c r="EM469" s="137"/>
      <c r="EN469" s="137"/>
      <c r="EO469" s="137"/>
      <c r="EP469" s="137"/>
      <c r="EQ469" s="137"/>
      <c r="ER469" s="137"/>
      <c r="ES469" s="137"/>
      <c r="ET469" s="137"/>
      <c r="EU469" s="137"/>
      <c r="EV469" s="137"/>
      <c r="EW469" s="137"/>
      <c r="EX469" s="137"/>
      <c r="EY469" s="137"/>
      <c r="EZ469" s="137"/>
      <c r="FA469" s="137"/>
      <c r="FB469" s="137"/>
      <c r="FC469" s="137"/>
      <c r="FD469" s="137"/>
      <c r="FE469" s="137"/>
      <c r="FF469" s="137"/>
      <c r="FG469" s="137"/>
      <c r="FH469" s="137"/>
      <c r="FI469" s="137"/>
      <c r="FJ469" s="137"/>
      <c r="FK469" s="137"/>
      <c r="FL469" s="137"/>
      <c r="FM469" s="137"/>
      <c r="FN469" s="137"/>
      <c r="FO469" s="137"/>
      <c r="FP469" s="137"/>
      <c r="FQ469" s="137"/>
      <c r="FR469" s="137"/>
      <c r="FS469" s="137"/>
      <c r="FT469" s="137"/>
      <c r="FU469" s="137"/>
      <c r="FV469" s="137"/>
      <c r="FW469" s="137"/>
      <c r="FX469" s="137"/>
      <c r="FY469" s="137"/>
      <c r="FZ469" s="137"/>
      <c r="GA469" s="137"/>
      <c r="GB469" s="137"/>
      <c r="GC469" s="137"/>
      <c r="GD469" s="137"/>
      <c r="GE469" s="137"/>
      <c r="GF469" s="137"/>
      <c r="GG469" s="137"/>
      <c r="GH469" s="137"/>
      <c r="GI469" s="137"/>
      <c r="GJ469" s="137"/>
      <c r="GK469" s="137"/>
      <c r="GL469" s="137"/>
      <c r="GM469" s="137"/>
      <c r="GN469" s="137"/>
      <c r="GO469" s="137"/>
      <c r="GP469" s="137"/>
      <c r="GQ469" s="137"/>
      <c r="GR469" s="137"/>
      <c r="GS469" s="137"/>
      <c r="GT469" s="137"/>
      <c r="GU469" s="137"/>
      <c r="GV469" s="137"/>
      <c r="GW469" s="137"/>
    </row>
    <row r="470" spans="1:205" ht="30" x14ac:dyDescent="0.25">
      <c r="B470" s="19">
        <f t="shared" si="105"/>
        <v>1</v>
      </c>
      <c r="C470" s="740" t="s">
        <v>200</v>
      </c>
      <c r="D470" s="29">
        <f>'1 уровень'!E3017</f>
        <v>0</v>
      </c>
      <c r="E470" s="29">
        <f>'1 уровень'!F3017</f>
        <v>0</v>
      </c>
      <c r="F470" s="29">
        <f>'1 уровень'!G3017</f>
        <v>0</v>
      </c>
      <c r="G470" s="142">
        <f>'1 уровень'!H3017</f>
        <v>0</v>
      </c>
      <c r="H470" s="156">
        <f>'1 уровень'!I3017</f>
        <v>0</v>
      </c>
      <c r="I470" s="156">
        <f>'1 уровень'!J3017</f>
        <v>0</v>
      </c>
      <c r="J470" s="151">
        <f>'1 уровень'!K3017</f>
        <v>0</v>
      </c>
      <c r="K470" s="151">
        <f>'1 уровень'!L3017</f>
        <v>0</v>
      </c>
      <c r="L470" s="151">
        <f>'1 уровень'!M3017</f>
        <v>0</v>
      </c>
      <c r="M470" s="151">
        <f>'1 уровень'!N3017</f>
        <v>0</v>
      </c>
      <c r="N470" s="151">
        <f>'1 уровень'!O3017</f>
        <v>0</v>
      </c>
      <c r="O470" s="151">
        <f>'1 уровень'!P3017</f>
        <v>0</v>
      </c>
      <c r="P470" s="150">
        <f>'1 уровень'!Q3017</f>
        <v>0</v>
      </c>
      <c r="Q470" s="150">
        <f>'1 уровень'!R3017</f>
        <v>0</v>
      </c>
      <c r="R470" s="150">
        <f>'1 уровень'!S3017</f>
        <v>0</v>
      </c>
      <c r="S470" s="150">
        <f>'1 уровень'!T3017</f>
        <v>0</v>
      </c>
      <c r="T470" s="150">
        <f>'1 уровень'!U3017</f>
        <v>0</v>
      </c>
      <c r="U470" s="150">
        <f>'1 уровень'!V3017</f>
        <v>0</v>
      </c>
      <c r="V470" s="150">
        <f>'1 уровень'!W3017</f>
        <v>0</v>
      </c>
      <c r="W470" s="150">
        <f>'1 уровень'!X3017</f>
        <v>0</v>
      </c>
      <c r="X470" s="150">
        <f>'1 уровень'!Y3017</f>
        <v>0</v>
      </c>
      <c r="Y470" s="150">
        <f>'1 уровень'!Z3017</f>
        <v>0</v>
      </c>
      <c r="Z470" s="150">
        <f>'1 уровень'!AA3017</f>
        <v>0</v>
      </c>
      <c r="AA470" s="150">
        <f>'1 уровень'!AB3017</f>
        <v>0</v>
      </c>
      <c r="AB470" s="996">
        <f>'1 уровень'!AC3017</f>
        <v>0</v>
      </c>
      <c r="AC470" s="150">
        <f>'1 уровень'!AD3017</f>
        <v>0</v>
      </c>
      <c r="AD470" s="150">
        <f>'1 уровень'!AE3017</f>
        <v>0</v>
      </c>
      <c r="AE470" s="150">
        <f>'1 уровень'!AF3017</f>
        <v>0</v>
      </c>
      <c r="AF470" s="150">
        <f>'1 уровень'!AG3017</f>
        <v>0</v>
      </c>
      <c r="AG470" s="563">
        <f>'1 уровень'!AH3017</f>
        <v>0</v>
      </c>
      <c r="AH470" s="150"/>
      <c r="AI470" s="150"/>
      <c r="AJ470" s="1216">
        <f>'1 уровень'!AI3017</f>
        <v>0</v>
      </c>
      <c r="AK470" s="1223">
        <f>'1 уровень'!AJ3017</f>
        <v>0</v>
      </c>
      <c r="AL470" s="337">
        <f t="shared" si="112"/>
        <v>0</v>
      </c>
      <c r="AM470" s="337">
        <f t="shared" si="110"/>
        <v>0</v>
      </c>
      <c r="AN470" s="1112"/>
      <c r="AO470" s="137"/>
      <c r="AP470" s="137"/>
      <c r="AQ470" s="426">
        <f t="shared" si="113"/>
        <v>0</v>
      </c>
      <c r="AR470" s="137"/>
      <c r="AS470" s="137"/>
      <c r="AT470" s="137"/>
      <c r="AU470" s="137"/>
      <c r="AV470" s="137"/>
      <c r="AW470" s="137"/>
      <c r="AX470" s="137"/>
      <c r="AY470" s="137"/>
      <c r="AZ470" s="137"/>
      <c r="BA470" s="137"/>
      <c r="BB470" s="137"/>
      <c r="BC470" s="137"/>
      <c r="BD470" s="137"/>
      <c r="BE470" s="137"/>
      <c r="BF470" s="137"/>
      <c r="BG470" s="137"/>
      <c r="BH470" s="137"/>
      <c r="BI470" s="137"/>
      <c r="BJ470" s="137"/>
      <c r="BK470" s="137"/>
      <c r="BL470" s="137"/>
      <c r="BM470" s="137"/>
      <c r="BN470" s="137"/>
      <c r="BO470" s="137"/>
      <c r="BP470" s="137"/>
      <c r="BQ470" s="137"/>
      <c r="BR470" s="137"/>
      <c r="BS470" s="137"/>
      <c r="BT470" s="137"/>
      <c r="BU470" s="137"/>
      <c r="BV470" s="137"/>
      <c r="BW470" s="137"/>
      <c r="BX470" s="137"/>
      <c r="BY470" s="137"/>
      <c r="BZ470" s="137"/>
      <c r="CA470" s="137"/>
      <c r="CB470" s="137"/>
      <c r="CC470" s="137"/>
      <c r="CD470" s="137"/>
      <c r="CE470" s="137"/>
      <c r="CF470" s="137"/>
      <c r="CG470" s="137"/>
      <c r="CH470" s="137"/>
      <c r="CI470" s="137"/>
      <c r="CJ470" s="137"/>
      <c r="CK470" s="137"/>
      <c r="CL470" s="137"/>
      <c r="CM470" s="137"/>
      <c r="CN470" s="137"/>
      <c r="CO470" s="137"/>
      <c r="CP470" s="137"/>
      <c r="CQ470" s="137"/>
      <c r="CR470" s="137"/>
      <c r="CS470" s="137"/>
      <c r="CT470" s="137"/>
      <c r="CU470" s="137"/>
      <c r="CV470" s="137"/>
      <c r="CW470" s="137"/>
      <c r="CX470" s="137"/>
      <c r="CY470" s="137"/>
      <c r="CZ470" s="137"/>
      <c r="DA470" s="137"/>
      <c r="DB470" s="137"/>
      <c r="DC470" s="137"/>
      <c r="DD470" s="137"/>
      <c r="DE470" s="137"/>
      <c r="DF470" s="137"/>
      <c r="DG470" s="137"/>
      <c r="DH470" s="137"/>
      <c r="DI470" s="137"/>
      <c r="DJ470" s="137"/>
      <c r="DK470" s="137"/>
      <c r="DL470" s="137"/>
      <c r="DM470" s="137"/>
      <c r="DN470" s="137"/>
      <c r="DO470" s="137"/>
      <c r="DP470" s="137"/>
      <c r="DQ470" s="137"/>
      <c r="DR470" s="137"/>
      <c r="DS470" s="137"/>
      <c r="DT470" s="137"/>
      <c r="DU470" s="137"/>
      <c r="DV470" s="137"/>
      <c r="DW470" s="137"/>
      <c r="DX470" s="137"/>
      <c r="DY470" s="137"/>
      <c r="DZ470" s="137"/>
      <c r="EA470" s="137"/>
      <c r="EB470" s="137"/>
      <c r="EC470" s="137"/>
      <c r="ED470" s="137"/>
      <c r="EE470" s="137"/>
      <c r="EF470" s="137"/>
      <c r="EG470" s="137"/>
      <c r="EH470" s="137"/>
      <c r="EI470" s="137"/>
      <c r="EJ470" s="137"/>
      <c r="EK470" s="137"/>
      <c r="EL470" s="137"/>
      <c r="EM470" s="137"/>
      <c r="EN470" s="137"/>
      <c r="EO470" s="137"/>
      <c r="EP470" s="137"/>
      <c r="EQ470" s="137"/>
      <c r="ER470" s="137"/>
      <c r="ES470" s="137"/>
      <c r="ET470" s="137"/>
      <c r="EU470" s="137"/>
      <c r="EV470" s="137"/>
      <c r="EW470" s="137"/>
      <c r="EX470" s="137"/>
      <c r="EY470" s="137"/>
      <c r="EZ470" s="137"/>
      <c r="FA470" s="137"/>
      <c r="FB470" s="137"/>
      <c r="FC470" s="137"/>
      <c r="FD470" s="137"/>
      <c r="FE470" s="137"/>
      <c r="FF470" s="137"/>
      <c r="FG470" s="137"/>
      <c r="FH470" s="137"/>
      <c r="FI470" s="137"/>
      <c r="FJ470" s="137"/>
      <c r="FK470" s="137"/>
      <c r="FL470" s="137"/>
      <c r="FM470" s="137"/>
      <c r="FN470" s="137"/>
      <c r="FO470" s="137"/>
      <c r="FP470" s="137"/>
      <c r="FQ470" s="137"/>
      <c r="FR470" s="137"/>
      <c r="FS470" s="137"/>
      <c r="FT470" s="137"/>
      <c r="FU470" s="137"/>
      <c r="FV470" s="137"/>
      <c r="FW470" s="137"/>
      <c r="FX470" s="137"/>
      <c r="FY470" s="137"/>
      <c r="FZ470" s="137"/>
      <c r="GA470" s="137"/>
      <c r="GB470" s="137"/>
      <c r="GC470" s="137"/>
      <c r="GD470" s="137"/>
      <c r="GE470" s="137"/>
      <c r="GF470" s="137"/>
      <c r="GG470" s="137"/>
      <c r="GH470" s="137"/>
      <c r="GI470" s="137"/>
      <c r="GJ470" s="137"/>
      <c r="GK470" s="137"/>
      <c r="GL470" s="137"/>
      <c r="GM470" s="137"/>
      <c r="GN470" s="137"/>
      <c r="GO470" s="137"/>
      <c r="GP470" s="137"/>
      <c r="GQ470" s="137"/>
      <c r="GR470" s="137"/>
      <c r="GS470" s="137"/>
      <c r="GT470" s="137"/>
      <c r="GU470" s="137"/>
      <c r="GV470" s="137"/>
      <c r="GW470" s="137"/>
    </row>
    <row r="471" spans="1:205" ht="30" x14ac:dyDescent="0.25">
      <c r="B471" s="19">
        <f t="shared" si="105"/>
        <v>1</v>
      </c>
      <c r="C471" s="740" t="s">
        <v>519</v>
      </c>
      <c r="D471" s="29">
        <f>'1 уровень'!E3018</f>
        <v>17000</v>
      </c>
      <c r="E471" s="29">
        <f>'1 уровень'!F3018</f>
        <v>14166.666666666668</v>
      </c>
      <c r="F471" s="29">
        <f>'1 уровень'!G3018</f>
        <v>7798</v>
      </c>
      <c r="G471" s="142">
        <f>'1 уровень'!H3018</f>
        <v>55.044705882352943</v>
      </c>
      <c r="H471" s="156">
        <f>'1 уровень'!I3018</f>
        <v>0</v>
      </c>
      <c r="I471" s="156">
        <f>'1 уровень'!J3018</f>
        <v>0</v>
      </c>
      <c r="J471" s="151">
        <f>'1 уровень'!K3018</f>
        <v>0</v>
      </c>
      <c r="K471" s="151">
        <f>'1 уровень'!L3018</f>
        <v>0</v>
      </c>
      <c r="L471" s="151">
        <f>'1 уровень'!M3018</f>
        <v>0</v>
      </c>
      <c r="M471" s="151">
        <f>'1 уровень'!N3018</f>
        <v>0</v>
      </c>
      <c r="N471" s="151">
        <f>'1 уровень'!O3018</f>
        <v>0</v>
      </c>
      <c r="O471" s="151">
        <f>'1 уровень'!P3018</f>
        <v>0</v>
      </c>
      <c r="P471" s="150">
        <f>'1 уровень'!Q3018</f>
        <v>0</v>
      </c>
      <c r="Q471" s="150">
        <f>'1 уровень'!R3018</f>
        <v>0</v>
      </c>
      <c r="R471" s="150">
        <f>'1 уровень'!S3018</f>
        <v>0</v>
      </c>
      <c r="S471" s="150">
        <f>'1 уровень'!T3018</f>
        <v>0</v>
      </c>
      <c r="T471" s="150">
        <f>'1 уровень'!U3018</f>
        <v>0</v>
      </c>
      <c r="U471" s="150">
        <f>'1 уровень'!V3018</f>
        <v>0</v>
      </c>
      <c r="V471" s="150">
        <f>'1 уровень'!W3018</f>
        <v>0</v>
      </c>
      <c r="W471" s="150">
        <f>'1 уровень'!X3018</f>
        <v>0</v>
      </c>
      <c r="X471" s="150">
        <f>'1 уровень'!Y3018</f>
        <v>0</v>
      </c>
      <c r="Y471" s="150">
        <f>'1 уровень'!Z3018</f>
        <v>0</v>
      </c>
      <c r="Z471" s="150">
        <f>'1 уровень'!AA3018</f>
        <v>0</v>
      </c>
      <c r="AA471" s="150">
        <f>'1 уровень'!AB3018</f>
        <v>0</v>
      </c>
      <c r="AB471" s="996">
        <f>'1 уровень'!AC3018</f>
        <v>0</v>
      </c>
      <c r="AC471" s="150">
        <f>'1 уровень'!AD3018</f>
        <v>0</v>
      </c>
      <c r="AD471" s="150">
        <f>'1 уровень'!AE3018</f>
        <v>0</v>
      </c>
      <c r="AE471" s="150">
        <f>'1 уровень'!AF3018</f>
        <v>0</v>
      </c>
      <c r="AF471" s="150">
        <f>'1 уровень'!AG3018</f>
        <v>0</v>
      </c>
      <c r="AG471" s="563">
        <f>'1 уровень'!AH3018</f>
        <v>0</v>
      </c>
      <c r="AH471" s="150"/>
      <c r="AI471" s="150"/>
      <c r="AJ471" s="1216">
        <f>'1 уровень'!AI3018</f>
        <v>0</v>
      </c>
      <c r="AK471" s="1223">
        <f>'1 уровень'!AJ3018</f>
        <v>0</v>
      </c>
      <c r="AL471" s="337">
        <f t="shared" si="112"/>
        <v>0</v>
      </c>
      <c r="AM471" s="337">
        <f t="shared" si="110"/>
        <v>0</v>
      </c>
      <c r="AN471" s="1112"/>
      <c r="AO471" s="137"/>
      <c r="AP471" s="137"/>
      <c r="AQ471" s="426">
        <f t="shared" si="113"/>
        <v>0</v>
      </c>
      <c r="AR471" s="137"/>
      <c r="AS471" s="137"/>
      <c r="AT471" s="137"/>
      <c r="AU471" s="137"/>
      <c r="AV471" s="137"/>
      <c r="AW471" s="137"/>
      <c r="AX471" s="137"/>
      <c r="AY471" s="137"/>
      <c r="AZ471" s="137"/>
      <c r="BA471" s="137"/>
      <c r="BB471" s="137"/>
      <c r="BC471" s="137"/>
      <c r="BD471" s="137"/>
      <c r="BE471" s="137"/>
      <c r="BF471" s="137"/>
      <c r="BG471" s="137"/>
      <c r="BH471" s="137"/>
      <c r="BI471" s="137"/>
      <c r="BJ471" s="137"/>
      <c r="BK471" s="137"/>
      <c r="BL471" s="137"/>
      <c r="BM471" s="137"/>
      <c r="BN471" s="137"/>
      <c r="BO471" s="137"/>
      <c r="BP471" s="137"/>
      <c r="BQ471" s="137"/>
      <c r="BR471" s="137"/>
      <c r="BS471" s="137"/>
      <c r="BT471" s="137"/>
      <c r="BU471" s="137"/>
      <c r="BV471" s="137"/>
      <c r="BW471" s="137"/>
      <c r="BX471" s="137"/>
      <c r="BY471" s="137"/>
      <c r="BZ471" s="137"/>
      <c r="CA471" s="137"/>
      <c r="CB471" s="137"/>
      <c r="CC471" s="137"/>
      <c r="CD471" s="137"/>
      <c r="CE471" s="137"/>
      <c r="CF471" s="137"/>
      <c r="CG471" s="137"/>
      <c r="CH471" s="137"/>
      <c r="CI471" s="137"/>
      <c r="CJ471" s="137"/>
      <c r="CK471" s="137"/>
      <c r="CL471" s="137"/>
      <c r="CM471" s="137"/>
      <c r="CN471" s="137"/>
      <c r="CO471" s="137"/>
      <c r="CP471" s="137"/>
      <c r="CQ471" s="137"/>
      <c r="CR471" s="137"/>
      <c r="CS471" s="137"/>
      <c r="CT471" s="137"/>
      <c r="CU471" s="137"/>
      <c r="CV471" s="137"/>
      <c r="CW471" s="137"/>
      <c r="CX471" s="137"/>
      <c r="CY471" s="137"/>
      <c r="CZ471" s="137"/>
      <c r="DA471" s="137"/>
      <c r="DB471" s="137"/>
      <c r="DC471" s="137"/>
      <c r="DD471" s="137"/>
      <c r="DE471" s="137"/>
      <c r="DF471" s="137"/>
      <c r="DG471" s="137"/>
      <c r="DH471" s="137"/>
      <c r="DI471" s="137"/>
      <c r="DJ471" s="137"/>
      <c r="DK471" s="137"/>
      <c r="DL471" s="137"/>
      <c r="DM471" s="137"/>
      <c r="DN471" s="137"/>
      <c r="DO471" s="137"/>
      <c r="DP471" s="137"/>
      <c r="DQ471" s="137"/>
      <c r="DR471" s="137"/>
      <c r="DS471" s="137"/>
      <c r="DT471" s="137"/>
      <c r="DU471" s="137"/>
      <c r="DV471" s="137"/>
      <c r="DW471" s="137"/>
      <c r="DX471" s="137"/>
      <c r="DY471" s="137"/>
      <c r="DZ471" s="137"/>
      <c r="EA471" s="137"/>
      <c r="EB471" s="137"/>
      <c r="EC471" s="137"/>
      <c r="ED471" s="137"/>
      <c r="EE471" s="137"/>
      <c r="EF471" s="137"/>
      <c r="EG471" s="137"/>
      <c r="EH471" s="137"/>
      <c r="EI471" s="137"/>
      <c r="EJ471" s="137"/>
      <c r="EK471" s="137"/>
      <c r="EL471" s="137"/>
      <c r="EM471" s="137"/>
      <c r="EN471" s="137"/>
      <c r="EO471" s="137"/>
      <c r="EP471" s="137"/>
      <c r="EQ471" s="137"/>
      <c r="ER471" s="137"/>
      <c r="ES471" s="137"/>
      <c r="ET471" s="137"/>
      <c r="EU471" s="137"/>
      <c r="EV471" s="137"/>
      <c r="EW471" s="137"/>
      <c r="EX471" s="137"/>
      <c r="EY471" s="137"/>
      <c r="EZ471" s="137"/>
      <c r="FA471" s="137"/>
      <c r="FB471" s="137"/>
      <c r="FC471" s="137"/>
      <c r="FD471" s="137"/>
      <c r="FE471" s="137"/>
      <c r="FF471" s="137"/>
      <c r="FG471" s="137"/>
      <c r="FH471" s="137"/>
      <c r="FI471" s="137"/>
      <c r="FJ471" s="137"/>
      <c r="FK471" s="137"/>
      <c r="FL471" s="137"/>
      <c r="FM471" s="137"/>
      <c r="FN471" s="137"/>
      <c r="FO471" s="137"/>
      <c r="FP471" s="137"/>
      <c r="FQ471" s="137"/>
      <c r="FR471" s="137"/>
      <c r="FS471" s="137"/>
      <c r="FT471" s="137"/>
      <c r="FU471" s="137"/>
      <c r="FV471" s="137"/>
      <c r="FW471" s="137"/>
      <c r="FX471" s="137"/>
      <c r="FY471" s="137"/>
      <c r="FZ471" s="137"/>
      <c r="GA471" s="137"/>
      <c r="GB471" s="137"/>
      <c r="GC471" s="137"/>
      <c r="GD471" s="137"/>
      <c r="GE471" s="137"/>
      <c r="GF471" s="137"/>
      <c r="GG471" s="137"/>
      <c r="GH471" s="137"/>
      <c r="GI471" s="137"/>
      <c r="GJ471" s="137"/>
      <c r="GK471" s="137"/>
      <c r="GL471" s="137"/>
      <c r="GM471" s="137"/>
      <c r="GN471" s="137"/>
      <c r="GO471" s="137"/>
      <c r="GP471" s="137"/>
      <c r="GQ471" s="137"/>
      <c r="GR471" s="137"/>
      <c r="GS471" s="137"/>
      <c r="GT471" s="137"/>
      <c r="GU471" s="137"/>
      <c r="GV471" s="137"/>
      <c r="GW471" s="137"/>
    </row>
    <row r="472" spans="1:205" ht="75" x14ac:dyDescent="0.25">
      <c r="B472" s="19">
        <f t="shared" si="105"/>
        <v>1</v>
      </c>
      <c r="C472" s="444" t="s">
        <v>520</v>
      </c>
      <c r="D472" s="29">
        <f>'1 уровень'!E3019</f>
        <v>3524</v>
      </c>
      <c r="E472" s="29">
        <f>'1 уровень'!F3019</f>
        <v>2936.666666666667</v>
      </c>
      <c r="F472" s="29">
        <f>'1 уровень'!G3019</f>
        <v>5103</v>
      </c>
      <c r="G472" s="142">
        <f>'1 уровень'!H3019</f>
        <v>173.76844494892165</v>
      </c>
      <c r="H472" s="156">
        <f>'1 уровень'!I3019</f>
        <v>0</v>
      </c>
      <c r="I472" s="156">
        <f>'1 уровень'!J3019</f>
        <v>0</v>
      </c>
      <c r="J472" s="151">
        <f>'1 уровень'!K3019</f>
        <v>0</v>
      </c>
      <c r="K472" s="151">
        <f>'1 уровень'!L3019</f>
        <v>0</v>
      </c>
      <c r="L472" s="151">
        <f>'1 уровень'!M3019</f>
        <v>0</v>
      </c>
      <c r="M472" s="151">
        <f>'1 уровень'!N3019</f>
        <v>0</v>
      </c>
      <c r="N472" s="151">
        <f>'1 уровень'!O3019</f>
        <v>0</v>
      </c>
      <c r="O472" s="151">
        <f>'1 уровень'!P3019</f>
        <v>0</v>
      </c>
      <c r="P472" s="150">
        <f>'1 уровень'!Q3019</f>
        <v>0</v>
      </c>
      <c r="Q472" s="150">
        <f>'1 уровень'!R3019</f>
        <v>0</v>
      </c>
      <c r="R472" s="150">
        <f>'1 уровень'!S3019</f>
        <v>0</v>
      </c>
      <c r="S472" s="150">
        <f>'1 уровень'!T3019</f>
        <v>0</v>
      </c>
      <c r="T472" s="150">
        <f>'1 уровень'!U3019</f>
        <v>0</v>
      </c>
      <c r="U472" s="150">
        <f>'1 уровень'!V3019</f>
        <v>0</v>
      </c>
      <c r="V472" s="150">
        <f>'1 уровень'!W3019</f>
        <v>0</v>
      </c>
      <c r="W472" s="150">
        <f>'1 уровень'!X3019</f>
        <v>0</v>
      </c>
      <c r="X472" s="150">
        <f>'1 уровень'!Y3019</f>
        <v>0</v>
      </c>
      <c r="Y472" s="150">
        <f>'1 уровень'!Z3019</f>
        <v>0</v>
      </c>
      <c r="Z472" s="150">
        <f>'1 уровень'!AA3019</f>
        <v>0</v>
      </c>
      <c r="AA472" s="150">
        <f>'1 уровень'!AB3019</f>
        <v>0</v>
      </c>
      <c r="AB472" s="996">
        <f>'1 уровень'!AC3019</f>
        <v>0</v>
      </c>
      <c r="AC472" s="150">
        <f>'1 уровень'!AD3019</f>
        <v>0</v>
      </c>
      <c r="AD472" s="150">
        <f>'1 уровень'!AE3019</f>
        <v>0</v>
      </c>
      <c r="AE472" s="150">
        <f>'1 уровень'!AF3019</f>
        <v>0</v>
      </c>
      <c r="AF472" s="150">
        <f>'1 уровень'!AG3019</f>
        <v>0</v>
      </c>
      <c r="AG472" s="563">
        <f>'1 уровень'!AH3019</f>
        <v>0</v>
      </c>
      <c r="AH472" s="150"/>
      <c r="AI472" s="150"/>
      <c r="AJ472" s="1216">
        <f>'1 уровень'!AI3019</f>
        <v>0</v>
      </c>
      <c r="AK472" s="1223">
        <f>'1 уровень'!AJ3019</f>
        <v>0</v>
      </c>
      <c r="AL472" s="337">
        <f t="shared" si="112"/>
        <v>0</v>
      </c>
      <c r="AM472" s="337">
        <f t="shared" si="110"/>
        <v>0</v>
      </c>
      <c r="AN472" s="1112"/>
      <c r="AO472" s="137"/>
      <c r="AP472" s="137"/>
      <c r="AQ472" s="426">
        <f t="shared" si="113"/>
        <v>0</v>
      </c>
      <c r="AR472" s="137"/>
      <c r="AS472" s="137"/>
      <c r="AT472" s="137"/>
      <c r="AU472" s="137"/>
      <c r="AV472" s="137"/>
      <c r="AW472" s="137"/>
      <c r="AX472" s="137"/>
      <c r="AY472" s="137"/>
      <c r="AZ472" s="137"/>
      <c r="BA472" s="137"/>
      <c r="BB472" s="137"/>
      <c r="BC472" s="137"/>
      <c r="BD472" s="137"/>
      <c r="BE472" s="137"/>
      <c r="BF472" s="137"/>
      <c r="BG472" s="137"/>
      <c r="BH472" s="137"/>
      <c r="BI472" s="137"/>
      <c r="BJ472" s="137"/>
      <c r="BK472" s="137"/>
      <c r="BL472" s="137"/>
      <c r="BM472" s="137"/>
      <c r="BN472" s="137"/>
      <c r="BO472" s="137"/>
      <c r="BP472" s="137"/>
      <c r="BQ472" s="137"/>
      <c r="BR472" s="137"/>
      <c r="BS472" s="137"/>
      <c r="BT472" s="137"/>
      <c r="BU472" s="137"/>
      <c r="BV472" s="137"/>
      <c r="BW472" s="137"/>
      <c r="BX472" s="137"/>
      <c r="BY472" s="137"/>
      <c r="BZ472" s="137"/>
      <c r="CA472" s="137"/>
      <c r="CB472" s="137"/>
      <c r="CC472" s="137"/>
      <c r="CD472" s="137"/>
      <c r="CE472" s="137"/>
      <c r="CF472" s="137"/>
      <c r="CG472" s="137"/>
      <c r="CH472" s="137"/>
      <c r="CI472" s="137"/>
      <c r="CJ472" s="137"/>
      <c r="CK472" s="137"/>
      <c r="CL472" s="137"/>
      <c r="CM472" s="137"/>
      <c r="CN472" s="137"/>
      <c r="CO472" s="137"/>
      <c r="CP472" s="137"/>
      <c r="CQ472" s="137"/>
      <c r="CR472" s="137"/>
      <c r="CS472" s="137"/>
      <c r="CT472" s="137"/>
      <c r="CU472" s="137"/>
      <c r="CV472" s="137"/>
      <c r="CW472" s="137"/>
      <c r="CX472" s="137"/>
      <c r="CY472" s="137"/>
      <c r="CZ472" s="137"/>
      <c r="DA472" s="137"/>
      <c r="DB472" s="137"/>
      <c r="DC472" s="137"/>
      <c r="DD472" s="137"/>
      <c r="DE472" s="137"/>
      <c r="DF472" s="137"/>
      <c r="DG472" s="137"/>
      <c r="DH472" s="137"/>
      <c r="DI472" s="137"/>
      <c r="DJ472" s="137"/>
      <c r="DK472" s="137"/>
      <c r="DL472" s="137"/>
      <c r="DM472" s="137"/>
      <c r="DN472" s="137"/>
      <c r="DO472" s="137"/>
      <c r="DP472" s="137"/>
      <c r="DQ472" s="137"/>
      <c r="DR472" s="137"/>
      <c r="DS472" s="137"/>
      <c r="DT472" s="137"/>
      <c r="DU472" s="137"/>
      <c r="DV472" s="137"/>
      <c r="DW472" s="137"/>
      <c r="DX472" s="137"/>
      <c r="DY472" s="137"/>
      <c r="DZ472" s="137"/>
      <c r="EA472" s="137"/>
      <c r="EB472" s="137"/>
      <c r="EC472" s="137"/>
      <c r="ED472" s="137"/>
      <c r="EE472" s="137"/>
      <c r="EF472" s="137"/>
      <c r="EG472" s="137"/>
      <c r="EH472" s="137"/>
      <c r="EI472" s="137"/>
      <c r="EJ472" s="137"/>
      <c r="EK472" s="137"/>
      <c r="EL472" s="137"/>
      <c r="EM472" s="137"/>
      <c r="EN472" s="137"/>
      <c r="EO472" s="137"/>
      <c r="EP472" s="137"/>
      <c r="EQ472" s="137"/>
      <c r="ER472" s="137"/>
      <c r="ES472" s="137"/>
      <c r="ET472" s="137"/>
      <c r="EU472" s="137"/>
      <c r="EV472" s="137"/>
      <c r="EW472" s="137"/>
      <c r="EX472" s="137"/>
      <c r="EY472" s="137"/>
      <c r="EZ472" s="137"/>
      <c r="FA472" s="137"/>
      <c r="FB472" s="137"/>
      <c r="FC472" s="137"/>
      <c r="FD472" s="137"/>
      <c r="FE472" s="137"/>
      <c r="FF472" s="137"/>
      <c r="FG472" s="137"/>
      <c r="FH472" s="137"/>
      <c r="FI472" s="137"/>
      <c r="FJ472" s="137"/>
      <c r="FK472" s="137"/>
      <c r="FL472" s="137"/>
      <c r="FM472" s="137"/>
      <c r="FN472" s="137"/>
      <c r="FO472" s="137"/>
      <c r="FP472" s="137"/>
      <c r="FQ472" s="137"/>
      <c r="FR472" s="137"/>
      <c r="FS472" s="137"/>
      <c r="FT472" s="137"/>
      <c r="FU472" s="137"/>
      <c r="FV472" s="137"/>
      <c r="FW472" s="137"/>
      <c r="FX472" s="137"/>
      <c r="FY472" s="137"/>
      <c r="FZ472" s="137"/>
      <c r="GA472" s="137"/>
      <c r="GB472" s="137"/>
      <c r="GC472" s="137"/>
      <c r="GD472" s="137"/>
      <c r="GE472" s="137"/>
      <c r="GF472" s="137"/>
      <c r="GG472" s="137"/>
      <c r="GH472" s="137"/>
      <c r="GI472" s="137"/>
      <c r="GJ472" s="137"/>
      <c r="GK472" s="137"/>
      <c r="GL472" s="137"/>
      <c r="GM472" s="137"/>
      <c r="GN472" s="137"/>
      <c r="GO472" s="137"/>
      <c r="GP472" s="137"/>
      <c r="GQ472" s="137"/>
      <c r="GR472" s="137"/>
      <c r="GS472" s="137"/>
      <c r="GT472" s="137"/>
      <c r="GU472" s="137"/>
      <c r="GV472" s="137"/>
      <c r="GW472" s="137"/>
    </row>
    <row r="473" spans="1:205" ht="45" x14ac:dyDescent="0.25">
      <c r="B473" s="19">
        <f t="shared" si="105"/>
        <v>1</v>
      </c>
      <c r="C473" s="299" t="s">
        <v>521</v>
      </c>
      <c r="D473" s="29">
        <f>'1 уровень'!E3020</f>
        <v>8700</v>
      </c>
      <c r="E473" s="29">
        <f>'1 уровень'!F3020</f>
        <v>7250</v>
      </c>
      <c r="F473" s="29">
        <f>'1 уровень'!G3020</f>
        <v>4998</v>
      </c>
      <c r="G473" s="142">
        <f>'1 уровень'!H3020</f>
        <v>68.937931034482759</v>
      </c>
      <c r="H473" s="156">
        <f>'1 уровень'!I3020</f>
        <v>0</v>
      </c>
      <c r="I473" s="156">
        <f>'1 уровень'!J3020</f>
        <v>0</v>
      </c>
      <c r="J473" s="151">
        <f>'1 уровень'!K3020</f>
        <v>0</v>
      </c>
      <c r="K473" s="151">
        <f>'1 уровень'!L3020</f>
        <v>0</v>
      </c>
      <c r="L473" s="151">
        <f>'1 уровень'!M3020</f>
        <v>0</v>
      </c>
      <c r="M473" s="151">
        <f>'1 уровень'!N3020</f>
        <v>0</v>
      </c>
      <c r="N473" s="151">
        <f>'1 уровень'!O3020</f>
        <v>0</v>
      </c>
      <c r="O473" s="151">
        <f>'1 уровень'!P3020</f>
        <v>0</v>
      </c>
      <c r="P473" s="150">
        <f>'1 уровень'!Q3020</f>
        <v>0</v>
      </c>
      <c r="Q473" s="150">
        <f>'1 уровень'!R3020</f>
        <v>0</v>
      </c>
      <c r="R473" s="150">
        <f>'1 уровень'!S3020</f>
        <v>0</v>
      </c>
      <c r="S473" s="150">
        <f>'1 уровень'!T3020</f>
        <v>0</v>
      </c>
      <c r="T473" s="150">
        <f>'1 уровень'!U3020</f>
        <v>0</v>
      </c>
      <c r="U473" s="150">
        <f>'1 уровень'!V3020</f>
        <v>0</v>
      </c>
      <c r="V473" s="150">
        <f>'1 уровень'!W3020</f>
        <v>0</v>
      </c>
      <c r="W473" s="150">
        <f>'1 уровень'!X3020</f>
        <v>0</v>
      </c>
      <c r="X473" s="150">
        <f>'1 уровень'!Y3020</f>
        <v>0</v>
      </c>
      <c r="Y473" s="150">
        <f>'1 уровень'!Z3020</f>
        <v>0</v>
      </c>
      <c r="Z473" s="150">
        <f>'1 уровень'!AA3020</f>
        <v>0</v>
      </c>
      <c r="AA473" s="150">
        <f>'1 уровень'!AB3020</f>
        <v>0</v>
      </c>
      <c r="AB473" s="996">
        <f>'1 уровень'!AC3020</f>
        <v>0</v>
      </c>
      <c r="AC473" s="150">
        <f>'1 уровень'!AD3020</f>
        <v>0</v>
      </c>
      <c r="AD473" s="150">
        <f>'1 уровень'!AE3020</f>
        <v>0</v>
      </c>
      <c r="AE473" s="150">
        <f>'1 уровень'!AF3020</f>
        <v>0</v>
      </c>
      <c r="AF473" s="150">
        <f>'1 уровень'!AG3020</f>
        <v>0</v>
      </c>
      <c r="AG473" s="563">
        <f>'1 уровень'!AH3020</f>
        <v>0</v>
      </c>
      <c r="AH473" s="150"/>
      <c r="AI473" s="150"/>
      <c r="AJ473" s="1216">
        <f>'1 уровень'!AI3020</f>
        <v>0</v>
      </c>
      <c r="AK473" s="1223">
        <f>'1 уровень'!AJ3020</f>
        <v>0</v>
      </c>
      <c r="AL473" s="337">
        <f t="shared" si="112"/>
        <v>0</v>
      </c>
      <c r="AM473" s="337">
        <f t="shared" si="110"/>
        <v>0</v>
      </c>
      <c r="AN473" s="1112">
        <f>IF(P473&gt;0,P473*1000/D473,0)</f>
        <v>0</v>
      </c>
      <c r="AO473" s="137">
        <f t="shared" ref="AO473:AO537" si="119">AA473/F473*1000</f>
        <v>0</v>
      </c>
      <c r="AP473" s="137"/>
      <c r="AQ473" s="426">
        <f t="shared" si="113"/>
        <v>0</v>
      </c>
      <c r="AR473" s="137"/>
      <c r="AS473" s="137"/>
      <c r="AT473" s="137"/>
      <c r="AU473" s="137"/>
      <c r="AV473" s="137"/>
      <c r="AW473" s="137"/>
      <c r="AX473" s="137"/>
      <c r="AY473" s="137"/>
      <c r="AZ473" s="137"/>
      <c r="BA473" s="137"/>
      <c r="BB473" s="137"/>
      <c r="BC473" s="137"/>
      <c r="BD473" s="137"/>
      <c r="BE473" s="137"/>
      <c r="BF473" s="137"/>
      <c r="BG473" s="137"/>
      <c r="BH473" s="137"/>
      <c r="BI473" s="137"/>
      <c r="BJ473" s="137"/>
      <c r="BK473" s="137"/>
      <c r="BL473" s="137"/>
      <c r="BM473" s="137"/>
      <c r="BN473" s="137"/>
      <c r="BO473" s="137"/>
      <c r="BP473" s="137"/>
      <c r="BQ473" s="137"/>
      <c r="BR473" s="137"/>
      <c r="BS473" s="137"/>
      <c r="BT473" s="137"/>
      <c r="BU473" s="137"/>
      <c r="BV473" s="137"/>
      <c r="BW473" s="137"/>
      <c r="BX473" s="137"/>
      <c r="BY473" s="137"/>
      <c r="BZ473" s="137"/>
      <c r="CA473" s="137"/>
      <c r="CB473" s="137"/>
      <c r="CC473" s="137"/>
      <c r="CD473" s="137"/>
      <c r="CE473" s="137"/>
      <c r="CF473" s="137"/>
      <c r="CG473" s="137"/>
      <c r="CH473" s="137"/>
      <c r="CI473" s="137"/>
      <c r="CJ473" s="137"/>
      <c r="CK473" s="137"/>
      <c r="CL473" s="137"/>
      <c r="CM473" s="137"/>
      <c r="CN473" s="137"/>
      <c r="CO473" s="137"/>
      <c r="CP473" s="137"/>
      <c r="CQ473" s="137"/>
      <c r="CR473" s="137"/>
      <c r="CS473" s="137"/>
      <c r="CT473" s="137"/>
      <c r="CU473" s="137"/>
      <c r="CV473" s="137"/>
      <c r="CW473" s="137"/>
      <c r="CX473" s="137"/>
      <c r="CY473" s="137"/>
      <c r="CZ473" s="137"/>
      <c r="DA473" s="137"/>
      <c r="DB473" s="137"/>
      <c r="DC473" s="137"/>
      <c r="DD473" s="137"/>
      <c r="DE473" s="137"/>
      <c r="DF473" s="137"/>
      <c r="DG473" s="137"/>
      <c r="DH473" s="137"/>
      <c r="DI473" s="137"/>
      <c r="DJ473" s="137"/>
      <c r="DK473" s="137"/>
      <c r="DL473" s="137"/>
      <c r="DM473" s="137"/>
      <c r="DN473" s="137"/>
      <c r="DO473" s="137"/>
      <c r="DP473" s="137"/>
      <c r="DQ473" s="137"/>
      <c r="DR473" s="137"/>
      <c r="DS473" s="137"/>
      <c r="DT473" s="137"/>
      <c r="DU473" s="137"/>
      <c r="DV473" s="137"/>
      <c r="DW473" s="137"/>
      <c r="DX473" s="137"/>
      <c r="DY473" s="137"/>
      <c r="DZ473" s="137"/>
      <c r="EA473" s="137"/>
      <c r="EB473" s="137"/>
      <c r="EC473" s="137"/>
      <c r="ED473" s="137"/>
      <c r="EE473" s="137"/>
      <c r="EF473" s="137"/>
      <c r="EG473" s="137"/>
      <c r="EH473" s="137"/>
      <c r="EI473" s="137"/>
      <c r="EJ473" s="137"/>
      <c r="EK473" s="137"/>
      <c r="EL473" s="137"/>
      <c r="EM473" s="137"/>
      <c r="EN473" s="137"/>
      <c r="EO473" s="137"/>
      <c r="EP473" s="137"/>
      <c r="EQ473" s="137"/>
      <c r="ER473" s="137"/>
      <c r="ES473" s="137"/>
      <c r="ET473" s="137"/>
      <c r="EU473" s="137"/>
      <c r="EV473" s="137"/>
      <c r="EW473" s="137"/>
      <c r="EX473" s="137"/>
      <c r="EY473" s="137"/>
      <c r="EZ473" s="137"/>
      <c r="FA473" s="137"/>
      <c r="FB473" s="137"/>
      <c r="FC473" s="137"/>
      <c r="FD473" s="137"/>
      <c r="FE473" s="137"/>
      <c r="FF473" s="137"/>
      <c r="FG473" s="137"/>
      <c r="FH473" s="137"/>
      <c r="FI473" s="137"/>
      <c r="FJ473" s="137"/>
      <c r="FK473" s="137"/>
      <c r="FL473" s="137"/>
      <c r="FM473" s="137"/>
      <c r="FN473" s="137"/>
      <c r="FO473" s="137"/>
      <c r="FP473" s="137"/>
      <c r="FQ473" s="137"/>
      <c r="FR473" s="137"/>
      <c r="FS473" s="137"/>
      <c r="FT473" s="137"/>
      <c r="FU473" s="137"/>
      <c r="FV473" s="137"/>
      <c r="FW473" s="137"/>
      <c r="FX473" s="137"/>
      <c r="FY473" s="137"/>
      <c r="FZ473" s="137"/>
      <c r="GA473" s="137"/>
      <c r="GB473" s="137"/>
      <c r="GC473" s="137"/>
      <c r="GD473" s="137"/>
      <c r="GE473" s="137"/>
      <c r="GF473" s="137"/>
      <c r="GG473" s="137"/>
      <c r="GH473" s="137"/>
      <c r="GI473" s="137"/>
      <c r="GJ473" s="137"/>
      <c r="GK473" s="137"/>
      <c r="GL473" s="137"/>
      <c r="GM473" s="137"/>
      <c r="GN473" s="137"/>
      <c r="GO473" s="137"/>
      <c r="GP473" s="137"/>
      <c r="GQ473" s="137"/>
      <c r="GR473" s="137"/>
      <c r="GS473" s="137"/>
      <c r="GT473" s="137"/>
      <c r="GU473" s="137"/>
      <c r="GV473" s="137"/>
      <c r="GW473" s="137"/>
    </row>
    <row r="474" spans="1:205" ht="90" x14ac:dyDescent="0.25">
      <c r="B474" s="19">
        <f t="shared" si="105"/>
        <v>1</v>
      </c>
      <c r="C474" s="299" t="s">
        <v>522</v>
      </c>
      <c r="D474" s="29">
        <f>'1 уровень'!E3021</f>
        <v>4000</v>
      </c>
      <c r="E474" s="29">
        <f>'1 уровень'!F3021</f>
        <v>3333.333333333333</v>
      </c>
      <c r="F474" s="29">
        <f>'1 уровень'!G3021</f>
        <v>62</v>
      </c>
      <c r="G474" s="142">
        <f>'1 уровень'!H3021</f>
        <v>1.86</v>
      </c>
      <c r="H474" s="156">
        <f>'1 уровень'!I3021</f>
        <v>0</v>
      </c>
      <c r="I474" s="156">
        <f>'1 уровень'!J3021</f>
        <v>0</v>
      </c>
      <c r="J474" s="151">
        <f>'1 уровень'!K3021</f>
        <v>0</v>
      </c>
      <c r="K474" s="151">
        <f>'1 уровень'!L3021</f>
        <v>0</v>
      </c>
      <c r="L474" s="151">
        <f>'1 уровень'!M3021</f>
        <v>0</v>
      </c>
      <c r="M474" s="151">
        <f>'1 уровень'!N3021</f>
        <v>0</v>
      </c>
      <c r="N474" s="151">
        <f>'1 уровень'!O3021</f>
        <v>0</v>
      </c>
      <c r="O474" s="151">
        <f>'1 уровень'!P3021</f>
        <v>0</v>
      </c>
      <c r="P474" s="150">
        <f>'1 уровень'!Q3021</f>
        <v>0</v>
      </c>
      <c r="Q474" s="150">
        <f>'1 уровень'!R3021</f>
        <v>0</v>
      </c>
      <c r="R474" s="150">
        <f>'1 уровень'!S3021</f>
        <v>0</v>
      </c>
      <c r="S474" s="150">
        <f>'1 уровень'!T3021</f>
        <v>0</v>
      </c>
      <c r="T474" s="150">
        <f>'1 уровень'!U3021</f>
        <v>0</v>
      </c>
      <c r="U474" s="150">
        <f>'1 уровень'!V3021</f>
        <v>0</v>
      </c>
      <c r="V474" s="150">
        <f>'1 уровень'!W3021</f>
        <v>0</v>
      </c>
      <c r="W474" s="150">
        <f>'1 уровень'!X3021</f>
        <v>0</v>
      </c>
      <c r="X474" s="150">
        <f>'1 уровень'!Y3021</f>
        <v>0</v>
      </c>
      <c r="Y474" s="150">
        <f>'1 уровень'!Z3021</f>
        <v>0</v>
      </c>
      <c r="Z474" s="150">
        <f>'1 уровень'!AA3021</f>
        <v>0</v>
      </c>
      <c r="AA474" s="150">
        <f>'1 уровень'!AB3021</f>
        <v>0</v>
      </c>
      <c r="AB474" s="996">
        <f>'1 уровень'!AC3021</f>
        <v>0</v>
      </c>
      <c r="AC474" s="150">
        <f>'1 уровень'!AD3021</f>
        <v>0</v>
      </c>
      <c r="AD474" s="150">
        <f>'1 уровень'!AE3021</f>
        <v>0</v>
      </c>
      <c r="AE474" s="150">
        <f>'1 уровень'!AF3021</f>
        <v>0</v>
      </c>
      <c r="AF474" s="150">
        <f>'1 уровень'!AG3021</f>
        <v>0</v>
      </c>
      <c r="AG474" s="563">
        <f>'1 уровень'!AH3021</f>
        <v>0</v>
      </c>
      <c r="AH474" s="150"/>
      <c r="AI474" s="150"/>
      <c r="AJ474" s="1216">
        <f>'1 уровень'!AI3021</f>
        <v>0</v>
      </c>
      <c r="AK474" s="1223">
        <f>'1 уровень'!AJ3021</f>
        <v>0</v>
      </c>
      <c r="AL474" s="337">
        <f t="shared" si="112"/>
        <v>0</v>
      </c>
      <c r="AM474" s="337">
        <f t="shared" si="110"/>
        <v>0</v>
      </c>
      <c r="AN474" s="1112">
        <f>IF(P474&gt;0,P474*1000/D474,0)</f>
        <v>0</v>
      </c>
      <c r="AO474" s="137">
        <f t="shared" si="119"/>
        <v>0</v>
      </c>
      <c r="AP474" s="137"/>
      <c r="AQ474" s="426">
        <f t="shared" si="113"/>
        <v>0</v>
      </c>
      <c r="AR474" s="137"/>
      <c r="AS474" s="137"/>
      <c r="AT474" s="137"/>
      <c r="AU474" s="137"/>
      <c r="AV474" s="137"/>
      <c r="AW474" s="137"/>
      <c r="AX474" s="137"/>
      <c r="AY474" s="137"/>
      <c r="AZ474" s="137"/>
      <c r="BA474" s="137"/>
      <c r="BB474" s="137"/>
      <c r="BC474" s="137"/>
      <c r="BD474" s="137"/>
      <c r="BE474" s="137"/>
      <c r="BF474" s="137"/>
      <c r="BG474" s="137"/>
      <c r="BH474" s="137"/>
      <c r="BI474" s="137"/>
      <c r="BJ474" s="137"/>
      <c r="BK474" s="137"/>
      <c r="BL474" s="137"/>
      <c r="BM474" s="137"/>
      <c r="BN474" s="137"/>
      <c r="BO474" s="137"/>
      <c r="BP474" s="137"/>
      <c r="BQ474" s="137"/>
      <c r="BR474" s="137"/>
      <c r="BS474" s="137"/>
      <c r="BT474" s="137"/>
      <c r="BU474" s="137"/>
      <c r="BV474" s="137"/>
      <c r="BW474" s="137"/>
      <c r="BX474" s="137"/>
      <c r="BY474" s="137"/>
      <c r="BZ474" s="137"/>
      <c r="CA474" s="137"/>
      <c r="CB474" s="137"/>
      <c r="CC474" s="137"/>
      <c r="CD474" s="137"/>
      <c r="CE474" s="137"/>
      <c r="CF474" s="137"/>
      <c r="CG474" s="137"/>
      <c r="CH474" s="137"/>
      <c r="CI474" s="137"/>
      <c r="CJ474" s="137"/>
      <c r="CK474" s="137"/>
      <c r="CL474" s="137"/>
      <c r="CM474" s="137"/>
      <c r="CN474" s="137"/>
      <c r="CO474" s="137"/>
      <c r="CP474" s="137"/>
      <c r="CQ474" s="137"/>
      <c r="CR474" s="137"/>
      <c r="CS474" s="137"/>
      <c r="CT474" s="137"/>
      <c r="CU474" s="137"/>
      <c r="CV474" s="137"/>
      <c r="CW474" s="137"/>
      <c r="CX474" s="137"/>
      <c r="CY474" s="137"/>
      <c r="CZ474" s="137"/>
      <c r="DA474" s="137"/>
      <c r="DB474" s="137"/>
      <c r="DC474" s="137"/>
      <c r="DD474" s="137"/>
      <c r="DE474" s="137"/>
      <c r="DF474" s="137"/>
      <c r="DG474" s="137"/>
      <c r="DH474" s="137"/>
      <c r="DI474" s="137"/>
      <c r="DJ474" s="137"/>
      <c r="DK474" s="137"/>
      <c r="DL474" s="137"/>
      <c r="DM474" s="137"/>
      <c r="DN474" s="137"/>
      <c r="DO474" s="137"/>
      <c r="DP474" s="137"/>
      <c r="DQ474" s="137"/>
      <c r="DR474" s="137"/>
      <c r="DS474" s="137"/>
      <c r="DT474" s="137"/>
      <c r="DU474" s="137"/>
      <c r="DV474" s="137"/>
      <c r="DW474" s="137"/>
      <c r="DX474" s="137"/>
      <c r="DY474" s="137"/>
      <c r="DZ474" s="137"/>
      <c r="EA474" s="137"/>
      <c r="EB474" s="137"/>
      <c r="EC474" s="137"/>
      <c r="ED474" s="137"/>
      <c r="EE474" s="137"/>
      <c r="EF474" s="137"/>
      <c r="EG474" s="137"/>
      <c r="EH474" s="137"/>
      <c r="EI474" s="137"/>
      <c r="EJ474" s="137"/>
      <c r="EK474" s="137"/>
      <c r="EL474" s="137"/>
      <c r="EM474" s="137"/>
      <c r="EN474" s="137"/>
      <c r="EO474" s="137"/>
      <c r="EP474" s="137"/>
      <c r="EQ474" s="137"/>
      <c r="ER474" s="137"/>
      <c r="ES474" s="137"/>
      <c r="ET474" s="137"/>
      <c r="EU474" s="137"/>
      <c r="EV474" s="137"/>
      <c r="EW474" s="137"/>
      <c r="EX474" s="137"/>
      <c r="EY474" s="137"/>
      <c r="EZ474" s="137"/>
      <c r="FA474" s="137"/>
      <c r="FB474" s="137"/>
      <c r="FC474" s="137"/>
      <c r="FD474" s="137"/>
      <c r="FE474" s="137"/>
      <c r="FF474" s="137"/>
      <c r="FG474" s="137"/>
      <c r="FH474" s="137"/>
      <c r="FI474" s="137"/>
      <c r="FJ474" s="137"/>
      <c r="FK474" s="137"/>
      <c r="FL474" s="137"/>
      <c r="FM474" s="137"/>
      <c r="FN474" s="137"/>
      <c r="FO474" s="137"/>
      <c r="FP474" s="137"/>
      <c r="FQ474" s="137"/>
      <c r="FR474" s="137"/>
      <c r="FS474" s="137"/>
      <c r="FT474" s="137"/>
      <c r="FU474" s="137"/>
      <c r="FV474" s="137"/>
      <c r="FW474" s="137"/>
      <c r="FX474" s="137"/>
      <c r="FY474" s="137"/>
      <c r="FZ474" s="137"/>
      <c r="GA474" s="137"/>
      <c r="GB474" s="137"/>
      <c r="GC474" s="137"/>
      <c r="GD474" s="137"/>
      <c r="GE474" s="137"/>
      <c r="GF474" s="137"/>
      <c r="GG474" s="137"/>
      <c r="GH474" s="137"/>
      <c r="GI474" s="137"/>
      <c r="GJ474" s="137"/>
      <c r="GK474" s="137"/>
      <c r="GL474" s="137"/>
      <c r="GM474" s="137"/>
      <c r="GN474" s="137"/>
      <c r="GO474" s="137"/>
      <c r="GP474" s="137"/>
      <c r="GQ474" s="137"/>
      <c r="GR474" s="137"/>
      <c r="GS474" s="137"/>
      <c r="GT474" s="137"/>
      <c r="GU474" s="137"/>
      <c r="GV474" s="137"/>
      <c r="GW474" s="137"/>
    </row>
    <row r="475" spans="1:205" x14ac:dyDescent="0.25">
      <c r="B475" s="19">
        <f t="shared" si="105"/>
        <v>1</v>
      </c>
      <c r="C475" s="299" t="s">
        <v>133</v>
      </c>
      <c r="D475" s="29">
        <f>'1 уровень'!E3022</f>
        <v>24805</v>
      </c>
      <c r="E475" s="29">
        <f>'1 уровень'!F3022</f>
        <v>20589.388888888887</v>
      </c>
      <c r="F475" s="29">
        <f>'1 уровень'!G3022</f>
        <v>13904</v>
      </c>
      <c r="G475" s="142">
        <f>'1 уровень'!H3022</f>
        <v>67.529930465800888</v>
      </c>
      <c r="H475" s="156">
        <f>'1 уровень'!I3022</f>
        <v>0</v>
      </c>
      <c r="I475" s="156">
        <f>'1 уровень'!J3022</f>
        <v>0</v>
      </c>
      <c r="J475" s="151">
        <f>'1 уровень'!K3022</f>
        <v>0</v>
      </c>
      <c r="K475" s="151">
        <f>'1 уровень'!L3022</f>
        <v>0</v>
      </c>
      <c r="L475" s="151">
        <f>'1 уровень'!M3022</f>
        <v>0</v>
      </c>
      <c r="M475" s="151">
        <f>'1 уровень'!N3022</f>
        <v>0</v>
      </c>
      <c r="N475" s="151">
        <f>'1 уровень'!O3022</f>
        <v>0</v>
      </c>
      <c r="O475" s="151">
        <f>'1 уровень'!P3022</f>
        <v>0</v>
      </c>
      <c r="P475" s="150">
        <f>'1 уровень'!Q3022</f>
        <v>0</v>
      </c>
      <c r="Q475" s="150">
        <f>'1 уровень'!R3022</f>
        <v>0</v>
      </c>
      <c r="R475" s="150">
        <f>'1 уровень'!S3022</f>
        <v>0</v>
      </c>
      <c r="S475" s="150">
        <f>'1 уровень'!T3022</f>
        <v>0</v>
      </c>
      <c r="T475" s="150">
        <f>'1 уровень'!U3022</f>
        <v>0</v>
      </c>
      <c r="U475" s="150">
        <f>'1 уровень'!V3022</f>
        <v>0</v>
      </c>
      <c r="V475" s="150">
        <f>'1 уровень'!W3022</f>
        <v>0</v>
      </c>
      <c r="W475" s="150">
        <f>'1 уровень'!X3022</f>
        <v>0</v>
      </c>
      <c r="X475" s="150">
        <f>'1 уровень'!Y3022</f>
        <v>0</v>
      </c>
      <c r="Y475" s="150">
        <f>'1 уровень'!Z3022</f>
        <v>0</v>
      </c>
      <c r="Z475" s="150">
        <f>'1 уровень'!AA3022</f>
        <v>0</v>
      </c>
      <c r="AA475" s="150">
        <f>'1 уровень'!AB3022</f>
        <v>0</v>
      </c>
      <c r="AB475" s="996">
        <f>'1 уровень'!AC3022</f>
        <v>0</v>
      </c>
      <c r="AC475" s="150">
        <f>'1 уровень'!AD3022</f>
        <v>0</v>
      </c>
      <c r="AD475" s="150">
        <f>'1 уровень'!AE3022</f>
        <v>0</v>
      </c>
      <c r="AE475" s="150">
        <f>'1 уровень'!AF3022</f>
        <v>0</v>
      </c>
      <c r="AF475" s="150">
        <f>'1 уровень'!AG3022</f>
        <v>0</v>
      </c>
      <c r="AG475" s="563">
        <f>'1 уровень'!AH3022</f>
        <v>0</v>
      </c>
      <c r="AH475" s="150"/>
      <c r="AI475" s="150"/>
      <c r="AJ475" s="1216">
        <f>'1 уровень'!AI3022</f>
        <v>0</v>
      </c>
      <c r="AK475" s="1223">
        <f>'1 уровень'!AJ3022</f>
        <v>0</v>
      </c>
      <c r="AL475" s="337">
        <f t="shared" si="112"/>
        <v>0</v>
      </c>
      <c r="AM475" s="337">
        <f t="shared" si="110"/>
        <v>0</v>
      </c>
      <c r="AN475" s="1112">
        <f>IF(P475&gt;0,P475*1000/D475,0)</f>
        <v>0</v>
      </c>
      <c r="AO475" s="137">
        <f t="shared" si="119"/>
        <v>0</v>
      </c>
      <c r="AP475" s="137"/>
      <c r="AQ475" s="426">
        <f t="shared" si="113"/>
        <v>0</v>
      </c>
      <c r="AR475" s="137"/>
      <c r="AS475" s="137"/>
      <c r="AT475" s="137"/>
      <c r="AU475" s="137"/>
      <c r="AV475" s="137"/>
      <c r="AW475" s="137"/>
      <c r="AX475" s="137"/>
      <c r="AY475" s="137"/>
      <c r="AZ475" s="137"/>
      <c r="BA475" s="137"/>
      <c r="BB475" s="137"/>
      <c r="BC475" s="137"/>
      <c r="BD475" s="137"/>
      <c r="BE475" s="137"/>
      <c r="BF475" s="137"/>
      <c r="BG475" s="137"/>
      <c r="BH475" s="137"/>
      <c r="BI475" s="137"/>
      <c r="BJ475" s="137"/>
      <c r="BK475" s="137"/>
      <c r="BL475" s="137"/>
      <c r="BM475" s="137"/>
      <c r="BN475" s="137"/>
      <c r="BO475" s="137"/>
      <c r="BP475" s="137"/>
      <c r="BQ475" s="137"/>
      <c r="BR475" s="137"/>
      <c r="BS475" s="137"/>
      <c r="BT475" s="137"/>
      <c r="BU475" s="137"/>
      <c r="BV475" s="137"/>
      <c r="BW475" s="137"/>
      <c r="BX475" s="137"/>
      <c r="BY475" s="137"/>
      <c r="BZ475" s="137"/>
      <c r="CA475" s="137"/>
      <c r="CB475" s="137"/>
      <c r="CC475" s="137"/>
      <c r="CD475" s="137"/>
      <c r="CE475" s="137"/>
      <c r="CF475" s="137"/>
      <c r="CG475" s="137"/>
      <c r="CH475" s="137"/>
      <c r="CI475" s="137"/>
      <c r="CJ475" s="137"/>
      <c r="CK475" s="137"/>
      <c r="CL475" s="137"/>
      <c r="CM475" s="137"/>
      <c r="CN475" s="137"/>
      <c r="CO475" s="137"/>
      <c r="CP475" s="137"/>
      <c r="CQ475" s="137"/>
      <c r="CR475" s="137"/>
      <c r="CS475" s="137"/>
      <c r="CT475" s="137"/>
      <c r="CU475" s="137"/>
      <c r="CV475" s="137"/>
      <c r="CW475" s="137"/>
      <c r="CX475" s="137"/>
      <c r="CY475" s="137"/>
      <c r="CZ475" s="137"/>
      <c r="DA475" s="137"/>
      <c r="DB475" s="137"/>
      <c r="DC475" s="137"/>
      <c r="DD475" s="137"/>
      <c r="DE475" s="137"/>
      <c r="DF475" s="137"/>
      <c r="DG475" s="137"/>
      <c r="DH475" s="137"/>
      <c r="DI475" s="137"/>
      <c r="DJ475" s="137"/>
      <c r="DK475" s="137"/>
      <c r="DL475" s="137"/>
      <c r="DM475" s="137"/>
      <c r="DN475" s="137"/>
      <c r="DO475" s="137"/>
      <c r="DP475" s="137"/>
      <c r="DQ475" s="137"/>
      <c r="DR475" s="137"/>
      <c r="DS475" s="137"/>
      <c r="DT475" s="137"/>
      <c r="DU475" s="137"/>
      <c r="DV475" s="137"/>
      <c r="DW475" s="137"/>
      <c r="DX475" s="137"/>
      <c r="DY475" s="137"/>
      <c r="DZ475" s="137"/>
      <c r="EA475" s="137"/>
      <c r="EB475" s="137"/>
      <c r="EC475" s="137"/>
      <c r="ED475" s="137"/>
      <c r="EE475" s="137"/>
      <c r="EF475" s="137"/>
      <c r="EG475" s="137"/>
      <c r="EH475" s="137"/>
      <c r="EI475" s="137"/>
      <c r="EJ475" s="137"/>
      <c r="EK475" s="137"/>
      <c r="EL475" s="137"/>
      <c r="EM475" s="137"/>
      <c r="EN475" s="137"/>
      <c r="EO475" s="137"/>
      <c r="EP475" s="137"/>
      <c r="EQ475" s="137"/>
      <c r="ER475" s="137"/>
      <c r="ES475" s="137"/>
      <c r="ET475" s="137"/>
      <c r="EU475" s="137"/>
      <c r="EV475" s="137"/>
      <c r="EW475" s="137"/>
      <c r="EX475" s="137"/>
      <c r="EY475" s="137"/>
      <c r="EZ475" s="137"/>
      <c r="FA475" s="137"/>
      <c r="FB475" s="137"/>
      <c r="FC475" s="137"/>
      <c r="FD475" s="137"/>
      <c r="FE475" s="137"/>
      <c r="FF475" s="137"/>
      <c r="FG475" s="137"/>
      <c r="FH475" s="137"/>
      <c r="FI475" s="137"/>
      <c r="FJ475" s="137"/>
      <c r="FK475" s="137"/>
      <c r="FL475" s="137"/>
      <c r="FM475" s="137"/>
      <c r="FN475" s="137"/>
      <c r="FO475" s="137"/>
      <c r="FP475" s="137"/>
      <c r="FQ475" s="137"/>
      <c r="FR475" s="137"/>
      <c r="FS475" s="137"/>
      <c r="FT475" s="137"/>
      <c r="FU475" s="137"/>
      <c r="FV475" s="137"/>
      <c r="FW475" s="137"/>
      <c r="FX475" s="137"/>
      <c r="FY475" s="137"/>
      <c r="FZ475" s="137"/>
      <c r="GA475" s="137"/>
      <c r="GB475" s="137"/>
      <c r="GC475" s="137"/>
      <c r="GD475" s="137"/>
      <c r="GE475" s="137"/>
      <c r="GF475" s="137"/>
      <c r="GG475" s="137"/>
      <c r="GH475" s="137"/>
      <c r="GI475" s="137"/>
      <c r="GJ475" s="137"/>
      <c r="GK475" s="137"/>
      <c r="GL475" s="137"/>
      <c r="GM475" s="137"/>
      <c r="GN475" s="137"/>
      <c r="GO475" s="137"/>
      <c r="GP475" s="137"/>
      <c r="GQ475" s="137"/>
      <c r="GR475" s="137"/>
      <c r="GS475" s="137"/>
      <c r="GT475" s="137"/>
      <c r="GU475" s="137"/>
      <c r="GV475" s="137"/>
      <c r="GW475" s="137"/>
    </row>
    <row r="476" spans="1:205" x14ac:dyDescent="0.25">
      <c r="B476" s="19">
        <f t="shared" si="105"/>
        <v>1</v>
      </c>
      <c r="C476" s="299" t="s">
        <v>232</v>
      </c>
      <c r="D476" s="29">
        <f>'1 уровень'!E3023</f>
        <v>22066</v>
      </c>
      <c r="E476" s="29">
        <f>'1 уровень'!F3023</f>
        <v>18388.333333333332</v>
      </c>
      <c r="F476" s="29">
        <f>'1 уровень'!G3023</f>
        <v>13655</v>
      </c>
      <c r="G476" s="142">
        <f>'1 уровень'!H3023</f>
        <v>74.259041058642268</v>
      </c>
      <c r="H476" s="156">
        <f>'1 уровень'!I3023</f>
        <v>0</v>
      </c>
      <c r="I476" s="156">
        <f>'1 уровень'!J3023</f>
        <v>0</v>
      </c>
      <c r="J476" s="151">
        <f>'1 уровень'!K3023</f>
        <v>0</v>
      </c>
      <c r="K476" s="151">
        <f>'1 уровень'!L3023</f>
        <v>0</v>
      </c>
      <c r="L476" s="151">
        <f>'1 уровень'!M3023</f>
        <v>0</v>
      </c>
      <c r="M476" s="151">
        <f>'1 уровень'!N3023</f>
        <v>0</v>
      </c>
      <c r="N476" s="151">
        <f>'1 уровень'!O3023</f>
        <v>0</v>
      </c>
      <c r="O476" s="151">
        <f>'1 уровень'!P3023</f>
        <v>0</v>
      </c>
      <c r="P476" s="150">
        <f>'1 уровень'!Q3023</f>
        <v>0</v>
      </c>
      <c r="Q476" s="150">
        <f>'1 уровень'!R3023</f>
        <v>0</v>
      </c>
      <c r="R476" s="150">
        <f>'1 уровень'!S3023</f>
        <v>0</v>
      </c>
      <c r="S476" s="150">
        <f>'1 уровень'!T3023</f>
        <v>0</v>
      </c>
      <c r="T476" s="150">
        <f>'1 уровень'!U3023</f>
        <v>0</v>
      </c>
      <c r="U476" s="150">
        <f>'1 уровень'!V3023</f>
        <v>0</v>
      </c>
      <c r="V476" s="150">
        <f>'1 уровень'!W3023</f>
        <v>0</v>
      </c>
      <c r="W476" s="150">
        <f>'1 уровень'!X3023</f>
        <v>0</v>
      </c>
      <c r="X476" s="150">
        <f>'1 уровень'!Y3023</f>
        <v>0</v>
      </c>
      <c r="Y476" s="150">
        <f>'1 уровень'!Z3023</f>
        <v>0</v>
      </c>
      <c r="Z476" s="150">
        <f>'1 уровень'!AA3023</f>
        <v>0</v>
      </c>
      <c r="AA476" s="150">
        <f>'1 уровень'!AB3023</f>
        <v>0</v>
      </c>
      <c r="AB476" s="996">
        <f>'1 уровень'!AC3023</f>
        <v>0</v>
      </c>
      <c r="AC476" s="150">
        <f>'1 уровень'!AD3023</f>
        <v>0</v>
      </c>
      <c r="AD476" s="150">
        <f>'1 уровень'!AE3023</f>
        <v>0</v>
      </c>
      <c r="AE476" s="150">
        <f>'1 уровень'!AF3023</f>
        <v>0</v>
      </c>
      <c r="AF476" s="150">
        <f>'1 уровень'!AG3023</f>
        <v>0</v>
      </c>
      <c r="AG476" s="563">
        <f>'1 уровень'!AH3023</f>
        <v>0</v>
      </c>
      <c r="AH476" s="150"/>
      <c r="AI476" s="150"/>
      <c r="AJ476" s="1216">
        <f>'1 уровень'!AI3023</f>
        <v>0</v>
      </c>
      <c r="AK476" s="1223">
        <f>'1 уровень'!AJ3023</f>
        <v>0</v>
      </c>
      <c r="AL476" s="337">
        <f t="shared" si="112"/>
        <v>0</v>
      </c>
      <c r="AM476" s="337">
        <f t="shared" si="110"/>
        <v>0</v>
      </c>
      <c r="AN476" s="1112">
        <f>IF(P476&gt;0,P476*1000/D476,0)</f>
        <v>0</v>
      </c>
      <c r="AO476" s="137">
        <f t="shared" si="119"/>
        <v>0</v>
      </c>
      <c r="AP476" s="137"/>
      <c r="AQ476" s="426">
        <f t="shared" si="113"/>
        <v>0</v>
      </c>
      <c r="AR476" s="137"/>
      <c r="AS476" s="137"/>
      <c r="AT476" s="137"/>
      <c r="AU476" s="137"/>
      <c r="AV476" s="137"/>
      <c r="AW476" s="137"/>
      <c r="AX476" s="137"/>
      <c r="AY476" s="137"/>
      <c r="AZ476" s="137"/>
      <c r="BA476" s="137"/>
      <c r="BB476" s="137"/>
      <c r="BC476" s="137"/>
      <c r="BD476" s="137"/>
      <c r="BE476" s="137"/>
      <c r="BF476" s="137"/>
      <c r="BG476" s="137"/>
      <c r="BH476" s="137"/>
      <c r="BI476" s="137"/>
      <c r="BJ476" s="137"/>
      <c r="BK476" s="137"/>
      <c r="BL476" s="137"/>
      <c r="BM476" s="137"/>
      <c r="BN476" s="137"/>
      <c r="BO476" s="137"/>
      <c r="BP476" s="137"/>
      <c r="BQ476" s="137"/>
      <c r="BR476" s="137"/>
      <c r="BS476" s="137"/>
      <c r="BT476" s="137"/>
      <c r="BU476" s="137"/>
      <c r="BV476" s="137"/>
      <c r="BW476" s="137"/>
      <c r="BX476" s="137"/>
      <c r="BY476" s="137"/>
      <c r="BZ476" s="137"/>
      <c r="CA476" s="137"/>
      <c r="CB476" s="137"/>
      <c r="CC476" s="137"/>
      <c r="CD476" s="137"/>
      <c r="CE476" s="137"/>
      <c r="CF476" s="137"/>
      <c r="CG476" s="137"/>
      <c r="CH476" s="137"/>
      <c r="CI476" s="137"/>
      <c r="CJ476" s="137"/>
      <c r="CK476" s="137"/>
      <c r="CL476" s="137"/>
      <c r="CM476" s="137"/>
      <c r="CN476" s="137"/>
      <c r="CO476" s="137"/>
      <c r="CP476" s="137"/>
      <c r="CQ476" s="137"/>
      <c r="CR476" s="137"/>
      <c r="CS476" s="137"/>
      <c r="CT476" s="137"/>
      <c r="CU476" s="137"/>
      <c r="CV476" s="137"/>
      <c r="CW476" s="137"/>
      <c r="CX476" s="137"/>
      <c r="CY476" s="137"/>
      <c r="CZ476" s="137"/>
      <c r="DA476" s="137"/>
      <c r="DB476" s="137"/>
      <c r="DC476" s="137"/>
      <c r="DD476" s="137"/>
      <c r="DE476" s="137"/>
      <c r="DF476" s="137"/>
      <c r="DG476" s="137"/>
      <c r="DH476" s="137"/>
      <c r="DI476" s="137"/>
      <c r="DJ476" s="137"/>
      <c r="DK476" s="137"/>
      <c r="DL476" s="137"/>
      <c r="DM476" s="137"/>
      <c r="DN476" s="137"/>
      <c r="DO476" s="137"/>
      <c r="DP476" s="137"/>
      <c r="DQ476" s="137"/>
      <c r="DR476" s="137"/>
      <c r="DS476" s="137"/>
      <c r="DT476" s="137"/>
      <c r="DU476" s="137"/>
      <c r="DV476" s="137"/>
      <c r="DW476" s="137"/>
      <c r="DX476" s="137"/>
      <c r="DY476" s="137"/>
      <c r="DZ476" s="137"/>
      <c r="EA476" s="137"/>
      <c r="EB476" s="137"/>
      <c r="EC476" s="137"/>
      <c r="ED476" s="137"/>
      <c r="EE476" s="137"/>
      <c r="EF476" s="137"/>
      <c r="EG476" s="137"/>
      <c r="EH476" s="137"/>
      <c r="EI476" s="137"/>
      <c r="EJ476" s="137"/>
      <c r="EK476" s="137"/>
      <c r="EL476" s="137"/>
      <c r="EM476" s="137"/>
      <c r="EN476" s="137"/>
      <c r="EO476" s="137"/>
      <c r="EP476" s="137"/>
      <c r="EQ476" s="137"/>
      <c r="ER476" s="137"/>
      <c r="ES476" s="137"/>
      <c r="ET476" s="137"/>
      <c r="EU476" s="137"/>
      <c r="EV476" s="137"/>
      <c r="EW476" s="137"/>
      <c r="EX476" s="137"/>
      <c r="EY476" s="137"/>
      <c r="EZ476" s="137"/>
      <c r="FA476" s="137"/>
      <c r="FB476" s="137"/>
      <c r="FC476" s="137"/>
      <c r="FD476" s="137"/>
      <c r="FE476" s="137"/>
      <c r="FF476" s="137"/>
      <c r="FG476" s="137"/>
      <c r="FH476" s="137"/>
      <c r="FI476" s="137"/>
      <c r="FJ476" s="137"/>
      <c r="FK476" s="137"/>
      <c r="FL476" s="137"/>
      <c r="FM476" s="137"/>
      <c r="FN476" s="137"/>
      <c r="FO476" s="137"/>
      <c r="FP476" s="137"/>
      <c r="FQ476" s="137"/>
      <c r="FR476" s="137"/>
      <c r="FS476" s="137"/>
      <c r="FT476" s="137"/>
      <c r="FU476" s="137"/>
      <c r="FV476" s="137"/>
      <c r="FW476" s="137"/>
      <c r="FX476" s="137"/>
      <c r="FY476" s="137"/>
      <c r="FZ476" s="137"/>
      <c r="GA476" s="137"/>
      <c r="GB476" s="137"/>
      <c r="GC476" s="137"/>
      <c r="GD476" s="137"/>
      <c r="GE476" s="137"/>
      <c r="GF476" s="137"/>
      <c r="GG476" s="137"/>
      <c r="GH476" s="137"/>
      <c r="GI476" s="137"/>
      <c r="GJ476" s="137"/>
      <c r="GK476" s="137"/>
      <c r="GL476" s="137"/>
      <c r="GM476" s="137"/>
      <c r="GN476" s="137"/>
      <c r="GO476" s="137"/>
      <c r="GP476" s="137"/>
      <c r="GQ476" s="137"/>
      <c r="GR476" s="137"/>
      <c r="GS476" s="137"/>
      <c r="GT476" s="137"/>
      <c r="GU476" s="137"/>
      <c r="GV476" s="137"/>
      <c r="GW476" s="137"/>
    </row>
    <row r="477" spans="1:205" ht="45" x14ac:dyDescent="0.25">
      <c r="B477" s="19">
        <f t="shared" si="105"/>
        <v>1</v>
      </c>
      <c r="C477" s="299" t="s">
        <v>523</v>
      </c>
      <c r="D477" s="29">
        <f>'1 уровень'!E3024</f>
        <v>1273</v>
      </c>
      <c r="E477" s="29">
        <f>'1 уровень'!F3024</f>
        <v>1060.8333333333333</v>
      </c>
      <c r="F477" s="29">
        <f>'1 уровень'!G3024</f>
        <v>66</v>
      </c>
      <c r="G477" s="142">
        <f>'1 уровень'!H3024</f>
        <v>6.2215239591516109</v>
      </c>
      <c r="H477" s="156">
        <f>'1 уровень'!I3024</f>
        <v>0</v>
      </c>
      <c r="I477" s="156">
        <f>'1 уровень'!J3024</f>
        <v>0</v>
      </c>
      <c r="J477" s="151">
        <f>'1 уровень'!K3024</f>
        <v>0</v>
      </c>
      <c r="K477" s="151">
        <f>'1 уровень'!L3024</f>
        <v>0</v>
      </c>
      <c r="L477" s="151">
        <f>'1 уровень'!M3024</f>
        <v>0</v>
      </c>
      <c r="M477" s="151">
        <f>'1 уровень'!N3024</f>
        <v>0</v>
      </c>
      <c r="N477" s="151">
        <f>'1 уровень'!O3024</f>
        <v>0</v>
      </c>
      <c r="O477" s="151">
        <f>'1 уровень'!P3024</f>
        <v>0</v>
      </c>
      <c r="P477" s="150">
        <f>'1 уровень'!Q3024</f>
        <v>0</v>
      </c>
      <c r="Q477" s="150">
        <f>'1 уровень'!R3024</f>
        <v>0</v>
      </c>
      <c r="R477" s="150">
        <f>'1 уровень'!S3024</f>
        <v>0</v>
      </c>
      <c r="S477" s="150">
        <f>'1 уровень'!T3024</f>
        <v>0</v>
      </c>
      <c r="T477" s="150">
        <f>'1 уровень'!U3024</f>
        <v>0</v>
      </c>
      <c r="U477" s="150">
        <f>'1 уровень'!V3024</f>
        <v>0</v>
      </c>
      <c r="V477" s="150">
        <f>'1 уровень'!W3024</f>
        <v>0</v>
      </c>
      <c r="W477" s="150">
        <f>'1 уровень'!X3024</f>
        <v>0</v>
      </c>
      <c r="X477" s="150">
        <f>'1 уровень'!Y3024</f>
        <v>0</v>
      </c>
      <c r="Y477" s="150">
        <f>'1 уровень'!Z3024</f>
        <v>0</v>
      </c>
      <c r="Z477" s="150">
        <f>'1 уровень'!AA3024</f>
        <v>0</v>
      </c>
      <c r="AA477" s="150">
        <f>'1 уровень'!AB3024</f>
        <v>0</v>
      </c>
      <c r="AB477" s="996">
        <f>'1 уровень'!AC3024</f>
        <v>0</v>
      </c>
      <c r="AC477" s="150">
        <f>'1 уровень'!AD3024</f>
        <v>0</v>
      </c>
      <c r="AD477" s="150">
        <f>'1 уровень'!AE3024</f>
        <v>0</v>
      </c>
      <c r="AE477" s="150">
        <f>'1 уровень'!AF3024</f>
        <v>0</v>
      </c>
      <c r="AF477" s="150">
        <f>'1 уровень'!AG3024</f>
        <v>0</v>
      </c>
      <c r="AG477" s="563">
        <f>'1 уровень'!AH3024</f>
        <v>0</v>
      </c>
      <c r="AH477" s="150"/>
      <c r="AI477" s="150"/>
      <c r="AJ477" s="1216">
        <f>'1 уровень'!AI3024</f>
        <v>0</v>
      </c>
      <c r="AK477" s="1223">
        <f>'1 уровень'!AJ3024</f>
        <v>0</v>
      </c>
      <c r="AL477" s="337">
        <f t="shared" si="112"/>
        <v>0</v>
      </c>
      <c r="AM477" s="337">
        <f t="shared" si="110"/>
        <v>0</v>
      </c>
      <c r="AN477" s="1112">
        <f>IF(P477&gt;0,P477*1000/D477,0)</f>
        <v>0</v>
      </c>
      <c r="AO477" s="137">
        <f t="shared" si="119"/>
        <v>0</v>
      </c>
      <c r="AP477" s="137"/>
      <c r="AQ477" s="426">
        <f t="shared" si="113"/>
        <v>0</v>
      </c>
      <c r="AR477" s="137"/>
      <c r="AS477" s="137"/>
      <c r="AT477" s="137"/>
      <c r="AU477" s="137"/>
      <c r="AV477" s="137"/>
      <c r="AW477" s="137"/>
      <c r="AX477" s="137"/>
      <c r="AY477" s="137"/>
      <c r="AZ477" s="137"/>
      <c r="BA477" s="137"/>
      <c r="BB477" s="137"/>
      <c r="BC477" s="137"/>
      <c r="BD477" s="137"/>
      <c r="BE477" s="137"/>
      <c r="BF477" s="137"/>
      <c r="BG477" s="137"/>
      <c r="BH477" s="137"/>
      <c r="BI477" s="137"/>
      <c r="BJ477" s="137"/>
      <c r="BK477" s="137"/>
      <c r="BL477" s="137"/>
      <c r="BM477" s="137"/>
      <c r="BN477" s="137"/>
      <c r="BO477" s="137"/>
      <c r="BP477" s="137"/>
      <c r="BQ477" s="137"/>
      <c r="BR477" s="137"/>
      <c r="BS477" s="137"/>
      <c r="BT477" s="137"/>
      <c r="BU477" s="137"/>
      <c r="BV477" s="137"/>
      <c r="BW477" s="137"/>
      <c r="BX477" s="137"/>
      <c r="BY477" s="137"/>
      <c r="BZ477" s="137"/>
      <c r="CA477" s="137"/>
      <c r="CB477" s="137"/>
      <c r="CC477" s="137"/>
      <c r="CD477" s="137"/>
      <c r="CE477" s="137"/>
      <c r="CF477" s="137"/>
      <c r="CG477" s="137"/>
      <c r="CH477" s="137"/>
      <c r="CI477" s="137"/>
      <c r="CJ477" s="137"/>
      <c r="CK477" s="137"/>
      <c r="CL477" s="137"/>
      <c r="CM477" s="137"/>
      <c r="CN477" s="137"/>
      <c r="CO477" s="137"/>
      <c r="CP477" s="137"/>
      <c r="CQ477" s="137"/>
      <c r="CR477" s="137"/>
      <c r="CS477" s="137"/>
      <c r="CT477" s="137"/>
      <c r="CU477" s="137"/>
      <c r="CV477" s="137"/>
      <c r="CW477" s="137"/>
      <c r="CX477" s="137"/>
      <c r="CY477" s="137"/>
      <c r="CZ477" s="137"/>
      <c r="DA477" s="137"/>
      <c r="DB477" s="137"/>
      <c r="DC477" s="137"/>
      <c r="DD477" s="137"/>
      <c r="DE477" s="137"/>
      <c r="DF477" s="137"/>
      <c r="DG477" s="137"/>
      <c r="DH477" s="137"/>
      <c r="DI477" s="137"/>
      <c r="DJ477" s="137"/>
      <c r="DK477" s="137"/>
      <c r="DL477" s="137"/>
      <c r="DM477" s="137"/>
      <c r="DN477" s="137"/>
      <c r="DO477" s="137"/>
      <c r="DP477" s="137"/>
      <c r="DQ477" s="137"/>
      <c r="DR477" s="137"/>
      <c r="DS477" s="137"/>
      <c r="DT477" s="137"/>
      <c r="DU477" s="137"/>
      <c r="DV477" s="137"/>
      <c r="DW477" s="137"/>
      <c r="DX477" s="137"/>
      <c r="DY477" s="137"/>
      <c r="DZ477" s="137"/>
      <c r="EA477" s="137"/>
      <c r="EB477" s="137"/>
      <c r="EC477" s="137"/>
      <c r="ED477" s="137"/>
      <c r="EE477" s="137"/>
      <c r="EF477" s="137"/>
      <c r="EG477" s="137"/>
      <c r="EH477" s="137"/>
      <c r="EI477" s="137"/>
      <c r="EJ477" s="137"/>
      <c r="EK477" s="137"/>
      <c r="EL477" s="137"/>
      <c r="EM477" s="137"/>
      <c r="EN477" s="137"/>
      <c r="EO477" s="137"/>
      <c r="EP477" s="137"/>
      <c r="EQ477" s="137"/>
      <c r="ER477" s="137"/>
      <c r="ES477" s="137"/>
      <c r="ET477" s="137"/>
      <c r="EU477" s="137"/>
      <c r="EV477" s="137"/>
      <c r="EW477" s="137"/>
      <c r="EX477" s="137"/>
      <c r="EY477" s="137"/>
      <c r="EZ477" s="137"/>
      <c r="FA477" s="137"/>
      <c r="FB477" s="137"/>
      <c r="FC477" s="137"/>
      <c r="FD477" s="137"/>
      <c r="FE477" s="137"/>
      <c r="FF477" s="137"/>
      <c r="FG477" s="137"/>
      <c r="FH477" s="137"/>
      <c r="FI477" s="137"/>
      <c r="FJ477" s="137"/>
      <c r="FK477" s="137"/>
      <c r="FL477" s="137"/>
      <c r="FM477" s="137"/>
      <c r="FN477" s="137"/>
      <c r="FO477" s="137"/>
      <c r="FP477" s="137"/>
      <c r="FQ477" s="137"/>
      <c r="FR477" s="137"/>
      <c r="FS477" s="137"/>
      <c r="FT477" s="137"/>
      <c r="FU477" s="137"/>
      <c r="FV477" s="137"/>
      <c r="FW477" s="137"/>
      <c r="FX477" s="137"/>
      <c r="FY477" s="137"/>
      <c r="FZ477" s="137"/>
      <c r="GA477" s="137"/>
      <c r="GB477" s="137"/>
      <c r="GC477" s="137"/>
      <c r="GD477" s="137"/>
      <c r="GE477" s="137"/>
      <c r="GF477" s="137"/>
      <c r="GG477" s="137"/>
      <c r="GH477" s="137"/>
      <c r="GI477" s="137"/>
      <c r="GJ477" s="137"/>
      <c r="GK477" s="137"/>
      <c r="GL477" s="137"/>
      <c r="GM477" s="137"/>
      <c r="GN477" s="137"/>
      <c r="GO477" s="137"/>
      <c r="GP477" s="137"/>
      <c r="GQ477" s="137"/>
      <c r="GR477" s="137"/>
      <c r="GS477" s="137"/>
      <c r="GT477" s="137"/>
      <c r="GU477" s="137"/>
      <c r="GV477" s="137"/>
      <c r="GW477" s="137"/>
    </row>
    <row r="478" spans="1:205" ht="75" x14ac:dyDescent="0.25">
      <c r="C478" s="299" t="s">
        <v>592</v>
      </c>
      <c r="D478" s="29">
        <f>'1 уровень'!E3025</f>
        <v>1466</v>
      </c>
      <c r="E478" s="29">
        <f>'1 уровень'!F3025</f>
        <v>1140.2222222222222</v>
      </c>
      <c r="F478" s="29">
        <f>'1 уровень'!G3025</f>
        <v>183</v>
      </c>
      <c r="G478" s="142">
        <f>'1 уровень'!H3025</f>
        <v>16.049503020853635</v>
      </c>
      <c r="H478" s="156"/>
      <c r="I478" s="156"/>
      <c r="J478" s="151"/>
      <c r="K478" s="151"/>
      <c r="L478" s="151"/>
      <c r="M478" s="151"/>
      <c r="N478" s="151"/>
      <c r="O478" s="151"/>
      <c r="P478" s="150"/>
      <c r="Q478" s="150"/>
      <c r="R478" s="150"/>
      <c r="S478" s="150"/>
      <c r="T478" s="150"/>
      <c r="U478" s="150"/>
      <c r="V478" s="150"/>
      <c r="W478" s="150"/>
      <c r="X478" s="150"/>
      <c r="Y478" s="150"/>
      <c r="Z478" s="150"/>
      <c r="AA478" s="150"/>
      <c r="AB478" s="996"/>
      <c r="AC478" s="150"/>
      <c r="AD478" s="150"/>
      <c r="AE478" s="150"/>
      <c r="AF478" s="150"/>
      <c r="AG478" s="563"/>
      <c r="AH478" s="150"/>
      <c r="AI478" s="150"/>
      <c r="AJ478" s="1216">
        <f>'1 уровень'!AI3025</f>
        <v>0</v>
      </c>
      <c r="AK478" s="1223">
        <f>'1 уровень'!AJ3025</f>
        <v>0</v>
      </c>
      <c r="AL478" s="337">
        <f t="shared" si="112"/>
        <v>0</v>
      </c>
      <c r="AM478" s="337">
        <f t="shared" si="110"/>
        <v>0</v>
      </c>
      <c r="AN478" s="1112"/>
      <c r="AO478" s="137"/>
      <c r="AP478" s="137"/>
      <c r="AQ478" s="426">
        <f t="shared" si="113"/>
        <v>0</v>
      </c>
      <c r="AR478" s="137"/>
      <c r="AS478" s="137"/>
      <c r="AT478" s="137"/>
      <c r="AU478" s="137"/>
      <c r="AV478" s="137"/>
      <c r="AW478" s="137"/>
      <c r="AX478" s="137"/>
      <c r="AY478" s="137"/>
      <c r="AZ478" s="137"/>
      <c r="BA478" s="137"/>
      <c r="BB478" s="137"/>
      <c r="BC478" s="137"/>
      <c r="BD478" s="137"/>
      <c r="BE478" s="137"/>
      <c r="BF478" s="137"/>
      <c r="BG478" s="137"/>
      <c r="BH478" s="137"/>
      <c r="BI478" s="137"/>
      <c r="BJ478" s="137"/>
      <c r="BK478" s="137"/>
      <c r="BL478" s="137"/>
      <c r="BM478" s="137"/>
      <c r="BN478" s="137"/>
      <c r="BO478" s="137"/>
      <c r="BP478" s="137"/>
      <c r="BQ478" s="137"/>
      <c r="BR478" s="137"/>
      <c r="BS478" s="137"/>
      <c r="BT478" s="137"/>
      <c r="BU478" s="137"/>
      <c r="BV478" s="137"/>
      <c r="BW478" s="137"/>
      <c r="BX478" s="137"/>
      <c r="BY478" s="137"/>
      <c r="BZ478" s="137"/>
      <c r="CA478" s="137"/>
      <c r="CB478" s="137"/>
      <c r="CC478" s="137"/>
      <c r="CD478" s="137"/>
      <c r="CE478" s="137"/>
      <c r="CF478" s="137"/>
      <c r="CG478" s="137"/>
      <c r="CH478" s="137"/>
      <c r="CI478" s="137"/>
      <c r="CJ478" s="137"/>
      <c r="CK478" s="137"/>
      <c r="CL478" s="137"/>
      <c r="CM478" s="137"/>
      <c r="CN478" s="137"/>
      <c r="CO478" s="137"/>
      <c r="CP478" s="137"/>
      <c r="CQ478" s="137"/>
      <c r="CR478" s="137"/>
      <c r="CS478" s="137"/>
      <c r="CT478" s="137"/>
      <c r="CU478" s="137"/>
      <c r="CV478" s="137"/>
      <c r="CW478" s="137"/>
      <c r="CX478" s="137"/>
      <c r="CY478" s="137"/>
      <c r="CZ478" s="137"/>
      <c r="DA478" s="137"/>
      <c r="DB478" s="137"/>
      <c r="DC478" s="137"/>
      <c r="DD478" s="137"/>
      <c r="DE478" s="137"/>
      <c r="DF478" s="137"/>
      <c r="DG478" s="137"/>
      <c r="DH478" s="137"/>
      <c r="DI478" s="137"/>
      <c r="DJ478" s="137"/>
      <c r="DK478" s="137"/>
      <c r="DL478" s="137"/>
      <c r="DM478" s="137"/>
      <c r="DN478" s="137"/>
      <c r="DO478" s="137"/>
      <c r="DP478" s="137"/>
      <c r="DQ478" s="137"/>
      <c r="DR478" s="137"/>
      <c r="DS478" s="137"/>
      <c r="DT478" s="137"/>
      <c r="DU478" s="137"/>
      <c r="DV478" s="137"/>
      <c r="DW478" s="137"/>
      <c r="DX478" s="137"/>
      <c r="DY478" s="137"/>
      <c r="DZ478" s="137"/>
      <c r="EA478" s="137"/>
      <c r="EB478" s="137"/>
      <c r="EC478" s="137"/>
      <c r="ED478" s="137"/>
      <c r="EE478" s="137"/>
      <c r="EF478" s="137"/>
      <c r="EG478" s="137"/>
      <c r="EH478" s="137"/>
      <c r="EI478" s="137"/>
      <c r="EJ478" s="137"/>
      <c r="EK478" s="137"/>
      <c r="EL478" s="137"/>
      <c r="EM478" s="137"/>
      <c r="EN478" s="137"/>
      <c r="EO478" s="137"/>
      <c r="EP478" s="137"/>
      <c r="EQ478" s="137"/>
      <c r="ER478" s="137"/>
      <c r="ES478" s="137"/>
      <c r="ET478" s="137"/>
      <c r="EU478" s="137"/>
      <c r="EV478" s="137"/>
      <c r="EW478" s="137"/>
      <c r="EX478" s="137"/>
      <c r="EY478" s="137"/>
      <c r="EZ478" s="137"/>
      <c r="FA478" s="137"/>
      <c r="FB478" s="137"/>
      <c r="FC478" s="137"/>
      <c r="FD478" s="137"/>
      <c r="FE478" s="137"/>
      <c r="FF478" s="137"/>
      <c r="FG478" s="137"/>
      <c r="FH478" s="137"/>
      <c r="FI478" s="137"/>
      <c r="FJ478" s="137"/>
      <c r="FK478" s="137"/>
      <c r="FL478" s="137"/>
      <c r="FM478" s="137"/>
      <c r="FN478" s="137"/>
      <c r="FO478" s="137"/>
      <c r="FP478" s="137"/>
      <c r="FQ478" s="137"/>
      <c r="FR478" s="137"/>
      <c r="FS478" s="137"/>
      <c r="FT478" s="137"/>
      <c r="FU478" s="137"/>
      <c r="FV478" s="137"/>
      <c r="FW478" s="137"/>
      <c r="FX478" s="137"/>
      <c r="FY478" s="137"/>
      <c r="FZ478" s="137"/>
      <c r="GA478" s="137"/>
      <c r="GB478" s="137"/>
      <c r="GC478" s="137"/>
      <c r="GD478" s="137"/>
      <c r="GE478" s="137"/>
      <c r="GF478" s="137"/>
      <c r="GG478" s="137"/>
      <c r="GH478" s="137"/>
      <c r="GI478" s="137"/>
      <c r="GJ478" s="137"/>
      <c r="GK478" s="137"/>
      <c r="GL478" s="137"/>
      <c r="GM478" s="137"/>
      <c r="GN478" s="137"/>
      <c r="GO478" s="137"/>
      <c r="GP478" s="137"/>
      <c r="GQ478" s="137"/>
      <c r="GR478" s="137"/>
      <c r="GS478" s="137"/>
      <c r="GT478" s="137"/>
      <c r="GU478" s="137"/>
      <c r="GV478" s="137"/>
      <c r="GW478" s="137"/>
    </row>
    <row r="479" spans="1:205" ht="30" x14ac:dyDescent="0.25">
      <c r="B479" s="19">
        <f>B477</f>
        <v>1</v>
      </c>
      <c r="C479" s="300" t="s">
        <v>201</v>
      </c>
      <c r="D479" s="29">
        <f>'1 уровень'!E3026</f>
        <v>0</v>
      </c>
      <c r="E479" s="29">
        <f>'1 уровень'!F3026</f>
        <v>0</v>
      </c>
      <c r="F479" s="29">
        <f>'1 уровень'!G3026</f>
        <v>0</v>
      </c>
      <c r="G479" s="142">
        <f>'1 уровень'!H3026</f>
        <v>0</v>
      </c>
      <c r="H479" s="156">
        <f>'1 уровень'!I3026</f>
        <v>0</v>
      </c>
      <c r="I479" s="156">
        <f>'1 уровень'!J3026</f>
        <v>0</v>
      </c>
      <c r="J479" s="151">
        <f>'1 уровень'!K3026</f>
        <v>0</v>
      </c>
      <c r="K479" s="151">
        <f>'1 уровень'!L3026</f>
        <v>0</v>
      </c>
      <c r="L479" s="151">
        <f>'1 уровень'!M3026</f>
        <v>0</v>
      </c>
      <c r="M479" s="151">
        <f>'1 уровень'!N3026</f>
        <v>0</v>
      </c>
      <c r="N479" s="151">
        <f>'1 уровень'!O3026</f>
        <v>0</v>
      </c>
      <c r="O479" s="151">
        <f>'1 уровень'!P3026</f>
        <v>0</v>
      </c>
      <c r="P479" s="150">
        <f>'1 уровень'!Q3026</f>
        <v>0</v>
      </c>
      <c r="Q479" s="150">
        <f>'1 уровень'!R3026</f>
        <v>0</v>
      </c>
      <c r="R479" s="150">
        <f>'1 уровень'!S3026</f>
        <v>0</v>
      </c>
      <c r="S479" s="150">
        <f>'1 уровень'!T3026</f>
        <v>0</v>
      </c>
      <c r="T479" s="150">
        <f>'1 уровень'!U3026</f>
        <v>0</v>
      </c>
      <c r="U479" s="150">
        <f>'1 уровень'!V3026</f>
        <v>0</v>
      </c>
      <c r="V479" s="150">
        <f>'1 уровень'!W3026</f>
        <v>0</v>
      </c>
      <c r="W479" s="150">
        <f>'1 уровень'!X3026</f>
        <v>0</v>
      </c>
      <c r="X479" s="150">
        <f>'1 уровень'!Y3026</f>
        <v>0</v>
      </c>
      <c r="Y479" s="150">
        <f>'1 уровень'!Z3026</f>
        <v>0</v>
      </c>
      <c r="Z479" s="150">
        <f>'1 уровень'!AA3026</f>
        <v>0</v>
      </c>
      <c r="AA479" s="150">
        <f>'1 уровень'!AB3026</f>
        <v>0</v>
      </c>
      <c r="AB479" s="996">
        <f>'1 уровень'!AC3026</f>
        <v>0</v>
      </c>
      <c r="AC479" s="150">
        <f>'1 уровень'!AD3026</f>
        <v>0</v>
      </c>
      <c r="AD479" s="150">
        <f>'1 уровень'!AE3026</f>
        <v>0</v>
      </c>
      <c r="AE479" s="150">
        <f>'1 уровень'!AF3026</f>
        <v>0</v>
      </c>
      <c r="AF479" s="150">
        <f>'1 уровень'!AG3026</f>
        <v>0</v>
      </c>
      <c r="AG479" s="563">
        <f>'1 уровень'!AH3026</f>
        <v>0</v>
      </c>
      <c r="AH479" s="150"/>
      <c r="AI479" s="150"/>
      <c r="AJ479" s="1216">
        <f>'1 уровень'!AI3026</f>
        <v>0</v>
      </c>
      <c r="AK479" s="1223">
        <f>'1 уровень'!AJ3026</f>
        <v>0</v>
      </c>
      <c r="AL479" s="337">
        <f t="shared" si="112"/>
        <v>0</v>
      </c>
      <c r="AM479" s="337">
        <f t="shared" si="110"/>
        <v>0</v>
      </c>
      <c r="AN479" s="1112">
        <f t="shared" ref="AN479:AN494" si="120">IF(P479&gt;0,P479*1000/D479,0)</f>
        <v>0</v>
      </c>
      <c r="AO479" s="137" t="e">
        <f t="shared" si="119"/>
        <v>#DIV/0!</v>
      </c>
      <c r="AP479" s="137"/>
      <c r="AQ479" s="426">
        <f t="shared" si="113"/>
        <v>0</v>
      </c>
      <c r="AR479" s="137"/>
      <c r="AS479" s="137"/>
      <c r="AT479" s="137"/>
      <c r="AU479" s="137"/>
      <c r="AV479" s="137"/>
      <c r="AW479" s="137"/>
      <c r="AX479" s="137"/>
      <c r="AY479" s="137"/>
      <c r="AZ479" s="137"/>
      <c r="BA479" s="137"/>
      <c r="BB479" s="137"/>
      <c r="BC479" s="137"/>
      <c r="BD479" s="137"/>
      <c r="BE479" s="137"/>
      <c r="BF479" s="137"/>
      <c r="BG479" s="137"/>
      <c r="BH479" s="137"/>
      <c r="BI479" s="137"/>
      <c r="BJ479" s="137"/>
      <c r="BK479" s="137"/>
      <c r="BL479" s="137"/>
      <c r="BM479" s="137"/>
      <c r="BN479" s="137"/>
      <c r="BO479" s="137"/>
      <c r="BP479" s="137"/>
      <c r="BQ479" s="137"/>
      <c r="BR479" s="137"/>
      <c r="BS479" s="137"/>
      <c r="BT479" s="137"/>
      <c r="BU479" s="137"/>
      <c r="BV479" s="137"/>
      <c r="BW479" s="137"/>
      <c r="BX479" s="137"/>
      <c r="BY479" s="137"/>
      <c r="BZ479" s="137"/>
      <c r="CA479" s="137"/>
      <c r="CB479" s="137"/>
      <c r="CC479" s="137"/>
      <c r="CD479" s="137"/>
      <c r="CE479" s="137"/>
      <c r="CF479" s="137"/>
      <c r="CG479" s="137"/>
      <c r="CH479" s="137"/>
      <c r="CI479" s="137"/>
      <c r="CJ479" s="137"/>
      <c r="CK479" s="137"/>
      <c r="CL479" s="137"/>
      <c r="CM479" s="137"/>
      <c r="CN479" s="137"/>
      <c r="CO479" s="137"/>
      <c r="CP479" s="137"/>
      <c r="CQ479" s="137"/>
      <c r="CR479" s="137"/>
      <c r="CS479" s="137"/>
      <c r="CT479" s="137"/>
      <c r="CU479" s="137"/>
      <c r="CV479" s="137"/>
      <c r="CW479" s="137"/>
      <c r="CX479" s="137"/>
      <c r="CY479" s="137"/>
      <c r="CZ479" s="137"/>
      <c r="DA479" s="137"/>
      <c r="DB479" s="137"/>
      <c r="DC479" s="137"/>
      <c r="DD479" s="137"/>
      <c r="DE479" s="137"/>
      <c r="DF479" s="137"/>
      <c r="DG479" s="137"/>
      <c r="DH479" s="137"/>
      <c r="DI479" s="137"/>
      <c r="DJ479" s="137"/>
      <c r="DK479" s="137"/>
      <c r="DL479" s="137"/>
      <c r="DM479" s="137"/>
      <c r="DN479" s="137"/>
      <c r="DO479" s="137"/>
      <c r="DP479" s="137"/>
      <c r="DQ479" s="137"/>
      <c r="DR479" s="137"/>
      <c r="DS479" s="137"/>
      <c r="DT479" s="137"/>
      <c r="DU479" s="137"/>
      <c r="DV479" s="137"/>
      <c r="DW479" s="137"/>
      <c r="DX479" s="137"/>
      <c r="DY479" s="137"/>
      <c r="DZ479" s="137"/>
      <c r="EA479" s="137"/>
      <c r="EB479" s="137"/>
      <c r="EC479" s="137"/>
      <c r="ED479" s="137"/>
      <c r="EE479" s="137"/>
      <c r="EF479" s="137"/>
      <c r="EG479" s="137"/>
      <c r="EH479" s="137"/>
      <c r="EI479" s="137"/>
      <c r="EJ479" s="137"/>
      <c r="EK479" s="137"/>
      <c r="EL479" s="137"/>
      <c r="EM479" s="137"/>
      <c r="EN479" s="137"/>
      <c r="EO479" s="137"/>
      <c r="EP479" s="137"/>
      <c r="EQ479" s="137"/>
      <c r="ER479" s="137"/>
      <c r="ES479" s="137"/>
      <c r="ET479" s="137"/>
      <c r="EU479" s="137"/>
      <c r="EV479" s="137"/>
      <c r="EW479" s="137"/>
      <c r="EX479" s="137"/>
      <c r="EY479" s="137"/>
      <c r="EZ479" s="137"/>
      <c r="FA479" s="137"/>
      <c r="FB479" s="137"/>
      <c r="FC479" s="137"/>
      <c r="FD479" s="137"/>
      <c r="FE479" s="137"/>
      <c r="FF479" s="137"/>
      <c r="FG479" s="137"/>
      <c r="FH479" s="137"/>
      <c r="FI479" s="137"/>
      <c r="FJ479" s="137"/>
      <c r="FK479" s="137"/>
      <c r="FL479" s="137"/>
      <c r="FM479" s="137"/>
      <c r="FN479" s="137"/>
      <c r="FO479" s="137"/>
      <c r="FP479" s="137"/>
      <c r="FQ479" s="137"/>
      <c r="FR479" s="137"/>
      <c r="FS479" s="137"/>
      <c r="FT479" s="137"/>
      <c r="FU479" s="137"/>
      <c r="FV479" s="137"/>
      <c r="FW479" s="137"/>
      <c r="FX479" s="137"/>
      <c r="FY479" s="137"/>
      <c r="FZ479" s="137"/>
      <c r="GA479" s="137"/>
      <c r="GB479" s="137"/>
      <c r="GC479" s="137"/>
      <c r="GD479" s="137"/>
      <c r="GE479" s="137"/>
      <c r="GF479" s="137"/>
      <c r="GG479" s="137"/>
      <c r="GH479" s="137"/>
      <c r="GI479" s="137"/>
      <c r="GJ479" s="137"/>
      <c r="GK479" s="137"/>
      <c r="GL479" s="137"/>
      <c r="GM479" s="137"/>
      <c r="GN479" s="137"/>
      <c r="GO479" s="137"/>
      <c r="GP479" s="137"/>
      <c r="GQ479" s="137"/>
      <c r="GR479" s="137"/>
      <c r="GS479" s="137"/>
      <c r="GT479" s="137"/>
      <c r="GU479" s="137"/>
      <c r="GV479" s="137"/>
      <c r="GW479" s="137"/>
    </row>
    <row r="480" spans="1:205" ht="110.25" x14ac:dyDescent="0.25">
      <c r="B480" s="19">
        <f t="shared" si="105"/>
        <v>1</v>
      </c>
      <c r="C480" s="742" t="s">
        <v>593</v>
      </c>
      <c r="D480" s="29">
        <f>'1 уровень'!E3027</f>
        <v>7332</v>
      </c>
      <c r="E480" s="29">
        <f>'1 уровень'!F3027</f>
        <v>6110</v>
      </c>
      <c r="F480" s="29">
        <f>'1 уровень'!G3027</f>
        <v>1201</v>
      </c>
      <c r="G480" s="142">
        <f>'1 уровень'!H3027</f>
        <v>19.656301145662848</v>
      </c>
      <c r="H480" s="156">
        <f>'1 уровень'!I3027</f>
        <v>0</v>
      </c>
      <c r="I480" s="156">
        <f>'1 уровень'!J3027</f>
        <v>0</v>
      </c>
      <c r="J480" s="151">
        <f>'1 уровень'!K3027</f>
        <v>0</v>
      </c>
      <c r="K480" s="151">
        <f>'1 уровень'!L3027</f>
        <v>0</v>
      </c>
      <c r="L480" s="151">
        <f>'1 уровень'!M3027</f>
        <v>0</v>
      </c>
      <c r="M480" s="151">
        <f>'1 уровень'!N3027</f>
        <v>0</v>
      </c>
      <c r="N480" s="151">
        <f>'1 уровень'!O3027</f>
        <v>0</v>
      </c>
      <c r="O480" s="151">
        <f>'1 уровень'!P3027</f>
        <v>0</v>
      </c>
      <c r="P480" s="150">
        <f>'1 уровень'!Q3027</f>
        <v>13021.925279999999</v>
      </c>
      <c r="Q480" s="150">
        <f>'1 уровень'!R3027</f>
        <v>13021.925279999999</v>
      </c>
      <c r="R480" s="150">
        <f>'1 уровень'!S3027</f>
        <v>13021.925279999999</v>
      </c>
      <c r="S480" s="150">
        <f>'1 уровень'!T3027</f>
        <v>13021.925279999999</v>
      </c>
      <c r="T480" s="150">
        <f>'1 уровень'!U3027</f>
        <v>13021.925279999999</v>
      </c>
      <c r="U480" s="150">
        <f>'1 уровень'!V3027</f>
        <v>13021.925279999999</v>
      </c>
      <c r="V480" s="150">
        <f>'1 уровень'!W3027</f>
        <v>13021.925279999999</v>
      </c>
      <c r="W480" s="150">
        <f>'1 уровень'!X3027</f>
        <v>13021.925279999999</v>
      </c>
      <c r="X480" s="150">
        <f>'1 уровень'!Y3027</f>
        <v>13021.925279999999</v>
      </c>
      <c r="Y480" s="150">
        <f>'1 уровень'!Z3027</f>
        <v>13021.925279999999</v>
      </c>
      <c r="Z480" s="150">
        <f>'1 уровень'!AA3027</f>
        <v>10851.604399999998</v>
      </c>
      <c r="AA480" s="150">
        <f>'1 уровень'!AB3027</f>
        <v>2133.0240399999998</v>
      </c>
      <c r="AB480" s="996">
        <f>'1 уровень'!AC3027</f>
        <v>0</v>
      </c>
      <c r="AC480" s="150">
        <f>'1 уровень'!AD3027</f>
        <v>0</v>
      </c>
      <c r="AD480" s="150">
        <f>'1 уровень'!AE3027</f>
        <v>-8718.5803599999981</v>
      </c>
      <c r="AE480" s="150">
        <f>'1 уровень'!AF3027</f>
        <v>0</v>
      </c>
      <c r="AF480" s="150">
        <f>'1 уровень'!AG3027</f>
        <v>0</v>
      </c>
      <c r="AG480" s="563">
        <f>'1 уровень'!AH3027</f>
        <v>2133.0240399999998</v>
      </c>
      <c r="AH480" s="150">
        <f>AA480/Z480*100</f>
        <v>19.656301145662848</v>
      </c>
      <c r="AI480" s="150">
        <f>AG480/Z480*100</f>
        <v>19.656301145662848</v>
      </c>
      <c r="AJ480" s="1216">
        <f>'1 уровень'!AI3027</f>
        <v>0</v>
      </c>
      <c r="AK480" s="1223">
        <f>'1 уровень'!AJ3027</f>
        <v>0</v>
      </c>
      <c r="AL480" s="337">
        <f t="shared" si="112"/>
        <v>2133024.0399999996</v>
      </c>
      <c r="AM480" s="337">
        <f t="shared" si="110"/>
        <v>0</v>
      </c>
      <c r="AN480" s="1112">
        <f t="shared" si="120"/>
        <v>1776.04</v>
      </c>
      <c r="AO480" s="137">
        <f t="shared" si="119"/>
        <v>1776.0399999999997</v>
      </c>
      <c r="AP480" s="137"/>
      <c r="AQ480" s="426">
        <f t="shared" si="113"/>
        <v>0</v>
      </c>
      <c r="AR480" s="137"/>
      <c r="AS480" s="137"/>
      <c r="AT480" s="137"/>
      <c r="AU480" s="137"/>
      <c r="AV480" s="137"/>
      <c r="AW480" s="137"/>
      <c r="AX480" s="137"/>
      <c r="AY480" s="137"/>
      <c r="AZ480" s="137"/>
      <c r="BA480" s="137"/>
      <c r="BB480" s="137"/>
      <c r="BC480" s="137"/>
      <c r="BD480" s="137"/>
      <c r="BE480" s="137"/>
      <c r="BF480" s="137"/>
      <c r="BG480" s="137"/>
      <c r="BH480" s="137"/>
      <c r="BI480" s="137"/>
      <c r="BJ480" s="137"/>
      <c r="BK480" s="137"/>
      <c r="BL480" s="137"/>
      <c r="BM480" s="137"/>
      <c r="BN480" s="137"/>
      <c r="BO480" s="137"/>
      <c r="BP480" s="137"/>
      <c r="BQ480" s="137"/>
      <c r="BR480" s="137"/>
      <c r="BS480" s="137"/>
      <c r="BT480" s="137"/>
      <c r="BU480" s="137"/>
      <c r="BV480" s="137"/>
      <c r="BW480" s="137"/>
      <c r="BX480" s="137"/>
      <c r="BY480" s="137"/>
      <c r="BZ480" s="137"/>
      <c r="CA480" s="137"/>
      <c r="CB480" s="137"/>
      <c r="CC480" s="137"/>
      <c r="CD480" s="137"/>
      <c r="CE480" s="137"/>
      <c r="CF480" s="137"/>
      <c r="CG480" s="137"/>
      <c r="CH480" s="137"/>
      <c r="CI480" s="137"/>
      <c r="CJ480" s="137"/>
      <c r="CK480" s="137"/>
      <c r="CL480" s="137"/>
      <c r="CM480" s="137"/>
      <c r="CN480" s="137"/>
      <c r="CO480" s="137"/>
      <c r="CP480" s="137"/>
      <c r="CQ480" s="137"/>
      <c r="CR480" s="137"/>
      <c r="CS480" s="137"/>
      <c r="CT480" s="137"/>
      <c r="CU480" s="137"/>
      <c r="CV480" s="137"/>
      <c r="CW480" s="137"/>
      <c r="CX480" s="137"/>
      <c r="CY480" s="137"/>
      <c r="CZ480" s="137"/>
      <c r="DA480" s="137"/>
      <c r="DB480" s="137"/>
      <c r="DC480" s="137"/>
      <c r="DD480" s="137"/>
      <c r="DE480" s="137"/>
      <c r="DF480" s="137"/>
      <c r="DG480" s="137"/>
      <c r="DH480" s="137"/>
      <c r="DI480" s="137"/>
      <c r="DJ480" s="137"/>
      <c r="DK480" s="137"/>
      <c r="DL480" s="137"/>
      <c r="DM480" s="137"/>
      <c r="DN480" s="137"/>
      <c r="DO480" s="137"/>
      <c r="DP480" s="137"/>
      <c r="DQ480" s="137"/>
      <c r="DR480" s="137"/>
      <c r="DS480" s="137"/>
      <c r="DT480" s="137"/>
      <c r="DU480" s="137"/>
      <c r="DV480" s="137"/>
      <c r="DW480" s="137"/>
      <c r="DX480" s="137"/>
      <c r="DY480" s="137"/>
      <c r="DZ480" s="137"/>
      <c r="EA480" s="137"/>
      <c r="EB480" s="137"/>
      <c r="EC480" s="137"/>
      <c r="ED480" s="137"/>
      <c r="EE480" s="137"/>
      <c r="EF480" s="137"/>
      <c r="EG480" s="137"/>
      <c r="EH480" s="137"/>
      <c r="EI480" s="137"/>
      <c r="EJ480" s="137"/>
      <c r="EK480" s="137"/>
      <c r="EL480" s="137"/>
      <c r="EM480" s="137"/>
      <c r="EN480" s="137"/>
      <c r="EO480" s="137"/>
      <c r="EP480" s="137"/>
      <c r="EQ480" s="137"/>
      <c r="ER480" s="137"/>
      <c r="ES480" s="137"/>
      <c r="ET480" s="137"/>
      <c r="EU480" s="137"/>
      <c r="EV480" s="137"/>
      <c r="EW480" s="137"/>
      <c r="EX480" s="137"/>
      <c r="EY480" s="137"/>
      <c r="EZ480" s="137"/>
      <c r="FA480" s="137"/>
      <c r="FB480" s="137"/>
      <c r="FC480" s="137"/>
      <c r="FD480" s="137"/>
      <c r="FE480" s="137"/>
      <c r="FF480" s="137"/>
      <c r="FG480" s="137"/>
      <c r="FH480" s="137"/>
      <c r="FI480" s="137"/>
      <c r="FJ480" s="137"/>
      <c r="FK480" s="137"/>
      <c r="FL480" s="137"/>
      <c r="FM480" s="137"/>
      <c r="FN480" s="137"/>
      <c r="FO480" s="137"/>
      <c r="FP480" s="137"/>
      <c r="FQ480" s="137"/>
      <c r="FR480" s="137"/>
      <c r="FS480" s="137"/>
      <c r="FT480" s="137"/>
      <c r="FU480" s="137"/>
      <c r="FV480" s="137"/>
      <c r="FW480" s="137"/>
      <c r="FX480" s="137"/>
      <c r="FY480" s="137"/>
      <c r="FZ480" s="137"/>
      <c r="GA480" s="137"/>
      <c r="GB480" s="137"/>
      <c r="GC480" s="137"/>
      <c r="GD480" s="137"/>
      <c r="GE480" s="137"/>
      <c r="GF480" s="137"/>
      <c r="GG480" s="137"/>
      <c r="GH480" s="137"/>
      <c r="GI480" s="137"/>
      <c r="GJ480" s="137"/>
      <c r="GK480" s="137"/>
      <c r="GL480" s="137"/>
      <c r="GM480" s="137"/>
      <c r="GN480" s="137"/>
      <c r="GO480" s="137"/>
      <c r="GP480" s="137"/>
      <c r="GQ480" s="137"/>
      <c r="GR480" s="137"/>
      <c r="GS480" s="137"/>
      <c r="GT480" s="137"/>
      <c r="GU480" s="137"/>
      <c r="GV480" s="137"/>
      <c r="GW480" s="137"/>
    </row>
    <row r="481" spans="1:205" ht="45" x14ac:dyDescent="0.25">
      <c r="B481" s="19">
        <f t="shared" si="105"/>
        <v>1</v>
      </c>
      <c r="C481" s="444" t="s">
        <v>525</v>
      </c>
      <c r="D481" s="29">
        <f>'1 уровень'!E3028</f>
        <v>13438</v>
      </c>
      <c r="E481" s="29">
        <f>'1 уровень'!F3028</f>
        <v>11198.333333333332</v>
      </c>
      <c r="F481" s="29">
        <f>'1 уровень'!G3028</f>
        <v>8338</v>
      </c>
      <c r="G481" s="142">
        <f>'1 уровень'!H3028</f>
        <v>74.457508557821114</v>
      </c>
      <c r="H481" s="156">
        <f>'1 уровень'!I3028</f>
        <v>0</v>
      </c>
      <c r="I481" s="156">
        <f>'1 уровень'!J3028</f>
        <v>0</v>
      </c>
      <c r="J481" s="151">
        <f>'1 уровень'!K3028</f>
        <v>0</v>
      </c>
      <c r="K481" s="151">
        <f>'1 уровень'!L3028</f>
        <v>0</v>
      </c>
      <c r="L481" s="151">
        <f>'1 уровень'!M3028</f>
        <v>0</v>
      </c>
      <c r="M481" s="151">
        <f>'1 уровень'!N3028</f>
        <v>0</v>
      </c>
      <c r="N481" s="151">
        <f>'1 уровень'!O3028</f>
        <v>0</v>
      </c>
      <c r="O481" s="151">
        <f>'1 уровень'!P3028</f>
        <v>0</v>
      </c>
      <c r="P481" s="150">
        <f>'1 уровень'!Q3028</f>
        <v>42135.853968939846</v>
      </c>
      <c r="Q481" s="150">
        <f>'1 уровень'!R3028</f>
        <v>42135.853968939846</v>
      </c>
      <c r="R481" s="150">
        <f>'1 уровень'!S3028</f>
        <v>42135.853968939846</v>
      </c>
      <c r="S481" s="150">
        <f>'1 уровень'!T3028</f>
        <v>42135.853968939846</v>
      </c>
      <c r="T481" s="150">
        <f>'1 уровень'!U3028</f>
        <v>42135.853968939846</v>
      </c>
      <c r="U481" s="150">
        <f>'1 уровень'!V3028</f>
        <v>42135.853968939846</v>
      </c>
      <c r="V481" s="150">
        <f>'1 уровень'!W3028</f>
        <v>42135.853968939846</v>
      </c>
      <c r="W481" s="150">
        <f>'1 уровень'!X3028</f>
        <v>42135.853968939846</v>
      </c>
      <c r="X481" s="150">
        <f>'1 уровень'!Y3028</f>
        <v>42135.853968939846</v>
      </c>
      <c r="Y481" s="150">
        <f>'1 уровень'!Z3028</f>
        <v>42135.853968939846</v>
      </c>
      <c r="Z481" s="150">
        <f>'1 уровень'!AA3028</f>
        <v>35113.211640783207</v>
      </c>
      <c r="AA481" s="150">
        <f>'1 уровень'!AB3028</f>
        <v>24895.442500000001</v>
      </c>
      <c r="AB481" s="996">
        <f>'1 уровень'!AC3028</f>
        <v>0</v>
      </c>
      <c r="AC481" s="150">
        <f>'1 уровень'!AD3028</f>
        <v>0</v>
      </c>
      <c r="AD481" s="150">
        <f>'1 уровень'!AE3028</f>
        <v>-10217.769140783203</v>
      </c>
      <c r="AE481" s="150">
        <f>'1 уровень'!AF3028</f>
        <v>0</v>
      </c>
      <c r="AF481" s="150">
        <f>'1 уровень'!AG3028</f>
        <v>-72.288939999999997</v>
      </c>
      <c r="AG481" s="563">
        <f>'1 уровень'!AH3028</f>
        <v>24823.153559999999</v>
      </c>
      <c r="AH481" s="150">
        <f>AA481/Z481*100</f>
        <v>70.900499660032537</v>
      </c>
      <c r="AI481" s="150">
        <f>AG481/Z481*100</f>
        <v>70.694625754963596</v>
      </c>
      <c r="AJ481" s="1216">
        <f>'1 уровень'!AI3028</f>
        <v>0</v>
      </c>
      <c r="AK481" s="1223">
        <f>'1 уровень'!AJ3028</f>
        <v>0</v>
      </c>
      <c r="AL481" s="337">
        <f t="shared" si="112"/>
        <v>24823153.559999999</v>
      </c>
      <c r="AM481" s="337">
        <f t="shared" si="110"/>
        <v>-72288.94</v>
      </c>
      <c r="AN481" s="1112">
        <f t="shared" si="120"/>
        <v>3135.5747856035009</v>
      </c>
      <c r="AO481" s="137">
        <f t="shared" si="119"/>
        <v>2985.7810626049413</v>
      </c>
      <c r="AP481" s="137"/>
      <c r="AQ481" s="426">
        <f t="shared" si="113"/>
        <v>0</v>
      </c>
      <c r="AR481" s="137"/>
      <c r="AS481" s="137"/>
      <c r="AT481" s="137"/>
      <c r="AU481" s="137"/>
      <c r="AV481" s="137"/>
      <c r="AW481" s="137"/>
      <c r="AX481" s="137"/>
      <c r="AY481" s="137"/>
      <c r="AZ481" s="137"/>
      <c r="BA481" s="137"/>
      <c r="BB481" s="137"/>
      <c r="BC481" s="137"/>
      <c r="BD481" s="137"/>
      <c r="BE481" s="137"/>
      <c r="BF481" s="137"/>
      <c r="BG481" s="137"/>
      <c r="BH481" s="137"/>
      <c r="BI481" s="137"/>
      <c r="BJ481" s="137"/>
      <c r="BK481" s="137"/>
      <c r="BL481" s="137"/>
      <c r="BM481" s="137"/>
      <c r="BN481" s="137"/>
      <c r="BO481" s="137"/>
      <c r="BP481" s="137"/>
      <c r="BQ481" s="137"/>
      <c r="BR481" s="137"/>
      <c r="BS481" s="137"/>
      <c r="BT481" s="137"/>
      <c r="BU481" s="137"/>
      <c r="BV481" s="137"/>
      <c r="BW481" s="137"/>
      <c r="BX481" s="137"/>
      <c r="BY481" s="137"/>
      <c r="BZ481" s="137"/>
      <c r="CA481" s="137"/>
      <c r="CB481" s="137"/>
      <c r="CC481" s="137"/>
      <c r="CD481" s="137"/>
      <c r="CE481" s="137"/>
      <c r="CF481" s="137"/>
      <c r="CG481" s="137"/>
      <c r="CH481" s="137"/>
      <c r="CI481" s="137"/>
      <c r="CJ481" s="137"/>
      <c r="CK481" s="137"/>
      <c r="CL481" s="137"/>
      <c r="CM481" s="137"/>
      <c r="CN481" s="137"/>
      <c r="CO481" s="137"/>
      <c r="CP481" s="137"/>
      <c r="CQ481" s="137"/>
      <c r="CR481" s="137"/>
      <c r="CS481" s="137"/>
      <c r="CT481" s="137"/>
      <c r="CU481" s="137"/>
      <c r="CV481" s="137"/>
      <c r="CW481" s="137"/>
      <c r="CX481" s="137"/>
      <c r="CY481" s="137"/>
      <c r="CZ481" s="137"/>
      <c r="DA481" s="137"/>
      <c r="DB481" s="137"/>
      <c r="DC481" s="137"/>
      <c r="DD481" s="137"/>
      <c r="DE481" s="137"/>
      <c r="DF481" s="137"/>
      <c r="DG481" s="137"/>
      <c r="DH481" s="137"/>
      <c r="DI481" s="137"/>
      <c r="DJ481" s="137"/>
      <c r="DK481" s="137"/>
      <c r="DL481" s="137"/>
      <c r="DM481" s="137"/>
      <c r="DN481" s="137"/>
      <c r="DO481" s="137"/>
      <c r="DP481" s="137"/>
      <c r="DQ481" s="137"/>
      <c r="DR481" s="137"/>
      <c r="DS481" s="137"/>
      <c r="DT481" s="137"/>
      <c r="DU481" s="137"/>
      <c r="DV481" s="137"/>
      <c r="DW481" s="137"/>
      <c r="DX481" s="137"/>
      <c r="DY481" s="137"/>
      <c r="DZ481" s="137"/>
      <c r="EA481" s="137"/>
      <c r="EB481" s="137"/>
      <c r="EC481" s="137"/>
      <c r="ED481" s="137"/>
      <c r="EE481" s="137"/>
      <c r="EF481" s="137"/>
      <c r="EG481" s="137"/>
      <c r="EH481" s="137"/>
      <c r="EI481" s="137"/>
      <c r="EJ481" s="137"/>
      <c r="EK481" s="137"/>
      <c r="EL481" s="137"/>
      <c r="EM481" s="137"/>
      <c r="EN481" s="137"/>
      <c r="EO481" s="137"/>
      <c r="EP481" s="137"/>
      <c r="EQ481" s="137"/>
      <c r="ER481" s="137"/>
      <c r="ES481" s="137"/>
      <c r="ET481" s="137"/>
      <c r="EU481" s="137"/>
      <c r="EV481" s="137"/>
      <c r="EW481" s="137"/>
      <c r="EX481" s="137"/>
      <c r="EY481" s="137"/>
      <c r="EZ481" s="137"/>
      <c r="FA481" s="137"/>
      <c r="FB481" s="137"/>
      <c r="FC481" s="137"/>
      <c r="FD481" s="137"/>
      <c r="FE481" s="137"/>
      <c r="FF481" s="137"/>
      <c r="FG481" s="137"/>
      <c r="FH481" s="137"/>
      <c r="FI481" s="137"/>
      <c r="FJ481" s="137"/>
      <c r="FK481" s="137"/>
      <c r="FL481" s="137"/>
      <c r="FM481" s="137"/>
      <c r="FN481" s="137"/>
      <c r="FO481" s="137"/>
      <c r="FP481" s="137"/>
      <c r="FQ481" s="137"/>
      <c r="FR481" s="137"/>
      <c r="FS481" s="137"/>
      <c r="FT481" s="137"/>
      <c r="FU481" s="137"/>
      <c r="FV481" s="137"/>
      <c r="FW481" s="137"/>
      <c r="FX481" s="137"/>
      <c r="FY481" s="137"/>
      <c r="FZ481" s="137"/>
      <c r="GA481" s="137"/>
      <c r="GB481" s="137"/>
      <c r="GC481" s="137"/>
      <c r="GD481" s="137"/>
      <c r="GE481" s="137"/>
      <c r="GF481" s="137"/>
      <c r="GG481" s="137"/>
      <c r="GH481" s="137"/>
      <c r="GI481" s="137"/>
      <c r="GJ481" s="137"/>
      <c r="GK481" s="137"/>
      <c r="GL481" s="137"/>
      <c r="GM481" s="137"/>
      <c r="GN481" s="137"/>
      <c r="GO481" s="137"/>
      <c r="GP481" s="137"/>
      <c r="GQ481" s="137"/>
      <c r="GR481" s="137"/>
      <c r="GS481" s="137"/>
      <c r="GT481" s="137"/>
      <c r="GU481" s="137"/>
      <c r="GV481" s="137"/>
      <c r="GW481" s="137"/>
    </row>
    <row r="482" spans="1:205" ht="30" x14ac:dyDescent="0.25">
      <c r="B482" s="19">
        <f t="shared" si="105"/>
        <v>1</v>
      </c>
      <c r="C482" s="299" t="s">
        <v>285</v>
      </c>
      <c r="D482" s="29">
        <f>'1 уровень'!E3029</f>
        <v>7349</v>
      </c>
      <c r="E482" s="29">
        <f>'1 уровень'!F3029</f>
        <v>6124.1666666666661</v>
      </c>
      <c r="F482" s="29">
        <f>'1 уровень'!G3029</f>
        <v>4598</v>
      </c>
      <c r="G482" s="142">
        <f>'1 уровень'!H3029</f>
        <v>75.079602667029533</v>
      </c>
      <c r="H482" s="156">
        <f>'1 уровень'!I3029</f>
        <v>0</v>
      </c>
      <c r="I482" s="156">
        <f>'1 уровень'!J3029</f>
        <v>0</v>
      </c>
      <c r="J482" s="151">
        <f>'1 уровень'!K3029</f>
        <v>0</v>
      </c>
      <c r="K482" s="151">
        <f>'1 уровень'!L3029</f>
        <v>0</v>
      </c>
      <c r="L482" s="151">
        <f>'1 уровень'!M3029</f>
        <v>0</v>
      </c>
      <c r="M482" s="151">
        <f>'1 уровень'!N3029</f>
        <v>0</v>
      </c>
      <c r="N482" s="151">
        <f>'1 уровень'!O3029</f>
        <v>0</v>
      </c>
      <c r="O482" s="151">
        <f>'1 уровень'!P3029</f>
        <v>0</v>
      </c>
      <c r="P482" s="150">
        <f>'1 уровень'!Q3029</f>
        <v>26606.523536750403</v>
      </c>
      <c r="Q482" s="150">
        <f>'1 уровень'!R3029</f>
        <v>26606.523536750403</v>
      </c>
      <c r="R482" s="150">
        <f>'1 уровень'!S3029</f>
        <v>26606.523536750403</v>
      </c>
      <c r="S482" s="150">
        <f>'1 уровень'!T3029</f>
        <v>26606.523536750403</v>
      </c>
      <c r="T482" s="150">
        <f>'1 уровень'!U3029</f>
        <v>26606.523536750403</v>
      </c>
      <c r="U482" s="150">
        <f>'1 уровень'!V3029</f>
        <v>26606.523536750403</v>
      </c>
      <c r="V482" s="150">
        <f>'1 уровень'!W3029</f>
        <v>26606.523536750403</v>
      </c>
      <c r="W482" s="150">
        <f>'1 уровень'!X3029</f>
        <v>26606.523536750403</v>
      </c>
      <c r="X482" s="150">
        <f>'1 уровень'!Y3029</f>
        <v>26606.523536750403</v>
      </c>
      <c r="Y482" s="150">
        <f>'1 уровень'!Z3029</f>
        <v>26606.523536750403</v>
      </c>
      <c r="Z482" s="150">
        <f>'1 уровень'!AA3029</f>
        <v>22172.102947292005</v>
      </c>
      <c r="AA482" s="150">
        <f>'1 уровень'!AB3029</f>
        <v>15238.21228</v>
      </c>
      <c r="AB482" s="996">
        <f>'1 уровень'!AC3029</f>
        <v>0</v>
      </c>
      <c r="AC482" s="150">
        <f>'1 уровень'!AD3029</f>
        <v>0</v>
      </c>
      <c r="AD482" s="150">
        <f>'1 уровень'!AE3029</f>
        <v>-6933.8906672920029</v>
      </c>
      <c r="AE482" s="150">
        <f>'1 уровень'!AF3029</f>
        <v>0</v>
      </c>
      <c r="AF482" s="150">
        <f>'1 уровень'!AG3029</f>
        <v>-72.288939999999997</v>
      </c>
      <c r="AG482" s="563">
        <f>'1 уровень'!AH3029</f>
        <v>15165.923339999999</v>
      </c>
      <c r="AH482" s="150">
        <f>AA482/Z482*100</f>
        <v>68.726959802706148</v>
      </c>
      <c r="AI482" s="150">
        <f>AG482/Z482*100</f>
        <v>68.400924242742136</v>
      </c>
      <c r="AJ482" s="1216">
        <f>'1 уровень'!AI3029</f>
        <v>0</v>
      </c>
      <c r="AK482" s="1223">
        <f>'1 уровень'!AJ3029</f>
        <v>0</v>
      </c>
      <c r="AL482" s="337">
        <f t="shared" si="112"/>
        <v>15165923.34</v>
      </c>
      <c r="AM482" s="337">
        <f t="shared" si="110"/>
        <v>-72288.94</v>
      </c>
      <c r="AN482" s="1112">
        <f t="shared" si="120"/>
        <v>3620.4277502722007</v>
      </c>
      <c r="AO482" s="137">
        <f t="shared" si="119"/>
        <v>3314.0957546759464</v>
      </c>
      <c r="AP482" s="137"/>
      <c r="AQ482" s="426">
        <f t="shared" si="113"/>
        <v>0</v>
      </c>
      <c r="AR482" s="137"/>
      <c r="AS482" s="137"/>
      <c r="AT482" s="137"/>
      <c r="AU482" s="137"/>
      <c r="AV482" s="137"/>
      <c r="AW482" s="137"/>
      <c r="AX482" s="137"/>
      <c r="AY482" s="137"/>
      <c r="AZ482" s="137"/>
      <c r="BA482" s="137"/>
      <c r="BB482" s="137"/>
      <c r="BC482" s="137"/>
      <c r="BD482" s="137"/>
      <c r="BE482" s="137"/>
      <c r="BF482" s="137"/>
      <c r="BG482" s="137"/>
      <c r="BH482" s="137"/>
      <c r="BI482" s="137"/>
      <c r="BJ482" s="137"/>
      <c r="BK482" s="137"/>
      <c r="BL482" s="137"/>
      <c r="BM482" s="137"/>
      <c r="BN482" s="137"/>
      <c r="BO482" s="137"/>
      <c r="BP482" s="137"/>
      <c r="BQ482" s="137"/>
      <c r="BR482" s="137"/>
      <c r="BS482" s="137"/>
      <c r="BT482" s="137"/>
      <c r="BU482" s="137"/>
      <c r="BV482" s="137"/>
      <c r="BW482" s="137"/>
      <c r="BX482" s="137"/>
      <c r="BY482" s="137"/>
      <c r="BZ482" s="137"/>
      <c r="CA482" s="137"/>
      <c r="CB482" s="137"/>
      <c r="CC482" s="137"/>
      <c r="CD482" s="137"/>
      <c r="CE482" s="137"/>
      <c r="CF482" s="137"/>
      <c r="CG482" s="137"/>
      <c r="CH482" s="137"/>
      <c r="CI482" s="137"/>
      <c r="CJ482" s="137"/>
      <c r="CK482" s="137"/>
      <c r="CL482" s="137"/>
      <c r="CM482" s="137"/>
      <c r="CN482" s="137"/>
      <c r="CO482" s="137"/>
      <c r="CP482" s="137"/>
      <c r="CQ482" s="137"/>
      <c r="CR482" s="137"/>
      <c r="CS482" s="137"/>
      <c r="CT482" s="137"/>
      <c r="CU482" s="137"/>
      <c r="CV482" s="137"/>
      <c r="CW482" s="137"/>
      <c r="CX482" s="137"/>
      <c r="CY482" s="137"/>
      <c r="CZ482" s="137"/>
      <c r="DA482" s="137"/>
      <c r="DB482" s="137"/>
      <c r="DC482" s="137"/>
      <c r="DD482" s="137"/>
      <c r="DE482" s="137"/>
      <c r="DF482" s="137"/>
      <c r="DG482" s="137"/>
      <c r="DH482" s="137"/>
      <c r="DI482" s="137"/>
      <c r="DJ482" s="137"/>
      <c r="DK482" s="137"/>
      <c r="DL482" s="137"/>
      <c r="DM482" s="137"/>
      <c r="DN482" s="137"/>
      <c r="DO482" s="137"/>
      <c r="DP482" s="137"/>
      <c r="DQ482" s="137"/>
      <c r="DR482" s="137"/>
      <c r="DS482" s="137"/>
      <c r="DT482" s="137"/>
      <c r="DU482" s="137"/>
      <c r="DV482" s="137"/>
      <c r="DW482" s="137"/>
      <c r="DX482" s="137"/>
      <c r="DY482" s="137"/>
      <c r="DZ482" s="137"/>
      <c r="EA482" s="137"/>
      <c r="EB482" s="137"/>
      <c r="EC482" s="137"/>
      <c r="ED482" s="137"/>
      <c r="EE482" s="137"/>
      <c r="EF482" s="137"/>
      <c r="EG482" s="137"/>
      <c r="EH482" s="137"/>
      <c r="EI482" s="137"/>
      <c r="EJ482" s="137"/>
      <c r="EK482" s="137"/>
      <c r="EL482" s="137"/>
      <c r="EM482" s="137"/>
      <c r="EN482" s="137"/>
      <c r="EO482" s="137"/>
      <c r="EP482" s="137"/>
      <c r="EQ482" s="137"/>
      <c r="ER482" s="137"/>
      <c r="ES482" s="137"/>
      <c r="ET482" s="137"/>
      <c r="EU482" s="137"/>
      <c r="EV482" s="137"/>
      <c r="EW482" s="137"/>
      <c r="EX482" s="137"/>
      <c r="EY482" s="137"/>
      <c r="EZ482" s="137"/>
      <c r="FA482" s="137"/>
      <c r="FB482" s="137"/>
      <c r="FC482" s="137"/>
      <c r="FD482" s="137"/>
      <c r="FE482" s="137"/>
      <c r="FF482" s="137"/>
      <c r="FG482" s="137"/>
      <c r="FH482" s="137"/>
      <c r="FI482" s="137"/>
      <c r="FJ482" s="137"/>
      <c r="FK482" s="137"/>
      <c r="FL482" s="137"/>
      <c r="FM482" s="137"/>
      <c r="FN482" s="137"/>
      <c r="FO482" s="137"/>
      <c r="FP482" s="137"/>
      <c r="FQ482" s="137"/>
      <c r="FR482" s="137"/>
      <c r="FS482" s="137"/>
      <c r="FT482" s="137"/>
      <c r="FU482" s="137"/>
      <c r="FV482" s="137"/>
      <c r="FW482" s="137"/>
      <c r="FX482" s="137"/>
      <c r="FY482" s="137"/>
      <c r="FZ482" s="137"/>
      <c r="GA482" s="137"/>
      <c r="GB482" s="137"/>
      <c r="GC482" s="137"/>
      <c r="GD482" s="137"/>
      <c r="GE482" s="137"/>
      <c r="GF482" s="137"/>
      <c r="GG482" s="137"/>
      <c r="GH482" s="137"/>
      <c r="GI482" s="137"/>
      <c r="GJ482" s="137"/>
      <c r="GK482" s="137"/>
      <c r="GL482" s="137"/>
      <c r="GM482" s="137"/>
      <c r="GN482" s="137"/>
      <c r="GO482" s="137"/>
      <c r="GP482" s="137"/>
      <c r="GQ482" s="137"/>
      <c r="GR482" s="137"/>
      <c r="GS482" s="137"/>
      <c r="GT482" s="137"/>
      <c r="GU482" s="137"/>
      <c r="GV482" s="137"/>
      <c r="GW482" s="137"/>
    </row>
    <row r="483" spans="1:205" ht="30" x14ac:dyDescent="0.25">
      <c r="B483" s="19">
        <f t="shared" si="105"/>
        <v>1</v>
      </c>
      <c r="C483" s="299" t="s">
        <v>526</v>
      </c>
      <c r="D483" s="29">
        <f>'1 уровень'!E3030</f>
        <v>5820</v>
      </c>
      <c r="E483" s="29">
        <f>'1 уровень'!F3030</f>
        <v>4850</v>
      </c>
      <c r="F483" s="29">
        <f>'1 уровень'!G3030</f>
        <v>3193</v>
      </c>
      <c r="G483" s="142">
        <f>'1 уровень'!H3030</f>
        <v>65.835051546391753</v>
      </c>
      <c r="H483" s="156">
        <f>'1 уровень'!I3030</f>
        <v>0</v>
      </c>
      <c r="I483" s="156">
        <f>'1 уровень'!J3030</f>
        <v>0</v>
      </c>
      <c r="J483" s="151">
        <f>'1 уровень'!K3030</f>
        <v>0</v>
      </c>
      <c r="K483" s="151">
        <f>'1 уровень'!L3030</f>
        <v>0</v>
      </c>
      <c r="L483" s="151">
        <f>'1 уровень'!M3030</f>
        <v>0</v>
      </c>
      <c r="M483" s="151">
        <f>'1 уровень'!N3030</f>
        <v>0</v>
      </c>
      <c r="N483" s="151">
        <f>'1 уровень'!O3030</f>
        <v>0</v>
      </c>
      <c r="O483" s="151">
        <f>'1 уровень'!P3030</f>
        <v>0</v>
      </c>
      <c r="P483" s="150">
        <f>'1 уровень'!Q3030</f>
        <v>22622.573409004803</v>
      </c>
      <c r="Q483" s="150">
        <f>'1 уровень'!R3030</f>
        <v>22622.573409004803</v>
      </c>
      <c r="R483" s="150">
        <f>'1 уровень'!S3030</f>
        <v>22622.573409004803</v>
      </c>
      <c r="S483" s="150">
        <f>'1 уровень'!T3030</f>
        <v>22622.573409004803</v>
      </c>
      <c r="T483" s="150">
        <f>'1 уровень'!U3030</f>
        <v>22622.573409004803</v>
      </c>
      <c r="U483" s="150">
        <f>'1 уровень'!V3030</f>
        <v>22622.573409004803</v>
      </c>
      <c r="V483" s="150">
        <f>'1 уровень'!W3030</f>
        <v>22622.573409004803</v>
      </c>
      <c r="W483" s="150">
        <f>'1 уровень'!X3030</f>
        <v>22622.573409004803</v>
      </c>
      <c r="X483" s="150">
        <f>'1 уровень'!Y3030</f>
        <v>22622.573409004803</v>
      </c>
      <c r="Y483" s="150">
        <f>'1 уровень'!Z3030</f>
        <v>22622.573409004803</v>
      </c>
      <c r="Z483" s="150">
        <f>'1 уровень'!AA3030</f>
        <v>18852.144507504003</v>
      </c>
      <c r="AA483" s="150">
        <f>'1 уровень'!AB3030</f>
        <v>10946.95989</v>
      </c>
      <c r="AB483" s="996">
        <f>'1 уровень'!AC3030</f>
        <v>0</v>
      </c>
      <c r="AC483" s="150">
        <f>'1 уровень'!AD3030</f>
        <v>0</v>
      </c>
      <c r="AD483" s="150">
        <f>'1 уровень'!AE3030</f>
        <v>-7905.1846175040027</v>
      </c>
      <c r="AE483" s="150">
        <f>'1 уровень'!AF3030</f>
        <v>0</v>
      </c>
      <c r="AF483" s="150">
        <f>'1 уровень'!AG3030</f>
        <v>-27.61309</v>
      </c>
      <c r="AG483" s="563">
        <f>'1 уровень'!AH3030</f>
        <v>10919.346799999999</v>
      </c>
      <c r="AH483" s="150">
        <f>AA483/Z483*100</f>
        <v>58.067451613489474</v>
      </c>
      <c r="AI483" s="150">
        <f>AG483/Z483*100</f>
        <v>57.920979736038028</v>
      </c>
      <c r="AJ483" s="1216">
        <f>'1 уровень'!AI3030</f>
        <v>0</v>
      </c>
      <c r="AK483" s="1223">
        <f>'1 уровень'!AJ3030</f>
        <v>0</v>
      </c>
      <c r="AL483" s="337">
        <f t="shared" si="112"/>
        <v>10919346.799999999</v>
      </c>
      <c r="AM483" s="337">
        <f t="shared" si="110"/>
        <v>-27613.09</v>
      </c>
      <c r="AN483" s="1112">
        <f t="shared" si="120"/>
        <v>3887.0401046400007</v>
      </c>
      <c r="AO483" s="137">
        <f t="shared" si="119"/>
        <v>3428.4246445349204</v>
      </c>
      <c r="AP483" s="137"/>
      <c r="AQ483" s="426">
        <f t="shared" si="113"/>
        <v>0</v>
      </c>
      <c r="AR483" s="137"/>
      <c r="AS483" s="137"/>
      <c r="AT483" s="137"/>
      <c r="AU483" s="137"/>
      <c r="AV483" s="137"/>
      <c r="AW483" s="137"/>
      <c r="AX483" s="137"/>
      <c r="AY483" s="137"/>
      <c r="AZ483" s="137"/>
      <c r="BA483" s="137"/>
      <c r="BB483" s="137"/>
      <c r="BC483" s="137"/>
      <c r="BD483" s="137"/>
      <c r="BE483" s="137"/>
      <c r="BF483" s="137"/>
      <c r="BG483" s="137"/>
      <c r="BH483" s="137"/>
      <c r="BI483" s="137"/>
      <c r="BJ483" s="137"/>
      <c r="BK483" s="137"/>
      <c r="BL483" s="137"/>
      <c r="BM483" s="137"/>
      <c r="BN483" s="137"/>
      <c r="BO483" s="137"/>
      <c r="BP483" s="137"/>
      <c r="BQ483" s="137"/>
      <c r="BR483" s="137"/>
      <c r="BS483" s="137"/>
      <c r="BT483" s="137"/>
      <c r="BU483" s="137"/>
      <c r="BV483" s="137"/>
      <c r="BW483" s="137"/>
      <c r="BX483" s="137"/>
      <c r="BY483" s="137"/>
      <c r="BZ483" s="137"/>
      <c r="CA483" s="137"/>
      <c r="CB483" s="137"/>
      <c r="CC483" s="137"/>
      <c r="CD483" s="137"/>
      <c r="CE483" s="137"/>
      <c r="CF483" s="137"/>
      <c r="CG483" s="137"/>
      <c r="CH483" s="137"/>
      <c r="CI483" s="137"/>
      <c r="CJ483" s="137"/>
      <c r="CK483" s="137"/>
      <c r="CL483" s="137"/>
      <c r="CM483" s="137"/>
      <c r="CN483" s="137"/>
      <c r="CO483" s="137"/>
      <c r="CP483" s="137"/>
      <c r="CQ483" s="137"/>
      <c r="CR483" s="137"/>
      <c r="CS483" s="137"/>
      <c r="CT483" s="137"/>
      <c r="CU483" s="137"/>
      <c r="CV483" s="137"/>
      <c r="CW483" s="137"/>
      <c r="CX483" s="137"/>
      <c r="CY483" s="137"/>
      <c r="CZ483" s="137"/>
      <c r="DA483" s="137"/>
      <c r="DB483" s="137"/>
      <c r="DC483" s="137"/>
      <c r="DD483" s="137"/>
      <c r="DE483" s="137"/>
      <c r="DF483" s="137"/>
      <c r="DG483" s="137"/>
      <c r="DH483" s="137"/>
      <c r="DI483" s="137"/>
      <c r="DJ483" s="137"/>
      <c r="DK483" s="137"/>
      <c r="DL483" s="137"/>
      <c r="DM483" s="137"/>
      <c r="DN483" s="137"/>
      <c r="DO483" s="137"/>
      <c r="DP483" s="137"/>
      <c r="DQ483" s="137"/>
      <c r="DR483" s="137"/>
      <c r="DS483" s="137"/>
      <c r="DT483" s="137"/>
      <c r="DU483" s="137"/>
      <c r="DV483" s="137"/>
      <c r="DW483" s="137"/>
      <c r="DX483" s="137"/>
      <c r="DY483" s="137"/>
      <c r="DZ483" s="137"/>
      <c r="EA483" s="137"/>
      <c r="EB483" s="137"/>
      <c r="EC483" s="137"/>
      <c r="ED483" s="137"/>
      <c r="EE483" s="137"/>
      <c r="EF483" s="137"/>
      <c r="EG483" s="137"/>
      <c r="EH483" s="137"/>
      <c r="EI483" s="137"/>
      <c r="EJ483" s="137"/>
      <c r="EK483" s="137"/>
      <c r="EL483" s="137"/>
      <c r="EM483" s="137"/>
      <c r="EN483" s="137"/>
      <c r="EO483" s="137"/>
      <c r="EP483" s="137"/>
      <c r="EQ483" s="137"/>
      <c r="ER483" s="137"/>
      <c r="ES483" s="137"/>
      <c r="ET483" s="137"/>
      <c r="EU483" s="137"/>
      <c r="EV483" s="137"/>
      <c r="EW483" s="137"/>
      <c r="EX483" s="137"/>
      <c r="EY483" s="137"/>
      <c r="EZ483" s="137"/>
      <c r="FA483" s="137"/>
      <c r="FB483" s="137"/>
      <c r="FC483" s="137"/>
      <c r="FD483" s="137"/>
      <c r="FE483" s="137"/>
      <c r="FF483" s="137"/>
      <c r="FG483" s="137"/>
      <c r="FH483" s="137"/>
      <c r="FI483" s="137"/>
      <c r="FJ483" s="137"/>
      <c r="FK483" s="137"/>
      <c r="FL483" s="137"/>
      <c r="FM483" s="137"/>
      <c r="FN483" s="137"/>
      <c r="FO483" s="137"/>
      <c r="FP483" s="137"/>
      <c r="FQ483" s="137"/>
      <c r="FR483" s="137"/>
      <c r="FS483" s="137"/>
      <c r="FT483" s="137"/>
      <c r="FU483" s="137"/>
      <c r="FV483" s="137"/>
      <c r="FW483" s="137"/>
      <c r="FX483" s="137"/>
      <c r="FY483" s="137"/>
      <c r="FZ483" s="137"/>
      <c r="GA483" s="137"/>
      <c r="GB483" s="137"/>
      <c r="GC483" s="137"/>
      <c r="GD483" s="137"/>
      <c r="GE483" s="137"/>
      <c r="GF483" s="137"/>
      <c r="GG483" s="137"/>
      <c r="GH483" s="137"/>
      <c r="GI483" s="137"/>
      <c r="GJ483" s="137"/>
      <c r="GK483" s="137"/>
      <c r="GL483" s="137"/>
      <c r="GM483" s="137"/>
      <c r="GN483" s="137"/>
      <c r="GO483" s="137"/>
      <c r="GP483" s="137"/>
      <c r="GQ483" s="137"/>
      <c r="GR483" s="137"/>
      <c r="GS483" s="137"/>
      <c r="GT483" s="137"/>
      <c r="GU483" s="137"/>
      <c r="GV483" s="137"/>
      <c r="GW483" s="137"/>
    </row>
    <row r="484" spans="1:205" ht="60" x14ac:dyDescent="0.25">
      <c r="B484" s="19">
        <f t="shared" si="105"/>
        <v>1</v>
      </c>
      <c r="C484" s="299" t="s">
        <v>547</v>
      </c>
      <c r="D484" s="29">
        <f>'1 уровень'!E3031</f>
        <v>0</v>
      </c>
      <c r="E484" s="29">
        <f>'1 уровень'!F3031</f>
        <v>0</v>
      </c>
      <c r="F484" s="29">
        <f>'1 уровень'!G3031</f>
        <v>0</v>
      </c>
      <c r="G484" s="142">
        <f>'1 уровень'!H3031</f>
        <v>0</v>
      </c>
      <c r="H484" s="156">
        <f>'1 уровень'!I3031</f>
        <v>0</v>
      </c>
      <c r="I484" s="156">
        <f>'1 уровень'!J3031</f>
        <v>0</v>
      </c>
      <c r="J484" s="151">
        <f>'1 уровень'!K3031</f>
        <v>0</v>
      </c>
      <c r="K484" s="151">
        <f>'1 уровень'!L3031</f>
        <v>0</v>
      </c>
      <c r="L484" s="151">
        <f>'1 уровень'!M3031</f>
        <v>0</v>
      </c>
      <c r="M484" s="151">
        <f>'1 уровень'!N3031</f>
        <v>0</v>
      </c>
      <c r="N484" s="151">
        <f>'1 уровень'!O3031</f>
        <v>0</v>
      </c>
      <c r="O484" s="151">
        <f>'1 уровень'!P3031</f>
        <v>0</v>
      </c>
      <c r="P484" s="150">
        <f>'1 уровень'!Q3031</f>
        <v>0</v>
      </c>
      <c r="Q484" s="150">
        <f>'1 уровень'!R3031</f>
        <v>0</v>
      </c>
      <c r="R484" s="150">
        <f>'1 уровень'!S3031</f>
        <v>0</v>
      </c>
      <c r="S484" s="150">
        <f>'1 уровень'!T3031</f>
        <v>0</v>
      </c>
      <c r="T484" s="150">
        <f>'1 уровень'!U3031</f>
        <v>0</v>
      </c>
      <c r="U484" s="150">
        <f>'1 уровень'!V3031</f>
        <v>0</v>
      </c>
      <c r="V484" s="150">
        <f>'1 уровень'!W3031</f>
        <v>0</v>
      </c>
      <c r="W484" s="150">
        <f>'1 уровень'!X3031</f>
        <v>0</v>
      </c>
      <c r="X484" s="150">
        <f>'1 уровень'!Y3031</f>
        <v>0</v>
      </c>
      <c r="Y484" s="150">
        <f>'1 уровень'!Z3031</f>
        <v>0</v>
      </c>
      <c r="Z484" s="150">
        <f>'1 уровень'!AA3031</f>
        <v>0</v>
      </c>
      <c r="AA484" s="150">
        <f>'1 уровень'!AB3031</f>
        <v>0</v>
      </c>
      <c r="AB484" s="996">
        <f>'1 уровень'!AC3031</f>
        <v>0</v>
      </c>
      <c r="AC484" s="150">
        <f>'1 уровень'!AD3031</f>
        <v>0</v>
      </c>
      <c r="AD484" s="150">
        <f>'1 уровень'!AE3031</f>
        <v>0</v>
      </c>
      <c r="AE484" s="150">
        <f>'1 уровень'!AF3031</f>
        <v>0</v>
      </c>
      <c r="AF484" s="150">
        <f>'1 уровень'!AG3031</f>
        <v>0</v>
      </c>
      <c r="AG484" s="563">
        <f>'1 уровень'!AH3031</f>
        <v>0</v>
      </c>
      <c r="AH484" s="150"/>
      <c r="AI484" s="150"/>
      <c r="AJ484" s="1216">
        <f>'1 уровень'!AI3031</f>
        <v>0</v>
      </c>
      <c r="AK484" s="1223">
        <f>'1 уровень'!AJ3031</f>
        <v>0</v>
      </c>
      <c r="AL484" s="337">
        <f t="shared" si="112"/>
        <v>0</v>
      </c>
      <c r="AM484" s="337">
        <f t="shared" si="110"/>
        <v>0</v>
      </c>
      <c r="AN484" s="1112">
        <f t="shared" si="120"/>
        <v>0</v>
      </c>
      <c r="AO484" s="137" t="e">
        <f t="shared" si="119"/>
        <v>#DIV/0!</v>
      </c>
      <c r="AP484" s="137"/>
      <c r="AQ484" s="426">
        <f t="shared" si="113"/>
        <v>0</v>
      </c>
      <c r="AR484" s="137"/>
      <c r="AS484" s="137"/>
      <c r="AT484" s="137"/>
      <c r="AU484" s="137"/>
      <c r="AV484" s="137"/>
      <c r="AW484" s="137"/>
      <c r="AX484" s="137"/>
      <c r="AY484" s="137"/>
      <c r="AZ484" s="137"/>
      <c r="BA484" s="137"/>
      <c r="BB484" s="137"/>
      <c r="BC484" s="137"/>
      <c r="BD484" s="137"/>
      <c r="BE484" s="137"/>
      <c r="BF484" s="137"/>
      <c r="BG484" s="137"/>
      <c r="BH484" s="137"/>
      <c r="BI484" s="137"/>
      <c r="BJ484" s="137"/>
      <c r="BK484" s="137"/>
      <c r="BL484" s="137"/>
      <c r="BM484" s="137"/>
      <c r="BN484" s="137"/>
      <c r="BO484" s="137"/>
      <c r="BP484" s="137"/>
      <c r="BQ484" s="137"/>
      <c r="BR484" s="137"/>
      <c r="BS484" s="137"/>
      <c r="BT484" s="137"/>
      <c r="BU484" s="137"/>
      <c r="BV484" s="137"/>
      <c r="BW484" s="137"/>
      <c r="BX484" s="137"/>
      <c r="BY484" s="137"/>
      <c r="BZ484" s="137"/>
      <c r="CA484" s="137"/>
      <c r="CB484" s="137"/>
      <c r="CC484" s="137"/>
      <c r="CD484" s="137"/>
      <c r="CE484" s="137"/>
      <c r="CF484" s="137"/>
      <c r="CG484" s="137"/>
      <c r="CH484" s="137"/>
      <c r="CI484" s="137"/>
      <c r="CJ484" s="137"/>
      <c r="CK484" s="137"/>
      <c r="CL484" s="137"/>
      <c r="CM484" s="137"/>
      <c r="CN484" s="137"/>
      <c r="CO484" s="137"/>
      <c r="CP484" s="137"/>
      <c r="CQ484" s="137"/>
      <c r="CR484" s="137"/>
      <c r="CS484" s="137"/>
      <c r="CT484" s="137"/>
      <c r="CU484" s="137"/>
      <c r="CV484" s="137"/>
      <c r="CW484" s="137"/>
      <c r="CX484" s="137"/>
      <c r="CY484" s="137"/>
      <c r="CZ484" s="137"/>
      <c r="DA484" s="137"/>
      <c r="DB484" s="137"/>
      <c r="DC484" s="137"/>
      <c r="DD484" s="137"/>
      <c r="DE484" s="137"/>
      <c r="DF484" s="137"/>
      <c r="DG484" s="137"/>
      <c r="DH484" s="137"/>
      <c r="DI484" s="137"/>
      <c r="DJ484" s="137"/>
      <c r="DK484" s="137"/>
      <c r="DL484" s="137"/>
      <c r="DM484" s="137"/>
      <c r="DN484" s="137"/>
      <c r="DO484" s="137"/>
      <c r="DP484" s="137"/>
      <c r="DQ484" s="137"/>
      <c r="DR484" s="137"/>
      <c r="DS484" s="137"/>
      <c r="DT484" s="137"/>
      <c r="DU484" s="137"/>
      <c r="DV484" s="137"/>
      <c r="DW484" s="137"/>
      <c r="DX484" s="137"/>
      <c r="DY484" s="137"/>
      <c r="DZ484" s="137"/>
      <c r="EA484" s="137"/>
      <c r="EB484" s="137"/>
      <c r="EC484" s="137"/>
      <c r="ED484" s="137"/>
      <c r="EE484" s="137"/>
      <c r="EF484" s="137"/>
      <c r="EG484" s="137"/>
      <c r="EH484" s="137"/>
      <c r="EI484" s="137"/>
      <c r="EJ484" s="137"/>
      <c r="EK484" s="137"/>
      <c r="EL484" s="137"/>
      <c r="EM484" s="137"/>
      <c r="EN484" s="137"/>
      <c r="EO484" s="137"/>
      <c r="EP484" s="137"/>
      <c r="EQ484" s="137"/>
      <c r="ER484" s="137"/>
      <c r="ES484" s="137"/>
      <c r="ET484" s="137"/>
      <c r="EU484" s="137"/>
      <c r="EV484" s="137"/>
      <c r="EW484" s="137"/>
      <c r="EX484" s="137"/>
      <c r="EY484" s="137"/>
      <c r="EZ484" s="137"/>
      <c r="FA484" s="137"/>
      <c r="FB484" s="137"/>
      <c r="FC484" s="137"/>
      <c r="FD484" s="137"/>
      <c r="FE484" s="137"/>
      <c r="FF484" s="137"/>
      <c r="FG484" s="137"/>
      <c r="FH484" s="137"/>
      <c r="FI484" s="137"/>
      <c r="FJ484" s="137"/>
      <c r="FK484" s="137"/>
      <c r="FL484" s="137"/>
      <c r="FM484" s="137"/>
      <c r="FN484" s="137"/>
      <c r="FO484" s="137"/>
      <c r="FP484" s="137"/>
      <c r="FQ484" s="137"/>
      <c r="FR484" s="137"/>
      <c r="FS484" s="137"/>
      <c r="FT484" s="137"/>
      <c r="FU484" s="137"/>
      <c r="FV484" s="137"/>
      <c r="FW484" s="137"/>
      <c r="FX484" s="137"/>
      <c r="FY484" s="137"/>
      <c r="FZ484" s="137"/>
      <c r="GA484" s="137"/>
      <c r="GB484" s="137"/>
      <c r="GC484" s="137"/>
      <c r="GD484" s="137"/>
      <c r="GE484" s="137"/>
      <c r="GF484" s="137"/>
      <c r="GG484" s="137"/>
      <c r="GH484" s="137"/>
      <c r="GI484" s="137"/>
      <c r="GJ484" s="137"/>
      <c r="GK484" s="137"/>
      <c r="GL484" s="137"/>
      <c r="GM484" s="137"/>
      <c r="GN484" s="137"/>
      <c r="GO484" s="137"/>
      <c r="GP484" s="137"/>
      <c r="GQ484" s="137"/>
      <c r="GR484" s="137"/>
      <c r="GS484" s="137"/>
      <c r="GT484" s="137"/>
      <c r="GU484" s="137"/>
      <c r="GV484" s="137"/>
      <c r="GW484" s="137"/>
    </row>
    <row r="485" spans="1:205" ht="30" x14ac:dyDescent="0.25">
      <c r="B485" s="19">
        <f t="shared" si="105"/>
        <v>1</v>
      </c>
      <c r="C485" s="299" t="s">
        <v>527</v>
      </c>
      <c r="D485" s="29">
        <f>'1 уровень'!E3032</f>
        <v>1246</v>
      </c>
      <c r="E485" s="29">
        <f>'1 уровень'!F3032</f>
        <v>1038.3333333333333</v>
      </c>
      <c r="F485" s="29">
        <f>'1 уровень'!G3032</f>
        <v>1119</v>
      </c>
      <c r="G485" s="142">
        <f>'1 уровень'!H3032</f>
        <v>107.76886035313002</v>
      </c>
      <c r="H485" s="156">
        <f>'1 уровень'!I3032</f>
        <v>0</v>
      </c>
      <c r="I485" s="156">
        <f>'1 уровень'!J3032</f>
        <v>0</v>
      </c>
      <c r="J485" s="151">
        <f>'1 уровень'!K3032</f>
        <v>0</v>
      </c>
      <c r="K485" s="151">
        <f>'1 уровень'!L3032</f>
        <v>0</v>
      </c>
      <c r="L485" s="151">
        <f>'1 уровень'!M3032</f>
        <v>0</v>
      </c>
      <c r="M485" s="151">
        <f>'1 уровень'!N3032</f>
        <v>0</v>
      </c>
      <c r="N485" s="151">
        <f>'1 уровень'!O3032</f>
        <v>0</v>
      </c>
      <c r="O485" s="151">
        <f>'1 уровень'!P3032</f>
        <v>0</v>
      </c>
      <c r="P485" s="150">
        <f>'1 уровень'!Q3032</f>
        <v>1933.31303</v>
      </c>
      <c r="Q485" s="150">
        <f>'1 уровень'!R3032</f>
        <v>1933.31303</v>
      </c>
      <c r="R485" s="150">
        <f>'1 уровень'!S3032</f>
        <v>1933.31303</v>
      </c>
      <c r="S485" s="150">
        <f>'1 уровень'!T3032</f>
        <v>1933.31303</v>
      </c>
      <c r="T485" s="150">
        <f>'1 уровень'!U3032</f>
        <v>1933.31303</v>
      </c>
      <c r="U485" s="150">
        <f>'1 уровень'!V3032</f>
        <v>1933.31303</v>
      </c>
      <c r="V485" s="150">
        <f>'1 уровень'!W3032</f>
        <v>1933.31303</v>
      </c>
      <c r="W485" s="150">
        <f>'1 уровень'!X3032</f>
        <v>1933.31303</v>
      </c>
      <c r="X485" s="150">
        <f>'1 уровень'!Y3032</f>
        <v>1933.31303</v>
      </c>
      <c r="Y485" s="150">
        <f>'1 уровень'!Z3032</f>
        <v>1933.31303</v>
      </c>
      <c r="Z485" s="150">
        <f>'1 уровень'!AA3032</f>
        <v>1611.0941916666666</v>
      </c>
      <c r="AA485" s="150">
        <f>'1 уровень'!AB3032</f>
        <v>2208.7848600000002</v>
      </c>
      <c r="AB485" s="996">
        <f>'1 уровень'!AC3032</f>
        <v>0</v>
      </c>
      <c r="AC485" s="150">
        <f>'1 уровень'!AD3032</f>
        <v>0</v>
      </c>
      <c r="AD485" s="150">
        <f>'1 уровень'!AE3032</f>
        <v>597.69066833333363</v>
      </c>
      <c r="AE485" s="150">
        <f>'1 уровень'!AF3032</f>
        <v>0</v>
      </c>
      <c r="AF485" s="150">
        <f>'1 уровень'!AG3032</f>
        <v>0</v>
      </c>
      <c r="AG485" s="563">
        <f>'1 уровень'!AH3032</f>
        <v>2208.7848600000002</v>
      </c>
      <c r="AH485" s="150">
        <f>AA485/Z485*100</f>
        <v>137.09843108024779</v>
      </c>
      <c r="AI485" s="150">
        <f>AG485/Z485*100</f>
        <v>137.09843108024779</v>
      </c>
      <c r="AJ485" s="1216">
        <f>'1 уровень'!AI3032</f>
        <v>0</v>
      </c>
      <c r="AK485" s="1223">
        <f>'1 уровень'!AJ3032</f>
        <v>0</v>
      </c>
      <c r="AL485" s="337">
        <f t="shared" si="112"/>
        <v>2208784.8600000003</v>
      </c>
      <c r="AM485" s="337">
        <f t="shared" si="110"/>
        <v>0</v>
      </c>
      <c r="AN485" s="1112">
        <f t="shared" si="120"/>
        <v>1551.6155939004816</v>
      </c>
      <c r="AO485" s="137">
        <f t="shared" si="119"/>
        <v>1973.891742627346</v>
      </c>
      <c r="AP485" s="137"/>
      <c r="AQ485" s="426">
        <f t="shared" si="113"/>
        <v>0</v>
      </c>
      <c r="AR485" s="137"/>
      <c r="AS485" s="137"/>
      <c r="AT485" s="137"/>
      <c r="AU485" s="137"/>
      <c r="AV485" s="137"/>
      <c r="AW485" s="137"/>
      <c r="AX485" s="137"/>
      <c r="AY485" s="137"/>
      <c r="AZ485" s="137"/>
      <c r="BA485" s="137"/>
      <c r="BB485" s="137"/>
      <c r="BC485" s="137"/>
      <c r="BD485" s="137"/>
      <c r="BE485" s="137"/>
      <c r="BF485" s="137"/>
      <c r="BG485" s="137"/>
      <c r="BH485" s="137"/>
      <c r="BI485" s="137"/>
      <c r="BJ485" s="137"/>
      <c r="BK485" s="137"/>
      <c r="BL485" s="137"/>
      <c r="BM485" s="137"/>
      <c r="BN485" s="137"/>
      <c r="BO485" s="137"/>
      <c r="BP485" s="137"/>
      <c r="BQ485" s="137"/>
      <c r="BR485" s="137"/>
      <c r="BS485" s="137"/>
      <c r="BT485" s="137"/>
      <c r="BU485" s="137"/>
      <c r="BV485" s="137"/>
      <c r="BW485" s="137"/>
      <c r="BX485" s="137"/>
      <c r="BY485" s="137"/>
      <c r="BZ485" s="137"/>
      <c r="CA485" s="137"/>
      <c r="CB485" s="137"/>
      <c r="CC485" s="137"/>
      <c r="CD485" s="137"/>
      <c r="CE485" s="137"/>
      <c r="CF485" s="137"/>
      <c r="CG485" s="137"/>
      <c r="CH485" s="137"/>
      <c r="CI485" s="137"/>
      <c r="CJ485" s="137"/>
      <c r="CK485" s="137"/>
      <c r="CL485" s="137"/>
      <c r="CM485" s="137"/>
      <c r="CN485" s="137"/>
      <c r="CO485" s="137"/>
      <c r="CP485" s="137"/>
      <c r="CQ485" s="137"/>
      <c r="CR485" s="137"/>
      <c r="CS485" s="137"/>
      <c r="CT485" s="137"/>
      <c r="CU485" s="137"/>
      <c r="CV485" s="137"/>
      <c r="CW485" s="137"/>
      <c r="CX485" s="137"/>
      <c r="CY485" s="137"/>
      <c r="CZ485" s="137"/>
      <c r="DA485" s="137"/>
      <c r="DB485" s="137"/>
      <c r="DC485" s="137"/>
      <c r="DD485" s="137"/>
      <c r="DE485" s="137"/>
      <c r="DF485" s="137"/>
      <c r="DG485" s="137"/>
      <c r="DH485" s="137"/>
      <c r="DI485" s="137"/>
      <c r="DJ485" s="137"/>
      <c r="DK485" s="137"/>
      <c r="DL485" s="137"/>
      <c r="DM485" s="137"/>
      <c r="DN485" s="137"/>
      <c r="DO485" s="137"/>
      <c r="DP485" s="137"/>
      <c r="DQ485" s="137"/>
      <c r="DR485" s="137"/>
      <c r="DS485" s="137"/>
      <c r="DT485" s="137"/>
      <c r="DU485" s="137"/>
      <c r="DV485" s="137"/>
      <c r="DW485" s="137"/>
      <c r="DX485" s="137"/>
      <c r="DY485" s="137"/>
      <c r="DZ485" s="137"/>
      <c r="EA485" s="137"/>
      <c r="EB485" s="137"/>
      <c r="EC485" s="137"/>
      <c r="ED485" s="137"/>
      <c r="EE485" s="137"/>
      <c r="EF485" s="137"/>
      <c r="EG485" s="137"/>
      <c r="EH485" s="137"/>
      <c r="EI485" s="137"/>
      <c r="EJ485" s="137"/>
      <c r="EK485" s="137"/>
      <c r="EL485" s="137"/>
      <c r="EM485" s="137"/>
      <c r="EN485" s="137"/>
      <c r="EO485" s="137"/>
      <c r="EP485" s="137"/>
      <c r="EQ485" s="137"/>
      <c r="ER485" s="137"/>
      <c r="ES485" s="137"/>
      <c r="ET485" s="137"/>
      <c r="EU485" s="137"/>
      <c r="EV485" s="137"/>
      <c r="EW485" s="137"/>
      <c r="EX485" s="137"/>
      <c r="EY485" s="137"/>
      <c r="EZ485" s="137"/>
      <c r="FA485" s="137"/>
      <c r="FB485" s="137"/>
      <c r="FC485" s="137"/>
      <c r="FD485" s="137"/>
      <c r="FE485" s="137"/>
      <c r="FF485" s="137"/>
      <c r="FG485" s="137"/>
      <c r="FH485" s="137"/>
      <c r="FI485" s="137"/>
      <c r="FJ485" s="137"/>
      <c r="FK485" s="137"/>
      <c r="FL485" s="137"/>
      <c r="FM485" s="137"/>
      <c r="FN485" s="137"/>
      <c r="FO485" s="137"/>
      <c r="FP485" s="137"/>
      <c r="FQ485" s="137"/>
      <c r="FR485" s="137"/>
      <c r="FS485" s="137"/>
      <c r="FT485" s="137"/>
      <c r="FU485" s="137"/>
      <c r="FV485" s="137"/>
      <c r="FW485" s="137"/>
      <c r="FX485" s="137"/>
      <c r="FY485" s="137"/>
      <c r="FZ485" s="137"/>
      <c r="GA485" s="137"/>
      <c r="GB485" s="137"/>
      <c r="GC485" s="137"/>
      <c r="GD485" s="137"/>
      <c r="GE485" s="137"/>
      <c r="GF485" s="137"/>
      <c r="GG485" s="137"/>
      <c r="GH485" s="137"/>
      <c r="GI485" s="137"/>
      <c r="GJ485" s="137"/>
      <c r="GK485" s="137"/>
      <c r="GL485" s="137"/>
      <c r="GM485" s="137"/>
      <c r="GN485" s="137"/>
      <c r="GO485" s="137"/>
      <c r="GP485" s="137"/>
      <c r="GQ485" s="137"/>
      <c r="GR485" s="137"/>
      <c r="GS485" s="137"/>
      <c r="GT485" s="137"/>
      <c r="GU485" s="137"/>
      <c r="GV485" s="137"/>
      <c r="GW485" s="137"/>
    </row>
    <row r="486" spans="1:205" ht="30" x14ac:dyDescent="0.25">
      <c r="B486" s="19">
        <f t="shared" si="105"/>
        <v>1</v>
      </c>
      <c r="C486" s="444" t="s">
        <v>528</v>
      </c>
      <c r="D486" s="29">
        <f>'1 уровень'!E3033</f>
        <v>0</v>
      </c>
      <c r="E486" s="29">
        <f>'1 уровень'!F3033</f>
        <v>0</v>
      </c>
      <c r="F486" s="29">
        <f>'1 уровень'!G3033</f>
        <v>0</v>
      </c>
      <c r="G486" s="142">
        <f>'1 уровень'!H3033</f>
        <v>0</v>
      </c>
      <c r="H486" s="156">
        <f>'1 уровень'!I3033</f>
        <v>0</v>
      </c>
      <c r="I486" s="156">
        <f>'1 уровень'!J3033</f>
        <v>0</v>
      </c>
      <c r="J486" s="151">
        <f>'1 уровень'!K3033</f>
        <v>0</v>
      </c>
      <c r="K486" s="151">
        <f>'1 уровень'!L3033</f>
        <v>0</v>
      </c>
      <c r="L486" s="151">
        <f>'1 уровень'!M3033</f>
        <v>0</v>
      </c>
      <c r="M486" s="151">
        <f>'1 уровень'!N3033</f>
        <v>0</v>
      </c>
      <c r="N486" s="151">
        <f>'1 уровень'!O3033</f>
        <v>0</v>
      </c>
      <c r="O486" s="151">
        <f>'1 уровень'!P3033</f>
        <v>0</v>
      </c>
      <c r="P486" s="150">
        <f>'1 уровень'!Q3033</f>
        <v>0</v>
      </c>
      <c r="Q486" s="150">
        <f>'1 уровень'!R3033</f>
        <v>0</v>
      </c>
      <c r="R486" s="150">
        <f>'1 уровень'!S3033</f>
        <v>0</v>
      </c>
      <c r="S486" s="150">
        <f>'1 уровень'!T3033</f>
        <v>0</v>
      </c>
      <c r="T486" s="150">
        <f>'1 уровень'!U3033</f>
        <v>0</v>
      </c>
      <c r="U486" s="150">
        <f>'1 уровень'!V3033</f>
        <v>0</v>
      </c>
      <c r="V486" s="150">
        <f>'1 уровень'!W3033</f>
        <v>0</v>
      </c>
      <c r="W486" s="150">
        <f>'1 уровень'!X3033</f>
        <v>0</v>
      </c>
      <c r="X486" s="150">
        <f>'1 уровень'!Y3033</f>
        <v>0</v>
      </c>
      <c r="Y486" s="150">
        <f>'1 уровень'!Z3033</f>
        <v>0</v>
      </c>
      <c r="Z486" s="150">
        <f>'1 уровень'!AA3033</f>
        <v>0</v>
      </c>
      <c r="AA486" s="150">
        <f>'1 уровень'!AB3033</f>
        <v>0</v>
      </c>
      <c r="AB486" s="996">
        <f>'1 уровень'!AC3033</f>
        <v>0</v>
      </c>
      <c r="AC486" s="150">
        <f>'1 уровень'!AD3033</f>
        <v>0</v>
      </c>
      <c r="AD486" s="150">
        <f>'1 уровень'!AE3033</f>
        <v>0</v>
      </c>
      <c r="AE486" s="150">
        <f>'1 уровень'!AF3033</f>
        <v>0</v>
      </c>
      <c r="AF486" s="150">
        <f>'1 уровень'!AG3033</f>
        <v>0</v>
      </c>
      <c r="AG486" s="563">
        <f>'1 уровень'!AH3033</f>
        <v>0</v>
      </c>
      <c r="AH486" s="150"/>
      <c r="AI486" s="150"/>
      <c r="AJ486" s="1216">
        <f>'1 уровень'!AI3033</f>
        <v>0</v>
      </c>
      <c r="AK486" s="1223">
        <f>'1 уровень'!AJ3033</f>
        <v>0</v>
      </c>
      <c r="AL486" s="337">
        <f t="shared" si="112"/>
        <v>0</v>
      </c>
      <c r="AM486" s="337">
        <f t="shared" si="110"/>
        <v>0</v>
      </c>
      <c r="AN486" s="1112">
        <f t="shared" si="120"/>
        <v>0</v>
      </c>
      <c r="AO486" s="137" t="e">
        <f t="shared" si="119"/>
        <v>#DIV/0!</v>
      </c>
      <c r="AP486" s="137"/>
      <c r="AQ486" s="426">
        <f t="shared" si="113"/>
        <v>0</v>
      </c>
      <c r="AR486" s="137"/>
      <c r="AS486" s="137"/>
      <c r="AT486" s="137"/>
      <c r="AU486" s="137"/>
      <c r="AV486" s="137"/>
      <c r="AW486" s="137"/>
      <c r="AX486" s="137"/>
      <c r="AY486" s="137"/>
      <c r="AZ486" s="137"/>
      <c r="BA486" s="137"/>
      <c r="BB486" s="137"/>
      <c r="BC486" s="137"/>
      <c r="BD486" s="137"/>
      <c r="BE486" s="137"/>
      <c r="BF486" s="137"/>
      <c r="BG486" s="137"/>
      <c r="BH486" s="137"/>
      <c r="BI486" s="137"/>
      <c r="BJ486" s="137"/>
      <c r="BK486" s="137"/>
      <c r="BL486" s="137"/>
      <c r="BM486" s="137"/>
      <c r="BN486" s="137"/>
      <c r="BO486" s="137"/>
      <c r="BP486" s="137"/>
      <c r="BQ486" s="137"/>
      <c r="BR486" s="137"/>
      <c r="BS486" s="137"/>
      <c r="BT486" s="137"/>
      <c r="BU486" s="137"/>
      <c r="BV486" s="137"/>
      <c r="BW486" s="137"/>
      <c r="BX486" s="137"/>
      <c r="BY486" s="137"/>
      <c r="BZ486" s="137"/>
      <c r="CA486" s="137"/>
      <c r="CB486" s="137"/>
      <c r="CC486" s="137"/>
      <c r="CD486" s="137"/>
      <c r="CE486" s="137"/>
      <c r="CF486" s="137"/>
      <c r="CG486" s="137"/>
      <c r="CH486" s="137"/>
      <c r="CI486" s="137"/>
      <c r="CJ486" s="137"/>
      <c r="CK486" s="137"/>
      <c r="CL486" s="137"/>
      <c r="CM486" s="137"/>
      <c r="CN486" s="137"/>
      <c r="CO486" s="137"/>
      <c r="CP486" s="137"/>
      <c r="CQ486" s="137"/>
      <c r="CR486" s="137"/>
      <c r="CS486" s="137"/>
      <c r="CT486" s="137"/>
      <c r="CU486" s="137"/>
      <c r="CV486" s="137"/>
      <c r="CW486" s="137"/>
      <c r="CX486" s="137"/>
      <c r="CY486" s="137"/>
      <c r="CZ486" s="137"/>
      <c r="DA486" s="137"/>
      <c r="DB486" s="137"/>
      <c r="DC486" s="137"/>
      <c r="DD486" s="137"/>
      <c r="DE486" s="137"/>
      <c r="DF486" s="137"/>
      <c r="DG486" s="137"/>
      <c r="DH486" s="137"/>
      <c r="DI486" s="137"/>
      <c r="DJ486" s="137"/>
      <c r="DK486" s="137"/>
      <c r="DL486" s="137"/>
      <c r="DM486" s="137"/>
      <c r="DN486" s="137"/>
      <c r="DO486" s="137"/>
      <c r="DP486" s="137"/>
      <c r="DQ486" s="137"/>
      <c r="DR486" s="137"/>
      <c r="DS486" s="137"/>
      <c r="DT486" s="137"/>
      <c r="DU486" s="137"/>
      <c r="DV486" s="137"/>
      <c r="DW486" s="137"/>
      <c r="DX486" s="137"/>
      <c r="DY486" s="137"/>
      <c r="DZ486" s="137"/>
      <c r="EA486" s="137"/>
      <c r="EB486" s="137"/>
      <c r="EC486" s="137"/>
      <c r="ED486" s="137"/>
      <c r="EE486" s="137"/>
      <c r="EF486" s="137"/>
      <c r="EG486" s="137"/>
      <c r="EH486" s="137"/>
      <c r="EI486" s="137"/>
      <c r="EJ486" s="137"/>
      <c r="EK486" s="137"/>
      <c r="EL486" s="137"/>
      <c r="EM486" s="137"/>
      <c r="EN486" s="137"/>
      <c r="EO486" s="137"/>
      <c r="EP486" s="137"/>
      <c r="EQ486" s="137"/>
      <c r="ER486" s="137"/>
      <c r="ES486" s="137"/>
      <c r="ET486" s="137"/>
      <c r="EU486" s="137"/>
      <c r="EV486" s="137"/>
      <c r="EW486" s="137"/>
      <c r="EX486" s="137"/>
      <c r="EY486" s="137"/>
      <c r="EZ486" s="137"/>
      <c r="FA486" s="137"/>
      <c r="FB486" s="137"/>
      <c r="FC486" s="137"/>
      <c r="FD486" s="137"/>
      <c r="FE486" s="137"/>
      <c r="FF486" s="137"/>
      <c r="FG486" s="137"/>
      <c r="FH486" s="137"/>
      <c r="FI486" s="137"/>
      <c r="FJ486" s="137"/>
      <c r="FK486" s="137"/>
      <c r="FL486" s="137"/>
      <c r="FM486" s="137"/>
      <c r="FN486" s="137"/>
      <c r="FO486" s="137"/>
      <c r="FP486" s="137"/>
      <c r="FQ486" s="137"/>
      <c r="FR486" s="137"/>
      <c r="FS486" s="137"/>
      <c r="FT486" s="137"/>
      <c r="FU486" s="137"/>
      <c r="FV486" s="137"/>
      <c r="FW486" s="137"/>
      <c r="FX486" s="137"/>
      <c r="FY486" s="137"/>
      <c r="FZ486" s="137"/>
      <c r="GA486" s="137"/>
      <c r="GB486" s="137"/>
      <c r="GC486" s="137"/>
      <c r="GD486" s="137"/>
      <c r="GE486" s="137"/>
      <c r="GF486" s="137"/>
      <c r="GG486" s="137"/>
      <c r="GH486" s="137"/>
      <c r="GI486" s="137"/>
      <c r="GJ486" s="137"/>
      <c r="GK486" s="137"/>
      <c r="GL486" s="137"/>
      <c r="GM486" s="137"/>
      <c r="GN486" s="137"/>
      <c r="GO486" s="137"/>
      <c r="GP486" s="137"/>
      <c r="GQ486" s="137"/>
      <c r="GR486" s="137"/>
      <c r="GS486" s="137"/>
      <c r="GT486" s="137"/>
      <c r="GU486" s="137"/>
      <c r="GV486" s="137"/>
      <c r="GW486" s="137"/>
    </row>
    <row r="487" spans="1:205" ht="45" x14ac:dyDescent="0.25">
      <c r="B487" s="19">
        <f t="shared" si="105"/>
        <v>1</v>
      </c>
      <c r="C487" s="299" t="s">
        <v>529</v>
      </c>
      <c r="D487" s="29">
        <f>'1 уровень'!E3034</f>
        <v>94</v>
      </c>
      <c r="E487" s="29">
        <f>'1 уровень'!F3034</f>
        <v>78.333333333333329</v>
      </c>
      <c r="F487" s="29">
        <f>'1 уровень'!G3034</f>
        <v>72</v>
      </c>
      <c r="G487" s="142">
        <f>'1 уровень'!H3034</f>
        <v>91.914893617021292</v>
      </c>
      <c r="H487" s="156">
        <f>'1 уровень'!I3034</f>
        <v>0</v>
      </c>
      <c r="I487" s="156">
        <f>'1 уровень'!J3034</f>
        <v>0</v>
      </c>
      <c r="J487" s="151">
        <f>'1 уровень'!K3034</f>
        <v>0</v>
      </c>
      <c r="K487" s="151">
        <f>'1 уровень'!L3034</f>
        <v>0</v>
      </c>
      <c r="L487" s="151">
        <f>'1 уровень'!M3034</f>
        <v>0</v>
      </c>
      <c r="M487" s="151">
        <f>'1 уровень'!N3034</f>
        <v>0</v>
      </c>
      <c r="N487" s="151">
        <f>'1 уровень'!O3034</f>
        <v>0</v>
      </c>
      <c r="O487" s="151">
        <f>'1 уровень'!P3034</f>
        <v>0</v>
      </c>
      <c r="P487" s="150">
        <f>'1 уровень'!Q3034</f>
        <v>681.13034342080005</v>
      </c>
      <c r="Q487" s="150">
        <f>'1 уровень'!R3034</f>
        <v>681.13034342080005</v>
      </c>
      <c r="R487" s="150">
        <f>'1 уровень'!S3034</f>
        <v>681.13034342080005</v>
      </c>
      <c r="S487" s="150">
        <f>'1 уровень'!T3034</f>
        <v>681.13034342080005</v>
      </c>
      <c r="T487" s="150">
        <f>'1 уровень'!U3034</f>
        <v>681.13034342080005</v>
      </c>
      <c r="U487" s="150">
        <f>'1 уровень'!V3034</f>
        <v>681.13034342080005</v>
      </c>
      <c r="V487" s="150">
        <f>'1 уровень'!W3034</f>
        <v>681.13034342080005</v>
      </c>
      <c r="W487" s="150">
        <f>'1 уровень'!X3034</f>
        <v>681.13034342080005</v>
      </c>
      <c r="X487" s="150">
        <f>'1 уровень'!Y3034</f>
        <v>681.13034342080005</v>
      </c>
      <c r="Y487" s="150">
        <f>'1 уровень'!Z3034</f>
        <v>681.13034342080005</v>
      </c>
      <c r="Z487" s="150">
        <f>'1 уровень'!AA3034</f>
        <v>567.60861951733341</v>
      </c>
      <c r="AA487" s="150">
        <f>'1 уровень'!AB3034</f>
        <v>533.22698000000003</v>
      </c>
      <c r="AB487" s="996">
        <f>'1 уровень'!AC3034</f>
        <v>0</v>
      </c>
      <c r="AC487" s="150">
        <f>'1 уровень'!AD3034</f>
        <v>0</v>
      </c>
      <c r="AD487" s="150">
        <f>'1 уровень'!AE3034</f>
        <v>-34.381639517333383</v>
      </c>
      <c r="AE487" s="150">
        <f>'1 уровень'!AF3034</f>
        <v>0</v>
      </c>
      <c r="AF487" s="150">
        <f>'1 уровень'!AG3034</f>
        <v>-20.89676</v>
      </c>
      <c r="AG487" s="563">
        <f>'1 уровень'!AH3034</f>
        <v>512.33022000000005</v>
      </c>
      <c r="AH487" s="150">
        <f t="shared" ref="AH487:AH493" si="121">AA487/Z487*100</f>
        <v>93.942720681978045</v>
      </c>
      <c r="AI487" s="150">
        <f t="shared" ref="AI487:AI493" si="122">AG487/Z487*100</f>
        <v>90.261176871426045</v>
      </c>
      <c r="AJ487" s="1216">
        <f>'1 уровень'!AI3034</f>
        <v>0</v>
      </c>
      <c r="AK487" s="1223">
        <f>'1 уровень'!AJ3034</f>
        <v>0</v>
      </c>
      <c r="AL487" s="337">
        <f t="shared" si="112"/>
        <v>512330.22000000003</v>
      </c>
      <c r="AM487" s="337">
        <f t="shared" si="110"/>
        <v>-20896.760000000002</v>
      </c>
      <c r="AN487" s="1112">
        <f t="shared" si="120"/>
        <v>7246.0674832000004</v>
      </c>
      <c r="AO487" s="137">
        <f t="shared" si="119"/>
        <v>7405.9302777777784</v>
      </c>
      <c r="AP487" s="137"/>
      <c r="AQ487" s="426">
        <f t="shared" si="113"/>
        <v>0</v>
      </c>
      <c r="AR487" s="137"/>
      <c r="AS487" s="137"/>
      <c r="AT487" s="137"/>
      <c r="AU487" s="137"/>
      <c r="AV487" s="137"/>
      <c r="AW487" s="137"/>
      <c r="AX487" s="137"/>
      <c r="AY487" s="137"/>
      <c r="AZ487" s="137"/>
      <c r="BA487" s="137"/>
      <c r="BB487" s="137"/>
      <c r="BC487" s="137"/>
      <c r="BD487" s="137"/>
      <c r="BE487" s="137"/>
      <c r="BF487" s="137"/>
      <c r="BG487" s="137"/>
      <c r="BH487" s="137"/>
      <c r="BI487" s="137"/>
      <c r="BJ487" s="137"/>
      <c r="BK487" s="137"/>
      <c r="BL487" s="137"/>
      <c r="BM487" s="137"/>
      <c r="BN487" s="137"/>
      <c r="BO487" s="137"/>
      <c r="BP487" s="137"/>
      <c r="BQ487" s="137"/>
      <c r="BR487" s="137"/>
      <c r="BS487" s="137"/>
      <c r="BT487" s="137"/>
      <c r="BU487" s="137"/>
      <c r="BV487" s="137"/>
      <c r="BW487" s="137"/>
      <c r="BX487" s="137"/>
      <c r="BY487" s="137"/>
      <c r="BZ487" s="137"/>
      <c r="CA487" s="137"/>
      <c r="CB487" s="137"/>
      <c r="CC487" s="137"/>
      <c r="CD487" s="137"/>
      <c r="CE487" s="137"/>
      <c r="CF487" s="137"/>
      <c r="CG487" s="137"/>
      <c r="CH487" s="137"/>
      <c r="CI487" s="137"/>
      <c r="CJ487" s="137"/>
      <c r="CK487" s="137"/>
      <c r="CL487" s="137"/>
      <c r="CM487" s="137"/>
      <c r="CN487" s="137"/>
      <c r="CO487" s="137"/>
      <c r="CP487" s="137"/>
      <c r="CQ487" s="137"/>
      <c r="CR487" s="137"/>
      <c r="CS487" s="137"/>
      <c r="CT487" s="137"/>
      <c r="CU487" s="137"/>
      <c r="CV487" s="137"/>
      <c r="CW487" s="137"/>
      <c r="CX487" s="137"/>
      <c r="CY487" s="137"/>
      <c r="CZ487" s="137"/>
      <c r="DA487" s="137"/>
      <c r="DB487" s="137"/>
      <c r="DC487" s="137"/>
      <c r="DD487" s="137"/>
      <c r="DE487" s="137"/>
      <c r="DF487" s="137"/>
      <c r="DG487" s="137"/>
      <c r="DH487" s="137"/>
      <c r="DI487" s="137"/>
      <c r="DJ487" s="137"/>
      <c r="DK487" s="137"/>
      <c r="DL487" s="137"/>
      <c r="DM487" s="137"/>
      <c r="DN487" s="137"/>
      <c r="DO487" s="137"/>
      <c r="DP487" s="137"/>
      <c r="DQ487" s="137"/>
      <c r="DR487" s="137"/>
      <c r="DS487" s="137"/>
      <c r="DT487" s="137"/>
      <c r="DU487" s="137"/>
      <c r="DV487" s="137"/>
      <c r="DW487" s="137"/>
      <c r="DX487" s="137"/>
      <c r="DY487" s="137"/>
      <c r="DZ487" s="137"/>
      <c r="EA487" s="137"/>
      <c r="EB487" s="137"/>
      <c r="EC487" s="137"/>
      <c r="ED487" s="137"/>
      <c r="EE487" s="137"/>
      <c r="EF487" s="137"/>
      <c r="EG487" s="137"/>
      <c r="EH487" s="137"/>
      <c r="EI487" s="137"/>
      <c r="EJ487" s="137"/>
      <c r="EK487" s="137"/>
      <c r="EL487" s="137"/>
      <c r="EM487" s="137"/>
      <c r="EN487" s="137"/>
      <c r="EO487" s="137"/>
      <c r="EP487" s="137"/>
      <c r="EQ487" s="137"/>
      <c r="ER487" s="137"/>
      <c r="ES487" s="137"/>
      <c r="ET487" s="137"/>
      <c r="EU487" s="137"/>
      <c r="EV487" s="137"/>
      <c r="EW487" s="137"/>
      <c r="EX487" s="137"/>
      <c r="EY487" s="137"/>
      <c r="EZ487" s="137"/>
      <c r="FA487" s="137"/>
      <c r="FB487" s="137"/>
      <c r="FC487" s="137"/>
      <c r="FD487" s="137"/>
      <c r="FE487" s="137"/>
      <c r="FF487" s="137"/>
      <c r="FG487" s="137"/>
      <c r="FH487" s="137"/>
      <c r="FI487" s="137"/>
      <c r="FJ487" s="137"/>
      <c r="FK487" s="137"/>
      <c r="FL487" s="137"/>
      <c r="FM487" s="137"/>
      <c r="FN487" s="137"/>
      <c r="FO487" s="137"/>
      <c r="FP487" s="137"/>
      <c r="FQ487" s="137"/>
      <c r="FR487" s="137"/>
      <c r="FS487" s="137"/>
      <c r="FT487" s="137"/>
      <c r="FU487" s="137"/>
      <c r="FV487" s="137"/>
      <c r="FW487" s="137"/>
      <c r="FX487" s="137"/>
      <c r="FY487" s="137"/>
      <c r="FZ487" s="137"/>
      <c r="GA487" s="137"/>
      <c r="GB487" s="137"/>
      <c r="GC487" s="137"/>
      <c r="GD487" s="137"/>
      <c r="GE487" s="137"/>
      <c r="GF487" s="137"/>
      <c r="GG487" s="137"/>
      <c r="GH487" s="137"/>
      <c r="GI487" s="137"/>
      <c r="GJ487" s="137"/>
      <c r="GK487" s="137"/>
      <c r="GL487" s="137"/>
      <c r="GM487" s="137"/>
      <c r="GN487" s="137"/>
      <c r="GO487" s="137"/>
      <c r="GP487" s="137"/>
      <c r="GQ487" s="137"/>
      <c r="GR487" s="137"/>
      <c r="GS487" s="137"/>
      <c r="GT487" s="137"/>
      <c r="GU487" s="137"/>
      <c r="GV487" s="137"/>
      <c r="GW487" s="137"/>
    </row>
    <row r="488" spans="1:205" ht="30" x14ac:dyDescent="0.25">
      <c r="B488" s="19">
        <f t="shared" ref="B488:B552" si="123">B487</f>
        <v>1</v>
      </c>
      <c r="C488" s="299" t="s">
        <v>530</v>
      </c>
      <c r="D488" s="29">
        <f>'1 уровень'!E3035</f>
        <v>189</v>
      </c>
      <c r="E488" s="29">
        <f>'1 уровень'!F3035</f>
        <v>157.5</v>
      </c>
      <c r="F488" s="29">
        <f>'1 уровень'!G3035</f>
        <v>214</v>
      </c>
      <c r="G488" s="142">
        <f>'1 уровень'!H3035</f>
        <v>135.87301587301587</v>
      </c>
      <c r="H488" s="156">
        <f>'1 уровень'!I3035</f>
        <v>0</v>
      </c>
      <c r="I488" s="156">
        <f>'1 уровень'!J3035</f>
        <v>0</v>
      </c>
      <c r="J488" s="151">
        <f>'1 уровень'!K3035</f>
        <v>0</v>
      </c>
      <c r="K488" s="151">
        <f>'1 уровень'!L3035</f>
        <v>0</v>
      </c>
      <c r="L488" s="151">
        <f>'1 уровень'!M3035</f>
        <v>0</v>
      </c>
      <c r="M488" s="151">
        <f>'1 уровень'!N3035</f>
        <v>0</v>
      </c>
      <c r="N488" s="151">
        <f>'1 уровень'!O3035</f>
        <v>0</v>
      </c>
      <c r="O488" s="151">
        <f>'1 уровень'!P3035</f>
        <v>0</v>
      </c>
      <c r="P488" s="150">
        <f>'1 уровень'!Q3035</f>
        <v>1369.5067543248001</v>
      </c>
      <c r="Q488" s="150">
        <f>'1 уровень'!R3035</f>
        <v>1369.5067543248001</v>
      </c>
      <c r="R488" s="150">
        <f>'1 уровень'!S3035</f>
        <v>1369.5067543248001</v>
      </c>
      <c r="S488" s="150">
        <f>'1 уровень'!T3035</f>
        <v>1369.5067543248001</v>
      </c>
      <c r="T488" s="150">
        <f>'1 уровень'!U3035</f>
        <v>1369.5067543248001</v>
      </c>
      <c r="U488" s="150">
        <f>'1 уровень'!V3035</f>
        <v>1369.5067543248001</v>
      </c>
      <c r="V488" s="150">
        <f>'1 уровень'!W3035</f>
        <v>1369.5067543248001</v>
      </c>
      <c r="W488" s="150">
        <f>'1 уровень'!X3035</f>
        <v>1369.5067543248001</v>
      </c>
      <c r="X488" s="150">
        <f>'1 уровень'!Y3035</f>
        <v>1369.5067543248001</v>
      </c>
      <c r="Y488" s="150">
        <f>'1 уровень'!Z3035</f>
        <v>1369.5067543248001</v>
      </c>
      <c r="Z488" s="150">
        <f>'1 уровень'!AA3035</f>
        <v>1141.2556286040001</v>
      </c>
      <c r="AA488" s="150">
        <f>'1 уровень'!AB3035</f>
        <v>1549.2405499999998</v>
      </c>
      <c r="AB488" s="996">
        <f>'1 уровень'!AC3035</f>
        <v>0</v>
      </c>
      <c r="AC488" s="150">
        <f>'1 уровень'!AD3035</f>
        <v>0</v>
      </c>
      <c r="AD488" s="150">
        <f>'1 уровень'!AE3035</f>
        <v>407.98492139599966</v>
      </c>
      <c r="AE488" s="150">
        <f>'1 уровень'!AF3035</f>
        <v>0</v>
      </c>
      <c r="AF488" s="150">
        <f>'1 уровень'!AG3035</f>
        <v>-23.77909</v>
      </c>
      <c r="AG488" s="563">
        <f>'1 уровень'!AH3035</f>
        <v>1525.4614599999998</v>
      </c>
      <c r="AH488" s="150">
        <f t="shared" si="121"/>
        <v>135.74877627504475</v>
      </c>
      <c r="AI488" s="150">
        <f t="shared" si="122"/>
        <v>133.66518611312048</v>
      </c>
      <c r="AJ488" s="1216">
        <f>'1 уровень'!AI3035</f>
        <v>0</v>
      </c>
      <c r="AK488" s="1223">
        <f>'1 уровень'!AJ3035</f>
        <v>0</v>
      </c>
      <c r="AL488" s="337">
        <f t="shared" si="112"/>
        <v>1525461.4599999997</v>
      </c>
      <c r="AM488" s="337">
        <f t="shared" si="110"/>
        <v>-23779.09</v>
      </c>
      <c r="AN488" s="1112">
        <f t="shared" si="120"/>
        <v>7246.0674832000004</v>
      </c>
      <c r="AO488" s="137">
        <f t="shared" si="119"/>
        <v>7239.4418224299061</v>
      </c>
      <c r="AP488" s="137"/>
      <c r="AQ488" s="426">
        <f t="shared" si="113"/>
        <v>0</v>
      </c>
      <c r="AR488" s="137"/>
      <c r="AS488" s="137"/>
      <c r="AT488" s="137"/>
      <c r="AU488" s="137"/>
      <c r="AV488" s="137"/>
      <c r="AW488" s="137"/>
      <c r="AX488" s="137"/>
      <c r="AY488" s="137"/>
      <c r="AZ488" s="137"/>
      <c r="BA488" s="137"/>
      <c r="BB488" s="137"/>
      <c r="BC488" s="137"/>
      <c r="BD488" s="137"/>
      <c r="BE488" s="137"/>
      <c r="BF488" s="137"/>
      <c r="BG488" s="137"/>
      <c r="BH488" s="137"/>
      <c r="BI488" s="137"/>
      <c r="BJ488" s="137"/>
      <c r="BK488" s="137"/>
      <c r="BL488" s="137"/>
      <c r="BM488" s="137"/>
      <c r="BN488" s="137"/>
      <c r="BO488" s="137"/>
      <c r="BP488" s="137"/>
      <c r="BQ488" s="137"/>
      <c r="BR488" s="137"/>
      <c r="BS488" s="137"/>
      <c r="BT488" s="137"/>
      <c r="BU488" s="137"/>
      <c r="BV488" s="137"/>
      <c r="BW488" s="137"/>
      <c r="BX488" s="137"/>
      <c r="BY488" s="137"/>
      <c r="BZ488" s="137"/>
      <c r="CA488" s="137"/>
      <c r="CB488" s="137"/>
      <c r="CC488" s="137"/>
      <c r="CD488" s="137"/>
      <c r="CE488" s="137"/>
      <c r="CF488" s="137"/>
      <c r="CG488" s="137"/>
      <c r="CH488" s="137"/>
      <c r="CI488" s="137"/>
      <c r="CJ488" s="137"/>
      <c r="CK488" s="137"/>
      <c r="CL488" s="137"/>
      <c r="CM488" s="137"/>
      <c r="CN488" s="137"/>
      <c r="CO488" s="137"/>
      <c r="CP488" s="137"/>
      <c r="CQ488" s="137"/>
      <c r="CR488" s="137"/>
      <c r="CS488" s="137"/>
      <c r="CT488" s="137"/>
      <c r="CU488" s="137"/>
      <c r="CV488" s="137"/>
      <c r="CW488" s="137"/>
      <c r="CX488" s="137"/>
      <c r="CY488" s="137"/>
      <c r="CZ488" s="137"/>
      <c r="DA488" s="137"/>
      <c r="DB488" s="137"/>
      <c r="DC488" s="137"/>
      <c r="DD488" s="137"/>
      <c r="DE488" s="137"/>
      <c r="DF488" s="137"/>
      <c r="DG488" s="137"/>
      <c r="DH488" s="137"/>
      <c r="DI488" s="137"/>
      <c r="DJ488" s="137"/>
      <c r="DK488" s="137"/>
      <c r="DL488" s="137"/>
      <c r="DM488" s="137"/>
      <c r="DN488" s="137"/>
      <c r="DO488" s="137"/>
      <c r="DP488" s="137"/>
      <c r="DQ488" s="137"/>
      <c r="DR488" s="137"/>
      <c r="DS488" s="137"/>
      <c r="DT488" s="137"/>
      <c r="DU488" s="137"/>
      <c r="DV488" s="137"/>
      <c r="DW488" s="137"/>
      <c r="DX488" s="137"/>
      <c r="DY488" s="137"/>
      <c r="DZ488" s="137"/>
      <c r="EA488" s="137"/>
      <c r="EB488" s="137"/>
      <c r="EC488" s="137"/>
      <c r="ED488" s="137"/>
      <c r="EE488" s="137"/>
      <c r="EF488" s="137"/>
      <c r="EG488" s="137"/>
      <c r="EH488" s="137"/>
      <c r="EI488" s="137"/>
      <c r="EJ488" s="137"/>
      <c r="EK488" s="137"/>
      <c r="EL488" s="137"/>
      <c r="EM488" s="137"/>
      <c r="EN488" s="137"/>
      <c r="EO488" s="137"/>
      <c r="EP488" s="137"/>
      <c r="EQ488" s="137"/>
      <c r="ER488" s="137"/>
      <c r="ES488" s="137"/>
      <c r="ET488" s="137"/>
      <c r="EU488" s="137"/>
      <c r="EV488" s="137"/>
      <c r="EW488" s="137"/>
      <c r="EX488" s="137"/>
      <c r="EY488" s="137"/>
      <c r="EZ488" s="137"/>
      <c r="FA488" s="137"/>
      <c r="FB488" s="137"/>
      <c r="FC488" s="137"/>
      <c r="FD488" s="137"/>
      <c r="FE488" s="137"/>
      <c r="FF488" s="137"/>
      <c r="FG488" s="137"/>
      <c r="FH488" s="137"/>
      <c r="FI488" s="137"/>
      <c r="FJ488" s="137"/>
      <c r="FK488" s="137"/>
      <c r="FL488" s="137"/>
      <c r="FM488" s="137"/>
      <c r="FN488" s="137"/>
      <c r="FO488" s="137"/>
      <c r="FP488" s="137"/>
      <c r="FQ488" s="137"/>
      <c r="FR488" s="137"/>
      <c r="FS488" s="137"/>
      <c r="FT488" s="137"/>
      <c r="FU488" s="137"/>
      <c r="FV488" s="137"/>
      <c r="FW488" s="137"/>
      <c r="FX488" s="137"/>
      <c r="FY488" s="137"/>
      <c r="FZ488" s="137"/>
      <c r="GA488" s="137"/>
      <c r="GB488" s="137"/>
      <c r="GC488" s="137"/>
      <c r="GD488" s="137"/>
      <c r="GE488" s="137"/>
      <c r="GF488" s="137"/>
      <c r="GG488" s="137"/>
      <c r="GH488" s="137"/>
      <c r="GI488" s="137"/>
      <c r="GJ488" s="137"/>
      <c r="GK488" s="137"/>
      <c r="GL488" s="137"/>
      <c r="GM488" s="137"/>
      <c r="GN488" s="137"/>
      <c r="GO488" s="137"/>
      <c r="GP488" s="137"/>
      <c r="GQ488" s="137"/>
      <c r="GR488" s="137"/>
      <c r="GS488" s="137"/>
      <c r="GT488" s="137"/>
      <c r="GU488" s="137"/>
      <c r="GV488" s="137"/>
      <c r="GW488" s="137"/>
    </row>
    <row r="489" spans="1:205" ht="45" x14ac:dyDescent="0.25">
      <c r="B489" s="19">
        <f t="shared" si="123"/>
        <v>1</v>
      </c>
      <c r="C489" s="299" t="s">
        <v>286</v>
      </c>
      <c r="D489" s="29">
        <f>'1 уровень'!E3036</f>
        <v>6089</v>
      </c>
      <c r="E489" s="29">
        <f>'1 уровень'!F3036</f>
        <v>5074.166666666667</v>
      </c>
      <c r="F489" s="29">
        <f>'1 уровень'!G3036</f>
        <v>3740</v>
      </c>
      <c r="G489" s="142">
        <f>'1 уровень'!H3036</f>
        <v>73.706684184595176</v>
      </c>
      <c r="H489" s="156">
        <f>'1 уровень'!I3036</f>
        <v>0</v>
      </c>
      <c r="I489" s="156">
        <f>'1 уровень'!J3036</f>
        <v>0</v>
      </c>
      <c r="J489" s="151">
        <f>'1 уровень'!K3036</f>
        <v>0</v>
      </c>
      <c r="K489" s="151">
        <f>'1 уровень'!L3036</f>
        <v>0</v>
      </c>
      <c r="L489" s="151">
        <f>'1 уровень'!M3036</f>
        <v>0</v>
      </c>
      <c r="M489" s="151">
        <f>'1 уровень'!N3036</f>
        <v>0</v>
      </c>
      <c r="N489" s="151">
        <f>'1 уровень'!O3036</f>
        <v>0</v>
      </c>
      <c r="O489" s="151">
        <f>'1 уровень'!P3036</f>
        <v>0</v>
      </c>
      <c r="P489" s="150">
        <f>'1 уровень'!Q3036</f>
        <v>15529.330432189441</v>
      </c>
      <c r="Q489" s="150">
        <f>'1 уровень'!R3036</f>
        <v>15529.330432189441</v>
      </c>
      <c r="R489" s="150">
        <f>'1 уровень'!S3036</f>
        <v>15529.330432189441</v>
      </c>
      <c r="S489" s="150">
        <f>'1 уровень'!T3036</f>
        <v>15529.330432189441</v>
      </c>
      <c r="T489" s="150">
        <f>'1 уровень'!U3036</f>
        <v>15529.330432189441</v>
      </c>
      <c r="U489" s="150">
        <f>'1 уровень'!V3036</f>
        <v>15529.330432189441</v>
      </c>
      <c r="V489" s="150">
        <f>'1 уровень'!W3036</f>
        <v>15529.330432189441</v>
      </c>
      <c r="W489" s="150">
        <f>'1 уровень'!X3036</f>
        <v>15529.330432189441</v>
      </c>
      <c r="X489" s="150">
        <f>'1 уровень'!Y3036</f>
        <v>15529.330432189441</v>
      </c>
      <c r="Y489" s="150">
        <f>'1 уровень'!Z3036</f>
        <v>15529.330432189441</v>
      </c>
      <c r="Z489" s="150">
        <f>'1 уровень'!AA3036</f>
        <v>12941.108693491202</v>
      </c>
      <c r="AA489" s="150">
        <f>'1 уровень'!AB3036</f>
        <v>9657.2302200000013</v>
      </c>
      <c r="AB489" s="996">
        <f>'1 уровень'!AC3036</f>
        <v>0</v>
      </c>
      <c r="AC489" s="150">
        <f>'1 уровень'!AD3036</f>
        <v>0</v>
      </c>
      <c r="AD489" s="150">
        <f>'1 уровень'!AE3036</f>
        <v>-3283.8784734912006</v>
      </c>
      <c r="AE489" s="150">
        <f>'1 уровень'!AF3036</f>
        <v>0</v>
      </c>
      <c r="AF489" s="150">
        <f>'1 уровень'!AG3036</f>
        <v>0</v>
      </c>
      <c r="AG489" s="563">
        <f>'1 уровень'!AH3036</f>
        <v>9657.2302200000013</v>
      </c>
      <c r="AH489" s="150">
        <f t="shared" si="121"/>
        <v>74.624442532170022</v>
      </c>
      <c r="AI489" s="150">
        <f t="shared" si="122"/>
        <v>74.624442532170022</v>
      </c>
      <c r="AJ489" s="1216">
        <f>'1 уровень'!AI3036</f>
        <v>0</v>
      </c>
      <c r="AK489" s="1223">
        <f>'1 уровень'!AJ3036</f>
        <v>0</v>
      </c>
      <c r="AL489" s="337">
        <f t="shared" si="112"/>
        <v>9657230.2200000007</v>
      </c>
      <c r="AM489" s="337">
        <f t="shared" si="110"/>
        <v>0</v>
      </c>
      <c r="AN489" s="1112">
        <f t="shared" si="120"/>
        <v>2550.3909397584889</v>
      </c>
      <c r="AO489" s="137">
        <f t="shared" si="119"/>
        <v>2582.1471176470591</v>
      </c>
      <c r="AP489" s="137"/>
      <c r="AQ489" s="426">
        <f t="shared" si="113"/>
        <v>0</v>
      </c>
      <c r="AR489" s="137"/>
      <c r="AS489" s="137"/>
      <c r="AT489" s="137"/>
      <c r="AU489" s="137"/>
      <c r="AV489" s="137"/>
      <c r="AW489" s="137"/>
      <c r="AX489" s="137"/>
      <c r="AY489" s="137"/>
      <c r="AZ489" s="137"/>
      <c r="BA489" s="137"/>
      <c r="BB489" s="137"/>
      <c r="BC489" s="137"/>
      <c r="BD489" s="137"/>
      <c r="BE489" s="137"/>
      <c r="BF489" s="137"/>
      <c r="BG489" s="137"/>
      <c r="BH489" s="137"/>
      <c r="BI489" s="137"/>
      <c r="BJ489" s="137"/>
      <c r="BK489" s="137"/>
      <c r="BL489" s="137"/>
      <c r="BM489" s="137"/>
      <c r="BN489" s="137"/>
      <c r="BO489" s="137"/>
      <c r="BP489" s="137"/>
      <c r="BQ489" s="137"/>
      <c r="BR489" s="137"/>
      <c r="BS489" s="137"/>
      <c r="BT489" s="137"/>
      <c r="BU489" s="137"/>
      <c r="BV489" s="137"/>
      <c r="BW489" s="137"/>
      <c r="BX489" s="137"/>
      <c r="BY489" s="137"/>
      <c r="BZ489" s="137"/>
      <c r="CA489" s="137"/>
      <c r="CB489" s="137"/>
      <c r="CC489" s="137"/>
      <c r="CD489" s="137"/>
      <c r="CE489" s="137"/>
      <c r="CF489" s="137"/>
      <c r="CG489" s="137"/>
      <c r="CH489" s="137"/>
      <c r="CI489" s="137"/>
      <c r="CJ489" s="137"/>
      <c r="CK489" s="137"/>
      <c r="CL489" s="137"/>
      <c r="CM489" s="137"/>
      <c r="CN489" s="137"/>
      <c r="CO489" s="137"/>
      <c r="CP489" s="137"/>
      <c r="CQ489" s="137"/>
      <c r="CR489" s="137"/>
      <c r="CS489" s="137"/>
      <c r="CT489" s="137"/>
      <c r="CU489" s="137"/>
      <c r="CV489" s="137"/>
      <c r="CW489" s="137"/>
      <c r="CX489" s="137"/>
      <c r="CY489" s="137"/>
      <c r="CZ489" s="137"/>
      <c r="DA489" s="137"/>
      <c r="DB489" s="137"/>
      <c r="DC489" s="137"/>
      <c r="DD489" s="137"/>
      <c r="DE489" s="137"/>
      <c r="DF489" s="137"/>
      <c r="DG489" s="137"/>
      <c r="DH489" s="137"/>
      <c r="DI489" s="137"/>
      <c r="DJ489" s="137"/>
      <c r="DK489" s="137"/>
      <c r="DL489" s="137"/>
      <c r="DM489" s="137"/>
      <c r="DN489" s="137"/>
      <c r="DO489" s="137"/>
      <c r="DP489" s="137"/>
      <c r="DQ489" s="137"/>
      <c r="DR489" s="137"/>
      <c r="DS489" s="137"/>
      <c r="DT489" s="137"/>
      <c r="DU489" s="137"/>
      <c r="DV489" s="137"/>
      <c r="DW489" s="137"/>
      <c r="DX489" s="137"/>
      <c r="DY489" s="137"/>
      <c r="DZ489" s="137"/>
      <c r="EA489" s="137"/>
      <c r="EB489" s="137"/>
      <c r="EC489" s="137"/>
      <c r="ED489" s="137"/>
      <c r="EE489" s="137"/>
      <c r="EF489" s="137"/>
      <c r="EG489" s="137"/>
      <c r="EH489" s="137"/>
      <c r="EI489" s="137"/>
      <c r="EJ489" s="137"/>
      <c r="EK489" s="137"/>
      <c r="EL489" s="137"/>
      <c r="EM489" s="137"/>
      <c r="EN489" s="137"/>
      <c r="EO489" s="137"/>
      <c r="EP489" s="137"/>
      <c r="EQ489" s="137"/>
      <c r="ER489" s="137"/>
      <c r="ES489" s="137"/>
      <c r="ET489" s="137"/>
      <c r="EU489" s="137"/>
      <c r="EV489" s="137"/>
      <c r="EW489" s="137"/>
      <c r="EX489" s="137"/>
      <c r="EY489" s="137"/>
      <c r="EZ489" s="137"/>
      <c r="FA489" s="137"/>
      <c r="FB489" s="137"/>
      <c r="FC489" s="137"/>
      <c r="FD489" s="137"/>
      <c r="FE489" s="137"/>
      <c r="FF489" s="137"/>
      <c r="FG489" s="137"/>
      <c r="FH489" s="137"/>
      <c r="FI489" s="137"/>
      <c r="FJ489" s="137"/>
      <c r="FK489" s="137"/>
      <c r="FL489" s="137"/>
      <c r="FM489" s="137"/>
      <c r="FN489" s="137"/>
      <c r="FO489" s="137"/>
      <c r="FP489" s="137"/>
      <c r="FQ489" s="137"/>
      <c r="FR489" s="137"/>
      <c r="FS489" s="137"/>
      <c r="FT489" s="137"/>
      <c r="FU489" s="137"/>
      <c r="FV489" s="137"/>
      <c r="FW489" s="137"/>
      <c r="FX489" s="137"/>
      <c r="FY489" s="137"/>
      <c r="FZ489" s="137"/>
      <c r="GA489" s="137"/>
      <c r="GB489" s="137"/>
      <c r="GC489" s="137"/>
      <c r="GD489" s="137"/>
      <c r="GE489" s="137"/>
      <c r="GF489" s="137"/>
      <c r="GG489" s="137"/>
      <c r="GH489" s="137"/>
      <c r="GI489" s="137"/>
      <c r="GJ489" s="137"/>
      <c r="GK489" s="137"/>
      <c r="GL489" s="137"/>
      <c r="GM489" s="137"/>
      <c r="GN489" s="137"/>
      <c r="GO489" s="137"/>
      <c r="GP489" s="137"/>
      <c r="GQ489" s="137"/>
      <c r="GR489" s="137"/>
      <c r="GS489" s="137"/>
      <c r="GT489" s="137"/>
      <c r="GU489" s="137"/>
      <c r="GV489" s="137"/>
      <c r="GW489" s="137"/>
    </row>
    <row r="490" spans="1:205" ht="30" x14ac:dyDescent="0.25">
      <c r="A490" s="19">
        <v>1</v>
      </c>
      <c r="B490" s="19">
        <f t="shared" si="123"/>
        <v>1</v>
      </c>
      <c r="C490" s="299" t="s">
        <v>531</v>
      </c>
      <c r="D490" s="29">
        <f>'1 уровень'!E3037</f>
        <v>1530</v>
      </c>
      <c r="E490" s="29">
        <f>'1 уровень'!F3037</f>
        <v>1275</v>
      </c>
      <c r="F490" s="29">
        <f>'1 уровень'!G3037</f>
        <v>803</v>
      </c>
      <c r="G490" s="142">
        <f>'1 уровень'!H3037</f>
        <v>62.980392156862742</v>
      </c>
      <c r="H490" s="156">
        <f>'1 уровень'!I3037</f>
        <v>0</v>
      </c>
      <c r="I490" s="156">
        <f>'1 уровень'!J3037</f>
        <v>0</v>
      </c>
      <c r="J490" s="151">
        <f>'1 уровень'!K3037</f>
        <v>0</v>
      </c>
      <c r="K490" s="151">
        <f>'1 уровень'!L3037</f>
        <v>0</v>
      </c>
      <c r="L490" s="151">
        <f>'1 уровень'!M3037</f>
        <v>0</v>
      </c>
      <c r="M490" s="151">
        <f>'1 уровень'!N3037</f>
        <v>0</v>
      </c>
      <c r="N490" s="151">
        <f>'1 уровень'!O3037</f>
        <v>0</v>
      </c>
      <c r="O490" s="151">
        <f>'1 уровень'!P3037</f>
        <v>0</v>
      </c>
      <c r="P490" s="150">
        <f>'1 уровень'!Q3037</f>
        <v>2154.4848000000002</v>
      </c>
      <c r="Q490" s="150">
        <f>'1 уровень'!R3037</f>
        <v>2154.4848000000002</v>
      </c>
      <c r="R490" s="150">
        <f>'1 уровень'!S3037</f>
        <v>2154.4848000000002</v>
      </c>
      <c r="S490" s="150">
        <f>'1 уровень'!T3037</f>
        <v>2154.4848000000002</v>
      </c>
      <c r="T490" s="150">
        <f>'1 уровень'!U3037</f>
        <v>2154.4848000000002</v>
      </c>
      <c r="U490" s="150">
        <f>'1 уровень'!V3037</f>
        <v>2154.4848000000002</v>
      </c>
      <c r="V490" s="150">
        <f>'1 уровень'!W3037</f>
        <v>2154.4848000000002</v>
      </c>
      <c r="W490" s="150">
        <f>'1 уровень'!X3037</f>
        <v>2154.4848000000002</v>
      </c>
      <c r="X490" s="150">
        <f>'1 уровень'!Y3037</f>
        <v>2154.4848000000002</v>
      </c>
      <c r="Y490" s="150">
        <f>'1 уровень'!Z3037</f>
        <v>2154.4848000000002</v>
      </c>
      <c r="Z490" s="150">
        <f>'1 уровень'!AA3037</f>
        <v>1795.404</v>
      </c>
      <c r="AA490" s="150">
        <f>'1 уровень'!AB3037</f>
        <v>1107.9343800000001</v>
      </c>
      <c r="AB490" s="996">
        <f>'1 уровень'!AC3037</f>
        <v>0</v>
      </c>
      <c r="AC490" s="150">
        <f>'1 уровень'!AD3037</f>
        <v>0</v>
      </c>
      <c r="AD490" s="150">
        <f>'1 уровень'!AE3037</f>
        <v>-687.46961999999985</v>
      </c>
      <c r="AE490" s="150">
        <f>'1 уровень'!AF3037</f>
        <v>0</v>
      </c>
      <c r="AF490" s="150">
        <f>'1 уровень'!AG3037</f>
        <v>0</v>
      </c>
      <c r="AG490" s="563">
        <f>'1 уровень'!AH3037</f>
        <v>1107.9343800000001</v>
      </c>
      <c r="AH490" s="150">
        <f t="shared" si="121"/>
        <v>61.709474859140343</v>
      </c>
      <c r="AI490" s="150">
        <f t="shared" si="122"/>
        <v>61.709474859140343</v>
      </c>
      <c r="AJ490" s="1216">
        <f>'1 уровень'!AI3037</f>
        <v>0</v>
      </c>
      <c r="AK490" s="1223">
        <f>'1 уровень'!AJ3037</f>
        <v>0</v>
      </c>
      <c r="AL490" s="337">
        <f t="shared" si="112"/>
        <v>1107934.3800000001</v>
      </c>
      <c r="AM490" s="337">
        <f t="shared" si="110"/>
        <v>0</v>
      </c>
      <c r="AN490" s="1112">
        <f t="shared" si="120"/>
        <v>1408.16</v>
      </c>
      <c r="AO490" s="19">
        <f t="shared" si="119"/>
        <v>1379.7439352428396</v>
      </c>
      <c r="AQ490" s="1290">
        <f t="shared" si="113"/>
        <v>0</v>
      </c>
    </row>
    <row r="491" spans="1:205" ht="60" x14ac:dyDescent="0.25">
      <c r="A491" s="19">
        <v>1</v>
      </c>
      <c r="B491" s="19">
        <f t="shared" si="123"/>
        <v>1</v>
      </c>
      <c r="C491" s="299" t="s">
        <v>532</v>
      </c>
      <c r="D491" s="29">
        <f>'1 уровень'!E3038</f>
        <v>4200</v>
      </c>
      <c r="E491" s="29">
        <f>'1 уровень'!F3038</f>
        <v>3500</v>
      </c>
      <c r="F491" s="29">
        <f>'1 уровень'!G3038</f>
        <v>2810</v>
      </c>
      <c r="G491" s="142">
        <f>'1 уровень'!H3038</f>
        <v>80.285714285714278</v>
      </c>
      <c r="H491" s="156">
        <f>'1 уровень'!I3038</f>
        <v>0</v>
      </c>
      <c r="I491" s="156">
        <f>'1 уровень'!J3038</f>
        <v>0</v>
      </c>
      <c r="J491" s="151">
        <f>'1 уровень'!K3038</f>
        <v>0</v>
      </c>
      <c r="K491" s="151">
        <f>'1 уровень'!L3038</f>
        <v>0</v>
      </c>
      <c r="L491" s="151">
        <f>'1 уровень'!M3038</f>
        <v>0</v>
      </c>
      <c r="M491" s="151">
        <f>'1 уровень'!N3038</f>
        <v>0</v>
      </c>
      <c r="N491" s="151">
        <f>'1 уровень'!O3038</f>
        <v>0</v>
      </c>
      <c r="O491" s="151">
        <f>'1 уровень'!P3038</f>
        <v>0</v>
      </c>
      <c r="P491" s="150">
        <f>'1 уровень'!Q3038</f>
        <v>12838.839552000001</v>
      </c>
      <c r="Q491" s="150">
        <f>'1 уровень'!R3038</f>
        <v>12838.839552000001</v>
      </c>
      <c r="R491" s="150">
        <f>'1 уровень'!S3038</f>
        <v>12838.839552000001</v>
      </c>
      <c r="S491" s="150">
        <f>'1 уровень'!T3038</f>
        <v>12838.839552000001</v>
      </c>
      <c r="T491" s="150">
        <f>'1 уровень'!U3038</f>
        <v>12838.839552000001</v>
      </c>
      <c r="U491" s="150">
        <f>'1 уровень'!V3038</f>
        <v>12838.839552000001</v>
      </c>
      <c r="V491" s="150">
        <f>'1 уровень'!W3038</f>
        <v>12838.839552000001</v>
      </c>
      <c r="W491" s="150">
        <f>'1 уровень'!X3038</f>
        <v>12838.839552000001</v>
      </c>
      <c r="X491" s="150">
        <f>'1 уровень'!Y3038</f>
        <v>12838.839552000001</v>
      </c>
      <c r="Y491" s="150">
        <f>'1 уровень'!Z3038</f>
        <v>12838.839552000001</v>
      </c>
      <c r="Z491" s="150">
        <f>'1 уровень'!AA3038</f>
        <v>10699.032960000002</v>
      </c>
      <c r="AA491" s="150">
        <f>'1 уровень'!AB3038</f>
        <v>8408.1687900000015</v>
      </c>
      <c r="AB491" s="996">
        <f>'1 уровень'!AC3038</f>
        <v>0</v>
      </c>
      <c r="AC491" s="150">
        <f>'1 уровень'!AD3038</f>
        <v>0</v>
      </c>
      <c r="AD491" s="150">
        <f>'1 уровень'!AE3038</f>
        <v>-2290.8641700000007</v>
      </c>
      <c r="AE491" s="150">
        <f>'1 уровень'!AF3038</f>
        <v>0</v>
      </c>
      <c r="AF491" s="150">
        <f>'1 уровень'!AG3038</f>
        <v>0</v>
      </c>
      <c r="AG491" s="563">
        <f>'1 уровень'!AH3038</f>
        <v>8408.1687900000015</v>
      </c>
      <c r="AH491" s="150">
        <f t="shared" si="121"/>
        <v>78.588119332235422</v>
      </c>
      <c r="AI491" s="150">
        <f t="shared" si="122"/>
        <v>78.588119332235422</v>
      </c>
      <c r="AJ491" s="1216">
        <f>'1 уровень'!AI3038</f>
        <v>0</v>
      </c>
      <c r="AK491" s="1223">
        <f>'1 уровень'!AJ3038</f>
        <v>0</v>
      </c>
      <c r="AL491" s="337">
        <f t="shared" si="112"/>
        <v>8408168.790000001</v>
      </c>
      <c r="AM491" s="337">
        <f t="shared" si="110"/>
        <v>0</v>
      </c>
      <c r="AN491" s="1112">
        <f t="shared" si="120"/>
        <v>3056.8665600000004</v>
      </c>
      <c r="AO491" s="19">
        <f t="shared" si="119"/>
        <v>2992.2308861209972</v>
      </c>
      <c r="AQ491" s="1290">
        <f t="shared" si="113"/>
        <v>0</v>
      </c>
    </row>
    <row r="492" spans="1:205" ht="60" x14ac:dyDescent="0.25">
      <c r="A492" s="19">
        <v>1</v>
      </c>
      <c r="B492" s="19">
        <f t="shared" si="123"/>
        <v>1</v>
      </c>
      <c r="C492" s="444" t="s">
        <v>533</v>
      </c>
      <c r="D492" s="29">
        <f>'1 уровень'!E3039</f>
        <v>359</v>
      </c>
      <c r="E492" s="29">
        <f>'1 уровень'!F3039</f>
        <v>299.16666666666669</v>
      </c>
      <c r="F492" s="29">
        <f>'1 уровень'!G3039</f>
        <v>127</v>
      </c>
      <c r="G492" s="142">
        <f>'1 уровень'!H3039</f>
        <v>42.451253481894149</v>
      </c>
      <c r="H492" s="156">
        <f>'1 уровень'!I3039</f>
        <v>0</v>
      </c>
      <c r="I492" s="156">
        <f>'1 уровень'!J3039</f>
        <v>0</v>
      </c>
      <c r="J492" s="151">
        <f>'1 уровень'!K3039</f>
        <v>0</v>
      </c>
      <c r="K492" s="151">
        <f>'1 уровень'!L3039</f>
        <v>0</v>
      </c>
      <c r="L492" s="151">
        <f>'1 уровень'!M3039</f>
        <v>0</v>
      </c>
      <c r="M492" s="151">
        <f>'1 уровень'!N3039</f>
        <v>0</v>
      </c>
      <c r="N492" s="151">
        <f>'1 уровень'!O3039</f>
        <v>0</v>
      </c>
      <c r="O492" s="151">
        <f>'1 уровень'!P3039</f>
        <v>0</v>
      </c>
      <c r="P492" s="150">
        <f>'1 уровень'!Q3039</f>
        <v>536.00608018944001</v>
      </c>
      <c r="Q492" s="150">
        <f>'1 уровень'!R3039</f>
        <v>536.00608018944001</v>
      </c>
      <c r="R492" s="150">
        <f>'1 уровень'!S3039</f>
        <v>536.00608018944001</v>
      </c>
      <c r="S492" s="150">
        <f>'1 уровень'!T3039</f>
        <v>536.00608018944001</v>
      </c>
      <c r="T492" s="150">
        <f>'1 уровень'!U3039</f>
        <v>536.00608018944001</v>
      </c>
      <c r="U492" s="150">
        <f>'1 уровень'!V3039</f>
        <v>536.00608018944001</v>
      </c>
      <c r="V492" s="150">
        <f>'1 уровень'!W3039</f>
        <v>536.00608018944001</v>
      </c>
      <c r="W492" s="150">
        <f>'1 уровень'!X3039</f>
        <v>536.00608018944001</v>
      </c>
      <c r="X492" s="150">
        <f>'1 уровень'!Y3039</f>
        <v>536.00608018944001</v>
      </c>
      <c r="Y492" s="150">
        <f>'1 уровень'!Z3039</f>
        <v>536.00608018944001</v>
      </c>
      <c r="Z492" s="150">
        <f>'1 уровень'!AA3039</f>
        <v>446.67173349119997</v>
      </c>
      <c r="AA492" s="150">
        <f>'1 уровень'!AB3039</f>
        <v>141.12705</v>
      </c>
      <c r="AB492" s="996">
        <f>'1 уровень'!AC3039</f>
        <v>0</v>
      </c>
      <c r="AC492" s="150">
        <f>'1 уровень'!AD3039</f>
        <v>0</v>
      </c>
      <c r="AD492" s="150">
        <f>'1 уровень'!AE3039</f>
        <v>-305.54468349119998</v>
      </c>
      <c r="AE492" s="150">
        <f>'1 уровень'!AF3039</f>
        <v>0</v>
      </c>
      <c r="AF492" s="150">
        <f>'1 уровень'!AG3039</f>
        <v>0</v>
      </c>
      <c r="AG492" s="563">
        <f>'1 уровень'!AH3039</f>
        <v>141.12705</v>
      </c>
      <c r="AH492" s="150">
        <f t="shared" si="121"/>
        <v>31.595249803910054</v>
      </c>
      <c r="AI492" s="150">
        <f t="shared" si="122"/>
        <v>31.595249803910054</v>
      </c>
      <c r="AJ492" s="1216">
        <f>'1 уровень'!AI3039</f>
        <v>0</v>
      </c>
      <c r="AK492" s="1223">
        <f>'1 уровень'!AJ3039</f>
        <v>0</v>
      </c>
      <c r="AL492" s="337">
        <f t="shared" si="112"/>
        <v>141127.04999999999</v>
      </c>
      <c r="AM492" s="337">
        <f t="shared" si="110"/>
        <v>0</v>
      </c>
      <c r="AN492" s="1112">
        <f t="shared" si="120"/>
        <v>1493.0531481600001</v>
      </c>
      <c r="AO492" s="19">
        <f t="shared" si="119"/>
        <v>1111.2366141732284</v>
      </c>
      <c r="AQ492" s="1290">
        <f t="shared" si="113"/>
        <v>0</v>
      </c>
    </row>
    <row r="493" spans="1:205" ht="29.25" x14ac:dyDescent="0.25">
      <c r="B493" s="19">
        <f t="shared" si="123"/>
        <v>1</v>
      </c>
      <c r="C493" s="441" t="s">
        <v>327</v>
      </c>
      <c r="D493" s="29">
        <f>'1 уровень'!E3040</f>
        <v>2071</v>
      </c>
      <c r="E493" s="29">
        <f>'1 уровень'!F3040</f>
        <v>1725.8333333333335</v>
      </c>
      <c r="F493" s="29">
        <f>'1 уровень'!G3040</f>
        <v>1513.5550000000001</v>
      </c>
      <c r="G493" s="142">
        <f>'1 уровень'!H3040</f>
        <v>87.699951714147744</v>
      </c>
      <c r="H493" s="156">
        <f>'1 уровень'!I3040</f>
        <v>0</v>
      </c>
      <c r="I493" s="156">
        <f>'1 уровень'!J3040</f>
        <v>0</v>
      </c>
      <c r="J493" s="151">
        <f>'1 уровень'!K3040</f>
        <v>0</v>
      </c>
      <c r="K493" s="151">
        <f>'1 уровень'!L3040</f>
        <v>0</v>
      </c>
      <c r="L493" s="151">
        <f>'1 уровень'!M3040</f>
        <v>0</v>
      </c>
      <c r="M493" s="151">
        <f>'1 уровень'!N3040</f>
        <v>0</v>
      </c>
      <c r="N493" s="151">
        <f>'1 уровень'!O3040</f>
        <v>0</v>
      </c>
      <c r="O493" s="151">
        <f>'1 уровень'!P3040</f>
        <v>0</v>
      </c>
      <c r="P493" s="150">
        <f>'1 уровень'!Q3040</f>
        <v>6977.0020000000022</v>
      </c>
      <c r="Q493" s="150">
        <f>'1 уровень'!R3040</f>
        <v>6977.0020000000022</v>
      </c>
      <c r="R493" s="150">
        <f>'1 уровень'!S3040</f>
        <v>6977.0020000000022</v>
      </c>
      <c r="S493" s="150">
        <f>'1 уровень'!T3040</f>
        <v>6977.0020000000022</v>
      </c>
      <c r="T493" s="150">
        <f>'1 уровень'!U3040</f>
        <v>6977.0020000000022</v>
      </c>
      <c r="U493" s="150">
        <f>'1 уровень'!V3040</f>
        <v>6977.0020000000022</v>
      </c>
      <c r="V493" s="150">
        <f>'1 уровень'!W3040</f>
        <v>6977.0020000000022</v>
      </c>
      <c r="W493" s="150">
        <f>'1 уровень'!X3040</f>
        <v>6977.0020000000022</v>
      </c>
      <c r="X493" s="150">
        <f>'1 уровень'!Y3040</f>
        <v>6977.0020000000022</v>
      </c>
      <c r="Y493" s="150">
        <f>'1 уровень'!Z3040</f>
        <v>6977.0020000000022</v>
      </c>
      <c r="Z493" s="150">
        <f>'1 уровень'!AA3040</f>
        <v>5814.1683333333358</v>
      </c>
      <c r="AA493" s="150">
        <f>'1 уровень'!AB3040</f>
        <v>5718.6168000000007</v>
      </c>
      <c r="AB493" s="996">
        <f>'1 уровень'!AC3040</f>
        <v>0</v>
      </c>
      <c r="AC493" s="150">
        <f>'1 уровень'!AD3040</f>
        <v>0</v>
      </c>
      <c r="AD493" s="150">
        <f>'1 уровень'!AE3040</f>
        <v>-95.551533333335101</v>
      </c>
      <c r="AE493" s="150">
        <f>'1 уровень'!AF3040</f>
        <v>-11.836560000000002</v>
      </c>
      <c r="AF493" s="150">
        <f>'1 уровень'!AG3040</f>
        <v>-0.32593</v>
      </c>
      <c r="AG493" s="563">
        <f>'1 уровень'!AH3040</f>
        <v>5718.2908700000007</v>
      </c>
      <c r="AH493" s="150">
        <f t="shared" si="121"/>
        <v>98.356574356722234</v>
      </c>
      <c r="AI493" s="150">
        <f t="shared" si="122"/>
        <v>98.35096856787483</v>
      </c>
      <c r="AJ493" s="1216">
        <f>'1 уровень'!AI3040</f>
        <v>0</v>
      </c>
      <c r="AK493" s="1223">
        <f>'1 уровень'!AJ3040</f>
        <v>0</v>
      </c>
      <c r="AL493" s="337">
        <f t="shared" si="112"/>
        <v>5718290.870000001</v>
      </c>
      <c r="AM493" s="337">
        <f t="shared" si="110"/>
        <v>-325.93</v>
      </c>
      <c r="AN493" s="1112">
        <f t="shared" si="120"/>
        <v>3368.9048768710777</v>
      </c>
      <c r="AO493" s="19">
        <f t="shared" si="119"/>
        <v>3778.2682492542394</v>
      </c>
      <c r="AQ493" s="1290">
        <f t="shared" si="113"/>
        <v>0</v>
      </c>
    </row>
    <row r="494" spans="1:205" x14ac:dyDescent="0.25">
      <c r="A494" s="19">
        <v>1</v>
      </c>
      <c r="B494" s="19">
        <f t="shared" si="123"/>
        <v>1</v>
      </c>
      <c r="C494" s="299" t="s">
        <v>318</v>
      </c>
      <c r="D494" s="29">
        <f>'1 уровень'!E3041</f>
        <v>0</v>
      </c>
      <c r="E494" s="29">
        <f>'1 уровень'!F3041</f>
        <v>0</v>
      </c>
      <c r="F494" s="29">
        <f>'1 уровень'!G3041</f>
        <v>0</v>
      </c>
      <c r="G494" s="142">
        <f>'1 уровень'!H3041</f>
        <v>0</v>
      </c>
      <c r="H494" s="156">
        <f>'1 уровень'!I3041</f>
        <v>0</v>
      </c>
      <c r="I494" s="156">
        <f>'1 уровень'!J3041</f>
        <v>0</v>
      </c>
      <c r="J494" s="151">
        <f>'1 уровень'!K3041</f>
        <v>0</v>
      </c>
      <c r="K494" s="151">
        <f>'1 уровень'!L3041</f>
        <v>0</v>
      </c>
      <c r="L494" s="151">
        <f>'1 уровень'!M3041</f>
        <v>0</v>
      </c>
      <c r="M494" s="151">
        <f>'1 уровень'!N3041</f>
        <v>0</v>
      </c>
      <c r="N494" s="151">
        <f>'1 уровень'!O3041</f>
        <v>0</v>
      </c>
      <c r="O494" s="151">
        <f>'1 уровень'!P3041</f>
        <v>0</v>
      </c>
      <c r="P494" s="150">
        <f>'1 уровень'!Q3041</f>
        <v>0</v>
      </c>
      <c r="Q494" s="150">
        <f>'1 уровень'!R3041</f>
        <v>0</v>
      </c>
      <c r="R494" s="150">
        <f>'1 уровень'!S3041</f>
        <v>0</v>
      </c>
      <c r="S494" s="150">
        <f>'1 уровень'!T3041</f>
        <v>0</v>
      </c>
      <c r="T494" s="150">
        <f>'1 уровень'!U3041</f>
        <v>0</v>
      </c>
      <c r="U494" s="150">
        <f>'1 уровень'!V3041</f>
        <v>0</v>
      </c>
      <c r="V494" s="150">
        <f>'1 уровень'!W3041</f>
        <v>0</v>
      </c>
      <c r="W494" s="150">
        <f>'1 уровень'!X3041</f>
        <v>0</v>
      </c>
      <c r="X494" s="150">
        <f>'1 уровень'!Y3041</f>
        <v>0</v>
      </c>
      <c r="Y494" s="150">
        <f>'1 уровень'!Z3041</f>
        <v>0</v>
      </c>
      <c r="Z494" s="150">
        <f>'1 уровень'!AA3041</f>
        <v>0</v>
      </c>
      <c r="AA494" s="150">
        <f>'1 уровень'!AB3041</f>
        <v>0</v>
      </c>
      <c r="AB494" s="996">
        <f>'1 уровень'!AC3041</f>
        <v>0</v>
      </c>
      <c r="AC494" s="150">
        <f>'1 уровень'!AD3041</f>
        <v>0</v>
      </c>
      <c r="AD494" s="150">
        <f>'1 уровень'!AE3041</f>
        <v>0</v>
      </c>
      <c r="AE494" s="150">
        <f>'1 уровень'!AF3041</f>
        <v>0</v>
      </c>
      <c r="AF494" s="150">
        <f>'1 уровень'!AG3041</f>
        <v>0</v>
      </c>
      <c r="AG494" s="563">
        <f>'1 уровень'!AH3041</f>
        <v>0</v>
      </c>
      <c r="AH494" s="150"/>
      <c r="AI494" s="150"/>
      <c r="AJ494" s="1216">
        <f>'1 уровень'!AI3041</f>
        <v>0</v>
      </c>
      <c r="AK494" s="1223">
        <f>'1 уровень'!AJ3041</f>
        <v>0</v>
      </c>
      <c r="AL494" s="337">
        <f t="shared" si="112"/>
        <v>0</v>
      </c>
      <c r="AM494" s="337">
        <f t="shared" si="110"/>
        <v>0</v>
      </c>
      <c r="AN494" s="1112">
        <f t="shared" si="120"/>
        <v>0</v>
      </c>
      <c r="AO494" s="19" t="e">
        <f t="shared" si="119"/>
        <v>#DIV/0!</v>
      </c>
      <c r="AQ494" s="1290">
        <f t="shared" si="113"/>
        <v>0</v>
      </c>
    </row>
    <row r="495" spans="1:205" ht="30" x14ac:dyDescent="0.25">
      <c r="A495" s="19">
        <v>1</v>
      </c>
      <c r="B495" s="19">
        <f t="shared" si="123"/>
        <v>1</v>
      </c>
      <c r="C495" s="444" t="s">
        <v>506</v>
      </c>
      <c r="D495" s="29">
        <f>'1 уровень'!E3042</f>
        <v>225</v>
      </c>
      <c r="E495" s="29">
        <f>'1 уровень'!F3042</f>
        <v>187.5</v>
      </c>
      <c r="F495" s="29">
        <f>'1 уровень'!G3042</f>
        <v>285.55500000000001</v>
      </c>
      <c r="G495" s="142">
        <f>'1 уровень'!H3042</f>
        <v>152.29600000000002</v>
      </c>
      <c r="H495" s="156">
        <f>'1 уровень'!I3042</f>
        <v>0</v>
      </c>
      <c r="I495" s="156">
        <f>'1 уровень'!J3042</f>
        <v>0</v>
      </c>
      <c r="J495" s="151">
        <f>'1 уровень'!K3042</f>
        <v>0</v>
      </c>
      <c r="K495" s="151">
        <f>'1 уровень'!L3042</f>
        <v>0</v>
      </c>
      <c r="L495" s="151">
        <f>'1 уровень'!M3042</f>
        <v>0</v>
      </c>
      <c r="M495" s="151">
        <f>'1 уровень'!N3042</f>
        <v>0</v>
      </c>
      <c r="N495" s="151">
        <f>'1 уровень'!O3042</f>
        <v>0</v>
      </c>
      <c r="O495" s="151">
        <f>'1 уровень'!P3042</f>
        <v>0</v>
      </c>
      <c r="P495" s="150">
        <f>'1 уровень'!Q3042</f>
        <v>0</v>
      </c>
      <c r="Q495" s="150">
        <f>'1 уровень'!R3042</f>
        <v>0</v>
      </c>
      <c r="R495" s="150">
        <f>'1 уровень'!S3042</f>
        <v>0</v>
      </c>
      <c r="S495" s="150">
        <f>'1 уровень'!T3042</f>
        <v>0</v>
      </c>
      <c r="T495" s="150">
        <f>'1 уровень'!U3042</f>
        <v>0</v>
      </c>
      <c r="U495" s="150">
        <f>'1 уровень'!V3042</f>
        <v>0</v>
      </c>
      <c r="V495" s="150">
        <f>'1 уровень'!W3042</f>
        <v>0</v>
      </c>
      <c r="W495" s="150">
        <f>'1 уровень'!X3042</f>
        <v>0</v>
      </c>
      <c r="X495" s="150">
        <f>'1 уровень'!Y3042</f>
        <v>0</v>
      </c>
      <c r="Y495" s="150">
        <f>'1 уровень'!Z3042</f>
        <v>0</v>
      </c>
      <c r="Z495" s="150">
        <f>'1 уровень'!AA3042</f>
        <v>0</v>
      </c>
      <c r="AA495" s="150">
        <f>'1 уровень'!AB3042</f>
        <v>0</v>
      </c>
      <c r="AB495" s="996">
        <f>'1 уровень'!AC3042</f>
        <v>0</v>
      </c>
      <c r="AC495" s="150">
        <f>'1 уровень'!AD3042</f>
        <v>0</v>
      </c>
      <c r="AD495" s="150">
        <f>'1 уровень'!AE3042</f>
        <v>0</v>
      </c>
      <c r="AE495" s="150">
        <f>'1 уровень'!AF3042</f>
        <v>0</v>
      </c>
      <c r="AF495" s="150">
        <f>'1 уровень'!AG3042</f>
        <v>0</v>
      </c>
      <c r="AG495" s="563">
        <f>'1 уровень'!AH3042</f>
        <v>0</v>
      </c>
      <c r="AH495" s="150"/>
      <c r="AI495" s="150"/>
      <c r="AJ495" s="1216">
        <f>'1 уровень'!AI3042</f>
        <v>0</v>
      </c>
      <c r="AK495" s="1223">
        <f>'1 уровень'!AJ3042</f>
        <v>0</v>
      </c>
      <c r="AL495" s="337">
        <f t="shared" si="112"/>
        <v>0</v>
      </c>
      <c r="AM495" s="337">
        <f t="shared" si="110"/>
        <v>0</v>
      </c>
      <c r="AN495" s="1112"/>
      <c r="AO495" s="19">
        <f t="shared" si="119"/>
        <v>0</v>
      </c>
      <c r="AQ495" s="1290">
        <f t="shared" si="113"/>
        <v>0</v>
      </c>
    </row>
    <row r="496" spans="1:205" x14ac:dyDescent="0.25">
      <c r="A496" s="19">
        <v>1</v>
      </c>
      <c r="B496" s="19">
        <f t="shared" si="123"/>
        <v>1</v>
      </c>
      <c r="C496" s="299" t="s">
        <v>507</v>
      </c>
      <c r="D496" s="29">
        <f>'1 уровень'!E3043</f>
        <v>0</v>
      </c>
      <c r="E496" s="29">
        <f>'1 уровень'!F3043</f>
        <v>0</v>
      </c>
      <c r="F496" s="29">
        <f>'1 уровень'!G3043</f>
        <v>0</v>
      </c>
      <c r="G496" s="142">
        <f>'1 уровень'!H3043</f>
        <v>0</v>
      </c>
      <c r="H496" s="156">
        <f>'1 уровень'!I3043</f>
        <v>0</v>
      </c>
      <c r="I496" s="156">
        <f>'1 уровень'!J3043</f>
        <v>0</v>
      </c>
      <c r="J496" s="151">
        <f>'1 уровень'!K3043</f>
        <v>0</v>
      </c>
      <c r="K496" s="151">
        <f>'1 уровень'!L3043</f>
        <v>0</v>
      </c>
      <c r="L496" s="151">
        <f>'1 уровень'!M3043</f>
        <v>0</v>
      </c>
      <c r="M496" s="151">
        <f>'1 уровень'!N3043</f>
        <v>0</v>
      </c>
      <c r="N496" s="151">
        <f>'1 уровень'!O3043</f>
        <v>0</v>
      </c>
      <c r="O496" s="151">
        <f>'1 уровень'!P3043</f>
        <v>0</v>
      </c>
      <c r="P496" s="150">
        <f>'1 уровень'!Q3043</f>
        <v>0</v>
      </c>
      <c r="Q496" s="150">
        <f>'1 уровень'!R3043</f>
        <v>0</v>
      </c>
      <c r="R496" s="150">
        <f>'1 уровень'!S3043</f>
        <v>0</v>
      </c>
      <c r="S496" s="150">
        <f>'1 уровень'!T3043</f>
        <v>0</v>
      </c>
      <c r="T496" s="150">
        <f>'1 уровень'!U3043</f>
        <v>0</v>
      </c>
      <c r="U496" s="150">
        <f>'1 уровень'!V3043</f>
        <v>0</v>
      </c>
      <c r="V496" s="150">
        <f>'1 уровень'!W3043</f>
        <v>0</v>
      </c>
      <c r="W496" s="150">
        <f>'1 уровень'!X3043</f>
        <v>0</v>
      </c>
      <c r="X496" s="150">
        <f>'1 уровень'!Y3043</f>
        <v>0</v>
      </c>
      <c r="Y496" s="150">
        <f>'1 уровень'!Z3043</f>
        <v>0</v>
      </c>
      <c r="Z496" s="150">
        <f>'1 уровень'!AA3043</f>
        <v>0</v>
      </c>
      <c r="AA496" s="150">
        <f>'1 уровень'!AB3043</f>
        <v>0</v>
      </c>
      <c r="AB496" s="996">
        <f>'1 уровень'!AC3043</f>
        <v>0</v>
      </c>
      <c r="AC496" s="150">
        <f>'1 уровень'!AD3043</f>
        <v>0</v>
      </c>
      <c r="AD496" s="150">
        <f>'1 уровень'!AE3043</f>
        <v>0</v>
      </c>
      <c r="AE496" s="150">
        <f>'1 уровень'!AF3043</f>
        <v>0</v>
      </c>
      <c r="AF496" s="150">
        <f>'1 уровень'!AG3043</f>
        <v>0</v>
      </c>
      <c r="AG496" s="563">
        <f>'1 уровень'!AH3043</f>
        <v>0</v>
      </c>
      <c r="AH496" s="150"/>
      <c r="AI496" s="150"/>
      <c r="AJ496" s="1216">
        <f>'1 уровень'!AI3043</f>
        <v>0</v>
      </c>
      <c r="AK496" s="1223">
        <f>'1 уровень'!AJ3043</f>
        <v>0</v>
      </c>
      <c r="AL496" s="337">
        <f t="shared" si="112"/>
        <v>0</v>
      </c>
      <c r="AM496" s="337">
        <f t="shared" si="110"/>
        <v>0</v>
      </c>
      <c r="AN496" s="1112">
        <f t="shared" ref="AN496:AN526" si="124">IF(P496&gt;0,P496*1000/D496,0)</f>
        <v>0</v>
      </c>
      <c r="AO496" s="19" t="e">
        <f t="shared" si="119"/>
        <v>#DIV/0!</v>
      </c>
      <c r="AQ496" s="1290">
        <f t="shared" si="113"/>
        <v>0</v>
      </c>
    </row>
    <row r="497" spans="1:43" ht="30" x14ac:dyDescent="0.25">
      <c r="A497" s="19">
        <v>1</v>
      </c>
      <c r="B497" s="19">
        <f t="shared" si="123"/>
        <v>1</v>
      </c>
      <c r="C497" s="299" t="s">
        <v>508</v>
      </c>
      <c r="D497" s="29">
        <f>'1 уровень'!E3044</f>
        <v>900</v>
      </c>
      <c r="E497" s="29">
        <f>'1 уровень'!F3044</f>
        <v>750</v>
      </c>
      <c r="F497" s="29">
        <f>'1 уровень'!G3044</f>
        <v>1142.22</v>
      </c>
      <c r="G497" s="142">
        <f>'1 уровень'!H3044</f>
        <v>152.29600000000002</v>
      </c>
      <c r="H497" s="156">
        <f>'1 уровень'!I3044</f>
        <v>0</v>
      </c>
      <c r="I497" s="156">
        <f>'1 уровень'!J3044</f>
        <v>0</v>
      </c>
      <c r="J497" s="151">
        <f>'1 уровень'!K3044</f>
        <v>0</v>
      </c>
      <c r="K497" s="151">
        <f>'1 уровень'!L3044</f>
        <v>0</v>
      </c>
      <c r="L497" s="151">
        <f>'1 уровень'!M3044</f>
        <v>0</v>
      </c>
      <c r="M497" s="151">
        <f>'1 уровень'!N3044</f>
        <v>0</v>
      </c>
      <c r="N497" s="151">
        <f>'1 уровень'!O3044</f>
        <v>0</v>
      </c>
      <c r="O497" s="151">
        <f>'1 уровень'!P3044</f>
        <v>0</v>
      </c>
      <c r="P497" s="150">
        <f>'1 уровень'!Q3044</f>
        <v>0</v>
      </c>
      <c r="Q497" s="150">
        <f>'1 уровень'!R3044</f>
        <v>0</v>
      </c>
      <c r="R497" s="150">
        <f>'1 уровень'!S3044</f>
        <v>0</v>
      </c>
      <c r="S497" s="150">
        <f>'1 уровень'!T3044</f>
        <v>0</v>
      </c>
      <c r="T497" s="150">
        <f>'1 уровень'!U3044</f>
        <v>0</v>
      </c>
      <c r="U497" s="150">
        <f>'1 уровень'!V3044</f>
        <v>0</v>
      </c>
      <c r="V497" s="150">
        <f>'1 уровень'!W3044</f>
        <v>0</v>
      </c>
      <c r="W497" s="150">
        <f>'1 уровень'!X3044</f>
        <v>0</v>
      </c>
      <c r="X497" s="150">
        <f>'1 уровень'!Y3044</f>
        <v>0</v>
      </c>
      <c r="Y497" s="150">
        <f>'1 уровень'!Z3044</f>
        <v>0</v>
      </c>
      <c r="Z497" s="150">
        <f>'1 уровень'!AA3044</f>
        <v>0</v>
      </c>
      <c r="AA497" s="150">
        <f>'1 уровень'!AB3044</f>
        <v>0</v>
      </c>
      <c r="AB497" s="996">
        <f>'1 уровень'!AC3044</f>
        <v>0</v>
      </c>
      <c r="AC497" s="150">
        <f>'1 уровень'!AD3044</f>
        <v>0</v>
      </c>
      <c r="AD497" s="150">
        <f>'1 уровень'!AE3044</f>
        <v>0</v>
      </c>
      <c r="AE497" s="150">
        <f>'1 уровень'!AF3044</f>
        <v>0</v>
      </c>
      <c r="AF497" s="150">
        <f>'1 уровень'!AG3044</f>
        <v>0</v>
      </c>
      <c r="AG497" s="563">
        <f>'1 уровень'!AH3044</f>
        <v>0</v>
      </c>
      <c r="AH497" s="150"/>
      <c r="AI497" s="150"/>
      <c r="AJ497" s="1216">
        <f>'1 уровень'!AI3044</f>
        <v>0</v>
      </c>
      <c r="AK497" s="1223">
        <f>'1 уровень'!AJ3044</f>
        <v>0</v>
      </c>
      <c r="AL497" s="337">
        <f t="shared" si="112"/>
        <v>0</v>
      </c>
      <c r="AM497" s="337">
        <f t="shared" si="110"/>
        <v>0</v>
      </c>
      <c r="AN497" s="1112">
        <f t="shared" si="124"/>
        <v>0</v>
      </c>
      <c r="AO497" s="19">
        <f t="shared" si="119"/>
        <v>0</v>
      </c>
      <c r="AQ497" s="1290">
        <f t="shared" si="113"/>
        <v>0</v>
      </c>
    </row>
    <row r="498" spans="1:43" ht="60" x14ac:dyDescent="0.25">
      <c r="A498" s="19">
        <v>1</v>
      </c>
      <c r="B498" s="19">
        <f t="shared" si="123"/>
        <v>1</v>
      </c>
      <c r="C498" s="299" t="s">
        <v>510</v>
      </c>
      <c r="D498" s="29">
        <f>'1 уровень'!E3045</f>
        <v>0</v>
      </c>
      <c r="E498" s="29">
        <f>'1 уровень'!F3045</f>
        <v>0</v>
      </c>
      <c r="F498" s="29">
        <f>'1 уровень'!G3045</f>
        <v>0</v>
      </c>
      <c r="G498" s="142">
        <f>'1 уровень'!H3045</f>
        <v>0</v>
      </c>
      <c r="H498" s="156">
        <f>'1 уровень'!I3045</f>
        <v>0</v>
      </c>
      <c r="I498" s="156"/>
      <c r="J498" s="151">
        <f>'1 уровень'!K3045</f>
        <v>0</v>
      </c>
      <c r="K498" s="151">
        <f>'1 уровень'!L3045</f>
        <v>0</v>
      </c>
      <c r="L498" s="151">
        <f>'1 уровень'!M3045</f>
        <v>0</v>
      </c>
      <c r="M498" s="151">
        <f>'1 уровень'!N3045</f>
        <v>0</v>
      </c>
      <c r="N498" s="151">
        <f>'1 уровень'!O3045</f>
        <v>0</v>
      </c>
      <c r="O498" s="151">
        <f>'1 уровень'!P3045</f>
        <v>0</v>
      </c>
      <c r="P498" s="150">
        <f>'1 уровень'!Q3045</f>
        <v>0</v>
      </c>
      <c r="Q498" s="150">
        <f>'1 уровень'!R3045</f>
        <v>0</v>
      </c>
      <c r="R498" s="150">
        <f>'1 уровень'!S3045</f>
        <v>0</v>
      </c>
      <c r="S498" s="150">
        <f>'1 уровень'!T3045</f>
        <v>0</v>
      </c>
      <c r="T498" s="150">
        <f>'1 уровень'!U3045</f>
        <v>0</v>
      </c>
      <c r="U498" s="150">
        <f>'1 уровень'!V3045</f>
        <v>0</v>
      </c>
      <c r="V498" s="150">
        <f>'1 уровень'!W3045</f>
        <v>0</v>
      </c>
      <c r="W498" s="150">
        <f>'1 уровень'!X3045</f>
        <v>0</v>
      </c>
      <c r="X498" s="150">
        <f>'1 уровень'!Y3045</f>
        <v>0</v>
      </c>
      <c r="Y498" s="150">
        <f>'1 уровень'!Z3045</f>
        <v>0</v>
      </c>
      <c r="Z498" s="150">
        <f>'1 уровень'!AA3045</f>
        <v>0</v>
      </c>
      <c r="AA498" s="150">
        <f>'1 уровень'!AB3045</f>
        <v>0</v>
      </c>
      <c r="AB498" s="996">
        <f>'1 уровень'!AC3045</f>
        <v>0</v>
      </c>
      <c r="AC498" s="150">
        <f>'1 уровень'!AD3045</f>
        <v>0</v>
      </c>
      <c r="AD498" s="150">
        <f>'1 уровень'!AE3045</f>
        <v>0</v>
      </c>
      <c r="AE498" s="150">
        <f>'1 уровень'!AF3045</f>
        <v>0</v>
      </c>
      <c r="AF498" s="150">
        <f>'1 уровень'!AG3045</f>
        <v>0</v>
      </c>
      <c r="AG498" s="563">
        <f>'1 уровень'!AH3045</f>
        <v>0</v>
      </c>
      <c r="AH498" s="150"/>
      <c r="AI498" s="150"/>
      <c r="AJ498" s="1216">
        <f>'1 уровень'!AI3045</f>
        <v>0</v>
      </c>
      <c r="AK498" s="1223">
        <f>'1 уровень'!AJ3045</f>
        <v>0</v>
      </c>
      <c r="AL498" s="337">
        <f t="shared" si="112"/>
        <v>0</v>
      </c>
      <c r="AM498" s="337">
        <f t="shared" si="110"/>
        <v>0</v>
      </c>
      <c r="AN498" s="1112">
        <f t="shared" si="124"/>
        <v>0</v>
      </c>
      <c r="AO498" s="19" t="e">
        <f t="shared" si="119"/>
        <v>#DIV/0!</v>
      </c>
      <c r="AQ498" s="1290">
        <f t="shared" si="113"/>
        <v>0</v>
      </c>
    </row>
    <row r="499" spans="1:43" ht="45" x14ac:dyDescent="0.25">
      <c r="A499" s="19">
        <v>1</v>
      </c>
      <c r="B499" s="19">
        <f t="shared" si="123"/>
        <v>1</v>
      </c>
      <c r="C499" s="740" t="s">
        <v>511</v>
      </c>
      <c r="D499" s="29">
        <f>'1 уровень'!E3046</f>
        <v>0</v>
      </c>
      <c r="E499" s="29">
        <f>'1 уровень'!F3046</f>
        <v>0</v>
      </c>
      <c r="F499" s="29">
        <f>'1 уровень'!G3046</f>
        <v>0</v>
      </c>
      <c r="G499" s="142">
        <f>'1 уровень'!H3046</f>
        <v>0</v>
      </c>
      <c r="H499" s="156">
        <f>'1 уровень'!I3046</f>
        <v>0</v>
      </c>
      <c r="I499" s="156">
        <f>'1 уровень'!J3046</f>
        <v>0</v>
      </c>
      <c r="J499" s="151">
        <f>'1 уровень'!K3046</f>
        <v>0</v>
      </c>
      <c r="K499" s="151">
        <f>'1 уровень'!L3046</f>
        <v>0</v>
      </c>
      <c r="L499" s="151">
        <f>'1 уровень'!M3046</f>
        <v>0</v>
      </c>
      <c r="M499" s="151">
        <f>'1 уровень'!N3046</f>
        <v>0</v>
      </c>
      <c r="N499" s="151">
        <f>'1 уровень'!O3046</f>
        <v>0</v>
      </c>
      <c r="O499" s="151">
        <f>'1 уровень'!P3046</f>
        <v>0</v>
      </c>
      <c r="P499" s="150">
        <f>'1 уровень'!Q3046</f>
        <v>0</v>
      </c>
      <c r="Q499" s="150">
        <f>'1 уровень'!R3046</f>
        <v>0</v>
      </c>
      <c r="R499" s="150">
        <f>'1 уровень'!S3046</f>
        <v>0</v>
      </c>
      <c r="S499" s="150">
        <f>'1 уровень'!T3046</f>
        <v>0</v>
      </c>
      <c r="T499" s="150">
        <f>'1 уровень'!U3046</f>
        <v>0</v>
      </c>
      <c r="U499" s="150">
        <f>'1 уровень'!V3046</f>
        <v>0</v>
      </c>
      <c r="V499" s="150">
        <f>'1 уровень'!W3046</f>
        <v>0</v>
      </c>
      <c r="W499" s="150">
        <f>'1 уровень'!X3046</f>
        <v>0</v>
      </c>
      <c r="X499" s="150">
        <f>'1 уровень'!Y3046</f>
        <v>0</v>
      </c>
      <c r="Y499" s="150">
        <f>'1 уровень'!Z3046</f>
        <v>0</v>
      </c>
      <c r="Z499" s="150">
        <f>'1 уровень'!AA3046</f>
        <v>0</v>
      </c>
      <c r="AA499" s="150">
        <f>'1 уровень'!AB3046</f>
        <v>0</v>
      </c>
      <c r="AB499" s="996">
        <f>'1 уровень'!AC3046</f>
        <v>0</v>
      </c>
      <c r="AC499" s="150">
        <f>'1 уровень'!AD3046</f>
        <v>0</v>
      </c>
      <c r="AD499" s="150">
        <f>'1 уровень'!AE3046</f>
        <v>0</v>
      </c>
      <c r="AE499" s="150">
        <f>'1 уровень'!AF3046</f>
        <v>0</v>
      </c>
      <c r="AF499" s="150">
        <f>'1 уровень'!AG3046</f>
        <v>0</v>
      </c>
      <c r="AG499" s="563">
        <f>'1 уровень'!AH3046</f>
        <v>0</v>
      </c>
      <c r="AH499" s="150"/>
      <c r="AI499" s="150"/>
      <c r="AJ499" s="1216">
        <f>'1 уровень'!AI3046</f>
        <v>0</v>
      </c>
      <c r="AK499" s="1223">
        <f>'1 уровень'!AJ3046</f>
        <v>0</v>
      </c>
      <c r="AL499" s="337">
        <f t="shared" si="112"/>
        <v>0</v>
      </c>
      <c r="AM499" s="337">
        <f t="shared" si="110"/>
        <v>0</v>
      </c>
      <c r="AN499" s="1112">
        <f t="shared" si="124"/>
        <v>0</v>
      </c>
      <c r="AO499" s="19" t="e">
        <f t="shared" si="119"/>
        <v>#DIV/0!</v>
      </c>
      <c r="AQ499" s="1290">
        <f t="shared" si="113"/>
        <v>0</v>
      </c>
    </row>
    <row r="500" spans="1:43" s="137" customFormat="1" ht="90" x14ac:dyDescent="0.25">
      <c r="A500" s="19">
        <v>1</v>
      </c>
      <c r="B500" s="19">
        <f t="shared" si="123"/>
        <v>1</v>
      </c>
      <c r="C500" s="740" t="s">
        <v>512</v>
      </c>
      <c r="D500" s="32">
        <f>'1 уровень'!E3047</f>
        <v>100</v>
      </c>
      <c r="E500" s="32">
        <f>'1 уровень'!F3047</f>
        <v>83.333333333333343</v>
      </c>
      <c r="F500" s="32">
        <f>'1 уровень'!G3047</f>
        <v>31</v>
      </c>
      <c r="G500" s="163">
        <f>'1 уровень'!H3047</f>
        <v>37.199999999999996</v>
      </c>
      <c r="H500" s="150">
        <f>'1 уровень'!I3047</f>
        <v>0</v>
      </c>
      <c r="I500" s="150">
        <f>'1 уровень'!J3047</f>
        <v>0</v>
      </c>
      <c r="J500" s="22">
        <f>'1 уровень'!K3047</f>
        <v>0</v>
      </c>
      <c r="K500" s="22">
        <f>'1 уровень'!L3047</f>
        <v>0</v>
      </c>
      <c r="L500" s="22">
        <f>'1 уровень'!M3047</f>
        <v>0</v>
      </c>
      <c r="M500" s="22">
        <f>'1 уровень'!N3047</f>
        <v>0</v>
      </c>
      <c r="N500" s="22">
        <f>'1 уровень'!O3047</f>
        <v>0</v>
      </c>
      <c r="O500" s="22">
        <f>'1 уровень'!P3047</f>
        <v>0</v>
      </c>
      <c r="P500" s="150">
        <f>'1 уровень'!Q3047</f>
        <v>0</v>
      </c>
      <c r="Q500" s="150">
        <f>'1 уровень'!R3047</f>
        <v>0</v>
      </c>
      <c r="R500" s="150">
        <f>'1 уровень'!S3047</f>
        <v>0</v>
      </c>
      <c r="S500" s="150">
        <f>'1 уровень'!T3047</f>
        <v>0</v>
      </c>
      <c r="T500" s="150">
        <f>'1 уровень'!U3047</f>
        <v>0</v>
      </c>
      <c r="U500" s="150">
        <f>'1 уровень'!V3047</f>
        <v>0</v>
      </c>
      <c r="V500" s="150">
        <f>'1 уровень'!W3047</f>
        <v>0</v>
      </c>
      <c r="W500" s="150">
        <f>'1 уровень'!X3047</f>
        <v>0</v>
      </c>
      <c r="X500" s="150">
        <f>'1 уровень'!Y3047</f>
        <v>0</v>
      </c>
      <c r="Y500" s="150">
        <f>'1 уровень'!Z3047</f>
        <v>0</v>
      </c>
      <c r="Z500" s="150">
        <f>'1 уровень'!AA3047</f>
        <v>0</v>
      </c>
      <c r="AA500" s="150">
        <f>'1 уровень'!AB3047</f>
        <v>0</v>
      </c>
      <c r="AB500" s="996">
        <f>'1 уровень'!AC3047</f>
        <v>0</v>
      </c>
      <c r="AC500" s="150">
        <f>'1 уровень'!AD3047</f>
        <v>0</v>
      </c>
      <c r="AD500" s="150">
        <f>'1 уровень'!AE3047</f>
        <v>0</v>
      </c>
      <c r="AE500" s="150">
        <f>'1 уровень'!AF3047</f>
        <v>0</v>
      </c>
      <c r="AF500" s="150">
        <f>'1 уровень'!AG3047</f>
        <v>0</v>
      </c>
      <c r="AG500" s="563">
        <f>'1 уровень'!AH3047</f>
        <v>0</v>
      </c>
      <c r="AH500" s="150"/>
      <c r="AI500" s="150"/>
      <c r="AJ500" s="1215">
        <f>'1 уровень'!AI3047</f>
        <v>0</v>
      </c>
      <c r="AK500" s="1223">
        <f>'1 уровень'!AJ3047</f>
        <v>0</v>
      </c>
      <c r="AL500" s="337">
        <f t="shared" si="112"/>
        <v>0</v>
      </c>
      <c r="AM500" s="337">
        <f t="shared" si="110"/>
        <v>0</v>
      </c>
      <c r="AN500" s="1112">
        <f t="shared" si="124"/>
        <v>0</v>
      </c>
      <c r="AO500" s="137">
        <f t="shared" si="119"/>
        <v>0</v>
      </c>
      <c r="AQ500" s="426">
        <f t="shared" si="113"/>
        <v>0</v>
      </c>
    </row>
    <row r="501" spans="1:43" ht="28.5" x14ac:dyDescent="0.25">
      <c r="A501" s="19">
        <v>1</v>
      </c>
      <c r="B501" s="19">
        <f t="shared" si="123"/>
        <v>1</v>
      </c>
      <c r="C501" s="1276" t="s">
        <v>534</v>
      </c>
      <c r="D501" s="29">
        <f>'1 уровень'!E3048</f>
        <v>1746</v>
      </c>
      <c r="E501" s="29">
        <f>'1 уровень'!F3048</f>
        <v>1455</v>
      </c>
      <c r="F501" s="29">
        <f>'1 уровень'!G3048</f>
        <v>1197</v>
      </c>
      <c r="G501" s="142">
        <f>'1 уровень'!H3048</f>
        <v>82.268041237113394</v>
      </c>
      <c r="H501" s="156">
        <f>'1 уровень'!I3048</f>
        <v>0</v>
      </c>
      <c r="I501" s="156">
        <f>'1 уровень'!J3048</f>
        <v>0</v>
      </c>
      <c r="J501" s="151">
        <f>'1 уровень'!K3048</f>
        <v>0</v>
      </c>
      <c r="K501" s="151">
        <f>'1 уровень'!L3048</f>
        <v>0</v>
      </c>
      <c r="L501" s="151">
        <f>'1 уровень'!M3048</f>
        <v>0</v>
      </c>
      <c r="M501" s="151">
        <f>'1 уровень'!N3048</f>
        <v>0</v>
      </c>
      <c r="N501" s="151">
        <f>'1 уровень'!O3048</f>
        <v>0</v>
      </c>
      <c r="O501" s="151">
        <f>'1 уровень'!P3048</f>
        <v>0</v>
      </c>
      <c r="P501" s="150">
        <f>'1 уровень'!Q3048</f>
        <v>3379.5942157152003</v>
      </c>
      <c r="Q501" s="150">
        <f>'1 уровень'!R3048</f>
        <v>3379.5942157152003</v>
      </c>
      <c r="R501" s="150">
        <f>'1 уровень'!S3048</f>
        <v>3379.5942157152003</v>
      </c>
      <c r="S501" s="150">
        <f>'1 уровень'!T3048</f>
        <v>3379.5942157152003</v>
      </c>
      <c r="T501" s="150">
        <f>'1 уровень'!U3048</f>
        <v>3379.5942157152003</v>
      </c>
      <c r="U501" s="150">
        <f>'1 уровень'!V3048</f>
        <v>3379.5942157152003</v>
      </c>
      <c r="V501" s="150">
        <f>'1 уровень'!W3048</f>
        <v>3379.5942157152003</v>
      </c>
      <c r="W501" s="150">
        <f>'1 уровень'!X3048</f>
        <v>3379.5942157152003</v>
      </c>
      <c r="X501" s="150">
        <f>'1 уровень'!Y3048</f>
        <v>3379.5942157152003</v>
      </c>
      <c r="Y501" s="150">
        <f>'1 уровень'!Z3048</f>
        <v>3379.5942157152003</v>
      </c>
      <c r="Z501" s="150">
        <f>'1 уровень'!AA3048</f>
        <v>2816.3285130960003</v>
      </c>
      <c r="AA501" s="150">
        <f>'1 уровень'!AB3048</f>
        <v>2310.3158700000004</v>
      </c>
      <c r="AB501" s="996">
        <f>'1 уровень'!AC3048</f>
        <v>0</v>
      </c>
      <c r="AC501" s="150">
        <f>'1 уровень'!AD3048</f>
        <v>0</v>
      </c>
      <c r="AD501" s="150">
        <f>'1 уровень'!AE3048</f>
        <v>-506.01264309599992</v>
      </c>
      <c r="AE501" s="150">
        <f>'1 уровень'!AF3048</f>
        <v>0</v>
      </c>
      <c r="AF501" s="150">
        <f>'1 уровень'!AG3048</f>
        <v>-3.9350999999999998</v>
      </c>
      <c r="AG501" s="563">
        <f>'1 уровень'!AH3048</f>
        <v>2306.3807700000002</v>
      </c>
      <c r="AH501" s="150">
        <f>AA501/Z501*100</f>
        <v>82.032897059308681</v>
      </c>
      <c r="AI501" s="150">
        <f>AG501/Z501*100</f>
        <v>81.893172592446874</v>
      </c>
      <c r="AJ501" s="1216">
        <f>'1 уровень'!AI3048</f>
        <v>0</v>
      </c>
      <c r="AK501" s="1223">
        <f>'1 уровень'!AJ3048</f>
        <v>0</v>
      </c>
      <c r="AL501" s="337">
        <f t="shared" si="112"/>
        <v>2306380.77</v>
      </c>
      <c r="AM501" s="337">
        <f t="shared" si="110"/>
        <v>-3935.1</v>
      </c>
      <c r="AN501" s="1112">
        <f t="shared" si="124"/>
        <v>1935.6209712000002</v>
      </c>
      <c r="AO501" s="19">
        <f t="shared" si="119"/>
        <v>1930.0884461152884</v>
      </c>
      <c r="AQ501" s="1290">
        <f t="shared" si="113"/>
        <v>0</v>
      </c>
    </row>
    <row r="502" spans="1:43" x14ac:dyDescent="0.25">
      <c r="A502" s="19">
        <v>1</v>
      </c>
      <c r="B502" s="19">
        <f t="shared" si="123"/>
        <v>1</v>
      </c>
      <c r="C502" s="740" t="s">
        <v>328</v>
      </c>
      <c r="D502" s="29">
        <f>'1 уровень'!E3049</f>
        <v>2866.4893617021276</v>
      </c>
      <c r="E502" s="29">
        <f>'1 уровень'!F3049</f>
        <v>2388.7411347517727</v>
      </c>
      <c r="F502" s="29">
        <f>'1 уровень'!G3049</f>
        <v>2314.7563829787232</v>
      </c>
      <c r="G502" s="142">
        <f>'1 уровень'!H3049</f>
        <v>96.902772313972903</v>
      </c>
      <c r="H502" s="156">
        <f>'1 уровень'!I3049</f>
        <v>0</v>
      </c>
      <c r="I502" s="156">
        <f>'1 уровень'!J3049</f>
        <v>0</v>
      </c>
      <c r="J502" s="151">
        <f>'1 уровень'!K3049</f>
        <v>0</v>
      </c>
      <c r="K502" s="151">
        <f>'1 уровень'!L3049</f>
        <v>0</v>
      </c>
      <c r="L502" s="151">
        <f>'1 уровень'!M3049</f>
        <v>0</v>
      </c>
      <c r="M502" s="151">
        <f>'1 уровень'!N3049</f>
        <v>0</v>
      </c>
      <c r="N502" s="151">
        <f>'1 уровень'!O3049</f>
        <v>0</v>
      </c>
      <c r="O502" s="151">
        <f>'1 уровень'!P3049</f>
        <v>0</v>
      </c>
      <c r="P502" s="150">
        <f>'1 уровень'!Q3049</f>
        <v>0</v>
      </c>
      <c r="Q502" s="150">
        <f>'1 уровень'!R3049</f>
        <v>0</v>
      </c>
      <c r="R502" s="150">
        <f>'1 уровень'!S3049</f>
        <v>0</v>
      </c>
      <c r="S502" s="150">
        <f>'1 уровень'!T3049</f>
        <v>0</v>
      </c>
      <c r="T502" s="150">
        <f>'1 уровень'!U3049</f>
        <v>0</v>
      </c>
      <c r="U502" s="150">
        <f>'1 уровень'!V3049</f>
        <v>0</v>
      </c>
      <c r="V502" s="150">
        <f>'1 уровень'!W3049</f>
        <v>0</v>
      </c>
      <c r="W502" s="150">
        <f>'1 уровень'!X3049</f>
        <v>0</v>
      </c>
      <c r="X502" s="150">
        <f>'1 уровень'!Y3049</f>
        <v>0</v>
      </c>
      <c r="Y502" s="150">
        <f>'1 уровень'!Z3049</f>
        <v>0</v>
      </c>
      <c r="Z502" s="150">
        <f>'1 уровень'!AA3049</f>
        <v>0</v>
      </c>
      <c r="AA502" s="150">
        <f>'1 уровень'!AB3049</f>
        <v>0</v>
      </c>
      <c r="AB502" s="996">
        <f>'1 уровень'!AC3049</f>
        <v>0</v>
      </c>
      <c r="AC502" s="150">
        <f>'1 уровень'!AD3049</f>
        <v>0</v>
      </c>
      <c r="AD502" s="150">
        <f>'1 уровень'!AE3049</f>
        <v>0</v>
      </c>
      <c r="AE502" s="150">
        <f>'1 уровень'!AF3049</f>
        <v>0</v>
      </c>
      <c r="AF502" s="150">
        <f>'1 уровень'!AG3049</f>
        <v>0</v>
      </c>
      <c r="AG502" s="563">
        <f>'1 уровень'!AH3049</f>
        <v>0</v>
      </c>
      <c r="AH502" s="150"/>
      <c r="AI502" s="150"/>
      <c r="AJ502" s="1216">
        <f>'1 уровень'!AI3049</f>
        <v>0</v>
      </c>
      <c r="AK502" s="1223">
        <f>'1 уровень'!AJ3049</f>
        <v>0</v>
      </c>
      <c r="AL502" s="337">
        <f t="shared" si="112"/>
        <v>0</v>
      </c>
      <c r="AM502" s="337">
        <f t="shared" si="110"/>
        <v>0</v>
      </c>
      <c r="AN502" s="1112">
        <f t="shared" si="124"/>
        <v>0</v>
      </c>
      <c r="AO502" s="19">
        <f t="shared" si="119"/>
        <v>0</v>
      </c>
      <c r="AQ502" s="1290">
        <f t="shared" si="113"/>
        <v>0</v>
      </c>
    </row>
    <row r="503" spans="1:43" x14ac:dyDescent="0.25">
      <c r="A503" s="19">
        <v>1</v>
      </c>
      <c r="B503" s="19">
        <f t="shared" si="123"/>
        <v>1</v>
      </c>
      <c r="C503" s="1276" t="s">
        <v>343</v>
      </c>
      <c r="D503" s="29">
        <f>'1 уровень'!E3050</f>
        <v>0</v>
      </c>
      <c r="E503" s="29">
        <f>'1 уровень'!F3050</f>
        <v>0</v>
      </c>
      <c r="F503" s="29">
        <f>'1 уровень'!G3050</f>
        <v>0</v>
      </c>
      <c r="G503" s="142">
        <f>'1 уровень'!H3050</f>
        <v>0</v>
      </c>
      <c r="H503" s="156">
        <f>'1 уровень'!I3050</f>
        <v>0</v>
      </c>
      <c r="I503" s="156">
        <f>'1 уровень'!J3050</f>
        <v>0</v>
      </c>
      <c r="J503" s="151">
        <f>'1 уровень'!K3050</f>
        <v>0</v>
      </c>
      <c r="K503" s="151">
        <f>'1 уровень'!L3050</f>
        <v>0</v>
      </c>
      <c r="L503" s="151">
        <f>'1 уровень'!M3050</f>
        <v>0</v>
      </c>
      <c r="M503" s="151">
        <f>'1 уровень'!N3050</f>
        <v>0</v>
      </c>
      <c r="N503" s="151">
        <f>'1 уровень'!O3050</f>
        <v>0</v>
      </c>
      <c r="O503" s="151">
        <f>'1 уровень'!P3050</f>
        <v>0</v>
      </c>
      <c r="P503" s="150">
        <f>'1 уровень'!Q3050</f>
        <v>0</v>
      </c>
      <c r="Q503" s="150">
        <f>'1 уровень'!R3050</f>
        <v>0</v>
      </c>
      <c r="R503" s="150">
        <f>'1 уровень'!S3050</f>
        <v>0</v>
      </c>
      <c r="S503" s="150">
        <f>'1 уровень'!T3050</f>
        <v>0</v>
      </c>
      <c r="T503" s="150">
        <f>'1 уровень'!U3050</f>
        <v>0</v>
      </c>
      <c r="U503" s="150">
        <f>'1 уровень'!V3050</f>
        <v>0</v>
      </c>
      <c r="V503" s="150">
        <f>'1 уровень'!W3050</f>
        <v>0</v>
      </c>
      <c r="W503" s="150">
        <f>'1 уровень'!X3050</f>
        <v>0</v>
      </c>
      <c r="X503" s="150">
        <f>'1 уровень'!Y3050</f>
        <v>0</v>
      </c>
      <c r="Y503" s="150">
        <f>'1 уровень'!Z3050</f>
        <v>0</v>
      </c>
      <c r="Z503" s="150">
        <f>'1 уровень'!AA3050</f>
        <v>0</v>
      </c>
      <c r="AA503" s="150">
        <f>'1 уровень'!AB3050</f>
        <v>0</v>
      </c>
      <c r="AB503" s="996">
        <f>'1 уровень'!AC3050</f>
        <v>0</v>
      </c>
      <c r="AC503" s="150">
        <f>'1 уровень'!AD3050</f>
        <v>0</v>
      </c>
      <c r="AD503" s="150">
        <f>'1 уровень'!AE3050</f>
        <v>0</v>
      </c>
      <c r="AE503" s="150">
        <f>'1 уровень'!AF3050</f>
        <v>0</v>
      </c>
      <c r="AF503" s="150">
        <f>'1 уровень'!AG3050</f>
        <v>0</v>
      </c>
      <c r="AG503" s="563">
        <f>'1 уровень'!AH3050</f>
        <v>0</v>
      </c>
      <c r="AH503" s="150"/>
      <c r="AI503" s="150"/>
      <c r="AJ503" s="1216">
        <f>'1 уровень'!AI3050</f>
        <v>0</v>
      </c>
      <c r="AK503" s="1223">
        <f>'1 уровень'!AJ3050</f>
        <v>0</v>
      </c>
      <c r="AL503" s="337">
        <f t="shared" si="112"/>
        <v>0</v>
      </c>
      <c r="AM503" s="337">
        <f t="shared" si="110"/>
        <v>0</v>
      </c>
      <c r="AN503" s="1112">
        <f t="shared" si="124"/>
        <v>0</v>
      </c>
      <c r="AO503" s="19" t="e">
        <f t="shared" si="119"/>
        <v>#DIV/0!</v>
      </c>
      <c r="AQ503" s="1290">
        <f t="shared" si="113"/>
        <v>0</v>
      </c>
    </row>
    <row r="504" spans="1:43" x14ac:dyDescent="0.25">
      <c r="B504" s="19">
        <f t="shared" si="123"/>
        <v>1</v>
      </c>
      <c r="C504" s="441" t="s">
        <v>344</v>
      </c>
      <c r="D504" s="29">
        <f>'1 уровень'!E3051</f>
        <v>2866.4893617021276</v>
      </c>
      <c r="E504" s="29">
        <f>'1 уровень'!F3051</f>
        <v>2388.7411347517727</v>
      </c>
      <c r="F504" s="29">
        <f>'1 уровень'!G3051</f>
        <v>2314.7563829787232</v>
      </c>
      <c r="G504" s="142">
        <f>'1 уровень'!H3051</f>
        <v>96.902772313972903</v>
      </c>
      <c r="H504" s="156">
        <f>'1 уровень'!I3051</f>
        <v>0</v>
      </c>
      <c r="I504" s="156">
        <f>'1 уровень'!J3051</f>
        <v>0</v>
      </c>
      <c r="J504" s="151">
        <f>'1 уровень'!K3051</f>
        <v>0</v>
      </c>
      <c r="K504" s="151">
        <f>'1 уровень'!L3051</f>
        <v>0</v>
      </c>
      <c r="L504" s="151">
        <f>'1 уровень'!M3051</f>
        <v>0</v>
      </c>
      <c r="M504" s="151">
        <f>'1 уровень'!N3051</f>
        <v>0</v>
      </c>
      <c r="N504" s="151">
        <f>'1 уровень'!O3051</f>
        <v>0</v>
      </c>
      <c r="O504" s="151">
        <f>'1 уровень'!P3051</f>
        <v>0</v>
      </c>
      <c r="P504" s="150">
        <f>'1 уровень'!Q3051</f>
        <v>0</v>
      </c>
      <c r="Q504" s="150">
        <f>'1 уровень'!R3051</f>
        <v>0</v>
      </c>
      <c r="R504" s="150">
        <f>'1 уровень'!S3051</f>
        <v>0</v>
      </c>
      <c r="S504" s="150">
        <f>'1 уровень'!T3051</f>
        <v>0</v>
      </c>
      <c r="T504" s="150">
        <f>'1 уровень'!U3051</f>
        <v>0</v>
      </c>
      <c r="U504" s="150">
        <f>'1 уровень'!V3051</f>
        <v>0</v>
      </c>
      <c r="V504" s="150">
        <f>'1 уровень'!W3051</f>
        <v>0</v>
      </c>
      <c r="W504" s="150">
        <f>'1 уровень'!X3051</f>
        <v>0</v>
      </c>
      <c r="X504" s="150">
        <f>'1 уровень'!Y3051</f>
        <v>0</v>
      </c>
      <c r="Y504" s="150">
        <f>'1 уровень'!Z3051</f>
        <v>0</v>
      </c>
      <c r="Z504" s="150">
        <f>'1 уровень'!AA3051</f>
        <v>0</v>
      </c>
      <c r="AA504" s="150">
        <f>'1 уровень'!AB3051</f>
        <v>0</v>
      </c>
      <c r="AB504" s="996">
        <f>'1 уровень'!AC3051</f>
        <v>0</v>
      </c>
      <c r="AC504" s="150">
        <f>'1 уровень'!AD3051</f>
        <v>0</v>
      </c>
      <c r="AD504" s="150">
        <f>'1 уровень'!AE3051</f>
        <v>0</v>
      </c>
      <c r="AE504" s="150">
        <f>'1 уровень'!AF3051</f>
        <v>0</v>
      </c>
      <c r="AF504" s="150">
        <f>'1 уровень'!AG3051</f>
        <v>0</v>
      </c>
      <c r="AG504" s="563">
        <f>'1 уровень'!AH3051</f>
        <v>0</v>
      </c>
      <c r="AH504" s="150"/>
      <c r="AI504" s="150"/>
      <c r="AJ504" s="1216">
        <f>'1 уровень'!AI3051</f>
        <v>0</v>
      </c>
      <c r="AK504" s="1223">
        <f>'1 уровень'!AJ3051</f>
        <v>0</v>
      </c>
      <c r="AL504" s="337">
        <f t="shared" si="112"/>
        <v>0</v>
      </c>
      <c r="AM504" s="337">
        <f t="shared" si="110"/>
        <v>0</v>
      </c>
      <c r="AN504" s="1112">
        <f t="shared" si="124"/>
        <v>0</v>
      </c>
      <c r="AO504" s="19">
        <f t="shared" si="119"/>
        <v>0</v>
      </c>
      <c r="AQ504" s="1290">
        <f t="shared" si="113"/>
        <v>0</v>
      </c>
    </row>
    <row r="505" spans="1:43" x14ac:dyDescent="0.25">
      <c r="B505" s="19">
        <f t="shared" si="123"/>
        <v>1</v>
      </c>
      <c r="C505" s="441" t="s">
        <v>345</v>
      </c>
      <c r="D505" s="29">
        <f>'1 уровень'!E3052</f>
        <v>26945</v>
      </c>
      <c r="E505" s="29">
        <f>'1 уровень'!F3052</f>
        <v>22454.166666666664</v>
      </c>
      <c r="F505" s="29">
        <f>'1 уровень'!G3052</f>
        <v>21758.71</v>
      </c>
      <c r="G505" s="142">
        <f>'1 уровень'!H3052</f>
        <v>96.902772313972918</v>
      </c>
      <c r="H505" s="156">
        <f>'1 уровень'!I3052</f>
        <v>0</v>
      </c>
      <c r="I505" s="156">
        <f>'1 уровень'!J3052</f>
        <v>0</v>
      </c>
      <c r="J505" s="151">
        <f>'1 уровень'!K3052</f>
        <v>0</v>
      </c>
      <c r="K505" s="151">
        <f>'1 уровень'!L3052</f>
        <v>0</v>
      </c>
      <c r="L505" s="151">
        <f>'1 уровень'!M3052</f>
        <v>0</v>
      </c>
      <c r="M505" s="151">
        <f>'1 уровень'!N3052</f>
        <v>0</v>
      </c>
      <c r="N505" s="151">
        <f>'1 уровень'!O3052</f>
        <v>0</v>
      </c>
      <c r="O505" s="151">
        <f>'1 уровень'!P3052</f>
        <v>0</v>
      </c>
      <c r="P505" s="150">
        <f>'1 уровень'!Q3052</f>
        <v>0</v>
      </c>
      <c r="Q505" s="150">
        <f>'1 уровень'!R3052</f>
        <v>0</v>
      </c>
      <c r="R505" s="150">
        <f>'1 уровень'!S3052</f>
        <v>0</v>
      </c>
      <c r="S505" s="150">
        <f>'1 уровень'!T3052</f>
        <v>0</v>
      </c>
      <c r="T505" s="150">
        <f>'1 уровень'!U3052</f>
        <v>0</v>
      </c>
      <c r="U505" s="150">
        <f>'1 уровень'!V3052</f>
        <v>0</v>
      </c>
      <c r="V505" s="150">
        <f>'1 уровень'!W3052</f>
        <v>0</v>
      </c>
      <c r="W505" s="150">
        <f>'1 уровень'!X3052</f>
        <v>0</v>
      </c>
      <c r="X505" s="150">
        <f>'1 уровень'!Y3052</f>
        <v>0</v>
      </c>
      <c r="Y505" s="150">
        <f>'1 уровень'!Z3052</f>
        <v>0</v>
      </c>
      <c r="Z505" s="150">
        <f>'1 уровень'!AA3052</f>
        <v>0</v>
      </c>
      <c r="AA505" s="150">
        <f>'1 уровень'!AB3052</f>
        <v>0</v>
      </c>
      <c r="AB505" s="996">
        <f>'1 уровень'!AC3052</f>
        <v>0</v>
      </c>
      <c r="AC505" s="150">
        <f>'1 уровень'!AD3052</f>
        <v>0</v>
      </c>
      <c r="AD505" s="150">
        <f>'1 уровень'!AE3052</f>
        <v>0</v>
      </c>
      <c r="AE505" s="150">
        <f>'1 уровень'!AF3052</f>
        <v>0</v>
      </c>
      <c r="AF505" s="150">
        <f>'1 уровень'!AG3052</f>
        <v>0</v>
      </c>
      <c r="AG505" s="563">
        <f>'1 уровень'!AH3052</f>
        <v>0</v>
      </c>
      <c r="AH505" s="150"/>
      <c r="AI505" s="150"/>
      <c r="AJ505" s="1216">
        <f>'1 уровень'!AI3052</f>
        <v>0</v>
      </c>
      <c r="AK505" s="1223">
        <f>'1 уровень'!AJ3052</f>
        <v>0</v>
      </c>
      <c r="AL505" s="337">
        <f t="shared" si="112"/>
        <v>0</v>
      </c>
      <c r="AM505" s="337">
        <f t="shared" si="110"/>
        <v>0</v>
      </c>
      <c r="AN505" s="1112">
        <f t="shared" si="124"/>
        <v>0</v>
      </c>
      <c r="AO505" s="19">
        <f t="shared" si="119"/>
        <v>0</v>
      </c>
      <c r="AQ505" s="1290">
        <f t="shared" si="113"/>
        <v>0</v>
      </c>
    </row>
    <row r="506" spans="1:43" ht="30" x14ac:dyDescent="0.25">
      <c r="B506" s="19">
        <f t="shared" si="123"/>
        <v>1</v>
      </c>
      <c r="C506" s="299" t="s">
        <v>321</v>
      </c>
      <c r="D506" s="29">
        <f>'1 уровень'!E3053</f>
        <v>4000</v>
      </c>
      <c r="E506" s="29">
        <f>'1 уровень'!F3053</f>
        <v>3333</v>
      </c>
      <c r="F506" s="29">
        <f>'1 уровень'!G3053</f>
        <v>3586</v>
      </c>
      <c r="G506" s="142">
        <f>'1 уровень'!H3053</f>
        <v>107.59075907590758</v>
      </c>
      <c r="H506" s="156">
        <f>'1 уровень'!I3053</f>
        <v>0</v>
      </c>
      <c r="I506" s="156">
        <f>'1 уровень'!J3053</f>
        <v>0</v>
      </c>
      <c r="J506" s="151">
        <f>'1 уровень'!K3053</f>
        <v>0</v>
      </c>
      <c r="K506" s="151">
        <f>'1 уровень'!L3053</f>
        <v>0</v>
      </c>
      <c r="L506" s="151">
        <f>'1 уровень'!M3053</f>
        <v>0</v>
      </c>
      <c r="M506" s="151">
        <f>'1 уровень'!N3053</f>
        <v>0</v>
      </c>
      <c r="N506" s="151">
        <f>'1 уровень'!O3053</f>
        <v>0</v>
      </c>
      <c r="O506" s="151">
        <f>'1 уровень'!P3053</f>
        <v>0</v>
      </c>
      <c r="P506" s="150">
        <f>'1 уровень'!Q3053</f>
        <v>0</v>
      </c>
      <c r="Q506" s="150">
        <f>'1 уровень'!R3053</f>
        <v>0</v>
      </c>
      <c r="R506" s="150">
        <f>'1 уровень'!S3053</f>
        <v>0</v>
      </c>
      <c r="S506" s="150">
        <f>'1 уровень'!T3053</f>
        <v>0</v>
      </c>
      <c r="T506" s="150">
        <f>'1 уровень'!U3053</f>
        <v>0</v>
      </c>
      <c r="U506" s="150">
        <f>'1 уровень'!V3053</f>
        <v>0</v>
      </c>
      <c r="V506" s="150">
        <f>'1 уровень'!W3053</f>
        <v>0</v>
      </c>
      <c r="W506" s="150">
        <f>'1 уровень'!X3053</f>
        <v>0</v>
      </c>
      <c r="X506" s="150">
        <f>'1 уровень'!Y3053</f>
        <v>0</v>
      </c>
      <c r="Y506" s="150">
        <f>'1 уровень'!Z3053</f>
        <v>0</v>
      </c>
      <c r="Z506" s="150">
        <f>'1 уровень'!AA3053</f>
        <v>0</v>
      </c>
      <c r="AA506" s="150">
        <f>'1 уровень'!AB3053</f>
        <v>0</v>
      </c>
      <c r="AB506" s="996">
        <f>'1 уровень'!AC3053</f>
        <v>0</v>
      </c>
      <c r="AC506" s="150">
        <f>'1 уровень'!AD3053</f>
        <v>0</v>
      </c>
      <c r="AD506" s="150">
        <f>'1 уровень'!AE3053</f>
        <v>0</v>
      </c>
      <c r="AE506" s="150">
        <f>'1 уровень'!AF3053</f>
        <v>0</v>
      </c>
      <c r="AF506" s="150">
        <f>'1 уровень'!AG3053</f>
        <v>0</v>
      </c>
      <c r="AG506" s="563">
        <f>'1 уровень'!AH3053</f>
        <v>0</v>
      </c>
      <c r="AH506" s="150"/>
      <c r="AI506" s="150"/>
      <c r="AJ506" s="1216">
        <f>'1 уровень'!AI3053</f>
        <v>0</v>
      </c>
      <c r="AK506" s="1223">
        <f>'1 уровень'!AJ3053</f>
        <v>0</v>
      </c>
      <c r="AL506" s="337">
        <f t="shared" si="112"/>
        <v>0</v>
      </c>
      <c r="AM506" s="337">
        <f t="shared" si="110"/>
        <v>0</v>
      </c>
      <c r="AN506" s="1112">
        <f t="shared" si="124"/>
        <v>0</v>
      </c>
      <c r="AO506" s="19">
        <f t="shared" si="119"/>
        <v>0</v>
      </c>
      <c r="AQ506" s="1290">
        <f t="shared" si="113"/>
        <v>0</v>
      </c>
    </row>
    <row r="507" spans="1:43" ht="30" x14ac:dyDescent="0.25">
      <c r="B507" s="19">
        <f t="shared" si="123"/>
        <v>1</v>
      </c>
      <c r="C507" s="446" t="s">
        <v>197</v>
      </c>
      <c r="D507" s="29">
        <f>'1 уровень'!E3054</f>
        <v>0</v>
      </c>
      <c r="E507" s="29">
        <f>'1 уровень'!F3054</f>
        <v>0</v>
      </c>
      <c r="F507" s="29">
        <f>'1 уровень'!G3054</f>
        <v>0</v>
      </c>
      <c r="G507" s="142">
        <f>'1 уровень'!H3054</f>
        <v>0</v>
      </c>
      <c r="H507" s="156">
        <f>'1 уровень'!I3054</f>
        <v>0</v>
      </c>
      <c r="I507" s="156">
        <f>'1 уровень'!J3054</f>
        <v>0</v>
      </c>
      <c r="J507" s="151">
        <f>'1 уровень'!K3054</f>
        <v>0</v>
      </c>
      <c r="K507" s="151">
        <f>'1 уровень'!L3054</f>
        <v>0</v>
      </c>
      <c r="L507" s="151">
        <f>'1 уровень'!M3054</f>
        <v>0</v>
      </c>
      <c r="M507" s="151">
        <f>'1 уровень'!N3054</f>
        <v>0</v>
      </c>
      <c r="N507" s="151">
        <f>'1 уровень'!O3054</f>
        <v>0</v>
      </c>
      <c r="O507" s="151">
        <f>'1 уровень'!P3054</f>
        <v>0</v>
      </c>
      <c r="P507" s="150">
        <f>'1 уровень'!Q3054</f>
        <v>0</v>
      </c>
      <c r="Q507" s="150">
        <f>'1 уровень'!R3054</f>
        <v>0</v>
      </c>
      <c r="R507" s="150">
        <f>'1 уровень'!S3054</f>
        <v>0</v>
      </c>
      <c r="S507" s="150">
        <f>'1 уровень'!T3054</f>
        <v>0</v>
      </c>
      <c r="T507" s="150">
        <f>'1 уровень'!U3054</f>
        <v>0</v>
      </c>
      <c r="U507" s="150">
        <f>'1 уровень'!V3054</f>
        <v>0</v>
      </c>
      <c r="V507" s="150">
        <f>'1 уровень'!W3054</f>
        <v>0</v>
      </c>
      <c r="W507" s="150">
        <f>'1 уровень'!X3054</f>
        <v>0</v>
      </c>
      <c r="X507" s="150">
        <f>'1 уровень'!Y3054</f>
        <v>0</v>
      </c>
      <c r="Y507" s="150">
        <f>'1 уровень'!Z3054</f>
        <v>0</v>
      </c>
      <c r="Z507" s="150">
        <f>'1 уровень'!AA3054</f>
        <v>0</v>
      </c>
      <c r="AA507" s="150">
        <f>'1 уровень'!AB3054</f>
        <v>0</v>
      </c>
      <c r="AB507" s="996">
        <f>'1 уровень'!AC3054</f>
        <v>0</v>
      </c>
      <c r="AC507" s="150">
        <f>'1 уровень'!AD3054</f>
        <v>0</v>
      </c>
      <c r="AD507" s="150">
        <f>'1 уровень'!AE3054</f>
        <v>0</v>
      </c>
      <c r="AE507" s="150">
        <f>'1 уровень'!AF3054</f>
        <v>0</v>
      </c>
      <c r="AF507" s="150">
        <f>'1 уровень'!AG3054</f>
        <v>0</v>
      </c>
      <c r="AG507" s="563">
        <f>'1 уровень'!AH3054</f>
        <v>0</v>
      </c>
      <c r="AH507" s="150"/>
      <c r="AI507" s="150"/>
      <c r="AJ507" s="1216">
        <f>'1 уровень'!AI3054</f>
        <v>0</v>
      </c>
      <c r="AK507" s="1223">
        <f>'1 уровень'!AJ3054</f>
        <v>0</v>
      </c>
      <c r="AL507" s="337">
        <f t="shared" si="112"/>
        <v>0</v>
      </c>
      <c r="AM507" s="337">
        <f t="shared" si="110"/>
        <v>0</v>
      </c>
      <c r="AN507" s="1112">
        <f t="shared" si="124"/>
        <v>0</v>
      </c>
      <c r="AO507" s="19" t="e">
        <f t="shared" si="119"/>
        <v>#DIV/0!</v>
      </c>
      <c r="AQ507" s="1290">
        <f t="shared" si="113"/>
        <v>0</v>
      </c>
    </row>
    <row r="508" spans="1:43" ht="72" x14ac:dyDescent="0.25">
      <c r="A508" s="19">
        <v>1</v>
      </c>
      <c r="B508" s="19">
        <f t="shared" si="123"/>
        <v>1</v>
      </c>
      <c r="C508" s="441" t="s">
        <v>329</v>
      </c>
      <c r="D508" s="29">
        <f>'1 уровень'!E3055</f>
        <v>2000</v>
      </c>
      <c r="E508" s="29">
        <f>'1 уровень'!F3055</f>
        <v>1667</v>
      </c>
      <c r="F508" s="29">
        <f>'1 уровень'!G3055</f>
        <v>1886</v>
      </c>
      <c r="G508" s="142">
        <f>'1 уровень'!H3055</f>
        <v>113.1373725254949</v>
      </c>
      <c r="H508" s="156">
        <f>'1 уровень'!I3055</f>
        <v>0</v>
      </c>
      <c r="I508" s="156">
        <f>'1 уровень'!J3055</f>
        <v>0</v>
      </c>
      <c r="J508" s="151">
        <f>'1 уровень'!K3055</f>
        <v>0</v>
      </c>
      <c r="K508" s="151">
        <f>'1 уровень'!L3055</f>
        <v>0</v>
      </c>
      <c r="L508" s="151">
        <f>'1 уровень'!M3055</f>
        <v>0</v>
      </c>
      <c r="M508" s="151">
        <f>'1 уровень'!N3055</f>
        <v>0</v>
      </c>
      <c r="N508" s="151">
        <f>'1 уровень'!O3055</f>
        <v>0</v>
      </c>
      <c r="O508" s="151">
        <f>'1 уровень'!P3055</f>
        <v>0</v>
      </c>
      <c r="P508" s="150">
        <f>'1 уровень'!Q3055</f>
        <v>0</v>
      </c>
      <c r="Q508" s="150">
        <f>'1 уровень'!R3055</f>
        <v>0</v>
      </c>
      <c r="R508" s="150">
        <f>'1 уровень'!S3055</f>
        <v>0</v>
      </c>
      <c r="S508" s="150">
        <f>'1 уровень'!T3055</f>
        <v>0</v>
      </c>
      <c r="T508" s="150">
        <f>'1 уровень'!U3055</f>
        <v>0</v>
      </c>
      <c r="U508" s="150">
        <f>'1 уровень'!V3055</f>
        <v>0</v>
      </c>
      <c r="V508" s="150">
        <f>'1 уровень'!W3055</f>
        <v>0</v>
      </c>
      <c r="W508" s="150">
        <f>'1 уровень'!X3055</f>
        <v>0</v>
      </c>
      <c r="X508" s="150">
        <f>'1 уровень'!Y3055</f>
        <v>0</v>
      </c>
      <c r="Y508" s="150">
        <f>'1 уровень'!Z3055</f>
        <v>0</v>
      </c>
      <c r="Z508" s="150">
        <f>'1 уровень'!AA3055</f>
        <v>0</v>
      </c>
      <c r="AA508" s="150">
        <f>'1 уровень'!AB3055</f>
        <v>0</v>
      </c>
      <c r="AB508" s="996">
        <f>'1 уровень'!AC3055</f>
        <v>0</v>
      </c>
      <c r="AC508" s="150">
        <f>'1 уровень'!AD3055</f>
        <v>0</v>
      </c>
      <c r="AD508" s="150">
        <f>'1 уровень'!AE3055</f>
        <v>0</v>
      </c>
      <c r="AE508" s="150">
        <f>'1 уровень'!AF3055</f>
        <v>0</v>
      </c>
      <c r="AF508" s="150">
        <f>'1 уровень'!AG3055</f>
        <v>0</v>
      </c>
      <c r="AG508" s="563">
        <f>'1 уровень'!AH3055</f>
        <v>0</v>
      </c>
      <c r="AH508" s="150"/>
      <c r="AI508" s="150"/>
      <c r="AJ508" s="1216">
        <f>'1 уровень'!AI3055</f>
        <v>0</v>
      </c>
      <c r="AK508" s="1223">
        <f>'1 уровень'!AJ3055</f>
        <v>0</v>
      </c>
      <c r="AL508" s="337">
        <f t="shared" si="112"/>
        <v>0</v>
      </c>
      <c r="AM508" s="337">
        <f t="shared" si="110"/>
        <v>0</v>
      </c>
      <c r="AN508" s="1112">
        <f t="shared" si="124"/>
        <v>0</v>
      </c>
      <c r="AO508" s="19">
        <f t="shared" si="119"/>
        <v>0</v>
      </c>
      <c r="AQ508" s="1290">
        <f t="shared" si="113"/>
        <v>0</v>
      </c>
    </row>
    <row r="509" spans="1:43" x14ac:dyDescent="0.25">
      <c r="A509" s="19">
        <v>1</v>
      </c>
      <c r="B509" s="19">
        <f t="shared" si="123"/>
        <v>1</v>
      </c>
      <c r="C509" s="300" t="s">
        <v>227</v>
      </c>
      <c r="D509" s="29">
        <f>'1 уровень'!E3056</f>
        <v>2470</v>
      </c>
      <c r="E509" s="29">
        <f>'1 уровень'!F3056</f>
        <v>1999</v>
      </c>
      <c r="F509" s="29">
        <f>'1 уровень'!G3056</f>
        <v>2610</v>
      </c>
      <c r="G509" s="142">
        <f>'1 уровень'!H3056</f>
        <v>130.56528264132066</v>
      </c>
      <c r="H509" s="156">
        <f>'1 уровень'!I3056</f>
        <v>0</v>
      </c>
      <c r="I509" s="156">
        <f>'1 уровень'!J3056</f>
        <v>0</v>
      </c>
      <c r="J509" s="151">
        <f>'1 уровень'!K3056</f>
        <v>0</v>
      </c>
      <c r="K509" s="151">
        <f>'1 уровень'!L3056</f>
        <v>0</v>
      </c>
      <c r="L509" s="151">
        <f>'1 уровень'!M3056</f>
        <v>0</v>
      </c>
      <c r="M509" s="151">
        <f>'1 уровень'!N3056</f>
        <v>0</v>
      </c>
      <c r="N509" s="151">
        <f>'1 уровень'!O3056</f>
        <v>0</v>
      </c>
      <c r="O509" s="151">
        <f>'1 уровень'!P3056</f>
        <v>0</v>
      </c>
      <c r="P509" s="150">
        <f>'1 уровень'!Q3056</f>
        <v>1489.2045000000001</v>
      </c>
      <c r="Q509" s="150">
        <f>'1 уровень'!R3056</f>
        <v>1489.2045000000001</v>
      </c>
      <c r="R509" s="150">
        <f>'1 уровень'!S3056</f>
        <v>1489.2045000000001</v>
      </c>
      <c r="S509" s="150">
        <f>'1 уровень'!T3056</f>
        <v>1489.2045000000001</v>
      </c>
      <c r="T509" s="150">
        <f>'1 уровень'!U3056</f>
        <v>2089.2204999999999</v>
      </c>
      <c r="U509" s="150">
        <f>'1 уровень'!V3056</f>
        <v>2089.2204999999999</v>
      </c>
      <c r="V509" s="150">
        <f>'1 уровень'!W3056</f>
        <v>2089.2204999999999</v>
      </c>
      <c r="W509" s="150">
        <f>'1 уровень'!X3056</f>
        <v>2089.2204999999999</v>
      </c>
      <c r="X509" s="150">
        <f>'1 уровень'!Y3056</f>
        <v>2336.2127</v>
      </c>
      <c r="Y509" s="150">
        <f>'1 уровень'!Z3056</f>
        <v>2557.5757000000003</v>
      </c>
      <c r="Z509" s="150">
        <f>'1 уровень'!AA3056</f>
        <v>1888.2995166666669</v>
      </c>
      <c r="AA509" s="150">
        <f>'1 уровень'!AB3056</f>
        <v>2601.10412</v>
      </c>
      <c r="AB509" s="996">
        <f>'1 уровень'!AC3056</f>
        <v>0</v>
      </c>
      <c r="AC509" s="150">
        <f>'1 уровень'!AD3056</f>
        <v>0</v>
      </c>
      <c r="AD509" s="150">
        <f>'1 уровень'!AE3056</f>
        <v>712.80460333333303</v>
      </c>
      <c r="AE509" s="150">
        <f>'1 уровень'!AF3056</f>
        <v>0</v>
      </c>
      <c r="AF509" s="150">
        <f>'1 уровень'!AG3056</f>
        <v>-1.6240000000000001</v>
      </c>
      <c r="AG509" s="563">
        <f>'1 уровень'!AH3056</f>
        <v>2599.4801200000002</v>
      </c>
      <c r="AH509" s="150">
        <f>AA509/Z509*100</f>
        <v>137.74849260098398</v>
      </c>
      <c r="AI509" s="150">
        <f>AG509/Z509*100</f>
        <v>137.66248929559382</v>
      </c>
      <c r="AJ509" s="1216">
        <f>'1 уровень'!AI3056</f>
        <v>0</v>
      </c>
      <c r="AK509" s="1223">
        <f>'1 уровень'!AJ3056</f>
        <v>0</v>
      </c>
      <c r="AL509" s="337">
        <f t="shared" si="112"/>
        <v>2599480.12</v>
      </c>
      <c r="AM509" s="337">
        <f t="shared" si="110"/>
        <v>-1624</v>
      </c>
      <c r="AN509" s="1112">
        <f t="shared" si="124"/>
        <v>602.91680161943316</v>
      </c>
      <c r="AO509" s="19">
        <f t="shared" si="119"/>
        <v>996.59161685823744</v>
      </c>
      <c r="AQ509" s="1290">
        <f t="shared" si="113"/>
        <v>0</v>
      </c>
    </row>
    <row r="510" spans="1:43" ht="43.5" x14ac:dyDescent="0.25">
      <c r="A510" s="19">
        <v>1</v>
      </c>
      <c r="B510" s="19">
        <f t="shared" si="123"/>
        <v>1</v>
      </c>
      <c r="C510" s="441" t="s">
        <v>271</v>
      </c>
      <c r="D510" s="29">
        <f>'1 уровень'!E3057</f>
        <v>1400</v>
      </c>
      <c r="E510" s="29">
        <f>'1 уровень'!F3057</f>
        <v>1167</v>
      </c>
      <c r="F510" s="29">
        <f>'1 уровень'!G3057</f>
        <v>1423</v>
      </c>
      <c r="G510" s="142">
        <f>'1 уровень'!H3057</f>
        <v>121.93658954584406</v>
      </c>
      <c r="H510" s="156">
        <f>'1 уровень'!I3057</f>
        <v>0</v>
      </c>
      <c r="I510" s="156">
        <f>'1 уровень'!J3057</f>
        <v>0</v>
      </c>
      <c r="J510" s="151">
        <f>'1 уровень'!K3057</f>
        <v>0</v>
      </c>
      <c r="K510" s="151">
        <f>'1 уровень'!L3057</f>
        <v>0</v>
      </c>
      <c r="L510" s="151">
        <f>'1 уровень'!M3057</f>
        <v>0</v>
      </c>
      <c r="M510" s="151">
        <f>'1 уровень'!N3057</f>
        <v>0</v>
      </c>
      <c r="N510" s="151">
        <f>'1 уровень'!O3057</f>
        <v>0</v>
      </c>
      <c r="O510" s="151">
        <f>'1 уровень'!P3057</f>
        <v>0</v>
      </c>
      <c r="P510" s="150">
        <f>'1 уровень'!Q3057</f>
        <v>0</v>
      </c>
      <c r="Q510" s="150">
        <f>'1 уровень'!R3057</f>
        <v>0</v>
      </c>
      <c r="R510" s="150">
        <f>'1 уровень'!S3057</f>
        <v>0</v>
      </c>
      <c r="S510" s="150">
        <f>'1 уровень'!T3057</f>
        <v>0</v>
      </c>
      <c r="T510" s="150">
        <f>'1 уровень'!U3057</f>
        <v>0</v>
      </c>
      <c r="U510" s="150">
        <f>'1 уровень'!V3057</f>
        <v>0</v>
      </c>
      <c r="V510" s="150">
        <f>'1 уровень'!W3057</f>
        <v>0</v>
      </c>
      <c r="W510" s="150">
        <f>'1 уровень'!X3057</f>
        <v>0</v>
      </c>
      <c r="X510" s="150">
        <f>'1 уровень'!Y3057</f>
        <v>0</v>
      </c>
      <c r="Y510" s="150">
        <f>'1 уровень'!Z3057</f>
        <v>0</v>
      </c>
      <c r="Z510" s="150">
        <f>'1 уровень'!AA3057</f>
        <v>0</v>
      </c>
      <c r="AA510" s="150">
        <f>'1 уровень'!AB3057</f>
        <v>0</v>
      </c>
      <c r="AB510" s="996">
        <f>'1 уровень'!AC3057</f>
        <v>0</v>
      </c>
      <c r="AC510" s="150">
        <f>'1 уровень'!AD3057</f>
        <v>0</v>
      </c>
      <c r="AD510" s="150">
        <f>'1 уровень'!AE3057</f>
        <v>0</v>
      </c>
      <c r="AE510" s="150">
        <f>'1 уровень'!AF3057</f>
        <v>0</v>
      </c>
      <c r="AF510" s="150">
        <f>'1 уровень'!AG3057</f>
        <v>0</v>
      </c>
      <c r="AG510" s="563">
        <f>'1 уровень'!AH3057</f>
        <v>0</v>
      </c>
      <c r="AH510" s="150"/>
      <c r="AI510" s="150"/>
      <c r="AJ510" s="1216">
        <f>'1 уровень'!AI3057</f>
        <v>0</v>
      </c>
      <c r="AK510" s="1223">
        <f>'1 уровень'!AJ3057</f>
        <v>0</v>
      </c>
      <c r="AL510" s="337">
        <f t="shared" si="112"/>
        <v>0</v>
      </c>
      <c r="AM510" s="337">
        <f t="shared" si="110"/>
        <v>0</v>
      </c>
      <c r="AN510" s="1112">
        <f t="shared" si="124"/>
        <v>0</v>
      </c>
      <c r="AO510" s="19">
        <f t="shared" si="119"/>
        <v>0</v>
      </c>
      <c r="AQ510" s="1290">
        <f t="shared" si="113"/>
        <v>0</v>
      </c>
    </row>
    <row r="511" spans="1:43" ht="30" x14ac:dyDescent="0.25">
      <c r="A511" s="19">
        <v>1</v>
      </c>
      <c r="B511" s="19">
        <f t="shared" si="123"/>
        <v>1</v>
      </c>
      <c r="C511" s="744" t="s">
        <v>288</v>
      </c>
      <c r="D511" s="29">
        <f>'1 уровень'!E3058</f>
        <v>350</v>
      </c>
      <c r="E511" s="29">
        <f>'1 уровень'!F3058</f>
        <v>292</v>
      </c>
      <c r="F511" s="29">
        <f>'1 уровень'!G3058</f>
        <v>380</v>
      </c>
      <c r="G511" s="142">
        <f>'1 уровень'!H3058</f>
        <v>130.13698630136986</v>
      </c>
      <c r="H511" s="156">
        <f>'1 уровень'!I3058</f>
        <v>0</v>
      </c>
      <c r="I511" s="156">
        <f>'1 уровень'!J3058</f>
        <v>0</v>
      </c>
      <c r="J511" s="151">
        <f>'1 уровень'!K3058</f>
        <v>0</v>
      </c>
      <c r="K511" s="151">
        <f>'1 уровень'!L3058</f>
        <v>0</v>
      </c>
      <c r="L511" s="151">
        <f>'1 уровень'!M3058</f>
        <v>0</v>
      </c>
      <c r="M511" s="151">
        <f>'1 уровень'!N3058</f>
        <v>0</v>
      </c>
      <c r="N511" s="151">
        <f>'1 уровень'!O3058</f>
        <v>0</v>
      </c>
      <c r="O511" s="151">
        <f>'1 уровень'!P3058</f>
        <v>0</v>
      </c>
      <c r="P511" s="150">
        <f>'1 уровень'!Q3058</f>
        <v>0</v>
      </c>
      <c r="Q511" s="150">
        <f>'1 уровень'!R3058</f>
        <v>0</v>
      </c>
      <c r="R511" s="150">
        <f>'1 уровень'!S3058</f>
        <v>0</v>
      </c>
      <c r="S511" s="150">
        <f>'1 уровень'!T3058</f>
        <v>0</v>
      </c>
      <c r="T511" s="150">
        <f>'1 уровень'!U3058</f>
        <v>0</v>
      </c>
      <c r="U511" s="150">
        <f>'1 уровень'!V3058</f>
        <v>0</v>
      </c>
      <c r="V511" s="150">
        <f>'1 уровень'!W3058</f>
        <v>0</v>
      </c>
      <c r="W511" s="150">
        <f>'1 уровень'!X3058</f>
        <v>0</v>
      </c>
      <c r="X511" s="150">
        <f>'1 уровень'!Y3058</f>
        <v>0</v>
      </c>
      <c r="Y511" s="150">
        <f>'1 уровень'!Z3058</f>
        <v>0</v>
      </c>
      <c r="Z511" s="150">
        <f>'1 уровень'!AA3058</f>
        <v>0</v>
      </c>
      <c r="AA511" s="150">
        <f>'1 уровень'!AB3058</f>
        <v>0</v>
      </c>
      <c r="AB511" s="996">
        <f>'1 уровень'!AC3058</f>
        <v>0</v>
      </c>
      <c r="AC511" s="150">
        <f>'1 уровень'!AD3058</f>
        <v>0</v>
      </c>
      <c r="AD511" s="150">
        <f>'1 уровень'!AE3058</f>
        <v>0</v>
      </c>
      <c r="AE511" s="150">
        <f>'1 уровень'!AF3058</f>
        <v>0</v>
      </c>
      <c r="AF511" s="150">
        <f>'1 уровень'!AG3058</f>
        <v>0</v>
      </c>
      <c r="AG511" s="563">
        <f>'1 уровень'!AH3058</f>
        <v>0</v>
      </c>
      <c r="AH511" s="150"/>
      <c r="AI511" s="150"/>
      <c r="AJ511" s="1216">
        <f>'1 уровень'!AI3058</f>
        <v>0</v>
      </c>
      <c r="AK511" s="1223">
        <f>'1 уровень'!AJ3058</f>
        <v>0</v>
      </c>
      <c r="AL511" s="337">
        <f t="shared" si="112"/>
        <v>0</v>
      </c>
      <c r="AM511" s="337">
        <f t="shared" si="110"/>
        <v>0</v>
      </c>
      <c r="AN511" s="1112">
        <f t="shared" si="124"/>
        <v>0</v>
      </c>
      <c r="AO511" s="19">
        <f t="shared" si="119"/>
        <v>0</v>
      </c>
      <c r="AQ511" s="1290">
        <f t="shared" si="113"/>
        <v>0</v>
      </c>
    </row>
    <row r="512" spans="1:43" ht="86.25" x14ac:dyDescent="0.25">
      <c r="A512" s="19">
        <v>1</v>
      </c>
      <c r="B512" s="19">
        <f t="shared" si="123"/>
        <v>1</v>
      </c>
      <c r="C512" s="301" t="s">
        <v>598</v>
      </c>
      <c r="D512" s="29">
        <f>'1 уровень'!E3059</f>
        <v>7332</v>
      </c>
      <c r="E512" s="29">
        <f>'1 уровень'!F3059</f>
        <v>6110</v>
      </c>
      <c r="F512" s="29">
        <f>'1 уровень'!G3059</f>
        <v>1201</v>
      </c>
      <c r="G512" s="142">
        <f>'1 уровень'!H3059</f>
        <v>19.656301145662848</v>
      </c>
      <c r="H512" s="156">
        <f>'1 уровень'!I3059</f>
        <v>0</v>
      </c>
      <c r="I512" s="156">
        <f>'1 уровень'!J3059</f>
        <v>0</v>
      </c>
      <c r="J512" s="151">
        <f>'1 уровень'!K3059</f>
        <v>0</v>
      </c>
      <c r="K512" s="151">
        <f>'1 уровень'!L3059</f>
        <v>0</v>
      </c>
      <c r="L512" s="151">
        <f>'1 уровень'!M3059</f>
        <v>0</v>
      </c>
      <c r="M512" s="151">
        <f>'1 уровень'!N3059</f>
        <v>0</v>
      </c>
      <c r="N512" s="151">
        <f>'1 уровень'!O3059</f>
        <v>0</v>
      </c>
      <c r="O512" s="151">
        <f>'1 уровень'!P3059</f>
        <v>0</v>
      </c>
      <c r="P512" s="150">
        <f>'1 уровень'!Q3059</f>
        <v>13021.925279999999</v>
      </c>
      <c r="Q512" s="150">
        <f>'1 уровень'!R3059</f>
        <v>13021.925279999999</v>
      </c>
      <c r="R512" s="150">
        <f>'1 уровень'!S3059</f>
        <v>13021.925279999999</v>
      </c>
      <c r="S512" s="150">
        <f>'1 уровень'!T3059</f>
        <v>13021.925279999999</v>
      </c>
      <c r="T512" s="150">
        <f>'1 уровень'!U3059</f>
        <v>13021.925279999999</v>
      </c>
      <c r="U512" s="150">
        <f>'1 уровень'!V3059</f>
        <v>13021.925279999999</v>
      </c>
      <c r="V512" s="150">
        <f>'1 уровень'!W3059</f>
        <v>13021.925279999999</v>
      </c>
      <c r="W512" s="150">
        <f>'1 уровень'!X3059</f>
        <v>13021.925279999999</v>
      </c>
      <c r="X512" s="150">
        <f>'1 уровень'!Y3059</f>
        <v>13021.925279999999</v>
      </c>
      <c r="Y512" s="150">
        <f>'1 уровень'!Z3059</f>
        <v>13021.925279999999</v>
      </c>
      <c r="Z512" s="150">
        <f>'1 уровень'!AA3059</f>
        <v>10851.604399999998</v>
      </c>
      <c r="AA512" s="150">
        <f>'1 уровень'!AB3059</f>
        <v>2133.0240399999998</v>
      </c>
      <c r="AB512" s="996">
        <f>'1 уровень'!AC3059</f>
        <v>0</v>
      </c>
      <c r="AC512" s="150">
        <f>'1 уровень'!AD3059</f>
        <v>0</v>
      </c>
      <c r="AD512" s="150">
        <f>'1 уровень'!AE3059</f>
        <v>-8718.5803599999981</v>
      </c>
      <c r="AE512" s="150">
        <f>'1 уровень'!AF3059</f>
        <v>0</v>
      </c>
      <c r="AF512" s="150">
        <f>'1 уровень'!AG3059</f>
        <v>0</v>
      </c>
      <c r="AG512" s="563">
        <f>'1 уровень'!AH3059</f>
        <v>2133.0240399999998</v>
      </c>
      <c r="AH512" s="150"/>
      <c r="AI512" s="150"/>
      <c r="AJ512" s="1216">
        <f>'1 уровень'!AI3059</f>
        <v>0</v>
      </c>
      <c r="AK512" s="1223">
        <f>'1 уровень'!AJ3059</f>
        <v>0</v>
      </c>
      <c r="AL512" s="337">
        <f t="shared" si="112"/>
        <v>2133024.0399999996</v>
      </c>
      <c r="AM512" s="337">
        <f t="shared" si="110"/>
        <v>0</v>
      </c>
      <c r="AN512" s="1112">
        <f t="shared" si="124"/>
        <v>1776.04</v>
      </c>
      <c r="AO512" s="19">
        <f t="shared" si="119"/>
        <v>1776.0399999999997</v>
      </c>
      <c r="AQ512" s="1290">
        <f t="shared" si="113"/>
        <v>0</v>
      </c>
    </row>
    <row r="513" spans="1:205" x14ac:dyDescent="0.25">
      <c r="A513" s="19">
        <v>1</v>
      </c>
      <c r="B513" s="19">
        <f t="shared" si="123"/>
        <v>1</v>
      </c>
      <c r="C513" s="301" t="s">
        <v>272</v>
      </c>
      <c r="D513" s="29">
        <f>'1 уровень'!E3060</f>
        <v>35295</v>
      </c>
      <c r="E513" s="29">
        <f>'1 уровень'!F3060</f>
        <v>29412.5</v>
      </c>
      <c r="F513" s="29">
        <f>'1 уровень'!G3060</f>
        <v>19474.555</v>
      </c>
      <c r="G513" s="142">
        <f>'1 уровень'!H3060</f>
        <v>66.211831704207384</v>
      </c>
      <c r="H513" s="156">
        <f>'1 уровень'!I3060</f>
        <v>0</v>
      </c>
      <c r="I513" s="156">
        <f>'1 уровень'!J3060</f>
        <v>0</v>
      </c>
      <c r="J513" s="151">
        <f>'1 уровень'!K3060</f>
        <v>0</v>
      </c>
      <c r="K513" s="151">
        <f>'1 уровень'!L3060</f>
        <v>0</v>
      </c>
      <c r="L513" s="151">
        <f>'1 уровень'!M3060</f>
        <v>0</v>
      </c>
      <c r="M513" s="151">
        <f>'1 уровень'!N3060</f>
        <v>0</v>
      </c>
      <c r="N513" s="151">
        <f>'1 уровень'!O3060</f>
        <v>0</v>
      </c>
      <c r="O513" s="151">
        <f>'1 уровень'!P3060</f>
        <v>0</v>
      </c>
      <c r="P513" s="150">
        <f>'1 уровень'!Q3060</f>
        <v>0</v>
      </c>
      <c r="Q513" s="150">
        <f>'1 уровень'!R3060</f>
        <v>0</v>
      </c>
      <c r="R513" s="150">
        <f>'1 уровень'!S3060</f>
        <v>0</v>
      </c>
      <c r="S513" s="150">
        <f>'1 уровень'!T3060</f>
        <v>0</v>
      </c>
      <c r="T513" s="150">
        <f>'1 уровень'!U3060</f>
        <v>0</v>
      </c>
      <c r="U513" s="150">
        <f>'1 уровень'!V3060</f>
        <v>0</v>
      </c>
      <c r="V513" s="150">
        <f>'1 уровень'!W3060</f>
        <v>0</v>
      </c>
      <c r="W513" s="150">
        <f>'1 уровень'!X3060</f>
        <v>0</v>
      </c>
      <c r="X513" s="150">
        <f>'1 уровень'!Y3060</f>
        <v>0</v>
      </c>
      <c r="Y513" s="150">
        <f>'1 уровень'!Z3060</f>
        <v>0</v>
      </c>
      <c r="Z513" s="150">
        <f>'1 уровень'!AA3060</f>
        <v>0</v>
      </c>
      <c r="AA513" s="150">
        <f>'1 уровень'!AB3060</f>
        <v>0</v>
      </c>
      <c r="AB513" s="996">
        <f>'1 уровень'!AC3060</f>
        <v>0</v>
      </c>
      <c r="AC513" s="150">
        <f>'1 уровень'!AD3060</f>
        <v>0</v>
      </c>
      <c r="AD513" s="150">
        <f>'1 уровень'!AE3060</f>
        <v>0</v>
      </c>
      <c r="AE513" s="150">
        <f>'1 уровень'!AF3060</f>
        <v>0</v>
      </c>
      <c r="AF513" s="150">
        <f>'1 уровень'!AG3060</f>
        <v>0</v>
      </c>
      <c r="AG513" s="563">
        <f>'1 уровень'!AH3060</f>
        <v>0</v>
      </c>
      <c r="AH513" s="150"/>
      <c r="AI513" s="150"/>
      <c r="AJ513" s="1216">
        <f>'1 уровень'!AI3060</f>
        <v>0</v>
      </c>
      <c r="AK513" s="1223">
        <f>'1 уровень'!AJ3060</f>
        <v>0</v>
      </c>
      <c r="AL513" s="337">
        <f t="shared" si="112"/>
        <v>0</v>
      </c>
      <c r="AM513" s="337">
        <f t="shared" si="110"/>
        <v>0</v>
      </c>
      <c r="AN513" s="1112">
        <f t="shared" si="124"/>
        <v>0</v>
      </c>
      <c r="AO513" s="19">
        <f t="shared" si="119"/>
        <v>0</v>
      </c>
      <c r="AQ513" s="1290">
        <f t="shared" si="113"/>
        <v>0</v>
      </c>
    </row>
    <row r="514" spans="1:205" ht="29.25" x14ac:dyDescent="0.25">
      <c r="A514" s="19">
        <v>1</v>
      </c>
      <c r="B514" s="19">
        <f t="shared" si="123"/>
        <v>1</v>
      </c>
      <c r="C514" s="301" t="s">
        <v>287</v>
      </c>
      <c r="D514" s="29">
        <f>'1 уровень'!E3061</f>
        <v>13438</v>
      </c>
      <c r="E514" s="29">
        <f>'1 уровень'!F3061</f>
        <v>11198.333333333332</v>
      </c>
      <c r="F514" s="29">
        <f>'1 уровень'!G3061</f>
        <v>8338</v>
      </c>
      <c r="G514" s="142">
        <f>'1 уровень'!H3061</f>
        <v>74.457508557821114</v>
      </c>
      <c r="H514" s="156">
        <f>'1 уровень'!I3061</f>
        <v>0</v>
      </c>
      <c r="I514" s="156">
        <f>'1 уровень'!J3061</f>
        <v>0</v>
      </c>
      <c r="J514" s="151">
        <f>'1 уровень'!K3061</f>
        <v>0</v>
      </c>
      <c r="K514" s="151">
        <f>'1 уровень'!L3061</f>
        <v>0</v>
      </c>
      <c r="L514" s="151">
        <f>'1 уровень'!M3061</f>
        <v>0</v>
      </c>
      <c r="M514" s="151">
        <f>'1 уровень'!N3061</f>
        <v>0</v>
      </c>
      <c r="N514" s="151">
        <f>'1 уровень'!O3061</f>
        <v>0</v>
      </c>
      <c r="O514" s="151">
        <f>'1 уровень'!P3061</f>
        <v>0</v>
      </c>
      <c r="P514" s="150">
        <f>'1 уровень'!Q3061</f>
        <v>45515.448184655048</v>
      </c>
      <c r="Q514" s="150">
        <f>'1 уровень'!R3061</f>
        <v>45515.448184655048</v>
      </c>
      <c r="R514" s="150">
        <f>'1 уровень'!S3061</f>
        <v>45515.448184655048</v>
      </c>
      <c r="S514" s="150">
        <f>'1 уровень'!T3061</f>
        <v>45515.448184655048</v>
      </c>
      <c r="T514" s="150">
        <f>'1 уровень'!U3061</f>
        <v>45515.448184655048</v>
      </c>
      <c r="U514" s="150">
        <f>'1 уровень'!V3061</f>
        <v>45515.448184655048</v>
      </c>
      <c r="V514" s="150">
        <f>'1 уровень'!W3061</f>
        <v>45515.448184655048</v>
      </c>
      <c r="W514" s="150">
        <f>'1 уровень'!X3061</f>
        <v>45515.448184655048</v>
      </c>
      <c r="X514" s="150">
        <f>'1 уровень'!Y3061</f>
        <v>45515.448184655048</v>
      </c>
      <c r="Y514" s="150">
        <f>'1 уровень'!Z3061</f>
        <v>45515.448184655048</v>
      </c>
      <c r="Z514" s="150">
        <f>'1 уровень'!AA3061</f>
        <v>37929.540153879207</v>
      </c>
      <c r="AA514" s="150">
        <f>'1 уровень'!AB3061</f>
        <v>27205.758370000003</v>
      </c>
      <c r="AB514" s="996">
        <f>'1 уровень'!AC3061</f>
        <v>0</v>
      </c>
      <c r="AC514" s="150">
        <f>'1 уровень'!AD3061</f>
        <v>0</v>
      </c>
      <c r="AD514" s="150">
        <f>'1 уровень'!AE3061</f>
        <v>-10723.781783879203</v>
      </c>
      <c r="AE514" s="150">
        <f>'1 уровень'!AF3061</f>
        <v>0</v>
      </c>
      <c r="AF514" s="150">
        <f>'1 уровень'!AG3061</f>
        <v>-76.224040000000002</v>
      </c>
      <c r="AG514" s="563">
        <f>'1 уровень'!AH3061</f>
        <v>27129.534329999999</v>
      </c>
      <c r="AH514" s="150"/>
      <c r="AI514" s="150"/>
      <c r="AJ514" s="1216">
        <f>'1 уровень'!AI3061</f>
        <v>0</v>
      </c>
      <c r="AK514" s="1223">
        <f>'1 уровень'!AJ3061</f>
        <v>0</v>
      </c>
      <c r="AL514" s="337">
        <f t="shared" si="112"/>
        <v>27129534.329999998</v>
      </c>
      <c r="AM514" s="337">
        <f t="shared" si="110"/>
        <v>-76224.040000000008</v>
      </c>
      <c r="AN514" s="1112">
        <f t="shared" si="124"/>
        <v>3387.0701134584797</v>
      </c>
      <c r="AO514" s="19">
        <f t="shared" si="119"/>
        <v>3262.8638006716246</v>
      </c>
      <c r="AQ514" s="1290">
        <f t="shared" si="113"/>
        <v>0</v>
      </c>
    </row>
    <row r="515" spans="1:205" ht="29.25" x14ac:dyDescent="0.25">
      <c r="A515" s="19">
        <v>1</v>
      </c>
      <c r="B515" s="19">
        <f t="shared" si="123"/>
        <v>1</v>
      </c>
      <c r="C515" s="301" t="s">
        <v>273</v>
      </c>
      <c r="D515" s="29">
        <f>'1 уровень'!E3062</f>
        <v>27671.489361702126</v>
      </c>
      <c r="E515" s="29">
        <f>'1 уровень'!F3062</f>
        <v>22978.130023640661</v>
      </c>
      <c r="F515" s="29">
        <f>'1 уровень'!G3062</f>
        <v>16218.756382978723</v>
      </c>
      <c r="G515" s="142">
        <f>'1 уровень'!H3062</f>
        <v>70.583447679564571</v>
      </c>
      <c r="H515" s="156">
        <f>'1 уровень'!I3062</f>
        <v>0</v>
      </c>
      <c r="I515" s="156">
        <f>'1 уровень'!J3062</f>
        <v>0</v>
      </c>
      <c r="J515" s="151">
        <f>'1 уровень'!K3062</f>
        <v>0</v>
      </c>
      <c r="K515" s="151">
        <f>'1 уровень'!L3062</f>
        <v>0</v>
      </c>
      <c r="L515" s="151">
        <f>'1 уровень'!M3062</f>
        <v>0</v>
      </c>
      <c r="M515" s="151">
        <f>'1 уровень'!N3062</f>
        <v>0</v>
      </c>
      <c r="N515" s="151">
        <f>'1 уровень'!O3062</f>
        <v>0</v>
      </c>
      <c r="O515" s="151">
        <f>'1 уровень'!P3062</f>
        <v>0</v>
      </c>
      <c r="P515" s="150">
        <f>'1 уровень'!Q3062</f>
        <v>0</v>
      </c>
      <c r="Q515" s="150">
        <f>'1 уровень'!R3062</f>
        <v>0</v>
      </c>
      <c r="R515" s="150">
        <f>'1 уровень'!S3062</f>
        <v>0</v>
      </c>
      <c r="S515" s="150">
        <f>'1 уровень'!T3062</f>
        <v>0</v>
      </c>
      <c r="T515" s="150">
        <f>'1 уровень'!U3062</f>
        <v>0</v>
      </c>
      <c r="U515" s="150">
        <f>'1 уровень'!V3062</f>
        <v>0</v>
      </c>
      <c r="V515" s="150">
        <f>'1 уровень'!W3062</f>
        <v>0</v>
      </c>
      <c r="W515" s="150">
        <f>'1 уровень'!X3062</f>
        <v>0</v>
      </c>
      <c r="X515" s="150">
        <f>'1 уровень'!Y3062</f>
        <v>0</v>
      </c>
      <c r="Y515" s="150">
        <f>'1 уровень'!Z3062</f>
        <v>0</v>
      </c>
      <c r="Z515" s="150">
        <f>'1 уровень'!AA3062</f>
        <v>0</v>
      </c>
      <c r="AA515" s="150">
        <f>'1 уровень'!AB3062</f>
        <v>0</v>
      </c>
      <c r="AB515" s="996">
        <f>'1 уровень'!AC3062</f>
        <v>0</v>
      </c>
      <c r="AC515" s="150">
        <f>'1 уровень'!AD3062</f>
        <v>0</v>
      </c>
      <c r="AD515" s="150">
        <f>'1 уровень'!AE3062</f>
        <v>0</v>
      </c>
      <c r="AE515" s="150">
        <f>'1 уровень'!AF3062</f>
        <v>0</v>
      </c>
      <c r="AF515" s="150">
        <f>'1 уровень'!AG3062</f>
        <v>0</v>
      </c>
      <c r="AG515" s="563">
        <f>'1 уровень'!AH3062</f>
        <v>0</v>
      </c>
      <c r="AH515" s="150"/>
      <c r="AI515" s="150"/>
      <c r="AJ515" s="1216">
        <f>'1 уровень'!AI3062</f>
        <v>0</v>
      </c>
      <c r="AK515" s="1223">
        <f>'1 уровень'!AJ3062</f>
        <v>0</v>
      </c>
      <c r="AL515" s="337">
        <f t="shared" si="112"/>
        <v>0</v>
      </c>
      <c r="AM515" s="337">
        <f t="shared" si="110"/>
        <v>0</v>
      </c>
      <c r="AN515" s="1112">
        <f t="shared" si="124"/>
        <v>0</v>
      </c>
      <c r="AO515" s="19">
        <f t="shared" si="119"/>
        <v>0</v>
      </c>
      <c r="AQ515" s="1290">
        <f t="shared" si="113"/>
        <v>0</v>
      </c>
    </row>
    <row r="516" spans="1:205" x14ac:dyDescent="0.25">
      <c r="A516" s="19">
        <v>1</v>
      </c>
      <c r="B516" s="19">
        <f t="shared" si="123"/>
        <v>1</v>
      </c>
      <c r="C516" s="743" t="s">
        <v>274</v>
      </c>
      <c r="D516" s="29">
        <f>'1 уровень'!E3063</f>
        <v>6000</v>
      </c>
      <c r="E516" s="29">
        <f>'1 уровень'!F3063</f>
        <v>5000</v>
      </c>
      <c r="F516" s="29">
        <f>'1 уровень'!G3063</f>
        <v>5472</v>
      </c>
      <c r="G516" s="142">
        <f>'1 уровень'!H3063</f>
        <v>109.44</v>
      </c>
      <c r="H516" s="156">
        <f>'1 уровень'!I3063</f>
        <v>0</v>
      </c>
      <c r="I516" s="156">
        <f>'1 уровень'!J3063</f>
        <v>0</v>
      </c>
      <c r="J516" s="151">
        <f>'1 уровень'!K3063</f>
        <v>0</v>
      </c>
      <c r="K516" s="151">
        <f>'1 уровень'!L3063</f>
        <v>0</v>
      </c>
      <c r="L516" s="151">
        <f>'1 уровень'!M3063</f>
        <v>0</v>
      </c>
      <c r="M516" s="151">
        <f>'1 уровень'!N3063</f>
        <v>0</v>
      </c>
      <c r="N516" s="151">
        <f>'1 уровень'!O3063</f>
        <v>0</v>
      </c>
      <c r="O516" s="151">
        <f>'1 уровень'!P3063</f>
        <v>0</v>
      </c>
      <c r="P516" s="150">
        <f>'1 уровень'!Q3063</f>
        <v>5393.55</v>
      </c>
      <c r="Q516" s="150">
        <f>'1 уровень'!R3063</f>
        <v>5393.55</v>
      </c>
      <c r="R516" s="150">
        <f>'1 уровень'!S3063</f>
        <v>5393.55</v>
      </c>
      <c r="S516" s="150">
        <f>'1 уровень'!T3063</f>
        <v>5393.55</v>
      </c>
      <c r="T516" s="150">
        <f>'1 уровень'!U3063</f>
        <v>5393.55</v>
      </c>
      <c r="U516" s="150">
        <f>'1 уровень'!V3063</f>
        <v>5393.55</v>
      </c>
      <c r="V516" s="150">
        <f>'1 уровень'!W3063</f>
        <v>5393.55</v>
      </c>
      <c r="W516" s="150">
        <f>'1 уровень'!X3063</f>
        <v>5393.55</v>
      </c>
      <c r="X516" s="150">
        <f>'1 уровень'!Y3063</f>
        <v>6472.26</v>
      </c>
      <c r="Y516" s="150">
        <f>'1 уровень'!Z3063</f>
        <v>6472.26</v>
      </c>
      <c r="Z516" s="150">
        <f>'1 уровень'!AA3063</f>
        <v>5033.9799999999996</v>
      </c>
      <c r="AA516" s="150">
        <f>'1 уровень'!AB3063</f>
        <v>5901.9853500000008</v>
      </c>
      <c r="AB516" s="996">
        <f>'1 уровень'!AC3063</f>
        <v>0</v>
      </c>
      <c r="AC516" s="150">
        <f>'1 уровень'!AD3063</f>
        <v>0</v>
      </c>
      <c r="AD516" s="150">
        <f>'1 уровень'!AE3063</f>
        <v>868.00535000000127</v>
      </c>
      <c r="AE516" s="150">
        <f>'1 уровень'!AF3063</f>
        <v>0</v>
      </c>
      <c r="AF516" s="150">
        <f>'1 уровень'!AG3063</f>
        <v>-0.29975999999999997</v>
      </c>
      <c r="AG516" s="563">
        <f>'1 уровень'!AH3063</f>
        <v>5901.685590000001</v>
      </c>
      <c r="AH516" s="150">
        <f>AA516/Z516*100</f>
        <v>117.24292408789867</v>
      </c>
      <c r="AI516" s="150">
        <f>AG516/Z516*100</f>
        <v>117.23696935625492</v>
      </c>
      <c r="AJ516" s="1216">
        <f>'1 уровень'!AI3063</f>
        <v>0</v>
      </c>
      <c r="AK516" s="1223">
        <f>'1 уровень'!AJ3063</f>
        <v>0</v>
      </c>
      <c r="AL516" s="337">
        <f t="shared" si="112"/>
        <v>5901685.5900000008</v>
      </c>
      <c r="AM516" s="337">
        <f t="shared" si="110"/>
        <v>-299.76</v>
      </c>
      <c r="AN516" s="1112">
        <f t="shared" si="124"/>
        <v>898.92499999999995</v>
      </c>
      <c r="AO516" s="19">
        <f t="shared" si="119"/>
        <v>1078.5791940789475</v>
      </c>
      <c r="AQ516" s="1290">
        <f t="shared" si="113"/>
        <v>0</v>
      </c>
    </row>
    <row r="517" spans="1:205" ht="30" x14ac:dyDescent="0.25">
      <c r="A517" s="19">
        <v>1</v>
      </c>
      <c r="B517" s="19">
        <f t="shared" si="123"/>
        <v>1</v>
      </c>
      <c r="C517" s="919" t="s">
        <v>136</v>
      </c>
      <c r="D517" s="29">
        <f>'1 уровень'!E3064</f>
        <v>144704.6761904762</v>
      </c>
      <c r="E517" s="29">
        <f>'1 уровень'!F3064</f>
        <v>120375.47460317459</v>
      </c>
      <c r="F517" s="29">
        <f>'1 уровень'!G3064</f>
        <v>77738.200238095247</v>
      </c>
      <c r="G517" s="142">
        <f>'1 уровень'!H3064</f>
        <v>64.579766347226595</v>
      </c>
      <c r="H517" s="156">
        <f>'1 уровень'!I3064</f>
        <v>0</v>
      </c>
      <c r="I517" s="156">
        <f>'1 уровень'!J3064</f>
        <v>0</v>
      </c>
      <c r="J517" s="151">
        <f>'1 уровень'!K3064</f>
        <v>0</v>
      </c>
      <c r="K517" s="151">
        <f>'1 уровень'!L3064</f>
        <v>0</v>
      </c>
      <c r="L517" s="151">
        <f>'1 уровень'!M3064</f>
        <v>0</v>
      </c>
      <c r="M517" s="151">
        <f>'1 уровень'!N3064</f>
        <v>0</v>
      </c>
      <c r="N517" s="151">
        <f>'1 уровень'!O3064</f>
        <v>0</v>
      </c>
      <c r="O517" s="151">
        <f>'1 уровень'!P3064</f>
        <v>0</v>
      </c>
      <c r="P517" s="150">
        <f>'1 уровень'!Q3064</f>
        <v>163249.36331465506</v>
      </c>
      <c r="Q517" s="150">
        <f>'1 уровень'!R3064</f>
        <v>163249.36331465506</v>
      </c>
      <c r="R517" s="150">
        <f>'1 уровень'!S3064</f>
        <v>163249.36331465506</v>
      </c>
      <c r="S517" s="150">
        <f>'1 уровень'!T3064</f>
        <v>163249.36331465506</v>
      </c>
      <c r="T517" s="150">
        <f>'1 уровень'!U3064</f>
        <v>163849.37931465506</v>
      </c>
      <c r="U517" s="150">
        <f>'1 уровень'!V3064</f>
        <v>163849.37931465506</v>
      </c>
      <c r="V517" s="150">
        <f>'1 уровень'!W3064</f>
        <v>163849.37931465506</v>
      </c>
      <c r="W517" s="150">
        <f>'1 уровень'!X3064</f>
        <v>163374.83456465503</v>
      </c>
      <c r="X517" s="150">
        <f>'1 уровень'!Y3064</f>
        <v>164700.53676465503</v>
      </c>
      <c r="Y517" s="150">
        <f>'1 уровень'!Z3064</f>
        <v>164921.89976465504</v>
      </c>
      <c r="Z517" s="150">
        <f>'1 уровень'!AA3064</f>
        <v>136867.4312363792</v>
      </c>
      <c r="AA517" s="150">
        <f>'1 уровень'!AB3064</f>
        <v>118258.58201</v>
      </c>
      <c r="AB517" s="996">
        <f>'1 уровень'!AC3064</f>
        <v>0</v>
      </c>
      <c r="AC517" s="150">
        <f>'1 уровень'!AD3064</f>
        <v>-86.985600000000005</v>
      </c>
      <c r="AD517" s="150">
        <f>'1 уровень'!AE3064</f>
        <v>-18608.84922637921</v>
      </c>
      <c r="AE517" s="150">
        <f>'1 уровень'!AF3064</f>
        <v>-11.836560000000002</v>
      </c>
      <c r="AF517" s="150">
        <f>'1 уровень'!AG3064</f>
        <v>-99.659649999999985</v>
      </c>
      <c r="AG517" s="563">
        <f>'1 уровень'!AH3064</f>
        <v>118071.93675999998</v>
      </c>
      <c r="AH517" s="150">
        <f>AA517/Z517*100</f>
        <v>86.403741884918944</v>
      </c>
      <c r="AI517" s="150">
        <f>AG517/Z517*100</f>
        <v>86.267372517631216</v>
      </c>
      <c r="AJ517" s="1216">
        <f>'1 уровень'!AI3064</f>
        <v>0</v>
      </c>
      <c r="AK517" s="1223">
        <f>'1 уровень'!AJ3064</f>
        <v>0</v>
      </c>
      <c r="AL517" s="337">
        <f t="shared" si="112"/>
        <v>118071936.75999998</v>
      </c>
      <c r="AM517" s="337">
        <f t="shared" si="110"/>
        <v>-99659.64999999998</v>
      </c>
      <c r="AN517" s="1112">
        <f t="shared" si="124"/>
        <v>1128.155410124883</v>
      </c>
      <c r="AO517" s="19">
        <f t="shared" si="119"/>
        <v>1521.2415729692689</v>
      </c>
      <c r="AQ517" s="1290">
        <f t="shared" si="113"/>
        <v>0</v>
      </c>
    </row>
    <row r="518" spans="1:205" x14ac:dyDescent="0.25">
      <c r="A518" s="19">
        <v>1</v>
      </c>
      <c r="B518" s="19">
        <f t="shared" si="123"/>
        <v>1</v>
      </c>
      <c r="C518" s="920" t="s">
        <v>234</v>
      </c>
      <c r="D518" s="29">
        <f>'1 уровень'!E3065</f>
        <v>573</v>
      </c>
      <c r="E518" s="29">
        <f>'1 уровень'!F3065</f>
        <v>477</v>
      </c>
      <c r="F518" s="29">
        <f>'1 уровень'!G3065</f>
        <v>477</v>
      </c>
      <c r="G518" s="142">
        <f>'1 уровень'!H3065</f>
        <v>100</v>
      </c>
      <c r="H518" s="156">
        <f>'1 уровень'!I3065</f>
        <v>8.3961605584642243</v>
      </c>
      <c r="I518" s="156">
        <f>'1 уровень'!J3065</f>
        <v>7.333333333333333</v>
      </c>
      <c r="J518" s="151">
        <f>'1 уровень'!K3065</f>
        <v>4811</v>
      </c>
      <c r="K518" s="151">
        <f>'1 уровень'!L3065</f>
        <v>4009</v>
      </c>
      <c r="L518" s="151">
        <f>'1 уровень'!M3065</f>
        <v>3498</v>
      </c>
      <c r="M518" s="151">
        <f>'1 уровень'!N3065</f>
        <v>87.253679221751057</v>
      </c>
      <c r="N518" s="151">
        <f>'1 уровень'!O3065</f>
        <v>15</v>
      </c>
      <c r="O518" s="151">
        <f>'1 уровень'!P3065</f>
        <v>279.84000000000003</v>
      </c>
      <c r="P518" s="150">
        <f>'1 уровень'!Q3065</f>
        <v>0</v>
      </c>
      <c r="Q518" s="150">
        <f>'1 уровень'!R3065</f>
        <v>0</v>
      </c>
      <c r="R518" s="150">
        <f>'1 уровень'!S3065</f>
        <v>0</v>
      </c>
      <c r="S518" s="150">
        <f>'1 уровень'!T3065</f>
        <v>0</v>
      </c>
      <c r="T518" s="150">
        <f>'1 уровень'!U3065</f>
        <v>0</v>
      </c>
      <c r="U518" s="150">
        <f>'1 уровень'!V3065</f>
        <v>0</v>
      </c>
      <c r="V518" s="150">
        <f>'1 уровень'!W3065</f>
        <v>0</v>
      </c>
      <c r="W518" s="150">
        <f>'1 уровень'!X3065</f>
        <v>0</v>
      </c>
      <c r="X518" s="150">
        <f>'1 уровень'!Y3065</f>
        <v>0</v>
      </c>
      <c r="Y518" s="150">
        <f>'1 уровень'!Z3065</f>
        <v>0</v>
      </c>
      <c r="Z518" s="150">
        <f>'1 уровень'!AA3065</f>
        <v>0</v>
      </c>
      <c r="AA518" s="150">
        <f>'1 уровень'!AB3065</f>
        <v>0</v>
      </c>
      <c r="AB518" s="996">
        <f>'1 уровень'!AC3065</f>
        <v>0</v>
      </c>
      <c r="AC518" s="150">
        <f>'1 уровень'!AD3065</f>
        <v>0</v>
      </c>
      <c r="AD518" s="150">
        <f>'1 уровень'!AE3065</f>
        <v>0</v>
      </c>
      <c r="AE518" s="150">
        <f>'1 уровень'!AF3065</f>
        <v>0</v>
      </c>
      <c r="AF518" s="150">
        <f>'1 уровень'!AG3065</f>
        <v>0</v>
      </c>
      <c r="AG518" s="563">
        <f>'1 уровень'!AH3065</f>
        <v>0</v>
      </c>
      <c r="AH518" s="150"/>
      <c r="AI518" s="150"/>
      <c r="AJ518" s="1216">
        <f>'1 уровень'!AI3065</f>
        <v>0</v>
      </c>
      <c r="AK518" s="1223">
        <f>'1 уровень'!AJ3065</f>
        <v>0</v>
      </c>
      <c r="AL518" s="337">
        <f t="shared" si="112"/>
        <v>0</v>
      </c>
      <c r="AM518" s="337">
        <f t="shared" si="110"/>
        <v>0</v>
      </c>
      <c r="AN518" s="1112">
        <f t="shared" si="124"/>
        <v>0</v>
      </c>
      <c r="AO518" s="19">
        <f t="shared" si="119"/>
        <v>0</v>
      </c>
      <c r="AQ518" s="1290">
        <f t="shared" si="113"/>
        <v>0</v>
      </c>
    </row>
    <row r="519" spans="1:205" ht="29.25" x14ac:dyDescent="0.25">
      <c r="A519" s="19">
        <v>1</v>
      </c>
      <c r="B519" s="19">
        <f t="shared" si="123"/>
        <v>1</v>
      </c>
      <c r="C519" s="921" t="s">
        <v>235</v>
      </c>
      <c r="D519" s="29">
        <f>'1 уровень'!E3066</f>
        <v>822</v>
      </c>
      <c r="E519" s="29">
        <f>'1 уровень'!F3066</f>
        <v>685</v>
      </c>
      <c r="F519" s="29">
        <f>'1 уровень'!G3066</f>
        <v>758</v>
      </c>
      <c r="G519" s="142">
        <f>'1 уровень'!H3066</f>
        <v>110.65693430656933</v>
      </c>
      <c r="H519" s="156">
        <f>'1 уровень'!I3066</f>
        <v>7.2627737226277373</v>
      </c>
      <c r="I519" s="156">
        <f>'1 уровень'!J3066</f>
        <v>6.5290237467018466</v>
      </c>
      <c r="J519" s="151">
        <f>'1 уровень'!K3066</f>
        <v>5970</v>
      </c>
      <c r="K519" s="151">
        <f>'1 уровень'!L3066</f>
        <v>4975</v>
      </c>
      <c r="L519" s="151">
        <f>'1 уровень'!M3066</f>
        <v>4949</v>
      </c>
      <c r="M519" s="151">
        <f>'1 уровень'!N3066</f>
        <v>99.477386934673362</v>
      </c>
      <c r="N519" s="151">
        <f>'1 уровень'!O3066</f>
        <v>24.875</v>
      </c>
      <c r="O519" s="151">
        <f>'1 уровень'!P3066</f>
        <v>238.74572864321604</v>
      </c>
      <c r="P519" s="150">
        <f>'1 уровень'!Q3066</f>
        <v>0</v>
      </c>
      <c r="Q519" s="150">
        <f>'1 уровень'!R3066</f>
        <v>0</v>
      </c>
      <c r="R519" s="150">
        <f>'1 уровень'!S3066</f>
        <v>0</v>
      </c>
      <c r="S519" s="150">
        <f>'1 уровень'!T3066</f>
        <v>0</v>
      </c>
      <c r="T519" s="150">
        <f>'1 уровень'!U3066</f>
        <v>0</v>
      </c>
      <c r="U519" s="150">
        <f>'1 уровень'!V3066</f>
        <v>0</v>
      </c>
      <c r="V519" s="150">
        <f>'1 уровень'!W3066</f>
        <v>0</v>
      </c>
      <c r="W519" s="150">
        <f>'1 уровень'!X3066</f>
        <v>0</v>
      </c>
      <c r="X519" s="150">
        <f>'1 уровень'!Y3066</f>
        <v>0</v>
      </c>
      <c r="Y519" s="150">
        <f>'1 уровень'!Z3066</f>
        <v>0</v>
      </c>
      <c r="Z519" s="150">
        <f>'1 уровень'!AA3066</f>
        <v>0</v>
      </c>
      <c r="AA519" s="150">
        <f>'1 уровень'!AB3066</f>
        <v>0</v>
      </c>
      <c r="AB519" s="996">
        <f>'1 уровень'!AC3066</f>
        <v>0</v>
      </c>
      <c r="AC519" s="150">
        <f>'1 уровень'!AD3066</f>
        <v>0</v>
      </c>
      <c r="AD519" s="150">
        <f>'1 уровень'!AE3066</f>
        <v>0</v>
      </c>
      <c r="AE519" s="150">
        <f>'1 уровень'!AF3066</f>
        <v>0</v>
      </c>
      <c r="AF519" s="150">
        <f>'1 уровень'!AG3066</f>
        <v>0</v>
      </c>
      <c r="AG519" s="563">
        <f>'1 уровень'!AH3066</f>
        <v>0</v>
      </c>
      <c r="AH519" s="150"/>
      <c r="AI519" s="150"/>
      <c r="AJ519" s="1216">
        <f>'1 уровень'!AI3066</f>
        <v>0</v>
      </c>
      <c r="AK519" s="1223">
        <f>'1 уровень'!AJ3066</f>
        <v>0</v>
      </c>
      <c r="AL519" s="337">
        <f t="shared" si="112"/>
        <v>0</v>
      </c>
      <c r="AM519" s="337">
        <f t="shared" si="110"/>
        <v>0</v>
      </c>
      <c r="AN519" s="1112">
        <f t="shared" si="124"/>
        <v>0</v>
      </c>
      <c r="AO519" s="19">
        <f t="shared" si="119"/>
        <v>0</v>
      </c>
      <c r="AQ519" s="1290">
        <f t="shared" si="113"/>
        <v>0</v>
      </c>
    </row>
    <row r="520" spans="1:205" ht="29.25" x14ac:dyDescent="0.25">
      <c r="A520" s="19">
        <v>1</v>
      </c>
      <c r="B520" s="19">
        <f t="shared" si="123"/>
        <v>1</v>
      </c>
      <c r="C520" s="922" t="s">
        <v>137</v>
      </c>
      <c r="D520" s="29">
        <f>'1 уровень'!E3067</f>
        <v>1395</v>
      </c>
      <c r="E520" s="29">
        <f>'1 уровень'!F3067</f>
        <v>1162</v>
      </c>
      <c r="F520" s="29">
        <f>'1 уровень'!G3067</f>
        <v>1235</v>
      </c>
      <c r="G520" s="142">
        <f>'1 уровень'!H3067</f>
        <v>106.28227194492254</v>
      </c>
      <c r="H520" s="156">
        <f>'1 уровень'!I3067</f>
        <v>7.7283154121863795</v>
      </c>
      <c r="I520" s="156">
        <f>'1 уровень'!J3067</f>
        <v>6.8396761133603237</v>
      </c>
      <c r="J520" s="151">
        <f>'1 уровень'!K3067</f>
        <v>10781</v>
      </c>
      <c r="K520" s="151">
        <f>'1 уровень'!L3067</f>
        <v>8984</v>
      </c>
      <c r="L520" s="151">
        <f>'1 уровень'!M3067</f>
        <v>8447</v>
      </c>
      <c r="M520" s="151">
        <f>'1 уровень'!N3067</f>
        <v>94.022707034728398</v>
      </c>
      <c r="N520" s="151">
        <f>'1 уровень'!O3067</f>
        <v>39.875</v>
      </c>
      <c r="O520" s="151">
        <f>'1 уровень'!P3067</f>
        <v>254.20438871473357</v>
      </c>
      <c r="P520" s="150">
        <f>'1 уровень'!Q3067</f>
        <v>30387.310702776002</v>
      </c>
      <c r="Q520" s="150">
        <f>'1 уровень'!R3067</f>
        <v>30387.310702776002</v>
      </c>
      <c r="R520" s="150">
        <f>'1 уровень'!S3067</f>
        <v>30387.310702776002</v>
      </c>
      <c r="S520" s="150">
        <f>'1 уровень'!T3067</f>
        <v>30387.310702776002</v>
      </c>
      <c r="T520" s="150">
        <f>'1 уровень'!U3067</f>
        <v>29789.928322775999</v>
      </c>
      <c r="U520" s="150">
        <f>'1 уровень'!V3067</f>
        <v>29789.928322775999</v>
      </c>
      <c r="V520" s="150">
        <f>'1 уровень'!W3067</f>
        <v>29789.928322775999</v>
      </c>
      <c r="W520" s="150">
        <f>'1 уровень'!X3067</f>
        <v>29789.928322775999</v>
      </c>
      <c r="X520" s="150">
        <f>'1 уровень'!Y3067</f>
        <v>29789.928322775999</v>
      </c>
      <c r="Y520" s="150">
        <f>'1 уровень'!Z3067</f>
        <v>29789.928322775999</v>
      </c>
      <c r="Z520" s="150">
        <f>'1 уровень'!AA3067</f>
        <v>24874.722133980002</v>
      </c>
      <c r="AA520" s="150">
        <f>'1 уровень'!AB3067</f>
        <v>19932.279770000001</v>
      </c>
      <c r="AB520" s="996">
        <f>'1 уровень'!AC3067</f>
        <v>0</v>
      </c>
      <c r="AC520" s="150">
        <f>'1 уровень'!AD3067</f>
        <v>0</v>
      </c>
      <c r="AD520" s="150">
        <f>'1 уровень'!AE3067</f>
        <v>-4942.4423639800007</v>
      </c>
      <c r="AE520" s="150">
        <f>'1 уровень'!AF3067</f>
        <v>0</v>
      </c>
      <c r="AF520" s="150">
        <f>'1 уровень'!AG3067</f>
        <v>-68.951340000000002</v>
      </c>
      <c r="AG520" s="563">
        <f>'1 уровень'!AH3067</f>
        <v>19863.328430000001</v>
      </c>
      <c r="AH520" s="150">
        <f>AA520/Z520*100</f>
        <v>80.130663018629662</v>
      </c>
      <c r="AI520" s="150">
        <f>AG520/Z520*100</f>
        <v>79.85346860564843</v>
      </c>
      <c r="AJ520" s="1216">
        <f>'1 уровень'!AI3067</f>
        <v>0</v>
      </c>
      <c r="AK520" s="1223">
        <f>'1 уровень'!AJ3067</f>
        <v>0</v>
      </c>
      <c r="AL520" s="337">
        <f t="shared" si="112"/>
        <v>19863328.43</v>
      </c>
      <c r="AM520" s="337">
        <f t="shared" si="110"/>
        <v>-68951.34</v>
      </c>
      <c r="AN520" s="1112">
        <f t="shared" si="124"/>
        <v>21783.018424929032</v>
      </c>
      <c r="AO520" s="19">
        <f t="shared" si="119"/>
        <v>16139.497789473684</v>
      </c>
      <c r="AQ520" s="1290">
        <f t="shared" si="113"/>
        <v>0</v>
      </c>
    </row>
    <row r="521" spans="1:205" ht="15.75" x14ac:dyDescent="0.25">
      <c r="A521" s="19">
        <v>1</v>
      </c>
      <c r="B521" s="19">
        <f t="shared" si="123"/>
        <v>1</v>
      </c>
      <c r="C521" s="923" t="s">
        <v>217</v>
      </c>
      <c r="D521" s="29">
        <f>'1 уровень'!E3068</f>
        <v>1324</v>
      </c>
      <c r="E521" s="29">
        <f>'1 уровень'!F3068</f>
        <v>1103</v>
      </c>
      <c r="F521" s="29">
        <f>'1 уровень'!G3068</f>
        <v>1047</v>
      </c>
      <c r="G521" s="142">
        <f>'1 уровень'!H3068</f>
        <v>94.922937443336352</v>
      </c>
      <c r="H521" s="156">
        <f>'1 уровень'!I3068</f>
        <v>0</v>
      </c>
      <c r="I521" s="156">
        <f>'1 уровень'!J3068</f>
        <v>0</v>
      </c>
      <c r="J521" s="151">
        <f>'1 уровень'!K3068</f>
        <v>0</v>
      </c>
      <c r="K521" s="151">
        <f>'1 уровень'!L3068</f>
        <v>0</v>
      </c>
      <c r="L521" s="151">
        <f>'1 уровень'!M3068</f>
        <v>0</v>
      </c>
      <c r="M521" s="151">
        <f>'1 уровень'!N3068</f>
        <v>0</v>
      </c>
      <c r="N521" s="151">
        <f>'1 уровень'!O3068</f>
        <v>0</v>
      </c>
      <c r="O521" s="151">
        <f>'1 уровень'!P3068</f>
        <v>0</v>
      </c>
      <c r="P521" s="150">
        <f>'1 уровень'!Q3068</f>
        <v>10905.460800000001</v>
      </c>
      <c r="Q521" s="150">
        <f>'1 уровень'!R3068</f>
        <v>10905.460800000001</v>
      </c>
      <c r="R521" s="150">
        <f>'1 уровень'!S3068</f>
        <v>10905.460800000001</v>
      </c>
      <c r="S521" s="150">
        <f>'1 уровень'!T3068</f>
        <v>10905.460800000001</v>
      </c>
      <c r="T521" s="150">
        <f>'1 уровень'!U3068</f>
        <v>10905.460800000001</v>
      </c>
      <c r="U521" s="150">
        <f>'1 уровень'!V3068</f>
        <v>10905.460800000001</v>
      </c>
      <c r="V521" s="150">
        <f>'1 уровень'!W3068</f>
        <v>10905.460800000001</v>
      </c>
      <c r="W521" s="150">
        <f>'1 уровень'!X3068</f>
        <v>10905.460800000001</v>
      </c>
      <c r="X521" s="150">
        <f>'1 уровень'!Y3068</f>
        <v>9577.2315999999992</v>
      </c>
      <c r="Y521" s="150">
        <f>'1 уровень'!Z3068</f>
        <v>9255.6603200000009</v>
      </c>
      <c r="Z521" s="150">
        <f>'1 уровень'!AA3068</f>
        <v>8316.5789733333331</v>
      </c>
      <c r="AA521" s="150">
        <f>'1 уровень'!AB3068</f>
        <v>7319.2419600000003</v>
      </c>
      <c r="AB521" s="996">
        <f>'1 уровень'!AC3068</f>
        <v>0</v>
      </c>
      <c r="AC521" s="150">
        <f>'1 уровень'!AD3068</f>
        <v>0</v>
      </c>
      <c r="AD521" s="150">
        <f>'1 уровень'!AE3068</f>
        <v>-997.33701333333283</v>
      </c>
      <c r="AE521" s="150">
        <f>'1 уровень'!AF3068</f>
        <v>0</v>
      </c>
      <c r="AF521" s="150">
        <f>'1 уровень'!AG3068</f>
        <v>0</v>
      </c>
      <c r="AG521" s="563">
        <f>'1 уровень'!AH3068</f>
        <v>7319.2419600000003</v>
      </c>
      <c r="AH521" s="150">
        <f>AA521/Z521*100</f>
        <v>88.007845334827678</v>
      </c>
      <c r="AI521" s="150">
        <f>AG521/Z521*100</f>
        <v>88.007845334827678</v>
      </c>
      <c r="AJ521" s="1216">
        <f>'1 уровень'!AI3068</f>
        <v>0</v>
      </c>
      <c r="AK521" s="1223">
        <f>'1 уровень'!AJ3068</f>
        <v>0</v>
      </c>
      <c r="AL521" s="337">
        <f t="shared" si="112"/>
        <v>7319241.96</v>
      </c>
      <c r="AM521" s="337">
        <f t="shared" ref="AM521:AM584" si="125">AF521*1000</f>
        <v>0</v>
      </c>
      <c r="AN521" s="1112">
        <f t="shared" si="124"/>
        <v>8236.752870090635</v>
      </c>
      <c r="AO521" s="19">
        <f t="shared" si="119"/>
        <v>6990.68</v>
      </c>
      <c r="AQ521" s="1290">
        <f t="shared" si="113"/>
        <v>0</v>
      </c>
    </row>
    <row r="522" spans="1:205" x14ac:dyDescent="0.25">
      <c r="A522" s="19">
        <v>1</v>
      </c>
      <c r="B522" s="19">
        <f t="shared" si="123"/>
        <v>1</v>
      </c>
      <c r="C522" s="908" t="s">
        <v>204</v>
      </c>
      <c r="D522" s="29">
        <f>'1 уровень'!E3069</f>
        <v>3600</v>
      </c>
      <c r="E522" s="29">
        <f>'1 уровень'!F3069</f>
        <v>3000</v>
      </c>
      <c r="F522" s="29">
        <f>'1 уровень'!G3069</f>
        <v>3078</v>
      </c>
      <c r="G522" s="142">
        <f>'1 уровень'!H3069</f>
        <v>102.60000000000001</v>
      </c>
      <c r="H522" s="156">
        <f>'1 уровень'!I3069</f>
        <v>0</v>
      </c>
      <c r="I522" s="156">
        <f>'1 уровень'!J3069</f>
        <v>0</v>
      </c>
      <c r="J522" s="151">
        <f>'1 уровень'!K3069</f>
        <v>0</v>
      </c>
      <c r="K522" s="151">
        <f>'1 уровень'!L3069</f>
        <v>0</v>
      </c>
      <c r="L522" s="151">
        <f>'1 уровень'!M3069</f>
        <v>0</v>
      </c>
      <c r="M522" s="151">
        <f>'1 уровень'!N3069</f>
        <v>0</v>
      </c>
      <c r="N522" s="151">
        <f>'1 уровень'!O3069</f>
        <v>0</v>
      </c>
      <c r="O522" s="151">
        <f>'1 уровень'!P3069</f>
        <v>0</v>
      </c>
      <c r="P522" s="150">
        <f>'1 уровень'!Q3069</f>
        <v>0</v>
      </c>
      <c r="Q522" s="150">
        <f>'1 уровень'!R3069</f>
        <v>0</v>
      </c>
      <c r="R522" s="150">
        <f>'1 уровень'!S3069</f>
        <v>0</v>
      </c>
      <c r="S522" s="150">
        <f>'1 уровень'!T3069</f>
        <v>0</v>
      </c>
      <c r="T522" s="150">
        <f>'1 уровень'!U3069</f>
        <v>0</v>
      </c>
      <c r="U522" s="150">
        <f>'1 уровень'!V3069</f>
        <v>0</v>
      </c>
      <c r="V522" s="150">
        <f>'1 уровень'!W3069</f>
        <v>0</v>
      </c>
      <c r="W522" s="150">
        <f>'1 уровень'!X3069</f>
        <v>0</v>
      </c>
      <c r="X522" s="150">
        <f>'1 уровень'!Y3069</f>
        <v>0</v>
      </c>
      <c r="Y522" s="150">
        <f>'1 уровень'!Z3069</f>
        <v>0</v>
      </c>
      <c r="Z522" s="150">
        <f>'1 уровень'!AA3069</f>
        <v>0</v>
      </c>
      <c r="AA522" s="150">
        <f>'1 уровень'!AB3069</f>
        <v>0</v>
      </c>
      <c r="AB522" s="996">
        <f>'1 уровень'!AC3069</f>
        <v>0</v>
      </c>
      <c r="AC522" s="150">
        <f>'1 уровень'!AD3069</f>
        <v>0</v>
      </c>
      <c r="AD522" s="150">
        <f>'1 уровень'!AE3069</f>
        <v>0</v>
      </c>
      <c r="AE522" s="150">
        <f>'1 уровень'!AF3069</f>
        <v>0</v>
      </c>
      <c r="AF522" s="150">
        <f>'1 уровень'!AG3069</f>
        <v>0</v>
      </c>
      <c r="AG522" s="563">
        <f>'1 уровень'!AH3069</f>
        <v>0</v>
      </c>
      <c r="AH522" s="150"/>
      <c r="AI522" s="150"/>
      <c r="AJ522" s="1216">
        <f>'1 уровень'!AI3069</f>
        <v>0</v>
      </c>
      <c r="AK522" s="1223">
        <f>'1 уровень'!AJ3069</f>
        <v>0</v>
      </c>
      <c r="AL522" s="337">
        <f t="shared" ref="AL522:AL585" si="126">AG522*1000</f>
        <v>0</v>
      </c>
      <c r="AM522" s="337">
        <f t="shared" si="125"/>
        <v>0</v>
      </c>
      <c r="AN522" s="1112">
        <f t="shared" si="124"/>
        <v>0</v>
      </c>
      <c r="AO522" s="19">
        <f t="shared" si="119"/>
        <v>0</v>
      </c>
      <c r="AQ522" s="1290">
        <f t="shared" ref="AQ522:AQ585" si="127">AA522-Z522-AD522</f>
        <v>0</v>
      </c>
    </row>
    <row r="523" spans="1:205" x14ac:dyDescent="0.25">
      <c r="A523" s="19">
        <v>1</v>
      </c>
      <c r="B523" s="19">
        <f t="shared" si="123"/>
        <v>1</v>
      </c>
      <c r="C523" s="905" t="s">
        <v>205</v>
      </c>
      <c r="D523" s="29">
        <f>'1 уровень'!E3070</f>
        <v>3590</v>
      </c>
      <c r="E523" s="29">
        <f>'1 уровень'!F3070</f>
        <v>2992</v>
      </c>
      <c r="F523" s="29">
        <f>'1 уровень'!G3070</f>
        <v>3077</v>
      </c>
      <c r="G523" s="142">
        <f>'1 уровень'!H3070</f>
        <v>102.84090909090908</v>
      </c>
      <c r="H523" s="156">
        <f>'1 уровень'!I3070</f>
        <v>0</v>
      </c>
      <c r="I523" s="156">
        <f>'1 уровень'!J3070</f>
        <v>0</v>
      </c>
      <c r="J523" s="151">
        <f>'1 уровень'!K3070</f>
        <v>0</v>
      </c>
      <c r="K523" s="151">
        <f>'1 уровень'!L3070</f>
        <v>0</v>
      </c>
      <c r="L523" s="151">
        <f>'1 уровень'!M3070</f>
        <v>0</v>
      </c>
      <c r="M523" s="151">
        <f>'1 уровень'!N3070</f>
        <v>0</v>
      </c>
      <c r="N523" s="151">
        <f>'1 уровень'!O3070</f>
        <v>0</v>
      </c>
      <c r="O523" s="151">
        <f>'1 уровень'!P3070</f>
        <v>0</v>
      </c>
      <c r="P523" s="150">
        <f>'1 уровень'!Q3070</f>
        <v>0</v>
      </c>
      <c r="Q523" s="150">
        <f>'1 уровень'!R3070</f>
        <v>0</v>
      </c>
      <c r="R523" s="150">
        <f>'1 уровень'!S3070</f>
        <v>0</v>
      </c>
      <c r="S523" s="150">
        <f>'1 уровень'!T3070</f>
        <v>0</v>
      </c>
      <c r="T523" s="150">
        <f>'1 уровень'!U3070</f>
        <v>0</v>
      </c>
      <c r="U523" s="150">
        <f>'1 уровень'!V3070</f>
        <v>0</v>
      </c>
      <c r="V523" s="150">
        <f>'1 уровень'!W3070</f>
        <v>0</v>
      </c>
      <c r="W523" s="150">
        <f>'1 уровень'!X3070</f>
        <v>0</v>
      </c>
      <c r="X523" s="150">
        <f>'1 уровень'!Y3070</f>
        <v>0</v>
      </c>
      <c r="Y523" s="150">
        <f>'1 уровень'!Z3070</f>
        <v>0</v>
      </c>
      <c r="Z523" s="150">
        <f>'1 уровень'!AA3070</f>
        <v>0</v>
      </c>
      <c r="AA523" s="150">
        <f>'1 уровень'!AB3070</f>
        <v>0</v>
      </c>
      <c r="AB523" s="996">
        <f>'1 уровень'!AC3070</f>
        <v>0</v>
      </c>
      <c r="AC523" s="150">
        <f>'1 уровень'!AD3070</f>
        <v>0</v>
      </c>
      <c r="AD523" s="150">
        <f>'1 уровень'!AE3070</f>
        <v>0</v>
      </c>
      <c r="AE523" s="150">
        <f>'1 уровень'!AF3070</f>
        <v>0</v>
      </c>
      <c r="AF523" s="150">
        <f>'1 уровень'!AG3070</f>
        <v>0</v>
      </c>
      <c r="AG523" s="563">
        <f>'1 уровень'!AH3070</f>
        <v>0</v>
      </c>
      <c r="AH523" s="150"/>
      <c r="AI523" s="150"/>
      <c r="AJ523" s="1216">
        <f>'1 уровень'!AI3070</f>
        <v>0</v>
      </c>
      <c r="AK523" s="1223">
        <f>'1 уровень'!AJ3070</f>
        <v>0</v>
      </c>
      <c r="AL523" s="337">
        <f t="shared" si="126"/>
        <v>0</v>
      </c>
      <c r="AM523" s="337">
        <f t="shared" si="125"/>
        <v>0</v>
      </c>
      <c r="AN523" s="1112">
        <f t="shared" si="124"/>
        <v>0</v>
      </c>
      <c r="AO523" s="19">
        <f t="shared" si="119"/>
        <v>0</v>
      </c>
      <c r="AQ523" s="1290">
        <f t="shared" si="127"/>
        <v>0</v>
      </c>
    </row>
    <row r="524" spans="1:205" ht="30" x14ac:dyDescent="0.25">
      <c r="A524" s="19">
        <v>1</v>
      </c>
      <c r="B524" s="19">
        <f t="shared" si="123"/>
        <v>1</v>
      </c>
      <c r="C524" s="906" t="s">
        <v>206</v>
      </c>
      <c r="D524" s="29">
        <f>'1 уровень'!E3071</f>
        <v>10</v>
      </c>
      <c r="E524" s="29">
        <f>'1 уровень'!F3071</f>
        <v>8</v>
      </c>
      <c r="F524" s="29">
        <f>'1 уровень'!G3071</f>
        <v>1</v>
      </c>
      <c r="G524" s="142">
        <f>'1 уровень'!H3071</f>
        <v>12.5</v>
      </c>
      <c r="H524" s="156">
        <f>'1 уровень'!I3071</f>
        <v>0</v>
      </c>
      <c r="I524" s="156">
        <f>'1 уровень'!J3071</f>
        <v>0</v>
      </c>
      <c r="J524" s="151">
        <f>'1 уровень'!K3071</f>
        <v>0</v>
      </c>
      <c r="K524" s="151">
        <f>'1 уровень'!L3071</f>
        <v>0</v>
      </c>
      <c r="L524" s="151">
        <f>'1 уровень'!M3071</f>
        <v>0</v>
      </c>
      <c r="M524" s="151">
        <f>'1 уровень'!N3071</f>
        <v>0</v>
      </c>
      <c r="N524" s="151">
        <f>'1 уровень'!O3071</f>
        <v>0</v>
      </c>
      <c r="O524" s="151">
        <f>'1 уровень'!P3071</f>
        <v>0</v>
      </c>
      <c r="P524" s="150">
        <f>'1 уровень'!Q3071</f>
        <v>0</v>
      </c>
      <c r="Q524" s="150">
        <f>'1 уровень'!R3071</f>
        <v>0</v>
      </c>
      <c r="R524" s="150">
        <f>'1 уровень'!S3071</f>
        <v>0</v>
      </c>
      <c r="S524" s="150">
        <f>'1 уровень'!T3071</f>
        <v>0</v>
      </c>
      <c r="T524" s="150">
        <f>'1 уровень'!U3071</f>
        <v>0</v>
      </c>
      <c r="U524" s="150">
        <f>'1 уровень'!V3071</f>
        <v>0</v>
      </c>
      <c r="V524" s="150">
        <f>'1 уровень'!W3071</f>
        <v>0</v>
      </c>
      <c r="W524" s="150">
        <f>'1 уровень'!X3071</f>
        <v>0</v>
      </c>
      <c r="X524" s="150">
        <f>'1 уровень'!Y3071</f>
        <v>0</v>
      </c>
      <c r="Y524" s="150">
        <f>'1 уровень'!Z3071</f>
        <v>0</v>
      </c>
      <c r="Z524" s="150">
        <f>'1 уровень'!AA3071</f>
        <v>0</v>
      </c>
      <c r="AA524" s="150">
        <f>'1 уровень'!AB3071</f>
        <v>0</v>
      </c>
      <c r="AB524" s="996">
        <f>'1 уровень'!AC3071</f>
        <v>0</v>
      </c>
      <c r="AC524" s="150">
        <f>'1 уровень'!AD3071</f>
        <v>0</v>
      </c>
      <c r="AD524" s="150">
        <f>'1 уровень'!AE3071</f>
        <v>0</v>
      </c>
      <c r="AE524" s="150">
        <f>'1 уровень'!AF3071</f>
        <v>0</v>
      </c>
      <c r="AF524" s="150">
        <f>'1 уровень'!AG3071</f>
        <v>0</v>
      </c>
      <c r="AG524" s="563">
        <f>'1 уровень'!AH3071</f>
        <v>0</v>
      </c>
      <c r="AH524" s="150"/>
      <c r="AI524" s="150"/>
      <c r="AJ524" s="1216">
        <f>'1 уровень'!AI3071</f>
        <v>0</v>
      </c>
      <c r="AK524" s="1223">
        <f>'1 уровень'!AJ3071</f>
        <v>0</v>
      </c>
      <c r="AL524" s="337">
        <f t="shared" si="126"/>
        <v>0</v>
      </c>
      <c r="AM524" s="337">
        <f t="shared" si="125"/>
        <v>0</v>
      </c>
      <c r="AN524" s="1112">
        <f t="shared" si="124"/>
        <v>0</v>
      </c>
      <c r="AO524" s="19">
        <f t="shared" si="119"/>
        <v>0</v>
      </c>
      <c r="AQ524" s="1290">
        <f t="shared" si="127"/>
        <v>0</v>
      </c>
    </row>
    <row r="525" spans="1:205" ht="29.25" thickBot="1" x14ac:dyDescent="0.3">
      <c r="A525" s="19">
        <v>1</v>
      </c>
      <c r="B525" s="19">
        <f t="shared" si="123"/>
        <v>1</v>
      </c>
      <c r="C525" s="912" t="s">
        <v>211</v>
      </c>
      <c r="D525" s="29">
        <f>'1 уровень'!E3072</f>
        <v>3600</v>
      </c>
      <c r="E525" s="29">
        <f>'1 уровень'!F3072</f>
        <v>3000</v>
      </c>
      <c r="F525" s="29">
        <f>'1 уровень'!G3072</f>
        <v>3078</v>
      </c>
      <c r="G525" s="142">
        <f>'1 уровень'!H3072</f>
        <v>102.60000000000001</v>
      </c>
      <c r="H525" s="156">
        <f>'1 уровень'!I3072</f>
        <v>0</v>
      </c>
      <c r="I525" s="156">
        <f>'1 уровень'!J3072</f>
        <v>0</v>
      </c>
      <c r="J525" s="151">
        <f>'1 уровень'!K3072</f>
        <v>0</v>
      </c>
      <c r="K525" s="151">
        <f>'1 уровень'!L3072</f>
        <v>0</v>
      </c>
      <c r="L525" s="151">
        <f>'1 уровень'!M3072</f>
        <v>0</v>
      </c>
      <c r="M525" s="151">
        <f>'1 уровень'!N3072</f>
        <v>0</v>
      </c>
      <c r="N525" s="151">
        <f>'1 уровень'!O3072</f>
        <v>0</v>
      </c>
      <c r="O525" s="151">
        <f>'1 уровень'!P3072</f>
        <v>0</v>
      </c>
      <c r="P525" s="150">
        <f>'1 уровень'!Q3072</f>
        <v>19204.223399999999</v>
      </c>
      <c r="Q525" s="150">
        <f>'1 уровень'!R3072</f>
        <v>19204.223399999999</v>
      </c>
      <c r="R525" s="150">
        <f>'1 уровень'!S3072</f>
        <v>19204.223399999999</v>
      </c>
      <c r="S525" s="150">
        <f>'1 уровень'!T3072</f>
        <v>19204.223399999999</v>
      </c>
      <c r="T525" s="150">
        <f>'1 уровень'!U3072</f>
        <v>19204.223399999999</v>
      </c>
      <c r="U525" s="150">
        <f>'1 уровень'!V3072</f>
        <v>19204.223399999999</v>
      </c>
      <c r="V525" s="150">
        <f>'1 уровень'!W3072</f>
        <v>19204.223399999999</v>
      </c>
      <c r="W525" s="150">
        <f>'1 уровень'!X3072</f>
        <v>19204.223399999999</v>
      </c>
      <c r="X525" s="150">
        <f>'1 уровень'!Y3072</f>
        <v>19204.223399999999</v>
      </c>
      <c r="Y525" s="150">
        <f>'1 уровень'!Z3072</f>
        <v>19204.223399999999</v>
      </c>
      <c r="Z525" s="150">
        <f>'1 уровень'!AA3072</f>
        <v>16003.5195</v>
      </c>
      <c r="AA525" s="150">
        <f>'1 уровень'!AB3072</f>
        <v>15923.201590000002</v>
      </c>
      <c r="AB525" s="996">
        <f>'1 уровень'!AC3072</f>
        <v>0</v>
      </c>
      <c r="AC525" s="150">
        <f>'1 уровень'!AD3072</f>
        <v>0</v>
      </c>
      <c r="AD525" s="150">
        <f>'1 уровень'!AE3072</f>
        <v>-80.317909999997937</v>
      </c>
      <c r="AE525" s="150">
        <f>'1 уровень'!AF3072</f>
        <v>0</v>
      </c>
      <c r="AF525" s="150">
        <f>'1 уровень'!AG3072</f>
        <v>-113.14298000000001</v>
      </c>
      <c r="AG525" s="563">
        <f>'1 уровень'!AH3072</f>
        <v>15810.058610000002</v>
      </c>
      <c r="AH525" s="150">
        <f>AA525/Z525*100</f>
        <v>99.498123459655247</v>
      </c>
      <c r="AI525" s="150">
        <f>AG525/Z525*100</f>
        <v>98.791135349946003</v>
      </c>
      <c r="AJ525" s="1216">
        <f>'1 уровень'!AI3072</f>
        <v>0</v>
      </c>
      <c r="AK525" s="1223">
        <f>'1 уровень'!AJ3072</f>
        <v>0</v>
      </c>
      <c r="AL525" s="337">
        <f t="shared" si="126"/>
        <v>15810058.610000001</v>
      </c>
      <c r="AM525" s="337">
        <f t="shared" si="125"/>
        <v>-113142.98000000001</v>
      </c>
      <c r="AN525" s="1112">
        <f t="shared" si="124"/>
        <v>5334.5064999999995</v>
      </c>
      <c r="AO525" s="19">
        <f t="shared" si="119"/>
        <v>5173.2298862897987</v>
      </c>
      <c r="AQ525" s="1290">
        <f t="shared" si="127"/>
        <v>0</v>
      </c>
    </row>
    <row r="526" spans="1:205" x14ac:dyDescent="0.25">
      <c r="A526" s="19">
        <v>1</v>
      </c>
      <c r="B526" s="19">
        <f t="shared" si="123"/>
        <v>1</v>
      </c>
      <c r="C526" s="6" t="s">
        <v>100</v>
      </c>
      <c r="D526" s="157"/>
      <c r="E526" s="157"/>
      <c r="F526" s="157"/>
      <c r="G526" s="158"/>
      <c r="H526" s="159"/>
      <c r="I526" s="159"/>
      <c r="J526" s="25"/>
      <c r="K526" s="25"/>
      <c r="L526" s="25"/>
      <c r="M526" s="25"/>
      <c r="N526" s="25"/>
      <c r="O526" s="25"/>
      <c r="P526" s="566">
        <f t="shared" ref="P526:Q526" si="128">P527-P528-P581-P585-P589</f>
        <v>0</v>
      </c>
      <c r="Q526" s="566">
        <f t="shared" si="128"/>
        <v>0</v>
      </c>
      <c r="R526" s="566">
        <f t="shared" ref="R526:S526" si="129">R527-R528-R581-R585-R589</f>
        <v>0</v>
      </c>
      <c r="S526" s="566">
        <f t="shared" si="129"/>
        <v>0</v>
      </c>
      <c r="T526" s="566">
        <f t="shared" ref="T526:U526" si="130">T527-T528-T581-T585-T589</f>
        <v>0</v>
      </c>
      <c r="U526" s="566">
        <f t="shared" si="130"/>
        <v>0</v>
      </c>
      <c r="V526" s="566">
        <f t="shared" ref="V526:W526" si="131">V527-V528-V581-V585-V589</f>
        <v>0</v>
      </c>
      <c r="W526" s="566">
        <f t="shared" si="131"/>
        <v>0</v>
      </c>
      <c r="X526" s="566">
        <f t="shared" ref="X526:Y526" si="132">X527-X528-X581-X585-X589</f>
        <v>0</v>
      </c>
      <c r="Y526" s="566">
        <f t="shared" si="132"/>
        <v>0</v>
      </c>
      <c r="Z526" s="566"/>
      <c r="AA526" s="566">
        <f t="shared" ref="AA526:AG526" si="133">AA527-AA528-AA581-AA585-AA589</f>
        <v>3.637978807091713E-11</v>
      </c>
      <c r="AB526" s="566">
        <f t="shared" si="133"/>
        <v>0</v>
      </c>
      <c r="AC526" s="566">
        <f t="shared" si="133"/>
        <v>-7.1054273576010019E-15</v>
      </c>
      <c r="AD526" s="566">
        <f t="shared" si="133"/>
        <v>0</v>
      </c>
      <c r="AE526" s="566">
        <f t="shared" si="133"/>
        <v>2.6645352591003757E-15</v>
      </c>
      <c r="AF526" s="566">
        <f t="shared" si="133"/>
        <v>0</v>
      </c>
      <c r="AG526" s="566">
        <f t="shared" si="133"/>
        <v>0</v>
      </c>
      <c r="AH526" s="566"/>
      <c r="AI526" s="566"/>
      <c r="AJ526" s="1224"/>
      <c r="AK526" s="1228">
        <f t="shared" ref="AK526" si="134">AK527-AK528-AK581-AK585-AK589</f>
        <v>0</v>
      </c>
      <c r="AL526" s="337">
        <f t="shared" si="126"/>
        <v>0</v>
      </c>
      <c r="AM526" s="337">
        <f t="shared" si="125"/>
        <v>0</v>
      </c>
      <c r="AN526" s="1112">
        <f t="shared" si="124"/>
        <v>0</v>
      </c>
      <c r="AO526" s="19" t="e">
        <f t="shared" si="119"/>
        <v>#DIV/0!</v>
      </c>
      <c r="AQ526" s="1290">
        <f t="shared" si="127"/>
        <v>3.637978807091713E-11</v>
      </c>
    </row>
    <row r="527" spans="1:205" s="137" customFormat="1" x14ac:dyDescent="0.25">
      <c r="A527" s="19">
        <v>1</v>
      </c>
      <c r="B527" s="19">
        <f t="shared" si="123"/>
        <v>1</v>
      </c>
      <c r="C527" s="12" t="s">
        <v>93</v>
      </c>
      <c r="D527" s="138">
        <f>'2 уровень'!F1614</f>
        <v>0</v>
      </c>
      <c r="E527" s="138">
        <f>'2 уровень'!G1614</f>
        <v>0</v>
      </c>
      <c r="F527" s="138">
        <f>'2 уровень'!H1614</f>
        <v>0</v>
      </c>
      <c r="G527" s="149">
        <f>'2 уровень'!I1614</f>
        <v>0</v>
      </c>
      <c r="H527" s="150">
        <f>'2 уровень'!J1614</f>
        <v>0</v>
      </c>
      <c r="I527" s="150">
        <f>'2 уровень'!K1614</f>
        <v>0</v>
      </c>
      <c r="J527" s="22">
        <f>'2 уровень'!L1614</f>
        <v>0</v>
      </c>
      <c r="K527" s="22">
        <f>'2 уровень'!M1614</f>
        <v>0</v>
      </c>
      <c r="L527" s="22">
        <f>'2 уровень'!N1614</f>
        <v>0</v>
      </c>
      <c r="M527" s="22">
        <f>'2 уровень'!O1614</f>
        <v>0</v>
      </c>
      <c r="N527" s="22">
        <f>'2 уровень'!P1614</f>
        <v>0</v>
      </c>
      <c r="O527" s="22">
        <f>'2 уровень'!Q1614</f>
        <v>0</v>
      </c>
      <c r="P527" s="141">
        <f>'2 уровень'!R1614</f>
        <v>418162.49749351776</v>
      </c>
      <c r="Q527" s="141">
        <f>'2 уровень'!S1614</f>
        <v>418162.49749351776</v>
      </c>
      <c r="R527" s="141">
        <f>'2 уровень'!T1614</f>
        <v>418162.49749351776</v>
      </c>
      <c r="S527" s="141">
        <f>'2 уровень'!U1614</f>
        <v>418219.15249351779</v>
      </c>
      <c r="T527" s="141">
        <f>'2 уровень'!V1614</f>
        <v>418219.15249351779</v>
      </c>
      <c r="U527" s="141">
        <f>'2 уровень'!W1614</f>
        <v>418219.15249351779</v>
      </c>
      <c r="V527" s="141">
        <f>'2 уровень'!X1614</f>
        <v>418219.15249351779</v>
      </c>
      <c r="W527" s="141">
        <f>'2 уровень'!Y1614</f>
        <v>417297.83430351777</v>
      </c>
      <c r="X527" s="141">
        <f>'2 уровень'!Z1614</f>
        <v>417469.32870351773</v>
      </c>
      <c r="Y527" s="141">
        <f>'2 уровень'!AA1614</f>
        <v>417469.32870351773</v>
      </c>
      <c r="Z527" s="141">
        <f>'2 уровень'!AB1614</f>
        <v>347899.23573249811</v>
      </c>
      <c r="AA527" s="141">
        <f>'2 уровень'!AC1614</f>
        <v>356093.68925000005</v>
      </c>
      <c r="AB527" s="992">
        <f>'2 уровень'!AD1614</f>
        <v>0</v>
      </c>
      <c r="AC527" s="141">
        <f>'2 уровень'!AE1614</f>
        <v>-810.72663000000011</v>
      </c>
      <c r="AD527" s="141">
        <f>'2 уровень'!AF1614</f>
        <v>8194.4535175018682</v>
      </c>
      <c r="AE527" s="141">
        <f>'2 уровень'!AG1614</f>
        <v>-38.591149999999999</v>
      </c>
      <c r="AF527" s="141">
        <f>'2 уровень'!AH1614</f>
        <v>-1203.75</v>
      </c>
      <c r="AG527" s="558">
        <f>'2 уровень'!AI1614</f>
        <v>354079.21262000001</v>
      </c>
      <c r="AH527" s="141">
        <f>AA527/Z527*100</f>
        <v>102.35541003711855</v>
      </c>
      <c r="AI527" s="141">
        <f>AG527/Z527*100</f>
        <v>101.77636977974096</v>
      </c>
      <c r="AJ527" s="1218">
        <f>'2 уровень'!AJ1614</f>
        <v>0</v>
      </c>
      <c r="AK527" s="1213">
        <f>'2 уровень'!AK1614</f>
        <v>0</v>
      </c>
      <c r="AL527" s="337">
        <f t="shared" si="126"/>
        <v>354079212.62</v>
      </c>
      <c r="AM527" s="337">
        <f t="shared" si="125"/>
        <v>-1203750</v>
      </c>
      <c r="AN527" s="1112"/>
      <c r="AO527" s="137" t="e">
        <f t="shared" si="119"/>
        <v>#DIV/0!</v>
      </c>
      <c r="AQ527" s="426">
        <f t="shared" si="127"/>
        <v>7.2759576141834259E-11</v>
      </c>
    </row>
    <row r="528" spans="1:205" s="137" customFormat="1" ht="29.25" x14ac:dyDescent="0.25">
      <c r="A528" s="19">
        <v>1</v>
      </c>
      <c r="B528" s="19">
        <f t="shared" si="123"/>
        <v>1</v>
      </c>
      <c r="C528" s="2389" t="s">
        <v>78</v>
      </c>
      <c r="D528" s="21">
        <f>'2 уровень'!F1615</f>
        <v>2627</v>
      </c>
      <c r="E528" s="21">
        <f>'2 уровень'!G1615</f>
        <v>2189.1666666666665</v>
      </c>
      <c r="F528" s="21">
        <f>'2 уровень'!H1615</f>
        <v>2203</v>
      </c>
      <c r="G528" s="140">
        <f>'2 уровень'!I1615</f>
        <v>100.63189950513896</v>
      </c>
      <c r="H528" s="21">
        <f>'2 уровень'!J1615</f>
        <v>10.028549676437001</v>
      </c>
      <c r="I528" s="21">
        <f>'2 уровень'!K1615</f>
        <v>9.5320018157058559</v>
      </c>
      <c r="J528" s="21">
        <f>'2 уровень'!L1615</f>
        <v>26345</v>
      </c>
      <c r="K528" s="21">
        <f>'2 уровень'!M1615</f>
        <v>21954</v>
      </c>
      <c r="L528" s="21">
        <f>'2 уровень'!N1615</f>
        <v>20999</v>
      </c>
      <c r="M528" s="21">
        <f>'2 уровень'!O1615</f>
        <v>95.649995445021403</v>
      </c>
      <c r="N528" s="21">
        <f>'2 уровень'!P1615</f>
        <v>77.910661764705893</v>
      </c>
      <c r="O528" s="21">
        <f>'2 уровень'!Q1615</f>
        <v>323.43198516400287</v>
      </c>
      <c r="P528" s="141">
        <f>'2 уровень'!R1615</f>
        <v>85351.61592776113</v>
      </c>
      <c r="Q528" s="141">
        <f>'2 уровень'!S1615</f>
        <v>85351.61592776113</v>
      </c>
      <c r="R528" s="141">
        <f>'2 уровень'!T1615</f>
        <v>85351.61592776113</v>
      </c>
      <c r="S528" s="141">
        <f>'2 уровень'!U1615</f>
        <v>85351.61592776113</v>
      </c>
      <c r="T528" s="141">
        <f>'2 уровень'!V1615</f>
        <v>85351.61592776113</v>
      </c>
      <c r="U528" s="141">
        <f>'2 уровень'!W1615</f>
        <v>85351.61592776113</v>
      </c>
      <c r="V528" s="141">
        <f>'2 уровень'!X1615</f>
        <v>85351.61592776113</v>
      </c>
      <c r="W528" s="141">
        <f>'2 уровень'!Y1615</f>
        <v>85351.61592776113</v>
      </c>
      <c r="X528" s="141">
        <f>'2 уровень'!Z1615</f>
        <v>85351.61592776113</v>
      </c>
      <c r="Y528" s="141">
        <f>'2 уровень'!AA1615</f>
        <v>85351.61592776113</v>
      </c>
      <c r="Z528" s="141">
        <f>'2 уровень'!AB1615</f>
        <v>71126.346606467603</v>
      </c>
      <c r="AA528" s="141">
        <f>'2 уровень'!AC1615</f>
        <v>69818.162719999993</v>
      </c>
      <c r="AB528" s="992">
        <f>'2 уровень'!AD1615</f>
        <v>0</v>
      </c>
      <c r="AC528" s="141">
        <f>'2 уровень'!AE1615</f>
        <v>-766.70110000000011</v>
      </c>
      <c r="AD528" s="141">
        <f>'2 уровень'!AF1615</f>
        <v>-1308.1838864676101</v>
      </c>
      <c r="AE528" s="141">
        <f>'2 уровень'!AG1615</f>
        <v>-32.197400000000002</v>
      </c>
      <c r="AF528" s="141">
        <f>'2 уровень'!AH1615</f>
        <v>-569.54375000000005</v>
      </c>
      <c r="AG528" s="558">
        <f>'2 уровень'!AI1615</f>
        <v>68481.91786999999</v>
      </c>
      <c r="AH528" s="141">
        <f>AA528/Z528*100</f>
        <v>98.160760465168252</v>
      </c>
      <c r="AI528" s="141">
        <f>AG528/Z528*100</f>
        <v>96.282068652986112</v>
      </c>
      <c r="AJ528" s="1212">
        <f>'2 уровень'!AJ1615</f>
        <v>0</v>
      </c>
      <c r="AK528" s="1213">
        <f>'2 уровень'!AK1615</f>
        <v>0</v>
      </c>
      <c r="AL528" s="337">
        <f t="shared" si="126"/>
        <v>68481917.86999999</v>
      </c>
      <c r="AM528" s="337">
        <f t="shared" si="125"/>
        <v>-569543.75</v>
      </c>
      <c r="AN528" s="1112">
        <f>IF(P528&gt;0,P528*1000/D528,0)</f>
        <v>32490.146908169441</v>
      </c>
      <c r="AO528" s="19">
        <f t="shared" si="119"/>
        <v>31692.311720381294</v>
      </c>
      <c r="AP528" s="19"/>
      <c r="AQ528" s="1290">
        <f t="shared" si="127"/>
        <v>0</v>
      </c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  <c r="BC528" s="19"/>
      <c r="BD528" s="19"/>
      <c r="BE528" s="19"/>
      <c r="BF528" s="19"/>
      <c r="BG528" s="19"/>
      <c r="BH528" s="19"/>
      <c r="BI528" s="19"/>
      <c r="BJ528" s="19"/>
      <c r="BK528" s="19"/>
      <c r="BL528" s="19"/>
      <c r="BM528" s="19"/>
      <c r="BN528" s="19"/>
      <c r="BO528" s="19"/>
      <c r="BP528" s="19"/>
      <c r="BQ528" s="19"/>
      <c r="BR528" s="19"/>
      <c r="BS528" s="19"/>
      <c r="BT528" s="19"/>
      <c r="BU528" s="19"/>
      <c r="BV528" s="19"/>
      <c r="BW528" s="19"/>
      <c r="BX528" s="19"/>
      <c r="BY528" s="19"/>
      <c r="BZ528" s="19"/>
      <c r="CA528" s="19"/>
      <c r="CB528" s="19"/>
      <c r="CC528" s="19"/>
      <c r="CD528" s="19"/>
      <c r="CE528" s="19"/>
      <c r="CF528" s="19"/>
      <c r="CG528" s="19"/>
      <c r="CH528" s="19"/>
      <c r="CI528" s="19"/>
      <c r="CJ528" s="19"/>
      <c r="CK528" s="19"/>
      <c r="CL528" s="19"/>
      <c r="CM528" s="19"/>
      <c r="CN528" s="19"/>
      <c r="CO528" s="19"/>
      <c r="CP528" s="19"/>
      <c r="CQ528" s="19"/>
      <c r="CR528" s="19"/>
      <c r="CS528" s="19"/>
      <c r="CT528" s="19"/>
      <c r="CU528" s="19"/>
      <c r="CV528" s="19"/>
      <c r="CW528" s="19"/>
      <c r="CX528" s="19"/>
      <c r="CY528" s="19"/>
      <c r="CZ528" s="19"/>
      <c r="DA528" s="19"/>
      <c r="DB528" s="19"/>
      <c r="DC528" s="19"/>
      <c r="DD528" s="19"/>
      <c r="DE528" s="19"/>
      <c r="DF528" s="19"/>
      <c r="DG528" s="19"/>
      <c r="DH528" s="19"/>
      <c r="DI528" s="19"/>
      <c r="DJ528" s="19"/>
      <c r="DK528" s="19"/>
      <c r="DL528" s="19"/>
      <c r="DM528" s="19"/>
      <c r="DN528" s="19"/>
      <c r="DO528" s="19"/>
      <c r="DP528" s="19"/>
      <c r="DQ528" s="19"/>
      <c r="DR528" s="19"/>
      <c r="DS528" s="19"/>
      <c r="DT528" s="19"/>
      <c r="DU528" s="19"/>
      <c r="DV528" s="19"/>
      <c r="DW528" s="19"/>
      <c r="DX528" s="19"/>
      <c r="DY528" s="19"/>
      <c r="DZ528" s="19"/>
      <c r="EA528" s="19"/>
      <c r="EB528" s="19"/>
      <c r="EC528" s="19"/>
      <c r="ED528" s="19"/>
      <c r="EE528" s="19"/>
      <c r="EF528" s="19"/>
      <c r="EG528" s="19"/>
      <c r="EH528" s="19"/>
      <c r="EI528" s="19"/>
      <c r="EJ528" s="19"/>
      <c r="EK528" s="19"/>
      <c r="EL528" s="19"/>
      <c r="EM528" s="19"/>
      <c r="EN528" s="19"/>
      <c r="EO528" s="19"/>
      <c r="EP528" s="19"/>
      <c r="EQ528" s="19"/>
      <c r="ER528" s="19"/>
      <c r="ES528" s="19"/>
      <c r="ET528" s="19"/>
      <c r="EU528" s="19"/>
      <c r="EV528" s="19"/>
      <c r="EW528" s="19"/>
      <c r="EX528" s="19"/>
      <c r="EY528" s="19"/>
      <c r="EZ528" s="19"/>
      <c r="FA528" s="19"/>
      <c r="FB528" s="19"/>
      <c r="FC528" s="19"/>
      <c r="FD528" s="19"/>
      <c r="FE528" s="19"/>
      <c r="FF528" s="19"/>
      <c r="FG528" s="19"/>
      <c r="FH528" s="19"/>
      <c r="FI528" s="19"/>
      <c r="FJ528" s="19"/>
      <c r="FK528" s="19"/>
      <c r="FL528" s="19"/>
      <c r="FM528" s="19"/>
      <c r="FN528" s="19"/>
      <c r="FO528" s="19"/>
      <c r="FP528" s="19"/>
      <c r="FQ528" s="19"/>
      <c r="FR528" s="19"/>
      <c r="FS528" s="19"/>
      <c r="FT528" s="19"/>
      <c r="FU528" s="19"/>
      <c r="FV528" s="19"/>
      <c r="FW528" s="19"/>
      <c r="FX528" s="19"/>
      <c r="FY528" s="19"/>
      <c r="FZ528" s="19"/>
      <c r="GA528" s="19"/>
      <c r="GB528" s="19"/>
      <c r="GC528" s="19"/>
      <c r="GD528" s="19"/>
      <c r="GE528" s="19"/>
      <c r="GF528" s="19"/>
      <c r="GG528" s="19"/>
      <c r="GH528" s="19"/>
      <c r="GI528" s="19"/>
      <c r="GJ528" s="19"/>
      <c r="GK528" s="19"/>
      <c r="GL528" s="19"/>
      <c r="GM528" s="19"/>
      <c r="GN528" s="19"/>
      <c r="GO528" s="19"/>
      <c r="GP528" s="19"/>
      <c r="GQ528" s="19"/>
      <c r="GR528" s="19"/>
      <c r="GS528" s="19"/>
      <c r="GT528" s="19"/>
      <c r="GU528" s="19"/>
      <c r="GV528" s="19"/>
      <c r="GW528" s="19"/>
    </row>
    <row r="529" spans="1:43" x14ac:dyDescent="0.25">
      <c r="A529" s="19">
        <v>1</v>
      </c>
      <c r="B529" s="19">
        <f t="shared" si="123"/>
        <v>1</v>
      </c>
      <c r="C529" s="444" t="s">
        <v>202</v>
      </c>
      <c r="D529" s="29">
        <f>'2 уровень'!F1616</f>
        <v>0</v>
      </c>
      <c r="E529" s="29">
        <f>'2 уровень'!G1616</f>
        <v>0</v>
      </c>
      <c r="F529" s="29">
        <f>'2 уровень'!H1616</f>
        <v>0</v>
      </c>
      <c r="G529" s="142">
        <f>'2 уровень'!I1616</f>
        <v>0</v>
      </c>
      <c r="H529" s="156">
        <f>'2 уровень'!J1616</f>
        <v>0</v>
      </c>
      <c r="I529" s="156">
        <f>'2 уровень'!K1616</f>
        <v>0</v>
      </c>
      <c r="J529" s="151">
        <f>'2 уровень'!L1616</f>
        <v>0</v>
      </c>
      <c r="K529" s="151">
        <f>'2 уровень'!M1616</f>
        <v>0</v>
      </c>
      <c r="L529" s="151">
        <f>'2 уровень'!N1616</f>
        <v>0</v>
      </c>
      <c r="M529" s="151">
        <f>'2 уровень'!O1616</f>
        <v>0</v>
      </c>
      <c r="N529" s="151">
        <f>'2 уровень'!P1616</f>
        <v>0</v>
      </c>
      <c r="O529" s="151">
        <f>'2 уровень'!Q1616</f>
        <v>0</v>
      </c>
      <c r="P529" s="568">
        <f>'2 уровень'!R1616</f>
        <v>0</v>
      </c>
      <c r="Q529" s="568">
        <f>'2 уровень'!S1616</f>
        <v>0</v>
      </c>
      <c r="R529" s="568">
        <f>'2 уровень'!T1616</f>
        <v>0</v>
      </c>
      <c r="S529" s="568">
        <f>'2 уровень'!U1616</f>
        <v>0</v>
      </c>
      <c r="T529" s="568">
        <f>'2 уровень'!V1616</f>
        <v>0</v>
      </c>
      <c r="U529" s="568">
        <f>'2 уровень'!W1616</f>
        <v>0</v>
      </c>
      <c r="V529" s="568">
        <f>'2 уровень'!X1616</f>
        <v>0</v>
      </c>
      <c r="W529" s="568">
        <f>'2 уровень'!Y1616</f>
        <v>0</v>
      </c>
      <c r="X529" s="568">
        <f>'2 уровень'!Z1616</f>
        <v>0</v>
      </c>
      <c r="Y529" s="568">
        <f>'2 уровень'!AA1616</f>
        <v>0</v>
      </c>
      <c r="Z529" s="568">
        <f>'2 уровень'!AB1616</f>
        <v>0</v>
      </c>
      <c r="AA529" s="568">
        <f>'2 уровень'!AC1616</f>
        <v>0</v>
      </c>
      <c r="AB529" s="1005">
        <f>'2 уровень'!AD1616</f>
        <v>0</v>
      </c>
      <c r="AC529" s="568">
        <f>'2 уровень'!AE1616</f>
        <v>0</v>
      </c>
      <c r="AD529" s="568">
        <f>'2 уровень'!AF1616</f>
        <v>0</v>
      </c>
      <c r="AE529" s="568">
        <f>'2 уровень'!AG1616</f>
        <v>0</v>
      </c>
      <c r="AF529" s="568">
        <f>'2 уровень'!AH1616</f>
        <v>0</v>
      </c>
      <c r="AG529" s="572">
        <f>'2 уровень'!AI1616</f>
        <v>0</v>
      </c>
      <c r="AH529" s="568"/>
      <c r="AI529" s="568"/>
      <c r="AJ529" s="1216">
        <f>'2 уровень'!AJ1616</f>
        <v>0</v>
      </c>
      <c r="AK529" s="1238">
        <f>'2 уровень'!AK1616</f>
        <v>0</v>
      </c>
      <c r="AL529" s="337">
        <f t="shared" si="126"/>
        <v>0</v>
      </c>
      <c r="AM529" s="337">
        <f t="shared" si="125"/>
        <v>0</v>
      </c>
      <c r="AN529" s="1112">
        <f>IF(P529&gt;0,P529*1000/D529,0)</f>
        <v>0</v>
      </c>
      <c r="AO529" s="19" t="e">
        <f t="shared" si="119"/>
        <v>#DIV/0!</v>
      </c>
      <c r="AQ529" s="1290">
        <f t="shared" si="127"/>
        <v>0</v>
      </c>
    </row>
    <row r="530" spans="1:43" x14ac:dyDescent="0.25">
      <c r="A530" s="19">
        <v>1</v>
      </c>
      <c r="B530" s="19">
        <f t="shared" si="123"/>
        <v>1</v>
      </c>
      <c r="C530" s="298" t="s">
        <v>348</v>
      </c>
      <c r="D530" s="29">
        <f>'2 уровень'!F1617</f>
        <v>0</v>
      </c>
      <c r="E530" s="29">
        <f>'2 уровень'!G1617</f>
        <v>0</v>
      </c>
      <c r="F530" s="29">
        <f>'2 уровень'!H1617</f>
        <v>0</v>
      </c>
      <c r="G530" s="142">
        <f>'2 уровень'!I1617</f>
        <v>0</v>
      </c>
      <c r="H530" s="156">
        <f>'2 уровень'!J1617</f>
        <v>0</v>
      </c>
      <c r="I530" s="156">
        <f>'2 уровень'!K1617</f>
        <v>0</v>
      </c>
      <c r="J530" s="151">
        <f>'2 уровень'!L1617</f>
        <v>0</v>
      </c>
      <c r="K530" s="151">
        <f>'2 уровень'!M1617</f>
        <v>0</v>
      </c>
      <c r="L530" s="151">
        <f>'2 уровень'!N1617</f>
        <v>0</v>
      </c>
      <c r="M530" s="151">
        <f>'2 уровень'!O1617</f>
        <v>0</v>
      </c>
      <c r="N530" s="151">
        <f>'2 уровень'!P1617</f>
        <v>0</v>
      </c>
      <c r="O530" s="151">
        <f>'2 уровень'!Q1617</f>
        <v>0</v>
      </c>
      <c r="P530" s="568">
        <f>'2 уровень'!R1617</f>
        <v>119108.01851000001</v>
      </c>
      <c r="Q530" s="568">
        <f>'2 уровень'!S1617</f>
        <v>119108.01851000001</v>
      </c>
      <c r="R530" s="568">
        <f>'2 уровень'!T1617</f>
        <v>119108.01851000001</v>
      </c>
      <c r="S530" s="568">
        <f>'2 уровень'!U1617</f>
        <v>119108.01851000001</v>
      </c>
      <c r="T530" s="568">
        <f>'2 уровень'!V1617</f>
        <v>119108.01851000001</v>
      </c>
      <c r="U530" s="568">
        <f>'2 уровень'!W1617</f>
        <v>119108.01851000001</v>
      </c>
      <c r="V530" s="568">
        <f>'2 уровень'!X1617</f>
        <v>119108.01851000001</v>
      </c>
      <c r="W530" s="568">
        <f>'2 уровень'!Y1617</f>
        <v>118186.70031999999</v>
      </c>
      <c r="X530" s="568">
        <f>'2 уровень'!Z1617</f>
        <v>118186.70031999999</v>
      </c>
      <c r="Y530" s="568">
        <f>'2 уровень'!AA1617</f>
        <v>118186.70031999999</v>
      </c>
      <c r="Z530" s="568">
        <f>'2 уровень'!AB1617</f>
        <v>98557.357712900004</v>
      </c>
      <c r="AA530" s="568">
        <f>'2 уровень'!AC1617</f>
        <v>97489.888279999999</v>
      </c>
      <c r="AB530" s="1005">
        <f>'2 уровень'!AD1617</f>
        <v>0</v>
      </c>
      <c r="AC530" s="568">
        <f>'2 уровень'!AE1617</f>
        <v>-44.025529999999996</v>
      </c>
      <c r="AD530" s="568">
        <f>'2 уровень'!AF1617</f>
        <v>-1067.4694329000049</v>
      </c>
      <c r="AE530" s="568">
        <f>'2 уровень'!AG1617</f>
        <v>0</v>
      </c>
      <c r="AF530" s="568">
        <f>'2 уровень'!AH1617</f>
        <v>-59.814219999999999</v>
      </c>
      <c r="AG530" s="572">
        <f>'2 уровень'!AI1617</f>
        <v>97386.04853</v>
      </c>
      <c r="AH530" s="568">
        <f>AA530/Z530*100</f>
        <v>98.9169053861919</v>
      </c>
      <c r="AI530" s="568">
        <f>AG530/Z530*100</f>
        <v>98.811545672407277</v>
      </c>
      <c r="AJ530" s="1216">
        <f>'2 уровень'!AJ1617</f>
        <v>0</v>
      </c>
      <c r="AK530" s="1238">
        <f>'2 уровень'!AK1617</f>
        <v>0</v>
      </c>
      <c r="AL530" s="337">
        <f t="shared" si="126"/>
        <v>97386048.530000001</v>
      </c>
      <c r="AM530" s="337">
        <f t="shared" si="125"/>
        <v>-59814.22</v>
      </c>
      <c r="AN530" s="1112"/>
      <c r="AO530" s="19" t="e">
        <f t="shared" si="119"/>
        <v>#DIV/0!</v>
      </c>
      <c r="AQ530" s="1290">
        <f t="shared" si="127"/>
        <v>0</v>
      </c>
    </row>
    <row r="531" spans="1:43" x14ac:dyDescent="0.25">
      <c r="B531" s="19">
        <f t="shared" si="123"/>
        <v>1</v>
      </c>
      <c r="C531" s="298" t="s">
        <v>302</v>
      </c>
      <c r="D531" s="29">
        <f>'2 уровень'!F1618</f>
        <v>0</v>
      </c>
      <c r="E531" s="29">
        <f>'2 уровень'!G1618</f>
        <v>0</v>
      </c>
      <c r="F531" s="29">
        <f>'2 уровень'!H1618</f>
        <v>0</v>
      </c>
      <c r="G531" s="142">
        <f>'2 уровень'!I1618</f>
        <v>0</v>
      </c>
      <c r="H531" s="156">
        <f>'2 уровень'!J1618</f>
        <v>0</v>
      </c>
      <c r="I531" s="156">
        <f>'2 уровень'!K1618</f>
        <v>0</v>
      </c>
      <c r="J531" s="151">
        <f>'2 уровень'!L1618</f>
        <v>0</v>
      </c>
      <c r="K531" s="151">
        <f>'2 уровень'!M1618</f>
        <v>0</v>
      </c>
      <c r="L531" s="151">
        <f>'2 уровень'!N1618</f>
        <v>0</v>
      </c>
      <c r="M531" s="151">
        <f>'2 уровень'!O1618</f>
        <v>0</v>
      </c>
      <c r="N531" s="151">
        <f>'2 уровень'!P1618</f>
        <v>0</v>
      </c>
      <c r="O531" s="151">
        <f>'2 уровень'!Q1618</f>
        <v>0</v>
      </c>
      <c r="P531" s="568">
        <f>'2 уровень'!R1618</f>
        <v>36557.135999999999</v>
      </c>
      <c r="Q531" s="568">
        <f>'2 уровень'!S1618</f>
        <v>36557.135999999999</v>
      </c>
      <c r="R531" s="568">
        <f>'2 уровень'!T1618</f>
        <v>36557.135999999999</v>
      </c>
      <c r="S531" s="568">
        <f>'2 уровень'!U1618</f>
        <v>36557.135999999999</v>
      </c>
      <c r="T531" s="568">
        <f>'2 уровень'!V1618</f>
        <v>36557.135999999999</v>
      </c>
      <c r="U531" s="568">
        <f>'2 уровень'!W1618</f>
        <v>36557.135999999999</v>
      </c>
      <c r="V531" s="568">
        <f>'2 уровень'!X1618</f>
        <v>36557.135999999999</v>
      </c>
      <c r="W531" s="568">
        <f>'2 уровень'!Y1618</f>
        <v>36557.135999999999</v>
      </c>
      <c r="X531" s="568">
        <f>'2 уровень'!Z1618</f>
        <v>36557.135999999999</v>
      </c>
      <c r="Y531" s="568">
        <f>'2 уровень'!AA1618</f>
        <v>36557.135999999999</v>
      </c>
      <c r="Z531" s="568">
        <f>'2 уровень'!AB1618</f>
        <v>30464.28</v>
      </c>
      <c r="AA531" s="568">
        <f>'2 уровень'!AC1618</f>
        <v>30464.28</v>
      </c>
      <c r="AB531" s="1005">
        <f>'2 уровень'!AD1618</f>
        <v>0</v>
      </c>
      <c r="AC531" s="568">
        <f>'2 уровень'!AE1618</f>
        <v>0</v>
      </c>
      <c r="AD531" s="568">
        <f>'2 уровень'!AF1618</f>
        <v>0</v>
      </c>
      <c r="AE531" s="568">
        <f>'2 уровень'!AG1618</f>
        <v>0</v>
      </c>
      <c r="AF531" s="568">
        <f>'2 уровень'!AH1618</f>
        <v>0</v>
      </c>
      <c r="AG531" s="572">
        <f>'2 уровень'!AI1618</f>
        <v>30464.28</v>
      </c>
      <c r="AH531" s="568">
        <f>AA531/Z531*100</f>
        <v>100</v>
      </c>
      <c r="AI531" s="568">
        <f>AG531/Z531*100</f>
        <v>100</v>
      </c>
      <c r="AJ531" s="1216">
        <f>'2 уровень'!AJ1618</f>
        <v>0</v>
      </c>
      <c r="AK531" s="1238">
        <f>'2 уровень'!AK1618</f>
        <v>0</v>
      </c>
      <c r="AL531" s="337">
        <f t="shared" si="126"/>
        <v>30464280</v>
      </c>
      <c r="AM531" s="337">
        <f t="shared" si="125"/>
        <v>0</v>
      </c>
      <c r="AN531" s="1112"/>
      <c r="AO531" s="19" t="e">
        <f t="shared" si="119"/>
        <v>#DIV/0!</v>
      </c>
      <c r="AQ531" s="1290">
        <f t="shared" si="127"/>
        <v>0</v>
      </c>
    </row>
    <row r="532" spans="1:43" ht="29.25" x14ac:dyDescent="0.25">
      <c r="B532" s="19">
        <f t="shared" si="123"/>
        <v>1</v>
      </c>
      <c r="C532" s="441" t="s">
        <v>284</v>
      </c>
      <c r="D532" s="29">
        <f>'2 уровень'!F1619</f>
        <v>23900</v>
      </c>
      <c r="E532" s="29">
        <f>'2 уровень'!G1619</f>
        <v>19916.666666666668</v>
      </c>
      <c r="F532" s="29">
        <f>'2 уровень'!H1619</f>
        <v>17072</v>
      </c>
      <c r="G532" s="142">
        <f>'2 уровень'!I1619</f>
        <v>85.717154811715474</v>
      </c>
      <c r="H532" s="156">
        <f>'2 уровень'!J1619</f>
        <v>0</v>
      </c>
      <c r="I532" s="156">
        <f>'2 уровень'!K1619</f>
        <v>0</v>
      </c>
      <c r="J532" s="151">
        <f>'2 уровень'!L1619</f>
        <v>0</v>
      </c>
      <c r="K532" s="151">
        <f>'2 уровень'!M1619</f>
        <v>0</v>
      </c>
      <c r="L532" s="151">
        <f>'2 уровень'!N1619</f>
        <v>0</v>
      </c>
      <c r="M532" s="151">
        <f>'2 уровень'!O1619</f>
        <v>0</v>
      </c>
      <c r="N532" s="151">
        <f>'2 уровень'!P1619</f>
        <v>0</v>
      </c>
      <c r="O532" s="151">
        <f>'2 уровень'!Q1619</f>
        <v>0</v>
      </c>
      <c r="P532" s="568">
        <f>'2 уровень'!R1619</f>
        <v>0</v>
      </c>
      <c r="Q532" s="568">
        <f>'2 уровень'!S1619</f>
        <v>0</v>
      </c>
      <c r="R532" s="568">
        <f>'2 уровень'!T1619</f>
        <v>0</v>
      </c>
      <c r="S532" s="568">
        <f>'2 уровень'!U1619</f>
        <v>0</v>
      </c>
      <c r="T532" s="568">
        <f>'2 уровень'!V1619</f>
        <v>0</v>
      </c>
      <c r="U532" s="568">
        <f>'2 уровень'!W1619</f>
        <v>0</v>
      </c>
      <c r="V532" s="568">
        <f>'2 уровень'!X1619</f>
        <v>0</v>
      </c>
      <c r="W532" s="568">
        <f>'2 уровень'!Y1619</f>
        <v>0</v>
      </c>
      <c r="X532" s="568">
        <f>'2 уровень'!Z1619</f>
        <v>0</v>
      </c>
      <c r="Y532" s="568">
        <f>'2 уровень'!AA1619</f>
        <v>0</v>
      </c>
      <c r="Z532" s="568">
        <f>'2 уровень'!AB1619</f>
        <v>0</v>
      </c>
      <c r="AA532" s="568">
        <f>'2 уровень'!AC1619</f>
        <v>0</v>
      </c>
      <c r="AB532" s="1005">
        <f>'2 уровень'!AD1619</f>
        <v>0</v>
      </c>
      <c r="AC532" s="568">
        <f>'2 уровень'!AE1619</f>
        <v>0</v>
      </c>
      <c r="AD532" s="568">
        <f>'2 уровень'!AF1619</f>
        <v>0</v>
      </c>
      <c r="AE532" s="568">
        <f>'2 уровень'!AG1619</f>
        <v>0</v>
      </c>
      <c r="AF532" s="568">
        <f>'2 уровень'!AH1619</f>
        <v>0</v>
      </c>
      <c r="AG532" s="572">
        <f>'2 уровень'!AI1619</f>
        <v>0</v>
      </c>
      <c r="AH532" s="568"/>
      <c r="AI532" s="568"/>
      <c r="AJ532" s="1216">
        <f>'2 уровень'!AJ1619</f>
        <v>0</v>
      </c>
      <c r="AK532" s="1238">
        <f>'2 уровень'!AK1619</f>
        <v>0</v>
      </c>
      <c r="AL532" s="337">
        <f t="shared" si="126"/>
        <v>0</v>
      </c>
      <c r="AM532" s="337">
        <f t="shared" si="125"/>
        <v>0</v>
      </c>
      <c r="AN532" s="1112">
        <f t="shared" ref="AN532:AN540" si="135">IF(P532&gt;0,P532*1000/D532,0)</f>
        <v>0</v>
      </c>
      <c r="AO532" s="19">
        <f t="shared" si="119"/>
        <v>0</v>
      </c>
      <c r="AQ532" s="1290">
        <f t="shared" si="127"/>
        <v>0</v>
      </c>
    </row>
    <row r="533" spans="1:43" ht="30" x14ac:dyDescent="0.25">
      <c r="B533" s="19">
        <f t="shared" si="123"/>
        <v>1</v>
      </c>
      <c r="C533" s="740" t="s">
        <v>200</v>
      </c>
      <c r="D533" s="29">
        <f>'2 уровень'!F1620</f>
        <v>0</v>
      </c>
      <c r="E533" s="29">
        <f>'2 уровень'!G1620</f>
        <v>0</v>
      </c>
      <c r="F533" s="29">
        <f>'2 уровень'!H1620</f>
        <v>0</v>
      </c>
      <c r="G533" s="142">
        <f>'2 уровень'!I1620</f>
        <v>0</v>
      </c>
      <c r="H533" s="156">
        <f>'2 уровень'!J1620</f>
        <v>0</v>
      </c>
      <c r="I533" s="156">
        <f>'2 уровень'!K1620</f>
        <v>0</v>
      </c>
      <c r="J533" s="151">
        <f>'2 уровень'!L1620</f>
        <v>0</v>
      </c>
      <c r="K533" s="151">
        <f>'2 уровень'!M1620</f>
        <v>0</v>
      </c>
      <c r="L533" s="151">
        <f>'2 уровень'!N1620</f>
        <v>0</v>
      </c>
      <c r="M533" s="151">
        <f>'2 уровень'!O1620</f>
        <v>0</v>
      </c>
      <c r="N533" s="151">
        <f>'2 уровень'!P1620</f>
        <v>0</v>
      </c>
      <c r="O533" s="151">
        <f>'2 уровень'!Q1620</f>
        <v>0</v>
      </c>
      <c r="P533" s="568">
        <f>'2 уровень'!R1620</f>
        <v>0</v>
      </c>
      <c r="Q533" s="568">
        <f>'2 уровень'!S1620</f>
        <v>0</v>
      </c>
      <c r="R533" s="568">
        <f>'2 уровень'!T1620</f>
        <v>0</v>
      </c>
      <c r="S533" s="568">
        <f>'2 уровень'!U1620</f>
        <v>0</v>
      </c>
      <c r="T533" s="568">
        <f>'2 уровень'!V1620</f>
        <v>0</v>
      </c>
      <c r="U533" s="568">
        <f>'2 уровень'!W1620</f>
        <v>0</v>
      </c>
      <c r="V533" s="568">
        <f>'2 уровень'!X1620</f>
        <v>0</v>
      </c>
      <c r="W533" s="568">
        <f>'2 уровень'!Y1620</f>
        <v>0</v>
      </c>
      <c r="X533" s="568">
        <f>'2 уровень'!Z1620</f>
        <v>0</v>
      </c>
      <c r="Y533" s="568">
        <f>'2 уровень'!AA1620</f>
        <v>0</v>
      </c>
      <c r="Z533" s="568">
        <f>'2 уровень'!AB1620</f>
        <v>0</v>
      </c>
      <c r="AA533" s="568">
        <f>'2 уровень'!AC1620</f>
        <v>0</v>
      </c>
      <c r="AB533" s="1005">
        <f>'2 уровень'!AD1620</f>
        <v>0</v>
      </c>
      <c r="AC533" s="568">
        <f>'2 уровень'!AE1620</f>
        <v>0</v>
      </c>
      <c r="AD533" s="568">
        <f>'2 уровень'!AF1620</f>
        <v>0</v>
      </c>
      <c r="AE533" s="568">
        <f>'2 уровень'!AG1620</f>
        <v>0</v>
      </c>
      <c r="AF533" s="568">
        <f>'2 уровень'!AH1620</f>
        <v>0</v>
      </c>
      <c r="AG533" s="572">
        <f>'2 уровень'!AI1620</f>
        <v>0</v>
      </c>
      <c r="AH533" s="568"/>
      <c r="AI533" s="568"/>
      <c r="AJ533" s="1216">
        <f>'2 уровень'!AJ1620</f>
        <v>0</v>
      </c>
      <c r="AK533" s="1238">
        <f>'2 уровень'!AK1620</f>
        <v>0</v>
      </c>
      <c r="AL533" s="337">
        <f t="shared" si="126"/>
        <v>0</v>
      </c>
      <c r="AM533" s="337">
        <f t="shared" si="125"/>
        <v>0</v>
      </c>
      <c r="AN533" s="1112">
        <f t="shared" si="135"/>
        <v>0</v>
      </c>
      <c r="AO533" s="19" t="e">
        <f t="shared" si="119"/>
        <v>#DIV/0!</v>
      </c>
      <c r="AQ533" s="1290">
        <f t="shared" si="127"/>
        <v>0</v>
      </c>
    </row>
    <row r="534" spans="1:43" ht="30" x14ac:dyDescent="0.25">
      <c r="B534" s="19">
        <f t="shared" si="123"/>
        <v>1</v>
      </c>
      <c r="C534" s="740" t="s">
        <v>519</v>
      </c>
      <c r="D534" s="29">
        <f>'2 уровень'!F1621</f>
        <v>14000</v>
      </c>
      <c r="E534" s="29">
        <f>'2 уровень'!G1621</f>
        <v>11666.666666666668</v>
      </c>
      <c r="F534" s="29">
        <f>'2 уровень'!H1621</f>
        <v>5942</v>
      </c>
      <c r="G534" s="142">
        <f>'2 уровень'!I1621</f>
        <v>50.931428571428562</v>
      </c>
      <c r="H534" s="156">
        <f>'2 уровень'!J1621</f>
        <v>0</v>
      </c>
      <c r="I534" s="156">
        <f>'2 уровень'!K1621</f>
        <v>0</v>
      </c>
      <c r="J534" s="151">
        <f>'2 уровень'!L1621</f>
        <v>0</v>
      </c>
      <c r="K534" s="151">
        <f>'2 уровень'!M1621</f>
        <v>0</v>
      </c>
      <c r="L534" s="151">
        <f>'2 уровень'!N1621</f>
        <v>0</v>
      </c>
      <c r="M534" s="151">
        <f>'2 уровень'!O1621</f>
        <v>0</v>
      </c>
      <c r="N534" s="151">
        <f>'2 уровень'!P1621</f>
        <v>0</v>
      </c>
      <c r="O534" s="151">
        <f>'2 уровень'!Q1621</f>
        <v>0</v>
      </c>
      <c r="P534" s="568">
        <f>'2 уровень'!R1621</f>
        <v>0</v>
      </c>
      <c r="Q534" s="568">
        <f>'2 уровень'!S1621</f>
        <v>0</v>
      </c>
      <c r="R534" s="568">
        <f>'2 уровень'!T1621</f>
        <v>0</v>
      </c>
      <c r="S534" s="568">
        <f>'2 уровень'!U1621</f>
        <v>0</v>
      </c>
      <c r="T534" s="568">
        <f>'2 уровень'!V1621</f>
        <v>0</v>
      </c>
      <c r="U534" s="568">
        <f>'2 уровень'!W1621</f>
        <v>0</v>
      </c>
      <c r="V534" s="568">
        <f>'2 уровень'!X1621</f>
        <v>0</v>
      </c>
      <c r="W534" s="568">
        <f>'2 уровень'!Y1621</f>
        <v>0</v>
      </c>
      <c r="X534" s="568">
        <f>'2 уровень'!Z1621</f>
        <v>0</v>
      </c>
      <c r="Y534" s="568">
        <f>'2 уровень'!AA1621</f>
        <v>0</v>
      </c>
      <c r="Z534" s="568">
        <f>'2 уровень'!AB1621</f>
        <v>0</v>
      </c>
      <c r="AA534" s="568">
        <f>'2 уровень'!AC1621</f>
        <v>0</v>
      </c>
      <c r="AB534" s="1005">
        <f>'2 уровень'!AD1621</f>
        <v>0</v>
      </c>
      <c r="AC534" s="568">
        <f>'2 уровень'!AE1621</f>
        <v>0</v>
      </c>
      <c r="AD534" s="568">
        <f>'2 уровень'!AF1621</f>
        <v>0</v>
      </c>
      <c r="AE534" s="568">
        <f>'2 уровень'!AG1621</f>
        <v>0</v>
      </c>
      <c r="AF534" s="568">
        <f>'2 уровень'!AH1621</f>
        <v>0</v>
      </c>
      <c r="AG534" s="572">
        <f>'2 уровень'!AI1621</f>
        <v>0</v>
      </c>
      <c r="AH534" s="568"/>
      <c r="AI534" s="568"/>
      <c r="AJ534" s="1216">
        <f>'2 уровень'!AJ1621</f>
        <v>0</v>
      </c>
      <c r="AK534" s="1238">
        <f>'2 уровень'!AK1621</f>
        <v>0</v>
      </c>
      <c r="AL534" s="337">
        <f t="shared" si="126"/>
        <v>0</v>
      </c>
      <c r="AM534" s="337">
        <f t="shared" si="125"/>
        <v>0</v>
      </c>
      <c r="AN534" s="1112">
        <f t="shared" si="135"/>
        <v>0</v>
      </c>
      <c r="AO534" s="19">
        <f t="shared" si="119"/>
        <v>0</v>
      </c>
      <c r="AQ534" s="1290">
        <f t="shared" si="127"/>
        <v>0</v>
      </c>
    </row>
    <row r="535" spans="1:43" ht="75" x14ac:dyDescent="0.25">
      <c r="B535" s="19">
        <f t="shared" si="123"/>
        <v>1</v>
      </c>
      <c r="C535" s="444" t="s">
        <v>520</v>
      </c>
      <c r="D535" s="29">
        <f>'2 уровень'!F1622</f>
        <v>3600</v>
      </c>
      <c r="E535" s="29">
        <f>'2 уровень'!G1622</f>
        <v>3000</v>
      </c>
      <c r="F535" s="29">
        <f>'2 уровень'!H1622</f>
        <v>5370</v>
      </c>
      <c r="G535" s="142">
        <f>'2 уровень'!I1622</f>
        <v>179</v>
      </c>
      <c r="H535" s="156">
        <f>'2 уровень'!J1622</f>
        <v>0</v>
      </c>
      <c r="I535" s="156">
        <f>'2 уровень'!K1622</f>
        <v>0</v>
      </c>
      <c r="J535" s="151">
        <f>'2 уровень'!L1622</f>
        <v>0</v>
      </c>
      <c r="K535" s="151">
        <f>'2 уровень'!M1622</f>
        <v>0</v>
      </c>
      <c r="L535" s="151">
        <f>'2 уровень'!N1622</f>
        <v>0</v>
      </c>
      <c r="M535" s="151">
        <f>'2 уровень'!O1622</f>
        <v>0</v>
      </c>
      <c r="N535" s="151">
        <f>'2 уровень'!P1622</f>
        <v>0</v>
      </c>
      <c r="O535" s="151">
        <f>'2 уровень'!Q1622</f>
        <v>0</v>
      </c>
      <c r="P535" s="568">
        <f>'2 уровень'!R1622</f>
        <v>0</v>
      </c>
      <c r="Q535" s="568">
        <f>'2 уровень'!S1622</f>
        <v>0</v>
      </c>
      <c r="R535" s="568">
        <f>'2 уровень'!T1622</f>
        <v>0</v>
      </c>
      <c r="S535" s="568">
        <f>'2 уровень'!U1622</f>
        <v>0</v>
      </c>
      <c r="T535" s="568">
        <f>'2 уровень'!V1622</f>
        <v>0</v>
      </c>
      <c r="U535" s="568">
        <f>'2 уровень'!W1622</f>
        <v>0</v>
      </c>
      <c r="V535" s="568">
        <f>'2 уровень'!X1622</f>
        <v>0</v>
      </c>
      <c r="W535" s="568">
        <f>'2 уровень'!Y1622</f>
        <v>0</v>
      </c>
      <c r="X535" s="568">
        <f>'2 уровень'!Z1622</f>
        <v>0</v>
      </c>
      <c r="Y535" s="568">
        <f>'2 уровень'!AA1622</f>
        <v>0</v>
      </c>
      <c r="Z535" s="568">
        <f>'2 уровень'!AB1622</f>
        <v>0</v>
      </c>
      <c r="AA535" s="568">
        <f>'2 уровень'!AC1622</f>
        <v>0</v>
      </c>
      <c r="AB535" s="1005">
        <f>'2 уровень'!AD1622</f>
        <v>0</v>
      </c>
      <c r="AC535" s="568">
        <f>'2 уровень'!AE1622</f>
        <v>0</v>
      </c>
      <c r="AD535" s="568">
        <f>'2 уровень'!AF1622</f>
        <v>0</v>
      </c>
      <c r="AE535" s="568">
        <f>'2 уровень'!AG1622</f>
        <v>0</v>
      </c>
      <c r="AF535" s="568">
        <f>'2 уровень'!AH1622</f>
        <v>0</v>
      </c>
      <c r="AG535" s="572">
        <f>'2 уровень'!AI1622</f>
        <v>0</v>
      </c>
      <c r="AH535" s="568"/>
      <c r="AI535" s="568"/>
      <c r="AJ535" s="1216">
        <f>'2 уровень'!AJ1622</f>
        <v>0</v>
      </c>
      <c r="AK535" s="1238">
        <f>'2 уровень'!AK1622</f>
        <v>0</v>
      </c>
      <c r="AL535" s="337">
        <f t="shared" si="126"/>
        <v>0</v>
      </c>
      <c r="AM535" s="337">
        <f t="shared" si="125"/>
        <v>0</v>
      </c>
      <c r="AN535" s="1112">
        <f t="shared" si="135"/>
        <v>0</v>
      </c>
      <c r="AO535" s="19">
        <f t="shared" si="119"/>
        <v>0</v>
      </c>
      <c r="AQ535" s="1290">
        <f t="shared" si="127"/>
        <v>0</v>
      </c>
    </row>
    <row r="536" spans="1:43" ht="45" x14ac:dyDescent="0.25">
      <c r="B536" s="19">
        <f t="shared" si="123"/>
        <v>1</v>
      </c>
      <c r="C536" s="299" t="s">
        <v>521</v>
      </c>
      <c r="D536" s="29">
        <f>'2 уровень'!F1623</f>
        <v>5100</v>
      </c>
      <c r="E536" s="29">
        <f>'2 уровень'!G1623</f>
        <v>4250</v>
      </c>
      <c r="F536" s="29">
        <f>'2 уровень'!H1623</f>
        <v>5686</v>
      </c>
      <c r="G536" s="142">
        <f>'2 уровень'!I1623</f>
        <v>133.78823529411764</v>
      </c>
      <c r="H536" s="156">
        <f>'2 уровень'!J1623</f>
        <v>0</v>
      </c>
      <c r="I536" s="156">
        <f>'2 уровень'!K1623</f>
        <v>0</v>
      </c>
      <c r="J536" s="151">
        <f>'2 уровень'!L1623</f>
        <v>0</v>
      </c>
      <c r="K536" s="151">
        <f>'2 уровень'!M1623</f>
        <v>0</v>
      </c>
      <c r="L536" s="151">
        <f>'2 уровень'!N1623</f>
        <v>0</v>
      </c>
      <c r="M536" s="151">
        <f>'2 уровень'!O1623</f>
        <v>0</v>
      </c>
      <c r="N536" s="151">
        <f>'2 уровень'!P1623</f>
        <v>0</v>
      </c>
      <c r="O536" s="151">
        <f>'2 уровень'!Q1623</f>
        <v>0</v>
      </c>
      <c r="P536" s="568">
        <f>'2 уровень'!R1623</f>
        <v>0</v>
      </c>
      <c r="Q536" s="568">
        <f>'2 уровень'!S1623</f>
        <v>0</v>
      </c>
      <c r="R536" s="568">
        <f>'2 уровень'!T1623</f>
        <v>0</v>
      </c>
      <c r="S536" s="568">
        <f>'2 уровень'!U1623</f>
        <v>0</v>
      </c>
      <c r="T536" s="568">
        <f>'2 уровень'!V1623</f>
        <v>0</v>
      </c>
      <c r="U536" s="568">
        <f>'2 уровень'!W1623</f>
        <v>0</v>
      </c>
      <c r="V536" s="568">
        <f>'2 уровень'!X1623</f>
        <v>0</v>
      </c>
      <c r="W536" s="568">
        <f>'2 уровень'!Y1623</f>
        <v>0</v>
      </c>
      <c r="X536" s="568">
        <f>'2 уровень'!Z1623</f>
        <v>0</v>
      </c>
      <c r="Y536" s="568">
        <f>'2 уровень'!AA1623</f>
        <v>0</v>
      </c>
      <c r="Z536" s="568">
        <f>'2 уровень'!AB1623</f>
        <v>0</v>
      </c>
      <c r="AA536" s="568">
        <f>'2 уровень'!AC1623</f>
        <v>0</v>
      </c>
      <c r="AB536" s="1005">
        <f>'2 уровень'!AD1623</f>
        <v>0</v>
      </c>
      <c r="AC536" s="568">
        <f>'2 уровень'!AE1623</f>
        <v>0</v>
      </c>
      <c r="AD536" s="568">
        <f>'2 уровень'!AF1623</f>
        <v>0</v>
      </c>
      <c r="AE536" s="568">
        <f>'2 уровень'!AG1623</f>
        <v>0</v>
      </c>
      <c r="AF536" s="568">
        <f>'2 уровень'!AH1623</f>
        <v>0</v>
      </c>
      <c r="AG536" s="572">
        <f>'2 уровень'!AI1623</f>
        <v>0</v>
      </c>
      <c r="AH536" s="568"/>
      <c r="AI536" s="568"/>
      <c r="AJ536" s="1216">
        <f>'2 уровень'!AJ1623</f>
        <v>0</v>
      </c>
      <c r="AK536" s="1238">
        <f>'2 уровень'!AK1623</f>
        <v>0</v>
      </c>
      <c r="AL536" s="337">
        <f t="shared" si="126"/>
        <v>0</v>
      </c>
      <c r="AM536" s="337">
        <f t="shared" si="125"/>
        <v>0</v>
      </c>
      <c r="AN536" s="1112">
        <f t="shared" si="135"/>
        <v>0</v>
      </c>
      <c r="AO536" s="19">
        <f t="shared" si="119"/>
        <v>0</v>
      </c>
      <c r="AQ536" s="1290">
        <f t="shared" si="127"/>
        <v>0</v>
      </c>
    </row>
    <row r="537" spans="1:43" ht="90" x14ac:dyDescent="0.25">
      <c r="B537" s="19">
        <f t="shared" si="123"/>
        <v>1</v>
      </c>
      <c r="C537" s="299" t="s">
        <v>522</v>
      </c>
      <c r="D537" s="29">
        <f>'2 уровень'!F1624</f>
        <v>1200</v>
      </c>
      <c r="E537" s="29">
        <f>'2 уровень'!G1624</f>
        <v>1000</v>
      </c>
      <c r="F537" s="29">
        <f>'2 уровень'!H1624</f>
        <v>74</v>
      </c>
      <c r="G537" s="142">
        <f>'2 уровень'!I1624</f>
        <v>7.3999999999999995</v>
      </c>
      <c r="H537" s="156">
        <f>'2 уровень'!J1624</f>
        <v>0</v>
      </c>
      <c r="I537" s="156">
        <f>'2 уровень'!K1624</f>
        <v>0</v>
      </c>
      <c r="J537" s="151">
        <f>'2 уровень'!L1624</f>
        <v>0</v>
      </c>
      <c r="K537" s="151">
        <f>'2 уровень'!M1624</f>
        <v>0</v>
      </c>
      <c r="L537" s="151">
        <f>'2 уровень'!N1624</f>
        <v>0</v>
      </c>
      <c r="M537" s="151">
        <f>'2 уровень'!O1624</f>
        <v>0</v>
      </c>
      <c r="N537" s="151">
        <f>'2 уровень'!P1624</f>
        <v>0</v>
      </c>
      <c r="O537" s="151">
        <f>'2 уровень'!Q1624</f>
        <v>0</v>
      </c>
      <c r="P537" s="568">
        <f>'2 уровень'!R1624</f>
        <v>0</v>
      </c>
      <c r="Q537" s="568">
        <f>'2 уровень'!S1624</f>
        <v>0</v>
      </c>
      <c r="R537" s="568">
        <f>'2 уровень'!T1624</f>
        <v>0</v>
      </c>
      <c r="S537" s="568">
        <f>'2 уровень'!U1624</f>
        <v>0</v>
      </c>
      <c r="T537" s="568">
        <f>'2 уровень'!V1624</f>
        <v>0</v>
      </c>
      <c r="U537" s="568">
        <f>'2 уровень'!W1624</f>
        <v>0</v>
      </c>
      <c r="V537" s="568">
        <f>'2 уровень'!X1624</f>
        <v>0</v>
      </c>
      <c r="W537" s="568">
        <f>'2 уровень'!Y1624</f>
        <v>0</v>
      </c>
      <c r="X537" s="568">
        <f>'2 уровень'!Z1624</f>
        <v>0</v>
      </c>
      <c r="Y537" s="568">
        <f>'2 уровень'!AA1624</f>
        <v>0</v>
      </c>
      <c r="Z537" s="568">
        <f>'2 уровень'!AB1624</f>
        <v>0</v>
      </c>
      <c r="AA537" s="568">
        <f>'2 уровень'!AC1624</f>
        <v>0</v>
      </c>
      <c r="AB537" s="1005">
        <f>'2 уровень'!AD1624</f>
        <v>0</v>
      </c>
      <c r="AC537" s="568">
        <f>'2 уровень'!AE1624</f>
        <v>0</v>
      </c>
      <c r="AD537" s="568">
        <f>'2 уровень'!AF1624</f>
        <v>0</v>
      </c>
      <c r="AE537" s="568">
        <f>'2 уровень'!AG1624</f>
        <v>0</v>
      </c>
      <c r="AF537" s="568">
        <f>'2 уровень'!AH1624</f>
        <v>0</v>
      </c>
      <c r="AG537" s="572">
        <f>'2 уровень'!AI1624</f>
        <v>0</v>
      </c>
      <c r="AH537" s="568"/>
      <c r="AI537" s="568"/>
      <c r="AJ537" s="1216">
        <f>'2 уровень'!AJ1624</f>
        <v>0</v>
      </c>
      <c r="AK537" s="1238">
        <f>'2 уровень'!AK1624</f>
        <v>0</v>
      </c>
      <c r="AL537" s="337">
        <f t="shared" si="126"/>
        <v>0</v>
      </c>
      <c r="AM537" s="337">
        <f t="shared" si="125"/>
        <v>0</v>
      </c>
      <c r="AN537" s="1112">
        <f t="shared" si="135"/>
        <v>0</v>
      </c>
      <c r="AO537" s="19">
        <f t="shared" si="119"/>
        <v>0</v>
      </c>
      <c r="AQ537" s="1290">
        <f t="shared" si="127"/>
        <v>0</v>
      </c>
    </row>
    <row r="538" spans="1:43" x14ac:dyDescent="0.25">
      <c r="B538" s="19">
        <f t="shared" si="123"/>
        <v>1</v>
      </c>
      <c r="C538" s="299" t="s">
        <v>133</v>
      </c>
      <c r="D538" s="29">
        <f>'2 уровень'!F1625</f>
        <v>38317</v>
      </c>
      <c r="E538" s="29">
        <f>'2 уровень'!G1625</f>
        <v>31742.833333333336</v>
      </c>
      <c r="F538" s="29">
        <f>'2 уровень'!H1625</f>
        <v>24352</v>
      </c>
      <c r="G538" s="142">
        <f>'2 уровень'!I1625</f>
        <v>76.716529190315924</v>
      </c>
      <c r="H538" s="156">
        <f>'2 уровень'!J1625</f>
        <v>0</v>
      </c>
      <c r="I538" s="156">
        <f>'2 уровень'!K1625</f>
        <v>0</v>
      </c>
      <c r="J538" s="151">
        <f>'2 уровень'!L1625</f>
        <v>0</v>
      </c>
      <c r="K538" s="151">
        <f>'2 уровень'!M1625</f>
        <v>0</v>
      </c>
      <c r="L538" s="151">
        <f>'2 уровень'!N1625</f>
        <v>0</v>
      </c>
      <c r="M538" s="151">
        <f>'2 уровень'!O1625</f>
        <v>0</v>
      </c>
      <c r="N538" s="151">
        <f>'2 уровень'!P1625</f>
        <v>0</v>
      </c>
      <c r="O538" s="151">
        <f>'2 уровень'!Q1625</f>
        <v>0</v>
      </c>
      <c r="P538" s="568">
        <f>'2 уровень'!R1625</f>
        <v>0</v>
      </c>
      <c r="Q538" s="568">
        <f>'2 уровень'!S1625</f>
        <v>0</v>
      </c>
      <c r="R538" s="568">
        <f>'2 уровень'!T1625</f>
        <v>0</v>
      </c>
      <c r="S538" s="568">
        <f>'2 уровень'!U1625</f>
        <v>0</v>
      </c>
      <c r="T538" s="568">
        <f>'2 уровень'!V1625</f>
        <v>0</v>
      </c>
      <c r="U538" s="568">
        <f>'2 уровень'!W1625</f>
        <v>0</v>
      </c>
      <c r="V538" s="568">
        <f>'2 уровень'!X1625</f>
        <v>0</v>
      </c>
      <c r="W538" s="568">
        <f>'2 уровень'!Y1625</f>
        <v>0</v>
      </c>
      <c r="X538" s="568">
        <f>'2 уровень'!Z1625</f>
        <v>0</v>
      </c>
      <c r="Y538" s="568">
        <f>'2 уровень'!AA1625</f>
        <v>0</v>
      </c>
      <c r="Z538" s="568">
        <f>'2 уровень'!AB1625</f>
        <v>0</v>
      </c>
      <c r="AA538" s="568">
        <f>'2 уровень'!AC1625</f>
        <v>0</v>
      </c>
      <c r="AB538" s="1005">
        <f>'2 уровень'!AD1625</f>
        <v>0</v>
      </c>
      <c r="AC538" s="568">
        <f>'2 уровень'!AE1625</f>
        <v>0</v>
      </c>
      <c r="AD538" s="568">
        <f>'2 уровень'!AF1625</f>
        <v>0</v>
      </c>
      <c r="AE538" s="568">
        <f>'2 уровень'!AG1625</f>
        <v>0</v>
      </c>
      <c r="AF538" s="568">
        <f>'2 уровень'!AH1625</f>
        <v>0</v>
      </c>
      <c r="AG538" s="572">
        <f>'2 уровень'!AI1625</f>
        <v>0</v>
      </c>
      <c r="AH538" s="568"/>
      <c r="AI538" s="568"/>
      <c r="AJ538" s="1216">
        <f>'2 уровень'!AJ1625</f>
        <v>0</v>
      </c>
      <c r="AK538" s="1238">
        <f>'2 уровень'!AK1625</f>
        <v>0</v>
      </c>
      <c r="AL538" s="337">
        <f t="shared" si="126"/>
        <v>0</v>
      </c>
      <c r="AM538" s="337">
        <f t="shared" si="125"/>
        <v>0</v>
      </c>
      <c r="AN538" s="1112">
        <f t="shared" si="135"/>
        <v>0</v>
      </c>
      <c r="AO538" s="19">
        <f t="shared" ref="AO538:AO605" si="136">AA538/F538*1000</f>
        <v>0</v>
      </c>
      <c r="AQ538" s="1290">
        <f t="shared" si="127"/>
        <v>0</v>
      </c>
    </row>
    <row r="539" spans="1:43" x14ac:dyDescent="0.25">
      <c r="B539" s="19">
        <f t="shared" si="123"/>
        <v>1</v>
      </c>
      <c r="C539" s="299" t="s">
        <v>232</v>
      </c>
      <c r="D539" s="29">
        <f>'2 уровень'!F1626</f>
        <v>35917</v>
      </c>
      <c r="E539" s="29">
        <f>'2 уровень'!G1626</f>
        <v>29930.833333333336</v>
      </c>
      <c r="F539" s="29">
        <f>'2 уровень'!H1626</f>
        <v>24247</v>
      </c>
      <c r="G539" s="142">
        <f>'2 уровень'!I1626</f>
        <v>81.010106634741192</v>
      </c>
      <c r="H539" s="156">
        <f>'2 уровень'!J1626</f>
        <v>0</v>
      </c>
      <c r="I539" s="156">
        <f>'2 уровень'!K1626</f>
        <v>0</v>
      </c>
      <c r="J539" s="151">
        <f>'2 уровень'!L1626</f>
        <v>0</v>
      </c>
      <c r="K539" s="151">
        <f>'2 уровень'!M1626</f>
        <v>0</v>
      </c>
      <c r="L539" s="151">
        <f>'2 уровень'!N1626</f>
        <v>0</v>
      </c>
      <c r="M539" s="151">
        <f>'2 уровень'!O1626</f>
        <v>0</v>
      </c>
      <c r="N539" s="151">
        <f>'2 уровень'!P1626</f>
        <v>0</v>
      </c>
      <c r="O539" s="151">
        <f>'2 уровень'!Q1626</f>
        <v>0</v>
      </c>
      <c r="P539" s="568">
        <f>'2 уровень'!R1626</f>
        <v>0</v>
      </c>
      <c r="Q539" s="568">
        <f>'2 уровень'!S1626</f>
        <v>0</v>
      </c>
      <c r="R539" s="568">
        <f>'2 уровень'!T1626</f>
        <v>0</v>
      </c>
      <c r="S539" s="568">
        <f>'2 уровень'!U1626</f>
        <v>0</v>
      </c>
      <c r="T539" s="568">
        <f>'2 уровень'!V1626</f>
        <v>0</v>
      </c>
      <c r="U539" s="568">
        <f>'2 уровень'!W1626</f>
        <v>0</v>
      </c>
      <c r="V539" s="568">
        <f>'2 уровень'!X1626</f>
        <v>0</v>
      </c>
      <c r="W539" s="568">
        <f>'2 уровень'!Y1626</f>
        <v>0</v>
      </c>
      <c r="X539" s="568">
        <f>'2 уровень'!Z1626</f>
        <v>0</v>
      </c>
      <c r="Y539" s="568">
        <f>'2 уровень'!AA1626</f>
        <v>0</v>
      </c>
      <c r="Z539" s="568">
        <f>'2 уровень'!AB1626</f>
        <v>0</v>
      </c>
      <c r="AA539" s="568">
        <f>'2 уровень'!AC1626</f>
        <v>0</v>
      </c>
      <c r="AB539" s="1005">
        <f>'2 уровень'!AD1626</f>
        <v>0</v>
      </c>
      <c r="AC539" s="568">
        <f>'2 уровень'!AE1626</f>
        <v>0</v>
      </c>
      <c r="AD539" s="568">
        <f>'2 уровень'!AF1626</f>
        <v>0</v>
      </c>
      <c r="AE539" s="568">
        <f>'2 уровень'!AG1626</f>
        <v>0</v>
      </c>
      <c r="AF539" s="568">
        <f>'2 уровень'!AH1626</f>
        <v>0</v>
      </c>
      <c r="AG539" s="572">
        <f>'2 уровень'!AI1626</f>
        <v>0</v>
      </c>
      <c r="AH539" s="568"/>
      <c r="AI539" s="568"/>
      <c r="AJ539" s="1216">
        <f>'2 уровень'!AJ1626</f>
        <v>0</v>
      </c>
      <c r="AK539" s="1238">
        <f>'2 уровень'!AK1626</f>
        <v>0</v>
      </c>
      <c r="AL539" s="337">
        <f t="shared" si="126"/>
        <v>0</v>
      </c>
      <c r="AM539" s="337">
        <f t="shared" si="125"/>
        <v>0</v>
      </c>
      <c r="AN539" s="1112">
        <f t="shared" si="135"/>
        <v>0</v>
      </c>
      <c r="AO539" s="19">
        <f t="shared" si="136"/>
        <v>0</v>
      </c>
      <c r="AQ539" s="1290">
        <f t="shared" si="127"/>
        <v>0</v>
      </c>
    </row>
    <row r="540" spans="1:43" ht="45" x14ac:dyDescent="0.25">
      <c r="B540" s="19">
        <f t="shared" si="123"/>
        <v>1</v>
      </c>
      <c r="C540" s="299" t="s">
        <v>523</v>
      </c>
      <c r="D540" s="29">
        <f>'2 уровень'!F1627</f>
        <v>1272</v>
      </c>
      <c r="E540" s="29">
        <f>'2 уровень'!G1627</f>
        <v>1060</v>
      </c>
      <c r="F540" s="29">
        <f>'2 уровень'!H1627</f>
        <v>44</v>
      </c>
      <c r="G540" s="142">
        <f>'2 уровень'!I1627</f>
        <v>4.1509433962264151</v>
      </c>
      <c r="H540" s="156">
        <f>'2 уровень'!J1627</f>
        <v>0</v>
      </c>
      <c r="I540" s="156">
        <f>'2 уровень'!K1627</f>
        <v>0</v>
      </c>
      <c r="J540" s="151">
        <f>'2 уровень'!L1627</f>
        <v>0</v>
      </c>
      <c r="K540" s="151">
        <f>'2 уровень'!M1627</f>
        <v>0</v>
      </c>
      <c r="L540" s="151">
        <f>'2 уровень'!N1627</f>
        <v>0</v>
      </c>
      <c r="M540" s="151">
        <f>'2 уровень'!O1627</f>
        <v>0</v>
      </c>
      <c r="N540" s="151">
        <f>'2 уровень'!P1627</f>
        <v>0</v>
      </c>
      <c r="O540" s="151">
        <f>'2 уровень'!Q1627</f>
        <v>0</v>
      </c>
      <c r="P540" s="568">
        <f>'2 уровень'!R1627</f>
        <v>0</v>
      </c>
      <c r="Q540" s="568">
        <f>'2 уровень'!S1627</f>
        <v>0</v>
      </c>
      <c r="R540" s="568">
        <f>'2 уровень'!T1627</f>
        <v>0</v>
      </c>
      <c r="S540" s="568">
        <f>'2 уровень'!U1627</f>
        <v>0</v>
      </c>
      <c r="T540" s="568">
        <f>'2 уровень'!V1627</f>
        <v>0</v>
      </c>
      <c r="U540" s="568">
        <f>'2 уровень'!W1627</f>
        <v>0</v>
      </c>
      <c r="V540" s="568">
        <f>'2 уровень'!X1627</f>
        <v>0</v>
      </c>
      <c r="W540" s="568">
        <f>'2 уровень'!Y1627</f>
        <v>0</v>
      </c>
      <c r="X540" s="568">
        <f>'2 уровень'!Z1627</f>
        <v>0</v>
      </c>
      <c r="Y540" s="568">
        <f>'2 уровень'!AA1627</f>
        <v>0</v>
      </c>
      <c r="Z540" s="568">
        <f>'2 уровень'!AB1627</f>
        <v>0</v>
      </c>
      <c r="AA540" s="568">
        <f>'2 уровень'!AC1627</f>
        <v>0</v>
      </c>
      <c r="AB540" s="1005">
        <f>'2 уровень'!AD1627</f>
        <v>0</v>
      </c>
      <c r="AC540" s="568">
        <f>'2 уровень'!AE1627</f>
        <v>0</v>
      </c>
      <c r="AD540" s="568">
        <f>'2 уровень'!AF1627</f>
        <v>0</v>
      </c>
      <c r="AE540" s="568">
        <f>'2 уровень'!AG1627</f>
        <v>0</v>
      </c>
      <c r="AF540" s="568">
        <f>'2 уровень'!AH1627</f>
        <v>0</v>
      </c>
      <c r="AG540" s="572">
        <f>'2 уровень'!AI1627</f>
        <v>0</v>
      </c>
      <c r="AH540" s="568"/>
      <c r="AI540" s="568"/>
      <c r="AJ540" s="1216">
        <f>'2 уровень'!AJ1627</f>
        <v>0</v>
      </c>
      <c r="AK540" s="1238">
        <f>'2 уровень'!AK1627</f>
        <v>0</v>
      </c>
      <c r="AL540" s="337">
        <f t="shared" si="126"/>
        <v>0</v>
      </c>
      <c r="AM540" s="337">
        <f t="shared" si="125"/>
        <v>0</v>
      </c>
      <c r="AN540" s="1112">
        <f t="shared" si="135"/>
        <v>0</v>
      </c>
      <c r="AO540" s="19">
        <f t="shared" si="136"/>
        <v>0</v>
      </c>
      <c r="AQ540" s="1290">
        <f t="shared" si="127"/>
        <v>0</v>
      </c>
    </row>
    <row r="541" spans="1:43" ht="75" x14ac:dyDescent="0.25">
      <c r="C541" s="299" t="s">
        <v>592</v>
      </c>
      <c r="D541" s="29">
        <f>'2 уровень'!F1628</f>
        <v>1128</v>
      </c>
      <c r="E541" s="29">
        <f>'2 уровень'!G1628</f>
        <v>752</v>
      </c>
      <c r="F541" s="29">
        <f>'2 уровень'!H1628</f>
        <v>61</v>
      </c>
      <c r="G541" s="142">
        <f>'2 уровень'!I1628</f>
        <v>8.1117021276595747</v>
      </c>
      <c r="H541" s="156"/>
      <c r="I541" s="156"/>
      <c r="J541" s="151"/>
      <c r="K541" s="151"/>
      <c r="L541" s="151"/>
      <c r="M541" s="151"/>
      <c r="N541" s="151"/>
      <c r="O541" s="151"/>
      <c r="P541" s="568"/>
      <c r="Q541" s="568"/>
      <c r="R541" s="568"/>
      <c r="S541" s="568"/>
      <c r="T541" s="568"/>
      <c r="U541" s="568"/>
      <c r="V541" s="568"/>
      <c r="W541" s="568"/>
      <c r="X541" s="568"/>
      <c r="Y541" s="568"/>
      <c r="Z541" s="568"/>
      <c r="AA541" s="568"/>
      <c r="AB541" s="1005"/>
      <c r="AC541" s="568"/>
      <c r="AD541" s="568"/>
      <c r="AE541" s="568"/>
      <c r="AF541" s="568"/>
      <c r="AG541" s="572"/>
      <c r="AH541" s="568"/>
      <c r="AI541" s="568"/>
      <c r="AJ541" s="1216">
        <f>'2 уровень'!AJ1628</f>
        <v>0</v>
      </c>
      <c r="AK541" s="1238">
        <f>'2 уровень'!AK1628</f>
        <v>0</v>
      </c>
      <c r="AL541" s="337">
        <f t="shared" si="126"/>
        <v>0</v>
      </c>
      <c r="AM541" s="337">
        <f t="shared" si="125"/>
        <v>0</v>
      </c>
      <c r="AN541" s="1112"/>
      <c r="AQ541" s="1290">
        <f t="shared" si="127"/>
        <v>0</v>
      </c>
    </row>
    <row r="542" spans="1:43" ht="30" x14ac:dyDescent="0.25">
      <c r="B542" s="19">
        <f>B540</f>
        <v>1</v>
      </c>
      <c r="C542" s="300" t="s">
        <v>201</v>
      </c>
      <c r="D542" s="29">
        <f>'2 уровень'!F1629</f>
        <v>0</v>
      </c>
      <c r="E542" s="29">
        <f>'2 уровень'!G1629</f>
        <v>0</v>
      </c>
      <c r="F542" s="29">
        <f>'2 уровень'!H1629</f>
        <v>0</v>
      </c>
      <c r="G542" s="142">
        <f>'2 уровень'!I1629</f>
        <v>0</v>
      </c>
      <c r="H542" s="156">
        <f>'2 уровень'!J1629</f>
        <v>0</v>
      </c>
      <c r="I542" s="156">
        <f>'2 уровень'!K1629</f>
        <v>0</v>
      </c>
      <c r="J542" s="151">
        <f>'2 уровень'!L1629</f>
        <v>0</v>
      </c>
      <c r="K542" s="151">
        <f>'2 уровень'!M1629</f>
        <v>0</v>
      </c>
      <c r="L542" s="151">
        <f>'2 уровень'!N1629</f>
        <v>0</v>
      </c>
      <c r="M542" s="151">
        <f>'2 уровень'!O1629</f>
        <v>0</v>
      </c>
      <c r="N542" s="151">
        <f>'2 уровень'!P1629</f>
        <v>0</v>
      </c>
      <c r="O542" s="151">
        <f>'2 уровень'!Q1629</f>
        <v>0</v>
      </c>
      <c r="P542" s="568">
        <f>'2 уровень'!R1629</f>
        <v>0</v>
      </c>
      <c r="Q542" s="568">
        <f>'2 уровень'!S1629</f>
        <v>0</v>
      </c>
      <c r="R542" s="568">
        <f>'2 уровень'!T1629</f>
        <v>0</v>
      </c>
      <c r="S542" s="568">
        <f>'2 уровень'!U1629</f>
        <v>0</v>
      </c>
      <c r="T542" s="568">
        <f>'2 уровень'!V1629</f>
        <v>0</v>
      </c>
      <c r="U542" s="568">
        <f>'2 уровень'!W1629</f>
        <v>0</v>
      </c>
      <c r="V542" s="568">
        <f>'2 уровень'!X1629</f>
        <v>0</v>
      </c>
      <c r="W542" s="568">
        <f>'2 уровень'!Y1629</f>
        <v>0</v>
      </c>
      <c r="X542" s="568">
        <f>'2 уровень'!Z1629</f>
        <v>0</v>
      </c>
      <c r="Y542" s="568">
        <f>'2 уровень'!AA1629</f>
        <v>0</v>
      </c>
      <c r="Z542" s="568">
        <f>'2 уровень'!AB1629</f>
        <v>0</v>
      </c>
      <c r="AA542" s="568">
        <f>'2 уровень'!AC1629</f>
        <v>0</v>
      </c>
      <c r="AB542" s="1005">
        <f>'2 уровень'!AD1629</f>
        <v>0</v>
      </c>
      <c r="AC542" s="568">
        <f>'2 уровень'!AE1629</f>
        <v>0</v>
      </c>
      <c r="AD542" s="568">
        <f>'2 уровень'!AF1629</f>
        <v>0</v>
      </c>
      <c r="AE542" s="568">
        <f>'2 уровень'!AG1629</f>
        <v>0</v>
      </c>
      <c r="AF542" s="568">
        <f>'2 уровень'!AH1629</f>
        <v>0</v>
      </c>
      <c r="AG542" s="572">
        <f>'2 уровень'!AI1629</f>
        <v>0</v>
      </c>
      <c r="AH542" s="568"/>
      <c r="AI542" s="568"/>
      <c r="AJ542" s="1216">
        <f>'2 уровень'!AJ1629</f>
        <v>0</v>
      </c>
      <c r="AK542" s="1238">
        <f>'2 уровень'!AK1629</f>
        <v>0</v>
      </c>
      <c r="AL542" s="337">
        <f t="shared" si="126"/>
        <v>0</v>
      </c>
      <c r="AM542" s="337">
        <f t="shared" si="125"/>
        <v>0</v>
      </c>
      <c r="AN542" s="1112">
        <f t="shared" ref="AN542:AN554" si="137">IF(P542&gt;0,P542*1000/D542,0)</f>
        <v>0</v>
      </c>
      <c r="AO542" s="19" t="e">
        <f t="shared" si="136"/>
        <v>#DIV/0!</v>
      </c>
      <c r="AQ542" s="1290">
        <f t="shared" si="127"/>
        <v>0</v>
      </c>
    </row>
    <row r="543" spans="1:43" ht="110.25" x14ac:dyDescent="0.25">
      <c r="B543" s="19">
        <f t="shared" si="123"/>
        <v>1</v>
      </c>
      <c r="C543" s="742" t="s">
        <v>593</v>
      </c>
      <c r="D543" s="29">
        <f>'2 уровень'!F1630</f>
        <v>5640</v>
      </c>
      <c r="E543" s="29">
        <f>'2 уровень'!G1630</f>
        <v>4700</v>
      </c>
      <c r="F543" s="29">
        <f>'2 уровень'!H1630</f>
        <v>4684</v>
      </c>
      <c r="G543" s="142">
        <f>'2 уровень'!I1630</f>
        <v>99.659574468085111</v>
      </c>
      <c r="H543" s="156">
        <f>'2 уровень'!J1630</f>
        <v>0</v>
      </c>
      <c r="I543" s="156">
        <f>'2 уровень'!K1630</f>
        <v>0</v>
      </c>
      <c r="J543" s="151">
        <f>'2 уровень'!L1630</f>
        <v>0</v>
      </c>
      <c r="K543" s="151">
        <f>'2 уровень'!M1630</f>
        <v>0</v>
      </c>
      <c r="L543" s="151">
        <f>'2 уровень'!N1630</f>
        <v>0</v>
      </c>
      <c r="M543" s="151">
        <f>'2 уровень'!O1630</f>
        <v>0</v>
      </c>
      <c r="N543" s="151">
        <f>'2 уровень'!P1630</f>
        <v>0</v>
      </c>
      <c r="O543" s="151">
        <f>'2 уровень'!Q1630</f>
        <v>0</v>
      </c>
      <c r="P543" s="568">
        <f>'2 уровень'!R1630</f>
        <v>12020.25</v>
      </c>
      <c r="Q543" s="568">
        <f>'2 уровень'!S1630</f>
        <v>12020.25</v>
      </c>
      <c r="R543" s="568">
        <f>'2 уровень'!T1630</f>
        <v>12020.25</v>
      </c>
      <c r="S543" s="568">
        <f>'2 уровень'!U1630</f>
        <v>12020.25</v>
      </c>
      <c r="T543" s="568">
        <f>'2 уровень'!V1630</f>
        <v>12020.25</v>
      </c>
      <c r="U543" s="568">
        <f>'2 уровень'!W1630</f>
        <v>12020.25</v>
      </c>
      <c r="V543" s="568">
        <f>'2 уровень'!X1630</f>
        <v>12020.25</v>
      </c>
      <c r="W543" s="568">
        <f>'2 уровень'!Y1630</f>
        <v>12020.25</v>
      </c>
      <c r="X543" s="568">
        <f>'2 уровень'!Z1630</f>
        <v>12020.25</v>
      </c>
      <c r="Y543" s="568">
        <f>'2 уровень'!AA1630</f>
        <v>12020.25</v>
      </c>
      <c r="Z543" s="568">
        <f>'2 уровень'!AB1630</f>
        <v>10016.875</v>
      </c>
      <c r="AA543" s="568">
        <f>'2 уровень'!AC1630</f>
        <v>9982.7749999999996</v>
      </c>
      <c r="AB543" s="1005">
        <f>'2 уровень'!AD1630</f>
        <v>0</v>
      </c>
      <c r="AC543" s="568">
        <f>'2 уровень'!AE1630</f>
        <v>0</v>
      </c>
      <c r="AD543" s="568">
        <f>'2 уровень'!AF1630</f>
        <v>-34.100000000000364</v>
      </c>
      <c r="AE543" s="568">
        <f>'2 уровень'!AG1630</f>
        <v>0</v>
      </c>
      <c r="AF543" s="568">
        <f>'2 уровень'!AH1630</f>
        <v>0</v>
      </c>
      <c r="AG543" s="572">
        <f>'2 уровень'!AI1630</f>
        <v>9982.7749999999996</v>
      </c>
      <c r="AH543" s="568">
        <f>AA543/Z543*100</f>
        <v>99.659574468085097</v>
      </c>
      <c r="AI543" s="568">
        <f>AG543/Z543*100</f>
        <v>99.659574468085097</v>
      </c>
      <c r="AJ543" s="1216">
        <f>'2 уровень'!AJ1630</f>
        <v>0</v>
      </c>
      <c r="AK543" s="1238">
        <f>'2 уровень'!AK1630</f>
        <v>0</v>
      </c>
      <c r="AL543" s="337">
        <f t="shared" si="126"/>
        <v>9982775</v>
      </c>
      <c r="AM543" s="337">
        <f t="shared" si="125"/>
        <v>0</v>
      </c>
      <c r="AN543" s="1112">
        <f t="shared" si="137"/>
        <v>2131.25</v>
      </c>
      <c r="AO543" s="19">
        <f t="shared" si="136"/>
        <v>2131.25</v>
      </c>
      <c r="AQ543" s="1290">
        <f t="shared" si="127"/>
        <v>0</v>
      </c>
    </row>
    <row r="544" spans="1:43" ht="45" x14ac:dyDescent="0.25">
      <c r="B544" s="19">
        <f t="shared" si="123"/>
        <v>1</v>
      </c>
      <c r="C544" s="444" t="s">
        <v>525</v>
      </c>
      <c r="D544" s="29">
        <f>'2 уровень'!F1631</f>
        <v>14090</v>
      </c>
      <c r="E544" s="29">
        <f>'2 уровень'!G1631</f>
        <v>11741.666666666666</v>
      </c>
      <c r="F544" s="29">
        <f>'2 уровень'!H1631</f>
        <v>13383</v>
      </c>
      <c r="G544" s="142">
        <f>'2 уровень'!I1631</f>
        <v>113.97870830376154</v>
      </c>
      <c r="H544" s="156">
        <f>'2 уровень'!J1631</f>
        <v>0</v>
      </c>
      <c r="I544" s="156">
        <f>'2 уровень'!K1631</f>
        <v>0</v>
      </c>
      <c r="J544" s="151">
        <f>'2 уровень'!L1631</f>
        <v>0</v>
      </c>
      <c r="K544" s="151">
        <f>'2 уровень'!M1631</f>
        <v>0</v>
      </c>
      <c r="L544" s="151">
        <f>'2 уровень'!N1631</f>
        <v>0</v>
      </c>
      <c r="M544" s="151">
        <f>'2 уровень'!O1631</f>
        <v>0</v>
      </c>
      <c r="N544" s="151">
        <f>'2 уровень'!P1631</f>
        <v>0</v>
      </c>
      <c r="O544" s="151">
        <f>'2 уровень'!Q1631</f>
        <v>0</v>
      </c>
      <c r="P544" s="568">
        <f>'2 уровень'!R1631</f>
        <v>53798.726591864623</v>
      </c>
      <c r="Q544" s="568">
        <f>'2 уровень'!S1631</f>
        <v>53798.726591864623</v>
      </c>
      <c r="R544" s="568">
        <f>'2 уровень'!T1631</f>
        <v>53798.726591864623</v>
      </c>
      <c r="S544" s="568">
        <f>'2 уровень'!U1631</f>
        <v>53798.726591864623</v>
      </c>
      <c r="T544" s="568">
        <f>'2 уровень'!V1631</f>
        <v>53798.726591864623</v>
      </c>
      <c r="U544" s="568">
        <f>'2 уровень'!W1631</f>
        <v>53798.726591864623</v>
      </c>
      <c r="V544" s="568">
        <f>'2 уровень'!X1631</f>
        <v>53798.726591864623</v>
      </c>
      <c r="W544" s="568">
        <f>'2 уровень'!Y1631</f>
        <v>53798.726591864623</v>
      </c>
      <c r="X544" s="568">
        <f>'2 уровень'!Z1631</f>
        <v>53798.726591864623</v>
      </c>
      <c r="Y544" s="568">
        <f>'2 уровень'!AA1631</f>
        <v>53798.726591864623</v>
      </c>
      <c r="Z544" s="568">
        <f>'2 уровень'!AB1631</f>
        <v>44832.272159887179</v>
      </c>
      <c r="AA544" s="568">
        <f>'2 уровень'!AC1631</f>
        <v>45548.769939999998</v>
      </c>
      <c r="AB544" s="1005">
        <f>'2 уровень'!AD1631</f>
        <v>0</v>
      </c>
      <c r="AC544" s="568">
        <f>'2 уровень'!AE1631</f>
        <v>0</v>
      </c>
      <c r="AD544" s="568">
        <f>'2 уровень'!AF1631</f>
        <v>716.49778011281887</v>
      </c>
      <c r="AE544" s="568">
        <f>'2 уровень'!AG1631</f>
        <v>0</v>
      </c>
      <c r="AF544" s="568">
        <f>'2 уровень'!AH1631</f>
        <v>-83.615619999999993</v>
      </c>
      <c r="AG544" s="572">
        <f>'2 уровень'!AI1631</f>
        <v>45465.154320000001</v>
      </c>
      <c r="AH544" s="568">
        <f>AA544/Z544*100</f>
        <v>101.5981741401764</v>
      </c>
      <c r="AI544" s="568">
        <f>AG544/Z544*100</f>
        <v>101.41166648403576</v>
      </c>
      <c r="AJ544" s="1216">
        <f>'2 уровень'!AJ1631</f>
        <v>0</v>
      </c>
      <c r="AK544" s="1238">
        <f>'2 уровень'!AK1631</f>
        <v>0</v>
      </c>
      <c r="AL544" s="337">
        <f t="shared" si="126"/>
        <v>45465154.32</v>
      </c>
      <c r="AM544" s="337">
        <f t="shared" si="125"/>
        <v>-83615.62</v>
      </c>
      <c r="AN544" s="1112">
        <f t="shared" si="137"/>
        <v>3818.220482034395</v>
      </c>
      <c r="AO544" s="19">
        <f t="shared" si="136"/>
        <v>3403.4797833071807</v>
      </c>
      <c r="AQ544" s="1290">
        <f t="shared" si="127"/>
        <v>0</v>
      </c>
    </row>
    <row r="545" spans="1:43" ht="30" x14ac:dyDescent="0.25">
      <c r="B545" s="19">
        <f t="shared" si="123"/>
        <v>1</v>
      </c>
      <c r="C545" s="299" t="s">
        <v>285</v>
      </c>
      <c r="D545" s="29">
        <f>'2 уровень'!F1632</f>
        <v>7972</v>
      </c>
      <c r="E545" s="29">
        <f>'2 уровень'!G1632</f>
        <v>6643.333333333333</v>
      </c>
      <c r="F545" s="29">
        <f>'2 уровень'!H1632</f>
        <v>7669</v>
      </c>
      <c r="G545" s="142">
        <f>'2 уровень'!I1632</f>
        <v>115.43903662819869</v>
      </c>
      <c r="H545" s="156">
        <f>'2 уровень'!J1632</f>
        <v>0</v>
      </c>
      <c r="I545" s="156">
        <f>'2 уровень'!K1632</f>
        <v>0</v>
      </c>
      <c r="J545" s="151">
        <f>'2 уровень'!L1632</f>
        <v>0</v>
      </c>
      <c r="K545" s="151">
        <f>'2 уровень'!M1632</f>
        <v>0</v>
      </c>
      <c r="L545" s="151">
        <f>'2 уровень'!N1632</f>
        <v>0</v>
      </c>
      <c r="M545" s="151">
        <f>'2 уровень'!O1632</f>
        <v>0</v>
      </c>
      <c r="N545" s="151">
        <f>'2 уровень'!P1632</f>
        <v>0</v>
      </c>
      <c r="O545" s="151">
        <f>'2 уровень'!Q1632</f>
        <v>0</v>
      </c>
      <c r="P545" s="568">
        <f>'2 уровень'!R1632</f>
        <v>35593.546088077419</v>
      </c>
      <c r="Q545" s="568">
        <f>'2 уровень'!S1632</f>
        <v>35593.546088077419</v>
      </c>
      <c r="R545" s="568">
        <f>'2 уровень'!T1632</f>
        <v>35593.546088077419</v>
      </c>
      <c r="S545" s="568">
        <f>'2 уровень'!U1632</f>
        <v>35593.546088077419</v>
      </c>
      <c r="T545" s="568">
        <f>'2 уровень'!V1632</f>
        <v>35593.546088077419</v>
      </c>
      <c r="U545" s="568">
        <f>'2 уровень'!W1632</f>
        <v>35593.546088077419</v>
      </c>
      <c r="V545" s="568">
        <f>'2 уровень'!X1632</f>
        <v>35593.546088077419</v>
      </c>
      <c r="W545" s="568">
        <f>'2 уровень'!Y1632</f>
        <v>35593.546088077419</v>
      </c>
      <c r="X545" s="568">
        <f>'2 уровень'!Z1632</f>
        <v>35593.546088077419</v>
      </c>
      <c r="Y545" s="568">
        <f>'2 уровень'!AA1632</f>
        <v>35593.546088077419</v>
      </c>
      <c r="Z545" s="568">
        <f>'2 уровень'!AB1632</f>
        <v>29661.288406731179</v>
      </c>
      <c r="AA545" s="568">
        <f>'2 уровень'!AC1632</f>
        <v>28786.523079999999</v>
      </c>
      <c r="AB545" s="1005">
        <f>'2 уровень'!AD1632</f>
        <v>0</v>
      </c>
      <c r="AC545" s="568">
        <f>'2 уровень'!AE1632</f>
        <v>0</v>
      </c>
      <c r="AD545" s="568">
        <f>'2 уровень'!AF1632</f>
        <v>-874.76532673117822</v>
      </c>
      <c r="AE545" s="568">
        <f>'2 уровень'!AG1632</f>
        <v>0</v>
      </c>
      <c r="AF545" s="568">
        <f>'2 уровень'!AH1632</f>
        <v>-78.932009999999991</v>
      </c>
      <c r="AG545" s="572">
        <f>'2 уровень'!AI1632</f>
        <v>28707.591069999999</v>
      </c>
      <c r="AH545" s="568">
        <f>AA545/Z545*100</f>
        <v>97.050818175070702</v>
      </c>
      <c r="AI545" s="568">
        <f>AG545/Z545*100</f>
        <v>96.784706976805651</v>
      </c>
      <c r="AJ545" s="1216">
        <f>'2 уровень'!AJ1632</f>
        <v>0</v>
      </c>
      <c r="AK545" s="1238">
        <f>'2 уровень'!AK1632</f>
        <v>0</v>
      </c>
      <c r="AL545" s="337">
        <f t="shared" si="126"/>
        <v>28707591.07</v>
      </c>
      <c r="AM545" s="337">
        <f t="shared" si="125"/>
        <v>-78932.009999999995</v>
      </c>
      <c r="AN545" s="1112">
        <f t="shared" si="137"/>
        <v>4464.8201314698217</v>
      </c>
      <c r="AO545" s="19">
        <f t="shared" si="136"/>
        <v>3753.6214734645978</v>
      </c>
      <c r="AQ545" s="1290">
        <f t="shared" si="127"/>
        <v>-1.5916157281026244E-12</v>
      </c>
    </row>
    <row r="546" spans="1:43" ht="30" x14ac:dyDescent="0.25">
      <c r="B546" s="19">
        <f t="shared" si="123"/>
        <v>1</v>
      </c>
      <c r="C546" s="299" t="s">
        <v>526</v>
      </c>
      <c r="D546" s="29">
        <f>'2 уровень'!F1633</f>
        <v>6854</v>
      </c>
      <c r="E546" s="29">
        <f>'2 уровень'!G1633</f>
        <v>5711.6666666666661</v>
      </c>
      <c r="F546" s="29">
        <f>'2 уровень'!H1633</f>
        <v>6511</v>
      </c>
      <c r="G546" s="142">
        <f>'2 уровень'!I1633</f>
        <v>113.99474759264665</v>
      </c>
      <c r="H546" s="156">
        <f>'2 уровень'!J1633</f>
        <v>0</v>
      </c>
      <c r="I546" s="156">
        <f>'2 уровень'!K1633</f>
        <v>0</v>
      </c>
      <c r="J546" s="151">
        <f>'2 уровень'!L1633</f>
        <v>0</v>
      </c>
      <c r="K546" s="151">
        <f>'2 уровень'!M1633</f>
        <v>0</v>
      </c>
      <c r="L546" s="151">
        <f>'2 уровень'!N1633</f>
        <v>0</v>
      </c>
      <c r="M546" s="151">
        <f>'2 уровень'!O1633</f>
        <v>0</v>
      </c>
      <c r="N546" s="151">
        <f>'2 уровень'!P1633</f>
        <v>0</v>
      </c>
      <c r="O546" s="151">
        <f>'2 уровень'!Q1633</f>
        <v>0</v>
      </c>
      <c r="P546" s="568">
        <f>'2 уровень'!R1633</f>
        <v>32568.912888242216</v>
      </c>
      <c r="Q546" s="568">
        <f>'2 уровень'!S1633</f>
        <v>32568.912888242216</v>
      </c>
      <c r="R546" s="568">
        <f>'2 уровень'!T1633</f>
        <v>32568.912888242216</v>
      </c>
      <c r="S546" s="568">
        <f>'2 уровень'!U1633</f>
        <v>32568.912888242216</v>
      </c>
      <c r="T546" s="568">
        <f>'2 уровень'!V1633</f>
        <v>32568.912888242216</v>
      </c>
      <c r="U546" s="568">
        <f>'2 уровень'!W1633</f>
        <v>32568.912888242216</v>
      </c>
      <c r="V546" s="568">
        <f>'2 уровень'!X1633</f>
        <v>32568.912888242216</v>
      </c>
      <c r="W546" s="568">
        <f>'2 уровень'!Y1633</f>
        <v>32568.912888242216</v>
      </c>
      <c r="X546" s="568">
        <f>'2 уровень'!Z1633</f>
        <v>32568.912888242216</v>
      </c>
      <c r="Y546" s="568">
        <f>'2 уровень'!AA1633</f>
        <v>32568.912888242216</v>
      </c>
      <c r="Z546" s="568">
        <f>'2 уровень'!AB1633</f>
        <v>27140.760740201844</v>
      </c>
      <c r="AA546" s="568">
        <f>'2 уровень'!AC1633</f>
        <v>24972.871419999999</v>
      </c>
      <c r="AB546" s="1005">
        <f>'2 уровень'!AD1633</f>
        <v>0</v>
      </c>
      <c r="AC546" s="568">
        <f>'2 уровень'!AE1633</f>
        <v>0</v>
      </c>
      <c r="AD546" s="568">
        <f>'2 уровень'!AF1633</f>
        <v>-2167.8893202018444</v>
      </c>
      <c r="AE546" s="568">
        <f>'2 уровень'!AG1633</f>
        <v>0</v>
      </c>
      <c r="AF546" s="568">
        <f>'2 уровень'!AH1633</f>
        <v>-71.371359999999996</v>
      </c>
      <c r="AG546" s="572">
        <f>'2 уровень'!AI1633</f>
        <v>24901.500059999998</v>
      </c>
      <c r="AH546" s="568">
        <f>AA546/Z546*100</f>
        <v>92.012422418982936</v>
      </c>
      <c r="AI546" s="568">
        <f>AG546/Z546*100</f>
        <v>91.749454992670948</v>
      </c>
      <c r="AJ546" s="1216">
        <f>'2 уровень'!AJ1633</f>
        <v>0</v>
      </c>
      <c r="AK546" s="1238">
        <f>'2 уровень'!AK1633</f>
        <v>0</v>
      </c>
      <c r="AL546" s="337">
        <f t="shared" si="126"/>
        <v>24901500.059999999</v>
      </c>
      <c r="AM546" s="337">
        <f t="shared" si="125"/>
        <v>-71371.360000000001</v>
      </c>
      <c r="AN546" s="1112">
        <f t="shared" si="137"/>
        <v>4751.8110429299995</v>
      </c>
      <c r="AO546" s="19">
        <f t="shared" si="136"/>
        <v>3835.4893902626322</v>
      </c>
      <c r="AQ546" s="1290">
        <f t="shared" si="127"/>
        <v>0</v>
      </c>
    </row>
    <row r="547" spans="1:43" ht="60" x14ac:dyDescent="0.25">
      <c r="B547" s="19">
        <f t="shared" si="123"/>
        <v>1</v>
      </c>
      <c r="C547" s="299" t="s">
        <v>547</v>
      </c>
      <c r="D547" s="29">
        <f>'2 уровень'!F1634</f>
        <v>0</v>
      </c>
      <c r="E547" s="29">
        <f>'2 уровень'!G1634</f>
        <v>0</v>
      </c>
      <c r="F547" s="29">
        <f>'2 уровень'!H1634</f>
        <v>0</v>
      </c>
      <c r="G547" s="142">
        <f>'2 уровень'!I1634</f>
        <v>0</v>
      </c>
      <c r="H547" s="156">
        <f>'2 уровень'!J1634</f>
        <v>0</v>
      </c>
      <c r="I547" s="156">
        <f>'2 уровень'!K1634</f>
        <v>0</v>
      </c>
      <c r="J547" s="151">
        <f>'2 уровень'!L1634</f>
        <v>0</v>
      </c>
      <c r="K547" s="151">
        <f>'2 уровень'!M1634</f>
        <v>0</v>
      </c>
      <c r="L547" s="151">
        <f>'2 уровень'!N1634</f>
        <v>0</v>
      </c>
      <c r="M547" s="151">
        <f>'2 уровень'!O1634</f>
        <v>0</v>
      </c>
      <c r="N547" s="151">
        <f>'2 уровень'!P1634</f>
        <v>0</v>
      </c>
      <c r="O547" s="151">
        <f>'2 уровень'!Q1634</f>
        <v>0</v>
      </c>
      <c r="P547" s="568">
        <f>'2 уровень'!R1634</f>
        <v>0</v>
      </c>
      <c r="Q547" s="568">
        <f>'2 уровень'!S1634</f>
        <v>0</v>
      </c>
      <c r="R547" s="568">
        <f>'2 уровень'!T1634</f>
        <v>0</v>
      </c>
      <c r="S547" s="568">
        <f>'2 уровень'!U1634</f>
        <v>0</v>
      </c>
      <c r="T547" s="568">
        <f>'2 уровень'!V1634</f>
        <v>0</v>
      </c>
      <c r="U547" s="568">
        <f>'2 уровень'!W1634</f>
        <v>0</v>
      </c>
      <c r="V547" s="568">
        <f>'2 уровень'!X1634</f>
        <v>0</v>
      </c>
      <c r="W547" s="568">
        <f>'2 уровень'!Y1634</f>
        <v>0</v>
      </c>
      <c r="X547" s="568">
        <f>'2 уровень'!Z1634</f>
        <v>0</v>
      </c>
      <c r="Y547" s="568">
        <f>'2 уровень'!AA1634</f>
        <v>0</v>
      </c>
      <c r="Z547" s="568">
        <f>'2 уровень'!AB1634</f>
        <v>0</v>
      </c>
      <c r="AA547" s="568">
        <f>'2 уровень'!AC1634</f>
        <v>0</v>
      </c>
      <c r="AB547" s="1005">
        <f>'2 уровень'!AD1634</f>
        <v>0</v>
      </c>
      <c r="AC547" s="568">
        <f>'2 уровень'!AE1634</f>
        <v>0</v>
      </c>
      <c r="AD547" s="568">
        <f>'2 уровень'!AF1634</f>
        <v>0</v>
      </c>
      <c r="AE547" s="568">
        <f>'2 уровень'!AG1634</f>
        <v>0</v>
      </c>
      <c r="AF547" s="568">
        <f>'2 уровень'!AH1634</f>
        <v>0</v>
      </c>
      <c r="AG547" s="572">
        <f>'2 уровень'!AI1634</f>
        <v>0</v>
      </c>
      <c r="AH547" s="568"/>
      <c r="AI547" s="568"/>
      <c r="AJ547" s="1216">
        <f>'2 уровень'!AJ1634</f>
        <v>0</v>
      </c>
      <c r="AK547" s="1238">
        <f>'2 уровень'!AK1634</f>
        <v>0</v>
      </c>
      <c r="AL547" s="337">
        <f t="shared" si="126"/>
        <v>0</v>
      </c>
      <c r="AM547" s="337">
        <f t="shared" si="125"/>
        <v>0</v>
      </c>
      <c r="AN547" s="1112">
        <f t="shared" si="137"/>
        <v>0</v>
      </c>
      <c r="AO547" s="19" t="e">
        <f t="shared" si="136"/>
        <v>#DIV/0!</v>
      </c>
      <c r="AQ547" s="1290">
        <f t="shared" si="127"/>
        <v>0</v>
      </c>
    </row>
    <row r="548" spans="1:43" ht="30" x14ac:dyDescent="0.25">
      <c r="B548" s="19">
        <f t="shared" si="123"/>
        <v>1</v>
      </c>
      <c r="C548" s="299" t="s">
        <v>527</v>
      </c>
      <c r="D548" s="29">
        <f>'2 уровень'!F1635</f>
        <v>959</v>
      </c>
      <c r="E548" s="29">
        <f>'2 уровень'!G1635</f>
        <v>799.16666666666674</v>
      </c>
      <c r="F548" s="29">
        <f>'2 уровень'!H1635</f>
        <v>980</v>
      </c>
      <c r="G548" s="142">
        <f>'2 уровень'!I1635</f>
        <v>122.62773722627736</v>
      </c>
      <c r="H548" s="156">
        <f>'2 уровень'!J1635</f>
        <v>0</v>
      </c>
      <c r="I548" s="156">
        <f>'2 уровень'!K1635</f>
        <v>0</v>
      </c>
      <c r="J548" s="151">
        <f>'2 уровень'!L1635</f>
        <v>0</v>
      </c>
      <c r="K548" s="151">
        <f>'2 уровень'!M1635</f>
        <v>0</v>
      </c>
      <c r="L548" s="151">
        <f>'2 уровень'!N1635</f>
        <v>0</v>
      </c>
      <c r="M548" s="151">
        <f>'2 уровень'!O1635</f>
        <v>0</v>
      </c>
      <c r="N548" s="151">
        <f>'2 уровень'!P1635</f>
        <v>0</v>
      </c>
      <c r="O548" s="151">
        <f>'2 уровень'!Q1635</f>
        <v>0</v>
      </c>
      <c r="P548" s="568">
        <f>'2 уровень'!R1635</f>
        <v>1642.0846000000001</v>
      </c>
      <c r="Q548" s="568">
        <f>'2 уровень'!S1635</f>
        <v>1642.0846000000001</v>
      </c>
      <c r="R548" s="568">
        <f>'2 уровень'!T1635</f>
        <v>1642.0846000000001</v>
      </c>
      <c r="S548" s="568">
        <f>'2 уровень'!U1635</f>
        <v>1642.0846000000001</v>
      </c>
      <c r="T548" s="568">
        <f>'2 уровень'!V1635</f>
        <v>1642.0846000000001</v>
      </c>
      <c r="U548" s="568">
        <f>'2 уровень'!W1635</f>
        <v>1642.0846000000001</v>
      </c>
      <c r="V548" s="568">
        <f>'2 уровень'!X1635</f>
        <v>1642.0846000000001</v>
      </c>
      <c r="W548" s="568">
        <f>'2 уровень'!Y1635</f>
        <v>1642.0846000000001</v>
      </c>
      <c r="X548" s="568">
        <f>'2 уровень'!Z1635</f>
        <v>1642.0846000000001</v>
      </c>
      <c r="Y548" s="568">
        <f>'2 уровень'!AA1635</f>
        <v>1642.0846000000001</v>
      </c>
      <c r="Z548" s="568">
        <f>'2 уровень'!AB1635</f>
        <v>1368.4038333333333</v>
      </c>
      <c r="AA548" s="568">
        <f>'2 уровень'!AC1635</f>
        <v>2256.0585199999996</v>
      </c>
      <c r="AB548" s="1005">
        <f>'2 уровень'!AD1635</f>
        <v>0</v>
      </c>
      <c r="AC548" s="568">
        <f>'2 уровень'!AE1635</f>
        <v>0</v>
      </c>
      <c r="AD548" s="568">
        <f>'2 уровень'!AF1635</f>
        <v>887.65468666666629</v>
      </c>
      <c r="AE548" s="568">
        <f>'2 уровень'!AG1635</f>
        <v>0</v>
      </c>
      <c r="AF548" s="568">
        <f>'2 уровень'!AH1635</f>
        <v>-4.10189</v>
      </c>
      <c r="AG548" s="572">
        <f>'2 уровень'!AI1635</f>
        <v>2251.9566299999997</v>
      </c>
      <c r="AH548" s="568">
        <f>AA548/Z548*100</f>
        <v>164.86788951068658</v>
      </c>
      <c r="AI548" s="568">
        <f>AG548/Z548*100</f>
        <v>164.56813223874093</v>
      </c>
      <c r="AJ548" s="1216">
        <f>'2 уровень'!AJ1635</f>
        <v>0</v>
      </c>
      <c r="AK548" s="1238">
        <f>'2 уровень'!AK1635</f>
        <v>0</v>
      </c>
      <c r="AL548" s="337">
        <f t="shared" si="126"/>
        <v>2251956.63</v>
      </c>
      <c r="AM548" s="337">
        <f t="shared" si="125"/>
        <v>-4101.8900000000003</v>
      </c>
      <c r="AN548" s="1112">
        <f t="shared" si="137"/>
        <v>1712.2884254431701</v>
      </c>
      <c r="AO548" s="19">
        <f t="shared" si="136"/>
        <v>2302.1005306122447</v>
      </c>
      <c r="AQ548" s="1290">
        <f t="shared" si="127"/>
        <v>0</v>
      </c>
    </row>
    <row r="549" spans="1:43" ht="30" x14ac:dyDescent="0.25">
      <c r="B549" s="19">
        <f t="shared" si="123"/>
        <v>1</v>
      </c>
      <c r="C549" s="444" t="s">
        <v>528</v>
      </c>
      <c r="D549" s="29">
        <f>'2 уровень'!F1636</f>
        <v>0</v>
      </c>
      <c r="E549" s="29">
        <f>'2 уровень'!G1636</f>
        <v>0</v>
      </c>
      <c r="F549" s="29">
        <f>'2 уровень'!H1636</f>
        <v>0</v>
      </c>
      <c r="G549" s="142">
        <f>'2 уровень'!I1636</f>
        <v>0</v>
      </c>
      <c r="H549" s="156">
        <f>'2 уровень'!J1636</f>
        <v>0</v>
      </c>
      <c r="I549" s="156">
        <f>'2 уровень'!K1636</f>
        <v>0</v>
      </c>
      <c r="J549" s="151">
        <f>'2 уровень'!L1636</f>
        <v>0</v>
      </c>
      <c r="K549" s="151">
        <f>'2 уровень'!M1636</f>
        <v>0</v>
      </c>
      <c r="L549" s="151">
        <f>'2 уровень'!N1636</f>
        <v>0</v>
      </c>
      <c r="M549" s="151">
        <f>'2 уровень'!O1636</f>
        <v>0</v>
      </c>
      <c r="N549" s="151">
        <f>'2 уровень'!P1636</f>
        <v>0</v>
      </c>
      <c r="O549" s="151">
        <f>'2 уровень'!Q1636</f>
        <v>0</v>
      </c>
      <c r="P549" s="568">
        <f>'2 уровень'!R1636</f>
        <v>0</v>
      </c>
      <c r="Q549" s="568">
        <f>'2 уровень'!S1636</f>
        <v>0</v>
      </c>
      <c r="R549" s="568">
        <f>'2 уровень'!T1636</f>
        <v>0</v>
      </c>
      <c r="S549" s="568">
        <f>'2 уровень'!U1636</f>
        <v>0</v>
      </c>
      <c r="T549" s="568">
        <f>'2 уровень'!V1636</f>
        <v>0</v>
      </c>
      <c r="U549" s="568">
        <f>'2 уровень'!W1636</f>
        <v>0</v>
      </c>
      <c r="V549" s="568">
        <f>'2 уровень'!X1636</f>
        <v>0</v>
      </c>
      <c r="W549" s="568">
        <f>'2 уровень'!Y1636</f>
        <v>0</v>
      </c>
      <c r="X549" s="568">
        <f>'2 уровень'!Z1636</f>
        <v>0</v>
      </c>
      <c r="Y549" s="568">
        <f>'2 уровень'!AA1636</f>
        <v>0</v>
      </c>
      <c r="Z549" s="568">
        <f>'2 уровень'!AB1636</f>
        <v>0</v>
      </c>
      <c r="AA549" s="568">
        <f>'2 уровень'!AC1636</f>
        <v>18.439599999999999</v>
      </c>
      <c r="AB549" s="1005">
        <f>'2 уровень'!AD1636</f>
        <v>0</v>
      </c>
      <c r="AC549" s="568">
        <f>'2 уровень'!AE1636</f>
        <v>0</v>
      </c>
      <c r="AD549" s="568">
        <f>'2 уровень'!AF1636</f>
        <v>18.439599999999999</v>
      </c>
      <c r="AE549" s="568">
        <f>'2 уровень'!AG1636</f>
        <v>0</v>
      </c>
      <c r="AF549" s="568">
        <f>'2 уровень'!AH1636</f>
        <v>0</v>
      </c>
      <c r="AG549" s="572">
        <f>'2 уровень'!AI1636</f>
        <v>18.439599999999999</v>
      </c>
      <c r="AH549" s="568"/>
      <c r="AI549" s="568"/>
      <c r="AJ549" s="1216">
        <f>'2 уровень'!AJ1636</f>
        <v>0</v>
      </c>
      <c r="AK549" s="1238">
        <f>'2 уровень'!AK1636</f>
        <v>0</v>
      </c>
      <c r="AL549" s="337">
        <f t="shared" si="126"/>
        <v>18439.599999999999</v>
      </c>
      <c r="AM549" s="337">
        <f t="shared" si="125"/>
        <v>0</v>
      </c>
      <c r="AN549" s="1112">
        <f t="shared" si="137"/>
        <v>0</v>
      </c>
      <c r="AO549" s="19" t="e">
        <f t="shared" si="136"/>
        <v>#DIV/0!</v>
      </c>
      <c r="AQ549" s="1290">
        <f t="shared" si="127"/>
        <v>0</v>
      </c>
    </row>
    <row r="550" spans="1:43" ht="45" x14ac:dyDescent="0.25">
      <c r="A550" s="19">
        <v>1</v>
      </c>
      <c r="B550" s="19">
        <f t="shared" si="123"/>
        <v>1</v>
      </c>
      <c r="C550" s="299" t="s">
        <v>529</v>
      </c>
      <c r="D550" s="29">
        <f>'2 уровень'!F1637</f>
        <v>44</v>
      </c>
      <c r="E550" s="29">
        <f>'2 уровень'!G1637</f>
        <v>36.666666666666664</v>
      </c>
      <c r="F550" s="29">
        <f>'2 уровень'!H1637</f>
        <v>51</v>
      </c>
      <c r="G550" s="142">
        <f>'2 уровень'!I1637</f>
        <v>139.09090909090912</v>
      </c>
      <c r="H550" s="156">
        <f>'2 уровень'!J1637</f>
        <v>0</v>
      </c>
      <c r="I550" s="156">
        <f>'2 уровень'!K1637</f>
        <v>0</v>
      </c>
      <c r="J550" s="151">
        <f>'2 уровень'!L1637</f>
        <v>0</v>
      </c>
      <c r="K550" s="151">
        <f>'2 уровень'!M1637</f>
        <v>0</v>
      </c>
      <c r="L550" s="151">
        <f>'2 уровень'!N1637</f>
        <v>0</v>
      </c>
      <c r="M550" s="151">
        <f>'2 уровень'!O1637</f>
        <v>0</v>
      </c>
      <c r="N550" s="151">
        <f>'2 уровень'!P1637</f>
        <v>0</v>
      </c>
      <c r="O550" s="151">
        <f>'2 уровень'!Q1637</f>
        <v>0</v>
      </c>
      <c r="P550" s="568">
        <f>'2 уровень'!R1637</f>
        <v>382.59206536320005</v>
      </c>
      <c r="Q550" s="568">
        <f>'2 уровень'!S1637</f>
        <v>382.59206536320005</v>
      </c>
      <c r="R550" s="568">
        <f>'2 уровень'!T1637</f>
        <v>382.59206536320005</v>
      </c>
      <c r="S550" s="568">
        <f>'2 уровень'!U1637</f>
        <v>382.59206536320005</v>
      </c>
      <c r="T550" s="568">
        <f>'2 уровень'!V1637</f>
        <v>382.59206536320005</v>
      </c>
      <c r="U550" s="568">
        <f>'2 уровень'!W1637</f>
        <v>382.59206536320005</v>
      </c>
      <c r="V550" s="568">
        <f>'2 уровень'!X1637</f>
        <v>382.59206536320005</v>
      </c>
      <c r="W550" s="568">
        <f>'2 уровень'!Y1637</f>
        <v>382.59206536320005</v>
      </c>
      <c r="X550" s="568">
        <f>'2 уровень'!Z1637</f>
        <v>382.59206536320005</v>
      </c>
      <c r="Y550" s="568">
        <f>'2 уровень'!AA1637</f>
        <v>382.59206536320005</v>
      </c>
      <c r="Z550" s="568">
        <f>'2 уровень'!AB1637</f>
        <v>318.82672113600006</v>
      </c>
      <c r="AA550" s="568">
        <f>'2 уровень'!AC1637</f>
        <v>440.99342999999999</v>
      </c>
      <c r="AB550" s="1005">
        <f>'2 уровень'!AD1637</f>
        <v>0</v>
      </c>
      <c r="AC550" s="568">
        <f>'2 уровень'!AE1637</f>
        <v>0</v>
      </c>
      <c r="AD550" s="568">
        <f>'2 уровень'!AF1637</f>
        <v>122.16670886399993</v>
      </c>
      <c r="AE550" s="568">
        <f>'2 уровень'!AG1637</f>
        <v>0</v>
      </c>
      <c r="AF550" s="568">
        <f>'2 уровень'!AH1637</f>
        <v>0</v>
      </c>
      <c r="AG550" s="572">
        <f>'2 уровень'!AI1637</f>
        <v>440.99342999999999</v>
      </c>
      <c r="AH550" s="568">
        <f t="shared" ref="AH550:AH555" si="138">AA550/Z550*100</f>
        <v>138.31758781971351</v>
      </c>
      <c r="AI550" s="568">
        <f t="shared" ref="AI550:AI555" si="139">AG550/Z550*100</f>
        <v>138.31758781971351</v>
      </c>
      <c r="AJ550" s="1216">
        <f>'2 уровень'!AJ1637</f>
        <v>0</v>
      </c>
      <c r="AK550" s="1238">
        <f>'2 уровень'!AK1637</f>
        <v>0</v>
      </c>
      <c r="AL550" s="337">
        <f t="shared" si="126"/>
        <v>440993.43</v>
      </c>
      <c r="AM550" s="337">
        <f t="shared" si="125"/>
        <v>0</v>
      </c>
      <c r="AN550" s="1112">
        <f t="shared" si="137"/>
        <v>8695.2742128000009</v>
      </c>
      <c r="AO550" s="19">
        <f t="shared" si="136"/>
        <v>8646.9299999999985</v>
      </c>
      <c r="AQ550" s="1290">
        <f t="shared" si="127"/>
        <v>0</v>
      </c>
    </row>
    <row r="551" spans="1:43" ht="30" x14ac:dyDescent="0.25">
      <c r="A551" s="19">
        <v>1</v>
      </c>
      <c r="B551" s="19">
        <f t="shared" si="123"/>
        <v>1</v>
      </c>
      <c r="C551" s="299" t="s">
        <v>530</v>
      </c>
      <c r="D551" s="29">
        <f>'2 уровень'!F1638</f>
        <v>115</v>
      </c>
      <c r="E551" s="29">
        <f>'2 уровень'!G1638</f>
        <v>95.833333333333343</v>
      </c>
      <c r="F551" s="29">
        <f>'2 уровень'!H1638</f>
        <v>127</v>
      </c>
      <c r="G551" s="142">
        <f>'2 уровень'!I1638</f>
        <v>132.52173913043478</v>
      </c>
      <c r="H551" s="156">
        <f>'2 уровень'!J1638</f>
        <v>0</v>
      </c>
      <c r="I551" s="156">
        <f>'2 уровень'!K1638</f>
        <v>0</v>
      </c>
      <c r="J551" s="151">
        <f>'2 уровень'!L1638</f>
        <v>0</v>
      </c>
      <c r="K551" s="151">
        <f>'2 уровень'!M1638</f>
        <v>0</v>
      </c>
      <c r="L551" s="151">
        <f>'2 уровень'!N1638</f>
        <v>0</v>
      </c>
      <c r="M551" s="151">
        <f>'2 уровень'!O1638</f>
        <v>0</v>
      </c>
      <c r="N551" s="151">
        <f>'2 уровень'!P1638</f>
        <v>0</v>
      </c>
      <c r="O551" s="151">
        <f>'2 уровень'!Q1638</f>
        <v>0</v>
      </c>
      <c r="P551" s="568">
        <f>'2 уровень'!R1638</f>
        <v>999.95653447200004</v>
      </c>
      <c r="Q551" s="568">
        <f>'2 уровень'!S1638</f>
        <v>999.95653447200004</v>
      </c>
      <c r="R551" s="568">
        <f>'2 уровень'!T1638</f>
        <v>999.95653447200004</v>
      </c>
      <c r="S551" s="568">
        <f>'2 уровень'!U1638</f>
        <v>999.95653447200004</v>
      </c>
      <c r="T551" s="568">
        <f>'2 уровень'!V1638</f>
        <v>999.95653447200004</v>
      </c>
      <c r="U551" s="568">
        <f>'2 уровень'!W1638</f>
        <v>999.95653447200004</v>
      </c>
      <c r="V551" s="568">
        <f>'2 уровень'!X1638</f>
        <v>999.95653447200004</v>
      </c>
      <c r="W551" s="568">
        <f>'2 уровень'!Y1638</f>
        <v>999.95653447200004</v>
      </c>
      <c r="X551" s="568">
        <f>'2 уровень'!Z1638</f>
        <v>999.95653447200004</v>
      </c>
      <c r="Y551" s="568">
        <f>'2 уровень'!AA1638</f>
        <v>999.95653447200004</v>
      </c>
      <c r="Z551" s="568">
        <f>'2 уровень'!AB1638</f>
        <v>833.29711206000002</v>
      </c>
      <c r="AA551" s="568">
        <f>'2 уровень'!AC1638</f>
        <v>1098.16011</v>
      </c>
      <c r="AB551" s="1005">
        <f>'2 уровень'!AD1638</f>
        <v>0</v>
      </c>
      <c r="AC551" s="568">
        <f>'2 уровень'!AE1638</f>
        <v>0</v>
      </c>
      <c r="AD551" s="568">
        <f>'2 уровень'!AF1638</f>
        <v>264.86299794000001</v>
      </c>
      <c r="AE551" s="568">
        <f>'2 уровень'!AG1638</f>
        <v>0</v>
      </c>
      <c r="AF551" s="568">
        <f>'2 уровень'!AH1638</f>
        <v>-3.4587600000000003</v>
      </c>
      <c r="AG551" s="572">
        <f>'2 уровень'!AI1638</f>
        <v>1094.70135</v>
      </c>
      <c r="AH551" s="568">
        <f t="shared" si="138"/>
        <v>131.78494130205613</v>
      </c>
      <c r="AI551" s="568">
        <f t="shared" si="139"/>
        <v>131.36987206085243</v>
      </c>
      <c r="AJ551" s="1216">
        <f>'2 уровень'!AJ1638</f>
        <v>0</v>
      </c>
      <c r="AK551" s="1238">
        <f>'2 уровень'!AK1638</f>
        <v>0</v>
      </c>
      <c r="AL551" s="337">
        <f t="shared" si="126"/>
        <v>1094701.3500000001</v>
      </c>
      <c r="AM551" s="337">
        <f t="shared" si="125"/>
        <v>-3458.76</v>
      </c>
      <c r="AN551" s="1112">
        <f t="shared" si="137"/>
        <v>8695.2742128000009</v>
      </c>
      <c r="AO551" s="19">
        <f t="shared" si="136"/>
        <v>8646.93</v>
      </c>
      <c r="AQ551" s="1290">
        <f t="shared" si="127"/>
        <v>0</v>
      </c>
    </row>
    <row r="552" spans="1:43" ht="45" x14ac:dyDescent="0.25">
      <c r="A552" s="19">
        <v>1</v>
      </c>
      <c r="B552" s="19">
        <f t="shared" si="123"/>
        <v>1</v>
      </c>
      <c r="C552" s="299" t="s">
        <v>286</v>
      </c>
      <c r="D552" s="29">
        <f>'2 уровень'!F1639</f>
        <v>6118</v>
      </c>
      <c r="E552" s="29">
        <f>'2 уровень'!G1639</f>
        <v>5098.333333333333</v>
      </c>
      <c r="F552" s="29">
        <f>'2 уровень'!H1639</f>
        <v>5714</v>
      </c>
      <c r="G552" s="142">
        <f>'2 уровень'!I1639</f>
        <v>112.07584177835895</v>
      </c>
      <c r="H552" s="156">
        <f>'2 уровень'!J1639</f>
        <v>0</v>
      </c>
      <c r="I552" s="156">
        <f>'2 уровень'!K1639</f>
        <v>0</v>
      </c>
      <c r="J552" s="151">
        <f>'2 уровень'!L1639</f>
        <v>0</v>
      </c>
      <c r="K552" s="151">
        <f>'2 уровень'!M1639</f>
        <v>0</v>
      </c>
      <c r="L552" s="151">
        <f>'2 уровень'!N1639</f>
        <v>0</v>
      </c>
      <c r="M552" s="151">
        <f>'2 уровень'!O1639</f>
        <v>0</v>
      </c>
      <c r="N552" s="151">
        <f>'2 уровень'!P1639</f>
        <v>0</v>
      </c>
      <c r="O552" s="151">
        <f>'2 уровень'!Q1639</f>
        <v>0</v>
      </c>
      <c r="P552" s="568">
        <f>'2 уровень'!R1639</f>
        <v>18205.180503787204</v>
      </c>
      <c r="Q552" s="568">
        <f>'2 уровень'!S1639</f>
        <v>18205.180503787204</v>
      </c>
      <c r="R552" s="568">
        <f>'2 уровень'!T1639</f>
        <v>18205.180503787204</v>
      </c>
      <c r="S552" s="568">
        <f>'2 уровень'!U1639</f>
        <v>18205.180503787204</v>
      </c>
      <c r="T552" s="568">
        <f>'2 уровень'!V1639</f>
        <v>18205.180503787204</v>
      </c>
      <c r="U552" s="568">
        <f>'2 уровень'!W1639</f>
        <v>18205.180503787204</v>
      </c>
      <c r="V552" s="568">
        <f>'2 уровень'!X1639</f>
        <v>18205.180503787204</v>
      </c>
      <c r="W552" s="568">
        <f>'2 уровень'!Y1639</f>
        <v>18205.180503787204</v>
      </c>
      <c r="X552" s="568">
        <f>'2 уровень'!Z1639</f>
        <v>18205.180503787204</v>
      </c>
      <c r="Y552" s="568">
        <f>'2 уровень'!AA1639</f>
        <v>18205.180503787204</v>
      </c>
      <c r="Z552" s="568">
        <f>'2 уровень'!AB1639</f>
        <v>15170.983753156002</v>
      </c>
      <c r="AA552" s="568">
        <f>'2 уровень'!AC1639</f>
        <v>16762.246859999999</v>
      </c>
      <c r="AB552" s="1005">
        <f>'2 уровень'!AD1639</f>
        <v>0</v>
      </c>
      <c r="AC552" s="568">
        <f>'2 уровень'!AE1639</f>
        <v>0</v>
      </c>
      <c r="AD552" s="568">
        <f>'2 уровень'!AF1639</f>
        <v>1591.2631068439971</v>
      </c>
      <c r="AE552" s="568">
        <f>'2 уровень'!AG1639</f>
        <v>0</v>
      </c>
      <c r="AF552" s="568">
        <f>'2 уровень'!AH1639</f>
        <v>-4.6836099999999998</v>
      </c>
      <c r="AG552" s="572">
        <f>'2 уровень'!AI1639</f>
        <v>16757.563249999999</v>
      </c>
      <c r="AH552" s="568">
        <f t="shared" si="138"/>
        <v>110.48885907951069</v>
      </c>
      <c r="AI552" s="568">
        <f t="shared" si="139"/>
        <v>110.45798692200131</v>
      </c>
      <c r="AJ552" s="1216">
        <f>'2 уровень'!AJ1639</f>
        <v>0</v>
      </c>
      <c r="AK552" s="1238">
        <f>'2 уровень'!AK1639</f>
        <v>0</v>
      </c>
      <c r="AL552" s="337">
        <f t="shared" si="126"/>
        <v>16757563.25</v>
      </c>
      <c r="AM552" s="337">
        <f t="shared" si="125"/>
        <v>-4683.6099999999997</v>
      </c>
      <c r="AN552" s="1112">
        <f t="shared" si="137"/>
        <v>2975.6751395533188</v>
      </c>
      <c r="AO552" s="19">
        <f t="shared" si="136"/>
        <v>2933.5398774938744</v>
      </c>
      <c r="AQ552" s="1290">
        <f t="shared" si="127"/>
        <v>0</v>
      </c>
    </row>
    <row r="553" spans="1:43" ht="30" x14ac:dyDescent="0.25">
      <c r="A553" s="19">
        <v>1</v>
      </c>
      <c r="B553" s="19">
        <f t="shared" ref="B553:B619" si="140">B552</f>
        <v>1</v>
      </c>
      <c r="C553" s="299" t="s">
        <v>531</v>
      </c>
      <c r="D553" s="29">
        <f>'2 уровень'!F1640</f>
        <v>1803</v>
      </c>
      <c r="E553" s="29">
        <f>'2 уровень'!G1640</f>
        <v>1502.5</v>
      </c>
      <c r="F553" s="29">
        <f>'2 уровень'!H1640</f>
        <v>1902</v>
      </c>
      <c r="G553" s="142">
        <f>'2 уровень'!I1640</f>
        <v>126.58901830282862</v>
      </c>
      <c r="H553" s="156">
        <f>'2 уровень'!J1640</f>
        <v>0</v>
      </c>
      <c r="I553" s="156">
        <f>'2 уровень'!K1640</f>
        <v>0</v>
      </c>
      <c r="J553" s="151">
        <f>'2 уровень'!L1640</f>
        <v>0</v>
      </c>
      <c r="K553" s="151">
        <f>'2 уровень'!M1640</f>
        <v>0</v>
      </c>
      <c r="L553" s="151">
        <f>'2 уровень'!N1640</f>
        <v>0</v>
      </c>
      <c r="M553" s="151">
        <f>'2 уровень'!O1640</f>
        <v>0</v>
      </c>
      <c r="N553" s="151">
        <f>'2 уровень'!P1640</f>
        <v>0</v>
      </c>
      <c r="O553" s="151">
        <f>'2 уровень'!Q1640</f>
        <v>0</v>
      </c>
      <c r="P553" s="568">
        <f>'2 уровень'!R1640</f>
        <v>3046.69137</v>
      </c>
      <c r="Q553" s="568">
        <f>'2 уровень'!S1640</f>
        <v>3046.69137</v>
      </c>
      <c r="R553" s="568">
        <f>'2 уровень'!T1640</f>
        <v>3046.69137</v>
      </c>
      <c r="S553" s="568">
        <f>'2 уровень'!U1640</f>
        <v>3046.69137</v>
      </c>
      <c r="T553" s="568">
        <f>'2 уровень'!V1640</f>
        <v>3046.69137</v>
      </c>
      <c r="U553" s="568">
        <f>'2 уровень'!W1640</f>
        <v>3046.69137</v>
      </c>
      <c r="V553" s="568">
        <f>'2 уровень'!X1640</f>
        <v>3046.69137</v>
      </c>
      <c r="W553" s="568">
        <f>'2 уровень'!Y1640</f>
        <v>3046.69137</v>
      </c>
      <c r="X553" s="568">
        <f>'2 уровень'!Z1640</f>
        <v>3046.69137</v>
      </c>
      <c r="Y553" s="568">
        <f>'2 уровень'!AA1640</f>
        <v>3046.69137</v>
      </c>
      <c r="Z553" s="568">
        <f>'2 уровень'!AB1640</f>
        <v>2538.9094749999999</v>
      </c>
      <c r="AA553" s="568">
        <f>'2 уровень'!AC1640</f>
        <v>3248.8797000000004</v>
      </c>
      <c r="AB553" s="1005">
        <f>'2 уровень'!AD1640</f>
        <v>0</v>
      </c>
      <c r="AC553" s="568">
        <f>'2 уровень'!AE1640</f>
        <v>0</v>
      </c>
      <c r="AD553" s="568">
        <f>'2 уровень'!AF1640</f>
        <v>709.97022500000048</v>
      </c>
      <c r="AE553" s="568">
        <f>'2 уровень'!AG1640</f>
        <v>0</v>
      </c>
      <c r="AF553" s="568">
        <f>'2 уровень'!AH1640</f>
        <v>-4.6836099999999998</v>
      </c>
      <c r="AG553" s="572">
        <f>'2 уровень'!AI1640</f>
        <v>3244.1960900000004</v>
      </c>
      <c r="AH553" s="568">
        <f t="shared" si="138"/>
        <v>127.9635895643739</v>
      </c>
      <c r="AI553" s="568">
        <f t="shared" si="139"/>
        <v>127.77911626801898</v>
      </c>
      <c r="AJ553" s="1216">
        <f>'2 уровень'!AJ1640</f>
        <v>0</v>
      </c>
      <c r="AK553" s="1238">
        <f>'2 уровень'!AK1640</f>
        <v>0</v>
      </c>
      <c r="AL553" s="337">
        <f t="shared" si="126"/>
        <v>3244196.0900000003</v>
      </c>
      <c r="AM553" s="337">
        <f t="shared" si="125"/>
        <v>-4683.6099999999997</v>
      </c>
      <c r="AN553" s="1112">
        <f t="shared" si="137"/>
        <v>1689.79</v>
      </c>
      <c r="AO553" s="19">
        <f t="shared" si="136"/>
        <v>1708.1386435331231</v>
      </c>
      <c r="AQ553" s="1290">
        <f t="shared" si="127"/>
        <v>0</v>
      </c>
    </row>
    <row r="554" spans="1:43" ht="60" x14ac:dyDescent="0.25">
      <c r="A554" s="19">
        <v>1</v>
      </c>
      <c r="B554" s="19">
        <f t="shared" si="140"/>
        <v>1</v>
      </c>
      <c r="C554" s="299" t="s">
        <v>532</v>
      </c>
      <c r="D554" s="29">
        <f>'2 уровень'!F1641</f>
        <v>3700</v>
      </c>
      <c r="E554" s="29">
        <f>'2 уровень'!G1641</f>
        <v>3083.333333333333</v>
      </c>
      <c r="F554" s="29">
        <f>'2 уровень'!H1641</f>
        <v>3381</v>
      </c>
      <c r="G554" s="142">
        <f>'2 уровень'!I1641</f>
        <v>109.65405405405406</v>
      </c>
      <c r="H554" s="156">
        <f>'2 уровень'!J1641</f>
        <v>0</v>
      </c>
      <c r="I554" s="156">
        <f>'2 уровень'!K1641</f>
        <v>0</v>
      </c>
      <c r="J554" s="151">
        <f>'2 уровень'!L1641</f>
        <v>0</v>
      </c>
      <c r="K554" s="151">
        <f>'2 уровень'!M1641</f>
        <v>0</v>
      </c>
      <c r="L554" s="151">
        <f>'2 уровень'!N1641</f>
        <v>0</v>
      </c>
      <c r="M554" s="151">
        <f>'2 уровень'!O1641</f>
        <v>0</v>
      </c>
      <c r="N554" s="151">
        <f>'2 уровень'!P1641</f>
        <v>0</v>
      </c>
      <c r="O554" s="151">
        <f>'2 уровень'!Q1641</f>
        <v>0</v>
      </c>
      <c r="P554" s="568">
        <f>'2 уровень'!R1641</f>
        <v>14072.844567168004</v>
      </c>
      <c r="Q554" s="568">
        <f>'2 уровень'!S1641</f>
        <v>14072.844567168004</v>
      </c>
      <c r="R554" s="568">
        <f>'2 уровень'!T1641</f>
        <v>14072.844567168004</v>
      </c>
      <c r="S554" s="568">
        <f>'2 уровень'!U1641</f>
        <v>14072.844567168004</v>
      </c>
      <c r="T554" s="568">
        <f>'2 уровень'!V1641</f>
        <v>14072.844567168004</v>
      </c>
      <c r="U554" s="568">
        <f>'2 уровень'!W1641</f>
        <v>14072.844567168004</v>
      </c>
      <c r="V554" s="568">
        <f>'2 уровень'!X1641</f>
        <v>14072.844567168004</v>
      </c>
      <c r="W554" s="568">
        <f>'2 уровень'!Y1641</f>
        <v>14072.844567168004</v>
      </c>
      <c r="X554" s="568">
        <f>'2 уровень'!Z1641</f>
        <v>14072.844567168004</v>
      </c>
      <c r="Y554" s="568">
        <f>'2 уровень'!AA1641</f>
        <v>14072.844567168004</v>
      </c>
      <c r="Z554" s="568">
        <f>'2 уровень'!AB1641</f>
        <v>11727.370472640003</v>
      </c>
      <c r="AA554" s="568">
        <f>'2 уровень'!AC1641</f>
        <v>12763.857739999999</v>
      </c>
      <c r="AB554" s="1005">
        <f>'2 уровень'!AD1641</f>
        <v>0</v>
      </c>
      <c r="AC554" s="568">
        <f>'2 уровень'!AE1641</f>
        <v>0</v>
      </c>
      <c r="AD554" s="568">
        <f>'2 уровень'!AF1641</f>
        <v>1036.4872673599966</v>
      </c>
      <c r="AE554" s="568">
        <f>'2 уровень'!AG1641</f>
        <v>0</v>
      </c>
      <c r="AF554" s="568">
        <f>'2 уровень'!AH1641</f>
        <v>0</v>
      </c>
      <c r="AG554" s="572">
        <f>'2 уровень'!AI1641</f>
        <v>12763.857739999999</v>
      </c>
      <c r="AH554" s="568">
        <f t="shared" si="138"/>
        <v>108.83818985490504</v>
      </c>
      <c r="AI554" s="568">
        <f t="shared" si="139"/>
        <v>108.83818985490504</v>
      </c>
      <c r="AJ554" s="1216">
        <f>'2 уровень'!AJ1641</f>
        <v>0</v>
      </c>
      <c r="AK554" s="1238">
        <f>'2 уровень'!AK1641</f>
        <v>0</v>
      </c>
      <c r="AL554" s="337">
        <f t="shared" si="126"/>
        <v>12763857.74</v>
      </c>
      <c r="AM554" s="337">
        <f t="shared" si="125"/>
        <v>0</v>
      </c>
      <c r="AN554" s="1112">
        <f t="shared" si="137"/>
        <v>3803.4715046400006</v>
      </c>
      <c r="AO554" s="19">
        <f t="shared" si="136"/>
        <v>3775.1723572907422</v>
      </c>
      <c r="AQ554" s="1290">
        <f t="shared" si="127"/>
        <v>0</v>
      </c>
    </row>
    <row r="555" spans="1:43" ht="60" x14ac:dyDescent="0.25">
      <c r="B555" s="19">
        <f t="shared" si="140"/>
        <v>1</v>
      </c>
      <c r="C555" s="444" t="s">
        <v>533</v>
      </c>
      <c r="D555" s="29">
        <f>'2 уровень'!F1642</f>
        <v>615</v>
      </c>
      <c r="E555" s="29">
        <f>'2 уровень'!G1642</f>
        <v>512.5</v>
      </c>
      <c r="F555" s="29">
        <f>'2 уровень'!H1642</f>
        <v>431</v>
      </c>
      <c r="G555" s="142">
        <f>'2 уровень'!I1642</f>
        <v>84.097560975609753</v>
      </c>
      <c r="H555" s="156">
        <f>'2 уровень'!J1642</f>
        <v>0</v>
      </c>
      <c r="I555" s="156">
        <f>'2 уровень'!K1642</f>
        <v>0</v>
      </c>
      <c r="J555" s="151">
        <f>'2 уровень'!L1642</f>
        <v>0</v>
      </c>
      <c r="K555" s="151">
        <f>'2 уровень'!M1642</f>
        <v>0</v>
      </c>
      <c r="L555" s="151">
        <f>'2 уровень'!N1642</f>
        <v>0</v>
      </c>
      <c r="M555" s="151">
        <f>'2 уровень'!O1642</f>
        <v>0</v>
      </c>
      <c r="N555" s="151">
        <f>'2 уровень'!P1642</f>
        <v>0</v>
      </c>
      <c r="O555" s="151">
        <f>'2 уровень'!Q1642</f>
        <v>0</v>
      </c>
      <c r="P555" s="568">
        <f>'2 уровень'!R1642</f>
        <v>1085.6445666192001</v>
      </c>
      <c r="Q555" s="568">
        <f>'2 уровень'!S1642</f>
        <v>1085.6445666192001</v>
      </c>
      <c r="R555" s="568">
        <f>'2 уровень'!T1642</f>
        <v>1085.6445666192001</v>
      </c>
      <c r="S555" s="568">
        <f>'2 уровень'!U1642</f>
        <v>1085.6445666192001</v>
      </c>
      <c r="T555" s="568">
        <f>'2 уровень'!V1642</f>
        <v>1085.6445666192001</v>
      </c>
      <c r="U555" s="568">
        <f>'2 уровень'!W1642</f>
        <v>1085.6445666192001</v>
      </c>
      <c r="V555" s="568">
        <f>'2 уровень'!X1642</f>
        <v>1085.6445666192001</v>
      </c>
      <c r="W555" s="568">
        <f>'2 уровень'!Y1642</f>
        <v>1085.6445666192001</v>
      </c>
      <c r="X555" s="568">
        <f>'2 уровень'!Z1642</f>
        <v>1085.6445666192001</v>
      </c>
      <c r="Y555" s="568">
        <f>'2 уровень'!AA1642</f>
        <v>1085.6445666192001</v>
      </c>
      <c r="Z555" s="568">
        <f>'2 уровень'!AB1642</f>
        <v>904.70380551599999</v>
      </c>
      <c r="AA555" s="568">
        <f>'2 уровень'!AC1642</f>
        <v>749.50941999999998</v>
      </c>
      <c r="AB555" s="1005">
        <f>'2 уровень'!AD1642</f>
        <v>0</v>
      </c>
      <c r="AC555" s="568">
        <f>'2 уровень'!AE1642</f>
        <v>0</v>
      </c>
      <c r="AD555" s="568">
        <f>'2 уровень'!AF1642</f>
        <v>-155.19438551600001</v>
      </c>
      <c r="AE555" s="568">
        <f>'2 уровень'!AG1642</f>
        <v>0</v>
      </c>
      <c r="AF555" s="568">
        <f>'2 уровень'!AH1642</f>
        <v>0</v>
      </c>
      <c r="AG555" s="572">
        <f>'2 уровень'!AI1642</f>
        <v>749.50941999999998</v>
      </c>
      <c r="AH555" s="568">
        <f t="shared" si="138"/>
        <v>82.845834783740685</v>
      </c>
      <c r="AI555" s="568">
        <f t="shared" si="139"/>
        <v>82.845834783740685</v>
      </c>
      <c r="AJ555" s="1216">
        <f>'2 уровень'!AJ1642</f>
        <v>0</v>
      </c>
      <c r="AK555" s="1238">
        <f>'2 уровень'!AK1642</f>
        <v>0</v>
      </c>
      <c r="AL555" s="337">
        <f t="shared" si="126"/>
        <v>749509.41999999993</v>
      </c>
      <c r="AM555" s="337">
        <f t="shared" si="125"/>
        <v>0</v>
      </c>
      <c r="AN555" s="1112"/>
      <c r="AO555" s="19">
        <f t="shared" si="136"/>
        <v>1739.0009744779582</v>
      </c>
      <c r="AQ555" s="1290">
        <f t="shared" si="127"/>
        <v>0</v>
      </c>
    </row>
    <row r="556" spans="1:43" ht="29.25" x14ac:dyDescent="0.25">
      <c r="A556" s="19">
        <v>1</v>
      </c>
      <c r="B556" s="19">
        <f t="shared" si="140"/>
        <v>1</v>
      </c>
      <c r="C556" s="441" t="s">
        <v>201</v>
      </c>
      <c r="D556" s="29">
        <f>'2 уровень'!F1643</f>
        <v>0</v>
      </c>
      <c r="E556" s="29">
        <f>'2 уровень'!G1643</f>
        <v>0</v>
      </c>
      <c r="F556" s="29">
        <f>'2 уровень'!H1643</f>
        <v>0</v>
      </c>
      <c r="G556" s="142">
        <f>'2 уровень'!I1643</f>
        <v>0</v>
      </c>
      <c r="H556" s="156">
        <f>'2 уровень'!J1643</f>
        <v>0</v>
      </c>
      <c r="I556" s="156">
        <f>'2 уровень'!K1643</f>
        <v>0</v>
      </c>
      <c r="J556" s="151">
        <f>'2 уровень'!L1643</f>
        <v>0</v>
      </c>
      <c r="K556" s="151">
        <f>'2 уровень'!M1643</f>
        <v>0</v>
      </c>
      <c r="L556" s="151">
        <f>'2 уровень'!N1643</f>
        <v>0</v>
      </c>
      <c r="M556" s="151">
        <f>'2 уровень'!O1643</f>
        <v>0</v>
      </c>
      <c r="N556" s="151">
        <f>'2 уровень'!P1643</f>
        <v>0</v>
      </c>
      <c r="O556" s="151">
        <f>'2 уровень'!Q1643</f>
        <v>0</v>
      </c>
      <c r="P556" s="568">
        <f>'2 уровень'!R1643</f>
        <v>0</v>
      </c>
      <c r="Q556" s="568">
        <f>'2 уровень'!S1643</f>
        <v>0</v>
      </c>
      <c r="R556" s="568">
        <f>'2 уровень'!T1643</f>
        <v>0</v>
      </c>
      <c r="S556" s="568">
        <f>'2 уровень'!U1643</f>
        <v>0</v>
      </c>
      <c r="T556" s="568">
        <f>'2 уровень'!V1643</f>
        <v>0</v>
      </c>
      <c r="U556" s="568">
        <f>'2 уровень'!W1643</f>
        <v>0</v>
      </c>
      <c r="V556" s="568">
        <f>'2 уровень'!X1643</f>
        <v>0</v>
      </c>
      <c r="W556" s="568">
        <f>'2 уровень'!Y1643</f>
        <v>0</v>
      </c>
      <c r="X556" s="568">
        <f>'2 уровень'!Z1643</f>
        <v>0</v>
      </c>
      <c r="Y556" s="568">
        <f>'2 уровень'!AA1643</f>
        <v>0</v>
      </c>
      <c r="Z556" s="568">
        <f>'2 уровень'!AB1643</f>
        <v>0</v>
      </c>
      <c r="AA556" s="568">
        <f>'2 уровень'!AC1643</f>
        <v>0</v>
      </c>
      <c r="AB556" s="1005">
        <f>'2 уровень'!AD1643</f>
        <v>0</v>
      </c>
      <c r="AC556" s="568">
        <f>'2 уровень'!AE1643</f>
        <v>0</v>
      </c>
      <c r="AD556" s="568">
        <f>'2 уровень'!AF1643</f>
        <v>0</v>
      </c>
      <c r="AE556" s="568">
        <f>'2 уровень'!AG1643</f>
        <v>0</v>
      </c>
      <c r="AF556" s="568">
        <f>'2 уровень'!AH1643</f>
        <v>0</v>
      </c>
      <c r="AG556" s="572">
        <f>'2 уровень'!AI1643</f>
        <v>0</v>
      </c>
      <c r="AH556" s="568"/>
      <c r="AI556" s="568"/>
      <c r="AJ556" s="1216">
        <f>'2 уровень'!AJ1643</f>
        <v>0</v>
      </c>
      <c r="AK556" s="1238">
        <f>'2 уровень'!AK1643</f>
        <v>0</v>
      </c>
      <c r="AL556" s="337">
        <f t="shared" si="126"/>
        <v>0</v>
      </c>
      <c r="AM556" s="337">
        <f t="shared" si="125"/>
        <v>0</v>
      </c>
      <c r="AN556" s="1112">
        <f t="shared" ref="AN556:AN565" si="141">IF(P556&gt;0,P556*1000/D556,0)</f>
        <v>0</v>
      </c>
      <c r="AO556" s="19" t="e">
        <f t="shared" si="136"/>
        <v>#DIV/0!</v>
      </c>
      <c r="AQ556" s="1290">
        <f t="shared" si="127"/>
        <v>0</v>
      </c>
    </row>
    <row r="557" spans="1:43" x14ac:dyDescent="0.25">
      <c r="A557" s="19">
        <v>1</v>
      </c>
      <c r="B557" s="19">
        <f t="shared" si="140"/>
        <v>1</v>
      </c>
      <c r="C557" s="299" t="s">
        <v>327</v>
      </c>
      <c r="D557" s="29">
        <f>'2 уровень'!F1644</f>
        <v>2318</v>
      </c>
      <c r="E557" s="29">
        <f>'2 уровень'!G1644</f>
        <v>1906.6666666666667</v>
      </c>
      <c r="F557" s="29">
        <f>'2 уровень'!H1644</f>
        <v>2154</v>
      </c>
      <c r="G557" s="142">
        <f>'2 уровень'!I1644</f>
        <v>112.97202797202797</v>
      </c>
      <c r="H557" s="156">
        <f>'2 уровень'!J1644</f>
        <v>0</v>
      </c>
      <c r="I557" s="156">
        <f>'2 уровень'!K1644</f>
        <v>0</v>
      </c>
      <c r="J557" s="151">
        <f>'2 уровень'!L1644</f>
        <v>0</v>
      </c>
      <c r="K557" s="151">
        <f>'2 уровень'!M1644</f>
        <v>0</v>
      </c>
      <c r="L557" s="151">
        <f>'2 уровень'!N1644</f>
        <v>0</v>
      </c>
      <c r="M557" s="151">
        <f>'2 уровень'!O1644</f>
        <v>0</v>
      </c>
      <c r="N557" s="151">
        <f>'2 уровень'!P1644</f>
        <v>0</v>
      </c>
      <c r="O557" s="151">
        <f>'2 уровень'!Q1644</f>
        <v>0</v>
      </c>
      <c r="P557" s="568">
        <f>'2 уровень'!R1644</f>
        <v>12021.587920000002</v>
      </c>
      <c r="Q557" s="568">
        <f>'2 уровень'!S1644</f>
        <v>12021.587920000002</v>
      </c>
      <c r="R557" s="568">
        <f>'2 уровень'!T1644</f>
        <v>12021.587920000002</v>
      </c>
      <c r="S557" s="568">
        <f>'2 уровень'!U1644</f>
        <v>12021.587920000002</v>
      </c>
      <c r="T557" s="568">
        <f>'2 уровень'!V1644</f>
        <v>12021.587920000002</v>
      </c>
      <c r="U557" s="568">
        <f>'2 уровень'!W1644</f>
        <v>12021.587920000002</v>
      </c>
      <c r="V557" s="568">
        <f>'2 уровень'!X1644</f>
        <v>12021.587920000002</v>
      </c>
      <c r="W557" s="568">
        <f>'2 уровень'!Y1644</f>
        <v>12021.587920000002</v>
      </c>
      <c r="X557" s="568">
        <f>'2 уровень'!Z1644</f>
        <v>12021.58792</v>
      </c>
      <c r="Y557" s="568">
        <f>'2 уровень'!AA1644</f>
        <v>12021.58792</v>
      </c>
      <c r="Z557" s="568">
        <f>'2 уровень'!AB1644</f>
        <v>10017.989933333334</v>
      </c>
      <c r="AA557" s="568">
        <f>'2 уровень'!AC1644</f>
        <v>10125.270789999999</v>
      </c>
      <c r="AB557" s="1005">
        <f>'2 уровень'!AD1644</f>
        <v>0</v>
      </c>
      <c r="AC557" s="568">
        <f>'2 уровень'!AE1644</f>
        <v>0</v>
      </c>
      <c r="AD557" s="568">
        <f>'2 уровень'!AF1644</f>
        <v>107.28085666666448</v>
      </c>
      <c r="AE557" s="568">
        <f>'2 уровень'!AG1644</f>
        <v>-6.3937499999999998</v>
      </c>
      <c r="AF557" s="568">
        <f>'2 уровень'!AH1644</f>
        <v>0</v>
      </c>
      <c r="AG557" s="572">
        <f>'2 уровень'!AI1644</f>
        <v>10125.270789999999</v>
      </c>
      <c r="AH557" s="568">
        <f>AA557/Z557*100</f>
        <v>101.07088205698534</v>
      </c>
      <c r="AI557" s="568">
        <f>AG557/Z557*100</f>
        <v>101.07088205698534</v>
      </c>
      <c r="AJ557" s="1216">
        <f>'2 уровень'!AJ1644</f>
        <v>0</v>
      </c>
      <c r="AK557" s="1238">
        <f>'2 уровень'!AK1644</f>
        <v>0</v>
      </c>
      <c r="AL557" s="337">
        <f t="shared" si="126"/>
        <v>10125270.789999999</v>
      </c>
      <c r="AM557" s="337">
        <f t="shared" si="125"/>
        <v>0</v>
      </c>
      <c r="AN557" s="1112">
        <f t="shared" si="141"/>
        <v>5186.1897842968083</v>
      </c>
      <c r="AO557" s="19">
        <f t="shared" si="136"/>
        <v>4700.6828180129978</v>
      </c>
      <c r="AQ557" s="1290">
        <f t="shared" si="127"/>
        <v>0</v>
      </c>
    </row>
    <row r="558" spans="1:43" x14ac:dyDescent="0.25">
      <c r="A558" s="19">
        <v>1</v>
      </c>
      <c r="B558" s="19">
        <f t="shared" si="140"/>
        <v>1</v>
      </c>
      <c r="C558" s="444" t="s">
        <v>318</v>
      </c>
      <c r="D558" s="29">
        <f>'2 уровень'!F1645</f>
        <v>0</v>
      </c>
      <c r="E558" s="29">
        <f>'2 уровень'!G1645</f>
        <v>0</v>
      </c>
      <c r="F558" s="29">
        <f>'2 уровень'!H1645</f>
        <v>0</v>
      </c>
      <c r="G558" s="142">
        <f>'2 уровень'!I1645</f>
        <v>0</v>
      </c>
      <c r="H558" s="156">
        <f>'2 уровень'!J1645</f>
        <v>0</v>
      </c>
      <c r="I558" s="156">
        <f>'2 уровень'!K1645</f>
        <v>0</v>
      </c>
      <c r="J558" s="151">
        <f>'2 уровень'!L1645</f>
        <v>0</v>
      </c>
      <c r="K558" s="151">
        <f>'2 уровень'!M1645</f>
        <v>0</v>
      </c>
      <c r="L558" s="151">
        <f>'2 уровень'!N1645</f>
        <v>0</v>
      </c>
      <c r="M558" s="151">
        <f>'2 уровень'!O1645</f>
        <v>0</v>
      </c>
      <c r="N558" s="151">
        <f>'2 уровень'!P1645</f>
        <v>0</v>
      </c>
      <c r="O558" s="151">
        <f>'2 уровень'!Q1645</f>
        <v>0</v>
      </c>
      <c r="P558" s="568">
        <f>'2 уровень'!R1645</f>
        <v>0</v>
      </c>
      <c r="Q558" s="568">
        <f>'2 уровень'!S1645</f>
        <v>0</v>
      </c>
      <c r="R558" s="568">
        <f>'2 уровень'!T1645</f>
        <v>0</v>
      </c>
      <c r="S558" s="568">
        <f>'2 уровень'!U1645</f>
        <v>0</v>
      </c>
      <c r="T558" s="568">
        <f>'2 уровень'!V1645</f>
        <v>0</v>
      </c>
      <c r="U558" s="568">
        <f>'2 уровень'!W1645</f>
        <v>0</v>
      </c>
      <c r="V558" s="568">
        <f>'2 уровень'!X1645</f>
        <v>0</v>
      </c>
      <c r="W558" s="568">
        <f>'2 уровень'!Y1645</f>
        <v>0</v>
      </c>
      <c r="X558" s="568">
        <f>'2 уровень'!Z1645</f>
        <v>0</v>
      </c>
      <c r="Y558" s="568">
        <f>'2 уровень'!AA1645</f>
        <v>0</v>
      </c>
      <c r="Z558" s="568">
        <f>'2 уровень'!AB1645</f>
        <v>0</v>
      </c>
      <c r="AA558" s="568">
        <f>'2 уровень'!AC1645</f>
        <v>0</v>
      </c>
      <c r="AB558" s="1005">
        <f>'2 уровень'!AD1645</f>
        <v>0</v>
      </c>
      <c r="AC558" s="568">
        <f>'2 уровень'!AE1645</f>
        <v>0</v>
      </c>
      <c r="AD558" s="568">
        <f>'2 уровень'!AF1645</f>
        <v>0</v>
      </c>
      <c r="AE558" s="568">
        <f>'2 уровень'!AG1645</f>
        <v>0</v>
      </c>
      <c r="AF558" s="568">
        <f>'2 уровень'!AH1645</f>
        <v>0</v>
      </c>
      <c r="AG558" s="572">
        <f>'2 уровень'!AI1645</f>
        <v>0</v>
      </c>
      <c r="AH558" s="568"/>
      <c r="AI558" s="568"/>
      <c r="AJ558" s="1216">
        <f>'2 уровень'!AJ1645</f>
        <v>0</v>
      </c>
      <c r="AK558" s="1238">
        <f>'2 уровень'!AK1645</f>
        <v>0</v>
      </c>
      <c r="AL558" s="337">
        <f t="shared" si="126"/>
        <v>0</v>
      </c>
      <c r="AM558" s="337">
        <f t="shared" si="125"/>
        <v>0</v>
      </c>
      <c r="AN558" s="1112">
        <f t="shared" si="141"/>
        <v>0</v>
      </c>
      <c r="AO558" s="19" t="e">
        <f t="shared" si="136"/>
        <v>#DIV/0!</v>
      </c>
      <c r="AQ558" s="1290">
        <f t="shared" si="127"/>
        <v>0</v>
      </c>
    </row>
    <row r="559" spans="1:43" ht="30" x14ac:dyDescent="0.25">
      <c r="A559" s="19">
        <v>1</v>
      </c>
      <c r="B559" s="19">
        <f t="shared" si="140"/>
        <v>1</v>
      </c>
      <c r="C559" s="299" t="s">
        <v>506</v>
      </c>
      <c r="D559" s="29">
        <f>'2 уровень'!F1646</f>
        <v>12</v>
      </c>
      <c r="E559" s="29">
        <f>'2 уровень'!G1646</f>
        <v>10</v>
      </c>
      <c r="F559" s="29">
        <f>'2 уровень'!H1646</f>
        <v>0</v>
      </c>
      <c r="G559" s="142">
        <f>'2 уровень'!I1646</f>
        <v>0</v>
      </c>
      <c r="H559" s="156">
        <f>'2 уровень'!J1646</f>
        <v>0</v>
      </c>
      <c r="I559" s="156">
        <f>'2 уровень'!K1646</f>
        <v>0</v>
      </c>
      <c r="J559" s="151">
        <f>'2 уровень'!L1646</f>
        <v>0</v>
      </c>
      <c r="K559" s="151">
        <f>'2 уровень'!M1646</f>
        <v>0</v>
      </c>
      <c r="L559" s="151">
        <f>'2 уровень'!N1646</f>
        <v>0</v>
      </c>
      <c r="M559" s="151">
        <f>'2 уровень'!O1646</f>
        <v>0</v>
      </c>
      <c r="N559" s="151">
        <f>'2 уровень'!P1646</f>
        <v>0</v>
      </c>
      <c r="O559" s="151">
        <f>'2 уровень'!Q1646</f>
        <v>0</v>
      </c>
      <c r="P559" s="568">
        <f>'2 уровень'!R1646</f>
        <v>0</v>
      </c>
      <c r="Q559" s="568">
        <f>'2 уровень'!S1646</f>
        <v>0</v>
      </c>
      <c r="R559" s="568">
        <f>'2 уровень'!T1646</f>
        <v>0</v>
      </c>
      <c r="S559" s="568">
        <f>'2 уровень'!U1646</f>
        <v>0</v>
      </c>
      <c r="T559" s="568">
        <f>'2 уровень'!V1646</f>
        <v>0</v>
      </c>
      <c r="U559" s="568">
        <f>'2 уровень'!W1646</f>
        <v>0</v>
      </c>
      <c r="V559" s="568">
        <f>'2 уровень'!X1646</f>
        <v>0</v>
      </c>
      <c r="W559" s="568">
        <f>'2 уровень'!Y1646</f>
        <v>0</v>
      </c>
      <c r="X559" s="568">
        <f>'2 уровень'!Z1646</f>
        <v>0</v>
      </c>
      <c r="Y559" s="568">
        <f>'2 уровень'!AA1646</f>
        <v>0</v>
      </c>
      <c r="Z559" s="568">
        <f>'2 уровень'!AB1646</f>
        <v>0</v>
      </c>
      <c r="AA559" s="568">
        <f>'2 уровень'!AC1646</f>
        <v>0</v>
      </c>
      <c r="AB559" s="1005">
        <f>'2 уровень'!AD1646</f>
        <v>0</v>
      </c>
      <c r="AC559" s="568">
        <f>'2 уровень'!AE1646</f>
        <v>0</v>
      </c>
      <c r="AD559" s="568">
        <f>'2 уровень'!AF1646</f>
        <v>0</v>
      </c>
      <c r="AE559" s="568">
        <f>'2 уровень'!AG1646</f>
        <v>0</v>
      </c>
      <c r="AF559" s="568">
        <f>'2 уровень'!AH1646</f>
        <v>0</v>
      </c>
      <c r="AG559" s="572">
        <f>'2 уровень'!AI1646</f>
        <v>0</v>
      </c>
      <c r="AH559" s="568"/>
      <c r="AI559" s="568"/>
      <c r="AJ559" s="1216">
        <f>'2 уровень'!AJ1646</f>
        <v>0</v>
      </c>
      <c r="AK559" s="1238">
        <f>'2 уровень'!AK1646</f>
        <v>0</v>
      </c>
      <c r="AL559" s="337">
        <f t="shared" si="126"/>
        <v>0</v>
      </c>
      <c r="AM559" s="337">
        <f t="shared" si="125"/>
        <v>0</v>
      </c>
      <c r="AN559" s="1112">
        <f t="shared" si="141"/>
        <v>0</v>
      </c>
      <c r="AO559" s="19" t="e">
        <f t="shared" si="136"/>
        <v>#DIV/0!</v>
      </c>
      <c r="AQ559" s="1290">
        <f t="shared" si="127"/>
        <v>0</v>
      </c>
    </row>
    <row r="560" spans="1:43" x14ac:dyDescent="0.25">
      <c r="A560" s="19">
        <v>1</v>
      </c>
      <c r="B560" s="19">
        <f t="shared" si="140"/>
        <v>1</v>
      </c>
      <c r="C560" s="299" t="s">
        <v>507</v>
      </c>
      <c r="D560" s="29">
        <f>'2 уровень'!F1647</f>
        <v>0</v>
      </c>
      <c r="E560" s="29">
        <f>'2 уровень'!G1647</f>
        <v>0</v>
      </c>
      <c r="F560" s="29">
        <f>'2 уровень'!H1647</f>
        <v>0</v>
      </c>
      <c r="G560" s="142">
        <f>'2 уровень'!I1647</f>
        <v>0</v>
      </c>
      <c r="H560" s="156">
        <f>'2 уровень'!J1647</f>
        <v>0</v>
      </c>
      <c r="I560" s="156">
        <f>'2 уровень'!K1647</f>
        <v>0</v>
      </c>
      <c r="J560" s="151">
        <f>'2 уровень'!L1647</f>
        <v>0</v>
      </c>
      <c r="K560" s="151">
        <f>'2 уровень'!M1647</f>
        <v>0</v>
      </c>
      <c r="L560" s="151">
        <f>'2 уровень'!N1647</f>
        <v>0</v>
      </c>
      <c r="M560" s="151">
        <f>'2 уровень'!O1647</f>
        <v>0</v>
      </c>
      <c r="N560" s="151">
        <f>'2 уровень'!P1647</f>
        <v>0</v>
      </c>
      <c r="O560" s="151">
        <f>'2 уровень'!Q1647</f>
        <v>0</v>
      </c>
      <c r="P560" s="568">
        <f>'2 уровень'!R1647</f>
        <v>0</v>
      </c>
      <c r="Q560" s="568">
        <f>'2 уровень'!S1647</f>
        <v>0</v>
      </c>
      <c r="R560" s="568">
        <f>'2 уровень'!T1647</f>
        <v>0</v>
      </c>
      <c r="S560" s="568">
        <f>'2 уровень'!U1647</f>
        <v>0</v>
      </c>
      <c r="T560" s="568">
        <f>'2 уровень'!V1647</f>
        <v>0</v>
      </c>
      <c r="U560" s="568">
        <f>'2 уровень'!W1647</f>
        <v>0</v>
      </c>
      <c r="V560" s="568">
        <f>'2 уровень'!X1647</f>
        <v>0</v>
      </c>
      <c r="W560" s="568">
        <f>'2 уровень'!Y1647</f>
        <v>0</v>
      </c>
      <c r="X560" s="568">
        <f>'2 уровень'!Z1647</f>
        <v>0</v>
      </c>
      <c r="Y560" s="568">
        <f>'2 уровень'!AA1647</f>
        <v>0</v>
      </c>
      <c r="Z560" s="568">
        <f>'2 уровень'!AB1647</f>
        <v>0</v>
      </c>
      <c r="AA560" s="568">
        <f>'2 уровень'!AC1647</f>
        <v>0</v>
      </c>
      <c r="AB560" s="1005">
        <f>'2 уровень'!AD1647</f>
        <v>0</v>
      </c>
      <c r="AC560" s="568">
        <f>'2 уровень'!AE1647</f>
        <v>0</v>
      </c>
      <c r="AD560" s="568">
        <f>'2 уровень'!AF1647</f>
        <v>0</v>
      </c>
      <c r="AE560" s="568">
        <f>'2 уровень'!AG1647</f>
        <v>0</v>
      </c>
      <c r="AF560" s="568">
        <f>'2 уровень'!AH1647</f>
        <v>0</v>
      </c>
      <c r="AG560" s="572">
        <f>'2 уровень'!AI1647</f>
        <v>0</v>
      </c>
      <c r="AH560" s="568"/>
      <c r="AI560" s="568"/>
      <c r="AJ560" s="1216">
        <f>'2 уровень'!AJ1647</f>
        <v>0</v>
      </c>
      <c r="AK560" s="1238">
        <f>'2 уровень'!AK1647</f>
        <v>0</v>
      </c>
      <c r="AL560" s="337">
        <f t="shared" si="126"/>
        <v>0</v>
      </c>
      <c r="AM560" s="337">
        <f t="shared" si="125"/>
        <v>0</v>
      </c>
      <c r="AN560" s="1112">
        <f t="shared" si="141"/>
        <v>0</v>
      </c>
      <c r="AO560" s="19" t="e">
        <f t="shared" si="136"/>
        <v>#DIV/0!</v>
      </c>
      <c r="AQ560" s="1290">
        <f t="shared" si="127"/>
        <v>0</v>
      </c>
    </row>
    <row r="561" spans="1:43" ht="30" x14ac:dyDescent="0.25">
      <c r="A561" s="19">
        <v>1</v>
      </c>
      <c r="B561" s="19">
        <f t="shared" si="140"/>
        <v>1</v>
      </c>
      <c r="C561" s="299" t="s">
        <v>508</v>
      </c>
      <c r="D561" s="29">
        <f>'2 уровень'!F1648</f>
        <v>48</v>
      </c>
      <c r="E561" s="29">
        <f>'2 уровень'!G1648</f>
        <v>40</v>
      </c>
      <c r="F561" s="29">
        <f>'2 уровень'!H1648</f>
        <v>0</v>
      </c>
      <c r="G561" s="142">
        <f>'2 уровень'!I1648</f>
        <v>0</v>
      </c>
      <c r="H561" s="156">
        <f>'2 уровень'!J1648</f>
        <v>0</v>
      </c>
      <c r="I561" s="156">
        <f>'2 уровень'!K1648</f>
        <v>0</v>
      </c>
      <c r="J561" s="151">
        <f>'2 уровень'!L1648</f>
        <v>0</v>
      </c>
      <c r="K561" s="151">
        <f>'2 уровень'!M1648</f>
        <v>0</v>
      </c>
      <c r="L561" s="151">
        <f>'2 уровень'!N1648</f>
        <v>0</v>
      </c>
      <c r="M561" s="151">
        <f>'2 уровень'!O1648</f>
        <v>0</v>
      </c>
      <c r="N561" s="151">
        <f>'2 уровень'!P1648</f>
        <v>0</v>
      </c>
      <c r="O561" s="151">
        <f>'2 уровень'!Q1648</f>
        <v>0</v>
      </c>
      <c r="P561" s="568">
        <f>'2 уровень'!R1648</f>
        <v>0</v>
      </c>
      <c r="Q561" s="568">
        <f>'2 уровень'!S1648</f>
        <v>0</v>
      </c>
      <c r="R561" s="568">
        <f>'2 уровень'!T1648</f>
        <v>0</v>
      </c>
      <c r="S561" s="568">
        <f>'2 уровень'!U1648</f>
        <v>0</v>
      </c>
      <c r="T561" s="568">
        <f>'2 уровень'!V1648</f>
        <v>0</v>
      </c>
      <c r="U561" s="568">
        <f>'2 уровень'!W1648</f>
        <v>0</v>
      </c>
      <c r="V561" s="568">
        <f>'2 уровень'!X1648</f>
        <v>0</v>
      </c>
      <c r="W561" s="568">
        <f>'2 уровень'!Y1648</f>
        <v>0</v>
      </c>
      <c r="X561" s="568">
        <f>'2 уровень'!Z1648</f>
        <v>0</v>
      </c>
      <c r="Y561" s="568">
        <f>'2 уровень'!AA1648</f>
        <v>0</v>
      </c>
      <c r="Z561" s="568">
        <f>'2 уровень'!AB1648</f>
        <v>0</v>
      </c>
      <c r="AA561" s="568">
        <f>'2 уровень'!AC1648</f>
        <v>0</v>
      </c>
      <c r="AB561" s="1005">
        <f>'2 уровень'!AD1648</f>
        <v>0</v>
      </c>
      <c r="AC561" s="568">
        <f>'2 уровень'!AE1648</f>
        <v>0</v>
      </c>
      <c r="AD561" s="568">
        <f>'2 уровень'!AF1648</f>
        <v>0</v>
      </c>
      <c r="AE561" s="568">
        <f>'2 уровень'!AG1648</f>
        <v>0</v>
      </c>
      <c r="AF561" s="568">
        <f>'2 уровень'!AH1648</f>
        <v>0</v>
      </c>
      <c r="AG561" s="572">
        <f>'2 уровень'!AI1648</f>
        <v>0</v>
      </c>
      <c r="AH561" s="568"/>
      <c r="AI561" s="568"/>
      <c r="AJ561" s="1216">
        <f>'2 уровень'!AJ1648</f>
        <v>0</v>
      </c>
      <c r="AK561" s="1238">
        <f>'2 уровень'!AK1648</f>
        <v>0</v>
      </c>
      <c r="AL561" s="337">
        <f t="shared" si="126"/>
        <v>0</v>
      </c>
      <c r="AM561" s="337">
        <f t="shared" si="125"/>
        <v>0</v>
      </c>
      <c r="AN561" s="1112">
        <f t="shared" si="141"/>
        <v>0</v>
      </c>
      <c r="AO561" s="19" t="e">
        <f t="shared" si="136"/>
        <v>#DIV/0!</v>
      </c>
      <c r="AQ561" s="1290">
        <f t="shared" si="127"/>
        <v>0</v>
      </c>
    </row>
    <row r="562" spans="1:43" ht="60" x14ac:dyDescent="0.25">
      <c r="A562" s="19">
        <v>1</v>
      </c>
      <c r="B562" s="19">
        <f t="shared" si="140"/>
        <v>1</v>
      </c>
      <c r="C562" s="740" t="s">
        <v>510</v>
      </c>
      <c r="D562" s="29">
        <f>'2 уровень'!F1649</f>
        <v>0</v>
      </c>
      <c r="E562" s="29">
        <f>'2 уровень'!G1649</f>
        <v>0</v>
      </c>
      <c r="F562" s="29">
        <f>'2 уровень'!H1649</f>
        <v>0</v>
      </c>
      <c r="G562" s="142">
        <f>'2 уровень'!I1649</f>
        <v>0</v>
      </c>
      <c r="H562" s="156">
        <f>'2 уровень'!J1649</f>
        <v>0</v>
      </c>
      <c r="I562" s="156">
        <f>'2 уровень'!K1649</f>
        <v>0</v>
      </c>
      <c r="J562" s="151">
        <f>'2 уровень'!L1649</f>
        <v>0</v>
      </c>
      <c r="K562" s="151">
        <f>'2 уровень'!M1649</f>
        <v>0</v>
      </c>
      <c r="L562" s="151">
        <f>'2 уровень'!N1649</f>
        <v>0</v>
      </c>
      <c r="M562" s="151">
        <f>'2 уровень'!O1649</f>
        <v>0</v>
      </c>
      <c r="N562" s="151">
        <f>'2 уровень'!P1649</f>
        <v>0</v>
      </c>
      <c r="O562" s="151">
        <f>'2 уровень'!Q1649</f>
        <v>0</v>
      </c>
      <c r="P562" s="568">
        <f>'2 уровень'!R1649</f>
        <v>0</v>
      </c>
      <c r="Q562" s="568">
        <f>'2 уровень'!S1649</f>
        <v>0</v>
      </c>
      <c r="R562" s="568">
        <f>'2 уровень'!T1649</f>
        <v>0</v>
      </c>
      <c r="S562" s="568">
        <f>'2 уровень'!U1649</f>
        <v>0</v>
      </c>
      <c r="T562" s="568">
        <f>'2 уровень'!V1649</f>
        <v>0</v>
      </c>
      <c r="U562" s="568">
        <f>'2 уровень'!W1649</f>
        <v>0</v>
      </c>
      <c r="V562" s="568">
        <f>'2 уровень'!X1649</f>
        <v>0</v>
      </c>
      <c r="W562" s="568">
        <f>'2 уровень'!Y1649</f>
        <v>0</v>
      </c>
      <c r="X562" s="568">
        <f>'2 уровень'!Z1649</f>
        <v>0</v>
      </c>
      <c r="Y562" s="568">
        <f>'2 уровень'!AA1649</f>
        <v>0</v>
      </c>
      <c r="Z562" s="568">
        <f>'2 уровень'!AB1649</f>
        <v>0</v>
      </c>
      <c r="AA562" s="568">
        <f>'2 уровень'!AC1649</f>
        <v>0</v>
      </c>
      <c r="AB562" s="1005">
        <f>'2 уровень'!AD1649</f>
        <v>0</v>
      </c>
      <c r="AC562" s="568">
        <f>'2 уровень'!AE1649</f>
        <v>0</v>
      </c>
      <c r="AD562" s="568">
        <f>'2 уровень'!AF1649</f>
        <v>0</v>
      </c>
      <c r="AE562" s="568">
        <f>'2 уровень'!AG1649</f>
        <v>0</v>
      </c>
      <c r="AF562" s="568">
        <f>'2 уровень'!AH1649</f>
        <v>0</v>
      </c>
      <c r="AG562" s="572">
        <f>'2 уровень'!AI1649</f>
        <v>0</v>
      </c>
      <c r="AH562" s="568"/>
      <c r="AI562" s="568"/>
      <c r="AJ562" s="1216">
        <f>'2 уровень'!AJ1649</f>
        <v>0</v>
      </c>
      <c r="AK562" s="1238">
        <f>'2 уровень'!AK1649</f>
        <v>0</v>
      </c>
      <c r="AL562" s="337">
        <f t="shared" si="126"/>
        <v>0</v>
      </c>
      <c r="AM562" s="337">
        <f t="shared" si="125"/>
        <v>0</v>
      </c>
      <c r="AN562" s="1112">
        <f t="shared" si="141"/>
        <v>0</v>
      </c>
      <c r="AO562" s="19" t="e">
        <f t="shared" si="136"/>
        <v>#DIV/0!</v>
      </c>
      <c r="AQ562" s="1290">
        <f t="shared" si="127"/>
        <v>0</v>
      </c>
    </row>
    <row r="563" spans="1:43" ht="45" x14ac:dyDescent="0.25">
      <c r="A563" s="19">
        <v>1</v>
      </c>
      <c r="B563" s="19">
        <f t="shared" si="140"/>
        <v>1</v>
      </c>
      <c r="C563" s="740" t="s">
        <v>511</v>
      </c>
      <c r="D563" s="29">
        <f>'2 уровень'!F1650</f>
        <v>0</v>
      </c>
      <c r="E563" s="29">
        <f>'2 уровень'!G1650</f>
        <v>0</v>
      </c>
      <c r="F563" s="29">
        <f>'2 уровень'!H1650</f>
        <v>0</v>
      </c>
      <c r="G563" s="142">
        <f>'2 уровень'!I1650</f>
        <v>0</v>
      </c>
      <c r="H563" s="156">
        <f>'2 уровень'!J1650</f>
        <v>0</v>
      </c>
      <c r="I563" s="156">
        <f>'2 уровень'!K1650</f>
        <v>0</v>
      </c>
      <c r="J563" s="151">
        <f>'2 уровень'!L1650</f>
        <v>0</v>
      </c>
      <c r="K563" s="151">
        <f>'2 уровень'!M1650</f>
        <v>0</v>
      </c>
      <c r="L563" s="151">
        <f>'2 уровень'!N1650</f>
        <v>0</v>
      </c>
      <c r="M563" s="151">
        <f>'2 уровень'!O1650</f>
        <v>0</v>
      </c>
      <c r="N563" s="151">
        <f>'2 уровень'!P1650</f>
        <v>0</v>
      </c>
      <c r="O563" s="151">
        <f>'2 уровень'!Q1650</f>
        <v>0</v>
      </c>
      <c r="P563" s="568">
        <f>'2 уровень'!R1650</f>
        <v>0</v>
      </c>
      <c r="Q563" s="568">
        <f>'2 уровень'!S1650</f>
        <v>0</v>
      </c>
      <c r="R563" s="568">
        <f>'2 уровень'!T1650</f>
        <v>0</v>
      </c>
      <c r="S563" s="568">
        <f>'2 уровень'!U1650</f>
        <v>0</v>
      </c>
      <c r="T563" s="568">
        <f>'2 уровень'!V1650</f>
        <v>0</v>
      </c>
      <c r="U563" s="568">
        <f>'2 уровень'!W1650</f>
        <v>0</v>
      </c>
      <c r="V563" s="568">
        <f>'2 уровень'!X1650</f>
        <v>0</v>
      </c>
      <c r="W563" s="568">
        <f>'2 уровень'!Y1650</f>
        <v>0</v>
      </c>
      <c r="X563" s="568">
        <f>'2 уровень'!Z1650</f>
        <v>0</v>
      </c>
      <c r="Y563" s="568">
        <f>'2 уровень'!AA1650</f>
        <v>0</v>
      </c>
      <c r="Z563" s="568">
        <f>'2 уровень'!AB1650</f>
        <v>0</v>
      </c>
      <c r="AA563" s="568">
        <f>'2 уровень'!AC1650</f>
        <v>0</v>
      </c>
      <c r="AB563" s="1005">
        <f>'2 уровень'!AD1650</f>
        <v>0</v>
      </c>
      <c r="AC563" s="568">
        <f>'2 уровень'!AE1650</f>
        <v>0</v>
      </c>
      <c r="AD563" s="568">
        <f>'2 уровень'!AF1650</f>
        <v>0</v>
      </c>
      <c r="AE563" s="568">
        <f>'2 уровень'!AG1650</f>
        <v>0</v>
      </c>
      <c r="AF563" s="568">
        <f>'2 уровень'!AH1650</f>
        <v>0</v>
      </c>
      <c r="AG563" s="572">
        <f>'2 уровень'!AI1650</f>
        <v>0</v>
      </c>
      <c r="AH563" s="568"/>
      <c r="AI563" s="568"/>
      <c r="AJ563" s="1216">
        <f>'2 уровень'!AJ1650</f>
        <v>0</v>
      </c>
      <c r="AK563" s="1238">
        <f>'2 уровень'!AK1650</f>
        <v>0</v>
      </c>
      <c r="AL563" s="337">
        <f t="shared" si="126"/>
        <v>0</v>
      </c>
      <c r="AM563" s="337">
        <f t="shared" si="125"/>
        <v>0</v>
      </c>
      <c r="AN563" s="1112">
        <f t="shared" si="141"/>
        <v>0</v>
      </c>
      <c r="AO563" s="19" t="e">
        <f t="shared" si="136"/>
        <v>#DIV/0!</v>
      </c>
      <c r="AQ563" s="1290">
        <f t="shared" si="127"/>
        <v>0</v>
      </c>
    </row>
    <row r="564" spans="1:43" ht="99.75" x14ac:dyDescent="0.25">
      <c r="A564" s="19">
        <v>1</v>
      </c>
      <c r="B564" s="19">
        <f t="shared" si="140"/>
        <v>1</v>
      </c>
      <c r="C564" s="1276" t="s">
        <v>512</v>
      </c>
      <c r="D564" s="29">
        <f>'2 уровень'!F1651</f>
        <v>100</v>
      </c>
      <c r="E564" s="29">
        <f>'2 уровень'!G1651</f>
        <v>83.333333333333343</v>
      </c>
      <c r="F564" s="29">
        <f>'2 уровень'!H1651</f>
        <v>13</v>
      </c>
      <c r="G564" s="142">
        <f>'2 уровень'!I1651</f>
        <v>15.66265060240964</v>
      </c>
      <c r="H564" s="156">
        <f>'2 уровень'!J1651</f>
        <v>0</v>
      </c>
      <c r="I564" s="156">
        <f>'2 уровень'!K1651</f>
        <v>0</v>
      </c>
      <c r="J564" s="151">
        <f>'2 уровень'!L1651</f>
        <v>0</v>
      </c>
      <c r="K564" s="151">
        <f>'2 уровень'!M1651</f>
        <v>0</v>
      </c>
      <c r="L564" s="151">
        <f>'2 уровень'!N1651</f>
        <v>0</v>
      </c>
      <c r="M564" s="151">
        <f>'2 уровень'!O1651</f>
        <v>0</v>
      </c>
      <c r="N564" s="151">
        <f>'2 уровень'!P1651</f>
        <v>0</v>
      </c>
      <c r="O564" s="151">
        <f>'2 уровень'!Q1651</f>
        <v>0</v>
      </c>
      <c r="P564" s="568">
        <f>'2 уровень'!R1651</f>
        <v>0</v>
      </c>
      <c r="Q564" s="568">
        <f>'2 уровень'!S1651</f>
        <v>0</v>
      </c>
      <c r="R564" s="568">
        <f>'2 уровень'!T1651</f>
        <v>0</v>
      </c>
      <c r="S564" s="568">
        <f>'2 уровень'!U1651</f>
        <v>0</v>
      </c>
      <c r="T564" s="568">
        <f>'2 уровень'!V1651</f>
        <v>0</v>
      </c>
      <c r="U564" s="568">
        <f>'2 уровень'!W1651</f>
        <v>0</v>
      </c>
      <c r="V564" s="568">
        <f>'2 уровень'!X1651</f>
        <v>0</v>
      </c>
      <c r="W564" s="568">
        <f>'2 уровень'!Y1651</f>
        <v>0</v>
      </c>
      <c r="X564" s="568">
        <f>'2 уровень'!Z1651</f>
        <v>0</v>
      </c>
      <c r="Y564" s="568">
        <f>'2 уровень'!AA1651</f>
        <v>0</v>
      </c>
      <c r="Z564" s="568">
        <f>'2 уровень'!AB1651</f>
        <v>0</v>
      </c>
      <c r="AA564" s="568">
        <f>'2 уровень'!AC1651</f>
        <v>0</v>
      </c>
      <c r="AB564" s="1005">
        <f>'2 уровень'!AD1651</f>
        <v>0</v>
      </c>
      <c r="AC564" s="568">
        <f>'2 уровень'!AE1651</f>
        <v>0</v>
      </c>
      <c r="AD564" s="568">
        <f>'2 уровень'!AF1651</f>
        <v>0</v>
      </c>
      <c r="AE564" s="568">
        <f>'2 уровень'!AG1651</f>
        <v>0</v>
      </c>
      <c r="AF564" s="568">
        <f>'2 уровень'!AH1651</f>
        <v>0</v>
      </c>
      <c r="AG564" s="572">
        <f>'2 уровень'!AI1651</f>
        <v>0</v>
      </c>
      <c r="AH564" s="568"/>
      <c r="AI564" s="568"/>
      <c r="AJ564" s="1216">
        <f>'2 уровень'!AJ1651</f>
        <v>0</v>
      </c>
      <c r="AK564" s="1238">
        <f>'2 уровень'!AK1651</f>
        <v>0</v>
      </c>
      <c r="AL564" s="337">
        <f t="shared" si="126"/>
        <v>0</v>
      </c>
      <c r="AM564" s="337">
        <f t="shared" si="125"/>
        <v>0</v>
      </c>
      <c r="AN564" s="1112">
        <f t="shared" si="141"/>
        <v>0</v>
      </c>
      <c r="AO564" s="19">
        <f t="shared" si="136"/>
        <v>0</v>
      </c>
      <c r="AQ564" s="1290">
        <f t="shared" si="127"/>
        <v>0</v>
      </c>
    </row>
    <row r="565" spans="1:43" ht="30" x14ac:dyDescent="0.25">
      <c r="A565" s="19">
        <v>1</v>
      </c>
      <c r="B565" s="19">
        <f t="shared" si="140"/>
        <v>1</v>
      </c>
      <c r="C565" s="740" t="s">
        <v>534</v>
      </c>
      <c r="D565" s="29">
        <f>'2 уровень'!F1652</f>
        <v>2056</v>
      </c>
      <c r="E565" s="29">
        <f>'2 уровень'!G1652</f>
        <v>1713.3333333333335</v>
      </c>
      <c r="F565" s="29">
        <f>'2 уровень'!H1652</f>
        <v>2091</v>
      </c>
      <c r="G565" s="142">
        <f>'2 уровень'!I1652</f>
        <v>122.06654991243433</v>
      </c>
      <c r="H565" s="156">
        <f>'2 уровень'!J1652</f>
        <v>0</v>
      </c>
      <c r="I565" s="156">
        <f>'2 уровень'!K1652</f>
        <v>0</v>
      </c>
      <c r="J565" s="151">
        <f>'2 уровень'!L1652</f>
        <v>0</v>
      </c>
      <c r="K565" s="151">
        <f>'2 уровень'!M1652</f>
        <v>0</v>
      </c>
      <c r="L565" s="151">
        <f>'2 уровень'!N1652</f>
        <v>0</v>
      </c>
      <c r="M565" s="151">
        <f>'2 уровень'!O1652</f>
        <v>0</v>
      </c>
      <c r="N565" s="151">
        <f>'2 уровень'!P1652</f>
        <v>0</v>
      </c>
      <c r="O565" s="151">
        <f>'2 уровень'!Q1652</f>
        <v>0</v>
      </c>
      <c r="P565" s="568">
        <f>'2 уровень'!R1652</f>
        <v>4704.5460752639992</v>
      </c>
      <c r="Q565" s="568">
        <f>'2 уровень'!S1652</f>
        <v>4704.5460752639992</v>
      </c>
      <c r="R565" s="568">
        <f>'2 уровень'!T1652</f>
        <v>4704.5460752639992</v>
      </c>
      <c r="S565" s="568">
        <f>'2 уровень'!U1652</f>
        <v>4704.5460752639992</v>
      </c>
      <c r="T565" s="568">
        <f>'2 уровень'!V1652</f>
        <v>4704.5460752639992</v>
      </c>
      <c r="U565" s="568">
        <f>'2 уровень'!W1652</f>
        <v>4704.5460752639992</v>
      </c>
      <c r="V565" s="568">
        <f>'2 уровень'!X1652</f>
        <v>4704.5460752639992</v>
      </c>
      <c r="W565" s="568">
        <f>'2 уровень'!Y1652</f>
        <v>4704.5460752639992</v>
      </c>
      <c r="X565" s="568">
        <f>'2 уровень'!Z1652</f>
        <v>4704.5460752639992</v>
      </c>
      <c r="Y565" s="568">
        <f>'2 уровень'!AA1652</f>
        <v>4704.5460752639992</v>
      </c>
      <c r="Z565" s="568">
        <f>'2 уровень'!AB1652</f>
        <v>3920.4550627199997</v>
      </c>
      <c r="AA565" s="568">
        <f>'2 уровень'!AC1652</f>
        <v>4865.8772700000009</v>
      </c>
      <c r="AB565" s="1005">
        <f>'2 уровень'!AD1652</f>
        <v>0</v>
      </c>
      <c r="AC565" s="568">
        <f>'2 уровень'!AE1652</f>
        <v>0</v>
      </c>
      <c r="AD565" s="568">
        <f>'2 уровень'!AF1652</f>
        <v>945.4222072800012</v>
      </c>
      <c r="AE565" s="568">
        <f>'2 уровень'!AG1652</f>
        <v>0</v>
      </c>
      <c r="AF565" s="568">
        <f>'2 уровень'!AH1652</f>
        <v>0</v>
      </c>
      <c r="AG565" s="572">
        <f>'2 уровень'!AI1652</f>
        <v>4865.8772700000009</v>
      </c>
      <c r="AH565" s="568">
        <f>AA565/Z565*100</f>
        <v>124.11511398944771</v>
      </c>
      <c r="AI565" s="568">
        <f>AG565/Z565*100</f>
        <v>124.11511398944771</v>
      </c>
      <c r="AJ565" s="1216">
        <f>'2 уровень'!AJ1652</f>
        <v>0</v>
      </c>
      <c r="AK565" s="1238">
        <f>'2 уровень'!AK1652</f>
        <v>0</v>
      </c>
      <c r="AL565" s="337">
        <f t="shared" si="126"/>
        <v>4865877.2700000005</v>
      </c>
      <c r="AM565" s="337">
        <f t="shared" si="125"/>
        <v>0</v>
      </c>
      <c r="AN565" s="1112">
        <f t="shared" si="141"/>
        <v>2288.2033439999996</v>
      </c>
      <c r="AO565" s="19">
        <f t="shared" si="136"/>
        <v>2327.057517934003</v>
      </c>
      <c r="AQ565" s="1290">
        <f t="shared" si="127"/>
        <v>0</v>
      </c>
    </row>
    <row r="566" spans="1:43" ht="42.75" x14ac:dyDescent="0.25">
      <c r="C566" s="1276" t="s">
        <v>588</v>
      </c>
      <c r="D566" s="21">
        <f>'2 уровень'!F1653</f>
        <v>30</v>
      </c>
      <c r="E566" s="21">
        <f>'2 уровень'!G1653</f>
        <v>20</v>
      </c>
      <c r="F566" s="21">
        <f>'2 уровень'!H1653</f>
        <v>10</v>
      </c>
      <c r="G566" s="140">
        <f>'2 уровень'!I1653</f>
        <v>50</v>
      </c>
      <c r="H566" s="156"/>
      <c r="I566" s="156"/>
      <c r="J566" s="151"/>
      <c r="K566" s="151"/>
      <c r="L566" s="151"/>
      <c r="M566" s="151"/>
      <c r="N566" s="151"/>
      <c r="O566" s="151"/>
      <c r="P566" s="568">
        <f>'2 уровень'!R1653</f>
        <v>0</v>
      </c>
      <c r="Q566" s="568">
        <f>'2 уровень'!S1653</f>
        <v>0</v>
      </c>
      <c r="R566" s="568">
        <f>'2 уровень'!T1653</f>
        <v>0</v>
      </c>
      <c r="S566" s="568">
        <f>'2 уровень'!U1653</f>
        <v>56.655000000000001</v>
      </c>
      <c r="T566" s="568">
        <f>'2 уровень'!V1653</f>
        <v>56.655000000000001</v>
      </c>
      <c r="U566" s="568">
        <f>'2 уровень'!W1653</f>
        <v>56.655000000000001</v>
      </c>
      <c r="V566" s="568">
        <f>'2 уровень'!X1653</f>
        <v>56.655000000000001</v>
      </c>
      <c r="W566" s="568">
        <f>'2 уровень'!Y1653</f>
        <v>56.655000000000001</v>
      </c>
      <c r="X566" s="568">
        <f>'2 уровень'!Z1653</f>
        <v>56.655000000000001</v>
      </c>
      <c r="Y566" s="568">
        <f>'2 уровень'!AA1653</f>
        <v>56.655000000000001</v>
      </c>
      <c r="Z566" s="568">
        <f>'2 уровень'!AB1653</f>
        <v>44.064999999999998</v>
      </c>
      <c r="AA566" s="568">
        <f>'2 уровень'!AC1653</f>
        <v>18.885000000000002</v>
      </c>
      <c r="AB566" s="1005">
        <f>'2 уровень'!AD1653</f>
        <v>0</v>
      </c>
      <c r="AC566" s="568">
        <f>'2 уровень'!AE1653</f>
        <v>0</v>
      </c>
      <c r="AD566" s="568">
        <f>'2 уровень'!AF1653</f>
        <v>-25.179999999999996</v>
      </c>
      <c r="AE566" s="568">
        <f>'2 уровень'!AG1653</f>
        <v>0</v>
      </c>
      <c r="AF566" s="568">
        <f>'2 уровень'!AH1653</f>
        <v>0</v>
      </c>
      <c r="AG566" s="572">
        <f>'2 уровень'!AI1653</f>
        <v>18.885000000000002</v>
      </c>
      <c r="AH566" s="568">
        <f>AA566/Z566*100</f>
        <v>42.857142857142861</v>
      </c>
      <c r="AI566" s="568">
        <f>AG566/Z566*100</f>
        <v>42.857142857142861</v>
      </c>
      <c r="AJ566" s="1216">
        <f>'2 уровень'!AJ1653</f>
        <v>0</v>
      </c>
      <c r="AK566" s="1238">
        <f>'2 уровень'!AK1653</f>
        <v>0</v>
      </c>
      <c r="AL566" s="337">
        <f t="shared" si="126"/>
        <v>18885</v>
      </c>
      <c r="AM566" s="337">
        <f t="shared" si="125"/>
        <v>0</v>
      </c>
      <c r="AN566" s="1112"/>
      <c r="AQ566" s="1290">
        <f t="shared" si="127"/>
        <v>0</v>
      </c>
    </row>
    <row r="567" spans="1:43" ht="30" x14ac:dyDescent="0.25">
      <c r="C567" s="740" t="s">
        <v>590</v>
      </c>
      <c r="D567" s="29">
        <f>'2 уровень'!F1654</f>
        <v>30</v>
      </c>
      <c r="E567" s="29">
        <f>'2 уровень'!G1654</f>
        <v>20</v>
      </c>
      <c r="F567" s="29">
        <f>'2 уровень'!H1654</f>
        <v>10</v>
      </c>
      <c r="G567" s="142">
        <f>'2 уровень'!I1654</f>
        <v>50</v>
      </c>
      <c r="H567" s="156"/>
      <c r="I567" s="156"/>
      <c r="J567" s="151"/>
      <c r="K567" s="151"/>
      <c r="L567" s="151"/>
      <c r="M567" s="151"/>
      <c r="N567" s="151"/>
      <c r="O567" s="151"/>
      <c r="P567" s="568"/>
      <c r="Q567" s="568"/>
      <c r="R567" s="568"/>
      <c r="S567" s="568"/>
      <c r="T567" s="568"/>
      <c r="U567" s="568"/>
      <c r="V567" s="568"/>
      <c r="W567" s="568"/>
      <c r="X567" s="568"/>
      <c r="Y567" s="568"/>
      <c r="Z567" s="568"/>
      <c r="AA567" s="568"/>
      <c r="AB567" s="1005"/>
      <c r="AC567" s="568"/>
      <c r="AD567" s="568"/>
      <c r="AE567" s="568"/>
      <c r="AF567" s="568"/>
      <c r="AG567" s="572"/>
      <c r="AH567" s="568"/>
      <c r="AI567" s="568"/>
      <c r="AJ567" s="1216">
        <f>'2 уровень'!AJ1654</f>
        <v>0</v>
      </c>
      <c r="AK567" s="1238">
        <f>'2 уровень'!AK1654</f>
        <v>0</v>
      </c>
      <c r="AL567" s="337">
        <f t="shared" si="126"/>
        <v>0</v>
      </c>
      <c r="AM567" s="337">
        <f t="shared" si="125"/>
        <v>0</v>
      </c>
      <c r="AN567" s="1112"/>
      <c r="AQ567" s="1290">
        <f t="shared" si="127"/>
        <v>0</v>
      </c>
    </row>
    <row r="568" spans="1:43" ht="29.25" x14ac:dyDescent="0.25">
      <c r="B568" s="19">
        <f>B565</f>
        <v>1</v>
      </c>
      <c r="C568" s="441" t="s">
        <v>328</v>
      </c>
      <c r="D568" s="29">
        <f>'2 уровень'!F1655</f>
        <v>4255.3191489361698</v>
      </c>
      <c r="E568" s="29">
        <f>'2 уровень'!G1655</f>
        <v>3546.0992907801419</v>
      </c>
      <c r="F568" s="29">
        <f>'2 уровень'!H1655</f>
        <v>3599.9329787234037</v>
      </c>
      <c r="G568" s="142">
        <f>'2 уровень'!I1655</f>
        <v>101.52095258667242</v>
      </c>
      <c r="H568" s="156">
        <f>'2 уровень'!J1655</f>
        <v>0</v>
      </c>
      <c r="I568" s="156">
        <f>'2 уровень'!K1655</f>
        <v>0</v>
      </c>
      <c r="J568" s="151">
        <f>'2 уровень'!L1655</f>
        <v>0</v>
      </c>
      <c r="K568" s="151">
        <f>'2 уровень'!M1655</f>
        <v>0</v>
      </c>
      <c r="L568" s="151">
        <f>'2 уровень'!N1655</f>
        <v>0</v>
      </c>
      <c r="M568" s="151">
        <f>'2 уровень'!O1655</f>
        <v>0</v>
      </c>
      <c r="N568" s="151">
        <f>'2 уровень'!P1655</f>
        <v>0</v>
      </c>
      <c r="O568" s="151">
        <f>'2 уровень'!Q1655</f>
        <v>0</v>
      </c>
      <c r="P568" s="568">
        <f>'2 уровень'!R1655</f>
        <v>0</v>
      </c>
      <c r="Q568" s="568">
        <f>'2 уровень'!S1655</f>
        <v>0</v>
      </c>
      <c r="R568" s="568">
        <f>'2 уровень'!T1655</f>
        <v>0</v>
      </c>
      <c r="S568" s="568">
        <f>'2 уровень'!U1655</f>
        <v>0</v>
      </c>
      <c r="T568" s="568">
        <f>'2 уровень'!V1655</f>
        <v>0</v>
      </c>
      <c r="U568" s="568">
        <f>'2 уровень'!W1655</f>
        <v>0</v>
      </c>
      <c r="V568" s="568">
        <f>'2 уровень'!X1655</f>
        <v>0</v>
      </c>
      <c r="W568" s="568">
        <f>'2 уровень'!Y1655</f>
        <v>0</v>
      </c>
      <c r="X568" s="568">
        <f>'2 уровень'!Z1655</f>
        <v>0</v>
      </c>
      <c r="Y568" s="568">
        <f>'2 уровень'!AA1655</f>
        <v>0</v>
      </c>
      <c r="Z568" s="568">
        <f>'2 уровень'!AB1655</f>
        <v>0</v>
      </c>
      <c r="AA568" s="568">
        <f>'2 уровень'!AC1655</f>
        <v>0</v>
      </c>
      <c r="AB568" s="1005">
        <f>'2 уровень'!AD1655</f>
        <v>0</v>
      </c>
      <c r="AC568" s="568">
        <f>'2 уровень'!AE1655</f>
        <v>0</v>
      </c>
      <c r="AD568" s="568">
        <f>'2 уровень'!AF1655</f>
        <v>0</v>
      </c>
      <c r="AE568" s="568">
        <f>'2 уровень'!AG1655</f>
        <v>0</v>
      </c>
      <c r="AF568" s="568">
        <f>'2 уровень'!AH1655</f>
        <v>0</v>
      </c>
      <c r="AG568" s="572">
        <f>'2 уровень'!AI1655</f>
        <v>0</v>
      </c>
      <c r="AH568" s="568"/>
      <c r="AI568" s="568"/>
      <c r="AJ568" s="1216">
        <f>'2 уровень'!AJ1655</f>
        <v>0</v>
      </c>
      <c r="AK568" s="1238">
        <f>'2 уровень'!AK1655</f>
        <v>0</v>
      </c>
      <c r="AL568" s="337">
        <f t="shared" si="126"/>
        <v>0</v>
      </c>
      <c r="AM568" s="337">
        <f t="shared" si="125"/>
        <v>0</v>
      </c>
      <c r="AN568" s="1112">
        <f t="shared" ref="AN568:AN590" si="142">IF(P568&gt;0,P568*1000/D568,0)</f>
        <v>0</v>
      </c>
      <c r="AO568" s="19">
        <f t="shared" si="136"/>
        <v>0</v>
      </c>
      <c r="AQ568" s="1290">
        <f t="shared" si="127"/>
        <v>0</v>
      </c>
    </row>
    <row r="569" spans="1:43" x14ac:dyDescent="0.25">
      <c r="B569" s="19">
        <f t="shared" si="140"/>
        <v>1</v>
      </c>
      <c r="C569" s="441" t="s">
        <v>343</v>
      </c>
      <c r="D569" s="29">
        <f>'2 уровень'!F1656</f>
        <v>0</v>
      </c>
      <c r="E569" s="29">
        <f>'2 уровень'!G1656</f>
        <v>0</v>
      </c>
      <c r="F569" s="29">
        <f>'2 уровень'!H1656</f>
        <v>0</v>
      </c>
      <c r="G569" s="142">
        <f>'2 уровень'!I1656</f>
        <v>0</v>
      </c>
      <c r="H569" s="156">
        <f>'2 уровень'!J1656</f>
        <v>0</v>
      </c>
      <c r="I569" s="156">
        <f>'2 уровень'!K1656</f>
        <v>0</v>
      </c>
      <c r="J569" s="151">
        <f>'2 уровень'!L1656</f>
        <v>0</v>
      </c>
      <c r="K569" s="151">
        <f>'2 уровень'!M1656</f>
        <v>0</v>
      </c>
      <c r="L569" s="151">
        <f>'2 уровень'!N1656</f>
        <v>0</v>
      </c>
      <c r="M569" s="151">
        <f>'2 уровень'!O1656</f>
        <v>0</v>
      </c>
      <c r="N569" s="151">
        <f>'2 уровень'!P1656</f>
        <v>0</v>
      </c>
      <c r="O569" s="151">
        <f>'2 уровень'!Q1656</f>
        <v>0</v>
      </c>
      <c r="P569" s="29">
        <f>'2 уровень'!R1656</f>
        <v>0</v>
      </c>
      <c r="Q569" s="29">
        <f>'2 уровень'!S1656</f>
        <v>0</v>
      </c>
      <c r="R569" s="29">
        <f>'2 уровень'!T1656</f>
        <v>0</v>
      </c>
      <c r="S569" s="29">
        <f>'2 уровень'!U1656</f>
        <v>0</v>
      </c>
      <c r="T569" s="29">
        <f>'2 уровень'!V1656</f>
        <v>0</v>
      </c>
      <c r="U569" s="29">
        <f>'2 уровень'!W1656</f>
        <v>0</v>
      </c>
      <c r="V569" s="29">
        <f>'2 уровень'!X1656</f>
        <v>0</v>
      </c>
      <c r="W569" s="29">
        <f>'2 уровень'!Y1656</f>
        <v>0</v>
      </c>
      <c r="X569" s="29">
        <f>'2 уровень'!Z1656</f>
        <v>0</v>
      </c>
      <c r="Y569" s="29">
        <f>'2 уровень'!AA1656</f>
        <v>0</v>
      </c>
      <c r="Z569" s="29">
        <f>'2 уровень'!AB1656</f>
        <v>0</v>
      </c>
      <c r="AA569" s="29">
        <f>'2 уровень'!AC1656</f>
        <v>0</v>
      </c>
      <c r="AB569" s="29">
        <f>'2 уровень'!AD1656</f>
        <v>0</v>
      </c>
      <c r="AC569" s="29">
        <f>'2 уровень'!AE1656</f>
        <v>0</v>
      </c>
      <c r="AD569" s="29">
        <f>'2 уровень'!AF1656</f>
        <v>0</v>
      </c>
      <c r="AE569" s="29">
        <f>'2 уровень'!AG1656</f>
        <v>0</v>
      </c>
      <c r="AF569" s="29">
        <f>'2 уровень'!AH1656</f>
        <v>0</v>
      </c>
      <c r="AG569" s="29">
        <f>'2 уровень'!AI1656</f>
        <v>0</v>
      </c>
      <c r="AH569" s="568"/>
      <c r="AI569" s="568"/>
      <c r="AJ569" s="1216">
        <f>'2 уровень'!AJ1656</f>
        <v>0</v>
      </c>
      <c r="AK569" s="1238">
        <f>'2 уровень'!AK1656</f>
        <v>0</v>
      </c>
      <c r="AL569" s="337">
        <f t="shared" si="126"/>
        <v>0</v>
      </c>
      <c r="AM569" s="337">
        <f t="shared" si="125"/>
        <v>0</v>
      </c>
      <c r="AN569" s="1112">
        <f t="shared" si="142"/>
        <v>0</v>
      </c>
      <c r="AO569" s="19" t="e">
        <f t="shared" si="136"/>
        <v>#DIV/0!</v>
      </c>
      <c r="AQ569" s="1290">
        <f t="shared" si="127"/>
        <v>0</v>
      </c>
    </row>
    <row r="570" spans="1:43" x14ac:dyDescent="0.25">
      <c r="B570" s="19">
        <f t="shared" si="140"/>
        <v>1</v>
      </c>
      <c r="C570" s="299" t="s">
        <v>344</v>
      </c>
      <c r="D570" s="29">
        <f>'2 уровень'!F1657</f>
        <v>4255.3191489361698</v>
      </c>
      <c r="E570" s="29">
        <f>'2 уровень'!G1657</f>
        <v>3546.0992907801419</v>
      </c>
      <c r="F570" s="29">
        <f>'2 уровень'!H1657</f>
        <v>3599.9329787234037</v>
      </c>
      <c r="G570" s="142">
        <f>'2 уровень'!I1657</f>
        <v>101.52095258667242</v>
      </c>
      <c r="H570" s="156">
        <f>'2 уровень'!J1657</f>
        <v>0</v>
      </c>
      <c r="I570" s="156">
        <f>'2 уровень'!K1657</f>
        <v>0</v>
      </c>
      <c r="J570" s="151">
        <f>'2 уровень'!L1657</f>
        <v>0</v>
      </c>
      <c r="K570" s="151">
        <f>'2 уровень'!M1657</f>
        <v>0</v>
      </c>
      <c r="L570" s="151">
        <f>'2 уровень'!N1657</f>
        <v>0</v>
      </c>
      <c r="M570" s="151">
        <f>'2 уровень'!O1657</f>
        <v>0</v>
      </c>
      <c r="N570" s="151">
        <f>'2 уровень'!P1657</f>
        <v>0</v>
      </c>
      <c r="O570" s="151">
        <f>'2 уровень'!Q1657</f>
        <v>0</v>
      </c>
      <c r="P570" s="568">
        <f>'2 уровень'!R1657</f>
        <v>0</v>
      </c>
      <c r="Q570" s="568">
        <f>'2 уровень'!S1657</f>
        <v>0</v>
      </c>
      <c r="R570" s="568">
        <f>'2 уровень'!T1657</f>
        <v>0</v>
      </c>
      <c r="S570" s="568">
        <f>'2 уровень'!U1657</f>
        <v>0</v>
      </c>
      <c r="T570" s="568">
        <f>'2 уровень'!V1657</f>
        <v>0</v>
      </c>
      <c r="U570" s="568">
        <f>'2 уровень'!W1657</f>
        <v>0</v>
      </c>
      <c r="V570" s="568">
        <f>'2 уровень'!X1657</f>
        <v>0</v>
      </c>
      <c r="W570" s="568">
        <f>'2 уровень'!Y1657</f>
        <v>0</v>
      </c>
      <c r="X570" s="568">
        <f>'2 уровень'!Z1657</f>
        <v>0</v>
      </c>
      <c r="Y570" s="568">
        <f>'2 уровень'!AA1657</f>
        <v>0</v>
      </c>
      <c r="Z570" s="568">
        <f>'2 уровень'!AB1657</f>
        <v>0</v>
      </c>
      <c r="AA570" s="568">
        <f>'2 уровень'!AC1657</f>
        <v>0</v>
      </c>
      <c r="AB570" s="1005">
        <f>'2 уровень'!AD1657</f>
        <v>0</v>
      </c>
      <c r="AC570" s="568">
        <f>'2 уровень'!AE1657</f>
        <v>0</v>
      </c>
      <c r="AD570" s="568">
        <f>'2 уровень'!AF1657</f>
        <v>0</v>
      </c>
      <c r="AE570" s="568">
        <f>'2 уровень'!AG1657</f>
        <v>0</v>
      </c>
      <c r="AF570" s="568">
        <f>'2 уровень'!AH1657</f>
        <v>0</v>
      </c>
      <c r="AG570" s="572">
        <f>'2 уровень'!AI1657</f>
        <v>0</v>
      </c>
      <c r="AH570" s="568"/>
      <c r="AI570" s="568"/>
      <c r="AJ570" s="1216">
        <f>'2 уровень'!AJ1657</f>
        <v>0</v>
      </c>
      <c r="AK570" s="1238">
        <f>'2 уровень'!AK1657</f>
        <v>0</v>
      </c>
      <c r="AL570" s="337">
        <f t="shared" si="126"/>
        <v>0</v>
      </c>
      <c r="AM570" s="337">
        <f t="shared" si="125"/>
        <v>0</v>
      </c>
      <c r="AN570" s="1112">
        <f t="shared" si="142"/>
        <v>0</v>
      </c>
      <c r="AO570" s="19">
        <f t="shared" si="136"/>
        <v>0</v>
      </c>
      <c r="AQ570" s="1290">
        <f t="shared" si="127"/>
        <v>0</v>
      </c>
    </row>
    <row r="571" spans="1:43" x14ac:dyDescent="0.25">
      <c r="B571" s="19">
        <f t="shared" si="140"/>
        <v>1</v>
      </c>
      <c r="C571" s="446" t="s">
        <v>345</v>
      </c>
      <c r="D571" s="29">
        <f>'2 уровень'!F1658</f>
        <v>40000</v>
      </c>
      <c r="E571" s="29">
        <f>'2 уровень'!G1658</f>
        <v>33333.333333333336</v>
      </c>
      <c r="F571" s="29">
        <f>'2 уровень'!H1658</f>
        <v>33839.369999999995</v>
      </c>
      <c r="G571" s="142">
        <f>'2 уровень'!I1658</f>
        <v>101.5191251912519</v>
      </c>
      <c r="H571" s="156">
        <f>'2 уровень'!J1658</f>
        <v>0</v>
      </c>
      <c r="I571" s="156">
        <f>'2 уровень'!K1658</f>
        <v>0</v>
      </c>
      <c r="J571" s="151">
        <f>'2 уровень'!L1658</f>
        <v>0</v>
      </c>
      <c r="K571" s="151">
        <f>'2 уровень'!M1658</f>
        <v>0</v>
      </c>
      <c r="L571" s="151">
        <f>'2 уровень'!N1658</f>
        <v>0</v>
      </c>
      <c r="M571" s="151">
        <f>'2 уровень'!O1658</f>
        <v>0</v>
      </c>
      <c r="N571" s="151">
        <f>'2 уровень'!P1658</f>
        <v>0</v>
      </c>
      <c r="O571" s="151">
        <f>'2 уровень'!Q1658</f>
        <v>0</v>
      </c>
      <c r="P571" s="568">
        <f>'2 уровень'!R1658</f>
        <v>0</v>
      </c>
      <c r="Q571" s="568">
        <f>'2 уровень'!S1658</f>
        <v>0</v>
      </c>
      <c r="R571" s="568">
        <f>'2 уровень'!T1658</f>
        <v>0</v>
      </c>
      <c r="S571" s="568">
        <f>'2 уровень'!U1658</f>
        <v>0</v>
      </c>
      <c r="T571" s="568">
        <f>'2 уровень'!V1658</f>
        <v>0</v>
      </c>
      <c r="U571" s="568">
        <f>'2 уровень'!W1658</f>
        <v>0</v>
      </c>
      <c r="V571" s="568">
        <f>'2 уровень'!X1658</f>
        <v>0</v>
      </c>
      <c r="W571" s="568">
        <f>'2 уровень'!Y1658</f>
        <v>0</v>
      </c>
      <c r="X571" s="568">
        <f>'2 уровень'!Z1658</f>
        <v>0</v>
      </c>
      <c r="Y571" s="568">
        <f>'2 уровень'!AA1658</f>
        <v>0</v>
      </c>
      <c r="Z571" s="568">
        <f>'2 уровень'!AB1658</f>
        <v>0</v>
      </c>
      <c r="AA571" s="568">
        <f>'2 уровень'!AC1658</f>
        <v>0</v>
      </c>
      <c r="AB571" s="1005">
        <f>'2 уровень'!AD1658</f>
        <v>0</v>
      </c>
      <c r="AC571" s="568">
        <f>'2 уровень'!AE1658</f>
        <v>0</v>
      </c>
      <c r="AD571" s="568">
        <f>'2 уровень'!AF1658</f>
        <v>0</v>
      </c>
      <c r="AE571" s="568">
        <f>'2 уровень'!AG1658</f>
        <v>0</v>
      </c>
      <c r="AF571" s="568">
        <f>'2 уровень'!AH1658</f>
        <v>0</v>
      </c>
      <c r="AG571" s="572">
        <f>'2 уровень'!AI1658</f>
        <v>0</v>
      </c>
      <c r="AH571" s="568"/>
      <c r="AI571" s="568"/>
      <c r="AJ571" s="1216">
        <f>'2 уровень'!AJ1658</f>
        <v>0</v>
      </c>
      <c r="AK571" s="1238">
        <f>'2 уровень'!AK1658</f>
        <v>0</v>
      </c>
      <c r="AL571" s="337">
        <f t="shared" si="126"/>
        <v>0</v>
      </c>
      <c r="AM571" s="337">
        <f t="shared" si="125"/>
        <v>0</v>
      </c>
      <c r="AN571" s="1112">
        <f t="shared" si="142"/>
        <v>0</v>
      </c>
      <c r="AO571" s="19">
        <f t="shared" si="136"/>
        <v>0</v>
      </c>
      <c r="AQ571" s="1290">
        <f t="shared" si="127"/>
        <v>0</v>
      </c>
    </row>
    <row r="572" spans="1:43" ht="29.25" x14ac:dyDescent="0.25">
      <c r="A572" s="19">
        <v>1</v>
      </c>
      <c r="B572" s="19">
        <f t="shared" si="140"/>
        <v>1</v>
      </c>
      <c r="C572" s="441" t="s">
        <v>321</v>
      </c>
      <c r="D572" s="29">
        <f>'2 уровень'!F1659</f>
        <v>6850</v>
      </c>
      <c r="E572" s="29">
        <f>'2 уровень'!G1659</f>
        <v>5708.3333333333339</v>
      </c>
      <c r="F572" s="29">
        <f>'2 уровень'!H1659</f>
        <v>9239</v>
      </c>
      <c r="G572" s="142">
        <f>'2 уровень'!I1659</f>
        <v>161.85109489051092</v>
      </c>
      <c r="H572" s="156">
        <f>'2 уровень'!J1659</f>
        <v>0</v>
      </c>
      <c r="I572" s="156">
        <f>'2 уровень'!K1659</f>
        <v>0</v>
      </c>
      <c r="J572" s="151">
        <f>'2 уровень'!L1659</f>
        <v>0</v>
      </c>
      <c r="K572" s="151">
        <f>'2 уровень'!M1659</f>
        <v>0</v>
      </c>
      <c r="L572" s="151">
        <f>'2 уровень'!N1659</f>
        <v>0</v>
      </c>
      <c r="M572" s="151">
        <f>'2 уровень'!O1659</f>
        <v>0</v>
      </c>
      <c r="N572" s="151">
        <f>'2 уровень'!P1659</f>
        <v>0</v>
      </c>
      <c r="O572" s="151">
        <f>'2 уровень'!Q1659</f>
        <v>0</v>
      </c>
      <c r="P572" s="568">
        <f>'2 уровень'!R1659</f>
        <v>0</v>
      </c>
      <c r="Q572" s="568">
        <f>'2 уровень'!S1659</f>
        <v>0</v>
      </c>
      <c r="R572" s="568">
        <f>'2 уровень'!T1659</f>
        <v>0</v>
      </c>
      <c r="S572" s="568">
        <f>'2 уровень'!U1659</f>
        <v>0</v>
      </c>
      <c r="T572" s="568">
        <f>'2 уровень'!V1659</f>
        <v>0</v>
      </c>
      <c r="U572" s="568">
        <f>'2 уровень'!W1659</f>
        <v>0</v>
      </c>
      <c r="V572" s="568">
        <f>'2 уровень'!X1659</f>
        <v>0</v>
      </c>
      <c r="W572" s="568">
        <f>'2 уровень'!Y1659</f>
        <v>0</v>
      </c>
      <c r="X572" s="568">
        <f>'2 уровень'!Z1659</f>
        <v>0</v>
      </c>
      <c r="Y572" s="568">
        <f>'2 уровень'!AA1659</f>
        <v>0</v>
      </c>
      <c r="Z572" s="568">
        <f>'2 уровень'!AB1659</f>
        <v>0</v>
      </c>
      <c r="AA572" s="568">
        <f>'2 уровень'!AC1659</f>
        <v>0</v>
      </c>
      <c r="AB572" s="1005">
        <f>'2 уровень'!AD1659</f>
        <v>0</v>
      </c>
      <c r="AC572" s="568">
        <f>'2 уровень'!AE1659</f>
        <v>0</v>
      </c>
      <c r="AD572" s="568">
        <f>'2 уровень'!AF1659</f>
        <v>0</v>
      </c>
      <c r="AE572" s="568">
        <f>'2 уровень'!AG1659</f>
        <v>0</v>
      </c>
      <c r="AF572" s="568">
        <f>'2 уровень'!AH1659</f>
        <v>0</v>
      </c>
      <c r="AG572" s="572">
        <f>'2 уровень'!AI1659</f>
        <v>0</v>
      </c>
      <c r="AH572" s="568"/>
      <c r="AI572" s="568"/>
      <c r="AJ572" s="1216">
        <f>'2 уровень'!AJ1659</f>
        <v>0</v>
      </c>
      <c r="AK572" s="1238">
        <f>'2 уровень'!AK1659</f>
        <v>0</v>
      </c>
      <c r="AL572" s="337">
        <f t="shared" si="126"/>
        <v>0</v>
      </c>
      <c r="AM572" s="337">
        <f t="shared" si="125"/>
        <v>0</v>
      </c>
      <c r="AN572" s="1112">
        <f t="shared" si="142"/>
        <v>0</v>
      </c>
      <c r="AO572" s="19">
        <f t="shared" si="136"/>
        <v>0</v>
      </c>
      <c r="AQ572" s="1290">
        <f t="shared" si="127"/>
        <v>0</v>
      </c>
    </row>
    <row r="573" spans="1:43" ht="30" x14ac:dyDescent="0.25">
      <c r="A573" s="19">
        <v>1</v>
      </c>
      <c r="B573" s="19">
        <f t="shared" si="140"/>
        <v>1</v>
      </c>
      <c r="C573" s="300" t="s">
        <v>197</v>
      </c>
      <c r="D573" s="29">
        <f>'2 уровень'!F1660</f>
        <v>0</v>
      </c>
      <c r="E573" s="29">
        <f>'2 уровень'!G1660</f>
        <v>0</v>
      </c>
      <c r="F573" s="29">
        <f>'2 уровень'!H1660</f>
        <v>0</v>
      </c>
      <c r="G573" s="142">
        <f>'2 уровень'!I1660</f>
        <v>0</v>
      </c>
      <c r="H573" s="156">
        <f>'2 уровень'!J1660</f>
        <v>0</v>
      </c>
      <c r="I573" s="156">
        <f>'2 уровень'!K1660</f>
        <v>0</v>
      </c>
      <c r="J573" s="151">
        <f>'2 уровень'!L1660</f>
        <v>0</v>
      </c>
      <c r="K573" s="151">
        <f>'2 уровень'!M1660</f>
        <v>0</v>
      </c>
      <c r="L573" s="151">
        <f>'2 уровень'!N1660</f>
        <v>0</v>
      </c>
      <c r="M573" s="151">
        <f>'2 уровень'!O1660</f>
        <v>0</v>
      </c>
      <c r="N573" s="151">
        <f>'2 уровень'!P1660</f>
        <v>0</v>
      </c>
      <c r="O573" s="151">
        <f>'2 уровень'!Q1660</f>
        <v>0</v>
      </c>
      <c r="P573" s="568">
        <f>'2 уровень'!R1660</f>
        <v>0</v>
      </c>
      <c r="Q573" s="568">
        <f>'2 уровень'!S1660</f>
        <v>0</v>
      </c>
      <c r="R573" s="568">
        <f>'2 уровень'!T1660</f>
        <v>0</v>
      </c>
      <c r="S573" s="568">
        <f>'2 уровень'!U1660</f>
        <v>0</v>
      </c>
      <c r="T573" s="568">
        <f>'2 уровень'!V1660</f>
        <v>0</v>
      </c>
      <c r="U573" s="568">
        <f>'2 уровень'!W1660</f>
        <v>0</v>
      </c>
      <c r="V573" s="568">
        <f>'2 уровень'!X1660</f>
        <v>0</v>
      </c>
      <c r="W573" s="568">
        <f>'2 уровень'!Y1660</f>
        <v>0</v>
      </c>
      <c r="X573" s="568">
        <f>'2 уровень'!Z1660</f>
        <v>0</v>
      </c>
      <c r="Y573" s="568">
        <f>'2 уровень'!AA1660</f>
        <v>0</v>
      </c>
      <c r="Z573" s="568">
        <f>'2 уровень'!AB1660</f>
        <v>0</v>
      </c>
      <c r="AA573" s="568">
        <f>'2 уровень'!AC1660</f>
        <v>0</v>
      </c>
      <c r="AB573" s="1005">
        <f>'2 уровень'!AD1660</f>
        <v>0</v>
      </c>
      <c r="AC573" s="568">
        <f>'2 уровень'!AE1660</f>
        <v>0</v>
      </c>
      <c r="AD573" s="568">
        <f>'2 уровень'!AF1660</f>
        <v>0</v>
      </c>
      <c r="AE573" s="568">
        <f>'2 уровень'!AG1660</f>
        <v>0</v>
      </c>
      <c r="AF573" s="568">
        <f>'2 уровень'!AH1660</f>
        <v>0</v>
      </c>
      <c r="AG573" s="572">
        <f>'2 уровень'!AI1660</f>
        <v>0</v>
      </c>
      <c r="AH573" s="568"/>
      <c r="AI573" s="568"/>
      <c r="AJ573" s="1216">
        <f>'2 уровень'!AJ1660</f>
        <v>0</v>
      </c>
      <c r="AK573" s="1238">
        <f>'2 уровень'!AK1660</f>
        <v>0</v>
      </c>
      <c r="AL573" s="337">
        <f t="shared" si="126"/>
        <v>0</v>
      </c>
      <c r="AM573" s="337">
        <f t="shared" si="125"/>
        <v>0</v>
      </c>
      <c r="AN573" s="1112">
        <f t="shared" si="142"/>
        <v>0</v>
      </c>
      <c r="AO573" s="19" t="e">
        <f t="shared" si="136"/>
        <v>#DIV/0!</v>
      </c>
      <c r="AQ573" s="1290">
        <f t="shared" si="127"/>
        <v>0</v>
      </c>
    </row>
    <row r="574" spans="1:43" ht="72" x14ac:dyDescent="0.25">
      <c r="A574" s="19">
        <v>1</v>
      </c>
      <c r="B574" s="19">
        <f t="shared" si="140"/>
        <v>1</v>
      </c>
      <c r="C574" s="441" t="s">
        <v>329</v>
      </c>
      <c r="D574" s="29">
        <f>'2 уровень'!F1661</f>
        <v>0</v>
      </c>
      <c r="E574" s="29">
        <f>'2 уровень'!G1661</f>
        <v>0</v>
      </c>
      <c r="F574" s="29">
        <f>'2 уровень'!H1661</f>
        <v>0</v>
      </c>
      <c r="G574" s="142">
        <f>'2 уровень'!I1661</f>
        <v>0</v>
      </c>
      <c r="H574" s="156">
        <f>'2 уровень'!J1661</f>
        <v>0</v>
      </c>
      <c r="I574" s="156">
        <f>'2 уровень'!K1661</f>
        <v>0</v>
      </c>
      <c r="J574" s="151">
        <f>'2 уровень'!L1661</f>
        <v>0</v>
      </c>
      <c r="K574" s="151">
        <f>'2 уровень'!M1661</f>
        <v>0</v>
      </c>
      <c r="L574" s="151">
        <f>'2 уровень'!N1661</f>
        <v>0</v>
      </c>
      <c r="M574" s="151">
        <f>'2 уровень'!O1661</f>
        <v>0</v>
      </c>
      <c r="N574" s="151">
        <f>'2 уровень'!P1661</f>
        <v>0</v>
      </c>
      <c r="O574" s="151">
        <f>'2 уровень'!Q1661</f>
        <v>0</v>
      </c>
      <c r="P574" s="568">
        <f>'2 уровень'!R1661</f>
        <v>0</v>
      </c>
      <c r="Q574" s="568">
        <f>'2 уровень'!S1661</f>
        <v>0</v>
      </c>
      <c r="R574" s="568">
        <f>'2 уровень'!T1661</f>
        <v>0</v>
      </c>
      <c r="S574" s="568">
        <f>'2 уровень'!U1661</f>
        <v>0</v>
      </c>
      <c r="T574" s="568">
        <f>'2 уровень'!V1661</f>
        <v>0</v>
      </c>
      <c r="U574" s="568">
        <f>'2 уровень'!W1661</f>
        <v>0</v>
      </c>
      <c r="V574" s="568">
        <f>'2 уровень'!X1661</f>
        <v>0</v>
      </c>
      <c r="W574" s="568">
        <f>'2 уровень'!Y1661</f>
        <v>0</v>
      </c>
      <c r="X574" s="568">
        <f>'2 уровень'!Z1661</f>
        <v>0</v>
      </c>
      <c r="Y574" s="568">
        <f>'2 уровень'!AA1661</f>
        <v>0</v>
      </c>
      <c r="Z574" s="568">
        <f>'2 уровень'!AB1661</f>
        <v>0</v>
      </c>
      <c r="AA574" s="568">
        <f>'2 уровень'!AC1661</f>
        <v>0</v>
      </c>
      <c r="AB574" s="1005">
        <f>'2 уровень'!AD1661</f>
        <v>0</v>
      </c>
      <c r="AC574" s="568">
        <f>'2 уровень'!AE1661</f>
        <v>0</v>
      </c>
      <c r="AD574" s="568">
        <f>'2 уровень'!AF1661</f>
        <v>0</v>
      </c>
      <c r="AE574" s="568">
        <f>'2 уровень'!AG1661</f>
        <v>0</v>
      </c>
      <c r="AF574" s="568">
        <f>'2 уровень'!AH1661</f>
        <v>0</v>
      </c>
      <c r="AG574" s="572">
        <f>'2 уровень'!AI1661</f>
        <v>0</v>
      </c>
      <c r="AH574" s="568"/>
      <c r="AI574" s="568"/>
      <c r="AJ574" s="1216">
        <f>'2 уровень'!AJ1661</f>
        <v>0</v>
      </c>
      <c r="AK574" s="1238">
        <f>'2 уровень'!AK1661</f>
        <v>0</v>
      </c>
      <c r="AL574" s="337">
        <f t="shared" si="126"/>
        <v>0</v>
      </c>
      <c r="AM574" s="337">
        <f t="shared" si="125"/>
        <v>0</v>
      </c>
      <c r="AN574" s="1112">
        <f t="shared" si="142"/>
        <v>0</v>
      </c>
      <c r="AO574" s="19" t="e">
        <f t="shared" si="136"/>
        <v>#DIV/0!</v>
      </c>
      <c r="AQ574" s="1290">
        <f t="shared" si="127"/>
        <v>0</v>
      </c>
    </row>
    <row r="575" spans="1:43" x14ac:dyDescent="0.25">
      <c r="A575" s="19">
        <v>1</v>
      </c>
      <c r="B575" s="19">
        <f t="shared" si="140"/>
        <v>1</v>
      </c>
      <c r="C575" s="3664" t="s">
        <v>227</v>
      </c>
      <c r="D575" s="29">
        <f>'2 уровень'!F1662</f>
        <v>1010</v>
      </c>
      <c r="E575" s="29">
        <f>'2 уровень'!G1662</f>
        <v>748.33333333333337</v>
      </c>
      <c r="F575" s="29">
        <f>'2 уровень'!H1662</f>
        <v>970</v>
      </c>
      <c r="G575" s="142">
        <f>'2 уровень'!I1662</f>
        <v>129.62138084632514</v>
      </c>
      <c r="H575" s="156">
        <f>'2 уровень'!J1662</f>
        <v>0</v>
      </c>
      <c r="I575" s="156">
        <f>'2 уровень'!K1662</f>
        <v>0</v>
      </c>
      <c r="J575" s="151">
        <f>'2 уровень'!L1662</f>
        <v>0</v>
      </c>
      <c r="K575" s="151">
        <f>'2 уровень'!M1662</f>
        <v>0</v>
      </c>
      <c r="L575" s="151">
        <f>'2 уровень'!N1662</f>
        <v>0</v>
      </c>
      <c r="M575" s="151">
        <f>'2 уровень'!O1662</f>
        <v>0</v>
      </c>
      <c r="N575" s="151">
        <f>'2 уровень'!P1662</f>
        <v>0</v>
      </c>
      <c r="O575" s="151">
        <f>'2 уровень'!Q1662</f>
        <v>0</v>
      </c>
      <c r="P575" s="568">
        <f>'2 уровень'!R1662</f>
        <v>983.41600000000005</v>
      </c>
      <c r="Q575" s="568">
        <f>'2 уровень'!S1662</f>
        <v>983.41600000000005</v>
      </c>
      <c r="R575" s="568">
        <f>'2 уровень'!T1662</f>
        <v>983.41600000000005</v>
      </c>
      <c r="S575" s="568">
        <f>'2 уровень'!U1662</f>
        <v>983.41600000000005</v>
      </c>
      <c r="T575" s="568">
        <f>'2 уровень'!V1662</f>
        <v>983.41600000000005</v>
      </c>
      <c r="U575" s="568">
        <f>'2 уровень'!W1662</f>
        <v>983.41600000000005</v>
      </c>
      <c r="V575" s="568">
        <f>'2 уровень'!X1662</f>
        <v>983.41600000000005</v>
      </c>
      <c r="W575" s="568">
        <f>'2 уровень'!Y1662</f>
        <v>983.41600000000005</v>
      </c>
      <c r="X575" s="568">
        <f>'2 уровень'!Z1662</f>
        <v>1154.9104</v>
      </c>
      <c r="Y575" s="568">
        <f>'2 уровень'!AA1662</f>
        <v>1154.9104</v>
      </c>
      <c r="Z575" s="568">
        <f>'2 уровень'!AB1662</f>
        <v>905.26053333333334</v>
      </c>
      <c r="AA575" s="568">
        <f>'2 уровень'!AC1662</f>
        <v>1083.61709</v>
      </c>
      <c r="AB575" s="1005">
        <f>'2 уровень'!AD1662</f>
        <v>0</v>
      </c>
      <c r="AC575" s="568">
        <f>'2 уровень'!AE1662</f>
        <v>0</v>
      </c>
      <c r="AD575" s="568">
        <f>'2 уровень'!AF1662</f>
        <v>178.35655666666662</v>
      </c>
      <c r="AE575" s="568">
        <f>'2 уровень'!AG1662</f>
        <v>0</v>
      </c>
      <c r="AF575" s="568">
        <f>'2 уровень'!AH1662</f>
        <v>0</v>
      </c>
      <c r="AG575" s="572">
        <f>'2 уровень'!AI1662</f>
        <v>1083.61709</v>
      </c>
      <c r="AH575" s="568">
        <f>AA575/Z575*100</f>
        <v>119.70223489252596</v>
      </c>
      <c r="AI575" s="568">
        <f>AG575/Z575*100</f>
        <v>119.70223489252596</v>
      </c>
      <c r="AJ575" s="1216">
        <f>'2 уровень'!AJ1662</f>
        <v>0</v>
      </c>
      <c r="AK575" s="1238">
        <f>'2 уровень'!AK1662</f>
        <v>0</v>
      </c>
      <c r="AL575" s="337">
        <f t="shared" si="126"/>
        <v>1083617.0899999999</v>
      </c>
      <c r="AM575" s="337">
        <f t="shared" si="125"/>
        <v>0</v>
      </c>
      <c r="AN575" s="1112">
        <f t="shared" si="142"/>
        <v>973.67920792079212</v>
      </c>
      <c r="AO575" s="19">
        <f t="shared" si="136"/>
        <v>1117.1310206185567</v>
      </c>
      <c r="AQ575" s="1290">
        <f t="shared" si="127"/>
        <v>0</v>
      </c>
    </row>
    <row r="576" spans="1:43" ht="86.25" x14ac:dyDescent="0.25">
      <c r="A576" s="19">
        <v>1</v>
      </c>
      <c r="B576" s="19">
        <f t="shared" si="140"/>
        <v>1</v>
      </c>
      <c r="C576" s="806" t="s">
        <v>598</v>
      </c>
      <c r="D576" s="29">
        <f>'2 уровень'!F1663</f>
        <v>5640</v>
      </c>
      <c r="E576" s="29">
        <f>'2 уровень'!G1663</f>
        <v>4700</v>
      </c>
      <c r="F576" s="29">
        <f>'2 уровень'!H1663</f>
        <v>4684</v>
      </c>
      <c r="G576" s="142">
        <f>'2 уровень'!I1663</f>
        <v>99.659574468085111</v>
      </c>
      <c r="H576" s="156">
        <f>'2 уровень'!J1663</f>
        <v>0</v>
      </c>
      <c r="I576" s="156">
        <f>'2 уровень'!K1663</f>
        <v>0</v>
      </c>
      <c r="J576" s="151">
        <f>'2 уровень'!L1663</f>
        <v>0</v>
      </c>
      <c r="K576" s="151">
        <f>'2 уровень'!M1663</f>
        <v>0</v>
      </c>
      <c r="L576" s="151">
        <f>'2 уровень'!N1663</f>
        <v>0</v>
      </c>
      <c r="M576" s="151">
        <f>'2 уровень'!O1663</f>
        <v>0</v>
      </c>
      <c r="N576" s="151">
        <f>'2 уровень'!P1663</f>
        <v>0</v>
      </c>
      <c r="O576" s="151">
        <f>'2 уровень'!Q1663</f>
        <v>0</v>
      </c>
      <c r="P576" s="568">
        <f>'2 уровень'!R1663</f>
        <v>12020.25</v>
      </c>
      <c r="Q576" s="568">
        <f>'2 уровень'!S1663</f>
        <v>12020.25</v>
      </c>
      <c r="R576" s="568">
        <f>'2 уровень'!T1663</f>
        <v>12020.25</v>
      </c>
      <c r="S576" s="568">
        <f>'2 уровень'!U1663</f>
        <v>12020.25</v>
      </c>
      <c r="T576" s="568">
        <f>'2 уровень'!V1663</f>
        <v>12020.25</v>
      </c>
      <c r="U576" s="568">
        <f>'2 уровень'!W1663</f>
        <v>12020.25</v>
      </c>
      <c r="V576" s="568">
        <f>'2 уровень'!X1663</f>
        <v>12020.25</v>
      </c>
      <c r="W576" s="568">
        <f>'2 уровень'!Y1663</f>
        <v>12020.25</v>
      </c>
      <c r="X576" s="568">
        <f>'2 уровень'!Z1663</f>
        <v>12020.25</v>
      </c>
      <c r="Y576" s="568">
        <f>'2 уровень'!AA1663</f>
        <v>12020.25</v>
      </c>
      <c r="Z576" s="568">
        <f>'2 уровень'!AB1663</f>
        <v>10016.875</v>
      </c>
      <c r="AA576" s="568">
        <f>'2 уровень'!AC1663</f>
        <v>9982.7749999999996</v>
      </c>
      <c r="AB576" s="1005">
        <f>'2 уровень'!AD1663</f>
        <v>0</v>
      </c>
      <c r="AC576" s="568">
        <f>'2 уровень'!AE1663</f>
        <v>0</v>
      </c>
      <c r="AD576" s="568">
        <f>'2 уровень'!AF1663</f>
        <v>-34.100000000000364</v>
      </c>
      <c r="AE576" s="568">
        <f>'2 уровень'!AG1663</f>
        <v>0</v>
      </c>
      <c r="AF576" s="568">
        <f>'2 уровень'!AH1663</f>
        <v>0</v>
      </c>
      <c r="AG576" s="572">
        <f>'2 уровень'!AI1663</f>
        <v>9982.7749999999996</v>
      </c>
      <c r="AH576" s="568"/>
      <c r="AI576" s="568"/>
      <c r="AJ576" s="1216">
        <f>'2 уровень'!AJ1663</f>
        <v>0</v>
      </c>
      <c r="AK576" s="1238">
        <f>'2 уровень'!AK1663</f>
        <v>0</v>
      </c>
      <c r="AL576" s="337">
        <f t="shared" si="126"/>
        <v>9982775</v>
      </c>
      <c r="AM576" s="337">
        <f t="shared" si="125"/>
        <v>0</v>
      </c>
      <c r="AN576" s="1112">
        <f t="shared" si="142"/>
        <v>2131.25</v>
      </c>
      <c r="AO576" s="19">
        <f t="shared" si="136"/>
        <v>2131.25</v>
      </c>
      <c r="AQ576" s="1290">
        <f t="shared" si="127"/>
        <v>0</v>
      </c>
    </row>
    <row r="577" spans="1:205" x14ac:dyDescent="0.25">
      <c r="A577" s="19">
        <v>1</v>
      </c>
      <c r="B577" s="19">
        <f t="shared" si="140"/>
        <v>1</v>
      </c>
      <c r="C577" s="3663" t="s">
        <v>272</v>
      </c>
      <c r="D577" s="29">
        <f>'2 уровень'!F1664</f>
        <v>26218</v>
      </c>
      <c r="E577" s="29">
        <f>'2 уровень'!G1664</f>
        <v>21823.333333333336</v>
      </c>
      <c r="F577" s="29">
        <f>'2 уровень'!H1664</f>
        <v>19226</v>
      </c>
      <c r="G577" s="142">
        <f>'2 уровень'!I1664</f>
        <v>88.098365663662733</v>
      </c>
      <c r="H577" s="156">
        <f>'2 уровень'!J1664</f>
        <v>0</v>
      </c>
      <c r="I577" s="156">
        <f>'2 уровень'!K1664</f>
        <v>0</v>
      </c>
      <c r="J577" s="151">
        <f>'2 уровень'!L1664</f>
        <v>0</v>
      </c>
      <c r="K577" s="151">
        <f>'2 уровень'!M1664</f>
        <v>0</v>
      </c>
      <c r="L577" s="151">
        <f>'2 уровень'!N1664</f>
        <v>0</v>
      </c>
      <c r="M577" s="151">
        <f>'2 уровень'!O1664</f>
        <v>0</v>
      </c>
      <c r="N577" s="151">
        <f>'2 уровень'!P1664</f>
        <v>0</v>
      </c>
      <c r="O577" s="151">
        <f>'2 уровень'!Q1664</f>
        <v>0</v>
      </c>
      <c r="P577" s="568">
        <f>'2 уровень'!R1664</f>
        <v>0</v>
      </c>
      <c r="Q577" s="568">
        <f>'2 уровень'!S1664</f>
        <v>0</v>
      </c>
      <c r="R577" s="568">
        <f>'2 уровень'!T1664</f>
        <v>0</v>
      </c>
      <c r="S577" s="568">
        <f>'2 уровень'!U1664</f>
        <v>0</v>
      </c>
      <c r="T577" s="568">
        <f>'2 уровень'!V1664</f>
        <v>0</v>
      </c>
      <c r="U577" s="568">
        <f>'2 уровень'!W1664</f>
        <v>0</v>
      </c>
      <c r="V577" s="568">
        <f>'2 уровень'!X1664</f>
        <v>0</v>
      </c>
      <c r="W577" s="568">
        <f>'2 уровень'!Y1664</f>
        <v>0</v>
      </c>
      <c r="X577" s="568">
        <f>'2 уровень'!Z1664</f>
        <v>0</v>
      </c>
      <c r="Y577" s="568">
        <f>'2 уровень'!AA1664</f>
        <v>0</v>
      </c>
      <c r="Z577" s="568">
        <f>'2 уровень'!AB1664</f>
        <v>0</v>
      </c>
      <c r="AA577" s="568">
        <f>'2 уровень'!AC1664</f>
        <v>0</v>
      </c>
      <c r="AB577" s="1005">
        <f>'2 уровень'!AD1664</f>
        <v>0</v>
      </c>
      <c r="AC577" s="568">
        <f>'2 уровень'!AE1664</f>
        <v>0</v>
      </c>
      <c r="AD577" s="568">
        <f>'2 уровень'!AF1664</f>
        <v>0</v>
      </c>
      <c r="AE577" s="568">
        <f>'2 уровень'!AG1664</f>
        <v>0</v>
      </c>
      <c r="AF577" s="568">
        <f>'2 уровень'!AH1664</f>
        <v>0</v>
      </c>
      <c r="AG577" s="572">
        <f>'2 уровень'!AI1664</f>
        <v>0</v>
      </c>
      <c r="AH577" s="568"/>
      <c r="AI577" s="568"/>
      <c r="AJ577" s="1216">
        <f>'2 уровень'!AJ1664</f>
        <v>0</v>
      </c>
      <c r="AK577" s="1238">
        <f>'2 уровень'!AK1664</f>
        <v>0</v>
      </c>
      <c r="AL577" s="337">
        <f t="shared" si="126"/>
        <v>0</v>
      </c>
      <c r="AM577" s="337">
        <f t="shared" si="125"/>
        <v>0</v>
      </c>
      <c r="AN577" s="1112">
        <f t="shared" si="142"/>
        <v>0</v>
      </c>
      <c r="AO577" s="19">
        <f t="shared" si="136"/>
        <v>0</v>
      </c>
      <c r="AQ577" s="1290">
        <f t="shared" si="127"/>
        <v>0</v>
      </c>
    </row>
    <row r="578" spans="1:205" ht="29.25" x14ac:dyDescent="0.25">
      <c r="A578" s="19">
        <v>1</v>
      </c>
      <c r="B578" s="19">
        <f t="shared" si="140"/>
        <v>1</v>
      </c>
      <c r="C578" s="301" t="s">
        <v>287</v>
      </c>
      <c r="D578" s="29">
        <f>'2 уровень'!F1665</f>
        <v>14090</v>
      </c>
      <c r="E578" s="29">
        <f>'2 уровень'!G1665</f>
        <v>11741.666666666666</v>
      </c>
      <c r="F578" s="29">
        <f>'2 уровень'!H1665</f>
        <v>13383</v>
      </c>
      <c r="G578" s="142">
        <f>'2 уровень'!I1665</f>
        <v>113.97870830376154</v>
      </c>
      <c r="H578" s="156">
        <f>'2 уровень'!J1665</f>
        <v>0</v>
      </c>
      <c r="I578" s="156">
        <f>'2 уровень'!K1665</f>
        <v>0</v>
      </c>
      <c r="J578" s="151">
        <f>'2 уровень'!L1665</f>
        <v>0</v>
      </c>
      <c r="K578" s="151">
        <f>'2 уровень'!M1665</f>
        <v>0</v>
      </c>
      <c r="L578" s="151">
        <f>'2 уровень'!N1665</f>
        <v>0</v>
      </c>
      <c r="M578" s="151">
        <f>'2 уровень'!O1665</f>
        <v>0</v>
      </c>
      <c r="N578" s="151">
        <f>'2 уровень'!P1665</f>
        <v>0</v>
      </c>
      <c r="O578" s="151">
        <f>'2 уровень'!Q1665</f>
        <v>0</v>
      </c>
      <c r="P578" s="568">
        <f>'2 уровень'!R1665</f>
        <v>58503.272667128622</v>
      </c>
      <c r="Q578" s="568">
        <f>'2 уровень'!S1665</f>
        <v>58503.272667128622</v>
      </c>
      <c r="R578" s="568">
        <f>'2 уровень'!T1665</f>
        <v>58503.272667128622</v>
      </c>
      <c r="S578" s="568">
        <f>'2 уровень'!U1665</f>
        <v>58503.272667128622</v>
      </c>
      <c r="T578" s="568">
        <f>'2 уровень'!V1665</f>
        <v>58503.272667128622</v>
      </c>
      <c r="U578" s="568">
        <f>'2 уровень'!W1665</f>
        <v>58503.272667128622</v>
      </c>
      <c r="V578" s="568">
        <f>'2 уровень'!X1665</f>
        <v>58503.272667128622</v>
      </c>
      <c r="W578" s="568">
        <f>'2 уровень'!Y1665</f>
        <v>58503.272667128622</v>
      </c>
      <c r="X578" s="568">
        <f>'2 уровень'!Z1665</f>
        <v>58503.272667128622</v>
      </c>
      <c r="Y578" s="568">
        <f>'2 уровень'!AA1665</f>
        <v>58503.272667128622</v>
      </c>
      <c r="Z578" s="568">
        <f>'2 уровень'!AB1665</f>
        <v>48752.72722260718</v>
      </c>
      <c r="AA578" s="568">
        <f>'2 уровень'!AC1665</f>
        <v>50414.647209999996</v>
      </c>
      <c r="AB578" s="1005">
        <f>'2 уровень'!AD1665</f>
        <v>0</v>
      </c>
      <c r="AC578" s="568">
        <f>'2 уровень'!AE1665</f>
        <v>0</v>
      </c>
      <c r="AD578" s="568">
        <f>'2 уровень'!AF1665</f>
        <v>1661.9199873928201</v>
      </c>
      <c r="AE578" s="568">
        <f>'2 уровень'!AG1665</f>
        <v>0</v>
      </c>
      <c r="AF578" s="568">
        <f>'2 уровень'!AH1665</f>
        <v>-83.615619999999993</v>
      </c>
      <c r="AG578" s="572">
        <f>'2 уровень'!AI1665</f>
        <v>50331.031589999999</v>
      </c>
      <c r="AH578" s="568"/>
      <c r="AI578" s="568"/>
      <c r="AJ578" s="1216">
        <f>'2 уровень'!AJ1665</f>
        <v>0</v>
      </c>
      <c r="AK578" s="1238">
        <f>'2 уровень'!AK1665</f>
        <v>0</v>
      </c>
      <c r="AL578" s="337">
        <f t="shared" si="126"/>
        <v>50331031.589999996</v>
      </c>
      <c r="AM578" s="337">
        <f t="shared" si="125"/>
        <v>-83615.62</v>
      </c>
      <c r="AN578" s="1112">
        <f t="shared" si="142"/>
        <v>4152.113035282372</v>
      </c>
      <c r="AO578" s="19">
        <f t="shared" si="136"/>
        <v>3767.0662190839121</v>
      </c>
      <c r="AQ578" s="1290">
        <f t="shared" si="127"/>
        <v>-4.5474735088646412E-12</v>
      </c>
    </row>
    <row r="579" spans="1:205" ht="29.25" x14ac:dyDescent="0.25">
      <c r="B579" s="19">
        <f t="shared" si="140"/>
        <v>1</v>
      </c>
      <c r="C579" s="301" t="s">
        <v>273</v>
      </c>
      <c r="D579" s="29">
        <f>'2 уровень'!F1666</f>
        <v>42572.319148936171</v>
      </c>
      <c r="E579" s="29">
        <f>'2 уровень'!G1666</f>
        <v>35288.932624113477</v>
      </c>
      <c r="F579" s="29">
        <f>'2 уровень'!H1666</f>
        <v>27951.932978723402</v>
      </c>
      <c r="G579" s="142">
        <f>'2 уровень'!I1666</f>
        <v>79.208779921054941</v>
      </c>
      <c r="H579" s="156">
        <f>'2 уровень'!J1666</f>
        <v>0</v>
      </c>
      <c r="I579" s="156">
        <f>'2 уровень'!K1666</f>
        <v>0</v>
      </c>
      <c r="J579" s="151">
        <f>'2 уровень'!L1666</f>
        <v>0</v>
      </c>
      <c r="K579" s="151">
        <f>'2 уровень'!M1666</f>
        <v>0</v>
      </c>
      <c r="L579" s="151">
        <f>'2 уровень'!N1666</f>
        <v>0</v>
      </c>
      <c r="M579" s="151">
        <f>'2 уровень'!O1666</f>
        <v>0</v>
      </c>
      <c r="N579" s="151">
        <f>'2 уровень'!P1666</f>
        <v>0</v>
      </c>
      <c r="O579" s="151">
        <f>'2 уровень'!Q1666</f>
        <v>0</v>
      </c>
      <c r="P579" s="568">
        <f>'2 уровень'!R1666</f>
        <v>0</v>
      </c>
      <c r="Q579" s="568">
        <f>'2 уровень'!S1666</f>
        <v>0</v>
      </c>
      <c r="R579" s="568">
        <f>'2 уровень'!T1666</f>
        <v>0</v>
      </c>
      <c r="S579" s="568">
        <f>'2 уровень'!U1666</f>
        <v>0</v>
      </c>
      <c r="T579" s="568">
        <f>'2 уровень'!V1666</f>
        <v>0</v>
      </c>
      <c r="U579" s="568">
        <f>'2 уровень'!W1666</f>
        <v>0</v>
      </c>
      <c r="V579" s="568">
        <f>'2 уровень'!X1666</f>
        <v>0</v>
      </c>
      <c r="W579" s="568">
        <f>'2 уровень'!Y1666</f>
        <v>0</v>
      </c>
      <c r="X579" s="568">
        <f>'2 уровень'!Z1666</f>
        <v>0</v>
      </c>
      <c r="Y579" s="568">
        <f>'2 уровень'!AA1666</f>
        <v>0</v>
      </c>
      <c r="Z579" s="568">
        <f>'2 уровень'!AB1666</f>
        <v>0</v>
      </c>
      <c r="AA579" s="568">
        <f>'2 уровень'!AC1666</f>
        <v>0</v>
      </c>
      <c r="AB579" s="1005">
        <f>'2 уровень'!AD1666</f>
        <v>0</v>
      </c>
      <c r="AC579" s="568">
        <f>'2 уровень'!AE1666</f>
        <v>0</v>
      </c>
      <c r="AD579" s="568">
        <f>'2 уровень'!AF1666</f>
        <v>0</v>
      </c>
      <c r="AE579" s="568">
        <f>'2 уровень'!AG1666</f>
        <v>0</v>
      </c>
      <c r="AF579" s="568">
        <f>'2 уровень'!AH1666</f>
        <v>0</v>
      </c>
      <c r="AG579" s="572">
        <f>'2 уровень'!AI1666</f>
        <v>0</v>
      </c>
      <c r="AH579" s="568">
        <f>'2 уровень'!AJ1662</f>
        <v>0</v>
      </c>
      <c r="AI579" s="568">
        <f>'2 уровень'!AK1662</f>
        <v>0</v>
      </c>
      <c r="AJ579" s="1216">
        <f>'2 уровень'!AJ1666</f>
        <v>0</v>
      </c>
      <c r="AK579" s="1238">
        <f>'2 уровень'!AK1666</f>
        <v>0</v>
      </c>
      <c r="AL579" s="337">
        <f t="shared" si="126"/>
        <v>0</v>
      </c>
      <c r="AM579" s="337">
        <f t="shared" si="125"/>
        <v>0</v>
      </c>
      <c r="AN579" s="1112">
        <f t="shared" si="142"/>
        <v>0</v>
      </c>
      <c r="AO579" s="19">
        <f t="shared" si="136"/>
        <v>0</v>
      </c>
      <c r="AQ579" s="1290">
        <f t="shared" si="127"/>
        <v>0</v>
      </c>
    </row>
    <row r="580" spans="1:205" ht="29.25" x14ac:dyDescent="0.25">
      <c r="A580" s="19">
        <v>1</v>
      </c>
      <c r="B580" s="19">
        <f t="shared" si="140"/>
        <v>1</v>
      </c>
      <c r="C580" s="301" t="s">
        <v>274</v>
      </c>
      <c r="D580" s="29">
        <f>'2 уровень'!F1667</f>
        <v>6850</v>
      </c>
      <c r="E580" s="29">
        <f>'2 уровень'!G1667</f>
        <v>5708.3333333333339</v>
      </c>
      <c r="F580" s="29">
        <f>'2 уровень'!H1667</f>
        <v>9239</v>
      </c>
      <c r="G580" s="142">
        <f>'2 уровень'!I1667</f>
        <v>161.85109489051092</v>
      </c>
      <c r="H580" s="156">
        <f>'2 уровень'!J1667</f>
        <v>0</v>
      </c>
      <c r="I580" s="156">
        <f>'2 уровень'!K1667</f>
        <v>0</v>
      </c>
      <c r="J580" s="151">
        <f>'2 уровень'!L1667</f>
        <v>0</v>
      </c>
      <c r="K580" s="151">
        <f>'2 уровень'!M1667</f>
        <v>0</v>
      </c>
      <c r="L580" s="151">
        <f>'2 уровень'!N1667</f>
        <v>0</v>
      </c>
      <c r="M580" s="151">
        <f>'2 уровень'!O1667</f>
        <v>0</v>
      </c>
      <c r="N580" s="151">
        <f>'2 уровень'!P1667</f>
        <v>0</v>
      </c>
      <c r="O580" s="151">
        <f>'2 уровень'!Q1667</f>
        <v>0</v>
      </c>
      <c r="P580" s="568">
        <f>'2 уровень'!R1667</f>
        <v>8867.0509999999995</v>
      </c>
      <c r="Q580" s="568">
        <f>'2 уровень'!S1667</f>
        <v>8867.0509999999995</v>
      </c>
      <c r="R580" s="568">
        <f>'2 уровень'!T1667</f>
        <v>8867.0509999999995</v>
      </c>
      <c r="S580" s="568">
        <f>'2 уровень'!U1667</f>
        <v>8867.0509999999995</v>
      </c>
      <c r="T580" s="568">
        <f>'2 уровень'!V1667</f>
        <v>8867.0509999999995</v>
      </c>
      <c r="U580" s="568">
        <f>'2 уровень'!W1667</f>
        <v>8867.0509999999995</v>
      </c>
      <c r="V580" s="568">
        <f>'2 уровень'!X1667</f>
        <v>8867.0509999999995</v>
      </c>
      <c r="W580" s="568">
        <f>'2 уровень'!Y1667</f>
        <v>8867.0509999999995</v>
      </c>
      <c r="X580" s="568">
        <f>'2 уровень'!Z1667</f>
        <v>8867.0509999999995</v>
      </c>
      <c r="Y580" s="568">
        <f>'2 уровень'!AA1667</f>
        <v>8867.0509999999995</v>
      </c>
      <c r="Z580" s="568">
        <f>'2 уровень'!AB1667</f>
        <v>7389.2091666666656</v>
      </c>
      <c r="AA580" s="568">
        <f>'2 уровень'!AC1667</f>
        <v>11959.038739999998</v>
      </c>
      <c r="AB580" s="1005">
        <f>'2 уровень'!AD1667</f>
        <v>0</v>
      </c>
      <c r="AC580" s="568">
        <f>'2 уровень'!AE1667</f>
        <v>0</v>
      </c>
      <c r="AD580" s="568">
        <f>'2 уровень'!AF1667</f>
        <v>4569.8295733333325</v>
      </c>
      <c r="AE580" s="568">
        <f>'2 уровень'!AG1667</f>
        <v>0</v>
      </c>
      <c r="AF580" s="568">
        <f>'2 уровень'!AH1667</f>
        <v>0</v>
      </c>
      <c r="AG580" s="572">
        <f>'2 уровень'!AI1667</f>
        <v>11959.038739999998</v>
      </c>
      <c r="AH580" s="568">
        <f>AA580/Z580*100</f>
        <v>161.84463682457672</v>
      </c>
      <c r="AI580" s="568">
        <f>AG580/Z580*100</f>
        <v>161.84463682457672</v>
      </c>
      <c r="AJ580" s="1216">
        <f>'2 уровень'!AJ1667</f>
        <v>0</v>
      </c>
      <c r="AK580" s="1238">
        <f>'2 уровень'!AK1667</f>
        <v>0</v>
      </c>
      <c r="AL580" s="337">
        <f t="shared" si="126"/>
        <v>11959038.739999998</v>
      </c>
      <c r="AM580" s="337">
        <f t="shared" si="125"/>
        <v>0</v>
      </c>
      <c r="AN580" s="1112">
        <f t="shared" si="142"/>
        <v>1294.46</v>
      </c>
      <c r="AO580" s="19">
        <f t="shared" si="136"/>
        <v>1294.4083493884618</v>
      </c>
      <c r="AQ580" s="1290">
        <f t="shared" si="127"/>
        <v>0</v>
      </c>
    </row>
    <row r="581" spans="1:205" x14ac:dyDescent="0.25">
      <c r="A581" s="19">
        <v>1</v>
      </c>
      <c r="B581" s="19">
        <f t="shared" si="140"/>
        <v>1</v>
      </c>
      <c r="C581" s="743" t="s">
        <v>136</v>
      </c>
      <c r="D581" s="29">
        <f>'2 уровень'!F1668</f>
        <v>170970.00952380954</v>
      </c>
      <c r="E581" s="29">
        <f>'2 уровень'!G1668</f>
        <v>141961.20793650794</v>
      </c>
      <c r="F581" s="29">
        <f>'2 уровень'!H1668</f>
        <v>125398.59285714287</v>
      </c>
      <c r="G581" s="142">
        <f>'2 уровень'!I1668</f>
        <v>88.332999331216811</v>
      </c>
      <c r="H581" s="156">
        <f>'2 уровень'!J1668</f>
        <v>0</v>
      </c>
      <c r="I581" s="156">
        <f>'2 уровень'!K1668</f>
        <v>0</v>
      </c>
      <c r="J581" s="151">
        <f>'2 уровень'!L1668</f>
        <v>0</v>
      </c>
      <c r="K581" s="151">
        <f>'2 уровень'!M1668</f>
        <v>0</v>
      </c>
      <c r="L581" s="151">
        <f>'2 уровень'!N1668</f>
        <v>0</v>
      </c>
      <c r="M581" s="151">
        <f>'2 уровень'!O1668</f>
        <v>0</v>
      </c>
      <c r="N581" s="151">
        <f>'2 уровень'!P1668</f>
        <v>0</v>
      </c>
      <c r="O581" s="151">
        <f>'2 уровень'!Q1668</f>
        <v>0</v>
      </c>
      <c r="P581" s="568">
        <f>'2 уровень'!R1668</f>
        <v>248060.73209712864</v>
      </c>
      <c r="Q581" s="568">
        <f>'2 уровень'!S1668</f>
        <v>248060.73209712864</v>
      </c>
      <c r="R581" s="568">
        <f>'2 уровень'!T1668</f>
        <v>248060.73209712864</v>
      </c>
      <c r="S581" s="568">
        <f>'2 уровень'!U1668</f>
        <v>248117.38709712864</v>
      </c>
      <c r="T581" s="568">
        <f>'2 уровень'!V1668</f>
        <v>248117.38709712864</v>
      </c>
      <c r="U581" s="568">
        <f>'2 уровень'!W1668</f>
        <v>248117.38709712864</v>
      </c>
      <c r="V581" s="568">
        <f>'2 уровень'!X1668</f>
        <v>248117.38709712864</v>
      </c>
      <c r="W581" s="568">
        <f>'2 уровень'!Y1668</f>
        <v>247196.06890712862</v>
      </c>
      <c r="X581" s="568">
        <f>'2 уровень'!Z1668</f>
        <v>247367.56330712858</v>
      </c>
      <c r="Y581" s="568">
        <f>'2 уровень'!AA1668</f>
        <v>247367.56330712858</v>
      </c>
      <c r="Z581" s="568">
        <f>'2 уровень'!AB1668</f>
        <v>206147.7645688405</v>
      </c>
      <c r="AA581" s="568">
        <f>'2 уровень'!AC1668</f>
        <v>211538.40211</v>
      </c>
      <c r="AB581" s="1005">
        <f>'2 уровень'!AD1668</f>
        <v>0</v>
      </c>
      <c r="AC581" s="568">
        <f>'2 уровень'!AE1668</f>
        <v>-44.025529999999996</v>
      </c>
      <c r="AD581" s="568">
        <f>'2 уровень'!AF1668</f>
        <v>5390.6375411594781</v>
      </c>
      <c r="AE581" s="568">
        <f>'2 уровень'!AG1668</f>
        <v>-6.3937499999999998</v>
      </c>
      <c r="AF581" s="568">
        <f>'2 уровень'!AH1668</f>
        <v>-143.42983999999998</v>
      </c>
      <c r="AG581" s="572">
        <f>'2 уровень'!AI1668</f>
        <v>211350.94673999998</v>
      </c>
      <c r="AH581" s="568">
        <f>AA581/Z581*100</f>
        <v>102.61493863512614</v>
      </c>
      <c r="AI581" s="568">
        <f>AG581/Z581*100</f>
        <v>102.52400610893937</v>
      </c>
      <c r="AJ581" s="1216">
        <f>'2 уровень'!AJ1668</f>
        <v>0</v>
      </c>
      <c r="AK581" s="1238">
        <f>'2 уровень'!AK1668</f>
        <v>0</v>
      </c>
      <c r="AL581" s="337">
        <f t="shared" si="126"/>
        <v>211350946.73999998</v>
      </c>
      <c r="AM581" s="337">
        <f t="shared" si="125"/>
        <v>-143429.84</v>
      </c>
      <c r="AN581" s="1112">
        <f t="shared" si="142"/>
        <v>1450.9020195298247</v>
      </c>
      <c r="AO581" s="19">
        <f t="shared" si="136"/>
        <v>1686.9280371510204</v>
      </c>
      <c r="AQ581" s="1290">
        <f t="shared" si="127"/>
        <v>1.4551915228366852E-11</v>
      </c>
    </row>
    <row r="582" spans="1:205" x14ac:dyDescent="0.25">
      <c r="A582" s="19">
        <v>1</v>
      </c>
      <c r="B582" s="19">
        <f t="shared" si="140"/>
        <v>1</v>
      </c>
      <c r="C582" s="309" t="s">
        <v>29</v>
      </c>
      <c r="D582" s="29">
        <f>'2 уровень'!F1669</f>
        <v>0</v>
      </c>
      <c r="E582" s="29">
        <f>'2 уровень'!G1669</f>
        <v>0</v>
      </c>
      <c r="F582" s="29">
        <f>'2 уровень'!H1669</f>
        <v>0</v>
      </c>
      <c r="G582" s="142">
        <f>'2 уровень'!I1669</f>
        <v>0</v>
      </c>
      <c r="H582" s="156">
        <f>'2 уровень'!J1669</f>
        <v>0</v>
      </c>
      <c r="I582" s="156">
        <f>'2 уровень'!K1669</f>
        <v>0</v>
      </c>
      <c r="J582" s="151">
        <f>'2 уровень'!L1669</f>
        <v>0</v>
      </c>
      <c r="K582" s="151">
        <f>'2 уровень'!M1669</f>
        <v>0</v>
      </c>
      <c r="L582" s="151">
        <f>'2 уровень'!N1669</f>
        <v>0</v>
      </c>
      <c r="M582" s="151">
        <f>'2 уровень'!O1669</f>
        <v>0</v>
      </c>
      <c r="N582" s="151">
        <f>'2 уровень'!P1669</f>
        <v>0</v>
      </c>
      <c r="O582" s="151">
        <f>'2 уровень'!Q1669</f>
        <v>0</v>
      </c>
      <c r="P582" s="568">
        <f>'2 уровень'!R1669</f>
        <v>0</v>
      </c>
      <c r="Q582" s="568">
        <f>'2 уровень'!S1669</f>
        <v>0</v>
      </c>
      <c r="R582" s="568">
        <f>'2 уровень'!T1669</f>
        <v>0</v>
      </c>
      <c r="S582" s="568">
        <f>'2 уровень'!U1669</f>
        <v>0</v>
      </c>
      <c r="T582" s="568">
        <f>'2 уровень'!V1669</f>
        <v>0</v>
      </c>
      <c r="U582" s="568">
        <f>'2 уровень'!W1669</f>
        <v>0</v>
      </c>
      <c r="V582" s="568">
        <f>'2 уровень'!X1669</f>
        <v>0</v>
      </c>
      <c r="W582" s="568">
        <f>'2 уровень'!Y1669</f>
        <v>0</v>
      </c>
      <c r="X582" s="568">
        <f>'2 уровень'!Z1669</f>
        <v>0</v>
      </c>
      <c r="Y582" s="568">
        <f>'2 уровень'!AA1669</f>
        <v>0</v>
      </c>
      <c r="Z582" s="568">
        <f>'2 уровень'!AB1669</f>
        <v>0</v>
      </c>
      <c r="AA582" s="568">
        <f>'2 уровень'!AC1669</f>
        <v>0</v>
      </c>
      <c r="AB582" s="1005">
        <f>'2 уровень'!AD1669</f>
        <v>0</v>
      </c>
      <c r="AC582" s="568">
        <f>'2 уровень'!AE1669</f>
        <v>0</v>
      </c>
      <c r="AD582" s="568">
        <f>'2 уровень'!AF1669</f>
        <v>0</v>
      </c>
      <c r="AE582" s="568">
        <f>'2 уровень'!AG1669</f>
        <v>0</v>
      </c>
      <c r="AF582" s="568">
        <f>'2 уровень'!AH1669</f>
        <v>0</v>
      </c>
      <c r="AG582" s="572">
        <f>'2 уровень'!AI1669</f>
        <v>0</v>
      </c>
      <c r="AH582" s="568"/>
      <c r="AI582" s="568"/>
      <c r="AJ582" s="1216">
        <f>'2 уровень'!AJ1669</f>
        <v>0</v>
      </c>
      <c r="AK582" s="1238">
        <f>'2 уровень'!AK1669</f>
        <v>0</v>
      </c>
      <c r="AL582" s="337">
        <f t="shared" si="126"/>
        <v>0</v>
      </c>
      <c r="AM582" s="337">
        <f t="shared" si="125"/>
        <v>0</v>
      </c>
      <c r="AN582" s="1112">
        <f t="shared" si="142"/>
        <v>0</v>
      </c>
      <c r="AO582" s="19" t="e">
        <f t="shared" si="136"/>
        <v>#DIV/0!</v>
      </c>
      <c r="AQ582" s="1290">
        <f t="shared" si="127"/>
        <v>0</v>
      </c>
    </row>
    <row r="583" spans="1:205" x14ac:dyDescent="0.25">
      <c r="A583" s="19">
        <v>1</v>
      </c>
      <c r="B583" s="19">
        <f t="shared" si="140"/>
        <v>1</v>
      </c>
      <c r="C583" s="3075" t="s">
        <v>234</v>
      </c>
      <c r="D583" s="29">
        <f>'2 уровень'!F1670</f>
        <v>244</v>
      </c>
      <c r="E583" s="29">
        <f>'2 уровень'!G1670</f>
        <v>204</v>
      </c>
      <c r="F583" s="29">
        <f>'2 уровень'!H1670</f>
        <v>275</v>
      </c>
      <c r="G583" s="142">
        <f>'2 уровень'!I1670</f>
        <v>134.80392156862746</v>
      </c>
      <c r="H583" s="156">
        <f>'2 уровень'!J1670</f>
        <v>8.7377049180327866</v>
      </c>
      <c r="I583" s="156">
        <f>'2 уровень'!K1670</f>
        <v>8.8072727272727267</v>
      </c>
      <c r="J583" s="151">
        <f>'2 уровень'!L1670</f>
        <v>2132</v>
      </c>
      <c r="K583" s="151">
        <f>'2 уровень'!M1670</f>
        <v>1778</v>
      </c>
      <c r="L583" s="151">
        <f>'2 уровень'!N1670</f>
        <v>2422</v>
      </c>
      <c r="M583" s="151">
        <f>'2 уровень'!O1670</f>
        <v>136.22047244094489</v>
      </c>
      <c r="N583" s="151">
        <f>'2 уровень'!P1670</f>
        <v>8</v>
      </c>
      <c r="O583" s="151">
        <f>'2 уровень'!Q1670</f>
        <v>363.29999999999995</v>
      </c>
      <c r="P583" s="568">
        <f>'2 уровень'!R1670</f>
        <v>0</v>
      </c>
      <c r="Q583" s="568">
        <f>'2 уровень'!S1670</f>
        <v>0</v>
      </c>
      <c r="R583" s="568">
        <f>'2 уровень'!T1670</f>
        <v>0</v>
      </c>
      <c r="S583" s="568">
        <f>'2 уровень'!U1670</f>
        <v>0</v>
      </c>
      <c r="T583" s="568">
        <f>'2 уровень'!V1670</f>
        <v>0</v>
      </c>
      <c r="U583" s="568">
        <f>'2 уровень'!W1670</f>
        <v>0</v>
      </c>
      <c r="V583" s="568">
        <f>'2 уровень'!X1670</f>
        <v>0</v>
      </c>
      <c r="W583" s="568">
        <f>'2 уровень'!Y1670</f>
        <v>0</v>
      </c>
      <c r="X583" s="568">
        <f>'2 уровень'!Z1670</f>
        <v>0</v>
      </c>
      <c r="Y583" s="568">
        <f>'2 уровень'!AA1670</f>
        <v>0</v>
      </c>
      <c r="Z583" s="568">
        <f>'2 уровень'!AB1670</f>
        <v>0</v>
      </c>
      <c r="AA583" s="568">
        <f>'2 уровень'!AC1670</f>
        <v>0</v>
      </c>
      <c r="AB583" s="1005">
        <f>'2 уровень'!AD1670</f>
        <v>0</v>
      </c>
      <c r="AC583" s="568">
        <f>'2 уровень'!AE1670</f>
        <v>0</v>
      </c>
      <c r="AD583" s="568">
        <f>'2 уровень'!AF1670</f>
        <v>0</v>
      </c>
      <c r="AE583" s="568">
        <f>'2 уровень'!AG1670</f>
        <v>0</v>
      </c>
      <c r="AF583" s="568">
        <f>'2 уровень'!AH1670</f>
        <v>0</v>
      </c>
      <c r="AG583" s="572">
        <f>'2 уровень'!AI1670</f>
        <v>0</v>
      </c>
      <c r="AH583" s="568"/>
      <c r="AI583" s="568"/>
      <c r="AJ583" s="1216">
        <f>'2 уровень'!AJ1670</f>
        <v>0</v>
      </c>
      <c r="AK583" s="1238">
        <f>'2 уровень'!AK1670</f>
        <v>0</v>
      </c>
      <c r="AL583" s="337">
        <f t="shared" si="126"/>
        <v>0</v>
      </c>
      <c r="AM583" s="337">
        <f t="shared" si="125"/>
        <v>0</v>
      </c>
      <c r="AN583" s="1112">
        <f t="shared" si="142"/>
        <v>0</v>
      </c>
      <c r="AO583" s="19">
        <f t="shared" si="136"/>
        <v>0</v>
      </c>
      <c r="AQ583" s="1290">
        <f t="shared" si="127"/>
        <v>0</v>
      </c>
    </row>
    <row r="584" spans="1:205" ht="30" x14ac:dyDescent="0.25">
      <c r="A584" s="19">
        <v>1</v>
      </c>
      <c r="B584" s="19">
        <f t="shared" si="140"/>
        <v>1</v>
      </c>
      <c r="C584" s="2410" t="s">
        <v>235</v>
      </c>
      <c r="D584" s="29">
        <f>'2 уровень'!F1671</f>
        <v>2191</v>
      </c>
      <c r="E584" s="29">
        <f>'2 уровень'!G1671</f>
        <v>1826</v>
      </c>
      <c r="F584" s="29">
        <f>'2 уровень'!H1671</f>
        <v>1982</v>
      </c>
      <c r="G584" s="142">
        <f>'2 уровень'!I1671</f>
        <v>108.54326396495071</v>
      </c>
      <c r="H584" s="156">
        <f>'2 уровень'!J1671</f>
        <v>7.8904609767229577</v>
      </c>
      <c r="I584" s="156">
        <f>'2 уровень'!K1671</f>
        <v>8.2305751765893032</v>
      </c>
      <c r="J584" s="151">
        <f>'2 уровень'!L1671</f>
        <v>17288</v>
      </c>
      <c r="K584" s="151">
        <f>'2 уровень'!M1671</f>
        <v>14406</v>
      </c>
      <c r="L584" s="151">
        <f>'2 уровень'!N1671</f>
        <v>16313</v>
      </c>
      <c r="M584" s="151">
        <f>'2 уровень'!O1671</f>
        <v>113.23753991392476</v>
      </c>
      <c r="N584" s="151">
        <f>'2 уровень'!P1671</f>
        <v>72</v>
      </c>
      <c r="O584" s="151">
        <f>'2 уровень'!Q1671</f>
        <v>271.88333333333333</v>
      </c>
      <c r="P584" s="568">
        <f>'2 уровень'!R1671</f>
        <v>0</v>
      </c>
      <c r="Q584" s="568">
        <f>'2 уровень'!S1671</f>
        <v>0</v>
      </c>
      <c r="R584" s="568">
        <f>'2 уровень'!T1671</f>
        <v>0</v>
      </c>
      <c r="S584" s="568">
        <f>'2 уровень'!U1671</f>
        <v>0</v>
      </c>
      <c r="T584" s="568">
        <f>'2 уровень'!V1671</f>
        <v>0</v>
      </c>
      <c r="U584" s="568">
        <f>'2 уровень'!W1671</f>
        <v>0</v>
      </c>
      <c r="V584" s="568">
        <f>'2 уровень'!X1671</f>
        <v>0</v>
      </c>
      <c r="W584" s="568">
        <f>'2 уровень'!Y1671</f>
        <v>0</v>
      </c>
      <c r="X584" s="568">
        <f>'2 уровень'!Z1671</f>
        <v>0</v>
      </c>
      <c r="Y584" s="568">
        <f>'2 уровень'!AA1671</f>
        <v>0</v>
      </c>
      <c r="Z584" s="568">
        <f>'2 уровень'!AB1671</f>
        <v>0</v>
      </c>
      <c r="AA584" s="568">
        <f>'2 уровень'!AC1671</f>
        <v>0</v>
      </c>
      <c r="AB584" s="1005">
        <f>'2 уровень'!AD1671</f>
        <v>0</v>
      </c>
      <c r="AC584" s="568">
        <f>'2 уровень'!AE1671</f>
        <v>0</v>
      </c>
      <c r="AD584" s="568">
        <f>'2 уровень'!AF1671</f>
        <v>0</v>
      </c>
      <c r="AE584" s="568">
        <f>'2 уровень'!AG1671</f>
        <v>0</v>
      </c>
      <c r="AF584" s="568">
        <f>'2 уровень'!AH1671</f>
        <v>0</v>
      </c>
      <c r="AG584" s="572">
        <f>'2 уровень'!AI1671</f>
        <v>0</v>
      </c>
      <c r="AH584" s="568"/>
      <c r="AI584" s="568"/>
      <c r="AJ584" s="1216">
        <f>'2 уровень'!AJ1671</f>
        <v>0</v>
      </c>
      <c r="AK584" s="1238">
        <f>'2 уровень'!AK1671</f>
        <v>0</v>
      </c>
      <c r="AL584" s="337">
        <f t="shared" si="126"/>
        <v>0</v>
      </c>
      <c r="AM584" s="337">
        <f t="shared" si="125"/>
        <v>0</v>
      </c>
      <c r="AN584" s="1112">
        <f t="shared" si="142"/>
        <v>0</v>
      </c>
      <c r="AO584" s="19">
        <f t="shared" si="136"/>
        <v>0</v>
      </c>
      <c r="AQ584" s="1290">
        <f t="shared" si="127"/>
        <v>0</v>
      </c>
    </row>
    <row r="585" spans="1:205" ht="29.25" x14ac:dyDescent="0.25">
      <c r="A585" s="19">
        <v>1</v>
      </c>
      <c r="B585" s="19">
        <f t="shared" si="140"/>
        <v>1</v>
      </c>
      <c r="C585" s="911" t="s">
        <v>137</v>
      </c>
      <c r="D585" s="29">
        <f>'2 уровень'!F1672</f>
        <v>2435</v>
      </c>
      <c r="E585" s="29">
        <f>'2 уровень'!G1672</f>
        <v>2030</v>
      </c>
      <c r="F585" s="29">
        <f>'2 уровень'!H1672</f>
        <v>2257</v>
      </c>
      <c r="G585" s="142">
        <f>'2 уровень'!I1672</f>
        <v>111.18226600985221</v>
      </c>
      <c r="H585" s="156">
        <f>'2 уровень'!J1672</f>
        <v>7.9753593429158114</v>
      </c>
      <c r="I585" s="156">
        <f>'2 уровень'!K1672</f>
        <v>8.3008418254319896</v>
      </c>
      <c r="J585" s="151">
        <f>'2 уровень'!L1672</f>
        <v>19420</v>
      </c>
      <c r="K585" s="151">
        <f>'2 уровень'!M1672</f>
        <v>16184</v>
      </c>
      <c r="L585" s="151">
        <f>'2 уровень'!N1672</f>
        <v>18735</v>
      </c>
      <c r="M585" s="151">
        <f>'2 уровень'!O1672</f>
        <v>115.7624814631735</v>
      </c>
      <c r="N585" s="151">
        <f>'2 уровень'!P1672</f>
        <v>80</v>
      </c>
      <c r="O585" s="151">
        <f>'2 уровень'!Q1672</f>
        <v>281.02499999999998</v>
      </c>
      <c r="P585" s="568">
        <f>'2 уровень'!R1672</f>
        <v>53392.098368627994</v>
      </c>
      <c r="Q585" s="568">
        <f>'2 уровень'!S1672</f>
        <v>53392.098368627994</v>
      </c>
      <c r="R585" s="568">
        <f>'2 уровень'!T1672</f>
        <v>53392.098368627994</v>
      </c>
      <c r="S585" s="568">
        <f>'2 уровень'!U1672</f>
        <v>53392.098368627994</v>
      </c>
      <c r="T585" s="568">
        <f>'2 уровень'!V1672</f>
        <v>53392.098368627994</v>
      </c>
      <c r="U585" s="568">
        <f>'2 уровень'!W1672</f>
        <v>53392.098368627994</v>
      </c>
      <c r="V585" s="568">
        <f>'2 уровень'!X1672</f>
        <v>53392.098368627994</v>
      </c>
      <c r="W585" s="568">
        <f>'2 уровень'!Y1672</f>
        <v>53392.098368627994</v>
      </c>
      <c r="X585" s="568">
        <f>'2 уровень'!Z1672</f>
        <v>53392.098368627994</v>
      </c>
      <c r="Y585" s="568">
        <f>'2 уровень'!AA1672</f>
        <v>53392.098368627994</v>
      </c>
      <c r="Z585" s="568">
        <f>'2 уровень'!AB1672</f>
        <v>44493.41530719</v>
      </c>
      <c r="AA585" s="568">
        <f>'2 уровень'!AC1672</f>
        <v>48840.947719999996</v>
      </c>
      <c r="AB585" s="1005">
        <f>'2 уровень'!AD1672</f>
        <v>0</v>
      </c>
      <c r="AC585" s="568">
        <f>'2 уровень'!AE1672</f>
        <v>0</v>
      </c>
      <c r="AD585" s="568">
        <f>'2 уровень'!AF1672</f>
        <v>4347.5324128099965</v>
      </c>
      <c r="AE585" s="568">
        <f>'2 уровень'!AG1672</f>
        <v>0</v>
      </c>
      <c r="AF585" s="568">
        <f>'2 уровень'!AH1672</f>
        <v>-177.21340000000004</v>
      </c>
      <c r="AG585" s="572">
        <f>'2 уровень'!AI1672</f>
        <v>48663.734319999996</v>
      </c>
      <c r="AH585" s="568">
        <f>AA585/Z585*100</f>
        <v>109.77118160697242</v>
      </c>
      <c r="AI585" s="568">
        <f>AG585/Z585*100</f>
        <v>109.37289031201003</v>
      </c>
      <c r="AJ585" s="1216">
        <f>'2 уровень'!AJ1672</f>
        <v>0</v>
      </c>
      <c r="AK585" s="1238">
        <f>'2 уровень'!AK1672</f>
        <v>0</v>
      </c>
      <c r="AL585" s="337">
        <f t="shared" si="126"/>
        <v>48663734.319999993</v>
      </c>
      <c r="AM585" s="337">
        <f t="shared" ref="AM585:AM648" si="143">AF585*1000</f>
        <v>-177213.40000000002</v>
      </c>
      <c r="AN585" s="1112">
        <f t="shared" si="142"/>
        <v>21926.939781777412</v>
      </c>
      <c r="AO585" s="19">
        <f t="shared" si="136"/>
        <v>21639.764164820554</v>
      </c>
      <c r="AQ585" s="1290">
        <f t="shared" si="127"/>
        <v>0</v>
      </c>
    </row>
    <row r="586" spans="1:205" x14ac:dyDescent="0.25">
      <c r="A586" s="19">
        <v>1</v>
      </c>
      <c r="B586" s="19">
        <f t="shared" si="140"/>
        <v>1</v>
      </c>
      <c r="C586" s="916" t="s">
        <v>204</v>
      </c>
      <c r="D586" s="29">
        <f>'2 уровень'!F1673</f>
        <v>5400</v>
      </c>
      <c r="E586" s="29">
        <f>'2 уровень'!G1673</f>
        <v>4500</v>
      </c>
      <c r="F586" s="29">
        <f>'2 уровень'!H1673</f>
        <v>4013</v>
      </c>
      <c r="G586" s="142">
        <f>'2 уровень'!I1673</f>
        <v>89.177777777777777</v>
      </c>
      <c r="H586" s="156">
        <f>'2 уровень'!J1673</f>
        <v>0</v>
      </c>
      <c r="I586" s="156">
        <f>'2 уровень'!K1673</f>
        <v>0</v>
      </c>
      <c r="J586" s="151">
        <f>'2 уровень'!L1673</f>
        <v>0</v>
      </c>
      <c r="K586" s="151">
        <f>'2 уровень'!M1673</f>
        <v>0</v>
      </c>
      <c r="L586" s="151">
        <f>'2 уровень'!N1673</f>
        <v>0</v>
      </c>
      <c r="M586" s="151">
        <f>'2 уровень'!O1673</f>
        <v>0</v>
      </c>
      <c r="N586" s="151">
        <f>'2 уровень'!P1673</f>
        <v>0</v>
      </c>
      <c r="O586" s="151">
        <f>'2 уровень'!Q1673</f>
        <v>0</v>
      </c>
      <c r="P586" s="568">
        <f>'2 уровень'!R1673</f>
        <v>0</v>
      </c>
      <c r="Q586" s="568">
        <f>'2 уровень'!S1673</f>
        <v>0</v>
      </c>
      <c r="R586" s="568">
        <f>'2 уровень'!T1673</f>
        <v>0</v>
      </c>
      <c r="S586" s="568">
        <f>'2 уровень'!U1673</f>
        <v>0</v>
      </c>
      <c r="T586" s="568">
        <f>'2 уровень'!V1673</f>
        <v>0</v>
      </c>
      <c r="U586" s="568">
        <f>'2 уровень'!W1673</f>
        <v>0</v>
      </c>
      <c r="V586" s="568">
        <f>'2 уровень'!X1673</f>
        <v>0</v>
      </c>
      <c r="W586" s="568">
        <f>'2 уровень'!Y1673</f>
        <v>0</v>
      </c>
      <c r="X586" s="568">
        <f>'2 уровень'!Z1673</f>
        <v>0</v>
      </c>
      <c r="Y586" s="568">
        <f>'2 уровень'!AA1673</f>
        <v>0</v>
      </c>
      <c r="Z586" s="568">
        <f>'2 уровень'!AB1673</f>
        <v>0</v>
      </c>
      <c r="AA586" s="568">
        <f>'2 уровень'!AC1673</f>
        <v>0</v>
      </c>
      <c r="AB586" s="1005">
        <f>'2 уровень'!AD1673</f>
        <v>0</v>
      </c>
      <c r="AC586" s="568">
        <f>'2 уровень'!AE1673</f>
        <v>0</v>
      </c>
      <c r="AD586" s="568">
        <f>'2 уровень'!AF1673</f>
        <v>0</v>
      </c>
      <c r="AE586" s="568">
        <f>'2 уровень'!AG1673</f>
        <v>0</v>
      </c>
      <c r="AF586" s="568">
        <f>'2 уровень'!AH1673</f>
        <v>0</v>
      </c>
      <c r="AG586" s="572">
        <f>'2 уровень'!AI1673</f>
        <v>0</v>
      </c>
      <c r="AH586" s="568"/>
      <c r="AI586" s="568"/>
      <c r="AJ586" s="1216">
        <f>'2 уровень'!AJ1673</f>
        <v>0</v>
      </c>
      <c r="AK586" s="1238">
        <f>'2 уровень'!AK1673</f>
        <v>0</v>
      </c>
      <c r="AL586" s="337">
        <f t="shared" ref="AL586:AL649" si="144">AG586*1000</f>
        <v>0</v>
      </c>
      <c r="AM586" s="337">
        <f t="shared" si="143"/>
        <v>0</v>
      </c>
      <c r="AN586" s="1112">
        <f t="shared" si="142"/>
        <v>0</v>
      </c>
      <c r="AO586" s="19">
        <f t="shared" si="136"/>
        <v>0</v>
      </c>
      <c r="AQ586" s="1290">
        <f t="shared" ref="AQ586:AQ649" si="145">AA586-Z586-AD586</f>
        <v>0</v>
      </c>
    </row>
    <row r="587" spans="1:205" x14ac:dyDescent="0.25">
      <c r="A587" s="19">
        <v>1</v>
      </c>
      <c r="B587" s="19">
        <f t="shared" si="140"/>
        <v>1</v>
      </c>
      <c r="C587" s="913" t="s">
        <v>205</v>
      </c>
      <c r="D587" s="29">
        <f>'2 уровень'!F1674</f>
        <v>5397</v>
      </c>
      <c r="E587" s="29">
        <f>'2 уровень'!G1674</f>
        <v>4498</v>
      </c>
      <c r="F587" s="29">
        <f>'2 уровень'!H1674</f>
        <v>4013</v>
      </c>
      <c r="G587" s="142">
        <f>'2 уровень'!I1674</f>
        <v>89.217429968875052</v>
      </c>
      <c r="H587" s="156">
        <f>'2 уровень'!J1674</f>
        <v>0</v>
      </c>
      <c r="I587" s="156">
        <f>'2 уровень'!K1674</f>
        <v>0</v>
      </c>
      <c r="J587" s="151">
        <f>'2 уровень'!L1674</f>
        <v>0</v>
      </c>
      <c r="K587" s="151">
        <f>'2 уровень'!M1674</f>
        <v>0</v>
      </c>
      <c r="L587" s="151">
        <f>'2 уровень'!N1674</f>
        <v>0</v>
      </c>
      <c r="M587" s="151">
        <f>'2 уровень'!O1674</f>
        <v>0</v>
      </c>
      <c r="N587" s="151">
        <f>'2 уровень'!P1674</f>
        <v>0</v>
      </c>
      <c r="O587" s="151">
        <f>'2 уровень'!Q1674</f>
        <v>0</v>
      </c>
      <c r="P587" s="568">
        <f>'2 уровень'!R1674</f>
        <v>0</v>
      </c>
      <c r="Q587" s="568">
        <f>'2 уровень'!S1674</f>
        <v>0</v>
      </c>
      <c r="R587" s="568">
        <f>'2 уровень'!T1674</f>
        <v>0</v>
      </c>
      <c r="S587" s="568">
        <f>'2 уровень'!U1674</f>
        <v>0</v>
      </c>
      <c r="T587" s="568">
        <f>'2 уровень'!V1674</f>
        <v>0</v>
      </c>
      <c r="U587" s="568">
        <f>'2 уровень'!W1674</f>
        <v>0</v>
      </c>
      <c r="V587" s="568">
        <f>'2 уровень'!X1674</f>
        <v>0</v>
      </c>
      <c r="W587" s="568">
        <f>'2 уровень'!Y1674</f>
        <v>0</v>
      </c>
      <c r="X587" s="568">
        <f>'2 уровень'!Z1674</f>
        <v>0</v>
      </c>
      <c r="Y587" s="568">
        <f>'2 уровень'!AA1674</f>
        <v>0</v>
      </c>
      <c r="Z587" s="568">
        <f>'2 уровень'!AB1674</f>
        <v>0</v>
      </c>
      <c r="AA587" s="568">
        <f>'2 уровень'!AC1674</f>
        <v>0</v>
      </c>
      <c r="AB587" s="1005">
        <f>'2 уровень'!AD1674</f>
        <v>0</v>
      </c>
      <c r="AC587" s="568">
        <f>'2 уровень'!AE1674</f>
        <v>0</v>
      </c>
      <c r="AD587" s="568">
        <f>'2 уровень'!AF1674</f>
        <v>0</v>
      </c>
      <c r="AE587" s="568">
        <f>'2 уровень'!AG1674</f>
        <v>0</v>
      </c>
      <c r="AF587" s="568">
        <f>'2 уровень'!AH1674</f>
        <v>0</v>
      </c>
      <c r="AG587" s="572">
        <f>'2 уровень'!AI1674</f>
        <v>0</v>
      </c>
      <c r="AH587" s="568"/>
      <c r="AI587" s="568"/>
      <c r="AJ587" s="1216">
        <f>'2 уровень'!AJ1674</f>
        <v>0</v>
      </c>
      <c r="AK587" s="1238">
        <f>'2 уровень'!AK1674</f>
        <v>0</v>
      </c>
      <c r="AL587" s="337">
        <f t="shared" si="144"/>
        <v>0</v>
      </c>
      <c r="AM587" s="337">
        <f t="shared" si="143"/>
        <v>0</v>
      </c>
      <c r="AN587" s="1112">
        <f t="shared" si="142"/>
        <v>0</v>
      </c>
      <c r="AO587" s="19">
        <f t="shared" si="136"/>
        <v>0</v>
      </c>
      <c r="AQ587" s="1290">
        <f t="shared" si="145"/>
        <v>0</v>
      </c>
    </row>
    <row r="588" spans="1:205" ht="30" x14ac:dyDescent="0.25">
      <c r="A588" s="19">
        <v>1</v>
      </c>
      <c r="B588" s="19">
        <f t="shared" si="140"/>
        <v>1</v>
      </c>
      <c r="C588" s="917" t="s">
        <v>206</v>
      </c>
      <c r="D588" s="29">
        <f>'2 уровень'!F1675</f>
        <v>3</v>
      </c>
      <c r="E588" s="29">
        <f>'2 уровень'!G1675</f>
        <v>3</v>
      </c>
      <c r="F588" s="29">
        <f>'2 уровень'!H1675</f>
        <v>0</v>
      </c>
      <c r="G588" s="142">
        <f>'2 уровень'!I1675</f>
        <v>0</v>
      </c>
      <c r="H588" s="156">
        <f>'2 уровень'!J1675</f>
        <v>0</v>
      </c>
      <c r="I588" s="156">
        <f>'2 уровень'!K1675</f>
        <v>0</v>
      </c>
      <c r="J588" s="151">
        <f>'2 уровень'!L1675</f>
        <v>0</v>
      </c>
      <c r="K588" s="151">
        <f>'2 уровень'!M1675</f>
        <v>0</v>
      </c>
      <c r="L588" s="151">
        <f>'2 уровень'!N1675</f>
        <v>0</v>
      </c>
      <c r="M588" s="151">
        <f>'2 уровень'!O1675</f>
        <v>0</v>
      </c>
      <c r="N588" s="151">
        <f>'2 уровень'!P1675</f>
        <v>0</v>
      </c>
      <c r="O588" s="151">
        <f>'2 уровень'!Q1675</f>
        <v>0</v>
      </c>
      <c r="P588" s="568">
        <f>'2 уровень'!R1675</f>
        <v>0</v>
      </c>
      <c r="Q588" s="568">
        <f>'2 уровень'!S1675</f>
        <v>0</v>
      </c>
      <c r="R588" s="568">
        <f>'2 уровень'!T1675</f>
        <v>0</v>
      </c>
      <c r="S588" s="568">
        <f>'2 уровень'!U1675</f>
        <v>0</v>
      </c>
      <c r="T588" s="568">
        <f>'2 уровень'!V1675</f>
        <v>0</v>
      </c>
      <c r="U588" s="568">
        <f>'2 уровень'!W1675</f>
        <v>0</v>
      </c>
      <c r="V588" s="568">
        <f>'2 уровень'!X1675</f>
        <v>0</v>
      </c>
      <c r="W588" s="568">
        <f>'2 уровень'!Y1675</f>
        <v>0</v>
      </c>
      <c r="X588" s="568">
        <f>'2 уровень'!Z1675</f>
        <v>0</v>
      </c>
      <c r="Y588" s="568">
        <f>'2 уровень'!AA1675</f>
        <v>0</v>
      </c>
      <c r="Z588" s="568">
        <f>'2 уровень'!AB1675</f>
        <v>0</v>
      </c>
      <c r="AA588" s="568">
        <f>'2 уровень'!AC1675</f>
        <v>0</v>
      </c>
      <c r="AB588" s="1005">
        <f>'2 уровень'!AD1675</f>
        <v>0</v>
      </c>
      <c r="AC588" s="568">
        <f>'2 уровень'!AE1675</f>
        <v>0</v>
      </c>
      <c r="AD588" s="568">
        <f>'2 уровень'!AF1675</f>
        <v>0</v>
      </c>
      <c r="AE588" s="568">
        <f>'2 уровень'!AG1675</f>
        <v>0</v>
      </c>
      <c r="AF588" s="568">
        <f>'2 уровень'!AH1675</f>
        <v>0</v>
      </c>
      <c r="AG588" s="572">
        <f>'2 уровень'!AI1675</f>
        <v>0</v>
      </c>
      <c r="AH588" s="568"/>
      <c r="AI588" s="568"/>
      <c r="AJ588" s="1216">
        <f>'2 уровень'!AJ1675</f>
        <v>0</v>
      </c>
      <c r="AK588" s="1238">
        <f>'2 уровень'!AK1675</f>
        <v>0</v>
      </c>
      <c r="AL588" s="337">
        <f t="shared" si="144"/>
        <v>0</v>
      </c>
      <c r="AM588" s="337">
        <f t="shared" si="143"/>
        <v>0</v>
      </c>
      <c r="AN588" s="1112">
        <f t="shared" si="142"/>
        <v>0</v>
      </c>
      <c r="AO588" s="19" t="e">
        <f t="shared" si="136"/>
        <v>#DIV/0!</v>
      </c>
      <c r="AQ588" s="1290">
        <f t="shared" si="145"/>
        <v>0</v>
      </c>
    </row>
    <row r="589" spans="1:205" ht="15.75" thickBot="1" x14ac:dyDescent="0.3">
      <c r="A589" s="19">
        <v>1</v>
      </c>
      <c r="B589" s="19">
        <f t="shared" si="140"/>
        <v>1</v>
      </c>
      <c r="C589" s="916" t="s">
        <v>211</v>
      </c>
      <c r="D589" s="29">
        <f>'2 уровень'!F1676</f>
        <v>5400</v>
      </c>
      <c r="E589" s="29">
        <f>'2 уровень'!G1676</f>
        <v>4500</v>
      </c>
      <c r="F589" s="29">
        <f>'2 уровень'!H1676</f>
        <v>4013</v>
      </c>
      <c r="G589" s="142">
        <f>'2 уровень'!I1676</f>
        <v>89.177777777777777</v>
      </c>
      <c r="H589" s="156">
        <f>'2 уровень'!J1676</f>
        <v>0</v>
      </c>
      <c r="I589" s="156">
        <f>'2 уровень'!K1676</f>
        <v>0</v>
      </c>
      <c r="J589" s="151">
        <f>'2 уровень'!L1676</f>
        <v>0</v>
      </c>
      <c r="K589" s="151">
        <f>'2 уровень'!M1676</f>
        <v>0</v>
      </c>
      <c r="L589" s="151">
        <f>'2 уровень'!N1676</f>
        <v>0</v>
      </c>
      <c r="M589" s="151">
        <f>'2 уровень'!O1676</f>
        <v>0</v>
      </c>
      <c r="N589" s="151">
        <f>'2 уровень'!P1676</f>
        <v>0</v>
      </c>
      <c r="O589" s="151">
        <f>'2 уровень'!Q1676</f>
        <v>0</v>
      </c>
      <c r="P589" s="568">
        <f>'2 уровень'!R1676</f>
        <v>31358.051100000001</v>
      </c>
      <c r="Q589" s="568">
        <f>'2 уровень'!S1676</f>
        <v>31358.051100000001</v>
      </c>
      <c r="R589" s="568">
        <f>'2 уровень'!T1676</f>
        <v>31358.051100000001</v>
      </c>
      <c r="S589" s="568">
        <f>'2 уровень'!U1676</f>
        <v>31358.051100000001</v>
      </c>
      <c r="T589" s="568">
        <f>'2 уровень'!V1676</f>
        <v>31358.051100000001</v>
      </c>
      <c r="U589" s="568">
        <f>'2 уровень'!W1676</f>
        <v>31358.051100000001</v>
      </c>
      <c r="V589" s="568">
        <f>'2 уровень'!X1676</f>
        <v>31358.051100000001</v>
      </c>
      <c r="W589" s="568">
        <f>'2 уровень'!Y1676</f>
        <v>31358.051100000001</v>
      </c>
      <c r="X589" s="568">
        <f>'2 уровень'!Z1676</f>
        <v>31358.051100000001</v>
      </c>
      <c r="Y589" s="568">
        <f>'2 уровень'!AA1676</f>
        <v>31358.051100000001</v>
      </c>
      <c r="Z589" s="568">
        <f>'2 уровень'!AB1676</f>
        <v>26131.70925</v>
      </c>
      <c r="AA589" s="568">
        <f>'2 уровень'!AC1676</f>
        <v>25896.176700000004</v>
      </c>
      <c r="AB589" s="1005">
        <f>'2 уровень'!AD1676</f>
        <v>0</v>
      </c>
      <c r="AC589" s="568">
        <f>'2 уровень'!AE1676</f>
        <v>0</v>
      </c>
      <c r="AD589" s="568">
        <f>'2 уровень'!AF1676</f>
        <v>-235.53254999999626</v>
      </c>
      <c r="AE589" s="568">
        <f>'2 уровень'!AG1676</f>
        <v>0</v>
      </c>
      <c r="AF589" s="568">
        <f>'2 уровень'!AH1676</f>
        <v>-313.56301000000002</v>
      </c>
      <c r="AG589" s="572">
        <f>'2 уровень'!AI1676</f>
        <v>25582.613690000002</v>
      </c>
      <c r="AH589" s="568">
        <f>AA589/Z589*100</f>
        <v>99.098671473240898</v>
      </c>
      <c r="AI589" s="568">
        <f>AG589/Z589*100</f>
        <v>97.898738445515193</v>
      </c>
      <c r="AJ589" s="1216">
        <f>'2 уровень'!AJ1676</f>
        <v>0</v>
      </c>
      <c r="AK589" s="1238">
        <f>'2 уровень'!AK1676</f>
        <v>0</v>
      </c>
      <c r="AL589" s="337">
        <f t="shared" si="144"/>
        <v>25582613.690000001</v>
      </c>
      <c r="AM589" s="337">
        <f t="shared" si="143"/>
        <v>-313563.01</v>
      </c>
      <c r="AN589" s="1112">
        <f t="shared" si="142"/>
        <v>5807.0465000000004</v>
      </c>
      <c r="AO589" s="19">
        <f t="shared" si="136"/>
        <v>6453.0716920009972</v>
      </c>
      <c r="AQ589" s="1290">
        <f t="shared" si="145"/>
        <v>0</v>
      </c>
    </row>
    <row r="590" spans="1:205" x14ac:dyDescent="0.25">
      <c r="A590" s="19">
        <v>1</v>
      </c>
      <c r="B590" s="19">
        <f t="shared" si="140"/>
        <v>1</v>
      </c>
      <c r="C590" s="6" t="s">
        <v>101</v>
      </c>
      <c r="D590" s="157"/>
      <c r="E590" s="157"/>
      <c r="F590" s="157"/>
      <c r="G590" s="158"/>
      <c r="H590" s="159"/>
      <c r="I590" s="159"/>
      <c r="J590" s="25"/>
      <c r="K590" s="25"/>
      <c r="L590" s="25"/>
      <c r="M590" s="25"/>
      <c r="N590" s="25"/>
      <c r="O590" s="25"/>
      <c r="P590" s="573">
        <f t="shared" ref="P590:AG590" si="146">P591-P592-P647-P650-P654</f>
        <v>0</v>
      </c>
      <c r="Q590" s="573">
        <f t="shared" ref="Q590:R590" si="147">Q591-Q592-Q647-Q650-Q654</f>
        <v>0</v>
      </c>
      <c r="R590" s="573">
        <f t="shared" si="147"/>
        <v>0</v>
      </c>
      <c r="S590" s="573">
        <f t="shared" ref="S590:T590" si="148">S591-S592-S647-S650-S654</f>
        <v>0</v>
      </c>
      <c r="T590" s="573">
        <f t="shared" si="148"/>
        <v>0</v>
      </c>
      <c r="U590" s="573">
        <f t="shared" ref="U590:V590" si="149">U591-U592-U647-U650-U654</f>
        <v>0</v>
      </c>
      <c r="V590" s="573">
        <f t="shared" si="149"/>
        <v>0</v>
      </c>
      <c r="W590" s="573">
        <f t="shared" ref="W590:X590" si="150">W591-W592-W647-W650-W654</f>
        <v>0</v>
      </c>
      <c r="X590" s="573">
        <f t="shared" si="150"/>
        <v>0</v>
      </c>
      <c r="Y590" s="573">
        <f t="shared" ref="Y590" si="151">Y591-Y592-Y647-Y650-Y654</f>
        <v>0</v>
      </c>
      <c r="Z590" s="573"/>
      <c r="AA590" s="573">
        <f t="shared" si="146"/>
        <v>-9.4587448984384537E-11</v>
      </c>
      <c r="AB590" s="1006">
        <f t="shared" si="146"/>
        <v>0</v>
      </c>
      <c r="AC590" s="573">
        <f t="shared" si="146"/>
        <v>1.4210854715202004E-14</v>
      </c>
      <c r="AD590" s="573">
        <f t="shared" si="146"/>
        <v>0</v>
      </c>
      <c r="AE590" s="573">
        <f t="shared" si="146"/>
        <v>-7.1054273576010019E-15</v>
      </c>
      <c r="AF590" s="573">
        <f t="shared" si="146"/>
        <v>2.5579538487363607E-13</v>
      </c>
      <c r="AG590" s="573">
        <f t="shared" si="146"/>
        <v>0</v>
      </c>
      <c r="AH590" s="573"/>
      <c r="AI590" s="573"/>
      <c r="AJ590" s="1224"/>
      <c r="AK590" s="1239">
        <f t="shared" ref="AK590" si="152">AK591-AK592-AK647-AK650-AK654</f>
        <v>0</v>
      </c>
      <c r="AL590" s="337">
        <f t="shared" si="144"/>
        <v>0</v>
      </c>
      <c r="AM590" s="337">
        <f t="shared" si="143"/>
        <v>2.5579538487363607E-10</v>
      </c>
      <c r="AN590" s="1112">
        <f t="shared" si="142"/>
        <v>0</v>
      </c>
      <c r="AO590" s="137" t="e">
        <f t="shared" si="136"/>
        <v>#DIV/0!</v>
      </c>
      <c r="AP590" s="137"/>
      <c r="AQ590" s="426">
        <f t="shared" si="145"/>
        <v>-9.4587448984384537E-11</v>
      </c>
      <c r="AR590" s="137"/>
      <c r="AS590" s="137"/>
      <c r="AT590" s="137"/>
      <c r="AU590" s="137"/>
      <c r="AV590" s="137"/>
      <c r="AW590" s="137"/>
      <c r="AX590" s="137"/>
      <c r="AY590" s="137"/>
      <c r="AZ590" s="137"/>
      <c r="BA590" s="137"/>
      <c r="BB590" s="137"/>
      <c r="BC590" s="137"/>
      <c r="BD590" s="137"/>
      <c r="BE590" s="137"/>
      <c r="BF590" s="137"/>
      <c r="BG590" s="137"/>
      <c r="BH590" s="137"/>
      <c r="BI590" s="137"/>
      <c r="BJ590" s="137"/>
      <c r="BK590" s="137"/>
      <c r="BL590" s="137"/>
      <c r="BM590" s="137"/>
      <c r="BN590" s="137"/>
      <c r="BO590" s="137"/>
      <c r="BP590" s="137"/>
      <c r="BQ590" s="137"/>
      <c r="BR590" s="137"/>
      <c r="BS590" s="137"/>
      <c r="BT590" s="137"/>
      <c r="BU590" s="137"/>
      <c r="BV590" s="137"/>
      <c r="BW590" s="137"/>
      <c r="BX590" s="137"/>
      <c r="BY590" s="137"/>
      <c r="BZ590" s="137"/>
      <c r="CA590" s="137"/>
      <c r="CB590" s="137"/>
      <c r="CC590" s="137"/>
      <c r="CD590" s="137"/>
      <c r="CE590" s="137"/>
      <c r="CF590" s="137"/>
      <c r="CG590" s="137"/>
      <c r="CH590" s="137"/>
      <c r="CI590" s="137"/>
      <c r="CJ590" s="137"/>
      <c r="CK590" s="137"/>
      <c r="CL590" s="137"/>
      <c r="CM590" s="137"/>
      <c r="CN590" s="137"/>
      <c r="CO590" s="137"/>
      <c r="CP590" s="137"/>
      <c r="CQ590" s="137"/>
      <c r="CR590" s="137"/>
      <c r="CS590" s="137"/>
      <c r="CT590" s="137"/>
      <c r="CU590" s="137"/>
      <c r="CV590" s="137"/>
      <c r="CW590" s="137"/>
      <c r="CX590" s="137"/>
      <c r="CY590" s="137"/>
      <c r="CZ590" s="137"/>
      <c r="DA590" s="137"/>
      <c r="DB590" s="137"/>
      <c r="DC590" s="137"/>
      <c r="DD590" s="137"/>
      <c r="DE590" s="137"/>
      <c r="DF590" s="137"/>
      <c r="DG590" s="137"/>
      <c r="DH590" s="137"/>
      <c r="DI590" s="137"/>
      <c r="DJ590" s="137"/>
      <c r="DK590" s="137"/>
      <c r="DL590" s="137"/>
      <c r="DM590" s="137"/>
      <c r="DN590" s="137"/>
      <c r="DO590" s="137"/>
      <c r="DP590" s="137"/>
      <c r="DQ590" s="137"/>
      <c r="DR590" s="137"/>
      <c r="DS590" s="137"/>
      <c r="DT590" s="137"/>
      <c r="DU590" s="137"/>
      <c r="DV590" s="137"/>
      <c r="DW590" s="137"/>
      <c r="DX590" s="137"/>
      <c r="DY590" s="137"/>
      <c r="DZ590" s="137"/>
      <c r="EA590" s="137"/>
      <c r="EB590" s="137"/>
      <c r="EC590" s="137"/>
      <c r="ED590" s="137"/>
      <c r="EE590" s="137"/>
      <c r="EF590" s="137"/>
      <c r="EG590" s="137"/>
      <c r="EH590" s="137"/>
      <c r="EI590" s="137"/>
      <c r="EJ590" s="137"/>
      <c r="EK590" s="137"/>
      <c r="EL590" s="137"/>
      <c r="EM590" s="137"/>
      <c r="EN590" s="137"/>
      <c r="EO590" s="137"/>
      <c r="EP590" s="137"/>
      <c r="EQ590" s="137"/>
      <c r="ER590" s="137"/>
      <c r="ES590" s="137"/>
      <c r="ET590" s="137"/>
      <c r="EU590" s="137"/>
      <c r="EV590" s="137"/>
      <c r="EW590" s="137"/>
      <c r="EX590" s="137"/>
      <c r="EY590" s="137"/>
      <c r="EZ590" s="137"/>
      <c r="FA590" s="137"/>
      <c r="FB590" s="137"/>
      <c r="FC590" s="137"/>
      <c r="FD590" s="137"/>
      <c r="FE590" s="137"/>
      <c r="FF590" s="137"/>
      <c r="FG590" s="137"/>
      <c r="FH590" s="137"/>
      <c r="FI590" s="137"/>
      <c r="FJ590" s="137"/>
      <c r="FK590" s="137"/>
      <c r="FL590" s="137"/>
      <c r="FM590" s="137"/>
      <c r="FN590" s="137"/>
      <c r="FO590" s="137"/>
      <c r="FP590" s="137"/>
      <c r="FQ590" s="137"/>
      <c r="FR590" s="137"/>
      <c r="FS590" s="137"/>
      <c r="FT590" s="137"/>
      <c r="FU590" s="137"/>
      <c r="FV590" s="137"/>
      <c r="FW590" s="137"/>
      <c r="FX590" s="137"/>
      <c r="FY590" s="137"/>
      <c r="FZ590" s="137"/>
      <c r="GA590" s="137"/>
      <c r="GB590" s="137"/>
      <c r="GC590" s="137"/>
      <c r="GD590" s="137"/>
      <c r="GE590" s="137"/>
      <c r="GF590" s="137"/>
      <c r="GG590" s="137"/>
      <c r="GH590" s="137"/>
      <c r="GI590" s="137"/>
      <c r="GJ590" s="137"/>
      <c r="GK590" s="137"/>
      <c r="GL590" s="137"/>
      <c r="GM590" s="137"/>
      <c r="GN590" s="137"/>
      <c r="GO590" s="137"/>
      <c r="GP590" s="137"/>
      <c r="GQ590" s="137"/>
      <c r="GR590" s="137"/>
      <c r="GS590" s="137"/>
      <c r="GT590" s="137"/>
      <c r="GU590" s="137"/>
      <c r="GV590" s="137"/>
      <c r="GW590" s="137"/>
    </row>
    <row r="591" spans="1:205" s="137" customFormat="1" x14ac:dyDescent="0.25">
      <c r="A591" s="19">
        <v>1</v>
      </c>
      <c r="B591" s="19">
        <f t="shared" si="140"/>
        <v>1</v>
      </c>
      <c r="C591" s="12" t="s">
        <v>93</v>
      </c>
      <c r="D591" s="138">
        <f>'1 уровень'!E3168</f>
        <v>0</v>
      </c>
      <c r="E591" s="138">
        <f>'1 уровень'!F3168</f>
        <v>0</v>
      </c>
      <c r="F591" s="138">
        <f>'1 уровень'!G3168</f>
        <v>0</v>
      </c>
      <c r="G591" s="149">
        <f>'1 уровень'!H3168</f>
        <v>0</v>
      </c>
      <c r="H591" s="150">
        <f>'1 уровень'!I3168</f>
        <v>0</v>
      </c>
      <c r="I591" s="150">
        <f>'1 уровень'!J3168</f>
        <v>0</v>
      </c>
      <c r="J591" s="22">
        <f>'1 уровень'!K3168</f>
        <v>0</v>
      </c>
      <c r="K591" s="22">
        <f>'1 уровень'!L3168</f>
        <v>0</v>
      </c>
      <c r="L591" s="22">
        <f>'1 уровень'!M3168</f>
        <v>0</v>
      </c>
      <c r="M591" s="22">
        <f>'1 уровень'!N3168</f>
        <v>0</v>
      </c>
      <c r="N591" s="22">
        <f>'1 уровень'!O3168</f>
        <v>0</v>
      </c>
      <c r="O591" s="22">
        <f>'1 уровень'!P3168</f>
        <v>0</v>
      </c>
      <c r="P591" s="150">
        <f>'1 уровень'!Q3168</f>
        <v>798841.01019791455</v>
      </c>
      <c r="Q591" s="150">
        <f>'1 уровень'!R3168</f>
        <v>798841.01019791455</v>
      </c>
      <c r="R591" s="150">
        <f>'1 уровень'!S3168</f>
        <v>798841.01019791455</v>
      </c>
      <c r="S591" s="150">
        <f>'1 уровень'!T3168</f>
        <v>798910.50799791457</v>
      </c>
      <c r="T591" s="150">
        <f>'1 уровень'!U3168</f>
        <v>793898.02344165102</v>
      </c>
      <c r="U591" s="150">
        <f>'1 уровень'!V3168</f>
        <v>793898.44660365954</v>
      </c>
      <c r="V591" s="150">
        <f>'1 уровень'!W3168</f>
        <v>793898.44660365954</v>
      </c>
      <c r="W591" s="150">
        <f>'1 уровень'!X3168</f>
        <v>786834.31733449921</v>
      </c>
      <c r="X591" s="150">
        <f>'1 уровень'!Y3168</f>
        <v>785800.63687112846</v>
      </c>
      <c r="Y591" s="150">
        <f>'1 уровень'!Z3168</f>
        <v>785800.63687112846</v>
      </c>
      <c r="Z591" s="150">
        <f>'1 уровень'!AA3168</f>
        <v>656754.66627763817</v>
      </c>
      <c r="AA591" s="150">
        <f>'1 уровень'!AB3168</f>
        <v>646659.40168399992</v>
      </c>
      <c r="AB591" s="996">
        <f>'1 уровень'!AC3168</f>
        <v>0</v>
      </c>
      <c r="AC591" s="150">
        <f>'1 уровень'!AD3168</f>
        <v>-521.90666999999996</v>
      </c>
      <c r="AD591" s="150">
        <f>'1 уровень'!AE3168</f>
        <v>-10095.26459363809</v>
      </c>
      <c r="AE591" s="150">
        <f>'1 уровень'!AF3168</f>
        <v>-134.71672000000001</v>
      </c>
      <c r="AF591" s="150">
        <f>'1 уровень'!AG3168</f>
        <v>-4830.7592899999991</v>
      </c>
      <c r="AG591" s="563">
        <f>'1 уровень'!AH3168</f>
        <v>641306.73572400003</v>
      </c>
      <c r="AH591" s="150">
        <f>AA591/Z591*100</f>
        <v>98.462856053866147</v>
      </c>
      <c r="AI591" s="150">
        <f>AG591/Z591*100</f>
        <v>97.647838478073695</v>
      </c>
      <c r="AJ591" s="1218">
        <f>'1 уровень'!AI3168</f>
        <v>0</v>
      </c>
      <c r="AK591" s="1223">
        <f>'1 уровень'!AJ3168</f>
        <v>0</v>
      </c>
      <c r="AL591" s="337">
        <f t="shared" si="144"/>
        <v>641306735.72399998</v>
      </c>
      <c r="AM591" s="337">
        <f t="shared" si="143"/>
        <v>-4830759.2899999991</v>
      </c>
      <c r="AN591" s="1112"/>
      <c r="AO591" s="19" t="e">
        <f t="shared" si="136"/>
        <v>#DIV/0!</v>
      </c>
      <c r="AP591" s="19"/>
      <c r="AQ591" s="1290">
        <f t="shared" si="145"/>
        <v>-1.5643308870494366E-10</v>
      </c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  <c r="BD591" s="19"/>
      <c r="BE591" s="19"/>
      <c r="BF591" s="19"/>
      <c r="BG591" s="19"/>
      <c r="BH591" s="19"/>
      <c r="BI591" s="19"/>
      <c r="BJ591" s="19"/>
      <c r="BK591" s="19"/>
      <c r="BL591" s="19"/>
      <c r="BM591" s="19"/>
      <c r="BN591" s="19"/>
      <c r="BO591" s="19"/>
      <c r="BP591" s="19"/>
      <c r="BQ591" s="19"/>
      <c r="BR591" s="19"/>
      <c r="BS591" s="19"/>
      <c r="BT591" s="19"/>
      <c r="BU591" s="19"/>
      <c r="BV591" s="19"/>
      <c r="BW591" s="19"/>
      <c r="BX591" s="19"/>
      <c r="BY591" s="19"/>
      <c r="BZ591" s="19"/>
      <c r="CA591" s="19"/>
      <c r="CB591" s="19"/>
      <c r="CC591" s="19"/>
      <c r="CD591" s="19"/>
      <c r="CE591" s="19"/>
      <c r="CF591" s="19"/>
      <c r="CG591" s="19"/>
      <c r="CH591" s="19"/>
      <c r="CI591" s="19"/>
      <c r="CJ591" s="19"/>
      <c r="CK591" s="19"/>
      <c r="CL591" s="19"/>
      <c r="CM591" s="19"/>
      <c r="CN591" s="19"/>
      <c r="CO591" s="19"/>
      <c r="CP591" s="19"/>
      <c r="CQ591" s="19"/>
      <c r="CR591" s="19"/>
      <c r="CS591" s="19"/>
      <c r="CT591" s="19"/>
      <c r="CU591" s="19"/>
      <c r="CV591" s="19"/>
      <c r="CW591" s="19"/>
      <c r="CX591" s="19"/>
      <c r="CY591" s="19"/>
      <c r="CZ591" s="19"/>
      <c r="DA591" s="19"/>
      <c r="DB591" s="19"/>
      <c r="DC591" s="19"/>
      <c r="DD591" s="19"/>
      <c r="DE591" s="19"/>
      <c r="DF591" s="19"/>
      <c r="DG591" s="19"/>
      <c r="DH591" s="19"/>
      <c r="DI591" s="19"/>
      <c r="DJ591" s="19"/>
      <c r="DK591" s="19"/>
      <c r="DL591" s="19"/>
      <c r="DM591" s="19"/>
      <c r="DN591" s="19"/>
      <c r="DO591" s="19"/>
      <c r="DP591" s="19"/>
      <c r="DQ591" s="19"/>
      <c r="DR591" s="19"/>
      <c r="DS591" s="19"/>
      <c r="DT591" s="19"/>
      <c r="DU591" s="19"/>
      <c r="DV591" s="19"/>
      <c r="DW591" s="19"/>
      <c r="DX591" s="19"/>
      <c r="DY591" s="19"/>
      <c r="DZ591" s="19"/>
      <c r="EA591" s="19"/>
      <c r="EB591" s="19"/>
      <c r="EC591" s="19"/>
      <c r="ED591" s="19"/>
      <c r="EE591" s="19"/>
      <c r="EF591" s="19"/>
      <c r="EG591" s="19"/>
      <c r="EH591" s="19"/>
      <c r="EI591" s="19"/>
      <c r="EJ591" s="19"/>
      <c r="EK591" s="19"/>
      <c r="EL591" s="19"/>
      <c r="EM591" s="19"/>
      <c r="EN591" s="19"/>
      <c r="EO591" s="19"/>
      <c r="EP591" s="19"/>
      <c r="EQ591" s="19"/>
      <c r="ER591" s="19"/>
      <c r="ES591" s="19"/>
      <c r="ET591" s="19"/>
      <c r="EU591" s="19"/>
      <c r="EV591" s="19"/>
      <c r="EW591" s="19"/>
      <c r="EX591" s="19"/>
      <c r="EY591" s="19"/>
      <c r="EZ591" s="19"/>
      <c r="FA591" s="19"/>
      <c r="FB591" s="19"/>
      <c r="FC591" s="19"/>
      <c r="FD591" s="19"/>
      <c r="FE591" s="19"/>
      <c r="FF591" s="19"/>
      <c r="FG591" s="19"/>
      <c r="FH591" s="19"/>
      <c r="FI591" s="19"/>
      <c r="FJ591" s="19"/>
      <c r="FK591" s="19"/>
      <c r="FL591" s="19"/>
      <c r="FM591" s="19"/>
      <c r="FN591" s="19"/>
      <c r="FO591" s="19"/>
      <c r="FP591" s="19"/>
      <c r="FQ591" s="19"/>
      <c r="FR591" s="19"/>
      <c r="FS591" s="19"/>
      <c r="FT591" s="19"/>
      <c r="FU591" s="19"/>
      <c r="FV591" s="19"/>
      <c r="FW591" s="19"/>
      <c r="FX591" s="19"/>
      <c r="FY591" s="19"/>
      <c r="FZ591" s="19"/>
      <c r="GA591" s="19"/>
      <c r="GB591" s="19"/>
      <c r="GC591" s="19"/>
      <c r="GD591" s="19"/>
      <c r="GE591" s="19"/>
      <c r="GF591" s="19"/>
      <c r="GG591" s="19"/>
      <c r="GH591" s="19"/>
      <c r="GI591" s="19"/>
      <c r="GJ591" s="19"/>
      <c r="GK591" s="19"/>
      <c r="GL591" s="19"/>
      <c r="GM591" s="19"/>
      <c r="GN591" s="19"/>
      <c r="GO591" s="19"/>
      <c r="GP591" s="19"/>
      <c r="GQ591" s="19"/>
      <c r="GR591" s="19"/>
      <c r="GS591" s="19"/>
      <c r="GT591" s="19"/>
      <c r="GU591" s="19"/>
      <c r="GV591" s="19"/>
      <c r="GW591" s="19"/>
    </row>
    <row r="592" spans="1:205" s="137" customFormat="1" ht="29.25" x14ac:dyDescent="0.25">
      <c r="A592" s="19">
        <v>1</v>
      </c>
      <c r="B592" s="19">
        <f t="shared" si="140"/>
        <v>1</v>
      </c>
      <c r="C592" s="3665" t="s">
        <v>7</v>
      </c>
      <c r="D592" s="21">
        <f>'1 уровень'!E3169</f>
        <v>4635</v>
      </c>
      <c r="E592" s="21">
        <f>'1 уровень'!F3169</f>
        <v>3832.25</v>
      </c>
      <c r="F592" s="21">
        <f>'1 уровень'!G3169</f>
        <v>4038</v>
      </c>
      <c r="G592" s="140">
        <f>'1 уровень'!H3169</f>
        <v>105.36890860460566</v>
      </c>
      <c r="H592" s="150">
        <f>'1 уровень'!I3169</f>
        <v>9.7523647987474718</v>
      </c>
      <c r="I592" s="150">
        <f>'1 уровень'!J3169</f>
        <v>8.961367013372957</v>
      </c>
      <c r="J592" s="24">
        <f>'1 уровень'!K3169</f>
        <v>45346</v>
      </c>
      <c r="K592" s="24">
        <f>'1 уровень'!L3169</f>
        <v>37373.5</v>
      </c>
      <c r="L592" s="24">
        <f>'1 уровень'!M3169</f>
        <v>36186</v>
      </c>
      <c r="M592" s="24">
        <f>'1 уровень'!N3169</f>
        <v>96.822614954446323</v>
      </c>
      <c r="N592" s="24">
        <f>'1 уровень'!O3169</f>
        <v>139</v>
      </c>
      <c r="O592" s="24">
        <f>'1 уровень'!P3169</f>
        <v>312.39712230215827</v>
      </c>
      <c r="P592" s="150">
        <f>'1 уровень'!Q3169</f>
        <v>232714.8716897408</v>
      </c>
      <c r="Q592" s="150">
        <f>'1 уровень'!R3169</f>
        <v>232714.8716897408</v>
      </c>
      <c r="R592" s="150">
        <f>'1 уровень'!S3169</f>
        <v>232714.8716897408</v>
      </c>
      <c r="S592" s="150">
        <f>'1 уровень'!T3169</f>
        <v>232714.8716897408</v>
      </c>
      <c r="T592" s="150">
        <f>'1 уровень'!U3169</f>
        <v>227702.38713347723</v>
      </c>
      <c r="U592" s="150">
        <f>'1 уровень'!V3169</f>
        <v>204362.37044519384</v>
      </c>
      <c r="V592" s="150">
        <f>'1 уровень'!W3169</f>
        <v>204362.37044519384</v>
      </c>
      <c r="W592" s="150">
        <f>'1 уровень'!X3169</f>
        <v>200363.30853603352</v>
      </c>
      <c r="X592" s="150">
        <f>'1 уровень'!Y3169</f>
        <v>169307.70920375464</v>
      </c>
      <c r="Y592" s="150">
        <f>'1 уровень'!Z3169</f>
        <v>169307.70920375464</v>
      </c>
      <c r="Z592" s="150">
        <f>'1 уровень'!AA3169</f>
        <v>155571.01902098634</v>
      </c>
      <c r="AA592" s="150">
        <f>'1 уровень'!AB3169</f>
        <v>138675.27487000002</v>
      </c>
      <c r="AB592" s="996">
        <f>'1 уровень'!AC3169</f>
        <v>0</v>
      </c>
      <c r="AC592" s="150">
        <f>'1 уровень'!AD3169</f>
        <v>-414.70866999999998</v>
      </c>
      <c r="AD592" s="150">
        <f>'1 уровень'!AE3169</f>
        <v>-16895.744150986313</v>
      </c>
      <c r="AE592" s="150">
        <f>'1 уровень'!AF3169</f>
        <v>-46.536449999999995</v>
      </c>
      <c r="AF592" s="150">
        <f>'1 уровень'!AG3169</f>
        <v>-4203.1331999999993</v>
      </c>
      <c r="AG592" s="563">
        <f>'1 уровень'!AH3169</f>
        <v>134057.43300000002</v>
      </c>
      <c r="AH592" s="150">
        <f>AA592/Z592*100</f>
        <v>89.139529806186403</v>
      </c>
      <c r="AI592" s="150">
        <f>AG592/Z592*100</f>
        <v>86.171212249960149</v>
      </c>
      <c r="AJ592" s="1212">
        <f>'1 уровень'!AI3169</f>
        <v>0</v>
      </c>
      <c r="AK592" s="1223">
        <f>'1 уровень'!AJ3169</f>
        <v>0</v>
      </c>
      <c r="AL592" s="337">
        <f t="shared" si="144"/>
        <v>134057433.00000001</v>
      </c>
      <c r="AM592" s="337">
        <f t="shared" si="143"/>
        <v>-4203133.1999999993</v>
      </c>
      <c r="AN592" s="1112">
        <f>IF(P592&gt;0,P592*1000/D592,0)</f>
        <v>50208.170806848073</v>
      </c>
      <c r="AO592" s="137">
        <f t="shared" si="136"/>
        <v>34342.564356116898</v>
      </c>
      <c r="AQ592" s="426">
        <f t="shared" si="145"/>
        <v>0</v>
      </c>
    </row>
    <row r="593" spans="1:205" ht="15.75" x14ac:dyDescent="0.25">
      <c r="A593" s="19">
        <v>1</v>
      </c>
      <c r="B593" s="19">
        <f t="shared" si="140"/>
        <v>1</v>
      </c>
      <c r="C593" s="746" t="s">
        <v>348</v>
      </c>
      <c r="D593" s="29">
        <f>'1 уровень'!E3170</f>
        <v>0</v>
      </c>
      <c r="E593" s="29">
        <f>'1 уровень'!F3170</f>
        <v>0</v>
      </c>
      <c r="F593" s="29">
        <f>'1 уровень'!G3170</f>
        <v>0</v>
      </c>
      <c r="G593" s="142">
        <f>'1 уровень'!H3170</f>
        <v>0</v>
      </c>
      <c r="H593" s="156">
        <f>'1 уровень'!I3170</f>
        <v>0</v>
      </c>
      <c r="I593" s="156">
        <f>'1 уровень'!J3170</f>
        <v>0</v>
      </c>
      <c r="J593" s="151">
        <f>'1 уровень'!K3170</f>
        <v>0</v>
      </c>
      <c r="K593" s="151">
        <f>'1 уровень'!L3170</f>
        <v>0</v>
      </c>
      <c r="L593" s="151">
        <f>'1 уровень'!M3170</f>
        <v>0</v>
      </c>
      <c r="M593" s="151">
        <f>'1 уровень'!N3170</f>
        <v>0</v>
      </c>
      <c r="N593" s="151">
        <f>'1 уровень'!O3170</f>
        <v>0</v>
      </c>
      <c r="O593" s="151">
        <f>'1 уровень'!P3170</f>
        <v>0</v>
      </c>
      <c r="P593" s="150">
        <f>'1 уровень'!Q3170</f>
        <v>224120.88188999999</v>
      </c>
      <c r="Q593" s="150">
        <f>'1 уровень'!R3170</f>
        <v>224120.88188999999</v>
      </c>
      <c r="R593" s="150">
        <f>'1 уровень'!S3170</f>
        <v>224120.88188999999</v>
      </c>
      <c r="S593" s="150">
        <f>'1 уровень'!T3170</f>
        <v>224120.88188999999</v>
      </c>
      <c r="T593" s="150">
        <f>'1 уровень'!U3170</f>
        <v>224120.88188999999</v>
      </c>
      <c r="U593" s="150">
        <f>'1 уровень'!V3170</f>
        <v>224120.88188999999</v>
      </c>
      <c r="V593" s="150">
        <f>'1 уровень'!W3170</f>
        <v>224120.88188999999</v>
      </c>
      <c r="W593" s="150">
        <f>'1 уровень'!X3170</f>
        <v>221055.81453000003</v>
      </c>
      <c r="X593" s="150">
        <f>'1 уровень'!Y3170</f>
        <v>221055.81453000003</v>
      </c>
      <c r="Y593" s="150">
        <f>'1 уровень'!Z3170</f>
        <v>221055.81453000003</v>
      </c>
      <c r="Z593" s="150">
        <f>'1 уровень'!AA3170</f>
        <v>184442.51071240002</v>
      </c>
      <c r="AA593" s="150">
        <f>'1 уровень'!AB3170</f>
        <v>182371.05155000003</v>
      </c>
      <c r="AB593" s="996">
        <f>'1 уровень'!AC3170</f>
        <v>0</v>
      </c>
      <c r="AC593" s="150">
        <f>'1 уровень'!AD3170</f>
        <v>-107.19799999999999</v>
      </c>
      <c r="AD593" s="150">
        <f>'1 уровень'!AE3170</f>
        <v>-2071.4591623999877</v>
      </c>
      <c r="AE593" s="150">
        <f>'1 уровень'!AF3170</f>
        <v>0</v>
      </c>
      <c r="AF593" s="150">
        <f>'1 уровень'!AG3170</f>
        <v>-14.391620000000001</v>
      </c>
      <c r="AG593" s="563">
        <f>'1 уровень'!AH3170</f>
        <v>182249.46193000002</v>
      </c>
      <c r="AH593" s="150">
        <f>AA593/Z593*100</f>
        <v>98.876907956631541</v>
      </c>
      <c r="AI593" s="150">
        <f>AG593/Z593*100</f>
        <v>98.810985182358749</v>
      </c>
      <c r="AJ593" s="1216">
        <f>'1 уровень'!AI3170</f>
        <v>0</v>
      </c>
      <c r="AK593" s="1223">
        <f>'1 уровень'!AJ3170</f>
        <v>0</v>
      </c>
      <c r="AL593" s="337">
        <f t="shared" si="144"/>
        <v>182249461.93000001</v>
      </c>
      <c r="AM593" s="337">
        <f t="shared" si="143"/>
        <v>-14391.62</v>
      </c>
      <c r="AN593" s="1112"/>
      <c r="AO593" s="137" t="e">
        <f t="shared" si="136"/>
        <v>#DIV/0!</v>
      </c>
      <c r="AP593" s="137"/>
      <c r="AQ593" s="426">
        <f t="shared" si="145"/>
        <v>0</v>
      </c>
      <c r="AR593" s="137"/>
      <c r="AS593" s="137"/>
      <c r="AT593" s="137"/>
      <c r="AU593" s="137"/>
      <c r="AV593" s="137"/>
      <c r="AW593" s="137"/>
      <c r="AX593" s="137"/>
      <c r="AY593" s="137"/>
      <c r="AZ593" s="137"/>
      <c r="BA593" s="137"/>
      <c r="BB593" s="137"/>
      <c r="BC593" s="137"/>
      <c r="BD593" s="137"/>
      <c r="BE593" s="137"/>
      <c r="BF593" s="137"/>
      <c r="BG593" s="137"/>
      <c r="BH593" s="137"/>
      <c r="BI593" s="137"/>
      <c r="BJ593" s="137"/>
      <c r="BK593" s="137"/>
      <c r="BL593" s="137"/>
      <c r="BM593" s="137"/>
      <c r="BN593" s="137"/>
      <c r="BO593" s="137"/>
      <c r="BP593" s="137"/>
      <c r="BQ593" s="137"/>
      <c r="BR593" s="137"/>
      <c r="BS593" s="137"/>
      <c r="BT593" s="137"/>
      <c r="BU593" s="137"/>
      <c r="BV593" s="137"/>
      <c r="BW593" s="137"/>
      <c r="BX593" s="137"/>
      <c r="BY593" s="137"/>
      <c r="BZ593" s="137"/>
      <c r="CA593" s="137"/>
      <c r="CB593" s="137"/>
      <c r="CC593" s="137"/>
      <c r="CD593" s="137"/>
      <c r="CE593" s="137"/>
      <c r="CF593" s="137"/>
      <c r="CG593" s="137"/>
      <c r="CH593" s="137"/>
      <c r="CI593" s="137"/>
      <c r="CJ593" s="137"/>
      <c r="CK593" s="137"/>
      <c r="CL593" s="137"/>
      <c r="CM593" s="137"/>
      <c r="CN593" s="137"/>
      <c r="CO593" s="137"/>
      <c r="CP593" s="137"/>
      <c r="CQ593" s="137"/>
      <c r="CR593" s="137"/>
      <c r="CS593" s="137"/>
      <c r="CT593" s="137"/>
      <c r="CU593" s="137"/>
      <c r="CV593" s="137"/>
      <c r="CW593" s="137"/>
      <c r="CX593" s="137"/>
      <c r="CY593" s="137"/>
      <c r="CZ593" s="137"/>
      <c r="DA593" s="137"/>
      <c r="DB593" s="137"/>
      <c r="DC593" s="137"/>
      <c r="DD593" s="137"/>
      <c r="DE593" s="137"/>
      <c r="DF593" s="137"/>
      <c r="DG593" s="137"/>
      <c r="DH593" s="137"/>
      <c r="DI593" s="137"/>
      <c r="DJ593" s="137"/>
      <c r="DK593" s="137"/>
      <c r="DL593" s="137"/>
      <c r="DM593" s="137"/>
      <c r="DN593" s="137"/>
      <c r="DO593" s="137"/>
      <c r="DP593" s="137"/>
      <c r="DQ593" s="137"/>
      <c r="DR593" s="137"/>
      <c r="DS593" s="137"/>
      <c r="DT593" s="137"/>
      <c r="DU593" s="137"/>
      <c r="DV593" s="137"/>
      <c r="DW593" s="137"/>
      <c r="DX593" s="137"/>
      <c r="DY593" s="137"/>
      <c r="DZ593" s="137"/>
      <c r="EA593" s="137"/>
      <c r="EB593" s="137"/>
      <c r="EC593" s="137"/>
      <c r="ED593" s="137"/>
      <c r="EE593" s="137"/>
      <c r="EF593" s="137"/>
      <c r="EG593" s="137"/>
      <c r="EH593" s="137"/>
      <c r="EI593" s="137"/>
      <c r="EJ593" s="137"/>
      <c r="EK593" s="137"/>
      <c r="EL593" s="137"/>
      <c r="EM593" s="137"/>
      <c r="EN593" s="137"/>
      <c r="EO593" s="137"/>
      <c r="EP593" s="137"/>
      <c r="EQ593" s="137"/>
      <c r="ER593" s="137"/>
      <c r="ES593" s="137"/>
      <c r="ET593" s="137"/>
      <c r="EU593" s="137"/>
      <c r="EV593" s="137"/>
      <c r="EW593" s="137"/>
      <c r="EX593" s="137"/>
      <c r="EY593" s="137"/>
      <c r="EZ593" s="137"/>
      <c r="FA593" s="137"/>
      <c r="FB593" s="137"/>
      <c r="FC593" s="137"/>
      <c r="FD593" s="137"/>
      <c r="FE593" s="137"/>
      <c r="FF593" s="137"/>
      <c r="FG593" s="137"/>
      <c r="FH593" s="137"/>
      <c r="FI593" s="137"/>
      <c r="FJ593" s="137"/>
      <c r="FK593" s="137"/>
      <c r="FL593" s="137"/>
      <c r="FM593" s="137"/>
      <c r="FN593" s="137"/>
      <c r="FO593" s="137"/>
      <c r="FP593" s="137"/>
      <c r="FQ593" s="137"/>
      <c r="FR593" s="137"/>
      <c r="FS593" s="137"/>
      <c r="FT593" s="137"/>
      <c r="FU593" s="137"/>
      <c r="FV593" s="137"/>
      <c r="FW593" s="137"/>
      <c r="FX593" s="137"/>
      <c r="FY593" s="137"/>
      <c r="FZ593" s="137"/>
      <c r="GA593" s="137"/>
      <c r="GB593" s="137"/>
      <c r="GC593" s="137"/>
      <c r="GD593" s="137"/>
      <c r="GE593" s="137"/>
      <c r="GF593" s="137"/>
      <c r="GG593" s="137"/>
      <c r="GH593" s="137"/>
      <c r="GI593" s="137"/>
      <c r="GJ593" s="137"/>
      <c r="GK593" s="137"/>
      <c r="GL593" s="137"/>
      <c r="GM593" s="137"/>
      <c r="GN593" s="137"/>
      <c r="GO593" s="137"/>
      <c r="GP593" s="137"/>
      <c r="GQ593" s="137"/>
      <c r="GR593" s="137"/>
      <c r="GS593" s="137"/>
      <c r="GT593" s="137"/>
      <c r="GU593" s="137"/>
      <c r="GV593" s="137"/>
      <c r="GW593" s="137"/>
    </row>
    <row r="594" spans="1:205" ht="15.75" x14ac:dyDescent="0.25">
      <c r="B594" s="19">
        <f t="shared" si="140"/>
        <v>1</v>
      </c>
      <c r="C594" s="746" t="s">
        <v>302</v>
      </c>
      <c r="D594" s="29">
        <f>'1 уровень'!E3171</f>
        <v>0</v>
      </c>
      <c r="E594" s="29">
        <f>'1 уровень'!F3171</f>
        <v>0</v>
      </c>
      <c r="F594" s="29">
        <f>'1 уровень'!G3171</f>
        <v>0</v>
      </c>
      <c r="G594" s="142">
        <f>'1 уровень'!H3171</f>
        <v>0</v>
      </c>
      <c r="H594" s="156">
        <f>'1 уровень'!I3171</f>
        <v>0</v>
      </c>
      <c r="I594" s="156">
        <f>'1 уровень'!J3171</f>
        <v>0</v>
      </c>
      <c r="J594" s="151">
        <f>'1 уровень'!K3171</f>
        <v>0</v>
      </c>
      <c r="K594" s="151">
        <f>'1 уровень'!L3171</f>
        <v>0</v>
      </c>
      <c r="L594" s="151">
        <f>'1 уровень'!M3171</f>
        <v>0</v>
      </c>
      <c r="M594" s="151">
        <f>'1 уровень'!N3171</f>
        <v>0</v>
      </c>
      <c r="N594" s="151">
        <f>'1 уровень'!O3171</f>
        <v>0</v>
      </c>
      <c r="O594" s="151">
        <f>'1 уровень'!P3171</f>
        <v>0</v>
      </c>
      <c r="P594" s="150">
        <f>'1 уровень'!Q3171</f>
        <v>45141.264000000003</v>
      </c>
      <c r="Q594" s="150">
        <f>'1 уровень'!R3171</f>
        <v>45141.264000000003</v>
      </c>
      <c r="R594" s="150">
        <f>'1 уровень'!S3171</f>
        <v>45141.264000000003</v>
      </c>
      <c r="S594" s="150">
        <f>'1 уровень'!T3171</f>
        <v>45141.264000000003</v>
      </c>
      <c r="T594" s="150">
        <f>'1 уровень'!U3171</f>
        <v>45141.264000000003</v>
      </c>
      <c r="U594" s="150">
        <f>'1 уровень'!V3171</f>
        <v>45141.264000000003</v>
      </c>
      <c r="V594" s="150">
        <f>'1 уровень'!W3171</f>
        <v>45141.264000000003</v>
      </c>
      <c r="W594" s="150">
        <f>'1 уровень'!X3171</f>
        <v>45141.264000000003</v>
      </c>
      <c r="X594" s="150">
        <f>'1 уровень'!Y3171</f>
        <v>45141.264000000003</v>
      </c>
      <c r="Y594" s="150">
        <f>'1 уровень'!Z3171</f>
        <v>45141.264000000003</v>
      </c>
      <c r="Z594" s="150">
        <f>'1 уровень'!AA3171</f>
        <v>37617.72</v>
      </c>
      <c r="AA594" s="150">
        <f>'1 уровень'!AB3171</f>
        <v>37617.72</v>
      </c>
      <c r="AB594" s="996">
        <f>'1 уровень'!AC3171</f>
        <v>0</v>
      </c>
      <c r="AC594" s="150">
        <f>'1 уровень'!AD3171</f>
        <v>0</v>
      </c>
      <c r="AD594" s="150">
        <f>'1 уровень'!AE3171</f>
        <v>0</v>
      </c>
      <c r="AE594" s="150">
        <f>'1 уровень'!AF3171</f>
        <v>0</v>
      </c>
      <c r="AF594" s="150">
        <f>'1 уровень'!AG3171</f>
        <v>0</v>
      </c>
      <c r="AG594" s="563">
        <f>'1 уровень'!AH3171</f>
        <v>37617.72</v>
      </c>
      <c r="AH594" s="150">
        <f>AA594/Z594*100</f>
        <v>100</v>
      </c>
      <c r="AI594" s="150">
        <f>AG594/Z594*100</f>
        <v>100</v>
      </c>
      <c r="AJ594" s="1216">
        <f>'1 уровень'!AI3171</f>
        <v>0</v>
      </c>
      <c r="AK594" s="1223">
        <f>'1 уровень'!AJ3171</f>
        <v>0</v>
      </c>
      <c r="AL594" s="337">
        <f t="shared" si="144"/>
        <v>37617720</v>
      </c>
      <c r="AM594" s="337">
        <f t="shared" si="143"/>
        <v>0</v>
      </c>
      <c r="AN594" s="1112"/>
      <c r="AO594" s="137" t="e">
        <f t="shared" si="136"/>
        <v>#DIV/0!</v>
      </c>
      <c r="AP594" s="137"/>
      <c r="AQ594" s="426">
        <f t="shared" si="145"/>
        <v>0</v>
      </c>
      <c r="AR594" s="137"/>
      <c r="AS594" s="137"/>
      <c r="AT594" s="137"/>
      <c r="AU594" s="137"/>
      <c r="AV594" s="137"/>
      <c r="AW594" s="137"/>
      <c r="AX594" s="137"/>
      <c r="AY594" s="137"/>
      <c r="AZ594" s="137"/>
      <c r="BA594" s="137"/>
      <c r="BB594" s="137"/>
      <c r="BC594" s="137"/>
      <c r="BD594" s="137"/>
      <c r="BE594" s="137"/>
      <c r="BF594" s="137"/>
      <c r="BG594" s="137"/>
      <c r="BH594" s="137"/>
      <c r="BI594" s="137"/>
      <c r="BJ594" s="137"/>
      <c r="BK594" s="137"/>
      <c r="BL594" s="137"/>
      <c r="BM594" s="137"/>
      <c r="BN594" s="137"/>
      <c r="BO594" s="137"/>
      <c r="BP594" s="137"/>
      <c r="BQ594" s="137"/>
      <c r="BR594" s="137"/>
      <c r="BS594" s="137"/>
      <c r="BT594" s="137"/>
      <c r="BU594" s="137"/>
      <c r="BV594" s="137"/>
      <c r="BW594" s="137"/>
      <c r="BX594" s="137"/>
      <c r="BY594" s="137"/>
      <c r="BZ594" s="137"/>
      <c r="CA594" s="137"/>
      <c r="CB594" s="137"/>
      <c r="CC594" s="137"/>
      <c r="CD594" s="137"/>
      <c r="CE594" s="137"/>
      <c r="CF594" s="137"/>
      <c r="CG594" s="137"/>
      <c r="CH594" s="137"/>
      <c r="CI594" s="137"/>
      <c r="CJ594" s="137"/>
      <c r="CK594" s="137"/>
      <c r="CL594" s="137"/>
      <c r="CM594" s="137"/>
      <c r="CN594" s="137"/>
      <c r="CO594" s="137"/>
      <c r="CP594" s="137"/>
      <c r="CQ594" s="137"/>
      <c r="CR594" s="137"/>
      <c r="CS594" s="137"/>
      <c r="CT594" s="137"/>
      <c r="CU594" s="137"/>
      <c r="CV594" s="137"/>
      <c r="CW594" s="137"/>
      <c r="CX594" s="137"/>
      <c r="CY594" s="137"/>
      <c r="CZ594" s="137"/>
      <c r="DA594" s="137"/>
      <c r="DB594" s="137"/>
      <c r="DC594" s="137"/>
      <c r="DD594" s="137"/>
      <c r="DE594" s="137"/>
      <c r="DF594" s="137"/>
      <c r="DG594" s="137"/>
      <c r="DH594" s="137"/>
      <c r="DI594" s="137"/>
      <c r="DJ594" s="137"/>
      <c r="DK594" s="137"/>
      <c r="DL594" s="137"/>
      <c r="DM594" s="137"/>
      <c r="DN594" s="137"/>
      <c r="DO594" s="137"/>
      <c r="DP594" s="137"/>
      <c r="DQ594" s="137"/>
      <c r="DR594" s="137"/>
      <c r="DS594" s="137"/>
      <c r="DT594" s="137"/>
      <c r="DU594" s="137"/>
      <c r="DV594" s="137"/>
      <c r="DW594" s="137"/>
      <c r="DX594" s="137"/>
      <c r="DY594" s="137"/>
      <c r="DZ594" s="137"/>
      <c r="EA594" s="137"/>
      <c r="EB594" s="137"/>
      <c r="EC594" s="137"/>
      <c r="ED594" s="137"/>
      <c r="EE594" s="137"/>
      <c r="EF594" s="137"/>
      <c r="EG594" s="137"/>
      <c r="EH594" s="137"/>
      <c r="EI594" s="137"/>
      <c r="EJ594" s="137"/>
      <c r="EK594" s="137"/>
      <c r="EL594" s="137"/>
      <c r="EM594" s="137"/>
      <c r="EN594" s="137"/>
      <c r="EO594" s="137"/>
      <c r="EP594" s="137"/>
      <c r="EQ594" s="137"/>
      <c r="ER594" s="137"/>
      <c r="ES594" s="137"/>
      <c r="ET594" s="137"/>
      <c r="EU594" s="137"/>
      <c r="EV594" s="137"/>
      <c r="EW594" s="137"/>
      <c r="EX594" s="137"/>
      <c r="EY594" s="137"/>
      <c r="EZ594" s="137"/>
      <c r="FA594" s="137"/>
      <c r="FB594" s="137"/>
      <c r="FC594" s="137"/>
      <c r="FD594" s="137"/>
      <c r="FE594" s="137"/>
      <c r="FF594" s="137"/>
      <c r="FG594" s="137"/>
      <c r="FH594" s="137"/>
      <c r="FI594" s="137"/>
      <c r="FJ594" s="137"/>
      <c r="FK594" s="137"/>
      <c r="FL594" s="137"/>
      <c r="FM594" s="137"/>
      <c r="FN594" s="137"/>
      <c r="FO594" s="137"/>
      <c r="FP594" s="137"/>
      <c r="FQ594" s="137"/>
      <c r="FR594" s="137"/>
      <c r="FS594" s="137"/>
      <c r="FT594" s="137"/>
      <c r="FU594" s="137"/>
      <c r="FV594" s="137"/>
      <c r="FW594" s="137"/>
      <c r="FX594" s="137"/>
      <c r="FY594" s="137"/>
      <c r="FZ594" s="137"/>
      <c r="GA594" s="137"/>
      <c r="GB594" s="137"/>
      <c r="GC594" s="137"/>
      <c r="GD594" s="137"/>
      <c r="GE594" s="137"/>
      <c r="GF594" s="137"/>
      <c r="GG594" s="137"/>
      <c r="GH594" s="137"/>
      <c r="GI594" s="137"/>
      <c r="GJ594" s="137"/>
      <c r="GK594" s="137"/>
      <c r="GL594" s="137"/>
      <c r="GM594" s="137"/>
      <c r="GN594" s="137"/>
      <c r="GO594" s="137"/>
      <c r="GP594" s="137"/>
      <c r="GQ594" s="137"/>
      <c r="GR594" s="137"/>
      <c r="GS594" s="137"/>
      <c r="GT594" s="137"/>
      <c r="GU594" s="137"/>
      <c r="GV594" s="137"/>
      <c r="GW594" s="137"/>
    </row>
    <row r="595" spans="1:205" ht="29.25" x14ac:dyDescent="0.25">
      <c r="B595" s="19">
        <f t="shared" si="140"/>
        <v>1</v>
      </c>
      <c r="C595" s="441" t="s">
        <v>284</v>
      </c>
      <c r="D595" s="29">
        <f>'1 уровень'!E3172</f>
        <v>91370</v>
      </c>
      <c r="E595" s="29">
        <f>'1 уровень'!F3172</f>
        <v>76142</v>
      </c>
      <c r="F595" s="29">
        <f>'1 уровень'!G3172</f>
        <v>60297</v>
      </c>
      <c r="G595" s="142">
        <f>'1 уровень'!H3172</f>
        <v>79.190197263008585</v>
      </c>
      <c r="H595" s="156">
        <f>'1 уровень'!I3172</f>
        <v>0</v>
      </c>
      <c r="I595" s="156">
        <f>'1 уровень'!J3172</f>
        <v>0</v>
      </c>
      <c r="J595" s="151">
        <f>'1 уровень'!K3172</f>
        <v>0</v>
      </c>
      <c r="K595" s="151">
        <f>'1 уровень'!L3172</f>
        <v>0</v>
      </c>
      <c r="L595" s="151">
        <f>'1 уровень'!M3172</f>
        <v>0</v>
      </c>
      <c r="M595" s="151">
        <f>'1 уровень'!N3172</f>
        <v>0</v>
      </c>
      <c r="N595" s="151">
        <f>'1 уровень'!O3172</f>
        <v>0</v>
      </c>
      <c r="O595" s="151">
        <f>'1 уровень'!P3172</f>
        <v>0</v>
      </c>
      <c r="P595" s="150">
        <f>'1 уровень'!Q3172</f>
        <v>0</v>
      </c>
      <c r="Q595" s="150">
        <f>'1 уровень'!R3172</f>
        <v>0</v>
      </c>
      <c r="R595" s="150">
        <f>'1 уровень'!S3172</f>
        <v>0</v>
      </c>
      <c r="S595" s="150">
        <f>'1 уровень'!T3172</f>
        <v>0</v>
      </c>
      <c r="T595" s="150">
        <f>'1 уровень'!U3172</f>
        <v>0</v>
      </c>
      <c r="U595" s="150">
        <f>'1 уровень'!V3172</f>
        <v>0</v>
      </c>
      <c r="V595" s="150">
        <f>'1 уровень'!W3172</f>
        <v>0</v>
      </c>
      <c r="W595" s="150">
        <f>'1 уровень'!X3172</f>
        <v>0</v>
      </c>
      <c r="X595" s="150">
        <f>'1 уровень'!Y3172</f>
        <v>0</v>
      </c>
      <c r="Y595" s="150">
        <f>'1 уровень'!Z3172</f>
        <v>0</v>
      </c>
      <c r="Z595" s="150">
        <f>'1 уровень'!AA3172</f>
        <v>0</v>
      </c>
      <c r="AA595" s="150">
        <f>'1 уровень'!AB3172</f>
        <v>0</v>
      </c>
      <c r="AB595" s="996">
        <f>'1 уровень'!AC3172</f>
        <v>0</v>
      </c>
      <c r="AC595" s="150">
        <f>'1 уровень'!AD3172</f>
        <v>0</v>
      </c>
      <c r="AD595" s="150">
        <f>'1 уровень'!AE3172</f>
        <v>0</v>
      </c>
      <c r="AE595" s="150">
        <f>'1 уровень'!AF3172</f>
        <v>0</v>
      </c>
      <c r="AF595" s="150">
        <f>'1 уровень'!AG3172</f>
        <v>0</v>
      </c>
      <c r="AG595" s="563">
        <f>'1 уровень'!AH3172</f>
        <v>0</v>
      </c>
      <c r="AH595" s="150"/>
      <c r="AI595" s="150"/>
      <c r="AJ595" s="1216">
        <f>'1 уровень'!AI3172</f>
        <v>0</v>
      </c>
      <c r="AK595" s="1223">
        <f>'1 уровень'!AJ3172</f>
        <v>0</v>
      </c>
      <c r="AL595" s="337">
        <f t="shared" si="144"/>
        <v>0</v>
      </c>
      <c r="AM595" s="337">
        <f t="shared" si="143"/>
        <v>0</v>
      </c>
      <c r="AN595" s="1112">
        <f t="shared" ref="AN595:AN603" si="153">IF(P595&gt;0,P595*1000/D595,0)</f>
        <v>0</v>
      </c>
      <c r="AO595" s="137">
        <f t="shared" si="136"/>
        <v>0</v>
      </c>
      <c r="AP595" s="137"/>
      <c r="AQ595" s="426">
        <f t="shared" si="145"/>
        <v>0</v>
      </c>
      <c r="AR595" s="137"/>
      <c r="AS595" s="137"/>
      <c r="AT595" s="137"/>
      <c r="AU595" s="137"/>
      <c r="AV595" s="137"/>
      <c r="AW595" s="137"/>
      <c r="AX595" s="137"/>
      <c r="AY595" s="137"/>
      <c r="AZ595" s="137"/>
      <c r="BA595" s="137"/>
      <c r="BB595" s="137"/>
      <c r="BC595" s="137"/>
      <c r="BD595" s="137"/>
      <c r="BE595" s="137"/>
      <c r="BF595" s="137"/>
      <c r="BG595" s="137"/>
      <c r="BH595" s="137"/>
      <c r="BI595" s="137"/>
      <c r="BJ595" s="137"/>
      <c r="BK595" s="137"/>
      <c r="BL595" s="137"/>
      <c r="BM595" s="137"/>
      <c r="BN595" s="137"/>
      <c r="BO595" s="137"/>
      <c r="BP595" s="137"/>
      <c r="BQ595" s="137"/>
      <c r="BR595" s="137"/>
      <c r="BS595" s="137"/>
      <c r="BT595" s="137"/>
      <c r="BU595" s="137"/>
      <c r="BV595" s="137"/>
      <c r="BW595" s="137"/>
      <c r="BX595" s="137"/>
      <c r="BY595" s="137"/>
      <c r="BZ595" s="137"/>
      <c r="CA595" s="137"/>
      <c r="CB595" s="137"/>
      <c r="CC595" s="137"/>
      <c r="CD595" s="137"/>
      <c r="CE595" s="137"/>
      <c r="CF595" s="137"/>
      <c r="CG595" s="137"/>
      <c r="CH595" s="137"/>
      <c r="CI595" s="137"/>
      <c r="CJ595" s="137"/>
      <c r="CK595" s="137"/>
      <c r="CL595" s="137"/>
      <c r="CM595" s="137"/>
      <c r="CN595" s="137"/>
      <c r="CO595" s="137"/>
      <c r="CP595" s="137"/>
      <c r="CQ595" s="137"/>
      <c r="CR595" s="137"/>
      <c r="CS595" s="137"/>
      <c r="CT595" s="137"/>
      <c r="CU595" s="137"/>
      <c r="CV595" s="137"/>
      <c r="CW595" s="137"/>
      <c r="CX595" s="137"/>
      <c r="CY595" s="137"/>
      <c r="CZ595" s="137"/>
      <c r="DA595" s="137"/>
      <c r="DB595" s="137"/>
      <c r="DC595" s="137"/>
      <c r="DD595" s="137"/>
      <c r="DE595" s="137"/>
      <c r="DF595" s="137"/>
      <c r="DG595" s="137"/>
      <c r="DH595" s="137"/>
      <c r="DI595" s="137"/>
      <c r="DJ595" s="137"/>
      <c r="DK595" s="137"/>
      <c r="DL595" s="137"/>
      <c r="DM595" s="137"/>
      <c r="DN595" s="137"/>
      <c r="DO595" s="137"/>
      <c r="DP595" s="137"/>
      <c r="DQ595" s="137"/>
      <c r="DR595" s="137"/>
      <c r="DS595" s="137"/>
      <c r="DT595" s="137"/>
      <c r="DU595" s="137"/>
      <c r="DV595" s="137"/>
      <c r="DW595" s="137"/>
      <c r="DX595" s="137"/>
      <c r="DY595" s="137"/>
      <c r="DZ595" s="137"/>
      <c r="EA595" s="137"/>
      <c r="EB595" s="137"/>
      <c r="EC595" s="137"/>
      <c r="ED595" s="137"/>
      <c r="EE595" s="137"/>
      <c r="EF595" s="137"/>
      <c r="EG595" s="137"/>
      <c r="EH595" s="137"/>
      <c r="EI595" s="137"/>
      <c r="EJ595" s="137"/>
      <c r="EK595" s="137"/>
      <c r="EL595" s="137"/>
      <c r="EM595" s="137"/>
      <c r="EN595" s="137"/>
      <c r="EO595" s="137"/>
      <c r="EP595" s="137"/>
      <c r="EQ595" s="137"/>
      <c r="ER595" s="137"/>
      <c r="ES595" s="137"/>
      <c r="ET595" s="137"/>
      <c r="EU595" s="137"/>
      <c r="EV595" s="137"/>
      <c r="EW595" s="137"/>
      <c r="EX595" s="137"/>
      <c r="EY595" s="137"/>
      <c r="EZ595" s="137"/>
      <c r="FA595" s="137"/>
      <c r="FB595" s="137"/>
      <c r="FC595" s="137"/>
      <c r="FD595" s="137"/>
      <c r="FE595" s="137"/>
      <c r="FF595" s="137"/>
      <c r="FG595" s="137"/>
      <c r="FH595" s="137"/>
      <c r="FI595" s="137"/>
      <c r="FJ595" s="137"/>
      <c r="FK595" s="137"/>
      <c r="FL595" s="137"/>
      <c r="FM595" s="137"/>
      <c r="FN595" s="137"/>
      <c r="FO595" s="137"/>
      <c r="FP595" s="137"/>
      <c r="FQ595" s="137"/>
      <c r="FR595" s="137"/>
      <c r="FS595" s="137"/>
      <c r="FT595" s="137"/>
      <c r="FU595" s="137"/>
      <c r="FV595" s="137"/>
      <c r="FW595" s="137"/>
      <c r="FX595" s="137"/>
      <c r="FY595" s="137"/>
      <c r="FZ595" s="137"/>
      <c r="GA595" s="137"/>
      <c r="GB595" s="137"/>
      <c r="GC595" s="137"/>
      <c r="GD595" s="137"/>
      <c r="GE595" s="137"/>
      <c r="GF595" s="137"/>
      <c r="GG595" s="137"/>
      <c r="GH595" s="137"/>
      <c r="GI595" s="137"/>
      <c r="GJ595" s="137"/>
      <c r="GK595" s="137"/>
      <c r="GL595" s="137"/>
      <c r="GM595" s="137"/>
      <c r="GN595" s="137"/>
      <c r="GO595" s="137"/>
      <c r="GP595" s="137"/>
      <c r="GQ595" s="137"/>
      <c r="GR595" s="137"/>
      <c r="GS595" s="137"/>
      <c r="GT595" s="137"/>
      <c r="GU595" s="137"/>
      <c r="GV595" s="137"/>
      <c r="GW595" s="137"/>
    </row>
    <row r="596" spans="1:205" ht="30" x14ac:dyDescent="0.25">
      <c r="B596" s="19">
        <f t="shared" si="140"/>
        <v>1</v>
      </c>
      <c r="C596" s="740" t="s">
        <v>200</v>
      </c>
      <c r="D596" s="29">
        <f>'1 уровень'!E3173</f>
        <v>0</v>
      </c>
      <c r="E596" s="29">
        <f>'1 уровень'!F3173</f>
        <v>0</v>
      </c>
      <c r="F596" s="29">
        <f>'1 уровень'!G3173</f>
        <v>0</v>
      </c>
      <c r="G596" s="142">
        <f>'1 уровень'!H3173</f>
        <v>0</v>
      </c>
      <c r="H596" s="156">
        <f>'1 уровень'!I3173</f>
        <v>0</v>
      </c>
      <c r="I596" s="156">
        <f>'1 уровень'!J3173</f>
        <v>0</v>
      </c>
      <c r="J596" s="151">
        <f>'1 уровень'!K3173</f>
        <v>0</v>
      </c>
      <c r="K596" s="151">
        <f>'1 уровень'!L3173</f>
        <v>0</v>
      </c>
      <c r="L596" s="151">
        <f>'1 уровень'!M3173</f>
        <v>0</v>
      </c>
      <c r="M596" s="151">
        <f>'1 уровень'!N3173</f>
        <v>0</v>
      </c>
      <c r="N596" s="151">
        <f>'1 уровень'!O3173</f>
        <v>0</v>
      </c>
      <c r="O596" s="151">
        <f>'1 уровень'!P3173</f>
        <v>0</v>
      </c>
      <c r="P596" s="150">
        <f>'1 уровень'!Q3173</f>
        <v>0</v>
      </c>
      <c r="Q596" s="150">
        <f>'1 уровень'!R3173</f>
        <v>0</v>
      </c>
      <c r="R596" s="150">
        <f>'1 уровень'!S3173</f>
        <v>0</v>
      </c>
      <c r="S596" s="150">
        <f>'1 уровень'!T3173</f>
        <v>0</v>
      </c>
      <c r="T596" s="150">
        <f>'1 уровень'!U3173</f>
        <v>0</v>
      </c>
      <c r="U596" s="150">
        <f>'1 уровень'!V3173</f>
        <v>0</v>
      </c>
      <c r="V596" s="150">
        <f>'1 уровень'!W3173</f>
        <v>0</v>
      </c>
      <c r="W596" s="150">
        <f>'1 уровень'!X3173</f>
        <v>0</v>
      </c>
      <c r="X596" s="150">
        <f>'1 уровень'!Y3173</f>
        <v>0</v>
      </c>
      <c r="Y596" s="150">
        <f>'1 уровень'!Z3173</f>
        <v>0</v>
      </c>
      <c r="Z596" s="150">
        <f>'1 уровень'!AA3173</f>
        <v>0</v>
      </c>
      <c r="AA596" s="150">
        <f>'1 уровень'!AB3173</f>
        <v>0</v>
      </c>
      <c r="AB596" s="996">
        <f>'1 уровень'!AC3173</f>
        <v>0</v>
      </c>
      <c r="AC596" s="150">
        <f>'1 уровень'!AD3173</f>
        <v>0</v>
      </c>
      <c r="AD596" s="150">
        <f>'1 уровень'!AE3173</f>
        <v>0</v>
      </c>
      <c r="AE596" s="150">
        <f>'1 уровень'!AF3173</f>
        <v>0</v>
      </c>
      <c r="AF596" s="150">
        <f>'1 уровень'!AG3173</f>
        <v>0</v>
      </c>
      <c r="AG596" s="563">
        <f>'1 уровень'!AH3173</f>
        <v>0</v>
      </c>
      <c r="AH596" s="150"/>
      <c r="AI596" s="150"/>
      <c r="AJ596" s="1216">
        <f>'1 уровень'!AI3173</f>
        <v>0</v>
      </c>
      <c r="AK596" s="1223">
        <f>'1 уровень'!AJ3173</f>
        <v>0</v>
      </c>
      <c r="AL596" s="337">
        <f t="shared" si="144"/>
        <v>0</v>
      </c>
      <c r="AM596" s="337">
        <f t="shared" si="143"/>
        <v>0</v>
      </c>
      <c r="AN596" s="1112">
        <f t="shared" si="153"/>
        <v>0</v>
      </c>
      <c r="AO596" s="137" t="e">
        <f t="shared" si="136"/>
        <v>#DIV/0!</v>
      </c>
      <c r="AP596" s="137"/>
      <c r="AQ596" s="426">
        <f t="shared" si="145"/>
        <v>0</v>
      </c>
      <c r="AR596" s="137"/>
      <c r="AS596" s="137"/>
      <c r="AT596" s="137"/>
      <c r="AU596" s="137"/>
      <c r="AV596" s="137"/>
      <c r="AW596" s="137"/>
      <c r="AX596" s="137"/>
      <c r="AY596" s="137"/>
      <c r="AZ596" s="137"/>
      <c r="BA596" s="137"/>
      <c r="BB596" s="137"/>
      <c r="BC596" s="137"/>
      <c r="BD596" s="137"/>
      <c r="BE596" s="137"/>
      <c r="BF596" s="137"/>
      <c r="BG596" s="137"/>
      <c r="BH596" s="137"/>
      <c r="BI596" s="137"/>
      <c r="BJ596" s="137"/>
      <c r="BK596" s="137"/>
      <c r="BL596" s="137"/>
      <c r="BM596" s="137"/>
      <c r="BN596" s="137"/>
      <c r="BO596" s="137"/>
      <c r="BP596" s="137"/>
      <c r="BQ596" s="137"/>
      <c r="BR596" s="137"/>
      <c r="BS596" s="137"/>
      <c r="BT596" s="137"/>
      <c r="BU596" s="137"/>
      <c r="BV596" s="137"/>
      <c r="BW596" s="137"/>
      <c r="BX596" s="137"/>
      <c r="BY596" s="137"/>
      <c r="BZ596" s="137"/>
      <c r="CA596" s="137"/>
      <c r="CB596" s="137"/>
      <c r="CC596" s="137"/>
      <c r="CD596" s="137"/>
      <c r="CE596" s="137"/>
      <c r="CF596" s="137"/>
      <c r="CG596" s="137"/>
      <c r="CH596" s="137"/>
      <c r="CI596" s="137"/>
      <c r="CJ596" s="137"/>
      <c r="CK596" s="137"/>
      <c r="CL596" s="137"/>
      <c r="CM596" s="137"/>
      <c r="CN596" s="137"/>
      <c r="CO596" s="137"/>
      <c r="CP596" s="137"/>
      <c r="CQ596" s="137"/>
      <c r="CR596" s="137"/>
      <c r="CS596" s="137"/>
      <c r="CT596" s="137"/>
      <c r="CU596" s="137"/>
      <c r="CV596" s="137"/>
      <c r="CW596" s="137"/>
      <c r="CX596" s="137"/>
      <c r="CY596" s="137"/>
      <c r="CZ596" s="137"/>
      <c r="DA596" s="137"/>
      <c r="DB596" s="137"/>
      <c r="DC596" s="137"/>
      <c r="DD596" s="137"/>
      <c r="DE596" s="137"/>
      <c r="DF596" s="137"/>
      <c r="DG596" s="137"/>
      <c r="DH596" s="137"/>
      <c r="DI596" s="137"/>
      <c r="DJ596" s="137"/>
      <c r="DK596" s="137"/>
      <c r="DL596" s="137"/>
      <c r="DM596" s="137"/>
      <c r="DN596" s="137"/>
      <c r="DO596" s="137"/>
      <c r="DP596" s="137"/>
      <c r="DQ596" s="137"/>
      <c r="DR596" s="137"/>
      <c r="DS596" s="137"/>
      <c r="DT596" s="137"/>
      <c r="DU596" s="137"/>
      <c r="DV596" s="137"/>
      <c r="DW596" s="137"/>
      <c r="DX596" s="137"/>
      <c r="DY596" s="137"/>
      <c r="DZ596" s="137"/>
      <c r="EA596" s="137"/>
      <c r="EB596" s="137"/>
      <c r="EC596" s="137"/>
      <c r="ED596" s="137"/>
      <c r="EE596" s="137"/>
      <c r="EF596" s="137"/>
      <c r="EG596" s="137"/>
      <c r="EH596" s="137"/>
      <c r="EI596" s="137"/>
      <c r="EJ596" s="137"/>
      <c r="EK596" s="137"/>
      <c r="EL596" s="137"/>
      <c r="EM596" s="137"/>
      <c r="EN596" s="137"/>
      <c r="EO596" s="137"/>
      <c r="EP596" s="137"/>
      <c r="EQ596" s="137"/>
      <c r="ER596" s="137"/>
      <c r="ES596" s="137"/>
      <c r="ET596" s="137"/>
      <c r="EU596" s="137"/>
      <c r="EV596" s="137"/>
      <c r="EW596" s="137"/>
      <c r="EX596" s="137"/>
      <c r="EY596" s="137"/>
      <c r="EZ596" s="137"/>
      <c r="FA596" s="137"/>
      <c r="FB596" s="137"/>
      <c r="FC596" s="137"/>
      <c r="FD596" s="137"/>
      <c r="FE596" s="137"/>
      <c r="FF596" s="137"/>
      <c r="FG596" s="137"/>
      <c r="FH596" s="137"/>
      <c r="FI596" s="137"/>
      <c r="FJ596" s="137"/>
      <c r="FK596" s="137"/>
      <c r="FL596" s="137"/>
      <c r="FM596" s="137"/>
      <c r="FN596" s="137"/>
      <c r="FO596" s="137"/>
      <c r="FP596" s="137"/>
      <c r="FQ596" s="137"/>
      <c r="FR596" s="137"/>
      <c r="FS596" s="137"/>
      <c r="FT596" s="137"/>
      <c r="FU596" s="137"/>
      <c r="FV596" s="137"/>
      <c r="FW596" s="137"/>
      <c r="FX596" s="137"/>
      <c r="FY596" s="137"/>
      <c r="FZ596" s="137"/>
      <c r="GA596" s="137"/>
      <c r="GB596" s="137"/>
      <c r="GC596" s="137"/>
      <c r="GD596" s="137"/>
      <c r="GE596" s="137"/>
      <c r="GF596" s="137"/>
      <c r="GG596" s="137"/>
      <c r="GH596" s="137"/>
      <c r="GI596" s="137"/>
      <c r="GJ596" s="137"/>
      <c r="GK596" s="137"/>
      <c r="GL596" s="137"/>
      <c r="GM596" s="137"/>
      <c r="GN596" s="137"/>
      <c r="GO596" s="137"/>
      <c r="GP596" s="137"/>
      <c r="GQ596" s="137"/>
      <c r="GR596" s="137"/>
      <c r="GS596" s="137"/>
      <c r="GT596" s="137"/>
      <c r="GU596" s="137"/>
      <c r="GV596" s="137"/>
      <c r="GW596" s="137"/>
    </row>
    <row r="597" spans="1:205" ht="30" x14ac:dyDescent="0.25">
      <c r="B597" s="19">
        <f t="shared" si="140"/>
        <v>1</v>
      </c>
      <c r="C597" s="740" t="s">
        <v>519</v>
      </c>
      <c r="D597" s="29">
        <f>'1 уровень'!E3174</f>
        <v>25410</v>
      </c>
      <c r="E597" s="29">
        <f>'1 уровень'!F3174</f>
        <v>21175</v>
      </c>
      <c r="F597" s="29">
        <f>'1 уровень'!G3174</f>
        <v>18005</v>
      </c>
      <c r="G597" s="142">
        <f>'1 уровень'!H3174</f>
        <v>85.029515938606849</v>
      </c>
      <c r="H597" s="156">
        <f>'1 уровень'!I3174</f>
        <v>0</v>
      </c>
      <c r="I597" s="156">
        <f>'1 уровень'!J3174</f>
        <v>0</v>
      </c>
      <c r="J597" s="151">
        <f>'1 уровень'!K3174</f>
        <v>0</v>
      </c>
      <c r="K597" s="151">
        <f>'1 уровень'!L3174</f>
        <v>0</v>
      </c>
      <c r="L597" s="151">
        <f>'1 уровень'!M3174</f>
        <v>0</v>
      </c>
      <c r="M597" s="151">
        <f>'1 уровень'!N3174</f>
        <v>0</v>
      </c>
      <c r="N597" s="151">
        <f>'1 уровень'!O3174</f>
        <v>0</v>
      </c>
      <c r="O597" s="151">
        <f>'1 уровень'!P3174</f>
        <v>0</v>
      </c>
      <c r="P597" s="150">
        <f>'1 уровень'!Q3174</f>
        <v>0</v>
      </c>
      <c r="Q597" s="150">
        <f>'1 уровень'!R3174</f>
        <v>0</v>
      </c>
      <c r="R597" s="150">
        <f>'1 уровень'!S3174</f>
        <v>0</v>
      </c>
      <c r="S597" s="150">
        <f>'1 уровень'!T3174</f>
        <v>0</v>
      </c>
      <c r="T597" s="150">
        <f>'1 уровень'!U3174</f>
        <v>0</v>
      </c>
      <c r="U597" s="150">
        <f>'1 уровень'!V3174</f>
        <v>0</v>
      </c>
      <c r="V597" s="150">
        <f>'1 уровень'!W3174</f>
        <v>0</v>
      </c>
      <c r="W597" s="150">
        <f>'1 уровень'!X3174</f>
        <v>0</v>
      </c>
      <c r="X597" s="150">
        <f>'1 уровень'!Y3174</f>
        <v>0</v>
      </c>
      <c r="Y597" s="150">
        <f>'1 уровень'!Z3174</f>
        <v>0</v>
      </c>
      <c r="Z597" s="150">
        <f>'1 уровень'!AA3174</f>
        <v>0</v>
      </c>
      <c r="AA597" s="150">
        <f>'1 уровень'!AB3174</f>
        <v>0</v>
      </c>
      <c r="AB597" s="996">
        <f>'1 уровень'!AC3174</f>
        <v>0</v>
      </c>
      <c r="AC597" s="150">
        <f>'1 уровень'!AD3174</f>
        <v>0</v>
      </c>
      <c r="AD597" s="150">
        <f>'1 уровень'!AE3174</f>
        <v>0</v>
      </c>
      <c r="AE597" s="150">
        <f>'1 уровень'!AF3174</f>
        <v>0</v>
      </c>
      <c r="AF597" s="150">
        <f>'1 уровень'!AG3174</f>
        <v>0</v>
      </c>
      <c r="AG597" s="563">
        <f>'1 уровень'!AH3174</f>
        <v>0</v>
      </c>
      <c r="AH597" s="150"/>
      <c r="AI597" s="150"/>
      <c r="AJ597" s="1216">
        <f>'1 уровень'!AI3174</f>
        <v>0</v>
      </c>
      <c r="AK597" s="1223">
        <f>'1 уровень'!AJ3174</f>
        <v>0</v>
      </c>
      <c r="AL597" s="337">
        <f t="shared" si="144"/>
        <v>0</v>
      </c>
      <c r="AM597" s="337">
        <f t="shared" si="143"/>
        <v>0</v>
      </c>
      <c r="AN597" s="1112">
        <f t="shared" si="153"/>
        <v>0</v>
      </c>
      <c r="AO597" s="137">
        <f t="shared" si="136"/>
        <v>0</v>
      </c>
      <c r="AP597" s="137"/>
      <c r="AQ597" s="426">
        <f t="shared" si="145"/>
        <v>0</v>
      </c>
      <c r="AR597" s="137"/>
      <c r="AS597" s="137"/>
      <c r="AT597" s="137"/>
      <c r="AU597" s="137"/>
      <c r="AV597" s="137"/>
      <c r="AW597" s="137"/>
      <c r="AX597" s="137"/>
      <c r="AY597" s="137"/>
      <c r="AZ597" s="137"/>
      <c r="BA597" s="137"/>
      <c r="BB597" s="137"/>
      <c r="BC597" s="137"/>
      <c r="BD597" s="137"/>
      <c r="BE597" s="137"/>
      <c r="BF597" s="137"/>
      <c r="BG597" s="137"/>
      <c r="BH597" s="137"/>
      <c r="BI597" s="137"/>
      <c r="BJ597" s="137"/>
      <c r="BK597" s="137"/>
      <c r="BL597" s="137"/>
      <c r="BM597" s="137"/>
      <c r="BN597" s="137"/>
      <c r="BO597" s="137"/>
      <c r="BP597" s="137"/>
      <c r="BQ597" s="137"/>
      <c r="BR597" s="137"/>
      <c r="BS597" s="137"/>
      <c r="BT597" s="137"/>
      <c r="BU597" s="137"/>
      <c r="BV597" s="137"/>
      <c r="BW597" s="137"/>
      <c r="BX597" s="137"/>
      <c r="BY597" s="137"/>
      <c r="BZ597" s="137"/>
      <c r="CA597" s="137"/>
      <c r="CB597" s="137"/>
      <c r="CC597" s="137"/>
      <c r="CD597" s="137"/>
      <c r="CE597" s="137"/>
      <c r="CF597" s="137"/>
      <c r="CG597" s="137"/>
      <c r="CH597" s="137"/>
      <c r="CI597" s="137"/>
      <c r="CJ597" s="137"/>
      <c r="CK597" s="137"/>
      <c r="CL597" s="137"/>
      <c r="CM597" s="137"/>
      <c r="CN597" s="137"/>
      <c r="CO597" s="137"/>
      <c r="CP597" s="137"/>
      <c r="CQ597" s="137"/>
      <c r="CR597" s="137"/>
      <c r="CS597" s="137"/>
      <c r="CT597" s="137"/>
      <c r="CU597" s="137"/>
      <c r="CV597" s="137"/>
      <c r="CW597" s="137"/>
      <c r="CX597" s="137"/>
      <c r="CY597" s="137"/>
      <c r="CZ597" s="137"/>
      <c r="DA597" s="137"/>
      <c r="DB597" s="137"/>
      <c r="DC597" s="137"/>
      <c r="DD597" s="137"/>
      <c r="DE597" s="137"/>
      <c r="DF597" s="137"/>
      <c r="DG597" s="137"/>
      <c r="DH597" s="137"/>
      <c r="DI597" s="137"/>
      <c r="DJ597" s="137"/>
      <c r="DK597" s="137"/>
      <c r="DL597" s="137"/>
      <c r="DM597" s="137"/>
      <c r="DN597" s="137"/>
      <c r="DO597" s="137"/>
      <c r="DP597" s="137"/>
      <c r="DQ597" s="137"/>
      <c r="DR597" s="137"/>
      <c r="DS597" s="137"/>
      <c r="DT597" s="137"/>
      <c r="DU597" s="137"/>
      <c r="DV597" s="137"/>
      <c r="DW597" s="137"/>
      <c r="DX597" s="137"/>
      <c r="DY597" s="137"/>
      <c r="DZ597" s="137"/>
      <c r="EA597" s="137"/>
      <c r="EB597" s="137"/>
      <c r="EC597" s="137"/>
      <c r="ED597" s="137"/>
      <c r="EE597" s="137"/>
      <c r="EF597" s="137"/>
      <c r="EG597" s="137"/>
      <c r="EH597" s="137"/>
      <c r="EI597" s="137"/>
      <c r="EJ597" s="137"/>
      <c r="EK597" s="137"/>
      <c r="EL597" s="137"/>
      <c r="EM597" s="137"/>
      <c r="EN597" s="137"/>
      <c r="EO597" s="137"/>
      <c r="EP597" s="137"/>
      <c r="EQ597" s="137"/>
      <c r="ER597" s="137"/>
      <c r="ES597" s="137"/>
      <c r="ET597" s="137"/>
      <c r="EU597" s="137"/>
      <c r="EV597" s="137"/>
      <c r="EW597" s="137"/>
      <c r="EX597" s="137"/>
      <c r="EY597" s="137"/>
      <c r="EZ597" s="137"/>
      <c r="FA597" s="137"/>
      <c r="FB597" s="137"/>
      <c r="FC597" s="137"/>
      <c r="FD597" s="137"/>
      <c r="FE597" s="137"/>
      <c r="FF597" s="137"/>
      <c r="FG597" s="137"/>
      <c r="FH597" s="137"/>
      <c r="FI597" s="137"/>
      <c r="FJ597" s="137"/>
      <c r="FK597" s="137"/>
      <c r="FL597" s="137"/>
      <c r="FM597" s="137"/>
      <c r="FN597" s="137"/>
      <c r="FO597" s="137"/>
      <c r="FP597" s="137"/>
      <c r="FQ597" s="137"/>
      <c r="FR597" s="137"/>
      <c r="FS597" s="137"/>
      <c r="FT597" s="137"/>
      <c r="FU597" s="137"/>
      <c r="FV597" s="137"/>
      <c r="FW597" s="137"/>
      <c r="FX597" s="137"/>
      <c r="FY597" s="137"/>
      <c r="FZ597" s="137"/>
      <c r="GA597" s="137"/>
      <c r="GB597" s="137"/>
      <c r="GC597" s="137"/>
      <c r="GD597" s="137"/>
      <c r="GE597" s="137"/>
      <c r="GF597" s="137"/>
      <c r="GG597" s="137"/>
      <c r="GH597" s="137"/>
      <c r="GI597" s="137"/>
      <c r="GJ597" s="137"/>
      <c r="GK597" s="137"/>
      <c r="GL597" s="137"/>
      <c r="GM597" s="137"/>
      <c r="GN597" s="137"/>
      <c r="GO597" s="137"/>
      <c r="GP597" s="137"/>
      <c r="GQ597" s="137"/>
      <c r="GR597" s="137"/>
      <c r="GS597" s="137"/>
      <c r="GT597" s="137"/>
      <c r="GU597" s="137"/>
      <c r="GV597" s="137"/>
      <c r="GW597" s="137"/>
    </row>
    <row r="598" spans="1:205" ht="75" x14ac:dyDescent="0.25">
      <c r="B598" s="19">
        <f t="shared" si="140"/>
        <v>1</v>
      </c>
      <c r="C598" s="444" t="s">
        <v>520</v>
      </c>
      <c r="D598" s="29">
        <f>'1 уровень'!E3175</f>
        <v>21464</v>
      </c>
      <c r="E598" s="29">
        <f>'1 уровень'!F3175</f>
        <v>17887</v>
      </c>
      <c r="F598" s="29">
        <f>'1 уровень'!G3175</f>
        <v>22384</v>
      </c>
      <c r="G598" s="142">
        <f>'1 уровень'!H3175</f>
        <v>125.14116397383575</v>
      </c>
      <c r="H598" s="156">
        <f>'1 уровень'!I3175</f>
        <v>0</v>
      </c>
      <c r="I598" s="156">
        <f>'1 уровень'!J3175</f>
        <v>0</v>
      </c>
      <c r="J598" s="151">
        <f>'1 уровень'!K3175</f>
        <v>0</v>
      </c>
      <c r="K598" s="151">
        <f>'1 уровень'!L3175</f>
        <v>0</v>
      </c>
      <c r="L598" s="151">
        <f>'1 уровень'!M3175</f>
        <v>0</v>
      </c>
      <c r="M598" s="151">
        <f>'1 уровень'!N3175</f>
        <v>0</v>
      </c>
      <c r="N598" s="151">
        <f>'1 уровень'!O3175</f>
        <v>0</v>
      </c>
      <c r="O598" s="151">
        <f>'1 уровень'!P3175</f>
        <v>0</v>
      </c>
      <c r="P598" s="150">
        <f>'1 уровень'!Q3175</f>
        <v>0</v>
      </c>
      <c r="Q598" s="150">
        <f>'1 уровень'!R3175</f>
        <v>0</v>
      </c>
      <c r="R598" s="150">
        <f>'1 уровень'!S3175</f>
        <v>0</v>
      </c>
      <c r="S598" s="150">
        <f>'1 уровень'!T3175</f>
        <v>0</v>
      </c>
      <c r="T598" s="150">
        <f>'1 уровень'!U3175</f>
        <v>0</v>
      </c>
      <c r="U598" s="150">
        <f>'1 уровень'!V3175</f>
        <v>0</v>
      </c>
      <c r="V598" s="150">
        <f>'1 уровень'!W3175</f>
        <v>0</v>
      </c>
      <c r="W598" s="150">
        <f>'1 уровень'!X3175</f>
        <v>0</v>
      </c>
      <c r="X598" s="150">
        <f>'1 уровень'!Y3175</f>
        <v>0</v>
      </c>
      <c r="Y598" s="150">
        <f>'1 уровень'!Z3175</f>
        <v>0</v>
      </c>
      <c r="Z598" s="150">
        <f>'1 уровень'!AA3175</f>
        <v>0</v>
      </c>
      <c r="AA598" s="150">
        <f>'1 уровень'!AB3175</f>
        <v>0</v>
      </c>
      <c r="AB598" s="996">
        <f>'1 уровень'!AC3175</f>
        <v>0</v>
      </c>
      <c r="AC598" s="150">
        <f>'1 уровень'!AD3175</f>
        <v>0</v>
      </c>
      <c r="AD598" s="150">
        <f>'1 уровень'!AE3175</f>
        <v>0</v>
      </c>
      <c r="AE598" s="150">
        <f>'1 уровень'!AF3175</f>
        <v>0</v>
      </c>
      <c r="AF598" s="150">
        <f>'1 уровень'!AG3175</f>
        <v>0</v>
      </c>
      <c r="AG598" s="563">
        <f>'1 уровень'!AH3175</f>
        <v>0</v>
      </c>
      <c r="AH598" s="150"/>
      <c r="AI598" s="150"/>
      <c r="AJ598" s="1216">
        <f>'1 уровень'!AI3175</f>
        <v>0</v>
      </c>
      <c r="AK598" s="1223">
        <f>'1 уровень'!AJ3175</f>
        <v>0</v>
      </c>
      <c r="AL598" s="337">
        <f t="shared" si="144"/>
        <v>0</v>
      </c>
      <c r="AM598" s="337">
        <f t="shared" si="143"/>
        <v>0</v>
      </c>
      <c r="AN598" s="1112">
        <f t="shared" si="153"/>
        <v>0</v>
      </c>
      <c r="AO598" s="137">
        <f t="shared" si="136"/>
        <v>0</v>
      </c>
      <c r="AP598" s="137"/>
      <c r="AQ598" s="426">
        <f t="shared" si="145"/>
        <v>0</v>
      </c>
      <c r="AR598" s="137"/>
      <c r="AS598" s="137"/>
      <c r="AT598" s="137"/>
      <c r="AU598" s="137"/>
      <c r="AV598" s="137"/>
      <c r="AW598" s="137"/>
      <c r="AX598" s="137"/>
      <c r="AY598" s="137"/>
      <c r="AZ598" s="137"/>
      <c r="BA598" s="137"/>
      <c r="BB598" s="137"/>
      <c r="BC598" s="137"/>
      <c r="BD598" s="137"/>
      <c r="BE598" s="137"/>
      <c r="BF598" s="137"/>
      <c r="BG598" s="137"/>
      <c r="BH598" s="137"/>
      <c r="BI598" s="137"/>
      <c r="BJ598" s="137"/>
      <c r="BK598" s="137"/>
      <c r="BL598" s="137"/>
      <c r="BM598" s="137"/>
      <c r="BN598" s="137"/>
      <c r="BO598" s="137"/>
      <c r="BP598" s="137"/>
      <c r="BQ598" s="137"/>
      <c r="BR598" s="137"/>
      <c r="BS598" s="137"/>
      <c r="BT598" s="137"/>
      <c r="BU598" s="137"/>
      <c r="BV598" s="137"/>
      <c r="BW598" s="137"/>
      <c r="BX598" s="137"/>
      <c r="BY598" s="137"/>
      <c r="BZ598" s="137"/>
      <c r="CA598" s="137"/>
      <c r="CB598" s="137"/>
      <c r="CC598" s="137"/>
      <c r="CD598" s="137"/>
      <c r="CE598" s="137"/>
      <c r="CF598" s="137"/>
      <c r="CG598" s="137"/>
      <c r="CH598" s="137"/>
      <c r="CI598" s="137"/>
      <c r="CJ598" s="137"/>
      <c r="CK598" s="137"/>
      <c r="CL598" s="137"/>
      <c r="CM598" s="137"/>
      <c r="CN598" s="137"/>
      <c r="CO598" s="137"/>
      <c r="CP598" s="137"/>
      <c r="CQ598" s="137"/>
      <c r="CR598" s="137"/>
      <c r="CS598" s="137"/>
      <c r="CT598" s="137"/>
      <c r="CU598" s="137"/>
      <c r="CV598" s="137"/>
      <c r="CW598" s="137"/>
      <c r="CX598" s="137"/>
      <c r="CY598" s="137"/>
      <c r="CZ598" s="137"/>
      <c r="DA598" s="137"/>
      <c r="DB598" s="137"/>
      <c r="DC598" s="137"/>
      <c r="DD598" s="137"/>
      <c r="DE598" s="137"/>
      <c r="DF598" s="137"/>
      <c r="DG598" s="137"/>
      <c r="DH598" s="137"/>
      <c r="DI598" s="137"/>
      <c r="DJ598" s="137"/>
      <c r="DK598" s="137"/>
      <c r="DL598" s="137"/>
      <c r="DM598" s="137"/>
      <c r="DN598" s="137"/>
      <c r="DO598" s="137"/>
      <c r="DP598" s="137"/>
      <c r="DQ598" s="137"/>
      <c r="DR598" s="137"/>
      <c r="DS598" s="137"/>
      <c r="DT598" s="137"/>
      <c r="DU598" s="137"/>
      <c r="DV598" s="137"/>
      <c r="DW598" s="137"/>
      <c r="DX598" s="137"/>
      <c r="DY598" s="137"/>
      <c r="DZ598" s="137"/>
      <c r="EA598" s="137"/>
      <c r="EB598" s="137"/>
      <c r="EC598" s="137"/>
      <c r="ED598" s="137"/>
      <c r="EE598" s="137"/>
      <c r="EF598" s="137"/>
      <c r="EG598" s="137"/>
      <c r="EH598" s="137"/>
      <c r="EI598" s="137"/>
      <c r="EJ598" s="137"/>
      <c r="EK598" s="137"/>
      <c r="EL598" s="137"/>
      <c r="EM598" s="137"/>
      <c r="EN598" s="137"/>
      <c r="EO598" s="137"/>
      <c r="EP598" s="137"/>
      <c r="EQ598" s="137"/>
      <c r="ER598" s="137"/>
      <c r="ES598" s="137"/>
      <c r="ET598" s="137"/>
      <c r="EU598" s="137"/>
      <c r="EV598" s="137"/>
      <c r="EW598" s="137"/>
      <c r="EX598" s="137"/>
      <c r="EY598" s="137"/>
      <c r="EZ598" s="137"/>
      <c r="FA598" s="137"/>
      <c r="FB598" s="137"/>
      <c r="FC598" s="137"/>
      <c r="FD598" s="137"/>
      <c r="FE598" s="137"/>
      <c r="FF598" s="137"/>
      <c r="FG598" s="137"/>
      <c r="FH598" s="137"/>
      <c r="FI598" s="137"/>
      <c r="FJ598" s="137"/>
      <c r="FK598" s="137"/>
      <c r="FL598" s="137"/>
      <c r="FM598" s="137"/>
      <c r="FN598" s="137"/>
      <c r="FO598" s="137"/>
      <c r="FP598" s="137"/>
      <c r="FQ598" s="137"/>
      <c r="FR598" s="137"/>
      <c r="FS598" s="137"/>
      <c r="FT598" s="137"/>
      <c r="FU598" s="137"/>
      <c r="FV598" s="137"/>
      <c r="FW598" s="137"/>
      <c r="FX598" s="137"/>
      <c r="FY598" s="137"/>
      <c r="FZ598" s="137"/>
      <c r="GA598" s="137"/>
      <c r="GB598" s="137"/>
      <c r="GC598" s="137"/>
      <c r="GD598" s="137"/>
      <c r="GE598" s="137"/>
      <c r="GF598" s="137"/>
      <c r="GG598" s="137"/>
      <c r="GH598" s="137"/>
      <c r="GI598" s="137"/>
      <c r="GJ598" s="137"/>
      <c r="GK598" s="137"/>
      <c r="GL598" s="137"/>
      <c r="GM598" s="137"/>
      <c r="GN598" s="137"/>
      <c r="GO598" s="137"/>
      <c r="GP598" s="137"/>
      <c r="GQ598" s="137"/>
      <c r="GR598" s="137"/>
      <c r="GS598" s="137"/>
      <c r="GT598" s="137"/>
      <c r="GU598" s="137"/>
      <c r="GV598" s="137"/>
      <c r="GW598" s="137"/>
    </row>
    <row r="599" spans="1:205" ht="45" x14ac:dyDescent="0.25">
      <c r="B599" s="19">
        <f t="shared" si="140"/>
        <v>1</v>
      </c>
      <c r="C599" s="299" t="s">
        <v>521</v>
      </c>
      <c r="D599" s="29">
        <f>'1 уровень'!E3176</f>
        <v>38496</v>
      </c>
      <c r="E599" s="29">
        <f>'1 уровень'!F3176</f>
        <v>32080</v>
      </c>
      <c r="F599" s="29">
        <f>'1 уровень'!G3176</f>
        <v>19720</v>
      </c>
      <c r="G599" s="142">
        <f>'1 уровень'!H3176</f>
        <v>61.471321695760594</v>
      </c>
      <c r="H599" s="156">
        <f>'1 уровень'!I3176</f>
        <v>0</v>
      </c>
      <c r="I599" s="156">
        <f>'1 уровень'!J3176</f>
        <v>0</v>
      </c>
      <c r="J599" s="151">
        <f>'1 уровень'!K3176</f>
        <v>0</v>
      </c>
      <c r="K599" s="151">
        <f>'1 уровень'!L3176</f>
        <v>0</v>
      </c>
      <c r="L599" s="151">
        <f>'1 уровень'!M3176</f>
        <v>0</v>
      </c>
      <c r="M599" s="151">
        <f>'1 уровень'!N3176</f>
        <v>0</v>
      </c>
      <c r="N599" s="151">
        <f>'1 уровень'!O3176</f>
        <v>0</v>
      </c>
      <c r="O599" s="151">
        <f>'1 уровень'!P3176</f>
        <v>0</v>
      </c>
      <c r="P599" s="150">
        <f>'1 уровень'!Q3176</f>
        <v>0</v>
      </c>
      <c r="Q599" s="150">
        <f>'1 уровень'!R3176</f>
        <v>0</v>
      </c>
      <c r="R599" s="150">
        <f>'1 уровень'!S3176</f>
        <v>0</v>
      </c>
      <c r="S599" s="150">
        <f>'1 уровень'!T3176</f>
        <v>0</v>
      </c>
      <c r="T599" s="150">
        <f>'1 уровень'!U3176</f>
        <v>0</v>
      </c>
      <c r="U599" s="150">
        <f>'1 уровень'!V3176</f>
        <v>0</v>
      </c>
      <c r="V599" s="150">
        <f>'1 уровень'!W3176</f>
        <v>0</v>
      </c>
      <c r="W599" s="150">
        <f>'1 уровень'!X3176</f>
        <v>0</v>
      </c>
      <c r="X599" s="150">
        <f>'1 уровень'!Y3176</f>
        <v>0</v>
      </c>
      <c r="Y599" s="150">
        <f>'1 уровень'!Z3176</f>
        <v>0</v>
      </c>
      <c r="Z599" s="150">
        <f>'1 уровень'!AA3176</f>
        <v>0</v>
      </c>
      <c r="AA599" s="150">
        <f>'1 уровень'!AB3176</f>
        <v>0</v>
      </c>
      <c r="AB599" s="996">
        <f>'1 уровень'!AC3176</f>
        <v>0</v>
      </c>
      <c r="AC599" s="150">
        <f>'1 уровень'!AD3176</f>
        <v>0</v>
      </c>
      <c r="AD599" s="150">
        <f>'1 уровень'!AE3176</f>
        <v>0</v>
      </c>
      <c r="AE599" s="150">
        <f>'1 уровень'!AF3176</f>
        <v>0</v>
      </c>
      <c r="AF599" s="150">
        <f>'1 уровень'!AG3176</f>
        <v>0</v>
      </c>
      <c r="AG599" s="563">
        <f>'1 уровень'!AH3176</f>
        <v>0</v>
      </c>
      <c r="AH599" s="150"/>
      <c r="AI599" s="150"/>
      <c r="AJ599" s="1216">
        <f>'1 уровень'!AI3176</f>
        <v>0</v>
      </c>
      <c r="AK599" s="1223">
        <f>'1 уровень'!AJ3176</f>
        <v>0</v>
      </c>
      <c r="AL599" s="337">
        <f t="shared" si="144"/>
        <v>0</v>
      </c>
      <c r="AM599" s="337">
        <f t="shared" si="143"/>
        <v>0</v>
      </c>
      <c r="AN599" s="1112">
        <f t="shared" si="153"/>
        <v>0</v>
      </c>
      <c r="AO599" s="137">
        <f t="shared" si="136"/>
        <v>0</v>
      </c>
      <c r="AP599" s="137"/>
      <c r="AQ599" s="426">
        <f t="shared" si="145"/>
        <v>0</v>
      </c>
      <c r="AR599" s="137"/>
      <c r="AS599" s="137"/>
      <c r="AT599" s="137"/>
      <c r="AU599" s="137"/>
      <c r="AV599" s="137"/>
      <c r="AW599" s="137"/>
      <c r="AX599" s="137"/>
      <c r="AY599" s="137"/>
      <c r="AZ599" s="137"/>
      <c r="BA599" s="137"/>
      <c r="BB599" s="137"/>
      <c r="BC599" s="137"/>
      <c r="BD599" s="137"/>
      <c r="BE599" s="137"/>
      <c r="BF599" s="137"/>
      <c r="BG599" s="137"/>
      <c r="BH599" s="137"/>
      <c r="BI599" s="137"/>
      <c r="BJ599" s="137"/>
      <c r="BK599" s="137"/>
      <c r="BL599" s="137"/>
      <c r="BM599" s="137"/>
      <c r="BN599" s="137"/>
      <c r="BO599" s="137"/>
      <c r="BP599" s="137"/>
      <c r="BQ599" s="137"/>
      <c r="BR599" s="137"/>
      <c r="BS599" s="137"/>
      <c r="BT599" s="137"/>
      <c r="BU599" s="137"/>
      <c r="BV599" s="137"/>
      <c r="BW599" s="137"/>
      <c r="BX599" s="137"/>
      <c r="BY599" s="137"/>
      <c r="BZ599" s="137"/>
      <c r="CA599" s="137"/>
      <c r="CB599" s="137"/>
      <c r="CC599" s="137"/>
      <c r="CD599" s="137"/>
      <c r="CE599" s="137"/>
      <c r="CF599" s="137"/>
      <c r="CG599" s="137"/>
      <c r="CH599" s="137"/>
      <c r="CI599" s="137"/>
      <c r="CJ599" s="137"/>
      <c r="CK599" s="137"/>
      <c r="CL599" s="137"/>
      <c r="CM599" s="137"/>
      <c r="CN599" s="137"/>
      <c r="CO599" s="137"/>
      <c r="CP599" s="137"/>
      <c r="CQ599" s="137"/>
      <c r="CR599" s="137"/>
      <c r="CS599" s="137"/>
      <c r="CT599" s="137"/>
      <c r="CU599" s="137"/>
      <c r="CV599" s="137"/>
      <c r="CW599" s="137"/>
      <c r="CX599" s="137"/>
      <c r="CY599" s="137"/>
      <c r="CZ599" s="137"/>
      <c r="DA599" s="137"/>
      <c r="DB599" s="137"/>
      <c r="DC599" s="137"/>
      <c r="DD599" s="137"/>
      <c r="DE599" s="137"/>
      <c r="DF599" s="137"/>
      <c r="DG599" s="137"/>
      <c r="DH599" s="137"/>
      <c r="DI599" s="137"/>
      <c r="DJ599" s="137"/>
      <c r="DK599" s="137"/>
      <c r="DL599" s="137"/>
      <c r="DM599" s="137"/>
      <c r="DN599" s="137"/>
      <c r="DO599" s="137"/>
      <c r="DP599" s="137"/>
      <c r="DQ599" s="137"/>
      <c r="DR599" s="137"/>
      <c r="DS599" s="137"/>
      <c r="DT599" s="137"/>
      <c r="DU599" s="137"/>
      <c r="DV599" s="137"/>
      <c r="DW599" s="137"/>
      <c r="DX599" s="137"/>
      <c r="DY599" s="137"/>
      <c r="DZ599" s="137"/>
      <c r="EA599" s="137"/>
      <c r="EB599" s="137"/>
      <c r="EC599" s="137"/>
      <c r="ED599" s="137"/>
      <c r="EE599" s="137"/>
      <c r="EF599" s="137"/>
      <c r="EG599" s="137"/>
      <c r="EH599" s="137"/>
      <c r="EI599" s="137"/>
      <c r="EJ599" s="137"/>
      <c r="EK599" s="137"/>
      <c r="EL599" s="137"/>
      <c r="EM599" s="137"/>
      <c r="EN599" s="137"/>
      <c r="EO599" s="137"/>
      <c r="EP599" s="137"/>
      <c r="EQ599" s="137"/>
      <c r="ER599" s="137"/>
      <c r="ES599" s="137"/>
      <c r="ET599" s="137"/>
      <c r="EU599" s="137"/>
      <c r="EV599" s="137"/>
      <c r="EW599" s="137"/>
      <c r="EX599" s="137"/>
      <c r="EY599" s="137"/>
      <c r="EZ599" s="137"/>
      <c r="FA599" s="137"/>
      <c r="FB599" s="137"/>
      <c r="FC599" s="137"/>
      <c r="FD599" s="137"/>
      <c r="FE599" s="137"/>
      <c r="FF599" s="137"/>
      <c r="FG599" s="137"/>
      <c r="FH599" s="137"/>
      <c r="FI599" s="137"/>
      <c r="FJ599" s="137"/>
      <c r="FK599" s="137"/>
      <c r="FL599" s="137"/>
      <c r="FM599" s="137"/>
      <c r="FN599" s="137"/>
      <c r="FO599" s="137"/>
      <c r="FP599" s="137"/>
      <c r="FQ599" s="137"/>
      <c r="FR599" s="137"/>
      <c r="FS599" s="137"/>
      <c r="FT599" s="137"/>
      <c r="FU599" s="137"/>
      <c r="FV599" s="137"/>
      <c r="FW599" s="137"/>
      <c r="FX599" s="137"/>
      <c r="FY599" s="137"/>
      <c r="FZ599" s="137"/>
      <c r="GA599" s="137"/>
      <c r="GB599" s="137"/>
      <c r="GC599" s="137"/>
      <c r="GD599" s="137"/>
      <c r="GE599" s="137"/>
      <c r="GF599" s="137"/>
      <c r="GG599" s="137"/>
      <c r="GH599" s="137"/>
      <c r="GI599" s="137"/>
      <c r="GJ599" s="137"/>
      <c r="GK599" s="137"/>
      <c r="GL599" s="137"/>
      <c r="GM599" s="137"/>
      <c r="GN599" s="137"/>
      <c r="GO599" s="137"/>
      <c r="GP599" s="137"/>
      <c r="GQ599" s="137"/>
      <c r="GR599" s="137"/>
      <c r="GS599" s="137"/>
      <c r="GT599" s="137"/>
      <c r="GU599" s="137"/>
      <c r="GV599" s="137"/>
      <c r="GW599" s="137"/>
    </row>
    <row r="600" spans="1:205" ht="90" x14ac:dyDescent="0.25">
      <c r="B600" s="19">
        <f t="shared" si="140"/>
        <v>1</v>
      </c>
      <c r="C600" s="299" t="s">
        <v>522</v>
      </c>
      <c r="D600" s="29">
        <f>'1 уровень'!E3177</f>
        <v>6000</v>
      </c>
      <c r="E600" s="29">
        <f>'1 уровень'!F3177</f>
        <v>5000</v>
      </c>
      <c r="F600" s="29">
        <f>'1 уровень'!G3177</f>
        <v>188</v>
      </c>
      <c r="G600" s="142">
        <f>'1 уровень'!H3177</f>
        <v>3.7600000000000002</v>
      </c>
      <c r="H600" s="156">
        <f>'1 уровень'!I3177</f>
        <v>0</v>
      </c>
      <c r="I600" s="156">
        <f>'1 уровень'!J3177</f>
        <v>0</v>
      </c>
      <c r="J600" s="151">
        <f>'1 уровень'!K3177</f>
        <v>0</v>
      </c>
      <c r="K600" s="151">
        <f>'1 уровень'!L3177</f>
        <v>0</v>
      </c>
      <c r="L600" s="151">
        <f>'1 уровень'!M3177</f>
        <v>0</v>
      </c>
      <c r="M600" s="151">
        <f>'1 уровень'!N3177</f>
        <v>0</v>
      </c>
      <c r="N600" s="151">
        <f>'1 уровень'!O3177</f>
        <v>0</v>
      </c>
      <c r="O600" s="151">
        <f>'1 уровень'!P3177</f>
        <v>0</v>
      </c>
      <c r="P600" s="150">
        <f>'1 уровень'!Q3177</f>
        <v>0</v>
      </c>
      <c r="Q600" s="150">
        <f>'1 уровень'!R3177</f>
        <v>0</v>
      </c>
      <c r="R600" s="150">
        <f>'1 уровень'!S3177</f>
        <v>0</v>
      </c>
      <c r="S600" s="150">
        <f>'1 уровень'!T3177</f>
        <v>0</v>
      </c>
      <c r="T600" s="150">
        <f>'1 уровень'!U3177</f>
        <v>0</v>
      </c>
      <c r="U600" s="150">
        <f>'1 уровень'!V3177</f>
        <v>0</v>
      </c>
      <c r="V600" s="150">
        <f>'1 уровень'!W3177</f>
        <v>0</v>
      </c>
      <c r="W600" s="150">
        <f>'1 уровень'!X3177</f>
        <v>0</v>
      </c>
      <c r="X600" s="150">
        <f>'1 уровень'!Y3177</f>
        <v>0</v>
      </c>
      <c r="Y600" s="150">
        <f>'1 уровень'!Z3177</f>
        <v>0</v>
      </c>
      <c r="Z600" s="150">
        <f>'1 уровень'!AA3177</f>
        <v>0</v>
      </c>
      <c r="AA600" s="150">
        <f>'1 уровень'!AB3177</f>
        <v>0</v>
      </c>
      <c r="AB600" s="996">
        <f>'1 уровень'!AC3177</f>
        <v>0</v>
      </c>
      <c r="AC600" s="150">
        <f>'1 уровень'!AD3177</f>
        <v>0</v>
      </c>
      <c r="AD600" s="150">
        <f>'1 уровень'!AE3177</f>
        <v>0</v>
      </c>
      <c r="AE600" s="150">
        <f>'1 уровень'!AF3177</f>
        <v>0</v>
      </c>
      <c r="AF600" s="150">
        <f>'1 уровень'!AG3177</f>
        <v>0</v>
      </c>
      <c r="AG600" s="563">
        <f>'1 уровень'!AH3177</f>
        <v>0</v>
      </c>
      <c r="AH600" s="150"/>
      <c r="AI600" s="150"/>
      <c r="AJ600" s="1216">
        <f>'1 уровень'!AI3177</f>
        <v>0</v>
      </c>
      <c r="AK600" s="1223">
        <f>'1 уровень'!AJ3177</f>
        <v>0</v>
      </c>
      <c r="AL600" s="337">
        <f t="shared" si="144"/>
        <v>0</v>
      </c>
      <c r="AM600" s="337">
        <f t="shared" si="143"/>
        <v>0</v>
      </c>
      <c r="AN600" s="1112">
        <f t="shared" si="153"/>
        <v>0</v>
      </c>
      <c r="AO600" s="137">
        <f t="shared" si="136"/>
        <v>0</v>
      </c>
      <c r="AP600" s="137"/>
      <c r="AQ600" s="426">
        <f t="shared" si="145"/>
        <v>0</v>
      </c>
      <c r="AR600" s="137"/>
      <c r="AS600" s="137"/>
      <c r="AT600" s="137"/>
      <c r="AU600" s="137"/>
      <c r="AV600" s="137"/>
      <c r="AW600" s="137"/>
      <c r="AX600" s="137"/>
      <c r="AY600" s="137"/>
      <c r="AZ600" s="137"/>
      <c r="BA600" s="137"/>
      <c r="BB600" s="137"/>
      <c r="BC600" s="137"/>
      <c r="BD600" s="137"/>
      <c r="BE600" s="137"/>
      <c r="BF600" s="137"/>
      <c r="BG600" s="137"/>
      <c r="BH600" s="137"/>
      <c r="BI600" s="137"/>
      <c r="BJ600" s="137"/>
      <c r="BK600" s="137"/>
      <c r="BL600" s="137"/>
      <c r="BM600" s="137"/>
      <c r="BN600" s="137"/>
      <c r="BO600" s="137"/>
      <c r="BP600" s="137"/>
      <c r="BQ600" s="137"/>
      <c r="BR600" s="137"/>
      <c r="BS600" s="137"/>
      <c r="BT600" s="137"/>
      <c r="BU600" s="137"/>
      <c r="BV600" s="137"/>
      <c r="BW600" s="137"/>
      <c r="BX600" s="137"/>
      <c r="BY600" s="137"/>
      <c r="BZ600" s="137"/>
      <c r="CA600" s="137"/>
      <c r="CB600" s="137"/>
      <c r="CC600" s="137"/>
      <c r="CD600" s="137"/>
      <c r="CE600" s="137"/>
      <c r="CF600" s="137"/>
      <c r="CG600" s="137"/>
      <c r="CH600" s="137"/>
      <c r="CI600" s="137"/>
      <c r="CJ600" s="137"/>
      <c r="CK600" s="137"/>
      <c r="CL600" s="137"/>
      <c r="CM600" s="137"/>
      <c r="CN600" s="137"/>
      <c r="CO600" s="137"/>
      <c r="CP600" s="137"/>
      <c r="CQ600" s="137"/>
      <c r="CR600" s="137"/>
      <c r="CS600" s="137"/>
      <c r="CT600" s="137"/>
      <c r="CU600" s="137"/>
      <c r="CV600" s="137"/>
      <c r="CW600" s="137"/>
      <c r="CX600" s="137"/>
      <c r="CY600" s="137"/>
      <c r="CZ600" s="137"/>
      <c r="DA600" s="137"/>
      <c r="DB600" s="137"/>
      <c r="DC600" s="137"/>
      <c r="DD600" s="137"/>
      <c r="DE600" s="137"/>
      <c r="DF600" s="137"/>
      <c r="DG600" s="137"/>
      <c r="DH600" s="137"/>
      <c r="DI600" s="137"/>
      <c r="DJ600" s="137"/>
      <c r="DK600" s="137"/>
      <c r="DL600" s="137"/>
      <c r="DM600" s="137"/>
      <c r="DN600" s="137"/>
      <c r="DO600" s="137"/>
      <c r="DP600" s="137"/>
      <c r="DQ600" s="137"/>
      <c r="DR600" s="137"/>
      <c r="DS600" s="137"/>
      <c r="DT600" s="137"/>
      <c r="DU600" s="137"/>
      <c r="DV600" s="137"/>
      <c r="DW600" s="137"/>
      <c r="DX600" s="137"/>
      <c r="DY600" s="137"/>
      <c r="DZ600" s="137"/>
      <c r="EA600" s="137"/>
      <c r="EB600" s="137"/>
      <c r="EC600" s="137"/>
      <c r="ED600" s="137"/>
      <c r="EE600" s="137"/>
      <c r="EF600" s="137"/>
      <c r="EG600" s="137"/>
      <c r="EH600" s="137"/>
      <c r="EI600" s="137"/>
      <c r="EJ600" s="137"/>
      <c r="EK600" s="137"/>
      <c r="EL600" s="137"/>
      <c r="EM600" s="137"/>
      <c r="EN600" s="137"/>
      <c r="EO600" s="137"/>
      <c r="EP600" s="137"/>
      <c r="EQ600" s="137"/>
      <c r="ER600" s="137"/>
      <c r="ES600" s="137"/>
      <c r="ET600" s="137"/>
      <c r="EU600" s="137"/>
      <c r="EV600" s="137"/>
      <c r="EW600" s="137"/>
      <c r="EX600" s="137"/>
      <c r="EY600" s="137"/>
      <c r="EZ600" s="137"/>
      <c r="FA600" s="137"/>
      <c r="FB600" s="137"/>
      <c r="FC600" s="137"/>
      <c r="FD600" s="137"/>
      <c r="FE600" s="137"/>
      <c r="FF600" s="137"/>
      <c r="FG600" s="137"/>
      <c r="FH600" s="137"/>
      <c r="FI600" s="137"/>
      <c r="FJ600" s="137"/>
      <c r="FK600" s="137"/>
      <c r="FL600" s="137"/>
      <c r="FM600" s="137"/>
      <c r="FN600" s="137"/>
      <c r="FO600" s="137"/>
      <c r="FP600" s="137"/>
      <c r="FQ600" s="137"/>
      <c r="FR600" s="137"/>
      <c r="FS600" s="137"/>
      <c r="FT600" s="137"/>
      <c r="FU600" s="137"/>
      <c r="FV600" s="137"/>
      <c r="FW600" s="137"/>
      <c r="FX600" s="137"/>
      <c r="FY600" s="137"/>
      <c r="FZ600" s="137"/>
      <c r="GA600" s="137"/>
      <c r="GB600" s="137"/>
      <c r="GC600" s="137"/>
      <c r="GD600" s="137"/>
      <c r="GE600" s="137"/>
      <c r="GF600" s="137"/>
      <c r="GG600" s="137"/>
      <c r="GH600" s="137"/>
      <c r="GI600" s="137"/>
      <c r="GJ600" s="137"/>
      <c r="GK600" s="137"/>
      <c r="GL600" s="137"/>
      <c r="GM600" s="137"/>
      <c r="GN600" s="137"/>
      <c r="GO600" s="137"/>
      <c r="GP600" s="137"/>
      <c r="GQ600" s="137"/>
      <c r="GR600" s="137"/>
      <c r="GS600" s="137"/>
      <c r="GT600" s="137"/>
      <c r="GU600" s="137"/>
      <c r="GV600" s="137"/>
      <c r="GW600" s="137"/>
    </row>
    <row r="601" spans="1:205" x14ac:dyDescent="0.25">
      <c r="B601" s="19">
        <f t="shared" si="140"/>
        <v>1</v>
      </c>
      <c r="C601" s="299" t="s">
        <v>133</v>
      </c>
      <c r="D601" s="29">
        <f>'1 уровень'!E3178</f>
        <v>76612</v>
      </c>
      <c r="E601" s="29">
        <f>'1 уровень'!F3178</f>
        <v>63754</v>
      </c>
      <c r="F601" s="29">
        <f>'1 уровень'!G3178</f>
        <v>43342</v>
      </c>
      <c r="G601" s="142">
        <f>'1 уровень'!H3178</f>
        <v>67.983185368761184</v>
      </c>
      <c r="H601" s="156">
        <f>'1 уровень'!I3178</f>
        <v>0</v>
      </c>
      <c r="I601" s="156">
        <f>'1 уровень'!J3178</f>
        <v>0</v>
      </c>
      <c r="J601" s="151">
        <f>'1 уровень'!K3178</f>
        <v>0</v>
      </c>
      <c r="K601" s="151">
        <f>'1 уровень'!L3178</f>
        <v>0</v>
      </c>
      <c r="L601" s="151">
        <f>'1 уровень'!M3178</f>
        <v>0</v>
      </c>
      <c r="M601" s="151">
        <f>'1 уровень'!N3178</f>
        <v>0</v>
      </c>
      <c r="N601" s="151">
        <f>'1 уровень'!O3178</f>
        <v>0</v>
      </c>
      <c r="O601" s="151">
        <f>'1 уровень'!P3178</f>
        <v>0</v>
      </c>
      <c r="P601" s="150">
        <f>'1 уровень'!Q3178</f>
        <v>0</v>
      </c>
      <c r="Q601" s="150">
        <f>'1 уровень'!R3178</f>
        <v>0</v>
      </c>
      <c r="R601" s="150">
        <f>'1 уровень'!S3178</f>
        <v>0</v>
      </c>
      <c r="S601" s="150">
        <f>'1 уровень'!T3178</f>
        <v>0</v>
      </c>
      <c r="T601" s="150">
        <f>'1 уровень'!U3178</f>
        <v>0</v>
      </c>
      <c r="U601" s="150">
        <f>'1 уровень'!V3178</f>
        <v>0</v>
      </c>
      <c r="V601" s="150">
        <f>'1 уровень'!W3178</f>
        <v>0</v>
      </c>
      <c r="W601" s="150">
        <f>'1 уровень'!X3178</f>
        <v>0</v>
      </c>
      <c r="X601" s="150">
        <f>'1 уровень'!Y3178</f>
        <v>0</v>
      </c>
      <c r="Y601" s="150">
        <f>'1 уровень'!Z3178</f>
        <v>0</v>
      </c>
      <c r="Z601" s="150">
        <f>'1 уровень'!AA3178</f>
        <v>0</v>
      </c>
      <c r="AA601" s="150">
        <f>'1 уровень'!AB3178</f>
        <v>0</v>
      </c>
      <c r="AB601" s="996">
        <f>'1 уровень'!AC3178</f>
        <v>0</v>
      </c>
      <c r="AC601" s="150">
        <f>'1 уровень'!AD3178</f>
        <v>0</v>
      </c>
      <c r="AD601" s="150">
        <f>'1 уровень'!AE3178</f>
        <v>0</v>
      </c>
      <c r="AE601" s="150">
        <f>'1 уровень'!AF3178</f>
        <v>0</v>
      </c>
      <c r="AF601" s="150">
        <f>'1 уровень'!AG3178</f>
        <v>0</v>
      </c>
      <c r="AG601" s="563">
        <f>'1 уровень'!AH3178</f>
        <v>0</v>
      </c>
      <c r="AH601" s="150"/>
      <c r="AI601" s="150"/>
      <c r="AJ601" s="1216">
        <f>'1 уровень'!AI3178</f>
        <v>0</v>
      </c>
      <c r="AK601" s="1223">
        <f>'1 уровень'!AJ3178</f>
        <v>0</v>
      </c>
      <c r="AL601" s="337">
        <f t="shared" si="144"/>
        <v>0</v>
      </c>
      <c r="AM601" s="337">
        <f t="shared" si="143"/>
        <v>0</v>
      </c>
      <c r="AN601" s="1112">
        <f t="shared" si="153"/>
        <v>0</v>
      </c>
      <c r="AO601" s="137">
        <f t="shared" si="136"/>
        <v>0</v>
      </c>
      <c r="AP601" s="137"/>
      <c r="AQ601" s="426">
        <f t="shared" si="145"/>
        <v>0</v>
      </c>
      <c r="AR601" s="137"/>
      <c r="AS601" s="137"/>
      <c r="AT601" s="137"/>
      <c r="AU601" s="137"/>
      <c r="AV601" s="137"/>
      <c r="AW601" s="137"/>
      <c r="AX601" s="137"/>
      <c r="AY601" s="137"/>
      <c r="AZ601" s="137"/>
      <c r="BA601" s="137"/>
      <c r="BB601" s="137"/>
      <c r="BC601" s="137"/>
      <c r="BD601" s="137"/>
      <c r="BE601" s="137"/>
      <c r="BF601" s="137"/>
      <c r="BG601" s="137"/>
      <c r="BH601" s="137"/>
      <c r="BI601" s="137"/>
      <c r="BJ601" s="137"/>
      <c r="BK601" s="137"/>
      <c r="BL601" s="137"/>
      <c r="BM601" s="137"/>
      <c r="BN601" s="137"/>
      <c r="BO601" s="137"/>
      <c r="BP601" s="137"/>
      <c r="BQ601" s="137"/>
      <c r="BR601" s="137"/>
      <c r="BS601" s="137"/>
      <c r="BT601" s="137"/>
      <c r="BU601" s="137"/>
      <c r="BV601" s="137"/>
      <c r="BW601" s="137"/>
      <c r="BX601" s="137"/>
      <c r="BY601" s="137"/>
      <c r="BZ601" s="137"/>
      <c r="CA601" s="137"/>
      <c r="CB601" s="137"/>
      <c r="CC601" s="137"/>
      <c r="CD601" s="137"/>
      <c r="CE601" s="137"/>
      <c r="CF601" s="137"/>
      <c r="CG601" s="137"/>
      <c r="CH601" s="137"/>
      <c r="CI601" s="137"/>
      <c r="CJ601" s="137"/>
      <c r="CK601" s="137"/>
      <c r="CL601" s="137"/>
      <c r="CM601" s="137"/>
      <c r="CN601" s="137"/>
      <c r="CO601" s="137"/>
      <c r="CP601" s="137"/>
      <c r="CQ601" s="137"/>
      <c r="CR601" s="137"/>
      <c r="CS601" s="137"/>
      <c r="CT601" s="137"/>
      <c r="CU601" s="137"/>
      <c r="CV601" s="137"/>
      <c r="CW601" s="137"/>
      <c r="CX601" s="137"/>
      <c r="CY601" s="137"/>
      <c r="CZ601" s="137"/>
      <c r="DA601" s="137"/>
      <c r="DB601" s="137"/>
      <c r="DC601" s="137"/>
      <c r="DD601" s="137"/>
      <c r="DE601" s="137"/>
      <c r="DF601" s="137"/>
      <c r="DG601" s="137"/>
      <c r="DH601" s="137"/>
      <c r="DI601" s="137"/>
      <c r="DJ601" s="137"/>
      <c r="DK601" s="137"/>
      <c r="DL601" s="137"/>
      <c r="DM601" s="137"/>
      <c r="DN601" s="137"/>
      <c r="DO601" s="137"/>
      <c r="DP601" s="137"/>
      <c r="DQ601" s="137"/>
      <c r="DR601" s="137"/>
      <c r="DS601" s="137"/>
      <c r="DT601" s="137"/>
      <c r="DU601" s="137"/>
      <c r="DV601" s="137"/>
      <c r="DW601" s="137"/>
      <c r="DX601" s="137"/>
      <c r="DY601" s="137"/>
      <c r="DZ601" s="137"/>
      <c r="EA601" s="137"/>
      <c r="EB601" s="137"/>
      <c r="EC601" s="137"/>
      <c r="ED601" s="137"/>
      <c r="EE601" s="137"/>
      <c r="EF601" s="137"/>
      <c r="EG601" s="137"/>
      <c r="EH601" s="137"/>
      <c r="EI601" s="137"/>
      <c r="EJ601" s="137"/>
      <c r="EK601" s="137"/>
      <c r="EL601" s="137"/>
      <c r="EM601" s="137"/>
      <c r="EN601" s="137"/>
      <c r="EO601" s="137"/>
      <c r="EP601" s="137"/>
      <c r="EQ601" s="137"/>
      <c r="ER601" s="137"/>
      <c r="ES601" s="137"/>
      <c r="ET601" s="137"/>
      <c r="EU601" s="137"/>
      <c r="EV601" s="137"/>
      <c r="EW601" s="137"/>
      <c r="EX601" s="137"/>
      <c r="EY601" s="137"/>
      <c r="EZ601" s="137"/>
      <c r="FA601" s="137"/>
      <c r="FB601" s="137"/>
      <c r="FC601" s="137"/>
      <c r="FD601" s="137"/>
      <c r="FE601" s="137"/>
      <c r="FF601" s="137"/>
      <c r="FG601" s="137"/>
      <c r="FH601" s="137"/>
      <c r="FI601" s="137"/>
      <c r="FJ601" s="137"/>
      <c r="FK601" s="137"/>
      <c r="FL601" s="137"/>
      <c r="FM601" s="137"/>
      <c r="FN601" s="137"/>
      <c r="FO601" s="137"/>
      <c r="FP601" s="137"/>
      <c r="FQ601" s="137"/>
      <c r="FR601" s="137"/>
      <c r="FS601" s="137"/>
      <c r="FT601" s="137"/>
      <c r="FU601" s="137"/>
      <c r="FV601" s="137"/>
      <c r="FW601" s="137"/>
      <c r="FX601" s="137"/>
      <c r="FY601" s="137"/>
      <c r="FZ601" s="137"/>
      <c r="GA601" s="137"/>
      <c r="GB601" s="137"/>
      <c r="GC601" s="137"/>
      <c r="GD601" s="137"/>
      <c r="GE601" s="137"/>
      <c r="GF601" s="137"/>
      <c r="GG601" s="137"/>
      <c r="GH601" s="137"/>
      <c r="GI601" s="137"/>
      <c r="GJ601" s="137"/>
      <c r="GK601" s="137"/>
      <c r="GL601" s="137"/>
      <c r="GM601" s="137"/>
      <c r="GN601" s="137"/>
      <c r="GO601" s="137"/>
      <c r="GP601" s="137"/>
      <c r="GQ601" s="137"/>
      <c r="GR601" s="137"/>
      <c r="GS601" s="137"/>
      <c r="GT601" s="137"/>
      <c r="GU601" s="137"/>
      <c r="GV601" s="137"/>
      <c r="GW601" s="137"/>
    </row>
    <row r="602" spans="1:205" x14ac:dyDescent="0.25">
      <c r="B602" s="19">
        <f t="shared" si="140"/>
        <v>1</v>
      </c>
      <c r="C602" s="299" t="s">
        <v>232</v>
      </c>
      <c r="D602" s="29">
        <f>'1 уровень'!E3179</f>
        <v>72366</v>
      </c>
      <c r="E602" s="29">
        <f>'1 уровень'!F3179</f>
        <v>60305</v>
      </c>
      <c r="F602" s="29">
        <f>'1 уровень'!G3179</f>
        <v>40401</v>
      </c>
      <c r="G602" s="142">
        <f>'1 уровень'!H3179</f>
        <v>66.994444905065919</v>
      </c>
      <c r="H602" s="156">
        <f>'1 уровень'!I3179</f>
        <v>0</v>
      </c>
      <c r="I602" s="156">
        <f>'1 уровень'!J3179</f>
        <v>0</v>
      </c>
      <c r="J602" s="151">
        <f>'1 уровень'!K3179</f>
        <v>0</v>
      </c>
      <c r="K602" s="151">
        <f>'1 уровень'!L3179</f>
        <v>0</v>
      </c>
      <c r="L602" s="151">
        <f>'1 уровень'!M3179</f>
        <v>0</v>
      </c>
      <c r="M602" s="151">
        <f>'1 уровень'!N3179</f>
        <v>0</v>
      </c>
      <c r="N602" s="151">
        <f>'1 уровень'!O3179</f>
        <v>0</v>
      </c>
      <c r="O602" s="151">
        <f>'1 уровень'!P3179</f>
        <v>0</v>
      </c>
      <c r="P602" s="150">
        <f>'1 уровень'!Q3179</f>
        <v>0</v>
      </c>
      <c r="Q602" s="150">
        <f>'1 уровень'!R3179</f>
        <v>0</v>
      </c>
      <c r="R602" s="150">
        <f>'1 уровень'!S3179</f>
        <v>0</v>
      </c>
      <c r="S602" s="150">
        <f>'1 уровень'!T3179</f>
        <v>0</v>
      </c>
      <c r="T602" s="150">
        <f>'1 уровень'!U3179</f>
        <v>0</v>
      </c>
      <c r="U602" s="150">
        <f>'1 уровень'!V3179</f>
        <v>0</v>
      </c>
      <c r="V602" s="150">
        <f>'1 уровень'!W3179</f>
        <v>0</v>
      </c>
      <c r="W602" s="150">
        <f>'1 уровень'!X3179</f>
        <v>0</v>
      </c>
      <c r="X602" s="150">
        <f>'1 уровень'!Y3179</f>
        <v>0</v>
      </c>
      <c r="Y602" s="150">
        <f>'1 уровень'!Z3179</f>
        <v>0</v>
      </c>
      <c r="Z602" s="150">
        <f>'1 уровень'!AA3179</f>
        <v>0</v>
      </c>
      <c r="AA602" s="150">
        <f>'1 уровень'!AB3179</f>
        <v>0</v>
      </c>
      <c r="AB602" s="996">
        <f>'1 уровень'!AC3179</f>
        <v>0</v>
      </c>
      <c r="AC602" s="150">
        <f>'1 уровень'!AD3179</f>
        <v>0</v>
      </c>
      <c r="AD602" s="150">
        <f>'1 уровень'!AE3179</f>
        <v>0</v>
      </c>
      <c r="AE602" s="150">
        <f>'1 уровень'!AF3179</f>
        <v>0</v>
      </c>
      <c r="AF602" s="150">
        <f>'1 уровень'!AG3179</f>
        <v>0</v>
      </c>
      <c r="AG602" s="563">
        <f>'1 уровень'!AH3179</f>
        <v>0</v>
      </c>
      <c r="AH602" s="150"/>
      <c r="AI602" s="150"/>
      <c r="AJ602" s="1216">
        <f>'1 уровень'!AI3179</f>
        <v>0</v>
      </c>
      <c r="AK602" s="1223">
        <f>'1 уровень'!AJ3179</f>
        <v>0</v>
      </c>
      <c r="AL602" s="337">
        <f t="shared" si="144"/>
        <v>0</v>
      </c>
      <c r="AM602" s="337">
        <f t="shared" si="143"/>
        <v>0</v>
      </c>
      <c r="AN602" s="1112">
        <f t="shared" si="153"/>
        <v>0</v>
      </c>
      <c r="AO602" s="137">
        <f t="shared" si="136"/>
        <v>0</v>
      </c>
      <c r="AP602" s="137"/>
      <c r="AQ602" s="426">
        <f t="shared" si="145"/>
        <v>0</v>
      </c>
      <c r="AR602" s="137"/>
      <c r="AS602" s="137"/>
      <c r="AT602" s="137"/>
      <c r="AU602" s="137"/>
      <c r="AV602" s="137"/>
      <c r="AW602" s="137"/>
      <c r="AX602" s="137"/>
      <c r="AY602" s="137"/>
      <c r="AZ602" s="137"/>
      <c r="BA602" s="137"/>
      <c r="BB602" s="137"/>
      <c r="BC602" s="137"/>
      <c r="BD602" s="137"/>
      <c r="BE602" s="137"/>
      <c r="BF602" s="137"/>
      <c r="BG602" s="137"/>
      <c r="BH602" s="137"/>
      <c r="BI602" s="137"/>
      <c r="BJ602" s="137"/>
      <c r="BK602" s="137"/>
      <c r="BL602" s="137"/>
      <c r="BM602" s="137"/>
      <c r="BN602" s="137"/>
      <c r="BO602" s="137"/>
      <c r="BP602" s="137"/>
      <c r="BQ602" s="137"/>
      <c r="BR602" s="137"/>
      <c r="BS602" s="137"/>
      <c r="BT602" s="137"/>
      <c r="BU602" s="137"/>
      <c r="BV602" s="137"/>
      <c r="BW602" s="137"/>
      <c r="BX602" s="137"/>
      <c r="BY602" s="137"/>
      <c r="BZ602" s="137"/>
      <c r="CA602" s="137"/>
      <c r="CB602" s="137"/>
      <c r="CC602" s="137"/>
      <c r="CD602" s="137"/>
      <c r="CE602" s="137"/>
      <c r="CF602" s="137"/>
      <c r="CG602" s="137"/>
      <c r="CH602" s="137"/>
      <c r="CI602" s="137"/>
      <c r="CJ602" s="137"/>
      <c r="CK602" s="137"/>
      <c r="CL602" s="137"/>
      <c r="CM602" s="137"/>
      <c r="CN602" s="137"/>
      <c r="CO602" s="137"/>
      <c r="CP602" s="137"/>
      <c r="CQ602" s="137"/>
      <c r="CR602" s="137"/>
      <c r="CS602" s="137"/>
      <c r="CT602" s="137"/>
      <c r="CU602" s="137"/>
      <c r="CV602" s="137"/>
      <c r="CW602" s="137"/>
      <c r="CX602" s="137"/>
      <c r="CY602" s="137"/>
      <c r="CZ602" s="137"/>
      <c r="DA602" s="137"/>
      <c r="DB602" s="137"/>
      <c r="DC602" s="137"/>
      <c r="DD602" s="137"/>
      <c r="DE602" s="137"/>
      <c r="DF602" s="137"/>
      <c r="DG602" s="137"/>
      <c r="DH602" s="137"/>
      <c r="DI602" s="137"/>
      <c r="DJ602" s="137"/>
      <c r="DK602" s="137"/>
      <c r="DL602" s="137"/>
      <c r="DM602" s="137"/>
      <c r="DN602" s="137"/>
      <c r="DO602" s="137"/>
      <c r="DP602" s="137"/>
      <c r="DQ602" s="137"/>
      <c r="DR602" s="137"/>
      <c r="DS602" s="137"/>
      <c r="DT602" s="137"/>
      <c r="DU602" s="137"/>
      <c r="DV602" s="137"/>
      <c r="DW602" s="137"/>
      <c r="DX602" s="137"/>
      <c r="DY602" s="137"/>
      <c r="DZ602" s="137"/>
      <c r="EA602" s="137"/>
      <c r="EB602" s="137"/>
      <c r="EC602" s="137"/>
      <c r="ED602" s="137"/>
      <c r="EE602" s="137"/>
      <c r="EF602" s="137"/>
      <c r="EG602" s="137"/>
      <c r="EH602" s="137"/>
      <c r="EI602" s="137"/>
      <c r="EJ602" s="137"/>
      <c r="EK602" s="137"/>
      <c r="EL602" s="137"/>
      <c r="EM602" s="137"/>
      <c r="EN602" s="137"/>
      <c r="EO602" s="137"/>
      <c r="EP602" s="137"/>
      <c r="EQ602" s="137"/>
      <c r="ER602" s="137"/>
      <c r="ES602" s="137"/>
      <c r="ET602" s="137"/>
      <c r="EU602" s="137"/>
      <c r="EV602" s="137"/>
      <c r="EW602" s="137"/>
      <c r="EX602" s="137"/>
      <c r="EY602" s="137"/>
      <c r="EZ602" s="137"/>
      <c r="FA602" s="137"/>
      <c r="FB602" s="137"/>
      <c r="FC602" s="137"/>
      <c r="FD602" s="137"/>
      <c r="FE602" s="137"/>
      <c r="FF602" s="137"/>
      <c r="FG602" s="137"/>
      <c r="FH602" s="137"/>
      <c r="FI602" s="137"/>
      <c r="FJ602" s="137"/>
      <c r="FK602" s="137"/>
      <c r="FL602" s="137"/>
      <c r="FM602" s="137"/>
      <c r="FN602" s="137"/>
      <c r="FO602" s="137"/>
      <c r="FP602" s="137"/>
      <c r="FQ602" s="137"/>
      <c r="FR602" s="137"/>
      <c r="FS602" s="137"/>
      <c r="FT602" s="137"/>
      <c r="FU602" s="137"/>
      <c r="FV602" s="137"/>
      <c r="FW602" s="137"/>
      <c r="FX602" s="137"/>
      <c r="FY602" s="137"/>
      <c r="FZ602" s="137"/>
      <c r="GA602" s="137"/>
      <c r="GB602" s="137"/>
      <c r="GC602" s="137"/>
      <c r="GD602" s="137"/>
      <c r="GE602" s="137"/>
      <c r="GF602" s="137"/>
      <c r="GG602" s="137"/>
      <c r="GH602" s="137"/>
      <c r="GI602" s="137"/>
      <c r="GJ602" s="137"/>
      <c r="GK602" s="137"/>
      <c r="GL602" s="137"/>
      <c r="GM602" s="137"/>
      <c r="GN602" s="137"/>
      <c r="GO602" s="137"/>
      <c r="GP602" s="137"/>
      <c r="GQ602" s="137"/>
      <c r="GR602" s="137"/>
      <c r="GS602" s="137"/>
      <c r="GT602" s="137"/>
      <c r="GU602" s="137"/>
      <c r="GV602" s="137"/>
      <c r="GW602" s="137"/>
    </row>
    <row r="603" spans="1:205" ht="45" x14ac:dyDescent="0.25">
      <c r="B603" s="19">
        <f t="shared" si="140"/>
        <v>1</v>
      </c>
      <c r="C603" s="299" t="s">
        <v>523</v>
      </c>
      <c r="D603" s="29">
        <f>'1 уровень'!E3180</f>
        <v>2635</v>
      </c>
      <c r="E603" s="29">
        <f>'1 уровень'!F3180</f>
        <v>2196</v>
      </c>
      <c r="F603" s="29">
        <f>'1 уровень'!G3180</f>
        <v>2166</v>
      </c>
      <c r="G603" s="142">
        <f>'1 уровень'!H3180</f>
        <v>98.63387978142076</v>
      </c>
      <c r="H603" s="156">
        <f>'1 уровень'!I3180</f>
        <v>0</v>
      </c>
      <c r="I603" s="156">
        <f>'1 уровень'!J3180</f>
        <v>0</v>
      </c>
      <c r="J603" s="151">
        <f>'1 уровень'!K3180</f>
        <v>0</v>
      </c>
      <c r="K603" s="151">
        <f>'1 уровень'!L3180</f>
        <v>0</v>
      </c>
      <c r="L603" s="151">
        <f>'1 уровень'!M3180</f>
        <v>0</v>
      </c>
      <c r="M603" s="151">
        <f>'1 уровень'!N3180</f>
        <v>0</v>
      </c>
      <c r="N603" s="151">
        <f>'1 уровень'!O3180</f>
        <v>0</v>
      </c>
      <c r="O603" s="151">
        <f>'1 уровень'!P3180</f>
        <v>0</v>
      </c>
      <c r="P603" s="150">
        <f>'1 уровень'!Q3180</f>
        <v>0</v>
      </c>
      <c r="Q603" s="150">
        <f>'1 уровень'!R3180</f>
        <v>0</v>
      </c>
      <c r="R603" s="150">
        <f>'1 уровень'!S3180</f>
        <v>0</v>
      </c>
      <c r="S603" s="150">
        <f>'1 уровень'!T3180</f>
        <v>0</v>
      </c>
      <c r="T603" s="150">
        <f>'1 уровень'!U3180</f>
        <v>0</v>
      </c>
      <c r="U603" s="150">
        <f>'1 уровень'!V3180</f>
        <v>0</v>
      </c>
      <c r="V603" s="150">
        <f>'1 уровень'!W3180</f>
        <v>0</v>
      </c>
      <c r="W603" s="150">
        <f>'1 уровень'!X3180</f>
        <v>0</v>
      </c>
      <c r="X603" s="150">
        <f>'1 уровень'!Y3180</f>
        <v>0</v>
      </c>
      <c r="Y603" s="150">
        <f>'1 уровень'!Z3180</f>
        <v>0</v>
      </c>
      <c r="Z603" s="150">
        <f>'1 уровень'!AA3180</f>
        <v>0</v>
      </c>
      <c r="AA603" s="150">
        <f>'1 уровень'!AB3180</f>
        <v>0</v>
      </c>
      <c r="AB603" s="996">
        <f>'1 уровень'!AC3180</f>
        <v>0</v>
      </c>
      <c r="AC603" s="150">
        <f>'1 уровень'!AD3180</f>
        <v>0</v>
      </c>
      <c r="AD603" s="150">
        <f>'1 уровень'!AE3180</f>
        <v>0</v>
      </c>
      <c r="AE603" s="150">
        <f>'1 уровень'!AF3180</f>
        <v>0</v>
      </c>
      <c r="AF603" s="150">
        <f>'1 уровень'!AG3180</f>
        <v>0</v>
      </c>
      <c r="AG603" s="563">
        <f>'1 уровень'!AH3180</f>
        <v>0</v>
      </c>
      <c r="AH603" s="150"/>
      <c r="AI603" s="150"/>
      <c r="AJ603" s="1216">
        <f>'1 уровень'!AI3180</f>
        <v>0</v>
      </c>
      <c r="AK603" s="1223">
        <f>'1 уровень'!AJ3180</f>
        <v>0</v>
      </c>
      <c r="AL603" s="337">
        <f t="shared" si="144"/>
        <v>0</v>
      </c>
      <c r="AM603" s="337">
        <f t="shared" si="143"/>
        <v>0</v>
      </c>
      <c r="AN603" s="1112">
        <f t="shared" si="153"/>
        <v>0</v>
      </c>
      <c r="AO603" s="137">
        <f t="shared" si="136"/>
        <v>0</v>
      </c>
      <c r="AP603" s="137"/>
      <c r="AQ603" s="426">
        <f t="shared" si="145"/>
        <v>0</v>
      </c>
      <c r="AR603" s="137"/>
      <c r="AS603" s="137"/>
      <c r="AT603" s="137"/>
      <c r="AU603" s="137"/>
      <c r="AV603" s="137"/>
      <c r="AW603" s="137"/>
      <c r="AX603" s="137"/>
      <c r="AY603" s="137"/>
      <c r="AZ603" s="137"/>
      <c r="BA603" s="137"/>
      <c r="BB603" s="137"/>
      <c r="BC603" s="137"/>
      <c r="BD603" s="137"/>
      <c r="BE603" s="137"/>
      <c r="BF603" s="137"/>
      <c r="BG603" s="137"/>
      <c r="BH603" s="137"/>
      <c r="BI603" s="137"/>
      <c r="BJ603" s="137"/>
      <c r="BK603" s="137"/>
      <c r="BL603" s="137"/>
      <c r="BM603" s="137"/>
      <c r="BN603" s="137"/>
      <c r="BO603" s="137"/>
      <c r="BP603" s="137"/>
      <c r="BQ603" s="137"/>
      <c r="BR603" s="137"/>
      <c r="BS603" s="137"/>
      <c r="BT603" s="137"/>
      <c r="BU603" s="137"/>
      <c r="BV603" s="137"/>
      <c r="BW603" s="137"/>
      <c r="BX603" s="137"/>
      <c r="BY603" s="137"/>
      <c r="BZ603" s="137"/>
      <c r="CA603" s="137"/>
      <c r="CB603" s="137"/>
      <c r="CC603" s="137"/>
      <c r="CD603" s="137"/>
      <c r="CE603" s="137"/>
      <c r="CF603" s="137"/>
      <c r="CG603" s="137"/>
      <c r="CH603" s="137"/>
      <c r="CI603" s="137"/>
      <c r="CJ603" s="137"/>
      <c r="CK603" s="137"/>
      <c r="CL603" s="137"/>
      <c r="CM603" s="137"/>
      <c r="CN603" s="137"/>
      <c r="CO603" s="137"/>
      <c r="CP603" s="137"/>
      <c r="CQ603" s="137"/>
      <c r="CR603" s="137"/>
      <c r="CS603" s="137"/>
      <c r="CT603" s="137"/>
      <c r="CU603" s="137"/>
      <c r="CV603" s="137"/>
      <c r="CW603" s="137"/>
      <c r="CX603" s="137"/>
      <c r="CY603" s="137"/>
      <c r="CZ603" s="137"/>
      <c r="DA603" s="137"/>
      <c r="DB603" s="137"/>
      <c r="DC603" s="137"/>
      <c r="DD603" s="137"/>
      <c r="DE603" s="137"/>
      <c r="DF603" s="137"/>
      <c r="DG603" s="137"/>
      <c r="DH603" s="137"/>
      <c r="DI603" s="137"/>
      <c r="DJ603" s="137"/>
      <c r="DK603" s="137"/>
      <c r="DL603" s="137"/>
      <c r="DM603" s="137"/>
      <c r="DN603" s="137"/>
      <c r="DO603" s="137"/>
      <c r="DP603" s="137"/>
      <c r="DQ603" s="137"/>
      <c r="DR603" s="137"/>
      <c r="DS603" s="137"/>
      <c r="DT603" s="137"/>
      <c r="DU603" s="137"/>
      <c r="DV603" s="137"/>
      <c r="DW603" s="137"/>
      <c r="DX603" s="137"/>
      <c r="DY603" s="137"/>
      <c r="DZ603" s="137"/>
      <c r="EA603" s="137"/>
      <c r="EB603" s="137"/>
      <c r="EC603" s="137"/>
      <c r="ED603" s="137"/>
      <c r="EE603" s="137"/>
      <c r="EF603" s="137"/>
      <c r="EG603" s="137"/>
      <c r="EH603" s="137"/>
      <c r="EI603" s="137"/>
      <c r="EJ603" s="137"/>
      <c r="EK603" s="137"/>
      <c r="EL603" s="137"/>
      <c r="EM603" s="137"/>
      <c r="EN603" s="137"/>
      <c r="EO603" s="137"/>
      <c r="EP603" s="137"/>
      <c r="EQ603" s="137"/>
      <c r="ER603" s="137"/>
      <c r="ES603" s="137"/>
      <c r="ET603" s="137"/>
      <c r="EU603" s="137"/>
      <c r="EV603" s="137"/>
      <c r="EW603" s="137"/>
      <c r="EX603" s="137"/>
      <c r="EY603" s="137"/>
      <c r="EZ603" s="137"/>
      <c r="FA603" s="137"/>
      <c r="FB603" s="137"/>
      <c r="FC603" s="137"/>
      <c r="FD603" s="137"/>
      <c r="FE603" s="137"/>
      <c r="FF603" s="137"/>
      <c r="FG603" s="137"/>
      <c r="FH603" s="137"/>
      <c r="FI603" s="137"/>
      <c r="FJ603" s="137"/>
      <c r="FK603" s="137"/>
      <c r="FL603" s="137"/>
      <c r="FM603" s="137"/>
      <c r="FN603" s="137"/>
      <c r="FO603" s="137"/>
      <c r="FP603" s="137"/>
      <c r="FQ603" s="137"/>
      <c r="FR603" s="137"/>
      <c r="FS603" s="137"/>
      <c r="FT603" s="137"/>
      <c r="FU603" s="137"/>
      <c r="FV603" s="137"/>
      <c r="FW603" s="137"/>
      <c r="FX603" s="137"/>
      <c r="FY603" s="137"/>
      <c r="FZ603" s="137"/>
      <c r="GA603" s="137"/>
      <c r="GB603" s="137"/>
      <c r="GC603" s="137"/>
      <c r="GD603" s="137"/>
      <c r="GE603" s="137"/>
      <c r="GF603" s="137"/>
      <c r="GG603" s="137"/>
      <c r="GH603" s="137"/>
      <c r="GI603" s="137"/>
      <c r="GJ603" s="137"/>
      <c r="GK603" s="137"/>
      <c r="GL603" s="137"/>
      <c r="GM603" s="137"/>
      <c r="GN603" s="137"/>
      <c r="GO603" s="137"/>
      <c r="GP603" s="137"/>
      <c r="GQ603" s="137"/>
      <c r="GR603" s="137"/>
      <c r="GS603" s="137"/>
      <c r="GT603" s="137"/>
      <c r="GU603" s="137"/>
      <c r="GV603" s="137"/>
      <c r="GW603" s="137"/>
    </row>
    <row r="604" spans="1:205" ht="75" x14ac:dyDescent="0.25">
      <c r="C604" s="299" t="s">
        <v>592</v>
      </c>
      <c r="D604" s="29">
        <f>'1 уровень'!E3181</f>
        <v>1611</v>
      </c>
      <c r="E604" s="29">
        <f>'1 уровень'!F3181</f>
        <v>1253</v>
      </c>
      <c r="F604" s="29">
        <f>'1 уровень'!G3181</f>
        <v>775</v>
      </c>
      <c r="G604" s="142">
        <f>'1 уровень'!H3181</f>
        <v>61.851556264964088</v>
      </c>
      <c r="H604" s="156"/>
      <c r="I604" s="156"/>
      <c r="J604" s="151"/>
      <c r="K604" s="151"/>
      <c r="L604" s="151"/>
      <c r="M604" s="151"/>
      <c r="N604" s="151"/>
      <c r="O604" s="151"/>
      <c r="P604" s="150"/>
      <c r="Q604" s="150"/>
      <c r="R604" s="150"/>
      <c r="S604" s="150"/>
      <c r="T604" s="150"/>
      <c r="U604" s="150"/>
      <c r="V604" s="150"/>
      <c r="W604" s="150"/>
      <c r="X604" s="150"/>
      <c r="Y604" s="150"/>
      <c r="Z604" s="150"/>
      <c r="AA604" s="150"/>
      <c r="AB604" s="996"/>
      <c r="AC604" s="150"/>
      <c r="AD604" s="150"/>
      <c r="AE604" s="150"/>
      <c r="AF604" s="150"/>
      <c r="AG604" s="563"/>
      <c r="AH604" s="150"/>
      <c r="AI604" s="150"/>
      <c r="AJ604" s="1216">
        <f>'1 уровень'!AI3181</f>
        <v>0</v>
      </c>
      <c r="AK604" s="1223">
        <f>'1 уровень'!AJ3181</f>
        <v>0</v>
      </c>
      <c r="AL604" s="337">
        <f t="shared" si="144"/>
        <v>0</v>
      </c>
      <c r="AM604" s="337">
        <f t="shared" si="143"/>
        <v>0</v>
      </c>
      <c r="AN604" s="1112"/>
      <c r="AO604" s="137"/>
      <c r="AP604" s="137"/>
      <c r="AQ604" s="426">
        <f t="shared" si="145"/>
        <v>0</v>
      </c>
      <c r="AR604" s="137"/>
      <c r="AS604" s="137"/>
      <c r="AT604" s="137"/>
      <c r="AU604" s="137"/>
      <c r="AV604" s="137"/>
      <c r="AW604" s="137"/>
      <c r="AX604" s="137"/>
      <c r="AY604" s="137"/>
      <c r="AZ604" s="137"/>
      <c r="BA604" s="137"/>
      <c r="BB604" s="137"/>
      <c r="BC604" s="137"/>
      <c r="BD604" s="137"/>
      <c r="BE604" s="137"/>
      <c r="BF604" s="137"/>
      <c r="BG604" s="137"/>
      <c r="BH604" s="137"/>
      <c r="BI604" s="137"/>
      <c r="BJ604" s="137"/>
      <c r="BK604" s="137"/>
      <c r="BL604" s="137"/>
      <c r="BM604" s="137"/>
      <c r="BN604" s="137"/>
      <c r="BO604" s="137"/>
      <c r="BP604" s="137"/>
      <c r="BQ604" s="137"/>
      <c r="BR604" s="137"/>
      <c r="BS604" s="137"/>
      <c r="BT604" s="137"/>
      <c r="BU604" s="137"/>
      <c r="BV604" s="137"/>
      <c r="BW604" s="137"/>
      <c r="BX604" s="137"/>
      <c r="BY604" s="137"/>
      <c r="BZ604" s="137"/>
      <c r="CA604" s="137"/>
      <c r="CB604" s="137"/>
      <c r="CC604" s="137"/>
      <c r="CD604" s="137"/>
      <c r="CE604" s="137"/>
      <c r="CF604" s="137"/>
      <c r="CG604" s="137"/>
      <c r="CH604" s="137"/>
      <c r="CI604" s="137"/>
      <c r="CJ604" s="137"/>
      <c r="CK604" s="137"/>
      <c r="CL604" s="137"/>
      <c r="CM604" s="137"/>
      <c r="CN604" s="137"/>
      <c r="CO604" s="137"/>
      <c r="CP604" s="137"/>
      <c r="CQ604" s="137"/>
      <c r="CR604" s="137"/>
      <c r="CS604" s="137"/>
      <c r="CT604" s="137"/>
      <c r="CU604" s="137"/>
      <c r="CV604" s="137"/>
      <c r="CW604" s="137"/>
      <c r="CX604" s="137"/>
      <c r="CY604" s="137"/>
      <c r="CZ604" s="137"/>
      <c r="DA604" s="137"/>
      <c r="DB604" s="137"/>
      <c r="DC604" s="137"/>
      <c r="DD604" s="137"/>
      <c r="DE604" s="137"/>
      <c r="DF604" s="137"/>
      <c r="DG604" s="137"/>
      <c r="DH604" s="137"/>
      <c r="DI604" s="137"/>
      <c r="DJ604" s="137"/>
      <c r="DK604" s="137"/>
      <c r="DL604" s="137"/>
      <c r="DM604" s="137"/>
      <c r="DN604" s="137"/>
      <c r="DO604" s="137"/>
      <c r="DP604" s="137"/>
      <c r="DQ604" s="137"/>
      <c r="DR604" s="137"/>
      <c r="DS604" s="137"/>
      <c r="DT604" s="137"/>
      <c r="DU604" s="137"/>
      <c r="DV604" s="137"/>
      <c r="DW604" s="137"/>
      <c r="DX604" s="137"/>
      <c r="DY604" s="137"/>
      <c r="DZ604" s="137"/>
      <c r="EA604" s="137"/>
      <c r="EB604" s="137"/>
      <c r="EC604" s="137"/>
      <c r="ED604" s="137"/>
      <c r="EE604" s="137"/>
      <c r="EF604" s="137"/>
      <c r="EG604" s="137"/>
      <c r="EH604" s="137"/>
      <c r="EI604" s="137"/>
      <c r="EJ604" s="137"/>
      <c r="EK604" s="137"/>
      <c r="EL604" s="137"/>
      <c r="EM604" s="137"/>
      <c r="EN604" s="137"/>
      <c r="EO604" s="137"/>
      <c r="EP604" s="137"/>
      <c r="EQ604" s="137"/>
      <c r="ER604" s="137"/>
      <c r="ES604" s="137"/>
      <c r="ET604" s="137"/>
      <c r="EU604" s="137"/>
      <c r="EV604" s="137"/>
      <c r="EW604" s="137"/>
      <c r="EX604" s="137"/>
      <c r="EY604" s="137"/>
      <c r="EZ604" s="137"/>
      <c r="FA604" s="137"/>
      <c r="FB604" s="137"/>
      <c r="FC604" s="137"/>
      <c r="FD604" s="137"/>
      <c r="FE604" s="137"/>
      <c r="FF604" s="137"/>
      <c r="FG604" s="137"/>
      <c r="FH604" s="137"/>
      <c r="FI604" s="137"/>
      <c r="FJ604" s="137"/>
      <c r="FK604" s="137"/>
      <c r="FL604" s="137"/>
      <c r="FM604" s="137"/>
      <c r="FN604" s="137"/>
      <c r="FO604" s="137"/>
      <c r="FP604" s="137"/>
      <c r="FQ604" s="137"/>
      <c r="FR604" s="137"/>
      <c r="FS604" s="137"/>
      <c r="FT604" s="137"/>
      <c r="FU604" s="137"/>
      <c r="FV604" s="137"/>
      <c r="FW604" s="137"/>
      <c r="FX604" s="137"/>
      <c r="FY604" s="137"/>
      <c r="FZ604" s="137"/>
      <c r="GA604" s="137"/>
      <c r="GB604" s="137"/>
      <c r="GC604" s="137"/>
      <c r="GD604" s="137"/>
      <c r="GE604" s="137"/>
      <c r="GF604" s="137"/>
      <c r="GG604" s="137"/>
      <c r="GH604" s="137"/>
      <c r="GI604" s="137"/>
      <c r="GJ604" s="137"/>
      <c r="GK604" s="137"/>
      <c r="GL604" s="137"/>
      <c r="GM604" s="137"/>
      <c r="GN604" s="137"/>
      <c r="GO604" s="137"/>
      <c r="GP604" s="137"/>
      <c r="GQ604" s="137"/>
      <c r="GR604" s="137"/>
      <c r="GS604" s="137"/>
      <c r="GT604" s="137"/>
      <c r="GU604" s="137"/>
      <c r="GV604" s="137"/>
      <c r="GW604" s="137"/>
    </row>
    <row r="605" spans="1:205" ht="30" x14ac:dyDescent="0.25">
      <c r="B605" s="19">
        <f>B603</f>
        <v>1</v>
      </c>
      <c r="C605" s="300" t="s">
        <v>201</v>
      </c>
      <c r="D605" s="29">
        <f>'1 уровень'!E3182</f>
        <v>0</v>
      </c>
      <c r="E605" s="29">
        <f>'1 уровень'!F3182</f>
        <v>0</v>
      </c>
      <c r="F605" s="29">
        <f>'1 уровень'!G3182</f>
        <v>0</v>
      </c>
      <c r="G605" s="142">
        <f>'1 уровень'!H3182</f>
        <v>0</v>
      </c>
      <c r="H605" s="156">
        <f>'1 уровень'!I3182</f>
        <v>0</v>
      </c>
      <c r="I605" s="156">
        <f>'1 уровень'!J3182</f>
        <v>0</v>
      </c>
      <c r="J605" s="151">
        <f>'1 уровень'!K3182</f>
        <v>0</v>
      </c>
      <c r="K605" s="151">
        <f>'1 уровень'!L3182</f>
        <v>0</v>
      </c>
      <c r="L605" s="151">
        <f>'1 уровень'!M3182</f>
        <v>0</v>
      </c>
      <c r="M605" s="151">
        <f>'1 уровень'!N3182</f>
        <v>0</v>
      </c>
      <c r="N605" s="151">
        <f>'1 уровень'!O3182</f>
        <v>0</v>
      </c>
      <c r="O605" s="151">
        <f>'1 уровень'!P3182</f>
        <v>0</v>
      </c>
      <c r="P605" s="150">
        <f>'1 уровень'!Q3182</f>
        <v>0</v>
      </c>
      <c r="Q605" s="150">
        <f>'1 уровень'!R3182</f>
        <v>0</v>
      </c>
      <c r="R605" s="150">
        <f>'1 уровень'!S3182</f>
        <v>0</v>
      </c>
      <c r="S605" s="150">
        <f>'1 уровень'!T3182</f>
        <v>0</v>
      </c>
      <c r="T605" s="150">
        <f>'1 уровень'!U3182</f>
        <v>0</v>
      </c>
      <c r="U605" s="150">
        <f>'1 уровень'!V3182</f>
        <v>0</v>
      </c>
      <c r="V605" s="150">
        <f>'1 уровень'!W3182</f>
        <v>0</v>
      </c>
      <c r="W605" s="150">
        <f>'1 уровень'!X3182</f>
        <v>0</v>
      </c>
      <c r="X605" s="150">
        <f>'1 уровень'!Y3182</f>
        <v>0</v>
      </c>
      <c r="Y605" s="150">
        <f>'1 уровень'!Z3182</f>
        <v>0</v>
      </c>
      <c r="Z605" s="150">
        <f>'1 уровень'!AA3182</f>
        <v>0</v>
      </c>
      <c r="AA605" s="150">
        <f>'1 уровень'!AB3182</f>
        <v>0</v>
      </c>
      <c r="AB605" s="996">
        <f>'1 уровень'!AC3182</f>
        <v>0</v>
      </c>
      <c r="AC605" s="150">
        <f>'1 уровень'!AD3182</f>
        <v>0</v>
      </c>
      <c r="AD605" s="150">
        <f>'1 уровень'!AE3182</f>
        <v>0</v>
      </c>
      <c r="AE605" s="150">
        <f>'1 уровень'!AF3182</f>
        <v>0</v>
      </c>
      <c r="AF605" s="150">
        <f>'1 уровень'!AG3182</f>
        <v>0</v>
      </c>
      <c r="AG605" s="563">
        <f>'1 уровень'!AH3182</f>
        <v>0</v>
      </c>
      <c r="AH605" s="150"/>
      <c r="AI605" s="150"/>
      <c r="AJ605" s="1216">
        <f>'1 уровень'!AI3182</f>
        <v>0</v>
      </c>
      <c r="AK605" s="1223">
        <f>'1 уровень'!AJ3182</f>
        <v>0</v>
      </c>
      <c r="AL605" s="337">
        <f t="shared" si="144"/>
        <v>0</v>
      </c>
      <c r="AM605" s="337">
        <f t="shared" si="143"/>
        <v>0</v>
      </c>
      <c r="AN605" s="1112">
        <f t="shared" ref="AN605:AN619" si="154">IF(P605&gt;0,P605*1000/D605,0)</f>
        <v>0</v>
      </c>
      <c r="AO605" s="137" t="e">
        <f t="shared" si="136"/>
        <v>#DIV/0!</v>
      </c>
      <c r="AP605" s="137"/>
      <c r="AQ605" s="426">
        <f t="shared" si="145"/>
        <v>0</v>
      </c>
      <c r="AR605" s="137"/>
      <c r="AS605" s="137"/>
      <c r="AT605" s="137"/>
      <c r="AU605" s="137"/>
      <c r="AV605" s="137"/>
      <c r="AW605" s="137"/>
      <c r="AX605" s="137"/>
      <c r="AY605" s="137"/>
      <c r="AZ605" s="137"/>
      <c r="BA605" s="137"/>
      <c r="BB605" s="137"/>
      <c r="BC605" s="137"/>
      <c r="BD605" s="137"/>
      <c r="BE605" s="137"/>
      <c r="BF605" s="137"/>
      <c r="BG605" s="137"/>
      <c r="BH605" s="137"/>
      <c r="BI605" s="137"/>
      <c r="BJ605" s="137"/>
      <c r="BK605" s="137"/>
      <c r="BL605" s="137"/>
      <c r="BM605" s="137"/>
      <c r="BN605" s="137"/>
      <c r="BO605" s="137"/>
      <c r="BP605" s="137"/>
      <c r="BQ605" s="137"/>
      <c r="BR605" s="137"/>
      <c r="BS605" s="137"/>
      <c r="BT605" s="137"/>
      <c r="BU605" s="137"/>
      <c r="BV605" s="137"/>
      <c r="BW605" s="137"/>
      <c r="BX605" s="137"/>
      <c r="BY605" s="137"/>
      <c r="BZ605" s="137"/>
      <c r="CA605" s="137"/>
      <c r="CB605" s="137"/>
      <c r="CC605" s="137"/>
      <c r="CD605" s="137"/>
      <c r="CE605" s="137"/>
      <c r="CF605" s="137"/>
      <c r="CG605" s="137"/>
      <c r="CH605" s="137"/>
      <c r="CI605" s="137"/>
      <c r="CJ605" s="137"/>
      <c r="CK605" s="137"/>
      <c r="CL605" s="137"/>
      <c r="CM605" s="137"/>
      <c r="CN605" s="137"/>
      <c r="CO605" s="137"/>
      <c r="CP605" s="137"/>
      <c r="CQ605" s="137"/>
      <c r="CR605" s="137"/>
      <c r="CS605" s="137"/>
      <c r="CT605" s="137"/>
      <c r="CU605" s="137"/>
      <c r="CV605" s="137"/>
      <c r="CW605" s="137"/>
      <c r="CX605" s="137"/>
      <c r="CY605" s="137"/>
      <c r="CZ605" s="137"/>
      <c r="DA605" s="137"/>
      <c r="DB605" s="137"/>
      <c r="DC605" s="137"/>
      <c r="DD605" s="137"/>
      <c r="DE605" s="137"/>
      <c r="DF605" s="137"/>
      <c r="DG605" s="137"/>
      <c r="DH605" s="137"/>
      <c r="DI605" s="137"/>
      <c r="DJ605" s="137"/>
      <c r="DK605" s="137"/>
      <c r="DL605" s="137"/>
      <c r="DM605" s="137"/>
      <c r="DN605" s="137"/>
      <c r="DO605" s="137"/>
      <c r="DP605" s="137"/>
      <c r="DQ605" s="137"/>
      <c r="DR605" s="137"/>
      <c r="DS605" s="137"/>
      <c r="DT605" s="137"/>
      <c r="DU605" s="137"/>
      <c r="DV605" s="137"/>
      <c r="DW605" s="137"/>
      <c r="DX605" s="137"/>
      <c r="DY605" s="137"/>
      <c r="DZ605" s="137"/>
      <c r="EA605" s="137"/>
      <c r="EB605" s="137"/>
      <c r="EC605" s="137"/>
      <c r="ED605" s="137"/>
      <c r="EE605" s="137"/>
      <c r="EF605" s="137"/>
      <c r="EG605" s="137"/>
      <c r="EH605" s="137"/>
      <c r="EI605" s="137"/>
      <c r="EJ605" s="137"/>
      <c r="EK605" s="137"/>
      <c r="EL605" s="137"/>
      <c r="EM605" s="137"/>
      <c r="EN605" s="137"/>
      <c r="EO605" s="137"/>
      <c r="EP605" s="137"/>
      <c r="EQ605" s="137"/>
      <c r="ER605" s="137"/>
      <c r="ES605" s="137"/>
      <c r="ET605" s="137"/>
      <c r="EU605" s="137"/>
      <c r="EV605" s="137"/>
      <c r="EW605" s="137"/>
      <c r="EX605" s="137"/>
      <c r="EY605" s="137"/>
      <c r="EZ605" s="137"/>
      <c r="FA605" s="137"/>
      <c r="FB605" s="137"/>
      <c r="FC605" s="137"/>
      <c r="FD605" s="137"/>
      <c r="FE605" s="137"/>
      <c r="FF605" s="137"/>
      <c r="FG605" s="137"/>
      <c r="FH605" s="137"/>
      <c r="FI605" s="137"/>
      <c r="FJ605" s="137"/>
      <c r="FK605" s="137"/>
      <c r="FL605" s="137"/>
      <c r="FM605" s="137"/>
      <c r="FN605" s="137"/>
      <c r="FO605" s="137"/>
      <c r="FP605" s="137"/>
      <c r="FQ605" s="137"/>
      <c r="FR605" s="137"/>
      <c r="FS605" s="137"/>
      <c r="FT605" s="137"/>
      <c r="FU605" s="137"/>
      <c r="FV605" s="137"/>
      <c r="FW605" s="137"/>
      <c r="FX605" s="137"/>
      <c r="FY605" s="137"/>
      <c r="FZ605" s="137"/>
      <c r="GA605" s="137"/>
      <c r="GB605" s="137"/>
      <c r="GC605" s="137"/>
      <c r="GD605" s="137"/>
      <c r="GE605" s="137"/>
      <c r="GF605" s="137"/>
      <c r="GG605" s="137"/>
      <c r="GH605" s="137"/>
      <c r="GI605" s="137"/>
      <c r="GJ605" s="137"/>
      <c r="GK605" s="137"/>
      <c r="GL605" s="137"/>
      <c r="GM605" s="137"/>
      <c r="GN605" s="137"/>
      <c r="GO605" s="137"/>
      <c r="GP605" s="137"/>
      <c r="GQ605" s="137"/>
      <c r="GR605" s="137"/>
      <c r="GS605" s="137"/>
      <c r="GT605" s="137"/>
      <c r="GU605" s="137"/>
      <c r="GV605" s="137"/>
      <c r="GW605" s="137"/>
    </row>
    <row r="606" spans="1:205" ht="110.25" x14ac:dyDescent="0.25">
      <c r="B606" s="19">
        <f t="shared" si="140"/>
        <v>1</v>
      </c>
      <c r="C606" s="742" t="s">
        <v>593</v>
      </c>
      <c r="D606" s="29">
        <f>'1 уровень'!E3183</f>
        <v>8056</v>
      </c>
      <c r="E606" s="29">
        <f>'1 уровень'!F3183</f>
        <v>6713</v>
      </c>
      <c r="F606" s="29">
        <f>'1 уровень'!G3183</f>
        <v>5640</v>
      </c>
      <c r="G606" s="142">
        <f>'1 уровень'!H3183</f>
        <v>84.016088187099655</v>
      </c>
      <c r="H606" s="156">
        <f>'1 уровень'!I3183</f>
        <v>0</v>
      </c>
      <c r="I606" s="156">
        <f>'1 уровень'!J3183</f>
        <v>0</v>
      </c>
      <c r="J606" s="151">
        <f>'1 уровень'!K3183</f>
        <v>0</v>
      </c>
      <c r="K606" s="151">
        <f>'1 уровень'!L3183</f>
        <v>0</v>
      </c>
      <c r="L606" s="151">
        <f>'1 уровень'!M3183</f>
        <v>0</v>
      </c>
      <c r="M606" s="151">
        <f>'1 уровень'!N3183</f>
        <v>0</v>
      </c>
      <c r="N606" s="151">
        <f>'1 уровень'!O3183</f>
        <v>0</v>
      </c>
      <c r="O606" s="151">
        <f>'1 уровень'!P3183</f>
        <v>0</v>
      </c>
      <c r="P606" s="150">
        <f>'1 уровень'!Q3183</f>
        <v>14307.77824</v>
      </c>
      <c r="Q606" s="150">
        <f>'1 уровень'!R3183</f>
        <v>14307.77824</v>
      </c>
      <c r="R606" s="150">
        <f>'1 уровень'!S3183</f>
        <v>14307.77824</v>
      </c>
      <c r="S606" s="150">
        <f>'1 уровень'!T3183</f>
        <v>14307.77824</v>
      </c>
      <c r="T606" s="150">
        <f>'1 уровень'!U3183</f>
        <v>14307.77824</v>
      </c>
      <c r="U606" s="150">
        <f>'1 уровень'!V3183</f>
        <v>14307.77824</v>
      </c>
      <c r="V606" s="150">
        <f>'1 уровень'!W3183</f>
        <v>14307.77824</v>
      </c>
      <c r="W606" s="150">
        <f>'1 уровень'!X3183</f>
        <v>14307.77824</v>
      </c>
      <c r="X606" s="150">
        <f>'1 уровень'!Y3183</f>
        <v>14307.77824</v>
      </c>
      <c r="Y606" s="150">
        <f>'1 уровень'!Z3183</f>
        <v>14307.77824</v>
      </c>
      <c r="Z606" s="150">
        <f>'1 уровень'!AA3183</f>
        <v>11923.148533333333</v>
      </c>
      <c r="AA606" s="150">
        <f>'1 уровень'!AB3183</f>
        <v>10016.865599999999</v>
      </c>
      <c r="AB606" s="996">
        <f>'1 уровень'!AC3183</f>
        <v>0</v>
      </c>
      <c r="AC606" s="150">
        <f>'1 уровень'!AD3183</f>
        <v>0</v>
      </c>
      <c r="AD606" s="150">
        <f>'1 уровень'!AE3183</f>
        <v>-1906.2829333333339</v>
      </c>
      <c r="AE606" s="150">
        <f>'1 уровень'!AF3183</f>
        <v>0</v>
      </c>
      <c r="AF606" s="150">
        <f>'1 уровень'!AG3183</f>
        <v>0</v>
      </c>
      <c r="AG606" s="563">
        <f>'1 уровень'!AH3183</f>
        <v>10016.865599999999</v>
      </c>
      <c r="AH606" s="150">
        <f t="shared" ref="AH606:AH611" si="155">AA606/Z606*100</f>
        <v>84.011916583912608</v>
      </c>
      <c r="AI606" s="150">
        <f t="shared" ref="AI606:AI611" si="156">AG606/Z606*100</f>
        <v>84.011916583912608</v>
      </c>
      <c r="AJ606" s="1216">
        <f>'1 уровень'!AI3183</f>
        <v>0</v>
      </c>
      <c r="AK606" s="1223">
        <f>'1 уровень'!AJ3183</f>
        <v>0</v>
      </c>
      <c r="AL606" s="337">
        <f t="shared" si="144"/>
        <v>10016865.6</v>
      </c>
      <c r="AM606" s="337">
        <f t="shared" si="143"/>
        <v>0</v>
      </c>
      <c r="AN606" s="1112">
        <f t="shared" si="154"/>
        <v>1776.04</v>
      </c>
      <c r="AO606" s="137">
        <f t="shared" ref="AO606:AO673" si="157">AA606/F606*1000</f>
        <v>1776.0399999999997</v>
      </c>
      <c r="AP606" s="137"/>
      <c r="AQ606" s="426">
        <f t="shared" si="145"/>
        <v>0</v>
      </c>
      <c r="AR606" s="137"/>
      <c r="AS606" s="137"/>
      <c r="AT606" s="137"/>
      <c r="AU606" s="137"/>
      <c r="AV606" s="137"/>
      <c r="AW606" s="137"/>
      <c r="AX606" s="137"/>
      <c r="AY606" s="137"/>
      <c r="AZ606" s="137"/>
      <c r="BA606" s="137"/>
      <c r="BB606" s="137"/>
      <c r="BC606" s="137"/>
      <c r="BD606" s="137"/>
      <c r="BE606" s="137"/>
      <c r="BF606" s="137"/>
      <c r="BG606" s="137"/>
      <c r="BH606" s="137"/>
      <c r="BI606" s="137"/>
      <c r="BJ606" s="137"/>
      <c r="BK606" s="137"/>
      <c r="BL606" s="137"/>
      <c r="BM606" s="137"/>
      <c r="BN606" s="137"/>
      <c r="BO606" s="137"/>
      <c r="BP606" s="137"/>
      <c r="BQ606" s="137"/>
      <c r="BR606" s="137"/>
      <c r="BS606" s="137"/>
      <c r="BT606" s="137"/>
      <c r="BU606" s="137"/>
      <c r="BV606" s="137"/>
      <c r="BW606" s="137"/>
      <c r="BX606" s="137"/>
      <c r="BY606" s="137"/>
      <c r="BZ606" s="137"/>
      <c r="CA606" s="137"/>
      <c r="CB606" s="137"/>
      <c r="CC606" s="137"/>
      <c r="CD606" s="137"/>
      <c r="CE606" s="137"/>
      <c r="CF606" s="137"/>
      <c r="CG606" s="137"/>
      <c r="CH606" s="137"/>
      <c r="CI606" s="137"/>
      <c r="CJ606" s="137"/>
      <c r="CK606" s="137"/>
      <c r="CL606" s="137"/>
      <c r="CM606" s="137"/>
      <c r="CN606" s="137"/>
      <c r="CO606" s="137"/>
      <c r="CP606" s="137"/>
      <c r="CQ606" s="137"/>
      <c r="CR606" s="137"/>
      <c r="CS606" s="137"/>
      <c r="CT606" s="137"/>
      <c r="CU606" s="137"/>
      <c r="CV606" s="137"/>
      <c r="CW606" s="137"/>
      <c r="CX606" s="137"/>
      <c r="CY606" s="137"/>
      <c r="CZ606" s="137"/>
      <c r="DA606" s="137"/>
      <c r="DB606" s="137"/>
      <c r="DC606" s="137"/>
      <c r="DD606" s="137"/>
      <c r="DE606" s="137"/>
      <c r="DF606" s="137"/>
      <c r="DG606" s="137"/>
      <c r="DH606" s="137"/>
      <c r="DI606" s="137"/>
      <c r="DJ606" s="137"/>
      <c r="DK606" s="137"/>
      <c r="DL606" s="137"/>
      <c r="DM606" s="137"/>
      <c r="DN606" s="137"/>
      <c r="DO606" s="137"/>
      <c r="DP606" s="137"/>
      <c r="DQ606" s="137"/>
      <c r="DR606" s="137"/>
      <c r="DS606" s="137"/>
      <c r="DT606" s="137"/>
      <c r="DU606" s="137"/>
      <c r="DV606" s="137"/>
      <c r="DW606" s="137"/>
      <c r="DX606" s="137"/>
      <c r="DY606" s="137"/>
      <c r="DZ606" s="137"/>
      <c r="EA606" s="137"/>
      <c r="EB606" s="137"/>
      <c r="EC606" s="137"/>
      <c r="ED606" s="137"/>
      <c r="EE606" s="137"/>
      <c r="EF606" s="137"/>
      <c r="EG606" s="137"/>
      <c r="EH606" s="137"/>
      <c r="EI606" s="137"/>
      <c r="EJ606" s="137"/>
      <c r="EK606" s="137"/>
      <c r="EL606" s="137"/>
      <c r="EM606" s="137"/>
      <c r="EN606" s="137"/>
      <c r="EO606" s="137"/>
      <c r="EP606" s="137"/>
      <c r="EQ606" s="137"/>
      <c r="ER606" s="137"/>
      <c r="ES606" s="137"/>
      <c r="ET606" s="137"/>
      <c r="EU606" s="137"/>
      <c r="EV606" s="137"/>
      <c r="EW606" s="137"/>
      <c r="EX606" s="137"/>
      <c r="EY606" s="137"/>
      <c r="EZ606" s="137"/>
      <c r="FA606" s="137"/>
      <c r="FB606" s="137"/>
      <c r="FC606" s="137"/>
      <c r="FD606" s="137"/>
      <c r="FE606" s="137"/>
      <c r="FF606" s="137"/>
      <c r="FG606" s="137"/>
      <c r="FH606" s="137"/>
      <c r="FI606" s="137"/>
      <c r="FJ606" s="137"/>
      <c r="FK606" s="137"/>
      <c r="FL606" s="137"/>
      <c r="FM606" s="137"/>
      <c r="FN606" s="137"/>
      <c r="FO606" s="137"/>
      <c r="FP606" s="137"/>
      <c r="FQ606" s="137"/>
      <c r="FR606" s="137"/>
      <c r="FS606" s="137"/>
      <c r="FT606" s="137"/>
      <c r="FU606" s="137"/>
      <c r="FV606" s="137"/>
      <c r="FW606" s="137"/>
      <c r="FX606" s="137"/>
      <c r="FY606" s="137"/>
      <c r="FZ606" s="137"/>
      <c r="GA606" s="137"/>
      <c r="GB606" s="137"/>
      <c r="GC606" s="137"/>
      <c r="GD606" s="137"/>
      <c r="GE606" s="137"/>
      <c r="GF606" s="137"/>
      <c r="GG606" s="137"/>
      <c r="GH606" s="137"/>
      <c r="GI606" s="137"/>
      <c r="GJ606" s="137"/>
      <c r="GK606" s="137"/>
      <c r="GL606" s="137"/>
      <c r="GM606" s="137"/>
      <c r="GN606" s="137"/>
      <c r="GO606" s="137"/>
      <c r="GP606" s="137"/>
      <c r="GQ606" s="137"/>
      <c r="GR606" s="137"/>
      <c r="GS606" s="137"/>
      <c r="GT606" s="137"/>
      <c r="GU606" s="137"/>
      <c r="GV606" s="137"/>
      <c r="GW606" s="137"/>
    </row>
    <row r="607" spans="1:205" ht="45" x14ac:dyDescent="0.25">
      <c r="B607" s="19">
        <f t="shared" si="140"/>
        <v>1</v>
      </c>
      <c r="C607" s="444" t="s">
        <v>525</v>
      </c>
      <c r="D607" s="29">
        <f>'1 уровень'!E3184</f>
        <v>30043</v>
      </c>
      <c r="E607" s="29">
        <f>'1 уровень'!F3184</f>
        <v>25037</v>
      </c>
      <c r="F607" s="29">
        <f>'1 уровень'!G3184</f>
        <v>18398</v>
      </c>
      <c r="G607" s="142">
        <f>'1 уровень'!H3184</f>
        <v>73.483244797699413</v>
      </c>
      <c r="H607" s="156">
        <f>'1 уровень'!I3184</f>
        <v>0</v>
      </c>
      <c r="I607" s="156">
        <f>'1 уровень'!J3184</f>
        <v>0</v>
      </c>
      <c r="J607" s="151">
        <f>'1 уровень'!K3184</f>
        <v>0</v>
      </c>
      <c r="K607" s="151">
        <f>'1 уровень'!L3184</f>
        <v>0</v>
      </c>
      <c r="L607" s="151">
        <f>'1 уровень'!M3184</f>
        <v>0</v>
      </c>
      <c r="M607" s="151">
        <f>'1 уровень'!N3184</f>
        <v>0</v>
      </c>
      <c r="N607" s="151">
        <f>'1 уровень'!O3184</f>
        <v>0</v>
      </c>
      <c r="O607" s="151">
        <f>'1 уровень'!P3184</f>
        <v>0</v>
      </c>
      <c r="P607" s="150">
        <f>'1 уровень'!Q3184</f>
        <v>88875.390642950413</v>
      </c>
      <c r="Q607" s="150">
        <f>'1 уровень'!R3184</f>
        <v>88875.390642950413</v>
      </c>
      <c r="R607" s="150">
        <f>'1 уровень'!S3184</f>
        <v>88875.390642950413</v>
      </c>
      <c r="S607" s="150">
        <f>'1 уровень'!T3184</f>
        <v>88875.390642950413</v>
      </c>
      <c r="T607" s="150">
        <f>'1 уровень'!U3184</f>
        <v>88875.390642950413</v>
      </c>
      <c r="U607" s="150">
        <f>'1 уровень'!V3184</f>
        <v>88875.390642950413</v>
      </c>
      <c r="V607" s="150">
        <f>'1 уровень'!W3184</f>
        <v>88875.390642950413</v>
      </c>
      <c r="W607" s="150">
        <f>'1 уровень'!X3184</f>
        <v>88875.390642950413</v>
      </c>
      <c r="X607" s="150">
        <f>'1 уровень'!Y3184</f>
        <v>88875.390642950413</v>
      </c>
      <c r="Y607" s="150">
        <f>'1 уровень'!Z3184</f>
        <v>88875.390642950413</v>
      </c>
      <c r="Z607" s="150">
        <f>'1 уровень'!AA3184</f>
        <v>74062.825535792013</v>
      </c>
      <c r="AA607" s="150">
        <f>'1 уровень'!AB3184</f>
        <v>49740.477079999997</v>
      </c>
      <c r="AB607" s="996">
        <f>'1 уровень'!AC3184</f>
        <v>0</v>
      </c>
      <c r="AC607" s="150">
        <f>'1 уровень'!AD3184</f>
        <v>0</v>
      </c>
      <c r="AD607" s="150">
        <f>'1 уровень'!AE3184</f>
        <v>-24322.348455792016</v>
      </c>
      <c r="AE607" s="150">
        <f>'1 уровень'!AF3184</f>
        <v>0</v>
      </c>
      <c r="AF607" s="150">
        <f>'1 уровень'!AG3184</f>
        <v>-105.79375</v>
      </c>
      <c r="AG607" s="563">
        <f>'1 уровень'!AH3184</f>
        <v>49634.68333</v>
      </c>
      <c r="AH607" s="150">
        <f t="shared" si="155"/>
        <v>67.159842633821938</v>
      </c>
      <c r="AI607" s="150">
        <f t="shared" si="156"/>
        <v>67.016999379821485</v>
      </c>
      <c r="AJ607" s="1216">
        <f>'1 уровень'!AI3184</f>
        <v>0</v>
      </c>
      <c r="AK607" s="1223">
        <f>'1 уровень'!AJ3184</f>
        <v>0</v>
      </c>
      <c r="AL607" s="337">
        <f t="shared" si="144"/>
        <v>49634683.329999998</v>
      </c>
      <c r="AM607" s="337">
        <f t="shared" si="143"/>
        <v>-105793.75</v>
      </c>
      <c r="AN607" s="1112">
        <f t="shared" si="154"/>
        <v>2958.2728303748099</v>
      </c>
      <c r="AO607" s="137">
        <f t="shared" si="157"/>
        <v>2703.5806652897054</v>
      </c>
      <c r="AP607" s="137"/>
      <c r="AQ607" s="426">
        <f t="shared" si="145"/>
        <v>0</v>
      </c>
      <c r="AR607" s="137"/>
      <c r="AS607" s="137"/>
      <c r="AT607" s="137"/>
      <c r="AU607" s="137"/>
      <c r="AV607" s="137"/>
      <c r="AW607" s="137"/>
      <c r="AX607" s="137"/>
      <c r="AY607" s="137"/>
      <c r="AZ607" s="137"/>
      <c r="BA607" s="137"/>
      <c r="BB607" s="137"/>
      <c r="BC607" s="137"/>
      <c r="BD607" s="137"/>
      <c r="BE607" s="137"/>
      <c r="BF607" s="137"/>
      <c r="BG607" s="137"/>
      <c r="BH607" s="137"/>
      <c r="BI607" s="137"/>
      <c r="BJ607" s="137"/>
      <c r="BK607" s="137"/>
      <c r="BL607" s="137"/>
      <c r="BM607" s="137"/>
      <c r="BN607" s="137"/>
      <c r="BO607" s="137"/>
      <c r="BP607" s="137"/>
      <c r="BQ607" s="137"/>
      <c r="BR607" s="137"/>
      <c r="BS607" s="137"/>
      <c r="BT607" s="137"/>
      <c r="BU607" s="137"/>
      <c r="BV607" s="137"/>
      <c r="BW607" s="137"/>
      <c r="BX607" s="137"/>
      <c r="BY607" s="137"/>
      <c r="BZ607" s="137"/>
      <c r="CA607" s="137"/>
      <c r="CB607" s="137"/>
      <c r="CC607" s="137"/>
      <c r="CD607" s="137"/>
      <c r="CE607" s="137"/>
      <c r="CF607" s="137"/>
      <c r="CG607" s="137"/>
      <c r="CH607" s="137"/>
      <c r="CI607" s="137"/>
      <c r="CJ607" s="137"/>
      <c r="CK607" s="137"/>
      <c r="CL607" s="137"/>
      <c r="CM607" s="137"/>
      <c r="CN607" s="137"/>
      <c r="CO607" s="137"/>
      <c r="CP607" s="137"/>
      <c r="CQ607" s="137"/>
      <c r="CR607" s="137"/>
      <c r="CS607" s="137"/>
      <c r="CT607" s="137"/>
      <c r="CU607" s="137"/>
      <c r="CV607" s="137"/>
      <c r="CW607" s="137"/>
      <c r="CX607" s="137"/>
      <c r="CY607" s="137"/>
      <c r="CZ607" s="137"/>
      <c r="DA607" s="137"/>
      <c r="DB607" s="137"/>
      <c r="DC607" s="137"/>
      <c r="DD607" s="137"/>
      <c r="DE607" s="137"/>
      <c r="DF607" s="137"/>
      <c r="DG607" s="137"/>
      <c r="DH607" s="137"/>
      <c r="DI607" s="137"/>
      <c r="DJ607" s="137"/>
      <c r="DK607" s="137"/>
      <c r="DL607" s="137"/>
      <c r="DM607" s="137"/>
      <c r="DN607" s="137"/>
      <c r="DO607" s="137"/>
      <c r="DP607" s="137"/>
      <c r="DQ607" s="137"/>
      <c r="DR607" s="137"/>
      <c r="DS607" s="137"/>
      <c r="DT607" s="137"/>
      <c r="DU607" s="137"/>
      <c r="DV607" s="137"/>
      <c r="DW607" s="137"/>
      <c r="DX607" s="137"/>
      <c r="DY607" s="137"/>
      <c r="DZ607" s="137"/>
      <c r="EA607" s="137"/>
      <c r="EB607" s="137"/>
      <c r="EC607" s="137"/>
      <c r="ED607" s="137"/>
      <c r="EE607" s="137"/>
      <c r="EF607" s="137"/>
      <c r="EG607" s="137"/>
      <c r="EH607" s="137"/>
      <c r="EI607" s="137"/>
      <c r="EJ607" s="137"/>
      <c r="EK607" s="137"/>
      <c r="EL607" s="137"/>
      <c r="EM607" s="137"/>
      <c r="EN607" s="137"/>
      <c r="EO607" s="137"/>
      <c r="EP607" s="137"/>
      <c r="EQ607" s="137"/>
      <c r="ER607" s="137"/>
      <c r="ES607" s="137"/>
      <c r="ET607" s="137"/>
      <c r="EU607" s="137"/>
      <c r="EV607" s="137"/>
      <c r="EW607" s="137"/>
      <c r="EX607" s="137"/>
      <c r="EY607" s="137"/>
      <c r="EZ607" s="137"/>
      <c r="FA607" s="137"/>
      <c r="FB607" s="137"/>
      <c r="FC607" s="137"/>
      <c r="FD607" s="137"/>
      <c r="FE607" s="137"/>
      <c r="FF607" s="137"/>
      <c r="FG607" s="137"/>
      <c r="FH607" s="137"/>
      <c r="FI607" s="137"/>
      <c r="FJ607" s="137"/>
      <c r="FK607" s="137"/>
      <c r="FL607" s="137"/>
      <c r="FM607" s="137"/>
      <c r="FN607" s="137"/>
      <c r="FO607" s="137"/>
      <c r="FP607" s="137"/>
      <c r="FQ607" s="137"/>
      <c r="FR607" s="137"/>
      <c r="FS607" s="137"/>
      <c r="FT607" s="137"/>
      <c r="FU607" s="137"/>
      <c r="FV607" s="137"/>
      <c r="FW607" s="137"/>
      <c r="FX607" s="137"/>
      <c r="FY607" s="137"/>
      <c r="FZ607" s="137"/>
      <c r="GA607" s="137"/>
      <c r="GB607" s="137"/>
      <c r="GC607" s="137"/>
      <c r="GD607" s="137"/>
      <c r="GE607" s="137"/>
      <c r="GF607" s="137"/>
      <c r="GG607" s="137"/>
      <c r="GH607" s="137"/>
      <c r="GI607" s="137"/>
      <c r="GJ607" s="137"/>
      <c r="GK607" s="137"/>
      <c r="GL607" s="137"/>
      <c r="GM607" s="137"/>
      <c r="GN607" s="137"/>
      <c r="GO607" s="137"/>
      <c r="GP607" s="137"/>
      <c r="GQ607" s="137"/>
      <c r="GR607" s="137"/>
      <c r="GS607" s="137"/>
      <c r="GT607" s="137"/>
      <c r="GU607" s="137"/>
      <c r="GV607" s="137"/>
      <c r="GW607" s="137"/>
    </row>
    <row r="608" spans="1:205" ht="30" x14ac:dyDescent="0.25">
      <c r="B608" s="19">
        <f t="shared" si="140"/>
        <v>1</v>
      </c>
      <c r="C608" s="299" t="s">
        <v>285</v>
      </c>
      <c r="D608" s="29">
        <f>'1 уровень'!E3185</f>
        <v>14597</v>
      </c>
      <c r="E608" s="29">
        <f>'1 уровень'!F3185</f>
        <v>12165</v>
      </c>
      <c r="F608" s="29">
        <f>'1 уровень'!G3185</f>
        <v>8876</v>
      </c>
      <c r="G608" s="142">
        <f>'1 уровень'!H3185</f>
        <v>72.963419646526916</v>
      </c>
      <c r="H608" s="156">
        <f>'1 уровень'!I3185</f>
        <v>0</v>
      </c>
      <c r="I608" s="156">
        <f>'1 уровень'!J3185</f>
        <v>0</v>
      </c>
      <c r="J608" s="151">
        <f>'1 уровень'!K3185</f>
        <v>0</v>
      </c>
      <c r="K608" s="151">
        <f>'1 уровень'!L3185</f>
        <v>0</v>
      </c>
      <c r="L608" s="151">
        <f>'1 уровень'!M3185</f>
        <v>0</v>
      </c>
      <c r="M608" s="151">
        <f>'1 уровень'!N3185</f>
        <v>0</v>
      </c>
      <c r="N608" s="151">
        <f>'1 уровень'!O3185</f>
        <v>0</v>
      </c>
      <c r="O608" s="151">
        <f>'1 уровень'!P3185</f>
        <v>0</v>
      </c>
      <c r="P608" s="150">
        <f>'1 уровень'!Q3185</f>
        <v>53424.913033939207</v>
      </c>
      <c r="Q608" s="150">
        <f>'1 уровень'!R3185</f>
        <v>53424.913033939207</v>
      </c>
      <c r="R608" s="150">
        <f>'1 уровень'!S3185</f>
        <v>53424.913033939207</v>
      </c>
      <c r="S608" s="150">
        <f>'1 уровень'!T3185</f>
        <v>53424.913033939207</v>
      </c>
      <c r="T608" s="150">
        <f>'1 уровень'!U3185</f>
        <v>53424.913033939207</v>
      </c>
      <c r="U608" s="150">
        <f>'1 уровень'!V3185</f>
        <v>53424.913033939207</v>
      </c>
      <c r="V608" s="150">
        <f>'1 уровень'!W3185</f>
        <v>53424.913033939207</v>
      </c>
      <c r="W608" s="150">
        <f>'1 уровень'!X3185</f>
        <v>53424.913033939207</v>
      </c>
      <c r="X608" s="150">
        <f>'1 уровень'!Y3185</f>
        <v>53424.913033939207</v>
      </c>
      <c r="Y608" s="150">
        <f>'1 уровень'!Z3185</f>
        <v>53424.913033939207</v>
      </c>
      <c r="Z608" s="150">
        <f>'1 уровень'!AA3185</f>
        <v>44520.760861616014</v>
      </c>
      <c r="AA608" s="150">
        <f>'1 уровень'!AB3185</f>
        <v>27394.523039999996</v>
      </c>
      <c r="AB608" s="996">
        <f>'1 уровень'!AC3185</f>
        <v>0</v>
      </c>
      <c r="AC608" s="150">
        <f>'1 уровень'!AD3185</f>
        <v>0</v>
      </c>
      <c r="AD608" s="150">
        <f>'1 уровень'!AE3185</f>
        <v>-17126.23782161601</v>
      </c>
      <c r="AE608" s="150">
        <f>'1 уровень'!AF3185</f>
        <v>0</v>
      </c>
      <c r="AF608" s="150">
        <f>'1 уровень'!AG3185</f>
        <v>-105.79375</v>
      </c>
      <c r="AG608" s="563">
        <f>'1 уровень'!AH3185</f>
        <v>27288.729289999996</v>
      </c>
      <c r="AH608" s="150">
        <f t="shared" si="155"/>
        <v>61.532019017263565</v>
      </c>
      <c r="AI608" s="150">
        <f t="shared" si="156"/>
        <v>61.294391115240856</v>
      </c>
      <c r="AJ608" s="1216">
        <f>'1 уровень'!AI3185</f>
        <v>0</v>
      </c>
      <c r="AK608" s="1223">
        <f>'1 уровень'!AJ3185</f>
        <v>0</v>
      </c>
      <c r="AL608" s="337">
        <f t="shared" si="144"/>
        <v>27288729.289999995</v>
      </c>
      <c r="AM608" s="337">
        <f t="shared" si="143"/>
        <v>-105793.75</v>
      </c>
      <c r="AN608" s="1112">
        <f t="shared" si="154"/>
        <v>3659.9926720517369</v>
      </c>
      <c r="AO608" s="137">
        <f t="shared" si="157"/>
        <v>3086.3590626408286</v>
      </c>
      <c r="AP608" s="137"/>
      <c r="AQ608" s="426">
        <f t="shared" si="145"/>
        <v>0</v>
      </c>
      <c r="AR608" s="137"/>
      <c r="AS608" s="137"/>
      <c r="AT608" s="137"/>
      <c r="AU608" s="137"/>
      <c r="AV608" s="137"/>
      <c r="AW608" s="137"/>
      <c r="AX608" s="137"/>
      <c r="AY608" s="137"/>
      <c r="AZ608" s="137"/>
      <c r="BA608" s="137"/>
      <c r="BB608" s="137"/>
      <c r="BC608" s="137"/>
      <c r="BD608" s="137"/>
      <c r="BE608" s="137"/>
      <c r="BF608" s="137"/>
      <c r="BG608" s="137"/>
      <c r="BH608" s="137"/>
      <c r="BI608" s="137"/>
      <c r="BJ608" s="137"/>
      <c r="BK608" s="137"/>
      <c r="BL608" s="137"/>
      <c r="BM608" s="137"/>
      <c r="BN608" s="137"/>
      <c r="BO608" s="137"/>
      <c r="BP608" s="137"/>
      <c r="BQ608" s="137"/>
      <c r="BR608" s="137"/>
      <c r="BS608" s="137"/>
      <c r="BT608" s="137"/>
      <c r="BU608" s="137"/>
      <c r="BV608" s="137"/>
      <c r="BW608" s="137"/>
      <c r="BX608" s="137"/>
      <c r="BY608" s="137"/>
      <c r="BZ608" s="137"/>
      <c r="CA608" s="137"/>
      <c r="CB608" s="137"/>
      <c r="CC608" s="137"/>
      <c r="CD608" s="137"/>
      <c r="CE608" s="137"/>
      <c r="CF608" s="137"/>
      <c r="CG608" s="137"/>
      <c r="CH608" s="137"/>
      <c r="CI608" s="137"/>
      <c r="CJ608" s="137"/>
      <c r="CK608" s="137"/>
      <c r="CL608" s="137"/>
      <c r="CM608" s="137"/>
      <c r="CN608" s="137"/>
      <c r="CO608" s="137"/>
      <c r="CP608" s="137"/>
      <c r="CQ608" s="137"/>
      <c r="CR608" s="137"/>
      <c r="CS608" s="137"/>
      <c r="CT608" s="137"/>
      <c r="CU608" s="137"/>
      <c r="CV608" s="137"/>
      <c r="CW608" s="137"/>
      <c r="CX608" s="137"/>
      <c r="CY608" s="137"/>
      <c r="CZ608" s="137"/>
      <c r="DA608" s="137"/>
      <c r="DB608" s="137"/>
      <c r="DC608" s="137"/>
      <c r="DD608" s="137"/>
      <c r="DE608" s="137"/>
      <c r="DF608" s="137"/>
      <c r="DG608" s="137"/>
      <c r="DH608" s="137"/>
      <c r="DI608" s="137"/>
      <c r="DJ608" s="137"/>
      <c r="DK608" s="137"/>
      <c r="DL608" s="137"/>
      <c r="DM608" s="137"/>
      <c r="DN608" s="137"/>
      <c r="DO608" s="137"/>
      <c r="DP608" s="137"/>
      <c r="DQ608" s="137"/>
      <c r="DR608" s="137"/>
      <c r="DS608" s="137"/>
      <c r="DT608" s="137"/>
      <c r="DU608" s="137"/>
      <c r="DV608" s="137"/>
      <c r="DW608" s="137"/>
      <c r="DX608" s="137"/>
      <c r="DY608" s="137"/>
      <c r="DZ608" s="137"/>
      <c r="EA608" s="137"/>
      <c r="EB608" s="137"/>
      <c r="EC608" s="137"/>
      <c r="ED608" s="137"/>
      <c r="EE608" s="137"/>
      <c r="EF608" s="137"/>
      <c r="EG608" s="137"/>
      <c r="EH608" s="137"/>
      <c r="EI608" s="137"/>
      <c r="EJ608" s="137"/>
      <c r="EK608" s="137"/>
      <c r="EL608" s="137"/>
      <c r="EM608" s="137"/>
      <c r="EN608" s="137"/>
      <c r="EO608" s="137"/>
      <c r="EP608" s="137"/>
      <c r="EQ608" s="137"/>
      <c r="ER608" s="137"/>
      <c r="ES608" s="137"/>
      <c r="ET608" s="137"/>
      <c r="EU608" s="137"/>
      <c r="EV608" s="137"/>
      <c r="EW608" s="137"/>
      <c r="EX608" s="137"/>
      <c r="EY608" s="137"/>
      <c r="EZ608" s="137"/>
      <c r="FA608" s="137"/>
      <c r="FB608" s="137"/>
      <c r="FC608" s="137"/>
      <c r="FD608" s="137"/>
      <c r="FE608" s="137"/>
      <c r="FF608" s="137"/>
      <c r="FG608" s="137"/>
      <c r="FH608" s="137"/>
      <c r="FI608" s="137"/>
      <c r="FJ608" s="137"/>
      <c r="FK608" s="137"/>
      <c r="FL608" s="137"/>
      <c r="FM608" s="137"/>
      <c r="FN608" s="137"/>
      <c r="FO608" s="137"/>
      <c r="FP608" s="137"/>
      <c r="FQ608" s="137"/>
      <c r="FR608" s="137"/>
      <c r="FS608" s="137"/>
      <c r="FT608" s="137"/>
      <c r="FU608" s="137"/>
      <c r="FV608" s="137"/>
      <c r="FW608" s="137"/>
      <c r="FX608" s="137"/>
      <c r="FY608" s="137"/>
      <c r="FZ608" s="137"/>
      <c r="GA608" s="137"/>
      <c r="GB608" s="137"/>
      <c r="GC608" s="137"/>
      <c r="GD608" s="137"/>
      <c r="GE608" s="137"/>
      <c r="GF608" s="137"/>
      <c r="GG608" s="137"/>
      <c r="GH608" s="137"/>
      <c r="GI608" s="137"/>
      <c r="GJ608" s="137"/>
      <c r="GK608" s="137"/>
      <c r="GL608" s="137"/>
      <c r="GM608" s="137"/>
      <c r="GN608" s="137"/>
      <c r="GO608" s="137"/>
      <c r="GP608" s="137"/>
      <c r="GQ608" s="137"/>
      <c r="GR608" s="137"/>
      <c r="GS608" s="137"/>
      <c r="GT608" s="137"/>
      <c r="GU608" s="137"/>
      <c r="GV608" s="137"/>
      <c r="GW608" s="137"/>
    </row>
    <row r="609" spans="1:205" ht="30" x14ac:dyDescent="0.25">
      <c r="B609" s="19">
        <f t="shared" si="140"/>
        <v>1</v>
      </c>
      <c r="C609" s="299" t="s">
        <v>526</v>
      </c>
      <c r="D609" s="29">
        <f>'1 уровень'!E3186</f>
        <v>12455</v>
      </c>
      <c r="E609" s="29">
        <f>'1 уровень'!F3186</f>
        <v>10379</v>
      </c>
      <c r="F609" s="29">
        <f>'1 уровень'!G3186</f>
        <v>6556</v>
      </c>
      <c r="G609" s="142">
        <f>'1 уровень'!H3186</f>
        <v>63.166008285962036</v>
      </c>
      <c r="H609" s="156">
        <f>'1 уровень'!I3186</f>
        <v>0</v>
      </c>
      <c r="I609" s="156">
        <f>'1 уровень'!J3186</f>
        <v>0</v>
      </c>
      <c r="J609" s="151">
        <f>'1 уровень'!K3186</f>
        <v>0</v>
      </c>
      <c r="K609" s="151">
        <f>'1 уровень'!L3186</f>
        <v>0</v>
      </c>
      <c r="L609" s="151">
        <f>'1 уровень'!M3186</f>
        <v>0</v>
      </c>
      <c r="M609" s="151">
        <f>'1 уровень'!N3186</f>
        <v>0</v>
      </c>
      <c r="N609" s="151">
        <f>'1 уровень'!O3186</f>
        <v>0</v>
      </c>
      <c r="O609" s="151">
        <f>'1 уровень'!P3186</f>
        <v>0</v>
      </c>
      <c r="P609" s="150">
        <f>'1 уровень'!Q3186</f>
        <v>48677.038793139211</v>
      </c>
      <c r="Q609" s="150">
        <f>'1 уровень'!R3186</f>
        <v>48677.038793139211</v>
      </c>
      <c r="R609" s="150">
        <f>'1 уровень'!S3186</f>
        <v>48677.038793139211</v>
      </c>
      <c r="S609" s="150">
        <f>'1 уровень'!T3186</f>
        <v>48677.038793139211</v>
      </c>
      <c r="T609" s="150">
        <f>'1 уровень'!U3186</f>
        <v>48677.038793139211</v>
      </c>
      <c r="U609" s="150">
        <f>'1 уровень'!V3186</f>
        <v>48677.038793139211</v>
      </c>
      <c r="V609" s="150">
        <f>'1 уровень'!W3186</f>
        <v>48677.038793139211</v>
      </c>
      <c r="W609" s="150">
        <f>'1 уровень'!X3186</f>
        <v>48677.038793139211</v>
      </c>
      <c r="X609" s="150">
        <f>'1 уровень'!Y3186</f>
        <v>48677.038793139211</v>
      </c>
      <c r="Y609" s="150">
        <f>'1 уровень'!Z3186</f>
        <v>48677.038793139211</v>
      </c>
      <c r="Z609" s="150">
        <f>'1 уровень'!AA3186</f>
        <v>40564.198994282677</v>
      </c>
      <c r="AA609" s="150">
        <f>'1 уровень'!AB3186</f>
        <v>22337.683300000001</v>
      </c>
      <c r="AB609" s="996">
        <f>'1 уровень'!AC3186</f>
        <v>0</v>
      </c>
      <c r="AC609" s="150">
        <f>'1 уровень'!AD3186</f>
        <v>0</v>
      </c>
      <c r="AD609" s="150">
        <f>'1 уровень'!AE3186</f>
        <v>-18226.515694282676</v>
      </c>
      <c r="AE609" s="150">
        <f>'1 уровень'!AF3186</f>
        <v>0</v>
      </c>
      <c r="AF609" s="150">
        <f>'1 уровень'!AG3186</f>
        <v>-105.79375</v>
      </c>
      <c r="AG609" s="563">
        <f>'1 уровень'!AH3186</f>
        <v>22231.88955</v>
      </c>
      <c r="AH609" s="150">
        <f t="shared" si="155"/>
        <v>55.067482789807798</v>
      </c>
      <c r="AI609" s="150">
        <f t="shared" si="156"/>
        <v>54.806677072887531</v>
      </c>
      <c r="AJ609" s="1216">
        <f>'1 уровень'!AI3186</f>
        <v>0</v>
      </c>
      <c r="AK609" s="1223">
        <f>'1 уровень'!AJ3186</f>
        <v>0</v>
      </c>
      <c r="AL609" s="337">
        <f t="shared" si="144"/>
        <v>22231889.550000001</v>
      </c>
      <c r="AM609" s="337">
        <f t="shared" si="143"/>
        <v>-105793.75</v>
      </c>
      <c r="AN609" s="1112">
        <f t="shared" si="154"/>
        <v>3908.2327413198886</v>
      </c>
      <c r="AO609" s="137">
        <f t="shared" si="157"/>
        <v>3407.2122178157415</v>
      </c>
      <c r="AP609" s="137"/>
      <c r="AQ609" s="426">
        <f t="shared" si="145"/>
        <v>0</v>
      </c>
      <c r="AR609" s="137"/>
      <c r="AS609" s="137"/>
      <c r="AT609" s="137"/>
      <c r="AU609" s="137"/>
      <c r="AV609" s="137"/>
      <c r="AW609" s="137"/>
      <c r="AX609" s="137"/>
      <c r="AY609" s="137"/>
      <c r="AZ609" s="137"/>
      <c r="BA609" s="137"/>
      <c r="BB609" s="137"/>
      <c r="BC609" s="137"/>
      <c r="BD609" s="137"/>
      <c r="BE609" s="137"/>
      <c r="BF609" s="137"/>
      <c r="BG609" s="137"/>
      <c r="BH609" s="137"/>
      <c r="BI609" s="137"/>
      <c r="BJ609" s="137"/>
      <c r="BK609" s="137"/>
      <c r="BL609" s="137"/>
      <c r="BM609" s="137"/>
      <c r="BN609" s="137"/>
      <c r="BO609" s="137"/>
      <c r="BP609" s="137"/>
      <c r="BQ609" s="137"/>
      <c r="BR609" s="137"/>
      <c r="BS609" s="137"/>
      <c r="BT609" s="137"/>
      <c r="BU609" s="137"/>
      <c r="BV609" s="137"/>
      <c r="BW609" s="137"/>
      <c r="BX609" s="137"/>
      <c r="BY609" s="137"/>
      <c r="BZ609" s="137"/>
      <c r="CA609" s="137"/>
      <c r="CB609" s="137"/>
      <c r="CC609" s="137"/>
      <c r="CD609" s="137"/>
      <c r="CE609" s="137"/>
      <c r="CF609" s="137"/>
      <c r="CG609" s="137"/>
      <c r="CH609" s="137"/>
      <c r="CI609" s="137"/>
      <c r="CJ609" s="137"/>
      <c r="CK609" s="137"/>
      <c r="CL609" s="137"/>
      <c r="CM609" s="137"/>
      <c r="CN609" s="137"/>
      <c r="CO609" s="137"/>
      <c r="CP609" s="137"/>
      <c r="CQ609" s="137"/>
      <c r="CR609" s="137"/>
      <c r="CS609" s="137"/>
      <c r="CT609" s="137"/>
      <c r="CU609" s="137"/>
      <c r="CV609" s="137"/>
      <c r="CW609" s="137"/>
      <c r="CX609" s="137"/>
      <c r="CY609" s="137"/>
      <c r="CZ609" s="137"/>
      <c r="DA609" s="137"/>
      <c r="DB609" s="137"/>
      <c r="DC609" s="137"/>
      <c r="DD609" s="137"/>
      <c r="DE609" s="137"/>
      <c r="DF609" s="137"/>
      <c r="DG609" s="137"/>
      <c r="DH609" s="137"/>
      <c r="DI609" s="137"/>
      <c r="DJ609" s="137"/>
      <c r="DK609" s="137"/>
      <c r="DL609" s="137"/>
      <c r="DM609" s="137"/>
      <c r="DN609" s="137"/>
      <c r="DO609" s="137"/>
      <c r="DP609" s="137"/>
      <c r="DQ609" s="137"/>
      <c r="DR609" s="137"/>
      <c r="DS609" s="137"/>
      <c r="DT609" s="137"/>
      <c r="DU609" s="137"/>
      <c r="DV609" s="137"/>
      <c r="DW609" s="137"/>
      <c r="DX609" s="137"/>
      <c r="DY609" s="137"/>
      <c r="DZ609" s="137"/>
      <c r="EA609" s="137"/>
      <c r="EB609" s="137"/>
      <c r="EC609" s="137"/>
      <c r="ED609" s="137"/>
      <c r="EE609" s="137"/>
      <c r="EF609" s="137"/>
      <c r="EG609" s="137"/>
      <c r="EH609" s="137"/>
      <c r="EI609" s="137"/>
      <c r="EJ609" s="137"/>
      <c r="EK609" s="137"/>
      <c r="EL609" s="137"/>
      <c r="EM609" s="137"/>
      <c r="EN609" s="137"/>
      <c r="EO609" s="137"/>
      <c r="EP609" s="137"/>
      <c r="EQ609" s="137"/>
      <c r="ER609" s="137"/>
      <c r="ES609" s="137"/>
      <c r="ET609" s="137"/>
      <c r="EU609" s="137"/>
      <c r="EV609" s="137"/>
      <c r="EW609" s="137"/>
      <c r="EX609" s="137"/>
      <c r="EY609" s="137"/>
      <c r="EZ609" s="137"/>
      <c r="FA609" s="137"/>
      <c r="FB609" s="137"/>
      <c r="FC609" s="137"/>
      <c r="FD609" s="137"/>
      <c r="FE609" s="137"/>
      <c r="FF609" s="137"/>
      <c r="FG609" s="137"/>
      <c r="FH609" s="137"/>
      <c r="FI609" s="137"/>
      <c r="FJ609" s="137"/>
      <c r="FK609" s="137"/>
      <c r="FL609" s="137"/>
      <c r="FM609" s="137"/>
      <c r="FN609" s="137"/>
      <c r="FO609" s="137"/>
      <c r="FP609" s="137"/>
      <c r="FQ609" s="137"/>
      <c r="FR609" s="137"/>
      <c r="FS609" s="137"/>
      <c r="FT609" s="137"/>
      <c r="FU609" s="137"/>
      <c r="FV609" s="137"/>
      <c r="FW609" s="137"/>
      <c r="FX609" s="137"/>
      <c r="FY609" s="137"/>
      <c r="FZ609" s="137"/>
      <c r="GA609" s="137"/>
      <c r="GB609" s="137"/>
      <c r="GC609" s="137"/>
      <c r="GD609" s="137"/>
      <c r="GE609" s="137"/>
      <c r="GF609" s="137"/>
      <c r="GG609" s="137"/>
      <c r="GH609" s="137"/>
      <c r="GI609" s="137"/>
      <c r="GJ609" s="137"/>
      <c r="GK609" s="137"/>
      <c r="GL609" s="137"/>
      <c r="GM609" s="137"/>
      <c r="GN609" s="137"/>
      <c r="GO609" s="137"/>
      <c r="GP609" s="137"/>
      <c r="GQ609" s="137"/>
      <c r="GR609" s="137"/>
      <c r="GS609" s="137"/>
      <c r="GT609" s="137"/>
      <c r="GU609" s="137"/>
      <c r="GV609" s="137"/>
      <c r="GW609" s="137"/>
    </row>
    <row r="610" spans="1:205" ht="60" x14ac:dyDescent="0.25">
      <c r="B610" s="19">
        <f t="shared" si="140"/>
        <v>1</v>
      </c>
      <c r="C610" s="299" t="s">
        <v>547</v>
      </c>
      <c r="D610" s="29">
        <f>'1 уровень'!E3187</f>
        <v>200</v>
      </c>
      <c r="E610" s="29">
        <f>'1 уровень'!F3187</f>
        <v>167</v>
      </c>
      <c r="F610" s="29">
        <f>'1 уровень'!G3187</f>
        <v>80</v>
      </c>
      <c r="G610" s="142">
        <f>'1 уровень'!H3187</f>
        <v>47.904191616766468</v>
      </c>
      <c r="H610" s="156">
        <f>'1 уровень'!I3187</f>
        <v>0</v>
      </c>
      <c r="I610" s="156">
        <f>'1 уровень'!J3187</f>
        <v>0</v>
      </c>
      <c r="J610" s="151">
        <f>'1 уровень'!K3187</f>
        <v>0</v>
      </c>
      <c r="K610" s="151">
        <f>'1 уровень'!L3187</f>
        <v>0</v>
      </c>
      <c r="L610" s="151">
        <f>'1 уровень'!M3187</f>
        <v>0</v>
      </c>
      <c r="M610" s="151">
        <f>'1 уровень'!N3187</f>
        <v>0</v>
      </c>
      <c r="N610" s="151">
        <f>'1 уровень'!O3187</f>
        <v>0</v>
      </c>
      <c r="O610" s="151">
        <f>'1 уровень'!P3187</f>
        <v>0</v>
      </c>
      <c r="P610" s="150">
        <f>'1 уровень'!Q3187</f>
        <v>1041.362310776</v>
      </c>
      <c r="Q610" s="150">
        <f>'1 уровень'!R3187</f>
        <v>1041.362310776</v>
      </c>
      <c r="R610" s="150">
        <f>'1 уровень'!S3187</f>
        <v>1041.362310776</v>
      </c>
      <c r="S610" s="150">
        <f>'1 уровень'!T3187</f>
        <v>1041.362310776</v>
      </c>
      <c r="T610" s="150">
        <f>'1 уровень'!U3187</f>
        <v>1041.362310776</v>
      </c>
      <c r="U610" s="150">
        <f>'1 уровень'!V3187</f>
        <v>1041.362310776</v>
      </c>
      <c r="V610" s="150">
        <f>'1 уровень'!W3187</f>
        <v>1041.362310776</v>
      </c>
      <c r="W610" s="150">
        <f>'1 уровень'!X3187</f>
        <v>1041.362310776</v>
      </c>
      <c r="X610" s="150">
        <f>'1 уровень'!Y3187</f>
        <v>1041.362310776</v>
      </c>
      <c r="Y610" s="150">
        <f>'1 уровень'!Z3187</f>
        <v>1041.362310776</v>
      </c>
      <c r="Z610" s="150">
        <f>'1 уровень'!AA3187</f>
        <v>867.80192564666663</v>
      </c>
      <c r="AA610" s="150">
        <f>'1 уровень'!AB3187</f>
        <v>335.48297999999994</v>
      </c>
      <c r="AB610" s="996">
        <f>'1 уровень'!AC3187</f>
        <v>0</v>
      </c>
      <c r="AC610" s="150">
        <f>'1 уровень'!AD3187</f>
        <v>0</v>
      </c>
      <c r="AD610" s="150">
        <f>'1 уровень'!AE3187</f>
        <v>-532.31894564666663</v>
      </c>
      <c r="AE610" s="150">
        <f>'1 уровень'!AF3187</f>
        <v>0</v>
      </c>
      <c r="AF610" s="150">
        <f>'1 уровень'!AG3187</f>
        <v>-29.345020000000002</v>
      </c>
      <c r="AG610" s="563">
        <f>'1 уровень'!AH3187</f>
        <v>306.13795999999996</v>
      </c>
      <c r="AH610" s="150">
        <f t="shared" si="155"/>
        <v>38.65893472753077</v>
      </c>
      <c r="AI610" s="150">
        <f t="shared" si="156"/>
        <v>35.277400401234736</v>
      </c>
      <c r="AJ610" s="1216">
        <f>'1 уровень'!AI3187</f>
        <v>0</v>
      </c>
      <c r="AK610" s="1223">
        <f>'1 уровень'!AJ3187</f>
        <v>0</v>
      </c>
      <c r="AL610" s="337">
        <f t="shared" si="144"/>
        <v>306137.95999999996</v>
      </c>
      <c r="AM610" s="337">
        <f t="shared" si="143"/>
        <v>-29345.02</v>
      </c>
      <c r="AN610" s="1112">
        <f t="shared" si="154"/>
        <v>5206.8115538799993</v>
      </c>
      <c r="AO610" s="137">
        <f t="shared" si="157"/>
        <v>4193.5372499999994</v>
      </c>
      <c r="AP610" s="137"/>
      <c r="AQ610" s="426">
        <f t="shared" si="145"/>
        <v>0</v>
      </c>
      <c r="AR610" s="137"/>
      <c r="AS610" s="137"/>
      <c r="AT610" s="137"/>
      <c r="AU610" s="137"/>
      <c r="AV610" s="137"/>
      <c r="AW610" s="137"/>
      <c r="AX610" s="137"/>
      <c r="AY610" s="137"/>
      <c r="AZ610" s="137"/>
      <c r="BA610" s="137"/>
      <c r="BB610" s="137"/>
      <c r="BC610" s="137"/>
      <c r="BD610" s="137"/>
      <c r="BE610" s="137"/>
      <c r="BF610" s="137"/>
      <c r="BG610" s="137"/>
      <c r="BH610" s="137"/>
      <c r="BI610" s="137"/>
      <c r="BJ610" s="137"/>
      <c r="BK610" s="137"/>
      <c r="BL610" s="137"/>
      <c r="BM610" s="137"/>
      <c r="BN610" s="137"/>
      <c r="BO610" s="137"/>
      <c r="BP610" s="137"/>
      <c r="BQ610" s="137"/>
      <c r="BR610" s="137"/>
      <c r="BS610" s="137"/>
      <c r="BT610" s="137"/>
      <c r="BU610" s="137"/>
      <c r="BV610" s="137"/>
      <c r="BW610" s="137"/>
      <c r="BX610" s="137"/>
      <c r="BY610" s="137"/>
      <c r="BZ610" s="137"/>
      <c r="CA610" s="137"/>
      <c r="CB610" s="137"/>
      <c r="CC610" s="137"/>
      <c r="CD610" s="137"/>
      <c r="CE610" s="137"/>
      <c r="CF610" s="137"/>
      <c r="CG610" s="137"/>
      <c r="CH610" s="137"/>
      <c r="CI610" s="137"/>
      <c r="CJ610" s="137"/>
      <c r="CK610" s="137"/>
      <c r="CL610" s="137"/>
      <c r="CM610" s="137"/>
      <c r="CN610" s="137"/>
      <c r="CO610" s="137"/>
      <c r="CP610" s="137"/>
      <c r="CQ610" s="137"/>
      <c r="CR610" s="137"/>
      <c r="CS610" s="137"/>
      <c r="CT610" s="137"/>
      <c r="CU610" s="137"/>
      <c r="CV610" s="137"/>
      <c r="CW610" s="137"/>
      <c r="CX610" s="137"/>
      <c r="CY610" s="137"/>
      <c r="CZ610" s="137"/>
      <c r="DA610" s="137"/>
      <c r="DB610" s="137"/>
      <c r="DC610" s="137"/>
      <c r="DD610" s="137"/>
      <c r="DE610" s="137"/>
      <c r="DF610" s="137"/>
      <c r="DG610" s="137"/>
      <c r="DH610" s="137"/>
      <c r="DI610" s="137"/>
      <c r="DJ610" s="137"/>
      <c r="DK610" s="137"/>
      <c r="DL610" s="137"/>
      <c r="DM610" s="137"/>
      <c r="DN610" s="137"/>
      <c r="DO610" s="137"/>
      <c r="DP610" s="137"/>
      <c r="DQ610" s="137"/>
      <c r="DR610" s="137"/>
      <c r="DS610" s="137"/>
      <c r="DT610" s="137"/>
      <c r="DU610" s="137"/>
      <c r="DV610" s="137"/>
      <c r="DW610" s="137"/>
      <c r="DX610" s="137"/>
      <c r="DY610" s="137"/>
      <c r="DZ610" s="137"/>
      <c r="EA610" s="137"/>
      <c r="EB610" s="137"/>
      <c r="EC610" s="137"/>
      <c r="ED610" s="137"/>
      <c r="EE610" s="137"/>
      <c r="EF610" s="137"/>
      <c r="EG610" s="137"/>
      <c r="EH610" s="137"/>
      <c r="EI610" s="137"/>
      <c r="EJ610" s="137"/>
      <c r="EK610" s="137"/>
      <c r="EL610" s="137"/>
      <c r="EM610" s="137"/>
      <c r="EN610" s="137"/>
      <c r="EO610" s="137"/>
      <c r="EP610" s="137"/>
      <c r="EQ610" s="137"/>
      <c r="ER610" s="137"/>
      <c r="ES610" s="137"/>
      <c r="ET610" s="137"/>
      <c r="EU610" s="137"/>
      <c r="EV610" s="137"/>
      <c r="EW610" s="137"/>
      <c r="EX610" s="137"/>
      <c r="EY610" s="137"/>
      <c r="EZ610" s="137"/>
      <c r="FA610" s="137"/>
      <c r="FB610" s="137"/>
      <c r="FC610" s="137"/>
      <c r="FD610" s="137"/>
      <c r="FE610" s="137"/>
      <c r="FF610" s="137"/>
      <c r="FG610" s="137"/>
      <c r="FH610" s="137"/>
      <c r="FI610" s="137"/>
      <c r="FJ610" s="137"/>
      <c r="FK610" s="137"/>
      <c r="FL610" s="137"/>
      <c r="FM610" s="137"/>
      <c r="FN610" s="137"/>
      <c r="FO610" s="137"/>
      <c r="FP610" s="137"/>
      <c r="FQ610" s="137"/>
      <c r="FR610" s="137"/>
      <c r="FS610" s="137"/>
      <c r="FT610" s="137"/>
      <c r="FU610" s="137"/>
      <c r="FV610" s="137"/>
      <c r="FW610" s="137"/>
      <c r="FX610" s="137"/>
      <c r="FY610" s="137"/>
      <c r="FZ610" s="137"/>
      <c r="GA610" s="137"/>
      <c r="GB610" s="137"/>
      <c r="GC610" s="137"/>
      <c r="GD610" s="137"/>
      <c r="GE610" s="137"/>
      <c r="GF610" s="137"/>
      <c r="GG610" s="137"/>
      <c r="GH610" s="137"/>
      <c r="GI610" s="137"/>
      <c r="GJ610" s="137"/>
      <c r="GK610" s="137"/>
      <c r="GL610" s="137"/>
      <c r="GM610" s="137"/>
      <c r="GN610" s="137"/>
      <c r="GO610" s="137"/>
      <c r="GP610" s="137"/>
      <c r="GQ610" s="137"/>
      <c r="GR610" s="137"/>
      <c r="GS610" s="137"/>
      <c r="GT610" s="137"/>
      <c r="GU610" s="137"/>
      <c r="GV610" s="137"/>
      <c r="GW610" s="137"/>
    </row>
    <row r="611" spans="1:205" ht="30" x14ac:dyDescent="0.25">
      <c r="B611" s="19">
        <f t="shared" si="140"/>
        <v>1</v>
      </c>
      <c r="C611" s="299" t="s">
        <v>527</v>
      </c>
      <c r="D611" s="29">
        <f>'1 уровень'!E3188</f>
        <v>1892</v>
      </c>
      <c r="E611" s="29">
        <f>'1 уровень'!F3188</f>
        <v>1577</v>
      </c>
      <c r="F611" s="29">
        <f>'1 уровень'!G3188</f>
        <v>2046</v>
      </c>
      <c r="G611" s="142">
        <f>'1 уровень'!H3188</f>
        <v>129.74001268230816</v>
      </c>
      <c r="H611" s="156">
        <f>'1 уровень'!I3188</f>
        <v>0</v>
      </c>
      <c r="I611" s="156">
        <f>'1 уровень'!J3188</f>
        <v>0</v>
      </c>
      <c r="J611" s="151">
        <f>'1 уровень'!K3188</f>
        <v>0</v>
      </c>
      <c r="K611" s="151">
        <f>'1 уровень'!L3188</f>
        <v>0</v>
      </c>
      <c r="L611" s="151">
        <f>'1 уровень'!M3188</f>
        <v>0</v>
      </c>
      <c r="M611" s="151">
        <f>'1 уровень'!N3188</f>
        <v>0</v>
      </c>
      <c r="N611" s="151">
        <f>'1 уровень'!O3188</f>
        <v>0</v>
      </c>
      <c r="O611" s="151">
        <f>'1 уровень'!P3188</f>
        <v>0</v>
      </c>
      <c r="P611" s="150">
        <f>'1 уровень'!Q3188</f>
        <v>2936.3573700000002</v>
      </c>
      <c r="Q611" s="150">
        <f>'1 уровень'!R3188</f>
        <v>2936.3573700000002</v>
      </c>
      <c r="R611" s="150">
        <f>'1 уровень'!S3188</f>
        <v>2936.3573700000002</v>
      </c>
      <c r="S611" s="150">
        <f>'1 уровень'!T3188</f>
        <v>2936.3573700000002</v>
      </c>
      <c r="T611" s="150">
        <f>'1 уровень'!U3188</f>
        <v>2936.3573700000002</v>
      </c>
      <c r="U611" s="150">
        <f>'1 уровень'!V3188</f>
        <v>2936.3573700000002</v>
      </c>
      <c r="V611" s="150">
        <f>'1 уровень'!W3188</f>
        <v>2936.3573700000002</v>
      </c>
      <c r="W611" s="150">
        <f>'1 уровень'!X3188</f>
        <v>2936.3573700000002</v>
      </c>
      <c r="X611" s="150">
        <f>'1 уровень'!Y3188</f>
        <v>2936.3573700000002</v>
      </c>
      <c r="Y611" s="150">
        <f>'1 уровень'!Z3188</f>
        <v>2936.3573700000002</v>
      </c>
      <c r="Z611" s="150">
        <f>'1 уровень'!AA3188</f>
        <v>2446.9644750000002</v>
      </c>
      <c r="AA611" s="150">
        <f>'1 уровень'!AB3188</f>
        <v>3074.6882700000001</v>
      </c>
      <c r="AB611" s="996">
        <f>'1 уровень'!AC3188</f>
        <v>0</v>
      </c>
      <c r="AC611" s="150">
        <f>'1 уровень'!AD3188</f>
        <v>0</v>
      </c>
      <c r="AD611" s="150">
        <f>'1 уровень'!AE3188</f>
        <v>627.72379499999988</v>
      </c>
      <c r="AE611" s="150">
        <f>'1 уровень'!AF3188</f>
        <v>0</v>
      </c>
      <c r="AF611" s="150">
        <f>'1 уровень'!AG3188</f>
        <v>0</v>
      </c>
      <c r="AG611" s="563">
        <f>'1 уровень'!AH3188</f>
        <v>3074.6882700000001</v>
      </c>
      <c r="AH611" s="150">
        <f t="shared" si="155"/>
        <v>125.65316339543506</v>
      </c>
      <c r="AI611" s="150">
        <f t="shared" si="156"/>
        <v>125.65316339543506</v>
      </c>
      <c r="AJ611" s="1216">
        <f>'1 уровень'!AI3188</f>
        <v>0</v>
      </c>
      <c r="AK611" s="1223">
        <f>'1 уровень'!AJ3188</f>
        <v>0</v>
      </c>
      <c r="AL611" s="337">
        <f t="shared" si="144"/>
        <v>3074688.27</v>
      </c>
      <c r="AM611" s="337">
        <f t="shared" si="143"/>
        <v>0</v>
      </c>
      <c r="AN611" s="1112">
        <f t="shared" si="154"/>
        <v>1551.985924947146</v>
      </c>
      <c r="AO611" s="137">
        <f t="shared" si="157"/>
        <v>1502.7801906158359</v>
      </c>
      <c r="AP611" s="137"/>
      <c r="AQ611" s="426">
        <f t="shared" si="145"/>
        <v>0</v>
      </c>
      <c r="AR611" s="137"/>
      <c r="AS611" s="137"/>
      <c r="AT611" s="137"/>
      <c r="AU611" s="137"/>
      <c r="AV611" s="137"/>
      <c r="AW611" s="137"/>
      <c r="AX611" s="137"/>
      <c r="AY611" s="137"/>
      <c r="AZ611" s="137"/>
      <c r="BA611" s="137"/>
      <c r="BB611" s="137"/>
      <c r="BC611" s="137"/>
      <c r="BD611" s="137"/>
      <c r="BE611" s="137"/>
      <c r="BF611" s="137"/>
      <c r="BG611" s="137"/>
      <c r="BH611" s="137"/>
      <c r="BI611" s="137"/>
      <c r="BJ611" s="137"/>
      <c r="BK611" s="137"/>
      <c r="BL611" s="137"/>
      <c r="BM611" s="137"/>
      <c r="BN611" s="137"/>
      <c r="BO611" s="137"/>
      <c r="BP611" s="137"/>
      <c r="BQ611" s="137"/>
      <c r="BR611" s="137"/>
      <c r="BS611" s="137"/>
      <c r="BT611" s="137"/>
      <c r="BU611" s="137"/>
      <c r="BV611" s="137"/>
      <c r="BW611" s="137"/>
      <c r="BX611" s="137"/>
      <c r="BY611" s="137"/>
      <c r="BZ611" s="137"/>
      <c r="CA611" s="137"/>
      <c r="CB611" s="137"/>
      <c r="CC611" s="137"/>
      <c r="CD611" s="137"/>
      <c r="CE611" s="137"/>
      <c r="CF611" s="137"/>
      <c r="CG611" s="137"/>
      <c r="CH611" s="137"/>
      <c r="CI611" s="137"/>
      <c r="CJ611" s="137"/>
      <c r="CK611" s="137"/>
      <c r="CL611" s="137"/>
      <c r="CM611" s="137"/>
      <c r="CN611" s="137"/>
      <c r="CO611" s="137"/>
      <c r="CP611" s="137"/>
      <c r="CQ611" s="137"/>
      <c r="CR611" s="137"/>
      <c r="CS611" s="137"/>
      <c r="CT611" s="137"/>
      <c r="CU611" s="137"/>
      <c r="CV611" s="137"/>
      <c r="CW611" s="137"/>
      <c r="CX611" s="137"/>
      <c r="CY611" s="137"/>
      <c r="CZ611" s="137"/>
      <c r="DA611" s="137"/>
      <c r="DB611" s="137"/>
      <c r="DC611" s="137"/>
      <c r="DD611" s="137"/>
      <c r="DE611" s="137"/>
      <c r="DF611" s="137"/>
      <c r="DG611" s="137"/>
      <c r="DH611" s="137"/>
      <c r="DI611" s="137"/>
      <c r="DJ611" s="137"/>
      <c r="DK611" s="137"/>
      <c r="DL611" s="137"/>
      <c r="DM611" s="137"/>
      <c r="DN611" s="137"/>
      <c r="DO611" s="137"/>
      <c r="DP611" s="137"/>
      <c r="DQ611" s="137"/>
      <c r="DR611" s="137"/>
      <c r="DS611" s="137"/>
      <c r="DT611" s="137"/>
      <c r="DU611" s="137"/>
      <c r="DV611" s="137"/>
      <c r="DW611" s="137"/>
      <c r="DX611" s="137"/>
      <c r="DY611" s="137"/>
      <c r="DZ611" s="137"/>
      <c r="EA611" s="137"/>
      <c r="EB611" s="137"/>
      <c r="EC611" s="137"/>
      <c r="ED611" s="137"/>
      <c r="EE611" s="137"/>
      <c r="EF611" s="137"/>
      <c r="EG611" s="137"/>
      <c r="EH611" s="137"/>
      <c r="EI611" s="137"/>
      <c r="EJ611" s="137"/>
      <c r="EK611" s="137"/>
      <c r="EL611" s="137"/>
      <c r="EM611" s="137"/>
      <c r="EN611" s="137"/>
      <c r="EO611" s="137"/>
      <c r="EP611" s="137"/>
      <c r="EQ611" s="137"/>
      <c r="ER611" s="137"/>
      <c r="ES611" s="137"/>
      <c r="ET611" s="137"/>
      <c r="EU611" s="137"/>
      <c r="EV611" s="137"/>
      <c r="EW611" s="137"/>
      <c r="EX611" s="137"/>
      <c r="EY611" s="137"/>
      <c r="EZ611" s="137"/>
      <c r="FA611" s="137"/>
      <c r="FB611" s="137"/>
      <c r="FC611" s="137"/>
      <c r="FD611" s="137"/>
      <c r="FE611" s="137"/>
      <c r="FF611" s="137"/>
      <c r="FG611" s="137"/>
      <c r="FH611" s="137"/>
      <c r="FI611" s="137"/>
      <c r="FJ611" s="137"/>
      <c r="FK611" s="137"/>
      <c r="FL611" s="137"/>
      <c r="FM611" s="137"/>
      <c r="FN611" s="137"/>
      <c r="FO611" s="137"/>
      <c r="FP611" s="137"/>
      <c r="FQ611" s="137"/>
      <c r="FR611" s="137"/>
      <c r="FS611" s="137"/>
      <c r="FT611" s="137"/>
      <c r="FU611" s="137"/>
      <c r="FV611" s="137"/>
      <c r="FW611" s="137"/>
      <c r="FX611" s="137"/>
      <c r="FY611" s="137"/>
      <c r="FZ611" s="137"/>
      <c r="GA611" s="137"/>
      <c r="GB611" s="137"/>
      <c r="GC611" s="137"/>
      <c r="GD611" s="137"/>
      <c r="GE611" s="137"/>
      <c r="GF611" s="137"/>
      <c r="GG611" s="137"/>
      <c r="GH611" s="137"/>
      <c r="GI611" s="137"/>
      <c r="GJ611" s="137"/>
      <c r="GK611" s="137"/>
      <c r="GL611" s="137"/>
      <c r="GM611" s="137"/>
      <c r="GN611" s="137"/>
      <c r="GO611" s="137"/>
      <c r="GP611" s="137"/>
      <c r="GQ611" s="137"/>
      <c r="GR611" s="137"/>
      <c r="GS611" s="137"/>
      <c r="GT611" s="137"/>
      <c r="GU611" s="137"/>
      <c r="GV611" s="137"/>
      <c r="GW611" s="137"/>
    </row>
    <row r="612" spans="1:205" ht="30" x14ac:dyDescent="0.25">
      <c r="B612" s="19">
        <f t="shared" si="140"/>
        <v>1</v>
      </c>
      <c r="C612" s="299" t="s">
        <v>528</v>
      </c>
      <c r="D612" s="29">
        <f>'1 уровень'!E3189</f>
        <v>0</v>
      </c>
      <c r="E612" s="29">
        <f>'1 уровень'!F3189</f>
        <v>0</v>
      </c>
      <c r="F612" s="29">
        <f>'1 уровень'!G3189</f>
        <v>0</v>
      </c>
      <c r="G612" s="142">
        <f>'1 уровень'!H3189</f>
        <v>0</v>
      </c>
      <c r="H612" s="156">
        <f>'1 уровень'!I3189</f>
        <v>0</v>
      </c>
      <c r="I612" s="156">
        <f>'1 уровень'!J3189</f>
        <v>0</v>
      </c>
      <c r="J612" s="151">
        <f>'1 уровень'!K3189</f>
        <v>0</v>
      </c>
      <c r="K612" s="151">
        <f>'1 уровень'!L3189</f>
        <v>0</v>
      </c>
      <c r="L612" s="151">
        <f>'1 уровень'!M3189</f>
        <v>0</v>
      </c>
      <c r="M612" s="151">
        <f>'1 уровень'!N3189</f>
        <v>0</v>
      </c>
      <c r="N612" s="151">
        <f>'1 уровень'!O3189</f>
        <v>0</v>
      </c>
      <c r="O612" s="151">
        <f>'1 уровень'!P3189</f>
        <v>0</v>
      </c>
      <c r="P612" s="150">
        <f>'1 уровень'!Q3189</f>
        <v>0</v>
      </c>
      <c r="Q612" s="150">
        <f>'1 уровень'!R3189</f>
        <v>0</v>
      </c>
      <c r="R612" s="150">
        <f>'1 уровень'!S3189</f>
        <v>0</v>
      </c>
      <c r="S612" s="150">
        <f>'1 уровень'!T3189</f>
        <v>0</v>
      </c>
      <c r="T612" s="150">
        <f>'1 уровень'!U3189</f>
        <v>0</v>
      </c>
      <c r="U612" s="150">
        <f>'1 уровень'!V3189</f>
        <v>0</v>
      </c>
      <c r="V612" s="150">
        <f>'1 уровень'!W3189</f>
        <v>0</v>
      </c>
      <c r="W612" s="150">
        <f>'1 уровень'!X3189</f>
        <v>0</v>
      </c>
      <c r="X612" s="150">
        <f>'1 уровень'!Y3189</f>
        <v>0</v>
      </c>
      <c r="Y612" s="150">
        <f>'1 уровень'!Z3189</f>
        <v>0</v>
      </c>
      <c r="Z612" s="150">
        <f>'1 уровень'!AA3189</f>
        <v>0</v>
      </c>
      <c r="AA612" s="150">
        <f>'1 уровень'!AB3189</f>
        <v>7.7704899999999997</v>
      </c>
      <c r="AB612" s="996">
        <f>'1 уровень'!AC3189</f>
        <v>0</v>
      </c>
      <c r="AC612" s="150">
        <f>'1 уровень'!AD3189</f>
        <v>0</v>
      </c>
      <c r="AD612" s="150">
        <f>'1 уровень'!AE3189</f>
        <v>7.7704899999999997</v>
      </c>
      <c r="AE612" s="150">
        <f>'1 уровень'!AF3189</f>
        <v>0</v>
      </c>
      <c r="AF612" s="150">
        <f>'1 уровень'!AG3189</f>
        <v>0</v>
      </c>
      <c r="AG612" s="563">
        <f>'1 уровень'!AH3189</f>
        <v>7.7704899999999997</v>
      </c>
      <c r="AH612" s="150"/>
      <c r="AI612" s="150"/>
      <c r="AJ612" s="1216">
        <f>'1 уровень'!AI3189</f>
        <v>0</v>
      </c>
      <c r="AK612" s="1223">
        <f>'1 уровень'!AJ3189</f>
        <v>0</v>
      </c>
      <c r="AL612" s="337">
        <f t="shared" si="144"/>
        <v>7770.49</v>
      </c>
      <c r="AM612" s="337">
        <f t="shared" si="143"/>
        <v>0</v>
      </c>
      <c r="AN612" s="1112">
        <f t="shared" si="154"/>
        <v>0</v>
      </c>
      <c r="AO612" s="137" t="e">
        <f t="shared" si="157"/>
        <v>#DIV/0!</v>
      </c>
      <c r="AP612" s="137"/>
      <c r="AQ612" s="426">
        <f t="shared" si="145"/>
        <v>0</v>
      </c>
      <c r="AR612" s="137"/>
      <c r="AS612" s="137"/>
      <c r="AT612" s="137"/>
      <c r="AU612" s="137"/>
      <c r="AV612" s="137"/>
      <c r="AW612" s="137"/>
      <c r="AX612" s="137"/>
      <c r="AY612" s="137"/>
      <c r="AZ612" s="137"/>
      <c r="BA612" s="137"/>
      <c r="BB612" s="137"/>
      <c r="BC612" s="137"/>
      <c r="BD612" s="137"/>
      <c r="BE612" s="137"/>
      <c r="BF612" s="137"/>
      <c r="BG612" s="137"/>
      <c r="BH612" s="137"/>
      <c r="BI612" s="137"/>
      <c r="BJ612" s="137"/>
      <c r="BK612" s="137"/>
      <c r="BL612" s="137"/>
      <c r="BM612" s="137"/>
      <c r="BN612" s="137"/>
      <c r="BO612" s="137"/>
      <c r="BP612" s="137"/>
      <c r="BQ612" s="137"/>
      <c r="BR612" s="137"/>
      <c r="BS612" s="137"/>
      <c r="BT612" s="137"/>
      <c r="BU612" s="137"/>
      <c r="BV612" s="137"/>
      <c r="BW612" s="137"/>
      <c r="BX612" s="137"/>
      <c r="BY612" s="137"/>
      <c r="BZ612" s="137"/>
      <c r="CA612" s="137"/>
      <c r="CB612" s="137"/>
      <c r="CC612" s="137"/>
      <c r="CD612" s="137"/>
      <c r="CE612" s="137"/>
      <c r="CF612" s="137"/>
      <c r="CG612" s="137"/>
      <c r="CH612" s="137"/>
      <c r="CI612" s="137"/>
      <c r="CJ612" s="137"/>
      <c r="CK612" s="137"/>
      <c r="CL612" s="137"/>
      <c r="CM612" s="137"/>
      <c r="CN612" s="137"/>
      <c r="CO612" s="137"/>
      <c r="CP612" s="137"/>
      <c r="CQ612" s="137"/>
      <c r="CR612" s="137"/>
      <c r="CS612" s="137"/>
      <c r="CT612" s="137"/>
      <c r="CU612" s="137"/>
      <c r="CV612" s="137"/>
      <c r="CW612" s="137"/>
      <c r="CX612" s="137"/>
      <c r="CY612" s="137"/>
      <c r="CZ612" s="137"/>
      <c r="DA612" s="137"/>
      <c r="DB612" s="137"/>
      <c r="DC612" s="137"/>
      <c r="DD612" s="137"/>
      <c r="DE612" s="137"/>
      <c r="DF612" s="137"/>
      <c r="DG612" s="137"/>
      <c r="DH612" s="137"/>
      <c r="DI612" s="137"/>
      <c r="DJ612" s="137"/>
      <c r="DK612" s="137"/>
      <c r="DL612" s="137"/>
      <c r="DM612" s="137"/>
      <c r="DN612" s="137"/>
      <c r="DO612" s="137"/>
      <c r="DP612" s="137"/>
      <c r="DQ612" s="137"/>
      <c r="DR612" s="137"/>
      <c r="DS612" s="137"/>
      <c r="DT612" s="137"/>
      <c r="DU612" s="137"/>
      <c r="DV612" s="137"/>
      <c r="DW612" s="137"/>
      <c r="DX612" s="137"/>
      <c r="DY612" s="137"/>
      <c r="DZ612" s="137"/>
      <c r="EA612" s="137"/>
      <c r="EB612" s="137"/>
      <c r="EC612" s="137"/>
      <c r="ED612" s="137"/>
      <c r="EE612" s="137"/>
      <c r="EF612" s="137"/>
      <c r="EG612" s="137"/>
      <c r="EH612" s="137"/>
      <c r="EI612" s="137"/>
      <c r="EJ612" s="137"/>
      <c r="EK612" s="137"/>
      <c r="EL612" s="137"/>
      <c r="EM612" s="137"/>
      <c r="EN612" s="137"/>
      <c r="EO612" s="137"/>
      <c r="EP612" s="137"/>
      <c r="EQ612" s="137"/>
      <c r="ER612" s="137"/>
      <c r="ES612" s="137"/>
      <c r="ET612" s="137"/>
      <c r="EU612" s="137"/>
      <c r="EV612" s="137"/>
      <c r="EW612" s="137"/>
      <c r="EX612" s="137"/>
      <c r="EY612" s="137"/>
      <c r="EZ612" s="137"/>
      <c r="FA612" s="137"/>
      <c r="FB612" s="137"/>
      <c r="FC612" s="137"/>
      <c r="FD612" s="137"/>
      <c r="FE612" s="137"/>
      <c r="FF612" s="137"/>
      <c r="FG612" s="137"/>
      <c r="FH612" s="137"/>
      <c r="FI612" s="137"/>
      <c r="FJ612" s="137"/>
      <c r="FK612" s="137"/>
      <c r="FL612" s="137"/>
      <c r="FM612" s="137"/>
      <c r="FN612" s="137"/>
      <c r="FO612" s="137"/>
      <c r="FP612" s="137"/>
      <c r="FQ612" s="137"/>
      <c r="FR612" s="137"/>
      <c r="FS612" s="137"/>
      <c r="FT612" s="137"/>
      <c r="FU612" s="137"/>
      <c r="FV612" s="137"/>
      <c r="FW612" s="137"/>
      <c r="FX612" s="137"/>
      <c r="FY612" s="137"/>
      <c r="FZ612" s="137"/>
      <c r="GA612" s="137"/>
      <c r="GB612" s="137"/>
      <c r="GC612" s="137"/>
      <c r="GD612" s="137"/>
      <c r="GE612" s="137"/>
      <c r="GF612" s="137"/>
      <c r="GG612" s="137"/>
      <c r="GH612" s="137"/>
      <c r="GI612" s="137"/>
      <c r="GJ612" s="137"/>
      <c r="GK612" s="137"/>
      <c r="GL612" s="137"/>
      <c r="GM612" s="137"/>
      <c r="GN612" s="137"/>
      <c r="GO612" s="137"/>
      <c r="GP612" s="137"/>
      <c r="GQ612" s="137"/>
      <c r="GR612" s="137"/>
      <c r="GS612" s="137"/>
      <c r="GT612" s="137"/>
      <c r="GU612" s="137"/>
      <c r="GV612" s="137"/>
      <c r="GW612" s="137"/>
    </row>
    <row r="613" spans="1:205" ht="45" x14ac:dyDescent="0.25">
      <c r="B613" s="19">
        <f t="shared" si="140"/>
        <v>1</v>
      </c>
      <c r="C613" s="444" t="s">
        <v>529</v>
      </c>
      <c r="D613" s="29">
        <f>'1 уровень'!E3190</f>
        <v>50</v>
      </c>
      <c r="E613" s="29">
        <f>'1 уровень'!F3190</f>
        <v>42</v>
      </c>
      <c r="F613" s="29">
        <f>'1 уровень'!G3190</f>
        <v>64</v>
      </c>
      <c r="G613" s="142">
        <f>'1 уровень'!H3190</f>
        <v>152.38095238095238</v>
      </c>
      <c r="H613" s="156">
        <f>'1 уровень'!I3190</f>
        <v>0</v>
      </c>
      <c r="I613" s="156">
        <f>'1 уровень'!J3190</f>
        <v>0</v>
      </c>
      <c r="J613" s="151">
        <f>'1 уровень'!K3190</f>
        <v>0</v>
      </c>
      <c r="K613" s="151">
        <f>'1 уровень'!L3190</f>
        <v>0</v>
      </c>
      <c r="L613" s="151">
        <f>'1 уровень'!M3190</f>
        <v>0</v>
      </c>
      <c r="M613" s="151">
        <f>'1 уровень'!N3190</f>
        <v>0</v>
      </c>
      <c r="N613" s="151">
        <f>'1 уровень'!O3190</f>
        <v>0</v>
      </c>
      <c r="O613" s="151">
        <f>'1 уровень'!P3190</f>
        <v>0</v>
      </c>
      <c r="P613" s="150">
        <f>'1 уровень'!Q3190</f>
        <v>362.30337416000003</v>
      </c>
      <c r="Q613" s="150">
        <f>'1 уровень'!R3190</f>
        <v>362.30337416000003</v>
      </c>
      <c r="R613" s="150">
        <f>'1 уровень'!S3190</f>
        <v>362.30337416000003</v>
      </c>
      <c r="S613" s="150">
        <f>'1 уровень'!T3190</f>
        <v>362.30337416000003</v>
      </c>
      <c r="T613" s="150">
        <f>'1 уровень'!U3190</f>
        <v>362.30337416000003</v>
      </c>
      <c r="U613" s="150">
        <f>'1 уровень'!V3190</f>
        <v>362.30337416000003</v>
      </c>
      <c r="V613" s="150">
        <f>'1 уровень'!W3190</f>
        <v>362.30337416000003</v>
      </c>
      <c r="W613" s="150">
        <f>'1 уровень'!X3190</f>
        <v>362.30337416000003</v>
      </c>
      <c r="X613" s="150">
        <f>'1 уровень'!Y3190</f>
        <v>362.30337416000003</v>
      </c>
      <c r="Y613" s="150">
        <f>'1 уровень'!Z3190</f>
        <v>362.30337416000003</v>
      </c>
      <c r="Z613" s="150">
        <f>'1 уровень'!AA3190</f>
        <v>301.9194784666667</v>
      </c>
      <c r="AA613" s="150">
        <f>'1 уровень'!AB3190</f>
        <v>461.16927999999996</v>
      </c>
      <c r="AB613" s="996">
        <f>'1 уровень'!AC3190</f>
        <v>0</v>
      </c>
      <c r="AC613" s="150">
        <f>'1 уровень'!AD3190</f>
        <v>0</v>
      </c>
      <c r="AD613" s="150">
        <f>'1 уровень'!AE3190</f>
        <v>159.24980153333325</v>
      </c>
      <c r="AE613" s="150">
        <f>'1 уровень'!AF3190</f>
        <v>0</v>
      </c>
      <c r="AF613" s="150">
        <f>'1 уровень'!AG3190</f>
        <v>0</v>
      </c>
      <c r="AG613" s="563">
        <f>'1 уровень'!AH3190</f>
        <v>461.16927999999996</v>
      </c>
      <c r="AH613" s="150">
        <f>AA613/Z613*100</f>
        <v>152.74578584399455</v>
      </c>
      <c r="AI613" s="150">
        <f>AG613/Z613*100</f>
        <v>152.74578584399455</v>
      </c>
      <c r="AJ613" s="1216">
        <f>'1 уровень'!AI3190</f>
        <v>0</v>
      </c>
      <c r="AK613" s="1223">
        <f>'1 уровень'!AJ3190</f>
        <v>0</v>
      </c>
      <c r="AL613" s="337">
        <f t="shared" si="144"/>
        <v>461169.27999999997</v>
      </c>
      <c r="AM613" s="337">
        <f t="shared" si="143"/>
        <v>0</v>
      </c>
      <c r="AN613" s="1112">
        <f t="shared" si="154"/>
        <v>7246.0674832000004</v>
      </c>
      <c r="AO613" s="137">
        <f t="shared" si="157"/>
        <v>7205.7699999999995</v>
      </c>
      <c r="AP613" s="137"/>
      <c r="AQ613" s="426">
        <f t="shared" si="145"/>
        <v>0</v>
      </c>
      <c r="AR613" s="137"/>
      <c r="AS613" s="137"/>
      <c r="AT613" s="137"/>
      <c r="AU613" s="137"/>
      <c r="AV613" s="137"/>
      <c r="AW613" s="137"/>
      <c r="AX613" s="137"/>
      <c r="AY613" s="137"/>
      <c r="AZ613" s="137"/>
      <c r="BA613" s="137"/>
      <c r="BB613" s="137"/>
      <c r="BC613" s="137"/>
      <c r="BD613" s="137"/>
      <c r="BE613" s="137"/>
      <c r="BF613" s="137"/>
      <c r="BG613" s="137"/>
      <c r="BH613" s="137"/>
      <c r="BI613" s="137"/>
      <c r="BJ613" s="137"/>
      <c r="BK613" s="137"/>
      <c r="BL613" s="137"/>
      <c r="BM613" s="137"/>
      <c r="BN613" s="137"/>
      <c r="BO613" s="137"/>
      <c r="BP613" s="137"/>
      <c r="BQ613" s="137"/>
      <c r="BR613" s="137"/>
      <c r="BS613" s="137"/>
      <c r="BT613" s="137"/>
      <c r="BU613" s="137"/>
      <c r="BV613" s="137"/>
      <c r="BW613" s="137"/>
      <c r="BX613" s="137"/>
      <c r="BY613" s="137"/>
      <c r="BZ613" s="137"/>
      <c r="CA613" s="137"/>
      <c r="CB613" s="137"/>
      <c r="CC613" s="137"/>
      <c r="CD613" s="137"/>
      <c r="CE613" s="137"/>
      <c r="CF613" s="137"/>
      <c r="CG613" s="137"/>
      <c r="CH613" s="137"/>
      <c r="CI613" s="137"/>
      <c r="CJ613" s="137"/>
      <c r="CK613" s="137"/>
      <c r="CL613" s="137"/>
      <c r="CM613" s="137"/>
      <c r="CN613" s="137"/>
      <c r="CO613" s="137"/>
      <c r="CP613" s="137"/>
      <c r="CQ613" s="137"/>
      <c r="CR613" s="137"/>
      <c r="CS613" s="137"/>
      <c r="CT613" s="137"/>
      <c r="CU613" s="137"/>
      <c r="CV613" s="137"/>
      <c r="CW613" s="137"/>
      <c r="CX613" s="137"/>
      <c r="CY613" s="137"/>
      <c r="CZ613" s="137"/>
      <c r="DA613" s="137"/>
      <c r="DB613" s="137"/>
      <c r="DC613" s="137"/>
      <c r="DD613" s="137"/>
      <c r="DE613" s="137"/>
      <c r="DF613" s="137"/>
      <c r="DG613" s="137"/>
      <c r="DH613" s="137"/>
      <c r="DI613" s="137"/>
      <c r="DJ613" s="137"/>
      <c r="DK613" s="137"/>
      <c r="DL613" s="137"/>
      <c r="DM613" s="137"/>
      <c r="DN613" s="137"/>
      <c r="DO613" s="137"/>
      <c r="DP613" s="137"/>
      <c r="DQ613" s="137"/>
      <c r="DR613" s="137"/>
      <c r="DS613" s="137"/>
      <c r="DT613" s="137"/>
      <c r="DU613" s="137"/>
      <c r="DV613" s="137"/>
      <c r="DW613" s="137"/>
      <c r="DX613" s="137"/>
      <c r="DY613" s="137"/>
      <c r="DZ613" s="137"/>
      <c r="EA613" s="137"/>
      <c r="EB613" s="137"/>
      <c r="EC613" s="137"/>
      <c r="ED613" s="137"/>
      <c r="EE613" s="137"/>
      <c r="EF613" s="137"/>
      <c r="EG613" s="137"/>
      <c r="EH613" s="137"/>
      <c r="EI613" s="137"/>
      <c r="EJ613" s="137"/>
      <c r="EK613" s="137"/>
      <c r="EL613" s="137"/>
      <c r="EM613" s="137"/>
      <c r="EN613" s="137"/>
      <c r="EO613" s="137"/>
      <c r="EP613" s="137"/>
      <c r="EQ613" s="137"/>
      <c r="ER613" s="137"/>
      <c r="ES613" s="137"/>
      <c r="ET613" s="137"/>
      <c r="EU613" s="137"/>
      <c r="EV613" s="137"/>
      <c r="EW613" s="137"/>
      <c r="EX613" s="137"/>
      <c r="EY613" s="137"/>
      <c r="EZ613" s="137"/>
      <c r="FA613" s="137"/>
      <c r="FB613" s="137"/>
      <c r="FC613" s="137"/>
      <c r="FD613" s="137"/>
      <c r="FE613" s="137"/>
      <c r="FF613" s="137"/>
      <c r="FG613" s="137"/>
      <c r="FH613" s="137"/>
      <c r="FI613" s="137"/>
      <c r="FJ613" s="137"/>
      <c r="FK613" s="137"/>
      <c r="FL613" s="137"/>
      <c r="FM613" s="137"/>
      <c r="FN613" s="137"/>
      <c r="FO613" s="137"/>
      <c r="FP613" s="137"/>
      <c r="FQ613" s="137"/>
      <c r="FR613" s="137"/>
      <c r="FS613" s="137"/>
      <c r="FT613" s="137"/>
      <c r="FU613" s="137"/>
      <c r="FV613" s="137"/>
      <c r="FW613" s="137"/>
      <c r="FX613" s="137"/>
      <c r="FY613" s="137"/>
      <c r="FZ613" s="137"/>
      <c r="GA613" s="137"/>
      <c r="GB613" s="137"/>
      <c r="GC613" s="137"/>
      <c r="GD613" s="137"/>
      <c r="GE613" s="137"/>
      <c r="GF613" s="137"/>
      <c r="GG613" s="137"/>
      <c r="GH613" s="137"/>
      <c r="GI613" s="137"/>
      <c r="GJ613" s="137"/>
      <c r="GK613" s="137"/>
      <c r="GL613" s="137"/>
      <c r="GM613" s="137"/>
      <c r="GN613" s="137"/>
      <c r="GO613" s="137"/>
      <c r="GP613" s="137"/>
      <c r="GQ613" s="137"/>
      <c r="GR613" s="137"/>
      <c r="GS613" s="137"/>
      <c r="GT613" s="137"/>
      <c r="GU613" s="137"/>
      <c r="GV613" s="137"/>
      <c r="GW613" s="137"/>
    </row>
    <row r="614" spans="1:205" ht="30" x14ac:dyDescent="0.25">
      <c r="B614" s="19">
        <f t="shared" si="140"/>
        <v>1</v>
      </c>
      <c r="C614" s="299" t="s">
        <v>530</v>
      </c>
      <c r="D614" s="29">
        <f>'1 уровень'!E3191</f>
        <v>200</v>
      </c>
      <c r="E614" s="29">
        <f>'1 уровень'!F3191</f>
        <v>167</v>
      </c>
      <c r="F614" s="29">
        <f>'1 уровень'!G3191</f>
        <v>210</v>
      </c>
      <c r="G614" s="142">
        <f>'1 уровень'!H3191</f>
        <v>125.74850299401197</v>
      </c>
      <c r="H614" s="156">
        <f>'1 уровень'!I3191</f>
        <v>0</v>
      </c>
      <c r="I614" s="156">
        <f>'1 уровень'!J3191</f>
        <v>0</v>
      </c>
      <c r="J614" s="151">
        <f>'1 уровень'!K3191</f>
        <v>0</v>
      </c>
      <c r="K614" s="151">
        <f>'1 уровень'!L3191</f>
        <v>0</v>
      </c>
      <c r="L614" s="151">
        <f>'1 уровень'!M3191</f>
        <v>0</v>
      </c>
      <c r="M614" s="151">
        <f>'1 уровень'!N3191</f>
        <v>0</v>
      </c>
      <c r="N614" s="151">
        <f>'1 уровень'!O3191</f>
        <v>0</v>
      </c>
      <c r="O614" s="151">
        <f>'1 уровень'!P3191</f>
        <v>0</v>
      </c>
      <c r="P614" s="150">
        <f>'1 уровень'!Q3191</f>
        <v>1449.2134966400001</v>
      </c>
      <c r="Q614" s="150">
        <f>'1 уровень'!R3191</f>
        <v>1449.2134966400001</v>
      </c>
      <c r="R614" s="150">
        <f>'1 уровень'!S3191</f>
        <v>1449.2134966400001</v>
      </c>
      <c r="S614" s="150">
        <f>'1 уровень'!T3191</f>
        <v>1449.2134966400001</v>
      </c>
      <c r="T614" s="150">
        <f>'1 уровень'!U3191</f>
        <v>1449.2134966400001</v>
      </c>
      <c r="U614" s="150">
        <f>'1 уровень'!V3191</f>
        <v>1449.2134966400001</v>
      </c>
      <c r="V614" s="150">
        <f>'1 уровень'!W3191</f>
        <v>1449.2134966400001</v>
      </c>
      <c r="W614" s="150">
        <f>'1 уровень'!X3191</f>
        <v>1449.2134966400001</v>
      </c>
      <c r="X614" s="150">
        <f>'1 уровень'!Y3191</f>
        <v>1449.2134966400001</v>
      </c>
      <c r="Y614" s="150">
        <f>'1 уровень'!Z3191</f>
        <v>1449.2134966400001</v>
      </c>
      <c r="Z614" s="150">
        <f>'1 уровень'!AA3191</f>
        <v>1207.6779138666668</v>
      </c>
      <c r="AA614" s="150">
        <f>'1 уровень'!AB3191</f>
        <v>1513.2117000000001</v>
      </c>
      <c r="AB614" s="996">
        <f>'1 уровень'!AC3191</f>
        <v>0</v>
      </c>
      <c r="AC614" s="150">
        <f>'1 уровень'!AD3191</f>
        <v>0</v>
      </c>
      <c r="AD614" s="150">
        <f>'1 уровень'!AE3191</f>
        <v>305.53378613333325</v>
      </c>
      <c r="AE614" s="150">
        <f>'1 уровень'!AF3191</f>
        <v>0</v>
      </c>
      <c r="AF614" s="150">
        <f>'1 уровень'!AG3191</f>
        <v>0</v>
      </c>
      <c r="AG614" s="563">
        <f>'1 уровень'!AH3191</f>
        <v>1513.2117000000001</v>
      </c>
      <c r="AH614" s="150">
        <f>AA614/Z614*100</f>
        <v>125.29927745015179</v>
      </c>
      <c r="AI614" s="150">
        <f>AG614/Z614*100</f>
        <v>125.29927745015179</v>
      </c>
      <c r="AJ614" s="1216">
        <f>'1 уровень'!AI3191</f>
        <v>0</v>
      </c>
      <c r="AK614" s="1223">
        <f>'1 уровень'!AJ3191</f>
        <v>0</v>
      </c>
      <c r="AL614" s="337">
        <f t="shared" si="144"/>
        <v>1513211.7</v>
      </c>
      <c r="AM614" s="337">
        <f t="shared" si="143"/>
        <v>0</v>
      </c>
      <c r="AN614" s="1112">
        <f t="shared" si="154"/>
        <v>7246.0674832000004</v>
      </c>
      <c r="AO614" s="137">
        <f t="shared" si="157"/>
        <v>7205.77</v>
      </c>
      <c r="AP614" s="137"/>
      <c r="AQ614" s="426">
        <f t="shared" si="145"/>
        <v>0</v>
      </c>
      <c r="AR614" s="137"/>
      <c r="AS614" s="137"/>
      <c r="AT614" s="137"/>
      <c r="AU614" s="137"/>
      <c r="AV614" s="137"/>
      <c r="AW614" s="137"/>
      <c r="AX614" s="137"/>
      <c r="AY614" s="137"/>
      <c r="AZ614" s="137"/>
      <c r="BA614" s="137"/>
      <c r="BB614" s="137"/>
      <c r="BC614" s="137"/>
      <c r="BD614" s="137"/>
      <c r="BE614" s="137"/>
      <c r="BF614" s="137"/>
      <c r="BG614" s="137"/>
      <c r="BH614" s="137"/>
      <c r="BI614" s="137"/>
      <c r="BJ614" s="137"/>
      <c r="BK614" s="137"/>
      <c r="BL614" s="137"/>
      <c r="BM614" s="137"/>
      <c r="BN614" s="137"/>
      <c r="BO614" s="137"/>
      <c r="BP614" s="137"/>
      <c r="BQ614" s="137"/>
      <c r="BR614" s="137"/>
      <c r="BS614" s="137"/>
      <c r="BT614" s="137"/>
      <c r="BU614" s="137"/>
      <c r="BV614" s="137"/>
      <c r="BW614" s="137"/>
      <c r="BX614" s="137"/>
      <c r="BY614" s="137"/>
      <c r="BZ614" s="137"/>
      <c r="CA614" s="137"/>
      <c r="CB614" s="137"/>
      <c r="CC614" s="137"/>
      <c r="CD614" s="137"/>
      <c r="CE614" s="137"/>
      <c r="CF614" s="137"/>
      <c r="CG614" s="137"/>
      <c r="CH614" s="137"/>
      <c r="CI614" s="137"/>
      <c r="CJ614" s="137"/>
      <c r="CK614" s="137"/>
      <c r="CL614" s="137"/>
      <c r="CM614" s="137"/>
      <c r="CN614" s="137"/>
      <c r="CO614" s="137"/>
      <c r="CP614" s="137"/>
      <c r="CQ614" s="137"/>
      <c r="CR614" s="137"/>
      <c r="CS614" s="137"/>
      <c r="CT614" s="137"/>
      <c r="CU614" s="137"/>
      <c r="CV614" s="137"/>
      <c r="CW614" s="137"/>
      <c r="CX614" s="137"/>
      <c r="CY614" s="137"/>
      <c r="CZ614" s="137"/>
      <c r="DA614" s="137"/>
      <c r="DB614" s="137"/>
      <c r="DC614" s="137"/>
      <c r="DD614" s="137"/>
      <c r="DE614" s="137"/>
      <c r="DF614" s="137"/>
      <c r="DG614" s="137"/>
      <c r="DH614" s="137"/>
      <c r="DI614" s="137"/>
      <c r="DJ614" s="137"/>
      <c r="DK614" s="137"/>
      <c r="DL614" s="137"/>
      <c r="DM614" s="137"/>
      <c r="DN614" s="137"/>
      <c r="DO614" s="137"/>
      <c r="DP614" s="137"/>
      <c r="DQ614" s="137"/>
      <c r="DR614" s="137"/>
      <c r="DS614" s="137"/>
      <c r="DT614" s="137"/>
      <c r="DU614" s="137"/>
      <c r="DV614" s="137"/>
      <c r="DW614" s="137"/>
      <c r="DX614" s="137"/>
      <c r="DY614" s="137"/>
      <c r="DZ614" s="137"/>
      <c r="EA614" s="137"/>
      <c r="EB614" s="137"/>
      <c r="EC614" s="137"/>
      <c r="ED614" s="137"/>
      <c r="EE614" s="137"/>
      <c r="EF614" s="137"/>
      <c r="EG614" s="137"/>
      <c r="EH614" s="137"/>
      <c r="EI614" s="137"/>
      <c r="EJ614" s="137"/>
      <c r="EK614" s="137"/>
      <c r="EL614" s="137"/>
      <c r="EM614" s="137"/>
      <c r="EN614" s="137"/>
      <c r="EO614" s="137"/>
      <c r="EP614" s="137"/>
      <c r="EQ614" s="137"/>
      <c r="ER614" s="137"/>
      <c r="ES614" s="137"/>
      <c r="ET614" s="137"/>
      <c r="EU614" s="137"/>
      <c r="EV614" s="137"/>
      <c r="EW614" s="137"/>
      <c r="EX614" s="137"/>
      <c r="EY614" s="137"/>
      <c r="EZ614" s="137"/>
      <c r="FA614" s="137"/>
      <c r="FB614" s="137"/>
      <c r="FC614" s="137"/>
      <c r="FD614" s="137"/>
      <c r="FE614" s="137"/>
      <c r="FF614" s="137"/>
      <c r="FG614" s="137"/>
      <c r="FH614" s="137"/>
      <c r="FI614" s="137"/>
      <c r="FJ614" s="137"/>
      <c r="FK614" s="137"/>
      <c r="FL614" s="137"/>
      <c r="FM614" s="137"/>
      <c r="FN614" s="137"/>
      <c r="FO614" s="137"/>
      <c r="FP614" s="137"/>
      <c r="FQ614" s="137"/>
      <c r="FR614" s="137"/>
      <c r="FS614" s="137"/>
      <c r="FT614" s="137"/>
      <c r="FU614" s="137"/>
      <c r="FV614" s="137"/>
      <c r="FW614" s="137"/>
      <c r="FX614" s="137"/>
      <c r="FY614" s="137"/>
      <c r="FZ614" s="137"/>
      <c r="GA614" s="137"/>
      <c r="GB614" s="137"/>
      <c r="GC614" s="137"/>
      <c r="GD614" s="137"/>
      <c r="GE614" s="137"/>
      <c r="GF614" s="137"/>
      <c r="GG614" s="137"/>
      <c r="GH614" s="137"/>
      <c r="GI614" s="137"/>
      <c r="GJ614" s="137"/>
      <c r="GK614" s="137"/>
      <c r="GL614" s="137"/>
      <c r="GM614" s="137"/>
      <c r="GN614" s="137"/>
      <c r="GO614" s="137"/>
      <c r="GP614" s="137"/>
      <c r="GQ614" s="137"/>
      <c r="GR614" s="137"/>
      <c r="GS614" s="137"/>
      <c r="GT614" s="137"/>
      <c r="GU614" s="137"/>
      <c r="GV614" s="137"/>
      <c r="GW614" s="137"/>
    </row>
    <row r="615" spans="1:205" ht="60" x14ac:dyDescent="0.25">
      <c r="A615" s="19">
        <v>1</v>
      </c>
      <c r="B615" s="19">
        <f t="shared" si="140"/>
        <v>1</v>
      </c>
      <c r="C615" s="299" t="s">
        <v>557</v>
      </c>
      <c r="D615" s="29">
        <f>'1 уровень'!E3192</f>
        <v>10</v>
      </c>
      <c r="E615" s="29">
        <f>'1 уровень'!F3192</f>
        <v>8</v>
      </c>
      <c r="F615" s="29">
        <f>'1 уровень'!G3192</f>
        <v>0</v>
      </c>
      <c r="G615" s="142">
        <f>'1 уровень'!H3192</f>
        <v>0</v>
      </c>
      <c r="H615" s="156">
        <f>'1 уровень'!I3192</f>
        <v>0</v>
      </c>
      <c r="I615" s="156">
        <f>'1 уровень'!J3192</f>
        <v>0</v>
      </c>
      <c r="J615" s="151">
        <f>'1 уровень'!K3192</f>
        <v>0</v>
      </c>
      <c r="K615" s="151">
        <f>'1 уровень'!L3192</f>
        <v>0</v>
      </c>
      <c r="L615" s="151">
        <f>'1 уровень'!M3192</f>
        <v>0</v>
      </c>
      <c r="M615" s="151">
        <f>'1 уровень'!N3192</f>
        <v>0</v>
      </c>
      <c r="N615" s="151">
        <f>'1 уровень'!O3192</f>
        <v>0</v>
      </c>
      <c r="O615" s="151">
        <f>'1 уровень'!P3192</f>
        <v>0</v>
      </c>
      <c r="P615" s="150">
        <f>'1 уровень'!Q3192</f>
        <v>0</v>
      </c>
      <c r="Q615" s="150">
        <f>'1 уровень'!R3192</f>
        <v>0</v>
      </c>
      <c r="R615" s="150">
        <f>'1 уровень'!S3192</f>
        <v>0</v>
      </c>
      <c r="S615" s="150">
        <f>'1 уровень'!T3192</f>
        <v>0</v>
      </c>
      <c r="T615" s="150">
        <f>'1 уровень'!U3192</f>
        <v>0</v>
      </c>
      <c r="U615" s="150">
        <f>'1 уровень'!V3192</f>
        <v>0</v>
      </c>
      <c r="V615" s="150">
        <f>'1 уровень'!W3192</f>
        <v>0</v>
      </c>
      <c r="W615" s="150">
        <f>'1 уровень'!X3192</f>
        <v>0</v>
      </c>
      <c r="X615" s="150">
        <f>'1 уровень'!Y3192</f>
        <v>0</v>
      </c>
      <c r="Y615" s="150">
        <f>'1 уровень'!Z3192</f>
        <v>0</v>
      </c>
      <c r="Z615" s="150">
        <f>'1 уровень'!AA3192</f>
        <v>0</v>
      </c>
      <c r="AA615" s="150">
        <f>'1 уровень'!AB3192</f>
        <v>0</v>
      </c>
      <c r="AB615" s="996">
        <f>'1 уровень'!AC3192</f>
        <v>0</v>
      </c>
      <c r="AC615" s="150">
        <f>'1 уровень'!AD3192</f>
        <v>0</v>
      </c>
      <c r="AD615" s="150">
        <f>'1 уровень'!AE3192</f>
        <v>0</v>
      </c>
      <c r="AE615" s="150">
        <f>'1 уровень'!AF3192</f>
        <v>0</v>
      </c>
      <c r="AF615" s="150">
        <f>'1 уровень'!AG3192</f>
        <v>0</v>
      </c>
      <c r="AG615" s="563">
        <f>'1 уровень'!AH3192</f>
        <v>0</v>
      </c>
      <c r="AH615" s="150"/>
      <c r="AI615" s="150"/>
      <c r="AJ615" s="1216">
        <f>'1 уровень'!AI3192</f>
        <v>0</v>
      </c>
      <c r="AK615" s="1223">
        <f>'1 уровень'!AJ3192</f>
        <v>0</v>
      </c>
      <c r="AL615" s="337">
        <f t="shared" si="144"/>
        <v>0</v>
      </c>
      <c r="AM615" s="337">
        <f t="shared" si="143"/>
        <v>0</v>
      </c>
      <c r="AN615" s="1112">
        <f t="shared" si="154"/>
        <v>0</v>
      </c>
      <c r="AO615" s="19" t="e">
        <f t="shared" si="157"/>
        <v>#DIV/0!</v>
      </c>
      <c r="AQ615" s="1290">
        <f t="shared" si="145"/>
        <v>0</v>
      </c>
    </row>
    <row r="616" spans="1:205" ht="45" x14ac:dyDescent="0.25">
      <c r="A616" s="19">
        <v>1</v>
      </c>
      <c r="B616" s="19">
        <f t="shared" si="140"/>
        <v>1</v>
      </c>
      <c r="C616" s="299" t="s">
        <v>286</v>
      </c>
      <c r="D616" s="29">
        <f>'1 уровень'!E3193</f>
        <v>15446</v>
      </c>
      <c r="E616" s="29">
        <f>'1 уровень'!F3193</f>
        <v>12872</v>
      </c>
      <c r="F616" s="29">
        <f>'1 уровень'!G3193</f>
        <v>9522</v>
      </c>
      <c r="G616" s="142">
        <f>'1 уровень'!H3193</f>
        <v>73.974518334369179</v>
      </c>
      <c r="H616" s="156">
        <f>'1 уровень'!I3193</f>
        <v>0</v>
      </c>
      <c r="I616" s="156">
        <f>'1 уровень'!J3193</f>
        <v>0</v>
      </c>
      <c r="J616" s="151">
        <f>'1 уровень'!K3193</f>
        <v>0</v>
      </c>
      <c r="K616" s="151">
        <f>'1 уровень'!L3193</f>
        <v>0</v>
      </c>
      <c r="L616" s="151">
        <f>'1 уровень'!M3193</f>
        <v>0</v>
      </c>
      <c r="M616" s="151">
        <f>'1 уровень'!N3193</f>
        <v>0</v>
      </c>
      <c r="N616" s="151">
        <f>'1 уровень'!O3193</f>
        <v>0</v>
      </c>
      <c r="O616" s="151">
        <f>'1 уровень'!P3193</f>
        <v>0</v>
      </c>
      <c r="P616" s="150">
        <f>'1 уровень'!Q3193</f>
        <v>35450.477609011206</v>
      </c>
      <c r="Q616" s="150">
        <f>'1 уровень'!R3193</f>
        <v>35450.477609011206</v>
      </c>
      <c r="R616" s="150">
        <f>'1 уровень'!S3193</f>
        <v>35450.477609011206</v>
      </c>
      <c r="S616" s="150">
        <f>'1 уровень'!T3193</f>
        <v>35450.477609011206</v>
      </c>
      <c r="T616" s="150">
        <f>'1 уровень'!U3193</f>
        <v>35450.477609011206</v>
      </c>
      <c r="U616" s="150">
        <f>'1 уровень'!V3193</f>
        <v>35450.477609011206</v>
      </c>
      <c r="V616" s="150">
        <f>'1 уровень'!W3193</f>
        <v>35450.477609011206</v>
      </c>
      <c r="W616" s="150">
        <f>'1 уровень'!X3193</f>
        <v>35450.477609011206</v>
      </c>
      <c r="X616" s="150">
        <f>'1 уровень'!Y3193</f>
        <v>35450.477609011206</v>
      </c>
      <c r="Y616" s="150">
        <f>'1 уровень'!Z3193</f>
        <v>35450.477609011206</v>
      </c>
      <c r="Z616" s="150">
        <f>'1 уровень'!AA3193</f>
        <v>29542.064674176003</v>
      </c>
      <c r="AA616" s="150">
        <f>'1 уровень'!AB3193</f>
        <v>22345.954040000001</v>
      </c>
      <c r="AB616" s="996">
        <f>'1 уровень'!AC3193</f>
        <v>0</v>
      </c>
      <c r="AC616" s="150">
        <f>'1 уровень'!AD3193</f>
        <v>0</v>
      </c>
      <c r="AD616" s="150">
        <f>'1 уровень'!AE3193</f>
        <v>-7196.1106341760042</v>
      </c>
      <c r="AE616" s="150">
        <f>'1 уровень'!AF3193</f>
        <v>0</v>
      </c>
      <c r="AF616" s="150">
        <f>'1 уровень'!AG3193</f>
        <v>0</v>
      </c>
      <c r="AG616" s="563">
        <f>'1 уровень'!AH3193</f>
        <v>22345.954040000001</v>
      </c>
      <c r="AH616" s="150">
        <f>AA616/Z616*100</f>
        <v>75.641138445998891</v>
      </c>
      <c r="AI616" s="150">
        <f>AG616/Z616*100</f>
        <v>75.641138445998891</v>
      </c>
      <c r="AJ616" s="1216">
        <f>'1 уровень'!AI3193</f>
        <v>0</v>
      </c>
      <c r="AK616" s="1223">
        <f>'1 уровень'!AJ3193</f>
        <v>0</v>
      </c>
      <c r="AL616" s="337">
        <f t="shared" si="144"/>
        <v>22345954.039999999</v>
      </c>
      <c r="AM616" s="337">
        <f t="shared" si="143"/>
        <v>0</v>
      </c>
      <c r="AN616" s="1112">
        <f t="shared" si="154"/>
        <v>2295.1235018134926</v>
      </c>
      <c r="AO616" s="19">
        <f t="shared" si="157"/>
        <v>2346.7710607015333</v>
      </c>
      <c r="AQ616" s="1290">
        <f t="shared" si="145"/>
        <v>0</v>
      </c>
    </row>
    <row r="617" spans="1:205" ht="30" x14ac:dyDescent="0.25">
      <c r="A617" s="19">
        <v>1</v>
      </c>
      <c r="B617" s="19">
        <f t="shared" si="140"/>
        <v>1</v>
      </c>
      <c r="C617" s="299" t="s">
        <v>531</v>
      </c>
      <c r="D617" s="29">
        <f>'1 уровень'!E3194</f>
        <v>3276</v>
      </c>
      <c r="E617" s="29">
        <f>'1 уровень'!F3194</f>
        <v>2730</v>
      </c>
      <c r="F617" s="29">
        <f>'1 уровень'!G3194</f>
        <v>1728</v>
      </c>
      <c r="G617" s="142">
        <f>'1 уровень'!H3194</f>
        <v>63.296703296703292</v>
      </c>
      <c r="H617" s="156">
        <f>'1 уровень'!I3194</f>
        <v>0</v>
      </c>
      <c r="I617" s="156">
        <f>'1 уровень'!J3194</f>
        <v>0</v>
      </c>
      <c r="J617" s="151">
        <f>'1 уровень'!K3194</f>
        <v>0</v>
      </c>
      <c r="K617" s="151">
        <f>'1 уровень'!L3194</f>
        <v>0</v>
      </c>
      <c r="L617" s="151">
        <f>'1 уровень'!M3194</f>
        <v>0</v>
      </c>
      <c r="M617" s="151">
        <f>'1 уровень'!N3194</f>
        <v>0</v>
      </c>
      <c r="N617" s="151">
        <f>'1 уровень'!O3194</f>
        <v>0</v>
      </c>
      <c r="O617" s="151">
        <f>'1 уровень'!P3194</f>
        <v>0</v>
      </c>
      <c r="P617" s="150">
        <f>'1 уровень'!Q3194</f>
        <v>4613.1321600000001</v>
      </c>
      <c r="Q617" s="150">
        <f>'1 уровень'!R3194</f>
        <v>4613.1321600000001</v>
      </c>
      <c r="R617" s="150">
        <f>'1 уровень'!S3194</f>
        <v>4613.1321600000001</v>
      </c>
      <c r="S617" s="150">
        <f>'1 уровень'!T3194</f>
        <v>4613.1321600000001</v>
      </c>
      <c r="T617" s="150">
        <f>'1 уровень'!U3194</f>
        <v>4613.1321600000001</v>
      </c>
      <c r="U617" s="150">
        <f>'1 уровень'!V3194</f>
        <v>4613.1321600000001</v>
      </c>
      <c r="V617" s="150">
        <f>'1 уровень'!W3194</f>
        <v>4613.1321600000001</v>
      </c>
      <c r="W617" s="150">
        <f>'1 уровень'!X3194</f>
        <v>4613.1321600000001</v>
      </c>
      <c r="X617" s="150">
        <f>'1 уровень'!Y3194</f>
        <v>4613.1321600000001</v>
      </c>
      <c r="Y617" s="150">
        <f>'1 уровень'!Z3194</f>
        <v>4613.1321600000001</v>
      </c>
      <c r="Z617" s="150">
        <f>'1 уровень'!AA3194</f>
        <v>3844.2768000000001</v>
      </c>
      <c r="AA617" s="150">
        <f>'1 уровень'!AB3194</f>
        <v>2470.2672100000004</v>
      </c>
      <c r="AB617" s="996">
        <f>'1 уровень'!AC3194</f>
        <v>0</v>
      </c>
      <c r="AC617" s="150">
        <f>'1 уровень'!AD3194</f>
        <v>0</v>
      </c>
      <c r="AD617" s="150">
        <f>'1 уровень'!AE3194</f>
        <v>-1374.0095899999997</v>
      </c>
      <c r="AE617" s="150">
        <f>'1 уровень'!AF3194</f>
        <v>0</v>
      </c>
      <c r="AF617" s="150">
        <f>'1 уровень'!AG3194</f>
        <v>0</v>
      </c>
      <c r="AG617" s="563">
        <f>'1 уровень'!AH3194</f>
        <v>2470.2672100000004</v>
      </c>
      <c r="AH617" s="150">
        <f>AA617/Z617*100</f>
        <v>64.258307570360188</v>
      </c>
      <c r="AI617" s="150">
        <f>AG617/Z617*100</f>
        <v>64.258307570360188</v>
      </c>
      <c r="AJ617" s="1216">
        <f>'1 уровень'!AI3194</f>
        <v>0</v>
      </c>
      <c r="AK617" s="1223">
        <f>'1 уровень'!AJ3194</f>
        <v>0</v>
      </c>
      <c r="AL617" s="337">
        <f t="shared" si="144"/>
        <v>2470267.2100000004</v>
      </c>
      <c r="AM617" s="337">
        <f t="shared" si="143"/>
        <v>0</v>
      </c>
      <c r="AN617" s="1112">
        <f t="shared" si="154"/>
        <v>1408.16</v>
      </c>
      <c r="AO617" s="19">
        <f t="shared" si="157"/>
        <v>1429.5527835648149</v>
      </c>
      <c r="AQ617" s="1290">
        <f t="shared" si="145"/>
        <v>0</v>
      </c>
    </row>
    <row r="618" spans="1:205" ht="60" x14ac:dyDescent="0.25">
      <c r="B618" s="19">
        <f t="shared" si="140"/>
        <v>1</v>
      </c>
      <c r="C618" s="299" t="s">
        <v>551</v>
      </c>
      <c r="D618" s="29">
        <f>'1 уровень'!E3195</f>
        <v>100</v>
      </c>
      <c r="E618" s="29">
        <f>'1 уровень'!F3195</f>
        <v>83</v>
      </c>
      <c r="F618" s="29">
        <f>'1 уровень'!G3195</f>
        <v>22</v>
      </c>
      <c r="G618" s="142">
        <f>'1 уровень'!H3195</f>
        <v>26.506024096385545</v>
      </c>
      <c r="H618" s="156">
        <f>'1 уровень'!I3195</f>
        <v>0</v>
      </c>
      <c r="I618" s="156">
        <f>'1 уровень'!J3195</f>
        <v>0</v>
      </c>
      <c r="J618" s="151">
        <f>'1 уровень'!K3195</f>
        <v>0</v>
      </c>
      <c r="K618" s="151">
        <f>'1 уровень'!L3195</f>
        <v>0</v>
      </c>
      <c r="L618" s="151">
        <f>'1 уровень'!M3195</f>
        <v>0</v>
      </c>
      <c r="M618" s="151">
        <f>'1 уровень'!N3195</f>
        <v>0</v>
      </c>
      <c r="N618" s="151">
        <f>'1 уровень'!O3195</f>
        <v>0</v>
      </c>
      <c r="O618" s="151">
        <f>'1 уровень'!P3195</f>
        <v>0</v>
      </c>
      <c r="P618" s="150">
        <f>'1 уровень'!Q3195</f>
        <v>140.816</v>
      </c>
      <c r="Q618" s="150">
        <f>'1 уровень'!R3195</f>
        <v>140.816</v>
      </c>
      <c r="R618" s="150">
        <f>'1 уровень'!S3195</f>
        <v>140.816</v>
      </c>
      <c r="S618" s="150">
        <f>'1 уровень'!T3195</f>
        <v>140.816</v>
      </c>
      <c r="T618" s="150">
        <f>'1 уровень'!U3195</f>
        <v>140.816</v>
      </c>
      <c r="U618" s="150">
        <f>'1 уровень'!V3195</f>
        <v>140.816</v>
      </c>
      <c r="V618" s="150">
        <f>'1 уровень'!W3195</f>
        <v>140.816</v>
      </c>
      <c r="W618" s="150">
        <f>'1 уровень'!X3195</f>
        <v>140.816</v>
      </c>
      <c r="X618" s="150">
        <f>'1 уровень'!Y3195</f>
        <v>140.816</v>
      </c>
      <c r="Y618" s="150">
        <f>'1 уровень'!Z3195</f>
        <v>140.816</v>
      </c>
      <c r="Z618" s="150">
        <f>'1 уровень'!AA3195</f>
        <v>117.34666666666668</v>
      </c>
      <c r="AA618" s="150">
        <f>'1 уровень'!AB3195</f>
        <v>39.675130000000003</v>
      </c>
      <c r="AB618" s="996">
        <f>'1 уровень'!AC3195</f>
        <v>0</v>
      </c>
      <c r="AC618" s="150">
        <f>'1 уровень'!AD3195</f>
        <v>0</v>
      </c>
      <c r="AD618" s="150">
        <f>'1 уровень'!AE3195</f>
        <v>-77.671536666666668</v>
      </c>
      <c r="AE618" s="150">
        <f>'1 уровень'!AF3195</f>
        <v>0</v>
      </c>
      <c r="AF618" s="150">
        <f>'1 уровень'!AG3195</f>
        <v>0</v>
      </c>
      <c r="AG618" s="563">
        <f>'1 уровень'!AH3195</f>
        <v>39.675130000000003</v>
      </c>
      <c r="AH618" s="150">
        <f t="shared" ref="AH618:AH621" si="158">AA618/Z618*100</f>
        <v>33.810189183047378</v>
      </c>
      <c r="AI618" s="150">
        <f t="shared" ref="AI618:AI621" si="159">AG618/Z618*100</f>
        <v>33.810189183047378</v>
      </c>
      <c r="AJ618" s="1216">
        <f>'1 уровень'!AI3195</f>
        <v>0</v>
      </c>
      <c r="AK618" s="1223">
        <f>'1 уровень'!AJ3195</f>
        <v>0</v>
      </c>
      <c r="AL618" s="337">
        <f t="shared" si="144"/>
        <v>39675.130000000005</v>
      </c>
      <c r="AM618" s="337">
        <f t="shared" si="143"/>
        <v>0</v>
      </c>
      <c r="AN618" s="1112">
        <f t="shared" si="154"/>
        <v>1408.16</v>
      </c>
      <c r="AO618" s="19">
        <f t="shared" si="157"/>
        <v>1803.4150000000002</v>
      </c>
      <c r="AQ618" s="1290">
        <f t="shared" si="145"/>
        <v>0</v>
      </c>
    </row>
    <row r="619" spans="1:205" ht="72" x14ac:dyDescent="0.25">
      <c r="A619" s="19">
        <v>1</v>
      </c>
      <c r="B619" s="19">
        <f t="shared" si="140"/>
        <v>1</v>
      </c>
      <c r="C619" s="441" t="s">
        <v>532</v>
      </c>
      <c r="D619" s="29">
        <f>'1 уровень'!E3196</f>
        <v>8100</v>
      </c>
      <c r="E619" s="29">
        <f>'1 уровень'!F3196</f>
        <v>6750</v>
      </c>
      <c r="F619" s="29">
        <f>'1 уровень'!G3196</f>
        <v>5605</v>
      </c>
      <c r="G619" s="142">
        <f>'1 уровень'!H3196</f>
        <v>83.037037037037038</v>
      </c>
      <c r="H619" s="156">
        <f>'1 уровень'!I3196</f>
        <v>0</v>
      </c>
      <c r="I619" s="156">
        <f>'1 уровень'!J3196</f>
        <v>0</v>
      </c>
      <c r="J619" s="151">
        <f>'1 уровень'!K3196</f>
        <v>0</v>
      </c>
      <c r="K619" s="151">
        <f>'1 уровень'!L3196</f>
        <v>0</v>
      </c>
      <c r="L619" s="151">
        <f>'1 уровень'!M3196</f>
        <v>0</v>
      </c>
      <c r="M619" s="151">
        <f>'1 уровень'!N3196</f>
        <v>0</v>
      </c>
      <c r="N619" s="151">
        <f>'1 уровень'!O3196</f>
        <v>0</v>
      </c>
      <c r="O619" s="151">
        <f>'1 уровень'!P3196</f>
        <v>0</v>
      </c>
      <c r="P619" s="150">
        <f>'1 уровень'!Q3196</f>
        <v>24760.619136000005</v>
      </c>
      <c r="Q619" s="150">
        <f>'1 уровень'!R3196</f>
        <v>24760.619136000005</v>
      </c>
      <c r="R619" s="150">
        <f>'1 уровень'!S3196</f>
        <v>24760.619136000005</v>
      </c>
      <c r="S619" s="150">
        <f>'1 уровень'!T3196</f>
        <v>24760.619136000005</v>
      </c>
      <c r="T619" s="150">
        <f>'1 уровень'!U3196</f>
        <v>24760.619136000005</v>
      </c>
      <c r="U619" s="150">
        <f>'1 уровень'!V3196</f>
        <v>24760.619136000005</v>
      </c>
      <c r="V619" s="150">
        <f>'1 уровень'!W3196</f>
        <v>24760.619136000005</v>
      </c>
      <c r="W619" s="150">
        <f>'1 уровень'!X3196</f>
        <v>24760.619136000005</v>
      </c>
      <c r="X619" s="150">
        <f>'1 уровень'!Y3196</f>
        <v>24760.619136000005</v>
      </c>
      <c r="Y619" s="150">
        <f>'1 уровень'!Z3196</f>
        <v>24760.619136000005</v>
      </c>
      <c r="Z619" s="150">
        <f>'1 уровень'!AA3196</f>
        <v>20633.849280000002</v>
      </c>
      <c r="AA619" s="150">
        <f>'1 уровень'!AB3196</f>
        <v>16792.485989999997</v>
      </c>
      <c r="AB619" s="996">
        <f>'1 уровень'!AC3196</f>
        <v>0</v>
      </c>
      <c r="AC619" s="150">
        <f>'1 уровень'!AD3196</f>
        <v>0</v>
      </c>
      <c r="AD619" s="150">
        <f>'1 уровень'!AE3196</f>
        <v>-3841.3632900000048</v>
      </c>
      <c r="AE619" s="150">
        <f>'1 уровень'!AF3196</f>
        <v>0</v>
      </c>
      <c r="AF619" s="150">
        <f>'1 уровень'!AG3196</f>
        <v>0</v>
      </c>
      <c r="AG619" s="563">
        <f>'1 уровень'!AH3196</f>
        <v>16792.485989999997</v>
      </c>
      <c r="AH619" s="150">
        <f t="shared" si="158"/>
        <v>81.383195942390813</v>
      </c>
      <c r="AI619" s="150">
        <f t="shared" si="159"/>
        <v>81.383195942390813</v>
      </c>
      <c r="AJ619" s="1216">
        <f>'1 уровень'!AI3196</f>
        <v>0</v>
      </c>
      <c r="AK619" s="1223">
        <f>'1 уровень'!AJ3196</f>
        <v>0</v>
      </c>
      <c r="AL619" s="337">
        <f t="shared" si="144"/>
        <v>16792485.989999998</v>
      </c>
      <c r="AM619" s="337">
        <f t="shared" si="143"/>
        <v>0</v>
      </c>
      <c r="AN619" s="1112">
        <f t="shared" si="154"/>
        <v>3056.8665600000004</v>
      </c>
      <c r="AO619" s="19">
        <f t="shared" si="157"/>
        <v>2995.9832274754681</v>
      </c>
      <c r="AQ619" s="1290">
        <f t="shared" si="145"/>
        <v>0</v>
      </c>
    </row>
    <row r="620" spans="1:205" ht="45" x14ac:dyDescent="0.25">
      <c r="A620" s="19">
        <v>1</v>
      </c>
      <c r="B620" s="19">
        <f t="shared" ref="B620:B687" si="160">B619</f>
        <v>1</v>
      </c>
      <c r="C620" s="299" t="s">
        <v>533</v>
      </c>
      <c r="D620" s="29">
        <f>'1 уровень'!E3197</f>
        <v>4070</v>
      </c>
      <c r="E620" s="29">
        <f>'1 уровень'!F3197</f>
        <v>3392</v>
      </c>
      <c r="F620" s="29">
        <f>'1 уровень'!G3197</f>
        <v>2189</v>
      </c>
      <c r="G620" s="142">
        <f>'1 уровень'!H3197</f>
        <v>64.534198113207552</v>
      </c>
      <c r="H620" s="156">
        <f>'1 уровень'!I3197</f>
        <v>0</v>
      </c>
      <c r="I620" s="156">
        <f>'1 уровень'!J3197</f>
        <v>0</v>
      </c>
      <c r="J620" s="151">
        <f>'1 уровень'!K3197</f>
        <v>0</v>
      </c>
      <c r="K620" s="151">
        <f>'1 уровень'!L3197</f>
        <v>0</v>
      </c>
      <c r="L620" s="151">
        <f>'1 уровень'!M3197</f>
        <v>0</v>
      </c>
      <c r="M620" s="151">
        <f>'1 уровень'!N3197</f>
        <v>0</v>
      </c>
      <c r="N620" s="151">
        <f>'1 уровень'!O3197</f>
        <v>0</v>
      </c>
      <c r="O620" s="151">
        <f>'1 уровень'!P3197</f>
        <v>0</v>
      </c>
      <c r="P620" s="150">
        <f>'1 уровень'!Q3197</f>
        <v>6076.7263130112005</v>
      </c>
      <c r="Q620" s="150">
        <f>'1 уровень'!R3197</f>
        <v>6076.7263130112005</v>
      </c>
      <c r="R620" s="150">
        <f>'1 уровень'!S3197</f>
        <v>6076.7263130112005</v>
      </c>
      <c r="S620" s="150">
        <f>'1 уровень'!T3197</f>
        <v>6076.7263130112005</v>
      </c>
      <c r="T620" s="150">
        <f>'1 уровень'!U3197</f>
        <v>6076.7263130112005</v>
      </c>
      <c r="U620" s="150">
        <f>'1 уровень'!V3197</f>
        <v>6076.7263130112005</v>
      </c>
      <c r="V620" s="150">
        <f>'1 уровень'!W3197</f>
        <v>6076.7263130112005</v>
      </c>
      <c r="W620" s="150">
        <f>'1 уровень'!X3197</f>
        <v>6076.7263130112005</v>
      </c>
      <c r="X620" s="150">
        <f>'1 уровень'!Y3197</f>
        <v>6076.7263130112005</v>
      </c>
      <c r="Y620" s="150">
        <f>'1 уровень'!Z3197</f>
        <v>6076.7263130112005</v>
      </c>
      <c r="Z620" s="150">
        <f>'1 уровень'!AA3197</f>
        <v>5063.9385941760002</v>
      </c>
      <c r="AA620" s="150">
        <f>'1 уровень'!AB3197</f>
        <v>3083.20084</v>
      </c>
      <c r="AB620" s="996">
        <f>'1 уровень'!AC3197</f>
        <v>0</v>
      </c>
      <c r="AC620" s="150">
        <f>'1 уровень'!AD3197</f>
        <v>0</v>
      </c>
      <c r="AD620" s="150">
        <f>'1 уровень'!AE3197</f>
        <v>-1980.7377541760002</v>
      </c>
      <c r="AE620" s="150">
        <f>'1 уровень'!AF3197</f>
        <v>0</v>
      </c>
      <c r="AF620" s="150">
        <f>'1 уровень'!AG3197</f>
        <v>0</v>
      </c>
      <c r="AG620" s="563">
        <f>'1 уровень'!AH3197</f>
        <v>3083.20084</v>
      </c>
      <c r="AH620" s="150">
        <f t="shared" si="158"/>
        <v>60.885431026868439</v>
      </c>
      <c r="AI620" s="150">
        <f t="shared" si="159"/>
        <v>60.885431026868439</v>
      </c>
      <c r="AJ620" s="1216">
        <f>'1 уровень'!AI3197</f>
        <v>0</v>
      </c>
      <c r="AK620" s="1223">
        <f>'1 уровень'!AJ3197</f>
        <v>0</v>
      </c>
      <c r="AL620" s="337">
        <f t="shared" si="144"/>
        <v>3083200.84</v>
      </c>
      <c r="AM620" s="337">
        <f t="shared" si="143"/>
        <v>0</v>
      </c>
      <c r="AN620" s="1112"/>
      <c r="AO620" s="19">
        <f t="shared" si="157"/>
        <v>1408.4974143444495</v>
      </c>
      <c r="AQ620" s="1290">
        <f t="shared" si="145"/>
        <v>0</v>
      </c>
    </row>
    <row r="621" spans="1:205" ht="29.25" x14ac:dyDescent="0.25">
      <c r="A621" s="19">
        <v>1</v>
      </c>
      <c r="B621" s="19">
        <f t="shared" si="160"/>
        <v>1</v>
      </c>
      <c r="C621" s="441" t="s">
        <v>327</v>
      </c>
      <c r="D621" s="21">
        <f>'1 уровень'!E3198</f>
        <v>4654.5</v>
      </c>
      <c r="E621" s="21">
        <f>'1 уровень'!F3198</f>
        <v>3867.5555555555557</v>
      </c>
      <c r="F621" s="21">
        <f>'1 уровень'!G3198</f>
        <v>1687.1775</v>
      </c>
      <c r="G621" s="140">
        <f>'1 уровень'!H3198</f>
        <v>43.623872385658466</v>
      </c>
      <c r="H621" s="156">
        <f>'1 уровень'!I3198</f>
        <v>0</v>
      </c>
      <c r="I621" s="156">
        <f>'1 уровень'!J3198</f>
        <v>0</v>
      </c>
      <c r="J621" s="151">
        <f>'1 уровень'!K3198</f>
        <v>0</v>
      </c>
      <c r="K621" s="151">
        <f>'1 уровень'!L3198</f>
        <v>0</v>
      </c>
      <c r="L621" s="151">
        <f>'1 уровень'!M3198</f>
        <v>0</v>
      </c>
      <c r="M621" s="151">
        <f>'1 уровень'!N3198</f>
        <v>0</v>
      </c>
      <c r="N621" s="151">
        <f>'1 уровень'!O3198</f>
        <v>0</v>
      </c>
      <c r="O621" s="151">
        <f>'1 уровень'!P3198</f>
        <v>0</v>
      </c>
      <c r="P621" s="150">
        <f>'1 уровень'!Q3198</f>
        <v>22719.593999999994</v>
      </c>
      <c r="Q621" s="150">
        <f>'1 уровень'!R3198</f>
        <v>22719.593999999994</v>
      </c>
      <c r="R621" s="150">
        <f>'1 уровень'!S3198</f>
        <v>22719.593999999994</v>
      </c>
      <c r="S621" s="150">
        <f>'1 уровень'!T3198</f>
        <v>22719.593999999994</v>
      </c>
      <c r="T621" s="150">
        <f>'1 уровень'!U3198</f>
        <v>22719.593999999994</v>
      </c>
      <c r="U621" s="150">
        <f>'1 уровень'!V3198</f>
        <v>22719.593999999994</v>
      </c>
      <c r="V621" s="150">
        <f>'1 уровень'!W3198</f>
        <v>22719.593999999994</v>
      </c>
      <c r="W621" s="150">
        <f>'1 уровень'!X3198</f>
        <v>22719.593999999994</v>
      </c>
      <c r="X621" s="150">
        <f>'1 уровень'!Y3198</f>
        <v>22719.593999999994</v>
      </c>
      <c r="Y621" s="150">
        <f>'1 уровень'!Z3198</f>
        <v>22719.593999999994</v>
      </c>
      <c r="Z621" s="150">
        <f>'1 уровень'!AA3198</f>
        <v>18932.994999999995</v>
      </c>
      <c r="AA621" s="150">
        <f>'1 уровень'!AB3198</f>
        <v>25103.754983999999</v>
      </c>
      <c r="AB621" s="996">
        <f>'1 уровень'!AC3198</f>
        <v>0</v>
      </c>
      <c r="AC621" s="150">
        <f>'1 уровень'!AD3198</f>
        <v>0</v>
      </c>
      <c r="AD621" s="150">
        <f>'1 уровень'!AE3198</f>
        <v>6170.7599840000039</v>
      </c>
      <c r="AE621" s="150">
        <f>'1 уровень'!AF3198</f>
        <v>-50.725510000000007</v>
      </c>
      <c r="AF621" s="150">
        <f>'1 уровень'!AG3198</f>
        <v>0</v>
      </c>
      <c r="AG621" s="563">
        <f>'1 уровень'!AH3198</f>
        <v>25103.754983999999</v>
      </c>
      <c r="AH621" s="150">
        <f t="shared" si="158"/>
        <v>132.59262459003452</v>
      </c>
      <c r="AI621" s="150">
        <f t="shared" si="159"/>
        <v>132.59262459003452</v>
      </c>
      <c r="AJ621" s="1212">
        <f>'1 уровень'!AI3198</f>
        <v>0</v>
      </c>
      <c r="AK621" s="1223">
        <f>'1 уровень'!AJ3198</f>
        <v>0</v>
      </c>
      <c r="AL621" s="337">
        <f t="shared" si="144"/>
        <v>25103754.983999997</v>
      </c>
      <c r="AM621" s="337">
        <f t="shared" si="143"/>
        <v>0</v>
      </c>
      <c r="AN621" s="1112">
        <f t="shared" ref="AN621:AN630" si="161">IF(P621&gt;0,P621*1000/D621,0)</f>
        <v>4881.2104415082158</v>
      </c>
      <c r="AO621" s="19">
        <f t="shared" si="157"/>
        <v>14879.142819294353</v>
      </c>
      <c r="AQ621" s="1290">
        <f t="shared" si="145"/>
        <v>0</v>
      </c>
    </row>
    <row r="622" spans="1:205" x14ac:dyDescent="0.25">
      <c r="A622" s="19">
        <v>1</v>
      </c>
      <c r="B622" s="19">
        <f t="shared" si="160"/>
        <v>1</v>
      </c>
      <c r="C622" s="299" t="s">
        <v>318</v>
      </c>
      <c r="D622" s="29">
        <f>'1 уровень'!E3199</f>
        <v>0</v>
      </c>
      <c r="E622" s="29">
        <f>'1 уровень'!F3199</f>
        <v>0</v>
      </c>
      <c r="F622" s="29">
        <f>'1 уровень'!G3199</f>
        <v>0</v>
      </c>
      <c r="G622" s="142">
        <f>'1 уровень'!H3199</f>
        <v>0</v>
      </c>
      <c r="H622" s="156">
        <f>'1 уровень'!I3199</f>
        <v>0</v>
      </c>
      <c r="I622" s="156">
        <f>'1 уровень'!J3199</f>
        <v>0</v>
      </c>
      <c r="J622" s="151">
        <f>'1 уровень'!K3199</f>
        <v>0</v>
      </c>
      <c r="K622" s="151">
        <f>'1 уровень'!L3199</f>
        <v>0</v>
      </c>
      <c r="L622" s="151">
        <f>'1 уровень'!M3199</f>
        <v>0</v>
      </c>
      <c r="M622" s="151">
        <f>'1 уровень'!N3199</f>
        <v>0</v>
      </c>
      <c r="N622" s="151">
        <f>'1 уровень'!O3199</f>
        <v>0</v>
      </c>
      <c r="O622" s="151">
        <f>'1 уровень'!P3199</f>
        <v>0</v>
      </c>
      <c r="P622" s="150">
        <f>'1 уровень'!Q3199</f>
        <v>0</v>
      </c>
      <c r="Q622" s="150">
        <f>'1 уровень'!R3199</f>
        <v>0</v>
      </c>
      <c r="R622" s="150">
        <f>'1 уровень'!S3199</f>
        <v>0</v>
      </c>
      <c r="S622" s="150">
        <f>'1 уровень'!T3199</f>
        <v>0</v>
      </c>
      <c r="T622" s="150">
        <f>'1 уровень'!U3199</f>
        <v>0</v>
      </c>
      <c r="U622" s="150">
        <f>'1 уровень'!V3199</f>
        <v>0</v>
      </c>
      <c r="V622" s="150">
        <f>'1 уровень'!W3199</f>
        <v>0</v>
      </c>
      <c r="W622" s="150">
        <f>'1 уровень'!X3199</f>
        <v>0</v>
      </c>
      <c r="X622" s="150">
        <f>'1 уровень'!Y3199</f>
        <v>0</v>
      </c>
      <c r="Y622" s="150">
        <f>'1 уровень'!Z3199</f>
        <v>0</v>
      </c>
      <c r="Z622" s="150">
        <f>'1 уровень'!AA3199</f>
        <v>0</v>
      </c>
      <c r="AA622" s="150">
        <f>'1 уровень'!AB3199</f>
        <v>0</v>
      </c>
      <c r="AB622" s="996">
        <f>'1 уровень'!AC3199</f>
        <v>0</v>
      </c>
      <c r="AC622" s="150">
        <f>'1 уровень'!AD3199</f>
        <v>0</v>
      </c>
      <c r="AD622" s="150">
        <f>'1 уровень'!AE3199</f>
        <v>0</v>
      </c>
      <c r="AE622" s="150">
        <f>'1 уровень'!AF3199</f>
        <v>0</v>
      </c>
      <c r="AF622" s="150">
        <f>'1 уровень'!AG3199</f>
        <v>0</v>
      </c>
      <c r="AG622" s="563">
        <f>'1 уровень'!AH3199</f>
        <v>0</v>
      </c>
      <c r="AH622" s="150"/>
      <c r="AI622" s="150"/>
      <c r="AJ622" s="1216">
        <f>'1 уровень'!AI3199</f>
        <v>0</v>
      </c>
      <c r="AK622" s="1223">
        <f>'1 уровень'!AJ3199</f>
        <v>0</v>
      </c>
      <c r="AL622" s="337">
        <f t="shared" si="144"/>
        <v>0</v>
      </c>
      <c r="AM622" s="337">
        <f t="shared" si="143"/>
        <v>0</v>
      </c>
      <c r="AN622" s="1112">
        <f t="shared" si="161"/>
        <v>0</v>
      </c>
      <c r="AO622" s="19" t="e">
        <f t="shared" si="157"/>
        <v>#DIV/0!</v>
      </c>
      <c r="AQ622" s="1290">
        <f t="shared" si="145"/>
        <v>0</v>
      </c>
    </row>
    <row r="623" spans="1:205" ht="30" x14ac:dyDescent="0.25">
      <c r="A623" s="19">
        <v>1</v>
      </c>
      <c r="B623" s="19">
        <f t="shared" si="160"/>
        <v>1</v>
      </c>
      <c r="C623" s="444" t="s">
        <v>506</v>
      </c>
      <c r="D623" s="29">
        <f>'1 уровень'!E3200</f>
        <v>597.5</v>
      </c>
      <c r="E623" s="29">
        <f>'1 уровень'!F3200</f>
        <v>498</v>
      </c>
      <c r="F623" s="29">
        <f>'1 уровень'!G3200</f>
        <v>1.1775</v>
      </c>
      <c r="G623" s="142">
        <f>'1 уровень'!H3200</f>
        <v>0.23644578313253012</v>
      </c>
      <c r="H623" s="156">
        <f>'1 уровень'!I3200</f>
        <v>0</v>
      </c>
      <c r="I623" s="156">
        <f>'1 уровень'!J3200</f>
        <v>0</v>
      </c>
      <c r="J623" s="151">
        <f>'1 уровень'!K3200</f>
        <v>0</v>
      </c>
      <c r="K623" s="151">
        <f>'1 уровень'!L3200</f>
        <v>0</v>
      </c>
      <c r="L623" s="151">
        <f>'1 уровень'!M3200</f>
        <v>0</v>
      </c>
      <c r="M623" s="151">
        <f>'1 уровень'!N3200</f>
        <v>0</v>
      </c>
      <c r="N623" s="151">
        <f>'1 уровень'!O3200</f>
        <v>0</v>
      </c>
      <c r="O623" s="151">
        <f>'1 уровень'!P3200</f>
        <v>0</v>
      </c>
      <c r="P623" s="150">
        <f>'1 уровень'!Q3200</f>
        <v>0</v>
      </c>
      <c r="Q623" s="150">
        <f>'1 уровень'!R3200</f>
        <v>0</v>
      </c>
      <c r="R623" s="150">
        <f>'1 уровень'!S3200</f>
        <v>0</v>
      </c>
      <c r="S623" s="150">
        <f>'1 уровень'!T3200</f>
        <v>0</v>
      </c>
      <c r="T623" s="150">
        <f>'1 уровень'!U3200</f>
        <v>0</v>
      </c>
      <c r="U623" s="150">
        <f>'1 уровень'!V3200</f>
        <v>0</v>
      </c>
      <c r="V623" s="150">
        <f>'1 уровень'!W3200</f>
        <v>0</v>
      </c>
      <c r="W623" s="150">
        <f>'1 уровень'!X3200</f>
        <v>0</v>
      </c>
      <c r="X623" s="150">
        <f>'1 уровень'!Y3200</f>
        <v>0</v>
      </c>
      <c r="Y623" s="150">
        <f>'1 уровень'!Z3200</f>
        <v>0</v>
      </c>
      <c r="Z623" s="150">
        <f>'1 уровень'!AA3200</f>
        <v>0</v>
      </c>
      <c r="AA623" s="150">
        <f>'1 уровень'!AB3200</f>
        <v>0</v>
      </c>
      <c r="AB623" s="996">
        <f>'1 уровень'!AC3200</f>
        <v>0</v>
      </c>
      <c r="AC623" s="150">
        <f>'1 уровень'!AD3200</f>
        <v>0</v>
      </c>
      <c r="AD623" s="150">
        <f>'1 уровень'!AE3200</f>
        <v>0</v>
      </c>
      <c r="AE623" s="150">
        <f>'1 уровень'!AF3200</f>
        <v>0</v>
      </c>
      <c r="AF623" s="150">
        <f>'1 уровень'!AG3200</f>
        <v>0</v>
      </c>
      <c r="AG623" s="563">
        <f>'1 уровень'!AH3200</f>
        <v>0</v>
      </c>
      <c r="AH623" s="150"/>
      <c r="AI623" s="150"/>
      <c r="AJ623" s="1216">
        <f>'1 уровень'!AI3200</f>
        <v>0</v>
      </c>
      <c r="AK623" s="1223">
        <f>'1 уровень'!AJ3200</f>
        <v>0</v>
      </c>
      <c r="AL623" s="337">
        <f t="shared" si="144"/>
        <v>0</v>
      </c>
      <c r="AM623" s="337">
        <f t="shared" si="143"/>
        <v>0</v>
      </c>
      <c r="AN623" s="1112">
        <f t="shared" si="161"/>
        <v>0</v>
      </c>
      <c r="AO623" s="19">
        <f t="shared" si="157"/>
        <v>0</v>
      </c>
      <c r="AQ623" s="1290">
        <f t="shared" si="145"/>
        <v>0</v>
      </c>
    </row>
    <row r="624" spans="1:205" x14ac:dyDescent="0.25">
      <c r="A624" s="19">
        <v>1</v>
      </c>
      <c r="B624" s="19">
        <f t="shared" si="160"/>
        <v>1</v>
      </c>
      <c r="C624" s="299" t="s">
        <v>507</v>
      </c>
      <c r="D624" s="29">
        <f>'1 уровень'!E3201</f>
        <v>0</v>
      </c>
      <c r="E624" s="29">
        <f>'1 уровень'!F3201</f>
        <v>0</v>
      </c>
      <c r="F624" s="29">
        <f>'1 уровень'!G3201</f>
        <v>0</v>
      </c>
      <c r="G624" s="142">
        <f>'1 уровень'!H3201</f>
        <v>0</v>
      </c>
      <c r="H624" s="156">
        <f>'1 уровень'!I3201</f>
        <v>0</v>
      </c>
      <c r="I624" s="156">
        <f>'1 уровень'!J3201</f>
        <v>0</v>
      </c>
      <c r="J624" s="151">
        <f>'1 уровень'!K3201</f>
        <v>0</v>
      </c>
      <c r="K624" s="151">
        <f>'1 уровень'!L3201</f>
        <v>0</v>
      </c>
      <c r="L624" s="151">
        <f>'1 уровень'!M3201</f>
        <v>0</v>
      </c>
      <c r="M624" s="151">
        <f>'1 уровень'!N3201</f>
        <v>0</v>
      </c>
      <c r="N624" s="151">
        <f>'1 уровень'!O3201</f>
        <v>0</v>
      </c>
      <c r="O624" s="151">
        <f>'1 уровень'!P3201</f>
        <v>0</v>
      </c>
      <c r="P624" s="150">
        <f>'1 уровень'!Q3201</f>
        <v>0</v>
      </c>
      <c r="Q624" s="150">
        <f>'1 уровень'!R3201</f>
        <v>0</v>
      </c>
      <c r="R624" s="150">
        <f>'1 уровень'!S3201</f>
        <v>0</v>
      </c>
      <c r="S624" s="150">
        <f>'1 уровень'!T3201</f>
        <v>0</v>
      </c>
      <c r="T624" s="150">
        <f>'1 уровень'!U3201</f>
        <v>0</v>
      </c>
      <c r="U624" s="150">
        <f>'1 уровень'!V3201</f>
        <v>0</v>
      </c>
      <c r="V624" s="150">
        <f>'1 уровень'!W3201</f>
        <v>0</v>
      </c>
      <c r="W624" s="150">
        <f>'1 уровень'!X3201</f>
        <v>0</v>
      </c>
      <c r="X624" s="150">
        <f>'1 уровень'!Y3201</f>
        <v>0</v>
      </c>
      <c r="Y624" s="150">
        <f>'1 уровень'!Z3201</f>
        <v>0</v>
      </c>
      <c r="Z624" s="150">
        <f>'1 уровень'!AA3201</f>
        <v>0</v>
      </c>
      <c r="AA624" s="150">
        <f>'1 уровень'!AB3201</f>
        <v>0</v>
      </c>
      <c r="AB624" s="996">
        <f>'1 уровень'!AC3201</f>
        <v>0</v>
      </c>
      <c r="AC624" s="150">
        <f>'1 уровень'!AD3201</f>
        <v>0</v>
      </c>
      <c r="AD624" s="150">
        <f>'1 уровень'!AE3201</f>
        <v>0</v>
      </c>
      <c r="AE624" s="150">
        <f>'1 уровень'!AF3201</f>
        <v>0</v>
      </c>
      <c r="AF624" s="150">
        <f>'1 уровень'!AG3201</f>
        <v>0</v>
      </c>
      <c r="AG624" s="563">
        <f>'1 уровень'!AH3201</f>
        <v>0</v>
      </c>
      <c r="AH624" s="150"/>
      <c r="AI624" s="150"/>
      <c r="AJ624" s="1216">
        <f>'1 уровень'!AI3201</f>
        <v>0</v>
      </c>
      <c r="AK624" s="1223">
        <f>'1 уровень'!AJ3201</f>
        <v>0</v>
      </c>
      <c r="AL624" s="337">
        <f t="shared" si="144"/>
        <v>0</v>
      </c>
      <c r="AM624" s="337">
        <f t="shared" si="143"/>
        <v>0</v>
      </c>
      <c r="AN624" s="1112">
        <f t="shared" si="161"/>
        <v>0</v>
      </c>
      <c r="AO624" s="19" t="e">
        <f t="shared" si="157"/>
        <v>#DIV/0!</v>
      </c>
      <c r="AQ624" s="1290">
        <f t="shared" si="145"/>
        <v>0</v>
      </c>
    </row>
    <row r="625" spans="1:43" ht="30" x14ac:dyDescent="0.25">
      <c r="A625" s="19">
        <v>1</v>
      </c>
      <c r="B625" s="19">
        <f t="shared" si="160"/>
        <v>1</v>
      </c>
      <c r="C625" s="299" t="s">
        <v>508</v>
      </c>
      <c r="D625" s="29">
        <f>'1 уровень'!E3202</f>
        <v>2390</v>
      </c>
      <c r="E625" s="29">
        <f>'1 уровень'!F3202</f>
        <v>1992</v>
      </c>
      <c r="F625" s="29">
        <f>'1 уровень'!G3202</f>
        <v>4.71</v>
      </c>
      <c r="G625" s="142">
        <f>'1 уровень'!H3202</f>
        <v>0.23644578313253012</v>
      </c>
      <c r="H625" s="156">
        <f>'1 уровень'!I3202</f>
        <v>0</v>
      </c>
      <c r="I625" s="156">
        <f>'1 уровень'!J3202</f>
        <v>0</v>
      </c>
      <c r="J625" s="151">
        <f>'1 уровень'!K3202</f>
        <v>0</v>
      </c>
      <c r="K625" s="151">
        <f>'1 уровень'!L3202</f>
        <v>0</v>
      </c>
      <c r="L625" s="151">
        <f>'1 уровень'!M3202</f>
        <v>0</v>
      </c>
      <c r="M625" s="151">
        <f>'1 уровень'!N3202</f>
        <v>0</v>
      </c>
      <c r="N625" s="151">
        <f>'1 уровень'!O3202</f>
        <v>0</v>
      </c>
      <c r="O625" s="151">
        <f>'1 уровень'!P3202</f>
        <v>0</v>
      </c>
      <c r="P625" s="150">
        <f>'1 уровень'!Q3202</f>
        <v>0</v>
      </c>
      <c r="Q625" s="150">
        <f>'1 уровень'!R3202</f>
        <v>0</v>
      </c>
      <c r="R625" s="150">
        <f>'1 уровень'!S3202</f>
        <v>0</v>
      </c>
      <c r="S625" s="150">
        <f>'1 уровень'!T3202</f>
        <v>0</v>
      </c>
      <c r="T625" s="150">
        <f>'1 уровень'!U3202</f>
        <v>0</v>
      </c>
      <c r="U625" s="150">
        <f>'1 уровень'!V3202</f>
        <v>0</v>
      </c>
      <c r="V625" s="150">
        <f>'1 уровень'!W3202</f>
        <v>0</v>
      </c>
      <c r="W625" s="150">
        <f>'1 уровень'!X3202</f>
        <v>0</v>
      </c>
      <c r="X625" s="150">
        <f>'1 уровень'!Y3202</f>
        <v>0</v>
      </c>
      <c r="Y625" s="150">
        <f>'1 уровень'!Z3202</f>
        <v>0</v>
      </c>
      <c r="Z625" s="150">
        <f>'1 уровень'!AA3202</f>
        <v>0</v>
      </c>
      <c r="AA625" s="150">
        <f>'1 уровень'!AB3202</f>
        <v>0</v>
      </c>
      <c r="AB625" s="996">
        <f>'1 уровень'!AC3202</f>
        <v>0</v>
      </c>
      <c r="AC625" s="150">
        <f>'1 уровень'!AD3202</f>
        <v>0</v>
      </c>
      <c r="AD625" s="150">
        <f>'1 уровень'!AE3202</f>
        <v>0</v>
      </c>
      <c r="AE625" s="150">
        <f>'1 уровень'!AF3202</f>
        <v>0</v>
      </c>
      <c r="AF625" s="150">
        <f>'1 уровень'!AG3202</f>
        <v>0</v>
      </c>
      <c r="AG625" s="563">
        <f>'1 уровень'!AH3202</f>
        <v>0</v>
      </c>
      <c r="AH625" s="150"/>
      <c r="AI625" s="150"/>
      <c r="AJ625" s="1216">
        <f>'1 уровень'!AI3202</f>
        <v>0</v>
      </c>
      <c r="AK625" s="1223">
        <f>'1 уровень'!AJ3202</f>
        <v>0</v>
      </c>
      <c r="AL625" s="337">
        <f t="shared" si="144"/>
        <v>0</v>
      </c>
      <c r="AM625" s="337">
        <f t="shared" si="143"/>
        <v>0</v>
      </c>
      <c r="AN625" s="1112">
        <f t="shared" si="161"/>
        <v>0</v>
      </c>
      <c r="AO625" s="19">
        <f t="shared" si="157"/>
        <v>0</v>
      </c>
      <c r="AQ625" s="1290">
        <f t="shared" si="145"/>
        <v>0</v>
      </c>
    </row>
    <row r="626" spans="1:43" ht="60" x14ac:dyDescent="0.25">
      <c r="A626" s="19">
        <v>1</v>
      </c>
      <c r="B626" s="19">
        <f t="shared" si="160"/>
        <v>1</v>
      </c>
      <c r="C626" s="299" t="s">
        <v>509</v>
      </c>
      <c r="D626" s="33">
        <f>'1 уровень'!E3203</f>
        <v>0</v>
      </c>
      <c r="E626" s="33">
        <f>'1 уровень'!F3203</f>
        <v>0</v>
      </c>
      <c r="F626" s="29">
        <f>'1 уровень'!G3203</f>
        <v>0</v>
      </c>
      <c r="G626" s="142">
        <f>'1 уровень'!H3203</f>
        <v>0</v>
      </c>
      <c r="H626" s="156">
        <f>'1 уровень'!I3203</f>
        <v>0</v>
      </c>
      <c r="I626" s="156">
        <f>'1 уровень'!J3203</f>
        <v>0</v>
      </c>
      <c r="J626" s="151">
        <f>'1 уровень'!K3203</f>
        <v>0</v>
      </c>
      <c r="K626" s="151">
        <f>'1 уровень'!L3203</f>
        <v>0</v>
      </c>
      <c r="L626" s="151">
        <f>'1 уровень'!M3203</f>
        <v>0</v>
      </c>
      <c r="M626" s="151">
        <f>'1 уровень'!N3203</f>
        <v>0</v>
      </c>
      <c r="N626" s="151">
        <f>'1 уровень'!O3203</f>
        <v>0</v>
      </c>
      <c r="O626" s="151">
        <f>'1 уровень'!P3203</f>
        <v>0</v>
      </c>
      <c r="P626" s="150">
        <f>'1 уровень'!Q3203</f>
        <v>0</v>
      </c>
      <c r="Q626" s="150">
        <f>'1 уровень'!R3203</f>
        <v>0</v>
      </c>
      <c r="R626" s="150">
        <f>'1 уровень'!S3203</f>
        <v>0</v>
      </c>
      <c r="S626" s="150">
        <f>'1 уровень'!T3203</f>
        <v>0</v>
      </c>
      <c r="T626" s="150">
        <f>'1 уровень'!U3203</f>
        <v>0</v>
      </c>
      <c r="U626" s="150">
        <f>'1 уровень'!V3203</f>
        <v>0</v>
      </c>
      <c r="V626" s="150">
        <f>'1 уровень'!W3203</f>
        <v>0</v>
      </c>
      <c r="W626" s="150">
        <f>'1 уровень'!X3203</f>
        <v>0</v>
      </c>
      <c r="X626" s="150">
        <f>'1 уровень'!Y3203</f>
        <v>0</v>
      </c>
      <c r="Y626" s="150">
        <f>'1 уровень'!Z3203</f>
        <v>0</v>
      </c>
      <c r="Z626" s="150">
        <f>'1 уровень'!AA3203</f>
        <v>0</v>
      </c>
      <c r="AA626" s="150">
        <f>'1 уровень'!AB3203</f>
        <v>0</v>
      </c>
      <c r="AB626" s="996">
        <f>'1 уровень'!AC3203</f>
        <v>0</v>
      </c>
      <c r="AC626" s="150">
        <f>'1 уровень'!AD3203</f>
        <v>0</v>
      </c>
      <c r="AD626" s="150">
        <f>'1 уровень'!AE3203</f>
        <v>0</v>
      </c>
      <c r="AE626" s="150">
        <f>'1 уровень'!AF3203</f>
        <v>0</v>
      </c>
      <c r="AF626" s="150">
        <f>'1 уровень'!AG3203</f>
        <v>0</v>
      </c>
      <c r="AG626" s="563">
        <f>'1 уровень'!AH3203</f>
        <v>0</v>
      </c>
      <c r="AH626" s="150"/>
      <c r="AI626" s="150"/>
      <c r="AJ626" s="1216">
        <f>'1 уровень'!AI3203</f>
        <v>0</v>
      </c>
      <c r="AK626" s="1223">
        <f>'1 уровень'!AJ3203</f>
        <v>0</v>
      </c>
      <c r="AL626" s="337">
        <f t="shared" si="144"/>
        <v>0</v>
      </c>
      <c r="AM626" s="337">
        <f t="shared" si="143"/>
        <v>0</v>
      </c>
      <c r="AN626" s="1112">
        <f t="shared" si="161"/>
        <v>0</v>
      </c>
      <c r="AO626" s="19" t="e">
        <f t="shared" si="157"/>
        <v>#DIV/0!</v>
      </c>
      <c r="AQ626" s="1290">
        <f t="shared" si="145"/>
        <v>0</v>
      </c>
    </row>
    <row r="627" spans="1:43" ht="60" x14ac:dyDescent="0.25">
      <c r="A627" s="19">
        <v>1</v>
      </c>
      <c r="B627" s="19">
        <f t="shared" si="160"/>
        <v>1</v>
      </c>
      <c r="C627" s="299" t="s">
        <v>510</v>
      </c>
      <c r="D627" s="29">
        <f>'1 уровень'!E3204</f>
        <v>0</v>
      </c>
      <c r="E627" s="29">
        <f>'1 уровень'!F3204</f>
        <v>0</v>
      </c>
      <c r="F627" s="29">
        <f>'1 уровень'!G3204</f>
        <v>0</v>
      </c>
      <c r="G627" s="142">
        <f>'1 уровень'!H3204</f>
        <v>0</v>
      </c>
      <c r="H627" s="156">
        <f>'1 уровень'!I3204</f>
        <v>0</v>
      </c>
      <c r="I627" s="156">
        <f>'1 уровень'!J3204</f>
        <v>0</v>
      </c>
      <c r="J627" s="151">
        <f>'1 уровень'!K3204</f>
        <v>0</v>
      </c>
      <c r="K627" s="151">
        <f>'1 уровень'!L3204</f>
        <v>0</v>
      </c>
      <c r="L627" s="151">
        <f>'1 уровень'!M3204</f>
        <v>0</v>
      </c>
      <c r="M627" s="151">
        <f>'1 уровень'!N3204</f>
        <v>0</v>
      </c>
      <c r="N627" s="151">
        <f>'1 уровень'!O3204</f>
        <v>0</v>
      </c>
      <c r="O627" s="151">
        <f>'1 уровень'!P3204</f>
        <v>0</v>
      </c>
      <c r="P627" s="150">
        <f>'1 уровень'!Q3204</f>
        <v>0</v>
      </c>
      <c r="Q627" s="150">
        <f>'1 уровень'!R3204</f>
        <v>0</v>
      </c>
      <c r="R627" s="150">
        <f>'1 уровень'!S3204</f>
        <v>0</v>
      </c>
      <c r="S627" s="150">
        <f>'1 уровень'!T3204</f>
        <v>0</v>
      </c>
      <c r="T627" s="150">
        <f>'1 уровень'!U3204</f>
        <v>0</v>
      </c>
      <c r="U627" s="150">
        <f>'1 уровень'!V3204</f>
        <v>0</v>
      </c>
      <c r="V627" s="150">
        <f>'1 уровень'!W3204</f>
        <v>0</v>
      </c>
      <c r="W627" s="150">
        <f>'1 уровень'!X3204</f>
        <v>0</v>
      </c>
      <c r="X627" s="150">
        <f>'1 уровень'!Y3204</f>
        <v>0</v>
      </c>
      <c r="Y627" s="150">
        <f>'1 уровень'!Z3204</f>
        <v>0</v>
      </c>
      <c r="Z627" s="150">
        <f>'1 уровень'!AA3204</f>
        <v>0</v>
      </c>
      <c r="AA627" s="150">
        <f>'1 уровень'!AB3204</f>
        <v>0</v>
      </c>
      <c r="AB627" s="996">
        <f>'1 уровень'!AC3204</f>
        <v>0</v>
      </c>
      <c r="AC627" s="150">
        <f>'1 уровень'!AD3204</f>
        <v>0</v>
      </c>
      <c r="AD627" s="150">
        <f>'1 уровень'!AE3204</f>
        <v>0</v>
      </c>
      <c r="AE627" s="150">
        <f>'1 уровень'!AF3204</f>
        <v>0</v>
      </c>
      <c r="AF627" s="150">
        <f>'1 уровень'!AG3204</f>
        <v>0</v>
      </c>
      <c r="AG627" s="563">
        <f>'1 уровень'!AH3204</f>
        <v>0</v>
      </c>
      <c r="AH627" s="150"/>
      <c r="AI627" s="150"/>
      <c r="AJ627" s="1216">
        <f>'1 уровень'!AI3204</f>
        <v>0</v>
      </c>
      <c r="AK627" s="1223">
        <f>'1 уровень'!AJ3204</f>
        <v>0</v>
      </c>
      <c r="AL627" s="337">
        <f t="shared" si="144"/>
        <v>0</v>
      </c>
      <c r="AM627" s="337">
        <f t="shared" si="143"/>
        <v>0</v>
      </c>
      <c r="AN627" s="1112">
        <f t="shared" si="161"/>
        <v>0</v>
      </c>
      <c r="AO627" s="19" t="e">
        <f t="shared" si="157"/>
        <v>#DIV/0!</v>
      </c>
      <c r="AQ627" s="1290">
        <f t="shared" si="145"/>
        <v>0</v>
      </c>
    </row>
    <row r="628" spans="1:43" ht="45" x14ac:dyDescent="0.25">
      <c r="A628" s="19">
        <v>1</v>
      </c>
      <c r="B628" s="19">
        <f t="shared" si="160"/>
        <v>1</v>
      </c>
      <c r="C628" s="740" t="s">
        <v>511</v>
      </c>
      <c r="D628" s="29">
        <f>'1 уровень'!E3205</f>
        <v>0</v>
      </c>
      <c r="E628" s="29">
        <f>'1 уровень'!F3205</f>
        <v>0</v>
      </c>
      <c r="F628" s="29">
        <f>'1 уровень'!G3205</f>
        <v>0</v>
      </c>
      <c r="G628" s="142">
        <f>'1 уровень'!H3205</f>
        <v>0</v>
      </c>
      <c r="H628" s="156">
        <f>'1 уровень'!I3205</f>
        <v>0</v>
      </c>
      <c r="I628" s="156">
        <f>'1 уровень'!J3205</f>
        <v>0</v>
      </c>
      <c r="J628" s="151">
        <f>'1 уровень'!K3205</f>
        <v>0</v>
      </c>
      <c r="K628" s="151">
        <f>'1 уровень'!L3205</f>
        <v>0</v>
      </c>
      <c r="L628" s="151">
        <f>'1 уровень'!M3205</f>
        <v>0</v>
      </c>
      <c r="M628" s="151">
        <f>'1 уровень'!N3205</f>
        <v>0</v>
      </c>
      <c r="N628" s="151">
        <f>'1 уровень'!O3205</f>
        <v>0</v>
      </c>
      <c r="O628" s="151">
        <f>'1 уровень'!P3205</f>
        <v>0</v>
      </c>
      <c r="P628" s="150">
        <f>'1 уровень'!Q3205</f>
        <v>0</v>
      </c>
      <c r="Q628" s="150">
        <f>'1 уровень'!R3205</f>
        <v>0</v>
      </c>
      <c r="R628" s="150">
        <f>'1 уровень'!S3205</f>
        <v>0</v>
      </c>
      <c r="S628" s="150">
        <f>'1 уровень'!T3205</f>
        <v>0</v>
      </c>
      <c r="T628" s="150">
        <f>'1 уровень'!U3205</f>
        <v>0</v>
      </c>
      <c r="U628" s="150">
        <f>'1 уровень'!V3205</f>
        <v>0</v>
      </c>
      <c r="V628" s="150">
        <f>'1 уровень'!W3205</f>
        <v>0</v>
      </c>
      <c r="W628" s="150">
        <f>'1 уровень'!X3205</f>
        <v>0</v>
      </c>
      <c r="X628" s="150">
        <f>'1 уровень'!Y3205</f>
        <v>0</v>
      </c>
      <c r="Y628" s="150">
        <f>'1 уровень'!Z3205</f>
        <v>0</v>
      </c>
      <c r="Z628" s="150">
        <f>'1 уровень'!AA3205</f>
        <v>0</v>
      </c>
      <c r="AA628" s="150">
        <f>'1 уровень'!AB3205</f>
        <v>0</v>
      </c>
      <c r="AB628" s="996">
        <f>'1 уровень'!AC3205</f>
        <v>0</v>
      </c>
      <c r="AC628" s="150">
        <f>'1 уровень'!AD3205</f>
        <v>0</v>
      </c>
      <c r="AD628" s="150">
        <f>'1 уровень'!AE3205</f>
        <v>0</v>
      </c>
      <c r="AE628" s="150">
        <f>'1 уровень'!AF3205</f>
        <v>0</v>
      </c>
      <c r="AF628" s="150">
        <f>'1 уровень'!AG3205</f>
        <v>0</v>
      </c>
      <c r="AG628" s="563">
        <f>'1 уровень'!AH3205</f>
        <v>0</v>
      </c>
      <c r="AH628" s="150"/>
      <c r="AI628" s="150"/>
      <c r="AJ628" s="1216">
        <f>'1 уровень'!AI3205</f>
        <v>0</v>
      </c>
      <c r="AK628" s="1223">
        <f>'1 уровень'!AJ3205</f>
        <v>0</v>
      </c>
      <c r="AL628" s="337">
        <f t="shared" si="144"/>
        <v>0</v>
      </c>
      <c r="AM628" s="337">
        <f t="shared" si="143"/>
        <v>0</v>
      </c>
      <c r="AN628" s="1112">
        <f t="shared" si="161"/>
        <v>0</v>
      </c>
      <c r="AO628" s="19" t="e">
        <f t="shared" si="157"/>
        <v>#DIV/0!</v>
      </c>
      <c r="AQ628" s="1290">
        <f t="shared" si="145"/>
        <v>0</v>
      </c>
    </row>
    <row r="629" spans="1:43" ht="90" x14ac:dyDescent="0.25">
      <c r="A629" s="19">
        <v>1</v>
      </c>
      <c r="B629" s="19">
        <f t="shared" si="160"/>
        <v>1</v>
      </c>
      <c r="C629" s="740" t="s">
        <v>512</v>
      </c>
      <c r="D629" s="29">
        <f>'1 уровень'!E3206</f>
        <v>120</v>
      </c>
      <c r="E629" s="29">
        <f>'1 уровень'!F3206</f>
        <v>100</v>
      </c>
      <c r="F629" s="29">
        <f>'1 уровень'!G3206</f>
        <v>36</v>
      </c>
      <c r="G629" s="142">
        <f>'1 уровень'!H3206</f>
        <v>36</v>
      </c>
      <c r="H629" s="156">
        <f>'1 уровень'!I3206</f>
        <v>0</v>
      </c>
      <c r="I629" s="156">
        <f>'1 уровень'!J3206</f>
        <v>0</v>
      </c>
      <c r="J629" s="151">
        <f>'1 уровень'!K3206</f>
        <v>0</v>
      </c>
      <c r="K629" s="151">
        <f>'1 уровень'!L3206</f>
        <v>0</v>
      </c>
      <c r="L629" s="151">
        <f>'1 уровень'!M3206</f>
        <v>0</v>
      </c>
      <c r="M629" s="151">
        <f>'1 уровень'!N3206</f>
        <v>0</v>
      </c>
      <c r="N629" s="151">
        <f>'1 уровень'!O3206</f>
        <v>0</v>
      </c>
      <c r="O629" s="151">
        <f>'1 уровень'!P3206</f>
        <v>0</v>
      </c>
      <c r="P629" s="150">
        <f>'1 уровень'!Q3206</f>
        <v>0</v>
      </c>
      <c r="Q629" s="150">
        <f>'1 уровень'!R3206</f>
        <v>0</v>
      </c>
      <c r="R629" s="150">
        <f>'1 уровень'!S3206</f>
        <v>0</v>
      </c>
      <c r="S629" s="150">
        <f>'1 уровень'!T3206</f>
        <v>0</v>
      </c>
      <c r="T629" s="150">
        <f>'1 уровень'!U3206</f>
        <v>0</v>
      </c>
      <c r="U629" s="150">
        <f>'1 уровень'!V3206</f>
        <v>0</v>
      </c>
      <c r="V629" s="150">
        <f>'1 уровень'!W3206</f>
        <v>0</v>
      </c>
      <c r="W629" s="150">
        <f>'1 уровень'!X3206</f>
        <v>0</v>
      </c>
      <c r="X629" s="150">
        <f>'1 уровень'!Y3206</f>
        <v>0</v>
      </c>
      <c r="Y629" s="150">
        <f>'1 уровень'!Z3206</f>
        <v>0</v>
      </c>
      <c r="Z629" s="150">
        <f>'1 уровень'!AA3206</f>
        <v>0</v>
      </c>
      <c r="AA629" s="150">
        <f>'1 уровень'!AB3206</f>
        <v>0</v>
      </c>
      <c r="AB629" s="996">
        <f>'1 уровень'!AC3206</f>
        <v>0</v>
      </c>
      <c r="AC629" s="150">
        <f>'1 уровень'!AD3206</f>
        <v>0</v>
      </c>
      <c r="AD629" s="150">
        <f>'1 уровень'!AE3206</f>
        <v>0</v>
      </c>
      <c r="AE629" s="150">
        <f>'1 уровень'!AF3206</f>
        <v>0</v>
      </c>
      <c r="AF629" s="150">
        <f>'1 уровень'!AG3206</f>
        <v>0</v>
      </c>
      <c r="AG629" s="563">
        <f>'1 уровень'!AH3206</f>
        <v>0</v>
      </c>
      <c r="AH629" s="150"/>
      <c r="AI629" s="150"/>
      <c r="AJ629" s="1216">
        <f>'1 уровень'!AI3206</f>
        <v>0</v>
      </c>
      <c r="AK629" s="1223">
        <f>'1 уровень'!AJ3206</f>
        <v>0</v>
      </c>
      <c r="AL629" s="337">
        <f t="shared" si="144"/>
        <v>0</v>
      </c>
      <c r="AM629" s="337">
        <f t="shared" si="143"/>
        <v>0</v>
      </c>
      <c r="AN629" s="1112">
        <f t="shared" si="161"/>
        <v>0</v>
      </c>
      <c r="AO629" s="19">
        <f t="shared" si="157"/>
        <v>0</v>
      </c>
      <c r="AQ629" s="1290">
        <f t="shared" si="145"/>
        <v>0</v>
      </c>
    </row>
    <row r="630" spans="1:43" ht="28.5" x14ac:dyDescent="0.25">
      <c r="B630" s="19">
        <f t="shared" si="160"/>
        <v>1</v>
      </c>
      <c r="C630" s="1276" t="s">
        <v>534</v>
      </c>
      <c r="D630" s="29">
        <f>'1 уровень'!E3207</f>
        <v>3737</v>
      </c>
      <c r="E630" s="29">
        <f>'1 уровень'!F3207</f>
        <v>3114</v>
      </c>
      <c r="F630" s="29">
        <f>'1 уровень'!G3207</f>
        <v>1650</v>
      </c>
      <c r="G630" s="142">
        <f>'1 уровень'!H3207</f>
        <v>52.98651252408478</v>
      </c>
      <c r="H630" s="156">
        <f>'1 уровень'!I3207</f>
        <v>0</v>
      </c>
      <c r="I630" s="156">
        <f>'1 уровень'!J3207</f>
        <v>0</v>
      </c>
      <c r="J630" s="151">
        <f>'1 уровень'!K3207</f>
        <v>0</v>
      </c>
      <c r="K630" s="151">
        <f>'1 уровень'!L3207</f>
        <v>0</v>
      </c>
      <c r="L630" s="151">
        <f>'1 уровень'!M3207</f>
        <v>0</v>
      </c>
      <c r="M630" s="151">
        <f>'1 уровень'!N3207</f>
        <v>0</v>
      </c>
      <c r="N630" s="151">
        <f>'1 уровень'!O3207</f>
        <v>0</v>
      </c>
      <c r="O630" s="151">
        <f>'1 уровень'!P3207</f>
        <v>0</v>
      </c>
      <c r="P630" s="150">
        <f>'1 уровень'!Q3207</f>
        <v>7233.4155693744005</v>
      </c>
      <c r="Q630" s="150">
        <f>'1 уровень'!R3207</f>
        <v>7233.4155693744005</v>
      </c>
      <c r="R630" s="150">
        <f>'1 уровень'!S3207</f>
        <v>7233.4155693744005</v>
      </c>
      <c r="S630" s="150">
        <f>'1 уровень'!T3207</f>
        <v>7233.4155693744005</v>
      </c>
      <c r="T630" s="150">
        <f>'1 уровень'!U3207</f>
        <v>7233.4155693744005</v>
      </c>
      <c r="U630" s="150">
        <f>'1 уровень'!V3207</f>
        <v>7233.4155693744005</v>
      </c>
      <c r="V630" s="150">
        <f>'1 уровень'!W3207</f>
        <v>7233.4155693744005</v>
      </c>
      <c r="W630" s="150">
        <f>'1 уровень'!X3207</f>
        <v>7233.4155693744005</v>
      </c>
      <c r="X630" s="150">
        <f>'1 уровень'!Y3207</f>
        <v>7233.4155693744005</v>
      </c>
      <c r="Y630" s="150">
        <f>'1 уровень'!Z3207</f>
        <v>7233.4155693744005</v>
      </c>
      <c r="Z630" s="150">
        <f>'1 уровень'!AA3207</f>
        <v>6027.8463078120003</v>
      </c>
      <c r="AA630" s="150">
        <f>'1 уровень'!AB3207</f>
        <v>3300.8494999999994</v>
      </c>
      <c r="AB630" s="996">
        <f>'1 уровень'!AC3207</f>
        <v>0</v>
      </c>
      <c r="AC630" s="150">
        <f>'1 уровень'!AD3207</f>
        <v>0</v>
      </c>
      <c r="AD630" s="150">
        <f>'1 уровень'!AE3207</f>
        <v>-2726.996807812001</v>
      </c>
      <c r="AE630" s="150">
        <f>'1 уровень'!AF3207</f>
        <v>0</v>
      </c>
      <c r="AF630" s="150">
        <f>'1 уровень'!AG3207</f>
        <v>0</v>
      </c>
      <c r="AG630" s="563">
        <f>'1 уровень'!AH3207</f>
        <v>3300.8494999999994</v>
      </c>
      <c r="AH630" s="150">
        <f t="shared" ref="AH630" si="162">AA630/Z630*100</f>
        <v>54.76001429767954</v>
      </c>
      <c r="AI630" s="150">
        <f t="shared" ref="AI630" si="163">AG630/Z630*100</f>
        <v>54.76001429767954</v>
      </c>
      <c r="AJ630" s="1216">
        <f>'1 уровень'!AI3207</f>
        <v>0</v>
      </c>
      <c r="AK630" s="1223">
        <f>'1 уровень'!AJ3207</f>
        <v>0</v>
      </c>
      <c r="AL630" s="337">
        <f t="shared" si="144"/>
        <v>3300849.4999999995</v>
      </c>
      <c r="AM630" s="337">
        <f t="shared" si="143"/>
        <v>0</v>
      </c>
      <c r="AN630" s="1112">
        <f t="shared" si="161"/>
        <v>1935.6209712</v>
      </c>
      <c r="AO630" s="19">
        <f t="shared" si="157"/>
        <v>2000.514848484848</v>
      </c>
      <c r="AQ630" s="1290">
        <f t="shared" si="145"/>
        <v>0</v>
      </c>
    </row>
    <row r="631" spans="1:43" ht="42.75" x14ac:dyDescent="0.25">
      <c r="C631" s="1276" t="s">
        <v>588</v>
      </c>
      <c r="D631" s="29">
        <f>'1 уровень'!E3208</f>
        <v>40</v>
      </c>
      <c r="E631" s="29">
        <f>'1 уровень'!F3208</f>
        <v>31.111111111111114</v>
      </c>
      <c r="F631" s="29">
        <f>'1 уровень'!G3208</f>
        <v>0</v>
      </c>
      <c r="G631" s="142">
        <f>'1 уровень'!H3208</f>
        <v>0</v>
      </c>
      <c r="H631" s="156"/>
      <c r="I631" s="156"/>
      <c r="J631" s="151"/>
      <c r="K631" s="151"/>
      <c r="L631" s="151"/>
      <c r="M631" s="151"/>
      <c r="N631" s="151"/>
      <c r="O631" s="151"/>
      <c r="P631" s="150">
        <f>'1 уровень'!Q3208</f>
        <v>0</v>
      </c>
      <c r="Q631" s="150">
        <f>'1 уровень'!R3208</f>
        <v>0</v>
      </c>
      <c r="R631" s="150">
        <f>'1 уровень'!S3208</f>
        <v>0</v>
      </c>
      <c r="S631" s="150">
        <f>'1 уровень'!T3208</f>
        <v>69.497799999999998</v>
      </c>
      <c r="T631" s="150">
        <f>'1 уровень'!U3208</f>
        <v>69.497799999999998</v>
      </c>
      <c r="U631" s="150">
        <f>'1 уровень'!V3208</f>
        <v>69.497799999999998</v>
      </c>
      <c r="V631" s="150">
        <f>'1 уровень'!W3208</f>
        <v>69.497799999999998</v>
      </c>
      <c r="W631" s="150">
        <f>'1 уровень'!X3208</f>
        <v>69.497799999999998</v>
      </c>
      <c r="X631" s="150">
        <f>'1 уровень'!Y3208</f>
        <v>69.497799999999998</v>
      </c>
      <c r="Y631" s="150">
        <f>'1 уровень'!Z3208</f>
        <v>69.497799999999998</v>
      </c>
      <c r="Z631" s="150">
        <f>'1 уровень'!AA3208</f>
        <v>54.053844444444437</v>
      </c>
      <c r="AA631" s="150">
        <f>'1 уровень'!AB3208</f>
        <v>0</v>
      </c>
      <c r="AB631" s="996">
        <f>'1 уровень'!AC3208</f>
        <v>0</v>
      </c>
      <c r="AC631" s="150">
        <f>'1 уровень'!AD3208</f>
        <v>0</v>
      </c>
      <c r="AD631" s="150">
        <f>'1 уровень'!AE3208</f>
        <v>-54.053844444444437</v>
      </c>
      <c r="AE631" s="150">
        <f>'1 уровень'!AF3208</f>
        <v>0</v>
      </c>
      <c r="AF631" s="150">
        <f>'1 уровень'!AG3208</f>
        <v>0</v>
      </c>
      <c r="AG631" s="563">
        <f>'1 уровень'!AH3208</f>
        <v>0</v>
      </c>
      <c r="AH631" s="150">
        <f>AA631/Z631*100</f>
        <v>0</v>
      </c>
      <c r="AI631" s="150">
        <f>AG631/Z631*100</f>
        <v>0</v>
      </c>
      <c r="AJ631" s="1216">
        <f>'1 уровень'!AI3208</f>
        <v>0</v>
      </c>
      <c r="AK631" s="1223">
        <f>'1 уровень'!AJ3208</f>
        <v>0</v>
      </c>
      <c r="AL631" s="337">
        <f t="shared" si="144"/>
        <v>0</v>
      </c>
      <c r="AM631" s="337">
        <f t="shared" si="143"/>
        <v>0</v>
      </c>
      <c r="AN631" s="1112"/>
      <c r="AQ631" s="1290">
        <f t="shared" si="145"/>
        <v>0</v>
      </c>
    </row>
    <row r="632" spans="1:43" ht="30" x14ac:dyDescent="0.25">
      <c r="C632" s="740" t="s">
        <v>589</v>
      </c>
      <c r="D632" s="29">
        <f>'1 уровень'!E3209</f>
        <v>20</v>
      </c>
      <c r="E632" s="29">
        <f>'1 уровень'!F3209</f>
        <v>15.555555555555557</v>
      </c>
      <c r="F632" s="29">
        <f>'1 уровень'!G3209</f>
        <v>0</v>
      </c>
      <c r="G632" s="142">
        <f>'1 уровень'!H3209</f>
        <v>0</v>
      </c>
      <c r="H632" s="156"/>
      <c r="I632" s="156"/>
      <c r="J632" s="151"/>
      <c r="K632" s="151"/>
      <c r="L632" s="151"/>
      <c r="M632" s="151"/>
      <c r="N632" s="151"/>
      <c r="O632" s="151"/>
      <c r="P632" s="150"/>
      <c r="Q632" s="150"/>
      <c r="R632" s="150"/>
      <c r="S632" s="150"/>
      <c r="T632" s="150"/>
      <c r="U632" s="150"/>
      <c r="V632" s="150"/>
      <c r="W632" s="150"/>
      <c r="X632" s="150"/>
      <c r="Y632" s="150"/>
      <c r="Z632" s="150"/>
      <c r="AA632" s="150"/>
      <c r="AB632" s="996"/>
      <c r="AC632" s="150"/>
      <c r="AD632" s="150"/>
      <c r="AE632" s="150"/>
      <c r="AF632" s="150"/>
      <c r="AG632" s="563"/>
      <c r="AH632" s="150"/>
      <c r="AI632" s="150"/>
      <c r="AJ632" s="1216">
        <f>'1 уровень'!AI3209</f>
        <v>0</v>
      </c>
      <c r="AK632" s="1223">
        <f>'1 уровень'!AJ3209</f>
        <v>0</v>
      </c>
      <c r="AL632" s="337">
        <f t="shared" si="144"/>
        <v>0</v>
      </c>
      <c r="AM632" s="337">
        <f t="shared" si="143"/>
        <v>0</v>
      </c>
      <c r="AN632" s="1112"/>
      <c r="AQ632" s="1290">
        <f t="shared" si="145"/>
        <v>0</v>
      </c>
    </row>
    <row r="633" spans="1:43" ht="30" x14ac:dyDescent="0.25">
      <c r="C633" s="740" t="s">
        <v>590</v>
      </c>
      <c r="D633" s="29">
        <f>'1 уровень'!E3210</f>
        <v>20</v>
      </c>
      <c r="E633" s="29">
        <f>'1 уровень'!F3210</f>
        <v>15.555555555555557</v>
      </c>
      <c r="F633" s="29">
        <f>'1 уровень'!G3210</f>
        <v>0</v>
      </c>
      <c r="G633" s="142">
        <f>'1 уровень'!H3210</f>
        <v>0</v>
      </c>
      <c r="H633" s="156"/>
      <c r="I633" s="156"/>
      <c r="J633" s="151"/>
      <c r="K633" s="151"/>
      <c r="L633" s="151"/>
      <c r="M633" s="151"/>
      <c r="N633" s="151"/>
      <c r="O633" s="151"/>
      <c r="P633" s="150"/>
      <c r="Q633" s="150"/>
      <c r="R633" s="150"/>
      <c r="S633" s="150"/>
      <c r="T633" s="150"/>
      <c r="U633" s="150"/>
      <c r="V633" s="150"/>
      <c r="W633" s="150"/>
      <c r="X633" s="150"/>
      <c r="Y633" s="150"/>
      <c r="Z633" s="150"/>
      <c r="AA633" s="150"/>
      <c r="AB633" s="996"/>
      <c r="AC633" s="150"/>
      <c r="AD633" s="150"/>
      <c r="AE633" s="150"/>
      <c r="AF633" s="150"/>
      <c r="AG633" s="563"/>
      <c r="AH633" s="150"/>
      <c r="AI633" s="150"/>
      <c r="AJ633" s="1216">
        <f>'1 уровень'!AI3210</f>
        <v>0</v>
      </c>
      <c r="AK633" s="1223">
        <f>'1 уровень'!AJ3210</f>
        <v>0</v>
      </c>
      <c r="AL633" s="337">
        <f t="shared" si="144"/>
        <v>0</v>
      </c>
      <c r="AM633" s="337">
        <f t="shared" si="143"/>
        <v>0</v>
      </c>
      <c r="AN633" s="1112"/>
      <c r="AQ633" s="1290">
        <f t="shared" si="145"/>
        <v>0</v>
      </c>
    </row>
    <row r="634" spans="1:43" x14ac:dyDescent="0.25">
      <c r="B634" s="19">
        <f>B630</f>
        <v>1</v>
      </c>
      <c r="C634" s="740" t="s">
        <v>328</v>
      </c>
      <c r="D634" s="29">
        <f>'1 уровень'!E3211</f>
        <v>9425.2127659574471</v>
      </c>
      <c r="E634" s="29">
        <f>'1 уровень'!F3211</f>
        <v>7854.3617021276596</v>
      </c>
      <c r="F634" s="29">
        <f>'1 уровень'!G3211</f>
        <v>10710.398936170212</v>
      </c>
      <c r="G634" s="142">
        <f>'1 уровень'!H3211</f>
        <v>136.36243583318659</v>
      </c>
      <c r="H634" s="156">
        <f>'1 уровень'!I3211</f>
        <v>0</v>
      </c>
      <c r="I634" s="156">
        <f>'1 уровень'!J3211</f>
        <v>0</v>
      </c>
      <c r="J634" s="151">
        <f>'1 уровень'!K3211</f>
        <v>0</v>
      </c>
      <c r="K634" s="151">
        <f>'1 уровень'!L3211</f>
        <v>0</v>
      </c>
      <c r="L634" s="151">
        <f>'1 уровень'!M3211</f>
        <v>0</v>
      </c>
      <c r="M634" s="151">
        <f>'1 уровень'!N3211</f>
        <v>0</v>
      </c>
      <c r="N634" s="151">
        <f>'1 уровень'!O3211</f>
        <v>0</v>
      </c>
      <c r="O634" s="151">
        <f>'1 уровень'!P3211</f>
        <v>0</v>
      </c>
      <c r="P634" s="29">
        <f>'1 уровень'!Q3211</f>
        <v>0</v>
      </c>
      <c r="Q634" s="29">
        <f>'1 уровень'!R3211</f>
        <v>0</v>
      </c>
      <c r="R634" s="29">
        <f>'1 уровень'!S3211</f>
        <v>0</v>
      </c>
      <c r="S634" s="29">
        <f>'1 уровень'!T3211</f>
        <v>0</v>
      </c>
      <c r="T634" s="29">
        <f>'1 уровень'!U3211</f>
        <v>0</v>
      </c>
      <c r="U634" s="29">
        <f>'1 уровень'!V3211</f>
        <v>0</v>
      </c>
      <c r="V634" s="29">
        <f>'1 уровень'!W3211</f>
        <v>0</v>
      </c>
      <c r="W634" s="29">
        <f>'1 уровень'!X3211</f>
        <v>0</v>
      </c>
      <c r="X634" s="29">
        <f>'1 уровень'!Y3211</f>
        <v>0</v>
      </c>
      <c r="Y634" s="29">
        <f>'1 уровень'!Z3211</f>
        <v>0</v>
      </c>
      <c r="Z634" s="29">
        <f>'1 уровень'!AA3211</f>
        <v>0</v>
      </c>
      <c r="AA634" s="29">
        <f>'1 уровень'!AB3211</f>
        <v>0</v>
      </c>
      <c r="AB634" s="29">
        <f>'1 уровень'!AC3211</f>
        <v>0</v>
      </c>
      <c r="AC634" s="29">
        <f>'1 уровень'!AD3211</f>
        <v>0</v>
      </c>
      <c r="AD634" s="29">
        <f>'1 уровень'!AE3211</f>
        <v>0</v>
      </c>
      <c r="AE634" s="29">
        <f>'1 уровень'!AF3211</f>
        <v>0</v>
      </c>
      <c r="AF634" s="29">
        <f>'1 уровень'!AG3211</f>
        <v>0</v>
      </c>
      <c r="AG634" s="29">
        <f>'1 уровень'!AH3211</f>
        <v>0</v>
      </c>
      <c r="AH634" s="150"/>
      <c r="AI634" s="150"/>
      <c r="AJ634" s="1216">
        <f>'1 уровень'!AI3211</f>
        <v>0</v>
      </c>
      <c r="AK634" s="1223">
        <f>'1 уровень'!AJ3211</f>
        <v>0</v>
      </c>
      <c r="AL634" s="337">
        <f t="shared" si="144"/>
        <v>0</v>
      </c>
      <c r="AM634" s="337">
        <f t="shared" si="143"/>
        <v>0</v>
      </c>
      <c r="AN634" s="1112">
        <f t="shared" ref="AN634:AN655" si="164">IF(P634&gt;0,P634*1000/D634,0)</f>
        <v>0</v>
      </c>
      <c r="AO634" s="19">
        <f t="shared" si="157"/>
        <v>0</v>
      </c>
      <c r="AQ634" s="1290">
        <f t="shared" si="145"/>
        <v>0</v>
      </c>
    </row>
    <row r="635" spans="1:43" x14ac:dyDescent="0.25">
      <c r="B635" s="19">
        <f t="shared" si="160"/>
        <v>1</v>
      </c>
      <c r="C635" s="1276"/>
      <c r="D635" s="29">
        <f>'1 уровень'!E3212</f>
        <v>0</v>
      </c>
      <c r="E635" s="29">
        <f>'1 уровень'!F3212</f>
        <v>0</v>
      </c>
      <c r="F635" s="29">
        <f>'1 уровень'!G3212</f>
        <v>0</v>
      </c>
      <c r="G635" s="142">
        <f>'1 уровень'!H3212</f>
        <v>0</v>
      </c>
      <c r="H635" s="156">
        <f>'1 уровень'!I3212</f>
        <v>0</v>
      </c>
      <c r="I635" s="156">
        <f>'1 уровень'!J3212</f>
        <v>0</v>
      </c>
      <c r="J635" s="151">
        <f>'1 уровень'!K3212</f>
        <v>0</v>
      </c>
      <c r="K635" s="151">
        <f>'1 уровень'!L3212</f>
        <v>0</v>
      </c>
      <c r="L635" s="151">
        <f>'1 уровень'!M3212</f>
        <v>0</v>
      </c>
      <c r="M635" s="151">
        <f>'1 уровень'!N3212</f>
        <v>0</v>
      </c>
      <c r="N635" s="151">
        <f>'1 уровень'!O3212</f>
        <v>0</v>
      </c>
      <c r="O635" s="151">
        <f>'1 уровень'!P3212</f>
        <v>0</v>
      </c>
      <c r="P635" s="150">
        <f>'1 уровень'!Q3212</f>
        <v>0</v>
      </c>
      <c r="Q635" s="150">
        <f>'1 уровень'!R3212</f>
        <v>0</v>
      </c>
      <c r="R635" s="150">
        <f>'1 уровень'!S3212</f>
        <v>0</v>
      </c>
      <c r="S635" s="150">
        <f>'1 уровень'!T3212</f>
        <v>0</v>
      </c>
      <c r="T635" s="150">
        <f>'1 уровень'!U3212</f>
        <v>0</v>
      </c>
      <c r="U635" s="150">
        <f>'1 уровень'!V3212</f>
        <v>0</v>
      </c>
      <c r="V635" s="150">
        <f>'1 уровень'!W3212</f>
        <v>0</v>
      </c>
      <c r="W635" s="150">
        <f>'1 уровень'!X3212</f>
        <v>0</v>
      </c>
      <c r="X635" s="150">
        <f>'1 уровень'!Y3212</f>
        <v>0</v>
      </c>
      <c r="Y635" s="150">
        <f>'1 уровень'!Z3212</f>
        <v>0</v>
      </c>
      <c r="Z635" s="150">
        <f>'1 уровень'!AA3212</f>
        <v>0</v>
      </c>
      <c r="AA635" s="150">
        <f>'1 уровень'!AB3212</f>
        <v>0</v>
      </c>
      <c r="AB635" s="996">
        <f>'1 уровень'!AC3212</f>
        <v>0</v>
      </c>
      <c r="AC635" s="150">
        <f>'1 уровень'!AD3212</f>
        <v>0</v>
      </c>
      <c r="AD635" s="150">
        <f>'1 уровень'!AE3212</f>
        <v>0</v>
      </c>
      <c r="AE635" s="150">
        <f>'1 уровень'!AF3212</f>
        <v>0</v>
      </c>
      <c r="AF635" s="150">
        <f>'1 уровень'!AG3212</f>
        <v>0</v>
      </c>
      <c r="AG635" s="563">
        <f>'1 уровень'!AH3212</f>
        <v>0</v>
      </c>
      <c r="AH635" s="150"/>
      <c r="AI635" s="150"/>
      <c r="AJ635" s="1216">
        <f>'1 уровень'!AI3212</f>
        <v>0</v>
      </c>
      <c r="AK635" s="1223">
        <f>'1 уровень'!AJ3212</f>
        <v>0</v>
      </c>
      <c r="AL635" s="337">
        <f t="shared" si="144"/>
        <v>0</v>
      </c>
      <c r="AM635" s="337">
        <f t="shared" si="143"/>
        <v>0</v>
      </c>
      <c r="AN635" s="1112">
        <f t="shared" si="164"/>
        <v>0</v>
      </c>
      <c r="AO635" s="19" t="e">
        <f t="shared" si="157"/>
        <v>#DIV/0!</v>
      </c>
      <c r="AQ635" s="1290">
        <f t="shared" si="145"/>
        <v>0</v>
      </c>
    </row>
    <row r="636" spans="1:43" x14ac:dyDescent="0.25">
      <c r="B636" s="19">
        <f t="shared" si="160"/>
        <v>1</v>
      </c>
      <c r="C636" s="741" t="s">
        <v>344</v>
      </c>
      <c r="D636" s="29">
        <f>'1 уровень'!E3213</f>
        <v>9425.2127659574471</v>
      </c>
      <c r="E636" s="29">
        <f>'1 уровень'!F3213</f>
        <v>7854.3617021276596</v>
      </c>
      <c r="F636" s="29">
        <f>'1 уровень'!G3213</f>
        <v>10710.398936170212</v>
      </c>
      <c r="G636" s="142">
        <f>'1 уровень'!H3213</f>
        <v>136.36243583318659</v>
      </c>
      <c r="H636" s="156">
        <f>'1 уровень'!I3213</f>
        <v>0</v>
      </c>
      <c r="I636" s="156">
        <f>'1 уровень'!J3213</f>
        <v>0</v>
      </c>
      <c r="J636" s="151">
        <f>'1 уровень'!K3213</f>
        <v>0</v>
      </c>
      <c r="K636" s="151">
        <f>'1 уровень'!L3213</f>
        <v>0</v>
      </c>
      <c r="L636" s="151">
        <f>'1 уровень'!M3213</f>
        <v>0</v>
      </c>
      <c r="M636" s="151">
        <f>'1 уровень'!N3213</f>
        <v>0</v>
      </c>
      <c r="N636" s="151">
        <f>'1 уровень'!O3213</f>
        <v>0</v>
      </c>
      <c r="O636" s="151">
        <f>'1 уровень'!P3213</f>
        <v>0</v>
      </c>
      <c r="P636" s="150">
        <f>'1 уровень'!Q3213</f>
        <v>0</v>
      </c>
      <c r="Q636" s="150">
        <f>'1 уровень'!R3213</f>
        <v>0</v>
      </c>
      <c r="R636" s="150">
        <f>'1 уровень'!S3213</f>
        <v>0</v>
      </c>
      <c r="S636" s="150">
        <f>'1 уровень'!T3213</f>
        <v>0</v>
      </c>
      <c r="T636" s="150">
        <f>'1 уровень'!U3213</f>
        <v>0</v>
      </c>
      <c r="U636" s="150">
        <f>'1 уровень'!V3213</f>
        <v>0</v>
      </c>
      <c r="V636" s="150">
        <f>'1 уровень'!W3213</f>
        <v>0</v>
      </c>
      <c r="W636" s="150">
        <f>'1 уровень'!X3213</f>
        <v>0</v>
      </c>
      <c r="X636" s="150">
        <f>'1 уровень'!Y3213</f>
        <v>0</v>
      </c>
      <c r="Y636" s="150">
        <f>'1 уровень'!Z3213</f>
        <v>0</v>
      </c>
      <c r="Z636" s="150">
        <f>'1 уровень'!AA3213</f>
        <v>0</v>
      </c>
      <c r="AA636" s="150">
        <f>'1 уровень'!AB3213</f>
        <v>0</v>
      </c>
      <c r="AB636" s="996">
        <f>'1 уровень'!AC3213</f>
        <v>0</v>
      </c>
      <c r="AC636" s="150">
        <f>'1 уровень'!AD3213</f>
        <v>0</v>
      </c>
      <c r="AD636" s="150">
        <f>'1 уровень'!AE3213</f>
        <v>0</v>
      </c>
      <c r="AE636" s="150">
        <f>'1 уровень'!AF3213</f>
        <v>0</v>
      </c>
      <c r="AF636" s="150">
        <f>'1 уровень'!AG3213</f>
        <v>0</v>
      </c>
      <c r="AG636" s="563">
        <f>'1 уровень'!AH3213</f>
        <v>0</v>
      </c>
      <c r="AH636" s="150"/>
      <c r="AI636" s="150"/>
      <c r="AJ636" s="1216">
        <f>'1 уровень'!AI3213</f>
        <v>0</v>
      </c>
      <c r="AK636" s="1223">
        <f>'1 уровень'!AJ3213</f>
        <v>0</v>
      </c>
      <c r="AL636" s="337">
        <f t="shared" si="144"/>
        <v>0</v>
      </c>
      <c r="AM636" s="337">
        <f t="shared" si="143"/>
        <v>0</v>
      </c>
      <c r="AN636" s="1112">
        <f t="shared" si="164"/>
        <v>0</v>
      </c>
      <c r="AO636" s="19">
        <f t="shared" si="157"/>
        <v>0</v>
      </c>
      <c r="AQ636" s="1290">
        <f t="shared" si="145"/>
        <v>0</v>
      </c>
    </row>
    <row r="637" spans="1:43" x14ac:dyDescent="0.25">
      <c r="B637" s="19">
        <f t="shared" si="160"/>
        <v>1</v>
      </c>
      <c r="C637" s="741" t="s">
        <v>345</v>
      </c>
      <c r="D637" s="29">
        <f>'1 уровень'!E3214</f>
        <v>88597</v>
      </c>
      <c r="E637" s="29">
        <f>'1 уровень'!F3214</f>
        <v>73831</v>
      </c>
      <c r="F637" s="29">
        <f>'1 уровень'!G3214</f>
        <v>100677.75</v>
      </c>
      <c r="G637" s="142">
        <f>'1 уровень'!H3214</f>
        <v>136.36243583318662</v>
      </c>
      <c r="H637" s="156">
        <f>'1 уровень'!I3214</f>
        <v>0</v>
      </c>
      <c r="I637" s="156">
        <f>'1 уровень'!J3214</f>
        <v>0</v>
      </c>
      <c r="J637" s="151">
        <f>'1 уровень'!K3214</f>
        <v>0</v>
      </c>
      <c r="K637" s="151">
        <f>'1 уровень'!L3214</f>
        <v>0</v>
      </c>
      <c r="L637" s="151">
        <f>'1 уровень'!M3214</f>
        <v>0</v>
      </c>
      <c r="M637" s="151">
        <f>'1 уровень'!N3214</f>
        <v>0</v>
      </c>
      <c r="N637" s="151">
        <f>'1 уровень'!O3214</f>
        <v>0</v>
      </c>
      <c r="O637" s="151">
        <f>'1 уровень'!P3214</f>
        <v>0</v>
      </c>
      <c r="P637" s="150">
        <f>'1 уровень'!Q3214</f>
        <v>0</v>
      </c>
      <c r="Q637" s="150">
        <f>'1 уровень'!R3214</f>
        <v>0</v>
      </c>
      <c r="R637" s="150">
        <f>'1 уровень'!S3214</f>
        <v>0</v>
      </c>
      <c r="S637" s="150">
        <f>'1 уровень'!T3214</f>
        <v>0</v>
      </c>
      <c r="T637" s="150">
        <f>'1 уровень'!U3214</f>
        <v>0</v>
      </c>
      <c r="U637" s="150">
        <f>'1 уровень'!V3214</f>
        <v>0</v>
      </c>
      <c r="V637" s="150">
        <f>'1 уровень'!W3214</f>
        <v>0</v>
      </c>
      <c r="W637" s="150">
        <f>'1 уровень'!X3214</f>
        <v>0</v>
      </c>
      <c r="X637" s="150">
        <f>'1 уровень'!Y3214</f>
        <v>0</v>
      </c>
      <c r="Y637" s="150">
        <f>'1 уровень'!Z3214</f>
        <v>0</v>
      </c>
      <c r="Z637" s="150">
        <f>'1 уровень'!AA3214</f>
        <v>0</v>
      </c>
      <c r="AA637" s="150">
        <f>'1 уровень'!AB3214</f>
        <v>0</v>
      </c>
      <c r="AB637" s="996">
        <f>'1 уровень'!AC3214</f>
        <v>0</v>
      </c>
      <c r="AC637" s="150">
        <f>'1 уровень'!AD3214</f>
        <v>0</v>
      </c>
      <c r="AD637" s="150">
        <f>'1 уровень'!AE3214</f>
        <v>0</v>
      </c>
      <c r="AE637" s="150">
        <f>'1 уровень'!AF3214</f>
        <v>0</v>
      </c>
      <c r="AF637" s="150">
        <f>'1 уровень'!AG3214</f>
        <v>0</v>
      </c>
      <c r="AG637" s="563">
        <f>'1 уровень'!AH3214</f>
        <v>0</v>
      </c>
      <c r="AH637" s="150"/>
      <c r="AI637" s="150"/>
      <c r="AJ637" s="1216">
        <f>'1 уровень'!AI3214</f>
        <v>0</v>
      </c>
      <c r="AK637" s="1223">
        <f>'1 уровень'!AJ3214</f>
        <v>0</v>
      </c>
      <c r="AL637" s="337">
        <f t="shared" si="144"/>
        <v>0</v>
      </c>
      <c r="AM637" s="337">
        <f t="shared" si="143"/>
        <v>0</v>
      </c>
      <c r="AN637" s="1112">
        <f t="shared" si="164"/>
        <v>0</v>
      </c>
      <c r="AO637" s="19">
        <f t="shared" si="157"/>
        <v>0</v>
      </c>
      <c r="AQ637" s="1290">
        <f t="shared" si="145"/>
        <v>0</v>
      </c>
    </row>
    <row r="638" spans="1:43" ht="30" x14ac:dyDescent="0.25">
      <c r="A638" s="19">
        <v>1</v>
      </c>
      <c r="B638" s="19">
        <f t="shared" si="160"/>
        <v>1</v>
      </c>
      <c r="C638" s="446" t="s">
        <v>321</v>
      </c>
      <c r="D638" s="29">
        <f>'1 уровень'!E3215</f>
        <v>26600</v>
      </c>
      <c r="E638" s="29">
        <f>'1 уровень'!F3215</f>
        <v>22167</v>
      </c>
      <c r="F638" s="29">
        <f>'1 уровень'!G3215</f>
        <v>33261</v>
      </c>
      <c r="G638" s="142">
        <f>'1 уровень'!H3215</f>
        <v>150.04736770875627</v>
      </c>
      <c r="H638" s="156">
        <f>'1 уровень'!I3215</f>
        <v>0</v>
      </c>
      <c r="I638" s="156">
        <f>'1 уровень'!J3215</f>
        <v>0</v>
      </c>
      <c r="J638" s="151">
        <f>'1 уровень'!K3215</f>
        <v>0</v>
      </c>
      <c r="K638" s="151">
        <f>'1 уровень'!L3215</f>
        <v>0</v>
      </c>
      <c r="L638" s="151">
        <f>'1 уровень'!M3215</f>
        <v>0</v>
      </c>
      <c r="M638" s="151">
        <f>'1 уровень'!N3215</f>
        <v>0</v>
      </c>
      <c r="N638" s="151">
        <f>'1 уровень'!O3215</f>
        <v>0</v>
      </c>
      <c r="O638" s="151">
        <f>'1 уровень'!P3215</f>
        <v>0</v>
      </c>
      <c r="P638" s="150">
        <f>'1 уровень'!Q3215</f>
        <v>0</v>
      </c>
      <c r="Q638" s="150">
        <f>'1 уровень'!R3215</f>
        <v>0</v>
      </c>
      <c r="R638" s="150">
        <f>'1 уровень'!S3215</f>
        <v>0</v>
      </c>
      <c r="S638" s="150">
        <f>'1 уровень'!T3215</f>
        <v>0</v>
      </c>
      <c r="T638" s="150">
        <f>'1 уровень'!U3215</f>
        <v>0</v>
      </c>
      <c r="U638" s="150">
        <f>'1 уровень'!V3215</f>
        <v>0</v>
      </c>
      <c r="V638" s="150">
        <f>'1 уровень'!W3215</f>
        <v>0</v>
      </c>
      <c r="W638" s="150">
        <f>'1 уровень'!X3215</f>
        <v>0</v>
      </c>
      <c r="X638" s="150">
        <f>'1 уровень'!Y3215</f>
        <v>0</v>
      </c>
      <c r="Y638" s="150">
        <f>'1 уровень'!Z3215</f>
        <v>0</v>
      </c>
      <c r="Z638" s="150">
        <f>'1 уровень'!AA3215</f>
        <v>0</v>
      </c>
      <c r="AA638" s="150">
        <f>'1 уровень'!AB3215</f>
        <v>0</v>
      </c>
      <c r="AB638" s="996">
        <f>'1 уровень'!AC3215</f>
        <v>0</v>
      </c>
      <c r="AC638" s="150">
        <f>'1 уровень'!AD3215</f>
        <v>0</v>
      </c>
      <c r="AD638" s="150">
        <f>'1 уровень'!AE3215</f>
        <v>0</v>
      </c>
      <c r="AE638" s="150">
        <f>'1 уровень'!AF3215</f>
        <v>0</v>
      </c>
      <c r="AF638" s="150">
        <f>'1 уровень'!AG3215</f>
        <v>0</v>
      </c>
      <c r="AG638" s="563">
        <f>'1 уровень'!AH3215</f>
        <v>0</v>
      </c>
      <c r="AH638" s="150"/>
      <c r="AI638" s="150"/>
      <c r="AJ638" s="1216">
        <f>'1 уровень'!AI3215</f>
        <v>0</v>
      </c>
      <c r="AK638" s="1223">
        <f>'1 уровень'!AJ3215</f>
        <v>0</v>
      </c>
      <c r="AL638" s="337">
        <f t="shared" si="144"/>
        <v>0</v>
      </c>
      <c r="AM638" s="337">
        <f t="shared" si="143"/>
        <v>0</v>
      </c>
      <c r="AN638" s="1112">
        <f t="shared" si="164"/>
        <v>0</v>
      </c>
      <c r="AO638" s="19">
        <f t="shared" si="157"/>
        <v>0</v>
      </c>
      <c r="AQ638" s="1290">
        <f t="shared" si="145"/>
        <v>0</v>
      </c>
    </row>
    <row r="639" spans="1:43" ht="29.25" x14ac:dyDescent="0.25">
      <c r="A639" s="19">
        <v>1</v>
      </c>
      <c r="B639" s="19">
        <f t="shared" si="160"/>
        <v>1</v>
      </c>
      <c r="C639" s="741" t="s">
        <v>197</v>
      </c>
      <c r="D639" s="29">
        <f>'1 уровень'!E3216</f>
        <v>1000</v>
      </c>
      <c r="E639" s="29">
        <f>'1 уровень'!F3216</f>
        <v>833</v>
      </c>
      <c r="F639" s="29">
        <f>'1 уровень'!G3216</f>
        <v>0</v>
      </c>
      <c r="G639" s="142">
        <f>'1 уровень'!H3216</f>
        <v>0</v>
      </c>
      <c r="H639" s="156">
        <f>'1 уровень'!I3216</f>
        <v>0</v>
      </c>
      <c r="I639" s="156">
        <f>'1 уровень'!J3216</f>
        <v>0</v>
      </c>
      <c r="J639" s="151">
        <f>'1 уровень'!K3216</f>
        <v>0</v>
      </c>
      <c r="K639" s="151">
        <f>'1 уровень'!L3216</f>
        <v>0</v>
      </c>
      <c r="L639" s="151">
        <f>'1 уровень'!M3216</f>
        <v>0</v>
      </c>
      <c r="M639" s="151">
        <f>'1 уровень'!N3216</f>
        <v>0</v>
      </c>
      <c r="N639" s="151">
        <f>'1 уровень'!O3216</f>
        <v>0</v>
      </c>
      <c r="O639" s="151">
        <f>'1 уровень'!P3216</f>
        <v>0</v>
      </c>
      <c r="P639" s="150">
        <f>'1 уровень'!Q3216</f>
        <v>0</v>
      </c>
      <c r="Q639" s="150">
        <f>'1 уровень'!R3216</f>
        <v>0</v>
      </c>
      <c r="R639" s="150">
        <f>'1 уровень'!S3216</f>
        <v>0</v>
      </c>
      <c r="S639" s="150">
        <f>'1 уровень'!T3216</f>
        <v>0</v>
      </c>
      <c r="T639" s="150">
        <f>'1 уровень'!U3216</f>
        <v>0</v>
      </c>
      <c r="U639" s="150">
        <f>'1 уровень'!V3216</f>
        <v>0</v>
      </c>
      <c r="V639" s="150">
        <f>'1 уровень'!W3216</f>
        <v>0</v>
      </c>
      <c r="W639" s="150">
        <f>'1 уровень'!X3216</f>
        <v>0</v>
      </c>
      <c r="X639" s="150">
        <f>'1 уровень'!Y3216</f>
        <v>0</v>
      </c>
      <c r="Y639" s="150">
        <f>'1 уровень'!Z3216</f>
        <v>0</v>
      </c>
      <c r="Z639" s="150">
        <f>'1 уровень'!AA3216</f>
        <v>0</v>
      </c>
      <c r="AA639" s="150">
        <f>'1 уровень'!AB3216</f>
        <v>0</v>
      </c>
      <c r="AB639" s="996">
        <f>'1 уровень'!AC3216</f>
        <v>0</v>
      </c>
      <c r="AC639" s="150">
        <f>'1 уровень'!AD3216</f>
        <v>0</v>
      </c>
      <c r="AD639" s="150">
        <f>'1 уровень'!AE3216</f>
        <v>0</v>
      </c>
      <c r="AE639" s="150">
        <f>'1 уровень'!AF3216</f>
        <v>0</v>
      </c>
      <c r="AF639" s="150">
        <f>'1 уровень'!AG3216</f>
        <v>0</v>
      </c>
      <c r="AG639" s="563">
        <f>'1 уровень'!AH3216</f>
        <v>0</v>
      </c>
      <c r="AH639" s="150"/>
      <c r="AI639" s="150"/>
      <c r="AJ639" s="1216">
        <f>'1 уровень'!AI3216</f>
        <v>0</v>
      </c>
      <c r="AK639" s="1223">
        <f>'1 уровень'!AJ3216</f>
        <v>0</v>
      </c>
      <c r="AL639" s="337">
        <f t="shared" si="144"/>
        <v>0</v>
      </c>
      <c r="AM639" s="337">
        <f t="shared" si="143"/>
        <v>0</v>
      </c>
      <c r="AN639" s="1112">
        <f t="shared" si="164"/>
        <v>0</v>
      </c>
      <c r="AO639" s="19" t="e">
        <f t="shared" si="157"/>
        <v>#DIV/0!</v>
      </c>
      <c r="AQ639" s="1290">
        <f t="shared" si="145"/>
        <v>0</v>
      </c>
    </row>
    <row r="640" spans="1:43" ht="75" x14ac:dyDescent="0.25">
      <c r="A640" s="19">
        <v>1</v>
      </c>
      <c r="B640" s="19">
        <f t="shared" si="160"/>
        <v>1</v>
      </c>
      <c r="C640" s="300" t="s">
        <v>329</v>
      </c>
      <c r="D640" s="29">
        <f>'1 уровень'!E3217</f>
        <v>2200</v>
      </c>
      <c r="E640" s="29">
        <f>'1 уровень'!F3217</f>
        <v>1833</v>
      </c>
      <c r="F640" s="29">
        <f>'1 уровень'!G3217</f>
        <v>2137</v>
      </c>
      <c r="G640" s="142">
        <f>'1 уровень'!H3217</f>
        <v>116.58483360611021</v>
      </c>
      <c r="H640" s="156">
        <f>'1 уровень'!I3217</f>
        <v>0</v>
      </c>
      <c r="I640" s="156">
        <f>'1 уровень'!J3217</f>
        <v>0</v>
      </c>
      <c r="J640" s="151">
        <f>'1 уровень'!K3217</f>
        <v>0</v>
      </c>
      <c r="K640" s="151">
        <f>'1 уровень'!L3217</f>
        <v>0</v>
      </c>
      <c r="L640" s="151">
        <f>'1 уровень'!M3217</f>
        <v>0</v>
      </c>
      <c r="M640" s="151">
        <f>'1 уровень'!N3217</f>
        <v>0</v>
      </c>
      <c r="N640" s="151">
        <f>'1 уровень'!O3217</f>
        <v>0</v>
      </c>
      <c r="O640" s="151">
        <f>'1 уровень'!P3217</f>
        <v>0</v>
      </c>
      <c r="P640" s="150">
        <f>'1 уровень'!Q3217</f>
        <v>0</v>
      </c>
      <c r="Q640" s="150">
        <f>'1 уровень'!R3217</f>
        <v>0</v>
      </c>
      <c r="R640" s="150">
        <f>'1 уровень'!S3217</f>
        <v>0</v>
      </c>
      <c r="S640" s="150">
        <f>'1 уровень'!T3217</f>
        <v>0</v>
      </c>
      <c r="T640" s="150">
        <f>'1 уровень'!U3217</f>
        <v>0</v>
      </c>
      <c r="U640" s="150">
        <f>'1 уровень'!V3217</f>
        <v>0</v>
      </c>
      <c r="V640" s="150">
        <f>'1 уровень'!W3217</f>
        <v>0</v>
      </c>
      <c r="W640" s="150">
        <f>'1 уровень'!X3217</f>
        <v>0</v>
      </c>
      <c r="X640" s="150">
        <f>'1 уровень'!Y3217</f>
        <v>0</v>
      </c>
      <c r="Y640" s="150">
        <f>'1 уровень'!Z3217</f>
        <v>0</v>
      </c>
      <c r="Z640" s="150">
        <f>'1 уровень'!AA3217</f>
        <v>0</v>
      </c>
      <c r="AA640" s="150">
        <f>'1 уровень'!AB3217</f>
        <v>0</v>
      </c>
      <c r="AB640" s="996">
        <f>'1 уровень'!AC3217</f>
        <v>0</v>
      </c>
      <c r="AC640" s="150">
        <f>'1 уровень'!AD3217</f>
        <v>0</v>
      </c>
      <c r="AD640" s="150">
        <f>'1 уровень'!AE3217</f>
        <v>0</v>
      </c>
      <c r="AE640" s="150">
        <f>'1 уровень'!AF3217</f>
        <v>0</v>
      </c>
      <c r="AF640" s="150">
        <f>'1 уровень'!AG3217</f>
        <v>0</v>
      </c>
      <c r="AG640" s="563">
        <f>'1 уровень'!AH3217</f>
        <v>0</v>
      </c>
      <c r="AH640" s="150"/>
      <c r="AI640" s="150"/>
      <c r="AJ640" s="1216">
        <f>'1 уровень'!AI3217</f>
        <v>0</v>
      </c>
      <c r="AK640" s="1223">
        <f>'1 уровень'!AJ3217</f>
        <v>0</v>
      </c>
      <c r="AL640" s="337">
        <f t="shared" si="144"/>
        <v>0</v>
      </c>
      <c r="AM640" s="337">
        <f t="shared" si="143"/>
        <v>0</v>
      </c>
      <c r="AN640" s="1112">
        <f t="shared" si="164"/>
        <v>0</v>
      </c>
      <c r="AO640" s="19">
        <f t="shared" si="157"/>
        <v>0</v>
      </c>
      <c r="AQ640" s="1290">
        <f t="shared" si="145"/>
        <v>0</v>
      </c>
    </row>
    <row r="641" spans="1:43" x14ac:dyDescent="0.25">
      <c r="A641" s="19">
        <v>1</v>
      </c>
      <c r="B641" s="19">
        <f t="shared" si="160"/>
        <v>1</v>
      </c>
      <c r="C641" s="741" t="s">
        <v>227</v>
      </c>
      <c r="D641" s="29">
        <f>'1 уровень'!E3218</f>
        <v>5010</v>
      </c>
      <c r="E641" s="29">
        <f>'1 уровень'!F3218</f>
        <v>4174</v>
      </c>
      <c r="F641" s="29">
        <f>'1 уровень'!G3218</f>
        <v>3739</v>
      </c>
      <c r="G641" s="142">
        <f>'1 уровень'!H3218</f>
        <v>89.578342117872552</v>
      </c>
      <c r="H641" s="156">
        <f>'1 уровень'!I3218</f>
        <v>0</v>
      </c>
      <c r="I641" s="156">
        <f>'1 уровень'!J3218</f>
        <v>0</v>
      </c>
      <c r="J641" s="151">
        <f>'1 уровень'!K3218</f>
        <v>0</v>
      </c>
      <c r="K641" s="151">
        <f>'1 уровень'!L3218</f>
        <v>0</v>
      </c>
      <c r="L641" s="151">
        <f>'1 уровень'!M3218</f>
        <v>0</v>
      </c>
      <c r="M641" s="151">
        <f>'1 уровень'!N3218</f>
        <v>0</v>
      </c>
      <c r="N641" s="151">
        <f>'1 уровень'!O3218</f>
        <v>0</v>
      </c>
      <c r="O641" s="151">
        <f>'1 уровень'!P3218</f>
        <v>0</v>
      </c>
      <c r="P641" s="150">
        <f>'1 уровень'!Q3218</f>
        <v>5886.6085069289393</v>
      </c>
      <c r="Q641" s="150">
        <f>'1 уровень'!R3218</f>
        <v>5886.6085069289393</v>
      </c>
      <c r="R641" s="150">
        <f>'1 уровень'!S3218</f>
        <v>5886.6085069289393</v>
      </c>
      <c r="S641" s="150">
        <f>'1 уровень'!T3218</f>
        <v>5886.6085069289393</v>
      </c>
      <c r="T641" s="150">
        <f>'1 уровень'!U3218</f>
        <v>5886.6085069289393</v>
      </c>
      <c r="U641" s="150">
        <f>'1 уровень'!V3218</f>
        <v>5886.6085069289393</v>
      </c>
      <c r="V641" s="150">
        <f>'1 уровень'!W3218</f>
        <v>5886.6085069289393</v>
      </c>
      <c r="W641" s="150">
        <f>'1 уровень'!X3218</f>
        <v>5886.6085069289393</v>
      </c>
      <c r="X641" s="150">
        <f>'1 уровень'!Y3218</f>
        <v>5886.6085069289393</v>
      </c>
      <c r="Y641" s="150">
        <f>'1 уровень'!Z3218</f>
        <v>5886.6085069289393</v>
      </c>
      <c r="Z641" s="150">
        <f>'1 уровень'!AA3218</f>
        <v>4905.5070891074492</v>
      </c>
      <c r="AA641" s="150">
        <f>'1 уровень'!AB3218</f>
        <v>4625.3456400000005</v>
      </c>
      <c r="AB641" s="996">
        <f>'1 уровень'!AC3218</f>
        <v>0</v>
      </c>
      <c r="AC641" s="150">
        <f>'1 уровень'!AD3218</f>
        <v>0</v>
      </c>
      <c r="AD641" s="150">
        <f>'1 уровень'!AE3218</f>
        <v>-280.16144910744879</v>
      </c>
      <c r="AE641" s="150">
        <f>'1 уровень'!AF3218</f>
        <v>0</v>
      </c>
      <c r="AF641" s="150">
        <f>'1 уровень'!AG3218</f>
        <v>0</v>
      </c>
      <c r="AG641" s="563">
        <f>'1 уровень'!AH3218</f>
        <v>4625.3456400000005</v>
      </c>
      <c r="AH641" s="150">
        <f t="shared" ref="AH641" si="165">AA641/Z641*100</f>
        <v>94.288838156415267</v>
      </c>
      <c r="AI641" s="150">
        <f t="shared" ref="AI641" si="166">AG641/Z641*100</f>
        <v>94.288838156415267</v>
      </c>
      <c r="AJ641" s="1216">
        <f>'1 уровень'!AI3218</f>
        <v>0</v>
      </c>
      <c r="AK641" s="1223">
        <f>'1 уровень'!AJ3218</f>
        <v>0</v>
      </c>
      <c r="AL641" s="337">
        <f t="shared" si="144"/>
        <v>4625345.6400000006</v>
      </c>
      <c r="AM641" s="337">
        <f t="shared" si="143"/>
        <v>0</v>
      </c>
      <c r="AN641" s="1112">
        <f t="shared" si="164"/>
        <v>1174.9717578700477</v>
      </c>
      <c r="AO641" s="19">
        <f t="shared" si="157"/>
        <v>1237.0541963091737</v>
      </c>
      <c r="AQ641" s="1290">
        <f t="shared" si="145"/>
        <v>0</v>
      </c>
    </row>
    <row r="642" spans="1:43" ht="86.25" x14ac:dyDescent="0.25">
      <c r="A642" s="19">
        <v>1</v>
      </c>
      <c r="B642" s="19">
        <f t="shared" si="160"/>
        <v>1</v>
      </c>
      <c r="C642" s="3666" t="s">
        <v>598</v>
      </c>
      <c r="D642" s="29">
        <f>'1 уровень'!E3219</f>
        <v>8056</v>
      </c>
      <c r="E642" s="29">
        <f>'1 уровень'!F3219</f>
        <v>6713</v>
      </c>
      <c r="F642" s="29">
        <f>'1 уровень'!G3219</f>
        <v>5640</v>
      </c>
      <c r="G642" s="142">
        <f>'1 уровень'!H3219</f>
        <v>84.016088187099655</v>
      </c>
      <c r="H642" s="156">
        <f>'1 уровень'!I3219</f>
        <v>0</v>
      </c>
      <c r="I642" s="156">
        <f>'1 уровень'!J3219</f>
        <v>0</v>
      </c>
      <c r="J642" s="151">
        <f>'1 уровень'!K3219</f>
        <v>0</v>
      </c>
      <c r="K642" s="151">
        <f>'1 уровень'!L3219</f>
        <v>0</v>
      </c>
      <c r="L642" s="151">
        <f>'1 уровень'!M3219</f>
        <v>0</v>
      </c>
      <c r="M642" s="151">
        <f>'1 уровень'!N3219</f>
        <v>0</v>
      </c>
      <c r="N642" s="151">
        <f>'1 уровень'!O3219</f>
        <v>0</v>
      </c>
      <c r="O642" s="151">
        <f>'1 уровень'!P3219</f>
        <v>0</v>
      </c>
      <c r="P642" s="150">
        <f>'1 уровень'!Q3219</f>
        <v>14307.77824</v>
      </c>
      <c r="Q642" s="150">
        <f>'1 уровень'!R3219</f>
        <v>14307.77824</v>
      </c>
      <c r="R642" s="150">
        <f>'1 уровень'!S3219</f>
        <v>14307.77824</v>
      </c>
      <c r="S642" s="150">
        <f>'1 уровень'!T3219</f>
        <v>14307.77824</v>
      </c>
      <c r="T642" s="150">
        <f>'1 уровень'!U3219</f>
        <v>14307.77824</v>
      </c>
      <c r="U642" s="150">
        <f>'1 уровень'!V3219</f>
        <v>14307.77824</v>
      </c>
      <c r="V642" s="150">
        <f>'1 уровень'!W3219</f>
        <v>14307.77824</v>
      </c>
      <c r="W642" s="150">
        <f>'1 уровень'!X3219</f>
        <v>14307.77824</v>
      </c>
      <c r="X642" s="150">
        <f>'1 уровень'!Y3219</f>
        <v>14307.77824</v>
      </c>
      <c r="Y642" s="150">
        <f>'1 уровень'!Z3219</f>
        <v>14307.77824</v>
      </c>
      <c r="Z642" s="150">
        <f>'1 уровень'!AA3219</f>
        <v>11923.148533333333</v>
      </c>
      <c r="AA642" s="150">
        <f>'1 уровень'!AB3219</f>
        <v>10016.865599999999</v>
      </c>
      <c r="AB642" s="996">
        <f>'1 уровень'!AC3219</f>
        <v>0</v>
      </c>
      <c r="AC642" s="150">
        <f>'1 уровень'!AD3219</f>
        <v>0</v>
      </c>
      <c r="AD642" s="150">
        <f>'1 уровень'!AE3219</f>
        <v>-1906.2829333333339</v>
      </c>
      <c r="AE642" s="150">
        <f>'1 уровень'!AF3219</f>
        <v>0</v>
      </c>
      <c r="AF642" s="150">
        <f>'1 уровень'!AG3219</f>
        <v>0</v>
      </c>
      <c r="AG642" s="563">
        <f>'1 уровень'!AH3219</f>
        <v>10016.865599999999</v>
      </c>
      <c r="AH642" s="150"/>
      <c r="AI642" s="150"/>
      <c r="AJ642" s="1216">
        <f>'1 уровень'!AI3219</f>
        <v>0</v>
      </c>
      <c r="AK642" s="1223">
        <f>'1 уровень'!AJ3219</f>
        <v>0</v>
      </c>
      <c r="AL642" s="337">
        <f t="shared" si="144"/>
        <v>10016865.6</v>
      </c>
      <c r="AM642" s="337">
        <f t="shared" si="143"/>
        <v>0</v>
      </c>
      <c r="AN642" s="1112">
        <f t="shared" si="164"/>
        <v>1776.04</v>
      </c>
      <c r="AO642" s="19">
        <f t="shared" si="157"/>
        <v>1776.0399999999997</v>
      </c>
      <c r="AQ642" s="1290">
        <f t="shared" si="145"/>
        <v>0</v>
      </c>
    </row>
    <row r="643" spans="1:43" x14ac:dyDescent="0.25">
      <c r="A643" s="19">
        <v>1</v>
      </c>
      <c r="B643" s="19">
        <f t="shared" si="160"/>
        <v>1</v>
      </c>
      <c r="C643" s="3663" t="s">
        <v>272</v>
      </c>
      <c r="D643" s="29">
        <f>'1 уровень'!E3220</f>
        <v>96024.5</v>
      </c>
      <c r="E643" s="29">
        <f>'1 уровень'!F3220</f>
        <v>80009.555555555562</v>
      </c>
      <c r="F643" s="29">
        <f>'1 уровень'!G3220</f>
        <v>61984.177499999998</v>
      </c>
      <c r="G643" s="142">
        <f>'1 уровень'!H3220</f>
        <v>77.4709683982191</v>
      </c>
      <c r="H643" s="156">
        <f>'1 уровень'!I3220</f>
        <v>0</v>
      </c>
      <c r="I643" s="156">
        <f>'1 уровень'!J3220</f>
        <v>0</v>
      </c>
      <c r="J643" s="151">
        <f>'1 уровень'!K3220</f>
        <v>0</v>
      </c>
      <c r="K643" s="151">
        <f>'1 уровень'!L3220</f>
        <v>0</v>
      </c>
      <c r="L643" s="151">
        <f>'1 уровень'!M3220</f>
        <v>0</v>
      </c>
      <c r="M643" s="151">
        <f>'1 уровень'!N3220</f>
        <v>0</v>
      </c>
      <c r="N643" s="151">
        <f>'1 уровень'!O3220</f>
        <v>0</v>
      </c>
      <c r="O643" s="151">
        <f>'1 уровень'!P3220</f>
        <v>0</v>
      </c>
      <c r="P643" s="150">
        <f>'1 уровень'!Q3220</f>
        <v>0</v>
      </c>
      <c r="Q643" s="150">
        <f>'1 уровень'!R3220</f>
        <v>0</v>
      </c>
      <c r="R643" s="150">
        <f>'1 уровень'!S3220</f>
        <v>0</v>
      </c>
      <c r="S643" s="150">
        <f>'1 уровень'!T3220</f>
        <v>0</v>
      </c>
      <c r="T643" s="150">
        <f>'1 уровень'!U3220</f>
        <v>0</v>
      </c>
      <c r="U643" s="150">
        <f>'1 уровень'!V3220</f>
        <v>0</v>
      </c>
      <c r="V643" s="150">
        <f>'1 уровень'!W3220</f>
        <v>0</v>
      </c>
      <c r="W643" s="150">
        <f>'1 уровень'!X3220</f>
        <v>0</v>
      </c>
      <c r="X643" s="150">
        <f>'1 уровень'!Y3220</f>
        <v>0</v>
      </c>
      <c r="Y643" s="150">
        <f>'1 уровень'!Z3220</f>
        <v>0</v>
      </c>
      <c r="Z643" s="150">
        <f>'1 уровень'!AA3220</f>
        <v>0</v>
      </c>
      <c r="AA643" s="150">
        <f>'1 уровень'!AB3220</f>
        <v>0</v>
      </c>
      <c r="AB643" s="996">
        <f>'1 уровень'!AC3220</f>
        <v>0</v>
      </c>
      <c r="AC643" s="150">
        <f>'1 уровень'!AD3220</f>
        <v>0</v>
      </c>
      <c r="AD643" s="150">
        <f>'1 уровень'!AE3220</f>
        <v>0</v>
      </c>
      <c r="AE643" s="150">
        <f>'1 уровень'!AF3220</f>
        <v>0</v>
      </c>
      <c r="AF643" s="150">
        <f>'1 уровень'!AG3220</f>
        <v>0</v>
      </c>
      <c r="AG643" s="563">
        <f>'1 уровень'!AH3220</f>
        <v>0</v>
      </c>
      <c r="AH643" s="150"/>
      <c r="AI643" s="150"/>
      <c r="AJ643" s="1216">
        <f>'1 уровень'!AI3220</f>
        <v>0</v>
      </c>
      <c r="AK643" s="1223">
        <f>'1 уровень'!AJ3220</f>
        <v>0</v>
      </c>
      <c r="AL643" s="337">
        <f t="shared" si="144"/>
        <v>0</v>
      </c>
      <c r="AM643" s="337">
        <f t="shared" si="143"/>
        <v>0</v>
      </c>
      <c r="AN643" s="1112">
        <f t="shared" si="164"/>
        <v>0</v>
      </c>
      <c r="AO643" s="19">
        <f t="shared" si="157"/>
        <v>0</v>
      </c>
      <c r="AQ643" s="1290">
        <f t="shared" si="145"/>
        <v>0</v>
      </c>
    </row>
    <row r="644" spans="1:43" ht="29.25" x14ac:dyDescent="0.25">
      <c r="A644" s="19">
        <v>1</v>
      </c>
      <c r="B644" s="19">
        <f t="shared" si="160"/>
        <v>1</v>
      </c>
      <c r="C644" s="3663" t="s">
        <v>287</v>
      </c>
      <c r="D644" s="29">
        <f>'1 уровень'!E3221</f>
        <v>30043</v>
      </c>
      <c r="E644" s="29">
        <f>'1 уровень'!F3221</f>
        <v>25037</v>
      </c>
      <c r="F644" s="29">
        <f>'1 уровень'!G3221</f>
        <v>18398</v>
      </c>
      <c r="G644" s="142">
        <f>'1 уровень'!H3221</f>
        <v>73.483244797699413</v>
      </c>
      <c r="H644" s="156">
        <f>'1 уровень'!I3221</f>
        <v>0</v>
      </c>
      <c r="I644" s="156">
        <f>'1 уровень'!J3221</f>
        <v>0</v>
      </c>
      <c r="J644" s="151">
        <f>'1 уровень'!K3221</f>
        <v>0</v>
      </c>
      <c r="K644" s="151">
        <f>'1 уровень'!L3221</f>
        <v>0</v>
      </c>
      <c r="L644" s="151">
        <f>'1 уровень'!M3221</f>
        <v>0</v>
      </c>
      <c r="M644" s="151">
        <f>'1 уровень'!N3221</f>
        <v>0</v>
      </c>
      <c r="N644" s="151">
        <f>'1 уровень'!O3221</f>
        <v>0</v>
      </c>
      <c r="O644" s="151">
        <f>'1 уровень'!P3221</f>
        <v>0</v>
      </c>
      <c r="P644" s="150">
        <f>'1 уровень'!Q3221</f>
        <v>96108.806212324809</v>
      </c>
      <c r="Q644" s="150">
        <f>'1 уровень'!R3221</f>
        <v>96108.806212324809</v>
      </c>
      <c r="R644" s="150">
        <f>'1 уровень'!S3221</f>
        <v>96108.806212324809</v>
      </c>
      <c r="S644" s="150">
        <f>'1 уровень'!T3221</f>
        <v>96108.806212324809</v>
      </c>
      <c r="T644" s="150">
        <f>'1 уровень'!U3221</f>
        <v>96108.806212324809</v>
      </c>
      <c r="U644" s="150">
        <f>'1 уровень'!V3221</f>
        <v>96108.806212324809</v>
      </c>
      <c r="V644" s="150">
        <f>'1 уровень'!W3221</f>
        <v>96108.806212324809</v>
      </c>
      <c r="W644" s="150">
        <f>'1 уровень'!X3221</f>
        <v>96108.806212324809</v>
      </c>
      <c r="X644" s="150">
        <f>'1 уровень'!Y3221</f>
        <v>96108.806212324809</v>
      </c>
      <c r="Y644" s="150">
        <f>'1 уровень'!Z3221</f>
        <v>96108.806212324809</v>
      </c>
      <c r="Z644" s="150">
        <f>'1 уровень'!AA3221</f>
        <v>80090.67184360401</v>
      </c>
      <c r="AA644" s="150">
        <f>'1 уровень'!AB3221</f>
        <v>53041.326579999994</v>
      </c>
      <c r="AB644" s="996">
        <f>'1 уровень'!AC3221</f>
        <v>0</v>
      </c>
      <c r="AC644" s="150">
        <f>'1 уровень'!AD3221</f>
        <v>0</v>
      </c>
      <c r="AD644" s="150">
        <f>'1 уровень'!AE3221</f>
        <v>-27049.345263604017</v>
      </c>
      <c r="AE644" s="150">
        <f>'1 уровень'!AF3221</f>
        <v>0</v>
      </c>
      <c r="AF644" s="150">
        <f>'1 уровень'!AG3221</f>
        <v>-105.79375</v>
      </c>
      <c r="AG644" s="563">
        <f>'1 уровень'!AH3221</f>
        <v>52935.532829999996</v>
      </c>
      <c r="AH644" s="150"/>
      <c r="AI644" s="150"/>
      <c r="AJ644" s="1216">
        <f>'1 уровень'!AI3221</f>
        <v>0</v>
      </c>
      <c r="AK644" s="1223">
        <f>'1 уровень'!AJ3221</f>
        <v>0</v>
      </c>
      <c r="AL644" s="337">
        <f t="shared" si="144"/>
        <v>52935532.829999998</v>
      </c>
      <c r="AM644" s="337">
        <f t="shared" si="143"/>
        <v>-105793.75</v>
      </c>
      <c r="AN644" s="1112">
        <f t="shared" si="164"/>
        <v>3199.0415808116636</v>
      </c>
      <c r="AO644" s="19">
        <f t="shared" si="157"/>
        <v>2882.9941613218825</v>
      </c>
      <c r="AQ644" s="1290">
        <f t="shared" si="145"/>
        <v>0</v>
      </c>
    </row>
    <row r="645" spans="1:43" ht="29.25" x14ac:dyDescent="0.25">
      <c r="A645" s="19">
        <v>1</v>
      </c>
      <c r="B645" s="19">
        <f t="shared" si="160"/>
        <v>1</v>
      </c>
      <c r="C645" s="3663" t="s">
        <v>273</v>
      </c>
      <c r="D645" s="29">
        <f>'1 уровень'!E3222</f>
        <v>86037.212765957447</v>
      </c>
      <c r="E645" s="29">
        <f>'1 уровень'!F3222</f>
        <v>71608.361702127659</v>
      </c>
      <c r="F645" s="29">
        <f>'1 уровень'!G3222</f>
        <v>54052.398936170212</v>
      </c>
      <c r="G645" s="142">
        <f>'1 уровень'!H3222</f>
        <v>75.483362070220622</v>
      </c>
      <c r="H645" s="156">
        <f>'1 уровень'!I3222</f>
        <v>0</v>
      </c>
      <c r="I645" s="156">
        <f>'1 уровень'!J3222</f>
        <v>0</v>
      </c>
      <c r="J645" s="151">
        <f>'1 уровень'!K3222</f>
        <v>0</v>
      </c>
      <c r="K645" s="151">
        <f>'1 уровень'!L3222</f>
        <v>0</v>
      </c>
      <c r="L645" s="151">
        <f>'1 уровень'!M3222</f>
        <v>0</v>
      </c>
      <c r="M645" s="151">
        <f>'1 уровень'!N3222</f>
        <v>0</v>
      </c>
      <c r="N645" s="151">
        <f>'1 уровень'!O3222</f>
        <v>0</v>
      </c>
      <c r="O645" s="151">
        <f>'1 уровень'!P3222</f>
        <v>0</v>
      </c>
      <c r="P645" s="150">
        <f>'1 уровень'!Q3222</f>
        <v>0</v>
      </c>
      <c r="Q645" s="150">
        <f>'1 уровень'!R3222</f>
        <v>0</v>
      </c>
      <c r="R645" s="150">
        <f>'1 уровень'!S3222</f>
        <v>0</v>
      </c>
      <c r="S645" s="150">
        <f>'1 уровень'!T3222</f>
        <v>0</v>
      </c>
      <c r="T645" s="150">
        <f>'1 уровень'!U3222</f>
        <v>0</v>
      </c>
      <c r="U645" s="150">
        <f>'1 уровень'!V3222</f>
        <v>0</v>
      </c>
      <c r="V645" s="150">
        <f>'1 уровень'!W3222</f>
        <v>0</v>
      </c>
      <c r="W645" s="150">
        <f>'1 уровень'!X3222</f>
        <v>0</v>
      </c>
      <c r="X645" s="150">
        <f>'1 уровень'!Y3222</f>
        <v>0</v>
      </c>
      <c r="Y645" s="150">
        <f>'1 уровень'!Z3222</f>
        <v>0</v>
      </c>
      <c r="Z645" s="150">
        <f>'1 уровень'!AA3222</f>
        <v>0</v>
      </c>
      <c r="AA645" s="150">
        <f>'1 уровень'!AB3222</f>
        <v>0</v>
      </c>
      <c r="AB645" s="996">
        <f>'1 уровень'!AC3222</f>
        <v>0</v>
      </c>
      <c r="AC645" s="150">
        <f>'1 уровень'!AD3222</f>
        <v>0</v>
      </c>
      <c r="AD645" s="150">
        <f>'1 уровень'!AE3222</f>
        <v>0</v>
      </c>
      <c r="AE645" s="150">
        <f>'1 уровень'!AF3222</f>
        <v>0</v>
      </c>
      <c r="AF645" s="150">
        <f>'1 уровень'!AG3222</f>
        <v>0</v>
      </c>
      <c r="AG645" s="563">
        <f>'1 уровень'!AH3222</f>
        <v>0</v>
      </c>
      <c r="AH645" s="150"/>
      <c r="AI645" s="150"/>
      <c r="AJ645" s="1216">
        <f>'1 уровень'!AI3222</f>
        <v>0</v>
      </c>
      <c r="AK645" s="1223">
        <f>'1 уровень'!AJ3222</f>
        <v>0</v>
      </c>
      <c r="AL645" s="337">
        <f t="shared" si="144"/>
        <v>0</v>
      </c>
      <c r="AM645" s="337">
        <f t="shared" si="143"/>
        <v>0</v>
      </c>
      <c r="AN645" s="1112">
        <f t="shared" si="164"/>
        <v>0</v>
      </c>
      <c r="AO645" s="19">
        <f t="shared" si="157"/>
        <v>0</v>
      </c>
      <c r="AQ645" s="1290">
        <f t="shared" si="145"/>
        <v>0</v>
      </c>
    </row>
    <row r="646" spans="1:43" ht="29.25" x14ac:dyDescent="0.25">
      <c r="A646" s="19">
        <v>1</v>
      </c>
      <c r="B646" s="19">
        <f t="shared" si="160"/>
        <v>1</v>
      </c>
      <c r="C646" s="3663" t="s">
        <v>274</v>
      </c>
      <c r="D646" s="29">
        <f>'1 уровень'!E3223</f>
        <v>28800</v>
      </c>
      <c r="E646" s="29">
        <f>'1 уровень'!F3223</f>
        <v>24000</v>
      </c>
      <c r="F646" s="29">
        <f>'1 уровень'!G3223</f>
        <v>35398</v>
      </c>
      <c r="G646" s="142">
        <f>'1 уровень'!H3223</f>
        <v>147.49166666666667</v>
      </c>
      <c r="H646" s="156">
        <f>'1 уровень'!I3223</f>
        <v>0</v>
      </c>
      <c r="I646" s="156">
        <f>'1 уровень'!J3223</f>
        <v>0</v>
      </c>
      <c r="J646" s="151">
        <f>'1 уровень'!K3223</f>
        <v>0</v>
      </c>
      <c r="K646" s="151">
        <f>'1 уровень'!L3223</f>
        <v>0</v>
      </c>
      <c r="L646" s="151">
        <f>'1 уровень'!M3223</f>
        <v>0</v>
      </c>
      <c r="M646" s="151">
        <f>'1 уровень'!N3223</f>
        <v>0</v>
      </c>
      <c r="N646" s="151">
        <f>'1 уровень'!O3223</f>
        <v>0</v>
      </c>
      <c r="O646" s="151">
        <f>'1 уровень'!P3223</f>
        <v>0</v>
      </c>
      <c r="P646" s="150">
        <f>'1 уровень'!Q3223</f>
        <v>14238.972</v>
      </c>
      <c r="Q646" s="150">
        <f>'1 уровень'!R3223</f>
        <v>14238.972</v>
      </c>
      <c r="R646" s="150">
        <f>'1 уровень'!S3223</f>
        <v>14238.972</v>
      </c>
      <c r="S646" s="150">
        <f>'1 уровень'!T3223</f>
        <v>14238.972</v>
      </c>
      <c r="T646" s="150">
        <f>'1 уровень'!U3223</f>
        <v>14238.972</v>
      </c>
      <c r="U646" s="150">
        <f>'1 уровень'!V3223</f>
        <v>14238.972</v>
      </c>
      <c r="V646" s="150">
        <f>'1 уровень'!W3223</f>
        <v>14238.972</v>
      </c>
      <c r="W646" s="150">
        <f>'1 уровень'!X3223</f>
        <v>14238.972</v>
      </c>
      <c r="X646" s="150">
        <f>'1 уровень'!Y3223</f>
        <v>31066.848000000002</v>
      </c>
      <c r="Y646" s="150">
        <f>'1 уровень'!Z3223</f>
        <v>31066.848000000002</v>
      </c>
      <c r="Z646" s="150">
        <f>'1 уровень'!AA3223</f>
        <v>20279.748</v>
      </c>
      <c r="AA646" s="150">
        <f>'1 уровень'!AB3223</f>
        <v>38184.176579999999</v>
      </c>
      <c r="AB646" s="996">
        <f>'1 уровень'!AC3223</f>
        <v>0</v>
      </c>
      <c r="AC646" s="150">
        <f>'1 уровень'!AD3223</f>
        <v>0</v>
      </c>
      <c r="AD646" s="150">
        <f>'1 уровень'!AE3223</f>
        <v>17904.42858</v>
      </c>
      <c r="AE646" s="150">
        <f>'1 уровень'!AF3223</f>
        <v>0</v>
      </c>
      <c r="AF646" s="150">
        <f>'1 уровень'!AG3223</f>
        <v>-0.94010000000000005</v>
      </c>
      <c r="AG646" s="563">
        <f>'1 уровень'!AH3223</f>
        <v>38183.23648</v>
      </c>
      <c r="AH646" s="150">
        <f t="shared" ref="AH646:AH647" si="167">AA646/Z646*100</f>
        <v>188.28723404255319</v>
      </c>
      <c r="AI646" s="150">
        <f t="shared" ref="AI646:AI647" si="168">AG646/Z646*100</f>
        <v>188.28259838337243</v>
      </c>
      <c r="AJ646" s="1216">
        <f>'1 уровень'!AI3223</f>
        <v>0</v>
      </c>
      <c r="AK646" s="1223">
        <f>'1 уровень'!AJ3223</f>
        <v>0</v>
      </c>
      <c r="AL646" s="337">
        <f t="shared" si="144"/>
        <v>38183236.479999997</v>
      </c>
      <c r="AM646" s="337">
        <f t="shared" si="143"/>
        <v>-940.1</v>
      </c>
      <c r="AN646" s="1112">
        <f t="shared" si="164"/>
        <v>494.40875</v>
      </c>
      <c r="AO646" s="19">
        <f t="shared" si="157"/>
        <v>1078.71</v>
      </c>
      <c r="AQ646" s="1290">
        <f t="shared" si="145"/>
        <v>0</v>
      </c>
    </row>
    <row r="647" spans="1:43" ht="29.25" x14ac:dyDescent="0.25">
      <c r="A647" s="19">
        <v>1</v>
      </c>
      <c r="B647" s="19">
        <f t="shared" si="160"/>
        <v>1</v>
      </c>
      <c r="C647" s="3663" t="s">
        <v>136</v>
      </c>
      <c r="D647" s="29">
        <f>'1 уровень'!E3224</f>
        <v>396098.82380952378</v>
      </c>
      <c r="E647" s="29">
        <f>'1 уровень'!F3224</f>
        <v>329839.56507936504</v>
      </c>
      <c r="F647" s="29">
        <f>'1 уровень'!G3224</f>
        <v>267104.27035714284</v>
      </c>
      <c r="G647" s="142">
        <f>'1 уровень'!H3224</f>
        <v>80.980057772290891</v>
      </c>
      <c r="H647" s="156">
        <f>'1 уровень'!I3224</f>
        <v>0</v>
      </c>
      <c r="I647" s="156">
        <f>'1 уровень'!J3224</f>
        <v>0</v>
      </c>
      <c r="J647" s="151">
        <f>'1 уровень'!K3224</f>
        <v>0</v>
      </c>
      <c r="K647" s="151">
        <f>'1 уровень'!L3224</f>
        <v>0</v>
      </c>
      <c r="L647" s="151">
        <f>'1 уровень'!M3224</f>
        <v>0</v>
      </c>
      <c r="M647" s="151">
        <f>'1 уровень'!N3224</f>
        <v>0</v>
      </c>
      <c r="N647" s="151">
        <f>'1 уровень'!O3224</f>
        <v>0</v>
      </c>
      <c r="O647" s="151">
        <f>'1 уровень'!P3224</f>
        <v>0</v>
      </c>
      <c r="P647" s="150">
        <f>'1 уровень'!Q3224</f>
        <v>422523.90484925371</v>
      </c>
      <c r="Q647" s="150">
        <f>'1 уровень'!R3224</f>
        <v>422523.90484925371</v>
      </c>
      <c r="R647" s="150">
        <f>'1 уровень'!S3224</f>
        <v>422523.90484925371</v>
      </c>
      <c r="S647" s="150">
        <f>'1 уровень'!T3224</f>
        <v>422593.40264925372</v>
      </c>
      <c r="T647" s="150">
        <f>'1 уровень'!U3224</f>
        <v>422593.40264925372</v>
      </c>
      <c r="U647" s="150">
        <f>'1 уровень'!V3224</f>
        <v>422593.40264925372</v>
      </c>
      <c r="V647" s="150">
        <f>'1 уровень'!W3224</f>
        <v>422593.40264925372</v>
      </c>
      <c r="W647" s="150">
        <f>'1 уровень'!X3224</f>
        <v>419528.33528925374</v>
      </c>
      <c r="X647" s="150">
        <f>'1 уровень'!Y3224</f>
        <v>436356.21128925378</v>
      </c>
      <c r="Y647" s="150">
        <f>'1 уровень'!Z3224</f>
        <v>436356.21128925378</v>
      </c>
      <c r="Z647" s="150">
        <f>'1 уровень'!AA3224</f>
        <v>358246.35502288927</v>
      </c>
      <c r="AA647" s="150">
        <f>'1 уровень'!AB3224</f>
        <v>350960.240934</v>
      </c>
      <c r="AB647" s="996">
        <f>'1 уровень'!AC3224</f>
        <v>0</v>
      </c>
      <c r="AC647" s="150">
        <f>'1 уровень'!AD3224</f>
        <v>-107.19799999999999</v>
      </c>
      <c r="AD647" s="150">
        <f>'1 уровень'!AE3224</f>
        <v>-7286.1140888892296</v>
      </c>
      <c r="AE647" s="150">
        <f>'1 уровень'!AF3224</f>
        <v>-50.725510000000007</v>
      </c>
      <c r="AF647" s="150">
        <f>'1 уровень'!AG3224</f>
        <v>-121.12547000000001</v>
      </c>
      <c r="AG647" s="563">
        <f>'1 уровень'!AH3224</f>
        <v>350731.91746400006</v>
      </c>
      <c r="AH647" s="150">
        <f t="shared" si="167"/>
        <v>97.966172164285183</v>
      </c>
      <c r="AI647" s="150">
        <f t="shared" si="168"/>
        <v>97.902438516531703</v>
      </c>
      <c r="AJ647" s="1216">
        <f>'1 уровень'!AI3224</f>
        <v>0</v>
      </c>
      <c r="AK647" s="1223">
        <f>'1 уровень'!AJ3224</f>
        <v>0</v>
      </c>
      <c r="AL647" s="337">
        <f t="shared" si="144"/>
        <v>350731917.46400005</v>
      </c>
      <c r="AM647" s="337">
        <f t="shared" si="143"/>
        <v>-121125.47</v>
      </c>
      <c r="AN647" s="1112">
        <f t="shared" si="164"/>
        <v>1066.7133539695569</v>
      </c>
      <c r="AO647" s="19">
        <f t="shared" si="157"/>
        <v>1313.9447020623595</v>
      </c>
      <c r="AQ647" s="1290">
        <f t="shared" si="145"/>
        <v>-4.0017766878008842E-11</v>
      </c>
    </row>
    <row r="648" spans="1:43" ht="29.25" x14ac:dyDescent="0.25">
      <c r="A648" s="19">
        <v>1</v>
      </c>
      <c r="B648" s="19">
        <f t="shared" si="160"/>
        <v>1</v>
      </c>
      <c r="C648" s="2389" t="s">
        <v>234</v>
      </c>
      <c r="D648" s="29">
        <f>'1 уровень'!E3225</f>
        <v>1401</v>
      </c>
      <c r="E648" s="29">
        <f>'1 уровень'!F3225</f>
        <v>1167</v>
      </c>
      <c r="F648" s="29">
        <f>'1 уровень'!G3225</f>
        <v>1201</v>
      </c>
      <c r="G648" s="142">
        <f>'1 уровень'!H3225</f>
        <v>102.91345329905741</v>
      </c>
      <c r="H648" s="156">
        <f>'1 уровень'!I3225</f>
        <v>9.7701641684511067</v>
      </c>
      <c r="I648" s="156">
        <f>'1 уровень'!J3225</f>
        <v>9.3746877601998335</v>
      </c>
      <c r="J648" s="151">
        <f>'1 уровень'!K3225</f>
        <v>13688</v>
      </c>
      <c r="K648" s="151">
        <f>'1 уровень'!L3225</f>
        <v>11406</v>
      </c>
      <c r="L648" s="151">
        <f>'1 уровень'!M3225</f>
        <v>11259</v>
      </c>
      <c r="M648" s="151">
        <f>'1 уровень'!N3225</f>
        <v>98.711204629142557</v>
      </c>
      <c r="N648" s="151">
        <f>'1 уровень'!O3225</f>
        <v>46</v>
      </c>
      <c r="O648" s="151">
        <f>'1 уровень'!P3225</f>
        <v>293.71304347826089</v>
      </c>
      <c r="P648" s="150">
        <f>'1 уровень'!Q3225</f>
        <v>0</v>
      </c>
      <c r="Q648" s="150">
        <f>'1 уровень'!R3225</f>
        <v>0</v>
      </c>
      <c r="R648" s="150">
        <f>'1 уровень'!S3225</f>
        <v>0</v>
      </c>
      <c r="S648" s="150">
        <f>'1 уровень'!T3225</f>
        <v>0</v>
      </c>
      <c r="T648" s="150">
        <f>'1 уровень'!U3225</f>
        <v>0</v>
      </c>
      <c r="U648" s="150">
        <f>'1 уровень'!V3225</f>
        <v>0</v>
      </c>
      <c r="V648" s="150">
        <f>'1 уровень'!W3225</f>
        <v>0</v>
      </c>
      <c r="W648" s="150">
        <f>'1 уровень'!X3225</f>
        <v>0</v>
      </c>
      <c r="X648" s="150">
        <f>'1 уровень'!Y3225</f>
        <v>0</v>
      </c>
      <c r="Y648" s="150">
        <f>'1 уровень'!Z3225</f>
        <v>0</v>
      </c>
      <c r="Z648" s="150">
        <f>'1 уровень'!AA3225</f>
        <v>0</v>
      </c>
      <c r="AA648" s="150">
        <f>'1 уровень'!AB3225</f>
        <v>0</v>
      </c>
      <c r="AB648" s="996">
        <f>'1 уровень'!AC3225</f>
        <v>0</v>
      </c>
      <c r="AC648" s="150">
        <f>'1 уровень'!AD3225</f>
        <v>0</v>
      </c>
      <c r="AD648" s="150">
        <f>'1 уровень'!AE3225</f>
        <v>0</v>
      </c>
      <c r="AE648" s="150">
        <f>'1 уровень'!AF3225</f>
        <v>0</v>
      </c>
      <c r="AF648" s="150">
        <f>'1 уровень'!AG3225</f>
        <v>0</v>
      </c>
      <c r="AG648" s="563">
        <f>'1 уровень'!AH3225</f>
        <v>0</v>
      </c>
      <c r="AH648" s="150"/>
      <c r="AI648" s="150"/>
      <c r="AJ648" s="1216">
        <f>'1 уровень'!AI3225</f>
        <v>0</v>
      </c>
      <c r="AK648" s="1223">
        <f>'1 уровень'!AJ3225</f>
        <v>0</v>
      </c>
      <c r="AL648" s="337">
        <f t="shared" si="144"/>
        <v>0</v>
      </c>
      <c r="AM648" s="337">
        <f t="shared" si="143"/>
        <v>0</v>
      </c>
      <c r="AN648" s="1112">
        <f t="shared" si="164"/>
        <v>0</v>
      </c>
      <c r="AO648" s="19">
        <f t="shared" si="157"/>
        <v>0</v>
      </c>
      <c r="AQ648" s="1290">
        <f t="shared" si="145"/>
        <v>0</v>
      </c>
    </row>
    <row r="649" spans="1:43" ht="29.25" x14ac:dyDescent="0.25">
      <c r="A649" s="19">
        <v>1</v>
      </c>
      <c r="B649" s="19">
        <f t="shared" si="160"/>
        <v>1</v>
      </c>
      <c r="C649" s="2389" t="s">
        <v>235</v>
      </c>
      <c r="D649" s="29">
        <f>'1 уровень'!E3226</f>
        <v>6435</v>
      </c>
      <c r="E649" s="29">
        <f>'1 уровень'!F3226</f>
        <v>5363</v>
      </c>
      <c r="F649" s="29">
        <f>'1 уровень'!G3226</f>
        <v>5638</v>
      </c>
      <c r="G649" s="142">
        <f>'1 уровень'!H3226</f>
        <v>105.12772701845982</v>
      </c>
      <c r="H649" s="156">
        <f>'1 уровень'!I3226</f>
        <v>7.0986790986790984</v>
      </c>
      <c r="I649" s="156">
        <f>'1 уровень'!J3226</f>
        <v>6.7504434196523588</v>
      </c>
      <c r="J649" s="151">
        <f>'1 уровень'!K3226</f>
        <v>45680</v>
      </c>
      <c r="K649" s="151">
        <f>'1 уровень'!L3226</f>
        <v>38066</v>
      </c>
      <c r="L649" s="151">
        <f>'1 уровень'!M3226</f>
        <v>38059</v>
      </c>
      <c r="M649" s="151">
        <f>'1 уровень'!N3226</f>
        <v>99.98161088635527</v>
      </c>
      <c r="N649" s="151">
        <f>'1 уровень'!O3226</f>
        <v>189</v>
      </c>
      <c r="O649" s="151">
        <f>'1 уровень'!P3226</f>
        <v>241.64444444444445</v>
      </c>
      <c r="P649" s="150">
        <f>'1 уровень'!Q3226</f>
        <v>0</v>
      </c>
      <c r="Q649" s="150">
        <f>'1 уровень'!R3226</f>
        <v>0</v>
      </c>
      <c r="R649" s="150">
        <f>'1 уровень'!S3226</f>
        <v>0</v>
      </c>
      <c r="S649" s="150">
        <f>'1 уровень'!T3226</f>
        <v>0</v>
      </c>
      <c r="T649" s="150">
        <f>'1 уровень'!U3226</f>
        <v>0</v>
      </c>
      <c r="U649" s="150">
        <f>'1 уровень'!V3226</f>
        <v>0</v>
      </c>
      <c r="V649" s="150">
        <f>'1 уровень'!W3226</f>
        <v>0</v>
      </c>
      <c r="W649" s="150">
        <f>'1 уровень'!X3226</f>
        <v>0</v>
      </c>
      <c r="X649" s="150">
        <f>'1 уровень'!Y3226</f>
        <v>0</v>
      </c>
      <c r="Y649" s="150">
        <f>'1 уровень'!Z3226</f>
        <v>0</v>
      </c>
      <c r="Z649" s="150">
        <f>'1 уровень'!AA3226</f>
        <v>0</v>
      </c>
      <c r="AA649" s="150">
        <f>'1 уровень'!AB3226</f>
        <v>0</v>
      </c>
      <c r="AB649" s="996">
        <f>'1 уровень'!AC3226</f>
        <v>0</v>
      </c>
      <c r="AC649" s="150">
        <f>'1 уровень'!AD3226</f>
        <v>0</v>
      </c>
      <c r="AD649" s="150">
        <f>'1 уровень'!AE3226</f>
        <v>0</v>
      </c>
      <c r="AE649" s="150">
        <f>'1 уровень'!AF3226</f>
        <v>0</v>
      </c>
      <c r="AF649" s="150">
        <f>'1 уровень'!AG3226</f>
        <v>0</v>
      </c>
      <c r="AG649" s="563">
        <f>'1 уровень'!AH3226</f>
        <v>0</v>
      </c>
      <c r="AH649" s="150"/>
      <c r="AI649" s="150"/>
      <c r="AJ649" s="1216">
        <f>'1 уровень'!AI3226</f>
        <v>0</v>
      </c>
      <c r="AK649" s="1223">
        <f>'1 уровень'!AJ3226</f>
        <v>0</v>
      </c>
      <c r="AL649" s="337">
        <f t="shared" si="144"/>
        <v>0</v>
      </c>
      <c r="AM649" s="337">
        <f t="shared" ref="AM649:AM712" si="169">AF649*1000</f>
        <v>0</v>
      </c>
      <c r="AN649" s="1112">
        <f t="shared" si="164"/>
        <v>0</v>
      </c>
      <c r="AO649" s="19">
        <f t="shared" si="157"/>
        <v>0</v>
      </c>
      <c r="AQ649" s="1290">
        <f t="shared" si="145"/>
        <v>0</v>
      </c>
    </row>
    <row r="650" spans="1:43" ht="29.25" x14ac:dyDescent="0.25">
      <c r="A650" s="19">
        <v>1</v>
      </c>
      <c r="B650" s="19">
        <f t="shared" si="160"/>
        <v>1</v>
      </c>
      <c r="C650" s="2389" t="s">
        <v>137</v>
      </c>
      <c r="D650" s="29">
        <f>'1 уровень'!E3227</f>
        <v>7836</v>
      </c>
      <c r="E650" s="29">
        <f>'1 уровень'!F3227</f>
        <v>6530</v>
      </c>
      <c r="F650" s="29">
        <f>'1 уровень'!G3227</f>
        <v>6839</v>
      </c>
      <c r="G650" s="142">
        <f>'1 уровень'!H3227</f>
        <v>104.73200612557427</v>
      </c>
      <c r="H650" s="156">
        <f>'1 уровень'!I3227</f>
        <v>7.576314446145993</v>
      </c>
      <c r="I650" s="156">
        <f>'1 уровень'!J3227</f>
        <v>16.125131179852193</v>
      </c>
      <c r="J650" s="151">
        <f>'1 уровень'!K3227</f>
        <v>59368</v>
      </c>
      <c r="K650" s="151">
        <f>'1 уровень'!L3227</f>
        <v>49472</v>
      </c>
      <c r="L650" s="151">
        <f>'1 уровень'!M3227</f>
        <v>49318</v>
      </c>
      <c r="M650" s="151">
        <f>'1 уровень'!N3227</f>
        <v>99.688712807244499</v>
      </c>
      <c r="N650" s="151">
        <f>'1 уровень'!O3227</f>
        <v>235</v>
      </c>
      <c r="O650" s="151">
        <f>'1 уровень'!P3227</f>
        <v>251.83659574468086</v>
      </c>
      <c r="P650" s="150">
        <f>'1 уровень'!Q3227</f>
        <v>103302.09125892002</v>
      </c>
      <c r="Q650" s="150">
        <f>'1 уровень'!R3227</f>
        <v>103302.09125892002</v>
      </c>
      <c r="R650" s="150">
        <f>'1 уровень'!S3227</f>
        <v>103302.09125892002</v>
      </c>
      <c r="S650" s="150">
        <f>'1 уровень'!T3227</f>
        <v>103302.09125892002</v>
      </c>
      <c r="T650" s="150">
        <f>'1 уровень'!U3227</f>
        <v>103302.09125892002</v>
      </c>
      <c r="U650" s="150">
        <f>'1 уровень'!V3227</f>
        <v>126642.53110921198</v>
      </c>
      <c r="V650" s="150">
        <f>'1 уровень'!W3227</f>
        <v>126642.53110921198</v>
      </c>
      <c r="W650" s="150">
        <f>'1 уровень'!X3227</f>
        <v>126642.53110921198</v>
      </c>
      <c r="X650" s="150">
        <f>'1 уровень'!Y3227</f>
        <v>139836.57397811997</v>
      </c>
      <c r="Y650" s="150">
        <f>'1 уровень'!Z3227</f>
        <v>139836.57397811997</v>
      </c>
      <c r="Z650" s="150">
        <f>'1 уровень'!AA3227</f>
        <v>109353.84023376254</v>
      </c>
      <c r="AA650" s="150">
        <f>'1 уровень'!AB3227</f>
        <v>123647.75708</v>
      </c>
      <c r="AB650" s="996">
        <f>'1 уровень'!AC3227</f>
        <v>0</v>
      </c>
      <c r="AC650" s="150">
        <f>'1 уровень'!AD3227</f>
        <v>0</v>
      </c>
      <c r="AD650" s="150">
        <f>'1 уровень'!AE3227</f>
        <v>14293.916846237451</v>
      </c>
      <c r="AE650" s="150">
        <f>'1 уровень'!AF3227</f>
        <v>-37.454759999999993</v>
      </c>
      <c r="AF650" s="150">
        <f>'1 уровень'!AG3227</f>
        <v>-461.04111</v>
      </c>
      <c r="AG650" s="563">
        <f>'1 уровень'!AH3227</f>
        <v>123186.71596999999</v>
      </c>
      <c r="AH650" s="150">
        <f t="shared" ref="AH650" si="170">AA650/Z650*100</f>
        <v>113.07125274766918</v>
      </c>
      <c r="AI650" s="150">
        <f t="shared" ref="AI650" si="171">AG650/Z650*100</f>
        <v>112.64964788311713</v>
      </c>
      <c r="AJ650" s="1216">
        <f>'1 уровень'!AI3227</f>
        <v>0</v>
      </c>
      <c r="AK650" s="1223">
        <f>'1 уровень'!AJ3227</f>
        <v>0</v>
      </c>
      <c r="AL650" s="337">
        <f t="shared" ref="AL650:AL713" si="172">AG650*1000</f>
        <v>123186715.96999998</v>
      </c>
      <c r="AM650" s="337">
        <f t="shared" si="169"/>
        <v>-461041.11</v>
      </c>
      <c r="AN650" s="1112">
        <f t="shared" si="164"/>
        <v>13183.01317750383</v>
      </c>
      <c r="AO650" s="19">
        <f t="shared" si="157"/>
        <v>18079.80071355461</v>
      </c>
      <c r="AQ650" s="1290">
        <f t="shared" ref="AQ650:AQ713" si="173">AA650-Z650-AD650</f>
        <v>0</v>
      </c>
    </row>
    <row r="651" spans="1:43" ht="15.75" x14ac:dyDescent="0.25">
      <c r="A651" s="19">
        <v>1</v>
      </c>
      <c r="B651" s="19">
        <f t="shared" si="160"/>
        <v>1</v>
      </c>
      <c r="C651" s="2395" t="s">
        <v>204</v>
      </c>
      <c r="D651" s="33">
        <f>'1 уровень'!E3228</f>
        <v>10900</v>
      </c>
      <c r="E651" s="33">
        <f>'1 уровень'!F3228</f>
        <v>9083</v>
      </c>
      <c r="F651" s="33">
        <f>'1 уровень'!G3228</f>
        <v>8752</v>
      </c>
      <c r="G651" s="142">
        <f>'1 уровень'!H3228</f>
        <v>96.355829571727398</v>
      </c>
      <c r="H651" s="156">
        <f>'1 уровень'!I3228</f>
        <v>0</v>
      </c>
      <c r="I651" s="156">
        <f>'1 уровень'!J3228</f>
        <v>0</v>
      </c>
      <c r="J651" s="151">
        <f>'1 уровень'!K3228</f>
        <v>0</v>
      </c>
      <c r="K651" s="151">
        <f>'1 уровень'!L3228</f>
        <v>0</v>
      </c>
      <c r="L651" s="151">
        <f>'1 уровень'!M3228</f>
        <v>0</v>
      </c>
      <c r="M651" s="151">
        <f>'1 уровень'!N3228</f>
        <v>0</v>
      </c>
      <c r="N651" s="151">
        <f>'1 уровень'!O3228</f>
        <v>0</v>
      </c>
      <c r="O651" s="151">
        <f>'1 уровень'!P3228</f>
        <v>0</v>
      </c>
      <c r="P651" s="150">
        <f>'1 уровень'!Q3228</f>
        <v>0</v>
      </c>
      <c r="Q651" s="150">
        <f>'1 уровень'!R3228</f>
        <v>0</v>
      </c>
      <c r="R651" s="150">
        <f>'1 уровень'!S3228</f>
        <v>0</v>
      </c>
      <c r="S651" s="150">
        <f>'1 уровень'!T3228</f>
        <v>0</v>
      </c>
      <c r="T651" s="150">
        <f>'1 уровень'!U3228</f>
        <v>0</v>
      </c>
      <c r="U651" s="150">
        <f>'1 уровень'!V3228</f>
        <v>0</v>
      </c>
      <c r="V651" s="150">
        <f>'1 уровень'!W3228</f>
        <v>0</v>
      </c>
      <c r="W651" s="150">
        <f>'1 уровень'!X3228</f>
        <v>0</v>
      </c>
      <c r="X651" s="150">
        <f>'1 уровень'!Y3228</f>
        <v>0</v>
      </c>
      <c r="Y651" s="150">
        <f>'1 уровень'!Z3228</f>
        <v>0</v>
      </c>
      <c r="Z651" s="150">
        <f>'1 уровень'!AA3228</f>
        <v>0</v>
      </c>
      <c r="AA651" s="150">
        <f>'1 уровень'!AB3228</f>
        <v>0</v>
      </c>
      <c r="AB651" s="996">
        <f>'1 уровень'!AC3228</f>
        <v>0</v>
      </c>
      <c r="AC651" s="150">
        <f>'1 уровень'!AD3228</f>
        <v>0</v>
      </c>
      <c r="AD651" s="150">
        <f>'1 уровень'!AE3228</f>
        <v>0</v>
      </c>
      <c r="AE651" s="150">
        <f>'1 уровень'!AF3228</f>
        <v>0</v>
      </c>
      <c r="AF651" s="150">
        <f>'1 уровень'!AG3228</f>
        <v>0</v>
      </c>
      <c r="AG651" s="563">
        <f>'1 уровень'!AH3228</f>
        <v>0</v>
      </c>
      <c r="AH651" s="150"/>
      <c r="AI651" s="150"/>
      <c r="AJ651" s="1214">
        <f>'1 уровень'!AI3228</f>
        <v>0</v>
      </c>
      <c r="AK651" s="1223">
        <f>'1 уровень'!AJ3228</f>
        <v>0</v>
      </c>
      <c r="AL651" s="337">
        <f t="shared" si="172"/>
        <v>0</v>
      </c>
      <c r="AM651" s="337">
        <f t="shared" si="169"/>
        <v>0</v>
      </c>
      <c r="AN651" s="1112">
        <f t="shared" si="164"/>
        <v>0</v>
      </c>
      <c r="AO651" s="19">
        <f t="shared" si="157"/>
        <v>0</v>
      </c>
      <c r="AQ651" s="1290">
        <f t="shared" si="173"/>
        <v>0</v>
      </c>
    </row>
    <row r="652" spans="1:43" x14ac:dyDescent="0.25">
      <c r="A652" s="19">
        <v>1</v>
      </c>
      <c r="B652" s="19">
        <f t="shared" si="160"/>
        <v>1</v>
      </c>
      <c r="C652" s="2400" t="s">
        <v>205</v>
      </c>
      <c r="D652" s="29">
        <f>'1 уровень'!E3229</f>
        <v>10880</v>
      </c>
      <c r="E652" s="29">
        <f>'1 уровень'!F3229</f>
        <v>9067</v>
      </c>
      <c r="F652" s="29">
        <f>'1 уровень'!G3229</f>
        <v>8739</v>
      </c>
      <c r="G652" s="142">
        <f>'1 уровень'!H3229</f>
        <v>96.382485938016984</v>
      </c>
      <c r="H652" s="156">
        <f>'1 уровень'!I3229</f>
        <v>0</v>
      </c>
      <c r="I652" s="156">
        <f>'1 уровень'!J3229</f>
        <v>0</v>
      </c>
      <c r="J652" s="151">
        <f>'1 уровень'!K3229</f>
        <v>0</v>
      </c>
      <c r="K652" s="151">
        <f>'1 уровень'!L3229</f>
        <v>0</v>
      </c>
      <c r="L652" s="151">
        <f>'1 уровень'!M3229</f>
        <v>0</v>
      </c>
      <c r="M652" s="151">
        <f>'1 уровень'!N3229</f>
        <v>0</v>
      </c>
      <c r="N652" s="151">
        <f>'1 уровень'!O3229</f>
        <v>0</v>
      </c>
      <c r="O652" s="151">
        <f>'1 уровень'!P3229</f>
        <v>0</v>
      </c>
      <c r="P652" s="150">
        <f>'1 уровень'!Q3229</f>
        <v>0</v>
      </c>
      <c r="Q652" s="150">
        <f>'1 уровень'!R3229</f>
        <v>0</v>
      </c>
      <c r="R652" s="150">
        <f>'1 уровень'!S3229</f>
        <v>0</v>
      </c>
      <c r="S652" s="150">
        <f>'1 уровень'!T3229</f>
        <v>0</v>
      </c>
      <c r="T652" s="150">
        <f>'1 уровень'!U3229</f>
        <v>0</v>
      </c>
      <c r="U652" s="150">
        <f>'1 уровень'!V3229</f>
        <v>0</v>
      </c>
      <c r="V652" s="150">
        <f>'1 уровень'!W3229</f>
        <v>0</v>
      </c>
      <c r="W652" s="150">
        <f>'1 уровень'!X3229</f>
        <v>0</v>
      </c>
      <c r="X652" s="150">
        <f>'1 уровень'!Y3229</f>
        <v>0</v>
      </c>
      <c r="Y652" s="150">
        <f>'1 уровень'!Z3229</f>
        <v>0</v>
      </c>
      <c r="Z652" s="150">
        <f>'1 уровень'!AA3229</f>
        <v>0</v>
      </c>
      <c r="AA652" s="150">
        <f>'1 уровень'!AB3229</f>
        <v>0</v>
      </c>
      <c r="AB652" s="996">
        <f>'1 уровень'!AC3229</f>
        <v>0</v>
      </c>
      <c r="AC652" s="150">
        <f>'1 уровень'!AD3229</f>
        <v>0</v>
      </c>
      <c r="AD652" s="150">
        <f>'1 уровень'!AE3229</f>
        <v>0</v>
      </c>
      <c r="AE652" s="150">
        <f>'1 уровень'!AF3229</f>
        <v>0</v>
      </c>
      <c r="AF652" s="150">
        <f>'1 уровень'!AG3229</f>
        <v>0</v>
      </c>
      <c r="AG652" s="563">
        <f>'1 уровень'!AH3229</f>
        <v>0</v>
      </c>
      <c r="AH652" s="150"/>
      <c r="AI652" s="150"/>
      <c r="AJ652" s="1216">
        <f>'1 уровень'!AI3229</f>
        <v>0</v>
      </c>
      <c r="AK652" s="1223">
        <f>'1 уровень'!AJ3229</f>
        <v>0</v>
      </c>
      <c r="AL652" s="337">
        <f t="shared" si="172"/>
        <v>0</v>
      </c>
      <c r="AM652" s="337">
        <f t="shared" si="169"/>
        <v>0</v>
      </c>
      <c r="AN652" s="1112">
        <f t="shared" si="164"/>
        <v>0</v>
      </c>
      <c r="AO652" s="19">
        <f t="shared" si="157"/>
        <v>0</v>
      </c>
      <c r="AQ652" s="1290">
        <f t="shared" si="173"/>
        <v>0</v>
      </c>
    </row>
    <row r="653" spans="1:43" ht="30" x14ac:dyDescent="0.25">
      <c r="A653" s="19">
        <v>1</v>
      </c>
      <c r="B653" s="19">
        <f t="shared" si="160"/>
        <v>1</v>
      </c>
      <c r="C653" s="2410" t="s">
        <v>206</v>
      </c>
      <c r="D653" s="29">
        <f>'1 уровень'!E3230</f>
        <v>20</v>
      </c>
      <c r="E653" s="29">
        <f>'1 уровень'!F3230</f>
        <v>17</v>
      </c>
      <c r="F653" s="29">
        <f>'1 уровень'!G3230</f>
        <v>13</v>
      </c>
      <c r="G653" s="142">
        <f>'1 уровень'!H3230</f>
        <v>76.470588235294116</v>
      </c>
      <c r="H653" s="156">
        <f>'1 уровень'!I3230</f>
        <v>0</v>
      </c>
      <c r="I653" s="156">
        <f>'1 уровень'!J3230</f>
        <v>0</v>
      </c>
      <c r="J653" s="151">
        <f>'1 уровень'!K3230</f>
        <v>0</v>
      </c>
      <c r="K653" s="151">
        <f>'1 уровень'!L3230</f>
        <v>0</v>
      </c>
      <c r="L653" s="151">
        <f>'1 уровень'!M3230</f>
        <v>0</v>
      </c>
      <c r="M653" s="151">
        <f>'1 уровень'!N3230</f>
        <v>0</v>
      </c>
      <c r="N653" s="151">
        <f>'1 уровень'!O3230</f>
        <v>0</v>
      </c>
      <c r="O653" s="151">
        <f>'1 уровень'!P3230</f>
        <v>0</v>
      </c>
      <c r="P653" s="150">
        <f>'1 уровень'!Q3230</f>
        <v>0</v>
      </c>
      <c r="Q653" s="150">
        <f>'1 уровень'!R3230</f>
        <v>0</v>
      </c>
      <c r="R653" s="150">
        <f>'1 уровень'!S3230</f>
        <v>0</v>
      </c>
      <c r="S653" s="150">
        <f>'1 уровень'!T3230</f>
        <v>0</v>
      </c>
      <c r="T653" s="150">
        <f>'1 уровень'!U3230</f>
        <v>0</v>
      </c>
      <c r="U653" s="150">
        <f>'1 уровень'!V3230</f>
        <v>0</v>
      </c>
      <c r="V653" s="150">
        <f>'1 уровень'!W3230</f>
        <v>0</v>
      </c>
      <c r="W653" s="150">
        <f>'1 уровень'!X3230</f>
        <v>0</v>
      </c>
      <c r="X653" s="150">
        <f>'1 уровень'!Y3230</f>
        <v>0</v>
      </c>
      <c r="Y653" s="150">
        <f>'1 уровень'!Z3230</f>
        <v>0</v>
      </c>
      <c r="Z653" s="150">
        <f>'1 уровень'!AA3230</f>
        <v>0</v>
      </c>
      <c r="AA653" s="150">
        <f>'1 уровень'!AB3230</f>
        <v>0</v>
      </c>
      <c r="AB653" s="996">
        <f>'1 уровень'!AC3230</f>
        <v>0</v>
      </c>
      <c r="AC653" s="150">
        <f>'1 уровень'!AD3230</f>
        <v>0</v>
      </c>
      <c r="AD653" s="150">
        <f>'1 уровень'!AE3230</f>
        <v>0</v>
      </c>
      <c r="AE653" s="150">
        <f>'1 уровень'!AF3230</f>
        <v>0</v>
      </c>
      <c r="AF653" s="150">
        <f>'1 уровень'!AG3230</f>
        <v>0</v>
      </c>
      <c r="AG653" s="563">
        <f>'1 уровень'!AH3230</f>
        <v>0</v>
      </c>
      <c r="AH653" s="150"/>
      <c r="AI653" s="150"/>
      <c r="AJ653" s="1216">
        <f>'1 уровень'!AI3230</f>
        <v>0</v>
      </c>
      <c r="AK653" s="1223">
        <f>'1 уровень'!AJ3230</f>
        <v>0</v>
      </c>
      <c r="AL653" s="337">
        <f t="shared" si="172"/>
        <v>0</v>
      </c>
      <c r="AM653" s="337">
        <f t="shared" si="169"/>
        <v>0</v>
      </c>
      <c r="AN653" s="1112">
        <f t="shared" si="164"/>
        <v>0</v>
      </c>
      <c r="AO653" s="19">
        <f t="shared" si="157"/>
        <v>0</v>
      </c>
      <c r="AQ653" s="1290">
        <f t="shared" si="173"/>
        <v>0</v>
      </c>
    </row>
    <row r="654" spans="1:43" ht="29.25" thickBot="1" x14ac:dyDescent="0.3">
      <c r="A654" s="19">
        <v>1</v>
      </c>
      <c r="B654" s="19">
        <f t="shared" si="160"/>
        <v>1</v>
      </c>
      <c r="C654" s="2415" t="s">
        <v>211</v>
      </c>
      <c r="D654" s="29">
        <f>'1 уровень'!E3231</f>
        <v>10900</v>
      </c>
      <c r="E654" s="29">
        <f>'1 уровень'!F3231</f>
        <v>9083</v>
      </c>
      <c r="F654" s="29">
        <f>'1 уровень'!G3231</f>
        <v>8752</v>
      </c>
      <c r="G654" s="142">
        <f>'1 уровень'!H3231</f>
        <v>96.355829571727398</v>
      </c>
      <c r="H654" s="156">
        <f>'1 уровень'!I3231</f>
        <v>0</v>
      </c>
      <c r="I654" s="156">
        <f>'1 уровень'!J3231</f>
        <v>0</v>
      </c>
      <c r="J654" s="151">
        <f>'1 уровень'!K3231</f>
        <v>0</v>
      </c>
      <c r="K654" s="151">
        <f>'1 уровень'!L3231</f>
        <v>0</v>
      </c>
      <c r="L654" s="151">
        <f>'1 уровень'!M3231</f>
        <v>0</v>
      </c>
      <c r="M654" s="151">
        <f>'1 уровень'!N3231</f>
        <v>0</v>
      </c>
      <c r="N654" s="151">
        <f>'1 уровень'!O3231</f>
        <v>0</v>
      </c>
      <c r="O654" s="151">
        <f>'1 уровень'!P3231</f>
        <v>0</v>
      </c>
      <c r="P654" s="150">
        <f>'1 уровень'!Q3231</f>
        <v>40300.142399999997</v>
      </c>
      <c r="Q654" s="150">
        <f>'1 уровень'!R3231</f>
        <v>40300.142399999997</v>
      </c>
      <c r="R654" s="150">
        <f>'1 уровень'!S3231</f>
        <v>40300.142399999997</v>
      </c>
      <c r="S654" s="150">
        <f>'1 уровень'!T3231</f>
        <v>40300.142399999997</v>
      </c>
      <c r="T654" s="150">
        <f>'1 уровень'!U3231</f>
        <v>40300.142399999997</v>
      </c>
      <c r="U654" s="150">
        <f>'1 уровень'!V3231</f>
        <v>40300.142399999997</v>
      </c>
      <c r="V654" s="150">
        <f>'1 уровень'!W3231</f>
        <v>40300.142399999997</v>
      </c>
      <c r="W654" s="150">
        <f>'1 уровень'!X3231</f>
        <v>40300.142399999997</v>
      </c>
      <c r="X654" s="150">
        <f>'1 уровень'!Y3231</f>
        <v>40300.142399999997</v>
      </c>
      <c r="Y654" s="150">
        <f>'1 уровень'!Z3231</f>
        <v>40300.142399999997</v>
      </c>
      <c r="Z654" s="150">
        <f>'1 уровень'!AA3231</f>
        <v>33583.451999999997</v>
      </c>
      <c r="AA654" s="150">
        <f>'1 уровень'!AB3231</f>
        <v>33376.128799999999</v>
      </c>
      <c r="AB654" s="996">
        <f>'1 уровень'!AC3231</f>
        <v>0</v>
      </c>
      <c r="AC654" s="150">
        <f>'1 уровень'!AD3231</f>
        <v>0</v>
      </c>
      <c r="AD654" s="150">
        <f>'1 уровень'!AE3231</f>
        <v>-207.32319999999891</v>
      </c>
      <c r="AE654" s="150">
        <f>'1 уровень'!AF3231</f>
        <v>0</v>
      </c>
      <c r="AF654" s="150">
        <f>'1 уровень'!AG3231</f>
        <v>-45.459509999999995</v>
      </c>
      <c r="AG654" s="563">
        <f>'1 уровень'!AH3231</f>
        <v>33330.669289999998</v>
      </c>
      <c r="AH654" s="150">
        <f t="shared" ref="AH654:AH660" si="174">AA654/Z654*100</f>
        <v>99.382662628010962</v>
      </c>
      <c r="AI654" s="150">
        <f t="shared" ref="AI654:AI660" si="175">AG654/Z654*100</f>
        <v>99.247299801104433</v>
      </c>
      <c r="AJ654" s="1216">
        <f>'1 уровень'!AI3231</f>
        <v>0</v>
      </c>
      <c r="AK654" s="1223">
        <f>'1 уровень'!AJ3231</f>
        <v>0</v>
      </c>
      <c r="AL654" s="337">
        <f t="shared" si="172"/>
        <v>33330669.289999999</v>
      </c>
      <c r="AM654" s="337">
        <f t="shared" si="169"/>
        <v>-45459.509999999995</v>
      </c>
      <c r="AN654" s="1112">
        <f t="shared" si="164"/>
        <v>3697.2607706422018</v>
      </c>
      <c r="AO654" s="19">
        <f t="shared" si="157"/>
        <v>3813.5430530164531</v>
      </c>
      <c r="AQ654" s="1290">
        <f t="shared" si="173"/>
        <v>0</v>
      </c>
    </row>
    <row r="655" spans="1:43" x14ac:dyDescent="0.25">
      <c r="A655" s="19">
        <v>1</v>
      </c>
      <c r="B655" s="19">
        <f t="shared" si="160"/>
        <v>1</v>
      </c>
      <c r="C655" s="6" t="s">
        <v>102</v>
      </c>
      <c r="D655" s="157"/>
      <c r="E655" s="157"/>
      <c r="F655" s="157"/>
      <c r="G655" s="158"/>
      <c r="H655" s="159"/>
      <c r="I655" s="159"/>
      <c r="J655" s="25"/>
      <c r="K655" s="25"/>
      <c r="L655" s="25"/>
      <c r="M655" s="25"/>
      <c r="N655" s="25"/>
      <c r="O655" s="25"/>
      <c r="P655" s="566">
        <f t="shared" ref="P655:AG655" si="176">P656-P657-P708-P710-P714</f>
        <v>3.637978807091713E-11</v>
      </c>
      <c r="Q655" s="566">
        <f t="shared" ref="Q655:R655" si="177">Q656-Q657-Q708-Q710-Q714</f>
        <v>3.637978807091713E-11</v>
      </c>
      <c r="R655" s="566">
        <f t="shared" si="177"/>
        <v>3.637978807091713E-11</v>
      </c>
      <c r="S655" s="566">
        <f t="shared" ref="S655:T655" si="178">S656-S657-S708-S710-S714</f>
        <v>3.637978807091713E-11</v>
      </c>
      <c r="T655" s="566">
        <f t="shared" si="178"/>
        <v>3.637978807091713E-11</v>
      </c>
      <c r="U655" s="566">
        <f t="shared" ref="U655:V655" si="179">U656-U657-U708-U710-U714</f>
        <v>3.637978807091713E-11</v>
      </c>
      <c r="V655" s="566">
        <f t="shared" si="179"/>
        <v>3.637978807091713E-11</v>
      </c>
      <c r="W655" s="566">
        <f t="shared" ref="W655:X655" si="180">W656-W657-W708-W710-W714</f>
        <v>3.637978807091713E-11</v>
      </c>
      <c r="X655" s="566">
        <f t="shared" si="180"/>
        <v>3.637978807091713E-11</v>
      </c>
      <c r="Y655" s="566">
        <f t="shared" ref="Y655" si="181">Y656-Y657-Y708-Y710-Y714</f>
        <v>3.637978807091713E-11</v>
      </c>
      <c r="Z655" s="566"/>
      <c r="AA655" s="566">
        <f t="shared" si="176"/>
        <v>0</v>
      </c>
      <c r="AB655" s="566">
        <f t="shared" si="176"/>
        <v>0</v>
      </c>
      <c r="AC655" s="566">
        <f t="shared" si="176"/>
        <v>0</v>
      </c>
      <c r="AD655" s="566">
        <f t="shared" si="176"/>
        <v>0</v>
      </c>
      <c r="AE655" s="566">
        <f t="shared" si="176"/>
        <v>0</v>
      </c>
      <c r="AF655" s="566">
        <f t="shared" si="176"/>
        <v>0</v>
      </c>
      <c r="AG655" s="566">
        <f t="shared" si="176"/>
        <v>1.8189894035458565E-11</v>
      </c>
      <c r="AH655" s="566"/>
      <c r="AI655" s="566"/>
      <c r="AJ655" s="1224"/>
      <c r="AK655" s="1228">
        <f t="shared" ref="AK655" si="182">AK656-AK657-AK708-AK710-AK714</f>
        <v>0</v>
      </c>
      <c r="AL655" s="337">
        <f t="shared" si="172"/>
        <v>1.8189894035458565E-8</v>
      </c>
      <c r="AM655" s="337">
        <f t="shared" si="169"/>
        <v>0</v>
      </c>
      <c r="AN655" s="1112" t="e">
        <f t="shared" si="164"/>
        <v>#DIV/0!</v>
      </c>
      <c r="AO655" s="19" t="e">
        <f t="shared" si="157"/>
        <v>#DIV/0!</v>
      </c>
      <c r="AQ655" s="1290">
        <f t="shared" si="173"/>
        <v>0</v>
      </c>
    </row>
    <row r="656" spans="1:43" s="137" customFormat="1" x14ac:dyDescent="0.25">
      <c r="A656" s="19">
        <v>1</v>
      </c>
      <c r="B656" s="19">
        <f t="shared" si="160"/>
        <v>1</v>
      </c>
      <c r="C656" s="3667" t="s">
        <v>93</v>
      </c>
      <c r="D656" s="138">
        <f>'1 уровень'!E3308</f>
        <v>0</v>
      </c>
      <c r="E656" s="138">
        <f>'1 уровень'!F3308</f>
        <v>0</v>
      </c>
      <c r="F656" s="138">
        <f>'1 уровень'!G3308</f>
        <v>0</v>
      </c>
      <c r="G656" s="149">
        <f>'1 уровень'!H3308</f>
        <v>0</v>
      </c>
      <c r="H656" s="150">
        <f>'1 уровень'!I3308</f>
        <v>0</v>
      </c>
      <c r="I656" s="150">
        <f>'1 уровень'!J3308</f>
        <v>0</v>
      </c>
      <c r="J656" s="22">
        <f>'1 уровень'!K3308</f>
        <v>0</v>
      </c>
      <c r="K656" s="22">
        <f>'1 уровень'!L3308</f>
        <v>0</v>
      </c>
      <c r="L656" s="22">
        <f>'1 уровень'!M3308</f>
        <v>0</v>
      </c>
      <c r="M656" s="22">
        <f>'1 уровень'!N3308</f>
        <v>0</v>
      </c>
      <c r="N656" s="22">
        <f>'1 уровень'!O3308</f>
        <v>0</v>
      </c>
      <c r="O656" s="22">
        <f>'1 уровень'!P3308</f>
        <v>0</v>
      </c>
      <c r="P656" s="150">
        <f>'1 уровень'!Q3308</f>
        <v>268695.29301865288</v>
      </c>
      <c r="Q656" s="150">
        <f>'1 уровень'!R3308</f>
        <v>268695.29301865288</v>
      </c>
      <c r="R656" s="150">
        <f>'1 уровень'!S3308</f>
        <v>268695.29301865288</v>
      </c>
      <c r="S656" s="150">
        <f>'1 уровень'!T3308</f>
        <v>268695.29301865288</v>
      </c>
      <c r="T656" s="150">
        <f>'1 уровень'!U3308</f>
        <v>268695.29301865288</v>
      </c>
      <c r="U656" s="150">
        <f>'1 уровень'!V3308</f>
        <v>268695.29301865288</v>
      </c>
      <c r="V656" s="150">
        <f>'1 уровень'!W3308</f>
        <v>268695.29301865288</v>
      </c>
      <c r="W656" s="150">
        <f>'1 уровень'!X3308</f>
        <v>267717.14669865288</v>
      </c>
      <c r="X656" s="150">
        <f>'1 уровень'!Y3308</f>
        <v>267717.14669865288</v>
      </c>
      <c r="Y656" s="150">
        <f>'1 уровень'!Z3308</f>
        <v>267717.14669865288</v>
      </c>
      <c r="Z656" s="150">
        <f>'1 уровень'!AA3308</f>
        <v>223159.71419237737</v>
      </c>
      <c r="AA656" s="150">
        <f>'1 уровень'!AB3308</f>
        <v>210843.97118000005</v>
      </c>
      <c r="AB656" s="996">
        <f>'1 уровень'!AC3308</f>
        <v>0</v>
      </c>
      <c r="AC656" s="150">
        <f>'1 уровень'!AD3308</f>
        <v>-400.95686999999998</v>
      </c>
      <c r="AD656" s="150">
        <f>'1 уровень'!AE3308</f>
        <v>-12315.743012377372</v>
      </c>
      <c r="AE656" s="150">
        <f>'1 уровень'!AF3308</f>
        <v>-101.43494</v>
      </c>
      <c r="AF656" s="150">
        <f>'1 уровень'!AG3308</f>
        <v>-1398.09142</v>
      </c>
      <c r="AG656" s="563">
        <f>'1 уровень'!AH3308</f>
        <v>209044.92289000005</v>
      </c>
      <c r="AH656" s="150">
        <f t="shared" si="174"/>
        <v>94.48119789140776</v>
      </c>
      <c r="AI656" s="150">
        <f t="shared" si="175"/>
        <v>93.675027164531357</v>
      </c>
      <c r="AJ656" s="1218">
        <f>'1 уровень'!AI3308</f>
        <v>0</v>
      </c>
      <c r="AK656" s="1223">
        <f>'1 уровень'!AJ3308</f>
        <v>0</v>
      </c>
      <c r="AL656" s="337">
        <f t="shared" si="172"/>
        <v>209044922.89000005</v>
      </c>
      <c r="AM656" s="337">
        <f t="shared" si="169"/>
        <v>-1398091.42</v>
      </c>
      <c r="AN656" s="1112"/>
      <c r="AO656" s="137" t="e">
        <f t="shared" si="157"/>
        <v>#DIV/0!</v>
      </c>
      <c r="AQ656" s="426">
        <f t="shared" si="173"/>
        <v>4.9112713895738125E-11</v>
      </c>
    </row>
    <row r="657" spans="1:205" s="137" customFormat="1" ht="29.25" x14ac:dyDescent="0.25">
      <c r="A657" s="19">
        <v>1</v>
      </c>
      <c r="B657" s="19">
        <f t="shared" si="160"/>
        <v>1</v>
      </c>
      <c r="C657" s="301" t="s">
        <v>7</v>
      </c>
      <c r="D657" s="21">
        <f>'1 уровень'!E3309</f>
        <v>2615</v>
      </c>
      <c r="E657" s="21">
        <f>'1 уровень'!F3309</f>
        <v>2179</v>
      </c>
      <c r="F657" s="21">
        <f>'1 уровень'!G3309</f>
        <v>2292</v>
      </c>
      <c r="G657" s="140">
        <f>'1 уровень'!H3309</f>
        <v>105.1858650757228</v>
      </c>
      <c r="H657" s="150">
        <f>'1 уровень'!I3309</f>
        <v>9.2670949977053692</v>
      </c>
      <c r="I657" s="150">
        <f>'1 уровень'!J3309</f>
        <v>7.5270506108202442</v>
      </c>
      <c r="J657" s="24">
        <f>'1 уровень'!K3309</f>
        <v>24233</v>
      </c>
      <c r="K657" s="24">
        <f>'1 уровень'!L3309</f>
        <v>20193</v>
      </c>
      <c r="L657" s="24">
        <f>'1 уровень'!M3309</f>
        <v>17252</v>
      </c>
      <c r="M657" s="24">
        <f>'1 уровень'!N3309</f>
        <v>85.435546971722871</v>
      </c>
      <c r="N657" s="24">
        <f>'1 уровень'!O3309</f>
        <v>75</v>
      </c>
      <c r="O657" s="24">
        <f>'1 уровень'!P3309</f>
        <v>276.03200000000004</v>
      </c>
      <c r="P657" s="150">
        <f>'1 уровень'!Q3309</f>
        <v>76575.873238462795</v>
      </c>
      <c r="Q657" s="150">
        <f>'1 уровень'!R3309</f>
        <v>76575.873238462795</v>
      </c>
      <c r="R657" s="150">
        <f>'1 уровень'!S3309</f>
        <v>76575.873238462795</v>
      </c>
      <c r="S657" s="150">
        <f>'1 уровень'!T3309</f>
        <v>76575.873238462795</v>
      </c>
      <c r="T657" s="150">
        <f>'1 уровень'!U3309</f>
        <v>76575.873238462795</v>
      </c>
      <c r="U657" s="150">
        <f>'1 уровень'!V3309</f>
        <v>76575.873238462795</v>
      </c>
      <c r="V657" s="150">
        <f>'1 уровень'!W3309</f>
        <v>76575.873238462795</v>
      </c>
      <c r="W657" s="150">
        <f>'1 уровень'!X3309</f>
        <v>76575.873238462795</v>
      </c>
      <c r="X657" s="150">
        <f>'1 уровень'!Y3309</f>
        <v>76575.873238462795</v>
      </c>
      <c r="Y657" s="150">
        <f>'1 уровень'!Z3309</f>
        <v>76575.873238462795</v>
      </c>
      <c r="Z657" s="150">
        <f>'1 уровень'!AA3309</f>
        <v>63813.227698718991</v>
      </c>
      <c r="AA657" s="150">
        <f>'1 уровень'!AB3309</f>
        <v>63479.573799999998</v>
      </c>
      <c r="AB657" s="996">
        <f>'1 уровень'!AC3309</f>
        <v>0</v>
      </c>
      <c r="AC657" s="150">
        <f>'1 уровень'!AD3309</f>
        <v>-319.61786999999998</v>
      </c>
      <c r="AD657" s="150">
        <f>'1 уровень'!AE3309</f>
        <v>-333.65389871899242</v>
      </c>
      <c r="AE657" s="150">
        <f>'1 уровень'!AF3309</f>
        <v>-101.43494</v>
      </c>
      <c r="AF657" s="150">
        <f>'1 уровень'!AG3309</f>
        <v>-1020.6232799999999</v>
      </c>
      <c r="AG657" s="563">
        <f>'1 уровень'!AH3309</f>
        <v>62139.332649999997</v>
      </c>
      <c r="AH657" s="150">
        <f t="shared" si="174"/>
        <v>99.477139911658639</v>
      </c>
      <c r="AI657" s="150">
        <f t="shared" si="175"/>
        <v>97.376883901529084</v>
      </c>
      <c r="AJ657" s="1212">
        <f>'1 уровень'!AI3309</f>
        <v>0</v>
      </c>
      <c r="AK657" s="1223">
        <f>'1 уровень'!AJ3309</f>
        <v>0</v>
      </c>
      <c r="AL657" s="337">
        <f t="shared" si="172"/>
        <v>62139332.649999999</v>
      </c>
      <c r="AM657" s="337">
        <f t="shared" si="169"/>
        <v>-1020623.2799999999</v>
      </c>
      <c r="AN657" s="1112">
        <f>IF(P657&gt;0,P657*1000/D657,0)</f>
        <v>29283.316725989596</v>
      </c>
      <c r="AO657" s="19">
        <f t="shared" si="157"/>
        <v>27696.149127399651</v>
      </c>
      <c r="AP657" s="19"/>
      <c r="AQ657" s="1290">
        <f t="shared" si="173"/>
        <v>0</v>
      </c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  <c r="BC657" s="19"/>
      <c r="BD657" s="19"/>
      <c r="BE657" s="19"/>
      <c r="BF657" s="19"/>
      <c r="BG657" s="19"/>
      <c r="BH657" s="19"/>
      <c r="BI657" s="19"/>
      <c r="BJ657" s="19"/>
      <c r="BK657" s="19"/>
      <c r="BL657" s="19"/>
      <c r="BM657" s="19"/>
      <c r="BN657" s="19"/>
      <c r="BO657" s="19"/>
      <c r="BP657" s="19"/>
      <c r="BQ657" s="19"/>
      <c r="BR657" s="19"/>
      <c r="BS657" s="19"/>
      <c r="BT657" s="19"/>
      <c r="BU657" s="19"/>
      <c r="BV657" s="19"/>
      <c r="BW657" s="19"/>
      <c r="BX657" s="19"/>
      <c r="BY657" s="19"/>
      <c r="BZ657" s="19"/>
      <c r="CA657" s="19"/>
      <c r="CB657" s="19"/>
      <c r="CC657" s="19"/>
      <c r="CD657" s="19"/>
      <c r="CE657" s="19"/>
      <c r="CF657" s="19"/>
      <c r="CG657" s="19"/>
      <c r="CH657" s="19"/>
      <c r="CI657" s="19"/>
      <c r="CJ657" s="19"/>
      <c r="CK657" s="19"/>
      <c r="CL657" s="19"/>
      <c r="CM657" s="19"/>
      <c r="CN657" s="19"/>
      <c r="CO657" s="19"/>
      <c r="CP657" s="19"/>
      <c r="CQ657" s="19"/>
      <c r="CR657" s="19"/>
      <c r="CS657" s="19"/>
      <c r="CT657" s="19"/>
      <c r="CU657" s="19"/>
      <c r="CV657" s="19"/>
      <c r="CW657" s="19"/>
      <c r="CX657" s="19"/>
      <c r="CY657" s="19"/>
      <c r="CZ657" s="19"/>
      <c r="DA657" s="19"/>
      <c r="DB657" s="19"/>
      <c r="DC657" s="19"/>
      <c r="DD657" s="19"/>
      <c r="DE657" s="19"/>
      <c r="DF657" s="19"/>
      <c r="DG657" s="19"/>
      <c r="DH657" s="19"/>
      <c r="DI657" s="19"/>
      <c r="DJ657" s="19"/>
      <c r="DK657" s="19"/>
      <c r="DL657" s="19"/>
      <c r="DM657" s="19"/>
      <c r="DN657" s="19"/>
      <c r="DO657" s="19"/>
      <c r="DP657" s="19"/>
      <c r="DQ657" s="19"/>
      <c r="DR657" s="19"/>
      <c r="DS657" s="19"/>
      <c r="DT657" s="19"/>
      <c r="DU657" s="19"/>
      <c r="DV657" s="19"/>
      <c r="DW657" s="19"/>
      <c r="DX657" s="19"/>
      <c r="DY657" s="19"/>
      <c r="DZ657" s="19"/>
      <c r="EA657" s="19"/>
      <c r="EB657" s="19"/>
      <c r="EC657" s="19"/>
      <c r="ED657" s="19"/>
      <c r="EE657" s="19"/>
      <c r="EF657" s="19"/>
      <c r="EG657" s="19"/>
      <c r="EH657" s="19"/>
      <c r="EI657" s="19"/>
      <c r="EJ657" s="19"/>
      <c r="EK657" s="19"/>
      <c r="EL657" s="19"/>
      <c r="EM657" s="19"/>
      <c r="EN657" s="19"/>
      <c r="EO657" s="19"/>
      <c r="EP657" s="19"/>
      <c r="EQ657" s="19"/>
      <c r="ER657" s="19"/>
      <c r="ES657" s="19"/>
      <c r="ET657" s="19"/>
      <c r="EU657" s="19"/>
      <c r="EV657" s="19"/>
      <c r="EW657" s="19"/>
      <c r="EX657" s="19"/>
      <c r="EY657" s="19"/>
      <c r="EZ657" s="19"/>
      <c r="FA657" s="19"/>
      <c r="FB657" s="19"/>
      <c r="FC657" s="19"/>
      <c r="FD657" s="19"/>
      <c r="FE657" s="19"/>
      <c r="FF657" s="19"/>
      <c r="FG657" s="19"/>
      <c r="FH657" s="19"/>
      <c r="FI657" s="19"/>
      <c r="FJ657" s="19"/>
      <c r="FK657" s="19"/>
      <c r="FL657" s="19"/>
      <c r="FM657" s="19"/>
      <c r="FN657" s="19"/>
      <c r="FO657" s="19"/>
      <c r="FP657" s="19"/>
      <c r="FQ657" s="19"/>
      <c r="FR657" s="19"/>
      <c r="FS657" s="19"/>
      <c r="FT657" s="19"/>
      <c r="FU657" s="19"/>
      <c r="FV657" s="19"/>
      <c r="FW657" s="19"/>
      <c r="FX657" s="19"/>
      <c r="FY657" s="19"/>
      <c r="FZ657" s="19"/>
      <c r="GA657" s="19"/>
      <c r="GB657" s="19"/>
      <c r="GC657" s="19"/>
      <c r="GD657" s="19"/>
      <c r="GE657" s="19"/>
      <c r="GF657" s="19"/>
      <c r="GG657" s="19"/>
      <c r="GH657" s="19"/>
      <c r="GI657" s="19"/>
      <c r="GJ657" s="19"/>
      <c r="GK657" s="19"/>
      <c r="GL657" s="19"/>
      <c r="GM657" s="19"/>
      <c r="GN657" s="19"/>
      <c r="GO657" s="19"/>
      <c r="GP657" s="19"/>
      <c r="GQ657" s="19"/>
      <c r="GR657" s="19"/>
      <c r="GS657" s="19"/>
      <c r="GT657" s="19"/>
      <c r="GU657" s="19"/>
      <c r="GV657" s="19"/>
      <c r="GW657" s="19"/>
    </row>
    <row r="658" spans="1:205" x14ac:dyDescent="0.25">
      <c r="A658" s="19">
        <v>1</v>
      </c>
      <c r="B658" s="19">
        <f t="shared" si="160"/>
        <v>1</v>
      </c>
      <c r="C658" s="2971" t="s">
        <v>14</v>
      </c>
      <c r="D658" s="29">
        <f>'1 уровень'!E3310</f>
        <v>0</v>
      </c>
      <c r="E658" s="29">
        <f>'1 уровень'!F3310</f>
        <v>0</v>
      </c>
      <c r="F658" s="29">
        <f>'1 уровень'!G3310</f>
        <v>0</v>
      </c>
      <c r="G658" s="142">
        <f>'1 уровень'!H3310</f>
        <v>0</v>
      </c>
      <c r="H658" s="156">
        <f>'1 уровень'!I3310</f>
        <v>0</v>
      </c>
      <c r="I658" s="156">
        <f>'1 уровень'!J3310</f>
        <v>0</v>
      </c>
      <c r="J658" s="151">
        <f>'1 уровень'!K3310</f>
        <v>0</v>
      </c>
      <c r="K658" s="151">
        <f>'1 уровень'!L3310</f>
        <v>0</v>
      </c>
      <c r="L658" s="151">
        <f>'1 уровень'!M3310</f>
        <v>0</v>
      </c>
      <c r="M658" s="151">
        <f>'1 уровень'!N3310</f>
        <v>0</v>
      </c>
      <c r="N658" s="151">
        <f>'1 уровень'!O3310</f>
        <v>0</v>
      </c>
      <c r="O658" s="151">
        <f>'1 уровень'!P3310</f>
        <v>0</v>
      </c>
      <c r="P658" s="150">
        <f>'1 уровень'!Q3310</f>
        <v>0</v>
      </c>
      <c r="Q658" s="150">
        <f>'1 уровень'!R3310</f>
        <v>0</v>
      </c>
      <c r="R658" s="150">
        <f>'1 уровень'!S3310</f>
        <v>0</v>
      </c>
      <c r="S658" s="150">
        <f>'1 уровень'!T3310</f>
        <v>0</v>
      </c>
      <c r="T658" s="150">
        <f>'1 уровень'!U3310</f>
        <v>0</v>
      </c>
      <c r="U658" s="150">
        <f>'1 уровень'!V3310</f>
        <v>0</v>
      </c>
      <c r="V658" s="150">
        <f>'1 уровень'!W3310</f>
        <v>0</v>
      </c>
      <c r="W658" s="150">
        <f>'1 уровень'!X3310</f>
        <v>0</v>
      </c>
      <c r="X658" s="150">
        <f>'1 уровень'!Y3310</f>
        <v>0</v>
      </c>
      <c r="Y658" s="150">
        <f>'1 уровень'!Z3310</f>
        <v>0</v>
      </c>
      <c r="Z658" s="150">
        <f>'1 уровень'!AA3310</f>
        <v>0</v>
      </c>
      <c r="AA658" s="150">
        <f>'1 уровень'!AB3310</f>
        <v>0</v>
      </c>
      <c r="AB658" s="996">
        <f>'1 уровень'!AC3310</f>
        <v>0</v>
      </c>
      <c r="AC658" s="150">
        <f>'1 уровень'!AD3310</f>
        <v>0</v>
      </c>
      <c r="AD658" s="150">
        <f>'1 уровень'!AE3310</f>
        <v>0</v>
      </c>
      <c r="AE658" s="150">
        <f>'1 уровень'!AF3310</f>
        <v>0</v>
      </c>
      <c r="AF658" s="150">
        <f>'1 уровень'!AG3310</f>
        <v>0</v>
      </c>
      <c r="AG658" s="563">
        <f>'1 уровень'!AH3310</f>
        <v>0</v>
      </c>
      <c r="AH658" s="150"/>
      <c r="AI658" s="150"/>
      <c r="AJ658" s="1216">
        <f>'1 уровень'!AI3310</f>
        <v>0</v>
      </c>
      <c r="AK658" s="1223">
        <f>'1 уровень'!AJ3310</f>
        <v>0</v>
      </c>
      <c r="AL658" s="337">
        <f t="shared" si="172"/>
        <v>0</v>
      </c>
      <c r="AM658" s="337">
        <f t="shared" si="169"/>
        <v>0</v>
      </c>
      <c r="AN658" s="1112">
        <f>IF(P658&gt;0,P658*1000/D658,0)</f>
        <v>0</v>
      </c>
      <c r="AO658" s="19" t="e">
        <f t="shared" si="157"/>
        <v>#DIV/0!</v>
      </c>
      <c r="AQ658" s="1290">
        <f t="shared" si="173"/>
        <v>0</v>
      </c>
    </row>
    <row r="659" spans="1:205" ht="60" x14ac:dyDescent="0.25">
      <c r="B659" s="19">
        <f t="shared" si="160"/>
        <v>1</v>
      </c>
      <c r="C659" s="2437" t="s">
        <v>348</v>
      </c>
      <c r="D659" s="29">
        <f>'1 уровень'!E3311</f>
        <v>0</v>
      </c>
      <c r="E659" s="29">
        <f>'1 уровень'!F3311</f>
        <v>0</v>
      </c>
      <c r="F659" s="29">
        <f>'1 уровень'!G3311</f>
        <v>0</v>
      </c>
      <c r="G659" s="142">
        <f>'1 уровень'!H3311</f>
        <v>0</v>
      </c>
      <c r="H659" s="156">
        <f>'1 уровень'!I3311</f>
        <v>0</v>
      </c>
      <c r="I659" s="156">
        <f>'1 уровень'!J3311</f>
        <v>0</v>
      </c>
      <c r="J659" s="151">
        <f>'1 уровень'!K3311</f>
        <v>0</v>
      </c>
      <c r="K659" s="151">
        <f>'1 уровень'!L3311</f>
        <v>0</v>
      </c>
      <c r="L659" s="151">
        <f>'1 уровень'!M3311</f>
        <v>0</v>
      </c>
      <c r="M659" s="151">
        <f>'1 уровень'!N3311</f>
        <v>0</v>
      </c>
      <c r="N659" s="151">
        <f>'1 уровень'!O3311</f>
        <v>0</v>
      </c>
      <c r="O659" s="151">
        <f>'1 уровень'!P3311</f>
        <v>0</v>
      </c>
      <c r="P659" s="150">
        <f>'1 уровень'!Q3311</f>
        <v>92367.451539999995</v>
      </c>
      <c r="Q659" s="150">
        <f>'1 уровень'!R3311</f>
        <v>92367.451539999995</v>
      </c>
      <c r="R659" s="150">
        <f>'1 уровень'!S3311</f>
        <v>92367.451539999995</v>
      </c>
      <c r="S659" s="150">
        <f>'1 уровень'!T3311</f>
        <v>92367.451539999995</v>
      </c>
      <c r="T659" s="150">
        <f>'1 уровень'!U3311</f>
        <v>92367.451539999995</v>
      </c>
      <c r="U659" s="150">
        <f>'1 уровень'!V3311</f>
        <v>92367.451539999995</v>
      </c>
      <c r="V659" s="150">
        <f>'1 уровень'!W3311</f>
        <v>92367.451539999995</v>
      </c>
      <c r="W659" s="150">
        <f>'1 уровень'!X3311</f>
        <v>91389.305220000009</v>
      </c>
      <c r="X659" s="150">
        <f>'1 уровень'!Y3311</f>
        <v>91389.305220000009</v>
      </c>
      <c r="Y659" s="150">
        <f>'1 уровень'!Z3311</f>
        <v>91389.305220000009</v>
      </c>
      <c r="Z659" s="150">
        <f>'1 уровень'!AA3311</f>
        <v>76219.846293500013</v>
      </c>
      <c r="AA659" s="150">
        <f>'1 уровень'!AB3311</f>
        <v>75300.906410000025</v>
      </c>
      <c r="AB659" s="996">
        <f>'1 уровень'!AC3311</f>
        <v>0</v>
      </c>
      <c r="AC659" s="150">
        <f>'1 уровень'!AD3311</f>
        <v>-81.338999999999999</v>
      </c>
      <c r="AD659" s="150">
        <f>'1 уровень'!AE3311</f>
        <v>-918.93988349998835</v>
      </c>
      <c r="AE659" s="150">
        <f>'1 уровень'!AF3311</f>
        <v>0</v>
      </c>
      <c r="AF659" s="150">
        <f>'1 уровень'!AG3311</f>
        <v>-14.515639999999999</v>
      </c>
      <c r="AG659" s="563">
        <f>'1 уровень'!AH3311</f>
        <v>75205.05177000002</v>
      </c>
      <c r="AH659" s="150">
        <f t="shared" si="174"/>
        <v>98.794356157631938</v>
      </c>
      <c r="AI659" s="150">
        <f t="shared" si="175"/>
        <v>98.668595421207854</v>
      </c>
      <c r="AJ659" s="1216">
        <f>'1 уровень'!AI3311</f>
        <v>0</v>
      </c>
      <c r="AK659" s="1223">
        <f>'1 уровень'!AJ3311</f>
        <v>0</v>
      </c>
      <c r="AL659" s="337">
        <f t="shared" si="172"/>
        <v>75205051.770000026</v>
      </c>
      <c r="AM659" s="337">
        <f t="shared" si="169"/>
        <v>-14515.64</v>
      </c>
      <c r="AN659" s="1112"/>
      <c r="AO659" s="19" t="e">
        <f t="shared" si="157"/>
        <v>#DIV/0!</v>
      </c>
      <c r="AQ659" s="1290">
        <f t="shared" si="173"/>
        <v>0</v>
      </c>
    </row>
    <row r="660" spans="1:205" x14ac:dyDescent="0.25">
      <c r="B660" s="19">
        <f t="shared" si="160"/>
        <v>1</v>
      </c>
      <c r="C660" s="2438" t="s">
        <v>302</v>
      </c>
      <c r="D660" s="29">
        <f>'1 уровень'!E3312</f>
        <v>0</v>
      </c>
      <c r="E660" s="29">
        <f>'1 уровень'!F3312</f>
        <v>0</v>
      </c>
      <c r="F660" s="29">
        <f>'1 уровень'!G3312</f>
        <v>0</v>
      </c>
      <c r="G660" s="142">
        <f>'1 уровень'!H3312</f>
        <v>0</v>
      </c>
      <c r="H660" s="156">
        <f>'1 уровень'!I3312</f>
        <v>0</v>
      </c>
      <c r="I660" s="156">
        <f>'1 уровень'!J3312</f>
        <v>0</v>
      </c>
      <c r="J660" s="151">
        <f>'1 уровень'!K3312</f>
        <v>0</v>
      </c>
      <c r="K660" s="151">
        <f>'1 уровень'!L3312</f>
        <v>0</v>
      </c>
      <c r="L660" s="151">
        <f>'1 уровень'!M3312</f>
        <v>0</v>
      </c>
      <c r="M660" s="151">
        <f>'1 уровень'!N3312</f>
        <v>0</v>
      </c>
      <c r="N660" s="151">
        <f>'1 уровень'!O3312</f>
        <v>0</v>
      </c>
      <c r="O660" s="151">
        <f>'1 уровень'!P3312</f>
        <v>0</v>
      </c>
      <c r="P660" s="150">
        <f>'1 уровень'!Q3312</f>
        <v>6493.326</v>
      </c>
      <c r="Q660" s="150">
        <f>'1 уровень'!R3312</f>
        <v>6493.326</v>
      </c>
      <c r="R660" s="150">
        <f>'1 уровень'!S3312</f>
        <v>6493.326</v>
      </c>
      <c r="S660" s="150">
        <f>'1 уровень'!T3312</f>
        <v>6493.326</v>
      </c>
      <c r="T660" s="150">
        <f>'1 уровень'!U3312</f>
        <v>6493.326</v>
      </c>
      <c r="U660" s="150">
        <f>'1 уровень'!V3312</f>
        <v>6493.326</v>
      </c>
      <c r="V660" s="150">
        <f>'1 уровень'!W3312</f>
        <v>6493.326</v>
      </c>
      <c r="W660" s="150">
        <f>'1 уровень'!X3312</f>
        <v>6493.326</v>
      </c>
      <c r="X660" s="150">
        <f>'1 уровень'!Y3312</f>
        <v>6493.326</v>
      </c>
      <c r="Y660" s="150">
        <f>'1 уровень'!Z3312</f>
        <v>6493.326</v>
      </c>
      <c r="Z660" s="150">
        <f>'1 уровень'!AA3312</f>
        <v>5411.1049999999996</v>
      </c>
      <c r="AA660" s="150">
        <f>'1 уровень'!AB3312</f>
        <v>5411.1049999999996</v>
      </c>
      <c r="AB660" s="996">
        <f>'1 уровень'!AC3312</f>
        <v>0</v>
      </c>
      <c r="AC660" s="150">
        <f>'1 уровень'!AD3312</f>
        <v>0</v>
      </c>
      <c r="AD660" s="150">
        <f>'1 уровень'!AE3312</f>
        <v>0</v>
      </c>
      <c r="AE660" s="150">
        <f>'1 уровень'!AF3312</f>
        <v>0</v>
      </c>
      <c r="AF660" s="150">
        <f>'1 уровень'!AG3312</f>
        <v>0</v>
      </c>
      <c r="AG660" s="563">
        <f>'1 уровень'!AH3312</f>
        <v>5411.1049999999996</v>
      </c>
      <c r="AH660" s="150">
        <f t="shared" si="174"/>
        <v>100</v>
      </c>
      <c r="AI660" s="150">
        <f t="shared" si="175"/>
        <v>100</v>
      </c>
      <c r="AJ660" s="1216">
        <f>'1 уровень'!AI3312</f>
        <v>0</v>
      </c>
      <c r="AK660" s="1223">
        <f>'1 уровень'!AJ3312</f>
        <v>0</v>
      </c>
      <c r="AL660" s="337">
        <f t="shared" si="172"/>
        <v>5411105</v>
      </c>
      <c r="AM660" s="337">
        <f t="shared" si="169"/>
        <v>0</v>
      </c>
      <c r="AN660" s="1112"/>
      <c r="AO660" s="19" t="e">
        <f t="shared" si="157"/>
        <v>#DIV/0!</v>
      </c>
      <c r="AQ660" s="1290">
        <f t="shared" si="173"/>
        <v>0</v>
      </c>
    </row>
    <row r="661" spans="1:205" ht="29.25" x14ac:dyDescent="0.25">
      <c r="A661" s="19">
        <v>1</v>
      </c>
      <c r="B661" s="19">
        <f t="shared" si="160"/>
        <v>1</v>
      </c>
      <c r="C661" s="441" t="s">
        <v>284</v>
      </c>
      <c r="D661" s="29">
        <f>'1 уровень'!E3313</f>
        <v>17112</v>
      </c>
      <c r="E661" s="29">
        <f>'1 уровень'!F3313</f>
        <v>14259</v>
      </c>
      <c r="F661" s="29">
        <f>'1 уровень'!G3313</f>
        <v>13237</v>
      </c>
      <c r="G661" s="142">
        <f>'1 уровень'!H3313</f>
        <v>92.832596956308294</v>
      </c>
      <c r="H661" s="156">
        <f>'1 уровень'!I3313</f>
        <v>0</v>
      </c>
      <c r="I661" s="156">
        <f>'1 уровень'!J3313</f>
        <v>0</v>
      </c>
      <c r="J661" s="151">
        <f>'1 уровень'!K3313</f>
        <v>0</v>
      </c>
      <c r="K661" s="151">
        <f>'1 уровень'!L3313</f>
        <v>0</v>
      </c>
      <c r="L661" s="151">
        <f>'1 уровень'!M3313</f>
        <v>0</v>
      </c>
      <c r="M661" s="151">
        <f>'1 уровень'!N3313</f>
        <v>0</v>
      </c>
      <c r="N661" s="151">
        <f>'1 уровень'!O3313</f>
        <v>0</v>
      </c>
      <c r="O661" s="151">
        <f>'1 уровень'!P3313</f>
        <v>0</v>
      </c>
      <c r="P661" s="150">
        <f>'1 уровень'!Q3313</f>
        <v>0</v>
      </c>
      <c r="Q661" s="150">
        <f>'1 уровень'!R3313</f>
        <v>0</v>
      </c>
      <c r="R661" s="150">
        <f>'1 уровень'!S3313</f>
        <v>0</v>
      </c>
      <c r="S661" s="150">
        <f>'1 уровень'!T3313</f>
        <v>0</v>
      </c>
      <c r="T661" s="150">
        <f>'1 уровень'!U3313</f>
        <v>0</v>
      </c>
      <c r="U661" s="150">
        <f>'1 уровень'!V3313</f>
        <v>0</v>
      </c>
      <c r="V661" s="150">
        <f>'1 уровень'!W3313</f>
        <v>0</v>
      </c>
      <c r="W661" s="150">
        <f>'1 уровень'!X3313</f>
        <v>0</v>
      </c>
      <c r="X661" s="150">
        <f>'1 уровень'!Y3313</f>
        <v>0</v>
      </c>
      <c r="Y661" s="150">
        <f>'1 уровень'!Z3313</f>
        <v>0</v>
      </c>
      <c r="Z661" s="150">
        <f>'1 уровень'!AA3313</f>
        <v>0</v>
      </c>
      <c r="AA661" s="150">
        <f>'1 уровень'!AB3313</f>
        <v>0</v>
      </c>
      <c r="AB661" s="996">
        <f>'1 уровень'!AC3313</f>
        <v>0</v>
      </c>
      <c r="AC661" s="150">
        <f>'1 уровень'!AD3313</f>
        <v>0</v>
      </c>
      <c r="AD661" s="150">
        <f>'1 уровень'!AE3313</f>
        <v>0</v>
      </c>
      <c r="AE661" s="150">
        <f>'1 уровень'!AF3313</f>
        <v>0</v>
      </c>
      <c r="AF661" s="150">
        <f>'1 уровень'!AG3313</f>
        <v>0</v>
      </c>
      <c r="AG661" s="563">
        <f>'1 уровень'!AH3313</f>
        <v>0</v>
      </c>
      <c r="AH661" s="150"/>
      <c r="AI661" s="150"/>
      <c r="AJ661" s="1216">
        <f>'1 уровень'!AI3313</f>
        <v>0</v>
      </c>
      <c r="AK661" s="1223">
        <f>'1 уровень'!AJ3313</f>
        <v>0</v>
      </c>
      <c r="AL661" s="337">
        <f t="shared" si="172"/>
        <v>0</v>
      </c>
      <c r="AM661" s="337">
        <f t="shared" si="169"/>
        <v>0</v>
      </c>
      <c r="AN661" s="1112">
        <f t="shared" ref="AN661:AN669" si="183">IF(P661&gt;0,P661*1000/D661,0)</f>
        <v>0</v>
      </c>
      <c r="AO661" s="137">
        <f t="shared" si="157"/>
        <v>0</v>
      </c>
      <c r="AP661" s="137"/>
      <c r="AQ661" s="426">
        <f t="shared" si="173"/>
        <v>0</v>
      </c>
      <c r="AR661" s="137"/>
      <c r="AS661" s="137"/>
      <c r="AT661" s="137"/>
      <c r="AU661" s="137"/>
      <c r="AV661" s="137"/>
      <c r="AW661" s="137"/>
      <c r="AX661" s="137"/>
      <c r="AY661" s="137"/>
      <c r="AZ661" s="137"/>
      <c r="BA661" s="137"/>
      <c r="BB661" s="137"/>
      <c r="BC661" s="137"/>
      <c r="BD661" s="137"/>
      <c r="BE661" s="137"/>
      <c r="BF661" s="137"/>
      <c r="BG661" s="137"/>
      <c r="BH661" s="137"/>
      <c r="BI661" s="137"/>
      <c r="BJ661" s="137"/>
      <c r="BK661" s="137"/>
      <c r="BL661" s="137"/>
      <c r="BM661" s="137"/>
      <c r="BN661" s="137"/>
      <c r="BO661" s="137"/>
      <c r="BP661" s="137"/>
      <c r="BQ661" s="137"/>
      <c r="BR661" s="137"/>
      <c r="BS661" s="137"/>
      <c r="BT661" s="137"/>
      <c r="BU661" s="137"/>
      <c r="BV661" s="137"/>
      <c r="BW661" s="137"/>
      <c r="BX661" s="137"/>
      <c r="BY661" s="137"/>
      <c r="BZ661" s="137"/>
      <c r="CA661" s="137"/>
      <c r="CB661" s="137"/>
      <c r="CC661" s="137"/>
      <c r="CD661" s="137"/>
      <c r="CE661" s="137"/>
      <c r="CF661" s="137"/>
      <c r="CG661" s="137"/>
      <c r="CH661" s="137"/>
      <c r="CI661" s="137"/>
      <c r="CJ661" s="137"/>
      <c r="CK661" s="137"/>
      <c r="CL661" s="137"/>
      <c r="CM661" s="137"/>
      <c r="CN661" s="137"/>
      <c r="CO661" s="137"/>
      <c r="CP661" s="137"/>
      <c r="CQ661" s="137"/>
      <c r="CR661" s="137"/>
      <c r="CS661" s="137"/>
      <c r="CT661" s="137"/>
      <c r="CU661" s="137"/>
      <c r="CV661" s="137"/>
      <c r="CW661" s="137"/>
      <c r="CX661" s="137"/>
      <c r="CY661" s="137"/>
      <c r="CZ661" s="137"/>
      <c r="DA661" s="137"/>
      <c r="DB661" s="137"/>
      <c r="DC661" s="137"/>
      <c r="DD661" s="137"/>
      <c r="DE661" s="137"/>
      <c r="DF661" s="137"/>
      <c r="DG661" s="137"/>
      <c r="DH661" s="137"/>
      <c r="DI661" s="137"/>
      <c r="DJ661" s="137"/>
      <c r="DK661" s="137"/>
      <c r="DL661" s="137"/>
      <c r="DM661" s="137"/>
      <c r="DN661" s="137"/>
      <c r="DO661" s="137"/>
      <c r="DP661" s="137"/>
      <c r="DQ661" s="137"/>
      <c r="DR661" s="137"/>
      <c r="DS661" s="137"/>
      <c r="DT661" s="137"/>
      <c r="DU661" s="137"/>
      <c r="DV661" s="137"/>
      <c r="DW661" s="137"/>
      <c r="DX661" s="137"/>
      <c r="DY661" s="137"/>
      <c r="DZ661" s="137"/>
      <c r="EA661" s="137"/>
      <c r="EB661" s="137"/>
      <c r="EC661" s="137"/>
      <c r="ED661" s="137"/>
      <c r="EE661" s="137"/>
      <c r="EF661" s="137"/>
      <c r="EG661" s="137"/>
      <c r="EH661" s="137"/>
      <c r="EI661" s="137"/>
      <c r="EJ661" s="137"/>
      <c r="EK661" s="137"/>
      <c r="EL661" s="137"/>
      <c r="EM661" s="137"/>
      <c r="EN661" s="137"/>
      <c r="EO661" s="137"/>
      <c r="EP661" s="137"/>
      <c r="EQ661" s="137"/>
      <c r="ER661" s="137"/>
      <c r="ES661" s="137"/>
      <c r="ET661" s="137"/>
      <c r="EU661" s="137"/>
      <c r="EV661" s="137"/>
      <c r="EW661" s="137"/>
      <c r="EX661" s="137"/>
      <c r="EY661" s="137"/>
      <c r="EZ661" s="137"/>
      <c r="FA661" s="137"/>
      <c r="FB661" s="137"/>
      <c r="FC661" s="137"/>
      <c r="FD661" s="137"/>
      <c r="FE661" s="137"/>
      <c r="FF661" s="137"/>
      <c r="FG661" s="137"/>
      <c r="FH661" s="137"/>
      <c r="FI661" s="137"/>
      <c r="FJ661" s="137"/>
      <c r="FK661" s="137"/>
      <c r="FL661" s="137"/>
      <c r="FM661" s="137"/>
      <c r="FN661" s="137"/>
      <c r="FO661" s="137"/>
      <c r="FP661" s="137"/>
      <c r="FQ661" s="137"/>
      <c r="FR661" s="137"/>
      <c r="FS661" s="137"/>
      <c r="FT661" s="137"/>
      <c r="FU661" s="137"/>
      <c r="FV661" s="137"/>
      <c r="FW661" s="137"/>
      <c r="FX661" s="137"/>
      <c r="FY661" s="137"/>
      <c r="FZ661" s="137"/>
      <c r="GA661" s="137"/>
      <c r="GB661" s="137"/>
      <c r="GC661" s="137"/>
      <c r="GD661" s="137"/>
      <c r="GE661" s="137"/>
      <c r="GF661" s="137"/>
      <c r="GG661" s="137"/>
      <c r="GH661" s="137"/>
      <c r="GI661" s="137"/>
      <c r="GJ661" s="137"/>
      <c r="GK661" s="137"/>
      <c r="GL661" s="137"/>
      <c r="GM661" s="137"/>
      <c r="GN661" s="137"/>
      <c r="GO661" s="137"/>
      <c r="GP661" s="137"/>
      <c r="GQ661" s="137"/>
      <c r="GR661" s="137"/>
      <c r="GS661" s="137"/>
      <c r="GT661" s="137"/>
      <c r="GU661" s="137"/>
      <c r="GV661" s="137"/>
      <c r="GW661" s="137"/>
    </row>
    <row r="662" spans="1:205" ht="30" x14ac:dyDescent="0.25">
      <c r="A662" s="19">
        <v>1</v>
      </c>
      <c r="B662" s="19">
        <f t="shared" si="160"/>
        <v>1</v>
      </c>
      <c r="C662" s="740" t="s">
        <v>200</v>
      </c>
      <c r="D662" s="29">
        <f>'1 уровень'!E3314</f>
        <v>0</v>
      </c>
      <c r="E662" s="29">
        <f>'1 уровень'!F3314</f>
        <v>0</v>
      </c>
      <c r="F662" s="29">
        <f>'1 уровень'!G3314</f>
        <v>0</v>
      </c>
      <c r="G662" s="142">
        <f>'1 уровень'!H3314</f>
        <v>0</v>
      </c>
      <c r="H662" s="156">
        <f>'1 уровень'!I3314</f>
        <v>0</v>
      </c>
      <c r="I662" s="156">
        <f>'1 уровень'!J3314</f>
        <v>0</v>
      </c>
      <c r="J662" s="151">
        <f>'1 уровень'!K3314</f>
        <v>0</v>
      </c>
      <c r="K662" s="151">
        <f>'1 уровень'!L3314</f>
        <v>0</v>
      </c>
      <c r="L662" s="151">
        <f>'1 уровень'!M3314</f>
        <v>0</v>
      </c>
      <c r="M662" s="151">
        <f>'1 уровень'!N3314</f>
        <v>0</v>
      </c>
      <c r="N662" s="151">
        <f>'1 уровень'!O3314</f>
        <v>0</v>
      </c>
      <c r="O662" s="151">
        <f>'1 уровень'!P3314</f>
        <v>0</v>
      </c>
      <c r="P662" s="150">
        <f>'1 уровень'!Q3314</f>
        <v>0</v>
      </c>
      <c r="Q662" s="150">
        <f>'1 уровень'!R3314</f>
        <v>0</v>
      </c>
      <c r="R662" s="150">
        <f>'1 уровень'!S3314</f>
        <v>0</v>
      </c>
      <c r="S662" s="150">
        <f>'1 уровень'!T3314</f>
        <v>0</v>
      </c>
      <c r="T662" s="150">
        <f>'1 уровень'!U3314</f>
        <v>0</v>
      </c>
      <c r="U662" s="150">
        <f>'1 уровень'!V3314</f>
        <v>0</v>
      </c>
      <c r="V662" s="150">
        <f>'1 уровень'!W3314</f>
        <v>0</v>
      </c>
      <c r="W662" s="150">
        <f>'1 уровень'!X3314</f>
        <v>0</v>
      </c>
      <c r="X662" s="150">
        <f>'1 уровень'!Y3314</f>
        <v>0</v>
      </c>
      <c r="Y662" s="150">
        <f>'1 уровень'!Z3314</f>
        <v>0</v>
      </c>
      <c r="Z662" s="150">
        <f>'1 уровень'!AA3314</f>
        <v>0</v>
      </c>
      <c r="AA662" s="150">
        <f>'1 уровень'!AB3314</f>
        <v>0</v>
      </c>
      <c r="AB662" s="996">
        <f>'1 уровень'!AC3314</f>
        <v>0</v>
      </c>
      <c r="AC662" s="150">
        <f>'1 уровень'!AD3314</f>
        <v>0</v>
      </c>
      <c r="AD662" s="150">
        <f>'1 уровень'!AE3314</f>
        <v>0</v>
      </c>
      <c r="AE662" s="150">
        <f>'1 уровень'!AF3314</f>
        <v>0</v>
      </c>
      <c r="AF662" s="150">
        <f>'1 уровень'!AG3314</f>
        <v>0</v>
      </c>
      <c r="AG662" s="563">
        <f>'1 уровень'!AH3314</f>
        <v>0</v>
      </c>
      <c r="AH662" s="150"/>
      <c r="AI662" s="150"/>
      <c r="AJ662" s="1216">
        <f>'1 уровень'!AI3314</f>
        <v>0</v>
      </c>
      <c r="AK662" s="1223">
        <f>'1 уровень'!AJ3314</f>
        <v>0</v>
      </c>
      <c r="AL662" s="337">
        <f t="shared" si="172"/>
        <v>0</v>
      </c>
      <c r="AM662" s="337">
        <f t="shared" si="169"/>
        <v>0</v>
      </c>
      <c r="AN662" s="1112">
        <f t="shared" si="183"/>
        <v>0</v>
      </c>
      <c r="AO662" s="137" t="e">
        <f t="shared" si="157"/>
        <v>#DIV/0!</v>
      </c>
      <c r="AP662" s="137"/>
      <c r="AQ662" s="426">
        <f t="shared" si="173"/>
        <v>0</v>
      </c>
      <c r="AR662" s="137"/>
      <c r="AS662" s="137"/>
      <c r="AT662" s="137"/>
      <c r="AU662" s="137"/>
      <c r="AV662" s="137"/>
      <c r="AW662" s="137"/>
      <c r="AX662" s="137"/>
      <c r="AY662" s="137"/>
      <c r="AZ662" s="137"/>
      <c r="BA662" s="137"/>
      <c r="BB662" s="137"/>
      <c r="BC662" s="137"/>
      <c r="BD662" s="137"/>
      <c r="BE662" s="137"/>
      <c r="BF662" s="137"/>
      <c r="BG662" s="137"/>
      <c r="BH662" s="137"/>
      <c r="BI662" s="137"/>
      <c r="BJ662" s="137"/>
      <c r="BK662" s="137"/>
      <c r="BL662" s="137"/>
      <c r="BM662" s="137"/>
      <c r="BN662" s="137"/>
      <c r="BO662" s="137"/>
      <c r="BP662" s="137"/>
      <c r="BQ662" s="137"/>
      <c r="BR662" s="137"/>
      <c r="BS662" s="137"/>
      <c r="BT662" s="137"/>
      <c r="BU662" s="137"/>
      <c r="BV662" s="137"/>
      <c r="BW662" s="137"/>
      <c r="BX662" s="137"/>
      <c r="BY662" s="137"/>
      <c r="BZ662" s="137"/>
      <c r="CA662" s="137"/>
      <c r="CB662" s="137"/>
      <c r="CC662" s="137"/>
      <c r="CD662" s="137"/>
      <c r="CE662" s="137"/>
      <c r="CF662" s="137"/>
      <c r="CG662" s="137"/>
      <c r="CH662" s="137"/>
      <c r="CI662" s="137"/>
      <c r="CJ662" s="137"/>
      <c r="CK662" s="137"/>
      <c r="CL662" s="137"/>
      <c r="CM662" s="137"/>
      <c r="CN662" s="137"/>
      <c r="CO662" s="137"/>
      <c r="CP662" s="137"/>
      <c r="CQ662" s="137"/>
      <c r="CR662" s="137"/>
      <c r="CS662" s="137"/>
      <c r="CT662" s="137"/>
      <c r="CU662" s="137"/>
      <c r="CV662" s="137"/>
      <c r="CW662" s="137"/>
      <c r="CX662" s="137"/>
      <c r="CY662" s="137"/>
      <c r="CZ662" s="137"/>
      <c r="DA662" s="137"/>
      <c r="DB662" s="137"/>
      <c r="DC662" s="137"/>
      <c r="DD662" s="137"/>
      <c r="DE662" s="137"/>
      <c r="DF662" s="137"/>
      <c r="DG662" s="137"/>
      <c r="DH662" s="137"/>
      <c r="DI662" s="137"/>
      <c r="DJ662" s="137"/>
      <c r="DK662" s="137"/>
      <c r="DL662" s="137"/>
      <c r="DM662" s="137"/>
      <c r="DN662" s="137"/>
      <c r="DO662" s="137"/>
      <c r="DP662" s="137"/>
      <c r="DQ662" s="137"/>
      <c r="DR662" s="137"/>
      <c r="DS662" s="137"/>
      <c r="DT662" s="137"/>
      <c r="DU662" s="137"/>
      <c r="DV662" s="137"/>
      <c r="DW662" s="137"/>
      <c r="DX662" s="137"/>
      <c r="DY662" s="137"/>
      <c r="DZ662" s="137"/>
      <c r="EA662" s="137"/>
      <c r="EB662" s="137"/>
      <c r="EC662" s="137"/>
      <c r="ED662" s="137"/>
      <c r="EE662" s="137"/>
      <c r="EF662" s="137"/>
      <c r="EG662" s="137"/>
      <c r="EH662" s="137"/>
      <c r="EI662" s="137"/>
      <c r="EJ662" s="137"/>
      <c r="EK662" s="137"/>
      <c r="EL662" s="137"/>
      <c r="EM662" s="137"/>
      <c r="EN662" s="137"/>
      <c r="EO662" s="137"/>
      <c r="EP662" s="137"/>
      <c r="EQ662" s="137"/>
      <c r="ER662" s="137"/>
      <c r="ES662" s="137"/>
      <c r="ET662" s="137"/>
      <c r="EU662" s="137"/>
      <c r="EV662" s="137"/>
      <c r="EW662" s="137"/>
      <c r="EX662" s="137"/>
      <c r="EY662" s="137"/>
      <c r="EZ662" s="137"/>
      <c r="FA662" s="137"/>
      <c r="FB662" s="137"/>
      <c r="FC662" s="137"/>
      <c r="FD662" s="137"/>
      <c r="FE662" s="137"/>
      <c r="FF662" s="137"/>
      <c r="FG662" s="137"/>
      <c r="FH662" s="137"/>
      <c r="FI662" s="137"/>
      <c r="FJ662" s="137"/>
      <c r="FK662" s="137"/>
      <c r="FL662" s="137"/>
      <c r="FM662" s="137"/>
      <c r="FN662" s="137"/>
      <c r="FO662" s="137"/>
      <c r="FP662" s="137"/>
      <c r="FQ662" s="137"/>
      <c r="FR662" s="137"/>
      <c r="FS662" s="137"/>
      <c r="FT662" s="137"/>
      <c r="FU662" s="137"/>
      <c r="FV662" s="137"/>
      <c r="FW662" s="137"/>
      <c r="FX662" s="137"/>
      <c r="FY662" s="137"/>
      <c r="FZ662" s="137"/>
      <c r="GA662" s="137"/>
      <c r="GB662" s="137"/>
      <c r="GC662" s="137"/>
      <c r="GD662" s="137"/>
      <c r="GE662" s="137"/>
      <c r="GF662" s="137"/>
      <c r="GG662" s="137"/>
      <c r="GH662" s="137"/>
      <c r="GI662" s="137"/>
      <c r="GJ662" s="137"/>
      <c r="GK662" s="137"/>
      <c r="GL662" s="137"/>
      <c r="GM662" s="137"/>
      <c r="GN662" s="137"/>
      <c r="GO662" s="137"/>
      <c r="GP662" s="137"/>
      <c r="GQ662" s="137"/>
      <c r="GR662" s="137"/>
      <c r="GS662" s="137"/>
      <c r="GT662" s="137"/>
      <c r="GU662" s="137"/>
      <c r="GV662" s="137"/>
      <c r="GW662" s="137"/>
    </row>
    <row r="663" spans="1:205" ht="30" x14ac:dyDescent="0.25">
      <c r="A663" s="19">
        <v>1</v>
      </c>
      <c r="B663" s="19">
        <f t="shared" si="160"/>
        <v>1</v>
      </c>
      <c r="C663" s="740" t="s">
        <v>519</v>
      </c>
      <c r="D663" s="29">
        <f>'1 уровень'!E3315</f>
        <v>8344</v>
      </c>
      <c r="E663" s="29">
        <f>'1 уровень'!F3315</f>
        <v>6953</v>
      </c>
      <c r="F663" s="29">
        <f>'1 уровень'!G3315</f>
        <v>1661</v>
      </c>
      <c r="G663" s="142">
        <f>'1 уровень'!H3315</f>
        <v>23.888968790450164</v>
      </c>
      <c r="H663" s="156">
        <f>'1 уровень'!I3315</f>
        <v>0</v>
      </c>
      <c r="I663" s="156">
        <f>'1 уровень'!J3315</f>
        <v>0</v>
      </c>
      <c r="J663" s="151">
        <f>'1 уровень'!K3315</f>
        <v>0</v>
      </c>
      <c r="K663" s="151">
        <f>'1 уровень'!L3315</f>
        <v>0</v>
      </c>
      <c r="L663" s="151">
        <f>'1 уровень'!M3315</f>
        <v>0</v>
      </c>
      <c r="M663" s="151">
        <f>'1 уровень'!N3315</f>
        <v>0</v>
      </c>
      <c r="N663" s="151">
        <f>'1 уровень'!O3315</f>
        <v>0</v>
      </c>
      <c r="O663" s="151">
        <f>'1 уровень'!P3315</f>
        <v>0</v>
      </c>
      <c r="P663" s="150">
        <f>'1 уровень'!Q3315</f>
        <v>0</v>
      </c>
      <c r="Q663" s="150">
        <f>'1 уровень'!R3315</f>
        <v>0</v>
      </c>
      <c r="R663" s="150">
        <f>'1 уровень'!S3315</f>
        <v>0</v>
      </c>
      <c r="S663" s="150">
        <f>'1 уровень'!T3315</f>
        <v>0</v>
      </c>
      <c r="T663" s="150">
        <f>'1 уровень'!U3315</f>
        <v>0</v>
      </c>
      <c r="U663" s="150">
        <f>'1 уровень'!V3315</f>
        <v>0</v>
      </c>
      <c r="V663" s="150">
        <f>'1 уровень'!W3315</f>
        <v>0</v>
      </c>
      <c r="W663" s="150">
        <f>'1 уровень'!X3315</f>
        <v>0</v>
      </c>
      <c r="X663" s="150">
        <f>'1 уровень'!Y3315</f>
        <v>0</v>
      </c>
      <c r="Y663" s="150">
        <f>'1 уровень'!Z3315</f>
        <v>0</v>
      </c>
      <c r="Z663" s="150">
        <f>'1 уровень'!AA3315</f>
        <v>0</v>
      </c>
      <c r="AA663" s="150">
        <f>'1 уровень'!AB3315</f>
        <v>0</v>
      </c>
      <c r="AB663" s="996">
        <f>'1 уровень'!AC3315</f>
        <v>0</v>
      </c>
      <c r="AC663" s="150">
        <f>'1 уровень'!AD3315</f>
        <v>0</v>
      </c>
      <c r="AD663" s="150">
        <f>'1 уровень'!AE3315</f>
        <v>0</v>
      </c>
      <c r="AE663" s="150">
        <f>'1 уровень'!AF3315</f>
        <v>0</v>
      </c>
      <c r="AF663" s="150">
        <f>'1 уровень'!AG3315</f>
        <v>0</v>
      </c>
      <c r="AG663" s="563">
        <f>'1 уровень'!AH3315</f>
        <v>0</v>
      </c>
      <c r="AH663" s="150"/>
      <c r="AI663" s="150"/>
      <c r="AJ663" s="1216">
        <f>'1 уровень'!AI3315</f>
        <v>0</v>
      </c>
      <c r="AK663" s="1223">
        <f>'1 уровень'!AJ3315</f>
        <v>0</v>
      </c>
      <c r="AL663" s="337">
        <f t="shared" si="172"/>
        <v>0</v>
      </c>
      <c r="AM663" s="337">
        <f t="shared" si="169"/>
        <v>0</v>
      </c>
      <c r="AN663" s="1112">
        <f t="shared" si="183"/>
        <v>0</v>
      </c>
      <c r="AO663" s="137">
        <f t="shared" si="157"/>
        <v>0</v>
      </c>
      <c r="AP663" s="137"/>
      <c r="AQ663" s="426">
        <f t="shared" si="173"/>
        <v>0</v>
      </c>
      <c r="AR663" s="137"/>
      <c r="AS663" s="137"/>
      <c r="AT663" s="137"/>
      <c r="AU663" s="137"/>
      <c r="AV663" s="137"/>
      <c r="AW663" s="137"/>
      <c r="AX663" s="137"/>
      <c r="AY663" s="137"/>
      <c r="AZ663" s="137"/>
      <c r="BA663" s="137"/>
      <c r="BB663" s="137"/>
      <c r="BC663" s="137"/>
      <c r="BD663" s="137"/>
      <c r="BE663" s="137"/>
      <c r="BF663" s="137"/>
      <c r="BG663" s="137"/>
      <c r="BH663" s="137"/>
      <c r="BI663" s="137"/>
      <c r="BJ663" s="137"/>
      <c r="BK663" s="137"/>
      <c r="BL663" s="137"/>
      <c r="BM663" s="137"/>
      <c r="BN663" s="137"/>
      <c r="BO663" s="137"/>
      <c r="BP663" s="137"/>
      <c r="BQ663" s="137"/>
      <c r="BR663" s="137"/>
      <c r="BS663" s="137"/>
      <c r="BT663" s="137"/>
      <c r="BU663" s="137"/>
      <c r="BV663" s="137"/>
      <c r="BW663" s="137"/>
      <c r="BX663" s="137"/>
      <c r="BY663" s="137"/>
      <c r="BZ663" s="137"/>
      <c r="CA663" s="137"/>
      <c r="CB663" s="137"/>
      <c r="CC663" s="137"/>
      <c r="CD663" s="137"/>
      <c r="CE663" s="137"/>
      <c r="CF663" s="137"/>
      <c r="CG663" s="137"/>
      <c r="CH663" s="137"/>
      <c r="CI663" s="137"/>
      <c r="CJ663" s="137"/>
      <c r="CK663" s="137"/>
      <c r="CL663" s="137"/>
      <c r="CM663" s="137"/>
      <c r="CN663" s="137"/>
      <c r="CO663" s="137"/>
      <c r="CP663" s="137"/>
      <c r="CQ663" s="137"/>
      <c r="CR663" s="137"/>
      <c r="CS663" s="137"/>
      <c r="CT663" s="137"/>
      <c r="CU663" s="137"/>
      <c r="CV663" s="137"/>
      <c r="CW663" s="137"/>
      <c r="CX663" s="137"/>
      <c r="CY663" s="137"/>
      <c r="CZ663" s="137"/>
      <c r="DA663" s="137"/>
      <c r="DB663" s="137"/>
      <c r="DC663" s="137"/>
      <c r="DD663" s="137"/>
      <c r="DE663" s="137"/>
      <c r="DF663" s="137"/>
      <c r="DG663" s="137"/>
      <c r="DH663" s="137"/>
      <c r="DI663" s="137"/>
      <c r="DJ663" s="137"/>
      <c r="DK663" s="137"/>
      <c r="DL663" s="137"/>
      <c r="DM663" s="137"/>
      <c r="DN663" s="137"/>
      <c r="DO663" s="137"/>
      <c r="DP663" s="137"/>
      <c r="DQ663" s="137"/>
      <c r="DR663" s="137"/>
      <c r="DS663" s="137"/>
      <c r="DT663" s="137"/>
      <c r="DU663" s="137"/>
      <c r="DV663" s="137"/>
      <c r="DW663" s="137"/>
      <c r="DX663" s="137"/>
      <c r="DY663" s="137"/>
      <c r="DZ663" s="137"/>
      <c r="EA663" s="137"/>
      <c r="EB663" s="137"/>
      <c r="EC663" s="137"/>
      <c r="ED663" s="137"/>
      <c r="EE663" s="137"/>
      <c r="EF663" s="137"/>
      <c r="EG663" s="137"/>
      <c r="EH663" s="137"/>
      <c r="EI663" s="137"/>
      <c r="EJ663" s="137"/>
      <c r="EK663" s="137"/>
      <c r="EL663" s="137"/>
      <c r="EM663" s="137"/>
      <c r="EN663" s="137"/>
      <c r="EO663" s="137"/>
      <c r="EP663" s="137"/>
      <c r="EQ663" s="137"/>
      <c r="ER663" s="137"/>
      <c r="ES663" s="137"/>
      <c r="ET663" s="137"/>
      <c r="EU663" s="137"/>
      <c r="EV663" s="137"/>
      <c r="EW663" s="137"/>
      <c r="EX663" s="137"/>
      <c r="EY663" s="137"/>
      <c r="EZ663" s="137"/>
      <c r="FA663" s="137"/>
      <c r="FB663" s="137"/>
      <c r="FC663" s="137"/>
      <c r="FD663" s="137"/>
      <c r="FE663" s="137"/>
      <c r="FF663" s="137"/>
      <c r="FG663" s="137"/>
      <c r="FH663" s="137"/>
      <c r="FI663" s="137"/>
      <c r="FJ663" s="137"/>
      <c r="FK663" s="137"/>
      <c r="FL663" s="137"/>
      <c r="FM663" s="137"/>
      <c r="FN663" s="137"/>
      <c r="FO663" s="137"/>
      <c r="FP663" s="137"/>
      <c r="FQ663" s="137"/>
      <c r="FR663" s="137"/>
      <c r="FS663" s="137"/>
      <c r="FT663" s="137"/>
      <c r="FU663" s="137"/>
      <c r="FV663" s="137"/>
      <c r="FW663" s="137"/>
      <c r="FX663" s="137"/>
      <c r="FY663" s="137"/>
      <c r="FZ663" s="137"/>
      <c r="GA663" s="137"/>
      <c r="GB663" s="137"/>
      <c r="GC663" s="137"/>
      <c r="GD663" s="137"/>
      <c r="GE663" s="137"/>
      <c r="GF663" s="137"/>
      <c r="GG663" s="137"/>
      <c r="GH663" s="137"/>
      <c r="GI663" s="137"/>
      <c r="GJ663" s="137"/>
      <c r="GK663" s="137"/>
      <c r="GL663" s="137"/>
      <c r="GM663" s="137"/>
      <c r="GN663" s="137"/>
      <c r="GO663" s="137"/>
      <c r="GP663" s="137"/>
      <c r="GQ663" s="137"/>
      <c r="GR663" s="137"/>
      <c r="GS663" s="137"/>
      <c r="GT663" s="137"/>
      <c r="GU663" s="137"/>
      <c r="GV663" s="137"/>
      <c r="GW663" s="137"/>
    </row>
    <row r="664" spans="1:205" ht="75" x14ac:dyDescent="0.25">
      <c r="B664" s="19">
        <f t="shared" si="160"/>
        <v>1</v>
      </c>
      <c r="C664" s="444" t="s">
        <v>520</v>
      </c>
      <c r="D664" s="29">
        <f>'1 уровень'!E3316</f>
        <v>2812</v>
      </c>
      <c r="E664" s="29">
        <f>'1 уровень'!F3316</f>
        <v>2343</v>
      </c>
      <c r="F664" s="29">
        <f>'1 уровень'!G3316</f>
        <v>1282</v>
      </c>
      <c r="G664" s="142">
        <f>'1 уровень'!H3316</f>
        <v>54.716175842936408</v>
      </c>
      <c r="H664" s="156">
        <f>'1 уровень'!I3316</f>
        <v>0</v>
      </c>
      <c r="I664" s="156">
        <f>'1 уровень'!J3316</f>
        <v>0</v>
      </c>
      <c r="J664" s="151">
        <f>'1 уровень'!K3316</f>
        <v>0</v>
      </c>
      <c r="K664" s="151">
        <f>'1 уровень'!L3316</f>
        <v>0</v>
      </c>
      <c r="L664" s="151">
        <f>'1 уровень'!M3316</f>
        <v>0</v>
      </c>
      <c r="M664" s="151">
        <f>'1 уровень'!N3316</f>
        <v>0</v>
      </c>
      <c r="N664" s="151">
        <f>'1 уровень'!O3316</f>
        <v>0</v>
      </c>
      <c r="O664" s="151">
        <f>'1 уровень'!P3316</f>
        <v>0</v>
      </c>
      <c r="P664" s="150">
        <f>'1 уровень'!Q3316</f>
        <v>0</v>
      </c>
      <c r="Q664" s="150">
        <f>'1 уровень'!R3316</f>
        <v>0</v>
      </c>
      <c r="R664" s="150">
        <f>'1 уровень'!S3316</f>
        <v>0</v>
      </c>
      <c r="S664" s="150">
        <f>'1 уровень'!T3316</f>
        <v>0</v>
      </c>
      <c r="T664" s="150">
        <f>'1 уровень'!U3316</f>
        <v>0</v>
      </c>
      <c r="U664" s="150">
        <f>'1 уровень'!V3316</f>
        <v>0</v>
      </c>
      <c r="V664" s="150">
        <f>'1 уровень'!W3316</f>
        <v>0</v>
      </c>
      <c r="W664" s="150">
        <f>'1 уровень'!X3316</f>
        <v>0</v>
      </c>
      <c r="X664" s="150">
        <f>'1 уровень'!Y3316</f>
        <v>0</v>
      </c>
      <c r="Y664" s="150">
        <f>'1 уровень'!Z3316</f>
        <v>0</v>
      </c>
      <c r="Z664" s="150">
        <f>'1 уровень'!AA3316</f>
        <v>0</v>
      </c>
      <c r="AA664" s="150">
        <f>'1 уровень'!AB3316</f>
        <v>0</v>
      </c>
      <c r="AB664" s="996">
        <f>'1 уровень'!AC3316</f>
        <v>0</v>
      </c>
      <c r="AC664" s="150">
        <f>'1 уровень'!AD3316</f>
        <v>0</v>
      </c>
      <c r="AD664" s="150">
        <f>'1 уровень'!AE3316</f>
        <v>0</v>
      </c>
      <c r="AE664" s="150">
        <f>'1 уровень'!AF3316</f>
        <v>0</v>
      </c>
      <c r="AF664" s="150">
        <f>'1 уровень'!AG3316</f>
        <v>0</v>
      </c>
      <c r="AG664" s="563">
        <f>'1 уровень'!AH3316</f>
        <v>0</v>
      </c>
      <c r="AH664" s="150"/>
      <c r="AI664" s="150"/>
      <c r="AJ664" s="1216">
        <f>'1 уровень'!AI3316</f>
        <v>0</v>
      </c>
      <c r="AK664" s="1223">
        <f>'1 уровень'!AJ3316</f>
        <v>0</v>
      </c>
      <c r="AL664" s="337">
        <f t="shared" si="172"/>
        <v>0</v>
      </c>
      <c r="AM664" s="337">
        <f t="shared" si="169"/>
        <v>0</v>
      </c>
      <c r="AN664" s="1112">
        <f t="shared" si="183"/>
        <v>0</v>
      </c>
      <c r="AO664" s="137">
        <f t="shared" si="157"/>
        <v>0</v>
      </c>
      <c r="AP664" s="137"/>
      <c r="AQ664" s="426">
        <f t="shared" si="173"/>
        <v>0</v>
      </c>
      <c r="AR664" s="137"/>
      <c r="AS664" s="137"/>
      <c r="AT664" s="137"/>
      <c r="AU664" s="137"/>
      <c r="AV664" s="137"/>
      <c r="AW664" s="137"/>
      <c r="AX664" s="137"/>
      <c r="AY664" s="137"/>
      <c r="AZ664" s="137"/>
      <c r="BA664" s="137"/>
      <c r="BB664" s="137"/>
      <c r="BC664" s="137"/>
      <c r="BD664" s="137"/>
      <c r="BE664" s="137"/>
      <c r="BF664" s="137"/>
      <c r="BG664" s="137"/>
      <c r="BH664" s="137"/>
      <c r="BI664" s="137"/>
      <c r="BJ664" s="137"/>
      <c r="BK664" s="137"/>
      <c r="BL664" s="137"/>
      <c r="BM664" s="137"/>
      <c r="BN664" s="137"/>
      <c r="BO664" s="137"/>
      <c r="BP664" s="137"/>
      <c r="BQ664" s="137"/>
      <c r="BR664" s="137"/>
      <c r="BS664" s="137"/>
      <c r="BT664" s="137"/>
      <c r="BU664" s="137"/>
      <c r="BV664" s="137"/>
      <c r="BW664" s="137"/>
      <c r="BX664" s="137"/>
      <c r="BY664" s="137"/>
      <c r="BZ664" s="137"/>
      <c r="CA664" s="137"/>
      <c r="CB664" s="137"/>
      <c r="CC664" s="137"/>
      <c r="CD664" s="137"/>
      <c r="CE664" s="137"/>
      <c r="CF664" s="137"/>
      <c r="CG664" s="137"/>
      <c r="CH664" s="137"/>
      <c r="CI664" s="137"/>
      <c r="CJ664" s="137"/>
      <c r="CK664" s="137"/>
      <c r="CL664" s="137"/>
      <c r="CM664" s="137"/>
      <c r="CN664" s="137"/>
      <c r="CO664" s="137"/>
      <c r="CP664" s="137"/>
      <c r="CQ664" s="137"/>
      <c r="CR664" s="137"/>
      <c r="CS664" s="137"/>
      <c r="CT664" s="137"/>
      <c r="CU664" s="137"/>
      <c r="CV664" s="137"/>
      <c r="CW664" s="137"/>
      <c r="CX664" s="137"/>
      <c r="CY664" s="137"/>
      <c r="CZ664" s="137"/>
      <c r="DA664" s="137"/>
      <c r="DB664" s="137"/>
      <c r="DC664" s="137"/>
      <c r="DD664" s="137"/>
      <c r="DE664" s="137"/>
      <c r="DF664" s="137"/>
      <c r="DG664" s="137"/>
      <c r="DH664" s="137"/>
      <c r="DI664" s="137"/>
      <c r="DJ664" s="137"/>
      <c r="DK664" s="137"/>
      <c r="DL664" s="137"/>
      <c r="DM664" s="137"/>
      <c r="DN664" s="137"/>
      <c r="DO664" s="137"/>
      <c r="DP664" s="137"/>
      <c r="DQ664" s="137"/>
      <c r="DR664" s="137"/>
      <c r="DS664" s="137"/>
      <c r="DT664" s="137"/>
      <c r="DU664" s="137"/>
      <c r="DV664" s="137"/>
      <c r="DW664" s="137"/>
      <c r="DX664" s="137"/>
      <c r="DY664" s="137"/>
      <c r="DZ664" s="137"/>
      <c r="EA664" s="137"/>
      <c r="EB664" s="137"/>
      <c r="EC664" s="137"/>
      <c r="ED664" s="137"/>
      <c r="EE664" s="137"/>
      <c r="EF664" s="137"/>
      <c r="EG664" s="137"/>
      <c r="EH664" s="137"/>
      <c r="EI664" s="137"/>
      <c r="EJ664" s="137"/>
      <c r="EK664" s="137"/>
      <c r="EL664" s="137"/>
      <c r="EM664" s="137"/>
      <c r="EN664" s="137"/>
      <c r="EO664" s="137"/>
      <c r="EP664" s="137"/>
      <c r="EQ664" s="137"/>
      <c r="ER664" s="137"/>
      <c r="ES664" s="137"/>
      <c r="ET664" s="137"/>
      <c r="EU664" s="137"/>
      <c r="EV664" s="137"/>
      <c r="EW664" s="137"/>
      <c r="EX664" s="137"/>
      <c r="EY664" s="137"/>
      <c r="EZ664" s="137"/>
      <c r="FA664" s="137"/>
      <c r="FB664" s="137"/>
      <c r="FC664" s="137"/>
      <c r="FD664" s="137"/>
      <c r="FE664" s="137"/>
      <c r="FF664" s="137"/>
      <c r="FG664" s="137"/>
      <c r="FH664" s="137"/>
      <c r="FI664" s="137"/>
      <c r="FJ664" s="137"/>
      <c r="FK664" s="137"/>
      <c r="FL664" s="137"/>
      <c r="FM664" s="137"/>
      <c r="FN664" s="137"/>
      <c r="FO664" s="137"/>
      <c r="FP664" s="137"/>
      <c r="FQ664" s="137"/>
      <c r="FR664" s="137"/>
      <c r="FS664" s="137"/>
      <c r="FT664" s="137"/>
      <c r="FU664" s="137"/>
      <c r="FV664" s="137"/>
      <c r="FW664" s="137"/>
      <c r="FX664" s="137"/>
      <c r="FY664" s="137"/>
      <c r="FZ664" s="137"/>
      <c r="GA664" s="137"/>
      <c r="GB664" s="137"/>
      <c r="GC664" s="137"/>
      <c r="GD664" s="137"/>
      <c r="GE664" s="137"/>
      <c r="GF664" s="137"/>
      <c r="GG664" s="137"/>
      <c r="GH664" s="137"/>
      <c r="GI664" s="137"/>
      <c r="GJ664" s="137"/>
      <c r="GK664" s="137"/>
      <c r="GL664" s="137"/>
      <c r="GM664" s="137"/>
      <c r="GN664" s="137"/>
      <c r="GO664" s="137"/>
      <c r="GP664" s="137"/>
      <c r="GQ664" s="137"/>
      <c r="GR664" s="137"/>
      <c r="GS664" s="137"/>
      <c r="GT664" s="137"/>
      <c r="GU664" s="137"/>
      <c r="GV664" s="137"/>
      <c r="GW664" s="137"/>
    </row>
    <row r="665" spans="1:205" ht="45" x14ac:dyDescent="0.25">
      <c r="B665" s="19">
        <f t="shared" si="160"/>
        <v>1</v>
      </c>
      <c r="C665" s="299" t="s">
        <v>521</v>
      </c>
      <c r="D665" s="29">
        <f>'1 уровень'!E3317</f>
        <v>5356</v>
      </c>
      <c r="E665" s="29">
        <f>'1 уровень'!F3317</f>
        <v>4463</v>
      </c>
      <c r="F665" s="29">
        <f>'1 уровень'!G3317</f>
        <v>10294</v>
      </c>
      <c r="G665" s="142">
        <f>'1 уровень'!H3317</f>
        <v>230.6520277840018</v>
      </c>
      <c r="H665" s="156">
        <f>'1 уровень'!I3317</f>
        <v>0</v>
      </c>
      <c r="I665" s="156">
        <f>'1 уровень'!J3317</f>
        <v>0</v>
      </c>
      <c r="J665" s="151">
        <f>'1 уровень'!K3317</f>
        <v>0</v>
      </c>
      <c r="K665" s="151">
        <f>'1 уровень'!L3317</f>
        <v>0</v>
      </c>
      <c r="L665" s="151">
        <f>'1 уровень'!M3317</f>
        <v>0</v>
      </c>
      <c r="M665" s="151">
        <f>'1 уровень'!N3317</f>
        <v>0</v>
      </c>
      <c r="N665" s="151">
        <f>'1 уровень'!O3317</f>
        <v>0</v>
      </c>
      <c r="O665" s="151">
        <f>'1 уровень'!P3317</f>
        <v>0</v>
      </c>
      <c r="P665" s="150">
        <f>'1 уровень'!Q3317</f>
        <v>0</v>
      </c>
      <c r="Q665" s="150">
        <f>'1 уровень'!R3317</f>
        <v>0</v>
      </c>
      <c r="R665" s="150">
        <f>'1 уровень'!S3317</f>
        <v>0</v>
      </c>
      <c r="S665" s="150">
        <f>'1 уровень'!T3317</f>
        <v>0</v>
      </c>
      <c r="T665" s="150">
        <f>'1 уровень'!U3317</f>
        <v>0</v>
      </c>
      <c r="U665" s="150">
        <f>'1 уровень'!V3317</f>
        <v>0</v>
      </c>
      <c r="V665" s="150">
        <f>'1 уровень'!W3317</f>
        <v>0</v>
      </c>
      <c r="W665" s="150">
        <f>'1 уровень'!X3317</f>
        <v>0</v>
      </c>
      <c r="X665" s="150">
        <f>'1 уровень'!Y3317</f>
        <v>0</v>
      </c>
      <c r="Y665" s="150">
        <f>'1 уровень'!Z3317</f>
        <v>0</v>
      </c>
      <c r="Z665" s="150">
        <f>'1 уровень'!AA3317</f>
        <v>0</v>
      </c>
      <c r="AA665" s="150">
        <f>'1 уровень'!AB3317</f>
        <v>0</v>
      </c>
      <c r="AB665" s="996">
        <f>'1 уровень'!AC3317</f>
        <v>0</v>
      </c>
      <c r="AC665" s="150">
        <f>'1 уровень'!AD3317</f>
        <v>0</v>
      </c>
      <c r="AD665" s="150">
        <f>'1 уровень'!AE3317</f>
        <v>0</v>
      </c>
      <c r="AE665" s="150">
        <f>'1 уровень'!AF3317</f>
        <v>0</v>
      </c>
      <c r="AF665" s="150">
        <f>'1 уровень'!AG3317</f>
        <v>0</v>
      </c>
      <c r="AG665" s="563">
        <f>'1 уровень'!AH3317</f>
        <v>0</v>
      </c>
      <c r="AH665" s="150"/>
      <c r="AI665" s="150"/>
      <c r="AJ665" s="1216">
        <f>'1 уровень'!AI3317</f>
        <v>0</v>
      </c>
      <c r="AK665" s="1223">
        <f>'1 уровень'!AJ3317</f>
        <v>0</v>
      </c>
      <c r="AL665" s="337">
        <f t="shared" si="172"/>
        <v>0</v>
      </c>
      <c r="AM665" s="337">
        <f t="shared" si="169"/>
        <v>0</v>
      </c>
      <c r="AN665" s="1112">
        <f t="shared" si="183"/>
        <v>0</v>
      </c>
      <c r="AO665" s="137">
        <f t="shared" si="157"/>
        <v>0</v>
      </c>
      <c r="AP665" s="137"/>
      <c r="AQ665" s="426">
        <f t="shared" si="173"/>
        <v>0</v>
      </c>
      <c r="AR665" s="137"/>
      <c r="AS665" s="137"/>
      <c r="AT665" s="137"/>
      <c r="AU665" s="137"/>
      <c r="AV665" s="137"/>
      <c r="AW665" s="137"/>
      <c r="AX665" s="137"/>
      <c r="AY665" s="137"/>
      <c r="AZ665" s="137"/>
      <c r="BA665" s="137"/>
      <c r="BB665" s="137"/>
      <c r="BC665" s="137"/>
      <c r="BD665" s="137"/>
      <c r="BE665" s="137"/>
      <c r="BF665" s="137"/>
      <c r="BG665" s="137"/>
      <c r="BH665" s="137"/>
      <c r="BI665" s="137"/>
      <c r="BJ665" s="137"/>
      <c r="BK665" s="137"/>
      <c r="BL665" s="137"/>
      <c r="BM665" s="137"/>
      <c r="BN665" s="137"/>
      <c r="BO665" s="137"/>
      <c r="BP665" s="137"/>
      <c r="BQ665" s="137"/>
      <c r="BR665" s="137"/>
      <c r="BS665" s="137"/>
      <c r="BT665" s="137"/>
      <c r="BU665" s="137"/>
      <c r="BV665" s="137"/>
      <c r="BW665" s="137"/>
      <c r="BX665" s="137"/>
      <c r="BY665" s="137"/>
      <c r="BZ665" s="137"/>
      <c r="CA665" s="137"/>
      <c r="CB665" s="137"/>
      <c r="CC665" s="137"/>
      <c r="CD665" s="137"/>
      <c r="CE665" s="137"/>
      <c r="CF665" s="137"/>
      <c r="CG665" s="137"/>
      <c r="CH665" s="137"/>
      <c r="CI665" s="137"/>
      <c r="CJ665" s="137"/>
      <c r="CK665" s="137"/>
      <c r="CL665" s="137"/>
      <c r="CM665" s="137"/>
      <c r="CN665" s="137"/>
      <c r="CO665" s="137"/>
      <c r="CP665" s="137"/>
      <c r="CQ665" s="137"/>
      <c r="CR665" s="137"/>
      <c r="CS665" s="137"/>
      <c r="CT665" s="137"/>
      <c r="CU665" s="137"/>
      <c r="CV665" s="137"/>
      <c r="CW665" s="137"/>
      <c r="CX665" s="137"/>
      <c r="CY665" s="137"/>
      <c r="CZ665" s="137"/>
      <c r="DA665" s="137"/>
      <c r="DB665" s="137"/>
      <c r="DC665" s="137"/>
      <c r="DD665" s="137"/>
      <c r="DE665" s="137"/>
      <c r="DF665" s="137"/>
      <c r="DG665" s="137"/>
      <c r="DH665" s="137"/>
      <c r="DI665" s="137"/>
      <c r="DJ665" s="137"/>
      <c r="DK665" s="137"/>
      <c r="DL665" s="137"/>
      <c r="DM665" s="137"/>
      <c r="DN665" s="137"/>
      <c r="DO665" s="137"/>
      <c r="DP665" s="137"/>
      <c r="DQ665" s="137"/>
      <c r="DR665" s="137"/>
      <c r="DS665" s="137"/>
      <c r="DT665" s="137"/>
      <c r="DU665" s="137"/>
      <c r="DV665" s="137"/>
      <c r="DW665" s="137"/>
      <c r="DX665" s="137"/>
      <c r="DY665" s="137"/>
      <c r="DZ665" s="137"/>
      <c r="EA665" s="137"/>
      <c r="EB665" s="137"/>
      <c r="EC665" s="137"/>
      <c r="ED665" s="137"/>
      <c r="EE665" s="137"/>
      <c r="EF665" s="137"/>
      <c r="EG665" s="137"/>
      <c r="EH665" s="137"/>
      <c r="EI665" s="137"/>
      <c r="EJ665" s="137"/>
      <c r="EK665" s="137"/>
      <c r="EL665" s="137"/>
      <c r="EM665" s="137"/>
      <c r="EN665" s="137"/>
      <c r="EO665" s="137"/>
      <c r="EP665" s="137"/>
      <c r="EQ665" s="137"/>
      <c r="ER665" s="137"/>
      <c r="ES665" s="137"/>
      <c r="ET665" s="137"/>
      <c r="EU665" s="137"/>
      <c r="EV665" s="137"/>
      <c r="EW665" s="137"/>
      <c r="EX665" s="137"/>
      <c r="EY665" s="137"/>
      <c r="EZ665" s="137"/>
      <c r="FA665" s="137"/>
      <c r="FB665" s="137"/>
      <c r="FC665" s="137"/>
      <c r="FD665" s="137"/>
      <c r="FE665" s="137"/>
      <c r="FF665" s="137"/>
      <c r="FG665" s="137"/>
      <c r="FH665" s="137"/>
      <c r="FI665" s="137"/>
      <c r="FJ665" s="137"/>
      <c r="FK665" s="137"/>
      <c r="FL665" s="137"/>
      <c r="FM665" s="137"/>
      <c r="FN665" s="137"/>
      <c r="FO665" s="137"/>
      <c r="FP665" s="137"/>
      <c r="FQ665" s="137"/>
      <c r="FR665" s="137"/>
      <c r="FS665" s="137"/>
      <c r="FT665" s="137"/>
      <c r="FU665" s="137"/>
      <c r="FV665" s="137"/>
      <c r="FW665" s="137"/>
      <c r="FX665" s="137"/>
      <c r="FY665" s="137"/>
      <c r="FZ665" s="137"/>
      <c r="GA665" s="137"/>
      <c r="GB665" s="137"/>
      <c r="GC665" s="137"/>
      <c r="GD665" s="137"/>
      <c r="GE665" s="137"/>
      <c r="GF665" s="137"/>
      <c r="GG665" s="137"/>
      <c r="GH665" s="137"/>
      <c r="GI665" s="137"/>
      <c r="GJ665" s="137"/>
      <c r="GK665" s="137"/>
      <c r="GL665" s="137"/>
      <c r="GM665" s="137"/>
      <c r="GN665" s="137"/>
      <c r="GO665" s="137"/>
      <c r="GP665" s="137"/>
      <c r="GQ665" s="137"/>
      <c r="GR665" s="137"/>
      <c r="GS665" s="137"/>
      <c r="GT665" s="137"/>
      <c r="GU665" s="137"/>
      <c r="GV665" s="137"/>
      <c r="GW665" s="137"/>
    </row>
    <row r="666" spans="1:205" ht="90" x14ac:dyDescent="0.25">
      <c r="B666" s="19">
        <f t="shared" si="160"/>
        <v>1</v>
      </c>
      <c r="C666" s="299" t="s">
        <v>522</v>
      </c>
      <c r="D666" s="29">
        <f>'1 уровень'!E3318</f>
        <v>600</v>
      </c>
      <c r="E666" s="29">
        <f>'1 уровень'!F3318</f>
        <v>500</v>
      </c>
      <c r="F666" s="29">
        <f>'1 уровень'!G3318</f>
        <v>0</v>
      </c>
      <c r="G666" s="142">
        <f>'1 уровень'!H3318</f>
        <v>0</v>
      </c>
      <c r="H666" s="156">
        <f>'1 уровень'!I3318</f>
        <v>0</v>
      </c>
      <c r="I666" s="156">
        <f>'1 уровень'!J3318</f>
        <v>0</v>
      </c>
      <c r="J666" s="151">
        <f>'1 уровень'!K3318</f>
        <v>0</v>
      </c>
      <c r="K666" s="151">
        <f>'1 уровень'!L3318</f>
        <v>0</v>
      </c>
      <c r="L666" s="151">
        <f>'1 уровень'!M3318</f>
        <v>0</v>
      </c>
      <c r="M666" s="151">
        <f>'1 уровень'!N3318</f>
        <v>0</v>
      </c>
      <c r="N666" s="151">
        <f>'1 уровень'!O3318</f>
        <v>0</v>
      </c>
      <c r="O666" s="151">
        <f>'1 уровень'!P3318</f>
        <v>0</v>
      </c>
      <c r="P666" s="150">
        <f>'1 уровень'!Q3318</f>
        <v>0</v>
      </c>
      <c r="Q666" s="150">
        <f>'1 уровень'!R3318</f>
        <v>0</v>
      </c>
      <c r="R666" s="150">
        <f>'1 уровень'!S3318</f>
        <v>0</v>
      </c>
      <c r="S666" s="150">
        <f>'1 уровень'!T3318</f>
        <v>0</v>
      </c>
      <c r="T666" s="150">
        <f>'1 уровень'!U3318</f>
        <v>0</v>
      </c>
      <c r="U666" s="150">
        <f>'1 уровень'!V3318</f>
        <v>0</v>
      </c>
      <c r="V666" s="150">
        <f>'1 уровень'!W3318</f>
        <v>0</v>
      </c>
      <c r="W666" s="150">
        <f>'1 уровень'!X3318</f>
        <v>0</v>
      </c>
      <c r="X666" s="150">
        <f>'1 уровень'!Y3318</f>
        <v>0</v>
      </c>
      <c r="Y666" s="150">
        <f>'1 уровень'!Z3318</f>
        <v>0</v>
      </c>
      <c r="Z666" s="150">
        <f>'1 уровень'!AA3318</f>
        <v>0</v>
      </c>
      <c r="AA666" s="150">
        <f>'1 уровень'!AB3318</f>
        <v>0</v>
      </c>
      <c r="AB666" s="996">
        <f>'1 уровень'!AC3318</f>
        <v>0</v>
      </c>
      <c r="AC666" s="150">
        <f>'1 уровень'!AD3318</f>
        <v>0</v>
      </c>
      <c r="AD666" s="150">
        <f>'1 уровень'!AE3318</f>
        <v>0</v>
      </c>
      <c r="AE666" s="150">
        <f>'1 уровень'!AF3318</f>
        <v>0</v>
      </c>
      <c r="AF666" s="150">
        <f>'1 уровень'!AG3318</f>
        <v>0</v>
      </c>
      <c r="AG666" s="563">
        <f>'1 уровень'!AH3318</f>
        <v>0</v>
      </c>
      <c r="AH666" s="150"/>
      <c r="AI666" s="150"/>
      <c r="AJ666" s="1216">
        <f>'1 уровень'!AI3318</f>
        <v>0</v>
      </c>
      <c r="AK666" s="1223">
        <f>'1 уровень'!AJ3318</f>
        <v>0</v>
      </c>
      <c r="AL666" s="337">
        <f t="shared" si="172"/>
        <v>0</v>
      </c>
      <c r="AM666" s="337">
        <f t="shared" si="169"/>
        <v>0</v>
      </c>
      <c r="AN666" s="1112">
        <f t="shared" si="183"/>
        <v>0</v>
      </c>
      <c r="AO666" s="137" t="e">
        <f t="shared" si="157"/>
        <v>#DIV/0!</v>
      </c>
      <c r="AP666" s="137"/>
      <c r="AQ666" s="426">
        <f t="shared" si="173"/>
        <v>0</v>
      </c>
      <c r="AR666" s="137"/>
      <c r="AS666" s="137"/>
      <c r="AT666" s="137"/>
      <c r="AU666" s="137"/>
      <c r="AV666" s="137"/>
      <c r="AW666" s="137"/>
      <c r="AX666" s="137"/>
      <c r="AY666" s="137"/>
      <c r="AZ666" s="137"/>
      <c r="BA666" s="137"/>
      <c r="BB666" s="137"/>
      <c r="BC666" s="137"/>
      <c r="BD666" s="137"/>
      <c r="BE666" s="137"/>
      <c r="BF666" s="137"/>
      <c r="BG666" s="137"/>
      <c r="BH666" s="137"/>
      <c r="BI666" s="137"/>
      <c r="BJ666" s="137"/>
      <c r="BK666" s="137"/>
      <c r="BL666" s="137"/>
      <c r="BM666" s="137"/>
      <c r="BN666" s="137"/>
      <c r="BO666" s="137"/>
      <c r="BP666" s="137"/>
      <c r="BQ666" s="137"/>
      <c r="BR666" s="137"/>
      <c r="BS666" s="137"/>
      <c r="BT666" s="137"/>
      <c r="BU666" s="137"/>
      <c r="BV666" s="137"/>
      <c r="BW666" s="137"/>
      <c r="BX666" s="137"/>
      <c r="BY666" s="137"/>
      <c r="BZ666" s="137"/>
      <c r="CA666" s="137"/>
      <c r="CB666" s="137"/>
      <c r="CC666" s="137"/>
      <c r="CD666" s="137"/>
      <c r="CE666" s="137"/>
      <c r="CF666" s="137"/>
      <c r="CG666" s="137"/>
      <c r="CH666" s="137"/>
      <c r="CI666" s="137"/>
      <c r="CJ666" s="137"/>
      <c r="CK666" s="137"/>
      <c r="CL666" s="137"/>
      <c r="CM666" s="137"/>
      <c r="CN666" s="137"/>
      <c r="CO666" s="137"/>
      <c r="CP666" s="137"/>
      <c r="CQ666" s="137"/>
      <c r="CR666" s="137"/>
      <c r="CS666" s="137"/>
      <c r="CT666" s="137"/>
      <c r="CU666" s="137"/>
      <c r="CV666" s="137"/>
      <c r="CW666" s="137"/>
      <c r="CX666" s="137"/>
      <c r="CY666" s="137"/>
      <c r="CZ666" s="137"/>
      <c r="DA666" s="137"/>
      <c r="DB666" s="137"/>
      <c r="DC666" s="137"/>
      <c r="DD666" s="137"/>
      <c r="DE666" s="137"/>
      <c r="DF666" s="137"/>
      <c r="DG666" s="137"/>
      <c r="DH666" s="137"/>
      <c r="DI666" s="137"/>
      <c r="DJ666" s="137"/>
      <c r="DK666" s="137"/>
      <c r="DL666" s="137"/>
      <c r="DM666" s="137"/>
      <c r="DN666" s="137"/>
      <c r="DO666" s="137"/>
      <c r="DP666" s="137"/>
      <c r="DQ666" s="137"/>
      <c r="DR666" s="137"/>
      <c r="DS666" s="137"/>
      <c r="DT666" s="137"/>
      <c r="DU666" s="137"/>
      <c r="DV666" s="137"/>
      <c r="DW666" s="137"/>
      <c r="DX666" s="137"/>
      <c r="DY666" s="137"/>
      <c r="DZ666" s="137"/>
      <c r="EA666" s="137"/>
      <c r="EB666" s="137"/>
      <c r="EC666" s="137"/>
      <c r="ED666" s="137"/>
      <c r="EE666" s="137"/>
      <c r="EF666" s="137"/>
      <c r="EG666" s="137"/>
      <c r="EH666" s="137"/>
      <c r="EI666" s="137"/>
      <c r="EJ666" s="137"/>
      <c r="EK666" s="137"/>
      <c r="EL666" s="137"/>
      <c r="EM666" s="137"/>
      <c r="EN666" s="137"/>
      <c r="EO666" s="137"/>
      <c r="EP666" s="137"/>
      <c r="EQ666" s="137"/>
      <c r="ER666" s="137"/>
      <c r="ES666" s="137"/>
      <c r="ET666" s="137"/>
      <c r="EU666" s="137"/>
      <c r="EV666" s="137"/>
      <c r="EW666" s="137"/>
      <c r="EX666" s="137"/>
      <c r="EY666" s="137"/>
      <c r="EZ666" s="137"/>
      <c r="FA666" s="137"/>
      <c r="FB666" s="137"/>
      <c r="FC666" s="137"/>
      <c r="FD666" s="137"/>
      <c r="FE666" s="137"/>
      <c r="FF666" s="137"/>
      <c r="FG666" s="137"/>
      <c r="FH666" s="137"/>
      <c r="FI666" s="137"/>
      <c r="FJ666" s="137"/>
      <c r="FK666" s="137"/>
      <c r="FL666" s="137"/>
      <c r="FM666" s="137"/>
      <c r="FN666" s="137"/>
      <c r="FO666" s="137"/>
      <c r="FP666" s="137"/>
      <c r="FQ666" s="137"/>
      <c r="FR666" s="137"/>
      <c r="FS666" s="137"/>
      <c r="FT666" s="137"/>
      <c r="FU666" s="137"/>
      <c r="FV666" s="137"/>
      <c r="FW666" s="137"/>
      <c r="FX666" s="137"/>
      <c r="FY666" s="137"/>
      <c r="FZ666" s="137"/>
      <c r="GA666" s="137"/>
      <c r="GB666" s="137"/>
      <c r="GC666" s="137"/>
      <c r="GD666" s="137"/>
      <c r="GE666" s="137"/>
      <c r="GF666" s="137"/>
      <c r="GG666" s="137"/>
      <c r="GH666" s="137"/>
      <c r="GI666" s="137"/>
      <c r="GJ666" s="137"/>
      <c r="GK666" s="137"/>
      <c r="GL666" s="137"/>
      <c r="GM666" s="137"/>
      <c r="GN666" s="137"/>
      <c r="GO666" s="137"/>
      <c r="GP666" s="137"/>
      <c r="GQ666" s="137"/>
      <c r="GR666" s="137"/>
      <c r="GS666" s="137"/>
      <c r="GT666" s="137"/>
      <c r="GU666" s="137"/>
      <c r="GV666" s="137"/>
      <c r="GW666" s="137"/>
    </row>
    <row r="667" spans="1:205" x14ac:dyDescent="0.25">
      <c r="B667" s="19">
        <f t="shared" si="160"/>
        <v>1</v>
      </c>
      <c r="C667" s="299" t="s">
        <v>133</v>
      </c>
      <c r="D667" s="29">
        <f>'1 уровень'!E3319</f>
        <v>21136</v>
      </c>
      <c r="E667" s="29">
        <f>'1 уровень'!F3319</f>
        <v>17563.111111111109</v>
      </c>
      <c r="F667" s="29">
        <f>'1 уровень'!G3319</f>
        <v>8797</v>
      </c>
      <c r="G667" s="142">
        <f>'1 уровень'!H3319</f>
        <v>50.087936837310529</v>
      </c>
      <c r="H667" s="156">
        <f>'1 уровень'!I3319</f>
        <v>0</v>
      </c>
      <c r="I667" s="156">
        <f>'1 уровень'!J3319</f>
        <v>0</v>
      </c>
      <c r="J667" s="151">
        <f>'1 уровень'!K3319</f>
        <v>0</v>
      </c>
      <c r="K667" s="151">
        <f>'1 уровень'!L3319</f>
        <v>0</v>
      </c>
      <c r="L667" s="151">
        <f>'1 уровень'!M3319</f>
        <v>0</v>
      </c>
      <c r="M667" s="151">
        <f>'1 уровень'!N3319</f>
        <v>0</v>
      </c>
      <c r="N667" s="151">
        <f>'1 уровень'!O3319</f>
        <v>0</v>
      </c>
      <c r="O667" s="151">
        <f>'1 уровень'!P3319</f>
        <v>0</v>
      </c>
      <c r="P667" s="150">
        <f>'1 уровень'!Q3319</f>
        <v>0</v>
      </c>
      <c r="Q667" s="150">
        <f>'1 уровень'!R3319</f>
        <v>0</v>
      </c>
      <c r="R667" s="150">
        <f>'1 уровень'!S3319</f>
        <v>0</v>
      </c>
      <c r="S667" s="150">
        <f>'1 уровень'!T3319</f>
        <v>0</v>
      </c>
      <c r="T667" s="150">
        <f>'1 уровень'!U3319</f>
        <v>0</v>
      </c>
      <c r="U667" s="150">
        <f>'1 уровень'!V3319</f>
        <v>0</v>
      </c>
      <c r="V667" s="150">
        <f>'1 уровень'!W3319</f>
        <v>0</v>
      </c>
      <c r="W667" s="150">
        <f>'1 уровень'!X3319</f>
        <v>0</v>
      </c>
      <c r="X667" s="150">
        <f>'1 уровень'!Y3319</f>
        <v>0</v>
      </c>
      <c r="Y667" s="150">
        <f>'1 уровень'!Z3319</f>
        <v>0</v>
      </c>
      <c r="Z667" s="150">
        <f>'1 уровень'!AA3319</f>
        <v>0</v>
      </c>
      <c r="AA667" s="150">
        <f>'1 уровень'!AB3319</f>
        <v>0</v>
      </c>
      <c r="AB667" s="996">
        <f>'1 уровень'!AC3319</f>
        <v>0</v>
      </c>
      <c r="AC667" s="150">
        <f>'1 уровень'!AD3319</f>
        <v>0</v>
      </c>
      <c r="AD667" s="150">
        <f>'1 уровень'!AE3319</f>
        <v>0</v>
      </c>
      <c r="AE667" s="150">
        <f>'1 уровень'!AF3319</f>
        <v>0</v>
      </c>
      <c r="AF667" s="150">
        <f>'1 уровень'!AG3319</f>
        <v>0</v>
      </c>
      <c r="AG667" s="563">
        <f>'1 уровень'!AH3319</f>
        <v>0</v>
      </c>
      <c r="AH667" s="150"/>
      <c r="AI667" s="150"/>
      <c r="AJ667" s="1216">
        <f>'1 уровень'!AI3319</f>
        <v>0</v>
      </c>
      <c r="AK667" s="1223">
        <f>'1 уровень'!AJ3319</f>
        <v>0</v>
      </c>
      <c r="AL667" s="337">
        <f t="shared" si="172"/>
        <v>0</v>
      </c>
      <c r="AM667" s="337">
        <f t="shared" si="169"/>
        <v>0</v>
      </c>
      <c r="AN667" s="1112">
        <f t="shared" si="183"/>
        <v>0</v>
      </c>
      <c r="AO667" s="137">
        <f t="shared" si="157"/>
        <v>0</v>
      </c>
      <c r="AP667" s="137"/>
      <c r="AQ667" s="426">
        <f t="shared" si="173"/>
        <v>0</v>
      </c>
      <c r="AR667" s="137"/>
      <c r="AS667" s="137"/>
      <c r="AT667" s="137"/>
      <c r="AU667" s="137"/>
      <c r="AV667" s="137"/>
      <c r="AW667" s="137"/>
      <c r="AX667" s="137"/>
      <c r="AY667" s="137"/>
      <c r="AZ667" s="137"/>
      <c r="BA667" s="137"/>
      <c r="BB667" s="137"/>
      <c r="BC667" s="137"/>
      <c r="BD667" s="137"/>
      <c r="BE667" s="137"/>
      <c r="BF667" s="137"/>
      <c r="BG667" s="137"/>
      <c r="BH667" s="137"/>
      <c r="BI667" s="137"/>
      <c r="BJ667" s="137"/>
      <c r="BK667" s="137"/>
      <c r="BL667" s="137"/>
      <c r="BM667" s="137"/>
      <c r="BN667" s="137"/>
      <c r="BO667" s="137"/>
      <c r="BP667" s="137"/>
      <c r="BQ667" s="137"/>
      <c r="BR667" s="137"/>
      <c r="BS667" s="137"/>
      <c r="BT667" s="137"/>
      <c r="BU667" s="137"/>
      <c r="BV667" s="137"/>
      <c r="BW667" s="137"/>
      <c r="BX667" s="137"/>
      <c r="BY667" s="137"/>
      <c r="BZ667" s="137"/>
      <c r="CA667" s="137"/>
      <c r="CB667" s="137"/>
      <c r="CC667" s="137"/>
      <c r="CD667" s="137"/>
      <c r="CE667" s="137"/>
      <c r="CF667" s="137"/>
      <c r="CG667" s="137"/>
      <c r="CH667" s="137"/>
      <c r="CI667" s="137"/>
      <c r="CJ667" s="137"/>
      <c r="CK667" s="137"/>
      <c r="CL667" s="137"/>
      <c r="CM667" s="137"/>
      <c r="CN667" s="137"/>
      <c r="CO667" s="137"/>
      <c r="CP667" s="137"/>
      <c r="CQ667" s="137"/>
      <c r="CR667" s="137"/>
      <c r="CS667" s="137"/>
      <c r="CT667" s="137"/>
      <c r="CU667" s="137"/>
      <c r="CV667" s="137"/>
      <c r="CW667" s="137"/>
      <c r="CX667" s="137"/>
      <c r="CY667" s="137"/>
      <c r="CZ667" s="137"/>
      <c r="DA667" s="137"/>
      <c r="DB667" s="137"/>
      <c r="DC667" s="137"/>
      <c r="DD667" s="137"/>
      <c r="DE667" s="137"/>
      <c r="DF667" s="137"/>
      <c r="DG667" s="137"/>
      <c r="DH667" s="137"/>
      <c r="DI667" s="137"/>
      <c r="DJ667" s="137"/>
      <c r="DK667" s="137"/>
      <c r="DL667" s="137"/>
      <c r="DM667" s="137"/>
      <c r="DN667" s="137"/>
      <c r="DO667" s="137"/>
      <c r="DP667" s="137"/>
      <c r="DQ667" s="137"/>
      <c r="DR667" s="137"/>
      <c r="DS667" s="137"/>
      <c r="DT667" s="137"/>
      <c r="DU667" s="137"/>
      <c r="DV667" s="137"/>
      <c r="DW667" s="137"/>
      <c r="DX667" s="137"/>
      <c r="DY667" s="137"/>
      <c r="DZ667" s="137"/>
      <c r="EA667" s="137"/>
      <c r="EB667" s="137"/>
      <c r="EC667" s="137"/>
      <c r="ED667" s="137"/>
      <c r="EE667" s="137"/>
      <c r="EF667" s="137"/>
      <c r="EG667" s="137"/>
      <c r="EH667" s="137"/>
      <c r="EI667" s="137"/>
      <c r="EJ667" s="137"/>
      <c r="EK667" s="137"/>
      <c r="EL667" s="137"/>
      <c r="EM667" s="137"/>
      <c r="EN667" s="137"/>
      <c r="EO667" s="137"/>
      <c r="EP667" s="137"/>
      <c r="EQ667" s="137"/>
      <c r="ER667" s="137"/>
      <c r="ES667" s="137"/>
      <c r="ET667" s="137"/>
      <c r="EU667" s="137"/>
      <c r="EV667" s="137"/>
      <c r="EW667" s="137"/>
      <c r="EX667" s="137"/>
      <c r="EY667" s="137"/>
      <c r="EZ667" s="137"/>
      <c r="FA667" s="137"/>
      <c r="FB667" s="137"/>
      <c r="FC667" s="137"/>
      <c r="FD667" s="137"/>
      <c r="FE667" s="137"/>
      <c r="FF667" s="137"/>
      <c r="FG667" s="137"/>
      <c r="FH667" s="137"/>
      <c r="FI667" s="137"/>
      <c r="FJ667" s="137"/>
      <c r="FK667" s="137"/>
      <c r="FL667" s="137"/>
      <c r="FM667" s="137"/>
      <c r="FN667" s="137"/>
      <c r="FO667" s="137"/>
      <c r="FP667" s="137"/>
      <c r="FQ667" s="137"/>
      <c r="FR667" s="137"/>
      <c r="FS667" s="137"/>
      <c r="FT667" s="137"/>
      <c r="FU667" s="137"/>
      <c r="FV667" s="137"/>
      <c r="FW667" s="137"/>
      <c r="FX667" s="137"/>
      <c r="FY667" s="137"/>
      <c r="FZ667" s="137"/>
      <c r="GA667" s="137"/>
      <c r="GB667" s="137"/>
      <c r="GC667" s="137"/>
      <c r="GD667" s="137"/>
      <c r="GE667" s="137"/>
      <c r="GF667" s="137"/>
      <c r="GG667" s="137"/>
      <c r="GH667" s="137"/>
      <c r="GI667" s="137"/>
      <c r="GJ667" s="137"/>
      <c r="GK667" s="137"/>
      <c r="GL667" s="137"/>
      <c r="GM667" s="137"/>
      <c r="GN667" s="137"/>
      <c r="GO667" s="137"/>
      <c r="GP667" s="137"/>
      <c r="GQ667" s="137"/>
      <c r="GR667" s="137"/>
      <c r="GS667" s="137"/>
      <c r="GT667" s="137"/>
      <c r="GU667" s="137"/>
      <c r="GV667" s="137"/>
      <c r="GW667" s="137"/>
    </row>
    <row r="668" spans="1:205" x14ac:dyDescent="0.25">
      <c r="B668" s="19">
        <f t="shared" si="160"/>
        <v>1</v>
      </c>
      <c r="C668" s="299" t="s">
        <v>232</v>
      </c>
      <c r="D668" s="29">
        <f>'1 уровень'!E3320</f>
        <v>19183</v>
      </c>
      <c r="E668" s="29">
        <f>'1 уровень'!F3320</f>
        <v>15986</v>
      </c>
      <c r="F668" s="29">
        <f>'1 уровень'!G3320</f>
        <v>8787</v>
      </c>
      <c r="G668" s="142">
        <f>'1 уровень'!H3320</f>
        <v>54.966845990241467</v>
      </c>
      <c r="H668" s="156">
        <f>'1 уровень'!I3320</f>
        <v>0</v>
      </c>
      <c r="I668" s="156">
        <f>'1 уровень'!J3320</f>
        <v>0</v>
      </c>
      <c r="J668" s="151">
        <f>'1 уровень'!K3320</f>
        <v>0</v>
      </c>
      <c r="K668" s="151">
        <f>'1 уровень'!L3320</f>
        <v>0</v>
      </c>
      <c r="L668" s="151">
        <f>'1 уровень'!M3320</f>
        <v>0</v>
      </c>
      <c r="M668" s="151">
        <f>'1 уровень'!N3320</f>
        <v>0</v>
      </c>
      <c r="N668" s="151">
        <f>'1 уровень'!O3320</f>
        <v>0</v>
      </c>
      <c r="O668" s="151">
        <f>'1 уровень'!P3320</f>
        <v>0</v>
      </c>
      <c r="P668" s="150">
        <f>'1 уровень'!Q3320</f>
        <v>0</v>
      </c>
      <c r="Q668" s="150">
        <f>'1 уровень'!R3320</f>
        <v>0</v>
      </c>
      <c r="R668" s="150">
        <f>'1 уровень'!S3320</f>
        <v>0</v>
      </c>
      <c r="S668" s="150">
        <f>'1 уровень'!T3320</f>
        <v>0</v>
      </c>
      <c r="T668" s="150">
        <f>'1 уровень'!U3320</f>
        <v>0</v>
      </c>
      <c r="U668" s="150">
        <f>'1 уровень'!V3320</f>
        <v>0</v>
      </c>
      <c r="V668" s="150">
        <f>'1 уровень'!W3320</f>
        <v>0</v>
      </c>
      <c r="W668" s="150">
        <f>'1 уровень'!X3320</f>
        <v>0</v>
      </c>
      <c r="X668" s="150">
        <f>'1 уровень'!Y3320</f>
        <v>0</v>
      </c>
      <c r="Y668" s="150">
        <f>'1 уровень'!Z3320</f>
        <v>0</v>
      </c>
      <c r="Z668" s="150">
        <f>'1 уровень'!AA3320</f>
        <v>0</v>
      </c>
      <c r="AA668" s="150">
        <f>'1 уровень'!AB3320</f>
        <v>0</v>
      </c>
      <c r="AB668" s="996">
        <f>'1 уровень'!AC3320</f>
        <v>0</v>
      </c>
      <c r="AC668" s="150">
        <f>'1 уровень'!AD3320</f>
        <v>0</v>
      </c>
      <c r="AD668" s="150">
        <f>'1 уровень'!AE3320</f>
        <v>0</v>
      </c>
      <c r="AE668" s="150">
        <f>'1 уровень'!AF3320</f>
        <v>0</v>
      </c>
      <c r="AF668" s="150">
        <f>'1 уровень'!AG3320</f>
        <v>0</v>
      </c>
      <c r="AG668" s="563">
        <f>'1 уровень'!AH3320</f>
        <v>0</v>
      </c>
      <c r="AH668" s="150"/>
      <c r="AI668" s="150"/>
      <c r="AJ668" s="1216">
        <f>'1 уровень'!AI3320</f>
        <v>0</v>
      </c>
      <c r="AK668" s="1223">
        <f>'1 уровень'!AJ3320</f>
        <v>0</v>
      </c>
      <c r="AL668" s="337">
        <f t="shared" si="172"/>
        <v>0</v>
      </c>
      <c r="AM668" s="337">
        <f t="shared" si="169"/>
        <v>0</v>
      </c>
      <c r="AN668" s="1112">
        <f t="shared" si="183"/>
        <v>0</v>
      </c>
      <c r="AO668" s="137">
        <f t="shared" si="157"/>
        <v>0</v>
      </c>
      <c r="AP668" s="137"/>
      <c r="AQ668" s="426">
        <f t="shared" si="173"/>
        <v>0</v>
      </c>
      <c r="AR668" s="137"/>
      <c r="AS668" s="137"/>
      <c r="AT668" s="137"/>
      <c r="AU668" s="137"/>
      <c r="AV668" s="137"/>
      <c r="AW668" s="137"/>
      <c r="AX668" s="137"/>
      <c r="AY668" s="137"/>
      <c r="AZ668" s="137"/>
      <c r="BA668" s="137"/>
      <c r="BB668" s="137"/>
      <c r="BC668" s="137"/>
      <c r="BD668" s="137"/>
      <c r="BE668" s="137"/>
      <c r="BF668" s="137"/>
      <c r="BG668" s="137"/>
      <c r="BH668" s="137"/>
      <c r="BI668" s="137"/>
      <c r="BJ668" s="137"/>
      <c r="BK668" s="137"/>
      <c r="BL668" s="137"/>
      <c r="BM668" s="137"/>
      <c r="BN668" s="137"/>
      <c r="BO668" s="137"/>
      <c r="BP668" s="137"/>
      <c r="BQ668" s="137"/>
      <c r="BR668" s="137"/>
      <c r="BS668" s="137"/>
      <c r="BT668" s="137"/>
      <c r="BU668" s="137"/>
      <c r="BV668" s="137"/>
      <c r="BW668" s="137"/>
      <c r="BX668" s="137"/>
      <c r="BY668" s="137"/>
      <c r="BZ668" s="137"/>
      <c r="CA668" s="137"/>
      <c r="CB668" s="137"/>
      <c r="CC668" s="137"/>
      <c r="CD668" s="137"/>
      <c r="CE668" s="137"/>
      <c r="CF668" s="137"/>
      <c r="CG668" s="137"/>
      <c r="CH668" s="137"/>
      <c r="CI668" s="137"/>
      <c r="CJ668" s="137"/>
      <c r="CK668" s="137"/>
      <c r="CL668" s="137"/>
      <c r="CM668" s="137"/>
      <c r="CN668" s="137"/>
      <c r="CO668" s="137"/>
      <c r="CP668" s="137"/>
      <c r="CQ668" s="137"/>
      <c r="CR668" s="137"/>
      <c r="CS668" s="137"/>
      <c r="CT668" s="137"/>
      <c r="CU668" s="137"/>
      <c r="CV668" s="137"/>
      <c r="CW668" s="137"/>
      <c r="CX668" s="137"/>
      <c r="CY668" s="137"/>
      <c r="CZ668" s="137"/>
      <c r="DA668" s="137"/>
      <c r="DB668" s="137"/>
      <c r="DC668" s="137"/>
      <c r="DD668" s="137"/>
      <c r="DE668" s="137"/>
      <c r="DF668" s="137"/>
      <c r="DG668" s="137"/>
      <c r="DH668" s="137"/>
      <c r="DI668" s="137"/>
      <c r="DJ668" s="137"/>
      <c r="DK668" s="137"/>
      <c r="DL668" s="137"/>
      <c r="DM668" s="137"/>
      <c r="DN668" s="137"/>
      <c r="DO668" s="137"/>
      <c r="DP668" s="137"/>
      <c r="DQ668" s="137"/>
      <c r="DR668" s="137"/>
      <c r="DS668" s="137"/>
      <c r="DT668" s="137"/>
      <c r="DU668" s="137"/>
      <c r="DV668" s="137"/>
      <c r="DW668" s="137"/>
      <c r="DX668" s="137"/>
      <c r="DY668" s="137"/>
      <c r="DZ668" s="137"/>
      <c r="EA668" s="137"/>
      <c r="EB668" s="137"/>
      <c r="EC668" s="137"/>
      <c r="ED668" s="137"/>
      <c r="EE668" s="137"/>
      <c r="EF668" s="137"/>
      <c r="EG668" s="137"/>
      <c r="EH668" s="137"/>
      <c r="EI668" s="137"/>
      <c r="EJ668" s="137"/>
      <c r="EK668" s="137"/>
      <c r="EL668" s="137"/>
      <c r="EM668" s="137"/>
      <c r="EN668" s="137"/>
      <c r="EO668" s="137"/>
      <c r="EP668" s="137"/>
      <c r="EQ668" s="137"/>
      <c r="ER668" s="137"/>
      <c r="ES668" s="137"/>
      <c r="ET668" s="137"/>
      <c r="EU668" s="137"/>
      <c r="EV668" s="137"/>
      <c r="EW668" s="137"/>
      <c r="EX668" s="137"/>
      <c r="EY668" s="137"/>
      <c r="EZ668" s="137"/>
      <c r="FA668" s="137"/>
      <c r="FB668" s="137"/>
      <c r="FC668" s="137"/>
      <c r="FD668" s="137"/>
      <c r="FE668" s="137"/>
      <c r="FF668" s="137"/>
      <c r="FG668" s="137"/>
      <c r="FH668" s="137"/>
      <c r="FI668" s="137"/>
      <c r="FJ668" s="137"/>
      <c r="FK668" s="137"/>
      <c r="FL668" s="137"/>
      <c r="FM668" s="137"/>
      <c r="FN668" s="137"/>
      <c r="FO668" s="137"/>
      <c r="FP668" s="137"/>
      <c r="FQ668" s="137"/>
      <c r="FR668" s="137"/>
      <c r="FS668" s="137"/>
      <c r="FT668" s="137"/>
      <c r="FU668" s="137"/>
      <c r="FV668" s="137"/>
      <c r="FW668" s="137"/>
      <c r="FX668" s="137"/>
      <c r="FY668" s="137"/>
      <c r="FZ668" s="137"/>
      <c r="GA668" s="137"/>
      <c r="GB668" s="137"/>
      <c r="GC668" s="137"/>
      <c r="GD668" s="137"/>
      <c r="GE668" s="137"/>
      <c r="GF668" s="137"/>
      <c r="GG668" s="137"/>
      <c r="GH668" s="137"/>
      <c r="GI668" s="137"/>
      <c r="GJ668" s="137"/>
      <c r="GK668" s="137"/>
      <c r="GL668" s="137"/>
      <c r="GM668" s="137"/>
      <c r="GN668" s="137"/>
      <c r="GO668" s="137"/>
      <c r="GP668" s="137"/>
      <c r="GQ668" s="137"/>
      <c r="GR668" s="137"/>
      <c r="GS668" s="137"/>
      <c r="GT668" s="137"/>
      <c r="GU668" s="137"/>
      <c r="GV668" s="137"/>
      <c r="GW668" s="137"/>
    </row>
    <row r="669" spans="1:205" ht="45" x14ac:dyDescent="0.25">
      <c r="B669" s="19">
        <f t="shared" si="160"/>
        <v>1</v>
      </c>
      <c r="C669" s="299" t="s">
        <v>523</v>
      </c>
      <c r="D669" s="29">
        <f>'1 уровень'!E3321</f>
        <v>1049</v>
      </c>
      <c r="E669" s="29">
        <f>'1 уровень'!F3321</f>
        <v>874</v>
      </c>
      <c r="F669" s="29">
        <f>'1 уровень'!G3321</f>
        <v>10</v>
      </c>
      <c r="G669" s="142">
        <f>'1 уровень'!H3321</f>
        <v>1.1441647597254003</v>
      </c>
      <c r="H669" s="156">
        <f>'1 уровень'!I3321</f>
        <v>0</v>
      </c>
      <c r="I669" s="156">
        <f>'1 уровень'!J3321</f>
        <v>0</v>
      </c>
      <c r="J669" s="151">
        <f>'1 уровень'!K3321</f>
        <v>0</v>
      </c>
      <c r="K669" s="151">
        <f>'1 уровень'!L3321</f>
        <v>0</v>
      </c>
      <c r="L669" s="151">
        <f>'1 уровень'!M3321</f>
        <v>0</v>
      </c>
      <c r="M669" s="151">
        <f>'1 уровень'!N3321</f>
        <v>0</v>
      </c>
      <c r="N669" s="151">
        <f>'1 уровень'!O3321</f>
        <v>0</v>
      </c>
      <c r="O669" s="151">
        <f>'1 уровень'!P3321</f>
        <v>0</v>
      </c>
      <c r="P669" s="150">
        <f>'1 уровень'!Q3321</f>
        <v>0</v>
      </c>
      <c r="Q669" s="150">
        <f>'1 уровень'!R3321</f>
        <v>0</v>
      </c>
      <c r="R669" s="150">
        <f>'1 уровень'!S3321</f>
        <v>0</v>
      </c>
      <c r="S669" s="150">
        <f>'1 уровень'!T3321</f>
        <v>0</v>
      </c>
      <c r="T669" s="150">
        <f>'1 уровень'!U3321</f>
        <v>0</v>
      </c>
      <c r="U669" s="150">
        <f>'1 уровень'!V3321</f>
        <v>0</v>
      </c>
      <c r="V669" s="150">
        <f>'1 уровень'!W3321</f>
        <v>0</v>
      </c>
      <c r="W669" s="150">
        <f>'1 уровень'!X3321</f>
        <v>0</v>
      </c>
      <c r="X669" s="150">
        <f>'1 уровень'!Y3321</f>
        <v>0</v>
      </c>
      <c r="Y669" s="150">
        <f>'1 уровень'!Z3321</f>
        <v>0</v>
      </c>
      <c r="Z669" s="150">
        <f>'1 уровень'!AA3321</f>
        <v>0</v>
      </c>
      <c r="AA669" s="150">
        <f>'1 уровень'!AB3321</f>
        <v>0</v>
      </c>
      <c r="AB669" s="996">
        <f>'1 уровень'!AC3321</f>
        <v>0</v>
      </c>
      <c r="AC669" s="150">
        <f>'1 уровень'!AD3321</f>
        <v>0</v>
      </c>
      <c r="AD669" s="150">
        <f>'1 уровень'!AE3321</f>
        <v>0</v>
      </c>
      <c r="AE669" s="150">
        <f>'1 уровень'!AF3321</f>
        <v>0</v>
      </c>
      <c r="AF669" s="150">
        <f>'1 уровень'!AG3321</f>
        <v>0</v>
      </c>
      <c r="AG669" s="563">
        <f>'1 уровень'!AH3321</f>
        <v>0</v>
      </c>
      <c r="AH669" s="150"/>
      <c r="AI669" s="150"/>
      <c r="AJ669" s="1216">
        <f>'1 уровень'!AI3321</f>
        <v>0</v>
      </c>
      <c r="AK669" s="1223">
        <f>'1 уровень'!AJ3321</f>
        <v>0</v>
      </c>
      <c r="AL669" s="337">
        <f t="shared" si="172"/>
        <v>0</v>
      </c>
      <c r="AM669" s="337">
        <f t="shared" si="169"/>
        <v>0</v>
      </c>
      <c r="AN669" s="1112">
        <f t="shared" si="183"/>
        <v>0</v>
      </c>
      <c r="AO669" s="137">
        <f t="shared" si="157"/>
        <v>0</v>
      </c>
      <c r="AP669" s="137"/>
      <c r="AQ669" s="426">
        <f t="shared" si="173"/>
        <v>0</v>
      </c>
      <c r="AR669" s="137"/>
      <c r="AS669" s="137"/>
      <c r="AT669" s="137"/>
      <c r="AU669" s="137"/>
      <c r="AV669" s="137"/>
      <c r="AW669" s="137"/>
      <c r="AX669" s="137"/>
      <c r="AY669" s="137"/>
      <c r="AZ669" s="137"/>
      <c r="BA669" s="137"/>
      <c r="BB669" s="137"/>
      <c r="BC669" s="137"/>
      <c r="BD669" s="137"/>
      <c r="BE669" s="137"/>
      <c r="BF669" s="137"/>
      <c r="BG669" s="137"/>
      <c r="BH669" s="137"/>
      <c r="BI669" s="137"/>
      <c r="BJ669" s="137"/>
      <c r="BK669" s="137"/>
      <c r="BL669" s="137"/>
      <c r="BM669" s="137"/>
      <c r="BN669" s="137"/>
      <c r="BO669" s="137"/>
      <c r="BP669" s="137"/>
      <c r="BQ669" s="137"/>
      <c r="BR669" s="137"/>
      <c r="BS669" s="137"/>
      <c r="BT669" s="137"/>
      <c r="BU669" s="137"/>
      <c r="BV669" s="137"/>
      <c r="BW669" s="137"/>
      <c r="BX669" s="137"/>
      <c r="BY669" s="137"/>
      <c r="BZ669" s="137"/>
      <c r="CA669" s="137"/>
      <c r="CB669" s="137"/>
      <c r="CC669" s="137"/>
      <c r="CD669" s="137"/>
      <c r="CE669" s="137"/>
      <c r="CF669" s="137"/>
      <c r="CG669" s="137"/>
      <c r="CH669" s="137"/>
      <c r="CI669" s="137"/>
      <c r="CJ669" s="137"/>
      <c r="CK669" s="137"/>
      <c r="CL669" s="137"/>
      <c r="CM669" s="137"/>
      <c r="CN669" s="137"/>
      <c r="CO669" s="137"/>
      <c r="CP669" s="137"/>
      <c r="CQ669" s="137"/>
      <c r="CR669" s="137"/>
      <c r="CS669" s="137"/>
      <c r="CT669" s="137"/>
      <c r="CU669" s="137"/>
      <c r="CV669" s="137"/>
      <c r="CW669" s="137"/>
      <c r="CX669" s="137"/>
      <c r="CY669" s="137"/>
      <c r="CZ669" s="137"/>
      <c r="DA669" s="137"/>
      <c r="DB669" s="137"/>
      <c r="DC669" s="137"/>
      <c r="DD669" s="137"/>
      <c r="DE669" s="137"/>
      <c r="DF669" s="137"/>
      <c r="DG669" s="137"/>
      <c r="DH669" s="137"/>
      <c r="DI669" s="137"/>
      <c r="DJ669" s="137"/>
      <c r="DK669" s="137"/>
      <c r="DL669" s="137"/>
      <c r="DM669" s="137"/>
      <c r="DN669" s="137"/>
      <c r="DO669" s="137"/>
      <c r="DP669" s="137"/>
      <c r="DQ669" s="137"/>
      <c r="DR669" s="137"/>
      <c r="DS669" s="137"/>
      <c r="DT669" s="137"/>
      <c r="DU669" s="137"/>
      <c r="DV669" s="137"/>
      <c r="DW669" s="137"/>
      <c r="DX669" s="137"/>
      <c r="DY669" s="137"/>
      <c r="DZ669" s="137"/>
      <c r="EA669" s="137"/>
      <c r="EB669" s="137"/>
      <c r="EC669" s="137"/>
      <c r="ED669" s="137"/>
      <c r="EE669" s="137"/>
      <c r="EF669" s="137"/>
      <c r="EG669" s="137"/>
      <c r="EH669" s="137"/>
      <c r="EI669" s="137"/>
      <c r="EJ669" s="137"/>
      <c r="EK669" s="137"/>
      <c r="EL669" s="137"/>
      <c r="EM669" s="137"/>
      <c r="EN669" s="137"/>
      <c r="EO669" s="137"/>
      <c r="EP669" s="137"/>
      <c r="EQ669" s="137"/>
      <c r="ER669" s="137"/>
      <c r="ES669" s="137"/>
      <c r="ET669" s="137"/>
      <c r="EU669" s="137"/>
      <c r="EV669" s="137"/>
      <c r="EW669" s="137"/>
      <c r="EX669" s="137"/>
      <c r="EY669" s="137"/>
      <c r="EZ669" s="137"/>
      <c r="FA669" s="137"/>
      <c r="FB669" s="137"/>
      <c r="FC669" s="137"/>
      <c r="FD669" s="137"/>
      <c r="FE669" s="137"/>
      <c r="FF669" s="137"/>
      <c r="FG669" s="137"/>
      <c r="FH669" s="137"/>
      <c r="FI669" s="137"/>
      <c r="FJ669" s="137"/>
      <c r="FK669" s="137"/>
      <c r="FL669" s="137"/>
      <c r="FM669" s="137"/>
      <c r="FN669" s="137"/>
      <c r="FO669" s="137"/>
      <c r="FP669" s="137"/>
      <c r="FQ669" s="137"/>
      <c r="FR669" s="137"/>
      <c r="FS669" s="137"/>
      <c r="FT669" s="137"/>
      <c r="FU669" s="137"/>
      <c r="FV669" s="137"/>
      <c r="FW669" s="137"/>
      <c r="FX669" s="137"/>
      <c r="FY669" s="137"/>
      <c r="FZ669" s="137"/>
      <c r="GA669" s="137"/>
      <c r="GB669" s="137"/>
      <c r="GC669" s="137"/>
      <c r="GD669" s="137"/>
      <c r="GE669" s="137"/>
      <c r="GF669" s="137"/>
      <c r="GG669" s="137"/>
      <c r="GH669" s="137"/>
      <c r="GI669" s="137"/>
      <c r="GJ669" s="137"/>
      <c r="GK669" s="137"/>
      <c r="GL669" s="137"/>
      <c r="GM669" s="137"/>
      <c r="GN669" s="137"/>
      <c r="GO669" s="137"/>
      <c r="GP669" s="137"/>
      <c r="GQ669" s="137"/>
      <c r="GR669" s="137"/>
      <c r="GS669" s="137"/>
      <c r="GT669" s="137"/>
      <c r="GU669" s="137"/>
      <c r="GV669" s="137"/>
      <c r="GW669" s="137"/>
    </row>
    <row r="670" spans="1:205" ht="75" x14ac:dyDescent="0.25">
      <c r="C670" s="299" t="s">
        <v>592</v>
      </c>
      <c r="D670" s="29">
        <f>'1 уровень'!E3322</f>
        <v>904</v>
      </c>
      <c r="E670" s="29">
        <f>'1 уровень'!F3322</f>
        <v>703.11111111111109</v>
      </c>
      <c r="F670" s="29">
        <f>'1 уровень'!G3322</f>
        <v>0</v>
      </c>
      <c r="G670" s="142">
        <f>'1 уровень'!H3322</f>
        <v>0</v>
      </c>
      <c r="H670" s="156"/>
      <c r="I670" s="156"/>
      <c r="J670" s="151"/>
      <c r="K670" s="151"/>
      <c r="L670" s="151"/>
      <c r="M670" s="151"/>
      <c r="N670" s="151"/>
      <c r="O670" s="151"/>
      <c r="P670" s="150"/>
      <c r="Q670" s="150"/>
      <c r="R670" s="150"/>
      <c r="S670" s="150"/>
      <c r="T670" s="150"/>
      <c r="U670" s="150"/>
      <c r="V670" s="150"/>
      <c r="W670" s="150"/>
      <c r="X670" s="150"/>
      <c r="Y670" s="150"/>
      <c r="Z670" s="150"/>
      <c r="AA670" s="150"/>
      <c r="AB670" s="996"/>
      <c r="AC670" s="150"/>
      <c r="AD670" s="150"/>
      <c r="AE670" s="150"/>
      <c r="AF670" s="150"/>
      <c r="AG670" s="563"/>
      <c r="AH670" s="150"/>
      <c r="AI670" s="150"/>
      <c r="AJ670" s="1216">
        <f>'1 уровень'!AI3322</f>
        <v>0</v>
      </c>
      <c r="AK670" s="1223">
        <f>'1 уровень'!AJ3322</f>
        <v>0</v>
      </c>
      <c r="AL670" s="337">
        <f t="shared" si="172"/>
        <v>0</v>
      </c>
      <c r="AM670" s="337">
        <f t="shared" si="169"/>
        <v>0</v>
      </c>
      <c r="AN670" s="1112"/>
      <c r="AO670" s="137"/>
      <c r="AP670" s="137"/>
      <c r="AQ670" s="426">
        <f t="shared" si="173"/>
        <v>0</v>
      </c>
      <c r="AR670" s="137"/>
      <c r="AS670" s="137"/>
      <c r="AT670" s="137"/>
      <c r="AU670" s="137"/>
      <c r="AV670" s="137"/>
      <c r="AW670" s="137"/>
      <c r="AX670" s="137"/>
      <c r="AY670" s="137"/>
      <c r="AZ670" s="137"/>
      <c r="BA670" s="137"/>
      <c r="BB670" s="137"/>
      <c r="BC670" s="137"/>
      <c r="BD670" s="137"/>
      <c r="BE670" s="137"/>
      <c r="BF670" s="137"/>
      <c r="BG670" s="137"/>
      <c r="BH670" s="137"/>
      <c r="BI670" s="137"/>
      <c r="BJ670" s="137"/>
      <c r="BK670" s="137"/>
      <c r="BL670" s="137"/>
      <c r="BM670" s="137"/>
      <c r="BN670" s="137"/>
      <c r="BO670" s="137"/>
      <c r="BP670" s="137"/>
      <c r="BQ670" s="137"/>
      <c r="BR670" s="137"/>
      <c r="BS670" s="137"/>
      <c r="BT670" s="137"/>
      <c r="BU670" s="137"/>
      <c r="BV670" s="137"/>
      <c r="BW670" s="137"/>
      <c r="BX670" s="137"/>
      <c r="BY670" s="137"/>
      <c r="BZ670" s="137"/>
      <c r="CA670" s="137"/>
      <c r="CB670" s="137"/>
      <c r="CC670" s="137"/>
      <c r="CD670" s="137"/>
      <c r="CE670" s="137"/>
      <c r="CF670" s="137"/>
      <c r="CG670" s="137"/>
      <c r="CH670" s="137"/>
      <c r="CI670" s="137"/>
      <c r="CJ670" s="137"/>
      <c r="CK670" s="137"/>
      <c r="CL670" s="137"/>
      <c r="CM670" s="137"/>
      <c r="CN670" s="137"/>
      <c r="CO670" s="137"/>
      <c r="CP670" s="137"/>
      <c r="CQ670" s="137"/>
      <c r="CR670" s="137"/>
      <c r="CS670" s="137"/>
      <c r="CT670" s="137"/>
      <c r="CU670" s="137"/>
      <c r="CV670" s="137"/>
      <c r="CW670" s="137"/>
      <c r="CX670" s="137"/>
      <c r="CY670" s="137"/>
      <c r="CZ670" s="137"/>
      <c r="DA670" s="137"/>
      <c r="DB670" s="137"/>
      <c r="DC670" s="137"/>
      <c r="DD670" s="137"/>
      <c r="DE670" s="137"/>
      <c r="DF670" s="137"/>
      <c r="DG670" s="137"/>
      <c r="DH670" s="137"/>
      <c r="DI670" s="137"/>
      <c r="DJ670" s="137"/>
      <c r="DK670" s="137"/>
      <c r="DL670" s="137"/>
      <c r="DM670" s="137"/>
      <c r="DN670" s="137"/>
      <c r="DO670" s="137"/>
      <c r="DP670" s="137"/>
      <c r="DQ670" s="137"/>
      <c r="DR670" s="137"/>
      <c r="DS670" s="137"/>
      <c r="DT670" s="137"/>
      <c r="DU670" s="137"/>
      <c r="DV670" s="137"/>
      <c r="DW670" s="137"/>
      <c r="DX670" s="137"/>
      <c r="DY670" s="137"/>
      <c r="DZ670" s="137"/>
      <c r="EA670" s="137"/>
      <c r="EB670" s="137"/>
      <c r="EC670" s="137"/>
      <c r="ED670" s="137"/>
      <c r="EE670" s="137"/>
      <c r="EF670" s="137"/>
      <c r="EG670" s="137"/>
      <c r="EH670" s="137"/>
      <c r="EI670" s="137"/>
      <c r="EJ670" s="137"/>
      <c r="EK670" s="137"/>
      <c r="EL670" s="137"/>
      <c r="EM670" s="137"/>
      <c r="EN670" s="137"/>
      <c r="EO670" s="137"/>
      <c r="EP670" s="137"/>
      <c r="EQ670" s="137"/>
      <c r="ER670" s="137"/>
      <c r="ES670" s="137"/>
      <c r="ET670" s="137"/>
      <c r="EU670" s="137"/>
      <c r="EV670" s="137"/>
      <c r="EW670" s="137"/>
      <c r="EX670" s="137"/>
      <c r="EY670" s="137"/>
      <c r="EZ670" s="137"/>
      <c r="FA670" s="137"/>
      <c r="FB670" s="137"/>
      <c r="FC670" s="137"/>
      <c r="FD670" s="137"/>
      <c r="FE670" s="137"/>
      <c r="FF670" s="137"/>
      <c r="FG670" s="137"/>
      <c r="FH670" s="137"/>
      <c r="FI670" s="137"/>
      <c r="FJ670" s="137"/>
      <c r="FK670" s="137"/>
      <c r="FL670" s="137"/>
      <c r="FM670" s="137"/>
      <c r="FN670" s="137"/>
      <c r="FO670" s="137"/>
      <c r="FP670" s="137"/>
      <c r="FQ670" s="137"/>
      <c r="FR670" s="137"/>
      <c r="FS670" s="137"/>
      <c r="FT670" s="137"/>
      <c r="FU670" s="137"/>
      <c r="FV670" s="137"/>
      <c r="FW670" s="137"/>
      <c r="FX670" s="137"/>
      <c r="FY670" s="137"/>
      <c r="FZ670" s="137"/>
      <c r="GA670" s="137"/>
      <c r="GB670" s="137"/>
      <c r="GC670" s="137"/>
      <c r="GD670" s="137"/>
      <c r="GE670" s="137"/>
      <c r="GF670" s="137"/>
      <c r="GG670" s="137"/>
      <c r="GH670" s="137"/>
      <c r="GI670" s="137"/>
      <c r="GJ670" s="137"/>
      <c r="GK670" s="137"/>
      <c r="GL670" s="137"/>
      <c r="GM670" s="137"/>
      <c r="GN670" s="137"/>
      <c r="GO670" s="137"/>
      <c r="GP670" s="137"/>
      <c r="GQ670" s="137"/>
      <c r="GR670" s="137"/>
      <c r="GS670" s="137"/>
      <c r="GT670" s="137"/>
      <c r="GU670" s="137"/>
      <c r="GV670" s="137"/>
      <c r="GW670" s="137"/>
    </row>
    <row r="671" spans="1:205" ht="30" x14ac:dyDescent="0.25">
      <c r="B671" s="19">
        <f>B669</f>
        <v>1</v>
      </c>
      <c r="C671" s="300" t="s">
        <v>201</v>
      </c>
      <c r="D671" s="29">
        <f>'1 уровень'!E3323</f>
        <v>0</v>
      </c>
      <c r="E671" s="29">
        <f>'1 уровень'!F3323</f>
        <v>0</v>
      </c>
      <c r="F671" s="29">
        <f>'1 уровень'!G3323</f>
        <v>0</v>
      </c>
      <c r="G671" s="142">
        <f>'1 уровень'!H3323</f>
        <v>0</v>
      </c>
      <c r="H671" s="156">
        <f>'1 уровень'!I3323</f>
        <v>0</v>
      </c>
      <c r="I671" s="156">
        <f>'1 уровень'!J3323</f>
        <v>0</v>
      </c>
      <c r="J671" s="151">
        <f>'1 уровень'!K3323</f>
        <v>0</v>
      </c>
      <c r="K671" s="151">
        <f>'1 уровень'!L3323</f>
        <v>0</v>
      </c>
      <c r="L671" s="151">
        <f>'1 уровень'!M3323</f>
        <v>0</v>
      </c>
      <c r="M671" s="151">
        <f>'1 уровень'!N3323</f>
        <v>0</v>
      </c>
      <c r="N671" s="151">
        <f>'1 уровень'!O3323</f>
        <v>0</v>
      </c>
      <c r="O671" s="151">
        <f>'1 уровень'!P3323</f>
        <v>0</v>
      </c>
      <c r="P671" s="150">
        <f>'1 уровень'!Q3323</f>
        <v>0</v>
      </c>
      <c r="Q671" s="150">
        <f>'1 уровень'!R3323</f>
        <v>0</v>
      </c>
      <c r="R671" s="150">
        <f>'1 уровень'!S3323</f>
        <v>0</v>
      </c>
      <c r="S671" s="150">
        <f>'1 уровень'!T3323</f>
        <v>0</v>
      </c>
      <c r="T671" s="150">
        <f>'1 уровень'!U3323</f>
        <v>0</v>
      </c>
      <c r="U671" s="150">
        <f>'1 уровень'!V3323</f>
        <v>0</v>
      </c>
      <c r="V671" s="150">
        <f>'1 уровень'!W3323</f>
        <v>0</v>
      </c>
      <c r="W671" s="150">
        <f>'1 уровень'!X3323</f>
        <v>0</v>
      </c>
      <c r="X671" s="150">
        <f>'1 уровень'!Y3323</f>
        <v>0</v>
      </c>
      <c r="Y671" s="150">
        <f>'1 уровень'!Z3323</f>
        <v>0</v>
      </c>
      <c r="Z671" s="150">
        <f>'1 уровень'!AA3323</f>
        <v>0</v>
      </c>
      <c r="AA671" s="150">
        <f>'1 уровень'!AB3323</f>
        <v>0</v>
      </c>
      <c r="AB671" s="996">
        <f>'1 уровень'!AC3323</f>
        <v>0</v>
      </c>
      <c r="AC671" s="150">
        <f>'1 уровень'!AD3323</f>
        <v>0</v>
      </c>
      <c r="AD671" s="150">
        <f>'1 уровень'!AE3323</f>
        <v>0</v>
      </c>
      <c r="AE671" s="150">
        <f>'1 уровень'!AF3323</f>
        <v>0</v>
      </c>
      <c r="AF671" s="150">
        <f>'1 уровень'!AG3323</f>
        <v>0</v>
      </c>
      <c r="AG671" s="563">
        <f>'1 уровень'!AH3323</f>
        <v>0</v>
      </c>
      <c r="AH671" s="150"/>
      <c r="AI671" s="150"/>
      <c r="AJ671" s="1216">
        <f>'1 уровень'!AI3323</f>
        <v>0</v>
      </c>
      <c r="AK671" s="1223">
        <f>'1 уровень'!AJ3323</f>
        <v>0</v>
      </c>
      <c r="AL671" s="337">
        <f t="shared" si="172"/>
        <v>0</v>
      </c>
      <c r="AM671" s="337">
        <f t="shared" si="169"/>
        <v>0</v>
      </c>
      <c r="AN671" s="1112">
        <f t="shared" ref="AN671:AN683" si="184">IF(P671&gt;0,P671*1000/D671,0)</f>
        <v>0</v>
      </c>
      <c r="AO671" s="137" t="e">
        <f t="shared" si="157"/>
        <v>#DIV/0!</v>
      </c>
      <c r="AP671" s="137"/>
      <c r="AQ671" s="426">
        <f t="shared" si="173"/>
        <v>0</v>
      </c>
      <c r="AR671" s="137"/>
      <c r="AS671" s="137"/>
      <c r="AT671" s="137"/>
      <c r="AU671" s="137"/>
      <c r="AV671" s="137"/>
      <c r="AW671" s="137"/>
      <c r="AX671" s="137"/>
      <c r="AY671" s="137"/>
      <c r="AZ671" s="137"/>
      <c r="BA671" s="137"/>
      <c r="BB671" s="137"/>
      <c r="BC671" s="137"/>
      <c r="BD671" s="137"/>
      <c r="BE671" s="137"/>
      <c r="BF671" s="137"/>
      <c r="BG671" s="137"/>
      <c r="BH671" s="137"/>
      <c r="BI671" s="137"/>
      <c r="BJ671" s="137"/>
      <c r="BK671" s="137"/>
      <c r="BL671" s="137"/>
      <c r="BM671" s="137"/>
      <c r="BN671" s="137"/>
      <c r="BO671" s="137"/>
      <c r="BP671" s="137"/>
      <c r="BQ671" s="137"/>
      <c r="BR671" s="137"/>
      <c r="BS671" s="137"/>
      <c r="BT671" s="137"/>
      <c r="BU671" s="137"/>
      <c r="BV671" s="137"/>
      <c r="BW671" s="137"/>
      <c r="BX671" s="137"/>
      <c r="BY671" s="137"/>
      <c r="BZ671" s="137"/>
      <c r="CA671" s="137"/>
      <c r="CB671" s="137"/>
      <c r="CC671" s="137"/>
      <c r="CD671" s="137"/>
      <c r="CE671" s="137"/>
      <c r="CF671" s="137"/>
      <c r="CG671" s="137"/>
      <c r="CH671" s="137"/>
      <c r="CI671" s="137"/>
      <c r="CJ671" s="137"/>
      <c r="CK671" s="137"/>
      <c r="CL671" s="137"/>
      <c r="CM671" s="137"/>
      <c r="CN671" s="137"/>
      <c r="CO671" s="137"/>
      <c r="CP671" s="137"/>
      <c r="CQ671" s="137"/>
      <c r="CR671" s="137"/>
      <c r="CS671" s="137"/>
      <c r="CT671" s="137"/>
      <c r="CU671" s="137"/>
      <c r="CV671" s="137"/>
      <c r="CW671" s="137"/>
      <c r="CX671" s="137"/>
      <c r="CY671" s="137"/>
      <c r="CZ671" s="137"/>
      <c r="DA671" s="137"/>
      <c r="DB671" s="137"/>
      <c r="DC671" s="137"/>
      <c r="DD671" s="137"/>
      <c r="DE671" s="137"/>
      <c r="DF671" s="137"/>
      <c r="DG671" s="137"/>
      <c r="DH671" s="137"/>
      <c r="DI671" s="137"/>
      <c r="DJ671" s="137"/>
      <c r="DK671" s="137"/>
      <c r="DL671" s="137"/>
      <c r="DM671" s="137"/>
      <c r="DN671" s="137"/>
      <c r="DO671" s="137"/>
      <c r="DP671" s="137"/>
      <c r="DQ671" s="137"/>
      <c r="DR671" s="137"/>
      <c r="DS671" s="137"/>
      <c r="DT671" s="137"/>
      <c r="DU671" s="137"/>
      <c r="DV671" s="137"/>
      <c r="DW671" s="137"/>
      <c r="DX671" s="137"/>
      <c r="DY671" s="137"/>
      <c r="DZ671" s="137"/>
      <c r="EA671" s="137"/>
      <c r="EB671" s="137"/>
      <c r="EC671" s="137"/>
      <c r="ED671" s="137"/>
      <c r="EE671" s="137"/>
      <c r="EF671" s="137"/>
      <c r="EG671" s="137"/>
      <c r="EH671" s="137"/>
      <c r="EI671" s="137"/>
      <c r="EJ671" s="137"/>
      <c r="EK671" s="137"/>
      <c r="EL671" s="137"/>
      <c r="EM671" s="137"/>
      <c r="EN671" s="137"/>
      <c r="EO671" s="137"/>
      <c r="EP671" s="137"/>
      <c r="EQ671" s="137"/>
      <c r="ER671" s="137"/>
      <c r="ES671" s="137"/>
      <c r="ET671" s="137"/>
      <c r="EU671" s="137"/>
      <c r="EV671" s="137"/>
      <c r="EW671" s="137"/>
      <c r="EX671" s="137"/>
      <c r="EY671" s="137"/>
      <c r="EZ671" s="137"/>
      <c r="FA671" s="137"/>
      <c r="FB671" s="137"/>
      <c r="FC671" s="137"/>
      <c r="FD671" s="137"/>
      <c r="FE671" s="137"/>
      <c r="FF671" s="137"/>
      <c r="FG671" s="137"/>
      <c r="FH671" s="137"/>
      <c r="FI671" s="137"/>
      <c r="FJ671" s="137"/>
      <c r="FK671" s="137"/>
      <c r="FL671" s="137"/>
      <c r="FM671" s="137"/>
      <c r="FN671" s="137"/>
      <c r="FO671" s="137"/>
      <c r="FP671" s="137"/>
      <c r="FQ671" s="137"/>
      <c r="FR671" s="137"/>
      <c r="FS671" s="137"/>
      <c r="FT671" s="137"/>
      <c r="FU671" s="137"/>
      <c r="FV671" s="137"/>
      <c r="FW671" s="137"/>
      <c r="FX671" s="137"/>
      <c r="FY671" s="137"/>
      <c r="FZ671" s="137"/>
      <c r="GA671" s="137"/>
      <c r="GB671" s="137"/>
      <c r="GC671" s="137"/>
      <c r="GD671" s="137"/>
      <c r="GE671" s="137"/>
      <c r="GF671" s="137"/>
      <c r="GG671" s="137"/>
      <c r="GH671" s="137"/>
      <c r="GI671" s="137"/>
      <c r="GJ671" s="137"/>
      <c r="GK671" s="137"/>
      <c r="GL671" s="137"/>
      <c r="GM671" s="137"/>
      <c r="GN671" s="137"/>
      <c r="GO671" s="137"/>
      <c r="GP671" s="137"/>
      <c r="GQ671" s="137"/>
      <c r="GR671" s="137"/>
      <c r="GS671" s="137"/>
      <c r="GT671" s="137"/>
      <c r="GU671" s="137"/>
      <c r="GV671" s="137"/>
      <c r="GW671" s="137"/>
    </row>
    <row r="672" spans="1:205" ht="110.25" x14ac:dyDescent="0.25">
      <c r="B672" s="19">
        <f t="shared" si="160"/>
        <v>1</v>
      </c>
      <c r="C672" s="742" t="s">
        <v>593</v>
      </c>
      <c r="D672" s="29">
        <f>'1 уровень'!E3324</f>
        <v>4518</v>
      </c>
      <c r="E672" s="29">
        <f>'1 уровень'!F3324</f>
        <v>3765</v>
      </c>
      <c r="F672" s="29">
        <f>'1 уровень'!G3324</f>
        <v>1245</v>
      </c>
      <c r="G672" s="142">
        <f>'1 уровень'!H3324</f>
        <v>33.067729083665334</v>
      </c>
      <c r="H672" s="156">
        <f>'1 уровень'!I3324</f>
        <v>0</v>
      </c>
      <c r="I672" s="156">
        <f>'1 уровень'!J3324</f>
        <v>0</v>
      </c>
      <c r="J672" s="151">
        <f>'1 уровень'!K3324</f>
        <v>0</v>
      </c>
      <c r="K672" s="151">
        <f>'1 уровень'!L3324</f>
        <v>0</v>
      </c>
      <c r="L672" s="151">
        <f>'1 уровень'!M3324</f>
        <v>0</v>
      </c>
      <c r="M672" s="151">
        <f>'1 уровень'!N3324</f>
        <v>0</v>
      </c>
      <c r="N672" s="151">
        <f>'1 уровень'!O3324</f>
        <v>0</v>
      </c>
      <c r="O672" s="151">
        <f>'1 уровень'!P3324</f>
        <v>0</v>
      </c>
      <c r="P672" s="150">
        <f>'1 уровень'!Q3324</f>
        <v>8024.1487200000001</v>
      </c>
      <c r="Q672" s="150">
        <f>'1 уровень'!R3324</f>
        <v>8024.1487200000001</v>
      </c>
      <c r="R672" s="150">
        <f>'1 уровень'!S3324</f>
        <v>8024.1487200000001</v>
      </c>
      <c r="S672" s="150">
        <f>'1 уровень'!T3324</f>
        <v>8024.1487200000001</v>
      </c>
      <c r="T672" s="150">
        <f>'1 уровень'!U3324</f>
        <v>8024.1487200000001</v>
      </c>
      <c r="U672" s="150">
        <f>'1 уровень'!V3324</f>
        <v>8024.1487200000001</v>
      </c>
      <c r="V672" s="150">
        <f>'1 уровень'!W3324</f>
        <v>8024.1487200000001</v>
      </c>
      <c r="W672" s="150">
        <f>'1 уровень'!X3324</f>
        <v>8024.1487200000001</v>
      </c>
      <c r="X672" s="150">
        <f>'1 уровень'!Y3324</f>
        <v>8024.1487200000001</v>
      </c>
      <c r="Y672" s="150">
        <f>'1 уровень'!Z3324</f>
        <v>8024.1487200000001</v>
      </c>
      <c r="Z672" s="150">
        <f>'1 уровень'!AA3324</f>
        <v>6686.7906000000003</v>
      </c>
      <c r="AA672" s="150">
        <f>'1 уровень'!AB3324</f>
        <v>2211.1697999999997</v>
      </c>
      <c r="AB672" s="996">
        <f>'1 уровень'!AC3324</f>
        <v>0</v>
      </c>
      <c r="AC672" s="150">
        <f>'1 уровень'!AD3324</f>
        <v>0</v>
      </c>
      <c r="AD672" s="150">
        <f>'1 уровень'!AE3324</f>
        <v>-4475.6208000000006</v>
      </c>
      <c r="AE672" s="150">
        <f>'1 уровень'!AF3324</f>
        <v>0</v>
      </c>
      <c r="AF672" s="150">
        <f>'1 уровень'!AG3324</f>
        <v>0</v>
      </c>
      <c r="AG672" s="563">
        <f>'1 уровень'!AH3324</f>
        <v>2211.1697999999997</v>
      </c>
      <c r="AH672" s="150">
        <f t="shared" ref="AH672:AH686" si="185">AA672/Z672*100</f>
        <v>33.067729083665334</v>
      </c>
      <c r="AI672" s="150">
        <f t="shared" ref="AI672:AI686" si="186">AG672/Z672*100</f>
        <v>33.067729083665334</v>
      </c>
      <c r="AJ672" s="1216">
        <f>'1 уровень'!AI3324</f>
        <v>0</v>
      </c>
      <c r="AK672" s="1223">
        <f>'1 уровень'!AJ3324</f>
        <v>0</v>
      </c>
      <c r="AL672" s="337">
        <f t="shared" si="172"/>
        <v>2211169.7999999998</v>
      </c>
      <c r="AM672" s="337">
        <f t="shared" si="169"/>
        <v>0</v>
      </c>
      <c r="AN672" s="1112">
        <f t="shared" si="184"/>
        <v>1776.04</v>
      </c>
      <c r="AO672" s="137">
        <f t="shared" si="157"/>
        <v>1776.0399999999997</v>
      </c>
      <c r="AP672" s="137"/>
      <c r="AQ672" s="426">
        <f t="shared" si="173"/>
        <v>0</v>
      </c>
      <c r="AR672" s="137"/>
      <c r="AS672" s="137"/>
      <c r="AT672" s="137"/>
      <c r="AU672" s="137"/>
      <c r="AV672" s="137"/>
      <c r="AW672" s="137"/>
      <c r="AX672" s="137"/>
      <c r="AY672" s="137"/>
      <c r="AZ672" s="137"/>
      <c r="BA672" s="137"/>
      <c r="BB672" s="137"/>
      <c r="BC672" s="137"/>
      <c r="BD672" s="137"/>
      <c r="BE672" s="137"/>
      <c r="BF672" s="137"/>
      <c r="BG672" s="137"/>
      <c r="BH672" s="137"/>
      <c r="BI672" s="137"/>
      <c r="BJ672" s="137"/>
      <c r="BK672" s="137"/>
      <c r="BL672" s="137"/>
      <c r="BM672" s="137"/>
      <c r="BN672" s="137"/>
      <c r="BO672" s="137"/>
      <c r="BP672" s="137"/>
      <c r="BQ672" s="137"/>
      <c r="BR672" s="137"/>
      <c r="BS672" s="137"/>
      <c r="BT672" s="137"/>
      <c r="BU672" s="137"/>
      <c r="BV672" s="137"/>
      <c r="BW672" s="137"/>
      <c r="BX672" s="137"/>
      <c r="BY672" s="137"/>
      <c r="BZ672" s="137"/>
      <c r="CA672" s="137"/>
      <c r="CB672" s="137"/>
      <c r="CC672" s="137"/>
      <c r="CD672" s="137"/>
      <c r="CE672" s="137"/>
      <c r="CF672" s="137"/>
      <c r="CG672" s="137"/>
      <c r="CH672" s="137"/>
      <c r="CI672" s="137"/>
      <c r="CJ672" s="137"/>
      <c r="CK672" s="137"/>
      <c r="CL672" s="137"/>
      <c r="CM672" s="137"/>
      <c r="CN672" s="137"/>
      <c r="CO672" s="137"/>
      <c r="CP672" s="137"/>
      <c r="CQ672" s="137"/>
      <c r="CR672" s="137"/>
      <c r="CS672" s="137"/>
      <c r="CT672" s="137"/>
      <c r="CU672" s="137"/>
      <c r="CV672" s="137"/>
      <c r="CW672" s="137"/>
      <c r="CX672" s="137"/>
      <c r="CY672" s="137"/>
      <c r="CZ672" s="137"/>
      <c r="DA672" s="137"/>
      <c r="DB672" s="137"/>
      <c r="DC672" s="137"/>
      <c r="DD672" s="137"/>
      <c r="DE672" s="137"/>
      <c r="DF672" s="137"/>
      <c r="DG672" s="137"/>
      <c r="DH672" s="137"/>
      <c r="DI672" s="137"/>
      <c r="DJ672" s="137"/>
      <c r="DK672" s="137"/>
      <c r="DL672" s="137"/>
      <c r="DM672" s="137"/>
      <c r="DN672" s="137"/>
      <c r="DO672" s="137"/>
      <c r="DP672" s="137"/>
      <c r="DQ672" s="137"/>
      <c r="DR672" s="137"/>
      <c r="DS672" s="137"/>
      <c r="DT672" s="137"/>
      <c r="DU672" s="137"/>
      <c r="DV672" s="137"/>
      <c r="DW672" s="137"/>
      <c r="DX672" s="137"/>
      <c r="DY672" s="137"/>
      <c r="DZ672" s="137"/>
      <c r="EA672" s="137"/>
      <c r="EB672" s="137"/>
      <c r="EC672" s="137"/>
      <c r="ED672" s="137"/>
      <c r="EE672" s="137"/>
      <c r="EF672" s="137"/>
      <c r="EG672" s="137"/>
      <c r="EH672" s="137"/>
      <c r="EI672" s="137"/>
      <c r="EJ672" s="137"/>
      <c r="EK672" s="137"/>
      <c r="EL672" s="137"/>
      <c r="EM672" s="137"/>
      <c r="EN672" s="137"/>
      <c r="EO672" s="137"/>
      <c r="EP672" s="137"/>
      <c r="EQ672" s="137"/>
      <c r="ER672" s="137"/>
      <c r="ES672" s="137"/>
      <c r="ET672" s="137"/>
      <c r="EU672" s="137"/>
      <c r="EV672" s="137"/>
      <c r="EW672" s="137"/>
      <c r="EX672" s="137"/>
      <c r="EY672" s="137"/>
      <c r="EZ672" s="137"/>
      <c r="FA672" s="137"/>
      <c r="FB672" s="137"/>
      <c r="FC672" s="137"/>
      <c r="FD672" s="137"/>
      <c r="FE672" s="137"/>
      <c r="FF672" s="137"/>
      <c r="FG672" s="137"/>
      <c r="FH672" s="137"/>
      <c r="FI672" s="137"/>
      <c r="FJ672" s="137"/>
      <c r="FK672" s="137"/>
      <c r="FL672" s="137"/>
      <c r="FM672" s="137"/>
      <c r="FN672" s="137"/>
      <c r="FO672" s="137"/>
      <c r="FP672" s="137"/>
      <c r="FQ672" s="137"/>
      <c r="FR672" s="137"/>
      <c r="FS672" s="137"/>
      <c r="FT672" s="137"/>
      <c r="FU672" s="137"/>
      <c r="FV672" s="137"/>
      <c r="FW672" s="137"/>
      <c r="FX672" s="137"/>
      <c r="FY672" s="137"/>
      <c r="FZ672" s="137"/>
      <c r="GA672" s="137"/>
      <c r="GB672" s="137"/>
      <c r="GC672" s="137"/>
      <c r="GD672" s="137"/>
      <c r="GE672" s="137"/>
      <c r="GF672" s="137"/>
      <c r="GG672" s="137"/>
      <c r="GH672" s="137"/>
      <c r="GI672" s="137"/>
      <c r="GJ672" s="137"/>
      <c r="GK672" s="137"/>
      <c r="GL672" s="137"/>
      <c r="GM672" s="137"/>
      <c r="GN672" s="137"/>
      <c r="GO672" s="137"/>
      <c r="GP672" s="137"/>
      <c r="GQ672" s="137"/>
      <c r="GR672" s="137"/>
      <c r="GS672" s="137"/>
      <c r="GT672" s="137"/>
      <c r="GU672" s="137"/>
      <c r="GV672" s="137"/>
      <c r="GW672" s="137"/>
    </row>
    <row r="673" spans="1:205" ht="45" x14ac:dyDescent="0.25">
      <c r="B673" s="19">
        <f t="shared" si="160"/>
        <v>1</v>
      </c>
      <c r="C673" s="444" t="s">
        <v>525</v>
      </c>
      <c r="D673" s="29">
        <f>'1 уровень'!E3325</f>
        <v>10423</v>
      </c>
      <c r="E673" s="29">
        <f>'1 уровень'!F3325</f>
        <v>8687</v>
      </c>
      <c r="F673" s="29">
        <f>'1 уровень'!G3325</f>
        <v>7132</v>
      </c>
      <c r="G673" s="142">
        <f>'1 уровень'!H3325</f>
        <v>82.099689190744797</v>
      </c>
      <c r="H673" s="156">
        <f>'1 уровень'!I3325</f>
        <v>0</v>
      </c>
      <c r="I673" s="156">
        <f>'1 уровень'!J3325</f>
        <v>0</v>
      </c>
      <c r="J673" s="151">
        <f>'1 уровень'!K3325</f>
        <v>0</v>
      </c>
      <c r="K673" s="151">
        <f>'1 уровень'!L3325</f>
        <v>0</v>
      </c>
      <c r="L673" s="151">
        <f>'1 уровень'!M3325</f>
        <v>0</v>
      </c>
      <c r="M673" s="151">
        <f>'1 уровень'!N3325</f>
        <v>0</v>
      </c>
      <c r="N673" s="151">
        <f>'1 уровень'!O3325</f>
        <v>0</v>
      </c>
      <c r="O673" s="151">
        <f>'1 уровень'!P3325</f>
        <v>0</v>
      </c>
      <c r="P673" s="150">
        <f>'1 уровень'!Q3325</f>
        <v>32155.902110017283</v>
      </c>
      <c r="Q673" s="150">
        <f>'1 уровень'!R3325</f>
        <v>32155.902110017283</v>
      </c>
      <c r="R673" s="150">
        <f>'1 уровень'!S3325</f>
        <v>32155.902110017283</v>
      </c>
      <c r="S673" s="150">
        <f>'1 уровень'!T3325</f>
        <v>32155.902110017283</v>
      </c>
      <c r="T673" s="150">
        <f>'1 уровень'!U3325</f>
        <v>32155.902110017283</v>
      </c>
      <c r="U673" s="150">
        <f>'1 уровень'!V3325</f>
        <v>32155.902110017283</v>
      </c>
      <c r="V673" s="150">
        <f>'1 уровень'!W3325</f>
        <v>32155.902110017283</v>
      </c>
      <c r="W673" s="150">
        <f>'1 уровень'!X3325</f>
        <v>32155.902110017283</v>
      </c>
      <c r="X673" s="150">
        <f>'1 уровень'!Y3325</f>
        <v>32155.902110017283</v>
      </c>
      <c r="Y673" s="150">
        <f>'1 уровень'!Z3325</f>
        <v>32155.902110017283</v>
      </c>
      <c r="Z673" s="150">
        <f>'1 уровень'!AA3325</f>
        <v>26796.585091681067</v>
      </c>
      <c r="AA673" s="150">
        <f>'1 уровень'!AB3325</f>
        <v>17563.766900000002</v>
      </c>
      <c r="AB673" s="996">
        <f>'1 уровень'!AC3325</f>
        <v>0</v>
      </c>
      <c r="AC673" s="150">
        <f>'1 уровень'!AD3325</f>
        <v>0</v>
      </c>
      <c r="AD673" s="150">
        <f>'1 уровень'!AE3325</f>
        <v>-9232.8181916810681</v>
      </c>
      <c r="AE673" s="150">
        <f>'1 уровень'!AF3325</f>
        <v>0</v>
      </c>
      <c r="AF673" s="150">
        <f>'1 уровень'!AG3325</f>
        <v>-101.74448</v>
      </c>
      <c r="AG673" s="563">
        <f>'1 уровень'!AH3325</f>
        <v>17462.022420000001</v>
      </c>
      <c r="AH673" s="150">
        <f t="shared" si="185"/>
        <v>65.544795502515839</v>
      </c>
      <c r="AI673" s="150">
        <f t="shared" si="186"/>
        <v>65.165103539335107</v>
      </c>
      <c r="AJ673" s="1216">
        <f>'1 уровень'!AI3325</f>
        <v>0</v>
      </c>
      <c r="AK673" s="1223">
        <f>'1 уровень'!AJ3325</f>
        <v>0</v>
      </c>
      <c r="AL673" s="337">
        <f t="shared" si="172"/>
        <v>17462022.420000002</v>
      </c>
      <c r="AM673" s="337">
        <f t="shared" si="169"/>
        <v>-101744.48</v>
      </c>
      <c r="AN673" s="1112">
        <f t="shared" si="184"/>
        <v>3085.0908673143322</v>
      </c>
      <c r="AO673" s="137">
        <f t="shared" si="157"/>
        <v>2462.6706253505331</v>
      </c>
      <c r="AP673" s="137"/>
      <c r="AQ673" s="426">
        <f t="shared" si="173"/>
        <v>0</v>
      </c>
      <c r="AR673" s="137"/>
      <c r="AS673" s="137"/>
      <c r="AT673" s="137"/>
      <c r="AU673" s="137"/>
      <c r="AV673" s="137"/>
      <c r="AW673" s="137"/>
      <c r="AX673" s="137"/>
      <c r="AY673" s="137"/>
      <c r="AZ673" s="137"/>
      <c r="BA673" s="137"/>
      <c r="BB673" s="137"/>
      <c r="BC673" s="137"/>
      <c r="BD673" s="137"/>
      <c r="BE673" s="137"/>
      <c r="BF673" s="137"/>
      <c r="BG673" s="137"/>
      <c r="BH673" s="137"/>
      <c r="BI673" s="137"/>
      <c r="BJ673" s="137"/>
      <c r="BK673" s="137"/>
      <c r="BL673" s="137"/>
      <c r="BM673" s="137"/>
      <c r="BN673" s="137"/>
      <c r="BO673" s="137"/>
      <c r="BP673" s="137"/>
      <c r="BQ673" s="137"/>
      <c r="BR673" s="137"/>
      <c r="BS673" s="137"/>
      <c r="BT673" s="137"/>
      <c r="BU673" s="137"/>
      <c r="BV673" s="137"/>
      <c r="BW673" s="137"/>
      <c r="BX673" s="137"/>
      <c r="BY673" s="137"/>
      <c r="BZ673" s="137"/>
      <c r="CA673" s="137"/>
      <c r="CB673" s="137"/>
      <c r="CC673" s="137"/>
      <c r="CD673" s="137"/>
      <c r="CE673" s="137"/>
      <c r="CF673" s="137"/>
      <c r="CG673" s="137"/>
      <c r="CH673" s="137"/>
      <c r="CI673" s="137"/>
      <c r="CJ673" s="137"/>
      <c r="CK673" s="137"/>
      <c r="CL673" s="137"/>
      <c r="CM673" s="137"/>
      <c r="CN673" s="137"/>
      <c r="CO673" s="137"/>
      <c r="CP673" s="137"/>
      <c r="CQ673" s="137"/>
      <c r="CR673" s="137"/>
      <c r="CS673" s="137"/>
      <c r="CT673" s="137"/>
      <c r="CU673" s="137"/>
      <c r="CV673" s="137"/>
      <c r="CW673" s="137"/>
      <c r="CX673" s="137"/>
      <c r="CY673" s="137"/>
      <c r="CZ673" s="137"/>
      <c r="DA673" s="137"/>
      <c r="DB673" s="137"/>
      <c r="DC673" s="137"/>
      <c r="DD673" s="137"/>
      <c r="DE673" s="137"/>
      <c r="DF673" s="137"/>
      <c r="DG673" s="137"/>
      <c r="DH673" s="137"/>
      <c r="DI673" s="137"/>
      <c r="DJ673" s="137"/>
      <c r="DK673" s="137"/>
      <c r="DL673" s="137"/>
      <c r="DM673" s="137"/>
      <c r="DN673" s="137"/>
      <c r="DO673" s="137"/>
      <c r="DP673" s="137"/>
      <c r="DQ673" s="137"/>
      <c r="DR673" s="137"/>
      <c r="DS673" s="137"/>
      <c r="DT673" s="137"/>
      <c r="DU673" s="137"/>
      <c r="DV673" s="137"/>
      <c r="DW673" s="137"/>
      <c r="DX673" s="137"/>
      <c r="DY673" s="137"/>
      <c r="DZ673" s="137"/>
      <c r="EA673" s="137"/>
      <c r="EB673" s="137"/>
      <c r="EC673" s="137"/>
      <c r="ED673" s="137"/>
      <c r="EE673" s="137"/>
      <c r="EF673" s="137"/>
      <c r="EG673" s="137"/>
      <c r="EH673" s="137"/>
      <c r="EI673" s="137"/>
      <c r="EJ673" s="137"/>
      <c r="EK673" s="137"/>
      <c r="EL673" s="137"/>
      <c r="EM673" s="137"/>
      <c r="EN673" s="137"/>
      <c r="EO673" s="137"/>
      <c r="EP673" s="137"/>
      <c r="EQ673" s="137"/>
      <c r="ER673" s="137"/>
      <c r="ES673" s="137"/>
      <c r="ET673" s="137"/>
      <c r="EU673" s="137"/>
      <c r="EV673" s="137"/>
      <c r="EW673" s="137"/>
      <c r="EX673" s="137"/>
      <c r="EY673" s="137"/>
      <c r="EZ673" s="137"/>
      <c r="FA673" s="137"/>
      <c r="FB673" s="137"/>
      <c r="FC673" s="137"/>
      <c r="FD673" s="137"/>
      <c r="FE673" s="137"/>
      <c r="FF673" s="137"/>
      <c r="FG673" s="137"/>
      <c r="FH673" s="137"/>
      <c r="FI673" s="137"/>
      <c r="FJ673" s="137"/>
      <c r="FK673" s="137"/>
      <c r="FL673" s="137"/>
      <c r="FM673" s="137"/>
      <c r="FN673" s="137"/>
      <c r="FO673" s="137"/>
      <c r="FP673" s="137"/>
      <c r="FQ673" s="137"/>
      <c r="FR673" s="137"/>
      <c r="FS673" s="137"/>
      <c r="FT673" s="137"/>
      <c r="FU673" s="137"/>
      <c r="FV673" s="137"/>
      <c r="FW673" s="137"/>
      <c r="FX673" s="137"/>
      <c r="FY673" s="137"/>
      <c r="FZ673" s="137"/>
      <c r="GA673" s="137"/>
      <c r="GB673" s="137"/>
      <c r="GC673" s="137"/>
      <c r="GD673" s="137"/>
      <c r="GE673" s="137"/>
      <c r="GF673" s="137"/>
      <c r="GG673" s="137"/>
      <c r="GH673" s="137"/>
      <c r="GI673" s="137"/>
      <c r="GJ673" s="137"/>
      <c r="GK673" s="137"/>
      <c r="GL673" s="137"/>
      <c r="GM673" s="137"/>
      <c r="GN673" s="137"/>
      <c r="GO673" s="137"/>
      <c r="GP673" s="137"/>
      <c r="GQ673" s="137"/>
      <c r="GR673" s="137"/>
      <c r="GS673" s="137"/>
      <c r="GT673" s="137"/>
      <c r="GU673" s="137"/>
      <c r="GV673" s="137"/>
      <c r="GW673" s="137"/>
    </row>
    <row r="674" spans="1:205" ht="30" x14ac:dyDescent="0.25">
      <c r="B674" s="19">
        <f t="shared" si="160"/>
        <v>1</v>
      </c>
      <c r="C674" s="299" t="s">
        <v>285</v>
      </c>
      <c r="D674" s="29">
        <f>'1 уровень'!E3326</f>
        <v>4563</v>
      </c>
      <c r="E674" s="29">
        <f>'1 уровень'!F3326</f>
        <v>3804</v>
      </c>
      <c r="F674" s="29">
        <f>'1 уровень'!G3326</f>
        <v>3099</v>
      </c>
      <c r="G674" s="142">
        <f>'1 уровень'!H3326</f>
        <v>81.466876971608841</v>
      </c>
      <c r="H674" s="156">
        <f>'1 уровень'!I3326</f>
        <v>0</v>
      </c>
      <c r="I674" s="156">
        <f>'1 уровень'!J3326</f>
        <v>0</v>
      </c>
      <c r="J674" s="151">
        <f>'1 уровень'!K3326</f>
        <v>0</v>
      </c>
      <c r="K674" s="151">
        <f>'1 уровень'!L3326</f>
        <v>0</v>
      </c>
      <c r="L674" s="151">
        <f>'1 уровень'!M3326</f>
        <v>0</v>
      </c>
      <c r="M674" s="151">
        <f>'1 уровень'!N3326</f>
        <v>0</v>
      </c>
      <c r="N674" s="151">
        <f>'1 уровень'!O3326</f>
        <v>0</v>
      </c>
      <c r="O674" s="151">
        <f>'1 уровень'!P3326</f>
        <v>0</v>
      </c>
      <c r="P674" s="150">
        <f>'1 уровень'!Q3326</f>
        <v>17492.233042568962</v>
      </c>
      <c r="Q674" s="150">
        <f>'1 уровень'!R3326</f>
        <v>17492.233042568962</v>
      </c>
      <c r="R674" s="150">
        <f>'1 уровень'!S3326</f>
        <v>17492.233042568962</v>
      </c>
      <c r="S674" s="150">
        <f>'1 уровень'!T3326</f>
        <v>17492.233042568962</v>
      </c>
      <c r="T674" s="150">
        <f>'1 уровень'!U3326</f>
        <v>17492.233042568962</v>
      </c>
      <c r="U674" s="150">
        <f>'1 уровень'!V3326</f>
        <v>17492.233042568962</v>
      </c>
      <c r="V674" s="150">
        <f>'1 уровень'!W3326</f>
        <v>17492.233042568962</v>
      </c>
      <c r="W674" s="150">
        <f>'1 уровень'!X3326</f>
        <v>17492.233042568962</v>
      </c>
      <c r="X674" s="150">
        <f>'1 уровень'!Y3326</f>
        <v>17492.233042568962</v>
      </c>
      <c r="Y674" s="150">
        <f>'1 уровень'!Z3326</f>
        <v>17492.233042568962</v>
      </c>
      <c r="Z674" s="150">
        <f>'1 уровень'!AA3326</f>
        <v>14576.860868807469</v>
      </c>
      <c r="AA674" s="150">
        <f>'1 уровень'!AB3326</f>
        <v>9203.9685599999993</v>
      </c>
      <c r="AB674" s="996">
        <f>'1 уровень'!AC3326</f>
        <v>0</v>
      </c>
      <c r="AC674" s="150">
        <f>'1 уровень'!AD3326</f>
        <v>0</v>
      </c>
      <c r="AD674" s="150">
        <f>'1 уровень'!AE3326</f>
        <v>-5372.892308807468</v>
      </c>
      <c r="AE674" s="150">
        <f>'1 уровень'!AF3326</f>
        <v>0</v>
      </c>
      <c r="AF674" s="150">
        <f>'1 уровень'!AG3326</f>
        <v>-101.74448</v>
      </c>
      <c r="AG674" s="563">
        <f>'1 уровень'!AH3326</f>
        <v>9102.22408</v>
      </c>
      <c r="AH674" s="150">
        <f t="shared" si="185"/>
        <v>63.140950873004897</v>
      </c>
      <c r="AI674" s="150">
        <f t="shared" si="186"/>
        <v>62.442964654190682</v>
      </c>
      <c r="AJ674" s="1216">
        <f>'1 уровень'!AI3326</f>
        <v>0</v>
      </c>
      <c r="AK674" s="1223">
        <f>'1 уровень'!AJ3326</f>
        <v>0</v>
      </c>
      <c r="AL674" s="337">
        <f t="shared" si="172"/>
        <v>9102224.0800000001</v>
      </c>
      <c r="AM674" s="337">
        <f t="shared" si="169"/>
        <v>-101744.48</v>
      </c>
      <c r="AN674" s="1112">
        <f t="shared" si="184"/>
        <v>3833.4939825923652</v>
      </c>
      <c r="AO674" s="137">
        <f t="shared" ref="AO674:AO738" si="187">AA674/F674*1000</f>
        <v>2969.980174249758</v>
      </c>
      <c r="AP674" s="137"/>
      <c r="AQ674" s="426">
        <f t="shared" si="173"/>
        <v>0</v>
      </c>
      <c r="AR674" s="137"/>
      <c r="AS674" s="137"/>
      <c r="AT674" s="137"/>
      <c r="AU674" s="137"/>
      <c r="AV674" s="137"/>
      <c r="AW674" s="137"/>
      <c r="AX674" s="137"/>
      <c r="AY674" s="137"/>
      <c r="AZ674" s="137"/>
      <c r="BA674" s="137"/>
      <c r="BB674" s="137"/>
      <c r="BC674" s="137"/>
      <c r="BD674" s="137"/>
      <c r="BE674" s="137"/>
      <c r="BF674" s="137"/>
      <c r="BG674" s="137"/>
      <c r="BH674" s="137"/>
      <c r="BI674" s="137"/>
      <c r="BJ674" s="137"/>
      <c r="BK674" s="137"/>
      <c r="BL674" s="137"/>
      <c r="BM674" s="137"/>
      <c r="BN674" s="137"/>
      <c r="BO674" s="137"/>
      <c r="BP674" s="137"/>
      <c r="BQ674" s="137"/>
      <c r="BR674" s="137"/>
      <c r="BS674" s="137"/>
      <c r="BT674" s="137"/>
      <c r="BU674" s="137"/>
      <c r="BV674" s="137"/>
      <c r="BW674" s="137"/>
      <c r="BX674" s="137"/>
      <c r="BY674" s="137"/>
      <c r="BZ674" s="137"/>
      <c r="CA674" s="137"/>
      <c r="CB674" s="137"/>
      <c r="CC674" s="137"/>
      <c r="CD674" s="137"/>
      <c r="CE674" s="137"/>
      <c r="CF674" s="137"/>
      <c r="CG674" s="137"/>
      <c r="CH674" s="137"/>
      <c r="CI674" s="137"/>
      <c r="CJ674" s="137"/>
      <c r="CK674" s="137"/>
      <c r="CL674" s="137"/>
      <c r="CM674" s="137"/>
      <c r="CN674" s="137"/>
      <c r="CO674" s="137"/>
      <c r="CP674" s="137"/>
      <c r="CQ674" s="137"/>
      <c r="CR674" s="137"/>
      <c r="CS674" s="137"/>
      <c r="CT674" s="137"/>
      <c r="CU674" s="137"/>
      <c r="CV674" s="137"/>
      <c r="CW674" s="137"/>
      <c r="CX674" s="137"/>
      <c r="CY674" s="137"/>
      <c r="CZ674" s="137"/>
      <c r="DA674" s="137"/>
      <c r="DB674" s="137"/>
      <c r="DC674" s="137"/>
      <c r="DD674" s="137"/>
      <c r="DE674" s="137"/>
      <c r="DF674" s="137"/>
      <c r="DG674" s="137"/>
      <c r="DH674" s="137"/>
      <c r="DI674" s="137"/>
      <c r="DJ674" s="137"/>
      <c r="DK674" s="137"/>
      <c r="DL674" s="137"/>
      <c r="DM674" s="137"/>
      <c r="DN674" s="137"/>
      <c r="DO674" s="137"/>
      <c r="DP674" s="137"/>
      <c r="DQ674" s="137"/>
      <c r="DR674" s="137"/>
      <c r="DS674" s="137"/>
      <c r="DT674" s="137"/>
      <c r="DU674" s="137"/>
      <c r="DV674" s="137"/>
      <c r="DW674" s="137"/>
      <c r="DX674" s="137"/>
      <c r="DY674" s="137"/>
      <c r="DZ674" s="137"/>
      <c r="EA674" s="137"/>
      <c r="EB674" s="137"/>
      <c r="EC674" s="137"/>
      <c r="ED674" s="137"/>
      <c r="EE674" s="137"/>
      <c r="EF674" s="137"/>
      <c r="EG674" s="137"/>
      <c r="EH674" s="137"/>
      <c r="EI674" s="137"/>
      <c r="EJ674" s="137"/>
      <c r="EK674" s="137"/>
      <c r="EL674" s="137"/>
      <c r="EM674" s="137"/>
      <c r="EN674" s="137"/>
      <c r="EO674" s="137"/>
      <c r="EP674" s="137"/>
      <c r="EQ674" s="137"/>
      <c r="ER674" s="137"/>
      <c r="ES674" s="137"/>
      <c r="ET674" s="137"/>
      <c r="EU674" s="137"/>
      <c r="EV674" s="137"/>
      <c r="EW674" s="137"/>
      <c r="EX674" s="137"/>
      <c r="EY674" s="137"/>
      <c r="EZ674" s="137"/>
      <c r="FA674" s="137"/>
      <c r="FB674" s="137"/>
      <c r="FC674" s="137"/>
      <c r="FD674" s="137"/>
      <c r="FE674" s="137"/>
      <c r="FF674" s="137"/>
      <c r="FG674" s="137"/>
      <c r="FH674" s="137"/>
      <c r="FI674" s="137"/>
      <c r="FJ674" s="137"/>
      <c r="FK674" s="137"/>
      <c r="FL674" s="137"/>
      <c r="FM674" s="137"/>
      <c r="FN674" s="137"/>
      <c r="FO674" s="137"/>
      <c r="FP674" s="137"/>
      <c r="FQ674" s="137"/>
      <c r="FR674" s="137"/>
      <c r="FS674" s="137"/>
      <c r="FT674" s="137"/>
      <c r="FU674" s="137"/>
      <c r="FV674" s="137"/>
      <c r="FW674" s="137"/>
      <c r="FX674" s="137"/>
      <c r="FY674" s="137"/>
      <c r="FZ674" s="137"/>
      <c r="GA674" s="137"/>
      <c r="GB674" s="137"/>
      <c r="GC674" s="137"/>
      <c r="GD674" s="137"/>
      <c r="GE674" s="137"/>
      <c r="GF674" s="137"/>
      <c r="GG674" s="137"/>
      <c r="GH674" s="137"/>
      <c r="GI674" s="137"/>
      <c r="GJ674" s="137"/>
      <c r="GK674" s="137"/>
      <c r="GL674" s="137"/>
      <c r="GM674" s="137"/>
      <c r="GN674" s="137"/>
      <c r="GO674" s="137"/>
      <c r="GP674" s="137"/>
      <c r="GQ674" s="137"/>
      <c r="GR674" s="137"/>
      <c r="GS674" s="137"/>
      <c r="GT674" s="137"/>
      <c r="GU674" s="137"/>
      <c r="GV674" s="137"/>
      <c r="GW674" s="137"/>
    </row>
    <row r="675" spans="1:205" ht="30" x14ac:dyDescent="0.25">
      <c r="B675" s="19">
        <f t="shared" si="160"/>
        <v>1</v>
      </c>
      <c r="C675" s="299" t="s">
        <v>526</v>
      </c>
      <c r="D675" s="29">
        <f>'1 уровень'!E3327</f>
        <v>4064</v>
      </c>
      <c r="E675" s="29">
        <f>'1 уровень'!F3327</f>
        <v>3387</v>
      </c>
      <c r="F675" s="29">
        <f>'1 уровень'!G3327</f>
        <v>2618</v>
      </c>
      <c r="G675" s="142">
        <f>'1 уровень'!H3327</f>
        <v>77.295541777384116</v>
      </c>
      <c r="H675" s="156">
        <f>'1 уровень'!I3327</f>
        <v>0</v>
      </c>
      <c r="I675" s="156">
        <f>'1 уровень'!J3327</f>
        <v>0</v>
      </c>
      <c r="J675" s="151">
        <f>'1 уровень'!K3327</f>
        <v>0</v>
      </c>
      <c r="K675" s="151">
        <f>'1 уровень'!L3327</f>
        <v>0</v>
      </c>
      <c r="L675" s="151">
        <f>'1 уровень'!M3327</f>
        <v>0</v>
      </c>
      <c r="M675" s="151">
        <f>'1 уровень'!N3327</f>
        <v>0</v>
      </c>
      <c r="N675" s="151">
        <f>'1 уровень'!O3327</f>
        <v>0</v>
      </c>
      <c r="O675" s="151">
        <f>'1 уровень'!P3327</f>
        <v>0</v>
      </c>
      <c r="P675" s="150">
        <f>'1 уровень'!Q3327</f>
        <v>15796.930985256962</v>
      </c>
      <c r="Q675" s="150">
        <f>'1 уровень'!R3327</f>
        <v>15796.930985256962</v>
      </c>
      <c r="R675" s="150">
        <f>'1 уровень'!S3327</f>
        <v>15796.930985256962</v>
      </c>
      <c r="S675" s="150">
        <f>'1 уровень'!T3327</f>
        <v>15796.930985256962</v>
      </c>
      <c r="T675" s="150">
        <f>'1 уровень'!U3327</f>
        <v>15796.930985256962</v>
      </c>
      <c r="U675" s="150">
        <f>'1 уровень'!V3327</f>
        <v>15796.930985256962</v>
      </c>
      <c r="V675" s="150">
        <f>'1 уровень'!W3327</f>
        <v>15796.930985256962</v>
      </c>
      <c r="W675" s="150">
        <f>'1 уровень'!X3327</f>
        <v>15796.930985256962</v>
      </c>
      <c r="X675" s="150">
        <f>'1 уровень'!Y3327</f>
        <v>15796.930985256962</v>
      </c>
      <c r="Y675" s="150">
        <f>'1 уровень'!Z3327</f>
        <v>15796.930985256962</v>
      </c>
      <c r="Z675" s="150">
        <f>'1 уровень'!AA3327</f>
        <v>13164.109154380802</v>
      </c>
      <c r="AA675" s="150">
        <f>'1 уровень'!AB3327</f>
        <v>7825.4791999999998</v>
      </c>
      <c r="AB675" s="996">
        <f>'1 уровень'!AC3327</f>
        <v>0</v>
      </c>
      <c r="AC675" s="150">
        <f>'1 уровень'!AD3327</f>
        <v>0</v>
      </c>
      <c r="AD675" s="150">
        <f>'1 уровень'!AE3327</f>
        <v>-5338.6299543808018</v>
      </c>
      <c r="AE675" s="150">
        <f>'1 уровень'!AF3327</f>
        <v>0</v>
      </c>
      <c r="AF675" s="150">
        <f>'1 уровень'!AG3327</f>
        <v>-32.568829999999998</v>
      </c>
      <c r="AG675" s="563">
        <f>'1 уровень'!AH3327</f>
        <v>7792.9103699999996</v>
      </c>
      <c r="AH675" s="150">
        <f t="shared" si="185"/>
        <v>59.445566032820437</v>
      </c>
      <c r="AI675" s="150">
        <f t="shared" si="186"/>
        <v>59.198159773740898</v>
      </c>
      <c r="AJ675" s="1216">
        <f>'1 уровень'!AI3327</f>
        <v>0</v>
      </c>
      <c r="AK675" s="1223">
        <f>'1 уровень'!AJ3327</f>
        <v>0</v>
      </c>
      <c r="AL675" s="337">
        <f t="shared" si="172"/>
        <v>7792910.3699999992</v>
      </c>
      <c r="AM675" s="337">
        <f t="shared" si="169"/>
        <v>-32568.829999999998</v>
      </c>
      <c r="AN675" s="1112">
        <f t="shared" si="184"/>
        <v>3887.0401046400007</v>
      </c>
      <c r="AO675" s="137">
        <f t="shared" si="187"/>
        <v>2989.1058823529411</v>
      </c>
      <c r="AP675" s="137"/>
      <c r="AQ675" s="426">
        <f t="shared" si="173"/>
        <v>0</v>
      </c>
      <c r="AR675" s="137"/>
      <c r="AS675" s="137"/>
      <c r="AT675" s="137"/>
      <c r="AU675" s="137"/>
      <c r="AV675" s="137"/>
      <c r="AW675" s="137"/>
      <c r="AX675" s="137"/>
      <c r="AY675" s="137"/>
      <c r="AZ675" s="137"/>
      <c r="BA675" s="137"/>
      <c r="BB675" s="137"/>
      <c r="BC675" s="137"/>
      <c r="BD675" s="137"/>
      <c r="BE675" s="137"/>
      <c r="BF675" s="137"/>
      <c r="BG675" s="137"/>
      <c r="BH675" s="137"/>
      <c r="BI675" s="137"/>
      <c r="BJ675" s="137"/>
      <c r="BK675" s="137"/>
      <c r="BL675" s="137"/>
      <c r="BM675" s="137"/>
      <c r="BN675" s="137"/>
      <c r="BO675" s="137"/>
      <c r="BP675" s="137"/>
      <c r="BQ675" s="137"/>
      <c r="BR675" s="137"/>
      <c r="BS675" s="137"/>
      <c r="BT675" s="137"/>
      <c r="BU675" s="137"/>
      <c r="BV675" s="137"/>
      <c r="BW675" s="137"/>
      <c r="BX675" s="137"/>
      <c r="BY675" s="137"/>
      <c r="BZ675" s="137"/>
      <c r="CA675" s="137"/>
      <c r="CB675" s="137"/>
      <c r="CC675" s="137"/>
      <c r="CD675" s="137"/>
      <c r="CE675" s="137"/>
      <c r="CF675" s="137"/>
      <c r="CG675" s="137"/>
      <c r="CH675" s="137"/>
      <c r="CI675" s="137"/>
      <c r="CJ675" s="137"/>
      <c r="CK675" s="137"/>
      <c r="CL675" s="137"/>
      <c r="CM675" s="137"/>
      <c r="CN675" s="137"/>
      <c r="CO675" s="137"/>
      <c r="CP675" s="137"/>
      <c r="CQ675" s="137"/>
      <c r="CR675" s="137"/>
      <c r="CS675" s="137"/>
      <c r="CT675" s="137"/>
      <c r="CU675" s="137"/>
      <c r="CV675" s="137"/>
      <c r="CW675" s="137"/>
      <c r="CX675" s="137"/>
      <c r="CY675" s="137"/>
      <c r="CZ675" s="137"/>
      <c r="DA675" s="137"/>
      <c r="DB675" s="137"/>
      <c r="DC675" s="137"/>
      <c r="DD675" s="137"/>
      <c r="DE675" s="137"/>
      <c r="DF675" s="137"/>
      <c r="DG675" s="137"/>
      <c r="DH675" s="137"/>
      <c r="DI675" s="137"/>
      <c r="DJ675" s="137"/>
      <c r="DK675" s="137"/>
      <c r="DL675" s="137"/>
      <c r="DM675" s="137"/>
      <c r="DN675" s="137"/>
      <c r="DO675" s="137"/>
      <c r="DP675" s="137"/>
      <c r="DQ675" s="137"/>
      <c r="DR675" s="137"/>
      <c r="DS675" s="137"/>
      <c r="DT675" s="137"/>
      <c r="DU675" s="137"/>
      <c r="DV675" s="137"/>
      <c r="DW675" s="137"/>
      <c r="DX675" s="137"/>
      <c r="DY675" s="137"/>
      <c r="DZ675" s="137"/>
      <c r="EA675" s="137"/>
      <c r="EB675" s="137"/>
      <c r="EC675" s="137"/>
      <c r="ED675" s="137"/>
      <c r="EE675" s="137"/>
      <c r="EF675" s="137"/>
      <c r="EG675" s="137"/>
      <c r="EH675" s="137"/>
      <c r="EI675" s="137"/>
      <c r="EJ675" s="137"/>
      <c r="EK675" s="137"/>
      <c r="EL675" s="137"/>
      <c r="EM675" s="137"/>
      <c r="EN675" s="137"/>
      <c r="EO675" s="137"/>
      <c r="EP675" s="137"/>
      <c r="EQ675" s="137"/>
      <c r="ER675" s="137"/>
      <c r="ES675" s="137"/>
      <c r="ET675" s="137"/>
      <c r="EU675" s="137"/>
      <c r="EV675" s="137"/>
      <c r="EW675" s="137"/>
      <c r="EX675" s="137"/>
      <c r="EY675" s="137"/>
      <c r="EZ675" s="137"/>
      <c r="FA675" s="137"/>
      <c r="FB675" s="137"/>
      <c r="FC675" s="137"/>
      <c r="FD675" s="137"/>
      <c r="FE675" s="137"/>
      <c r="FF675" s="137"/>
      <c r="FG675" s="137"/>
      <c r="FH675" s="137"/>
      <c r="FI675" s="137"/>
      <c r="FJ675" s="137"/>
      <c r="FK675" s="137"/>
      <c r="FL675" s="137"/>
      <c r="FM675" s="137"/>
      <c r="FN675" s="137"/>
      <c r="FO675" s="137"/>
      <c r="FP675" s="137"/>
      <c r="FQ675" s="137"/>
      <c r="FR675" s="137"/>
      <c r="FS675" s="137"/>
      <c r="FT675" s="137"/>
      <c r="FU675" s="137"/>
      <c r="FV675" s="137"/>
      <c r="FW675" s="137"/>
      <c r="FX675" s="137"/>
      <c r="FY675" s="137"/>
      <c r="FZ675" s="137"/>
      <c r="GA675" s="137"/>
      <c r="GB675" s="137"/>
      <c r="GC675" s="137"/>
      <c r="GD675" s="137"/>
      <c r="GE675" s="137"/>
      <c r="GF675" s="137"/>
      <c r="GG675" s="137"/>
      <c r="GH675" s="137"/>
      <c r="GI675" s="137"/>
      <c r="GJ675" s="137"/>
      <c r="GK675" s="137"/>
      <c r="GL675" s="137"/>
      <c r="GM675" s="137"/>
      <c r="GN675" s="137"/>
      <c r="GO675" s="137"/>
      <c r="GP675" s="137"/>
      <c r="GQ675" s="137"/>
      <c r="GR675" s="137"/>
      <c r="GS675" s="137"/>
      <c r="GT675" s="137"/>
      <c r="GU675" s="137"/>
      <c r="GV675" s="137"/>
      <c r="GW675" s="137"/>
    </row>
    <row r="676" spans="1:205" ht="60" x14ac:dyDescent="0.25">
      <c r="B676" s="19">
        <f t="shared" si="160"/>
        <v>1</v>
      </c>
      <c r="C676" s="299" t="s">
        <v>547</v>
      </c>
      <c r="D676" s="29">
        <f>'1 уровень'!E3328</f>
        <v>0</v>
      </c>
      <c r="E676" s="29">
        <f>'1 уровень'!F3328</f>
        <v>0</v>
      </c>
      <c r="F676" s="29">
        <f>'1 уровень'!G3328</f>
        <v>0</v>
      </c>
      <c r="G676" s="142">
        <f>'1 уровень'!H3328</f>
        <v>0</v>
      </c>
      <c r="H676" s="156">
        <f>'1 уровень'!I3328</f>
        <v>0</v>
      </c>
      <c r="I676" s="156">
        <f>'1 уровень'!J3328</f>
        <v>0</v>
      </c>
      <c r="J676" s="151">
        <f>'1 уровень'!K3328</f>
        <v>0</v>
      </c>
      <c r="K676" s="151">
        <f>'1 уровень'!L3328</f>
        <v>0</v>
      </c>
      <c r="L676" s="151">
        <f>'1 уровень'!M3328</f>
        <v>0</v>
      </c>
      <c r="M676" s="151">
        <f>'1 уровень'!N3328</f>
        <v>0</v>
      </c>
      <c r="N676" s="151">
        <f>'1 уровень'!O3328</f>
        <v>0</v>
      </c>
      <c r="O676" s="151">
        <f>'1 уровень'!P3328</f>
        <v>0</v>
      </c>
      <c r="P676" s="150">
        <f>'1 уровень'!Q3328</f>
        <v>0</v>
      </c>
      <c r="Q676" s="150">
        <f>'1 уровень'!R3328</f>
        <v>0</v>
      </c>
      <c r="R676" s="150">
        <f>'1 уровень'!S3328</f>
        <v>0</v>
      </c>
      <c r="S676" s="150">
        <f>'1 уровень'!T3328</f>
        <v>0</v>
      </c>
      <c r="T676" s="150">
        <f>'1 уровень'!U3328</f>
        <v>0</v>
      </c>
      <c r="U676" s="150">
        <f>'1 уровень'!V3328</f>
        <v>0</v>
      </c>
      <c r="V676" s="150">
        <f>'1 уровень'!W3328</f>
        <v>0</v>
      </c>
      <c r="W676" s="150">
        <f>'1 уровень'!X3328</f>
        <v>0</v>
      </c>
      <c r="X676" s="150">
        <f>'1 уровень'!Y3328</f>
        <v>0</v>
      </c>
      <c r="Y676" s="150">
        <f>'1 уровень'!Z3328</f>
        <v>0</v>
      </c>
      <c r="Z676" s="150">
        <f>'1 уровень'!AA3328</f>
        <v>0</v>
      </c>
      <c r="AA676" s="150">
        <f>'1 уровень'!AB3328</f>
        <v>0</v>
      </c>
      <c r="AB676" s="996">
        <f>'1 уровень'!AC3328</f>
        <v>0</v>
      </c>
      <c r="AC676" s="150">
        <f>'1 уровень'!AD3328</f>
        <v>0</v>
      </c>
      <c r="AD676" s="150">
        <f>'1 уровень'!AE3328</f>
        <v>0</v>
      </c>
      <c r="AE676" s="150">
        <f>'1 уровень'!AF3328</f>
        <v>0</v>
      </c>
      <c r="AF676" s="150">
        <f>'1 уровень'!AG3328</f>
        <v>0</v>
      </c>
      <c r="AG676" s="563">
        <f>'1 уровень'!AH3328</f>
        <v>0</v>
      </c>
      <c r="AH676" s="150"/>
      <c r="AI676" s="150"/>
      <c r="AJ676" s="1216">
        <f>'1 уровень'!AI3328</f>
        <v>0</v>
      </c>
      <c r="AK676" s="1223">
        <f>'1 уровень'!AJ3328</f>
        <v>0</v>
      </c>
      <c r="AL676" s="337">
        <f t="shared" si="172"/>
        <v>0</v>
      </c>
      <c r="AM676" s="337">
        <f t="shared" si="169"/>
        <v>0</v>
      </c>
      <c r="AN676" s="1112">
        <f t="shared" si="184"/>
        <v>0</v>
      </c>
      <c r="AO676" s="137" t="e">
        <f t="shared" si="187"/>
        <v>#DIV/0!</v>
      </c>
      <c r="AP676" s="137"/>
      <c r="AQ676" s="426">
        <f t="shared" si="173"/>
        <v>0</v>
      </c>
      <c r="AR676" s="137"/>
      <c r="AS676" s="137"/>
      <c r="AT676" s="137"/>
      <c r="AU676" s="137"/>
      <c r="AV676" s="137"/>
      <c r="AW676" s="137"/>
      <c r="AX676" s="137"/>
      <c r="AY676" s="137"/>
      <c r="AZ676" s="137"/>
      <c r="BA676" s="137"/>
      <c r="BB676" s="137"/>
      <c r="BC676" s="137"/>
      <c r="BD676" s="137"/>
      <c r="BE676" s="137"/>
      <c r="BF676" s="137"/>
      <c r="BG676" s="137"/>
      <c r="BH676" s="137"/>
      <c r="BI676" s="137"/>
      <c r="BJ676" s="137"/>
      <c r="BK676" s="137"/>
      <c r="BL676" s="137"/>
      <c r="BM676" s="137"/>
      <c r="BN676" s="137"/>
      <c r="BO676" s="137"/>
      <c r="BP676" s="137"/>
      <c r="BQ676" s="137"/>
      <c r="BR676" s="137"/>
      <c r="BS676" s="137"/>
      <c r="BT676" s="137"/>
      <c r="BU676" s="137"/>
      <c r="BV676" s="137"/>
      <c r="BW676" s="137"/>
      <c r="BX676" s="137"/>
      <c r="BY676" s="137"/>
      <c r="BZ676" s="137"/>
      <c r="CA676" s="137"/>
      <c r="CB676" s="137"/>
      <c r="CC676" s="137"/>
      <c r="CD676" s="137"/>
      <c r="CE676" s="137"/>
      <c r="CF676" s="137"/>
      <c r="CG676" s="137"/>
      <c r="CH676" s="137"/>
      <c r="CI676" s="137"/>
      <c r="CJ676" s="137"/>
      <c r="CK676" s="137"/>
      <c r="CL676" s="137"/>
      <c r="CM676" s="137"/>
      <c r="CN676" s="137"/>
      <c r="CO676" s="137"/>
      <c r="CP676" s="137"/>
      <c r="CQ676" s="137"/>
      <c r="CR676" s="137"/>
      <c r="CS676" s="137"/>
      <c r="CT676" s="137"/>
      <c r="CU676" s="137"/>
      <c r="CV676" s="137"/>
      <c r="CW676" s="137"/>
      <c r="CX676" s="137"/>
      <c r="CY676" s="137"/>
      <c r="CZ676" s="137"/>
      <c r="DA676" s="137"/>
      <c r="DB676" s="137"/>
      <c r="DC676" s="137"/>
      <c r="DD676" s="137"/>
      <c r="DE676" s="137"/>
      <c r="DF676" s="137"/>
      <c r="DG676" s="137"/>
      <c r="DH676" s="137"/>
      <c r="DI676" s="137"/>
      <c r="DJ676" s="137"/>
      <c r="DK676" s="137"/>
      <c r="DL676" s="137"/>
      <c r="DM676" s="137"/>
      <c r="DN676" s="137"/>
      <c r="DO676" s="137"/>
      <c r="DP676" s="137"/>
      <c r="DQ676" s="137"/>
      <c r="DR676" s="137"/>
      <c r="DS676" s="137"/>
      <c r="DT676" s="137"/>
      <c r="DU676" s="137"/>
      <c r="DV676" s="137"/>
      <c r="DW676" s="137"/>
      <c r="DX676" s="137"/>
      <c r="DY676" s="137"/>
      <c r="DZ676" s="137"/>
      <c r="EA676" s="137"/>
      <c r="EB676" s="137"/>
      <c r="EC676" s="137"/>
      <c r="ED676" s="137"/>
      <c r="EE676" s="137"/>
      <c r="EF676" s="137"/>
      <c r="EG676" s="137"/>
      <c r="EH676" s="137"/>
      <c r="EI676" s="137"/>
      <c r="EJ676" s="137"/>
      <c r="EK676" s="137"/>
      <c r="EL676" s="137"/>
      <c r="EM676" s="137"/>
      <c r="EN676" s="137"/>
      <c r="EO676" s="137"/>
      <c r="EP676" s="137"/>
      <c r="EQ676" s="137"/>
      <c r="ER676" s="137"/>
      <c r="ES676" s="137"/>
      <c r="ET676" s="137"/>
      <c r="EU676" s="137"/>
      <c r="EV676" s="137"/>
      <c r="EW676" s="137"/>
      <c r="EX676" s="137"/>
      <c r="EY676" s="137"/>
      <c r="EZ676" s="137"/>
      <c r="FA676" s="137"/>
      <c r="FB676" s="137"/>
      <c r="FC676" s="137"/>
      <c r="FD676" s="137"/>
      <c r="FE676" s="137"/>
      <c r="FF676" s="137"/>
      <c r="FG676" s="137"/>
      <c r="FH676" s="137"/>
      <c r="FI676" s="137"/>
      <c r="FJ676" s="137"/>
      <c r="FK676" s="137"/>
      <c r="FL676" s="137"/>
      <c r="FM676" s="137"/>
      <c r="FN676" s="137"/>
      <c r="FO676" s="137"/>
      <c r="FP676" s="137"/>
      <c r="FQ676" s="137"/>
      <c r="FR676" s="137"/>
      <c r="FS676" s="137"/>
      <c r="FT676" s="137"/>
      <c r="FU676" s="137"/>
      <c r="FV676" s="137"/>
      <c r="FW676" s="137"/>
      <c r="FX676" s="137"/>
      <c r="FY676" s="137"/>
      <c r="FZ676" s="137"/>
      <c r="GA676" s="137"/>
      <c r="GB676" s="137"/>
      <c r="GC676" s="137"/>
      <c r="GD676" s="137"/>
      <c r="GE676" s="137"/>
      <c r="GF676" s="137"/>
      <c r="GG676" s="137"/>
      <c r="GH676" s="137"/>
      <c r="GI676" s="137"/>
      <c r="GJ676" s="137"/>
      <c r="GK676" s="137"/>
      <c r="GL676" s="137"/>
      <c r="GM676" s="137"/>
      <c r="GN676" s="137"/>
      <c r="GO676" s="137"/>
      <c r="GP676" s="137"/>
      <c r="GQ676" s="137"/>
      <c r="GR676" s="137"/>
      <c r="GS676" s="137"/>
      <c r="GT676" s="137"/>
      <c r="GU676" s="137"/>
      <c r="GV676" s="137"/>
      <c r="GW676" s="137"/>
    </row>
    <row r="677" spans="1:205" ht="30" x14ac:dyDescent="0.25">
      <c r="B677" s="19">
        <f t="shared" si="160"/>
        <v>1</v>
      </c>
      <c r="C677" s="299" t="s">
        <v>527</v>
      </c>
      <c r="D677" s="29">
        <f>'1 уровень'!E3329</f>
        <v>339</v>
      </c>
      <c r="E677" s="29">
        <f>'1 уровень'!F3329</f>
        <v>283</v>
      </c>
      <c r="F677" s="29">
        <f>'1 уровень'!G3329</f>
        <v>349</v>
      </c>
      <c r="G677" s="142">
        <f>'1 уровень'!H3329</f>
        <v>123.32155477031803</v>
      </c>
      <c r="H677" s="156">
        <f>'1 уровень'!I3329</f>
        <v>0</v>
      </c>
      <c r="I677" s="156">
        <f>'1 уровень'!J3329</f>
        <v>0</v>
      </c>
      <c r="J677" s="151">
        <f>'1 уровень'!K3329</f>
        <v>0</v>
      </c>
      <c r="K677" s="151">
        <f>'1 уровень'!L3329</f>
        <v>0</v>
      </c>
      <c r="L677" s="151">
        <f>'1 уровень'!M3329</f>
        <v>0</v>
      </c>
      <c r="M677" s="151">
        <f>'1 уровень'!N3329</f>
        <v>0</v>
      </c>
      <c r="N677" s="151">
        <f>'1 уровень'!O3329</f>
        <v>0</v>
      </c>
      <c r="O677" s="151">
        <f>'1 уровень'!P3329</f>
        <v>0</v>
      </c>
      <c r="P677" s="150">
        <f>'1 уровень'!Q3329</f>
        <v>535.93126000000007</v>
      </c>
      <c r="Q677" s="150">
        <f>'1 уровень'!R3329</f>
        <v>535.93126000000007</v>
      </c>
      <c r="R677" s="150">
        <f>'1 уровень'!S3329</f>
        <v>535.93126000000007</v>
      </c>
      <c r="S677" s="150">
        <f>'1 уровень'!T3329</f>
        <v>535.93126000000007</v>
      </c>
      <c r="T677" s="150">
        <f>'1 уровень'!U3329</f>
        <v>535.93126000000007</v>
      </c>
      <c r="U677" s="150">
        <f>'1 уровень'!V3329</f>
        <v>535.93126000000007</v>
      </c>
      <c r="V677" s="150">
        <f>'1 уровень'!W3329</f>
        <v>535.93126000000007</v>
      </c>
      <c r="W677" s="150">
        <f>'1 уровень'!X3329</f>
        <v>535.93126000000007</v>
      </c>
      <c r="X677" s="150">
        <f>'1 уровень'!Y3329</f>
        <v>535.93126000000007</v>
      </c>
      <c r="Y677" s="150">
        <f>'1 уровень'!Z3329</f>
        <v>535.93126000000007</v>
      </c>
      <c r="Z677" s="150">
        <f>'1 уровень'!AA3329</f>
        <v>446.60938333333343</v>
      </c>
      <c r="AA677" s="150">
        <f>'1 уровень'!AB3329</f>
        <v>427.32772000000006</v>
      </c>
      <c r="AB677" s="996">
        <f>'1 уровень'!AC3329</f>
        <v>0</v>
      </c>
      <c r="AC677" s="150">
        <f>'1 уровень'!AD3329</f>
        <v>0</v>
      </c>
      <c r="AD677" s="150">
        <f>'1 уровень'!AE3329</f>
        <v>-19.28166333333337</v>
      </c>
      <c r="AE677" s="150">
        <f>'1 уровень'!AF3329</f>
        <v>0</v>
      </c>
      <c r="AF677" s="150">
        <f>'1 уровень'!AG3329</f>
        <v>0</v>
      </c>
      <c r="AG677" s="563">
        <f>'1 уровень'!AH3329</f>
        <v>427.32772000000006</v>
      </c>
      <c r="AH677" s="150">
        <f t="shared" si="185"/>
        <v>95.682656018236358</v>
      </c>
      <c r="AI677" s="150">
        <f t="shared" si="186"/>
        <v>95.682656018236358</v>
      </c>
      <c r="AJ677" s="1216">
        <f>'1 уровень'!AI3329</f>
        <v>0</v>
      </c>
      <c r="AK677" s="1223">
        <f>'1 уровень'!AJ3329</f>
        <v>0</v>
      </c>
      <c r="AL677" s="337">
        <f t="shared" si="172"/>
        <v>427327.72000000003</v>
      </c>
      <c r="AM677" s="337">
        <f t="shared" si="169"/>
        <v>0</v>
      </c>
      <c r="AN677" s="1112">
        <f t="shared" si="184"/>
        <v>1580.9181710914454</v>
      </c>
      <c r="AO677" s="137">
        <f t="shared" si="187"/>
        <v>1224.4347277936965</v>
      </c>
      <c r="AP677" s="137"/>
      <c r="AQ677" s="426">
        <f t="shared" si="173"/>
        <v>0</v>
      </c>
      <c r="AR677" s="137"/>
      <c r="AS677" s="137"/>
      <c r="AT677" s="137"/>
      <c r="AU677" s="137"/>
      <c r="AV677" s="137"/>
      <c r="AW677" s="137"/>
      <c r="AX677" s="137"/>
      <c r="AY677" s="137"/>
      <c r="AZ677" s="137"/>
      <c r="BA677" s="137"/>
      <c r="BB677" s="137"/>
      <c r="BC677" s="137"/>
      <c r="BD677" s="137"/>
      <c r="BE677" s="137"/>
      <c r="BF677" s="137"/>
      <c r="BG677" s="137"/>
      <c r="BH677" s="137"/>
      <c r="BI677" s="137"/>
      <c r="BJ677" s="137"/>
      <c r="BK677" s="137"/>
      <c r="BL677" s="137"/>
      <c r="BM677" s="137"/>
      <c r="BN677" s="137"/>
      <c r="BO677" s="137"/>
      <c r="BP677" s="137"/>
      <c r="BQ677" s="137"/>
      <c r="BR677" s="137"/>
      <c r="BS677" s="137"/>
      <c r="BT677" s="137"/>
      <c r="BU677" s="137"/>
      <c r="BV677" s="137"/>
      <c r="BW677" s="137"/>
      <c r="BX677" s="137"/>
      <c r="BY677" s="137"/>
      <c r="BZ677" s="137"/>
      <c r="CA677" s="137"/>
      <c r="CB677" s="137"/>
      <c r="CC677" s="137"/>
      <c r="CD677" s="137"/>
      <c r="CE677" s="137"/>
      <c r="CF677" s="137"/>
      <c r="CG677" s="137"/>
      <c r="CH677" s="137"/>
      <c r="CI677" s="137"/>
      <c r="CJ677" s="137"/>
      <c r="CK677" s="137"/>
      <c r="CL677" s="137"/>
      <c r="CM677" s="137"/>
      <c r="CN677" s="137"/>
      <c r="CO677" s="137"/>
      <c r="CP677" s="137"/>
      <c r="CQ677" s="137"/>
      <c r="CR677" s="137"/>
      <c r="CS677" s="137"/>
      <c r="CT677" s="137"/>
      <c r="CU677" s="137"/>
      <c r="CV677" s="137"/>
      <c r="CW677" s="137"/>
      <c r="CX677" s="137"/>
      <c r="CY677" s="137"/>
      <c r="CZ677" s="137"/>
      <c r="DA677" s="137"/>
      <c r="DB677" s="137"/>
      <c r="DC677" s="137"/>
      <c r="DD677" s="137"/>
      <c r="DE677" s="137"/>
      <c r="DF677" s="137"/>
      <c r="DG677" s="137"/>
      <c r="DH677" s="137"/>
      <c r="DI677" s="137"/>
      <c r="DJ677" s="137"/>
      <c r="DK677" s="137"/>
      <c r="DL677" s="137"/>
      <c r="DM677" s="137"/>
      <c r="DN677" s="137"/>
      <c r="DO677" s="137"/>
      <c r="DP677" s="137"/>
      <c r="DQ677" s="137"/>
      <c r="DR677" s="137"/>
      <c r="DS677" s="137"/>
      <c r="DT677" s="137"/>
      <c r="DU677" s="137"/>
      <c r="DV677" s="137"/>
      <c r="DW677" s="137"/>
      <c r="DX677" s="137"/>
      <c r="DY677" s="137"/>
      <c r="DZ677" s="137"/>
      <c r="EA677" s="137"/>
      <c r="EB677" s="137"/>
      <c r="EC677" s="137"/>
      <c r="ED677" s="137"/>
      <c r="EE677" s="137"/>
      <c r="EF677" s="137"/>
      <c r="EG677" s="137"/>
      <c r="EH677" s="137"/>
      <c r="EI677" s="137"/>
      <c r="EJ677" s="137"/>
      <c r="EK677" s="137"/>
      <c r="EL677" s="137"/>
      <c r="EM677" s="137"/>
      <c r="EN677" s="137"/>
      <c r="EO677" s="137"/>
      <c r="EP677" s="137"/>
      <c r="EQ677" s="137"/>
      <c r="ER677" s="137"/>
      <c r="ES677" s="137"/>
      <c r="ET677" s="137"/>
      <c r="EU677" s="137"/>
      <c r="EV677" s="137"/>
      <c r="EW677" s="137"/>
      <c r="EX677" s="137"/>
      <c r="EY677" s="137"/>
      <c r="EZ677" s="137"/>
      <c r="FA677" s="137"/>
      <c r="FB677" s="137"/>
      <c r="FC677" s="137"/>
      <c r="FD677" s="137"/>
      <c r="FE677" s="137"/>
      <c r="FF677" s="137"/>
      <c r="FG677" s="137"/>
      <c r="FH677" s="137"/>
      <c r="FI677" s="137"/>
      <c r="FJ677" s="137"/>
      <c r="FK677" s="137"/>
      <c r="FL677" s="137"/>
      <c r="FM677" s="137"/>
      <c r="FN677" s="137"/>
      <c r="FO677" s="137"/>
      <c r="FP677" s="137"/>
      <c r="FQ677" s="137"/>
      <c r="FR677" s="137"/>
      <c r="FS677" s="137"/>
      <c r="FT677" s="137"/>
      <c r="FU677" s="137"/>
      <c r="FV677" s="137"/>
      <c r="FW677" s="137"/>
      <c r="FX677" s="137"/>
      <c r="FY677" s="137"/>
      <c r="FZ677" s="137"/>
      <c r="GA677" s="137"/>
      <c r="GB677" s="137"/>
      <c r="GC677" s="137"/>
      <c r="GD677" s="137"/>
      <c r="GE677" s="137"/>
      <c r="GF677" s="137"/>
      <c r="GG677" s="137"/>
      <c r="GH677" s="137"/>
      <c r="GI677" s="137"/>
      <c r="GJ677" s="137"/>
      <c r="GK677" s="137"/>
      <c r="GL677" s="137"/>
      <c r="GM677" s="137"/>
      <c r="GN677" s="137"/>
      <c r="GO677" s="137"/>
      <c r="GP677" s="137"/>
      <c r="GQ677" s="137"/>
      <c r="GR677" s="137"/>
      <c r="GS677" s="137"/>
      <c r="GT677" s="137"/>
      <c r="GU677" s="137"/>
      <c r="GV677" s="137"/>
      <c r="GW677" s="137"/>
    </row>
    <row r="678" spans="1:205" ht="30" x14ac:dyDescent="0.25">
      <c r="A678" s="19">
        <v>1</v>
      </c>
      <c r="B678" s="19">
        <f t="shared" si="160"/>
        <v>1</v>
      </c>
      <c r="C678" s="444" t="s">
        <v>528</v>
      </c>
      <c r="D678" s="29">
        <f>'1 уровень'!E3330</f>
        <v>0</v>
      </c>
      <c r="E678" s="29">
        <f>'1 уровень'!F3330</f>
        <v>0</v>
      </c>
      <c r="F678" s="29">
        <f>'1 уровень'!G3330</f>
        <v>0</v>
      </c>
      <c r="G678" s="142">
        <f>'1 уровень'!H3330</f>
        <v>0</v>
      </c>
      <c r="H678" s="156">
        <f>'1 уровень'!I3330</f>
        <v>0</v>
      </c>
      <c r="I678" s="156">
        <f>'1 уровень'!J3330</f>
        <v>0</v>
      </c>
      <c r="J678" s="151">
        <f>'1 уровень'!K3330</f>
        <v>0</v>
      </c>
      <c r="K678" s="151">
        <f>'1 уровень'!L3330</f>
        <v>0</v>
      </c>
      <c r="L678" s="151">
        <f>'1 уровень'!M3330</f>
        <v>0</v>
      </c>
      <c r="M678" s="151">
        <f>'1 уровень'!N3330</f>
        <v>0</v>
      </c>
      <c r="N678" s="151">
        <f>'1 уровень'!O3330</f>
        <v>0</v>
      </c>
      <c r="O678" s="151">
        <f>'1 уровень'!P3330</f>
        <v>0</v>
      </c>
      <c r="P678" s="150">
        <f>'1 уровень'!Q3330</f>
        <v>0</v>
      </c>
      <c r="Q678" s="150">
        <f>'1 уровень'!R3330</f>
        <v>0</v>
      </c>
      <c r="R678" s="150">
        <f>'1 уровень'!S3330</f>
        <v>0</v>
      </c>
      <c r="S678" s="150">
        <f>'1 уровень'!T3330</f>
        <v>0</v>
      </c>
      <c r="T678" s="150">
        <f>'1 уровень'!U3330</f>
        <v>0</v>
      </c>
      <c r="U678" s="150">
        <f>'1 уровень'!V3330</f>
        <v>0</v>
      </c>
      <c r="V678" s="150">
        <f>'1 уровень'!W3330</f>
        <v>0</v>
      </c>
      <c r="W678" s="150">
        <f>'1 уровень'!X3330</f>
        <v>0</v>
      </c>
      <c r="X678" s="150">
        <f>'1 уровень'!Y3330</f>
        <v>0</v>
      </c>
      <c r="Y678" s="150">
        <f>'1 уровень'!Z3330</f>
        <v>0</v>
      </c>
      <c r="Z678" s="150">
        <f>'1 уровень'!AA3330</f>
        <v>0</v>
      </c>
      <c r="AA678" s="150">
        <f>'1 уровень'!AB3330</f>
        <v>0</v>
      </c>
      <c r="AB678" s="996">
        <f>'1 уровень'!AC3330</f>
        <v>0</v>
      </c>
      <c r="AC678" s="150">
        <f>'1 уровень'!AD3330</f>
        <v>0</v>
      </c>
      <c r="AD678" s="150">
        <f>'1 уровень'!AE3330</f>
        <v>0</v>
      </c>
      <c r="AE678" s="150">
        <f>'1 уровень'!AF3330</f>
        <v>0</v>
      </c>
      <c r="AF678" s="150">
        <f>'1 уровень'!AG3330</f>
        <v>0</v>
      </c>
      <c r="AG678" s="563">
        <f>'1 уровень'!AH3330</f>
        <v>0</v>
      </c>
      <c r="AH678" s="150"/>
      <c r="AI678" s="150"/>
      <c r="AJ678" s="1216">
        <f>'1 уровень'!AI3330</f>
        <v>0</v>
      </c>
      <c r="AK678" s="1223">
        <f>'1 уровень'!AJ3330</f>
        <v>0</v>
      </c>
      <c r="AL678" s="337">
        <f t="shared" si="172"/>
        <v>0</v>
      </c>
      <c r="AM678" s="337">
        <f t="shared" si="169"/>
        <v>0</v>
      </c>
      <c r="AN678" s="1112">
        <f t="shared" si="184"/>
        <v>0</v>
      </c>
      <c r="AO678" s="137" t="e">
        <f t="shared" si="187"/>
        <v>#DIV/0!</v>
      </c>
      <c r="AP678" s="137"/>
      <c r="AQ678" s="426">
        <f t="shared" si="173"/>
        <v>0</v>
      </c>
      <c r="AR678" s="137"/>
      <c r="AS678" s="137"/>
      <c r="AT678" s="137"/>
      <c r="AU678" s="137"/>
      <c r="AV678" s="137"/>
      <c r="AW678" s="137"/>
      <c r="AX678" s="137"/>
      <c r="AY678" s="137"/>
      <c r="AZ678" s="137"/>
      <c r="BA678" s="137"/>
      <c r="BB678" s="137"/>
      <c r="BC678" s="137"/>
      <c r="BD678" s="137"/>
      <c r="BE678" s="137"/>
      <c r="BF678" s="137"/>
      <c r="BG678" s="137"/>
      <c r="BH678" s="137"/>
      <c r="BI678" s="137"/>
      <c r="BJ678" s="137"/>
      <c r="BK678" s="137"/>
      <c r="BL678" s="137"/>
      <c r="BM678" s="137"/>
      <c r="BN678" s="137"/>
      <c r="BO678" s="137"/>
      <c r="BP678" s="137"/>
      <c r="BQ678" s="137"/>
      <c r="BR678" s="137"/>
      <c r="BS678" s="137"/>
      <c r="BT678" s="137"/>
      <c r="BU678" s="137"/>
      <c r="BV678" s="137"/>
      <c r="BW678" s="137"/>
      <c r="BX678" s="137"/>
      <c r="BY678" s="137"/>
      <c r="BZ678" s="137"/>
      <c r="CA678" s="137"/>
      <c r="CB678" s="137"/>
      <c r="CC678" s="137"/>
      <c r="CD678" s="137"/>
      <c r="CE678" s="137"/>
      <c r="CF678" s="137"/>
      <c r="CG678" s="137"/>
      <c r="CH678" s="137"/>
      <c r="CI678" s="137"/>
      <c r="CJ678" s="137"/>
      <c r="CK678" s="137"/>
      <c r="CL678" s="137"/>
      <c r="CM678" s="137"/>
      <c r="CN678" s="137"/>
      <c r="CO678" s="137"/>
      <c r="CP678" s="137"/>
      <c r="CQ678" s="137"/>
      <c r="CR678" s="137"/>
      <c r="CS678" s="137"/>
      <c r="CT678" s="137"/>
      <c r="CU678" s="137"/>
      <c r="CV678" s="137"/>
      <c r="CW678" s="137"/>
      <c r="CX678" s="137"/>
      <c r="CY678" s="137"/>
      <c r="CZ678" s="137"/>
      <c r="DA678" s="137"/>
      <c r="DB678" s="137"/>
      <c r="DC678" s="137"/>
      <c r="DD678" s="137"/>
      <c r="DE678" s="137"/>
      <c r="DF678" s="137"/>
      <c r="DG678" s="137"/>
      <c r="DH678" s="137"/>
      <c r="DI678" s="137"/>
      <c r="DJ678" s="137"/>
      <c r="DK678" s="137"/>
      <c r="DL678" s="137"/>
      <c r="DM678" s="137"/>
      <c r="DN678" s="137"/>
      <c r="DO678" s="137"/>
      <c r="DP678" s="137"/>
      <c r="DQ678" s="137"/>
      <c r="DR678" s="137"/>
      <c r="DS678" s="137"/>
      <c r="DT678" s="137"/>
      <c r="DU678" s="137"/>
      <c r="DV678" s="137"/>
      <c r="DW678" s="137"/>
      <c r="DX678" s="137"/>
      <c r="DY678" s="137"/>
      <c r="DZ678" s="137"/>
      <c r="EA678" s="137"/>
      <c r="EB678" s="137"/>
      <c r="EC678" s="137"/>
      <c r="ED678" s="137"/>
      <c r="EE678" s="137"/>
      <c r="EF678" s="137"/>
      <c r="EG678" s="137"/>
      <c r="EH678" s="137"/>
      <c r="EI678" s="137"/>
      <c r="EJ678" s="137"/>
      <c r="EK678" s="137"/>
      <c r="EL678" s="137"/>
      <c r="EM678" s="137"/>
      <c r="EN678" s="137"/>
      <c r="EO678" s="137"/>
      <c r="EP678" s="137"/>
      <c r="EQ678" s="137"/>
      <c r="ER678" s="137"/>
      <c r="ES678" s="137"/>
      <c r="ET678" s="137"/>
      <c r="EU678" s="137"/>
      <c r="EV678" s="137"/>
      <c r="EW678" s="137"/>
      <c r="EX678" s="137"/>
      <c r="EY678" s="137"/>
      <c r="EZ678" s="137"/>
      <c r="FA678" s="137"/>
      <c r="FB678" s="137"/>
      <c r="FC678" s="137"/>
      <c r="FD678" s="137"/>
      <c r="FE678" s="137"/>
      <c r="FF678" s="137"/>
      <c r="FG678" s="137"/>
      <c r="FH678" s="137"/>
      <c r="FI678" s="137"/>
      <c r="FJ678" s="137"/>
      <c r="FK678" s="137"/>
      <c r="FL678" s="137"/>
      <c r="FM678" s="137"/>
      <c r="FN678" s="137"/>
      <c r="FO678" s="137"/>
      <c r="FP678" s="137"/>
      <c r="FQ678" s="137"/>
      <c r="FR678" s="137"/>
      <c r="FS678" s="137"/>
      <c r="FT678" s="137"/>
      <c r="FU678" s="137"/>
      <c r="FV678" s="137"/>
      <c r="FW678" s="137"/>
      <c r="FX678" s="137"/>
      <c r="FY678" s="137"/>
      <c r="FZ678" s="137"/>
      <c r="GA678" s="137"/>
      <c r="GB678" s="137"/>
      <c r="GC678" s="137"/>
      <c r="GD678" s="137"/>
      <c r="GE678" s="137"/>
      <c r="GF678" s="137"/>
      <c r="GG678" s="137"/>
      <c r="GH678" s="137"/>
      <c r="GI678" s="137"/>
      <c r="GJ678" s="137"/>
      <c r="GK678" s="137"/>
      <c r="GL678" s="137"/>
      <c r="GM678" s="137"/>
      <c r="GN678" s="137"/>
      <c r="GO678" s="137"/>
      <c r="GP678" s="137"/>
      <c r="GQ678" s="137"/>
      <c r="GR678" s="137"/>
      <c r="GS678" s="137"/>
      <c r="GT678" s="137"/>
      <c r="GU678" s="137"/>
      <c r="GV678" s="137"/>
      <c r="GW678" s="137"/>
    </row>
    <row r="679" spans="1:205" ht="45" x14ac:dyDescent="0.25">
      <c r="A679" s="19">
        <v>1</v>
      </c>
      <c r="B679" s="19">
        <f t="shared" si="160"/>
        <v>1</v>
      </c>
      <c r="C679" s="299" t="s">
        <v>529</v>
      </c>
      <c r="D679" s="29">
        <f>'1 уровень'!E3331</f>
        <v>27</v>
      </c>
      <c r="E679" s="29">
        <f>'1 уровень'!F3331</f>
        <v>23</v>
      </c>
      <c r="F679" s="29">
        <f>'1 уровень'!G3331</f>
        <v>24</v>
      </c>
      <c r="G679" s="142">
        <f>'1 уровень'!H3331</f>
        <v>104.34782608695652</v>
      </c>
      <c r="H679" s="156">
        <f>'1 уровень'!I3331</f>
        <v>0</v>
      </c>
      <c r="I679" s="156">
        <f>'1 уровень'!J3331</f>
        <v>0</v>
      </c>
      <c r="J679" s="151">
        <f>'1 уровень'!K3331</f>
        <v>0</v>
      </c>
      <c r="K679" s="151">
        <f>'1 уровень'!L3331</f>
        <v>0</v>
      </c>
      <c r="L679" s="151">
        <f>'1 уровень'!M3331</f>
        <v>0</v>
      </c>
      <c r="M679" s="151">
        <f>'1 уровень'!N3331</f>
        <v>0</v>
      </c>
      <c r="N679" s="151">
        <f>'1 уровень'!O3331</f>
        <v>0</v>
      </c>
      <c r="O679" s="151">
        <f>'1 уровень'!P3331</f>
        <v>0</v>
      </c>
      <c r="P679" s="150">
        <f>'1 уровень'!Q3331</f>
        <v>195.64382204640003</v>
      </c>
      <c r="Q679" s="150">
        <f>'1 уровень'!R3331</f>
        <v>195.64382204640003</v>
      </c>
      <c r="R679" s="150">
        <f>'1 уровень'!S3331</f>
        <v>195.64382204640003</v>
      </c>
      <c r="S679" s="150">
        <f>'1 уровень'!T3331</f>
        <v>195.64382204640003</v>
      </c>
      <c r="T679" s="150">
        <f>'1 уровень'!U3331</f>
        <v>195.64382204640003</v>
      </c>
      <c r="U679" s="150">
        <f>'1 уровень'!V3331</f>
        <v>195.64382204640003</v>
      </c>
      <c r="V679" s="150">
        <f>'1 уровень'!W3331</f>
        <v>195.64382204640003</v>
      </c>
      <c r="W679" s="150">
        <f>'1 уровень'!X3331</f>
        <v>195.64382204640003</v>
      </c>
      <c r="X679" s="150">
        <f>'1 уровень'!Y3331</f>
        <v>195.64382204640003</v>
      </c>
      <c r="Y679" s="150">
        <f>'1 уровень'!Z3331</f>
        <v>195.64382204640003</v>
      </c>
      <c r="Z679" s="150">
        <f>'1 уровень'!AA3331</f>
        <v>163.03651837200005</v>
      </c>
      <c r="AA679" s="150">
        <f>'1 уровень'!AB3331</f>
        <v>172.93848000000003</v>
      </c>
      <c r="AB679" s="996">
        <f>'1 уровень'!AC3331</f>
        <v>0</v>
      </c>
      <c r="AC679" s="150">
        <f>'1 уровень'!AD3331</f>
        <v>0</v>
      </c>
      <c r="AD679" s="150">
        <f>'1 уровень'!AE3331</f>
        <v>9.9019616279999809</v>
      </c>
      <c r="AE679" s="150">
        <f>'1 уровень'!AF3331</f>
        <v>0</v>
      </c>
      <c r="AF679" s="150">
        <f>'1 уровень'!AG3331</f>
        <v>-3.6029</v>
      </c>
      <c r="AG679" s="563">
        <f>'1 уровень'!AH3331</f>
        <v>169.33558000000002</v>
      </c>
      <c r="AH679" s="150">
        <f t="shared" si="185"/>
        <v>106.07346239166289</v>
      </c>
      <c r="AI679" s="150">
        <f t="shared" si="186"/>
        <v>103.86358939144384</v>
      </c>
      <c r="AJ679" s="1216">
        <f>'1 уровень'!AI3331</f>
        <v>0</v>
      </c>
      <c r="AK679" s="1223">
        <f>'1 уровень'!AJ3331</f>
        <v>0</v>
      </c>
      <c r="AL679" s="337">
        <f t="shared" si="172"/>
        <v>169335.58000000002</v>
      </c>
      <c r="AM679" s="337">
        <f t="shared" si="169"/>
        <v>-3602.9</v>
      </c>
      <c r="AN679" s="1112">
        <f t="shared" si="184"/>
        <v>7246.0674832000004</v>
      </c>
      <c r="AO679" s="137">
        <f t="shared" si="187"/>
        <v>7205.7700000000013</v>
      </c>
      <c r="AP679" s="137"/>
      <c r="AQ679" s="426">
        <f t="shared" si="173"/>
        <v>0</v>
      </c>
      <c r="AR679" s="137"/>
      <c r="AS679" s="137"/>
      <c r="AT679" s="137"/>
      <c r="AU679" s="137"/>
      <c r="AV679" s="137"/>
      <c r="AW679" s="137"/>
      <c r="AX679" s="137"/>
      <c r="AY679" s="137"/>
      <c r="AZ679" s="137"/>
      <c r="BA679" s="137"/>
      <c r="BB679" s="137"/>
      <c r="BC679" s="137"/>
      <c r="BD679" s="137"/>
      <c r="BE679" s="137"/>
      <c r="BF679" s="137"/>
      <c r="BG679" s="137"/>
      <c r="BH679" s="137"/>
      <c r="BI679" s="137"/>
      <c r="BJ679" s="137"/>
      <c r="BK679" s="137"/>
      <c r="BL679" s="137"/>
      <c r="BM679" s="137"/>
      <c r="BN679" s="137"/>
      <c r="BO679" s="137"/>
      <c r="BP679" s="137"/>
      <c r="BQ679" s="137"/>
      <c r="BR679" s="137"/>
      <c r="BS679" s="137"/>
      <c r="BT679" s="137"/>
      <c r="BU679" s="137"/>
      <c r="BV679" s="137"/>
      <c r="BW679" s="137"/>
      <c r="BX679" s="137"/>
      <c r="BY679" s="137"/>
      <c r="BZ679" s="137"/>
      <c r="CA679" s="137"/>
      <c r="CB679" s="137"/>
      <c r="CC679" s="137"/>
      <c r="CD679" s="137"/>
      <c r="CE679" s="137"/>
      <c r="CF679" s="137"/>
      <c r="CG679" s="137"/>
      <c r="CH679" s="137"/>
      <c r="CI679" s="137"/>
      <c r="CJ679" s="137"/>
      <c r="CK679" s="137"/>
      <c r="CL679" s="137"/>
      <c r="CM679" s="137"/>
      <c r="CN679" s="137"/>
      <c r="CO679" s="137"/>
      <c r="CP679" s="137"/>
      <c r="CQ679" s="137"/>
      <c r="CR679" s="137"/>
      <c r="CS679" s="137"/>
      <c r="CT679" s="137"/>
      <c r="CU679" s="137"/>
      <c r="CV679" s="137"/>
      <c r="CW679" s="137"/>
      <c r="CX679" s="137"/>
      <c r="CY679" s="137"/>
      <c r="CZ679" s="137"/>
      <c r="DA679" s="137"/>
      <c r="DB679" s="137"/>
      <c r="DC679" s="137"/>
      <c r="DD679" s="137"/>
      <c r="DE679" s="137"/>
      <c r="DF679" s="137"/>
      <c r="DG679" s="137"/>
      <c r="DH679" s="137"/>
      <c r="DI679" s="137"/>
      <c r="DJ679" s="137"/>
      <c r="DK679" s="137"/>
      <c r="DL679" s="137"/>
      <c r="DM679" s="137"/>
      <c r="DN679" s="137"/>
      <c r="DO679" s="137"/>
      <c r="DP679" s="137"/>
      <c r="DQ679" s="137"/>
      <c r="DR679" s="137"/>
      <c r="DS679" s="137"/>
      <c r="DT679" s="137"/>
      <c r="DU679" s="137"/>
      <c r="DV679" s="137"/>
      <c r="DW679" s="137"/>
      <c r="DX679" s="137"/>
      <c r="DY679" s="137"/>
      <c r="DZ679" s="137"/>
      <c r="EA679" s="137"/>
      <c r="EB679" s="137"/>
      <c r="EC679" s="137"/>
      <c r="ED679" s="137"/>
      <c r="EE679" s="137"/>
      <c r="EF679" s="137"/>
      <c r="EG679" s="137"/>
      <c r="EH679" s="137"/>
      <c r="EI679" s="137"/>
      <c r="EJ679" s="137"/>
      <c r="EK679" s="137"/>
      <c r="EL679" s="137"/>
      <c r="EM679" s="137"/>
      <c r="EN679" s="137"/>
      <c r="EO679" s="137"/>
      <c r="EP679" s="137"/>
      <c r="EQ679" s="137"/>
      <c r="ER679" s="137"/>
      <c r="ES679" s="137"/>
      <c r="ET679" s="137"/>
      <c r="EU679" s="137"/>
      <c r="EV679" s="137"/>
      <c r="EW679" s="137"/>
      <c r="EX679" s="137"/>
      <c r="EY679" s="137"/>
      <c r="EZ679" s="137"/>
      <c r="FA679" s="137"/>
      <c r="FB679" s="137"/>
      <c r="FC679" s="137"/>
      <c r="FD679" s="137"/>
      <c r="FE679" s="137"/>
      <c r="FF679" s="137"/>
      <c r="FG679" s="137"/>
      <c r="FH679" s="137"/>
      <c r="FI679" s="137"/>
      <c r="FJ679" s="137"/>
      <c r="FK679" s="137"/>
      <c r="FL679" s="137"/>
      <c r="FM679" s="137"/>
      <c r="FN679" s="137"/>
      <c r="FO679" s="137"/>
      <c r="FP679" s="137"/>
      <c r="FQ679" s="137"/>
      <c r="FR679" s="137"/>
      <c r="FS679" s="137"/>
      <c r="FT679" s="137"/>
      <c r="FU679" s="137"/>
      <c r="FV679" s="137"/>
      <c r="FW679" s="137"/>
      <c r="FX679" s="137"/>
      <c r="FY679" s="137"/>
      <c r="FZ679" s="137"/>
      <c r="GA679" s="137"/>
      <c r="GB679" s="137"/>
      <c r="GC679" s="137"/>
      <c r="GD679" s="137"/>
      <c r="GE679" s="137"/>
      <c r="GF679" s="137"/>
      <c r="GG679" s="137"/>
      <c r="GH679" s="137"/>
      <c r="GI679" s="137"/>
      <c r="GJ679" s="137"/>
      <c r="GK679" s="137"/>
      <c r="GL679" s="137"/>
      <c r="GM679" s="137"/>
      <c r="GN679" s="137"/>
      <c r="GO679" s="137"/>
      <c r="GP679" s="137"/>
      <c r="GQ679" s="137"/>
      <c r="GR679" s="137"/>
      <c r="GS679" s="137"/>
      <c r="GT679" s="137"/>
      <c r="GU679" s="137"/>
      <c r="GV679" s="137"/>
      <c r="GW679" s="137"/>
    </row>
    <row r="680" spans="1:205" ht="30" x14ac:dyDescent="0.25">
      <c r="A680" s="19">
        <v>1</v>
      </c>
      <c r="B680" s="19">
        <f t="shared" si="160"/>
        <v>1</v>
      </c>
      <c r="C680" s="299" t="s">
        <v>530</v>
      </c>
      <c r="D680" s="29">
        <f>'1 уровень'!E3332</f>
        <v>133</v>
      </c>
      <c r="E680" s="29">
        <f>'1 уровень'!F3332</f>
        <v>111</v>
      </c>
      <c r="F680" s="29">
        <f>'1 уровень'!G3332</f>
        <v>108</v>
      </c>
      <c r="G680" s="142">
        <f>'1 уровень'!H3332</f>
        <v>97.297297297297305</v>
      </c>
      <c r="H680" s="156">
        <f>'1 уровень'!I3332</f>
        <v>0</v>
      </c>
      <c r="I680" s="156">
        <f>'1 уровень'!J3332</f>
        <v>0</v>
      </c>
      <c r="J680" s="151">
        <f>'1 уровень'!K3332</f>
        <v>0</v>
      </c>
      <c r="K680" s="151">
        <f>'1 уровень'!L3332</f>
        <v>0</v>
      </c>
      <c r="L680" s="151">
        <f>'1 уровень'!M3332</f>
        <v>0</v>
      </c>
      <c r="M680" s="151">
        <f>'1 уровень'!N3332</f>
        <v>0</v>
      </c>
      <c r="N680" s="151">
        <f>'1 уровень'!O3332</f>
        <v>0</v>
      </c>
      <c r="O680" s="151">
        <f>'1 уровень'!P3332</f>
        <v>0</v>
      </c>
      <c r="P680" s="150">
        <f>'1 уровень'!Q3332</f>
        <v>963.7269752656</v>
      </c>
      <c r="Q680" s="150">
        <f>'1 уровень'!R3332</f>
        <v>963.7269752656</v>
      </c>
      <c r="R680" s="150">
        <f>'1 уровень'!S3332</f>
        <v>963.7269752656</v>
      </c>
      <c r="S680" s="150">
        <f>'1 уровень'!T3332</f>
        <v>963.7269752656</v>
      </c>
      <c r="T680" s="150">
        <f>'1 уровень'!U3332</f>
        <v>963.7269752656</v>
      </c>
      <c r="U680" s="150">
        <f>'1 уровень'!V3332</f>
        <v>963.7269752656</v>
      </c>
      <c r="V680" s="150">
        <f>'1 уровень'!W3332</f>
        <v>963.7269752656</v>
      </c>
      <c r="W680" s="150">
        <f>'1 уровень'!X3332</f>
        <v>963.7269752656</v>
      </c>
      <c r="X680" s="150">
        <f>'1 уровень'!Y3332</f>
        <v>963.7269752656</v>
      </c>
      <c r="Y680" s="150">
        <f>'1 уровень'!Z3332</f>
        <v>963.7269752656</v>
      </c>
      <c r="Z680" s="150">
        <f>'1 уровень'!AA3332</f>
        <v>803.10581272133334</v>
      </c>
      <c r="AA680" s="150">
        <f>'1 уровень'!AB3332</f>
        <v>778.22316000000012</v>
      </c>
      <c r="AB680" s="996">
        <f>'1 уровень'!AC3332</f>
        <v>0</v>
      </c>
      <c r="AC680" s="150">
        <f>'1 уровень'!AD3332</f>
        <v>0</v>
      </c>
      <c r="AD680" s="150">
        <f>'1 уровень'!AE3332</f>
        <v>-24.882652721333216</v>
      </c>
      <c r="AE680" s="150">
        <f>'1 уровень'!AF3332</f>
        <v>0</v>
      </c>
      <c r="AF680" s="150">
        <f>'1 уровень'!AG3332</f>
        <v>-65.572749999999999</v>
      </c>
      <c r="AG680" s="563">
        <f>'1 уровень'!AH3332</f>
        <v>712.65041000000008</v>
      </c>
      <c r="AH680" s="150">
        <f t="shared" si="185"/>
        <v>96.90169684651913</v>
      </c>
      <c r="AI680" s="150">
        <f t="shared" si="186"/>
        <v>88.736801391733906</v>
      </c>
      <c r="AJ680" s="1216">
        <f>'1 уровень'!AI3332</f>
        <v>0</v>
      </c>
      <c r="AK680" s="1223">
        <f>'1 уровень'!AJ3332</f>
        <v>0</v>
      </c>
      <c r="AL680" s="337">
        <f t="shared" si="172"/>
        <v>712650.41</v>
      </c>
      <c r="AM680" s="337">
        <f t="shared" si="169"/>
        <v>-65572.75</v>
      </c>
      <c r="AN680" s="1112">
        <f t="shared" si="184"/>
        <v>7246.0674832000004</v>
      </c>
      <c r="AO680" s="137">
        <f t="shared" si="187"/>
        <v>7205.7700000000013</v>
      </c>
      <c r="AP680" s="137"/>
      <c r="AQ680" s="426">
        <f t="shared" si="173"/>
        <v>0</v>
      </c>
      <c r="AR680" s="137"/>
      <c r="AS680" s="137"/>
      <c r="AT680" s="137"/>
      <c r="AU680" s="137"/>
      <c r="AV680" s="137"/>
      <c r="AW680" s="137"/>
      <c r="AX680" s="137"/>
      <c r="AY680" s="137"/>
      <c r="AZ680" s="137"/>
      <c r="BA680" s="137"/>
      <c r="BB680" s="137"/>
      <c r="BC680" s="137"/>
      <c r="BD680" s="137"/>
      <c r="BE680" s="137"/>
      <c r="BF680" s="137"/>
      <c r="BG680" s="137"/>
      <c r="BH680" s="137"/>
      <c r="BI680" s="137"/>
      <c r="BJ680" s="137"/>
      <c r="BK680" s="137"/>
      <c r="BL680" s="137"/>
      <c r="BM680" s="137"/>
      <c r="BN680" s="137"/>
      <c r="BO680" s="137"/>
      <c r="BP680" s="137"/>
      <c r="BQ680" s="137"/>
      <c r="BR680" s="137"/>
      <c r="BS680" s="137"/>
      <c r="BT680" s="137"/>
      <c r="BU680" s="137"/>
      <c r="BV680" s="137"/>
      <c r="BW680" s="137"/>
      <c r="BX680" s="137"/>
      <c r="BY680" s="137"/>
      <c r="BZ680" s="137"/>
      <c r="CA680" s="137"/>
      <c r="CB680" s="137"/>
      <c r="CC680" s="137"/>
      <c r="CD680" s="137"/>
      <c r="CE680" s="137"/>
      <c r="CF680" s="137"/>
      <c r="CG680" s="137"/>
      <c r="CH680" s="137"/>
      <c r="CI680" s="137"/>
      <c r="CJ680" s="137"/>
      <c r="CK680" s="137"/>
      <c r="CL680" s="137"/>
      <c r="CM680" s="137"/>
      <c r="CN680" s="137"/>
      <c r="CO680" s="137"/>
      <c r="CP680" s="137"/>
      <c r="CQ680" s="137"/>
      <c r="CR680" s="137"/>
      <c r="CS680" s="137"/>
      <c r="CT680" s="137"/>
      <c r="CU680" s="137"/>
      <c r="CV680" s="137"/>
      <c r="CW680" s="137"/>
      <c r="CX680" s="137"/>
      <c r="CY680" s="137"/>
      <c r="CZ680" s="137"/>
      <c r="DA680" s="137"/>
      <c r="DB680" s="137"/>
      <c r="DC680" s="137"/>
      <c r="DD680" s="137"/>
      <c r="DE680" s="137"/>
      <c r="DF680" s="137"/>
      <c r="DG680" s="137"/>
      <c r="DH680" s="137"/>
      <c r="DI680" s="137"/>
      <c r="DJ680" s="137"/>
      <c r="DK680" s="137"/>
      <c r="DL680" s="137"/>
      <c r="DM680" s="137"/>
      <c r="DN680" s="137"/>
      <c r="DO680" s="137"/>
      <c r="DP680" s="137"/>
      <c r="DQ680" s="137"/>
      <c r="DR680" s="137"/>
      <c r="DS680" s="137"/>
      <c r="DT680" s="137"/>
      <c r="DU680" s="137"/>
      <c r="DV680" s="137"/>
      <c r="DW680" s="137"/>
      <c r="DX680" s="137"/>
      <c r="DY680" s="137"/>
      <c r="DZ680" s="137"/>
      <c r="EA680" s="137"/>
      <c r="EB680" s="137"/>
      <c r="EC680" s="137"/>
      <c r="ED680" s="137"/>
      <c r="EE680" s="137"/>
      <c r="EF680" s="137"/>
      <c r="EG680" s="137"/>
      <c r="EH680" s="137"/>
      <c r="EI680" s="137"/>
      <c r="EJ680" s="137"/>
      <c r="EK680" s="137"/>
      <c r="EL680" s="137"/>
      <c r="EM680" s="137"/>
      <c r="EN680" s="137"/>
      <c r="EO680" s="137"/>
      <c r="EP680" s="137"/>
      <c r="EQ680" s="137"/>
      <c r="ER680" s="137"/>
      <c r="ES680" s="137"/>
      <c r="ET680" s="137"/>
      <c r="EU680" s="137"/>
      <c r="EV680" s="137"/>
      <c r="EW680" s="137"/>
      <c r="EX680" s="137"/>
      <c r="EY680" s="137"/>
      <c r="EZ680" s="137"/>
      <c r="FA680" s="137"/>
      <c r="FB680" s="137"/>
      <c r="FC680" s="137"/>
      <c r="FD680" s="137"/>
      <c r="FE680" s="137"/>
      <c r="FF680" s="137"/>
      <c r="FG680" s="137"/>
      <c r="FH680" s="137"/>
      <c r="FI680" s="137"/>
      <c r="FJ680" s="137"/>
      <c r="FK680" s="137"/>
      <c r="FL680" s="137"/>
      <c r="FM680" s="137"/>
      <c r="FN680" s="137"/>
      <c r="FO680" s="137"/>
      <c r="FP680" s="137"/>
      <c r="FQ680" s="137"/>
      <c r="FR680" s="137"/>
      <c r="FS680" s="137"/>
      <c r="FT680" s="137"/>
      <c r="FU680" s="137"/>
      <c r="FV680" s="137"/>
      <c r="FW680" s="137"/>
      <c r="FX680" s="137"/>
      <c r="FY680" s="137"/>
      <c r="FZ680" s="137"/>
      <c r="GA680" s="137"/>
      <c r="GB680" s="137"/>
      <c r="GC680" s="137"/>
      <c r="GD680" s="137"/>
      <c r="GE680" s="137"/>
      <c r="GF680" s="137"/>
      <c r="GG680" s="137"/>
      <c r="GH680" s="137"/>
      <c r="GI680" s="137"/>
      <c r="GJ680" s="137"/>
      <c r="GK680" s="137"/>
      <c r="GL680" s="137"/>
      <c r="GM680" s="137"/>
      <c r="GN680" s="137"/>
      <c r="GO680" s="137"/>
      <c r="GP680" s="137"/>
      <c r="GQ680" s="137"/>
      <c r="GR680" s="137"/>
      <c r="GS680" s="137"/>
      <c r="GT680" s="137"/>
      <c r="GU680" s="137"/>
      <c r="GV680" s="137"/>
      <c r="GW680" s="137"/>
    </row>
    <row r="681" spans="1:205" ht="45" x14ac:dyDescent="0.25">
      <c r="A681" s="19">
        <v>1</v>
      </c>
      <c r="B681" s="19">
        <f t="shared" si="160"/>
        <v>1</v>
      </c>
      <c r="C681" s="299" t="s">
        <v>286</v>
      </c>
      <c r="D681" s="29">
        <f>'1 уровень'!E3333</f>
        <v>5860</v>
      </c>
      <c r="E681" s="29">
        <f>'1 уровень'!F3333</f>
        <v>4883</v>
      </c>
      <c r="F681" s="29">
        <f>'1 уровень'!G3333</f>
        <v>4033</v>
      </c>
      <c r="G681" s="142">
        <f>'1 уровень'!H3333</f>
        <v>82.592668441531842</v>
      </c>
      <c r="H681" s="156">
        <f>'1 уровень'!I3333</f>
        <v>0</v>
      </c>
      <c r="I681" s="156">
        <f>'1 уровень'!J3333</f>
        <v>0</v>
      </c>
      <c r="J681" s="151">
        <f>'1 уровень'!K3333</f>
        <v>0</v>
      </c>
      <c r="K681" s="151">
        <f>'1 уровень'!L3333</f>
        <v>0</v>
      </c>
      <c r="L681" s="151">
        <f>'1 уровень'!M3333</f>
        <v>0</v>
      </c>
      <c r="M681" s="151">
        <f>'1 уровень'!N3333</f>
        <v>0</v>
      </c>
      <c r="N681" s="151">
        <f>'1 уровень'!O3333</f>
        <v>0</v>
      </c>
      <c r="O681" s="151">
        <f>'1 уровень'!P3333</f>
        <v>0</v>
      </c>
      <c r="P681" s="150">
        <f>'1 уровень'!Q3333</f>
        <v>14663.669067448322</v>
      </c>
      <c r="Q681" s="150">
        <f>'1 уровень'!R3333</f>
        <v>14663.669067448322</v>
      </c>
      <c r="R681" s="150">
        <f>'1 уровень'!S3333</f>
        <v>14663.669067448322</v>
      </c>
      <c r="S681" s="150">
        <f>'1 уровень'!T3333</f>
        <v>14663.669067448322</v>
      </c>
      <c r="T681" s="150">
        <f>'1 уровень'!U3333</f>
        <v>14663.669067448322</v>
      </c>
      <c r="U681" s="150">
        <f>'1 уровень'!V3333</f>
        <v>14663.669067448322</v>
      </c>
      <c r="V681" s="150">
        <f>'1 уровень'!W3333</f>
        <v>14663.669067448322</v>
      </c>
      <c r="W681" s="150">
        <f>'1 уровень'!X3333</f>
        <v>14663.669067448322</v>
      </c>
      <c r="X681" s="150">
        <f>'1 уровень'!Y3333</f>
        <v>14663.669067448322</v>
      </c>
      <c r="Y681" s="150">
        <f>'1 уровень'!Z3333</f>
        <v>14663.669067448322</v>
      </c>
      <c r="Z681" s="150">
        <f>'1 уровень'!AA3333</f>
        <v>12219.7242228736</v>
      </c>
      <c r="AA681" s="150">
        <f>'1 уровень'!AB3333</f>
        <v>8359.7983400000012</v>
      </c>
      <c r="AB681" s="996">
        <f>'1 уровень'!AC3333</f>
        <v>0</v>
      </c>
      <c r="AC681" s="150">
        <f>'1 уровень'!AD3333</f>
        <v>0</v>
      </c>
      <c r="AD681" s="150">
        <f>'1 уровень'!AE3333</f>
        <v>-3859.9258828736001</v>
      </c>
      <c r="AE681" s="150">
        <f>'1 уровень'!AF3333</f>
        <v>0</v>
      </c>
      <c r="AF681" s="150">
        <f>'1 уровень'!AG3333</f>
        <v>0</v>
      </c>
      <c r="AG681" s="563">
        <f>'1 уровень'!AH3333</f>
        <v>8359.7983400000012</v>
      </c>
      <c r="AH681" s="150">
        <f t="shared" si="185"/>
        <v>68.412332287758488</v>
      </c>
      <c r="AI681" s="150">
        <f t="shared" si="186"/>
        <v>68.412332287758488</v>
      </c>
      <c r="AJ681" s="1216">
        <f>'1 уровень'!AI3333</f>
        <v>0</v>
      </c>
      <c r="AK681" s="1223">
        <f>'1 уровень'!AJ3333</f>
        <v>0</v>
      </c>
      <c r="AL681" s="337">
        <f t="shared" si="172"/>
        <v>8359798.3400000008</v>
      </c>
      <c r="AM681" s="337">
        <f t="shared" si="169"/>
        <v>0</v>
      </c>
      <c r="AN681" s="1112">
        <f t="shared" si="184"/>
        <v>2502.3326053666078</v>
      </c>
      <c r="AO681" s="137">
        <f t="shared" si="187"/>
        <v>2072.8485841805109</v>
      </c>
      <c r="AP681" s="137"/>
      <c r="AQ681" s="426">
        <f t="shared" si="173"/>
        <v>0</v>
      </c>
      <c r="AR681" s="137"/>
      <c r="AS681" s="137"/>
      <c r="AT681" s="137"/>
      <c r="AU681" s="137"/>
      <c r="AV681" s="137"/>
      <c r="AW681" s="137"/>
      <c r="AX681" s="137"/>
      <c r="AY681" s="137"/>
      <c r="AZ681" s="137"/>
      <c r="BA681" s="137"/>
      <c r="BB681" s="137"/>
      <c r="BC681" s="137"/>
      <c r="BD681" s="137"/>
      <c r="BE681" s="137"/>
      <c r="BF681" s="137"/>
      <c r="BG681" s="137"/>
      <c r="BH681" s="137"/>
      <c r="BI681" s="137"/>
      <c r="BJ681" s="137"/>
      <c r="BK681" s="137"/>
      <c r="BL681" s="137"/>
      <c r="BM681" s="137"/>
      <c r="BN681" s="137"/>
      <c r="BO681" s="137"/>
      <c r="BP681" s="137"/>
      <c r="BQ681" s="137"/>
      <c r="BR681" s="137"/>
      <c r="BS681" s="137"/>
      <c r="BT681" s="137"/>
      <c r="BU681" s="137"/>
      <c r="BV681" s="137"/>
      <c r="BW681" s="137"/>
      <c r="BX681" s="137"/>
      <c r="BY681" s="137"/>
      <c r="BZ681" s="137"/>
      <c r="CA681" s="137"/>
      <c r="CB681" s="137"/>
      <c r="CC681" s="137"/>
      <c r="CD681" s="137"/>
      <c r="CE681" s="137"/>
      <c r="CF681" s="137"/>
      <c r="CG681" s="137"/>
      <c r="CH681" s="137"/>
      <c r="CI681" s="137"/>
      <c r="CJ681" s="137"/>
      <c r="CK681" s="137"/>
      <c r="CL681" s="137"/>
      <c r="CM681" s="137"/>
      <c r="CN681" s="137"/>
      <c r="CO681" s="137"/>
      <c r="CP681" s="137"/>
      <c r="CQ681" s="137"/>
      <c r="CR681" s="137"/>
      <c r="CS681" s="137"/>
      <c r="CT681" s="137"/>
      <c r="CU681" s="137"/>
      <c r="CV681" s="137"/>
      <c r="CW681" s="137"/>
      <c r="CX681" s="137"/>
      <c r="CY681" s="137"/>
      <c r="CZ681" s="137"/>
      <c r="DA681" s="137"/>
      <c r="DB681" s="137"/>
      <c r="DC681" s="137"/>
      <c r="DD681" s="137"/>
      <c r="DE681" s="137"/>
      <c r="DF681" s="137"/>
      <c r="DG681" s="137"/>
      <c r="DH681" s="137"/>
      <c r="DI681" s="137"/>
      <c r="DJ681" s="137"/>
      <c r="DK681" s="137"/>
      <c r="DL681" s="137"/>
      <c r="DM681" s="137"/>
      <c r="DN681" s="137"/>
      <c r="DO681" s="137"/>
      <c r="DP681" s="137"/>
      <c r="DQ681" s="137"/>
      <c r="DR681" s="137"/>
      <c r="DS681" s="137"/>
      <c r="DT681" s="137"/>
      <c r="DU681" s="137"/>
      <c r="DV681" s="137"/>
      <c r="DW681" s="137"/>
      <c r="DX681" s="137"/>
      <c r="DY681" s="137"/>
      <c r="DZ681" s="137"/>
      <c r="EA681" s="137"/>
      <c r="EB681" s="137"/>
      <c r="EC681" s="137"/>
      <c r="ED681" s="137"/>
      <c r="EE681" s="137"/>
      <c r="EF681" s="137"/>
      <c r="EG681" s="137"/>
      <c r="EH681" s="137"/>
      <c r="EI681" s="137"/>
      <c r="EJ681" s="137"/>
      <c r="EK681" s="137"/>
      <c r="EL681" s="137"/>
      <c r="EM681" s="137"/>
      <c r="EN681" s="137"/>
      <c r="EO681" s="137"/>
      <c r="EP681" s="137"/>
      <c r="EQ681" s="137"/>
      <c r="ER681" s="137"/>
      <c r="ES681" s="137"/>
      <c r="ET681" s="137"/>
      <c r="EU681" s="137"/>
      <c r="EV681" s="137"/>
      <c r="EW681" s="137"/>
      <c r="EX681" s="137"/>
      <c r="EY681" s="137"/>
      <c r="EZ681" s="137"/>
      <c r="FA681" s="137"/>
      <c r="FB681" s="137"/>
      <c r="FC681" s="137"/>
      <c r="FD681" s="137"/>
      <c r="FE681" s="137"/>
      <c r="FF681" s="137"/>
      <c r="FG681" s="137"/>
      <c r="FH681" s="137"/>
      <c r="FI681" s="137"/>
      <c r="FJ681" s="137"/>
      <c r="FK681" s="137"/>
      <c r="FL681" s="137"/>
      <c r="FM681" s="137"/>
      <c r="FN681" s="137"/>
      <c r="FO681" s="137"/>
      <c r="FP681" s="137"/>
      <c r="FQ681" s="137"/>
      <c r="FR681" s="137"/>
      <c r="FS681" s="137"/>
      <c r="FT681" s="137"/>
      <c r="FU681" s="137"/>
      <c r="FV681" s="137"/>
      <c r="FW681" s="137"/>
      <c r="FX681" s="137"/>
      <c r="FY681" s="137"/>
      <c r="FZ681" s="137"/>
      <c r="GA681" s="137"/>
      <c r="GB681" s="137"/>
      <c r="GC681" s="137"/>
      <c r="GD681" s="137"/>
      <c r="GE681" s="137"/>
      <c r="GF681" s="137"/>
      <c r="GG681" s="137"/>
      <c r="GH681" s="137"/>
      <c r="GI681" s="137"/>
      <c r="GJ681" s="137"/>
      <c r="GK681" s="137"/>
      <c r="GL681" s="137"/>
      <c r="GM681" s="137"/>
      <c r="GN681" s="137"/>
      <c r="GO681" s="137"/>
      <c r="GP681" s="137"/>
      <c r="GQ681" s="137"/>
      <c r="GR681" s="137"/>
      <c r="GS681" s="137"/>
      <c r="GT681" s="137"/>
      <c r="GU681" s="137"/>
      <c r="GV681" s="137"/>
      <c r="GW681" s="137"/>
    </row>
    <row r="682" spans="1:205" ht="30" x14ac:dyDescent="0.25">
      <c r="B682" s="19">
        <f t="shared" si="160"/>
        <v>1</v>
      </c>
      <c r="C682" s="299" t="s">
        <v>531</v>
      </c>
      <c r="D682" s="29">
        <f>'1 уровень'!E3334</f>
        <v>1068</v>
      </c>
      <c r="E682" s="29">
        <f>'1 уровень'!F3334</f>
        <v>890</v>
      </c>
      <c r="F682" s="29">
        <f>'1 уровень'!G3334</f>
        <v>1405</v>
      </c>
      <c r="G682" s="142">
        <f>'1 уровень'!H3334</f>
        <v>157.86516853932585</v>
      </c>
      <c r="H682" s="156">
        <f>'1 уровень'!I3334</f>
        <v>0</v>
      </c>
      <c r="I682" s="156">
        <f>'1 уровень'!J3334</f>
        <v>0</v>
      </c>
      <c r="J682" s="151">
        <f>'1 уровень'!K3334</f>
        <v>0</v>
      </c>
      <c r="K682" s="151">
        <f>'1 уровень'!L3334</f>
        <v>0</v>
      </c>
      <c r="L682" s="151">
        <f>'1 уровень'!M3334</f>
        <v>0</v>
      </c>
      <c r="M682" s="151">
        <f>'1 уровень'!N3334</f>
        <v>0</v>
      </c>
      <c r="N682" s="151">
        <f>'1 уровень'!O3334</f>
        <v>0</v>
      </c>
      <c r="O682" s="151">
        <f>'1 уровень'!P3334</f>
        <v>0</v>
      </c>
      <c r="P682" s="150">
        <f>'1 уровень'!Q3334</f>
        <v>1503.91488</v>
      </c>
      <c r="Q682" s="150">
        <f>'1 уровень'!R3334</f>
        <v>1503.91488</v>
      </c>
      <c r="R682" s="150">
        <f>'1 уровень'!S3334</f>
        <v>1503.91488</v>
      </c>
      <c r="S682" s="150">
        <f>'1 уровень'!T3334</f>
        <v>1503.91488</v>
      </c>
      <c r="T682" s="150">
        <f>'1 уровень'!U3334</f>
        <v>1503.91488</v>
      </c>
      <c r="U682" s="150">
        <f>'1 уровень'!V3334</f>
        <v>1503.91488</v>
      </c>
      <c r="V682" s="150">
        <f>'1 уровень'!W3334</f>
        <v>1503.91488</v>
      </c>
      <c r="W682" s="150">
        <f>'1 уровень'!X3334</f>
        <v>1503.91488</v>
      </c>
      <c r="X682" s="150">
        <f>'1 уровень'!Y3334</f>
        <v>1503.91488</v>
      </c>
      <c r="Y682" s="150">
        <f>'1 уровень'!Z3334</f>
        <v>1503.91488</v>
      </c>
      <c r="Z682" s="150">
        <f>'1 уровень'!AA3334</f>
        <v>1253.2624000000001</v>
      </c>
      <c r="AA682" s="150">
        <f>'1 уровень'!AB3334</f>
        <v>1975.6309000000001</v>
      </c>
      <c r="AB682" s="996">
        <f>'1 уровень'!AC3334</f>
        <v>0</v>
      </c>
      <c r="AC682" s="150">
        <f>'1 уровень'!AD3334</f>
        <v>0</v>
      </c>
      <c r="AD682" s="150">
        <f>'1 уровень'!AE3334</f>
        <v>722.36850000000004</v>
      </c>
      <c r="AE682" s="150">
        <f>'1 уровень'!AF3334</f>
        <v>0</v>
      </c>
      <c r="AF682" s="150">
        <f>'1 уровень'!AG3334</f>
        <v>0</v>
      </c>
      <c r="AG682" s="563">
        <f>'1 уровень'!AH3334</f>
        <v>1975.6309000000001</v>
      </c>
      <c r="AH682" s="150">
        <f t="shared" si="185"/>
        <v>157.63904669923872</v>
      </c>
      <c r="AI682" s="150">
        <f t="shared" si="186"/>
        <v>157.63904669923872</v>
      </c>
      <c r="AJ682" s="1216">
        <f>'1 уровень'!AI3334</f>
        <v>0</v>
      </c>
      <c r="AK682" s="1223">
        <f>'1 уровень'!AJ3334</f>
        <v>0</v>
      </c>
      <c r="AL682" s="337">
        <f t="shared" si="172"/>
        <v>1975630.9000000001</v>
      </c>
      <c r="AM682" s="337">
        <f t="shared" si="169"/>
        <v>0</v>
      </c>
      <c r="AN682" s="1112">
        <f t="shared" si="184"/>
        <v>1408.16</v>
      </c>
      <c r="AO682" s="137">
        <f t="shared" si="187"/>
        <v>1406.1429893238435</v>
      </c>
      <c r="AP682" s="137"/>
      <c r="AQ682" s="426">
        <f t="shared" si="173"/>
        <v>0</v>
      </c>
      <c r="AR682" s="137"/>
      <c r="AS682" s="137"/>
      <c r="AT682" s="137"/>
      <c r="AU682" s="137"/>
      <c r="AV682" s="137"/>
      <c r="AW682" s="137"/>
      <c r="AX682" s="137"/>
      <c r="AY682" s="137"/>
      <c r="AZ682" s="137"/>
      <c r="BA682" s="137"/>
      <c r="BB682" s="137"/>
      <c r="BC682" s="137"/>
      <c r="BD682" s="137"/>
      <c r="BE682" s="137"/>
      <c r="BF682" s="137"/>
      <c r="BG682" s="137"/>
      <c r="BH682" s="137"/>
      <c r="BI682" s="137"/>
      <c r="BJ682" s="137"/>
      <c r="BK682" s="137"/>
      <c r="BL682" s="137"/>
      <c r="BM682" s="137"/>
      <c r="BN682" s="137"/>
      <c r="BO682" s="137"/>
      <c r="BP682" s="137"/>
      <c r="BQ682" s="137"/>
      <c r="BR682" s="137"/>
      <c r="BS682" s="137"/>
      <c r="BT682" s="137"/>
      <c r="BU682" s="137"/>
      <c r="BV682" s="137"/>
      <c r="BW682" s="137"/>
      <c r="BX682" s="137"/>
      <c r="BY682" s="137"/>
      <c r="BZ682" s="137"/>
      <c r="CA682" s="137"/>
      <c r="CB682" s="137"/>
      <c r="CC682" s="137"/>
      <c r="CD682" s="137"/>
      <c r="CE682" s="137"/>
      <c r="CF682" s="137"/>
      <c r="CG682" s="137"/>
      <c r="CH682" s="137"/>
      <c r="CI682" s="137"/>
      <c r="CJ682" s="137"/>
      <c r="CK682" s="137"/>
      <c r="CL682" s="137"/>
      <c r="CM682" s="137"/>
      <c r="CN682" s="137"/>
      <c r="CO682" s="137"/>
      <c r="CP682" s="137"/>
      <c r="CQ682" s="137"/>
      <c r="CR682" s="137"/>
      <c r="CS682" s="137"/>
      <c r="CT682" s="137"/>
      <c r="CU682" s="137"/>
      <c r="CV682" s="137"/>
      <c r="CW682" s="137"/>
      <c r="CX682" s="137"/>
      <c r="CY682" s="137"/>
      <c r="CZ682" s="137"/>
      <c r="DA682" s="137"/>
      <c r="DB682" s="137"/>
      <c r="DC682" s="137"/>
      <c r="DD682" s="137"/>
      <c r="DE682" s="137"/>
      <c r="DF682" s="137"/>
      <c r="DG682" s="137"/>
      <c r="DH682" s="137"/>
      <c r="DI682" s="137"/>
      <c r="DJ682" s="137"/>
      <c r="DK682" s="137"/>
      <c r="DL682" s="137"/>
      <c r="DM682" s="137"/>
      <c r="DN682" s="137"/>
      <c r="DO682" s="137"/>
      <c r="DP682" s="137"/>
      <c r="DQ682" s="137"/>
      <c r="DR682" s="137"/>
      <c r="DS682" s="137"/>
      <c r="DT682" s="137"/>
      <c r="DU682" s="137"/>
      <c r="DV682" s="137"/>
      <c r="DW682" s="137"/>
      <c r="DX682" s="137"/>
      <c r="DY682" s="137"/>
      <c r="DZ682" s="137"/>
      <c r="EA682" s="137"/>
      <c r="EB682" s="137"/>
      <c r="EC682" s="137"/>
      <c r="ED682" s="137"/>
      <c r="EE682" s="137"/>
      <c r="EF682" s="137"/>
      <c r="EG682" s="137"/>
      <c r="EH682" s="137"/>
      <c r="EI682" s="137"/>
      <c r="EJ682" s="137"/>
      <c r="EK682" s="137"/>
      <c r="EL682" s="137"/>
      <c r="EM682" s="137"/>
      <c r="EN682" s="137"/>
      <c r="EO682" s="137"/>
      <c r="EP682" s="137"/>
      <c r="EQ682" s="137"/>
      <c r="ER682" s="137"/>
      <c r="ES682" s="137"/>
      <c r="ET682" s="137"/>
      <c r="EU682" s="137"/>
      <c r="EV682" s="137"/>
      <c r="EW682" s="137"/>
      <c r="EX682" s="137"/>
      <c r="EY682" s="137"/>
      <c r="EZ682" s="137"/>
      <c r="FA682" s="137"/>
      <c r="FB682" s="137"/>
      <c r="FC682" s="137"/>
      <c r="FD682" s="137"/>
      <c r="FE682" s="137"/>
      <c r="FF682" s="137"/>
      <c r="FG682" s="137"/>
      <c r="FH682" s="137"/>
      <c r="FI682" s="137"/>
      <c r="FJ682" s="137"/>
      <c r="FK682" s="137"/>
      <c r="FL682" s="137"/>
      <c r="FM682" s="137"/>
      <c r="FN682" s="137"/>
      <c r="FO682" s="137"/>
      <c r="FP682" s="137"/>
      <c r="FQ682" s="137"/>
      <c r="FR682" s="137"/>
      <c r="FS682" s="137"/>
      <c r="FT682" s="137"/>
      <c r="FU682" s="137"/>
      <c r="FV682" s="137"/>
      <c r="FW682" s="137"/>
      <c r="FX682" s="137"/>
      <c r="FY682" s="137"/>
      <c r="FZ682" s="137"/>
      <c r="GA682" s="137"/>
      <c r="GB682" s="137"/>
      <c r="GC682" s="137"/>
      <c r="GD682" s="137"/>
      <c r="GE682" s="137"/>
      <c r="GF682" s="137"/>
      <c r="GG682" s="137"/>
      <c r="GH682" s="137"/>
      <c r="GI682" s="137"/>
      <c r="GJ682" s="137"/>
      <c r="GK682" s="137"/>
      <c r="GL682" s="137"/>
      <c r="GM682" s="137"/>
      <c r="GN682" s="137"/>
      <c r="GO682" s="137"/>
      <c r="GP682" s="137"/>
      <c r="GQ682" s="137"/>
      <c r="GR682" s="137"/>
      <c r="GS682" s="137"/>
      <c r="GT682" s="137"/>
      <c r="GU682" s="137"/>
      <c r="GV682" s="137"/>
      <c r="GW682" s="137"/>
    </row>
    <row r="683" spans="1:205" ht="72" x14ac:dyDescent="0.25">
      <c r="A683" s="19">
        <v>1</v>
      </c>
      <c r="B683" s="19">
        <f t="shared" si="160"/>
        <v>1</v>
      </c>
      <c r="C683" s="441" t="s">
        <v>532</v>
      </c>
      <c r="D683" s="29">
        <f>'1 уровень'!E3335</f>
        <v>3840</v>
      </c>
      <c r="E683" s="29">
        <f>'1 уровень'!F3335</f>
        <v>3200</v>
      </c>
      <c r="F683" s="29">
        <f>'1 уровень'!G3335</f>
        <v>2014</v>
      </c>
      <c r="G683" s="142">
        <f>'1 уровень'!H3335</f>
        <v>62.9375</v>
      </c>
      <c r="H683" s="156">
        <f>'1 уровень'!I3335</f>
        <v>0</v>
      </c>
      <c r="I683" s="156">
        <f>'1 уровень'!J3335</f>
        <v>0</v>
      </c>
      <c r="J683" s="151">
        <f>'1 уровень'!K3335</f>
        <v>0</v>
      </c>
      <c r="K683" s="151">
        <f>'1 уровень'!L3335</f>
        <v>0</v>
      </c>
      <c r="L683" s="151">
        <f>'1 уровень'!M3335</f>
        <v>0</v>
      </c>
      <c r="M683" s="151">
        <f>'1 уровень'!N3335</f>
        <v>0</v>
      </c>
      <c r="N683" s="151">
        <f>'1 уровень'!O3335</f>
        <v>0</v>
      </c>
      <c r="O683" s="151">
        <f>'1 уровень'!P3335</f>
        <v>0</v>
      </c>
      <c r="P683" s="150">
        <f>'1 уровень'!Q3335</f>
        <v>11738.367590400001</v>
      </c>
      <c r="Q683" s="150">
        <f>'1 уровень'!R3335</f>
        <v>11738.367590400001</v>
      </c>
      <c r="R683" s="150">
        <f>'1 уровень'!S3335</f>
        <v>11738.367590400001</v>
      </c>
      <c r="S683" s="150">
        <f>'1 уровень'!T3335</f>
        <v>11738.367590400001</v>
      </c>
      <c r="T683" s="150">
        <f>'1 уровень'!U3335</f>
        <v>11738.367590400001</v>
      </c>
      <c r="U683" s="150">
        <f>'1 уровень'!V3335</f>
        <v>11738.367590400001</v>
      </c>
      <c r="V683" s="150">
        <f>'1 уровень'!W3335</f>
        <v>11738.367590400001</v>
      </c>
      <c r="W683" s="150">
        <f>'1 уровень'!X3335</f>
        <v>11738.367590400001</v>
      </c>
      <c r="X683" s="150">
        <f>'1 уровень'!Y3335</f>
        <v>11738.367590400001</v>
      </c>
      <c r="Y683" s="150">
        <f>'1 уровень'!Z3335</f>
        <v>11738.367590400001</v>
      </c>
      <c r="Z683" s="150">
        <f>'1 уровень'!AA3335</f>
        <v>9781.9729920000009</v>
      </c>
      <c r="AA683" s="150">
        <f>'1 уровень'!AB3335</f>
        <v>5659.597670000001</v>
      </c>
      <c r="AB683" s="996">
        <f>'1 уровень'!AC3335</f>
        <v>0</v>
      </c>
      <c r="AC683" s="150">
        <f>'1 уровень'!AD3335</f>
        <v>0</v>
      </c>
      <c r="AD683" s="150">
        <f>'1 уровень'!AE3335</f>
        <v>-4122.3753219999999</v>
      </c>
      <c r="AE683" s="150">
        <f>'1 уровень'!AF3335</f>
        <v>0</v>
      </c>
      <c r="AF683" s="150">
        <f>'1 уровень'!AG3335</f>
        <v>0</v>
      </c>
      <c r="AG683" s="563">
        <f>'1 уровень'!AH3335</f>
        <v>5659.597670000001</v>
      </c>
      <c r="AH683" s="150">
        <f t="shared" si="185"/>
        <v>57.857424822462654</v>
      </c>
      <c r="AI683" s="150">
        <f t="shared" si="186"/>
        <v>57.857424822462654</v>
      </c>
      <c r="AJ683" s="1216">
        <f>'1 уровень'!AI3335</f>
        <v>0</v>
      </c>
      <c r="AK683" s="1223">
        <f>'1 уровень'!AJ3335</f>
        <v>0</v>
      </c>
      <c r="AL683" s="337">
        <f t="shared" si="172"/>
        <v>5659597.6700000009</v>
      </c>
      <c r="AM683" s="337">
        <f t="shared" si="169"/>
        <v>0</v>
      </c>
      <c r="AN683" s="1112">
        <f t="shared" si="184"/>
        <v>3056.8665600000004</v>
      </c>
      <c r="AO683" s="137">
        <f t="shared" si="187"/>
        <v>2810.1279394240323</v>
      </c>
      <c r="AP683" s="137"/>
      <c r="AQ683" s="426">
        <f t="shared" si="173"/>
        <v>0</v>
      </c>
      <c r="AR683" s="137"/>
      <c r="AS683" s="137"/>
      <c r="AT683" s="137"/>
      <c r="AU683" s="137"/>
      <c r="AV683" s="137"/>
      <c r="AW683" s="137"/>
      <c r="AX683" s="137"/>
      <c r="AY683" s="137"/>
      <c r="AZ683" s="137"/>
      <c r="BA683" s="137"/>
      <c r="BB683" s="137"/>
      <c r="BC683" s="137"/>
      <c r="BD683" s="137"/>
      <c r="BE683" s="137"/>
      <c r="BF683" s="137"/>
      <c r="BG683" s="137"/>
      <c r="BH683" s="137"/>
      <c r="BI683" s="137"/>
      <c r="BJ683" s="137"/>
      <c r="BK683" s="137"/>
      <c r="BL683" s="137"/>
      <c r="BM683" s="137"/>
      <c r="BN683" s="137"/>
      <c r="BO683" s="137"/>
      <c r="BP683" s="137"/>
      <c r="BQ683" s="137"/>
      <c r="BR683" s="137"/>
      <c r="BS683" s="137"/>
      <c r="BT683" s="137"/>
      <c r="BU683" s="137"/>
      <c r="BV683" s="137"/>
      <c r="BW683" s="137"/>
      <c r="BX683" s="137"/>
      <c r="BY683" s="137"/>
      <c r="BZ683" s="137"/>
      <c r="CA683" s="137"/>
      <c r="CB683" s="137"/>
      <c r="CC683" s="137"/>
      <c r="CD683" s="137"/>
      <c r="CE683" s="137"/>
      <c r="CF683" s="137"/>
      <c r="CG683" s="137"/>
      <c r="CH683" s="137"/>
      <c r="CI683" s="137"/>
      <c r="CJ683" s="137"/>
      <c r="CK683" s="137"/>
      <c r="CL683" s="137"/>
      <c r="CM683" s="137"/>
      <c r="CN683" s="137"/>
      <c r="CO683" s="137"/>
      <c r="CP683" s="137"/>
      <c r="CQ683" s="137"/>
      <c r="CR683" s="137"/>
      <c r="CS683" s="137"/>
      <c r="CT683" s="137"/>
      <c r="CU683" s="137"/>
      <c r="CV683" s="137"/>
      <c r="CW683" s="137"/>
      <c r="CX683" s="137"/>
      <c r="CY683" s="137"/>
      <c r="CZ683" s="137"/>
      <c r="DA683" s="137"/>
      <c r="DB683" s="137"/>
      <c r="DC683" s="137"/>
      <c r="DD683" s="137"/>
      <c r="DE683" s="137"/>
      <c r="DF683" s="137"/>
      <c r="DG683" s="137"/>
      <c r="DH683" s="137"/>
      <c r="DI683" s="137"/>
      <c r="DJ683" s="137"/>
      <c r="DK683" s="137"/>
      <c r="DL683" s="137"/>
      <c r="DM683" s="137"/>
      <c r="DN683" s="137"/>
      <c r="DO683" s="137"/>
      <c r="DP683" s="137"/>
      <c r="DQ683" s="137"/>
      <c r="DR683" s="137"/>
      <c r="DS683" s="137"/>
      <c r="DT683" s="137"/>
      <c r="DU683" s="137"/>
      <c r="DV683" s="137"/>
      <c r="DW683" s="137"/>
      <c r="DX683" s="137"/>
      <c r="DY683" s="137"/>
      <c r="DZ683" s="137"/>
      <c r="EA683" s="137"/>
      <c r="EB683" s="137"/>
      <c r="EC683" s="137"/>
      <c r="ED683" s="137"/>
      <c r="EE683" s="137"/>
      <c r="EF683" s="137"/>
      <c r="EG683" s="137"/>
      <c r="EH683" s="137"/>
      <c r="EI683" s="137"/>
      <c r="EJ683" s="137"/>
      <c r="EK683" s="137"/>
      <c r="EL683" s="137"/>
      <c r="EM683" s="137"/>
      <c r="EN683" s="137"/>
      <c r="EO683" s="137"/>
      <c r="EP683" s="137"/>
      <c r="EQ683" s="137"/>
      <c r="ER683" s="137"/>
      <c r="ES683" s="137"/>
      <c r="ET683" s="137"/>
      <c r="EU683" s="137"/>
      <c r="EV683" s="137"/>
      <c r="EW683" s="137"/>
      <c r="EX683" s="137"/>
      <c r="EY683" s="137"/>
      <c r="EZ683" s="137"/>
      <c r="FA683" s="137"/>
      <c r="FB683" s="137"/>
      <c r="FC683" s="137"/>
      <c r="FD683" s="137"/>
      <c r="FE683" s="137"/>
      <c r="FF683" s="137"/>
      <c r="FG683" s="137"/>
      <c r="FH683" s="137"/>
      <c r="FI683" s="137"/>
      <c r="FJ683" s="137"/>
      <c r="FK683" s="137"/>
      <c r="FL683" s="137"/>
      <c r="FM683" s="137"/>
      <c r="FN683" s="137"/>
      <c r="FO683" s="137"/>
      <c r="FP683" s="137"/>
      <c r="FQ683" s="137"/>
      <c r="FR683" s="137"/>
      <c r="FS683" s="137"/>
      <c r="FT683" s="137"/>
      <c r="FU683" s="137"/>
      <c r="FV683" s="137"/>
      <c r="FW683" s="137"/>
      <c r="FX683" s="137"/>
      <c r="FY683" s="137"/>
      <c r="FZ683" s="137"/>
      <c r="GA683" s="137"/>
      <c r="GB683" s="137"/>
      <c r="GC683" s="137"/>
      <c r="GD683" s="137"/>
      <c r="GE683" s="137"/>
      <c r="GF683" s="137"/>
      <c r="GG683" s="137"/>
      <c r="GH683" s="137"/>
      <c r="GI683" s="137"/>
      <c r="GJ683" s="137"/>
      <c r="GK683" s="137"/>
      <c r="GL683" s="137"/>
      <c r="GM683" s="137"/>
      <c r="GN683" s="137"/>
      <c r="GO683" s="137"/>
      <c r="GP683" s="137"/>
      <c r="GQ683" s="137"/>
      <c r="GR683" s="137"/>
      <c r="GS683" s="137"/>
      <c r="GT683" s="137"/>
      <c r="GU683" s="137"/>
      <c r="GV683" s="137"/>
      <c r="GW683" s="137"/>
    </row>
    <row r="684" spans="1:205" ht="60" x14ac:dyDescent="0.25">
      <c r="A684" s="19">
        <v>1</v>
      </c>
      <c r="B684" s="19">
        <f t="shared" si="160"/>
        <v>1</v>
      </c>
      <c r="C684" s="444" t="s">
        <v>533</v>
      </c>
      <c r="D684" s="29">
        <f>'1 уровень'!E3336</f>
        <v>952</v>
      </c>
      <c r="E684" s="29">
        <f>'1 уровень'!F3336</f>
        <v>793</v>
      </c>
      <c r="F684" s="29">
        <f>'1 уровень'!G3336</f>
        <v>614</v>
      </c>
      <c r="G684" s="142">
        <f>'1 уровень'!H3336</f>
        <v>77.427490542244641</v>
      </c>
      <c r="H684" s="156">
        <f>'1 уровень'!I3336</f>
        <v>0</v>
      </c>
      <c r="I684" s="156">
        <f>'1 уровень'!J3336</f>
        <v>0</v>
      </c>
      <c r="J684" s="151">
        <f>'1 уровень'!K3336</f>
        <v>0</v>
      </c>
      <c r="K684" s="151">
        <f>'1 уровень'!L3336</f>
        <v>0</v>
      </c>
      <c r="L684" s="151">
        <f>'1 уровень'!M3336</f>
        <v>0</v>
      </c>
      <c r="M684" s="151">
        <f>'1 уровень'!N3336</f>
        <v>0</v>
      </c>
      <c r="N684" s="151">
        <f>'1 уровень'!O3336</f>
        <v>0</v>
      </c>
      <c r="O684" s="151">
        <f>'1 уровень'!P3336</f>
        <v>0</v>
      </c>
      <c r="P684" s="150">
        <f>'1 уровень'!Q3336</f>
        <v>1421.38659704832</v>
      </c>
      <c r="Q684" s="150">
        <f>'1 уровень'!R3336</f>
        <v>1421.38659704832</v>
      </c>
      <c r="R684" s="150">
        <f>'1 уровень'!S3336</f>
        <v>1421.38659704832</v>
      </c>
      <c r="S684" s="150">
        <f>'1 уровень'!T3336</f>
        <v>1421.38659704832</v>
      </c>
      <c r="T684" s="150">
        <f>'1 уровень'!U3336</f>
        <v>1421.38659704832</v>
      </c>
      <c r="U684" s="150">
        <f>'1 уровень'!V3336</f>
        <v>1421.38659704832</v>
      </c>
      <c r="V684" s="150">
        <f>'1 уровень'!W3336</f>
        <v>1421.38659704832</v>
      </c>
      <c r="W684" s="150">
        <f>'1 уровень'!X3336</f>
        <v>1421.38659704832</v>
      </c>
      <c r="X684" s="150">
        <f>'1 уровень'!Y3336</f>
        <v>1421.38659704832</v>
      </c>
      <c r="Y684" s="150">
        <f>'1 уровень'!Z3336</f>
        <v>1421.38659704832</v>
      </c>
      <c r="Z684" s="150">
        <f>'1 уровень'!AA3336</f>
        <v>1184.4888308735999</v>
      </c>
      <c r="AA684" s="150">
        <f>'1 уровень'!AB3336</f>
        <v>724.56976999999983</v>
      </c>
      <c r="AB684" s="996">
        <f>'1 уровень'!AC3336</f>
        <v>0</v>
      </c>
      <c r="AC684" s="150">
        <f>'1 уровень'!AD3336</f>
        <v>0</v>
      </c>
      <c r="AD684" s="150">
        <f>'1 уровень'!AE3336</f>
        <v>-459.91906087360007</v>
      </c>
      <c r="AE684" s="150">
        <f>'1 уровень'!AF3336</f>
        <v>0</v>
      </c>
      <c r="AF684" s="150">
        <f>'1 уровень'!AG3336</f>
        <v>0</v>
      </c>
      <c r="AG684" s="563">
        <f>'1 уровень'!AH3336</f>
        <v>724.56976999999983</v>
      </c>
      <c r="AH684" s="150">
        <f t="shared" si="185"/>
        <v>61.17151560353723</v>
      </c>
      <c r="AI684" s="150">
        <f t="shared" si="186"/>
        <v>61.17151560353723</v>
      </c>
      <c r="AJ684" s="1216">
        <f>'1 уровень'!AI3336</f>
        <v>0</v>
      </c>
      <c r="AK684" s="1223">
        <f>'1 уровень'!AJ3336</f>
        <v>0</v>
      </c>
      <c r="AL684" s="337">
        <f t="shared" si="172"/>
        <v>724569.76999999979</v>
      </c>
      <c r="AM684" s="337">
        <f t="shared" si="169"/>
        <v>0</v>
      </c>
      <c r="AN684" s="1112"/>
      <c r="AO684" s="137">
        <f t="shared" si="187"/>
        <v>1180.0810586319215</v>
      </c>
      <c r="AP684" s="137"/>
      <c r="AQ684" s="426">
        <f t="shared" si="173"/>
        <v>0</v>
      </c>
      <c r="AR684" s="137"/>
      <c r="AS684" s="137"/>
      <c r="AT684" s="137"/>
      <c r="AU684" s="137"/>
      <c r="AV684" s="137"/>
      <c r="AW684" s="137"/>
      <c r="AX684" s="137"/>
      <c r="AY684" s="137"/>
      <c r="AZ684" s="137"/>
      <c r="BA684" s="137"/>
      <c r="BB684" s="137"/>
      <c r="BC684" s="137"/>
      <c r="BD684" s="137"/>
      <c r="BE684" s="137"/>
      <c r="BF684" s="137"/>
      <c r="BG684" s="137"/>
      <c r="BH684" s="137"/>
      <c r="BI684" s="137"/>
      <c r="BJ684" s="137"/>
      <c r="BK684" s="137"/>
      <c r="BL684" s="137"/>
      <c r="BM684" s="137"/>
      <c r="BN684" s="137"/>
      <c r="BO684" s="137"/>
      <c r="BP684" s="137"/>
      <c r="BQ684" s="137"/>
      <c r="BR684" s="137"/>
      <c r="BS684" s="137"/>
      <c r="BT684" s="137"/>
      <c r="BU684" s="137"/>
      <c r="BV684" s="137"/>
      <c r="BW684" s="137"/>
      <c r="BX684" s="137"/>
      <c r="BY684" s="137"/>
      <c r="BZ684" s="137"/>
      <c r="CA684" s="137"/>
      <c r="CB684" s="137"/>
      <c r="CC684" s="137"/>
      <c r="CD684" s="137"/>
      <c r="CE684" s="137"/>
      <c r="CF684" s="137"/>
      <c r="CG684" s="137"/>
      <c r="CH684" s="137"/>
      <c r="CI684" s="137"/>
      <c r="CJ684" s="137"/>
      <c r="CK684" s="137"/>
      <c r="CL684" s="137"/>
      <c r="CM684" s="137"/>
      <c r="CN684" s="137"/>
      <c r="CO684" s="137"/>
      <c r="CP684" s="137"/>
      <c r="CQ684" s="137"/>
      <c r="CR684" s="137"/>
      <c r="CS684" s="137"/>
      <c r="CT684" s="137"/>
      <c r="CU684" s="137"/>
      <c r="CV684" s="137"/>
      <c r="CW684" s="137"/>
      <c r="CX684" s="137"/>
      <c r="CY684" s="137"/>
      <c r="CZ684" s="137"/>
      <c r="DA684" s="137"/>
      <c r="DB684" s="137"/>
      <c r="DC684" s="137"/>
      <c r="DD684" s="137"/>
      <c r="DE684" s="137"/>
      <c r="DF684" s="137"/>
      <c r="DG684" s="137"/>
      <c r="DH684" s="137"/>
      <c r="DI684" s="137"/>
      <c r="DJ684" s="137"/>
      <c r="DK684" s="137"/>
      <c r="DL684" s="137"/>
      <c r="DM684" s="137"/>
      <c r="DN684" s="137"/>
      <c r="DO684" s="137"/>
      <c r="DP684" s="137"/>
      <c r="DQ684" s="137"/>
      <c r="DR684" s="137"/>
      <c r="DS684" s="137"/>
      <c r="DT684" s="137"/>
      <c r="DU684" s="137"/>
      <c r="DV684" s="137"/>
      <c r="DW684" s="137"/>
      <c r="DX684" s="137"/>
      <c r="DY684" s="137"/>
      <c r="DZ684" s="137"/>
      <c r="EA684" s="137"/>
      <c r="EB684" s="137"/>
      <c r="EC684" s="137"/>
      <c r="ED684" s="137"/>
      <c r="EE684" s="137"/>
      <c r="EF684" s="137"/>
      <c r="EG684" s="137"/>
      <c r="EH684" s="137"/>
      <c r="EI684" s="137"/>
      <c r="EJ684" s="137"/>
      <c r="EK684" s="137"/>
      <c r="EL684" s="137"/>
      <c r="EM684" s="137"/>
      <c r="EN684" s="137"/>
      <c r="EO684" s="137"/>
      <c r="EP684" s="137"/>
      <c r="EQ684" s="137"/>
      <c r="ER684" s="137"/>
      <c r="ES684" s="137"/>
      <c r="ET684" s="137"/>
      <c r="EU684" s="137"/>
      <c r="EV684" s="137"/>
      <c r="EW684" s="137"/>
      <c r="EX684" s="137"/>
      <c r="EY684" s="137"/>
      <c r="EZ684" s="137"/>
      <c r="FA684" s="137"/>
      <c r="FB684" s="137"/>
      <c r="FC684" s="137"/>
      <c r="FD684" s="137"/>
      <c r="FE684" s="137"/>
      <c r="FF684" s="137"/>
      <c r="FG684" s="137"/>
      <c r="FH684" s="137"/>
      <c r="FI684" s="137"/>
      <c r="FJ684" s="137"/>
      <c r="FK684" s="137"/>
      <c r="FL684" s="137"/>
      <c r="FM684" s="137"/>
      <c r="FN684" s="137"/>
      <c r="FO684" s="137"/>
      <c r="FP684" s="137"/>
      <c r="FQ684" s="137"/>
      <c r="FR684" s="137"/>
      <c r="FS684" s="137"/>
      <c r="FT684" s="137"/>
      <c r="FU684" s="137"/>
      <c r="FV684" s="137"/>
      <c r="FW684" s="137"/>
      <c r="FX684" s="137"/>
      <c r="FY684" s="137"/>
      <c r="FZ684" s="137"/>
      <c r="GA684" s="137"/>
      <c r="GB684" s="137"/>
      <c r="GC684" s="137"/>
      <c r="GD684" s="137"/>
      <c r="GE684" s="137"/>
      <c r="GF684" s="137"/>
      <c r="GG684" s="137"/>
      <c r="GH684" s="137"/>
      <c r="GI684" s="137"/>
      <c r="GJ684" s="137"/>
      <c r="GK684" s="137"/>
      <c r="GL684" s="137"/>
      <c r="GM684" s="137"/>
      <c r="GN684" s="137"/>
      <c r="GO684" s="137"/>
      <c r="GP684" s="137"/>
      <c r="GQ684" s="137"/>
      <c r="GR684" s="137"/>
      <c r="GS684" s="137"/>
      <c r="GT684" s="137"/>
      <c r="GU684" s="137"/>
      <c r="GV684" s="137"/>
      <c r="GW684" s="137"/>
    </row>
    <row r="685" spans="1:205" ht="29.25" x14ac:dyDescent="0.25">
      <c r="A685" s="19">
        <v>1</v>
      </c>
      <c r="B685" s="19">
        <f t="shared" si="160"/>
        <v>1</v>
      </c>
      <c r="C685" s="441" t="s">
        <v>201</v>
      </c>
      <c r="D685" s="29">
        <f>'1 уровень'!E3337</f>
        <v>0</v>
      </c>
      <c r="E685" s="29">
        <f>'1 уровень'!F3337</f>
        <v>0</v>
      </c>
      <c r="F685" s="29">
        <f>'1 уровень'!G3337</f>
        <v>0</v>
      </c>
      <c r="G685" s="142">
        <f>'1 уровень'!H3337</f>
        <v>0</v>
      </c>
      <c r="H685" s="156">
        <f>'1 уровень'!I3337</f>
        <v>0</v>
      </c>
      <c r="I685" s="156">
        <f>'1 уровень'!J3337</f>
        <v>0</v>
      </c>
      <c r="J685" s="151">
        <f>'1 уровень'!K3337</f>
        <v>0</v>
      </c>
      <c r="K685" s="151">
        <f>'1 уровень'!L3337</f>
        <v>0</v>
      </c>
      <c r="L685" s="151">
        <f>'1 уровень'!M3337</f>
        <v>0</v>
      </c>
      <c r="M685" s="151">
        <f>'1 уровень'!N3337</f>
        <v>0</v>
      </c>
      <c r="N685" s="151">
        <f>'1 уровень'!O3337</f>
        <v>0</v>
      </c>
      <c r="O685" s="151">
        <f>'1 уровень'!P3337</f>
        <v>0</v>
      </c>
      <c r="P685" s="150">
        <f>'1 уровень'!Q3337</f>
        <v>0</v>
      </c>
      <c r="Q685" s="150">
        <f>'1 уровень'!R3337</f>
        <v>0</v>
      </c>
      <c r="R685" s="150">
        <f>'1 уровень'!S3337</f>
        <v>0</v>
      </c>
      <c r="S685" s="150">
        <f>'1 уровень'!T3337</f>
        <v>0</v>
      </c>
      <c r="T685" s="150">
        <f>'1 уровень'!U3337</f>
        <v>0</v>
      </c>
      <c r="U685" s="150">
        <f>'1 уровень'!V3337</f>
        <v>0</v>
      </c>
      <c r="V685" s="150">
        <f>'1 уровень'!W3337</f>
        <v>0</v>
      </c>
      <c r="W685" s="150">
        <f>'1 уровень'!X3337</f>
        <v>0</v>
      </c>
      <c r="X685" s="150">
        <f>'1 уровень'!Y3337</f>
        <v>0</v>
      </c>
      <c r="Y685" s="150">
        <f>'1 уровень'!Z3337</f>
        <v>0</v>
      </c>
      <c r="Z685" s="150">
        <f>'1 уровень'!AA3337</f>
        <v>0</v>
      </c>
      <c r="AA685" s="150">
        <f>'1 уровень'!AB3337</f>
        <v>0</v>
      </c>
      <c r="AB685" s="996">
        <f>'1 уровень'!AC3337</f>
        <v>0</v>
      </c>
      <c r="AC685" s="150">
        <f>'1 уровень'!AD3337</f>
        <v>0</v>
      </c>
      <c r="AD685" s="150">
        <f>'1 уровень'!AE3337</f>
        <v>0</v>
      </c>
      <c r="AE685" s="150">
        <f>'1 уровень'!AF3337</f>
        <v>0</v>
      </c>
      <c r="AF685" s="150">
        <f>'1 уровень'!AG3337</f>
        <v>0</v>
      </c>
      <c r="AG685" s="563">
        <f>'1 уровень'!AH3337</f>
        <v>0</v>
      </c>
      <c r="AH685" s="150"/>
      <c r="AI685" s="150"/>
      <c r="AJ685" s="1216">
        <f>'1 уровень'!AI3337</f>
        <v>0</v>
      </c>
      <c r="AK685" s="1223">
        <f>'1 уровень'!AJ3337</f>
        <v>0</v>
      </c>
      <c r="AL685" s="337">
        <f t="shared" si="172"/>
        <v>0</v>
      </c>
      <c r="AM685" s="337">
        <f t="shared" si="169"/>
        <v>0</v>
      </c>
      <c r="AN685" s="1112">
        <f t="shared" ref="AN685:AN715" si="188">IF(P685&gt;0,P685*1000/D685,0)</f>
        <v>0</v>
      </c>
      <c r="AO685" s="137" t="e">
        <f t="shared" si="187"/>
        <v>#DIV/0!</v>
      </c>
      <c r="AP685" s="137"/>
      <c r="AQ685" s="426">
        <f t="shared" si="173"/>
        <v>0</v>
      </c>
      <c r="AR685" s="137"/>
      <c r="AS685" s="137"/>
      <c r="AT685" s="137"/>
      <c r="AU685" s="137"/>
      <c r="AV685" s="137"/>
      <c r="AW685" s="137"/>
      <c r="AX685" s="137"/>
      <c r="AY685" s="137"/>
      <c r="AZ685" s="137"/>
      <c r="BA685" s="137"/>
      <c r="BB685" s="137"/>
      <c r="BC685" s="137"/>
      <c r="BD685" s="137"/>
      <c r="BE685" s="137"/>
      <c r="BF685" s="137"/>
      <c r="BG685" s="137"/>
      <c r="BH685" s="137"/>
      <c r="BI685" s="137"/>
      <c r="BJ685" s="137"/>
      <c r="BK685" s="137"/>
      <c r="BL685" s="137"/>
      <c r="BM685" s="137"/>
      <c r="BN685" s="137"/>
      <c r="BO685" s="137"/>
      <c r="BP685" s="137"/>
      <c r="BQ685" s="137"/>
      <c r="BR685" s="137"/>
      <c r="BS685" s="137"/>
      <c r="BT685" s="137"/>
      <c r="BU685" s="137"/>
      <c r="BV685" s="137"/>
      <c r="BW685" s="137"/>
      <c r="BX685" s="137"/>
      <c r="BY685" s="137"/>
      <c r="BZ685" s="137"/>
      <c r="CA685" s="137"/>
      <c r="CB685" s="137"/>
      <c r="CC685" s="137"/>
      <c r="CD685" s="137"/>
      <c r="CE685" s="137"/>
      <c r="CF685" s="137"/>
      <c r="CG685" s="137"/>
      <c r="CH685" s="137"/>
      <c r="CI685" s="137"/>
      <c r="CJ685" s="137"/>
      <c r="CK685" s="137"/>
      <c r="CL685" s="137"/>
      <c r="CM685" s="137"/>
      <c r="CN685" s="137"/>
      <c r="CO685" s="137"/>
      <c r="CP685" s="137"/>
      <c r="CQ685" s="137"/>
      <c r="CR685" s="137"/>
      <c r="CS685" s="137"/>
      <c r="CT685" s="137"/>
      <c r="CU685" s="137"/>
      <c r="CV685" s="137"/>
      <c r="CW685" s="137"/>
      <c r="CX685" s="137"/>
      <c r="CY685" s="137"/>
      <c r="CZ685" s="137"/>
      <c r="DA685" s="137"/>
      <c r="DB685" s="137"/>
      <c r="DC685" s="137"/>
      <c r="DD685" s="137"/>
      <c r="DE685" s="137"/>
      <c r="DF685" s="137"/>
      <c r="DG685" s="137"/>
      <c r="DH685" s="137"/>
      <c r="DI685" s="137"/>
      <c r="DJ685" s="137"/>
      <c r="DK685" s="137"/>
      <c r="DL685" s="137"/>
      <c r="DM685" s="137"/>
      <c r="DN685" s="137"/>
      <c r="DO685" s="137"/>
      <c r="DP685" s="137"/>
      <c r="DQ685" s="137"/>
      <c r="DR685" s="137"/>
      <c r="DS685" s="137"/>
      <c r="DT685" s="137"/>
      <c r="DU685" s="137"/>
      <c r="DV685" s="137"/>
      <c r="DW685" s="137"/>
      <c r="DX685" s="137"/>
      <c r="DY685" s="137"/>
      <c r="DZ685" s="137"/>
      <c r="EA685" s="137"/>
      <c r="EB685" s="137"/>
      <c r="EC685" s="137"/>
      <c r="ED685" s="137"/>
      <c r="EE685" s="137"/>
      <c r="EF685" s="137"/>
      <c r="EG685" s="137"/>
      <c r="EH685" s="137"/>
      <c r="EI685" s="137"/>
      <c r="EJ685" s="137"/>
      <c r="EK685" s="137"/>
      <c r="EL685" s="137"/>
      <c r="EM685" s="137"/>
      <c r="EN685" s="137"/>
      <c r="EO685" s="137"/>
      <c r="EP685" s="137"/>
      <c r="EQ685" s="137"/>
      <c r="ER685" s="137"/>
      <c r="ES685" s="137"/>
      <c r="ET685" s="137"/>
      <c r="EU685" s="137"/>
      <c r="EV685" s="137"/>
      <c r="EW685" s="137"/>
      <c r="EX685" s="137"/>
      <c r="EY685" s="137"/>
      <c r="EZ685" s="137"/>
      <c r="FA685" s="137"/>
      <c r="FB685" s="137"/>
      <c r="FC685" s="137"/>
      <c r="FD685" s="137"/>
      <c r="FE685" s="137"/>
      <c r="FF685" s="137"/>
      <c r="FG685" s="137"/>
      <c r="FH685" s="137"/>
      <c r="FI685" s="137"/>
      <c r="FJ685" s="137"/>
      <c r="FK685" s="137"/>
      <c r="FL685" s="137"/>
      <c r="FM685" s="137"/>
      <c r="FN685" s="137"/>
      <c r="FO685" s="137"/>
      <c r="FP685" s="137"/>
      <c r="FQ685" s="137"/>
      <c r="FR685" s="137"/>
      <c r="FS685" s="137"/>
      <c r="FT685" s="137"/>
      <c r="FU685" s="137"/>
      <c r="FV685" s="137"/>
      <c r="FW685" s="137"/>
      <c r="FX685" s="137"/>
      <c r="FY685" s="137"/>
      <c r="FZ685" s="137"/>
      <c r="GA685" s="137"/>
      <c r="GB685" s="137"/>
      <c r="GC685" s="137"/>
      <c r="GD685" s="137"/>
      <c r="GE685" s="137"/>
      <c r="GF685" s="137"/>
      <c r="GG685" s="137"/>
      <c r="GH685" s="137"/>
      <c r="GI685" s="137"/>
      <c r="GJ685" s="137"/>
      <c r="GK685" s="137"/>
      <c r="GL685" s="137"/>
      <c r="GM685" s="137"/>
      <c r="GN685" s="137"/>
      <c r="GO685" s="137"/>
      <c r="GP685" s="137"/>
      <c r="GQ685" s="137"/>
      <c r="GR685" s="137"/>
      <c r="GS685" s="137"/>
      <c r="GT685" s="137"/>
      <c r="GU685" s="137"/>
      <c r="GV685" s="137"/>
      <c r="GW685" s="137"/>
    </row>
    <row r="686" spans="1:205" x14ac:dyDescent="0.25">
      <c r="A686" s="19">
        <v>1</v>
      </c>
      <c r="B686" s="19">
        <f t="shared" si="160"/>
        <v>1</v>
      </c>
      <c r="C686" s="299" t="s">
        <v>327</v>
      </c>
      <c r="D686" s="29">
        <f>'1 уровень'!E3338</f>
        <v>1544</v>
      </c>
      <c r="E686" s="29">
        <f>'1 уровень'!F3338</f>
        <v>1286.75</v>
      </c>
      <c r="F686" s="29">
        <f>'1 уровень'!G3338</f>
        <v>1349.9625000000001</v>
      </c>
      <c r="G686" s="142">
        <f>'1 уровень'!H3338</f>
        <v>104.91257042937634</v>
      </c>
      <c r="H686" s="156">
        <f>'1 уровень'!I3338</f>
        <v>0</v>
      </c>
      <c r="I686" s="156">
        <f>'1 уровень'!J3338</f>
        <v>0</v>
      </c>
      <c r="J686" s="151">
        <f>'1 уровень'!K3338</f>
        <v>0</v>
      </c>
      <c r="K686" s="151">
        <f>'1 уровень'!L3338</f>
        <v>0</v>
      </c>
      <c r="L686" s="151">
        <f>'1 уровень'!M3338</f>
        <v>0</v>
      </c>
      <c r="M686" s="151">
        <f>'1 уровень'!N3338</f>
        <v>0</v>
      </c>
      <c r="N686" s="151">
        <f>'1 уровень'!O3338</f>
        <v>0</v>
      </c>
      <c r="O686" s="151">
        <f>'1 уровень'!P3338</f>
        <v>0</v>
      </c>
      <c r="P686" s="150">
        <f>'1 уровень'!Q3338</f>
        <v>6479.1999999999989</v>
      </c>
      <c r="Q686" s="150">
        <f>'1 уровень'!R3338</f>
        <v>6479.1999999999989</v>
      </c>
      <c r="R686" s="150">
        <f>'1 уровень'!S3338</f>
        <v>6479.1999999999989</v>
      </c>
      <c r="S686" s="150">
        <f>'1 уровень'!T3338</f>
        <v>6479.1999999999989</v>
      </c>
      <c r="T686" s="150">
        <f>'1 уровень'!U3338</f>
        <v>6479.1999999999989</v>
      </c>
      <c r="U686" s="150">
        <f>'1 уровень'!V3338</f>
        <v>6479.1999999999989</v>
      </c>
      <c r="V686" s="150">
        <f>'1 уровень'!W3338</f>
        <v>6479.1999999999989</v>
      </c>
      <c r="W686" s="150">
        <f>'1 уровень'!X3338</f>
        <v>6479.1999999999989</v>
      </c>
      <c r="X686" s="150">
        <f>'1 уровень'!Y3338</f>
        <v>6479.1999999999989</v>
      </c>
      <c r="Y686" s="150">
        <f>'1 уровень'!Z3338</f>
        <v>6479.1999999999989</v>
      </c>
      <c r="Z686" s="150">
        <f>'1 уровень'!AA3338</f>
        <v>5399.333333333333</v>
      </c>
      <c r="AA686" s="150">
        <f>'1 уровень'!AB3338</f>
        <v>6735.4132499999996</v>
      </c>
      <c r="AB686" s="996">
        <f>'1 уровень'!AC3338</f>
        <v>0</v>
      </c>
      <c r="AC686" s="150">
        <f>'1 уровень'!AD3338</f>
        <v>0</v>
      </c>
      <c r="AD686" s="150">
        <f>'1 уровень'!AE3338</f>
        <v>1336.0799166666666</v>
      </c>
      <c r="AE686" s="150">
        <f>'1 уровень'!AF3338</f>
        <v>0</v>
      </c>
      <c r="AF686" s="150">
        <f>'1 уровень'!AG3338</f>
        <v>0</v>
      </c>
      <c r="AG686" s="563">
        <f>'1 уровень'!AH3338</f>
        <v>6735.4132499999996</v>
      </c>
      <c r="AH686" s="150">
        <f t="shared" si="185"/>
        <v>124.74527565131497</v>
      </c>
      <c r="AI686" s="150">
        <f t="shared" si="186"/>
        <v>124.74527565131497</v>
      </c>
      <c r="AJ686" s="1216">
        <f>'1 уровень'!AI3338</f>
        <v>0</v>
      </c>
      <c r="AK686" s="1223">
        <f>'1 уровень'!AJ3338</f>
        <v>0</v>
      </c>
      <c r="AL686" s="337">
        <f t="shared" si="172"/>
        <v>6735413.25</v>
      </c>
      <c r="AM686" s="337">
        <f t="shared" si="169"/>
        <v>0</v>
      </c>
      <c r="AN686" s="1112">
        <f t="shared" si="188"/>
        <v>4196.3730569948184</v>
      </c>
      <c r="AO686" s="137">
        <f t="shared" si="187"/>
        <v>4989.3335925997935</v>
      </c>
      <c r="AP686" s="137"/>
      <c r="AQ686" s="426">
        <f t="shared" si="173"/>
        <v>0</v>
      </c>
      <c r="AR686" s="137"/>
      <c r="AS686" s="137"/>
      <c r="AT686" s="137"/>
      <c r="AU686" s="137"/>
      <c r="AV686" s="137"/>
      <c r="AW686" s="137"/>
      <c r="AX686" s="137"/>
      <c r="AY686" s="137"/>
      <c r="AZ686" s="137"/>
      <c r="BA686" s="137"/>
      <c r="BB686" s="137"/>
      <c r="BC686" s="137"/>
      <c r="BD686" s="137"/>
      <c r="BE686" s="137"/>
      <c r="BF686" s="137"/>
      <c r="BG686" s="137"/>
      <c r="BH686" s="137"/>
      <c r="BI686" s="137"/>
      <c r="BJ686" s="137"/>
      <c r="BK686" s="137"/>
      <c r="BL686" s="137"/>
      <c r="BM686" s="137"/>
      <c r="BN686" s="137"/>
      <c r="BO686" s="137"/>
      <c r="BP686" s="137"/>
      <c r="BQ686" s="137"/>
      <c r="BR686" s="137"/>
      <c r="BS686" s="137"/>
      <c r="BT686" s="137"/>
      <c r="BU686" s="137"/>
      <c r="BV686" s="137"/>
      <c r="BW686" s="137"/>
      <c r="BX686" s="137"/>
      <c r="BY686" s="137"/>
      <c r="BZ686" s="137"/>
      <c r="CA686" s="137"/>
      <c r="CB686" s="137"/>
      <c r="CC686" s="137"/>
      <c r="CD686" s="137"/>
      <c r="CE686" s="137"/>
      <c r="CF686" s="137"/>
      <c r="CG686" s="137"/>
      <c r="CH686" s="137"/>
      <c r="CI686" s="137"/>
      <c r="CJ686" s="137"/>
      <c r="CK686" s="137"/>
      <c r="CL686" s="137"/>
      <c r="CM686" s="137"/>
      <c r="CN686" s="137"/>
      <c r="CO686" s="137"/>
      <c r="CP686" s="137"/>
      <c r="CQ686" s="137"/>
      <c r="CR686" s="137"/>
      <c r="CS686" s="137"/>
      <c r="CT686" s="137"/>
      <c r="CU686" s="137"/>
      <c r="CV686" s="137"/>
      <c r="CW686" s="137"/>
      <c r="CX686" s="137"/>
      <c r="CY686" s="137"/>
      <c r="CZ686" s="137"/>
      <c r="DA686" s="137"/>
      <c r="DB686" s="137"/>
      <c r="DC686" s="137"/>
      <c r="DD686" s="137"/>
      <c r="DE686" s="137"/>
      <c r="DF686" s="137"/>
      <c r="DG686" s="137"/>
      <c r="DH686" s="137"/>
      <c r="DI686" s="137"/>
      <c r="DJ686" s="137"/>
      <c r="DK686" s="137"/>
      <c r="DL686" s="137"/>
      <c r="DM686" s="137"/>
      <c r="DN686" s="137"/>
      <c r="DO686" s="137"/>
      <c r="DP686" s="137"/>
      <c r="DQ686" s="137"/>
      <c r="DR686" s="137"/>
      <c r="DS686" s="137"/>
      <c r="DT686" s="137"/>
      <c r="DU686" s="137"/>
      <c r="DV686" s="137"/>
      <c r="DW686" s="137"/>
      <c r="DX686" s="137"/>
      <c r="DY686" s="137"/>
      <c r="DZ686" s="137"/>
      <c r="EA686" s="137"/>
      <c r="EB686" s="137"/>
      <c r="EC686" s="137"/>
      <c r="ED686" s="137"/>
      <c r="EE686" s="137"/>
      <c r="EF686" s="137"/>
      <c r="EG686" s="137"/>
      <c r="EH686" s="137"/>
      <c r="EI686" s="137"/>
      <c r="EJ686" s="137"/>
      <c r="EK686" s="137"/>
      <c r="EL686" s="137"/>
      <c r="EM686" s="137"/>
      <c r="EN686" s="137"/>
      <c r="EO686" s="137"/>
      <c r="EP686" s="137"/>
      <c r="EQ686" s="137"/>
      <c r="ER686" s="137"/>
      <c r="ES686" s="137"/>
      <c r="ET686" s="137"/>
      <c r="EU686" s="137"/>
      <c r="EV686" s="137"/>
      <c r="EW686" s="137"/>
      <c r="EX686" s="137"/>
      <c r="EY686" s="137"/>
      <c r="EZ686" s="137"/>
      <c r="FA686" s="137"/>
      <c r="FB686" s="137"/>
      <c r="FC686" s="137"/>
      <c r="FD686" s="137"/>
      <c r="FE686" s="137"/>
      <c r="FF686" s="137"/>
      <c r="FG686" s="137"/>
      <c r="FH686" s="137"/>
      <c r="FI686" s="137"/>
      <c r="FJ686" s="137"/>
      <c r="FK686" s="137"/>
      <c r="FL686" s="137"/>
      <c r="FM686" s="137"/>
      <c r="FN686" s="137"/>
      <c r="FO686" s="137"/>
      <c r="FP686" s="137"/>
      <c r="FQ686" s="137"/>
      <c r="FR686" s="137"/>
      <c r="FS686" s="137"/>
      <c r="FT686" s="137"/>
      <c r="FU686" s="137"/>
      <c r="FV686" s="137"/>
      <c r="FW686" s="137"/>
      <c r="FX686" s="137"/>
      <c r="FY686" s="137"/>
      <c r="FZ686" s="137"/>
      <c r="GA686" s="137"/>
      <c r="GB686" s="137"/>
      <c r="GC686" s="137"/>
      <c r="GD686" s="137"/>
      <c r="GE686" s="137"/>
      <c r="GF686" s="137"/>
      <c r="GG686" s="137"/>
      <c r="GH686" s="137"/>
      <c r="GI686" s="137"/>
      <c r="GJ686" s="137"/>
      <c r="GK686" s="137"/>
      <c r="GL686" s="137"/>
      <c r="GM686" s="137"/>
      <c r="GN686" s="137"/>
      <c r="GO686" s="137"/>
      <c r="GP686" s="137"/>
      <c r="GQ686" s="137"/>
      <c r="GR686" s="137"/>
      <c r="GS686" s="137"/>
      <c r="GT686" s="137"/>
      <c r="GU686" s="137"/>
      <c r="GV686" s="137"/>
      <c r="GW686" s="137"/>
    </row>
    <row r="687" spans="1:205" x14ac:dyDescent="0.25">
      <c r="A687" s="19">
        <v>1</v>
      </c>
      <c r="B687" s="19">
        <f t="shared" si="160"/>
        <v>1</v>
      </c>
      <c r="C687" s="444" t="s">
        <v>318</v>
      </c>
      <c r="D687" s="29">
        <f>'1 уровень'!E3339</f>
        <v>0</v>
      </c>
      <c r="E687" s="29">
        <f>'1 уровень'!F3339</f>
        <v>0</v>
      </c>
      <c r="F687" s="29">
        <f>'1 уровень'!G3339</f>
        <v>0</v>
      </c>
      <c r="G687" s="142">
        <f>'1 уровень'!H3339</f>
        <v>0</v>
      </c>
      <c r="H687" s="156">
        <f>'1 уровень'!I3339</f>
        <v>0</v>
      </c>
      <c r="I687" s="156">
        <f>'1 уровень'!J3339</f>
        <v>0</v>
      </c>
      <c r="J687" s="151">
        <f>'1 уровень'!K3339</f>
        <v>0</v>
      </c>
      <c r="K687" s="151">
        <f>'1 уровень'!L3339</f>
        <v>0</v>
      </c>
      <c r="L687" s="151">
        <f>'1 уровень'!M3339</f>
        <v>0</v>
      </c>
      <c r="M687" s="151">
        <f>'1 уровень'!N3339</f>
        <v>0</v>
      </c>
      <c r="N687" s="151">
        <f>'1 уровень'!O3339</f>
        <v>0</v>
      </c>
      <c r="O687" s="151">
        <f>'1 уровень'!P3339</f>
        <v>0</v>
      </c>
      <c r="P687" s="150">
        <f>'1 уровень'!Q3339</f>
        <v>0</v>
      </c>
      <c r="Q687" s="150">
        <f>'1 уровень'!R3339</f>
        <v>0</v>
      </c>
      <c r="R687" s="150">
        <f>'1 уровень'!S3339</f>
        <v>0</v>
      </c>
      <c r="S687" s="150">
        <f>'1 уровень'!T3339</f>
        <v>0</v>
      </c>
      <c r="T687" s="150">
        <f>'1 уровень'!U3339</f>
        <v>0</v>
      </c>
      <c r="U687" s="150">
        <f>'1 уровень'!V3339</f>
        <v>0</v>
      </c>
      <c r="V687" s="150">
        <f>'1 уровень'!W3339</f>
        <v>0</v>
      </c>
      <c r="W687" s="150">
        <f>'1 уровень'!X3339</f>
        <v>0</v>
      </c>
      <c r="X687" s="150">
        <f>'1 уровень'!Y3339</f>
        <v>0</v>
      </c>
      <c r="Y687" s="150">
        <f>'1 уровень'!Z3339</f>
        <v>0</v>
      </c>
      <c r="Z687" s="150">
        <f>'1 уровень'!AA3339</f>
        <v>0</v>
      </c>
      <c r="AA687" s="150">
        <f>'1 уровень'!AB3339</f>
        <v>0</v>
      </c>
      <c r="AB687" s="996">
        <f>'1 уровень'!AC3339</f>
        <v>0</v>
      </c>
      <c r="AC687" s="150">
        <f>'1 уровень'!AD3339</f>
        <v>0</v>
      </c>
      <c r="AD687" s="150">
        <f>'1 уровень'!AE3339</f>
        <v>0</v>
      </c>
      <c r="AE687" s="150">
        <f>'1 уровень'!AF3339</f>
        <v>0</v>
      </c>
      <c r="AF687" s="150">
        <f>'1 уровень'!AG3339</f>
        <v>0</v>
      </c>
      <c r="AG687" s="563">
        <f>'1 уровень'!AH3339</f>
        <v>0</v>
      </c>
      <c r="AH687" s="150"/>
      <c r="AI687" s="150"/>
      <c r="AJ687" s="1216">
        <f>'1 уровень'!AI3339</f>
        <v>0</v>
      </c>
      <c r="AK687" s="1223">
        <f>'1 уровень'!AJ3339</f>
        <v>0</v>
      </c>
      <c r="AL687" s="337">
        <f t="shared" si="172"/>
        <v>0</v>
      </c>
      <c r="AM687" s="337">
        <f t="shared" si="169"/>
        <v>0</v>
      </c>
      <c r="AN687" s="1112">
        <f t="shared" si="188"/>
        <v>0</v>
      </c>
      <c r="AO687" s="137" t="e">
        <f t="shared" si="187"/>
        <v>#DIV/0!</v>
      </c>
      <c r="AP687" s="137"/>
      <c r="AQ687" s="426">
        <f t="shared" si="173"/>
        <v>0</v>
      </c>
      <c r="AR687" s="137"/>
      <c r="AS687" s="137"/>
      <c r="AT687" s="137"/>
      <c r="AU687" s="137"/>
      <c r="AV687" s="137"/>
      <c r="AW687" s="137"/>
      <c r="AX687" s="137"/>
      <c r="AY687" s="137"/>
      <c r="AZ687" s="137"/>
      <c r="BA687" s="137"/>
      <c r="BB687" s="137"/>
      <c r="BC687" s="137"/>
      <c r="BD687" s="137"/>
      <c r="BE687" s="137"/>
      <c r="BF687" s="137"/>
      <c r="BG687" s="137"/>
      <c r="BH687" s="137"/>
      <c r="BI687" s="137"/>
      <c r="BJ687" s="137"/>
      <c r="BK687" s="137"/>
      <c r="BL687" s="137"/>
      <c r="BM687" s="137"/>
      <c r="BN687" s="137"/>
      <c r="BO687" s="137"/>
      <c r="BP687" s="137"/>
      <c r="BQ687" s="137"/>
      <c r="BR687" s="137"/>
      <c r="BS687" s="137"/>
      <c r="BT687" s="137"/>
      <c r="BU687" s="137"/>
      <c r="BV687" s="137"/>
      <c r="BW687" s="137"/>
      <c r="BX687" s="137"/>
      <c r="BY687" s="137"/>
      <c r="BZ687" s="137"/>
      <c r="CA687" s="137"/>
      <c r="CB687" s="137"/>
      <c r="CC687" s="137"/>
      <c r="CD687" s="137"/>
      <c r="CE687" s="137"/>
      <c r="CF687" s="137"/>
      <c r="CG687" s="137"/>
      <c r="CH687" s="137"/>
      <c r="CI687" s="137"/>
      <c r="CJ687" s="137"/>
      <c r="CK687" s="137"/>
      <c r="CL687" s="137"/>
      <c r="CM687" s="137"/>
      <c r="CN687" s="137"/>
      <c r="CO687" s="137"/>
      <c r="CP687" s="137"/>
      <c r="CQ687" s="137"/>
      <c r="CR687" s="137"/>
      <c r="CS687" s="137"/>
      <c r="CT687" s="137"/>
      <c r="CU687" s="137"/>
      <c r="CV687" s="137"/>
      <c r="CW687" s="137"/>
      <c r="CX687" s="137"/>
      <c r="CY687" s="137"/>
      <c r="CZ687" s="137"/>
      <c r="DA687" s="137"/>
      <c r="DB687" s="137"/>
      <c r="DC687" s="137"/>
      <c r="DD687" s="137"/>
      <c r="DE687" s="137"/>
      <c r="DF687" s="137"/>
      <c r="DG687" s="137"/>
      <c r="DH687" s="137"/>
      <c r="DI687" s="137"/>
      <c r="DJ687" s="137"/>
      <c r="DK687" s="137"/>
      <c r="DL687" s="137"/>
      <c r="DM687" s="137"/>
      <c r="DN687" s="137"/>
      <c r="DO687" s="137"/>
      <c r="DP687" s="137"/>
      <c r="DQ687" s="137"/>
      <c r="DR687" s="137"/>
      <c r="DS687" s="137"/>
      <c r="DT687" s="137"/>
      <c r="DU687" s="137"/>
      <c r="DV687" s="137"/>
      <c r="DW687" s="137"/>
      <c r="DX687" s="137"/>
      <c r="DY687" s="137"/>
      <c r="DZ687" s="137"/>
      <c r="EA687" s="137"/>
      <c r="EB687" s="137"/>
      <c r="EC687" s="137"/>
      <c r="ED687" s="137"/>
      <c r="EE687" s="137"/>
      <c r="EF687" s="137"/>
      <c r="EG687" s="137"/>
      <c r="EH687" s="137"/>
      <c r="EI687" s="137"/>
      <c r="EJ687" s="137"/>
      <c r="EK687" s="137"/>
      <c r="EL687" s="137"/>
      <c r="EM687" s="137"/>
      <c r="EN687" s="137"/>
      <c r="EO687" s="137"/>
      <c r="EP687" s="137"/>
      <c r="EQ687" s="137"/>
      <c r="ER687" s="137"/>
      <c r="ES687" s="137"/>
      <c r="ET687" s="137"/>
      <c r="EU687" s="137"/>
      <c r="EV687" s="137"/>
      <c r="EW687" s="137"/>
      <c r="EX687" s="137"/>
      <c r="EY687" s="137"/>
      <c r="EZ687" s="137"/>
      <c r="FA687" s="137"/>
      <c r="FB687" s="137"/>
      <c r="FC687" s="137"/>
      <c r="FD687" s="137"/>
      <c r="FE687" s="137"/>
      <c r="FF687" s="137"/>
      <c r="FG687" s="137"/>
      <c r="FH687" s="137"/>
      <c r="FI687" s="137"/>
      <c r="FJ687" s="137"/>
      <c r="FK687" s="137"/>
      <c r="FL687" s="137"/>
      <c r="FM687" s="137"/>
      <c r="FN687" s="137"/>
      <c r="FO687" s="137"/>
      <c r="FP687" s="137"/>
      <c r="FQ687" s="137"/>
      <c r="FR687" s="137"/>
      <c r="FS687" s="137"/>
      <c r="FT687" s="137"/>
      <c r="FU687" s="137"/>
      <c r="FV687" s="137"/>
      <c r="FW687" s="137"/>
      <c r="FX687" s="137"/>
      <c r="FY687" s="137"/>
      <c r="FZ687" s="137"/>
      <c r="GA687" s="137"/>
      <c r="GB687" s="137"/>
      <c r="GC687" s="137"/>
      <c r="GD687" s="137"/>
      <c r="GE687" s="137"/>
      <c r="GF687" s="137"/>
      <c r="GG687" s="137"/>
      <c r="GH687" s="137"/>
      <c r="GI687" s="137"/>
      <c r="GJ687" s="137"/>
      <c r="GK687" s="137"/>
      <c r="GL687" s="137"/>
      <c r="GM687" s="137"/>
      <c r="GN687" s="137"/>
      <c r="GO687" s="137"/>
      <c r="GP687" s="137"/>
      <c r="GQ687" s="137"/>
      <c r="GR687" s="137"/>
      <c r="GS687" s="137"/>
      <c r="GT687" s="137"/>
      <c r="GU687" s="137"/>
      <c r="GV687" s="137"/>
      <c r="GW687" s="137"/>
    </row>
    <row r="688" spans="1:205" ht="30" x14ac:dyDescent="0.25">
      <c r="A688" s="19">
        <v>1</v>
      </c>
      <c r="B688" s="19">
        <f t="shared" ref="B688:B752" si="189">B687</f>
        <v>1</v>
      </c>
      <c r="C688" s="299" t="s">
        <v>506</v>
      </c>
      <c r="D688" s="29">
        <f>'1 уровень'!E3340</f>
        <v>325</v>
      </c>
      <c r="E688" s="29">
        <f>'1 уровень'!F3340</f>
        <v>270.75</v>
      </c>
      <c r="F688" s="29">
        <f>'1 уровень'!G3340</f>
        <v>629.96249999999998</v>
      </c>
      <c r="G688" s="142">
        <f>'1 уровень'!H3340</f>
        <v>232.67313019390582</v>
      </c>
      <c r="H688" s="156">
        <f>'1 уровень'!I3340</f>
        <v>0</v>
      </c>
      <c r="I688" s="156">
        <f>'1 уровень'!J3340</f>
        <v>0</v>
      </c>
      <c r="J688" s="151">
        <f>'1 уровень'!K3340</f>
        <v>0</v>
      </c>
      <c r="K688" s="151">
        <f>'1 уровень'!L3340</f>
        <v>0</v>
      </c>
      <c r="L688" s="151">
        <f>'1 уровень'!M3340</f>
        <v>0</v>
      </c>
      <c r="M688" s="151">
        <f>'1 уровень'!N3340</f>
        <v>0</v>
      </c>
      <c r="N688" s="151">
        <f>'1 уровень'!O3340</f>
        <v>0</v>
      </c>
      <c r="O688" s="151">
        <f>'1 уровень'!P3340</f>
        <v>0</v>
      </c>
      <c r="P688" s="150">
        <f>'1 уровень'!Q3340</f>
        <v>0</v>
      </c>
      <c r="Q688" s="150">
        <f>'1 уровень'!R3340</f>
        <v>0</v>
      </c>
      <c r="R688" s="150">
        <f>'1 уровень'!S3340</f>
        <v>0</v>
      </c>
      <c r="S688" s="150">
        <f>'1 уровень'!T3340</f>
        <v>0</v>
      </c>
      <c r="T688" s="150">
        <f>'1 уровень'!U3340</f>
        <v>0</v>
      </c>
      <c r="U688" s="150">
        <f>'1 уровень'!V3340</f>
        <v>0</v>
      </c>
      <c r="V688" s="150">
        <f>'1 уровень'!W3340</f>
        <v>0</v>
      </c>
      <c r="W688" s="150">
        <f>'1 уровень'!X3340</f>
        <v>0</v>
      </c>
      <c r="X688" s="150">
        <f>'1 уровень'!Y3340</f>
        <v>0</v>
      </c>
      <c r="Y688" s="150">
        <f>'1 уровень'!Z3340</f>
        <v>0</v>
      </c>
      <c r="Z688" s="150">
        <f>'1 уровень'!AA3340</f>
        <v>0</v>
      </c>
      <c r="AA688" s="150">
        <f>'1 уровень'!AB3340</f>
        <v>0</v>
      </c>
      <c r="AB688" s="996">
        <f>'1 уровень'!AC3340</f>
        <v>0</v>
      </c>
      <c r="AC688" s="150">
        <f>'1 уровень'!AD3340</f>
        <v>0</v>
      </c>
      <c r="AD688" s="150">
        <f>'1 уровень'!AE3340</f>
        <v>0</v>
      </c>
      <c r="AE688" s="150">
        <f>'1 уровень'!AF3340</f>
        <v>0</v>
      </c>
      <c r="AF688" s="150">
        <f>'1 уровень'!AG3340</f>
        <v>0</v>
      </c>
      <c r="AG688" s="563">
        <f>'1 уровень'!AH3340</f>
        <v>0</v>
      </c>
      <c r="AH688" s="150"/>
      <c r="AI688" s="150"/>
      <c r="AJ688" s="1216">
        <f>'1 уровень'!AI3340</f>
        <v>0</v>
      </c>
      <c r="AK688" s="1223">
        <f>'1 уровень'!AJ3340</f>
        <v>0</v>
      </c>
      <c r="AL688" s="337">
        <f t="shared" si="172"/>
        <v>0</v>
      </c>
      <c r="AM688" s="337">
        <f t="shared" si="169"/>
        <v>0</v>
      </c>
      <c r="AN688" s="1112">
        <f t="shared" si="188"/>
        <v>0</v>
      </c>
      <c r="AO688" s="137">
        <f t="shared" si="187"/>
        <v>0</v>
      </c>
      <c r="AP688" s="137"/>
      <c r="AQ688" s="426">
        <f t="shared" si="173"/>
        <v>0</v>
      </c>
      <c r="AR688" s="137"/>
      <c r="AS688" s="137"/>
      <c r="AT688" s="137"/>
      <c r="AU688" s="137"/>
      <c r="AV688" s="137"/>
      <c r="AW688" s="137"/>
      <c r="AX688" s="137"/>
      <c r="AY688" s="137"/>
      <c r="AZ688" s="137"/>
      <c r="BA688" s="137"/>
      <c r="BB688" s="137"/>
      <c r="BC688" s="137"/>
      <c r="BD688" s="137"/>
      <c r="BE688" s="137"/>
      <c r="BF688" s="137"/>
      <c r="BG688" s="137"/>
      <c r="BH688" s="137"/>
      <c r="BI688" s="137"/>
      <c r="BJ688" s="137"/>
      <c r="BK688" s="137"/>
      <c r="BL688" s="137"/>
      <c r="BM688" s="137"/>
      <c r="BN688" s="137"/>
      <c r="BO688" s="137"/>
      <c r="BP688" s="137"/>
      <c r="BQ688" s="137"/>
      <c r="BR688" s="137"/>
      <c r="BS688" s="137"/>
      <c r="BT688" s="137"/>
      <c r="BU688" s="137"/>
      <c r="BV688" s="137"/>
      <c r="BW688" s="137"/>
      <c r="BX688" s="137"/>
      <c r="BY688" s="137"/>
      <c r="BZ688" s="137"/>
      <c r="CA688" s="137"/>
      <c r="CB688" s="137"/>
      <c r="CC688" s="137"/>
      <c r="CD688" s="137"/>
      <c r="CE688" s="137"/>
      <c r="CF688" s="137"/>
      <c r="CG688" s="137"/>
      <c r="CH688" s="137"/>
      <c r="CI688" s="137"/>
      <c r="CJ688" s="137"/>
      <c r="CK688" s="137"/>
      <c r="CL688" s="137"/>
      <c r="CM688" s="137"/>
      <c r="CN688" s="137"/>
      <c r="CO688" s="137"/>
      <c r="CP688" s="137"/>
      <c r="CQ688" s="137"/>
      <c r="CR688" s="137"/>
      <c r="CS688" s="137"/>
      <c r="CT688" s="137"/>
      <c r="CU688" s="137"/>
      <c r="CV688" s="137"/>
      <c r="CW688" s="137"/>
      <c r="CX688" s="137"/>
      <c r="CY688" s="137"/>
      <c r="CZ688" s="137"/>
      <c r="DA688" s="137"/>
      <c r="DB688" s="137"/>
      <c r="DC688" s="137"/>
      <c r="DD688" s="137"/>
      <c r="DE688" s="137"/>
      <c r="DF688" s="137"/>
      <c r="DG688" s="137"/>
      <c r="DH688" s="137"/>
      <c r="DI688" s="137"/>
      <c r="DJ688" s="137"/>
      <c r="DK688" s="137"/>
      <c r="DL688" s="137"/>
      <c r="DM688" s="137"/>
      <c r="DN688" s="137"/>
      <c r="DO688" s="137"/>
      <c r="DP688" s="137"/>
      <c r="DQ688" s="137"/>
      <c r="DR688" s="137"/>
      <c r="DS688" s="137"/>
      <c r="DT688" s="137"/>
      <c r="DU688" s="137"/>
      <c r="DV688" s="137"/>
      <c r="DW688" s="137"/>
      <c r="DX688" s="137"/>
      <c r="DY688" s="137"/>
      <c r="DZ688" s="137"/>
      <c r="EA688" s="137"/>
      <c r="EB688" s="137"/>
      <c r="EC688" s="137"/>
      <c r="ED688" s="137"/>
      <c r="EE688" s="137"/>
      <c r="EF688" s="137"/>
      <c r="EG688" s="137"/>
      <c r="EH688" s="137"/>
      <c r="EI688" s="137"/>
      <c r="EJ688" s="137"/>
      <c r="EK688" s="137"/>
      <c r="EL688" s="137"/>
      <c r="EM688" s="137"/>
      <c r="EN688" s="137"/>
      <c r="EO688" s="137"/>
      <c r="EP688" s="137"/>
      <c r="EQ688" s="137"/>
      <c r="ER688" s="137"/>
      <c r="ES688" s="137"/>
      <c r="ET688" s="137"/>
      <c r="EU688" s="137"/>
      <c r="EV688" s="137"/>
      <c r="EW688" s="137"/>
      <c r="EX688" s="137"/>
      <c r="EY688" s="137"/>
      <c r="EZ688" s="137"/>
      <c r="FA688" s="137"/>
      <c r="FB688" s="137"/>
      <c r="FC688" s="137"/>
      <c r="FD688" s="137"/>
      <c r="FE688" s="137"/>
      <c r="FF688" s="137"/>
      <c r="FG688" s="137"/>
      <c r="FH688" s="137"/>
      <c r="FI688" s="137"/>
      <c r="FJ688" s="137"/>
      <c r="FK688" s="137"/>
      <c r="FL688" s="137"/>
      <c r="FM688" s="137"/>
      <c r="FN688" s="137"/>
      <c r="FO688" s="137"/>
      <c r="FP688" s="137"/>
      <c r="FQ688" s="137"/>
      <c r="FR688" s="137"/>
      <c r="FS688" s="137"/>
      <c r="FT688" s="137"/>
      <c r="FU688" s="137"/>
      <c r="FV688" s="137"/>
      <c r="FW688" s="137"/>
      <c r="FX688" s="137"/>
      <c r="FY688" s="137"/>
      <c r="FZ688" s="137"/>
      <c r="GA688" s="137"/>
      <c r="GB688" s="137"/>
      <c r="GC688" s="137"/>
      <c r="GD688" s="137"/>
      <c r="GE688" s="137"/>
      <c r="GF688" s="137"/>
      <c r="GG688" s="137"/>
      <c r="GH688" s="137"/>
      <c r="GI688" s="137"/>
      <c r="GJ688" s="137"/>
      <c r="GK688" s="137"/>
      <c r="GL688" s="137"/>
      <c r="GM688" s="137"/>
      <c r="GN688" s="137"/>
      <c r="GO688" s="137"/>
      <c r="GP688" s="137"/>
      <c r="GQ688" s="137"/>
      <c r="GR688" s="137"/>
      <c r="GS688" s="137"/>
      <c r="GT688" s="137"/>
      <c r="GU688" s="137"/>
      <c r="GV688" s="137"/>
      <c r="GW688" s="137"/>
    </row>
    <row r="689" spans="1:205" x14ac:dyDescent="0.25">
      <c r="A689" s="19">
        <v>1</v>
      </c>
      <c r="B689" s="19">
        <f t="shared" si="189"/>
        <v>1</v>
      </c>
      <c r="C689" s="299" t="s">
        <v>507</v>
      </c>
      <c r="D689" s="29">
        <f>'1 уровень'!E3341</f>
        <v>0</v>
      </c>
      <c r="E689" s="29">
        <f>'1 уровень'!F3341</f>
        <v>0</v>
      </c>
      <c r="F689" s="29">
        <f>'1 уровень'!G3341</f>
        <v>0</v>
      </c>
      <c r="G689" s="142">
        <f>'1 уровень'!H3341</f>
        <v>0</v>
      </c>
      <c r="H689" s="156">
        <f>'1 уровень'!I3341</f>
        <v>0</v>
      </c>
      <c r="I689" s="156">
        <f>'1 уровень'!J3341</f>
        <v>0</v>
      </c>
      <c r="J689" s="151">
        <f>'1 уровень'!K3341</f>
        <v>0</v>
      </c>
      <c r="K689" s="151">
        <f>'1 уровень'!L3341</f>
        <v>0</v>
      </c>
      <c r="L689" s="151">
        <f>'1 уровень'!M3341</f>
        <v>0</v>
      </c>
      <c r="M689" s="151">
        <f>'1 уровень'!N3341</f>
        <v>0</v>
      </c>
      <c r="N689" s="151">
        <f>'1 уровень'!O3341</f>
        <v>0</v>
      </c>
      <c r="O689" s="151">
        <f>'1 уровень'!P3341</f>
        <v>0</v>
      </c>
      <c r="P689" s="150">
        <f>'1 уровень'!Q3341</f>
        <v>0</v>
      </c>
      <c r="Q689" s="150">
        <f>'1 уровень'!R3341</f>
        <v>0</v>
      </c>
      <c r="R689" s="150">
        <f>'1 уровень'!S3341</f>
        <v>0</v>
      </c>
      <c r="S689" s="150">
        <f>'1 уровень'!T3341</f>
        <v>0</v>
      </c>
      <c r="T689" s="150">
        <f>'1 уровень'!U3341</f>
        <v>0</v>
      </c>
      <c r="U689" s="150">
        <f>'1 уровень'!V3341</f>
        <v>0</v>
      </c>
      <c r="V689" s="150">
        <f>'1 уровень'!W3341</f>
        <v>0</v>
      </c>
      <c r="W689" s="150">
        <f>'1 уровень'!X3341</f>
        <v>0</v>
      </c>
      <c r="X689" s="150">
        <f>'1 уровень'!Y3341</f>
        <v>0</v>
      </c>
      <c r="Y689" s="150">
        <f>'1 уровень'!Z3341</f>
        <v>0</v>
      </c>
      <c r="Z689" s="150">
        <f>'1 уровень'!AA3341</f>
        <v>0</v>
      </c>
      <c r="AA689" s="150">
        <f>'1 уровень'!AB3341</f>
        <v>0</v>
      </c>
      <c r="AB689" s="996">
        <f>'1 уровень'!AC3341</f>
        <v>0</v>
      </c>
      <c r="AC689" s="150">
        <f>'1 уровень'!AD3341</f>
        <v>0</v>
      </c>
      <c r="AD689" s="150">
        <f>'1 уровень'!AE3341</f>
        <v>0</v>
      </c>
      <c r="AE689" s="150">
        <f>'1 уровень'!AF3341</f>
        <v>0</v>
      </c>
      <c r="AF689" s="150">
        <f>'1 уровень'!AG3341</f>
        <v>0</v>
      </c>
      <c r="AG689" s="563">
        <f>'1 уровень'!AH3341</f>
        <v>0</v>
      </c>
      <c r="AH689" s="150"/>
      <c r="AI689" s="150"/>
      <c r="AJ689" s="1216">
        <f>'1 уровень'!AI3341</f>
        <v>0</v>
      </c>
      <c r="AK689" s="1223">
        <f>'1 уровень'!AJ3341</f>
        <v>0</v>
      </c>
      <c r="AL689" s="337">
        <f t="shared" si="172"/>
        <v>0</v>
      </c>
      <c r="AM689" s="337">
        <f t="shared" si="169"/>
        <v>0</v>
      </c>
      <c r="AN689" s="1112">
        <f t="shared" si="188"/>
        <v>0</v>
      </c>
      <c r="AO689" s="137" t="e">
        <f t="shared" si="187"/>
        <v>#DIV/0!</v>
      </c>
      <c r="AP689" s="137"/>
      <c r="AQ689" s="426">
        <f t="shared" si="173"/>
        <v>0</v>
      </c>
      <c r="AR689" s="137"/>
      <c r="AS689" s="137"/>
      <c r="AT689" s="137"/>
      <c r="AU689" s="137"/>
      <c r="AV689" s="137"/>
      <c r="AW689" s="137"/>
      <c r="AX689" s="137"/>
      <c r="AY689" s="137"/>
      <c r="AZ689" s="137"/>
      <c r="BA689" s="137"/>
      <c r="BB689" s="137"/>
      <c r="BC689" s="137"/>
      <c r="BD689" s="137"/>
      <c r="BE689" s="137"/>
      <c r="BF689" s="137"/>
      <c r="BG689" s="137"/>
      <c r="BH689" s="137"/>
      <c r="BI689" s="137"/>
      <c r="BJ689" s="137"/>
      <c r="BK689" s="137"/>
      <c r="BL689" s="137"/>
      <c r="BM689" s="137"/>
      <c r="BN689" s="137"/>
      <c r="BO689" s="137"/>
      <c r="BP689" s="137"/>
      <c r="BQ689" s="137"/>
      <c r="BR689" s="137"/>
      <c r="BS689" s="137"/>
      <c r="BT689" s="137"/>
      <c r="BU689" s="137"/>
      <c r="BV689" s="137"/>
      <c r="BW689" s="137"/>
      <c r="BX689" s="137"/>
      <c r="BY689" s="137"/>
      <c r="BZ689" s="137"/>
      <c r="CA689" s="137"/>
      <c r="CB689" s="137"/>
      <c r="CC689" s="137"/>
      <c r="CD689" s="137"/>
      <c r="CE689" s="137"/>
      <c r="CF689" s="137"/>
      <c r="CG689" s="137"/>
      <c r="CH689" s="137"/>
      <c r="CI689" s="137"/>
      <c r="CJ689" s="137"/>
      <c r="CK689" s="137"/>
      <c r="CL689" s="137"/>
      <c r="CM689" s="137"/>
      <c r="CN689" s="137"/>
      <c r="CO689" s="137"/>
      <c r="CP689" s="137"/>
      <c r="CQ689" s="137"/>
      <c r="CR689" s="137"/>
      <c r="CS689" s="137"/>
      <c r="CT689" s="137"/>
      <c r="CU689" s="137"/>
      <c r="CV689" s="137"/>
      <c r="CW689" s="137"/>
      <c r="CX689" s="137"/>
      <c r="CY689" s="137"/>
      <c r="CZ689" s="137"/>
      <c r="DA689" s="137"/>
      <c r="DB689" s="137"/>
      <c r="DC689" s="137"/>
      <c r="DD689" s="137"/>
      <c r="DE689" s="137"/>
      <c r="DF689" s="137"/>
      <c r="DG689" s="137"/>
      <c r="DH689" s="137"/>
      <c r="DI689" s="137"/>
      <c r="DJ689" s="137"/>
      <c r="DK689" s="137"/>
      <c r="DL689" s="137"/>
      <c r="DM689" s="137"/>
      <c r="DN689" s="137"/>
      <c r="DO689" s="137"/>
      <c r="DP689" s="137"/>
      <c r="DQ689" s="137"/>
      <c r="DR689" s="137"/>
      <c r="DS689" s="137"/>
      <c r="DT689" s="137"/>
      <c r="DU689" s="137"/>
      <c r="DV689" s="137"/>
      <c r="DW689" s="137"/>
      <c r="DX689" s="137"/>
      <c r="DY689" s="137"/>
      <c r="DZ689" s="137"/>
      <c r="EA689" s="137"/>
      <c r="EB689" s="137"/>
      <c r="EC689" s="137"/>
      <c r="ED689" s="137"/>
      <c r="EE689" s="137"/>
      <c r="EF689" s="137"/>
      <c r="EG689" s="137"/>
      <c r="EH689" s="137"/>
      <c r="EI689" s="137"/>
      <c r="EJ689" s="137"/>
      <c r="EK689" s="137"/>
      <c r="EL689" s="137"/>
      <c r="EM689" s="137"/>
      <c r="EN689" s="137"/>
      <c r="EO689" s="137"/>
      <c r="EP689" s="137"/>
      <c r="EQ689" s="137"/>
      <c r="ER689" s="137"/>
      <c r="ES689" s="137"/>
      <c r="ET689" s="137"/>
      <c r="EU689" s="137"/>
      <c r="EV689" s="137"/>
      <c r="EW689" s="137"/>
      <c r="EX689" s="137"/>
      <c r="EY689" s="137"/>
      <c r="EZ689" s="137"/>
      <c r="FA689" s="137"/>
      <c r="FB689" s="137"/>
      <c r="FC689" s="137"/>
      <c r="FD689" s="137"/>
      <c r="FE689" s="137"/>
      <c r="FF689" s="137"/>
      <c r="FG689" s="137"/>
      <c r="FH689" s="137"/>
      <c r="FI689" s="137"/>
      <c r="FJ689" s="137"/>
      <c r="FK689" s="137"/>
      <c r="FL689" s="137"/>
      <c r="FM689" s="137"/>
      <c r="FN689" s="137"/>
      <c r="FO689" s="137"/>
      <c r="FP689" s="137"/>
      <c r="FQ689" s="137"/>
      <c r="FR689" s="137"/>
      <c r="FS689" s="137"/>
      <c r="FT689" s="137"/>
      <c r="FU689" s="137"/>
      <c r="FV689" s="137"/>
      <c r="FW689" s="137"/>
      <c r="FX689" s="137"/>
      <c r="FY689" s="137"/>
      <c r="FZ689" s="137"/>
      <c r="GA689" s="137"/>
      <c r="GB689" s="137"/>
      <c r="GC689" s="137"/>
      <c r="GD689" s="137"/>
      <c r="GE689" s="137"/>
      <c r="GF689" s="137"/>
      <c r="GG689" s="137"/>
      <c r="GH689" s="137"/>
      <c r="GI689" s="137"/>
      <c r="GJ689" s="137"/>
      <c r="GK689" s="137"/>
      <c r="GL689" s="137"/>
      <c r="GM689" s="137"/>
      <c r="GN689" s="137"/>
      <c r="GO689" s="137"/>
      <c r="GP689" s="137"/>
      <c r="GQ689" s="137"/>
      <c r="GR689" s="137"/>
      <c r="GS689" s="137"/>
      <c r="GT689" s="137"/>
      <c r="GU689" s="137"/>
      <c r="GV689" s="137"/>
      <c r="GW689" s="137"/>
    </row>
    <row r="690" spans="1:205" ht="30" x14ac:dyDescent="0.25">
      <c r="A690" s="19">
        <v>1</v>
      </c>
      <c r="B690" s="19">
        <f t="shared" si="189"/>
        <v>1</v>
      </c>
      <c r="C690" s="299" t="s">
        <v>508</v>
      </c>
      <c r="D690" s="29">
        <f>'1 уровень'!E3342</f>
        <v>1300</v>
      </c>
      <c r="E690" s="29">
        <f>'1 уровень'!F3342</f>
        <v>1083</v>
      </c>
      <c r="F690" s="29">
        <f>'1 уровень'!G3342</f>
        <v>2519.85</v>
      </c>
      <c r="G690" s="142">
        <f>'1 уровень'!H3342</f>
        <v>232.67313019390582</v>
      </c>
      <c r="H690" s="156">
        <f>'1 уровень'!I3342</f>
        <v>0</v>
      </c>
      <c r="I690" s="156">
        <f>'1 уровень'!J3342</f>
        <v>0</v>
      </c>
      <c r="J690" s="151">
        <f>'1 уровень'!K3342</f>
        <v>0</v>
      </c>
      <c r="K690" s="151">
        <f>'1 уровень'!L3342</f>
        <v>0</v>
      </c>
      <c r="L690" s="151">
        <f>'1 уровень'!M3342</f>
        <v>0</v>
      </c>
      <c r="M690" s="151">
        <f>'1 уровень'!N3342</f>
        <v>0</v>
      </c>
      <c r="N690" s="151">
        <f>'1 уровень'!O3342</f>
        <v>0</v>
      </c>
      <c r="O690" s="151">
        <f>'1 уровень'!P3342</f>
        <v>0</v>
      </c>
      <c r="P690" s="150">
        <f>'1 уровень'!Q3342</f>
        <v>0</v>
      </c>
      <c r="Q690" s="150">
        <f>'1 уровень'!R3342</f>
        <v>0</v>
      </c>
      <c r="R690" s="150">
        <f>'1 уровень'!S3342</f>
        <v>0</v>
      </c>
      <c r="S690" s="150">
        <f>'1 уровень'!T3342</f>
        <v>0</v>
      </c>
      <c r="T690" s="150">
        <f>'1 уровень'!U3342</f>
        <v>0</v>
      </c>
      <c r="U690" s="150">
        <f>'1 уровень'!V3342</f>
        <v>0</v>
      </c>
      <c r="V690" s="150">
        <f>'1 уровень'!W3342</f>
        <v>0</v>
      </c>
      <c r="W690" s="150">
        <f>'1 уровень'!X3342</f>
        <v>0</v>
      </c>
      <c r="X690" s="150">
        <f>'1 уровень'!Y3342</f>
        <v>0</v>
      </c>
      <c r="Y690" s="150">
        <f>'1 уровень'!Z3342</f>
        <v>0</v>
      </c>
      <c r="Z690" s="150">
        <f>'1 уровень'!AA3342</f>
        <v>0</v>
      </c>
      <c r="AA690" s="150">
        <f>'1 уровень'!AB3342</f>
        <v>0</v>
      </c>
      <c r="AB690" s="996">
        <f>'1 уровень'!AC3342</f>
        <v>0</v>
      </c>
      <c r="AC690" s="150">
        <f>'1 уровень'!AD3342</f>
        <v>0</v>
      </c>
      <c r="AD690" s="150">
        <f>'1 уровень'!AE3342</f>
        <v>0</v>
      </c>
      <c r="AE690" s="150">
        <f>'1 уровень'!AF3342</f>
        <v>0</v>
      </c>
      <c r="AF690" s="150">
        <f>'1 уровень'!AG3342</f>
        <v>0</v>
      </c>
      <c r="AG690" s="563">
        <f>'1 уровень'!AH3342</f>
        <v>0</v>
      </c>
      <c r="AH690" s="150"/>
      <c r="AI690" s="150"/>
      <c r="AJ690" s="1216">
        <f>'1 уровень'!AI3342</f>
        <v>0</v>
      </c>
      <c r="AK690" s="1223">
        <f>'1 уровень'!AJ3342</f>
        <v>0</v>
      </c>
      <c r="AL690" s="337">
        <f t="shared" si="172"/>
        <v>0</v>
      </c>
      <c r="AM690" s="337">
        <f t="shared" si="169"/>
        <v>0</v>
      </c>
      <c r="AN690" s="1112">
        <f t="shared" si="188"/>
        <v>0</v>
      </c>
      <c r="AO690" s="137">
        <f t="shared" si="187"/>
        <v>0</v>
      </c>
      <c r="AP690" s="137"/>
      <c r="AQ690" s="426">
        <f t="shared" si="173"/>
        <v>0</v>
      </c>
      <c r="AR690" s="137"/>
      <c r="AS690" s="137"/>
      <c r="AT690" s="137"/>
      <c r="AU690" s="137"/>
      <c r="AV690" s="137"/>
      <c r="AW690" s="137"/>
      <c r="AX690" s="137"/>
      <c r="AY690" s="137"/>
      <c r="AZ690" s="137"/>
      <c r="BA690" s="137"/>
      <c r="BB690" s="137"/>
      <c r="BC690" s="137"/>
      <c r="BD690" s="137"/>
      <c r="BE690" s="137"/>
      <c r="BF690" s="137"/>
      <c r="BG690" s="137"/>
      <c r="BH690" s="137"/>
      <c r="BI690" s="137"/>
      <c r="BJ690" s="137"/>
      <c r="BK690" s="137"/>
      <c r="BL690" s="137"/>
      <c r="BM690" s="137"/>
      <c r="BN690" s="137"/>
      <c r="BO690" s="137"/>
      <c r="BP690" s="137"/>
      <c r="BQ690" s="137"/>
      <c r="BR690" s="137"/>
      <c r="BS690" s="137"/>
      <c r="BT690" s="137"/>
      <c r="BU690" s="137"/>
      <c r="BV690" s="137"/>
      <c r="BW690" s="137"/>
      <c r="BX690" s="137"/>
      <c r="BY690" s="137"/>
      <c r="BZ690" s="137"/>
      <c r="CA690" s="137"/>
      <c r="CB690" s="137"/>
      <c r="CC690" s="137"/>
      <c r="CD690" s="137"/>
      <c r="CE690" s="137"/>
      <c r="CF690" s="137"/>
      <c r="CG690" s="137"/>
      <c r="CH690" s="137"/>
      <c r="CI690" s="137"/>
      <c r="CJ690" s="137"/>
      <c r="CK690" s="137"/>
      <c r="CL690" s="137"/>
      <c r="CM690" s="137"/>
      <c r="CN690" s="137"/>
      <c r="CO690" s="137"/>
      <c r="CP690" s="137"/>
      <c r="CQ690" s="137"/>
      <c r="CR690" s="137"/>
      <c r="CS690" s="137"/>
      <c r="CT690" s="137"/>
      <c r="CU690" s="137"/>
      <c r="CV690" s="137"/>
      <c r="CW690" s="137"/>
      <c r="CX690" s="137"/>
      <c r="CY690" s="137"/>
      <c r="CZ690" s="137"/>
      <c r="DA690" s="137"/>
      <c r="DB690" s="137"/>
      <c r="DC690" s="137"/>
      <c r="DD690" s="137"/>
      <c r="DE690" s="137"/>
      <c r="DF690" s="137"/>
      <c r="DG690" s="137"/>
      <c r="DH690" s="137"/>
      <c r="DI690" s="137"/>
      <c r="DJ690" s="137"/>
      <c r="DK690" s="137"/>
      <c r="DL690" s="137"/>
      <c r="DM690" s="137"/>
      <c r="DN690" s="137"/>
      <c r="DO690" s="137"/>
      <c r="DP690" s="137"/>
      <c r="DQ690" s="137"/>
      <c r="DR690" s="137"/>
      <c r="DS690" s="137"/>
      <c r="DT690" s="137"/>
      <c r="DU690" s="137"/>
      <c r="DV690" s="137"/>
      <c r="DW690" s="137"/>
      <c r="DX690" s="137"/>
      <c r="DY690" s="137"/>
      <c r="DZ690" s="137"/>
      <c r="EA690" s="137"/>
      <c r="EB690" s="137"/>
      <c r="EC690" s="137"/>
      <c r="ED690" s="137"/>
      <c r="EE690" s="137"/>
      <c r="EF690" s="137"/>
      <c r="EG690" s="137"/>
      <c r="EH690" s="137"/>
      <c r="EI690" s="137"/>
      <c r="EJ690" s="137"/>
      <c r="EK690" s="137"/>
      <c r="EL690" s="137"/>
      <c r="EM690" s="137"/>
      <c r="EN690" s="137"/>
      <c r="EO690" s="137"/>
      <c r="EP690" s="137"/>
      <c r="EQ690" s="137"/>
      <c r="ER690" s="137"/>
      <c r="ES690" s="137"/>
      <c r="ET690" s="137"/>
      <c r="EU690" s="137"/>
      <c r="EV690" s="137"/>
      <c r="EW690" s="137"/>
      <c r="EX690" s="137"/>
      <c r="EY690" s="137"/>
      <c r="EZ690" s="137"/>
      <c r="FA690" s="137"/>
      <c r="FB690" s="137"/>
      <c r="FC690" s="137"/>
      <c r="FD690" s="137"/>
      <c r="FE690" s="137"/>
      <c r="FF690" s="137"/>
      <c r="FG690" s="137"/>
      <c r="FH690" s="137"/>
      <c r="FI690" s="137"/>
      <c r="FJ690" s="137"/>
      <c r="FK690" s="137"/>
      <c r="FL690" s="137"/>
      <c r="FM690" s="137"/>
      <c r="FN690" s="137"/>
      <c r="FO690" s="137"/>
      <c r="FP690" s="137"/>
      <c r="FQ690" s="137"/>
      <c r="FR690" s="137"/>
      <c r="FS690" s="137"/>
      <c r="FT690" s="137"/>
      <c r="FU690" s="137"/>
      <c r="FV690" s="137"/>
      <c r="FW690" s="137"/>
      <c r="FX690" s="137"/>
      <c r="FY690" s="137"/>
      <c r="FZ690" s="137"/>
      <c r="GA690" s="137"/>
      <c r="GB690" s="137"/>
      <c r="GC690" s="137"/>
      <c r="GD690" s="137"/>
      <c r="GE690" s="137"/>
      <c r="GF690" s="137"/>
      <c r="GG690" s="137"/>
      <c r="GH690" s="137"/>
      <c r="GI690" s="137"/>
      <c r="GJ690" s="137"/>
      <c r="GK690" s="137"/>
      <c r="GL690" s="137"/>
      <c r="GM690" s="137"/>
      <c r="GN690" s="137"/>
      <c r="GO690" s="137"/>
      <c r="GP690" s="137"/>
      <c r="GQ690" s="137"/>
      <c r="GR690" s="137"/>
      <c r="GS690" s="137"/>
      <c r="GT690" s="137"/>
      <c r="GU690" s="137"/>
      <c r="GV690" s="137"/>
      <c r="GW690" s="137"/>
    </row>
    <row r="691" spans="1:205" ht="60" x14ac:dyDescent="0.25">
      <c r="A691" s="19">
        <v>1</v>
      </c>
      <c r="B691" s="19">
        <f t="shared" si="189"/>
        <v>1</v>
      </c>
      <c r="C691" s="740" t="s">
        <v>510</v>
      </c>
      <c r="D691" s="29">
        <f>'1 уровень'!E3343</f>
        <v>0</v>
      </c>
      <c r="E691" s="29">
        <f>'1 уровень'!F3343</f>
        <v>0</v>
      </c>
      <c r="F691" s="29">
        <f>'1 уровень'!G3343</f>
        <v>0</v>
      </c>
      <c r="G691" s="142">
        <f>'1 уровень'!H3343</f>
        <v>0</v>
      </c>
      <c r="H691" s="156">
        <f>'1 уровень'!I3343</f>
        <v>0</v>
      </c>
      <c r="I691" s="156">
        <f>'1 уровень'!J3343</f>
        <v>0</v>
      </c>
      <c r="J691" s="151">
        <f>'1 уровень'!K3343</f>
        <v>0</v>
      </c>
      <c r="K691" s="151">
        <f>'1 уровень'!L3343</f>
        <v>0</v>
      </c>
      <c r="L691" s="151">
        <f>'1 уровень'!M3343</f>
        <v>0</v>
      </c>
      <c r="M691" s="151">
        <f>'1 уровень'!N3343</f>
        <v>0</v>
      </c>
      <c r="N691" s="151">
        <f>'1 уровень'!O3343</f>
        <v>0</v>
      </c>
      <c r="O691" s="151">
        <f>'1 уровень'!P3343</f>
        <v>0</v>
      </c>
      <c r="P691" s="150">
        <f>'1 уровень'!Q3343</f>
        <v>0</v>
      </c>
      <c r="Q691" s="150">
        <f>'1 уровень'!R3343</f>
        <v>0</v>
      </c>
      <c r="R691" s="150">
        <f>'1 уровень'!S3343</f>
        <v>0</v>
      </c>
      <c r="S691" s="150">
        <f>'1 уровень'!T3343</f>
        <v>0</v>
      </c>
      <c r="T691" s="150">
        <f>'1 уровень'!U3343</f>
        <v>0</v>
      </c>
      <c r="U691" s="150">
        <f>'1 уровень'!V3343</f>
        <v>0</v>
      </c>
      <c r="V691" s="150">
        <f>'1 уровень'!W3343</f>
        <v>0</v>
      </c>
      <c r="W691" s="150">
        <f>'1 уровень'!X3343</f>
        <v>0</v>
      </c>
      <c r="X691" s="150">
        <f>'1 уровень'!Y3343</f>
        <v>0</v>
      </c>
      <c r="Y691" s="150">
        <f>'1 уровень'!Z3343</f>
        <v>0</v>
      </c>
      <c r="Z691" s="150">
        <f>'1 уровень'!AA3343</f>
        <v>0</v>
      </c>
      <c r="AA691" s="150">
        <f>'1 уровень'!AB3343</f>
        <v>0</v>
      </c>
      <c r="AB691" s="996">
        <f>'1 уровень'!AC3343</f>
        <v>0</v>
      </c>
      <c r="AC691" s="150">
        <f>'1 уровень'!AD3343</f>
        <v>0</v>
      </c>
      <c r="AD691" s="150">
        <f>'1 уровень'!AE3343</f>
        <v>0</v>
      </c>
      <c r="AE691" s="150">
        <f>'1 уровень'!AF3343</f>
        <v>0</v>
      </c>
      <c r="AF691" s="150">
        <f>'1 уровень'!AG3343</f>
        <v>0</v>
      </c>
      <c r="AG691" s="563">
        <f>'1 уровень'!AH3343</f>
        <v>0</v>
      </c>
      <c r="AH691" s="150"/>
      <c r="AI691" s="150"/>
      <c r="AJ691" s="1216">
        <f>'1 уровень'!AI3343</f>
        <v>0</v>
      </c>
      <c r="AK691" s="1223">
        <f>'1 уровень'!AJ3343</f>
        <v>0</v>
      </c>
      <c r="AL691" s="337">
        <f t="shared" si="172"/>
        <v>0</v>
      </c>
      <c r="AM691" s="337">
        <f t="shared" si="169"/>
        <v>0</v>
      </c>
      <c r="AN691" s="1112">
        <f t="shared" si="188"/>
        <v>0</v>
      </c>
      <c r="AO691" s="137" t="e">
        <f t="shared" si="187"/>
        <v>#DIV/0!</v>
      </c>
      <c r="AP691" s="137"/>
      <c r="AQ691" s="426">
        <f t="shared" si="173"/>
        <v>0</v>
      </c>
      <c r="AR691" s="137"/>
      <c r="AS691" s="137"/>
      <c r="AT691" s="137"/>
      <c r="AU691" s="137"/>
      <c r="AV691" s="137"/>
      <c r="AW691" s="137"/>
      <c r="AX691" s="137"/>
      <c r="AY691" s="137"/>
      <c r="AZ691" s="137"/>
      <c r="BA691" s="137"/>
      <c r="BB691" s="137"/>
      <c r="BC691" s="137"/>
      <c r="BD691" s="137"/>
      <c r="BE691" s="137"/>
      <c r="BF691" s="137"/>
      <c r="BG691" s="137"/>
      <c r="BH691" s="137"/>
      <c r="BI691" s="137"/>
      <c r="BJ691" s="137"/>
      <c r="BK691" s="137"/>
      <c r="BL691" s="137"/>
      <c r="BM691" s="137"/>
      <c r="BN691" s="137"/>
      <c r="BO691" s="137"/>
      <c r="BP691" s="137"/>
      <c r="BQ691" s="137"/>
      <c r="BR691" s="137"/>
      <c r="BS691" s="137"/>
      <c r="BT691" s="137"/>
      <c r="BU691" s="137"/>
      <c r="BV691" s="137"/>
      <c r="BW691" s="137"/>
      <c r="BX691" s="137"/>
      <c r="BY691" s="137"/>
      <c r="BZ691" s="137"/>
      <c r="CA691" s="137"/>
      <c r="CB691" s="137"/>
      <c r="CC691" s="137"/>
      <c r="CD691" s="137"/>
      <c r="CE691" s="137"/>
      <c r="CF691" s="137"/>
      <c r="CG691" s="137"/>
      <c r="CH691" s="137"/>
      <c r="CI691" s="137"/>
      <c r="CJ691" s="137"/>
      <c r="CK691" s="137"/>
      <c r="CL691" s="137"/>
      <c r="CM691" s="137"/>
      <c r="CN691" s="137"/>
      <c r="CO691" s="137"/>
      <c r="CP691" s="137"/>
      <c r="CQ691" s="137"/>
      <c r="CR691" s="137"/>
      <c r="CS691" s="137"/>
      <c r="CT691" s="137"/>
      <c r="CU691" s="137"/>
      <c r="CV691" s="137"/>
      <c r="CW691" s="137"/>
      <c r="CX691" s="137"/>
      <c r="CY691" s="137"/>
      <c r="CZ691" s="137"/>
      <c r="DA691" s="137"/>
      <c r="DB691" s="137"/>
      <c r="DC691" s="137"/>
      <c r="DD691" s="137"/>
      <c r="DE691" s="137"/>
      <c r="DF691" s="137"/>
      <c r="DG691" s="137"/>
      <c r="DH691" s="137"/>
      <c r="DI691" s="137"/>
      <c r="DJ691" s="137"/>
      <c r="DK691" s="137"/>
      <c r="DL691" s="137"/>
      <c r="DM691" s="137"/>
      <c r="DN691" s="137"/>
      <c r="DO691" s="137"/>
      <c r="DP691" s="137"/>
      <c r="DQ691" s="137"/>
      <c r="DR691" s="137"/>
      <c r="DS691" s="137"/>
      <c r="DT691" s="137"/>
      <c r="DU691" s="137"/>
      <c r="DV691" s="137"/>
      <c r="DW691" s="137"/>
      <c r="DX691" s="137"/>
      <c r="DY691" s="137"/>
      <c r="DZ691" s="137"/>
      <c r="EA691" s="137"/>
      <c r="EB691" s="137"/>
      <c r="EC691" s="137"/>
      <c r="ED691" s="137"/>
      <c r="EE691" s="137"/>
      <c r="EF691" s="137"/>
      <c r="EG691" s="137"/>
      <c r="EH691" s="137"/>
      <c r="EI691" s="137"/>
      <c r="EJ691" s="137"/>
      <c r="EK691" s="137"/>
      <c r="EL691" s="137"/>
      <c r="EM691" s="137"/>
      <c r="EN691" s="137"/>
      <c r="EO691" s="137"/>
      <c r="EP691" s="137"/>
      <c r="EQ691" s="137"/>
      <c r="ER691" s="137"/>
      <c r="ES691" s="137"/>
      <c r="ET691" s="137"/>
      <c r="EU691" s="137"/>
      <c r="EV691" s="137"/>
      <c r="EW691" s="137"/>
      <c r="EX691" s="137"/>
      <c r="EY691" s="137"/>
      <c r="EZ691" s="137"/>
      <c r="FA691" s="137"/>
      <c r="FB691" s="137"/>
      <c r="FC691" s="137"/>
      <c r="FD691" s="137"/>
      <c r="FE691" s="137"/>
      <c r="FF691" s="137"/>
      <c r="FG691" s="137"/>
      <c r="FH691" s="137"/>
      <c r="FI691" s="137"/>
      <c r="FJ691" s="137"/>
      <c r="FK691" s="137"/>
      <c r="FL691" s="137"/>
      <c r="FM691" s="137"/>
      <c r="FN691" s="137"/>
      <c r="FO691" s="137"/>
      <c r="FP691" s="137"/>
      <c r="FQ691" s="137"/>
      <c r="FR691" s="137"/>
      <c r="FS691" s="137"/>
      <c r="FT691" s="137"/>
      <c r="FU691" s="137"/>
      <c r="FV691" s="137"/>
      <c r="FW691" s="137"/>
      <c r="FX691" s="137"/>
      <c r="FY691" s="137"/>
      <c r="FZ691" s="137"/>
      <c r="GA691" s="137"/>
      <c r="GB691" s="137"/>
      <c r="GC691" s="137"/>
      <c r="GD691" s="137"/>
      <c r="GE691" s="137"/>
      <c r="GF691" s="137"/>
      <c r="GG691" s="137"/>
      <c r="GH691" s="137"/>
      <c r="GI691" s="137"/>
      <c r="GJ691" s="137"/>
      <c r="GK691" s="137"/>
      <c r="GL691" s="137"/>
      <c r="GM691" s="137"/>
      <c r="GN691" s="137"/>
      <c r="GO691" s="137"/>
      <c r="GP691" s="137"/>
      <c r="GQ691" s="137"/>
      <c r="GR691" s="137"/>
      <c r="GS691" s="137"/>
      <c r="GT691" s="137"/>
      <c r="GU691" s="137"/>
      <c r="GV691" s="137"/>
      <c r="GW691" s="137"/>
    </row>
    <row r="692" spans="1:205" ht="45" x14ac:dyDescent="0.25">
      <c r="A692" s="19">
        <v>1</v>
      </c>
      <c r="B692" s="19">
        <f t="shared" si="189"/>
        <v>1</v>
      </c>
      <c r="C692" s="740" t="s">
        <v>511</v>
      </c>
      <c r="D692" s="29">
        <f>'1 уровень'!E3344</f>
        <v>0</v>
      </c>
      <c r="E692" s="29">
        <f>'1 уровень'!F3344</f>
        <v>0</v>
      </c>
      <c r="F692" s="29">
        <f>'1 уровень'!G3344</f>
        <v>0</v>
      </c>
      <c r="G692" s="142">
        <f>'1 уровень'!H3344</f>
        <v>0</v>
      </c>
      <c r="H692" s="156">
        <f>'1 уровень'!I3344</f>
        <v>0</v>
      </c>
      <c r="I692" s="156">
        <f>'1 уровень'!J3344</f>
        <v>0</v>
      </c>
      <c r="J692" s="151">
        <f>'1 уровень'!K3344</f>
        <v>0</v>
      </c>
      <c r="K692" s="151">
        <f>'1 уровень'!L3344</f>
        <v>0</v>
      </c>
      <c r="L692" s="151">
        <f>'1 уровень'!M3344</f>
        <v>0</v>
      </c>
      <c r="M692" s="151">
        <f>'1 уровень'!N3344</f>
        <v>0</v>
      </c>
      <c r="N692" s="151">
        <f>'1 уровень'!O3344</f>
        <v>0</v>
      </c>
      <c r="O692" s="151">
        <f>'1 уровень'!P3344</f>
        <v>0</v>
      </c>
      <c r="P692" s="150">
        <f>'1 уровень'!Q3344</f>
        <v>0</v>
      </c>
      <c r="Q692" s="150">
        <f>'1 уровень'!R3344</f>
        <v>0</v>
      </c>
      <c r="R692" s="150">
        <f>'1 уровень'!S3344</f>
        <v>0</v>
      </c>
      <c r="S692" s="150">
        <f>'1 уровень'!T3344</f>
        <v>0</v>
      </c>
      <c r="T692" s="150">
        <f>'1 уровень'!U3344</f>
        <v>0</v>
      </c>
      <c r="U692" s="150">
        <f>'1 уровень'!V3344</f>
        <v>0</v>
      </c>
      <c r="V692" s="150">
        <f>'1 уровень'!W3344</f>
        <v>0</v>
      </c>
      <c r="W692" s="150">
        <f>'1 уровень'!X3344</f>
        <v>0</v>
      </c>
      <c r="X692" s="150">
        <f>'1 уровень'!Y3344</f>
        <v>0</v>
      </c>
      <c r="Y692" s="150">
        <f>'1 уровень'!Z3344</f>
        <v>0</v>
      </c>
      <c r="Z692" s="150">
        <f>'1 уровень'!AA3344</f>
        <v>0</v>
      </c>
      <c r="AA692" s="150">
        <f>'1 уровень'!AB3344</f>
        <v>0</v>
      </c>
      <c r="AB692" s="996">
        <f>'1 уровень'!AC3344</f>
        <v>0</v>
      </c>
      <c r="AC692" s="150">
        <f>'1 уровень'!AD3344</f>
        <v>0</v>
      </c>
      <c r="AD692" s="150">
        <f>'1 уровень'!AE3344</f>
        <v>0</v>
      </c>
      <c r="AE692" s="150">
        <f>'1 уровень'!AF3344</f>
        <v>0</v>
      </c>
      <c r="AF692" s="150">
        <f>'1 уровень'!AG3344</f>
        <v>0</v>
      </c>
      <c r="AG692" s="563">
        <f>'1 уровень'!AH3344</f>
        <v>0</v>
      </c>
      <c r="AH692" s="150"/>
      <c r="AI692" s="150"/>
      <c r="AJ692" s="1216">
        <f>'1 уровень'!AI3344</f>
        <v>0</v>
      </c>
      <c r="AK692" s="1223">
        <f>'1 уровень'!AJ3344</f>
        <v>0</v>
      </c>
      <c r="AL692" s="337">
        <f t="shared" si="172"/>
        <v>0</v>
      </c>
      <c r="AM692" s="337">
        <f t="shared" si="169"/>
        <v>0</v>
      </c>
      <c r="AN692" s="1112">
        <f t="shared" si="188"/>
        <v>0</v>
      </c>
      <c r="AO692" s="137" t="e">
        <f t="shared" si="187"/>
        <v>#DIV/0!</v>
      </c>
      <c r="AP692" s="137"/>
      <c r="AQ692" s="426">
        <f t="shared" si="173"/>
        <v>0</v>
      </c>
      <c r="AR692" s="137"/>
      <c r="AS692" s="137"/>
      <c r="AT692" s="137"/>
      <c r="AU692" s="137"/>
      <c r="AV692" s="137"/>
      <c r="AW692" s="137"/>
      <c r="AX692" s="137"/>
      <c r="AY692" s="137"/>
      <c r="AZ692" s="137"/>
      <c r="BA692" s="137"/>
      <c r="BB692" s="137"/>
      <c r="BC692" s="137"/>
      <c r="BD692" s="137"/>
      <c r="BE692" s="137"/>
      <c r="BF692" s="137"/>
      <c r="BG692" s="137"/>
      <c r="BH692" s="137"/>
      <c r="BI692" s="137"/>
      <c r="BJ692" s="137"/>
      <c r="BK692" s="137"/>
      <c r="BL692" s="137"/>
      <c r="BM692" s="137"/>
      <c r="BN692" s="137"/>
      <c r="BO692" s="137"/>
      <c r="BP692" s="137"/>
      <c r="BQ692" s="137"/>
      <c r="BR692" s="137"/>
      <c r="BS692" s="137"/>
      <c r="BT692" s="137"/>
      <c r="BU692" s="137"/>
      <c r="BV692" s="137"/>
      <c r="BW692" s="137"/>
      <c r="BX692" s="137"/>
      <c r="BY692" s="137"/>
      <c r="BZ692" s="137"/>
      <c r="CA692" s="137"/>
      <c r="CB692" s="137"/>
      <c r="CC692" s="137"/>
      <c r="CD692" s="137"/>
      <c r="CE692" s="137"/>
      <c r="CF692" s="137"/>
      <c r="CG692" s="137"/>
      <c r="CH692" s="137"/>
      <c r="CI692" s="137"/>
      <c r="CJ692" s="137"/>
      <c r="CK692" s="137"/>
      <c r="CL692" s="137"/>
      <c r="CM692" s="137"/>
      <c r="CN692" s="137"/>
      <c r="CO692" s="137"/>
      <c r="CP692" s="137"/>
      <c r="CQ692" s="137"/>
      <c r="CR692" s="137"/>
      <c r="CS692" s="137"/>
      <c r="CT692" s="137"/>
      <c r="CU692" s="137"/>
      <c r="CV692" s="137"/>
      <c r="CW692" s="137"/>
      <c r="CX692" s="137"/>
      <c r="CY692" s="137"/>
      <c r="CZ692" s="137"/>
      <c r="DA692" s="137"/>
      <c r="DB692" s="137"/>
      <c r="DC692" s="137"/>
      <c r="DD692" s="137"/>
      <c r="DE692" s="137"/>
      <c r="DF692" s="137"/>
      <c r="DG692" s="137"/>
      <c r="DH692" s="137"/>
      <c r="DI692" s="137"/>
      <c r="DJ692" s="137"/>
      <c r="DK692" s="137"/>
      <c r="DL692" s="137"/>
      <c r="DM692" s="137"/>
      <c r="DN692" s="137"/>
      <c r="DO692" s="137"/>
      <c r="DP692" s="137"/>
      <c r="DQ692" s="137"/>
      <c r="DR692" s="137"/>
      <c r="DS692" s="137"/>
      <c r="DT692" s="137"/>
      <c r="DU692" s="137"/>
      <c r="DV692" s="137"/>
      <c r="DW692" s="137"/>
      <c r="DX692" s="137"/>
      <c r="DY692" s="137"/>
      <c r="DZ692" s="137"/>
      <c r="EA692" s="137"/>
      <c r="EB692" s="137"/>
      <c r="EC692" s="137"/>
      <c r="ED692" s="137"/>
      <c r="EE692" s="137"/>
      <c r="EF692" s="137"/>
      <c r="EG692" s="137"/>
      <c r="EH692" s="137"/>
      <c r="EI692" s="137"/>
      <c r="EJ692" s="137"/>
      <c r="EK692" s="137"/>
      <c r="EL692" s="137"/>
      <c r="EM692" s="137"/>
      <c r="EN692" s="137"/>
      <c r="EO692" s="137"/>
      <c r="EP692" s="137"/>
      <c r="EQ692" s="137"/>
      <c r="ER692" s="137"/>
      <c r="ES692" s="137"/>
      <c r="ET692" s="137"/>
      <c r="EU692" s="137"/>
      <c r="EV692" s="137"/>
      <c r="EW692" s="137"/>
      <c r="EX692" s="137"/>
      <c r="EY692" s="137"/>
      <c r="EZ692" s="137"/>
      <c r="FA692" s="137"/>
      <c r="FB692" s="137"/>
      <c r="FC692" s="137"/>
      <c r="FD692" s="137"/>
      <c r="FE692" s="137"/>
      <c r="FF692" s="137"/>
      <c r="FG692" s="137"/>
      <c r="FH692" s="137"/>
      <c r="FI692" s="137"/>
      <c r="FJ692" s="137"/>
      <c r="FK692" s="137"/>
      <c r="FL692" s="137"/>
      <c r="FM692" s="137"/>
      <c r="FN692" s="137"/>
      <c r="FO692" s="137"/>
      <c r="FP692" s="137"/>
      <c r="FQ692" s="137"/>
      <c r="FR692" s="137"/>
      <c r="FS692" s="137"/>
      <c r="FT692" s="137"/>
      <c r="FU692" s="137"/>
      <c r="FV692" s="137"/>
      <c r="FW692" s="137"/>
      <c r="FX692" s="137"/>
      <c r="FY692" s="137"/>
      <c r="FZ692" s="137"/>
      <c r="GA692" s="137"/>
      <c r="GB692" s="137"/>
      <c r="GC692" s="137"/>
      <c r="GD692" s="137"/>
      <c r="GE692" s="137"/>
      <c r="GF692" s="137"/>
      <c r="GG692" s="137"/>
      <c r="GH692" s="137"/>
      <c r="GI692" s="137"/>
      <c r="GJ692" s="137"/>
      <c r="GK692" s="137"/>
      <c r="GL692" s="137"/>
      <c r="GM692" s="137"/>
      <c r="GN692" s="137"/>
      <c r="GO692" s="137"/>
      <c r="GP692" s="137"/>
      <c r="GQ692" s="137"/>
      <c r="GR692" s="137"/>
      <c r="GS692" s="137"/>
      <c r="GT692" s="137"/>
      <c r="GU692" s="137"/>
      <c r="GV692" s="137"/>
      <c r="GW692" s="137"/>
    </row>
    <row r="693" spans="1:205" ht="99.75" x14ac:dyDescent="0.25">
      <c r="B693" s="19">
        <f t="shared" si="189"/>
        <v>1</v>
      </c>
      <c r="C693" s="1276" t="s">
        <v>512</v>
      </c>
      <c r="D693" s="29">
        <f>'1 уровень'!E3345</f>
        <v>0</v>
      </c>
      <c r="E693" s="29">
        <f>'1 уровень'!F3345</f>
        <v>0</v>
      </c>
      <c r="F693" s="29">
        <f>'1 уровень'!G3345</f>
        <v>0</v>
      </c>
      <c r="G693" s="142">
        <f>'1 уровень'!H3345</f>
        <v>0</v>
      </c>
      <c r="H693" s="156">
        <f>'1 уровень'!I3345</f>
        <v>0</v>
      </c>
      <c r="I693" s="156">
        <f>'1 уровень'!J3345</f>
        <v>0</v>
      </c>
      <c r="J693" s="151">
        <f>'1 уровень'!K3345</f>
        <v>0</v>
      </c>
      <c r="K693" s="151">
        <f>'1 уровень'!L3345</f>
        <v>0</v>
      </c>
      <c r="L693" s="151">
        <f>'1 уровень'!M3345</f>
        <v>0</v>
      </c>
      <c r="M693" s="151">
        <f>'1 уровень'!N3345</f>
        <v>0</v>
      </c>
      <c r="N693" s="151">
        <f>'1 уровень'!O3345</f>
        <v>0</v>
      </c>
      <c r="O693" s="151">
        <f>'1 уровень'!P3345</f>
        <v>0</v>
      </c>
      <c r="P693" s="150">
        <f>'1 уровень'!Q3345</f>
        <v>0</v>
      </c>
      <c r="Q693" s="150">
        <f>'1 уровень'!R3345</f>
        <v>0</v>
      </c>
      <c r="R693" s="150">
        <f>'1 уровень'!S3345</f>
        <v>0</v>
      </c>
      <c r="S693" s="150">
        <f>'1 уровень'!T3345</f>
        <v>0</v>
      </c>
      <c r="T693" s="150">
        <f>'1 уровень'!U3345</f>
        <v>0</v>
      </c>
      <c r="U693" s="150">
        <f>'1 уровень'!V3345</f>
        <v>0</v>
      </c>
      <c r="V693" s="150">
        <f>'1 уровень'!W3345</f>
        <v>0</v>
      </c>
      <c r="W693" s="150">
        <f>'1 уровень'!X3345</f>
        <v>0</v>
      </c>
      <c r="X693" s="150">
        <f>'1 уровень'!Y3345</f>
        <v>0</v>
      </c>
      <c r="Y693" s="150">
        <f>'1 уровень'!Z3345</f>
        <v>0</v>
      </c>
      <c r="Z693" s="150">
        <f>'1 уровень'!AA3345</f>
        <v>0</v>
      </c>
      <c r="AA693" s="150">
        <f>'1 уровень'!AB3345</f>
        <v>0</v>
      </c>
      <c r="AB693" s="996">
        <f>'1 уровень'!AC3345</f>
        <v>0</v>
      </c>
      <c r="AC693" s="150">
        <f>'1 уровень'!AD3345</f>
        <v>0</v>
      </c>
      <c r="AD693" s="150">
        <f>'1 уровень'!AE3345</f>
        <v>0</v>
      </c>
      <c r="AE693" s="150">
        <f>'1 уровень'!AF3345</f>
        <v>0</v>
      </c>
      <c r="AF693" s="150">
        <f>'1 уровень'!AG3345</f>
        <v>0</v>
      </c>
      <c r="AG693" s="563">
        <f>'1 уровень'!AH3345</f>
        <v>0</v>
      </c>
      <c r="AH693" s="150"/>
      <c r="AI693" s="150"/>
      <c r="AJ693" s="1216">
        <f>'1 уровень'!AI3345</f>
        <v>0</v>
      </c>
      <c r="AK693" s="1223">
        <f>'1 уровень'!AJ3345</f>
        <v>0</v>
      </c>
      <c r="AL693" s="337">
        <f t="shared" si="172"/>
        <v>0</v>
      </c>
      <c r="AM693" s="337">
        <f t="shared" si="169"/>
        <v>0</v>
      </c>
      <c r="AN693" s="1112">
        <f t="shared" si="188"/>
        <v>0</v>
      </c>
      <c r="AO693" s="137" t="e">
        <f t="shared" si="187"/>
        <v>#DIV/0!</v>
      </c>
      <c r="AP693" s="137"/>
      <c r="AQ693" s="426">
        <f t="shared" si="173"/>
        <v>0</v>
      </c>
      <c r="AR693" s="137"/>
      <c r="AS693" s="137"/>
      <c r="AT693" s="137"/>
      <c r="AU693" s="137"/>
      <c r="AV693" s="137"/>
      <c r="AW693" s="137"/>
      <c r="AX693" s="137"/>
      <c r="AY693" s="137"/>
      <c r="AZ693" s="137"/>
      <c r="BA693" s="137"/>
      <c r="BB693" s="137"/>
      <c r="BC693" s="137"/>
      <c r="BD693" s="137"/>
      <c r="BE693" s="137"/>
      <c r="BF693" s="137"/>
      <c r="BG693" s="137"/>
      <c r="BH693" s="137"/>
      <c r="BI693" s="137"/>
      <c r="BJ693" s="137"/>
      <c r="BK693" s="137"/>
      <c r="BL693" s="137"/>
      <c r="BM693" s="137"/>
      <c r="BN693" s="137"/>
      <c r="BO693" s="137"/>
      <c r="BP693" s="137"/>
      <c r="BQ693" s="137"/>
      <c r="BR693" s="137"/>
      <c r="BS693" s="137"/>
      <c r="BT693" s="137"/>
      <c r="BU693" s="137"/>
      <c r="BV693" s="137"/>
      <c r="BW693" s="137"/>
      <c r="BX693" s="137"/>
      <c r="BY693" s="137"/>
      <c r="BZ693" s="137"/>
      <c r="CA693" s="137"/>
      <c r="CB693" s="137"/>
      <c r="CC693" s="137"/>
      <c r="CD693" s="137"/>
      <c r="CE693" s="137"/>
      <c r="CF693" s="137"/>
      <c r="CG693" s="137"/>
      <c r="CH693" s="137"/>
      <c r="CI693" s="137"/>
      <c r="CJ693" s="137"/>
      <c r="CK693" s="137"/>
      <c r="CL693" s="137"/>
      <c r="CM693" s="137"/>
      <c r="CN693" s="137"/>
      <c r="CO693" s="137"/>
      <c r="CP693" s="137"/>
      <c r="CQ693" s="137"/>
      <c r="CR693" s="137"/>
      <c r="CS693" s="137"/>
      <c r="CT693" s="137"/>
      <c r="CU693" s="137"/>
      <c r="CV693" s="137"/>
      <c r="CW693" s="137"/>
      <c r="CX693" s="137"/>
      <c r="CY693" s="137"/>
      <c r="CZ693" s="137"/>
      <c r="DA693" s="137"/>
      <c r="DB693" s="137"/>
      <c r="DC693" s="137"/>
      <c r="DD693" s="137"/>
      <c r="DE693" s="137"/>
      <c r="DF693" s="137"/>
      <c r="DG693" s="137"/>
      <c r="DH693" s="137"/>
      <c r="DI693" s="137"/>
      <c r="DJ693" s="137"/>
      <c r="DK693" s="137"/>
      <c r="DL693" s="137"/>
      <c r="DM693" s="137"/>
      <c r="DN693" s="137"/>
      <c r="DO693" s="137"/>
      <c r="DP693" s="137"/>
      <c r="DQ693" s="137"/>
      <c r="DR693" s="137"/>
      <c r="DS693" s="137"/>
      <c r="DT693" s="137"/>
      <c r="DU693" s="137"/>
      <c r="DV693" s="137"/>
      <c r="DW693" s="137"/>
      <c r="DX693" s="137"/>
      <c r="DY693" s="137"/>
      <c r="DZ693" s="137"/>
      <c r="EA693" s="137"/>
      <c r="EB693" s="137"/>
      <c r="EC693" s="137"/>
      <c r="ED693" s="137"/>
      <c r="EE693" s="137"/>
      <c r="EF693" s="137"/>
      <c r="EG693" s="137"/>
      <c r="EH693" s="137"/>
      <c r="EI693" s="137"/>
      <c r="EJ693" s="137"/>
      <c r="EK693" s="137"/>
      <c r="EL693" s="137"/>
      <c r="EM693" s="137"/>
      <c r="EN693" s="137"/>
      <c r="EO693" s="137"/>
      <c r="EP693" s="137"/>
      <c r="EQ693" s="137"/>
      <c r="ER693" s="137"/>
      <c r="ES693" s="137"/>
      <c r="ET693" s="137"/>
      <c r="EU693" s="137"/>
      <c r="EV693" s="137"/>
      <c r="EW693" s="137"/>
      <c r="EX693" s="137"/>
      <c r="EY693" s="137"/>
      <c r="EZ693" s="137"/>
      <c r="FA693" s="137"/>
      <c r="FB693" s="137"/>
      <c r="FC693" s="137"/>
      <c r="FD693" s="137"/>
      <c r="FE693" s="137"/>
      <c r="FF693" s="137"/>
      <c r="FG693" s="137"/>
      <c r="FH693" s="137"/>
      <c r="FI693" s="137"/>
      <c r="FJ693" s="137"/>
      <c r="FK693" s="137"/>
      <c r="FL693" s="137"/>
      <c r="FM693" s="137"/>
      <c r="FN693" s="137"/>
      <c r="FO693" s="137"/>
      <c r="FP693" s="137"/>
      <c r="FQ693" s="137"/>
      <c r="FR693" s="137"/>
      <c r="FS693" s="137"/>
      <c r="FT693" s="137"/>
      <c r="FU693" s="137"/>
      <c r="FV693" s="137"/>
      <c r="FW693" s="137"/>
      <c r="FX693" s="137"/>
      <c r="FY693" s="137"/>
      <c r="FZ693" s="137"/>
      <c r="GA693" s="137"/>
      <c r="GB693" s="137"/>
      <c r="GC693" s="137"/>
      <c r="GD693" s="137"/>
      <c r="GE693" s="137"/>
      <c r="GF693" s="137"/>
      <c r="GG693" s="137"/>
      <c r="GH693" s="137"/>
      <c r="GI693" s="137"/>
      <c r="GJ693" s="137"/>
      <c r="GK693" s="137"/>
      <c r="GL693" s="137"/>
      <c r="GM693" s="137"/>
      <c r="GN693" s="137"/>
      <c r="GO693" s="137"/>
      <c r="GP693" s="137"/>
      <c r="GQ693" s="137"/>
      <c r="GR693" s="137"/>
      <c r="GS693" s="137"/>
      <c r="GT693" s="137"/>
      <c r="GU693" s="137"/>
      <c r="GV693" s="137"/>
      <c r="GW693" s="137"/>
    </row>
    <row r="694" spans="1:205" ht="30" x14ac:dyDescent="0.25">
      <c r="B694" s="19">
        <f t="shared" si="189"/>
        <v>1</v>
      </c>
      <c r="C694" s="740" t="s">
        <v>534</v>
      </c>
      <c r="D694" s="29">
        <f>'1 уровень'!E3346</f>
        <v>1219</v>
      </c>
      <c r="E694" s="29">
        <f>'1 уровень'!F3346</f>
        <v>1016</v>
      </c>
      <c r="F694" s="29">
        <f>'1 уровень'!G3346</f>
        <v>720</v>
      </c>
      <c r="G694" s="142">
        <f>'1 уровень'!H3346</f>
        <v>70.866141732283467</v>
      </c>
      <c r="H694" s="156">
        <f>'1 уровень'!I3346</f>
        <v>0</v>
      </c>
      <c r="I694" s="156">
        <f>'1 уровень'!J3346</f>
        <v>0</v>
      </c>
      <c r="J694" s="151">
        <f>'1 уровень'!K3346</f>
        <v>0</v>
      </c>
      <c r="K694" s="151">
        <f>'1 уровень'!L3346</f>
        <v>0</v>
      </c>
      <c r="L694" s="151">
        <f>'1 уровень'!M3346</f>
        <v>0</v>
      </c>
      <c r="M694" s="151">
        <f>'1 уровень'!N3346</f>
        <v>0</v>
      </c>
      <c r="N694" s="151">
        <f>'1 уровень'!O3346</f>
        <v>0</v>
      </c>
      <c r="O694" s="151">
        <f>'1 уровень'!P3346</f>
        <v>0</v>
      </c>
      <c r="P694" s="29">
        <f>'1 уровень'!Q3346</f>
        <v>2359.5219638927997</v>
      </c>
      <c r="Q694" s="29">
        <f>'1 уровень'!R3346</f>
        <v>2359.5219638927997</v>
      </c>
      <c r="R694" s="29">
        <f>'1 уровень'!S3346</f>
        <v>2359.5219638927997</v>
      </c>
      <c r="S694" s="29">
        <f>'1 уровень'!T3346</f>
        <v>2359.5219638927997</v>
      </c>
      <c r="T694" s="29">
        <f>'1 уровень'!U3346</f>
        <v>2359.5219638927997</v>
      </c>
      <c r="U694" s="29">
        <f>'1 уровень'!V3346</f>
        <v>2359.5219638927997</v>
      </c>
      <c r="V694" s="29">
        <f>'1 уровень'!W3346</f>
        <v>2359.5219638927997</v>
      </c>
      <c r="W694" s="29">
        <f>'1 уровень'!X3346</f>
        <v>2359.5219638927997</v>
      </c>
      <c r="X694" s="29">
        <f>'1 уровень'!Y3346</f>
        <v>2359.5219638927997</v>
      </c>
      <c r="Y694" s="29">
        <f>'1 уровень'!Z3346</f>
        <v>2359.5219638927997</v>
      </c>
      <c r="Z694" s="29">
        <f>'1 уровень'!AA3346</f>
        <v>1966.2683032439998</v>
      </c>
      <c r="AA694" s="29">
        <f>'1 уровень'!AB3346</f>
        <v>1461.7533199999998</v>
      </c>
      <c r="AB694" s="29">
        <f>'1 уровень'!AC3346</f>
        <v>0</v>
      </c>
      <c r="AC694" s="29">
        <f>'1 уровень'!AD3346</f>
        <v>0</v>
      </c>
      <c r="AD694" s="29">
        <f>'1 уровень'!AE3346</f>
        <v>-504.51498324399995</v>
      </c>
      <c r="AE694" s="29">
        <f>'1 уровень'!AF3346</f>
        <v>0</v>
      </c>
      <c r="AF694" s="29">
        <f>'1 уровень'!AG3346</f>
        <v>0</v>
      </c>
      <c r="AG694" s="29">
        <f>'1 уровень'!AH3346</f>
        <v>1461.7533199999998</v>
      </c>
      <c r="AH694" s="150">
        <f t="shared" ref="AH694" si="190">AA694/Z694*100</f>
        <v>74.341498440897496</v>
      </c>
      <c r="AI694" s="150">
        <f t="shared" ref="AI694" si="191">AG694/Z694*100</f>
        <v>74.341498440897496</v>
      </c>
      <c r="AJ694" s="1216">
        <f>'1 уровень'!AI3346</f>
        <v>0</v>
      </c>
      <c r="AK694" s="1223">
        <f>'1 уровень'!AJ3346</f>
        <v>0</v>
      </c>
      <c r="AL694" s="337">
        <f t="shared" si="172"/>
        <v>1461753.3199999998</v>
      </c>
      <c r="AM694" s="337">
        <f t="shared" si="169"/>
        <v>0</v>
      </c>
      <c r="AN694" s="1112">
        <f t="shared" si="188"/>
        <v>1935.6209711999998</v>
      </c>
      <c r="AO694" s="137">
        <f t="shared" si="187"/>
        <v>2030.212944444444</v>
      </c>
      <c r="AP694" s="137"/>
      <c r="AQ694" s="426">
        <f t="shared" si="173"/>
        <v>0</v>
      </c>
      <c r="AR694" s="137"/>
      <c r="AS694" s="137"/>
      <c r="AT694" s="137"/>
      <c r="AU694" s="137"/>
      <c r="AV694" s="137"/>
      <c r="AW694" s="137"/>
      <c r="AX694" s="137"/>
      <c r="AY694" s="137"/>
      <c r="AZ694" s="137"/>
      <c r="BA694" s="137"/>
      <c r="BB694" s="137"/>
      <c r="BC694" s="137"/>
      <c r="BD694" s="137"/>
      <c r="BE694" s="137"/>
      <c r="BF694" s="137"/>
      <c r="BG694" s="137"/>
      <c r="BH694" s="137"/>
      <c r="BI694" s="137"/>
      <c r="BJ694" s="137"/>
      <c r="BK694" s="137"/>
      <c r="BL694" s="137"/>
      <c r="BM694" s="137"/>
      <c r="BN694" s="137"/>
      <c r="BO694" s="137"/>
      <c r="BP694" s="137"/>
      <c r="BQ694" s="137"/>
      <c r="BR694" s="137"/>
      <c r="BS694" s="137"/>
      <c r="BT694" s="137"/>
      <c r="BU694" s="137"/>
      <c r="BV694" s="137"/>
      <c r="BW694" s="137"/>
      <c r="BX694" s="137"/>
      <c r="BY694" s="137"/>
      <c r="BZ694" s="137"/>
      <c r="CA694" s="137"/>
      <c r="CB694" s="137"/>
      <c r="CC694" s="137"/>
      <c r="CD694" s="137"/>
      <c r="CE694" s="137"/>
      <c r="CF694" s="137"/>
      <c r="CG694" s="137"/>
      <c r="CH694" s="137"/>
      <c r="CI694" s="137"/>
      <c r="CJ694" s="137"/>
      <c r="CK694" s="137"/>
      <c r="CL694" s="137"/>
      <c r="CM694" s="137"/>
      <c r="CN694" s="137"/>
      <c r="CO694" s="137"/>
      <c r="CP694" s="137"/>
      <c r="CQ694" s="137"/>
      <c r="CR694" s="137"/>
      <c r="CS694" s="137"/>
      <c r="CT694" s="137"/>
      <c r="CU694" s="137"/>
      <c r="CV694" s="137"/>
      <c r="CW694" s="137"/>
      <c r="CX694" s="137"/>
      <c r="CY694" s="137"/>
      <c r="CZ694" s="137"/>
      <c r="DA694" s="137"/>
      <c r="DB694" s="137"/>
      <c r="DC694" s="137"/>
      <c r="DD694" s="137"/>
      <c r="DE694" s="137"/>
      <c r="DF694" s="137"/>
      <c r="DG694" s="137"/>
      <c r="DH694" s="137"/>
      <c r="DI694" s="137"/>
      <c r="DJ694" s="137"/>
      <c r="DK694" s="137"/>
      <c r="DL694" s="137"/>
      <c r="DM694" s="137"/>
      <c r="DN694" s="137"/>
      <c r="DO694" s="137"/>
      <c r="DP694" s="137"/>
      <c r="DQ694" s="137"/>
      <c r="DR694" s="137"/>
      <c r="DS694" s="137"/>
      <c r="DT694" s="137"/>
      <c r="DU694" s="137"/>
      <c r="DV694" s="137"/>
      <c r="DW694" s="137"/>
      <c r="DX694" s="137"/>
      <c r="DY694" s="137"/>
      <c r="DZ694" s="137"/>
      <c r="EA694" s="137"/>
      <c r="EB694" s="137"/>
      <c r="EC694" s="137"/>
      <c r="ED694" s="137"/>
      <c r="EE694" s="137"/>
      <c r="EF694" s="137"/>
      <c r="EG694" s="137"/>
      <c r="EH694" s="137"/>
      <c r="EI694" s="137"/>
      <c r="EJ694" s="137"/>
      <c r="EK694" s="137"/>
      <c r="EL694" s="137"/>
      <c r="EM694" s="137"/>
      <c r="EN694" s="137"/>
      <c r="EO694" s="137"/>
      <c r="EP694" s="137"/>
      <c r="EQ694" s="137"/>
      <c r="ER694" s="137"/>
      <c r="ES694" s="137"/>
      <c r="ET694" s="137"/>
      <c r="EU694" s="137"/>
      <c r="EV694" s="137"/>
      <c r="EW694" s="137"/>
      <c r="EX694" s="137"/>
      <c r="EY694" s="137"/>
      <c r="EZ694" s="137"/>
      <c r="FA694" s="137"/>
      <c r="FB694" s="137"/>
      <c r="FC694" s="137"/>
      <c r="FD694" s="137"/>
      <c r="FE694" s="137"/>
      <c r="FF694" s="137"/>
      <c r="FG694" s="137"/>
      <c r="FH694" s="137"/>
      <c r="FI694" s="137"/>
      <c r="FJ694" s="137"/>
      <c r="FK694" s="137"/>
      <c r="FL694" s="137"/>
      <c r="FM694" s="137"/>
      <c r="FN694" s="137"/>
      <c r="FO694" s="137"/>
      <c r="FP694" s="137"/>
      <c r="FQ694" s="137"/>
      <c r="FR694" s="137"/>
      <c r="FS694" s="137"/>
      <c r="FT694" s="137"/>
      <c r="FU694" s="137"/>
      <c r="FV694" s="137"/>
      <c r="FW694" s="137"/>
      <c r="FX694" s="137"/>
      <c r="FY694" s="137"/>
      <c r="FZ694" s="137"/>
      <c r="GA694" s="137"/>
      <c r="GB694" s="137"/>
      <c r="GC694" s="137"/>
      <c r="GD694" s="137"/>
      <c r="GE694" s="137"/>
      <c r="GF694" s="137"/>
      <c r="GG694" s="137"/>
      <c r="GH694" s="137"/>
      <c r="GI694" s="137"/>
      <c r="GJ694" s="137"/>
      <c r="GK694" s="137"/>
      <c r="GL694" s="137"/>
      <c r="GM694" s="137"/>
      <c r="GN694" s="137"/>
      <c r="GO694" s="137"/>
      <c r="GP694" s="137"/>
      <c r="GQ694" s="137"/>
      <c r="GR694" s="137"/>
      <c r="GS694" s="137"/>
      <c r="GT694" s="137"/>
      <c r="GU694" s="137"/>
      <c r="GV694" s="137"/>
      <c r="GW694" s="137"/>
    </row>
    <row r="695" spans="1:205" ht="28.5" x14ac:dyDescent="0.25">
      <c r="B695" s="19">
        <f t="shared" si="189"/>
        <v>1</v>
      </c>
      <c r="C695" s="1276" t="s">
        <v>328</v>
      </c>
      <c r="D695" s="29">
        <f>'1 уровень'!E3347</f>
        <v>2627.6595744680849</v>
      </c>
      <c r="E695" s="29">
        <f>'1 уровень'!F3347</f>
        <v>2189.6808510638298</v>
      </c>
      <c r="F695" s="29">
        <f>'1 уровень'!G3347</f>
        <v>2607.2659574468089</v>
      </c>
      <c r="G695" s="142">
        <f>'1 уровень'!H3347</f>
        <v>119.07059223631154</v>
      </c>
      <c r="H695" s="156">
        <f>'1 уровень'!I3347</f>
        <v>0</v>
      </c>
      <c r="I695" s="156">
        <f>'1 уровень'!J3347</f>
        <v>0</v>
      </c>
      <c r="J695" s="151">
        <f>'1 уровень'!K3347</f>
        <v>0</v>
      </c>
      <c r="K695" s="151">
        <f>'1 уровень'!L3347</f>
        <v>0</v>
      </c>
      <c r="L695" s="151">
        <f>'1 уровень'!M3347</f>
        <v>0</v>
      </c>
      <c r="M695" s="151">
        <f>'1 уровень'!N3347</f>
        <v>0</v>
      </c>
      <c r="N695" s="151">
        <f>'1 уровень'!O3347</f>
        <v>0</v>
      </c>
      <c r="O695" s="151">
        <f>'1 уровень'!P3347</f>
        <v>0</v>
      </c>
      <c r="P695" s="150">
        <f>'1 уровень'!Q3347</f>
        <v>0</v>
      </c>
      <c r="Q695" s="150">
        <f>'1 уровень'!R3347</f>
        <v>0</v>
      </c>
      <c r="R695" s="150">
        <f>'1 уровень'!S3347</f>
        <v>0</v>
      </c>
      <c r="S695" s="150">
        <f>'1 уровень'!T3347</f>
        <v>0</v>
      </c>
      <c r="T695" s="150">
        <f>'1 уровень'!U3347</f>
        <v>0</v>
      </c>
      <c r="U695" s="150">
        <f>'1 уровень'!V3347</f>
        <v>0</v>
      </c>
      <c r="V695" s="150">
        <f>'1 уровень'!W3347</f>
        <v>0</v>
      </c>
      <c r="W695" s="150">
        <f>'1 уровень'!X3347</f>
        <v>0</v>
      </c>
      <c r="X695" s="150">
        <f>'1 уровень'!Y3347</f>
        <v>0</v>
      </c>
      <c r="Y695" s="150">
        <f>'1 уровень'!Z3347</f>
        <v>0</v>
      </c>
      <c r="Z695" s="150">
        <f>'1 уровень'!AA3347</f>
        <v>0</v>
      </c>
      <c r="AA695" s="150">
        <f>'1 уровень'!AB3347</f>
        <v>0</v>
      </c>
      <c r="AB695" s="996">
        <f>'1 уровень'!AC3347</f>
        <v>0</v>
      </c>
      <c r="AC695" s="150">
        <f>'1 уровень'!AD3347</f>
        <v>0</v>
      </c>
      <c r="AD695" s="150">
        <f>'1 уровень'!AE3347</f>
        <v>0</v>
      </c>
      <c r="AE695" s="150">
        <f>'1 уровень'!AF3347</f>
        <v>0</v>
      </c>
      <c r="AF695" s="150">
        <f>'1 уровень'!AG3347</f>
        <v>0</v>
      </c>
      <c r="AG695" s="563">
        <f>'1 уровень'!AH3347</f>
        <v>0</v>
      </c>
      <c r="AH695" s="150"/>
      <c r="AI695" s="150"/>
      <c r="AJ695" s="1216">
        <f>'1 уровень'!AI3347</f>
        <v>0</v>
      </c>
      <c r="AK695" s="1223">
        <f>'1 уровень'!AJ3347</f>
        <v>0</v>
      </c>
      <c r="AL695" s="337">
        <f t="shared" si="172"/>
        <v>0</v>
      </c>
      <c r="AM695" s="337">
        <f t="shared" si="169"/>
        <v>0</v>
      </c>
      <c r="AN695" s="1112">
        <f t="shared" si="188"/>
        <v>0</v>
      </c>
      <c r="AO695" s="137">
        <f t="shared" si="187"/>
        <v>0</v>
      </c>
      <c r="AP695" s="137"/>
      <c r="AQ695" s="426">
        <f t="shared" si="173"/>
        <v>0</v>
      </c>
      <c r="AR695" s="137"/>
      <c r="AS695" s="137"/>
      <c r="AT695" s="137"/>
      <c r="AU695" s="137"/>
      <c r="AV695" s="137"/>
      <c r="AW695" s="137"/>
      <c r="AX695" s="137"/>
      <c r="AY695" s="137"/>
      <c r="AZ695" s="137"/>
      <c r="BA695" s="137"/>
      <c r="BB695" s="137"/>
      <c r="BC695" s="137"/>
      <c r="BD695" s="137"/>
      <c r="BE695" s="137"/>
      <c r="BF695" s="137"/>
      <c r="BG695" s="137"/>
      <c r="BH695" s="137"/>
      <c r="BI695" s="137"/>
      <c r="BJ695" s="137"/>
      <c r="BK695" s="137"/>
      <c r="BL695" s="137"/>
      <c r="BM695" s="137"/>
      <c r="BN695" s="137"/>
      <c r="BO695" s="137"/>
      <c r="BP695" s="137"/>
      <c r="BQ695" s="137"/>
      <c r="BR695" s="137"/>
      <c r="BS695" s="137"/>
      <c r="BT695" s="137"/>
      <c r="BU695" s="137"/>
      <c r="BV695" s="137"/>
      <c r="BW695" s="137"/>
      <c r="BX695" s="137"/>
      <c r="BY695" s="137"/>
      <c r="BZ695" s="137"/>
      <c r="CA695" s="137"/>
      <c r="CB695" s="137"/>
      <c r="CC695" s="137"/>
      <c r="CD695" s="137"/>
      <c r="CE695" s="137"/>
      <c r="CF695" s="137"/>
      <c r="CG695" s="137"/>
      <c r="CH695" s="137"/>
      <c r="CI695" s="137"/>
      <c r="CJ695" s="137"/>
      <c r="CK695" s="137"/>
      <c r="CL695" s="137"/>
      <c r="CM695" s="137"/>
      <c r="CN695" s="137"/>
      <c r="CO695" s="137"/>
      <c r="CP695" s="137"/>
      <c r="CQ695" s="137"/>
      <c r="CR695" s="137"/>
      <c r="CS695" s="137"/>
      <c r="CT695" s="137"/>
      <c r="CU695" s="137"/>
      <c r="CV695" s="137"/>
      <c r="CW695" s="137"/>
      <c r="CX695" s="137"/>
      <c r="CY695" s="137"/>
      <c r="CZ695" s="137"/>
      <c r="DA695" s="137"/>
      <c r="DB695" s="137"/>
      <c r="DC695" s="137"/>
      <c r="DD695" s="137"/>
      <c r="DE695" s="137"/>
      <c r="DF695" s="137"/>
      <c r="DG695" s="137"/>
      <c r="DH695" s="137"/>
      <c r="DI695" s="137"/>
      <c r="DJ695" s="137"/>
      <c r="DK695" s="137"/>
      <c r="DL695" s="137"/>
      <c r="DM695" s="137"/>
      <c r="DN695" s="137"/>
      <c r="DO695" s="137"/>
      <c r="DP695" s="137"/>
      <c r="DQ695" s="137"/>
      <c r="DR695" s="137"/>
      <c r="DS695" s="137"/>
      <c r="DT695" s="137"/>
      <c r="DU695" s="137"/>
      <c r="DV695" s="137"/>
      <c r="DW695" s="137"/>
      <c r="DX695" s="137"/>
      <c r="DY695" s="137"/>
      <c r="DZ695" s="137"/>
      <c r="EA695" s="137"/>
      <c r="EB695" s="137"/>
      <c r="EC695" s="137"/>
      <c r="ED695" s="137"/>
      <c r="EE695" s="137"/>
      <c r="EF695" s="137"/>
      <c r="EG695" s="137"/>
      <c r="EH695" s="137"/>
      <c r="EI695" s="137"/>
      <c r="EJ695" s="137"/>
      <c r="EK695" s="137"/>
      <c r="EL695" s="137"/>
      <c r="EM695" s="137"/>
      <c r="EN695" s="137"/>
      <c r="EO695" s="137"/>
      <c r="EP695" s="137"/>
      <c r="EQ695" s="137"/>
      <c r="ER695" s="137"/>
      <c r="ES695" s="137"/>
      <c r="ET695" s="137"/>
      <c r="EU695" s="137"/>
      <c r="EV695" s="137"/>
      <c r="EW695" s="137"/>
      <c r="EX695" s="137"/>
      <c r="EY695" s="137"/>
      <c r="EZ695" s="137"/>
      <c r="FA695" s="137"/>
      <c r="FB695" s="137"/>
      <c r="FC695" s="137"/>
      <c r="FD695" s="137"/>
      <c r="FE695" s="137"/>
      <c r="FF695" s="137"/>
      <c r="FG695" s="137"/>
      <c r="FH695" s="137"/>
      <c r="FI695" s="137"/>
      <c r="FJ695" s="137"/>
      <c r="FK695" s="137"/>
      <c r="FL695" s="137"/>
      <c r="FM695" s="137"/>
      <c r="FN695" s="137"/>
      <c r="FO695" s="137"/>
      <c r="FP695" s="137"/>
      <c r="FQ695" s="137"/>
      <c r="FR695" s="137"/>
      <c r="FS695" s="137"/>
      <c r="FT695" s="137"/>
      <c r="FU695" s="137"/>
      <c r="FV695" s="137"/>
      <c r="FW695" s="137"/>
      <c r="FX695" s="137"/>
      <c r="FY695" s="137"/>
      <c r="FZ695" s="137"/>
      <c r="GA695" s="137"/>
      <c r="GB695" s="137"/>
      <c r="GC695" s="137"/>
      <c r="GD695" s="137"/>
      <c r="GE695" s="137"/>
      <c r="GF695" s="137"/>
      <c r="GG695" s="137"/>
      <c r="GH695" s="137"/>
      <c r="GI695" s="137"/>
      <c r="GJ695" s="137"/>
      <c r="GK695" s="137"/>
      <c r="GL695" s="137"/>
      <c r="GM695" s="137"/>
      <c r="GN695" s="137"/>
      <c r="GO695" s="137"/>
      <c r="GP695" s="137"/>
      <c r="GQ695" s="137"/>
      <c r="GR695" s="137"/>
      <c r="GS695" s="137"/>
      <c r="GT695" s="137"/>
      <c r="GU695" s="137"/>
      <c r="GV695" s="137"/>
      <c r="GW695" s="137"/>
    </row>
    <row r="696" spans="1:205" x14ac:dyDescent="0.25">
      <c r="B696" s="19">
        <f t="shared" si="189"/>
        <v>1</v>
      </c>
      <c r="C696" s="441" t="s">
        <v>343</v>
      </c>
      <c r="D696" s="29">
        <f>'1 уровень'!E3348</f>
        <v>0</v>
      </c>
      <c r="E696" s="29">
        <f>'1 уровень'!F3348</f>
        <v>0</v>
      </c>
      <c r="F696" s="29">
        <f>'1 уровень'!G3348</f>
        <v>0</v>
      </c>
      <c r="G696" s="142">
        <f>'1 уровень'!H3348</f>
        <v>0</v>
      </c>
      <c r="H696" s="156">
        <f>'1 уровень'!I3348</f>
        <v>0</v>
      </c>
      <c r="I696" s="156">
        <f>'1 уровень'!J3348</f>
        <v>0</v>
      </c>
      <c r="J696" s="151">
        <f>'1 уровень'!K3348</f>
        <v>0</v>
      </c>
      <c r="K696" s="151">
        <f>'1 уровень'!L3348</f>
        <v>0</v>
      </c>
      <c r="L696" s="151">
        <f>'1 уровень'!M3348</f>
        <v>0</v>
      </c>
      <c r="M696" s="151">
        <f>'1 уровень'!N3348</f>
        <v>0</v>
      </c>
      <c r="N696" s="151">
        <f>'1 уровень'!O3348</f>
        <v>0</v>
      </c>
      <c r="O696" s="151">
        <f>'1 уровень'!P3348</f>
        <v>0</v>
      </c>
      <c r="P696" s="150">
        <f>'1 уровень'!Q3348</f>
        <v>0</v>
      </c>
      <c r="Q696" s="150">
        <f>'1 уровень'!R3348</f>
        <v>0</v>
      </c>
      <c r="R696" s="150">
        <f>'1 уровень'!S3348</f>
        <v>0</v>
      </c>
      <c r="S696" s="150">
        <f>'1 уровень'!T3348</f>
        <v>0</v>
      </c>
      <c r="T696" s="150">
        <f>'1 уровень'!U3348</f>
        <v>0</v>
      </c>
      <c r="U696" s="150">
        <f>'1 уровень'!V3348</f>
        <v>0</v>
      </c>
      <c r="V696" s="150">
        <f>'1 уровень'!W3348</f>
        <v>0</v>
      </c>
      <c r="W696" s="150">
        <f>'1 уровень'!X3348</f>
        <v>0</v>
      </c>
      <c r="X696" s="150">
        <f>'1 уровень'!Y3348</f>
        <v>0</v>
      </c>
      <c r="Y696" s="150">
        <f>'1 уровень'!Z3348</f>
        <v>0</v>
      </c>
      <c r="Z696" s="150">
        <f>'1 уровень'!AA3348</f>
        <v>0</v>
      </c>
      <c r="AA696" s="150">
        <f>'1 уровень'!AB3348</f>
        <v>0</v>
      </c>
      <c r="AB696" s="996">
        <f>'1 уровень'!AC3348</f>
        <v>0</v>
      </c>
      <c r="AC696" s="150">
        <f>'1 уровень'!AD3348</f>
        <v>0</v>
      </c>
      <c r="AD696" s="150">
        <f>'1 уровень'!AE3348</f>
        <v>0</v>
      </c>
      <c r="AE696" s="150">
        <f>'1 уровень'!AF3348</f>
        <v>0</v>
      </c>
      <c r="AF696" s="150">
        <f>'1 уровень'!AG3348</f>
        <v>0</v>
      </c>
      <c r="AG696" s="563">
        <f>'1 уровень'!AH3348</f>
        <v>0</v>
      </c>
      <c r="AH696" s="150"/>
      <c r="AI696" s="150"/>
      <c r="AJ696" s="1216">
        <f>'1 уровень'!AI3348</f>
        <v>0</v>
      </c>
      <c r="AK696" s="1223">
        <f>'1 уровень'!AJ3348</f>
        <v>0</v>
      </c>
      <c r="AL696" s="337">
        <f t="shared" si="172"/>
        <v>0</v>
      </c>
      <c r="AM696" s="337">
        <f t="shared" si="169"/>
        <v>0</v>
      </c>
      <c r="AN696" s="1112">
        <f t="shared" si="188"/>
        <v>0</v>
      </c>
      <c r="AO696" s="137" t="e">
        <f t="shared" si="187"/>
        <v>#DIV/0!</v>
      </c>
      <c r="AP696" s="137"/>
      <c r="AQ696" s="426">
        <f t="shared" si="173"/>
        <v>0</v>
      </c>
      <c r="AR696" s="137"/>
      <c r="AS696" s="137"/>
      <c r="AT696" s="137"/>
      <c r="AU696" s="137"/>
      <c r="AV696" s="137"/>
      <c r="AW696" s="137"/>
      <c r="AX696" s="137"/>
      <c r="AY696" s="137"/>
      <c r="AZ696" s="137"/>
      <c r="BA696" s="137"/>
      <c r="BB696" s="137"/>
      <c r="BC696" s="137"/>
      <c r="BD696" s="137"/>
      <c r="BE696" s="137"/>
      <c r="BF696" s="137"/>
      <c r="BG696" s="137"/>
      <c r="BH696" s="137"/>
      <c r="BI696" s="137"/>
      <c r="BJ696" s="137"/>
      <c r="BK696" s="137"/>
      <c r="BL696" s="137"/>
      <c r="BM696" s="137"/>
      <c r="BN696" s="137"/>
      <c r="BO696" s="137"/>
      <c r="BP696" s="137"/>
      <c r="BQ696" s="137"/>
      <c r="BR696" s="137"/>
      <c r="BS696" s="137"/>
      <c r="BT696" s="137"/>
      <c r="BU696" s="137"/>
      <c r="BV696" s="137"/>
      <c r="BW696" s="137"/>
      <c r="BX696" s="137"/>
      <c r="BY696" s="137"/>
      <c r="BZ696" s="137"/>
      <c r="CA696" s="137"/>
      <c r="CB696" s="137"/>
      <c r="CC696" s="137"/>
      <c r="CD696" s="137"/>
      <c r="CE696" s="137"/>
      <c r="CF696" s="137"/>
      <c r="CG696" s="137"/>
      <c r="CH696" s="137"/>
      <c r="CI696" s="137"/>
      <c r="CJ696" s="137"/>
      <c r="CK696" s="137"/>
      <c r="CL696" s="137"/>
      <c r="CM696" s="137"/>
      <c r="CN696" s="137"/>
      <c r="CO696" s="137"/>
      <c r="CP696" s="137"/>
      <c r="CQ696" s="137"/>
      <c r="CR696" s="137"/>
      <c r="CS696" s="137"/>
      <c r="CT696" s="137"/>
      <c r="CU696" s="137"/>
      <c r="CV696" s="137"/>
      <c r="CW696" s="137"/>
      <c r="CX696" s="137"/>
      <c r="CY696" s="137"/>
      <c r="CZ696" s="137"/>
      <c r="DA696" s="137"/>
      <c r="DB696" s="137"/>
      <c r="DC696" s="137"/>
      <c r="DD696" s="137"/>
      <c r="DE696" s="137"/>
      <c r="DF696" s="137"/>
      <c r="DG696" s="137"/>
      <c r="DH696" s="137"/>
      <c r="DI696" s="137"/>
      <c r="DJ696" s="137"/>
      <c r="DK696" s="137"/>
      <c r="DL696" s="137"/>
      <c r="DM696" s="137"/>
      <c r="DN696" s="137"/>
      <c r="DO696" s="137"/>
      <c r="DP696" s="137"/>
      <c r="DQ696" s="137"/>
      <c r="DR696" s="137"/>
      <c r="DS696" s="137"/>
      <c r="DT696" s="137"/>
      <c r="DU696" s="137"/>
      <c r="DV696" s="137"/>
      <c r="DW696" s="137"/>
      <c r="DX696" s="137"/>
      <c r="DY696" s="137"/>
      <c r="DZ696" s="137"/>
      <c r="EA696" s="137"/>
      <c r="EB696" s="137"/>
      <c r="EC696" s="137"/>
      <c r="ED696" s="137"/>
      <c r="EE696" s="137"/>
      <c r="EF696" s="137"/>
      <c r="EG696" s="137"/>
      <c r="EH696" s="137"/>
      <c r="EI696" s="137"/>
      <c r="EJ696" s="137"/>
      <c r="EK696" s="137"/>
      <c r="EL696" s="137"/>
      <c r="EM696" s="137"/>
      <c r="EN696" s="137"/>
      <c r="EO696" s="137"/>
      <c r="EP696" s="137"/>
      <c r="EQ696" s="137"/>
      <c r="ER696" s="137"/>
      <c r="ES696" s="137"/>
      <c r="ET696" s="137"/>
      <c r="EU696" s="137"/>
      <c r="EV696" s="137"/>
      <c r="EW696" s="137"/>
      <c r="EX696" s="137"/>
      <c r="EY696" s="137"/>
      <c r="EZ696" s="137"/>
      <c r="FA696" s="137"/>
      <c r="FB696" s="137"/>
      <c r="FC696" s="137"/>
      <c r="FD696" s="137"/>
      <c r="FE696" s="137"/>
      <c r="FF696" s="137"/>
      <c r="FG696" s="137"/>
      <c r="FH696" s="137"/>
      <c r="FI696" s="137"/>
      <c r="FJ696" s="137"/>
      <c r="FK696" s="137"/>
      <c r="FL696" s="137"/>
      <c r="FM696" s="137"/>
      <c r="FN696" s="137"/>
      <c r="FO696" s="137"/>
      <c r="FP696" s="137"/>
      <c r="FQ696" s="137"/>
      <c r="FR696" s="137"/>
      <c r="FS696" s="137"/>
      <c r="FT696" s="137"/>
      <c r="FU696" s="137"/>
      <c r="FV696" s="137"/>
      <c r="FW696" s="137"/>
      <c r="FX696" s="137"/>
      <c r="FY696" s="137"/>
      <c r="FZ696" s="137"/>
      <c r="GA696" s="137"/>
      <c r="GB696" s="137"/>
      <c r="GC696" s="137"/>
      <c r="GD696" s="137"/>
      <c r="GE696" s="137"/>
      <c r="GF696" s="137"/>
      <c r="GG696" s="137"/>
      <c r="GH696" s="137"/>
      <c r="GI696" s="137"/>
      <c r="GJ696" s="137"/>
      <c r="GK696" s="137"/>
      <c r="GL696" s="137"/>
      <c r="GM696" s="137"/>
      <c r="GN696" s="137"/>
      <c r="GO696" s="137"/>
      <c r="GP696" s="137"/>
      <c r="GQ696" s="137"/>
      <c r="GR696" s="137"/>
      <c r="GS696" s="137"/>
      <c r="GT696" s="137"/>
      <c r="GU696" s="137"/>
      <c r="GV696" s="137"/>
      <c r="GW696" s="137"/>
    </row>
    <row r="697" spans="1:205" x14ac:dyDescent="0.25">
      <c r="A697" s="19">
        <v>1</v>
      </c>
      <c r="B697" s="19">
        <f t="shared" si="189"/>
        <v>1</v>
      </c>
      <c r="C697" s="441" t="s">
        <v>344</v>
      </c>
      <c r="D697" s="29">
        <f>'1 уровень'!E3349</f>
        <v>2627.6595744680849</v>
      </c>
      <c r="E697" s="29">
        <f>'1 уровень'!F3349</f>
        <v>2189.6808510638298</v>
      </c>
      <c r="F697" s="29">
        <f>'1 уровень'!G3349</f>
        <v>2607.2659574468089</v>
      </c>
      <c r="G697" s="142">
        <f>'1 уровень'!H3349</f>
        <v>119.07059223631154</v>
      </c>
      <c r="H697" s="156">
        <f>'1 уровень'!I3349</f>
        <v>0</v>
      </c>
      <c r="I697" s="156">
        <f>'1 уровень'!J3349</f>
        <v>0</v>
      </c>
      <c r="J697" s="151">
        <f>'1 уровень'!K3349</f>
        <v>0</v>
      </c>
      <c r="K697" s="151">
        <f>'1 уровень'!L3349</f>
        <v>0</v>
      </c>
      <c r="L697" s="151">
        <f>'1 уровень'!M3349</f>
        <v>0</v>
      </c>
      <c r="M697" s="151">
        <f>'1 уровень'!N3349</f>
        <v>0</v>
      </c>
      <c r="N697" s="151">
        <f>'1 уровень'!O3349</f>
        <v>0</v>
      </c>
      <c r="O697" s="151">
        <f>'1 уровень'!P3349</f>
        <v>0</v>
      </c>
      <c r="P697" s="150">
        <f>'1 уровень'!Q3349</f>
        <v>0</v>
      </c>
      <c r="Q697" s="150">
        <f>'1 уровень'!R3349</f>
        <v>0</v>
      </c>
      <c r="R697" s="150">
        <f>'1 уровень'!S3349</f>
        <v>0</v>
      </c>
      <c r="S697" s="150">
        <f>'1 уровень'!T3349</f>
        <v>0</v>
      </c>
      <c r="T697" s="150">
        <f>'1 уровень'!U3349</f>
        <v>0</v>
      </c>
      <c r="U697" s="150">
        <f>'1 уровень'!V3349</f>
        <v>0</v>
      </c>
      <c r="V697" s="150">
        <f>'1 уровень'!W3349</f>
        <v>0</v>
      </c>
      <c r="W697" s="150">
        <f>'1 уровень'!X3349</f>
        <v>0</v>
      </c>
      <c r="X697" s="150">
        <f>'1 уровень'!Y3349</f>
        <v>0</v>
      </c>
      <c r="Y697" s="150">
        <f>'1 уровень'!Z3349</f>
        <v>0</v>
      </c>
      <c r="Z697" s="150">
        <f>'1 уровень'!AA3349</f>
        <v>0</v>
      </c>
      <c r="AA697" s="150">
        <f>'1 уровень'!AB3349</f>
        <v>0</v>
      </c>
      <c r="AB697" s="996">
        <f>'1 уровень'!AC3349</f>
        <v>0</v>
      </c>
      <c r="AC697" s="150">
        <f>'1 уровень'!AD3349</f>
        <v>0</v>
      </c>
      <c r="AD697" s="150">
        <f>'1 уровень'!AE3349</f>
        <v>0</v>
      </c>
      <c r="AE697" s="150">
        <f>'1 уровень'!AF3349</f>
        <v>0</v>
      </c>
      <c r="AF697" s="150">
        <f>'1 уровень'!AG3349</f>
        <v>0</v>
      </c>
      <c r="AG697" s="563">
        <f>'1 уровень'!AH3349</f>
        <v>0</v>
      </c>
      <c r="AH697" s="150"/>
      <c r="AI697" s="150"/>
      <c r="AJ697" s="1216">
        <f>'1 уровень'!AI3349</f>
        <v>0</v>
      </c>
      <c r="AK697" s="1223">
        <f>'1 уровень'!AJ3349</f>
        <v>0</v>
      </c>
      <c r="AL697" s="337">
        <f t="shared" si="172"/>
        <v>0</v>
      </c>
      <c r="AM697" s="337">
        <f t="shared" si="169"/>
        <v>0</v>
      </c>
      <c r="AN697" s="1112">
        <f t="shared" si="188"/>
        <v>0</v>
      </c>
      <c r="AO697" s="137">
        <f t="shared" si="187"/>
        <v>0</v>
      </c>
      <c r="AP697" s="137"/>
      <c r="AQ697" s="426">
        <f t="shared" si="173"/>
        <v>0</v>
      </c>
      <c r="AR697" s="137"/>
      <c r="AS697" s="137"/>
      <c r="AT697" s="137"/>
      <c r="AU697" s="137"/>
      <c r="AV697" s="137"/>
      <c r="AW697" s="137"/>
      <c r="AX697" s="137"/>
      <c r="AY697" s="137"/>
      <c r="AZ697" s="137"/>
      <c r="BA697" s="137"/>
      <c r="BB697" s="137"/>
      <c r="BC697" s="137"/>
      <c r="BD697" s="137"/>
      <c r="BE697" s="137"/>
      <c r="BF697" s="137"/>
      <c r="BG697" s="137"/>
      <c r="BH697" s="137"/>
      <c r="BI697" s="137"/>
      <c r="BJ697" s="137"/>
      <c r="BK697" s="137"/>
      <c r="BL697" s="137"/>
      <c r="BM697" s="137"/>
      <c r="BN697" s="137"/>
      <c r="BO697" s="137"/>
      <c r="BP697" s="137"/>
      <c r="BQ697" s="137"/>
      <c r="BR697" s="137"/>
      <c r="BS697" s="137"/>
      <c r="BT697" s="137"/>
      <c r="BU697" s="137"/>
      <c r="BV697" s="137"/>
      <c r="BW697" s="137"/>
      <c r="BX697" s="137"/>
      <c r="BY697" s="137"/>
      <c r="BZ697" s="137"/>
      <c r="CA697" s="137"/>
      <c r="CB697" s="137"/>
      <c r="CC697" s="137"/>
      <c r="CD697" s="137"/>
      <c r="CE697" s="137"/>
      <c r="CF697" s="137"/>
      <c r="CG697" s="137"/>
      <c r="CH697" s="137"/>
      <c r="CI697" s="137"/>
      <c r="CJ697" s="137"/>
      <c r="CK697" s="137"/>
      <c r="CL697" s="137"/>
      <c r="CM697" s="137"/>
      <c r="CN697" s="137"/>
      <c r="CO697" s="137"/>
      <c r="CP697" s="137"/>
      <c r="CQ697" s="137"/>
      <c r="CR697" s="137"/>
      <c r="CS697" s="137"/>
      <c r="CT697" s="137"/>
      <c r="CU697" s="137"/>
      <c r="CV697" s="137"/>
      <c r="CW697" s="137"/>
      <c r="CX697" s="137"/>
      <c r="CY697" s="137"/>
      <c r="CZ697" s="137"/>
      <c r="DA697" s="137"/>
      <c r="DB697" s="137"/>
      <c r="DC697" s="137"/>
      <c r="DD697" s="137"/>
      <c r="DE697" s="137"/>
      <c r="DF697" s="137"/>
      <c r="DG697" s="137"/>
      <c r="DH697" s="137"/>
      <c r="DI697" s="137"/>
      <c r="DJ697" s="137"/>
      <c r="DK697" s="137"/>
      <c r="DL697" s="137"/>
      <c r="DM697" s="137"/>
      <c r="DN697" s="137"/>
      <c r="DO697" s="137"/>
      <c r="DP697" s="137"/>
      <c r="DQ697" s="137"/>
      <c r="DR697" s="137"/>
      <c r="DS697" s="137"/>
      <c r="DT697" s="137"/>
      <c r="DU697" s="137"/>
      <c r="DV697" s="137"/>
      <c r="DW697" s="137"/>
      <c r="DX697" s="137"/>
      <c r="DY697" s="137"/>
      <c r="DZ697" s="137"/>
      <c r="EA697" s="137"/>
      <c r="EB697" s="137"/>
      <c r="EC697" s="137"/>
      <c r="ED697" s="137"/>
      <c r="EE697" s="137"/>
      <c r="EF697" s="137"/>
      <c r="EG697" s="137"/>
      <c r="EH697" s="137"/>
      <c r="EI697" s="137"/>
      <c r="EJ697" s="137"/>
      <c r="EK697" s="137"/>
      <c r="EL697" s="137"/>
      <c r="EM697" s="137"/>
      <c r="EN697" s="137"/>
      <c r="EO697" s="137"/>
      <c r="EP697" s="137"/>
      <c r="EQ697" s="137"/>
      <c r="ER697" s="137"/>
      <c r="ES697" s="137"/>
      <c r="ET697" s="137"/>
      <c r="EU697" s="137"/>
      <c r="EV697" s="137"/>
      <c r="EW697" s="137"/>
      <c r="EX697" s="137"/>
      <c r="EY697" s="137"/>
      <c r="EZ697" s="137"/>
      <c r="FA697" s="137"/>
      <c r="FB697" s="137"/>
      <c r="FC697" s="137"/>
      <c r="FD697" s="137"/>
      <c r="FE697" s="137"/>
      <c r="FF697" s="137"/>
      <c r="FG697" s="137"/>
      <c r="FH697" s="137"/>
      <c r="FI697" s="137"/>
      <c r="FJ697" s="137"/>
      <c r="FK697" s="137"/>
      <c r="FL697" s="137"/>
      <c r="FM697" s="137"/>
      <c r="FN697" s="137"/>
      <c r="FO697" s="137"/>
      <c r="FP697" s="137"/>
      <c r="FQ697" s="137"/>
      <c r="FR697" s="137"/>
      <c r="FS697" s="137"/>
      <c r="FT697" s="137"/>
      <c r="FU697" s="137"/>
      <c r="FV697" s="137"/>
      <c r="FW697" s="137"/>
      <c r="FX697" s="137"/>
      <c r="FY697" s="137"/>
      <c r="FZ697" s="137"/>
      <c r="GA697" s="137"/>
      <c r="GB697" s="137"/>
      <c r="GC697" s="137"/>
      <c r="GD697" s="137"/>
      <c r="GE697" s="137"/>
      <c r="GF697" s="137"/>
      <c r="GG697" s="137"/>
      <c r="GH697" s="137"/>
      <c r="GI697" s="137"/>
      <c r="GJ697" s="137"/>
      <c r="GK697" s="137"/>
      <c r="GL697" s="137"/>
      <c r="GM697" s="137"/>
      <c r="GN697" s="137"/>
      <c r="GO697" s="137"/>
      <c r="GP697" s="137"/>
      <c r="GQ697" s="137"/>
      <c r="GR697" s="137"/>
      <c r="GS697" s="137"/>
      <c r="GT697" s="137"/>
      <c r="GU697" s="137"/>
      <c r="GV697" s="137"/>
      <c r="GW697" s="137"/>
    </row>
    <row r="698" spans="1:205" x14ac:dyDescent="0.25">
      <c r="A698" s="19">
        <v>1</v>
      </c>
      <c r="B698" s="19">
        <f t="shared" si="189"/>
        <v>1</v>
      </c>
      <c r="C698" s="299" t="s">
        <v>345</v>
      </c>
      <c r="D698" s="29">
        <f>'1 уровень'!E3350</f>
        <v>24700</v>
      </c>
      <c r="E698" s="29">
        <f>'1 уровень'!F3350</f>
        <v>20583</v>
      </c>
      <c r="F698" s="29">
        <f>'1 уровень'!G3350</f>
        <v>24508.300000000003</v>
      </c>
      <c r="G698" s="142">
        <f>'1 уровень'!H3350</f>
        <v>119.07059223631154</v>
      </c>
      <c r="H698" s="156">
        <f>'1 уровень'!I3350</f>
        <v>0</v>
      </c>
      <c r="I698" s="156">
        <f>'1 уровень'!J3350</f>
        <v>0</v>
      </c>
      <c r="J698" s="151">
        <f>'1 уровень'!K3350</f>
        <v>0</v>
      </c>
      <c r="K698" s="151">
        <f>'1 уровень'!L3350</f>
        <v>0</v>
      </c>
      <c r="L698" s="151">
        <f>'1 уровень'!M3350</f>
        <v>0</v>
      </c>
      <c r="M698" s="151">
        <f>'1 уровень'!N3350</f>
        <v>0</v>
      </c>
      <c r="N698" s="151">
        <f>'1 уровень'!O3350</f>
        <v>0</v>
      </c>
      <c r="O698" s="151">
        <f>'1 уровень'!P3350</f>
        <v>0</v>
      </c>
      <c r="P698" s="150">
        <f>'1 уровень'!Q3350</f>
        <v>0</v>
      </c>
      <c r="Q698" s="150">
        <f>'1 уровень'!R3350</f>
        <v>0</v>
      </c>
      <c r="R698" s="150">
        <f>'1 уровень'!S3350</f>
        <v>0</v>
      </c>
      <c r="S698" s="150">
        <f>'1 уровень'!T3350</f>
        <v>0</v>
      </c>
      <c r="T698" s="150">
        <f>'1 уровень'!U3350</f>
        <v>0</v>
      </c>
      <c r="U698" s="150">
        <f>'1 уровень'!V3350</f>
        <v>0</v>
      </c>
      <c r="V698" s="150">
        <f>'1 уровень'!W3350</f>
        <v>0</v>
      </c>
      <c r="W698" s="150">
        <f>'1 уровень'!X3350</f>
        <v>0</v>
      </c>
      <c r="X698" s="150">
        <f>'1 уровень'!Y3350</f>
        <v>0</v>
      </c>
      <c r="Y698" s="150">
        <f>'1 уровень'!Z3350</f>
        <v>0</v>
      </c>
      <c r="Z698" s="150">
        <f>'1 уровень'!AA3350</f>
        <v>0</v>
      </c>
      <c r="AA698" s="150">
        <f>'1 уровень'!AB3350</f>
        <v>0</v>
      </c>
      <c r="AB698" s="996">
        <f>'1 уровень'!AC3350</f>
        <v>0</v>
      </c>
      <c r="AC698" s="150">
        <f>'1 уровень'!AD3350</f>
        <v>0</v>
      </c>
      <c r="AD698" s="150">
        <f>'1 уровень'!AE3350</f>
        <v>0</v>
      </c>
      <c r="AE698" s="150">
        <f>'1 уровень'!AF3350</f>
        <v>0</v>
      </c>
      <c r="AF698" s="150">
        <f>'1 уровень'!AG3350</f>
        <v>0</v>
      </c>
      <c r="AG698" s="563">
        <f>'1 уровень'!AH3350</f>
        <v>0</v>
      </c>
      <c r="AH698" s="150"/>
      <c r="AI698" s="150"/>
      <c r="AJ698" s="1216">
        <f>'1 уровень'!AI3350</f>
        <v>0</v>
      </c>
      <c r="AK698" s="1223">
        <f>'1 уровень'!AJ3350</f>
        <v>0</v>
      </c>
      <c r="AL698" s="337">
        <f t="shared" si="172"/>
        <v>0</v>
      </c>
      <c r="AM698" s="337">
        <f t="shared" si="169"/>
        <v>0</v>
      </c>
      <c r="AN698" s="1112">
        <f t="shared" si="188"/>
        <v>0</v>
      </c>
      <c r="AO698" s="137">
        <f t="shared" si="187"/>
        <v>0</v>
      </c>
      <c r="AP698" s="137"/>
      <c r="AQ698" s="426">
        <f t="shared" si="173"/>
        <v>0</v>
      </c>
      <c r="AR698" s="137"/>
      <c r="AS698" s="137"/>
      <c r="AT698" s="137"/>
      <c r="AU698" s="137"/>
      <c r="AV698" s="137"/>
      <c r="AW698" s="137"/>
      <c r="AX698" s="137"/>
      <c r="AY698" s="137"/>
      <c r="AZ698" s="137"/>
      <c r="BA698" s="137"/>
      <c r="BB698" s="137"/>
      <c r="BC698" s="137"/>
      <c r="BD698" s="137"/>
      <c r="BE698" s="137"/>
      <c r="BF698" s="137"/>
      <c r="BG698" s="137"/>
      <c r="BH698" s="137"/>
      <c r="BI698" s="137"/>
      <c r="BJ698" s="137"/>
      <c r="BK698" s="137"/>
      <c r="BL698" s="137"/>
      <c r="BM698" s="137"/>
      <c r="BN698" s="137"/>
      <c r="BO698" s="137"/>
      <c r="BP698" s="137"/>
      <c r="BQ698" s="137"/>
      <c r="BR698" s="137"/>
      <c r="BS698" s="137"/>
      <c r="BT698" s="137"/>
      <c r="BU698" s="137"/>
      <c r="BV698" s="137"/>
      <c r="BW698" s="137"/>
      <c r="BX698" s="137"/>
      <c r="BY698" s="137"/>
      <c r="BZ698" s="137"/>
      <c r="CA698" s="137"/>
      <c r="CB698" s="137"/>
      <c r="CC698" s="137"/>
      <c r="CD698" s="137"/>
      <c r="CE698" s="137"/>
      <c r="CF698" s="137"/>
      <c r="CG698" s="137"/>
      <c r="CH698" s="137"/>
      <c r="CI698" s="137"/>
      <c r="CJ698" s="137"/>
      <c r="CK698" s="137"/>
      <c r="CL698" s="137"/>
      <c r="CM698" s="137"/>
      <c r="CN698" s="137"/>
      <c r="CO698" s="137"/>
      <c r="CP698" s="137"/>
      <c r="CQ698" s="137"/>
      <c r="CR698" s="137"/>
      <c r="CS698" s="137"/>
      <c r="CT698" s="137"/>
      <c r="CU698" s="137"/>
      <c r="CV698" s="137"/>
      <c r="CW698" s="137"/>
      <c r="CX698" s="137"/>
      <c r="CY698" s="137"/>
      <c r="CZ698" s="137"/>
      <c r="DA698" s="137"/>
      <c r="DB698" s="137"/>
      <c r="DC698" s="137"/>
      <c r="DD698" s="137"/>
      <c r="DE698" s="137"/>
      <c r="DF698" s="137"/>
      <c r="DG698" s="137"/>
      <c r="DH698" s="137"/>
      <c r="DI698" s="137"/>
      <c r="DJ698" s="137"/>
      <c r="DK698" s="137"/>
      <c r="DL698" s="137"/>
      <c r="DM698" s="137"/>
      <c r="DN698" s="137"/>
      <c r="DO698" s="137"/>
      <c r="DP698" s="137"/>
      <c r="DQ698" s="137"/>
      <c r="DR698" s="137"/>
      <c r="DS698" s="137"/>
      <c r="DT698" s="137"/>
      <c r="DU698" s="137"/>
      <c r="DV698" s="137"/>
      <c r="DW698" s="137"/>
      <c r="DX698" s="137"/>
      <c r="DY698" s="137"/>
      <c r="DZ698" s="137"/>
      <c r="EA698" s="137"/>
      <c r="EB698" s="137"/>
      <c r="EC698" s="137"/>
      <c r="ED698" s="137"/>
      <c r="EE698" s="137"/>
      <c r="EF698" s="137"/>
      <c r="EG698" s="137"/>
      <c r="EH698" s="137"/>
      <c r="EI698" s="137"/>
      <c r="EJ698" s="137"/>
      <c r="EK698" s="137"/>
      <c r="EL698" s="137"/>
      <c r="EM698" s="137"/>
      <c r="EN698" s="137"/>
      <c r="EO698" s="137"/>
      <c r="EP698" s="137"/>
      <c r="EQ698" s="137"/>
      <c r="ER698" s="137"/>
      <c r="ES698" s="137"/>
      <c r="ET698" s="137"/>
      <c r="EU698" s="137"/>
      <c r="EV698" s="137"/>
      <c r="EW698" s="137"/>
      <c r="EX698" s="137"/>
      <c r="EY698" s="137"/>
      <c r="EZ698" s="137"/>
      <c r="FA698" s="137"/>
      <c r="FB698" s="137"/>
      <c r="FC698" s="137"/>
      <c r="FD698" s="137"/>
      <c r="FE698" s="137"/>
      <c r="FF698" s="137"/>
      <c r="FG698" s="137"/>
      <c r="FH698" s="137"/>
      <c r="FI698" s="137"/>
      <c r="FJ698" s="137"/>
      <c r="FK698" s="137"/>
      <c r="FL698" s="137"/>
      <c r="FM698" s="137"/>
      <c r="FN698" s="137"/>
      <c r="FO698" s="137"/>
      <c r="FP698" s="137"/>
      <c r="FQ698" s="137"/>
      <c r="FR698" s="137"/>
      <c r="FS698" s="137"/>
      <c r="FT698" s="137"/>
      <c r="FU698" s="137"/>
      <c r="FV698" s="137"/>
      <c r="FW698" s="137"/>
      <c r="FX698" s="137"/>
      <c r="FY698" s="137"/>
      <c r="FZ698" s="137"/>
      <c r="GA698" s="137"/>
      <c r="GB698" s="137"/>
      <c r="GC698" s="137"/>
      <c r="GD698" s="137"/>
      <c r="GE698" s="137"/>
      <c r="GF698" s="137"/>
      <c r="GG698" s="137"/>
      <c r="GH698" s="137"/>
      <c r="GI698" s="137"/>
      <c r="GJ698" s="137"/>
      <c r="GK698" s="137"/>
      <c r="GL698" s="137"/>
      <c r="GM698" s="137"/>
      <c r="GN698" s="137"/>
      <c r="GO698" s="137"/>
      <c r="GP698" s="137"/>
      <c r="GQ698" s="137"/>
      <c r="GR698" s="137"/>
      <c r="GS698" s="137"/>
      <c r="GT698" s="137"/>
      <c r="GU698" s="137"/>
      <c r="GV698" s="137"/>
      <c r="GW698" s="137"/>
    </row>
    <row r="699" spans="1:205" ht="30" x14ac:dyDescent="0.25">
      <c r="A699" s="19">
        <v>1</v>
      </c>
      <c r="B699" s="19">
        <f t="shared" si="189"/>
        <v>1</v>
      </c>
      <c r="C699" s="446" t="s">
        <v>321</v>
      </c>
      <c r="D699" s="29">
        <f>'1 уровень'!E3351</f>
        <v>1547</v>
      </c>
      <c r="E699" s="29">
        <f>'1 уровень'!F3351</f>
        <v>1289</v>
      </c>
      <c r="F699" s="29">
        <f>'1 уровень'!G3351</f>
        <v>903</v>
      </c>
      <c r="G699" s="142">
        <f>'1 уровень'!H3351</f>
        <v>70.054305663304888</v>
      </c>
      <c r="H699" s="156">
        <f>'1 уровень'!I3351</f>
        <v>0</v>
      </c>
      <c r="I699" s="156">
        <f>'1 уровень'!J3351</f>
        <v>0</v>
      </c>
      <c r="J699" s="151">
        <f>'1 уровень'!K3351</f>
        <v>0</v>
      </c>
      <c r="K699" s="151">
        <f>'1 уровень'!L3351</f>
        <v>0</v>
      </c>
      <c r="L699" s="151">
        <f>'1 уровень'!M3351</f>
        <v>0</v>
      </c>
      <c r="M699" s="151">
        <f>'1 уровень'!N3351</f>
        <v>0</v>
      </c>
      <c r="N699" s="151">
        <f>'1 уровень'!O3351</f>
        <v>0</v>
      </c>
      <c r="O699" s="151">
        <f>'1 уровень'!P3351</f>
        <v>0</v>
      </c>
      <c r="P699" s="150">
        <f>'1 уровень'!Q3351</f>
        <v>0</v>
      </c>
      <c r="Q699" s="150">
        <f>'1 уровень'!R3351</f>
        <v>0</v>
      </c>
      <c r="R699" s="150">
        <f>'1 уровень'!S3351</f>
        <v>0</v>
      </c>
      <c r="S699" s="150">
        <f>'1 уровень'!T3351</f>
        <v>0</v>
      </c>
      <c r="T699" s="150">
        <f>'1 уровень'!U3351</f>
        <v>0</v>
      </c>
      <c r="U699" s="150">
        <f>'1 уровень'!V3351</f>
        <v>0</v>
      </c>
      <c r="V699" s="150">
        <f>'1 уровень'!W3351</f>
        <v>0</v>
      </c>
      <c r="W699" s="150">
        <f>'1 уровень'!X3351</f>
        <v>0</v>
      </c>
      <c r="X699" s="150">
        <f>'1 уровень'!Y3351</f>
        <v>0</v>
      </c>
      <c r="Y699" s="150">
        <f>'1 уровень'!Z3351</f>
        <v>0</v>
      </c>
      <c r="Z699" s="150">
        <f>'1 уровень'!AA3351</f>
        <v>0</v>
      </c>
      <c r="AA699" s="150">
        <f>'1 уровень'!AB3351</f>
        <v>0</v>
      </c>
      <c r="AB699" s="996">
        <f>'1 уровень'!AC3351</f>
        <v>0</v>
      </c>
      <c r="AC699" s="150">
        <f>'1 уровень'!AD3351</f>
        <v>0</v>
      </c>
      <c r="AD699" s="150">
        <f>'1 уровень'!AE3351</f>
        <v>0</v>
      </c>
      <c r="AE699" s="150">
        <f>'1 уровень'!AF3351</f>
        <v>0</v>
      </c>
      <c r="AF699" s="150">
        <f>'1 уровень'!AG3351</f>
        <v>0</v>
      </c>
      <c r="AG699" s="563">
        <f>'1 уровень'!AH3351</f>
        <v>0</v>
      </c>
      <c r="AH699" s="150"/>
      <c r="AI699" s="150"/>
      <c r="AJ699" s="1216">
        <f>'1 уровень'!AI3351</f>
        <v>0</v>
      </c>
      <c r="AK699" s="1223">
        <f>'1 уровень'!AJ3351</f>
        <v>0</v>
      </c>
      <c r="AL699" s="337">
        <f t="shared" si="172"/>
        <v>0</v>
      </c>
      <c r="AM699" s="337">
        <f t="shared" si="169"/>
        <v>0</v>
      </c>
      <c r="AN699" s="1112">
        <f t="shared" si="188"/>
        <v>0</v>
      </c>
      <c r="AO699" s="137">
        <f t="shared" si="187"/>
        <v>0</v>
      </c>
      <c r="AP699" s="137"/>
      <c r="AQ699" s="426">
        <f t="shared" si="173"/>
        <v>0</v>
      </c>
      <c r="AR699" s="137"/>
      <c r="AS699" s="137"/>
      <c r="AT699" s="137"/>
      <c r="AU699" s="137"/>
      <c r="AV699" s="137"/>
      <c r="AW699" s="137"/>
      <c r="AX699" s="137"/>
      <c r="AY699" s="137"/>
      <c r="AZ699" s="137"/>
      <c r="BA699" s="137"/>
      <c r="BB699" s="137"/>
      <c r="BC699" s="137"/>
      <c r="BD699" s="137"/>
      <c r="BE699" s="137"/>
      <c r="BF699" s="137"/>
      <c r="BG699" s="137"/>
      <c r="BH699" s="137"/>
      <c r="BI699" s="137"/>
      <c r="BJ699" s="137"/>
      <c r="BK699" s="137"/>
      <c r="BL699" s="137"/>
      <c r="BM699" s="137"/>
      <c r="BN699" s="137"/>
      <c r="BO699" s="137"/>
      <c r="BP699" s="137"/>
      <c r="BQ699" s="137"/>
      <c r="BR699" s="137"/>
      <c r="BS699" s="137"/>
      <c r="BT699" s="137"/>
      <c r="BU699" s="137"/>
      <c r="BV699" s="137"/>
      <c r="BW699" s="137"/>
      <c r="BX699" s="137"/>
      <c r="BY699" s="137"/>
      <c r="BZ699" s="137"/>
      <c r="CA699" s="137"/>
      <c r="CB699" s="137"/>
      <c r="CC699" s="137"/>
      <c r="CD699" s="137"/>
      <c r="CE699" s="137"/>
      <c r="CF699" s="137"/>
      <c r="CG699" s="137"/>
      <c r="CH699" s="137"/>
      <c r="CI699" s="137"/>
      <c r="CJ699" s="137"/>
      <c r="CK699" s="137"/>
      <c r="CL699" s="137"/>
      <c r="CM699" s="137"/>
      <c r="CN699" s="137"/>
      <c r="CO699" s="137"/>
      <c r="CP699" s="137"/>
      <c r="CQ699" s="137"/>
      <c r="CR699" s="137"/>
      <c r="CS699" s="137"/>
      <c r="CT699" s="137"/>
      <c r="CU699" s="137"/>
      <c r="CV699" s="137"/>
      <c r="CW699" s="137"/>
      <c r="CX699" s="137"/>
      <c r="CY699" s="137"/>
      <c r="CZ699" s="137"/>
      <c r="DA699" s="137"/>
      <c r="DB699" s="137"/>
      <c r="DC699" s="137"/>
      <c r="DD699" s="137"/>
      <c r="DE699" s="137"/>
      <c r="DF699" s="137"/>
      <c r="DG699" s="137"/>
      <c r="DH699" s="137"/>
      <c r="DI699" s="137"/>
      <c r="DJ699" s="137"/>
      <c r="DK699" s="137"/>
      <c r="DL699" s="137"/>
      <c r="DM699" s="137"/>
      <c r="DN699" s="137"/>
      <c r="DO699" s="137"/>
      <c r="DP699" s="137"/>
      <c r="DQ699" s="137"/>
      <c r="DR699" s="137"/>
      <c r="DS699" s="137"/>
      <c r="DT699" s="137"/>
      <c r="DU699" s="137"/>
      <c r="DV699" s="137"/>
      <c r="DW699" s="137"/>
      <c r="DX699" s="137"/>
      <c r="DY699" s="137"/>
      <c r="DZ699" s="137"/>
      <c r="EA699" s="137"/>
      <c r="EB699" s="137"/>
      <c r="EC699" s="137"/>
      <c r="ED699" s="137"/>
      <c r="EE699" s="137"/>
      <c r="EF699" s="137"/>
      <c r="EG699" s="137"/>
      <c r="EH699" s="137"/>
      <c r="EI699" s="137"/>
      <c r="EJ699" s="137"/>
      <c r="EK699" s="137"/>
      <c r="EL699" s="137"/>
      <c r="EM699" s="137"/>
      <c r="EN699" s="137"/>
      <c r="EO699" s="137"/>
      <c r="EP699" s="137"/>
      <c r="EQ699" s="137"/>
      <c r="ER699" s="137"/>
      <c r="ES699" s="137"/>
      <c r="ET699" s="137"/>
      <c r="EU699" s="137"/>
      <c r="EV699" s="137"/>
      <c r="EW699" s="137"/>
      <c r="EX699" s="137"/>
      <c r="EY699" s="137"/>
      <c r="EZ699" s="137"/>
      <c r="FA699" s="137"/>
      <c r="FB699" s="137"/>
      <c r="FC699" s="137"/>
      <c r="FD699" s="137"/>
      <c r="FE699" s="137"/>
      <c r="FF699" s="137"/>
      <c r="FG699" s="137"/>
      <c r="FH699" s="137"/>
      <c r="FI699" s="137"/>
      <c r="FJ699" s="137"/>
      <c r="FK699" s="137"/>
      <c r="FL699" s="137"/>
      <c r="FM699" s="137"/>
      <c r="FN699" s="137"/>
      <c r="FO699" s="137"/>
      <c r="FP699" s="137"/>
      <c r="FQ699" s="137"/>
      <c r="FR699" s="137"/>
      <c r="FS699" s="137"/>
      <c r="FT699" s="137"/>
      <c r="FU699" s="137"/>
      <c r="FV699" s="137"/>
      <c r="FW699" s="137"/>
      <c r="FX699" s="137"/>
      <c r="FY699" s="137"/>
      <c r="FZ699" s="137"/>
      <c r="GA699" s="137"/>
      <c r="GB699" s="137"/>
      <c r="GC699" s="137"/>
      <c r="GD699" s="137"/>
      <c r="GE699" s="137"/>
      <c r="GF699" s="137"/>
      <c r="GG699" s="137"/>
      <c r="GH699" s="137"/>
      <c r="GI699" s="137"/>
      <c r="GJ699" s="137"/>
      <c r="GK699" s="137"/>
      <c r="GL699" s="137"/>
      <c r="GM699" s="137"/>
      <c r="GN699" s="137"/>
      <c r="GO699" s="137"/>
      <c r="GP699" s="137"/>
      <c r="GQ699" s="137"/>
      <c r="GR699" s="137"/>
      <c r="GS699" s="137"/>
      <c r="GT699" s="137"/>
      <c r="GU699" s="137"/>
      <c r="GV699" s="137"/>
      <c r="GW699" s="137"/>
    </row>
    <row r="700" spans="1:205" ht="29.25" x14ac:dyDescent="0.25">
      <c r="A700" s="19">
        <v>1</v>
      </c>
      <c r="B700" s="19">
        <f t="shared" si="189"/>
        <v>1</v>
      </c>
      <c r="C700" s="441" t="s">
        <v>197</v>
      </c>
      <c r="D700" s="29">
        <f>'1 уровень'!E3352</f>
        <v>0</v>
      </c>
      <c r="E700" s="29">
        <f>'1 уровень'!F3352</f>
        <v>0</v>
      </c>
      <c r="F700" s="29">
        <f>'1 уровень'!G3352</f>
        <v>0</v>
      </c>
      <c r="G700" s="142">
        <f>'1 уровень'!H3352</f>
        <v>0</v>
      </c>
      <c r="H700" s="156">
        <f>'1 уровень'!I3352</f>
        <v>0</v>
      </c>
      <c r="I700" s="156">
        <f>'1 уровень'!J3352</f>
        <v>0</v>
      </c>
      <c r="J700" s="151">
        <f>'1 уровень'!K3352</f>
        <v>0</v>
      </c>
      <c r="K700" s="151">
        <f>'1 уровень'!L3352</f>
        <v>0</v>
      </c>
      <c r="L700" s="151">
        <f>'1 уровень'!M3352</f>
        <v>0</v>
      </c>
      <c r="M700" s="151">
        <f>'1 уровень'!N3352</f>
        <v>0</v>
      </c>
      <c r="N700" s="151">
        <f>'1 уровень'!O3352</f>
        <v>0</v>
      </c>
      <c r="O700" s="151">
        <f>'1 уровень'!P3352</f>
        <v>0</v>
      </c>
      <c r="P700" s="150">
        <f>'1 уровень'!Q3352</f>
        <v>0</v>
      </c>
      <c r="Q700" s="150">
        <f>'1 уровень'!R3352</f>
        <v>0</v>
      </c>
      <c r="R700" s="150">
        <f>'1 уровень'!S3352</f>
        <v>0</v>
      </c>
      <c r="S700" s="150">
        <f>'1 уровень'!T3352</f>
        <v>0</v>
      </c>
      <c r="T700" s="150">
        <f>'1 уровень'!U3352</f>
        <v>0</v>
      </c>
      <c r="U700" s="150">
        <f>'1 уровень'!V3352</f>
        <v>0</v>
      </c>
      <c r="V700" s="150">
        <f>'1 уровень'!W3352</f>
        <v>0</v>
      </c>
      <c r="W700" s="150">
        <f>'1 уровень'!X3352</f>
        <v>0</v>
      </c>
      <c r="X700" s="150">
        <f>'1 уровень'!Y3352</f>
        <v>0</v>
      </c>
      <c r="Y700" s="150">
        <f>'1 уровень'!Z3352</f>
        <v>0</v>
      </c>
      <c r="Z700" s="150">
        <f>'1 уровень'!AA3352</f>
        <v>0</v>
      </c>
      <c r="AA700" s="150">
        <f>'1 уровень'!AB3352</f>
        <v>0</v>
      </c>
      <c r="AB700" s="996">
        <f>'1 уровень'!AC3352</f>
        <v>0</v>
      </c>
      <c r="AC700" s="150">
        <f>'1 уровень'!AD3352</f>
        <v>0</v>
      </c>
      <c r="AD700" s="150">
        <f>'1 уровень'!AE3352</f>
        <v>0</v>
      </c>
      <c r="AE700" s="150">
        <f>'1 уровень'!AF3352</f>
        <v>0</v>
      </c>
      <c r="AF700" s="150">
        <f>'1 уровень'!AG3352</f>
        <v>0</v>
      </c>
      <c r="AG700" s="563">
        <f>'1 уровень'!AH3352</f>
        <v>0</v>
      </c>
      <c r="AH700" s="150"/>
      <c r="AI700" s="150"/>
      <c r="AJ700" s="1216">
        <f>'1 уровень'!AI3352</f>
        <v>0</v>
      </c>
      <c r="AK700" s="1223">
        <f>'1 уровень'!AJ3352</f>
        <v>0</v>
      </c>
      <c r="AL700" s="337">
        <f t="shared" si="172"/>
        <v>0</v>
      </c>
      <c r="AM700" s="337">
        <f t="shared" si="169"/>
        <v>0</v>
      </c>
      <c r="AN700" s="1112">
        <f t="shared" si="188"/>
        <v>0</v>
      </c>
      <c r="AO700" s="137" t="e">
        <f t="shared" si="187"/>
        <v>#DIV/0!</v>
      </c>
      <c r="AP700" s="137"/>
      <c r="AQ700" s="426">
        <f t="shared" si="173"/>
        <v>0</v>
      </c>
      <c r="AR700" s="137"/>
      <c r="AS700" s="137"/>
      <c r="AT700" s="137"/>
      <c r="AU700" s="137"/>
      <c r="AV700" s="137"/>
      <c r="AW700" s="137"/>
      <c r="AX700" s="137"/>
      <c r="AY700" s="137"/>
      <c r="AZ700" s="137"/>
      <c r="BA700" s="137"/>
      <c r="BB700" s="137"/>
      <c r="BC700" s="137"/>
      <c r="BD700" s="137"/>
      <c r="BE700" s="137"/>
      <c r="BF700" s="137"/>
      <c r="BG700" s="137"/>
      <c r="BH700" s="137"/>
      <c r="BI700" s="137"/>
      <c r="BJ700" s="137"/>
      <c r="BK700" s="137"/>
      <c r="BL700" s="137"/>
      <c r="BM700" s="137"/>
      <c r="BN700" s="137"/>
      <c r="BO700" s="137"/>
      <c r="BP700" s="137"/>
      <c r="BQ700" s="137"/>
      <c r="BR700" s="137"/>
      <c r="BS700" s="137"/>
      <c r="BT700" s="137"/>
      <c r="BU700" s="137"/>
      <c r="BV700" s="137"/>
      <c r="BW700" s="137"/>
      <c r="BX700" s="137"/>
      <c r="BY700" s="137"/>
      <c r="BZ700" s="137"/>
      <c r="CA700" s="137"/>
      <c r="CB700" s="137"/>
      <c r="CC700" s="137"/>
      <c r="CD700" s="137"/>
      <c r="CE700" s="137"/>
      <c r="CF700" s="137"/>
      <c r="CG700" s="137"/>
      <c r="CH700" s="137"/>
      <c r="CI700" s="137"/>
      <c r="CJ700" s="137"/>
      <c r="CK700" s="137"/>
      <c r="CL700" s="137"/>
      <c r="CM700" s="137"/>
      <c r="CN700" s="137"/>
      <c r="CO700" s="137"/>
      <c r="CP700" s="137"/>
      <c r="CQ700" s="137"/>
      <c r="CR700" s="137"/>
      <c r="CS700" s="137"/>
      <c r="CT700" s="137"/>
      <c r="CU700" s="137"/>
      <c r="CV700" s="137"/>
      <c r="CW700" s="137"/>
      <c r="CX700" s="137"/>
      <c r="CY700" s="137"/>
      <c r="CZ700" s="137"/>
      <c r="DA700" s="137"/>
      <c r="DB700" s="137"/>
      <c r="DC700" s="137"/>
      <c r="DD700" s="137"/>
      <c r="DE700" s="137"/>
      <c r="DF700" s="137"/>
      <c r="DG700" s="137"/>
      <c r="DH700" s="137"/>
      <c r="DI700" s="137"/>
      <c r="DJ700" s="137"/>
      <c r="DK700" s="137"/>
      <c r="DL700" s="137"/>
      <c r="DM700" s="137"/>
      <c r="DN700" s="137"/>
      <c r="DO700" s="137"/>
      <c r="DP700" s="137"/>
      <c r="DQ700" s="137"/>
      <c r="DR700" s="137"/>
      <c r="DS700" s="137"/>
      <c r="DT700" s="137"/>
      <c r="DU700" s="137"/>
      <c r="DV700" s="137"/>
      <c r="DW700" s="137"/>
      <c r="DX700" s="137"/>
      <c r="DY700" s="137"/>
      <c r="DZ700" s="137"/>
      <c r="EA700" s="137"/>
      <c r="EB700" s="137"/>
      <c r="EC700" s="137"/>
      <c r="ED700" s="137"/>
      <c r="EE700" s="137"/>
      <c r="EF700" s="137"/>
      <c r="EG700" s="137"/>
      <c r="EH700" s="137"/>
      <c r="EI700" s="137"/>
      <c r="EJ700" s="137"/>
      <c r="EK700" s="137"/>
      <c r="EL700" s="137"/>
      <c r="EM700" s="137"/>
      <c r="EN700" s="137"/>
      <c r="EO700" s="137"/>
      <c r="EP700" s="137"/>
      <c r="EQ700" s="137"/>
      <c r="ER700" s="137"/>
      <c r="ES700" s="137"/>
      <c r="ET700" s="137"/>
      <c r="EU700" s="137"/>
      <c r="EV700" s="137"/>
      <c r="EW700" s="137"/>
      <c r="EX700" s="137"/>
      <c r="EY700" s="137"/>
      <c r="EZ700" s="137"/>
      <c r="FA700" s="137"/>
      <c r="FB700" s="137"/>
      <c r="FC700" s="137"/>
      <c r="FD700" s="137"/>
      <c r="FE700" s="137"/>
      <c r="FF700" s="137"/>
      <c r="FG700" s="137"/>
      <c r="FH700" s="137"/>
      <c r="FI700" s="137"/>
      <c r="FJ700" s="137"/>
      <c r="FK700" s="137"/>
      <c r="FL700" s="137"/>
      <c r="FM700" s="137"/>
      <c r="FN700" s="137"/>
      <c r="FO700" s="137"/>
      <c r="FP700" s="137"/>
      <c r="FQ700" s="137"/>
      <c r="FR700" s="137"/>
      <c r="FS700" s="137"/>
      <c r="FT700" s="137"/>
      <c r="FU700" s="137"/>
      <c r="FV700" s="137"/>
      <c r="FW700" s="137"/>
      <c r="FX700" s="137"/>
      <c r="FY700" s="137"/>
      <c r="FZ700" s="137"/>
      <c r="GA700" s="137"/>
      <c r="GB700" s="137"/>
      <c r="GC700" s="137"/>
      <c r="GD700" s="137"/>
      <c r="GE700" s="137"/>
      <c r="GF700" s="137"/>
      <c r="GG700" s="137"/>
      <c r="GH700" s="137"/>
      <c r="GI700" s="137"/>
      <c r="GJ700" s="137"/>
      <c r="GK700" s="137"/>
      <c r="GL700" s="137"/>
      <c r="GM700" s="137"/>
      <c r="GN700" s="137"/>
      <c r="GO700" s="137"/>
      <c r="GP700" s="137"/>
      <c r="GQ700" s="137"/>
      <c r="GR700" s="137"/>
      <c r="GS700" s="137"/>
      <c r="GT700" s="137"/>
      <c r="GU700" s="137"/>
      <c r="GV700" s="137"/>
      <c r="GW700" s="137"/>
    </row>
    <row r="701" spans="1:205" ht="75" x14ac:dyDescent="0.25">
      <c r="A701" s="19">
        <v>1</v>
      </c>
      <c r="B701" s="19">
        <f t="shared" si="189"/>
        <v>1</v>
      </c>
      <c r="C701" s="300" t="s">
        <v>329</v>
      </c>
      <c r="D701" s="29">
        <f>'1 уровень'!E3353</f>
        <v>0</v>
      </c>
      <c r="E701" s="29">
        <f>'1 уровень'!F3353</f>
        <v>0</v>
      </c>
      <c r="F701" s="29">
        <f>'1 уровень'!G3353</f>
        <v>0</v>
      </c>
      <c r="G701" s="142">
        <f>'1 уровень'!H3353</f>
        <v>0</v>
      </c>
      <c r="H701" s="156">
        <f>'1 уровень'!I3353</f>
        <v>0</v>
      </c>
      <c r="I701" s="156">
        <f>'1 уровень'!J3353</f>
        <v>0</v>
      </c>
      <c r="J701" s="151">
        <f>'1 уровень'!K3353</f>
        <v>0</v>
      </c>
      <c r="K701" s="151">
        <f>'1 уровень'!L3353</f>
        <v>0</v>
      </c>
      <c r="L701" s="151">
        <f>'1 уровень'!M3353</f>
        <v>0</v>
      </c>
      <c r="M701" s="151">
        <f>'1 уровень'!N3353</f>
        <v>0</v>
      </c>
      <c r="N701" s="151">
        <f>'1 уровень'!O3353</f>
        <v>0</v>
      </c>
      <c r="O701" s="151">
        <f>'1 уровень'!P3353</f>
        <v>0</v>
      </c>
      <c r="P701" s="150">
        <f>'1 уровень'!Q3353</f>
        <v>0</v>
      </c>
      <c r="Q701" s="150">
        <f>'1 уровень'!R3353</f>
        <v>0</v>
      </c>
      <c r="R701" s="150">
        <f>'1 уровень'!S3353</f>
        <v>0</v>
      </c>
      <c r="S701" s="150">
        <f>'1 уровень'!T3353</f>
        <v>0</v>
      </c>
      <c r="T701" s="150">
        <f>'1 уровень'!U3353</f>
        <v>0</v>
      </c>
      <c r="U701" s="150">
        <f>'1 уровень'!V3353</f>
        <v>0</v>
      </c>
      <c r="V701" s="150">
        <f>'1 уровень'!W3353</f>
        <v>0</v>
      </c>
      <c r="W701" s="150">
        <f>'1 уровень'!X3353</f>
        <v>0</v>
      </c>
      <c r="X701" s="150">
        <f>'1 уровень'!Y3353</f>
        <v>0</v>
      </c>
      <c r="Y701" s="150">
        <f>'1 уровень'!Z3353</f>
        <v>0</v>
      </c>
      <c r="Z701" s="150">
        <f>'1 уровень'!AA3353</f>
        <v>0</v>
      </c>
      <c r="AA701" s="150">
        <f>'1 уровень'!AB3353</f>
        <v>0</v>
      </c>
      <c r="AB701" s="996">
        <f>'1 уровень'!AC3353</f>
        <v>0</v>
      </c>
      <c r="AC701" s="150">
        <f>'1 уровень'!AD3353</f>
        <v>0</v>
      </c>
      <c r="AD701" s="150">
        <f>'1 уровень'!AE3353</f>
        <v>0</v>
      </c>
      <c r="AE701" s="150">
        <f>'1 уровень'!AF3353</f>
        <v>0</v>
      </c>
      <c r="AF701" s="150">
        <f>'1 уровень'!AG3353</f>
        <v>0</v>
      </c>
      <c r="AG701" s="563">
        <f>'1 уровень'!AH3353</f>
        <v>0</v>
      </c>
      <c r="AH701" s="150"/>
      <c r="AI701" s="150"/>
      <c r="AJ701" s="1216">
        <f>'1 уровень'!AI3353</f>
        <v>0</v>
      </c>
      <c r="AK701" s="1223">
        <f>'1 уровень'!AJ3353</f>
        <v>0</v>
      </c>
      <c r="AL701" s="337">
        <f t="shared" si="172"/>
        <v>0</v>
      </c>
      <c r="AM701" s="337">
        <f t="shared" si="169"/>
        <v>0</v>
      </c>
      <c r="AN701" s="1112">
        <f t="shared" si="188"/>
        <v>0</v>
      </c>
      <c r="AO701" s="137" t="e">
        <f t="shared" si="187"/>
        <v>#DIV/0!</v>
      </c>
      <c r="AP701" s="137"/>
      <c r="AQ701" s="426">
        <f t="shared" si="173"/>
        <v>0</v>
      </c>
      <c r="AR701" s="137"/>
      <c r="AS701" s="137"/>
      <c r="AT701" s="137"/>
      <c r="AU701" s="137"/>
      <c r="AV701" s="137"/>
      <c r="AW701" s="137"/>
      <c r="AX701" s="137"/>
      <c r="AY701" s="137"/>
      <c r="AZ701" s="137"/>
      <c r="BA701" s="137"/>
      <c r="BB701" s="137"/>
      <c r="BC701" s="137"/>
      <c r="BD701" s="137"/>
      <c r="BE701" s="137"/>
      <c r="BF701" s="137"/>
      <c r="BG701" s="137"/>
      <c r="BH701" s="137"/>
      <c r="BI701" s="137"/>
      <c r="BJ701" s="137"/>
      <c r="BK701" s="137"/>
      <c r="BL701" s="137"/>
      <c r="BM701" s="137"/>
      <c r="BN701" s="137"/>
      <c r="BO701" s="137"/>
      <c r="BP701" s="137"/>
      <c r="BQ701" s="137"/>
      <c r="BR701" s="137"/>
      <c r="BS701" s="137"/>
      <c r="BT701" s="137"/>
      <c r="BU701" s="137"/>
      <c r="BV701" s="137"/>
      <c r="BW701" s="137"/>
      <c r="BX701" s="137"/>
      <c r="BY701" s="137"/>
      <c r="BZ701" s="137"/>
      <c r="CA701" s="137"/>
      <c r="CB701" s="137"/>
      <c r="CC701" s="137"/>
      <c r="CD701" s="137"/>
      <c r="CE701" s="137"/>
      <c r="CF701" s="137"/>
      <c r="CG701" s="137"/>
      <c r="CH701" s="137"/>
      <c r="CI701" s="137"/>
      <c r="CJ701" s="137"/>
      <c r="CK701" s="137"/>
      <c r="CL701" s="137"/>
      <c r="CM701" s="137"/>
      <c r="CN701" s="137"/>
      <c r="CO701" s="137"/>
      <c r="CP701" s="137"/>
      <c r="CQ701" s="137"/>
      <c r="CR701" s="137"/>
      <c r="CS701" s="137"/>
      <c r="CT701" s="137"/>
      <c r="CU701" s="137"/>
      <c r="CV701" s="137"/>
      <c r="CW701" s="137"/>
      <c r="CX701" s="137"/>
      <c r="CY701" s="137"/>
      <c r="CZ701" s="137"/>
      <c r="DA701" s="137"/>
      <c r="DB701" s="137"/>
      <c r="DC701" s="137"/>
      <c r="DD701" s="137"/>
      <c r="DE701" s="137"/>
      <c r="DF701" s="137"/>
      <c r="DG701" s="137"/>
      <c r="DH701" s="137"/>
      <c r="DI701" s="137"/>
      <c r="DJ701" s="137"/>
      <c r="DK701" s="137"/>
      <c r="DL701" s="137"/>
      <c r="DM701" s="137"/>
      <c r="DN701" s="137"/>
      <c r="DO701" s="137"/>
      <c r="DP701" s="137"/>
      <c r="DQ701" s="137"/>
      <c r="DR701" s="137"/>
      <c r="DS701" s="137"/>
      <c r="DT701" s="137"/>
      <c r="DU701" s="137"/>
      <c r="DV701" s="137"/>
      <c r="DW701" s="137"/>
      <c r="DX701" s="137"/>
      <c r="DY701" s="137"/>
      <c r="DZ701" s="137"/>
      <c r="EA701" s="137"/>
      <c r="EB701" s="137"/>
      <c r="EC701" s="137"/>
      <c r="ED701" s="137"/>
      <c r="EE701" s="137"/>
      <c r="EF701" s="137"/>
      <c r="EG701" s="137"/>
      <c r="EH701" s="137"/>
      <c r="EI701" s="137"/>
      <c r="EJ701" s="137"/>
      <c r="EK701" s="137"/>
      <c r="EL701" s="137"/>
      <c r="EM701" s="137"/>
      <c r="EN701" s="137"/>
      <c r="EO701" s="137"/>
      <c r="EP701" s="137"/>
      <c r="EQ701" s="137"/>
      <c r="ER701" s="137"/>
      <c r="ES701" s="137"/>
      <c r="ET701" s="137"/>
      <c r="EU701" s="137"/>
      <c r="EV701" s="137"/>
      <c r="EW701" s="137"/>
      <c r="EX701" s="137"/>
      <c r="EY701" s="137"/>
      <c r="EZ701" s="137"/>
      <c r="FA701" s="137"/>
      <c r="FB701" s="137"/>
      <c r="FC701" s="137"/>
      <c r="FD701" s="137"/>
      <c r="FE701" s="137"/>
      <c r="FF701" s="137"/>
      <c r="FG701" s="137"/>
      <c r="FH701" s="137"/>
      <c r="FI701" s="137"/>
      <c r="FJ701" s="137"/>
      <c r="FK701" s="137"/>
      <c r="FL701" s="137"/>
      <c r="FM701" s="137"/>
      <c r="FN701" s="137"/>
      <c r="FO701" s="137"/>
      <c r="FP701" s="137"/>
      <c r="FQ701" s="137"/>
      <c r="FR701" s="137"/>
      <c r="FS701" s="137"/>
      <c r="FT701" s="137"/>
      <c r="FU701" s="137"/>
      <c r="FV701" s="137"/>
      <c r="FW701" s="137"/>
      <c r="FX701" s="137"/>
      <c r="FY701" s="137"/>
      <c r="FZ701" s="137"/>
      <c r="GA701" s="137"/>
      <c r="GB701" s="137"/>
      <c r="GC701" s="137"/>
      <c r="GD701" s="137"/>
      <c r="GE701" s="137"/>
      <c r="GF701" s="137"/>
      <c r="GG701" s="137"/>
      <c r="GH701" s="137"/>
      <c r="GI701" s="137"/>
      <c r="GJ701" s="137"/>
      <c r="GK701" s="137"/>
      <c r="GL701" s="137"/>
      <c r="GM701" s="137"/>
      <c r="GN701" s="137"/>
      <c r="GO701" s="137"/>
      <c r="GP701" s="137"/>
      <c r="GQ701" s="137"/>
      <c r="GR701" s="137"/>
      <c r="GS701" s="137"/>
      <c r="GT701" s="137"/>
      <c r="GU701" s="137"/>
      <c r="GV701" s="137"/>
      <c r="GW701" s="137"/>
    </row>
    <row r="702" spans="1:205" x14ac:dyDescent="0.25">
      <c r="A702" s="19">
        <v>1</v>
      </c>
      <c r="B702" s="19">
        <f t="shared" si="189"/>
        <v>1</v>
      </c>
      <c r="C702" s="3664" t="s">
        <v>227</v>
      </c>
      <c r="D702" s="29">
        <f>'1 уровень'!E3354</f>
        <v>170</v>
      </c>
      <c r="E702" s="29">
        <f>'1 уровень'!F3354</f>
        <v>142</v>
      </c>
      <c r="F702" s="29">
        <f>'1 уровень'!G3354</f>
        <v>2</v>
      </c>
      <c r="G702" s="142">
        <f>'1 уровень'!H3354</f>
        <v>1.4084507042253522</v>
      </c>
      <c r="H702" s="156">
        <f>'1 уровень'!I3354</f>
        <v>0</v>
      </c>
      <c r="I702" s="156">
        <f>'1 уровень'!J3354</f>
        <v>0</v>
      </c>
      <c r="J702" s="151">
        <f>'1 уровень'!K3354</f>
        <v>0</v>
      </c>
      <c r="K702" s="151">
        <f>'1 уровень'!L3354</f>
        <v>0</v>
      </c>
      <c r="L702" s="151">
        <f>'1 уровень'!M3354</f>
        <v>0</v>
      </c>
      <c r="M702" s="151">
        <f>'1 уровень'!N3354</f>
        <v>0</v>
      </c>
      <c r="N702" s="151">
        <f>'1 уровень'!O3354</f>
        <v>0</v>
      </c>
      <c r="O702" s="151">
        <f>'1 уровень'!P3354</f>
        <v>0</v>
      </c>
      <c r="P702" s="150">
        <f>'1 уровень'!Q3354</f>
        <v>171.25700000000001</v>
      </c>
      <c r="Q702" s="150">
        <f>'1 уровень'!R3354</f>
        <v>171.25700000000001</v>
      </c>
      <c r="R702" s="150">
        <f>'1 уровень'!S3354</f>
        <v>171.25700000000001</v>
      </c>
      <c r="S702" s="150">
        <f>'1 уровень'!T3354</f>
        <v>171.25700000000001</v>
      </c>
      <c r="T702" s="150">
        <f>'1 уровень'!U3354</f>
        <v>171.25700000000001</v>
      </c>
      <c r="U702" s="150">
        <f>'1 уровень'!V3354</f>
        <v>171.25700000000001</v>
      </c>
      <c r="V702" s="150">
        <f>'1 уровень'!W3354</f>
        <v>171.25700000000001</v>
      </c>
      <c r="W702" s="150">
        <f>'1 уровень'!X3354</f>
        <v>171.25700000000001</v>
      </c>
      <c r="X702" s="150">
        <f>'1 уровень'!Y3354</f>
        <v>171.25700000000001</v>
      </c>
      <c r="Y702" s="150">
        <f>'1 уровень'!Z3354</f>
        <v>171.25700000000001</v>
      </c>
      <c r="Z702" s="150">
        <f>'1 уровень'!AA3354</f>
        <v>142.71416666666667</v>
      </c>
      <c r="AA702" s="150">
        <f>'1 уровень'!AB3354</f>
        <v>2.5629200000000001</v>
      </c>
      <c r="AB702" s="996">
        <f>'1 уровень'!AC3354</f>
        <v>0</v>
      </c>
      <c r="AC702" s="150">
        <f>'1 уровень'!AD3354</f>
        <v>0</v>
      </c>
      <c r="AD702" s="150">
        <f>'1 уровень'!AE3354</f>
        <v>-140.15124666666668</v>
      </c>
      <c r="AE702" s="150">
        <f>'1 уровень'!AF3354</f>
        <v>0</v>
      </c>
      <c r="AF702" s="150">
        <f>'1 уровень'!AG3354</f>
        <v>0</v>
      </c>
      <c r="AG702" s="563">
        <f>'1 уровень'!AH3354</f>
        <v>2.5629200000000001</v>
      </c>
      <c r="AH702" s="150">
        <f t="shared" ref="AH702" si="192">AA702/Z702*100</f>
        <v>1.7958413378723206</v>
      </c>
      <c r="AI702" s="150">
        <f t="shared" ref="AI702" si="193">AG702/Z702*100</f>
        <v>1.7958413378723206</v>
      </c>
      <c r="AJ702" s="1216">
        <f>'1 уровень'!AI3354</f>
        <v>0</v>
      </c>
      <c r="AK702" s="1223">
        <f>'1 уровень'!AJ3354</f>
        <v>0</v>
      </c>
      <c r="AL702" s="337">
        <f t="shared" si="172"/>
        <v>2562.92</v>
      </c>
      <c r="AM702" s="337">
        <f t="shared" si="169"/>
        <v>0</v>
      </c>
      <c r="AN702" s="1112">
        <f t="shared" si="188"/>
        <v>1007.3941176470588</v>
      </c>
      <c r="AO702" s="137">
        <f t="shared" si="187"/>
        <v>1281.46</v>
      </c>
      <c r="AP702" s="137"/>
      <c r="AQ702" s="426">
        <f t="shared" si="173"/>
        <v>0</v>
      </c>
      <c r="AR702" s="137"/>
      <c r="AS702" s="137"/>
      <c r="AT702" s="137"/>
      <c r="AU702" s="137"/>
      <c r="AV702" s="137"/>
      <c r="AW702" s="137"/>
      <c r="AX702" s="137"/>
      <c r="AY702" s="137"/>
      <c r="AZ702" s="137"/>
      <c r="BA702" s="137"/>
      <c r="BB702" s="137"/>
      <c r="BC702" s="137"/>
      <c r="BD702" s="137"/>
      <c r="BE702" s="137"/>
      <c r="BF702" s="137"/>
      <c r="BG702" s="137"/>
      <c r="BH702" s="137"/>
      <c r="BI702" s="137"/>
      <c r="BJ702" s="137"/>
      <c r="BK702" s="137"/>
      <c r="BL702" s="137"/>
      <c r="BM702" s="137"/>
      <c r="BN702" s="137"/>
      <c r="BO702" s="137"/>
      <c r="BP702" s="137"/>
      <c r="BQ702" s="137"/>
      <c r="BR702" s="137"/>
      <c r="BS702" s="137"/>
      <c r="BT702" s="137"/>
      <c r="BU702" s="137"/>
      <c r="BV702" s="137"/>
      <c r="BW702" s="137"/>
      <c r="BX702" s="137"/>
      <c r="BY702" s="137"/>
      <c r="BZ702" s="137"/>
      <c r="CA702" s="137"/>
      <c r="CB702" s="137"/>
      <c r="CC702" s="137"/>
      <c r="CD702" s="137"/>
      <c r="CE702" s="137"/>
      <c r="CF702" s="137"/>
      <c r="CG702" s="137"/>
      <c r="CH702" s="137"/>
      <c r="CI702" s="137"/>
      <c r="CJ702" s="137"/>
      <c r="CK702" s="137"/>
      <c r="CL702" s="137"/>
      <c r="CM702" s="137"/>
      <c r="CN702" s="137"/>
      <c r="CO702" s="137"/>
      <c r="CP702" s="137"/>
      <c r="CQ702" s="137"/>
      <c r="CR702" s="137"/>
      <c r="CS702" s="137"/>
      <c r="CT702" s="137"/>
      <c r="CU702" s="137"/>
      <c r="CV702" s="137"/>
      <c r="CW702" s="137"/>
      <c r="CX702" s="137"/>
      <c r="CY702" s="137"/>
      <c r="CZ702" s="137"/>
      <c r="DA702" s="137"/>
      <c r="DB702" s="137"/>
      <c r="DC702" s="137"/>
      <c r="DD702" s="137"/>
      <c r="DE702" s="137"/>
      <c r="DF702" s="137"/>
      <c r="DG702" s="137"/>
      <c r="DH702" s="137"/>
      <c r="DI702" s="137"/>
      <c r="DJ702" s="137"/>
      <c r="DK702" s="137"/>
      <c r="DL702" s="137"/>
      <c r="DM702" s="137"/>
      <c r="DN702" s="137"/>
      <c r="DO702" s="137"/>
      <c r="DP702" s="137"/>
      <c r="DQ702" s="137"/>
      <c r="DR702" s="137"/>
      <c r="DS702" s="137"/>
      <c r="DT702" s="137"/>
      <c r="DU702" s="137"/>
      <c r="DV702" s="137"/>
      <c r="DW702" s="137"/>
      <c r="DX702" s="137"/>
      <c r="DY702" s="137"/>
      <c r="DZ702" s="137"/>
      <c r="EA702" s="137"/>
      <c r="EB702" s="137"/>
      <c r="EC702" s="137"/>
      <c r="ED702" s="137"/>
      <c r="EE702" s="137"/>
      <c r="EF702" s="137"/>
      <c r="EG702" s="137"/>
      <c r="EH702" s="137"/>
      <c r="EI702" s="137"/>
      <c r="EJ702" s="137"/>
      <c r="EK702" s="137"/>
      <c r="EL702" s="137"/>
      <c r="EM702" s="137"/>
      <c r="EN702" s="137"/>
      <c r="EO702" s="137"/>
      <c r="EP702" s="137"/>
      <c r="EQ702" s="137"/>
      <c r="ER702" s="137"/>
      <c r="ES702" s="137"/>
      <c r="ET702" s="137"/>
      <c r="EU702" s="137"/>
      <c r="EV702" s="137"/>
      <c r="EW702" s="137"/>
      <c r="EX702" s="137"/>
      <c r="EY702" s="137"/>
      <c r="EZ702" s="137"/>
      <c r="FA702" s="137"/>
      <c r="FB702" s="137"/>
      <c r="FC702" s="137"/>
      <c r="FD702" s="137"/>
      <c r="FE702" s="137"/>
      <c r="FF702" s="137"/>
      <c r="FG702" s="137"/>
      <c r="FH702" s="137"/>
      <c r="FI702" s="137"/>
      <c r="FJ702" s="137"/>
      <c r="FK702" s="137"/>
      <c r="FL702" s="137"/>
      <c r="FM702" s="137"/>
      <c r="FN702" s="137"/>
      <c r="FO702" s="137"/>
      <c r="FP702" s="137"/>
      <c r="FQ702" s="137"/>
      <c r="FR702" s="137"/>
      <c r="FS702" s="137"/>
      <c r="FT702" s="137"/>
      <c r="FU702" s="137"/>
      <c r="FV702" s="137"/>
      <c r="FW702" s="137"/>
      <c r="FX702" s="137"/>
      <c r="FY702" s="137"/>
      <c r="FZ702" s="137"/>
      <c r="GA702" s="137"/>
      <c r="GB702" s="137"/>
      <c r="GC702" s="137"/>
      <c r="GD702" s="137"/>
      <c r="GE702" s="137"/>
      <c r="GF702" s="137"/>
      <c r="GG702" s="137"/>
      <c r="GH702" s="137"/>
      <c r="GI702" s="137"/>
      <c r="GJ702" s="137"/>
      <c r="GK702" s="137"/>
      <c r="GL702" s="137"/>
      <c r="GM702" s="137"/>
      <c r="GN702" s="137"/>
      <c r="GO702" s="137"/>
      <c r="GP702" s="137"/>
      <c r="GQ702" s="137"/>
      <c r="GR702" s="137"/>
      <c r="GS702" s="137"/>
      <c r="GT702" s="137"/>
      <c r="GU702" s="137"/>
      <c r="GV702" s="137"/>
      <c r="GW702" s="137"/>
    </row>
    <row r="703" spans="1:205" ht="86.25" x14ac:dyDescent="0.25">
      <c r="A703" s="19">
        <v>1</v>
      </c>
      <c r="B703" s="19">
        <f t="shared" si="189"/>
        <v>1</v>
      </c>
      <c r="C703" s="806" t="s">
        <v>598</v>
      </c>
      <c r="D703" s="29">
        <f>'1 уровень'!E3355</f>
        <v>4518</v>
      </c>
      <c r="E703" s="29">
        <f>'1 уровень'!F3355</f>
        <v>3765</v>
      </c>
      <c r="F703" s="29">
        <f>'1 уровень'!G3355</f>
        <v>1245</v>
      </c>
      <c r="G703" s="142">
        <f>'1 уровень'!H3355</f>
        <v>33.067729083665334</v>
      </c>
      <c r="H703" s="156">
        <f>'1 уровень'!I3355</f>
        <v>0</v>
      </c>
      <c r="I703" s="156">
        <f>'1 уровень'!J3355</f>
        <v>0</v>
      </c>
      <c r="J703" s="151">
        <f>'1 уровень'!K3355</f>
        <v>0</v>
      </c>
      <c r="K703" s="151">
        <f>'1 уровень'!L3355</f>
        <v>0</v>
      </c>
      <c r="L703" s="151">
        <f>'1 уровень'!M3355</f>
        <v>0</v>
      </c>
      <c r="M703" s="151">
        <f>'1 уровень'!N3355</f>
        <v>0</v>
      </c>
      <c r="N703" s="151">
        <f>'1 уровень'!O3355</f>
        <v>0</v>
      </c>
      <c r="O703" s="151">
        <f>'1 уровень'!P3355</f>
        <v>0</v>
      </c>
      <c r="P703" s="150">
        <f>'1 уровень'!Q3355</f>
        <v>8024.1487200000001</v>
      </c>
      <c r="Q703" s="150">
        <f>'1 уровень'!R3355</f>
        <v>8024.1487200000001</v>
      </c>
      <c r="R703" s="150">
        <f>'1 уровень'!S3355</f>
        <v>8024.1487200000001</v>
      </c>
      <c r="S703" s="150">
        <f>'1 уровень'!T3355</f>
        <v>8024.1487200000001</v>
      </c>
      <c r="T703" s="150">
        <f>'1 уровень'!U3355</f>
        <v>8024.1487200000001</v>
      </c>
      <c r="U703" s="150">
        <f>'1 уровень'!V3355</f>
        <v>8024.1487200000001</v>
      </c>
      <c r="V703" s="150">
        <f>'1 уровень'!W3355</f>
        <v>8024.1487200000001</v>
      </c>
      <c r="W703" s="150">
        <f>'1 уровень'!X3355</f>
        <v>8024.1487200000001</v>
      </c>
      <c r="X703" s="150">
        <f>'1 уровень'!Y3355</f>
        <v>8024.1487200000001</v>
      </c>
      <c r="Y703" s="150">
        <f>'1 уровень'!Z3355</f>
        <v>8024.1487200000001</v>
      </c>
      <c r="Z703" s="150">
        <f>'1 уровень'!AA3355</f>
        <v>6686.7906000000003</v>
      </c>
      <c r="AA703" s="150">
        <f>'1 уровень'!AB3355</f>
        <v>2211.1697999999997</v>
      </c>
      <c r="AB703" s="996">
        <f>'1 уровень'!AC3355</f>
        <v>0</v>
      </c>
      <c r="AC703" s="150">
        <f>'1 уровень'!AD3355</f>
        <v>0</v>
      </c>
      <c r="AD703" s="150">
        <f>'1 уровень'!AE3355</f>
        <v>-4475.6208000000006</v>
      </c>
      <c r="AE703" s="150">
        <f>'1 уровень'!AF3355</f>
        <v>0</v>
      </c>
      <c r="AF703" s="150">
        <f>'1 уровень'!AG3355</f>
        <v>0</v>
      </c>
      <c r="AG703" s="563">
        <f>'1 уровень'!AH3355</f>
        <v>2211.1697999999997</v>
      </c>
      <c r="AH703" s="150"/>
      <c r="AI703" s="150"/>
      <c r="AJ703" s="1216">
        <f>'1 уровень'!AI3355</f>
        <v>0</v>
      </c>
      <c r="AK703" s="1223">
        <f>'1 уровень'!AJ3355</f>
        <v>0</v>
      </c>
      <c r="AL703" s="337">
        <f t="shared" si="172"/>
        <v>2211169.7999999998</v>
      </c>
      <c r="AM703" s="337">
        <f t="shared" si="169"/>
        <v>0</v>
      </c>
      <c r="AN703" s="1112">
        <f t="shared" si="188"/>
        <v>1776.04</v>
      </c>
      <c r="AO703" s="137">
        <f t="shared" si="187"/>
        <v>1776.0399999999997</v>
      </c>
      <c r="AP703" s="137"/>
      <c r="AQ703" s="426">
        <f t="shared" si="173"/>
        <v>0</v>
      </c>
      <c r="AR703" s="137"/>
      <c r="AS703" s="137"/>
      <c r="AT703" s="137"/>
      <c r="AU703" s="137"/>
      <c r="AV703" s="137"/>
      <c r="AW703" s="137"/>
      <c r="AX703" s="137"/>
      <c r="AY703" s="137"/>
      <c r="AZ703" s="137"/>
      <c r="BA703" s="137"/>
      <c r="BB703" s="137"/>
      <c r="BC703" s="137"/>
      <c r="BD703" s="137"/>
      <c r="BE703" s="137"/>
      <c r="BF703" s="137"/>
      <c r="BG703" s="137"/>
      <c r="BH703" s="137"/>
      <c r="BI703" s="137"/>
      <c r="BJ703" s="137"/>
      <c r="BK703" s="137"/>
      <c r="BL703" s="137"/>
      <c r="BM703" s="137"/>
      <c r="BN703" s="137"/>
      <c r="BO703" s="137"/>
      <c r="BP703" s="137"/>
      <c r="BQ703" s="137"/>
      <c r="BR703" s="137"/>
      <c r="BS703" s="137"/>
      <c r="BT703" s="137"/>
      <c r="BU703" s="137"/>
      <c r="BV703" s="137"/>
      <c r="BW703" s="137"/>
      <c r="BX703" s="137"/>
      <c r="BY703" s="137"/>
      <c r="BZ703" s="137"/>
      <c r="CA703" s="137"/>
      <c r="CB703" s="137"/>
      <c r="CC703" s="137"/>
      <c r="CD703" s="137"/>
      <c r="CE703" s="137"/>
      <c r="CF703" s="137"/>
      <c r="CG703" s="137"/>
      <c r="CH703" s="137"/>
      <c r="CI703" s="137"/>
      <c r="CJ703" s="137"/>
      <c r="CK703" s="137"/>
      <c r="CL703" s="137"/>
      <c r="CM703" s="137"/>
      <c r="CN703" s="137"/>
      <c r="CO703" s="137"/>
      <c r="CP703" s="137"/>
      <c r="CQ703" s="137"/>
      <c r="CR703" s="137"/>
      <c r="CS703" s="137"/>
      <c r="CT703" s="137"/>
      <c r="CU703" s="137"/>
      <c r="CV703" s="137"/>
      <c r="CW703" s="137"/>
      <c r="CX703" s="137"/>
      <c r="CY703" s="137"/>
      <c r="CZ703" s="137"/>
      <c r="DA703" s="137"/>
      <c r="DB703" s="137"/>
      <c r="DC703" s="137"/>
      <c r="DD703" s="137"/>
      <c r="DE703" s="137"/>
      <c r="DF703" s="137"/>
      <c r="DG703" s="137"/>
      <c r="DH703" s="137"/>
      <c r="DI703" s="137"/>
      <c r="DJ703" s="137"/>
      <c r="DK703" s="137"/>
      <c r="DL703" s="137"/>
      <c r="DM703" s="137"/>
      <c r="DN703" s="137"/>
      <c r="DO703" s="137"/>
      <c r="DP703" s="137"/>
      <c r="DQ703" s="137"/>
      <c r="DR703" s="137"/>
      <c r="DS703" s="137"/>
      <c r="DT703" s="137"/>
      <c r="DU703" s="137"/>
      <c r="DV703" s="137"/>
      <c r="DW703" s="137"/>
      <c r="DX703" s="137"/>
      <c r="DY703" s="137"/>
      <c r="DZ703" s="137"/>
      <c r="EA703" s="137"/>
      <c r="EB703" s="137"/>
      <c r="EC703" s="137"/>
      <c r="ED703" s="137"/>
      <c r="EE703" s="137"/>
      <c r="EF703" s="137"/>
      <c r="EG703" s="137"/>
      <c r="EH703" s="137"/>
      <c r="EI703" s="137"/>
      <c r="EJ703" s="137"/>
      <c r="EK703" s="137"/>
      <c r="EL703" s="137"/>
      <c r="EM703" s="137"/>
      <c r="EN703" s="137"/>
      <c r="EO703" s="137"/>
      <c r="EP703" s="137"/>
      <c r="EQ703" s="137"/>
      <c r="ER703" s="137"/>
      <c r="ES703" s="137"/>
      <c r="ET703" s="137"/>
      <c r="EU703" s="137"/>
      <c r="EV703" s="137"/>
      <c r="EW703" s="137"/>
      <c r="EX703" s="137"/>
      <c r="EY703" s="137"/>
      <c r="EZ703" s="137"/>
      <c r="FA703" s="137"/>
      <c r="FB703" s="137"/>
      <c r="FC703" s="137"/>
      <c r="FD703" s="137"/>
      <c r="FE703" s="137"/>
      <c r="FF703" s="137"/>
      <c r="FG703" s="137"/>
      <c r="FH703" s="137"/>
      <c r="FI703" s="137"/>
      <c r="FJ703" s="137"/>
      <c r="FK703" s="137"/>
      <c r="FL703" s="137"/>
      <c r="FM703" s="137"/>
      <c r="FN703" s="137"/>
      <c r="FO703" s="137"/>
      <c r="FP703" s="137"/>
      <c r="FQ703" s="137"/>
      <c r="FR703" s="137"/>
      <c r="FS703" s="137"/>
      <c r="FT703" s="137"/>
      <c r="FU703" s="137"/>
      <c r="FV703" s="137"/>
      <c r="FW703" s="137"/>
      <c r="FX703" s="137"/>
      <c r="FY703" s="137"/>
      <c r="FZ703" s="137"/>
      <c r="GA703" s="137"/>
      <c r="GB703" s="137"/>
      <c r="GC703" s="137"/>
      <c r="GD703" s="137"/>
      <c r="GE703" s="137"/>
      <c r="GF703" s="137"/>
      <c r="GG703" s="137"/>
      <c r="GH703" s="137"/>
      <c r="GI703" s="137"/>
      <c r="GJ703" s="137"/>
      <c r="GK703" s="137"/>
      <c r="GL703" s="137"/>
      <c r="GM703" s="137"/>
      <c r="GN703" s="137"/>
      <c r="GO703" s="137"/>
      <c r="GP703" s="137"/>
      <c r="GQ703" s="137"/>
      <c r="GR703" s="137"/>
      <c r="GS703" s="137"/>
      <c r="GT703" s="137"/>
      <c r="GU703" s="137"/>
      <c r="GV703" s="137"/>
      <c r="GW703" s="137"/>
    </row>
    <row r="704" spans="1:205" x14ac:dyDescent="0.25">
      <c r="A704" s="19">
        <v>1</v>
      </c>
      <c r="B704" s="19">
        <f t="shared" si="189"/>
        <v>1</v>
      </c>
      <c r="C704" s="3663" t="s">
        <v>272</v>
      </c>
      <c r="D704" s="29">
        <f>'1 уровень'!E3356</f>
        <v>18656</v>
      </c>
      <c r="E704" s="29">
        <f>'1 уровень'!F3356</f>
        <v>15545.75</v>
      </c>
      <c r="F704" s="29">
        <f>'1 уровень'!G3356</f>
        <v>14586.9625</v>
      </c>
      <c r="G704" s="142">
        <f>'1 уровень'!H3356</f>
        <v>93.832478330090225</v>
      </c>
      <c r="H704" s="156">
        <f>'1 уровень'!I3356</f>
        <v>0</v>
      </c>
      <c r="I704" s="156">
        <f>'1 уровень'!J3356</f>
        <v>0</v>
      </c>
      <c r="J704" s="151">
        <f>'1 уровень'!K3356</f>
        <v>0</v>
      </c>
      <c r="K704" s="151">
        <f>'1 уровень'!L3356</f>
        <v>0</v>
      </c>
      <c r="L704" s="151">
        <f>'1 уровень'!M3356</f>
        <v>0</v>
      </c>
      <c r="M704" s="151">
        <f>'1 уровень'!N3356</f>
        <v>0</v>
      </c>
      <c r="N704" s="151">
        <f>'1 уровень'!O3356</f>
        <v>0</v>
      </c>
      <c r="O704" s="151">
        <f>'1 уровень'!P3356</f>
        <v>0</v>
      </c>
      <c r="P704" s="150">
        <f>'1 уровень'!Q3356</f>
        <v>0</v>
      </c>
      <c r="Q704" s="150">
        <f>'1 уровень'!R3356</f>
        <v>0</v>
      </c>
      <c r="R704" s="150">
        <f>'1 уровень'!S3356</f>
        <v>0</v>
      </c>
      <c r="S704" s="150">
        <f>'1 уровень'!T3356</f>
        <v>0</v>
      </c>
      <c r="T704" s="150">
        <f>'1 уровень'!U3356</f>
        <v>0</v>
      </c>
      <c r="U704" s="150">
        <f>'1 уровень'!V3356</f>
        <v>0</v>
      </c>
      <c r="V704" s="150">
        <f>'1 уровень'!W3356</f>
        <v>0</v>
      </c>
      <c r="W704" s="150">
        <f>'1 уровень'!X3356</f>
        <v>0</v>
      </c>
      <c r="X704" s="150">
        <f>'1 уровень'!Y3356</f>
        <v>0</v>
      </c>
      <c r="Y704" s="150">
        <f>'1 уровень'!Z3356</f>
        <v>0</v>
      </c>
      <c r="Z704" s="150">
        <f>'1 уровень'!AA3356</f>
        <v>0</v>
      </c>
      <c r="AA704" s="150">
        <f>'1 уровень'!AB3356</f>
        <v>0</v>
      </c>
      <c r="AB704" s="996">
        <f>'1 уровень'!AC3356</f>
        <v>0</v>
      </c>
      <c r="AC704" s="150">
        <f>'1 уровень'!AD3356</f>
        <v>0</v>
      </c>
      <c r="AD704" s="150">
        <f>'1 уровень'!AE3356</f>
        <v>0</v>
      </c>
      <c r="AE704" s="150">
        <f>'1 уровень'!AF3356</f>
        <v>0</v>
      </c>
      <c r="AF704" s="150">
        <f>'1 уровень'!AG3356</f>
        <v>0</v>
      </c>
      <c r="AG704" s="563">
        <f>'1 уровень'!AH3356</f>
        <v>0</v>
      </c>
      <c r="AH704" s="150"/>
      <c r="AI704" s="150"/>
      <c r="AJ704" s="1216">
        <f>'1 уровень'!AI3356</f>
        <v>0</v>
      </c>
      <c r="AK704" s="1223">
        <f>'1 уровень'!AJ3356</f>
        <v>0</v>
      </c>
      <c r="AL704" s="337">
        <f t="shared" si="172"/>
        <v>0</v>
      </c>
      <c r="AM704" s="337">
        <f t="shared" si="169"/>
        <v>0</v>
      </c>
      <c r="AN704" s="1112">
        <f t="shared" si="188"/>
        <v>0</v>
      </c>
      <c r="AO704" s="137">
        <f t="shared" si="187"/>
        <v>0</v>
      </c>
      <c r="AP704" s="137"/>
      <c r="AQ704" s="426">
        <f t="shared" si="173"/>
        <v>0</v>
      </c>
      <c r="AR704" s="137"/>
      <c r="AS704" s="137"/>
      <c r="AT704" s="137"/>
      <c r="AU704" s="137"/>
      <c r="AV704" s="137"/>
      <c r="AW704" s="137"/>
      <c r="AX704" s="137"/>
      <c r="AY704" s="137"/>
      <c r="AZ704" s="137"/>
      <c r="BA704" s="137"/>
      <c r="BB704" s="137"/>
      <c r="BC704" s="137"/>
      <c r="BD704" s="137"/>
      <c r="BE704" s="137"/>
      <c r="BF704" s="137"/>
      <c r="BG704" s="137"/>
      <c r="BH704" s="137"/>
      <c r="BI704" s="137"/>
      <c r="BJ704" s="137"/>
      <c r="BK704" s="137"/>
      <c r="BL704" s="137"/>
      <c r="BM704" s="137"/>
      <c r="BN704" s="137"/>
      <c r="BO704" s="137"/>
      <c r="BP704" s="137"/>
      <c r="BQ704" s="137"/>
      <c r="BR704" s="137"/>
      <c r="BS704" s="137"/>
      <c r="BT704" s="137"/>
      <c r="BU704" s="137"/>
      <c r="BV704" s="137"/>
      <c r="BW704" s="137"/>
      <c r="BX704" s="137"/>
      <c r="BY704" s="137"/>
      <c r="BZ704" s="137"/>
      <c r="CA704" s="137"/>
      <c r="CB704" s="137"/>
      <c r="CC704" s="137"/>
      <c r="CD704" s="137"/>
      <c r="CE704" s="137"/>
      <c r="CF704" s="137"/>
      <c r="CG704" s="137"/>
      <c r="CH704" s="137"/>
      <c r="CI704" s="137"/>
      <c r="CJ704" s="137"/>
      <c r="CK704" s="137"/>
      <c r="CL704" s="137"/>
      <c r="CM704" s="137"/>
      <c r="CN704" s="137"/>
      <c r="CO704" s="137"/>
      <c r="CP704" s="137"/>
      <c r="CQ704" s="137"/>
      <c r="CR704" s="137"/>
      <c r="CS704" s="137"/>
      <c r="CT704" s="137"/>
      <c r="CU704" s="137"/>
      <c r="CV704" s="137"/>
      <c r="CW704" s="137"/>
      <c r="CX704" s="137"/>
      <c r="CY704" s="137"/>
      <c r="CZ704" s="137"/>
      <c r="DA704" s="137"/>
      <c r="DB704" s="137"/>
      <c r="DC704" s="137"/>
      <c r="DD704" s="137"/>
      <c r="DE704" s="137"/>
      <c r="DF704" s="137"/>
      <c r="DG704" s="137"/>
      <c r="DH704" s="137"/>
      <c r="DI704" s="137"/>
      <c r="DJ704" s="137"/>
      <c r="DK704" s="137"/>
      <c r="DL704" s="137"/>
      <c r="DM704" s="137"/>
      <c r="DN704" s="137"/>
      <c r="DO704" s="137"/>
      <c r="DP704" s="137"/>
      <c r="DQ704" s="137"/>
      <c r="DR704" s="137"/>
      <c r="DS704" s="137"/>
      <c r="DT704" s="137"/>
      <c r="DU704" s="137"/>
      <c r="DV704" s="137"/>
      <c r="DW704" s="137"/>
      <c r="DX704" s="137"/>
      <c r="DY704" s="137"/>
      <c r="DZ704" s="137"/>
      <c r="EA704" s="137"/>
      <c r="EB704" s="137"/>
      <c r="EC704" s="137"/>
      <c r="ED704" s="137"/>
      <c r="EE704" s="137"/>
      <c r="EF704" s="137"/>
      <c r="EG704" s="137"/>
      <c r="EH704" s="137"/>
      <c r="EI704" s="137"/>
      <c r="EJ704" s="137"/>
      <c r="EK704" s="137"/>
      <c r="EL704" s="137"/>
      <c r="EM704" s="137"/>
      <c r="EN704" s="137"/>
      <c r="EO704" s="137"/>
      <c r="EP704" s="137"/>
      <c r="EQ704" s="137"/>
      <c r="ER704" s="137"/>
      <c r="ES704" s="137"/>
      <c r="ET704" s="137"/>
      <c r="EU704" s="137"/>
      <c r="EV704" s="137"/>
      <c r="EW704" s="137"/>
      <c r="EX704" s="137"/>
      <c r="EY704" s="137"/>
      <c r="EZ704" s="137"/>
      <c r="FA704" s="137"/>
      <c r="FB704" s="137"/>
      <c r="FC704" s="137"/>
      <c r="FD704" s="137"/>
      <c r="FE704" s="137"/>
      <c r="FF704" s="137"/>
      <c r="FG704" s="137"/>
      <c r="FH704" s="137"/>
      <c r="FI704" s="137"/>
      <c r="FJ704" s="137"/>
      <c r="FK704" s="137"/>
      <c r="FL704" s="137"/>
      <c r="FM704" s="137"/>
      <c r="FN704" s="137"/>
      <c r="FO704" s="137"/>
      <c r="FP704" s="137"/>
      <c r="FQ704" s="137"/>
      <c r="FR704" s="137"/>
      <c r="FS704" s="137"/>
      <c r="FT704" s="137"/>
      <c r="FU704" s="137"/>
      <c r="FV704" s="137"/>
      <c r="FW704" s="137"/>
      <c r="FX704" s="137"/>
      <c r="FY704" s="137"/>
      <c r="FZ704" s="137"/>
      <c r="GA704" s="137"/>
      <c r="GB704" s="137"/>
      <c r="GC704" s="137"/>
      <c r="GD704" s="137"/>
      <c r="GE704" s="137"/>
      <c r="GF704" s="137"/>
      <c r="GG704" s="137"/>
      <c r="GH704" s="137"/>
      <c r="GI704" s="137"/>
      <c r="GJ704" s="137"/>
      <c r="GK704" s="137"/>
      <c r="GL704" s="137"/>
      <c r="GM704" s="137"/>
      <c r="GN704" s="137"/>
      <c r="GO704" s="137"/>
      <c r="GP704" s="137"/>
      <c r="GQ704" s="137"/>
      <c r="GR704" s="137"/>
      <c r="GS704" s="137"/>
      <c r="GT704" s="137"/>
      <c r="GU704" s="137"/>
      <c r="GV704" s="137"/>
      <c r="GW704" s="137"/>
    </row>
    <row r="705" spans="1:205" ht="29.25" x14ac:dyDescent="0.25">
      <c r="A705" s="19">
        <v>1</v>
      </c>
      <c r="B705" s="19">
        <f t="shared" si="189"/>
        <v>1</v>
      </c>
      <c r="C705" s="301" t="s">
        <v>287</v>
      </c>
      <c r="D705" s="29">
        <f>'1 уровень'!E3357</f>
        <v>10423</v>
      </c>
      <c r="E705" s="29">
        <f>'1 уровень'!F3357</f>
        <v>8687</v>
      </c>
      <c r="F705" s="29">
        <f>'1 уровень'!G3357</f>
        <v>7132</v>
      </c>
      <c r="G705" s="142">
        <f>'1 уровень'!H3357</f>
        <v>82.099689190744797</v>
      </c>
      <c r="H705" s="156">
        <f>'1 уровень'!I3357</f>
        <v>0</v>
      </c>
      <c r="I705" s="156">
        <f>'1 уровень'!J3357</f>
        <v>0</v>
      </c>
      <c r="J705" s="151">
        <f>'1 уровень'!K3357</f>
        <v>0</v>
      </c>
      <c r="K705" s="151">
        <f>'1 уровень'!L3357</f>
        <v>0</v>
      </c>
      <c r="L705" s="151">
        <f>'1 уровень'!M3357</f>
        <v>0</v>
      </c>
      <c r="M705" s="151">
        <f>'1 уровень'!N3357</f>
        <v>0</v>
      </c>
      <c r="N705" s="151">
        <f>'1 уровень'!O3357</f>
        <v>0</v>
      </c>
      <c r="O705" s="151">
        <f>'1 уровень'!P3357</f>
        <v>0</v>
      </c>
      <c r="P705" s="150">
        <f>'1 уровень'!Q3357</f>
        <v>34515.424073910086</v>
      </c>
      <c r="Q705" s="150">
        <f>'1 уровень'!R3357</f>
        <v>34515.424073910086</v>
      </c>
      <c r="R705" s="150">
        <f>'1 уровень'!S3357</f>
        <v>34515.424073910086</v>
      </c>
      <c r="S705" s="150">
        <f>'1 уровень'!T3357</f>
        <v>34515.424073910086</v>
      </c>
      <c r="T705" s="150">
        <f>'1 уровень'!U3357</f>
        <v>34515.424073910086</v>
      </c>
      <c r="U705" s="150">
        <f>'1 уровень'!V3357</f>
        <v>34515.424073910086</v>
      </c>
      <c r="V705" s="150">
        <f>'1 уровень'!W3357</f>
        <v>34515.424073910086</v>
      </c>
      <c r="W705" s="150">
        <f>'1 уровень'!X3357</f>
        <v>34515.424073910086</v>
      </c>
      <c r="X705" s="150">
        <f>'1 уровень'!Y3357</f>
        <v>34515.424073910086</v>
      </c>
      <c r="Y705" s="150">
        <f>'1 уровень'!Z3357</f>
        <v>34515.424073910086</v>
      </c>
      <c r="Z705" s="150">
        <f>'1 уровень'!AA3357</f>
        <v>28762.853394925067</v>
      </c>
      <c r="AA705" s="150">
        <f>'1 уровень'!AB3357</f>
        <v>19025.520220000002</v>
      </c>
      <c r="AB705" s="996">
        <f>'1 уровень'!AC3357</f>
        <v>0</v>
      </c>
      <c r="AC705" s="150">
        <f>'1 уровень'!AD3357</f>
        <v>0</v>
      </c>
      <c r="AD705" s="150">
        <f>'1 уровень'!AE3357</f>
        <v>-9737.3331749250683</v>
      </c>
      <c r="AE705" s="150">
        <f>'1 уровень'!AF3357</f>
        <v>0</v>
      </c>
      <c r="AF705" s="150">
        <f>'1 уровень'!AG3357</f>
        <v>-101.74448</v>
      </c>
      <c r="AG705" s="563">
        <f>'1 уровень'!AH3357</f>
        <v>18923.775740000001</v>
      </c>
      <c r="AH705" s="150"/>
      <c r="AI705" s="150"/>
      <c r="AJ705" s="1216">
        <f>'1 уровень'!AI3357</f>
        <v>0</v>
      </c>
      <c r="AK705" s="1223">
        <f>'1 уровень'!AJ3357</f>
        <v>0</v>
      </c>
      <c r="AL705" s="337">
        <f t="shared" si="172"/>
        <v>18923775.740000002</v>
      </c>
      <c r="AM705" s="337">
        <f t="shared" si="169"/>
        <v>-101744.48</v>
      </c>
      <c r="AN705" s="1112">
        <f t="shared" si="188"/>
        <v>3311.467338953285</v>
      </c>
      <c r="AO705" s="137">
        <f t="shared" si="187"/>
        <v>2667.6276247896803</v>
      </c>
      <c r="AP705" s="137"/>
      <c r="AQ705" s="426">
        <f t="shared" si="173"/>
        <v>0</v>
      </c>
      <c r="AR705" s="137"/>
      <c r="AS705" s="137"/>
      <c r="AT705" s="137"/>
      <c r="AU705" s="137"/>
      <c r="AV705" s="137"/>
      <c r="AW705" s="137"/>
      <c r="AX705" s="137"/>
      <c r="AY705" s="137"/>
      <c r="AZ705" s="137"/>
      <c r="BA705" s="137"/>
      <c r="BB705" s="137"/>
      <c r="BC705" s="137"/>
      <c r="BD705" s="137"/>
      <c r="BE705" s="137"/>
      <c r="BF705" s="137"/>
      <c r="BG705" s="137"/>
      <c r="BH705" s="137"/>
      <c r="BI705" s="137"/>
      <c r="BJ705" s="137"/>
      <c r="BK705" s="137"/>
      <c r="BL705" s="137"/>
      <c r="BM705" s="137"/>
      <c r="BN705" s="137"/>
      <c r="BO705" s="137"/>
      <c r="BP705" s="137"/>
      <c r="BQ705" s="137"/>
      <c r="BR705" s="137"/>
      <c r="BS705" s="137"/>
      <c r="BT705" s="137"/>
      <c r="BU705" s="137"/>
      <c r="BV705" s="137"/>
      <c r="BW705" s="137"/>
      <c r="BX705" s="137"/>
      <c r="BY705" s="137"/>
      <c r="BZ705" s="137"/>
      <c r="CA705" s="137"/>
      <c r="CB705" s="137"/>
      <c r="CC705" s="137"/>
      <c r="CD705" s="137"/>
      <c r="CE705" s="137"/>
      <c r="CF705" s="137"/>
      <c r="CG705" s="137"/>
      <c r="CH705" s="137"/>
      <c r="CI705" s="137"/>
      <c r="CJ705" s="137"/>
      <c r="CK705" s="137"/>
      <c r="CL705" s="137"/>
      <c r="CM705" s="137"/>
      <c r="CN705" s="137"/>
      <c r="CO705" s="137"/>
      <c r="CP705" s="137"/>
      <c r="CQ705" s="137"/>
      <c r="CR705" s="137"/>
      <c r="CS705" s="137"/>
      <c r="CT705" s="137"/>
      <c r="CU705" s="137"/>
      <c r="CV705" s="137"/>
      <c r="CW705" s="137"/>
      <c r="CX705" s="137"/>
      <c r="CY705" s="137"/>
      <c r="CZ705" s="137"/>
      <c r="DA705" s="137"/>
      <c r="DB705" s="137"/>
      <c r="DC705" s="137"/>
      <c r="DD705" s="137"/>
      <c r="DE705" s="137"/>
      <c r="DF705" s="137"/>
      <c r="DG705" s="137"/>
      <c r="DH705" s="137"/>
      <c r="DI705" s="137"/>
      <c r="DJ705" s="137"/>
      <c r="DK705" s="137"/>
      <c r="DL705" s="137"/>
      <c r="DM705" s="137"/>
      <c r="DN705" s="137"/>
      <c r="DO705" s="137"/>
      <c r="DP705" s="137"/>
      <c r="DQ705" s="137"/>
      <c r="DR705" s="137"/>
      <c r="DS705" s="137"/>
      <c r="DT705" s="137"/>
      <c r="DU705" s="137"/>
      <c r="DV705" s="137"/>
      <c r="DW705" s="137"/>
      <c r="DX705" s="137"/>
      <c r="DY705" s="137"/>
      <c r="DZ705" s="137"/>
      <c r="EA705" s="137"/>
      <c r="EB705" s="137"/>
      <c r="EC705" s="137"/>
      <c r="ED705" s="137"/>
      <c r="EE705" s="137"/>
      <c r="EF705" s="137"/>
      <c r="EG705" s="137"/>
      <c r="EH705" s="137"/>
      <c r="EI705" s="137"/>
      <c r="EJ705" s="137"/>
      <c r="EK705" s="137"/>
      <c r="EL705" s="137"/>
      <c r="EM705" s="137"/>
      <c r="EN705" s="137"/>
      <c r="EO705" s="137"/>
      <c r="EP705" s="137"/>
      <c r="EQ705" s="137"/>
      <c r="ER705" s="137"/>
      <c r="ES705" s="137"/>
      <c r="ET705" s="137"/>
      <c r="EU705" s="137"/>
      <c r="EV705" s="137"/>
      <c r="EW705" s="137"/>
      <c r="EX705" s="137"/>
      <c r="EY705" s="137"/>
      <c r="EZ705" s="137"/>
      <c r="FA705" s="137"/>
      <c r="FB705" s="137"/>
      <c r="FC705" s="137"/>
      <c r="FD705" s="137"/>
      <c r="FE705" s="137"/>
      <c r="FF705" s="137"/>
      <c r="FG705" s="137"/>
      <c r="FH705" s="137"/>
      <c r="FI705" s="137"/>
      <c r="FJ705" s="137"/>
      <c r="FK705" s="137"/>
      <c r="FL705" s="137"/>
      <c r="FM705" s="137"/>
      <c r="FN705" s="137"/>
      <c r="FO705" s="137"/>
      <c r="FP705" s="137"/>
      <c r="FQ705" s="137"/>
      <c r="FR705" s="137"/>
      <c r="FS705" s="137"/>
      <c r="FT705" s="137"/>
      <c r="FU705" s="137"/>
      <c r="FV705" s="137"/>
      <c r="FW705" s="137"/>
      <c r="FX705" s="137"/>
      <c r="FY705" s="137"/>
      <c r="FZ705" s="137"/>
      <c r="GA705" s="137"/>
      <c r="GB705" s="137"/>
      <c r="GC705" s="137"/>
      <c r="GD705" s="137"/>
      <c r="GE705" s="137"/>
      <c r="GF705" s="137"/>
      <c r="GG705" s="137"/>
      <c r="GH705" s="137"/>
      <c r="GI705" s="137"/>
      <c r="GJ705" s="137"/>
      <c r="GK705" s="137"/>
      <c r="GL705" s="137"/>
      <c r="GM705" s="137"/>
      <c r="GN705" s="137"/>
      <c r="GO705" s="137"/>
      <c r="GP705" s="137"/>
      <c r="GQ705" s="137"/>
      <c r="GR705" s="137"/>
      <c r="GS705" s="137"/>
      <c r="GT705" s="137"/>
      <c r="GU705" s="137"/>
      <c r="GV705" s="137"/>
      <c r="GW705" s="137"/>
    </row>
    <row r="706" spans="1:205" ht="29.25" x14ac:dyDescent="0.25">
      <c r="A706" s="19">
        <v>1</v>
      </c>
      <c r="B706" s="19">
        <f t="shared" si="189"/>
        <v>1</v>
      </c>
      <c r="C706" s="301" t="s">
        <v>273</v>
      </c>
      <c r="D706" s="29">
        <f>'1 уровень'!E3358</f>
        <v>23763.659574468085</v>
      </c>
      <c r="E706" s="29">
        <f>'1 уровень'!F3358</f>
        <v>19752.791962174939</v>
      </c>
      <c r="F706" s="29">
        <f>'1 уровень'!G3358</f>
        <v>11404.265957446809</v>
      </c>
      <c r="G706" s="142">
        <f>'1 уровень'!H3358</f>
        <v>57.734957059665746</v>
      </c>
      <c r="H706" s="156">
        <f>'1 уровень'!I3358</f>
        <v>0</v>
      </c>
      <c r="I706" s="156">
        <f>'1 уровень'!J3358</f>
        <v>0</v>
      </c>
      <c r="J706" s="151">
        <f>'1 уровень'!K3358</f>
        <v>0</v>
      </c>
      <c r="K706" s="151">
        <f>'1 уровень'!L3358</f>
        <v>0</v>
      </c>
      <c r="L706" s="151">
        <f>'1 уровень'!M3358</f>
        <v>0</v>
      </c>
      <c r="M706" s="151">
        <f>'1 уровень'!N3358</f>
        <v>0</v>
      </c>
      <c r="N706" s="151">
        <f>'1 уровень'!O3358</f>
        <v>0</v>
      </c>
      <c r="O706" s="151">
        <f>'1 уровень'!P3358</f>
        <v>0</v>
      </c>
      <c r="P706" s="150">
        <f>'1 уровень'!Q3358</f>
        <v>0</v>
      </c>
      <c r="Q706" s="150">
        <f>'1 уровень'!R3358</f>
        <v>0</v>
      </c>
      <c r="R706" s="150">
        <f>'1 уровень'!S3358</f>
        <v>0</v>
      </c>
      <c r="S706" s="150">
        <f>'1 уровень'!T3358</f>
        <v>0</v>
      </c>
      <c r="T706" s="150">
        <f>'1 уровень'!U3358</f>
        <v>0</v>
      </c>
      <c r="U706" s="150">
        <f>'1 уровень'!V3358</f>
        <v>0</v>
      </c>
      <c r="V706" s="150">
        <f>'1 уровень'!W3358</f>
        <v>0</v>
      </c>
      <c r="W706" s="150">
        <f>'1 уровень'!X3358</f>
        <v>0</v>
      </c>
      <c r="X706" s="150">
        <f>'1 уровень'!Y3358</f>
        <v>0</v>
      </c>
      <c r="Y706" s="150">
        <f>'1 уровень'!Z3358</f>
        <v>0</v>
      </c>
      <c r="Z706" s="150">
        <f>'1 уровень'!AA3358</f>
        <v>0</v>
      </c>
      <c r="AA706" s="150">
        <f>'1 уровень'!AB3358</f>
        <v>0</v>
      </c>
      <c r="AB706" s="996">
        <f>'1 уровень'!AC3358</f>
        <v>0</v>
      </c>
      <c r="AC706" s="150">
        <f>'1 уровень'!AD3358</f>
        <v>0</v>
      </c>
      <c r="AD706" s="150">
        <f>'1 уровень'!AE3358</f>
        <v>0</v>
      </c>
      <c r="AE706" s="150">
        <f>'1 уровень'!AF3358</f>
        <v>0</v>
      </c>
      <c r="AF706" s="150">
        <f>'1 уровень'!AG3358</f>
        <v>0</v>
      </c>
      <c r="AG706" s="563">
        <f>'1 уровень'!AH3358</f>
        <v>0</v>
      </c>
      <c r="AH706" s="150"/>
      <c r="AI706" s="150"/>
      <c r="AJ706" s="1216">
        <f>'1 уровень'!AI3358</f>
        <v>0</v>
      </c>
      <c r="AK706" s="1223">
        <f>'1 уровень'!AJ3358</f>
        <v>0</v>
      </c>
      <c r="AL706" s="337">
        <f t="shared" si="172"/>
        <v>0</v>
      </c>
      <c r="AM706" s="337">
        <f t="shared" si="169"/>
        <v>0</v>
      </c>
      <c r="AN706" s="1112">
        <f t="shared" si="188"/>
        <v>0</v>
      </c>
      <c r="AO706" s="137">
        <f t="shared" si="187"/>
        <v>0</v>
      </c>
      <c r="AP706" s="137"/>
      <c r="AQ706" s="426">
        <f t="shared" si="173"/>
        <v>0</v>
      </c>
      <c r="AR706" s="137"/>
      <c r="AS706" s="137"/>
      <c r="AT706" s="137"/>
      <c r="AU706" s="137"/>
      <c r="AV706" s="137"/>
      <c r="AW706" s="137"/>
      <c r="AX706" s="137"/>
      <c r="AY706" s="137"/>
      <c r="AZ706" s="137"/>
      <c r="BA706" s="137"/>
      <c r="BB706" s="137"/>
      <c r="BC706" s="137"/>
      <c r="BD706" s="137"/>
      <c r="BE706" s="137"/>
      <c r="BF706" s="137"/>
      <c r="BG706" s="137"/>
      <c r="BH706" s="137"/>
      <c r="BI706" s="137"/>
      <c r="BJ706" s="137"/>
      <c r="BK706" s="137"/>
      <c r="BL706" s="137"/>
      <c r="BM706" s="137"/>
      <c r="BN706" s="137"/>
      <c r="BO706" s="137"/>
      <c r="BP706" s="137"/>
      <c r="BQ706" s="137"/>
      <c r="BR706" s="137"/>
      <c r="BS706" s="137"/>
      <c r="BT706" s="137"/>
      <c r="BU706" s="137"/>
      <c r="BV706" s="137"/>
      <c r="BW706" s="137"/>
      <c r="BX706" s="137"/>
      <c r="BY706" s="137"/>
      <c r="BZ706" s="137"/>
      <c r="CA706" s="137"/>
      <c r="CB706" s="137"/>
      <c r="CC706" s="137"/>
      <c r="CD706" s="137"/>
      <c r="CE706" s="137"/>
      <c r="CF706" s="137"/>
      <c r="CG706" s="137"/>
      <c r="CH706" s="137"/>
      <c r="CI706" s="137"/>
      <c r="CJ706" s="137"/>
      <c r="CK706" s="137"/>
      <c r="CL706" s="137"/>
      <c r="CM706" s="137"/>
      <c r="CN706" s="137"/>
      <c r="CO706" s="137"/>
      <c r="CP706" s="137"/>
      <c r="CQ706" s="137"/>
      <c r="CR706" s="137"/>
      <c r="CS706" s="137"/>
      <c r="CT706" s="137"/>
      <c r="CU706" s="137"/>
      <c r="CV706" s="137"/>
      <c r="CW706" s="137"/>
      <c r="CX706" s="137"/>
      <c r="CY706" s="137"/>
      <c r="CZ706" s="137"/>
      <c r="DA706" s="137"/>
      <c r="DB706" s="137"/>
      <c r="DC706" s="137"/>
      <c r="DD706" s="137"/>
      <c r="DE706" s="137"/>
      <c r="DF706" s="137"/>
      <c r="DG706" s="137"/>
      <c r="DH706" s="137"/>
      <c r="DI706" s="137"/>
      <c r="DJ706" s="137"/>
      <c r="DK706" s="137"/>
      <c r="DL706" s="137"/>
      <c r="DM706" s="137"/>
      <c r="DN706" s="137"/>
      <c r="DO706" s="137"/>
      <c r="DP706" s="137"/>
      <c r="DQ706" s="137"/>
      <c r="DR706" s="137"/>
      <c r="DS706" s="137"/>
      <c r="DT706" s="137"/>
      <c r="DU706" s="137"/>
      <c r="DV706" s="137"/>
      <c r="DW706" s="137"/>
      <c r="DX706" s="137"/>
      <c r="DY706" s="137"/>
      <c r="DZ706" s="137"/>
      <c r="EA706" s="137"/>
      <c r="EB706" s="137"/>
      <c r="EC706" s="137"/>
      <c r="ED706" s="137"/>
      <c r="EE706" s="137"/>
      <c r="EF706" s="137"/>
      <c r="EG706" s="137"/>
      <c r="EH706" s="137"/>
      <c r="EI706" s="137"/>
      <c r="EJ706" s="137"/>
      <c r="EK706" s="137"/>
      <c r="EL706" s="137"/>
      <c r="EM706" s="137"/>
      <c r="EN706" s="137"/>
      <c r="EO706" s="137"/>
      <c r="EP706" s="137"/>
      <c r="EQ706" s="137"/>
      <c r="ER706" s="137"/>
      <c r="ES706" s="137"/>
      <c r="ET706" s="137"/>
      <c r="EU706" s="137"/>
      <c r="EV706" s="137"/>
      <c r="EW706" s="137"/>
      <c r="EX706" s="137"/>
      <c r="EY706" s="137"/>
      <c r="EZ706" s="137"/>
      <c r="FA706" s="137"/>
      <c r="FB706" s="137"/>
      <c r="FC706" s="137"/>
      <c r="FD706" s="137"/>
      <c r="FE706" s="137"/>
      <c r="FF706" s="137"/>
      <c r="FG706" s="137"/>
      <c r="FH706" s="137"/>
      <c r="FI706" s="137"/>
      <c r="FJ706" s="137"/>
      <c r="FK706" s="137"/>
      <c r="FL706" s="137"/>
      <c r="FM706" s="137"/>
      <c r="FN706" s="137"/>
      <c r="FO706" s="137"/>
      <c r="FP706" s="137"/>
      <c r="FQ706" s="137"/>
      <c r="FR706" s="137"/>
      <c r="FS706" s="137"/>
      <c r="FT706" s="137"/>
      <c r="FU706" s="137"/>
      <c r="FV706" s="137"/>
      <c r="FW706" s="137"/>
      <c r="FX706" s="137"/>
      <c r="FY706" s="137"/>
      <c r="FZ706" s="137"/>
      <c r="GA706" s="137"/>
      <c r="GB706" s="137"/>
      <c r="GC706" s="137"/>
      <c r="GD706" s="137"/>
      <c r="GE706" s="137"/>
      <c r="GF706" s="137"/>
      <c r="GG706" s="137"/>
      <c r="GH706" s="137"/>
      <c r="GI706" s="137"/>
      <c r="GJ706" s="137"/>
      <c r="GK706" s="137"/>
      <c r="GL706" s="137"/>
      <c r="GM706" s="137"/>
      <c r="GN706" s="137"/>
      <c r="GO706" s="137"/>
      <c r="GP706" s="137"/>
      <c r="GQ706" s="137"/>
      <c r="GR706" s="137"/>
      <c r="GS706" s="137"/>
      <c r="GT706" s="137"/>
      <c r="GU706" s="137"/>
      <c r="GV706" s="137"/>
      <c r="GW706" s="137"/>
    </row>
    <row r="707" spans="1:205" ht="29.25" x14ac:dyDescent="0.25">
      <c r="A707" s="19">
        <v>1</v>
      </c>
      <c r="B707" s="19">
        <f t="shared" si="189"/>
        <v>1</v>
      </c>
      <c r="C707" s="301" t="s">
        <v>274</v>
      </c>
      <c r="D707" s="29">
        <f>'1 уровень'!E3359</f>
        <v>1547</v>
      </c>
      <c r="E707" s="29">
        <f>'1 уровень'!F3359</f>
        <v>1289</v>
      </c>
      <c r="F707" s="29">
        <f>'1 уровень'!G3359</f>
        <v>903</v>
      </c>
      <c r="G707" s="142">
        <f>'1 уровень'!H3359</f>
        <v>70.054305663304888</v>
      </c>
      <c r="H707" s="156">
        <f>'1 уровень'!I3359</f>
        <v>0</v>
      </c>
      <c r="I707" s="156">
        <f>'1 уровень'!J3359</f>
        <v>0</v>
      </c>
      <c r="J707" s="151">
        <f>'1 уровень'!K3359</f>
        <v>0</v>
      </c>
      <c r="K707" s="151">
        <f>'1 уровень'!L3359</f>
        <v>0</v>
      </c>
      <c r="L707" s="151">
        <f>'1 уровень'!M3359</f>
        <v>0</v>
      </c>
      <c r="M707" s="151">
        <f>'1 уровень'!N3359</f>
        <v>0</v>
      </c>
      <c r="N707" s="151">
        <f>'1 уровень'!O3359</f>
        <v>0</v>
      </c>
      <c r="O707" s="151">
        <f>'1 уровень'!P3359</f>
        <v>0</v>
      </c>
      <c r="P707" s="150">
        <f>'1 уровень'!Q3359</f>
        <v>1668.7643700000001</v>
      </c>
      <c r="Q707" s="150">
        <f>'1 уровень'!R3359</f>
        <v>1668.7643700000001</v>
      </c>
      <c r="R707" s="150">
        <f>'1 уровень'!S3359</f>
        <v>1668.7643700000001</v>
      </c>
      <c r="S707" s="150">
        <f>'1 уровень'!T3359</f>
        <v>1668.7643700000001</v>
      </c>
      <c r="T707" s="150">
        <f>'1 уровень'!U3359</f>
        <v>1668.7643700000001</v>
      </c>
      <c r="U707" s="150">
        <f>'1 уровень'!V3359</f>
        <v>1668.7643700000001</v>
      </c>
      <c r="V707" s="150">
        <f>'1 уровень'!W3359</f>
        <v>1668.7643700000001</v>
      </c>
      <c r="W707" s="150">
        <f>'1 уровень'!X3359</f>
        <v>1668.7643700000001</v>
      </c>
      <c r="X707" s="150">
        <f>'1 уровень'!Y3359</f>
        <v>1668.7643700000001</v>
      </c>
      <c r="Y707" s="150">
        <f>'1 уровень'!Z3359</f>
        <v>1668.7643700000001</v>
      </c>
      <c r="Z707" s="150">
        <f>'1 уровень'!AA3359</f>
        <v>1390.6369750000001</v>
      </c>
      <c r="AA707" s="150">
        <f>'1 уровень'!AB3359</f>
        <v>974.07513000000006</v>
      </c>
      <c r="AB707" s="996">
        <f>'1 уровень'!AC3359</f>
        <v>0</v>
      </c>
      <c r="AC707" s="150">
        <f>'1 уровень'!AD3359</f>
        <v>0</v>
      </c>
      <c r="AD707" s="150">
        <f>'1 уровень'!AE3359</f>
        <v>-416.56184500000006</v>
      </c>
      <c r="AE707" s="150">
        <f>'1 уровень'!AF3359</f>
        <v>0</v>
      </c>
      <c r="AF707" s="150">
        <f>'1 уровень'!AG3359</f>
        <v>0</v>
      </c>
      <c r="AG707" s="563">
        <f>'1 уровень'!AH3359</f>
        <v>974.07513000000006</v>
      </c>
      <c r="AH707" s="150">
        <f t="shared" ref="AH707:AH710" si="194">AA707/Z707*100</f>
        <v>70.045248868778273</v>
      </c>
      <c r="AI707" s="150">
        <f t="shared" ref="AI707:AI710" si="195">AG707/Z707*100</f>
        <v>70.045248868778273</v>
      </c>
      <c r="AJ707" s="1216">
        <f>'1 уровень'!AI3359</f>
        <v>0</v>
      </c>
      <c r="AK707" s="1223">
        <f>'1 уровень'!AJ3359</f>
        <v>0</v>
      </c>
      <c r="AL707" s="337">
        <f t="shared" si="172"/>
        <v>974075.13</v>
      </c>
      <c r="AM707" s="337">
        <f t="shared" si="169"/>
        <v>0</v>
      </c>
      <c r="AN707" s="1112">
        <f t="shared" si="188"/>
        <v>1078.71</v>
      </c>
      <c r="AO707" s="137">
        <f t="shared" si="187"/>
        <v>1078.71</v>
      </c>
      <c r="AP707" s="137"/>
      <c r="AQ707" s="426">
        <f t="shared" si="173"/>
        <v>0</v>
      </c>
      <c r="AR707" s="137"/>
      <c r="AS707" s="137"/>
      <c r="AT707" s="137"/>
      <c r="AU707" s="137"/>
      <c r="AV707" s="137"/>
      <c r="AW707" s="137"/>
      <c r="AX707" s="137"/>
      <c r="AY707" s="137"/>
      <c r="AZ707" s="137"/>
      <c r="BA707" s="137"/>
      <c r="BB707" s="137"/>
      <c r="BC707" s="137"/>
      <c r="BD707" s="137"/>
      <c r="BE707" s="137"/>
      <c r="BF707" s="137"/>
      <c r="BG707" s="137"/>
      <c r="BH707" s="137"/>
      <c r="BI707" s="137"/>
      <c r="BJ707" s="137"/>
      <c r="BK707" s="137"/>
      <c r="BL707" s="137"/>
      <c r="BM707" s="137"/>
      <c r="BN707" s="137"/>
      <c r="BO707" s="137"/>
      <c r="BP707" s="137"/>
      <c r="BQ707" s="137"/>
      <c r="BR707" s="137"/>
      <c r="BS707" s="137"/>
      <c r="BT707" s="137"/>
      <c r="BU707" s="137"/>
      <c r="BV707" s="137"/>
      <c r="BW707" s="137"/>
      <c r="BX707" s="137"/>
      <c r="BY707" s="137"/>
      <c r="BZ707" s="137"/>
      <c r="CA707" s="137"/>
      <c r="CB707" s="137"/>
      <c r="CC707" s="137"/>
      <c r="CD707" s="137"/>
      <c r="CE707" s="137"/>
      <c r="CF707" s="137"/>
      <c r="CG707" s="137"/>
      <c r="CH707" s="137"/>
      <c r="CI707" s="137"/>
      <c r="CJ707" s="137"/>
      <c r="CK707" s="137"/>
      <c r="CL707" s="137"/>
      <c r="CM707" s="137"/>
      <c r="CN707" s="137"/>
      <c r="CO707" s="137"/>
      <c r="CP707" s="137"/>
      <c r="CQ707" s="137"/>
      <c r="CR707" s="137"/>
      <c r="CS707" s="137"/>
      <c r="CT707" s="137"/>
      <c r="CU707" s="137"/>
      <c r="CV707" s="137"/>
      <c r="CW707" s="137"/>
      <c r="CX707" s="137"/>
      <c r="CY707" s="137"/>
      <c r="CZ707" s="137"/>
      <c r="DA707" s="137"/>
      <c r="DB707" s="137"/>
      <c r="DC707" s="137"/>
      <c r="DD707" s="137"/>
      <c r="DE707" s="137"/>
      <c r="DF707" s="137"/>
      <c r="DG707" s="137"/>
      <c r="DH707" s="137"/>
      <c r="DI707" s="137"/>
      <c r="DJ707" s="137"/>
      <c r="DK707" s="137"/>
      <c r="DL707" s="137"/>
      <c r="DM707" s="137"/>
      <c r="DN707" s="137"/>
      <c r="DO707" s="137"/>
      <c r="DP707" s="137"/>
      <c r="DQ707" s="137"/>
      <c r="DR707" s="137"/>
      <c r="DS707" s="137"/>
      <c r="DT707" s="137"/>
      <c r="DU707" s="137"/>
      <c r="DV707" s="137"/>
      <c r="DW707" s="137"/>
      <c r="DX707" s="137"/>
      <c r="DY707" s="137"/>
      <c r="DZ707" s="137"/>
      <c r="EA707" s="137"/>
      <c r="EB707" s="137"/>
      <c r="EC707" s="137"/>
      <c r="ED707" s="137"/>
      <c r="EE707" s="137"/>
      <c r="EF707" s="137"/>
      <c r="EG707" s="137"/>
      <c r="EH707" s="137"/>
      <c r="EI707" s="137"/>
      <c r="EJ707" s="137"/>
      <c r="EK707" s="137"/>
      <c r="EL707" s="137"/>
      <c r="EM707" s="137"/>
      <c r="EN707" s="137"/>
      <c r="EO707" s="137"/>
      <c r="EP707" s="137"/>
      <c r="EQ707" s="137"/>
      <c r="ER707" s="137"/>
      <c r="ES707" s="137"/>
      <c r="ET707" s="137"/>
      <c r="EU707" s="137"/>
      <c r="EV707" s="137"/>
      <c r="EW707" s="137"/>
      <c r="EX707" s="137"/>
      <c r="EY707" s="137"/>
      <c r="EZ707" s="137"/>
      <c r="FA707" s="137"/>
      <c r="FB707" s="137"/>
      <c r="FC707" s="137"/>
      <c r="FD707" s="137"/>
      <c r="FE707" s="137"/>
      <c r="FF707" s="137"/>
      <c r="FG707" s="137"/>
      <c r="FH707" s="137"/>
      <c r="FI707" s="137"/>
      <c r="FJ707" s="137"/>
      <c r="FK707" s="137"/>
      <c r="FL707" s="137"/>
      <c r="FM707" s="137"/>
      <c r="FN707" s="137"/>
      <c r="FO707" s="137"/>
      <c r="FP707" s="137"/>
      <c r="FQ707" s="137"/>
      <c r="FR707" s="137"/>
      <c r="FS707" s="137"/>
      <c r="FT707" s="137"/>
      <c r="FU707" s="137"/>
      <c r="FV707" s="137"/>
      <c r="FW707" s="137"/>
      <c r="FX707" s="137"/>
      <c r="FY707" s="137"/>
      <c r="FZ707" s="137"/>
      <c r="GA707" s="137"/>
      <c r="GB707" s="137"/>
      <c r="GC707" s="137"/>
      <c r="GD707" s="137"/>
      <c r="GE707" s="137"/>
      <c r="GF707" s="137"/>
      <c r="GG707" s="137"/>
      <c r="GH707" s="137"/>
      <c r="GI707" s="137"/>
      <c r="GJ707" s="137"/>
      <c r="GK707" s="137"/>
      <c r="GL707" s="137"/>
      <c r="GM707" s="137"/>
      <c r="GN707" s="137"/>
      <c r="GO707" s="137"/>
      <c r="GP707" s="137"/>
      <c r="GQ707" s="137"/>
      <c r="GR707" s="137"/>
      <c r="GS707" s="137"/>
      <c r="GT707" s="137"/>
      <c r="GU707" s="137"/>
      <c r="GV707" s="137"/>
      <c r="GW707" s="137"/>
    </row>
    <row r="708" spans="1:205" x14ac:dyDescent="0.25">
      <c r="A708" s="19">
        <v>1</v>
      </c>
      <c r="B708" s="19">
        <f t="shared" si="189"/>
        <v>1</v>
      </c>
      <c r="C708" s="743" t="s">
        <v>136</v>
      </c>
      <c r="D708" s="29">
        <f>'1 уровень'!E3360</f>
        <v>103207.35238095239</v>
      </c>
      <c r="E708" s="29">
        <f>'1 уровень'!F3360</f>
        <v>85875.553174603177</v>
      </c>
      <c r="F708" s="29">
        <f>'1 уровень'!G3360</f>
        <v>54566.472023809532</v>
      </c>
      <c r="G708" s="142">
        <f>'1 уровень'!H3360</f>
        <v>63.541333949679888</v>
      </c>
      <c r="H708" s="156">
        <f>'1 уровень'!I3360</f>
        <v>0</v>
      </c>
      <c r="I708" s="156">
        <f>'1 уровень'!J3360</f>
        <v>0</v>
      </c>
      <c r="J708" s="151">
        <f>'1 уровень'!K3360</f>
        <v>0</v>
      </c>
      <c r="K708" s="151">
        <f>'1 уровень'!L3360</f>
        <v>0</v>
      </c>
      <c r="L708" s="151">
        <f>'1 уровень'!M3360</f>
        <v>0</v>
      </c>
      <c r="M708" s="151">
        <f>'1 уровень'!N3360</f>
        <v>0</v>
      </c>
      <c r="N708" s="151">
        <f>'1 уровень'!O3360</f>
        <v>0</v>
      </c>
      <c r="O708" s="151">
        <f>'1 уровень'!P3360</f>
        <v>0</v>
      </c>
      <c r="P708" s="150">
        <f>'1 уровень'!Q3360</f>
        <v>149719.57170391007</v>
      </c>
      <c r="Q708" s="150">
        <f>'1 уровень'!R3360</f>
        <v>149719.57170391007</v>
      </c>
      <c r="R708" s="150">
        <f>'1 уровень'!S3360</f>
        <v>149719.57170391007</v>
      </c>
      <c r="S708" s="150">
        <f>'1 уровень'!T3360</f>
        <v>149719.57170391007</v>
      </c>
      <c r="T708" s="150">
        <f>'1 уровень'!U3360</f>
        <v>149719.57170391007</v>
      </c>
      <c r="U708" s="150">
        <f>'1 уровень'!V3360</f>
        <v>149719.57170391007</v>
      </c>
      <c r="V708" s="150">
        <f>'1 уровень'!W3360</f>
        <v>149719.57170391007</v>
      </c>
      <c r="W708" s="150">
        <f>'1 уровень'!X3360</f>
        <v>148741.42538391007</v>
      </c>
      <c r="X708" s="150">
        <f>'1 уровень'!Y3360</f>
        <v>148741.42538391007</v>
      </c>
      <c r="Y708" s="150">
        <f>'1 уровень'!Z3360</f>
        <v>148741.42538391007</v>
      </c>
      <c r="Z708" s="150">
        <f>'1 уровень'!AA3360</f>
        <v>124013.27976342507</v>
      </c>
      <c r="AA708" s="150">
        <f>'1 уровень'!AB3360</f>
        <v>109660.75273000002</v>
      </c>
      <c r="AB708" s="996">
        <f>'1 уровень'!AC3360</f>
        <v>0</v>
      </c>
      <c r="AC708" s="150">
        <f>'1 уровень'!AD3360</f>
        <v>-81.338999999999999</v>
      </c>
      <c r="AD708" s="150">
        <f>'1 уровень'!AE3360</f>
        <v>-14352.527033425056</v>
      </c>
      <c r="AE708" s="150">
        <f>'1 уровень'!AF3360</f>
        <v>0</v>
      </c>
      <c r="AF708" s="150">
        <f>'1 уровень'!AG3360</f>
        <v>-116.26012</v>
      </c>
      <c r="AG708" s="563">
        <f>'1 уровень'!AH3360</f>
        <v>109463.15361000002</v>
      </c>
      <c r="AH708" s="150">
        <f t="shared" si="194"/>
        <v>88.426620874147702</v>
      </c>
      <c r="AI708" s="150">
        <f t="shared" si="195"/>
        <v>88.267283809297098</v>
      </c>
      <c r="AJ708" s="1216">
        <f>'1 уровень'!AI3360</f>
        <v>0</v>
      </c>
      <c r="AK708" s="1223">
        <f>'1 уровень'!AJ3360</f>
        <v>0</v>
      </c>
      <c r="AL708" s="337">
        <f t="shared" si="172"/>
        <v>109463153.61000003</v>
      </c>
      <c r="AM708" s="337">
        <f t="shared" si="169"/>
        <v>-116260.12</v>
      </c>
      <c r="AN708" s="1112">
        <f t="shared" si="188"/>
        <v>1450.6676922713293</v>
      </c>
      <c r="AO708" s="137">
        <f t="shared" si="187"/>
        <v>2009.6727653961327</v>
      </c>
      <c r="AP708" s="137"/>
      <c r="AQ708" s="426">
        <f t="shared" si="173"/>
        <v>0</v>
      </c>
      <c r="AR708" s="137"/>
      <c r="AS708" s="137"/>
      <c r="AT708" s="137"/>
      <c r="AU708" s="137"/>
      <c r="AV708" s="137"/>
      <c r="AW708" s="137"/>
      <c r="AX708" s="137"/>
      <c r="AY708" s="137"/>
      <c r="AZ708" s="137"/>
      <c r="BA708" s="137"/>
      <c r="BB708" s="137"/>
      <c r="BC708" s="137"/>
      <c r="BD708" s="137"/>
      <c r="BE708" s="137"/>
      <c r="BF708" s="137"/>
      <c r="BG708" s="137"/>
      <c r="BH708" s="137"/>
      <c r="BI708" s="137"/>
      <c r="BJ708" s="137"/>
      <c r="BK708" s="137"/>
      <c r="BL708" s="137"/>
      <c r="BM708" s="137"/>
      <c r="BN708" s="137"/>
      <c r="BO708" s="137"/>
      <c r="BP708" s="137"/>
      <c r="BQ708" s="137"/>
      <c r="BR708" s="137"/>
      <c r="BS708" s="137"/>
      <c r="BT708" s="137"/>
      <c r="BU708" s="137"/>
      <c r="BV708" s="137"/>
      <c r="BW708" s="137"/>
      <c r="BX708" s="137"/>
      <c r="BY708" s="137"/>
      <c r="BZ708" s="137"/>
      <c r="CA708" s="137"/>
      <c r="CB708" s="137"/>
      <c r="CC708" s="137"/>
      <c r="CD708" s="137"/>
      <c r="CE708" s="137"/>
      <c r="CF708" s="137"/>
      <c r="CG708" s="137"/>
      <c r="CH708" s="137"/>
      <c r="CI708" s="137"/>
      <c r="CJ708" s="137"/>
      <c r="CK708" s="137"/>
      <c r="CL708" s="137"/>
      <c r="CM708" s="137"/>
      <c r="CN708" s="137"/>
      <c r="CO708" s="137"/>
      <c r="CP708" s="137"/>
      <c r="CQ708" s="137"/>
      <c r="CR708" s="137"/>
      <c r="CS708" s="137"/>
      <c r="CT708" s="137"/>
      <c r="CU708" s="137"/>
      <c r="CV708" s="137"/>
      <c r="CW708" s="137"/>
      <c r="CX708" s="137"/>
      <c r="CY708" s="137"/>
      <c r="CZ708" s="137"/>
      <c r="DA708" s="137"/>
      <c r="DB708" s="137"/>
      <c r="DC708" s="137"/>
      <c r="DD708" s="137"/>
      <c r="DE708" s="137"/>
      <c r="DF708" s="137"/>
      <c r="DG708" s="137"/>
      <c r="DH708" s="137"/>
      <c r="DI708" s="137"/>
      <c r="DJ708" s="137"/>
      <c r="DK708" s="137"/>
      <c r="DL708" s="137"/>
      <c r="DM708" s="137"/>
      <c r="DN708" s="137"/>
      <c r="DO708" s="137"/>
      <c r="DP708" s="137"/>
      <c r="DQ708" s="137"/>
      <c r="DR708" s="137"/>
      <c r="DS708" s="137"/>
      <c r="DT708" s="137"/>
      <c r="DU708" s="137"/>
      <c r="DV708" s="137"/>
      <c r="DW708" s="137"/>
      <c r="DX708" s="137"/>
      <c r="DY708" s="137"/>
      <c r="DZ708" s="137"/>
      <c r="EA708" s="137"/>
      <c r="EB708" s="137"/>
      <c r="EC708" s="137"/>
      <c r="ED708" s="137"/>
      <c r="EE708" s="137"/>
      <c r="EF708" s="137"/>
      <c r="EG708" s="137"/>
      <c r="EH708" s="137"/>
      <c r="EI708" s="137"/>
      <c r="EJ708" s="137"/>
      <c r="EK708" s="137"/>
      <c r="EL708" s="137"/>
      <c r="EM708" s="137"/>
      <c r="EN708" s="137"/>
      <c r="EO708" s="137"/>
      <c r="EP708" s="137"/>
      <c r="EQ708" s="137"/>
      <c r="ER708" s="137"/>
      <c r="ES708" s="137"/>
      <c r="ET708" s="137"/>
      <c r="EU708" s="137"/>
      <c r="EV708" s="137"/>
      <c r="EW708" s="137"/>
      <c r="EX708" s="137"/>
      <c r="EY708" s="137"/>
      <c r="EZ708" s="137"/>
      <c r="FA708" s="137"/>
      <c r="FB708" s="137"/>
      <c r="FC708" s="137"/>
      <c r="FD708" s="137"/>
      <c r="FE708" s="137"/>
      <c r="FF708" s="137"/>
      <c r="FG708" s="137"/>
      <c r="FH708" s="137"/>
      <c r="FI708" s="137"/>
      <c r="FJ708" s="137"/>
      <c r="FK708" s="137"/>
      <c r="FL708" s="137"/>
      <c r="FM708" s="137"/>
      <c r="FN708" s="137"/>
      <c r="FO708" s="137"/>
      <c r="FP708" s="137"/>
      <c r="FQ708" s="137"/>
      <c r="FR708" s="137"/>
      <c r="FS708" s="137"/>
      <c r="FT708" s="137"/>
      <c r="FU708" s="137"/>
      <c r="FV708" s="137"/>
      <c r="FW708" s="137"/>
      <c r="FX708" s="137"/>
      <c r="FY708" s="137"/>
      <c r="FZ708" s="137"/>
      <c r="GA708" s="137"/>
      <c r="GB708" s="137"/>
      <c r="GC708" s="137"/>
      <c r="GD708" s="137"/>
      <c r="GE708" s="137"/>
      <c r="GF708" s="137"/>
      <c r="GG708" s="137"/>
      <c r="GH708" s="137"/>
      <c r="GI708" s="137"/>
      <c r="GJ708" s="137"/>
      <c r="GK708" s="137"/>
      <c r="GL708" s="137"/>
      <c r="GM708" s="137"/>
      <c r="GN708" s="137"/>
      <c r="GO708" s="137"/>
      <c r="GP708" s="137"/>
      <c r="GQ708" s="137"/>
      <c r="GR708" s="137"/>
      <c r="GS708" s="137"/>
      <c r="GT708" s="137"/>
      <c r="GU708" s="137"/>
      <c r="GV708" s="137"/>
      <c r="GW708" s="137"/>
    </row>
    <row r="709" spans="1:205" ht="29.25" x14ac:dyDescent="0.25">
      <c r="A709" s="19">
        <v>1</v>
      </c>
      <c r="B709" s="19">
        <f t="shared" si="189"/>
        <v>1</v>
      </c>
      <c r="C709" s="2443" t="s">
        <v>235</v>
      </c>
      <c r="D709" s="29">
        <f>'1 уровень'!E3361</f>
        <v>1330</v>
      </c>
      <c r="E709" s="29">
        <f>'1 уровень'!F3361</f>
        <v>1108</v>
      </c>
      <c r="F709" s="29">
        <f>'1 уровень'!G3361</f>
        <v>1163</v>
      </c>
      <c r="G709" s="142">
        <f>'1 уровень'!H3361</f>
        <v>104.96389891696751</v>
      </c>
      <c r="H709" s="156">
        <f>'1 уровень'!I3361</f>
        <v>7.9436090225563909</v>
      </c>
      <c r="I709" s="156">
        <f>'1 уровень'!J3361</f>
        <v>7.8065348237317282</v>
      </c>
      <c r="J709" s="151">
        <f>'1 уровень'!K3361</f>
        <v>10565</v>
      </c>
      <c r="K709" s="151">
        <f>'1 уровень'!L3361</f>
        <v>8805</v>
      </c>
      <c r="L709" s="151">
        <f>'1 уровень'!M3361</f>
        <v>9079</v>
      </c>
      <c r="M709" s="151">
        <f>'1 уровень'!N3361</f>
        <v>103.11186825667234</v>
      </c>
      <c r="N709" s="151">
        <f>'1 уровень'!O3361</f>
        <v>44</v>
      </c>
      <c r="O709" s="151">
        <f>'1 уровень'!P3361</f>
        <v>247.6090909090909</v>
      </c>
      <c r="P709" s="150">
        <f>'1 уровень'!Q3361</f>
        <v>0</v>
      </c>
      <c r="Q709" s="150">
        <f>'1 уровень'!R3361</f>
        <v>0</v>
      </c>
      <c r="R709" s="150">
        <f>'1 уровень'!S3361</f>
        <v>0</v>
      </c>
      <c r="S709" s="150">
        <f>'1 уровень'!T3361</f>
        <v>0</v>
      </c>
      <c r="T709" s="150">
        <f>'1 уровень'!U3361</f>
        <v>0</v>
      </c>
      <c r="U709" s="150">
        <f>'1 уровень'!V3361</f>
        <v>0</v>
      </c>
      <c r="V709" s="150">
        <f>'1 уровень'!W3361</f>
        <v>0</v>
      </c>
      <c r="W709" s="150">
        <f>'1 уровень'!X3361</f>
        <v>0</v>
      </c>
      <c r="X709" s="150">
        <f>'1 уровень'!Y3361</f>
        <v>0</v>
      </c>
      <c r="Y709" s="150">
        <f>'1 уровень'!Z3361</f>
        <v>0</v>
      </c>
      <c r="Z709" s="150">
        <f>'1 уровень'!AA3361</f>
        <v>0</v>
      </c>
      <c r="AA709" s="150">
        <f>'1 уровень'!AB3361</f>
        <v>0</v>
      </c>
      <c r="AB709" s="996">
        <f>'1 уровень'!AC3361</f>
        <v>0</v>
      </c>
      <c r="AC709" s="150">
        <f>'1 уровень'!AD3361</f>
        <v>0</v>
      </c>
      <c r="AD709" s="150">
        <f>'1 уровень'!AE3361</f>
        <v>0</v>
      </c>
      <c r="AE709" s="150">
        <f>'1 уровень'!AF3361</f>
        <v>0</v>
      </c>
      <c r="AF709" s="150">
        <f>'1 уровень'!AG3361</f>
        <v>0</v>
      </c>
      <c r="AG709" s="563">
        <f>'1 уровень'!AH3361</f>
        <v>0</v>
      </c>
      <c r="AH709" s="150"/>
      <c r="AI709" s="150"/>
      <c r="AJ709" s="1216">
        <f>'1 уровень'!AI3361</f>
        <v>0</v>
      </c>
      <c r="AK709" s="1223">
        <f>'1 уровень'!AJ3361</f>
        <v>0</v>
      </c>
      <c r="AL709" s="337">
        <f t="shared" si="172"/>
        <v>0</v>
      </c>
      <c r="AM709" s="337">
        <f t="shared" si="169"/>
        <v>0</v>
      </c>
      <c r="AN709" s="1112">
        <f t="shared" si="188"/>
        <v>0</v>
      </c>
      <c r="AO709" s="137">
        <f t="shared" si="187"/>
        <v>0</v>
      </c>
      <c r="AP709" s="137"/>
      <c r="AQ709" s="426">
        <f t="shared" si="173"/>
        <v>0</v>
      </c>
      <c r="AR709" s="137"/>
      <c r="AS709" s="137"/>
      <c r="AT709" s="137"/>
      <c r="AU709" s="137"/>
      <c r="AV709" s="137"/>
      <c r="AW709" s="137"/>
      <c r="AX709" s="137"/>
      <c r="AY709" s="137"/>
      <c r="AZ709" s="137"/>
      <c r="BA709" s="137"/>
      <c r="BB709" s="137"/>
      <c r="BC709" s="137"/>
      <c r="BD709" s="137"/>
      <c r="BE709" s="137"/>
      <c r="BF709" s="137"/>
      <c r="BG709" s="137"/>
      <c r="BH709" s="137"/>
      <c r="BI709" s="137"/>
      <c r="BJ709" s="137"/>
      <c r="BK709" s="137"/>
      <c r="BL709" s="137"/>
      <c r="BM709" s="137"/>
      <c r="BN709" s="137"/>
      <c r="BO709" s="137"/>
      <c r="BP709" s="137"/>
      <c r="BQ709" s="137"/>
      <c r="BR709" s="137"/>
      <c r="BS709" s="137"/>
      <c r="BT709" s="137"/>
      <c r="BU709" s="137"/>
      <c r="BV709" s="137"/>
      <c r="BW709" s="137"/>
      <c r="BX709" s="137"/>
      <c r="BY709" s="137"/>
      <c r="BZ709" s="137"/>
      <c r="CA709" s="137"/>
      <c r="CB709" s="137"/>
      <c r="CC709" s="137"/>
      <c r="CD709" s="137"/>
      <c r="CE709" s="137"/>
      <c r="CF709" s="137"/>
      <c r="CG709" s="137"/>
      <c r="CH709" s="137"/>
      <c r="CI709" s="137"/>
      <c r="CJ709" s="137"/>
      <c r="CK709" s="137"/>
      <c r="CL709" s="137"/>
      <c r="CM709" s="137"/>
      <c r="CN709" s="137"/>
      <c r="CO709" s="137"/>
      <c r="CP709" s="137"/>
      <c r="CQ709" s="137"/>
      <c r="CR709" s="137"/>
      <c r="CS709" s="137"/>
      <c r="CT709" s="137"/>
      <c r="CU709" s="137"/>
      <c r="CV709" s="137"/>
      <c r="CW709" s="137"/>
      <c r="CX709" s="137"/>
      <c r="CY709" s="137"/>
      <c r="CZ709" s="137"/>
      <c r="DA709" s="137"/>
      <c r="DB709" s="137"/>
      <c r="DC709" s="137"/>
      <c r="DD709" s="137"/>
      <c r="DE709" s="137"/>
      <c r="DF709" s="137"/>
      <c r="DG709" s="137"/>
      <c r="DH709" s="137"/>
      <c r="DI709" s="137"/>
      <c r="DJ709" s="137"/>
      <c r="DK709" s="137"/>
      <c r="DL709" s="137"/>
      <c r="DM709" s="137"/>
      <c r="DN709" s="137"/>
      <c r="DO709" s="137"/>
      <c r="DP709" s="137"/>
      <c r="DQ709" s="137"/>
      <c r="DR709" s="137"/>
      <c r="DS709" s="137"/>
      <c r="DT709" s="137"/>
      <c r="DU709" s="137"/>
      <c r="DV709" s="137"/>
      <c r="DW709" s="137"/>
      <c r="DX709" s="137"/>
      <c r="DY709" s="137"/>
      <c r="DZ709" s="137"/>
      <c r="EA709" s="137"/>
      <c r="EB709" s="137"/>
      <c r="EC709" s="137"/>
      <c r="ED709" s="137"/>
      <c r="EE709" s="137"/>
      <c r="EF709" s="137"/>
      <c r="EG709" s="137"/>
      <c r="EH709" s="137"/>
      <c r="EI709" s="137"/>
      <c r="EJ709" s="137"/>
      <c r="EK709" s="137"/>
      <c r="EL709" s="137"/>
      <c r="EM709" s="137"/>
      <c r="EN709" s="137"/>
      <c r="EO709" s="137"/>
      <c r="EP709" s="137"/>
      <c r="EQ709" s="137"/>
      <c r="ER709" s="137"/>
      <c r="ES709" s="137"/>
      <c r="ET709" s="137"/>
      <c r="EU709" s="137"/>
      <c r="EV709" s="137"/>
      <c r="EW709" s="137"/>
      <c r="EX709" s="137"/>
      <c r="EY709" s="137"/>
      <c r="EZ709" s="137"/>
      <c r="FA709" s="137"/>
      <c r="FB709" s="137"/>
      <c r="FC709" s="137"/>
      <c r="FD709" s="137"/>
      <c r="FE709" s="137"/>
      <c r="FF709" s="137"/>
      <c r="FG709" s="137"/>
      <c r="FH709" s="137"/>
      <c r="FI709" s="137"/>
      <c r="FJ709" s="137"/>
      <c r="FK709" s="137"/>
      <c r="FL709" s="137"/>
      <c r="FM709" s="137"/>
      <c r="FN709" s="137"/>
      <c r="FO709" s="137"/>
      <c r="FP709" s="137"/>
      <c r="FQ709" s="137"/>
      <c r="FR709" s="137"/>
      <c r="FS709" s="137"/>
      <c r="FT709" s="137"/>
      <c r="FU709" s="137"/>
      <c r="FV709" s="137"/>
      <c r="FW709" s="137"/>
      <c r="FX709" s="137"/>
      <c r="FY709" s="137"/>
      <c r="FZ709" s="137"/>
      <c r="GA709" s="137"/>
      <c r="GB709" s="137"/>
      <c r="GC709" s="137"/>
      <c r="GD709" s="137"/>
      <c r="GE709" s="137"/>
      <c r="GF709" s="137"/>
      <c r="GG709" s="137"/>
      <c r="GH709" s="137"/>
      <c r="GI709" s="137"/>
      <c r="GJ709" s="137"/>
      <c r="GK709" s="137"/>
      <c r="GL709" s="137"/>
      <c r="GM709" s="137"/>
      <c r="GN709" s="137"/>
      <c r="GO709" s="137"/>
      <c r="GP709" s="137"/>
      <c r="GQ709" s="137"/>
      <c r="GR709" s="137"/>
      <c r="GS709" s="137"/>
      <c r="GT709" s="137"/>
      <c r="GU709" s="137"/>
      <c r="GV709" s="137"/>
      <c r="GW709" s="137"/>
    </row>
    <row r="710" spans="1:205" ht="29.25" x14ac:dyDescent="0.25">
      <c r="A710" s="19">
        <v>1</v>
      </c>
      <c r="B710" s="19">
        <f t="shared" si="189"/>
        <v>1</v>
      </c>
      <c r="C710" s="911" t="s">
        <v>137</v>
      </c>
      <c r="D710" s="29">
        <f>'1 уровень'!E3362</f>
        <v>1330</v>
      </c>
      <c r="E710" s="29">
        <f>'1 уровень'!F3362</f>
        <v>1108</v>
      </c>
      <c r="F710" s="29">
        <f>'1 уровень'!G3362</f>
        <v>1163</v>
      </c>
      <c r="G710" s="142">
        <f>'1 уровень'!H3362</f>
        <v>104.96389891696751</v>
      </c>
      <c r="H710" s="156">
        <f>'1 уровень'!I3362</f>
        <v>7.9436090225563909</v>
      </c>
      <c r="I710" s="156">
        <f>'1 уровень'!J3362</f>
        <v>7.8065348237317282</v>
      </c>
      <c r="J710" s="151">
        <f>'1 уровень'!K3362</f>
        <v>10565</v>
      </c>
      <c r="K710" s="151">
        <f>'1 уровень'!L3362</f>
        <v>8805</v>
      </c>
      <c r="L710" s="151">
        <f>'1 уровень'!M3362</f>
        <v>9079</v>
      </c>
      <c r="M710" s="151">
        <f>'1 уровень'!N3362</f>
        <v>103.11186825667234</v>
      </c>
      <c r="N710" s="151">
        <f>'1 уровень'!O3362</f>
        <v>44</v>
      </c>
      <c r="O710" s="151">
        <f>'1 уровень'!P3362</f>
        <v>247.6090909090909</v>
      </c>
      <c r="P710" s="150">
        <f>'1 уровень'!Q3362</f>
        <v>24362.846576279997</v>
      </c>
      <c r="Q710" s="150">
        <f>'1 уровень'!R3362</f>
        <v>24362.846576279997</v>
      </c>
      <c r="R710" s="150">
        <f>'1 уровень'!S3362</f>
        <v>24362.846576279997</v>
      </c>
      <c r="S710" s="150">
        <f>'1 уровень'!T3362</f>
        <v>24362.846576279997</v>
      </c>
      <c r="T710" s="150">
        <f>'1 уровень'!U3362</f>
        <v>24362.846576279997</v>
      </c>
      <c r="U710" s="150">
        <f>'1 уровень'!V3362</f>
        <v>24362.846576279997</v>
      </c>
      <c r="V710" s="150">
        <f>'1 уровень'!W3362</f>
        <v>24362.846576279997</v>
      </c>
      <c r="W710" s="150">
        <f>'1 уровень'!X3362</f>
        <v>24362.846576279997</v>
      </c>
      <c r="X710" s="150">
        <f>'1 уровень'!Y3362</f>
        <v>24362.846576279997</v>
      </c>
      <c r="Y710" s="150">
        <f>'1 уровень'!Z3362</f>
        <v>24362.846576279997</v>
      </c>
      <c r="Z710" s="150">
        <f>'1 уровень'!AA3362</f>
        <v>20302.372146899997</v>
      </c>
      <c r="AA710" s="150">
        <f>'1 уровень'!AB3362</f>
        <v>22773.913150000008</v>
      </c>
      <c r="AB710" s="996">
        <f>'1 уровень'!AC3362</f>
        <v>0</v>
      </c>
      <c r="AC710" s="150">
        <f>'1 уровень'!AD3362</f>
        <v>0</v>
      </c>
      <c r="AD710" s="150">
        <f>'1 уровень'!AE3362</f>
        <v>2471.5410031000101</v>
      </c>
      <c r="AE710" s="150">
        <f>'1 уровень'!AF3362</f>
        <v>0</v>
      </c>
      <c r="AF710" s="150">
        <f>'1 уровень'!AG3362</f>
        <v>-240.93681000000001</v>
      </c>
      <c r="AG710" s="563">
        <f>'1 уровень'!AH3362</f>
        <v>22532.976340000008</v>
      </c>
      <c r="AH710" s="150">
        <f t="shared" si="194"/>
        <v>112.17365628615666</v>
      </c>
      <c r="AI710" s="150">
        <f t="shared" si="195"/>
        <v>110.98691412491229</v>
      </c>
      <c r="AJ710" s="1216">
        <f>'1 уровень'!AI3362</f>
        <v>0</v>
      </c>
      <c r="AK710" s="1223">
        <f>'1 уровень'!AJ3362</f>
        <v>0</v>
      </c>
      <c r="AL710" s="337">
        <f t="shared" si="172"/>
        <v>22532976.340000007</v>
      </c>
      <c r="AM710" s="337">
        <f t="shared" si="169"/>
        <v>-240936.81</v>
      </c>
      <c r="AN710" s="1112">
        <f t="shared" si="188"/>
        <v>18317.929756601501</v>
      </c>
      <c r="AO710" s="137">
        <f t="shared" si="187"/>
        <v>19582.040541702499</v>
      </c>
      <c r="AP710" s="137"/>
      <c r="AQ710" s="426">
        <f t="shared" si="173"/>
        <v>0</v>
      </c>
      <c r="AR710" s="137"/>
      <c r="AS710" s="137"/>
      <c r="AT710" s="137"/>
      <c r="AU710" s="137"/>
      <c r="AV710" s="137"/>
      <c r="AW710" s="137"/>
      <c r="AX710" s="137"/>
      <c r="AY710" s="137"/>
      <c r="AZ710" s="137"/>
      <c r="BA710" s="137"/>
      <c r="BB710" s="137"/>
      <c r="BC710" s="137"/>
      <c r="BD710" s="137"/>
      <c r="BE710" s="137"/>
      <c r="BF710" s="137"/>
      <c r="BG710" s="137"/>
      <c r="BH710" s="137"/>
      <c r="BI710" s="137"/>
      <c r="BJ710" s="137"/>
      <c r="BK710" s="137"/>
      <c r="BL710" s="137"/>
      <c r="BM710" s="137"/>
      <c r="BN710" s="137"/>
      <c r="BO710" s="137"/>
      <c r="BP710" s="137"/>
      <c r="BQ710" s="137"/>
      <c r="BR710" s="137"/>
      <c r="BS710" s="137"/>
      <c r="BT710" s="137"/>
      <c r="BU710" s="137"/>
      <c r="BV710" s="137"/>
      <c r="BW710" s="137"/>
      <c r="BX710" s="137"/>
      <c r="BY710" s="137"/>
      <c r="BZ710" s="137"/>
      <c r="CA710" s="137"/>
      <c r="CB710" s="137"/>
      <c r="CC710" s="137"/>
      <c r="CD710" s="137"/>
      <c r="CE710" s="137"/>
      <c r="CF710" s="137"/>
      <c r="CG710" s="137"/>
      <c r="CH710" s="137"/>
      <c r="CI710" s="137"/>
      <c r="CJ710" s="137"/>
      <c r="CK710" s="137"/>
      <c r="CL710" s="137"/>
      <c r="CM710" s="137"/>
      <c r="CN710" s="137"/>
      <c r="CO710" s="137"/>
      <c r="CP710" s="137"/>
      <c r="CQ710" s="137"/>
      <c r="CR710" s="137"/>
      <c r="CS710" s="137"/>
      <c r="CT710" s="137"/>
      <c r="CU710" s="137"/>
      <c r="CV710" s="137"/>
      <c r="CW710" s="137"/>
      <c r="CX710" s="137"/>
      <c r="CY710" s="137"/>
      <c r="CZ710" s="137"/>
      <c r="DA710" s="137"/>
      <c r="DB710" s="137"/>
      <c r="DC710" s="137"/>
      <c r="DD710" s="137"/>
      <c r="DE710" s="137"/>
      <c r="DF710" s="137"/>
      <c r="DG710" s="137"/>
      <c r="DH710" s="137"/>
      <c r="DI710" s="137"/>
      <c r="DJ710" s="137"/>
      <c r="DK710" s="137"/>
      <c r="DL710" s="137"/>
      <c r="DM710" s="137"/>
      <c r="DN710" s="137"/>
      <c r="DO710" s="137"/>
      <c r="DP710" s="137"/>
      <c r="DQ710" s="137"/>
      <c r="DR710" s="137"/>
      <c r="DS710" s="137"/>
      <c r="DT710" s="137"/>
      <c r="DU710" s="137"/>
      <c r="DV710" s="137"/>
      <c r="DW710" s="137"/>
      <c r="DX710" s="137"/>
      <c r="DY710" s="137"/>
      <c r="DZ710" s="137"/>
      <c r="EA710" s="137"/>
      <c r="EB710" s="137"/>
      <c r="EC710" s="137"/>
      <c r="ED710" s="137"/>
      <c r="EE710" s="137"/>
      <c r="EF710" s="137"/>
      <c r="EG710" s="137"/>
      <c r="EH710" s="137"/>
      <c r="EI710" s="137"/>
      <c r="EJ710" s="137"/>
      <c r="EK710" s="137"/>
      <c r="EL710" s="137"/>
      <c r="EM710" s="137"/>
      <c r="EN710" s="137"/>
      <c r="EO710" s="137"/>
      <c r="EP710" s="137"/>
      <c r="EQ710" s="137"/>
      <c r="ER710" s="137"/>
      <c r="ES710" s="137"/>
      <c r="ET710" s="137"/>
      <c r="EU710" s="137"/>
      <c r="EV710" s="137"/>
      <c r="EW710" s="137"/>
      <c r="EX710" s="137"/>
      <c r="EY710" s="137"/>
      <c r="EZ710" s="137"/>
      <c r="FA710" s="137"/>
      <c r="FB710" s="137"/>
      <c r="FC710" s="137"/>
      <c r="FD710" s="137"/>
      <c r="FE710" s="137"/>
      <c r="FF710" s="137"/>
      <c r="FG710" s="137"/>
      <c r="FH710" s="137"/>
      <c r="FI710" s="137"/>
      <c r="FJ710" s="137"/>
      <c r="FK710" s="137"/>
      <c r="FL710" s="137"/>
      <c r="FM710" s="137"/>
      <c r="FN710" s="137"/>
      <c r="FO710" s="137"/>
      <c r="FP710" s="137"/>
      <c r="FQ710" s="137"/>
      <c r="FR710" s="137"/>
      <c r="FS710" s="137"/>
      <c r="FT710" s="137"/>
      <c r="FU710" s="137"/>
      <c r="FV710" s="137"/>
      <c r="FW710" s="137"/>
      <c r="FX710" s="137"/>
      <c r="FY710" s="137"/>
      <c r="FZ710" s="137"/>
      <c r="GA710" s="137"/>
      <c r="GB710" s="137"/>
      <c r="GC710" s="137"/>
      <c r="GD710" s="137"/>
      <c r="GE710" s="137"/>
      <c r="GF710" s="137"/>
      <c r="GG710" s="137"/>
      <c r="GH710" s="137"/>
      <c r="GI710" s="137"/>
      <c r="GJ710" s="137"/>
      <c r="GK710" s="137"/>
      <c r="GL710" s="137"/>
      <c r="GM710" s="137"/>
      <c r="GN710" s="137"/>
      <c r="GO710" s="137"/>
      <c r="GP710" s="137"/>
      <c r="GQ710" s="137"/>
      <c r="GR710" s="137"/>
      <c r="GS710" s="137"/>
      <c r="GT710" s="137"/>
      <c r="GU710" s="137"/>
      <c r="GV710" s="137"/>
      <c r="GW710" s="137"/>
    </row>
    <row r="711" spans="1:205" ht="15.75" x14ac:dyDescent="0.25">
      <c r="A711" s="19">
        <v>1</v>
      </c>
      <c r="B711" s="19">
        <f t="shared" si="189"/>
        <v>1</v>
      </c>
      <c r="C711" s="2395" t="s">
        <v>204</v>
      </c>
      <c r="D711" s="29">
        <f>'1 уровень'!E3363</f>
        <v>3000</v>
      </c>
      <c r="E711" s="29">
        <f>'1 уровень'!F3363</f>
        <v>2500</v>
      </c>
      <c r="F711" s="29">
        <f>'1 уровень'!G3363</f>
        <v>1608</v>
      </c>
      <c r="G711" s="142">
        <f>'1 уровень'!H3363</f>
        <v>64.319999999999993</v>
      </c>
      <c r="H711" s="156">
        <f>'1 уровень'!I3363</f>
        <v>0</v>
      </c>
      <c r="I711" s="156">
        <f>'1 уровень'!J3363</f>
        <v>0</v>
      </c>
      <c r="J711" s="151">
        <f>'1 уровень'!K3363</f>
        <v>0</v>
      </c>
      <c r="K711" s="151">
        <f>'1 уровень'!L3363</f>
        <v>0</v>
      </c>
      <c r="L711" s="151">
        <f>'1 уровень'!M3363</f>
        <v>0</v>
      </c>
      <c r="M711" s="151">
        <f>'1 уровень'!N3363</f>
        <v>0</v>
      </c>
      <c r="N711" s="151">
        <f>'1 уровень'!O3363</f>
        <v>0</v>
      </c>
      <c r="O711" s="151">
        <f>'1 уровень'!P3363</f>
        <v>0</v>
      </c>
      <c r="P711" s="150">
        <f>'1 уровень'!Q3363</f>
        <v>0</v>
      </c>
      <c r="Q711" s="150">
        <f>'1 уровень'!R3363</f>
        <v>0</v>
      </c>
      <c r="R711" s="150">
        <f>'1 уровень'!S3363</f>
        <v>0</v>
      </c>
      <c r="S711" s="150">
        <f>'1 уровень'!T3363</f>
        <v>0</v>
      </c>
      <c r="T711" s="150">
        <f>'1 уровень'!U3363</f>
        <v>0</v>
      </c>
      <c r="U711" s="150">
        <f>'1 уровень'!V3363</f>
        <v>0</v>
      </c>
      <c r="V711" s="150">
        <f>'1 уровень'!W3363</f>
        <v>0</v>
      </c>
      <c r="W711" s="150">
        <f>'1 уровень'!X3363</f>
        <v>0</v>
      </c>
      <c r="X711" s="150">
        <f>'1 уровень'!Y3363</f>
        <v>0</v>
      </c>
      <c r="Y711" s="150">
        <f>'1 уровень'!Z3363</f>
        <v>0</v>
      </c>
      <c r="Z711" s="150">
        <f>'1 уровень'!AA3363</f>
        <v>0</v>
      </c>
      <c r="AA711" s="150">
        <f>'1 уровень'!AB3363</f>
        <v>0</v>
      </c>
      <c r="AB711" s="996">
        <f>'1 уровень'!AC3363</f>
        <v>0</v>
      </c>
      <c r="AC711" s="150">
        <f>'1 уровень'!AD3363</f>
        <v>0</v>
      </c>
      <c r="AD711" s="150">
        <f>'1 уровень'!AE3363</f>
        <v>0</v>
      </c>
      <c r="AE711" s="150">
        <f>'1 уровень'!AF3363</f>
        <v>0</v>
      </c>
      <c r="AF711" s="150">
        <f>'1 уровень'!AG3363</f>
        <v>0</v>
      </c>
      <c r="AG711" s="563">
        <f>'1 уровень'!AH3363</f>
        <v>0</v>
      </c>
      <c r="AH711" s="150"/>
      <c r="AI711" s="150"/>
      <c r="AJ711" s="1216">
        <f>'1 уровень'!AI3363</f>
        <v>0</v>
      </c>
      <c r="AK711" s="1223">
        <f>'1 уровень'!AJ3363</f>
        <v>0</v>
      </c>
      <c r="AL711" s="337">
        <f t="shared" si="172"/>
        <v>0</v>
      </c>
      <c r="AM711" s="337">
        <f t="shared" si="169"/>
        <v>0</v>
      </c>
      <c r="AN711" s="1112">
        <f t="shared" si="188"/>
        <v>0</v>
      </c>
      <c r="AO711" s="137">
        <f t="shared" si="187"/>
        <v>0</v>
      </c>
      <c r="AP711" s="137"/>
      <c r="AQ711" s="426">
        <f t="shared" si="173"/>
        <v>0</v>
      </c>
      <c r="AR711" s="137"/>
      <c r="AS711" s="137"/>
      <c r="AT711" s="137"/>
      <c r="AU711" s="137"/>
      <c r="AV711" s="137"/>
      <c r="AW711" s="137"/>
      <c r="AX711" s="137"/>
      <c r="AY711" s="137"/>
      <c r="AZ711" s="137"/>
      <c r="BA711" s="137"/>
      <c r="BB711" s="137"/>
      <c r="BC711" s="137"/>
      <c r="BD711" s="137"/>
      <c r="BE711" s="137"/>
      <c r="BF711" s="137"/>
      <c r="BG711" s="137"/>
      <c r="BH711" s="137"/>
      <c r="BI711" s="137"/>
      <c r="BJ711" s="137"/>
      <c r="BK711" s="137"/>
      <c r="BL711" s="137"/>
      <c r="BM711" s="137"/>
      <c r="BN711" s="137"/>
      <c r="BO711" s="137"/>
      <c r="BP711" s="137"/>
      <c r="BQ711" s="137"/>
      <c r="BR711" s="137"/>
      <c r="BS711" s="137"/>
      <c r="BT711" s="137"/>
      <c r="BU711" s="137"/>
      <c r="BV711" s="137"/>
      <c r="BW711" s="137"/>
      <c r="BX711" s="137"/>
      <c r="BY711" s="137"/>
      <c r="BZ711" s="137"/>
      <c r="CA711" s="137"/>
      <c r="CB711" s="137"/>
      <c r="CC711" s="137"/>
      <c r="CD711" s="137"/>
      <c r="CE711" s="137"/>
      <c r="CF711" s="137"/>
      <c r="CG711" s="137"/>
      <c r="CH711" s="137"/>
      <c r="CI711" s="137"/>
      <c r="CJ711" s="137"/>
      <c r="CK711" s="137"/>
      <c r="CL711" s="137"/>
      <c r="CM711" s="137"/>
      <c r="CN711" s="137"/>
      <c r="CO711" s="137"/>
      <c r="CP711" s="137"/>
      <c r="CQ711" s="137"/>
      <c r="CR711" s="137"/>
      <c r="CS711" s="137"/>
      <c r="CT711" s="137"/>
      <c r="CU711" s="137"/>
      <c r="CV711" s="137"/>
      <c r="CW711" s="137"/>
      <c r="CX711" s="137"/>
      <c r="CY711" s="137"/>
      <c r="CZ711" s="137"/>
      <c r="DA711" s="137"/>
      <c r="DB711" s="137"/>
      <c r="DC711" s="137"/>
      <c r="DD711" s="137"/>
      <c r="DE711" s="137"/>
      <c r="DF711" s="137"/>
      <c r="DG711" s="137"/>
      <c r="DH711" s="137"/>
      <c r="DI711" s="137"/>
      <c r="DJ711" s="137"/>
      <c r="DK711" s="137"/>
      <c r="DL711" s="137"/>
      <c r="DM711" s="137"/>
      <c r="DN711" s="137"/>
      <c r="DO711" s="137"/>
      <c r="DP711" s="137"/>
      <c r="DQ711" s="137"/>
      <c r="DR711" s="137"/>
      <c r="DS711" s="137"/>
      <c r="DT711" s="137"/>
      <c r="DU711" s="137"/>
      <c r="DV711" s="137"/>
      <c r="DW711" s="137"/>
      <c r="DX711" s="137"/>
      <c r="DY711" s="137"/>
      <c r="DZ711" s="137"/>
      <c r="EA711" s="137"/>
      <c r="EB711" s="137"/>
      <c r="EC711" s="137"/>
      <c r="ED711" s="137"/>
      <c r="EE711" s="137"/>
      <c r="EF711" s="137"/>
      <c r="EG711" s="137"/>
      <c r="EH711" s="137"/>
      <c r="EI711" s="137"/>
      <c r="EJ711" s="137"/>
      <c r="EK711" s="137"/>
      <c r="EL711" s="137"/>
      <c r="EM711" s="137"/>
      <c r="EN711" s="137"/>
      <c r="EO711" s="137"/>
      <c r="EP711" s="137"/>
      <c r="EQ711" s="137"/>
      <c r="ER711" s="137"/>
      <c r="ES711" s="137"/>
      <c r="ET711" s="137"/>
      <c r="EU711" s="137"/>
      <c r="EV711" s="137"/>
      <c r="EW711" s="137"/>
      <c r="EX711" s="137"/>
      <c r="EY711" s="137"/>
      <c r="EZ711" s="137"/>
      <c r="FA711" s="137"/>
      <c r="FB711" s="137"/>
      <c r="FC711" s="137"/>
      <c r="FD711" s="137"/>
      <c r="FE711" s="137"/>
      <c r="FF711" s="137"/>
      <c r="FG711" s="137"/>
      <c r="FH711" s="137"/>
      <c r="FI711" s="137"/>
      <c r="FJ711" s="137"/>
      <c r="FK711" s="137"/>
      <c r="FL711" s="137"/>
      <c r="FM711" s="137"/>
      <c r="FN711" s="137"/>
      <c r="FO711" s="137"/>
      <c r="FP711" s="137"/>
      <c r="FQ711" s="137"/>
      <c r="FR711" s="137"/>
      <c r="FS711" s="137"/>
      <c r="FT711" s="137"/>
      <c r="FU711" s="137"/>
      <c r="FV711" s="137"/>
      <c r="FW711" s="137"/>
      <c r="FX711" s="137"/>
      <c r="FY711" s="137"/>
      <c r="FZ711" s="137"/>
      <c r="GA711" s="137"/>
      <c r="GB711" s="137"/>
      <c r="GC711" s="137"/>
      <c r="GD711" s="137"/>
      <c r="GE711" s="137"/>
      <c r="GF711" s="137"/>
      <c r="GG711" s="137"/>
      <c r="GH711" s="137"/>
      <c r="GI711" s="137"/>
      <c r="GJ711" s="137"/>
      <c r="GK711" s="137"/>
      <c r="GL711" s="137"/>
      <c r="GM711" s="137"/>
      <c r="GN711" s="137"/>
      <c r="GO711" s="137"/>
      <c r="GP711" s="137"/>
      <c r="GQ711" s="137"/>
      <c r="GR711" s="137"/>
      <c r="GS711" s="137"/>
      <c r="GT711" s="137"/>
      <c r="GU711" s="137"/>
      <c r="GV711" s="137"/>
      <c r="GW711" s="137"/>
    </row>
    <row r="712" spans="1:205" x14ac:dyDescent="0.25">
      <c r="A712" s="19">
        <v>1</v>
      </c>
      <c r="B712" s="19">
        <f t="shared" si="189"/>
        <v>1</v>
      </c>
      <c r="C712" s="2400" t="s">
        <v>205</v>
      </c>
      <c r="D712" s="29">
        <f>'1 уровень'!E3364</f>
        <v>2995</v>
      </c>
      <c r="E712" s="29">
        <f>'1 уровень'!F3364</f>
        <v>2496</v>
      </c>
      <c r="F712" s="29">
        <f>'1 уровень'!G3364</f>
        <v>1607</v>
      </c>
      <c r="G712" s="142">
        <f>'1 уровень'!H3364</f>
        <v>64.383012820512818</v>
      </c>
      <c r="H712" s="156">
        <f>'1 уровень'!I3364</f>
        <v>0</v>
      </c>
      <c r="I712" s="156">
        <f>'1 уровень'!J3364</f>
        <v>0</v>
      </c>
      <c r="J712" s="151">
        <f>'1 уровень'!K3364</f>
        <v>0</v>
      </c>
      <c r="K712" s="151">
        <f>'1 уровень'!L3364</f>
        <v>0</v>
      </c>
      <c r="L712" s="151">
        <f>'1 уровень'!M3364</f>
        <v>0</v>
      </c>
      <c r="M712" s="151">
        <f>'1 уровень'!N3364</f>
        <v>0</v>
      </c>
      <c r="N712" s="151">
        <f>'1 уровень'!O3364</f>
        <v>0</v>
      </c>
      <c r="O712" s="151">
        <f>'1 уровень'!P3364</f>
        <v>0</v>
      </c>
      <c r="P712" s="150">
        <f>'1 уровень'!Q3364</f>
        <v>0</v>
      </c>
      <c r="Q712" s="150">
        <f>'1 уровень'!R3364</f>
        <v>0</v>
      </c>
      <c r="R712" s="150">
        <f>'1 уровень'!S3364</f>
        <v>0</v>
      </c>
      <c r="S712" s="150">
        <f>'1 уровень'!T3364</f>
        <v>0</v>
      </c>
      <c r="T712" s="150">
        <f>'1 уровень'!U3364</f>
        <v>0</v>
      </c>
      <c r="U712" s="150">
        <f>'1 уровень'!V3364</f>
        <v>0</v>
      </c>
      <c r="V712" s="150">
        <f>'1 уровень'!W3364</f>
        <v>0</v>
      </c>
      <c r="W712" s="150">
        <f>'1 уровень'!X3364</f>
        <v>0</v>
      </c>
      <c r="X712" s="150">
        <f>'1 уровень'!Y3364</f>
        <v>0</v>
      </c>
      <c r="Y712" s="150">
        <f>'1 уровень'!Z3364</f>
        <v>0</v>
      </c>
      <c r="Z712" s="150">
        <f>'1 уровень'!AA3364</f>
        <v>0</v>
      </c>
      <c r="AA712" s="150">
        <f>'1 уровень'!AB3364</f>
        <v>0</v>
      </c>
      <c r="AB712" s="996">
        <f>'1 уровень'!AC3364</f>
        <v>0</v>
      </c>
      <c r="AC712" s="150">
        <f>'1 уровень'!AD3364</f>
        <v>0</v>
      </c>
      <c r="AD712" s="150">
        <f>'1 уровень'!AE3364</f>
        <v>0</v>
      </c>
      <c r="AE712" s="150">
        <f>'1 уровень'!AF3364</f>
        <v>0</v>
      </c>
      <c r="AF712" s="150">
        <f>'1 уровень'!AG3364</f>
        <v>0</v>
      </c>
      <c r="AG712" s="563">
        <f>'1 уровень'!AH3364</f>
        <v>0</v>
      </c>
      <c r="AH712" s="150"/>
      <c r="AI712" s="150"/>
      <c r="AJ712" s="1216">
        <f>'1 уровень'!AI3364</f>
        <v>0</v>
      </c>
      <c r="AK712" s="1223">
        <f>'1 уровень'!AJ3364</f>
        <v>0</v>
      </c>
      <c r="AL712" s="337">
        <f t="shared" si="172"/>
        <v>0</v>
      </c>
      <c r="AM712" s="337">
        <f t="shared" si="169"/>
        <v>0</v>
      </c>
      <c r="AN712" s="1112">
        <f t="shared" si="188"/>
        <v>0</v>
      </c>
      <c r="AO712" s="137">
        <f t="shared" si="187"/>
        <v>0</v>
      </c>
      <c r="AP712" s="137"/>
      <c r="AQ712" s="426">
        <f t="shared" si="173"/>
        <v>0</v>
      </c>
      <c r="AR712" s="137"/>
      <c r="AS712" s="137"/>
      <c r="AT712" s="137"/>
      <c r="AU712" s="137"/>
      <c r="AV712" s="137"/>
      <c r="AW712" s="137"/>
      <c r="AX712" s="137"/>
      <c r="AY712" s="137"/>
      <c r="AZ712" s="137"/>
      <c r="BA712" s="137"/>
      <c r="BB712" s="137"/>
      <c r="BC712" s="137"/>
      <c r="BD712" s="137"/>
      <c r="BE712" s="137"/>
      <c r="BF712" s="137"/>
      <c r="BG712" s="137"/>
      <c r="BH712" s="137"/>
      <c r="BI712" s="137"/>
      <c r="BJ712" s="137"/>
      <c r="BK712" s="137"/>
      <c r="BL712" s="137"/>
      <c r="BM712" s="137"/>
      <c r="BN712" s="137"/>
      <c r="BO712" s="137"/>
      <c r="BP712" s="137"/>
      <c r="BQ712" s="137"/>
      <c r="BR712" s="137"/>
      <c r="BS712" s="137"/>
      <c r="BT712" s="137"/>
      <c r="BU712" s="137"/>
      <c r="BV712" s="137"/>
      <c r="BW712" s="137"/>
      <c r="BX712" s="137"/>
      <c r="BY712" s="137"/>
      <c r="BZ712" s="137"/>
      <c r="CA712" s="137"/>
      <c r="CB712" s="137"/>
      <c r="CC712" s="137"/>
      <c r="CD712" s="137"/>
      <c r="CE712" s="137"/>
      <c r="CF712" s="137"/>
      <c r="CG712" s="137"/>
      <c r="CH712" s="137"/>
      <c r="CI712" s="137"/>
      <c r="CJ712" s="137"/>
      <c r="CK712" s="137"/>
      <c r="CL712" s="137"/>
      <c r="CM712" s="137"/>
      <c r="CN712" s="137"/>
      <c r="CO712" s="137"/>
      <c r="CP712" s="137"/>
      <c r="CQ712" s="137"/>
      <c r="CR712" s="137"/>
      <c r="CS712" s="137"/>
      <c r="CT712" s="137"/>
      <c r="CU712" s="137"/>
      <c r="CV712" s="137"/>
      <c r="CW712" s="137"/>
      <c r="CX712" s="137"/>
      <c r="CY712" s="137"/>
      <c r="CZ712" s="137"/>
      <c r="DA712" s="137"/>
      <c r="DB712" s="137"/>
      <c r="DC712" s="137"/>
      <c r="DD712" s="137"/>
      <c r="DE712" s="137"/>
      <c r="DF712" s="137"/>
      <c r="DG712" s="137"/>
      <c r="DH712" s="137"/>
      <c r="DI712" s="137"/>
      <c r="DJ712" s="137"/>
      <c r="DK712" s="137"/>
      <c r="DL712" s="137"/>
      <c r="DM712" s="137"/>
      <c r="DN712" s="137"/>
      <c r="DO712" s="137"/>
      <c r="DP712" s="137"/>
      <c r="DQ712" s="137"/>
      <c r="DR712" s="137"/>
      <c r="DS712" s="137"/>
      <c r="DT712" s="137"/>
      <c r="DU712" s="137"/>
      <c r="DV712" s="137"/>
      <c r="DW712" s="137"/>
      <c r="DX712" s="137"/>
      <c r="DY712" s="137"/>
      <c r="DZ712" s="137"/>
      <c r="EA712" s="137"/>
      <c r="EB712" s="137"/>
      <c r="EC712" s="137"/>
      <c r="ED712" s="137"/>
      <c r="EE712" s="137"/>
      <c r="EF712" s="137"/>
      <c r="EG712" s="137"/>
      <c r="EH712" s="137"/>
      <c r="EI712" s="137"/>
      <c r="EJ712" s="137"/>
      <c r="EK712" s="137"/>
      <c r="EL712" s="137"/>
      <c r="EM712" s="137"/>
      <c r="EN712" s="137"/>
      <c r="EO712" s="137"/>
      <c r="EP712" s="137"/>
      <c r="EQ712" s="137"/>
      <c r="ER712" s="137"/>
      <c r="ES712" s="137"/>
      <c r="ET712" s="137"/>
      <c r="EU712" s="137"/>
      <c r="EV712" s="137"/>
      <c r="EW712" s="137"/>
      <c r="EX712" s="137"/>
      <c r="EY712" s="137"/>
      <c r="EZ712" s="137"/>
      <c r="FA712" s="137"/>
      <c r="FB712" s="137"/>
      <c r="FC712" s="137"/>
      <c r="FD712" s="137"/>
      <c r="FE712" s="137"/>
      <c r="FF712" s="137"/>
      <c r="FG712" s="137"/>
      <c r="FH712" s="137"/>
      <c r="FI712" s="137"/>
      <c r="FJ712" s="137"/>
      <c r="FK712" s="137"/>
      <c r="FL712" s="137"/>
      <c r="FM712" s="137"/>
      <c r="FN712" s="137"/>
      <c r="FO712" s="137"/>
      <c r="FP712" s="137"/>
      <c r="FQ712" s="137"/>
      <c r="FR712" s="137"/>
      <c r="FS712" s="137"/>
      <c r="FT712" s="137"/>
      <c r="FU712" s="137"/>
      <c r="FV712" s="137"/>
      <c r="FW712" s="137"/>
      <c r="FX712" s="137"/>
      <c r="FY712" s="137"/>
      <c r="FZ712" s="137"/>
      <c r="GA712" s="137"/>
      <c r="GB712" s="137"/>
      <c r="GC712" s="137"/>
      <c r="GD712" s="137"/>
      <c r="GE712" s="137"/>
      <c r="GF712" s="137"/>
      <c r="GG712" s="137"/>
      <c r="GH712" s="137"/>
      <c r="GI712" s="137"/>
      <c r="GJ712" s="137"/>
      <c r="GK712" s="137"/>
      <c r="GL712" s="137"/>
      <c r="GM712" s="137"/>
      <c r="GN712" s="137"/>
      <c r="GO712" s="137"/>
      <c r="GP712" s="137"/>
      <c r="GQ712" s="137"/>
      <c r="GR712" s="137"/>
      <c r="GS712" s="137"/>
      <c r="GT712" s="137"/>
      <c r="GU712" s="137"/>
      <c r="GV712" s="137"/>
      <c r="GW712" s="137"/>
    </row>
    <row r="713" spans="1:205" ht="30" x14ac:dyDescent="0.25">
      <c r="A713" s="19">
        <v>1</v>
      </c>
      <c r="B713" s="19">
        <f t="shared" si="189"/>
        <v>1</v>
      </c>
      <c r="C713" s="2410" t="s">
        <v>206</v>
      </c>
      <c r="D713" s="29">
        <f>'1 уровень'!E3365</f>
        <v>5</v>
      </c>
      <c r="E713" s="29">
        <f>'1 уровень'!F3365</f>
        <v>4</v>
      </c>
      <c r="F713" s="29">
        <f>'1 уровень'!G3365</f>
        <v>1</v>
      </c>
      <c r="G713" s="142">
        <f>'1 уровень'!H3365</f>
        <v>25</v>
      </c>
      <c r="H713" s="156">
        <f>'1 уровень'!I3365</f>
        <v>0</v>
      </c>
      <c r="I713" s="156">
        <f>'1 уровень'!J3365</f>
        <v>0</v>
      </c>
      <c r="J713" s="151">
        <f>'1 уровень'!K3365</f>
        <v>0</v>
      </c>
      <c r="K713" s="151">
        <f>'1 уровень'!L3365</f>
        <v>0</v>
      </c>
      <c r="L713" s="151">
        <f>'1 уровень'!M3365</f>
        <v>0</v>
      </c>
      <c r="M713" s="151">
        <f>'1 уровень'!N3365</f>
        <v>0</v>
      </c>
      <c r="N713" s="151">
        <f>'1 уровень'!O3365</f>
        <v>0</v>
      </c>
      <c r="O713" s="151">
        <f>'1 уровень'!P3365</f>
        <v>0</v>
      </c>
      <c r="P713" s="150">
        <f>'1 уровень'!Q3365</f>
        <v>0</v>
      </c>
      <c r="Q713" s="150">
        <f>'1 уровень'!R3365</f>
        <v>0</v>
      </c>
      <c r="R713" s="150">
        <f>'1 уровень'!S3365</f>
        <v>0</v>
      </c>
      <c r="S713" s="150">
        <f>'1 уровень'!T3365</f>
        <v>0</v>
      </c>
      <c r="T713" s="150">
        <f>'1 уровень'!U3365</f>
        <v>0</v>
      </c>
      <c r="U713" s="150">
        <f>'1 уровень'!V3365</f>
        <v>0</v>
      </c>
      <c r="V713" s="150">
        <f>'1 уровень'!W3365</f>
        <v>0</v>
      </c>
      <c r="W713" s="150">
        <f>'1 уровень'!X3365</f>
        <v>0</v>
      </c>
      <c r="X713" s="150">
        <f>'1 уровень'!Y3365</f>
        <v>0</v>
      </c>
      <c r="Y713" s="150">
        <f>'1 уровень'!Z3365</f>
        <v>0</v>
      </c>
      <c r="Z713" s="150">
        <f>'1 уровень'!AA3365</f>
        <v>0</v>
      </c>
      <c r="AA713" s="150">
        <f>'1 уровень'!AB3365</f>
        <v>0</v>
      </c>
      <c r="AB713" s="996">
        <f>'1 уровень'!AC3365</f>
        <v>0</v>
      </c>
      <c r="AC713" s="150">
        <f>'1 уровень'!AD3365</f>
        <v>0</v>
      </c>
      <c r="AD713" s="150">
        <f>'1 уровень'!AE3365</f>
        <v>0</v>
      </c>
      <c r="AE713" s="150">
        <f>'1 уровень'!AF3365</f>
        <v>0</v>
      </c>
      <c r="AF713" s="150">
        <f>'1 уровень'!AG3365</f>
        <v>0</v>
      </c>
      <c r="AG713" s="563">
        <f>'1 уровень'!AH3365</f>
        <v>0</v>
      </c>
      <c r="AH713" s="150"/>
      <c r="AI713" s="150"/>
      <c r="AJ713" s="1216">
        <f>'1 уровень'!AI3365</f>
        <v>0</v>
      </c>
      <c r="AK713" s="1223">
        <f>'1 уровень'!AJ3365</f>
        <v>0</v>
      </c>
      <c r="AL713" s="337">
        <f t="shared" si="172"/>
        <v>0</v>
      </c>
      <c r="AM713" s="337">
        <f t="shared" ref="AM713:AM776" si="196">AF713*1000</f>
        <v>0</v>
      </c>
      <c r="AN713" s="1112">
        <f t="shared" si="188"/>
        <v>0</v>
      </c>
      <c r="AO713" s="137">
        <f t="shared" si="187"/>
        <v>0</v>
      </c>
      <c r="AP713" s="137"/>
      <c r="AQ713" s="426">
        <f t="shared" si="173"/>
        <v>0</v>
      </c>
      <c r="AR713" s="137"/>
      <c r="AS713" s="137"/>
      <c r="AT713" s="137"/>
      <c r="AU713" s="137"/>
      <c r="AV713" s="137"/>
      <c r="AW713" s="137"/>
      <c r="AX713" s="137"/>
      <c r="AY713" s="137"/>
      <c r="AZ713" s="137"/>
      <c r="BA713" s="137"/>
      <c r="BB713" s="137"/>
      <c r="BC713" s="137"/>
      <c r="BD713" s="137"/>
      <c r="BE713" s="137"/>
      <c r="BF713" s="137"/>
      <c r="BG713" s="137"/>
      <c r="BH713" s="137"/>
      <c r="BI713" s="137"/>
      <c r="BJ713" s="137"/>
      <c r="BK713" s="137"/>
      <c r="BL713" s="137"/>
      <c r="BM713" s="137"/>
      <c r="BN713" s="137"/>
      <c r="BO713" s="137"/>
      <c r="BP713" s="137"/>
      <c r="BQ713" s="137"/>
      <c r="BR713" s="137"/>
      <c r="BS713" s="137"/>
      <c r="BT713" s="137"/>
      <c r="BU713" s="137"/>
      <c r="BV713" s="137"/>
      <c r="BW713" s="137"/>
      <c r="BX713" s="137"/>
      <c r="BY713" s="137"/>
      <c r="BZ713" s="137"/>
      <c r="CA713" s="137"/>
      <c r="CB713" s="137"/>
      <c r="CC713" s="137"/>
      <c r="CD713" s="137"/>
      <c r="CE713" s="137"/>
      <c r="CF713" s="137"/>
      <c r="CG713" s="137"/>
      <c r="CH713" s="137"/>
      <c r="CI713" s="137"/>
      <c r="CJ713" s="137"/>
      <c r="CK713" s="137"/>
      <c r="CL713" s="137"/>
      <c r="CM713" s="137"/>
      <c r="CN713" s="137"/>
      <c r="CO713" s="137"/>
      <c r="CP713" s="137"/>
      <c r="CQ713" s="137"/>
      <c r="CR713" s="137"/>
      <c r="CS713" s="137"/>
      <c r="CT713" s="137"/>
      <c r="CU713" s="137"/>
      <c r="CV713" s="137"/>
      <c r="CW713" s="137"/>
      <c r="CX713" s="137"/>
      <c r="CY713" s="137"/>
      <c r="CZ713" s="137"/>
      <c r="DA713" s="137"/>
      <c r="DB713" s="137"/>
      <c r="DC713" s="137"/>
      <c r="DD713" s="137"/>
      <c r="DE713" s="137"/>
      <c r="DF713" s="137"/>
      <c r="DG713" s="137"/>
      <c r="DH713" s="137"/>
      <c r="DI713" s="137"/>
      <c r="DJ713" s="137"/>
      <c r="DK713" s="137"/>
      <c r="DL713" s="137"/>
      <c r="DM713" s="137"/>
      <c r="DN713" s="137"/>
      <c r="DO713" s="137"/>
      <c r="DP713" s="137"/>
      <c r="DQ713" s="137"/>
      <c r="DR713" s="137"/>
      <c r="DS713" s="137"/>
      <c r="DT713" s="137"/>
      <c r="DU713" s="137"/>
      <c r="DV713" s="137"/>
      <c r="DW713" s="137"/>
      <c r="DX713" s="137"/>
      <c r="DY713" s="137"/>
      <c r="DZ713" s="137"/>
      <c r="EA713" s="137"/>
      <c r="EB713" s="137"/>
      <c r="EC713" s="137"/>
      <c r="ED713" s="137"/>
      <c r="EE713" s="137"/>
      <c r="EF713" s="137"/>
      <c r="EG713" s="137"/>
      <c r="EH713" s="137"/>
      <c r="EI713" s="137"/>
      <c r="EJ713" s="137"/>
      <c r="EK713" s="137"/>
      <c r="EL713" s="137"/>
      <c r="EM713" s="137"/>
      <c r="EN713" s="137"/>
      <c r="EO713" s="137"/>
      <c r="EP713" s="137"/>
      <c r="EQ713" s="137"/>
      <c r="ER713" s="137"/>
      <c r="ES713" s="137"/>
      <c r="ET713" s="137"/>
      <c r="EU713" s="137"/>
      <c r="EV713" s="137"/>
      <c r="EW713" s="137"/>
      <c r="EX713" s="137"/>
      <c r="EY713" s="137"/>
      <c r="EZ713" s="137"/>
      <c r="FA713" s="137"/>
      <c r="FB713" s="137"/>
      <c r="FC713" s="137"/>
      <c r="FD713" s="137"/>
      <c r="FE713" s="137"/>
      <c r="FF713" s="137"/>
      <c r="FG713" s="137"/>
      <c r="FH713" s="137"/>
      <c r="FI713" s="137"/>
      <c r="FJ713" s="137"/>
      <c r="FK713" s="137"/>
      <c r="FL713" s="137"/>
      <c r="FM713" s="137"/>
      <c r="FN713" s="137"/>
      <c r="FO713" s="137"/>
      <c r="FP713" s="137"/>
      <c r="FQ713" s="137"/>
      <c r="FR713" s="137"/>
      <c r="FS713" s="137"/>
      <c r="FT713" s="137"/>
      <c r="FU713" s="137"/>
      <c r="FV713" s="137"/>
      <c r="FW713" s="137"/>
      <c r="FX713" s="137"/>
      <c r="FY713" s="137"/>
      <c r="FZ713" s="137"/>
      <c r="GA713" s="137"/>
      <c r="GB713" s="137"/>
      <c r="GC713" s="137"/>
      <c r="GD713" s="137"/>
      <c r="GE713" s="137"/>
      <c r="GF713" s="137"/>
      <c r="GG713" s="137"/>
      <c r="GH713" s="137"/>
      <c r="GI713" s="137"/>
      <c r="GJ713" s="137"/>
      <c r="GK713" s="137"/>
      <c r="GL713" s="137"/>
      <c r="GM713" s="137"/>
      <c r="GN713" s="137"/>
      <c r="GO713" s="137"/>
      <c r="GP713" s="137"/>
      <c r="GQ713" s="137"/>
      <c r="GR713" s="137"/>
      <c r="GS713" s="137"/>
      <c r="GT713" s="137"/>
      <c r="GU713" s="137"/>
      <c r="GV713" s="137"/>
      <c r="GW713" s="137"/>
    </row>
    <row r="714" spans="1:205" ht="29.25" thickBot="1" x14ac:dyDescent="0.3">
      <c r="A714" s="19">
        <v>1</v>
      </c>
      <c r="B714" s="19">
        <f t="shared" si="189"/>
        <v>1</v>
      </c>
      <c r="C714" s="2415" t="s">
        <v>211</v>
      </c>
      <c r="D714" s="29">
        <f>'1 уровень'!E3366</f>
        <v>3000</v>
      </c>
      <c r="E714" s="29">
        <f>'1 уровень'!F3366</f>
        <v>2500</v>
      </c>
      <c r="F714" s="29">
        <f>'1 уровень'!G3366</f>
        <v>1608</v>
      </c>
      <c r="G714" s="142">
        <f>'1 уровень'!H3366</f>
        <v>64.319999999999993</v>
      </c>
      <c r="H714" s="156">
        <f>'1 уровень'!I3366</f>
        <v>0</v>
      </c>
      <c r="I714" s="156">
        <f>'1 уровень'!J3366</f>
        <v>0</v>
      </c>
      <c r="J714" s="151">
        <f>'1 уровень'!K3366</f>
        <v>0</v>
      </c>
      <c r="K714" s="151">
        <f>'1 уровень'!L3366</f>
        <v>0</v>
      </c>
      <c r="L714" s="151">
        <f>'1 уровень'!M3366</f>
        <v>0</v>
      </c>
      <c r="M714" s="151">
        <f>'1 уровень'!N3366</f>
        <v>0</v>
      </c>
      <c r="N714" s="151">
        <f>'1 уровень'!O3366</f>
        <v>0</v>
      </c>
      <c r="O714" s="151">
        <f>'1 уровень'!P3366</f>
        <v>0</v>
      </c>
      <c r="P714" s="150">
        <f>'1 уровень'!Q3366</f>
        <v>18037.001499999998</v>
      </c>
      <c r="Q714" s="150">
        <f>'1 уровень'!R3366</f>
        <v>18037.001499999998</v>
      </c>
      <c r="R714" s="150">
        <f>'1 уровень'!S3366</f>
        <v>18037.001499999998</v>
      </c>
      <c r="S714" s="150">
        <f>'1 уровень'!T3366</f>
        <v>18037.001499999998</v>
      </c>
      <c r="T714" s="150">
        <f>'1 уровень'!U3366</f>
        <v>18037.001499999998</v>
      </c>
      <c r="U714" s="150">
        <f>'1 уровень'!V3366</f>
        <v>18037.001499999998</v>
      </c>
      <c r="V714" s="150">
        <f>'1 уровень'!W3366</f>
        <v>18037.001499999998</v>
      </c>
      <c r="W714" s="150">
        <f>'1 уровень'!X3366</f>
        <v>18037.001499999998</v>
      </c>
      <c r="X714" s="150">
        <f>'1 уровень'!Y3366</f>
        <v>18037.001499999998</v>
      </c>
      <c r="Y714" s="150">
        <f>'1 уровень'!Z3366</f>
        <v>18037.001499999998</v>
      </c>
      <c r="Z714" s="150">
        <f>'1 уровень'!AA3366</f>
        <v>15030.834583333333</v>
      </c>
      <c r="AA714" s="150">
        <f>'1 уровень'!AB3366</f>
        <v>14929.7315</v>
      </c>
      <c r="AB714" s="996">
        <f>'1 уровень'!AC3366</f>
        <v>0</v>
      </c>
      <c r="AC714" s="150">
        <f>'1 уровень'!AD3366</f>
        <v>0</v>
      </c>
      <c r="AD714" s="150">
        <f>'1 уровень'!AE3366</f>
        <v>-101.10308333333342</v>
      </c>
      <c r="AE714" s="150">
        <f>'1 уровень'!AF3366</f>
        <v>0</v>
      </c>
      <c r="AF714" s="150">
        <f>'1 уровень'!AG3366</f>
        <v>-20.271210000000004</v>
      </c>
      <c r="AG714" s="563">
        <f>'1 уровень'!AH3366</f>
        <v>14909.460289999999</v>
      </c>
      <c r="AH714" s="150">
        <f t="shared" ref="AH714:AH720" si="197">AA714/Z714*100</f>
        <v>99.327362144977371</v>
      </c>
      <c r="AI714" s="150">
        <f t="shared" ref="AI714:AI720" si="198">AG714/Z714*100</f>
        <v>99.192497977005772</v>
      </c>
      <c r="AJ714" s="1216">
        <f>'1 уровень'!AI3366</f>
        <v>0</v>
      </c>
      <c r="AK714" s="1223">
        <f>'1 уровень'!AJ3366</f>
        <v>0</v>
      </c>
      <c r="AL714" s="337">
        <f t="shared" ref="AL714:AL777" si="199">AG714*1000</f>
        <v>14909460.289999999</v>
      </c>
      <c r="AM714" s="337">
        <f t="shared" si="196"/>
        <v>-20271.210000000003</v>
      </c>
      <c r="AN714" s="1112">
        <f t="shared" si="188"/>
        <v>6012.3338333333331</v>
      </c>
      <c r="AO714" s="137">
        <f t="shared" si="187"/>
        <v>9284.6588930348244</v>
      </c>
      <c r="AP714" s="137"/>
      <c r="AQ714" s="426">
        <f t="shared" ref="AQ714:AQ777" si="200">AA714-Z714-AD714</f>
        <v>0</v>
      </c>
      <c r="AR714" s="137"/>
      <c r="AS714" s="137"/>
      <c r="AT714" s="137"/>
      <c r="AU714" s="137"/>
      <c r="AV714" s="137"/>
      <c r="AW714" s="137"/>
      <c r="AX714" s="137"/>
      <c r="AY714" s="137"/>
      <c r="AZ714" s="137"/>
      <c r="BA714" s="137"/>
      <c r="BB714" s="137"/>
      <c r="BC714" s="137"/>
      <c r="BD714" s="137"/>
      <c r="BE714" s="137"/>
      <c r="BF714" s="137"/>
      <c r="BG714" s="137"/>
      <c r="BH714" s="137"/>
      <c r="BI714" s="137"/>
      <c r="BJ714" s="137"/>
      <c r="BK714" s="137"/>
      <c r="BL714" s="137"/>
      <c r="BM714" s="137"/>
      <c r="BN714" s="137"/>
      <c r="BO714" s="137"/>
      <c r="BP714" s="137"/>
      <c r="BQ714" s="137"/>
      <c r="BR714" s="137"/>
      <c r="BS714" s="137"/>
      <c r="BT714" s="137"/>
      <c r="BU714" s="137"/>
      <c r="BV714" s="137"/>
      <c r="BW714" s="137"/>
      <c r="BX714" s="137"/>
      <c r="BY714" s="137"/>
      <c r="BZ714" s="137"/>
      <c r="CA714" s="137"/>
      <c r="CB714" s="137"/>
      <c r="CC714" s="137"/>
      <c r="CD714" s="137"/>
      <c r="CE714" s="137"/>
      <c r="CF714" s="137"/>
      <c r="CG714" s="137"/>
      <c r="CH714" s="137"/>
      <c r="CI714" s="137"/>
      <c r="CJ714" s="137"/>
      <c r="CK714" s="137"/>
      <c r="CL714" s="137"/>
      <c r="CM714" s="137"/>
      <c r="CN714" s="137"/>
      <c r="CO714" s="137"/>
      <c r="CP714" s="137"/>
      <c r="CQ714" s="137"/>
      <c r="CR714" s="137"/>
      <c r="CS714" s="137"/>
      <c r="CT714" s="137"/>
      <c r="CU714" s="137"/>
      <c r="CV714" s="137"/>
      <c r="CW714" s="137"/>
      <c r="CX714" s="137"/>
      <c r="CY714" s="137"/>
      <c r="CZ714" s="137"/>
      <c r="DA714" s="137"/>
      <c r="DB714" s="137"/>
      <c r="DC714" s="137"/>
      <c r="DD714" s="137"/>
      <c r="DE714" s="137"/>
      <c r="DF714" s="137"/>
      <c r="DG714" s="137"/>
      <c r="DH714" s="137"/>
      <c r="DI714" s="137"/>
      <c r="DJ714" s="137"/>
      <c r="DK714" s="137"/>
      <c r="DL714" s="137"/>
      <c r="DM714" s="137"/>
      <c r="DN714" s="137"/>
      <c r="DO714" s="137"/>
      <c r="DP714" s="137"/>
      <c r="DQ714" s="137"/>
      <c r="DR714" s="137"/>
      <c r="DS714" s="137"/>
      <c r="DT714" s="137"/>
      <c r="DU714" s="137"/>
      <c r="DV714" s="137"/>
      <c r="DW714" s="137"/>
      <c r="DX714" s="137"/>
      <c r="DY714" s="137"/>
      <c r="DZ714" s="137"/>
      <c r="EA714" s="137"/>
      <c r="EB714" s="137"/>
      <c r="EC714" s="137"/>
      <c r="ED714" s="137"/>
      <c r="EE714" s="137"/>
      <c r="EF714" s="137"/>
      <c r="EG714" s="137"/>
      <c r="EH714" s="137"/>
      <c r="EI714" s="137"/>
      <c r="EJ714" s="137"/>
      <c r="EK714" s="137"/>
      <c r="EL714" s="137"/>
      <c r="EM714" s="137"/>
      <c r="EN714" s="137"/>
      <c r="EO714" s="137"/>
      <c r="EP714" s="137"/>
      <c r="EQ714" s="137"/>
      <c r="ER714" s="137"/>
      <c r="ES714" s="137"/>
      <c r="ET714" s="137"/>
      <c r="EU714" s="137"/>
      <c r="EV714" s="137"/>
      <c r="EW714" s="137"/>
      <c r="EX714" s="137"/>
      <c r="EY714" s="137"/>
      <c r="EZ714" s="137"/>
      <c r="FA714" s="137"/>
      <c r="FB714" s="137"/>
      <c r="FC714" s="137"/>
      <c r="FD714" s="137"/>
      <c r="FE714" s="137"/>
      <c r="FF714" s="137"/>
      <c r="FG714" s="137"/>
      <c r="FH714" s="137"/>
      <c r="FI714" s="137"/>
      <c r="FJ714" s="137"/>
      <c r="FK714" s="137"/>
      <c r="FL714" s="137"/>
      <c r="FM714" s="137"/>
      <c r="FN714" s="137"/>
      <c r="FO714" s="137"/>
      <c r="FP714" s="137"/>
      <c r="FQ714" s="137"/>
      <c r="FR714" s="137"/>
      <c r="FS714" s="137"/>
      <c r="FT714" s="137"/>
      <c r="FU714" s="137"/>
      <c r="FV714" s="137"/>
      <c r="FW714" s="137"/>
      <c r="FX714" s="137"/>
      <c r="FY714" s="137"/>
      <c r="FZ714" s="137"/>
      <c r="GA714" s="137"/>
      <c r="GB714" s="137"/>
      <c r="GC714" s="137"/>
      <c r="GD714" s="137"/>
      <c r="GE714" s="137"/>
      <c r="GF714" s="137"/>
      <c r="GG714" s="137"/>
      <c r="GH714" s="137"/>
      <c r="GI714" s="137"/>
      <c r="GJ714" s="137"/>
      <c r="GK714" s="137"/>
      <c r="GL714" s="137"/>
      <c r="GM714" s="137"/>
      <c r="GN714" s="137"/>
      <c r="GO714" s="137"/>
      <c r="GP714" s="137"/>
      <c r="GQ714" s="137"/>
      <c r="GR714" s="137"/>
      <c r="GS714" s="137"/>
      <c r="GT714" s="137"/>
      <c r="GU714" s="137"/>
      <c r="GV714" s="137"/>
      <c r="GW714" s="137"/>
    </row>
    <row r="715" spans="1:205" x14ac:dyDescent="0.25">
      <c r="A715" s="19">
        <v>1</v>
      </c>
      <c r="B715" s="19">
        <f t="shared" si="189"/>
        <v>1</v>
      </c>
      <c r="C715" s="6" t="s">
        <v>103</v>
      </c>
      <c r="D715" s="157"/>
      <c r="E715" s="157"/>
      <c r="F715" s="157"/>
      <c r="G715" s="158"/>
      <c r="H715" s="159"/>
      <c r="I715" s="159"/>
      <c r="J715" s="170"/>
      <c r="K715" s="170"/>
      <c r="L715" s="170"/>
      <c r="M715" s="170"/>
      <c r="N715" s="170"/>
      <c r="O715" s="170"/>
      <c r="P715" s="566">
        <f t="shared" ref="P715:U715" si="201">P716-P717-P768-P773-P777</f>
        <v>0</v>
      </c>
      <c r="Q715" s="566">
        <f t="shared" si="201"/>
        <v>0</v>
      </c>
      <c r="R715" s="566">
        <f t="shared" si="201"/>
        <v>0</v>
      </c>
      <c r="S715" s="566">
        <f t="shared" si="201"/>
        <v>0</v>
      </c>
      <c r="T715" s="566">
        <f t="shared" si="201"/>
        <v>-4.7293724492192268E-11</v>
      </c>
      <c r="U715" s="566">
        <f t="shared" si="201"/>
        <v>-4.7293724492192268E-11</v>
      </c>
      <c r="V715" s="566">
        <f t="shared" ref="V715:W715" si="202">V716-V717-V768-V773-V777</f>
        <v>-4.7293724492192268E-11</v>
      </c>
      <c r="W715" s="566">
        <f t="shared" si="202"/>
        <v>6.9121597334742546E-11</v>
      </c>
      <c r="X715" s="566">
        <f t="shared" ref="X715:Y715" si="203">X716-X717-X768-X773-X777</f>
        <v>-3.2741809263825417E-11</v>
      </c>
      <c r="Y715" s="566">
        <f t="shared" si="203"/>
        <v>-3.2741809263825417E-11</v>
      </c>
      <c r="Z715" s="566">
        <f t="shared" ref="Z715:AG715" si="204">Z716-Z717-Z768-Z773-Z777</f>
        <v>6.184563972055912E-11</v>
      </c>
      <c r="AA715" s="566">
        <f t="shared" si="204"/>
        <v>0</v>
      </c>
      <c r="AB715" s="566">
        <f t="shared" si="204"/>
        <v>0</v>
      </c>
      <c r="AC715" s="566">
        <f t="shared" si="204"/>
        <v>0</v>
      </c>
      <c r="AD715" s="566">
        <f t="shared" si="204"/>
        <v>1.8189894035458565E-12</v>
      </c>
      <c r="AE715" s="566">
        <f t="shared" si="204"/>
        <v>2.1316282072803006E-14</v>
      </c>
      <c r="AF715" s="566">
        <f t="shared" si="204"/>
        <v>1.2789769243681803E-13</v>
      </c>
      <c r="AG715" s="566">
        <f t="shared" si="204"/>
        <v>0</v>
      </c>
      <c r="AH715" s="566"/>
      <c r="AI715" s="566"/>
      <c r="AJ715" s="1224"/>
      <c r="AK715" s="1228">
        <f t="shared" ref="AK715" si="205">AK716-AK717-AK768-AK773-AK777</f>
        <v>0</v>
      </c>
      <c r="AL715" s="337">
        <f t="shared" si="199"/>
        <v>0</v>
      </c>
      <c r="AM715" s="337">
        <f t="shared" si="196"/>
        <v>1.2789769243681803E-10</v>
      </c>
      <c r="AN715" s="1112">
        <f t="shared" si="188"/>
        <v>0</v>
      </c>
      <c r="AO715" s="137" t="e">
        <f t="shared" si="187"/>
        <v>#DIV/0!</v>
      </c>
      <c r="AP715" s="137"/>
      <c r="AQ715" s="426">
        <f t="shared" si="200"/>
        <v>-6.3664629124104977E-11</v>
      </c>
      <c r="AR715" s="137"/>
      <c r="AS715" s="137"/>
      <c r="AT715" s="137"/>
      <c r="AU715" s="137"/>
      <c r="AV715" s="137"/>
      <c r="AW715" s="137"/>
      <c r="AX715" s="137"/>
      <c r="AY715" s="137"/>
      <c r="AZ715" s="137"/>
      <c r="BA715" s="137"/>
      <c r="BB715" s="137"/>
      <c r="BC715" s="137"/>
      <c r="BD715" s="137"/>
      <c r="BE715" s="137"/>
      <c r="BF715" s="137"/>
      <c r="BG715" s="137"/>
      <c r="BH715" s="137"/>
      <c r="BI715" s="137"/>
      <c r="BJ715" s="137"/>
      <c r="BK715" s="137"/>
      <c r="BL715" s="137"/>
      <c r="BM715" s="137"/>
      <c r="BN715" s="137"/>
      <c r="BO715" s="137"/>
      <c r="BP715" s="137"/>
      <c r="BQ715" s="137"/>
      <c r="BR715" s="137"/>
      <c r="BS715" s="137"/>
      <c r="BT715" s="137"/>
      <c r="BU715" s="137"/>
      <c r="BV715" s="137"/>
      <c r="BW715" s="137"/>
      <c r="BX715" s="137"/>
      <c r="BY715" s="137"/>
      <c r="BZ715" s="137"/>
      <c r="CA715" s="137"/>
      <c r="CB715" s="137"/>
      <c r="CC715" s="137"/>
      <c r="CD715" s="137"/>
      <c r="CE715" s="137"/>
      <c r="CF715" s="137"/>
      <c r="CG715" s="137"/>
      <c r="CH715" s="137"/>
      <c r="CI715" s="137"/>
      <c r="CJ715" s="137"/>
      <c r="CK715" s="137"/>
      <c r="CL715" s="137"/>
      <c r="CM715" s="137"/>
      <c r="CN715" s="137"/>
      <c r="CO715" s="137"/>
      <c r="CP715" s="137"/>
      <c r="CQ715" s="137"/>
      <c r="CR715" s="137"/>
      <c r="CS715" s="137"/>
      <c r="CT715" s="137"/>
      <c r="CU715" s="137"/>
      <c r="CV715" s="137"/>
      <c r="CW715" s="137"/>
      <c r="CX715" s="137"/>
      <c r="CY715" s="137"/>
      <c r="CZ715" s="137"/>
      <c r="DA715" s="137"/>
      <c r="DB715" s="137"/>
      <c r="DC715" s="137"/>
      <c r="DD715" s="137"/>
      <c r="DE715" s="137"/>
      <c r="DF715" s="137"/>
      <c r="DG715" s="137"/>
      <c r="DH715" s="137"/>
      <c r="DI715" s="137"/>
      <c r="DJ715" s="137"/>
      <c r="DK715" s="137"/>
      <c r="DL715" s="137"/>
      <c r="DM715" s="137"/>
      <c r="DN715" s="137"/>
      <c r="DO715" s="137"/>
      <c r="DP715" s="137"/>
      <c r="DQ715" s="137"/>
      <c r="DR715" s="137"/>
      <c r="DS715" s="137"/>
      <c r="DT715" s="137"/>
      <c r="DU715" s="137"/>
      <c r="DV715" s="137"/>
      <c r="DW715" s="137"/>
      <c r="DX715" s="137"/>
      <c r="DY715" s="137"/>
      <c r="DZ715" s="137"/>
      <c r="EA715" s="137"/>
      <c r="EB715" s="137"/>
      <c r="EC715" s="137"/>
      <c r="ED715" s="137"/>
      <c r="EE715" s="137"/>
      <c r="EF715" s="137"/>
      <c r="EG715" s="137"/>
      <c r="EH715" s="137"/>
      <c r="EI715" s="137"/>
      <c r="EJ715" s="137"/>
      <c r="EK715" s="137"/>
      <c r="EL715" s="137"/>
      <c r="EM715" s="137"/>
      <c r="EN715" s="137"/>
      <c r="EO715" s="137"/>
      <c r="EP715" s="137"/>
      <c r="EQ715" s="137"/>
      <c r="ER715" s="137"/>
      <c r="ES715" s="137"/>
      <c r="ET715" s="137"/>
      <c r="EU715" s="137"/>
      <c r="EV715" s="137"/>
      <c r="EW715" s="137"/>
      <c r="EX715" s="137"/>
      <c r="EY715" s="137"/>
      <c r="EZ715" s="137"/>
      <c r="FA715" s="137"/>
      <c r="FB715" s="137"/>
      <c r="FC715" s="137"/>
      <c r="FD715" s="137"/>
      <c r="FE715" s="137"/>
      <c r="FF715" s="137"/>
      <c r="FG715" s="137"/>
      <c r="FH715" s="137"/>
      <c r="FI715" s="137"/>
      <c r="FJ715" s="137"/>
      <c r="FK715" s="137"/>
      <c r="FL715" s="137"/>
      <c r="FM715" s="137"/>
      <c r="FN715" s="137"/>
      <c r="FO715" s="137"/>
      <c r="FP715" s="137"/>
      <c r="FQ715" s="137"/>
      <c r="FR715" s="137"/>
      <c r="FS715" s="137"/>
      <c r="FT715" s="137"/>
      <c r="FU715" s="137"/>
      <c r="FV715" s="137"/>
      <c r="FW715" s="137"/>
      <c r="FX715" s="137"/>
      <c r="FY715" s="137"/>
      <c r="FZ715" s="137"/>
      <c r="GA715" s="137"/>
      <c r="GB715" s="137"/>
      <c r="GC715" s="137"/>
      <c r="GD715" s="137"/>
      <c r="GE715" s="137"/>
      <c r="GF715" s="137"/>
      <c r="GG715" s="137"/>
      <c r="GH715" s="137"/>
      <c r="GI715" s="137"/>
      <c r="GJ715" s="137"/>
      <c r="GK715" s="137"/>
      <c r="GL715" s="137"/>
      <c r="GM715" s="137"/>
      <c r="GN715" s="137"/>
      <c r="GO715" s="137"/>
      <c r="GP715" s="137"/>
      <c r="GQ715" s="137"/>
      <c r="GR715" s="137"/>
      <c r="GS715" s="137"/>
      <c r="GT715" s="137"/>
      <c r="GU715" s="137"/>
      <c r="GV715" s="137"/>
      <c r="GW715" s="137"/>
    </row>
    <row r="716" spans="1:205" s="137" customFormat="1" x14ac:dyDescent="0.25">
      <c r="A716" s="19">
        <v>1</v>
      </c>
      <c r="B716" s="19">
        <f t="shared" si="189"/>
        <v>1</v>
      </c>
      <c r="C716" s="12" t="s">
        <v>93</v>
      </c>
      <c r="D716" s="138">
        <f>'2 уровень'!F1763</f>
        <v>0</v>
      </c>
      <c r="E716" s="138">
        <f>'2 уровень'!G1763</f>
        <v>0</v>
      </c>
      <c r="F716" s="138">
        <f>'2 уровень'!H1763</f>
        <v>0</v>
      </c>
      <c r="G716" s="149">
        <f>'2 уровень'!I1763</f>
        <v>0</v>
      </c>
      <c r="H716" s="150">
        <f>'2 уровень'!J1763</f>
        <v>0</v>
      </c>
      <c r="I716" s="150">
        <f>'2 уровень'!K1763</f>
        <v>0</v>
      </c>
      <c r="J716" s="22">
        <f>'2 уровень'!L1763</f>
        <v>0</v>
      </c>
      <c r="K716" s="22">
        <f>'2 уровень'!M1763</f>
        <v>0</v>
      </c>
      <c r="L716" s="22">
        <f>'2 уровень'!N1763</f>
        <v>0</v>
      </c>
      <c r="M716" s="22">
        <f>'2 уровень'!O1763</f>
        <v>0</v>
      </c>
      <c r="N716" s="22">
        <f>'2 уровень'!P1763</f>
        <v>0</v>
      </c>
      <c r="O716" s="22">
        <f>'2 уровень'!Q1763</f>
        <v>0</v>
      </c>
      <c r="P716" s="150">
        <f>'2 уровень'!R1763</f>
        <v>580202.67474766169</v>
      </c>
      <c r="Q716" s="150">
        <f>'2 уровень'!S1763</f>
        <v>580202.67474766169</v>
      </c>
      <c r="R716" s="150">
        <f>'2 уровень'!T1763</f>
        <v>580202.67474766169</v>
      </c>
      <c r="S716" s="150">
        <f>'2 уровень'!U1763</f>
        <v>580202.67474766169</v>
      </c>
      <c r="T716" s="150">
        <f>'2 уровень'!V1763</f>
        <v>575195.05685658101</v>
      </c>
      <c r="U716" s="150">
        <f>'2 уровень'!W1763</f>
        <v>575195.05685658101</v>
      </c>
      <c r="V716" s="150">
        <f>'2 уровень'!X1763</f>
        <v>575195.05685658101</v>
      </c>
      <c r="W716" s="150">
        <f>'2 уровень'!Y1763</f>
        <v>566428.29571264773</v>
      </c>
      <c r="X716" s="150">
        <f>'2 уровень'!Z1763</f>
        <v>546659.53160520759</v>
      </c>
      <c r="Y716" s="150">
        <f>'2 уровень'!AA1763</f>
        <v>543987.15048563096</v>
      </c>
      <c r="Z716" s="150">
        <f>'2 уровень'!AB1763</f>
        <v>463297.50284076866</v>
      </c>
      <c r="AA716" s="150">
        <f>'2 уровень'!AC1763</f>
        <v>371183.10222</v>
      </c>
      <c r="AB716" s="996">
        <f>'2 уровень'!AD1763</f>
        <v>0</v>
      </c>
      <c r="AC716" s="150">
        <f>'2 уровень'!AE1763</f>
        <v>-316.86279999999999</v>
      </c>
      <c r="AD716" s="150">
        <f>'2 уровень'!AF1763</f>
        <v>-92114.400620768647</v>
      </c>
      <c r="AE716" s="150">
        <f>'2 уровень'!AG1763</f>
        <v>-815.94968999999992</v>
      </c>
      <c r="AF716" s="150">
        <f>'2 уровень'!AH1763</f>
        <v>-6327.5022299999991</v>
      </c>
      <c r="AG716" s="563">
        <f>'2 уровень'!AI1763</f>
        <v>364538.73719000001</v>
      </c>
      <c r="AH716" s="150">
        <f t="shared" si="197"/>
        <v>80.117656569276264</v>
      </c>
      <c r="AI716" s="150">
        <f t="shared" si="198"/>
        <v>78.683510045874101</v>
      </c>
      <c r="AJ716" s="1218">
        <f>'2 уровень'!AJ1763</f>
        <v>0</v>
      </c>
      <c r="AK716" s="1223">
        <f>'2 уровень'!AK1763</f>
        <v>0</v>
      </c>
      <c r="AL716" s="337">
        <f t="shared" si="199"/>
        <v>364538737.19</v>
      </c>
      <c r="AM716" s="337">
        <f t="shared" si="196"/>
        <v>-6327502.2299999995</v>
      </c>
      <c r="AN716" s="1112"/>
      <c r="AO716" s="19" t="e">
        <f t="shared" si="187"/>
        <v>#DIV/0!</v>
      </c>
      <c r="AP716" s="19"/>
      <c r="AQ716" s="1290">
        <f t="shared" si="200"/>
        <v>0</v>
      </c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  <c r="BC716" s="19"/>
      <c r="BD716" s="19"/>
      <c r="BE716" s="19"/>
      <c r="BF716" s="19"/>
      <c r="BG716" s="19"/>
      <c r="BH716" s="19"/>
      <c r="BI716" s="19"/>
      <c r="BJ716" s="19"/>
      <c r="BK716" s="19"/>
      <c r="BL716" s="19"/>
      <c r="BM716" s="19"/>
      <c r="BN716" s="19"/>
      <c r="BO716" s="19"/>
      <c r="BP716" s="19"/>
      <c r="BQ716" s="19"/>
      <c r="BR716" s="19"/>
      <c r="BS716" s="19"/>
      <c r="BT716" s="19"/>
      <c r="BU716" s="19"/>
      <c r="BV716" s="19"/>
      <c r="BW716" s="19"/>
      <c r="BX716" s="19"/>
      <c r="BY716" s="19"/>
      <c r="BZ716" s="19"/>
      <c r="CA716" s="19"/>
      <c r="CB716" s="19"/>
      <c r="CC716" s="19"/>
      <c r="CD716" s="19"/>
      <c r="CE716" s="19"/>
      <c r="CF716" s="19"/>
      <c r="CG716" s="19"/>
      <c r="CH716" s="19"/>
      <c r="CI716" s="19"/>
      <c r="CJ716" s="19"/>
      <c r="CK716" s="19"/>
      <c r="CL716" s="19"/>
      <c r="CM716" s="19"/>
      <c r="CN716" s="19"/>
      <c r="CO716" s="19"/>
      <c r="CP716" s="19"/>
      <c r="CQ716" s="19"/>
      <c r="CR716" s="19"/>
      <c r="CS716" s="19"/>
      <c r="CT716" s="19"/>
      <c r="CU716" s="19"/>
      <c r="CV716" s="19"/>
      <c r="CW716" s="19"/>
      <c r="CX716" s="19"/>
      <c r="CY716" s="19"/>
      <c r="CZ716" s="19"/>
      <c r="DA716" s="19"/>
      <c r="DB716" s="19"/>
      <c r="DC716" s="19"/>
      <c r="DD716" s="19"/>
      <c r="DE716" s="19"/>
      <c r="DF716" s="19"/>
      <c r="DG716" s="19"/>
      <c r="DH716" s="19"/>
      <c r="DI716" s="19"/>
      <c r="DJ716" s="19"/>
      <c r="DK716" s="19"/>
      <c r="DL716" s="19"/>
      <c r="DM716" s="19"/>
      <c r="DN716" s="19"/>
      <c r="DO716" s="19"/>
      <c r="DP716" s="19"/>
      <c r="DQ716" s="19"/>
      <c r="DR716" s="19"/>
      <c r="DS716" s="19"/>
      <c r="DT716" s="19"/>
      <c r="DU716" s="19"/>
      <c r="DV716" s="19"/>
      <c r="DW716" s="19"/>
      <c r="DX716" s="19"/>
      <c r="DY716" s="19"/>
      <c r="DZ716" s="19"/>
      <c r="EA716" s="19"/>
      <c r="EB716" s="19"/>
      <c r="EC716" s="19"/>
      <c r="ED716" s="19"/>
      <c r="EE716" s="19"/>
      <c r="EF716" s="19"/>
      <c r="EG716" s="19"/>
      <c r="EH716" s="19"/>
      <c r="EI716" s="19"/>
      <c r="EJ716" s="19"/>
      <c r="EK716" s="19"/>
      <c r="EL716" s="19"/>
      <c r="EM716" s="19"/>
      <c r="EN716" s="19"/>
      <c r="EO716" s="19"/>
      <c r="EP716" s="19"/>
      <c r="EQ716" s="19"/>
      <c r="ER716" s="19"/>
      <c r="ES716" s="19"/>
      <c r="ET716" s="19"/>
      <c r="EU716" s="19"/>
      <c r="EV716" s="19"/>
      <c r="EW716" s="19"/>
      <c r="EX716" s="19"/>
      <c r="EY716" s="19"/>
      <c r="EZ716" s="19"/>
      <c r="FA716" s="19"/>
      <c r="FB716" s="19"/>
      <c r="FC716" s="19"/>
      <c r="FD716" s="19"/>
      <c r="FE716" s="19"/>
      <c r="FF716" s="19"/>
      <c r="FG716" s="19"/>
      <c r="FH716" s="19"/>
      <c r="FI716" s="19"/>
      <c r="FJ716" s="19"/>
      <c r="FK716" s="19"/>
      <c r="FL716" s="19"/>
      <c r="FM716" s="19"/>
      <c r="FN716" s="19"/>
      <c r="FO716" s="19"/>
      <c r="FP716" s="19"/>
      <c r="FQ716" s="19"/>
      <c r="FR716" s="19"/>
      <c r="FS716" s="19"/>
      <c r="FT716" s="19"/>
      <c r="FU716" s="19"/>
      <c r="FV716" s="19"/>
      <c r="FW716" s="19"/>
      <c r="FX716" s="19"/>
      <c r="FY716" s="19"/>
      <c r="FZ716" s="19"/>
      <c r="GA716" s="19"/>
      <c r="GB716" s="19"/>
      <c r="GC716" s="19"/>
      <c r="GD716" s="19"/>
      <c r="GE716" s="19"/>
      <c r="GF716" s="19"/>
      <c r="GG716" s="19"/>
      <c r="GH716" s="19"/>
      <c r="GI716" s="19"/>
      <c r="GJ716" s="19"/>
      <c r="GK716" s="19"/>
      <c r="GL716" s="19"/>
      <c r="GM716" s="19"/>
      <c r="GN716" s="19"/>
      <c r="GO716" s="19"/>
      <c r="GP716" s="19"/>
      <c r="GQ716" s="19"/>
      <c r="GR716" s="19"/>
      <c r="GS716" s="19"/>
      <c r="GT716" s="19"/>
      <c r="GU716" s="19"/>
      <c r="GV716" s="19"/>
      <c r="GW716" s="19"/>
    </row>
    <row r="717" spans="1:205" s="137" customFormat="1" ht="29.25" x14ac:dyDescent="0.25">
      <c r="A717" s="19">
        <v>1</v>
      </c>
      <c r="B717" s="19">
        <f t="shared" si="189"/>
        <v>1</v>
      </c>
      <c r="C717" s="301" t="s">
        <v>7</v>
      </c>
      <c r="D717" s="21">
        <f>'2 уровень'!F1764</f>
        <v>3251</v>
      </c>
      <c r="E717" s="21">
        <f>'2 уровень'!G1764</f>
        <v>2709.1666666666665</v>
      </c>
      <c r="F717" s="21">
        <f>'2 уровень'!H1764</f>
        <v>2358</v>
      </c>
      <c r="G717" s="140">
        <f>'2 уровень'!I1764</f>
        <v>87.037834512457707</v>
      </c>
      <c r="H717" s="150">
        <f>'2 уровень'!J1764</f>
        <v>8.8674254075669019</v>
      </c>
      <c r="I717" s="150">
        <f>'2 уровень'!K1764</f>
        <v>8.179813401187447</v>
      </c>
      <c r="J717" s="24">
        <f>'2 уровень'!L1764</f>
        <v>28828</v>
      </c>
      <c r="K717" s="24">
        <f>'2 уровень'!M1764</f>
        <v>24023.333333333336</v>
      </c>
      <c r="L717" s="24">
        <f>'2 уровень'!N1764</f>
        <v>19288</v>
      </c>
      <c r="M717" s="24">
        <f>'2 уровень'!O1764</f>
        <v>80.288608297488537</v>
      </c>
      <c r="N717" s="24">
        <f>'2 уровень'!P1764</f>
        <v>87</v>
      </c>
      <c r="O717" s="24">
        <f>'2 уровень'!Q1764</f>
        <v>266.04137931034484</v>
      </c>
      <c r="P717" s="150">
        <f>'2 уровень'!R1764</f>
        <v>192797.61120195506</v>
      </c>
      <c r="Q717" s="150">
        <f>'2 уровень'!S1764</f>
        <v>192797.61120195506</v>
      </c>
      <c r="R717" s="150">
        <f>'2 уровень'!T1764</f>
        <v>192797.61120195506</v>
      </c>
      <c r="S717" s="150">
        <f>'2 уровень'!U1764</f>
        <v>192797.61120195506</v>
      </c>
      <c r="T717" s="150">
        <f>'2 уровень'!V1764</f>
        <v>187789.99331087442</v>
      </c>
      <c r="U717" s="150">
        <f>'2 уровень'!W1764</f>
        <v>187789.99331087442</v>
      </c>
      <c r="V717" s="150">
        <f>'2 уровень'!X1764</f>
        <v>187789.99331087442</v>
      </c>
      <c r="W717" s="150">
        <f>'2 уровень'!Y1764</f>
        <v>181725.93540694099</v>
      </c>
      <c r="X717" s="150">
        <f>'2 уровень'!Z1764</f>
        <v>165380.42978350099</v>
      </c>
      <c r="Y717" s="150">
        <f>'2 уровень'!AA1764</f>
        <v>162708.04866392436</v>
      </c>
      <c r="Z717" s="150">
        <f>'2 уровень'!AB1764</f>
        <v>144206.98132271311</v>
      </c>
      <c r="AA717" s="150">
        <f>'2 уровень'!AC1764</f>
        <v>108558.72444999999</v>
      </c>
      <c r="AB717" s="996">
        <f>'2 уровень'!AD1764</f>
        <v>0</v>
      </c>
      <c r="AC717" s="150">
        <f>'2 уровень'!AE1764</f>
        <v>-316.86279999999999</v>
      </c>
      <c r="AD717" s="150">
        <f>'2 уровень'!AF1764</f>
        <v>-35648.256872713115</v>
      </c>
      <c r="AE717" s="150">
        <f>'2 уровень'!AG1764</f>
        <v>-673.19661999999994</v>
      </c>
      <c r="AF717" s="150">
        <f>'2 уровень'!AH1764</f>
        <v>-6053.3527799999993</v>
      </c>
      <c r="AG717" s="563">
        <f>'2 уровень'!AI1764</f>
        <v>102188.50886999999</v>
      </c>
      <c r="AH717" s="150">
        <f t="shared" si="197"/>
        <v>75.279798144489433</v>
      </c>
      <c r="AI717" s="150">
        <f t="shared" si="198"/>
        <v>70.862386780926911</v>
      </c>
      <c r="AJ717" s="1212">
        <f>'2 уровень'!AJ1764</f>
        <v>0</v>
      </c>
      <c r="AK717" s="1223">
        <f>'2 уровень'!AK1764</f>
        <v>0</v>
      </c>
      <c r="AL717" s="337">
        <f t="shared" si="199"/>
        <v>102188508.86999999</v>
      </c>
      <c r="AM717" s="337">
        <f t="shared" si="196"/>
        <v>-6053352.7799999993</v>
      </c>
      <c r="AN717" s="1112">
        <f>IF(P717&gt;0,P717*1000/D717,0)</f>
        <v>59304.094494603218</v>
      </c>
      <c r="AO717" s="137">
        <f t="shared" si="187"/>
        <v>46038.475169635283</v>
      </c>
      <c r="AQ717" s="426">
        <f t="shared" si="200"/>
        <v>0</v>
      </c>
    </row>
    <row r="718" spans="1:205" x14ac:dyDescent="0.25">
      <c r="A718" s="19">
        <v>1</v>
      </c>
      <c r="B718" s="19">
        <f t="shared" si="189"/>
        <v>1</v>
      </c>
      <c r="C718" s="444" t="s">
        <v>202</v>
      </c>
      <c r="D718" s="29">
        <f>'2 уровень'!F1765</f>
        <v>0</v>
      </c>
      <c r="E718" s="29">
        <f>'2 уровень'!G1765</f>
        <v>0</v>
      </c>
      <c r="F718" s="29">
        <f>'2 уровень'!H1765</f>
        <v>0</v>
      </c>
      <c r="G718" s="142">
        <f>'2 уровень'!I1765</f>
        <v>0</v>
      </c>
      <c r="H718" s="156">
        <f>'2 уровень'!J1765</f>
        <v>0</v>
      </c>
      <c r="I718" s="156">
        <f>'2 уровень'!K1765</f>
        <v>0</v>
      </c>
      <c r="J718" s="151">
        <f>'2 уровень'!L1765</f>
        <v>0</v>
      </c>
      <c r="K718" s="151">
        <f>'2 уровень'!M1765</f>
        <v>0</v>
      </c>
      <c r="L718" s="151">
        <f>'2 уровень'!N1765</f>
        <v>0</v>
      </c>
      <c r="M718" s="151">
        <f>'2 уровень'!O1765</f>
        <v>0</v>
      </c>
      <c r="N718" s="151">
        <f>'2 уровень'!P1765</f>
        <v>0</v>
      </c>
      <c r="O718" s="151">
        <f>'2 уровень'!Q1765</f>
        <v>0</v>
      </c>
      <c r="P718" s="150">
        <f>'2 уровень'!R1765</f>
        <v>0</v>
      </c>
      <c r="Q718" s="150">
        <f>'2 уровень'!S1765</f>
        <v>0</v>
      </c>
      <c r="R718" s="150">
        <f>'2 уровень'!T1765</f>
        <v>0</v>
      </c>
      <c r="S718" s="150">
        <f>'2 уровень'!U1765</f>
        <v>0</v>
      </c>
      <c r="T718" s="150">
        <f>'2 уровень'!V1765</f>
        <v>0</v>
      </c>
      <c r="U718" s="150">
        <f>'2 уровень'!W1765</f>
        <v>0</v>
      </c>
      <c r="V718" s="150">
        <f>'2 уровень'!X1765</f>
        <v>0</v>
      </c>
      <c r="W718" s="150">
        <f>'2 уровень'!Y1765</f>
        <v>0</v>
      </c>
      <c r="X718" s="150">
        <f>'2 уровень'!Z1765</f>
        <v>0</v>
      </c>
      <c r="Y718" s="150">
        <f>'2 уровень'!AA1765</f>
        <v>0</v>
      </c>
      <c r="Z718" s="150">
        <f>'2 уровень'!AB1765</f>
        <v>0</v>
      </c>
      <c r="AA718" s="150">
        <f>'2 уровень'!AC1765</f>
        <v>0</v>
      </c>
      <c r="AB718" s="996">
        <f>'2 уровень'!AD1765</f>
        <v>0</v>
      </c>
      <c r="AC718" s="150">
        <f>'2 уровень'!AE1765</f>
        <v>0</v>
      </c>
      <c r="AD718" s="150">
        <f>'2 уровень'!AF1765</f>
        <v>0</v>
      </c>
      <c r="AE718" s="150">
        <f>'2 уровень'!AG1765</f>
        <v>0</v>
      </c>
      <c r="AF718" s="150">
        <f>'2 уровень'!AH1765</f>
        <v>0</v>
      </c>
      <c r="AG718" s="563">
        <f>'2 уровень'!AI1765</f>
        <v>0</v>
      </c>
      <c r="AH718" s="150"/>
      <c r="AI718" s="150"/>
      <c r="AJ718" s="1216">
        <f>'2 уровень'!AJ1765</f>
        <v>0</v>
      </c>
      <c r="AK718" s="1223">
        <f>'2 уровень'!AK1765</f>
        <v>0</v>
      </c>
      <c r="AL718" s="337">
        <f t="shared" si="199"/>
        <v>0</v>
      </c>
      <c r="AM718" s="337">
        <f t="shared" si="196"/>
        <v>0</v>
      </c>
      <c r="AN718" s="1112">
        <f>IF(P718&gt;0,P718*1000/D718,0)</f>
        <v>0</v>
      </c>
      <c r="AO718" s="137" t="e">
        <f t="shared" si="187"/>
        <v>#DIV/0!</v>
      </c>
      <c r="AP718" s="137"/>
      <c r="AQ718" s="426">
        <f t="shared" si="200"/>
        <v>0</v>
      </c>
      <c r="AR718" s="137"/>
      <c r="AS718" s="137"/>
      <c r="AT718" s="137"/>
      <c r="AU718" s="137"/>
      <c r="AV718" s="137"/>
      <c r="AW718" s="137"/>
      <c r="AX718" s="137"/>
      <c r="AY718" s="137"/>
      <c r="AZ718" s="137"/>
      <c r="BA718" s="137"/>
      <c r="BB718" s="137"/>
      <c r="BC718" s="137"/>
      <c r="BD718" s="137"/>
      <c r="BE718" s="137"/>
      <c r="BF718" s="137"/>
      <c r="BG718" s="137"/>
      <c r="BH718" s="137"/>
      <c r="BI718" s="137"/>
      <c r="BJ718" s="137"/>
      <c r="BK718" s="137"/>
      <c r="BL718" s="137"/>
      <c r="BM718" s="137"/>
      <c r="BN718" s="137"/>
      <c r="BO718" s="137"/>
      <c r="BP718" s="137"/>
      <c r="BQ718" s="137"/>
      <c r="BR718" s="137"/>
      <c r="BS718" s="137"/>
      <c r="BT718" s="137"/>
      <c r="BU718" s="137"/>
      <c r="BV718" s="137"/>
      <c r="BW718" s="137"/>
      <c r="BX718" s="137"/>
      <c r="BY718" s="137"/>
      <c r="BZ718" s="137"/>
      <c r="CA718" s="137"/>
      <c r="CB718" s="137"/>
      <c r="CC718" s="137"/>
      <c r="CD718" s="137"/>
      <c r="CE718" s="137"/>
      <c r="CF718" s="137"/>
      <c r="CG718" s="137"/>
      <c r="CH718" s="137"/>
      <c r="CI718" s="137"/>
      <c r="CJ718" s="137"/>
      <c r="CK718" s="137"/>
      <c r="CL718" s="137"/>
      <c r="CM718" s="137"/>
      <c r="CN718" s="137"/>
      <c r="CO718" s="137"/>
      <c r="CP718" s="137"/>
      <c r="CQ718" s="137"/>
      <c r="CR718" s="137"/>
      <c r="CS718" s="137"/>
      <c r="CT718" s="137"/>
      <c r="CU718" s="137"/>
      <c r="CV718" s="137"/>
      <c r="CW718" s="137"/>
      <c r="CX718" s="137"/>
      <c r="CY718" s="137"/>
      <c r="CZ718" s="137"/>
      <c r="DA718" s="137"/>
      <c r="DB718" s="137"/>
      <c r="DC718" s="137"/>
      <c r="DD718" s="137"/>
      <c r="DE718" s="137"/>
      <c r="DF718" s="137"/>
      <c r="DG718" s="137"/>
      <c r="DH718" s="137"/>
      <c r="DI718" s="137"/>
      <c r="DJ718" s="137"/>
      <c r="DK718" s="137"/>
      <c r="DL718" s="137"/>
      <c r="DM718" s="137"/>
      <c r="DN718" s="137"/>
      <c r="DO718" s="137"/>
      <c r="DP718" s="137"/>
      <c r="DQ718" s="137"/>
      <c r="DR718" s="137"/>
      <c r="DS718" s="137"/>
      <c r="DT718" s="137"/>
      <c r="DU718" s="137"/>
      <c r="DV718" s="137"/>
      <c r="DW718" s="137"/>
      <c r="DX718" s="137"/>
      <c r="DY718" s="137"/>
      <c r="DZ718" s="137"/>
      <c r="EA718" s="137"/>
      <c r="EB718" s="137"/>
      <c r="EC718" s="137"/>
      <c r="ED718" s="137"/>
      <c r="EE718" s="137"/>
      <c r="EF718" s="137"/>
      <c r="EG718" s="137"/>
      <c r="EH718" s="137"/>
      <c r="EI718" s="137"/>
      <c r="EJ718" s="137"/>
      <c r="EK718" s="137"/>
      <c r="EL718" s="137"/>
      <c r="EM718" s="137"/>
      <c r="EN718" s="137"/>
      <c r="EO718" s="137"/>
      <c r="EP718" s="137"/>
      <c r="EQ718" s="137"/>
      <c r="ER718" s="137"/>
      <c r="ES718" s="137"/>
      <c r="ET718" s="137"/>
      <c r="EU718" s="137"/>
      <c r="EV718" s="137"/>
      <c r="EW718" s="137"/>
      <c r="EX718" s="137"/>
      <c r="EY718" s="137"/>
      <c r="EZ718" s="137"/>
      <c r="FA718" s="137"/>
      <c r="FB718" s="137"/>
      <c r="FC718" s="137"/>
      <c r="FD718" s="137"/>
      <c r="FE718" s="137"/>
      <c r="FF718" s="137"/>
      <c r="FG718" s="137"/>
      <c r="FH718" s="137"/>
      <c r="FI718" s="137"/>
      <c r="FJ718" s="137"/>
      <c r="FK718" s="137"/>
      <c r="FL718" s="137"/>
      <c r="FM718" s="137"/>
      <c r="FN718" s="137"/>
      <c r="FO718" s="137"/>
      <c r="FP718" s="137"/>
      <c r="FQ718" s="137"/>
      <c r="FR718" s="137"/>
      <c r="FS718" s="137"/>
      <c r="FT718" s="137"/>
      <c r="FU718" s="137"/>
      <c r="FV718" s="137"/>
      <c r="FW718" s="137"/>
      <c r="FX718" s="137"/>
      <c r="FY718" s="137"/>
      <c r="FZ718" s="137"/>
      <c r="GA718" s="137"/>
      <c r="GB718" s="137"/>
      <c r="GC718" s="137"/>
      <c r="GD718" s="137"/>
      <c r="GE718" s="137"/>
      <c r="GF718" s="137"/>
      <c r="GG718" s="137"/>
      <c r="GH718" s="137"/>
      <c r="GI718" s="137"/>
      <c r="GJ718" s="137"/>
      <c r="GK718" s="137"/>
      <c r="GL718" s="137"/>
      <c r="GM718" s="137"/>
      <c r="GN718" s="137"/>
      <c r="GO718" s="137"/>
      <c r="GP718" s="137"/>
      <c r="GQ718" s="137"/>
      <c r="GR718" s="137"/>
      <c r="GS718" s="137"/>
      <c r="GT718" s="137"/>
      <c r="GU718" s="137"/>
      <c r="GV718" s="137"/>
      <c r="GW718" s="137"/>
    </row>
    <row r="719" spans="1:205" x14ac:dyDescent="0.25">
      <c r="A719" s="19">
        <v>1</v>
      </c>
      <c r="B719" s="19">
        <f t="shared" si="189"/>
        <v>1</v>
      </c>
      <c r="C719" s="298" t="s">
        <v>348</v>
      </c>
      <c r="D719" s="29">
        <f>'2 уровень'!F1766</f>
        <v>0</v>
      </c>
      <c r="E719" s="29">
        <f>'2 уровень'!G1766</f>
        <v>0</v>
      </c>
      <c r="F719" s="29">
        <f>'2 уровень'!H1766</f>
        <v>0</v>
      </c>
      <c r="G719" s="142">
        <f>'2 уровень'!I1766</f>
        <v>0</v>
      </c>
      <c r="H719" s="156">
        <f>'2 уровень'!J1766</f>
        <v>0</v>
      </c>
      <c r="I719" s="156">
        <f>'2 уровень'!K1766</f>
        <v>0</v>
      </c>
      <c r="J719" s="151">
        <f>'2 уровень'!L1766</f>
        <v>0</v>
      </c>
      <c r="K719" s="151">
        <f>'2 уровень'!M1766</f>
        <v>0</v>
      </c>
      <c r="L719" s="151">
        <f>'2 уровень'!N1766</f>
        <v>0</v>
      </c>
      <c r="M719" s="151">
        <f>'2 уровень'!O1766</f>
        <v>0</v>
      </c>
      <c r="N719" s="151">
        <f>'2 уровень'!P1766</f>
        <v>0</v>
      </c>
      <c r="O719" s="151">
        <f>'2 уровень'!Q1766</f>
        <v>0</v>
      </c>
      <c r="P719" s="150">
        <f>'2 уровень'!R1766</f>
        <v>210248.06972999999</v>
      </c>
      <c r="Q719" s="150">
        <f>'2 уровень'!S1766</f>
        <v>210248.06972999999</v>
      </c>
      <c r="R719" s="150">
        <f>'2 уровень'!T1766</f>
        <v>210248.06972999999</v>
      </c>
      <c r="S719" s="150">
        <f>'2 уровень'!U1766</f>
        <v>210248.06972999999</v>
      </c>
      <c r="T719" s="150">
        <f>'2 уровень'!V1766</f>
        <v>210248.06972999999</v>
      </c>
      <c r="U719" s="150">
        <f>'2 уровень'!W1766</f>
        <v>210248.06972999999</v>
      </c>
      <c r="V719" s="150">
        <f>'2 уровень'!X1766</f>
        <v>210248.06972999999</v>
      </c>
      <c r="W719" s="150">
        <f>'2 уровень'!Y1766</f>
        <v>207545.36649000001</v>
      </c>
      <c r="X719" s="150">
        <f>'2 уровень'!Z1766</f>
        <v>207545.36649000001</v>
      </c>
      <c r="Y719" s="150">
        <f>'2 уровень'!AA1766</f>
        <v>207545.36649000001</v>
      </c>
      <c r="Z719" s="150">
        <f>'2 уровень'!AB1766</f>
        <v>173171.32258030001</v>
      </c>
      <c r="AA719" s="150">
        <f>'2 уровень'!AC1766</f>
        <v>171038.84610000002</v>
      </c>
      <c r="AB719" s="996">
        <f>'2 уровень'!AD1766</f>
        <v>0</v>
      </c>
      <c r="AC719" s="150">
        <f>'2 уровень'!AE1766</f>
        <v>0</v>
      </c>
      <c r="AD719" s="150">
        <f>'2 уровень'!AF1766</f>
        <v>-2132.4764802999853</v>
      </c>
      <c r="AE719" s="150">
        <f>'2 уровень'!AG1766</f>
        <v>0</v>
      </c>
      <c r="AF719" s="150">
        <f>'2 уровень'!AH1766</f>
        <v>-83.492360000000005</v>
      </c>
      <c r="AG719" s="563">
        <f>'2 уровень'!AI1766</f>
        <v>170955.35374000002</v>
      </c>
      <c r="AH719" s="150">
        <f t="shared" si="197"/>
        <v>98.768574121554593</v>
      </c>
      <c r="AI719" s="150">
        <f t="shared" si="198"/>
        <v>98.720360388035701</v>
      </c>
      <c r="AJ719" s="1216">
        <f>'2 уровень'!AJ1766</f>
        <v>0</v>
      </c>
      <c r="AK719" s="1223">
        <f>'2 уровень'!AK1766</f>
        <v>0</v>
      </c>
      <c r="AL719" s="337">
        <f t="shared" si="199"/>
        <v>170955353.74000001</v>
      </c>
      <c r="AM719" s="337">
        <f t="shared" si="196"/>
        <v>-83492.36</v>
      </c>
      <c r="AN719" s="1112"/>
      <c r="AO719" s="137" t="e">
        <f t="shared" si="187"/>
        <v>#DIV/0!</v>
      </c>
      <c r="AP719" s="137"/>
      <c r="AQ719" s="426">
        <f t="shared" si="200"/>
        <v>0</v>
      </c>
      <c r="AR719" s="137"/>
      <c r="AS719" s="137"/>
      <c r="AT719" s="137"/>
      <c r="AU719" s="137"/>
      <c r="AV719" s="137"/>
      <c r="AW719" s="137"/>
      <c r="AX719" s="137"/>
      <c r="AY719" s="137"/>
      <c r="AZ719" s="137"/>
      <c r="BA719" s="137"/>
      <c r="BB719" s="137"/>
      <c r="BC719" s="137"/>
      <c r="BD719" s="137"/>
      <c r="BE719" s="137"/>
      <c r="BF719" s="137"/>
      <c r="BG719" s="137"/>
      <c r="BH719" s="137"/>
      <c r="BI719" s="137"/>
      <c r="BJ719" s="137"/>
      <c r="BK719" s="137"/>
      <c r="BL719" s="137"/>
      <c r="BM719" s="137"/>
      <c r="BN719" s="137"/>
      <c r="BO719" s="137"/>
      <c r="BP719" s="137"/>
      <c r="BQ719" s="137"/>
      <c r="BR719" s="137"/>
      <c r="BS719" s="137"/>
      <c r="BT719" s="137"/>
      <c r="BU719" s="137"/>
      <c r="BV719" s="137"/>
      <c r="BW719" s="137"/>
      <c r="BX719" s="137"/>
      <c r="BY719" s="137"/>
      <c r="BZ719" s="137"/>
      <c r="CA719" s="137"/>
      <c r="CB719" s="137"/>
      <c r="CC719" s="137"/>
      <c r="CD719" s="137"/>
      <c r="CE719" s="137"/>
      <c r="CF719" s="137"/>
      <c r="CG719" s="137"/>
      <c r="CH719" s="137"/>
      <c r="CI719" s="137"/>
      <c r="CJ719" s="137"/>
      <c r="CK719" s="137"/>
      <c r="CL719" s="137"/>
      <c r="CM719" s="137"/>
      <c r="CN719" s="137"/>
      <c r="CO719" s="137"/>
      <c r="CP719" s="137"/>
      <c r="CQ719" s="137"/>
      <c r="CR719" s="137"/>
      <c r="CS719" s="137"/>
      <c r="CT719" s="137"/>
      <c r="CU719" s="137"/>
      <c r="CV719" s="137"/>
      <c r="CW719" s="137"/>
      <c r="CX719" s="137"/>
      <c r="CY719" s="137"/>
      <c r="CZ719" s="137"/>
      <c r="DA719" s="137"/>
      <c r="DB719" s="137"/>
      <c r="DC719" s="137"/>
      <c r="DD719" s="137"/>
      <c r="DE719" s="137"/>
      <c r="DF719" s="137"/>
      <c r="DG719" s="137"/>
      <c r="DH719" s="137"/>
      <c r="DI719" s="137"/>
      <c r="DJ719" s="137"/>
      <c r="DK719" s="137"/>
      <c r="DL719" s="137"/>
      <c r="DM719" s="137"/>
      <c r="DN719" s="137"/>
      <c r="DO719" s="137"/>
      <c r="DP719" s="137"/>
      <c r="DQ719" s="137"/>
      <c r="DR719" s="137"/>
      <c r="DS719" s="137"/>
      <c r="DT719" s="137"/>
      <c r="DU719" s="137"/>
      <c r="DV719" s="137"/>
      <c r="DW719" s="137"/>
      <c r="DX719" s="137"/>
      <c r="DY719" s="137"/>
      <c r="DZ719" s="137"/>
      <c r="EA719" s="137"/>
      <c r="EB719" s="137"/>
      <c r="EC719" s="137"/>
      <c r="ED719" s="137"/>
      <c r="EE719" s="137"/>
      <c r="EF719" s="137"/>
      <c r="EG719" s="137"/>
      <c r="EH719" s="137"/>
      <c r="EI719" s="137"/>
      <c r="EJ719" s="137"/>
      <c r="EK719" s="137"/>
      <c r="EL719" s="137"/>
      <c r="EM719" s="137"/>
      <c r="EN719" s="137"/>
      <c r="EO719" s="137"/>
      <c r="EP719" s="137"/>
      <c r="EQ719" s="137"/>
      <c r="ER719" s="137"/>
      <c r="ES719" s="137"/>
      <c r="ET719" s="137"/>
      <c r="EU719" s="137"/>
      <c r="EV719" s="137"/>
      <c r="EW719" s="137"/>
      <c r="EX719" s="137"/>
      <c r="EY719" s="137"/>
      <c r="EZ719" s="137"/>
      <c r="FA719" s="137"/>
      <c r="FB719" s="137"/>
      <c r="FC719" s="137"/>
      <c r="FD719" s="137"/>
      <c r="FE719" s="137"/>
      <c r="FF719" s="137"/>
      <c r="FG719" s="137"/>
      <c r="FH719" s="137"/>
      <c r="FI719" s="137"/>
      <c r="FJ719" s="137"/>
      <c r="FK719" s="137"/>
      <c r="FL719" s="137"/>
      <c r="FM719" s="137"/>
      <c r="FN719" s="137"/>
      <c r="FO719" s="137"/>
      <c r="FP719" s="137"/>
      <c r="FQ719" s="137"/>
      <c r="FR719" s="137"/>
      <c r="FS719" s="137"/>
      <c r="FT719" s="137"/>
      <c r="FU719" s="137"/>
      <c r="FV719" s="137"/>
      <c r="FW719" s="137"/>
      <c r="FX719" s="137"/>
      <c r="FY719" s="137"/>
      <c r="FZ719" s="137"/>
      <c r="GA719" s="137"/>
      <c r="GB719" s="137"/>
      <c r="GC719" s="137"/>
      <c r="GD719" s="137"/>
      <c r="GE719" s="137"/>
      <c r="GF719" s="137"/>
      <c r="GG719" s="137"/>
      <c r="GH719" s="137"/>
      <c r="GI719" s="137"/>
      <c r="GJ719" s="137"/>
      <c r="GK719" s="137"/>
      <c r="GL719" s="137"/>
      <c r="GM719" s="137"/>
      <c r="GN719" s="137"/>
      <c r="GO719" s="137"/>
      <c r="GP719" s="137"/>
      <c r="GQ719" s="137"/>
      <c r="GR719" s="137"/>
      <c r="GS719" s="137"/>
      <c r="GT719" s="137"/>
      <c r="GU719" s="137"/>
      <c r="GV719" s="137"/>
      <c r="GW719" s="137"/>
    </row>
    <row r="720" spans="1:205" x14ac:dyDescent="0.25">
      <c r="B720" s="19">
        <f t="shared" si="189"/>
        <v>1</v>
      </c>
      <c r="C720" s="298" t="s">
        <v>302</v>
      </c>
      <c r="D720" s="29">
        <f>'2 уровень'!F1767</f>
        <v>0</v>
      </c>
      <c r="E720" s="29">
        <f>'2 уровень'!G1767</f>
        <v>0</v>
      </c>
      <c r="F720" s="29">
        <f>'2 уровень'!H1767</f>
        <v>0</v>
      </c>
      <c r="G720" s="142">
        <f>'2 уровень'!I1767</f>
        <v>0</v>
      </c>
      <c r="H720" s="156">
        <f>'2 уровень'!J1767</f>
        <v>0</v>
      </c>
      <c r="I720" s="156">
        <f>'2 уровень'!K1767</f>
        <v>0</v>
      </c>
      <c r="J720" s="151">
        <f>'2 уровень'!L1767</f>
        <v>0</v>
      </c>
      <c r="K720" s="151">
        <f>'2 уровень'!M1767</f>
        <v>0</v>
      </c>
      <c r="L720" s="151">
        <f>'2 уровень'!N1767</f>
        <v>0</v>
      </c>
      <c r="M720" s="151">
        <f>'2 уровень'!O1767</f>
        <v>0</v>
      </c>
      <c r="N720" s="151">
        <f>'2 уровень'!P1767</f>
        <v>0</v>
      </c>
      <c r="O720" s="151">
        <f>'2 уровень'!Q1767</f>
        <v>0</v>
      </c>
      <c r="P720" s="150">
        <f>'2 уровень'!R1767</f>
        <v>16373.044800000003</v>
      </c>
      <c r="Q720" s="150">
        <f>'2 уровень'!S1767</f>
        <v>16373.044800000003</v>
      </c>
      <c r="R720" s="150">
        <f>'2 уровень'!T1767</f>
        <v>16373.044800000003</v>
      </c>
      <c r="S720" s="150">
        <f>'2 уровень'!U1767</f>
        <v>16373.044800000003</v>
      </c>
      <c r="T720" s="150">
        <f>'2 уровень'!V1767</f>
        <v>16373.044800000003</v>
      </c>
      <c r="U720" s="150">
        <f>'2 уровень'!W1767</f>
        <v>16373.044800000003</v>
      </c>
      <c r="V720" s="150">
        <f>'2 уровень'!X1767</f>
        <v>16373.044800000003</v>
      </c>
      <c r="W720" s="150">
        <f>'2 уровень'!Y1767</f>
        <v>16373.044800000003</v>
      </c>
      <c r="X720" s="150">
        <f>'2 уровень'!Z1767</f>
        <v>16373.044800000003</v>
      </c>
      <c r="Y720" s="150">
        <f>'2 уровень'!AA1767</f>
        <v>16373.044800000003</v>
      </c>
      <c r="Z720" s="150">
        <f>'2 уровень'!AB1767</f>
        <v>13644.204000000002</v>
      </c>
      <c r="AA720" s="150">
        <f>'2 уровень'!AC1767</f>
        <v>13644.204000000002</v>
      </c>
      <c r="AB720" s="996">
        <f>'2 уровень'!AD1767</f>
        <v>0</v>
      </c>
      <c r="AC720" s="150">
        <f>'2 уровень'!AE1767</f>
        <v>0</v>
      </c>
      <c r="AD720" s="150">
        <f>'2 уровень'!AF1767</f>
        <v>0</v>
      </c>
      <c r="AE720" s="150">
        <f>'2 уровень'!AG1767</f>
        <v>0</v>
      </c>
      <c r="AF720" s="150">
        <f>'2 уровень'!AH1767</f>
        <v>0</v>
      </c>
      <c r="AG720" s="563">
        <f>'2 уровень'!AI1767</f>
        <v>13644.204000000002</v>
      </c>
      <c r="AH720" s="150">
        <f t="shared" si="197"/>
        <v>100</v>
      </c>
      <c r="AI720" s="150">
        <f t="shared" si="198"/>
        <v>100</v>
      </c>
      <c r="AJ720" s="1216">
        <f>'2 уровень'!AJ1767</f>
        <v>0</v>
      </c>
      <c r="AK720" s="1223">
        <f>'2 уровень'!AK1767</f>
        <v>0</v>
      </c>
      <c r="AL720" s="337">
        <f t="shared" si="199"/>
        <v>13644204.000000002</v>
      </c>
      <c r="AM720" s="337">
        <f t="shared" si="196"/>
        <v>0</v>
      </c>
      <c r="AN720" s="1112"/>
      <c r="AO720" s="137" t="e">
        <f t="shared" si="187"/>
        <v>#DIV/0!</v>
      </c>
      <c r="AP720" s="137"/>
      <c r="AQ720" s="426">
        <f t="shared" si="200"/>
        <v>0</v>
      </c>
      <c r="AR720" s="137"/>
      <c r="AS720" s="137"/>
      <c r="AT720" s="137"/>
      <c r="AU720" s="137"/>
      <c r="AV720" s="137"/>
      <c r="AW720" s="137"/>
      <c r="AX720" s="137"/>
      <c r="AY720" s="137"/>
      <c r="AZ720" s="137"/>
      <c r="BA720" s="137"/>
      <c r="BB720" s="137"/>
      <c r="BC720" s="137"/>
      <c r="BD720" s="137"/>
      <c r="BE720" s="137"/>
      <c r="BF720" s="137"/>
      <c r="BG720" s="137"/>
      <c r="BH720" s="137"/>
      <c r="BI720" s="137"/>
      <c r="BJ720" s="137"/>
      <c r="BK720" s="137"/>
      <c r="BL720" s="137"/>
      <c r="BM720" s="137"/>
      <c r="BN720" s="137"/>
      <c r="BO720" s="137"/>
      <c r="BP720" s="137"/>
      <c r="BQ720" s="137"/>
      <c r="BR720" s="137"/>
      <c r="BS720" s="137"/>
      <c r="BT720" s="137"/>
      <c r="BU720" s="137"/>
      <c r="BV720" s="137"/>
      <c r="BW720" s="137"/>
      <c r="BX720" s="137"/>
      <c r="BY720" s="137"/>
      <c r="BZ720" s="137"/>
      <c r="CA720" s="137"/>
      <c r="CB720" s="137"/>
      <c r="CC720" s="137"/>
      <c r="CD720" s="137"/>
      <c r="CE720" s="137"/>
      <c r="CF720" s="137"/>
      <c r="CG720" s="137"/>
      <c r="CH720" s="137"/>
      <c r="CI720" s="137"/>
      <c r="CJ720" s="137"/>
      <c r="CK720" s="137"/>
      <c r="CL720" s="137"/>
      <c r="CM720" s="137"/>
      <c r="CN720" s="137"/>
      <c r="CO720" s="137"/>
      <c r="CP720" s="137"/>
      <c r="CQ720" s="137"/>
      <c r="CR720" s="137"/>
      <c r="CS720" s="137"/>
      <c r="CT720" s="137"/>
      <c r="CU720" s="137"/>
      <c r="CV720" s="137"/>
      <c r="CW720" s="137"/>
      <c r="CX720" s="137"/>
      <c r="CY720" s="137"/>
      <c r="CZ720" s="137"/>
      <c r="DA720" s="137"/>
      <c r="DB720" s="137"/>
      <c r="DC720" s="137"/>
      <c r="DD720" s="137"/>
      <c r="DE720" s="137"/>
      <c r="DF720" s="137"/>
      <c r="DG720" s="137"/>
      <c r="DH720" s="137"/>
      <c r="DI720" s="137"/>
      <c r="DJ720" s="137"/>
      <c r="DK720" s="137"/>
      <c r="DL720" s="137"/>
      <c r="DM720" s="137"/>
      <c r="DN720" s="137"/>
      <c r="DO720" s="137"/>
      <c r="DP720" s="137"/>
      <c r="DQ720" s="137"/>
      <c r="DR720" s="137"/>
      <c r="DS720" s="137"/>
      <c r="DT720" s="137"/>
      <c r="DU720" s="137"/>
      <c r="DV720" s="137"/>
      <c r="DW720" s="137"/>
      <c r="DX720" s="137"/>
      <c r="DY720" s="137"/>
      <c r="DZ720" s="137"/>
      <c r="EA720" s="137"/>
      <c r="EB720" s="137"/>
      <c r="EC720" s="137"/>
      <c r="ED720" s="137"/>
      <c r="EE720" s="137"/>
      <c r="EF720" s="137"/>
      <c r="EG720" s="137"/>
      <c r="EH720" s="137"/>
      <c r="EI720" s="137"/>
      <c r="EJ720" s="137"/>
      <c r="EK720" s="137"/>
      <c r="EL720" s="137"/>
      <c r="EM720" s="137"/>
      <c r="EN720" s="137"/>
      <c r="EO720" s="137"/>
      <c r="EP720" s="137"/>
      <c r="EQ720" s="137"/>
      <c r="ER720" s="137"/>
      <c r="ES720" s="137"/>
      <c r="ET720" s="137"/>
      <c r="EU720" s="137"/>
      <c r="EV720" s="137"/>
      <c r="EW720" s="137"/>
      <c r="EX720" s="137"/>
      <c r="EY720" s="137"/>
      <c r="EZ720" s="137"/>
      <c r="FA720" s="137"/>
      <c r="FB720" s="137"/>
      <c r="FC720" s="137"/>
      <c r="FD720" s="137"/>
      <c r="FE720" s="137"/>
      <c r="FF720" s="137"/>
      <c r="FG720" s="137"/>
      <c r="FH720" s="137"/>
      <c r="FI720" s="137"/>
      <c r="FJ720" s="137"/>
      <c r="FK720" s="137"/>
      <c r="FL720" s="137"/>
      <c r="FM720" s="137"/>
      <c r="FN720" s="137"/>
      <c r="FO720" s="137"/>
      <c r="FP720" s="137"/>
      <c r="FQ720" s="137"/>
      <c r="FR720" s="137"/>
      <c r="FS720" s="137"/>
      <c r="FT720" s="137"/>
      <c r="FU720" s="137"/>
      <c r="FV720" s="137"/>
      <c r="FW720" s="137"/>
      <c r="FX720" s="137"/>
      <c r="FY720" s="137"/>
      <c r="FZ720" s="137"/>
      <c r="GA720" s="137"/>
      <c r="GB720" s="137"/>
      <c r="GC720" s="137"/>
      <c r="GD720" s="137"/>
      <c r="GE720" s="137"/>
      <c r="GF720" s="137"/>
      <c r="GG720" s="137"/>
      <c r="GH720" s="137"/>
      <c r="GI720" s="137"/>
      <c r="GJ720" s="137"/>
      <c r="GK720" s="137"/>
      <c r="GL720" s="137"/>
      <c r="GM720" s="137"/>
      <c r="GN720" s="137"/>
      <c r="GO720" s="137"/>
      <c r="GP720" s="137"/>
      <c r="GQ720" s="137"/>
      <c r="GR720" s="137"/>
      <c r="GS720" s="137"/>
      <c r="GT720" s="137"/>
      <c r="GU720" s="137"/>
      <c r="GV720" s="137"/>
      <c r="GW720" s="137"/>
    </row>
    <row r="721" spans="2:205" ht="29.25" x14ac:dyDescent="0.25">
      <c r="B721" s="19">
        <f t="shared" si="189"/>
        <v>1</v>
      </c>
      <c r="C721" s="441" t="s">
        <v>284</v>
      </c>
      <c r="D721" s="29">
        <f>'2 уровень'!F1768</f>
        <v>50780</v>
      </c>
      <c r="E721" s="29">
        <f>'2 уровень'!G1768</f>
        <v>42316.666666666664</v>
      </c>
      <c r="F721" s="29">
        <f>'2 уровень'!H1768</f>
        <v>31691</v>
      </c>
      <c r="G721" s="142">
        <f>'2 уровень'!I1768</f>
        <v>74.890114218196146</v>
      </c>
      <c r="H721" s="156">
        <f>'2 уровень'!J1768</f>
        <v>0</v>
      </c>
      <c r="I721" s="156">
        <f>'2 уровень'!K1768</f>
        <v>0</v>
      </c>
      <c r="J721" s="151">
        <f>'2 уровень'!L1768</f>
        <v>0</v>
      </c>
      <c r="K721" s="151">
        <f>'2 уровень'!M1768</f>
        <v>0</v>
      </c>
      <c r="L721" s="151">
        <f>'2 уровень'!N1768</f>
        <v>0</v>
      </c>
      <c r="M721" s="151">
        <f>'2 уровень'!O1768</f>
        <v>0</v>
      </c>
      <c r="N721" s="151">
        <f>'2 уровень'!P1768</f>
        <v>0</v>
      </c>
      <c r="O721" s="151">
        <f>'2 уровень'!Q1768</f>
        <v>0</v>
      </c>
      <c r="P721" s="150">
        <f>'2 уровень'!R1768</f>
        <v>0</v>
      </c>
      <c r="Q721" s="150">
        <f>'2 уровень'!S1768</f>
        <v>0</v>
      </c>
      <c r="R721" s="150">
        <f>'2 уровень'!T1768</f>
        <v>0</v>
      </c>
      <c r="S721" s="150">
        <f>'2 уровень'!U1768</f>
        <v>0</v>
      </c>
      <c r="T721" s="150">
        <f>'2 уровень'!V1768</f>
        <v>0</v>
      </c>
      <c r="U721" s="150">
        <f>'2 уровень'!W1768</f>
        <v>0</v>
      </c>
      <c r="V721" s="150">
        <f>'2 уровень'!X1768</f>
        <v>0</v>
      </c>
      <c r="W721" s="150">
        <f>'2 уровень'!Y1768</f>
        <v>0</v>
      </c>
      <c r="X721" s="150">
        <f>'2 уровень'!Z1768</f>
        <v>0</v>
      </c>
      <c r="Y721" s="150">
        <f>'2 уровень'!AA1768</f>
        <v>0</v>
      </c>
      <c r="Z721" s="150">
        <f>'2 уровень'!AB1768</f>
        <v>0</v>
      </c>
      <c r="AA721" s="150">
        <f>'2 уровень'!AC1768</f>
        <v>0</v>
      </c>
      <c r="AB721" s="996">
        <f>'2 уровень'!AD1768</f>
        <v>0</v>
      </c>
      <c r="AC721" s="150">
        <f>'2 уровень'!AE1768</f>
        <v>0</v>
      </c>
      <c r="AD721" s="150">
        <f>'2 уровень'!AF1768</f>
        <v>0</v>
      </c>
      <c r="AE721" s="150">
        <f>'2 уровень'!AG1768</f>
        <v>0</v>
      </c>
      <c r="AF721" s="150">
        <f>'2 уровень'!AH1768</f>
        <v>0</v>
      </c>
      <c r="AG721" s="563">
        <f>'2 уровень'!AI1768</f>
        <v>0</v>
      </c>
      <c r="AH721" s="150"/>
      <c r="AI721" s="150"/>
      <c r="AJ721" s="1216">
        <f>'2 уровень'!AJ1768</f>
        <v>0</v>
      </c>
      <c r="AK721" s="1223">
        <f>'2 уровень'!AK1768</f>
        <v>0</v>
      </c>
      <c r="AL721" s="337">
        <f t="shared" si="199"/>
        <v>0</v>
      </c>
      <c r="AM721" s="337">
        <f t="shared" si="196"/>
        <v>0</v>
      </c>
      <c r="AN721" s="1112">
        <f t="shared" ref="AN721:AN729" si="206">IF(P721&gt;0,P721*1000/D721,0)</f>
        <v>0</v>
      </c>
      <c r="AO721" s="137">
        <f t="shared" si="187"/>
        <v>0</v>
      </c>
      <c r="AP721" s="137"/>
      <c r="AQ721" s="426">
        <f t="shared" si="200"/>
        <v>0</v>
      </c>
      <c r="AR721" s="137"/>
      <c r="AS721" s="137"/>
      <c r="AT721" s="137"/>
      <c r="AU721" s="137"/>
      <c r="AV721" s="137"/>
      <c r="AW721" s="137"/>
      <c r="AX721" s="137"/>
      <c r="AY721" s="137"/>
      <c r="AZ721" s="137"/>
      <c r="BA721" s="137"/>
      <c r="BB721" s="137"/>
      <c r="BC721" s="137"/>
      <c r="BD721" s="137"/>
      <c r="BE721" s="137"/>
      <c r="BF721" s="137"/>
      <c r="BG721" s="137"/>
      <c r="BH721" s="137"/>
      <c r="BI721" s="137"/>
      <c r="BJ721" s="137"/>
      <c r="BK721" s="137"/>
      <c r="BL721" s="137"/>
      <c r="BM721" s="137"/>
      <c r="BN721" s="137"/>
      <c r="BO721" s="137"/>
      <c r="BP721" s="137"/>
      <c r="BQ721" s="137"/>
      <c r="BR721" s="137"/>
      <c r="BS721" s="137"/>
      <c r="BT721" s="137"/>
      <c r="BU721" s="137"/>
      <c r="BV721" s="137"/>
      <c r="BW721" s="137"/>
      <c r="BX721" s="137"/>
      <c r="BY721" s="137"/>
      <c r="BZ721" s="137"/>
      <c r="CA721" s="137"/>
      <c r="CB721" s="137"/>
      <c r="CC721" s="137"/>
      <c r="CD721" s="137"/>
      <c r="CE721" s="137"/>
      <c r="CF721" s="137"/>
      <c r="CG721" s="137"/>
      <c r="CH721" s="137"/>
      <c r="CI721" s="137"/>
      <c r="CJ721" s="137"/>
      <c r="CK721" s="137"/>
      <c r="CL721" s="137"/>
      <c r="CM721" s="137"/>
      <c r="CN721" s="137"/>
      <c r="CO721" s="137"/>
      <c r="CP721" s="137"/>
      <c r="CQ721" s="137"/>
      <c r="CR721" s="137"/>
      <c r="CS721" s="137"/>
      <c r="CT721" s="137"/>
      <c r="CU721" s="137"/>
      <c r="CV721" s="137"/>
      <c r="CW721" s="137"/>
      <c r="CX721" s="137"/>
      <c r="CY721" s="137"/>
      <c r="CZ721" s="137"/>
      <c r="DA721" s="137"/>
      <c r="DB721" s="137"/>
      <c r="DC721" s="137"/>
      <c r="DD721" s="137"/>
      <c r="DE721" s="137"/>
      <c r="DF721" s="137"/>
      <c r="DG721" s="137"/>
      <c r="DH721" s="137"/>
      <c r="DI721" s="137"/>
      <c r="DJ721" s="137"/>
      <c r="DK721" s="137"/>
      <c r="DL721" s="137"/>
      <c r="DM721" s="137"/>
      <c r="DN721" s="137"/>
      <c r="DO721" s="137"/>
      <c r="DP721" s="137"/>
      <c r="DQ721" s="137"/>
      <c r="DR721" s="137"/>
      <c r="DS721" s="137"/>
      <c r="DT721" s="137"/>
      <c r="DU721" s="137"/>
      <c r="DV721" s="137"/>
      <c r="DW721" s="137"/>
      <c r="DX721" s="137"/>
      <c r="DY721" s="137"/>
      <c r="DZ721" s="137"/>
      <c r="EA721" s="137"/>
      <c r="EB721" s="137"/>
      <c r="EC721" s="137"/>
      <c r="ED721" s="137"/>
      <c r="EE721" s="137"/>
      <c r="EF721" s="137"/>
      <c r="EG721" s="137"/>
      <c r="EH721" s="137"/>
      <c r="EI721" s="137"/>
      <c r="EJ721" s="137"/>
      <c r="EK721" s="137"/>
      <c r="EL721" s="137"/>
      <c r="EM721" s="137"/>
      <c r="EN721" s="137"/>
      <c r="EO721" s="137"/>
      <c r="EP721" s="137"/>
      <c r="EQ721" s="137"/>
      <c r="ER721" s="137"/>
      <c r="ES721" s="137"/>
      <c r="ET721" s="137"/>
      <c r="EU721" s="137"/>
      <c r="EV721" s="137"/>
      <c r="EW721" s="137"/>
      <c r="EX721" s="137"/>
      <c r="EY721" s="137"/>
      <c r="EZ721" s="137"/>
      <c r="FA721" s="137"/>
      <c r="FB721" s="137"/>
      <c r="FC721" s="137"/>
      <c r="FD721" s="137"/>
      <c r="FE721" s="137"/>
      <c r="FF721" s="137"/>
      <c r="FG721" s="137"/>
      <c r="FH721" s="137"/>
      <c r="FI721" s="137"/>
      <c r="FJ721" s="137"/>
      <c r="FK721" s="137"/>
      <c r="FL721" s="137"/>
      <c r="FM721" s="137"/>
      <c r="FN721" s="137"/>
      <c r="FO721" s="137"/>
      <c r="FP721" s="137"/>
      <c r="FQ721" s="137"/>
      <c r="FR721" s="137"/>
      <c r="FS721" s="137"/>
      <c r="FT721" s="137"/>
      <c r="FU721" s="137"/>
      <c r="FV721" s="137"/>
      <c r="FW721" s="137"/>
      <c r="FX721" s="137"/>
      <c r="FY721" s="137"/>
      <c r="FZ721" s="137"/>
      <c r="GA721" s="137"/>
      <c r="GB721" s="137"/>
      <c r="GC721" s="137"/>
      <c r="GD721" s="137"/>
      <c r="GE721" s="137"/>
      <c r="GF721" s="137"/>
      <c r="GG721" s="137"/>
      <c r="GH721" s="137"/>
      <c r="GI721" s="137"/>
      <c r="GJ721" s="137"/>
      <c r="GK721" s="137"/>
      <c r="GL721" s="137"/>
      <c r="GM721" s="137"/>
      <c r="GN721" s="137"/>
      <c r="GO721" s="137"/>
      <c r="GP721" s="137"/>
      <c r="GQ721" s="137"/>
      <c r="GR721" s="137"/>
      <c r="GS721" s="137"/>
      <c r="GT721" s="137"/>
      <c r="GU721" s="137"/>
      <c r="GV721" s="137"/>
      <c r="GW721" s="137"/>
    </row>
    <row r="722" spans="2:205" ht="30" x14ac:dyDescent="0.25">
      <c r="B722" s="19">
        <f t="shared" si="189"/>
        <v>1</v>
      </c>
      <c r="C722" s="740" t="s">
        <v>200</v>
      </c>
      <c r="D722" s="29">
        <f>'2 уровень'!F1769</f>
        <v>0</v>
      </c>
      <c r="E722" s="29">
        <f>'2 уровень'!G1769</f>
        <v>0</v>
      </c>
      <c r="F722" s="29">
        <f>'2 уровень'!H1769</f>
        <v>0</v>
      </c>
      <c r="G722" s="142">
        <f>'2 уровень'!I1769</f>
        <v>0</v>
      </c>
      <c r="H722" s="156">
        <f>'2 уровень'!J1769</f>
        <v>0</v>
      </c>
      <c r="I722" s="156">
        <f>'2 уровень'!K1769</f>
        <v>0</v>
      </c>
      <c r="J722" s="151">
        <f>'2 уровень'!L1769</f>
        <v>0</v>
      </c>
      <c r="K722" s="151">
        <f>'2 уровень'!M1769</f>
        <v>0</v>
      </c>
      <c r="L722" s="151">
        <f>'2 уровень'!N1769</f>
        <v>0</v>
      </c>
      <c r="M722" s="151">
        <f>'2 уровень'!O1769</f>
        <v>0</v>
      </c>
      <c r="N722" s="151">
        <f>'2 уровень'!P1769</f>
        <v>0</v>
      </c>
      <c r="O722" s="151">
        <f>'2 уровень'!Q1769</f>
        <v>0</v>
      </c>
      <c r="P722" s="150">
        <f>'2 уровень'!R1769</f>
        <v>0</v>
      </c>
      <c r="Q722" s="150">
        <f>'2 уровень'!S1769</f>
        <v>0</v>
      </c>
      <c r="R722" s="150">
        <f>'2 уровень'!T1769</f>
        <v>0</v>
      </c>
      <c r="S722" s="150">
        <f>'2 уровень'!U1769</f>
        <v>0</v>
      </c>
      <c r="T722" s="150">
        <f>'2 уровень'!V1769</f>
        <v>0</v>
      </c>
      <c r="U722" s="150">
        <f>'2 уровень'!W1769</f>
        <v>0</v>
      </c>
      <c r="V722" s="150">
        <f>'2 уровень'!X1769</f>
        <v>0</v>
      </c>
      <c r="W722" s="150">
        <f>'2 уровень'!Y1769</f>
        <v>0</v>
      </c>
      <c r="X722" s="150">
        <f>'2 уровень'!Z1769</f>
        <v>0</v>
      </c>
      <c r="Y722" s="150">
        <f>'2 уровень'!AA1769</f>
        <v>0</v>
      </c>
      <c r="Z722" s="150">
        <f>'2 уровень'!AB1769</f>
        <v>0</v>
      </c>
      <c r="AA722" s="150">
        <f>'2 уровень'!AC1769</f>
        <v>0</v>
      </c>
      <c r="AB722" s="996">
        <f>'2 уровень'!AD1769</f>
        <v>0</v>
      </c>
      <c r="AC722" s="150">
        <f>'2 уровень'!AE1769</f>
        <v>0</v>
      </c>
      <c r="AD722" s="150">
        <f>'2 уровень'!AF1769</f>
        <v>0</v>
      </c>
      <c r="AE722" s="150">
        <f>'2 уровень'!AG1769</f>
        <v>0</v>
      </c>
      <c r="AF722" s="150">
        <f>'2 уровень'!AH1769</f>
        <v>0</v>
      </c>
      <c r="AG722" s="563">
        <f>'2 уровень'!AI1769</f>
        <v>0</v>
      </c>
      <c r="AH722" s="150"/>
      <c r="AI722" s="150"/>
      <c r="AJ722" s="1216">
        <f>'2 уровень'!AJ1769</f>
        <v>0</v>
      </c>
      <c r="AK722" s="1223">
        <f>'2 уровень'!AK1769</f>
        <v>0</v>
      </c>
      <c r="AL722" s="337">
        <f t="shared" si="199"/>
        <v>0</v>
      </c>
      <c r="AM722" s="337">
        <f t="shared" si="196"/>
        <v>0</v>
      </c>
      <c r="AN722" s="1112">
        <f t="shared" si="206"/>
        <v>0</v>
      </c>
      <c r="AO722" s="137" t="e">
        <f t="shared" si="187"/>
        <v>#DIV/0!</v>
      </c>
      <c r="AP722" s="137"/>
      <c r="AQ722" s="426">
        <f t="shared" si="200"/>
        <v>0</v>
      </c>
      <c r="AR722" s="137"/>
      <c r="AS722" s="137"/>
      <c r="AT722" s="137"/>
      <c r="AU722" s="137"/>
      <c r="AV722" s="137"/>
      <c r="AW722" s="137"/>
      <c r="AX722" s="137"/>
      <c r="AY722" s="137"/>
      <c r="AZ722" s="137"/>
      <c r="BA722" s="137"/>
      <c r="BB722" s="137"/>
      <c r="BC722" s="137"/>
      <c r="BD722" s="137"/>
      <c r="BE722" s="137"/>
      <c r="BF722" s="137"/>
      <c r="BG722" s="137"/>
      <c r="BH722" s="137"/>
      <c r="BI722" s="137"/>
      <c r="BJ722" s="137"/>
      <c r="BK722" s="137"/>
      <c r="BL722" s="137"/>
      <c r="BM722" s="137"/>
      <c r="BN722" s="137"/>
      <c r="BO722" s="137"/>
      <c r="BP722" s="137"/>
      <c r="BQ722" s="137"/>
      <c r="BR722" s="137"/>
      <c r="BS722" s="137"/>
      <c r="BT722" s="137"/>
      <c r="BU722" s="137"/>
      <c r="BV722" s="137"/>
      <c r="BW722" s="137"/>
      <c r="BX722" s="137"/>
      <c r="BY722" s="137"/>
      <c r="BZ722" s="137"/>
      <c r="CA722" s="137"/>
      <c r="CB722" s="137"/>
      <c r="CC722" s="137"/>
      <c r="CD722" s="137"/>
      <c r="CE722" s="137"/>
      <c r="CF722" s="137"/>
      <c r="CG722" s="137"/>
      <c r="CH722" s="137"/>
      <c r="CI722" s="137"/>
      <c r="CJ722" s="137"/>
      <c r="CK722" s="137"/>
      <c r="CL722" s="137"/>
      <c r="CM722" s="137"/>
      <c r="CN722" s="137"/>
      <c r="CO722" s="137"/>
      <c r="CP722" s="137"/>
      <c r="CQ722" s="137"/>
      <c r="CR722" s="137"/>
      <c r="CS722" s="137"/>
      <c r="CT722" s="137"/>
      <c r="CU722" s="137"/>
      <c r="CV722" s="137"/>
      <c r="CW722" s="137"/>
      <c r="CX722" s="137"/>
      <c r="CY722" s="137"/>
      <c r="CZ722" s="137"/>
      <c r="DA722" s="137"/>
      <c r="DB722" s="137"/>
      <c r="DC722" s="137"/>
      <c r="DD722" s="137"/>
      <c r="DE722" s="137"/>
      <c r="DF722" s="137"/>
      <c r="DG722" s="137"/>
      <c r="DH722" s="137"/>
      <c r="DI722" s="137"/>
      <c r="DJ722" s="137"/>
      <c r="DK722" s="137"/>
      <c r="DL722" s="137"/>
      <c r="DM722" s="137"/>
      <c r="DN722" s="137"/>
      <c r="DO722" s="137"/>
      <c r="DP722" s="137"/>
      <c r="DQ722" s="137"/>
      <c r="DR722" s="137"/>
      <c r="DS722" s="137"/>
      <c r="DT722" s="137"/>
      <c r="DU722" s="137"/>
      <c r="DV722" s="137"/>
      <c r="DW722" s="137"/>
      <c r="DX722" s="137"/>
      <c r="DY722" s="137"/>
      <c r="DZ722" s="137"/>
      <c r="EA722" s="137"/>
      <c r="EB722" s="137"/>
      <c r="EC722" s="137"/>
      <c r="ED722" s="137"/>
      <c r="EE722" s="137"/>
      <c r="EF722" s="137"/>
      <c r="EG722" s="137"/>
      <c r="EH722" s="137"/>
      <c r="EI722" s="137"/>
      <c r="EJ722" s="137"/>
      <c r="EK722" s="137"/>
      <c r="EL722" s="137"/>
      <c r="EM722" s="137"/>
      <c r="EN722" s="137"/>
      <c r="EO722" s="137"/>
      <c r="EP722" s="137"/>
      <c r="EQ722" s="137"/>
      <c r="ER722" s="137"/>
      <c r="ES722" s="137"/>
      <c r="ET722" s="137"/>
      <c r="EU722" s="137"/>
      <c r="EV722" s="137"/>
      <c r="EW722" s="137"/>
      <c r="EX722" s="137"/>
      <c r="EY722" s="137"/>
      <c r="EZ722" s="137"/>
      <c r="FA722" s="137"/>
      <c r="FB722" s="137"/>
      <c r="FC722" s="137"/>
      <c r="FD722" s="137"/>
      <c r="FE722" s="137"/>
      <c r="FF722" s="137"/>
      <c r="FG722" s="137"/>
      <c r="FH722" s="137"/>
      <c r="FI722" s="137"/>
      <c r="FJ722" s="137"/>
      <c r="FK722" s="137"/>
      <c r="FL722" s="137"/>
      <c r="FM722" s="137"/>
      <c r="FN722" s="137"/>
      <c r="FO722" s="137"/>
      <c r="FP722" s="137"/>
      <c r="FQ722" s="137"/>
      <c r="FR722" s="137"/>
      <c r="FS722" s="137"/>
      <c r="FT722" s="137"/>
      <c r="FU722" s="137"/>
      <c r="FV722" s="137"/>
      <c r="FW722" s="137"/>
      <c r="FX722" s="137"/>
      <c r="FY722" s="137"/>
      <c r="FZ722" s="137"/>
      <c r="GA722" s="137"/>
      <c r="GB722" s="137"/>
      <c r="GC722" s="137"/>
      <c r="GD722" s="137"/>
      <c r="GE722" s="137"/>
      <c r="GF722" s="137"/>
      <c r="GG722" s="137"/>
      <c r="GH722" s="137"/>
      <c r="GI722" s="137"/>
      <c r="GJ722" s="137"/>
      <c r="GK722" s="137"/>
      <c r="GL722" s="137"/>
      <c r="GM722" s="137"/>
      <c r="GN722" s="137"/>
      <c r="GO722" s="137"/>
      <c r="GP722" s="137"/>
      <c r="GQ722" s="137"/>
      <c r="GR722" s="137"/>
      <c r="GS722" s="137"/>
      <c r="GT722" s="137"/>
      <c r="GU722" s="137"/>
      <c r="GV722" s="137"/>
      <c r="GW722" s="137"/>
    </row>
    <row r="723" spans="2:205" ht="30" x14ac:dyDescent="0.25">
      <c r="B723" s="19">
        <f t="shared" si="189"/>
        <v>1</v>
      </c>
      <c r="C723" s="740" t="s">
        <v>519</v>
      </c>
      <c r="D723" s="29">
        <f>'2 уровень'!F1770</f>
        <v>16000</v>
      </c>
      <c r="E723" s="29">
        <f>'2 уровень'!G1770</f>
        <v>13333.333333333332</v>
      </c>
      <c r="F723" s="29">
        <f>'2 уровень'!H1770</f>
        <v>6807</v>
      </c>
      <c r="G723" s="142">
        <f>'2 уровень'!I1770</f>
        <v>51.052500000000002</v>
      </c>
      <c r="H723" s="156">
        <f>'2 уровень'!J1770</f>
        <v>0</v>
      </c>
      <c r="I723" s="156">
        <f>'2 уровень'!K1770</f>
        <v>0</v>
      </c>
      <c r="J723" s="151">
        <f>'2 уровень'!L1770</f>
        <v>0</v>
      </c>
      <c r="K723" s="151">
        <f>'2 уровень'!M1770</f>
        <v>0</v>
      </c>
      <c r="L723" s="151">
        <f>'2 уровень'!N1770</f>
        <v>0</v>
      </c>
      <c r="M723" s="151">
        <f>'2 уровень'!O1770</f>
        <v>0</v>
      </c>
      <c r="N723" s="151">
        <f>'2 уровень'!P1770</f>
        <v>0</v>
      </c>
      <c r="O723" s="151">
        <f>'2 уровень'!Q1770</f>
        <v>0</v>
      </c>
      <c r="P723" s="150">
        <f>'2 уровень'!R1770</f>
        <v>0</v>
      </c>
      <c r="Q723" s="150">
        <f>'2 уровень'!S1770</f>
        <v>0</v>
      </c>
      <c r="R723" s="150">
        <f>'2 уровень'!T1770</f>
        <v>0</v>
      </c>
      <c r="S723" s="150">
        <f>'2 уровень'!U1770</f>
        <v>0</v>
      </c>
      <c r="T723" s="150">
        <f>'2 уровень'!V1770</f>
        <v>0</v>
      </c>
      <c r="U723" s="150">
        <f>'2 уровень'!W1770</f>
        <v>0</v>
      </c>
      <c r="V723" s="150">
        <f>'2 уровень'!X1770</f>
        <v>0</v>
      </c>
      <c r="W723" s="150">
        <f>'2 уровень'!Y1770</f>
        <v>0</v>
      </c>
      <c r="X723" s="150">
        <f>'2 уровень'!Z1770</f>
        <v>0</v>
      </c>
      <c r="Y723" s="150">
        <f>'2 уровень'!AA1770</f>
        <v>0</v>
      </c>
      <c r="Z723" s="150">
        <f>'2 уровень'!AB1770</f>
        <v>0</v>
      </c>
      <c r="AA723" s="150">
        <f>'2 уровень'!AC1770</f>
        <v>0</v>
      </c>
      <c r="AB723" s="996">
        <f>'2 уровень'!AD1770</f>
        <v>0</v>
      </c>
      <c r="AC723" s="150">
        <f>'2 уровень'!AE1770</f>
        <v>0</v>
      </c>
      <c r="AD723" s="150">
        <f>'2 уровень'!AF1770</f>
        <v>0</v>
      </c>
      <c r="AE723" s="150">
        <f>'2 уровень'!AG1770</f>
        <v>0</v>
      </c>
      <c r="AF723" s="150">
        <f>'2 уровень'!AH1770</f>
        <v>0</v>
      </c>
      <c r="AG723" s="563">
        <f>'2 уровень'!AI1770</f>
        <v>0</v>
      </c>
      <c r="AH723" s="150"/>
      <c r="AI723" s="150"/>
      <c r="AJ723" s="1216">
        <f>'2 уровень'!AJ1770</f>
        <v>0</v>
      </c>
      <c r="AK723" s="1223">
        <f>'2 уровень'!AK1770</f>
        <v>0</v>
      </c>
      <c r="AL723" s="337">
        <f t="shared" si="199"/>
        <v>0</v>
      </c>
      <c r="AM723" s="337">
        <f t="shared" si="196"/>
        <v>0</v>
      </c>
      <c r="AN723" s="1112">
        <f t="shared" si="206"/>
        <v>0</v>
      </c>
      <c r="AO723" s="137">
        <f t="shared" si="187"/>
        <v>0</v>
      </c>
      <c r="AP723" s="137"/>
      <c r="AQ723" s="426">
        <f t="shared" si="200"/>
        <v>0</v>
      </c>
      <c r="AR723" s="137"/>
      <c r="AS723" s="137"/>
      <c r="AT723" s="137"/>
      <c r="AU723" s="137"/>
      <c r="AV723" s="137"/>
      <c r="AW723" s="137"/>
      <c r="AX723" s="137"/>
      <c r="AY723" s="137"/>
      <c r="AZ723" s="137"/>
      <c r="BA723" s="137"/>
      <c r="BB723" s="137"/>
      <c r="BC723" s="137"/>
      <c r="BD723" s="137"/>
      <c r="BE723" s="137"/>
      <c r="BF723" s="137"/>
      <c r="BG723" s="137"/>
      <c r="BH723" s="137"/>
      <c r="BI723" s="137"/>
      <c r="BJ723" s="137"/>
      <c r="BK723" s="137"/>
      <c r="BL723" s="137"/>
      <c r="BM723" s="137"/>
      <c r="BN723" s="137"/>
      <c r="BO723" s="137"/>
      <c r="BP723" s="137"/>
      <c r="BQ723" s="137"/>
      <c r="BR723" s="137"/>
      <c r="BS723" s="137"/>
      <c r="BT723" s="137"/>
      <c r="BU723" s="137"/>
      <c r="BV723" s="137"/>
      <c r="BW723" s="137"/>
      <c r="BX723" s="137"/>
      <c r="BY723" s="137"/>
      <c r="BZ723" s="137"/>
      <c r="CA723" s="137"/>
      <c r="CB723" s="137"/>
      <c r="CC723" s="137"/>
      <c r="CD723" s="137"/>
      <c r="CE723" s="137"/>
      <c r="CF723" s="137"/>
      <c r="CG723" s="137"/>
      <c r="CH723" s="137"/>
      <c r="CI723" s="137"/>
      <c r="CJ723" s="137"/>
      <c r="CK723" s="137"/>
      <c r="CL723" s="137"/>
      <c r="CM723" s="137"/>
      <c r="CN723" s="137"/>
      <c r="CO723" s="137"/>
      <c r="CP723" s="137"/>
      <c r="CQ723" s="137"/>
      <c r="CR723" s="137"/>
      <c r="CS723" s="137"/>
      <c r="CT723" s="137"/>
      <c r="CU723" s="137"/>
      <c r="CV723" s="137"/>
      <c r="CW723" s="137"/>
      <c r="CX723" s="137"/>
      <c r="CY723" s="137"/>
      <c r="CZ723" s="137"/>
      <c r="DA723" s="137"/>
      <c r="DB723" s="137"/>
      <c r="DC723" s="137"/>
      <c r="DD723" s="137"/>
      <c r="DE723" s="137"/>
      <c r="DF723" s="137"/>
      <c r="DG723" s="137"/>
      <c r="DH723" s="137"/>
      <c r="DI723" s="137"/>
      <c r="DJ723" s="137"/>
      <c r="DK723" s="137"/>
      <c r="DL723" s="137"/>
      <c r="DM723" s="137"/>
      <c r="DN723" s="137"/>
      <c r="DO723" s="137"/>
      <c r="DP723" s="137"/>
      <c r="DQ723" s="137"/>
      <c r="DR723" s="137"/>
      <c r="DS723" s="137"/>
      <c r="DT723" s="137"/>
      <c r="DU723" s="137"/>
      <c r="DV723" s="137"/>
      <c r="DW723" s="137"/>
      <c r="DX723" s="137"/>
      <c r="DY723" s="137"/>
      <c r="DZ723" s="137"/>
      <c r="EA723" s="137"/>
      <c r="EB723" s="137"/>
      <c r="EC723" s="137"/>
      <c r="ED723" s="137"/>
      <c r="EE723" s="137"/>
      <c r="EF723" s="137"/>
      <c r="EG723" s="137"/>
      <c r="EH723" s="137"/>
      <c r="EI723" s="137"/>
      <c r="EJ723" s="137"/>
      <c r="EK723" s="137"/>
      <c r="EL723" s="137"/>
      <c r="EM723" s="137"/>
      <c r="EN723" s="137"/>
      <c r="EO723" s="137"/>
      <c r="EP723" s="137"/>
      <c r="EQ723" s="137"/>
      <c r="ER723" s="137"/>
      <c r="ES723" s="137"/>
      <c r="ET723" s="137"/>
      <c r="EU723" s="137"/>
      <c r="EV723" s="137"/>
      <c r="EW723" s="137"/>
      <c r="EX723" s="137"/>
      <c r="EY723" s="137"/>
      <c r="EZ723" s="137"/>
      <c r="FA723" s="137"/>
      <c r="FB723" s="137"/>
      <c r="FC723" s="137"/>
      <c r="FD723" s="137"/>
      <c r="FE723" s="137"/>
      <c r="FF723" s="137"/>
      <c r="FG723" s="137"/>
      <c r="FH723" s="137"/>
      <c r="FI723" s="137"/>
      <c r="FJ723" s="137"/>
      <c r="FK723" s="137"/>
      <c r="FL723" s="137"/>
      <c r="FM723" s="137"/>
      <c r="FN723" s="137"/>
      <c r="FO723" s="137"/>
      <c r="FP723" s="137"/>
      <c r="FQ723" s="137"/>
      <c r="FR723" s="137"/>
      <c r="FS723" s="137"/>
      <c r="FT723" s="137"/>
      <c r="FU723" s="137"/>
      <c r="FV723" s="137"/>
      <c r="FW723" s="137"/>
      <c r="FX723" s="137"/>
      <c r="FY723" s="137"/>
      <c r="FZ723" s="137"/>
      <c r="GA723" s="137"/>
      <c r="GB723" s="137"/>
      <c r="GC723" s="137"/>
      <c r="GD723" s="137"/>
      <c r="GE723" s="137"/>
      <c r="GF723" s="137"/>
      <c r="GG723" s="137"/>
      <c r="GH723" s="137"/>
      <c r="GI723" s="137"/>
      <c r="GJ723" s="137"/>
      <c r="GK723" s="137"/>
      <c r="GL723" s="137"/>
      <c r="GM723" s="137"/>
      <c r="GN723" s="137"/>
      <c r="GO723" s="137"/>
      <c r="GP723" s="137"/>
      <c r="GQ723" s="137"/>
      <c r="GR723" s="137"/>
      <c r="GS723" s="137"/>
      <c r="GT723" s="137"/>
      <c r="GU723" s="137"/>
      <c r="GV723" s="137"/>
      <c r="GW723" s="137"/>
    </row>
    <row r="724" spans="2:205" ht="75" x14ac:dyDescent="0.25">
      <c r="B724" s="19">
        <f t="shared" si="189"/>
        <v>1</v>
      </c>
      <c r="C724" s="444" t="s">
        <v>520</v>
      </c>
      <c r="D724" s="29">
        <f>'2 уровень'!F1771</f>
        <v>18000</v>
      </c>
      <c r="E724" s="29">
        <f>'2 уровень'!G1771</f>
        <v>15000</v>
      </c>
      <c r="F724" s="29">
        <f>'2 уровень'!H1771</f>
        <v>13553</v>
      </c>
      <c r="G724" s="142">
        <f>'2 уровень'!I1771</f>
        <v>90.353333333333325</v>
      </c>
      <c r="H724" s="156">
        <f>'2 уровень'!J1771</f>
        <v>0</v>
      </c>
      <c r="I724" s="156">
        <f>'2 уровень'!K1771</f>
        <v>0</v>
      </c>
      <c r="J724" s="151">
        <f>'2 уровень'!L1771</f>
        <v>0</v>
      </c>
      <c r="K724" s="151">
        <f>'2 уровень'!M1771</f>
        <v>0</v>
      </c>
      <c r="L724" s="151">
        <f>'2 уровень'!N1771</f>
        <v>0</v>
      </c>
      <c r="M724" s="151">
        <f>'2 уровень'!O1771</f>
        <v>0</v>
      </c>
      <c r="N724" s="151">
        <f>'2 уровень'!P1771</f>
        <v>0</v>
      </c>
      <c r="O724" s="151">
        <f>'2 уровень'!Q1771</f>
        <v>0</v>
      </c>
      <c r="P724" s="150">
        <f>'2 уровень'!R1771</f>
        <v>0</v>
      </c>
      <c r="Q724" s="150">
        <f>'2 уровень'!S1771</f>
        <v>0</v>
      </c>
      <c r="R724" s="150">
        <f>'2 уровень'!T1771</f>
        <v>0</v>
      </c>
      <c r="S724" s="150">
        <f>'2 уровень'!U1771</f>
        <v>0</v>
      </c>
      <c r="T724" s="150">
        <f>'2 уровень'!V1771</f>
        <v>0</v>
      </c>
      <c r="U724" s="150">
        <f>'2 уровень'!W1771</f>
        <v>0</v>
      </c>
      <c r="V724" s="150">
        <f>'2 уровень'!X1771</f>
        <v>0</v>
      </c>
      <c r="W724" s="150">
        <f>'2 уровень'!Y1771</f>
        <v>0</v>
      </c>
      <c r="X724" s="150">
        <f>'2 уровень'!Z1771</f>
        <v>0</v>
      </c>
      <c r="Y724" s="150">
        <f>'2 уровень'!AA1771</f>
        <v>0</v>
      </c>
      <c r="Z724" s="150">
        <f>'2 уровень'!AB1771</f>
        <v>0</v>
      </c>
      <c r="AA724" s="150">
        <f>'2 уровень'!AC1771</f>
        <v>0</v>
      </c>
      <c r="AB724" s="996">
        <f>'2 уровень'!AD1771</f>
        <v>0</v>
      </c>
      <c r="AC724" s="150">
        <f>'2 уровень'!AE1771</f>
        <v>0</v>
      </c>
      <c r="AD724" s="150">
        <f>'2 уровень'!AF1771</f>
        <v>0</v>
      </c>
      <c r="AE724" s="150">
        <f>'2 уровень'!AG1771</f>
        <v>0</v>
      </c>
      <c r="AF724" s="150">
        <f>'2 уровень'!AH1771</f>
        <v>0</v>
      </c>
      <c r="AG724" s="563">
        <f>'2 уровень'!AI1771</f>
        <v>0</v>
      </c>
      <c r="AH724" s="150"/>
      <c r="AI724" s="150"/>
      <c r="AJ724" s="1216">
        <f>'2 уровень'!AJ1771</f>
        <v>0</v>
      </c>
      <c r="AK724" s="1223">
        <f>'2 уровень'!AK1771</f>
        <v>0</v>
      </c>
      <c r="AL724" s="337">
        <f t="shared" si="199"/>
        <v>0</v>
      </c>
      <c r="AM724" s="337">
        <f t="shared" si="196"/>
        <v>0</v>
      </c>
      <c r="AN724" s="1112">
        <f t="shared" si="206"/>
        <v>0</v>
      </c>
      <c r="AO724" s="137">
        <f t="shared" si="187"/>
        <v>0</v>
      </c>
      <c r="AP724" s="137"/>
      <c r="AQ724" s="426">
        <f t="shared" si="200"/>
        <v>0</v>
      </c>
      <c r="AR724" s="137"/>
      <c r="AS724" s="137"/>
      <c r="AT724" s="137"/>
      <c r="AU724" s="137"/>
      <c r="AV724" s="137"/>
      <c r="AW724" s="137"/>
      <c r="AX724" s="137"/>
      <c r="AY724" s="137"/>
      <c r="AZ724" s="137"/>
      <c r="BA724" s="137"/>
      <c r="BB724" s="137"/>
      <c r="BC724" s="137"/>
      <c r="BD724" s="137"/>
      <c r="BE724" s="137"/>
      <c r="BF724" s="137"/>
      <c r="BG724" s="137"/>
      <c r="BH724" s="137"/>
      <c r="BI724" s="137"/>
      <c r="BJ724" s="137"/>
      <c r="BK724" s="137"/>
      <c r="BL724" s="137"/>
      <c r="BM724" s="137"/>
      <c r="BN724" s="137"/>
      <c r="BO724" s="137"/>
      <c r="BP724" s="137"/>
      <c r="BQ724" s="137"/>
      <c r="BR724" s="137"/>
      <c r="BS724" s="137"/>
      <c r="BT724" s="137"/>
      <c r="BU724" s="137"/>
      <c r="BV724" s="137"/>
      <c r="BW724" s="137"/>
      <c r="BX724" s="137"/>
      <c r="BY724" s="137"/>
      <c r="BZ724" s="137"/>
      <c r="CA724" s="137"/>
      <c r="CB724" s="137"/>
      <c r="CC724" s="137"/>
      <c r="CD724" s="137"/>
      <c r="CE724" s="137"/>
      <c r="CF724" s="137"/>
      <c r="CG724" s="137"/>
      <c r="CH724" s="137"/>
      <c r="CI724" s="137"/>
      <c r="CJ724" s="137"/>
      <c r="CK724" s="137"/>
      <c r="CL724" s="137"/>
      <c r="CM724" s="137"/>
      <c r="CN724" s="137"/>
      <c r="CO724" s="137"/>
      <c r="CP724" s="137"/>
      <c r="CQ724" s="137"/>
      <c r="CR724" s="137"/>
      <c r="CS724" s="137"/>
      <c r="CT724" s="137"/>
      <c r="CU724" s="137"/>
      <c r="CV724" s="137"/>
      <c r="CW724" s="137"/>
      <c r="CX724" s="137"/>
      <c r="CY724" s="137"/>
      <c r="CZ724" s="137"/>
      <c r="DA724" s="137"/>
      <c r="DB724" s="137"/>
      <c r="DC724" s="137"/>
      <c r="DD724" s="137"/>
      <c r="DE724" s="137"/>
      <c r="DF724" s="137"/>
      <c r="DG724" s="137"/>
      <c r="DH724" s="137"/>
      <c r="DI724" s="137"/>
      <c r="DJ724" s="137"/>
      <c r="DK724" s="137"/>
      <c r="DL724" s="137"/>
      <c r="DM724" s="137"/>
      <c r="DN724" s="137"/>
      <c r="DO724" s="137"/>
      <c r="DP724" s="137"/>
      <c r="DQ724" s="137"/>
      <c r="DR724" s="137"/>
      <c r="DS724" s="137"/>
      <c r="DT724" s="137"/>
      <c r="DU724" s="137"/>
      <c r="DV724" s="137"/>
      <c r="DW724" s="137"/>
      <c r="DX724" s="137"/>
      <c r="DY724" s="137"/>
      <c r="DZ724" s="137"/>
      <c r="EA724" s="137"/>
      <c r="EB724" s="137"/>
      <c r="EC724" s="137"/>
      <c r="ED724" s="137"/>
      <c r="EE724" s="137"/>
      <c r="EF724" s="137"/>
      <c r="EG724" s="137"/>
      <c r="EH724" s="137"/>
      <c r="EI724" s="137"/>
      <c r="EJ724" s="137"/>
      <c r="EK724" s="137"/>
      <c r="EL724" s="137"/>
      <c r="EM724" s="137"/>
      <c r="EN724" s="137"/>
      <c r="EO724" s="137"/>
      <c r="EP724" s="137"/>
      <c r="EQ724" s="137"/>
      <c r="ER724" s="137"/>
      <c r="ES724" s="137"/>
      <c r="ET724" s="137"/>
      <c r="EU724" s="137"/>
      <c r="EV724" s="137"/>
      <c r="EW724" s="137"/>
      <c r="EX724" s="137"/>
      <c r="EY724" s="137"/>
      <c r="EZ724" s="137"/>
      <c r="FA724" s="137"/>
      <c r="FB724" s="137"/>
      <c r="FC724" s="137"/>
      <c r="FD724" s="137"/>
      <c r="FE724" s="137"/>
      <c r="FF724" s="137"/>
      <c r="FG724" s="137"/>
      <c r="FH724" s="137"/>
      <c r="FI724" s="137"/>
      <c r="FJ724" s="137"/>
      <c r="FK724" s="137"/>
      <c r="FL724" s="137"/>
      <c r="FM724" s="137"/>
      <c r="FN724" s="137"/>
      <c r="FO724" s="137"/>
      <c r="FP724" s="137"/>
      <c r="FQ724" s="137"/>
      <c r="FR724" s="137"/>
      <c r="FS724" s="137"/>
      <c r="FT724" s="137"/>
      <c r="FU724" s="137"/>
      <c r="FV724" s="137"/>
      <c r="FW724" s="137"/>
      <c r="FX724" s="137"/>
      <c r="FY724" s="137"/>
      <c r="FZ724" s="137"/>
      <c r="GA724" s="137"/>
      <c r="GB724" s="137"/>
      <c r="GC724" s="137"/>
      <c r="GD724" s="137"/>
      <c r="GE724" s="137"/>
      <c r="GF724" s="137"/>
      <c r="GG724" s="137"/>
      <c r="GH724" s="137"/>
      <c r="GI724" s="137"/>
      <c r="GJ724" s="137"/>
      <c r="GK724" s="137"/>
      <c r="GL724" s="137"/>
      <c r="GM724" s="137"/>
      <c r="GN724" s="137"/>
      <c r="GO724" s="137"/>
      <c r="GP724" s="137"/>
      <c r="GQ724" s="137"/>
      <c r="GR724" s="137"/>
      <c r="GS724" s="137"/>
      <c r="GT724" s="137"/>
      <c r="GU724" s="137"/>
      <c r="GV724" s="137"/>
      <c r="GW724" s="137"/>
    </row>
    <row r="725" spans="2:205" ht="45" x14ac:dyDescent="0.25">
      <c r="B725" s="19">
        <f t="shared" si="189"/>
        <v>1</v>
      </c>
      <c r="C725" s="299" t="s">
        <v>521</v>
      </c>
      <c r="D725" s="29">
        <f>'2 уровень'!F1772</f>
        <v>13180</v>
      </c>
      <c r="E725" s="29">
        <f>'2 уровень'!G1772</f>
        <v>10983.333333333332</v>
      </c>
      <c r="F725" s="29">
        <f>'2 уровень'!H1772</f>
        <v>11309</v>
      </c>
      <c r="G725" s="142">
        <f>'2 уровень'!I1772</f>
        <v>102.96509863429439</v>
      </c>
      <c r="H725" s="156">
        <f>'2 уровень'!J1772</f>
        <v>0</v>
      </c>
      <c r="I725" s="156">
        <f>'2 уровень'!K1772</f>
        <v>0</v>
      </c>
      <c r="J725" s="151">
        <f>'2 уровень'!L1772</f>
        <v>0</v>
      </c>
      <c r="K725" s="151">
        <f>'2 уровень'!M1772</f>
        <v>0</v>
      </c>
      <c r="L725" s="151">
        <f>'2 уровень'!N1772</f>
        <v>0</v>
      </c>
      <c r="M725" s="151">
        <f>'2 уровень'!O1772</f>
        <v>0</v>
      </c>
      <c r="N725" s="151">
        <f>'2 уровень'!P1772</f>
        <v>0</v>
      </c>
      <c r="O725" s="151">
        <f>'2 уровень'!Q1772</f>
        <v>0</v>
      </c>
      <c r="P725" s="150">
        <f>'2 уровень'!R1772</f>
        <v>0</v>
      </c>
      <c r="Q725" s="150">
        <f>'2 уровень'!S1772</f>
        <v>0</v>
      </c>
      <c r="R725" s="150">
        <f>'2 уровень'!T1772</f>
        <v>0</v>
      </c>
      <c r="S725" s="150">
        <f>'2 уровень'!U1772</f>
        <v>0</v>
      </c>
      <c r="T725" s="150">
        <f>'2 уровень'!V1772</f>
        <v>0</v>
      </c>
      <c r="U725" s="150">
        <f>'2 уровень'!W1772</f>
        <v>0</v>
      </c>
      <c r="V725" s="150">
        <f>'2 уровень'!X1772</f>
        <v>0</v>
      </c>
      <c r="W725" s="150">
        <f>'2 уровень'!Y1772</f>
        <v>0</v>
      </c>
      <c r="X725" s="150">
        <f>'2 уровень'!Z1772</f>
        <v>0</v>
      </c>
      <c r="Y725" s="150">
        <f>'2 уровень'!AA1772</f>
        <v>0</v>
      </c>
      <c r="Z725" s="150">
        <f>'2 уровень'!AB1772</f>
        <v>0</v>
      </c>
      <c r="AA725" s="150">
        <f>'2 уровень'!AC1772</f>
        <v>0</v>
      </c>
      <c r="AB725" s="996">
        <f>'2 уровень'!AD1772</f>
        <v>0</v>
      </c>
      <c r="AC725" s="150">
        <f>'2 уровень'!AE1772</f>
        <v>0</v>
      </c>
      <c r="AD725" s="150">
        <f>'2 уровень'!AF1772</f>
        <v>0</v>
      </c>
      <c r="AE725" s="150">
        <f>'2 уровень'!AG1772</f>
        <v>0</v>
      </c>
      <c r="AF725" s="150">
        <f>'2 уровень'!AH1772</f>
        <v>0</v>
      </c>
      <c r="AG725" s="563">
        <f>'2 уровень'!AI1772</f>
        <v>0</v>
      </c>
      <c r="AH725" s="150"/>
      <c r="AI725" s="150"/>
      <c r="AJ725" s="1216">
        <f>'2 уровень'!AJ1772</f>
        <v>0</v>
      </c>
      <c r="AK725" s="1223">
        <f>'2 уровень'!AK1772</f>
        <v>0</v>
      </c>
      <c r="AL725" s="337">
        <f t="shared" si="199"/>
        <v>0</v>
      </c>
      <c r="AM725" s="337">
        <f t="shared" si="196"/>
        <v>0</v>
      </c>
      <c r="AN725" s="1112">
        <f t="shared" si="206"/>
        <v>0</v>
      </c>
      <c r="AO725" s="137">
        <f t="shared" si="187"/>
        <v>0</v>
      </c>
      <c r="AP725" s="137"/>
      <c r="AQ725" s="426">
        <f t="shared" si="200"/>
        <v>0</v>
      </c>
      <c r="AR725" s="137"/>
      <c r="AS725" s="137"/>
      <c r="AT725" s="137"/>
      <c r="AU725" s="137"/>
      <c r="AV725" s="137"/>
      <c r="AW725" s="137"/>
      <c r="AX725" s="137"/>
      <c r="AY725" s="137"/>
      <c r="AZ725" s="137"/>
      <c r="BA725" s="137"/>
      <c r="BB725" s="137"/>
      <c r="BC725" s="137"/>
      <c r="BD725" s="137"/>
      <c r="BE725" s="137"/>
      <c r="BF725" s="137"/>
      <c r="BG725" s="137"/>
      <c r="BH725" s="137"/>
      <c r="BI725" s="137"/>
      <c r="BJ725" s="137"/>
      <c r="BK725" s="137"/>
      <c r="BL725" s="137"/>
      <c r="BM725" s="137"/>
      <c r="BN725" s="137"/>
      <c r="BO725" s="137"/>
      <c r="BP725" s="137"/>
      <c r="BQ725" s="137"/>
      <c r="BR725" s="137"/>
      <c r="BS725" s="137"/>
      <c r="BT725" s="137"/>
      <c r="BU725" s="137"/>
      <c r="BV725" s="137"/>
      <c r="BW725" s="137"/>
      <c r="BX725" s="137"/>
      <c r="BY725" s="137"/>
      <c r="BZ725" s="137"/>
      <c r="CA725" s="137"/>
      <c r="CB725" s="137"/>
      <c r="CC725" s="137"/>
      <c r="CD725" s="137"/>
      <c r="CE725" s="137"/>
      <c r="CF725" s="137"/>
      <c r="CG725" s="137"/>
      <c r="CH725" s="137"/>
      <c r="CI725" s="137"/>
      <c r="CJ725" s="137"/>
      <c r="CK725" s="137"/>
      <c r="CL725" s="137"/>
      <c r="CM725" s="137"/>
      <c r="CN725" s="137"/>
      <c r="CO725" s="137"/>
      <c r="CP725" s="137"/>
      <c r="CQ725" s="137"/>
      <c r="CR725" s="137"/>
      <c r="CS725" s="137"/>
      <c r="CT725" s="137"/>
      <c r="CU725" s="137"/>
      <c r="CV725" s="137"/>
      <c r="CW725" s="137"/>
      <c r="CX725" s="137"/>
      <c r="CY725" s="137"/>
      <c r="CZ725" s="137"/>
      <c r="DA725" s="137"/>
      <c r="DB725" s="137"/>
      <c r="DC725" s="137"/>
      <c r="DD725" s="137"/>
      <c r="DE725" s="137"/>
      <c r="DF725" s="137"/>
      <c r="DG725" s="137"/>
      <c r="DH725" s="137"/>
      <c r="DI725" s="137"/>
      <c r="DJ725" s="137"/>
      <c r="DK725" s="137"/>
      <c r="DL725" s="137"/>
      <c r="DM725" s="137"/>
      <c r="DN725" s="137"/>
      <c r="DO725" s="137"/>
      <c r="DP725" s="137"/>
      <c r="DQ725" s="137"/>
      <c r="DR725" s="137"/>
      <c r="DS725" s="137"/>
      <c r="DT725" s="137"/>
      <c r="DU725" s="137"/>
      <c r="DV725" s="137"/>
      <c r="DW725" s="137"/>
      <c r="DX725" s="137"/>
      <c r="DY725" s="137"/>
      <c r="DZ725" s="137"/>
      <c r="EA725" s="137"/>
      <c r="EB725" s="137"/>
      <c r="EC725" s="137"/>
      <c r="ED725" s="137"/>
      <c r="EE725" s="137"/>
      <c r="EF725" s="137"/>
      <c r="EG725" s="137"/>
      <c r="EH725" s="137"/>
      <c r="EI725" s="137"/>
      <c r="EJ725" s="137"/>
      <c r="EK725" s="137"/>
      <c r="EL725" s="137"/>
      <c r="EM725" s="137"/>
      <c r="EN725" s="137"/>
      <c r="EO725" s="137"/>
      <c r="EP725" s="137"/>
      <c r="EQ725" s="137"/>
      <c r="ER725" s="137"/>
      <c r="ES725" s="137"/>
      <c r="ET725" s="137"/>
      <c r="EU725" s="137"/>
      <c r="EV725" s="137"/>
      <c r="EW725" s="137"/>
      <c r="EX725" s="137"/>
      <c r="EY725" s="137"/>
      <c r="EZ725" s="137"/>
      <c r="FA725" s="137"/>
      <c r="FB725" s="137"/>
      <c r="FC725" s="137"/>
      <c r="FD725" s="137"/>
      <c r="FE725" s="137"/>
      <c r="FF725" s="137"/>
      <c r="FG725" s="137"/>
      <c r="FH725" s="137"/>
      <c r="FI725" s="137"/>
      <c r="FJ725" s="137"/>
      <c r="FK725" s="137"/>
      <c r="FL725" s="137"/>
      <c r="FM725" s="137"/>
      <c r="FN725" s="137"/>
      <c r="FO725" s="137"/>
      <c r="FP725" s="137"/>
      <c r="FQ725" s="137"/>
      <c r="FR725" s="137"/>
      <c r="FS725" s="137"/>
      <c r="FT725" s="137"/>
      <c r="FU725" s="137"/>
      <c r="FV725" s="137"/>
      <c r="FW725" s="137"/>
      <c r="FX725" s="137"/>
      <c r="FY725" s="137"/>
      <c r="FZ725" s="137"/>
      <c r="GA725" s="137"/>
      <c r="GB725" s="137"/>
      <c r="GC725" s="137"/>
      <c r="GD725" s="137"/>
      <c r="GE725" s="137"/>
      <c r="GF725" s="137"/>
      <c r="GG725" s="137"/>
      <c r="GH725" s="137"/>
      <c r="GI725" s="137"/>
      <c r="GJ725" s="137"/>
      <c r="GK725" s="137"/>
      <c r="GL725" s="137"/>
      <c r="GM725" s="137"/>
      <c r="GN725" s="137"/>
      <c r="GO725" s="137"/>
      <c r="GP725" s="137"/>
      <c r="GQ725" s="137"/>
      <c r="GR725" s="137"/>
      <c r="GS725" s="137"/>
      <c r="GT725" s="137"/>
      <c r="GU725" s="137"/>
      <c r="GV725" s="137"/>
      <c r="GW725" s="137"/>
    </row>
    <row r="726" spans="2:205" ht="90" x14ac:dyDescent="0.25">
      <c r="B726" s="19">
        <f t="shared" si="189"/>
        <v>1</v>
      </c>
      <c r="C726" s="299" t="s">
        <v>522</v>
      </c>
      <c r="D726" s="29">
        <f>'2 уровень'!F1773</f>
        <v>3600</v>
      </c>
      <c r="E726" s="29">
        <f>'2 уровень'!G1773</f>
        <v>3000</v>
      </c>
      <c r="F726" s="29">
        <f>'2 уровень'!H1773</f>
        <v>22</v>
      </c>
      <c r="G726" s="142">
        <f>'2 уровень'!I1773</f>
        <v>0.73333333333333328</v>
      </c>
      <c r="H726" s="156">
        <f>'2 уровень'!J1773</f>
        <v>0</v>
      </c>
      <c r="I726" s="156">
        <f>'2 уровень'!K1773</f>
        <v>0</v>
      </c>
      <c r="J726" s="151">
        <f>'2 уровень'!L1773</f>
        <v>0</v>
      </c>
      <c r="K726" s="151">
        <f>'2 уровень'!M1773</f>
        <v>0</v>
      </c>
      <c r="L726" s="151">
        <f>'2 уровень'!N1773</f>
        <v>0</v>
      </c>
      <c r="M726" s="151">
        <f>'2 уровень'!O1773</f>
        <v>0</v>
      </c>
      <c r="N726" s="151">
        <f>'2 уровень'!P1773</f>
        <v>0</v>
      </c>
      <c r="O726" s="151">
        <f>'2 уровень'!Q1773</f>
        <v>0</v>
      </c>
      <c r="P726" s="150">
        <f>'2 уровень'!R1773</f>
        <v>0</v>
      </c>
      <c r="Q726" s="150">
        <f>'2 уровень'!S1773</f>
        <v>0</v>
      </c>
      <c r="R726" s="150">
        <f>'2 уровень'!T1773</f>
        <v>0</v>
      </c>
      <c r="S726" s="150">
        <f>'2 уровень'!U1773</f>
        <v>0</v>
      </c>
      <c r="T726" s="150">
        <f>'2 уровень'!V1773</f>
        <v>0</v>
      </c>
      <c r="U726" s="150">
        <f>'2 уровень'!W1773</f>
        <v>0</v>
      </c>
      <c r="V726" s="150">
        <f>'2 уровень'!X1773</f>
        <v>0</v>
      </c>
      <c r="W726" s="150">
        <f>'2 уровень'!Y1773</f>
        <v>0</v>
      </c>
      <c r="X726" s="150">
        <f>'2 уровень'!Z1773</f>
        <v>0</v>
      </c>
      <c r="Y726" s="150">
        <f>'2 уровень'!AA1773</f>
        <v>0</v>
      </c>
      <c r="Z726" s="150">
        <f>'2 уровень'!AB1773</f>
        <v>0</v>
      </c>
      <c r="AA726" s="150">
        <f>'2 уровень'!AC1773</f>
        <v>0</v>
      </c>
      <c r="AB726" s="996">
        <f>'2 уровень'!AD1773</f>
        <v>0</v>
      </c>
      <c r="AC726" s="150">
        <f>'2 уровень'!AE1773</f>
        <v>0</v>
      </c>
      <c r="AD726" s="150">
        <f>'2 уровень'!AF1773</f>
        <v>0</v>
      </c>
      <c r="AE726" s="150">
        <f>'2 уровень'!AG1773</f>
        <v>0</v>
      </c>
      <c r="AF726" s="150">
        <f>'2 уровень'!AH1773</f>
        <v>0</v>
      </c>
      <c r="AG726" s="563">
        <f>'2 уровень'!AI1773</f>
        <v>0</v>
      </c>
      <c r="AH726" s="150"/>
      <c r="AI726" s="150"/>
      <c r="AJ726" s="1216">
        <f>'2 уровень'!AJ1773</f>
        <v>0</v>
      </c>
      <c r="AK726" s="1223">
        <f>'2 уровень'!AK1773</f>
        <v>0</v>
      </c>
      <c r="AL726" s="337">
        <f t="shared" si="199"/>
        <v>0</v>
      </c>
      <c r="AM726" s="337">
        <f t="shared" si="196"/>
        <v>0</v>
      </c>
      <c r="AN726" s="1112">
        <f t="shared" si="206"/>
        <v>0</v>
      </c>
      <c r="AO726" s="137">
        <f t="shared" si="187"/>
        <v>0</v>
      </c>
      <c r="AP726" s="137"/>
      <c r="AQ726" s="426">
        <f t="shared" si="200"/>
        <v>0</v>
      </c>
      <c r="AR726" s="137"/>
      <c r="AS726" s="137"/>
      <c r="AT726" s="137"/>
      <c r="AU726" s="137"/>
      <c r="AV726" s="137"/>
      <c r="AW726" s="137"/>
      <c r="AX726" s="137"/>
      <c r="AY726" s="137"/>
      <c r="AZ726" s="137"/>
      <c r="BA726" s="137"/>
      <c r="BB726" s="137"/>
      <c r="BC726" s="137"/>
      <c r="BD726" s="137"/>
      <c r="BE726" s="137"/>
      <c r="BF726" s="137"/>
      <c r="BG726" s="137"/>
      <c r="BH726" s="137"/>
      <c r="BI726" s="137"/>
      <c r="BJ726" s="137"/>
      <c r="BK726" s="137"/>
      <c r="BL726" s="137"/>
      <c r="BM726" s="137"/>
      <c r="BN726" s="137"/>
      <c r="BO726" s="137"/>
      <c r="BP726" s="137"/>
      <c r="BQ726" s="137"/>
      <c r="BR726" s="137"/>
      <c r="BS726" s="137"/>
      <c r="BT726" s="137"/>
      <c r="BU726" s="137"/>
      <c r="BV726" s="137"/>
      <c r="BW726" s="137"/>
      <c r="BX726" s="137"/>
      <c r="BY726" s="137"/>
      <c r="BZ726" s="137"/>
      <c r="CA726" s="137"/>
      <c r="CB726" s="137"/>
      <c r="CC726" s="137"/>
      <c r="CD726" s="137"/>
      <c r="CE726" s="137"/>
      <c r="CF726" s="137"/>
      <c r="CG726" s="137"/>
      <c r="CH726" s="137"/>
      <c r="CI726" s="137"/>
      <c r="CJ726" s="137"/>
      <c r="CK726" s="137"/>
      <c r="CL726" s="137"/>
      <c r="CM726" s="137"/>
      <c r="CN726" s="137"/>
      <c r="CO726" s="137"/>
      <c r="CP726" s="137"/>
      <c r="CQ726" s="137"/>
      <c r="CR726" s="137"/>
      <c r="CS726" s="137"/>
      <c r="CT726" s="137"/>
      <c r="CU726" s="137"/>
      <c r="CV726" s="137"/>
      <c r="CW726" s="137"/>
      <c r="CX726" s="137"/>
      <c r="CY726" s="137"/>
      <c r="CZ726" s="137"/>
      <c r="DA726" s="137"/>
      <c r="DB726" s="137"/>
      <c r="DC726" s="137"/>
      <c r="DD726" s="137"/>
      <c r="DE726" s="137"/>
      <c r="DF726" s="137"/>
      <c r="DG726" s="137"/>
      <c r="DH726" s="137"/>
      <c r="DI726" s="137"/>
      <c r="DJ726" s="137"/>
      <c r="DK726" s="137"/>
      <c r="DL726" s="137"/>
      <c r="DM726" s="137"/>
      <c r="DN726" s="137"/>
      <c r="DO726" s="137"/>
      <c r="DP726" s="137"/>
      <c r="DQ726" s="137"/>
      <c r="DR726" s="137"/>
      <c r="DS726" s="137"/>
      <c r="DT726" s="137"/>
      <c r="DU726" s="137"/>
      <c r="DV726" s="137"/>
      <c r="DW726" s="137"/>
      <c r="DX726" s="137"/>
      <c r="DY726" s="137"/>
      <c r="DZ726" s="137"/>
      <c r="EA726" s="137"/>
      <c r="EB726" s="137"/>
      <c r="EC726" s="137"/>
      <c r="ED726" s="137"/>
      <c r="EE726" s="137"/>
      <c r="EF726" s="137"/>
      <c r="EG726" s="137"/>
      <c r="EH726" s="137"/>
      <c r="EI726" s="137"/>
      <c r="EJ726" s="137"/>
      <c r="EK726" s="137"/>
      <c r="EL726" s="137"/>
      <c r="EM726" s="137"/>
      <c r="EN726" s="137"/>
      <c r="EO726" s="137"/>
      <c r="EP726" s="137"/>
      <c r="EQ726" s="137"/>
      <c r="ER726" s="137"/>
      <c r="ES726" s="137"/>
      <c r="ET726" s="137"/>
      <c r="EU726" s="137"/>
      <c r="EV726" s="137"/>
      <c r="EW726" s="137"/>
      <c r="EX726" s="137"/>
      <c r="EY726" s="137"/>
      <c r="EZ726" s="137"/>
      <c r="FA726" s="137"/>
      <c r="FB726" s="137"/>
      <c r="FC726" s="137"/>
      <c r="FD726" s="137"/>
      <c r="FE726" s="137"/>
      <c r="FF726" s="137"/>
      <c r="FG726" s="137"/>
      <c r="FH726" s="137"/>
      <c r="FI726" s="137"/>
      <c r="FJ726" s="137"/>
      <c r="FK726" s="137"/>
      <c r="FL726" s="137"/>
      <c r="FM726" s="137"/>
      <c r="FN726" s="137"/>
      <c r="FO726" s="137"/>
      <c r="FP726" s="137"/>
      <c r="FQ726" s="137"/>
      <c r="FR726" s="137"/>
      <c r="FS726" s="137"/>
      <c r="FT726" s="137"/>
      <c r="FU726" s="137"/>
      <c r="FV726" s="137"/>
      <c r="FW726" s="137"/>
      <c r="FX726" s="137"/>
      <c r="FY726" s="137"/>
      <c r="FZ726" s="137"/>
      <c r="GA726" s="137"/>
      <c r="GB726" s="137"/>
      <c r="GC726" s="137"/>
      <c r="GD726" s="137"/>
      <c r="GE726" s="137"/>
      <c r="GF726" s="137"/>
      <c r="GG726" s="137"/>
      <c r="GH726" s="137"/>
      <c r="GI726" s="137"/>
      <c r="GJ726" s="137"/>
      <c r="GK726" s="137"/>
      <c r="GL726" s="137"/>
      <c r="GM726" s="137"/>
      <c r="GN726" s="137"/>
      <c r="GO726" s="137"/>
      <c r="GP726" s="137"/>
      <c r="GQ726" s="137"/>
      <c r="GR726" s="137"/>
      <c r="GS726" s="137"/>
      <c r="GT726" s="137"/>
      <c r="GU726" s="137"/>
      <c r="GV726" s="137"/>
      <c r="GW726" s="137"/>
    </row>
    <row r="727" spans="2:205" x14ac:dyDescent="0.25">
      <c r="B727" s="19">
        <f t="shared" si="189"/>
        <v>1</v>
      </c>
      <c r="C727" s="299" t="s">
        <v>133</v>
      </c>
      <c r="D727" s="29">
        <f>'2 уровень'!F1774</f>
        <v>25987</v>
      </c>
      <c r="E727" s="29">
        <f>'2 уровень'!G1774</f>
        <v>21339.166666666668</v>
      </c>
      <c r="F727" s="29">
        <f>'2 уровень'!H1774</f>
        <v>11157</v>
      </c>
      <c r="G727" s="142">
        <f>'2 уровень'!I1774</f>
        <v>52.284141055180221</v>
      </c>
      <c r="H727" s="156">
        <f>'2 уровень'!J1774</f>
        <v>0</v>
      </c>
      <c r="I727" s="156">
        <f>'2 уровень'!K1774</f>
        <v>0</v>
      </c>
      <c r="J727" s="151">
        <f>'2 уровень'!L1774</f>
        <v>0</v>
      </c>
      <c r="K727" s="151">
        <f>'2 уровень'!M1774</f>
        <v>0</v>
      </c>
      <c r="L727" s="151">
        <f>'2 уровень'!N1774</f>
        <v>0</v>
      </c>
      <c r="M727" s="151">
        <f>'2 уровень'!O1774</f>
        <v>0</v>
      </c>
      <c r="N727" s="151">
        <f>'2 уровень'!P1774</f>
        <v>0</v>
      </c>
      <c r="O727" s="151">
        <f>'2 уровень'!Q1774</f>
        <v>0</v>
      </c>
      <c r="P727" s="150">
        <f>'2 уровень'!R1774</f>
        <v>0</v>
      </c>
      <c r="Q727" s="150">
        <f>'2 уровень'!S1774</f>
        <v>0</v>
      </c>
      <c r="R727" s="150">
        <f>'2 уровень'!T1774</f>
        <v>0</v>
      </c>
      <c r="S727" s="150">
        <f>'2 уровень'!U1774</f>
        <v>0</v>
      </c>
      <c r="T727" s="150">
        <f>'2 уровень'!V1774</f>
        <v>0</v>
      </c>
      <c r="U727" s="150">
        <f>'2 уровень'!W1774</f>
        <v>0</v>
      </c>
      <c r="V727" s="150">
        <f>'2 уровень'!X1774</f>
        <v>0</v>
      </c>
      <c r="W727" s="150">
        <f>'2 уровень'!Y1774</f>
        <v>0</v>
      </c>
      <c r="X727" s="150">
        <f>'2 уровень'!Z1774</f>
        <v>0</v>
      </c>
      <c r="Y727" s="150">
        <f>'2 уровень'!AA1774</f>
        <v>0</v>
      </c>
      <c r="Z727" s="150">
        <f>'2 уровень'!AB1774</f>
        <v>0</v>
      </c>
      <c r="AA727" s="150">
        <f>'2 уровень'!AC1774</f>
        <v>0</v>
      </c>
      <c r="AB727" s="996">
        <f>'2 уровень'!AD1774</f>
        <v>0</v>
      </c>
      <c r="AC727" s="150">
        <f>'2 уровень'!AE1774</f>
        <v>0</v>
      </c>
      <c r="AD727" s="150">
        <f>'2 уровень'!AF1774</f>
        <v>0</v>
      </c>
      <c r="AE727" s="150">
        <f>'2 уровень'!AG1774</f>
        <v>0</v>
      </c>
      <c r="AF727" s="150">
        <f>'2 уровень'!AH1774</f>
        <v>0</v>
      </c>
      <c r="AG727" s="563">
        <f>'2 уровень'!AI1774</f>
        <v>0</v>
      </c>
      <c r="AH727" s="150"/>
      <c r="AI727" s="150"/>
      <c r="AJ727" s="1216">
        <f>'2 уровень'!AJ1774</f>
        <v>0</v>
      </c>
      <c r="AK727" s="1223">
        <f>'2 уровень'!AK1774</f>
        <v>0</v>
      </c>
      <c r="AL727" s="337">
        <f t="shared" si="199"/>
        <v>0</v>
      </c>
      <c r="AM727" s="337">
        <f t="shared" si="196"/>
        <v>0</v>
      </c>
      <c r="AN727" s="1112">
        <f t="shared" si="206"/>
        <v>0</v>
      </c>
      <c r="AO727" s="137">
        <f t="shared" si="187"/>
        <v>0</v>
      </c>
      <c r="AP727" s="137"/>
      <c r="AQ727" s="426">
        <f t="shared" si="200"/>
        <v>0</v>
      </c>
      <c r="AR727" s="137"/>
      <c r="AS727" s="137"/>
      <c r="AT727" s="137"/>
      <c r="AU727" s="137"/>
      <c r="AV727" s="137"/>
      <c r="AW727" s="137"/>
      <c r="AX727" s="137"/>
      <c r="AY727" s="137"/>
      <c r="AZ727" s="137"/>
      <c r="BA727" s="137"/>
      <c r="BB727" s="137"/>
      <c r="BC727" s="137"/>
      <c r="BD727" s="137"/>
      <c r="BE727" s="137"/>
      <c r="BF727" s="137"/>
      <c r="BG727" s="137"/>
      <c r="BH727" s="137"/>
      <c r="BI727" s="137"/>
      <c r="BJ727" s="137"/>
      <c r="BK727" s="137"/>
      <c r="BL727" s="137"/>
      <c r="BM727" s="137"/>
      <c r="BN727" s="137"/>
      <c r="BO727" s="137"/>
      <c r="BP727" s="137"/>
      <c r="BQ727" s="137"/>
      <c r="BR727" s="137"/>
      <c r="BS727" s="137"/>
      <c r="BT727" s="137"/>
      <c r="BU727" s="137"/>
      <c r="BV727" s="137"/>
      <c r="BW727" s="137"/>
      <c r="BX727" s="137"/>
      <c r="BY727" s="137"/>
      <c r="BZ727" s="137"/>
      <c r="CA727" s="137"/>
      <c r="CB727" s="137"/>
      <c r="CC727" s="137"/>
      <c r="CD727" s="137"/>
      <c r="CE727" s="137"/>
      <c r="CF727" s="137"/>
      <c r="CG727" s="137"/>
      <c r="CH727" s="137"/>
      <c r="CI727" s="137"/>
      <c r="CJ727" s="137"/>
      <c r="CK727" s="137"/>
      <c r="CL727" s="137"/>
      <c r="CM727" s="137"/>
      <c r="CN727" s="137"/>
      <c r="CO727" s="137"/>
      <c r="CP727" s="137"/>
      <c r="CQ727" s="137"/>
      <c r="CR727" s="137"/>
      <c r="CS727" s="137"/>
      <c r="CT727" s="137"/>
      <c r="CU727" s="137"/>
      <c r="CV727" s="137"/>
      <c r="CW727" s="137"/>
      <c r="CX727" s="137"/>
      <c r="CY727" s="137"/>
      <c r="CZ727" s="137"/>
      <c r="DA727" s="137"/>
      <c r="DB727" s="137"/>
      <c r="DC727" s="137"/>
      <c r="DD727" s="137"/>
      <c r="DE727" s="137"/>
      <c r="DF727" s="137"/>
      <c r="DG727" s="137"/>
      <c r="DH727" s="137"/>
      <c r="DI727" s="137"/>
      <c r="DJ727" s="137"/>
      <c r="DK727" s="137"/>
      <c r="DL727" s="137"/>
      <c r="DM727" s="137"/>
      <c r="DN727" s="137"/>
      <c r="DO727" s="137"/>
      <c r="DP727" s="137"/>
      <c r="DQ727" s="137"/>
      <c r="DR727" s="137"/>
      <c r="DS727" s="137"/>
      <c r="DT727" s="137"/>
      <c r="DU727" s="137"/>
      <c r="DV727" s="137"/>
      <c r="DW727" s="137"/>
      <c r="DX727" s="137"/>
      <c r="DY727" s="137"/>
      <c r="DZ727" s="137"/>
      <c r="EA727" s="137"/>
      <c r="EB727" s="137"/>
      <c r="EC727" s="137"/>
      <c r="ED727" s="137"/>
      <c r="EE727" s="137"/>
      <c r="EF727" s="137"/>
      <c r="EG727" s="137"/>
      <c r="EH727" s="137"/>
      <c r="EI727" s="137"/>
      <c r="EJ727" s="137"/>
      <c r="EK727" s="137"/>
      <c r="EL727" s="137"/>
      <c r="EM727" s="137"/>
      <c r="EN727" s="137"/>
      <c r="EO727" s="137"/>
      <c r="EP727" s="137"/>
      <c r="EQ727" s="137"/>
      <c r="ER727" s="137"/>
      <c r="ES727" s="137"/>
      <c r="ET727" s="137"/>
      <c r="EU727" s="137"/>
      <c r="EV727" s="137"/>
      <c r="EW727" s="137"/>
      <c r="EX727" s="137"/>
      <c r="EY727" s="137"/>
      <c r="EZ727" s="137"/>
      <c r="FA727" s="137"/>
      <c r="FB727" s="137"/>
      <c r="FC727" s="137"/>
      <c r="FD727" s="137"/>
      <c r="FE727" s="137"/>
      <c r="FF727" s="137"/>
      <c r="FG727" s="137"/>
      <c r="FH727" s="137"/>
      <c r="FI727" s="137"/>
      <c r="FJ727" s="137"/>
      <c r="FK727" s="137"/>
      <c r="FL727" s="137"/>
      <c r="FM727" s="137"/>
      <c r="FN727" s="137"/>
      <c r="FO727" s="137"/>
      <c r="FP727" s="137"/>
      <c r="FQ727" s="137"/>
      <c r="FR727" s="137"/>
      <c r="FS727" s="137"/>
      <c r="FT727" s="137"/>
      <c r="FU727" s="137"/>
      <c r="FV727" s="137"/>
      <c r="FW727" s="137"/>
      <c r="FX727" s="137"/>
      <c r="FY727" s="137"/>
      <c r="FZ727" s="137"/>
      <c r="GA727" s="137"/>
      <c r="GB727" s="137"/>
      <c r="GC727" s="137"/>
      <c r="GD727" s="137"/>
      <c r="GE727" s="137"/>
      <c r="GF727" s="137"/>
      <c r="GG727" s="137"/>
      <c r="GH727" s="137"/>
      <c r="GI727" s="137"/>
      <c r="GJ727" s="137"/>
      <c r="GK727" s="137"/>
      <c r="GL727" s="137"/>
      <c r="GM727" s="137"/>
      <c r="GN727" s="137"/>
      <c r="GO727" s="137"/>
      <c r="GP727" s="137"/>
      <c r="GQ727" s="137"/>
      <c r="GR727" s="137"/>
      <c r="GS727" s="137"/>
      <c r="GT727" s="137"/>
      <c r="GU727" s="137"/>
      <c r="GV727" s="137"/>
      <c r="GW727" s="137"/>
    </row>
    <row r="728" spans="2:205" x14ac:dyDescent="0.25">
      <c r="B728" s="19">
        <f t="shared" si="189"/>
        <v>1</v>
      </c>
      <c r="C728" s="299" t="s">
        <v>232</v>
      </c>
      <c r="D728" s="29">
        <f>'2 уровень'!F1775</f>
        <v>22581</v>
      </c>
      <c r="E728" s="29">
        <f>'2 уровень'!G1775</f>
        <v>18817.5</v>
      </c>
      <c r="F728" s="29">
        <f>'2 уровень'!H1775</f>
        <v>10905</v>
      </c>
      <c r="G728" s="142">
        <f>'2 уровень'!I1775</f>
        <v>57.951375049820641</v>
      </c>
      <c r="H728" s="156">
        <f>'2 уровень'!J1775</f>
        <v>0</v>
      </c>
      <c r="I728" s="156">
        <f>'2 уровень'!K1775</f>
        <v>0</v>
      </c>
      <c r="J728" s="151">
        <f>'2 уровень'!L1775</f>
        <v>0</v>
      </c>
      <c r="K728" s="151">
        <f>'2 уровень'!M1775</f>
        <v>0</v>
      </c>
      <c r="L728" s="151">
        <f>'2 уровень'!N1775</f>
        <v>0</v>
      </c>
      <c r="M728" s="151">
        <f>'2 уровень'!O1775</f>
        <v>0</v>
      </c>
      <c r="N728" s="151">
        <f>'2 уровень'!P1775</f>
        <v>0</v>
      </c>
      <c r="O728" s="151">
        <f>'2 уровень'!Q1775</f>
        <v>0</v>
      </c>
      <c r="P728" s="150">
        <f>'2 уровень'!R1775</f>
        <v>0</v>
      </c>
      <c r="Q728" s="150">
        <f>'2 уровень'!S1775</f>
        <v>0</v>
      </c>
      <c r="R728" s="150">
        <f>'2 уровень'!T1775</f>
        <v>0</v>
      </c>
      <c r="S728" s="150">
        <f>'2 уровень'!U1775</f>
        <v>0</v>
      </c>
      <c r="T728" s="150">
        <f>'2 уровень'!V1775</f>
        <v>0</v>
      </c>
      <c r="U728" s="150">
        <f>'2 уровень'!W1775</f>
        <v>0</v>
      </c>
      <c r="V728" s="150">
        <f>'2 уровень'!X1775</f>
        <v>0</v>
      </c>
      <c r="W728" s="150">
        <f>'2 уровень'!Y1775</f>
        <v>0</v>
      </c>
      <c r="X728" s="150">
        <f>'2 уровень'!Z1775</f>
        <v>0</v>
      </c>
      <c r="Y728" s="150">
        <f>'2 уровень'!AA1775</f>
        <v>0</v>
      </c>
      <c r="Z728" s="150">
        <f>'2 уровень'!AB1775</f>
        <v>0</v>
      </c>
      <c r="AA728" s="150">
        <f>'2 уровень'!AC1775</f>
        <v>0</v>
      </c>
      <c r="AB728" s="996">
        <f>'2 уровень'!AD1775</f>
        <v>0</v>
      </c>
      <c r="AC728" s="150">
        <f>'2 уровень'!AE1775</f>
        <v>0</v>
      </c>
      <c r="AD728" s="150">
        <f>'2 уровень'!AF1775</f>
        <v>0</v>
      </c>
      <c r="AE728" s="150">
        <f>'2 уровень'!AG1775</f>
        <v>0</v>
      </c>
      <c r="AF728" s="150">
        <f>'2 уровень'!AH1775</f>
        <v>0</v>
      </c>
      <c r="AG728" s="563">
        <f>'2 уровень'!AI1775</f>
        <v>0</v>
      </c>
      <c r="AH728" s="150"/>
      <c r="AI728" s="150"/>
      <c r="AJ728" s="1216">
        <f>'2 уровень'!AJ1775</f>
        <v>0</v>
      </c>
      <c r="AK728" s="1223">
        <f>'2 уровень'!AK1775</f>
        <v>0</v>
      </c>
      <c r="AL728" s="337">
        <f t="shared" si="199"/>
        <v>0</v>
      </c>
      <c r="AM728" s="337">
        <f t="shared" si="196"/>
        <v>0</v>
      </c>
      <c r="AN728" s="1112">
        <f t="shared" si="206"/>
        <v>0</v>
      </c>
      <c r="AO728" s="137">
        <f t="shared" si="187"/>
        <v>0</v>
      </c>
      <c r="AP728" s="137"/>
      <c r="AQ728" s="426">
        <f t="shared" si="200"/>
        <v>0</v>
      </c>
      <c r="AR728" s="137"/>
      <c r="AS728" s="137"/>
      <c r="AT728" s="137"/>
      <c r="AU728" s="137"/>
      <c r="AV728" s="137"/>
      <c r="AW728" s="137"/>
      <c r="AX728" s="137"/>
      <c r="AY728" s="137"/>
      <c r="AZ728" s="137"/>
      <c r="BA728" s="137"/>
      <c r="BB728" s="137"/>
      <c r="BC728" s="137"/>
      <c r="BD728" s="137"/>
      <c r="BE728" s="137"/>
      <c r="BF728" s="137"/>
      <c r="BG728" s="137"/>
      <c r="BH728" s="137"/>
      <c r="BI728" s="137"/>
      <c r="BJ728" s="137"/>
      <c r="BK728" s="137"/>
      <c r="BL728" s="137"/>
      <c r="BM728" s="137"/>
      <c r="BN728" s="137"/>
      <c r="BO728" s="137"/>
      <c r="BP728" s="137"/>
      <c r="BQ728" s="137"/>
      <c r="BR728" s="137"/>
      <c r="BS728" s="137"/>
      <c r="BT728" s="137"/>
      <c r="BU728" s="137"/>
      <c r="BV728" s="137"/>
      <c r="BW728" s="137"/>
      <c r="BX728" s="137"/>
      <c r="BY728" s="137"/>
      <c r="BZ728" s="137"/>
      <c r="CA728" s="137"/>
      <c r="CB728" s="137"/>
      <c r="CC728" s="137"/>
      <c r="CD728" s="137"/>
      <c r="CE728" s="137"/>
      <c r="CF728" s="137"/>
      <c r="CG728" s="137"/>
      <c r="CH728" s="137"/>
      <c r="CI728" s="137"/>
      <c r="CJ728" s="137"/>
      <c r="CK728" s="137"/>
      <c r="CL728" s="137"/>
      <c r="CM728" s="137"/>
      <c r="CN728" s="137"/>
      <c r="CO728" s="137"/>
      <c r="CP728" s="137"/>
      <c r="CQ728" s="137"/>
      <c r="CR728" s="137"/>
      <c r="CS728" s="137"/>
      <c r="CT728" s="137"/>
      <c r="CU728" s="137"/>
      <c r="CV728" s="137"/>
      <c r="CW728" s="137"/>
      <c r="CX728" s="137"/>
      <c r="CY728" s="137"/>
      <c r="CZ728" s="137"/>
      <c r="DA728" s="137"/>
      <c r="DB728" s="137"/>
      <c r="DC728" s="137"/>
      <c r="DD728" s="137"/>
      <c r="DE728" s="137"/>
      <c r="DF728" s="137"/>
      <c r="DG728" s="137"/>
      <c r="DH728" s="137"/>
      <c r="DI728" s="137"/>
      <c r="DJ728" s="137"/>
      <c r="DK728" s="137"/>
      <c r="DL728" s="137"/>
      <c r="DM728" s="137"/>
      <c r="DN728" s="137"/>
      <c r="DO728" s="137"/>
      <c r="DP728" s="137"/>
      <c r="DQ728" s="137"/>
      <c r="DR728" s="137"/>
      <c r="DS728" s="137"/>
      <c r="DT728" s="137"/>
      <c r="DU728" s="137"/>
      <c r="DV728" s="137"/>
      <c r="DW728" s="137"/>
      <c r="DX728" s="137"/>
      <c r="DY728" s="137"/>
      <c r="DZ728" s="137"/>
      <c r="EA728" s="137"/>
      <c r="EB728" s="137"/>
      <c r="EC728" s="137"/>
      <c r="ED728" s="137"/>
      <c r="EE728" s="137"/>
      <c r="EF728" s="137"/>
      <c r="EG728" s="137"/>
      <c r="EH728" s="137"/>
      <c r="EI728" s="137"/>
      <c r="EJ728" s="137"/>
      <c r="EK728" s="137"/>
      <c r="EL728" s="137"/>
      <c r="EM728" s="137"/>
      <c r="EN728" s="137"/>
      <c r="EO728" s="137"/>
      <c r="EP728" s="137"/>
      <c r="EQ728" s="137"/>
      <c r="ER728" s="137"/>
      <c r="ES728" s="137"/>
      <c r="ET728" s="137"/>
      <c r="EU728" s="137"/>
      <c r="EV728" s="137"/>
      <c r="EW728" s="137"/>
      <c r="EX728" s="137"/>
      <c r="EY728" s="137"/>
      <c r="EZ728" s="137"/>
      <c r="FA728" s="137"/>
      <c r="FB728" s="137"/>
      <c r="FC728" s="137"/>
      <c r="FD728" s="137"/>
      <c r="FE728" s="137"/>
      <c r="FF728" s="137"/>
      <c r="FG728" s="137"/>
      <c r="FH728" s="137"/>
      <c r="FI728" s="137"/>
      <c r="FJ728" s="137"/>
      <c r="FK728" s="137"/>
      <c r="FL728" s="137"/>
      <c r="FM728" s="137"/>
      <c r="FN728" s="137"/>
      <c r="FO728" s="137"/>
      <c r="FP728" s="137"/>
      <c r="FQ728" s="137"/>
      <c r="FR728" s="137"/>
      <c r="FS728" s="137"/>
      <c r="FT728" s="137"/>
      <c r="FU728" s="137"/>
      <c r="FV728" s="137"/>
      <c r="FW728" s="137"/>
      <c r="FX728" s="137"/>
      <c r="FY728" s="137"/>
      <c r="FZ728" s="137"/>
      <c r="GA728" s="137"/>
      <c r="GB728" s="137"/>
      <c r="GC728" s="137"/>
      <c r="GD728" s="137"/>
      <c r="GE728" s="137"/>
      <c r="GF728" s="137"/>
      <c r="GG728" s="137"/>
      <c r="GH728" s="137"/>
      <c r="GI728" s="137"/>
      <c r="GJ728" s="137"/>
      <c r="GK728" s="137"/>
      <c r="GL728" s="137"/>
      <c r="GM728" s="137"/>
      <c r="GN728" s="137"/>
      <c r="GO728" s="137"/>
      <c r="GP728" s="137"/>
      <c r="GQ728" s="137"/>
      <c r="GR728" s="137"/>
      <c r="GS728" s="137"/>
      <c r="GT728" s="137"/>
      <c r="GU728" s="137"/>
      <c r="GV728" s="137"/>
      <c r="GW728" s="137"/>
    </row>
    <row r="729" spans="2:205" ht="45" x14ac:dyDescent="0.25">
      <c r="B729" s="19">
        <f t="shared" si="189"/>
        <v>1</v>
      </c>
      <c r="C729" s="299" t="s">
        <v>523</v>
      </c>
      <c r="D729" s="29">
        <f>'2 уровень'!F1776</f>
        <v>1506</v>
      </c>
      <c r="E729" s="29">
        <f>'2 уровень'!G1776</f>
        <v>1255</v>
      </c>
      <c r="F729" s="29">
        <f>'2 уровень'!H1776</f>
        <v>252</v>
      </c>
      <c r="G729" s="142">
        <f>'2 уровень'!I1776</f>
        <v>20.079681274900398</v>
      </c>
      <c r="H729" s="156">
        <f>'2 уровень'!J1776</f>
        <v>0</v>
      </c>
      <c r="I729" s="156">
        <f>'2 уровень'!K1776</f>
        <v>0</v>
      </c>
      <c r="J729" s="151">
        <f>'2 уровень'!L1776</f>
        <v>0</v>
      </c>
      <c r="K729" s="151">
        <f>'2 уровень'!M1776</f>
        <v>0</v>
      </c>
      <c r="L729" s="151">
        <f>'2 уровень'!N1776</f>
        <v>0</v>
      </c>
      <c r="M729" s="151">
        <f>'2 уровень'!O1776</f>
        <v>0</v>
      </c>
      <c r="N729" s="151">
        <f>'2 уровень'!P1776</f>
        <v>0</v>
      </c>
      <c r="O729" s="151">
        <f>'2 уровень'!Q1776</f>
        <v>0</v>
      </c>
      <c r="P729" s="150">
        <f>'2 уровень'!R1776</f>
        <v>0</v>
      </c>
      <c r="Q729" s="150">
        <f>'2 уровень'!S1776</f>
        <v>0</v>
      </c>
      <c r="R729" s="150">
        <f>'2 уровень'!T1776</f>
        <v>0</v>
      </c>
      <c r="S729" s="150">
        <f>'2 уровень'!U1776</f>
        <v>0</v>
      </c>
      <c r="T729" s="150">
        <f>'2 уровень'!V1776</f>
        <v>0</v>
      </c>
      <c r="U729" s="150">
        <f>'2 уровень'!W1776</f>
        <v>0</v>
      </c>
      <c r="V729" s="150">
        <f>'2 уровень'!X1776</f>
        <v>0</v>
      </c>
      <c r="W729" s="150">
        <f>'2 уровень'!Y1776</f>
        <v>0</v>
      </c>
      <c r="X729" s="150">
        <f>'2 уровень'!Z1776</f>
        <v>0</v>
      </c>
      <c r="Y729" s="150">
        <f>'2 уровень'!AA1776</f>
        <v>0</v>
      </c>
      <c r="Z729" s="150">
        <f>'2 уровень'!AB1776</f>
        <v>0</v>
      </c>
      <c r="AA729" s="150">
        <f>'2 уровень'!AC1776</f>
        <v>0</v>
      </c>
      <c r="AB729" s="996">
        <f>'2 уровень'!AD1776</f>
        <v>0</v>
      </c>
      <c r="AC729" s="150">
        <f>'2 уровень'!AE1776</f>
        <v>0</v>
      </c>
      <c r="AD729" s="150">
        <f>'2 уровень'!AF1776</f>
        <v>0</v>
      </c>
      <c r="AE729" s="150">
        <f>'2 уровень'!AG1776</f>
        <v>0</v>
      </c>
      <c r="AF729" s="150">
        <f>'2 уровень'!AH1776</f>
        <v>0</v>
      </c>
      <c r="AG729" s="563">
        <f>'2 уровень'!AI1776</f>
        <v>0</v>
      </c>
      <c r="AH729" s="150"/>
      <c r="AI729" s="150"/>
      <c r="AJ729" s="1216">
        <f>'2 уровень'!AJ1776</f>
        <v>0</v>
      </c>
      <c r="AK729" s="1223">
        <f>'2 уровень'!AK1776</f>
        <v>0</v>
      </c>
      <c r="AL729" s="337">
        <f t="shared" si="199"/>
        <v>0</v>
      </c>
      <c r="AM729" s="337">
        <f t="shared" si="196"/>
        <v>0</v>
      </c>
      <c r="AN729" s="1112">
        <f t="shared" si="206"/>
        <v>0</v>
      </c>
      <c r="AO729" s="137">
        <f t="shared" si="187"/>
        <v>0</v>
      </c>
      <c r="AP729" s="137"/>
      <c r="AQ729" s="426">
        <f t="shared" si="200"/>
        <v>0</v>
      </c>
      <c r="AR729" s="137"/>
      <c r="AS729" s="137"/>
      <c r="AT729" s="137"/>
      <c r="AU729" s="137"/>
      <c r="AV729" s="137"/>
      <c r="AW729" s="137"/>
      <c r="AX729" s="137"/>
      <c r="AY729" s="137"/>
      <c r="AZ729" s="137"/>
      <c r="BA729" s="137"/>
      <c r="BB729" s="137"/>
      <c r="BC729" s="137"/>
      <c r="BD729" s="137"/>
      <c r="BE729" s="137"/>
      <c r="BF729" s="137"/>
      <c r="BG729" s="137"/>
      <c r="BH729" s="137"/>
      <c r="BI729" s="137"/>
      <c r="BJ729" s="137"/>
      <c r="BK729" s="137"/>
      <c r="BL729" s="137"/>
      <c r="BM729" s="137"/>
      <c r="BN729" s="137"/>
      <c r="BO729" s="137"/>
      <c r="BP729" s="137"/>
      <c r="BQ729" s="137"/>
      <c r="BR729" s="137"/>
      <c r="BS729" s="137"/>
      <c r="BT729" s="137"/>
      <c r="BU729" s="137"/>
      <c r="BV729" s="137"/>
      <c r="BW729" s="137"/>
      <c r="BX729" s="137"/>
      <c r="BY729" s="137"/>
      <c r="BZ729" s="137"/>
      <c r="CA729" s="137"/>
      <c r="CB729" s="137"/>
      <c r="CC729" s="137"/>
      <c r="CD729" s="137"/>
      <c r="CE729" s="137"/>
      <c r="CF729" s="137"/>
      <c r="CG729" s="137"/>
      <c r="CH729" s="137"/>
      <c r="CI729" s="137"/>
      <c r="CJ729" s="137"/>
      <c r="CK729" s="137"/>
      <c r="CL729" s="137"/>
      <c r="CM729" s="137"/>
      <c r="CN729" s="137"/>
      <c r="CO729" s="137"/>
      <c r="CP729" s="137"/>
      <c r="CQ729" s="137"/>
      <c r="CR729" s="137"/>
      <c r="CS729" s="137"/>
      <c r="CT729" s="137"/>
      <c r="CU729" s="137"/>
      <c r="CV729" s="137"/>
      <c r="CW729" s="137"/>
      <c r="CX729" s="137"/>
      <c r="CY729" s="137"/>
      <c r="CZ729" s="137"/>
      <c r="DA729" s="137"/>
      <c r="DB729" s="137"/>
      <c r="DC729" s="137"/>
      <c r="DD729" s="137"/>
      <c r="DE729" s="137"/>
      <c r="DF729" s="137"/>
      <c r="DG729" s="137"/>
      <c r="DH729" s="137"/>
      <c r="DI729" s="137"/>
      <c r="DJ729" s="137"/>
      <c r="DK729" s="137"/>
      <c r="DL729" s="137"/>
      <c r="DM729" s="137"/>
      <c r="DN729" s="137"/>
      <c r="DO729" s="137"/>
      <c r="DP729" s="137"/>
      <c r="DQ729" s="137"/>
      <c r="DR729" s="137"/>
      <c r="DS729" s="137"/>
      <c r="DT729" s="137"/>
      <c r="DU729" s="137"/>
      <c r="DV729" s="137"/>
      <c r="DW729" s="137"/>
      <c r="DX729" s="137"/>
      <c r="DY729" s="137"/>
      <c r="DZ729" s="137"/>
      <c r="EA729" s="137"/>
      <c r="EB729" s="137"/>
      <c r="EC729" s="137"/>
      <c r="ED729" s="137"/>
      <c r="EE729" s="137"/>
      <c r="EF729" s="137"/>
      <c r="EG729" s="137"/>
      <c r="EH729" s="137"/>
      <c r="EI729" s="137"/>
      <c r="EJ729" s="137"/>
      <c r="EK729" s="137"/>
      <c r="EL729" s="137"/>
      <c r="EM729" s="137"/>
      <c r="EN729" s="137"/>
      <c r="EO729" s="137"/>
      <c r="EP729" s="137"/>
      <c r="EQ729" s="137"/>
      <c r="ER729" s="137"/>
      <c r="ES729" s="137"/>
      <c r="ET729" s="137"/>
      <c r="EU729" s="137"/>
      <c r="EV729" s="137"/>
      <c r="EW729" s="137"/>
      <c r="EX729" s="137"/>
      <c r="EY729" s="137"/>
      <c r="EZ729" s="137"/>
      <c r="FA729" s="137"/>
      <c r="FB729" s="137"/>
      <c r="FC729" s="137"/>
      <c r="FD729" s="137"/>
      <c r="FE729" s="137"/>
      <c r="FF729" s="137"/>
      <c r="FG729" s="137"/>
      <c r="FH729" s="137"/>
      <c r="FI729" s="137"/>
      <c r="FJ729" s="137"/>
      <c r="FK729" s="137"/>
      <c r="FL729" s="137"/>
      <c r="FM729" s="137"/>
      <c r="FN729" s="137"/>
      <c r="FO729" s="137"/>
      <c r="FP729" s="137"/>
      <c r="FQ729" s="137"/>
      <c r="FR729" s="137"/>
      <c r="FS729" s="137"/>
      <c r="FT729" s="137"/>
      <c r="FU729" s="137"/>
      <c r="FV729" s="137"/>
      <c r="FW729" s="137"/>
      <c r="FX729" s="137"/>
      <c r="FY729" s="137"/>
      <c r="FZ729" s="137"/>
      <c r="GA729" s="137"/>
      <c r="GB729" s="137"/>
      <c r="GC729" s="137"/>
      <c r="GD729" s="137"/>
      <c r="GE729" s="137"/>
      <c r="GF729" s="137"/>
      <c r="GG729" s="137"/>
      <c r="GH729" s="137"/>
      <c r="GI729" s="137"/>
      <c r="GJ729" s="137"/>
      <c r="GK729" s="137"/>
      <c r="GL729" s="137"/>
      <c r="GM729" s="137"/>
      <c r="GN729" s="137"/>
      <c r="GO729" s="137"/>
      <c r="GP729" s="137"/>
      <c r="GQ729" s="137"/>
      <c r="GR729" s="137"/>
      <c r="GS729" s="137"/>
      <c r="GT729" s="137"/>
      <c r="GU729" s="137"/>
      <c r="GV729" s="137"/>
      <c r="GW729" s="137"/>
    </row>
    <row r="730" spans="2:205" ht="75" x14ac:dyDescent="0.25">
      <c r="C730" s="299" t="s">
        <v>596</v>
      </c>
      <c r="D730" s="29">
        <f>'2 уровень'!F1777</f>
        <v>1900</v>
      </c>
      <c r="E730" s="29">
        <f>'2 уровень'!G1777</f>
        <v>1266.6666666666667</v>
      </c>
      <c r="F730" s="29">
        <f>'2 уровень'!H1777</f>
        <v>0</v>
      </c>
      <c r="G730" s="142">
        <f>'2 уровень'!I1777</f>
        <v>0</v>
      </c>
      <c r="H730" s="156"/>
      <c r="I730" s="156"/>
      <c r="J730" s="151"/>
      <c r="K730" s="151"/>
      <c r="L730" s="151"/>
      <c r="M730" s="151"/>
      <c r="N730" s="151"/>
      <c r="O730" s="151"/>
      <c r="P730" s="150"/>
      <c r="Q730" s="150"/>
      <c r="R730" s="150"/>
      <c r="S730" s="150"/>
      <c r="T730" s="150"/>
      <c r="U730" s="150"/>
      <c r="V730" s="150"/>
      <c r="W730" s="150"/>
      <c r="X730" s="150"/>
      <c r="Y730" s="150"/>
      <c r="Z730" s="150"/>
      <c r="AA730" s="150"/>
      <c r="AB730" s="996"/>
      <c r="AC730" s="150"/>
      <c r="AD730" s="150"/>
      <c r="AE730" s="150"/>
      <c r="AF730" s="150"/>
      <c r="AG730" s="563"/>
      <c r="AH730" s="150"/>
      <c r="AI730" s="150"/>
      <c r="AJ730" s="1216">
        <f>'2 уровень'!AJ1777</f>
        <v>0</v>
      </c>
      <c r="AK730" s="1223">
        <f>'2 уровень'!AK1777</f>
        <v>0</v>
      </c>
      <c r="AL730" s="337">
        <f t="shared" si="199"/>
        <v>0</v>
      </c>
      <c r="AM730" s="337">
        <f t="shared" si="196"/>
        <v>0</v>
      </c>
      <c r="AN730" s="1112"/>
      <c r="AO730" s="137"/>
      <c r="AP730" s="137"/>
      <c r="AQ730" s="426">
        <f t="shared" si="200"/>
        <v>0</v>
      </c>
      <c r="AR730" s="137"/>
      <c r="AS730" s="137"/>
      <c r="AT730" s="137"/>
      <c r="AU730" s="137"/>
      <c r="AV730" s="137"/>
      <c r="AW730" s="137"/>
      <c r="AX730" s="137"/>
      <c r="AY730" s="137"/>
      <c r="AZ730" s="137"/>
      <c r="BA730" s="137"/>
      <c r="BB730" s="137"/>
      <c r="BC730" s="137"/>
      <c r="BD730" s="137"/>
      <c r="BE730" s="137"/>
      <c r="BF730" s="137"/>
      <c r="BG730" s="137"/>
      <c r="BH730" s="137"/>
      <c r="BI730" s="137"/>
      <c r="BJ730" s="137"/>
      <c r="BK730" s="137"/>
      <c r="BL730" s="137"/>
      <c r="BM730" s="137"/>
      <c r="BN730" s="137"/>
      <c r="BO730" s="137"/>
      <c r="BP730" s="137"/>
      <c r="BQ730" s="137"/>
      <c r="BR730" s="137"/>
      <c r="BS730" s="137"/>
      <c r="BT730" s="137"/>
      <c r="BU730" s="137"/>
      <c r="BV730" s="137"/>
      <c r="BW730" s="137"/>
      <c r="BX730" s="137"/>
      <c r="BY730" s="137"/>
      <c r="BZ730" s="137"/>
      <c r="CA730" s="137"/>
      <c r="CB730" s="137"/>
      <c r="CC730" s="137"/>
      <c r="CD730" s="137"/>
      <c r="CE730" s="137"/>
      <c r="CF730" s="137"/>
      <c r="CG730" s="137"/>
      <c r="CH730" s="137"/>
      <c r="CI730" s="137"/>
      <c r="CJ730" s="137"/>
      <c r="CK730" s="137"/>
      <c r="CL730" s="137"/>
      <c r="CM730" s="137"/>
      <c r="CN730" s="137"/>
      <c r="CO730" s="137"/>
      <c r="CP730" s="137"/>
      <c r="CQ730" s="137"/>
      <c r="CR730" s="137"/>
      <c r="CS730" s="137"/>
      <c r="CT730" s="137"/>
      <c r="CU730" s="137"/>
      <c r="CV730" s="137"/>
      <c r="CW730" s="137"/>
      <c r="CX730" s="137"/>
      <c r="CY730" s="137"/>
      <c r="CZ730" s="137"/>
      <c r="DA730" s="137"/>
      <c r="DB730" s="137"/>
      <c r="DC730" s="137"/>
      <c r="DD730" s="137"/>
      <c r="DE730" s="137"/>
      <c r="DF730" s="137"/>
      <c r="DG730" s="137"/>
      <c r="DH730" s="137"/>
      <c r="DI730" s="137"/>
      <c r="DJ730" s="137"/>
      <c r="DK730" s="137"/>
      <c r="DL730" s="137"/>
      <c r="DM730" s="137"/>
      <c r="DN730" s="137"/>
      <c r="DO730" s="137"/>
      <c r="DP730" s="137"/>
      <c r="DQ730" s="137"/>
      <c r="DR730" s="137"/>
      <c r="DS730" s="137"/>
      <c r="DT730" s="137"/>
      <c r="DU730" s="137"/>
      <c r="DV730" s="137"/>
      <c r="DW730" s="137"/>
      <c r="DX730" s="137"/>
      <c r="DY730" s="137"/>
      <c r="DZ730" s="137"/>
      <c r="EA730" s="137"/>
      <c r="EB730" s="137"/>
      <c r="EC730" s="137"/>
      <c r="ED730" s="137"/>
      <c r="EE730" s="137"/>
      <c r="EF730" s="137"/>
      <c r="EG730" s="137"/>
      <c r="EH730" s="137"/>
      <c r="EI730" s="137"/>
      <c r="EJ730" s="137"/>
      <c r="EK730" s="137"/>
      <c r="EL730" s="137"/>
      <c r="EM730" s="137"/>
      <c r="EN730" s="137"/>
      <c r="EO730" s="137"/>
      <c r="EP730" s="137"/>
      <c r="EQ730" s="137"/>
      <c r="ER730" s="137"/>
      <c r="ES730" s="137"/>
      <c r="ET730" s="137"/>
      <c r="EU730" s="137"/>
      <c r="EV730" s="137"/>
      <c r="EW730" s="137"/>
      <c r="EX730" s="137"/>
      <c r="EY730" s="137"/>
      <c r="EZ730" s="137"/>
      <c r="FA730" s="137"/>
      <c r="FB730" s="137"/>
      <c r="FC730" s="137"/>
      <c r="FD730" s="137"/>
      <c r="FE730" s="137"/>
      <c r="FF730" s="137"/>
      <c r="FG730" s="137"/>
      <c r="FH730" s="137"/>
      <c r="FI730" s="137"/>
      <c r="FJ730" s="137"/>
      <c r="FK730" s="137"/>
      <c r="FL730" s="137"/>
      <c r="FM730" s="137"/>
      <c r="FN730" s="137"/>
      <c r="FO730" s="137"/>
      <c r="FP730" s="137"/>
      <c r="FQ730" s="137"/>
      <c r="FR730" s="137"/>
      <c r="FS730" s="137"/>
      <c r="FT730" s="137"/>
      <c r="FU730" s="137"/>
      <c r="FV730" s="137"/>
      <c r="FW730" s="137"/>
      <c r="FX730" s="137"/>
      <c r="FY730" s="137"/>
      <c r="FZ730" s="137"/>
      <c r="GA730" s="137"/>
      <c r="GB730" s="137"/>
      <c r="GC730" s="137"/>
      <c r="GD730" s="137"/>
      <c r="GE730" s="137"/>
      <c r="GF730" s="137"/>
      <c r="GG730" s="137"/>
      <c r="GH730" s="137"/>
      <c r="GI730" s="137"/>
      <c r="GJ730" s="137"/>
      <c r="GK730" s="137"/>
      <c r="GL730" s="137"/>
      <c r="GM730" s="137"/>
      <c r="GN730" s="137"/>
      <c r="GO730" s="137"/>
      <c r="GP730" s="137"/>
      <c r="GQ730" s="137"/>
      <c r="GR730" s="137"/>
      <c r="GS730" s="137"/>
      <c r="GT730" s="137"/>
      <c r="GU730" s="137"/>
      <c r="GV730" s="137"/>
      <c r="GW730" s="137"/>
    </row>
    <row r="731" spans="2:205" ht="30" x14ac:dyDescent="0.25">
      <c r="B731" s="19">
        <f>B729</f>
        <v>1</v>
      </c>
      <c r="C731" s="300" t="s">
        <v>201</v>
      </c>
      <c r="D731" s="29">
        <f>'2 уровень'!F1778</f>
        <v>0</v>
      </c>
      <c r="E731" s="29">
        <f>'2 уровень'!G1778</f>
        <v>0</v>
      </c>
      <c r="F731" s="29">
        <f>'2 уровень'!H1778</f>
        <v>0</v>
      </c>
      <c r="G731" s="142">
        <f>'2 уровень'!I1778</f>
        <v>0</v>
      </c>
      <c r="H731" s="156">
        <f>'2 уровень'!J1778</f>
        <v>0</v>
      </c>
      <c r="I731" s="156">
        <f>'2 уровень'!K1778</f>
        <v>0</v>
      </c>
      <c r="J731" s="151">
        <f>'2 уровень'!L1778</f>
        <v>0</v>
      </c>
      <c r="K731" s="151">
        <f>'2 уровень'!M1778</f>
        <v>0</v>
      </c>
      <c r="L731" s="151">
        <f>'2 уровень'!N1778</f>
        <v>0</v>
      </c>
      <c r="M731" s="151">
        <f>'2 уровень'!O1778</f>
        <v>0</v>
      </c>
      <c r="N731" s="151">
        <f>'2 уровень'!P1778</f>
        <v>0</v>
      </c>
      <c r="O731" s="151">
        <f>'2 уровень'!Q1778</f>
        <v>0</v>
      </c>
      <c r="P731" s="150">
        <f>'2 уровень'!R1778</f>
        <v>0</v>
      </c>
      <c r="Q731" s="150">
        <f>'2 уровень'!S1778</f>
        <v>0</v>
      </c>
      <c r="R731" s="150">
        <f>'2 уровень'!T1778</f>
        <v>0</v>
      </c>
      <c r="S731" s="150">
        <f>'2 уровень'!U1778</f>
        <v>0</v>
      </c>
      <c r="T731" s="150">
        <f>'2 уровень'!V1778</f>
        <v>0</v>
      </c>
      <c r="U731" s="150">
        <f>'2 уровень'!W1778</f>
        <v>0</v>
      </c>
      <c r="V731" s="150">
        <f>'2 уровень'!X1778</f>
        <v>0</v>
      </c>
      <c r="W731" s="150">
        <f>'2 уровень'!Y1778</f>
        <v>0</v>
      </c>
      <c r="X731" s="150">
        <f>'2 уровень'!Z1778</f>
        <v>0</v>
      </c>
      <c r="Y731" s="150">
        <f>'2 уровень'!AA1778</f>
        <v>0</v>
      </c>
      <c r="Z731" s="150">
        <f>'2 уровень'!AB1778</f>
        <v>0</v>
      </c>
      <c r="AA731" s="150">
        <f>'2 уровень'!AC1778</f>
        <v>0</v>
      </c>
      <c r="AB731" s="996">
        <f>'2 уровень'!AD1778</f>
        <v>0</v>
      </c>
      <c r="AC731" s="150">
        <f>'2 уровень'!AE1778</f>
        <v>0</v>
      </c>
      <c r="AD731" s="150">
        <f>'2 уровень'!AF1778</f>
        <v>0</v>
      </c>
      <c r="AE731" s="150">
        <f>'2 уровень'!AG1778</f>
        <v>0</v>
      </c>
      <c r="AF731" s="150">
        <f>'2 уровень'!AH1778</f>
        <v>0</v>
      </c>
      <c r="AG731" s="563">
        <f>'2 уровень'!AI1778</f>
        <v>0</v>
      </c>
      <c r="AH731" s="150"/>
      <c r="AI731" s="150"/>
      <c r="AJ731" s="1216">
        <f>'2 уровень'!AJ1778</f>
        <v>0</v>
      </c>
      <c r="AK731" s="1223">
        <f>'2 уровень'!AK1778</f>
        <v>0</v>
      </c>
      <c r="AL731" s="337">
        <f t="shared" si="199"/>
        <v>0</v>
      </c>
      <c r="AM731" s="337">
        <f t="shared" si="196"/>
        <v>0</v>
      </c>
      <c r="AN731" s="1112">
        <f t="shared" ref="AN731:AN743" si="207">IF(P731&gt;0,P731*1000/D731,0)</f>
        <v>0</v>
      </c>
      <c r="AO731" s="137" t="e">
        <f t="shared" si="187"/>
        <v>#DIV/0!</v>
      </c>
      <c r="AP731" s="137"/>
      <c r="AQ731" s="426">
        <f t="shared" si="200"/>
        <v>0</v>
      </c>
      <c r="AR731" s="137"/>
      <c r="AS731" s="137"/>
      <c r="AT731" s="137"/>
      <c r="AU731" s="137"/>
      <c r="AV731" s="137"/>
      <c r="AW731" s="137"/>
      <c r="AX731" s="137"/>
      <c r="AY731" s="137"/>
      <c r="AZ731" s="137"/>
      <c r="BA731" s="137"/>
      <c r="BB731" s="137"/>
      <c r="BC731" s="137"/>
      <c r="BD731" s="137"/>
      <c r="BE731" s="137"/>
      <c r="BF731" s="137"/>
      <c r="BG731" s="137"/>
      <c r="BH731" s="137"/>
      <c r="BI731" s="137"/>
      <c r="BJ731" s="137"/>
      <c r="BK731" s="137"/>
      <c r="BL731" s="137"/>
      <c r="BM731" s="137"/>
      <c r="BN731" s="137"/>
      <c r="BO731" s="137"/>
      <c r="BP731" s="137"/>
      <c r="BQ731" s="137"/>
      <c r="BR731" s="137"/>
      <c r="BS731" s="137"/>
      <c r="BT731" s="137"/>
      <c r="BU731" s="137"/>
      <c r="BV731" s="137"/>
      <c r="BW731" s="137"/>
      <c r="BX731" s="137"/>
      <c r="BY731" s="137"/>
      <c r="BZ731" s="137"/>
      <c r="CA731" s="137"/>
      <c r="CB731" s="137"/>
      <c r="CC731" s="137"/>
      <c r="CD731" s="137"/>
      <c r="CE731" s="137"/>
      <c r="CF731" s="137"/>
      <c r="CG731" s="137"/>
      <c r="CH731" s="137"/>
      <c r="CI731" s="137"/>
      <c r="CJ731" s="137"/>
      <c r="CK731" s="137"/>
      <c r="CL731" s="137"/>
      <c r="CM731" s="137"/>
      <c r="CN731" s="137"/>
      <c r="CO731" s="137"/>
      <c r="CP731" s="137"/>
      <c r="CQ731" s="137"/>
      <c r="CR731" s="137"/>
      <c r="CS731" s="137"/>
      <c r="CT731" s="137"/>
      <c r="CU731" s="137"/>
      <c r="CV731" s="137"/>
      <c r="CW731" s="137"/>
      <c r="CX731" s="137"/>
      <c r="CY731" s="137"/>
      <c r="CZ731" s="137"/>
      <c r="DA731" s="137"/>
      <c r="DB731" s="137"/>
      <c r="DC731" s="137"/>
      <c r="DD731" s="137"/>
      <c r="DE731" s="137"/>
      <c r="DF731" s="137"/>
      <c r="DG731" s="137"/>
      <c r="DH731" s="137"/>
      <c r="DI731" s="137"/>
      <c r="DJ731" s="137"/>
      <c r="DK731" s="137"/>
      <c r="DL731" s="137"/>
      <c r="DM731" s="137"/>
      <c r="DN731" s="137"/>
      <c r="DO731" s="137"/>
      <c r="DP731" s="137"/>
      <c r="DQ731" s="137"/>
      <c r="DR731" s="137"/>
      <c r="DS731" s="137"/>
      <c r="DT731" s="137"/>
      <c r="DU731" s="137"/>
      <c r="DV731" s="137"/>
      <c r="DW731" s="137"/>
      <c r="DX731" s="137"/>
      <c r="DY731" s="137"/>
      <c r="DZ731" s="137"/>
      <c r="EA731" s="137"/>
      <c r="EB731" s="137"/>
      <c r="EC731" s="137"/>
      <c r="ED731" s="137"/>
      <c r="EE731" s="137"/>
      <c r="EF731" s="137"/>
      <c r="EG731" s="137"/>
      <c r="EH731" s="137"/>
      <c r="EI731" s="137"/>
      <c r="EJ731" s="137"/>
      <c r="EK731" s="137"/>
      <c r="EL731" s="137"/>
      <c r="EM731" s="137"/>
      <c r="EN731" s="137"/>
      <c r="EO731" s="137"/>
      <c r="EP731" s="137"/>
      <c r="EQ731" s="137"/>
      <c r="ER731" s="137"/>
      <c r="ES731" s="137"/>
      <c r="ET731" s="137"/>
      <c r="EU731" s="137"/>
      <c r="EV731" s="137"/>
      <c r="EW731" s="137"/>
      <c r="EX731" s="137"/>
      <c r="EY731" s="137"/>
      <c r="EZ731" s="137"/>
      <c r="FA731" s="137"/>
      <c r="FB731" s="137"/>
      <c r="FC731" s="137"/>
      <c r="FD731" s="137"/>
      <c r="FE731" s="137"/>
      <c r="FF731" s="137"/>
      <c r="FG731" s="137"/>
      <c r="FH731" s="137"/>
      <c r="FI731" s="137"/>
      <c r="FJ731" s="137"/>
      <c r="FK731" s="137"/>
      <c r="FL731" s="137"/>
      <c r="FM731" s="137"/>
      <c r="FN731" s="137"/>
      <c r="FO731" s="137"/>
      <c r="FP731" s="137"/>
      <c r="FQ731" s="137"/>
      <c r="FR731" s="137"/>
      <c r="FS731" s="137"/>
      <c r="FT731" s="137"/>
      <c r="FU731" s="137"/>
      <c r="FV731" s="137"/>
      <c r="FW731" s="137"/>
      <c r="FX731" s="137"/>
      <c r="FY731" s="137"/>
      <c r="FZ731" s="137"/>
      <c r="GA731" s="137"/>
      <c r="GB731" s="137"/>
      <c r="GC731" s="137"/>
      <c r="GD731" s="137"/>
      <c r="GE731" s="137"/>
      <c r="GF731" s="137"/>
      <c r="GG731" s="137"/>
      <c r="GH731" s="137"/>
      <c r="GI731" s="137"/>
      <c r="GJ731" s="137"/>
      <c r="GK731" s="137"/>
      <c r="GL731" s="137"/>
      <c r="GM731" s="137"/>
      <c r="GN731" s="137"/>
      <c r="GO731" s="137"/>
      <c r="GP731" s="137"/>
      <c r="GQ731" s="137"/>
      <c r="GR731" s="137"/>
      <c r="GS731" s="137"/>
      <c r="GT731" s="137"/>
      <c r="GU731" s="137"/>
      <c r="GV731" s="137"/>
      <c r="GW731" s="137"/>
    </row>
    <row r="732" spans="2:205" ht="110.25" x14ac:dyDescent="0.25">
      <c r="B732" s="19">
        <f t="shared" si="189"/>
        <v>1</v>
      </c>
      <c r="C732" s="742" t="s">
        <v>593</v>
      </c>
      <c r="D732" s="29">
        <f>'2 уровень'!F1779</f>
        <v>9500</v>
      </c>
      <c r="E732" s="29">
        <f>'2 уровень'!G1779</f>
        <v>7916.6666666666661</v>
      </c>
      <c r="F732" s="29">
        <f>'2 уровень'!H1779</f>
        <v>2178</v>
      </c>
      <c r="G732" s="142">
        <f>'2 уровень'!I1779</f>
        <v>27.511578947368427</v>
      </c>
      <c r="H732" s="156">
        <f>'2 уровень'!J1779</f>
        <v>0</v>
      </c>
      <c r="I732" s="156">
        <f>'2 уровень'!K1779</f>
        <v>0</v>
      </c>
      <c r="J732" s="151">
        <f>'2 уровень'!L1779</f>
        <v>0</v>
      </c>
      <c r="K732" s="151">
        <f>'2 уровень'!M1779</f>
        <v>0</v>
      </c>
      <c r="L732" s="151">
        <f>'2 уровень'!N1779</f>
        <v>0</v>
      </c>
      <c r="M732" s="151">
        <f>'2 уровень'!O1779</f>
        <v>0</v>
      </c>
      <c r="N732" s="151">
        <f>'2 уровень'!P1779</f>
        <v>0</v>
      </c>
      <c r="O732" s="151">
        <f>'2 уровень'!Q1779</f>
        <v>0</v>
      </c>
      <c r="P732" s="150">
        <f>'2 уровень'!R1779</f>
        <v>20246.875</v>
      </c>
      <c r="Q732" s="150">
        <f>'2 уровень'!S1779</f>
        <v>20246.875</v>
      </c>
      <c r="R732" s="150">
        <f>'2 уровень'!T1779</f>
        <v>20246.875</v>
      </c>
      <c r="S732" s="150">
        <f>'2 уровень'!U1779</f>
        <v>20246.875</v>
      </c>
      <c r="T732" s="150">
        <f>'2 уровень'!V1779</f>
        <v>20246.875</v>
      </c>
      <c r="U732" s="150">
        <f>'2 уровень'!W1779</f>
        <v>20246.875</v>
      </c>
      <c r="V732" s="150">
        <f>'2 уровень'!X1779</f>
        <v>20246.875</v>
      </c>
      <c r="W732" s="150">
        <f>'2 уровень'!Y1779</f>
        <v>20246.875</v>
      </c>
      <c r="X732" s="150">
        <f>'2 уровень'!Z1779</f>
        <v>20246.875</v>
      </c>
      <c r="Y732" s="150">
        <f>'2 уровень'!AA1779</f>
        <v>20246.875</v>
      </c>
      <c r="Z732" s="150">
        <f>'2 уровень'!AB1779</f>
        <v>16872.395833333332</v>
      </c>
      <c r="AA732" s="150">
        <f>'2 уровень'!AC1779</f>
        <v>4641.8625000000002</v>
      </c>
      <c r="AB732" s="996">
        <f>'2 уровень'!AD1779</f>
        <v>0</v>
      </c>
      <c r="AC732" s="150">
        <f>'2 уровень'!AE1779</f>
        <v>0</v>
      </c>
      <c r="AD732" s="150">
        <f>'2 уровень'!AF1779</f>
        <v>-12230.533333333333</v>
      </c>
      <c r="AE732" s="150">
        <f>'2 уровень'!AG1779</f>
        <v>0</v>
      </c>
      <c r="AF732" s="150">
        <f>'2 уровень'!AH1779</f>
        <v>0</v>
      </c>
      <c r="AG732" s="563">
        <f>'2 уровень'!AI1779</f>
        <v>4641.8625000000002</v>
      </c>
      <c r="AH732" s="150">
        <f t="shared" ref="AH732:AH743" si="208">AA732/Z732*100</f>
        <v>27.511578947368427</v>
      </c>
      <c r="AI732" s="150">
        <f t="shared" ref="AI732:AI743" si="209">AG732/Z732*100</f>
        <v>27.511578947368427</v>
      </c>
      <c r="AJ732" s="1216">
        <f>'2 уровень'!AJ1779</f>
        <v>0</v>
      </c>
      <c r="AK732" s="1223">
        <f>'2 уровень'!AK1779</f>
        <v>0</v>
      </c>
      <c r="AL732" s="337">
        <f t="shared" si="199"/>
        <v>4641862.5</v>
      </c>
      <c r="AM732" s="337">
        <f t="shared" si="196"/>
        <v>0</v>
      </c>
      <c r="AN732" s="1112">
        <f t="shared" si="207"/>
        <v>2131.25</v>
      </c>
      <c r="AO732" s="137">
        <f t="shared" si="187"/>
        <v>2131.25</v>
      </c>
      <c r="AP732" s="137"/>
      <c r="AQ732" s="426">
        <f t="shared" si="200"/>
        <v>0</v>
      </c>
      <c r="AR732" s="137"/>
      <c r="AS732" s="137"/>
      <c r="AT732" s="137"/>
      <c r="AU732" s="137"/>
      <c r="AV732" s="137"/>
      <c r="AW732" s="137"/>
      <c r="AX732" s="137"/>
      <c r="AY732" s="137"/>
      <c r="AZ732" s="137"/>
      <c r="BA732" s="137"/>
      <c r="BB732" s="137"/>
      <c r="BC732" s="137"/>
      <c r="BD732" s="137"/>
      <c r="BE732" s="137"/>
      <c r="BF732" s="137"/>
      <c r="BG732" s="137"/>
      <c r="BH732" s="137"/>
      <c r="BI732" s="137"/>
      <c r="BJ732" s="137"/>
      <c r="BK732" s="137"/>
      <c r="BL732" s="137"/>
      <c r="BM732" s="137"/>
      <c r="BN732" s="137"/>
      <c r="BO732" s="137"/>
      <c r="BP732" s="137"/>
      <c r="BQ732" s="137"/>
      <c r="BR732" s="137"/>
      <c r="BS732" s="137"/>
      <c r="BT732" s="137"/>
      <c r="BU732" s="137"/>
      <c r="BV732" s="137"/>
      <c r="BW732" s="137"/>
      <c r="BX732" s="137"/>
      <c r="BY732" s="137"/>
      <c r="BZ732" s="137"/>
      <c r="CA732" s="137"/>
      <c r="CB732" s="137"/>
      <c r="CC732" s="137"/>
      <c r="CD732" s="137"/>
      <c r="CE732" s="137"/>
      <c r="CF732" s="137"/>
      <c r="CG732" s="137"/>
      <c r="CH732" s="137"/>
      <c r="CI732" s="137"/>
      <c r="CJ732" s="137"/>
      <c r="CK732" s="137"/>
      <c r="CL732" s="137"/>
      <c r="CM732" s="137"/>
      <c r="CN732" s="137"/>
      <c r="CO732" s="137"/>
      <c r="CP732" s="137"/>
      <c r="CQ732" s="137"/>
      <c r="CR732" s="137"/>
      <c r="CS732" s="137"/>
      <c r="CT732" s="137"/>
      <c r="CU732" s="137"/>
      <c r="CV732" s="137"/>
      <c r="CW732" s="137"/>
      <c r="CX732" s="137"/>
      <c r="CY732" s="137"/>
      <c r="CZ732" s="137"/>
      <c r="DA732" s="137"/>
      <c r="DB732" s="137"/>
      <c r="DC732" s="137"/>
      <c r="DD732" s="137"/>
      <c r="DE732" s="137"/>
      <c r="DF732" s="137"/>
      <c r="DG732" s="137"/>
      <c r="DH732" s="137"/>
      <c r="DI732" s="137"/>
      <c r="DJ732" s="137"/>
      <c r="DK732" s="137"/>
      <c r="DL732" s="137"/>
      <c r="DM732" s="137"/>
      <c r="DN732" s="137"/>
      <c r="DO732" s="137"/>
      <c r="DP732" s="137"/>
      <c r="DQ732" s="137"/>
      <c r="DR732" s="137"/>
      <c r="DS732" s="137"/>
      <c r="DT732" s="137"/>
      <c r="DU732" s="137"/>
      <c r="DV732" s="137"/>
      <c r="DW732" s="137"/>
      <c r="DX732" s="137"/>
      <c r="DY732" s="137"/>
      <c r="DZ732" s="137"/>
      <c r="EA732" s="137"/>
      <c r="EB732" s="137"/>
      <c r="EC732" s="137"/>
      <c r="ED732" s="137"/>
      <c r="EE732" s="137"/>
      <c r="EF732" s="137"/>
      <c r="EG732" s="137"/>
      <c r="EH732" s="137"/>
      <c r="EI732" s="137"/>
      <c r="EJ732" s="137"/>
      <c r="EK732" s="137"/>
      <c r="EL732" s="137"/>
      <c r="EM732" s="137"/>
      <c r="EN732" s="137"/>
      <c r="EO732" s="137"/>
      <c r="EP732" s="137"/>
      <c r="EQ732" s="137"/>
      <c r="ER732" s="137"/>
      <c r="ES732" s="137"/>
      <c r="ET732" s="137"/>
      <c r="EU732" s="137"/>
      <c r="EV732" s="137"/>
      <c r="EW732" s="137"/>
      <c r="EX732" s="137"/>
      <c r="EY732" s="137"/>
      <c r="EZ732" s="137"/>
      <c r="FA732" s="137"/>
      <c r="FB732" s="137"/>
      <c r="FC732" s="137"/>
      <c r="FD732" s="137"/>
      <c r="FE732" s="137"/>
      <c r="FF732" s="137"/>
      <c r="FG732" s="137"/>
      <c r="FH732" s="137"/>
      <c r="FI732" s="137"/>
      <c r="FJ732" s="137"/>
      <c r="FK732" s="137"/>
      <c r="FL732" s="137"/>
      <c r="FM732" s="137"/>
      <c r="FN732" s="137"/>
      <c r="FO732" s="137"/>
      <c r="FP732" s="137"/>
      <c r="FQ732" s="137"/>
      <c r="FR732" s="137"/>
      <c r="FS732" s="137"/>
      <c r="FT732" s="137"/>
      <c r="FU732" s="137"/>
      <c r="FV732" s="137"/>
      <c r="FW732" s="137"/>
      <c r="FX732" s="137"/>
      <c r="FY732" s="137"/>
      <c r="FZ732" s="137"/>
      <c r="GA732" s="137"/>
      <c r="GB732" s="137"/>
      <c r="GC732" s="137"/>
      <c r="GD732" s="137"/>
      <c r="GE732" s="137"/>
      <c r="GF732" s="137"/>
      <c r="GG732" s="137"/>
      <c r="GH732" s="137"/>
      <c r="GI732" s="137"/>
      <c r="GJ732" s="137"/>
      <c r="GK732" s="137"/>
      <c r="GL732" s="137"/>
      <c r="GM732" s="137"/>
      <c r="GN732" s="137"/>
      <c r="GO732" s="137"/>
      <c r="GP732" s="137"/>
      <c r="GQ732" s="137"/>
      <c r="GR732" s="137"/>
      <c r="GS732" s="137"/>
      <c r="GT732" s="137"/>
      <c r="GU732" s="137"/>
      <c r="GV732" s="137"/>
      <c r="GW732" s="137"/>
    </row>
    <row r="733" spans="2:205" ht="45" x14ac:dyDescent="0.25">
      <c r="B733" s="19">
        <f t="shared" si="189"/>
        <v>1</v>
      </c>
      <c r="C733" s="444" t="s">
        <v>525</v>
      </c>
      <c r="D733" s="29">
        <f>'2 уровень'!F1780</f>
        <v>18088</v>
      </c>
      <c r="E733" s="29">
        <f>'2 уровень'!G1780</f>
        <v>15073.333333333332</v>
      </c>
      <c r="F733" s="29">
        <f>'2 уровень'!H1780</f>
        <v>6899</v>
      </c>
      <c r="G733" s="142">
        <f>'2 уровень'!I1780</f>
        <v>45.769570986289253</v>
      </c>
      <c r="H733" s="156">
        <f>'2 уровень'!J1780</f>
        <v>0</v>
      </c>
      <c r="I733" s="156">
        <f>'2 уровень'!K1780</f>
        <v>0</v>
      </c>
      <c r="J733" s="151">
        <f>'2 уровень'!L1780</f>
        <v>0</v>
      </c>
      <c r="K733" s="151">
        <f>'2 уровень'!M1780</f>
        <v>0</v>
      </c>
      <c r="L733" s="151">
        <f>'2 уровень'!N1780</f>
        <v>0</v>
      </c>
      <c r="M733" s="151">
        <f>'2 уровень'!O1780</f>
        <v>0</v>
      </c>
      <c r="N733" s="151">
        <f>'2 уровень'!P1780</f>
        <v>0</v>
      </c>
      <c r="O733" s="151">
        <f>'2 уровень'!Q1780</f>
        <v>0</v>
      </c>
      <c r="P733" s="150">
        <f>'2 уровень'!R1780</f>
        <v>67378.109667498647</v>
      </c>
      <c r="Q733" s="150">
        <f>'2 уровень'!S1780</f>
        <v>67378.109667498647</v>
      </c>
      <c r="R733" s="150">
        <f>'2 уровень'!T1780</f>
        <v>67378.109667498647</v>
      </c>
      <c r="S733" s="150">
        <f>'2 уровень'!U1780</f>
        <v>67378.109667498647</v>
      </c>
      <c r="T733" s="150">
        <f>'2 уровень'!V1780</f>
        <v>67378.109667498647</v>
      </c>
      <c r="U733" s="150">
        <f>'2 уровень'!W1780</f>
        <v>67378.109667498647</v>
      </c>
      <c r="V733" s="150">
        <f>'2 уровень'!X1780</f>
        <v>67378.109667498647</v>
      </c>
      <c r="W733" s="150">
        <f>'2 уровень'!Y1780</f>
        <v>67378.109667498647</v>
      </c>
      <c r="X733" s="150">
        <f>'2 уровень'!Z1780</f>
        <v>67378.109667498647</v>
      </c>
      <c r="Y733" s="150">
        <f>'2 уровень'!AA1780</f>
        <v>67378.109667498647</v>
      </c>
      <c r="Z733" s="150">
        <f>'2 уровень'!AB1780</f>
        <v>56148.424722915537</v>
      </c>
      <c r="AA733" s="150">
        <f>'2 уровень'!AC1780</f>
        <v>24407.839540000001</v>
      </c>
      <c r="AB733" s="996">
        <f>'2 уровень'!AD1780</f>
        <v>0</v>
      </c>
      <c r="AC733" s="150">
        <f>'2 уровень'!AE1780</f>
        <v>0</v>
      </c>
      <c r="AD733" s="150">
        <f>'2 уровень'!AF1780</f>
        <v>-31740.585182915536</v>
      </c>
      <c r="AE733" s="150">
        <f>'2 уровень'!AG1780</f>
        <v>0</v>
      </c>
      <c r="AF733" s="150">
        <f>'2 уровень'!AH1780</f>
        <v>-3.1929400000000001</v>
      </c>
      <c r="AG733" s="563">
        <f>'2 уровень'!AI1780</f>
        <v>24404.6466</v>
      </c>
      <c r="AH733" s="150">
        <f t="shared" si="208"/>
        <v>43.470212495629582</v>
      </c>
      <c r="AI733" s="150">
        <f t="shared" si="209"/>
        <v>43.46452588907605</v>
      </c>
      <c r="AJ733" s="1216">
        <f>'2 уровень'!AJ1780</f>
        <v>0</v>
      </c>
      <c r="AK733" s="1223">
        <f>'2 уровень'!AK1780</f>
        <v>0</v>
      </c>
      <c r="AL733" s="337">
        <f t="shared" si="199"/>
        <v>24404646.600000001</v>
      </c>
      <c r="AM733" s="337">
        <f t="shared" si="196"/>
        <v>-3192.94</v>
      </c>
      <c r="AN733" s="1112">
        <f t="shared" si="207"/>
        <v>3725.0171200518935</v>
      </c>
      <c r="AO733" s="137">
        <f t="shared" si="187"/>
        <v>3537.8807856211047</v>
      </c>
      <c r="AP733" s="137"/>
      <c r="AQ733" s="426">
        <f t="shared" si="200"/>
        <v>0</v>
      </c>
      <c r="AR733" s="137"/>
      <c r="AS733" s="137"/>
      <c r="AT733" s="137"/>
      <c r="AU733" s="137"/>
      <c r="AV733" s="137"/>
      <c r="AW733" s="137"/>
      <c r="AX733" s="137"/>
      <c r="AY733" s="137"/>
      <c r="AZ733" s="137"/>
      <c r="BA733" s="137"/>
      <c r="BB733" s="137"/>
      <c r="BC733" s="137"/>
      <c r="BD733" s="137"/>
      <c r="BE733" s="137"/>
      <c r="BF733" s="137"/>
      <c r="BG733" s="137"/>
      <c r="BH733" s="137"/>
      <c r="BI733" s="137"/>
      <c r="BJ733" s="137"/>
      <c r="BK733" s="137"/>
      <c r="BL733" s="137"/>
      <c r="BM733" s="137"/>
      <c r="BN733" s="137"/>
      <c r="BO733" s="137"/>
      <c r="BP733" s="137"/>
      <c r="BQ733" s="137"/>
      <c r="BR733" s="137"/>
      <c r="BS733" s="137"/>
      <c r="BT733" s="137"/>
      <c r="BU733" s="137"/>
      <c r="BV733" s="137"/>
      <c r="BW733" s="137"/>
      <c r="BX733" s="137"/>
      <c r="BY733" s="137"/>
      <c r="BZ733" s="137"/>
      <c r="CA733" s="137"/>
      <c r="CB733" s="137"/>
      <c r="CC733" s="137"/>
      <c r="CD733" s="137"/>
      <c r="CE733" s="137"/>
      <c r="CF733" s="137"/>
      <c r="CG733" s="137"/>
      <c r="CH733" s="137"/>
      <c r="CI733" s="137"/>
      <c r="CJ733" s="137"/>
      <c r="CK733" s="137"/>
      <c r="CL733" s="137"/>
      <c r="CM733" s="137"/>
      <c r="CN733" s="137"/>
      <c r="CO733" s="137"/>
      <c r="CP733" s="137"/>
      <c r="CQ733" s="137"/>
      <c r="CR733" s="137"/>
      <c r="CS733" s="137"/>
      <c r="CT733" s="137"/>
      <c r="CU733" s="137"/>
      <c r="CV733" s="137"/>
      <c r="CW733" s="137"/>
      <c r="CX733" s="137"/>
      <c r="CY733" s="137"/>
      <c r="CZ733" s="137"/>
      <c r="DA733" s="137"/>
      <c r="DB733" s="137"/>
      <c r="DC733" s="137"/>
      <c r="DD733" s="137"/>
      <c r="DE733" s="137"/>
      <c r="DF733" s="137"/>
      <c r="DG733" s="137"/>
      <c r="DH733" s="137"/>
      <c r="DI733" s="137"/>
      <c r="DJ733" s="137"/>
      <c r="DK733" s="137"/>
      <c r="DL733" s="137"/>
      <c r="DM733" s="137"/>
      <c r="DN733" s="137"/>
      <c r="DO733" s="137"/>
      <c r="DP733" s="137"/>
      <c r="DQ733" s="137"/>
      <c r="DR733" s="137"/>
      <c r="DS733" s="137"/>
      <c r="DT733" s="137"/>
      <c r="DU733" s="137"/>
      <c r="DV733" s="137"/>
      <c r="DW733" s="137"/>
      <c r="DX733" s="137"/>
      <c r="DY733" s="137"/>
      <c r="DZ733" s="137"/>
      <c r="EA733" s="137"/>
      <c r="EB733" s="137"/>
      <c r="EC733" s="137"/>
      <c r="ED733" s="137"/>
      <c r="EE733" s="137"/>
      <c r="EF733" s="137"/>
      <c r="EG733" s="137"/>
      <c r="EH733" s="137"/>
      <c r="EI733" s="137"/>
      <c r="EJ733" s="137"/>
      <c r="EK733" s="137"/>
      <c r="EL733" s="137"/>
      <c r="EM733" s="137"/>
      <c r="EN733" s="137"/>
      <c r="EO733" s="137"/>
      <c r="EP733" s="137"/>
      <c r="EQ733" s="137"/>
      <c r="ER733" s="137"/>
      <c r="ES733" s="137"/>
      <c r="ET733" s="137"/>
      <c r="EU733" s="137"/>
      <c r="EV733" s="137"/>
      <c r="EW733" s="137"/>
      <c r="EX733" s="137"/>
      <c r="EY733" s="137"/>
      <c r="EZ733" s="137"/>
      <c r="FA733" s="137"/>
      <c r="FB733" s="137"/>
      <c r="FC733" s="137"/>
      <c r="FD733" s="137"/>
      <c r="FE733" s="137"/>
      <c r="FF733" s="137"/>
      <c r="FG733" s="137"/>
      <c r="FH733" s="137"/>
      <c r="FI733" s="137"/>
      <c r="FJ733" s="137"/>
      <c r="FK733" s="137"/>
      <c r="FL733" s="137"/>
      <c r="FM733" s="137"/>
      <c r="FN733" s="137"/>
      <c r="FO733" s="137"/>
      <c r="FP733" s="137"/>
      <c r="FQ733" s="137"/>
      <c r="FR733" s="137"/>
      <c r="FS733" s="137"/>
      <c r="FT733" s="137"/>
      <c r="FU733" s="137"/>
      <c r="FV733" s="137"/>
      <c r="FW733" s="137"/>
      <c r="FX733" s="137"/>
      <c r="FY733" s="137"/>
      <c r="FZ733" s="137"/>
      <c r="GA733" s="137"/>
      <c r="GB733" s="137"/>
      <c r="GC733" s="137"/>
      <c r="GD733" s="137"/>
      <c r="GE733" s="137"/>
      <c r="GF733" s="137"/>
      <c r="GG733" s="137"/>
      <c r="GH733" s="137"/>
      <c r="GI733" s="137"/>
      <c r="GJ733" s="137"/>
      <c r="GK733" s="137"/>
      <c r="GL733" s="137"/>
      <c r="GM733" s="137"/>
      <c r="GN733" s="137"/>
      <c r="GO733" s="137"/>
      <c r="GP733" s="137"/>
      <c r="GQ733" s="137"/>
      <c r="GR733" s="137"/>
      <c r="GS733" s="137"/>
      <c r="GT733" s="137"/>
      <c r="GU733" s="137"/>
      <c r="GV733" s="137"/>
      <c r="GW733" s="137"/>
    </row>
    <row r="734" spans="2:205" ht="30" x14ac:dyDescent="0.25">
      <c r="B734" s="19">
        <f t="shared" si="189"/>
        <v>1</v>
      </c>
      <c r="C734" s="299" t="s">
        <v>285</v>
      </c>
      <c r="D734" s="29">
        <f>'2 уровень'!F1781</f>
        <v>8431</v>
      </c>
      <c r="E734" s="29">
        <f>'2 уровень'!G1781</f>
        <v>7025.833333333333</v>
      </c>
      <c r="F734" s="29">
        <f>'2 уровень'!H1781</f>
        <v>2256</v>
      </c>
      <c r="G734" s="142">
        <f>'2 уровень'!I1781</f>
        <v>32.110069979836318</v>
      </c>
      <c r="H734" s="156">
        <f>'2 уровень'!J1781</f>
        <v>0</v>
      </c>
      <c r="I734" s="156">
        <f>'2 уровень'!K1781</f>
        <v>0</v>
      </c>
      <c r="J734" s="151">
        <f>'2 уровень'!L1781</f>
        <v>0</v>
      </c>
      <c r="K734" s="151">
        <f>'2 уровень'!M1781</f>
        <v>0</v>
      </c>
      <c r="L734" s="151">
        <f>'2 уровень'!N1781</f>
        <v>0</v>
      </c>
      <c r="M734" s="151">
        <f>'2 уровень'!O1781</f>
        <v>0</v>
      </c>
      <c r="N734" s="151">
        <f>'2 уровень'!P1781</f>
        <v>0</v>
      </c>
      <c r="O734" s="151">
        <f>'2 уровень'!Q1781</f>
        <v>0</v>
      </c>
      <c r="P734" s="150">
        <f>'2 уровень'!R1781</f>
        <v>39237.615576938326</v>
      </c>
      <c r="Q734" s="150">
        <f>'2 уровень'!S1781</f>
        <v>39237.615576938326</v>
      </c>
      <c r="R734" s="150">
        <f>'2 уровень'!T1781</f>
        <v>39237.615576938326</v>
      </c>
      <c r="S734" s="150">
        <f>'2 уровень'!U1781</f>
        <v>39237.615576938326</v>
      </c>
      <c r="T734" s="150">
        <f>'2 уровень'!V1781</f>
        <v>39237.615576938326</v>
      </c>
      <c r="U734" s="150">
        <f>'2 уровень'!W1781</f>
        <v>39237.615576938326</v>
      </c>
      <c r="V734" s="150">
        <f>'2 уровень'!X1781</f>
        <v>39237.615576938326</v>
      </c>
      <c r="W734" s="150">
        <f>'2 уровень'!Y1781</f>
        <v>39237.615576938326</v>
      </c>
      <c r="X734" s="150">
        <f>'2 уровень'!Z1781</f>
        <v>39237.615576938326</v>
      </c>
      <c r="Y734" s="150">
        <f>'2 уровень'!AA1781</f>
        <v>39237.615576938326</v>
      </c>
      <c r="Z734" s="150">
        <f>'2 уровень'!AB1781</f>
        <v>32698.012980781932</v>
      </c>
      <c r="AA734" s="150">
        <f>'2 уровень'!AC1781</f>
        <v>9548.8721000000005</v>
      </c>
      <c r="AB734" s="996">
        <f>'2 уровень'!AD1781</f>
        <v>0</v>
      </c>
      <c r="AC734" s="150">
        <f>'2 уровень'!AE1781</f>
        <v>0</v>
      </c>
      <c r="AD734" s="150">
        <f>'2 уровень'!AF1781</f>
        <v>-23149.140880781932</v>
      </c>
      <c r="AE734" s="150">
        <f>'2 уровень'!AG1781</f>
        <v>0</v>
      </c>
      <c r="AF734" s="150">
        <f>'2 уровень'!AH1781</f>
        <v>-3.1929400000000001</v>
      </c>
      <c r="AG734" s="563">
        <f>'2 уровень'!AI1781</f>
        <v>9545.6791599999997</v>
      </c>
      <c r="AH734" s="150">
        <f t="shared" si="208"/>
        <v>29.203218267765369</v>
      </c>
      <c r="AI734" s="150">
        <f t="shared" si="209"/>
        <v>29.193453331890279</v>
      </c>
      <c r="AJ734" s="1216">
        <f>'2 уровень'!AJ1781</f>
        <v>0</v>
      </c>
      <c r="AK734" s="1223">
        <f>'2 уровень'!AK1781</f>
        <v>0</v>
      </c>
      <c r="AL734" s="337">
        <f t="shared" si="199"/>
        <v>9545679.1600000001</v>
      </c>
      <c r="AM734" s="337">
        <f t="shared" si="196"/>
        <v>-3192.94</v>
      </c>
      <c r="AN734" s="1112">
        <f t="shared" si="207"/>
        <v>4653.9693484685477</v>
      </c>
      <c r="AO734" s="137">
        <f t="shared" si="187"/>
        <v>4232.6560726950356</v>
      </c>
      <c r="AP734" s="137"/>
      <c r="AQ734" s="426">
        <f t="shared" si="200"/>
        <v>0</v>
      </c>
      <c r="AR734" s="137"/>
      <c r="AS734" s="137"/>
      <c r="AT734" s="137"/>
      <c r="AU734" s="137"/>
      <c r="AV734" s="137"/>
      <c r="AW734" s="137"/>
      <c r="AX734" s="137"/>
      <c r="AY734" s="137"/>
      <c r="AZ734" s="137"/>
      <c r="BA734" s="137"/>
      <c r="BB734" s="137"/>
      <c r="BC734" s="137"/>
      <c r="BD734" s="137"/>
      <c r="BE734" s="137"/>
      <c r="BF734" s="137"/>
      <c r="BG734" s="137"/>
      <c r="BH734" s="137"/>
      <c r="BI734" s="137"/>
      <c r="BJ734" s="137"/>
      <c r="BK734" s="137"/>
      <c r="BL734" s="137"/>
      <c r="BM734" s="137"/>
      <c r="BN734" s="137"/>
      <c r="BO734" s="137"/>
      <c r="BP734" s="137"/>
      <c r="BQ734" s="137"/>
      <c r="BR734" s="137"/>
      <c r="BS734" s="137"/>
      <c r="BT734" s="137"/>
      <c r="BU734" s="137"/>
      <c r="BV734" s="137"/>
      <c r="BW734" s="137"/>
      <c r="BX734" s="137"/>
      <c r="BY734" s="137"/>
      <c r="BZ734" s="137"/>
      <c r="CA734" s="137"/>
      <c r="CB734" s="137"/>
      <c r="CC734" s="137"/>
      <c r="CD734" s="137"/>
      <c r="CE734" s="137"/>
      <c r="CF734" s="137"/>
      <c r="CG734" s="137"/>
      <c r="CH734" s="137"/>
      <c r="CI734" s="137"/>
      <c r="CJ734" s="137"/>
      <c r="CK734" s="137"/>
      <c r="CL734" s="137"/>
      <c r="CM734" s="137"/>
      <c r="CN734" s="137"/>
      <c r="CO734" s="137"/>
      <c r="CP734" s="137"/>
      <c r="CQ734" s="137"/>
      <c r="CR734" s="137"/>
      <c r="CS734" s="137"/>
      <c r="CT734" s="137"/>
      <c r="CU734" s="137"/>
      <c r="CV734" s="137"/>
      <c r="CW734" s="137"/>
      <c r="CX734" s="137"/>
      <c r="CY734" s="137"/>
      <c r="CZ734" s="137"/>
      <c r="DA734" s="137"/>
      <c r="DB734" s="137"/>
      <c r="DC734" s="137"/>
      <c r="DD734" s="137"/>
      <c r="DE734" s="137"/>
      <c r="DF734" s="137"/>
      <c r="DG734" s="137"/>
      <c r="DH734" s="137"/>
      <c r="DI734" s="137"/>
      <c r="DJ734" s="137"/>
      <c r="DK734" s="137"/>
      <c r="DL734" s="137"/>
      <c r="DM734" s="137"/>
      <c r="DN734" s="137"/>
      <c r="DO734" s="137"/>
      <c r="DP734" s="137"/>
      <c r="DQ734" s="137"/>
      <c r="DR734" s="137"/>
      <c r="DS734" s="137"/>
      <c r="DT734" s="137"/>
      <c r="DU734" s="137"/>
      <c r="DV734" s="137"/>
      <c r="DW734" s="137"/>
      <c r="DX734" s="137"/>
      <c r="DY734" s="137"/>
      <c r="DZ734" s="137"/>
      <c r="EA734" s="137"/>
      <c r="EB734" s="137"/>
      <c r="EC734" s="137"/>
      <c r="ED734" s="137"/>
      <c r="EE734" s="137"/>
      <c r="EF734" s="137"/>
      <c r="EG734" s="137"/>
      <c r="EH734" s="137"/>
      <c r="EI734" s="137"/>
      <c r="EJ734" s="137"/>
      <c r="EK734" s="137"/>
      <c r="EL734" s="137"/>
      <c r="EM734" s="137"/>
      <c r="EN734" s="137"/>
      <c r="EO734" s="137"/>
      <c r="EP734" s="137"/>
      <c r="EQ734" s="137"/>
      <c r="ER734" s="137"/>
      <c r="ES734" s="137"/>
      <c r="ET734" s="137"/>
      <c r="EU734" s="137"/>
      <c r="EV734" s="137"/>
      <c r="EW734" s="137"/>
      <c r="EX734" s="137"/>
      <c r="EY734" s="137"/>
      <c r="EZ734" s="137"/>
      <c r="FA734" s="137"/>
      <c r="FB734" s="137"/>
      <c r="FC734" s="137"/>
      <c r="FD734" s="137"/>
      <c r="FE734" s="137"/>
      <c r="FF734" s="137"/>
      <c r="FG734" s="137"/>
      <c r="FH734" s="137"/>
      <c r="FI734" s="137"/>
      <c r="FJ734" s="137"/>
      <c r="FK734" s="137"/>
      <c r="FL734" s="137"/>
      <c r="FM734" s="137"/>
      <c r="FN734" s="137"/>
      <c r="FO734" s="137"/>
      <c r="FP734" s="137"/>
      <c r="FQ734" s="137"/>
      <c r="FR734" s="137"/>
      <c r="FS734" s="137"/>
      <c r="FT734" s="137"/>
      <c r="FU734" s="137"/>
      <c r="FV734" s="137"/>
      <c r="FW734" s="137"/>
      <c r="FX734" s="137"/>
      <c r="FY734" s="137"/>
      <c r="FZ734" s="137"/>
      <c r="GA734" s="137"/>
      <c r="GB734" s="137"/>
      <c r="GC734" s="137"/>
      <c r="GD734" s="137"/>
      <c r="GE734" s="137"/>
      <c r="GF734" s="137"/>
      <c r="GG734" s="137"/>
      <c r="GH734" s="137"/>
      <c r="GI734" s="137"/>
      <c r="GJ734" s="137"/>
      <c r="GK734" s="137"/>
      <c r="GL734" s="137"/>
      <c r="GM734" s="137"/>
      <c r="GN734" s="137"/>
      <c r="GO734" s="137"/>
      <c r="GP734" s="137"/>
      <c r="GQ734" s="137"/>
      <c r="GR734" s="137"/>
      <c r="GS734" s="137"/>
      <c r="GT734" s="137"/>
      <c r="GU734" s="137"/>
      <c r="GV734" s="137"/>
      <c r="GW734" s="137"/>
    </row>
    <row r="735" spans="2:205" ht="30" x14ac:dyDescent="0.25">
      <c r="B735" s="19">
        <f t="shared" si="189"/>
        <v>1</v>
      </c>
      <c r="C735" s="299" t="s">
        <v>526</v>
      </c>
      <c r="D735" s="29">
        <f>'2 уровень'!F1782</f>
        <v>7784</v>
      </c>
      <c r="E735" s="29">
        <f>'2 уровень'!G1782</f>
        <v>6486.6666666666661</v>
      </c>
      <c r="F735" s="29">
        <f>'2 уровень'!H1782</f>
        <v>2095</v>
      </c>
      <c r="G735" s="142">
        <f>'2 уровень'!I1782</f>
        <v>32.297019527235364</v>
      </c>
      <c r="H735" s="156">
        <f>'2 уровень'!J1782</f>
        <v>0</v>
      </c>
      <c r="I735" s="156">
        <f>'2 уровень'!K1782</f>
        <v>0</v>
      </c>
      <c r="J735" s="151">
        <f>'2 уровень'!L1782</f>
        <v>0</v>
      </c>
      <c r="K735" s="151">
        <f>'2 уровень'!M1782</f>
        <v>0</v>
      </c>
      <c r="L735" s="151">
        <f>'2 уровень'!N1782</f>
        <v>0</v>
      </c>
      <c r="M735" s="151">
        <f>'2 уровень'!O1782</f>
        <v>0</v>
      </c>
      <c r="N735" s="151">
        <f>'2 уровень'!P1782</f>
        <v>0</v>
      </c>
      <c r="O735" s="151">
        <f>'2 уровень'!Q1782</f>
        <v>0</v>
      </c>
      <c r="P735" s="150">
        <f>'2 уровень'!R1782</f>
        <v>36988.097158167118</v>
      </c>
      <c r="Q735" s="150">
        <f>'2 уровень'!S1782</f>
        <v>36988.097158167118</v>
      </c>
      <c r="R735" s="150">
        <f>'2 уровень'!T1782</f>
        <v>36988.097158167118</v>
      </c>
      <c r="S735" s="150">
        <f>'2 уровень'!U1782</f>
        <v>36988.097158167118</v>
      </c>
      <c r="T735" s="150">
        <f>'2 уровень'!V1782</f>
        <v>36988.097158167118</v>
      </c>
      <c r="U735" s="150">
        <f>'2 уровень'!W1782</f>
        <v>36988.097158167118</v>
      </c>
      <c r="V735" s="150">
        <f>'2 уровень'!X1782</f>
        <v>36988.097158167118</v>
      </c>
      <c r="W735" s="150">
        <f>'2 уровень'!Y1782</f>
        <v>36988.097158167118</v>
      </c>
      <c r="X735" s="150">
        <f>'2 уровень'!Z1782</f>
        <v>36988.097158167118</v>
      </c>
      <c r="Y735" s="150">
        <f>'2 уровень'!AA1782</f>
        <v>36988.097158167118</v>
      </c>
      <c r="Z735" s="150">
        <f>'2 уровень'!AB1782</f>
        <v>30823.414298472599</v>
      </c>
      <c r="AA735" s="150">
        <f>'2 уровень'!AC1782</f>
        <v>8327.0738099999999</v>
      </c>
      <c r="AB735" s="996">
        <f>'2 уровень'!AD1782</f>
        <v>0</v>
      </c>
      <c r="AC735" s="150">
        <f>'2 уровень'!AE1782</f>
        <v>0</v>
      </c>
      <c r="AD735" s="150">
        <f>'2 уровень'!AF1782</f>
        <v>-22496.340488472597</v>
      </c>
      <c r="AE735" s="150">
        <f>'2 уровень'!AG1782</f>
        <v>0</v>
      </c>
      <c r="AF735" s="150">
        <f>'2 уровень'!AH1782</f>
        <v>-3.1929400000000001</v>
      </c>
      <c r="AG735" s="563">
        <f>'2 уровень'!AI1782</f>
        <v>8323.880869999999</v>
      </c>
      <c r="AH735" s="150">
        <f t="shared" si="208"/>
        <v>27.015416687348075</v>
      </c>
      <c r="AI735" s="150">
        <f t="shared" si="209"/>
        <v>27.005057873852977</v>
      </c>
      <c r="AJ735" s="1216">
        <f>'2 уровень'!AJ1782</f>
        <v>0</v>
      </c>
      <c r="AK735" s="1223">
        <f>'2 уровень'!AK1782</f>
        <v>0</v>
      </c>
      <c r="AL735" s="337">
        <f t="shared" si="199"/>
        <v>8323880.8699999992</v>
      </c>
      <c r="AM735" s="337">
        <f t="shared" si="196"/>
        <v>-3192.94</v>
      </c>
      <c r="AN735" s="1112">
        <f t="shared" si="207"/>
        <v>4751.8110429299995</v>
      </c>
      <c r="AO735" s="137">
        <f t="shared" si="187"/>
        <v>3974.7369021479717</v>
      </c>
      <c r="AP735" s="137"/>
      <c r="AQ735" s="426">
        <f t="shared" si="200"/>
        <v>0</v>
      </c>
      <c r="AR735" s="137"/>
      <c r="AS735" s="137"/>
      <c r="AT735" s="137"/>
      <c r="AU735" s="137"/>
      <c r="AV735" s="137"/>
      <c r="AW735" s="137"/>
      <c r="AX735" s="137"/>
      <c r="AY735" s="137"/>
      <c r="AZ735" s="137"/>
      <c r="BA735" s="137"/>
      <c r="BB735" s="137"/>
      <c r="BC735" s="137"/>
      <c r="BD735" s="137"/>
      <c r="BE735" s="137"/>
      <c r="BF735" s="137"/>
      <c r="BG735" s="137"/>
      <c r="BH735" s="137"/>
      <c r="BI735" s="137"/>
      <c r="BJ735" s="137"/>
      <c r="BK735" s="137"/>
      <c r="BL735" s="137"/>
      <c r="BM735" s="137"/>
      <c r="BN735" s="137"/>
      <c r="BO735" s="137"/>
      <c r="BP735" s="137"/>
      <c r="BQ735" s="137"/>
      <c r="BR735" s="137"/>
      <c r="BS735" s="137"/>
      <c r="BT735" s="137"/>
      <c r="BU735" s="137"/>
      <c r="BV735" s="137"/>
      <c r="BW735" s="137"/>
      <c r="BX735" s="137"/>
      <c r="BY735" s="137"/>
      <c r="BZ735" s="137"/>
      <c r="CA735" s="137"/>
      <c r="CB735" s="137"/>
      <c r="CC735" s="137"/>
      <c r="CD735" s="137"/>
      <c r="CE735" s="137"/>
      <c r="CF735" s="137"/>
      <c r="CG735" s="137"/>
      <c r="CH735" s="137"/>
      <c r="CI735" s="137"/>
      <c r="CJ735" s="137"/>
      <c r="CK735" s="137"/>
      <c r="CL735" s="137"/>
      <c r="CM735" s="137"/>
      <c r="CN735" s="137"/>
      <c r="CO735" s="137"/>
      <c r="CP735" s="137"/>
      <c r="CQ735" s="137"/>
      <c r="CR735" s="137"/>
      <c r="CS735" s="137"/>
      <c r="CT735" s="137"/>
      <c r="CU735" s="137"/>
      <c r="CV735" s="137"/>
      <c r="CW735" s="137"/>
      <c r="CX735" s="137"/>
      <c r="CY735" s="137"/>
      <c r="CZ735" s="137"/>
      <c r="DA735" s="137"/>
      <c r="DB735" s="137"/>
      <c r="DC735" s="137"/>
      <c r="DD735" s="137"/>
      <c r="DE735" s="137"/>
      <c r="DF735" s="137"/>
      <c r="DG735" s="137"/>
      <c r="DH735" s="137"/>
      <c r="DI735" s="137"/>
      <c r="DJ735" s="137"/>
      <c r="DK735" s="137"/>
      <c r="DL735" s="137"/>
      <c r="DM735" s="137"/>
      <c r="DN735" s="137"/>
      <c r="DO735" s="137"/>
      <c r="DP735" s="137"/>
      <c r="DQ735" s="137"/>
      <c r="DR735" s="137"/>
      <c r="DS735" s="137"/>
      <c r="DT735" s="137"/>
      <c r="DU735" s="137"/>
      <c r="DV735" s="137"/>
      <c r="DW735" s="137"/>
      <c r="DX735" s="137"/>
      <c r="DY735" s="137"/>
      <c r="DZ735" s="137"/>
      <c r="EA735" s="137"/>
      <c r="EB735" s="137"/>
      <c r="EC735" s="137"/>
      <c r="ED735" s="137"/>
      <c r="EE735" s="137"/>
      <c r="EF735" s="137"/>
      <c r="EG735" s="137"/>
      <c r="EH735" s="137"/>
      <c r="EI735" s="137"/>
      <c r="EJ735" s="137"/>
      <c r="EK735" s="137"/>
      <c r="EL735" s="137"/>
      <c r="EM735" s="137"/>
      <c r="EN735" s="137"/>
      <c r="EO735" s="137"/>
      <c r="EP735" s="137"/>
      <c r="EQ735" s="137"/>
      <c r="ER735" s="137"/>
      <c r="ES735" s="137"/>
      <c r="ET735" s="137"/>
      <c r="EU735" s="137"/>
      <c r="EV735" s="137"/>
      <c r="EW735" s="137"/>
      <c r="EX735" s="137"/>
      <c r="EY735" s="137"/>
      <c r="EZ735" s="137"/>
      <c r="FA735" s="137"/>
      <c r="FB735" s="137"/>
      <c r="FC735" s="137"/>
      <c r="FD735" s="137"/>
      <c r="FE735" s="137"/>
      <c r="FF735" s="137"/>
      <c r="FG735" s="137"/>
      <c r="FH735" s="137"/>
      <c r="FI735" s="137"/>
      <c r="FJ735" s="137"/>
      <c r="FK735" s="137"/>
      <c r="FL735" s="137"/>
      <c r="FM735" s="137"/>
      <c r="FN735" s="137"/>
      <c r="FO735" s="137"/>
      <c r="FP735" s="137"/>
      <c r="FQ735" s="137"/>
      <c r="FR735" s="137"/>
      <c r="FS735" s="137"/>
      <c r="FT735" s="137"/>
      <c r="FU735" s="137"/>
      <c r="FV735" s="137"/>
      <c r="FW735" s="137"/>
      <c r="FX735" s="137"/>
      <c r="FY735" s="137"/>
      <c r="FZ735" s="137"/>
      <c r="GA735" s="137"/>
      <c r="GB735" s="137"/>
      <c r="GC735" s="137"/>
      <c r="GD735" s="137"/>
      <c r="GE735" s="137"/>
      <c r="GF735" s="137"/>
      <c r="GG735" s="137"/>
      <c r="GH735" s="137"/>
      <c r="GI735" s="137"/>
      <c r="GJ735" s="137"/>
      <c r="GK735" s="137"/>
      <c r="GL735" s="137"/>
      <c r="GM735" s="137"/>
      <c r="GN735" s="137"/>
      <c r="GO735" s="137"/>
      <c r="GP735" s="137"/>
      <c r="GQ735" s="137"/>
      <c r="GR735" s="137"/>
      <c r="GS735" s="137"/>
      <c r="GT735" s="137"/>
      <c r="GU735" s="137"/>
      <c r="GV735" s="137"/>
      <c r="GW735" s="137"/>
    </row>
    <row r="736" spans="2:205" ht="60" x14ac:dyDescent="0.25">
      <c r="B736" s="19">
        <f t="shared" si="189"/>
        <v>1</v>
      </c>
      <c r="C736" s="299" t="s">
        <v>547</v>
      </c>
      <c r="D736" s="29">
        <f>'2 уровень'!F1783</f>
        <v>0</v>
      </c>
      <c r="E736" s="29">
        <f>'2 уровень'!G1783</f>
        <v>0</v>
      </c>
      <c r="F736" s="29">
        <f>'2 уровень'!H1783</f>
        <v>0</v>
      </c>
      <c r="G736" s="142">
        <f>'2 уровень'!I1783</f>
        <v>0</v>
      </c>
      <c r="H736" s="156">
        <f>'2 уровень'!J1783</f>
        <v>0</v>
      </c>
      <c r="I736" s="156">
        <f>'2 уровень'!K1783</f>
        <v>0</v>
      </c>
      <c r="J736" s="151">
        <f>'2 уровень'!L1783</f>
        <v>0</v>
      </c>
      <c r="K736" s="151">
        <f>'2 уровень'!M1783</f>
        <v>0</v>
      </c>
      <c r="L736" s="151">
        <f>'2 уровень'!N1783</f>
        <v>0</v>
      </c>
      <c r="M736" s="151">
        <f>'2 уровень'!O1783</f>
        <v>0</v>
      </c>
      <c r="N736" s="151">
        <f>'2 уровень'!P1783</f>
        <v>0</v>
      </c>
      <c r="O736" s="151">
        <f>'2 уровень'!Q1783</f>
        <v>0</v>
      </c>
      <c r="P736" s="150">
        <f>'2 уровень'!R1783</f>
        <v>0</v>
      </c>
      <c r="Q736" s="150">
        <f>'2 уровень'!S1783</f>
        <v>0</v>
      </c>
      <c r="R736" s="150">
        <f>'2 уровень'!T1783</f>
        <v>0</v>
      </c>
      <c r="S736" s="150">
        <f>'2 уровень'!U1783</f>
        <v>0</v>
      </c>
      <c r="T736" s="150">
        <f>'2 уровень'!V1783</f>
        <v>0</v>
      </c>
      <c r="U736" s="150">
        <f>'2 уровень'!W1783</f>
        <v>0</v>
      </c>
      <c r="V736" s="150">
        <f>'2 уровень'!X1783</f>
        <v>0</v>
      </c>
      <c r="W736" s="150">
        <f>'2 уровень'!Y1783</f>
        <v>0</v>
      </c>
      <c r="X736" s="150">
        <f>'2 уровень'!Z1783</f>
        <v>0</v>
      </c>
      <c r="Y736" s="150">
        <f>'2 уровень'!AA1783</f>
        <v>0</v>
      </c>
      <c r="Z736" s="150">
        <f>'2 уровень'!AB1783</f>
        <v>0</v>
      </c>
      <c r="AA736" s="150">
        <f>'2 уровень'!AC1783</f>
        <v>0</v>
      </c>
      <c r="AB736" s="996">
        <f>'2 уровень'!AD1783</f>
        <v>0</v>
      </c>
      <c r="AC736" s="150">
        <f>'2 уровень'!AE1783</f>
        <v>0</v>
      </c>
      <c r="AD736" s="150">
        <f>'2 уровень'!AF1783</f>
        <v>0</v>
      </c>
      <c r="AE736" s="150">
        <f>'2 уровень'!AG1783</f>
        <v>0</v>
      </c>
      <c r="AF736" s="150">
        <f>'2 уровень'!AH1783</f>
        <v>0</v>
      </c>
      <c r="AG736" s="563">
        <f>'2 уровень'!AI1783</f>
        <v>0</v>
      </c>
      <c r="AH736" s="150"/>
      <c r="AI736" s="150"/>
      <c r="AJ736" s="1216">
        <f>'2 уровень'!AJ1783</f>
        <v>0</v>
      </c>
      <c r="AK736" s="1223">
        <f>'2 уровень'!AK1783</f>
        <v>0</v>
      </c>
      <c r="AL736" s="337">
        <f t="shared" si="199"/>
        <v>0</v>
      </c>
      <c r="AM736" s="337">
        <f t="shared" si="196"/>
        <v>0</v>
      </c>
      <c r="AN736" s="1112">
        <f t="shared" si="207"/>
        <v>0</v>
      </c>
      <c r="AO736" s="137" t="e">
        <f t="shared" si="187"/>
        <v>#DIV/0!</v>
      </c>
      <c r="AP736" s="137"/>
      <c r="AQ736" s="426">
        <f t="shared" si="200"/>
        <v>0</v>
      </c>
      <c r="AR736" s="137"/>
      <c r="AS736" s="137"/>
      <c r="AT736" s="137"/>
      <c r="AU736" s="137"/>
      <c r="AV736" s="137"/>
      <c r="AW736" s="137"/>
      <c r="AX736" s="137"/>
      <c r="AY736" s="137"/>
      <c r="AZ736" s="137"/>
      <c r="BA736" s="137"/>
      <c r="BB736" s="137"/>
      <c r="BC736" s="137"/>
      <c r="BD736" s="137"/>
      <c r="BE736" s="137"/>
      <c r="BF736" s="137"/>
      <c r="BG736" s="137"/>
      <c r="BH736" s="137"/>
      <c r="BI736" s="137"/>
      <c r="BJ736" s="137"/>
      <c r="BK736" s="137"/>
      <c r="BL736" s="137"/>
      <c r="BM736" s="137"/>
      <c r="BN736" s="137"/>
      <c r="BO736" s="137"/>
      <c r="BP736" s="137"/>
      <c r="BQ736" s="137"/>
      <c r="BR736" s="137"/>
      <c r="BS736" s="137"/>
      <c r="BT736" s="137"/>
      <c r="BU736" s="137"/>
      <c r="BV736" s="137"/>
      <c r="BW736" s="137"/>
      <c r="BX736" s="137"/>
      <c r="BY736" s="137"/>
      <c r="BZ736" s="137"/>
      <c r="CA736" s="137"/>
      <c r="CB736" s="137"/>
      <c r="CC736" s="137"/>
      <c r="CD736" s="137"/>
      <c r="CE736" s="137"/>
      <c r="CF736" s="137"/>
      <c r="CG736" s="137"/>
      <c r="CH736" s="137"/>
      <c r="CI736" s="137"/>
      <c r="CJ736" s="137"/>
      <c r="CK736" s="137"/>
      <c r="CL736" s="137"/>
      <c r="CM736" s="137"/>
      <c r="CN736" s="137"/>
      <c r="CO736" s="137"/>
      <c r="CP736" s="137"/>
      <c r="CQ736" s="137"/>
      <c r="CR736" s="137"/>
      <c r="CS736" s="137"/>
      <c r="CT736" s="137"/>
      <c r="CU736" s="137"/>
      <c r="CV736" s="137"/>
      <c r="CW736" s="137"/>
      <c r="CX736" s="137"/>
      <c r="CY736" s="137"/>
      <c r="CZ736" s="137"/>
      <c r="DA736" s="137"/>
      <c r="DB736" s="137"/>
      <c r="DC736" s="137"/>
      <c r="DD736" s="137"/>
      <c r="DE736" s="137"/>
      <c r="DF736" s="137"/>
      <c r="DG736" s="137"/>
      <c r="DH736" s="137"/>
      <c r="DI736" s="137"/>
      <c r="DJ736" s="137"/>
      <c r="DK736" s="137"/>
      <c r="DL736" s="137"/>
      <c r="DM736" s="137"/>
      <c r="DN736" s="137"/>
      <c r="DO736" s="137"/>
      <c r="DP736" s="137"/>
      <c r="DQ736" s="137"/>
      <c r="DR736" s="137"/>
      <c r="DS736" s="137"/>
      <c r="DT736" s="137"/>
      <c r="DU736" s="137"/>
      <c r="DV736" s="137"/>
      <c r="DW736" s="137"/>
      <c r="DX736" s="137"/>
      <c r="DY736" s="137"/>
      <c r="DZ736" s="137"/>
      <c r="EA736" s="137"/>
      <c r="EB736" s="137"/>
      <c r="EC736" s="137"/>
      <c r="ED736" s="137"/>
      <c r="EE736" s="137"/>
      <c r="EF736" s="137"/>
      <c r="EG736" s="137"/>
      <c r="EH736" s="137"/>
      <c r="EI736" s="137"/>
      <c r="EJ736" s="137"/>
      <c r="EK736" s="137"/>
      <c r="EL736" s="137"/>
      <c r="EM736" s="137"/>
      <c r="EN736" s="137"/>
      <c r="EO736" s="137"/>
      <c r="EP736" s="137"/>
      <c r="EQ736" s="137"/>
      <c r="ER736" s="137"/>
      <c r="ES736" s="137"/>
      <c r="ET736" s="137"/>
      <c r="EU736" s="137"/>
      <c r="EV736" s="137"/>
      <c r="EW736" s="137"/>
      <c r="EX736" s="137"/>
      <c r="EY736" s="137"/>
      <c r="EZ736" s="137"/>
      <c r="FA736" s="137"/>
      <c r="FB736" s="137"/>
      <c r="FC736" s="137"/>
      <c r="FD736" s="137"/>
      <c r="FE736" s="137"/>
      <c r="FF736" s="137"/>
      <c r="FG736" s="137"/>
      <c r="FH736" s="137"/>
      <c r="FI736" s="137"/>
      <c r="FJ736" s="137"/>
      <c r="FK736" s="137"/>
      <c r="FL736" s="137"/>
      <c r="FM736" s="137"/>
      <c r="FN736" s="137"/>
      <c r="FO736" s="137"/>
      <c r="FP736" s="137"/>
      <c r="FQ736" s="137"/>
      <c r="FR736" s="137"/>
      <c r="FS736" s="137"/>
      <c r="FT736" s="137"/>
      <c r="FU736" s="137"/>
      <c r="FV736" s="137"/>
      <c r="FW736" s="137"/>
      <c r="FX736" s="137"/>
      <c r="FY736" s="137"/>
      <c r="FZ736" s="137"/>
      <c r="GA736" s="137"/>
      <c r="GB736" s="137"/>
      <c r="GC736" s="137"/>
      <c r="GD736" s="137"/>
      <c r="GE736" s="137"/>
      <c r="GF736" s="137"/>
      <c r="GG736" s="137"/>
      <c r="GH736" s="137"/>
      <c r="GI736" s="137"/>
      <c r="GJ736" s="137"/>
      <c r="GK736" s="137"/>
      <c r="GL736" s="137"/>
      <c r="GM736" s="137"/>
      <c r="GN736" s="137"/>
      <c r="GO736" s="137"/>
      <c r="GP736" s="137"/>
      <c r="GQ736" s="137"/>
      <c r="GR736" s="137"/>
      <c r="GS736" s="137"/>
      <c r="GT736" s="137"/>
      <c r="GU736" s="137"/>
      <c r="GV736" s="137"/>
      <c r="GW736" s="137"/>
    </row>
    <row r="737" spans="1:205" ht="30" x14ac:dyDescent="0.25">
      <c r="B737" s="19">
        <f t="shared" si="189"/>
        <v>1</v>
      </c>
      <c r="C737" s="299" t="s">
        <v>527</v>
      </c>
      <c r="D737" s="29">
        <f>'2 уровень'!F1784</f>
        <v>493</v>
      </c>
      <c r="E737" s="29">
        <f>'2 уровень'!G1784</f>
        <v>410.83333333333337</v>
      </c>
      <c r="F737" s="29">
        <f>'2 уровень'!H1784</f>
        <v>27</v>
      </c>
      <c r="G737" s="142">
        <f>'2 уровень'!I1784</f>
        <v>6.5720081135902637</v>
      </c>
      <c r="H737" s="156">
        <f>'2 уровень'!J1784</f>
        <v>0</v>
      </c>
      <c r="I737" s="156">
        <f>'2 уровень'!K1784</f>
        <v>0</v>
      </c>
      <c r="J737" s="151">
        <f>'2 уровень'!L1784</f>
        <v>0</v>
      </c>
      <c r="K737" s="151">
        <f>'2 уровень'!M1784</f>
        <v>0</v>
      </c>
      <c r="L737" s="151">
        <f>'2 уровень'!N1784</f>
        <v>0</v>
      </c>
      <c r="M737" s="151">
        <f>'2 уровень'!O1784</f>
        <v>0</v>
      </c>
      <c r="N737" s="151">
        <f>'2 уровень'!P1784</f>
        <v>0</v>
      </c>
      <c r="O737" s="151">
        <f>'2 уровень'!Q1784</f>
        <v>0</v>
      </c>
      <c r="P737" s="150">
        <f>'2 уровень'!R1784</f>
        <v>910.44618999999989</v>
      </c>
      <c r="Q737" s="150">
        <f>'2 уровень'!S1784</f>
        <v>910.44618999999989</v>
      </c>
      <c r="R737" s="150">
        <f>'2 уровень'!T1784</f>
        <v>910.44618999999989</v>
      </c>
      <c r="S737" s="150">
        <f>'2 уровень'!U1784</f>
        <v>910.44618999999989</v>
      </c>
      <c r="T737" s="150">
        <f>'2 уровень'!V1784</f>
        <v>910.44618999999989</v>
      </c>
      <c r="U737" s="150">
        <f>'2 уровень'!W1784</f>
        <v>910.44618999999989</v>
      </c>
      <c r="V737" s="150">
        <f>'2 уровень'!X1784</f>
        <v>910.44618999999989</v>
      </c>
      <c r="W737" s="150">
        <f>'2 уровень'!Y1784</f>
        <v>910.44618999999989</v>
      </c>
      <c r="X737" s="150">
        <f>'2 уровень'!Z1784</f>
        <v>910.44618999999989</v>
      </c>
      <c r="Y737" s="150">
        <f>'2 уровень'!AA1784</f>
        <v>910.44618999999989</v>
      </c>
      <c r="Z737" s="150">
        <f>'2 уровень'!AB1784</f>
        <v>758.70515833333332</v>
      </c>
      <c r="AA737" s="150">
        <f>'2 уровень'!AC1784</f>
        <v>63.109670000000001</v>
      </c>
      <c r="AB737" s="996">
        <f>'2 уровень'!AD1784</f>
        <v>0</v>
      </c>
      <c r="AC737" s="150">
        <f>'2 уровень'!AE1784</f>
        <v>0</v>
      </c>
      <c r="AD737" s="150">
        <f>'2 уровень'!AF1784</f>
        <v>-695.59548833333326</v>
      </c>
      <c r="AE737" s="150">
        <f>'2 уровень'!AG1784</f>
        <v>0</v>
      </c>
      <c r="AF737" s="150">
        <f>'2 уровень'!AH1784</f>
        <v>0</v>
      </c>
      <c r="AG737" s="563">
        <f>'2 уровень'!AI1784</f>
        <v>63.109670000000001</v>
      </c>
      <c r="AH737" s="150">
        <f t="shared" si="208"/>
        <v>8.318075777767822</v>
      </c>
      <c r="AI737" s="150">
        <f t="shared" si="209"/>
        <v>8.318075777767822</v>
      </c>
      <c r="AJ737" s="1216">
        <f>'2 уровень'!AJ1784</f>
        <v>0</v>
      </c>
      <c r="AK737" s="1223">
        <f>'2 уровень'!AK1784</f>
        <v>0</v>
      </c>
      <c r="AL737" s="337">
        <f t="shared" si="199"/>
        <v>63109.67</v>
      </c>
      <c r="AM737" s="337">
        <f t="shared" si="196"/>
        <v>0</v>
      </c>
      <c r="AN737" s="1112">
        <f t="shared" si="207"/>
        <v>1846.746835699797</v>
      </c>
      <c r="AO737" s="137">
        <f t="shared" si="187"/>
        <v>2337.3951851851853</v>
      </c>
      <c r="AP737" s="137"/>
      <c r="AQ737" s="426">
        <f t="shared" si="200"/>
        <v>0</v>
      </c>
      <c r="AR737" s="137"/>
      <c r="AS737" s="137"/>
      <c r="AT737" s="137"/>
      <c r="AU737" s="137"/>
      <c r="AV737" s="137"/>
      <c r="AW737" s="137"/>
      <c r="AX737" s="137"/>
      <c r="AY737" s="137"/>
      <c r="AZ737" s="137"/>
      <c r="BA737" s="137"/>
      <c r="BB737" s="137"/>
      <c r="BC737" s="137"/>
      <c r="BD737" s="137"/>
      <c r="BE737" s="137"/>
      <c r="BF737" s="137"/>
      <c r="BG737" s="137"/>
      <c r="BH737" s="137"/>
      <c r="BI737" s="137"/>
      <c r="BJ737" s="137"/>
      <c r="BK737" s="137"/>
      <c r="BL737" s="137"/>
      <c r="BM737" s="137"/>
      <c r="BN737" s="137"/>
      <c r="BO737" s="137"/>
      <c r="BP737" s="137"/>
      <c r="BQ737" s="137"/>
      <c r="BR737" s="137"/>
      <c r="BS737" s="137"/>
      <c r="BT737" s="137"/>
      <c r="BU737" s="137"/>
      <c r="BV737" s="137"/>
      <c r="BW737" s="137"/>
      <c r="BX737" s="137"/>
      <c r="BY737" s="137"/>
      <c r="BZ737" s="137"/>
      <c r="CA737" s="137"/>
      <c r="CB737" s="137"/>
      <c r="CC737" s="137"/>
      <c r="CD737" s="137"/>
      <c r="CE737" s="137"/>
      <c r="CF737" s="137"/>
      <c r="CG737" s="137"/>
      <c r="CH737" s="137"/>
      <c r="CI737" s="137"/>
      <c r="CJ737" s="137"/>
      <c r="CK737" s="137"/>
      <c r="CL737" s="137"/>
      <c r="CM737" s="137"/>
      <c r="CN737" s="137"/>
      <c r="CO737" s="137"/>
      <c r="CP737" s="137"/>
      <c r="CQ737" s="137"/>
      <c r="CR737" s="137"/>
      <c r="CS737" s="137"/>
      <c r="CT737" s="137"/>
      <c r="CU737" s="137"/>
      <c r="CV737" s="137"/>
      <c r="CW737" s="137"/>
      <c r="CX737" s="137"/>
      <c r="CY737" s="137"/>
      <c r="CZ737" s="137"/>
      <c r="DA737" s="137"/>
      <c r="DB737" s="137"/>
      <c r="DC737" s="137"/>
      <c r="DD737" s="137"/>
      <c r="DE737" s="137"/>
      <c r="DF737" s="137"/>
      <c r="DG737" s="137"/>
      <c r="DH737" s="137"/>
      <c r="DI737" s="137"/>
      <c r="DJ737" s="137"/>
      <c r="DK737" s="137"/>
      <c r="DL737" s="137"/>
      <c r="DM737" s="137"/>
      <c r="DN737" s="137"/>
      <c r="DO737" s="137"/>
      <c r="DP737" s="137"/>
      <c r="DQ737" s="137"/>
      <c r="DR737" s="137"/>
      <c r="DS737" s="137"/>
      <c r="DT737" s="137"/>
      <c r="DU737" s="137"/>
      <c r="DV737" s="137"/>
      <c r="DW737" s="137"/>
      <c r="DX737" s="137"/>
      <c r="DY737" s="137"/>
      <c r="DZ737" s="137"/>
      <c r="EA737" s="137"/>
      <c r="EB737" s="137"/>
      <c r="EC737" s="137"/>
      <c r="ED737" s="137"/>
      <c r="EE737" s="137"/>
      <c r="EF737" s="137"/>
      <c r="EG737" s="137"/>
      <c r="EH737" s="137"/>
      <c r="EI737" s="137"/>
      <c r="EJ737" s="137"/>
      <c r="EK737" s="137"/>
      <c r="EL737" s="137"/>
      <c r="EM737" s="137"/>
      <c r="EN737" s="137"/>
      <c r="EO737" s="137"/>
      <c r="EP737" s="137"/>
      <c r="EQ737" s="137"/>
      <c r="ER737" s="137"/>
      <c r="ES737" s="137"/>
      <c r="ET737" s="137"/>
      <c r="EU737" s="137"/>
      <c r="EV737" s="137"/>
      <c r="EW737" s="137"/>
      <c r="EX737" s="137"/>
      <c r="EY737" s="137"/>
      <c r="EZ737" s="137"/>
      <c r="FA737" s="137"/>
      <c r="FB737" s="137"/>
      <c r="FC737" s="137"/>
      <c r="FD737" s="137"/>
      <c r="FE737" s="137"/>
      <c r="FF737" s="137"/>
      <c r="FG737" s="137"/>
      <c r="FH737" s="137"/>
      <c r="FI737" s="137"/>
      <c r="FJ737" s="137"/>
      <c r="FK737" s="137"/>
      <c r="FL737" s="137"/>
      <c r="FM737" s="137"/>
      <c r="FN737" s="137"/>
      <c r="FO737" s="137"/>
      <c r="FP737" s="137"/>
      <c r="FQ737" s="137"/>
      <c r="FR737" s="137"/>
      <c r="FS737" s="137"/>
      <c r="FT737" s="137"/>
      <c r="FU737" s="137"/>
      <c r="FV737" s="137"/>
      <c r="FW737" s="137"/>
      <c r="FX737" s="137"/>
      <c r="FY737" s="137"/>
      <c r="FZ737" s="137"/>
      <c r="GA737" s="137"/>
      <c r="GB737" s="137"/>
      <c r="GC737" s="137"/>
      <c r="GD737" s="137"/>
      <c r="GE737" s="137"/>
      <c r="GF737" s="137"/>
      <c r="GG737" s="137"/>
      <c r="GH737" s="137"/>
      <c r="GI737" s="137"/>
      <c r="GJ737" s="137"/>
      <c r="GK737" s="137"/>
      <c r="GL737" s="137"/>
      <c r="GM737" s="137"/>
      <c r="GN737" s="137"/>
      <c r="GO737" s="137"/>
      <c r="GP737" s="137"/>
      <c r="GQ737" s="137"/>
      <c r="GR737" s="137"/>
      <c r="GS737" s="137"/>
      <c r="GT737" s="137"/>
      <c r="GU737" s="137"/>
      <c r="GV737" s="137"/>
      <c r="GW737" s="137"/>
    </row>
    <row r="738" spans="1:205" ht="30" x14ac:dyDescent="0.25">
      <c r="B738" s="19">
        <f t="shared" si="189"/>
        <v>1</v>
      </c>
      <c r="C738" s="444" t="s">
        <v>528</v>
      </c>
      <c r="D738" s="29">
        <f>'2 уровень'!F1785</f>
        <v>0</v>
      </c>
      <c r="E738" s="29">
        <f>'2 уровень'!G1785</f>
        <v>0</v>
      </c>
      <c r="F738" s="29">
        <f>'2 уровень'!H1785</f>
        <v>0</v>
      </c>
      <c r="G738" s="142">
        <f>'2 уровень'!I1785</f>
        <v>0</v>
      </c>
      <c r="H738" s="156">
        <f>'2 уровень'!J1785</f>
        <v>0</v>
      </c>
      <c r="I738" s="156">
        <f>'2 уровень'!K1785</f>
        <v>0</v>
      </c>
      <c r="J738" s="151">
        <f>'2 уровень'!L1785</f>
        <v>0</v>
      </c>
      <c r="K738" s="151">
        <f>'2 уровень'!M1785</f>
        <v>0</v>
      </c>
      <c r="L738" s="151">
        <f>'2 уровень'!N1785</f>
        <v>0</v>
      </c>
      <c r="M738" s="151">
        <f>'2 уровень'!O1785</f>
        <v>0</v>
      </c>
      <c r="N738" s="151">
        <f>'2 уровень'!P1785</f>
        <v>0</v>
      </c>
      <c r="O738" s="151">
        <f>'2 уровень'!Q1785</f>
        <v>0</v>
      </c>
      <c r="P738" s="150">
        <f>'2 уровень'!R1785</f>
        <v>0</v>
      </c>
      <c r="Q738" s="150">
        <f>'2 уровень'!S1785</f>
        <v>0</v>
      </c>
      <c r="R738" s="150">
        <f>'2 уровень'!T1785</f>
        <v>0</v>
      </c>
      <c r="S738" s="150">
        <f>'2 уровень'!U1785</f>
        <v>0</v>
      </c>
      <c r="T738" s="150">
        <f>'2 уровень'!V1785</f>
        <v>0</v>
      </c>
      <c r="U738" s="150">
        <f>'2 уровень'!W1785</f>
        <v>0</v>
      </c>
      <c r="V738" s="150">
        <f>'2 уровень'!X1785</f>
        <v>0</v>
      </c>
      <c r="W738" s="150">
        <f>'2 уровень'!Y1785</f>
        <v>0</v>
      </c>
      <c r="X738" s="150">
        <f>'2 уровень'!Z1785</f>
        <v>0</v>
      </c>
      <c r="Y738" s="150">
        <f>'2 уровень'!AA1785</f>
        <v>0</v>
      </c>
      <c r="Z738" s="150">
        <f>'2 уровень'!AB1785</f>
        <v>0</v>
      </c>
      <c r="AA738" s="150">
        <f>'2 уровень'!AC1785</f>
        <v>0</v>
      </c>
      <c r="AB738" s="996">
        <f>'2 уровень'!AD1785</f>
        <v>0</v>
      </c>
      <c r="AC738" s="150">
        <f>'2 уровень'!AE1785</f>
        <v>0</v>
      </c>
      <c r="AD738" s="150">
        <f>'2 уровень'!AF1785</f>
        <v>0</v>
      </c>
      <c r="AE738" s="150">
        <f>'2 уровень'!AG1785</f>
        <v>0</v>
      </c>
      <c r="AF738" s="150">
        <f>'2 уровень'!AH1785</f>
        <v>0</v>
      </c>
      <c r="AG738" s="563">
        <f>'2 уровень'!AI1785</f>
        <v>0</v>
      </c>
      <c r="AH738" s="150"/>
      <c r="AI738" s="150"/>
      <c r="AJ738" s="1216">
        <f>'2 уровень'!AJ1785</f>
        <v>0</v>
      </c>
      <c r="AK738" s="1223">
        <f>'2 уровень'!AK1785</f>
        <v>0</v>
      </c>
      <c r="AL738" s="337">
        <f t="shared" si="199"/>
        <v>0</v>
      </c>
      <c r="AM738" s="337">
        <f t="shared" si="196"/>
        <v>0</v>
      </c>
      <c r="AN738" s="1112">
        <f t="shared" si="207"/>
        <v>0</v>
      </c>
      <c r="AO738" s="137" t="e">
        <f t="shared" si="187"/>
        <v>#DIV/0!</v>
      </c>
      <c r="AP738" s="137"/>
      <c r="AQ738" s="426">
        <f t="shared" si="200"/>
        <v>0</v>
      </c>
      <c r="AR738" s="137"/>
      <c r="AS738" s="137"/>
      <c r="AT738" s="137"/>
      <c r="AU738" s="137"/>
      <c r="AV738" s="137"/>
      <c r="AW738" s="137"/>
      <c r="AX738" s="137"/>
      <c r="AY738" s="137"/>
      <c r="AZ738" s="137"/>
      <c r="BA738" s="137"/>
      <c r="BB738" s="137"/>
      <c r="BC738" s="137"/>
      <c r="BD738" s="137"/>
      <c r="BE738" s="137"/>
      <c r="BF738" s="137"/>
      <c r="BG738" s="137"/>
      <c r="BH738" s="137"/>
      <c r="BI738" s="137"/>
      <c r="BJ738" s="137"/>
      <c r="BK738" s="137"/>
      <c r="BL738" s="137"/>
      <c r="BM738" s="137"/>
      <c r="BN738" s="137"/>
      <c r="BO738" s="137"/>
      <c r="BP738" s="137"/>
      <c r="BQ738" s="137"/>
      <c r="BR738" s="137"/>
      <c r="BS738" s="137"/>
      <c r="BT738" s="137"/>
      <c r="BU738" s="137"/>
      <c r="BV738" s="137"/>
      <c r="BW738" s="137"/>
      <c r="BX738" s="137"/>
      <c r="BY738" s="137"/>
      <c r="BZ738" s="137"/>
      <c r="CA738" s="137"/>
      <c r="CB738" s="137"/>
      <c r="CC738" s="137"/>
      <c r="CD738" s="137"/>
      <c r="CE738" s="137"/>
      <c r="CF738" s="137"/>
      <c r="CG738" s="137"/>
      <c r="CH738" s="137"/>
      <c r="CI738" s="137"/>
      <c r="CJ738" s="137"/>
      <c r="CK738" s="137"/>
      <c r="CL738" s="137"/>
      <c r="CM738" s="137"/>
      <c r="CN738" s="137"/>
      <c r="CO738" s="137"/>
      <c r="CP738" s="137"/>
      <c r="CQ738" s="137"/>
      <c r="CR738" s="137"/>
      <c r="CS738" s="137"/>
      <c r="CT738" s="137"/>
      <c r="CU738" s="137"/>
      <c r="CV738" s="137"/>
      <c r="CW738" s="137"/>
      <c r="CX738" s="137"/>
      <c r="CY738" s="137"/>
      <c r="CZ738" s="137"/>
      <c r="DA738" s="137"/>
      <c r="DB738" s="137"/>
      <c r="DC738" s="137"/>
      <c r="DD738" s="137"/>
      <c r="DE738" s="137"/>
      <c r="DF738" s="137"/>
      <c r="DG738" s="137"/>
      <c r="DH738" s="137"/>
      <c r="DI738" s="137"/>
      <c r="DJ738" s="137"/>
      <c r="DK738" s="137"/>
      <c r="DL738" s="137"/>
      <c r="DM738" s="137"/>
      <c r="DN738" s="137"/>
      <c r="DO738" s="137"/>
      <c r="DP738" s="137"/>
      <c r="DQ738" s="137"/>
      <c r="DR738" s="137"/>
      <c r="DS738" s="137"/>
      <c r="DT738" s="137"/>
      <c r="DU738" s="137"/>
      <c r="DV738" s="137"/>
      <c r="DW738" s="137"/>
      <c r="DX738" s="137"/>
      <c r="DY738" s="137"/>
      <c r="DZ738" s="137"/>
      <c r="EA738" s="137"/>
      <c r="EB738" s="137"/>
      <c r="EC738" s="137"/>
      <c r="ED738" s="137"/>
      <c r="EE738" s="137"/>
      <c r="EF738" s="137"/>
      <c r="EG738" s="137"/>
      <c r="EH738" s="137"/>
      <c r="EI738" s="137"/>
      <c r="EJ738" s="137"/>
      <c r="EK738" s="137"/>
      <c r="EL738" s="137"/>
      <c r="EM738" s="137"/>
      <c r="EN738" s="137"/>
      <c r="EO738" s="137"/>
      <c r="EP738" s="137"/>
      <c r="EQ738" s="137"/>
      <c r="ER738" s="137"/>
      <c r="ES738" s="137"/>
      <c r="ET738" s="137"/>
      <c r="EU738" s="137"/>
      <c r="EV738" s="137"/>
      <c r="EW738" s="137"/>
      <c r="EX738" s="137"/>
      <c r="EY738" s="137"/>
      <c r="EZ738" s="137"/>
      <c r="FA738" s="137"/>
      <c r="FB738" s="137"/>
      <c r="FC738" s="137"/>
      <c r="FD738" s="137"/>
      <c r="FE738" s="137"/>
      <c r="FF738" s="137"/>
      <c r="FG738" s="137"/>
      <c r="FH738" s="137"/>
      <c r="FI738" s="137"/>
      <c r="FJ738" s="137"/>
      <c r="FK738" s="137"/>
      <c r="FL738" s="137"/>
      <c r="FM738" s="137"/>
      <c r="FN738" s="137"/>
      <c r="FO738" s="137"/>
      <c r="FP738" s="137"/>
      <c r="FQ738" s="137"/>
      <c r="FR738" s="137"/>
      <c r="FS738" s="137"/>
      <c r="FT738" s="137"/>
      <c r="FU738" s="137"/>
      <c r="FV738" s="137"/>
      <c r="FW738" s="137"/>
      <c r="FX738" s="137"/>
      <c r="FY738" s="137"/>
      <c r="FZ738" s="137"/>
      <c r="GA738" s="137"/>
      <c r="GB738" s="137"/>
      <c r="GC738" s="137"/>
      <c r="GD738" s="137"/>
      <c r="GE738" s="137"/>
      <c r="GF738" s="137"/>
      <c r="GG738" s="137"/>
      <c r="GH738" s="137"/>
      <c r="GI738" s="137"/>
      <c r="GJ738" s="137"/>
      <c r="GK738" s="137"/>
      <c r="GL738" s="137"/>
      <c r="GM738" s="137"/>
      <c r="GN738" s="137"/>
      <c r="GO738" s="137"/>
      <c r="GP738" s="137"/>
      <c r="GQ738" s="137"/>
      <c r="GR738" s="137"/>
      <c r="GS738" s="137"/>
      <c r="GT738" s="137"/>
      <c r="GU738" s="137"/>
      <c r="GV738" s="137"/>
      <c r="GW738" s="137"/>
    </row>
    <row r="739" spans="1:205" ht="45" x14ac:dyDescent="0.25">
      <c r="B739" s="19">
        <f t="shared" si="189"/>
        <v>1</v>
      </c>
      <c r="C739" s="299" t="s">
        <v>529</v>
      </c>
      <c r="D739" s="29">
        <f>'2 уровень'!F1786</f>
        <v>62</v>
      </c>
      <c r="E739" s="29">
        <f>'2 уровень'!G1786</f>
        <v>51.666666666666671</v>
      </c>
      <c r="F739" s="29">
        <f>'2 уровень'!H1786</f>
        <v>51</v>
      </c>
      <c r="G739" s="142">
        <f>'2 уровень'!I1786</f>
        <v>98.709677419354819</v>
      </c>
      <c r="H739" s="156">
        <f>'2 уровень'!J1786</f>
        <v>0</v>
      </c>
      <c r="I739" s="156">
        <f>'2 уровень'!K1786</f>
        <v>0</v>
      </c>
      <c r="J739" s="151">
        <f>'2 уровень'!L1786</f>
        <v>0</v>
      </c>
      <c r="K739" s="151">
        <f>'2 уровень'!M1786</f>
        <v>0</v>
      </c>
      <c r="L739" s="151">
        <f>'2 уровень'!N1786</f>
        <v>0</v>
      </c>
      <c r="M739" s="151">
        <f>'2 уровень'!O1786</f>
        <v>0</v>
      </c>
      <c r="N739" s="151">
        <f>'2 уровень'!P1786</f>
        <v>0</v>
      </c>
      <c r="O739" s="151">
        <f>'2 уровень'!Q1786</f>
        <v>0</v>
      </c>
      <c r="P739" s="150">
        <f>'2 уровень'!R1786</f>
        <v>539.10700119360001</v>
      </c>
      <c r="Q739" s="150">
        <f>'2 уровень'!S1786</f>
        <v>539.10700119360001</v>
      </c>
      <c r="R739" s="150">
        <f>'2 уровень'!T1786</f>
        <v>539.10700119360001</v>
      </c>
      <c r="S739" s="150">
        <f>'2 уровень'!U1786</f>
        <v>539.10700119360001</v>
      </c>
      <c r="T739" s="150">
        <f>'2 уровень'!V1786</f>
        <v>539.10700119360001</v>
      </c>
      <c r="U739" s="150">
        <f>'2 уровень'!W1786</f>
        <v>539.10700119360001</v>
      </c>
      <c r="V739" s="150">
        <f>'2 уровень'!X1786</f>
        <v>539.10700119360001</v>
      </c>
      <c r="W739" s="150">
        <f>'2 уровень'!Y1786</f>
        <v>539.10700119360001</v>
      </c>
      <c r="X739" s="150">
        <f>'2 уровень'!Z1786</f>
        <v>539.10700119360001</v>
      </c>
      <c r="Y739" s="150">
        <f>'2 уровень'!AA1786</f>
        <v>539.10700119360001</v>
      </c>
      <c r="Z739" s="150">
        <f>'2 уровень'!AB1786</f>
        <v>449.25583432800005</v>
      </c>
      <c r="AA739" s="150">
        <f>'2 уровень'!AC1786</f>
        <v>440.99342999999999</v>
      </c>
      <c r="AB739" s="996">
        <f>'2 уровень'!AD1786</f>
        <v>0</v>
      </c>
      <c r="AC739" s="150">
        <f>'2 уровень'!AE1786</f>
        <v>0</v>
      </c>
      <c r="AD739" s="150">
        <f>'2 уровень'!AF1786</f>
        <v>-8.2624043280000592</v>
      </c>
      <c r="AE739" s="150">
        <f>'2 уровень'!AG1786</f>
        <v>0</v>
      </c>
      <c r="AF739" s="150">
        <f>'2 уровень'!AH1786</f>
        <v>0</v>
      </c>
      <c r="AG739" s="563">
        <f>'2 уровень'!AI1786</f>
        <v>440.99342999999999</v>
      </c>
      <c r="AH739" s="150">
        <f t="shared" si="208"/>
        <v>98.160868775280562</v>
      </c>
      <c r="AI739" s="150">
        <f t="shared" si="209"/>
        <v>98.160868775280562</v>
      </c>
      <c r="AJ739" s="1216">
        <f>'2 уровень'!AJ1786</f>
        <v>0</v>
      </c>
      <c r="AK739" s="1223">
        <f>'2 уровень'!AK1786</f>
        <v>0</v>
      </c>
      <c r="AL739" s="337">
        <f t="shared" si="199"/>
        <v>440993.43</v>
      </c>
      <c r="AM739" s="337">
        <f t="shared" si="196"/>
        <v>0</v>
      </c>
      <c r="AN739" s="1112">
        <f t="shared" si="207"/>
        <v>8695.2742128000009</v>
      </c>
      <c r="AO739" s="137">
        <f t="shared" ref="AO739:AO803" si="210">AA739/F739*1000</f>
        <v>8646.9299999999985</v>
      </c>
      <c r="AP739" s="137"/>
      <c r="AQ739" s="426">
        <f t="shared" si="200"/>
        <v>0</v>
      </c>
      <c r="AR739" s="137"/>
      <c r="AS739" s="137"/>
      <c r="AT739" s="137"/>
      <c r="AU739" s="137"/>
      <c r="AV739" s="137"/>
      <c r="AW739" s="137"/>
      <c r="AX739" s="137"/>
      <c r="AY739" s="137"/>
      <c r="AZ739" s="137"/>
      <c r="BA739" s="137"/>
      <c r="BB739" s="137"/>
      <c r="BC739" s="137"/>
      <c r="BD739" s="137"/>
      <c r="BE739" s="137"/>
      <c r="BF739" s="137"/>
      <c r="BG739" s="137"/>
      <c r="BH739" s="137"/>
      <c r="BI739" s="137"/>
      <c r="BJ739" s="137"/>
      <c r="BK739" s="137"/>
      <c r="BL739" s="137"/>
      <c r="BM739" s="137"/>
      <c r="BN739" s="137"/>
      <c r="BO739" s="137"/>
      <c r="BP739" s="137"/>
      <c r="BQ739" s="137"/>
      <c r="BR739" s="137"/>
      <c r="BS739" s="137"/>
      <c r="BT739" s="137"/>
      <c r="BU739" s="137"/>
      <c r="BV739" s="137"/>
      <c r="BW739" s="137"/>
      <c r="BX739" s="137"/>
      <c r="BY739" s="137"/>
      <c r="BZ739" s="137"/>
      <c r="CA739" s="137"/>
      <c r="CB739" s="137"/>
      <c r="CC739" s="137"/>
      <c r="CD739" s="137"/>
      <c r="CE739" s="137"/>
      <c r="CF739" s="137"/>
      <c r="CG739" s="137"/>
      <c r="CH739" s="137"/>
      <c r="CI739" s="137"/>
      <c r="CJ739" s="137"/>
      <c r="CK739" s="137"/>
      <c r="CL739" s="137"/>
      <c r="CM739" s="137"/>
      <c r="CN739" s="137"/>
      <c r="CO739" s="137"/>
      <c r="CP739" s="137"/>
      <c r="CQ739" s="137"/>
      <c r="CR739" s="137"/>
      <c r="CS739" s="137"/>
      <c r="CT739" s="137"/>
      <c r="CU739" s="137"/>
      <c r="CV739" s="137"/>
      <c r="CW739" s="137"/>
      <c r="CX739" s="137"/>
      <c r="CY739" s="137"/>
      <c r="CZ739" s="137"/>
      <c r="DA739" s="137"/>
      <c r="DB739" s="137"/>
      <c r="DC739" s="137"/>
      <c r="DD739" s="137"/>
      <c r="DE739" s="137"/>
      <c r="DF739" s="137"/>
      <c r="DG739" s="137"/>
      <c r="DH739" s="137"/>
      <c r="DI739" s="137"/>
      <c r="DJ739" s="137"/>
      <c r="DK739" s="137"/>
      <c r="DL739" s="137"/>
      <c r="DM739" s="137"/>
      <c r="DN739" s="137"/>
      <c r="DO739" s="137"/>
      <c r="DP739" s="137"/>
      <c r="DQ739" s="137"/>
      <c r="DR739" s="137"/>
      <c r="DS739" s="137"/>
      <c r="DT739" s="137"/>
      <c r="DU739" s="137"/>
      <c r="DV739" s="137"/>
      <c r="DW739" s="137"/>
      <c r="DX739" s="137"/>
      <c r="DY739" s="137"/>
      <c r="DZ739" s="137"/>
      <c r="EA739" s="137"/>
      <c r="EB739" s="137"/>
      <c r="EC739" s="137"/>
      <c r="ED739" s="137"/>
      <c r="EE739" s="137"/>
      <c r="EF739" s="137"/>
      <c r="EG739" s="137"/>
      <c r="EH739" s="137"/>
      <c r="EI739" s="137"/>
      <c r="EJ739" s="137"/>
      <c r="EK739" s="137"/>
      <c r="EL739" s="137"/>
      <c r="EM739" s="137"/>
      <c r="EN739" s="137"/>
      <c r="EO739" s="137"/>
      <c r="EP739" s="137"/>
      <c r="EQ739" s="137"/>
      <c r="ER739" s="137"/>
      <c r="ES739" s="137"/>
      <c r="ET739" s="137"/>
      <c r="EU739" s="137"/>
      <c r="EV739" s="137"/>
      <c r="EW739" s="137"/>
      <c r="EX739" s="137"/>
      <c r="EY739" s="137"/>
      <c r="EZ739" s="137"/>
      <c r="FA739" s="137"/>
      <c r="FB739" s="137"/>
      <c r="FC739" s="137"/>
      <c r="FD739" s="137"/>
      <c r="FE739" s="137"/>
      <c r="FF739" s="137"/>
      <c r="FG739" s="137"/>
      <c r="FH739" s="137"/>
      <c r="FI739" s="137"/>
      <c r="FJ739" s="137"/>
      <c r="FK739" s="137"/>
      <c r="FL739" s="137"/>
      <c r="FM739" s="137"/>
      <c r="FN739" s="137"/>
      <c r="FO739" s="137"/>
      <c r="FP739" s="137"/>
      <c r="FQ739" s="137"/>
      <c r="FR739" s="137"/>
      <c r="FS739" s="137"/>
      <c r="FT739" s="137"/>
      <c r="FU739" s="137"/>
      <c r="FV739" s="137"/>
      <c r="FW739" s="137"/>
      <c r="FX739" s="137"/>
      <c r="FY739" s="137"/>
      <c r="FZ739" s="137"/>
      <c r="GA739" s="137"/>
      <c r="GB739" s="137"/>
      <c r="GC739" s="137"/>
      <c r="GD739" s="137"/>
      <c r="GE739" s="137"/>
      <c r="GF739" s="137"/>
      <c r="GG739" s="137"/>
      <c r="GH739" s="137"/>
      <c r="GI739" s="137"/>
      <c r="GJ739" s="137"/>
      <c r="GK739" s="137"/>
      <c r="GL739" s="137"/>
      <c r="GM739" s="137"/>
      <c r="GN739" s="137"/>
      <c r="GO739" s="137"/>
      <c r="GP739" s="137"/>
      <c r="GQ739" s="137"/>
      <c r="GR739" s="137"/>
      <c r="GS739" s="137"/>
      <c r="GT739" s="137"/>
      <c r="GU739" s="137"/>
      <c r="GV739" s="137"/>
      <c r="GW739" s="137"/>
    </row>
    <row r="740" spans="1:205" ht="30" x14ac:dyDescent="0.25">
      <c r="B740" s="19">
        <f t="shared" si="189"/>
        <v>1</v>
      </c>
      <c r="C740" s="299" t="s">
        <v>530</v>
      </c>
      <c r="D740" s="29">
        <f>'2 уровень'!F1787</f>
        <v>92</v>
      </c>
      <c r="E740" s="29">
        <f>'2 уровень'!G1787</f>
        <v>76.666666666666671</v>
      </c>
      <c r="F740" s="29">
        <f>'2 уровень'!H1787</f>
        <v>83</v>
      </c>
      <c r="G740" s="142">
        <f>'2 уровень'!I1787</f>
        <v>108.26086956521739</v>
      </c>
      <c r="H740" s="156">
        <f>'2 уровень'!J1787</f>
        <v>0</v>
      </c>
      <c r="I740" s="156">
        <f>'2 уровень'!K1787</f>
        <v>0</v>
      </c>
      <c r="J740" s="151">
        <f>'2 уровень'!L1787</f>
        <v>0</v>
      </c>
      <c r="K740" s="151">
        <f>'2 уровень'!M1787</f>
        <v>0</v>
      </c>
      <c r="L740" s="151">
        <f>'2 уровень'!N1787</f>
        <v>0</v>
      </c>
      <c r="M740" s="151">
        <f>'2 уровень'!O1787</f>
        <v>0</v>
      </c>
      <c r="N740" s="151">
        <f>'2 уровень'!P1787</f>
        <v>0</v>
      </c>
      <c r="O740" s="151">
        <f>'2 уровень'!Q1787</f>
        <v>0</v>
      </c>
      <c r="P740" s="150">
        <f>'2 уровень'!R1787</f>
        <v>799.96522757759999</v>
      </c>
      <c r="Q740" s="150">
        <f>'2 уровень'!S1787</f>
        <v>799.96522757759999</v>
      </c>
      <c r="R740" s="150">
        <f>'2 уровень'!T1787</f>
        <v>799.96522757759999</v>
      </c>
      <c r="S740" s="150">
        <f>'2 уровень'!U1787</f>
        <v>799.96522757759999</v>
      </c>
      <c r="T740" s="150">
        <f>'2 уровень'!V1787</f>
        <v>799.96522757759999</v>
      </c>
      <c r="U740" s="150">
        <f>'2 уровень'!W1787</f>
        <v>799.96522757759999</v>
      </c>
      <c r="V740" s="150">
        <f>'2 уровень'!X1787</f>
        <v>799.96522757759999</v>
      </c>
      <c r="W740" s="150">
        <f>'2 уровень'!Y1787</f>
        <v>799.96522757759999</v>
      </c>
      <c r="X740" s="150">
        <f>'2 уровень'!Z1787</f>
        <v>799.96522757759999</v>
      </c>
      <c r="Y740" s="150">
        <f>'2 уровень'!AA1787</f>
        <v>799.96522757759999</v>
      </c>
      <c r="Z740" s="150">
        <f>'2 уровень'!AB1787</f>
        <v>666.63768964799999</v>
      </c>
      <c r="AA740" s="150">
        <f>'2 уровень'!AC1787</f>
        <v>717.69518999999991</v>
      </c>
      <c r="AB740" s="996">
        <f>'2 уровень'!AD1787</f>
        <v>0</v>
      </c>
      <c r="AC740" s="150">
        <f>'2 уровень'!AE1787</f>
        <v>0</v>
      </c>
      <c r="AD740" s="150">
        <f>'2 уровень'!AF1787</f>
        <v>51.05750035199992</v>
      </c>
      <c r="AE740" s="150">
        <f>'2 уровень'!AG1787</f>
        <v>0</v>
      </c>
      <c r="AF740" s="150">
        <f>'2 уровень'!AH1787</f>
        <v>0</v>
      </c>
      <c r="AG740" s="563">
        <f>'2 уровень'!AI1787</f>
        <v>717.69518999999991</v>
      </c>
      <c r="AH740" s="150">
        <f t="shared" si="208"/>
        <v>107.65895795345138</v>
      </c>
      <c r="AI740" s="150">
        <f t="shared" si="209"/>
        <v>107.65895795345138</v>
      </c>
      <c r="AJ740" s="1216">
        <f>'2 уровень'!AJ1787</f>
        <v>0</v>
      </c>
      <c r="AK740" s="1223">
        <f>'2 уровень'!AK1787</f>
        <v>0</v>
      </c>
      <c r="AL740" s="337">
        <f t="shared" si="199"/>
        <v>717695.19</v>
      </c>
      <c r="AM740" s="337">
        <f t="shared" si="196"/>
        <v>0</v>
      </c>
      <c r="AN740" s="1112">
        <f t="shared" si="207"/>
        <v>8695.2742128000009</v>
      </c>
      <c r="AO740" s="137">
        <f t="shared" si="210"/>
        <v>8646.9299999999985</v>
      </c>
      <c r="AP740" s="137"/>
      <c r="AQ740" s="426">
        <f t="shared" si="200"/>
        <v>0</v>
      </c>
      <c r="AR740" s="137"/>
      <c r="AS740" s="137"/>
      <c r="AT740" s="137"/>
      <c r="AU740" s="137"/>
      <c r="AV740" s="137"/>
      <c r="AW740" s="137"/>
      <c r="AX740" s="137"/>
      <c r="AY740" s="137"/>
      <c r="AZ740" s="137"/>
      <c r="BA740" s="137"/>
      <c r="BB740" s="137"/>
      <c r="BC740" s="137"/>
      <c r="BD740" s="137"/>
      <c r="BE740" s="137"/>
      <c r="BF740" s="137"/>
      <c r="BG740" s="137"/>
      <c r="BH740" s="137"/>
      <c r="BI740" s="137"/>
      <c r="BJ740" s="137"/>
      <c r="BK740" s="137"/>
      <c r="BL740" s="137"/>
      <c r="BM740" s="137"/>
      <c r="BN740" s="137"/>
      <c r="BO740" s="137"/>
      <c r="BP740" s="137"/>
      <c r="BQ740" s="137"/>
      <c r="BR740" s="137"/>
      <c r="BS740" s="137"/>
      <c r="BT740" s="137"/>
      <c r="BU740" s="137"/>
      <c r="BV740" s="137"/>
      <c r="BW740" s="137"/>
      <c r="BX740" s="137"/>
      <c r="BY740" s="137"/>
      <c r="BZ740" s="137"/>
      <c r="CA740" s="137"/>
      <c r="CB740" s="137"/>
      <c r="CC740" s="137"/>
      <c r="CD740" s="137"/>
      <c r="CE740" s="137"/>
      <c r="CF740" s="137"/>
      <c r="CG740" s="137"/>
      <c r="CH740" s="137"/>
      <c r="CI740" s="137"/>
      <c r="CJ740" s="137"/>
      <c r="CK740" s="137"/>
      <c r="CL740" s="137"/>
      <c r="CM740" s="137"/>
      <c r="CN740" s="137"/>
      <c r="CO740" s="137"/>
      <c r="CP740" s="137"/>
      <c r="CQ740" s="137"/>
      <c r="CR740" s="137"/>
      <c r="CS740" s="137"/>
      <c r="CT740" s="137"/>
      <c r="CU740" s="137"/>
      <c r="CV740" s="137"/>
      <c r="CW740" s="137"/>
      <c r="CX740" s="137"/>
      <c r="CY740" s="137"/>
      <c r="CZ740" s="137"/>
      <c r="DA740" s="137"/>
      <c r="DB740" s="137"/>
      <c r="DC740" s="137"/>
      <c r="DD740" s="137"/>
      <c r="DE740" s="137"/>
      <c r="DF740" s="137"/>
      <c r="DG740" s="137"/>
      <c r="DH740" s="137"/>
      <c r="DI740" s="137"/>
      <c r="DJ740" s="137"/>
      <c r="DK740" s="137"/>
      <c r="DL740" s="137"/>
      <c r="DM740" s="137"/>
      <c r="DN740" s="137"/>
      <c r="DO740" s="137"/>
      <c r="DP740" s="137"/>
      <c r="DQ740" s="137"/>
      <c r="DR740" s="137"/>
      <c r="DS740" s="137"/>
      <c r="DT740" s="137"/>
      <c r="DU740" s="137"/>
      <c r="DV740" s="137"/>
      <c r="DW740" s="137"/>
      <c r="DX740" s="137"/>
      <c r="DY740" s="137"/>
      <c r="DZ740" s="137"/>
      <c r="EA740" s="137"/>
      <c r="EB740" s="137"/>
      <c r="EC740" s="137"/>
      <c r="ED740" s="137"/>
      <c r="EE740" s="137"/>
      <c r="EF740" s="137"/>
      <c r="EG740" s="137"/>
      <c r="EH740" s="137"/>
      <c r="EI740" s="137"/>
      <c r="EJ740" s="137"/>
      <c r="EK740" s="137"/>
      <c r="EL740" s="137"/>
      <c r="EM740" s="137"/>
      <c r="EN740" s="137"/>
      <c r="EO740" s="137"/>
      <c r="EP740" s="137"/>
      <c r="EQ740" s="137"/>
      <c r="ER740" s="137"/>
      <c r="ES740" s="137"/>
      <c r="ET740" s="137"/>
      <c r="EU740" s="137"/>
      <c r="EV740" s="137"/>
      <c r="EW740" s="137"/>
      <c r="EX740" s="137"/>
      <c r="EY740" s="137"/>
      <c r="EZ740" s="137"/>
      <c r="FA740" s="137"/>
      <c r="FB740" s="137"/>
      <c r="FC740" s="137"/>
      <c r="FD740" s="137"/>
      <c r="FE740" s="137"/>
      <c r="FF740" s="137"/>
      <c r="FG740" s="137"/>
      <c r="FH740" s="137"/>
      <c r="FI740" s="137"/>
      <c r="FJ740" s="137"/>
      <c r="FK740" s="137"/>
      <c r="FL740" s="137"/>
      <c r="FM740" s="137"/>
      <c r="FN740" s="137"/>
      <c r="FO740" s="137"/>
      <c r="FP740" s="137"/>
      <c r="FQ740" s="137"/>
      <c r="FR740" s="137"/>
      <c r="FS740" s="137"/>
      <c r="FT740" s="137"/>
      <c r="FU740" s="137"/>
      <c r="FV740" s="137"/>
      <c r="FW740" s="137"/>
      <c r="FX740" s="137"/>
      <c r="FY740" s="137"/>
      <c r="FZ740" s="137"/>
      <c r="GA740" s="137"/>
      <c r="GB740" s="137"/>
      <c r="GC740" s="137"/>
      <c r="GD740" s="137"/>
      <c r="GE740" s="137"/>
      <c r="GF740" s="137"/>
      <c r="GG740" s="137"/>
      <c r="GH740" s="137"/>
      <c r="GI740" s="137"/>
      <c r="GJ740" s="137"/>
      <c r="GK740" s="137"/>
      <c r="GL740" s="137"/>
      <c r="GM740" s="137"/>
      <c r="GN740" s="137"/>
      <c r="GO740" s="137"/>
      <c r="GP740" s="137"/>
      <c r="GQ740" s="137"/>
      <c r="GR740" s="137"/>
      <c r="GS740" s="137"/>
      <c r="GT740" s="137"/>
      <c r="GU740" s="137"/>
      <c r="GV740" s="137"/>
      <c r="GW740" s="137"/>
    </row>
    <row r="741" spans="1:205" ht="45" x14ac:dyDescent="0.25">
      <c r="B741" s="19">
        <f t="shared" si="189"/>
        <v>1</v>
      </c>
      <c r="C741" s="299" t="s">
        <v>286</v>
      </c>
      <c r="D741" s="29">
        <f>'2 уровень'!F1788</f>
        <v>9657</v>
      </c>
      <c r="E741" s="29">
        <f>'2 уровень'!G1788</f>
        <v>8047.5</v>
      </c>
      <c r="F741" s="29">
        <f>'2 уровень'!H1788</f>
        <v>4643</v>
      </c>
      <c r="G741" s="142">
        <f>'2 уровень'!I1788</f>
        <v>57.694936315625966</v>
      </c>
      <c r="H741" s="156">
        <f>'2 уровень'!J1788</f>
        <v>0</v>
      </c>
      <c r="I741" s="156">
        <f>'2 уровень'!K1788</f>
        <v>0</v>
      </c>
      <c r="J741" s="151">
        <f>'2 уровень'!L1788</f>
        <v>0</v>
      </c>
      <c r="K741" s="151">
        <f>'2 уровень'!M1788</f>
        <v>0</v>
      </c>
      <c r="L741" s="151">
        <f>'2 уровень'!N1788</f>
        <v>0</v>
      </c>
      <c r="M741" s="151">
        <f>'2 уровень'!O1788</f>
        <v>0</v>
      </c>
      <c r="N741" s="151">
        <f>'2 уровень'!P1788</f>
        <v>0</v>
      </c>
      <c r="O741" s="151">
        <f>'2 уровень'!Q1788</f>
        <v>0</v>
      </c>
      <c r="P741" s="150">
        <f>'2 уровень'!R1788</f>
        <v>28140.494090560325</v>
      </c>
      <c r="Q741" s="150">
        <f>'2 уровень'!S1788</f>
        <v>28140.494090560325</v>
      </c>
      <c r="R741" s="150">
        <f>'2 уровень'!T1788</f>
        <v>28140.494090560325</v>
      </c>
      <c r="S741" s="150">
        <f>'2 уровень'!U1788</f>
        <v>28140.494090560325</v>
      </c>
      <c r="T741" s="150">
        <f>'2 уровень'!V1788</f>
        <v>28140.494090560325</v>
      </c>
      <c r="U741" s="150">
        <f>'2 уровень'!W1788</f>
        <v>28140.494090560325</v>
      </c>
      <c r="V741" s="150">
        <f>'2 уровень'!X1788</f>
        <v>28140.494090560325</v>
      </c>
      <c r="W741" s="150">
        <f>'2 уровень'!Y1788</f>
        <v>28140.494090560325</v>
      </c>
      <c r="X741" s="150">
        <f>'2 уровень'!Z1788</f>
        <v>28140.494090560325</v>
      </c>
      <c r="Y741" s="150">
        <f>'2 уровень'!AA1788</f>
        <v>28140.494090560325</v>
      </c>
      <c r="Z741" s="150">
        <f>'2 уровень'!AB1788</f>
        <v>23450.411742133605</v>
      </c>
      <c r="AA741" s="150">
        <f>'2 уровень'!AC1788</f>
        <v>14858.96744</v>
      </c>
      <c r="AB741" s="996">
        <f>'2 уровень'!AD1788</f>
        <v>0</v>
      </c>
      <c r="AC741" s="150">
        <f>'2 уровень'!AE1788</f>
        <v>0</v>
      </c>
      <c r="AD741" s="150">
        <f>'2 уровень'!AF1788</f>
        <v>-8591.4443021336028</v>
      </c>
      <c r="AE741" s="150">
        <f>'2 уровень'!AG1788</f>
        <v>0</v>
      </c>
      <c r="AF741" s="150">
        <f>'2 уровень'!AH1788</f>
        <v>0</v>
      </c>
      <c r="AG741" s="563">
        <f>'2 уровень'!AI1788</f>
        <v>14858.96744</v>
      </c>
      <c r="AH741" s="150">
        <f t="shared" si="208"/>
        <v>63.363354142318684</v>
      </c>
      <c r="AI741" s="150">
        <f t="shared" si="209"/>
        <v>63.363354142318684</v>
      </c>
      <c r="AJ741" s="1216">
        <f>'2 уровень'!AJ1788</f>
        <v>0</v>
      </c>
      <c r="AK741" s="1223">
        <f>'2 уровень'!AK1788</f>
        <v>0</v>
      </c>
      <c r="AL741" s="337">
        <f t="shared" si="199"/>
        <v>14858967.439999999</v>
      </c>
      <c r="AM741" s="337">
        <f t="shared" si="196"/>
        <v>0</v>
      </c>
      <c r="AN741" s="1112">
        <f t="shared" si="207"/>
        <v>2913.9995951703763</v>
      </c>
      <c r="AO741" s="137">
        <f t="shared" si="210"/>
        <v>3200.2945164764164</v>
      </c>
      <c r="AP741" s="137"/>
      <c r="AQ741" s="426">
        <f t="shared" si="200"/>
        <v>0</v>
      </c>
      <c r="AR741" s="137"/>
      <c r="AS741" s="137"/>
      <c r="AT741" s="137"/>
      <c r="AU741" s="137"/>
      <c r="AV741" s="137"/>
      <c r="AW741" s="137"/>
      <c r="AX741" s="137"/>
      <c r="AY741" s="137"/>
      <c r="AZ741" s="137"/>
      <c r="BA741" s="137"/>
      <c r="BB741" s="137"/>
      <c r="BC741" s="137"/>
      <c r="BD741" s="137"/>
      <c r="BE741" s="137"/>
      <c r="BF741" s="137"/>
      <c r="BG741" s="137"/>
      <c r="BH741" s="137"/>
      <c r="BI741" s="137"/>
      <c r="BJ741" s="137"/>
      <c r="BK741" s="137"/>
      <c r="BL741" s="137"/>
      <c r="BM741" s="137"/>
      <c r="BN741" s="137"/>
      <c r="BO741" s="137"/>
      <c r="BP741" s="137"/>
      <c r="BQ741" s="137"/>
      <c r="BR741" s="137"/>
      <c r="BS741" s="137"/>
      <c r="BT741" s="137"/>
      <c r="BU741" s="137"/>
      <c r="BV741" s="137"/>
      <c r="BW741" s="137"/>
      <c r="BX741" s="137"/>
      <c r="BY741" s="137"/>
      <c r="BZ741" s="137"/>
      <c r="CA741" s="137"/>
      <c r="CB741" s="137"/>
      <c r="CC741" s="137"/>
      <c r="CD741" s="137"/>
      <c r="CE741" s="137"/>
      <c r="CF741" s="137"/>
      <c r="CG741" s="137"/>
      <c r="CH741" s="137"/>
      <c r="CI741" s="137"/>
      <c r="CJ741" s="137"/>
      <c r="CK741" s="137"/>
      <c r="CL741" s="137"/>
      <c r="CM741" s="137"/>
      <c r="CN741" s="137"/>
      <c r="CO741" s="137"/>
      <c r="CP741" s="137"/>
      <c r="CQ741" s="137"/>
      <c r="CR741" s="137"/>
      <c r="CS741" s="137"/>
      <c r="CT741" s="137"/>
      <c r="CU741" s="137"/>
      <c r="CV741" s="137"/>
      <c r="CW741" s="137"/>
      <c r="CX741" s="137"/>
      <c r="CY741" s="137"/>
      <c r="CZ741" s="137"/>
      <c r="DA741" s="137"/>
      <c r="DB741" s="137"/>
      <c r="DC741" s="137"/>
      <c r="DD741" s="137"/>
      <c r="DE741" s="137"/>
      <c r="DF741" s="137"/>
      <c r="DG741" s="137"/>
      <c r="DH741" s="137"/>
      <c r="DI741" s="137"/>
      <c r="DJ741" s="137"/>
      <c r="DK741" s="137"/>
      <c r="DL741" s="137"/>
      <c r="DM741" s="137"/>
      <c r="DN741" s="137"/>
      <c r="DO741" s="137"/>
      <c r="DP741" s="137"/>
      <c r="DQ741" s="137"/>
      <c r="DR741" s="137"/>
      <c r="DS741" s="137"/>
      <c r="DT741" s="137"/>
      <c r="DU741" s="137"/>
      <c r="DV741" s="137"/>
      <c r="DW741" s="137"/>
      <c r="DX741" s="137"/>
      <c r="DY741" s="137"/>
      <c r="DZ741" s="137"/>
      <c r="EA741" s="137"/>
      <c r="EB741" s="137"/>
      <c r="EC741" s="137"/>
      <c r="ED741" s="137"/>
      <c r="EE741" s="137"/>
      <c r="EF741" s="137"/>
      <c r="EG741" s="137"/>
      <c r="EH741" s="137"/>
      <c r="EI741" s="137"/>
      <c r="EJ741" s="137"/>
      <c r="EK741" s="137"/>
      <c r="EL741" s="137"/>
      <c r="EM741" s="137"/>
      <c r="EN741" s="137"/>
      <c r="EO741" s="137"/>
      <c r="EP741" s="137"/>
      <c r="EQ741" s="137"/>
      <c r="ER741" s="137"/>
      <c r="ES741" s="137"/>
      <c r="ET741" s="137"/>
      <c r="EU741" s="137"/>
      <c r="EV741" s="137"/>
      <c r="EW741" s="137"/>
      <c r="EX741" s="137"/>
      <c r="EY741" s="137"/>
      <c r="EZ741" s="137"/>
      <c r="FA741" s="137"/>
      <c r="FB741" s="137"/>
      <c r="FC741" s="137"/>
      <c r="FD741" s="137"/>
      <c r="FE741" s="137"/>
      <c r="FF741" s="137"/>
      <c r="FG741" s="137"/>
      <c r="FH741" s="137"/>
      <c r="FI741" s="137"/>
      <c r="FJ741" s="137"/>
      <c r="FK741" s="137"/>
      <c r="FL741" s="137"/>
      <c r="FM741" s="137"/>
      <c r="FN741" s="137"/>
      <c r="FO741" s="137"/>
      <c r="FP741" s="137"/>
      <c r="FQ741" s="137"/>
      <c r="FR741" s="137"/>
      <c r="FS741" s="137"/>
      <c r="FT741" s="137"/>
      <c r="FU741" s="137"/>
      <c r="FV741" s="137"/>
      <c r="FW741" s="137"/>
      <c r="FX741" s="137"/>
      <c r="FY741" s="137"/>
      <c r="FZ741" s="137"/>
      <c r="GA741" s="137"/>
      <c r="GB741" s="137"/>
      <c r="GC741" s="137"/>
      <c r="GD741" s="137"/>
      <c r="GE741" s="137"/>
      <c r="GF741" s="137"/>
      <c r="GG741" s="137"/>
      <c r="GH741" s="137"/>
      <c r="GI741" s="137"/>
      <c r="GJ741" s="137"/>
      <c r="GK741" s="137"/>
      <c r="GL741" s="137"/>
      <c r="GM741" s="137"/>
      <c r="GN741" s="137"/>
      <c r="GO741" s="137"/>
      <c r="GP741" s="137"/>
      <c r="GQ741" s="137"/>
      <c r="GR741" s="137"/>
      <c r="GS741" s="137"/>
      <c r="GT741" s="137"/>
      <c r="GU741" s="137"/>
      <c r="GV741" s="137"/>
      <c r="GW741" s="137"/>
    </row>
    <row r="742" spans="1:205" ht="30" x14ac:dyDescent="0.25">
      <c r="B742" s="19">
        <f t="shared" si="189"/>
        <v>1</v>
      </c>
      <c r="C742" s="299" t="s">
        <v>531</v>
      </c>
      <c r="D742" s="29">
        <f>'2 уровень'!F1789</f>
        <v>2061</v>
      </c>
      <c r="E742" s="29">
        <f>'2 уровень'!G1789</f>
        <v>1717.5</v>
      </c>
      <c r="F742" s="29">
        <f>'2 уровень'!H1789</f>
        <v>682</v>
      </c>
      <c r="G742" s="142">
        <f>'2 уровень'!I1789</f>
        <v>39.708879184861715</v>
      </c>
      <c r="H742" s="156">
        <f>'2 уровень'!J1789</f>
        <v>0</v>
      </c>
      <c r="I742" s="156">
        <f>'2 уровень'!K1789</f>
        <v>0</v>
      </c>
      <c r="J742" s="151">
        <f>'2 уровень'!L1789</f>
        <v>0</v>
      </c>
      <c r="K742" s="151">
        <f>'2 уровень'!M1789</f>
        <v>0</v>
      </c>
      <c r="L742" s="151">
        <f>'2 уровень'!N1789</f>
        <v>0</v>
      </c>
      <c r="M742" s="151">
        <f>'2 уровень'!O1789</f>
        <v>0</v>
      </c>
      <c r="N742" s="151">
        <f>'2 уровень'!P1789</f>
        <v>0</v>
      </c>
      <c r="O742" s="151">
        <f>'2 уровень'!Q1789</f>
        <v>0</v>
      </c>
      <c r="P742" s="150">
        <f>'2 уровень'!R1789</f>
        <v>3482.6571899999999</v>
      </c>
      <c r="Q742" s="150">
        <f>'2 уровень'!S1789</f>
        <v>3482.6571899999999</v>
      </c>
      <c r="R742" s="150">
        <f>'2 уровень'!T1789</f>
        <v>3482.6571899999999</v>
      </c>
      <c r="S742" s="150">
        <f>'2 уровень'!U1789</f>
        <v>3482.6571899999999</v>
      </c>
      <c r="T742" s="150">
        <f>'2 уровень'!V1789</f>
        <v>3482.6571899999999</v>
      </c>
      <c r="U742" s="150">
        <f>'2 уровень'!W1789</f>
        <v>3482.6571899999999</v>
      </c>
      <c r="V742" s="150">
        <f>'2 уровень'!X1789</f>
        <v>3482.6571899999999</v>
      </c>
      <c r="W742" s="150">
        <f>'2 уровень'!Y1789</f>
        <v>3482.6571899999999</v>
      </c>
      <c r="X742" s="150">
        <f>'2 уровень'!Z1789</f>
        <v>3482.6571899999999</v>
      </c>
      <c r="Y742" s="150">
        <f>'2 уровень'!AA1789</f>
        <v>3482.6571899999999</v>
      </c>
      <c r="Z742" s="150">
        <f>'2 уровень'!AB1789</f>
        <v>2902.2143249999999</v>
      </c>
      <c r="AA742" s="150">
        <f>'2 уровень'!AC1789</f>
        <v>1177.68498</v>
      </c>
      <c r="AB742" s="996">
        <f>'2 уровень'!AD1789</f>
        <v>0</v>
      </c>
      <c r="AC742" s="150">
        <f>'2 уровень'!AE1789</f>
        <v>0</v>
      </c>
      <c r="AD742" s="150">
        <f>'2 уровень'!AF1789</f>
        <v>-1724.5293449999999</v>
      </c>
      <c r="AE742" s="150">
        <f>'2 уровень'!AG1789</f>
        <v>0</v>
      </c>
      <c r="AF742" s="150">
        <f>'2 уровень'!AH1789</f>
        <v>0</v>
      </c>
      <c r="AG742" s="563">
        <f>'2 уровень'!AI1789</f>
        <v>1177.68498</v>
      </c>
      <c r="AH742" s="150">
        <f t="shared" si="208"/>
        <v>40.578842501578514</v>
      </c>
      <c r="AI742" s="150">
        <f t="shared" si="209"/>
        <v>40.578842501578514</v>
      </c>
      <c r="AJ742" s="1216">
        <f>'2 уровень'!AJ1789</f>
        <v>0</v>
      </c>
      <c r="AK742" s="1223">
        <f>'2 уровень'!AK1789</f>
        <v>0</v>
      </c>
      <c r="AL742" s="337">
        <f t="shared" si="199"/>
        <v>1177684.98</v>
      </c>
      <c r="AM742" s="337">
        <f t="shared" si="196"/>
        <v>0</v>
      </c>
      <c r="AN742" s="1112">
        <f t="shared" si="207"/>
        <v>1689.79</v>
      </c>
      <c r="AO742" s="137">
        <f t="shared" si="210"/>
        <v>1726.8108211143697</v>
      </c>
      <c r="AP742" s="137"/>
      <c r="AQ742" s="426">
        <f t="shared" si="200"/>
        <v>0</v>
      </c>
      <c r="AR742" s="137"/>
      <c r="AS742" s="137"/>
      <c r="AT742" s="137"/>
      <c r="AU742" s="137"/>
      <c r="AV742" s="137"/>
      <c r="AW742" s="137"/>
      <c r="AX742" s="137"/>
      <c r="AY742" s="137"/>
      <c r="AZ742" s="137"/>
      <c r="BA742" s="137"/>
      <c r="BB742" s="137"/>
      <c r="BC742" s="137"/>
      <c r="BD742" s="137"/>
      <c r="BE742" s="137"/>
      <c r="BF742" s="137"/>
      <c r="BG742" s="137"/>
      <c r="BH742" s="137"/>
      <c r="BI742" s="137"/>
      <c r="BJ742" s="137"/>
      <c r="BK742" s="137"/>
      <c r="BL742" s="137"/>
      <c r="BM742" s="137"/>
      <c r="BN742" s="137"/>
      <c r="BO742" s="137"/>
      <c r="BP742" s="137"/>
      <c r="BQ742" s="137"/>
      <c r="BR742" s="137"/>
      <c r="BS742" s="137"/>
      <c r="BT742" s="137"/>
      <c r="BU742" s="137"/>
      <c r="BV742" s="137"/>
      <c r="BW742" s="137"/>
      <c r="BX742" s="137"/>
      <c r="BY742" s="137"/>
      <c r="BZ742" s="137"/>
      <c r="CA742" s="137"/>
      <c r="CB742" s="137"/>
      <c r="CC742" s="137"/>
      <c r="CD742" s="137"/>
      <c r="CE742" s="137"/>
      <c r="CF742" s="137"/>
      <c r="CG742" s="137"/>
      <c r="CH742" s="137"/>
      <c r="CI742" s="137"/>
      <c r="CJ742" s="137"/>
      <c r="CK742" s="137"/>
      <c r="CL742" s="137"/>
      <c r="CM742" s="137"/>
      <c r="CN742" s="137"/>
      <c r="CO742" s="137"/>
      <c r="CP742" s="137"/>
      <c r="CQ742" s="137"/>
      <c r="CR742" s="137"/>
      <c r="CS742" s="137"/>
      <c r="CT742" s="137"/>
      <c r="CU742" s="137"/>
      <c r="CV742" s="137"/>
      <c r="CW742" s="137"/>
      <c r="CX742" s="137"/>
      <c r="CY742" s="137"/>
      <c r="CZ742" s="137"/>
      <c r="DA742" s="137"/>
      <c r="DB742" s="137"/>
      <c r="DC742" s="137"/>
      <c r="DD742" s="137"/>
      <c r="DE742" s="137"/>
      <c r="DF742" s="137"/>
      <c r="DG742" s="137"/>
      <c r="DH742" s="137"/>
      <c r="DI742" s="137"/>
      <c r="DJ742" s="137"/>
      <c r="DK742" s="137"/>
      <c r="DL742" s="137"/>
      <c r="DM742" s="137"/>
      <c r="DN742" s="137"/>
      <c r="DO742" s="137"/>
      <c r="DP742" s="137"/>
      <c r="DQ742" s="137"/>
      <c r="DR742" s="137"/>
      <c r="DS742" s="137"/>
      <c r="DT742" s="137"/>
      <c r="DU742" s="137"/>
      <c r="DV742" s="137"/>
      <c r="DW742" s="137"/>
      <c r="DX742" s="137"/>
      <c r="DY742" s="137"/>
      <c r="DZ742" s="137"/>
      <c r="EA742" s="137"/>
      <c r="EB742" s="137"/>
      <c r="EC742" s="137"/>
      <c r="ED742" s="137"/>
      <c r="EE742" s="137"/>
      <c r="EF742" s="137"/>
      <c r="EG742" s="137"/>
      <c r="EH742" s="137"/>
      <c r="EI742" s="137"/>
      <c r="EJ742" s="137"/>
      <c r="EK742" s="137"/>
      <c r="EL742" s="137"/>
      <c r="EM742" s="137"/>
      <c r="EN742" s="137"/>
      <c r="EO742" s="137"/>
      <c r="EP742" s="137"/>
      <c r="EQ742" s="137"/>
      <c r="ER742" s="137"/>
      <c r="ES742" s="137"/>
      <c r="ET742" s="137"/>
      <c r="EU742" s="137"/>
      <c r="EV742" s="137"/>
      <c r="EW742" s="137"/>
      <c r="EX742" s="137"/>
      <c r="EY742" s="137"/>
      <c r="EZ742" s="137"/>
      <c r="FA742" s="137"/>
      <c r="FB742" s="137"/>
      <c r="FC742" s="137"/>
      <c r="FD742" s="137"/>
      <c r="FE742" s="137"/>
      <c r="FF742" s="137"/>
      <c r="FG742" s="137"/>
      <c r="FH742" s="137"/>
      <c r="FI742" s="137"/>
      <c r="FJ742" s="137"/>
      <c r="FK742" s="137"/>
      <c r="FL742" s="137"/>
      <c r="FM742" s="137"/>
      <c r="FN742" s="137"/>
      <c r="FO742" s="137"/>
      <c r="FP742" s="137"/>
      <c r="FQ742" s="137"/>
      <c r="FR742" s="137"/>
      <c r="FS742" s="137"/>
      <c r="FT742" s="137"/>
      <c r="FU742" s="137"/>
      <c r="FV742" s="137"/>
      <c r="FW742" s="137"/>
      <c r="FX742" s="137"/>
      <c r="FY742" s="137"/>
      <c r="FZ742" s="137"/>
      <c r="GA742" s="137"/>
      <c r="GB742" s="137"/>
      <c r="GC742" s="137"/>
      <c r="GD742" s="137"/>
      <c r="GE742" s="137"/>
      <c r="GF742" s="137"/>
      <c r="GG742" s="137"/>
      <c r="GH742" s="137"/>
      <c r="GI742" s="137"/>
      <c r="GJ742" s="137"/>
      <c r="GK742" s="137"/>
      <c r="GL742" s="137"/>
      <c r="GM742" s="137"/>
      <c r="GN742" s="137"/>
      <c r="GO742" s="137"/>
      <c r="GP742" s="137"/>
      <c r="GQ742" s="137"/>
      <c r="GR742" s="137"/>
      <c r="GS742" s="137"/>
      <c r="GT742" s="137"/>
      <c r="GU742" s="137"/>
      <c r="GV742" s="137"/>
      <c r="GW742" s="137"/>
    </row>
    <row r="743" spans="1:205" ht="72" x14ac:dyDescent="0.25">
      <c r="B743" s="19">
        <f t="shared" si="189"/>
        <v>1</v>
      </c>
      <c r="C743" s="441" t="s">
        <v>532</v>
      </c>
      <c r="D743" s="29">
        <f>'2 уровень'!F1790</f>
        <v>5519</v>
      </c>
      <c r="E743" s="29">
        <f>'2 уровень'!G1790</f>
        <v>4599.166666666667</v>
      </c>
      <c r="F743" s="29">
        <f>'2 уровень'!H1790</f>
        <v>2552</v>
      </c>
      <c r="G743" s="142">
        <f>'2 уровень'!I1790</f>
        <v>55.488313100199306</v>
      </c>
      <c r="H743" s="156">
        <f>'2 уровень'!J1790</f>
        <v>0</v>
      </c>
      <c r="I743" s="156">
        <f>'2 уровень'!K1790</f>
        <v>0</v>
      </c>
      <c r="J743" s="151">
        <f>'2 уровень'!L1790</f>
        <v>0</v>
      </c>
      <c r="K743" s="151">
        <f>'2 уровень'!M1790</f>
        <v>0</v>
      </c>
      <c r="L743" s="151">
        <f>'2 уровень'!N1790</f>
        <v>0</v>
      </c>
      <c r="M743" s="151">
        <f>'2 уровень'!O1790</f>
        <v>0</v>
      </c>
      <c r="N743" s="151">
        <f>'2 уровень'!P1790</f>
        <v>0</v>
      </c>
      <c r="O743" s="151">
        <f>'2 уровень'!Q1790</f>
        <v>0</v>
      </c>
      <c r="P743" s="150">
        <f>'2 уровень'!R1790</f>
        <v>20991.359234108164</v>
      </c>
      <c r="Q743" s="150">
        <f>'2 уровень'!S1790</f>
        <v>20991.359234108164</v>
      </c>
      <c r="R743" s="150">
        <f>'2 уровень'!T1790</f>
        <v>20991.359234108164</v>
      </c>
      <c r="S743" s="150">
        <f>'2 уровень'!U1790</f>
        <v>20991.359234108164</v>
      </c>
      <c r="T743" s="150">
        <f>'2 уровень'!V1790</f>
        <v>20991.359234108164</v>
      </c>
      <c r="U743" s="150">
        <f>'2 уровень'!W1790</f>
        <v>20991.359234108164</v>
      </c>
      <c r="V743" s="150">
        <f>'2 уровень'!X1790</f>
        <v>20991.359234108164</v>
      </c>
      <c r="W743" s="150">
        <f>'2 уровень'!Y1790</f>
        <v>20991.359234108164</v>
      </c>
      <c r="X743" s="150">
        <f>'2 уровень'!Z1790</f>
        <v>20991.359234108164</v>
      </c>
      <c r="Y743" s="150">
        <f>'2 уровень'!AA1790</f>
        <v>20991.359234108164</v>
      </c>
      <c r="Z743" s="150">
        <f>'2 уровень'!AB1790</f>
        <v>17492.799361756803</v>
      </c>
      <c r="AA743" s="150">
        <f>'2 уровень'!AC1790</f>
        <v>11171.20038</v>
      </c>
      <c r="AB743" s="996">
        <f>'2 уровень'!AD1790</f>
        <v>0</v>
      </c>
      <c r="AC743" s="150">
        <f>'2 уровень'!AE1790</f>
        <v>0</v>
      </c>
      <c r="AD743" s="150">
        <f>'2 уровень'!AF1790</f>
        <v>-6321.5989817568025</v>
      </c>
      <c r="AE743" s="150">
        <f>'2 уровень'!AG1790</f>
        <v>0</v>
      </c>
      <c r="AF743" s="150">
        <f>'2 уровень'!AH1790</f>
        <v>0</v>
      </c>
      <c r="AG743" s="563">
        <f>'2 уровень'!AI1790</f>
        <v>11171.20038</v>
      </c>
      <c r="AH743" s="150">
        <f t="shared" si="208"/>
        <v>63.861707603088156</v>
      </c>
      <c r="AI743" s="150">
        <f t="shared" si="209"/>
        <v>63.861707603088156</v>
      </c>
      <c r="AJ743" s="1216">
        <f>'2 уровень'!AJ1790</f>
        <v>0</v>
      </c>
      <c r="AK743" s="1223">
        <f>'2 уровень'!AK1790</f>
        <v>0</v>
      </c>
      <c r="AL743" s="337">
        <f t="shared" si="199"/>
        <v>11171200.380000001</v>
      </c>
      <c r="AM743" s="337">
        <f t="shared" si="196"/>
        <v>0</v>
      </c>
      <c r="AN743" s="1112">
        <f t="shared" si="207"/>
        <v>3803.4715046400011</v>
      </c>
      <c r="AO743" s="137">
        <f t="shared" si="210"/>
        <v>4377.4296159874611</v>
      </c>
      <c r="AP743" s="137"/>
      <c r="AQ743" s="426">
        <f t="shared" si="200"/>
        <v>0</v>
      </c>
      <c r="AR743" s="137"/>
      <c r="AS743" s="137"/>
      <c r="AT743" s="137"/>
      <c r="AU743" s="137"/>
      <c r="AV743" s="137"/>
      <c r="AW743" s="137"/>
      <c r="AX743" s="137"/>
      <c r="AY743" s="137"/>
      <c r="AZ743" s="137"/>
      <c r="BA743" s="137"/>
      <c r="BB743" s="137"/>
      <c r="BC743" s="137"/>
      <c r="BD743" s="137"/>
      <c r="BE743" s="137"/>
      <c r="BF743" s="137"/>
      <c r="BG743" s="137"/>
      <c r="BH743" s="137"/>
      <c r="BI743" s="137"/>
      <c r="BJ743" s="137"/>
      <c r="BK743" s="137"/>
      <c r="BL743" s="137"/>
      <c r="BM743" s="137"/>
      <c r="BN743" s="137"/>
      <c r="BO743" s="137"/>
      <c r="BP743" s="137"/>
      <c r="BQ743" s="137"/>
      <c r="BR743" s="137"/>
      <c r="BS743" s="137"/>
      <c r="BT743" s="137"/>
      <c r="BU743" s="137"/>
      <c r="BV743" s="137"/>
      <c r="BW743" s="137"/>
      <c r="BX743" s="137"/>
      <c r="BY743" s="137"/>
      <c r="BZ743" s="137"/>
      <c r="CA743" s="137"/>
      <c r="CB743" s="137"/>
      <c r="CC743" s="137"/>
      <c r="CD743" s="137"/>
      <c r="CE743" s="137"/>
      <c r="CF743" s="137"/>
      <c r="CG743" s="137"/>
      <c r="CH743" s="137"/>
      <c r="CI743" s="137"/>
      <c r="CJ743" s="137"/>
      <c r="CK743" s="137"/>
      <c r="CL743" s="137"/>
      <c r="CM743" s="137"/>
      <c r="CN743" s="137"/>
      <c r="CO743" s="137"/>
      <c r="CP743" s="137"/>
      <c r="CQ743" s="137"/>
      <c r="CR743" s="137"/>
      <c r="CS743" s="137"/>
      <c r="CT743" s="137"/>
      <c r="CU743" s="137"/>
      <c r="CV743" s="137"/>
      <c r="CW743" s="137"/>
      <c r="CX743" s="137"/>
      <c r="CY743" s="137"/>
      <c r="CZ743" s="137"/>
      <c r="DA743" s="137"/>
      <c r="DB743" s="137"/>
      <c r="DC743" s="137"/>
      <c r="DD743" s="137"/>
      <c r="DE743" s="137"/>
      <c r="DF743" s="137"/>
      <c r="DG743" s="137"/>
      <c r="DH743" s="137"/>
      <c r="DI743" s="137"/>
      <c r="DJ743" s="137"/>
      <c r="DK743" s="137"/>
      <c r="DL743" s="137"/>
      <c r="DM743" s="137"/>
      <c r="DN743" s="137"/>
      <c r="DO743" s="137"/>
      <c r="DP743" s="137"/>
      <c r="DQ743" s="137"/>
      <c r="DR743" s="137"/>
      <c r="DS743" s="137"/>
      <c r="DT743" s="137"/>
      <c r="DU743" s="137"/>
      <c r="DV743" s="137"/>
      <c r="DW743" s="137"/>
      <c r="DX743" s="137"/>
      <c r="DY743" s="137"/>
      <c r="DZ743" s="137"/>
      <c r="EA743" s="137"/>
      <c r="EB743" s="137"/>
      <c r="EC743" s="137"/>
      <c r="ED743" s="137"/>
      <c r="EE743" s="137"/>
      <c r="EF743" s="137"/>
      <c r="EG743" s="137"/>
      <c r="EH743" s="137"/>
      <c r="EI743" s="137"/>
      <c r="EJ743" s="137"/>
      <c r="EK743" s="137"/>
      <c r="EL743" s="137"/>
      <c r="EM743" s="137"/>
      <c r="EN743" s="137"/>
      <c r="EO743" s="137"/>
      <c r="EP743" s="137"/>
      <c r="EQ743" s="137"/>
      <c r="ER743" s="137"/>
      <c r="ES743" s="137"/>
      <c r="ET743" s="137"/>
      <c r="EU743" s="137"/>
      <c r="EV743" s="137"/>
      <c r="EW743" s="137"/>
      <c r="EX743" s="137"/>
      <c r="EY743" s="137"/>
      <c r="EZ743" s="137"/>
      <c r="FA743" s="137"/>
      <c r="FB743" s="137"/>
      <c r="FC743" s="137"/>
      <c r="FD743" s="137"/>
      <c r="FE743" s="137"/>
      <c r="FF743" s="137"/>
      <c r="FG743" s="137"/>
      <c r="FH743" s="137"/>
      <c r="FI743" s="137"/>
      <c r="FJ743" s="137"/>
      <c r="FK743" s="137"/>
      <c r="FL743" s="137"/>
      <c r="FM743" s="137"/>
      <c r="FN743" s="137"/>
      <c r="FO743" s="137"/>
      <c r="FP743" s="137"/>
      <c r="FQ743" s="137"/>
      <c r="FR743" s="137"/>
      <c r="FS743" s="137"/>
      <c r="FT743" s="137"/>
      <c r="FU743" s="137"/>
      <c r="FV743" s="137"/>
      <c r="FW743" s="137"/>
      <c r="FX743" s="137"/>
      <c r="FY743" s="137"/>
      <c r="FZ743" s="137"/>
      <c r="GA743" s="137"/>
      <c r="GB743" s="137"/>
      <c r="GC743" s="137"/>
      <c r="GD743" s="137"/>
      <c r="GE743" s="137"/>
      <c r="GF743" s="137"/>
      <c r="GG743" s="137"/>
      <c r="GH743" s="137"/>
      <c r="GI743" s="137"/>
      <c r="GJ743" s="137"/>
      <c r="GK743" s="137"/>
      <c r="GL743" s="137"/>
      <c r="GM743" s="137"/>
      <c r="GN743" s="137"/>
      <c r="GO743" s="137"/>
      <c r="GP743" s="137"/>
      <c r="GQ743" s="137"/>
      <c r="GR743" s="137"/>
      <c r="GS743" s="137"/>
      <c r="GT743" s="137"/>
      <c r="GU743" s="137"/>
      <c r="GV743" s="137"/>
      <c r="GW743" s="137"/>
    </row>
    <row r="744" spans="1:205" ht="45" x14ac:dyDescent="0.25">
      <c r="B744" s="19">
        <f t="shared" si="189"/>
        <v>1</v>
      </c>
      <c r="C744" s="299" t="s">
        <v>533</v>
      </c>
      <c r="D744" s="29">
        <f>'2 уровень'!F1791</f>
        <v>2077</v>
      </c>
      <c r="E744" s="29">
        <f>'2 уровень'!G1791</f>
        <v>1730.8333333333335</v>
      </c>
      <c r="F744" s="29">
        <f>'2 уровень'!H1791</f>
        <v>1409</v>
      </c>
      <c r="G744" s="142">
        <f>'2 уровень'!I1791</f>
        <v>81.405873856523826</v>
      </c>
      <c r="H744" s="156">
        <f>'2 уровень'!J1791</f>
        <v>0</v>
      </c>
      <c r="I744" s="156">
        <f>'2 уровень'!K1791</f>
        <v>0</v>
      </c>
      <c r="J744" s="151">
        <f>'2 уровень'!L1791</f>
        <v>0</v>
      </c>
      <c r="K744" s="151">
        <f>'2 уровень'!M1791</f>
        <v>0</v>
      </c>
      <c r="L744" s="151">
        <f>'2 уровень'!N1791</f>
        <v>0</v>
      </c>
      <c r="M744" s="151">
        <f>'2 уровень'!O1791</f>
        <v>0</v>
      </c>
      <c r="N744" s="151">
        <f>'2 уровень'!P1791</f>
        <v>0</v>
      </c>
      <c r="O744" s="151">
        <f>'2 уровень'!Q1791</f>
        <v>0</v>
      </c>
      <c r="P744" s="150">
        <f>'2 уровень'!R1791</f>
        <v>3666.477666452161</v>
      </c>
      <c r="Q744" s="150">
        <f>'2 уровень'!S1791</f>
        <v>3666.477666452161</v>
      </c>
      <c r="R744" s="150">
        <f>'2 уровень'!T1791</f>
        <v>3666.477666452161</v>
      </c>
      <c r="S744" s="150">
        <f>'2 уровень'!U1791</f>
        <v>3666.477666452161</v>
      </c>
      <c r="T744" s="150">
        <f>'2 уровень'!V1791</f>
        <v>3666.477666452161</v>
      </c>
      <c r="U744" s="150">
        <f>'2 уровень'!W1791</f>
        <v>3666.477666452161</v>
      </c>
      <c r="V744" s="150">
        <f>'2 уровень'!X1791</f>
        <v>3666.477666452161</v>
      </c>
      <c r="W744" s="150">
        <f>'2 уровень'!Y1791</f>
        <v>3666.477666452161</v>
      </c>
      <c r="X744" s="150">
        <f>'2 уровень'!Z1791</f>
        <v>3666.477666452161</v>
      </c>
      <c r="Y744" s="150">
        <f>'2 уровень'!AA1791</f>
        <v>3666.477666452161</v>
      </c>
      <c r="Z744" s="150">
        <f>'2 уровень'!AB1791</f>
        <v>3055.3980553768006</v>
      </c>
      <c r="AA744" s="150">
        <f>'2 уровень'!AC1791</f>
        <v>2510.0820800000001</v>
      </c>
      <c r="AB744" s="996">
        <f>'2 уровень'!AD1791</f>
        <v>0</v>
      </c>
      <c r="AC744" s="150">
        <f>'2 уровень'!AE1791</f>
        <v>0</v>
      </c>
      <c r="AD744" s="150">
        <f>'2 уровень'!AF1791</f>
        <v>-545.31597537680045</v>
      </c>
      <c r="AE744" s="150">
        <f>'2 уровень'!AG1791</f>
        <v>0</v>
      </c>
      <c r="AF744" s="150">
        <f>'2 уровень'!AH1791</f>
        <v>0</v>
      </c>
      <c r="AG744" s="563">
        <f>'2 уровень'!AI1791</f>
        <v>2510.0820800000001</v>
      </c>
      <c r="AH744" s="150">
        <f>AA744/Z744*100</f>
        <v>82.152375386337326</v>
      </c>
      <c r="AI744" s="150">
        <f>AG744/Z744*100</f>
        <v>82.152375386337326</v>
      </c>
      <c r="AJ744" s="1216">
        <f>'2 уровень'!AJ1791</f>
        <v>0</v>
      </c>
      <c r="AK744" s="1223">
        <f>'2 уровень'!AK1791</f>
        <v>0</v>
      </c>
      <c r="AL744" s="337">
        <f t="shared" si="199"/>
        <v>2510082.08</v>
      </c>
      <c r="AM744" s="337">
        <f t="shared" si="196"/>
        <v>0</v>
      </c>
      <c r="AN744" s="1112"/>
      <c r="AO744" s="137">
        <f t="shared" si="210"/>
        <v>1781.4635060326473</v>
      </c>
      <c r="AP744" s="137"/>
      <c r="AQ744" s="426">
        <f t="shared" si="200"/>
        <v>0</v>
      </c>
      <c r="AR744" s="137"/>
      <c r="AS744" s="137"/>
      <c r="AT744" s="137"/>
      <c r="AU744" s="137"/>
      <c r="AV744" s="137"/>
      <c r="AW744" s="137"/>
      <c r="AX744" s="137"/>
      <c r="AY744" s="137"/>
      <c r="AZ744" s="137"/>
      <c r="BA744" s="137"/>
      <c r="BB744" s="137"/>
      <c r="BC744" s="137"/>
      <c r="BD744" s="137"/>
      <c r="BE744" s="137"/>
      <c r="BF744" s="137"/>
      <c r="BG744" s="137"/>
      <c r="BH744" s="137"/>
      <c r="BI744" s="137"/>
      <c r="BJ744" s="137"/>
      <c r="BK744" s="137"/>
      <c r="BL744" s="137"/>
      <c r="BM744" s="137"/>
      <c r="BN744" s="137"/>
      <c r="BO744" s="137"/>
      <c r="BP744" s="137"/>
      <c r="BQ744" s="137"/>
      <c r="BR744" s="137"/>
      <c r="BS744" s="137"/>
      <c r="BT744" s="137"/>
      <c r="BU744" s="137"/>
      <c r="BV744" s="137"/>
      <c r="BW744" s="137"/>
      <c r="BX744" s="137"/>
      <c r="BY744" s="137"/>
      <c r="BZ744" s="137"/>
      <c r="CA744" s="137"/>
      <c r="CB744" s="137"/>
      <c r="CC744" s="137"/>
      <c r="CD744" s="137"/>
      <c r="CE744" s="137"/>
      <c r="CF744" s="137"/>
      <c r="CG744" s="137"/>
      <c r="CH744" s="137"/>
      <c r="CI744" s="137"/>
      <c r="CJ744" s="137"/>
      <c r="CK744" s="137"/>
      <c r="CL744" s="137"/>
      <c r="CM744" s="137"/>
      <c r="CN744" s="137"/>
      <c r="CO744" s="137"/>
      <c r="CP744" s="137"/>
      <c r="CQ744" s="137"/>
      <c r="CR744" s="137"/>
      <c r="CS744" s="137"/>
      <c r="CT744" s="137"/>
      <c r="CU744" s="137"/>
      <c r="CV744" s="137"/>
      <c r="CW744" s="137"/>
      <c r="CX744" s="137"/>
      <c r="CY744" s="137"/>
      <c r="CZ744" s="137"/>
      <c r="DA744" s="137"/>
      <c r="DB744" s="137"/>
      <c r="DC744" s="137"/>
      <c r="DD744" s="137"/>
      <c r="DE744" s="137"/>
      <c r="DF744" s="137"/>
      <c r="DG744" s="137"/>
      <c r="DH744" s="137"/>
      <c r="DI744" s="137"/>
      <c r="DJ744" s="137"/>
      <c r="DK744" s="137"/>
      <c r="DL744" s="137"/>
      <c r="DM744" s="137"/>
      <c r="DN744" s="137"/>
      <c r="DO744" s="137"/>
      <c r="DP744" s="137"/>
      <c r="DQ744" s="137"/>
      <c r="DR744" s="137"/>
      <c r="DS744" s="137"/>
      <c r="DT744" s="137"/>
      <c r="DU744" s="137"/>
      <c r="DV744" s="137"/>
      <c r="DW744" s="137"/>
      <c r="DX744" s="137"/>
      <c r="DY744" s="137"/>
      <c r="DZ744" s="137"/>
      <c r="EA744" s="137"/>
      <c r="EB744" s="137"/>
      <c r="EC744" s="137"/>
      <c r="ED744" s="137"/>
      <c r="EE744" s="137"/>
      <c r="EF744" s="137"/>
      <c r="EG744" s="137"/>
      <c r="EH744" s="137"/>
      <c r="EI744" s="137"/>
      <c r="EJ744" s="137"/>
      <c r="EK744" s="137"/>
      <c r="EL744" s="137"/>
      <c r="EM744" s="137"/>
      <c r="EN744" s="137"/>
      <c r="EO744" s="137"/>
      <c r="EP744" s="137"/>
      <c r="EQ744" s="137"/>
      <c r="ER744" s="137"/>
      <c r="ES744" s="137"/>
      <c r="ET744" s="137"/>
      <c r="EU744" s="137"/>
      <c r="EV744" s="137"/>
      <c r="EW744" s="137"/>
      <c r="EX744" s="137"/>
      <c r="EY744" s="137"/>
      <c r="EZ744" s="137"/>
      <c r="FA744" s="137"/>
      <c r="FB744" s="137"/>
      <c r="FC744" s="137"/>
      <c r="FD744" s="137"/>
      <c r="FE744" s="137"/>
      <c r="FF744" s="137"/>
      <c r="FG744" s="137"/>
      <c r="FH744" s="137"/>
      <c r="FI744" s="137"/>
      <c r="FJ744" s="137"/>
      <c r="FK744" s="137"/>
      <c r="FL744" s="137"/>
      <c r="FM744" s="137"/>
      <c r="FN744" s="137"/>
      <c r="FO744" s="137"/>
      <c r="FP744" s="137"/>
      <c r="FQ744" s="137"/>
      <c r="FR744" s="137"/>
      <c r="FS744" s="137"/>
      <c r="FT744" s="137"/>
      <c r="FU744" s="137"/>
      <c r="FV744" s="137"/>
      <c r="FW744" s="137"/>
      <c r="FX744" s="137"/>
      <c r="FY744" s="137"/>
      <c r="FZ744" s="137"/>
      <c r="GA744" s="137"/>
      <c r="GB744" s="137"/>
      <c r="GC744" s="137"/>
      <c r="GD744" s="137"/>
      <c r="GE744" s="137"/>
      <c r="GF744" s="137"/>
      <c r="GG744" s="137"/>
      <c r="GH744" s="137"/>
      <c r="GI744" s="137"/>
      <c r="GJ744" s="137"/>
      <c r="GK744" s="137"/>
      <c r="GL744" s="137"/>
      <c r="GM744" s="137"/>
      <c r="GN744" s="137"/>
      <c r="GO744" s="137"/>
      <c r="GP744" s="137"/>
      <c r="GQ744" s="137"/>
      <c r="GR744" s="137"/>
      <c r="GS744" s="137"/>
      <c r="GT744" s="137"/>
      <c r="GU744" s="137"/>
      <c r="GV744" s="137"/>
      <c r="GW744" s="137"/>
    </row>
    <row r="745" spans="1:205" ht="29.25" x14ac:dyDescent="0.25">
      <c r="B745" s="19">
        <f t="shared" si="189"/>
        <v>1</v>
      </c>
      <c r="C745" s="441" t="s">
        <v>327</v>
      </c>
      <c r="D745" s="29">
        <f>'2 уровень'!F1792</f>
        <v>3335</v>
      </c>
      <c r="E745" s="29">
        <f>'2 уровень'!G1792</f>
        <v>2779.166666666667</v>
      </c>
      <c r="F745" s="29">
        <f>'2 уровень'!H1792</f>
        <v>1171.4425000000001</v>
      </c>
      <c r="G745" s="142">
        <f>'2 уровень'!I1792</f>
        <v>42.150854572713641</v>
      </c>
      <c r="H745" s="156">
        <f>'2 уровень'!J1792</f>
        <v>0</v>
      </c>
      <c r="I745" s="156">
        <f>'2 уровень'!K1792</f>
        <v>0</v>
      </c>
      <c r="J745" s="151">
        <f>'2 уровень'!L1792</f>
        <v>0</v>
      </c>
      <c r="K745" s="151">
        <f>'2 уровень'!M1792</f>
        <v>0</v>
      </c>
      <c r="L745" s="151">
        <f>'2 уровень'!N1792</f>
        <v>0</v>
      </c>
      <c r="M745" s="151">
        <f>'2 уровень'!O1792</f>
        <v>0</v>
      </c>
      <c r="N745" s="151">
        <f>'2 уровень'!P1792</f>
        <v>0</v>
      </c>
      <c r="O745" s="151">
        <f>'2 уровень'!Q1792</f>
        <v>0</v>
      </c>
      <c r="P745" s="150">
        <f>'2 уровень'!R1792</f>
        <v>8220.4030000000039</v>
      </c>
      <c r="Q745" s="150">
        <f>'2 уровень'!S1792</f>
        <v>8220.4030000000039</v>
      </c>
      <c r="R745" s="150">
        <f>'2 уровень'!T1792</f>
        <v>8220.4030000000039</v>
      </c>
      <c r="S745" s="150">
        <f>'2 уровень'!U1792</f>
        <v>8220.4030000000039</v>
      </c>
      <c r="T745" s="150">
        <f>'2 уровень'!V1792</f>
        <v>8220.4030000000039</v>
      </c>
      <c r="U745" s="150">
        <f>'2 уровень'!W1792</f>
        <v>8220.4030000000039</v>
      </c>
      <c r="V745" s="150">
        <f>'2 уровень'!X1792</f>
        <v>8220.4030000000039</v>
      </c>
      <c r="W745" s="150">
        <f>'2 уровень'!Y1792</f>
        <v>8220.4030000000039</v>
      </c>
      <c r="X745" s="150">
        <f>'2 уровень'!Z1792</f>
        <v>7933.9809999999998</v>
      </c>
      <c r="Y745" s="150">
        <f>'2 уровень'!AA1792</f>
        <v>7933.9809999999998</v>
      </c>
      <c r="Z745" s="150">
        <f>'2 уровень'!AB1792</f>
        <v>6707.1248333333351</v>
      </c>
      <c r="AA745" s="150">
        <f>'2 уровень'!AC1792</f>
        <v>3611.2269000000006</v>
      </c>
      <c r="AB745" s="996">
        <f>'2 уровень'!AD1792</f>
        <v>0</v>
      </c>
      <c r="AC745" s="150">
        <f>'2 уровень'!AE1792</f>
        <v>0</v>
      </c>
      <c r="AD745" s="150">
        <f>'2 уровень'!AF1792</f>
        <v>-3095.8979333333345</v>
      </c>
      <c r="AE745" s="150">
        <f>'2 уровень'!AG1792</f>
        <v>-119.77521</v>
      </c>
      <c r="AF745" s="150">
        <f>'2 уровень'!AH1792</f>
        <v>-0.91632000000000002</v>
      </c>
      <c r="AG745" s="563">
        <f>'2 уровень'!AI1792</f>
        <v>3610.3105800000008</v>
      </c>
      <c r="AH745" s="150">
        <f>AA745/Z745*100</f>
        <v>53.84165331250108</v>
      </c>
      <c r="AI745" s="150">
        <f>AG745/Z745*100</f>
        <v>53.827991422752952</v>
      </c>
      <c r="AJ745" s="1216">
        <f>'2 уровень'!AJ1792</f>
        <v>0</v>
      </c>
      <c r="AK745" s="1223">
        <f>'2 уровень'!AK1792</f>
        <v>0</v>
      </c>
      <c r="AL745" s="337">
        <f t="shared" si="199"/>
        <v>3610310.5800000005</v>
      </c>
      <c r="AM745" s="337">
        <f t="shared" si="196"/>
        <v>-916.32</v>
      </c>
      <c r="AN745" s="1112">
        <f t="shared" ref="AN745:AN778" si="211">IF(P745&gt;0,P745*1000/D745,0)</f>
        <v>2464.8884557721149</v>
      </c>
      <c r="AO745" s="137">
        <f t="shared" si="210"/>
        <v>3082.7180164626093</v>
      </c>
      <c r="AP745" s="137"/>
      <c r="AQ745" s="426">
        <f t="shared" si="200"/>
        <v>0</v>
      </c>
      <c r="AR745" s="137"/>
      <c r="AS745" s="137"/>
      <c r="AT745" s="137"/>
      <c r="AU745" s="137"/>
      <c r="AV745" s="137"/>
      <c r="AW745" s="137"/>
      <c r="AX745" s="137"/>
      <c r="AY745" s="137"/>
      <c r="AZ745" s="137"/>
      <c r="BA745" s="137"/>
      <c r="BB745" s="137"/>
      <c r="BC745" s="137"/>
      <c r="BD745" s="137"/>
      <c r="BE745" s="137"/>
      <c r="BF745" s="137"/>
      <c r="BG745" s="137"/>
      <c r="BH745" s="137"/>
      <c r="BI745" s="137"/>
      <c r="BJ745" s="137"/>
      <c r="BK745" s="137"/>
      <c r="BL745" s="137"/>
      <c r="BM745" s="137"/>
      <c r="BN745" s="137"/>
      <c r="BO745" s="137"/>
      <c r="BP745" s="137"/>
      <c r="BQ745" s="137"/>
      <c r="BR745" s="137"/>
      <c r="BS745" s="137"/>
      <c r="BT745" s="137"/>
      <c r="BU745" s="137"/>
      <c r="BV745" s="137"/>
      <c r="BW745" s="137"/>
      <c r="BX745" s="137"/>
      <c r="BY745" s="137"/>
      <c r="BZ745" s="137"/>
      <c r="CA745" s="137"/>
      <c r="CB745" s="137"/>
      <c r="CC745" s="137"/>
      <c r="CD745" s="137"/>
      <c r="CE745" s="137"/>
      <c r="CF745" s="137"/>
      <c r="CG745" s="137"/>
      <c r="CH745" s="137"/>
      <c r="CI745" s="137"/>
      <c r="CJ745" s="137"/>
      <c r="CK745" s="137"/>
      <c r="CL745" s="137"/>
      <c r="CM745" s="137"/>
      <c r="CN745" s="137"/>
      <c r="CO745" s="137"/>
      <c r="CP745" s="137"/>
      <c r="CQ745" s="137"/>
      <c r="CR745" s="137"/>
      <c r="CS745" s="137"/>
      <c r="CT745" s="137"/>
      <c r="CU745" s="137"/>
      <c r="CV745" s="137"/>
      <c r="CW745" s="137"/>
      <c r="CX745" s="137"/>
      <c r="CY745" s="137"/>
      <c r="CZ745" s="137"/>
      <c r="DA745" s="137"/>
      <c r="DB745" s="137"/>
      <c r="DC745" s="137"/>
      <c r="DD745" s="137"/>
      <c r="DE745" s="137"/>
      <c r="DF745" s="137"/>
      <c r="DG745" s="137"/>
      <c r="DH745" s="137"/>
      <c r="DI745" s="137"/>
      <c r="DJ745" s="137"/>
      <c r="DK745" s="137"/>
      <c r="DL745" s="137"/>
      <c r="DM745" s="137"/>
      <c r="DN745" s="137"/>
      <c r="DO745" s="137"/>
      <c r="DP745" s="137"/>
      <c r="DQ745" s="137"/>
      <c r="DR745" s="137"/>
      <c r="DS745" s="137"/>
      <c r="DT745" s="137"/>
      <c r="DU745" s="137"/>
      <c r="DV745" s="137"/>
      <c r="DW745" s="137"/>
      <c r="DX745" s="137"/>
      <c r="DY745" s="137"/>
      <c r="DZ745" s="137"/>
      <c r="EA745" s="137"/>
      <c r="EB745" s="137"/>
      <c r="EC745" s="137"/>
      <c r="ED745" s="137"/>
      <c r="EE745" s="137"/>
      <c r="EF745" s="137"/>
      <c r="EG745" s="137"/>
      <c r="EH745" s="137"/>
      <c r="EI745" s="137"/>
      <c r="EJ745" s="137"/>
      <c r="EK745" s="137"/>
      <c r="EL745" s="137"/>
      <c r="EM745" s="137"/>
      <c r="EN745" s="137"/>
      <c r="EO745" s="137"/>
      <c r="EP745" s="137"/>
      <c r="EQ745" s="137"/>
      <c r="ER745" s="137"/>
      <c r="ES745" s="137"/>
      <c r="ET745" s="137"/>
      <c r="EU745" s="137"/>
      <c r="EV745" s="137"/>
      <c r="EW745" s="137"/>
      <c r="EX745" s="137"/>
      <c r="EY745" s="137"/>
      <c r="EZ745" s="137"/>
      <c r="FA745" s="137"/>
      <c r="FB745" s="137"/>
      <c r="FC745" s="137"/>
      <c r="FD745" s="137"/>
      <c r="FE745" s="137"/>
      <c r="FF745" s="137"/>
      <c r="FG745" s="137"/>
      <c r="FH745" s="137"/>
      <c r="FI745" s="137"/>
      <c r="FJ745" s="137"/>
      <c r="FK745" s="137"/>
      <c r="FL745" s="137"/>
      <c r="FM745" s="137"/>
      <c r="FN745" s="137"/>
      <c r="FO745" s="137"/>
      <c r="FP745" s="137"/>
      <c r="FQ745" s="137"/>
      <c r="FR745" s="137"/>
      <c r="FS745" s="137"/>
      <c r="FT745" s="137"/>
      <c r="FU745" s="137"/>
      <c r="FV745" s="137"/>
      <c r="FW745" s="137"/>
      <c r="FX745" s="137"/>
      <c r="FY745" s="137"/>
      <c r="FZ745" s="137"/>
      <c r="GA745" s="137"/>
      <c r="GB745" s="137"/>
      <c r="GC745" s="137"/>
      <c r="GD745" s="137"/>
      <c r="GE745" s="137"/>
      <c r="GF745" s="137"/>
      <c r="GG745" s="137"/>
      <c r="GH745" s="137"/>
      <c r="GI745" s="137"/>
      <c r="GJ745" s="137"/>
      <c r="GK745" s="137"/>
      <c r="GL745" s="137"/>
      <c r="GM745" s="137"/>
      <c r="GN745" s="137"/>
      <c r="GO745" s="137"/>
      <c r="GP745" s="137"/>
      <c r="GQ745" s="137"/>
      <c r="GR745" s="137"/>
      <c r="GS745" s="137"/>
      <c r="GT745" s="137"/>
      <c r="GU745" s="137"/>
      <c r="GV745" s="137"/>
      <c r="GW745" s="137"/>
    </row>
    <row r="746" spans="1:205" x14ac:dyDescent="0.25">
      <c r="B746" s="19">
        <f t="shared" si="189"/>
        <v>1</v>
      </c>
      <c r="C746" s="299" t="s">
        <v>318</v>
      </c>
      <c r="D746" s="29">
        <f>'2 уровень'!F1793</f>
        <v>0</v>
      </c>
      <c r="E746" s="29">
        <f>'2 уровень'!G1793</f>
        <v>0</v>
      </c>
      <c r="F746" s="29">
        <f>'2 уровень'!H1793</f>
        <v>0</v>
      </c>
      <c r="G746" s="142">
        <f>'2 уровень'!I1793</f>
        <v>0</v>
      </c>
      <c r="H746" s="156">
        <f>'2 уровень'!J1793</f>
        <v>0</v>
      </c>
      <c r="I746" s="156">
        <f>'2 уровень'!K1793</f>
        <v>0</v>
      </c>
      <c r="J746" s="151">
        <f>'2 уровень'!L1793</f>
        <v>0</v>
      </c>
      <c r="K746" s="151">
        <f>'2 уровень'!M1793</f>
        <v>0</v>
      </c>
      <c r="L746" s="151">
        <f>'2 уровень'!N1793</f>
        <v>0</v>
      </c>
      <c r="M746" s="151">
        <f>'2 уровень'!O1793</f>
        <v>0</v>
      </c>
      <c r="N746" s="151">
        <f>'2 уровень'!P1793</f>
        <v>0</v>
      </c>
      <c r="O746" s="151">
        <f>'2 уровень'!Q1793</f>
        <v>0</v>
      </c>
      <c r="P746" s="150">
        <f>'2 уровень'!R1793</f>
        <v>0</v>
      </c>
      <c r="Q746" s="150">
        <f>'2 уровень'!S1793</f>
        <v>0</v>
      </c>
      <c r="R746" s="150">
        <f>'2 уровень'!T1793</f>
        <v>0</v>
      </c>
      <c r="S746" s="150">
        <f>'2 уровень'!U1793</f>
        <v>0</v>
      </c>
      <c r="T746" s="150">
        <f>'2 уровень'!V1793</f>
        <v>0</v>
      </c>
      <c r="U746" s="150">
        <f>'2 уровень'!W1793</f>
        <v>0</v>
      </c>
      <c r="V746" s="150">
        <f>'2 уровень'!X1793</f>
        <v>0</v>
      </c>
      <c r="W746" s="150">
        <f>'2 уровень'!Y1793</f>
        <v>0</v>
      </c>
      <c r="X746" s="150">
        <f>'2 уровень'!Z1793</f>
        <v>0</v>
      </c>
      <c r="Y746" s="150">
        <f>'2 уровень'!AA1793</f>
        <v>0</v>
      </c>
      <c r="Z746" s="150">
        <f>'2 уровень'!AB1793</f>
        <v>0</v>
      </c>
      <c r="AA746" s="150">
        <f>'2 уровень'!AC1793</f>
        <v>0</v>
      </c>
      <c r="AB746" s="996">
        <f>'2 уровень'!AD1793</f>
        <v>0</v>
      </c>
      <c r="AC746" s="150">
        <f>'2 уровень'!AE1793</f>
        <v>0</v>
      </c>
      <c r="AD746" s="150">
        <f>'2 уровень'!AF1793</f>
        <v>0</v>
      </c>
      <c r="AE746" s="150">
        <f>'2 уровень'!AG1793</f>
        <v>0</v>
      </c>
      <c r="AF746" s="150">
        <f>'2 уровень'!AH1793</f>
        <v>0</v>
      </c>
      <c r="AG746" s="563">
        <f>'2 уровень'!AI1793</f>
        <v>0</v>
      </c>
      <c r="AH746" s="150"/>
      <c r="AI746" s="150"/>
      <c r="AJ746" s="1216">
        <f>'2 уровень'!AJ1793</f>
        <v>0</v>
      </c>
      <c r="AK746" s="1223">
        <f>'2 уровень'!AK1793</f>
        <v>0</v>
      </c>
      <c r="AL746" s="337">
        <f t="shared" si="199"/>
        <v>0</v>
      </c>
      <c r="AM746" s="337">
        <f t="shared" si="196"/>
        <v>0</v>
      </c>
      <c r="AN746" s="1112">
        <f t="shared" si="211"/>
        <v>0</v>
      </c>
      <c r="AO746" s="137" t="e">
        <f t="shared" si="210"/>
        <v>#DIV/0!</v>
      </c>
      <c r="AP746" s="137"/>
      <c r="AQ746" s="426">
        <f t="shared" si="200"/>
        <v>0</v>
      </c>
      <c r="AR746" s="137"/>
      <c r="AS746" s="137"/>
      <c r="AT746" s="137"/>
      <c r="AU746" s="137"/>
      <c r="AV746" s="137"/>
      <c r="AW746" s="137"/>
      <c r="AX746" s="137"/>
      <c r="AY746" s="137"/>
      <c r="AZ746" s="137"/>
      <c r="BA746" s="137"/>
      <c r="BB746" s="137"/>
      <c r="BC746" s="137"/>
      <c r="BD746" s="137"/>
      <c r="BE746" s="137"/>
      <c r="BF746" s="137"/>
      <c r="BG746" s="137"/>
      <c r="BH746" s="137"/>
      <c r="BI746" s="137"/>
      <c r="BJ746" s="137"/>
      <c r="BK746" s="137"/>
      <c r="BL746" s="137"/>
      <c r="BM746" s="137"/>
      <c r="BN746" s="137"/>
      <c r="BO746" s="137"/>
      <c r="BP746" s="137"/>
      <c r="BQ746" s="137"/>
      <c r="BR746" s="137"/>
      <c r="BS746" s="137"/>
      <c r="BT746" s="137"/>
      <c r="BU746" s="137"/>
      <c r="BV746" s="137"/>
      <c r="BW746" s="137"/>
      <c r="BX746" s="137"/>
      <c r="BY746" s="137"/>
      <c r="BZ746" s="137"/>
      <c r="CA746" s="137"/>
      <c r="CB746" s="137"/>
      <c r="CC746" s="137"/>
      <c r="CD746" s="137"/>
      <c r="CE746" s="137"/>
      <c r="CF746" s="137"/>
      <c r="CG746" s="137"/>
      <c r="CH746" s="137"/>
      <c r="CI746" s="137"/>
      <c r="CJ746" s="137"/>
      <c r="CK746" s="137"/>
      <c r="CL746" s="137"/>
      <c r="CM746" s="137"/>
      <c r="CN746" s="137"/>
      <c r="CO746" s="137"/>
      <c r="CP746" s="137"/>
      <c r="CQ746" s="137"/>
      <c r="CR746" s="137"/>
      <c r="CS746" s="137"/>
      <c r="CT746" s="137"/>
      <c r="CU746" s="137"/>
      <c r="CV746" s="137"/>
      <c r="CW746" s="137"/>
      <c r="CX746" s="137"/>
      <c r="CY746" s="137"/>
      <c r="CZ746" s="137"/>
      <c r="DA746" s="137"/>
      <c r="DB746" s="137"/>
      <c r="DC746" s="137"/>
      <c r="DD746" s="137"/>
      <c r="DE746" s="137"/>
      <c r="DF746" s="137"/>
      <c r="DG746" s="137"/>
      <c r="DH746" s="137"/>
      <c r="DI746" s="137"/>
      <c r="DJ746" s="137"/>
      <c r="DK746" s="137"/>
      <c r="DL746" s="137"/>
      <c r="DM746" s="137"/>
      <c r="DN746" s="137"/>
      <c r="DO746" s="137"/>
      <c r="DP746" s="137"/>
      <c r="DQ746" s="137"/>
      <c r="DR746" s="137"/>
      <c r="DS746" s="137"/>
      <c r="DT746" s="137"/>
      <c r="DU746" s="137"/>
      <c r="DV746" s="137"/>
      <c r="DW746" s="137"/>
      <c r="DX746" s="137"/>
      <c r="DY746" s="137"/>
      <c r="DZ746" s="137"/>
      <c r="EA746" s="137"/>
      <c r="EB746" s="137"/>
      <c r="EC746" s="137"/>
      <c r="ED746" s="137"/>
      <c r="EE746" s="137"/>
      <c r="EF746" s="137"/>
      <c r="EG746" s="137"/>
      <c r="EH746" s="137"/>
      <c r="EI746" s="137"/>
      <c r="EJ746" s="137"/>
      <c r="EK746" s="137"/>
      <c r="EL746" s="137"/>
      <c r="EM746" s="137"/>
      <c r="EN746" s="137"/>
      <c r="EO746" s="137"/>
      <c r="EP746" s="137"/>
      <c r="EQ746" s="137"/>
      <c r="ER746" s="137"/>
      <c r="ES746" s="137"/>
      <c r="ET746" s="137"/>
      <c r="EU746" s="137"/>
      <c r="EV746" s="137"/>
      <c r="EW746" s="137"/>
      <c r="EX746" s="137"/>
      <c r="EY746" s="137"/>
      <c r="EZ746" s="137"/>
      <c r="FA746" s="137"/>
      <c r="FB746" s="137"/>
      <c r="FC746" s="137"/>
      <c r="FD746" s="137"/>
      <c r="FE746" s="137"/>
      <c r="FF746" s="137"/>
      <c r="FG746" s="137"/>
      <c r="FH746" s="137"/>
      <c r="FI746" s="137"/>
      <c r="FJ746" s="137"/>
      <c r="FK746" s="137"/>
      <c r="FL746" s="137"/>
      <c r="FM746" s="137"/>
      <c r="FN746" s="137"/>
      <c r="FO746" s="137"/>
      <c r="FP746" s="137"/>
      <c r="FQ746" s="137"/>
      <c r="FR746" s="137"/>
      <c r="FS746" s="137"/>
      <c r="FT746" s="137"/>
      <c r="FU746" s="137"/>
      <c r="FV746" s="137"/>
      <c r="FW746" s="137"/>
      <c r="FX746" s="137"/>
      <c r="FY746" s="137"/>
      <c r="FZ746" s="137"/>
      <c r="GA746" s="137"/>
      <c r="GB746" s="137"/>
      <c r="GC746" s="137"/>
      <c r="GD746" s="137"/>
      <c r="GE746" s="137"/>
      <c r="GF746" s="137"/>
      <c r="GG746" s="137"/>
      <c r="GH746" s="137"/>
      <c r="GI746" s="137"/>
      <c r="GJ746" s="137"/>
      <c r="GK746" s="137"/>
      <c r="GL746" s="137"/>
      <c r="GM746" s="137"/>
      <c r="GN746" s="137"/>
      <c r="GO746" s="137"/>
      <c r="GP746" s="137"/>
      <c r="GQ746" s="137"/>
      <c r="GR746" s="137"/>
      <c r="GS746" s="137"/>
      <c r="GT746" s="137"/>
      <c r="GU746" s="137"/>
      <c r="GV746" s="137"/>
      <c r="GW746" s="137"/>
    </row>
    <row r="747" spans="1:205" ht="30" x14ac:dyDescent="0.25">
      <c r="A747" s="19">
        <v>1</v>
      </c>
      <c r="B747" s="19">
        <f t="shared" si="189"/>
        <v>1</v>
      </c>
      <c r="C747" s="444" t="s">
        <v>506</v>
      </c>
      <c r="D747" s="29">
        <f>'2 уровень'!F1794</f>
        <v>750</v>
      </c>
      <c r="E747" s="29">
        <f>'2 уровень'!G1794</f>
        <v>625</v>
      </c>
      <c r="F747" s="29">
        <f>'2 уровень'!H1794</f>
        <v>271.4425</v>
      </c>
      <c r="G747" s="142">
        <f>'2 уровень'!I1794</f>
        <v>43.430799999999998</v>
      </c>
      <c r="H747" s="156">
        <f>'2 уровень'!J1794</f>
        <v>0</v>
      </c>
      <c r="I747" s="156">
        <f>'2 уровень'!K1794</f>
        <v>0</v>
      </c>
      <c r="J747" s="151">
        <f>'2 уровень'!L1794</f>
        <v>0</v>
      </c>
      <c r="K747" s="151">
        <f>'2 уровень'!M1794</f>
        <v>0</v>
      </c>
      <c r="L747" s="151">
        <f>'2 уровень'!N1794</f>
        <v>0</v>
      </c>
      <c r="M747" s="151">
        <f>'2 уровень'!O1794</f>
        <v>0</v>
      </c>
      <c r="N747" s="151">
        <f>'2 уровень'!P1794</f>
        <v>0</v>
      </c>
      <c r="O747" s="151">
        <f>'2 уровень'!Q1794</f>
        <v>0</v>
      </c>
      <c r="P747" s="150">
        <f>'2 уровень'!R1794</f>
        <v>0</v>
      </c>
      <c r="Q747" s="150">
        <f>'2 уровень'!S1794</f>
        <v>0</v>
      </c>
      <c r="R747" s="150">
        <f>'2 уровень'!T1794</f>
        <v>0</v>
      </c>
      <c r="S747" s="150">
        <f>'2 уровень'!U1794</f>
        <v>0</v>
      </c>
      <c r="T747" s="150">
        <f>'2 уровень'!V1794</f>
        <v>0</v>
      </c>
      <c r="U747" s="150">
        <f>'2 уровень'!W1794</f>
        <v>0</v>
      </c>
      <c r="V747" s="150">
        <f>'2 уровень'!X1794</f>
        <v>0</v>
      </c>
      <c r="W747" s="150">
        <f>'2 уровень'!Y1794</f>
        <v>0</v>
      </c>
      <c r="X747" s="150">
        <f>'2 уровень'!Z1794</f>
        <v>0</v>
      </c>
      <c r="Y747" s="150">
        <f>'2 уровень'!AA1794</f>
        <v>0</v>
      </c>
      <c r="Z747" s="150">
        <f>'2 уровень'!AB1794</f>
        <v>0</v>
      </c>
      <c r="AA747" s="150">
        <f>'2 уровень'!AC1794</f>
        <v>0</v>
      </c>
      <c r="AB747" s="996">
        <f>'2 уровень'!AD1794</f>
        <v>0</v>
      </c>
      <c r="AC747" s="150">
        <f>'2 уровень'!AE1794</f>
        <v>0</v>
      </c>
      <c r="AD747" s="150">
        <f>'2 уровень'!AF1794</f>
        <v>0</v>
      </c>
      <c r="AE747" s="150">
        <f>'2 уровень'!AG1794</f>
        <v>0</v>
      </c>
      <c r="AF747" s="150">
        <f>'2 уровень'!AH1794</f>
        <v>0</v>
      </c>
      <c r="AG747" s="563">
        <f>'2 уровень'!AI1794</f>
        <v>0</v>
      </c>
      <c r="AH747" s="150"/>
      <c r="AI747" s="150"/>
      <c r="AJ747" s="1216">
        <f>'2 уровень'!AJ1794</f>
        <v>0</v>
      </c>
      <c r="AK747" s="1223">
        <f>'2 уровень'!AK1794</f>
        <v>0</v>
      </c>
      <c r="AL747" s="337">
        <f t="shared" si="199"/>
        <v>0</v>
      </c>
      <c r="AM747" s="337">
        <f t="shared" si="196"/>
        <v>0</v>
      </c>
      <c r="AN747" s="1112">
        <f t="shared" si="211"/>
        <v>0</v>
      </c>
      <c r="AO747" s="137">
        <f t="shared" si="210"/>
        <v>0</v>
      </c>
      <c r="AP747" s="137"/>
      <c r="AQ747" s="426">
        <f t="shared" si="200"/>
        <v>0</v>
      </c>
      <c r="AR747" s="137"/>
      <c r="AS747" s="137"/>
      <c r="AT747" s="137"/>
      <c r="AU747" s="137"/>
      <c r="AV747" s="137"/>
      <c r="AW747" s="137"/>
      <c r="AX747" s="137"/>
      <c r="AY747" s="137"/>
      <c r="AZ747" s="137"/>
      <c r="BA747" s="137"/>
      <c r="BB747" s="137"/>
      <c r="BC747" s="137"/>
      <c r="BD747" s="137"/>
      <c r="BE747" s="137"/>
      <c r="BF747" s="137"/>
      <c r="BG747" s="137"/>
      <c r="BH747" s="137"/>
      <c r="BI747" s="137"/>
      <c r="BJ747" s="137"/>
      <c r="BK747" s="137"/>
      <c r="BL747" s="137"/>
      <c r="BM747" s="137"/>
      <c r="BN747" s="137"/>
      <c r="BO747" s="137"/>
      <c r="BP747" s="137"/>
      <c r="BQ747" s="137"/>
      <c r="BR747" s="137"/>
      <c r="BS747" s="137"/>
      <c r="BT747" s="137"/>
      <c r="BU747" s="137"/>
      <c r="BV747" s="137"/>
      <c r="BW747" s="137"/>
      <c r="BX747" s="137"/>
      <c r="BY747" s="137"/>
      <c r="BZ747" s="137"/>
      <c r="CA747" s="137"/>
      <c r="CB747" s="137"/>
      <c r="CC747" s="137"/>
      <c r="CD747" s="137"/>
      <c r="CE747" s="137"/>
      <c r="CF747" s="137"/>
      <c r="CG747" s="137"/>
      <c r="CH747" s="137"/>
      <c r="CI747" s="137"/>
      <c r="CJ747" s="137"/>
      <c r="CK747" s="137"/>
      <c r="CL747" s="137"/>
      <c r="CM747" s="137"/>
      <c r="CN747" s="137"/>
      <c r="CO747" s="137"/>
      <c r="CP747" s="137"/>
      <c r="CQ747" s="137"/>
      <c r="CR747" s="137"/>
      <c r="CS747" s="137"/>
      <c r="CT747" s="137"/>
      <c r="CU747" s="137"/>
      <c r="CV747" s="137"/>
      <c r="CW747" s="137"/>
      <c r="CX747" s="137"/>
      <c r="CY747" s="137"/>
      <c r="CZ747" s="137"/>
      <c r="DA747" s="137"/>
      <c r="DB747" s="137"/>
      <c r="DC747" s="137"/>
      <c r="DD747" s="137"/>
      <c r="DE747" s="137"/>
      <c r="DF747" s="137"/>
      <c r="DG747" s="137"/>
      <c r="DH747" s="137"/>
      <c r="DI747" s="137"/>
      <c r="DJ747" s="137"/>
      <c r="DK747" s="137"/>
      <c r="DL747" s="137"/>
      <c r="DM747" s="137"/>
      <c r="DN747" s="137"/>
      <c r="DO747" s="137"/>
      <c r="DP747" s="137"/>
      <c r="DQ747" s="137"/>
      <c r="DR747" s="137"/>
      <c r="DS747" s="137"/>
      <c r="DT747" s="137"/>
      <c r="DU747" s="137"/>
      <c r="DV747" s="137"/>
      <c r="DW747" s="137"/>
      <c r="DX747" s="137"/>
      <c r="DY747" s="137"/>
      <c r="DZ747" s="137"/>
      <c r="EA747" s="137"/>
      <c r="EB747" s="137"/>
      <c r="EC747" s="137"/>
      <c r="ED747" s="137"/>
      <c r="EE747" s="137"/>
      <c r="EF747" s="137"/>
      <c r="EG747" s="137"/>
      <c r="EH747" s="137"/>
      <c r="EI747" s="137"/>
      <c r="EJ747" s="137"/>
      <c r="EK747" s="137"/>
      <c r="EL747" s="137"/>
      <c r="EM747" s="137"/>
      <c r="EN747" s="137"/>
      <c r="EO747" s="137"/>
      <c r="EP747" s="137"/>
      <c r="EQ747" s="137"/>
      <c r="ER747" s="137"/>
      <c r="ES747" s="137"/>
      <c r="ET747" s="137"/>
      <c r="EU747" s="137"/>
      <c r="EV747" s="137"/>
      <c r="EW747" s="137"/>
      <c r="EX747" s="137"/>
      <c r="EY747" s="137"/>
      <c r="EZ747" s="137"/>
      <c r="FA747" s="137"/>
      <c r="FB747" s="137"/>
      <c r="FC747" s="137"/>
      <c r="FD747" s="137"/>
      <c r="FE747" s="137"/>
      <c r="FF747" s="137"/>
      <c r="FG747" s="137"/>
      <c r="FH747" s="137"/>
      <c r="FI747" s="137"/>
      <c r="FJ747" s="137"/>
      <c r="FK747" s="137"/>
      <c r="FL747" s="137"/>
      <c r="FM747" s="137"/>
      <c r="FN747" s="137"/>
      <c r="FO747" s="137"/>
      <c r="FP747" s="137"/>
      <c r="FQ747" s="137"/>
      <c r="FR747" s="137"/>
      <c r="FS747" s="137"/>
      <c r="FT747" s="137"/>
      <c r="FU747" s="137"/>
      <c r="FV747" s="137"/>
      <c r="FW747" s="137"/>
      <c r="FX747" s="137"/>
      <c r="FY747" s="137"/>
      <c r="FZ747" s="137"/>
      <c r="GA747" s="137"/>
      <c r="GB747" s="137"/>
      <c r="GC747" s="137"/>
      <c r="GD747" s="137"/>
      <c r="GE747" s="137"/>
      <c r="GF747" s="137"/>
      <c r="GG747" s="137"/>
      <c r="GH747" s="137"/>
      <c r="GI747" s="137"/>
      <c r="GJ747" s="137"/>
      <c r="GK747" s="137"/>
      <c r="GL747" s="137"/>
      <c r="GM747" s="137"/>
      <c r="GN747" s="137"/>
      <c r="GO747" s="137"/>
      <c r="GP747" s="137"/>
      <c r="GQ747" s="137"/>
      <c r="GR747" s="137"/>
      <c r="GS747" s="137"/>
      <c r="GT747" s="137"/>
      <c r="GU747" s="137"/>
      <c r="GV747" s="137"/>
      <c r="GW747" s="137"/>
    </row>
    <row r="748" spans="1:205" x14ac:dyDescent="0.25">
      <c r="A748" s="19">
        <v>1</v>
      </c>
      <c r="B748" s="19">
        <f t="shared" si="189"/>
        <v>1</v>
      </c>
      <c r="C748" s="299" t="s">
        <v>507</v>
      </c>
      <c r="D748" s="29">
        <f>'2 уровень'!F1795</f>
        <v>0</v>
      </c>
      <c r="E748" s="29">
        <f>'2 уровень'!G1795</f>
        <v>0</v>
      </c>
      <c r="F748" s="29">
        <f>'2 уровень'!H1795</f>
        <v>0</v>
      </c>
      <c r="G748" s="142">
        <f>'2 уровень'!I1795</f>
        <v>0</v>
      </c>
      <c r="H748" s="156">
        <f>'2 уровень'!J1795</f>
        <v>0</v>
      </c>
      <c r="I748" s="156">
        <f>'2 уровень'!K1795</f>
        <v>0</v>
      </c>
      <c r="J748" s="151">
        <f>'2 уровень'!L1795</f>
        <v>0</v>
      </c>
      <c r="K748" s="151">
        <f>'2 уровень'!M1795</f>
        <v>0</v>
      </c>
      <c r="L748" s="151">
        <f>'2 уровень'!N1795</f>
        <v>0</v>
      </c>
      <c r="M748" s="151">
        <f>'2 уровень'!O1795</f>
        <v>0</v>
      </c>
      <c r="N748" s="151">
        <f>'2 уровень'!P1795</f>
        <v>0</v>
      </c>
      <c r="O748" s="151">
        <f>'2 уровень'!Q1795</f>
        <v>0</v>
      </c>
      <c r="P748" s="150">
        <f>'2 уровень'!R1795</f>
        <v>0</v>
      </c>
      <c r="Q748" s="150">
        <f>'2 уровень'!S1795</f>
        <v>0</v>
      </c>
      <c r="R748" s="150">
        <f>'2 уровень'!T1795</f>
        <v>0</v>
      </c>
      <c r="S748" s="150">
        <f>'2 уровень'!U1795</f>
        <v>0</v>
      </c>
      <c r="T748" s="150">
        <f>'2 уровень'!V1795</f>
        <v>0</v>
      </c>
      <c r="U748" s="150">
        <f>'2 уровень'!W1795</f>
        <v>0</v>
      </c>
      <c r="V748" s="150">
        <f>'2 уровень'!X1795</f>
        <v>0</v>
      </c>
      <c r="W748" s="150">
        <f>'2 уровень'!Y1795</f>
        <v>0</v>
      </c>
      <c r="X748" s="150">
        <f>'2 уровень'!Z1795</f>
        <v>0</v>
      </c>
      <c r="Y748" s="150">
        <f>'2 уровень'!AA1795</f>
        <v>0</v>
      </c>
      <c r="Z748" s="150">
        <f>'2 уровень'!AB1795</f>
        <v>0</v>
      </c>
      <c r="AA748" s="150">
        <f>'2 уровень'!AC1795</f>
        <v>0</v>
      </c>
      <c r="AB748" s="996">
        <f>'2 уровень'!AD1795</f>
        <v>0</v>
      </c>
      <c r="AC748" s="150">
        <f>'2 уровень'!AE1795</f>
        <v>0</v>
      </c>
      <c r="AD748" s="150">
        <f>'2 уровень'!AF1795</f>
        <v>0</v>
      </c>
      <c r="AE748" s="150">
        <f>'2 уровень'!AG1795</f>
        <v>0</v>
      </c>
      <c r="AF748" s="150">
        <f>'2 уровень'!AH1795</f>
        <v>0</v>
      </c>
      <c r="AG748" s="563">
        <f>'2 уровень'!AI1795</f>
        <v>0</v>
      </c>
      <c r="AH748" s="150"/>
      <c r="AI748" s="150"/>
      <c r="AJ748" s="1216">
        <f>'2 уровень'!AJ1795</f>
        <v>0</v>
      </c>
      <c r="AK748" s="1223">
        <f>'2 уровень'!AK1795</f>
        <v>0</v>
      </c>
      <c r="AL748" s="337">
        <f t="shared" si="199"/>
        <v>0</v>
      </c>
      <c r="AM748" s="337">
        <f t="shared" si="196"/>
        <v>0</v>
      </c>
      <c r="AN748" s="1112">
        <f t="shared" si="211"/>
        <v>0</v>
      </c>
      <c r="AO748" s="137" t="e">
        <f t="shared" si="210"/>
        <v>#DIV/0!</v>
      </c>
      <c r="AP748" s="137"/>
      <c r="AQ748" s="426">
        <f t="shared" si="200"/>
        <v>0</v>
      </c>
      <c r="AR748" s="137"/>
      <c r="AS748" s="137"/>
      <c r="AT748" s="137"/>
      <c r="AU748" s="137"/>
      <c r="AV748" s="137"/>
      <c r="AW748" s="137"/>
      <c r="AX748" s="137"/>
      <c r="AY748" s="137"/>
      <c r="AZ748" s="137"/>
      <c r="BA748" s="137"/>
      <c r="BB748" s="137"/>
      <c r="BC748" s="137"/>
      <c r="BD748" s="137"/>
      <c r="BE748" s="137"/>
      <c r="BF748" s="137"/>
      <c r="BG748" s="137"/>
      <c r="BH748" s="137"/>
      <c r="BI748" s="137"/>
      <c r="BJ748" s="137"/>
      <c r="BK748" s="137"/>
      <c r="BL748" s="137"/>
      <c r="BM748" s="137"/>
      <c r="BN748" s="137"/>
      <c r="BO748" s="137"/>
      <c r="BP748" s="137"/>
      <c r="BQ748" s="137"/>
      <c r="BR748" s="137"/>
      <c r="BS748" s="137"/>
      <c r="BT748" s="137"/>
      <c r="BU748" s="137"/>
      <c r="BV748" s="137"/>
      <c r="BW748" s="137"/>
      <c r="BX748" s="137"/>
      <c r="BY748" s="137"/>
      <c r="BZ748" s="137"/>
      <c r="CA748" s="137"/>
      <c r="CB748" s="137"/>
      <c r="CC748" s="137"/>
      <c r="CD748" s="137"/>
      <c r="CE748" s="137"/>
      <c r="CF748" s="137"/>
      <c r="CG748" s="137"/>
      <c r="CH748" s="137"/>
      <c r="CI748" s="137"/>
      <c r="CJ748" s="137"/>
      <c r="CK748" s="137"/>
      <c r="CL748" s="137"/>
      <c r="CM748" s="137"/>
      <c r="CN748" s="137"/>
      <c r="CO748" s="137"/>
      <c r="CP748" s="137"/>
      <c r="CQ748" s="137"/>
      <c r="CR748" s="137"/>
      <c r="CS748" s="137"/>
      <c r="CT748" s="137"/>
      <c r="CU748" s="137"/>
      <c r="CV748" s="137"/>
      <c r="CW748" s="137"/>
      <c r="CX748" s="137"/>
      <c r="CY748" s="137"/>
      <c r="CZ748" s="137"/>
      <c r="DA748" s="137"/>
      <c r="DB748" s="137"/>
      <c r="DC748" s="137"/>
      <c r="DD748" s="137"/>
      <c r="DE748" s="137"/>
      <c r="DF748" s="137"/>
      <c r="DG748" s="137"/>
      <c r="DH748" s="137"/>
      <c r="DI748" s="137"/>
      <c r="DJ748" s="137"/>
      <c r="DK748" s="137"/>
      <c r="DL748" s="137"/>
      <c r="DM748" s="137"/>
      <c r="DN748" s="137"/>
      <c r="DO748" s="137"/>
      <c r="DP748" s="137"/>
      <c r="DQ748" s="137"/>
      <c r="DR748" s="137"/>
      <c r="DS748" s="137"/>
      <c r="DT748" s="137"/>
      <c r="DU748" s="137"/>
      <c r="DV748" s="137"/>
      <c r="DW748" s="137"/>
      <c r="DX748" s="137"/>
      <c r="DY748" s="137"/>
      <c r="DZ748" s="137"/>
      <c r="EA748" s="137"/>
      <c r="EB748" s="137"/>
      <c r="EC748" s="137"/>
      <c r="ED748" s="137"/>
      <c r="EE748" s="137"/>
      <c r="EF748" s="137"/>
      <c r="EG748" s="137"/>
      <c r="EH748" s="137"/>
      <c r="EI748" s="137"/>
      <c r="EJ748" s="137"/>
      <c r="EK748" s="137"/>
      <c r="EL748" s="137"/>
      <c r="EM748" s="137"/>
      <c r="EN748" s="137"/>
      <c r="EO748" s="137"/>
      <c r="EP748" s="137"/>
      <c r="EQ748" s="137"/>
      <c r="ER748" s="137"/>
      <c r="ES748" s="137"/>
      <c r="ET748" s="137"/>
      <c r="EU748" s="137"/>
      <c r="EV748" s="137"/>
      <c r="EW748" s="137"/>
      <c r="EX748" s="137"/>
      <c r="EY748" s="137"/>
      <c r="EZ748" s="137"/>
      <c r="FA748" s="137"/>
      <c r="FB748" s="137"/>
      <c r="FC748" s="137"/>
      <c r="FD748" s="137"/>
      <c r="FE748" s="137"/>
      <c r="FF748" s="137"/>
      <c r="FG748" s="137"/>
      <c r="FH748" s="137"/>
      <c r="FI748" s="137"/>
      <c r="FJ748" s="137"/>
      <c r="FK748" s="137"/>
      <c r="FL748" s="137"/>
      <c r="FM748" s="137"/>
      <c r="FN748" s="137"/>
      <c r="FO748" s="137"/>
      <c r="FP748" s="137"/>
      <c r="FQ748" s="137"/>
      <c r="FR748" s="137"/>
      <c r="FS748" s="137"/>
      <c r="FT748" s="137"/>
      <c r="FU748" s="137"/>
      <c r="FV748" s="137"/>
      <c r="FW748" s="137"/>
      <c r="FX748" s="137"/>
      <c r="FY748" s="137"/>
      <c r="FZ748" s="137"/>
      <c r="GA748" s="137"/>
      <c r="GB748" s="137"/>
      <c r="GC748" s="137"/>
      <c r="GD748" s="137"/>
      <c r="GE748" s="137"/>
      <c r="GF748" s="137"/>
      <c r="GG748" s="137"/>
      <c r="GH748" s="137"/>
      <c r="GI748" s="137"/>
      <c r="GJ748" s="137"/>
      <c r="GK748" s="137"/>
      <c r="GL748" s="137"/>
      <c r="GM748" s="137"/>
      <c r="GN748" s="137"/>
      <c r="GO748" s="137"/>
      <c r="GP748" s="137"/>
      <c r="GQ748" s="137"/>
      <c r="GR748" s="137"/>
      <c r="GS748" s="137"/>
      <c r="GT748" s="137"/>
      <c r="GU748" s="137"/>
      <c r="GV748" s="137"/>
      <c r="GW748" s="137"/>
    </row>
    <row r="749" spans="1:205" ht="30" x14ac:dyDescent="0.25">
      <c r="A749" s="19">
        <v>1</v>
      </c>
      <c r="B749" s="19">
        <f t="shared" si="189"/>
        <v>1</v>
      </c>
      <c r="C749" s="299" t="s">
        <v>508</v>
      </c>
      <c r="D749" s="29">
        <f>'2 уровень'!F1796</f>
        <v>3000</v>
      </c>
      <c r="E749" s="29">
        <f>'2 уровень'!G1796</f>
        <v>2500</v>
      </c>
      <c r="F749" s="29">
        <f>'2 уровень'!H1796</f>
        <v>1085.77</v>
      </c>
      <c r="G749" s="142">
        <f>'2 уровень'!I1796</f>
        <v>43.430799999999998</v>
      </c>
      <c r="H749" s="156">
        <f>'2 уровень'!J1796</f>
        <v>0</v>
      </c>
      <c r="I749" s="156">
        <f>'2 уровень'!K1796</f>
        <v>0</v>
      </c>
      <c r="J749" s="151">
        <f>'2 уровень'!L1796</f>
        <v>0</v>
      </c>
      <c r="K749" s="151">
        <f>'2 уровень'!M1796</f>
        <v>0</v>
      </c>
      <c r="L749" s="151">
        <f>'2 уровень'!N1796</f>
        <v>0</v>
      </c>
      <c r="M749" s="151">
        <f>'2 уровень'!O1796</f>
        <v>0</v>
      </c>
      <c r="N749" s="151">
        <f>'2 уровень'!P1796</f>
        <v>0</v>
      </c>
      <c r="O749" s="151">
        <f>'2 уровень'!Q1796</f>
        <v>0</v>
      </c>
      <c r="P749" s="150">
        <f>'2 уровень'!R1796</f>
        <v>0</v>
      </c>
      <c r="Q749" s="150">
        <f>'2 уровень'!S1796</f>
        <v>0</v>
      </c>
      <c r="R749" s="150">
        <f>'2 уровень'!T1796</f>
        <v>0</v>
      </c>
      <c r="S749" s="150">
        <f>'2 уровень'!U1796</f>
        <v>0</v>
      </c>
      <c r="T749" s="150">
        <f>'2 уровень'!V1796</f>
        <v>0</v>
      </c>
      <c r="U749" s="150">
        <f>'2 уровень'!W1796</f>
        <v>0</v>
      </c>
      <c r="V749" s="150">
        <f>'2 уровень'!X1796</f>
        <v>0</v>
      </c>
      <c r="W749" s="150">
        <f>'2 уровень'!Y1796</f>
        <v>0</v>
      </c>
      <c r="X749" s="150">
        <f>'2 уровень'!Z1796</f>
        <v>0</v>
      </c>
      <c r="Y749" s="150">
        <f>'2 уровень'!AA1796</f>
        <v>0</v>
      </c>
      <c r="Z749" s="150">
        <f>'2 уровень'!AB1796</f>
        <v>0</v>
      </c>
      <c r="AA749" s="150">
        <f>'2 уровень'!AC1796</f>
        <v>0</v>
      </c>
      <c r="AB749" s="996">
        <f>'2 уровень'!AD1796</f>
        <v>0</v>
      </c>
      <c r="AC749" s="150">
        <f>'2 уровень'!AE1796</f>
        <v>0</v>
      </c>
      <c r="AD749" s="150">
        <f>'2 уровень'!AF1796</f>
        <v>0</v>
      </c>
      <c r="AE749" s="150">
        <f>'2 уровень'!AG1796</f>
        <v>0</v>
      </c>
      <c r="AF749" s="150">
        <f>'2 уровень'!AH1796</f>
        <v>0</v>
      </c>
      <c r="AG749" s="563">
        <f>'2 уровень'!AI1796</f>
        <v>0</v>
      </c>
      <c r="AH749" s="150"/>
      <c r="AI749" s="150"/>
      <c r="AJ749" s="1216">
        <f>'2 уровень'!AJ1796</f>
        <v>0</v>
      </c>
      <c r="AK749" s="1223">
        <f>'2 уровень'!AK1796</f>
        <v>0</v>
      </c>
      <c r="AL749" s="337">
        <f t="shared" si="199"/>
        <v>0</v>
      </c>
      <c r="AM749" s="337">
        <f t="shared" si="196"/>
        <v>0</v>
      </c>
      <c r="AN749" s="1112">
        <f t="shared" si="211"/>
        <v>0</v>
      </c>
      <c r="AO749" s="137">
        <f t="shared" si="210"/>
        <v>0</v>
      </c>
      <c r="AP749" s="137"/>
      <c r="AQ749" s="426">
        <f t="shared" si="200"/>
        <v>0</v>
      </c>
      <c r="AR749" s="137"/>
      <c r="AS749" s="137"/>
      <c r="AT749" s="137"/>
      <c r="AU749" s="137"/>
      <c r="AV749" s="137"/>
      <c r="AW749" s="137"/>
      <c r="AX749" s="137"/>
      <c r="AY749" s="137"/>
      <c r="AZ749" s="137"/>
      <c r="BA749" s="137"/>
      <c r="BB749" s="137"/>
      <c r="BC749" s="137"/>
      <c r="BD749" s="137"/>
      <c r="BE749" s="137"/>
      <c r="BF749" s="137"/>
      <c r="BG749" s="137"/>
      <c r="BH749" s="137"/>
      <c r="BI749" s="137"/>
      <c r="BJ749" s="137"/>
      <c r="BK749" s="137"/>
      <c r="BL749" s="137"/>
      <c r="BM749" s="137"/>
      <c r="BN749" s="137"/>
      <c r="BO749" s="137"/>
      <c r="BP749" s="137"/>
      <c r="BQ749" s="137"/>
      <c r="BR749" s="137"/>
      <c r="BS749" s="137"/>
      <c r="BT749" s="137"/>
      <c r="BU749" s="137"/>
      <c r="BV749" s="137"/>
      <c r="BW749" s="137"/>
      <c r="BX749" s="137"/>
      <c r="BY749" s="137"/>
      <c r="BZ749" s="137"/>
      <c r="CA749" s="137"/>
      <c r="CB749" s="137"/>
      <c r="CC749" s="137"/>
      <c r="CD749" s="137"/>
      <c r="CE749" s="137"/>
      <c r="CF749" s="137"/>
      <c r="CG749" s="137"/>
      <c r="CH749" s="137"/>
      <c r="CI749" s="137"/>
      <c r="CJ749" s="137"/>
      <c r="CK749" s="137"/>
      <c r="CL749" s="137"/>
      <c r="CM749" s="137"/>
      <c r="CN749" s="137"/>
      <c r="CO749" s="137"/>
      <c r="CP749" s="137"/>
      <c r="CQ749" s="137"/>
      <c r="CR749" s="137"/>
      <c r="CS749" s="137"/>
      <c r="CT749" s="137"/>
      <c r="CU749" s="137"/>
      <c r="CV749" s="137"/>
      <c r="CW749" s="137"/>
      <c r="CX749" s="137"/>
      <c r="CY749" s="137"/>
      <c r="CZ749" s="137"/>
      <c r="DA749" s="137"/>
      <c r="DB749" s="137"/>
      <c r="DC749" s="137"/>
      <c r="DD749" s="137"/>
      <c r="DE749" s="137"/>
      <c r="DF749" s="137"/>
      <c r="DG749" s="137"/>
      <c r="DH749" s="137"/>
      <c r="DI749" s="137"/>
      <c r="DJ749" s="137"/>
      <c r="DK749" s="137"/>
      <c r="DL749" s="137"/>
      <c r="DM749" s="137"/>
      <c r="DN749" s="137"/>
      <c r="DO749" s="137"/>
      <c r="DP749" s="137"/>
      <c r="DQ749" s="137"/>
      <c r="DR749" s="137"/>
      <c r="DS749" s="137"/>
      <c r="DT749" s="137"/>
      <c r="DU749" s="137"/>
      <c r="DV749" s="137"/>
      <c r="DW749" s="137"/>
      <c r="DX749" s="137"/>
      <c r="DY749" s="137"/>
      <c r="DZ749" s="137"/>
      <c r="EA749" s="137"/>
      <c r="EB749" s="137"/>
      <c r="EC749" s="137"/>
      <c r="ED749" s="137"/>
      <c r="EE749" s="137"/>
      <c r="EF749" s="137"/>
      <c r="EG749" s="137"/>
      <c r="EH749" s="137"/>
      <c r="EI749" s="137"/>
      <c r="EJ749" s="137"/>
      <c r="EK749" s="137"/>
      <c r="EL749" s="137"/>
      <c r="EM749" s="137"/>
      <c r="EN749" s="137"/>
      <c r="EO749" s="137"/>
      <c r="EP749" s="137"/>
      <c r="EQ749" s="137"/>
      <c r="ER749" s="137"/>
      <c r="ES749" s="137"/>
      <c r="ET749" s="137"/>
      <c r="EU749" s="137"/>
      <c r="EV749" s="137"/>
      <c r="EW749" s="137"/>
      <c r="EX749" s="137"/>
      <c r="EY749" s="137"/>
      <c r="EZ749" s="137"/>
      <c r="FA749" s="137"/>
      <c r="FB749" s="137"/>
      <c r="FC749" s="137"/>
      <c r="FD749" s="137"/>
      <c r="FE749" s="137"/>
      <c r="FF749" s="137"/>
      <c r="FG749" s="137"/>
      <c r="FH749" s="137"/>
      <c r="FI749" s="137"/>
      <c r="FJ749" s="137"/>
      <c r="FK749" s="137"/>
      <c r="FL749" s="137"/>
      <c r="FM749" s="137"/>
      <c r="FN749" s="137"/>
      <c r="FO749" s="137"/>
      <c r="FP749" s="137"/>
      <c r="FQ749" s="137"/>
      <c r="FR749" s="137"/>
      <c r="FS749" s="137"/>
      <c r="FT749" s="137"/>
      <c r="FU749" s="137"/>
      <c r="FV749" s="137"/>
      <c r="FW749" s="137"/>
      <c r="FX749" s="137"/>
      <c r="FY749" s="137"/>
      <c r="FZ749" s="137"/>
      <c r="GA749" s="137"/>
      <c r="GB749" s="137"/>
      <c r="GC749" s="137"/>
      <c r="GD749" s="137"/>
      <c r="GE749" s="137"/>
      <c r="GF749" s="137"/>
      <c r="GG749" s="137"/>
      <c r="GH749" s="137"/>
      <c r="GI749" s="137"/>
      <c r="GJ749" s="137"/>
      <c r="GK749" s="137"/>
      <c r="GL749" s="137"/>
      <c r="GM749" s="137"/>
      <c r="GN749" s="137"/>
      <c r="GO749" s="137"/>
      <c r="GP749" s="137"/>
      <c r="GQ749" s="137"/>
      <c r="GR749" s="137"/>
      <c r="GS749" s="137"/>
      <c r="GT749" s="137"/>
      <c r="GU749" s="137"/>
      <c r="GV749" s="137"/>
      <c r="GW749" s="137"/>
    </row>
    <row r="750" spans="1:205" ht="60" x14ac:dyDescent="0.25">
      <c r="A750" s="19">
        <v>1</v>
      </c>
      <c r="B750" s="19">
        <f t="shared" si="189"/>
        <v>1</v>
      </c>
      <c r="C750" s="299" t="s">
        <v>509</v>
      </c>
      <c r="D750" s="29">
        <f>'2 уровень'!F1797</f>
        <v>0</v>
      </c>
      <c r="E750" s="29">
        <f>'2 уровень'!G1797</f>
        <v>0</v>
      </c>
      <c r="F750" s="29">
        <f>'2 уровень'!H1797</f>
        <v>0</v>
      </c>
      <c r="G750" s="142">
        <f>'2 уровень'!I1797</f>
        <v>0</v>
      </c>
      <c r="H750" s="156">
        <f>'2 уровень'!J1797</f>
        <v>0</v>
      </c>
      <c r="I750" s="156">
        <f>'2 уровень'!K1797</f>
        <v>0</v>
      </c>
      <c r="J750" s="151">
        <f>'2 уровень'!L1797</f>
        <v>0</v>
      </c>
      <c r="K750" s="151">
        <f>'2 уровень'!M1797</f>
        <v>0</v>
      </c>
      <c r="L750" s="151">
        <f>'2 уровень'!N1797</f>
        <v>0</v>
      </c>
      <c r="M750" s="151">
        <f>'2 уровень'!O1797</f>
        <v>0</v>
      </c>
      <c r="N750" s="151">
        <f>'2 уровень'!P1797</f>
        <v>0</v>
      </c>
      <c r="O750" s="151">
        <f>'2 уровень'!Q1797</f>
        <v>0</v>
      </c>
      <c r="P750" s="150">
        <f>'2 уровень'!R1797</f>
        <v>0</v>
      </c>
      <c r="Q750" s="150">
        <f>'2 уровень'!S1797</f>
        <v>0</v>
      </c>
      <c r="R750" s="150">
        <f>'2 уровень'!T1797</f>
        <v>0</v>
      </c>
      <c r="S750" s="150">
        <f>'2 уровень'!U1797</f>
        <v>0</v>
      </c>
      <c r="T750" s="150">
        <f>'2 уровень'!V1797</f>
        <v>0</v>
      </c>
      <c r="U750" s="150">
        <f>'2 уровень'!W1797</f>
        <v>0</v>
      </c>
      <c r="V750" s="150">
        <f>'2 уровень'!X1797</f>
        <v>0</v>
      </c>
      <c r="W750" s="150">
        <f>'2 уровень'!Y1797</f>
        <v>0</v>
      </c>
      <c r="X750" s="150">
        <f>'2 уровень'!Z1797</f>
        <v>0</v>
      </c>
      <c r="Y750" s="150">
        <f>'2 уровень'!AA1797</f>
        <v>0</v>
      </c>
      <c r="Z750" s="150">
        <f>'2 уровень'!AB1797</f>
        <v>0</v>
      </c>
      <c r="AA750" s="150">
        <f>'2 уровень'!AC1797</f>
        <v>0</v>
      </c>
      <c r="AB750" s="996">
        <f>'2 уровень'!AD1797</f>
        <v>0</v>
      </c>
      <c r="AC750" s="150">
        <f>'2 уровень'!AE1797</f>
        <v>0</v>
      </c>
      <c r="AD750" s="150">
        <f>'2 уровень'!AF1797</f>
        <v>0</v>
      </c>
      <c r="AE750" s="150">
        <f>'2 уровень'!AG1797</f>
        <v>0</v>
      </c>
      <c r="AF750" s="150">
        <f>'2 уровень'!AH1797</f>
        <v>0</v>
      </c>
      <c r="AG750" s="563">
        <f>'2 уровень'!AI1797</f>
        <v>0</v>
      </c>
      <c r="AH750" s="150"/>
      <c r="AI750" s="150"/>
      <c r="AJ750" s="1216">
        <f>'2 уровень'!AJ1797</f>
        <v>0</v>
      </c>
      <c r="AK750" s="1223">
        <f>'2 уровень'!AK1797</f>
        <v>0</v>
      </c>
      <c r="AL750" s="337">
        <f t="shared" si="199"/>
        <v>0</v>
      </c>
      <c r="AM750" s="337">
        <f t="shared" si="196"/>
        <v>0</v>
      </c>
      <c r="AN750" s="1112">
        <f t="shared" si="211"/>
        <v>0</v>
      </c>
      <c r="AO750" s="137" t="e">
        <f t="shared" si="210"/>
        <v>#DIV/0!</v>
      </c>
      <c r="AP750" s="137"/>
      <c r="AQ750" s="426">
        <f t="shared" si="200"/>
        <v>0</v>
      </c>
      <c r="AR750" s="137"/>
      <c r="AS750" s="137"/>
      <c r="AT750" s="137"/>
      <c r="AU750" s="137"/>
      <c r="AV750" s="137"/>
      <c r="AW750" s="137"/>
      <c r="AX750" s="137"/>
      <c r="AY750" s="137"/>
      <c r="AZ750" s="137"/>
      <c r="BA750" s="137"/>
      <c r="BB750" s="137"/>
      <c r="BC750" s="137"/>
      <c r="BD750" s="137"/>
      <c r="BE750" s="137"/>
      <c r="BF750" s="137"/>
      <c r="BG750" s="137"/>
      <c r="BH750" s="137"/>
      <c r="BI750" s="137"/>
      <c r="BJ750" s="137"/>
      <c r="BK750" s="137"/>
      <c r="BL750" s="137"/>
      <c r="BM750" s="137"/>
      <c r="BN750" s="137"/>
      <c r="BO750" s="137"/>
      <c r="BP750" s="137"/>
      <c r="BQ750" s="137"/>
      <c r="BR750" s="137"/>
      <c r="BS750" s="137"/>
      <c r="BT750" s="137"/>
      <c r="BU750" s="137"/>
      <c r="BV750" s="137"/>
      <c r="BW750" s="137"/>
      <c r="BX750" s="137"/>
      <c r="BY750" s="137"/>
      <c r="BZ750" s="137"/>
      <c r="CA750" s="137"/>
      <c r="CB750" s="137"/>
      <c r="CC750" s="137"/>
      <c r="CD750" s="137"/>
      <c r="CE750" s="137"/>
      <c r="CF750" s="137"/>
      <c r="CG750" s="137"/>
      <c r="CH750" s="137"/>
      <c r="CI750" s="137"/>
      <c r="CJ750" s="137"/>
      <c r="CK750" s="137"/>
      <c r="CL750" s="137"/>
      <c r="CM750" s="137"/>
      <c r="CN750" s="137"/>
      <c r="CO750" s="137"/>
      <c r="CP750" s="137"/>
      <c r="CQ750" s="137"/>
      <c r="CR750" s="137"/>
      <c r="CS750" s="137"/>
      <c r="CT750" s="137"/>
      <c r="CU750" s="137"/>
      <c r="CV750" s="137"/>
      <c r="CW750" s="137"/>
      <c r="CX750" s="137"/>
      <c r="CY750" s="137"/>
      <c r="CZ750" s="137"/>
      <c r="DA750" s="137"/>
      <c r="DB750" s="137"/>
      <c r="DC750" s="137"/>
      <c r="DD750" s="137"/>
      <c r="DE750" s="137"/>
      <c r="DF750" s="137"/>
      <c r="DG750" s="137"/>
      <c r="DH750" s="137"/>
      <c r="DI750" s="137"/>
      <c r="DJ750" s="137"/>
      <c r="DK750" s="137"/>
      <c r="DL750" s="137"/>
      <c r="DM750" s="137"/>
      <c r="DN750" s="137"/>
      <c r="DO750" s="137"/>
      <c r="DP750" s="137"/>
      <c r="DQ750" s="137"/>
      <c r="DR750" s="137"/>
      <c r="DS750" s="137"/>
      <c r="DT750" s="137"/>
      <c r="DU750" s="137"/>
      <c r="DV750" s="137"/>
      <c r="DW750" s="137"/>
      <c r="DX750" s="137"/>
      <c r="DY750" s="137"/>
      <c r="DZ750" s="137"/>
      <c r="EA750" s="137"/>
      <c r="EB750" s="137"/>
      <c r="EC750" s="137"/>
      <c r="ED750" s="137"/>
      <c r="EE750" s="137"/>
      <c r="EF750" s="137"/>
      <c r="EG750" s="137"/>
      <c r="EH750" s="137"/>
      <c r="EI750" s="137"/>
      <c r="EJ750" s="137"/>
      <c r="EK750" s="137"/>
      <c r="EL750" s="137"/>
      <c r="EM750" s="137"/>
      <c r="EN750" s="137"/>
      <c r="EO750" s="137"/>
      <c r="EP750" s="137"/>
      <c r="EQ750" s="137"/>
      <c r="ER750" s="137"/>
      <c r="ES750" s="137"/>
      <c r="ET750" s="137"/>
      <c r="EU750" s="137"/>
      <c r="EV750" s="137"/>
      <c r="EW750" s="137"/>
      <c r="EX750" s="137"/>
      <c r="EY750" s="137"/>
      <c r="EZ750" s="137"/>
      <c r="FA750" s="137"/>
      <c r="FB750" s="137"/>
      <c r="FC750" s="137"/>
      <c r="FD750" s="137"/>
      <c r="FE750" s="137"/>
      <c r="FF750" s="137"/>
      <c r="FG750" s="137"/>
      <c r="FH750" s="137"/>
      <c r="FI750" s="137"/>
      <c r="FJ750" s="137"/>
      <c r="FK750" s="137"/>
      <c r="FL750" s="137"/>
      <c r="FM750" s="137"/>
      <c r="FN750" s="137"/>
      <c r="FO750" s="137"/>
      <c r="FP750" s="137"/>
      <c r="FQ750" s="137"/>
      <c r="FR750" s="137"/>
      <c r="FS750" s="137"/>
      <c r="FT750" s="137"/>
      <c r="FU750" s="137"/>
      <c r="FV750" s="137"/>
      <c r="FW750" s="137"/>
      <c r="FX750" s="137"/>
      <c r="FY750" s="137"/>
      <c r="FZ750" s="137"/>
      <c r="GA750" s="137"/>
      <c r="GB750" s="137"/>
      <c r="GC750" s="137"/>
      <c r="GD750" s="137"/>
      <c r="GE750" s="137"/>
      <c r="GF750" s="137"/>
      <c r="GG750" s="137"/>
      <c r="GH750" s="137"/>
      <c r="GI750" s="137"/>
      <c r="GJ750" s="137"/>
      <c r="GK750" s="137"/>
      <c r="GL750" s="137"/>
      <c r="GM750" s="137"/>
      <c r="GN750" s="137"/>
      <c r="GO750" s="137"/>
      <c r="GP750" s="137"/>
      <c r="GQ750" s="137"/>
      <c r="GR750" s="137"/>
      <c r="GS750" s="137"/>
      <c r="GT750" s="137"/>
      <c r="GU750" s="137"/>
      <c r="GV750" s="137"/>
      <c r="GW750" s="137"/>
    </row>
    <row r="751" spans="1:205" ht="60" x14ac:dyDescent="0.25">
      <c r="A751" s="19">
        <v>1</v>
      </c>
      <c r="B751" s="19">
        <f t="shared" si="189"/>
        <v>1</v>
      </c>
      <c r="C751" s="299" t="s">
        <v>510</v>
      </c>
      <c r="D751" s="29">
        <f>'2 уровень'!F1798</f>
        <v>0</v>
      </c>
      <c r="E751" s="29">
        <f>'2 уровень'!G1798</f>
        <v>0</v>
      </c>
      <c r="F751" s="29">
        <f>'2 уровень'!H1798</f>
        <v>0</v>
      </c>
      <c r="G751" s="142">
        <f>'2 уровень'!I1798</f>
        <v>0</v>
      </c>
      <c r="H751" s="156">
        <f>'2 уровень'!J1798</f>
        <v>0</v>
      </c>
      <c r="I751" s="156">
        <f>'2 уровень'!K1798</f>
        <v>0</v>
      </c>
      <c r="J751" s="151">
        <f>'2 уровень'!L1798</f>
        <v>0</v>
      </c>
      <c r="K751" s="151">
        <f>'2 уровень'!M1798</f>
        <v>0</v>
      </c>
      <c r="L751" s="151">
        <f>'2 уровень'!N1798</f>
        <v>0</v>
      </c>
      <c r="M751" s="151">
        <f>'2 уровень'!O1798</f>
        <v>0</v>
      </c>
      <c r="N751" s="151">
        <f>'2 уровень'!P1798</f>
        <v>0</v>
      </c>
      <c r="O751" s="151">
        <f>'2 уровень'!Q1798</f>
        <v>0</v>
      </c>
      <c r="P751" s="150">
        <f>'2 уровень'!R1798</f>
        <v>0</v>
      </c>
      <c r="Q751" s="150">
        <f>'2 уровень'!S1798</f>
        <v>0</v>
      </c>
      <c r="R751" s="150">
        <f>'2 уровень'!T1798</f>
        <v>0</v>
      </c>
      <c r="S751" s="150">
        <f>'2 уровень'!U1798</f>
        <v>0</v>
      </c>
      <c r="T751" s="150">
        <f>'2 уровень'!V1798</f>
        <v>0</v>
      </c>
      <c r="U751" s="150">
        <f>'2 уровень'!W1798</f>
        <v>0</v>
      </c>
      <c r="V751" s="150">
        <f>'2 уровень'!X1798</f>
        <v>0</v>
      </c>
      <c r="W751" s="150">
        <f>'2 уровень'!Y1798</f>
        <v>0</v>
      </c>
      <c r="X751" s="150">
        <f>'2 уровень'!Z1798</f>
        <v>0</v>
      </c>
      <c r="Y751" s="150">
        <f>'2 уровень'!AA1798</f>
        <v>0</v>
      </c>
      <c r="Z751" s="150">
        <f>'2 уровень'!AB1798</f>
        <v>0</v>
      </c>
      <c r="AA751" s="150">
        <f>'2 уровень'!AC1798</f>
        <v>0</v>
      </c>
      <c r="AB751" s="996">
        <f>'2 уровень'!AD1798</f>
        <v>0</v>
      </c>
      <c r="AC751" s="150">
        <f>'2 уровень'!AE1798</f>
        <v>0</v>
      </c>
      <c r="AD751" s="150">
        <f>'2 уровень'!AF1798</f>
        <v>0</v>
      </c>
      <c r="AE751" s="150">
        <f>'2 уровень'!AG1798</f>
        <v>0</v>
      </c>
      <c r="AF751" s="150">
        <f>'2 уровень'!AH1798</f>
        <v>0</v>
      </c>
      <c r="AG751" s="563">
        <f>'2 уровень'!AI1798</f>
        <v>0</v>
      </c>
      <c r="AH751" s="150"/>
      <c r="AI751" s="150"/>
      <c r="AJ751" s="1216">
        <f>'2 уровень'!AJ1798</f>
        <v>0</v>
      </c>
      <c r="AK751" s="1223">
        <f>'2 уровень'!AK1798</f>
        <v>0</v>
      </c>
      <c r="AL751" s="337">
        <f t="shared" si="199"/>
        <v>0</v>
      </c>
      <c r="AM751" s="337">
        <f t="shared" si="196"/>
        <v>0</v>
      </c>
      <c r="AN751" s="1112">
        <f t="shared" si="211"/>
        <v>0</v>
      </c>
      <c r="AO751" s="137" t="e">
        <f t="shared" si="210"/>
        <v>#DIV/0!</v>
      </c>
      <c r="AP751" s="137"/>
      <c r="AQ751" s="426">
        <f t="shared" si="200"/>
        <v>0</v>
      </c>
      <c r="AR751" s="137"/>
      <c r="AS751" s="137"/>
      <c r="AT751" s="137"/>
      <c r="AU751" s="137"/>
      <c r="AV751" s="137"/>
      <c r="AW751" s="137"/>
      <c r="AX751" s="137"/>
      <c r="AY751" s="137"/>
      <c r="AZ751" s="137"/>
      <c r="BA751" s="137"/>
      <c r="BB751" s="137"/>
      <c r="BC751" s="137"/>
      <c r="BD751" s="137"/>
      <c r="BE751" s="137"/>
      <c r="BF751" s="137"/>
      <c r="BG751" s="137"/>
      <c r="BH751" s="137"/>
      <c r="BI751" s="137"/>
      <c r="BJ751" s="137"/>
      <c r="BK751" s="137"/>
      <c r="BL751" s="137"/>
      <c r="BM751" s="137"/>
      <c r="BN751" s="137"/>
      <c r="BO751" s="137"/>
      <c r="BP751" s="137"/>
      <c r="BQ751" s="137"/>
      <c r="BR751" s="137"/>
      <c r="BS751" s="137"/>
      <c r="BT751" s="137"/>
      <c r="BU751" s="137"/>
      <c r="BV751" s="137"/>
      <c r="BW751" s="137"/>
      <c r="BX751" s="137"/>
      <c r="BY751" s="137"/>
      <c r="BZ751" s="137"/>
      <c r="CA751" s="137"/>
      <c r="CB751" s="137"/>
      <c r="CC751" s="137"/>
      <c r="CD751" s="137"/>
      <c r="CE751" s="137"/>
      <c r="CF751" s="137"/>
      <c r="CG751" s="137"/>
      <c r="CH751" s="137"/>
      <c r="CI751" s="137"/>
      <c r="CJ751" s="137"/>
      <c r="CK751" s="137"/>
      <c r="CL751" s="137"/>
      <c r="CM751" s="137"/>
      <c r="CN751" s="137"/>
      <c r="CO751" s="137"/>
      <c r="CP751" s="137"/>
      <c r="CQ751" s="137"/>
      <c r="CR751" s="137"/>
      <c r="CS751" s="137"/>
      <c r="CT751" s="137"/>
      <c r="CU751" s="137"/>
      <c r="CV751" s="137"/>
      <c r="CW751" s="137"/>
      <c r="CX751" s="137"/>
      <c r="CY751" s="137"/>
      <c r="CZ751" s="137"/>
      <c r="DA751" s="137"/>
      <c r="DB751" s="137"/>
      <c r="DC751" s="137"/>
      <c r="DD751" s="137"/>
      <c r="DE751" s="137"/>
      <c r="DF751" s="137"/>
      <c r="DG751" s="137"/>
      <c r="DH751" s="137"/>
      <c r="DI751" s="137"/>
      <c r="DJ751" s="137"/>
      <c r="DK751" s="137"/>
      <c r="DL751" s="137"/>
      <c r="DM751" s="137"/>
      <c r="DN751" s="137"/>
      <c r="DO751" s="137"/>
      <c r="DP751" s="137"/>
      <c r="DQ751" s="137"/>
      <c r="DR751" s="137"/>
      <c r="DS751" s="137"/>
      <c r="DT751" s="137"/>
      <c r="DU751" s="137"/>
      <c r="DV751" s="137"/>
      <c r="DW751" s="137"/>
      <c r="DX751" s="137"/>
      <c r="DY751" s="137"/>
      <c r="DZ751" s="137"/>
      <c r="EA751" s="137"/>
      <c r="EB751" s="137"/>
      <c r="EC751" s="137"/>
      <c r="ED751" s="137"/>
      <c r="EE751" s="137"/>
      <c r="EF751" s="137"/>
      <c r="EG751" s="137"/>
      <c r="EH751" s="137"/>
      <c r="EI751" s="137"/>
      <c r="EJ751" s="137"/>
      <c r="EK751" s="137"/>
      <c r="EL751" s="137"/>
      <c r="EM751" s="137"/>
      <c r="EN751" s="137"/>
      <c r="EO751" s="137"/>
      <c r="EP751" s="137"/>
      <c r="EQ751" s="137"/>
      <c r="ER751" s="137"/>
      <c r="ES751" s="137"/>
      <c r="ET751" s="137"/>
      <c r="EU751" s="137"/>
      <c r="EV751" s="137"/>
      <c r="EW751" s="137"/>
      <c r="EX751" s="137"/>
      <c r="EY751" s="137"/>
      <c r="EZ751" s="137"/>
      <c r="FA751" s="137"/>
      <c r="FB751" s="137"/>
      <c r="FC751" s="137"/>
      <c r="FD751" s="137"/>
      <c r="FE751" s="137"/>
      <c r="FF751" s="137"/>
      <c r="FG751" s="137"/>
      <c r="FH751" s="137"/>
      <c r="FI751" s="137"/>
      <c r="FJ751" s="137"/>
      <c r="FK751" s="137"/>
      <c r="FL751" s="137"/>
      <c r="FM751" s="137"/>
      <c r="FN751" s="137"/>
      <c r="FO751" s="137"/>
      <c r="FP751" s="137"/>
      <c r="FQ751" s="137"/>
      <c r="FR751" s="137"/>
      <c r="FS751" s="137"/>
      <c r="FT751" s="137"/>
      <c r="FU751" s="137"/>
      <c r="FV751" s="137"/>
      <c r="FW751" s="137"/>
      <c r="FX751" s="137"/>
      <c r="FY751" s="137"/>
      <c r="FZ751" s="137"/>
      <c r="GA751" s="137"/>
      <c r="GB751" s="137"/>
      <c r="GC751" s="137"/>
      <c r="GD751" s="137"/>
      <c r="GE751" s="137"/>
      <c r="GF751" s="137"/>
      <c r="GG751" s="137"/>
      <c r="GH751" s="137"/>
      <c r="GI751" s="137"/>
      <c r="GJ751" s="137"/>
      <c r="GK751" s="137"/>
      <c r="GL751" s="137"/>
      <c r="GM751" s="137"/>
      <c r="GN751" s="137"/>
      <c r="GO751" s="137"/>
      <c r="GP751" s="137"/>
      <c r="GQ751" s="137"/>
      <c r="GR751" s="137"/>
      <c r="GS751" s="137"/>
      <c r="GT751" s="137"/>
      <c r="GU751" s="137"/>
      <c r="GV751" s="137"/>
      <c r="GW751" s="137"/>
    </row>
    <row r="752" spans="1:205" ht="45" x14ac:dyDescent="0.25">
      <c r="A752" s="19">
        <v>1</v>
      </c>
      <c r="B752" s="19">
        <f t="shared" si="189"/>
        <v>1</v>
      </c>
      <c r="C752" s="740" t="s">
        <v>511</v>
      </c>
      <c r="D752" s="29">
        <f>'2 уровень'!F1799</f>
        <v>0</v>
      </c>
      <c r="E752" s="29">
        <f>'2 уровень'!G1799</f>
        <v>0</v>
      </c>
      <c r="F752" s="29">
        <f>'2 уровень'!H1799</f>
        <v>0</v>
      </c>
      <c r="G752" s="142">
        <f>'2 уровень'!I1799</f>
        <v>0</v>
      </c>
      <c r="H752" s="156">
        <f>'2 уровень'!J1799</f>
        <v>0</v>
      </c>
      <c r="I752" s="156">
        <f>'2 уровень'!K1799</f>
        <v>0</v>
      </c>
      <c r="J752" s="151">
        <f>'2 уровень'!L1799</f>
        <v>0</v>
      </c>
      <c r="K752" s="151">
        <f>'2 уровень'!M1799</f>
        <v>0</v>
      </c>
      <c r="L752" s="151">
        <f>'2 уровень'!N1799</f>
        <v>0</v>
      </c>
      <c r="M752" s="151">
        <f>'2 уровень'!O1799</f>
        <v>0</v>
      </c>
      <c r="N752" s="151">
        <f>'2 уровень'!P1799</f>
        <v>0</v>
      </c>
      <c r="O752" s="151">
        <f>'2 уровень'!Q1799</f>
        <v>0</v>
      </c>
      <c r="P752" s="150">
        <f>'2 уровень'!R1799</f>
        <v>0</v>
      </c>
      <c r="Q752" s="150">
        <f>'2 уровень'!S1799</f>
        <v>0</v>
      </c>
      <c r="R752" s="150">
        <f>'2 уровень'!T1799</f>
        <v>0</v>
      </c>
      <c r="S752" s="150">
        <f>'2 уровень'!U1799</f>
        <v>0</v>
      </c>
      <c r="T752" s="150">
        <f>'2 уровень'!V1799</f>
        <v>0</v>
      </c>
      <c r="U752" s="150">
        <f>'2 уровень'!W1799</f>
        <v>0</v>
      </c>
      <c r="V752" s="150">
        <f>'2 уровень'!X1799</f>
        <v>0</v>
      </c>
      <c r="W752" s="150">
        <f>'2 уровень'!Y1799</f>
        <v>0</v>
      </c>
      <c r="X752" s="150">
        <f>'2 уровень'!Z1799</f>
        <v>0</v>
      </c>
      <c r="Y752" s="150">
        <f>'2 уровень'!AA1799</f>
        <v>0</v>
      </c>
      <c r="Z752" s="150">
        <f>'2 уровень'!AB1799</f>
        <v>0</v>
      </c>
      <c r="AA752" s="150">
        <f>'2 уровень'!AC1799</f>
        <v>0</v>
      </c>
      <c r="AB752" s="996">
        <f>'2 уровень'!AD1799</f>
        <v>0</v>
      </c>
      <c r="AC752" s="150">
        <f>'2 уровень'!AE1799</f>
        <v>0</v>
      </c>
      <c r="AD752" s="150">
        <f>'2 уровень'!AF1799</f>
        <v>0</v>
      </c>
      <c r="AE752" s="150">
        <f>'2 уровень'!AG1799</f>
        <v>0</v>
      </c>
      <c r="AF752" s="150">
        <f>'2 уровень'!AH1799</f>
        <v>0</v>
      </c>
      <c r="AG752" s="563">
        <f>'2 уровень'!AI1799</f>
        <v>0</v>
      </c>
      <c r="AH752" s="150"/>
      <c r="AI752" s="150"/>
      <c r="AJ752" s="1216">
        <f>'2 уровень'!AJ1799</f>
        <v>0</v>
      </c>
      <c r="AK752" s="1223">
        <f>'2 уровень'!AK1799</f>
        <v>0</v>
      </c>
      <c r="AL752" s="337">
        <f t="shared" si="199"/>
        <v>0</v>
      </c>
      <c r="AM752" s="337">
        <f t="shared" si="196"/>
        <v>0</v>
      </c>
      <c r="AN752" s="1112">
        <f t="shared" si="211"/>
        <v>0</v>
      </c>
      <c r="AO752" s="137" t="e">
        <f t="shared" si="210"/>
        <v>#DIV/0!</v>
      </c>
      <c r="AP752" s="137"/>
      <c r="AQ752" s="426">
        <f t="shared" si="200"/>
        <v>0</v>
      </c>
      <c r="AR752" s="137"/>
      <c r="AS752" s="137"/>
      <c r="AT752" s="137"/>
      <c r="AU752" s="137"/>
      <c r="AV752" s="137"/>
      <c r="AW752" s="137"/>
      <c r="AX752" s="137"/>
      <c r="AY752" s="137"/>
      <c r="AZ752" s="137"/>
      <c r="BA752" s="137"/>
      <c r="BB752" s="137"/>
      <c r="BC752" s="137"/>
      <c r="BD752" s="137"/>
      <c r="BE752" s="137"/>
      <c r="BF752" s="137"/>
      <c r="BG752" s="137"/>
      <c r="BH752" s="137"/>
      <c r="BI752" s="137"/>
      <c r="BJ752" s="137"/>
      <c r="BK752" s="137"/>
      <c r="BL752" s="137"/>
      <c r="BM752" s="137"/>
      <c r="BN752" s="137"/>
      <c r="BO752" s="137"/>
      <c r="BP752" s="137"/>
      <c r="BQ752" s="137"/>
      <c r="BR752" s="137"/>
      <c r="BS752" s="137"/>
      <c r="BT752" s="137"/>
      <c r="BU752" s="137"/>
      <c r="BV752" s="137"/>
      <c r="BW752" s="137"/>
      <c r="BX752" s="137"/>
      <c r="BY752" s="137"/>
      <c r="BZ752" s="137"/>
      <c r="CA752" s="137"/>
      <c r="CB752" s="137"/>
      <c r="CC752" s="137"/>
      <c r="CD752" s="137"/>
      <c r="CE752" s="137"/>
      <c r="CF752" s="137"/>
      <c r="CG752" s="137"/>
      <c r="CH752" s="137"/>
      <c r="CI752" s="137"/>
      <c r="CJ752" s="137"/>
      <c r="CK752" s="137"/>
      <c r="CL752" s="137"/>
      <c r="CM752" s="137"/>
      <c r="CN752" s="137"/>
      <c r="CO752" s="137"/>
      <c r="CP752" s="137"/>
      <c r="CQ752" s="137"/>
      <c r="CR752" s="137"/>
      <c r="CS752" s="137"/>
      <c r="CT752" s="137"/>
      <c r="CU752" s="137"/>
      <c r="CV752" s="137"/>
      <c r="CW752" s="137"/>
      <c r="CX752" s="137"/>
      <c r="CY752" s="137"/>
      <c r="CZ752" s="137"/>
      <c r="DA752" s="137"/>
      <c r="DB752" s="137"/>
      <c r="DC752" s="137"/>
      <c r="DD752" s="137"/>
      <c r="DE752" s="137"/>
      <c r="DF752" s="137"/>
      <c r="DG752" s="137"/>
      <c r="DH752" s="137"/>
      <c r="DI752" s="137"/>
      <c r="DJ752" s="137"/>
      <c r="DK752" s="137"/>
      <c r="DL752" s="137"/>
      <c r="DM752" s="137"/>
      <c r="DN752" s="137"/>
      <c r="DO752" s="137"/>
      <c r="DP752" s="137"/>
      <c r="DQ752" s="137"/>
      <c r="DR752" s="137"/>
      <c r="DS752" s="137"/>
      <c r="DT752" s="137"/>
      <c r="DU752" s="137"/>
      <c r="DV752" s="137"/>
      <c r="DW752" s="137"/>
      <c r="DX752" s="137"/>
      <c r="DY752" s="137"/>
      <c r="DZ752" s="137"/>
      <c r="EA752" s="137"/>
      <c r="EB752" s="137"/>
      <c r="EC752" s="137"/>
      <c r="ED752" s="137"/>
      <c r="EE752" s="137"/>
      <c r="EF752" s="137"/>
      <c r="EG752" s="137"/>
      <c r="EH752" s="137"/>
      <c r="EI752" s="137"/>
      <c r="EJ752" s="137"/>
      <c r="EK752" s="137"/>
      <c r="EL752" s="137"/>
      <c r="EM752" s="137"/>
      <c r="EN752" s="137"/>
      <c r="EO752" s="137"/>
      <c r="EP752" s="137"/>
      <c r="EQ752" s="137"/>
      <c r="ER752" s="137"/>
      <c r="ES752" s="137"/>
      <c r="ET752" s="137"/>
      <c r="EU752" s="137"/>
      <c r="EV752" s="137"/>
      <c r="EW752" s="137"/>
      <c r="EX752" s="137"/>
      <c r="EY752" s="137"/>
      <c r="EZ752" s="137"/>
      <c r="FA752" s="137"/>
      <c r="FB752" s="137"/>
      <c r="FC752" s="137"/>
      <c r="FD752" s="137"/>
      <c r="FE752" s="137"/>
      <c r="FF752" s="137"/>
      <c r="FG752" s="137"/>
      <c r="FH752" s="137"/>
      <c r="FI752" s="137"/>
      <c r="FJ752" s="137"/>
      <c r="FK752" s="137"/>
      <c r="FL752" s="137"/>
      <c r="FM752" s="137"/>
      <c r="FN752" s="137"/>
      <c r="FO752" s="137"/>
      <c r="FP752" s="137"/>
      <c r="FQ752" s="137"/>
      <c r="FR752" s="137"/>
      <c r="FS752" s="137"/>
      <c r="FT752" s="137"/>
      <c r="FU752" s="137"/>
      <c r="FV752" s="137"/>
      <c r="FW752" s="137"/>
      <c r="FX752" s="137"/>
      <c r="FY752" s="137"/>
      <c r="FZ752" s="137"/>
      <c r="GA752" s="137"/>
      <c r="GB752" s="137"/>
      <c r="GC752" s="137"/>
      <c r="GD752" s="137"/>
      <c r="GE752" s="137"/>
      <c r="GF752" s="137"/>
      <c r="GG752" s="137"/>
      <c r="GH752" s="137"/>
      <c r="GI752" s="137"/>
      <c r="GJ752" s="137"/>
      <c r="GK752" s="137"/>
      <c r="GL752" s="137"/>
      <c r="GM752" s="137"/>
      <c r="GN752" s="137"/>
      <c r="GO752" s="137"/>
      <c r="GP752" s="137"/>
      <c r="GQ752" s="137"/>
      <c r="GR752" s="137"/>
      <c r="GS752" s="137"/>
      <c r="GT752" s="137"/>
      <c r="GU752" s="137"/>
      <c r="GV752" s="137"/>
      <c r="GW752" s="137"/>
    </row>
    <row r="753" spans="1:205" ht="90" x14ac:dyDescent="0.25">
      <c r="A753" s="19">
        <v>1</v>
      </c>
      <c r="B753" s="19">
        <f t="shared" ref="B753:B817" si="212">B752</f>
        <v>1</v>
      </c>
      <c r="C753" s="740" t="s">
        <v>512</v>
      </c>
      <c r="D753" s="29">
        <f>'2 уровень'!F1800</f>
        <v>250</v>
      </c>
      <c r="E753" s="29">
        <f>'2 уровень'!G1800</f>
        <v>208.33333333333331</v>
      </c>
      <c r="F753" s="29">
        <f>'2 уровень'!H1800</f>
        <v>24</v>
      </c>
      <c r="G753" s="142">
        <f>'2 уровень'!I1800</f>
        <v>11.520000000000001</v>
      </c>
      <c r="H753" s="156">
        <f>'2 уровень'!J1800</f>
        <v>0</v>
      </c>
      <c r="I753" s="156">
        <f>'2 уровень'!K1800</f>
        <v>0</v>
      </c>
      <c r="J753" s="151">
        <f>'2 уровень'!L1800</f>
        <v>0</v>
      </c>
      <c r="K753" s="151">
        <f>'2 уровень'!M1800</f>
        <v>0</v>
      </c>
      <c r="L753" s="151">
        <f>'2 уровень'!N1800</f>
        <v>0</v>
      </c>
      <c r="M753" s="151">
        <f>'2 уровень'!O1800</f>
        <v>0</v>
      </c>
      <c r="N753" s="151">
        <f>'2 уровень'!P1800</f>
        <v>0</v>
      </c>
      <c r="O753" s="151">
        <f>'2 уровень'!Q1800</f>
        <v>0</v>
      </c>
      <c r="P753" s="150">
        <f>'2 уровень'!R1800</f>
        <v>0</v>
      </c>
      <c r="Q753" s="150">
        <f>'2 уровень'!S1800</f>
        <v>0</v>
      </c>
      <c r="R753" s="150">
        <f>'2 уровень'!T1800</f>
        <v>0</v>
      </c>
      <c r="S753" s="150">
        <f>'2 уровень'!U1800</f>
        <v>0</v>
      </c>
      <c r="T753" s="150">
        <f>'2 уровень'!V1800</f>
        <v>0</v>
      </c>
      <c r="U753" s="150">
        <f>'2 уровень'!W1800</f>
        <v>0</v>
      </c>
      <c r="V753" s="150">
        <f>'2 уровень'!X1800</f>
        <v>0</v>
      </c>
      <c r="W753" s="150">
        <f>'2 уровень'!Y1800</f>
        <v>0</v>
      </c>
      <c r="X753" s="150">
        <f>'2 уровень'!Z1800</f>
        <v>0</v>
      </c>
      <c r="Y753" s="150">
        <f>'2 уровень'!AA1800</f>
        <v>0</v>
      </c>
      <c r="Z753" s="150">
        <f>'2 уровень'!AB1800</f>
        <v>0</v>
      </c>
      <c r="AA753" s="150">
        <f>'2 уровень'!AC1800</f>
        <v>0</v>
      </c>
      <c r="AB753" s="996">
        <f>'2 уровень'!AD1800</f>
        <v>0</v>
      </c>
      <c r="AC753" s="150">
        <f>'2 уровень'!AE1800</f>
        <v>0</v>
      </c>
      <c r="AD753" s="150">
        <f>'2 уровень'!AF1800</f>
        <v>0</v>
      </c>
      <c r="AE753" s="150">
        <f>'2 уровень'!AG1800</f>
        <v>0</v>
      </c>
      <c r="AF753" s="150">
        <f>'2 уровень'!AH1800</f>
        <v>0</v>
      </c>
      <c r="AG753" s="563">
        <f>'2 уровень'!AI1800</f>
        <v>0</v>
      </c>
      <c r="AH753" s="150"/>
      <c r="AI753" s="150"/>
      <c r="AJ753" s="1216">
        <f>'2 уровень'!AJ1800</f>
        <v>0</v>
      </c>
      <c r="AK753" s="1223">
        <f>'2 уровень'!AK1800</f>
        <v>0</v>
      </c>
      <c r="AL753" s="337">
        <f t="shared" si="199"/>
        <v>0</v>
      </c>
      <c r="AM753" s="337">
        <f t="shared" si="196"/>
        <v>0</v>
      </c>
      <c r="AN753" s="1112">
        <f t="shared" si="211"/>
        <v>0</v>
      </c>
      <c r="AO753" s="137">
        <f t="shared" si="210"/>
        <v>0</v>
      </c>
      <c r="AP753" s="137"/>
      <c r="AQ753" s="426">
        <f t="shared" si="200"/>
        <v>0</v>
      </c>
      <c r="AR753" s="137"/>
      <c r="AS753" s="137"/>
      <c r="AT753" s="137"/>
      <c r="AU753" s="137"/>
      <c r="AV753" s="137"/>
      <c r="AW753" s="137"/>
      <c r="AX753" s="137"/>
      <c r="AY753" s="137"/>
      <c r="AZ753" s="137"/>
      <c r="BA753" s="137"/>
      <c r="BB753" s="137"/>
      <c r="BC753" s="137"/>
      <c r="BD753" s="137"/>
      <c r="BE753" s="137"/>
      <c r="BF753" s="137"/>
      <c r="BG753" s="137"/>
      <c r="BH753" s="137"/>
      <c r="BI753" s="137"/>
      <c r="BJ753" s="137"/>
      <c r="BK753" s="137"/>
      <c r="BL753" s="137"/>
      <c r="BM753" s="137"/>
      <c r="BN753" s="137"/>
      <c r="BO753" s="137"/>
      <c r="BP753" s="137"/>
      <c r="BQ753" s="137"/>
      <c r="BR753" s="137"/>
      <c r="BS753" s="137"/>
      <c r="BT753" s="137"/>
      <c r="BU753" s="137"/>
      <c r="BV753" s="137"/>
      <c r="BW753" s="137"/>
      <c r="BX753" s="137"/>
      <c r="BY753" s="137"/>
      <c r="BZ753" s="137"/>
      <c r="CA753" s="137"/>
      <c r="CB753" s="137"/>
      <c r="CC753" s="137"/>
      <c r="CD753" s="137"/>
      <c r="CE753" s="137"/>
      <c r="CF753" s="137"/>
      <c r="CG753" s="137"/>
      <c r="CH753" s="137"/>
      <c r="CI753" s="137"/>
      <c r="CJ753" s="137"/>
      <c r="CK753" s="137"/>
      <c r="CL753" s="137"/>
      <c r="CM753" s="137"/>
      <c r="CN753" s="137"/>
      <c r="CO753" s="137"/>
      <c r="CP753" s="137"/>
      <c r="CQ753" s="137"/>
      <c r="CR753" s="137"/>
      <c r="CS753" s="137"/>
      <c r="CT753" s="137"/>
      <c r="CU753" s="137"/>
      <c r="CV753" s="137"/>
      <c r="CW753" s="137"/>
      <c r="CX753" s="137"/>
      <c r="CY753" s="137"/>
      <c r="CZ753" s="137"/>
      <c r="DA753" s="137"/>
      <c r="DB753" s="137"/>
      <c r="DC753" s="137"/>
      <c r="DD753" s="137"/>
      <c r="DE753" s="137"/>
      <c r="DF753" s="137"/>
      <c r="DG753" s="137"/>
      <c r="DH753" s="137"/>
      <c r="DI753" s="137"/>
      <c r="DJ753" s="137"/>
      <c r="DK753" s="137"/>
      <c r="DL753" s="137"/>
      <c r="DM753" s="137"/>
      <c r="DN753" s="137"/>
      <c r="DO753" s="137"/>
      <c r="DP753" s="137"/>
      <c r="DQ753" s="137"/>
      <c r="DR753" s="137"/>
      <c r="DS753" s="137"/>
      <c r="DT753" s="137"/>
      <c r="DU753" s="137"/>
      <c r="DV753" s="137"/>
      <c r="DW753" s="137"/>
      <c r="DX753" s="137"/>
      <c r="DY753" s="137"/>
      <c r="DZ753" s="137"/>
      <c r="EA753" s="137"/>
      <c r="EB753" s="137"/>
      <c r="EC753" s="137"/>
      <c r="ED753" s="137"/>
      <c r="EE753" s="137"/>
      <c r="EF753" s="137"/>
      <c r="EG753" s="137"/>
      <c r="EH753" s="137"/>
      <c r="EI753" s="137"/>
      <c r="EJ753" s="137"/>
      <c r="EK753" s="137"/>
      <c r="EL753" s="137"/>
      <c r="EM753" s="137"/>
      <c r="EN753" s="137"/>
      <c r="EO753" s="137"/>
      <c r="EP753" s="137"/>
      <c r="EQ753" s="137"/>
      <c r="ER753" s="137"/>
      <c r="ES753" s="137"/>
      <c r="ET753" s="137"/>
      <c r="EU753" s="137"/>
      <c r="EV753" s="137"/>
      <c r="EW753" s="137"/>
      <c r="EX753" s="137"/>
      <c r="EY753" s="137"/>
      <c r="EZ753" s="137"/>
      <c r="FA753" s="137"/>
      <c r="FB753" s="137"/>
      <c r="FC753" s="137"/>
      <c r="FD753" s="137"/>
      <c r="FE753" s="137"/>
      <c r="FF753" s="137"/>
      <c r="FG753" s="137"/>
      <c r="FH753" s="137"/>
      <c r="FI753" s="137"/>
      <c r="FJ753" s="137"/>
      <c r="FK753" s="137"/>
      <c r="FL753" s="137"/>
      <c r="FM753" s="137"/>
      <c r="FN753" s="137"/>
      <c r="FO753" s="137"/>
      <c r="FP753" s="137"/>
      <c r="FQ753" s="137"/>
      <c r="FR753" s="137"/>
      <c r="FS753" s="137"/>
      <c r="FT753" s="137"/>
      <c r="FU753" s="137"/>
      <c r="FV753" s="137"/>
      <c r="FW753" s="137"/>
      <c r="FX753" s="137"/>
      <c r="FY753" s="137"/>
      <c r="FZ753" s="137"/>
      <c r="GA753" s="137"/>
      <c r="GB753" s="137"/>
      <c r="GC753" s="137"/>
      <c r="GD753" s="137"/>
      <c r="GE753" s="137"/>
      <c r="GF753" s="137"/>
      <c r="GG753" s="137"/>
      <c r="GH753" s="137"/>
      <c r="GI753" s="137"/>
      <c r="GJ753" s="137"/>
      <c r="GK753" s="137"/>
      <c r="GL753" s="137"/>
      <c r="GM753" s="137"/>
      <c r="GN753" s="137"/>
      <c r="GO753" s="137"/>
      <c r="GP753" s="137"/>
      <c r="GQ753" s="137"/>
      <c r="GR753" s="137"/>
      <c r="GS753" s="137"/>
      <c r="GT753" s="137"/>
      <c r="GU753" s="137"/>
      <c r="GV753" s="137"/>
      <c r="GW753" s="137"/>
    </row>
    <row r="754" spans="1:205" ht="28.5" x14ac:dyDescent="0.25">
      <c r="A754" s="19">
        <v>1</v>
      </c>
      <c r="B754" s="19">
        <f t="shared" si="212"/>
        <v>1</v>
      </c>
      <c r="C754" s="1276" t="s">
        <v>534</v>
      </c>
      <c r="D754" s="29">
        <f>'2 уровень'!F1801</f>
        <v>2335</v>
      </c>
      <c r="E754" s="29">
        <f>'2 уровень'!G1801</f>
        <v>1945.8333333333335</v>
      </c>
      <c r="F754" s="29">
        <f>'2 уровень'!H1801</f>
        <v>876</v>
      </c>
      <c r="G754" s="142">
        <f>'2 уровень'!I1801</f>
        <v>45.015416238437822</v>
      </c>
      <c r="H754" s="156">
        <f>'2 уровень'!J1801</f>
        <v>0</v>
      </c>
      <c r="I754" s="156">
        <f>'2 уровень'!K1801</f>
        <v>0</v>
      </c>
      <c r="J754" s="151">
        <f>'2 уровень'!L1801</f>
        <v>0</v>
      </c>
      <c r="K754" s="151">
        <f>'2 уровень'!M1801</f>
        <v>0</v>
      </c>
      <c r="L754" s="151">
        <f>'2 уровень'!N1801</f>
        <v>0</v>
      </c>
      <c r="M754" s="151">
        <f>'2 уровень'!O1801</f>
        <v>0</v>
      </c>
      <c r="N754" s="151">
        <f>'2 уровень'!P1801</f>
        <v>0</v>
      </c>
      <c r="O754" s="151">
        <f>'2 уровень'!Q1801</f>
        <v>0</v>
      </c>
      <c r="P754" s="150">
        <f>'2 уровень'!R1801</f>
        <v>5342.9548082399988</v>
      </c>
      <c r="Q754" s="150">
        <f>'2 уровень'!S1801</f>
        <v>5342.9548082399988</v>
      </c>
      <c r="R754" s="150">
        <f>'2 уровень'!T1801</f>
        <v>5342.9548082399988</v>
      </c>
      <c r="S754" s="150">
        <f>'2 уровень'!U1801</f>
        <v>5342.9548082399988</v>
      </c>
      <c r="T754" s="150">
        <f>'2 уровень'!V1801</f>
        <v>5342.9548082399988</v>
      </c>
      <c r="U754" s="150">
        <f>'2 уровень'!W1801</f>
        <v>5342.9548082399988</v>
      </c>
      <c r="V754" s="150">
        <f>'2 уровень'!X1801</f>
        <v>5342.9548082399988</v>
      </c>
      <c r="W754" s="150">
        <f>'2 уровень'!Y1801</f>
        <v>5342.9548082399988</v>
      </c>
      <c r="X754" s="150">
        <f>'2 уровень'!Z1801</f>
        <v>5342.9548082399988</v>
      </c>
      <c r="Y754" s="150">
        <f>'2 уровень'!AA1801</f>
        <v>5342.9548082399988</v>
      </c>
      <c r="Z754" s="150">
        <f>'2 уровень'!AB1801</f>
        <v>4452.4623401999988</v>
      </c>
      <c r="AA754" s="150">
        <f>'2 уровень'!AC1801</f>
        <v>2105.2981199999995</v>
      </c>
      <c r="AB754" s="996">
        <f>'2 уровень'!AD1801</f>
        <v>0</v>
      </c>
      <c r="AC754" s="150">
        <f>'2 уровень'!AE1801</f>
        <v>0</v>
      </c>
      <c r="AD754" s="150">
        <f>'2 уровень'!AF1801</f>
        <v>-2347.1642201999994</v>
      </c>
      <c r="AE754" s="150">
        <f>'2 уровень'!AG1801</f>
        <v>0</v>
      </c>
      <c r="AF754" s="150">
        <f>'2 уровень'!AH1801</f>
        <v>0</v>
      </c>
      <c r="AG754" s="563">
        <f>'2 уровень'!AI1801</f>
        <v>2105.2981199999995</v>
      </c>
      <c r="AH754" s="150">
        <f>AA754/Z754*100</f>
        <v>47.283906277923329</v>
      </c>
      <c r="AI754" s="150">
        <f>AG754/Z754*100</f>
        <v>47.283906277923329</v>
      </c>
      <c r="AJ754" s="1216">
        <f>'2 уровень'!AJ1801</f>
        <v>0</v>
      </c>
      <c r="AK754" s="1223">
        <f>'2 уровень'!AK1801</f>
        <v>0</v>
      </c>
      <c r="AL754" s="337">
        <f t="shared" si="199"/>
        <v>2105298.1199999996</v>
      </c>
      <c r="AM754" s="337">
        <f t="shared" si="196"/>
        <v>0</v>
      </c>
      <c r="AN754" s="1112">
        <f t="shared" si="211"/>
        <v>2288.2033439999996</v>
      </c>
      <c r="AO754" s="137">
        <f t="shared" si="210"/>
        <v>2403.308356164383</v>
      </c>
      <c r="AP754" s="137"/>
      <c r="AQ754" s="426">
        <f t="shared" si="200"/>
        <v>0</v>
      </c>
      <c r="AR754" s="137"/>
      <c r="AS754" s="137"/>
      <c r="AT754" s="137"/>
      <c r="AU754" s="137"/>
      <c r="AV754" s="137"/>
      <c r="AW754" s="137"/>
      <c r="AX754" s="137"/>
      <c r="AY754" s="137"/>
      <c r="AZ754" s="137"/>
      <c r="BA754" s="137"/>
      <c r="BB754" s="137"/>
      <c r="BC754" s="137"/>
      <c r="BD754" s="137"/>
      <c r="BE754" s="137"/>
      <c r="BF754" s="137"/>
      <c r="BG754" s="137"/>
      <c r="BH754" s="137"/>
      <c r="BI754" s="137"/>
      <c r="BJ754" s="137"/>
      <c r="BK754" s="137"/>
      <c r="BL754" s="137"/>
      <c r="BM754" s="137"/>
      <c r="BN754" s="137"/>
      <c r="BO754" s="137"/>
      <c r="BP754" s="137"/>
      <c r="BQ754" s="137"/>
      <c r="BR754" s="137"/>
      <c r="BS754" s="137"/>
      <c r="BT754" s="137"/>
      <c r="BU754" s="137"/>
      <c r="BV754" s="137"/>
      <c r="BW754" s="137"/>
      <c r="BX754" s="137"/>
      <c r="BY754" s="137"/>
      <c r="BZ754" s="137"/>
      <c r="CA754" s="137"/>
      <c r="CB754" s="137"/>
      <c r="CC754" s="137"/>
      <c r="CD754" s="137"/>
      <c r="CE754" s="137"/>
      <c r="CF754" s="137"/>
      <c r="CG754" s="137"/>
      <c r="CH754" s="137"/>
      <c r="CI754" s="137"/>
      <c r="CJ754" s="137"/>
      <c r="CK754" s="137"/>
      <c r="CL754" s="137"/>
      <c r="CM754" s="137"/>
      <c r="CN754" s="137"/>
      <c r="CO754" s="137"/>
      <c r="CP754" s="137"/>
      <c r="CQ754" s="137"/>
      <c r="CR754" s="137"/>
      <c r="CS754" s="137"/>
      <c r="CT754" s="137"/>
      <c r="CU754" s="137"/>
      <c r="CV754" s="137"/>
      <c r="CW754" s="137"/>
      <c r="CX754" s="137"/>
      <c r="CY754" s="137"/>
      <c r="CZ754" s="137"/>
      <c r="DA754" s="137"/>
      <c r="DB754" s="137"/>
      <c r="DC754" s="137"/>
      <c r="DD754" s="137"/>
      <c r="DE754" s="137"/>
      <c r="DF754" s="137"/>
      <c r="DG754" s="137"/>
      <c r="DH754" s="137"/>
      <c r="DI754" s="137"/>
      <c r="DJ754" s="137"/>
      <c r="DK754" s="137"/>
      <c r="DL754" s="137"/>
      <c r="DM754" s="137"/>
      <c r="DN754" s="137"/>
      <c r="DO754" s="137"/>
      <c r="DP754" s="137"/>
      <c r="DQ754" s="137"/>
      <c r="DR754" s="137"/>
      <c r="DS754" s="137"/>
      <c r="DT754" s="137"/>
      <c r="DU754" s="137"/>
      <c r="DV754" s="137"/>
      <c r="DW754" s="137"/>
      <c r="DX754" s="137"/>
      <c r="DY754" s="137"/>
      <c r="DZ754" s="137"/>
      <c r="EA754" s="137"/>
      <c r="EB754" s="137"/>
      <c r="EC754" s="137"/>
      <c r="ED754" s="137"/>
      <c r="EE754" s="137"/>
      <c r="EF754" s="137"/>
      <c r="EG754" s="137"/>
      <c r="EH754" s="137"/>
      <c r="EI754" s="137"/>
      <c r="EJ754" s="137"/>
      <c r="EK754" s="137"/>
      <c r="EL754" s="137"/>
      <c r="EM754" s="137"/>
      <c r="EN754" s="137"/>
      <c r="EO754" s="137"/>
      <c r="EP754" s="137"/>
      <c r="EQ754" s="137"/>
      <c r="ER754" s="137"/>
      <c r="ES754" s="137"/>
      <c r="ET754" s="137"/>
      <c r="EU754" s="137"/>
      <c r="EV754" s="137"/>
      <c r="EW754" s="137"/>
      <c r="EX754" s="137"/>
      <c r="EY754" s="137"/>
      <c r="EZ754" s="137"/>
      <c r="FA754" s="137"/>
      <c r="FB754" s="137"/>
      <c r="FC754" s="137"/>
      <c r="FD754" s="137"/>
      <c r="FE754" s="137"/>
      <c r="FF754" s="137"/>
      <c r="FG754" s="137"/>
      <c r="FH754" s="137"/>
      <c r="FI754" s="137"/>
      <c r="FJ754" s="137"/>
      <c r="FK754" s="137"/>
      <c r="FL754" s="137"/>
      <c r="FM754" s="137"/>
      <c r="FN754" s="137"/>
      <c r="FO754" s="137"/>
      <c r="FP754" s="137"/>
      <c r="FQ754" s="137"/>
      <c r="FR754" s="137"/>
      <c r="FS754" s="137"/>
      <c r="FT754" s="137"/>
      <c r="FU754" s="137"/>
      <c r="FV754" s="137"/>
      <c r="FW754" s="137"/>
      <c r="FX754" s="137"/>
      <c r="FY754" s="137"/>
      <c r="FZ754" s="137"/>
      <c r="GA754" s="137"/>
      <c r="GB754" s="137"/>
      <c r="GC754" s="137"/>
      <c r="GD754" s="137"/>
      <c r="GE754" s="137"/>
      <c r="GF754" s="137"/>
      <c r="GG754" s="137"/>
      <c r="GH754" s="137"/>
      <c r="GI754" s="137"/>
      <c r="GJ754" s="137"/>
      <c r="GK754" s="137"/>
      <c r="GL754" s="137"/>
      <c r="GM754" s="137"/>
      <c r="GN754" s="137"/>
      <c r="GO754" s="137"/>
      <c r="GP754" s="137"/>
      <c r="GQ754" s="137"/>
      <c r="GR754" s="137"/>
      <c r="GS754" s="137"/>
      <c r="GT754" s="137"/>
      <c r="GU754" s="137"/>
      <c r="GV754" s="137"/>
      <c r="GW754" s="137"/>
    </row>
    <row r="755" spans="1:205" ht="29.25" x14ac:dyDescent="0.25">
      <c r="A755" s="19">
        <v>1</v>
      </c>
      <c r="B755" s="19">
        <f t="shared" si="212"/>
        <v>1</v>
      </c>
      <c r="C755" s="441" t="s">
        <v>328</v>
      </c>
      <c r="D755" s="29">
        <f>'2 уровень'!F1802</f>
        <v>2462.7659574468084</v>
      </c>
      <c r="E755" s="29">
        <f>'2 уровень'!G1802</f>
        <v>2052.304964539007</v>
      </c>
      <c r="F755" s="29">
        <f>'2 уровень'!H1802</f>
        <v>1165.3904255319146</v>
      </c>
      <c r="G755" s="142">
        <f>'2 уровень'!I1802</f>
        <v>56.792905727676143</v>
      </c>
      <c r="H755" s="156">
        <f>'2 уровень'!J1802</f>
        <v>0</v>
      </c>
      <c r="I755" s="156">
        <f>'2 уровень'!K1802</f>
        <v>0</v>
      </c>
      <c r="J755" s="151">
        <f>'2 уровень'!L1802</f>
        <v>0</v>
      </c>
      <c r="K755" s="151">
        <f>'2 уровень'!M1802</f>
        <v>0</v>
      </c>
      <c r="L755" s="151">
        <f>'2 уровень'!N1802</f>
        <v>0</v>
      </c>
      <c r="M755" s="151">
        <f>'2 уровень'!O1802</f>
        <v>0</v>
      </c>
      <c r="N755" s="151">
        <f>'2 уровень'!P1802</f>
        <v>0</v>
      </c>
      <c r="O755" s="151">
        <f>'2 уровень'!Q1802</f>
        <v>0</v>
      </c>
      <c r="P755" s="150">
        <f>'2 уровень'!R1802</f>
        <v>0</v>
      </c>
      <c r="Q755" s="150">
        <f>'2 уровень'!S1802</f>
        <v>0</v>
      </c>
      <c r="R755" s="150">
        <f>'2 уровень'!T1802</f>
        <v>0</v>
      </c>
      <c r="S755" s="150">
        <f>'2 уровень'!U1802</f>
        <v>0</v>
      </c>
      <c r="T755" s="150">
        <f>'2 уровень'!V1802</f>
        <v>0</v>
      </c>
      <c r="U755" s="150">
        <f>'2 уровень'!W1802</f>
        <v>0</v>
      </c>
      <c r="V755" s="150">
        <f>'2 уровень'!X1802</f>
        <v>0</v>
      </c>
      <c r="W755" s="150">
        <f>'2 уровень'!Y1802</f>
        <v>0</v>
      </c>
      <c r="X755" s="150">
        <f>'2 уровень'!Z1802</f>
        <v>0</v>
      </c>
      <c r="Y755" s="150">
        <f>'2 уровень'!AA1802</f>
        <v>0</v>
      </c>
      <c r="Z755" s="150">
        <f>'2 уровень'!AB1802</f>
        <v>0</v>
      </c>
      <c r="AA755" s="150">
        <f>'2 уровень'!AC1802</f>
        <v>0</v>
      </c>
      <c r="AB755" s="996">
        <f>'2 уровень'!AD1802</f>
        <v>0</v>
      </c>
      <c r="AC755" s="150">
        <f>'2 уровень'!AE1802</f>
        <v>0</v>
      </c>
      <c r="AD755" s="150">
        <f>'2 уровень'!AF1802</f>
        <v>0</v>
      </c>
      <c r="AE755" s="150">
        <f>'2 уровень'!AG1802</f>
        <v>0</v>
      </c>
      <c r="AF755" s="150">
        <f>'2 уровень'!AH1802</f>
        <v>0</v>
      </c>
      <c r="AG755" s="563">
        <f>'2 уровень'!AI1802</f>
        <v>0</v>
      </c>
      <c r="AH755" s="150"/>
      <c r="AI755" s="150"/>
      <c r="AJ755" s="1216">
        <f>'2 уровень'!AJ1802</f>
        <v>0</v>
      </c>
      <c r="AK755" s="1223">
        <f>'2 уровень'!AK1802</f>
        <v>0</v>
      </c>
      <c r="AL755" s="337">
        <f t="shared" si="199"/>
        <v>0</v>
      </c>
      <c r="AM755" s="337">
        <f t="shared" si="196"/>
        <v>0</v>
      </c>
      <c r="AN755" s="1112">
        <f t="shared" si="211"/>
        <v>0</v>
      </c>
      <c r="AO755" s="137">
        <f t="shared" si="210"/>
        <v>0</v>
      </c>
      <c r="AP755" s="137"/>
      <c r="AQ755" s="426">
        <f t="shared" si="200"/>
        <v>0</v>
      </c>
      <c r="AR755" s="137"/>
      <c r="AS755" s="137"/>
      <c r="AT755" s="137"/>
      <c r="AU755" s="137"/>
      <c r="AV755" s="137"/>
      <c r="AW755" s="137"/>
      <c r="AX755" s="137"/>
      <c r="AY755" s="137"/>
      <c r="AZ755" s="137"/>
      <c r="BA755" s="137"/>
      <c r="BB755" s="137"/>
      <c r="BC755" s="137"/>
      <c r="BD755" s="137"/>
      <c r="BE755" s="137"/>
      <c r="BF755" s="137"/>
      <c r="BG755" s="137"/>
      <c r="BH755" s="137"/>
      <c r="BI755" s="137"/>
      <c r="BJ755" s="137"/>
      <c r="BK755" s="137"/>
      <c r="BL755" s="137"/>
      <c r="BM755" s="137"/>
      <c r="BN755" s="137"/>
      <c r="BO755" s="137"/>
      <c r="BP755" s="137"/>
      <c r="BQ755" s="137"/>
      <c r="BR755" s="137"/>
      <c r="BS755" s="137"/>
      <c r="BT755" s="137"/>
      <c r="BU755" s="137"/>
      <c r="BV755" s="137"/>
      <c r="BW755" s="137"/>
      <c r="BX755" s="137"/>
      <c r="BY755" s="137"/>
      <c r="BZ755" s="137"/>
      <c r="CA755" s="137"/>
      <c r="CB755" s="137"/>
      <c r="CC755" s="137"/>
      <c r="CD755" s="137"/>
      <c r="CE755" s="137"/>
      <c r="CF755" s="137"/>
      <c r="CG755" s="137"/>
      <c r="CH755" s="137"/>
      <c r="CI755" s="137"/>
      <c r="CJ755" s="137"/>
      <c r="CK755" s="137"/>
      <c r="CL755" s="137"/>
      <c r="CM755" s="137"/>
      <c r="CN755" s="137"/>
      <c r="CO755" s="137"/>
      <c r="CP755" s="137"/>
      <c r="CQ755" s="137"/>
      <c r="CR755" s="137"/>
      <c r="CS755" s="137"/>
      <c r="CT755" s="137"/>
      <c r="CU755" s="137"/>
      <c r="CV755" s="137"/>
      <c r="CW755" s="137"/>
      <c r="CX755" s="137"/>
      <c r="CY755" s="137"/>
      <c r="CZ755" s="137"/>
      <c r="DA755" s="137"/>
      <c r="DB755" s="137"/>
      <c r="DC755" s="137"/>
      <c r="DD755" s="137"/>
      <c r="DE755" s="137"/>
      <c r="DF755" s="137"/>
      <c r="DG755" s="137"/>
      <c r="DH755" s="137"/>
      <c r="DI755" s="137"/>
      <c r="DJ755" s="137"/>
      <c r="DK755" s="137"/>
      <c r="DL755" s="137"/>
      <c r="DM755" s="137"/>
      <c r="DN755" s="137"/>
      <c r="DO755" s="137"/>
      <c r="DP755" s="137"/>
      <c r="DQ755" s="137"/>
      <c r="DR755" s="137"/>
      <c r="DS755" s="137"/>
      <c r="DT755" s="137"/>
      <c r="DU755" s="137"/>
      <c r="DV755" s="137"/>
      <c r="DW755" s="137"/>
      <c r="DX755" s="137"/>
      <c r="DY755" s="137"/>
      <c r="DZ755" s="137"/>
      <c r="EA755" s="137"/>
      <c r="EB755" s="137"/>
      <c r="EC755" s="137"/>
      <c r="ED755" s="137"/>
      <c r="EE755" s="137"/>
      <c r="EF755" s="137"/>
      <c r="EG755" s="137"/>
      <c r="EH755" s="137"/>
      <c r="EI755" s="137"/>
      <c r="EJ755" s="137"/>
      <c r="EK755" s="137"/>
      <c r="EL755" s="137"/>
      <c r="EM755" s="137"/>
      <c r="EN755" s="137"/>
      <c r="EO755" s="137"/>
      <c r="EP755" s="137"/>
      <c r="EQ755" s="137"/>
      <c r="ER755" s="137"/>
      <c r="ES755" s="137"/>
      <c r="ET755" s="137"/>
      <c r="EU755" s="137"/>
      <c r="EV755" s="137"/>
      <c r="EW755" s="137"/>
      <c r="EX755" s="137"/>
      <c r="EY755" s="137"/>
      <c r="EZ755" s="137"/>
      <c r="FA755" s="137"/>
      <c r="FB755" s="137"/>
      <c r="FC755" s="137"/>
      <c r="FD755" s="137"/>
      <c r="FE755" s="137"/>
      <c r="FF755" s="137"/>
      <c r="FG755" s="137"/>
      <c r="FH755" s="137"/>
      <c r="FI755" s="137"/>
      <c r="FJ755" s="137"/>
      <c r="FK755" s="137"/>
      <c r="FL755" s="137"/>
      <c r="FM755" s="137"/>
      <c r="FN755" s="137"/>
      <c r="FO755" s="137"/>
      <c r="FP755" s="137"/>
      <c r="FQ755" s="137"/>
      <c r="FR755" s="137"/>
      <c r="FS755" s="137"/>
      <c r="FT755" s="137"/>
      <c r="FU755" s="137"/>
      <c r="FV755" s="137"/>
      <c r="FW755" s="137"/>
      <c r="FX755" s="137"/>
      <c r="FY755" s="137"/>
      <c r="FZ755" s="137"/>
      <c r="GA755" s="137"/>
      <c r="GB755" s="137"/>
      <c r="GC755" s="137"/>
      <c r="GD755" s="137"/>
      <c r="GE755" s="137"/>
      <c r="GF755" s="137"/>
      <c r="GG755" s="137"/>
      <c r="GH755" s="137"/>
      <c r="GI755" s="137"/>
      <c r="GJ755" s="137"/>
      <c r="GK755" s="137"/>
      <c r="GL755" s="137"/>
      <c r="GM755" s="137"/>
      <c r="GN755" s="137"/>
      <c r="GO755" s="137"/>
      <c r="GP755" s="137"/>
      <c r="GQ755" s="137"/>
      <c r="GR755" s="137"/>
      <c r="GS755" s="137"/>
      <c r="GT755" s="137"/>
      <c r="GU755" s="137"/>
      <c r="GV755" s="137"/>
      <c r="GW755" s="137"/>
    </row>
    <row r="756" spans="1:205" x14ac:dyDescent="0.25">
      <c r="A756" s="19">
        <v>1</v>
      </c>
      <c r="B756" s="19">
        <f t="shared" si="212"/>
        <v>1</v>
      </c>
      <c r="C756" s="441" t="s">
        <v>343</v>
      </c>
      <c r="D756" s="29">
        <f>'2 уровень'!F1803</f>
        <v>0</v>
      </c>
      <c r="E756" s="29">
        <f>'2 уровень'!G1803</f>
        <v>0</v>
      </c>
      <c r="F756" s="29">
        <f>'2 уровень'!H1803</f>
        <v>0</v>
      </c>
      <c r="G756" s="142">
        <f>'2 уровень'!I1803</f>
        <v>0</v>
      </c>
      <c r="H756" s="156">
        <f>'2 уровень'!J1803</f>
        <v>0</v>
      </c>
      <c r="I756" s="156">
        <f>'2 уровень'!K1803</f>
        <v>0</v>
      </c>
      <c r="J756" s="151">
        <f>'2 уровень'!L1803</f>
        <v>0</v>
      </c>
      <c r="K756" s="151">
        <f>'2 уровень'!M1803</f>
        <v>0</v>
      </c>
      <c r="L756" s="151">
        <f>'2 уровень'!N1803</f>
        <v>0</v>
      </c>
      <c r="M756" s="151">
        <f>'2 уровень'!O1803</f>
        <v>0</v>
      </c>
      <c r="N756" s="151">
        <f>'2 уровень'!P1803</f>
        <v>0</v>
      </c>
      <c r="O756" s="151">
        <f>'2 уровень'!Q1803</f>
        <v>0</v>
      </c>
      <c r="P756" s="150">
        <f>'2 уровень'!R1803</f>
        <v>0</v>
      </c>
      <c r="Q756" s="150">
        <f>'2 уровень'!S1803</f>
        <v>0</v>
      </c>
      <c r="R756" s="150">
        <f>'2 уровень'!T1803</f>
        <v>0</v>
      </c>
      <c r="S756" s="150">
        <f>'2 уровень'!U1803</f>
        <v>0</v>
      </c>
      <c r="T756" s="150">
        <f>'2 уровень'!V1803</f>
        <v>0</v>
      </c>
      <c r="U756" s="150">
        <f>'2 уровень'!W1803</f>
        <v>0</v>
      </c>
      <c r="V756" s="150">
        <f>'2 уровень'!X1803</f>
        <v>0</v>
      </c>
      <c r="W756" s="150">
        <f>'2 уровень'!Y1803</f>
        <v>0</v>
      </c>
      <c r="X756" s="150">
        <f>'2 уровень'!Z1803</f>
        <v>0</v>
      </c>
      <c r="Y756" s="150">
        <f>'2 уровень'!AA1803</f>
        <v>0</v>
      </c>
      <c r="Z756" s="150">
        <f>'2 уровень'!AB1803</f>
        <v>0</v>
      </c>
      <c r="AA756" s="150">
        <f>'2 уровень'!AC1803</f>
        <v>0</v>
      </c>
      <c r="AB756" s="996">
        <f>'2 уровень'!AD1803</f>
        <v>0</v>
      </c>
      <c r="AC756" s="150">
        <f>'2 уровень'!AE1803</f>
        <v>0</v>
      </c>
      <c r="AD756" s="150">
        <f>'2 уровень'!AF1803</f>
        <v>0</v>
      </c>
      <c r="AE756" s="150">
        <f>'2 уровень'!AG1803</f>
        <v>0</v>
      </c>
      <c r="AF756" s="150">
        <f>'2 уровень'!AH1803</f>
        <v>0</v>
      </c>
      <c r="AG756" s="563">
        <f>'2 уровень'!AI1803</f>
        <v>0</v>
      </c>
      <c r="AH756" s="150"/>
      <c r="AI756" s="150"/>
      <c r="AJ756" s="1216">
        <f>'2 уровень'!AJ1803</f>
        <v>0</v>
      </c>
      <c r="AK756" s="1223">
        <f>'2 уровень'!AK1803</f>
        <v>0</v>
      </c>
      <c r="AL756" s="337">
        <f t="shared" si="199"/>
        <v>0</v>
      </c>
      <c r="AM756" s="337">
        <f t="shared" si="196"/>
        <v>0</v>
      </c>
      <c r="AN756" s="1112">
        <f t="shared" si="211"/>
        <v>0</v>
      </c>
      <c r="AO756" s="137" t="e">
        <f t="shared" si="210"/>
        <v>#DIV/0!</v>
      </c>
      <c r="AP756" s="137"/>
      <c r="AQ756" s="426">
        <f t="shared" si="200"/>
        <v>0</v>
      </c>
      <c r="AR756" s="137"/>
      <c r="AS756" s="137"/>
      <c r="AT756" s="137"/>
      <c r="AU756" s="137"/>
      <c r="AV756" s="137"/>
      <c r="AW756" s="137"/>
      <c r="AX756" s="137"/>
      <c r="AY756" s="137"/>
      <c r="AZ756" s="137"/>
      <c r="BA756" s="137"/>
      <c r="BB756" s="137"/>
      <c r="BC756" s="137"/>
      <c r="BD756" s="137"/>
      <c r="BE756" s="137"/>
      <c r="BF756" s="137"/>
      <c r="BG756" s="137"/>
      <c r="BH756" s="137"/>
      <c r="BI756" s="137"/>
      <c r="BJ756" s="137"/>
      <c r="BK756" s="137"/>
      <c r="BL756" s="137"/>
      <c r="BM756" s="137"/>
      <c r="BN756" s="137"/>
      <c r="BO756" s="137"/>
      <c r="BP756" s="137"/>
      <c r="BQ756" s="137"/>
      <c r="BR756" s="137"/>
      <c r="BS756" s="137"/>
      <c r="BT756" s="137"/>
      <c r="BU756" s="137"/>
      <c r="BV756" s="137"/>
      <c r="BW756" s="137"/>
      <c r="BX756" s="137"/>
      <c r="BY756" s="137"/>
      <c r="BZ756" s="137"/>
      <c r="CA756" s="137"/>
      <c r="CB756" s="137"/>
      <c r="CC756" s="137"/>
      <c r="CD756" s="137"/>
      <c r="CE756" s="137"/>
      <c r="CF756" s="137"/>
      <c r="CG756" s="137"/>
      <c r="CH756" s="137"/>
      <c r="CI756" s="137"/>
      <c r="CJ756" s="137"/>
      <c r="CK756" s="137"/>
      <c r="CL756" s="137"/>
      <c r="CM756" s="137"/>
      <c r="CN756" s="137"/>
      <c r="CO756" s="137"/>
      <c r="CP756" s="137"/>
      <c r="CQ756" s="137"/>
      <c r="CR756" s="137"/>
      <c r="CS756" s="137"/>
      <c r="CT756" s="137"/>
      <c r="CU756" s="137"/>
      <c r="CV756" s="137"/>
      <c r="CW756" s="137"/>
      <c r="CX756" s="137"/>
      <c r="CY756" s="137"/>
      <c r="CZ756" s="137"/>
      <c r="DA756" s="137"/>
      <c r="DB756" s="137"/>
      <c r="DC756" s="137"/>
      <c r="DD756" s="137"/>
      <c r="DE756" s="137"/>
      <c r="DF756" s="137"/>
      <c r="DG756" s="137"/>
      <c r="DH756" s="137"/>
      <c r="DI756" s="137"/>
      <c r="DJ756" s="137"/>
      <c r="DK756" s="137"/>
      <c r="DL756" s="137"/>
      <c r="DM756" s="137"/>
      <c r="DN756" s="137"/>
      <c r="DO756" s="137"/>
      <c r="DP756" s="137"/>
      <c r="DQ756" s="137"/>
      <c r="DR756" s="137"/>
      <c r="DS756" s="137"/>
      <c r="DT756" s="137"/>
      <c r="DU756" s="137"/>
      <c r="DV756" s="137"/>
      <c r="DW756" s="137"/>
      <c r="DX756" s="137"/>
      <c r="DY756" s="137"/>
      <c r="DZ756" s="137"/>
      <c r="EA756" s="137"/>
      <c r="EB756" s="137"/>
      <c r="EC756" s="137"/>
      <c r="ED756" s="137"/>
      <c r="EE756" s="137"/>
      <c r="EF756" s="137"/>
      <c r="EG756" s="137"/>
      <c r="EH756" s="137"/>
      <c r="EI756" s="137"/>
      <c r="EJ756" s="137"/>
      <c r="EK756" s="137"/>
      <c r="EL756" s="137"/>
      <c r="EM756" s="137"/>
      <c r="EN756" s="137"/>
      <c r="EO756" s="137"/>
      <c r="EP756" s="137"/>
      <c r="EQ756" s="137"/>
      <c r="ER756" s="137"/>
      <c r="ES756" s="137"/>
      <c r="ET756" s="137"/>
      <c r="EU756" s="137"/>
      <c r="EV756" s="137"/>
      <c r="EW756" s="137"/>
      <c r="EX756" s="137"/>
      <c r="EY756" s="137"/>
      <c r="EZ756" s="137"/>
      <c r="FA756" s="137"/>
      <c r="FB756" s="137"/>
      <c r="FC756" s="137"/>
      <c r="FD756" s="137"/>
      <c r="FE756" s="137"/>
      <c r="FF756" s="137"/>
      <c r="FG756" s="137"/>
      <c r="FH756" s="137"/>
      <c r="FI756" s="137"/>
      <c r="FJ756" s="137"/>
      <c r="FK756" s="137"/>
      <c r="FL756" s="137"/>
      <c r="FM756" s="137"/>
      <c r="FN756" s="137"/>
      <c r="FO756" s="137"/>
      <c r="FP756" s="137"/>
      <c r="FQ756" s="137"/>
      <c r="FR756" s="137"/>
      <c r="FS756" s="137"/>
      <c r="FT756" s="137"/>
      <c r="FU756" s="137"/>
      <c r="FV756" s="137"/>
      <c r="FW756" s="137"/>
      <c r="FX756" s="137"/>
      <c r="FY756" s="137"/>
      <c r="FZ756" s="137"/>
      <c r="GA756" s="137"/>
      <c r="GB756" s="137"/>
      <c r="GC756" s="137"/>
      <c r="GD756" s="137"/>
      <c r="GE756" s="137"/>
      <c r="GF756" s="137"/>
      <c r="GG756" s="137"/>
      <c r="GH756" s="137"/>
      <c r="GI756" s="137"/>
      <c r="GJ756" s="137"/>
      <c r="GK756" s="137"/>
      <c r="GL756" s="137"/>
      <c r="GM756" s="137"/>
      <c r="GN756" s="137"/>
      <c r="GO756" s="137"/>
      <c r="GP756" s="137"/>
      <c r="GQ756" s="137"/>
      <c r="GR756" s="137"/>
      <c r="GS756" s="137"/>
      <c r="GT756" s="137"/>
      <c r="GU756" s="137"/>
      <c r="GV756" s="137"/>
      <c r="GW756" s="137"/>
    </row>
    <row r="757" spans="1:205" x14ac:dyDescent="0.25">
      <c r="A757" s="19">
        <v>1</v>
      </c>
      <c r="B757" s="19">
        <f t="shared" si="212"/>
        <v>1</v>
      </c>
      <c r="C757" s="299" t="s">
        <v>344</v>
      </c>
      <c r="D757" s="29">
        <f>'2 уровень'!F1804</f>
        <v>2462.7659574468084</v>
      </c>
      <c r="E757" s="29">
        <f>'2 уровень'!G1804</f>
        <v>2052.304964539007</v>
      </c>
      <c r="F757" s="29">
        <f>'2 уровень'!H1804</f>
        <v>1165.3904255319146</v>
      </c>
      <c r="G757" s="142">
        <f>'2 уровень'!I1804</f>
        <v>56.792905727676143</v>
      </c>
      <c r="H757" s="156">
        <f>'2 уровень'!J1804</f>
        <v>0</v>
      </c>
      <c r="I757" s="156">
        <f>'2 уровень'!K1804</f>
        <v>0</v>
      </c>
      <c r="J757" s="151">
        <f>'2 уровень'!L1804</f>
        <v>0</v>
      </c>
      <c r="K757" s="151">
        <f>'2 уровень'!M1804</f>
        <v>0</v>
      </c>
      <c r="L757" s="151">
        <f>'2 уровень'!N1804</f>
        <v>0</v>
      </c>
      <c r="M757" s="151">
        <f>'2 уровень'!O1804</f>
        <v>0</v>
      </c>
      <c r="N757" s="151">
        <f>'2 уровень'!P1804</f>
        <v>0</v>
      </c>
      <c r="O757" s="151">
        <f>'2 уровень'!Q1804</f>
        <v>0</v>
      </c>
      <c r="P757" s="150">
        <f>'2 уровень'!R1804</f>
        <v>0</v>
      </c>
      <c r="Q757" s="150">
        <f>'2 уровень'!S1804</f>
        <v>0</v>
      </c>
      <c r="R757" s="150">
        <f>'2 уровень'!T1804</f>
        <v>0</v>
      </c>
      <c r="S757" s="150">
        <f>'2 уровень'!U1804</f>
        <v>0</v>
      </c>
      <c r="T757" s="150">
        <f>'2 уровень'!V1804</f>
        <v>0</v>
      </c>
      <c r="U757" s="150">
        <f>'2 уровень'!W1804</f>
        <v>0</v>
      </c>
      <c r="V757" s="150">
        <f>'2 уровень'!X1804</f>
        <v>0</v>
      </c>
      <c r="W757" s="150">
        <f>'2 уровень'!Y1804</f>
        <v>0</v>
      </c>
      <c r="X757" s="150">
        <f>'2 уровень'!Z1804</f>
        <v>0</v>
      </c>
      <c r="Y757" s="150">
        <f>'2 уровень'!AA1804</f>
        <v>0</v>
      </c>
      <c r="Z757" s="150">
        <f>'2 уровень'!AB1804</f>
        <v>0</v>
      </c>
      <c r="AA757" s="150">
        <f>'2 уровень'!AC1804</f>
        <v>0</v>
      </c>
      <c r="AB757" s="996">
        <f>'2 уровень'!AD1804</f>
        <v>0</v>
      </c>
      <c r="AC757" s="150">
        <f>'2 уровень'!AE1804</f>
        <v>0</v>
      </c>
      <c r="AD757" s="150">
        <f>'2 уровень'!AF1804</f>
        <v>0</v>
      </c>
      <c r="AE757" s="150">
        <f>'2 уровень'!AG1804</f>
        <v>0</v>
      </c>
      <c r="AF757" s="150">
        <f>'2 уровень'!AH1804</f>
        <v>0</v>
      </c>
      <c r="AG757" s="563">
        <f>'2 уровень'!AI1804</f>
        <v>0</v>
      </c>
      <c r="AH757" s="150"/>
      <c r="AI757" s="150"/>
      <c r="AJ757" s="1216">
        <f>'2 уровень'!AJ1804</f>
        <v>0</v>
      </c>
      <c r="AK757" s="1223">
        <f>'2 уровень'!AK1804</f>
        <v>0</v>
      </c>
      <c r="AL757" s="337">
        <f t="shared" si="199"/>
        <v>0</v>
      </c>
      <c r="AM757" s="337">
        <f t="shared" si="196"/>
        <v>0</v>
      </c>
      <c r="AN757" s="1112">
        <f t="shared" si="211"/>
        <v>0</v>
      </c>
      <c r="AO757" s="137">
        <f t="shared" si="210"/>
        <v>0</v>
      </c>
      <c r="AP757" s="137"/>
      <c r="AQ757" s="426">
        <f t="shared" si="200"/>
        <v>0</v>
      </c>
      <c r="AR757" s="137"/>
      <c r="AS757" s="137"/>
      <c r="AT757" s="137"/>
      <c r="AU757" s="137"/>
      <c r="AV757" s="137"/>
      <c r="AW757" s="137"/>
      <c r="AX757" s="137"/>
      <c r="AY757" s="137"/>
      <c r="AZ757" s="137"/>
      <c r="BA757" s="137"/>
      <c r="BB757" s="137"/>
      <c r="BC757" s="137"/>
      <c r="BD757" s="137"/>
      <c r="BE757" s="137"/>
      <c r="BF757" s="137"/>
      <c r="BG757" s="137"/>
      <c r="BH757" s="137"/>
      <c r="BI757" s="137"/>
      <c r="BJ757" s="137"/>
      <c r="BK757" s="137"/>
      <c r="BL757" s="137"/>
      <c r="BM757" s="137"/>
      <c r="BN757" s="137"/>
      <c r="BO757" s="137"/>
      <c r="BP757" s="137"/>
      <c r="BQ757" s="137"/>
      <c r="BR757" s="137"/>
      <c r="BS757" s="137"/>
      <c r="BT757" s="137"/>
      <c r="BU757" s="137"/>
      <c r="BV757" s="137"/>
      <c r="BW757" s="137"/>
      <c r="BX757" s="137"/>
      <c r="BY757" s="137"/>
      <c r="BZ757" s="137"/>
      <c r="CA757" s="137"/>
      <c r="CB757" s="137"/>
      <c r="CC757" s="137"/>
      <c r="CD757" s="137"/>
      <c r="CE757" s="137"/>
      <c r="CF757" s="137"/>
      <c r="CG757" s="137"/>
      <c r="CH757" s="137"/>
      <c r="CI757" s="137"/>
      <c r="CJ757" s="137"/>
      <c r="CK757" s="137"/>
      <c r="CL757" s="137"/>
      <c r="CM757" s="137"/>
      <c r="CN757" s="137"/>
      <c r="CO757" s="137"/>
      <c r="CP757" s="137"/>
      <c r="CQ757" s="137"/>
      <c r="CR757" s="137"/>
      <c r="CS757" s="137"/>
      <c r="CT757" s="137"/>
      <c r="CU757" s="137"/>
      <c r="CV757" s="137"/>
      <c r="CW757" s="137"/>
      <c r="CX757" s="137"/>
      <c r="CY757" s="137"/>
      <c r="CZ757" s="137"/>
      <c r="DA757" s="137"/>
      <c r="DB757" s="137"/>
      <c r="DC757" s="137"/>
      <c r="DD757" s="137"/>
      <c r="DE757" s="137"/>
      <c r="DF757" s="137"/>
      <c r="DG757" s="137"/>
      <c r="DH757" s="137"/>
      <c r="DI757" s="137"/>
      <c r="DJ757" s="137"/>
      <c r="DK757" s="137"/>
      <c r="DL757" s="137"/>
      <c r="DM757" s="137"/>
      <c r="DN757" s="137"/>
      <c r="DO757" s="137"/>
      <c r="DP757" s="137"/>
      <c r="DQ757" s="137"/>
      <c r="DR757" s="137"/>
      <c r="DS757" s="137"/>
      <c r="DT757" s="137"/>
      <c r="DU757" s="137"/>
      <c r="DV757" s="137"/>
      <c r="DW757" s="137"/>
      <c r="DX757" s="137"/>
      <c r="DY757" s="137"/>
      <c r="DZ757" s="137"/>
      <c r="EA757" s="137"/>
      <c r="EB757" s="137"/>
      <c r="EC757" s="137"/>
      <c r="ED757" s="137"/>
      <c r="EE757" s="137"/>
      <c r="EF757" s="137"/>
      <c r="EG757" s="137"/>
      <c r="EH757" s="137"/>
      <c r="EI757" s="137"/>
      <c r="EJ757" s="137"/>
      <c r="EK757" s="137"/>
      <c r="EL757" s="137"/>
      <c r="EM757" s="137"/>
      <c r="EN757" s="137"/>
      <c r="EO757" s="137"/>
      <c r="EP757" s="137"/>
      <c r="EQ757" s="137"/>
      <c r="ER757" s="137"/>
      <c r="ES757" s="137"/>
      <c r="ET757" s="137"/>
      <c r="EU757" s="137"/>
      <c r="EV757" s="137"/>
      <c r="EW757" s="137"/>
      <c r="EX757" s="137"/>
      <c r="EY757" s="137"/>
      <c r="EZ757" s="137"/>
      <c r="FA757" s="137"/>
      <c r="FB757" s="137"/>
      <c r="FC757" s="137"/>
      <c r="FD757" s="137"/>
      <c r="FE757" s="137"/>
      <c r="FF757" s="137"/>
      <c r="FG757" s="137"/>
      <c r="FH757" s="137"/>
      <c r="FI757" s="137"/>
      <c r="FJ757" s="137"/>
      <c r="FK757" s="137"/>
      <c r="FL757" s="137"/>
      <c r="FM757" s="137"/>
      <c r="FN757" s="137"/>
      <c r="FO757" s="137"/>
      <c r="FP757" s="137"/>
      <c r="FQ757" s="137"/>
      <c r="FR757" s="137"/>
      <c r="FS757" s="137"/>
      <c r="FT757" s="137"/>
      <c r="FU757" s="137"/>
      <c r="FV757" s="137"/>
      <c r="FW757" s="137"/>
      <c r="FX757" s="137"/>
      <c r="FY757" s="137"/>
      <c r="FZ757" s="137"/>
      <c r="GA757" s="137"/>
      <c r="GB757" s="137"/>
      <c r="GC757" s="137"/>
      <c r="GD757" s="137"/>
      <c r="GE757" s="137"/>
      <c r="GF757" s="137"/>
      <c r="GG757" s="137"/>
      <c r="GH757" s="137"/>
      <c r="GI757" s="137"/>
      <c r="GJ757" s="137"/>
      <c r="GK757" s="137"/>
      <c r="GL757" s="137"/>
      <c r="GM757" s="137"/>
      <c r="GN757" s="137"/>
      <c r="GO757" s="137"/>
      <c r="GP757" s="137"/>
      <c r="GQ757" s="137"/>
      <c r="GR757" s="137"/>
      <c r="GS757" s="137"/>
      <c r="GT757" s="137"/>
      <c r="GU757" s="137"/>
      <c r="GV757" s="137"/>
      <c r="GW757" s="137"/>
    </row>
    <row r="758" spans="1:205" x14ac:dyDescent="0.25">
      <c r="B758" s="19">
        <f t="shared" si="212"/>
        <v>1</v>
      </c>
      <c r="C758" s="446" t="s">
        <v>345</v>
      </c>
      <c r="D758" s="29">
        <f>'2 уровень'!F1805</f>
        <v>23150</v>
      </c>
      <c r="E758" s="29">
        <f>'2 уровень'!G1805</f>
        <v>19291.666666666668</v>
      </c>
      <c r="F758" s="29">
        <f>'2 уровень'!H1805</f>
        <v>10954.669999999998</v>
      </c>
      <c r="G758" s="142">
        <f>'2 уровень'!I1805</f>
        <v>56.783485382541976</v>
      </c>
      <c r="H758" s="156">
        <f>'2 уровень'!J1805</f>
        <v>0</v>
      </c>
      <c r="I758" s="156">
        <f>'2 уровень'!K1805</f>
        <v>0</v>
      </c>
      <c r="J758" s="151">
        <f>'2 уровень'!L1805</f>
        <v>0</v>
      </c>
      <c r="K758" s="151">
        <f>'2 уровень'!M1805</f>
        <v>0</v>
      </c>
      <c r="L758" s="151">
        <f>'2 уровень'!N1805</f>
        <v>0</v>
      </c>
      <c r="M758" s="151">
        <f>'2 уровень'!O1805</f>
        <v>0</v>
      </c>
      <c r="N758" s="151">
        <f>'2 уровень'!P1805</f>
        <v>0</v>
      </c>
      <c r="O758" s="151">
        <f>'2 уровень'!Q1805</f>
        <v>0</v>
      </c>
      <c r="P758" s="150">
        <f>'2 уровень'!R1805</f>
        <v>0</v>
      </c>
      <c r="Q758" s="150">
        <f>'2 уровень'!S1805</f>
        <v>0</v>
      </c>
      <c r="R758" s="150">
        <f>'2 уровень'!T1805</f>
        <v>0</v>
      </c>
      <c r="S758" s="150">
        <f>'2 уровень'!U1805</f>
        <v>0</v>
      </c>
      <c r="T758" s="150">
        <f>'2 уровень'!V1805</f>
        <v>0</v>
      </c>
      <c r="U758" s="150">
        <f>'2 уровень'!W1805</f>
        <v>0</v>
      </c>
      <c r="V758" s="150">
        <f>'2 уровень'!X1805</f>
        <v>0</v>
      </c>
      <c r="W758" s="150">
        <f>'2 уровень'!Y1805</f>
        <v>0</v>
      </c>
      <c r="X758" s="150">
        <f>'2 уровень'!Z1805</f>
        <v>0</v>
      </c>
      <c r="Y758" s="150">
        <f>'2 уровень'!AA1805</f>
        <v>0</v>
      </c>
      <c r="Z758" s="150">
        <f>'2 уровень'!AB1805</f>
        <v>0</v>
      </c>
      <c r="AA758" s="150">
        <f>'2 уровень'!AC1805</f>
        <v>0</v>
      </c>
      <c r="AB758" s="996">
        <f>'2 уровень'!AD1805</f>
        <v>0</v>
      </c>
      <c r="AC758" s="150">
        <f>'2 уровень'!AE1805</f>
        <v>0</v>
      </c>
      <c r="AD758" s="150">
        <f>'2 уровень'!AF1805</f>
        <v>0</v>
      </c>
      <c r="AE758" s="150">
        <f>'2 уровень'!AG1805</f>
        <v>0</v>
      </c>
      <c r="AF758" s="150">
        <f>'2 уровень'!AH1805</f>
        <v>0</v>
      </c>
      <c r="AG758" s="563">
        <f>'2 уровень'!AI1805</f>
        <v>0</v>
      </c>
      <c r="AH758" s="150"/>
      <c r="AI758" s="150"/>
      <c r="AJ758" s="1216">
        <f>'2 уровень'!AJ1805</f>
        <v>0</v>
      </c>
      <c r="AK758" s="1223">
        <f>'2 уровень'!AK1805</f>
        <v>0</v>
      </c>
      <c r="AL758" s="337">
        <f t="shared" si="199"/>
        <v>0</v>
      </c>
      <c r="AM758" s="337">
        <f t="shared" si="196"/>
        <v>0</v>
      </c>
      <c r="AN758" s="1112">
        <f t="shared" si="211"/>
        <v>0</v>
      </c>
      <c r="AO758" s="137">
        <f t="shared" si="210"/>
        <v>0</v>
      </c>
      <c r="AP758" s="137"/>
      <c r="AQ758" s="426">
        <f t="shared" si="200"/>
        <v>0</v>
      </c>
      <c r="AR758" s="137"/>
      <c r="AS758" s="137"/>
      <c r="AT758" s="137"/>
      <c r="AU758" s="137"/>
      <c r="AV758" s="137"/>
      <c r="AW758" s="137"/>
      <c r="AX758" s="137"/>
      <c r="AY758" s="137"/>
      <c r="AZ758" s="137"/>
      <c r="BA758" s="137"/>
      <c r="BB758" s="137"/>
      <c r="BC758" s="137"/>
      <c r="BD758" s="137"/>
      <c r="BE758" s="137"/>
      <c r="BF758" s="137"/>
      <c r="BG758" s="137"/>
      <c r="BH758" s="137"/>
      <c r="BI758" s="137"/>
      <c r="BJ758" s="137"/>
      <c r="BK758" s="137"/>
      <c r="BL758" s="137"/>
      <c r="BM758" s="137"/>
      <c r="BN758" s="137"/>
      <c r="BO758" s="137"/>
      <c r="BP758" s="137"/>
      <c r="BQ758" s="137"/>
      <c r="BR758" s="137"/>
      <c r="BS758" s="137"/>
      <c r="BT758" s="137"/>
      <c r="BU758" s="137"/>
      <c r="BV758" s="137"/>
      <c r="BW758" s="137"/>
      <c r="BX758" s="137"/>
      <c r="BY758" s="137"/>
      <c r="BZ758" s="137"/>
      <c r="CA758" s="137"/>
      <c r="CB758" s="137"/>
      <c r="CC758" s="137"/>
      <c r="CD758" s="137"/>
      <c r="CE758" s="137"/>
      <c r="CF758" s="137"/>
      <c r="CG758" s="137"/>
      <c r="CH758" s="137"/>
      <c r="CI758" s="137"/>
      <c r="CJ758" s="137"/>
      <c r="CK758" s="137"/>
      <c r="CL758" s="137"/>
      <c r="CM758" s="137"/>
      <c r="CN758" s="137"/>
      <c r="CO758" s="137"/>
      <c r="CP758" s="137"/>
      <c r="CQ758" s="137"/>
      <c r="CR758" s="137"/>
      <c r="CS758" s="137"/>
      <c r="CT758" s="137"/>
      <c r="CU758" s="137"/>
      <c r="CV758" s="137"/>
      <c r="CW758" s="137"/>
      <c r="CX758" s="137"/>
      <c r="CY758" s="137"/>
      <c r="CZ758" s="137"/>
      <c r="DA758" s="137"/>
      <c r="DB758" s="137"/>
      <c r="DC758" s="137"/>
      <c r="DD758" s="137"/>
      <c r="DE758" s="137"/>
      <c r="DF758" s="137"/>
      <c r="DG758" s="137"/>
      <c r="DH758" s="137"/>
      <c r="DI758" s="137"/>
      <c r="DJ758" s="137"/>
      <c r="DK758" s="137"/>
      <c r="DL758" s="137"/>
      <c r="DM758" s="137"/>
      <c r="DN758" s="137"/>
      <c r="DO758" s="137"/>
      <c r="DP758" s="137"/>
      <c r="DQ758" s="137"/>
      <c r="DR758" s="137"/>
      <c r="DS758" s="137"/>
      <c r="DT758" s="137"/>
      <c r="DU758" s="137"/>
      <c r="DV758" s="137"/>
      <c r="DW758" s="137"/>
      <c r="DX758" s="137"/>
      <c r="DY758" s="137"/>
      <c r="DZ758" s="137"/>
      <c r="EA758" s="137"/>
      <c r="EB758" s="137"/>
      <c r="EC758" s="137"/>
      <c r="ED758" s="137"/>
      <c r="EE758" s="137"/>
      <c r="EF758" s="137"/>
      <c r="EG758" s="137"/>
      <c r="EH758" s="137"/>
      <c r="EI758" s="137"/>
      <c r="EJ758" s="137"/>
      <c r="EK758" s="137"/>
      <c r="EL758" s="137"/>
      <c r="EM758" s="137"/>
      <c r="EN758" s="137"/>
      <c r="EO758" s="137"/>
      <c r="EP758" s="137"/>
      <c r="EQ758" s="137"/>
      <c r="ER758" s="137"/>
      <c r="ES758" s="137"/>
      <c r="ET758" s="137"/>
      <c r="EU758" s="137"/>
      <c r="EV758" s="137"/>
      <c r="EW758" s="137"/>
      <c r="EX758" s="137"/>
      <c r="EY758" s="137"/>
      <c r="EZ758" s="137"/>
      <c r="FA758" s="137"/>
      <c r="FB758" s="137"/>
      <c r="FC758" s="137"/>
      <c r="FD758" s="137"/>
      <c r="FE758" s="137"/>
      <c r="FF758" s="137"/>
      <c r="FG758" s="137"/>
      <c r="FH758" s="137"/>
      <c r="FI758" s="137"/>
      <c r="FJ758" s="137"/>
      <c r="FK758" s="137"/>
      <c r="FL758" s="137"/>
      <c r="FM758" s="137"/>
      <c r="FN758" s="137"/>
      <c r="FO758" s="137"/>
      <c r="FP758" s="137"/>
      <c r="FQ758" s="137"/>
      <c r="FR758" s="137"/>
      <c r="FS758" s="137"/>
      <c r="FT758" s="137"/>
      <c r="FU758" s="137"/>
      <c r="FV758" s="137"/>
      <c r="FW758" s="137"/>
      <c r="FX758" s="137"/>
      <c r="FY758" s="137"/>
      <c r="FZ758" s="137"/>
      <c r="GA758" s="137"/>
      <c r="GB758" s="137"/>
      <c r="GC758" s="137"/>
      <c r="GD758" s="137"/>
      <c r="GE758" s="137"/>
      <c r="GF758" s="137"/>
      <c r="GG758" s="137"/>
      <c r="GH758" s="137"/>
      <c r="GI758" s="137"/>
      <c r="GJ758" s="137"/>
      <c r="GK758" s="137"/>
      <c r="GL758" s="137"/>
      <c r="GM758" s="137"/>
      <c r="GN758" s="137"/>
      <c r="GO758" s="137"/>
      <c r="GP758" s="137"/>
      <c r="GQ758" s="137"/>
      <c r="GR758" s="137"/>
      <c r="GS758" s="137"/>
      <c r="GT758" s="137"/>
      <c r="GU758" s="137"/>
      <c r="GV758" s="137"/>
      <c r="GW758" s="137"/>
    </row>
    <row r="759" spans="1:205" ht="29.25" x14ac:dyDescent="0.25">
      <c r="B759" s="19">
        <f t="shared" si="212"/>
        <v>1</v>
      </c>
      <c r="C759" s="441" t="s">
        <v>321</v>
      </c>
      <c r="D759" s="29">
        <f>'2 уровень'!F1806</f>
        <v>4530</v>
      </c>
      <c r="E759" s="29">
        <f>'2 уровень'!G1806</f>
        <v>3775</v>
      </c>
      <c r="F759" s="29">
        <f>'2 уровень'!H1806</f>
        <v>3433</v>
      </c>
      <c r="G759" s="142">
        <f>'2 уровень'!I1806</f>
        <v>90.940397350993379</v>
      </c>
      <c r="H759" s="156">
        <f>'2 уровень'!J1806</f>
        <v>0</v>
      </c>
      <c r="I759" s="156">
        <f>'2 уровень'!K1806</f>
        <v>0</v>
      </c>
      <c r="J759" s="151">
        <f>'2 уровень'!L1806</f>
        <v>0</v>
      </c>
      <c r="K759" s="151">
        <f>'2 уровень'!M1806</f>
        <v>0</v>
      </c>
      <c r="L759" s="151">
        <f>'2 уровень'!N1806</f>
        <v>0</v>
      </c>
      <c r="M759" s="151">
        <f>'2 уровень'!O1806</f>
        <v>0</v>
      </c>
      <c r="N759" s="151">
        <f>'2 уровень'!P1806</f>
        <v>0</v>
      </c>
      <c r="O759" s="151">
        <f>'2 уровень'!Q1806</f>
        <v>0</v>
      </c>
      <c r="P759" s="29">
        <f>'2 уровень'!R1806</f>
        <v>0</v>
      </c>
      <c r="Q759" s="29">
        <f>'2 уровень'!S1806</f>
        <v>0</v>
      </c>
      <c r="R759" s="29">
        <f>'2 уровень'!T1806</f>
        <v>0</v>
      </c>
      <c r="S759" s="29">
        <f>'2 уровень'!U1806</f>
        <v>0</v>
      </c>
      <c r="T759" s="29">
        <f>'2 уровень'!V1806</f>
        <v>0</v>
      </c>
      <c r="U759" s="29">
        <f>'2 уровень'!W1806</f>
        <v>0</v>
      </c>
      <c r="V759" s="29">
        <f>'2 уровень'!X1806</f>
        <v>0</v>
      </c>
      <c r="W759" s="29">
        <f>'2 уровень'!Y1806</f>
        <v>0</v>
      </c>
      <c r="X759" s="29">
        <f>'2 уровень'!Z1806</f>
        <v>0</v>
      </c>
      <c r="Y759" s="29">
        <f>'2 уровень'!AA1806</f>
        <v>0</v>
      </c>
      <c r="Z759" s="29">
        <f>'2 уровень'!AB1806</f>
        <v>0</v>
      </c>
      <c r="AA759" s="29">
        <f>'2 уровень'!AC1806</f>
        <v>0</v>
      </c>
      <c r="AB759" s="29">
        <f>'2 уровень'!AD1806</f>
        <v>0</v>
      </c>
      <c r="AC759" s="29">
        <f>'2 уровень'!AE1806</f>
        <v>0</v>
      </c>
      <c r="AD759" s="29">
        <f>'2 уровень'!AF1806</f>
        <v>0</v>
      </c>
      <c r="AE759" s="29">
        <f>'2 уровень'!AG1806</f>
        <v>0</v>
      </c>
      <c r="AF759" s="29">
        <f>'2 уровень'!AH1806</f>
        <v>0</v>
      </c>
      <c r="AG759" s="29">
        <f>'2 уровень'!AI1806</f>
        <v>0</v>
      </c>
      <c r="AH759" s="150"/>
      <c r="AI759" s="150"/>
      <c r="AJ759" s="1216">
        <f>'2 уровень'!AJ1806</f>
        <v>0</v>
      </c>
      <c r="AK759" s="1223">
        <f>'2 уровень'!AK1806</f>
        <v>0</v>
      </c>
      <c r="AL759" s="337">
        <f t="shared" si="199"/>
        <v>0</v>
      </c>
      <c r="AM759" s="337">
        <f t="shared" si="196"/>
        <v>0</v>
      </c>
      <c r="AN759" s="1112">
        <f t="shared" si="211"/>
        <v>0</v>
      </c>
      <c r="AO759" s="137">
        <f t="shared" si="210"/>
        <v>0</v>
      </c>
      <c r="AP759" s="137"/>
      <c r="AQ759" s="426">
        <f t="shared" si="200"/>
        <v>0</v>
      </c>
      <c r="AR759" s="137"/>
      <c r="AS759" s="137"/>
      <c r="AT759" s="137"/>
      <c r="AU759" s="137"/>
      <c r="AV759" s="137"/>
      <c r="AW759" s="137"/>
      <c r="AX759" s="137"/>
      <c r="AY759" s="137"/>
      <c r="AZ759" s="137"/>
      <c r="BA759" s="137"/>
      <c r="BB759" s="137"/>
      <c r="BC759" s="137"/>
      <c r="BD759" s="137"/>
      <c r="BE759" s="137"/>
      <c r="BF759" s="137"/>
      <c r="BG759" s="137"/>
      <c r="BH759" s="137"/>
      <c r="BI759" s="137"/>
      <c r="BJ759" s="137"/>
      <c r="BK759" s="137"/>
      <c r="BL759" s="137"/>
      <c r="BM759" s="137"/>
      <c r="BN759" s="137"/>
      <c r="BO759" s="137"/>
      <c r="BP759" s="137"/>
      <c r="BQ759" s="137"/>
      <c r="BR759" s="137"/>
      <c r="BS759" s="137"/>
      <c r="BT759" s="137"/>
      <c r="BU759" s="137"/>
      <c r="BV759" s="137"/>
      <c r="BW759" s="137"/>
      <c r="BX759" s="137"/>
      <c r="BY759" s="137"/>
      <c r="BZ759" s="137"/>
      <c r="CA759" s="137"/>
      <c r="CB759" s="137"/>
      <c r="CC759" s="137"/>
      <c r="CD759" s="137"/>
      <c r="CE759" s="137"/>
      <c r="CF759" s="137"/>
      <c r="CG759" s="137"/>
      <c r="CH759" s="137"/>
      <c r="CI759" s="137"/>
      <c r="CJ759" s="137"/>
      <c r="CK759" s="137"/>
      <c r="CL759" s="137"/>
      <c r="CM759" s="137"/>
      <c r="CN759" s="137"/>
      <c r="CO759" s="137"/>
      <c r="CP759" s="137"/>
      <c r="CQ759" s="137"/>
      <c r="CR759" s="137"/>
      <c r="CS759" s="137"/>
      <c r="CT759" s="137"/>
      <c r="CU759" s="137"/>
      <c r="CV759" s="137"/>
      <c r="CW759" s="137"/>
      <c r="CX759" s="137"/>
      <c r="CY759" s="137"/>
      <c r="CZ759" s="137"/>
      <c r="DA759" s="137"/>
      <c r="DB759" s="137"/>
      <c r="DC759" s="137"/>
      <c r="DD759" s="137"/>
      <c r="DE759" s="137"/>
      <c r="DF759" s="137"/>
      <c r="DG759" s="137"/>
      <c r="DH759" s="137"/>
      <c r="DI759" s="137"/>
      <c r="DJ759" s="137"/>
      <c r="DK759" s="137"/>
      <c r="DL759" s="137"/>
      <c r="DM759" s="137"/>
      <c r="DN759" s="137"/>
      <c r="DO759" s="137"/>
      <c r="DP759" s="137"/>
      <c r="DQ759" s="137"/>
      <c r="DR759" s="137"/>
      <c r="DS759" s="137"/>
      <c r="DT759" s="137"/>
      <c r="DU759" s="137"/>
      <c r="DV759" s="137"/>
      <c r="DW759" s="137"/>
      <c r="DX759" s="137"/>
      <c r="DY759" s="137"/>
      <c r="DZ759" s="137"/>
      <c r="EA759" s="137"/>
      <c r="EB759" s="137"/>
      <c r="EC759" s="137"/>
      <c r="ED759" s="137"/>
      <c r="EE759" s="137"/>
      <c r="EF759" s="137"/>
      <c r="EG759" s="137"/>
      <c r="EH759" s="137"/>
      <c r="EI759" s="137"/>
      <c r="EJ759" s="137"/>
      <c r="EK759" s="137"/>
      <c r="EL759" s="137"/>
      <c r="EM759" s="137"/>
      <c r="EN759" s="137"/>
      <c r="EO759" s="137"/>
      <c r="EP759" s="137"/>
      <c r="EQ759" s="137"/>
      <c r="ER759" s="137"/>
      <c r="ES759" s="137"/>
      <c r="ET759" s="137"/>
      <c r="EU759" s="137"/>
      <c r="EV759" s="137"/>
      <c r="EW759" s="137"/>
      <c r="EX759" s="137"/>
      <c r="EY759" s="137"/>
      <c r="EZ759" s="137"/>
      <c r="FA759" s="137"/>
      <c r="FB759" s="137"/>
      <c r="FC759" s="137"/>
      <c r="FD759" s="137"/>
      <c r="FE759" s="137"/>
      <c r="FF759" s="137"/>
      <c r="FG759" s="137"/>
      <c r="FH759" s="137"/>
      <c r="FI759" s="137"/>
      <c r="FJ759" s="137"/>
      <c r="FK759" s="137"/>
      <c r="FL759" s="137"/>
      <c r="FM759" s="137"/>
      <c r="FN759" s="137"/>
      <c r="FO759" s="137"/>
      <c r="FP759" s="137"/>
      <c r="FQ759" s="137"/>
      <c r="FR759" s="137"/>
      <c r="FS759" s="137"/>
      <c r="FT759" s="137"/>
      <c r="FU759" s="137"/>
      <c r="FV759" s="137"/>
      <c r="FW759" s="137"/>
      <c r="FX759" s="137"/>
      <c r="FY759" s="137"/>
      <c r="FZ759" s="137"/>
      <c r="GA759" s="137"/>
      <c r="GB759" s="137"/>
      <c r="GC759" s="137"/>
      <c r="GD759" s="137"/>
      <c r="GE759" s="137"/>
      <c r="GF759" s="137"/>
      <c r="GG759" s="137"/>
      <c r="GH759" s="137"/>
      <c r="GI759" s="137"/>
      <c r="GJ759" s="137"/>
      <c r="GK759" s="137"/>
      <c r="GL759" s="137"/>
      <c r="GM759" s="137"/>
      <c r="GN759" s="137"/>
      <c r="GO759" s="137"/>
      <c r="GP759" s="137"/>
      <c r="GQ759" s="137"/>
      <c r="GR759" s="137"/>
      <c r="GS759" s="137"/>
      <c r="GT759" s="137"/>
      <c r="GU759" s="137"/>
      <c r="GV759" s="137"/>
      <c r="GW759" s="137"/>
    </row>
    <row r="760" spans="1:205" ht="30" x14ac:dyDescent="0.25">
      <c r="B760" s="19">
        <f t="shared" si="212"/>
        <v>1</v>
      </c>
      <c r="C760" s="300" t="s">
        <v>197</v>
      </c>
      <c r="D760" s="29">
        <f>'2 уровень'!F1807</f>
        <v>0</v>
      </c>
      <c r="E760" s="29">
        <f>'2 уровень'!G1807</f>
        <v>0</v>
      </c>
      <c r="F760" s="29">
        <f>'2 уровень'!H1807</f>
        <v>0</v>
      </c>
      <c r="G760" s="142">
        <f>'2 уровень'!I1807</f>
        <v>0</v>
      </c>
      <c r="H760" s="156">
        <f>'2 уровень'!J1807</f>
        <v>0</v>
      </c>
      <c r="I760" s="156">
        <f>'2 уровень'!K1807</f>
        <v>0</v>
      </c>
      <c r="J760" s="151">
        <f>'2 уровень'!L1807</f>
        <v>0</v>
      </c>
      <c r="K760" s="151">
        <f>'2 уровень'!M1807</f>
        <v>0</v>
      </c>
      <c r="L760" s="151">
        <f>'2 уровень'!N1807</f>
        <v>0</v>
      </c>
      <c r="M760" s="151">
        <f>'2 уровень'!O1807</f>
        <v>0</v>
      </c>
      <c r="N760" s="151">
        <f>'2 уровень'!P1807</f>
        <v>0</v>
      </c>
      <c r="O760" s="151">
        <f>'2 уровень'!Q1807</f>
        <v>0</v>
      </c>
      <c r="P760" s="150">
        <f>'2 уровень'!R1807</f>
        <v>0</v>
      </c>
      <c r="Q760" s="150">
        <f>'2 уровень'!S1807</f>
        <v>0</v>
      </c>
      <c r="R760" s="150">
        <f>'2 уровень'!T1807</f>
        <v>0</v>
      </c>
      <c r="S760" s="150">
        <f>'2 уровень'!U1807</f>
        <v>0</v>
      </c>
      <c r="T760" s="150">
        <f>'2 уровень'!V1807</f>
        <v>0</v>
      </c>
      <c r="U760" s="150">
        <f>'2 уровень'!W1807</f>
        <v>0</v>
      </c>
      <c r="V760" s="150">
        <f>'2 уровень'!X1807</f>
        <v>0</v>
      </c>
      <c r="W760" s="150">
        <f>'2 уровень'!Y1807</f>
        <v>0</v>
      </c>
      <c r="X760" s="150">
        <f>'2 уровень'!Z1807</f>
        <v>0</v>
      </c>
      <c r="Y760" s="150">
        <f>'2 уровень'!AA1807</f>
        <v>0</v>
      </c>
      <c r="Z760" s="150">
        <f>'2 уровень'!AB1807</f>
        <v>0</v>
      </c>
      <c r="AA760" s="150">
        <f>'2 уровень'!AC1807</f>
        <v>0</v>
      </c>
      <c r="AB760" s="996">
        <f>'2 уровень'!AD1807</f>
        <v>0</v>
      </c>
      <c r="AC760" s="150">
        <f>'2 уровень'!AE1807</f>
        <v>0</v>
      </c>
      <c r="AD760" s="150">
        <f>'2 уровень'!AF1807</f>
        <v>0</v>
      </c>
      <c r="AE760" s="150">
        <f>'2 уровень'!AG1807</f>
        <v>0</v>
      </c>
      <c r="AF760" s="150">
        <f>'2 уровень'!AH1807</f>
        <v>0</v>
      </c>
      <c r="AG760" s="563">
        <f>'2 уровень'!AI1807</f>
        <v>0</v>
      </c>
      <c r="AH760" s="150"/>
      <c r="AI760" s="150"/>
      <c r="AJ760" s="1216">
        <f>'2 уровень'!AJ1807</f>
        <v>0</v>
      </c>
      <c r="AK760" s="1223">
        <f>'2 уровень'!AK1807</f>
        <v>0</v>
      </c>
      <c r="AL760" s="337">
        <f t="shared" si="199"/>
        <v>0</v>
      </c>
      <c r="AM760" s="337">
        <f t="shared" si="196"/>
        <v>0</v>
      </c>
      <c r="AN760" s="1112">
        <f t="shared" si="211"/>
        <v>0</v>
      </c>
      <c r="AO760" s="137" t="e">
        <f t="shared" si="210"/>
        <v>#DIV/0!</v>
      </c>
      <c r="AP760" s="137"/>
      <c r="AQ760" s="426">
        <f t="shared" si="200"/>
        <v>0</v>
      </c>
      <c r="AR760" s="137"/>
      <c r="AS760" s="137"/>
      <c r="AT760" s="137"/>
      <c r="AU760" s="137"/>
      <c r="AV760" s="137"/>
      <c r="AW760" s="137"/>
      <c r="AX760" s="137"/>
      <c r="AY760" s="137"/>
      <c r="AZ760" s="137"/>
      <c r="BA760" s="137"/>
      <c r="BB760" s="137"/>
      <c r="BC760" s="137"/>
      <c r="BD760" s="137"/>
      <c r="BE760" s="137"/>
      <c r="BF760" s="137"/>
      <c r="BG760" s="137"/>
      <c r="BH760" s="137"/>
      <c r="BI760" s="137"/>
      <c r="BJ760" s="137"/>
      <c r="BK760" s="137"/>
      <c r="BL760" s="137"/>
      <c r="BM760" s="137"/>
      <c r="BN760" s="137"/>
      <c r="BO760" s="137"/>
      <c r="BP760" s="137"/>
      <c r="BQ760" s="137"/>
      <c r="BR760" s="137"/>
      <c r="BS760" s="137"/>
      <c r="BT760" s="137"/>
      <c r="BU760" s="137"/>
      <c r="BV760" s="137"/>
      <c r="BW760" s="137"/>
      <c r="BX760" s="137"/>
      <c r="BY760" s="137"/>
      <c r="BZ760" s="137"/>
      <c r="CA760" s="137"/>
      <c r="CB760" s="137"/>
      <c r="CC760" s="137"/>
      <c r="CD760" s="137"/>
      <c r="CE760" s="137"/>
      <c r="CF760" s="137"/>
      <c r="CG760" s="137"/>
      <c r="CH760" s="137"/>
      <c r="CI760" s="137"/>
      <c r="CJ760" s="137"/>
      <c r="CK760" s="137"/>
      <c r="CL760" s="137"/>
      <c r="CM760" s="137"/>
      <c r="CN760" s="137"/>
      <c r="CO760" s="137"/>
      <c r="CP760" s="137"/>
      <c r="CQ760" s="137"/>
      <c r="CR760" s="137"/>
      <c r="CS760" s="137"/>
      <c r="CT760" s="137"/>
      <c r="CU760" s="137"/>
      <c r="CV760" s="137"/>
      <c r="CW760" s="137"/>
      <c r="CX760" s="137"/>
      <c r="CY760" s="137"/>
      <c r="CZ760" s="137"/>
      <c r="DA760" s="137"/>
      <c r="DB760" s="137"/>
      <c r="DC760" s="137"/>
      <c r="DD760" s="137"/>
      <c r="DE760" s="137"/>
      <c r="DF760" s="137"/>
      <c r="DG760" s="137"/>
      <c r="DH760" s="137"/>
      <c r="DI760" s="137"/>
      <c r="DJ760" s="137"/>
      <c r="DK760" s="137"/>
      <c r="DL760" s="137"/>
      <c r="DM760" s="137"/>
      <c r="DN760" s="137"/>
      <c r="DO760" s="137"/>
      <c r="DP760" s="137"/>
      <c r="DQ760" s="137"/>
      <c r="DR760" s="137"/>
      <c r="DS760" s="137"/>
      <c r="DT760" s="137"/>
      <c r="DU760" s="137"/>
      <c r="DV760" s="137"/>
      <c r="DW760" s="137"/>
      <c r="DX760" s="137"/>
      <c r="DY760" s="137"/>
      <c r="DZ760" s="137"/>
      <c r="EA760" s="137"/>
      <c r="EB760" s="137"/>
      <c r="EC760" s="137"/>
      <c r="ED760" s="137"/>
      <c r="EE760" s="137"/>
      <c r="EF760" s="137"/>
      <c r="EG760" s="137"/>
      <c r="EH760" s="137"/>
      <c r="EI760" s="137"/>
      <c r="EJ760" s="137"/>
      <c r="EK760" s="137"/>
      <c r="EL760" s="137"/>
      <c r="EM760" s="137"/>
      <c r="EN760" s="137"/>
      <c r="EO760" s="137"/>
      <c r="EP760" s="137"/>
      <c r="EQ760" s="137"/>
      <c r="ER760" s="137"/>
      <c r="ES760" s="137"/>
      <c r="ET760" s="137"/>
      <c r="EU760" s="137"/>
      <c r="EV760" s="137"/>
      <c r="EW760" s="137"/>
      <c r="EX760" s="137"/>
      <c r="EY760" s="137"/>
      <c r="EZ760" s="137"/>
      <c r="FA760" s="137"/>
      <c r="FB760" s="137"/>
      <c r="FC760" s="137"/>
      <c r="FD760" s="137"/>
      <c r="FE760" s="137"/>
      <c r="FF760" s="137"/>
      <c r="FG760" s="137"/>
      <c r="FH760" s="137"/>
      <c r="FI760" s="137"/>
      <c r="FJ760" s="137"/>
      <c r="FK760" s="137"/>
      <c r="FL760" s="137"/>
      <c r="FM760" s="137"/>
      <c r="FN760" s="137"/>
      <c r="FO760" s="137"/>
      <c r="FP760" s="137"/>
      <c r="FQ760" s="137"/>
      <c r="FR760" s="137"/>
      <c r="FS760" s="137"/>
      <c r="FT760" s="137"/>
      <c r="FU760" s="137"/>
      <c r="FV760" s="137"/>
      <c r="FW760" s="137"/>
      <c r="FX760" s="137"/>
      <c r="FY760" s="137"/>
      <c r="FZ760" s="137"/>
      <c r="GA760" s="137"/>
      <c r="GB760" s="137"/>
      <c r="GC760" s="137"/>
      <c r="GD760" s="137"/>
      <c r="GE760" s="137"/>
      <c r="GF760" s="137"/>
      <c r="GG760" s="137"/>
      <c r="GH760" s="137"/>
      <c r="GI760" s="137"/>
      <c r="GJ760" s="137"/>
      <c r="GK760" s="137"/>
      <c r="GL760" s="137"/>
      <c r="GM760" s="137"/>
      <c r="GN760" s="137"/>
      <c r="GO760" s="137"/>
      <c r="GP760" s="137"/>
      <c r="GQ760" s="137"/>
      <c r="GR760" s="137"/>
      <c r="GS760" s="137"/>
      <c r="GT760" s="137"/>
      <c r="GU760" s="137"/>
      <c r="GV760" s="137"/>
      <c r="GW760" s="137"/>
    </row>
    <row r="761" spans="1:205" ht="72" x14ac:dyDescent="0.25">
      <c r="B761" s="19">
        <f t="shared" si="212"/>
        <v>1</v>
      </c>
      <c r="C761" s="441" t="s">
        <v>329</v>
      </c>
      <c r="D761" s="29">
        <f>'2 уровень'!F1808</f>
        <v>0</v>
      </c>
      <c r="E761" s="29">
        <f>'2 уровень'!G1808</f>
        <v>0</v>
      </c>
      <c r="F761" s="29">
        <f>'2 уровень'!H1808</f>
        <v>0</v>
      </c>
      <c r="G761" s="142">
        <f>'2 уровень'!I1808</f>
        <v>0</v>
      </c>
      <c r="H761" s="156">
        <f>'2 уровень'!J1808</f>
        <v>0</v>
      </c>
      <c r="I761" s="156">
        <f>'2 уровень'!K1808</f>
        <v>0</v>
      </c>
      <c r="J761" s="151">
        <f>'2 уровень'!L1808</f>
        <v>0</v>
      </c>
      <c r="K761" s="151">
        <f>'2 уровень'!M1808</f>
        <v>0</v>
      </c>
      <c r="L761" s="151">
        <f>'2 уровень'!N1808</f>
        <v>0</v>
      </c>
      <c r="M761" s="151">
        <f>'2 уровень'!O1808</f>
        <v>0</v>
      </c>
      <c r="N761" s="151">
        <f>'2 уровень'!P1808</f>
        <v>0</v>
      </c>
      <c r="O761" s="151">
        <f>'2 уровень'!Q1808</f>
        <v>0</v>
      </c>
      <c r="P761" s="150">
        <f>'2 уровень'!R1808</f>
        <v>0</v>
      </c>
      <c r="Q761" s="150">
        <f>'2 уровень'!S1808</f>
        <v>0</v>
      </c>
      <c r="R761" s="150">
        <f>'2 уровень'!T1808</f>
        <v>0</v>
      </c>
      <c r="S761" s="150">
        <f>'2 уровень'!U1808</f>
        <v>0</v>
      </c>
      <c r="T761" s="150">
        <f>'2 уровень'!V1808</f>
        <v>0</v>
      </c>
      <c r="U761" s="150">
        <f>'2 уровень'!W1808</f>
        <v>0</v>
      </c>
      <c r="V761" s="150">
        <f>'2 уровень'!X1808</f>
        <v>0</v>
      </c>
      <c r="W761" s="150">
        <f>'2 уровень'!Y1808</f>
        <v>0</v>
      </c>
      <c r="X761" s="150">
        <f>'2 уровень'!Z1808</f>
        <v>0</v>
      </c>
      <c r="Y761" s="150">
        <f>'2 уровень'!AA1808</f>
        <v>0</v>
      </c>
      <c r="Z761" s="150">
        <f>'2 уровень'!AB1808</f>
        <v>0</v>
      </c>
      <c r="AA761" s="150">
        <f>'2 уровень'!AC1808</f>
        <v>0</v>
      </c>
      <c r="AB761" s="996">
        <f>'2 уровень'!AD1808</f>
        <v>0</v>
      </c>
      <c r="AC761" s="150">
        <f>'2 уровень'!AE1808</f>
        <v>0</v>
      </c>
      <c r="AD761" s="150">
        <f>'2 уровень'!AF1808</f>
        <v>0</v>
      </c>
      <c r="AE761" s="150">
        <f>'2 уровень'!AG1808</f>
        <v>0</v>
      </c>
      <c r="AF761" s="150">
        <f>'2 уровень'!AH1808</f>
        <v>0</v>
      </c>
      <c r="AG761" s="563">
        <f>'2 уровень'!AI1808</f>
        <v>0</v>
      </c>
      <c r="AH761" s="150"/>
      <c r="AI761" s="150"/>
      <c r="AJ761" s="1216">
        <f>'2 уровень'!AJ1808</f>
        <v>0</v>
      </c>
      <c r="AK761" s="1223">
        <f>'2 уровень'!AK1808</f>
        <v>0</v>
      </c>
      <c r="AL761" s="337">
        <f t="shared" si="199"/>
        <v>0</v>
      </c>
      <c r="AM761" s="337">
        <f t="shared" si="196"/>
        <v>0</v>
      </c>
      <c r="AN761" s="1112">
        <f t="shared" si="211"/>
        <v>0</v>
      </c>
      <c r="AO761" s="137" t="e">
        <f t="shared" si="210"/>
        <v>#DIV/0!</v>
      </c>
      <c r="AP761" s="137"/>
      <c r="AQ761" s="426">
        <f t="shared" si="200"/>
        <v>0</v>
      </c>
      <c r="AR761" s="137"/>
      <c r="AS761" s="137"/>
      <c r="AT761" s="137"/>
      <c r="AU761" s="137"/>
      <c r="AV761" s="137"/>
      <c r="AW761" s="137"/>
      <c r="AX761" s="137"/>
      <c r="AY761" s="137"/>
      <c r="AZ761" s="137"/>
      <c r="BA761" s="137"/>
      <c r="BB761" s="137"/>
      <c r="BC761" s="137"/>
      <c r="BD761" s="137"/>
      <c r="BE761" s="137"/>
      <c r="BF761" s="137"/>
      <c r="BG761" s="137"/>
      <c r="BH761" s="137"/>
      <c r="BI761" s="137"/>
      <c r="BJ761" s="137"/>
      <c r="BK761" s="137"/>
      <c r="BL761" s="137"/>
      <c r="BM761" s="137"/>
      <c r="BN761" s="137"/>
      <c r="BO761" s="137"/>
      <c r="BP761" s="137"/>
      <c r="BQ761" s="137"/>
      <c r="BR761" s="137"/>
      <c r="BS761" s="137"/>
      <c r="BT761" s="137"/>
      <c r="BU761" s="137"/>
      <c r="BV761" s="137"/>
      <c r="BW761" s="137"/>
      <c r="BX761" s="137"/>
      <c r="BY761" s="137"/>
      <c r="BZ761" s="137"/>
      <c r="CA761" s="137"/>
      <c r="CB761" s="137"/>
      <c r="CC761" s="137"/>
      <c r="CD761" s="137"/>
      <c r="CE761" s="137"/>
      <c r="CF761" s="137"/>
      <c r="CG761" s="137"/>
      <c r="CH761" s="137"/>
      <c r="CI761" s="137"/>
      <c r="CJ761" s="137"/>
      <c r="CK761" s="137"/>
      <c r="CL761" s="137"/>
      <c r="CM761" s="137"/>
      <c r="CN761" s="137"/>
      <c r="CO761" s="137"/>
      <c r="CP761" s="137"/>
      <c r="CQ761" s="137"/>
      <c r="CR761" s="137"/>
      <c r="CS761" s="137"/>
      <c r="CT761" s="137"/>
      <c r="CU761" s="137"/>
      <c r="CV761" s="137"/>
      <c r="CW761" s="137"/>
      <c r="CX761" s="137"/>
      <c r="CY761" s="137"/>
      <c r="CZ761" s="137"/>
      <c r="DA761" s="137"/>
      <c r="DB761" s="137"/>
      <c r="DC761" s="137"/>
      <c r="DD761" s="137"/>
      <c r="DE761" s="137"/>
      <c r="DF761" s="137"/>
      <c r="DG761" s="137"/>
      <c r="DH761" s="137"/>
      <c r="DI761" s="137"/>
      <c r="DJ761" s="137"/>
      <c r="DK761" s="137"/>
      <c r="DL761" s="137"/>
      <c r="DM761" s="137"/>
      <c r="DN761" s="137"/>
      <c r="DO761" s="137"/>
      <c r="DP761" s="137"/>
      <c r="DQ761" s="137"/>
      <c r="DR761" s="137"/>
      <c r="DS761" s="137"/>
      <c r="DT761" s="137"/>
      <c r="DU761" s="137"/>
      <c r="DV761" s="137"/>
      <c r="DW761" s="137"/>
      <c r="DX761" s="137"/>
      <c r="DY761" s="137"/>
      <c r="DZ761" s="137"/>
      <c r="EA761" s="137"/>
      <c r="EB761" s="137"/>
      <c r="EC761" s="137"/>
      <c r="ED761" s="137"/>
      <c r="EE761" s="137"/>
      <c r="EF761" s="137"/>
      <c r="EG761" s="137"/>
      <c r="EH761" s="137"/>
      <c r="EI761" s="137"/>
      <c r="EJ761" s="137"/>
      <c r="EK761" s="137"/>
      <c r="EL761" s="137"/>
      <c r="EM761" s="137"/>
      <c r="EN761" s="137"/>
      <c r="EO761" s="137"/>
      <c r="EP761" s="137"/>
      <c r="EQ761" s="137"/>
      <c r="ER761" s="137"/>
      <c r="ES761" s="137"/>
      <c r="ET761" s="137"/>
      <c r="EU761" s="137"/>
      <c r="EV761" s="137"/>
      <c r="EW761" s="137"/>
      <c r="EX761" s="137"/>
      <c r="EY761" s="137"/>
      <c r="EZ761" s="137"/>
      <c r="FA761" s="137"/>
      <c r="FB761" s="137"/>
      <c r="FC761" s="137"/>
      <c r="FD761" s="137"/>
      <c r="FE761" s="137"/>
      <c r="FF761" s="137"/>
      <c r="FG761" s="137"/>
      <c r="FH761" s="137"/>
      <c r="FI761" s="137"/>
      <c r="FJ761" s="137"/>
      <c r="FK761" s="137"/>
      <c r="FL761" s="137"/>
      <c r="FM761" s="137"/>
      <c r="FN761" s="137"/>
      <c r="FO761" s="137"/>
      <c r="FP761" s="137"/>
      <c r="FQ761" s="137"/>
      <c r="FR761" s="137"/>
      <c r="FS761" s="137"/>
      <c r="FT761" s="137"/>
      <c r="FU761" s="137"/>
      <c r="FV761" s="137"/>
      <c r="FW761" s="137"/>
      <c r="FX761" s="137"/>
      <c r="FY761" s="137"/>
      <c r="FZ761" s="137"/>
      <c r="GA761" s="137"/>
      <c r="GB761" s="137"/>
      <c r="GC761" s="137"/>
      <c r="GD761" s="137"/>
      <c r="GE761" s="137"/>
      <c r="GF761" s="137"/>
      <c r="GG761" s="137"/>
      <c r="GH761" s="137"/>
      <c r="GI761" s="137"/>
      <c r="GJ761" s="137"/>
      <c r="GK761" s="137"/>
      <c r="GL761" s="137"/>
      <c r="GM761" s="137"/>
      <c r="GN761" s="137"/>
      <c r="GO761" s="137"/>
      <c r="GP761" s="137"/>
      <c r="GQ761" s="137"/>
      <c r="GR761" s="137"/>
      <c r="GS761" s="137"/>
      <c r="GT761" s="137"/>
      <c r="GU761" s="137"/>
      <c r="GV761" s="137"/>
      <c r="GW761" s="137"/>
    </row>
    <row r="762" spans="1:205" x14ac:dyDescent="0.25">
      <c r="A762" s="19">
        <v>1</v>
      </c>
      <c r="B762" s="19">
        <f t="shared" si="212"/>
        <v>1</v>
      </c>
      <c r="C762" s="744" t="s">
        <v>227</v>
      </c>
      <c r="D762" s="29">
        <f>'2 уровень'!F1809</f>
        <v>699</v>
      </c>
      <c r="E762" s="29">
        <f>'2 уровень'!G1809</f>
        <v>582.5</v>
      </c>
      <c r="F762" s="29">
        <f>'2 уровень'!H1809</f>
        <v>1428</v>
      </c>
      <c r="G762" s="142">
        <f>'2 уровень'!I1809</f>
        <v>245.15021459227469</v>
      </c>
      <c r="H762" s="156">
        <f>'2 уровень'!J1809</f>
        <v>0</v>
      </c>
      <c r="I762" s="156">
        <f>'2 уровень'!K1809</f>
        <v>0</v>
      </c>
      <c r="J762" s="151">
        <f>'2 уровень'!L1809</f>
        <v>0</v>
      </c>
      <c r="K762" s="151">
        <f>'2 уровень'!M1809</f>
        <v>0</v>
      </c>
      <c r="L762" s="151">
        <f>'2 уровень'!N1809</f>
        <v>0</v>
      </c>
      <c r="M762" s="151">
        <f>'2 уровень'!O1809</f>
        <v>0</v>
      </c>
      <c r="N762" s="151">
        <f>'2 уровень'!P1809</f>
        <v>0</v>
      </c>
      <c r="O762" s="151">
        <f>'2 уровень'!Q1809</f>
        <v>0</v>
      </c>
      <c r="P762" s="150">
        <f>'2 уровень'!R1809</f>
        <v>1204.8739</v>
      </c>
      <c r="Q762" s="150">
        <f>'2 уровень'!S1809</f>
        <v>1204.8739</v>
      </c>
      <c r="R762" s="150">
        <f>'2 уровень'!T1809</f>
        <v>1204.8739</v>
      </c>
      <c r="S762" s="150">
        <f>'2 уровень'!U1809</f>
        <v>1204.8739</v>
      </c>
      <c r="T762" s="150">
        <f>'2 уровень'!V1809</f>
        <v>1204.8739</v>
      </c>
      <c r="U762" s="150">
        <f>'2 уровень'!W1809</f>
        <v>1204.8739</v>
      </c>
      <c r="V762" s="150">
        <f>'2 уровень'!X1809</f>
        <v>1204.8739</v>
      </c>
      <c r="W762" s="150">
        <f>'2 уровень'!Y1809</f>
        <v>1204.8739</v>
      </c>
      <c r="X762" s="150">
        <f>'2 уровень'!Z1809</f>
        <v>980.92355999999995</v>
      </c>
      <c r="Y762" s="150">
        <f>'2 уровень'!AA1809</f>
        <v>980.92355999999995</v>
      </c>
      <c r="Z762" s="150">
        <f>'2 уровень'!AB1809</f>
        <v>892.08641333333333</v>
      </c>
      <c r="AA762" s="150">
        <f>'2 уровень'!AC1809</f>
        <v>1933.37345</v>
      </c>
      <c r="AB762" s="996">
        <f>'2 уровень'!AD1809</f>
        <v>0</v>
      </c>
      <c r="AC762" s="150">
        <f>'2 уровень'!AE1809</f>
        <v>0</v>
      </c>
      <c r="AD762" s="150">
        <f>'2 уровень'!AF1809</f>
        <v>1041.2870366666666</v>
      </c>
      <c r="AE762" s="150">
        <f>'2 уровень'!AG1809</f>
        <v>0</v>
      </c>
      <c r="AF762" s="150">
        <f>'2 уровень'!AH1809</f>
        <v>0</v>
      </c>
      <c r="AG762" s="563">
        <f>'2 уровень'!AI1809</f>
        <v>1933.37345</v>
      </c>
      <c r="AH762" s="150">
        <f>AA762/Z762*100</f>
        <v>216.72490703852739</v>
      </c>
      <c r="AI762" s="150">
        <f>AG762/Z762*100</f>
        <v>216.72490703852739</v>
      </c>
      <c r="AJ762" s="1216">
        <f>'2 уровень'!AJ1809</f>
        <v>0</v>
      </c>
      <c r="AK762" s="1223">
        <f>'2 уровень'!AK1809</f>
        <v>0</v>
      </c>
      <c r="AL762" s="337">
        <f t="shared" si="199"/>
        <v>1933373.45</v>
      </c>
      <c r="AM762" s="337">
        <f t="shared" si="196"/>
        <v>0</v>
      </c>
      <c r="AN762" s="1112">
        <f t="shared" si="211"/>
        <v>1723.7108726752506</v>
      </c>
      <c r="AO762" s="137">
        <f t="shared" si="210"/>
        <v>1353.9029761904762</v>
      </c>
      <c r="AP762" s="137"/>
      <c r="AQ762" s="426">
        <f t="shared" si="200"/>
        <v>0</v>
      </c>
      <c r="AR762" s="137"/>
      <c r="AS762" s="137"/>
      <c r="AT762" s="137"/>
      <c r="AU762" s="137"/>
      <c r="AV762" s="137"/>
      <c r="AW762" s="137"/>
      <c r="AX762" s="137"/>
      <c r="AY762" s="137"/>
      <c r="AZ762" s="137"/>
      <c r="BA762" s="137"/>
      <c r="BB762" s="137"/>
      <c r="BC762" s="137"/>
      <c r="BD762" s="137"/>
      <c r="BE762" s="137"/>
      <c r="BF762" s="137"/>
      <c r="BG762" s="137"/>
      <c r="BH762" s="137"/>
      <c r="BI762" s="137"/>
      <c r="BJ762" s="137"/>
      <c r="BK762" s="137"/>
      <c r="BL762" s="137"/>
      <c r="BM762" s="137"/>
      <c r="BN762" s="137"/>
      <c r="BO762" s="137"/>
      <c r="BP762" s="137"/>
      <c r="BQ762" s="137"/>
      <c r="BR762" s="137"/>
      <c r="BS762" s="137"/>
      <c r="BT762" s="137"/>
      <c r="BU762" s="137"/>
      <c r="BV762" s="137"/>
      <c r="BW762" s="137"/>
      <c r="BX762" s="137"/>
      <c r="BY762" s="137"/>
      <c r="BZ762" s="137"/>
      <c r="CA762" s="137"/>
      <c r="CB762" s="137"/>
      <c r="CC762" s="137"/>
      <c r="CD762" s="137"/>
      <c r="CE762" s="137"/>
      <c r="CF762" s="137"/>
      <c r="CG762" s="137"/>
      <c r="CH762" s="137"/>
      <c r="CI762" s="137"/>
      <c r="CJ762" s="137"/>
      <c r="CK762" s="137"/>
      <c r="CL762" s="137"/>
      <c r="CM762" s="137"/>
      <c r="CN762" s="137"/>
      <c r="CO762" s="137"/>
      <c r="CP762" s="137"/>
      <c r="CQ762" s="137"/>
      <c r="CR762" s="137"/>
      <c r="CS762" s="137"/>
      <c r="CT762" s="137"/>
      <c r="CU762" s="137"/>
      <c r="CV762" s="137"/>
      <c r="CW762" s="137"/>
      <c r="CX762" s="137"/>
      <c r="CY762" s="137"/>
      <c r="CZ762" s="137"/>
      <c r="DA762" s="137"/>
      <c r="DB762" s="137"/>
      <c r="DC762" s="137"/>
      <c r="DD762" s="137"/>
      <c r="DE762" s="137"/>
      <c r="DF762" s="137"/>
      <c r="DG762" s="137"/>
      <c r="DH762" s="137"/>
      <c r="DI762" s="137"/>
      <c r="DJ762" s="137"/>
      <c r="DK762" s="137"/>
      <c r="DL762" s="137"/>
      <c r="DM762" s="137"/>
      <c r="DN762" s="137"/>
      <c r="DO762" s="137"/>
      <c r="DP762" s="137"/>
      <c r="DQ762" s="137"/>
      <c r="DR762" s="137"/>
      <c r="DS762" s="137"/>
      <c r="DT762" s="137"/>
      <c r="DU762" s="137"/>
      <c r="DV762" s="137"/>
      <c r="DW762" s="137"/>
      <c r="DX762" s="137"/>
      <c r="DY762" s="137"/>
      <c r="DZ762" s="137"/>
      <c r="EA762" s="137"/>
      <c r="EB762" s="137"/>
      <c r="EC762" s="137"/>
      <c r="ED762" s="137"/>
      <c r="EE762" s="137"/>
      <c r="EF762" s="137"/>
      <c r="EG762" s="137"/>
      <c r="EH762" s="137"/>
      <c r="EI762" s="137"/>
      <c r="EJ762" s="137"/>
      <c r="EK762" s="137"/>
      <c r="EL762" s="137"/>
      <c r="EM762" s="137"/>
      <c r="EN762" s="137"/>
      <c r="EO762" s="137"/>
      <c r="EP762" s="137"/>
      <c r="EQ762" s="137"/>
      <c r="ER762" s="137"/>
      <c r="ES762" s="137"/>
      <c r="ET762" s="137"/>
      <c r="EU762" s="137"/>
      <c r="EV762" s="137"/>
      <c r="EW762" s="137"/>
      <c r="EX762" s="137"/>
      <c r="EY762" s="137"/>
      <c r="EZ762" s="137"/>
      <c r="FA762" s="137"/>
      <c r="FB762" s="137"/>
      <c r="FC762" s="137"/>
      <c r="FD762" s="137"/>
      <c r="FE762" s="137"/>
      <c r="FF762" s="137"/>
      <c r="FG762" s="137"/>
      <c r="FH762" s="137"/>
      <c r="FI762" s="137"/>
      <c r="FJ762" s="137"/>
      <c r="FK762" s="137"/>
      <c r="FL762" s="137"/>
      <c r="FM762" s="137"/>
      <c r="FN762" s="137"/>
      <c r="FO762" s="137"/>
      <c r="FP762" s="137"/>
      <c r="FQ762" s="137"/>
      <c r="FR762" s="137"/>
      <c r="FS762" s="137"/>
      <c r="FT762" s="137"/>
      <c r="FU762" s="137"/>
      <c r="FV762" s="137"/>
      <c r="FW762" s="137"/>
      <c r="FX762" s="137"/>
      <c r="FY762" s="137"/>
      <c r="FZ762" s="137"/>
      <c r="GA762" s="137"/>
      <c r="GB762" s="137"/>
      <c r="GC762" s="137"/>
      <c r="GD762" s="137"/>
      <c r="GE762" s="137"/>
      <c r="GF762" s="137"/>
      <c r="GG762" s="137"/>
      <c r="GH762" s="137"/>
      <c r="GI762" s="137"/>
      <c r="GJ762" s="137"/>
      <c r="GK762" s="137"/>
      <c r="GL762" s="137"/>
      <c r="GM762" s="137"/>
      <c r="GN762" s="137"/>
      <c r="GO762" s="137"/>
      <c r="GP762" s="137"/>
      <c r="GQ762" s="137"/>
      <c r="GR762" s="137"/>
      <c r="GS762" s="137"/>
      <c r="GT762" s="137"/>
      <c r="GU762" s="137"/>
      <c r="GV762" s="137"/>
      <c r="GW762" s="137"/>
    </row>
    <row r="763" spans="1:205" ht="86.25" x14ac:dyDescent="0.25">
      <c r="A763" s="19">
        <v>1</v>
      </c>
      <c r="B763" s="19">
        <f t="shared" si="212"/>
        <v>1</v>
      </c>
      <c r="C763" s="769" t="s">
        <v>598</v>
      </c>
      <c r="D763" s="29">
        <f>'2 уровень'!F1810</f>
        <v>9500</v>
      </c>
      <c r="E763" s="29">
        <f>'2 уровень'!G1810</f>
        <v>7916.6666666666661</v>
      </c>
      <c r="F763" s="29">
        <f>'2 уровень'!H1810</f>
        <v>2178</v>
      </c>
      <c r="G763" s="142">
        <f>'2 уровень'!I1810</f>
        <v>27.511578947368427</v>
      </c>
      <c r="H763" s="156">
        <f>'2 уровень'!J1810</f>
        <v>0</v>
      </c>
      <c r="I763" s="156">
        <f>'2 уровень'!K1810</f>
        <v>0</v>
      </c>
      <c r="J763" s="151">
        <f>'2 уровень'!L1810</f>
        <v>0</v>
      </c>
      <c r="K763" s="151">
        <f>'2 уровень'!M1810</f>
        <v>0</v>
      </c>
      <c r="L763" s="151">
        <f>'2 уровень'!N1810</f>
        <v>0</v>
      </c>
      <c r="M763" s="151">
        <f>'2 уровень'!O1810</f>
        <v>0</v>
      </c>
      <c r="N763" s="151">
        <f>'2 уровень'!P1810</f>
        <v>0</v>
      </c>
      <c r="O763" s="151">
        <f>'2 уровень'!Q1810</f>
        <v>0</v>
      </c>
      <c r="P763" s="150">
        <f>'2 уровень'!R1810</f>
        <v>20246.875</v>
      </c>
      <c r="Q763" s="150">
        <f>'2 уровень'!S1810</f>
        <v>20246.875</v>
      </c>
      <c r="R763" s="150">
        <f>'2 уровень'!T1810</f>
        <v>20246.875</v>
      </c>
      <c r="S763" s="150">
        <f>'2 уровень'!U1810</f>
        <v>20246.875</v>
      </c>
      <c r="T763" s="150">
        <f>'2 уровень'!V1810</f>
        <v>20246.875</v>
      </c>
      <c r="U763" s="150">
        <f>'2 уровень'!W1810</f>
        <v>20246.875</v>
      </c>
      <c r="V763" s="150">
        <f>'2 уровень'!X1810</f>
        <v>20246.875</v>
      </c>
      <c r="W763" s="150">
        <f>'2 уровень'!Y1810</f>
        <v>20246.875</v>
      </c>
      <c r="X763" s="150">
        <f>'2 уровень'!Z1810</f>
        <v>20246.875</v>
      </c>
      <c r="Y763" s="150">
        <f>'2 уровень'!AA1810</f>
        <v>20246.875</v>
      </c>
      <c r="Z763" s="150">
        <f>'2 уровень'!AB1810</f>
        <v>16872.395833333332</v>
      </c>
      <c r="AA763" s="150">
        <f>'2 уровень'!AC1810</f>
        <v>4641.8625000000002</v>
      </c>
      <c r="AB763" s="996">
        <f>'2 уровень'!AD1810</f>
        <v>0</v>
      </c>
      <c r="AC763" s="150">
        <f>'2 уровень'!AE1810</f>
        <v>0</v>
      </c>
      <c r="AD763" s="150">
        <f>'2 уровень'!AF1810</f>
        <v>-12230.533333333333</v>
      </c>
      <c r="AE763" s="150">
        <f>'2 уровень'!AG1810</f>
        <v>0</v>
      </c>
      <c r="AF763" s="150">
        <f>'2 уровень'!AH1810</f>
        <v>0</v>
      </c>
      <c r="AG763" s="563">
        <f>'2 уровень'!AI1810</f>
        <v>4641.8625000000002</v>
      </c>
      <c r="AH763" s="150"/>
      <c r="AI763" s="150"/>
      <c r="AJ763" s="1216">
        <f>'2 уровень'!AJ1810</f>
        <v>0</v>
      </c>
      <c r="AK763" s="1223">
        <f>'2 уровень'!AK1810</f>
        <v>0</v>
      </c>
      <c r="AL763" s="337">
        <f t="shared" si="199"/>
        <v>4641862.5</v>
      </c>
      <c r="AM763" s="337">
        <f t="shared" si="196"/>
        <v>0</v>
      </c>
      <c r="AN763" s="1112">
        <f t="shared" si="211"/>
        <v>2131.25</v>
      </c>
      <c r="AO763" s="137">
        <f t="shared" si="210"/>
        <v>2131.25</v>
      </c>
      <c r="AP763" s="137"/>
      <c r="AQ763" s="426">
        <f t="shared" si="200"/>
        <v>0</v>
      </c>
      <c r="AR763" s="137"/>
      <c r="AS763" s="137"/>
      <c r="AT763" s="137"/>
      <c r="AU763" s="137"/>
      <c r="AV763" s="137"/>
      <c r="AW763" s="137"/>
      <c r="AX763" s="137"/>
      <c r="AY763" s="137"/>
      <c r="AZ763" s="137"/>
      <c r="BA763" s="137"/>
      <c r="BB763" s="137"/>
      <c r="BC763" s="137"/>
      <c r="BD763" s="137"/>
      <c r="BE763" s="137"/>
      <c r="BF763" s="137"/>
      <c r="BG763" s="137"/>
      <c r="BH763" s="137"/>
      <c r="BI763" s="137"/>
      <c r="BJ763" s="137"/>
      <c r="BK763" s="137"/>
      <c r="BL763" s="137"/>
      <c r="BM763" s="137"/>
      <c r="BN763" s="137"/>
      <c r="BO763" s="137"/>
      <c r="BP763" s="137"/>
      <c r="BQ763" s="137"/>
      <c r="BR763" s="137"/>
      <c r="BS763" s="137"/>
      <c r="BT763" s="137"/>
      <c r="BU763" s="137"/>
      <c r="BV763" s="137"/>
      <c r="BW763" s="137"/>
      <c r="BX763" s="137"/>
      <c r="BY763" s="137"/>
      <c r="BZ763" s="137"/>
      <c r="CA763" s="137"/>
      <c r="CB763" s="137"/>
      <c r="CC763" s="137"/>
      <c r="CD763" s="137"/>
      <c r="CE763" s="137"/>
      <c r="CF763" s="137"/>
      <c r="CG763" s="137"/>
      <c r="CH763" s="137"/>
      <c r="CI763" s="137"/>
      <c r="CJ763" s="137"/>
      <c r="CK763" s="137"/>
      <c r="CL763" s="137"/>
      <c r="CM763" s="137"/>
      <c r="CN763" s="137"/>
      <c r="CO763" s="137"/>
      <c r="CP763" s="137"/>
      <c r="CQ763" s="137"/>
      <c r="CR763" s="137"/>
      <c r="CS763" s="137"/>
      <c r="CT763" s="137"/>
      <c r="CU763" s="137"/>
      <c r="CV763" s="137"/>
      <c r="CW763" s="137"/>
      <c r="CX763" s="137"/>
      <c r="CY763" s="137"/>
      <c r="CZ763" s="137"/>
      <c r="DA763" s="137"/>
      <c r="DB763" s="137"/>
      <c r="DC763" s="137"/>
      <c r="DD763" s="137"/>
      <c r="DE763" s="137"/>
      <c r="DF763" s="137"/>
      <c r="DG763" s="137"/>
      <c r="DH763" s="137"/>
      <c r="DI763" s="137"/>
      <c r="DJ763" s="137"/>
      <c r="DK763" s="137"/>
      <c r="DL763" s="137"/>
      <c r="DM763" s="137"/>
      <c r="DN763" s="137"/>
      <c r="DO763" s="137"/>
      <c r="DP763" s="137"/>
      <c r="DQ763" s="137"/>
      <c r="DR763" s="137"/>
      <c r="DS763" s="137"/>
      <c r="DT763" s="137"/>
      <c r="DU763" s="137"/>
      <c r="DV763" s="137"/>
      <c r="DW763" s="137"/>
      <c r="DX763" s="137"/>
      <c r="DY763" s="137"/>
      <c r="DZ763" s="137"/>
      <c r="EA763" s="137"/>
      <c r="EB763" s="137"/>
      <c r="EC763" s="137"/>
      <c r="ED763" s="137"/>
      <c r="EE763" s="137"/>
      <c r="EF763" s="137"/>
      <c r="EG763" s="137"/>
      <c r="EH763" s="137"/>
      <c r="EI763" s="137"/>
      <c r="EJ763" s="137"/>
      <c r="EK763" s="137"/>
      <c r="EL763" s="137"/>
      <c r="EM763" s="137"/>
      <c r="EN763" s="137"/>
      <c r="EO763" s="137"/>
      <c r="EP763" s="137"/>
      <c r="EQ763" s="137"/>
      <c r="ER763" s="137"/>
      <c r="ES763" s="137"/>
      <c r="ET763" s="137"/>
      <c r="EU763" s="137"/>
      <c r="EV763" s="137"/>
      <c r="EW763" s="137"/>
      <c r="EX763" s="137"/>
      <c r="EY763" s="137"/>
      <c r="EZ763" s="137"/>
      <c r="FA763" s="137"/>
      <c r="FB763" s="137"/>
      <c r="FC763" s="137"/>
      <c r="FD763" s="137"/>
      <c r="FE763" s="137"/>
      <c r="FF763" s="137"/>
      <c r="FG763" s="137"/>
      <c r="FH763" s="137"/>
      <c r="FI763" s="137"/>
      <c r="FJ763" s="137"/>
      <c r="FK763" s="137"/>
      <c r="FL763" s="137"/>
      <c r="FM763" s="137"/>
      <c r="FN763" s="137"/>
      <c r="FO763" s="137"/>
      <c r="FP763" s="137"/>
      <c r="FQ763" s="137"/>
      <c r="FR763" s="137"/>
      <c r="FS763" s="137"/>
      <c r="FT763" s="137"/>
      <c r="FU763" s="137"/>
      <c r="FV763" s="137"/>
      <c r="FW763" s="137"/>
      <c r="FX763" s="137"/>
      <c r="FY763" s="137"/>
      <c r="FZ763" s="137"/>
      <c r="GA763" s="137"/>
      <c r="GB763" s="137"/>
      <c r="GC763" s="137"/>
      <c r="GD763" s="137"/>
      <c r="GE763" s="137"/>
      <c r="GF763" s="137"/>
      <c r="GG763" s="137"/>
      <c r="GH763" s="137"/>
      <c r="GI763" s="137"/>
      <c r="GJ763" s="137"/>
      <c r="GK763" s="137"/>
      <c r="GL763" s="137"/>
      <c r="GM763" s="137"/>
      <c r="GN763" s="137"/>
      <c r="GO763" s="137"/>
      <c r="GP763" s="137"/>
      <c r="GQ763" s="137"/>
      <c r="GR763" s="137"/>
      <c r="GS763" s="137"/>
      <c r="GT763" s="137"/>
      <c r="GU763" s="137"/>
      <c r="GV763" s="137"/>
      <c r="GW763" s="137"/>
    </row>
    <row r="764" spans="1:205" x14ac:dyDescent="0.25">
      <c r="A764" s="19">
        <v>1</v>
      </c>
      <c r="B764" s="19">
        <f t="shared" si="212"/>
        <v>1</v>
      </c>
      <c r="C764" s="769" t="s">
        <v>272</v>
      </c>
      <c r="D764" s="29">
        <f>'2 уровень'!F1811</f>
        <v>54115</v>
      </c>
      <c r="E764" s="29">
        <f>'2 уровень'!G1811</f>
        <v>45095.833333333328</v>
      </c>
      <c r="F764" s="29">
        <f>'2 уровень'!H1811</f>
        <v>32862.442499999997</v>
      </c>
      <c r="G764" s="142">
        <f>'2 уровень'!I1811</f>
        <v>72.872458652868886</v>
      </c>
      <c r="H764" s="156">
        <f>'2 уровень'!J1811</f>
        <v>0</v>
      </c>
      <c r="I764" s="156">
        <f>'2 уровень'!K1811</f>
        <v>0</v>
      </c>
      <c r="J764" s="151">
        <f>'2 уровень'!L1811</f>
        <v>0</v>
      </c>
      <c r="K764" s="151">
        <f>'2 уровень'!M1811</f>
        <v>0</v>
      </c>
      <c r="L764" s="151">
        <f>'2 уровень'!N1811</f>
        <v>0</v>
      </c>
      <c r="M764" s="151">
        <f>'2 уровень'!O1811</f>
        <v>0</v>
      </c>
      <c r="N764" s="151">
        <f>'2 уровень'!P1811</f>
        <v>0</v>
      </c>
      <c r="O764" s="151">
        <f>'2 уровень'!Q1811</f>
        <v>0</v>
      </c>
      <c r="P764" s="150">
        <f>'2 уровень'!R1811</f>
        <v>0</v>
      </c>
      <c r="Q764" s="150">
        <f>'2 уровень'!S1811</f>
        <v>0</v>
      </c>
      <c r="R764" s="150">
        <f>'2 уровень'!T1811</f>
        <v>0</v>
      </c>
      <c r="S764" s="150">
        <f>'2 уровень'!U1811</f>
        <v>0</v>
      </c>
      <c r="T764" s="150">
        <f>'2 уровень'!V1811</f>
        <v>0</v>
      </c>
      <c r="U764" s="150">
        <f>'2 уровень'!W1811</f>
        <v>0</v>
      </c>
      <c r="V764" s="150">
        <f>'2 уровень'!X1811</f>
        <v>0</v>
      </c>
      <c r="W764" s="150">
        <f>'2 уровень'!Y1811</f>
        <v>0</v>
      </c>
      <c r="X764" s="150">
        <f>'2 уровень'!Z1811</f>
        <v>0</v>
      </c>
      <c r="Y764" s="150">
        <f>'2 уровень'!AA1811</f>
        <v>0</v>
      </c>
      <c r="Z764" s="150">
        <f>'2 уровень'!AB1811</f>
        <v>0</v>
      </c>
      <c r="AA764" s="150">
        <f>'2 уровень'!AC1811</f>
        <v>0</v>
      </c>
      <c r="AB764" s="996">
        <f>'2 уровень'!AD1811</f>
        <v>0</v>
      </c>
      <c r="AC764" s="150">
        <f>'2 уровень'!AE1811</f>
        <v>0</v>
      </c>
      <c r="AD764" s="150">
        <f>'2 уровень'!AF1811</f>
        <v>0</v>
      </c>
      <c r="AE764" s="150">
        <f>'2 уровень'!AG1811</f>
        <v>0</v>
      </c>
      <c r="AF764" s="150">
        <f>'2 уровень'!AH1811</f>
        <v>0</v>
      </c>
      <c r="AG764" s="563">
        <f>'2 уровень'!AI1811</f>
        <v>0</v>
      </c>
      <c r="AH764" s="150"/>
      <c r="AI764" s="150"/>
      <c r="AJ764" s="1216">
        <f>'2 уровень'!AJ1811</f>
        <v>0</v>
      </c>
      <c r="AK764" s="1223">
        <f>'2 уровень'!AK1811</f>
        <v>0</v>
      </c>
      <c r="AL764" s="337">
        <f t="shared" si="199"/>
        <v>0</v>
      </c>
      <c r="AM764" s="337">
        <f t="shared" si="196"/>
        <v>0</v>
      </c>
      <c r="AN764" s="1112">
        <f t="shared" si="211"/>
        <v>0</v>
      </c>
      <c r="AO764" s="137">
        <f t="shared" si="210"/>
        <v>0</v>
      </c>
      <c r="AP764" s="137"/>
      <c r="AQ764" s="426">
        <f t="shared" si="200"/>
        <v>0</v>
      </c>
      <c r="AR764" s="137"/>
      <c r="AS764" s="137"/>
      <c r="AT764" s="137"/>
      <c r="AU764" s="137"/>
      <c r="AV764" s="137"/>
      <c r="AW764" s="137"/>
      <c r="AX764" s="137"/>
      <c r="AY764" s="137"/>
      <c r="AZ764" s="137"/>
      <c r="BA764" s="137"/>
      <c r="BB764" s="137"/>
      <c r="BC764" s="137"/>
      <c r="BD764" s="137"/>
      <c r="BE764" s="137"/>
      <c r="BF764" s="137"/>
      <c r="BG764" s="137"/>
      <c r="BH764" s="137"/>
      <c r="BI764" s="137"/>
      <c r="BJ764" s="137"/>
      <c r="BK764" s="137"/>
      <c r="BL764" s="137"/>
      <c r="BM764" s="137"/>
      <c r="BN764" s="137"/>
      <c r="BO764" s="137"/>
      <c r="BP764" s="137"/>
      <c r="BQ764" s="137"/>
      <c r="BR764" s="137"/>
      <c r="BS764" s="137"/>
      <c r="BT764" s="137"/>
      <c r="BU764" s="137"/>
      <c r="BV764" s="137"/>
      <c r="BW764" s="137"/>
      <c r="BX764" s="137"/>
      <c r="BY764" s="137"/>
      <c r="BZ764" s="137"/>
      <c r="CA764" s="137"/>
      <c r="CB764" s="137"/>
      <c r="CC764" s="137"/>
      <c r="CD764" s="137"/>
      <c r="CE764" s="137"/>
      <c r="CF764" s="137"/>
      <c r="CG764" s="137"/>
      <c r="CH764" s="137"/>
      <c r="CI764" s="137"/>
      <c r="CJ764" s="137"/>
      <c r="CK764" s="137"/>
      <c r="CL764" s="137"/>
      <c r="CM764" s="137"/>
      <c r="CN764" s="137"/>
      <c r="CO764" s="137"/>
      <c r="CP764" s="137"/>
      <c r="CQ764" s="137"/>
      <c r="CR764" s="137"/>
      <c r="CS764" s="137"/>
      <c r="CT764" s="137"/>
      <c r="CU764" s="137"/>
      <c r="CV764" s="137"/>
      <c r="CW764" s="137"/>
      <c r="CX764" s="137"/>
      <c r="CY764" s="137"/>
      <c r="CZ764" s="137"/>
      <c r="DA764" s="137"/>
      <c r="DB764" s="137"/>
      <c r="DC764" s="137"/>
      <c r="DD764" s="137"/>
      <c r="DE764" s="137"/>
      <c r="DF764" s="137"/>
      <c r="DG764" s="137"/>
      <c r="DH764" s="137"/>
      <c r="DI764" s="137"/>
      <c r="DJ764" s="137"/>
      <c r="DK764" s="137"/>
      <c r="DL764" s="137"/>
      <c r="DM764" s="137"/>
      <c r="DN764" s="137"/>
      <c r="DO764" s="137"/>
      <c r="DP764" s="137"/>
      <c r="DQ764" s="137"/>
      <c r="DR764" s="137"/>
      <c r="DS764" s="137"/>
      <c r="DT764" s="137"/>
      <c r="DU764" s="137"/>
      <c r="DV764" s="137"/>
      <c r="DW764" s="137"/>
      <c r="DX764" s="137"/>
      <c r="DY764" s="137"/>
      <c r="DZ764" s="137"/>
      <c r="EA764" s="137"/>
      <c r="EB764" s="137"/>
      <c r="EC764" s="137"/>
      <c r="ED764" s="137"/>
      <c r="EE764" s="137"/>
      <c r="EF764" s="137"/>
      <c r="EG764" s="137"/>
      <c r="EH764" s="137"/>
      <c r="EI764" s="137"/>
      <c r="EJ764" s="137"/>
      <c r="EK764" s="137"/>
      <c r="EL764" s="137"/>
      <c r="EM764" s="137"/>
      <c r="EN764" s="137"/>
      <c r="EO764" s="137"/>
      <c r="EP764" s="137"/>
      <c r="EQ764" s="137"/>
      <c r="ER764" s="137"/>
      <c r="ES764" s="137"/>
      <c r="ET764" s="137"/>
      <c r="EU764" s="137"/>
      <c r="EV764" s="137"/>
      <c r="EW764" s="137"/>
      <c r="EX764" s="137"/>
      <c r="EY764" s="137"/>
      <c r="EZ764" s="137"/>
      <c r="FA764" s="137"/>
      <c r="FB764" s="137"/>
      <c r="FC764" s="137"/>
      <c r="FD764" s="137"/>
      <c r="FE764" s="137"/>
      <c r="FF764" s="137"/>
      <c r="FG764" s="137"/>
      <c r="FH764" s="137"/>
      <c r="FI764" s="137"/>
      <c r="FJ764" s="137"/>
      <c r="FK764" s="137"/>
      <c r="FL764" s="137"/>
      <c r="FM764" s="137"/>
      <c r="FN764" s="137"/>
      <c r="FO764" s="137"/>
      <c r="FP764" s="137"/>
      <c r="FQ764" s="137"/>
      <c r="FR764" s="137"/>
      <c r="FS764" s="137"/>
      <c r="FT764" s="137"/>
      <c r="FU764" s="137"/>
      <c r="FV764" s="137"/>
      <c r="FW764" s="137"/>
      <c r="FX764" s="137"/>
      <c r="FY764" s="137"/>
      <c r="FZ764" s="137"/>
      <c r="GA764" s="137"/>
      <c r="GB764" s="137"/>
      <c r="GC764" s="137"/>
      <c r="GD764" s="137"/>
      <c r="GE764" s="137"/>
      <c r="GF764" s="137"/>
      <c r="GG764" s="137"/>
      <c r="GH764" s="137"/>
      <c r="GI764" s="137"/>
      <c r="GJ764" s="137"/>
      <c r="GK764" s="137"/>
      <c r="GL764" s="137"/>
      <c r="GM764" s="137"/>
      <c r="GN764" s="137"/>
      <c r="GO764" s="137"/>
      <c r="GP764" s="137"/>
      <c r="GQ764" s="137"/>
      <c r="GR764" s="137"/>
      <c r="GS764" s="137"/>
      <c r="GT764" s="137"/>
      <c r="GU764" s="137"/>
      <c r="GV764" s="137"/>
      <c r="GW764" s="137"/>
    </row>
    <row r="765" spans="1:205" ht="29.25" x14ac:dyDescent="0.25">
      <c r="A765" s="19">
        <v>1</v>
      </c>
      <c r="B765" s="19">
        <f t="shared" si="212"/>
        <v>1</v>
      </c>
      <c r="C765" s="769" t="s">
        <v>287</v>
      </c>
      <c r="D765" s="29">
        <f>'2 уровень'!F1812</f>
        <v>18088</v>
      </c>
      <c r="E765" s="29">
        <f>'2 уровень'!G1812</f>
        <v>15073.333333333332</v>
      </c>
      <c r="F765" s="29">
        <f>'2 уровень'!H1812</f>
        <v>6899</v>
      </c>
      <c r="G765" s="142">
        <f>'2 уровень'!I1812</f>
        <v>45.769570986289253</v>
      </c>
      <c r="H765" s="156">
        <f>'2 уровень'!J1812</f>
        <v>0</v>
      </c>
      <c r="I765" s="156">
        <f>'2 уровень'!K1812</f>
        <v>0</v>
      </c>
      <c r="J765" s="151">
        <f>'2 уровень'!L1812</f>
        <v>0</v>
      </c>
      <c r="K765" s="151">
        <f>'2 уровень'!M1812</f>
        <v>0</v>
      </c>
      <c r="L765" s="151">
        <f>'2 уровень'!N1812</f>
        <v>0</v>
      </c>
      <c r="M765" s="151">
        <f>'2 уровень'!O1812</f>
        <v>0</v>
      </c>
      <c r="N765" s="151">
        <f>'2 уровень'!P1812</f>
        <v>0</v>
      </c>
      <c r="O765" s="151">
        <f>'2 уровень'!Q1812</f>
        <v>0</v>
      </c>
      <c r="P765" s="150">
        <f>'2 уровень'!R1812</f>
        <v>72721.064475738647</v>
      </c>
      <c r="Q765" s="150">
        <f>'2 уровень'!S1812</f>
        <v>72721.064475738647</v>
      </c>
      <c r="R765" s="150">
        <f>'2 уровень'!T1812</f>
        <v>72721.064475738647</v>
      </c>
      <c r="S765" s="150">
        <f>'2 уровень'!U1812</f>
        <v>72721.064475738647</v>
      </c>
      <c r="T765" s="150">
        <f>'2 уровень'!V1812</f>
        <v>72721.064475738647</v>
      </c>
      <c r="U765" s="150">
        <f>'2 уровень'!W1812</f>
        <v>72721.064475738647</v>
      </c>
      <c r="V765" s="150">
        <f>'2 уровень'!X1812</f>
        <v>72721.064475738647</v>
      </c>
      <c r="W765" s="150">
        <f>'2 уровень'!Y1812</f>
        <v>72721.064475738647</v>
      </c>
      <c r="X765" s="150">
        <f>'2 уровень'!Z1812</f>
        <v>72721.064475738647</v>
      </c>
      <c r="Y765" s="150">
        <f>'2 уровень'!AA1812</f>
        <v>72721.064475738647</v>
      </c>
      <c r="Z765" s="150">
        <f>'2 уровень'!AB1812</f>
        <v>60600.887063115537</v>
      </c>
      <c r="AA765" s="150">
        <f>'2 уровень'!AC1812</f>
        <v>26513.13766</v>
      </c>
      <c r="AB765" s="996">
        <f>'2 уровень'!AD1812</f>
        <v>0</v>
      </c>
      <c r="AC765" s="150">
        <f>'2 уровень'!AE1812</f>
        <v>0</v>
      </c>
      <c r="AD765" s="150">
        <f>'2 уровень'!AF1812</f>
        <v>-34087.749403115537</v>
      </c>
      <c r="AE765" s="150">
        <f>'2 уровень'!AG1812</f>
        <v>0</v>
      </c>
      <c r="AF765" s="150">
        <f>'2 уровень'!AH1812</f>
        <v>-3.1929400000000001</v>
      </c>
      <c r="AG765" s="563">
        <f>'2 уровень'!AI1812</f>
        <v>26509.94472</v>
      </c>
      <c r="AH765" s="150"/>
      <c r="AI765" s="150"/>
      <c r="AJ765" s="1216">
        <f>'2 уровень'!AJ1812</f>
        <v>0</v>
      </c>
      <c r="AK765" s="1223">
        <f>'2 уровень'!AK1812</f>
        <v>0</v>
      </c>
      <c r="AL765" s="337">
        <f t="shared" si="199"/>
        <v>26509944.719999999</v>
      </c>
      <c r="AM765" s="337">
        <f t="shared" si="196"/>
        <v>-3192.94</v>
      </c>
      <c r="AN765" s="1112">
        <f t="shared" si="211"/>
        <v>4020.4038299280542</v>
      </c>
      <c r="AO765" s="137">
        <f t="shared" si="210"/>
        <v>3843.0406812581532</v>
      </c>
      <c r="AP765" s="137"/>
      <c r="AQ765" s="426">
        <f t="shared" si="200"/>
        <v>0</v>
      </c>
      <c r="AR765" s="137"/>
      <c r="AS765" s="137"/>
      <c r="AT765" s="137"/>
      <c r="AU765" s="137"/>
      <c r="AV765" s="137"/>
      <c r="AW765" s="137"/>
      <c r="AX765" s="137"/>
      <c r="AY765" s="137"/>
      <c r="AZ765" s="137"/>
      <c r="BA765" s="137"/>
      <c r="BB765" s="137"/>
      <c r="BC765" s="137"/>
      <c r="BD765" s="137"/>
      <c r="BE765" s="137"/>
      <c r="BF765" s="137"/>
      <c r="BG765" s="137"/>
      <c r="BH765" s="137"/>
      <c r="BI765" s="137"/>
      <c r="BJ765" s="137"/>
      <c r="BK765" s="137"/>
      <c r="BL765" s="137"/>
      <c r="BM765" s="137"/>
      <c r="BN765" s="137"/>
      <c r="BO765" s="137"/>
      <c r="BP765" s="137"/>
      <c r="BQ765" s="137"/>
      <c r="BR765" s="137"/>
      <c r="BS765" s="137"/>
      <c r="BT765" s="137"/>
      <c r="BU765" s="137"/>
      <c r="BV765" s="137"/>
      <c r="BW765" s="137"/>
      <c r="BX765" s="137"/>
      <c r="BY765" s="137"/>
      <c r="BZ765" s="137"/>
      <c r="CA765" s="137"/>
      <c r="CB765" s="137"/>
      <c r="CC765" s="137"/>
      <c r="CD765" s="137"/>
      <c r="CE765" s="137"/>
      <c r="CF765" s="137"/>
      <c r="CG765" s="137"/>
      <c r="CH765" s="137"/>
      <c r="CI765" s="137"/>
      <c r="CJ765" s="137"/>
      <c r="CK765" s="137"/>
      <c r="CL765" s="137"/>
      <c r="CM765" s="137"/>
      <c r="CN765" s="137"/>
      <c r="CO765" s="137"/>
      <c r="CP765" s="137"/>
      <c r="CQ765" s="137"/>
      <c r="CR765" s="137"/>
      <c r="CS765" s="137"/>
      <c r="CT765" s="137"/>
      <c r="CU765" s="137"/>
      <c r="CV765" s="137"/>
      <c r="CW765" s="137"/>
      <c r="CX765" s="137"/>
      <c r="CY765" s="137"/>
      <c r="CZ765" s="137"/>
      <c r="DA765" s="137"/>
      <c r="DB765" s="137"/>
      <c r="DC765" s="137"/>
      <c r="DD765" s="137"/>
      <c r="DE765" s="137"/>
      <c r="DF765" s="137"/>
      <c r="DG765" s="137"/>
      <c r="DH765" s="137"/>
      <c r="DI765" s="137"/>
      <c r="DJ765" s="137"/>
      <c r="DK765" s="137"/>
      <c r="DL765" s="137"/>
      <c r="DM765" s="137"/>
      <c r="DN765" s="137"/>
      <c r="DO765" s="137"/>
      <c r="DP765" s="137"/>
      <c r="DQ765" s="137"/>
      <c r="DR765" s="137"/>
      <c r="DS765" s="137"/>
      <c r="DT765" s="137"/>
      <c r="DU765" s="137"/>
      <c r="DV765" s="137"/>
      <c r="DW765" s="137"/>
      <c r="DX765" s="137"/>
      <c r="DY765" s="137"/>
      <c r="DZ765" s="137"/>
      <c r="EA765" s="137"/>
      <c r="EB765" s="137"/>
      <c r="EC765" s="137"/>
      <c r="ED765" s="137"/>
      <c r="EE765" s="137"/>
      <c r="EF765" s="137"/>
      <c r="EG765" s="137"/>
      <c r="EH765" s="137"/>
      <c r="EI765" s="137"/>
      <c r="EJ765" s="137"/>
      <c r="EK765" s="137"/>
      <c r="EL765" s="137"/>
      <c r="EM765" s="137"/>
      <c r="EN765" s="137"/>
      <c r="EO765" s="137"/>
      <c r="EP765" s="137"/>
      <c r="EQ765" s="137"/>
      <c r="ER765" s="137"/>
      <c r="ES765" s="137"/>
      <c r="ET765" s="137"/>
      <c r="EU765" s="137"/>
      <c r="EV765" s="137"/>
      <c r="EW765" s="137"/>
      <c r="EX765" s="137"/>
      <c r="EY765" s="137"/>
      <c r="EZ765" s="137"/>
      <c r="FA765" s="137"/>
      <c r="FB765" s="137"/>
      <c r="FC765" s="137"/>
      <c r="FD765" s="137"/>
      <c r="FE765" s="137"/>
      <c r="FF765" s="137"/>
      <c r="FG765" s="137"/>
      <c r="FH765" s="137"/>
      <c r="FI765" s="137"/>
      <c r="FJ765" s="137"/>
      <c r="FK765" s="137"/>
      <c r="FL765" s="137"/>
      <c r="FM765" s="137"/>
      <c r="FN765" s="137"/>
      <c r="FO765" s="137"/>
      <c r="FP765" s="137"/>
      <c r="FQ765" s="137"/>
      <c r="FR765" s="137"/>
      <c r="FS765" s="137"/>
      <c r="FT765" s="137"/>
      <c r="FU765" s="137"/>
      <c r="FV765" s="137"/>
      <c r="FW765" s="137"/>
      <c r="FX765" s="137"/>
      <c r="FY765" s="137"/>
      <c r="FZ765" s="137"/>
      <c r="GA765" s="137"/>
      <c r="GB765" s="137"/>
      <c r="GC765" s="137"/>
      <c r="GD765" s="137"/>
      <c r="GE765" s="137"/>
      <c r="GF765" s="137"/>
      <c r="GG765" s="137"/>
      <c r="GH765" s="137"/>
      <c r="GI765" s="137"/>
      <c r="GJ765" s="137"/>
      <c r="GK765" s="137"/>
      <c r="GL765" s="137"/>
      <c r="GM765" s="137"/>
      <c r="GN765" s="137"/>
      <c r="GO765" s="137"/>
      <c r="GP765" s="137"/>
      <c r="GQ765" s="137"/>
      <c r="GR765" s="137"/>
      <c r="GS765" s="137"/>
      <c r="GT765" s="137"/>
      <c r="GU765" s="137"/>
      <c r="GV765" s="137"/>
      <c r="GW765" s="137"/>
    </row>
    <row r="766" spans="1:205" ht="29.25" x14ac:dyDescent="0.25">
      <c r="A766" s="19">
        <v>1</v>
      </c>
      <c r="B766" s="19">
        <f t="shared" si="212"/>
        <v>1</v>
      </c>
      <c r="C766" s="769" t="s">
        <v>273</v>
      </c>
      <c r="D766" s="29">
        <f>'2 уровень'!F1813</f>
        <v>28449.765957446809</v>
      </c>
      <c r="E766" s="29">
        <f>'2 уровень'!G1813</f>
        <v>23391.471631205673</v>
      </c>
      <c r="F766" s="29">
        <f>'2 уровень'!H1813</f>
        <v>12322.390425531914</v>
      </c>
      <c r="G766" s="142">
        <f>'2 уровень'!I1813</f>
        <v>52.678987537890009</v>
      </c>
      <c r="H766" s="156">
        <f>'2 уровень'!J1813</f>
        <v>0</v>
      </c>
      <c r="I766" s="156">
        <f>'2 уровень'!K1813</f>
        <v>0</v>
      </c>
      <c r="J766" s="151">
        <f>'2 уровень'!L1813</f>
        <v>0</v>
      </c>
      <c r="K766" s="151">
        <f>'2 уровень'!M1813</f>
        <v>0</v>
      </c>
      <c r="L766" s="151">
        <f>'2 уровень'!N1813</f>
        <v>0</v>
      </c>
      <c r="M766" s="151">
        <f>'2 уровень'!O1813</f>
        <v>0</v>
      </c>
      <c r="N766" s="151">
        <f>'2 уровень'!P1813</f>
        <v>0</v>
      </c>
      <c r="O766" s="151">
        <f>'2 уровень'!Q1813</f>
        <v>0</v>
      </c>
      <c r="P766" s="150">
        <f>'2 уровень'!R1813</f>
        <v>0</v>
      </c>
      <c r="Q766" s="150">
        <f>'2 уровень'!S1813</f>
        <v>0</v>
      </c>
      <c r="R766" s="150">
        <f>'2 уровень'!T1813</f>
        <v>0</v>
      </c>
      <c r="S766" s="150">
        <f>'2 уровень'!U1813</f>
        <v>0</v>
      </c>
      <c r="T766" s="150">
        <f>'2 уровень'!V1813</f>
        <v>0</v>
      </c>
      <c r="U766" s="150">
        <f>'2 уровень'!W1813</f>
        <v>0</v>
      </c>
      <c r="V766" s="150">
        <f>'2 уровень'!X1813</f>
        <v>0</v>
      </c>
      <c r="W766" s="150">
        <f>'2 уровень'!Y1813</f>
        <v>0</v>
      </c>
      <c r="X766" s="150">
        <f>'2 уровень'!Z1813</f>
        <v>0</v>
      </c>
      <c r="Y766" s="150">
        <f>'2 уровень'!AA1813</f>
        <v>0</v>
      </c>
      <c r="Z766" s="150">
        <f>'2 уровень'!AB1813</f>
        <v>0</v>
      </c>
      <c r="AA766" s="150">
        <f>'2 уровень'!AC1813</f>
        <v>0</v>
      </c>
      <c r="AB766" s="996">
        <f>'2 уровень'!AD1813</f>
        <v>0</v>
      </c>
      <c r="AC766" s="150">
        <f>'2 уровень'!AE1813</f>
        <v>0</v>
      </c>
      <c r="AD766" s="150">
        <f>'2 уровень'!AF1813</f>
        <v>0</v>
      </c>
      <c r="AE766" s="150">
        <f>'2 уровень'!AG1813</f>
        <v>0</v>
      </c>
      <c r="AF766" s="150">
        <f>'2 уровень'!AH1813</f>
        <v>0</v>
      </c>
      <c r="AG766" s="563">
        <f>'2 уровень'!AI1813</f>
        <v>0</v>
      </c>
      <c r="AH766" s="150"/>
      <c r="AI766" s="150"/>
      <c r="AJ766" s="1216">
        <f>'2 уровень'!AJ1813</f>
        <v>0</v>
      </c>
      <c r="AK766" s="1223">
        <f>'2 уровень'!AK1813</f>
        <v>0</v>
      </c>
      <c r="AL766" s="337">
        <f t="shared" si="199"/>
        <v>0</v>
      </c>
      <c r="AM766" s="337">
        <f t="shared" si="196"/>
        <v>0</v>
      </c>
      <c r="AN766" s="1112">
        <f t="shared" si="211"/>
        <v>0</v>
      </c>
      <c r="AO766" s="137">
        <f t="shared" si="210"/>
        <v>0</v>
      </c>
      <c r="AP766" s="137"/>
      <c r="AQ766" s="426">
        <f t="shared" si="200"/>
        <v>0</v>
      </c>
      <c r="AR766" s="137"/>
      <c r="AS766" s="137"/>
      <c r="AT766" s="137"/>
      <c r="AU766" s="137"/>
      <c r="AV766" s="137"/>
      <c r="AW766" s="137"/>
      <c r="AX766" s="137"/>
      <c r="AY766" s="137"/>
      <c r="AZ766" s="137"/>
      <c r="BA766" s="137"/>
      <c r="BB766" s="137"/>
      <c r="BC766" s="137"/>
      <c r="BD766" s="137"/>
      <c r="BE766" s="137"/>
      <c r="BF766" s="137"/>
      <c r="BG766" s="137"/>
      <c r="BH766" s="137"/>
      <c r="BI766" s="137"/>
      <c r="BJ766" s="137"/>
      <c r="BK766" s="137"/>
      <c r="BL766" s="137"/>
      <c r="BM766" s="137"/>
      <c r="BN766" s="137"/>
      <c r="BO766" s="137"/>
      <c r="BP766" s="137"/>
      <c r="BQ766" s="137"/>
      <c r="BR766" s="137"/>
      <c r="BS766" s="137"/>
      <c r="BT766" s="137"/>
      <c r="BU766" s="137"/>
      <c r="BV766" s="137"/>
      <c r="BW766" s="137"/>
      <c r="BX766" s="137"/>
      <c r="BY766" s="137"/>
      <c r="BZ766" s="137"/>
      <c r="CA766" s="137"/>
      <c r="CB766" s="137"/>
      <c r="CC766" s="137"/>
      <c r="CD766" s="137"/>
      <c r="CE766" s="137"/>
      <c r="CF766" s="137"/>
      <c r="CG766" s="137"/>
      <c r="CH766" s="137"/>
      <c r="CI766" s="137"/>
      <c r="CJ766" s="137"/>
      <c r="CK766" s="137"/>
      <c r="CL766" s="137"/>
      <c r="CM766" s="137"/>
      <c r="CN766" s="137"/>
      <c r="CO766" s="137"/>
      <c r="CP766" s="137"/>
      <c r="CQ766" s="137"/>
      <c r="CR766" s="137"/>
      <c r="CS766" s="137"/>
      <c r="CT766" s="137"/>
      <c r="CU766" s="137"/>
      <c r="CV766" s="137"/>
      <c r="CW766" s="137"/>
      <c r="CX766" s="137"/>
      <c r="CY766" s="137"/>
      <c r="CZ766" s="137"/>
      <c r="DA766" s="137"/>
      <c r="DB766" s="137"/>
      <c r="DC766" s="137"/>
      <c r="DD766" s="137"/>
      <c r="DE766" s="137"/>
      <c r="DF766" s="137"/>
      <c r="DG766" s="137"/>
      <c r="DH766" s="137"/>
      <c r="DI766" s="137"/>
      <c r="DJ766" s="137"/>
      <c r="DK766" s="137"/>
      <c r="DL766" s="137"/>
      <c r="DM766" s="137"/>
      <c r="DN766" s="137"/>
      <c r="DO766" s="137"/>
      <c r="DP766" s="137"/>
      <c r="DQ766" s="137"/>
      <c r="DR766" s="137"/>
      <c r="DS766" s="137"/>
      <c r="DT766" s="137"/>
      <c r="DU766" s="137"/>
      <c r="DV766" s="137"/>
      <c r="DW766" s="137"/>
      <c r="DX766" s="137"/>
      <c r="DY766" s="137"/>
      <c r="DZ766" s="137"/>
      <c r="EA766" s="137"/>
      <c r="EB766" s="137"/>
      <c r="EC766" s="137"/>
      <c r="ED766" s="137"/>
      <c r="EE766" s="137"/>
      <c r="EF766" s="137"/>
      <c r="EG766" s="137"/>
      <c r="EH766" s="137"/>
      <c r="EI766" s="137"/>
      <c r="EJ766" s="137"/>
      <c r="EK766" s="137"/>
      <c r="EL766" s="137"/>
      <c r="EM766" s="137"/>
      <c r="EN766" s="137"/>
      <c r="EO766" s="137"/>
      <c r="EP766" s="137"/>
      <c r="EQ766" s="137"/>
      <c r="ER766" s="137"/>
      <c r="ES766" s="137"/>
      <c r="ET766" s="137"/>
      <c r="EU766" s="137"/>
      <c r="EV766" s="137"/>
      <c r="EW766" s="137"/>
      <c r="EX766" s="137"/>
      <c r="EY766" s="137"/>
      <c r="EZ766" s="137"/>
      <c r="FA766" s="137"/>
      <c r="FB766" s="137"/>
      <c r="FC766" s="137"/>
      <c r="FD766" s="137"/>
      <c r="FE766" s="137"/>
      <c r="FF766" s="137"/>
      <c r="FG766" s="137"/>
      <c r="FH766" s="137"/>
      <c r="FI766" s="137"/>
      <c r="FJ766" s="137"/>
      <c r="FK766" s="137"/>
      <c r="FL766" s="137"/>
      <c r="FM766" s="137"/>
      <c r="FN766" s="137"/>
      <c r="FO766" s="137"/>
      <c r="FP766" s="137"/>
      <c r="FQ766" s="137"/>
      <c r="FR766" s="137"/>
      <c r="FS766" s="137"/>
      <c r="FT766" s="137"/>
      <c r="FU766" s="137"/>
      <c r="FV766" s="137"/>
      <c r="FW766" s="137"/>
      <c r="FX766" s="137"/>
      <c r="FY766" s="137"/>
      <c r="FZ766" s="137"/>
      <c r="GA766" s="137"/>
      <c r="GB766" s="137"/>
      <c r="GC766" s="137"/>
      <c r="GD766" s="137"/>
      <c r="GE766" s="137"/>
      <c r="GF766" s="137"/>
      <c r="GG766" s="137"/>
      <c r="GH766" s="137"/>
      <c r="GI766" s="137"/>
      <c r="GJ766" s="137"/>
      <c r="GK766" s="137"/>
      <c r="GL766" s="137"/>
      <c r="GM766" s="137"/>
      <c r="GN766" s="137"/>
      <c r="GO766" s="137"/>
      <c r="GP766" s="137"/>
      <c r="GQ766" s="137"/>
      <c r="GR766" s="137"/>
      <c r="GS766" s="137"/>
      <c r="GT766" s="137"/>
      <c r="GU766" s="137"/>
      <c r="GV766" s="137"/>
      <c r="GW766" s="137"/>
    </row>
    <row r="767" spans="1:205" ht="29.25" x14ac:dyDescent="0.25">
      <c r="A767" s="19">
        <v>1</v>
      </c>
      <c r="B767" s="19">
        <f t="shared" si="212"/>
        <v>1</v>
      </c>
      <c r="C767" s="769" t="s">
        <v>274</v>
      </c>
      <c r="D767" s="29">
        <f>'2 уровень'!F1814</f>
        <v>4530</v>
      </c>
      <c r="E767" s="29">
        <f>'2 уровень'!G1814</f>
        <v>3775</v>
      </c>
      <c r="F767" s="29">
        <f>'2 уровень'!H1814</f>
        <v>3433</v>
      </c>
      <c r="G767" s="142">
        <f>'2 уровень'!I1814</f>
        <v>90.940397350993379</v>
      </c>
      <c r="H767" s="156">
        <f>'2 уровень'!J1814</f>
        <v>0</v>
      </c>
      <c r="I767" s="156">
        <f>'2 уровень'!K1814</f>
        <v>0</v>
      </c>
      <c r="J767" s="151">
        <f>'2 уровень'!L1814</f>
        <v>0</v>
      </c>
      <c r="K767" s="151">
        <f>'2 уровень'!M1814</f>
        <v>0</v>
      </c>
      <c r="L767" s="151">
        <f>'2 уровень'!N1814</f>
        <v>0</v>
      </c>
      <c r="M767" s="151">
        <f>'2 уровень'!O1814</f>
        <v>0</v>
      </c>
      <c r="N767" s="151">
        <f>'2 уровень'!P1814</f>
        <v>0</v>
      </c>
      <c r="O767" s="151">
        <f>'2 уровень'!Q1814</f>
        <v>0</v>
      </c>
      <c r="P767" s="150">
        <f>'2 уровень'!R1814</f>
        <v>5863.9038</v>
      </c>
      <c r="Q767" s="150">
        <f>'2 уровень'!S1814</f>
        <v>5863.9038</v>
      </c>
      <c r="R767" s="150">
        <f>'2 уровень'!T1814</f>
        <v>5863.9038</v>
      </c>
      <c r="S767" s="150">
        <f>'2 уровень'!U1814</f>
        <v>5863.9038</v>
      </c>
      <c r="T767" s="150">
        <f>'2 уровень'!V1814</f>
        <v>5863.9038</v>
      </c>
      <c r="U767" s="150">
        <f>'2 уровень'!W1814</f>
        <v>5863.9038</v>
      </c>
      <c r="V767" s="150">
        <f>'2 уровень'!X1814</f>
        <v>5863.9038</v>
      </c>
      <c r="W767" s="150">
        <f>'2 уровень'!Y1814</f>
        <v>5863.9038</v>
      </c>
      <c r="X767" s="150">
        <f>'2 уровень'!Z1814</f>
        <v>5863.9038</v>
      </c>
      <c r="Y767" s="150">
        <f>'2 уровень'!AA1814</f>
        <v>5863.9038</v>
      </c>
      <c r="Z767" s="150">
        <f>'2 уровень'!AB1814</f>
        <v>4886.5865000000003</v>
      </c>
      <c r="AA767" s="150">
        <f>'2 уровень'!AC1814</f>
        <v>4437.9518600000001</v>
      </c>
      <c r="AB767" s="996">
        <f>'2 уровень'!AD1814</f>
        <v>0</v>
      </c>
      <c r="AC767" s="150">
        <f>'2 уровень'!AE1814</f>
        <v>0</v>
      </c>
      <c r="AD767" s="150">
        <f>'2 уровень'!AF1814</f>
        <v>-448.63464000000022</v>
      </c>
      <c r="AE767" s="150">
        <f>'2 уровень'!AG1814</f>
        <v>0</v>
      </c>
      <c r="AF767" s="150">
        <f>'2 уровень'!AH1814</f>
        <v>-2.51085</v>
      </c>
      <c r="AG767" s="563">
        <f>'2 уровень'!AI1814</f>
        <v>4435.4410100000005</v>
      </c>
      <c r="AH767" s="150">
        <f>AA767/Z767*100</f>
        <v>90.819058661910518</v>
      </c>
      <c r="AI767" s="150">
        <f>AG767/Z767*100</f>
        <v>90.767676168220916</v>
      </c>
      <c r="AJ767" s="1216">
        <f>'2 уровень'!AJ1814</f>
        <v>0</v>
      </c>
      <c r="AK767" s="1223">
        <f>'2 уровень'!AK1814</f>
        <v>0</v>
      </c>
      <c r="AL767" s="337">
        <f t="shared" si="199"/>
        <v>4435441.0100000007</v>
      </c>
      <c r="AM767" s="337">
        <f t="shared" si="196"/>
        <v>-2510.85</v>
      </c>
      <c r="AN767" s="1112">
        <f t="shared" si="211"/>
        <v>1294.46</v>
      </c>
      <c r="AO767" s="137">
        <f t="shared" si="210"/>
        <v>1292.7328459073697</v>
      </c>
      <c r="AP767" s="137"/>
      <c r="AQ767" s="426">
        <f t="shared" si="200"/>
        <v>0</v>
      </c>
      <c r="AR767" s="137"/>
      <c r="AS767" s="137"/>
      <c r="AT767" s="137"/>
      <c r="AU767" s="137"/>
      <c r="AV767" s="137"/>
      <c r="AW767" s="137"/>
      <c r="AX767" s="137"/>
      <c r="AY767" s="137"/>
      <c r="AZ767" s="137"/>
      <c r="BA767" s="137"/>
      <c r="BB767" s="137"/>
      <c r="BC767" s="137"/>
      <c r="BD767" s="137"/>
      <c r="BE767" s="137"/>
      <c r="BF767" s="137"/>
      <c r="BG767" s="137"/>
      <c r="BH767" s="137"/>
      <c r="BI767" s="137"/>
      <c r="BJ767" s="137"/>
      <c r="BK767" s="137"/>
      <c r="BL767" s="137"/>
      <c r="BM767" s="137"/>
      <c r="BN767" s="137"/>
      <c r="BO767" s="137"/>
      <c r="BP767" s="137"/>
      <c r="BQ767" s="137"/>
      <c r="BR767" s="137"/>
      <c r="BS767" s="137"/>
      <c r="BT767" s="137"/>
      <c r="BU767" s="137"/>
      <c r="BV767" s="137"/>
      <c r="BW767" s="137"/>
      <c r="BX767" s="137"/>
      <c r="BY767" s="137"/>
      <c r="BZ767" s="137"/>
      <c r="CA767" s="137"/>
      <c r="CB767" s="137"/>
      <c r="CC767" s="137"/>
      <c r="CD767" s="137"/>
      <c r="CE767" s="137"/>
      <c r="CF767" s="137"/>
      <c r="CG767" s="137"/>
      <c r="CH767" s="137"/>
      <c r="CI767" s="137"/>
      <c r="CJ767" s="137"/>
      <c r="CK767" s="137"/>
      <c r="CL767" s="137"/>
      <c r="CM767" s="137"/>
      <c r="CN767" s="137"/>
      <c r="CO767" s="137"/>
      <c r="CP767" s="137"/>
      <c r="CQ767" s="137"/>
      <c r="CR767" s="137"/>
      <c r="CS767" s="137"/>
      <c r="CT767" s="137"/>
      <c r="CU767" s="137"/>
      <c r="CV767" s="137"/>
      <c r="CW767" s="137"/>
      <c r="CX767" s="137"/>
      <c r="CY767" s="137"/>
      <c r="CZ767" s="137"/>
      <c r="DA767" s="137"/>
      <c r="DB767" s="137"/>
      <c r="DC767" s="137"/>
      <c r="DD767" s="137"/>
      <c r="DE767" s="137"/>
      <c r="DF767" s="137"/>
      <c r="DG767" s="137"/>
      <c r="DH767" s="137"/>
      <c r="DI767" s="137"/>
      <c r="DJ767" s="137"/>
      <c r="DK767" s="137"/>
      <c r="DL767" s="137"/>
      <c r="DM767" s="137"/>
      <c r="DN767" s="137"/>
      <c r="DO767" s="137"/>
      <c r="DP767" s="137"/>
      <c r="DQ767" s="137"/>
      <c r="DR767" s="137"/>
      <c r="DS767" s="137"/>
      <c r="DT767" s="137"/>
      <c r="DU767" s="137"/>
      <c r="DV767" s="137"/>
      <c r="DW767" s="137"/>
      <c r="DX767" s="137"/>
      <c r="DY767" s="137"/>
      <c r="DZ767" s="137"/>
      <c r="EA767" s="137"/>
      <c r="EB767" s="137"/>
      <c r="EC767" s="137"/>
      <c r="ED767" s="137"/>
      <c r="EE767" s="137"/>
      <c r="EF767" s="137"/>
      <c r="EG767" s="137"/>
      <c r="EH767" s="137"/>
      <c r="EI767" s="137"/>
      <c r="EJ767" s="137"/>
      <c r="EK767" s="137"/>
      <c r="EL767" s="137"/>
      <c r="EM767" s="137"/>
      <c r="EN767" s="137"/>
      <c r="EO767" s="137"/>
      <c r="EP767" s="137"/>
      <c r="EQ767" s="137"/>
      <c r="ER767" s="137"/>
      <c r="ES767" s="137"/>
      <c r="ET767" s="137"/>
      <c r="EU767" s="137"/>
      <c r="EV767" s="137"/>
      <c r="EW767" s="137"/>
      <c r="EX767" s="137"/>
      <c r="EY767" s="137"/>
      <c r="EZ767" s="137"/>
      <c r="FA767" s="137"/>
      <c r="FB767" s="137"/>
      <c r="FC767" s="137"/>
      <c r="FD767" s="137"/>
      <c r="FE767" s="137"/>
      <c r="FF767" s="137"/>
      <c r="FG767" s="137"/>
      <c r="FH767" s="137"/>
      <c r="FI767" s="137"/>
      <c r="FJ767" s="137"/>
      <c r="FK767" s="137"/>
      <c r="FL767" s="137"/>
      <c r="FM767" s="137"/>
      <c r="FN767" s="137"/>
      <c r="FO767" s="137"/>
      <c r="FP767" s="137"/>
      <c r="FQ767" s="137"/>
      <c r="FR767" s="137"/>
      <c r="FS767" s="137"/>
      <c r="FT767" s="137"/>
      <c r="FU767" s="137"/>
      <c r="FV767" s="137"/>
      <c r="FW767" s="137"/>
      <c r="FX767" s="137"/>
      <c r="FY767" s="137"/>
      <c r="FZ767" s="137"/>
      <c r="GA767" s="137"/>
      <c r="GB767" s="137"/>
      <c r="GC767" s="137"/>
      <c r="GD767" s="137"/>
      <c r="GE767" s="137"/>
      <c r="GF767" s="137"/>
      <c r="GG767" s="137"/>
      <c r="GH767" s="137"/>
      <c r="GI767" s="137"/>
      <c r="GJ767" s="137"/>
      <c r="GK767" s="137"/>
      <c r="GL767" s="137"/>
      <c r="GM767" s="137"/>
      <c r="GN767" s="137"/>
      <c r="GO767" s="137"/>
      <c r="GP767" s="137"/>
      <c r="GQ767" s="137"/>
      <c r="GR767" s="137"/>
      <c r="GS767" s="137"/>
      <c r="GT767" s="137"/>
      <c r="GU767" s="137"/>
      <c r="GV767" s="137"/>
      <c r="GW767" s="137"/>
    </row>
    <row r="768" spans="1:205" x14ac:dyDescent="0.25">
      <c r="A768" s="19">
        <v>1</v>
      </c>
      <c r="B768" s="19">
        <f t="shared" si="212"/>
        <v>1</v>
      </c>
      <c r="C768" s="770" t="s">
        <v>136</v>
      </c>
      <c r="D768" s="29">
        <f>'2 уровень'!F1815</f>
        <v>174511.10476190477</v>
      </c>
      <c r="E768" s="29">
        <f>'2 уровень'!G1815</f>
        <v>144602.58730158731</v>
      </c>
      <c r="F768" s="29">
        <f>'2 уровень'!H1815</f>
        <v>80473.697261904759</v>
      </c>
      <c r="G768" s="142">
        <f>'2 уровень'!I1815</f>
        <v>55.651630281045051</v>
      </c>
      <c r="H768" s="156">
        <f>'2 уровень'!J1815</f>
        <v>0</v>
      </c>
      <c r="I768" s="156">
        <f>'2 уровень'!K1815</f>
        <v>0</v>
      </c>
      <c r="J768" s="151">
        <f>'2 уровень'!L1815</f>
        <v>0</v>
      </c>
      <c r="K768" s="151">
        <f>'2 уровень'!M1815</f>
        <v>0</v>
      </c>
      <c r="L768" s="151">
        <f>'2 уровень'!N1815</f>
        <v>0</v>
      </c>
      <c r="M768" s="151">
        <f>'2 уровень'!O1815</f>
        <v>0</v>
      </c>
      <c r="N768" s="151">
        <f>'2 уровень'!P1815</f>
        <v>0</v>
      </c>
      <c r="O768" s="151">
        <f>'2 уровень'!Q1815</f>
        <v>0</v>
      </c>
      <c r="P768" s="150">
        <f>'2 уровень'!R1815</f>
        <v>334878.23470573861</v>
      </c>
      <c r="Q768" s="150">
        <f>'2 уровень'!S1815</f>
        <v>334878.23470573861</v>
      </c>
      <c r="R768" s="150">
        <f>'2 уровень'!T1815</f>
        <v>334878.23470573861</v>
      </c>
      <c r="S768" s="150">
        <f>'2 уровень'!U1815</f>
        <v>334878.23470573861</v>
      </c>
      <c r="T768" s="150">
        <f>'2 уровень'!V1815</f>
        <v>334878.23470573861</v>
      </c>
      <c r="U768" s="150">
        <f>'2 уровень'!W1815</f>
        <v>334878.23470573861</v>
      </c>
      <c r="V768" s="150">
        <f>'2 уровень'!X1815</f>
        <v>334878.23470573861</v>
      </c>
      <c r="W768" s="150">
        <f>'2 уровень'!Y1815</f>
        <v>332175.53146573866</v>
      </c>
      <c r="X768" s="150">
        <f>'2 уровень'!Z1815</f>
        <v>331665.15912573866</v>
      </c>
      <c r="Y768" s="150">
        <f>'2 уровень'!AA1815</f>
        <v>331665.15912573866</v>
      </c>
      <c r="Z768" s="150">
        <f>'2 уровень'!AB1815</f>
        <v>276774.60722341551</v>
      </c>
      <c r="AA768" s="150">
        <f>'2 уровень'!AC1815</f>
        <v>225820.60247000004</v>
      </c>
      <c r="AB768" s="996">
        <f>'2 уровень'!AD1815</f>
        <v>0</v>
      </c>
      <c r="AC768" s="150">
        <f>'2 уровень'!AE1815</f>
        <v>0</v>
      </c>
      <c r="AD768" s="150">
        <f>'2 уровень'!AF1815</f>
        <v>-50954.004753415524</v>
      </c>
      <c r="AE768" s="150">
        <f>'2 уровень'!AG1815</f>
        <v>-119.77521</v>
      </c>
      <c r="AF768" s="150">
        <f>'2 уровень'!AH1815</f>
        <v>-90.112470000000002</v>
      </c>
      <c r="AG768" s="563">
        <f>'2 уровень'!AI1815</f>
        <v>225730.49000000002</v>
      </c>
      <c r="AH768" s="150">
        <f>AA768/Z768*100</f>
        <v>81.590072418643217</v>
      </c>
      <c r="AI768" s="150">
        <f>AG768/Z768*100</f>
        <v>81.557514348774006</v>
      </c>
      <c r="AJ768" s="1216">
        <f>'2 уровень'!AJ1815</f>
        <v>0</v>
      </c>
      <c r="AK768" s="1223">
        <f>'2 уровень'!AK1815</f>
        <v>0</v>
      </c>
      <c r="AL768" s="337">
        <f t="shared" si="199"/>
        <v>225730490.00000003</v>
      </c>
      <c r="AM768" s="337">
        <f t="shared" si="196"/>
        <v>-90112.47</v>
      </c>
      <c r="AN768" s="1112">
        <f t="shared" si="211"/>
        <v>1918.9508608213307</v>
      </c>
      <c r="AO768" s="137">
        <f t="shared" si="210"/>
        <v>2806.1417600220125</v>
      </c>
      <c r="AP768" s="137"/>
      <c r="AQ768" s="426">
        <f t="shared" si="200"/>
        <v>0</v>
      </c>
      <c r="AR768" s="137"/>
      <c r="AS768" s="137"/>
      <c r="AT768" s="137"/>
      <c r="AU768" s="137"/>
      <c r="AV768" s="137"/>
      <c r="AW768" s="137"/>
      <c r="AX768" s="137"/>
      <c r="AY768" s="137"/>
      <c r="AZ768" s="137"/>
      <c r="BA768" s="137"/>
      <c r="BB768" s="137"/>
      <c r="BC768" s="137"/>
      <c r="BD768" s="137"/>
      <c r="BE768" s="137"/>
      <c r="BF768" s="137"/>
      <c r="BG768" s="137"/>
      <c r="BH768" s="137"/>
      <c r="BI768" s="137"/>
      <c r="BJ768" s="137"/>
      <c r="BK768" s="137"/>
      <c r="BL768" s="137"/>
      <c r="BM768" s="137"/>
      <c r="BN768" s="137"/>
      <c r="BO768" s="137"/>
      <c r="BP768" s="137"/>
      <c r="BQ768" s="137"/>
      <c r="BR768" s="137"/>
      <c r="BS768" s="137"/>
      <c r="BT768" s="137"/>
      <c r="BU768" s="137"/>
      <c r="BV768" s="137"/>
      <c r="BW768" s="137"/>
      <c r="BX768" s="137"/>
      <c r="BY768" s="137"/>
      <c r="BZ768" s="137"/>
      <c r="CA768" s="137"/>
      <c r="CB768" s="137"/>
      <c r="CC768" s="137"/>
      <c r="CD768" s="137"/>
      <c r="CE768" s="137"/>
      <c r="CF768" s="137"/>
      <c r="CG768" s="137"/>
      <c r="CH768" s="137"/>
      <c r="CI768" s="137"/>
      <c r="CJ768" s="137"/>
      <c r="CK768" s="137"/>
      <c r="CL768" s="137"/>
      <c r="CM768" s="137"/>
      <c r="CN768" s="137"/>
      <c r="CO768" s="137"/>
      <c r="CP768" s="137"/>
      <c r="CQ768" s="137"/>
      <c r="CR768" s="137"/>
      <c r="CS768" s="137"/>
      <c r="CT768" s="137"/>
      <c r="CU768" s="137"/>
      <c r="CV768" s="137"/>
      <c r="CW768" s="137"/>
      <c r="CX768" s="137"/>
      <c r="CY768" s="137"/>
      <c r="CZ768" s="137"/>
      <c r="DA768" s="137"/>
      <c r="DB768" s="137"/>
      <c r="DC768" s="137"/>
      <c r="DD768" s="137"/>
      <c r="DE768" s="137"/>
      <c r="DF768" s="137"/>
      <c r="DG768" s="137"/>
      <c r="DH768" s="137"/>
      <c r="DI768" s="137"/>
      <c r="DJ768" s="137"/>
      <c r="DK768" s="137"/>
      <c r="DL768" s="137"/>
      <c r="DM768" s="137"/>
      <c r="DN768" s="137"/>
      <c r="DO768" s="137"/>
      <c r="DP768" s="137"/>
      <c r="DQ768" s="137"/>
      <c r="DR768" s="137"/>
      <c r="DS768" s="137"/>
      <c r="DT768" s="137"/>
      <c r="DU768" s="137"/>
      <c r="DV768" s="137"/>
      <c r="DW768" s="137"/>
      <c r="DX768" s="137"/>
      <c r="DY768" s="137"/>
      <c r="DZ768" s="137"/>
      <c r="EA768" s="137"/>
      <c r="EB768" s="137"/>
      <c r="EC768" s="137"/>
      <c r="ED768" s="137"/>
      <c r="EE768" s="137"/>
      <c r="EF768" s="137"/>
      <c r="EG768" s="137"/>
      <c r="EH768" s="137"/>
      <c r="EI768" s="137"/>
      <c r="EJ768" s="137"/>
      <c r="EK768" s="137"/>
      <c r="EL768" s="137"/>
      <c r="EM768" s="137"/>
      <c r="EN768" s="137"/>
      <c r="EO768" s="137"/>
      <c r="EP768" s="137"/>
      <c r="EQ768" s="137"/>
      <c r="ER768" s="137"/>
      <c r="ES768" s="137"/>
      <c r="ET768" s="137"/>
      <c r="EU768" s="137"/>
      <c r="EV768" s="137"/>
      <c r="EW768" s="137"/>
      <c r="EX768" s="137"/>
      <c r="EY768" s="137"/>
      <c r="EZ768" s="137"/>
      <c r="FA768" s="137"/>
      <c r="FB768" s="137"/>
      <c r="FC768" s="137"/>
      <c r="FD768" s="137"/>
      <c r="FE768" s="137"/>
      <c r="FF768" s="137"/>
      <c r="FG768" s="137"/>
      <c r="FH768" s="137"/>
      <c r="FI768" s="137"/>
      <c r="FJ768" s="137"/>
      <c r="FK768" s="137"/>
      <c r="FL768" s="137"/>
      <c r="FM768" s="137"/>
      <c r="FN768" s="137"/>
      <c r="FO768" s="137"/>
      <c r="FP768" s="137"/>
      <c r="FQ768" s="137"/>
      <c r="FR768" s="137"/>
      <c r="FS768" s="137"/>
      <c r="FT768" s="137"/>
      <c r="FU768" s="137"/>
      <c r="FV768" s="137"/>
      <c r="FW768" s="137"/>
      <c r="FX768" s="137"/>
      <c r="FY768" s="137"/>
      <c r="FZ768" s="137"/>
      <c r="GA768" s="137"/>
      <c r="GB768" s="137"/>
      <c r="GC768" s="137"/>
      <c r="GD768" s="137"/>
      <c r="GE768" s="137"/>
      <c r="GF768" s="137"/>
      <c r="GG768" s="137"/>
      <c r="GH768" s="137"/>
      <c r="GI768" s="137"/>
      <c r="GJ768" s="137"/>
      <c r="GK768" s="137"/>
      <c r="GL768" s="137"/>
      <c r="GM768" s="137"/>
      <c r="GN768" s="137"/>
      <c r="GO768" s="137"/>
      <c r="GP768" s="137"/>
      <c r="GQ768" s="137"/>
      <c r="GR768" s="137"/>
      <c r="GS768" s="137"/>
      <c r="GT768" s="137"/>
      <c r="GU768" s="137"/>
      <c r="GV768" s="137"/>
      <c r="GW768" s="137"/>
    </row>
    <row r="769" spans="1:205" x14ac:dyDescent="0.25">
      <c r="A769" s="19">
        <v>1</v>
      </c>
      <c r="B769" s="19">
        <f t="shared" si="212"/>
        <v>1</v>
      </c>
      <c r="C769" s="443"/>
      <c r="D769" s="29">
        <f>'2 уровень'!F1816</f>
        <v>0</v>
      </c>
      <c r="E769" s="29">
        <f>'2 уровень'!G1816</f>
        <v>0</v>
      </c>
      <c r="F769" s="29">
        <f>'2 уровень'!H1816</f>
        <v>0</v>
      </c>
      <c r="G769" s="142">
        <f>'2 уровень'!I1816</f>
        <v>0</v>
      </c>
      <c r="H769" s="156">
        <f>'2 уровень'!J1816</f>
        <v>0</v>
      </c>
      <c r="I769" s="156">
        <f>'2 уровень'!K1816</f>
        <v>0</v>
      </c>
      <c r="J769" s="151">
        <f>'2 уровень'!L1816</f>
        <v>0</v>
      </c>
      <c r="K769" s="151">
        <f>'2 уровень'!M1816</f>
        <v>0</v>
      </c>
      <c r="L769" s="151">
        <f>'2 уровень'!N1816</f>
        <v>0</v>
      </c>
      <c r="M769" s="151">
        <f>'2 уровень'!O1816</f>
        <v>0</v>
      </c>
      <c r="N769" s="151">
        <f>'2 уровень'!P1816</f>
        <v>0</v>
      </c>
      <c r="O769" s="151">
        <f>'2 уровень'!Q1816</f>
        <v>0</v>
      </c>
      <c r="P769" s="150">
        <f>'2 уровень'!R1816</f>
        <v>0</v>
      </c>
      <c r="Q769" s="150">
        <f>'2 уровень'!S1816</f>
        <v>0</v>
      </c>
      <c r="R769" s="150">
        <f>'2 уровень'!T1816</f>
        <v>0</v>
      </c>
      <c r="S769" s="150">
        <f>'2 уровень'!U1816</f>
        <v>0</v>
      </c>
      <c r="T769" s="150">
        <f>'2 уровень'!V1816</f>
        <v>0</v>
      </c>
      <c r="U769" s="150">
        <f>'2 уровень'!W1816</f>
        <v>0</v>
      </c>
      <c r="V769" s="150">
        <f>'2 уровень'!X1816</f>
        <v>0</v>
      </c>
      <c r="W769" s="150">
        <f>'2 уровень'!Y1816</f>
        <v>0</v>
      </c>
      <c r="X769" s="150">
        <f>'2 уровень'!Z1816</f>
        <v>0</v>
      </c>
      <c r="Y769" s="150">
        <f>'2 уровень'!AA1816</f>
        <v>0</v>
      </c>
      <c r="Z769" s="150">
        <f>'2 уровень'!AB1816</f>
        <v>0</v>
      </c>
      <c r="AA769" s="150">
        <f>'2 уровень'!AC1816</f>
        <v>0</v>
      </c>
      <c r="AB769" s="996">
        <f>'2 уровень'!AD1816</f>
        <v>0</v>
      </c>
      <c r="AC769" s="150">
        <f>'2 уровень'!AE1816</f>
        <v>0</v>
      </c>
      <c r="AD769" s="150">
        <f>'2 уровень'!AF1816</f>
        <v>0</v>
      </c>
      <c r="AE769" s="150">
        <f>'2 уровень'!AG1816</f>
        <v>0</v>
      </c>
      <c r="AF769" s="150">
        <f>'2 уровень'!AH1816</f>
        <v>0</v>
      </c>
      <c r="AG769" s="563">
        <f>'2 уровень'!AI1816</f>
        <v>0</v>
      </c>
      <c r="AH769" s="150"/>
      <c r="AI769" s="150"/>
      <c r="AJ769" s="1216">
        <f>'2 уровень'!AJ1816</f>
        <v>0</v>
      </c>
      <c r="AK769" s="1223">
        <f>'2 уровень'!AK1816</f>
        <v>0</v>
      </c>
      <c r="AL769" s="337">
        <f t="shared" si="199"/>
        <v>0</v>
      </c>
      <c r="AM769" s="337">
        <f t="shared" si="196"/>
        <v>0</v>
      </c>
      <c r="AN769" s="1112">
        <f t="shared" si="211"/>
        <v>0</v>
      </c>
      <c r="AO769" s="137" t="e">
        <f t="shared" si="210"/>
        <v>#DIV/0!</v>
      </c>
      <c r="AP769" s="137"/>
      <c r="AQ769" s="426">
        <f t="shared" si="200"/>
        <v>0</v>
      </c>
      <c r="AR769" s="137"/>
      <c r="AS769" s="137"/>
      <c r="AT769" s="137"/>
      <c r="AU769" s="137"/>
      <c r="AV769" s="137"/>
      <c r="AW769" s="137"/>
      <c r="AX769" s="137"/>
      <c r="AY769" s="137"/>
      <c r="AZ769" s="137"/>
      <c r="BA769" s="137"/>
      <c r="BB769" s="137"/>
      <c r="BC769" s="137"/>
      <c r="BD769" s="137"/>
      <c r="BE769" s="137"/>
      <c r="BF769" s="137"/>
      <c r="BG769" s="137"/>
      <c r="BH769" s="137"/>
      <c r="BI769" s="137"/>
      <c r="BJ769" s="137"/>
      <c r="BK769" s="137"/>
      <c r="BL769" s="137"/>
      <c r="BM769" s="137"/>
      <c r="BN769" s="137"/>
      <c r="BO769" s="137"/>
      <c r="BP769" s="137"/>
      <c r="BQ769" s="137"/>
      <c r="BR769" s="137"/>
      <c r="BS769" s="137"/>
      <c r="BT769" s="137"/>
      <c r="BU769" s="137"/>
      <c r="BV769" s="137"/>
      <c r="BW769" s="137"/>
      <c r="BX769" s="137"/>
      <c r="BY769" s="137"/>
      <c r="BZ769" s="137"/>
      <c r="CA769" s="137"/>
      <c r="CB769" s="137"/>
      <c r="CC769" s="137"/>
      <c r="CD769" s="137"/>
      <c r="CE769" s="137"/>
      <c r="CF769" s="137"/>
      <c r="CG769" s="137"/>
      <c r="CH769" s="137"/>
      <c r="CI769" s="137"/>
      <c r="CJ769" s="137"/>
      <c r="CK769" s="137"/>
      <c r="CL769" s="137"/>
      <c r="CM769" s="137"/>
      <c r="CN769" s="137"/>
      <c r="CO769" s="137"/>
      <c r="CP769" s="137"/>
      <c r="CQ769" s="137"/>
      <c r="CR769" s="137"/>
      <c r="CS769" s="137"/>
      <c r="CT769" s="137"/>
      <c r="CU769" s="137"/>
      <c r="CV769" s="137"/>
      <c r="CW769" s="137"/>
      <c r="CX769" s="137"/>
      <c r="CY769" s="137"/>
      <c r="CZ769" s="137"/>
      <c r="DA769" s="137"/>
      <c r="DB769" s="137"/>
      <c r="DC769" s="137"/>
      <c r="DD769" s="137"/>
      <c r="DE769" s="137"/>
      <c r="DF769" s="137"/>
      <c r="DG769" s="137"/>
      <c r="DH769" s="137"/>
      <c r="DI769" s="137"/>
      <c r="DJ769" s="137"/>
      <c r="DK769" s="137"/>
      <c r="DL769" s="137"/>
      <c r="DM769" s="137"/>
      <c r="DN769" s="137"/>
      <c r="DO769" s="137"/>
      <c r="DP769" s="137"/>
      <c r="DQ769" s="137"/>
      <c r="DR769" s="137"/>
      <c r="DS769" s="137"/>
      <c r="DT769" s="137"/>
      <c r="DU769" s="137"/>
      <c r="DV769" s="137"/>
      <c r="DW769" s="137"/>
      <c r="DX769" s="137"/>
      <c r="DY769" s="137"/>
      <c r="DZ769" s="137"/>
      <c r="EA769" s="137"/>
      <c r="EB769" s="137"/>
      <c r="EC769" s="137"/>
      <c r="ED769" s="137"/>
      <c r="EE769" s="137"/>
      <c r="EF769" s="137"/>
      <c r="EG769" s="137"/>
      <c r="EH769" s="137"/>
      <c r="EI769" s="137"/>
      <c r="EJ769" s="137"/>
      <c r="EK769" s="137"/>
      <c r="EL769" s="137"/>
      <c r="EM769" s="137"/>
      <c r="EN769" s="137"/>
      <c r="EO769" s="137"/>
      <c r="EP769" s="137"/>
      <c r="EQ769" s="137"/>
      <c r="ER769" s="137"/>
      <c r="ES769" s="137"/>
      <c r="ET769" s="137"/>
      <c r="EU769" s="137"/>
      <c r="EV769" s="137"/>
      <c r="EW769" s="137"/>
      <c r="EX769" s="137"/>
      <c r="EY769" s="137"/>
      <c r="EZ769" s="137"/>
      <c r="FA769" s="137"/>
      <c r="FB769" s="137"/>
      <c r="FC769" s="137"/>
      <c r="FD769" s="137"/>
      <c r="FE769" s="137"/>
      <c r="FF769" s="137"/>
      <c r="FG769" s="137"/>
      <c r="FH769" s="137"/>
      <c r="FI769" s="137"/>
      <c r="FJ769" s="137"/>
      <c r="FK769" s="137"/>
      <c r="FL769" s="137"/>
      <c r="FM769" s="137"/>
      <c r="FN769" s="137"/>
      <c r="FO769" s="137"/>
      <c r="FP769" s="137"/>
      <c r="FQ769" s="137"/>
      <c r="FR769" s="137"/>
      <c r="FS769" s="137"/>
      <c r="FT769" s="137"/>
      <c r="FU769" s="137"/>
      <c r="FV769" s="137"/>
      <c r="FW769" s="137"/>
      <c r="FX769" s="137"/>
      <c r="FY769" s="137"/>
      <c r="FZ769" s="137"/>
      <c r="GA769" s="137"/>
      <c r="GB769" s="137"/>
      <c r="GC769" s="137"/>
      <c r="GD769" s="137"/>
      <c r="GE769" s="137"/>
      <c r="GF769" s="137"/>
      <c r="GG769" s="137"/>
      <c r="GH769" s="137"/>
      <c r="GI769" s="137"/>
      <c r="GJ769" s="137"/>
      <c r="GK769" s="137"/>
      <c r="GL769" s="137"/>
      <c r="GM769" s="137"/>
      <c r="GN769" s="137"/>
      <c r="GO769" s="137"/>
      <c r="GP769" s="137"/>
      <c r="GQ769" s="137"/>
      <c r="GR769" s="137"/>
      <c r="GS769" s="137"/>
      <c r="GT769" s="137"/>
      <c r="GU769" s="137"/>
      <c r="GV769" s="137"/>
      <c r="GW769" s="137"/>
    </row>
    <row r="770" spans="1:205" x14ac:dyDescent="0.25">
      <c r="A770" s="19">
        <v>1</v>
      </c>
      <c r="B770" s="19">
        <f t="shared" si="212"/>
        <v>1</v>
      </c>
      <c r="C770" s="443" t="s">
        <v>29</v>
      </c>
      <c r="D770" s="29">
        <f>'2 уровень'!F1817</f>
        <v>0</v>
      </c>
      <c r="E770" s="29">
        <f>'2 уровень'!G1817</f>
        <v>0</v>
      </c>
      <c r="F770" s="29">
        <f>'2 уровень'!H1817</f>
        <v>0</v>
      </c>
      <c r="G770" s="142">
        <f>'2 уровень'!I1817</f>
        <v>0</v>
      </c>
      <c r="H770" s="156">
        <f>'2 уровень'!J1817</f>
        <v>0</v>
      </c>
      <c r="I770" s="156">
        <f>'2 уровень'!K1817</f>
        <v>0</v>
      </c>
      <c r="J770" s="151">
        <f>'2 уровень'!L1817</f>
        <v>0</v>
      </c>
      <c r="K770" s="151">
        <f>'2 уровень'!M1817</f>
        <v>0</v>
      </c>
      <c r="L770" s="151">
        <f>'2 уровень'!N1817</f>
        <v>0</v>
      </c>
      <c r="M770" s="151">
        <f>'2 уровень'!O1817</f>
        <v>0</v>
      </c>
      <c r="N770" s="151">
        <f>'2 уровень'!P1817</f>
        <v>0</v>
      </c>
      <c r="O770" s="151">
        <f>'2 уровень'!Q1817</f>
        <v>0</v>
      </c>
      <c r="P770" s="150">
        <f>'2 уровень'!R1817</f>
        <v>0</v>
      </c>
      <c r="Q770" s="150">
        <f>'2 уровень'!S1817</f>
        <v>0</v>
      </c>
      <c r="R770" s="150">
        <f>'2 уровень'!T1817</f>
        <v>0</v>
      </c>
      <c r="S770" s="150">
        <f>'2 уровень'!U1817</f>
        <v>0</v>
      </c>
      <c r="T770" s="150">
        <f>'2 уровень'!V1817</f>
        <v>0</v>
      </c>
      <c r="U770" s="150">
        <f>'2 уровень'!W1817</f>
        <v>0</v>
      </c>
      <c r="V770" s="150">
        <f>'2 уровень'!X1817</f>
        <v>0</v>
      </c>
      <c r="W770" s="150">
        <f>'2 уровень'!Y1817</f>
        <v>0</v>
      </c>
      <c r="X770" s="150">
        <f>'2 уровень'!Z1817</f>
        <v>0</v>
      </c>
      <c r="Y770" s="150">
        <f>'2 уровень'!AA1817</f>
        <v>0</v>
      </c>
      <c r="Z770" s="150">
        <f>'2 уровень'!AB1817</f>
        <v>0</v>
      </c>
      <c r="AA770" s="150">
        <f>'2 уровень'!AC1817</f>
        <v>0</v>
      </c>
      <c r="AB770" s="996">
        <f>'2 уровень'!AD1817</f>
        <v>0</v>
      </c>
      <c r="AC770" s="150">
        <f>'2 уровень'!AE1817</f>
        <v>0</v>
      </c>
      <c r="AD770" s="150">
        <f>'2 уровень'!AF1817</f>
        <v>0</v>
      </c>
      <c r="AE770" s="150">
        <f>'2 уровень'!AG1817</f>
        <v>0</v>
      </c>
      <c r="AF770" s="150">
        <f>'2 уровень'!AH1817</f>
        <v>0</v>
      </c>
      <c r="AG770" s="563">
        <f>'2 уровень'!AI1817</f>
        <v>0</v>
      </c>
      <c r="AH770" s="150"/>
      <c r="AI770" s="150"/>
      <c r="AJ770" s="1216">
        <f>'2 уровень'!AJ1817</f>
        <v>0</v>
      </c>
      <c r="AK770" s="1223">
        <f>'2 уровень'!AK1817</f>
        <v>0</v>
      </c>
      <c r="AL770" s="337">
        <f t="shared" si="199"/>
        <v>0</v>
      </c>
      <c r="AM770" s="337">
        <f t="shared" si="196"/>
        <v>0</v>
      </c>
      <c r="AN770" s="1112">
        <f t="shared" si="211"/>
        <v>0</v>
      </c>
      <c r="AO770" s="137" t="e">
        <f t="shared" si="210"/>
        <v>#DIV/0!</v>
      </c>
      <c r="AP770" s="137"/>
      <c r="AQ770" s="426">
        <f t="shared" si="200"/>
        <v>0</v>
      </c>
      <c r="AR770" s="137"/>
      <c r="AS770" s="137"/>
      <c r="AT770" s="137"/>
      <c r="AU770" s="137"/>
      <c r="AV770" s="137"/>
      <c r="AW770" s="137"/>
      <c r="AX770" s="137"/>
      <c r="AY770" s="137"/>
      <c r="AZ770" s="137"/>
      <c r="BA770" s="137"/>
      <c r="BB770" s="137"/>
      <c r="BC770" s="137"/>
      <c r="BD770" s="137"/>
      <c r="BE770" s="137"/>
      <c r="BF770" s="137"/>
      <c r="BG770" s="137"/>
      <c r="BH770" s="137"/>
      <c r="BI770" s="137"/>
      <c r="BJ770" s="137"/>
      <c r="BK770" s="137"/>
      <c r="BL770" s="137"/>
      <c r="BM770" s="137"/>
      <c r="BN770" s="137"/>
      <c r="BO770" s="137"/>
      <c r="BP770" s="137"/>
      <c r="BQ770" s="137"/>
      <c r="BR770" s="137"/>
      <c r="BS770" s="137"/>
      <c r="BT770" s="137"/>
      <c r="BU770" s="137"/>
      <c r="BV770" s="137"/>
      <c r="BW770" s="137"/>
      <c r="BX770" s="137"/>
      <c r="BY770" s="137"/>
      <c r="BZ770" s="137"/>
      <c r="CA770" s="137"/>
      <c r="CB770" s="137"/>
      <c r="CC770" s="137"/>
      <c r="CD770" s="137"/>
      <c r="CE770" s="137"/>
      <c r="CF770" s="137"/>
      <c r="CG770" s="137"/>
      <c r="CH770" s="137"/>
      <c r="CI770" s="137"/>
      <c r="CJ770" s="137"/>
      <c r="CK770" s="137"/>
      <c r="CL770" s="137"/>
      <c r="CM770" s="137"/>
      <c r="CN770" s="137"/>
      <c r="CO770" s="137"/>
      <c r="CP770" s="137"/>
      <c r="CQ770" s="137"/>
      <c r="CR770" s="137"/>
      <c r="CS770" s="137"/>
      <c r="CT770" s="137"/>
      <c r="CU770" s="137"/>
      <c r="CV770" s="137"/>
      <c r="CW770" s="137"/>
      <c r="CX770" s="137"/>
      <c r="CY770" s="137"/>
      <c r="CZ770" s="137"/>
      <c r="DA770" s="137"/>
      <c r="DB770" s="137"/>
      <c r="DC770" s="137"/>
      <c r="DD770" s="137"/>
      <c r="DE770" s="137"/>
      <c r="DF770" s="137"/>
      <c r="DG770" s="137"/>
      <c r="DH770" s="137"/>
      <c r="DI770" s="137"/>
      <c r="DJ770" s="137"/>
      <c r="DK770" s="137"/>
      <c r="DL770" s="137"/>
      <c r="DM770" s="137"/>
      <c r="DN770" s="137"/>
      <c r="DO770" s="137"/>
      <c r="DP770" s="137"/>
      <c r="DQ770" s="137"/>
      <c r="DR770" s="137"/>
      <c r="DS770" s="137"/>
      <c r="DT770" s="137"/>
      <c r="DU770" s="137"/>
      <c r="DV770" s="137"/>
      <c r="DW770" s="137"/>
      <c r="DX770" s="137"/>
      <c r="DY770" s="137"/>
      <c r="DZ770" s="137"/>
      <c r="EA770" s="137"/>
      <c r="EB770" s="137"/>
      <c r="EC770" s="137"/>
      <c r="ED770" s="137"/>
      <c r="EE770" s="137"/>
      <c r="EF770" s="137"/>
      <c r="EG770" s="137"/>
      <c r="EH770" s="137"/>
      <c r="EI770" s="137"/>
      <c r="EJ770" s="137"/>
      <c r="EK770" s="137"/>
      <c r="EL770" s="137"/>
      <c r="EM770" s="137"/>
      <c r="EN770" s="137"/>
      <c r="EO770" s="137"/>
      <c r="EP770" s="137"/>
      <c r="EQ770" s="137"/>
      <c r="ER770" s="137"/>
      <c r="ES770" s="137"/>
      <c r="ET770" s="137"/>
      <c r="EU770" s="137"/>
      <c r="EV770" s="137"/>
      <c r="EW770" s="137"/>
      <c r="EX770" s="137"/>
      <c r="EY770" s="137"/>
      <c r="EZ770" s="137"/>
      <c r="FA770" s="137"/>
      <c r="FB770" s="137"/>
      <c r="FC770" s="137"/>
      <c r="FD770" s="137"/>
      <c r="FE770" s="137"/>
      <c r="FF770" s="137"/>
      <c r="FG770" s="137"/>
      <c r="FH770" s="137"/>
      <c r="FI770" s="137"/>
      <c r="FJ770" s="137"/>
      <c r="FK770" s="137"/>
      <c r="FL770" s="137"/>
      <c r="FM770" s="137"/>
      <c r="FN770" s="137"/>
      <c r="FO770" s="137"/>
      <c r="FP770" s="137"/>
      <c r="FQ770" s="137"/>
      <c r="FR770" s="137"/>
      <c r="FS770" s="137"/>
      <c r="FT770" s="137"/>
      <c r="FU770" s="137"/>
      <c r="FV770" s="137"/>
      <c r="FW770" s="137"/>
      <c r="FX770" s="137"/>
      <c r="FY770" s="137"/>
      <c r="FZ770" s="137"/>
      <c r="GA770" s="137"/>
      <c r="GB770" s="137"/>
      <c r="GC770" s="137"/>
      <c r="GD770" s="137"/>
      <c r="GE770" s="137"/>
      <c r="GF770" s="137"/>
      <c r="GG770" s="137"/>
      <c r="GH770" s="137"/>
      <c r="GI770" s="137"/>
      <c r="GJ770" s="137"/>
      <c r="GK770" s="137"/>
      <c r="GL770" s="137"/>
      <c r="GM770" s="137"/>
      <c r="GN770" s="137"/>
      <c r="GO770" s="137"/>
      <c r="GP770" s="137"/>
      <c r="GQ770" s="137"/>
      <c r="GR770" s="137"/>
      <c r="GS770" s="137"/>
      <c r="GT770" s="137"/>
      <c r="GU770" s="137"/>
      <c r="GV770" s="137"/>
      <c r="GW770" s="137"/>
    </row>
    <row r="771" spans="1:205" x14ac:dyDescent="0.25">
      <c r="A771" s="19">
        <v>1</v>
      </c>
      <c r="B771" s="19">
        <f t="shared" si="212"/>
        <v>1</v>
      </c>
      <c r="C771" s="3075" t="s">
        <v>234</v>
      </c>
      <c r="D771" s="29">
        <f>'2 уровень'!F1818</f>
        <v>420</v>
      </c>
      <c r="E771" s="29">
        <f>'2 уровень'!G1818</f>
        <v>350</v>
      </c>
      <c r="F771" s="29">
        <f>'2 уровень'!H1818</f>
        <v>129</v>
      </c>
      <c r="G771" s="142">
        <f>'2 уровень'!I1818</f>
        <v>36.857142857142854</v>
      </c>
      <c r="H771" s="156">
        <f>'2 уровень'!J1818</f>
        <v>9.4833333333333325</v>
      </c>
      <c r="I771" s="156">
        <f>'2 уровень'!K1818</f>
        <v>9.4186046511627914</v>
      </c>
      <c r="J771" s="151">
        <f>'2 уровень'!L1818</f>
        <v>3983</v>
      </c>
      <c r="K771" s="151">
        <f>'2 уровень'!M1818</f>
        <v>3320</v>
      </c>
      <c r="L771" s="151">
        <f>'2 уровень'!N1818</f>
        <v>1215</v>
      </c>
      <c r="M771" s="151">
        <f>'2 уровень'!O1818</f>
        <v>36.596385542168676</v>
      </c>
      <c r="N771" s="151">
        <f>'2 уровень'!P1818</f>
        <v>15</v>
      </c>
      <c r="O771" s="151">
        <f>'2 уровень'!Q1818</f>
        <v>97.2</v>
      </c>
      <c r="P771" s="150">
        <f>'2 уровень'!R1818</f>
        <v>0</v>
      </c>
      <c r="Q771" s="150">
        <f>'2 уровень'!S1818</f>
        <v>0</v>
      </c>
      <c r="R771" s="150">
        <f>'2 уровень'!T1818</f>
        <v>0</v>
      </c>
      <c r="S771" s="150">
        <f>'2 уровень'!U1818</f>
        <v>0</v>
      </c>
      <c r="T771" s="150">
        <f>'2 уровень'!V1818</f>
        <v>0</v>
      </c>
      <c r="U771" s="150">
        <f>'2 уровень'!W1818</f>
        <v>0</v>
      </c>
      <c r="V771" s="150">
        <f>'2 уровень'!X1818</f>
        <v>0</v>
      </c>
      <c r="W771" s="150">
        <f>'2 уровень'!Y1818</f>
        <v>0</v>
      </c>
      <c r="X771" s="150">
        <f>'2 уровень'!Z1818</f>
        <v>0</v>
      </c>
      <c r="Y771" s="150">
        <f>'2 уровень'!AA1818</f>
        <v>0</v>
      </c>
      <c r="Z771" s="150">
        <f>'2 уровень'!AB1818</f>
        <v>0</v>
      </c>
      <c r="AA771" s="150">
        <f>'2 уровень'!AC1818</f>
        <v>0</v>
      </c>
      <c r="AB771" s="996">
        <f>'2 уровень'!AD1818</f>
        <v>0</v>
      </c>
      <c r="AC771" s="150">
        <f>'2 уровень'!AE1818</f>
        <v>0</v>
      </c>
      <c r="AD771" s="150">
        <f>'2 уровень'!AF1818</f>
        <v>0</v>
      </c>
      <c r="AE771" s="150">
        <f>'2 уровень'!AG1818</f>
        <v>0</v>
      </c>
      <c r="AF771" s="150">
        <f>'2 уровень'!AH1818</f>
        <v>0</v>
      </c>
      <c r="AG771" s="563">
        <f>'2 уровень'!AI1818</f>
        <v>0</v>
      </c>
      <c r="AH771" s="150"/>
      <c r="AI771" s="150"/>
      <c r="AJ771" s="1216">
        <f>'2 уровень'!AJ1818</f>
        <v>0</v>
      </c>
      <c r="AK771" s="1223">
        <f>'2 уровень'!AK1818</f>
        <v>0</v>
      </c>
      <c r="AL771" s="337">
        <f t="shared" si="199"/>
        <v>0</v>
      </c>
      <c r="AM771" s="337">
        <f t="shared" si="196"/>
        <v>0</v>
      </c>
      <c r="AN771" s="1112">
        <f t="shared" si="211"/>
        <v>0</v>
      </c>
      <c r="AO771" s="137">
        <f t="shared" si="210"/>
        <v>0</v>
      </c>
      <c r="AP771" s="137"/>
      <c r="AQ771" s="426">
        <f t="shared" si="200"/>
        <v>0</v>
      </c>
      <c r="AR771" s="137"/>
      <c r="AS771" s="137"/>
      <c r="AT771" s="137"/>
      <c r="AU771" s="137"/>
      <c r="AV771" s="137"/>
      <c r="AW771" s="137"/>
      <c r="AX771" s="137"/>
      <c r="AY771" s="137"/>
      <c r="AZ771" s="137"/>
      <c r="BA771" s="137"/>
      <c r="BB771" s="137"/>
      <c r="BC771" s="137"/>
      <c r="BD771" s="137"/>
      <c r="BE771" s="137"/>
      <c r="BF771" s="137"/>
      <c r="BG771" s="137"/>
      <c r="BH771" s="137"/>
      <c r="BI771" s="137"/>
      <c r="BJ771" s="137"/>
      <c r="BK771" s="137"/>
      <c r="BL771" s="137"/>
      <c r="BM771" s="137"/>
      <c r="BN771" s="137"/>
      <c r="BO771" s="137"/>
      <c r="BP771" s="137"/>
      <c r="BQ771" s="137"/>
      <c r="BR771" s="137"/>
      <c r="BS771" s="137"/>
      <c r="BT771" s="137"/>
      <c r="BU771" s="137"/>
      <c r="BV771" s="137"/>
      <c r="BW771" s="137"/>
      <c r="BX771" s="137"/>
      <c r="BY771" s="137"/>
      <c r="BZ771" s="137"/>
      <c r="CA771" s="137"/>
      <c r="CB771" s="137"/>
      <c r="CC771" s="137"/>
      <c r="CD771" s="137"/>
      <c r="CE771" s="137"/>
      <c r="CF771" s="137"/>
      <c r="CG771" s="137"/>
      <c r="CH771" s="137"/>
      <c r="CI771" s="137"/>
      <c r="CJ771" s="137"/>
      <c r="CK771" s="137"/>
      <c r="CL771" s="137"/>
      <c r="CM771" s="137"/>
      <c r="CN771" s="137"/>
      <c r="CO771" s="137"/>
      <c r="CP771" s="137"/>
      <c r="CQ771" s="137"/>
      <c r="CR771" s="137"/>
      <c r="CS771" s="137"/>
      <c r="CT771" s="137"/>
      <c r="CU771" s="137"/>
      <c r="CV771" s="137"/>
      <c r="CW771" s="137"/>
      <c r="CX771" s="137"/>
      <c r="CY771" s="137"/>
      <c r="CZ771" s="137"/>
      <c r="DA771" s="137"/>
      <c r="DB771" s="137"/>
      <c r="DC771" s="137"/>
      <c r="DD771" s="137"/>
      <c r="DE771" s="137"/>
      <c r="DF771" s="137"/>
      <c r="DG771" s="137"/>
      <c r="DH771" s="137"/>
      <c r="DI771" s="137"/>
      <c r="DJ771" s="137"/>
      <c r="DK771" s="137"/>
      <c r="DL771" s="137"/>
      <c r="DM771" s="137"/>
      <c r="DN771" s="137"/>
      <c r="DO771" s="137"/>
      <c r="DP771" s="137"/>
      <c r="DQ771" s="137"/>
      <c r="DR771" s="137"/>
      <c r="DS771" s="137"/>
      <c r="DT771" s="137"/>
      <c r="DU771" s="137"/>
      <c r="DV771" s="137"/>
      <c r="DW771" s="137"/>
      <c r="DX771" s="137"/>
      <c r="DY771" s="137"/>
      <c r="DZ771" s="137"/>
      <c r="EA771" s="137"/>
      <c r="EB771" s="137"/>
      <c r="EC771" s="137"/>
      <c r="ED771" s="137"/>
      <c r="EE771" s="137"/>
      <c r="EF771" s="137"/>
      <c r="EG771" s="137"/>
      <c r="EH771" s="137"/>
      <c r="EI771" s="137"/>
      <c r="EJ771" s="137"/>
      <c r="EK771" s="137"/>
      <c r="EL771" s="137"/>
      <c r="EM771" s="137"/>
      <c r="EN771" s="137"/>
      <c r="EO771" s="137"/>
      <c r="EP771" s="137"/>
      <c r="EQ771" s="137"/>
      <c r="ER771" s="137"/>
      <c r="ES771" s="137"/>
      <c r="ET771" s="137"/>
      <c r="EU771" s="137"/>
      <c r="EV771" s="137"/>
      <c r="EW771" s="137"/>
      <c r="EX771" s="137"/>
      <c r="EY771" s="137"/>
      <c r="EZ771" s="137"/>
      <c r="FA771" s="137"/>
      <c r="FB771" s="137"/>
      <c r="FC771" s="137"/>
      <c r="FD771" s="137"/>
      <c r="FE771" s="137"/>
      <c r="FF771" s="137"/>
      <c r="FG771" s="137"/>
      <c r="FH771" s="137"/>
      <c r="FI771" s="137"/>
      <c r="FJ771" s="137"/>
      <c r="FK771" s="137"/>
      <c r="FL771" s="137"/>
      <c r="FM771" s="137"/>
      <c r="FN771" s="137"/>
      <c r="FO771" s="137"/>
      <c r="FP771" s="137"/>
      <c r="FQ771" s="137"/>
      <c r="FR771" s="137"/>
      <c r="FS771" s="137"/>
      <c r="FT771" s="137"/>
      <c r="FU771" s="137"/>
      <c r="FV771" s="137"/>
      <c r="FW771" s="137"/>
      <c r="FX771" s="137"/>
      <c r="FY771" s="137"/>
      <c r="FZ771" s="137"/>
      <c r="GA771" s="137"/>
      <c r="GB771" s="137"/>
      <c r="GC771" s="137"/>
      <c r="GD771" s="137"/>
      <c r="GE771" s="137"/>
      <c r="GF771" s="137"/>
      <c r="GG771" s="137"/>
      <c r="GH771" s="137"/>
      <c r="GI771" s="137"/>
      <c r="GJ771" s="137"/>
      <c r="GK771" s="137"/>
      <c r="GL771" s="137"/>
      <c r="GM771" s="137"/>
      <c r="GN771" s="137"/>
      <c r="GO771" s="137"/>
      <c r="GP771" s="137"/>
      <c r="GQ771" s="137"/>
      <c r="GR771" s="137"/>
      <c r="GS771" s="137"/>
      <c r="GT771" s="137"/>
      <c r="GU771" s="137"/>
      <c r="GV771" s="137"/>
      <c r="GW771" s="137"/>
    </row>
    <row r="772" spans="1:205" ht="30" x14ac:dyDescent="0.25">
      <c r="A772" s="19">
        <v>1</v>
      </c>
      <c r="B772" s="19">
        <f t="shared" si="212"/>
        <v>1</v>
      </c>
      <c r="C772" s="2410" t="s">
        <v>235</v>
      </c>
      <c r="D772" s="29">
        <f>'2 уровень'!F1819</f>
        <v>350</v>
      </c>
      <c r="E772" s="29">
        <f>'2 уровень'!G1819</f>
        <v>292</v>
      </c>
      <c r="F772" s="29">
        <f>'2 уровень'!H1819</f>
        <v>344</v>
      </c>
      <c r="G772" s="142">
        <f>'2 уровень'!I1819</f>
        <v>117.8082191780822</v>
      </c>
      <c r="H772" s="156">
        <f>'2 уровень'!J1819</f>
        <v>8</v>
      </c>
      <c r="I772" s="156">
        <f>'2 уровень'!K1819</f>
        <v>6.6511627906976747</v>
      </c>
      <c r="J772" s="151">
        <f>'2 уровень'!L1819</f>
        <v>2800</v>
      </c>
      <c r="K772" s="151">
        <f>'2 уровень'!M1819</f>
        <v>2333</v>
      </c>
      <c r="L772" s="151">
        <f>'2 уровень'!N1819</f>
        <v>2288</v>
      </c>
      <c r="M772" s="151">
        <f>'2 уровень'!O1819</f>
        <v>98.071153021860269</v>
      </c>
      <c r="N772" s="151">
        <f>'2 уровень'!P1819</f>
        <v>12</v>
      </c>
      <c r="O772" s="151">
        <f>'2 уровень'!Q1819</f>
        <v>228.80000000000004</v>
      </c>
      <c r="P772" s="150">
        <f>'2 уровень'!R1819</f>
        <v>0</v>
      </c>
      <c r="Q772" s="150">
        <f>'2 уровень'!S1819</f>
        <v>0</v>
      </c>
      <c r="R772" s="150">
        <f>'2 уровень'!T1819</f>
        <v>0</v>
      </c>
      <c r="S772" s="150">
        <f>'2 уровень'!U1819</f>
        <v>0</v>
      </c>
      <c r="T772" s="150">
        <f>'2 уровень'!V1819</f>
        <v>0</v>
      </c>
      <c r="U772" s="150">
        <f>'2 уровень'!W1819</f>
        <v>0</v>
      </c>
      <c r="V772" s="150">
        <f>'2 уровень'!X1819</f>
        <v>0</v>
      </c>
      <c r="W772" s="150">
        <f>'2 уровень'!Y1819</f>
        <v>0</v>
      </c>
      <c r="X772" s="150">
        <f>'2 уровень'!Z1819</f>
        <v>0</v>
      </c>
      <c r="Y772" s="150">
        <f>'2 уровень'!AA1819</f>
        <v>0</v>
      </c>
      <c r="Z772" s="150">
        <f>'2 уровень'!AB1819</f>
        <v>0</v>
      </c>
      <c r="AA772" s="150">
        <f>'2 уровень'!AC1819</f>
        <v>0</v>
      </c>
      <c r="AB772" s="996">
        <f>'2 уровень'!AD1819</f>
        <v>0</v>
      </c>
      <c r="AC772" s="150">
        <f>'2 уровень'!AE1819</f>
        <v>0</v>
      </c>
      <c r="AD772" s="150">
        <f>'2 уровень'!AF1819</f>
        <v>0</v>
      </c>
      <c r="AE772" s="150">
        <f>'2 уровень'!AG1819</f>
        <v>0</v>
      </c>
      <c r="AF772" s="150">
        <f>'2 уровень'!AH1819</f>
        <v>0</v>
      </c>
      <c r="AG772" s="563">
        <f>'2 уровень'!AI1819</f>
        <v>0</v>
      </c>
      <c r="AH772" s="150"/>
      <c r="AI772" s="150"/>
      <c r="AJ772" s="1216">
        <f>'2 уровень'!AJ1819</f>
        <v>0</v>
      </c>
      <c r="AK772" s="1223">
        <f>'2 уровень'!AK1819</f>
        <v>0</v>
      </c>
      <c r="AL772" s="337">
        <f t="shared" si="199"/>
        <v>0</v>
      </c>
      <c r="AM772" s="337">
        <f t="shared" si="196"/>
        <v>0</v>
      </c>
      <c r="AN772" s="1112">
        <f t="shared" si="211"/>
        <v>0</v>
      </c>
      <c r="AO772" s="137">
        <f t="shared" si="210"/>
        <v>0</v>
      </c>
      <c r="AP772" s="137"/>
      <c r="AQ772" s="426">
        <f t="shared" si="200"/>
        <v>0</v>
      </c>
      <c r="AR772" s="137"/>
      <c r="AS772" s="137"/>
      <c r="AT772" s="137"/>
      <c r="AU772" s="137"/>
      <c r="AV772" s="137"/>
      <c r="AW772" s="137"/>
      <c r="AX772" s="137"/>
      <c r="AY772" s="137"/>
      <c r="AZ772" s="137"/>
      <c r="BA772" s="137"/>
      <c r="BB772" s="137"/>
      <c r="BC772" s="137"/>
      <c r="BD772" s="137"/>
      <c r="BE772" s="137"/>
      <c r="BF772" s="137"/>
      <c r="BG772" s="137"/>
      <c r="BH772" s="137"/>
      <c r="BI772" s="137"/>
      <c r="BJ772" s="137"/>
      <c r="BK772" s="137"/>
      <c r="BL772" s="137"/>
      <c r="BM772" s="137"/>
      <c r="BN772" s="137"/>
      <c r="BO772" s="137"/>
      <c r="BP772" s="137"/>
      <c r="BQ772" s="137"/>
      <c r="BR772" s="137"/>
      <c r="BS772" s="137"/>
      <c r="BT772" s="137"/>
      <c r="BU772" s="137"/>
      <c r="BV772" s="137"/>
      <c r="BW772" s="137"/>
      <c r="BX772" s="137"/>
      <c r="BY772" s="137"/>
      <c r="BZ772" s="137"/>
      <c r="CA772" s="137"/>
      <c r="CB772" s="137"/>
      <c r="CC772" s="137"/>
      <c r="CD772" s="137"/>
      <c r="CE772" s="137"/>
      <c r="CF772" s="137"/>
      <c r="CG772" s="137"/>
      <c r="CH772" s="137"/>
      <c r="CI772" s="137"/>
      <c r="CJ772" s="137"/>
      <c r="CK772" s="137"/>
      <c r="CL772" s="137"/>
      <c r="CM772" s="137"/>
      <c r="CN772" s="137"/>
      <c r="CO772" s="137"/>
      <c r="CP772" s="137"/>
      <c r="CQ772" s="137"/>
      <c r="CR772" s="137"/>
      <c r="CS772" s="137"/>
      <c r="CT772" s="137"/>
      <c r="CU772" s="137"/>
      <c r="CV772" s="137"/>
      <c r="CW772" s="137"/>
      <c r="CX772" s="137"/>
      <c r="CY772" s="137"/>
      <c r="CZ772" s="137"/>
      <c r="DA772" s="137"/>
      <c r="DB772" s="137"/>
      <c r="DC772" s="137"/>
      <c r="DD772" s="137"/>
      <c r="DE772" s="137"/>
      <c r="DF772" s="137"/>
      <c r="DG772" s="137"/>
      <c r="DH772" s="137"/>
      <c r="DI772" s="137"/>
      <c r="DJ772" s="137"/>
      <c r="DK772" s="137"/>
      <c r="DL772" s="137"/>
      <c r="DM772" s="137"/>
      <c r="DN772" s="137"/>
      <c r="DO772" s="137"/>
      <c r="DP772" s="137"/>
      <c r="DQ772" s="137"/>
      <c r="DR772" s="137"/>
      <c r="DS772" s="137"/>
      <c r="DT772" s="137"/>
      <c r="DU772" s="137"/>
      <c r="DV772" s="137"/>
      <c r="DW772" s="137"/>
      <c r="DX772" s="137"/>
      <c r="DY772" s="137"/>
      <c r="DZ772" s="137"/>
      <c r="EA772" s="137"/>
      <c r="EB772" s="137"/>
      <c r="EC772" s="137"/>
      <c r="ED772" s="137"/>
      <c r="EE772" s="137"/>
      <c r="EF772" s="137"/>
      <c r="EG772" s="137"/>
      <c r="EH772" s="137"/>
      <c r="EI772" s="137"/>
      <c r="EJ772" s="137"/>
      <c r="EK772" s="137"/>
      <c r="EL772" s="137"/>
      <c r="EM772" s="137"/>
      <c r="EN772" s="137"/>
      <c r="EO772" s="137"/>
      <c r="EP772" s="137"/>
      <c r="EQ772" s="137"/>
      <c r="ER772" s="137"/>
      <c r="ES772" s="137"/>
      <c r="ET772" s="137"/>
      <c r="EU772" s="137"/>
      <c r="EV772" s="137"/>
      <c r="EW772" s="137"/>
      <c r="EX772" s="137"/>
      <c r="EY772" s="137"/>
      <c r="EZ772" s="137"/>
      <c r="FA772" s="137"/>
      <c r="FB772" s="137"/>
      <c r="FC772" s="137"/>
      <c r="FD772" s="137"/>
      <c r="FE772" s="137"/>
      <c r="FF772" s="137"/>
      <c r="FG772" s="137"/>
      <c r="FH772" s="137"/>
      <c r="FI772" s="137"/>
      <c r="FJ772" s="137"/>
      <c r="FK772" s="137"/>
      <c r="FL772" s="137"/>
      <c r="FM772" s="137"/>
      <c r="FN772" s="137"/>
      <c r="FO772" s="137"/>
      <c r="FP772" s="137"/>
      <c r="FQ772" s="137"/>
      <c r="FR772" s="137"/>
      <c r="FS772" s="137"/>
      <c r="FT772" s="137"/>
      <c r="FU772" s="137"/>
      <c r="FV772" s="137"/>
      <c r="FW772" s="137"/>
      <c r="FX772" s="137"/>
      <c r="FY772" s="137"/>
      <c r="FZ772" s="137"/>
      <c r="GA772" s="137"/>
      <c r="GB772" s="137"/>
      <c r="GC772" s="137"/>
      <c r="GD772" s="137"/>
      <c r="GE772" s="137"/>
      <c r="GF772" s="137"/>
      <c r="GG772" s="137"/>
      <c r="GH772" s="137"/>
      <c r="GI772" s="137"/>
      <c r="GJ772" s="137"/>
      <c r="GK772" s="137"/>
      <c r="GL772" s="137"/>
      <c r="GM772" s="137"/>
      <c r="GN772" s="137"/>
      <c r="GO772" s="137"/>
      <c r="GP772" s="137"/>
      <c r="GQ772" s="137"/>
      <c r="GR772" s="137"/>
      <c r="GS772" s="137"/>
      <c r="GT772" s="137"/>
      <c r="GU772" s="137"/>
      <c r="GV772" s="137"/>
      <c r="GW772" s="137"/>
    </row>
    <row r="773" spans="1:205" ht="29.25" x14ac:dyDescent="0.25">
      <c r="A773" s="19">
        <v>1</v>
      </c>
      <c r="B773" s="19">
        <f t="shared" si="212"/>
        <v>1</v>
      </c>
      <c r="C773" s="903" t="s">
        <v>137</v>
      </c>
      <c r="D773" s="29">
        <f>'2 уровень'!F1820</f>
        <v>770</v>
      </c>
      <c r="E773" s="29">
        <f>'2 уровень'!G1820</f>
        <v>642</v>
      </c>
      <c r="F773" s="29">
        <f>'2 уровень'!H1820</f>
        <v>473</v>
      </c>
      <c r="G773" s="142">
        <f>'2 уровень'!I1820</f>
        <v>73.676012461059187</v>
      </c>
      <c r="H773" s="156">
        <f>'2 уровень'!J1820</f>
        <v>8.8090909090909086</v>
      </c>
      <c r="I773" s="156">
        <f>'2 уровень'!K1820</f>
        <v>7.4059196617336154</v>
      </c>
      <c r="J773" s="151">
        <f>'2 уровень'!L1820</f>
        <v>6783</v>
      </c>
      <c r="K773" s="151">
        <f>'2 уровень'!M1820</f>
        <v>5653</v>
      </c>
      <c r="L773" s="151">
        <f>'2 уровень'!N1820</f>
        <v>3503</v>
      </c>
      <c r="M773" s="151">
        <f>'2 уровень'!O1820</f>
        <v>61.967097116575268</v>
      </c>
      <c r="N773" s="151">
        <f>'2 уровень'!P1820</f>
        <v>27</v>
      </c>
      <c r="O773" s="151">
        <f>'2 уровень'!Q1820</f>
        <v>155.6888888888889</v>
      </c>
      <c r="P773" s="150">
        <f>'2 уровень'!R1820</f>
        <v>20569.484839968005</v>
      </c>
      <c r="Q773" s="150">
        <f>'2 уровень'!S1820</f>
        <v>20569.484839968005</v>
      </c>
      <c r="R773" s="150">
        <f>'2 уровень'!T1820</f>
        <v>20569.484839968005</v>
      </c>
      <c r="S773" s="150">
        <f>'2 уровень'!U1820</f>
        <v>20569.484839968005</v>
      </c>
      <c r="T773" s="150">
        <f>'2 уровень'!V1820</f>
        <v>20569.484839968005</v>
      </c>
      <c r="U773" s="150">
        <f>'2 уровень'!W1820</f>
        <v>20569.484839968005</v>
      </c>
      <c r="V773" s="150">
        <f>'2 уровень'!X1820</f>
        <v>20569.484839968005</v>
      </c>
      <c r="W773" s="150">
        <f>'2 уровень'!Y1820</f>
        <v>20569.484839968005</v>
      </c>
      <c r="X773" s="150">
        <f>'2 уровень'!Z1820</f>
        <v>17656.598695968001</v>
      </c>
      <c r="Y773" s="150">
        <f>'2 уровень'!AA1820</f>
        <v>17656.598695968001</v>
      </c>
      <c r="Z773" s="150">
        <f>'2 уровень'!AB1820</f>
        <v>15684.794294640003</v>
      </c>
      <c r="AA773" s="150">
        <f>'2 уровень'!AC1820</f>
        <v>10467.204899999999</v>
      </c>
      <c r="AB773" s="996">
        <f>'2 уровень'!AD1820</f>
        <v>0</v>
      </c>
      <c r="AC773" s="150">
        <f>'2 уровень'!AE1820</f>
        <v>0</v>
      </c>
      <c r="AD773" s="150">
        <f>'2 уровень'!AF1820</f>
        <v>-5217.5893946400047</v>
      </c>
      <c r="AE773" s="150">
        <f>'2 уровень'!AG1820</f>
        <v>-22.97786</v>
      </c>
      <c r="AF773" s="150">
        <f>'2 уровень'!AH1820</f>
        <v>-100.71276</v>
      </c>
      <c r="AG773" s="563">
        <f>'2 уровень'!AI1820</f>
        <v>10366.492139999998</v>
      </c>
      <c r="AH773" s="150">
        <f>AA773/Z773*100</f>
        <v>66.734728574521242</v>
      </c>
      <c r="AI773" s="150">
        <f>AG773/Z773*100</f>
        <v>66.092624138160105</v>
      </c>
      <c r="AJ773" s="1216">
        <f>'2 уровень'!AJ1820</f>
        <v>0</v>
      </c>
      <c r="AK773" s="1223">
        <f>'2 уровень'!AK1820</f>
        <v>0</v>
      </c>
      <c r="AL773" s="337">
        <f t="shared" si="199"/>
        <v>10366492.139999999</v>
      </c>
      <c r="AM773" s="337">
        <f t="shared" si="196"/>
        <v>-100712.76000000001</v>
      </c>
      <c r="AN773" s="1112">
        <f t="shared" si="211"/>
        <v>26713.61667528312</v>
      </c>
      <c r="AO773" s="137">
        <f t="shared" si="210"/>
        <v>22129.397251585622</v>
      </c>
      <c r="AP773" s="137"/>
      <c r="AQ773" s="426">
        <f t="shared" si="200"/>
        <v>0</v>
      </c>
      <c r="AR773" s="137"/>
      <c r="AS773" s="137"/>
      <c r="AT773" s="137"/>
      <c r="AU773" s="137"/>
      <c r="AV773" s="137"/>
      <c r="AW773" s="137"/>
      <c r="AX773" s="137"/>
      <c r="AY773" s="137"/>
      <c r="AZ773" s="137"/>
      <c r="BA773" s="137"/>
      <c r="BB773" s="137"/>
      <c r="BC773" s="137"/>
      <c r="BD773" s="137"/>
      <c r="BE773" s="137"/>
      <c r="BF773" s="137"/>
      <c r="BG773" s="137"/>
      <c r="BH773" s="137"/>
      <c r="BI773" s="137"/>
      <c r="BJ773" s="137"/>
      <c r="BK773" s="137"/>
      <c r="BL773" s="137"/>
      <c r="BM773" s="137"/>
      <c r="BN773" s="137"/>
      <c r="BO773" s="137"/>
      <c r="BP773" s="137"/>
      <c r="BQ773" s="137"/>
      <c r="BR773" s="137"/>
      <c r="BS773" s="137"/>
      <c r="BT773" s="137"/>
      <c r="BU773" s="137"/>
      <c r="BV773" s="137"/>
      <c r="BW773" s="137"/>
      <c r="BX773" s="137"/>
      <c r="BY773" s="137"/>
      <c r="BZ773" s="137"/>
      <c r="CA773" s="137"/>
      <c r="CB773" s="137"/>
      <c r="CC773" s="137"/>
      <c r="CD773" s="137"/>
      <c r="CE773" s="137"/>
      <c r="CF773" s="137"/>
      <c r="CG773" s="137"/>
      <c r="CH773" s="137"/>
      <c r="CI773" s="137"/>
      <c r="CJ773" s="137"/>
      <c r="CK773" s="137"/>
      <c r="CL773" s="137"/>
      <c r="CM773" s="137"/>
      <c r="CN773" s="137"/>
      <c r="CO773" s="137"/>
      <c r="CP773" s="137"/>
      <c r="CQ773" s="137"/>
      <c r="CR773" s="137"/>
      <c r="CS773" s="137"/>
      <c r="CT773" s="137"/>
      <c r="CU773" s="137"/>
      <c r="CV773" s="137"/>
      <c r="CW773" s="137"/>
      <c r="CX773" s="137"/>
      <c r="CY773" s="137"/>
      <c r="CZ773" s="137"/>
      <c r="DA773" s="137"/>
      <c r="DB773" s="137"/>
      <c r="DC773" s="137"/>
      <c r="DD773" s="137"/>
      <c r="DE773" s="137"/>
      <c r="DF773" s="137"/>
      <c r="DG773" s="137"/>
      <c r="DH773" s="137"/>
      <c r="DI773" s="137"/>
      <c r="DJ773" s="137"/>
      <c r="DK773" s="137"/>
      <c r="DL773" s="137"/>
      <c r="DM773" s="137"/>
      <c r="DN773" s="137"/>
      <c r="DO773" s="137"/>
      <c r="DP773" s="137"/>
      <c r="DQ773" s="137"/>
      <c r="DR773" s="137"/>
      <c r="DS773" s="137"/>
      <c r="DT773" s="137"/>
      <c r="DU773" s="137"/>
      <c r="DV773" s="137"/>
      <c r="DW773" s="137"/>
      <c r="DX773" s="137"/>
      <c r="DY773" s="137"/>
      <c r="DZ773" s="137"/>
      <c r="EA773" s="137"/>
      <c r="EB773" s="137"/>
      <c r="EC773" s="137"/>
      <c r="ED773" s="137"/>
      <c r="EE773" s="137"/>
      <c r="EF773" s="137"/>
      <c r="EG773" s="137"/>
      <c r="EH773" s="137"/>
      <c r="EI773" s="137"/>
      <c r="EJ773" s="137"/>
      <c r="EK773" s="137"/>
      <c r="EL773" s="137"/>
      <c r="EM773" s="137"/>
      <c r="EN773" s="137"/>
      <c r="EO773" s="137"/>
      <c r="EP773" s="137"/>
      <c r="EQ773" s="137"/>
      <c r="ER773" s="137"/>
      <c r="ES773" s="137"/>
      <c r="ET773" s="137"/>
      <c r="EU773" s="137"/>
      <c r="EV773" s="137"/>
      <c r="EW773" s="137"/>
      <c r="EX773" s="137"/>
      <c r="EY773" s="137"/>
      <c r="EZ773" s="137"/>
      <c r="FA773" s="137"/>
      <c r="FB773" s="137"/>
      <c r="FC773" s="137"/>
      <c r="FD773" s="137"/>
      <c r="FE773" s="137"/>
      <c r="FF773" s="137"/>
      <c r="FG773" s="137"/>
      <c r="FH773" s="137"/>
      <c r="FI773" s="137"/>
      <c r="FJ773" s="137"/>
      <c r="FK773" s="137"/>
      <c r="FL773" s="137"/>
      <c r="FM773" s="137"/>
      <c r="FN773" s="137"/>
      <c r="FO773" s="137"/>
      <c r="FP773" s="137"/>
      <c r="FQ773" s="137"/>
      <c r="FR773" s="137"/>
      <c r="FS773" s="137"/>
      <c r="FT773" s="137"/>
      <c r="FU773" s="137"/>
      <c r="FV773" s="137"/>
      <c r="FW773" s="137"/>
      <c r="FX773" s="137"/>
      <c r="FY773" s="137"/>
      <c r="FZ773" s="137"/>
      <c r="GA773" s="137"/>
      <c r="GB773" s="137"/>
      <c r="GC773" s="137"/>
      <c r="GD773" s="137"/>
      <c r="GE773" s="137"/>
      <c r="GF773" s="137"/>
      <c r="GG773" s="137"/>
      <c r="GH773" s="137"/>
      <c r="GI773" s="137"/>
      <c r="GJ773" s="137"/>
      <c r="GK773" s="137"/>
      <c r="GL773" s="137"/>
      <c r="GM773" s="137"/>
      <c r="GN773" s="137"/>
      <c r="GO773" s="137"/>
      <c r="GP773" s="137"/>
      <c r="GQ773" s="137"/>
      <c r="GR773" s="137"/>
      <c r="GS773" s="137"/>
      <c r="GT773" s="137"/>
      <c r="GU773" s="137"/>
      <c r="GV773" s="137"/>
      <c r="GW773" s="137"/>
    </row>
    <row r="774" spans="1:205" x14ac:dyDescent="0.25">
      <c r="A774" s="19">
        <v>1</v>
      </c>
      <c r="B774" s="19">
        <f t="shared" si="212"/>
        <v>1</v>
      </c>
      <c r="C774" s="911" t="s">
        <v>204</v>
      </c>
      <c r="D774" s="29">
        <f>'2 уровень'!F1821</f>
        <v>9900</v>
      </c>
      <c r="E774" s="29">
        <f>'2 уровень'!G1821</f>
        <v>8250</v>
      </c>
      <c r="F774" s="29">
        <f>'2 уровень'!H1821</f>
        <v>8259</v>
      </c>
      <c r="G774" s="142">
        <f>'2 уровень'!I1821</f>
        <v>100.10909090909091</v>
      </c>
      <c r="H774" s="156">
        <f>'2 уровень'!J1821</f>
        <v>0</v>
      </c>
      <c r="I774" s="156">
        <f>'2 уровень'!K1821</f>
        <v>0</v>
      </c>
      <c r="J774" s="151">
        <f>'2 уровень'!L1821</f>
        <v>0</v>
      </c>
      <c r="K774" s="151">
        <f>'2 уровень'!M1821</f>
        <v>0</v>
      </c>
      <c r="L774" s="151">
        <f>'2 уровень'!N1821</f>
        <v>0</v>
      </c>
      <c r="M774" s="151">
        <f>'2 уровень'!O1821</f>
        <v>0</v>
      </c>
      <c r="N774" s="151">
        <f>'2 уровень'!P1821</f>
        <v>0</v>
      </c>
      <c r="O774" s="151">
        <f>'2 уровень'!Q1821</f>
        <v>0</v>
      </c>
      <c r="P774" s="150">
        <f>'2 уровень'!R1821</f>
        <v>0</v>
      </c>
      <c r="Q774" s="150">
        <f>'2 уровень'!S1821</f>
        <v>0</v>
      </c>
      <c r="R774" s="150">
        <f>'2 уровень'!T1821</f>
        <v>0</v>
      </c>
      <c r="S774" s="150">
        <f>'2 уровень'!U1821</f>
        <v>0</v>
      </c>
      <c r="T774" s="150">
        <f>'2 уровень'!V1821</f>
        <v>0</v>
      </c>
      <c r="U774" s="150">
        <f>'2 уровень'!W1821</f>
        <v>0</v>
      </c>
      <c r="V774" s="150">
        <f>'2 уровень'!X1821</f>
        <v>0</v>
      </c>
      <c r="W774" s="150">
        <f>'2 уровень'!Y1821</f>
        <v>0</v>
      </c>
      <c r="X774" s="150">
        <f>'2 уровень'!Z1821</f>
        <v>0</v>
      </c>
      <c r="Y774" s="150">
        <f>'2 уровень'!AA1821</f>
        <v>0</v>
      </c>
      <c r="Z774" s="150">
        <f>'2 уровень'!AB1821</f>
        <v>0</v>
      </c>
      <c r="AA774" s="150">
        <f>'2 уровень'!AC1821</f>
        <v>0</v>
      </c>
      <c r="AB774" s="996">
        <f>'2 уровень'!AD1821</f>
        <v>0</v>
      </c>
      <c r="AC774" s="150">
        <f>'2 уровень'!AE1821</f>
        <v>0</v>
      </c>
      <c r="AD774" s="150">
        <f>'2 уровень'!AF1821</f>
        <v>0</v>
      </c>
      <c r="AE774" s="150">
        <f>'2 уровень'!AG1821</f>
        <v>0</v>
      </c>
      <c r="AF774" s="150">
        <f>'2 уровень'!AH1821</f>
        <v>0</v>
      </c>
      <c r="AG774" s="563">
        <f>'2 уровень'!AI1821</f>
        <v>0</v>
      </c>
      <c r="AH774" s="150"/>
      <c r="AI774" s="150"/>
      <c r="AJ774" s="1216">
        <f>'2 уровень'!AJ1821</f>
        <v>0</v>
      </c>
      <c r="AK774" s="1223">
        <f>'2 уровень'!AK1821</f>
        <v>0</v>
      </c>
      <c r="AL774" s="337">
        <f t="shared" si="199"/>
        <v>0</v>
      </c>
      <c r="AM774" s="337">
        <f t="shared" si="196"/>
        <v>0</v>
      </c>
      <c r="AN774" s="1112">
        <f t="shared" si="211"/>
        <v>0</v>
      </c>
      <c r="AO774" s="137">
        <f t="shared" si="210"/>
        <v>0</v>
      </c>
      <c r="AP774" s="137"/>
      <c r="AQ774" s="426">
        <f t="shared" si="200"/>
        <v>0</v>
      </c>
      <c r="AR774" s="137"/>
      <c r="AS774" s="137"/>
      <c r="AT774" s="137"/>
      <c r="AU774" s="137"/>
      <c r="AV774" s="137"/>
      <c r="AW774" s="137"/>
      <c r="AX774" s="137"/>
      <c r="AY774" s="137"/>
      <c r="AZ774" s="137"/>
      <c r="BA774" s="137"/>
      <c r="BB774" s="137"/>
      <c r="BC774" s="137"/>
      <c r="BD774" s="137"/>
      <c r="BE774" s="137"/>
      <c r="BF774" s="137"/>
      <c r="BG774" s="137"/>
      <c r="BH774" s="137"/>
      <c r="BI774" s="137"/>
      <c r="BJ774" s="137"/>
      <c r="BK774" s="137"/>
      <c r="BL774" s="137"/>
      <c r="BM774" s="137"/>
      <c r="BN774" s="137"/>
      <c r="BO774" s="137"/>
      <c r="BP774" s="137"/>
      <c r="BQ774" s="137"/>
      <c r="BR774" s="137"/>
      <c r="BS774" s="137"/>
      <c r="BT774" s="137"/>
      <c r="BU774" s="137"/>
      <c r="BV774" s="137"/>
      <c r="BW774" s="137"/>
      <c r="BX774" s="137"/>
      <c r="BY774" s="137"/>
      <c r="BZ774" s="137"/>
      <c r="CA774" s="137"/>
      <c r="CB774" s="137"/>
      <c r="CC774" s="137"/>
      <c r="CD774" s="137"/>
      <c r="CE774" s="137"/>
      <c r="CF774" s="137"/>
      <c r="CG774" s="137"/>
      <c r="CH774" s="137"/>
      <c r="CI774" s="137"/>
      <c r="CJ774" s="137"/>
      <c r="CK774" s="137"/>
      <c r="CL774" s="137"/>
      <c r="CM774" s="137"/>
      <c r="CN774" s="137"/>
      <c r="CO774" s="137"/>
      <c r="CP774" s="137"/>
      <c r="CQ774" s="137"/>
      <c r="CR774" s="137"/>
      <c r="CS774" s="137"/>
      <c r="CT774" s="137"/>
      <c r="CU774" s="137"/>
      <c r="CV774" s="137"/>
      <c r="CW774" s="137"/>
      <c r="CX774" s="137"/>
      <c r="CY774" s="137"/>
      <c r="CZ774" s="137"/>
      <c r="DA774" s="137"/>
      <c r="DB774" s="137"/>
      <c r="DC774" s="137"/>
      <c r="DD774" s="137"/>
      <c r="DE774" s="137"/>
      <c r="DF774" s="137"/>
      <c r="DG774" s="137"/>
      <c r="DH774" s="137"/>
      <c r="DI774" s="137"/>
      <c r="DJ774" s="137"/>
      <c r="DK774" s="137"/>
      <c r="DL774" s="137"/>
      <c r="DM774" s="137"/>
      <c r="DN774" s="137"/>
      <c r="DO774" s="137"/>
      <c r="DP774" s="137"/>
      <c r="DQ774" s="137"/>
      <c r="DR774" s="137"/>
      <c r="DS774" s="137"/>
      <c r="DT774" s="137"/>
      <c r="DU774" s="137"/>
      <c r="DV774" s="137"/>
      <c r="DW774" s="137"/>
      <c r="DX774" s="137"/>
      <c r="DY774" s="137"/>
      <c r="DZ774" s="137"/>
      <c r="EA774" s="137"/>
      <c r="EB774" s="137"/>
      <c r="EC774" s="137"/>
      <c r="ED774" s="137"/>
      <c r="EE774" s="137"/>
      <c r="EF774" s="137"/>
      <c r="EG774" s="137"/>
      <c r="EH774" s="137"/>
      <c r="EI774" s="137"/>
      <c r="EJ774" s="137"/>
      <c r="EK774" s="137"/>
      <c r="EL774" s="137"/>
      <c r="EM774" s="137"/>
      <c r="EN774" s="137"/>
      <c r="EO774" s="137"/>
      <c r="EP774" s="137"/>
      <c r="EQ774" s="137"/>
      <c r="ER774" s="137"/>
      <c r="ES774" s="137"/>
      <c r="ET774" s="137"/>
      <c r="EU774" s="137"/>
      <c r="EV774" s="137"/>
      <c r="EW774" s="137"/>
      <c r="EX774" s="137"/>
      <c r="EY774" s="137"/>
      <c r="EZ774" s="137"/>
      <c r="FA774" s="137"/>
      <c r="FB774" s="137"/>
      <c r="FC774" s="137"/>
      <c r="FD774" s="137"/>
      <c r="FE774" s="137"/>
      <c r="FF774" s="137"/>
      <c r="FG774" s="137"/>
      <c r="FH774" s="137"/>
      <c r="FI774" s="137"/>
      <c r="FJ774" s="137"/>
      <c r="FK774" s="137"/>
      <c r="FL774" s="137"/>
      <c r="FM774" s="137"/>
      <c r="FN774" s="137"/>
      <c r="FO774" s="137"/>
      <c r="FP774" s="137"/>
      <c r="FQ774" s="137"/>
      <c r="FR774" s="137"/>
      <c r="FS774" s="137"/>
      <c r="FT774" s="137"/>
      <c r="FU774" s="137"/>
      <c r="FV774" s="137"/>
      <c r="FW774" s="137"/>
      <c r="FX774" s="137"/>
      <c r="FY774" s="137"/>
      <c r="FZ774" s="137"/>
      <c r="GA774" s="137"/>
      <c r="GB774" s="137"/>
      <c r="GC774" s="137"/>
      <c r="GD774" s="137"/>
      <c r="GE774" s="137"/>
      <c r="GF774" s="137"/>
      <c r="GG774" s="137"/>
      <c r="GH774" s="137"/>
      <c r="GI774" s="137"/>
      <c r="GJ774" s="137"/>
      <c r="GK774" s="137"/>
      <c r="GL774" s="137"/>
      <c r="GM774" s="137"/>
      <c r="GN774" s="137"/>
      <c r="GO774" s="137"/>
      <c r="GP774" s="137"/>
      <c r="GQ774" s="137"/>
      <c r="GR774" s="137"/>
      <c r="GS774" s="137"/>
      <c r="GT774" s="137"/>
      <c r="GU774" s="137"/>
      <c r="GV774" s="137"/>
      <c r="GW774" s="137"/>
    </row>
    <row r="775" spans="1:205" x14ac:dyDescent="0.25">
      <c r="A775" s="19">
        <v>1</v>
      </c>
      <c r="B775" s="19">
        <f t="shared" si="212"/>
        <v>1</v>
      </c>
      <c r="C775" s="913" t="s">
        <v>205</v>
      </c>
      <c r="D775" s="29">
        <f>'2 уровень'!F1822</f>
        <v>9898</v>
      </c>
      <c r="E775" s="29">
        <f>'2 уровень'!G1822</f>
        <v>8248</v>
      </c>
      <c r="F775" s="29">
        <f>'2 уровень'!H1822</f>
        <v>8258</v>
      </c>
      <c r="G775" s="142">
        <f>'2 уровень'!I1822</f>
        <v>100.12124151309408</v>
      </c>
      <c r="H775" s="156">
        <f>'2 уровень'!J1822</f>
        <v>0</v>
      </c>
      <c r="I775" s="156">
        <f>'2 уровень'!K1822</f>
        <v>0</v>
      </c>
      <c r="J775" s="151">
        <f>'2 уровень'!L1822</f>
        <v>0</v>
      </c>
      <c r="K775" s="151">
        <f>'2 уровень'!M1822</f>
        <v>0</v>
      </c>
      <c r="L775" s="151">
        <f>'2 уровень'!N1822</f>
        <v>0</v>
      </c>
      <c r="M775" s="151">
        <f>'2 уровень'!O1822</f>
        <v>0</v>
      </c>
      <c r="N775" s="151">
        <f>'2 уровень'!P1822</f>
        <v>0</v>
      </c>
      <c r="O775" s="151">
        <f>'2 уровень'!Q1822</f>
        <v>0</v>
      </c>
      <c r="P775" s="150">
        <f>'2 уровень'!R1822</f>
        <v>0</v>
      </c>
      <c r="Q775" s="150">
        <f>'2 уровень'!S1822</f>
        <v>0</v>
      </c>
      <c r="R775" s="150">
        <f>'2 уровень'!T1822</f>
        <v>0</v>
      </c>
      <c r="S775" s="150">
        <f>'2 уровень'!U1822</f>
        <v>0</v>
      </c>
      <c r="T775" s="150">
        <f>'2 уровень'!V1822</f>
        <v>0</v>
      </c>
      <c r="U775" s="150">
        <f>'2 уровень'!W1822</f>
        <v>0</v>
      </c>
      <c r="V775" s="150">
        <f>'2 уровень'!X1822</f>
        <v>0</v>
      </c>
      <c r="W775" s="150">
        <f>'2 уровень'!Y1822</f>
        <v>0</v>
      </c>
      <c r="X775" s="150">
        <f>'2 уровень'!Z1822</f>
        <v>0</v>
      </c>
      <c r="Y775" s="150">
        <f>'2 уровень'!AA1822</f>
        <v>0</v>
      </c>
      <c r="Z775" s="150">
        <f>'2 уровень'!AB1822</f>
        <v>0</v>
      </c>
      <c r="AA775" s="150">
        <f>'2 уровень'!AC1822</f>
        <v>0</v>
      </c>
      <c r="AB775" s="996">
        <f>'2 уровень'!AD1822</f>
        <v>0</v>
      </c>
      <c r="AC775" s="150">
        <f>'2 уровень'!AE1822</f>
        <v>0</v>
      </c>
      <c r="AD775" s="150">
        <f>'2 уровень'!AF1822</f>
        <v>0</v>
      </c>
      <c r="AE775" s="150">
        <f>'2 уровень'!AG1822</f>
        <v>0</v>
      </c>
      <c r="AF775" s="150">
        <f>'2 уровень'!AH1822</f>
        <v>0</v>
      </c>
      <c r="AG775" s="563">
        <f>'2 уровень'!AI1822</f>
        <v>0</v>
      </c>
      <c r="AH775" s="150"/>
      <c r="AI775" s="150"/>
      <c r="AJ775" s="1216">
        <f>'2 уровень'!AJ1822</f>
        <v>0</v>
      </c>
      <c r="AK775" s="1223">
        <f>'2 уровень'!AK1822</f>
        <v>0</v>
      </c>
      <c r="AL775" s="337">
        <f t="shared" si="199"/>
        <v>0</v>
      </c>
      <c r="AM775" s="337">
        <f t="shared" si="196"/>
        <v>0</v>
      </c>
      <c r="AN775" s="1112">
        <f t="shared" si="211"/>
        <v>0</v>
      </c>
      <c r="AO775" s="137">
        <f t="shared" si="210"/>
        <v>0</v>
      </c>
      <c r="AP775" s="137"/>
      <c r="AQ775" s="426">
        <f t="shared" si="200"/>
        <v>0</v>
      </c>
      <c r="AR775" s="137"/>
      <c r="AS775" s="137"/>
      <c r="AT775" s="137"/>
      <c r="AU775" s="137"/>
      <c r="AV775" s="137"/>
      <c r="AW775" s="137"/>
      <c r="AX775" s="137"/>
      <c r="AY775" s="137"/>
      <c r="AZ775" s="137"/>
      <c r="BA775" s="137"/>
      <c r="BB775" s="137"/>
      <c r="BC775" s="137"/>
      <c r="BD775" s="137"/>
      <c r="BE775" s="137"/>
      <c r="BF775" s="137"/>
      <c r="BG775" s="137"/>
      <c r="BH775" s="137"/>
      <c r="BI775" s="137"/>
      <c r="BJ775" s="137"/>
      <c r="BK775" s="137"/>
      <c r="BL775" s="137"/>
      <c r="BM775" s="137"/>
      <c r="BN775" s="137"/>
      <c r="BO775" s="137"/>
      <c r="BP775" s="137"/>
      <c r="BQ775" s="137"/>
      <c r="BR775" s="137"/>
      <c r="BS775" s="137"/>
      <c r="BT775" s="137"/>
      <c r="BU775" s="137"/>
      <c r="BV775" s="137"/>
      <c r="BW775" s="137"/>
      <c r="BX775" s="137"/>
      <c r="BY775" s="137"/>
      <c r="BZ775" s="137"/>
      <c r="CA775" s="137"/>
      <c r="CB775" s="137"/>
      <c r="CC775" s="137"/>
      <c r="CD775" s="137"/>
      <c r="CE775" s="137"/>
      <c r="CF775" s="137"/>
      <c r="CG775" s="137"/>
      <c r="CH775" s="137"/>
      <c r="CI775" s="137"/>
      <c r="CJ775" s="137"/>
      <c r="CK775" s="137"/>
      <c r="CL775" s="137"/>
      <c r="CM775" s="137"/>
      <c r="CN775" s="137"/>
      <c r="CO775" s="137"/>
      <c r="CP775" s="137"/>
      <c r="CQ775" s="137"/>
      <c r="CR775" s="137"/>
      <c r="CS775" s="137"/>
      <c r="CT775" s="137"/>
      <c r="CU775" s="137"/>
      <c r="CV775" s="137"/>
      <c r="CW775" s="137"/>
      <c r="CX775" s="137"/>
      <c r="CY775" s="137"/>
      <c r="CZ775" s="137"/>
      <c r="DA775" s="137"/>
      <c r="DB775" s="137"/>
      <c r="DC775" s="137"/>
      <c r="DD775" s="137"/>
      <c r="DE775" s="137"/>
      <c r="DF775" s="137"/>
      <c r="DG775" s="137"/>
      <c r="DH775" s="137"/>
      <c r="DI775" s="137"/>
      <c r="DJ775" s="137"/>
      <c r="DK775" s="137"/>
      <c r="DL775" s="137"/>
      <c r="DM775" s="137"/>
      <c r="DN775" s="137"/>
      <c r="DO775" s="137"/>
      <c r="DP775" s="137"/>
      <c r="DQ775" s="137"/>
      <c r="DR775" s="137"/>
      <c r="DS775" s="137"/>
      <c r="DT775" s="137"/>
      <c r="DU775" s="137"/>
      <c r="DV775" s="137"/>
      <c r="DW775" s="137"/>
      <c r="DX775" s="137"/>
      <c r="DY775" s="137"/>
      <c r="DZ775" s="137"/>
      <c r="EA775" s="137"/>
      <c r="EB775" s="137"/>
      <c r="EC775" s="137"/>
      <c r="ED775" s="137"/>
      <c r="EE775" s="137"/>
      <c r="EF775" s="137"/>
      <c r="EG775" s="137"/>
      <c r="EH775" s="137"/>
      <c r="EI775" s="137"/>
      <c r="EJ775" s="137"/>
      <c r="EK775" s="137"/>
      <c r="EL775" s="137"/>
      <c r="EM775" s="137"/>
      <c r="EN775" s="137"/>
      <c r="EO775" s="137"/>
      <c r="EP775" s="137"/>
      <c r="EQ775" s="137"/>
      <c r="ER775" s="137"/>
      <c r="ES775" s="137"/>
      <c r="ET775" s="137"/>
      <c r="EU775" s="137"/>
      <c r="EV775" s="137"/>
      <c r="EW775" s="137"/>
      <c r="EX775" s="137"/>
      <c r="EY775" s="137"/>
      <c r="EZ775" s="137"/>
      <c r="FA775" s="137"/>
      <c r="FB775" s="137"/>
      <c r="FC775" s="137"/>
      <c r="FD775" s="137"/>
      <c r="FE775" s="137"/>
      <c r="FF775" s="137"/>
      <c r="FG775" s="137"/>
      <c r="FH775" s="137"/>
      <c r="FI775" s="137"/>
      <c r="FJ775" s="137"/>
      <c r="FK775" s="137"/>
      <c r="FL775" s="137"/>
      <c r="FM775" s="137"/>
      <c r="FN775" s="137"/>
      <c r="FO775" s="137"/>
      <c r="FP775" s="137"/>
      <c r="FQ775" s="137"/>
      <c r="FR775" s="137"/>
      <c r="FS775" s="137"/>
      <c r="FT775" s="137"/>
      <c r="FU775" s="137"/>
      <c r="FV775" s="137"/>
      <c r="FW775" s="137"/>
      <c r="FX775" s="137"/>
      <c r="FY775" s="137"/>
      <c r="FZ775" s="137"/>
      <c r="GA775" s="137"/>
      <c r="GB775" s="137"/>
      <c r="GC775" s="137"/>
      <c r="GD775" s="137"/>
      <c r="GE775" s="137"/>
      <c r="GF775" s="137"/>
      <c r="GG775" s="137"/>
      <c r="GH775" s="137"/>
      <c r="GI775" s="137"/>
      <c r="GJ775" s="137"/>
      <c r="GK775" s="137"/>
      <c r="GL775" s="137"/>
      <c r="GM775" s="137"/>
      <c r="GN775" s="137"/>
      <c r="GO775" s="137"/>
      <c r="GP775" s="137"/>
      <c r="GQ775" s="137"/>
      <c r="GR775" s="137"/>
      <c r="GS775" s="137"/>
      <c r="GT775" s="137"/>
      <c r="GU775" s="137"/>
      <c r="GV775" s="137"/>
      <c r="GW775" s="137"/>
    </row>
    <row r="776" spans="1:205" ht="30" x14ac:dyDescent="0.25">
      <c r="A776" s="19">
        <v>1</v>
      </c>
      <c r="B776" s="19">
        <f t="shared" si="212"/>
        <v>1</v>
      </c>
      <c r="C776" s="917" t="s">
        <v>206</v>
      </c>
      <c r="D776" s="29">
        <f>'2 уровень'!F1823</f>
        <v>2</v>
      </c>
      <c r="E776" s="29">
        <f>'2 уровень'!G1823</f>
        <v>2</v>
      </c>
      <c r="F776" s="29">
        <f>'2 уровень'!H1823</f>
        <v>1</v>
      </c>
      <c r="G776" s="142">
        <f>'2 уровень'!I1823</f>
        <v>50</v>
      </c>
      <c r="H776" s="156">
        <f>'2 уровень'!J1823</f>
        <v>0</v>
      </c>
      <c r="I776" s="156">
        <f>'2 уровень'!K1823</f>
        <v>0</v>
      </c>
      <c r="J776" s="151">
        <f>'2 уровень'!L1823</f>
        <v>0</v>
      </c>
      <c r="K776" s="151">
        <f>'2 уровень'!M1823</f>
        <v>0</v>
      </c>
      <c r="L776" s="151">
        <f>'2 уровень'!N1823</f>
        <v>0</v>
      </c>
      <c r="M776" s="151">
        <f>'2 уровень'!O1823</f>
        <v>0</v>
      </c>
      <c r="N776" s="151">
        <f>'2 уровень'!P1823</f>
        <v>0</v>
      </c>
      <c r="O776" s="151">
        <f>'2 уровень'!Q1823</f>
        <v>0</v>
      </c>
      <c r="P776" s="150">
        <f>'2 уровень'!R1823</f>
        <v>0</v>
      </c>
      <c r="Q776" s="150">
        <f>'2 уровень'!S1823</f>
        <v>0</v>
      </c>
      <c r="R776" s="150">
        <f>'2 уровень'!T1823</f>
        <v>0</v>
      </c>
      <c r="S776" s="150">
        <f>'2 уровень'!U1823</f>
        <v>0</v>
      </c>
      <c r="T776" s="150">
        <f>'2 уровень'!V1823</f>
        <v>0</v>
      </c>
      <c r="U776" s="150">
        <f>'2 уровень'!W1823</f>
        <v>0</v>
      </c>
      <c r="V776" s="150">
        <f>'2 уровень'!X1823</f>
        <v>0</v>
      </c>
      <c r="W776" s="150">
        <f>'2 уровень'!Y1823</f>
        <v>0</v>
      </c>
      <c r="X776" s="150">
        <f>'2 уровень'!Z1823</f>
        <v>0</v>
      </c>
      <c r="Y776" s="150">
        <f>'2 уровень'!AA1823</f>
        <v>0</v>
      </c>
      <c r="Z776" s="150">
        <f>'2 уровень'!AB1823</f>
        <v>0</v>
      </c>
      <c r="AA776" s="150">
        <f>'2 уровень'!AC1823</f>
        <v>0</v>
      </c>
      <c r="AB776" s="996">
        <f>'2 уровень'!AD1823</f>
        <v>0</v>
      </c>
      <c r="AC776" s="150">
        <f>'2 уровень'!AE1823</f>
        <v>0</v>
      </c>
      <c r="AD776" s="150">
        <f>'2 уровень'!AF1823</f>
        <v>0</v>
      </c>
      <c r="AE776" s="150">
        <f>'2 уровень'!AG1823</f>
        <v>0</v>
      </c>
      <c r="AF776" s="150">
        <f>'2 уровень'!AH1823</f>
        <v>0</v>
      </c>
      <c r="AG776" s="563">
        <f>'2 уровень'!AI1823</f>
        <v>0</v>
      </c>
      <c r="AH776" s="150"/>
      <c r="AI776" s="150"/>
      <c r="AJ776" s="1216">
        <f>'2 уровень'!AJ1823</f>
        <v>0</v>
      </c>
      <c r="AK776" s="1223">
        <f>'2 уровень'!AK1823</f>
        <v>0</v>
      </c>
      <c r="AL776" s="337">
        <f t="shared" si="199"/>
        <v>0</v>
      </c>
      <c r="AM776" s="337">
        <f t="shared" si="196"/>
        <v>0</v>
      </c>
      <c r="AN776" s="1112">
        <f t="shared" si="211"/>
        <v>0</v>
      </c>
      <c r="AO776" s="137">
        <f t="shared" si="210"/>
        <v>0</v>
      </c>
      <c r="AP776" s="137"/>
      <c r="AQ776" s="426">
        <f t="shared" si="200"/>
        <v>0</v>
      </c>
      <c r="AR776" s="137"/>
      <c r="AS776" s="137"/>
      <c r="AT776" s="137"/>
      <c r="AU776" s="137"/>
      <c r="AV776" s="137"/>
      <c r="AW776" s="137"/>
      <c r="AX776" s="137"/>
      <c r="AY776" s="137"/>
      <c r="AZ776" s="137"/>
      <c r="BA776" s="137"/>
      <c r="BB776" s="137"/>
      <c r="BC776" s="137"/>
      <c r="BD776" s="137"/>
      <c r="BE776" s="137"/>
      <c r="BF776" s="137"/>
      <c r="BG776" s="137"/>
      <c r="BH776" s="137"/>
      <c r="BI776" s="137"/>
      <c r="BJ776" s="137"/>
      <c r="BK776" s="137"/>
      <c r="BL776" s="137"/>
      <c r="BM776" s="137"/>
      <c r="BN776" s="137"/>
      <c r="BO776" s="137"/>
      <c r="BP776" s="137"/>
      <c r="BQ776" s="137"/>
      <c r="BR776" s="137"/>
      <c r="BS776" s="137"/>
      <c r="BT776" s="137"/>
      <c r="BU776" s="137"/>
      <c r="BV776" s="137"/>
      <c r="BW776" s="137"/>
      <c r="BX776" s="137"/>
      <c r="BY776" s="137"/>
      <c r="BZ776" s="137"/>
      <c r="CA776" s="137"/>
      <c r="CB776" s="137"/>
      <c r="CC776" s="137"/>
      <c r="CD776" s="137"/>
      <c r="CE776" s="137"/>
      <c r="CF776" s="137"/>
      <c r="CG776" s="137"/>
      <c r="CH776" s="137"/>
      <c r="CI776" s="137"/>
      <c r="CJ776" s="137"/>
      <c r="CK776" s="137"/>
      <c r="CL776" s="137"/>
      <c r="CM776" s="137"/>
      <c r="CN776" s="137"/>
      <c r="CO776" s="137"/>
      <c r="CP776" s="137"/>
      <c r="CQ776" s="137"/>
      <c r="CR776" s="137"/>
      <c r="CS776" s="137"/>
      <c r="CT776" s="137"/>
      <c r="CU776" s="137"/>
      <c r="CV776" s="137"/>
      <c r="CW776" s="137"/>
      <c r="CX776" s="137"/>
      <c r="CY776" s="137"/>
      <c r="CZ776" s="137"/>
      <c r="DA776" s="137"/>
      <c r="DB776" s="137"/>
      <c r="DC776" s="137"/>
      <c r="DD776" s="137"/>
      <c r="DE776" s="137"/>
      <c r="DF776" s="137"/>
      <c r="DG776" s="137"/>
      <c r="DH776" s="137"/>
      <c r="DI776" s="137"/>
      <c r="DJ776" s="137"/>
      <c r="DK776" s="137"/>
      <c r="DL776" s="137"/>
      <c r="DM776" s="137"/>
      <c r="DN776" s="137"/>
      <c r="DO776" s="137"/>
      <c r="DP776" s="137"/>
      <c r="DQ776" s="137"/>
      <c r="DR776" s="137"/>
      <c r="DS776" s="137"/>
      <c r="DT776" s="137"/>
      <c r="DU776" s="137"/>
      <c r="DV776" s="137"/>
      <c r="DW776" s="137"/>
      <c r="DX776" s="137"/>
      <c r="DY776" s="137"/>
      <c r="DZ776" s="137"/>
      <c r="EA776" s="137"/>
      <c r="EB776" s="137"/>
      <c r="EC776" s="137"/>
      <c r="ED776" s="137"/>
      <c r="EE776" s="137"/>
      <c r="EF776" s="137"/>
      <c r="EG776" s="137"/>
      <c r="EH776" s="137"/>
      <c r="EI776" s="137"/>
      <c r="EJ776" s="137"/>
      <c r="EK776" s="137"/>
      <c r="EL776" s="137"/>
      <c r="EM776" s="137"/>
      <c r="EN776" s="137"/>
      <c r="EO776" s="137"/>
      <c r="EP776" s="137"/>
      <c r="EQ776" s="137"/>
      <c r="ER776" s="137"/>
      <c r="ES776" s="137"/>
      <c r="ET776" s="137"/>
      <c r="EU776" s="137"/>
      <c r="EV776" s="137"/>
      <c r="EW776" s="137"/>
      <c r="EX776" s="137"/>
      <c r="EY776" s="137"/>
      <c r="EZ776" s="137"/>
      <c r="FA776" s="137"/>
      <c r="FB776" s="137"/>
      <c r="FC776" s="137"/>
      <c r="FD776" s="137"/>
      <c r="FE776" s="137"/>
      <c r="FF776" s="137"/>
      <c r="FG776" s="137"/>
      <c r="FH776" s="137"/>
      <c r="FI776" s="137"/>
      <c r="FJ776" s="137"/>
      <c r="FK776" s="137"/>
      <c r="FL776" s="137"/>
      <c r="FM776" s="137"/>
      <c r="FN776" s="137"/>
      <c r="FO776" s="137"/>
      <c r="FP776" s="137"/>
      <c r="FQ776" s="137"/>
      <c r="FR776" s="137"/>
      <c r="FS776" s="137"/>
      <c r="FT776" s="137"/>
      <c r="FU776" s="137"/>
      <c r="FV776" s="137"/>
      <c r="FW776" s="137"/>
      <c r="FX776" s="137"/>
      <c r="FY776" s="137"/>
      <c r="FZ776" s="137"/>
      <c r="GA776" s="137"/>
      <c r="GB776" s="137"/>
      <c r="GC776" s="137"/>
      <c r="GD776" s="137"/>
      <c r="GE776" s="137"/>
      <c r="GF776" s="137"/>
      <c r="GG776" s="137"/>
      <c r="GH776" s="137"/>
      <c r="GI776" s="137"/>
      <c r="GJ776" s="137"/>
      <c r="GK776" s="137"/>
      <c r="GL776" s="137"/>
      <c r="GM776" s="137"/>
      <c r="GN776" s="137"/>
      <c r="GO776" s="137"/>
      <c r="GP776" s="137"/>
      <c r="GQ776" s="137"/>
      <c r="GR776" s="137"/>
      <c r="GS776" s="137"/>
      <c r="GT776" s="137"/>
      <c r="GU776" s="137"/>
      <c r="GV776" s="137"/>
      <c r="GW776" s="137"/>
    </row>
    <row r="777" spans="1:205" ht="15.75" thickBot="1" x14ac:dyDescent="0.3">
      <c r="A777" s="19">
        <v>1</v>
      </c>
      <c r="B777" s="19">
        <f t="shared" si="212"/>
        <v>1</v>
      </c>
      <c r="C777" s="910" t="s">
        <v>211</v>
      </c>
      <c r="D777" s="29">
        <f>'2 уровень'!F1824</f>
        <v>9900</v>
      </c>
      <c r="E777" s="29">
        <f>'2 уровень'!G1824</f>
        <v>8250</v>
      </c>
      <c r="F777" s="29">
        <f>'2 уровень'!H1824</f>
        <v>8259</v>
      </c>
      <c r="G777" s="142">
        <f>'2 уровень'!I1824</f>
        <v>100.10909090909091</v>
      </c>
      <c r="H777" s="156">
        <f>'2 уровень'!J1824</f>
        <v>0</v>
      </c>
      <c r="I777" s="156">
        <f>'2 уровень'!K1824</f>
        <v>0</v>
      </c>
      <c r="J777" s="151">
        <f>'2 уровень'!L1824</f>
        <v>0</v>
      </c>
      <c r="K777" s="151">
        <f>'2 уровень'!M1824</f>
        <v>0</v>
      </c>
      <c r="L777" s="151">
        <f>'2 уровень'!N1824</f>
        <v>0</v>
      </c>
      <c r="M777" s="151">
        <f>'2 уровень'!O1824</f>
        <v>0</v>
      </c>
      <c r="N777" s="151">
        <f>'2 уровень'!P1824</f>
        <v>0</v>
      </c>
      <c r="O777" s="151">
        <f>'2 уровень'!Q1824</f>
        <v>0</v>
      </c>
      <c r="P777" s="150">
        <f>'2 уровень'!R1824</f>
        <v>31957.344000000001</v>
      </c>
      <c r="Q777" s="150">
        <f>'2 уровень'!S1824</f>
        <v>31957.344000000001</v>
      </c>
      <c r="R777" s="150">
        <f>'2 уровень'!T1824</f>
        <v>31957.344000000001</v>
      </c>
      <c r="S777" s="150">
        <f>'2 уровень'!U1824</f>
        <v>31957.344000000001</v>
      </c>
      <c r="T777" s="150">
        <f>'2 уровень'!V1824</f>
        <v>31957.344000000001</v>
      </c>
      <c r="U777" s="150">
        <f>'2 уровень'!W1824</f>
        <v>31957.344000000001</v>
      </c>
      <c r="V777" s="150">
        <f>'2 уровень'!X1824</f>
        <v>31957.344000000001</v>
      </c>
      <c r="W777" s="150">
        <f>'2 уровень'!Y1824</f>
        <v>31957.344000000001</v>
      </c>
      <c r="X777" s="150">
        <f>'2 уровень'!Z1824</f>
        <v>31957.344000000001</v>
      </c>
      <c r="Y777" s="150">
        <f>'2 уровень'!AA1824</f>
        <v>31957.344000000001</v>
      </c>
      <c r="Z777" s="150">
        <f>'2 уровень'!AB1824</f>
        <v>26631.120000000003</v>
      </c>
      <c r="AA777" s="150">
        <f>'2 уровень'!AC1824</f>
        <v>26336.570399999997</v>
      </c>
      <c r="AB777" s="996">
        <f>'2 уровень'!AD1824</f>
        <v>0</v>
      </c>
      <c r="AC777" s="150">
        <f>'2 уровень'!AE1824</f>
        <v>0</v>
      </c>
      <c r="AD777" s="150">
        <f>'2 уровень'!AF1824</f>
        <v>-294.54960000000574</v>
      </c>
      <c r="AE777" s="150">
        <f>'2 уровень'!AG1824</f>
        <v>0</v>
      </c>
      <c r="AF777" s="150">
        <f>'2 уровень'!AH1824</f>
        <v>-83.324220000000011</v>
      </c>
      <c r="AG777" s="563">
        <f>'2 уровень'!AI1824</f>
        <v>26253.246179999998</v>
      </c>
      <c r="AH777" s="150">
        <f>AA777/Z777*100</f>
        <v>98.89396465488494</v>
      </c>
      <c r="AI777" s="150">
        <f>AG777/Z777*100</f>
        <v>98.58108175698203</v>
      </c>
      <c r="AJ777" s="1216">
        <f>'2 уровень'!AJ1824</f>
        <v>0</v>
      </c>
      <c r="AK777" s="1223">
        <f>'2 уровень'!AK1824</f>
        <v>0</v>
      </c>
      <c r="AL777" s="337">
        <f t="shared" si="199"/>
        <v>26253246.18</v>
      </c>
      <c r="AM777" s="337">
        <f t="shared" ref="AM777:AM840" si="213">AF777*1000</f>
        <v>-83324.220000000016</v>
      </c>
      <c r="AN777" s="1112">
        <f t="shared" si="211"/>
        <v>3228.0145454545454</v>
      </c>
      <c r="AO777" s="137">
        <f t="shared" si="210"/>
        <v>3188.8328369051942</v>
      </c>
      <c r="AP777" s="137"/>
      <c r="AQ777" s="426">
        <f t="shared" si="200"/>
        <v>0</v>
      </c>
      <c r="AR777" s="137"/>
      <c r="AS777" s="137"/>
      <c r="AT777" s="137"/>
      <c r="AU777" s="137"/>
      <c r="AV777" s="137"/>
      <c r="AW777" s="137"/>
      <c r="AX777" s="137"/>
      <c r="AY777" s="137"/>
      <c r="AZ777" s="137"/>
      <c r="BA777" s="137"/>
      <c r="BB777" s="137"/>
      <c r="BC777" s="137"/>
      <c r="BD777" s="137"/>
      <c r="BE777" s="137"/>
      <c r="BF777" s="137"/>
      <c r="BG777" s="137"/>
      <c r="BH777" s="137"/>
      <c r="BI777" s="137"/>
      <c r="BJ777" s="137"/>
      <c r="BK777" s="137"/>
      <c r="BL777" s="137"/>
      <c r="BM777" s="137"/>
      <c r="BN777" s="137"/>
      <c r="BO777" s="137"/>
      <c r="BP777" s="137"/>
      <c r="BQ777" s="137"/>
      <c r="BR777" s="137"/>
      <c r="BS777" s="137"/>
      <c r="BT777" s="137"/>
      <c r="BU777" s="137"/>
      <c r="BV777" s="137"/>
      <c r="BW777" s="137"/>
      <c r="BX777" s="137"/>
      <c r="BY777" s="137"/>
      <c r="BZ777" s="137"/>
      <c r="CA777" s="137"/>
      <c r="CB777" s="137"/>
      <c r="CC777" s="137"/>
      <c r="CD777" s="137"/>
      <c r="CE777" s="137"/>
      <c r="CF777" s="137"/>
      <c r="CG777" s="137"/>
      <c r="CH777" s="137"/>
      <c r="CI777" s="137"/>
      <c r="CJ777" s="137"/>
      <c r="CK777" s="137"/>
      <c r="CL777" s="137"/>
      <c r="CM777" s="137"/>
      <c r="CN777" s="137"/>
      <c r="CO777" s="137"/>
      <c r="CP777" s="137"/>
      <c r="CQ777" s="137"/>
      <c r="CR777" s="137"/>
      <c r="CS777" s="137"/>
      <c r="CT777" s="137"/>
      <c r="CU777" s="137"/>
      <c r="CV777" s="137"/>
      <c r="CW777" s="137"/>
      <c r="CX777" s="137"/>
      <c r="CY777" s="137"/>
      <c r="CZ777" s="137"/>
      <c r="DA777" s="137"/>
      <c r="DB777" s="137"/>
      <c r="DC777" s="137"/>
      <c r="DD777" s="137"/>
      <c r="DE777" s="137"/>
      <c r="DF777" s="137"/>
      <c r="DG777" s="137"/>
      <c r="DH777" s="137"/>
      <c r="DI777" s="137"/>
      <c r="DJ777" s="137"/>
      <c r="DK777" s="137"/>
      <c r="DL777" s="137"/>
      <c r="DM777" s="137"/>
      <c r="DN777" s="137"/>
      <c r="DO777" s="137"/>
      <c r="DP777" s="137"/>
      <c r="DQ777" s="137"/>
      <c r="DR777" s="137"/>
      <c r="DS777" s="137"/>
      <c r="DT777" s="137"/>
      <c r="DU777" s="137"/>
      <c r="DV777" s="137"/>
      <c r="DW777" s="137"/>
      <c r="DX777" s="137"/>
      <c r="DY777" s="137"/>
      <c r="DZ777" s="137"/>
      <c r="EA777" s="137"/>
      <c r="EB777" s="137"/>
      <c r="EC777" s="137"/>
      <c r="ED777" s="137"/>
      <c r="EE777" s="137"/>
      <c r="EF777" s="137"/>
      <c r="EG777" s="137"/>
      <c r="EH777" s="137"/>
      <c r="EI777" s="137"/>
      <c r="EJ777" s="137"/>
      <c r="EK777" s="137"/>
      <c r="EL777" s="137"/>
      <c r="EM777" s="137"/>
      <c r="EN777" s="137"/>
      <c r="EO777" s="137"/>
      <c r="EP777" s="137"/>
      <c r="EQ777" s="137"/>
      <c r="ER777" s="137"/>
      <c r="ES777" s="137"/>
      <c r="ET777" s="137"/>
      <c r="EU777" s="137"/>
      <c r="EV777" s="137"/>
      <c r="EW777" s="137"/>
      <c r="EX777" s="137"/>
      <c r="EY777" s="137"/>
      <c r="EZ777" s="137"/>
      <c r="FA777" s="137"/>
      <c r="FB777" s="137"/>
      <c r="FC777" s="137"/>
      <c r="FD777" s="137"/>
      <c r="FE777" s="137"/>
      <c r="FF777" s="137"/>
      <c r="FG777" s="137"/>
      <c r="FH777" s="137"/>
      <c r="FI777" s="137"/>
      <c r="FJ777" s="137"/>
      <c r="FK777" s="137"/>
      <c r="FL777" s="137"/>
      <c r="FM777" s="137"/>
      <c r="FN777" s="137"/>
      <c r="FO777" s="137"/>
      <c r="FP777" s="137"/>
      <c r="FQ777" s="137"/>
      <c r="FR777" s="137"/>
      <c r="FS777" s="137"/>
      <c r="FT777" s="137"/>
      <c r="FU777" s="137"/>
      <c r="FV777" s="137"/>
      <c r="FW777" s="137"/>
      <c r="FX777" s="137"/>
      <c r="FY777" s="137"/>
      <c r="FZ777" s="137"/>
      <c r="GA777" s="137"/>
      <c r="GB777" s="137"/>
      <c r="GC777" s="137"/>
      <c r="GD777" s="137"/>
      <c r="GE777" s="137"/>
      <c r="GF777" s="137"/>
      <c r="GG777" s="137"/>
      <c r="GH777" s="137"/>
      <c r="GI777" s="137"/>
      <c r="GJ777" s="137"/>
      <c r="GK777" s="137"/>
      <c r="GL777" s="137"/>
      <c r="GM777" s="137"/>
      <c r="GN777" s="137"/>
      <c r="GO777" s="137"/>
      <c r="GP777" s="137"/>
      <c r="GQ777" s="137"/>
      <c r="GR777" s="137"/>
      <c r="GS777" s="137"/>
      <c r="GT777" s="137"/>
      <c r="GU777" s="137"/>
      <c r="GV777" s="137"/>
      <c r="GW777" s="137"/>
    </row>
    <row r="778" spans="1:205" x14ac:dyDescent="0.25">
      <c r="A778" s="19">
        <v>1</v>
      </c>
      <c r="B778" s="19">
        <f t="shared" si="212"/>
        <v>1</v>
      </c>
      <c r="C778" s="6" t="s">
        <v>83</v>
      </c>
      <c r="D778" s="157"/>
      <c r="E778" s="157"/>
      <c r="F778" s="157"/>
      <c r="G778" s="158"/>
      <c r="H778" s="159"/>
      <c r="I778" s="159"/>
      <c r="J778" s="25"/>
      <c r="K778" s="25"/>
      <c r="L778" s="25"/>
      <c r="M778" s="25"/>
      <c r="N778" s="25"/>
      <c r="O778" s="25"/>
      <c r="P778" s="566">
        <f t="shared" ref="P778:U778" si="214">P779-P780-P830-P833-P837</f>
        <v>0</v>
      </c>
      <c r="Q778" s="566">
        <f t="shared" si="214"/>
        <v>0</v>
      </c>
      <c r="R778" s="566">
        <f t="shared" si="214"/>
        <v>1.1641532182693481E-10</v>
      </c>
      <c r="S778" s="566">
        <f t="shared" si="214"/>
        <v>1.1641532182693481E-10</v>
      </c>
      <c r="T778" s="566">
        <f t="shared" si="214"/>
        <v>5.8207660913467407E-11</v>
      </c>
      <c r="U778" s="566">
        <f t="shared" si="214"/>
        <v>5.8207660913467407E-11</v>
      </c>
      <c r="V778" s="566">
        <f t="shared" ref="V778:W778" si="215">V779-V780-V830-V833-V837</f>
        <v>5.8207660913467407E-11</v>
      </c>
      <c r="W778" s="566">
        <f t="shared" si="215"/>
        <v>5.8207660913467407E-11</v>
      </c>
      <c r="X778" s="566">
        <f t="shared" ref="X778:Y778" si="216">X779-X780-X830-X833-X837</f>
        <v>6.5483618527650833E-11</v>
      </c>
      <c r="Y778" s="566">
        <f t="shared" si="216"/>
        <v>6.5483618527650833E-11</v>
      </c>
      <c r="Z778" s="566">
        <f t="shared" ref="Z778:AG778" si="217">Z779-Z780-Z830-Z833-Z837</f>
        <v>8.0035533756017685E-11</v>
      </c>
      <c r="AA778" s="566">
        <f t="shared" si="217"/>
        <v>-5.0931703299283981E-11</v>
      </c>
      <c r="AB778" s="998">
        <f t="shared" si="217"/>
        <v>0</v>
      </c>
      <c r="AC778" s="566">
        <f t="shared" si="217"/>
        <v>0</v>
      </c>
      <c r="AD778" s="566">
        <f t="shared" si="217"/>
        <v>7.2759576141834259E-12</v>
      </c>
      <c r="AE778" s="566">
        <f t="shared" si="217"/>
        <v>7.1054273576010019E-15</v>
      </c>
      <c r="AF778" s="566">
        <f t="shared" si="217"/>
        <v>0</v>
      </c>
      <c r="AG778" s="566">
        <f t="shared" si="217"/>
        <v>-3.2741809263825417E-11</v>
      </c>
      <c r="AH778" s="566"/>
      <c r="AI778" s="566"/>
      <c r="AJ778" s="1224"/>
      <c r="AK778" s="1228">
        <f t="shared" ref="AK778" si="218">AK779-AK780-AK830-AK833-AK837</f>
        <v>0</v>
      </c>
      <c r="AL778" s="337">
        <f t="shared" ref="AL778:AL841" si="219">AG778*1000</f>
        <v>-3.2741809263825417E-8</v>
      </c>
      <c r="AM778" s="337">
        <f t="shared" si="213"/>
        <v>0</v>
      </c>
      <c r="AN778" s="1112">
        <f t="shared" si="211"/>
        <v>0</v>
      </c>
      <c r="AO778" s="19" t="e">
        <f t="shared" si="210"/>
        <v>#DIV/0!</v>
      </c>
      <c r="AQ778" s="1290">
        <f t="shared" ref="AQ778:AQ841" si="220">AA778-Z778-AD778</f>
        <v>-1.3824319466948509E-10</v>
      </c>
    </row>
    <row r="779" spans="1:205" s="137" customFormat="1" x14ac:dyDescent="0.25">
      <c r="A779" s="19">
        <v>1</v>
      </c>
      <c r="B779" s="19">
        <f t="shared" si="212"/>
        <v>1</v>
      </c>
      <c r="C779" s="12" t="s">
        <v>93</v>
      </c>
      <c r="D779" s="138">
        <f>'2 уровень'!F1934</f>
        <v>0</v>
      </c>
      <c r="E779" s="138">
        <f>'2 уровень'!G1934</f>
        <v>0</v>
      </c>
      <c r="F779" s="138">
        <f>'2 уровень'!H1934</f>
        <v>0</v>
      </c>
      <c r="G779" s="149">
        <f>'2 уровень'!I1934</f>
        <v>0</v>
      </c>
      <c r="H779" s="150">
        <f>'2 уровень'!J1934</f>
        <v>0</v>
      </c>
      <c r="I779" s="150">
        <f>'2 уровень'!K1934</f>
        <v>0</v>
      </c>
      <c r="J779" s="303">
        <f>'2 уровень'!L1934</f>
        <v>0</v>
      </c>
      <c r="K779" s="303">
        <f>'2 уровень'!M1934</f>
        <v>0</v>
      </c>
      <c r="L779" s="303">
        <f>'2 уровень'!N1934</f>
        <v>0</v>
      </c>
      <c r="M779" s="303">
        <f>'2 уровень'!O1934</f>
        <v>0</v>
      </c>
      <c r="N779" s="303">
        <f>'2 уровень'!P1934</f>
        <v>0</v>
      </c>
      <c r="O779" s="303">
        <f>'2 уровень'!Q1934</f>
        <v>0</v>
      </c>
      <c r="P779" s="150">
        <f>'2 уровень'!R1934</f>
        <v>621935.93506898207</v>
      </c>
      <c r="Q779" s="150">
        <f>'2 уровень'!S1934</f>
        <v>621935.93506898207</v>
      </c>
      <c r="R779" s="150">
        <f>'2 уровень'!T1934</f>
        <v>612047.40523346222</v>
      </c>
      <c r="S779" s="150">
        <f>'2 уровень'!U1934</f>
        <v>612047.40523346222</v>
      </c>
      <c r="T779" s="150">
        <f>'2 уровень'!V1934</f>
        <v>609042.89813753101</v>
      </c>
      <c r="U779" s="150">
        <f>'2 уровень'!W1934</f>
        <v>609042.89813753101</v>
      </c>
      <c r="V779" s="150">
        <f>'2 уровень'!X1934</f>
        <v>609042.89813753101</v>
      </c>
      <c r="W779" s="150">
        <f>'2 уровень'!Y1934</f>
        <v>604887.01373378222</v>
      </c>
      <c r="X779" s="150">
        <f>'2 уровень'!Z1934</f>
        <v>584967.7188061662</v>
      </c>
      <c r="Y779" s="150">
        <f>'2 уровень'!AA1934</f>
        <v>584967.7188061662</v>
      </c>
      <c r="Z779" s="150">
        <f>'2 уровень'!AB1934</f>
        <v>495490.54083829687</v>
      </c>
      <c r="AA779" s="150">
        <f>'2 уровень'!AC1934</f>
        <v>414522.95357999991</v>
      </c>
      <c r="AB779" s="996">
        <f>'2 уровень'!AD1934</f>
        <v>0</v>
      </c>
      <c r="AC779" s="150">
        <f>'2 уровень'!AE1934</f>
        <v>-966.57028000000014</v>
      </c>
      <c r="AD779" s="150">
        <f>'2 уровень'!AF1934</f>
        <v>-80967.587258296888</v>
      </c>
      <c r="AE779" s="150">
        <f>'2 уровень'!AG1934</f>
        <v>-76.855549999999994</v>
      </c>
      <c r="AF779" s="150">
        <f>'2 уровень'!AH1934</f>
        <v>-3692.2392300000001</v>
      </c>
      <c r="AG779" s="563">
        <f>'2 уровень'!AI1934</f>
        <v>409864.14406999992</v>
      </c>
      <c r="AH779" s="150">
        <f>AA779/Z779*100</f>
        <v>83.659105354198743</v>
      </c>
      <c r="AI779" s="150">
        <f>AG779/Z779*100</f>
        <v>82.718863487599634</v>
      </c>
      <c r="AJ779" s="1218">
        <f>'2 уровень'!AJ1934</f>
        <v>0</v>
      </c>
      <c r="AK779" s="1223">
        <f>'2 уровень'!AK1934</f>
        <v>0</v>
      </c>
      <c r="AL779" s="337">
        <f t="shared" si="219"/>
        <v>409864144.06999993</v>
      </c>
      <c r="AM779" s="337">
        <f t="shared" si="213"/>
        <v>-3692239.23</v>
      </c>
      <c r="AN779" s="1112"/>
      <c r="AO779" s="137" t="e">
        <f t="shared" si="210"/>
        <v>#DIV/0!</v>
      </c>
      <c r="AQ779" s="426">
        <f t="shared" si="220"/>
        <v>0</v>
      </c>
    </row>
    <row r="780" spans="1:205" s="137" customFormat="1" x14ac:dyDescent="0.25">
      <c r="A780" s="19">
        <v>1</v>
      </c>
      <c r="B780" s="19">
        <f t="shared" si="212"/>
        <v>1</v>
      </c>
      <c r="C780" s="2488" t="s">
        <v>78</v>
      </c>
      <c r="D780" s="21">
        <f>'2 уровень'!F1935</f>
        <v>4887</v>
      </c>
      <c r="E780" s="21">
        <f>'2 уровень'!G1935</f>
        <v>4078.4999999999991</v>
      </c>
      <c r="F780" s="21">
        <f>'2 уровень'!H1935</f>
        <v>3830</v>
      </c>
      <c r="G780" s="140">
        <f>'2 уровень'!I1935</f>
        <v>93.907073679048693</v>
      </c>
      <c r="H780" s="150">
        <f>'2 уровень'!J1935</f>
        <v>8.8737466748516471</v>
      </c>
      <c r="I780" s="150">
        <f>'2 уровень'!K1935</f>
        <v>8.4441253263707576</v>
      </c>
      <c r="J780" s="24">
        <f>'2 уровень'!L1935</f>
        <v>43366</v>
      </c>
      <c r="K780" s="24">
        <f>'2 уровень'!M1935</f>
        <v>36138.333333333336</v>
      </c>
      <c r="L780" s="24">
        <f>'2 уровень'!N1935</f>
        <v>32341</v>
      </c>
      <c r="M780" s="24">
        <f>'2 уровень'!O1935</f>
        <v>89.492228935110447</v>
      </c>
      <c r="N780" s="24">
        <f>'2 уровень'!P1935</f>
        <v>132</v>
      </c>
      <c r="O780" s="24">
        <f>'2 уровень'!Q1935</f>
        <v>294.0090909090909</v>
      </c>
      <c r="P780" s="150">
        <f>'2 уровень'!R1935</f>
        <v>251878.77010317397</v>
      </c>
      <c r="Q780" s="150">
        <f>'2 уровень'!S1935</f>
        <v>251878.77010317397</v>
      </c>
      <c r="R780" s="150">
        <f>'2 уровень'!T1935</f>
        <v>241990.24026765401</v>
      </c>
      <c r="S780" s="150">
        <f>'2 уровень'!U1935</f>
        <v>241990.24026765401</v>
      </c>
      <c r="T780" s="150">
        <f>'2 уровень'!V1935</f>
        <v>238985.73317172288</v>
      </c>
      <c r="U780" s="150">
        <f>'2 уровень'!W1935</f>
        <v>238985.73317172288</v>
      </c>
      <c r="V780" s="150">
        <f>'2 уровень'!X1935</f>
        <v>238985.73317172288</v>
      </c>
      <c r="W780" s="150">
        <f>'2 уровень'!Y1935</f>
        <v>235970.82789797409</v>
      </c>
      <c r="X780" s="150">
        <f>'2 уровень'!Z1935</f>
        <v>224226.85497835805</v>
      </c>
      <c r="Y780" s="150">
        <f>'2 уровень'!AA1935</f>
        <v>224226.85497835805</v>
      </c>
      <c r="Z780" s="150">
        <f>'2 уровень'!AB1935</f>
        <v>192053.84127155671</v>
      </c>
      <c r="AA780" s="150">
        <f>'2 уровень'!AC1935</f>
        <v>171983.27463999996</v>
      </c>
      <c r="AB780" s="996">
        <f>'2 уровень'!AD1935</f>
        <v>0</v>
      </c>
      <c r="AC780" s="150">
        <f>'2 уровень'!AE1935</f>
        <v>-966.57028000000014</v>
      </c>
      <c r="AD780" s="150">
        <f>'2 уровень'!AF1935</f>
        <v>-20070.566631556751</v>
      </c>
      <c r="AE780" s="150">
        <f>'2 уровень'!AG1935</f>
        <v>-66.15804</v>
      </c>
      <c r="AF780" s="150">
        <f>'2 уровень'!AH1935</f>
        <v>-3300.4315700000002</v>
      </c>
      <c r="AG780" s="563">
        <f>'2 уровень'!AI1935</f>
        <v>167716.27278999996</v>
      </c>
      <c r="AH780" s="150">
        <f>AA780/Z780*100</f>
        <v>89.549510440055329</v>
      </c>
      <c r="AI780" s="150">
        <f>AG780/Z780*100</f>
        <v>87.32773668028625</v>
      </c>
      <c r="AJ780" s="1212">
        <f>'2 уровень'!AJ1935</f>
        <v>0</v>
      </c>
      <c r="AK780" s="1223">
        <f>'2 уровень'!AK1935</f>
        <v>0</v>
      </c>
      <c r="AL780" s="337">
        <f t="shared" si="219"/>
        <v>167716272.78999996</v>
      </c>
      <c r="AM780" s="337">
        <f t="shared" si="213"/>
        <v>-3300431.5700000003</v>
      </c>
      <c r="AN780" s="1112">
        <f>IF(P780&gt;0,P780*1000/D780,0)</f>
        <v>51540.570923506028</v>
      </c>
      <c r="AO780" s="19">
        <f t="shared" si="210"/>
        <v>44904.249253263697</v>
      </c>
      <c r="AP780" s="19"/>
      <c r="AQ780" s="1290">
        <f t="shared" si="220"/>
        <v>0</v>
      </c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  <c r="BC780" s="19"/>
      <c r="BD780" s="19"/>
      <c r="BE780" s="19"/>
      <c r="BF780" s="19"/>
      <c r="BG780" s="19"/>
      <c r="BH780" s="19"/>
      <c r="BI780" s="19"/>
      <c r="BJ780" s="19"/>
      <c r="BK780" s="19"/>
      <c r="BL780" s="19"/>
      <c r="BM780" s="19"/>
      <c r="BN780" s="19"/>
      <c r="BO780" s="19"/>
      <c r="BP780" s="19"/>
      <c r="BQ780" s="19"/>
      <c r="BR780" s="19"/>
      <c r="BS780" s="19"/>
      <c r="BT780" s="19"/>
      <c r="BU780" s="19"/>
      <c r="BV780" s="19"/>
      <c r="BW780" s="19"/>
      <c r="BX780" s="19"/>
      <c r="BY780" s="19"/>
      <c r="BZ780" s="19"/>
      <c r="CA780" s="19"/>
      <c r="CB780" s="19"/>
      <c r="CC780" s="19"/>
      <c r="CD780" s="19"/>
      <c r="CE780" s="19"/>
      <c r="CF780" s="19"/>
      <c r="CG780" s="19"/>
      <c r="CH780" s="19"/>
      <c r="CI780" s="19"/>
      <c r="CJ780" s="19"/>
      <c r="CK780" s="19"/>
      <c r="CL780" s="19"/>
      <c r="CM780" s="19"/>
      <c r="CN780" s="19"/>
      <c r="CO780" s="19"/>
      <c r="CP780" s="19"/>
      <c r="CQ780" s="19"/>
      <c r="CR780" s="19"/>
      <c r="CS780" s="19"/>
      <c r="CT780" s="19"/>
      <c r="CU780" s="19"/>
      <c r="CV780" s="19"/>
      <c r="CW780" s="19"/>
      <c r="CX780" s="19"/>
      <c r="CY780" s="19"/>
      <c r="CZ780" s="19"/>
      <c r="DA780" s="19"/>
      <c r="DB780" s="19"/>
      <c r="DC780" s="19"/>
      <c r="DD780" s="19"/>
      <c r="DE780" s="19"/>
      <c r="DF780" s="19"/>
      <c r="DG780" s="19"/>
      <c r="DH780" s="19"/>
      <c r="DI780" s="19"/>
      <c r="DJ780" s="19"/>
      <c r="DK780" s="19"/>
      <c r="DL780" s="19"/>
      <c r="DM780" s="19"/>
      <c r="DN780" s="19"/>
      <c r="DO780" s="19"/>
      <c r="DP780" s="19"/>
      <c r="DQ780" s="19"/>
      <c r="DR780" s="19"/>
      <c r="DS780" s="19"/>
      <c r="DT780" s="19"/>
      <c r="DU780" s="19"/>
      <c r="DV780" s="19"/>
      <c r="DW780" s="19"/>
      <c r="DX780" s="19"/>
      <c r="DY780" s="19"/>
      <c r="DZ780" s="19"/>
      <c r="EA780" s="19"/>
      <c r="EB780" s="19"/>
      <c r="EC780" s="19"/>
      <c r="ED780" s="19"/>
      <c r="EE780" s="19"/>
      <c r="EF780" s="19"/>
      <c r="EG780" s="19"/>
      <c r="EH780" s="19"/>
      <c r="EI780" s="19"/>
      <c r="EJ780" s="19"/>
      <c r="EK780" s="19"/>
      <c r="EL780" s="19"/>
      <c r="EM780" s="19"/>
      <c r="EN780" s="19"/>
      <c r="EO780" s="19"/>
      <c r="EP780" s="19"/>
      <c r="EQ780" s="19"/>
      <c r="ER780" s="19"/>
      <c r="ES780" s="19"/>
      <c r="ET780" s="19"/>
      <c r="EU780" s="19"/>
      <c r="EV780" s="19"/>
      <c r="EW780" s="19"/>
      <c r="EX780" s="19"/>
      <c r="EY780" s="19"/>
      <c r="EZ780" s="19"/>
      <c r="FA780" s="19"/>
      <c r="FB780" s="19"/>
      <c r="FC780" s="19"/>
      <c r="FD780" s="19"/>
      <c r="FE780" s="19"/>
      <c r="FF780" s="19"/>
      <c r="FG780" s="19"/>
      <c r="FH780" s="19"/>
      <c r="FI780" s="19"/>
      <c r="FJ780" s="19"/>
      <c r="FK780" s="19"/>
      <c r="FL780" s="19"/>
      <c r="FM780" s="19"/>
      <c r="FN780" s="19"/>
      <c r="FO780" s="19"/>
      <c r="FP780" s="19"/>
      <c r="FQ780" s="19"/>
      <c r="FR780" s="19"/>
      <c r="FS780" s="19"/>
      <c r="FT780" s="19"/>
      <c r="FU780" s="19"/>
      <c r="FV780" s="19"/>
      <c r="FW780" s="19"/>
      <c r="FX780" s="19"/>
      <c r="FY780" s="19"/>
      <c r="FZ780" s="19"/>
      <c r="GA780" s="19"/>
      <c r="GB780" s="19"/>
      <c r="GC780" s="19"/>
      <c r="GD780" s="19"/>
      <c r="GE780" s="19"/>
      <c r="GF780" s="19"/>
      <c r="GG780" s="19"/>
      <c r="GH780" s="19"/>
      <c r="GI780" s="19"/>
      <c r="GJ780" s="19"/>
      <c r="GK780" s="19"/>
      <c r="GL780" s="19"/>
      <c r="GM780" s="19"/>
      <c r="GN780" s="19"/>
      <c r="GO780" s="19"/>
      <c r="GP780" s="19"/>
      <c r="GQ780" s="19"/>
      <c r="GR780" s="19"/>
      <c r="GS780" s="19"/>
      <c r="GT780" s="19"/>
      <c r="GU780" s="19"/>
      <c r="GV780" s="19"/>
      <c r="GW780" s="19"/>
    </row>
    <row r="781" spans="1:205" x14ac:dyDescent="0.25">
      <c r="A781" s="19">
        <v>1</v>
      </c>
      <c r="B781" s="19">
        <f t="shared" si="212"/>
        <v>1</v>
      </c>
      <c r="C781" s="444" t="s">
        <v>202</v>
      </c>
      <c r="D781" s="29">
        <f>'2 уровень'!F1936</f>
        <v>0</v>
      </c>
      <c r="E781" s="29">
        <f>'2 уровень'!G1936</f>
        <v>0</v>
      </c>
      <c r="F781" s="29">
        <f>'2 уровень'!H1936</f>
        <v>0</v>
      </c>
      <c r="G781" s="142">
        <f>'2 уровень'!I1936</f>
        <v>0</v>
      </c>
      <c r="H781" s="156">
        <f>'2 уровень'!J1936</f>
        <v>0</v>
      </c>
      <c r="I781" s="156">
        <f>'2 уровень'!K1936</f>
        <v>0</v>
      </c>
      <c r="J781" s="151">
        <f>'2 уровень'!L1936</f>
        <v>0</v>
      </c>
      <c r="K781" s="151">
        <f>'2 уровень'!M1936</f>
        <v>0</v>
      </c>
      <c r="L781" s="151">
        <f>'2 уровень'!N1936</f>
        <v>0</v>
      </c>
      <c r="M781" s="151">
        <f>'2 уровень'!O1936</f>
        <v>0</v>
      </c>
      <c r="N781" s="151">
        <f>'2 уровень'!P1936</f>
        <v>0</v>
      </c>
      <c r="O781" s="151">
        <f>'2 уровень'!Q1936</f>
        <v>0</v>
      </c>
      <c r="P781" s="150">
        <f>'2 уровень'!R1936</f>
        <v>0</v>
      </c>
      <c r="Q781" s="150">
        <f>'2 уровень'!S1936</f>
        <v>0</v>
      </c>
      <c r="R781" s="150">
        <f>'2 уровень'!T1936</f>
        <v>0</v>
      </c>
      <c r="S781" s="150">
        <f>'2 уровень'!U1936</f>
        <v>0</v>
      </c>
      <c r="T781" s="150">
        <f>'2 уровень'!V1936</f>
        <v>0</v>
      </c>
      <c r="U781" s="150">
        <f>'2 уровень'!W1936</f>
        <v>0</v>
      </c>
      <c r="V781" s="150">
        <f>'2 уровень'!X1936</f>
        <v>0</v>
      </c>
      <c r="W781" s="150">
        <f>'2 уровень'!Y1936</f>
        <v>0</v>
      </c>
      <c r="X781" s="150">
        <f>'2 уровень'!Z1936</f>
        <v>0</v>
      </c>
      <c r="Y781" s="150">
        <f>'2 уровень'!AA1936</f>
        <v>0</v>
      </c>
      <c r="Z781" s="150">
        <f>'2 уровень'!AB1936</f>
        <v>0</v>
      </c>
      <c r="AA781" s="150">
        <f>'2 уровень'!AC1936</f>
        <v>0</v>
      </c>
      <c r="AB781" s="996">
        <f>'2 уровень'!AD1936</f>
        <v>0</v>
      </c>
      <c r="AC781" s="150">
        <f>'2 уровень'!AE1936</f>
        <v>0</v>
      </c>
      <c r="AD781" s="150">
        <f>'2 уровень'!AF1936</f>
        <v>0</v>
      </c>
      <c r="AE781" s="150">
        <f>'2 уровень'!AG1936</f>
        <v>0</v>
      </c>
      <c r="AF781" s="150">
        <f>'2 уровень'!AH1936</f>
        <v>0</v>
      </c>
      <c r="AG781" s="563">
        <f>'2 уровень'!AI1936</f>
        <v>0</v>
      </c>
      <c r="AH781" s="150"/>
      <c r="AI781" s="150"/>
      <c r="AJ781" s="1216">
        <f>'2 уровень'!AJ1936</f>
        <v>0</v>
      </c>
      <c r="AK781" s="1223">
        <f>'2 уровень'!AK1936</f>
        <v>0</v>
      </c>
      <c r="AL781" s="337">
        <f t="shared" si="219"/>
        <v>0</v>
      </c>
      <c r="AM781" s="337">
        <f t="shared" si="213"/>
        <v>0</v>
      </c>
      <c r="AN781" s="1112">
        <f>IF(P781&gt;0,P781*1000/D781,0)</f>
        <v>0</v>
      </c>
      <c r="AO781" s="19" t="e">
        <f t="shared" si="210"/>
        <v>#DIV/0!</v>
      </c>
      <c r="AQ781" s="1290">
        <f t="shared" si="220"/>
        <v>0</v>
      </c>
    </row>
    <row r="782" spans="1:205" ht="60" x14ac:dyDescent="0.25">
      <c r="B782" s="19">
        <f t="shared" si="212"/>
        <v>1</v>
      </c>
      <c r="C782" s="1102" t="s">
        <v>348</v>
      </c>
      <c r="D782" s="29">
        <f>'2 уровень'!F1937</f>
        <v>0</v>
      </c>
      <c r="E782" s="29">
        <f>'2 уровень'!G1937</f>
        <v>0</v>
      </c>
      <c r="F782" s="29">
        <f>'2 уровень'!H1937</f>
        <v>0</v>
      </c>
      <c r="G782" s="142">
        <f>'2 уровень'!I1937</f>
        <v>0</v>
      </c>
      <c r="H782" s="156">
        <f>'2 уровень'!J1937</f>
        <v>0</v>
      </c>
      <c r="I782" s="156">
        <f>'2 уровень'!K1937</f>
        <v>0</v>
      </c>
      <c r="J782" s="151">
        <f>'2 уровень'!L1937</f>
        <v>0</v>
      </c>
      <c r="K782" s="151">
        <f>'2 уровень'!M1937</f>
        <v>0</v>
      </c>
      <c r="L782" s="151">
        <f>'2 уровень'!N1937</f>
        <v>0</v>
      </c>
      <c r="M782" s="151">
        <f>'2 уровень'!O1937</f>
        <v>0</v>
      </c>
      <c r="N782" s="151">
        <f>'2 уровень'!P1937</f>
        <v>0</v>
      </c>
      <c r="O782" s="151">
        <f>'2 уровень'!Q1937</f>
        <v>0</v>
      </c>
      <c r="P782" s="150">
        <f>'2 уровень'!R1937</f>
        <v>112280.75448</v>
      </c>
      <c r="Q782" s="150">
        <f>'2 уровень'!S1937</f>
        <v>112280.75448</v>
      </c>
      <c r="R782" s="150">
        <f>'2 уровень'!T1937</f>
        <v>112280.75448</v>
      </c>
      <c r="S782" s="150">
        <f>'2 уровень'!U1937</f>
        <v>112280.75448</v>
      </c>
      <c r="T782" s="150">
        <f>'2 уровень'!V1937</f>
        <v>112280.75448</v>
      </c>
      <c r="U782" s="150">
        <f>'2 уровень'!W1937</f>
        <v>112280.75448</v>
      </c>
      <c r="V782" s="150">
        <f>'2 уровень'!X1937</f>
        <v>112280.75448</v>
      </c>
      <c r="W782" s="150">
        <f>'2 уровень'!Y1937</f>
        <v>111139.77535</v>
      </c>
      <c r="X782" s="150">
        <f>'2 уровень'!Z1937</f>
        <v>111139.77535</v>
      </c>
      <c r="Y782" s="150">
        <f>'2 уровень'!AA1937</f>
        <v>111139.77535</v>
      </c>
      <c r="Z782" s="150">
        <f>'2 уровень'!AB1937</f>
        <v>92710.685165900009</v>
      </c>
      <c r="AA782" s="150">
        <f>'2 уровень'!AC1937</f>
        <v>91686.669199999989</v>
      </c>
      <c r="AB782" s="996">
        <f>'2 уровень'!AD1937</f>
        <v>0</v>
      </c>
      <c r="AC782" s="150">
        <f>'2 уровень'!AE1937</f>
        <v>0</v>
      </c>
      <c r="AD782" s="150">
        <f>'2 уровень'!AF1937</f>
        <v>-1024.0159659000201</v>
      </c>
      <c r="AE782" s="150">
        <f>'2 уровень'!AG1937</f>
        <v>0</v>
      </c>
      <c r="AF782" s="150">
        <f>'2 уровень'!AH1937</f>
        <v>-23.585379999999997</v>
      </c>
      <c r="AG782" s="563">
        <f>'2 уровень'!AI1937</f>
        <v>91663.083819999985</v>
      </c>
      <c r="AH782" s="150">
        <f>AA782/Z782*100</f>
        <v>98.895471472282182</v>
      </c>
      <c r="AI782" s="150">
        <f>AG782/Z782*100</f>
        <v>98.87003170775256</v>
      </c>
      <c r="AJ782" s="1216">
        <f>'2 уровень'!AJ1937</f>
        <v>0</v>
      </c>
      <c r="AK782" s="1223">
        <f>'2 уровень'!AK1937</f>
        <v>0</v>
      </c>
      <c r="AL782" s="337">
        <f t="shared" si="219"/>
        <v>91663083.819999978</v>
      </c>
      <c r="AM782" s="337">
        <f t="shared" si="213"/>
        <v>-23585.379999999997</v>
      </c>
      <c r="AN782" s="1112"/>
      <c r="AO782" s="19" t="e">
        <f t="shared" si="210"/>
        <v>#DIV/0!</v>
      </c>
      <c r="AQ782" s="1290">
        <f t="shared" si="220"/>
        <v>0</v>
      </c>
    </row>
    <row r="783" spans="1:205" x14ac:dyDescent="0.25">
      <c r="B783" s="19">
        <f t="shared" si="212"/>
        <v>1</v>
      </c>
      <c r="C783" s="298" t="s">
        <v>302</v>
      </c>
      <c r="D783" s="29">
        <f>'2 уровень'!F1938</f>
        <v>0</v>
      </c>
      <c r="E783" s="29">
        <f>'2 уровень'!G1938</f>
        <v>0</v>
      </c>
      <c r="F783" s="29">
        <f>'2 уровень'!H1938</f>
        <v>0</v>
      </c>
      <c r="G783" s="142">
        <f>'2 уровень'!I1938</f>
        <v>0</v>
      </c>
      <c r="H783" s="156">
        <f>'2 уровень'!J1938</f>
        <v>0</v>
      </c>
      <c r="I783" s="156">
        <f>'2 уровень'!K1938</f>
        <v>0</v>
      </c>
      <c r="J783" s="151">
        <f>'2 уровень'!L1938</f>
        <v>0</v>
      </c>
      <c r="K783" s="151">
        <f>'2 уровень'!M1938</f>
        <v>0</v>
      </c>
      <c r="L783" s="151">
        <f>'2 уровень'!N1938</f>
        <v>0</v>
      </c>
      <c r="M783" s="151">
        <f>'2 уровень'!O1938</f>
        <v>0</v>
      </c>
      <c r="N783" s="151">
        <f>'2 уровень'!P1938</f>
        <v>0</v>
      </c>
      <c r="O783" s="151">
        <f>'2 уровень'!Q1938</f>
        <v>0</v>
      </c>
      <c r="P783" s="150">
        <f>'2 уровень'!R1938</f>
        <v>1775.3904000000002</v>
      </c>
      <c r="Q783" s="150">
        <f>'2 уровень'!S1938</f>
        <v>1775.3904000000002</v>
      </c>
      <c r="R783" s="150">
        <f>'2 уровень'!T1938</f>
        <v>1775.3904000000002</v>
      </c>
      <c r="S783" s="150">
        <f>'2 уровень'!U1938</f>
        <v>1775.3904000000002</v>
      </c>
      <c r="T783" s="150">
        <f>'2 уровень'!V1938</f>
        <v>1775.3904000000002</v>
      </c>
      <c r="U783" s="150">
        <f>'2 уровень'!W1938</f>
        <v>1775.3904000000002</v>
      </c>
      <c r="V783" s="150">
        <f>'2 уровень'!X1938</f>
        <v>1775.3904000000002</v>
      </c>
      <c r="W783" s="150">
        <f>'2 уровень'!Y1938</f>
        <v>1775.3904000000002</v>
      </c>
      <c r="X783" s="150">
        <f>'2 уровень'!Z1938</f>
        <v>1775.3904000000002</v>
      </c>
      <c r="Y783" s="150">
        <f>'2 уровень'!AA1938</f>
        <v>1775.3904000000002</v>
      </c>
      <c r="Z783" s="150">
        <f>'2 уровень'!AB1938</f>
        <v>1479.4920000000002</v>
      </c>
      <c r="AA783" s="150">
        <f>'2 уровень'!AC1938</f>
        <v>1479.4919999999997</v>
      </c>
      <c r="AB783" s="996">
        <f>'2 уровень'!AD1938</f>
        <v>0</v>
      </c>
      <c r="AC783" s="150">
        <f>'2 уровень'!AE1938</f>
        <v>0</v>
      </c>
      <c r="AD783" s="150">
        <f>'2 уровень'!AF1938</f>
        <v>0</v>
      </c>
      <c r="AE783" s="150">
        <f>'2 уровень'!AG1938</f>
        <v>0</v>
      </c>
      <c r="AF783" s="150">
        <f>'2 уровень'!AH1938</f>
        <v>0</v>
      </c>
      <c r="AG783" s="563">
        <f>'2 уровень'!AI1938</f>
        <v>1479.4919999999997</v>
      </c>
      <c r="AH783" s="150">
        <f>AA783/Z783*100</f>
        <v>99.999999999999972</v>
      </c>
      <c r="AI783" s="150">
        <f>AG783/Z783*100</f>
        <v>99.999999999999972</v>
      </c>
      <c r="AJ783" s="1216">
        <f>'2 уровень'!AJ1938</f>
        <v>0</v>
      </c>
      <c r="AK783" s="1223">
        <f>'2 уровень'!AK1938</f>
        <v>0</v>
      </c>
      <c r="AL783" s="337">
        <f t="shared" si="219"/>
        <v>1479491.9999999998</v>
      </c>
      <c r="AM783" s="337">
        <f t="shared" si="213"/>
        <v>0</v>
      </c>
      <c r="AN783" s="1112"/>
      <c r="AO783" s="19" t="e">
        <f t="shared" si="210"/>
        <v>#DIV/0!</v>
      </c>
      <c r="AQ783" s="1290">
        <f t="shared" si="220"/>
        <v>-4.5474735088646412E-13</v>
      </c>
    </row>
    <row r="784" spans="1:205" ht="29.25" x14ac:dyDescent="0.25">
      <c r="B784" s="19">
        <f t="shared" si="212"/>
        <v>1</v>
      </c>
      <c r="C784" s="441" t="s">
        <v>284</v>
      </c>
      <c r="D784" s="29">
        <f>'2 уровень'!F1939</f>
        <v>29705</v>
      </c>
      <c r="E784" s="29">
        <f>'2 уровень'!G1939</f>
        <v>24754.166666666664</v>
      </c>
      <c r="F784" s="29">
        <f>'2 уровень'!H1939</f>
        <v>12598</v>
      </c>
      <c r="G784" s="142">
        <f>'2 уровень'!I1939</f>
        <v>50.892442349772772</v>
      </c>
      <c r="H784" s="156">
        <f>'2 уровень'!J1939</f>
        <v>0</v>
      </c>
      <c r="I784" s="156">
        <f>'2 уровень'!K1939</f>
        <v>0</v>
      </c>
      <c r="J784" s="151">
        <f>'2 уровень'!L1939</f>
        <v>0</v>
      </c>
      <c r="K784" s="151">
        <f>'2 уровень'!M1939</f>
        <v>0</v>
      </c>
      <c r="L784" s="151">
        <f>'2 уровень'!N1939</f>
        <v>0</v>
      </c>
      <c r="M784" s="151">
        <f>'2 уровень'!O1939</f>
        <v>0</v>
      </c>
      <c r="N784" s="151">
        <f>'2 уровень'!P1939</f>
        <v>0</v>
      </c>
      <c r="O784" s="151">
        <f>'2 уровень'!Q1939</f>
        <v>0</v>
      </c>
      <c r="P784" s="150">
        <f>'2 уровень'!R1939</f>
        <v>0</v>
      </c>
      <c r="Q784" s="150">
        <f>'2 уровень'!S1939</f>
        <v>0</v>
      </c>
      <c r="R784" s="150">
        <f>'2 уровень'!T1939</f>
        <v>0</v>
      </c>
      <c r="S784" s="150">
        <f>'2 уровень'!U1939</f>
        <v>0</v>
      </c>
      <c r="T784" s="150">
        <f>'2 уровень'!V1939</f>
        <v>0</v>
      </c>
      <c r="U784" s="150">
        <f>'2 уровень'!W1939</f>
        <v>0</v>
      </c>
      <c r="V784" s="150">
        <f>'2 уровень'!X1939</f>
        <v>0</v>
      </c>
      <c r="W784" s="150">
        <f>'2 уровень'!Y1939</f>
        <v>0</v>
      </c>
      <c r="X784" s="150">
        <f>'2 уровень'!Z1939</f>
        <v>0</v>
      </c>
      <c r="Y784" s="150">
        <f>'2 уровень'!AA1939</f>
        <v>0</v>
      </c>
      <c r="Z784" s="150">
        <f>'2 уровень'!AB1939</f>
        <v>0</v>
      </c>
      <c r="AA784" s="150">
        <f>'2 уровень'!AC1939</f>
        <v>0</v>
      </c>
      <c r="AB784" s="996">
        <f>'2 уровень'!AD1939</f>
        <v>0</v>
      </c>
      <c r="AC784" s="150">
        <f>'2 уровень'!AE1939</f>
        <v>0</v>
      </c>
      <c r="AD784" s="150">
        <f>'2 уровень'!AF1939</f>
        <v>0</v>
      </c>
      <c r="AE784" s="150">
        <f>'2 уровень'!AG1939</f>
        <v>0</v>
      </c>
      <c r="AF784" s="150">
        <f>'2 уровень'!AH1939</f>
        <v>0</v>
      </c>
      <c r="AG784" s="563">
        <f>'2 уровень'!AI1939</f>
        <v>0</v>
      </c>
      <c r="AH784" s="150"/>
      <c r="AI784" s="150"/>
      <c r="AJ784" s="1216">
        <f>'2 уровень'!AJ1939</f>
        <v>0</v>
      </c>
      <c r="AK784" s="1223">
        <f>'2 уровень'!AK1939</f>
        <v>0</v>
      </c>
      <c r="AL784" s="337">
        <f t="shared" si="219"/>
        <v>0</v>
      </c>
      <c r="AM784" s="337">
        <f t="shared" si="213"/>
        <v>0</v>
      </c>
      <c r="AN784" s="1112">
        <f t="shared" ref="AN784:AN792" si="221">IF(P784&gt;0,P784*1000/D784,0)</f>
        <v>0</v>
      </c>
      <c r="AO784" s="19">
        <f t="shared" si="210"/>
        <v>0</v>
      </c>
      <c r="AQ784" s="1290">
        <f t="shared" si="220"/>
        <v>0</v>
      </c>
    </row>
    <row r="785" spans="2:43" ht="30" x14ac:dyDescent="0.25">
      <c r="B785" s="19">
        <f t="shared" si="212"/>
        <v>1</v>
      </c>
      <c r="C785" s="740" t="s">
        <v>200</v>
      </c>
      <c r="D785" s="29">
        <f>'2 уровень'!F1940</f>
        <v>0</v>
      </c>
      <c r="E785" s="29">
        <f>'2 уровень'!G1940</f>
        <v>0</v>
      </c>
      <c r="F785" s="29">
        <f>'2 уровень'!H1940</f>
        <v>0</v>
      </c>
      <c r="G785" s="142">
        <f>'2 уровень'!I1940</f>
        <v>0</v>
      </c>
      <c r="H785" s="156">
        <f>'2 уровень'!J1940</f>
        <v>0</v>
      </c>
      <c r="I785" s="156">
        <f>'2 уровень'!K1940</f>
        <v>0</v>
      </c>
      <c r="J785" s="151">
        <f>'2 уровень'!L1940</f>
        <v>0</v>
      </c>
      <c r="K785" s="151">
        <f>'2 уровень'!M1940</f>
        <v>0</v>
      </c>
      <c r="L785" s="151">
        <f>'2 уровень'!N1940</f>
        <v>0</v>
      </c>
      <c r="M785" s="151">
        <f>'2 уровень'!O1940</f>
        <v>0</v>
      </c>
      <c r="N785" s="151">
        <f>'2 уровень'!P1940</f>
        <v>0</v>
      </c>
      <c r="O785" s="151">
        <f>'2 уровень'!Q1940</f>
        <v>0</v>
      </c>
      <c r="P785" s="150">
        <f>'2 уровень'!R1940</f>
        <v>0</v>
      </c>
      <c r="Q785" s="150">
        <f>'2 уровень'!S1940</f>
        <v>0</v>
      </c>
      <c r="R785" s="150">
        <f>'2 уровень'!T1940</f>
        <v>0</v>
      </c>
      <c r="S785" s="150">
        <f>'2 уровень'!U1940</f>
        <v>0</v>
      </c>
      <c r="T785" s="150">
        <f>'2 уровень'!V1940</f>
        <v>0</v>
      </c>
      <c r="U785" s="150">
        <f>'2 уровень'!W1940</f>
        <v>0</v>
      </c>
      <c r="V785" s="150">
        <f>'2 уровень'!X1940</f>
        <v>0</v>
      </c>
      <c r="W785" s="150">
        <f>'2 уровень'!Y1940</f>
        <v>0</v>
      </c>
      <c r="X785" s="150">
        <f>'2 уровень'!Z1940</f>
        <v>0</v>
      </c>
      <c r="Y785" s="150">
        <f>'2 уровень'!AA1940</f>
        <v>0</v>
      </c>
      <c r="Z785" s="150">
        <f>'2 уровень'!AB1940</f>
        <v>0</v>
      </c>
      <c r="AA785" s="150">
        <f>'2 уровень'!AC1940</f>
        <v>0</v>
      </c>
      <c r="AB785" s="996">
        <f>'2 уровень'!AD1940</f>
        <v>0</v>
      </c>
      <c r="AC785" s="150">
        <f>'2 уровень'!AE1940</f>
        <v>0</v>
      </c>
      <c r="AD785" s="150">
        <f>'2 уровень'!AF1940</f>
        <v>0</v>
      </c>
      <c r="AE785" s="150">
        <f>'2 уровень'!AG1940</f>
        <v>0</v>
      </c>
      <c r="AF785" s="150">
        <f>'2 уровень'!AH1940</f>
        <v>0</v>
      </c>
      <c r="AG785" s="563">
        <f>'2 уровень'!AI1940</f>
        <v>0</v>
      </c>
      <c r="AH785" s="150"/>
      <c r="AI785" s="150"/>
      <c r="AJ785" s="1216">
        <f>'2 уровень'!AJ1940</f>
        <v>0</v>
      </c>
      <c r="AK785" s="1223">
        <f>'2 уровень'!AK1940</f>
        <v>0</v>
      </c>
      <c r="AL785" s="337">
        <f t="shared" si="219"/>
        <v>0</v>
      </c>
      <c r="AM785" s="337">
        <f t="shared" si="213"/>
        <v>0</v>
      </c>
      <c r="AN785" s="1112">
        <f t="shared" si="221"/>
        <v>0</v>
      </c>
      <c r="AO785" s="19" t="e">
        <f t="shared" si="210"/>
        <v>#DIV/0!</v>
      </c>
      <c r="AQ785" s="1290">
        <f t="shared" si="220"/>
        <v>0</v>
      </c>
    </row>
    <row r="786" spans="2:43" ht="30" x14ac:dyDescent="0.25">
      <c r="B786" s="19">
        <f t="shared" si="212"/>
        <v>1</v>
      </c>
      <c r="C786" s="740" t="s">
        <v>519</v>
      </c>
      <c r="D786" s="29">
        <f>'2 уровень'!F1941</f>
        <v>19105</v>
      </c>
      <c r="E786" s="29">
        <f>'2 уровень'!G1941</f>
        <v>15920.833333333332</v>
      </c>
      <c r="F786" s="29">
        <f>'2 уровень'!H1941</f>
        <v>6344</v>
      </c>
      <c r="G786" s="142">
        <f>'2 уровень'!I1941</f>
        <v>39.847160429207015</v>
      </c>
      <c r="H786" s="156">
        <f>'2 уровень'!J1941</f>
        <v>0</v>
      </c>
      <c r="I786" s="156">
        <f>'2 уровень'!K1941</f>
        <v>0</v>
      </c>
      <c r="J786" s="151">
        <f>'2 уровень'!L1941</f>
        <v>0</v>
      </c>
      <c r="K786" s="151">
        <f>'2 уровень'!M1941</f>
        <v>0</v>
      </c>
      <c r="L786" s="151">
        <f>'2 уровень'!N1941</f>
        <v>0</v>
      </c>
      <c r="M786" s="151">
        <f>'2 уровень'!O1941</f>
        <v>0</v>
      </c>
      <c r="N786" s="151">
        <f>'2 уровень'!P1941</f>
        <v>0</v>
      </c>
      <c r="O786" s="151">
        <f>'2 уровень'!Q1941</f>
        <v>0</v>
      </c>
      <c r="P786" s="150">
        <f>'2 уровень'!R1941</f>
        <v>0</v>
      </c>
      <c r="Q786" s="150">
        <f>'2 уровень'!S1941</f>
        <v>0</v>
      </c>
      <c r="R786" s="150">
        <f>'2 уровень'!T1941</f>
        <v>0</v>
      </c>
      <c r="S786" s="150">
        <f>'2 уровень'!U1941</f>
        <v>0</v>
      </c>
      <c r="T786" s="150">
        <f>'2 уровень'!V1941</f>
        <v>0</v>
      </c>
      <c r="U786" s="150">
        <f>'2 уровень'!W1941</f>
        <v>0</v>
      </c>
      <c r="V786" s="150">
        <f>'2 уровень'!X1941</f>
        <v>0</v>
      </c>
      <c r="W786" s="150">
        <f>'2 уровень'!Y1941</f>
        <v>0</v>
      </c>
      <c r="X786" s="150">
        <f>'2 уровень'!Z1941</f>
        <v>0</v>
      </c>
      <c r="Y786" s="150">
        <f>'2 уровень'!AA1941</f>
        <v>0</v>
      </c>
      <c r="Z786" s="150">
        <f>'2 уровень'!AB1941</f>
        <v>0</v>
      </c>
      <c r="AA786" s="150">
        <f>'2 уровень'!AC1941</f>
        <v>0</v>
      </c>
      <c r="AB786" s="996">
        <f>'2 уровень'!AD1941</f>
        <v>0</v>
      </c>
      <c r="AC786" s="150">
        <f>'2 уровень'!AE1941</f>
        <v>0</v>
      </c>
      <c r="AD786" s="150">
        <f>'2 уровень'!AF1941</f>
        <v>0</v>
      </c>
      <c r="AE786" s="150">
        <f>'2 уровень'!AG1941</f>
        <v>0</v>
      </c>
      <c r="AF786" s="150">
        <f>'2 уровень'!AH1941</f>
        <v>0</v>
      </c>
      <c r="AG786" s="563">
        <f>'2 уровень'!AI1941</f>
        <v>0</v>
      </c>
      <c r="AH786" s="150"/>
      <c r="AI786" s="150"/>
      <c r="AJ786" s="1216">
        <f>'2 уровень'!AJ1941</f>
        <v>0</v>
      </c>
      <c r="AK786" s="1223">
        <f>'2 уровень'!AK1941</f>
        <v>0</v>
      </c>
      <c r="AL786" s="337">
        <f t="shared" si="219"/>
        <v>0</v>
      </c>
      <c r="AM786" s="337">
        <f t="shared" si="213"/>
        <v>0</v>
      </c>
      <c r="AN786" s="1112">
        <f t="shared" si="221"/>
        <v>0</v>
      </c>
      <c r="AO786" s="19">
        <f t="shared" si="210"/>
        <v>0</v>
      </c>
      <c r="AQ786" s="1290">
        <f t="shared" si="220"/>
        <v>0</v>
      </c>
    </row>
    <row r="787" spans="2:43" ht="75" x14ac:dyDescent="0.25">
      <c r="B787" s="19">
        <f t="shared" si="212"/>
        <v>1</v>
      </c>
      <c r="C787" s="444" t="s">
        <v>520</v>
      </c>
      <c r="D787" s="29">
        <f>'2 уровень'!F1942</f>
        <v>300</v>
      </c>
      <c r="E787" s="29">
        <f>'2 уровень'!G1942</f>
        <v>250</v>
      </c>
      <c r="F787" s="29">
        <f>'2 уровень'!H1942</f>
        <v>110</v>
      </c>
      <c r="G787" s="142">
        <f>'2 уровень'!I1942</f>
        <v>44</v>
      </c>
      <c r="H787" s="156">
        <f>'2 уровень'!J1942</f>
        <v>0</v>
      </c>
      <c r="I787" s="156">
        <f>'2 уровень'!K1942</f>
        <v>0</v>
      </c>
      <c r="J787" s="151">
        <f>'2 уровень'!L1942</f>
        <v>0</v>
      </c>
      <c r="K787" s="151">
        <f>'2 уровень'!M1942</f>
        <v>0</v>
      </c>
      <c r="L787" s="151">
        <f>'2 уровень'!N1942</f>
        <v>0</v>
      </c>
      <c r="M787" s="151">
        <f>'2 уровень'!O1942</f>
        <v>0</v>
      </c>
      <c r="N787" s="151">
        <f>'2 уровень'!P1942</f>
        <v>0</v>
      </c>
      <c r="O787" s="151">
        <f>'2 уровень'!Q1942</f>
        <v>0</v>
      </c>
      <c r="P787" s="150">
        <f>'2 уровень'!R1942</f>
        <v>0</v>
      </c>
      <c r="Q787" s="150">
        <f>'2 уровень'!S1942</f>
        <v>0</v>
      </c>
      <c r="R787" s="150">
        <f>'2 уровень'!T1942</f>
        <v>0</v>
      </c>
      <c r="S787" s="150">
        <f>'2 уровень'!U1942</f>
        <v>0</v>
      </c>
      <c r="T787" s="150">
        <f>'2 уровень'!V1942</f>
        <v>0</v>
      </c>
      <c r="U787" s="150">
        <f>'2 уровень'!W1942</f>
        <v>0</v>
      </c>
      <c r="V787" s="150">
        <f>'2 уровень'!X1942</f>
        <v>0</v>
      </c>
      <c r="W787" s="150">
        <f>'2 уровень'!Y1942</f>
        <v>0</v>
      </c>
      <c r="X787" s="150">
        <f>'2 уровень'!Z1942</f>
        <v>0</v>
      </c>
      <c r="Y787" s="150">
        <f>'2 уровень'!AA1942</f>
        <v>0</v>
      </c>
      <c r="Z787" s="150">
        <f>'2 уровень'!AB1942</f>
        <v>0</v>
      </c>
      <c r="AA787" s="150">
        <f>'2 уровень'!AC1942</f>
        <v>0</v>
      </c>
      <c r="AB787" s="996">
        <f>'2 уровень'!AD1942</f>
        <v>0</v>
      </c>
      <c r="AC787" s="150">
        <f>'2 уровень'!AE1942</f>
        <v>0</v>
      </c>
      <c r="AD787" s="150">
        <f>'2 уровень'!AF1942</f>
        <v>0</v>
      </c>
      <c r="AE787" s="150">
        <f>'2 уровень'!AG1942</f>
        <v>0</v>
      </c>
      <c r="AF787" s="150">
        <f>'2 уровень'!AH1942</f>
        <v>0</v>
      </c>
      <c r="AG787" s="563">
        <f>'2 уровень'!AI1942</f>
        <v>0</v>
      </c>
      <c r="AH787" s="150"/>
      <c r="AI787" s="150"/>
      <c r="AJ787" s="1216">
        <f>'2 уровень'!AJ1942</f>
        <v>0</v>
      </c>
      <c r="AK787" s="1223">
        <f>'2 уровень'!AK1942</f>
        <v>0</v>
      </c>
      <c r="AL787" s="337">
        <f t="shared" si="219"/>
        <v>0</v>
      </c>
      <c r="AM787" s="337">
        <f t="shared" si="213"/>
        <v>0</v>
      </c>
      <c r="AN787" s="1112">
        <f t="shared" si="221"/>
        <v>0</v>
      </c>
      <c r="AO787" s="19">
        <f t="shared" si="210"/>
        <v>0</v>
      </c>
      <c r="AQ787" s="1290">
        <f t="shared" si="220"/>
        <v>0</v>
      </c>
    </row>
    <row r="788" spans="2:43" ht="45" x14ac:dyDescent="0.25">
      <c r="B788" s="19">
        <f t="shared" si="212"/>
        <v>1</v>
      </c>
      <c r="C788" s="299" t="s">
        <v>521</v>
      </c>
      <c r="D788" s="29">
        <f>'2 уровень'!F1943</f>
        <v>9700</v>
      </c>
      <c r="E788" s="29">
        <f>'2 уровень'!G1943</f>
        <v>8083.3333333333339</v>
      </c>
      <c r="F788" s="29">
        <f>'2 уровень'!H1943</f>
        <v>6137</v>
      </c>
      <c r="G788" s="142">
        <f>'2 уровень'!I1943</f>
        <v>75.921649484536076</v>
      </c>
      <c r="H788" s="156">
        <f>'2 уровень'!J1943</f>
        <v>0</v>
      </c>
      <c r="I788" s="156">
        <f>'2 уровень'!K1943</f>
        <v>0</v>
      </c>
      <c r="J788" s="151">
        <f>'2 уровень'!L1943</f>
        <v>0</v>
      </c>
      <c r="K788" s="151">
        <f>'2 уровень'!M1943</f>
        <v>0</v>
      </c>
      <c r="L788" s="151">
        <f>'2 уровень'!N1943</f>
        <v>0</v>
      </c>
      <c r="M788" s="151">
        <f>'2 уровень'!O1943</f>
        <v>0</v>
      </c>
      <c r="N788" s="151">
        <f>'2 уровень'!P1943</f>
        <v>0</v>
      </c>
      <c r="O788" s="151">
        <f>'2 уровень'!Q1943</f>
        <v>0</v>
      </c>
      <c r="P788" s="150">
        <f>'2 уровень'!R1943</f>
        <v>0</v>
      </c>
      <c r="Q788" s="150">
        <f>'2 уровень'!S1943</f>
        <v>0</v>
      </c>
      <c r="R788" s="150">
        <f>'2 уровень'!T1943</f>
        <v>0</v>
      </c>
      <c r="S788" s="150">
        <f>'2 уровень'!U1943</f>
        <v>0</v>
      </c>
      <c r="T788" s="150">
        <f>'2 уровень'!V1943</f>
        <v>0</v>
      </c>
      <c r="U788" s="150">
        <f>'2 уровень'!W1943</f>
        <v>0</v>
      </c>
      <c r="V788" s="150">
        <f>'2 уровень'!X1943</f>
        <v>0</v>
      </c>
      <c r="W788" s="150">
        <f>'2 уровень'!Y1943</f>
        <v>0</v>
      </c>
      <c r="X788" s="150">
        <f>'2 уровень'!Z1943</f>
        <v>0</v>
      </c>
      <c r="Y788" s="150">
        <f>'2 уровень'!AA1943</f>
        <v>0</v>
      </c>
      <c r="Z788" s="150">
        <f>'2 уровень'!AB1943</f>
        <v>0</v>
      </c>
      <c r="AA788" s="150">
        <f>'2 уровень'!AC1943</f>
        <v>0</v>
      </c>
      <c r="AB788" s="996">
        <f>'2 уровень'!AD1943</f>
        <v>0</v>
      </c>
      <c r="AC788" s="150">
        <f>'2 уровень'!AE1943</f>
        <v>0</v>
      </c>
      <c r="AD788" s="150">
        <f>'2 уровень'!AF1943</f>
        <v>0</v>
      </c>
      <c r="AE788" s="150">
        <f>'2 уровень'!AG1943</f>
        <v>0</v>
      </c>
      <c r="AF788" s="150">
        <f>'2 уровень'!AH1943</f>
        <v>0</v>
      </c>
      <c r="AG788" s="563">
        <f>'2 уровень'!AI1943</f>
        <v>0</v>
      </c>
      <c r="AH788" s="150"/>
      <c r="AI788" s="150"/>
      <c r="AJ788" s="1216">
        <f>'2 уровень'!AJ1943</f>
        <v>0</v>
      </c>
      <c r="AK788" s="1223">
        <f>'2 уровень'!AK1943</f>
        <v>0</v>
      </c>
      <c r="AL788" s="337">
        <f t="shared" si="219"/>
        <v>0</v>
      </c>
      <c r="AM788" s="337">
        <f t="shared" si="213"/>
        <v>0</v>
      </c>
      <c r="AN788" s="1112">
        <f t="shared" si="221"/>
        <v>0</v>
      </c>
      <c r="AO788" s="19">
        <f t="shared" si="210"/>
        <v>0</v>
      </c>
      <c r="AQ788" s="1290">
        <f t="shared" si="220"/>
        <v>0</v>
      </c>
    </row>
    <row r="789" spans="2:43" ht="90" x14ac:dyDescent="0.25">
      <c r="B789" s="19">
        <f t="shared" si="212"/>
        <v>1</v>
      </c>
      <c r="C789" s="299" t="s">
        <v>522</v>
      </c>
      <c r="D789" s="29">
        <f>'2 уровень'!F1944</f>
        <v>600</v>
      </c>
      <c r="E789" s="29">
        <f>'2 уровень'!G1944</f>
        <v>500</v>
      </c>
      <c r="F789" s="29">
        <f>'2 уровень'!H1944</f>
        <v>7</v>
      </c>
      <c r="G789" s="142">
        <f>'2 уровень'!I1944</f>
        <v>1.4000000000000001</v>
      </c>
      <c r="H789" s="156">
        <f>'2 уровень'!J1944</f>
        <v>0</v>
      </c>
      <c r="I789" s="156">
        <f>'2 уровень'!K1944</f>
        <v>0</v>
      </c>
      <c r="J789" s="151">
        <f>'2 уровень'!L1944</f>
        <v>0</v>
      </c>
      <c r="K789" s="151">
        <f>'2 уровень'!M1944</f>
        <v>0</v>
      </c>
      <c r="L789" s="151">
        <f>'2 уровень'!N1944</f>
        <v>0</v>
      </c>
      <c r="M789" s="151">
        <f>'2 уровень'!O1944</f>
        <v>0</v>
      </c>
      <c r="N789" s="151">
        <f>'2 уровень'!P1944</f>
        <v>0</v>
      </c>
      <c r="O789" s="151">
        <f>'2 уровень'!Q1944</f>
        <v>0</v>
      </c>
      <c r="P789" s="150">
        <f>'2 уровень'!R1944</f>
        <v>0</v>
      </c>
      <c r="Q789" s="150">
        <f>'2 уровень'!S1944</f>
        <v>0</v>
      </c>
      <c r="R789" s="150">
        <f>'2 уровень'!T1944</f>
        <v>0</v>
      </c>
      <c r="S789" s="150">
        <f>'2 уровень'!U1944</f>
        <v>0</v>
      </c>
      <c r="T789" s="150">
        <f>'2 уровень'!V1944</f>
        <v>0</v>
      </c>
      <c r="U789" s="150">
        <f>'2 уровень'!W1944</f>
        <v>0</v>
      </c>
      <c r="V789" s="150">
        <f>'2 уровень'!X1944</f>
        <v>0</v>
      </c>
      <c r="W789" s="150">
        <f>'2 уровень'!Y1944</f>
        <v>0</v>
      </c>
      <c r="X789" s="150">
        <f>'2 уровень'!Z1944</f>
        <v>0</v>
      </c>
      <c r="Y789" s="150">
        <f>'2 уровень'!AA1944</f>
        <v>0</v>
      </c>
      <c r="Z789" s="150">
        <f>'2 уровень'!AB1944</f>
        <v>0</v>
      </c>
      <c r="AA789" s="150">
        <f>'2 уровень'!AC1944</f>
        <v>0</v>
      </c>
      <c r="AB789" s="996">
        <f>'2 уровень'!AD1944</f>
        <v>0</v>
      </c>
      <c r="AC789" s="150">
        <f>'2 уровень'!AE1944</f>
        <v>0</v>
      </c>
      <c r="AD789" s="150">
        <f>'2 уровень'!AF1944</f>
        <v>0</v>
      </c>
      <c r="AE789" s="150">
        <f>'2 уровень'!AG1944</f>
        <v>0</v>
      </c>
      <c r="AF789" s="150">
        <f>'2 уровень'!AH1944</f>
        <v>0</v>
      </c>
      <c r="AG789" s="563">
        <f>'2 уровень'!AI1944</f>
        <v>0</v>
      </c>
      <c r="AH789" s="150"/>
      <c r="AI789" s="150"/>
      <c r="AJ789" s="1216">
        <f>'2 уровень'!AJ1944</f>
        <v>0</v>
      </c>
      <c r="AK789" s="1223">
        <f>'2 уровень'!AK1944</f>
        <v>0</v>
      </c>
      <c r="AL789" s="337">
        <f t="shared" si="219"/>
        <v>0</v>
      </c>
      <c r="AM789" s="337">
        <f t="shared" si="213"/>
        <v>0</v>
      </c>
      <c r="AN789" s="1112">
        <f t="shared" si="221"/>
        <v>0</v>
      </c>
      <c r="AO789" s="19">
        <f t="shared" si="210"/>
        <v>0</v>
      </c>
      <c r="AQ789" s="1290">
        <f t="shared" si="220"/>
        <v>0</v>
      </c>
    </row>
    <row r="790" spans="2:43" x14ac:dyDescent="0.25">
      <c r="B790" s="19">
        <f t="shared" si="212"/>
        <v>1</v>
      </c>
      <c r="C790" s="299" t="s">
        <v>133</v>
      </c>
      <c r="D790" s="29">
        <f>'2 уровень'!F1945</f>
        <v>59161</v>
      </c>
      <c r="E790" s="29">
        <f>'2 уровень'!G1945</f>
        <v>49056.833333333336</v>
      </c>
      <c r="F790" s="29">
        <f>'2 уровень'!H1945</f>
        <v>28189</v>
      </c>
      <c r="G790" s="142">
        <f>'2 уровень'!I1945</f>
        <v>57.46192341535837</v>
      </c>
      <c r="H790" s="156">
        <f>'2 уровень'!J1945</f>
        <v>0</v>
      </c>
      <c r="I790" s="156">
        <f>'2 уровень'!K1945</f>
        <v>0</v>
      </c>
      <c r="J790" s="151">
        <f>'2 уровень'!L1945</f>
        <v>0</v>
      </c>
      <c r="K790" s="151">
        <f>'2 уровень'!M1945</f>
        <v>0</v>
      </c>
      <c r="L790" s="151">
        <f>'2 уровень'!N1945</f>
        <v>0</v>
      </c>
      <c r="M790" s="151">
        <f>'2 уровень'!O1945</f>
        <v>0</v>
      </c>
      <c r="N790" s="151">
        <f>'2 уровень'!P1945</f>
        <v>0</v>
      </c>
      <c r="O790" s="151">
        <f>'2 уровень'!Q1945</f>
        <v>0</v>
      </c>
      <c r="P790" s="150">
        <f>'2 уровень'!R1945</f>
        <v>0</v>
      </c>
      <c r="Q790" s="150">
        <f>'2 уровень'!S1945</f>
        <v>0</v>
      </c>
      <c r="R790" s="150">
        <f>'2 уровень'!T1945</f>
        <v>0</v>
      </c>
      <c r="S790" s="150">
        <f>'2 уровень'!U1945</f>
        <v>0</v>
      </c>
      <c r="T790" s="150">
        <f>'2 уровень'!V1945</f>
        <v>0</v>
      </c>
      <c r="U790" s="150">
        <f>'2 уровень'!W1945</f>
        <v>0</v>
      </c>
      <c r="V790" s="150">
        <f>'2 уровень'!X1945</f>
        <v>0</v>
      </c>
      <c r="W790" s="150">
        <f>'2 уровень'!Y1945</f>
        <v>0</v>
      </c>
      <c r="X790" s="150">
        <f>'2 уровень'!Z1945</f>
        <v>0</v>
      </c>
      <c r="Y790" s="150">
        <f>'2 уровень'!AA1945</f>
        <v>0</v>
      </c>
      <c r="Z790" s="150">
        <f>'2 уровень'!AB1945</f>
        <v>0</v>
      </c>
      <c r="AA790" s="150">
        <f>'2 уровень'!AC1945</f>
        <v>0</v>
      </c>
      <c r="AB790" s="996">
        <f>'2 уровень'!AD1945</f>
        <v>0</v>
      </c>
      <c r="AC790" s="150">
        <f>'2 уровень'!AE1945</f>
        <v>0</v>
      </c>
      <c r="AD790" s="150">
        <f>'2 уровень'!AF1945</f>
        <v>0</v>
      </c>
      <c r="AE790" s="150">
        <f>'2 уровень'!AG1945</f>
        <v>0</v>
      </c>
      <c r="AF790" s="150">
        <f>'2 уровень'!AH1945</f>
        <v>0</v>
      </c>
      <c r="AG790" s="563">
        <f>'2 уровень'!AI1945</f>
        <v>0</v>
      </c>
      <c r="AH790" s="150"/>
      <c r="AI790" s="150"/>
      <c r="AJ790" s="1216">
        <f>'2 уровень'!AJ1945</f>
        <v>0</v>
      </c>
      <c r="AK790" s="1223">
        <f>'2 уровень'!AK1945</f>
        <v>0</v>
      </c>
      <c r="AL790" s="337">
        <f t="shared" si="219"/>
        <v>0</v>
      </c>
      <c r="AM790" s="337">
        <f t="shared" si="213"/>
        <v>0</v>
      </c>
      <c r="AN790" s="1112">
        <f t="shared" si="221"/>
        <v>0</v>
      </c>
      <c r="AO790" s="19">
        <f t="shared" si="210"/>
        <v>0</v>
      </c>
      <c r="AQ790" s="1290">
        <f t="shared" si="220"/>
        <v>0</v>
      </c>
    </row>
    <row r="791" spans="2:43" x14ac:dyDescent="0.25">
      <c r="B791" s="19">
        <f t="shared" si="212"/>
        <v>1</v>
      </c>
      <c r="C791" s="299" t="s">
        <v>232</v>
      </c>
      <c r="D791" s="29">
        <f>'2 уровень'!F1946</f>
        <v>55886</v>
      </c>
      <c r="E791" s="29">
        <f>'2 уровень'!G1946</f>
        <v>46571.666666666672</v>
      </c>
      <c r="F791" s="29">
        <f>'2 уровень'!H1946</f>
        <v>27480</v>
      </c>
      <c r="G791" s="142">
        <f>'2 уровень'!I1946</f>
        <v>59.005833303510713</v>
      </c>
      <c r="H791" s="156">
        <f>'2 уровень'!J1946</f>
        <v>0</v>
      </c>
      <c r="I791" s="156">
        <f>'2 уровень'!K1946</f>
        <v>0</v>
      </c>
      <c r="J791" s="151">
        <f>'2 уровень'!L1946</f>
        <v>0</v>
      </c>
      <c r="K791" s="151">
        <f>'2 уровень'!M1946</f>
        <v>0</v>
      </c>
      <c r="L791" s="151">
        <f>'2 уровень'!N1946</f>
        <v>0</v>
      </c>
      <c r="M791" s="151">
        <f>'2 уровень'!O1946</f>
        <v>0</v>
      </c>
      <c r="N791" s="151">
        <f>'2 уровень'!P1946</f>
        <v>0</v>
      </c>
      <c r="O791" s="151">
        <f>'2 уровень'!Q1946</f>
        <v>0</v>
      </c>
      <c r="P791" s="150">
        <f>'2 уровень'!R1946</f>
        <v>0</v>
      </c>
      <c r="Q791" s="150">
        <f>'2 уровень'!S1946</f>
        <v>0</v>
      </c>
      <c r="R791" s="150">
        <f>'2 уровень'!T1946</f>
        <v>0</v>
      </c>
      <c r="S791" s="150">
        <f>'2 уровень'!U1946</f>
        <v>0</v>
      </c>
      <c r="T791" s="150">
        <f>'2 уровень'!V1946</f>
        <v>0</v>
      </c>
      <c r="U791" s="150">
        <f>'2 уровень'!W1946</f>
        <v>0</v>
      </c>
      <c r="V791" s="150">
        <f>'2 уровень'!X1946</f>
        <v>0</v>
      </c>
      <c r="W791" s="150">
        <f>'2 уровень'!Y1946</f>
        <v>0</v>
      </c>
      <c r="X791" s="150">
        <f>'2 уровень'!Z1946</f>
        <v>0</v>
      </c>
      <c r="Y791" s="150">
        <f>'2 уровень'!AA1946</f>
        <v>0</v>
      </c>
      <c r="Z791" s="150">
        <f>'2 уровень'!AB1946</f>
        <v>0</v>
      </c>
      <c r="AA791" s="150">
        <f>'2 уровень'!AC1946</f>
        <v>0</v>
      </c>
      <c r="AB791" s="996">
        <f>'2 уровень'!AD1946</f>
        <v>0</v>
      </c>
      <c r="AC791" s="150">
        <f>'2 уровень'!AE1946</f>
        <v>0</v>
      </c>
      <c r="AD791" s="150">
        <f>'2 уровень'!AF1946</f>
        <v>0</v>
      </c>
      <c r="AE791" s="150">
        <f>'2 уровень'!AG1946</f>
        <v>0</v>
      </c>
      <c r="AF791" s="150">
        <f>'2 уровень'!AH1946</f>
        <v>0</v>
      </c>
      <c r="AG791" s="563">
        <f>'2 уровень'!AI1946</f>
        <v>0</v>
      </c>
      <c r="AH791" s="150"/>
      <c r="AI791" s="150"/>
      <c r="AJ791" s="1216">
        <f>'2 уровень'!AJ1946</f>
        <v>0</v>
      </c>
      <c r="AK791" s="1223">
        <f>'2 уровень'!AK1946</f>
        <v>0</v>
      </c>
      <c r="AL791" s="337">
        <f t="shared" si="219"/>
        <v>0</v>
      </c>
      <c r="AM791" s="337">
        <f t="shared" si="213"/>
        <v>0</v>
      </c>
      <c r="AN791" s="1112">
        <f t="shared" si="221"/>
        <v>0</v>
      </c>
      <c r="AO791" s="19">
        <f t="shared" si="210"/>
        <v>0</v>
      </c>
      <c r="AQ791" s="1290">
        <f t="shared" si="220"/>
        <v>0</v>
      </c>
    </row>
    <row r="792" spans="2:43" ht="45" x14ac:dyDescent="0.25">
      <c r="B792" s="19">
        <f t="shared" si="212"/>
        <v>1</v>
      </c>
      <c r="C792" s="299" t="s">
        <v>523</v>
      </c>
      <c r="D792" s="29">
        <f>'2 уровень'!F1947</f>
        <v>1811</v>
      </c>
      <c r="E792" s="29">
        <f>'2 уровень'!G1947</f>
        <v>1509.1666666666665</v>
      </c>
      <c r="F792" s="29">
        <f>'2 уровень'!H1947</f>
        <v>698</v>
      </c>
      <c r="G792" s="142">
        <f>'2 уровень'!I1947</f>
        <v>46.250690226394262</v>
      </c>
      <c r="H792" s="156">
        <f>'2 уровень'!J1947</f>
        <v>0</v>
      </c>
      <c r="I792" s="156">
        <f>'2 уровень'!K1947</f>
        <v>0</v>
      </c>
      <c r="J792" s="151">
        <f>'2 уровень'!L1947</f>
        <v>0</v>
      </c>
      <c r="K792" s="151">
        <f>'2 уровень'!M1947</f>
        <v>0</v>
      </c>
      <c r="L792" s="151">
        <f>'2 уровень'!N1947</f>
        <v>0</v>
      </c>
      <c r="M792" s="151">
        <f>'2 уровень'!O1947</f>
        <v>0</v>
      </c>
      <c r="N792" s="151">
        <f>'2 уровень'!P1947</f>
        <v>0</v>
      </c>
      <c r="O792" s="151">
        <f>'2 уровень'!Q1947</f>
        <v>0</v>
      </c>
      <c r="P792" s="150">
        <f>'2 уровень'!R1947</f>
        <v>0</v>
      </c>
      <c r="Q792" s="150">
        <f>'2 уровень'!S1947</f>
        <v>0</v>
      </c>
      <c r="R792" s="150">
        <f>'2 уровень'!T1947</f>
        <v>0</v>
      </c>
      <c r="S792" s="150">
        <f>'2 уровень'!U1947</f>
        <v>0</v>
      </c>
      <c r="T792" s="150">
        <f>'2 уровень'!V1947</f>
        <v>0</v>
      </c>
      <c r="U792" s="150">
        <f>'2 уровень'!W1947</f>
        <v>0</v>
      </c>
      <c r="V792" s="150">
        <f>'2 уровень'!X1947</f>
        <v>0</v>
      </c>
      <c r="W792" s="150">
        <f>'2 уровень'!Y1947</f>
        <v>0</v>
      </c>
      <c r="X792" s="150">
        <f>'2 уровень'!Z1947</f>
        <v>0</v>
      </c>
      <c r="Y792" s="150">
        <f>'2 уровень'!AA1947</f>
        <v>0</v>
      </c>
      <c r="Z792" s="150">
        <f>'2 уровень'!AB1947</f>
        <v>0</v>
      </c>
      <c r="AA792" s="150">
        <f>'2 уровень'!AC1947</f>
        <v>0</v>
      </c>
      <c r="AB792" s="996">
        <f>'2 уровень'!AD1947</f>
        <v>0</v>
      </c>
      <c r="AC792" s="150">
        <f>'2 уровень'!AE1947</f>
        <v>0</v>
      </c>
      <c r="AD792" s="150">
        <f>'2 уровень'!AF1947</f>
        <v>0</v>
      </c>
      <c r="AE792" s="150">
        <f>'2 уровень'!AG1947</f>
        <v>0</v>
      </c>
      <c r="AF792" s="150">
        <f>'2 уровень'!AH1947</f>
        <v>0</v>
      </c>
      <c r="AG792" s="563">
        <f>'2 уровень'!AI1947</f>
        <v>0</v>
      </c>
      <c r="AH792" s="150"/>
      <c r="AI792" s="150"/>
      <c r="AJ792" s="1216">
        <f>'2 уровень'!AJ1947</f>
        <v>0</v>
      </c>
      <c r="AK792" s="1223">
        <f>'2 уровень'!AK1947</f>
        <v>0</v>
      </c>
      <c r="AL792" s="337">
        <f t="shared" si="219"/>
        <v>0</v>
      </c>
      <c r="AM792" s="337">
        <f t="shared" si="213"/>
        <v>0</v>
      </c>
      <c r="AN792" s="1112">
        <f t="shared" si="221"/>
        <v>0</v>
      </c>
      <c r="AO792" s="19">
        <f t="shared" si="210"/>
        <v>0</v>
      </c>
      <c r="AQ792" s="1290">
        <f t="shared" si="220"/>
        <v>0</v>
      </c>
    </row>
    <row r="793" spans="2:43" ht="75" x14ac:dyDescent="0.25">
      <c r="C793" s="299" t="s">
        <v>592</v>
      </c>
      <c r="D793" s="29">
        <f>'2 уровень'!F1948</f>
        <v>1464</v>
      </c>
      <c r="E793" s="29">
        <f>'2 уровень'!G1948</f>
        <v>976</v>
      </c>
      <c r="F793" s="29">
        <f>'2 уровень'!H1948</f>
        <v>11</v>
      </c>
      <c r="G793" s="142">
        <f>'2 уровень'!I1948</f>
        <v>1.1270491803278688</v>
      </c>
      <c r="H793" s="156"/>
      <c r="I793" s="156"/>
      <c r="J793" s="151"/>
      <c r="K793" s="151"/>
      <c r="L793" s="151"/>
      <c r="M793" s="151"/>
      <c r="N793" s="151"/>
      <c r="O793" s="151"/>
      <c r="P793" s="150"/>
      <c r="Q793" s="150"/>
      <c r="R793" s="150"/>
      <c r="S793" s="150"/>
      <c r="T793" s="150"/>
      <c r="U793" s="150"/>
      <c r="V793" s="150"/>
      <c r="W793" s="150"/>
      <c r="X793" s="150"/>
      <c r="Y793" s="150"/>
      <c r="Z793" s="150"/>
      <c r="AA793" s="150"/>
      <c r="AB793" s="996"/>
      <c r="AC793" s="150"/>
      <c r="AD793" s="150"/>
      <c r="AE793" s="150"/>
      <c r="AF793" s="150"/>
      <c r="AG793" s="563"/>
      <c r="AH793" s="150"/>
      <c r="AI793" s="150"/>
      <c r="AJ793" s="1216">
        <f>'2 уровень'!AJ1948</f>
        <v>0</v>
      </c>
      <c r="AK793" s="1223">
        <f>'2 уровень'!AK1948</f>
        <v>0</v>
      </c>
      <c r="AL793" s="337">
        <f t="shared" si="219"/>
        <v>0</v>
      </c>
      <c r="AM793" s="337">
        <f t="shared" si="213"/>
        <v>0</v>
      </c>
      <c r="AN793" s="1112"/>
      <c r="AQ793" s="1290">
        <f t="shared" si="220"/>
        <v>0</v>
      </c>
    </row>
    <row r="794" spans="2:43" ht="30" x14ac:dyDescent="0.25">
      <c r="B794" s="19">
        <f>B792</f>
        <v>1</v>
      </c>
      <c r="C794" s="300" t="s">
        <v>201</v>
      </c>
      <c r="D794" s="29">
        <f>'2 уровень'!F1949</f>
        <v>0</v>
      </c>
      <c r="E794" s="29">
        <f>'2 уровень'!G1949</f>
        <v>0</v>
      </c>
      <c r="F794" s="29">
        <f>'2 уровень'!H1949</f>
        <v>0</v>
      </c>
      <c r="G794" s="142">
        <f>'2 уровень'!I1949</f>
        <v>0</v>
      </c>
      <c r="H794" s="156">
        <f>'2 уровень'!J1949</f>
        <v>0</v>
      </c>
      <c r="I794" s="156">
        <f>'2 уровень'!K1949</f>
        <v>0</v>
      </c>
      <c r="J794" s="151">
        <f>'2 уровень'!L1949</f>
        <v>0</v>
      </c>
      <c r="K794" s="151">
        <f>'2 уровень'!M1949</f>
        <v>0</v>
      </c>
      <c r="L794" s="151">
        <f>'2 уровень'!N1949</f>
        <v>0</v>
      </c>
      <c r="M794" s="151">
        <f>'2 уровень'!O1949</f>
        <v>0</v>
      </c>
      <c r="N794" s="151">
        <f>'2 уровень'!P1949</f>
        <v>0</v>
      </c>
      <c r="O794" s="151">
        <f>'2 уровень'!Q1949</f>
        <v>0</v>
      </c>
      <c r="P794" s="150">
        <f>'2 уровень'!R1949</f>
        <v>0</v>
      </c>
      <c r="Q794" s="150">
        <f>'2 уровень'!S1949</f>
        <v>0</v>
      </c>
      <c r="R794" s="150">
        <f>'2 уровень'!T1949</f>
        <v>0</v>
      </c>
      <c r="S794" s="150">
        <f>'2 уровень'!U1949</f>
        <v>0</v>
      </c>
      <c r="T794" s="150">
        <f>'2 уровень'!V1949</f>
        <v>0</v>
      </c>
      <c r="U794" s="150">
        <f>'2 уровень'!W1949</f>
        <v>0</v>
      </c>
      <c r="V794" s="150">
        <f>'2 уровень'!X1949</f>
        <v>0</v>
      </c>
      <c r="W794" s="150">
        <f>'2 уровень'!Y1949</f>
        <v>0</v>
      </c>
      <c r="X794" s="150">
        <f>'2 уровень'!Z1949</f>
        <v>0</v>
      </c>
      <c r="Y794" s="150">
        <f>'2 уровень'!AA1949</f>
        <v>0</v>
      </c>
      <c r="Z794" s="150">
        <f>'2 уровень'!AB1949</f>
        <v>0</v>
      </c>
      <c r="AA794" s="150">
        <f>'2 уровень'!AC1949</f>
        <v>0</v>
      </c>
      <c r="AB794" s="996">
        <f>'2 уровень'!AD1949</f>
        <v>0</v>
      </c>
      <c r="AC794" s="150">
        <f>'2 уровень'!AE1949</f>
        <v>0</v>
      </c>
      <c r="AD794" s="150">
        <f>'2 уровень'!AF1949</f>
        <v>0</v>
      </c>
      <c r="AE794" s="150">
        <f>'2 уровень'!AG1949</f>
        <v>0</v>
      </c>
      <c r="AF794" s="150">
        <f>'2 уровень'!AH1949</f>
        <v>0</v>
      </c>
      <c r="AG794" s="563">
        <f>'2 уровень'!AI1949</f>
        <v>0</v>
      </c>
      <c r="AH794" s="150"/>
      <c r="AI794" s="150"/>
      <c r="AJ794" s="1216">
        <f>'2 уровень'!AJ1949</f>
        <v>0</v>
      </c>
      <c r="AK794" s="1223">
        <f>'2 уровень'!AK1949</f>
        <v>0</v>
      </c>
      <c r="AL794" s="337">
        <f t="shared" si="219"/>
        <v>0</v>
      </c>
      <c r="AM794" s="337">
        <f t="shared" si="213"/>
        <v>0</v>
      </c>
      <c r="AN794" s="1112">
        <f t="shared" ref="AN794:AN806" si="222">IF(P794&gt;0,P794*1000/D794,0)</f>
        <v>0</v>
      </c>
      <c r="AO794" s="19" t="e">
        <f t="shared" si="210"/>
        <v>#DIV/0!</v>
      </c>
      <c r="AQ794" s="1290">
        <f t="shared" si="220"/>
        <v>0</v>
      </c>
    </row>
    <row r="795" spans="2:43" ht="110.25" x14ac:dyDescent="0.25">
      <c r="B795" s="19">
        <f t="shared" si="212"/>
        <v>1</v>
      </c>
      <c r="C795" s="742" t="s">
        <v>593</v>
      </c>
      <c r="D795" s="29">
        <f>'2 уровень'!F1950</f>
        <v>7318</v>
      </c>
      <c r="E795" s="29">
        <f>'2 уровень'!G1950</f>
        <v>6098.3333333333339</v>
      </c>
      <c r="F795" s="29">
        <f>'2 уровень'!H1950</f>
        <v>1850</v>
      </c>
      <c r="G795" s="142">
        <f>'2 уровень'!I1950</f>
        <v>30.336157420060122</v>
      </c>
      <c r="H795" s="156">
        <f>'2 уровень'!J1950</f>
        <v>0</v>
      </c>
      <c r="I795" s="156">
        <f>'2 уровень'!K1950</f>
        <v>0</v>
      </c>
      <c r="J795" s="151">
        <f>'2 уровень'!L1950</f>
        <v>0</v>
      </c>
      <c r="K795" s="151">
        <f>'2 уровень'!M1950</f>
        <v>0</v>
      </c>
      <c r="L795" s="151">
        <f>'2 уровень'!N1950</f>
        <v>0</v>
      </c>
      <c r="M795" s="151">
        <f>'2 уровень'!O1950</f>
        <v>0</v>
      </c>
      <c r="N795" s="151">
        <f>'2 уровень'!P1950</f>
        <v>0</v>
      </c>
      <c r="O795" s="151">
        <f>'2 уровень'!Q1950</f>
        <v>0</v>
      </c>
      <c r="P795" s="150">
        <f>'2 уровень'!R1950</f>
        <v>15596.487499999999</v>
      </c>
      <c r="Q795" s="150">
        <f>'2 уровень'!S1950</f>
        <v>15596.487499999999</v>
      </c>
      <c r="R795" s="150">
        <f>'2 уровень'!T1950</f>
        <v>15596.487499999999</v>
      </c>
      <c r="S795" s="150">
        <f>'2 уровень'!U1950</f>
        <v>15596.487499999999</v>
      </c>
      <c r="T795" s="150">
        <f>'2 уровень'!V1950</f>
        <v>15596.487499999999</v>
      </c>
      <c r="U795" s="150">
        <f>'2 уровень'!W1950</f>
        <v>15596.487499999999</v>
      </c>
      <c r="V795" s="150">
        <f>'2 уровень'!X1950</f>
        <v>15596.487499999999</v>
      </c>
      <c r="W795" s="150">
        <f>'2 уровень'!Y1950</f>
        <v>15596.487499999999</v>
      </c>
      <c r="X795" s="150">
        <f>'2 уровень'!Z1950</f>
        <v>15596.487499999999</v>
      </c>
      <c r="Y795" s="150">
        <f>'2 уровень'!AA1950</f>
        <v>15596.487499999999</v>
      </c>
      <c r="Z795" s="150">
        <f>'2 уровень'!AB1950</f>
        <v>12997.072916666666</v>
      </c>
      <c r="AA795" s="150">
        <f>'2 уровень'!AC1950</f>
        <v>3942.8125</v>
      </c>
      <c r="AB795" s="996">
        <f>'2 уровень'!AD1950</f>
        <v>0</v>
      </c>
      <c r="AC795" s="150">
        <f>'2 уровень'!AE1950</f>
        <v>0</v>
      </c>
      <c r="AD795" s="150">
        <f>'2 уровень'!AF1950</f>
        <v>-9054.2604166666661</v>
      </c>
      <c r="AE795" s="150">
        <f>'2 уровень'!AG1950</f>
        <v>0</v>
      </c>
      <c r="AF795" s="150">
        <f>'2 уровень'!AH1950</f>
        <v>0</v>
      </c>
      <c r="AG795" s="563">
        <f>'2 уровень'!AI1950</f>
        <v>3942.8125</v>
      </c>
      <c r="AH795" s="150">
        <f>AA795/Z795*100</f>
        <v>30.336157420060129</v>
      </c>
      <c r="AI795" s="150">
        <f>AG795/Z795*100</f>
        <v>30.336157420060129</v>
      </c>
      <c r="AJ795" s="1216">
        <f>'2 уровень'!AJ1950</f>
        <v>0</v>
      </c>
      <c r="AK795" s="1223">
        <f>'2 уровень'!AK1950</f>
        <v>0</v>
      </c>
      <c r="AL795" s="337">
        <f t="shared" si="219"/>
        <v>3942812.5</v>
      </c>
      <c r="AM795" s="337">
        <f t="shared" si="213"/>
        <v>0</v>
      </c>
      <c r="AN795" s="1112">
        <f t="shared" si="222"/>
        <v>2131.25</v>
      </c>
      <c r="AO795" s="19">
        <f t="shared" si="210"/>
        <v>2131.25</v>
      </c>
      <c r="AQ795" s="1290">
        <f t="shared" si="220"/>
        <v>0</v>
      </c>
    </row>
    <row r="796" spans="2:43" ht="45" x14ac:dyDescent="0.25">
      <c r="B796" s="19">
        <f t="shared" si="212"/>
        <v>1</v>
      </c>
      <c r="C796" s="444" t="s">
        <v>525</v>
      </c>
      <c r="D796" s="29">
        <f>'2 уровень'!F1951</f>
        <v>22790</v>
      </c>
      <c r="E796" s="29">
        <f>'2 уровень'!G1951</f>
        <v>18991.666666666668</v>
      </c>
      <c r="F796" s="29">
        <f>'2 уровень'!H1951</f>
        <v>12718</v>
      </c>
      <c r="G796" s="142">
        <f>'2 уровень'!I1951</f>
        <v>66.966213251426055</v>
      </c>
      <c r="H796" s="156">
        <f>'2 уровень'!J1951</f>
        <v>0</v>
      </c>
      <c r="I796" s="156">
        <f>'2 уровень'!K1951</f>
        <v>0</v>
      </c>
      <c r="J796" s="151">
        <f>'2 уровень'!L1951</f>
        <v>0</v>
      </c>
      <c r="K796" s="151">
        <f>'2 уровень'!M1951</f>
        <v>0</v>
      </c>
      <c r="L796" s="151">
        <f>'2 уровень'!N1951</f>
        <v>0</v>
      </c>
      <c r="M796" s="151">
        <f>'2 уровень'!O1951</f>
        <v>0</v>
      </c>
      <c r="N796" s="151">
        <f>'2 уровень'!P1951</f>
        <v>0</v>
      </c>
      <c r="O796" s="151">
        <f>'2 уровень'!Q1951</f>
        <v>0</v>
      </c>
      <c r="P796" s="150">
        <f>'2 уровень'!R1951</f>
        <v>82345.89965964618</v>
      </c>
      <c r="Q796" s="150">
        <f>'2 уровень'!S1951</f>
        <v>82345.89965964618</v>
      </c>
      <c r="R796" s="150">
        <f>'2 уровень'!T1951</f>
        <v>82345.89965964618</v>
      </c>
      <c r="S796" s="150">
        <f>'2 уровень'!U1951</f>
        <v>82345.89965964618</v>
      </c>
      <c r="T796" s="150">
        <f>'2 уровень'!V1951</f>
        <v>82345.89965964618</v>
      </c>
      <c r="U796" s="150">
        <f>'2 уровень'!W1951</f>
        <v>82345.89965964618</v>
      </c>
      <c r="V796" s="150">
        <f>'2 уровень'!X1951</f>
        <v>82345.89965964618</v>
      </c>
      <c r="W796" s="150">
        <f>'2 уровень'!Y1951</f>
        <v>82345.89965964618</v>
      </c>
      <c r="X796" s="150">
        <f>'2 уровень'!Z1951</f>
        <v>82345.89965964618</v>
      </c>
      <c r="Y796" s="150">
        <f>'2 уровень'!AA1951</f>
        <v>82345.89965964618</v>
      </c>
      <c r="Z796" s="150">
        <f>'2 уровень'!AB1951</f>
        <v>68621.583049705165</v>
      </c>
      <c r="AA796" s="150">
        <f>'2 уровень'!AC1951</f>
        <v>40073.227039999998</v>
      </c>
      <c r="AB796" s="996">
        <f>'2 уровень'!AD1951</f>
        <v>0</v>
      </c>
      <c r="AC796" s="150">
        <f>'2 уровень'!AE1951</f>
        <v>0</v>
      </c>
      <c r="AD796" s="150">
        <f>'2 уровень'!AF1951</f>
        <v>-28548.356009705156</v>
      </c>
      <c r="AE796" s="150">
        <f>'2 уровень'!AG1951</f>
        <v>0</v>
      </c>
      <c r="AF796" s="150">
        <f>'2 уровень'!AH1951</f>
        <v>-87.017649999999989</v>
      </c>
      <c r="AG796" s="563">
        <f>'2 уровень'!AI1951</f>
        <v>39986.209390000004</v>
      </c>
      <c r="AH796" s="150">
        <f>AA796/Z796*100</f>
        <v>58.397409763883566</v>
      </c>
      <c r="AI796" s="150">
        <f>AG796/Z796*100</f>
        <v>58.270601774133524</v>
      </c>
      <c r="AJ796" s="1216">
        <f>'2 уровень'!AJ1951</f>
        <v>0</v>
      </c>
      <c r="AK796" s="1223">
        <f>'2 уровень'!AK1951</f>
        <v>0</v>
      </c>
      <c r="AL796" s="337">
        <f t="shared" si="219"/>
        <v>39986209.390000001</v>
      </c>
      <c r="AM796" s="337">
        <f t="shared" si="213"/>
        <v>-87017.65</v>
      </c>
      <c r="AN796" s="1112">
        <f t="shared" si="222"/>
        <v>3613.2470232402889</v>
      </c>
      <c r="AO796" s="19">
        <f t="shared" si="210"/>
        <v>3150.9063563453374</v>
      </c>
      <c r="AQ796" s="1290">
        <f t="shared" si="220"/>
        <v>0</v>
      </c>
    </row>
    <row r="797" spans="2:43" ht="30" x14ac:dyDescent="0.25">
      <c r="B797" s="19">
        <f t="shared" si="212"/>
        <v>1</v>
      </c>
      <c r="C797" s="299" t="s">
        <v>285</v>
      </c>
      <c r="D797" s="29">
        <f>'2 уровень'!F1952</f>
        <v>11370</v>
      </c>
      <c r="E797" s="29">
        <f>'2 уровень'!G1952</f>
        <v>9475.0000000000018</v>
      </c>
      <c r="F797" s="29">
        <f>'2 уровень'!H1952</f>
        <v>4475</v>
      </c>
      <c r="G797" s="142">
        <f>'2 уровень'!I1952</f>
        <v>47.229551451187326</v>
      </c>
      <c r="H797" s="156">
        <f>'2 уровень'!J1952</f>
        <v>0</v>
      </c>
      <c r="I797" s="156">
        <f>'2 уровень'!K1952</f>
        <v>0</v>
      </c>
      <c r="J797" s="151">
        <f>'2 уровень'!L1952</f>
        <v>0</v>
      </c>
      <c r="K797" s="151">
        <f>'2 уровень'!M1952</f>
        <v>0</v>
      </c>
      <c r="L797" s="151">
        <f>'2 уровень'!N1952</f>
        <v>0</v>
      </c>
      <c r="M797" s="151">
        <f>'2 уровень'!O1952</f>
        <v>0</v>
      </c>
      <c r="N797" s="151">
        <f>'2 уровень'!P1952</f>
        <v>0</v>
      </c>
      <c r="O797" s="151">
        <f>'2 уровень'!Q1952</f>
        <v>0</v>
      </c>
      <c r="P797" s="150">
        <f>'2 уровень'!R1952</f>
        <v>49739.861092062187</v>
      </c>
      <c r="Q797" s="150">
        <f>'2 уровень'!S1952</f>
        <v>49739.861092062187</v>
      </c>
      <c r="R797" s="150">
        <f>'2 уровень'!T1952</f>
        <v>49739.861092062187</v>
      </c>
      <c r="S797" s="150">
        <f>'2 уровень'!U1952</f>
        <v>49739.861092062187</v>
      </c>
      <c r="T797" s="150">
        <f>'2 уровень'!V1952</f>
        <v>49739.861092062187</v>
      </c>
      <c r="U797" s="150">
        <f>'2 уровень'!W1952</f>
        <v>49739.861092062187</v>
      </c>
      <c r="V797" s="150">
        <f>'2 уровень'!X1952</f>
        <v>49739.861092062187</v>
      </c>
      <c r="W797" s="150">
        <f>'2 уровень'!Y1952</f>
        <v>49739.861092062187</v>
      </c>
      <c r="X797" s="150">
        <f>'2 уровень'!Z1952</f>
        <v>49739.861092062187</v>
      </c>
      <c r="Y797" s="150">
        <f>'2 уровень'!AA1952</f>
        <v>49739.861092062187</v>
      </c>
      <c r="Z797" s="150">
        <f>'2 уровень'!AB1952</f>
        <v>41449.884243385161</v>
      </c>
      <c r="AA797" s="150">
        <f>'2 уровень'!AC1952</f>
        <v>16231.98127</v>
      </c>
      <c r="AB797" s="996">
        <f>'2 уровень'!AD1952</f>
        <v>0</v>
      </c>
      <c r="AC797" s="150">
        <f>'2 уровень'!AE1952</f>
        <v>0</v>
      </c>
      <c r="AD797" s="150">
        <f>'2 уровень'!AF1952</f>
        <v>-25217.902973385153</v>
      </c>
      <c r="AE797" s="150">
        <f>'2 уровень'!AG1952</f>
        <v>0</v>
      </c>
      <c r="AF797" s="150">
        <f>'2 уровень'!AH1952</f>
        <v>-83.028079999999989</v>
      </c>
      <c r="AG797" s="563">
        <f>'2 уровень'!AI1952</f>
        <v>16148.95319</v>
      </c>
      <c r="AH797" s="150">
        <f>AA797/Z797*100</f>
        <v>39.160498433938095</v>
      </c>
      <c r="AI797" s="150">
        <f>AG797/Z797*100</f>
        <v>38.960188875743732</v>
      </c>
      <c r="AJ797" s="1216">
        <f>'2 уровень'!AJ1952</f>
        <v>0</v>
      </c>
      <c r="AK797" s="1223">
        <f>'2 уровень'!AK1952</f>
        <v>0</v>
      </c>
      <c r="AL797" s="337">
        <f t="shared" si="219"/>
        <v>16148953.189999999</v>
      </c>
      <c r="AM797" s="337">
        <f t="shared" si="213"/>
        <v>-83028.079999999987</v>
      </c>
      <c r="AN797" s="1112">
        <f t="shared" si="222"/>
        <v>4374.657967639595</v>
      </c>
      <c r="AO797" s="19">
        <f t="shared" si="210"/>
        <v>3627.2583843575421</v>
      </c>
      <c r="AQ797" s="1290">
        <f t="shared" si="220"/>
        <v>0</v>
      </c>
    </row>
    <row r="798" spans="2:43" ht="30" x14ac:dyDescent="0.25">
      <c r="B798" s="19">
        <f t="shared" si="212"/>
        <v>1</v>
      </c>
      <c r="C798" s="299" t="s">
        <v>526</v>
      </c>
      <c r="D798" s="29">
        <f>'2 уровень'!F1953</f>
        <v>9583</v>
      </c>
      <c r="E798" s="29">
        <f>'2 уровень'!G1953</f>
        <v>7985.8333333333339</v>
      </c>
      <c r="F798" s="29">
        <f>'2 уровень'!H1953</f>
        <v>3458</v>
      </c>
      <c r="G798" s="142">
        <f>'2 уровень'!I1953</f>
        <v>43.301680058436816</v>
      </c>
      <c r="H798" s="156">
        <f>'2 уровень'!J1953</f>
        <v>0</v>
      </c>
      <c r="I798" s="156">
        <f>'2 уровень'!K1953</f>
        <v>0</v>
      </c>
      <c r="J798" s="151">
        <f>'2 уровень'!L1953</f>
        <v>0</v>
      </c>
      <c r="K798" s="151">
        <f>'2 уровень'!M1953</f>
        <v>0</v>
      </c>
      <c r="L798" s="151">
        <f>'2 уровень'!N1953</f>
        <v>0</v>
      </c>
      <c r="M798" s="151">
        <f>'2 уровень'!O1953</f>
        <v>0</v>
      </c>
      <c r="N798" s="151">
        <f>'2 уровень'!P1953</f>
        <v>0</v>
      </c>
      <c r="O798" s="151">
        <f>'2 уровень'!Q1953</f>
        <v>0</v>
      </c>
      <c r="P798" s="150">
        <f>'2 уровень'!R1953</f>
        <v>45536.60522439819</v>
      </c>
      <c r="Q798" s="150">
        <f>'2 уровень'!S1953</f>
        <v>45536.60522439819</v>
      </c>
      <c r="R798" s="150">
        <f>'2 уровень'!T1953</f>
        <v>45536.60522439819</v>
      </c>
      <c r="S798" s="150">
        <f>'2 уровень'!U1953</f>
        <v>45536.60522439819</v>
      </c>
      <c r="T798" s="150">
        <f>'2 уровень'!V1953</f>
        <v>45536.60522439819</v>
      </c>
      <c r="U798" s="150">
        <f>'2 уровень'!W1953</f>
        <v>45536.60522439819</v>
      </c>
      <c r="V798" s="150">
        <f>'2 уровень'!X1953</f>
        <v>45536.60522439819</v>
      </c>
      <c r="W798" s="150">
        <f>'2 уровень'!Y1953</f>
        <v>45536.60522439819</v>
      </c>
      <c r="X798" s="150">
        <f>'2 уровень'!Z1953</f>
        <v>45536.60522439819</v>
      </c>
      <c r="Y798" s="150">
        <f>'2 уровень'!AA1953</f>
        <v>45536.60522439819</v>
      </c>
      <c r="Z798" s="150">
        <f>'2 уровень'!AB1953</f>
        <v>37947.171020331822</v>
      </c>
      <c r="AA798" s="150">
        <f>'2 уровень'!AC1953</f>
        <v>13645.05825</v>
      </c>
      <c r="AB798" s="996">
        <f>'2 уровень'!AD1953</f>
        <v>0</v>
      </c>
      <c r="AC798" s="150">
        <f>'2 уровень'!AE1953</f>
        <v>0</v>
      </c>
      <c r="AD798" s="150">
        <f>'2 уровень'!AF1953</f>
        <v>-24302.11277033182</v>
      </c>
      <c r="AE798" s="150">
        <f>'2 уровень'!AG1953</f>
        <v>0</v>
      </c>
      <c r="AF798" s="150">
        <f>'2 уровень'!AH1953</f>
        <v>-83.028079999999989</v>
      </c>
      <c r="AG798" s="563">
        <f>'2 уровень'!AI1953</f>
        <v>13562.03017</v>
      </c>
      <c r="AH798" s="150">
        <f>AA798/Z798*100</f>
        <v>35.958038196547179</v>
      </c>
      <c r="AI798" s="150">
        <f>AG798/Z798*100</f>
        <v>35.739239066684476</v>
      </c>
      <c r="AJ798" s="1216">
        <f>'2 уровень'!AJ1953</f>
        <v>0</v>
      </c>
      <c r="AK798" s="1223">
        <f>'2 уровень'!AK1953</f>
        <v>0</v>
      </c>
      <c r="AL798" s="337">
        <f t="shared" si="219"/>
        <v>13562030.17</v>
      </c>
      <c r="AM798" s="337">
        <f t="shared" si="213"/>
        <v>-83028.079999999987</v>
      </c>
      <c r="AN798" s="1112">
        <f t="shared" si="222"/>
        <v>4751.8110429299995</v>
      </c>
      <c r="AO798" s="19">
        <f t="shared" si="210"/>
        <v>3945.9393435511856</v>
      </c>
      <c r="AQ798" s="1290">
        <f t="shared" si="220"/>
        <v>0</v>
      </c>
    </row>
    <row r="799" spans="2:43" ht="60" x14ac:dyDescent="0.25">
      <c r="B799" s="19">
        <f t="shared" si="212"/>
        <v>1</v>
      </c>
      <c r="C799" s="299" t="s">
        <v>547</v>
      </c>
      <c r="D799" s="29">
        <f>'2 уровень'!F1954</f>
        <v>0</v>
      </c>
      <c r="E799" s="29">
        <f>'2 уровень'!G1954</f>
        <v>0</v>
      </c>
      <c r="F799" s="29">
        <f>'2 уровень'!H1954</f>
        <v>0</v>
      </c>
      <c r="G799" s="142">
        <f>'2 уровень'!I1954</f>
        <v>0</v>
      </c>
      <c r="H799" s="156">
        <f>'2 уровень'!J1954</f>
        <v>0</v>
      </c>
      <c r="I799" s="156">
        <f>'2 уровень'!K1954</f>
        <v>0</v>
      </c>
      <c r="J799" s="151">
        <f>'2 уровень'!L1954</f>
        <v>0</v>
      </c>
      <c r="K799" s="151">
        <f>'2 уровень'!M1954</f>
        <v>0</v>
      </c>
      <c r="L799" s="151">
        <f>'2 уровень'!N1954</f>
        <v>0</v>
      </c>
      <c r="M799" s="151">
        <f>'2 уровень'!O1954</f>
        <v>0</v>
      </c>
      <c r="N799" s="151">
        <f>'2 уровень'!P1954</f>
        <v>0</v>
      </c>
      <c r="O799" s="151">
        <f>'2 уровень'!Q1954</f>
        <v>0</v>
      </c>
      <c r="P799" s="150">
        <f>'2 уровень'!R1954</f>
        <v>0</v>
      </c>
      <c r="Q799" s="150">
        <f>'2 уровень'!S1954</f>
        <v>0</v>
      </c>
      <c r="R799" s="150">
        <f>'2 уровень'!T1954</f>
        <v>0</v>
      </c>
      <c r="S799" s="150">
        <f>'2 уровень'!U1954</f>
        <v>0</v>
      </c>
      <c r="T799" s="150">
        <f>'2 уровень'!V1954</f>
        <v>0</v>
      </c>
      <c r="U799" s="150">
        <f>'2 уровень'!W1954</f>
        <v>0</v>
      </c>
      <c r="V799" s="150">
        <f>'2 уровень'!X1954</f>
        <v>0</v>
      </c>
      <c r="W799" s="150">
        <f>'2 уровень'!Y1954</f>
        <v>0</v>
      </c>
      <c r="X799" s="150">
        <f>'2 уровень'!Z1954</f>
        <v>0</v>
      </c>
      <c r="Y799" s="150">
        <f>'2 уровень'!AA1954</f>
        <v>0</v>
      </c>
      <c r="Z799" s="150">
        <f>'2 уровень'!AB1954</f>
        <v>0</v>
      </c>
      <c r="AA799" s="150">
        <f>'2 уровень'!AC1954</f>
        <v>0</v>
      </c>
      <c r="AB799" s="996">
        <f>'2 уровень'!AD1954</f>
        <v>0</v>
      </c>
      <c r="AC799" s="150">
        <f>'2 уровень'!AE1954</f>
        <v>0</v>
      </c>
      <c r="AD799" s="150">
        <f>'2 уровень'!AF1954</f>
        <v>0</v>
      </c>
      <c r="AE799" s="150">
        <f>'2 уровень'!AG1954</f>
        <v>0</v>
      </c>
      <c r="AF799" s="150">
        <f>'2 уровень'!AH1954</f>
        <v>0</v>
      </c>
      <c r="AG799" s="563">
        <f>'2 уровень'!AI1954</f>
        <v>0</v>
      </c>
      <c r="AH799" s="150"/>
      <c r="AI799" s="150"/>
      <c r="AJ799" s="1216">
        <f>'2 уровень'!AJ1954</f>
        <v>0</v>
      </c>
      <c r="AK799" s="1223">
        <f>'2 уровень'!AK1954</f>
        <v>0</v>
      </c>
      <c r="AL799" s="337">
        <f t="shared" si="219"/>
        <v>0</v>
      </c>
      <c r="AM799" s="337">
        <f t="shared" si="213"/>
        <v>0</v>
      </c>
      <c r="AN799" s="1112">
        <f t="shared" si="222"/>
        <v>0</v>
      </c>
      <c r="AO799" s="19" t="e">
        <f t="shared" si="210"/>
        <v>#DIV/0!</v>
      </c>
      <c r="AQ799" s="1290">
        <f t="shared" si="220"/>
        <v>0</v>
      </c>
    </row>
    <row r="800" spans="2:43" ht="30" x14ac:dyDescent="0.25">
      <c r="B800" s="19">
        <f t="shared" si="212"/>
        <v>1</v>
      </c>
      <c r="C800" s="299" t="s">
        <v>527</v>
      </c>
      <c r="D800" s="29">
        <f>'2 уровень'!F1955</f>
        <v>1657</v>
      </c>
      <c r="E800" s="29">
        <f>'2 уровень'!G1955</f>
        <v>1380.8333333333335</v>
      </c>
      <c r="F800" s="29">
        <f>'2 уровень'!H1955</f>
        <v>857</v>
      </c>
      <c r="G800" s="142">
        <f>'2 уровень'!I1955</f>
        <v>62.06397103198551</v>
      </c>
      <c r="H800" s="156">
        <f>'2 уровень'!J1955</f>
        <v>0</v>
      </c>
      <c r="I800" s="156">
        <f>'2 уровень'!K1955</f>
        <v>0</v>
      </c>
      <c r="J800" s="151">
        <f>'2 уровень'!L1955</f>
        <v>0</v>
      </c>
      <c r="K800" s="151">
        <f>'2 уровень'!M1955</f>
        <v>0</v>
      </c>
      <c r="L800" s="151">
        <f>'2 уровень'!N1955</f>
        <v>0</v>
      </c>
      <c r="M800" s="151">
        <f>'2 уровень'!O1955</f>
        <v>0</v>
      </c>
      <c r="N800" s="151">
        <f>'2 уровень'!P1955</f>
        <v>0</v>
      </c>
      <c r="O800" s="151">
        <f>'2 уровень'!Q1955</f>
        <v>0</v>
      </c>
      <c r="P800" s="150">
        <f>'2 уровень'!R1955</f>
        <v>3072.8702200000002</v>
      </c>
      <c r="Q800" s="150">
        <f>'2 уровень'!S1955</f>
        <v>3072.8702200000002</v>
      </c>
      <c r="R800" s="150">
        <f>'2 уровень'!T1955</f>
        <v>3072.8702200000002</v>
      </c>
      <c r="S800" s="150">
        <f>'2 уровень'!U1955</f>
        <v>3072.8702200000002</v>
      </c>
      <c r="T800" s="150">
        <f>'2 уровень'!V1955</f>
        <v>3072.8702200000002</v>
      </c>
      <c r="U800" s="150">
        <f>'2 уровень'!W1955</f>
        <v>3072.8702200000002</v>
      </c>
      <c r="V800" s="150">
        <f>'2 уровень'!X1955</f>
        <v>3072.8702200000002</v>
      </c>
      <c r="W800" s="150">
        <f>'2 уровень'!Y1955</f>
        <v>3072.8702200000002</v>
      </c>
      <c r="X800" s="150">
        <f>'2 уровень'!Z1955</f>
        <v>3072.8702200000002</v>
      </c>
      <c r="Y800" s="150">
        <f>'2 уровень'!AA1955</f>
        <v>3072.8702200000002</v>
      </c>
      <c r="Z800" s="150">
        <f>'2 уровень'!AB1955</f>
        <v>2560.7251833333335</v>
      </c>
      <c r="AA800" s="150">
        <f>'2 уровень'!AC1955</f>
        <v>1203.4142199999999</v>
      </c>
      <c r="AB800" s="996">
        <f>'2 уровень'!AD1955</f>
        <v>0</v>
      </c>
      <c r="AC800" s="150">
        <f>'2 уровень'!AE1955</f>
        <v>0</v>
      </c>
      <c r="AD800" s="150">
        <f>'2 уровень'!AF1955</f>
        <v>-1357.3109633333336</v>
      </c>
      <c r="AE800" s="150">
        <f>'2 уровень'!AG1955</f>
        <v>0</v>
      </c>
      <c r="AF800" s="150">
        <f>'2 уровень'!AH1955</f>
        <v>0</v>
      </c>
      <c r="AG800" s="563">
        <f>'2 уровень'!AI1955</f>
        <v>1203.4142199999999</v>
      </c>
      <c r="AH800" s="150">
        <f>AA800/Z800*100</f>
        <v>46.995055456653809</v>
      </c>
      <c r="AI800" s="150">
        <f>AG800/Z800*100</f>
        <v>46.995055456653809</v>
      </c>
      <c r="AJ800" s="1216">
        <f>'2 уровень'!AJ1955</f>
        <v>0</v>
      </c>
      <c r="AK800" s="1223">
        <f>'2 уровень'!AK1955</f>
        <v>0</v>
      </c>
      <c r="AL800" s="337">
        <f t="shared" si="219"/>
        <v>1203414.22</v>
      </c>
      <c r="AM800" s="337">
        <f t="shared" si="213"/>
        <v>0</v>
      </c>
      <c r="AN800" s="1112">
        <f t="shared" si="222"/>
        <v>1854.4781050090526</v>
      </c>
      <c r="AO800" s="19">
        <f t="shared" si="210"/>
        <v>1404.2172928821467</v>
      </c>
      <c r="AQ800" s="1290">
        <f t="shared" si="220"/>
        <v>0</v>
      </c>
    </row>
    <row r="801" spans="1:205" ht="30" x14ac:dyDescent="0.25">
      <c r="B801" s="19">
        <f t="shared" si="212"/>
        <v>1</v>
      </c>
      <c r="C801" s="444" t="s">
        <v>528</v>
      </c>
      <c r="D801" s="29">
        <f>'2 уровень'!F1956</f>
        <v>0</v>
      </c>
      <c r="E801" s="29">
        <f>'2 уровень'!G1956</f>
        <v>0</v>
      </c>
      <c r="F801" s="29">
        <f>'2 уровень'!H1956</f>
        <v>0</v>
      </c>
      <c r="G801" s="142">
        <f>'2 уровень'!I1956</f>
        <v>0</v>
      </c>
      <c r="H801" s="156">
        <f>'2 уровень'!J1956</f>
        <v>0</v>
      </c>
      <c r="I801" s="156">
        <f>'2 уровень'!K1956</f>
        <v>0</v>
      </c>
      <c r="J801" s="151">
        <f>'2 уровень'!L1956</f>
        <v>0</v>
      </c>
      <c r="K801" s="151">
        <f>'2 уровень'!M1956</f>
        <v>0</v>
      </c>
      <c r="L801" s="151">
        <f>'2 уровень'!N1956</f>
        <v>0</v>
      </c>
      <c r="M801" s="151">
        <f>'2 уровень'!O1956</f>
        <v>0</v>
      </c>
      <c r="N801" s="151">
        <f>'2 уровень'!P1956</f>
        <v>0</v>
      </c>
      <c r="O801" s="151">
        <f>'2 уровень'!Q1956</f>
        <v>0</v>
      </c>
      <c r="P801" s="150">
        <f>'2 уровень'!R1956</f>
        <v>0</v>
      </c>
      <c r="Q801" s="150">
        <f>'2 уровень'!S1956</f>
        <v>0</v>
      </c>
      <c r="R801" s="150">
        <f>'2 уровень'!T1956</f>
        <v>0</v>
      </c>
      <c r="S801" s="150">
        <f>'2 уровень'!U1956</f>
        <v>0</v>
      </c>
      <c r="T801" s="150">
        <f>'2 уровень'!V1956</f>
        <v>0</v>
      </c>
      <c r="U801" s="150">
        <f>'2 уровень'!W1956</f>
        <v>0</v>
      </c>
      <c r="V801" s="150">
        <f>'2 уровень'!X1956</f>
        <v>0</v>
      </c>
      <c r="W801" s="150">
        <f>'2 уровень'!Y1956</f>
        <v>0</v>
      </c>
      <c r="X801" s="150">
        <f>'2 уровень'!Z1956</f>
        <v>0</v>
      </c>
      <c r="Y801" s="150">
        <f>'2 уровень'!AA1956</f>
        <v>0</v>
      </c>
      <c r="Z801" s="150">
        <f>'2 уровень'!AB1956</f>
        <v>0</v>
      </c>
      <c r="AA801" s="150">
        <f>'2 уровень'!AC1956</f>
        <v>0</v>
      </c>
      <c r="AB801" s="996">
        <f>'2 уровень'!AD1956</f>
        <v>0</v>
      </c>
      <c r="AC801" s="150">
        <f>'2 уровень'!AE1956</f>
        <v>0</v>
      </c>
      <c r="AD801" s="150">
        <f>'2 уровень'!AF1956</f>
        <v>0</v>
      </c>
      <c r="AE801" s="150">
        <f>'2 уровень'!AG1956</f>
        <v>0</v>
      </c>
      <c r="AF801" s="150">
        <f>'2 уровень'!AH1956</f>
        <v>0</v>
      </c>
      <c r="AG801" s="563">
        <f>'2 уровень'!AI1956</f>
        <v>0</v>
      </c>
      <c r="AH801" s="150"/>
      <c r="AI801" s="150"/>
      <c r="AJ801" s="1216">
        <f>'2 уровень'!AJ1956</f>
        <v>0</v>
      </c>
      <c r="AK801" s="1223">
        <f>'2 уровень'!AK1956</f>
        <v>0</v>
      </c>
      <c r="AL801" s="337">
        <f t="shared" si="219"/>
        <v>0</v>
      </c>
      <c r="AM801" s="337">
        <f t="shared" si="213"/>
        <v>0</v>
      </c>
      <c r="AN801" s="1112">
        <f t="shared" si="222"/>
        <v>0</v>
      </c>
      <c r="AO801" s="19" t="e">
        <f t="shared" si="210"/>
        <v>#DIV/0!</v>
      </c>
      <c r="AQ801" s="1290">
        <f t="shared" si="220"/>
        <v>0</v>
      </c>
    </row>
    <row r="802" spans="1:205" ht="45" x14ac:dyDescent="0.25">
      <c r="B802" s="19">
        <f t="shared" si="212"/>
        <v>1</v>
      </c>
      <c r="C802" s="299" t="s">
        <v>529</v>
      </c>
      <c r="D802" s="29">
        <f>'2 уровень'!F1957</f>
        <v>0</v>
      </c>
      <c r="E802" s="29">
        <f>'2 уровень'!G1957</f>
        <v>0</v>
      </c>
      <c r="F802" s="29">
        <f>'2 уровень'!H1957</f>
        <v>0</v>
      </c>
      <c r="G802" s="142">
        <f>'2 уровень'!I1957</f>
        <v>0</v>
      </c>
      <c r="H802" s="156">
        <f>'2 уровень'!J1957</f>
        <v>0</v>
      </c>
      <c r="I802" s="156">
        <f>'2 уровень'!K1957</f>
        <v>0</v>
      </c>
      <c r="J802" s="151">
        <f>'2 уровень'!L1957</f>
        <v>0</v>
      </c>
      <c r="K802" s="151">
        <f>'2 уровень'!M1957</f>
        <v>0</v>
      </c>
      <c r="L802" s="151">
        <f>'2 уровень'!N1957</f>
        <v>0</v>
      </c>
      <c r="M802" s="151">
        <f>'2 уровень'!O1957</f>
        <v>0</v>
      </c>
      <c r="N802" s="151">
        <f>'2 уровень'!P1957</f>
        <v>0</v>
      </c>
      <c r="O802" s="151">
        <f>'2 уровень'!Q1957</f>
        <v>0</v>
      </c>
      <c r="P802" s="150">
        <f>'2 уровень'!R1957</f>
        <v>0</v>
      </c>
      <c r="Q802" s="150">
        <f>'2 уровень'!S1957</f>
        <v>0</v>
      </c>
      <c r="R802" s="150">
        <f>'2 уровень'!T1957</f>
        <v>0</v>
      </c>
      <c r="S802" s="150">
        <f>'2 уровень'!U1957</f>
        <v>0</v>
      </c>
      <c r="T802" s="150">
        <f>'2 уровень'!V1957</f>
        <v>0</v>
      </c>
      <c r="U802" s="150">
        <f>'2 уровень'!W1957</f>
        <v>0</v>
      </c>
      <c r="V802" s="150">
        <f>'2 уровень'!X1957</f>
        <v>0</v>
      </c>
      <c r="W802" s="150">
        <f>'2 уровень'!Y1957</f>
        <v>0</v>
      </c>
      <c r="X802" s="150">
        <f>'2 уровень'!Z1957</f>
        <v>0</v>
      </c>
      <c r="Y802" s="150">
        <f>'2 уровень'!AA1957</f>
        <v>0</v>
      </c>
      <c r="Z802" s="150">
        <f>'2 уровень'!AB1957</f>
        <v>0</v>
      </c>
      <c r="AA802" s="150">
        <f>'2 уровень'!AC1957</f>
        <v>0</v>
      </c>
      <c r="AB802" s="996">
        <f>'2 уровень'!AD1957</f>
        <v>0</v>
      </c>
      <c r="AC802" s="150">
        <f>'2 уровень'!AE1957</f>
        <v>0</v>
      </c>
      <c r="AD802" s="150">
        <f>'2 уровень'!AF1957</f>
        <v>0</v>
      </c>
      <c r="AE802" s="150">
        <f>'2 уровень'!AG1957</f>
        <v>0</v>
      </c>
      <c r="AF802" s="150">
        <f>'2 уровень'!AH1957</f>
        <v>0</v>
      </c>
      <c r="AG802" s="563">
        <f>'2 уровень'!AI1957</f>
        <v>0</v>
      </c>
      <c r="AH802" s="150"/>
      <c r="AI802" s="150"/>
      <c r="AJ802" s="1216">
        <f>'2 уровень'!AJ1957</f>
        <v>0</v>
      </c>
      <c r="AK802" s="1223">
        <f>'2 уровень'!AK1957</f>
        <v>0</v>
      </c>
      <c r="AL802" s="337">
        <f t="shared" si="219"/>
        <v>0</v>
      </c>
      <c r="AM802" s="337">
        <f t="shared" si="213"/>
        <v>0</v>
      </c>
      <c r="AN802" s="1112">
        <f t="shared" si="222"/>
        <v>0</v>
      </c>
      <c r="AO802" s="19" t="e">
        <f t="shared" si="210"/>
        <v>#DIV/0!</v>
      </c>
      <c r="AQ802" s="1290">
        <f t="shared" si="220"/>
        <v>0</v>
      </c>
    </row>
    <row r="803" spans="1:205" ht="30" x14ac:dyDescent="0.25">
      <c r="B803" s="19">
        <f t="shared" si="212"/>
        <v>1</v>
      </c>
      <c r="C803" s="299" t="s">
        <v>530</v>
      </c>
      <c r="D803" s="29">
        <f>'2 уровень'!F1958</f>
        <v>130</v>
      </c>
      <c r="E803" s="29">
        <f>'2 уровень'!G1958</f>
        <v>108.33333333333334</v>
      </c>
      <c r="F803" s="29">
        <f>'2 уровень'!H1958</f>
        <v>160</v>
      </c>
      <c r="G803" s="142">
        <f>'2 уровень'!I1958</f>
        <v>147.69230769230768</v>
      </c>
      <c r="H803" s="156">
        <f>'2 уровень'!J1958</f>
        <v>0</v>
      </c>
      <c r="I803" s="156">
        <f>'2 уровень'!K1958</f>
        <v>0</v>
      </c>
      <c r="J803" s="151">
        <f>'2 уровень'!L1958</f>
        <v>0</v>
      </c>
      <c r="K803" s="151">
        <f>'2 уровень'!M1958</f>
        <v>0</v>
      </c>
      <c r="L803" s="151">
        <f>'2 уровень'!N1958</f>
        <v>0</v>
      </c>
      <c r="M803" s="151">
        <f>'2 уровень'!O1958</f>
        <v>0</v>
      </c>
      <c r="N803" s="151">
        <f>'2 уровень'!P1958</f>
        <v>0</v>
      </c>
      <c r="O803" s="151">
        <f>'2 уровень'!Q1958</f>
        <v>0</v>
      </c>
      <c r="P803" s="150">
        <f>'2 уровень'!R1958</f>
        <v>1130.3856476640001</v>
      </c>
      <c r="Q803" s="150">
        <f>'2 уровень'!S1958</f>
        <v>1130.3856476640001</v>
      </c>
      <c r="R803" s="150">
        <f>'2 уровень'!T1958</f>
        <v>1130.3856476640001</v>
      </c>
      <c r="S803" s="150">
        <f>'2 уровень'!U1958</f>
        <v>1130.3856476640001</v>
      </c>
      <c r="T803" s="150">
        <f>'2 уровень'!V1958</f>
        <v>1130.3856476640001</v>
      </c>
      <c r="U803" s="150">
        <f>'2 уровень'!W1958</f>
        <v>1130.3856476640001</v>
      </c>
      <c r="V803" s="150">
        <f>'2 уровень'!X1958</f>
        <v>1130.3856476640001</v>
      </c>
      <c r="W803" s="150">
        <f>'2 уровень'!Y1958</f>
        <v>1130.3856476640001</v>
      </c>
      <c r="X803" s="150">
        <f>'2 уровень'!Z1958</f>
        <v>1130.3856476640001</v>
      </c>
      <c r="Y803" s="150">
        <f>'2 уровень'!AA1958</f>
        <v>1130.3856476640001</v>
      </c>
      <c r="Z803" s="150">
        <f>'2 уровень'!AB1958</f>
        <v>941.98803972000007</v>
      </c>
      <c r="AA803" s="150">
        <f>'2 уровень'!AC1958</f>
        <v>1383.5088000000001</v>
      </c>
      <c r="AB803" s="996">
        <f>'2 уровень'!AD1958</f>
        <v>0</v>
      </c>
      <c r="AC803" s="150">
        <f>'2 уровень'!AE1958</f>
        <v>0</v>
      </c>
      <c r="AD803" s="150">
        <f>'2 уровень'!AF1958</f>
        <v>441.52076027999999</v>
      </c>
      <c r="AE803" s="150">
        <f>'2 уровень'!AG1958</f>
        <v>0</v>
      </c>
      <c r="AF803" s="150">
        <f>'2 уровень'!AH1958</f>
        <v>0</v>
      </c>
      <c r="AG803" s="563">
        <f>'2 уровень'!AI1958</f>
        <v>1383.5088000000001</v>
      </c>
      <c r="AH803" s="150">
        <f t="shared" ref="AH803:AH808" si="223">AA803/Z803*100</f>
        <v>146.87116414038962</v>
      </c>
      <c r="AI803" s="150">
        <f t="shared" ref="AI803:AI808" si="224">AG803/Z803*100</f>
        <v>146.87116414038962</v>
      </c>
      <c r="AJ803" s="1216">
        <f>'2 уровень'!AJ1958</f>
        <v>0</v>
      </c>
      <c r="AK803" s="1223">
        <f>'2 уровень'!AK1958</f>
        <v>0</v>
      </c>
      <c r="AL803" s="337">
        <f t="shared" si="219"/>
        <v>1383508.8</v>
      </c>
      <c r="AM803" s="337">
        <f t="shared" si="213"/>
        <v>0</v>
      </c>
      <c r="AN803" s="1112">
        <f t="shared" si="222"/>
        <v>8695.2742128000009</v>
      </c>
      <c r="AO803" s="19">
        <f t="shared" si="210"/>
        <v>8646.93</v>
      </c>
      <c r="AQ803" s="1290">
        <f t="shared" si="220"/>
        <v>0</v>
      </c>
    </row>
    <row r="804" spans="1:205" ht="45" x14ac:dyDescent="0.25">
      <c r="B804" s="19">
        <f t="shared" si="212"/>
        <v>1</v>
      </c>
      <c r="C804" s="299" t="s">
        <v>286</v>
      </c>
      <c r="D804" s="29">
        <f>'2 уровень'!F1959</f>
        <v>11420</v>
      </c>
      <c r="E804" s="29">
        <f>'2 уровень'!G1959</f>
        <v>9516.6666666666661</v>
      </c>
      <c r="F804" s="29">
        <f>'2 уровень'!H1959</f>
        <v>8243</v>
      </c>
      <c r="G804" s="142">
        <f>'2 уровень'!I1959</f>
        <v>86.616462346760073</v>
      </c>
      <c r="H804" s="156">
        <f>'2 уровень'!J1959</f>
        <v>0</v>
      </c>
      <c r="I804" s="156">
        <f>'2 уровень'!K1959</f>
        <v>0</v>
      </c>
      <c r="J804" s="151">
        <f>'2 уровень'!L1959</f>
        <v>0</v>
      </c>
      <c r="K804" s="151">
        <f>'2 уровень'!M1959</f>
        <v>0</v>
      </c>
      <c r="L804" s="151">
        <f>'2 уровень'!N1959</f>
        <v>0</v>
      </c>
      <c r="M804" s="151">
        <f>'2 уровень'!O1959</f>
        <v>0</v>
      </c>
      <c r="N804" s="151">
        <f>'2 уровень'!P1959</f>
        <v>0</v>
      </c>
      <c r="O804" s="151">
        <f>'2 уровень'!Q1959</f>
        <v>0</v>
      </c>
      <c r="P804" s="150">
        <f>'2 уровень'!R1959</f>
        <v>32606.038567584001</v>
      </c>
      <c r="Q804" s="150">
        <f>'2 уровень'!S1959</f>
        <v>32606.038567584001</v>
      </c>
      <c r="R804" s="150">
        <f>'2 уровень'!T1959</f>
        <v>32606.038567584001</v>
      </c>
      <c r="S804" s="150">
        <f>'2 уровень'!U1959</f>
        <v>32606.038567584001</v>
      </c>
      <c r="T804" s="150">
        <f>'2 уровень'!V1959</f>
        <v>32606.038567584001</v>
      </c>
      <c r="U804" s="150">
        <f>'2 уровень'!W1959</f>
        <v>32606.038567584001</v>
      </c>
      <c r="V804" s="150">
        <f>'2 уровень'!X1959</f>
        <v>32606.038567584001</v>
      </c>
      <c r="W804" s="150">
        <f>'2 уровень'!Y1959</f>
        <v>32606.038567584001</v>
      </c>
      <c r="X804" s="150">
        <f>'2 уровень'!Z1959</f>
        <v>32606.038567584001</v>
      </c>
      <c r="Y804" s="150">
        <f>'2 уровень'!AA1959</f>
        <v>32606.038567584001</v>
      </c>
      <c r="Z804" s="150">
        <f>'2 уровень'!AB1959</f>
        <v>27171.698806320004</v>
      </c>
      <c r="AA804" s="150">
        <f>'2 уровень'!AC1959</f>
        <v>23841.245770000001</v>
      </c>
      <c r="AB804" s="996">
        <f>'2 уровень'!AD1959</f>
        <v>0</v>
      </c>
      <c r="AC804" s="150">
        <f>'2 уровень'!AE1959</f>
        <v>0</v>
      </c>
      <c r="AD804" s="150">
        <f>'2 уровень'!AF1959</f>
        <v>-3330.4530363200029</v>
      </c>
      <c r="AE804" s="150">
        <f>'2 уровень'!AG1959</f>
        <v>0</v>
      </c>
      <c r="AF804" s="150">
        <f>'2 уровень'!AH1959</f>
        <v>-3.9895699999999996</v>
      </c>
      <c r="AG804" s="563">
        <f>'2 уровень'!AI1959</f>
        <v>23837.2562</v>
      </c>
      <c r="AH804" s="150">
        <f t="shared" si="223"/>
        <v>87.742934072471925</v>
      </c>
      <c r="AI804" s="150">
        <f t="shared" si="224"/>
        <v>87.72825125845857</v>
      </c>
      <c r="AJ804" s="1216">
        <f>'2 уровень'!AJ1959</f>
        <v>0</v>
      </c>
      <c r="AK804" s="1223">
        <f>'2 уровень'!AK1959</f>
        <v>0</v>
      </c>
      <c r="AL804" s="337">
        <f t="shared" si="219"/>
        <v>23837256.199999999</v>
      </c>
      <c r="AM804" s="337">
        <f t="shared" si="213"/>
        <v>-3989.5699999999997</v>
      </c>
      <c r="AN804" s="1112">
        <f t="shared" si="222"/>
        <v>2855.169751977583</v>
      </c>
      <c r="AO804" s="19">
        <f t="shared" ref="AO804:AO868" si="225">AA804/F804*1000</f>
        <v>2892.3020465849818</v>
      </c>
      <c r="AQ804" s="1290">
        <f t="shared" si="220"/>
        <v>0</v>
      </c>
    </row>
    <row r="805" spans="1:205" ht="30" x14ac:dyDescent="0.25">
      <c r="A805" s="19">
        <v>1</v>
      </c>
      <c r="B805" s="19">
        <f t="shared" si="212"/>
        <v>1</v>
      </c>
      <c r="C805" s="299" t="s">
        <v>531</v>
      </c>
      <c r="D805" s="29">
        <f>'2 уровень'!F1960</f>
        <v>2520</v>
      </c>
      <c r="E805" s="29">
        <f>'2 уровень'!G1960</f>
        <v>2100</v>
      </c>
      <c r="F805" s="29">
        <f>'2 уровень'!H1960</f>
        <v>1954</v>
      </c>
      <c r="G805" s="142">
        <f>'2 уровень'!I1960</f>
        <v>93.047619047619051</v>
      </c>
      <c r="H805" s="156">
        <f>'2 уровень'!J1960</f>
        <v>0</v>
      </c>
      <c r="I805" s="156">
        <f>'2 уровень'!K1960</f>
        <v>0</v>
      </c>
      <c r="J805" s="151">
        <f>'2 уровень'!L1960</f>
        <v>0</v>
      </c>
      <c r="K805" s="151">
        <f>'2 уровень'!M1960</f>
        <v>0</v>
      </c>
      <c r="L805" s="151">
        <f>'2 уровень'!N1960</f>
        <v>0</v>
      </c>
      <c r="M805" s="151">
        <f>'2 уровень'!O1960</f>
        <v>0</v>
      </c>
      <c r="N805" s="151">
        <f>'2 уровень'!P1960</f>
        <v>0</v>
      </c>
      <c r="O805" s="151">
        <f>'2 уровень'!Q1960</f>
        <v>0</v>
      </c>
      <c r="P805" s="150">
        <f>'2 уровень'!R1960</f>
        <v>4258.2708000000002</v>
      </c>
      <c r="Q805" s="150">
        <f>'2 уровень'!S1960</f>
        <v>4258.2708000000002</v>
      </c>
      <c r="R805" s="150">
        <f>'2 уровень'!T1960</f>
        <v>4258.2708000000002</v>
      </c>
      <c r="S805" s="150">
        <f>'2 уровень'!U1960</f>
        <v>4258.2708000000002</v>
      </c>
      <c r="T805" s="150">
        <f>'2 уровень'!V1960</f>
        <v>4258.2708000000002</v>
      </c>
      <c r="U805" s="150">
        <f>'2 уровень'!W1960</f>
        <v>4258.2708000000002</v>
      </c>
      <c r="V805" s="150">
        <f>'2 уровень'!X1960</f>
        <v>4258.2708000000002</v>
      </c>
      <c r="W805" s="150">
        <f>'2 уровень'!Y1960</f>
        <v>4258.2708000000002</v>
      </c>
      <c r="X805" s="150">
        <f>'2 уровень'!Z1960</f>
        <v>4258.2708000000002</v>
      </c>
      <c r="Y805" s="150">
        <f>'2 уровень'!AA1960</f>
        <v>4258.2708000000002</v>
      </c>
      <c r="Z805" s="150">
        <f>'2 уровень'!AB1960</f>
        <v>3548.5590000000002</v>
      </c>
      <c r="AA805" s="150">
        <f>'2 уровень'!AC1960</f>
        <v>3294.1753400000002</v>
      </c>
      <c r="AB805" s="996">
        <f>'2 уровень'!AD1960</f>
        <v>0</v>
      </c>
      <c r="AC805" s="150">
        <f>'2 уровень'!AE1960</f>
        <v>0</v>
      </c>
      <c r="AD805" s="150">
        <f>'2 уровень'!AF1960</f>
        <v>-254.38365999999996</v>
      </c>
      <c r="AE805" s="150">
        <f>'2 уровень'!AG1960</f>
        <v>0</v>
      </c>
      <c r="AF805" s="150">
        <f>'2 уровень'!AH1960</f>
        <v>-3.9895699999999996</v>
      </c>
      <c r="AG805" s="563">
        <f>'2 уровень'!AI1960</f>
        <v>3290.18577</v>
      </c>
      <c r="AH805" s="150">
        <f t="shared" si="223"/>
        <v>92.831353233805615</v>
      </c>
      <c r="AI805" s="150">
        <f t="shared" si="224"/>
        <v>92.718925344062185</v>
      </c>
      <c r="AJ805" s="1216">
        <f>'2 уровень'!AJ1960</f>
        <v>0</v>
      </c>
      <c r="AK805" s="1223">
        <f>'2 уровень'!AK1960</f>
        <v>0</v>
      </c>
      <c r="AL805" s="337">
        <f t="shared" si="219"/>
        <v>3290185.77</v>
      </c>
      <c r="AM805" s="337">
        <f t="shared" si="213"/>
        <v>-3989.5699999999997</v>
      </c>
      <c r="AN805" s="1112">
        <f t="shared" si="222"/>
        <v>1689.79</v>
      </c>
      <c r="AO805" s="137">
        <f t="shared" si="225"/>
        <v>1685.8625076765609</v>
      </c>
      <c r="AP805" s="137"/>
      <c r="AQ805" s="426">
        <f t="shared" si="220"/>
        <v>0</v>
      </c>
      <c r="AR805" s="137"/>
      <c r="AS805" s="137"/>
      <c r="AT805" s="137"/>
      <c r="AU805" s="137"/>
      <c r="AV805" s="137"/>
      <c r="AW805" s="137"/>
      <c r="AX805" s="137"/>
      <c r="AY805" s="137"/>
      <c r="AZ805" s="137"/>
      <c r="BA805" s="137"/>
      <c r="BB805" s="137"/>
      <c r="BC805" s="137"/>
      <c r="BD805" s="137"/>
      <c r="BE805" s="137"/>
      <c r="BF805" s="137"/>
      <c r="BG805" s="137"/>
      <c r="BH805" s="137"/>
      <c r="BI805" s="137"/>
      <c r="BJ805" s="137"/>
      <c r="BK805" s="137"/>
      <c r="BL805" s="137"/>
      <c r="BM805" s="137"/>
      <c r="BN805" s="137"/>
      <c r="BO805" s="137"/>
      <c r="BP805" s="137"/>
      <c r="BQ805" s="137"/>
      <c r="BR805" s="137"/>
      <c r="BS805" s="137"/>
      <c r="BT805" s="137"/>
      <c r="BU805" s="137"/>
      <c r="BV805" s="137"/>
      <c r="BW805" s="137"/>
      <c r="BX805" s="137"/>
      <c r="BY805" s="137"/>
      <c r="BZ805" s="137"/>
      <c r="CA805" s="137"/>
      <c r="CB805" s="137"/>
      <c r="CC805" s="137"/>
      <c r="CD805" s="137"/>
      <c r="CE805" s="137"/>
      <c r="CF805" s="137"/>
      <c r="CG805" s="137"/>
      <c r="CH805" s="137"/>
      <c r="CI805" s="137"/>
      <c r="CJ805" s="137"/>
      <c r="CK805" s="137"/>
      <c r="CL805" s="137"/>
      <c r="CM805" s="137"/>
      <c r="CN805" s="137"/>
      <c r="CO805" s="137"/>
      <c r="CP805" s="137"/>
      <c r="CQ805" s="137"/>
      <c r="CR805" s="137"/>
      <c r="CS805" s="137"/>
      <c r="CT805" s="137"/>
      <c r="CU805" s="137"/>
      <c r="CV805" s="137"/>
      <c r="CW805" s="137"/>
      <c r="CX805" s="137"/>
      <c r="CY805" s="137"/>
      <c r="CZ805" s="137"/>
      <c r="DA805" s="137"/>
      <c r="DB805" s="137"/>
      <c r="DC805" s="137"/>
      <c r="DD805" s="137"/>
      <c r="DE805" s="137"/>
      <c r="DF805" s="137"/>
      <c r="DG805" s="137"/>
      <c r="DH805" s="137"/>
      <c r="DI805" s="137"/>
      <c r="DJ805" s="137"/>
      <c r="DK805" s="137"/>
      <c r="DL805" s="137"/>
      <c r="DM805" s="137"/>
      <c r="DN805" s="137"/>
      <c r="DO805" s="137"/>
      <c r="DP805" s="137"/>
      <c r="DQ805" s="137"/>
      <c r="DR805" s="137"/>
      <c r="DS805" s="137"/>
      <c r="DT805" s="137"/>
      <c r="DU805" s="137"/>
      <c r="DV805" s="137"/>
      <c r="DW805" s="137"/>
      <c r="DX805" s="137"/>
      <c r="DY805" s="137"/>
      <c r="DZ805" s="137"/>
      <c r="EA805" s="137"/>
      <c r="EB805" s="137"/>
      <c r="EC805" s="137"/>
      <c r="ED805" s="137"/>
      <c r="EE805" s="137"/>
      <c r="EF805" s="137"/>
      <c r="EG805" s="137"/>
      <c r="EH805" s="137"/>
      <c r="EI805" s="137"/>
      <c r="EJ805" s="137"/>
      <c r="EK805" s="137"/>
      <c r="EL805" s="137"/>
      <c r="EM805" s="137"/>
      <c r="EN805" s="137"/>
      <c r="EO805" s="137"/>
      <c r="EP805" s="137"/>
      <c r="EQ805" s="137"/>
      <c r="ER805" s="137"/>
      <c r="ES805" s="137"/>
      <c r="ET805" s="137"/>
      <c r="EU805" s="137"/>
      <c r="EV805" s="137"/>
      <c r="EW805" s="137"/>
      <c r="EX805" s="137"/>
      <c r="EY805" s="137"/>
      <c r="EZ805" s="137"/>
      <c r="FA805" s="137"/>
      <c r="FB805" s="137"/>
      <c r="FC805" s="137"/>
      <c r="FD805" s="137"/>
      <c r="FE805" s="137"/>
      <c r="FF805" s="137"/>
      <c r="FG805" s="137"/>
      <c r="FH805" s="137"/>
      <c r="FI805" s="137"/>
      <c r="FJ805" s="137"/>
      <c r="FK805" s="137"/>
      <c r="FL805" s="137"/>
      <c r="FM805" s="137"/>
      <c r="FN805" s="137"/>
      <c r="FO805" s="137"/>
      <c r="FP805" s="137"/>
      <c r="FQ805" s="137"/>
      <c r="FR805" s="137"/>
      <c r="FS805" s="137"/>
      <c r="FT805" s="137"/>
      <c r="FU805" s="137"/>
      <c r="FV805" s="137"/>
      <c r="FW805" s="137"/>
      <c r="FX805" s="137"/>
      <c r="FY805" s="137"/>
      <c r="FZ805" s="137"/>
      <c r="GA805" s="137"/>
      <c r="GB805" s="137"/>
      <c r="GC805" s="137"/>
      <c r="GD805" s="137"/>
      <c r="GE805" s="137"/>
      <c r="GF805" s="137"/>
      <c r="GG805" s="137"/>
      <c r="GH805" s="137"/>
      <c r="GI805" s="137"/>
      <c r="GJ805" s="137"/>
      <c r="GK805" s="137"/>
      <c r="GL805" s="137"/>
      <c r="GM805" s="137"/>
      <c r="GN805" s="137"/>
      <c r="GO805" s="137"/>
      <c r="GP805" s="137"/>
      <c r="GQ805" s="137"/>
      <c r="GR805" s="137"/>
      <c r="GS805" s="137"/>
      <c r="GT805" s="137"/>
      <c r="GU805" s="137"/>
      <c r="GV805" s="137"/>
      <c r="GW805" s="137"/>
    </row>
    <row r="806" spans="1:205" ht="60" x14ac:dyDescent="0.25">
      <c r="A806" s="19">
        <v>1</v>
      </c>
      <c r="B806" s="19">
        <f t="shared" si="212"/>
        <v>1</v>
      </c>
      <c r="C806" s="299" t="s">
        <v>532</v>
      </c>
      <c r="D806" s="29">
        <f>'2 уровень'!F1961</f>
        <v>6200</v>
      </c>
      <c r="E806" s="29">
        <f>'2 уровень'!G1961</f>
        <v>5166.6666666666661</v>
      </c>
      <c r="F806" s="29">
        <f>'2 уровень'!H1961</f>
        <v>4697</v>
      </c>
      <c r="G806" s="142">
        <f>'2 уровень'!I1961</f>
        <v>90.90967741935485</v>
      </c>
      <c r="H806" s="156">
        <f>'2 уровень'!J1961</f>
        <v>0</v>
      </c>
      <c r="I806" s="156">
        <f>'2 уровень'!K1961</f>
        <v>0</v>
      </c>
      <c r="J806" s="151">
        <f>'2 уровень'!L1961</f>
        <v>0</v>
      </c>
      <c r="K806" s="151">
        <f>'2 уровень'!M1961</f>
        <v>0</v>
      </c>
      <c r="L806" s="151">
        <f>'2 уровень'!N1961</f>
        <v>0</v>
      </c>
      <c r="M806" s="151">
        <f>'2 уровень'!O1961</f>
        <v>0</v>
      </c>
      <c r="N806" s="151">
        <f>'2 уровень'!P1961</f>
        <v>0</v>
      </c>
      <c r="O806" s="151">
        <f>'2 уровень'!Q1961</f>
        <v>0</v>
      </c>
      <c r="P806" s="150">
        <f>'2 уровень'!R1961</f>
        <v>23581.523328768002</v>
      </c>
      <c r="Q806" s="150">
        <f>'2 уровень'!S1961</f>
        <v>23581.523328768002</v>
      </c>
      <c r="R806" s="150">
        <f>'2 уровень'!T1961</f>
        <v>23581.523328768002</v>
      </c>
      <c r="S806" s="150">
        <f>'2 уровень'!U1961</f>
        <v>23581.523328768002</v>
      </c>
      <c r="T806" s="150">
        <f>'2 уровень'!V1961</f>
        <v>23581.523328768002</v>
      </c>
      <c r="U806" s="150">
        <f>'2 уровень'!W1961</f>
        <v>23581.523328768002</v>
      </c>
      <c r="V806" s="150">
        <f>'2 уровень'!X1961</f>
        <v>23581.523328768002</v>
      </c>
      <c r="W806" s="150">
        <f>'2 уровень'!Y1961</f>
        <v>23581.523328768002</v>
      </c>
      <c r="X806" s="150">
        <f>'2 уровень'!Z1961</f>
        <v>23581.523328768002</v>
      </c>
      <c r="Y806" s="150">
        <f>'2 уровень'!AA1961</f>
        <v>23581.523328768002</v>
      </c>
      <c r="Z806" s="150">
        <f>'2 уровень'!AB1961</f>
        <v>19651.269440640001</v>
      </c>
      <c r="AA806" s="150">
        <f>'2 уровень'!AC1961</f>
        <v>17887.460159999999</v>
      </c>
      <c r="AB806" s="996">
        <f>'2 уровень'!AD1961</f>
        <v>0</v>
      </c>
      <c r="AC806" s="150">
        <f>'2 уровень'!AE1961</f>
        <v>0</v>
      </c>
      <c r="AD806" s="150">
        <f>'2 уровень'!AF1961</f>
        <v>-1763.8092806400018</v>
      </c>
      <c r="AE806" s="150">
        <f>'2 уровень'!AG1961</f>
        <v>0</v>
      </c>
      <c r="AF806" s="150">
        <f>'2 уровень'!AH1961</f>
        <v>0</v>
      </c>
      <c r="AG806" s="563">
        <f>'2 уровень'!AI1961</f>
        <v>17887.460159999999</v>
      </c>
      <c r="AH806" s="150">
        <f t="shared" si="223"/>
        <v>91.024451188927586</v>
      </c>
      <c r="AI806" s="150">
        <f t="shared" si="224"/>
        <v>91.024451188927586</v>
      </c>
      <c r="AJ806" s="1216">
        <f>'2 уровень'!AJ1961</f>
        <v>0</v>
      </c>
      <c r="AK806" s="1223">
        <f>'2 уровень'!AK1961</f>
        <v>0</v>
      </c>
      <c r="AL806" s="337">
        <f t="shared" si="219"/>
        <v>17887460.16</v>
      </c>
      <c r="AM806" s="337">
        <f t="shared" si="213"/>
        <v>0</v>
      </c>
      <c r="AN806" s="1112">
        <f t="shared" si="222"/>
        <v>3803.4715046400006</v>
      </c>
      <c r="AO806" s="137">
        <f t="shared" si="225"/>
        <v>3808.2734000425803</v>
      </c>
      <c r="AP806" s="137"/>
      <c r="AQ806" s="426">
        <f t="shared" si="220"/>
        <v>0</v>
      </c>
      <c r="AR806" s="137"/>
      <c r="AS806" s="137"/>
      <c r="AT806" s="137"/>
      <c r="AU806" s="137"/>
      <c r="AV806" s="137"/>
      <c r="AW806" s="137"/>
      <c r="AX806" s="137"/>
      <c r="AY806" s="137"/>
      <c r="AZ806" s="137"/>
      <c r="BA806" s="137"/>
      <c r="BB806" s="137"/>
      <c r="BC806" s="137"/>
      <c r="BD806" s="137"/>
      <c r="BE806" s="137"/>
      <c r="BF806" s="137"/>
      <c r="BG806" s="137"/>
      <c r="BH806" s="137"/>
      <c r="BI806" s="137"/>
      <c r="BJ806" s="137"/>
      <c r="BK806" s="137"/>
      <c r="BL806" s="137"/>
      <c r="BM806" s="137"/>
      <c r="BN806" s="137"/>
      <c r="BO806" s="137"/>
      <c r="BP806" s="137"/>
      <c r="BQ806" s="137"/>
      <c r="BR806" s="137"/>
      <c r="BS806" s="137"/>
      <c r="BT806" s="137"/>
      <c r="BU806" s="137"/>
      <c r="BV806" s="137"/>
      <c r="BW806" s="137"/>
      <c r="BX806" s="137"/>
      <c r="BY806" s="137"/>
      <c r="BZ806" s="137"/>
      <c r="CA806" s="137"/>
      <c r="CB806" s="137"/>
      <c r="CC806" s="137"/>
      <c r="CD806" s="137"/>
      <c r="CE806" s="137"/>
      <c r="CF806" s="137"/>
      <c r="CG806" s="137"/>
      <c r="CH806" s="137"/>
      <c r="CI806" s="137"/>
      <c r="CJ806" s="137"/>
      <c r="CK806" s="137"/>
      <c r="CL806" s="137"/>
      <c r="CM806" s="137"/>
      <c r="CN806" s="137"/>
      <c r="CO806" s="137"/>
      <c r="CP806" s="137"/>
      <c r="CQ806" s="137"/>
      <c r="CR806" s="137"/>
      <c r="CS806" s="137"/>
      <c r="CT806" s="137"/>
      <c r="CU806" s="137"/>
      <c r="CV806" s="137"/>
      <c r="CW806" s="137"/>
      <c r="CX806" s="137"/>
      <c r="CY806" s="137"/>
      <c r="CZ806" s="137"/>
      <c r="DA806" s="137"/>
      <c r="DB806" s="137"/>
      <c r="DC806" s="137"/>
      <c r="DD806" s="137"/>
      <c r="DE806" s="137"/>
      <c r="DF806" s="137"/>
      <c r="DG806" s="137"/>
      <c r="DH806" s="137"/>
      <c r="DI806" s="137"/>
      <c r="DJ806" s="137"/>
      <c r="DK806" s="137"/>
      <c r="DL806" s="137"/>
      <c r="DM806" s="137"/>
      <c r="DN806" s="137"/>
      <c r="DO806" s="137"/>
      <c r="DP806" s="137"/>
      <c r="DQ806" s="137"/>
      <c r="DR806" s="137"/>
      <c r="DS806" s="137"/>
      <c r="DT806" s="137"/>
      <c r="DU806" s="137"/>
      <c r="DV806" s="137"/>
      <c r="DW806" s="137"/>
      <c r="DX806" s="137"/>
      <c r="DY806" s="137"/>
      <c r="DZ806" s="137"/>
      <c r="EA806" s="137"/>
      <c r="EB806" s="137"/>
      <c r="EC806" s="137"/>
      <c r="ED806" s="137"/>
      <c r="EE806" s="137"/>
      <c r="EF806" s="137"/>
      <c r="EG806" s="137"/>
      <c r="EH806" s="137"/>
      <c r="EI806" s="137"/>
      <c r="EJ806" s="137"/>
      <c r="EK806" s="137"/>
      <c r="EL806" s="137"/>
      <c r="EM806" s="137"/>
      <c r="EN806" s="137"/>
      <c r="EO806" s="137"/>
      <c r="EP806" s="137"/>
      <c r="EQ806" s="137"/>
      <c r="ER806" s="137"/>
      <c r="ES806" s="137"/>
      <c r="ET806" s="137"/>
      <c r="EU806" s="137"/>
      <c r="EV806" s="137"/>
      <c r="EW806" s="137"/>
      <c r="EX806" s="137"/>
      <c r="EY806" s="137"/>
      <c r="EZ806" s="137"/>
      <c r="FA806" s="137"/>
      <c r="FB806" s="137"/>
      <c r="FC806" s="137"/>
      <c r="FD806" s="137"/>
      <c r="FE806" s="137"/>
      <c r="FF806" s="137"/>
      <c r="FG806" s="137"/>
      <c r="FH806" s="137"/>
      <c r="FI806" s="137"/>
      <c r="FJ806" s="137"/>
      <c r="FK806" s="137"/>
      <c r="FL806" s="137"/>
      <c r="FM806" s="137"/>
      <c r="FN806" s="137"/>
      <c r="FO806" s="137"/>
      <c r="FP806" s="137"/>
      <c r="FQ806" s="137"/>
      <c r="FR806" s="137"/>
      <c r="FS806" s="137"/>
      <c r="FT806" s="137"/>
      <c r="FU806" s="137"/>
      <c r="FV806" s="137"/>
      <c r="FW806" s="137"/>
      <c r="FX806" s="137"/>
      <c r="FY806" s="137"/>
      <c r="FZ806" s="137"/>
      <c r="GA806" s="137"/>
      <c r="GB806" s="137"/>
      <c r="GC806" s="137"/>
      <c r="GD806" s="137"/>
      <c r="GE806" s="137"/>
      <c r="GF806" s="137"/>
      <c r="GG806" s="137"/>
      <c r="GH806" s="137"/>
      <c r="GI806" s="137"/>
      <c r="GJ806" s="137"/>
      <c r="GK806" s="137"/>
      <c r="GL806" s="137"/>
      <c r="GM806" s="137"/>
      <c r="GN806" s="137"/>
      <c r="GO806" s="137"/>
      <c r="GP806" s="137"/>
      <c r="GQ806" s="137"/>
      <c r="GR806" s="137"/>
      <c r="GS806" s="137"/>
      <c r="GT806" s="137"/>
      <c r="GU806" s="137"/>
      <c r="GV806" s="137"/>
      <c r="GW806" s="137"/>
    </row>
    <row r="807" spans="1:205" ht="60" x14ac:dyDescent="0.25">
      <c r="B807" s="19">
        <f t="shared" si="212"/>
        <v>1</v>
      </c>
      <c r="C807" s="444" t="s">
        <v>533</v>
      </c>
      <c r="D807" s="29">
        <f>'2 уровень'!F1962</f>
        <v>2700</v>
      </c>
      <c r="E807" s="29">
        <f>'2 уровень'!G1962</f>
        <v>2250</v>
      </c>
      <c r="F807" s="29">
        <f>'2 уровень'!H1962</f>
        <v>1592</v>
      </c>
      <c r="G807" s="142">
        <f>'2 уровень'!I1962</f>
        <v>70.75555555555556</v>
      </c>
      <c r="H807" s="156">
        <f>'2 уровень'!J1962</f>
        <v>0</v>
      </c>
      <c r="I807" s="156">
        <f>'2 уровень'!K1962</f>
        <v>0</v>
      </c>
      <c r="J807" s="151">
        <f>'2 уровень'!L1962</f>
        <v>0</v>
      </c>
      <c r="K807" s="151">
        <f>'2 уровень'!M1962</f>
        <v>0</v>
      </c>
      <c r="L807" s="151">
        <f>'2 уровень'!N1962</f>
        <v>0</v>
      </c>
      <c r="M807" s="151">
        <f>'2 уровень'!O1962</f>
        <v>0</v>
      </c>
      <c r="N807" s="151">
        <f>'2 уровень'!P1962</f>
        <v>0</v>
      </c>
      <c r="O807" s="151">
        <f>'2 уровень'!Q1962</f>
        <v>0</v>
      </c>
      <c r="P807" s="150">
        <f>'2 уровень'!R1962</f>
        <v>4766.2444388160011</v>
      </c>
      <c r="Q807" s="150">
        <f>'2 уровень'!S1962</f>
        <v>4766.2444388160011</v>
      </c>
      <c r="R807" s="150">
        <f>'2 уровень'!T1962</f>
        <v>4766.2444388160011</v>
      </c>
      <c r="S807" s="150">
        <f>'2 уровень'!U1962</f>
        <v>4766.2444388160011</v>
      </c>
      <c r="T807" s="150">
        <f>'2 уровень'!V1962</f>
        <v>4766.2444388160011</v>
      </c>
      <c r="U807" s="150">
        <f>'2 уровень'!W1962</f>
        <v>4766.2444388160011</v>
      </c>
      <c r="V807" s="150">
        <f>'2 уровень'!X1962</f>
        <v>4766.2444388160011</v>
      </c>
      <c r="W807" s="150">
        <f>'2 уровень'!Y1962</f>
        <v>4766.2444388160011</v>
      </c>
      <c r="X807" s="150">
        <f>'2 уровень'!Z1962</f>
        <v>4766.2444388160011</v>
      </c>
      <c r="Y807" s="150">
        <f>'2 уровень'!AA1962</f>
        <v>4766.2444388160011</v>
      </c>
      <c r="Z807" s="150">
        <f>'2 уровень'!AB1962</f>
        <v>3971.8703656800012</v>
      </c>
      <c r="AA807" s="150">
        <f>'2 уровень'!AC1962</f>
        <v>2659.6102700000001</v>
      </c>
      <c r="AB807" s="996">
        <f>'2 уровень'!AD1962</f>
        <v>0</v>
      </c>
      <c r="AC807" s="150">
        <f>'2 уровень'!AE1962</f>
        <v>0</v>
      </c>
      <c r="AD807" s="150">
        <f>'2 уровень'!AF1962</f>
        <v>-1312.2600956800011</v>
      </c>
      <c r="AE807" s="150">
        <f>'2 уровень'!AG1962</f>
        <v>0</v>
      </c>
      <c r="AF807" s="150">
        <f>'2 уровень'!AH1962</f>
        <v>0</v>
      </c>
      <c r="AG807" s="563">
        <f>'2 уровень'!AI1962</f>
        <v>2659.6102700000001</v>
      </c>
      <c r="AH807" s="150">
        <f t="shared" si="223"/>
        <v>66.961154950601298</v>
      </c>
      <c r="AI807" s="150">
        <f t="shared" si="224"/>
        <v>66.961154950601298</v>
      </c>
      <c r="AJ807" s="1216">
        <f>'2 уровень'!AJ1962</f>
        <v>0</v>
      </c>
      <c r="AK807" s="1223">
        <f>'2 уровень'!AK1962</f>
        <v>0</v>
      </c>
      <c r="AL807" s="337">
        <f t="shared" si="219"/>
        <v>2659610.27</v>
      </c>
      <c r="AM807" s="337">
        <f t="shared" si="213"/>
        <v>0</v>
      </c>
      <c r="AN807" s="1112"/>
      <c r="AO807" s="137">
        <f t="shared" si="225"/>
        <v>1670.6094660804022</v>
      </c>
      <c r="AP807" s="137"/>
      <c r="AQ807" s="426">
        <f t="shared" si="220"/>
        <v>0</v>
      </c>
      <c r="AR807" s="137"/>
      <c r="AS807" s="137"/>
      <c r="AT807" s="137"/>
      <c r="AU807" s="137"/>
      <c r="AV807" s="137"/>
      <c r="AW807" s="137"/>
      <c r="AX807" s="137"/>
      <c r="AY807" s="137"/>
      <c r="AZ807" s="137"/>
      <c r="BA807" s="137"/>
      <c r="BB807" s="137"/>
      <c r="BC807" s="137"/>
      <c r="BD807" s="137"/>
      <c r="BE807" s="137"/>
      <c r="BF807" s="137"/>
      <c r="BG807" s="137"/>
      <c r="BH807" s="137"/>
      <c r="BI807" s="137"/>
      <c r="BJ807" s="137"/>
      <c r="BK807" s="137"/>
      <c r="BL807" s="137"/>
      <c r="BM807" s="137"/>
      <c r="BN807" s="137"/>
      <c r="BO807" s="137"/>
      <c r="BP807" s="137"/>
      <c r="BQ807" s="137"/>
      <c r="BR807" s="137"/>
      <c r="BS807" s="137"/>
      <c r="BT807" s="137"/>
      <c r="BU807" s="137"/>
      <c r="BV807" s="137"/>
      <c r="BW807" s="137"/>
      <c r="BX807" s="137"/>
      <c r="BY807" s="137"/>
      <c r="BZ807" s="137"/>
      <c r="CA807" s="137"/>
      <c r="CB807" s="137"/>
      <c r="CC807" s="137"/>
      <c r="CD807" s="137"/>
      <c r="CE807" s="137"/>
      <c r="CF807" s="137"/>
      <c r="CG807" s="137"/>
      <c r="CH807" s="137"/>
      <c r="CI807" s="137"/>
      <c r="CJ807" s="137"/>
      <c r="CK807" s="137"/>
      <c r="CL807" s="137"/>
      <c r="CM807" s="137"/>
      <c r="CN807" s="137"/>
      <c r="CO807" s="137"/>
      <c r="CP807" s="137"/>
      <c r="CQ807" s="137"/>
      <c r="CR807" s="137"/>
      <c r="CS807" s="137"/>
      <c r="CT807" s="137"/>
      <c r="CU807" s="137"/>
      <c r="CV807" s="137"/>
      <c r="CW807" s="137"/>
      <c r="CX807" s="137"/>
      <c r="CY807" s="137"/>
      <c r="CZ807" s="137"/>
      <c r="DA807" s="137"/>
      <c r="DB807" s="137"/>
      <c r="DC807" s="137"/>
      <c r="DD807" s="137"/>
      <c r="DE807" s="137"/>
      <c r="DF807" s="137"/>
      <c r="DG807" s="137"/>
      <c r="DH807" s="137"/>
      <c r="DI807" s="137"/>
      <c r="DJ807" s="137"/>
      <c r="DK807" s="137"/>
      <c r="DL807" s="137"/>
      <c r="DM807" s="137"/>
      <c r="DN807" s="137"/>
      <c r="DO807" s="137"/>
      <c r="DP807" s="137"/>
      <c r="DQ807" s="137"/>
      <c r="DR807" s="137"/>
      <c r="DS807" s="137"/>
      <c r="DT807" s="137"/>
      <c r="DU807" s="137"/>
      <c r="DV807" s="137"/>
      <c r="DW807" s="137"/>
      <c r="DX807" s="137"/>
      <c r="DY807" s="137"/>
      <c r="DZ807" s="137"/>
      <c r="EA807" s="137"/>
      <c r="EB807" s="137"/>
      <c r="EC807" s="137"/>
      <c r="ED807" s="137"/>
      <c r="EE807" s="137"/>
      <c r="EF807" s="137"/>
      <c r="EG807" s="137"/>
      <c r="EH807" s="137"/>
      <c r="EI807" s="137"/>
      <c r="EJ807" s="137"/>
      <c r="EK807" s="137"/>
      <c r="EL807" s="137"/>
      <c r="EM807" s="137"/>
      <c r="EN807" s="137"/>
      <c r="EO807" s="137"/>
      <c r="EP807" s="137"/>
      <c r="EQ807" s="137"/>
      <c r="ER807" s="137"/>
      <c r="ES807" s="137"/>
      <c r="ET807" s="137"/>
      <c r="EU807" s="137"/>
      <c r="EV807" s="137"/>
      <c r="EW807" s="137"/>
      <c r="EX807" s="137"/>
      <c r="EY807" s="137"/>
      <c r="EZ807" s="137"/>
      <c r="FA807" s="137"/>
      <c r="FB807" s="137"/>
      <c r="FC807" s="137"/>
      <c r="FD807" s="137"/>
      <c r="FE807" s="137"/>
      <c r="FF807" s="137"/>
      <c r="FG807" s="137"/>
      <c r="FH807" s="137"/>
      <c r="FI807" s="137"/>
      <c r="FJ807" s="137"/>
      <c r="FK807" s="137"/>
      <c r="FL807" s="137"/>
      <c r="FM807" s="137"/>
      <c r="FN807" s="137"/>
      <c r="FO807" s="137"/>
      <c r="FP807" s="137"/>
      <c r="FQ807" s="137"/>
      <c r="FR807" s="137"/>
      <c r="FS807" s="137"/>
      <c r="FT807" s="137"/>
      <c r="FU807" s="137"/>
      <c r="FV807" s="137"/>
      <c r="FW807" s="137"/>
      <c r="FX807" s="137"/>
      <c r="FY807" s="137"/>
      <c r="FZ807" s="137"/>
      <c r="GA807" s="137"/>
      <c r="GB807" s="137"/>
      <c r="GC807" s="137"/>
      <c r="GD807" s="137"/>
      <c r="GE807" s="137"/>
      <c r="GF807" s="137"/>
      <c r="GG807" s="137"/>
      <c r="GH807" s="137"/>
      <c r="GI807" s="137"/>
      <c r="GJ807" s="137"/>
      <c r="GK807" s="137"/>
      <c r="GL807" s="137"/>
      <c r="GM807" s="137"/>
      <c r="GN807" s="137"/>
      <c r="GO807" s="137"/>
      <c r="GP807" s="137"/>
      <c r="GQ807" s="137"/>
      <c r="GR807" s="137"/>
      <c r="GS807" s="137"/>
      <c r="GT807" s="137"/>
      <c r="GU807" s="137"/>
      <c r="GV807" s="137"/>
      <c r="GW807" s="137"/>
    </row>
    <row r="808" spans="1:205" ht="29.25" x14ac:dyDescent="0.25">
      <c r="A808" s="19">
        <v>1</v>
      </c>
      <c r="B808" s="19">
        <f t="shared" si="212"/>
        <v>1</v>
      </c>
      <c r="C808" s="441" t="s">
        <v>327</v>
      </c>
      <c r="D808" s="29">
        <f>'2 уровень'!F1963</f>
        <v>8745.4</v>
      </c>
      <c r="E808" s="29">
        <f>'2 уровень'!G1963</f>
        <v>7288.5</v>
      </c>
      <c r="F808" s="29">
        <f>'2 уровень'!H1963</f>
        <v>5662.4949999999999</v>
      </c>
      <c r="G808" s="142">
        <f>'2 уровень'!I1963</f>
        <v>60.668537313432836</v>
      </c>
      <c r="H808" s="156">
        <f>'2 уровень'!J1963</f>
        <v>0</v>
      </c>
      <c r="I808" s="156">
        <f>'2 уровень'!K1963</f>
        <v>0</v>
      </c>
      <c r="J808" s="151">
        <f>'2 уровень'!L1963</f>
        <v>0</v>
      </c>
      <c r="K808" s="151">
        <f>'2 уровень'!M1963</f>
        <v>0</v>
      </c>
      <c r="L808" s="151">
        <f>'2 уровень'!N1963</f>
        <v>0</v>
      </c>
      <c r="M808" s="151">
        <f>'2 уровень'!O1963</f>
        <v>0</v>
      </c>
      <c r="N808" s="151">
        <f>'2 уровень'!P1963</f>
        <v>0</v>
      </c>
      <c r="O808" s="151">
        <f>'2 уровень'!Q1963</f>
        <v>0</v>
      </c>
      <c r="P808" s="150">
        <f>'2 уровень'!R1963</f>
        <v>35591.136767999997</v>
      </c>
      <c r="Q808" s="150">
        <f>'2 уровень'!S1963</f>
        <v>35591.136767999997</v>
      </c>
      <c r="R808" s="150">
        <f>'2 уровень'!T1963</f>
        <v>35591.136767999997</v>
      </c>
      <c r="S808" s="150">
        <f>'2 уровень'!U1963</f>
        <v>35591.136767999997</v>
      </c>
      <c r="T808" s="150">
        <f>'2 уровень'!V1963</f>
        <v>35591.136767999997</v>
      </c>
      <c r="U808" s="150">
        <f>'2 уровень'!W1963</f>
        <v>35591.136767999997</v>
      </c>
      <c r="V808" s="150">
        <f>'2 уровень'!X1963</f>
        <v>35591.136767999997</v>
      </c>
      <c r="W808" s="150">
        <f>'2 уровень'!Y1963</f>
        <v>35591.136767999997</v>
      </c>
      <c r="X808" s="150">
        <f>'2 уровень'!Z1963</f>
        <v>35591.136767999997</v>
      </c>
      <c r="Y808" s="150">
        <f>'2 уровень'!AA1963</f>
        <v>35591.136767999997</v>
      </c>
      <c r="Z808" s="150">
        <f>'2 уровень'!AB1963</f>
        <v>29659.280639999994</v>
      </c>
      <c r="AA808" s="150">
        <f>'2 уровень'!AC1963</f>
        <v>29779.215290000004</v>
      </c>
      <c r="AB808" s="996">
        <f>'2 уровень'!AD1963</f>
        <v>0</v>
      </c>
      <c r="AC808" s="150">
        <f>'2 уровень'!AE1963</f>
        <v>0</v>
      </c>
      <c r="AD808" s="150">
        <f>'2 уровень'!AF1963</f>
        <v>119.93465000001234</v>
      </c>
      <c r="AE808" s="150">
        <f>'2 уровень'!AG1963</f>
        <v>-10.697510000000001</v>
      </c>
      <c r="AF808" s="150">
        <f>'2 уровень'!AH1963</f>
        <v>-3.4296799999999998</v>
      </c>
      <c r="AG808" s="563">
        <f>'2 уровень'!AI1963</f>
        <v>29775.785610000006</v>
      </c>
      <c r="AH808" s="150">
        <f t="shared" si="223"/>
        <v>100.404374777176</v>
      </c>
      <c r="AI808" s="150">
        <f t="shared" si="224"/>
        <v>100.39281117911838</v>
      </c>
      <c r="AJ808" s="1216">
        <f>'2 уровень'!AJ1963</f>
        <v>0</v>
      </c>
      <c r="AK808" s="1223">
        <f>'2 уровень'!AK1963</f>
        <v>0</v>
      </c>
      <c r="AL808" s="337">
        <f t="shared" si="219"/>
        <v>29775785.610000007</v>
      </c>
      <c r="AM808" s="337">
        <f t="shared" si="213"/>
        <v>-3429.68</v>
      </c>
      <c r="AN808" s="1112">
        <f t="shared" ref="AN808:AN838" si="226">IF(P808&gt;0,P808*1000/D808,0)</f>
        <v>4069.6979861412856</v>
      </c>
      <c r="AO808" s="137">
        <f t="shared" si="225"/>
        <v>5259.0272115030575</v>
      </c>
      <c r="AP808" s="137"/>
      <c r="AQ808" s="426">
        <f t="shared" si="220"/>
        <v>-2.1884716261411086E-12</v>
      </c>
      <c r="AR808" s="137"/>
      <c r="AS808" s="137"/>
      <c r="AT808" s="137"/>
      <c r="AU808" s="137"/>
      <c r="AV808" s="137"/>
      <c r="AW808" s="137"/>
      <c r="AX808" s="137"/>
      <c r="AY808" s="137"/>
      <c r="AZ808" s="137"/>
      <c r="BA808" s="137"/>
      <c r="BB808" s="137"/>
      <c r="BC808" s="137"/>
      <c r="BD808" s="137"/>
      <c r="BE808" s="137"/>
      <c r="BF808" s="137"/>
      <c r="BG808" s="137"/>
      <c r="BH808" s="137"/>
      <c r="BI808" s="137"/>
      <c r="BJ808" s="137"/>
      <c r="BK808" s="137"/>
      <c r="BL808" s="137"/>
      <c r="BM808" s="137"/>
      <c r="BN808" s="137"/>
      <c r="BO808" s="137"/>
      <c r="BP808" s="137"/>
      <c r="BQ808" s="137"/>
      <c r="BR808" s="137"/>
      <c r="BS808" s="137"/>
      <c r="BT808" s="137"/>
      <c r="BU808" s="137"/>
      <c r="BV808" s="137"/>
      <c r="BW808" s="137"/>
      <c r="BX808" s="137"/>
      <c r="BY808" s="137"/>
      <c r="BZ808" s="137"/>
      <c r="CA808" s="137"/>
      <c r="CB808" s="137"/>
      <c r="CC808" s="137"/>
      <c r="CD808" s="137"/>
      <c r="CE808" s="137"/>
      <c r="CF808" s="137"/>
      <c r="CG808" s="137"/>
      <c r="CH808" s="137"/>
      <c r="CI808" s="137"/>
      <c r="CJ808" s="137"/>
      <c r="CK808" s="137"/>
      <c r="CL808" s="137"/>
      <c r="CM808" s="137"/>
      <c r="CN808" s="137"/>
      <c r="CO808" s="137"/>
      <c r="CP808" s="137"/>
      <c r="CQ808" s="137"/>
      <c r="CR808" s="137"/>
      <c r="CS808" s="137"/>
      <c r="CT808" s="137"/>
      <c r="CU808" s="137"/>
      <c r="CV808" s="137"/>
      <c r="CW808" s="137"/>
      <c r="CX808" s="137"/>
      <c r="CY808" s="137"/>
      <c r="CZ808" s="137"/>
      <c r="DA808" s="137"/>
      <c r="DB808" s="137"/>
      <c r="DC808" s="137"/>
      <c r="DD808" s="137"/>
      <c r="DE808" s="137"/>
      <c r="DF808" s="137"/>
      <c r="DG808" s="137"/>
      <c r="DH808" s="137"/>
      <c r="DI808" s="137"/>
      <c r="DJ808" s="137"/>
      <c r="DK808" s="137"/>
      <c r="DL808" s="137"/>
      <c r="DM808" s="137"/>
      <c r="DN808" s="137"/>
      <c r="DO808" s="137"/>
      <c r="DP808" s="137"/>
      <c r="DQ808" s="137"/>
      <c r="DR808" s="137"/>
      <c r="DS808" s="137"/>
      <c r="DT808" s="137"/>
      <c r="DU808" s="137"/>
      <c r="DV808" s="137"/>
      <c r="DW808" s="137"/>
      <c r="DX808" s="137"/>
      <c r="DY808" s="137"/>
      <c r="DZ808" s="137"/>
      <c r="EA808" s="137"/>
      <c r="EB808" s="137"/>
      <c r="EC808" s="137"/>
      <c r="ED808" s="137"/>
      <c r="EE808" s="137"/>
      <c r="EF808" s="137"/>
      <c r="EG808" s="137"/>
      <c r="EH808" s="137"/>
      <c r="EI808" s="137"/>
      <c r="EJ808" s="137"/>
      <c r="EK808" s="137"/>
      <c r="EL808" s="137"/>
      <c r="EM808" s="137"/>
      <c r="EN808" s="137"/>
      <c r="EO808" s="137"/>
      <c r="EP808" s="137"/>
      <c r="EQ808" s="137"/>
      <c r="ER808" s="137"/>
      <c r="ES808" s="137"/>
      <c r="ET808" s="137"/>
      <c r="EU808" s="137"/>
      <c r="EV808" s="137"/>
      <c r="EW808" s="137"/>
      <c r="EX808" s="137"/>
      <c r="EY808" s="137"/>
      <c r="EZ808" s="137"/>
      <c r="FA808" s="137"/>
      <c r="FB808" s="137"/>
      <c r="FC808" s="137"/>
      <c r="FD808" s="137"/>
      <c r="FE808" s="137"/>
      <c r="FF808" s="137"/>
      <c r="FG808" s="137"/>
      <c r="FH808" s="137"/>
      <c r="FI808" s="137"/>
      <c r="FJ808" s="137"/>
      <c r="FK808" s="137"/>
      <c r="FL808" s="137"/>
      <c r="FM808" s="137"/>
      <c r="FN808" s="137"/>
      <c r="FO808" s="137"/>
      <c r="FP808" s="137"/>
      <c r="FQ808" s="137"/>
      <c r="FR808" s="137"/>
      <c r="FS808" s="137"/>
      <c r="FT808" s="137"/>
      <c r="FU808" s="137"/>
      <c r="FV808" s="137"/>
      <c r="FW808" s="137"/>
      <c r="FX808" s="137"/>
      <c r="FY808" s="137"/>
      <c r="FZ808" s="137"/>
      <c r="GA808" s="137"/>
      <c r="GB808" s="137"/>
      <c r="GC808" s="137"/>
      <c r="GD808" s="137"/>
      <c r="GE808" s="137"/>
      <c r="GF808" s="137"/>
      <c r="GG808" s="137"/>
      <c r="GH808" s="137"/>
      <c r="GI808" s="137"/>
      <c r="GJ808" s="137"/>
      <c r="GK808" s="137"/>
      <c r="GL808" s="137"/>
      <c r="GM808" s="137"/>
      <c r="GN808" s="137"/>
      <c r="GO808" s="137"/>
      <c r="GP808" s="137"/>
      <c r="GQ808" s="137"/>
      <c r="GR808" s="137"/>
      <c r="GS808" s="137"/>
      <c r="GT808" s="137"/>
      <c r="GU808" s="137"/>
      <c r="GV808" s="137"/>
      <c r="GW808" s="137"/>
    </row>
    <row r="809" spans="1:205" x14ac:dyDescent="0.25">
      <c r="A809" s="19">
        <v>1</v>
      </c>
      <c r="B809" s="19">
        <f t="shared" si="212"/>
        <v>1</v>
      </c>
      <c r="C809" s="299" t="s">
        <v>318</v>
      </c>
      <c r="D809" s="29">
        <f>'2 уровень'!F1964</f>
        <v>0</v>
      </c>
      <c r="E809" s="29">
        <f>'2 уровень'!G1964</f>
        <v>0</v>
      </c>
      <c r="F809" s="29">
        <f>'2 уровень'!H1964</f>
        <v>0</v>
      </c>
      <c r="G809" s="142">
        <f>'2 уровень'!I1964</f>
        <v>0</v>
      </c>
      <c r="H809" s="156">
        <f>'2 уровень'!J1964</f>
        <v>0</v>
      </c>
      <c r="I809" s="156">
        <f>'2 уровень'!K1964</f>
        <v>0</v>
      </c>
      <c r="J809" s="151">
        <f>'2 уровень'!L1964</f>
        <v>0</v>
      </c>
      <c r="K809" s="151">
        <f>'2 уровень'!M1964</f>
        <v>0</v>
      </c>
      <c r="L809" s="151">
        <f>'2 уровень'!N1964</f>
        <v>0</v>
      </c>
      <c r="M809" s="151">
        <f>'2 уровень'!O1964</f>
        <v>0</v>
      </c>
      <c r="N809" s="151">
        <f>'2 уровень'!P1964</f>
        <v>0</v>
      </c>
      <c r="O809" s="151">
        <f>'2 уровень'!Q1964</f>
        <v>0</v>
      </c>
      <c r="P809" s="150">
        <f>'2 уровень'!R1964</f>
        <v>0</v>
      </c>
      <c r="Q809" s="150">
        <f>'2 уровень'!S1964</f>
        <v>0</v>
      </c>
      <c r="R809" s="150">
        <f>'2 уровень'!T1964</f>
        <v>0</v>
      </c>
      <c r="S809" s="150">
        <f>'2 уровень'!U1964</f>
        <v>0</v>
      </c>
      <c r="T809" s="150">
        <f>'2 уровень'!V1964</f>
        <v>0</v>
      </c>
      <c r="U809" s="150">
        <f>'2 уровень'!W1964</f>
        <v>0</v>
      </c>
      <c r="V809" s="150">
        <f>'2 уровень'!X1964</f>
        <v>0</v>
      </c>
      <c r="W809" s="150">
        <f>'2 уровень'!Y1964</f>
        <v>0</v>
      </c>
      <c r="X809" s="150">
        <f>'2 уровень'!Z1964</f>
        <v>0</v>
      </c>
      <c r="Y809" s="150">
        <f>'2 уровень'!AA1964</f>
        <v>0</v>
      </c>
      <c r="Z809" s="150">
        <f>'2 уровень'!AB1964</f>
        <v>0</v>
      </c>
      <c r="AA809" s="150">
        <f>'2 уровень'!AC1964</f>
        <v>0</v>
      </c>
      <c r="AB809" s="996">
        <f>'2 уровень'!AD1964</f>
        <v>0</v>
      </c>
      <c r="AC809" s="150">
        <f>'2 уровень'!AE1964</f>
        <v>0</v>
      </c>
      <c r="AD809" s="150">
        <f>'2 уровень'!AF1964</f>
        <v>0</v>
      </c>
      <c r="AE809" s="150">
        <f>'2 уровень'!AG1964</f>
        <v>0</v>
      </c>
      <c r="AF809" s="150">
        <f>'2 уровень'!AH1964</f>
        <v>0</v>
      </c>
      <c r="AG809" s="563">
        <f>'2 уровень'!AI1964</f>
        <v>0</v>
      </c>
      <c r="AH809" s="150"/>
      <c r="AI809" s="150"/>
      <c r="AJ809" s="1216">
        <f>'2 уровень'!AJ1964</f>
        <v>0</v>
      </c>
      <c r="AK809" s="1223">
        <f>'2 уровень'!AK1964</f>
        <v>0</v>
      </c>
      <c r="AL809" s="337">
        <f t="shared" si="219"/>
        <v>0</v>
      </c>
      <c r="AM809" s="337">
        <f t="shared" si="213"/>
        <v>0</v>
      </c>
      <c r="AN809" s="1112">
        <f t="shared" si="226"/>
        <v>0</v>
      </c>
      <c r="AO809" s="137" t="e">
        <f t="shared" si="225"/>
        <v>#DIV/0!</v>
      </c>
      <c r="AP809" s="137"/>
      <c r="AQ809" s="426">
        <f t="shared" si="220"/>
        <v>0</v>
      </c>
      <c r="AR809" s="137"/>
      <c r="AS809" s="137"/>
      <c r="AT809" s="137"/>
      <c r="AU809" s="137"/>
      <c r="AV809" s="137"/>
      <c r="AW809" s="137"/>
      <c r="AX809" s="137"/>
      <c r="AY809" s="137"/>
      <c r="AZ809" s="137"/>
      <c r="BA809" s="137"/>
      <c r="BB809" s="137"/>
      <c r="BC809" s="137"/>
      <c r="BD809" s="137"/>
      <c r="BE809" s="137"/>
      <c r="BF809" s="137"/>
      <c r="BG809" s="137"/>
      <c r="BH809" s="137"/>
      <c r="BI809" s="137"/>
      <c r="BJ809" s="137"/>
      <c r="BK809" s="137"/>
      <c r="BL809" s="137"/>
      <c r="BM809" s="137"/>
      <c r="BN809" s="137"/>
      <c r="BO809" s="137"/>
      <c r="BP809" s="137"/>
      <c r="BQ809" s="137"/>
      <c r="BR809" s="137"/>
      <c r="BS809" s="137"/>
      <c r="BT809" s="137"/>
      <c r="BU809" s="137"/>
      <c r="BV809" s="137"/>
      <c r="BW809" s="137"/>
      <c r="BX809" s="137"/>
      <c r="BY809" s="137"/>
      <c r="BZ809" s="137"/>
      <c r="CA809" s="137"/>
      <c r="CB809" s="137"/>
      <c r="CC809" s="137"/>
      <c r="CD809" s="137"/>
      <c r="CE809" s="137"/>
      <c r="CF809" s="137"/>
      <c r="CG809" s="137"/>
      <c r="CH809" s="137"/>
      <c r="CI809" s="137"/>
      <c r="CJ809" s="137"/>
      <c r="CK809" s="137"/>
      <c r="CL809" s="137"/>
      <c r="CM809" s="137"/>
      <c r="CN809" s="137"/>
      <c r="CO809" s="137"/>
      <c r="CP809" s="137"/>
      <c r="CQ809" s="137"/>
      <c r="CR809" s="137"/>
      <c r="CS809" s="137"/>
      <c r="CT809" s="137"/>
      <c r="CU809" s="137"/>
      <c r="CV809" s="137"/>
      <c r="CW809" s="137"/>
      <c r="CX809" s="137"/>
      <c r="CY809" s="137"/>
      <c r="CZ809" s="137"/>
      <c r="DA809" s="137"/>
      <c r="DB809" s="137"/>
      <c r="DC809" s="137"/>
      <c r="DD809" s="137"/>
      <c r="DE809" s="137"/>
      <c r="DF809" s="137"/>
      <c r="DG809" s="137"/>
      <c r="DH809" s="137"/>
      <c r="DI809" s="137"/>
      <c r="DJ809" s="137"/>
      <c r="DK809" s="137"/>
      <c r="DL809" s="137"/>
      <c r="DM809" s="137"/>
      <c r="DN809" s="137"/>
      <c r="DO809" s="137"/>
      <c r="DP809" s="137"/>
      <c r="DQ809" s="137"/>
      <c r="DR809" s="137"/>
      <c r="DS809" s="137"/>
      <c r="DT809" s="137"/>
      <c r="DU809" s="137"/>
      <c r="DV809" s="137"/>
      <c r="DW809" s="137"/>
      <c r="DX809" s="137"/>
      <c r="DY809" s="137"/>
      <c r="DZ809" s="137"/>
      <c r="EA809" s="137"/>
      <c r="EB809" s="137"/>
      <c r="EC809" s="137"/>
      <c r="ED809" s="137"/>
      <c r="EE809" s="137"/>
      <c r="EF809" s="137"/>
      <c r="EG809" s="137"/>
      <c r="EH809" s="137"/>
      <c r="EI809" s="137"/>
      <c r="EJ809" s="137"/>
      <c r="EK809" s="137"/>
      <c r="EL809" s="137"/>
      <c r="EM809" s="137"/>
      <c r="EN809" s="137"/>
      <c r="EO809" s="137"/>
      <c r="EP809" s="137"/>
      <c r="EQ809" s="137"/>
      <c r="ER809" s="137"/>
      <c r="ES809" s="137"/>
      <c r="ET809" s="137"/>
      <c r="EU809" s="137"/>
      <c r="EV809" s="137"/>
      <c r="EW809" s="137"/>
      <c r="EX809" s="137"/>
      <c r="EY809" s="137"/>
      <c r="EZ809" s="137"/>
      <c r="FA809" s="137"/>
      <c r="FB809" s="137"/>
      <c r="FC809" s="137"/>
      <c r="FD809" s="137"/>
      <c r="FE809" s="137"/>
      <c r="FF809" s="137"/>
      <c r="FG809" s="137"/>
      <c r="FH809" s="137"/>
      <c r="FI809" s="137"/>
      <c r="FJ809" s="137"/>
      <c r="FK809" s="137"/>
      <c r="FL809" s="137"/>
      <c r="FM809" s="137"/>
      <c r="FN809" s="137"/>
      <c r="FO809" s="137"/>
      <c r="FP809" s="137"/>
      <c r="FQ809" s="137"/>
      <c r="FR809" s="137"/>
      <c r="FS809" s="137"/>
      <c r="FT809" s="137"/>
      <c r="FU809" s="137"/>
      <c r="FV809" s="137"/>
      <c r="FW809" s="137"/>
      <c r="FX809" s="137"/>
      <c r="FY809" s="137"/>
      <c r="FZ809" s="137"/>
      <c r="GA809" s="137"/>
      <c r="GB809" s="137"/>
      <c r="GC809" s="137"/>
      <c r="GD809" s="137"/>
      <c r="GE809" s="137"/>
      <c r="GF809" s="137"/>
      <c r="GG809" s="137"/>
      <c r="GH809" s="137"/>
      <c r="GI809" s="137"/>
      <c r="GJ809" s="137"/>
      <c r="GK809" s="137"/>
      <c r="GL809" s="137"/>
      <c r="GM809" s="137"/>
      <c r="GN809" s="137"/>
      <c r="GO809" s="137"/>
      <c r="GP809" s="137"/>
      <c r="GQ809" s="137"/>
      <c r="GR809" s="137"/>
      <c r="GS809" s="137"/>
      <c r="GT809" s="137"/>
      <c r="GU809" s="137"/>
      <c r="GV809" s="137"/>
      <c r="GW809" s="137"/>
    </row>
    <row r="810" spans="1:205" ht="30" x14ac:dyDescent="0.25">
      <c r="A810" s="19">
        <v>1</v>
      </c>
      <c r="B810" s="19">
        <f t="shared" si="212"/>
        <v>1</v>
      </c>
      <c r="C810" s="444" t="s">
        <v>506</v>
      </c>
      <c r="D810" s="29">
        <f>'2 уровень'!F1965</f>
        <v>5740.4</v>
      </c>
      <c r="E810" s="29">
        <f>'2 уровень'!G1965</f>
        <v>4784</v>
      </c>
      <c r="F810" s="29">
        <f>'2 уровень'!H1965</f>
        <v>5117.4949999999999</v>
      </c>
      <c r="G810" s="142">
        <f>'2 уровень'!I1965</f>
        <v>106.97104933110369</v>
      </c>
      <c r="H810" s="156">
        <f>'2 уровень'!J1965</f>
        <v>0</v>
      </c>
      <c r="I810" s="156">
        <f>'2 уровень'!K1965</f>
        <v>0</v>
      </c>
      <c r="J810" s="151">
        <f>'2 уровень'!L1965</f>
        <v>0</v>
      </c>
      <c r="K810" s="151">
        <f>'2 уровень'!M1965</f>
        <v>0</v>
      </c>
      <c r="L810" s="151">
        <f>'2 уровень'!N1965</f>
        <v>0</v>
      </c>
      <c r="M810" s="151">
        <f>'2 уровень'!O1965</f>
        <v>0</v>
      </c>
      <c r="N810" s="151">
        <f>'2 уровень'!P1965</f>
        <v>0</v>
      </c>
      <c r="O810" s="151">
        <f>'2 уровень'!Q1965</f>
        <v>0</v>
      </c>
      <c r="P810" s="150">
        <f>'2 уровень'!R1965</f>
        <v>0</v>
      </c>
      <c r="Q810" s="150">
        <f>'2 уровень'!S1965</f>
        <v>0</v>
      </c>
      <c r="R810" s="150">
        <f>'2 уровень'!T1965</f>
        <v>0</v>
      </c>
      <c r="S810" s="150">
        <f>'2 уровень'!U1965</f>
        <v>0</v>
      </c>
      <c r="T810" s="150">
        <f>'2 уровень'!V1965</f>
        <v>0</v>
      </c>
      <c r="U810" s="150">
        <f>'2 уровень'!W1965</f>
        <v>0</v>
      </c>
      <c r="V810" s="150">
        <f>'2 уровень'!X1965</f>
        <v>0</v>
      </c>
      <c r="W810" s="150">
        <f>'2 уровень'!Y1965</f>
        <v>0</v>
      </c>
      <c r="X810" s="150">
        <f>'2 уровень'!Z1965</f>
        <v>0</v>
      </c>
      <c r="Y810" s="150">
        <f>'2 уровень'!AA1965</f>
        <v>0</v>
      </c>
      <c r="Z810" s="150">
        <f>'2 уровень'!AB1965</f>
        <v>0</v>
      </c>
      <c r="AA810" s="150">
        <f>'2 уровень'!AC1965</f>
        <v>0</v>
      </c>
      <c r="AB810" s="996">
        <f>'2 уровень'!AD1965</f>
        <v>0</v>
      </c>
      <c r="AC810" s="150">
        <f>'2 уровень'!AE1965</f>
        <v>0</v>
      </c>
      <c r="AD810" s="150">
        <f>'2 уровень'!AF1965</f>
        <v>0</v>
      </c>
      <c r="AE810" s="150">
        <f>'2 уровень'!AG1965</f>
        <v>0</v>
      </c>
      <c r="AF810" s="150">
        <f>'2 уровень'!AH1965</f>
        <v>0</v>
      </c>
      <c r="AG810" s="563">
        <f>'2 уровень'!AI1965</f>
        <v>0</v>
      </c>
      <c r="AH810" s="150"/>
      <c r="AI810" s="150"/>
      <c r="AJ810" s="1216">
        <f>'2 уровень'!AJ1965</f>
        <v>0</v>
      </c>
      <c r="AK810" s="1223">
        <f>'2 уровень'!AK1965</f>
        <v>0</v>
      </c>
      <c r="AL810" s="337">
        <f t="shared" si="219"/>
        <v>0</v>
      </c>
      <c r="AM810" s="337">
        <f t="shared" si="213"/>
        <v>0</v>
      </c>
      <c r="AN810" s="1112">
        <f t="shared" si="226"/>
        <v>0</v>
      </c>
      <c r="AO810" s="137">
        <f t="shared" si="225"/>
        <v>0</v>
      </c>
      <c r="AP810" s="137"/>
      <c r="AQ810" s="426">
        <f t="shared" si="220"/>
        <v>0</v>
      </c>
      <c r="AR810" s="137"/>
      <c r="AS810" s="137"/>
      <c r="AT810" s="137"/>
      <c r="AU810" s="137"/>
      <c r="AV810" s="137"/>
      <c r="AW810" s="137"/>
      <c r="AX810" s="137"/>
      <c r="AY810" s="137"/>
      <c r="AZ810" s="137"/>
      <c r="BA810" s="137"/>
      <c r="BB810" s="137"/>
      <c r="BC810" s="137"/>
      <c r="BD810" s="137"/>
      <c r="BE810" s="137"/>
      <c r="BF810" s="137"/>
      <c r="BG810" s="137"/>
      <c r="BH810" s="137"/>
      <c r="BI810" s="137"/>
      <c r="BJ810" s="137"/>
      <c r="BK810" s="137"/>
      <c r="BL810" s="137"/>
      <c r="BM810" s="137"/>
      <c r="BN810" s="137"/>
      <c r="BO810" s="137"/>
      <c r="BP810" s="137"/>
      <c r="BQ810" s="137"/>
      <c r="BR810" s="137"/>
      <c r="BS810" s="137"/>
      <c r="BT810" s="137"/>
      <c r="BU810" s="137"/>
      <c r="BV810" s="137"/>
      <c r="BW810" s="137"/>
      <c r="BX810" s="137"/>
      <c r="BY810" s="137"/>
      <c r="BZ810" s="137"/>
      <c r="CA810" s="137"/>
      <c r="CB810" s="137"/>
      <c r="CC810" s="137"/>
      <c r="CD810" s="137"/>
      <c r="CE810" s="137"/>
      <c r="CF810" s="137"/>
      <c r="CG810" s="137"/>
      <c r="CH810" s="137"/>
      <c r="CI810" s="137"/>
      <c r="CJ810" s="137"/>
      <c r="CK810" s="137"/>
      <c r="CL810" s="137"/>
      <c r="CM810" s="137"/>
      <c r="CN810" s="137"/>
      <c r="CO810" s="137"/>
      <c r="CP810" s="137"/>
      <c r="CQ810" s="137"/>
      <c r="CR810" s="137"/>
      <c r="CS810" s="137"/>
      <c r="CT810" s="137"/>
      <c r="CU810" s="137"/>
      <c r="CV810" s="137"/>
      <c r="CW810" s="137"/>
      <c r="CX810" s="137"/>
      <c r="CY810" s="137"/>
      <c r="CZ810" s="137"/>
      <c r="DA810" s="137"/>
      <c r="DB810" s="137"/>
      <c r="DC810" s="137"/>
      <c r="DD810" s="137"/>
      <c r="DE810" s="137"/>
      <c r="DF810" s="137"/>
      <c r="DG810" s="137"/>
      <c r="DH810" s="137"/>
      <c r="DI810" s="137"/>
      <c r="DJ810" s="137"/>
      <c r="DK810" s="137"/>
      <c r="DL810" s="137"/>
      <c r="DM810" s="137"/>
      <c r="DN810" s="137"/>
      <c r="DO810" s="137"/>
      <c r="DP810" s="137"/>
      <c r="DQ810" s="137"/>
      <c r="DR810" s="137"/>
      <c r="DS810" s="137"/>
      <c r="DT810" s="137"/>
      <c r="DU810" s="137"/>
      <c r="DV810" s="137"/>
      <c r="DW810" s="137"/>
      <c r="DX810" s="137"/>
      <c r="DY810" s="137"/>
      <c r="DZ810" s="137"/>
      <c r="EA810" s="137"/>
      <c r="EB810" s="137"/>
      <c r="EC810" s="137"/>
      <c r="ED810" s="137"/>
      <c r="EE810" s="137"/>
      <c r="EF810" s="137"/>
      <c r="EG810" s="137"/>
      <c r="EH810" s="137"/>
      <c r="EI810" s="137"/>
      <c r="EJ810" s="137"/>
      <c r="EK810" s="137"/>
      <c r="EL810" s="137"/>
      <c r="EM810" s="137"/>
      <c r="EN810" s="137"/>
      <c r="EO810" s="137"/>
      <c r="EP810" s="137"/>
      <c r="EQ810" s="137"/>
      <c r="ER810" s="137"/>
      <c r="ES810" s="137"/>
      <c r="ET810" s="137"/>
      <c r="EU810" s="137"/>
      <c r="EV810" s="137"/>
      <c r="EW810" s="137"/>
      <c r="EX810" s="137"/>
      <c r="EY810" s="137"/>
      <c r="EZ810" s="137"/>
      <c r="FA810" s="137"/>
      <c r="FB810" s="137"/>
      <c r="FC810" s="137"/>
      <c r="FD810" s="137"/>
      <c r="FE810" s="137"/>
      <c r="FF810" s="137"/>
      <c r="FG810" s="137"/>
      <c r="FH810" s="137"/>
      <c r="FI810" s="137"/>
      <c r="FJ810" s="137"/>
      <c r="FK810" s="137"/>
      <c r="FL810" s="137"/>
      <c r="FM810" s="137"/>
      <c r="FN810" s="137"/>
      <c r="FO810" s="137"/>
      <c r="FP810" s="137"/>
      <c r="FQ810" s="137"/>
      <c r="FR810" s="137"/>
      <c r="FS810" s="137"/>
      <c r="FT810" s="137"/>
      <c r="FU810" s="137"/>
      <c r="FV810" s="137"/>
      <c r="FW810" s="137"/>
      <c r="FX810" s="137"/>
      <c r="FY810" s="137"/>
      <c r="FZ810" s="137"/>
      <c r="GA810" s="137"/>
      <c r="GB810" s="137"/>
      <c r="GC810" s="137"/>
      <c r="GD810" s="137"/>
      <c r="GE810" s="137"/>
      <c r="GF810" s="137"/>
      <c r="GG810" s="137"/>
      <c r="GH810" s="137"/>
      <c r="GI810" s="137"/>
      <c r="GJ810" s="137"/>
      <c r="GK810" s="137"/>
      <c r="GL810" s="137"/>
      <c r="GM810" s="137"/>
      <c r="GN810" s="137"/>
      <c r="GO810" s="137"/>
      <c r="GP810" s="137"/>
      <c r="GQ810" s="137"/>
      <c r="GR810" s="137"/>
      <c r="GS810" s="137"/>
      <c r="GT810" s="137"/>
      <c r="GU810" s="137"/>
      <c r="GV810" s="137"/>
      <c r="GW810" s="137"/>
    </row>
    <row r="811" spans="1:205" x14ac:dyDescent="0.25">
      <c r="A811" s="19">
        <v>1</v>
      </c>
      <c r="B811" s="19">
        <f t="shared" si="212"/>
        <v>1</v>
      </c>
      <c r="C811" s="299" t="s">
        <v>507</v>
      </c>
      <c r="D811" s="29">
        <f>'2 уровень'!F1966</f>
        <v>3640.4</v>
      </c>
      <c r="E811" s="29">
        <f>'2 уровень'!G1966</f>
        <v>3034</v>
      </c>
      <c r="F811" s="29">
        <f>'2 уровень'!H1966</f>
        <v>3051</v>
      </c>
      <c r="G811" s="142">
        <f>'2 уровень'!I1966</f>
        <v>100.56031641397496</v>
      </c>
      <c r="H811" s="156">
        <f>'2 уровень'!J1966</f>
        <v>0</v>
      </c>
      <c r="I811" s="156">
        <f>'2 уровень'!K1966</f>
        <v>0</v>
      </c>
      <c r="J811" s="151">
        <f>'2 уровень'!L1966</f>
        <v>0</v>
      </c>
      <c r="K811" s="151">
        <f>'2 уровень'!M1966</f>
        <v>0</v>
      </c>
      <c r="L811" s="151">
        <f>'2 уровень'!N1966</f>
        <v>0</v>
      </c>
      <c r="M811" s="151">
        <f>'2 уровень'!O1966</f>
        <v>0</v>
      </c>
      <c r="N811" s="151">
        <f>'2 уровень'!P1966</f>
        <v>0</v>
      </c>
      <c r="O811" s="151">
        <f>'2 уровень'!Q1966</f>
        <v>0</v>
      </c>
      <c r="P811" s="150">
        <f>'2 уровень'!R1966</f>
        <v>0</v>
      </c>
      <c r="Q811" s="150">
        <f>'2 уровень'!S1966</f>
        <v>0</v>
      </c>
      <c r="R811" s="150">
        <f>'2 уровень'!T1966</f>
        <v>0</v>
      </c>
      <c r="S811" s="150">
        <f>'2 уровень'!U1966</f>
        <v>0</v>
      </c>
      <c r="T811" s="150">
        <f>'2 уровень'!V1966</f>
        <v>0</v>
      </c>
      <c r="U811" s="150">
        <f>'2 уровень'!W1966</f>
        <v>0</v>
      </c>
      <c r="V811" s="150">
        <f>'2 уровень'!X1966</f>
        <v>0</v>
      </c>
      <c r="W811" s="150">
        <f>'2 уровень'!Y1966</f>
        <v>0</v>
      </c>
      <c r="X811" s="150">
        <f>'2 уровень'!Z1966</f>
        <v>0</v>
      </c>
      <c r="Y811" s="150">
        <f>'2 уровень'!AA1966</f>
        <v>0</v>
      </c>
      <c r="Z811" s="150">
        <f>'2 уровень'!AB1966</f>
        <v>0</v>
      </c>
      <c r="AA811" s="150">
        <f>'2 уровень'!AC1966</f>
        <v>0</v>
      </c>
      <c r="AB811" s="996">
        <f>'2 уровень'!AD1966</f>
        <v>0</v>
      </c>
      <c r="AC811" s="150">
        <f>'2 уровень'!AE1966</f>
        <v>0</v>
      </c>
      <c r="AD811" s="150">
        <f>'2 уровень'!AF1966</f>
        <v>0</v>
      </c>
      <c r="AE811" s="150">
        <f>'2 уровень'!AG1966</f>
        <v>0</v>
      </c>
      <c r="AF811" s="150">
        <f>'2 уровень'!AH1966</f>
        <v>0</v>
      </c>
      <c r="AG811" s="563">
        <f>'2 уровень'!AI1966</f>
        <v>0</v>
      </c>
      <c r="AH811" s="150"/>
      <c r="AI811" s="150"/>
      <c r="AJ811" s="1216">
        <f>'2 уровень'!AJ1966</f>
        <v>0</v>
      </c>
      <c r="AK811" s="1223">
        <f>'2 уровень'!AK1966</f>
        <v>0</v>
      </c>
      <c r="AL811" s="337">
        <f t="shared" si="219"/>
        <v>0</v>
      </c>
      <c r="AM811" s="337">
        <f t="shared" si="213"/>
        <v>0</v>
      </c>
      <c r="AN811" s="1112">
        <f t="shared" si="226"/>
        <v>0</v>
      </c>
      <c r="AO811" s="137">
        <f t="shared" si="225"/>
        <v>0</v>
      </c>
      <c r="AP811" s="137"/>
      <c r="AQ811" s="426">
        <f t="shared" si="220"/>
        <v>0</v>
      </c>
      <c r="AR811" s="137"/>
      <c r="AS811" s="137"/>
      <c r="AT811" s="137"/>
      <c r="AU811" s="137"/>
      <c r="AV811" s="137"/>
      <c r="AW811" s="137"/>
      <c r="AX811" s="137"/>
      <c r="AY811" s="137"/>
      <c r="AZ811" s="137"/>
      <c r="BA811" s="137"/>
      <c r="BB811" s="137"/>
      <c r="BC811" s="137"/>
      <c r="BD811" s="137"/>
      <c r="BE811" s="137"/>
      <c r="BF811" s="137"/>
      <c r="BG811" s="137"/>
      <c r="BH811" s="137"/>
      <c r="BI811" s="137"/>
      <c r="BJ811" s="137"/>
      <c r="BK811" s="137"/>
      <c r="BL811" s="137"/>
      <c r="BM811" s="137"/>
      <c r="BN811" s="137"/>
      <c r="BO811" s="137"/>
      <c r="BP811" s="137"/>
      <c r="BQ811" s="137"/>
      <c r="BR811" s="137"/>
      <c r="BS811" s="137"/>
      <c r="BT811" s="137"/>
      <c r="BU811" s="137"/>
      <c r="BV811" s="137"/>
      <c r="BW811" s="137"/>
      <c r="BX811" s="137"/>
      <c r="BY811" s="137"/>
      <c r="BZ811" s="137"/>
      <c r="CA811" s="137"/>
      <c r="CB811" s="137"/>
      <c r="CC811" s="137"/>
      <c r="CD811" s="137"/>
      <c r="CE811" s="137"/>
      <c r="CF811" s="137"/>
      <c r="CG811" s="137"/>
      <c r="CH811" s="137"/>
      <c r="CI811" s="137"/>
      <c r="CJ811" s="137"/>
      <c r="CK811" s="137"/>
      <c r="CL811" s="137"/>
      <c r="CM811" s="137"/>
      <c r="CN811" s="137"/>
      <c r="CO811" s="137"/>
      <c r="CP811" s="137"/>
      <c r="CQ811" s="137"/>
      <c r="CR811" s="137"/>
      <c r="CS811" s="137"/>
      <c r="CT811" s="137"/>
      <c r="CU811" s="137"/>
      <c r="CV811" s="137"/>
      <c r="CW811" s="137"/>
      <c r="CX811" s="137"/>
      <c r="CY811" s="137"/>
      <c r="CZ811" s="137"/>
      <c r="DA811" s="137"/>
      <c r="DB811" s="137"/>
      <c r="DC811" s="137"/>
      <c r="DD811" s="137"/>
      <c r="DE811" s="137"/>
      <c r="DF811" s="137"/>
      <c r="DG811" s="137"/>
      <c r="DH811" s="137"/>
      <c r="DI811" s="137"/>
      <c r="DJ811" s="137"/>
      <c r="DK811" s="137"/>
      <c r="DL811" s="137"/>
      <c r="DM811" s="137"/>
      <c r="DN811" s="137"/>
      <c r="DO811" s="137"/>
      <c r="DP811" s="137"/>
      <c r="DQ811" s="137"/>
      <c r="DR811" s="137"/>
      <c r="DS811" s="137"/>
      <c r="DT811" s="137"/>
      <c r="DU811" s="137"/>
      <c r="DV811" s="137"/>
      <c r="DW811" s="137"/>
      <c r="DX811" s="137"/>
      <c r="DY811" s="137"/>
      <c r="DZ811" s="137"/>
      <c r="EA811" s="137"/>
      <c r="EB811" s="137"/>
      <c r="EC811" s="137"/>
      <c r="ED811" s="137"/>
      <c r="EE811" s="137"/>
      <c r="EF811" s="137"/>
      <c r="EG811" s="137"/>
      <c r="EH811" s="137"/>
      <c r="EI811" s="137"/>
      <c r="EJ811" s="137"/>
      <c r="EK811" s="137"/>
      <c r="EL811" s="137"/>
      <c r="EM811" s="137"/>
      <c r="EN811" s="137"/>
      <c r="EO811" s="137"/>
      <c r="EP811" s="137"/>
      <c r="EQ811" s="137"/>
      <c r="ER811" s="137"/>
      <c r="ES811" s="137"/>
      <c r="ET811" s="137"/>
      <c r="EU811" s="137"/>
      <c r="EV811" s="137"/>
      <c r="EW811" s="137"/>
      <c r="EX811" s="137"/>
      <c r="EY811" s="137"/>
      <c r="EZ811" s="137"/>
      <c r="FA811" s="137"/>
      <c r="FB811" s="137"/>
      <c r="FC811" s="137"/>
      <c r="FD811" s="137"/>
      <c r="FE811" s="137"/>
      <c r="FF811" s="137"/>
      <c r="FG811" s="137"/>
      <c r="FH811" s="137"/>
      <c r="FI811" s="137"/>
      <c r="FJ811" s="137"/>
      <c r="FK811" s="137"/>
      <c r="FL811" s="137"/>
      <c r="FM811" s="137"/>
      <c r="FN811" s="137"/>
      <c r="FO811" s="137"/>
      <c r="FP811" s="137"/>
      <c r="FQ811" s="137"/>
      <c r="FR811" s="137"/>
      <c r="FS811" s="137"/>
      <c r="FT811" s="137"/>
      <c r="FU811" s="137"/>
      <c r="FV811" s="137"/>
      <c r="FW811" s="137"/>
      <c r="FX811" s="137"/>
      <c r="FY811" s="137"/>
      <c r="FZ811" s="137"/>
      <c r="GA811" s="137"/>
      <c r="GB811" s="137"/>
      <c r="GC811" s="137"/>
      <c r="GD811" s="137"/>
      <c r="GE811" s="137"/>
      <c r="GF811" s="137"/>
      <c r="GG811" s="137"/>
      <c r="GH811" s="137"/>
      <c r="GI811" s="137"/>
      <c r="GJ811" s="137"/>
      <c r="GK811" s="137"/>
      <c r="GL811" s="137"/>
      <c r="GM811" s="137"/>
      <c r="GN811" s="137"/>
      <c r="GO811" s="137"/>
      <c r="GP811" s="137"/>
      <c r="GQ811" s="137"/>
      <c r="GR811" s="137"/>
      <c r="GS811" s="137"/>
      <c r="GT811" s="137"/>
      <c r="GU811" s="137"/>
      <c r="GV811" s="137"/>
      <c r="GW811" s="137"/>
    </row>
    <row r="812" spans="1:205" ht="30" x14ac:dyDescent="0.25">
      <c r="A812" s="19">
        <v>1</v>
      </c>
      <c r="B812" s="19">
        <f t="shared" si="212"/>
        <v>1</v>
      </c>
      <c r="C812" s="299" t="s">
        <v>508</v>
      </c>
      <c r="D812" s="29">
        <f>'2 уровень'!F1967</f>
        <v>8400</v>
      </c>
      <c r="E812" s="29">
        <f>'2 уровень'!G1967</f>
        <v>7000</v>
      </c>
      <c r="F812" s="29">
        <f>'2 уровень'!H1967</f>
        <v>8265.98</v>
      </c>
      <c r="G812" s="142">
        <f>'2 уровень'!I1967</f>
        <v>118.08542857142857</v>
      </c>
      <c r="H812" s="156">
        <f>'2 уровень'!J1967</f>
        <v>0</v>
      </c>
      <c r="I812" s="156">
        <f>'2 уровень'!K1967</f>
        <v>0</v>
      </c>
      <c r="J812" s="151">
        <f>'2 уровень'!L1967</f>
        <v>0</v>
      </c>
      <c r="K812" s="151">
        <f>'2 уровень'!M1967</f>
        <v>0</v>
      </c>
      <c r="L812" s="151">
        <f>'2 уровень'!N1967</f>
        <v>0</v>
      </c>
      <c r="M812" s="151">
        <f>'2 уровень'!O1967</f>
        <v>0</v>
      </c>
      <c r="N812" s="151">
        <f>'2 уровень'!P1967</f>
        <v>0</v>
      </c>
      <c r="O812" s="151">
        <f>'2 уровень'!Q1967</f>
        <v>0</v>
      </c>
      <c r="P812" s="150">
        <f>'2 уровень'!R1967</f>
        <v>0</v>
      </c>
      <c r="Q812" s="150">
        <f>'2 уровень'!S1967</f>
        <v>0</v>
      </c>
      <c r="R812" s="150">
        <f>'2 уровень'!T1967</f>
        <v>0</v>
      </c>
      <c r="S812" s="150">
        <f>'2 уровень'!U1967</f>
        <v>0</v>
      </c>
      <c r="T812" s="150">
        <f>'2 уровень'!V1967</f>
        <v>0</v>
      </c>
      <c r="U812" s="150">
        <f>'2 уровень'!W1967</f>
        <v>0</v>
      </c>
      <c r="V812" s="150">
        <f>'2 уровень'!X1967</f>
        <v>0</v>
      </c>
      <c r="W812" s="150">
        <f>'2 уровень'!Y1967</f>
        <v>0</v>
      </c>
      <c r="X812" s="150">
        <f>'2 уровень'!Z1967</f>
        <v>0</v>
      </c>
      <c r="Y812" s="150">
        <f>'2 уровень'!AA1967</f>
        <v>0</v>
      </c>
      <c r="Z812" s="150">
        <f>'2 уровень'!AB1967</f>
        <v>0</v>
      </c>
      <c r="AA812" s="150">
        <f>'2 уровень'!AC1967</f>
        <v>0</v>
      </c>
      <c r="AB812" s="996">
        <f>'2 уровень'!AD1967</f>
        <v>0</v>
      </c>
      <c r="AC812" s="150">
        <f>'2 уровень'!AE1967</f>
        <v>0</v>
      </c>
      <c r="AD812" s="150">
        <f>'2 уровень'!AF1967</f>
        <v>0</v>
      </c>
      <c r="AE812" s="150">
        <f>'2 уровень'!AG1967</f>
        <v>0</v>
      </c>
      <c r="AF812" s="150">
        <f>'2 уровень'!AH1967</f>
        <v>0</v>
      </c>
      <c r="AG812" s="563">
        <f>'2 уровень'!AI1967</f>
        <v>0</v>
      </c>
      <c r="AH812" s="150"/>
      <c r="AI812" s="150"/>
      <c r="AJ812" s="1216">
        <f>'2 уровень'!AJ1967</f>
        <v>0</v>
      </c>
      <c r="AK812" s="1223">
        <f>'2 уровень'!AK1967</f>
        <v>0</v>
      </c>
      <c r="AL812" s="337">
        <f t="shared" si="219"/>
        <v>0</v>
      </c>
      <c r="AM812" s="337">
        <f t="shared" si="213"/>
        <v>0</v>
      </c>
      <c r="AN812" s="1112">
        <f t="shared" si="226"/>
        <v>0</v>
      </c>
      <c r="AO812" s="137">
        <f t="shared" si="225"/>
        <v>0</v>
      </c>
      <c r="AP812" s="137"/>
      <c r="AQ812" s="426">
        <f t="shared" si="220"/>
        <v>0</v>
      </c>
      <c r="AR812" s="137"/>
      <c r="AS812" s="137"/>
      <c r="AT812" s="137"/>
      <c r="AU812" s="137"/>
      <c r="AV812" s="137"/>
      <c r="AW812" s="137"/>
      <c r="AX812" s="137"/>
      <c r="AY812" s="137"/>
      <c r="AZ812" s="137"/>
      <c r="BA812" s="137"/>
      <c r="BB812" s="137"/>
      <c r="BC812" s="137"/>
      <c r="BD812" s="137"/>
      <c r="BE812" s="137"/>
      <c r="BF812" s="137"/>
      <c r="BG812" s="137"/>
      <c r="BH812" s="137"/>
      <c r="BI812" s="137"/>
      <c r="BJ812" s="137"/>
      <c r="BK812" s="137"/>
      <c r="BL812" s="137"/>
      <c r="BM812" s="137"/>
      <c r="BN812" s="137"/>
      <c r="BO812" s="137"/>
      <c r="BP812" s="137"/>
      <c r="BQ812" s="137"/>
      <c r="BR812" s="137"/>
      <c r="BS812" s="137"/>
      <c r="BT812" s="137"/>
      <c r="BU812" s="137"/>
      <c r="BV812" s="137"/>
      <c r="BW812" s="137"/>
      <c r="BX812" s="137"/>
      <c r="BY812" s="137"/>
      <c r="BZ812" s="137"/>
      <c r="CA812" s="137"/>
      <c r="CB812" s="137"/>
      <c r="CC812" s="137"/>
      <c r="CD812" s="137"/>
      <c r="CE812" s="137"/>
      <c r="CF812" s="137"/>
      <c r="CG812" s="137"/>
      <c r="CH812" s="137"/>
      <c r="CI812" s="137"/>
      <c r="CJ812" s="137"/>
      <c r="CK812" s="137"/>
      <c r="CL812" s="137"/>
      <c r="CM812" s="137"/>
      <c r="CN812" s="137"/>
      <c r="CO812" s="137"/>
      <c r="CP812" s="137"/>
      <c r="CQ812" s="137"/>
      <c r="CR812" s="137"/>
      <c r="CS812" s="137"/>
      <c r="CT812" s="137"/>
      <c r="CU812" s="137"/>
      <c r="CV812" s="137"/>
      <c r="CW812" s="137"/>
      <c r="CX812" s="137"/>
      <c r="CY812" s="137"/>
      <c r="CZ812" s="137"/>
      <c r="DA812" s="137"/>
      <c r="DB812" s="137"/>
      <c r="DC812" s="137"/>
      <c r="DD812" s="137"/>
      <c r="DE812" s="137"/>
      <c r="DF812" s="137"/>
      <c r="DG812" s="137"/>
      <c r="DH812" s="137"/>
      <c r="DI812" s="137"/>
      <c r="DJ812" s="137"/>
      <c r="DK812" s="137"/>
      <c r="DL812" s="137"/>
      <c r="DM812" s="137"/>
      <c r="DN812" s="137"/>
      <c r="DO812" s="137"/>
      <c r="DP812" s="137"/>
      <c r="DQ812" s="137"/>
      <c r="DR812" s="137"/>
      <c r="DS812" s="137"/>
      <c r="DT812" s="137"/>
      <c r="DU812" s="137"/>
      <c r="DV812" s="137"/>
      <c r="DW812" s="137"/>
      <c r="DX812" s="137"/>
      <c r="DY812" s="137"/>
      <c r="DZ812" s="137"/>
      <c r="EA812" s="137"/>
      <c r="EB812" s="137"/>
      <c r="EC812" s="137"/>
      <c r="ED812" s="137"/>
      <c r="EE812" s="137"/>
      <c r="EF812" s="137"/>
      <c r="EG812" s="137"/>
      <c r="EH812" s="137"/>
      <c r="EI812" s="137"/>
      <c r="EJ812" s="137"/>
      <c r="EK812" s="137"/>
      <c r="EL812" s="137"/>
      <c r="EM812" s="137"/>
      <c r="EN812" s="137"/>
      <c r="EO812" s="137"/>
      <c r="EP812" s="137"/>
      <c r="EQ812" s="137"/>
      <c r="ER812" s="137"/>
      <c r="ES812" s="137"/>
      <c r="ET812" s="137"/>
      <c r="EU812" s="137"/>
      <c r="EV812" s="137"/>
      <c r="EW812" s="137"/>
      <c r="EX812" s="137"/>
      <c r="EY812" s="137"/>
      <c r="EZ812" s="137"/>
      <c r="FA812" s="137"/>
      <c r="FB812" s="137"/>
      <c r="FC812" s="137"/>
      <c r="FD812" s="137"/>
      <c r="FE812" s="137"/>
      <c r="FF812" s="137"/>
      <c r="FG812" s="137"/>
      <c r="FH812" s="137"/>
      <c r="FI812" s="137"/>
      <c r="FJ812" s="137"/>
      <c r="FK812" s="137"/>
      <c r="FL812" s="137"/>
      <c r="FM812" s="137"/>
      <c r="FN812" s="137"/>
      <c r="FO812" s="137"/>
      <c r="FP812" s="137"/>
      <c r="FQ812" s="137"/>
      <c r="FR812" s="137"/>
      <c r="FS812" s="137"/>
      <c r="FT812" s="137"/>
      <c r="FU812" s="137"/>
      <c r="FV812" s="137"/>
      <c r="FW812" s="137"/>
      <c r="FX812" s="137"/>
      <c r="FY812" s="137"/>
      <c r="FZ812" s="137"/>
      <c r="GA812" s="137"/>
      <c r="GB812" s="137"/>
      <c r="GC812" s="137"/>
      <c r="GD812" s="137"/>
      <c r="GE812" s="137"/>
      <c r="GF812" s="137"/>
      <c r="GG812" s="137"/>
      <c r="GH812" s="137"/>
      <c r="GI812" s="137"/>
      <c r="GJ812" s="137"/>
      <c r="GK812" s="137"/>
      <c r="GL812" s="137"/>
      <c r="GM812" s="137"/>
      <c r="GN812" s="137"/>
      <c r="GO812" s="137"/>
      <c r="GP812" s="137"/>
      <c r="GQ812" s="137"/>
      <c r="GR812" s="137"/>
      <c r="GS812" s="137"/>
      <c r="GT812" s="137"/>
      <c r="GU812" s="137"/>
      <c r="GV812" s="137"/>
      <c r="GW812" s="137"/>
    </row>
    <row r="813" spans="1:205" ht="60" x14ac:dyDescent="0.25">
      <c r="A813" s="19">
        <v>1</v>
      </c>
      <c r="B813" s="19">
        <f t="shared" si="212"/>
        <v>1</v>
      </c>
      <c r="C813" s="299" t="s">
        <v>510</v>
      </c>
      <c r="D813" s="29">
        <f>'2 уровень'!F1968</f>
        <v>0</v>
      </c>
      <c r="E813" s="29">
        <f>'2 уровень'!G1968</f>
        <v>0</v>
      </c>
      <c r="F813" s="29">
        <f>'2 уровень'!H1968</f>
        <v>0</v>
      </c>
      <c r="G813" s="142">
        <f>'2 уровень'!I1968</f>
        <v>0</v>
      </c>
      <c r="H813" s="156">
        <f>'2 уровень'!J1968</f>
        <v>0</v>
      </c>
      <c r="I813" s="156">
        <f>'2 уровень'!K1968</f>
        <v>0</v>
      </c>
      <c r="J813" s="151">
        <f>'2 уровень'!L1968</f>
        <v>0</v>
      </c>
      <c r="K813" s="151">
        <f>'2 уровень'!M1968</f>
        <v>0</v>
      </c>
      <c r="L813" s="151">
        <f>'2 уровень'!N1968</f>
        <v>0</v>
      </c>
      <c r="M813" s="151">
        <f>'2 уровень'!O1968</f>
        <v>0</v>
      </c>
      <c r="N813" s="151">
        <f>'2 уровень'!P1968</f>
        <v>0</v>
      </c>
      <c r="O813" s="151">
        <f>'2 уровень'!Q1968</f>
        <v>0</v>
      </c>
      <c r="P813" s="150">
        <f>'2 уровень'!R1968</f>
        <v>0</v>
      </c>
      <c r="Q813" s="150">
        <f>'2 уровень'!S1968</f>
        <v>0</v>
      </c>
      <c r="R813" s="150">
        <f>'2 уровень'!T1968</f>
        <v>0</v>
      </c>
      <c r="S813" s="150">
        <f>'2 уровень'!U1968</f>
        <v>0</v>
      </c>
      <c r="T813" s="150">
        <f>'2 уровень'!V1968</f>
        <v>0</v>
      </c>
      <c r="U813" s="150">
        <f>'2 уровень'!W1968</f>
        <v>0</v>
      </c>
      <c r="V813" s="150">
        <f>'2 уровень'!X1968</f>
        <v>0</v>
      </c>
      <c r="W813" s="150">
        <f>'2 уровень'!Y1968</f>
        <v>0</v>
      </c>
      <c r="X813" s="150">
        <f>'2 уровень'!Z1968</f>
        <v>0</v>
      </c>
      <c r="Y813" s="150">
        <f>'2 уровень'!AA1968</f>
        <v>0</v>
      </c>
      <c r="Z813" s="150">
        <f>'2 уровень'!AB1968</f>
        <v>0</v>
      </c>
      <c r="AA813" s="150">
        <f>'2 уровень'!AC1968</f>
        <v>0</v>
      </c>
      <c r="AB813" s="996">
        <f>'2 уровень'!AD1968</f>
        <v>0</v>
      </c>
      <c r="AC813" s="150">
        <f>'2 уровень'!AE1968</f>
        <v>0</v>
      </c>
      <c r="AD813" s="150">
        <f>'2 уровень'!AF1968</f>
        <v>0</v>
      </c>
      <c r="AE813" s="150">
        <f>'2 уровень'!AG1968</f>
        <v>0</v>
      </c>
      <c r="AF813" s="150">
        <f>'2 уровень'!AH1968</f>
        <v>0</v>
      </c>
      <c r="AG813" s="563">
        <f>'2 уровень'!AI1968</f>
        <v>0</v>
      </c>
      <c r="AH813" s="150"/>
      <c r="AI813" s="150"/>
      <c r="AJ813" s="1216">
        <f>'2 уровень'!AJ1968</f>
        <v>0</v>
      </c>
      <c r="AK813" s="1223">
        <f>'2 уровень'!AK1968</f>
        <v>0</v>
      </c>
      <c r="AL813" s="337">
        <f t="shared" si="219"/>
        <v>0</v>
      </c>
      <c r="AM813" s="337">
        <f t="shared" si="213"/>
        <v>0</v>
      </c>
      <c r="AN813" s="1112">
        <f t="shared" si="226"/>
        <v>0</v>
      </c>
      <c r="AO813" s="137" t="e">
        <f t="shared" si="225"/>
        <v>#DIV/0!</v>
      </c>
      <c r="AP813" s="137"/>
      <c r="AQ813" s="426">
        <f t="shared" si="220"/>
        <v>0</v>
      </c>
      <c r="AR813" s="137"/>
      <c r="AS813" s="137"/>
      <c r="AT813" s="137"/>
      <c r="AU813" s="137"/>
      <c r="AV813" s="137"/>
      <c r="AW813" s="137"/>
      <c r="AX813" s="137"/>
      <c r="AY813" s="137"/>
      <c r="AZ813" s="137"/>
      <c r="BA813" s="137"/>
      <c r="BB813" s="137"/>
      <c r="BC813" s="137"/>
      <c r="BD813" s="137"/>
      <c r="BE813" s="137"/>
      <c r="BF813" s="137"/>
      <c r="BG813" s="137"/>
      <c r="BH813" s="137"/>
      <c r="BI813" s="137"/>
      <c r="BJ813" s="137"/>
      <c r="BK813" s="137"/>
      <c r="BL813" s="137"/>
      <c r="BM813" s="137"/>
      <c r="BN813" s="137"/>
      <c r="BO813" s="137"/>
      <c r="BP813" s="137"/>
      <c r="BQ813" s="137"/>
      <c r="BR813" s="137"/>
      <c r="BS813" s="137"/>
      <c r="BT813" s="137"/>
      <c r="BU813" s="137"/>
      <c r="BV813" s="137"/>
      <c r="BW813" s="137"/>
      <c r="BX813" s="137"/>
      <c r="BY813" s="137"/>
      <c r="BZ813" s="137"/>
      <c r="CA813" s="137"/>
      <c r="CB813" s="137"/>
      <c r="CC813" s="137"/>
      <c r="CD813" s="137"/>
      <c r="CE813" s="137"/>
      <c r="CF813" s="137"/>
      <c r="CG813" s="137"/>
      <c r="CH813" s="137"/>
      <c r="CI813" s="137"/>
      <c r="CJ813" s="137"/>
      <c r="CK813" s="137"/>
      <c r="CL813" s="137"/>
      <c r="CM813" s="137"/>
      <c r="CN813" s="137"/>
      <c r="CO813" s="137"/>
      <c r="CP813" s="137"/>
      <c r="CQ813" s="137"/>
      <c r="CR813" s="137"/>
      <c r="CS813" s="137"/>
      <c r="CT813" s="137"/>
      <c r="CU813" s="137"/>
      <c r="CV813" s="137"/>
      <c r="CW813" s="137"/>
      <c r="CX813" s="137"/>
      <c r="CY813" s="137"/>
      <c r="CZ813" s="137"/>
      <c r="DA813" s="137"/>
      <c r="DB813" s="137"/>
      <c r="DC813" s="137"/>
      <c r="DD813" s="137"/>
      <c r="DE813" s="137"/>
      <c r="DF813" s="137"/>
      <c r="DG813" s="137"/>
      <c r="DH813" s="137"/>
      <c r="DI813" s="137"/>
      <c r="DJ813" s="137"/>
      <c r="DK813" s="137"/>
      <c r="DL813" s="137"/>
      <c r="DM813" s="137"/>
      <c r="DN813" s="137"/>
      <c r="DO813" s="137"/>
      <c r="DP813" s="137"/>
      <c r="DQ813" s="137"/>
      <c r="DR813" s="137"/>
      <c r="DS813" s="137"/>
      <c r="DT813" s="137"/>
      <c r="DU813" s="137"/>
      <c r="DV813" s="137"/>
      <c r="DW813" s="137"/>
      <c r="DX813" s="137"/>
      <c r="DY813" s="137"/>
      <c r="DZ813" s="137"/>
      <c r="EA813" s="137"/>
      <c r="EB813" s="137"/>
      <c r="EC813" s="137"/>
      <c r="ED813" s="137"/>
      <c r="EE813" s="137"/>
      <c r="EF813" s="137"/>
      <c r="EG813" s="137"/>
      <c r="EH813" s="137"/>
      <c r="EI813" s="137"/>
      <c r="EJ813" s="137"/>
      <c r="EK813" s="137"/>
      <c r="EL813" s="137"/>
      <c r="EM813" s="137"/>
      <c r="EN813" s="137"/>
      <c r="EO813" s="137"/>
      <c r="EP813" s="137"/>
      <c r="EQ813" s="137"/>
      <c r="ER813" s="137"/>
      <c r="ES813" s="137"/>
      <c r="ET813" s="137"/>
      <c r="EU813" s="137"/>
      <c r="EV813" s="137"/>
      <c r="EW813" s="137"/>
      <c r="EX813" s="137"/>
      <c r="EY813" s="137"/>
      <c r="EZ813" s="137"/>
      <c r="FA813" s="137"/>
      <c r="FB813" s="137"/>
      <c r="FC813" s="137"/>
      <c r="FD813" s="137"/>
      <c r="FE813" s="137"/>
      <c r="FF813" s="137"/>
      <c r="FG813" s="137"/>
      <c r="FH813" s="137"/>
      <c r="FI813" s="137"/>
      <c r="FJ813" s="137"/>
      <c r="FK813" s="137"/>
      <c r="FL813" s="137"/>
      <c r="FM813" s="137"/>
      <c r="FN813" s="137"/>
      <c r="FO813" s="137"/>
      <c r="FP813" s="137"/>
      <c r="FQ813" s="137"/>
      <c r="FR813" s="137"/>
      <c r="FS813" s="137"/>
      <c r="FT813" s="137"/>
      <c r="FU813" s="137"/>
      <c r="FV813" s="137"/>
      <c r="FW813" s="137"/>
      <c r="FX813" s="137"/>
      <c r="FY813" s="137"/>
      <c r="FZ813" s="137"/>
      <c r="GA813" s="137"/>
      <c r="GB813" s="137"/>
      <c r="GC813" s="137"/>
      <c r="GD813" s="137"/>
      <c r="GE813" s="137"/>
      <c r="GF813" s="137"/>
      <c r="GG813" s="137"/>
      <c r="GH813" s="137"/>
      <c r="GI813" s="137"/>
      <c r="GJ813" s="137"/>
      <c r="GK813" s="137"/>
      <c r="GL813" s="137"/>
      <c r="GM813" s="137"/>
      <c r="GN813" s="137"/>
      <c r="GO813" s="137"/>
      <c r="GP813" s="137"/>
      <c r="GQ813" s="137"/>
      <c r="GR813" s="137"/>
      <c r="GS813" s="137"/>
      <c r="GT813" s="137"/>
      <c r="GU813" s="137"/>
      <c r="GV813" s="137"/>
      <c r="GW813" s="137"/>
    </row>
    <row r="814" spans="1:205" ht="45" x14ac:dyDescent="0.25">
      <c r="A814" s="19">
        <v>1</v>
      </c>
      <c r="B814" s="19">
        <f t="shared" si="212"/>
        <v>1</v>
      </c>
      <c r="C814" s="740" t="s">
        <v>511</v>
      </c>
      <c r="D814" s="29">
        <f>'2 уровень'!F1969</f>
        <v>80</v>
      </c>
      <c r="E814" s="29">
        <f>'2 уровень'!G1969</f>
        <v>67</v>
      </c>
      <c r="F814" s="29">
        <f>'2 уровень'!H1969</f>
        <v>71</v>
      </c>
      <c r="G814" s="142">
        <f>'2 уровень'!I1969</f>
        <v>105.97014925373134</v>
      </c>
      <c r="H814" s="156">
        <f>'2 уровень'!J1969</f>
        <v>0</v>
      </c>
      <c r="I814" s="156">
        <f>'2 уровень'!K1969</f>
        <v>0</v>
      </c>
      <c r="J814" s="151">
        <f>'2 уровень'!L1969</f>
        <v>0</v>
      </c>
      <c r="K814" s="151">
        <f>'2 уровень'!M1969</f>
        <v>0</v>
      </c>
      <c r="L814" s="151">
        <f>'2 уровень'!N1969</f>
        <v>0</v>
      </c>
      <c r="M814" s="151">
        <f>'2 уровень'!O1969</f>
        <v>0</v>
      </c>
      <c r="N814" s="151">
        <f>'2 уровень'!P1969</f>
        <v>0</v>
      </c>
      <c r="O814" s="151">
        <f>'2 уровень'!Q1969</f>
        <v>0</v>
      </c>
      <c r="P814" s="150">
        <f>'2 уровень'!R1969</f>
        <v>0</v>
      </c>
      <c r="Q814" s="150">
        <f>'2 уровень'!S1969</f>
        <v>0</v>
      </c>
      <c r="R814" s="150">
        <f>'2 уровень'!T1969</f>
        <v>0</v>
      </c>
      <c r="S814" s="150">
        <f>'2 уровень'!U1969</f>
        <v>0</v>
      </c>
      <c r="T814" s="150">
        <f>'2 уровень'!V1969</f>
        <v>0</v>
      </c>
      <c r="U814" s="150">
        <f>'2 уровень'!W1969</f>
        <v>0</v>
      </c>
      <c r="V814" s="150">
        <f>'2 уровень'!X1969</f>
        <v>0</v>
      </c>
      <c r="W814" s="150">
        <f>'2 уровень'!Y1969</f>
        <v>0</v>
      </c>
      <c r="X814" s="150">
        <f>'2 уровень'!Z1969</f>
        <v>0</v>
      </c>
      <c r="Y814" s="150">
        <f>'2 уровень'!AA1969</f>
        <v>0</v>
      </c>
      <c r="Z814" s="150">
        <f>'2 уровень'!AB1969</f>
        <v>0</v>
      </c>
      <c r="AA814" s="150">
        <f>'2 уровень'!AC1969</f>
        <v>0</v>
      </c>
      <c r="AB814" s="996">
        <f>'2 уровень'!AD1969</f>
        <v>0</v>
      </c>
      <c r="AC814" s="150">
        <f>'2 уровень'!AE1969</f>
        <v>0</v>
      </c>
      <c r="AD814" s="150">
        <f>'2 уровень'!AF1969</f>
        <v>0</v>
      </c>
      <c r="AE814" s="150">
        <f>'2 уровень'!AG1969</f>
        <v>0</v>
      </c>
      <c r="AF814" s="150">
        <f>'2 уровень'!AH1969</f>
        <v>0</v>
      </c>
      <c r="AG814" s="563">
        <f>'2 уровень'!AI1969</f>
        <v>0</v>
      </c>
      <c r="AH814" s="150"/>
      <c r="AI814" s="150"/>
      <c r="AJ814" s="1216">
        <f>'2 уровень'!AJ1969</f>
        <v>0</v>
      </c>
      <c r="AK814" s="1223">
        <f>'2 уровень'!AK1969</f>
        <v>0</v>
      </c>
      <c r="AL814" s="337">
        <f t="shared" si="219"/>
        <v>0</v>
      </c>
      <c r="AM814" s="337">
        <f t="shared" si="213"/>
        <v>0</v>
      </c>
      <c r="AN814" s="1112">
        <f t="shared" si="226"/>
        <v>0</v>
      </c>
      <c r="AO814" s="137">
        <f t="shared" si="225"/>
        <v>0</v>
      </c>
      <c r="AP814" s="137"/>
      <c r="AQ814" s="426">
        <f t="shared" si="220"/>
        <v>0</v>
      </c>
      <c r="AR814" s="137"/>
      <c r="AS814" s="137"/>
      <c r="AT814" s="137"/>
      <c r="AU814" s="137"/>
      <c r="AV814" s="137"/>
      <c r="AW814" s="137"/>
      <c r="AX814" s="137"/>
      <c r="AY814" s="137"/>
      <c r="AZ814" s="137"/>
      <c r="BA814" s="137"/>
      <c r="BB814" s="137"/>
      <c r="BC814" s="137"/>
      <c r="BD814" s="137"/>
      <c r="BE814" s="137"/>
      <c r="BF814" s="137"/>
      <c r="BG814" s="137"/>
      <c r="BH814" s="137"/>
      <c r="BI814" s="137"/>
      <c r="BJ814" s="137"/>
      <c r="BK814" s="137"/>
      <c r="BL814" s="137"/>
      <c r="BM814" s="137"/>
      <c r="BN814" s="137"/>
      <c r="BO814" s="137"/>
      <c r="BP814" s="137"/>
      <c r="BQ814" s="137"/>
      <c r="BR814" s="137"/>
      <c r="BS814" s="137"/>
      <c r="BT814" s="137"/>
      <c r="BU814" s="137"/>
      <c r="BV814" s="137"/>
      <c r="BW814" s="137"/>
      <c r="BX814" s="137"/>
      <c r="BY814" s="137"/>
      <c r="BZ814" s="137"/>
      <c r="CA814" s="137"/>
      <c r="CB814" s="137"/>
      <c r="CC814" s="137"/>
      <c r="CD814" s="137"/>
      <c r="CE814" s="137"/>
      <c r="CF814" s="137"/>
      <c r="CG814" s="137"/>
      <c r="CH814" s="137"/>
      <c r="CI814" s="137"/>
      <c r="CJ814" s="137"/>
      <c r="CK814" s="137"/>
      <c r="CL814" s="137"/>
      <c r="CM814" s="137"/>
      <c r="CN814" s="137"/>
      <c r="CO814" s="137"/>
      <c r="CP814" s="137"/>
      <c r="CQ814" s="137"/>
      <c r="CR814" s="137"/>
      <c r="CS814" s="137"/>
      <c r="CT814" s="137"/>
      <c r="CU814" s="137"/>
      <c r="CV814" s="137"/>
      <c r="CW814" s="137"/>
      <c r="CX814" s="137"/>
      <c r="CY814" s="137"/>
      <c r="CZ814" s="137"/>
      <c r="DA814" s="137"/>
      <c r="DB814" s="137"/>
      <c r="DC814" s="137"/>
      <c r="DD814" s="137"/>
      <c r="DE814" s="137"/>
      <c r="DF814" s="137"/>
      <c r="DG814" s="137"/>
      <c r="DH814" s="137"/>
      <c r="DI814" s="137"/>
      <c r="DJ814" s="137"/>
      <c r="DK814" s="137"/>
      <c r="DL814" s="137"/>
      <c r="DM814" s="137"/>
      <c r="DN814" s="137"/>
      <c r="DO814" s="137"/>
      <c r="DP814" s="137"/>
      <c r="DQ814" s="137"/>
      <c r="DR814" s="137"/>
      <c r="DS814" s="137"/>
      <c r="DT814" s="137"/>
      <c r="DU814" s="137"/>
      <c r="DV814" s="137"/>
      <c r="DW814" s="137"/>
      <c r="DX814" s="137"/>
      <c r="DY814" s="137"/>
      <c r="DZ814" s="137"/>
      <c r="EA814" s="137"/>
      <c r="EB814" s="137"/>
      <c r="EC814" s="137"/>
      <c r="ED814" s="137"/>
      <c r="EE814" s="137"/>
      <c r="EF814" s="137"/>
      <c r="EG814" s="137"/>
      <c r="EH814" s="137"/>
      <c r="EI814" s="137"/>
      <c r="EJ814" s="137"/>
      <c r="EK814" s="137"/>
      <c r="EL814" s="137"/>
      <c r="EM814" s="137"/>
      <c r="EN814" s="137"/>
      <c r="EO814" s="137"/>
      <c r="EP814" s="137"/>
      <c r="EQ814" s="137"/>
      <c r="ER814" s="137"/>
      <c r="ES814" s="137"/>
      <c r="ET814" s="137"/>
      <c r="EU814" s="137"/>
      <c r="EV814" s="137"/>
      <c r="EW814" s="137"/>
      <c r="EX814" s="137"/>
      <c r="EY814" s="137"/>
      <c r="EZ814" s="137"/>
      <c r="FA814" s="137"/>
      <c r="FB814" s="137"/>
      <c r="FC814" s="137"/>
      <c r="FD814" s="137"/>
      <c r="FE814" s="137"/>
      <c r="FF814" s="137"/>
      <c r="FG814" s="137"/>
      <c r="FH814" s="137"/>
      <c r="FI814" s="137"/>
      <c r="FJ814" s="137"/>
      <c r="FK814" s="137"/>
      <c r="FL814" s="137"/>
      <c r="FM814" s="137"/>
      <c r="FN814" s="137"/>
      <c r="FO814" s="137"/>
      <c r="FP814" s="137"/>
      <c r="FQ814" s="137"/>
      <c r="FR814" s="137"/>
      <c r="FS814" s="137"/>
      <c r="FT814" s="137"/>
      <c r="FU814" s="137"/>
      <c r="FV814" s="137"/>
      <c r="FW814" s="137"/>
      <c r="FX814" s="137"/>
      <c r="FY814" s="137"/>
      <c r="FZ814" s="137"/>
      <c r="GA814" s="137"/>
      <c r="GB814" s="137"/>
      <c r="GC814" s="137"/>
      <c r="GD814" s="137"/>
      <c r="GE814" s="137"/>
      <c r="GF814" s="137"/>
      <c r="GG814" s="137"/>
      <c r="GH814" s="137"/>
      <c r="GI814" s="137"/>
      <c r="GJ814" s="137"/>
      <c r="GK814" s="137"/>
      <c r="GL814" s="137"/>
      <c r="GM814" s="137"/>
      <c r="GN814" s="137"/>
      <c r="GO814" s="137"/>
      <c r="GP814" s="137"/>
      <c r="GQ814" s="137"/>
      <c r="GR814" s="137"/>
      <c r="GS814" s="137"/>
      <c r="GT814" s="137"/>
      <c r="GU814" s="137"/>
      <c r="GV814" s="137"/>
      <c r="GW814" s="137"/>
    </row>
    <row r="815" spans="1:205" ht="90" x14ac:dyDescent="0.25">
      <c r="A815" s="19">
        <v>1</v>
      </c>
      <c r="B815" s="19">
        <f t="shared" si="212"/>
        <v>1</v>
      </c>
      <c r="C815" s="740" t="s">
        <v>512</v>
      </c>
      <c r="D815" s="29">
        <f>'2 уровень'!F1970</f>
        <v>50</v>
      </c>
      <c r="E815" s="29">
        <f>'2 уровень'!G1970</f>
        <v>41.666666666666671</v>
      </c>
      <c r="F815" s="29">
        <f>'2 уровень'!H1970</f>
        <v>0</v>
      </c>
      <c r="G815" s="142">
        <f>'2 уровень'!I1970</f>
        <v>0</v>
      </c>
      <c r="H815" s="156">
        <f>'2 уровень'!J1970</f>
        <v>0</v>
      </c>
      <c r="I815" s="156">
        <f>'2 уровень'!K1970</f>
        <v>0</v>
      </c>
      <c r="J815" s="151">
        <f>'2 уровень'!L1970</f>
        <v>0</v>
      </c>
      <c r="K815" s="151">
        <f>'2 уровень'!M1970</f>
        <v>0</v>
      </c>
      <c r="L815" s="151">
        <f>'2 уровень'!N1970</f>
        <v>0</v>
      </c>
      <c r="M815" s="151">
        <f>'2 уровень'!O1970</f>
        <v>0</v>
      </c>
      <c r="N815" s="151">
        <f>'2 уровень'!P1970</f>
        <v>0</v>
      </c>
      <c r="O815" s="151">
        <f>'2 уровень'!Q1970</f>
        <v>0</v>
      </c>
      <c r="P815" s="150">
        <f>'2 уровень'!R1970</f>
        <v>0</v>
      </c>
      <c r="Q815" s="150">
        <f>'2 уровень'!S1970</f>
        <v>0</v>
      </c>
      <c r="R815" s="150">
        <f>'2 уровень'!T1970</f>
        <v>0</v>
      </c>
      <c r="S815" s="150">
        <f>'2 уровень'!U1970</f>
        <v>0</v>
      </c>
      <c r="T815" s="150">
        <f>'2 уровень'!V1970</f>
        <v>0</v>
      </c>
      <c r="U815" s="150">
        <f>'2 уровень'!W1970</f>
        <v>0</v>
      </c>
      <c r="V815" s="150">
        <f>'2 уровень'!X1970</f>
        <v>0</v>
      </c>
      <c r="W815" s="150">
        <f>'2 уровень'!Y1970</f>
        <v>0</v>
      </c>
      <c r="X815" s="150">
        <f>'2 уровень'!Z1970</f>
        <v>0</v>
      </c>
      <c r="Y815" s="150">
        <f>'2 уровень'!AA1970</f>
        <v>0</v>
      </c>
      <c r="Z815" s="150">
        <f>'2 уровень'!AB1970</f>
        <v>0</v>
      </c>
      <c r="AA815" s="150">
        <f>'2 уровень'!AC1970</f>
        <v>0</v>
      </c>
      <c r="AB815" s="996">
        <f>'2 уровень'!AD1970</f>
        <v>0</v>
      </c>
      <c r="AC815" s="150">
        <f>'2 уровень'!AE1970</f>
        <v>0</v>
      </c>
      <c r="AD815" s="150">
        <f>'2 уровень'!AF1970</f>
        <v>0</v>
      </c>
      <c r="AE815" s="150">
        <f>'2 уровень'!AG1970</f>
        <v>0</v>
      </c>
      <c r="AF815" s="150">
        <f>'2 уровень'!AH1970</f>
        <v>0</v>
      </c>
      <c r="AG815" s="563">
        <f>'2 уровень'!AI1970</f>
        <v>0</v>
      </c>
      <c r="AH815" s="150"/>
      <c r="AI815" s="150"/>
      <c r="AJ815" s="1216">
        <f>'2 уровень'!AJ1970</f>
        <v>0</v>
      </c>
      <c r="AK815" s="1223">
        <f>'2 уровень'!AK1970</f>
        <v>0</v>
      </c>
      <c r="AL815" s="337">
        <f t="shared" si="219"/>
        <v>0</v>
      </c>
      <c r="AM815" s="337">
        <f t="shared" si="213"/>
        <v>0</v>
      </c>
      <c r="AN815" s="1112">
        <f t="shared" si="226"/>
        <v>0</v>
      </c>
      <c r="AO815" s="137" t="e">
        <f t="shared" si="225"/>
        <v>#DIV/0!</v>
      </c>
      <c r="AP815" s="137"/>
      <c r="AQ815" s="426">
        <f t="shared" si="220"/>
        <v>0</v>
      </c>
      <c r="AR815" s="137"/>
      <c r="AS815" s="137"/>
      <c r="AT815" s="137"/>
      <c r="AU815" s="137"/>
      <c r="AV815" s="137"/>
      <c r="AW815" s="137"/>
      <c r="AX815" s="137"/>
      <c r="AY815" s="137"/>
      <c r="AZ815" s="137"/>
      <c r="BA815" s="137"/>
      <c r="BB815" s="137"/>
      <c r="BC815" s="137"/>
      <c r="BD815" s="137"/>
      <c r="BE815" s="137"/>
      <c r="BF815" s="137"/>
      <c r="BG815" s="137"/>
      <c r="BH815" s="137"/>
      <c r="BI815" s="137"/>
      <c r="BJ815" s="137"/>
      <c r="BK815" s="137"/>
      <c r="BL815" s="137"/>
      <c r="BM815" s="137"/>
      <c r="BN815" s="137"/>
      <c r="BO815" s="137"/>
      <c r="BP815" s="137"/>
      <c r="BQ815" s="137"/>
      <c r="BR815" s="137"/>
      <c r="BS815" s="137"/>
      <c r="BT815" s="137"/>
      <c r="BU815" s="137"/>
      <c r="BV815" s="137"/>
      <c r="BW815" s="137"/>
      <c r="BX815" s="137"/>
      <c r="BY815" s="137"/>
      <c r="BZ815" s="137"/>
      <c r="CA815" s="137"/>
      <c r="CB815" s="137"/>
      <c r="CC815" s="137"/>
      <c r="CD815" s="137"/>
      <c r="CE815" s="137"/>
      <c r="CF815" s="137"/>
      <c r="CG815" s="137"/>
      <c r="CH815" s="137"/>
      <c r="CI815" s="137"/>
      <c r="CJ815" s="137"/>
      <c r="CK815" s="137"/>
      <c r="CL815" s="137"/>
      <c r="CM815" s="137"/>
      <c r="CN815" s="137"/>
      <c r="CO815" s="137"/>
      <c r="CP815" s="137"/>
      <c r="CQ815" s="137"/>
      <c r="CR815" s="137"/>
      <c r="CS815" s="137"/>
      <c r="CT815" s="137"/>
      <c r="CU815" s="137"/>
      <c r="CV815" s="137"/>
      <c r="CW815" s="137"/>
      <c r="CX815" s="137"/>
      <c r="CY815" s="137"/>
      <c r="CZ815" s="137"/>
      <c r="DA815" s="137"/>
      <c r="DB815" s="137"/>
      <c r="DC815" s="137"/>
      <c r="DD815" s="137"/>
      <c r="DE815" s="137"/>
      <c r="DF815" s="137"/>
      <c r="DG815" s="137"/>
      <c r="DH815" s="137"/>
      <c r="DI815" s="137"/>
      <c r="DJ815" s="137"/>
      <c r="DK815" s="137"/>
      <c r="DL815" s="137"/>
      <c r="DM815" s="137"/>
      <c r="DN815" s="137"/>
      <c r="DO815" s="137"/>
      <c r="DP815" s="137"/>
      <c r="DQ815" s="137"/>
      <c r="DR815" s="137"/>
      <c r="DS815" s="137"/>
      <c r="DT815" s="137"/>
      <c r="DU815" s="137"/>
      <c r="DV815" s="137"/>
      <c r="DW815" s="137"/>
      <c r="DX815" s="137"/>
      <c r="DY815" s="137"/>
      <c r="DZ815" s="137"/>
      <c r="EA815" s="137"/>
      <c r="EB815" s="137"/>
      <c r="EC815" s="137"/>
      <c r="ED815" s="137"/>
      <c r="EE815" s="137"/>
      <c r="EF815" s="137"/>
      <c r="EG815" s="137"/>
      <c r="EH815" s="137"/>
      <c r="EI815" s="137"/>
      <c r="EJ815" s="137"/>
      <c r="EK815" s="137"/>
      <c r="EL815" s="137"/>
      <c r="EM815" s="137"/>
      <c r="EN815" s="137"/>
      <c r="EO815" s="137"/>
      <c r="EP815" s="137"/>
      <c r="EQ815" s="137"/>
      <c r="ER815" s="137"/>
      <c r="ES815" s="137"/>
      <c r="ET815" s="137"/>
      <c r="EU815" s="137"/>
      <c r="EV815" s="137"/>
      <c r="EW815" s="137"/>
      <c r="EX815" s="137"/>
      <c r="EY815" s="137"/>
      <c r="EZ815" s="137"/>
      <c r="FA815" s="137"/>
      <c r="FB815" s="137"/>
      <c r="FC815" s="137"/>
      <c r="FD815" s="137"/>
      <c r="FE815" s="137"/>
      <c r="FF815" s="137"/>
      <c r="FG815" s="137"/>
      <c r="FH815" s="137"/>
      <c r="FI815" s="137"/>
      <c r="FJ815" s="137"/>
      <c r="FK815" s="137"/>
      <c r="FL815" s="137"/>
      <c r="FM815" s="137"/>
      <c r="FN815" s="137"/>
      <c r="FO815" s="137"/>
      <c r="FP815" s="137"/>
      <c r="FQ815" s="137"/>
      <c r="FR815" s="137"/>
      <c r="FS815" s="137"/>
      <c r="FT815" s="137"/>
      <c r="FU815" s="137"/>
      <c r="FV815" s="137"/>
      <c r="FW815" s="137"/>
      <c r="FX815" s="137"/>
      <c r="FY815" s="137"/>
      <c r="FZ815" s="137"/>
      <c r="GA815" s="137"/>
      <c r="GB815" s="137"/>
      <c r="GC815" s="137"/>
      <c r="GD815" s="137"/>
      <c r="GE815" s="137"/>
      <c r="GF815" s="137"/>
      <c r="GG815" s="137"/>
      <c r="GH815" s="137"/>
      <c r="GI815" s="137"/>
      <c r="GJ815" s="137"/>
      <c r="GK815" s="137"/>
      <c r="GL815" s="137"/>
      <c r="GM815" s="137"/>
      <c r="GN815" s="137"/>
      <c r="GO815" s="137"/>
      <c r="GP815" s="137"/>
      <c r="GQ815" s="137"/>
      <c r="GR815" s="137"/>
      <c r="GS815" s="137"/>
      <c r="GT815" s="137"/>
      <c r="GU815" s="137"/>
      <c r="GV815" s="137"/>
      <c r="GW815" s="137"/>
    </row>
    <row r="816" spans="1:205" ht="28.5" x14ac:dyDescent="0.25">
      <c r="A816" s="19">
        <v>1</v>
      </c>
      <c r="B816" s="19">
        <f t="shared" si="212"/>
        <v>1</v>
      </c>
      <c r="C816" s="1276" t="s">
        <v>534</v>
      </c>
      <c r="D816" s="29">
        <f>'2 уровень'!F1971</f>
        <v>2875</v>
      </c>
      <c r="E816" s="29">
        <f>'2 уровень'!G1971</f>
        <v>2395.8333333333335</v>
      </c>
      <c r="F816" s="29">
        <f>'2 уровень'!H1971</f>
        <v>474</v>
      </c>
      <c r="G816" s="142">
        <f>'2 уровень'!I1971</f>
        <v>19.782971619365608</v>
      </c>
      <c r="H816" s="156">
        <f>'2 уровень'!J1971</f>
        <v>0</v>
      </c>
      <c r="I816" s="156">
        <f>'2 уровень'!K1971</f>
        <v>0</v>
      </c>
      <c r="J816" s="151">
        <f>'2 уровень'!L1971</f>
        <v>0</v>
      </c>
      <c r="K816" s="151">
        <f>'2 уровень'!M1971</f>
        <v>0</v>
      </c>
      <c r="L816" s="151">
        <f>'2 уровень'!N1971</f>
        <v>0</v>
      </c>
      <c r="M816" s="151">
        <f>'2 уровень'!O1971</f>
        <v>0</v>
      </c>
      <c r="N816" s="151">
        <f>'2 уровень'!P1971</f>
        <v>0</v>
      </c>
      <c r="O816" s="151">
        <f>'2 уровень'!Q1971</f>
        <v>0</v>
      </c>
      <c r="P816" s="150">
        <f>'2 уровень'!R1971</f>
        <v>6578.5846139999994</v>
      </c>
      <c r="Q816" s="150">
        <f>'2 уровень'!S1971</f>
        <v>6578.5846139999994</v>
      </c>
      <c r="R816" s="150">
        <f>'2 уровень'!T1971</f>
        <v>6578.5846139999994</v>
      </c>
      <c r="S816" s="150">
        <f>'2 уровень'!U1971</f>
        <v>6578.5846139999994</v>
      </c>
      <c r="T816" s="150">
        <f>'2 уровень'!V1971</f>
        <v>6578.5846139999994</v>
      </c>
      <c r="U816" s="150">
        <f>'2 уровень'!W1971</f>
        <v>6578.5846139999994</v>
      </c>
      <c r="V816" s="150">
        <f>'2 уровень'!X1971</f>
        <v>6578.5846139999994</v>
      </c>
      <c r="W816" s="150">
        <f>'2 уровень'!Y1971</f>
        <v>6578.5846139999994</v>
      </c>
      <c r="X816" s="150">
        <f>'2 уровень'!Z1971</f>
        <v>6578.5846139999994</v>
      </c>
      <c r="Y816" s="150">
        <f>'2 уровень'!AA1971</f>
        <v>6578.5846139999994</v>
      </c>
      <c r="Z816" s="150">
        <f>'2 уровень'!AB1971</f>
        <v>5482.1538449999989</v>
      </c>
      <c r="AA816" s="150">
        <f>'2 уровень'!AC1971</f>
        <v>1132.7278799999999</v>
      </c>
      <c r="AB816" s="996">
        <f>'2 уровень'!AD1971</f>
        <v>0</v>
      </c>
      <c r="AC816" s="150">
        <f>'2 уровень'!AE1971</f>
        <v>0</v>
      </c>
      <c r="AD816" s="150">
        <f>'2 уровень'!AF1971</f>
        <v>-4349.4259649999985</v>
      </c>
      <c r="AE816" s="150">
        <f>'2 уровень'!AG1971</f>
        <v>0</v>
      </c>
      <c r="AF816" s="150">
        <f>'2 уровень'!AH1971</f>
        <v>-59.850940000000001</v>
      </c>
      <c r="AG816" s="563">
        <f>'2 уровень'!AI1971</f>
        <v>1072.8769399999999</v>
      </c>
      <c r="AH816" s="150">
        <f>AA816/Z816*100</f>
        <v>20.662095811723798</v>
      </c>
      <c r="AI816" s="150">
        <f>AG816/Z816*100</f>
        <v>19.570354468955991</v>
      </c>
      <c r="AJ816" s="1216">
        <f>'2 уровень'!AJ1971</f>
        <v>0</v>
      </c>
      <c r="AK816" s="1223">
        <f>'2 уровень'!AK1971</f>
        <v>0</v>
      </c>
      <c r="AL816" s="337">
        <f t="shared" si="219"/>
        <v>1072876.94</v>
      </c>
      <c r="AM816" s="337">
        <f t="shared" si="213"/>
        <v>-59850.94</v>
      </c>
      <c r="AN816" s="1112">
        <f t="shared" si="226"/>
        <v>2288.2033439999996</v>
      </c>
      <c r="AO816" s="137">
        <f t="shared" si="225"/>
        <v>2389.7212658227845</v>
      </c>
      <c r="AP816" s="137"/>
      <c r="AQ816" s="426">
        <f t="shared" si="220"/>
        <v>0</v>
      </c>
      <c r="AR816" s="137"/>
      <c r="AS816" s="137"/>
      <c r="AT816" s="137"/>
      <c r="AU816" s="137"/>
      <c r="AV816" s="137"/>
      <c r="AW816" s="137"/>
      <c r="AX816" s="137"/>
      <c r="AY816" s="137"/>
      <c r="AZ816" s="137"/>
      <c r="BA816" s="137"/>
      <c r="BB816" s="137"/>
      <c r="BC816" s="137"/>
      <c r="BD816" s="137"/>
      <c r="BE816" s="137"/>
      <c r="BF816" s="137"/>
      <c r="BG816" s="137"/>
      <c r="BH816" s="137"/>
      <c r="BI816" s="137"/>
      <c r="BJ816" s="137"/>
      <c r="BK816" s="137"/>
      <c r="BL816" s="137"/>
      <c r="BM816" s="137"/>
      <c r="BN816" s="137"/>
      <c r="BO816" s="137"/>
      <c r="BP816" s="137"/>
      <c r="BQ816" s="137"/>
      <c r="BR816" s="137"/>
      <c r="BS816" s="137"/>
      <c r="BT816" s="137"/>
      <c r="BU816" s="137"/>
      <c r="BV816" s="137"/>
      <c r="BW816" s="137"/>
      <c r="BX816" s="137"/>
      <c r="BY816" s="137"/>
      <c r="BZ816" s="137"/>
      <c r="CA816" s="137"/>
      <c r="CB816" s="137"/>
      <c r="CC816" s="137"/>
      <c r="CD816" s="137"/>
      <c r="CE816" s="137"/>
      <c r="CF816" s="137"/>
      <c r="CG816" s="137"/>
      <c r="CH816" s="137"/>
      <c r="CI816" s="137"/>
      <c r="CJ816" s="137"/>
      <c r="CK816" s="137"/>
      <c r="CL816" s="137"/>
      <c r="CM816" s="137"/>
      <c r="CN816" s="137"/>
      <c r="CO816" s="137"/>
      <c r="CP816" s="137"/>
      <c r="CQ816" s="137"/>
      <c r="CR816" s="137"/>
      <c r="CS816" s="137"/>
      <c r="CT816" s="137"/>
      <c r="CU816" s="137"/>
      <c r="CV816" s="137"/>
      <c r="CW816" s="137"/>
      <c r="CX816" s="137"/>
      <c r="CY816" s="137"/>
      <c r="CZ816" s="137"/>
      <c r="DA816" s="137"/>
      <c r="DB816" s="137"/>
      <c r="DC816" s="137"/>
      <c r="DD816" s="137"/>
      <c r="DE816" s="137"/>
      <c r="DF816" s="137"/>
      <c r="DG816" s="137"/>
      <c r="DH816" s="137"/>
      <c r="DI816" s="137"/>
      <c r="DJ816" s="137"/>
      <c r="DK816" s="137"/>
      <c r="DL816" s="137"/>
      <c r="DM816" s="137"/>
      <c r="DN816" s="137"/>
      <c r="DO816" s="137"/>
      <c r="DP816" s="137"/>
      <c r="DQ816" s="137"/>
      <c r="DR816" s="137"/>
      <c r="DS816" s="137"/>
      <c r="DT816" s="137"/>
      <c r="DU816" s="137"/>
      <c r="DV816" s="137"/>
      <c r="DW816" s="137"/>
      <c r="DX816" s="137"/>
      <c r="DY816" s="137"/>
      <c r="DZ816" s="137"/>
      <c r="EA816" s="137"/>
      <c r="EB816" s="137"/>
      <c r="EC816" s="137"/>
      <c r="ED816" s="137"/>
      <c r="EE816" s="137"/>
      <c r="EF816" s="137"/>
      <c r="EG816" s="137"/>
      <c r="EH816" s="137"/>
      <c r="EI816" s="137"/>
      <c r="EJ816" s="137"/>
      <c r="EK816" s="137"/>
      <c r="EL816" s="137"/>
      <c r="EM816" s="137"/>
      <c r="EN816" s="137"/>
      <c r="EO816" s="137"/>
      <c r="EP816" s="137"/>
      <c r="EQ816" s="137"/>
      <c r="ER816" s="137"/>
      <c r="ES816" s="137"/>
      <c r="ET816" s="137"/>
      <c r="EU816" s="137"/>
      <c r="EV816" s="137"/>
      <c r="EW816" s="137"/>
      <c r="EX816" s="137"/>
      <c r="EY816" s="137"/>
      <c r="EZ816" s="137"/>
      <c r="FA816" s="137"/>
      <c r="FB816" s="137"/>
      <c r="FC816" s="137"/>
      <c r="FD816" s="137"/>
      <c r="FE816" s="137"/>
      <c r="FF816" s="137"/>
      <c r="FG816" s="137"/>
      <c r="FH816" s="137"/>
      <c r="FI816" s="137"/>
      <c r="FJ816" s="137"/>
      <c r="FK816" s="137"/>
      <c r="FL816" s="137"/>
      <c r="FM816" s="137"/>
      <c r="FN816" s="137"/>
      <c r="FO816" s="137"/>
      <c r="FP816" s="137"/>
      <c r="FQ816" s="137"/>
      <c r="FR816" s="137"/>
      <c r="FS816" s="137"/>
      <c r="FT816" s="137"/>
      <c r="FU816" s="137"/>
      <c r="FV816" s="137"/>
      <c r="FW816" s="137"/>
      <c r="FX816" s="137"/>
      <c r="FY816" s="137"/>
      <c r="FZ816" s="137"/>
      <c r="GA816" s="137"/>
      <c r="GB816" s="137"/>
      <c r="GC816" s="137"/>
      <c r="GD816" s="137"/>
      <c r="GE816" s="137"/>
      <c r="GF816" s="137"/>
      <c r="GG816" s="137"/>
      <c r="GH816" s="137"/>
      <c r="GI816" s="137"/>
      <c r="GJ816" s="137"/>
      <c r="GK816" s="137"/>
      <c r="GL816" s="137"/>
      <c r="GM816" s="137"/>
      <c r="GN816" s="137"/>
      <c r="GO816" s="137"/>
      <c r="GP816" s="137"/>
      <c r="GQ816" s="137"/>
      <c r="GR816" s="137"/>
      <c r="GS816" s="137"/>
      <c r="GT816" s="137"/>
      <c r="GU816" s="137"/>
      <c r="GV816" s="137"/>
      <c r="GW816" s="137"/>
    </row>
    <row r="817" spans="1:205" ht="29.25" x14ac:dyDescent="0.25">
      <c r="A817" s="19">
        <v>1</v>
      </c>
      <c r="B817" s="19">
        <f t="shared" si="212"/>
        <v>1</v>
      </c>
      <c r="C817" s="441" t="s">
        <v>328</v>
      </c>
      <c r="D817" s="29">
        <f>'2 уровень'!F1972</f>
        <v>10638.297872340425</v>
      </c>
      <c r="E817" s="29">
        <f>'2 уровень'!G1972</f>
        <v>8865.2482269503562</v>
      </c>
      <c r="F817" s="29">
        <f>'2 уровень'!H1972</f>
        <v>8772.8978723404234</v>
      </c>
      <c r="G817" s="142">
        <f>'2 уровень'!I1972</f>
        <v>98.961058909649452</v>
      </c>
      <c r="H817" s="156">
        <f>'2 уровень'!J1972</f>
        <v>0</v>
      </c>
      <c r="I817" s="156">
        <f>'2 уровень'!K1972</f>
        <v>0</v>
      </c>
      <c r="J817" s="151">
        <f>'2 уровень'!L1972</f>
        <v>0</v>
      </c>
      <c r="K817" s="151">
        <f>'2 уровень'!M1972</f>
        <v>0</v>
      </c>
      <c r="L817" s="151">
        <f>'2 уровень'!N1972</f>
        <v>0</v>
      </c>
      <c r="M817" s="151">
        <f>'2 уровень'!O1972</f>
        <v>0</v>
      </c>
      <c r="N817" s="151">
        <f>'2 уровень'!P1972</f>
        <v>0</v>
      </c>
      <c r="O817" s="151">
        <f>'2 уровень'!Q1972</f>
        <v>0</v>
      </c>
      <c r="P817" s="150">
        <f>'2 уровень'!R1972</f>
        <v>0</v>
      </c>
      <c r="Q817" s="150">
        <f>'2 уровень'!S1972</f>
        <v>0</v>
      </c>
      <c r="R817" s="150">
        <f>'2 уровень'!T1972</f>
        <v>0</v>
      </c>
      <c r="S817" s="150">
        <f>'2 уровень'!U1972</f>
        <v>0</v>
      </c>
      <c r="T817" s="150">
        <f>'2 уровень'!V1972</f>
        <v>0</v>
      </c>
      <c r="U817" s="150">
        <f>'2 уровень'!W1972</f>
        <v>0</v>
      </c>
      <c r="V817" s="150">
        <f>'2 уровень'!X1972</f>
        <v>0</v>
      </c>
      <c r="W817" s="150">
        <f>'2 уровень'!Y1972</f>
        <v>0</v>
      </c>
      <c r="X817" s="150">
        <f>'2 уровень'!Z1972</f>
        <v>0</v>
      </c>
      <c r="Y817" s="150">
        <f>'2 уровень'!AA1972</f>
        <v>0</v>
      </c>
      <c r="Z817" s="150">
        <f>'2 уровень'!AB1972</f>
        <v>0</v>
      </c>
      <c r="AA817" s="150">
        <f>'2 уровень'!AC1972</f>
        <v>0</v>
      </c>
      <c r="AB817" s="996">
        <f>'2 уровень'!AD1972</f>
        <v>0</v>
      </c>
      <c r="AC817" s="150">
        <f>'2 уровень'!AE1972</f>
        <v>0</v>
      </c>
      <c r="AD817" s="150">
        <f>'2 уровень'!AF1972</f>
        <v>0</v>
      </c>
      <c r="AE817" s="150">
        <f>'2 уровень'!AG1972</f>
        <v>0</v>
      </c>
      <c r="AF817" s="150">
        <f>'2 уровень'!AH1972</f>
        <v>0</v>
      </c>
      <c r="AG817" s="563">
        <f>'2 уровень'!AI1972</f>
        <v>0</v>
      </c>
      <c r="AH817" s="150"/>
      <c r="AI817" s="150"/>
      <c r="AJ817" s="1216">
        <f>'2 уровень'!AJ1972</f>
        <v>0</v>
      </c>
      <c r="AK817" s="1223">
        <f>'2 уровень'!AK1972</f>
        <v>0</v>
      </c>
      <c r="AL817" s="337">
        <f t="shared" si="219"/>
        <v>0</v>
      </c>
      <c r="AM817" s="337">
        <f t="shared" si="213"/>
        <v>0</v>
      </c>
      <c r="AN817" s="1112">
        <f t="shared" si="226"/>
        <v>0</v>
      </c>
      <c r="AO817" s="137">
        <f t="shared" si="225"/>
        <v>0</v>
      </c>
      <c r="AP817" s="137"/>
      <c r="AQ817" s="426">
        <f t="shared" si="220"/>
        <v>0</v>
      </c>
      <c r="AR817" s="137"/>
      <c r="AS817" s="137"/>
      <c r="AT817" s="137"/>
      <c r="AU817" s="137"/>
      <c r="AV817" s="137"/>
      <c r="AW817" s="137"/>
      <c r="AX817" s="137"/>
      <c r="AY817" s="137"/>
      <c r="AZ817" s="137"/>
      <c r="BA817" s="137"/>
      <c r="BB817" s="137"/>
      <c r="BC817" s="137"/>
      <c r="BD817" s="137"/>
      <c r="BE817" s="137"/>
      <c r="BF817" s="137"/>
      <c r="BG817" s="137"/>
      <c r="BH817" s="137"/>
      <c r="BI817" s="137"/>
      <c r="BJ817" s="137"/>
      <c r="BK817" s="137"/>
      <c r="BL817" s="137"/>
      <c r="BM817" s="137"/>
      <c r="BN817" s="137"/>
      <c r="BO817" s="137"/>
      <c r="BP817" s="137"/>
      <c r="BQ817" s="137"/>
      <c r="BR817" s="137"/>
      <c r="BS817" s="137"/>
      <c r="BT817" s="137"/>
      <c r="BU817" s="137"/>
      <c r="BV817" s="137"/>
      <c r="BW817" s="137"/>
      <c r="BX817" s="137"/>
      <c r="BY817" s="137"/>
      <c r="BZ817" s="137"/>
      <c r="CA817" s="137"/>
      <c r="CB817" s="137"/>
      <c r="CC817" s="137"/>
      <c r="CD817" s="137"/>
      <c r="CE817" s="137"/>
      <c r="CF817" s="137"/>
      <c r="CG817" s="137"/>
      <c r="CH817" s="137"/>
      <c r="CI817" s="137"/>
      <c r="CJ817" s="137"/>
      <c r="CK817" s="137"/>
      <c r="CL817" s="137"/>
      <c r="CM817" s="137"/>
      <c r="CN817" s="137"/>
      <c r="CO817" s="137"/>
      <c r="CP817" s="137"/>
      <c r="CQ817" s="137"/>
      <c r="CR817" s="137"/>
      <c r="CS817" s="137"/>
      <c r="CT817" s="137"/>
      <c r="CU817" s="137"/>
      <c r="CV817" s="137"/>
      <c r="CW817" s="137"/>
      <c r="CX817" s="137"/>
      <c r="CY817" s="137"/>
      <c r="CZ817" s="137"/>
      <c r="DA817" s="137"/>
      <c r="DB817" s="137"/>
      <c r="DC817" s="137"/>
      <c r="DD817" s="137"/>
      <c r="DE817" s="137"/>
      <c r="DF817" s="137"/>
      <c r="DG817" s="137"/>
      <c r="DH817" s="137"/>
      <c r="DI817" s="137"/>
      <c r="DJ817" s="137"/>
      <c r="DK817" s="137"/>
      <c r="DL817" s="137"/>
      <c r="DM817" s="137"/>
      <c r="DN817" s="137"/>
      <c r="DO817" s="137"/>
      <c r="DP817" s="137"/>
      <c r="DQ817" s="137"/>
      <c r="DR817" s="137"/>
      <c r="DS817" s="137"/>
      <c r="DT817" s="137"/>
      <c r="DU817" s="137"/>
      <c r="DV817" s="137"/>
      <c r="DW817" s="137"/>
      <c r="DX817" s="137"/>
      <c r="DY817" s="137"/>
      <c r="DZ817" s="137"/>
      <c r="EA817" s="137"/>
      <c r="EB817" s="137"/>
      <c r="EC817" s="137"/>
      <c r="ED817" s="137"/>
      <c r="EE817" s="137"/>
      <c r="EF817" s="137"/>
      <c r="EG817" s="137"/>
      <c r="EH817" s="137"/>
      <c r="EI817" s="137"/>
      <c r="EJ817" s="137"/>
      <c r="EK817" s="137"/>
      <c r="EL817" s="137"/>
      <c r="EM817" s="137"/>
      <c r="EN817" s="137"/>
      <c r="EO817" s="137"/>
      <c r="EP817" s="137"/>
      <c r="EQ817" s="137"/>
      <c r="ER817" s="137"/>
      <c r="ES817" s="137"/>
      <c r="ET817" s="137"/>
      <c r="EU817" s="137"/>
      <c r="EV817" s="137"/>
      <c r="EW817" s="137"/>
      <c r="EX817" s="137"/>
      <c r="EY817" s="137"/>
      <c r="EZ817" s="137"/>
      <c r="FA817" s="137"/>
      <c r="FB817" s="137"/>
      <c r="FC817" s="137"/>
      <c r="FD817" s="137"/>
      <c r="FE817" s="137"/>
      <c r="FF817" s="137"/>
      <c r="FG817" s="137"/>
      <c r="FH817" s="137"/>
      <c r="FI817" s="137"/>
      <c r="FJ817" s="137"/>
      <c r="FK817" s="137"/>
      <c r="FL817" s="137"/>
      <c r="FM817" s="137"/>
      <c r="FN817" s="137"/>
      <c r="FO817" s="137"/>
      <c r="FP817" s="137"/>
      <c r="FQ817" s="137"/>
      <c r="FR817" s="137"/>
      <c r="FS817" s="137"/>
      <c r="FT817" s="137"/>
      <c r="FU817" s="137"/>
      <c r="FV817" s="137"/>
      <c r="FW817" s="137"/>
      <c r="FX817" s="137"/>
      <c r="FY817" s="137"/>
      <c r="FZ817" s="137"/>
      <c r="GA817" s="137"/>
      <c r="GB817" s="137"/>
      <c r="GC817" s="137"/>
      <c r="GD817" s="137"/>
      <c r="GE817" s="137"/>
      <c r="GF817" s="137"/>
      <c r="GG817" s="137"/>
      <c r="GH817" s="137"/>
      <c r="GI817" s="137"/>
      <c r="GJ817" s="137"/>
      <c r="GK817" s="137"/>
      <c r="GL817" s="137"/>
      <c r="GM817" s="137"/>
      <c r="GN817" s="137"/>
      <c r="GO817" s="137"/>
      <c r="GP817" s="137"/>
      <c r="GQ817" s="137"/>
      <c r="GR817" s="137"/>
      <c r="GS817" s="137"/>
      <c r="GT817" s="137"/>
      <c r="GU817" s="137"/>
      <c r="GV817" s="137"/>
      <c r="GW817" s="137"/>
    </row>
    <row r="818" spans="1:205" x14ac:dyDescent="0.25">
      <c r="B818" s="19">
        <f t="shared" ref="B818:B885" si="227">B817</f>
        <v>1</v>
      </c>
      <c r="C818" s="441" t="s">
        <v>343</v>
      </c>
      <c r="D818" s="29">
        <f>'2 уровень'!F1973</f>
        <v>0</v>
      </c>
      <c r="E818" s="29">
        <f>'2 уровень'!G1973</f>
        <v>0</v>
      </c>
      <c r="F818" s="29">
        <f>'2 уровень'!H1973</f>
        <v>0</v>
      </c>
      <c r="G818" s="142">
        <f>'2 уровень'!I1973</f>
        <v>0</v>
      </c>
      <c r="H818" s="156">
        <f>'2 уровень'!J1973</f>
        <v>0</v>
      </c>
      <c r="I818" s="156">
        <f>'2 уровень'!K1973</f>
        <v>0</v>
      </c>
      <c r="J818" s="151">
        <f>'2 уровень'!L1973</f>
        <v>0</v>
      </c>
      <c r="K818" s="151">
        <f>'2 уровень'!M1973</f>
        <v>0</v>
      </c>
      <c r="L818" s="151">
        <f>'2 уровень'!N1973</f>
        <v>0</v>
      </c>
      <c r="M818" s="151">
        <f>'2 уровень'!O1973</f>
        <v>0</v>
      </c>
      <c r="N818" s="151">
        <f>'2 уровень'!P1973</f>
        <v>0</v>
      </c>
      <c r="O818" s="151">
        <f>'2 уровень'!Q1973</f>
        <v>0</v>
      </c>
      <c r="P818" s="150">
        <f>'2 уровень'!R1973</f>
        <v>0</v>
      </c>
      <c r="Q818" s="150">
        <f>'2 уровень'!S1973</f>
        <v>0</v>
      </c>
      <c r="R818" s="150">
        <f>'2 уровень'!T1973</f>
        <v>0</v>
      </c>
      <c r="S818" s="150">
        <f>'2 уровень'!U1973</f>
        <v>0</v>
      </c>
      <c r="T818" s="150">
        <f>'2 уровень'!V1973</f>
        <v>0</v>
      </c>
      <c r="U818" s="150">
        <f>'2 уровень'!W1973</f>
        <v>0</v>
      </c>
      <c r="V818" s="150">
        <f>'2 уровень'!X1973</f>
        <v>0</v>
      </c>
      <c r="W818" s="150">
        <f>'2 уровень'!Y1973</f>
        <v>0</v>
      </c>
      <c r="X818" s="150">
        <f>'2 уровень'!Z1973</f>
        <v>0</v>
      </c>
      <c r="Y818" s="150">
        <f>'2 уровень'!AA1973</f>
        <v>0</v>
      </c>
      <c r="Z818" s="150">
        <f>'2 уровень'!AB1973</f>
        <v>0</v>
      </c>
      <c r="AA818" s="150">
        <f>'2 уровень'!AC1973</f>
        <v>0</v>
      </c>
      <c r="AB818" s="996">
        <f>'2 уровень'!AD1973</f>
        <v>0</v>
      </c>
      <c r="AC818" s="150">
        <f>'2 уровень'!AE1973</f>
        <v>0</v>
      </c>
      <c r="AD818" s="150">
        <f>'2 уровень'!AF1973</f>
        <v>0</v>
      </c>
      <c r="AE818" s="150">
        <f>'2 уровень'!AG1973</f>
        <v>0</v>
      </c>
      <c r="AF818" s="150">
        <f>'2 уровень'!AH1973</f>
        <v>0</v>
      </c>
      <c r="AG818" s="563">
        <f>'2 уровень'!AI1973</f>
        <v>0</v>
      </c>
      <c r="AH818" s="150"/>
      <c r="AI818" s="150"/>
      <c r="AJ818" s="1216">
        <f>'2 уровень'!AJ1973</f>
        <v>0</v>
      </c>
      <c r="AK818" s="1223">
        <f>'2 уровень'!AK1973</f>
        <v>0</v>
      </c>
      <c r="AL818" s="337">
        <f t="shared" si="219"/>
        <v>0</v>
      </c>
      <c r="AM818" s="337">
        <f t="shared" si="213"/>
        <v>0</v>
      </c>
      <c r="AN818" s="1112">
        <f t="shared" si="226"/>
        <v>0</v>
      </c>
      <c r="AO818" s="137" t="e">
        <f t="shared" si="225"/>
        <v>#DIV/0!</v>
      </c>
      <c r="AP818" s="137"/>
      <c r="AQ818" s="426">
        <f t="shared" si="220"/>
        <v>0</v>
      </c>
      <c r="AR818" s="137"/>
      <c r="AS818" s="137"/>
      <c r="AT818" s="137"/>
      <c r="AU818" s="137"/>
      <c r="AV818" s="137"/>
      <c r="AW818" s="137"/>
      <c r="AX818" s="137"/>
      <c r="AY818" s="137"/>
      <c r="AZ818" s="137"/>
      <c r="BA818" s="137"/>
      <c r="BB818" s="137"/>
      <c r="BC818" s="137"/>
      <c r="BD818" s="137"/>
      <c r="BE818" s="137"/>
      <c r="BF818" s="137"/>
      <c r="BG818" s="137"/>
      <c r="BH818" s="137"/>
      <c r="BI818" s="137"/>
      <c r="BJ818" s="137"/>
      <c r="BK818" s="137"/>
      <c r="BL818" s="137"/>
      <c r="BM818" s="137"/>
      <c r="BN818" s="137"/>
      <c r="BO818" s="137"/>
      <c r="BP818" s="137"/>
      <c r="BQ818" s="137"/>
      <c r="BR818" s="137"/>
      <c r="BS818" s="137"/>
      <c r="BT818" s="137"/>
      <c r="BU818" s="137"/>
      <c r="BV818" s="137"/>
      <c r="BW818" s="137"/>
      <c r="BX818" s="137"/>
      <c r="BY818" s="137"/>
      <c r="BZ818" s="137"/>
      <c r="CA818" s="137"/>
      <c r="CB818" s="137"/>
      <c r="CC818" s="137"/>
      <c r="CD818" s="137"/>
      <c r="CE818" s="137"/>
      <c r="CF818" s="137"/>
      <c r="CG818" s="137"/>
      <c r="CH818" s="137"/>
      <c r="CI818" s="137"/>
      <c r="CJ818" s="137"/>
      <c r="CK818" s="137"/>
      <c r="CL818" s="137"/>
      <c r="CM818" s="137"/>
      <c r="CN818" s="137"/>
      <c r="CO818" s="137"/>
      <c r="CP818" s="137"/>
      <c r="CQ818" s="137"/>
      <c r="CR818" s="137"/>
      <c r="CS818" s="137"/>
      <c r="CT818" s="137"/>
      <c r="CU818" s="137"/>
      <c r="CV818" s="137"/>
      <c r="CW818" s="137"/>
      <c r="CX818" s="137"/>
      <c r="CY818" s="137"/>
      <c r="CZ818" s="137"/>
      <c r="DA818" s="137"/>
      <c r="DB818" s="137"/>
      <c r="DC818" s="137"/>
      <c r="DD818" s="137"/>
      <c r="DE818" s="137"/>
      <c r="DF818" s="137"/>
      <c r="DG818" s="137"/>
      <c r="DH818" s="137"/>
      <c r="DI818" s="137"/>
      <c r="DJ818" s="137"/>
      <c r="DK818" s="137"/>
      <c r="DL818" s="137"/>
      <c r="DM818" s="137"/>
      <c r="DN818" s="137"/>
      <c r="DO818" s="137"/>
      <c r="DP818" s="137"/>
      <c r="DQ818" s="137"/>
      <c r="DR818" s="137"/>
      <c r="DS818" s="137"/>
      <c r="DT818" s="137"/>
      <c r="DU818" s="137"/>
      <c r="DV818" s="137"/>
      <c r="DW818" s="137"/>
      <c r="DX818" s="137"/>
      <c r="DY818" s="137"/>
      <c r="DZ818" s="137"/>
      <c r="EA818" s="137"/>
      <c r="EB818" s="137"/>
      <c r="EC818" s="137"/>
      <c r="ED818" s="137"/>
      <c r="EE818" s="137"/>
      <c r="EF818" s="137"/>
      <c r="EG818" s="137"/>
      <c r="EH818" s="137"/>
      <c r="EI818" s="137"/>
      <c r="EJ818" s="137"/>
      <c r="EK818" s="137"/>
      <c r="EL818" s="137"/>
      <c r="EM818" s="137"/>
      <c r="EN818" s="137"/>
      <c r="EO818" s="137"/>
      <c r="EP818" s="137"/>
      <c r="EQ818" s="137"/>
      <c r="ER818" s="137"/>
      <c r="ES818" s="137"/>
      <c r="ET818" s="137"/>
      <c r="EU818" s="137"/>
      <c r="EV818" s="137"/>
      <c r="EW818" s="137"/>
      <c r="EX818" s="137"/>
      <c r="EY818" s="137"/>
      <c r="EZ818" s="137"/>
      <c r="FA818" s="137"/>
      <c r="FB818" s="137"/>
      <c r="FC818" s="137"/>
      <c r="FD818" s="137"/>
      <c r="FE818" s="137"/>
      <c r="FF818" s="137"/>
      <c r="FG818" s="137"/>
      <c r="FH818" s="137"/>
      <c r="FI818" s="137"/>
      <c r="FJ818" s="137"/>
      <c r="FK818" s="137"/>
      <c r="FL818" s="137"/>
      <c r="FM818" s="137"/>
      <c r="FN818" s="137"/>
      <c r="FO818" s="137"/>
      <c r="FP818" s="137"/>
      <c r="FQ818" s="137"/>
      <c r="FR818" s="137"/>
      <c r="FS818" s="137"/>
      <c r="FT818" s="137"/>
      <c r="FU818" s="137"/>
      <c r="FV818" s="137"/>
      <c r="FW818" s="137"/>
      <c r="FX818" s="137"/>
      <c r="FY818" s="137"/>
      <c r="FZ818" s="137"/>
      <c r="GA818" s="137"/>
      <c r="GB818" s="137"/>
      <c r="GC818" s="137"/>
      <c r="GD818" s="137"/>
      <c r="GE818" s="137"/>
      <c r="GF818" s="137"/>
      <c r="GG818" s="137"/>
      <c r="GH818" s="137"/>
      <c r="GI818" s="137"/>
      <c r="GJ818" s="137"/>
      <c r="GK818" s="137"/>
      <c r="GL818" s="137"/>
      <c r="GM818" s="137"/>
      <c r="GN818" s="137"/>
      <c r="GO818" s="137"/>
      <c r="GP818" s="137"/>
      <c r="GQ818" s="137"/>
      <c r="GR818" s="137"/>
      <c r="GS818" s="137"/>
      <c r="GT818" s="137"/>
      <c r="GU818" s="137"/>
      <c r="GV818" s="137"/>
      <c r="GW818" s="137"/>
    </row>
    <row r="819" spans="1:205" x14ac:dyDescent="0.25">
      <c r="B819" s="19">
        <f t="shared" si="227"/>
        <v>1</v>
      </c>
      <c r="C819" s="299" t="s">
        <v>344</v>
      </c>
      <c r="D819" s="29">
        <f>'2 уровень'!F1974</f>
        <v>10638.297872340425</v>
      </c>
      <c r="E819" s="29">
        <f>'2 уровень'!G1974</f>
        <v>8865.2482269503562</v>
      </c>
      <c r="F819" s="29">
        <f>'2 уровень'!H1974</f>
        <v>8772.8978723404234</v>
      </c>
      <c r="G819" s="142">
        <f>'2 уровень'!I1974</f>
        <v>98.961058909649452</v>
      </c>
      <c r="H819" s="156">
        <f>'2 уровень'!J1974</f>
        <v>0</v>
      </c>
      <c r="I819" s="156">
        <f>'2 уровень'!K1974</f>
        <v>0</v>
      </c>
      <c r="J819" s="151">
        <f>'2 уровень'!L1974</f>
        <v>0</v>
      </c>
      <c r="K819" s="151">
        <f>'2 уровень'!M1974</f>
        <v>0</v>
      </c>
      <c r="L819" s="151">
        <f>'2 уровень'!N1974</f>
        <v>0</v>
      </c>
      <c r="M819" s="151">
        <f>'2 уровень'!O1974</f>
        <v>0</v>
      </c>
      <c r="N819" s="151">
        <f>'2 уровень'!P1974</f>
        <v>0</v>
      </c>
      <c r="O819" s="151">
        <f>'2 уровень'!Q1974</f>
        <v>0</v>
      </c>
      <c r="P819" s="29">
        <f>'2 уровень'!R1974</f>
        <v>0</v>
      </c>
      <c r="Q819" s="29">
        <f>'2 уровень'!S1974</f>
        <v>0</v>
      </c>
      <c r="R819" s="29">
        <f>'2 уровень'!T1974</f>
        <v>0</v>
      </c>
      <c r="S819" s="29">
        <f>'2 уровень'!U1974</f>
        <v>0</v>
      </c>
      <c r="T819" s="29">
        <f>'2 уровень'!V1974</f>
        <v>0</v>
      </c>
      <c r="U819" s="29">
        <f>'2 уровень'!W1974</f>
        <v>0</v>
      </c>
      <c r="V819" s="29">
        <f>'2 уровень'!X1974</f>
        <v>0</v>
      </c>
      <c r="W819" s="29">
        <f>'2 уровень'!Y1974</f>
        <v>0</v>
      </c>
      <c r="X819" s="29">
        <f>'2 уровень'!Z1974</f>
        <v>0</v>
      </c>
      <c r="Y819" s="29">
        <f>'2 уровень'!AA1974</f>
        <v>0</v>
      </c>
      <c r="Z819" s="29">
        <f>'2 уровень'!AB1974</f>
        <v>0</v>
      </c>
      <c r="AA819" s="29">
        <f>'2 уровень'!AC1974</f>
        <v>0</v>
      </c>
      <c r="AB819" s="29">
        <f>'2 уровень'!AD1974</f>
        <v>0</v>
      </c>
      <c r="AC819" s="29">
        <f>'2 уровень'!AE1974</f>
        <v>0</v>
      </c>
      <c r="AD819" s="29">
        <f>'2 уровень'!AF1974</f>
        <v>0</v>
      </c>
      <c r="AE819" s="29">
        <f>'2 уровень'!AG1974</f>
        <v>0</v>
      </c>
      <c r="AF819" s="29">
        <f>'2 уровень'!AH1974</f>
        <v>0</v>
      </c>
      <c r="AG819" s="29">
        <f>'2 уровень'!AI1974</f>
        <v>0</v>
      </c>
      <c r="AH819" s="150"/>
      <c r="AI819" s="150"/>
      <c r="AJ819" s="1216">
        <f>'2 уровень'!AJ1974</f>
        <v>0</v>
      </c>
      <c r="AK819" s="1223">
        <f>'2 уровень'!AK1974</f>
        <v>0</v>
      </c>
      <c r="AL819" s="337">
        <f t="shared" si="219"/>
        <v>0</v>
      </c>
      <c r="AM819" s="337">
        <f t="shared" si="213"/>
        <v>0</v>
      </c>
      <c r="AN819" s="1112">
        <f t="shared" si="226"/>
        <v>0</v>
      </c>
      <c r="AO819" s="137">
        <f t="shared" si="225"/>
        <v>0</v>
      </c>
      <c r="AP819" s="137"/>
      <c r="AQ819" s="426">
        <f t="shared" si="220"/>
        <v>0</v>
      </c>
      <c r="AR819" s="137"/>
      <c r="AS819" s="137"/>
      <c r="AT819" s="137"/>
      <c r="AU819" s="137"/>
      <c r="AV819" s="137"/>
      <c r="AW819" s="137"/>
      <c r="AX819" s="137"/>
      <c r="AY819" s="137"/>
      <c r="AZ819" s="137"/>
      <c r="BA819" s="137"/>
      <c r="BB819" s="137"/>
      <c r="BC819" s="137"/>
      <c r="BD819" s="137"/>
      <c r="BE819" s="137"/>
      <c r="BF819" s="137"/>
      <c r="BG819" s="137"/>
      <c r="BH819" s="137"/>
      <c r="BI819" s="137"/>
      <c r="BJ819" s="137"/>
      <c r="BK819" s="137"/>
      <c r="BL819" s="137"/>
      <c r="BM819" s="137"/>
      <c r="BN819" s="137"/>
      <c r="BO819" s="137"/>
      <c r="BP819" s="137"/>
      <c r="BQ819" s="137"/>
      <c r="BR819" s="137"/>
      <c r="BS819" s="137"/>
      <c r="BT819" s="137"/>
      <c r="BU819" s="137"/>
      <c r="BV819" s="137"/>
      <c r="BW819" s="137"/>
      <c r="BX819" s="137"/>
      <c r="BY819" s="137"/>
      <c r="BZ819" s="137"/>
      <c r="CA819" s="137"/>
      <c r="CB819" s="137"/>
      <c r="CC819" s="137"/>
      <c r="CD819" s="137"/>
      <c r="CE819" s="137"/>
      <c r="CF819" s="137"/>
      <c r="CG819" s="137"/>
      <c r="CH819" s="137"/>
      <c r="CI819" s="137"/>
      <c r="CJ819" s="137"/>
      <c r="CK819" s="137"/>
      <c r="CL819" s="137"/>
      <c r="CM819" s="137"/>
      <c r="CN819" s="137"/>
      <c r="CO819" s="137"/>
      <c r="CP819" s="137"/>
      <c r="CQ819" s="137"/>
      <c r="CR819" s="137"/>
      <c r="CS819" s="137"/>
      <c r="CT819" s="137"/>
      <c r="CU819" s="137"/>
      <c r="CV819" s="137"/>
      <c r="CW819" s="137"/>
      <c r="CX819" s="137"/>
      <c r="CY819" s="137"/>
      <c r="CZ819" s="137"/>
      <c r="DA819" s="137"/>
      <c r="DB819" s="137"/>
      <c r="DC819" s="137"/>
      <c r="DD819" s="137"/>
      <c r="DE819" s="137"/>
      <c r="DF819" s="137"/>
      <c r="DG819" s="137"/>
      <c r="DH819" s="137"/>
      <c r="DI819" s="137"/>
      <c r="DJ819" s="137"/>
      <c r="DK819" s="137"/>
      <c r="DL819" s="137"/>
      <c r="DM819" s="137"/>
      <c r="DN819" s="137"/>
      <c r="DO819" s="137"/>
      <c r="DP819" s="137"/>
      <c r="DQ819" s="137"/>
      <c r="DR819" s="137"/>
      <c r="DS819" s="137"/>
      <c r="DT819" s="137"/>
      <c r="DU819" s="137"/>
      <c r="DV819" s="137"/>
      <c r="DW819" s="137"/>
      <c r="DX819" s="137"/>
      <c r="DY819" s="137"/>
      <c r="DZ819" s="137"/>
      <c r="EA819" s="137"/>
      <c r="EB819" s="137"/>
      <c r="EC819" s="137"/>
      <c r="ED819" s="137"/>
      <c r="EE819" s="137"/>
      <c r="EF819" s="137"/>
      <c r="EG819" s="137"/>
      <c r="EH819" s="137"/>
      <c r="EI819" s="137"/>
      <c r="EJ819" s="137"/>
      <c r="EK819" s="137"/>
      <c r="EL819" s="137"/>
      <c r="EM819" s="137"/>
      <c r="EN819" s="137"/>
      <c r="EO819" s="137"/>
      <c r="EP819" s="137"/>
      <c r="EQ819" s="137"/>
      <c r="ER819" s="137"/>
      <c r="ES819" s="137"/>
      <c r="ET819" s="137"/>
      <c r="EU819" s="137"/>
      <c r="EV819" s="137"/>
      <c r="EW819" s="137"/>
      <c r="EX819" s="137"/>
      <c r="EY819" s="137"/>
      <c r="EZ819" s="137"/>
      <c r="FA819" s="137"/>
      <c r="FB819" s="137"/>
      <c r="FC819" s="137"/>
      <c r="FD819" s="137"/>
      <c r="FE819" s="137"/>
      <c r="FF819" s="137"/>
      <c r="FG819" s="137"/>
      <c r="FH819" s="137"/>
      <c r="FI819" s="137"/>
      <c r="FJ819" s="137"/>
      <c r="FK819" s="137"/>
      <c r="FL819" s="137"/>
      <c r="FM819" s="137"/>
      <c r="FN819" s="137"/>
      <c r="FO819" s="137"/>
      <c r="FP819" s="137"/>
      <c r="FQ819" s="137"/>
      <c r="FR819" s="137"/>
      <c r="FS819" s="137"/>
      <c r="FT819" s="137"/>
      <c r="FU819" s="137"/>
      <c r="FV819" s="137"/>
      <c r="FW819" s="137"/>
      <c r="FX819" s="137"/>
      <c r="FY819" s="137"/>
      <c r="FZ819" s="137"/>
      <c r="GA819" s="137"/>
      <c r="GB819" s="137"/>
      <c r="GC819" s="137"/>
      <c r="GD819" s="137"/>
      <c r="GE819" s="137"/>
      <c r="GF819" s="137"/>
      <c r="GG819" s="137"/>
      <c r="GH819" s="137"/>
      <c r="GI819" s="137"/>
      <c r="GJ819" s="137"/>
      <c r="GK819" s="137"/>
      <c r="GL819" s="137"/>
      <c r="GM819" s="137"/>
      <c r="GN819" s="137"/>
      <c r="GO819" s="137"/>
      <c r="GP819" s="137"/>
      <c r="GQ819" s="137"/>
      <c r="GR819" s="137"/>
      <c r="GS819" s="137"/>
      <c r="GT819" s="137"/>
      <c r="GU819" s="137"/>
      <c r="GV819" s="137"/>
      <c r="GW819" s="137"/>
    </row>
    <row r="820" spans="1:205" x14ac:dyDescent="0.25">
      <c r="B820" s="19">
        <f t="shared" si="227"/>
        <v>1</v>
      </c>
      <c r="C820" s="446" t="s">
        <v>345</v>
      </c>
      <c r="D820" s="29">
        <f>'2 уровень'!F1975</f>
        <v>100000</v>
      </c>
      <c r="E820" s="29">
        <f>'2 уровень'!G1975</f>
        <v>83333.333333333343</v>
      </c>
      <c r="F820" s="29">
        <f>'2 уровень'!H1975</f>
        <v>82465.239999999991</v>
      </c>
      <c r="G820" s="142">
        <f>'2 уровень'!I1975</f>
        <v>98.958683834735325</v>
      </c>
      <c r="H820" s="156">
        <f>'2 уровень'!J1975</f>
        <v>0</v>
      </c>
      <c r="I820" s="156">
        <f>'2 уровень'!K1975</f>
        <v>0</v>
      </c>
      <c r="J820" s="151">
        <f>'2 уровень'!L1975</f>
        <v>0</v>
      </c>
      <c r="K820" s="151">
        <f>'2 уровень'!M1975</f>
        <v>0</v>
      </c>
      <c r="L820" s="151">
        <f>'2 уровень'!N1975</f>
        <v>0</v>
      </c>
      <c r="M820" s="151">
        <f>'2 уровень'!O1975</f>
        <v>0</v>
      </c>
      <c r="N820" s="151">
        <f>'2 уровень'!P1975</f>
        <v>0</v>
      </c>
      <c r="O820" s="151">
        <f>'2 уровень'!Q1975</f>
        <v>0</v>
      </c>
      <c r="P820" s="150">
        <f>'2 уровень'!R1975</f>
        <v>0</v>
      </c>
      <c r="Q820" s="150">
        <f>'2 уровень'!S1975</f>
        <v>0</v>
      </c>
      <c r="R820" s="150">
        <f>'2 уровень'!T1975</f>
        <v>0</v>
      </c>
      <c r="S820" s="150">
        <f>'2 уровень'!U1975</f>
        <v>0</v>
      </c>
      <c r="T820" s="150">
        <f>'2 уровень'!V1975</f>
        <v>0</v>
      </c>
      <c r="U820" s="150">
        <f>'2 уровень'!W1975</f>
        <v>0</v>
      </c>
      <c r="V820" s="150">
        <f>'2 уровень'!X1975</f>
        <v>0</v>
      </c>
      <c r="W820" s="150">
        <f>'2 уровень'!Y1975</f>
        <v>0</v>
      </c>
      <c r="X820" s="150">
        <f>'2 уровень'!Z1975</f>
        <v>0</v>
      </c>
      <c r="Y820" s="150">
        <f>'2 уровень'!AA1975</f>
        <v>0</v>
      </c>
      <c r="Z820" s="150">
        <f>'2 уровень'!AB1975</f>
        <v>0</v>
      </c>
      <c r="AA820" s="150">
        <f>'2 уровень'!AC1975</f>
        <v>0</v>
      </c>
      <c r="AB820" s="996">
        <f>'2 уровень'!AD1975</f>
        <v>0</v>
      </c>
      <c r="AC820" s="150">
        <f>'2 уровень'!AE1975</f>
        <v>0</v>
      </c>
      <c r="AD820" s="150">
        <f>'2 уровень'!AF1975</f>
        <v>0</v>
      </c>
      <c r="AE820" s="150">
        <f>'2 уровень'!AG1975</f>
        <v>0</v>
      </c>
      <c r="AF820" s="150">
        <f>'2 уровень'!AH1975</f>
        <v>0</v>
      </c>
      <c r="AG820" s="563">
        <f>'2 уровень'!AI1975</f>
        <v>0</v>
      </c>
      <c r="AH820" s="150"/>
      <c r="AI820" s="150"/>
      <c r="AJ820" s="1216">
        <f>'2 уровень'!AJ1975</f>
        <v>0</v>
      </c>
      <c r="AK820" s="1223">
        <f>'2 уровень'!AK1975</f>
        <v>0</v>
      </c>
      <c r="AL820" s="337">
        <f t="shared" si="219"/>
        <v>0</v>
      </c>
      <c r="AM820" s="337">
        <f t="shared" si="213"/>
        <v>0</v>
      </c>
      <c r="AN820" s="1112">
        <f t="shared" si="226"/>
        <v>0</v>
      </c>
      <c r="AO820" s="137">
        <f t="shared" si="225"/>
        <v>0</v>
      </c>
      <c r="AP820" s="137"/>
      <c r="AQ820" s="426">
        <f t="shared" si="220"/>
        <v>0</v>
      </c>
      <c r="AR820" s="137"/>
      <c r="AS820" s="137"/>
      <c r="AT820" s="137"/>
      <c r="AU820" s="137"/>
      <c r="AV820" s="137"/>
      <c r="AW820" s="137"/>
      <c r="AX820" s="137"/>
      <c r="AY820" s="137"/>
      <c r="AZ820" s="137"/>
      <c r="BA820" s="137"/>
      <c r="BB820" s="137"/>
      <c r="BC820" s="137"/>
      <c r="BD820" s="137"/>
      <c r="BE820" s="137"/>
      <c r="BF820" s="137"/>
      <c r="BG820" s="137"/>
      <c r="BH820" s="137"/>
      <c r="BI820" s="137"/>
      <c r="BJ820" s="137"/>
      <c r="BK820" s="137"/>
      <c r="BL820" s="137"/>
      <c r="BM820" s="137"/>
      <c r="BN820" s="137"/>
      <c r="BO820" s="137"/>
      <c r="BP820" s="137"/>
      <c r="BQ820" s="137"/>
      <c r="BR820" s="137"/>
      <c r="BS820" s="137"/>
      <c r="BT820" s="137"/>
      <c r="BU820" s="137"/>
      <c r="BV820" s="137"/>
      <c r="BW820" s="137"/>
      <c r="BX820" s="137"/>
      <c r="BY820" s="137"/>
      <c r="BZ820" s="137"/>
      <c r="CA820" s="137"/>
      <c r="CB820" s="137"/>
      <c r="CC820" s="137"/>
      <c r="CD820" s="137"/>
      <c r="CE820" s="137"/>
      <c r="CF820" s="137"/>
      <c r="CG820" s="137"/>
      <c r="CH820" s="137"/>
      <c r="CI820" s="137"/>
      <c r="CJ820" s="137"/>
      <c r="CK820" s="137"/>
      <c r="CL820" s="137"/>
      <c r="CM820" s="137"/>
      <c r="CN820" s="137"/>
      <c r="CO820" s="137"/>
      <c r="CP820" s="137"/>
      <c r="CQ820" s="137"/>
      <c r="CR820" s="137"/>
      <c r="CS820" s="137"/>
      <c r="CT820" s="137"/>
      <c r="CU820" s="137"/>
      <c r="CV820" s="137"/>
      <c r="CW820" s="137"/>
      <c r="CX820" s="137"/>
      <c r="CY820" s="137"/>
      <c r="CZ820" s="137"/>
      <c r="DA820" s="137"/>
      <c r="DB820" s="137"/>
      <c r="DC820" s="137"/>
      <c r="DD820" s="137"/>
      <c r="DE820" s="137"/>
      <c r="DF820" s="137"/>
      <c r="DG820" s="137"/>
      <c r="DH820" s="137"/>
      <c r="DI820" s="137"/>
      <c r="DJ820" s="137"/>
      <c r="DK820" s="137"/>
      <c r="DL820" s="137"/>
      <c r="DM820" s="137"/>
      <c r="DN820" s="137"/>
      <c r="DO820" s="137"/>
      <c r="DP820" s="137"/>
      <c r="DQ820" s="137"/>
      <c r="DR820" s="137"/>
      <c r="DS820" s="137"/>
      <c r="DT820" s="137"/>
      <c r="DU820" s="137"/>
      <c r="DV820" s="137"/>
      <c r="DW820" s="137"/>
      <c r="DX820" s="137"/>
      <c r="DY820" s="137"/>
      <c r="DZ820" s="137"/>
      <c r="EA820" s="137"/>
      <c r="EB820" s="137"/>
      <c r="EC820" s="137"/>
      <c r="ED820" s="137"/>
      <c r="EE820" s="137"/>
      <c r="EF820" s="137"/>
      <c r="EG820" s="137"/>
      <c r="EH820" s="137"/>
      <c r="EI820" s="137"/>
      <c r="EJ820" s="137"/>
      <c r="EK820" s="137"/>
      <c r="EL820" s="137"/>
      <c r="EM820" s="137"/>
      <c r="EN820" s="137"/>
      <c r="EO820" s="137"/>
      <c r="EP820" s="137"/>
      <c r="EQ820" s="137"/>
      <c r="ER820" s="137"/>
      <c r="ES820" s="137"/>
      <c r="ET820" s="137"/>
      <c r="EU820" s="137"/>
      <c r="EV820" s="137"/>
      <c r="EW820" s="137"/>
      <c r="EX820" s="137"/>
      <c r="EY820" s="137"/>
      <c r="EZ820" s="137"/>
      <c r="FA820" s="137"/>
      <c r="FB820" s="137"/>
      <c r="FC820" s="137"/>
      <c r="FD820" s="137"/>
      <c r="FE820" s="137"/>
      <c r="FF820" s="137"/>
      <c r="FG820" s="137"/>
      <c r="FH820" s="137"/>
      <c r="FI820" s="137"/>
      <c r="FJ820" s="137"/>
      <c r="FK820" s="137"/>
      <c r="FL820" s="137"/>
      <c r="FM820" s="137"/>
      <c r="FN820" s="137"/>
      <c r="FO820" s="137"/>
      <c r="FP820" s="137"/>
      <c r="FQ820" s="137"/>
      <c r="FR820" s="137"/>
      <c r="FS820" s="137"/>
      <c r="FT820" s="137"/>
      <c r="FU820" s="137"/>
      <c r="FV820" s="137"/>
      <c r="FW820" s="137"/>
      <c r="FX820" s="137"/>
      <c r="FY820" s="137"/>
      <c r="FZ820" s="137"/>
      <c r="GA820" s="137"/>
      <c r="GB820" s="137"/>
      <c r="GC820" s="137"/>
      <c r="GD820" s="137"/>
      <c r="GE820" s="137"/>
      <c r="GF820" s="137"/>
      <c r="GG820" s="137"/>
      <c r="GH820" s="137"/>
      <c r="GI820" s="137"/>
      <c r="GJ820" s="137"/>
      <c r="GK820" s="137"/>
      <c r="GL820" s="137"/>
      <c r="GM820" s="137"/>
      <c r="GN820" s="137"/>
      <c r="GO820" s="137"/>
      <c r="GP820" s="137"/>
      <c r="GQ820" s="137"/>
      <c r="GR820" s="137"/>
      <c r="GS820" s="137"/>
      <c r="GT820" s="137"/>
      <c r="GU820" s="137"/>
      <c r="GV820" s="137"/>
      <c r="GW820" s="137"/>
    </row>
    <row r="821" spans="1:205" ht="29.25" x14ac:dyDescent="0.25">
      <c r="B821" s="19">
        <f t="shared" si="227"/>
        <v>1</v>
      </c>
      <c r="C821" s="441" t="s">
        <v>321</v>
      </c>
      <c r="D821" s="29">
        <f>'2 уровень'!F1976</f>
        <v>21383</v>
      </c>
      <c r="E821" s="29">
        <f>'2 уровень'!G1976</f>
        <v>17819.166666666668</v>
      </c>
      <c r="F821" s="29">
        <f>'2 уровень'!H1976</f>
        <v>13518</v>
      </c>
      <c r="G821" s="142">
        <f>'2 уровень'!I1976</f>
        <v>75.862133470513953</v>
      </c>
      <c r="H821" s="156">
        <f>'2 уровень'!J1976</f>
        <v>0</v>
      </c>
      <c r="I821" s="156">
        <f>'2 уровень'!K1976</f>
        <v>0</v>
      </c>
      <c r="J821" s="151">
        <f>'2 уровень'!L1976</f>
        <v>0</v>
      </c>
      <c r="K821" s="151">
        <f>'2 уровень'!M1976</f>
        <v>0</v>
      </c>
      <c r="L821" s="151">
        <f>'2 уровень'!N1976</f>
        <v>0</v>
      </c>
      <c r="M821" s="151">
        <f>'2 уровень'!O1976</f>
        <v>0</v>
      </c>
      <c r="N821" s="151">
        <f>'2 уровень'!P1976</f>
        <v>0</v>
      </c>
      <c r="O821" s="151">
        <f>'2 уровень'!Q1976</f>
        <v>0</v>
      </c>
      <c r="P821" s="150">
        <f>'2 уровень'!R1976</f>
        <v>0</v>
      </c>
      <c r="Q821" s="150">
        <f>'2 уровень'!S1976</f>
        <v>0</v>
      </c>
      <c r="R821" s="150">
        <f>'2 уровень'!T1976</f>
        <v>0</v>
      </c>
      <c r="S821" s="150">
        <f>'2 уровень'!U1976</f>
        <v>0</v>
      </c>
      <c r="T821" s="150">
        <f>'2 уровень'!V1976</f>
        <v>0</v>
      </c>
      <c r="U821" s="150">
        <f>'2 уровень'!W1976</f>
        <v>0</v>
      </c>
      <c r="V821" s="150">
        <f>'2 уровень'!X1976</f>
        <v>0</v>
      </c>
      <c r="W821" s="150">
        <f>'2 уровень'!Y1976</f>
        <v>0</v>
      </c>
      <c r="X821" s="150">
        <f>'2 уровень'!Z1976</f>
        <v>0</v>
      </c>
      <c r="Y821" s="150">
        <f>'2 уровень'!AA1976</f>
        <v>0</v>
      </c>
      <c r="Z821" s="150">
        <f>'2 уровень'!AB1976</f>
        <v>0</v>
      </c>
      <c r="AA821" s="150">
        <f>'2 уровень'!AC1976</f>
        <v>0</v>
      </c>
      <c r="AB821" s="996">
        <f>'2 уровень'!AD1976</f>
        <v>0</v>
      </c>
      <c r="AC821" s="150">
        <f>'2 уровень'!AE1976</f>
        <v>0</v>
      </c>
      <c r="AD821" s="150">
        <f>'2 уровень'!AF1976</f>
        <v>0</v>
      </c>
      <c r="AE821" s="150">
        <f>'2 уровень'!AG1976</f>
        <v>0</v>
      </c>
      <c r="AF821" s="150">
        <f>'2 уровень'!AH1976</f>
        <v>0</v>
      </c>
      <c r="AG821" s="563">
        <f>'2 уровень'!AI1976</f>
        <v>0</v>
      </c>
      <c r="AH821" s="150"/>
      <c r="AI821" s="150"/>
      <c r="AJ821" s="1216">
        <f>'2 уровень'!AJ1976</f>
        <v>0</v>
      </c>
      <c r="AK821" s="1223">
        <f>'2 уровень'!AK1976</f>
        <v>0</v>
      </c>
      <c r="AL821" s="337">
        <f t="shared" si="219"/>
        <v>0</v>
      </c>
      <c r="AM821" s="337">
        <f t="shared" si="213"/>
        <v>0</v>
      </c>
      <c r="AN821" s="1112">
        <f t="shared" si="226"/>
        <v>0</v>
      </c>
      <c r="AO821" s="137">
        <f t="shared" si="225"/>
        <v>0</v>
      </c>
      <c r="AP821" s="137"/>
      <c r="AQ821" s="426">
        <f t="shared" si="220"/>
        <v>0</v>
      </c>
      <c r="AR821" s="137"/>
      <c r="AS821" s="137"/>
      <c r="AT821" s="137"/>
      <c r="AU821" s="137"/>
      <c r="AV821" s="137"/>
      <c r="AW821" s="137"/>
      <c r="AX821" s="137"/>
      <c r="AY821" s="137"/>
      <c r="AZ821" s="137"/>
      <c r="BA821" s="137"/>
      <c r="BB821" s="137"/>
      <c r="BC821" s="137"/>
      <c r="BD821" s="137"/>
      <c r="BE821" s="137"/>
      <c r="BF821" s="137"/>
      <c r="BG821" s="137"/>
      <c r="BH821" s="137"/>
      <c r="BI821" s="137"/>
      <c r="BJ821" s="137"/>
      <c r="BK821" s="137"/>
      <c r="BL821" s="137"/>
      <c r="BM821" s="137"/>
      <c r="BN821" s="137"/>
      <c r="BO821" s="137"/>
      <c r="BP821" s="137"/>
      <c r="BQ821" s="137"/>
      <c r="BR821" s="137"/>
      <c r="BS821" s="137"/>
      <c r="BT821" s="137"/>
      <c r="BU821" s="137"/>
      <c r="BV821" s="137"/>
      <c r="BW821" s="137"/>
      <c r="BX821" s="137"/>
      <c r="BY821" s="137"/>
      <c r="BZ821" s="137"/>
      <c r="CA821" s="137"/>
      <c r="CB821" s="137"/>
      <c r="CC821" s="137"/>
      <c r="CD821" s="137"/>
      <c r="CE821" s="137"/>
      <c r="CF821" s="137"/>
      <c r="CG821" s="137"/>
      <c r="CH821" s="137"/>
      <c r="CI821" s="137"/>
      <c r="CJ821" s="137"/>
      <c r="CK821" s="137"/>
      <c r="CL821" s="137"/>
      <c r="CM821" s="137"/>
      <c r="CN821" s="137"/>
      <c r="CO821" s="137"/>
      <c r="CP821" s="137"/>
      <c r="CQ821" s="137"/>
      <c r="CR821" s="137"/>
      <c r="CS821" s="137"/>
      <c r="CT821" s="137"/>
      <c r="CU821" s="137"/>
      <c r="CV821" s="137"/>
      <c r="CW821" s="137"/>
      <c r="CX821" s="137"/>
      <c r="CY821" s="137"/>
      <c r="CZ821" s="137"/>
      <c r="DA821" s="137"/>
      <c r="DB821" s="137"/>
      <c r="DC821" s="137"/>
      <c r="DD821" s="137"/>
      <c r="DE821" s="137"/>
      <c r="DF821" s="137"/>
      <c r="DG821" s="137"/>
      <c r="DH821" s="137"/>
      <c r="DI821" s="137"/>
      <c r="DJ821" s="137"/>
      <c r="DK821" s="137"/>
      <c r="DL821" s="137"/>
      <c r="DM821" s="137"/>
      <c r="DN821" s="137"/>
      <c r="DO821" s="137"/>
      <c r="DP821" s="137"/>
      <c r="DQ821" s="137"/>
      <c r="DR821" s="137"/>
      <c r="DS821" s="137"/>
      <c r="DT821" s="137"/>
      <c r="DU821" s="137"/>
      <c r="DV821" s="137"/>
      <c r="DW821" s="137"/>
      <c r="DX821" s="137"/>
      <c r="DY821" s="137"/>
      <c r="DZ821" s="137"/>
      <c r="EA821" s="137"/>
      <c r="EB821" s="137"/>
      <c r="EC821" s="137"/>
      <c r="ED821" s="137"/>
      <c r="EE821" s="137"/>
      <c r="EF821" s="137"/>
      <c r="EG821" s="137"/>
      <c r="EH821" s="137"/>
      <c r="EI821" s="137"/>
      <c r="EJ821" s="137"/>
      <c r="EK821" s="137"/>
      <c r="EL821" s="137"/>
      <c r="EM821" s="137"/>
      <c r="EN821" s="137"/>
      <c r="EO821" s="137"/>
      <c r="EP821" s="137"/>
      <c r="EQ821" s="137"/>
      <c r="ER821" s="137"/>
      <c r="ES821" s="137"/>
      <c r="ET821" s="137"/>
      <c r="EU821" s="137"/>
      <c r="EV821" s="137"/>
      <c r="EW821" s="137"/>
      <c r="EX821" s="137"/>
      <c r="EY821" s="137"/>
      <c r="EZ821" s="137"/>
      <c r="FA821" s="137"/>
      <c r="FB821" s="137"/>
      <c r="FC821" s="137"/>
      <c r="FD821" s="137"/>
      <c r="FE821" s="137"/>
      <c r="FF821" s="137"/>
      <c r="FG821" s="137"/>
      <c r="FH821" s="137"/>
      <c r="FI821" s="137"/>
      <c r="FJ821" s="137"/>
      <c r="FK821" s="137"/>
      <c r="FL821" s="137"/>
      <c r="FM821" s="137"/>
      <c r="FN821" s="137"/>
      <c r="FO821" s="137"/>
      <c r="FP821" s="137"/>
      <c r="FQ821" s="137"/>
      <c r="FR821" s="137"/>
      <c r="FS821" s="137"/>
      <c r="FT821" s="137"/>
      <c r="FU821" s="137"/>
      <c r="FV821" s="137"/>
      <c r="FW821" s="137"/>
      <c r="FX821" s="137"/>
      <c r="FY821" s="137"/>
      <c r="FZ821" s="137"/>
      <c r="GA821" s="137"/>
      <c r="GB821" s="137"/>
      <c r="GC821" s="137"/>
      <c r="GD821" s="137"/>
      <c r="GE821" s="137"/>
      <c r="GF821" s="137"/>
      <c r="GG821" s="137"/>
      <c r="GH821" s="137"/>
      <c r="GI821" s="137"/>
      <c r="GJ821" s="137"/>
      <c r="GK821" s="137"/>
      <c r="GL821" s="137"/>
      <c r="GM821" s="137"/>
      <c r="GN821" s="137"/>
      <c r="GO821" s="137"/>
      <c r="GP821" s="137"/>
      <c r="GQ821" s="137"/>
      <c r="GR821" s="137"/>
      <c r="GS821" s="137"/>
      <c r="GT821" s="137"/>
      <c r="GU821" s="137"/>
      <c r="GV821" s="137"/>
      <c r="GW821" s="137"/>
    </row>
    <row r="822" spans="1:205" ht="30" x14ac:dyDescent="0.25">
      <c r="A822" s="19">
        <v>1</v>
      </c>
      <c r="B822" s="19">
        <f t="shared" si="227"/>
        <v>1</v>
      </c>
      <c r="C822" s="300" t="s">
        <v>197</v>
      </c>
      <c r="D822" s="29">
        <f>'2 уровень'!F1977</f>
        <v>700</v>
      </c>
      <c r="E822" s="29">
        <f>'2 уровень'!G1977</f>
        <v>583.33333333333337</v>
      </c>
      <c r="F822" s="29">
        <f>'2 уровень'!H1977</f>
        <v>499</v>
      </c>
      <c r="G822" s="142">
        <f>'2 уровень'!I1977</f>
        <v>0</v>
      </c>
      <c r="H822" s="156">
        <f>'2 уровень'!J1977</f>
        <v>0</v>
      </c>
      <c r="I822" s="156">
        <f>'2 уровень'!K1977</f>
        <v>0</v>
      </c>
      <c r="J822" s="151">
        <f>'2 уровень'!L1977</f>
        <v>0</v>
      </c>
      <c r="K822" s="151">
        <f>'2 уровень'!M1977</f>
        <v>0</v>
      </c>
      <c r="L822" s="151">
        <f>'2 уровень'!N1977</f>
        <v>0</v>
      </c>
      <c r="M822" s="151">
        <f>'2 уровень'!O1977</f>
        <v>0</v>
      </c>
      <c r="N822" s="151">
        <f>'2 уровень'!P1977</f>
        <v>0</v>
      </c>
      <c r="O822" s="151">
        <f>'2 уровень'!Q1977</f>
        <v>0</v>
      </c>
      <c r="P822" s="150">
        <f>'2 уровень'!R1977</f>
        <v>0</v>
      </c>
      <c r="Q822" s="150">
        <f>'2 уровень'!S1977</f>
        <v>0</v>
      </c>
      <c r="R822" s="150">
        <f>'2 уровень'!T1977</f>
        <v>0</v>
      </c>
      <c r="S822" s="150">
        <f>'2 уровень'!U1977</f>
        <v>0</v>
      </c>
      <c r="T822" s="150">
        <f>'2 уровень'!V1977</f>
        <v>0</v>
      </c>
      <c r="U822" s="150">
        <f>'2 уровень'!W1977</f>
        <v>0</v>
      </c>
      <c r="V822" s="150">
        <f>'2 уровень'!X1977</f>
        <v>0</v>
      </c>
      <c r="W822" s="150">
        <f>'2 уровень'!Y1977</f>
        <v>0</v>
      </c>
      <c r="X822" s="150">
        <f>'2 уровень'!Z1977</f>
        <v>0</v>
      </c>
      <c r="Y822" s="150">
        <f>'2 уровень'!AA1977</f>
        <v>0</v>
      </c>
      <c r="Z822" s="150">
        <f>'2 уровень'!AB1977</f>
        <v>0</v>
      </c>
      <c r="AA822" s="150">
        <f>'2 уровень'!AC1977</f>
        <v>0</v>
      </c>
      <c r="AB822" s="996">
        <f>'2 уровень'!AD1977</f>
        <v>0</v>
      </c>
      <c r="AC822" s="150">
        <f>'2 уровень'!AE1977</f>
        <v>0</v>
      </c>
      <c r="AD822" s="150">
        <f>'2 уровень'!AF1977</f>
        <v>0</v>
      </c>
      <c r="AE822" s="150">
        <f>'2 уровень'!AG1977</f>
        <v>0</v>
      </c>
      <c r="AF822" s="150">
        <f>'2 уровень'!AH1977</f>
        <v>0</v>
      </c>
      <c r="AG822" s="563">
        <f>'2 уровень'!AI1977</f>
        <v>0</v>
      </c>
      <c r="AH822" s="150"/>
      <c r="AI822" s="150"/>
      <c r="AJ822" s="1216">
        <f>'2 уровень'!AJ1977</f>
        <v>0</v>
      </c>
      <c r="AK822" s="1223">
        <f>'2 уровень'!AK1977</f>
        <v>0</v>
      </c>
      <c r="AL822" s="337">
        <f t="shared" si="219"/>
        <v>0</v>
      </c>
      <c r="AM822" s="337">
        <f t="shared" si="213"/>
        <v>0</v>
      </c>
      <c r="AN822" s="1112">
        <f t="shared" si="226"/>
        <v>0</v>
      </c>
      <c r="AO822" s="137">
        <f t="shared" si="225"/>
        <v>0</v>
      </c>
      <c r="AP822" s="137"/>
      <c r="AQ822" s="426">
        <f t="shared" si="220"/>
        <v>0</v>
      </c>
      <c r="AR822" s="137"/>
      <c r="AS822" s="137"/>
      <c r="AT822" s="137"/>
      <c r="AU822" s="137"/>
      <c r="AV822" s="137"/>
      <c r="AW822" s="137"/>
      <c r="AX822" s="137"/>
      <c r="AY822" s="137"/>
      <c r="AZ822" s="137"/>
      <c r="BA822" s="137"/>
      <c r="BB822" s="137"/>
      <c r="BC822" s="137"/>
      <c r="BD822" s="137"/>
      <c r="BE822" s="137"/>
      <c r="BF822" s="137"/>
      <c r="BG822" s="137"/>
      <c r="BH822" s="137"/>
      <c r="BI822" s="137"/>
      <c r="BJ822" s="137"/>
      <c r="BK822" s="137"/>
      <c r="BL822" s="137"/>
      <c r="BM822" s="137"/>
      <c r="BN822" s="137"/>
      <c r="BO822" s="137"/>
      <c r="BP822" s="137"/>
      <c r="BQ822" s="137"/>
      <c r="BR822" s="137"/>
      <c r="BS822" s="137"/>
      <c r="BT822" s="137"/>
      <c r="BU822" s="137"/>
      <c r="BV822" s="137"/>
      <c r="BW822" s="137"/>
      <c r="BX822" s="137"/>
      <c r="BY822" s="137"/>
      <c r="BZ822" s="137"/>
      <c r="CA822" s="137"/>
      <c r="CB822" s="137"/>
      <c r="CC822" s="137"/>
      <c r="CD822" s="137"/>
      <c r="CE822" s="137"/>
      <c r="CF822" s="137"/>
      <c r="CG822" s="137"/>
      <c r="CH822" s="137"/>
      <c r="CI822" s="137"/>
      <c r="CJ822" s="137"/>
      <c r="CK822" s="137"/>
      <c r="CL822" s="137"/>
      <c r="CM822" s="137"/>
      <c r="CN822" s="137"/>
      <c r="CO822" s="137"/>
      <c r="CP822" s="137"/>
      <c r="CQ822" s="137"/>
      <c r="CR822" s="137"/>
      <c r="CS822" s="137"/>
      <c r="CT822" s="137"/>
      <c r="CU822" s="137"/>
      <c r="CV822" s="137"/>
      <c r="CW822" s="137"/>
      <c r="CX822" s="137"/>
      <c r="CY822" s="137"/>
      <c r="CZ822" s="137"/>
      <c r="DA822" s="137"/>
      <c r="DB822" s="137"/>
      <c r="DC822" s="137"/>
      <c r="DD822" s="137"/>
      <c r="DE822" s="137"/>
      <c r="DF822" s="137"/>
      <c r="DG822" s="137"/>
      <c r="DH822" s="137"/>
      <c r="DI822" s="137"/>
      <c r="DJ822" s="137"/>
      <c r="DK822" s="137"/>
      <c r="DL822" s="137"/>
      <c r="DM822" s="137"/>
      <c r="DN822" s="137"/>
      <c r="DO822" s="137"/>
      <c r="DP822" s="137"/>
      <c r="DQ822" s="137"/>
      <c r="DR822" s="137"/>
      <c r="DS822" s="137"/>
      <c r="DT822" s="137"/>
      <c r="DU822" s="137"/>
      <c r="DV822" s="137"/>
      <c r="DW822" s="137"/>
      <c r="DX822" s="137"/>
      <c r="DY822" s="137"/>
      <c r="DZ822" s="137"/>
      <c r="EA822" s="137"/>
      <c r="EB822" s="137"/>
      <c r="EC822" s="137"/>
      <c r="ED822" s="137"/>
      <c r="EE822" s="137"/>
      <c r="EF822" s="137"/>
      <c r="EG822" s="137"/>
      <c r="EH822" s="137"/>
      <c r="EI822" s="137"/>
      <c r="EJ822" s="137"/>
      <c r="EK822" s="137"/>
      <c r="EL822" s="137"/>
      <c r="EM822" s="137"/>
      <c r="EN822" s="137"/>
      <c r="EO822" s="137"/>
      <c r="EP822" s="137"/>
      <c r="EQ822" s="137"/>
      <c r="ER822" s="137"/>
      <c r="ES822" s="137"/>
      <c r="ET822" s="137"/>
      <c r="EU822" s="137"/>
      <c r="EV822" s="137"/>
      <c r="EW822" s="137"/>
      <c r="EX822" s="137"/>
      <c r="EY822" s="137"/>
      <c r="EZ822" s="137"/>
      <c r="FA822" s="137"/>
      <c r="FB822" s="137"/>
      <c r="FC822" s="137"/>
      <c r="FD822" s="137"/>
      <c r="FE822" s="137"/>
      <c r="FF822" s="137"/>
      <c r="FG822" s="137"/>
      <c r="FH822" s="137"/>
      <c r="FI822" s="137"/>
      <c r="FJ822" s="137"/>
      <c r="FK822" s="137"/>
      <c r="FL822" s="137"/>
      <c r="FM822" s="137"/>
      <c r="FN822" s="137"/>
      <c r="FO822" s="137"/>
      <c r="FP822" s="137"/>
      <c r="FQ822" s="137"/>
      <c r="FR822" s="137"/>
      <c r="FS822" s="137"/>
      <c r="FT822" s="137"/>
      <c r="FU822" s="137"/>
      <c r="FV822" s="137"/>
      <c r="FW822" s="137"/>
      <c r="FX822" s="137"/>
      <c r="FY822" s="137"/>
      <c r="FZ822" s="137"/>
      <c r="GA822" s="137"/>
      <c r="GB822" s="137"/>
      <c r="GC822" s="137"/>
      <c r="GD822" s="137"/>
      <c r="GE822" s="137"/>
      <c r="GF822" s="137"/>
      <c r="GG822" s="137"/>
      <c r="GH822" s="137"/>
      <c r="GI822" s="137"/>
      <c r="GJ822" s="137"/>
      <c r="GK822" s="137"/>
      <c r="GL822" s="137"/>
      <c r="GM822" s="137"/>
      <c r="GN822" s="137"/>
      <c r="GO822" s="137"/>
      <c r="GP822" s="137"/>
      <c r="GQ822" s="137"/>
      <c r="GR822" s="137"/>
      <c r="GS822" s="137"/>
      <c r="GT822" s="137"/>
      <c r="GU822" s="137"/>
      <c r="GV822" s="137"/>
      <c r="GW822" s="137"/>
    </row>
    <row r="823" spans="1:205" ht="72" x14ac:dyDescent="0.25">
      <c r="A823" s="19">
        <v>1</v>
      </c>
      <c r="B823" s="19">
        <f t="shared" si="227"/>
        <v>1</v>
      </c>
      <c r="C823" s="441" t="s">
        <v>329</v>
      </c>
      <c r="D823" s="29">
        <f>'2 уровень'!F1978</f>
        <v>0</v>
      </c>
      <c r="E823" s="29">
        <f>'2 уровень'!G1978</f>
        <v>0</v>
      </c>
      <c r="F823" s="29">
        <f>'2 уровень'!H1978</f>
        <v>0</v>
      </c>
      <c r="G823" s="142">
        <f>'2 уровень'!I1978</f>
        <v>0</v>
      </c>
      <c r="H823" s="156">
        <f>'2 уровень'!J1978</f>
        <v>0</v>
      </c>
      <c r="I823" s="156">
        <f>'2 уровень'!K1978</f>
        <v>0</v>
      </c>
      <c r="J823" s="151">
        <f>'2 уровень'!L1978</f>
        <v>0</v>
      </c>
      <c r="K823" s="151">
        <f>'2 уровень'!M1978</f>
        <v>0</v>
      </c>
      <c r="L823" s="151">
        <f>'2 уровень'!N1978</f>
        <v>0</v>
      </c>
      <c r="M823" s="151">
        <f>'2 уровень'!O1978</f>
        <v>0</v>
      </c>
      <c r="N823" s="151">
        <f>'2 уровень'!P1978</f>
        <v>0</v>
      </c>
      <c r="O823" s="151">
        <f>'2 уровень'!Q1978</f>
        <v>0</v>
      </c>
      <c r="P823" s="150">
        <f>'2 уровень'!R1978</f>
        <v>0</v>
      </c>
      <c r="Q823" s="150">
        <f>'2 уровень'!S1978</f>
        <v>0</v>
      </c>
      <c r="R823" s="150">
        <f>'2 уровень'!T1978</f>
        <v>0</v>
      </c>
      <c r="S823" s="150">
        <f>'2 уровень'!U1978</f>
        <v>0</v>
      </c>
      <c r="T823" s="150">
        <f>'2 уровень'!V1978</f>
        <v>0</v>
      </c>
      <c r="U823" s="150">
        <f>'2 уровень'!W1978</f>
        <v>0</v>
      </c>
      <c r="V823" s="150">
        <f>'2 уровень'!X1978</f>
        <v>0</v>
      </c>
      <c r="W823" s="150">
        <f>'2 уровень'!Y1978</f>
        <v>0</v>
      </c>
      <c r="X823" s="150">
        <f>'2 уровень'!Z1978</f>
        <v>0</v>
      </c>
      <c r="Y823" s="150">
        <f>'2 уровень'!AA1978</f>
        <v>0</v>
      </c>
      <c r="Z823" s="150">
        <f>'2 уровень'!AB1978</f>
        <v>0</v>
      </c>
      <c r="AA823" s="150">
        <f>'2 уровень'!AC1978</f>
        <v>0</v>
      </c>
      <c r="AB823" s="996">
        <f>'2 уровень'!AD1978</f>
        <v>0</v>
      </c>
      <c r="AC823" s="150">
        <f>'2 уровень'!AE1978</f>
        <v>0</v>
      </c>
      <c r="AD823" s="150">
        <f>'2 уровень'!AF1978</f>
        <v>0</v>
      </c>
      <c r="AE823" s="150">
        <f>'2 уровень'!AG1978</f>
        <v>0</v>
      </c>
      <c r="AF823" s="150">
        <f>'2 уровень'!AH1978</f>
        <v>0</v>
      </c>
      <c r="AG823" s="563">
        <f>'2 уровень'!AI1978</f>
        <v>0</v>
      </c>
      <c r="AH823" s="150"/>
      <c r="AI823" s="150"/>
      <c r="AJ823" s="1216">
        <f>'2 уровень'!AJ1978</f>
        <v>0</v>
      </c>
      <c r="AK823" s="1223">
        <f>'2 уровень'!AK1978</f>
        <v>0</v>
      </c>
      <c r="AL823" s="337">
        <f t="shared" si="219"/>
        <v>0</v>
      </c>
      <c r="AM823" s="337">
        <f t="shared" si="213"/>
        <v>0</v>
      </c>
      <c r="AN823" s="1112">
        <f t="shared" si="226"/>
        <v>0</v>
      </c>
      <c r="AO823" s="137" t="e">
        <f t="shared" si="225"/>
        <v>#DIV/0!</v>
      </c>
      <c r="AP823" s="137"/>
      <c r="AQ823" s="426">
        <f t="shared" si="220"/>
        <v>0</v>
      </c>
      <c r="AR823" s="137"/>
      <c r="AS823" s="137"/>
      <c r="AT823" s="137"/>
      <c r="AU823" s="137"/>
      <c r="AV823" s="137"/>
      <c r="AW823" s="137"/>
      <c r="AX823" s="137"/>
      <c r="AY823" s="137"/>
      <c r="AZ823" s="137"/>
      <c r="BA823" s="137"/>
      <c r="BB823" s="137"/>
      <c r="BC823" s="137"/>
      <c r="BD823" s="137"/>
      <c r="BE823" s="137"/>
      <c r="BF823" s="137"/>
      <c r="BG823" s="137"/>
      <c r="BH823" s="137"/>
      <c r="BI823" s="137"/>
      <c r="BJ823" s="137"/>
      <c r="BK823" s="137"/>
      <c r="BL823" s="137"/>
      <c r="BM823" s="137"/>
      <c r="BN823" s="137"/>
      <c r="BO823" s="137"/>
      <c r="BP823" s="137"/>
      <c r="BQ823" s="137"/>
      <c r="BR823" s="137"/>
      <c r="BS823" s="137"/>
      <c r="BT823" s="137"/>
      <c r="BU823" s="137"/>
      <c r="BV823" s="137"/>
      <c r="BW823" s="137"/>
      <c r="BX823" s="137"/>
      <c r="BY823" s="137"/>
      <c r="BZ823" s="137"/>
      <c r="CA823" s="137"/>
      <c r="CB823" s="137"/>
      <c r="CC823" s="137"/>
      <c r="CD823" s="137"/>
      <c r="CE823" s="137"/>
      <c r="CF823" s="137"/>
      <c r="CG823" s="137"/>
      <c r="CH823" s="137"/>
      <c r="CI823" s="137"/>
      <c r="CJ823" s="137"/>
      <c r="CK823" s="137"/>
      <c r="CL823" s="137"/>
      <c r="CM823" s="137"/>
      <c r="CN823" s="137"/>
      <c r="CO823" s="137"/>
      <c r="CP823" s="137"/>
      <c r="CQ823" s="137"/>
      <c r="CR823" s="137"/>
      <c r="CS823" s="137"/>
      <c r="CT823" s="137"/>
      <c r="CU823" s="137"/>
      <c r="CV823" s="137"/>
      <c r="CW823" s="137"/>
      <c r="CX823" s="137"/>
      <c r="CY823" s="137"/>
      <c r="CZ823" s="137"/>
      <c r="DA823" s="137"/>
      <c r="DB823" s="137"/>
      <c r="DC823" s="137"/>
      <c r="DD823" s="137"/>
      <c r="DE823" s="137"/>
      <c r="DF823" s="137"/>
      <c r="DG823" s="137"/>
      <c r="DH823" s="137"/>
      <c r="DI823" s="137"/>
      <c r="DJ823" s="137"/>
      <c r="DK823" s="137"/>
      <c r="DL823" s="137"/>
      <c r="DM823" s="137"/>
      <c r="DN823" s="137"/>
      <c r="DO823" s="137"/>
      <c r="DP823" s="137"/>
      <c r="DQ823" s="137"/>
      <c r="DR823" s="137"/>
      <c r="DS823" s="137"/>
      <c r="DT823" s="137"/>
      <c r="DU823" s="137"/>
      <c r="DV823" s="137"/>
      <c r="DW823" s="137"/>
      <c r="DX823" s="137"/>
      <c r="DY823" s="137"/>
      <c r="DZ823" s="137"/>
      <c r="EA823" s="137"/>
      <c r="EB823" s="137"/>
      <c r="EC823" s="137"/>
      <c r="ED823" s="137"/>
      <c r="EE823" s="137"/>
      <c r="EF823" s="137"/>
      <c r="EG823" s="137"/>
      <c r="EH823" s="137"/>
      <c r="EI823" s="137"/>
      <c r="EJ823" s="137"/>
      <c r="EK823" s="137"/>
      <c r="EL823" s="137"/>
      <c r="EM823" s="137"/>
      <c r="EN823" s="137"/>
      <c r="EO823" s="137"/>
      <c r="EP823" s="137"/>
      <c r="EQ823" s="137"/>
      <c r="ER823" s="137"/>
      <c r="ES823" s="137"/>
      <c r="ET823" s="137"/>
      <c r="EU823" s="137"/>
      <c r="EV823" s="137"/>
      <c r="EW823" s="137"/>
      <c r="EX823" s="137"/>
      <c r="EY823" s="137"/>
      <c r="EZ823" s="137"/>
      <c r="FA823" s="137"/>
      <c r="FB823" s="137"/>
      <c r="FC823" s="137"/>
      <c r="FD823" s="137"/>
      <c r="FE823" s="137"/>
      <c r="FF823" s="137"/>
      <c r="FG823" s="137"/>
      <c r="FH823" s="137"/>
      <c r="FI823" s="137"/>
      <c r="FJ823" s="137"/>
      <c r="FK823" s="137"/>
      <c r="FL823" s="137"/>
      <c r="FM823" s="137"/>
      <c r="FN823" s="137"/>
      <c r="FO823" s="137"/>
      <c r="FP823" s="137"/>
      <c r="FQ823" s="137"/>
      <c r="FR823" s="137"/>
      <c r="FS823" s="137"/>
      <c r="FT823" s="137"/>
      <c r="FU823" s="137"/>
      <c r="FV823" s="137"/>
      <c r="FW823" s="137"/>
      <c r="FX823" s="137"/>
      <c r="FY823" s="137"/>
      <c r="FZ823" s="137"/>
      <c r="GA823" s="137"/>
      <c r="GB823" s="137"/>
      <c r="GC823" s="137"/>
      <c r="GD823" s="137"/>
      <c r="GE823" s="137"/>
      <c r="GF823" s="137"/>
      <c r="GG823" s="137"/>
      <c r="GH823" s="137"/>
      <c r="GI823" s="137"/>
      <c r="GJ823" s="137"/>
      <c r="GK823" s="137"/>
      <c r="GL823" s="137"/>
      <c r="GM823" s="137"/>
      <c r="GN823" s="137"/>
      <c r="GO823" s="137"/>
      <c r="GP823" s="137"/>
      <c r="GQ823" s="137"/>
      <c r="GR823" s="137"/>
      <c r="GS823" s="137"/>
      <c r="GT823" s="137"/>
      <c r="GU823" s="137"/>
      <c r="GV823" s="137"/>
      <c r="GW823" s="137"/>
    </row>
    <row r="824" spans="1:205" x14ac:dyDescent="0.25">
      <c r="A824" s="19">
        <v>1</v>
      </c>
      <c r="B824" s="19">
        <f t="shared" si="227"/>
        <v>1</v>
      </c>
      <c r="C824" s="744" t="s">
        <v>227</v>
      </c>
      <c r="D824" s="29">
        <f>'2 уровень'!F1979</f>
        <v>3030</v>
      </c>
      <c r="E824" s="29">
        <f>'2 уровень'!G1979</f>
        <v>2525</v>
      </c>
      <c r="F824" s="29">
        <f>'2 уровень'!H1979</f>
        <v>3142</v>
      </c>
      <c r="G824" s="142">
        <f>'2 уровень'!I1979</f>
        <v>124.43564356435644</v>
      </c>
      <c r="H824" s="156">
        <f>'2 уровень'!J1979</f>
        <v>0</v>
      </c>
      <c r="I824" s="156">
        <f>'2 уровень'!K1979</f>
        <v>0</v>
      </c>
      <c r="J824" s="151">
        <f>'2 уровень'!L1979</f>
        <v>0</v>
      </c>
      <c r="K824" s="151">
        <f>'2 уровень'!M1979</f>
        <v>0</v>
      </c>
      <c r="L824" s="151">
        <f>'2 уровень'!N1979</f>
        <v>0</v>
      </c>
      <c r="M824" s="151">
        <f>'2 уровень'!O1979</f>
        <v>0</v>
      </c>
      <c r="N824" s="151">
        <f>'2 уровень'!P1979</f>
        <v>0</v>
      </c>
      <c r="O824" s="151">
        <f>'2 уровень'!Q1979</f>
        <v>0</v>
      </c>
      <c r="P824" s="150">
        <f>'2 уровень'!R1979</f>
        <v>6100.3939760099756</v>
      </c>
      <c r="Q824" s="150">
        <f>'2 уровень'!S1979</f>
        <v>6100.3939760099756</v>
      </c>
      <c r="R824" s="150">
        <f>'2 уровень'!T1979</f>
        <v>6100.3939760099756</v>
      </c>
      <c r="S824" s="150">
        <f>'2 уровень'!U1979</f>
        <v>6100.3939760099756</v>
      </c>
      <c r="T824" s="150">
        <f>'2 уровень'!V1979</f>
        <v>6100.3939760099756</v>
      </c>
      <c r="U824" s="150">
        <f>'2 уровень'!W1979</f>
        <v>6100.3939760099756</v>
      </c>
      <c r="V824" s="150">
        <f>'2 уровень'!X1979</f>
        <v>6100.3939760099756</v>
      </c>
      <c r="W824" s="150">
        <f>'2 уровень'!Y1979</f>
        <v>6100.3939760099756</v>
      </c>
      <c r="X824" s="150">
        <f>'2 уровень'!Z1979</f>
        <v>6100.3939760099756</v>
      </c>
      <c r="Y824" s="150">
        <f>'2 уровень'!AA1979</f>
        <v>6100.3939760099756</v>
      </c>
      <c r="Z824" s="150">
        <f>'2 уровень'!AB1979</f>
        <v>5083.6616466749801</v>
      </c>
      <c r="AA824" s="150">
        <f>'2 уровень'!AC1979</f>
        <v>7136.3289899999991</v>
      </c>
      <c r="AB824" s="996">
        <f>'2 уровень'!AD1979</f>
        <v>0</v>
      </c>
      <c r="AC824" s="150">
        <f>'2 уровень'!AE1979</f>
        <v>0</v>
      </c>
      <c r="AD824" s="150">
        <f>'2 уровень'!AF1979</f>
        <v>2052.6673433250189</v>
      </c>
      <c r="AE824" s="150">
        <f>'2 уровень'!AG1979</f>
        <v>0</v>
      </c>
      <c r="AF824" s="150">
        <f>'2 уровень'!AH1979</f>
        <v>-8.2689599999999999</v>
      </c>
      <c r="AG824" s="563">
        <f>'2 уровень'!AI1979</f>
        <v>7128.0600299999987</v>
      </c>
      <c r="AH824" s="150">
        <f>AA824/Z824*100</f>
        <v>140.37773333454609</v>
      </c>
      <c r="AI824" s="150">
        <f>AG824/Z824*100</f>
        <v>140.2150757744111</v>
      </c>
      <c r="AJ824" s="1216">
        <f>'2 уровень'!AJ1979</f>
        <v>0</v>
      </c>
      <c r="AK824" s="1223">
        <f>'2 уровень'!AK1979</f>
        <v>0</v>
      </c>
      <c r="AL824" s="337">
        <f t="shared" si="219"/>
        <v>7128060.0299999984</v>
      </c>
      <c r="AM824" s="337">
        <f t="shared" si="213"/>
        <v>-8268.9599999999991</v>
      </c>
      <c r="AN824" s="1112">
        <f t="shared" si="226"/>
        <v>2013.3313452178136</v>
      </c>
      <c r="AO824" s="137">
        <f t="shared" si="225"/>
        <v>2271.2695703373647</v>
      </c>
      <c r="AP824" s="137"/>
      <c r="AQ824" s="426">
        <f t="shared" si="220"/>
        <v>0</v>
      </c>
      <c r="AR824" s="137"/>
      <c r="AS824" s="137"/>
      <c r="AT824" s="137"/>
      <c r="AU824" s="137"/>
      <c r="AV824" s="137"/>
      <c r="AW824" s="137"/>
      <c r="AX824" s="137"/>
      <c r="AY824" s="137"/>
      <c r="AZ824" s="137"/>
      <c r="BA824" s="137"/>
      <c r="BB824" s="137"/>
      <c r="BC824" s="137"/>
      <c r="BD824" s="137"/>
      <c r="BE824" s="137"/>
      <c r="BF824" s="137"/>
      <c r="BG824" s="137"/>
      <c r="BH824" s="137"/>
      <c r="BI824" s="137"/>
      <c r="BJ824" s="137"/>
      <c r="BK824" s="137"/>
      <c r="BL824" s="137"/>
      <c r="BM824" s="137"/>
      <c r="BN824" s="137"/>
      <c r="BO824" s="137"/>
      <c r="BP824" s="137"/>
      <c r="BQ824" s="137"/>
      <c r="BR824" s="137"/>
      <c r="BS824" s="137"/>
      <c r="BT824" s="137"/>
      <c r="BU824" s="137"/>
      <c r="BV824" s="137"/>
      <c r="BW824" s="137"/>
      <c r="BX824" s="137"/>
      <c r="BY824" s="137"/>
      <c r="BZ824" s="137"/>
      <c r="CA824" s="137"/>
      <c r="CB824" s="137"/>
      <c r="CC824" s="137"/>
      <c r="CD824" s="137"/>
      <c r="CE824" s="137"/>
      <c r="CF824" s="137"/>
      <c r="CG824" s="137"/>
      <c r="CH824" s="137"/>
      <c r="CI824" s="137"/>
      <c r="CJ824" s="137"/>
      <c r="CK824" s="137"/>
      <c r="CL824" s="137"/>
      <c r="CM824" s="137"/>
      <c r="CN824" s="137"/>
      <c r="CO824" s="137"/>
      <c r="CP824" s="137"/>
      <c r="CQ824" s="137"/>
      <c r="CR824" s="137"/>
      <c r="CS824" s="137"/>
      <c r="CT824" s="137"/>
      <c r="CU824" s="137"/>
      <c r="CV824" s="137"/>
      <c r="CW824" s="137"/>
      <c r="CX824" s="137"/>
      <c r="CY824" s="137"/>
      <c r="CZ824" s="137"/>
      <c r="DA824" s="137"/>
      <c r="DB824" s="137"/>
      <c r="DC824" s="137"/>
      <c r="DD824" s="137"/>
      <c r="DE824" s="137"/>
      <c r="DF824" s="137"/>
      <c r="DG824" s="137"/>
      <c r="DH824" s="137"/>
      <c r="DI824" s="137"/>
      <c r="DJ824" s="137"/>
      <c r="DK824" s="137"/>
      <c r="DL824" s="137"/>
      <c r="DM824" s="137"/>
      <c r="DN824" s="137"/>
      <c r="DO824" s="137"/>
      <c r="DP824" s="137"/>
      <c r="DQ824" s="137"/>
      <c r="DR824" s="137"/>
      <c r="DS824" s="137"/>
      <c r="DT824" s="137"/>
      <c r="DU824" s="137"/>
      <c r="DV824" s="137"/>
      <c r="DW824" s="137"/>
      <c r="DX824" s="137"/>
      <c r="DY824" s="137"/>
      <c r="DZ824" s="137"/>
      <c r="EA824" s="137"/>
      <c r="EB824" s="137"/>
      <c r="EC824" s="137"/>
      <c r="ED824" s="137"/>
      <c r="EE824" s="137"/>
      <c r="EF824" s="137"/>
      <c r="EG824" s="137"/>
      <c r="EH824" s="137"/>
      <c r="EI824" s="137"/>
      <c r="EJ824" s="137"/>
      <c r="EK824" s="137"/>
      <c r="EL824" s="137"/>
      <c r="EM824" s="137"/>
      <c r="EN824" s="137"/>
      <c r="EO824" s="137"/>
      <c r="EP824" s="137"/>
      <c r="EQ824" s="137"/>
      <c r="ER824" s="137"/>
      <c r="ES824" s="137"/>
      <c r="ET824" s="137"/>
      <c r="EU824" s="137"/>
      <c r="EV824" s="137"/>
      <c r="EW824" s="137"/>
      <c r="EX824" s="137"/>
      <c r="EY824" s="137"/>
      <c r="EZ824" s="137"/>
      <c r="FA824" s="137"/>
      <c r="FB824" s="137"/>
      <c r="FC824" s="137"/>
      <c r="FD824" s="137"/>
      <c r="FE824" s="137"/>
      <c r="FF824" s="137"/>
      <c r="FG824" s="137"/>
      <c r="FH824" s="137"/>
      <c r="FI824" s="137"/>
      <c r="FJ824" s="137"/>
      <c r="FK824" s="137"/>
      <c r="FL824" s="137"/>
      <c r="FM824" s="137"/>
      <c r="FN824" s="137"/>
      <c r="FO824" s="137"/>
      <c r="FP824" s="137"/>
      <c r="FQ824" s="137"/>
      <c r="FR824" s="137"/>
      <c r="FS824" s="137"/>
      <c r="FT824" s="137"/>
      <c r="FU824" s="137"/>
      <c r="FV824" s="137"/>
      <c r="FW824" s="137"/>
      <c r="FX824" s="137"/>
      <c r="FY824" s="137"/>
      <c r="FZ824" s="137"/>
      <c r="GA824" s="137"/>
      <c r="GB824" s="137"/>
      <c r="GC824" s="137"/>
      <c r="GD824" s="137"/>
      <c r="GE824" s="137"/>
      <c r="GF824" s="137"/>
      <c r="GG824" s="137"/>
      <c r="GH824" s="137"/>
      <c r="GI824" s="137"/>
      <c r="GJ824" s="137"/>
      <c r="GK824" s="137"/>
      <c r="GL824" s="137"/>
      <c r="GM824" s="137"/>
      <c r="GN824" s="137"/>
      <c r="GO824" s="137"/>
      <c r="GP824" s="137"/>
      <c r="GQ824" s="137"/>
      <c r="GR824" s="137"/>
      <c r="GS824" s="137"/>
      <c r="GT824" s="137"/>
      <c r="GU824" s="137"/>
      <c r="GV824" s="137"/>
      <c r="GW824" s="137"/>
    </row>
    <row r="825" spans="1:205" ht="86.25" x14ac:dyDescent="0.25">
      <c r="A825" s="19">
        <v>1</v>
      </c>
      <c r="B825" s="19">
        <f t="shared" si="227"/>
        <v>1</v>
      </c>
      <c r="C825" s="769" t="s">
        <v>598</v>
      </c>
      <c r="D825" s="29">
        <f>'2 уровень'!F1980</f>
        <v>7318</v>
      </c>
      <c r="E825" s="29">
        <f>'2 уровень'!G1980</f>
        <v>6098.3333333333339</v>
      </c>
      <c r="F825" s="29">
        <f>'2 уровень'!H1980</f>
        <v>1850</v>
      </c>
      <c r="G825" s="142">
        <f>'2 уровень'!I1980</f>
        <v>30.336157420060122</v>
      </c>
      <c r="H825" s="156">
        <f>'2 уровень'!J1980</f>
        <v>0</v>
      </c>
      <c r="I825" s="156">
        <f>'2 уровень'!K1980</f>
        <v>0</v>
      </c>
      <c r="J825" s="151">
        <f>'2 уровень'!L1980</f>
        <v>0</v>
      </c>
      <c r="K825" s="151">
        <f>'2 уровень'!M1980</f>
        <v>0</v>
      </c>
      <c r="L825" s="151">
        <f>'2 уровень'!N1980</f>
        <v>0</v>
      </c>
      <c r="M825" s="151">
        <f>'2 уровень'!O1980</f>
        <v>0</v>
      </c>
      <c r="N825" s="151">
        <f>'2 уровень'!P1980</f>
        <v>0</v>
      </c>
      <c r="O825" s="151">
        <f>'2 уровень'!Q1980</f>
        <v>0</v>
      </c>
      <c r="P825" s="150">
        <f>'2 уровень'!R1980</f>
        <v>15596.487499999999</v>
      </c>
      <c r="Q825" s="150">
        <f>'2 уровень'!S1980</f>
        <v>15596.487499999999</v>
      </c>
      <c r="R825" s="150">
        <f>'2 уровень'!T1980</f>
        <v>15596.487499999999</v>
      </c>
      <c r="S825" s="150">
        <f>'2 уровень'!U1980</f>
        <v>15596.487499999999</v>
      </c>
      <c r="T825" s="150">
        <f>'2 уровень'!V1980</f>
        <v>15596.487499999999</v>
      </c>
      <c r="U825" s="150">
        <f>'2 уровень'!W1980</f>
        <v>15596.487499999999</v>
      </c>
      <c r="V825" s="150">
        <f>'2 уровень'!X1980</f>
        <v>15596.487499999999</v>
      </c>
      <c r="W825" s="150">
        <f>'2 уровень'!Y1980</f>
        <v>15596.487499999999</v>
      </c>
      <c r="X825" s="150">
        <f>'2 уровень'!Z1980</f>
        <v>15596.487499999999</v>
      </c>
      <c r="Y825" s="150">
        <f>'2 уровень'!AA1980</f>
        <v>15596.487499999999</v>
      </c>
      <c r="Z825" s="150">
        <f>'2 уровень'!AB1980</f>
        <v>12997.072916666666</v>
      </c>
      <c r="AA825" s="150">
        <f>'2 уровень'!AC1980</f>
        <v>3942.8125</v>
      </c>
      <c r="AB825" s="996">
        <f>'2 уровень'!AD1980</f>
        <v>0</v>
      </c>
      <c r="AC825" s="150">
        <f>'2 уровень'!AE1980</f>
        <v>0</v>
      </c>
      <c r="AD825" s="150">
        <f>'2 уровень'!AF1980</f>
        <v>-9054.2604166666661</v>
      </c>
      <c r="AE825" s="150">
        <f>'2 уровень'!AG1980</f>
        <v>0</v>
      </c>
      <c r="AF825" s="150">
        <f>'2 уровень'!AH1980</f>
        <v>0</v>
      </c>
      <c r="AG825" s="563">
        <f>'2 уровень'!AI1980</f>
        <v>3942.8125</v>
      </c>
      <c r="AH825" s="150"/>
      <c r="AI825" s="150"/>
      <c r="AJ825" s="1216">
        <f>'2 уровень'!AJ1980</f>
        <v>0</v>
      </c>
      <c r="AK825" s="1223">
        <f>'2 уровень'!AK1980</f>
        <v>0</v>
      </c>
      <c r="AL825" s="337">
        <f t="shared" si="219"/>
        <v>3942812.5</v>
      </c>
      <c r="AM825" s="337">
        <f t="shared" si="213"/>
        <v>0</v>
      </c>
      <c r="AN825" s="1112">
        <f t="shared" si="226"/>
        <v>2131.25</v>
      </c>
      <c r="AO825" s="137">
        <f t="shared" si="225"/>
        <v>2131.25</v>
      </c>
      <c r="AP825" s="137"/>
      <c r="AQ825" s="426">
        <f t="shared" si="220"/>
        <v>0</v>
      </c>
      <c r="AR825" s="137"/>
      <c r="AS825" s="137"/>
      <c r="AT825" s="137"/>
      <c r="AU825" s="137"/>
      <c r="AV825" s="137"/>
      <c r="AW825" s="137"/>
      <c r="AX825" s="137"/>
      <c r="AY825" s="137"/>
      <c r="AZ825" s="137"/>
      <c r="BA825" s="137"/>
      <c r="BB825" s="137"/>
      <c r="BC825" s="137"/>
      <c r="BD825" s="137"/>
      <c r="BE825" s="137"/>
      <c r="BF825" s="137"/>
      <c r="BG825" s="137"/>
      <c r="BH825" s="137"/>
      <c r="BI825" s="137"/>
      <c r="BJ825" s="137"/>
      <c r="BK825" s="137"/>
      <c r="BL825" s="137"/>
      <c r="BM825" s="137"/>
      <c r="BN825" s="137"/>
      <c r="BO825" s="137"/>
      <c r="BP825" s="137"/>
      <c r="BQ825" s="137"/>
      <c r="BR825" s="137"/>
      <c r="BS825" s="137"/>
      <c r="BT825" s="137"/>
      <c r="BU825" s="137"/>
      <c r="BV825" s="137"/>
      <c r="BW825" s="137"/>
      <c r="BX825" s="137"/>
      <c r="BY825" s="137"/>
      <c r="BZ825" s="137"/>
      <c r="CA825" s="137"/>
      <c r="CB825" s="137"/>
      <c r="CC825" s="137"/>
      <c r="CD825" s="137"/>
      <c r="CE825" s="137"/>
      <c r="CF825" s="137"/>
      <c r="CG825" s="137"/>
      <c r="CH825" s="137"/>
      <c r="CI825" s="137"/>
      <c r="CJ825" s="137"/>
      <c r="CK825" s="137"/>
      <c r="CL825" s="137"/>
      <c r="CM825" s="137"/>
      <c r="CN825" s="137"/>
      <c r="CO825" s="137"/>
      <c r="CP825" s="137"/>
      <c r="CQ825" s="137"/>
      <c r="CR825" s="137"/>
      <c r="CS825" s="137"/>
      <c r="CT825" s="137"/>
      <c r="CU825" s="137"/>
      <c r="CV825" s="137"/>
      <c r="CW825" s="137"/>
      <c r="CX825" s="137"/>
      <c r="CY825" s="137"/>
      <c r="CZ825" s="137"/>
      <c r="DA825" s="137"/>
      <c r="DB825" s="137"/>
      <c r="DC825" s="137"/>
      <c r="DD825" s="137"/>
      <c r="DE825" s="137"/>
      <c r="DF825" s="137"/>
      <c r="DG825" s="137"/>
      <c r="DH825" s="137"/>
      <c r="DI825" s="137"/>
      <c r="DJ825" s="137"/>
      <c r="DK825" s="137"/>
      <c r="DL825" s="137"/>
      <c r="DM825" s="137"/>
      <c r="DN825" s="137"/>
      <c r="DO825" s="137"/>
      <c r="DP825" s="137"/>
      <c r="DQ825" s="137"/>
      <c r="DR825" s="137"/>
      <c r="DS825" s="137"/>
      <c r="DT825" s="137"/>
      <c r="DU825" s="137"/>
      <c r="DV825" s="137"/>
      <c r="DW825" s="137"/>
      <c r="DX825" s="137"/>
      <c r="DY825" s="137"/>
      <c r="DZ825" s="137"/>
      <c r="EA825" s="137"/>
      <c r="EB825" s="137"/>
      <c r="EC825" s="137"/>
      <c r="ED825" s="137"/>
      <c r="EE825" s="137"/>
      <c r="EF825" s="137"/>
      <c r="EG825" s="137"/>
      <c r="EH825" s="137"/>
      <c r="EI825" s="137"/>
      <c r="EJ825" s="137"/>
      <c r="EK825" s="137"/>
      <c r="EL825" s="137"/>
      <c r="EM825" s="137"/>
      <c r="EN825" s="137"/>
      <c r="EO825" s="137"/>
      <c r="EP825" s="137"/>
      <c r="EQ825" s="137"/>
      <c r="ER825" s="137"/>
      <c r="ES825" s="137"/>
      <c r="ET825" s="137"/>
      <c r="EU825" s="137"/>
      <c r="EV825" s="137"/>
      <c r="EW825" s="137"/>
      <c r="EX825" s="137"/>
      <c r="EY825" s="137"/>
      <c r="EZ825" s="137"/>
      <c r="FA825" s="137"/>
      <c r="FB825" s="137"/>
      <c r="FC825" s="137"/>
      <c r="FD825" s="137"/>
      <c r="FE825" s="137"/>
      <c r="FF825" s="137"/>
      <c r="FG825" s="137"/>
      <c r="FH825" s="137"/>
      <c r="FI825" s="137"/>
      <c r="FJ825" s="137"/>
      <c r="FK825" s="137"/>
      <c r="FL825" s="137"/>
      <c r="FM825" s="137"/>
      <c r="FN825" s="137"/>
      <c r="FO825" s="137"/>
      <c r="FP825" s="137"/>
      <c r="FQ825" s="137"/>
      <c r="FR825" s="137"/>
      <c r="FS825" s="137"/>
      <c r="FT825" s="137"/>
      <c r="FU825" s="137"/>
      <c r="FV825" s="137"/>
      <c r="FW825" s="137"/>
      <c r="FX825" s="137"/>
      <c r="FY825" s="137"/>
      <c r="FZ825" s="137"/>
      <c r="GA825" s="137"/>
      <c r="GB825" s="137"/>
      <c r="GC825" s="137"/>
      <c r="GD825" s="137"/>
      <c r="GE825" s="137"/>
      <c r="GF825" s="137"/>
      <c r="GG825" s="137"/>
      <c r="GH825" s="137"/>
      <c r="GI825" s="137"/>
      <c r="GJ825" s="137"/>
      <c r="GK825" s="137"/>
      <c r="GL825" s="137"/>
      <c r="GM825" s="137"/>
      <c r="GN825" s="137"/>
      <c r="GO825" s="137"/>
      <c r="GP825" s="137"/>
      <c r="GQ825" s="137"/>
      <c r="GR825" s="137"/>
      <c r="GS825" s="137"/>
      <c r="GT825" s="137"/>
      <c r="GU825" s="137"/>
      <c r="GV825" s="137"/>
      <c r="GW825" s="137"/>
    </row>
    <row r="826" spans="1:205" x14ac:dyDescent="0.25">
      <c r="A826" s="19">
        <v>1</v>
      </c>
      <c r="B826" s="19">
        <f t="shared" si="227"/>
        <v>1</v>
      </c>
      <c r="C826" s="769" t="s">
        <v>272</v>
      </c>
      <c r="D826" s="29">
        <f>'2 уровень'!F1981</f>
        <v>38450.400000000001</v>
      </c>
      <c r="E826" s="29">
        <f>'2 уровень'!G1981</f>
        <v>32042.666666666664</v>
      </c>
      <c r="F826" s="29">
        <f>'2 уровень'!H1981</f>
        <v>18260.494999999999</v>
      </c>
      <c r="G826" s="142">
        <f>'2 уровень'!I1981</f>
        <v>56.988062791278296</v>
      </c>
      <c r="H826" s="156">
        <f>'2 уровень'!J1981</f>
        <v>0</v>
      </c>
      <c r="I826" s="156">
        <f>'2 уровень'!K1981</f>
        <v>0</v>
      </c>
      <c r="J826" s="151">
        <f>'2 уровень'!L1981</f>
        <v>0</v>
      </c>
      <c r="K826" s="151">
        <f>'2 уровень'!M1981</f>
        <v>0</v>
      </c>
      <c r="L826" s="151">
        <f>'2 уровень'!N1981</f>
        <v>0</v>
      </c>
      <c r="M826" s="151">
        <f>'2 уровень'!O1981</f>
        <v>0</v>
      </c>
      <c r="N826" s="151">
        <f>'2 уровень'!P1981</f>
        <v>0</v>
      </c>
      <c r="O826" s="151">
        <f>'2 уровень'!Q1981</f>
        <v>0</v>
      </c>
      <c r="P826" s="150">
        <f>'2 уровень'!R1981</f>
        <v>0</v>
      </c>
      <c r="Q826" s="150">
        <f>'2 уровень'!S1981</f>
        <v>0</v>
      </c>
      <c r="R826" s="150">
        <f>'2 уровень'!T1981</f>
        <v>0</v>
      </c>
      <c r="S826" s="150">
        <f>'2 уровень'!U1981</f>
        <v>0</v>
      </c>
      <c r="T826" s="150">
        <f>'2 уровень'!V1981</f>
        <v>0</v>
      </c>
      <c r="U826" s="150">
        <f>'2 уровень'!W1981</f>
        <v>0</v>
      </c>
      <c r="V826" s="150">
        <f>'2 уровень'!X1981</f>
        <v>0</v>
      </c>
      <c r="W826" s="150">
        <f>'2 уровень'!Y1981</f>
        <v>0</v>
      </c>
      <c r="X826" s="150">
        <f>'2 уровень'!Z1981</f>
        <v>0</v>
      </c>
      <c r="Y826" s="150">
        <f>'2 уровень'!AA1981</f>
        <v>0</v>
      </c>
      <c r="Z826" s="150">
        <f>'2 уровень'!AB1981</f>
        <v>0</v>
      </c>
      <c r="AA826" s="150">
        <f>'2 уровень'!AC1981</f>
        <v>0</v>
      </c>
      <c r="AB826" s="996">
        <f>'2 уровень'!AD1981</f>
        <v>0</v>
      </c>
      <c r="AC826" s="150">
        <f>'2 уровень'!AE1981</f>
        <v>0</v>
      </c>
      <c r="AD826" s="150">
        <f>'2 уровень'!AF1981</f>
        <v>0</v>
      </c>
      <c r="AE826" s="150">
        <f>'2 уровень'!AG1981</f>
        <v>0</v>
      </c>
      <c r="AF826" s="150">
        <f>'2 уровень'!AH1981</f>
        <v>0</v>
      </c>
      <c r="AG826" s="563">
        <f>'2 уровень'!AI1981</f>
        <v>0</v>
      </c>
      <c r="AH826" s="150"/>
      <c r="AI826" s="150"/>
      <c r="AJ826" s="1216">
        <f>'2 уровень'!AJ1981</f>
        <v>0</v>
      </c>
      <c r="AK826" s="1223">
        <f>'2 уровень'!AK1981</f>
        <v>0</v>
      </c>
      <c r="AL826" s="337">
        <f t="shared" si="219"/>
        <v>0</v>
      </c>
      <c r="AM826" s="337">
        <f t="shared" si="213"/>
        <v>0</v>
      </c>
      <c r="AN826" s="1112">
        <f t="shared" si="226"/>
        <v>0</v>
      </c>
      <c r="AO826" s="137">
        <f t="shared" si="225"/>
        <v>0</v>
      </c>
      <c r="AP826" s="137"/>
      <c r="AQ826" s="426">
        <f t="shared" si="220"/>
        <v>0</v>
      </c>
      <c r="AR826" s="137"/>
      <c r="AS826" s="137"/>
      <c r="AT826" s="137"/>
      <c r="AU826" s="137"/>
      <c r="AV826" s="137"/>
      <c r="AW826" s="137"/>
      <c r="AX826" s="137"/>
      <c r="AY826" s="137"/>
      <c r="AZ826" s="137"/>
      <c r="BA826" s="137"/>
      <c r="BB826" s="137"/>
      <c r="BC826" s="137"/>
      <c r="BD826" s="137"/>
      <c r="BE826" s="137"/>
      <c r="BF826" s="137"/>
      <c r="BG826" s="137"/>
      <c r="BH826" s="137"/>
      <c r="BI826" s="137"/>
      <c r="BJ826" s="137"/>
      <c r="BK826" s="137"/>
      <c r="BL826" s="137"/>
      <c r="BM826" s="137"/>
      <c r="BN826" s="137"/>
      <c r="BO826" s="137"/>
      <c r="BP826" s="137"/>
      <c r="BQ826" s="137"/>
      <c r="BR826" s="137"/>
      <c r="BS826" s="137"/>
      <c r="BT826" s="137"/>
      <c r="BU826" s="137"/>
      <c r="BV826" s="137"/>
      <c r="BW826" s="137"/>
      <c r="BX826" s="137"/>
      <c r="BY826" s="137"/>
      <c r="BZ826" s="137"/>
      <c r="CA826" s="137"/>
      <c r="CB826" s="137"/>
      <c r="CC826" s="137"/>
      <c r="CD826" s="137"/>
      <c r="CE826" s="137"/>
      <c r="CF826" s="137"/>
      <c r="CG826" s="137"/>
      <c r="CH826" s="137"/>
      <c r="CI826" s="137"/>
      <c r="CJ826" s="137"/>
      <c r="CK826" s="137"/>
      <c r="CL826" s="137"/>
      <c r="CM826" s="137"/>
      <c r="CN826" s="137"/>
      <c r="CO826" s="137"/>
      <c r="CP826" s="137"/>
      <c r="CQ826" s="137"/>
      <c r="CR826" s="137"/>
      <c r="CS826" s="137"/>
      <c r="CT826" s="137"/>
      <c r="CU826" s="137"/>
      <c r="CV826" s="137"/>
      <c r="CW826" s="137"/>
      <c r="CX826" s="137"/>
      <c r="CY826" s="137"/>
      <c r="CZ826" s="137"/>
      <c r="DA826" s="137"/>
      <c r="DB826" s="137"/>
      <c r="DC826" s="137"/>
      <c r="DD826" s="137"/>
      <c r="DE826" s="137"/>
      <c r="DF826" s="137"/>
      <c r="DG826" s="137"/>
      <c r="DH826" s="137"/>
      <c r="DI826" s="137"/>
      <c r="DJ826" s="137"/>
      <c r="DK826" s="137"/>
      <c r="DL826" s="137"/>
      <c r="DM826" s="137"/>
      <c r="DN826" s="137"/>
      <c r="DO826" s="137"/>
      <c r="DP826" s="137"/>
      <c r="DQ826" s="137"/>
      <c r="DR826" s="137"/>
      <c r="DS826" s="137"/>
      <c r="DT826" s="137"/>
      <c r="DU826" s="137"/>
      <c r="DV826" s="137"/>
      <c r="DW826" s="137"/>
      <c r="DX826" s="137"/>
      <c r="DY826" s="137"/>
      <c r="DZ826" s="137"/>
      <c r="EA826" s="137"/>
      <c r="EB826" s="137"/>
      <c r="EC826" s="137"/>
      <c r="ED826" s="137"/>
      <c r="EE826" s="137"/>
      <c r="EF826" s="137"/>
      <c r="EG826" s="137"/>
      <c r="EH826" s="137"/>
      <c r="EI826" s="137"/>
      <c r="EJ826" s="137"/>
      <c r="EK826" s="137"/>
      <c r="EL826" s="137"/>
      <c r="EM826" s="137"/>
      <c r="EN826" s="137"/>
      <c r="EO826" s="137"/>
      <c r="EP826" s="137"/>
      <c r="EQ826" s="137"/>
      <c r="ER826" s="137"/>
      <c r="ES826" s="137"/>
      <c r="ET826" s="137"/>
      <c r="EU826" s="137"/>
      <c r="EV826" s="137"/>
      <c r="EW826" s="137"/>
      <c r="EX826" s="137"/>
      <c r="EY826" s="137"/>
      <c r="EZ826" s="137"/>
      <c r="FA826" s="137"/>
      <c r="FB826" s="137"/>
      <c r="FC826" s="137"/>
      <c r="FD826" s="137"/>
      <c r="FE826" s="137"/>
      <c r="FF826" s="137"/>
      <c r="FG826" s="137"/>
      <c r="FH826" s="137"/>
      <c r="FI826" s="137"/>
      <c r="FJ826" s="137"/>
      <c r="FK826" s="137"/>
      <c r="FL826" s="137"/>
      <c r="FM826" s="137"/>
      <c r="FN826" s="137"/>
      <c r="FO826" s="137"/>
      <c r="FP826" s="137"/>
      <c r="FQ826" s="137"/>
      <c r="FR826" s="137"/>
      <c r="FS826" s="137"/>
      <c r="FT826" s="137"/>
      <c r="FU826" s="137"/>
      <c r="FV826" s="137"/>
      <c r="FW826" s="137"/>
      <c r="FX826" s="137"/>
      <c r="FY826" s="137"/>
      <c r="FZ826" s="137"/>
      <c r="GA826" s="137"/>
      <c r="GB826" s="137"/>
      <c r="GC826" s="137"/>
      <c r="GD826" s="137"/>
      <c r="GE826" s="137"/>
      <c r="GF826" s="137"/>
      <c r="GG826" s="137"/>
      <c r="GH826" s="137"/>
      <c r="GI826" s="137"/>
      <c r="GJ826" s="137"/>
      <c r="GK826" s="137"/>
      <c r="GL826" s="137"/>
      <c r="GM826" s="137"/>
      <c r="GN826" s="137"/>
      <c r="GO826" s="137"/>
      <c r="GP826" s="137"/>
      <c r="GQ826" s="137"/>
      <c r="GR826" s="137"/>
      <c r="GS826" s="137"/>
      <c r="GT826" s="137"/>
      <c r="GU826" s="137"/>
      <c r="GV826" s="137"/>
      <c r="GW826" s="137"/>
    </row>
    <row r="827" spans="1:205" ht="29.25" x14ac:dyDescent="0.25">
      <c r="A827" s="19">
        <v>1</v>
      </c>
      <c r="B827" s="19">
        <f t="shared" si="227"/>
        <v>1</v>
      </c>
      <c r="C827" s="769" t="s">
        <v>287</v>
      </c>
      <c r="D827" s="29">
        <f>'2 уровень'!F1982</f>
        <v>22790</v>
      </c>
      <c r="E827" s="29">
        <f>'2 уровень'!G1982</f>
        <v>18991.666666666668</v>
      </c>
      <c r="F827" s="29">
        <f>'2 уровень'!H1982</f>
        <v>12718</v>
      </c>
      <c r="G827" s="142">
        <f>'2 уровень'!I1982</f>
        <v>66.966213251426055</v>
      </c>
      <c r="H827" s="156">
        <f>'2 уровень'!J1982</f>
        <v>0</v>
      </c>
      <c r="I827" s="156">
        <f>'2 уровень'!K1982</f>
        <v>0</v>
      </c>
      <c r="J827" s="151">
        <f>'2 уровень'!L1982</f>
        <v>0</v>
      </c>
      <c r="K827" s="151">
        <f>'2 уровень'!M1982</f>
        <v>0</v>
      </c>
      <c r="L827" s="151">
        <f>'2 уровень'!N1982</f>
        <v>0</v>
      </c>
      <c r="M827" s="151">
        <f>'2 уровень'!O1982</f>
        <v>0</v>
      </c>
      <c r="N827" s="151">
        <f>'2 уровень'!P1982</f>
        <v>0</v>
      </c>
      <c r="O827" s="151">
        <f>'2 уровень'!Q1982</f>
        <v>0</v>
      </c>
      <c r="P827" s="150">
        <f>'2 уровень'!R1982</f>
        <v>88924.484273646172</v>
      </c>
      <c r="Q827" s="150">
        <f>'2 уровень'!S1982</f>
        <v>88924.484273646172</v>
      </c>
      <c r="R827" s="150">
        <f>'2 уровень'!T1982</f>
        <v>88924.484273646172</v>
      </c>
      <c r="S827" s="150">
        <f>'2 уровень'!U1982</f>
        <v>88924.484273646172</v>
      </c>
      <c r="T827" s="150">
        <f>'2 уровень'!V1982</f>
        <v>88924.484273646172</v>
      </c>
      <c r="U827" s="150">
        <f>'2 уровень'!W1982</f>
        <v>88924.484273646172</v>
      </c>
      <c r="V827" s="150">
        <f>'2 уровень'!X1982</f>
        <v>88924.484273646172</v>
      </c>
      <c r="W827" s="150">
        <f>'2 уровень'!Y1982</f>
        <v>88924.484273646172</v>
      </c>
      <c r="X827" s="150">
        <f>'2 уровень'!Z1982</f>
        <v>88924.484273646172</v>
      </c>
      <c r="Y827" s="150">
        <f>'2 уровень'!AA1982</f>
        <v>88924.484273646172</v>
      </c>
      <c r="Z827" s="150">
        <f>'2 уровень'!AB1982</f>
        <v>74103.736894705158</v>
      </c>
      <c r="AA827" s="150">
        <f>'2 уровень'!AC1982</f>
        <v>41205.954919999996</v>
      </c>
      <c r="AB827" s="996">
        <f>'2 уровень'!AD1982</f>
        <v>0</v>
      </c>
      <c r="AC827" s="150">
        <f>'2 уровень'!AE1982</f>
        <v>0</v>
      </c>
      <c r="AD827" s="150">
        <f>'2 уровень'!AF1982</f>
        <v>-32897.781974705154</v>
      </c>
      <c r="AE827" s="150">
        <f>'2 уровень'!AG1982</f>
        <v>0</v>
      </c>
      <c r="AF827" s="150">
        <f>'2 уровень'!AH1982</f>
        <v>-146.86858999999998</v>
      </c>
      <c r="AG827" s="563">
        <f>'2 уровень'!AI1982</f>
        <v>41059.086330000006</v>
      </c>
      <c r="AH827" s="150"/>
      <c r="AI827" s="150"/>
      <c r="AJ827" s="1216">
        <f>'2 уровень'!AJ1982</f>
        <v>0</v>
      </c>
      <c r="AK827" s="1223">
        <f>'2 уровень'!AK1982</f>
        <v>0</v>
      </c>
      <c r="AL827" s="337">
        <f t="shared" si="219"/>
        <v>41059086.330000006</v>
      </c>
      <c r="AM827" s="337">
        <f t="shared" si="213"/>
        <v>-146868.59</v>
      </c>
      <c r="AN827" s="1112">
        <f t="shared" si="226"/>
        <v>3901.9080418449398</v>
      </c>
      <c r="AO827" s="137">
        <f t="shared" si="225"/>
        <v>3239.9712942286519</v>
      </c>
      <c r="AP827" s="137"/>
      <c r="AQ827" s="426">
        <f t="shared" si="220"/>
        <v>0</v>
      </c>
      <c r="AR827" s="137"/>
      <c r="AS827" s="137"/>
      <c r="AT827" s="137"/>
      <c r="AU827" s="137"/>
      <c r="AV827" s="137"/>
      <c r="AW827" s="137"/>
      <c r="AX827" s="137"/>
      <c r="AY827" s="137"/>
      <c r="AZ827" s="137"/>
      <c r="BA827" s="137"/>
      <c r="BB827" s="137"/>
      <c r="BC827" s="137"/>
      <c r="BD827" s="137"/>
      <c r="BE827" s="137"/>
      <c r="BF827" s="137"/>
      <c r="BG827" s="137"/>
      <c r="BH827" s="137"/>
      <c r="BI827" s="137"/>
      <c r="BJ827" s="137"/>
      <c r="BK827" s="137"/>
      <c r="BL827" s="137"/>
      <c r="BM827" s="137"/>
      <c r="BN827" s="137"/>
      <c r="BO827" s="137"/>
      <c r="BP827" s="137"/>
      <c r="BQ827" s="137"/>
      <c r="BR827" s="137"/>
      <c r="BS827" s="137"/>
      <c r="BT827" s="137"/>
      <c r="BU827" s="137"/>
      <c r="BV827" s="137"/>
      <c r="BW827" s="137"/>
      <c r="BX827" s="137"/>
      <c r="BY827" s="137"/>
      <c r="BZ827" s="137"/>
      <c r="CA827" s="137"/>
      <c r="CB827" s="137"/>
      <c r="CC827" s="137"/>
      <c r="CD827" s="137"/>
      <c r="CE827" s="137"/>
      <c r="CF827" s="137"/>
      <c r="CG827" s="137"/>
      <c r="CH827" s="137"/>
      <c r="CI827" s="137"/>
      <c r="CJ827" s="137"/>
      <c r="CK827" s="137"/>
      <c r="CL827" s="137"/>
      <c r="CM827" s="137"/>
      <c r="CN827" s="137"/>
      <c r="CO827" s="137"/>
      <c r="CP827" s="137"/>
      <c r="CQ827" s="137"/>
      <c r="CR827" s="137"/>
      <c r="CS827" s="137"/>
      <c r="CT827" s="137"/>
      <c r="CU827" s="137"/>
      <c r="CV827" s="137"/>
      <c r="CW827" s="137"/>
      <c r="CX827" s="137"/>
      <c r="CY827" s="137"/>
      <c r="CZ827" s="137"/>
      <c r="DA827" s="137"/>
      <c r="DB827" s="137"/>
      <c r="DC827" s="137"/>
      <c r="DD827" s="137"/>
      <c r="DE827" s="137"/>
      <c r="DF827" s="137"/>
      <c r="DG827" s="137"/>
      <c r="DH827" s="137"/>
      <c r="DI827" s="137"/>
      <c r="DJ827" s="137"/>
      <c r="DK827" s="137"/>
      <c r="DL827" s="137"/>
      <c r="DM827" s="137"/>
      <c r="DN827" s="137"/>
      <c r="DO827" s="137"/>
      <c r="DP827" s="137"/>
      <c r="DQ827" s="137"/>
      <c r="DR827" s="137"/>
      <c r="DS827" s="137"/>
      <c r="DT827" s="137"/>
      <c r="DU827" s="137"/>
      <c r="DV827" s="137"/>
      <c r="DW827" s="137"/>
      <c r="DX827" s="137"/>
      <c r="DY827" s="137"/>
      <c r="DZ827" s="137"/>
      <c r="EA827" s="137"/>
      <c r="EB827" s="137"/>
      <c r="EC827" s="137"/>
      <c r="ED827" s="137"/>
      <c r="EE827" s="137"/>
      <c r="EF827" s="137"/>
      <c r="EG827" s="137"/>
      <c r="EH827" s="137"/>
      <c r="EI827" s="137"/>
      <c r="EJ827" s="137"/>
      <c r="EK827" s="137"/>
      <c r="EL827" s="137"/>
      <c r="EM827" s="137"/>
      <c r="EN827" s="137"/>
      <c r="EO827" s="137"/>
      <c r="EP827" s="137"/>
      <c r="EQ827" s="137"/>
      <c r="ER827" s="137"/>
      <c r="ES827" s="137"/>
      <c r="ET827" s="137"/>
      <c r="EU827" s="137"/>
      <c r="EV827" s="137"/>
      <c r="EW827" s="137"/>
      <c r="EX827" s="137"/>
      <c r="EY827" s="137"/>
      <c r="EZ827" s="137"/>
      <c r="FA827" s="137"/>
      <c r="FB827" s="137"/>
      <c r="FC827" s="137"/>
      <c r="FD827" s="137"/>
      <c r="FE827" s="137"/>
      <c r="FF827" s="137"/>
      <c r="FG827" s="137"/>
      <c r="FH827" s="137"/>
      <c r="FI827" s="137"/>
      <c r="FJ827" s="137"/>
      <c r="FK827" s="137"/>
      <c r="FL827" s="137"/>
      <c r="FM827" s="137"/>
      <c r="FN827" s="137"/>
      <c r="FO827" s="137"/>
      <c r="FP827" s="137"/>
      <c r="FQ827" s="137"/>
      <c r="FR827" s="137"/>
      <c r="FS827" s="137"/>
      <c r="FT827" s="137"/>
      <c r="FU827" s="137"/>
      <c r="FV827" s="137"/>
      <c r="FW827" s="137"/>
      <c r="FX827" s="137"/>
      <c r="FY827" s="137"/>
      <c r="FZ827" s="137"/>
      <c r="GA827" s="137"/>
      <c r="GB827" s="137"/>
      <c r="GC827" s="137"/>
      <c r="GD827" s="137"/>
      <c r="GE827" s="137"/>
      <c r="GF827" s="137"/>
      <c r="GG827" s="137"/>
      <c r="GH827" s="137"/>
      <c r="GI827" s="137"/>
      <c r="GJ827" s="137"/>
      <c r="GK827" s="137"/>
      <c r="GL827" s="137"/>
      <c r="GM827" s="137"/>
      <c r="GN827" s="137"/>
      <c r="GO827" s="137"/>
      <c r="GP827" s="137"/>
      <c r="GQ827" s="137"/>
      <c r="GR827" s="137"/>
      <c r="GS827" s="137"/>
      <c r="GT827" s="137"/>
      <c r="GU827" s="137"/>
      <c r="GV827" s="137"/>
      <c r="GW827" s="137"/>
    </row>
    <row r="828" spans="1:205" ht="29.25" x14ac:dyDescent="0.25">
      <c r="A828" s="19">
        <v>1</v>
      </c>
      <c r="B828" s="19">
        <f t="shared" si="227"/>
        <v>1</v>
      </c>
      <c r="C828" s="769" t="s">
        <v>273</v>
      </c>
      <c r="D828" s="29">
        <f>'2 уровень'!F1983</f>
        <v>69799.297872340423</v>
      </c>
      <c r="E828" s="29">
        <f>'2 уровень'!G1983</f>
        <v>57922.081560283696</v>
      </c>
      <c r="F828" s="29">
        <f>'2 уровень'!H1983</f>
        <v>36961.897872340422</v>
      </c>
      <c r="G828" s="142">
        <f>'2 уровень'!I1983</f>
        <v>63.813138058361218</v>
      </c>
      <c r="H828" s="156">
        <f>'2 уровень'!J1983</f>
        <v>0</v>
      </c>
      <c r="I828" s="156">
        <f>'2 уровень'!K1983</f>
        <v>0</v>
      </c>
      <c r="J828" s="151">
        <f>'2 уровень'!L1983</f>
        <v>0</v>
      </c>
      <c r="K828" s="151">
        <f>'2 уровень'!M1983</f>
        <v>0</v>
      </c>
      <c r="L828" s="151">
        <f>'2 уровень'!N1983</f>
        <v>0</v>
      </c>
      <c r="M828" s="151">
        <f>'2 уровень'!O1983</f>
        <v>0</v>
      </c>
      <c r="N828" s="151">
        <f>'2 уровень'!P1983</f>
        <v>0</v>
      </c>
      <c r="O828" s="151">
        <f>'2 уровень'!Q1983</f>
        <v>0</v>
      </c>
      <c r="P828" s="150">
        <f>'2 уровень'!R1983</f>
        <v>0</v>
      </c>
      <c r="Q828" s="150">
        <f>'2 уровень'!S1983</f>
        <v>0</v>
      </c>
      <c r="R828" s="150">
        <f>'2 уровень'!T1983</f>
        <v>0</v>
      </c>
      <c r="S828" s="150">
        <f>'2 уровень'!U1983</f>
        <v>0</v>
      </c>
      <c r="T828" s="150">
        <f>'2 уровень'!V1983</f>
        <v>0</v>
      </c>
      <c r="U828" s="150">
        <f>'2 уровень'!W1983</f>
        <v>0</v>
      </c>
      <c r="V828" s="150">
        <f>'2 уровень'!X1983</f>
        <v>0</v>
      </c>
      <c r="W828" s="150">
        <f>'2 уровень'!Y1983</f>
        <v>0</v>
      </c>
      <c r="X828" s="150">
        <f>'2 уровень'!Z1983</f>
        <v>0</v>
      </c>
      <c r="Y828" s="150">
        <f>'2 уровень'!AA1983</f>
        <v>0</v>
      </c>
      <c r="Z828" s="150">
        <f>'2 уровень'!AB1983</f>
        <v>0</v>
      </c>
      <c r="AA828" s="150">
        <f>'2 уровень'!AC1983</f>
        <v>0</v>
      </c>
      <c r="AB828" s="996">
        <f>'2 уровень'!AD1983</f>
        <v>0</v>
      </c>
      <c r="AC828" s="150">
        <f>'2 уровень'!AE1983</f>
        <v>0</v>
      </c>
      <c r="AD828" s="150">
        <f>'2 уровень'!AF1983</f>
        <v>0</v>
      </c>
      <c r="AE828" s="150">
        <f>'2 уровень'!AG1983</f>
        <v>0</v>
      </c>
      <c r="AF828" s="150">
        <f>'2 уровень'!AH1983</f>
        <v>0</v>
      </c>
      <c r="AG828" s="563">
        <f>'2 уровень'!AI1983</f>
        <v>0</v>
      </c>
      <c r="AH828" s="150"/>
      <c r="AI828" s="150"/>
      <c r="AJ828" s="1216">
        <f>'2 уровень'!AJ1983</f>
        <v>0</v>
      </c>
      <c r="AK828" s="1223">
        <f>'2 уровень'!AK1983</f>
        <v>0</v>
      </c>
      <c r="AL828" s="337">
        <f t="shared" si="219"/>
        <v>0</v>
      </c>
      <c r="AM828" s="337">
        <f t="shared" si="213"/>
        <v>0</v>
      </c>
      <c r="AN828" s="1112">
        <f t="shared" si="226"/>
        <v>0</v>
      </c>
      <c r="AO828" s="137">
        <f t="shared" si="225"/>
        <v>0</v>
      </c>
      <c r="AP828" s="137"/>
      <c r="AQ828" s="426">
        <f t="shared" si="220"/>
        <v>0</v>
      </c>
      <c r="AR828" s="137"/>
      <c r="AS828" s="137"/>
      <c r="AT828" s="137"/>
      <c r="AU828" s="137"/>
      <c r="AV828" s="137"/>
      <c r="AW828" s="137"/>
      <c r="AX828" s="137"/>
      <c r="AY828" s="137"/>
      <c r="AZ828" s="137"/>
      <c r="BA828" s="137"/>
      <c r="BB828" s="137"/>
      <c r="BC828" s="137"/>
      <c r="BD828" s="137"/>
      <c r="BE828" s="137"/>
      <c r="BF828" s="137"/>
      <c r="BG828" s="137"/>
      <c r="BH828" s="137"/>
      <c r="BI828" s="137"/>
      <c r="BJ828" s="137"/>
      <c r="BK828" s="137"/>
      <c r="BL828" s="137"/>
      <c r="BM828" s="137"/>
      <c r="BN828" s="137"/>
      <c r="BO828" s="137"/>
      <c r="BP828" s="137"/>
      <c r="BQ828" s="137"/>
      <c r="BR828" s="137"/>
      <c r="BS828" s="137"/>
      <c r="BT828" s="137"/>
      <c r="BU828" s="137"/>
      <c r="BV828" s="137"/>
      <c r="BW828" s="137"/>
      <c r="BX828" s="137"/>
      <c r="BY828" s="137"/>
      <c r="BZ828" s="137"/>
      <c r="CA828" s="137"/>
      <c r="CB828" s="137"/>
      <c r="CC828" s="137"/>
      <c r="CD828" s="137"/>
      <c r="CE828" s="137"/>
      <c r="CF828" s="137"/>
      <c r="CG828" s="137"/>
      <c r="CH828" s="137"/>
      <c r="CI828" s="137"/>
      <c r="CJ828" s="137"/>
      <c r="CK828" s="137"/>
      <c r="CL828" s="137"/>
      <c r="CM828" s="137"/>
      <c r="CN828" s="137"/>
      <c r="CO828" s="137"/>
      <c r="CP828" s="137"/>
      <c r="CQ828" s="137"/>
      <c r="CR828" s="137"/>
      <c r="CS828" s="137"/>
      <c r="CT828" s="137"/>
      <c r="CU828" s="137"/>
      <c r="CV828" s="137"/>
      <c r="CW828" s="137"/>
      <c r="CX828" s="137"/>
      <c r="CY828" s="137"/>
      <c r="CZ828" s="137"/>
      <c r="DA828" s="137"/>
      <c r="DB828" s="137"/>
      <c r="DC828" s="137"/>
      <c r="DD828" s="137"/>
      <c r="DE828" s="137"/>
      <c r="DF828" s="137"/>
      <c r="DG828" s="137"/>
      <c r="DH828" s="137"/>
      <c r="DI828" s="137"/>
      <c r="DJ828" s="137"/>
      <c r="DK828" s="137"/>
      <c r="DL828" s="137"/>
      <c r="DM828" s="137"/>
      <c r="DN828" s="137"/>
      <c r="DO828" s="137"/>
      <c r="DP828" s="137"/>
      <c r="DQ828" s="137"/>
      <c r="DR828" s="137"/>
      <c r="DS828" s="137"/>
      <c r="DT828" s="137"/>
      <c r="DU828" s="137"/>
      <c r="DV828" s="137"/>
      <c r="DW828" s="137"/>
      <c r="DX828" s="137"/>
      <c r="DY828" s="137"/>
      <c r="DZ828" s="137"/>
      <c r="EA828" s="137"/>
      <c r="EB828" s="137"/>
      <c r="EC828" s="137"/>
      <c r="ED828" s="137"/>
      <c r="EE828" s="137"/>
      <c r="EF828" s="137"/>
      <c r="EG828" s="137"/>
      <c r="EH828" s="137"/>
      <c r="EI828" s="137"/>
      <c r="EJ828" s="137"/>
      <c r="EK828" s="137"/>
      <c r="EL828" s="137"/>
      <c r="EM828" s="137"/>
      <c r="EN828" s="137"/>
      <c r="EO828" s="137"/>
      <c r="EP828" s="137"/>
      <c r="EQ828" s="137"/>
      <c r="ER828" s="137"/>
      <c r="ES828" s="137"/>
      <c r="ET828" s="137"/>
      <c r="EU828" s="137"/>
      <c r="EV828" s="137"/>
      <c r="EW828" s="137"/>
      <c r="EX828" s="137"/>
      <c r="EY828" s="137"/>
      <c r="EZ828" s="137"/>
      <c r="FA828" s="137"/>
      <c r="FB828" s="137"/>
      <c r="FC828" s="137"/>
      <c r="FD828" s="137"/>
      <c r="FE828" s="137"/>
      <c r="FF828" s="137"/>
      <c r="FG828" s="137"/>
      <c r="FH828" s="137"/>
      <c r="FI828" s="137"/>
      <c r="FJ828" s="137"/>
      <c r="FK828" s="137"/>
      <c r="FL828" s="137"/>
      <c r="FM828" s="137"/>
      <c r="FN828" s="137"/>
      <c r="FO828" s="137"/>
      <c r="FP828" s="137"/>
      <c r="FQ828" s="137"/>
      <c r="FR828" s="137"/>
      <c r="FS828" s="137"/>
      <c r="FT828" s="137"/>
      <c r="FU828" s="137"/>
      <c r="FV828" s="137"/>
      <c r="FW828" s="137"/>
      <c r="FX828" s="137"/>
      <c r="FY828" s="137"/>
      <c r="FZ828" s="137"/>
      <c r="GA828" s="137"/>
      <c r="GB828" s="137"/>
      <c r="GC828" s="137"/>
      <c r="GD828" s="137"/>
      <c r="GE828" s="137"/>
      <c r="GF828" s="137"/>
      <c r="GG828" s="137"/>
      <c r="GH828" s="137"/>
      <c r="GI828" s="137"/>
      <c r="GJ828" s="137"/>
      <c r="GK828" s="137"/>
      <c r="GL828" s="137"/>
      <c r="GM828" s="137"/>
      <c r="GN828" s="137"/>
      <c r="GO828" s="137"/>
      <c r="GP828" s="137"/>
      <c r="GQ828" s="137"/>
      <c r="GR828" s="137"/>
      <c r="GS828" s="137"/>
      <c r="GT828" s="137"/>
      <c r="GU828" s="137"/>
      <c r="GV828" s="137"/>
      <c r="GW828" s="137"/>
    </row>
    <row r="829" spans="1:205" ht="29.25" x14ac:dyDescent="0.25">
      <c r="A829" s="19">
        <v>1</v>
      </c>
      <c r="B829" s="19">
        <f t="shared" si="227"/>
        <v>1</v>
      </c>
      <c r="C829" s="769" t="s">
        <v>274</v>
      </c>
      <c r="D829" s="29">
        <f>'2 уровень'!F1984</f>
        <v>21383</v>
      </c>
      <c r="E829" s="29">
        <f>'2 уровень'!G1984</f>
        <v>17819.166666666668</v>
      </c>
      <c r="F829" s="29">
        <f>'2 уровень'!H1984</f>
        <v>13518</v>
      </c>
      <c r="G829" s="142">
        <f>'2 уровень'!I1984</f>
        <v>75.862133470513953</v>
      </c>
      <c r="H829" s="156">
        <f>'2 уровень'!J1984</f>
        <v>0</v>
      </c>
      <c r="I829" s="156">
        <f>'2 уровень'!K1984</f>
        <v>0</v>
      </c>
      <c r="J829" s="151">
        <f>'2 уровень'!L1984</f>
        <v>0</v>
      </c>
      <c r="K829" s="151">
        <f>'2 уровень'!M1984</f>
        <v>0</v>
      </c>
      <c r="L829" s="151">
        <f>'2 уровень'!N1984</f>
        <v>0</v>
      </c>
      <c r="M829" s="151">
        <f>'2 уровень'!O1984</f>
        <v>0</v>
      </c>
      <c r="N829" s="151">
        <f>'2 уровень'!P1984</f>
        <v>0</v>
      </c>
      <c r="O829" s="151">
        <f>'2 уровень'!Q1984</f>
        <v>0</v>
      </c>
      <c r="P829" s="150">
        <f>'2 уровень'!R1984</f>
        <v>27679.438180000001</v>
      </c>
      <c r="Q829" s="150">
        <f>'2 уровень'!S1984</f>
        <v>27679.438180000001</v>
      </c>
      <c r="R829" s="150">
        <f>'2 уровень'!T1984</f>
        <v>27679.438180000001</v>
      </c>
      <c r="S829" s="150">
        <f>'2 уровень'!U1984</f>
        <v>27679.438180000001</v>
      </c>
      <c r="T829" s="150">
        <f>'2 уровень'!V1984</f>
        <v>27679.438180000001</v>
      </c>
      <c r="U829" s="150">
        <f>'2 уровень'!W1984</f>
        <v>27679.438180000001</v>
      </c>
      <c r="V829" s="150">
        <f>'2 уровень'!X1984</f>
        <v>27679.438180000001</v>
      </c>
      <c r="W829" s="150">
        <f>'2 уровень'!Y1984</f>
        <v>27679.438180000001</v>
      </c>
      <c r="X829" s="150">
        <f>'2 уровень'!Z1984</f>
        <v>27679.438180000001</v>
      </c>
      <c r="Y829" s="150">
        <f>'2 уровень'!AA1984</f>
        <v>27679.438180000001</v>
      </c>
      <c r="Z829" s="150">
        <f>'2 уровень'!AB1984</f>
        <v>23066.198483333334</v>
      </c>
      <c r="AA829" s="150">
        <f>'2 уровень'!AC1984</f>
        <v>17498.510279999999</v>
      </c>
      <c r="AB829" s="996">
        <f>'2 уровень'!AD1984</f>
        <v>0</v>
      </c>
      <c r="AC829" s="150">
        <f>'2 уровень'!AE1984</f>
        <v>0</v>
      </c>
      <c r="AD829" s="150">
        <f>'2 уровень'!AF1984</f>
        <v>-5567.688203333335</v>
      </c>
      <c r="AE829" s="150">
        <f>'2 уровень'!AG1984</f>
        <v>0</v>
      </c>
      <c r="AF829" s="150">
        <f>'2 уровень'!AH1984</f>
        <v>-4.9637000000000002</v>
      </c>
      <c r="AG829" s="563">
        <f>'2 уровень'!AI1984</f>
        <v>17493.546579999998</v>
      </c>
      <c r="AH829" s="150">
        <f>AA829/Z829*100</f>
        <v>75.862133470513953</v>
      </c>
      <c r="AI829" s="150">
        <f>AG829/Z829*100</f>
        <v>75.840614103100251</v>
      </c>
      <c r="AJ829" s="1216">
        <f>'2 уровень'!AJ1984</f>
        <v>0</v>
      </c>
      <c r="AK829" s="1223">
        <f>'2 уровень'!AK1984</f>
        <v>0</v>
      </c>
      <c r="AL829" s="337">
        <f t="shared" si="219"/>
        <v>17493546.579999998</v>
      </c>
      <c r="AM829" s="337">
        <f t="shared" si="213"/>
        <v>-4963.7</v>
      </c>
      <c r="AN829" s="1112">
        <f t="shared" si="226"/>
        <v>1294.46</v>
      </c>
      <c r="AO829" s="137">
        <f t="shared" si="225"/>
        <v>1294.46</v>
      </c>
      <c r="AP829" s="137"/>
      <c r="AQ829" s="426">
        <f t="shared" si="220"/>
        <v>0</v>
      </c>
      <c r="AR829" s="137"/>
      <c r="AS829" s="137"/>
      <c r="AT829" s="137"/>
      <c r="AU829" s="137"/>
      <c r="AV829" s="137"/>
      <c r="AW829" s="137"/>
      <c r="AX829" s="137"/>
      <c r="AY829" s="137"/>
      <c r="AZ829" s="137"/>
      <c r="BA829" s="137"/>
      <c r="BB829" s="137"/>
      <c r="BC829" s="137"/>
      <c r="BD829" s="137"/>
      <c r="BE829" s="137"/>
      <c r="BF829" s="137"/>
      <c r="BG829" s="137"/>
      <c r="BH829" s="137"/>
      <c r="BI829" s="137"/>
      <c r="BJ829" s="137"/>
      <c r="BK829" s="137"/>
      <c r="BL829" s="137"/>
      <c r="BM829" s="137"/>
      <c r="BN829" s="137"/>
      <c r="BO829" s="137"/>
      <c r="BP829" s="137"/>
      <c r="BQ829" s="137"/>
      <c r="BR829" s="137"/>
      <c r="BS829" s="137"/>
      <c r="BT829" s="137"/>
      <c r="BU829" s="137"/>
      <c r="BV829" s="137"/>
      <c r="BW829" s="137"/>
      <c r="BX829" s="137"/>
      <c r="BY829" s="137"/>
      <c r="BZ829" s="137"/>
      <c r="CA829" s="137"/>
      <c r="CB829" s="137"/>
      <c r="CC829" s="137"/>
      <c r="CD829" s="137"/>
      <c r="CE829" s="137"/>
      <c r="CF829" s="137"/>
      <c r="CG829" s="137"/>
      <c r="CH829" s="137"/>
      <c r="CI829" s="137"/>
      <c r="CJ829" s="137"/>
      <c r="CK829" s="137"/>
      <c r="CL829" s="137"/>
      <c r="CM829" s="137"/>
      <c r="CN829" s="137"/>
      <c r="CO829" s="137"/>
      <c r="CP829" s="137"/>
      <c r="CQ829" s="137"/>
      <c r="CR829" s="137"/>
      <c r="CS829" s="137"/>
      <c r="CT829" s="137"/>
      <c r="CU829" s="137"/>
      <c r="CV829" s="137"/>
      <c r="CW829" s="137"/>
      <c r="CX829" s="137"/>
      <c r="CY829" s="137"/>
      <c r="CZ829" s="137"/>
      <c r="DA829" s="137"/>
      <c r="DB829" s="137"/>
      <c r="DC829" s="137"/>
      <c r="DD829" s="137"/>
      <c r="DE829" s="137"/>
      <c r="DF829" s="137"/>
      <c r="DG829" s="137"/>
      <c r="DH829" s="137"/>
      <c r="DI829" s="137"/>
      <c r="DJ829" s="137"/>
      <c r="DK829" s="137"/>
      <c r="DL829" s="137"/>
      <c r="DM829" s="137"/>
      <c r="DN829" s="137"/>
      <c r="DO829" s="137"/>
      <c r="DP829" s="137"/>
      <c r="DQ829" s="137"/>
      <c r="DR829" s="137"/>
      <c r="DS829" s="137"/>
      <c r="DT829" s="137"/>
      <c r="DU829" s="137"/>
      <c r="DV829" s="137"/>
      <c r="DW829" s="137"/>
      <c r="DX829" s="137"/>
      <c r="DY829" s="137"/>
      <c r="DZ829" s="137"/>
      <c r="EA829" s="137"/>
      <c r="EB829" s="137"/>
      <c r="EC829" s="137"/>
      <c r="ED829" s="137"/>
      <c r="EE829" s="137"/>
      <c r="EF829" s="137"/>
      <c r="EG829" s="137"/>
      <c r="EH829" s="137"/>
      <c r="EI829" s="137"/>
      <c r="EJ829" s="137"/>
      <c r="EK829" s="137"/>
      <c r="EL829" s="137"/>
      <c r="EM829" s="137"/>
      <c r="EN829" s="137"/>
      <c r="EO829" s="137"/>
      <c r="EP829" s="137"/>
      <c r="EQ829" s="137"/>
      <c r="ER829" s="137"/>
      <c r="ES829" s="137"/>
      <c r="ET829" s="137"/>
      <c r="EU829" s="137"/>
      <c r="EV829" s="137"/>
      <c r="EW829" s="137"/>
      <c r="EX829" s="137"/>
      <c r="EY829" s="137"/>
      <c r="EZ829" s="137"/>
      <c r="FA829" s="137"/>
      <c r="FB829" s="137"/>
      <c r="FC829" s="137"/>
      <c r="FD829" s="137"/>
      <c r="FE829" s="137"/>
      <c r="FF829" s="137"/>
      <c r="FG829" s="137"/>
      <c r="FH829" s="137"/>
      <c r="FI829" s="137"/>
      <c r="FJ829" s="137"/>
      <c r="FK829" s="137"/>
      <c r="FL829" s="137"/>
      <c r="FM829" s="137"/>
      <c r="FN829" s="137"/>
      <c r="FO829" s="137"/>
      <c r="FP829" s="137"/>
      <c r="FQ829" s="137"/>
      <c r="FR829" s="137"/>
      <c r="FS829" s="137"/>
      <c r="FT829" s="137"/>
      <c r="FU829" s="137"/>
      <c r="FV829" s="137"/>
      <c r="FW829" s="137"/>
      <c r="FX829" s="137"/>
      <c r="FY829" s="137"/>
      <c r="FZ829" s="137"/>
      <c r="GA829" s="137"/>
      <c r="GB829" s="137"/>
      <c r="GC829" s="137"/>
      <c r="GD829" s="137"/>
      <c r="GE829" s="137"/>
      <c r="GF829" s="137"/>
      <c r="GG829" s="137"/>
      <c r="GH829" s="137"/>
      <c r="GI829" s="137"/>
      <c r="GJ829" s="137"/>
      <c r="GK829" s="137"/>
      <c r="GL829" s="137"/>
      <c r="GM829" s="137"/>
      <c r="GN829" s="137"/>
      <c r="GO829" s="137"/>
      <c r="GP829" s="137"/>
      <c r="GQ829" s="137"/>
      <c r="GR829" s="137"/>
      <c r="GS829" s="137"/>
      <c r="GT829" s="137"/>
      <c r="GU829" s="137"/>
      <c r="GV829" s="137"/>
      <c r="GW829" s="137"/>
    </row>
    <row r="830" spans="1:205" x14ac:dyDescent="0.25">
      <c r="A830" s="19">
        <v>1</v>
      </c>
      <c r="B830" s="19">
        <f t="shared" si="227"/>
        <v>1</v>
      </c>
      <c r="C830" s="770" t="s">
        <v>136</v>
      </c>
      <c r="D830" s="29">
        <f>'2 уровень'!F1985</f>
        <v>279278.32380952383</v>
      </c>
      <c r="E830" s="29">
        <f>'2 уровень'!G1985</f>
        <v>232098.20317460317</v>
      </c>
      <c r="F830" s="29">
        <f>'2 уровень'!H1985</f>
        <v>142232.47595238095</v>
      </c>
      <c r="G830" s="142">
        <f>'2 уровень'!I1985</f>
        <v>61.28116202837731</v>
      </c>
      <c r="H830" s="156">
        <f>'2 уровень'!J1985</f>
        <v>0</v>
      </c>
      <c r="I830" s="156">
        <f>'2 уровень'!K1985</f>
        <v>0</v>
      </c>
      <c r="J830" s="151">
        <f>'2 уровень'!L1985</f>
        <v>0</v>
      </c>
      <c r="K830" s="151">
        <f>'2 уровень'!M1985</f>
        <v>0</v>
      </c>
      <c r="L830" s="151">
        <f>'2 уровень'!N1985</f>
        <v>0</v>
      </c>
      <c r="M830" s="151">
        <f>'2 уровень'!O1985</f>
        <v>0</v>
      </c>
      <c r="N830" s="151">
        <f>'2 уровень'!P1985</f>
        <v>0</v>
      </c>
      <c r="O830" s="151">
        <f>'2 уровень'!Q1985</f>
        <v>0</v>
      </c>
      <c r="P830" s="150">
        <f>'2 уровень'!R1985</f>
        <v>287948.08557765611</v>
      </c>
      <c r="Q830" s="150">
        <f>'2 уровень'!S1985</f>
        <v>287948.08557765611</v>
      </c>
      <c r="R830" s="150">
        <f>'2 уровень'!T1985</f>
        <v>287948.08557765611</v>
      </c>
      <c r="S830" s="150">
        <f>'2 уровень'!U1985</f>
        <v>287948.08557765611</v>
      </c>
      <c r="T830" s="150">
        <f>'2 уровень'!V1985</f>
        <v>287948.08557765611</v>
      </c>
      <c r="U830" s="150">
        <f>'2 уровень'!W1985</f>
        <v>287948.08557765611</v>
      </c>
      <c r="V830" s="150">
        <f>'2 уровень'!X1985</f>
        <v>287948.08557765611</v>
      </c>
      <c r="W830" s="150">
        <f>'2 уровень'!Y1985</f>
        <v>286807.10644765612</v>
      </c>
      <c r="X830" s="150">
        <f>'2 уровень'!Z1985</f>
        <v>286807.10644765612</v>
      </c>
      <c r="Y830" s="150">
        <f>'2 уровень'!AA1985</f>
        <v>286807.10644765612</v>
      </c>
      <c r="Z830" s="150">
        <f>'2 уровень'!AB1985</f>
        <v>239100.12774728012</v>
      </c>
      <c r="AA830" s="150">
        <f>'2 уровень'!AC1985</f>
        <v>192728.98318000001</v>
      </c>
      <c r="AB830" s="996">
        <f>'2 уровень'!AD1985</f>
        <v>0</v>
      </c>
      <c r="AC830" s="150">
        <f>'2 уровень'!AE1985</f>
        <v>0</v>
      </c>
      <c r="AD830" s="150">
        <f>'2 уровень'!AF1985</f>
        <v>-46371.144567280142</v>
      </c>
      <c r="AE830" s="150">
        <f>'2 уровень'!AG1985</f>
        <v>-10.697510000000001</v>
      </c>
      <c r="AF830" s="150">
        <f>'2 уровень'!AH1985</f>
        <v>-187.11630999999997</v>
      </c>
      <c r="AG830" s="563">
        <f>'2 уровень'!AI1985</f>
        <v>192541.86687</v>
      </c>
      <c r="AH830" s="150">
        <f>AA830/Z830*100</f>
        <v>80.605972483505866</v>
      </c>
      <c r="AI830" s="150">
        <f>AG830/Z830*100</f>
        <v>80.527713926405582</v>
      </c>
      <c r="AJ830" s="1216">
        <f>'2 уровень'!AJ1985</f>
        <v>0</v>
      </c>
      <c r="AK830" s="1223">
        <f>'2 уровень'!AK1985</f>
        <v>0</v>
      </c>
      <c r="AL830" s="337">
        <f t="shared" si="219"/>
        <v>192541866.87</v>
      </c>
      <c r="AM830" s="337">
        <f t="shared" si="213"/>
        <v>-187116.30999999997</v>
      </c>
      <c r="AN830" s="1112">
        <f t="shared" si="226"/>
        <v>1031.0434467303853</v>
      </c>
      <c r="AO830" s="137">
        <f t="shared" si="225"/>
        <v>1355.0279701558816</v>
      </c>
      <c r="AP830" s="137"/>
      <c r="AQ830" s="426">
        <f t="shared" si="220"/>
        <v>0</v>
      </c>
      <c r="AR830" s="137"/>
      <c r="AS830" s="137"/>
      <c r="AT830" s="137"/>
      <c r="AU830" s="137"/>
      <c r="AV830" s="137"/>
      <c r="AW830" s="137"/>
      <c r="AX830" s="137"/>
      <c r="AY830" s="137"/>
      <c r="AZ830" s="137"/>
      <c r="BA830" s="137"/>
      <c r="BB830" s="137"/>
      <c r="BC830" s="137"/>
      <c r="BD830" s="137"/>
      <c r="BE830" s="137"/>
      <c r="BF830" s="137"/>
      <c r="BG830" s="137"/>
      <c r="BH830" s="137"/>
      <c r="BI830" s="137"/>
      <c r="BJ830" s="137"/>
      <c r="BK830" s="137"/>
      <c r="BL830" s="137"/>
      <c r="BM830" s="137"/>
      <c r="BN830" s="137"/>
      <c r="BO830" s="137"/>
      <c r="BP830" s="137"/>
      <c r="BQ830" s="137"/>
      <c r="BR830" s="137"/>
      <c r="BS830" s="137"/>
      <c r="BT830" s="137"/>
      <c r="BU830" s="137"/>
      <c r="BV830" s="137"/>
      <c r="BW830" s="137"/>
      <c r="BX830" s="137"/>
      <c r="BY830" s="137"/>
      <c r="BZ830" s="137"/>
      <c r="CA830" s="137"/>
      <c r="CB830" s="137"/>
      <c r="CC830" s="137"/>
      <c r="CD830" s="137"/>
      <c r="CE830" s="137"/>
      <c r="CF830" s="137"/>
      <c r="CG830" s="137"/>
      <c r="CH830" s="137"/>
      <c r="CI830" s="137"/>
      <c r="CJ830" s="137"/>
      <c r="CK830" s="137"/>
      <c r="CL830" s="137"/>
      <c r="CM830" s="137"/>
      <c r="CN830" s="137"/>
      <c r="CO830" s="137"/>
      <c r="CP830" s="137"/>
      <c r="CQ830" s="137"/>
      <c r="CR830" s="137"/>
      <c r="CS830" s="137"/>
      <c r="CT830" s="137"/>
      <c r="CU830" s="137"/>
      <c r="CV830" s="137"/>
      <c r="CW830" s="137"/>
      <c r="CX830" s="137"/>
      <c r="CY830" s="137"/>
      <c r="CZ830" s="137"/>
      <c r="DA830" s="137"/>
      <c r="DB830" s="137"/>
      <c r="DC830" s="137"/>
      <c r="DD830" s="137"/>
      <c r="DE830" s="137"/>
      <c r="DF830" s="137"/>
      <c r="DG830" s="137"/>
      <c r="DH830" s="137"/>
      <c r="DI830" s="137"/>
      <c r="DJ830" s="137"/>
      <c r="DK830" s="137"/>
      <c r="DL830" s="137"/>
      <c r="DM830" s="137"/>
      <c r="DN830" s="137"/>
      <c r="DO830" s="137"/>
      <c r="DP830" s="137"/>
      <c r="DQ830" s="137"/>
      <c r="DR830" s="137"/>
      <c r="DS830" s="137"/>
      <c r="DT830" s="137"/>
      <c r="DU830" s="137"/>
      <c r="DV830" s="137"/>
      <c r="DW830" s="137"/>
      <c r="DX830" s="137"/>
      <c r="DY830" s="137"/>
      <c r="DZ830" s="137"/>
      <c r="EA830" s="137"/>
      <c r="EB830" s="137"/>
      <c r="EC830" s="137"/>
      <c r="ED830" s="137"/>
      <c r="EE830" s="137"/>
      <c r="EF830" s="137"/>
      <c r="EG830" s="137"/>
      <c r="EH830" s="137"/>
      <c r="EI830" s="137"/>
      <c r="EJ830" s="137"/>
      <c r="EK830" s="137"/>
      <c r="EL830" s="137"/>
      <c r="EM830" s="137"/>
      <c r="EN830" s="137"/>
      <c r="EO830" s="137"/>
      <c r="EP830" s="137"/>
      <c r="EQ830" s="137"/>
      <c r="ER830" s="137"/>
      <c r="ES830" s="137"/>
      <c r="ET830" s="137"/>
      <c r="EU830" s="137"/>
      <c r="EV830" s="137"/>
      <c r="EW830" s="137"/>
      <c r="EX830" s="137"/>
      <c r="EY830" s="137"/>
      <c r="EZ830" s="137"/>
      <c r="FA830" s="137"/>
      <c r="FB830" s="137"/>
      <c r="FC830" s="137"/>
      <c r="FD830" s="137"/>
      <c r="FE830" s="137"/>
      <c r="FF830" s="137"/>
      <c r="FG830" s="137"/>
      <c r="FH830" s="137"/>
      <c r="FI830" s="137"/>
      <c r="FJ830" s="137"/>
      <c r="FK830" s="137"/>
      <c r="FL830" s="137"/>
      <c r="FM830" s="137"/>
      <c r="FN830" s="137"/>
      <c r="FO830" s="137"/>
      <c r="FP830" s="137"/>
      <c r="FQ830" s="137"/>
      <c r="FR830" s="137"/>
      <c r="FS830" s="137"/>
      <c r="FT830" s="137"/>
      <c r="FU830" s="137"/>
      <c r="FV830" s="137"/>
      <c r="FW830" s="137"/>
      <c r="FX830" s="137"/>
      <c r="FY830" s="137"/>
      <c r="FZ830" s="137"/>
      <c r="GA830" s="137"/>
      <c r="GB830" s="137"/>
      <c r="GC830" s="137"/>
      <c r="GD830" s="137"/>
      <c r="GE830" s="137"/>
      <c r="GF830" s="137"/>
      <c r="GG830" s="137"/>
      <c r="GH830" s="137"/>
      <c r="GI830" s="137"/>
      <c r="GJ830" s="137"/>
      <c r="GK830" s="137"/>
      <c r="GL830" s="137"/>
      <c r="GM830" s="137"/>
      <c r="GN830" s="137"/>
      <c r="GO830" s="137"/>
      <c r="GP830" s="137"/>
      <c r="GQ830" s="137"/>
      <c r="GR830" s="137"/>
      <c r="GS830" s="137"/>
      <c r="GT830" s="137"/>
      <c r="GU830" s="137"/>
      <c r="GV830" s="137"/>
      <c r="GW830" s="137"/>
    </row>
    <row r="831" spans="1:205" x14ac:dyDescent="0.25">
      <c r="A831" s="19">
        <v>1</v>
      </c>
      <c r="B831" s="19">
        <f t="shared" si="227"/>
        <v>1</v>
      </c>
      <c r="C831" s="2488" t="s">
        <v>29</v>
      </c>
      <c r="D831" s="29">
        <f>'2 уровень'!F1986</f>
        <v>0</v>
      </c>
      <c r="E831" s="29">
        <f>'2 уровень'!G1986</f>
        <v>0</v>
      </c>
      <c r="F831" s="29">
        <f>'2 уровень'!H1986</f>
        <v>0</v>
      </c>
      <c r="G831" s="142">
        <f>'2 уровень'!I1986</f>
        <v>0</v>
      </c>
      <c r="H831" s="156">
        <f>'2 уровень'!J1986</f>
        <v>0</v>
      </c>
      <c r="I831" s="156">
        <f>'2 уровень'!K1986</f>
        <v>0</v>
      </c>
      <c r="J831" s="151">
        <f>'2 уровень'!L1986</f>
        <v>0</v>
      </c>
      <c r="K831" s="151">
        <f>'2 уровень'!M1986</f>
        <v>0</v>
      </c>
      <c r="L831" s="151">
        <f>'2 уровень'!N1986</f>
        <v>0</v>
      </c>
      <c r="M831" s="151">
        <f>'2 уровень'!O1986</f>
        <v>0</v>
      </c>
      <c r="N831" s="151">
        <f>'2 уровень'!P1986</f>
        <v>0</v>
      </c>
      <c r="O831" s="151">
        <f>'2 уровень'!Q1986</f>
        <v>0</v>
      </c>
      <c r="P831" s="150">
        <f>'2 уровень'!R1986</f>
        <v>0</v>
      </c>
      <c r="Q831" s="150">
        <f>'2 уровень'!S1986</f>
        <v>0</v>
      </c>
      <c r="R831" s="150">
        <f>'2 уровень'!T1986</f>
        <v>0</v>
      </c>
      <c r="S831" s="150">
        <f>'2 уровень'!U1986</f>
        <v>0</v>
      </c>
      <c r="T831" s="150">
        <f>'2 уровень'!V1986</f>
        <v>0</v>
      </c>
      <c r="U831" s="150">
        <f>'2 уровень'!W1986</f>
        <v>0</v>
      </c>
      <c r="V831" s="150">
        <f>'2 уровень'!X1986</f>
        <v>0</v>
      </c>
      <c r="W831" s="150">
        <f>'2 уровень'!Y1986</f>
        <v>0</v>
      </c>
      <c r="X831" s="150">
        <f>'2 уровень'!Z1986</f>
        <v>0</v>
      </c>
      <c r="Y831" s="150">
        <f>'2 уровень'!AA1986</f>
        <v>0</v>
      </c>
      <c r="Z831" s="150">
        <f>'2 уровень'!AB1986</f>
        <v>0</v>
      </c>
      <c r="AA831" s="150">
        <f>'2 уровень'!AC1986</f>
        <v>0</v>
      </c>
      <c r="AB831" s="996">
        <f>'2 уровень'!AD1986</f>
        <v>0</v>
      </c>
      <c r="AC831" s="150">
        <f>'2 уровень'!AE1986</f>
        <v>0</v>
      </c>
      <c r="AD831" s="150">
        <f>'2 уровень'!AF1986</f>
        <v>0</v>
      </c>
      <c r="AE831" s="150">
        <f>'2 уровень'!AG1986</f>
        <v>0</v>
      </c>
      <c r="AF831" s="150">
        <f>'2 уровень'!AH1986</f>
        <v>0</v>
      </c>
      <c r="AG831" s="563">
        <f>'2 уровень'!AI1986</f>
        <v>0</v>
      </c>
      <c r="AH831" s="150"/>
      <c r="AI831" s="150"/>
      <c r="AJ831" s="1216">
        <f>'2 уровень'!AJ1986</f>
        <v>0</v>
      </c>
      <c r="AK831" s="1223">
        <f>'2 уровень'!AK1986</f>
        <v>0</v>
      </c>
      <c r="AL831" s="337">
        <f t="shared" si="219"/>
        <v>0</v>
      </c>
      <c r="AM831" s="337">
        <f t="shared" si="213"/>
        <v>0</v>
      </c>
      <c r="AN831" s="1112">
        <f t="shared" si="226"/>
        <v>0</v>
      </c>
      <c r="AO831" s="137" t="e">
        <f t="shared" si="225"/>
        <v>#DIV/0!</v>
      </c>
      <c r="AP831" s="137"/>
      <c r="AQ831" s="426">
        <f t="shared" si="220"/>
        <v>0</v>
      </c>
      <c r="AR831" s="137"/>
      <c r="AS831" s="137"/>
      <c r="AT831" s="137"/>
      <c r="AU831" s="137"/>
      <c r="AV831" s="137"/>
      <c r="AW831" s="137"/>
      <c r="AX831" s="137"/>
      <c r="AY831" s="137"/>
      <c r="AZ831" s="137"/>
      <c r="BA831" s="137"/>
      <c r="BB831" s="137"/>
      <c r="BC831" s="137"/>
      <c r="BD831" s="137"/>
      <c r="BE831" s="137"/>
      <c r="BF831" s="137"/>
      <c r="BG831" s="137"/>
      <c r="BH831" s="137"/>
      <c r="BI831" s="137"/>
      <c r="BJ831" s="137"/>
      <c r="BK831" s="137"/>
      <c r="BL831" s="137"/>
      <c r="BM831" s="137"/>
      <c r="BN831" s="137"/>
      <c r="BO831" s="137"/>
      <c r="BP831" s="137"/>
      <c r="BQ831" s="137"/>
      <c r="BR831" s="137"/>
      <c r="BS831" s="137"/>
      <c r="BT831" s="137"/>
      <c r="BU831" s="137"/>
      <c r="BV831" s="137"/>
      <c r="BW831" s="137"/>
      <c r="BX831" s="137"/>
      <c r="BY831" s="137"/>
      <c r="BZ831" s="137"/>
      <c r="CA831" s="137"/>
      <c r="CB831" s="137"/>
      <c r="CC831" s="137"/>
      <c r="CD831" s="137"/>
      <c r="CE831" s="137"/>
      <c r="CF831" s="137"/>
      <c r="CG831" s="137"/>
      <c r="CH831" s="137"/>
      <c r="CI831" s="137"/>
      <c r="CJ831" s="137"/>
      <c r="CK831" s="137"/>
      <c r="CL831" s="137"/>
      <c r="CM831" s="137"/>
      <c r="CN831" s="137"/>
      <c r="CO831" s="137"/>
      <c r="CP831" s="137"/>
      <c r="CQ831" s="137"/>
      <c r="CR831" s="137"/>
      <c r="CS831" s="137"/>
      <c r="CT831" s="137"/>
      <c r="CU831" s="137"/>
      <c r="CV831" s="137"/>
      <c r="CW831" s="137"/>
      <c r="CX831" s="137"/>
      <c r="CY831" s="137"/>
      <c r="CZ831" s="137"/>
      <c r="DA831" s="137"/>
      <c r="DB831" s="137"/>
      <c r="DC831" s="137"/>
      <c r="DD831" s="137"/>
      <c r="DE831" s="137"/>
      <c r="DF831" s="137"/>
      <c r="DG831" s="137"/>
      <c r="DH831" s="137"/>
      <c r="DI831" s="137"/>
      <c r="DJ831" s="137"/>
      <c r="DK831" s="137"/>
      <c r="DL831" s="137"/>
      <c r="DM831" s="137"/>
      <c r="DN831" s="137"/>
      <c r="DO831" s="137"/>
      <c r="DP831" s="137"/>
      <c r="DQ831" s="137"/>
      <c r="DR831" s="137"/>
      <c r="DS831" s="137"/>
      <c r="DT831" s="137"/>
      <c r="DU831" s="137"/>
      <c r="DV831" s="137"/>
      <c r="DW831" s="137"/>
      <c r="DX831" s="137"/>
      <c r="DY831" s="137"/>
      <c r="DZ831" s="137"/>
      <c r="EA831" s="137"/>
      <c r="EB831" s="137"/>
      <c r="EC831" s="137"/>
      <c r="ED831" s="137"/>
      <c r="EE831" s="137"/>
      <c r="EF831" s="137"/>
      <c r="EG831" s="137"/>
      <c r="EH831" s="137"/>
      <c r="EI831" s="137"/>
      <c r="EJ831" s="137"/>
      <c r="EK831" s="137"/>
      <c r="EL831" s="137"/>
      <c r="EM831" s="137"/>
      <c r="EN831" s="137"/>
      <c r="EO831" s="137"/>
      <c r="EP831" s="137"/>
      <c r="EQ831" s="137"/>
      <c r="ER831" s="137"/>
      <c r="ES831" s="137"/>
      <c r="ET831" s="137"/>
      <c r="EU831" s="137"/>
      <c r="EV831" s="137"/>
      <c r="EW831" s="137"/>
      <c r="EX831" s="137"/>
      <c r="EY831" s="137"/>
      <c r="EZ831" s="137"/>
      <c r="FA831" s="137"/>
      <c r="FB831" s="137"/>
      <c r="FC831" s="137"/>
      <c r="FD831" s="137"/>
      <c r="FE831" s="137"/>
      <c r="FF831" s="137"/>
      <c r="FG831" s="137"/>
      <c r="FH831" s="137"/>
      <c r="FI831" s="137"/>
      <c r="FJ831" s="137"/>
      <c r="FK831" s="137"/>
      <c r="FL831" s="137"/>
      <c r="FM831" s="137"/>
      <c r="FN831" s="137"/>
      <c r="FO831" s="137"/>
      <c r="FP831" s="137"/>
      <c r="FQ831" s="137"/>
      <c r="FR831" s="137"/>
      <c r="FS831" s="137"/>
      <c r="FT831" s="137"/>
      <c r="FU831" s="137"/>
      <c r="FV831" s="137"/>
      <c r="FW831" s="137"/>
      <c r="FX831" s="137"/>
      <c r="FY831" s="137"/>
      <c r="FZ831" s="137"/>
      <c r="GA831" s="137"/>
      <c r="GB831" s="137"/>
      <c r="GC831" s="137"/>
      <c r="GD831" s="137"/>
      <c r="GE831" s="137"/>
      <c r="GF831" s="137"/>
      <c r="GG831" s="137"/>
      <c r="GH831" s="137"/>
      <c r="GI831" s="137"/>
      <c r="GJ831" s="137"/>
      <c r="GK831" s="137"/>
      <c r="GL831" s="137"/>
      <c r="GM831" s="137"/>
      <c r="GN831" s="137"/>
      <c r="GO831" s="137"/>
      <c r="GP831" s="137"/>
      <c r="GQ831" s="137"/>
      <c r="GR831" s="137"/>
      <c r="GS831" s="137"/>
      <c r="GT831" s="137"/>
      <c r="GU831" s="137"/>
      <c r="GV831" s="137"/>
      <c r="GW831" s="137"/>
    </row>
    <row r="832" spans="1:205" x14ac:dyDescent="0.25">
      <c r="A832" s="19">
        <v>1</v>
      </c>
      <c r="B832" s="19">
        <f t="shared" si="227"/>
        <v>1</v>
      </c>
      <c r="C832" s="2975" t="s">
        <v>235</v>
      </c>
      <c r="D832" s="29">
        <f>'2 уровень'!F1987</f>
        <v>1431</v>
      </c>
      <c r="E832" s="29">
        <f>'2 уровень'!G1987</f>
        <v>1193</v>
      </c>
      <c r="F832" s="29">
        <f>'2 уровень'!H1987</f>
        <v>922</v>
      </c>
      <c r="G832" s="142">
        <f>'2 уровень'!I1987</f>
        <v>77.284157585917853</v>
      </c>
      <c r="H832" s="156">
        <f>'2 уровень'!J1987</f>
        <v>7.4968553459119498</v>
      </c>
      <c r="I832" s="156">
        <f>'2 уровень'!K1987</f>
        <v>7.1149674620390453</v>
      </c>
      <c r="J832" s="151">
        <f>'2 уровень'!L1987</f>
        <v>10728</v>
      </c>
      <c r="K832" s="151">
        <f>'2 уровень'!M1987</f>
        <v>8940</v>
      </c>
      <c r="L832" s="151">
        <f>'2 уровень'!N1987</f>
        <v>6560</v>
      </c>
      <c r="M832" s="151">
        <f>'2 уровень'!O1987</f>
        <v>73.378076062639821</v>
      </c>
      <c r="N832" s="151">
        <f>'2 уровень'!P1987</f>
        <v>44.7</v>
      </c>
      <c r="O832" s="151">
        <f>'2 уровень'!Q1987</f>
        <v>176.10738255033556</v>
      </c>
      <c r="P832" s="150">
        <f>'2 уровень'!R1987</f>
        <v>0</v>
      </c>
      <c r="Q832" s="150">
        <f>'2 уровень'!S1987</f>
        <v>0</v>
      </c>
      <c r="R832" s="150">
        <f>'2 уровень'!T1987</f>
        <v>0</v>
      </c>
      <c r="S832" s="150">
        <f>'2 уровень'!U1987</f>
        <v>0</v>
      </c>
      <c r="T832" s="150">
        <f>'2 уровень'!V1987</f>
        <v>0</v>
      </c>
      <c r="U832" s="150">
        <f>'2 уровень'!W1987</f>
        <v>0</v>
      </c>
      <c r="V832" s="150">
        <f>'2 уровень'!X1987</f>
        <v>0</v>
      </c>
      <c r="W832" s="150">
        <f>'2 уровень'!Y1987</f>
        <v>0</v>
      </c>
      <c r="X832" s="150">
        <f>'2 уровень'!Z1987</f>
        <v>0</v>
      </c>
      <c r="Y832" s="150">
        <f>'2 уровень'!AA1987</f>
        <v>0</v>
      </c>
      <c r="Z832" s="150">
        <f>'2 уровень'!AB1987</f>
        <v>0</v>
      </c>
      <c r="AA832" s="150">
        <f>'2 уровень'!AC1987</f>
        <v>0</v>
      </c>
      <c r="AB832" s="996">
        <f>'2 уровень'!AD1987</f>
        <v>0</v>
      </c>
      <c r="AC832" s="150">
        <f>'2 уровень'!AE1987</f>
        <v>0</v>
      </c>
      <c r="AD832" s="150">
        <f>'2 уровень'!AF1987</f>
        <v>0</v>
      </c>
      <c r="AE832" s="150">
        <f>'2 уровень'!AG1987</f>
        <v>0</v>
      </c>
      <c r="AF832" s="150">
        <f>'2 уровень'!AH1987</f>
        <v>0</v>
      </c>
      <c r="AG832" s="563">
        <f>'2 уровень'!AI1987</f>
        <v>0</v>
      </c>
      <c r="AH832" s="150"/>
      <c r="AI832" s="150"/>
      <c r="AJ832" s="1216">
        <f>'2 уровень'!AJ1987</f>
        <v>0</v>
      </c>
      <c r="AK832" s="1223">
        <f>'2 уровень'!AK1987</f>
        <v>0</v>
      </c>
      <c r="AL832" s="337">
        <f t="shared" si="219"/>
        <v>0</v>
      </c>
      <c r="AM832" s="337">
        <f t="shared" si="213"/>
        <v>0</v>
      </c>
      <c r="AN832" s="1112">
        <f t="shared" si="226"/>
        <v>0</v>
      </c>
      <c r="AO832" s="137">
        <f t="shared" si="225"/>
        <v>0</v>
      </c>
      <c r="AP832" s="137"/>
      <c r="AQ832" s="426">
        <f t="shared" si="220"/>
        <v>0</v>
      </c>
      <c r="AR832" s="137"/>
      <c r="AS832" s="137"/>
      <c r="AT832" s="137"/>
      <c r="AU832" s="137"/>
      <c r="AV832" s="137"/>
      <c r="AW832" s="137"/>
      <c r="AX832" s="137"/>
      <c r="AY832" s="137"/>
      <c r="AZ832" s="137"/>
      <c r="BA832" s="137"/>
      <c r="BB832" s="137"/>
      <c r="BC832" s="137"/>
      <c r="BD832" s="137"/>
      <c r="BE832" s="137"/>
      <c r="BF832" s="137"/>
      <c r="BG832" s="137"/>
      <c r="BH832" s="137"/>
      <c r="BI832" s="137"/>
      <c r="BJ832" s="137"/>
      <c r="BK832" s="137"/>
      <c r="BL832" s="137"/>
      <c r="BM832" s="137"/>
      <c r="BN832" s="137"/>
      <c r="BO832" s="137"/>
      <c r="BP832" s="137"/>
      <c r="BQ832" s="137"/>
      <c r="BR832" s="137"/>
      <c r="BS832" s="137"/>
      <c r="BT832" s="137"/>
      <c r="BU832" s="137"/>
      <c r="BV832" s="137"/>
      <c r="BW832" s="137"/>
      <c r="BX832" s="137"/>
      <c r="BY832" s="137"/>
      <c r="BZ832" s="137"/>
      <c r="CA832" s="137"/>
      <c r="CB832" s="137"/>
      <c r="CC832" s="137"/>
      <c r="CD832" s="137"/>
      <c r="CE832" s="137"/>
      <c r="CF832" s="137"/>
      <c r="CG832" s="137"/>
      <c r="CH832" s="137"/>
      <c r="CI832" s="137"/>
      <c r="CJ832" s="137"/>
      <c r="CK832" s="137"/>
      <c r="CL832" s="137"/>
      <c r="CM832" s="137"/>
      <c r="CN832" s="137"/>
      <c r="CO832" s="137"/>
      <c r="CP832" s="137"/>
      <c r="CQ832" s="137"/>
      <c r="CR832" s="137"/>
      <c r="CS832" s="137"/>
      <c r="CT832" s="137"/>
      <c r="CU832" s="137"/>
      <c r="CV832" s="137"/>
      <c r="CW832" s="137"/>
      <c r="CX832" s="137"/>
      <c r="CY832" s="137"/>
      <c r="CZ832" s="137"/>
      <c r="DA832" s="137"/>
      <c r="DB832" s="137"/>
      <c r="DC832" s="137"/>
      <c r="DD832" s="137"/>
      <c r="DE832" s="137"/>
      <c r="DF832" s="137"/>
      <c r="DG832" s="137"/>
      <c r="DH832" s="137"/>
      <c r="DI832" s="137"/>
      <c r="DJ832" s="137"/>
      <c r="DK832" s="137"/>
      <c r="DL832" s="137"/>
      <c r="DM832" s="137"/>
      <c r="DN832" s="137"/>
      <c r="DO832" s="137"/>
      <c r="DP832" s="137"/>
      <c r="DQ832" s="137"/>
      <c r="DR832" s="137"/>
      <c r="DS832" s="137"/>
      <c r="DT832" s="137"/>
      <c r="DU832" s="137"/>
      <c r="DV832" s="137"/>
      <c r="DW832" s="137"/>
      <c r="DX832" s="137"/>
      <c r="DY832" s="137"/>
      <c r="DZ832" s="137"/>
      <c r="EA832" s="137"/>
      <c r="EB832" s="137"/>
      <c r="EC832" s="137"/>
      <c r="ED832" s="137"/>
      <c r="EE832" s="137"/>
      <c r="EF832" s="137"/>
      <c r="EG832" s="137"/>
      <c r="EH832" s="137"/>
      <c r="EI832" s="137"/>
      <c r="EJ832" s="137"/>
      <c r="EK832" s="137"/>
      <c r="EL832" s="137"/>
      <c r="EM832" s="137"/>
      <c r="EN832" s="137"/>
      <c r="EO832" s="137"/>
      <c r="EP832" s="137"/>
      <c r="EQ832" s="137"/>
      <c r="ER832" s="137"/>
      <c r="ES832" s="137"/>
      <c r="ET832" s="137"/>
      <c r="EU832" s="137"/>
      <c r="EV832" s="137"/>
      <c r="EW832" s="137"/>
      <c r="EX832" s="137"/>
      <c r="EY832" s="137"/>
      <c r="EZ832" s="137"/>
      <c r="FA832" s="137"/>
      <c r="FB832" s="137"/>
      <c r="FC832" s="137"/>
      <c r="FD832" s="137"/>
      <c r="FE832" s="137"/>
      <c r="FF832" s="137"/>
      <c r="FG832" s="137"/>
      <c r="FH832" s="137"/>
      <c r="FI832" s="137"/>
      <c r="FJ832" s="137"/>
      <c r="FK832" s="137"/>
      <c r="FL832" s="137"/>
      <c r="FM832" s="137"/>
      <c r="FN832" s="137"/>
      <c r="FO832" s="137"/>
      <c r="FP832" s="137"/>
      <c r="FQ832" s="137"/>
      <c r="FR832" s="137"/>
      <c r="FS832" s="137"/>
      <c r="FT832" s="137"/>
      <c r="FU832" s="137"/>
      <c r="FV832" s="137"/>
      <c r="FW832" s="137"/>
      <c r="FX832" s="137"/>
      <c r="FY832" s="137"/>
      <c r="FZ832" s="137"/>
      <c r="GA832" s="137"/>
      <c r="GB832" s="137"/>
      <c r="GC832" s="137"/>
      <c r="GD832" s="137"/>
      <c r="GE832" s="137"/>
      <c r="GF832" s="137"/>
      <c r="GG832" s="137"/>
      <c r="GH832" s="137"/>
      <c r="GI832" s="137"/>
      <c r="GJ832" s="137"/>
      <c r="GK832" s="137"/>
      <c r="GL832" s="137"/>
      <c r="GM832" s="137"/>
      <c r="GN832" s="137"/>
      <c r="GO832" s="137"/>
      <c r="GP832" s="137"/>
      <c r="GQ832" s="137"/>
      <c r="GR832" s="137"/>
      <c r="GS832" s="137"/>
      <c r="GT832" s="137"/>
      <c r="GU832" s="137"/>
      <c r="GV832" s="137"/>
      <c r="GW832" s="137"/>
    </row>
    <row r="833" spans="1:205" ht="29.25" x14ac:dyDescent="0.25">
      <c r="A833" s="19">
        <v>1</v>
      </c>
      <c r="B833" s="19">
        <f t="shared" si="227"/>
        <v>1</v>
      </c>
      <c r="C833" s="911" t="s">
        <v>137</v>
      </c>
      <c r="D833" s="29">
        <f>'2 уровень'!F1988</f>
        <v>1431</v>
      </c>
      <c r="E833" s="29">
        <f>'2 уровень'!G1988</f>
        <v>1193</v>
      </c>
      <c r="F833" s="29">
        <f>'2 уровень'!H1988</f>
        <v>922</v>
      </c>
      <c r="G833" s="142">
        <f>'2 уровень'!I1988</f>
        <v>77.284157585917853</v>
      </c>
      <c r="H833" s="156">
        <f>'2 уровень'!J1988</f>
        <v>7.4968553459119498</v>
      </c>
      <c r="I833" s="156">
        <f>'2 уровень'!K1988</f>
        <v>7.1149674620390453</v>
      </c>
      <c r="J833" s="151">
        <f>'2 уровень'!L1988</f>
        <v>10728</v>
      </c>
      <c r="K833" s="151">
        <f>'2 уровень'!M1988</f>
        <v>8940</v>
      </c>
      <c r="L833" s="151">
        <f>'2 уровень'!N1988</f>
        <v>6560</v>
      </c>
      <c r="M833" s="151">
        <f>'2 уровень'!O1988</f>
        <v>73.378076062639821</v>
      </c>
      <c r="N833" s="151">
        <f>'2 уровень'!P1988</f>
        <v>44.7</v>
      </c>
      <c r="O833" s="151">
        <f>'2 уровень'!Q1988</f>
        <v>176.10738255033556</v>
      </c>
      <c r="P833" s="150">
        <f>'2 уровень'!R1988</f>
        <v>43298.931088152</v>
      </c>
      <c r="Q833" s="150">
        <f>'2 уровень'!S1988</f>
        <v>43298.931088152</v>
      </c>
      <c r="R833" s="150">
        <f>'2 уровень'!T1988</f>
        <v>43298.931088152</v>
      </c>
      <c r="S833" s="150">
        <f>'2 уровень'!U1988</f>
        <v>43298.931088152</v>
      </c>
      <c r="T833" s="150">
        <f>'2 уровень'!V1988</f>
        <v>43298.931088152</v>
      </c>
      <c r="U833" s="150">
        <f>'2 уровень'!W1988</f>
        <v>43298.931088152</v>
      </c>
      <c r="V833" s="150">
        <f>'2 уровень'!X1988</f>
        <v>43298.931088152</v>
      </c>
      <c r="W833" s="150">
        <f>'2 уровень'!Y1988</f>
        <v>43298.931088152</v>
      </c>
      <c r="X833" s="150">
        <f>'2 уровень'!Z1988</f>
        <v>35123.609080152004</v>
      </c>
      <c r="Y833" s="150">
        <f>'2 уровень'!AA1988</f>
        <v>35123.609080152004</v>
      </c>
      <c r="Z833" s="150">
        <f>'2 уровень'!AB1988</f>
        <v>31994.781569460003</v>
      </c>
      <c r="AA833" s="150">
        <f>'2 уровень'!AC1988</f>
        <v>17787.944089999997</v>
      </c>
      <c r="AB833" s="996">
        <f>'2 уровень'!AD1988</f>
        <v>0</v>
      </c>
      <c r="AC833" s="150">
        <f>'2 уровень'!AE1988</f>
        <v>0</v>
      </c>
      <c r="AD833" s="150">
        <f>'2 уровень'!AF1988</f>
        <v>-14206.837479460006</v>
      </c>
      <c r="AE833" s="150">
        <f>'2 уровень'!AG1988</f>
        <v>0</v>
      </c>
      <c r="AF833" s="150">
        <f>'2 уровень'!AH1988</f>
        <v>-130.23292999999998</v>
      </c>
      <c r="AG833" s="563">
        <f>'2 уровень'!AI1988</f>
        <v>17657.711159999999</v>
      </c>
      <c r="AH833" s="150">
        <f>AA833/Z833*100</f>
        <v>55.596391715888856</v>
      </c>
      <c r="AI833" s="150">
        <f>AG833/Z833*100</f>
        <v>55.189347430503553</v>
      </c>
      <c r="AJ833" s="1216">
        <f>'2 уровень'!AJ1988</f>
        <v>0</v>
      </c>
      <c r="AK833" s="1223">
        <f>'2 уровень'!AK1988</f>
        <v>0</v>
      </c>
      <c r="AL833" s="337">
        <f t="shared" si="219"/>
        <v>17657711.16</v>
      </c>
      <c r="AM833" s="337">
        <f t="shared" si="213"/>
        <v>-130232.92999999998</v>
      </c>
      <c r="AN833" s="1112">
        <f t="shared" si="226"/>
        <v>30257.813478792454</v>
      </c>
      <c r="AO833" s="137">
        <f t="shared" si="225"/>
        <v>19292.781008676786</v>
      </c>
      <c r="AP833" s="137"/>
      <c r="AQ833" s="426">
        <f t="shared" si="220"/>
        <v>0</v>
      </c>
      <c r="AR833" s="137"/>
      <c r="AS833" s="137"/>
      <c r="AT833" s="137"/>
      <c r="AU833" s="137"/>
      <c r="AV833" s="137"/>
      <c r="AW833" s="137"/>
      <c r="AX833" s="137"/>
      <c r="AY833" s="137"/>
      <c r="AZ833" s="137"/>
      <c r="BA833" s="137"/>
      <c r="BB833" s="137"/>
      <c r="BC833" s="137"/>
      <c r="BD833" s="137"/>
      <c r="BE833" s="137"/>
      <c r="BF833" s="137"/>
      <c r="BG833" s="137"/>
      <c r="BH833" s="137"/>
      <c r="BI833" s="137"/>
      <c r="BJ833" s="137"/>
      <c r="BK833" s="137"/>
      <c r="BL833" s="137"/>
      <c r="BM833" s="137"/>
      <c r="BN833" s="137"/>
      <c r="BO833" s="137"/>
      <c r="BP833" s="137"/>
      <c r="BQ833" s="137"/>
      <c r="BR833" s="137"/>
      <c r="BS833" s="137"/>
      <c r="BT833" s="137"/>
      <c r="BU833" s="137"/>
      <c r="BV833" s="137"/>
      <c r="BW833" s="137"/>
      <c r="BX833" s="137"/>
      <c r="BY833" s="137"/>
      <c r="BZ833" s="137"/>
      <c r="CA833" s="137"/>
      <c r="CB833" s="137"/>
      <c r="CC833" s="137"/>
      <c r="CD833" s="137"/>
      <c r="CE833" s="137"/>
      <c r="CF833" s="137"/>
      <c r="CG833" s="137"/>
      <c r="CH833" s="137"/>
      <c r="CI833" s="137"/>
      <c r="CJ833" s="137"/>
      <c r="CK833" s="137"/>
      <c r="CL833" s="137"/>
      <c r="CM833" s="137"/>
      <c r="CN833" s="137"/>
      <c r="CO833" s="137"/>
      <c r="CP833" s="137"/>
      <c r="CQ833" s="137"/>
      <c r="CR833" s="137"/>
      <c r="CS833" s="137"/>
      <c r="CT833" s="137"/>
      <c r="CU833" s="137"/>
      <c r="CV833" s="137"/>
      <c r="CW833" s="137"/>
      <c r="CX833" s="137"/>
      <c r="CY833" s="137"/>
      <c r="CZ833" s="137"/>
      <c r="DA833" s="137"/>
      <c r="DB833" s="137"/>
      <c r="DC833" s="137"/>
      <c r="DD833" s="137"/>
      <c r="DE833" s="137"/>
      <c r="DF833" s="137"/>
      <c r="DG833" s="137"/>
      <c r="DH833" s="137"/>
      <c r="DI833" s="137"/>
      <c r="DJ833" s="137"/>
      <c r="DK833" s="137"/>
      <c r="DL833" s="137"/>
      <c r="DM833" s="137"/>
      <c r="DN833" s="137"/>
      <c r="DO833" s="137"/>
      <c r="DP833" s="137"/>
      <c r="DQ833" s="137"/>
      <c r="DR833" s="137"/>
      <c r="DS833" s="137"/>
      <c r="DT833" s="137"/>
      <c r="DU833" s="137"/>
      <c r="DV833" s="137"/>
      <c r="DW833" s="137"/>
      <c r="DX833" s="137"/>
      <c r="DY833" s="137"/>
      <c r="DZ833" s="137"/>
      <c r="EA833" s="137"/>
      <c r="EB833" s="137"/>
      <c r="EC833" s="137"/>
      <c r="ED833" s="137"/>
      <c r="EE833" s="137"/>
      <c r="EF833" s="137"/>
      <c r="EG833" s="137"/>
      <c r="EH833" s="137"/>
      <c r="EI833" s="137"/>
      <c r="EJ833" s="137"/>
      <c r="EK833" s="137"/>
      <c r="EL833" s="137"/>
      <c r="EM833" s="137"/>
      <c r="EN833" s="137"/>
      <c r="EO833" s="137"/>
      <c r="EP833" s="137"/>
      <c r="EQ833" s="137"/>
      <c r="ER833" s="137"/>
      <c r="ES833" s="137"/>
      <c r="ET833" s="137"/>
      <c r="EU833" s="137"/>
      <c r="EV833" s="137"/>
      <c r="EW833" s="137"/>
      <c r="EX833" s="137"/>
      <c r="EY833" s="137"/>
      <c r="EZ833" s="137"/>
      <c r="FA833" s="137"/>
      <c r="FB833" s="137"/>
      <c r="FC833" s="137"/>
      <c r="FD833" s="137"/>
      <c r="FE833" s="137"/>
      <c r="FF833" s="137"/>
      <c r="FG833" s="137"/>
      <c r="FH833" s="137"/>
      <c r="FI833" s="137"/>
      <c r="FJ833" s="137"/>
      <c r="FK833" s="137"/>
      <c r="FL833" s="137"/>
      <c r="FM833" s="137"/>
      <c r="FN833" s="137"/>
      <c r="FO833" s="137"/>
      <c r="FP833" s="137"/>
      <c r="FQ833" s="137"/>
      <c r="FR833" s="137"/>
      <c r="FS833" s="137"/>
      <c r="FT833" s="137"/>
      <c r="FU833" s="137"/>
      <c r="FV833" s="137"/>
      <c r="FW833" s="137"/>
      <c r="FX833" s="137"/>
      <c r="FY833" s="137"/>
      <c r="FZ833" s="137"/>
      <c r="GA833" s="137"/>
      <c r="GB833" s="137"/>
      <c r="GC833" s="137"/>
      <c r="GD833" s="137"/>
      <c r="GE833" s="137"/>
      <c r="GF833" s="137"/>
      <c r="GG833" s="137"/>
      <c r="GH833" s="137"/>
      <c r="GI833" s="137"/>
      <c r="GJ833" s="137"/>
      <c r="GK833" s="137"/>
      <c r="GL833" s="137"/>
      <c r="GM833" s="137"/>
      <c r="GN833" s="137"/>
      <c r="GO833" s="137"/>
      <c r="GP833" s="137"/>
      <c r="GQ833" s="137"/>
      <c r="GR833" s="137"/>
      <c r="GS833" s="137"/>
      <c r="GT833" s="137"/>
      <c r="GU833" s="137"/>
      <c r="GV833" s="137"/>
      <c r="GW833" s="137"/>
    </row>
    <row r="834" spans="1:205" x14ac:dyDescent="0.25">
      <c r="A834" s="19">
        <v>1</v>
      </c>
      <c r="B834" s="19">
        <f t="shared" si="227"/>
        <v>1</v>
      </c>
      <c r="C834" s="916" t="s">
        <v>204</v>
      </c>
      <c r="D834" s="29">
        <f>'2 уровень'!F1989</f>
        <v>9000</v>
      </c>
      <c r="E834" s="29">
        <f>'2 уровень'!G1989</f>
        <v>7500</v>
      </c>
      <c r="F834" s="29">
        <f>'2 уровень'!H1989</f>
        <v>6813</v>
      </c>
      <c r="G834" s="142">
        <f>'2 уровень'!I1989</f>
        <v>90.84</v>
      </c>
      <c r="H834" s="156">
        <f>'2 уровень'!J1989</f>
        <v>0</v>
      </c>
      <c r="I834" s="156">
        <f>'2 уровень'!K1989</f>
        <v>0</v>
      </c>
      <c r="J834" s="151">
        <f>'2 уровень'!L1989</f>
        <v>0</v>
      </c>
      <c r="K834" s="151">
        <f>'2 уровень'!M1989</f>
        <v>0</v>
      </c>
      <c r="L834" s="151">
        <f>'2 уровень'!N1989</f>
        <v>0</v>
      </c>
      <c r="M834" s="151">
        <f>'2 уровень'!O1989</f>
        <v>0</v>
      </c>
      <c r="N834" s="151">
        <f>'2 уровень'!P1989</f>
        <v>0</v>
      </c>
      <c r="O834" s="151">
        <f>'2 уровень'!Q1989</f>
        <v>0</v>
      </c>
      <c r="P834" s="150">
        <f>'2 уровень'!R1989</f>
        <v>0</v>
      </c>
      <c r="Q834" s="150">
        <f>'2 уровень'!S1989</f>
        <v>0</v>
      </c>
      <c r="R834" s="150">
        <f>'2 уровень'!T1989</f>
        <v>0</v>
      </c>
      <c r="S834" s="150">
        <f>'2 уровень'!U1989</f>
        <v>0</v>
      </c>
      <c r="T834" s="150">
        <f>'2 уровень'!V1989</f>
        <v>0</v>
      </c>
      <c r="U834" s="150">
        <f>'2 уровень'!W1989</f>
        <v>0</v>
      </c>
      <c r="V834" s="150">
        <f>'2 уровень'!X1989</f>
        <v>0</v>
      </c>
      <c r="W834" s="150">
        <f>'2 уровень'!Y1989</f>
        <v>0</v>
      </c>
      <c r="X834" s="150">
        <f>'2 уровень'!Z1989</f>
        <v>0</v>
      </c>
      <c r="Y834" s="150">
        <f>'2 уровень'!AA1989</f>
        <v>0</v>
      </c>
      <c r="Z834" s="150">
        <f>'2 уровень'!AB1989</f>
        <v>0</v>
      </c>
      <c r="AA834" s="150">
        <f>'2 уровень'!AC1989</f>
        <v>0</v>
      </c>
      <c r="AB834" s="996">
        <f>'2 уровень'!AD1989</f>
        <v>0</v>
      </c>
      <c r="AC834" s="150">
        <f>'2 уровень'!AE1989</f>
        <v>0</v>
      </c>
      <c r="AD834" s="150">
        <f>'2 уровень'!AF1989</f>
        <v>0</v>
      </c>
      <c r="AE834" s="150">
        <f>'2 уровень'!AG1989</f>
        <v>0</v>
      </c>
      <c r="AF834" s="150">
        <f>'2 уровень'!AH1989</f>
        <v>0</v>
      </c>
      <c r="AG834" s="563">
        <f>'2 уровень'!AI1989</f>
        <v>0</v>
      </c>
      <c r="AH834" s="150"/>
      <c r="AI834" s="150"/>
      <c r="AJ834" s="1216">
        <f>'2 уровень'!AJ1989</f>
        <v>0</v>
      </c>
      <c r="AK834" s="1223">
        <f>'2 уровень'!AK1989</f>
        <v>0</v>
      </c>
      <c r="AL834" s="337">
        <f t="shared" si="219"/>
        <v>0</v>
      </c>
      <c r="AM834" s="337">
        <f t="shared" si="213"/>
        <v>0</v>
      </c>
      <c r="AN834" s="1112">
        <f t="shared" si="226"/>
        <v>0</v>
      </c>
      <c r="AO834" s="137">
        <f t="shared" si="225"/>
        <v>0</v>
      </c>
      <c r="AP834" s="137"/>
      <c r="AQ834" s="426">
        <f t="shared" si="220"/>
        <v>0</v>
      </c>
      <c r="AR834" s="137"/>
      <c r="AS834" s="137"/>
      <c r="AT834" s="137"/>
      <c r="AU834" s="137"/>
      <c r="AV834" s="137"/>
      <c r="AW834" s="137"/>
      <c r="AX834" s="137"/>
      <c r="AY834" s="137"/>
      <c r="AZ834" s="137"/>
      <c r="BA834" s="137"/>
      <c r="BB834" s="137"/>
      <c r="BC834" s="137"/>
      <c r="BD834" s="137"/>
      <c r="BE834" s="137"/>
      <c r="BF834" s="137"/>
      <c r="BG834" s="137"/>
      <c r="BH834" s="137"/>
      <c r="BI834" s="137"/>
      <c r="BJ834" s="137"/>
      <c r="BK834" s="137"/>
      <c r="BL834" s="137"/>
      <c r="BM834" s="137"/>
      <c r="BN834" s="137"/>
      <c r="BO834" s="137"/>
      <c r="BP834" s="137"/>
      <c r="BQ834" s="137"/>
      <c r="BR834" s="137"/>
      <c r="BS834" s="137"/>
      <c r="BT834" s="137"/>
      <c r="BU834" s="137"/>
      <c r="BV834" s="137"/>
      <c r="BW834" s="137"/>
      <c r="BX834" s="137"/>
      <c r="BY834" s="137"/>
      <c r="BZ834" s="137"/>
      <c r="CA834" s="137"/>
      <c r="CB834" s="137"/>
      <c r="CC834" s="137"/>
      <c r="CD834" s="137"/>
      <c r="CE834" s="137"/>
      <c r="CF834" s="137"/>
      <c r="CG834" s="137"/>
      <c r="CH834" s="137"/>
      <c r="CI834" s="137"/>
      <c r="CJ834" s="137"/>
      <c r="CK834" s="137"/>
      <c r="CL834" s="137"/>
      <c r="CM834" s="137"/>
      <c r="CN834" s="137"/>
      <c r="CO834" s="137"/>
      <c r="CP834" s="137"/>
      <c r="CQ834" s="137"/>
      <c r="CR834" s="137"/>
      <c r="CS834" s="137"/>
      <c r="CT834" s="137"/>
      <c r="CU834" s="137"/>
      <c r="CV834" s="137"/>
      <c r="CW834" s="137"/>
      <c r="CX834" s="137"/>
      <c r="CY834" s="137"/>
      <c r="CZ834" s="137"/>
      <c r="DA834" s="137"/>
      <c r="DB834" s="137"/>
      <c r="DC834" s="137"/>
      <c r="DD834" s="137"/>
      <c r="DE834" s="137"/>
      <c r="DF834" s="137"/>
      <c r="DG834" s="137"/>
      <c r="DH834" s="137"/>
      <c r="DI834" s="137"/>
      <c r="DJ834" s="137"/>
      <c r="DK834" s="137"/>
      <c r="DL834" s="137"/>
      <c r="DM834" s="137"/>
      <c r="DN834" s="137"/>
      <c r="DO834" s="137"/>
      <c r="DP834" s="137"/>
      <c r="DQ834" s="137"/>
      <c r="DR834" s="137"/>
      <c r="DS834" s="137"/>
      <c r="DT834" s="137"/>
      <c r="DU834" s="137"/>
      <c r="DV834" s="137"/>
      <c r="DW834" s="137"/>
      <c r="DX834" s="137"/>
      <c r="DY834" s="137"/>
      <c r="DZ834" s="137"/>
      <c r="EA834" s="137"/>
      <c r="EB834" s="137"/>
      <c r="EC834" s="137"/>
      <c r="ED834" s="137"/>
      <c r="EE834" s="137"/>
      <c r="EF834" s="137"/>
      <c r="EG834" s="137"/>
      <c r="EH834" s="137"/>
      <c r="EI834" s="137"/>
      <c r="EJ834" s="137"/>
      <c r="EK834" s="137"/>
      <c r="EL834" s="137"/>
      <c r="EM834" s="137"/>
      <c r="EN834" s="137"/>
      <c r="EO834" s="137"/>
      <c r="EP834" s="137"/>
      <c r="EQ834" s="137"/>
      <c r="ER834" s="137"/>
      <c r="ES834" s="137"/>
      <c r="ET834" s="137"/>
      <c r="EU834" s="137"/>
      <c r="EV834" s="137"/>
      <c r="EW834" s="137"/>
      <c r="EX834" s="137"/>
      <c r="EY834" s="137"/>
      <c r="EZ834" s="137"/>
      <c r="FA834" s="137"/>
      <c r="FB834" s="137"/>
      <c r="FC834" s="137"/>
      <c r="FD834" s="137"/>
      <c r="FE834" s="137"/>
      <c r="FF834" s="137"/>
      <c r="FG834" s="137"/>
      <c r="FH834" s="137"/>
      <c r="FI834" s="137"/>
      <c r="FJ834" s="137"/>
      <c r="FK834" s="137"/>
      <c r="FL834" s="137"/>
      <c r="FM834" s="137"/>
      <c r="FN834" s="137"/>
      <c r="FO834" s="137"/>
      <c r="FP834" s="137"/>
      <c r="FQ834" s="137"/>
      <c r="FR834" s="137"/>
      <c r="FS834" s="137"/>
      <c r="FT834" s="137"/>
      <c r="FU834" s="137"/>
      <c r="FV834" s="137"/>
      <c r="FW834" s="137"/>
      <c r="FX834" s="137"/>
      <c r="FY834" s="137"/>
      <c r="FZ834" s="137"/>
      <c r="GA834" s="137"/>
      <c r="GB834" s="137"/>
      <c r="GC834" s="137"/>
      <c r="GD834" s="137"/>
      <c r="GE834" s="137"/>
      <c r="GF834" s="137"/>
      <c r="GG834" s="137"/>
      <c r="GH834" s="137"/>
      <c r="GI834" s="137"/>
      <c r="GJ834" s="137"/>
      <c r="GK834" s="137"/>
      <c r="GL834" s="137"/>
      <c r="GM834" s="137"/>
      <c r="GN834" s="137"/>
      <c r="GO834" s="137"/>
      <c r="GP834" s="137"/>
      <c r="GQ834" s="137"/>
      <c r="GR834" s="137"/>
      <c r="GS834" s="137"/>
      <c r="GT834" s="137"/>
      <c r="GU834" s="137"/>
      <c r="GV834" s="137"/>
      <c r="GW834" s="137"/>
    </row>
    <row r="835" spans="1:205" x14ac:dyDescent="0.25">
      <c r="A835" s="19">
        <v>1</v>
      </c>
      <c r="B835" s="19">
        <f t="shared" si="227"/>
        <v>1</v>
      </c>
      <c r="C835" s="913" t="s">
        <v>205</v>
      </c>
      <c r="D835" s="29">
        <f>'2 уровень'!F1990</f>
        <v>8995</v>
      </c>
      <c r="E835" s="29">
        <f>'2 уровень'!G1990</f>
        <v>7496</v>
      </c>
      <c r="F835" s="29">
        <f>'2 уровень'!H1990</f>
        <v>6813</v>
      </c>
      <c r="G835" s="142">
        <f>'2 уровень'!I1990</f>
        <v>90.888473852721447</v>
      </c>
      <c r="H835" s="156">
        <f>'2 уровень'!J1990</f>
        <v>0</v>
      </c>
      <c r="I835" s="156">
        <f>'2 уровень'!K1990</f>
        <v>0</v>
      </c>
      <c r="J835" s="151">
        <f>'2 уровень'!L1990</f>
        <v>0</v>
      </c>
      <c r="K835" s="151">
        <f>'2 уровень'!M1990</f>
        <v>0</v>
      </c>
      <c r="L835" s="151">
        <f>'2 уровень'!N1990</f>
        <v>0</v>
      </c>
      <c r="M835" s="151">
        <f>'2 уровень'!O1990</f>
        <v>0</v>
      </c>
      <c r="N835" s="151">
        <f>'2 уровень'!P1990</f>
        <v>0</v>
      </c>
      <c r="O835" s="151">
        <f>'2 уровень'!Q1990</f>
        <v>0</v>
      </c>
      <c r="P835" s="150">
        <f>'2 уровень'!R1990</f>
        <v>0</v>
      </c>
      <c r="Q835" s="150">
        <f>'2 уровень'!S1990</f>
        <v>0</v>
      </c>
      <c r="R835" s="150">
        <f>'2 уровень'!T1990</f>
        <v>0</v>
      </c>
      <c r="S835" s="150">
        <f>'2 уровень'!U1990</f>
        <v>0</v>
      </c>
      <c r="T835" s="150">
        <f>'2 уровень'!V1990</f>
        <v>0</v>
      </c>
      <c r="U835" s="150">
        <f>'2 уровень'!W1990</f>
        <v>0</v>
      </c>
      <c r="V835" s="150">
        <f>'2 уровень'!X1990</f>
        <v>0</v>
      </c>
      <c r="W835" s="150">
        <f>'2 уровень'!Y1990</f>
        <v>0</v>
      </c>
      <c r="X835" s="150">
        <f>'2 уровень'!Z1990</f>
        <v>0</v>
      </c>
      <c r="Y835" s="150">
        <f>'2 уровень'!AA1990</f>
        <v>0</v>
      </c>
      <c r="Z835" s="150">
        <f>'2 уровень'!AB1990</f>
        <v>0</v>
      </c>
      <c r="AA835" s="150">
        <f>'2 уровень'!AC1990</f>
        <v>0</v>
      </c>
      <c r="AB835" s="996">
        <f>'2 уровень'!AD1990</f>
        <v>0</v>
      </c>
      <c r="AC835" s="150">
        <f>'2 уровень'!AE1990</f>
        <v>0</v>
      </c>
      <c r="AD835" s="150">
        <f>'2 уровень'!AF1990</f>
        <v>0</v>
      </c>
      <c r="AE835" s="150">
        <f>'2 уровень'!AG1990</f>
        <v>0</v>
      </c>
      <c r="AF835" s="150">
        <f>'2 уровень'!AH1990</f>
        <v>0</v>
      </c>
      <c r="AG835" s="563">
        <f>'2 уровень'!AI1990</f>
        <v>0</v>
      </c>
      <c r="AH835" s="150"/>
      <c r="AI835" s="150"/>
      <c r="AJ835" s="1216">
        <f>'2 уровень'!AJ1990</f>
        <v>0</v>
      </c>
      <c r="AK835" s="1223">
        <f>'2 уровень'!AK1990</f>
        <v>0</v>
      </c>
      <c r="AL835" s="337">
        <f t="shared" si="219"/>
        <v>0</v>
      </c>
      <c r="AM835" s="337">
        <f t="shared" si="213"/>
        <v>0</v>
      </c>
      <c r="AN835" s="1112">
        <f t="shared" si="226"/>
        <v>0</v>
      </c>
      <c r="AO835" s="137">
        <f t="shared" si="225"/>
        <v>0</v>
      </c>
      <c r="AP835" s="137"/>
      <c r="AQ835" s="426">
        <f t="shared" si="220"/>
        <v>0</v>
      </c>
      <c r="AR835" s="137"/>
      <c r="AS835" s="137"/>
      <c r="AT835" s="137"/>
      <c r="AU835" s="137"/>
      <c r="AV835" s="137"/>
      <c r="AW835" s="137"/>
      <c r="AX835" s="137"/>
      <c r="AY835" s="137"/>
      <c r="AZ835" s="137"/>
      <c r="BA835" s="137"/>
      <c r="BB835" s="137"/>
      <c r="BC835" s="137"/>
      <c r="BD835" s="137"/>
      <c r="BE835" s="137"/>
      <c r="BF835" s="137"/>
      <c r="BG835" s="137"/>
      <c r="BH835" s="137"/>
      <c r="BI835" s="137"/>
      <c r="BJ835" s="137"/>
      <c r="BK835" s="137"/>
      <c r="BL835" s="137"/>
      <c r="BM835" s="137"/>
      <c r="BN835" s="137"/>
      <c r="BO835" s="137"/>
      <c r="BP835" s="137"/>
      <c r="BQ835" s="137"/>
      <c r="BR835" s="137"/>
      <c r="BS835" s="137"/>
      <c r="BT835" s="137"/>
      <c r="BU835" s="137"/>
      <c r="BV835" s="137"/>
      <c r="BW835" s="137"/>
      <c r="BX835" s="137"/>
      <c r="BY835" s="137"/>
      <c r="BZ835" s="137"/>
      <c r="CA835" s="137"/>
      <c r="CB835" s="137"/>
      <c r="CC835" s="137"/>
      <c r="CD835" s="137"/>
      <c r="CE835" s="137"/>
      <c r="CF835" s="137"/>
      <c r="CG835" s="137"/>
      <c r="CH835" s="137"/>
      <c r="CI835" s="137"/>
      <c r="CJ835" s="137"/>
      <c r="CK835" s="137"/>
      <c r="CL835" s="137"/>
      <c r="CM835" s="137"/>
      <c r="CN835" s="137"/>
      <c r="CO835" s="137"/>
      <c r="CP835" s="137"/>
      <c r="CQ835" s="137"/>
      <c r="CR835" s="137"/>
      <c r="CS835" s="137"/>
      <c r="CT835" s="137"/>
      <c r="CU835" s="137"/>
      <c r="CV835" s="137"/>
      <c r="CW835" s="137"/>
      <c r="CX835" s="137"/>
      <c r="CY835" s="137"/>
      <c r="CZ835" s="137"/>
      <c r="DA835" s="137"/>
      <c r="DB835" s="137"/>
      <c r="DC835" s="137"/>
      <c r="DD835" s="137"/>
      <c r="DE835" s="137"/>
      <c r="DF835" s="137"/>
      <c r="DG835" s="137"/>
      <c r="DH835" s="137"/>
      <c r="DI835" s="137"/>
      <c r="DJ835" s="137"/>
      <c r="DK835" s="137"/>
      <c r="DL835" s="137"/>
      <c r="DM835" s="137"/>
      <c r="DN835" s="137"/>
      <c r="DO835" s="137"/>
      <c r="DP835" s="137"/>
      <c r="DQ835" s="137"/>
      <c r="DR835" s="137"/>
      <c r="DS835" s="137"/>
      <c r="DT835" s="137"/>
      <c r="DU835" s="137"/>
      <c r="DV835" s="137"/>
      <c r="DW835" s="137"/>
      <c r="DX835" s="137"/>
      <c r="DY835" s="137"/>
      <c r="DZ835" s="137"/>
      <c r="EA835" s="137"/>
      <c r="EB835" s="137"/>
      <c r="EC835" s="137"/>
      <c r="ED835" s="137"/>
      <c r="EE835" s="137"/>
      <c r="EF835" s="137"/>
      <c r="EG835" s="137"/>
      <c r="EH835" s="137"/>
      <c r="EI835" s="137"/>
      <c r="EJ835" s="137"/>
      <c r="EK835" s="137"/>
      <c r="EL835" s="137"/>
      <c r="EM835" s="137"/>
      <c r="EN835" s="137"/>
      <c r="EO835" s="137"/>
      <c r="EP835" s="137"/>
      <c r="EQ835" s="137"/>
      <c r="ER835" s="137"/>
      <c r="ES835" s="137"/>
      <c r="ET835" s="137"/>
      <c r="EU835" s="137"/>
      <c r="EV835" s="137"/>
      <c r="EW835" s="137"/>
      <c r="EX835" s="137"/>
      <c r="EY835" s="137"/>
      <c r="EZ835" s="137"/>
      <c r="FA835" s="137"/>
      <c r="FB835" s="137"/>
      <c r="FC835" s="137"/>
      <c r="FD835" s="137"/>
      <c r="FE835" s="137"/>
      <c r="FF835" s="137"/>
      <c r="FG835" s="137"/>
      <c r="FH835" s="137"/>
      <c r="FI835" s="137"/>
      <c r="FJ835" s="137"/>
      <c r="FK835" s="137"/>
      <c r="FL835" s="137"/>
      <c r="FM835" s="137"/>
      <c r="FN835" s="137"/>
      <c r="FO835" s="137"/>
      <c r="FP835" s="137"/>
      <c r="FQ835" s="137"/>
      <c r="FR835" s="137"/>
      <c r="FS835" s="137"/>
      <c r="FT835" s="137"/>
      <c r="FU835" s="137"/>
      <c r="FV835" s="137"/>
      <c r="FW835" s="137"/>
      <c r="FX835" s="137"/>
      <c r="FY835" s="137"/>
      <c r="FZ835" s="137"/>
      <c r="GA835" s="137"/>
      <c r="GB835" s="137"/>
      <c r="GC835" s="137"/>
      <c r="GD835" s="137"/>
      <c r="GE835" s="137"/>
      <c r="GF835" s="137"/>
      <c r="GG835" s="137"/>
      <c r="GH835" s="137"/>
      <c r="GI835" s="137"/>
      <c r="GJ835" s="137"/>
      <c r="GK835" s="137"/>
      <c r="GL835" s="137"/>
      <c r="GM835" s="137"/>
      <c r="GN835" s="137"/>
      <c r="GO835" s="137"/>
      <c r="GP835" s="137"/>
      <c r="GQ835" s="137"/>
      <c r="GR835" s="137"/>
      <c r="GS835" s="137"/>
      <c r="GT835" s="137"/>
      <c r="GU835" s="137"/>
      <c r="GV835" s="137"/>
      <c r="GW835" s="137"/>
    </row>
    <row r="836" spans="1:205" ht="30" x14ac:dyDescent="0.25">
      <c r="A836" s="19">
        <v>1</v>
      </c>
      <c r="B836" s="19">
        <f t="shared" si="227"/>
        <v>1</v>
      </c>
      <c r="C836" s="913" t="s">
        <v>206</v>
      </c>
      <c r="D836" s="29">
        <f>'2 уровень'!F1991</f>
        <v>5</v>
      </c>
      <c r="E836" s="29">
        <f>'2 уровень'!G1991</f>
        <v>4</v>
      </c>
      <c r="F836" s="29">
        <f>'2 уровень'!H1991</f>
        <v>0</v>
      </c>
      <c r="G836" s="142">
        <f>'2 уровень'!I1991</f>
        <v>0</v>
      </c>
      <c r="H836" s="156">
        <f>'2 уровень'!J1991</f>
        <v>0</v>
      </c>
      <c r="I836" s="156">
        <f>'2 уровень'!K1991</f>
        <v>0</v>
      </c>
      <c r="J836" s="151">
        <f>'2 уровень'!L1991</f>
        <v>0</v>
      </c>
      <c r="K836" s="151">
        <f>'2 уровень'!M1991</f>
        <v>0</v>
      </c>
      <c r="L836" s="151">
        <f>'2 уровень'!N1991</f>
        <v>0</v>
      </c>
      <c r="M836" s="151">
        <f>'2 уровень'!O1991</f>
        <v>0</v>
      </c>
      <c r="N836" s="151">
        <f>'2 уровень'!P1991</f>
        <v>0</v>
      </c>
      <c r="O836" s="151">
        <f>'2 уровень'!Q1991</f>
        <v>0</v>
      </c>
      <c r="P836" s="150">
        <f>'2 уровень'!R1991</f>
        <v>0</v>
      </c>
      <c r="Q836" s="150">
        <f>'2 уровень'!S1991</f>
        <v>0</v>
      </c>
      <c r="R836" s="150">
        <f>'2 уровень'!T1991</f>
        <v>0</v>
      </c>
      <c r="S836" s="150">
        <f>'2 уровень'!U1991</f>
        <v>0</v>
      </c>
      <c r="T836" s="150">
        <f>'2 уровень'!V1991</f>
        <v>0</v>
      </c>
      <c r="U836" s="150">
        <f>'2 уровень'!W1991</f>
        <v>0</v>
      </c>
      <c r="V836" s="150">
        <f>'2 уровень'!X1991</f>
        <v>0</v>
      </c>
      <c r="W836" s="150">
        <f>'2 уровень'!Y1991</f>
        <v>0</v>
      </c>
      <c r="X836" s="150">
        <f>'2 уровень'!Z1991</f>
        <v>0</v>
      </c>
      <c r="Y836" s="150">
        <f>'2 уровень'!AA1991</f>
        <v>0</v>
      </c>
      <c r="Z836" s="150">
        <f>'2 уровень'!AB1991</f>
        <v>0</v>
      </c>
      <c r="AA836" s="150">
        <f>'2 уровень'!AC1991</f>
        <v>0</v>
      </c>
      <c r="AB836" s="996">
        <f>'2 уровень'!AD1991</f>
        <v>0</v>
      </c>
      <c r="AC836" s="150">
        <f>'2 уровень'!AE1991</f>
        <v>0</v>
      </c>
      <c r="AD836" s="150">
        <f>'2 уровень'!AF1991</f>
        <v>0</v>
      </c>
      <c r="AE836" s="150">
        <f>'2 уровень'!AG1991</f>
        <v>0</v>
      </c>
      <c r="AF836" s="150">
        <f>'2 уровень'!AH1991</f>
        <v>0</v>
      </c>
      <c r="AG836" s="563">
        <f>'2 уровень'!AI1991</f>
        <v>0</v>
      </c>
      <c r="AH836" s="150"/>
      <c r="AI836" s="150"/>
      <c r="AJ836" s="1216">
        <f>'2 уровень'!AJ1991</f>
        <v>0</v>
      </c>
      <c r="AK836" s="1223">
        <f>'2 уровень'!AK1991</f>
        <v>0</v>
      </c>
      <c r="AL836" s="337">
        <f t="shared" si="219"/>
        <v>0</v>
      </c>
      <c r="AM836" s="337">
        <f t="shared" si="213"/>
        <v>0</v>
      </c>
      <c r="AN836" s="1112">
        <f t="shared" si="226"/>
        <v>0</v>
      </c>
      <c r="AO836" s="137" t="e">
        <f t="shared" si="225"/>
        <v>#DIV/0!</v>
      </c>
      <c r="AP836" s="137"/>
      <c r="AQ836" s="426">
        <f t="shared" si="220"/>
        <v>0</v>
      </c>
      <c r="AR836" s="137"/>
      <c r="AS836" s="137"/>
      <c r="AT836" s="137"/>
      <c r="AU836" s="137"/>
      <c r="AV836" s="137"/>
      <c r="AW836" s="137"/>
      <c r="AX836" s="137"/>
      <c r="AY836" s="137"/>
      <c r="AZ836" s="137"/>
      <c r="BA836" s="137"/>
      <c r="BB836" s="137"/>
      <c r="BC836" s="137"/>
      <c r="BD836" s="137"/>
      <c r="BE836" s="137"/>
      <c r="BF836" s="137"/>
      <c r="BG836" s="137"/>
      <c r="BH836" s="137"/>
      <c r="BI836" s="137"/>
      <c r="BJ836" s="137"/>
      <c r="BK836" s="137"/>
      <c r="BL836" s="137"/>
      <c r="BM836" s="137"/>
      <c r="BN836" s="137"/>
      <c r="BO836" s="137"/>
      <c r="BP836" s="137"/>
      <c r="BQ836" s="137"/>
      <c r="BR836" s="137"/>
      <c r="BS836" s="137"/>
      <c r="BT836" s="137"/>
      <c r="BU836" s="137"/>
      <c r="BV836" s="137"/>
      <c r="BW836" s="137"/>
      <c r="BX836" s="137"/>
      <c r="BY836" s="137"/>
      <c r="BZ836" s="137"/>
      <c r="CA836" s="137"/>
      <c r="CB836" s="137"/>
      <c r="CC836" s="137"/>
      <c r="CD836" s="137"/>
      <c r="CE836" s="137"/>
      <c r="CF836" s="137"/>
      <c r="CG836" s="137"/>
      <c r="CH836" s="137"/>
      <c r="CI836" s="137"/>
      <c r="CJ836" s="137"/>
      <c r="CK836" s="137"/>
      <c r="CL836" s="137"/>
      <c r="CM836" s="137"/>
      <c r="CN836" s="137"/>
      <c r="CO836" s="137"/>
      <c r="CP836" s="137"/>
      <c r="CQ836" s="137"/>
      <c r="CR836" s="137"/>
      <c r="CS836" s="137"/>
      <c r="CT836" s="137"/>
      <c r="CU836" s="137"/>
      <c r="CV836" s="137"/>
      <c r="CW836" s="137"/>
      <c r="CX836" s="137"/>
      <c r="CY836" s="137"/>
      <c r="CZ836" s="137"/>
      <c r="DA836" s="137"/>
      <c r="DB836" s="137"/>
      <c r="DC836" s="137"/>
      <c r="DD836" s="137"/>
      <c r="DE836" s="137"/>
      <c r="DF836" s="137"/>
      <c r="DG836" s="137"/>
      <c r="DH836" s="137"/>
      <c r="DI836" s="137"/>
      <c r="DJ836" s="137"/>
      <c r="DK836" s="137"/>
      <c r="DL836" s="137"/>
      <c r="DM836" s="137"/>
      <c r="DN836" s="137"/>
      <c r="DO836" s="137"/>
      <c r="DP836" s="137"/>
      <c r="DQ836" s="137"/>
      <c r="DR836" s="137"/>
      <c r="DS836" s="137"/>
      <c r="DT836" s="137"/>
      <c r="DU836" s="137"/>
      <c r="DV836" s="137"/>
      <c r="DW836" s="137"/>
      <c r="DX836" s="137"/>
      <c r="DY836" s="137"/>
      <c r="DZ836" s="137"/>
      <c r="EA836" s="137"/>
      <c r="EB836" s="137"/>
      <c r="EC836" s="137"/>
      <c r="ED836" s="137"/>
      <c r="EE836" s="137"/>
      <c r="EF836" s="137"/>
      <c r="EG836" s="137"/>
      <c r="EH836" s="137"/>
      <c r="EI836" s="137"/>
      <c r="EJ836" s="137"/>
      <c r="EK836" s="137"/>
      <c r="EL836" s="137"/>
      <c r="EM836" s="137"/>
      <c r="EN836" s="137"/>
      <c r="EO836" s="137"/>
      <c r="EP836" s="137"/>
      <c r="EQ836" s="137"/>
      <c r="ER836" s="137"/>
      <c r="ES836" s="137"/>
      <c r="ET836" s="137"/>
      <c r="EU836" s="137"/>
      <c r="EV836" s="137"/>
      <c r="EW836" s="137"/>
      <c r="EX836" s="137"/>
      <c r="EY836" s="137"/>
      <c r="EZ836" s="137"/>
      <c r="FA836" s="137"/>
      <c r="FB836" s="137"/>
      <c r="FC836" s="137"/>
      <c r="FD836" s="137"/>
      <c r="FE836" s="137"/>
      <c r="FF836" s="137"/>
      <c r="FG836" s="137"/>
      <c r="FH836" s="137"/>
      <c r="FI836" s="137"/>
      <c r="FJ836" s="137"/>
      <c r="FK836" s="137"/>
      <c r="FL836" s="137"/>
      <c r="FM836" s="137"/>
      <c r="FN836" s="137"/>
      <c r="FO836" s="137"/>
      <c r="FP836" s="137"/>
      <c r="FQ836" s="137"/>
      <c r="FR836" s="137"/>
      <c r="FS836" s="137"/>
      <c r="FT836" s="137"/>
      <c r="FU836" s="137"/>
      <c r="FV836" s="137"/>
      <c r="FW836" s="137"/>
      <c r="FX836" s="137"/>
      <c r="FY836" s="137"/>
      <c r="FZ836" s="137"/>
      <c r="GA836" s="137"/>
      <c r="GB836" s="137"/>
      <c r="GC836" s="137"/>
      <c r="GD836" s="137"/>
      <c r="GE836" s="137"/>
      <c r="GF836" s="137"/>
      <c r="GG836" s="137"/>
      <c r="GH836" s="137"/>
      <c r="GI836" s="137"/>
      <c r="GJ836" s="137"/>
      <c r="GK836" s="137"/>
      <c r="GL836" s="137"/>
      <c r="GM836" s="137"/>
      <c r="GN836" s="137"/>
      <c r="GO836" s="137"/>
      <c r="GP836" s="137"/>
      <c r="GQ836" s="137"/>
      <c r="GR836" s="137"/>
      <c r="GS836" s="137"/>
      <c r="GT836" s="137"/>
      <c r="GU836" s="137"/>
      <c r="GV836" s="137"/>
      <c r="GW836" s="137"/>
    </row>
    <row r="837" spans="1:205" ht="15.75" thickBot="1" x14ac:dyDescent="0.3">
      <c r="A837" s="19">
        <v>1</v>
      </c>
      <c r="B837" s="19">
        <f t="shared" si="227"/>
        <v>1</v>
      </c>
      <c r="C837" s="910" t="s">
        <v>211</v>
      </c>
      <c r="D837" s="29">
        <f>'2 уровень'!F1992</f>
        <v>9000</v>
      </c>
      <c r="E837" s="29">
        <f>'2 уровень'!G1992</f>
        <v>7500</v>
      </c>
      <c r="F837" s="29">
        <f>'2 уровень'!H1992</f>
        <v>6813</v>
      </c>
      <c r="G837" s="142">
        <f>'2 уровень'!I1992</f>
        <v>90.84</v>
      </c>
      <c r="H837" s="156">
        <f>'2 уровень'!J1992</f>
        <v>0</v>
      </c>
      <c r="I837" s="156">
        <f>'2 уровень'!K1992</f>
        <v>0</v>
      </c>
      <c r="J837" s="151">
        <f>'2 уровень'!L1992</f>
        <v>0</v>
      </c>
      <c r="K837" s="151">
        <f>'2 уровень'!M1992</f>
        <v>0</v>
      </c>
      <c r="L837" s="151">
        <f>'2 уровень'!N1992</f>
        <v>0</v>
      </c>
      <c r="M837" s="151">
        <f>'2 уровень'!O1992</f>
        <v>0</v>
      </c>
      <c r="N837" s="151">
        <f>'2 уровень'!P1992</f>
        <v>0</v>
      </c>
      <c r="O837" s="151">
        <f>'2 уровень'!Q1992</f>
        <v>0</v>
      </c>
      <c r="P837" s="150">
        <f>'2 уровень'!R1992</f>
        <v>38810.148299999993</v>
      </c>
      <c r="Q837" s="150">
        <f>'2 уровень'!S1992</f>
        <v>38810.148299999993</v>
      </c>
      <c r="R837" s="150">
        <f>'2 уровень'!T1992</f>
        <v>38810.148299999993</v>
      </c>
      <c r="S837" s="150">
        <f>'2 уровень'!U1992</f>
        <v>38810.148299999993</v>
      </c>
      <c r="T837" s="150">
        <f>'2 уровень'!V1992</f>
        <v>38810.148299999993</v>
      </c>
      <c r="U837" s="150">
        <f>'2 уровень'!W1992</f>
        <v>38810.148299999993</v>
      </c>
      <c r="V837" s="150">
        <f>'2 уровень'!X1992</f>
        <v>38810.148299999993</v>
      </c>
      <c r="W837" s="150">
        <f>'2 уровень'!Y1992</f>
        <v>38810.148299999993</v>
      </c>
      <c r="X837" s="150">
        <f>'2 уровень'!Z1992</f>
        <v>38810.148299999993</v>
      </c>
      <c r="Y837" s="150">
        <f>'2 уровень'!AA1992</f>
        <v>38810.148299999993</v>
      </c>
      <c r="Z837" s="150">
        <f>'2 уровень'!AB1992</f>
        <v>32341.790249999995</v>
      </c>
      <c r="AA837" s="150">
        <f>'2 уровень'!AC1992</f>
        <v>32022.751669999998</v>
      </c>
      <c r="AB837" s="996">
        <f>'2 уровень'!AD1992</f>
        <v>0</v>
      </c>
      <c r="AC837" s="150">
        <f>'2 уровень'!AE1992</f>
        <v>0</v>
      </c>
      <c r="AD837" s="150">
        <f>'2 уровень'!AF1992</f>
        <v>-319.03857999999673</v>
      </c>
      <c r="AE837" s="150">
        <f>'2 уровень'!AG1992</f>
        <v>0</v>
      </c>
      <c r="AF837" s="150">
        <f>'2 уровень'!AH1992</f>
        <v>-74.458420000000004</v>
      </c>
      <c r="AG837" s="563">
        <f>'2 уровень'!AI1992</f>
        <v>31948.293249999999</v>
      </c>
      <c r="AH837" s="150">
        <f>AA837/Z837*100</f>
        <v>99.013540754751517</v>
      </c>
      <c r="AI837" s="150">
        <f>AG837/Z837*100</f>
        <v>98.783317197476421</v>
      </c>
      <c r="AJ837" s="1216">
        <f>'2 уровень'!AJ1992</f>
        <v>0</v>
      </c>
      <c r="AK837" s="1223">
        <f>'2 уровень'!AK1992</f>
        <v>0</v>
      </c>
      <c r="AL837" s="337">
        <f t="shared" si="219"/>
        <v>31948293.25</v>
      </c>
      <c r="AM837" s="337">
        <f t="shared" si="213"/>
        <v>-74458.42</v>
      </c>
      <c r="AN837" s="1112">
        <f t="shared" si="226"/>
        <v>4312.2386999999999</v>
      </c>
      <c r="AO837" s="137">
        <f t="shared" si="225"/>
        <v>4700.2424291795087</v>
      </c>
      <c r="AP837" s="137"/>
      <c r="AQ837" s="426">
        <f t="shared" si="220"/>
        <v>0</v>
      </c>
      <c r="AR837" s="137"/>
      <c r="AS837" s="137"/>
      <c r="AT837" s="137"/>
      <c r="AU837" s="137"/>
      <c r="AV837" s="137"/>
      <c r="AW837" s="137"/>
      <c r="AX837" s="137"/>
      <c r="AY837" s="137"/>
      <c r="AZ837" s="137"/>
      <c r="BA837" s="137"/>
      <c r="BB837" s="137"/>
      <c r="BC837" s="137"/>
      <c r="BD837" s="137"/>
      <c r="BE837" s="137"/>
      <c r="BF837" s="137"/>
      <c r="BG837" s="137"/>
      <c r="BH837" s="137"/>
      <c r="BI837" s="137"/>
      <c r="BJ837" s="137"/>
      <c r="BK837" s="137"/>
      <c r="BL837" s="137"/>
      <c r="BM837" s="137"/>
      <c r="BN837" s="137"/>
      <c r="BO837" s="137"/>
      <c r="BP837" s="137"/>
      <c r="BQ837" s="137"/>
      <c r="BR837" s="137"/>
      <c r="BS837" s="137"/>
      <c r="BT837" s="137"/>
      <c r="BU837" s="137"/>
      <c r="BV837" s="137"/>
      <c r="BW837" s="137"/>
      <c r="BX837" s="137"/>
      <c r="BY837" s="137"/>
      <c r="BZ837" s="137"/>
      <c r="CA837" s="137"/>
      <c r="CB837" s="137"/>
      <c r="CC837" s="137"/>
      <c r="CD837" s="137"/>
      <c r="CE837" s="137"/>
      <c r="CF837" s="137"/>
      <c r="CG837" s="137"/>
      <c r="CH837" s="137"/>
      <c r="CI837" s="137"/>
      <c r="CJ837" s="137"/>
      <c r="CK837" s="137"/>
      <c r="CL837" s="137"/>
      <c r="CM837" s="137"/>
      <c r="CN837" s="137"/>
      <c r="CO837" s="137"/>
      <c r="CP837" s="137"/>
      <c r="CQ837" s="137"/>
      <c r="CR837" s="137"/>
      <c r="CS837" s="137"/>
      <c r="CT837" s="137"/>
      <c r="CU837" s="137"/>
      <c r="CV837" s="137"/>
      <c r="CW837" s="137"/>
      <c r="CX837" s="137"/>
      <c r="CY837" s="137"/>
      <c r="CZ837" s="137"/>
      <c r="DA837" s="137"/>
      <c r="DB837" s="137"/>
      <c r="DC837" s="137"/>
      <c r="DD837" s="137"/>
      <c r="DE837" s="137"/>
      <c r="DF837" s="137"/>
      <c r="DG837" s="137"/>
      <c r="DH837" s="137"/>
      <c r="DI837" s="137"/>
      <c r="DJ837" s="137"/>
      <c r="DK837" s="137"/>
      <c r="DL837" s="137"/>
      <c r="DM837" s="137"/>
      <c r="DN837" s="137"/>
      <c r="DO837" s="137"/>
      <c r="DP837" s="137"/>
      <c r="DQ837" s="137"/>
      <c r="DR837" s="137"/>
      <c r="DS837" s="137"/>
      <c r="DT837" s="137"/>
      <c r="DU837" s="137"/>
      <c r="DV837" s="137"/>
      <c r="DW837" s="137"/>
      <c r="DX837" s="137"/>
      <c r="DY837" s="137"/>
      <c r="DZ837" s="137"/>
      <c r="EA837" s="137"/>
      <c r="EB837" s="137"/>
      <c r="EC837" s="137"/>
      <c r="ED837" s="137"/>
      <c r="EE837" s="137"/>
      <c r="EF837" s="137"/>
      <c r="EG837" s="137"/>
      <c r="EH837" s="137"/>
      <c r="EI837" s="137"/>
      <c r="EJ837" s="137"/>
      <c r="EK837" s="137"/>
      <c r="EL837" s="137"/>
      <c r="EM837" s="137"/>
      <c r="EN837" s="137"/>
      <c r="EO837" s="137"/>
      <c r="EP837" s="137"/>
      <c r="EQ837" s="137"/>
      <c r="ER837" s="137"/>
      <c r="ES837" s="137"/>
      <c r="ET837" s="137"/>
      <c r="EU837" s="137"/>
      <c r="EV837" s="137"/>
      <c r="EW837" s="137"/>
      <c r="EX837" s="137"/>
      <c r="EY837" s="137"/>
      <c r="EZ837" s="137"/>
      <c r="FA837" s="137"/>
      <c r="FB837" s="137"/>
      <c r="FC837" s="137"/>
      <c r="FD837" s="137"/>
      <c r="FE837" s="137"/>
      <c r="FF837" s="137"/>
      <c r="FG837" s="137"/>
      <c r="FH837" s="137"/>
      <c r="FI837" s="137"/>
      <c r="FJ837" s="137"/>
      <c r="FK837" s="137"/>
      <c r="FL837" s="137"/>
      <c r="FM837" s="137"/>
      <c r="FN837" s="137"/>
      <c r="FO837" s="137"/>
      <c r="FP837" s="137"/>
      <c r="FQ837" s="137"/>
      <c r="FR837" s="137"/>
      <c r="FS837" s="137"/>
      <c r="FT837" s="137"/>
      <c r="FU837" s="137"/>
      <c r="FV837" s="137"/>
      <c r="FW837" s="137"/>
      <c r="FX837" s="137"/>
      <c r="FY837" s="137"/>
      <c r="FZ837" s="137"/>
      <c r="GA837" s="137"/>
      <c r="GB837" s="137"/>
      <c r="GC837" s="137"/>
      <c r="GD837" s="137"/>
      <c r="GE837" s="137"/>
      <c r="GF837" s="137"/>
      <c r="GG837" s="137"/>
      <c r="GH837" s="137"/>
      <c r="GI837" s="137"/>
      <c r="GJ837" s="137"/>
      <c r="GK837" s="137"/>
      <c r="GL837" s="137"/>
      <c r="GM837" s="137"/>
      <c r="GN837" s="137"/>
      <c r="GO837" s="137"/>
      <c r="GP837" s="137"/>
      <c r="GQ837" s="137"/>
      <c r="GR837" s="137"/>
      <c r="GS837" s="137"/>
      <c r="GT837" s="137"/>
      <c r="GU837" s="137"/>
      <c r="GV837" s="137"/>
      <c r="GW837" s="137"/>
    </row>
    <row r="838" spans="1:205" x14ac:dyDescent="0.25">
      <c r="A838" s="19">
        <v>1</v>
      </c>
      <c r="B838" s="19">
        <f t="shared" si="227"/>
        <v>1</v>
      </c>
      <c r="C838" s="6" t="s">
        <v>104</v>
      </c>
      <c r="D838" s="157"/>
      <c r="E838" s="157"/>
      <c r="F838" s="157"/>
      <c r="G838" s="158"/>
      <c r="H838" s="159"/>
      <c r="I838" s="159"/>
      <c r="J838" s="25"/>
      <c r="K838" s="25"/>
      <c r="L838" s="25"/>
      <c r="M838" s="25"/>
      <c r="N838" s="25"/>
      <c r="O838" s="25"/>
      <c r="P838" s="566">
        <f t="shared" ref="P838:U838" si="228">P839-P840-P893-P896-P900</f>
        <v>0</v>
      </c>
      <c r="Q838" s="566">
        <f t="shared" si="228"/>
        <v>0</v>
      </c>
      <c r="R838" s="566">
        <f t="shared" si="228"/>
        <v>-5.8207660913467407E-11</v>
      </c>
      <c r="S838" s="566">
        <f t="shared" si="228"/>
        <v>-5.8207660913467407E-11</v>
      </c>
      <c r="T838" s="566">
        <f t="shared" si="228"/>
        <v>-5.8207660913467407E-11</v>
      </c>
      <c r="U838" s="566">
        <f t="shared" si="228"/>
        <v>-5.8207660913467407E-11</v>
      </c>
      <c r="V838" s="566">
        <f t="shared" ref="V838:W838" si="229">V839-V840-V893-V896-V900</f>
        <v>-5.8207660913467407E-11</v>
      </c>
      <c r="W838" s="566">
        <f t="shared" si="229"/>
        <v>0</v>
      </c>
      <c r="X838" s="566">
        <f t="shared" ref="X838:Y838" si="230">X839-X840-X893-X896-X900</f>
        <v>0</v>
      </c>
      <c r="Y838" s="566">
        <f t="shared" si="230"/>
        <v>0</v>
      </c>
      <c r="Z838" s="566">
        <f t="shared" ref="Z838:AG838" si="231">Z839-Z840-Z893-Z896-Z900</f>
        <v>0</v>
      </c>
      <c r="AA838" s="566">
        <f t="shared" si="231"/>
        <v>0</v>
      </c>
      <c r="AB838" s="566">
        <f t="shared" si="231"/>
        <v>0</v>
      </c>
      <c r="AC838" s="566">
        <f t="shared" si="231"/>
        <v>0</v>
      </c>
      <c r="AD838" s="566">
        <f t="shared" si="231"/>
        <v>-1.8189894035458565E-12</v>
      </c>
      <c r="AE838" s="566">
        <f t="shared" si="231"/>
        <v>-2.1316282072803006E-14</v>
      </c>
      <c r="AF838" s="566">
        <f t="shared" si="231"/>
        <v>0</v>
      </c>
      <c r="AG838" s="566">
        <f t="shared" si="231"/>
        <v>4.0017766878008842E-11</v>
      </c>
      <c r="AH838" s="566"/>
      <c r="AI838" s="566"/>
      <c r="AJ838" s="1224"/>
      <c r="AK838" s="1228">
        <f t="shared" ref="AK838" si="232">AK839-AK840-AK893-AK896-AK900</f>
        <v>0</v>
      </c>
      <c r="AL838" s="337">
        <f t="shared" si="219"/>
        <v>4.0017766878008842E-8</v>
      </c>
      <c r="AM838" s="337">
        <f t="shared" si="213"/>
        <v>0</v>
      </c>
      <c r="AN838" s="1112">
        <f t="shared" si="226"/>
        <v>0</v>
      </c>
      <c r="AO838" s="137" t="e">
        <f t="shared" si="225"/>
        <v>#DIV/0!</v>
      </c>
      <c r="AP838" s="137"/>
      <c r="AQ838" s="426">
        <f t="shared" si="220"/>
        <v>1.8189894035458565E-12</v>
      </c>
      <c r="AR838" s="137"/>
      <c r="AS838" s="137"/>
      <c r="AT838" s="137"/>
      <c r="AU838" s="137"/>
      <c r="AV838" s="137"/>
      <c r="AW838" s="137"/>
      <c r="AX838" s="137"/>
      <c r="AY838" s="137"/>
      <c r="AZ838" s="137"/>
      <c r="BA838" s="137"/>
      <c r="BB838" s="137"/>
      <c r="BC838" s="137"/>
      <c r="BD838" s="137"/>
      <c r="BE838" s="137"/>
      <c r="BF838" s="137"/>
      <c r="BG838" s="137"/>
      <c r="BH838" s="137"/>
      <c r="BI838" s="137"/>
      <c r="BJ838" s="137"/>
      <c r="BK838" s="137"/>
      <c r="BL838" s="137"/>
      <c r="BM838" s="137"/>
      <c r="BN838" s="137"/>
      <c r="BO838" s="137"/>
      <c r="BP838" s="137"/>
      <c r="BQ838" s="137"/>
      <c r="BR838" s="137"/>
      <c r="BS838" s="137"/>
      <c r="BT838" s="137"/>
      <c r="BU838" s="137"/>
      <c r="BV838" s="137"/>
      <c r="BW838" s="137"/>
      <c r="BX838" s="137"/>
      <c r="BY838" s="137"/>
      <c r="BZ838" s="137"/>
      <c r="CA838" s="137"/>
      <c r="CB838" s="137"/>
      <c r="CC838" s="137"/>
      <c r="CD838" s="137"/>
      <c r="CE838" s="137"/>
      <c r="CF838" s="137"/>
      <c r="CG838" s="137"/>
      <c r="CH838" s="137"/>
      <c r="CI838" s="137"/>
      <c r="CJ838" s="137"/>
      <c r="CK838" s="137"/>
      <c r="CL838" s="137"/>
      <c r="CM838" s="137"/>
      <c r="CN838" s="137"/>
      <c r="CO838" s="137"/>
      <c r="CP838" s="137"/>
      <c r="CQ838" s="137"/>
      <c r="CR838" s="137"/>
      <c r="CS838" s="137"/>
      <c r="CT838" s="137"/>
      <c r="CU838" s="137"/>
      <c r="CV838" s="137"/>
      <c r="CW838" s="137"/>
      <c r="CX838" s="137"/>
      <c r="CY838" s="137"/>
      <c r="CZ838" s="137"/>
      <c r="DA838" s="137"/>
      <c r="DB838" s="137"/>
      <c r="DC838" s="137"/>
      <c r="DD838" s="137"/>
      <c r="DE838" s="137"/>
      <c r="DF838" s="137"/>
      <c r="DG838" s="137"/>
      <c r="DH838" s="137"/>
      <c r="DI838" s="137"/>
      <c r="DJ838" s="137"/>
      <c r="DK838" s="137"/>
      <c r="DL838" s="137"/>
      <c r="DM838" s="137"/>
      <c r="DN838" s="137"/>
      <c r="DO838" s="137"/>
      <c r="DP838" s="137"/>
      <c r="DQ838" s="137"/>
      <c r="DR838" s="137"/>
      <c r="DS838" s="137"/>
      <c r="DT838" s="137"/>
      <c r="DU838" s="137"/>
      <c r="DV838" s="137"/>
      <c r="DW838" s="137"/>
      <c r="DX838" s="137"/>
      <c r="DY838" s="137"/>
      <c r="DZ838" s="137"/>
      <c r="EA838" s="137"/>
      <c r="EB838" s="137"/>
      <c r="EC838" s="137"/>
      <c r="ED838" s="137"/>
      <c r="EE838" s="137"/>
      <c r="EF838" s="137"/>
      <c r="EG838" s="137"/>
      <c r="EH838" s="137"/>
      <c r="EI838" s="137"/>
      <c r="EJ838" s="137"/>
      <c r="EK838" s="137"/>
      <c r="EL838" s="137"/>
      <c r="EM838" s="137"/>
      <c r="EN838" s="137"/>
      <c r="EO838" s="137"/>
      <c r="EP838" s="137"/>
      <c r="EQ838" s="137"/>
      <c r="ER838" s="137"/>
      <c r="ES838" s="137"/>
      <c r="ET838" s="137"/>
      <c r="EU838" s="137"/>
      <c r="EV838" s="137"/>
      <c r="EW838" s="137"/>
      <c r="EX838" s="137"/>
      <c r="EY838" s="137"/>
      <c r="EZ838" s="137"/>
      <c r="FA838" s="137"/>
      <c r="FB838" s="137"/>
      <c r="FC838" s="137"/>
      <c r="FD838" s="137"/>
      <c r="FE838" s="137"/>
      <c r="FF838" s="137"/>
      <c r="FG838" s="137"/>
      <c r="FH838" s="137"/>
      <c r="FI838" s="137"/>
      <c r="FJ838" s="137"/>
      <c r="FK838" s="137"/>
      <c r="FL838" s="137"/>
      <c r="FM838" s="137"/>
      <c r="FN838" s="137"/>
      <c r="FO838" s="137"/>
      <c r="FP838" s="137"/>
      <c r="FQ838" s="137"/>
      <c r="FR838" s="137"/>
      <c r="FS838" s="137"/>
      <c r="FT838" s="137"/>
      <c r="FU838" s="137"/>
      <c r="FV838" s="137"/>
      <c r="FW838" s="137"/>
      <c r="FX838" s="137"/>
      <c r="FY838" s="137"/>
      <c r="FZ838" s="137"/>
      <c r="GA838" s="137"/>
      <c r="GB838" s="137"/>
      <c r="GC838" s="137"/>
      <c r="GD838" s="137"/>
      <c r="GE838" s="137"/>
      <c r="GF838" s="137"/>
      <c r="GG838" s="137"/>
      <c r="GH838" s="137"/>
      <c r="GI838" s="137"/>
      <c r="GJ838" s="137"/>
      <c r="GK838" s="137"/>
      <c r="GL838" s="137"/>
      <c r="GM838" s="137"/>
      <c r="GN838" s="137"/>
      <c r="GO838" s="137"/>
      <c r="GP838" s="137"/>
      <c r="GQ838" s="137"/>
      <c r="GR838" s="137"/>
      <c r="GS838" s="137"/>
      <c r="GT838" s="137"/>
      <c r="GU838" s="137"/>
      <c r="GV838" s="137"/>
      <c r="GW838" s="137"/>
    </row>
    <row r="839" spans="1:205" s="137" customFormat="1" x14ac:dyDescent="0.25">
      <c r="A839" s="19">
        <v>1</v>
      </c>
      <c r="B839" s="19">
        <f t="shared" si="227"/>
        <v>1</v>
      </c>
      <c r="C839" s="12" t="s">
        <v>93</v>
      </c>
      <c r="D839" s="138">
        <f>'2 уровень'!F2077</f>
        <v>0</v>
      </c>
      <c r="E839" s="138">
        <f>'2 уровень'!G2077</f>
        <v>0</v>
      </c>
      <c r="F839" s="138">
        <f>'2 уровень'!H2077</f>
        <v>0</v>
      </c>
      <c r="G839" s="149">
        <f>'2 уровень'!I2077</f>
        <v>0</v>
      </c>
      <c r="H839" s="150">
        <f>'2 уровень'!J2077</f>
        <v>0</v>
      </c>
      <c r="I839" s="150">
        <f>'2 уровень'!K2077</f>
        <v>0</v>
      </c>
      <c r="J839" s="22">
        <f>'2 уровень'!L2077</f>
        <v>0</v>
      </c>
      <c r="K839" s="22">
        <f>'2 уровень'!M2077</f>
        <v>0</v>
      </c>
      <c r="L839" s="22">
        <f>'2 уровень'!N2077</f>
        <v>0</v>
      </c>
      <c r="M839" s="22">
        <f>'2 уровень'!O2077</f>
        <v>0</v>
      </c>
      <c r="N839" s="22">
        <f>'2 уровень'!P2077</f>
        <v>0</v>
      </c>
      <c r="O839" s="22">
        <f>'2 уровень'!Q2077</f>
        <v>0</v>
      </c>
      <c r="P839" s="150">
        <f>'2 уровень'!R2077</f>
        <v>461007.6534205802</v>
      </c>
      <c r="Q839" s="150">
        <f>'2 уровень'!S2077</f>
        <v>461007.6534205802</v>
      </c>
      <c r="R839" s="150">
        <f>'2 уровень'!T2077</f>
        <v>461987.10022458015</v>
      </c>
      <c r="S839" s="150">
        <f>'2 уровень'!U2077</f>
        <v>462017.70909458015</v>
      </c>
      <c r="T839" s="150">
        <f>'2 уровень'!V2077</f>
        <v>462017.70909458015</v>
      </c>
      <c r="U839" s="150">
        <f>'2 уровень'!W2077</f>
        <v>462017.70909458015</v>
      </c>
      <c r="V839" s="150">
        <f>'2 уровень'!X2077</f>
        <v>462017.70909458015</v>
      </c>
      <c r="W839" s="150">
        <f>'2 уровень'!Y2077</f>
        <v>460741.33748058014</v>
      </c>
      <c r="X839" s="150">
        <f>'2 уровень'!Z2077</f>
        <v>460741.33748058014</v>
      </c>
      <c r="Y839" s="150">
        <f>'2 уровень'!AA2077</f>
        <v>457808.27176578017</v>
      </c>
      <c r="Z839" s="150">
        <f>'2 уровень'!AB2077</f>
        <v>383189.80869927234</v>
      </c>
      <c r="AA839" s="150">
        <f>'2 уровень'!AC2077</f>
        <v>360019.32417999994</v>
      </c>
      <c r="AB839" s="996">
        <f>'2 уровень'!AD2077</f>
        <v>0</v>
      </c>
      <c r="AC839" s="150">
        <f>'2 уровень'!AE2077</f>
        <v>-2180.5201699999998</v>
      </c>
      <c r="AD839" s="150">
        <f>'2 уровень'!AF2077</f>
        <v>-23170.48451927241</v>
      </c>
      <c r="AE839" s="150">
        <f>'2 уровень'!AG2077</f>
        <v>-288.2063</v>
      </c>
      <c r="AF839" s="150">
        <f>'2 уровень'!AH2077</f>
        <v>-2517.7363300000002</v>
      </c>
      <c r="AG839" s="563">
        <f>'2 уровень'!AI2077</f>
        <v>355321.06767999998</v>
      </c>
      <c r="AH839" s="150">
        <f>AA839/Z839*100</f>
        <v>93.953261805703022</v>
      </c>
      <c r="AI839" s="150">
        <f>AG839/Z839*100</f>
        <v>92.727170611903247</v>
      </c>
      <c r="AJ839" s="1218">
        <f>'2 уровень'!AJ2077</f>
        <v>0</v>
      </c>
      <c r="AK839" s="1223">
        <f>'2 уровень'!AK2077</f>
        <v>0</v>
      </c>
      <c r="AL839" s="337">
        <f t="shared" si="219"/>
        <v>355321067.68000001</v>
      </c>
      <c r="AM839" s="337">
        <f t="shared" si="213"/>
        <v>-2517736.33</v>
      </c>
      <c r="AN839" s="1112"/>
      <c r="AO839" s="19" t="e">
        <f t="shared" si="225"/>
        <v>#DIV/0!</v>
      </c>
      <c r="AP839" s="19"/>
      <c r="AQ839" s="1290">
        <f t="shared" si="220"/>
        <v>0</v>
      </c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  <c r="BC839" s="19"/>
      <c r="BD839" s="19"/>
      <c r="BE839" s="19"/>
      <c r="BF839" s="19"/>
      <c r="BG839" s="19"/>
      <c r="BH839" s="19"/>
      <c r="BI839" s="19"/>
      <c r="BJ839" s="19"/>
      <c r="BK839" s="19"/>
      <c r="BL839" s="19"/>
      <c r="BM839" s="19"/>
      <c r="BN839" s="19"/>
      <c r="BO839" s="19"/>
      <c r="BP839" s="19"/>
      <c r="BQ839" s="19"/>
      <c r="BR839" s="19"/>
      <c r="BS839" s="19"/>
      <c r="BT839" s="19"/>
      <c r="BU839" s="19"/>
      <c r="BV839" s="19"/>
      <c r="BW839" s="19"/>
      <c r="BX839" s="19"/>
      <c r="BY839" s="19"/>
      <c r="BZ839" s="19"/>
      <c r="CA839" s="19"/>
      <c r="CB839" s="19"/>
      <c r="CC839" s="19"/>
      <c r="CD839" s="19"/>
      <c r="CE839" s="19"/>
      <c r="CF839" s="19"/>
      <c r="CG839" s="19"/>
      <c r="CH839" s="19"/>
      <c r="CI839" s="19"/>
      <c r="CJ839" s="19"/>
      <c r="CK839" s="19"/>
      <c r="CL839" s="19"/>
      <c r="CM839" s="19"/>
      <c r="CN839" s="19"/>
      <c r="CO839" s="19"/>
      <c r="CP839" s="19"/>
      <c r="CQ839" s="19"/>
      <c r="CR839" s="19"/>
      <c r="CS839" s="19"/>
      <c r="CT839" s="19"/>
      <c r="CU839" s="19"/>
      <c r="CV839" s="19"/>
      <c r="CW839" s="19"/>
      <c r="CX839" s="19"/>
      <c r="CY839" s="19"/>
      <c r="CZ839" s="19"/>
      <c r="DA839" s="19"/>
      <c r="DB839" s="19"/>
      <c r="DC839" s="19"/>
      <c r="DD839" s="19"/>
      <c r="DE839" s="19"/>
      <c r="DF839" s="19"/>
      <c r="DG839" s="19"/>
      <c r="DH839" s="19"/>
      <c r="DI839" s="19"/>
      <c r="DJ839" s="19"/>
      <c r="DK839" s="19"/>
      <c r="DL839" s="19"/>
      <c r="DM839" s="19"/>
      <c r="DN839" s="19"/>
      <c r="DO839" s="19"/>
      <c r="DP839" s="19"/>
      <c r="DQ839" s="19"/>
      <c r="DR839" s="19"/>
      <c r="DS839" s="19"/>
      <c r="DT839" s="19"/>
      <c r="DU839" s="19"/>
      <c r="DV839" s="19"/>
      <c r="DW839" s="19"/>
      <c r="DX839" s="19"/>
      <c r="DY839" s="19"/>
      <c r="DZ839" s="19"/>
      <c r="EA839" s="19"/>
      <c r="EB839" s="19"/>
      <c r="EC839" s="19"/>
      <c r="ED839" s="19"/>
      <c r="EE839" s="19"/>
      <c r="EF839" s="19"/>
      <c r="EG839" s="19"/>
      <c r="EH839" s="19"/>
      <c r="EI839" s="19"/>
      <c r="EJ839" s="19"/>
      <c r="EK839" s="19"/>
      <c r="EL839" s="19"/>
      <c r="EM839" s="19"/>
      <c r="EN839" s="19"/>
      <c r="EO839" s="19"/>
      <c r="EP839" s="19"/>
      <c r="EQ839" s="19"/>
      <c r="ER839" s="19"/>
      <c r="ES839" s="19"/>
      <c r="ET839" s="19"/>
      <c r="EU839" s="19"/>
      <c r="EV839" s="19"/>
      <c r="EW839" s="19"/>
      <c r="EX839" s="19"/>
      <c r="EY839" s="19"/>
      <c r="EZ839" s="19"/>
      <c r="FA839" s="19"/>
      <c r="FB839" s="19"/>
      <c r="FC839" s="19"/>
      <c r="FD839" s="19"/>
      <c r="FE839" s="19"/>
      <c r="FF839" s="19"/>
      <c r="FG839" s="19"/>
      <c r="FH839" s="19"/>
      <c r="FI839" s="19"/>
      <c r="FJ839" s="19"/>
      <c r="FK839" s="19"/>
      <c r="FL839" s="19"/>
      <c r="FM839" s="19"/>
      <c r="FN839" s="19"/>
      <c r="FO839" s="19"/>
      <c r="FP839" s="19"/>
      <c r="FQ839" s="19"/>
      <c r="FR839" s="19"/>
      <c r="FS839" s="19"/>
      <c r="FT839" s="19"/>
      <c r="FU839" s="19"/>
      <c r="FV839" s="19"/>
      <c r="FW839" s="19"/>
      <c r="FX839" s="19"/>
      <c r="FY839" s="19"/>
      <c r="FZ839" s="19"/>
      <c r="GA839" s="19"/>
      <c r="GB839" s="19"/>
      <c r="GC839" s="19"/>
      <c r="GD839" s="19"/>
      <c r="GE839" s="19"/>
      <c r="GF839" s="19"/>
      <c r="GG839" s="19"/>
      <c r="GH839" s="19"/>
      <c r="GI839" s="19"/>
      <c r="GJ839" s="19"/>
      <c r="GK839" s="19"/>
      <c r="GL839" s="19"/>
      <c r="GM839" s="19"/>
      <c r="GN839" s="19"/>
      <c r="GO839" s="19"/>
      <c r="GP839" s="19"/>
      <c r="GQ839" s="19"/>
      <c r="GR839" s="19"/>
      <c r="GS839" s="19"/>
      <c r="GT839" s="19"/>
      <c r="GU839" s="19"/>
      <c r="GV839" s="19"/>
      <c r="GW839" s="19"/>
    </row>
    <row r="840" spans="1:205" s="137" customFormat="1" ht="29.25" x14ac:dyDescent="0.25">
      <c r="A840" s="19">
        <v>1</v>
      </c>
      <c r="B840" s="19">
        <f t="shared" si="227"/>
        <v>1</v>
      </c>
      <c r="C840" s="301" t="s">
        <v>78</v>
      </c>
      <c r="D840" s="21">
        <f>'2 уровень'!F2078</f>
        <v>4150</v>
      </c>
      <c r="E840" s="21">
        <f>'2 уровень'!G2078</f>
        <v>3458.3333333333335</v>
      </c>
      <c r="F840" s="21">
        <f>'2 уровень'!H2078</f>
        <v>3408</v>
      </c>
      <c r="G840" s="140">
        <f>'2 уровень'!I2078</f>
        <v>98.544578313253012</v>
      </c>
      <c r="H840" s="150">
        <f>'2 уровень'!J2078</f>
        <v>8.8513253012048185</v>
      </c>
      <c r="I840" s="150">
        <f>'2 уровень'!K2078</f>
        <v>8.9489436619718301</v>
      </c>
      <c r="J840" s="24">
        <f>'2 уровень'!L2078</f>
        <v>36733</v>
      </c>
      <c r="K840" s="24">
        <f>'2 уровень'!M2078</f>
        <v>30610.833333333332</v>
      </c>
      <c r="L840" s="24">
        <f>'2 уровень'!N2078</f>
        <v>30498</v>
      </c>
      <c r="M840" s="24">
        <f>'2 уровень'!O2078</f>
        <v>99.631394114284163</v>
      </c>
      <c r="N840" s="24">
        <f>'2 уровень'!P2078</f>
        <v>113</v>
      </c>
      <c r="O840" s="24">
        <f>'2 уровень'!Q2078</f>
        <v>323.87256637168144</v>
      </c>
      <c r="P840" s="150">
        <f>'2 уровень'!R2078</f>
        <v>163834.74945499707</v>
      </c>
      <c r="Q840" s="150">
        <f>'2 уровень'!S2078</f>
        <v>163834.74945499707</v>
      </c>
      <c r="R840" s="150">
        <f>'2 уровень'!T2078</f>
        <v>164814.19625899705</v>
      </c>
      <c r="S840" s="150">
        <f>'2 уровень'!U2078</f>
        <v>164814.19625899705</v>
      </c>
      <c r="T840" s="150">
        <f>'2 уровень'!V2078</f>
        <v>164814.19625899705</v>
      </c>
      <c r="U840" s="150">
        <f>'2 уровень'!W2078</f>
        <v>164814.19625899705</v>
      </c>
      <c r="V840" s="150">
        <f>'2 уровень'!X2078</f>
        <v>164814.19625899705</v>
      </c>
      <c r="W840" s="150">
        <f>'2 уровень'!Y2078</f>
        <v>163911.09831499704</v>
      </c>
      <c r="X840" s="150">
        <f>'2 уровень'!Z2078</f>
        <v>163911.09831499704</v>
      </c>
      <c r="Y840" s="150">
        <f>'2 уровень'!AA2078</f>
        <v>160581.63360019703</v>
      </c>
      <c r="Z840" s="150">
        <f>'2 уровень'!AB2078</f>
        <v>135660.83498436419</v>
      </c>
      <c r="AA840" s="150">
        <f>'2 уровень'!AC2078</f>
        <v>130728.68081999997</v>
      </c>
      <c r="AB840" s="996">
        <f>'2 уровень'!AD2078</f>
        <v>0</v>
      </c>
      <c r="AC840" s="150">
        <f>'2 уровень'!AE2078</f>
        <v>-2180.5201699999998</v>
      </c>
      <c r="AD840" s="150">
        <f>'2 уровень'!AF2078</f>
        <v>-4932.1541643642267</v>
      </c>
      <c r="AE840" s="150">
        <f>'2 уровень'!AG2078</f>
        <v>-264.70774999999998</v>
      </c>
      <c r="AF840" s="150">
        <f>'2 уровень'!AH2078</f>
        <v>-2066.2009800000001</v>
      </c>
      <c r="AG840" s="563">
        <f>'2 уровень'!AI2078</f>
        <v>126481.95966999997</v>
      </c>
      <c r="AH840" s="150">
        <f>AA840/Z840*100</f>
        <v>96.364349250148223</v>
      </c>
      <c r="AI840" s="150">
        <f>AG840/Z840*100</f>
        <v>93.233953398987893</v>
      </c>
      <c r="AJ840" s="1212">
        <f>'2 уровень'!AJ2078</f>
        <v>0</v>
      </c>
      <c r="AK840" s="1223">
        <f>'2 уровень'!AK2078</f>
        <v>0</v>
      </c>
      <c r="AL840" s="337">
        <f t="shared" si="219"/>
        <v>126481959.66999997</v>
      </c>
      <c r="AM840" s="337">
        <f t="shared" si="213"/>
        <v>-2066200.98</v>
      </c>
      <c r="AN840" s="1112">
        <f>IF(P840&gt;0,P840*1000/D840,0)</f>
        <v>39478.252880722182</v>
      </c>
      <c r="AO840" s="137">
        <f t="shared" si="225"/>
        <v>38359.354700704214</v>
      </c>
      <c r="AQ840" s="426">
        <f t="shared" si="220"/>
        <v>0</v>
      </c>
    </row>
    <row r="841" spans="1:205" x14ac:dyDescent="0.25">
      <c r="A841" s="19">
        <v>1</v>
      </c>
      <c r="B841" s="19">
        <f t="shared" si="227"/>
        <v>1</v>
      </c>
      <c r="C841" s="444" t="s">
        <v>202</v>
      </c>
      <c r="D841" s="29">
        <f>'2 уровень'!F2079</f>
        <v>0</v>
      </c>
      <c r="E841" s="29">
        <f>'2 уровень'!G2079</f>
        <v>0</v>
      </c>
      <c r="F841" s="29">
        <f>'2 уровень'!H2079</f>
        <v>0</v>
      </c>
      <c r="G841" s="142">
        <f>'2 уровень'!I2079</f>
        <v>0</v>
      </c>
      <c r="H841" s="156">
        <f>'2 уровень'!J2079</f>
        <v>0</v>
      </c>
      <c r="I841" s="156">
        <f>'2 уровень'!K2079</f>
        <v>0</v>
      </c>
      <c r="J841" s="151">
        <f>'2 уровень'!L2079</f>
        <v>0</v>
      </c>
      <c r="K841" s="151">
        <f>'2 уровень'!M2079</f>
        <v>0</v>
      </c>
      <c r="L841" s="151">
        <f>'2 уровень'!N2079</f>
        <v>0</v>
      </c>
      <c r="M841" s="151">
        <f>'2 уровень'!O2079</f>
        <v>0</v>
      </c>
      <c r="N841" s="151">
        <f>'2 уровень'!P2079</f>
        <v>0</v>
      </c>
      <c r="O841" s="151">
        <f>'2 уровень'!Q2079</f>
        <v>0</v>
      </c>
      <c r="P841" s="150">
        <f>'2 уровень'!R2079</f>
        <v>0</v>
      </c>
      <c r="Q841" s="150">
        <f>'2 уровень'!S2079</f>
        <v>0</v>
      </c>
      <c r="R841" s="150">
        <f>'2 уровень'!T2079</f>
        <v>0</v>
      </c>
      <c r="S841" s="150">
        <f>'2 уровень'!U2079</f>
        <v>0</v>
      </c>
      <c r="T841" s="150">
        <f>'2 уровень'!V2079</f>
        <v>0</v>
      </c>
      <c r="U841" s="150">
        <f>'2 уровень'!W2079</f>
        <v>0</v>
      </c>
      <c r="V841" s="150">
        <f>'2 уровень'!X2079</f>
        <v>0</v>
      </c>
      <c r="W841" s="150">
        <f>'2 уровень'!Y2079</f>
        <v>0</v>
      </c>
      <c r="X841" s="150">
        <f>'2 уровень'!Z2079</f>
        <v>0</v>
      </c>
      <c r="Y841" s="150">
        <f>'2 уровень'!AA2079</f>
        <v>0</v>
      </c>
      <c r="Z841" s="150">
        <f>'2 уровень'!AB2079</f>
        <v>0</v>
      </c>
      <c r="AA841" s="150">
        <f>'2 уровень'!AC2079</f>
        <v>0</v>
      </c>
      <c r="AB841" s="996">
        <f>'2 уровень'!AD2079</f>
        <v>0</v>
      </c>
      <c r="AC841" s="150">
        <f>'2 уровень'!AE2079</f>
        <v>0</v>
      </c>
      <c r="AD841" s="150">
        <f>'2 уровень'!AF2079</f>
        <v>0</v>
      </c>
      <c r="AE841" s="150">
        <f>'2 уровень'!AG2079</f>
        <v>0</v>
      </c>
      <c r="AF841" s="150">
        <f>'2 уровень'!AH2079</f>
        <v>0</v>
      </c>
      <c r="AG841" s="563">
        <f>'2 уровень'!AI2079</f>
        <v>0</v>
      </c>
      <c r="AH841" s="150"/>
      <c r="AI841" s="150"/>
      <c r="AJ841" s="1216">
        <f>'2 уровень'!AJ2079</f>
        <v>0</v>
      </c>
      <c r="AK841" s="1223">
        <f>'2 уровень'!AK2079</f>
        <v>0</v>
      </c>
      <c r="AL841" s="337">
        <f t="shared" si="219"/>
        <v>0</v>
      </c>
      <c r="AM841" s="337">
        <f t="shared" ref="AM841:AM904" si="233">AF841*1000</f>
        <v>0</v>
      </c>
      <c r="AN841" s="1112">
        <f>IF(P841&gt;0,P841*1000/D841,0)</f>
        <v>0</v>
      </c>
      <c r="AO841" s="137" t="e">
        <f t="shared" si="225"/>
        <v>#DIV/0!</v>
      </c>
      <c r="AP841" s="137"/>
      <c r="AQ841" s="426">
        <f t="shared" si="220"/>
        <v>0</v>
      </c>
      <c r="AR841" s="137"/>
      <c r="AS841" s="137"/>
      <c r="AT841" s="137"/>
      <c r="AU841" s="137"/>
      <c r="AV841" s="137"/>
      <c r="AW841" s="137"/>
      <c r="AX841" s="137"/>
      <c r="AY841" s="137"/>
      <c r="AZ841" s="137"/>
      <c r="BA841" s="137"/>
      <c r="BB841" s="137"/>
      <c r="BC841" s="137"/>
      <c r="BD841" s="137"/>
      <c r="BE841" s="137"/>
      <c r="BF841" s="137"/>
      <c r="BG841" s="137"/>
      <c r="BH841" s="137"/>
      <c r="BI841" s="137"/>
      <c r="BJ841" s="137"/>
      <c r="BK841" s="137"/>
      <c r="BL841" s="137"/>
      <c r="BM841" s="137"/>
      <c r="BN841" s="137"/>
      <c r="BO841" s="137"/>
      <c r="BP841" s="137"/>
      <c r="BQ841" s="137"/>
      <c r="BR841" s="137"/>
      <c r="BS841" s="137"/>
      <c r="BT841" s="137"/>
      <c r="BU841" s="137"/>
      <c r="BV841" s="137"/>
      <c r="BW841" s="137"/>
      <c r="BX841" s="137"/>
      <c r="BY841" s="137"/>
      <c r="BZ841" s="137"/>
      <c r="CA841" s="137"/>
      <c r="CB841" s="137"/>
      <c r="CC841" s="137"/>
      <c r="CD841" s="137"/>
      <c r="CE841" s="137"/>
      <c r="CF841" s="137"/>
      <c r="CG841" s="137"/>
      <c r="CH841" s="137"/>
      <c r="CI841" s="137"/>
      <c r="CJ841" s="137"/>
      <c r="CK841" s="137"/>
      <c r="CL841" s="137"/>
      <c r="CM841" s="137"/>
      <c r="CN841" s="137"/>
      <c r="CO841" s="137"/>
      <c r="CP841" s="137"/>
      <c r="CQ841" s="137"/>
      <c r="CR841" s="137"/>
      <c r="CS841" s="137"/>
      <c r="CT841" s="137"/>
      <c r="CU841" s="137"/>
      <c r="CV841" s="137"/>
      <c r="CW841" s="137"/>
      <c r="CX841" s="137"/>
      <c r="CY841" s="137"/>
      <c r="CZ841" s="137"/>
      <c r="DA841" s="137"/>
      <c r="DB841" s="137"/>
      <c r="DC841" s="137"/>
      <c r="DD841" s="137"/>
      <c r="DE841" s="137"/>
      <c r="DF841" s="137"/>
      <c r="DG841" s="137"/>
      <c r="DH841" s="137"/>
      <c r="DI841" s="137"/>
      <c r="DJ841" s="137"/>
      <c r="DK841" s="137"/>
      <c r="DL841" s="137"/>
      <c r="DM841" s="137"/>
      <c r="DN841" s="137"/>
      <c r="DO841" s="137"/>
      <c r="DP841" s="137"/>
      <c r="DQ841" s="137"/>
      <c r="DR841" s="137"/>
      <c r="DS841" s="137"/>
      <c r="DT841" s="137"/>
      <c r="DU841" s="137"/>
      <c r="DV841" s="137"/>
      <c r="DW841" s="137"/>
      <c r="DX841" s="137"/>
      <c r="DY841" s="137"/>
      <c r="DZ841" s="137"/>
      <c r="EA841" s="137"/>
      <c r="EB841" s="137"/>
      <c r="EC841" s="137"/>
      <c r="ED841" s="137"/>
      <c r="EE841" s="137"/>
      <c r="EF841" s="137"/>
      <c r="EG841" s="137"/>
      <c r="EH841" s="137"/>
      <c r="EI841" s="137"/>
      <c r="EJ841" s="137"/>
      <c r="EK841" s="137"/>
      <c r="EL841" s="137"/>
      <c r="EM841" s="137"/>
      <c r="EN841" s="137"/>
      <c r="EO841" s="137"/>
      <c r="EP841" s="137"/>
      <c r="EQ841" s="137"/>
      <c r="ER841" s="137"/>
      <c r="ES841" s="137"/>
      <c r="ET841" s="137"/>
      <c r="EU841" s="137"/>
      <c r="EV841" s="137"/>
      <c r="EW841" s="137"/>
      <c r="EX841" s="137"/>
      <c r="EY841" s="137"/>
      <c r="EZ841" s="137"/>
      <c r="FA841" s="137"/>
      <c r="FB841" s="137"/>
      <c r="FC841" s="137"/>
      <c r="FD841" s="137"/>
      <c r="FE841" s="137"/>
      <c r="FF841" s="137"/>
      <c r="FG841" s="137"/>
      <c r="FH841" s="137"/>
      <c r="FI841" s="137"/>
      <c r="FJ841" s="137"/>
      <c r="FK841" s="137"/>
      <c r="FL841" s="137"/>
      <c r="FM841" s="137"/>
      <c r="FN841" s="137"/>
      <c r="FO841" s="137"/>
      <c r="FP841" s="137"/>
      <c r="FQ841" s="137"/>
      <c r="FR841" s="137"/>
      <c r="FS841" s="137"/>
      <c r="FT841" s="137"/>
      <c r="FU841" s="137"/>
      <c r="FV841" s="137"/>
      <c r="FW841" s="137"/>
      <c r="FX841" s="137"/>
      <c r="FY841" s="137"/>
      <c r="FZ841" s="137"/>
      <c r="GA841" s="137"/>
      <c r="GB841" s="137"/>
      <c r="GC841" s="137"/>
      <c r="GD841" s="137"/>
      <c r="GE841" s="137"/>
      <c r="GF841" s="137"/>
      <c r="GG841" s="137"/>
      <c r="GH841" s="137"/>
      <c r="GI841" s="137"/>
      <c r="GJ841" s="137"/>
      <c r="GK841" s="137"/>
      <c r="GL841" s="137"/>
      <c r="GM841" s="137"/>
      <c r="GN841" s="137"/>
      <c r="GO841" s="137"/>
      <c r="GP841" s="137"/>
      <c r="GQ841" s="137"/>
      <c r="GR841" s="137"/>
      <c r="GS841" s="137"/>
      <c r="GT841" s="137"/>
      <c r="GU841" s="137"/>
      <c r="GV841" s="137"/>
      <c r="GW841" s="137"/>
    </row>
    <row r="842" spans="1:205" x14ac:dyDescent="0.25">
      <c r="B842" s="19">
        <f t="shared" si="227"/>
        <v>1</v>
      </c>
      <c r="C842" s="298" t="s">
        <v>348</v>
      </c>
      <c r="D842" s="29">
        <f>'2 уровень'!F2080</f>
        <v>0</v>
      </c>
      <c r="E842" s="29">
        <f>'2 уровень'!G2080</f>
        <v>0</v>
      </c>
      <c r="F842" s="29">
        <f>'2 уровень'!H2080</f>
        <v>0</v>
      </c>
      <c r="G842" s="142">
        <f>'2 уровень'!I2080</f>
        <v>0</v>
      </c>
      <c r="H842" s="156">
        <f>'2 уровень'!J2080</f>
        <v>0</v>
      </c>
      <c r="I842" s="156">
        <f>'2 уровень'!K2080</f>
        <v>0</v>
      </c>
      <c r="J842" s="151">
        <f>'2 уровень'!L2080</f>
        <v>0</v>
      </c>
      <c r="K842" s="151">
        <f>'2 уровень'!M2080</f>
        <v>0</v>
      </c>
      <c r="L842" s="151">
        <f>'2 уровень'!N2080</f>
        <v>0</v>
      </c>
      <c r="M842" s="151">
        <f>'2 уровень'!O2080</f>
        <v>0</v>
      </c>
      <c r="N842" s="151">
        <f>'2 уровень'!P2080</f>
        <v>0</v>
      </c>
      <c r="O842" s="151">
        <f>'2 уровень'!Q2080</f>
        <v>0</v>
      </c>
      <c r="P842" s="150">
        <f>'2 уровень'!R2080</f>
        <v>131734.18478000001</v>
      </c>
      <c r="Q842" s="150">
        <f>'2 уровень'!S2080</f>
        <v>131734.18478000001</v>
      </c>
      <c r="R842" s="150">
        <f>'2 уровень'!T2080</f>
        <v>131734.18478000001</v>
      </c>
      <c r="S842" s="150">
        <f>'2 уровень'!U2080</f>
        <v>131734.18478000001</v>
      </c>
      <c r="T842" s="150">
        <f>'2 уровень'!V2080</f>
        <v>131734.18478000001</v>
      </c>
      <c r="U842" s="150">
        <f>'2 уровень'!W2080</f>
        <v>131734.18478000001</v>
      </c>
      <c r="V842" s="150">
        <f>'2 уровень'!X2080</f>
        <v>131734.18478000001</v>
      </c>
      <c r="W842" s="150">
        <f>'2 уровень'!Y2080</f>
        <v>131360.91110999999</v>
      </c>
      <c r="X842" s="150">
        <f>'2 уровень'!Z2080</f>
        <v>131360.91110999999</v>
      </c>
      <c r="Y842" s="150">
        <f>'2 уровень'!AA2080</f>
        <v>131360.91110999999</v>
      </c>
      <c r="Z842" s="150">
        <f>'2 уровень'!AB2080</f>
        <v>109507.43449470001</v>
      </c>
      <c r="AA842" s="150">
        <f>'2 уровень'!AC2080</f>
        <v>108296.27672999998</v>
      </c>
      <c r="AB842" s="996">
        <f>'2 уровень'!AD2080</f>
        <v>0</v>
      </c>
      <c r="AC842" s="150">
        <f>'2 уровень'!AE2080</f>
        <v>0</v>
      </c>
      <c r="AD842" s="150">
        <f>'2 уровень'!AF2080</f>
        <v>-1211.1577647000231</v>
      </c>
      <c r="AE842" s="150">
        <f>'2 уровень'!AG2080</f>
        <v>0</v>
      </c>
      <c r="AF842" s="150">
        <f>'2 уровень'!AH2080</f>
        <v>-166.38572000000005</v>
      </c>
      <c r="AG842" s="563">
        <f>'2 уровень'!AI2080</f>
        <v>108129.89100999998</v>
      </c>
      <c r="AH842" s="150">
        <f>AA842/Z842*100</f>
        <v>98.893994941723676</v>
      </c>
      <c r="AI842" s="150">
        <f>AG842/Z842*100</f>
        <v>98.742054828463083</v>
      </c>
      <c r="AJ842" s="1216">
        <f>'2 уровень'!AJ2080</f>
        <v>0</v>
      </c>
      <c r="AK842" s="1223">
        <f>'2 уровень'!AK2080</f>
        <v>0</v>
      </c>
      <c r="AL842" s="337">
        <f t="shared" ref="AL842:AL905" si="234">AG842*1000</f>
        <v>108129891.00999998</v>
      </c>
      <c r="AM842" s="337">
        <f t="shared" si="233"/>
        <v>-166385.72000000006</v>
      </c>
      <c r="AN842" s="1112"/>
      <c r="AO842" s="137" t="e">
        <f t="shared" si="225"/>
        <v>#DIV/0!</v>
      </c>
      <c r="AP842" s="137"/>
      <c r="AQ842" s="426">
        <f t="shared" ref="AQ842:AQ905" si="235">AA842-Z842-AD842</f>
        <v>0</v>
      </c>
      <c r="AR842" s="137"/>
      <c r="AS842" s="137"/>
      <c r="AT842" s="137"/>
      <c r="AU842" s="137"/>
      <c r="AV842" s="137"/>
      <c r="AW842" s="137"/>
      <c r="AX842" s="137"/>
      <c r="AY842" s="137"/>
      <c r="AZ842" s="137"/>
      <c r="BA842" s="137"/>
      <c r="BB842" s="137"/>
      <c r="BC842" s="137"/>
      <c r="BD842" s="137"/>
      <c r="BE842" s="137"/>
      <c r="BF842" s="137"/>
      <c r="BG842" s="137"/>
      <c r="BH842" s="137"/>
      <c r="BI842" s="137"/>
      <c r="BJ842" s="137"/>
      <c r="BK842" s="137"/>
      <c r="BL842" s="137"/>
      <c r="BM842" s="137"/>
      <c r="BN842" s="137"/>
      <c r="BO842" s="137"/>
      <c r="BP842" s="137"/>
      <c r="BQ842" s="137"/>
      <c r="BR842" s="137"/>
      <c r="BS842" s="137"/>
      <c r="BT842" s="137"/>
      <c r="BU842" s="137"/>
      <c r="BV842" s="137"/>
      <c r="BW842" s="137"/>
      <c r="BX842" s="137"/>
      <c r="BY842" s="137"/>
      <c r="BZ842" s="137"/>
      <c r="CA842" s="137"/>
      <c r="CB842" s="137"/>
      <c r="CC842" s="137"/>
      <c r="CD842" s="137"/>
      <c r="CE842" s="137"/>
      <c r="CF842" s="137"/>
      <c r="CG842" s="137"/>
      <c r="CH842" s="137"/>
      <c r="CI842" s="137"/>
      <c r="CJ842" s="137"/>
      <c r="CK842" s="137"/>
      <c r="CL842" s="137"/>
      <c r="CM842" s="137"/>
      <c r="CN842" s="137"/>
      <c r="CO842" s="137"/>
      <c r="CP842" s="137"/>
      <c r="CQ842" s="137"/>
      <c r="CR842" s="137"/>
      <c r="CS842" s="137"/>
      <c r="CT842" s="137"/>
      <c r="CU842" s="137"/>
      <c r="CV842" s="137"/>
      <c r="CW842" s="137"/>
      <c r="CX842" s="137"/>
      <c r="CY842" s="137"/>
      <c r="CZ842" s="137"/>
      <c r="DA842" s="137"/>
      <c r="DB842" s="137"/>
      <c r="DC842" s="137"/>
      <c r="DD842" s="137"/>
      <c r="DE842" s="137"/>
      <c r="DF842" s="137"/>
      <c r="DG842" s="137"/>
      <c r="DH842" s="137"/>
      <c r="DI842" s="137"/>
      <c r="DJ842" s="137"/>
      <c r="DK842" s="137"/>
      <c r="DL842" s="137"/>
      <c r="DM842" s="137"/>
      <c r="DN842" s="137"/>
      <c r="DO842" s="137"/>
      <c r="DP842" s="137"/>
      <c r="DQ842" s="137"/>
      <c r="DR842" s="137"/>
      <c r="DS842" s="137"/>
      <c r="DT842" s="137"/>
      <c r="DU842" s="137"/>
      <c r="DV842" s="137"/>
      <c r="DW842" s="137"/>
      <c r="DX842" s="137"/>
      <c r="DY842" s="137"/>
      <c r="DZ842" s="137"/>
      <c r="EA842" s="137"/>
      <c r="EB842" s="137"/>
      <c r="EC842" s="137"/>
      <c r="ED842" s="137"/>
      <c r="EE842" s="137"/>
      <c r="EF842" s="137"/>
      <c r="EG842" s="137"/>
      <c r="EH842" s="137"/>
      <c r="EI842" s="137"/>
      <c r="EJ842" s="137"/>
      <c r="EK842" s="137"/>
      <c r="EL842" s="137"/>
      <c r="EM842" s="137"/>
      <c r="EN842" s="137"/>
      <c r="EO842" s="137"/>
      <c r="EP842" s="137"/>
      <c r="EQ842" s="137"/>
      <c r="ER842" s="137"/>
      <c r="ES842" s="137"/>
      <c r="ET842" s="137"/>
      <c r="EU842" s="137"/>
      <c r="EV842" s="137"/>
      <c r="EW842" s="137"/>
      <c r="EX842" s="137"/>
      <c r="EY842" s="137"/>
      <c r="EZ842" s="137"/>
      <c r="FA842" s="137"/>
      <c r="FB842" s="137"/>
      <c r="FC842" s="137"/>
      <c r="FD842" s="137"/>
      <c r="FE842" s="137"/>
      <c r="FF842" s="137"/>
      <c r="FG842" s="137"/>
      <c r="FH842" s="137"/>
      <c r="FI842" s="137"/>
      <c r="FJ842" s="137"/>
      <c r="FK842" s="137"/>
      <c r="FL842" s="137"/>
      <c r="FM842" s="137"/>
      <c r="FN842" s="137"/>
      <c r="FO842" s="137"/>
      <c r="FP842" s="137"/>
      <c r="FQ842" s="137"/>
      <c r="FR842" s="137"/>
      <c r="FS842" s="137"/>
      <c r="FT842" s="137"/>
      <c r="FU842" s="137"/>
      <c r="FV842" s="137"/>
      <c r="FW842" s="137"/>
      <c r="FX842" s="137"/>
      <c r="FY842" s="137"/>
      <c r="FZ842" s="137"/>
      <c r="GA842" s="137"/>
      <c r="GB842" s="137"/>
      <c r="GC842" s="137"/>
      <c r="GD842" s="137"/>
      <c r="GE842" s="137"/>
      <c r="GF842" s="137"/>
      <c r="GG842" s="137"/>
      <c r="GH842" s="137"/>
      <c r="GI842" s="137"/>
      <c r="GJ842" s="137"/>
      <c r="GK842" s="137"/>
      <c r="GL842" s="137"/>
      <c r="GM842" s="137"/>
      <c r="GN842" s="137"/>
      <c r="GO842" s="137"/>
      <c r="GP842" s="137"/>
      <c r="GQ842" s="137"/>
      <c r="GR842" s="137"/>
      <c r="GS842" s="137"/>
      <c r="GT842" s="137"/>
      <c r="GU842" s="137"/>
      <c r="GV842" s="137"/>
      <c r="GW842" s="137"/>
    </row>
    <row r="843" spans="1:205" x14ac:dyDescent="0.25">
      <c r="B843" s="19">
        <f t="shared" si="227"/>
        <v>1</v>
      </c>
      <c r="C843" s="298" t="s">
        <v>302</v>
      </c>
      <c r="D843" s="29">
        <f>'2 уровень'!F2081</f>
        <v>0</v>
      </c>
      <c r="E843" s="29">
        <f>'2 уровень'!G2081</f>
        <v>0</v>
      </c>
      <c r="F843" s="29">
        <f>'2 уровень'!H2081</f>
        <v>0</v>
      </c>
      <c r="G843" s="142">
        <f>'2 уровень'!I2081</f>
        <v>0</v>
      </c>
      <c r="H843" s="156">
        <f>'2 уровень'!J2081</f>
        <v>0</v>
      </c>
      <c r="I843" s="156">
        <f>'2 уровень'!K2081</f>
        <v>0</v>
      </c>
      <c r="J843" s="151">
        <f>'2 уровень'!L2081</f>
        <v>0</v>
      </c>
      <c r="K843" s="151">
        <f>'2 уровень'!M2081</f>
        <v>0</v>
      </c>
      <c r="L843" s="151">
        <f>'2 уровень'!N2081</f>
        <v>0</v>
      </c>
      <c r="M843" s="151">
        <f>'2 уровень'!O2081</f>
        <v>0</v>
      </c>
      <c r="N843" s="151">
        <f>'2 уровень'!P2081</f>
        <v>0</v>
      </c>
      <c r="O843" s="151">
        <f>'2 уровень'!Q2081</f>
        <v>0</v>
      </c>
      <c r="P843" s="150">
        <f>'2 уровень'!R2081</f>
        <v>7101.5616000000009</v>
      </c>
      <c r="Q843" s="150">
        <f>'2 уровень'!S2081</f>
        <v>7101.5616000000009</v>
      </c>
      <c r="R843" s="150">
        <f>'2 уровень'!T2081</f>
        <v>7101.5616000000009</v>
      </c>
      <c r="S843" s="150">
        <f>'2 уровень'!U2081</f>
        <v>7101.5616000000009</v>
      </c>
      <c r="T843" s="150">
        <f>'2 уровень'!V2081</f>
        <v>7101.5616000000009</v>
      </c>
      <c r="U843" s="150">
        <f>'2 уровень'!W2081</f>
        <v>7101.5616000000009</v>
      </c>
      <c r="V843" s="150">
        <f>'2 уровень'!X2081</f>
        <v>7101.5616000000009</v>
      </c>
      <c r="W843" s="150">
        <f>'2 уровень'!Y2081</f>
        <v>7101.5616000000009</v>
      </c>
      <c r="X843" s="150">
        <f>'2 уровень'!Z2081</f>
        <v>7101.5616000000009</v>
      </c>
      <c r="Y843" s="150">
        <f>'2 уровень'!AA2081</f>
        <v>7101.5616000000009</v>
      </c>
      <c r="Z843" s="150">
        <f>'2 уровень'!AB2081</f>
        <v>5917.9680000000008</v>
      </c>
      <c r="AA843" s="150">
        <f>'2 уровень'!AC2081</f>
        <v>5917.9679999999989</v>
      </c>
      <c r="AB843" s="996">
        <f>'2 уровень'!AD2081</f>
        <v>0</v>
      </c>
      <c r="AC843" s="150">
        <f>'2 уровень'!AE2081</f>
        <v>0</v>
      </c>
      <c r="AD843" s="150">
        <f>'2 уровень'!AF2081</f>
        <v>0</v>
      </c>
      <c r="AE843" s="150">
        <f>'2 уровень'!AG2081</f>
        <v>0</v>
      </c>
      <c r="AF843" s="150">
        <f>'2 уровень'!AH2081</f>
        <v>0</v>
      </c>
      <c r="AG843" s="563">
        <f>'2 уровень'!AI2081</f>
        <v>5917.9679999999989</v>
      </c>
      <c r="AH843" s="150">
        <f>AA843/Z843*100</f>
        <v>99.999999999999972</v>
      </c>
      <c r="AI843" s="150">
        <f>AG843/Z843*100</f>
        <v>99.999999999999972</v>
      </c>
      <c r="AJ843" s="1216">
        <f>'2 уровень'!AJ2081</f>
        <v>0</v>
      </c>
      <c r="AK843" s="1223">
        <f>'2 уровень'!AK2081</f>
        <v>0</v>
      </c>
      <c r="AL843" s="337">
        <f t="shared" si="234"/>
        <v>5917967.9999999991</v>
      </c>
      <c r="AM843" s="337">
        <f t="shared" si="233"/>
        <v>0</v>
      </c>
      <c r="AN843" s="1112"/>
      <c r="AO843" s="137" t="e">
        <f t="shared" si="225"/>
        <v>#DIV/0!</v>
      </c>
      <c r="AP843" s="137"/>
      <c r="AQ843" s="426">
        <f t="shared" si="235"/>
        <v>-1.8189894035458565E-12</v>
      </c>
      <c r="AR843" s="137"/>
      <c r="AS843" s="137"/>
      <c r="AT843" s="137"/>
      <c r="AU843" s="137"/>
      <c r="AV843" s="137"/>
      <c r="AW843" s="137"/>
      <c r="AX843" s="137"/>
      <c r="AY843" s="137"/>
      <c r="AZ843" s="137"/>
      <c r="BA843" s="137"/>
      <c r="BB843" s="137"/>
      <c r="BC843" s="137"/>
      <c r="BD843" s="137"/>
      <c r="BE843" s="137"/>
      <c r="BF843" s="137"/>
      <c r="BG843" s="137"/>
      <c r="BH843" s="137"/>
      <c r="BI843" s="137"/>
      <c r="BJ843" s="137"/>
      <c r="BK843" s="137"/>
      <c r="BL843" s="137"/>
      <c r="BM843" s="137"/>
      <c r="BN843" s="137"/>
      <c r="BO843" s="137"/>
      <c r="BP843" s="137"/>
      <c r="BQ843" s="137"/>
      <c r="BR843" s="137"/>
      <c r="BS843" s="137"/>
      <c r="BT843" s="137"/>
      <c r="BU843" s="137"/>
      <c r="BV843" s="137"/>
      <c r="BW843" s="137"/>
      <c r="BX843" s="137"/>
      <c r="BY843" s="137"/>
      <c r="BZ843" s="137"/>
      <c r="CA843" s="137"/>
      <c r="CB843" s="137"/>
      <c r="CC843" s="137"/>
      <c r="CD843" s="137"/>
      <c r="CE843" s="137"/>
      <c r="CF843" s="137"/>
      <c r="CG843" s="137"/>
      <c r="CH843" s="137"/>
      <c r="CI843" s="137"/>
      <c r="CJ843" s="137"/>
      <c r="CK843" s="137"/>
      <c r="CL843" s="137"/>
      <c r="CM843" s="137"/>
      <c r="CN843" s="137"/>
      <c r="CO843" s="137"/>
      <c r="CP843" s="137"/>
      <c r="CQ843" s="137"/>
      <c r="CR843" s="137"/>
      <c r="CS843" s="137"/>
      <c r="CT843" s="137"/>
      <c r="CU843" s="137"/>
      <c r="CV843" s="137"/>
      <c r="CW843" s="137"/>
      <c r="CX843" s="137"/>
      <c r="CY843" s="137"/>
      <c r="CZ843" s="137"/>
      <c r="DA843" s="137"/>
      <c r="DB843" s="137"/>
      <c r="DC843" s="137"/>
      <c r="DD843" s="137"/>
      <c r="DE843" s="137"/>
      <c r="DF843" s="137"/>
      <c r="DG843" s="137"/>
      <c r="DH843" s="137"/>
      <c r="DI843" s="137"/>
      <c r="DJ843" s="137"/>
      <c r="DK843" s="137"/>
      <c r="DL843" s="137"/>
      <c r="DM843" s="137"/>
      <c r="DN843" s="137"/>
      <c r="DO843" s="137"/>
      <c r="DP843" s="137"/>
      <c r="DQ843" s="137"/>
      <c r="DR843" s="137"/>
      <c r="DS843" s="137"/>
      <c r="DT843" s="137"/>
      <c r="DU843" s="137"/>
      <c r="DV843" s="137"/>
      <c r="DW843" s="137"/>
      <c r="DX843" s="137"/>
      <c r="DY843" s="137"/>
      <c r="DZ843" s="137"/>
      <c r="EA843" s="137"/>
      <c r="EB843" s="137"/>
      <c r="EC843" s="137"/>
      <c r="ED843" s="137"/>
      <c r="EE843" s="137"/>
      <c r="EF843" s="137"/>
      <c r="EG843" s="137"/>
      <c r="EH843" s="137"/>
      <c r="EI843" s="137"/>
      <c r="EJ843" s="137"/>
      <c r="EK843" s="137"/>
      <c r="EL843" s="137"/>
      <c r="EM843" s="137"/>
      <c r="EN843" s="137"/>
      <c r="EO843" s="137"/>
      <c r="EP843" s="137"/>
      <c r="EQ843" s="137"/>
      <c r="ER843" s="137"/>
      <c r="ES843" s="137"/>
      <c r="ET843" s="137"/>
      <c r="EU843" s="137"/>
      <c r="EV843" s="137"/>
      <c r="EW843" s="137"/>
      <c r="EX843" s="137"/>
      <c r="EY843" s="137"/>
      <c r="EZ843" s="137"/>
      <c r="FA843" s="137"/>
      <c r="FB843" s="137"/>
      <c r="FC843" s="137"/>
      <c r="FD843" s="137"/>
      <c r="FE843" s="137"/>
      <c r="FF843" s="137"/>
      <c r="FG843" s="137"/>
      <c r="FH843" s="137"/>
      <c r="FI843" s="137"/>
      <c r="FJ843" s="137"/>
      <c r="FK843" s="137"/>
      <c r="FL843" s="137"/>
      <c r="FM843" s="137"/>
      <c r="FN843" s="137"/>
      <c r="FO843" s="137"/>
      <c r="FP843" s="137"/>
      <c r="FQ843" s="137"/>
      <c r="FR843" s="137"/>
      <c r="FS843" s="137"/>
      <c r="FT843" s="137"/>
      <c r="FU843" s="137"/>
      <c r="FV843" s="137"/>
      <c r="FW843" s="137"/>
      <c r="FX843" s="137"/>
      <c r="FY843" s="137"/>
      <c r="FZ843" s="137"/>
      <c r="GA843" s="137"/>
      <c r="GB843" s="137"/>
      <c r="GC843" s="137"/>
      <c r="GD843" s="137"/>
      <c r="GE843" s="137"/>
      <c r="GF843" s="137"/>
      <c r="GG843" s="137"/>
      <c r="GH843" s="137"/>
      <c r="GI843" s="137"/>
      <c r="GJ843" s="137"/>
      <c r="GK843" s="137"/>
      <c r="GL843" s="137"/>
      <c r="GM843" s="137"/>
      <c r="GN843" s="137"/>
      <c r="GO843" s="137"/>
      <c r="GP843" s="137"/>
      <c r="GQ843" s="137"/>
      <c r="GR843" s="137"/>
      <c r="GS843" s="137"/>
      <c r="GT843" s="137"/>
      <c r="GU843" s="137"/>
      <c r="GV843" s="137"/>
      <c r="GW843" s="137"/>
    </row>
    <row r="844" spans="1:205" ht="29.25" x14ac:dyDescent="0.25">
      <c r="B844" s="19">
        <f t="shared" si="227"/>
        <v>1</v>
      </c>
      <c r="C844" s="441" t="s">
        <v>284</v>
      </c>
      <c r="D844" s="29">
        <f>'2 уровень'!F2082</f>
        <v>22489</v>
      </c>
      <c r="E844" s="29">
        <f>'2 уровень'!G2082</f>
        <v>18740.833333333332</v>
      </c>
      <c r="F844" s="29">
        <f>'2 уровень'!H2082</f>
        <v>22713</v>
      </c>
      <c r="G844" s="142">
        <f>'2 уровень'!I2082</f>
        <v>121.19525101160569</v>
      </c>
      <c r="H844" s="156">
        <f>'2 уровень'!J2082</f>
        <v>0</v>
      </c>
      <c r="I844" s="156">
        <f>'2 уровень'!K2082</f>
        <v>0</v>
      </c>
      <c r="J844" s="151">
        <f>'2 уровень'!L2082</f>
        <v>0</v>
      </c>
      <c r="K844" s="151">
        <f>'2 уровень'!M2082</f>
        <v>0</v>
      </c>
      <c r="L844" s="151">
        <f>'2 уровень'!N2082</f>
        <v>0</v>
      </c>
      <c r="M844" s="151">
        <f>'2 уровень'!O2082</f>
        <v>0</v>
      </c>
      <c r="N844" s="151">
        <f>'2 уровень'!P2082</f>
        <v>0</v>
      </c>
      <c r="O844" s="151">
        <f>'2 уровень'!Q2082</f>
        <v>0</v>
      </c>
      <c r="P844" s="150">
        <f>'2 уровень'!R2082</f>
        <v>0</v>
      </c>
      <c r="Q844" s="150">
        <f>'2 уровень'!S2082</f>
        <v>0</v>
      </c>
      <c r="R844" s="150">
        <f>'2 уровень'!T2082</f>
        <v>0</v>
      </c>
      <c r="S844" s="150">
        <f>'2 уровень'!U2082</f>
        <v>0</v>
      </c>
      <c r="T844" s="150">
        <f>'2 уровень'!V2082</f>
        <v>0</v>
      </c>
      <c r="U844" s="150">
        <f>'2 уровень'!W2082</f>
        <v>0</v>
      </c>
      <c r="V844" s="150">
        <f>'2 уровень'!X2082</f>
        <v>0</v>
      </c>
      <c r="W844" s="150">
        <f>'2 уровень'!Y2082</f>
        <v>0</v>
      </c>
      <c r="X844" s="150">
        <f>'2 уровень'!Z2082</f>
        <v>0</v>
      </c>
      <c r="Y844" s="150">
        <f>'2 уровень'!AA2082</f>
        <v>0</v>
      </c>
      <c r="Z844" s="150">
        <f>'2 уровень'!AB2082</f>
        <v>0</v>
      </c>
      <c r="AA844" s="150">
        <f>'2 уровень'!AC2082</f>
        <v>0</v>
      </c>
      <c r="AB844" s="996">
        <f>'2 уровень'!AD2082</f>
        <v>0</v>
      </c>
      <c r="AC844" s="150">
        <f>'2 уровень'!AE2082</f>
        <v>0</v>
      </c>
      <c r="AD844" s="150">
        <f>'2 уровень'!AF2082</f>
        <v>0</v>
      </c>
      <c r="AE844" s="150">
        <f>'2 уровень'!AG2082</f>
        <v>0</v>
      </c>
      <c r="AF844" s="150">
        <f>'2 уровень'!AH2082</f>
        <v>0</v>
      </c>
      <c r="AG844" s="563">
        <f>'2 уровень'!AI2082</f>
        <v>0</v>
      </c>
      <c r="AH844" s="150"/>
      <c r="AI844" s="150"/>
      <c r="AJ844" s="1216">
        <f>'2 уровень'!AJ2082</f>
        <v>0</v>
      </c>
      <c r="AK844" s="1223">
        <f>'2 уровень'!AK2082</f>
        <v>0</v>
      </c>
      <c r="AL844" s="337">
        <f t="shared" si="234"/>
        <v>0</v>
      </c>
      <c r="AM844" s="337">
        <f t="shared" si="233"/>
        <v>0</v>
      </c>
      <c r="AN844" s="1112">
        <f t="shared" ref="AN844:AN852" si="236">IF(P844&gt;0,P844*1000/D844,0)</f>
        <v>0</v>
      </c>
      <c r="AO844" s="137">
        <f t="shared" si="225"/>
        <v>0</v>
      </c>
      <c r="AP844" s="137"/>
      <c r="AQ844" s="426">
        <f t="shared" si="235"/>
        <v>0</v>
      </c>
      <c r="AR844" s="137"/>
      <c r="AS844" s="137"/>
      <c r="AT844" s="137"/>
      <c r="AU844" s="137"/>
      <c r="AV844" s="137"/>
      <c r="AW844" s="137"/>
      <c r="AX844" s="137"/>
      <c r="AY844" s="137"/>
      <c r="AZ844" s="137"/>
      <c r="BA844" s="137"/>
      <c r="BB844" s="137"/>
      <c r="BC844" s="137"/>
      <c r="BD844" s="137"/>
      <c r="BE844" s="137"/>
      <c r="BF844" s="137"/>
      <c r="BG844" s="137"/>
      <c r="BH844" s="137"/>
      <c r="BI844" s="137"/>
      <c r="BJ844" s="137"/>
      <c r="BK844" s="137"/>
      <c r="BL844" s="137"/>
      <c r="BM844" s="137"/>
      <c r="BN844" s="137"/>
      <c r="BO844" s="137"/>
      <c r="BP844" s="137"/>
      <c r="BQ844" s="137"/>
      <c r="BR844" s="137"/>
      <c r="BS844" s="137"/>
      <c r="BT844" s="137"/>
      <c r="BU844" s="137"/>
      <c r="BV844" s="137"/>
      <c r="BW844" s="137"/>
      <c r="BX844" s="137"/>
      <c r="BY844" s="137"/>
      <c r="BZ844" s="137"/>
      <c r="CA844" s="137"/>
      <c r="CB844" s="137"/>
      <c r="CC844" s="137"/>
      <c r="CD844" s="137"/>
      <c r="CE844" s="137"/>
      <c r="CF844" s="137"/>
      <c r="CG844" s="137"/>
      <c r="CH844" s="137"/>
      <c r="CI844" s="137"/>
      <c r="CJ844" s="137"/>
      <c r="CK844" s="137"/>
      <c r="CL844" s="137"/>
      <c r="CM844" s="137"/>
      <c r="CN844" s="137"/>
      <c r="CO844" s="137"/>
      <c r="CP844" s="137"/>
      <c r="CQ844" s="137"/>
      <c r="CR844" s="137"/>
      <c r="CS844" s="137"/>
      <c r="CT844" s="137"/>
      <c r="CU844" s="137"/>
      <c r="CV844" s="137"/>
      <c r="CW844" s="137"/>
      <c r="CX844" s="137"/>
      <c r="CY844" s="137"/>
      <c r="CZ844" s="137"/>
      <c r="DA844" s="137"/>
      <c r="DB844" s="137"/>
      <c r="DC844" s="137"/>
      <c r="DD844" s="137"/>
      <c r="DE844" s="137"/>
      <c r="DF844" s="137"/>
      <c r="DG844" s="137"/>
      <c r="DH844" s="137"/>
      <c r="DI844" s="137"/>
      <c r="DJ844" s="137"/>
      <c r="DK844" s="137"/>
      <c r="DL844" s="137"/>
      <c r="DM844" s="137"/>
      <c r="DN844" s="137"/>
      <c r="DO844" s="137"/>
      <c r="DP844" s="137"/>
      <c r="DQ844" s="137"/>
      <c r="DR844" s="137"/>
      <c r="DS844" s="137"/>
      <c r="DT844" s="137"/>
      <c r="DU844" s="137"/>
      <c r="DV844" s="137"/>
      <c r="DW844" s="137"/>
      <c r="DX844" s="137"/>
      <c r="DY844" s="137"/>
      <c r="DZ844" s="137"/>
      <c r="EA844" s="137"/>
      <c r="EB844" s="137"/>
      <c r="EC844" s="137"/>
      <c r="ED844" s="137"/>
      <c r="EE844" s="137"/>
      <c r="EF844" s="137"/>
      <c r="EG844" s="137"/>
      <c r="EH844" s="137"/>
      <c r="EI844" s="137"/>
      <c r="EJ844" s="137"/>
      <c r="EK844" s="137"/>
      <c r="EL844" s="137"/>
      <c r="EM844" s="137"/>
      <c r="EN844" s="137"/>
      <c r="EO844" s="137"/>
      <c r="EP844" s="137"/>
      <c r="EQ844" s="137"/>
      <c r="ER844" s="137"/>
      <c r="ES844" s="137"/>
      <c r="ET844" s="137"/>
      <c r="EU844" s="137"/>
      <c r="EV844" s="137"/>
      <c r="EW844" s="137"/>
      <c r="EX844" s="137"/>
      <c r="EY844" s="137"/>
      <c r="EZ844" s="137"/>
      <c r="FA844" s="137"/>
      <c r="FB844" s="137"/>
      <c r="FC844" s="137"/>
      <c r="FD844" s="137"/>
      <c r="FE844" s="137"/>
      <c r="FF844" s="137"/>
      <c r="FG844" s="137"/>
      <c r="FH844" s="137"/>
      <c r="FI844" s="137"/>
      <c r="FJ844" s="137"/>
      <c r="FK844" s="137"/>
      <c r="FL844" s="137"/>
      <c r="FM844" s="137"/>
      <c r="FN844" s="137"/>
      <c r="FO844" s="137"/>
      <c r="FP844" s="137"/>
      <c r="FQ844" s="137"/>
      <c r="FR844" s="137"/>
      <c r="FS844" s="137"/>
      <c r="FT844" s="137"/>
      <c r="FU844" s="137"/>
      <c r="FV844" s="137"/>
      <c r="FW844" s="137"/>
      <c r="FX844" s="137"/>
      <c r="FY844" s="137"/>
      <c r="FZ844" s="137"/>
      <c r="GA844" s="137"/>
      <c r="GB844" s="137"/>
      <c r="GC844" s="137"/>
      <c r="GD844" s="137"/>
      <c r="GE844" s="137"/>
      <c r="GF844" s="137"/>
      <c r="GG844" s="137"/>
      <c r="GH844" s="137"/>
      <c r="GI844" s="137"/>
      <c r="GJ844" s="137"/>
      <c r="GK844" s="137"/>
      <c r="GL844" s="137"/>
      <c r="GM844" s="137"/>
      <c r="GN844" s="137"/>
      <c r="GO844" s="137"/>
      <c r="GP844" s="137"/>
      <c r="GQ844" s="137"/>
      <c r="GR844" s="137"/>
      <c r="GS844" s="137"/>
      <c r="GT844" s="137"/>
      <c r="GU844" s="137"/>
      <c r="GV844" s="137"/>
      <c r="GW844" s="137"/>
    </row>
    <row r="845" spans="1:205" ht="30" x14ac:dyDescent="0.25">
      <c r="B845" s="19">
        <f t="shared" si="227"/>
        <v>1</v>
      </c>
      <c r="C845" s="740" t="s">
        <v>200</v>
      </c>
      <c r="D845" s="29">
        <f>'2 уровень'!F2083</f>
        <v>0</v>
      </c>
      <c r="E845" s="29">
        <f>'2 уровень'!G2083</f>
        <v>0</v>
      </c>
      <c r="F845" s="29">
        <f>'2 уровень'!H2083</f>
        <v>0</v>
      </c>
      <c r="G845" s="142">
        <f>'2 уровень'!I2083</f>
        <v>0</v>
      </c>
      <c r="H845" s="156">
        <f>'2 уровень'!J2083</f>
        <v>0</v>
      </c>
      <c r="I845" s="156">
        <f>'2 уровень'!K2083</f>
        <v>0</v>
      </c>
      <c r="J845" s="151">
        <f>'2 уровень'!L2083</f>
        <v>0</v>
      </c>
      <c r="K845" s="151">
        <f>'2 уровень'!M2083</f>
        <v>0</v>
      </c>
      <c r="L845" s="151">
        <f>'2 уровень'!N2083</f>
        <v>0</v>
      </c>
      <c r="M845" s="151">
        <f>'2 уровень'!O2083</f>
        <v>0</v>
      </c>
      <c r="N845" s="151">
        <f>'2 уровень'!P2083</f>
        <v>0</v>
      </c>
      <c r="O845" s="151">
        <f>'2 уровень'!Q2083</f>
        <v>0</v>
      </c>
      <c r="P845" s="150">
        <f>'2 уровень'!R2083</f>
        <v>0</v>
      </c>
      <c r="Q845" s="150">
        <f>'2 уровень'!S2083</f>
        <v>0</v>
      </c>
      <c r="R845" s="150">
        <f>'2 уровень'!T2083</f>
        <v>0</v>
      </c>
      <c r="S845" s="150">
        <f>'2 уровень'!U2083</f>
        <v>0</v>
      </c>
      <c r="T845" s="150">
        <f>'2 уровень'!V2083</f>
        <v>0</v>
      </c>
      <c r="U845" s="150">
        <f>'2 уровень'!W2083</f>
        <v>0</v>
      </c>
      <c r="V845" s="150">
        <f>'2 уровень'!X2083</f>
        <v>0</v>
      </c>
      <c r="W845" s="150">
        <f>'2 уровень'!Y2083</f>
        <v>0</v>
      </c>
      <c r="X845" s="150">
        <f>'2 уровень'!Z2083</f>
        <v>0</v>
      </c>
      <c r="Y845" s="150">
        <f>'2 уровень'!AA2083</f>
        <v>0</v>
      </c>
      <c r="Z845" s="150">
        <f>'2 уровень'!AB2083</f>
        <v>0</v>
      </c>
      <c r="AA845" s="150">
        <f>'2 уровень'!AC2083</f>
        <v>0</v>
      </c>
      <c r="AB845" s="996">
        <f>'2 уровень'!AD2083</f>
        <v>0</v>
      </c>
      <c r="AC845" s="150">
        <f>'2 уровень'!AE2083</f>
        <v>0</v>
      </c>
      <c r="AD845" s="150">
        <f>'2 уровень'!AF2083</f>
        <v>0</v>
      </c>
      <c r="AE845" s="150">
        <f>'2 уровень'!AG2083</f>
        <v>0</v>
      </c>
      <c r="AF845" s="150">
        <f>'2 уровень'!AH2083</f>
        <v>0</v>
      </c>
      <c r="AG845" s="563">
        <f>'2 уровень'!AI2083</f>
        <v>0</v>
      </c>
      <c r="AH845" s="150"/>
      <c r="AI845" s="150"/>
      <c r="AJ845" s="1216">
        <f>'2 уровень'!AJ2083</f>
        <v>0</v>
      </c>
      <c r="AK845" s="1223">
        <f>'2 уровень'!AK2083</f>
        <v>0</v>
      </c>
      <c r="AL845" s="337">
        <f t="shared" si="234"/>
        <v>0</v>
      </c>
      <c r="AM845" s="337">
        <f t="shared" si="233"/>
        <v>0</v>
      </c>
      <c r="AN845" s="1112">
        <f t="shared" si="236"/>
        <v>0</v>
      </c>
      <c r="AO845" s="137" t="e">
        <f t="shared" si="225"/>
        <v>#DIV/0!</v>
      </c>
      <c r="AP845" s="137"/>
      <c r="AQ845" s="426">
        <f t="shared" si="235"/>
        <v>0</v>
      </c>
      <c r="AR845" s="137"/>
      <c r="AS845" s="137"/>
      <c r="AT845" s="137"/>
      <c r="AU845" s="137"/>
      <c r="AV845" s="137"/>
      <c r="AW845" s="137"/>
      <c r="AX845" s="137"/>
      <c r="AY845" s="137"/>
      <c r="AZ845" s="137"/>
      <c r="BA845" s="137"/>
      <c r="BB845" s="137"/>
      <c r="BC845" s="137"/>
      <c r="BD845" s="137"/>
      <c r="BE845" s="137"/>
      <c r="BF845" s="137"/>
      <c r="BG845" s="137"/>
      <c r="BH845" s="137"/>
      <c r="BI845" s="137"/>
      <c r="BJ845" s="137"/>
      <c r="BK845" s="137"/>
      <c r="BL845" s="137"/>
      <c r="BM845" s="137"/>
      <c r="BN845" s="137"/>
      <c r="BO845" s="137"/>
      <c r="BP845" s="137"/>
      <c r="BQ845" s="137"/>
      <c r="BR845" s="137"/>
      <c r="BS845" s="137"/>
      <c r="BT845" s="137"/>
      <c r="BU845" s="137"/>
      <c r="BV845" s="137"/>
      <c r="BW845" s="137"/>
      <c r="BX845" s="137"/>
      <c r="BY845" s="137"/>
      <c r="BZ845" s="137"/>
      <c r="CA845" s="137"/>
      <c r="CB845" s="137"/>
      <c r="CC845" s="137"/>
      <c r="CD845" s="137"/>
      <c r="CE845" s="137"/>
      <c r="CF845" s="137"/>
      <c r="CG845" s="137"/>
      <c r="CH845" s="137"/>
      <c r="CI845" s="137"/>
      <c r="CJ845" s="137"/>
      <c r="CK845" s="137"/>
      <c r="CL845" s="137"/>
      <c r="CM845" s="137"/>
      <c r="CN845" s="137"/>
      <c r="CO845" s="137"/>
      <c r="CP845" s="137"/>
      <c r="CQ845" s="137"/>
      <c r="CR845" s="137"/>
      <c r="CS845" s="137"/>
      <c r="CT845" s="137"/>
      <c r="CU845" s="137"/>
      <c r="CV845" s="137"/>
      <c r="CW845" s="137"/>
      <c r="CX845" s="137"/>
      <c r="CY845" s="137"/>
      <c r="CZ845" s="137"/>
      <c r="DA845" s="137"/>
      <c r="DB845" s="137"/>
      <c r="DC845" s="137"/>
      <c r="DD845" s="137"/>
      <c r="DE845" s="137"/>
      <c r="DF845" s="137"/>
      <c r="DG845" s="137"/>
      <c r="DH845" s="137"/>
      <c r="DI845" s="137"/>
      <c r="DJ845" s="137"/>
      <c r="DK845" s="137"/>
      <c r="DL845" s="137"/>
      <c r="DM845" s="137"/>
      <c r="DN845" s="137"/>
      <c r="DO845" s="137"/>
      <c r="DP845" s="137"/>
      <c r="DQ845" s="137"/>
      <c r="DR845" s="137"/>
      <c r="DS845" s="137"/>
      <c r="DT845" s="137"/>
      <c r="DU845" s="137"/>
      <c r="DV845" s="137"/>
      <c r="DW845" s="137"/>
      <c r="DX845" s="137"/>
      <c r="DY845" s="137"/>
      <c r="DZ845" s="137"/>
      <c r="EA845" s="137"/>
      <c r="EB845" s="137"/>
      <c r="EC845" s="137"/>
      <c r="ED845" s="137"/>
      <c r="EE845" s="137"/>
      <c r="EF845" s="137"/>
      <c r="EG845" s="137"/>
      <c r="EH845" s="137"/>
      <c r="EI845" s="137"/>
      <c r="EJ845" s="137"/>
      <c r="EK845" s="137"/>
      <c r="EL845" s="137"/>
      <c r="EM845" s="137"/>
      <c r="EN845" s="137"/>
      <c r="EO845" s="137"/>
      <c r="EP845" s="137"/>
      <c r="EQ845" s="137"/>
      <c r="ER845" s="137"/>
      <c r="ES845" s="137"/>
      <c r="ET845" s="137"/>
      <c r="EU845" s="137"/>
      <c r="EV845" s="137"/>
      <c r="EW845" s="137"/>
      <c r="EX845" s="137"/>
      <c r="EY845" s="137"/>
      <c r="EZ845" s="137"/>
      <c r="FA845" s="137"/>
      <c r="FB845" s="137"/>
      <c r="FC845" s="137"/>
      <c r="FD845" s="137"/>
      <c r="FE845" s="137"/>
      <c r="FF845" s="137"/>
      <c r="FG845" s="137"/>
      <c r="FH845" s="137"/>
      <c r="FI845" s="137"/>
      <c r="FJ845" s="137"/>
      <c r="FK845" s="137"/>
      <c r="FL845" s="137"/>
      <c r="FM845" s="137"/>
      <c r="FN845" s="137"/>
      <c r="FO845" s="137"/>
      <c r="FP845" s="137"/>
      <c r="FQ845" s="137"/>
      <c r="FR845" s="137"/>
      <c r="FS845" s="137"/>
      <c r="FT845" s="137"/>
      <c r="FU845" s="137"/>
      <c r="FV845" s="137"/>
      <c r="FW845" s="137"/>
      <c r="FX845" s="137"/>
      <c r="FY845" s="137"/>
      <c r="FZ845" s="137"/>
      <c r="GA845" s="137"/>
      <c r="GB845" s="137"/>
      <c r="GC845" s="137"/>
      <c r="GD845" s="137"/>
      <c r="GE845" s="137"/>
      <c r="GF845" s="137"/>
      <c r="GG845" s="137"/>
      <c r="GH845" s="137"/>
      <c r="GI845" s="137"/>
      <c r="GJ845" s="137"/>
      <c r="GK845" s="137"/>
      <c r="GL845" s="137"/>
      <c r="GM845" s="137"/>
      <c r="GN845" s="137"/>
      <c r="GO845" s="137"/>
      <c r="GP845" s="137"/>
      <c r="GQ845" s="137"/>
      <c r="GR845" s="137"/>
      <c r="GS845" s="137"/>
      <c r="GT845" s="137"/>
      <c r="GU845" s="137"/>
      <c r="GV845" s="137"/>
      <c r="GW845" s="137"/>
    </row>
    <row r="846" spans="1:205" ht="30" x14ac:dyDescent="0.25">
      <c r="B846" s="19">
        <f t="shared" si="227"/>
        <v>1</v>
      </c>
      <c r="C846" s="740" t="s">
        <v>519</v>
      </c>
      <c r="D846" s="29">
        <f>'2 уровень'!F2084</f>
        <v>7165</v>
      </c>
      <c r="E846" s="29">
        <f>'2 уровень'!G2084</f>
        <v>5970.8333333333339</v>
      </c>
      <c r="F846" s="29">
        <f>'2 уровень'!H2084</f>
        <v>7200</v>
      </c>
      <c r="G846" s="142">
        <f>'2 уровень'!I2084</f>
        <v>120.58618283321702</v>
      </c>
      <c r="H846" s="156">
        <f>'2 уровень'!J2084</f>
        <v>0</v>
      </c>
      <c r="I846" s="156">
        <f>'2 уровень'!K2084</f>
        <v>0</v>
      </c>
      <c r="J846" s="151">
        <f>'2 уровень'!L2084</f>
        <v>0</v>
      </c>
      <c r="K846" s="151">
        <f>'2 уровень'!M2084</f>
        <v>0</v>
      </c>
      <c r="L846" s="151">
        <f>'2 уровень'!N2084</f>
        <v>0</v>
      </c>
      <c r="M846" s="151">
        <f>'2 уровень'!O2084</f>
        <v>0</v>
      </c>
      <c r="N846" s="151">
        <f>'2 уровень'!P2084</f>
        <v>0</v>
      </c>
      <c r="O846" s="151">
        <f>'2 уровень'!Q2084</f>
        <v>0</v>
      </c>
      <c r="P846" s="150">
        <f>'2 уровень'!R2084</f>
        <v>0</v>
      </c>
      <c r="Q846" s="150">
        <f>'2 уровень'!S2084</f>
        <v>0</v>
      </c>
      <c r="R846" s="150">
        <f>'2 уровень'!T2084</f>
        <v>0</v>
      </c>
      <c r="S846" s="150">
        <f>'2 уровень'!U2084</f>
        <v>0</v>
      </c>
      <c r="T846" s="150">
        <f>'2 уровень'!V2084</f>
        <v>0</v>
      </c>
      <c r="U846" s="150">
        <f>'2 уровень'!W2084</f>
        <v>0</v>
      </c>
      <c r="V846" s="150">
        <f>'2 уровень'!X2084</f>
        <v>0</v>
      </c>
      <c r="W846" s="150">
        <f>'2 уровень'!Y2084</f>
        <v>0</v>
      </c>
      <c r="X846" s="150">
        <f>'2 уровень'!Z2084</f>
        <v>0</v>
      </c>
      <c r="Y846" s="150">
        <f>'2 уровень'!AA2084</f>
        <v>0</v>
      </c>
      <c r="Z846" s="150">
        <f>'2 уровень'!AB2084</f>
        <v>0</v>
      </c>
      <c r="AA846" s="150">
        <f>'2 уровень'!AC2084</f>
        <v>0</v>
      </c>
      <c r="AB846" s="996">
        <f>'2 уровень'!AD2084</f>
        <v>0</v>
      </c>
      <c r="AC846" s="150">
        <f>'2 уровень'!AE2084</f>
        <v>0</v>
      </c>
      <c r="AD846" s="150">
        <f>'2 уровень'!AF2084</f>
        <v>0</v>
      </c>
      <c r="AE846" s="150">
        <f>'2 уровень'!AG2084</f>
        <v>0</v>
      </c>
      <c r="AF846" s="150">
        <f>'2 уровень'!AH2084</f>
        <v>0</v>
      </c>
      <c r="AG846" s="563">
        <f>'2 уровень'!AI2084</f>
        <v>0</v>
      </c>
      <c r="AH846" s="150"/>
      <c r="AI846" s="150"/>
      <c r="AJ846" s="1216">
        <f>'2 уровень'!AJ2084</f>
        <v>0</v>
      </c>
      <c r="AK846" s="1223">
        <f>'2 уровень'!AK2084</f>
        <v>0</v>
      </c>
      <c r="AL846" s="337">
        <f t="shared" si="234"/>
        <v>0</v>
      </c>
      <c r="AM846" s="337">
        <f t="shared" si="233"/>
        <v>0</v>
      </c>
      <c r="AN846" s="1112">
        <f t="shared" si="236"/>
        <v>0</v>
      </c>
      <c r="AO846" s="137">
        <f t="shared" si="225"/>
        <v>0</v>
      </c>
      <c r="AP846" s="137"/>
      <c r="AQ846" s="426">
        <f t="shared" si="235"/>
        <v>0</v>
      </c>
      <c r="AR846" s="137"/>
      <c r="AS846" s="137"/>
      <c r="AT846" s="137"/>
      <c r="AU846" s="137"/>
      <c r="AV846" s="137"/>
      <c r="AW846" s="137"/>
      <c r="AX846" s="137"/>
      <c r="AY846" s="137"/>
      <c r="AZ846" s="137"/>
      <c r="BA846" s="137"/>
      <c r="BB846" s="137"/>
      <c r="BC846" s="137"/>
      <c r="BD846" s="137"/>
      <c r="BE846" s="137"/>
      <c r="BF846" s="137"/>
      <c r="BG846" s="137"/>
      <c r="BH846" s="137"/>
      <c r="BI846" s="137"/>
      <c r="BJ846" s="137"/>
      <c r="BK846" s="137"/>
      <c r="BL846" s="137"/>
      <c r="BM846" s="137"/>
      <c r="BN846" s="137"/>
      <c r="BO846" s="137"/>
      <c r="BP846" s="137"/>
      <c r="BQ846" s="137"/>
      <c r="BR846" s="137"/>
      <c r="BS846" s="137"/>
      <c r="BT846" s="137"/>
      <c r="BU846" s="137"/>
      <c r="BV846" s="137"/>
      <c r="BW846" s="137"/>
      <c r="BX846" s="137"/>
      <c r="BY846" s="137"/>
      <c r="BZ846" s="137"/>
      <c r="CA846" s="137"/>
      <c r="CB846" s="137"/>
      <c r="CC846" s="137"/>
      <c r="CD846" s="137"/>
      <c r="CE846" s="137"/>
      <c r="CF846" s="137"/>
      <c r="CG846" s="137"/>
      <c r="CH846" s="137"/>
      <c r="CI846" s="137"/>
      <c r="CJ846" s="137"/>
      <c r="CK846" s="137"/>
      <c r="CL846" s="137"/>
      <c r="CM846" s="137"/>
      <c r="CN846" s="137"/>
      <c r="CO846" s="137"/>
      <c r="CP846" s="137"/>
      <c r="CQ846" s="137"/>
      <c r="CR846" s="137"/>
      <c r="CS846" s="137"/>
      <c r="CT846" s="137"/>
      <c r="CU846" s="137"/>
      <c r="CV846" s="137"/>
      <c r="CW846" s="137"/>
      <c r="CX846" s="137"/>
      <c r="CY846" s="137"/>
      <c r="CZ846" s="137"/>
      <c r="DA846" s="137"/>
      <c r="DB846" s="137"/>
      <c r="DC846" s="137"/>
      <c r="DD846" s="137"/>
      <c r="DE846" s="137"/>
      <c r="DF846" s="137"/>
      <c r="DG846" s="137"/>
      <c r="DH846" s="137"/>
      <c r="DI846" s="137"/>
      <c r="DJ846" s="137"/>
      <c r="DK846" s="137"/>
      <c r="DL846" s="137"/>
      <c r="DM846" s="137"/>
      <c r="DN846" s="137"/>
      <c r="DO846" s="137"/>
      <c r="DP846" s="137"/>
      <c r="DQ846" s="137"/>
      <c r="DR846" s="137"/>
      <c r="DS846" s="137"/>
      <c r="DT846" s="137"/>
      <c r="DU846" s="137"/>
      <c r="DV846" s="137"/>
      <c r="DW846" s="137"/>
      <c r="DX846" s="137"/>
      <c r="DY846" s="137"/>
      <c r="DZ846" s="137"/>
      <c r="EA846" s="137"/>
      <c r="EB846" s="137"/>
      <c r="EC846" s="137"/>
      <c r="ED846" s="137"/>
      <c r="EE846" s="137"/>
      <c r="EF846" s="137"/>
      <c r="EG846" s="137"/>
      <c r="EH846" s="137"/>
      <c r="EI846" s="137"/>
      <c r="EJ846" s="137"/>
      <c r="EK846" s="137"/>
      <c r="EL846" s="137"/>
      <c r="EM846" s="137"/>
      <c r="EN846" s="137"/>
      <c r="EO846" s="137"/>
      <c r="EP846" s="137"/>
      <c r="EQ846" s="137"/>
      <c r="ER846" s="137"/>
      <c r="ES846" s="137"/>
      <c r="ET846" s="137"/>
      <c r="EU846" s="137"/>
      <c r="EV846" s="137"/>
      <c r="EW846" s="137"/>
      <c r="EX846" s="137"/>
      <c r="EY846" s="137"/>
      <c r="EZ846" s="137"/>
      <c r="FA846" s="137"/>
      <c r="FB846" s="137"/>
      <c r="FC846" s="137"/>
      <c r="FD846" s="137"/>
      <c r="FE846" s="137"/>
      <c r="FF846" s="137"/>
      <c r="FG846" s="137"/>
      <c r="FH846" s="137"/>
      <c r="FI846" s="137"/>
      <c r="FJ846" s="137"/>
      <c r="FK846" s="137"/>
      <c r="FL846" s="137"/>
      <c r="FM846" s="137"/>
      <c r="FN846" s="137"/>
      <c r="FO846" s="137"/>
      <c r="FP846" s="137"/>
      <c r="FQ846" s="137"/>
      <c r="FR846" s="137"/>
      <c r="FS846" s="137"/>
      <c r="FT846" s="137"/>
      <c r="FU846" s="137"/>
      <c r="FV846" s="137"/>
      <c r="FW846" s="137"/>
      <c r="FX846" s="137"/>
      <c r="FY846" s="137"/>
      <c r="FZ846" s="137"/>
      <c r="GA846" s="137"/>
      <c r="GB846" s="137"/>
      <c r="GC846" s="137"/>
      <c r="GD846" s="137"/>
      <c r="GE846" s="137"/>
      <c r="GF846" s="137"/>
      <c r="GG846" s="137"/>
      <c r="GH846" s="137"/>
      <c r="GI846" s="137"/>
      <c r="GJ846" s="137"/>
      <c r="GK846" s="137"/>
      <c r="GL846" s="137"/>
      <c r="GM846" s="137"/>
      <c r="GN846" s="137"/>
      <c r="GO846" s="137"/>
      <c r="GP846" s="137"/>
      <c r="GQ846" s="137"/>
      <c r="GR846" s="137"/>
      <c r="GS846" s="137"/>
      <c r="GT846" s="137"/>
      <c r="GU846" s="137"/>
      <c r="GV846" s="137"/>
      <c r="GW846" s="137"/>
    </row>
    <row r="847" spans="1:205" ht="75" x14ac:dyDescent="0.25">
      <c r="B847" s="19">
        <f t="shared" si="227"/>
        <v>1</v>
      </c>
      <c r="C847" s="444" t="s">
        <v>520</v>
      </c>
      <c r="D847" s="29">
        <f>'2 уровень'!F2085</f>
        <v>3324</v>
      </c>
      <c r="E847" s="29">
        <f>'2 уровень'!G2085</f>
        <v>2770</v>
      </c>
      <c r="F847" s="29">
        <f>'2 уровень'!H2085</f>
        <v>6002</v>
      </c>
      <c r="G847" s="142">
        <f>'2 уровень'!I2085</f>
        <v>216.67870036101084</v>
      </c>
      <c r="H847" s="156">
        <f>'2 уровень'!J2085</f>
        <v>0</v>
      </c>
      <c r="I847" s="156">
        <f>'2 уровень'!K2085</f>
        <v>0</v>
      </c>
      <c r="J847" s="151">
        <f>'2 уровень'!L2085</f>
        <v>0</v>
      </c>
      <c r="K847" s="151">
        <f>'2 уровень'!M2085</f>
        <v>0</v>
      </c>
      <c r="L847" s="151">
        <f>'2 уровень'!N2085</f>
        <v>0</v>
      </c>
      <c r="M847" s="151">
        <f>'2 уровень'!O2085</f>
        <v>0</v>
      </c>
      <c r="N847" s="151">
        <f>'2 уровень'!P2085</f>
        <v>0</v>
      </c>
      <c r="O847" s="151">
        <f>'2 уровень'!Q2085</f>
        <v>0</v>
      </c>
      <c r="P847" s="150">
        <f>'2 уровень'!R2085</f>
        <v>0</v>
      </c>
      <c r="Q847" s="150">
        <f>'2 уровень'!S2085</f>
        <v>0</v>
      </c>
      <c r="R847" s="150">
        <f>'2 уровень'!T2085</f>
        <v>0</v>
      </c>
      <c r="S847" s="150">
        <f>'2 уровень'!U2085</f>
        <v>0</v>
      </c>
      <c r="T847" s="150">
        <f>'2 уровень'!V2085</f>
        <v>0</v>
      </c>
      <c r="U847" s="150">
        <f>'2 уровень'!W2085</f>
        <v>0</v>
      </c>
      <c r="V847" s="150">
        <f>'2 уровень'!X2085</f>
        <v>0</v>
      </c>
      <c r="W847" s="150">
        <f>'2 уровень'!Y2085</f>
        <v>0</v>
      </c>
      <c r="X847" s="150">
        <f>'2 уровень'!Z2085</f>
        <v>0</v>
      </c>
      <c r="Y847" s="150">
        <f>'2 уровень'!AA2085</f>
        <v>0</v>
      </c>
      <c r="Z847" s="150">
        <f>'2 уровень'!AB2085</f>
        <v>0</v>
      </c>
      <c r="AA847" s="150">
        <f>'2 уровень'!AC2085</f>
        <v>0</v>
      </c>
      <c r="AB847" s="996">
        <f>'2 уровень'!AD2085</f>
        <v>0</v>
      </c>
      <c r="AC847" s="150">
        <f>'2 уровень'!AE2085</f>
        <v>0</v>
      </c>
      <c r="AD847" s="150">
        <f>'2 уровень'!AF2085</f>
        <v>0</v>
      </c>
      <c r="AE847" s="150">
        <f>'2 уровень'!AG2085</f>
        <v>0</v>
      </c>
      <c r="AF847" s="150">
        <f>'2 уровень'!AH2085</f>
        <v>0</v>
      </c>
      <c r="AG847" s="563">
        <f>'2 уровень'!AI2085</f>
        <v>0</v>
      </c>
      <c r="AH847" s="150"/>
      <c r="AI847" s="150"/>
      <c r="AJ847" s="1216">
        <f>'2 уровень'!AJ2085</f>
        <v>0</v>
      </c>
      <c r="AK847" s="1223">
        <f>'2 уровень'!AK2085</f>
        <v>0</v>
      </c>
      <c r="AL847" s="337">
        <f t="shared" si="234"/>
        <v>0</v>
      </c>
      <c r="AM847" s="337">
        <f t="shared" si="233"/>
        <v>0</v>
      </c>
      <c r="AN847" s="1112">
        <f t="shared" si="236"/>
        <v>0</v>
      </c>
      <c r="AO847" s="137">
        <f t="shared" si="225"/>
        <v>0</v>
      </c>
      <c r="AP847" s="137"/>
      <c r="AQ847" s="426">
        <f t="shared" si="235"/>
        <v>0</v>
      </c>
      <c r="AR847" s="137"/>
      <c r="AS847" s="137"/>
      <c r="AT847" s="137"/>
      <c r="AU847" s="137"/>
      <c r="AV847" s="137"/>
      <c r="AW847" s="137"/>
      <c r="AX847" s="137"/>
      <c r="AY847" s="137"/>
      <c r="AZ847" s="137"/>
      <c r="BA847" s="137"/>
      <c r="BB847" s="137"/>
      <c r="BC847" s="137"/>
      <c r="BD847" s="137"/>
      <c r="BE847" s="137"/>
      <c r="BF847" s="137"/>
      <c r="BG847" s="137"/>
      <c r="BH847" s="137"/>
      <c r="BI847" s="137"/>
      <c r="BJ847" s="137"/>
      <c r="BK847" s="137"/>
      <c r="BL847" s="137"/>
      <c r="BM847" s="137"/>
      <c r="BN847" s="137"/>
      <c r="BO847" s="137"/>
      <c r="BP847" s="137"/>
      <c r="BQ847" s="137"/>
      <c r="BR847" s="137"/>
      <c r="BS847" s="137"/>
      <c r="BT847" s="137"/>
      <c r="BU847" s="137"/>
      <c r="BV847" s="137"/>
      <c r="BW847" s="137"/>
      <c r="BX847" s="137"/>
      <c r="BY847" s="137"/>
      <c r="BZ847" s="137"/>
      <c r="CA847" s="137"/>
      <c r="CB847" s="137"/>
      <c r="CC847" s="137"/>
      <c r="CD847" s="137"/>
      <c r="CE847" s="137"/>
      <c r="CF847" s="137"/>
      <c r="CG847" s="137"/>
      <c r="CH847" s="137"/>
      <c r="CI847" s="137"/>
      <c r="CJ847" s="137"/>
      <c r="CK847" s="137"/>
      <c r="CL847" s="137"/>
      <c r="CM847" s="137"/>
      <c r="CN847" s="137"/>
      <c r="CO847" s="137"/>
      <c r="CP847" s="137"/>
      <c r="CQ847" s="137"/>
      <c r="CR847" s="137"/>
      <c r="CS847" s="137"/>
      <c r="CT847" s="137"/>
      <c r="CU847" s="137"/>
      <c r="CV847" s="137"/>
      <c r="CW847" s="137"/>
      <c r="CX847" s="137"/>
      <c r="CY847" s="137"/>
      <c r="CZ847" s="137"/>
      <c r="DA847" s="137"/>
      <c r="DB847" s="137"/>
      <c r="DC847" s="137"/>
      <c r="DD847" s="137"/>
      <c r="DE847" s="137"/>
      <c r="DF847" s="137"/>
      <c r="DG847" s="137"/>
      <c r="DH847" s="137"/>
      <c r="DI847" s="137"/>
      <c r="DJ847" s="137"/>
      <c r="DK847" s="137"/>
      <c r="DL847" s="137"/>
      <c r="DM847" s="137"/>
      <c r="DN847" s="137"/>
      <c r="DO847" s="137"/>
      <c r="DP847" s="137"/>
      <c r="DQ847" s="137"/>
      <c r="DR847" s="137"/>
      <c r="DS847" s="137"/>
      <c r="DT847" s="137"/>
      <c r="DU847" s="137"/>
      <c r="DV847" s="137"/>
      <c r="DW847" s="137"/>
      <c r="DX847" s="137"/>
      <c r="DY847" s="137"/>
      <c r="DZ847" s="137"/>
      <c r="EA847" s="137"/>
      <c r="EB847" s="137"/>
      <c r="EC847" s="137"/>
      <c r="ED847" s="137"/>
      <c r="EE847" s="137"/>
      <c r="EF847" s="137"/>
      <c r="EG847" s="137"/>
      <c r="EH847" s="137"/>
      <c r="EI847" s="137"/>
      <c r="EJ847" s="137"/>
      <c r="EK847" s="137"/>
      <c r="EL847" s="137"/>
      <c r="EM847" s="137"/>
      <c r="EN847" s="137"/>
      <c r="EO847" s="137"/>
      <c r="EP847" s="137"/>
      <c r="EQ847" s="137"/>
      <c r="ER847" s="137"/>
      <c r="ES847" s="137"/>
      <c r="ET847" s="137"/>
      <c r="EU847" s="137"/>
      <c r="EV847" s="137"/>
      <c r="EW847" s="137"/>
      <c r="EX847" s="137"/>
      <c r="EY847" s="137"/>
      <c r="EZ847" s="137"/>
      <c r="FA847" s="137"/>
      <c r="FB847" s="137"/>
      <c r="FC847" s="137"/>
      <c r="FD847" s="137"/>
      <c r="FE847" s="137"/>
      <c r="FF847" s="137"/>
      <c r="FG847" s="137"/>
      <c r="FH847" s="137"/>
      <c r="FI847" s="137"/>
      <c r="FJ847" s="137"/>
      <c r="FK847" s="137"/>
      <c r="FL847" s="137"/>
      <c r="FM847" s="137"/>
      <c r="FN847" s="137"/>
      <c r="FO847" s="137"/>
      <c r="FP847" s="137"/>
      <c r="FQ847" s="137"/>
      <c r="FR847" s="137"/>
      <c r="FS847" s="137"/>
      <c r="FT847" s="137"/>
      <c r="FU847" s="137"/>
      <c r="FV847" s="137"/>
      <c r="FW847" s="137"/>
      <c r="FX847" s="137"/>
      <c r="FY847" s="137"/>
      <c r="FZ847" s="137"/>
      <c r="GA847" s="137"/>
      <c r="GB847" s="137"/>
      <c r="GC847" s="137"/>
      <c r="GD847" s="137"/>
      <c r="GE847" s="137"/>
      <c r="GF847" s="137"/>
      <c r="GG847" s="137"/>
      <c r="GH847" s="137"/>
      <c r="GI847" s="137"/>
      <c r="GJ847" s="137"/>
      <c r="GK847" s="137"/>
      <c r="GL847" s="137"/>
      <c r="GM847" s="137"/>
      <c r="GN847" s="137"/>
      <c r="GO847" s="137"/>
      <c r="GP847" s="137"/>
      <c r="GQ847" s="137"/>
      <c r="GR847" s="137"/>
      <c r="GS847" s="137"/>
      <c r="GT847" s="137"/>
      <c r="GU847" s="137"/>
      <c r="GV847" s="137"/>
      <c r="GW847" s="137"/>
    </row>
    <row r="848" spans="1:205" ht="45" x14ac:dyDescent="0.25">
      <c r="B848" s="19">
        <f t="shared" si="227"/>
        <v>1</v>
      </c>
      <c r="C848" s="299" t="s">
        <v>521</v>
      </c>
      <c r="D848" s="29">
        <f>'2 уровень'!F2086</f>
        <v>9200</v>
      </c>
      <c r="E848" s="29">
        <f>'2 уровень'!G2086</f>
        <v>7666.6666666666661</v>
      </c>
      <c r="F848" s="29">
        <f>'2 уровень'!H2086</f>
        <v>9324</v>
      </c>
      <c r="G848" s="142">
        <f>'2 уровень'!I2086</f>
        <v>121.61739130434783</v>
      </c>
      <c r="H848" s="156">
        <f>'2 уровень'!J2086</f>
        <v>0</v>
      </c>
      <c r="I848" s="156">
        <f>'2 уровень'!K2086</f>
        <v>0</v>
      </c>
      <c r="J848" s="151">
        <f>'2 уровень'!L2086</f>
        <v>0</v>
      </c>
      <c r="K848" s="151">
        <f>'2 уровень'!M2086</f>
        <v>0</v>
      </c>
      <c r="L848" s="151">
        <f>'2 уровень'!N2086</f>
        <v>0</v>
      </c>
      <c r="M848" s="151">
        <f>'2 уровень'!O2086</f>
        <v>0</v>
      </c>
      <c r="N848" s="151">
        <f>'2 уровень'!P2086</f>
        <v>0</v>
      </c>
      <c r="O848" s="151">
        <f>'2 уровень'!Q2086</f>
        <v>0</v>
      </c>
      <c r="P848" s="150">
        <f>'2 уровень'!R2086</f>
        <v>0</v>
      </c>
      <c r="Q848" s="150">
        <f>'2 уровень'!S2086</f>
        <v>0</v>
      </c>
      <c r="R848" s="150">
        <f>'2 уровень'!T2086</f>
        <v>0</v>
      </c>
      <c r="S848" s="150">
        <f>'2 уровень'!U2086</f>
        <v>0</v>
      </c>
      <c r="T848" s="150">
        <f>'2 уровень'!V2086</f>
        <v>0</v>
      </c>
      <c r="U848" s="150">
        <f>'2 уровень'!W2086</f>
        <v>0</v>
      </c>
      <c r="V848" s="150">
        <f>'2 уровень'!X2086</f>
        <v>0</v>
      </c>
      <c r="W848" s="150">
        <f>'2 уровень'!Y2086</f>
        <v>0</v>
      </c>
      <c r="X848" s="150">
        <f>'2 уровень'!Z2086</f>
        <v>0</v>
      </c>
      <c r="Y848" s="150">
        <f>'2 уровень'!AA2086</f>
        <v>0</v>
      </c>
      <c r="Z848" s="150">
        <f>'2 уровень'!AB2086</f>
        <v>0</v>
      </c>
      <c r="AA848" s="150">
        <f>'2 уровень'!AC2086</f>
        <v>0</v>
      </c>
      <c r="AB848" s="996">
        <f>'2 уровень'!AD2086</f>
        <v>0</v>
      </c>
      <c r="AC848" s="150">
        <f>'2 уровень'!AE2086</f>
        <v>0</v>
      </c>
      <c r="AD848" s="150">
        <f>'2 уровень'!AF2086</f>
        <v>0</v>
      </c>
      <c r="AE848" s="150">
        <f>'2 уровень'!AG2086</f>
        <v>0</v>
      </c>
      <c r="AF848" s="150">
        <f>'2 уровень'!AH2086</f>
        <v>0</v>
      </c>
      <c r="AG848" s="563">
        <f>'2 уровень'!AI2086</f>
        <v>0</v>
      </c>
      <c r="AH848" s="150"/>
      <c r="AI848" s="150"/>
      <c r="AJ848" s="1216">
        <f>'2 уровень'!AJ2086</f>
        <v>0</v>
      </c>
      <c r="AK848" s="1223">
        <f>'2 уровень'!AK2086</f>
        <v>0</v>
      </c>
      <c r="AL848" s="337">
        <f t="shared" si="234"/>
        <v>0</v>
      </c>
      <c r="AM848" s="337">
        <f t="shared" si="233"/>
        <v>0</v>
      </c>
      <c r="AN848" s="1112">
        <f t="shared" si="236"/>
        <v>0</v>
      </c>
      <c r="AO848" s="137">
        <f t="shared" si="225"/>
        <v>0</v>
      </c>
      <c r="AP848" s="137"/>
      <c r="AQ848" s="426">
        <f t="shared" si="235"/>
        <v>0</v>
      </c>
      <c r="AR848" s="137"/>
      <c r="AS848" s="137"/>
      <c r="AT848" s="137"/>
      <c r="AU848" s="137"/>
      <c r="AV848" s="137"/>
      <c r="AW848" s="137"/>
      <c r="AX848" s="137"/>
      <c r="AY848" s="137"/>
      <c r="AZ848" s="137"/>
      <c r="BA848" s="137"/>
      <c r="BB848" s="137"/>
      <c r="BC848" s="137"/>
      <c r="BD848" s="137"/>
      <c r="BE848" s="137"/>
      <c r="BF848" s="137"/>
      <c r="BG848" s="137"/>
      <c r="BH848" s="137"/>
      <c r="BI848" s="137"/>
      <c r="BJ848" s="137"/>
      <c r="BK848" s="137"/>
      <c r="BL848" s="137"/>
      <c r="BM848" s="137"/>
      <c r="BN848" s="137"/>
      <c r="BO848" s="137"/>
      <c r="BP848" s="137"/>
      <c r="BQ848" s="137"/>
      <c r="BR848" s="137"/>
      <c r="BS848" s="137"/>
      <c r="BT848" s="137"/>
      <c r="BU848" s="137"/>
      <c r="BV848" s="137"/>
      <c r="BW848" s="137"/>
      <c r="BX848" s="137"/>
      <c r="BY848" s="137"/>
      <c r="BZ848" s="137"/>
      <c r="CA848" s="137"/>
      <c r="CB848" s="137"/>
      <c r="CC848" s="137"/>
      <c r="CD848" s="137"/>
      <c r="CE848" s="137"/>
      <c r="CF848" s="137"/>
      <c r="CG848" s="137"/>
      <c r="CH848" s="137"/>
      <c r="CI848" s="137"/>
      <c r="CJ848" s="137"/>
      <c r="CK848" s="137"/>
      <c r="CL848" s="137"/>
      <c r="CM848" s="137"/>
      <c r="CN848" s="137"/>
      <c r="CO848" s="137"/>
      <c r="CP848" s="137"/>
      <c r="CQ848" s="137"/>
      <c r="CR848" s="137"/>
      <c r="CS848" s="137"/>
      <c r="CT848" s="137"/>
      <c r="CU848" s="137"/>
      <c r="CV848" s="137"/>
      <c r="CW848" s="137"/>
      <c r="CX848" s="137"/>
      <c r="CY848" s="137"/>
      <c r="CZ848" s="137"/>
      <c r="DA848" s="137"/>
      <c r="DB848" s="137"/>
      <c r="DC848" s="137"/>
      <c r="DD848" s="137"/>
      <c r="DE848" s="137"/>
      <c r="DF848" s="137"/>
      <c r="DG848" s="137"/>
      <c r="DH848" s="137"/>
      <c r="DI848" s="137"/>
      <c r="DJ848" s="137"/>
      <c r="DK848" s="137"/>
      <c r="DL848" s="137"/>
      <c r="DM848" s="137"/>
      <c r="DN848" s="137"/>
      <c r="DO848" s="137"/>
      <c r="DP848" s="137"/>
      <c r="DQ848" s="137"/>
      <c r="DR848" s="137"/>
      <c r="DS848" s="137"/>
      <c r="DT848" s="137"/>
      <c r="DU848" s="137"/>
      <c r="DV848" s="137"/>
      <c r="DW848" s="137"/>
      <c r="DX848" s="137"/>
      <c r="DY848" s="137"/>
      <c r="DZ848" s="137"/>
      <c r="EA848" s="137"/>
      <c r="EB848" s="137"/>
      <c r="EC848" s="137"/>
      <c r="ED848" s="137"/>
      <c r="EE848" s="137"/>
      <c r="EF848" s="137"/>
      <c r="EG848" s="137"/>
      <c r="EH848" s="137"/>
      <c r="EI848" s="137"/>
      <c r="EJ848" s="137"/>
      <c r="EK848" s="137"/>
      <c r="EL848" s="137"/>
      <c r="EM848" s="137"/>
      <c r="EN848" s="137"/>
      <c r="EO848" s="137"/>
      <c r="EP848" s="137"/>
      <c r="EQ848" s="137"/>
      <c r="ER848" s="137"/>
      <c r="ES848" s="137"/>
      <c r="ET848" s="137"/>
      <c r="EU848" s="137"/>
      <c r="EV848" s="137"/>
      <c r="EW848" s="137"/>
      <c r="EX848" s="137"/>
      <c r="EY848" s="137"/>
      <c r="EZ848" s="137"/>
      <c r="FA848" s="137"/>
      <c r="FB848" s="137"/>
      <c r="FC848" s="137"/>
      <c r="FD848" s="137"/>
      <c r="FE848" s="137"/>
      <c r="FF848" s="137"/>
      <c r="FG848" s="137"/>
      <c r="FH848" s="137"/>
      <c r="FI848" s="137"/>
      <c r="FJ848" s="137"/>
      <c r="FK848" s="137"/>
      <c r="FL848" s="137"/>
      <c r="FM848" s="137"/>
      <c r="FN848" s="137"/>
      <c r="FO848" s="137"/>
      <c r="FP848" s="137"/>
      <c r="FQ848" s="137"/>
      <c r="FR848" s="137"/>
      <c r="FS848" s="137"/>
      <c r="FT848" s="137"/>
      <c r="FU848" s="137"/>
      <c r="FV848" s="137"/>
      <c r="FW848" s="137"/>
      <c r="FX848" s="137"/>
      <c r="FY848" s="137"/>
      <c r="FZ848" s="137"/>
      <c r="GA848" s="137"/>
      <c r="GB848" s="137"/>
      <c r="GC848" s="137"/>
      <c r="GD848" s="137"/>
      <c r="GE848" s="137"/>
      <c r="GF848" s="137"/>
      <c r="GG848" s="137"/>
      <c r="GH848" s="137"/>
      <c r="GI848" s="137"/>
      <c r="GJ848" s="137"/>
      <c r="GK848" s="137"/>
      <c r="GL848" s="137"/>
      <c r="GM848" s="137"/>
      <c r="GN848" s="137"/>
      <c r="GO848" s="137"/>
      <c r="GP848" s="137"/>
      <c r="GQ848" s="137"/>
      <c r="GR848" s="137"/>
      <c r="GS848" s="137"/>
      <c r="GT848" s="137"/>
      <c r="GU848" s="137"/>
      <c r="GV848" s="137"/>
      <c r="GW848" s="137"/>
    </row>
    <row r="849" spans="2:205" ht="90" x14ac:dyDescent="0.25">
      <c r="B849" s="19">
        <f t="shared" si="227"/>
        <v>1</v>
      </c>
      <c r="C849" s="299" t="s">
        <v>522</v>
      </c>
      <c r="D849" s="29">
        <f>'2 уровень'!F2087</f>
        <v>2800</v>
      </c>
      <c r="E849" s="29">
        <f>'2 уровень'!G2087</f>
        <v>2333.3333333333335</v>
      </c>
      <c r="F849" s="29">
        <f>'2 уровень'!H2087</f>
        <v>187</v>
      </c>
      <c r="G849" s="142">
        <f>'2 уровень'!I2087</f>
        <v>8.0142857142857142</v>
      </c>
      <c r="H849" s="156">
        <f>'2 уровень'!J2087</f>
        <v>0</v>
      </c>
      <c r="I849" s="156">
        <f>'2 уровень'!K2087</f>
        <v>0</v>
      </c>
      <c r="J849" s="151">
        <f>'2 уровень'!L2087</f>
        <v>0</v>
      </c>
      <c r="K849" s="151">
        <f>'2 уровень'!M2087</f>
        <v>0</v>
      </c>
      <c r="L849" s="151">
        <f>'2 уровень'!N2087</f>
        <v>0</v>
      </c>
      <c r="M849" s="151">
        <f>'2 уровень'!O2087</f>
        <v>0</v>
      </c>
      <c r="N849" s="151">
        <f>'2 уровень'!P2087</f>
        <v>0</v>
      </c>
      <c r="O849" s="151">
        <f>'2 уровень'!Q2087</f>
        <v>0</v>
      </c>
      <c r="P849" s="150">
        <f>'2 уровень'!R2087</f>
        <v>0</v>
      </c>
      <c r="Q849" s="150">
        <f>'2 уровень'!S2087</f>
        <v>0</v>
      </c>
      <c r="R849" s="150">
        <f>'2 уровень'!T2087</f>
        <v>0</v>
      </c>
      <c r="S849" s="150">
        <f>'2 уровень'!U2087</f>
        <v>0</v>
      </c>
      <c r="T849" s="150">
        <f>'2 уровень'!V2087</f>
        <v>0</v>
      </c>
      <c r="U849" s="150">
        <f>'2 уровень'!W2087</f>
        <v>0</v>
      </c>
      <c r="V849" s="150">
        <f>'2 уровень'!X2087</f>
        <v>0</v>
      </c>
      <c r="W849" s="150">
        <f>'2 уровень'!Y2087</f>
        <v>0</v>
      </c>
      <c r="X849" s="150">
        <f>'2 уровень'!Z2087</f>
        <v>0</v>
      </c>
      <c r="Y849" s="150">
        <f>'2 уровень'!AA2087</f>
        <v>0</v>
      </c>
      <c r="Z849" s="150">
        <f>'2 уровень'!AB2087</f>
        <v>0</v>
      </c>
      <c r="AA849" s="150">
        <f>'2 уровень'!AC2087</f>
        <v>0</v>
      </c>
      <c r="AB849" s="996">
        <f>'2 уровень'!AD2087</f>
        <v>0</v>
      </c>
      <c r="AC849" s="150">
        <f>'2 уровень'!AE2087</f>
        <v>0</v>
      </c>
      <c r="AD849" s="150">
        <f>'2 уровень'!AF2087</f>
        <v>0</v>
      </c>
      <c r="AE849" s="150">
        <f>'2 уровень'!AG2087</f>
        <v>0</v>
      </c>
      <c r="AF849" s="150">
        <f>'2 уровень'!AH2087</f>
        <v>0</v>
      </c>
      <c r="AG849" s="563">
        <f>'2 уровень'!AI2087</f>
        <v>0</v>
      </c>
      <c r="AH849" s="150"/>
      <c r="AI849" s="150"/>
      <c r="AJ849" s="1216">
        <f>'2 уровень'!AJ2087</f>
        <v>0</v>
      </c>
      <c r="AK849" s="1223">
        <f>'2 уровень'!AK2087</f>
        <v>0</v>
      </c>
      <c r="AL849" s="337">
        <f t="shared" si="234"/>
        <v>0</v>
      </c>
      <c r="AM849" s="337">
        <f t="shared" si="233"/>
        <v>0</v>
      </c>
      <c r="AN849" s="1112">
        <f t="shared" si="236"/>
        <v>0</v>
      </c>
      <c r="AO849" s="137">
        <f t="shared" si="225"/>
        <v>0</v>
      </c>
      <c r="AP849" s="137"/>
      <c r="AQ849" s="426">
        <f t="shared" si="235"/>
        <v>0</v>
      </c>
      <c r="AR849" s="137"/>
      <c r="AS849" s="137"/>
      <c r="AT849" s="137"/>
      <c r="AU849" s="137"/>
      <c r="AV849" s="137"/>
      <c r="AW849" s="137"/>
      <c r="AX849" s="137"/>
      <c r="AY849" s="137"/>
      <c r="AZ849" s="137"/>
      <c r="BA849" s="137"/>
      <c r="BB849" s="137"/>
      <c r="BC849" s="137"/>
      <c r="BD849" s="137"/>
      <c r="BE849" s="137"/>
      <c r="BF849" s="137"/>
      <c r="BG849" s="137"/>
      <c r="BH849" s="137"/>
      <c r="BI849" s="137"/>
      <c r="BJ849" s="137"/>
      <c r="BK849" s="137"/>
      <c r="BL849" s="137"/>
      <c r="BM849" s="137"/>
      <c r="BN849" s="137"/>
      <c r="BO849" s="137"/>
      <c r="BP849" s="137"/>
      <c r="BQ849" s="137"/>
      <c r="BR849" s="137"/>
      <c r="BS849" s="137"/>
      <c r="BT849" s="137"/>
      <c r="BU849" s="137"/>
      <c r="BV849" s="137"/>
      <c r="BW849" s="137"/>
      <c r="BX849" s="137"/>
      <c r="BY849" s="137"/>
      <c r="BZ849" s="137"/>
      <c r="CA849" s="137"/>
      <c r="CB849" s="137"/>
      <c r="CC849" s="137"/>
      <c r="CD849" s="137"/>
      <c r="CE849" s="137"/>
      <c r="CF849" s="137"/>
      <c r="CG849" s="137"/>
      <c r="CH849" s="137"/>
      <c r="CI849" s="137"/>
      <c r="CJ849" s="137"/>
      <c r="CK849" s="137"/>
      <c r="CL849" s="137"/>
      <c r="CM849" s="137"/>
      <c r="CN849" s="137"/>
      <c r="CO849" s="137"/>
      <c r="CP849" s="137"/>
      <c r="CQ849" s="137"/>
      <c r="CR849" s="137"/>
      <c r="CS849" s="137"/>
      <c r="CT849" s="137"/>
      <c r="CU849" s="137"/>
      <c r="CV849" s="137"/>
      <c r="CW849" s="137"/>
      <c r="CX849" s="137"/>
      <c r="CY849" s="137"/>
      <c r="CZ849" s="137"/>
      <c r="DA849" s="137"/>
      <c r="DB849" s="137"/>
      <c r="DC849" s="137"/>
      <c r="DD849" s="137"/>
      <c r="DE849" s="137"/>
      <c r="DF849" s="137"/>
      <c r="DG849" s="137"/>
      <c r="DH849" s="137"/>
      <c r="DI849" s="137"/>
      <c r="DJ849" s="137"/>
      <c r="DK849" s="137"/>
      <c r="DL849" s="137"/>
      <c r="DM849" s="137"/>
      <c r="DN849" s="137"/>
      <c r="DO849" s="137"/>
      <c r="DP849" s="137"/>
      <c r="DQ849" s="137"/>
      <c r="DR849" s="137"/>
      <c r="DS849" s="137"/>
      <c r="DT849" s="137"/>
      <c r="DU849" s="137"/>
      <c r="DV849" s="137"/>
      <c r="DW849" s="137"/>
      <c r="DX849" s="137"/>
      <c r="DY849" s="137"/>
      <c r="DZ849" s="137"/>
      <c r="EA849" s="137"/>
      <c r="EB849" s="137"/>
      <c r="EC849" s="137"/>
      <c r="ED849" s="137"/>
      <c r="EE849" s="137"/>
      <c r="EF849" s="137"/>
      <c r="EG849" s="137"/>
      <c r="EH849" s="137"/>
      <c r="EI849" s="137"/>
      <c r="EJ849" s="137"/>
      <c r="EK849" s="137"/>
      <c r="EL849" s="137"/>
      <c r="EM849" s="137"/>
      <c r="EN849" s="137"/>
      <c r="EO849" s="137"/>
      <c r="EP849" s="137"/>
      <c r="EQ849" s="137"/>
      <c r="ER849" s="137"/>
      <c r="ES849" s="137"/>
      <c r="ET849" s="137"/>
      <c r="EU849" s="137"/>
      <c r="EV849" s="137"/>
      <c r="EW849" s="137"/>
      <c r="EX849" s="137"/>
      <c r="EY849" s="137"/>
      <c r="EZ849" s="137"/>
      <c r="FA849" s="137"/>
      <c r="FB849" s="137"/>
      <c r="FC849" s="137"/>
      <c r="FD849" s="137"/>
      <c r="FE849" s="137"/>
      <c r="FF849" s="137"/>
      <c r="FG849" s="137"/>
      <c r="FH849" s="137"/>
      <c r="FI849" s="137"/>
      <c r="FJ849" s="137"/>
      <c r="FK849" s="137"/>
      <c r="FL849" s="137"/>
      <c r="FM849" s="137"/>
      <c r="FN849" s="137"/>
      <c r="FO849" s="137"/>
      <c r="FP849" s="137"/>
      <c r="FQ849" s="137"/>
      <c r="FR849" s="137"/>
      <c r="FS849" s="137"/>
      <c r="FT849" s="137"/>
      <c r="FU849" s="137"/>
      <c r="FV849" s="137"/>
      <c r="FW849" s="137"/>
      <c r="FX849" s="137"/>
      <c r="FY849" s="137"/>
      <c r="FZ849" s="137"/>
      <c r="GA849" s="137"/>
      <c r="GB849" s="137"/>
      <c r="GC849" s="137"/>
      <c r="GD849" s="137"/>
      <c r="GE849" s="137"/>
      <c r="GF849" s="137"/>
      <c r="GG849" s="137"/>
      <c r="GH849" s="137"/>
      <c r="GI849" s="137"/>
      <c r="GJ849" s="137"/>
      <c r="GK849" s="137"/>
      <c r="GL849" s="137"/>
      <c r="GM849" s="137"/>
      <c r="GN849" s="137"/>
      <c r="GO849" s="137"/>
      <c r="GP849" s="137"/>
      <c r="GQ849" s="137"/>
      <c r="GR849" s="137"/>
      <c r="GS849" s="137"/>
      <c r="GT849" s="137"/>
      <c r="GU849" s="137"/>
      <c r="GV849" s="137"/>
      <c r="GW849" s="137"/>
    </row>
    <row r="850" spans="2:205" x14ac:dyDescent="0.25">
      <c r="B850" s="19">
        <f t="shared" si="227"/>
        <v>1</v>
      </c>
      <c r="C850" s="299" t="s">
        <v>133</v>
      </c>
      <c r="D850" s="29">
        <f>'2 уровень'!F2088</f>
        <v>31144</v>
      </c>
      <c r="E850" s="29">
        <f>'2 уровень'!G2088</f>
        <v>25687.333333333336</v>
      </c>
      <c r="F850" s="29">
        <f>'2 уровень'!H2088</f>
        <v>23454</v>
      </c>
      <c r="G850" s="142">
        <f>'2 уровень'!I2088</f>
        <v>91.305701902364319</v>
      </c>
      <c r="H850" s="156">
        <f>'2 уровень'!J2088</f>
        <v>0</v>
      </c>
      <c r="I850" s="156">
        <f>'2 уровень'!K2088</f>
        <v>0</v>
      </c>
      <c r="J850" s="151">
        <f>'2 уровень'!L2088</f>
        <v>0</v>
      </c>
      <c r="K850" s="151">
        <f>'2 уровень'!M2088</f>
        <v>0</v>
      </c>
      <c r="L850" s="151">
        <f>'2 уровень'!N2088</f>
        <v>0</v>
      </c>
      <c r="M850" s="151">
        <f>'2 уровень'!O2088</f>
        <v>0</v>
      </c>
      <c r="N850" s="151">
        <f>'2 уровень'!P2088</f>
        <v>0</v>
      </c>
      <c r="O850" s="151">
        <f>'2 уровень'!Q2088</f>
        <v>0</v>
      </c>
      <c r="P850" s="150">
        <f>'2 уровень'!R2088</f>
        <v>0</v>
      </c>
      <c r="Q850" s="150">
        <f>'2 уровень'!S2088</f>
        <v>0</v>
      </c>
      <c r="R850" s="150">
        <f>'2 уровень'!T2088</f>
        <v>0</v>
      </c>
      <c r="S850" s="150">
        <f>'2 уровень'!U2088</f>
        <v>0</v>
      </c>
      <c r="T850" s="150">
        <f>'2 уровень'!V2088</f>
        <v>0</v>
      </c>
      <c r="U850" s="150">
        <f>'2 уровень'!W2088</f>
        <v>0</v>
      </c>
      <c r="V850" s="150">
        <f>'2 уровень'!X2088</f>
        <v>0</v>
      </c>
      <c r="W850" s="150">
        <f>'2 уровень'!Y2088</f>
        <v>0</v>
      </c>
      <c r="X850" s="150">
        <f>'2 уровень'!Z2088</f>
        <v>0</v>
      </c>
      <c r="Y850" s="150">
        <f>'2 уровень'!AA2088</f>
        <v>0</v>
      </c>
      <c r="Z850" s="150">
        <f>'2 уровень'!AB2088</f>
        <v>0</v>
      </c>
      <c r="AA850" s="150">
        <f>'2 уровень'!AC2088</f>
        <v>0</v>
      </c>
      <c r="AB850" s="996">
        <f>'2 уровень'!AD2088</f>
        <v>0</v>
      </c>
      <c r="AC850" s="150">
        <f>'2 уровень'!AE2088</f>
        <v>0</v>
      </c>
      <c r="AD850" s="150">
        <f>'2 уровень'!AF2088</f>
        <v>0</v>
      </c>
      <c r="AE850" s="150">
        <f>'2 уровень'!AG2088</f>
        <v>0</v>
      </c>
      <c r="AF850" s="150">
        <f>'2 уровень'!AH2088</f>
        <v>0</v>
      </c>
      <c r="AG850" s="563">
        <f>'2 уровень'!AI2088</f>
        <v>0</v>
      </c>
      <c r="AH850" s="150"/>
      <c r="AI850" s="150"/>
      <c r="AJ850" s="1216">
        <f>'2 уровень'!AJ2088</f>
        <v>0</v>
      </c>
      <c r="AK850" s="1223">
        <f>'2 уровень'!AK2088</f>
        <v>0</v>
      </c>
      <c r="AL850" s="337">
        <f t="shared" si="234"/>
        <v>0</v>
      </c>
      <c r="AM850" s="337">
        <f t="shared" si="233"/>
        <v>0</v>
      </c>
      <c r="AN850" s="1112">
        <f t="shared" si="236"/>
        <v>0</v>
      </c>
      <c r="AO850" s="137">
        <f t="shared" si="225"/>
        <v>0</v>
      </c>
      <c r="AP850" s="137"/>
      <c r="AQ850" s="426">
        <f t="shared" si="235"/>
        <v>0</v>
      </c>
      <c r="AR850" s="137"/>
      <c r="AS850" s="137"/>
      <c r="AT850" s="137"/>
      <c r="AU850" s="137"/>
      <c r="AV850" s="137"/>
      <c r="AW850" s="137"/>
      <c r="AX850" s="137"/>
      <c r="AY850" s="137"/>
      <c r="AZ850" s="137"/>
      <c r="BA850" s="137"/>
      <c r="BB850" s="137"/>
      <c r="BC850" s="137"/>
      <c r="BD850" s="137"/>
      <c r="BE850" s="137"/>
      <c r="BF850" s="137"/>
      <c r="BG850" s="137"/>
      <c r="BH850" s="137"/>
      <c r="BI850" s="137"/>
      <c r="BJ850" s="137"/>
      <c r="BK850" s="137"/>
      <c r="BL850" s="137"/>
      <c r="BM850" s="137"/>
      <c r="BN850" s="137"/>
      <c r="BO850" s="137"/>
      <c r="BP850" s="137"/>
      <c r="BQ850" s="137"/>
      <c r="BR850" s="137"/>
      <c r="BS850" s="137"/>
      <c r="BT850" s="137"/>
      <c r="BU850" s="137"/>
      <c r="BV850" s="137"/>
      <c r="BW850" s="137"/>
      <c r="BX850" s="137"/>
      <c r="BY850" s="137"/>
      <c r="BZ850" s="137"/>
      <c r="CA850" s="137"/>
      <c r="CB850" s="137"/>
      <c r="CC850" s="137"/>
      <c r="CD850" s="137"/>
      <c r="CE850" s="137"/>
      <c r="CF850" s="137"/>
      <c r="CG850" s="137"/>
      <c r="CH850" s="137"/>
      <c r="CI850" s="137"/>
      <c r="CJ850" s="137"/>
      <c r="CK850" s="137"/>
      <c r="CL850" s="137"/>
      <c r="CM850" s="137"/>
      <c r="CN850" s="137"/>
      <c r="CO850" s="137"/>
      <c r="CP850" s="137"/>
      <c r="CQ850" s="137"/>
      <c r="CR850" s="137"/>
      <c r="CS850" s="137"/>
      <c r="CT850" s="137"/>
      <c r="CU850" s="137"/>
      <c r="CV850" s="137"/>
      <c r="CW850" s="137"/>
      <c r="CX850" s="137"/>
      <c r="CY850" s="137"/>
      <c r="CZ850" s="137"/>
      <c r="DA850" s="137"/>
      <c r="DB850" s="137"/>
      <c r="DC850" s="137"/>
      <c r="DD850" s="137"/>
      <c r="DE850" s="137"/>
      <c r="DF850" s="137"/>
      <c r="DG850" s="137"/>
      <c r="DH850" s="137"/>
      <c r="DI850" s="137"/>
      <c r="DJ850" s="137"/>
      <c r="DK850" s="137"/>
      <c r="DL850" s="137"/>
      <c r="DM850" s="137"/>
      <c r="DN850" s="137"/>
      <c r="DO850" s="137"/>
      <c r="DP850" s="137"/>
      <c r="DQ850" s="137"/>
      <c r="DR850" s="137"/>
      <c r="DS850" s="137"/>
      <c r="DT850" s="137"/>
      <c r="DU850" s="137"/>
      <c r="DV850" s="137"/>
      <c r="DW850" s="137"/>
      <c r="DX850" s="137"/>
      <c r="DY850" s="137"/>
      <c r="DZ850" s="137"/>
      <c r="EA850" s="137"/>
      <c r="EB850" s="137"/>
      <c r="EC850" s="137"/>
      <c r="ED850" s="137"/>
      <c r="EE850" s="137"/>
      <c r="EF850" s="137"/>
      <c r="EG850" s="137"/>
      <c r="EH850" s="137"/>
      <c r="EI850" s="137"/>
      <c r="EJ850" s="137"/>
      <c r="EK850" s="137"/>
      <c r="EL850" s="137"/>
      <c r="EM850" s="137"/>
      <c r="EN850" s="137"/>
      <c r="EO850" s="137"/>
      <c r="EP850" s="137"/>
      <c r="EQ850" s="137"/>
      <c r="ER850" s="137"/>
      <c r="ES850" s="137"/>
      <c r="ET850" s="137"/>
      <c r="EU850" s="137"/>
      <c r="EV850" s="137"/>
      <c r="EW850" s="137"/>
      <c r="EX850" s="137"/>
      <c r="EY850" s="137"/>
      <c r="EZ850" s="137"/>
      <c r="FA850" s="137"/>
      <c r="FB850" s="137"/>
      <c r="FC850" s="137"/>
      <c r="FD850" s="137"/>
      <c r="FE850" s="137"/>
      <c r="FF850" s="137"/>
      <c r="FG850" s="137"/>
      <c r="FH850" s="137"/>
      <c r="FI850" s="137"/>
      <c r="FJ850" s="137"/>
      <c r="FK850" s="137"/>
      <c r="FL850" s="137"/>
      <c r="FM850" s="137"/>
      <c r="FN850" s="137"/>
      <c r="FO850" s="137"/>
      <c r="FP850" s="137"/>
      <c r="FQ850" s="137"/>
      <c r="FR850" s="137"/>
      <c r="FS850" s="137"/>
      <c r="FT850" s="137"/>
      <c r="FU850" s="137"/>
      <c r="FV850" s="137"/>
      <c r="FW850" s="137"/>
      <c r="FX850" s="137"/>
      <c r="FY850" s="137"/>
      <c r="FZ850" s="137"/>
      <c r="GA850" s="137"/>
      <c r="GB850" s="137"/>
      <c r="GC850" s="137"/>
      <c r="GD850" s="137"/>
      <c r="GE850" s="137"/>
      <c r="GF850" s="137"/>
      <c r="GG850" s="137"/>
      <c r="GH850" s="137"/>
      <c r="GI850" s="137"/>
      <c r="GJ850" s="137"/>
      <c r="GK850" s="137"/>
      <c r="GL850" s="137"/>
      <c r="GM850" s="137"/>
      <c r="GN850" s="137"/>
      <c r="GO850" s="137"/>
      <c r="GP850" s="137"/>
      <c r="GQ850" s="137"/>
      <c r="GR850" s="137"/>
      <c r="GS850" s="137"/>
      <c r="GT850" s="137"/>
      <c r="GU850" s="137"/>
      <c r="GV850" s="137"/>
      <c r="GW850" s="137"/>
    </row>
    <row r="851" spans="2:205" x14ac:dyDescent="0.25">
      <c r="B851" s="19">
        <f t="shared" si="227"/>
        <v>1</v>
      </c>
      <c r="C851" s="299" t="s">
        <v>232</v>
      </c>
      <c r="D851" s="29">
        <f>'2 уровень'!F2089</f>
        <v>27985</v>
      </c>
      <c r="E851" s="29">
        <f>'2 уровень'!G2089</f>
        <v>23320.833333333336</v>
      </c>
      <c r="F851" s="29">
        <f>'2 уровень'!H2089</f>
        <v>19528</v>
      </c>
      <c r="G851" s="142">
        <f>'2 уровень'!I2089</f>
        <v>83.736287296766122</v>
      </c>
      <c r="H851" s="156">
        <f>'2 уровень'!J2089</f>
        <v>0</v>
      </c>
      <c r="I851" s="156">
        <f>'2 уровень'!K2089</f>
        <v>0</v>
      </c>
      <c r="J851" s="151">
        <f>'2 уровень'!L2089</f>
        <v>0</v>
      </c>
      <c r="K851" s="151">
        <f>'2 уровень'!M2089</f>
        <v>0</v>
      </c>
      <c r="L851" s="151">
        <f>'2 уровень'!N2089</f>
        <v>0</v>
      </c>
      <c r="M851" s="151">
        <f>'2 уровень'!O2089</f>
        <v>0</v>
      </c>
      <c r="N851" s="151">
        <f>'2 уровень'!P2089</f>
        <v>0</v>
      </c>
      <c r="O851" s="151">
        <f>'2 уровень'!Q2089</f>
        <v>0</v>
      </c>
      <c r="P851" s="150">
        <f>'2 уровень'!R2089</f>
        <v>0</v>
      </c>
      <c r="Q851" s="150">
        <f>'2 уровень'!S2089</f>
        <v>0</v>
      </c>
      <c r="R851" s="150">
        <f>'2 уровень'!T2089</f>
        <v>0</v>
      </c>
      <c r="S851" s="150">
        <f>'2 уровень'!U2089</f>
        <v>0</v>
      </c>
      <c r="T851" s="150">
        <f>'2 уровень'!V2089</f>
        <v>0</v>
      </c>
      <c r="U851" s="150">
        <f>'2 уровень'!W2089</f>
        <v>0</v>
      </c>
      <c r="V851" s="150">
        <f>'2 уровень'!X2089</f>
        <v>0</v>
      </c>
      <c r="W851" s="150">
        <f>'2 уровень'!Y2089</f>
        <v>0</v>
      </c>
      <c r="X851" s="150">
        <f>'2 уровень'!Z2089</f>
        <v>0</v>
      </c>
      <c r="Y851" s="150">
        <f>'2 уровень'!AA2089</f>
        <v>0</v>
      </c>
      <c r="Z851" s="150">
        <f>'2 уровень'!AB2089</f>
        <v>0</v>
      </c>
      <c r="AA851" s="150">
        <f>'2 уровень'!AC2089</f>
        <v>0</v>
      </c>
      <c r="AB851" s="996">
        <f>'2 уровень'!AD2089</f>
        <v>0</v>
      </c>
      <c r="AC851" s="150">
        <f>'2 уровень'!AE2089</f>
        <v>0</v>
      </c>
      <c r="AD851" s="150">
        <f>'2 уровень'!AF2089</f>
        <v>0</v>
      </c>
      <c r="AE851" s="150">
        <f>'2 уровень'!AG2089</f>
        <v>0</v>
      </c>
      <c r="AF851" s="150">
        <f>'2 уровень'!AH2089</f>
        <v>0</v>
      </c>
      <c r="AG851" s="563">
        <f>'2 уровень'!AI2089</f>
        <v>0</v>
      </c>
      <c r="AH851" s="150"/>
      <c r="AI851" s="150"/>
      <c r="AJ851" s="1216">
        <f>'2 уровень'!AJ2089</f>
        <v>0</v>
      </c>
      <c r="AK851" s="1223">
        <f>'2 уровень'!AK2089</f>
        <v>0</v>
      </c>
      <c r="AL851" s="337">
        <f t="shared" si="234"/>
        <v>0</v>
      </c>
      <c r="AM851" s="337">
        <f t="shared" si="233"/>
        <v>0</v>
      </c>
      <c r="AN851" s="1112">
        <f t="shared" si="236"/>
        <v>0</v>
      </c>
      <c r="AO851" s="137">
        <f t="shared" si="225"/>
        <v>0</v>
      </c>
      <c r="AP851" s="137"/>
      <c r="AQ851" s="426">
        <f t="shared" si="235"/>
        <v>0</v>
      </c>
      <c r="AR851" s="137"/>
      <c r="AS851" s="137"/>
      <c r="AT851" s="137"/>
      <c r="AU851" s="137"/>
      <c r="AV851" s="137"/>
      <c r="AW851" s="137"/>
      <c r="AX851" s="137"/>
      <c r="AY851" s="137"/>
      <c r="AZ851" s="137"/>
      <c r="BA851" s="137"/>
      <c r="BB851" s="137"/>
      <c r="BC851" s="137"/>
      <c r="BD851" s="137"/>
      <c r="BE851" s="137"/>
      <c r="BF851" s="137"/>
      <c r="BG851" s="137"/>
      <c r="BH851" s="137"/>
      <c r="BI851" s="137"/>
      <c r="BJ851" s="137"/>
      <c r="BK851" s="137"/>
      <c r="BL851" s="137"/>
      <c r="BM851" s="137"/>
      <c r="BN851" s="137"/>
      <c r="BO851" s="137"/>
      <c r="BP851" s="137"/>
      <c r="BQ851" s="137"/>
      <c r="BR851" s="137"/>
      <c r="BS851" s="137"/>
      <c r="BT851" s="137"/>
      <c r="BU851" s="137"/>
      <c r="BV851" s="137"/>
      <c r="BW851" s="137"/>
      <c r="BX851" s="137"/>
      <c r="BY851" s="137"/>
      <c r="BZ851" s="137"/>
      <c r="CA851" s="137"/>
      <c r="CB851" s="137"/>
      <c r="CC851" s="137"/>
      <c r="CD851" s="137"/>
      <c r="CE851" s="137"/>
      <c r="CF851" s="137"/>
      <c r="CG851" s="137"/>
      <c r="CH851" s="137"/>
      <c r="CI851" s="137"/>
      <c r="CJ851" s="137"/>
      <c r="CK851" s="137"/>
      <c r="CL851" s="137"/>
      <c r="CM851" s="137"/>
      <c r="CN851" s="137"/>
      <c r="CO851" s="137"/>
      <c r="CP851" s="137"/>
      <c r="CQ851" s="137"/>
      <c r="CR851" s="137"/>
      <c r="CS851" s="137"/>
      <c r="CT851" s="137"/>
      <c r="CU851" s="137"/>
      <c r="CV851" s="137"/>
      <c r="CW851" s="137"/>
      <c r="CX851" s="137"/>
      <c r="CY851" s="137"/>
      <c r="CZ851" s="137"/>
      <c r="DA851" s="137"/>
      <c r="DB851" s="137"/>
      <c r="DC851" s="137"/>
      <c r="DD851" s="137"/>
      <c r="DE851" s="137"/>
      <c r="DF851" s="137"/>
      <c r="DG851" s="137"/>
      <c r="DH851" s="137"/>
      <c r="DI851" s="137"/>
      <c r="DJ851" s="137"/>
      <c r="DK851" s="137"/>
      <c r="DL851" s="137"/>
      <c r="DM851" s="137"/>
      <c r="DN851" s="137"/>
      <c r="DO851" s="137"/>
      <c r="DP851" s="137"/>
      <c r="DQ851" s="137"/>
      <c r="DR851" s="137"/>
      <c r="DS851" s="137"/>
      <c r="DT851" s="137"/>
      <c r="DU851" s="137"/>
      <c r="DV851" s="137"/>
      <c r="DW851" s="137"/>
      <c r="DX851" s="137"/>
      <c r="DY851" s="137"/>
      <c r="DZ851" s="137"/>
      <c r="EA851" s="137"/>
      <c r="EB851" s="137"/>
      <c r="EC851" s="137"/>
      <c r="ED851" s="137"/>
      <c r="EE851" s="137"/>
      <c r="EF851" s="137"/>
      <c r="EG851" s="137"/>
      <c r="EH851" s="137"/>
      <c r="EI851" s="137"/>
      <c r="EJ851" s="137"/>
      <c r="EK851" s="137"/>
      <c r="EL851" s="137"/>
      <c r="EM851" s="137"/>
      <c r="EN851" s="137"/>
      <c r="EO851" s="137"/>
      <c r="EP851" s="137"/>
      <c r="EQ851" s="137"/>
      <c r="ER851" s="137"/>
      <c r="ES851" s="137"/>
      <c r="ET851" s="137"/>
      <c r="EU851" s="137"/>
      <c r="EV851" s="137"/>
      <c r="EW851" s="137"/>
      <c r="EX851" s="137"/>
      <c r="EY851" s="137"/>
      <c r="EZ851" s="137"/>
      <c r="FA851" s="137"/>
      <c r="FB851" s="137"/>
      <c r="FC851" s="137"/>
      <c r="FD851" s="137"/>
      <c r="FE851" s="137"/>
      <c r="FF851" s="137"/>
      <c r="FG851" s="137"/>
      <c r="FH851" s="137"/>
      <c r="FI851" s="137"/>
      <c r="FJ851" s="137"/>
      <c r="FK851" s="137"/>
      <c r="FL851" s="137"/>
      <c r="FM851" s="137"/>
      <c r="FN851" s="137"/>
      <c r="FO851" s="137"/>
      <c r="FP851" s="137"/>
      <c r="FQ851" s="137"/>
      <c r="FR851" s="137"/>
      <c r="FS851" s="137"/>
      <c r="FT851" s="137"/>
      <c r="FU851" s="137"/>
      <c r="FV851" s="137"/>
      <c r="FW851" s="137"/>
      <c r="FX851" s="137"/>
      <c r="FY851" s="137"/>
      <c r="FZ851" s="137"/>
      <c r="GA851" s="137"/>
      <c r="GB851" s="137"/>
      <c r="GC851" s="137"/>
      <c r="GD851" s="137"/>
      <c r="GE851" s="137"/>
      <c r="GF851" s="137"/>
      <c r="GG851" s="137"/>
      <c r="GH851" s="137"/>
      <c r="GI851" s="137"/>
      <c r="GJ851" s="137"/>
      <c r="GK851" s="137"/>
      <c r="GL851" s="137"/>
      <c r="GM851" s="137"/>
      <c r="GN851" s="137"/>
      <c r="GO851" s="137"/>
      <c r="GP851" s="137"/>
      <c r="GQ851" s="137"/>
      <c r="GR851" s="137"/>
      <c r="GS851" s="137"/>
      <c r="GT851" s="137"/>
      <c r="GU851" s="137"/>
      <c r="GV851" s="137"/>
      <c r="GW851" s="137"/>
    </row>
    <row r="852" spans="2:205" ht="45" x14ac:dyDescent="0.25">
      <c r="B852" s="19">
        <f t="shared" si="227"/>
        <v>1</v>
      </c>
      <c r="C852" s="299" t="s">
        <v>523</v>
      </c>
      <c r="D852" s="29">
        <f>'2 уровень'!F2090</f>
        <v>1563</v>
      </c>
      <c r="E852" s="29">
        <f>'2 уровень'!G2090</f>
        <v>1302.5</v>
      </c>
      <c r="F852" s="29">
        <f>'2 уровень'!H2090</f>
        <v>2944</v>
      </c>
      <c r="G852" s="142">
        <f>'2 уровень'!I2090</f>
        <v>226.02687140115165</v>
      </c>
      <c r="H852" s="156">
        <f>'2 уровень'!J2090</f>
        <v>0</v>
      </c>
      <c r="I852" s="156">
        <f>'2 уровень'!K2090</f>
        <v>0</v>
      </c>
      <c r="J852" s="151">
        <f>'2 уровень'!L2090</f>
        <v>0</v>
      </c>
      <c r="K852" s="151">
        <f>'2 уровень'!M2090</f>
        <v>0</v>
      </c>
      <c r="L852" s="151">
        <f>'2 уровень'!N2090</f>
        <v>0</v>
      </c>
      <c r="M852" s="151">
        <f>'2 уровень'!O2090</f>
        <v>0</v>
      </c>
      <c r="N852" s="151">
        <f>'2 уровень'!P2090</f>
        <v>0</v>
      </c>
      <c r="O852" s="151">
        <f>'2 уровень'!Q2090</f>
        <v>0</v>
      </c>
      <c r="P852" s="150">
        <f>'2 уровень'!R2090</f>
        <v>0</v>
      </c>
      <c r="Q852" s="150">
        <f>'2 уровень'!S2090</f>
        <v>0</v>
      </c>
      <c r="R852" s="150">
        <f>'2 уровень'!T2090</f>
        <v>0</v>
      </c>
      <c r="S852" s="150">
        <f>'2 уровень'!U2090</f>
        <v>0</v>
      </c>
      <c r="T852" s="150">
        <f>'2 уровень'!V2090</f>
        <v>0</v>
      </c>
      <c r="U852" s="150">
        <f>'2 уровень'!W2090</f>
        <v>0</v>
      </c>
      <c r="V852" s="150">
        <f>'2 уровень'!X2090</f>
        <v>0</v>
      </c>
      <c r="W852" s="150">
        <f>'2 уровень'!Y2090</f>
        <v>0</v>
      </c>
      <c r="X852" s="150">
        <f>'2 уровень'!Z2090</f>
        <v>0</v>
      </c>
      <c r="Y852" s="150">
        <f>'2 уровень'!AA2090</f>
        <v>0</v>
      </c>
      <c r="Z852" s="150">
        <f>'2 уровень'!AB2090</f>
        <v>0</v>
      </c>
      <c r="AA852" s="150">
        <f>'2 уровень'!AC2090</f>
        <v>0</v>
      </c>
      <c r="AB852" s="996">
        <f>'2 уровень'!AD2090</f>
        <v>0</v>
      </c>
      <c r="AC852" s="150">
        <f>'2 уровень'!AE2090</f>
        <v>0</v>
      </c>
      <c r="AD852" s="150">
        <f>'2 уровень'!AF2090</f>
        <v>0</v>
      </c>
      <c r="AE852" s="150">
        <f>'2 уровень'!AG2090</f>
        <v>0</v>
      </c>
      <c r="AF852" s="150">
        <f>'2 уровень'!AH2090</f>
        <v>0</v>
      </c>
      <c r="AG852" s="563">
        <f>'2 уровень'!AI2090</f>
        <v>0</v>
      </c>
      <c r="AH852" s="150"/>
      <c r="AI852" s="150"/>
      <c r="AJ852" s="1216">
        <f>'2 уровень'!AJ2090</f>
        <v>0</v>
      </c>
      <c r="AK852" s="1223">
        <f>'2 уровень'!AK2090</f>
        <v>0</v>
      </c>
      <c r="AL852" s="337">
        <f t="shared" si="234"/>
        <v>0</v>
      </c>
      <c r="AM852" s="337">
        <f t="shared" si="233"/>
        <v>0</v>
      </c>
      <c r="AN852" s="1112">
        <f t="shared" si="236"/>
        <v>0</v>
      </c>
      <c r="AO852" s="137">
        <f t="shared" si="225"/>
        <v>0</v>
      </c>
      <c r="AP852" s="137"/>
      <c r="AQ852" s="426">
        <f t="shared" si="235"/>
        <v>0</v>
      </c>
      <c r="AR852" s="137"/>
      <c r="AS852" s="137"/>
      <c r="AT852" s="137"/>
      <c r="AU852" s="137"/>
      <c r="AV852" s="137"/>
      <c r="AW852" s="137"/>
      <c r="AX852" s="137"/>
      <c r="AY852" s="137"/>
      <c r="AZ852" s="137"/>
      <c r="BA852" s="137"/>
      <c r="BB852" s="137"/>
      <c r="BC852" s="137"/>
      <c r="BD852" s="137"/>
      <c r="BE852" s="137"/>
      <c r="BF852" s="137"/>
      <c r="BG852" s="137"/>
      <c r="BH852" s="137"/>
      <c r="BI852" s="137"/>
      <c r="BJ852" s="137"/>
      <c r="BK852" s="137"/>
      <c r="BL852" s="137"/>
      <c r="BM852" s="137"/>
      <c r="BN852" s="137"/>
      <c r="BO852" s="137"/>
      <c r="BP852" s="137"/>
      <c r="BQ852" s="137"/>
      <c r="BR852" s="137"/>
      <c r="BS852" s="137"/>
      <c r="BT852" s="137"/>
      <c r="BU852" s="137"/>
      <c r="BV852" s="137"/>
      <c r="BW852" s="137"/>
      <c r="BX852" s="137"/>
      <c r="BY852" s="137"/>
      <c r="BZ852" s="137"/>
      <c r="CA852" s="137"/>
      <c r="CB852" s="137"/>
      <c r="CC852" s="137"/>
      <c r="CD852" s="137"/>
      <c r="CE852" s="137"/>
      <c r="CF852" s="137"/>
      <c r="CG852" s="137"/>
      <c r="CH852" s="137"/>
      <c r="CI852" s="137"/>
      <c r="CJ852" s="137"/>
      <c r="CK852" s="137"/>
      <c r="CL852" s="137"/>
      <c r="CM852" s="137"/>
      <c r="CN852" s="137"/>
      <c r="CO852" s="137"/>
      <c r="CP852" s="137"/>
      <c r="CQ852" s="137"/>
      <c r="CR852" s="137"/>
      <c r="CS852" s="137"/>
      <c r="CT852" s="137"/>
      <c r="CU852" s="137"/>
      <c r="CV852" s="137"/>
      <c r="CW852" s="137"/>
      <c r="CX852" s="137"/>
      <c r="CY852" s="137"/>
      <c r="CZ852" s="137"/>
      <c r="DA852" s="137"/>
      <c r="DB852" s="137"/>
      <c r="DC852" s="137"/>
      <c r="DD852" s="137"/>
      <c r="DE852" s="137"/>
      <c r="DF852" s="137"/>
      <c r="DG852" s="137"/>
      <c r="DH852" s="137"/>
      <c r="DI852" s="137"/>
      <c r="DJ852" s="137"/>
      <c r="DK852" s="137"/>
      <c r="DL852" s="137"/>
      <c r="DM852" s="137"/>
      <c r="DN852" s="137"/>
      <c r="DO852" s="137"/>
      <c r="DP852" s="137"/>
      <c r="DQ852" s="137"/>
      <c r="DR852" s="137"/>
      <c r="DS852" s="137"/>
      <c r="DT852" s="137"/>
      <c r="DU852" s="137"/>
      <c r="DV852" s="137"/>
      <c r="DW852" s="137"/>
      <c r="DX852" s="137"/>
      <c r="DY852" s="137"/>
      <c r="DZ852" s="137"/>
      <c r="EA852" s="137"/>
      <c r="EB852" s="137"/>
      <c r="EC852" s="137"/>
      <c r="ED852" s="137"/>
      <c r="EE852" s="137"/>
      <c r="EF852" s="137"/>
      <c r="EG852" s="137"/>
      <c r="EH852" s="137"/>
      <c r="EI852" s="137"/>
      <c r="EJ852" s="137"/>
      <c r="EK852" s="137"/>
      <c r="EL852" s="137"/>
      <c r="EM852" s="137"/>
      <c r="EN852" s="137"/>
      <c r="EO852" s="137"/>
      <c r="EP852" s="137"/>
      <c r="EQ852" s="137"/>
      <c r="ER852" s="137"/>
      <c r="ES852" s="137"/>
      <c r="ET852" s="137"/>
      <c r="EU852" s="137"/>
      <c r="EV852" s="137"/>
      <c r="EW852" s="137"/>
      <c r="EX852" s="137"/>
      <c r="EY852" s="137"/>
      <c r="EZ852" s="137"/>
      <c r="FA852" s="137"/>
      <c r="FB852" s="137"/>
      <c r="FC852" s="137"/>
      <c r="FD852" s="137"/>
      <c r="FE852" s="137"/>
      <c r="FF852" s="137"/>
      <c r="FG852" s="137"/>
      <c r="FH852" s="137"/>
      <c r="FI852" s="137"/>
      <c r="FJ852" s="137"/>
      <c r="FK852" s="137"/>
      <c r="FL852" s="137"/>
      <c r="FM852" s="137"/>
      <c r="FN852" s="137"/>
      <c r="FO852" s="137"/>
      <c r="FP852" s="137"/>
      <c r="FQ852" s="137"/>
      <c r="FR852" s="137"/>
      <c r="FS852" s="137"/>
      <c r="FT852" s="137"/>
      <c r="FU852" s="137"/>
      <c r="FV852" s="137"/>
      <c r="FW852" s="137"/>
      <c r="FX852" s="137"/>
      <c r="FY852" s="137"/>
      <c r="FZ852" s="137"/>
      <c r="GA852" s="137"/>
      <c r="GB852" s="137"/>
      <c r="GC852" s="137"/>
      <c r="GD852" s="137"/>
      <c r="GE852" s="137"/>
      <c r="GF852" s="137"/>
      <c r="GG852" s="137"/>
      <c r="GH852" s="137"/>
      <c r="GI852" s="137"/>
      <c r="GJ852" s="137"/>
      <c r="GK852" s="137"/>
      <c r="GL852" s="137"/>
      <c r="GM852" s="137"/>
      <c r="GN852" s="137"/>
      <c r="GO852" s="137"/>
      <c r="GP852" s="137"/>
      <c r="GQ852" s="137"/>
      <c r="GR852" s="137"/>
      <c r="GS852" s="137"/>
      <c r="GT852" s="137"/>
      <c r="GU852" s="137"/>
      <c r="GV852" s="137"/>
      <c r="GW852" s="137"/>
    </row>
    <row r="853" spans="2:205" ht="75" x14ac:dyDescent="0.25">
      <c r="C853" s="299" t="s">
        <v>592</v>
      </c>
      <c r="D853" s="29">
        <f>'2 уровень'!F2091</f>
        <v>1596</v>
      </c>
      <c r="E853" s="29">
        <f>'2 уровень'!G2091</f>
        <v>1064</v>
      </c>
      <c r="F853" s="29">
        <f>'2 уровень'!H2091</f>
        <v>982</v>
      </c>
      <c r="G853" s="142">
        <f>'2 уровень'!I2091</f>
        <v>92.293233082706777</v>
      </c>
      <c r="H853" s="156"/>
      <c r="I853" s="156"/>
      <c r="J853" s="151"/>
      <c r="K853" s="151"/>
      <c r="L853" s="151"/>
      <c r="M853" s="151"/>
      <c r="N853" s="151"/>
      <c r="O853" s="151"/>
      <c r="P853" s="150"/>
      <c r="Q853" s="150"/>
      <c r="R853" s="150"/>
      <c r="S853" s="150"/>
      <c r="T853" s="150"/>
      <c r="U853" s="150"/>
      <c r="V853" s="150"/>
      <c r="W853" s="150"/>
      <c r="X853" s="150"/>
      <c r="Y853" s="150"/>
      <c r="Z853" s="150"/>
      <c r="AA853" s="150"/>
      <c r="AB853" s="996"/>
      <c r="AC853" s="150"/>
      <c r="AD853" s="150"/>
      <c r="AE853" s="150"/>
      <c r="AF853" s="150"/>
      <c r="AG853" s="563"/>
      <c r="AH853" s="150"/>
      <c r="AI853" s="150"/>
      <c r="AJ853" s="1216">
        <f>'2 уровень'!AJ2091</f>
        <v>0</v>
      </c>
      <c r="AK853" s="1223">
        <f>'2 уровень'!AK2091</f>
        <v>0</v>
      </c>
      <c r="AL853" s="337">
        <f t="shared" si="234"/>
        <v>0</v>
      </c>
      <c r="AM853" s="337">
        <f t="shared" si="233"/>
        <v>0</v>
      </c>
      <c r="AN853" s="1112"/>
      <c r="AO853" s="137"/>
      <c r="AP853" s="137"/>
      <c r="AQ853" s="426">
        <f t="shared" si="235"/>
        <v>0</v>
      </c>
      <c r="AR853" s="137"/>
      <c r="AS853" s="137"/>
      <c r="AT853" s="137"/>
      <c r="AU853" s="137"/>
      <c r="AV853" s="137"/>
      <c r="AW853" s="137"/>
      <c r="AX853" s="137"/>
      <c r="AY853" s="137"/>
      <c r="AZ853" s="137"/>
      <c r="BA853" s="137"/>
      <c r="BB853" s="137"/>
      <c r="BC853" s="137"/>
      <c r="BD853" s="137"/>
      <c r="BE853" s="137"/>
      <c r="BF853" s="137"/>
      <c r="BG853" s="137"/>
      <c r="BH853" s="137"/>
      <c r="BI853" s="137"/>
      <c r="BJ853" s="137"/>
      <c r="BK853" s="137"/>
      <c r="BL853" s="137"/>
      <c r="BM853" s="137"/>
      <c r="BN853" s="137"/>
      <c r="BO853" s="137"/>
      <c r="BP853" s="137"/>
      <c r="BQ853" s="137"/>
      <c r="BR853" s="137"/>
      <c r="BS853" s="137"/>
      <c r="BT853" s="137"/>
      <c r="BU853" s="137"/>
      <c r="BV853" s="137"/>
      <c r="BW853" s="137"/>
      <c r="BX853" s="137"/>
      <c r="BY853" s="137"/>
      <c r="BZ853" s="137"/>
      <c r="CA853" s="137"/>
      <c r="CB853" s="137"/>
      <c r="CC853" s="137"/>
      <c r="CD853" s="137"/>
      <c r="CE853" s="137"/>
      <c r="CF853" s="137"/>
      <c r="CG853" s="137"/>
      <c r="CH853" s="137"/>
      <c r="CI853" s="137"/>
      <c r="CJ853" s="137"/>
      <c r="CK853" s="137"/>
      <c r="CL853" s="137"/>
      <c r="CM853" s="137"/>
      <c r="CN853" s="137"/>
      <c r="CO853" s="137"/>
      <c r="CP853" s="137"/>
      <c r="CQ853" s="137"/>
      <c r="CR853" s="137"/>
      <c r="CS853" s="137"/>
      <c r="CT853" s="137"/>
      <c r="CU853" s="137"/>
      <c r="CV853" s="137"/>
      <c r="CW853" s="137"/>
      <c r="CX853" s="137"/>
      <c r="CY853" s="137"/>
      <c r="CZ853" s="137"/>
      <c r="DA853" s="137"/>
      <c r="DB853" s="137"/>
      <c r="DC853" s="137"/>
      <c r="DD853" s="137"/>
      <c r="DE853" s="137"/>
      <c r="DF853" s="137"/>
      <c r="DG853" s="137"/>
      <c r="DH853" s="137"/>
      <c r="DI853" s="137"/>
      <c r="DJ853" s="137"/>
      <c r="DK853" s="137"/>
      <c r="DL853" s="137"/>
      <c r="DM853" s="137"/>
      <c r="DN853" s="137"/>
      <c r="DO853" s="137"/>
      <c r="DP853" s="137"/>
      <c r="DQ853" s="137"/>
      <c r="DR853" s="137"/>
      <c r="DS853" s="137"/>
      <c r="DT853" s="137"/>
      <c r="DU853" s="137"/>
      <c r="DV853" s="137"/>
      <c r="DW853" s="137"/>
      <c r="DX853" s="137"/>
      <c r="DY853" s="137"/>
      <c r="DZ853" s="137"/>
      <c r="EA853" s="137"/>
      <c r="EB853" s="137"/>
      <c r="EC853" s="137"/>
      <c r="ED853" s="137"/>
      <c r="EE853" s="137"/>
      <c r="EF853" s="137"/>
      <c r="EG853" s="137"/>
      <c r="EH853" s="137"/>
      <c r="EI853" s="137"/>
      <c r="EJ853" s="137"/>
      <c r="EK853" s="137"/>
      <c r="EL853" s="137"/>
      <c r="EM853" s="137"/>
      <c r="EN853" s="137"/>
      <c r="EO853" s="137"/>
      <c r="EP853" s="137"/>
      <c r="EQ853" s="137"/>
      <c r="ER853" s="137"/>
      <c r="ES853" s="137"/>
      <c r="ET853" s="137"/>
      <c r="EU853" s="137"/>
      <c r="EV853" s="137"/>
      <c r="EW853" s="137"/>
      <c r="EX853" s="137"/>
      <c r="EY853" s="137"/>
      <c r="EZ853" s="137"/>
      <c r="FA853" s="137"/>
      <c r="FB853" s="137"/>
      <c r="FC853" s="137"/>
      <c r="FD853" s="137"/>
      <c r="FE853" s="137"/>
      <c r="FF853" s="137"/>
      <c r="FG853" s="137"/>
      <c r="FH853" s="137"/>
      <c r="FI853" s="137"/>
      <c r="FJ853" s="137"/>
      <c r="FK853" s="137"/>
      <c r="FL853" s="137"/>
      <c r="FM853" s="137"/>
      <c r="FN853" s="137"/>
      <c r="FO853" s="137"/>
      <c r="FP853" s="137"/>
      <c r="FQ853" s="137"/>
      <c r="FR853" s="137"/>
      <c r="FS853" s="137"/>
      <c r="FT853" s="137"/>
      <c r="FU853" s="137"/>
      <c r="FV853" s="137"/>
      <c r="FW853" s="137"/>
      <c r="FX853" s="137"/>
      <c r="FY853" s="137"/>
      <c r="FZ853" s="137"/>
      <c r="GA853" s="137"/>
      <c r="GB853" s="137"/>
      <c r="GC853" s="137"/>
      <c r="GD853" s="137"/>
      <c r="GE853" s="137"/>
      <c r="GF853" s="137"/>
      <c r="GG853" s="137"/>
      <c r="GH853" s="137"/>
      <c r="GI853" s="137"/>
      <c r="GJ853" s="137"/>
      <c r="GK853" s="137"/>
      <c r="GL853" s="137"/>
      <c r="GM853" s="137"/>
      <c r="GN853" s="137"/>
      <c r="GO853" s="137"/>
      <c r="GP853" s="137"/>
      <c r="GQ853" s="137"/>
      <c r="GR853" s="137"/>
      <c r="GS853" s="137"/>
      <c r="GT853" s="137"/>
      <c r="GU853" s="137"/>
      <c r="GV853" s="137"/>
      <c r="GW853" s="137"/>
    </row>
    <row r="854" spans="2:205" ht="30" x14ac:dyDescent="0.25">
      <c r="B854" s="19">
        <f>B852</f>
        <v>1</v>
      </c>
      <c r="C854" s="300" t="s">
        <v>201</v>
      </c>
      <c r="D854" s="29">
        <f>'2 уровень'!F2092</f>
        <v>0</v>
      </c>
      <c r="E854" s="29">
        <f>'2 уровень'!G2092</f>
        <v>0</v>
      </c>
      <c r="F854" s="29">
        <f>'2 уровень'!H2092</f>
        <v>0</v>
      </c>
      <c r="G854" s="142">
        <f>'2 уровень'!I2092</f>
        <v>0</v>
      </c>
      <c r="H854" s="156">
        <f>'2 уровень'!J2092</f>
        <v>0</v>
      </c>
      <c r="I854" s="156">
        <f>'2 уровень'!K2092</f>
        <v>0</v>
      </c>
      <c r="J854" s="151">
        <f>'2 уровень'!L2092</f>
        <v>0</v>
      </c>
      <c r="K854" s="151">
        <f>'2 уровень'!M2092</f>
        <v>0</v>
      </c>
      <c r="L854" s="151">
        <f>'2 уровень'!N2092</f>
        <v>0</v>
      </c>
      <c r="M854" s="151">
        <f>'2 уровень'!O2092</f>
        <v>0</v>
      </c>
      <c r="N854" s="151">
        <f>'2 уровень'!P2092</f>
        <v>0</v>
      </c>
      <c r="O854" s="151">
        <f>'2 уровень'!Q2092</f>
        <v>0</v>
      </c>
      <c r="P854" s="150">
        <f>'2 уровень'!R2092</f>
        <v>0</v>
      </c>
      <c r="Q854" s="150">
        <f>'2 уровень'!S2092</f>
        <v>0</v>
      </c>
      <c r="R854" s="150">
        <f>'2 уровень'!T2092</f>
        <v>0</v>
      </c>
      <c r="S854" s="150">
        <f>'2 уровень'!U2092</f>
        <v>0</v>
      </c>
      <c r="T854" s="150">
        <f>'2 уровень'!V2092</f>
        <v>0</v>
      </c>
      <c r="U854" s="150">
        <f>'2 уровень'!W2092</f>
        <v>0</v>
      </c>
      <c r="V854" s="150">
        <f>'2 уровень'!X2092</f>
        <v>0</v>
      </c>
      <c r="W854" s="150">
        <f>'2 уровень'!Y2092</f>
        <v>0</v>
      </c>
      <c r="X854" s="150">
        <f>'2 уровень'!Z2092</f>
        <v>0</v>
      </c>
      <c r="Y854" s="150">
        <f>'2 уровень'!AA2092</f>
        <v>0</v>
      </c>
      <c r="Z854" s="150">
        <f>'2 уровень'!AB2092</f>
        <v>0</v>
      </c>
      <c r="AA854" s="150">
        <f>'2 уровень'!AC2092</f>
        <v>0</v>
      </c>
      <c r="AB854" s="996">
        <f>'2 уровень'!AD2092</f>
        <v>0</v>
      </c>
      <c r="AC854" s="150">
        <f>'2 уровень'!AE2092</f>
        <v>0</v>
      </c>
      <c r="AD854" s="150">
        <f>'2 уровень'!AF2092</f>
        <v>0</v>
      </c>
      <c r="AE854" s="150">
        <f>'2 уровень'!AG2092</f>
        <v>0</v>
      </c>
      <c r="AF854" s="150">
        <f>'2 уровень'!AH2092</f>
        <v>0</v>
      </c>
      <c r="AG854" s="563">
        <f>'2 уровень'!AI2092</f>
        <v>0</v>
      </c>
      <c r="AH854" s="150"/>
      <c r="AI854" s="150"/>
      <c r="AJ854" s="1216">
        <f>'2 уровень'!AJ2092</f>
        <v>0</v>
      </c>
      <c r="AK854" s="1223">
        <f>'2 уровень'!AK2092</f>
        <v>0</v>
      </c>
      <c r="AL854" s="337">
        <f t="shared" si="234"/>
        <v>0</v>
      </c>
      <c r="AM854" s="337">
        <f t="shared" si="233"/>
        <v>0</v>
      </c>
      <c r="AN854" s="1112">
        <f t="shared" ref="AN854:AN866" si="237">IF(P854&gt;0,P854*1000/D854,0)</f>
        <v>0</v>
      </c>
      <c r="AO854" s="137" t="e">
        <f t="shared" si="225"/>
        <v>#DIV/0!</v>
      </c>
      <c r="AP854" s="137"/>
      <c r="AQ854" s="426">
        <f t="shared" si="235"/>
        <v>0</v>
      </c>
      <c r="AR854" s="137"/>
      <c r="AS854" s="137"/>
      <c r="AT854" s="137"/>
      <c r="AU854" s="137"/>
      <c r="AV854" s="137"/>
      <c r="AW854" s="137"/>
      <c r="AX854" s="137"/>
      <c r="AY854" s="137"/>
      <c r="AZ854" s="137"/>
      <c r="BA854" s="137"/>
      <c r="BB854" s="137"/>
      <c r="BC854" s="137"/>
      <c r="BD854" s="137"/>
      <c r="BE854" s="137"/>
      <c r="BF854" s="137"/>
      <c r="BG854" s="137"/>
      <c r="BH854" s="137"/>
      <c r="BI854" s="137"/>
      <c r="BJ854" s="137"/>
      <c r="BK854" s="137"/>
      <c r="BL854" s="137"/>
      <c r="BM854" s="137"/>
      <c r="BN854" s="137"/>
      <c r="BO854" s="137"/>
      <c r="BP854" s="137"/>
      <c r="BQ854" s="137"/>
      <c r="BR854" s="137"/>
      <c r="BS854" s="137"/>
      <c r="BT854" s="137"/>
      <c r="BU854" s="137"/>
      <c r="BV854" s="137"/>
      <c r="BW854" s="137"/>
      <c r="BX854" s="137"/>
      <c r="BY854" s="137"/>
      <c r="BZ854" s="137"/>
      <c r="CA854" s="137"/>
      <c r="CB854" s="137"/>
      <c r="CC854" s="137"/>
      <c r="CD854" s="137"/>
      <c r="CE854" s="137"/>
      <c r="CF854" s="137"/>
      <c r="CG854" s="137"/>
      <c r="CH854" s="137"/>
      <c r="CI854" s="137"/>
      <c r="CJ854" s="137"/>
      <c r="CK854" s="137"/>
      <c r="CL854" s="137"/>
      <c r="CM854" s="137"/>
      <c r="CN854" s="137"/>
      <c r="CO854" s="137"/>
      <c r="CP854" s="137"/>
      <c r="CQ854" s="137"/>
      <c r="CR854" s="137"/>
      <c r="CS854" s="137"/>
      <c r="CT854" s="137"/>
      <c r="CU854" s="137"/>
      <c r="CV854" s="137"/>
      <c r="CW854" s="137"/>
      <c r="CX854" s="137"/>
      <c r="CY854" s="137"/>
      <c r="CZ854" s="137"/>
      <c r="DA854" s="137"/>
      <c r="DB854" s="137"/>
      <c r="DC854" s="137"/>
      <c r="DD854" s="137"/>
      <c r="DE854" s="137"/>
      <c r="DF854" s="137"/>
      <c r="DG854" s="137"/>
      <c r="DH854" s="137"/>
      <c r="DI854" s="137"/>
      <c r="DJ854" s="137"/>
      <c r="DK854" s="137"/>
      <c r="DL854" s="137"/>
      <c r="DM854" s="137"/>
      <c r="DN854" s="137"/>
      <c r="DO854" s="137"/>
      <c r="DP854" s="137"/>
      <c r="DQ854" s="137"/>
      <c r="DR854" s="137"/>
      <c r="DS854" s="137"/>
      <c r="DT854" s="137"/>
      <c r="DU854" s="137"/>
      <c r="DV854" s="137"/>
      <c r="DW854" s="137"/>
      <c r="DX854" s="137"/>
      <c r="DY854" s="137"/>
      <c r="DZ854" s="137"/>
      <c r="EA854" s="137"/>
      <c r="EB854" s="137"/>
      <c r="EC854" s="137"/>
      <c r="ED854" s="137"/>
      <c r="EE854" s="137"/>
      <c r="EF854" s="137"/>
      <c r="EG854" s="137"/>
      <c r="EH854" s="137"/>
      <c r="EI854" s="137"/>
      <c r="EJ854" s="137"/>
      <c r="EK854" s="137"/>
      <c r="EL854" s="137"/>
      <c r="EM854" s="137"/>
      <c r="EN854" s="137"/>
      <c r="EO854" s="137"/>
      <c r="EP854" s="137"/>
      <c r="EQ854" s="137"/>
      <c r="ER854" s="137"/>
      <c r="ES854" s="137"/>
      <c r="ET854" s="137"/>
      <c r="EU854" s="137"/>
      <c r="EV854" s="137"/>
      <c r="EW854" s="137"/>
      <c r="EX854" s="137"/>
      <c r="EY854" s="137"/>
      <c r="EZ854" s="137"/>
      <c r="FA854" s="137"/>
      <c r="FB854" s="137"/>
      <c r="FC854" s="137"/>
      <c r="FD854" s="137"/>
      <c r="FE854" s="137"/>
      <c r="FF854" s="137"/>
      <c r="FG854" s="137"/>
      <c r="FH854" s="137"/>
      <c r="FI854" s="137"/>
      <c r="FJ854" s="137"/>
      <c r="FK854" s="137"/>
      <c r="FL854" s="137"/>
      <c r="FM854" s="137"/>
      <c r="FN854" s="137"/>
      <c r="FO854" s="137"/>
      <c r="FP854" s="137"/>
      <c r="FQ854" s="137"/>
      <c r="FR854" s="137"/>
      <c r="FS854" s="137"/>
      <c r="FT854" s="137"/>
      <c r="FU854" s="137"/>
      <c r="FV854" s="137"/>
      <c r="FW854" s="137"/>
      <c r="FX854" s="137"/>
      <c r="FY854" s="137"/>
      <c r="FZ854" s="137"/>
      <c r="GA854" s="137"/>
      <c r="GB854" s="137"/>
      <c r="GC854" s="137"/>
      <c r="GD854" s="137"/>
      <c r="GE854" s="137"/>
      <c r="GF854" s="137"/>
      <c r="GG854" s="137"/>
      <c r="GH854" s="137"/>
      <c r="GI854" s="137"/>
      <c r="GJ854" s="137"/>
      <c r="GK854" s="137"/>
      <c r="GL854" s="137"/>
      <c r="GM854" s="137"/>
      <c r="GN854" s="137"/>
      <c r="GO854" s="137"/>
      <c r="GP854" s="137"/>
      <c r="GQ854" s="137"/>
      <c r="GR854" s="137"/>
      <c r="GS854" s="137"/>
      <c r="GT854" s="137"/>
      <c r="GU854" s="137"/>
      <c r="GV854" s="137"/>
      <c r="GW854" s="137"/>
    </row>
    <row r="855" spans="2:205" ht="110.25" x14ac:dyDescent="0.25">
      <c r="B855" s="19">
        <f t="shared" si="227"/>
        <v>1</v>
      </c>
      <c r="C855" s="742" t="s">
        <v>593</v>
      </c>
      <c r="D855" s="29">
        <f>'2 уровень'!F2093</f>
        <v>7981</v>
      </c>
      <c r="E855" s="29">
        <f>'2 уровень'!G2093</f>
        <v>6650.8333333333339</v>
      </c>
      <c r="F855" s="29">
        <f>'2 уровень'!H2093</f>
        <v>3860</v>
      </c>
      <c r="G855" s="142">
        <f>'2 уровень'!I2093</f>
        <v>58.037839869690508</v>
      </c>
      <c r="H855" s="156">
        <f>'2 уровень'!J2093</f>
        <v>0</v>
      </c>
      <c r="I855" s="156">
        <f>'2 уровень'!K2093</f>
        <v>0</v>
      </c>
      <c r="J855" s="151">
        <f>'2 уровень'!L2093</f>
        <v>0</v>
      </c>
      <c r="K855" s="151">
        <f>'2 уровень'!M2093</f>
        <v>0</v>
      </c>
      <c r="L855" s="151">
        <f>'2 уровень'!N2093</f>
        <v>0</v>
      </c>
      <c r="M855" s="151">
        <f>'2 уровень'!O2093</f>
        <v>0</v>
      </c>
      <c r="N855" s="151">
        <f>'2 уровень'!P2093</f>
        <v>0</v>
      </c>
      <c r="O855" s="151">
        <f>'2 уровень'!Q2093</f>
        <v>0</v>
      </c>
      <c r="P855" s="150">
        <f>'2 уровень'!R2093</f>
        <v>17009.506249999999</v>
      </c>
      <c r="Q855" s="150">
        <f>'2 уровень'!S2093</f>
        <v>17009.506249999999</v>
      </c>
      <c r="R855" s="150">
        <f>'2 уровень'!T2093</f>
        <v>17009.506249999999</v>
      </c>
      <c r="S855" s="150">
        <f>'2 уровень'!U2093</f>
        <v>17009.506249999999</v>
      </c>
      <c r="T855" s="150">
        <f>'2 уровень'!V2093</f>
        <v>17009.506249999999</v>
      </c>
      <c r="U855" s="150">
        <f>'2 уровень'!W2093</f>
        <v>17009.506249999999</v>
      </c>
      <c r="V855" s="150">
        <f>'2 уровень'!X2093</f>
        <v>17009.506249999999</v>
      </c>
      <c r="W855" s="150">
        <f>'2 уровень'!Y2093</f>
        <v>17009.506249999999</v>
      </c>
      <c r="X855" s="150">
        <f>'2 уровень'!Z2093</f>
        <v>17009.506249999999</v>
      </c>
      <c r="Y855" s="150">
        <f>'2 уровень'!AA2093</f>
        <v>17009.506249999999</v>
      </c>
      <c r="Z855" s="150">
        <f>'2 уровень'!AB2093</f>
        <v>14174.588541666664</v>
      </c>
      <c r="AA855" s="150">
        <f>'2 уровень'!AC2093</f>
        <v>8226.625</v>
      </c>
      <c r="AB855" s="996">
        <f>'2 уровень'!AD2093</f>
        <v>0</v>
      </c>
      <c r="AC855" s="150">
        <f>'2 уровень'!AE2093</f>
        <v>0</v>
      </c>
      <c r="AD855" s="150">
        <f>'2 уровень'!AF2093</f>
        <v>-5947.9635416666642</v>
      </c>
      <c r="AE855" s="150">
        <f>'2 уровень'!AG2093</f>
        <v>0</v>
      </c>
      <c r="AF855" s="150">
        <f>'2 уровень'!AH2093</f>
        <v>0</v>
      </c>
      <c r="AG855" s="563">
        <f>'2 уровень'!AI2093</f>
        <v>8226.625</v>
      </c>
      <c r="AH855" s="150">
        <f>AA855/Z855*100</f>
        <v>58.037839869690522</v>
      </c>
      <c r="AI855" s="150">
        <f>AG855/Z855*100</f>
        <v>58.037839869690522</v>
      </c>
      <c r="AJ855" s="1216">
        <f>'2 уровень'!AJ2093</f>
        <v>0</v>
      </c>
      <c r="AK855" s="1223">
        <f>'2 уровень'!AK2093</f>
        <v>0</v>
      </c>
      <c r="AL855" s="337">
        <f t="shared" si="234"/>
        <v>8226625</v>
      </c>
      <c r="AM855" s="337">
        <f t="shared" si="233"/>
        <v>0</v>
      </c>
      <c r="AN855" s="1112">
        <f t="shared" si="237"/>
        <v>2131.25</v>
      </c>
      <c r="AO855" s="137">
        <f t="shared" si="225"/>
        <v>2131.25</v>
      </c>
      <c r="AP855" s="137"/>
      <c r="AQ855" s="426">
        <f t="shared" si="235"/>
        <v>0</v>
      </c>
      <c r="AR855" s="137"/>
      <c r="AS855" s="137"/>
      <c r="AT855" s="137"/>
      <c r="AU855" s="137"/>
      <c r="AV855" s="137"/>
      <c r="AW855" s="137"/>
      <c r="AX855" s="137"/>
      <c r="AY855" s="137"/>
      <c r="AZ855" s="137"/>
      <c r="BA855" s="137"/>
      <c r="BB855" s="137"/>
      <c r="BC855" s="137"/>
      <c r="BD855" s="137"/>
      <c r="BE855" s="137"/>
      <c r="BF855" s="137"/>
      <c r="BG855" s="137"/>
      <c r="BH855" s="137"/>
      <c r="BI855" s="137"/>
      <c r="BJ855" s="137"/>
      <c r="BK855" s="137"/>
      <c r="BL855" s="137"/>
      <c r="BM855" s="137"/>
      <c r="BN855" s="137"/>
      <c r="BO855" s="137"/>
      <c r="BP855" s="137"/>
      <c r="BQ855" s="137"/>
      <c r="BR855" s="137"/>
      <c r="BS855" s="137"/>
      <c r="BT855" s="137"/>
      <c r="BU855" s="137"/>
      <c r="BV855" s="137"/>
      <c r="BW855" s="137"/>
      <c r="BX855" s="137"/>
      <c r="BY855" s="137"/>
      <c r="BZ855" s="137"/>
      <c r="CA855" s="137"/>
      <c r="CB855" s="137"/>
      <c r="CC855" s="137"/>
      <c r="CD855" s="137"/>
      <c r="CE855" s="137"/>
      <c r="CF855" s="137"/>
      <c r="CG855" s="137"/>
      <c r="CH855" s="137"/>
      <c r="CI855" s="137"/>
      <c r="CJ855" s="137"/>
      <c r="CK855" s="137"/>
      <c r="CL855" s="137"/>
      <c r="CM855" s="137"/>
      <c r="CN855" s="137"/>
      <c r="CO855" s="137"/>
      <c r="CP855" s="137"/>
      <c r="CQ855" s="137"/>
      <c r="CR855" s="137"/>
      <c r="CS855" s="137"/>
      <c r="CT855" s="137"/>
      <c r="CU855" s="137"/>
      <c r="CV855" s="137"/>
      <c r="CW855" s="137"/>
      <c r="CX855" s="137"/>
      <c r="CY855" s="137"/>
      <c r="CZ855" s="137"/>
      <c r="DA855" s="137"/>
      <c r="DB855" s="137"/>
      <c r="DC855" s="137"/>
      <c r="DD855" s="137"/>
      <c r="DE855" s="137"/>
      <c r="DF855" s="137"/>
      <c r="DG855" s="137"/>
      <c r="DH855" s="137"/>
      <c r="DI855" s="137"/>
      <c r="DJ855" s="137"/>
      <c r="DK855" s="137"/>
      <c r="DL855" s="137"/>
      <c r="DM855" s="137"/>
      <c r="DN855" s="137"/>
      <c r="DO855" s="137"/>
      <c r="DP855" s="137"/>
      <c r="DQ855" s="137"/>
      <c r="DR855" s="137"/>
      <c r="DS855" s="137"/>
      <c r="DT855" s="137"/>
      <c r="DU855" s="137"/>
      <c r="DV855" s="137"/>
      <c r="DW855" s="137"/>
      <c r="DX855" s="137"/>
      <c r="DY855" s="137"/>
      <c r="DZ855" s="137"/>
      <c r="EA855" s="137"/>
      <c r="EB855" s="137"/>
      <c r="EC855" s="137"/>
      <c r="ED855" s="137"/>
      <c r="EE855" s="137"/>
      <c r="EF855" s="137"/>
      <c r="EG855" s="137"/>
      <c r="EH855" s="137"/>
      <c r="EI855" s="137"/>
      <c r="EJ855" s="137"/>
      <c r="EK855" s="137"/>
      <c r="EL855" s="137"/>
      <c r="EM855" s="137"/>
      <c r="EN855" s="137"/>
      <c r="EO855" s="137"/>
      <c r="EP855" s="137"/>
      <c r="EQ855" s="137"/>
      <c r="ER855" s="137"/>
      <c r="ES855" s="137"/>
      <c r="ET855" s="137"/>
      <c r="EU855" s="137"/>
      <c r="EV855" s="137"/>
      <c r="EW855" s="137"/>
      <c r="EX855" s="137"/>
      <c r="EY855" s="137"/>
      <c r="EZ855" s="137"/>
      <c r="FA855" s="137"/>
      <c r="FB855" s="137"/>
      <c r="FC855" s="137"/>
      <c r="FD855" s="137"/>
      <c r="FE855" s="137"/>
      <c r="FF855" s="137"/>
      <c r="FG855" s="137"/>
      <c r="FH855" s="137"/>
      <c r="FI855" s="137"/>
      <c r="FJ855" s="137"/>
      <c r="FK855" s="137"/>
      <c r="FL855" s="137"/>
      <c r="FM855" s="137"/>
      <c r="FN855" s="137"/>
      <c r="FO855" s="137"/>
      <c r="FP855" s="137"/>
      <c r="FQ855" s="137"/>
      <c r="FR855" s="137"/>
      <c r="FS855" s="137"/>
      <c r="FT855" s="137"/>
      <c r="FU855" s="137"/>
      <c r="FV855" s="137"/>
      <c r="FW855" s="137"/>
      <c r="FX855" s="137"/>
      <c r="FY855" s="137"/>
      <c r="FZ855" s="137"/>
      <c r="GA855" s="137"/>
      <c r="GB855" s="137"/>
      <c r="GC855" s="137"/>
      <c r="GD855" s="137"/>
      <c r="GE855" s="137"/>
      <c r="GF855" s="137"/>
      <c r="GG855" s="137"/>
      <c r="GH855" s="137"/>
      <c r="GI855" s="137"/>
      <c r="GJ855" s="137"/>
      <c r="GK855" s="137"/>
      <c r="GL855" s="137"/>
      <c r="GM855" s="137"/>
      <c r="GN855" s="137"/>
      <c r="GO855" s="137"/>
      <c r="GP855" s="137"/>
      <c r="GQ855" s="137"/>
      <c r="GR855" s="137"/>
      <c r="GS855" s="137"/>
      <c r="GT855" s="137"/>
      <c r="GU855" s="137"/>
      <c r="GV855" s="137"/>
      <c r="GW855" s="137"/>
    </row>
    <row r="856" spans="2:205" ht="45" x14ac:dyDescent="0.25">
      <c r="B856" s="19">
        <f t="shared" si="227"/>
        <v>1</v>
      </c>
      <c r="C856" s="444" t="s">
        <v>525</v>
      </c>
      <c r="D856" s="29">
        <f>'2 уровень'!F2094</f>
        <v>19376</v>
      </c>
      <c r="E856" s="29">
        <f>'2 уровень'!G2094</f>
        <v>16146.666666666668</v>
      </c>
      <c r="F856" s="29">
        <f>'2 уровень'!H2094</f>
        <v>13301</v>
      </c>
      <c r="G856" s="142">
        <f>'2 уровень'!I2094</f>
        <v>82.376135425268373</v>
      </c>
      <c r="H856" s="156">
        <f>'2 уровень'!J2094</f>
        <v>0</v>
      </c>
      <c r="I856" s="156">
        <f>'2 уровень'!K2094</f>
        <v>0</v>
      </c>
      <c r="J856" s="151">
        <f>'2 уровень'!L2094</f>
        <v>0</v>
      </c>
      <c r="K856" s="151">
        <f>'2 уровень'!M2094</f>
        <v>0</v>
      </c>
      <c r="L856" s="151">
        <f>'2 уровень'!N2094</f>
        <v>0</v>
      </c>
      <c r="M856" s="151">
        <f>'2 уровень'!O2094</f>
        <v>0</v>
      </c>
      <c r="N856" s="151">
        <f>'2 уровень'!P2094</f>
        <v>0</v>
      </c>
      <c r="O856" s="151">
        <f>'2 уровень'!Q2094</f>
        <v>0</v>
      </c>
      <c r="P856" s="150">
        <f>'2 уровень'!R2094</f>
        <v>68631.459598907124</v>
      </c>
      <c r="Q856" s="150">
        <f>'2 уровень'!S2094</f>
        <v>68631.459598907124</v>
      </c>
      <c r="R856" s="150">
        <f>'2 уровень'!T2094</f>
        <v>68631.459598907124</v>
      </c>
      <c r="S856" s="150">
        <f>'2 уровень'!U2094</f>
        <v>68631.459598907124</v>
      </c>
      <c r="T856" s="150">
        <f>'2 уровень'!V2094</f>
        <v>68631.459598907124</v>
      </c>
      <c r="U856" s="150">
        <f>'2 уровень'!W2094</f>
        <v>68631.459598907124</v>
      </c>
      <c r="V856" s="150">
        <f>'2 уровень'!X2094</f>
        <v>68631.459598907124</v>
      </c>
      <c r="W856" s="150">
        <f>'2 уровень'!Y2094</f>
        <v>68631.459598907124</v>
      </c>
      <c r="X856" s="150">
        <f>'2 уровень'!Z2094</f>
        <v>68631.459598907124</v>
      </c>
      <c r="Y856" s="150">
        <f>'2 уровень'!AA2094</f>
        <v>68631.459598907124</v>
      </c>
      <c r="Z856" s="150">
        <f>'2 уровень'!AB2094</f>
        <v>57192.88299908927</v>
      </c>
      <c r="AA856" s="150">
        <f>'2 уровень'!AC2094</f>
        <v>47339.688680000007</v>
      </c>
      <c r="AB856" s="996">
        <f>'2 уровень'!AD2094</f>
        <v>0</v>
      </c>
      <c r="AC856" s="150">
        <f>'2 уровень'!AE2094</f>
        <v>0</v>
      </c>
      <c r="AD856" s="150">
        <f>'2 уровень'!AF2094</f>
        <v>-9853.1943190892744</v>
      </c>
      <c r="AE856" s="150">
        <f>'2 уровень'!AG2094</f>
        <v>0</v>
      </c>
      <c r="AF856" s="150">
        <f>'2 уровень'!AH2094</f>
        <v>-54.198620000000005</v>
      </c>
      <c r="AG856" s="563">
        <f>'2 уровень'!AI2094</f>
        <v>47285.490060000004</v>
      </c>
      <c r="AH856" s="150">
        <f>AA856/Z856*100</f>
        <v>82.771992243779408</v>
      </c>
      <c r="AI856" s="150">
        <f>AG856/Z856*100</f>
        <v>82.677227620704087</v>
      </c>
      <c r="AJ856" s="1216">
        <f>'2 уровень'!AJ2094</f>
        <v>0</v>
      </c>
      <c r="AK856" s="1223">
        <f>'2 уровень'!AK2094</f>
        <v>0</v>
      </c>
      <c r="AL856" s="337">
        <f t="shared" si="234"/>
        <v>47285490.060000002</v>
      </c>
      <c r="AM856" s="337">
        <f t="shared" si="233"/>
        <v>-54198.62</v>
      </c>
      <c r="AN856" s="1112">
        <f t="shared" si="237"/>
        <v>3542.0860651789394</v>
      </c>
      <c r="AO856" s="137">
        <f t="shared" si="225"/>
        <v>3559.1074866551394</v>
      </c>
      <c r="AP856" s="137"/>
      <c r="AQ856" s="426">
        <f t="shared" si="235"/>
        <v>0</v>
      </c>
      <c r="AR856" s="137"/>
      <c r="AS856" s="137"/>
      <c r="AT856" s="137"/>
      <c r="AU856" s="137"/>
      <c r="AV856" s="137"/>
      <c r="AW856" s="137"/>
      <c r="AX856" s="137"/>
      <c r="AY856" s="137"/>
      <c r="AZ856" s="137"/>
      <c r="BA856" s="137"/>
      <c r="BB856" s="137"/>
      <c r="BC856" s="137"/>
      <c r="BD856" s="137"/>
      <c r="BE856" s="137"/>
      <c r="BF856" s="137"/>
      <c r="BG856" s="137"/>
      <c r="BH856" s="137"/>
      <c r="BI856" s="137"/>
      <c r="BJ856" s="137"/>
      <c r="BK856" s="137"/>
      <c r="BL856" s="137"/>
      <c r="BM856" s="137"/>
      <c r="BN856" s="137"/>
      <c r="BO856" s="137"/>
      <c r="BP856" s="137"/>
      <c r="BQ856" s="137"/>
      <c r="BR856" s="137"/>
      <c r="BS856" s="137"/>
      <c r="BT856" s="137"/>
      <c r="BU856" s="137"/>
      <c r="BV856" s="137"/>
      <c r="BW856" s="137"/>
      <c r="BX856" s="137"/>
      <c r="BY856" s="137"/>
      <c r="BZ856" s="137"/>
      <c r="CA856" s="137"/>
      <c r="CB856" s="137"/>
      <c r="CC856" s="137"/>
      <c r="CD856" s="137"/>
      <c r="CE856" s="137"/>
      <c r="CF856" s="137"/>
      <c r="CG856" s="137"/>
      <c r="CH856" s="137"/>
      <c r="CI856" s="137"/>
      <c r="CJ856" s="137"/>
      <c r="CK856" s="137"/>
      <c r="CL856" s="137"/>
      <c r="CM856" s="137"/>
      <c r="CN856" s="137"/>
      <c r="CO856" s="137"/>
      <c r="CP856" s="137"/>
      <c r="CQ856" s="137"/>
      <c r="CR856" s="137"/>
      <c r="CS856" s="137"/>
      <c r="CT856" s="137"/>
      <c r="CU856" s="137"/>
      <c r="CV856" s="137"/>
      <c r="CW856" s="137"/>
      <c r="CX856" s="137"/>
      <c r="CY856" s="137"/>
      <c r="CZ856" s="137"/>
      <c r="DA856" s="137"/>
      <c r="DB856" s="137"/>
      <c r="DC856" s="137"/>
      <c r="DD856" s="137"/>
      <c r="DE856" s="137"/>
      <c r="DF856" s="137"/>
      <c r="DG856" s="137"/>
      <c r="DH856" s="137"/>
      <c r="DI856" s="137"/>
      <c r="DJ856" s="137"/>
      <c r="DK856" s="137"/>
      <c r="DL856" s="137"/>
      <c r="DM856" s="137"/>
      <c r="DN856" s="137"/>
      <c r="DO856" s="137"/>
      <c r="DP856" s="137"/>
      <c r="DQ856" s="137"/>
      <c r="DR856" s="137"/>
      <c r="DS856" s="137"/>
      <c r="DT856" s="137"/>
      <c r="DU856" s="137"/>
      <c r="DV856" s="137"/>
      <c r="DW856" s="137"/>
      <c r="DX856" s="137"/>
      <c r="DY856" s="137"/>
      <c r="DZ856" s="137"/>
      <c r="EA856" s="137"/>
      <c r="EB856" s="137"/>
      <c r="EC856" s="137"/>
      <c r="ED856" s="137"/>
      <c r="EE856" s="137"/>
      <c r="EF856" s="137"/>
      <c r="EG856" s="137"/>
      <c r="EH856" s="137"/>
      <c r="EI856" s="137"/>
      <c r="EJ856" s="137"/>
      <c r="EK856" s="137"/>
      <c r="EL856" s="137"/>
      <c r="EM856" s="137"/>
      <c r="EN856" s="137"/>
      <c r="EO856" s="137"/>
      <c r="EP856" s="137"/>
      <c r="EQ856" s="137"/>
      <c r="ER856" s="137"/>
      <c r="ES856" s="137"/>
      <c r="ET856" s="137"/>
      <c r="EU856" s="137"/>
      <c r="EV856" s="137"/>
      <c r="EW856" s="137"/>
      <c r="EX856" s="137"/>
      <c r="EY856" s="137"/>
      <c r="EZ856" s="137"/>
      <c r="FA856" s="137"/>
      <c r="FB856" s="137"/>
      <c r="FC856" s="137"/>
      <c r="FD856" s="137"/>
      <c r="FE856" s="137"/>
      <c r="FF856" s="137"/>
      <c r="FG856" s="137"/>
      <c r="FH856" s="137"/>
      <c r="FI856" s="137"/>
      <c r="FJ856" s="137"/>
      <c r="FK856" s="137"/>
      <c r="FL856" s="137"/>
      <c r="FM856" s="137"/>
      <c r="FN856" s="137"/>
      <c r="FO856" s="137"/>
      <c r="FP856" s="137"/>
      <c r="FQ856" s="137"/>
      <c r="FR856" s="137"/>
      <c r="FS856" s="137"/>
      <c r="FT856" s="137"/>
      <c r="FU856" s="137"/>
      <c r="FV856" s="137"/>
      <c r="FW856" s="137"/>
      <c r="FX856" s="137"/>
      <c r="FY856" s="137"/>
      <c r="FZ856" s="137"/>
      <c r="GA856" s="137"/>
      <c r="GB856" s="137"/>
      <c r="GC856" s="137"/>
      <c r="GD856" s="137"/>
      <c r="GE856" s="137"/>
      <c r="GF856" s="137"/>
      <c r="GG856" s="137"/>
      <c r="GH856" s="137"/>
      <c r="GI856" s="137"/>
      <c r="GJ856" s="137"/>
      <c r="GK856" s="137"/>
      <c r="GL856" s="137"/>
      <c r="GM856" s="137"/>
      <c r="GN856" s="137"/>
      <c r="GO856" s="137"/>
      <c r="GP856" s="137"/>
      <c r="GQ856" s="137"/>
      <c r="GR856" s="137"/>
      <c r="GS856" s="137"/>
      <c r="GT856" s="137"/>
      <c r="GU856" s="137"/>
      <c r="GV856" s="137"/>
      <c r="GW856" s="137"/>
    </row>
    <row r="857" spans="2:205" ht="30" x14ac:dyDescent="0.25">
      <c r="B857" s="19">
        <f t="shared" si="227"/>
        <v>1</v>
      </c>
      <c r="C857" s="299" t="s">
        <v>285</v>
      </c>
      <c r="D857" s="29">
        <f>'2 уровень'!F2095</f>
        <v>8612</v>
      </c>
      <c r="E857" s="29">
        <f>'2 уровень'!G2095</f>
        <v>7176.666666666667</v>
      </c>
      <c r="F857" s="29">
        <f>'2 уровень'!H2095</f>
        <v>7043</v>
      </c>
      <c r="G857" s="142">
        <f>'2 уровень'!I2095</f>
        <v>98.137482582443099</v>
      </c>
      <c r="H857" s="156">
        <f>'2 уровень'!J2095</f>
        <v>0</v>
      </c>
      <c r="I857" s="156">
        <f>'2 уровень'!K2095</f>
        <v>0</v>
      </c>
      <c r="J857" s="151">
        <f>'2 уровень'!L2095</f>
        <v>0</v>
      </c>
      <c r="K857" s="151">
        <f>'2 уровень'!M2095</f>
        <v>0</v>
      </c>
      <c r="L857" s="151">
        <f>'2 уровень'!N2095</f>
        <v>0</v>
      </c>
      <c r="M857" s="151">
        <f>'2 уровень'!O2095</f>
        <v>0</v>
      </c>
      <c r="N857" s="151">
        <f>'2 уровень'!P2095</f>
        <v>0</v>
      </c>
      <c r="O857" s="151">
        <f>'2 уровень'!Q2095</f>
        <v>0</v>
      </c>
      <c r="P857" s="150">
        <f>'2 уровень'!R2095</f>
        <v>39386.506637070328</v>
      </c>
      <c r="Q857" s="150">
        <f>'2 уровень'!S2095</f>
        <v>39386.506637070328</v>
      </c>
      <c r="R857" s="150">
        <f>'2 уровень'!T2095</f>
        <v>39386.506637070328</v>
      </c>
      <c r="S857" s="150">
        <f>'2 уровень'!U2095</f>
        <v>39386.506637070328</v>
      </c>
      <c r="T857" s="150">
        <f>'2 уровень'!V2095</f>
        <v>39386.506637070328</v>
      </c>
      <c r="U857" s="150">
        <f>'2 уровень'!W2095</f>
        <v>39386.506637070328</v>
      </c>
      <c r="V857" s="150">
        <f>'2 уровень'!X2095</f>
        <v>39386.506637070328</v>
      </c>
      <c r="W857" s="150">
        <f>'2 уровень'!Y2095</f>
        <v>39386.506637070328</v>
      </c>
      <c r="X857" s="150">
        <f>'2 уровень'!Z2095</f>
        <v>39386.506637070328</v>
      </c>
      <c r="Y857" s="150">
        <f>'2 уровень'!AA2095</f>
        <v>39386.506637070328</v>
      </c>
      <c r="Z857" s="150">
        <f>'2 уровень'!AB2095</f>
        <v>32822.088864225268</v>
      </c>
      <c r="AA857" s="150">
        <f>'2 уровень'!AC2095</f>
        <v>28018.417590000001</v>
      </c>
      <c r="AB857" s="996">
        <f>'2 уровень'!AD2095</f>
        <v>0</v>
      </c>
      <c r="AC857" s="150">
        <f>'2 уровень'!AE2095</f>
        <v>0</v>
      </c>
      <c r="AD857" s="150">
        <f>'2 уровень'!AF2095</f>
        <v>-4803.6712742252703</v>
      </c>
      <c r="AE857" s="150">
        <f>'2 уровень'!AG2095</f>
        <v>0</v>
      </c>
      <c r="AF857" s="150">
        <f>'2 уровень'!AH2095</f>
        <v>-52.922130000000003</v>
      </c>
      <c r="AG857" s="563">
        <f>'2 уровень'!AI2095</f>
        <v>27965.495460000002</v>
      </c>
      <c r="AH857" s="150">
        <f>AA857/Z857*100</f>
        <v>85.364516883442249</v>
      </c>
      <c r="AI857" s="150">
        <f>AG857/Z857*100</f>
        <v>85.203277511326363</v>
      </c>
      <c r="AJ857" s="1216">
        <f>'2 уровень'!AJ2095</f>
        <v>0</v>
      </c>
      <c r="AK857" s="1223">
        <f>'2 уровень'!AK2095</f>
        <v>0</v>
      </c>
      <c r="AL857" s="337">
        <f t="shared" si="234"/>
        <v>27965495.460000001</v>
      </c>
      <c r="AM857" s="337">
        <f t="shared" si="233"/>
        <v>-52922.130000000005</v>
      </c>
      <c r="AN857" s="1112">
        <f t="shared" si="237"/>
        <v>4573.4448022608367</v>
      </c>
      <c r="AO857" s="137">
        <f t="shared" si="225"/>
        <v>3978.1936092574188</v>
      </c>
      <c r="AP857" s="137"/>
      <c r="AQ857" s="426">
        <f t="shared" si="235"/>
        <v>0</v>
      </c>
      <c r="AR857" s="137"/>
      <c r="AS857" s="137"/>
      <c r="AT857" s="137"/>
      <c r="AU857" s="137"/>
      <c r="AV857" s="137"/>
      <c r="AW857" s="137"/>
      <c r="AX857" s="137"/>
      <c r="AY857" s="137"/>
      <c r="AZ857" s="137"/>
      <c r="BA857" s="137"/>
      <c r="BB857" s="137"/>
      <c r="BC857" s="137"/>
      <c r="BD857" s="137"/>
      <c r="BE857" s="137"/>
      <c r="BF857" s="137"/>
      <c r="BG857" s="137"/>
      <c r="BH857" s="137"/>
      <c r="BI857" s="137"/>
      <c r="BJ857" s="137"/>
      <c r="BK857" s="137"/>
      <c r="BL857" s="137"/>
      <c r="BM857" s="137"/>
      <c r="BN857" s="137"/>
      <c r="BO857" s="137"/>
      <c r="BP857" s="137"/>
      <c r="BQ857" s="137"/>
      <c r="BR857" s="137"/>
      <c r="BS857" s="137"/>
      <c r="BT857" s="137"/>
      <c r="BU857" s="137"/>
      <c r="BV857" s="137"/>
      <c r="BW857" s="137"/>
      <c r="BX857" s="137"/>
      <c r="BY857" s="137"/>
      <c r="BZ857" s="137"/>
      <c r="CA857" s="137"/>
      <c r="CB857" s="137"/>
      <c r="CC857" s="137"/>
      <c r="CD857" s="137"/>
      <c r="CE857" s="137"/>
      <c r="CF857" s="137"/>
      <c r="CG857" s="137"/>
      <c r="CH857" s="137"/>
      <c r="CI857" s="137"/>
      <c r="CJ857" s="137"/>
      <c r="CK857" s="137"/>
      <c r="CL857" s="137"/>
      <c r="CM857" s="137"/>
      <c r="CN857" s="137"/>
      <c r="CO857" s="137"/>
      <c r="CP857" s="137"/>
      <c r="CQ857" s="137"/>
      <c r="CR857" s="137"/>
      <c r="CS857" s="137"/>
      <c r="CT857" s="137"/>
      <c r="CU857" s="137"/>
      <c r="CV857" s="137"/>
      <c r="CW857" s="137"/>
      <c r="CX857" s="137"/>
      <c r="CY857" s="137"/>
      <c r="CZ857" s="137"/>
      <c r="DA857" s="137"/>
      <c r="DB857" s="137"/>
      <c r="DC857" s="137"/>
      <c r="DD857" s="137"/>
      <c r="DE857" s="137"/>
      <c r="DF857" s="137"/>
      <c r="DG857" s="137"/>
      <c r="DH857" s="137"/>
      <c r="DI857" s="137"/>
      <c r="DJ857" s="137"/>
      <c r="DK857" s="137"/>
      <c r="DL857" s="137"/>
      <c r="DM857" s="137"/>
      <c r="DN857" s="137"/>
      <c r="DO857" s="137"/>
      <c r="DP857" s="137"/>
      <c r="DQ857" s="137"/>
      <c r="DR857" s="137"/>
      <c r="DS857" s="137"/>
      <c r="DT857" s="137"/>
      <c r="DU857" s="137"/>
      <c r="DV857" s="137"/>
      <c r="DW857" s="137"/>
      <c r="DX857" s="137"/>
      <c r="DY857" s="137"/>
      <c r="DZ857" s="137"/>
      <c r="EA857" s="137"/>
      <c r="EB857" s="137"/>
      <c r="EC857" s="137"/>
      <c r="ED857" s="137"/>
      <c r="EE857" s="137"/>
      <c r="EF857" s="137"/>
      <c r="EG857" s="137"/>
      <c r="EH857" s="137"/>
      <c r="EI857" s="137"/>
      <c r="EJ857" s="137"/>
      <c r="EK857" s="137"/>
      <c r="EL857" s="137"/>
      <c r="EM857" s="137"/>
      <c r="EN857" s="137"/>
      <c r="EO857" s="137"/>
      <c r="EP857" s="137"/>
      <c r="EQ857" s="137"/>
      <c r="ER857" s="137"/>
      <c r="ES857" s="137"/>
      <c r="ET857" s="137"/>
      <c r="EU857" s="137"/>
      <c r="EV857" s="137"/>
      <c r="EW857" s="137"/>
      <c r="EX857" s="137"/>
      <c r="EY857" s="137"/>
      <c r="EZ857" s="137"/>
      <c r="FA857" s="137"/>
      <c r="FB857" s="137"/>
      <c r="FC857" s="137"/>
      <c r="FD857" s="137"/>
      <c r="FE857" s="137"/>
      <c r="FF857" s="137"/>
      <c r="FG857" s="137"/>
      <c r="FH857" s="137"/>
      <c r="FI857" s="137"/>
      <c r="FJ857" s="137"/>
      <c r="FK857" s="137"/>
      <c r="FL857" s="137"/>
      <c r="FM857" s="137"/>
      <c r="FN857" s="137"/>
      <c r="FO857" s="137"/>
      <c r="FP857" s="137"/>
      <c r="FQ857" s="137"/>
      <c r="FR857" s="137"/>
      <c r="FS857" s="137"/>
      <c r="FT857" s="137"/>
      <c r="FU857" s="137"/>
      <c r="FV857" s="137"/>
      <c r="FW857" s="137"/>
      <c r="FX857" s="137"/>
      <c r="FY857" s="137"/>
      <c r="FZ857" s="137"/>
      <c r="GA857" s="137"/>
      <c r="GB857" s="137"/>
      <c r="GC857" s="137"/>
      <c r="GD857" s="137"/>
      <c r="GE857" s="137"/>
      <c r="GF857" s="137"/>
      <c r="GG857" s="137"/>
      <c r="GH857" s="137"/>
      <c r="GI857" s="137"/>
      <c r="GJ857" s="137"/>
      <c r="GK857" s="137"/>
      <c r="GL857" s="137"/>
      <c r="GM857" s="137"/>
      <c r="GN857" s="137"/>
      <c r="GO857" s="137"/>
      <c r="GP857" s="137"/>
      <c r="GQ857" s="137"/>
      <c r="GR857" s="137"/>
      <c r="GS857" s="137"/>
      <c r="GT857" s="137"/>
      <c r="GU857" s="137"/>
      <c r="GV857" s="137"/>
      <c r="GW857" s="137"/>
    </row>
    <row r="858" spans="2:205" ht="30" x14ac:dyDescent="0.25">
      <c r="B858" s="19">
        <f t="shared" si="227"/>
        <v>1</v>
      </c>
      <c r="C858" s="299" t="s">
        <v>526</v>
      </c>
      <c r="D858" s="29">
        <f>'2 уровень'!F2096</f>
        <v>7621</v>
      </c>
      <c r="E858" s="29">
        <f>'2 уровень'!G2096</f>
        <v>6350.8333333333339</v>
      </c>
      <c r="F858" s="29">
        <f>'2 уровень'!H2096</f>
        <v>6039</v>
      </c>
      <c r="G858" s="142">
        <f>'2 уровень'!I2096</f>
        <v>95.089883217425523</v>
      </c>
      <c r="H858" s="156">
        <f>'2 уровень'!J2096</f>
        <v>0</v>
      </c>
      <c r="I858" s="156">
        <f>'2 уровень'!K2096</f>
        <v>0</v>
      </c>
      <c r="J858" s="151">
        <f>'2 уровень'!L2096</f>
        <v>0</v>
      </c>
      <c r="K858" s="151">
        <f>'2 уровень'!M2096</f>
        <v>0</v>
      </c>
      <c r="L858" s="151">
        <f>'2 уровень'!N2096</f>
        <v>0</v>
      </c>
      <c r="M858" s="151">
        <f>'2 уровень'!O2096</f>
        <v>0</v>
      </c>
      <c r="N858" s="151">
        <f>'2 уровень'!P2096</f>
        <v>0</v>
      </c>
      <c r="O858" s="151">
        <f>'2 уровень'!Q2096</f>
        <v>0</v>
      </c>
      <c r="P858" s="150">
        <f>'2 уровень'!R2096</f>
        <v>36213.551958169526</v>
      </c>
      <c r="Q858" s="150">
        <f>'2 уровень'!S2096</f>
        <v>36213.551958169526</v>
      </c>
      <c r="R858" s="150">
        <f>'2 уровень'!T2096</f>
        <v>36213.551958169526</v>
      </c>
      <c r="S858" s="150">
        <f>'2 уровень'!U2096</f>
        <v>36213.551958169526</v>
      </c>
      <c r="T858" s="150">
        <f>'2 уровень'!V2096</f>
        <v>36213.551958169526</v>
      </c>
      <c r="U858" s="150">
        <f>'2 уровень'!W2096</f>
        <v>36213.551958169526</v>
      </c>
      <c r="V858" s="150">
        <f>'2 уровень'!X2096</f>
        <v>36213.551958169526</v>
      </c>
      <c r="W858" s="150">
        <f>'2 уровень'!Y2096</f>
        <v>36213.551958169526</v>
      </c>
      <c r="X858" s="150">
        <f>'2 уровень'!Z2096</f>
        <v>36213.551958169526</v>
      </c>
      <c r="Y858" s="150">
        <f>'2 уровень'!AA2096</f>
        <v>36213.551958169526</v>
      </c>
      <c r="Z858" s="150">
        <f>'2 уровень'!AB2096</f>
        <v>30177.959965141272</v>
      </c>
      <c r="AA858" s="150">
        <f>'2 уровень'!AC2096</f>
        <v>24323.868470000001</v>
      </c>
      <c r="AB858" s="996">
        <f>'2 уровень'!AD2096</f>
        <v>0</v>
      </c>
      <c r="AC858" s="150">
        <f>'2 уровень'!AE2096</f>
        <v>0</v>
      </c>
      <c r="AD858" s="150">
        <f>'2 уровень'!AF2096</f>
        <v>-5854.0914951412706</v>
      </c>
      <c r="AE858" s="150">
        <f>'2 уровень'!AG2096</f>
        <v>0</v>
      </c>
      <c r="AF858" s="150">
        <f>'2 уровень'!AH2096</f>
        <v>-48.598680000000002</v>
      </c>
      <c r="AG858" s="563">
        <f>'2 уровень'!AI2096</f>
        <v>24275.269790000002</v>
      </c>
      <c r="AH858" s="150">
        <f>AA858/Z858*100</f>
        <v>80.601433954106355</v>
      </c>
      <c r="AI858" s="150">
        <f>AG858/Z858*100</f>
        <v>80.440393645032671</v>
      </c>
      <c r="AJ858" s="1216">
        <f>'2 уровень'!AJ2096</f>
        <v>0</v>
      </c>
      <c r="AK858" s="1223">
        <f>'2 уровень'!AK2096</f>
        <v>0</v>
      </c>
      <c r="AL858" s="337">
        <f t="shared" si="234"/>
        <v>24275269.790000003</v>
      </c>
      <c r="AM858" s="337">
        <f t="shared" si="233"/>
        <v>-48598.68</v>
      </c>
      <c r="AN858" s="1112">
        <f t="shared" si="237"/>
        <v>4751.8110429299995</v>
      </c>
      <c r="AO858" s="137">
        <f t="shared" si="225"/>
        <v>4027.7973952641169</v>
      </c>
      <c r="AP858" s="137"/>
      <c r="AQ858" s="426">
        <f t="shared" si="235"/>
        <v>0</v>
      </c>
      <c r="AR858" s="137"/>
      <c r="AS858" s="137"/>
      <c r="AT858" s="137"/>
      <c r="AU858" s="137"/>
      <c r="AV858" s="137"/>
      <c r="AW858" s="137"/>
      <c r="AX858" s="137"/>
      <c r="AY858" s="137"/>
      <c r="AZ858" s="137"/>
      <c r="BA858" s="137"/>
      <c r="BB858" s="137"/>
      <c r="BC858" s="137"/>
      <c r="BD858" s="137"/>
      <c r="BE858" s="137"/>
      <c r="BF858" s="137"/>
      <c r="BG858" s="137"/>
      <c r="BH858" s="137"/>
      <c r="BI858" s="137"/>
      <c r="BJ858" s="137"/>
      <c r="BK858" s="137"/>
      <c r="BL858" s="137"/>
      <c r="BM858" s="137"/>
      <c r="BN858" s="137"/>
      <c r="BO858" s="137"/>
      <c r="BP858" s="137"/>
      <c r="BQ858" s="137"/>
      <c r="BR858" s="137"/>
      <c r="BS858" s="137"/>
      <c r="BT858" s="137"/>
      <c r="BU858" s="137"/>
      <c r="BV858" s="137"/>
      <c r="BW858" s="137"/>
      <c r="BX858" s="137"/>
      <c r="BY858" s="137"/>
      <c r="BZ858" s="137"/>
      <c r="CA858" s="137"/>
      <c r="CB858" s="137"/>
      <c r="CC858" s="137"/>
      <c r="CD858" s="137"/>
      <c r="CE858" s="137"/>
      <c r="CF858" s="137"/>
      <c r="CG858" s="137"/>
      <c r="CH858" s="137"/>
      <c r="CI858" s="137"/>
      <c r="CJ858" s="137"/>
      <c r="CK858" s="137"/>
      <c r="CL858" s="137"/>
      <c r="CM858" s="137"/>
      <c r="CN858" s="137"/>
      <c r="CO858" s="137"/>
      <c r="CP858" s="137"/>
      <c r="CQ858" s="137"/>
      <c r="CR858" s="137"/>
      <c r="CS858" s="137"/>
      <c r="CT858" s="137"/>
      <c r="CU858" s="137"/>
      <c r="CV858" s="137"/>
      <c r="CW858" s="137"/>
      <c r="CX858" s="137"/>
      <c r="CY858" s="137"/>
      <c r="CZ858" s="137"/>
      <c r="DA858" s="137"/>
      <c r="DB858" s="137"/>
      <c r="DC858" s="137"/>
      <c r="DD858" s="137"/>
      <c r="DE858" s="137"/>
      <c r="DF858" s="137"/>
      <c r="DG858" s="137"/>
      <c r="DH858" s="137"/>
      <c r="DI858" s="137"/>
      <c r="DJ858" s="137"/>
      <c r="DK858" s="137"/>
      <c r="DL858" s="137"/>
      <c r="DM858" s="137"/>
      <c r="DN858" s="137"/>
      <c r="DO858" s="137"/>
      <c r="DP858" s="137"/>
      <c r="DQ858" s="137"/>
      <c r="DR858" s="137"/>
      <c r="DS858" s="137"/>
      <c r="DT858" s="137"/>
      <c r="DU858" s="137"/>
      <c r="DV858" s="137"/>
      <c r="DW858" s="137"/>
      <c r="DX858" s="137"/>
      <c r="DY858" s="137"/>
      <c r="DZ858" s="137"/>
      <c r="EA858" s="137"/>
      <c r="EB858" s="137"/>
      <c r="EC858" s="137"/>
      <c r="ED858" s="137"/>
      <c r="EE858" s="137"/>
      <c r="EF858" s="137"/>
      <c r="EG858" s="137"/>
      <c r="EH858" s="137"/>
      <c r="EI858" s="137"/>
      <c r="EJ858" s="137"/>
      <c r="EK858" s="137"/>
      <c r="EL858" s="137"/>
      <c r="EM858" s="137"/>
      <c r="EN858" s="137"/>
      <c r="EO858" s="137"/>
      <c r="EP858" s="137"/>
      <c r="EQ858" s="137"/>
      <c r="ER858" s="137"/>
      <c r="ES858" s="137"/>
      <c r="ET858" s="137"/>
      <c r="EU858" s="137"/>
      <c r="EV858" s="137"/>
      <c r="EW858" s="137"/>
      <c r="EX858" s="137"/>
      <c r="EY858" s="137"/>
      <c r="EZ858" s="137"/>
      <c r="FA858" s="137"/>
      <c r="FB858" s="137"/>
      <c r="FC858" s="137"/>
      <c r="FD858" s="137"/>
      <c r="FE858" s="137"/>
      <c r="FF858" s="137"/>
      <c r="FG858" s="137"/>
      <c r="FH858" s="137"/>
      <c r="FI858" s="137"/>
      <c r="FJ858" s="137"/>
      <c r="FK858" s="137"/>
      <c r="FL858" s="137"/>
      <c r="FM858" s="137"/>
      <c r="FN858" s="137"/>
      <c r="FO858" s="137"/>
      <c r="FP858" s="137"/>
      <c r="FQ858" s="137"/>
      <c r="FR858" s="137"/>
      <c r="FS858" s="137"/>
      <c r="FT858" s="137"/>
      <c r="FU858" s="137"/>
      <c r="FV858" s="137"/>
      <c r="FW858" s="137"/>
      <c r="FX858" s="137"/>
      <c r="FY858" s="137"/>
      <c r="FZ858" s="137"/>
      <c r="GA858" s="137"/>
      <c r="GB858" s="137"/>
      <c r="GC858" s="137"/>
      <c r="GD858" s="137"/>
      <c r="GE858" s="137"/>
      <c r="GF858" s="137"/>
      <c r="GG858" s="137"/>
      <c r="GH858" s="137"/>
      <c r="GI858" s="137"/>
      <c r="GJ858" s="137"/>
      <c r="GK858" s="137"/>
      <c r="GL858" s="137"/>
      <c r="GM858" s="137"/>
      <c r="GN858" s="137"/>
      <c r="GO858" s="137"/>
      <c r="GP858" s="137"/>
      <c r="GQ858" s="137"/>
      <c r="GR858" s="137"/>
      <c r="GS858" s="137"/>
      <c r="GT858" s="137"/>
      <c r="GU858" s="137"/>
      <c r="GV858" s="137"/>
      <c r="GW858" s="137"/>
    </row>
    <row r="859" spans="2:205" ht="60" x14ac:dyDescent="0.25">
      <c r="B859" s="19">
        <f t="shared" si="227"/>
        <v>1</v>
      </c>
      <c r="C859" s="299" t="s">
        <v>547</v>
      </c>
      <c r="D859" s="29">
        <f>'2 уровень'!F2097</f>
        <v>0</v>
      </c>
      <c r="E859" s="29">
        <f>'2 уровень'!G2097</f>
        <v>0</v>
      </c>
      <c r="F859" s="29">
        <f>'2 уровень'!H2097</f>
        <v>0</v>
      </c>
      <c r="G859" s="142">
        <f>'2 уровень'!I2097</f>
        <v>0</v>
      </c>
      <c r="H859" s="156">
        <f>'2 уровень'!J2097</f>
        <v>0</v>
      </c>
      <c r="I859" s="156">
        <f>'2 уровень'!K2097</f>
        <v>0</v>
      </c>
      <c r="J859" s="151">
        <f>'2 уровень'!L2097</f>
        <v>0</v>
      </c>
      <c r="K859" s="151">
        <f>'2 уровень'!M2097</f>
        <v>0</v>
      </c>
      <c r="L859" s="151">
        <f>'2 уровень'!N2097</f>
        <v>0</v>
      </c>
      <c r="M859" s="151">
        <f>'2 уровень'!O2097</f>
        <v>0</v>
      </c>
      <c r="N859" s="151">
        <f>'2 уровень'!P2097</f>
        <v>0</v>
      </c>
      <c r="O859" s="151">
        <f>'2 уровень'!Q2097</f>
        <v>0</v>
      </c>
      <c r="P859" s="150">
        <f>'2 уровень'!R2097</f>
        <v>0</v>
      </c>
      <c r="Q859" s="150">
        <f>'2 уровень'!S2097</f>
        <v>0</v>
      </c>
      <c r="R859" s="150">
        <f>'2 уровень'!T2097</f>
        <v>0</v>
      </c>
      <c r="S859" s="150">
        <f>'2 уровень'!U2097</f>
        <v>0</v>
      </c>
      <c r="T859" s="150">
        <f>'2 уровень'!V2097</f>
        <v>0</v>
      </c>
      <c r="U859" s="150">
        <f>'2 уровень'!W2097</f>
        <v>0</v>
      </c>
      <c r="V859" s="150">
        <f>'2 уровень'!X2097</f>
        <v>0</v>
      </c>
      <c r="W859" s="150">
        <f>'2 уровень'!Y2097</f>
        <v>0</v>
      </c>
      <c r="X859" s="150">
        <f>'2 уровень'!Z2097</f>
        <v>0</v>
      </c>
      <c r="Y859" s="150">
        <f>'2 уровень'!AA2097</f>
        <v>0</v>
      </c>
      <c r="Z859" s="150">
        <f>'2 уровень'!AB2097</f>
        <v>0</v>
      </c>
      <c r="AA859" s="150">
        <f>'2 уровень'!AC2097</f>
        <v>0</v>
      </c>
      <c r="AB859" s="996">
        <f>'2 уровень'!AD2097</f>
        <v>0</v>
      </c>
      <c r="AC859" s="150">
        <f>'2 уровень'!AE2097</f>
        <v>0</v>
      </c>
      <c r="AD859" s="150">
        <f>'2 уровень'!AF2097</f>
        <v>0</v>
      </c>
      <c r="AE859" s="150">
        <f>'2 уровень'!AG2097</f>
        <v>0</v>
      </c>
      <c r="AF859" s="150">
        <f>'2 уровень'!AH2097</f>
        <v>0</v>
      </c>
      <c r="AG859" s="563">
        <f>'2 уровень'!AI2097</f>
        <v>0</v>
      </c>
      <c r="AH859" s="150"/>
      <c r="AI859" s="150"/>
      <c r="AJ859" s="1216">
        <f>'2 уровень'!AJ2097</f>
        <v>0</v>
      </c>
      <c r="AK859" s="1223">
        <f>'2 уровень'!AK2097</f>
        <v>0</v>
      </c>
      <c r="AL859" s="337">
        <f t="shared" si="234"/>
        <v>0</v>
      </c>
      <c r="AM859" s="337">
        <f t="shared" si="233"/>
        <v>0</v>
      </c>
      <c r="AN859" s="1112">
        <f t="shared" si="237"/>
        <v>0</v>
      </c>
      <c r="AO859" s="137" t="e">
        <f t="shared" si="225"/>
        <v>#DIV/0!</v>
      </c>
      <c r="AP859" s="137"/>
      <c r="AQ859" s="426">
        <f t="shared" si="235"/>
        <v>0</v>
      </c>
      <c r="AR859" s="137"/>
      <c r="AS859" s="137"/>
      <c r="AT859" s="137"/>
      <c r="AU859" s="137"/>
      <c r="AV859" s="137"/>
      <c r="AW859" s="137"/>
      <c r="AX859" s="137"/>
      <c r="AY859" s="137"/>
      <c r="AZ859" s="137"/>
      <c r="BA859" s="137"/>
      <c r="BB859" s="137"/>
      <c r="BC859" s="137"/>
      <c r="BD859" s="137"/>
      <c r="BE859" s="137"/>
      <c r="BF859" s="137"/>
      <c r="BG859" s="137"/>
      <c r="BH859" s="137"/>
      <c r="BI859" s="137"/>
      <c r="BJ859" s="137"/>
      <c r="BK859" s="137"/>
      <c r="BL859" s="137"/>
      <c r="BM859" s="137"/>
      <c r="BN859" s="137"/>
      <c r="BO859" s="137"/>
      <c r="BP859" s="137"/>
      <c r="BQ859" s="137"/>
      <c r="BR859" s="137"/>
      <c r="BS859" s="137"/>
      <c r="BT859" s="137"/>
      <c r="BU859" s="137"/>
      <c r="BV859" s="137"/>
      <c r="BW859" s="137"/>
      <c r="BX859" s="137"/>
      <c r="BY859" s="137"/>
      <c r="BZ859" s="137"/>
      <c r="CA859" s="137"/>
      <c r="CB859" s="137"/>
      <c r="CC859" s="137"/>
      <c r="CD859" s="137"/>
      <c r="CE859" s="137"/>
      <c r="CF859" s="137"/>
      <c r="CG859" s="137"/>
      <c r="CH859" s="137"/>
      <c r="CI859" s="137"/>
      <c r="CJ859" s="137"/>
      <c r="CK859" s="137"/>
      <c r="CL859" s="137"/>
      <c r="CM859" s="137"/>
      <c r="CN859" s="137"/>
      <c r="CO859" s="137"/>
      <c r="CP859" s="137"/>
      <c r="CQ859" s="137"/>
      <c r="CR859" s="137"/>
      <c r="CS859" s="137"/>
      <c r="CT859" s="137"/>
      <c r="CU859" s="137"/>
      <c r="CV859" s="137"/>
      <c r="CW859" s="137"/>
      <c r="CX859" s="137"/>
      <c r="CY859" s="137"/>
      <c r="CZ859" s="137"/>
      <c r="DA859" s="137"/>
      <c r="DB859" s="137"/>
      <c r="DC859" s="137"/>
      <c r="DD859" s="137"/>
      <c r="DE859" s="137"/>
      <c r="DF859" s="137"/>
      <c r="DG859" s="137"/>
      <c r="DH859" s="137"/>
      <c r="DI859" s="137"/>
      <c r="DJ859" s="137"/>
      <c r="DK859" s="137"/>
      <c r="DL859" s="137"/>
      <c r="DM859" s="137"/>
      <c r="DN859" s="137"/>
      <c r="DO859" s="137"/>
      <c r="DP859" s="137"/>
      <c r="DQ859" s="137"/>
      <c r="DR859" s="137"/>
      <c r="DS859" s="137"/>
      <c r="DT859" s="137"/>
      <c r="DU859" s="137"/>
      <c r="DV859" s="137"/>
      <c r="DW859" s="137"/>
      <c r="DX859" s="137"/>
      <c r="DY859" s="137"/>
      <c r="DZ859" s="137"/>
      <c r="EA859" s="137"/>
      <c r="EB859" s="137"/>
      <c r="EC859" s="137"/>
      <c r="ED859" s="137"/>
      <c r="EE859" s="137"/>
      <c r="EF859" s="137"/>
      <c r="EG859" s="137"/>
      <c r="EH859" s="137"/>
      <c r="EI859" s="137"/>
      <c r="EJ859" s="137"/>
      <c r="EK859" s="137"/>
      <c r="EL859" s="137"/>
      <c r="EM859" s="137"/>
      <c r="EN859" s="137"/>
      <c r="EO859" s="137"/>
      <c r="EP859" s="137"/>
      <c r="EQ859" s="137"/>
      <c r="ER859" s="137"/>
      <c r="ES859" s="137"/>
      <c r="ET859" s="137"/>
      <c r="EU859" s="137"/>
      <c r="EV859" s="137"/>
      <c r="EW859" s="137"/>
      <c r="EX859" s="137"/>
      <c r="EY859" s="137"/>
      <c r="EZ859" s="137"/>
      <c r="FA859" s="137"/>
      <c r="FB859" s="137"/>
      <c r="FC859" s="137"/>
      <c r="FD859" s="137"/>
      <c r="FE859" s="137"/>
      <c r="FF859" s="137"/>
      <c r="FG859" s="137"/>
      <c r="FH859" s="137"/>
      <c r="FI859" s="137"/>
      <c r="FJ859" s="137"/>
      <c r="FK859" s="137"/>
      <c r="FL859" s="137"/>
      <c r="FM859" s="137"/>
      <c r="FN859" s="137"/>
      <c r="FO859" s="137"/>
      <c r="FP859" s="137"/>
      <c r="FQ859" s="137"/>
      <c r="FR859" s="137"/>
      <c r="FS859" s="137"/>
      <c r="FT859" s="137"/>
      <c r="FU859" s="137"/>
      <c r="FV859" s="137"/>
      <c r="FW859" s="137"/>
      <c r="FX859" s="137"/>
      <c r="FY859" s="137"/>
      <c r="FZ859" s="137"/>
      <c r="GA859" s="137"/>
      <c r="GB859" s="137"/>
      <c r="GC859" s="137"/>
      <c r="GD859" s="137"/>
      <c r="GE859" s="137"/>
      <c r="GF859" s="137"/>
      <c r="GG859" s="137"/>
      <c r="GH859" s="137"/>
      <c r="GI859" s="137"/>
      <c r="GJ859" s="137"/>
      <c r="GK859" s="137"/>
      <c r="GL859" s="137"/>
      <c r="GM859" s="137"/>
      <c r="GN859" s="137"/>
      <c r="GO859" s="137"/>
      <c r="GP859" s="137"/>
      <c r="GQ859" s="137"/>
      <c r="GR859" s="137"/>
      <c r="GS859" s="137"/>
      <c r="GT859" s="137"/>
      <c r="GU859" s="137"/>
      <c r="GV859" s="137"/>
      <c r="GW859" s="137"/>
    </row>
    <row r="860" spans="2:205" ht="30" x14ac:dyDescent="0.25">
      <c r="B860" s="19">
        <f t="shared" si="227"/>
        <v>1</v>
      </c>
      <c r="C860" s="299" t="s">
        <v>527</v>
      </c>
      <c r="D860" s="29">
        <f>'2 уровень'!F2098</f>
        <v>780</v>
      </c>
      <c r="E860" s="29">
        <f>'2 уровень'!G2098</f>
        <v>650</v>
      </c>
      <c r="F860" s="29">
        <f>'2 уровень'!H2098</f>
        <v>793</v>
      </c>
      <c r="G860" s="142">
        <f>'2 уровень'!I2098</f>
        <v>122</v>
      </c>
      <c r="H860" s="156">
        <f>'2 уровень'!J2098</f>
        <v>0</v>
      </c>
      <c r="I860" s="156">
        <f>'2 уровень'!K2098</f>
        <v>0</v>
      </c>
      <c r="J860" s="151">
        <f>'2 уровень'!L2098</f>
        <v>0</v>
      </c>
      <c r="K860" s="151">
        <f>'2 уровень'!M2098</f>
        <v>0</v>
      </c>
      <c r="L860" s="151">
        <f>'2 уровень'!N2098</f>
        <v>0</v>
      </c>
      <c r="M860" s="151">
        <f>'2 уровень'!O2098</f>
        <v>0</v>
      </c>
      <c r="N860" s="151">
        <f>'2 уровень'!P2098</f>
        <v>0</v>
      </c>
      <c r="O860" s="151">
        <f>'2 уровень'!Q2098</f>
        <v>0</v>
      </c>
      <c r="P860" s="150">
        <f>'2 уровень'!R2098</f>
        <v>1338.25182</v>
      </c>
      <c r="Q860" s="150">
        <f>'2 уровень'!S2098</f>
        <v>1338.25182</v>
      </c>
      <c r="R860" s="150">
        <f>'2 уровень'!T2098</f>
        <v>1338.25182</v>
      </c>
      <c r="S860" s="150">
        <f>'2 уровень'!U2098</f>
        <v>1338.25182</v>
      </c>
      <c r="T860" s="150">
        <f>'2 уровень'!V2098</f>
        <v>1338.25182</v>
      </c>
      <c r="U860" s="150">
        <f>'2 уровень'!W2098</f>
        <v>1338.25182</v>
      </c>
      <c r="V860" s="150">
        <f>'2 уровень'!X2098</f>
        <v>1338.25182</v>
      </c>
      <c r="W860" s="150">
        <f>'2 уровень'!Y2098</f>
        <v>1338.25182</v>
      </c>
      <c r="X860" s="150">
        <f>'2 уровень'!Z2098</f>
        <v>1338.25182</v>
      </c>
      <c r="Y860" s="150">
        <f>'2 уровень'!AA2098</f>
        <v>1338.25182</v>
      </c>
      <c r="Z860" s="150">
        <f>'2 уровень'!AB2098</f>
        <v>1115.20985</v>
      </c>
      <c r="AA860" s="150">
        <f>'2 уровень'!AC2098</f>
        <v>1870.0468900000001</v>
      </c>
      <c r="AB860" s="996">
        <f>'2 уровень'!AD2098</f>
        <v>0</v>
      </c>
      <c r="AC860" s="150">
        <f>'2 уровень'!AE2098</f>
        <v>0</v>
      </c>
      <c r="AD860" s="150">
        <f>'2 уровень'!AF2098</f>
        <v>754.83704000000012</v>
      </c>
      <c r="AE860" s="150">
        <f>'2 уровень'!AG2098</f>
        <v>0</v>
      </c>
      <c r="AF860" s="150">
        <f>'2 уровень'!AH2098</f>
        <v>0</v>
      </c>
      <c r="AG860" s="563">
        <f>'2 уровень'!AI2098</f>
        <v>1870.0468900000001</v>
      </c>
      <c r="AH860" s="150">
        <f>AA860/Z860*100</f>
        <v>167.68565037333559</v>
      </c>
      <c r="AI860" s="150">
        <f>AG860/Z860*100</f>
        <v>167.68565037333559</v>
      </c>
      <c r="AJ860" s="1216">
        <f>'2 уровень'!AJ2098</f>
        <v>0</v>
      </c>
      <c r="AK860" s="1223">
        <f>'2 уровень'!AK2098</f>
        <v>0</v>
      </c>
      <c r="AL860" s="337">
        <f t="shared" si="234"/>
        <v>1870046.8900000001</v>
      </c>
      <c r="AM860" s="337">
        <f t="shared" si="233"/>
        <v>0</v>
      </c>
      <c r="AN860" s="1112">
        <f t="shared" si="237"/>
        <v>1715.7074615384615</v>
      </c>
      <c r="AO860" s="137">
        <f t="shared" si="225"/>
        <v>2358.1927994955863</v>
      </c>
      <c r="AP860" s="137"/>
      <c r="AQ860" s="426">
        <f t="shared" si="235"/>
        <v>0</v>
      </c>
      <c r="AR860" s="137"/>
      <c r="AS860" s="137"/>
      <c r="AT860" s="137"/>
      <c r="AU860" s="137"/>
      <c r="AV860" s="137"/>
      <c r="AW860" s="137"/>
      <c r="AX860" s="137"/>
      <c r="AY860" s="137"/>
      <c r="AZ860" s="137"/>
      <c r="BA860" s="137"/>
      <c r="BB860" s="137"/>
      <c r="BC860" s="137"/>
      <c r="BD860" s="137"/>
      <c r="BE860" s="137"/>
      <c r="BF860" s="137"/>
      <c r="BG860" s="137"/>
      <c r="BH860" s="137"/>
      <c r="BI860" s="137"/>
      <c r="BJ860" s="137"/>
      <c r="BK860" s="137"/>
      <c r="BL860" s="137"/>
      <c r="BM860" s="137"/>
      <c r="BN860" s="137"/>
      <c r="BO860" s="137"/>
      <c r="BP860" s="137"/>
      <c r="BQ860" s="137"/>
      <c r="BR860" s="137"/>
      <c r="BS860" s="137"/>
      <c r="BT860" s="137"/>
      <c r="BU860" s="137"/>
      <c r="BV860" s="137"/>
      <c r="BW860" s="137"/>
      <c r="BX860" s="137"/>
      <c r="BY860" s="137"/>
      <c r="BZ860" s="137"/>
      <c r="CA860" s="137"/>
      <c r="CB860" s="137"/>
      <c r="CC860" s="137"/>
      <c r="CD860" s="137"/>
      <c r="CE860" s="137"/>
      <c r="CF860" s="137"/>
      <c r="CG860" s="137"/>
      <c r="CH860" s="137"/>
      <c r="CI860" s="137"/>
      <c r="CJ860" s="137"/>
      <c r="CK860" s="137"/>
      <c r="CL860" s="137"/>
      <c r="CM860" s="137"/>
      <c r="CN860" s="137"/>
      <c r="CO860" s="137"/>
      <c r="CP860" s="137"/>
      <c r="CQ860" s="137"/>
      <c r="CR860" s="137"/>
      <c r="CS860" s="137"/>
      <c r="CT860" s="137"/>
      <c r="CU860" s="137"/>
      <c r="CV860" s="137"/>
      <c r="CW860" s="137"/>
      <c r="CX860" s="137"/>
      <c r="CY860" s="137"/>
      <c r="CZ860" s="137"/>
      <c r="DA860" s="137"/>
      <c r="DB860" s="137"/>
      <c r="DC860" s="137"/>
      <c r="DD860" s="137"/>
      <c r="DE860" s="137"/>
      <c r="DF860" s="137"/>
      <c r="DG860" s="137"/>
      <c r="DH860" s="137"/>
      <c r="DI860" s="137"/>
      <c r="DJ860" s="137"/>
      <c r="DK860" s="137"/>
      <c r="DL860" s="137"/>
      <c r="DM860" s="137"/>
      <c r="DN860" s="137"/>
      <c r="DO860" s="137"/>
      <c r="DP860" s="137"/>
      <c r="DQ860" s="137"/>
      <c r="DR860" s="137"/>
      <c r="DS860" s="137"/>
      <c r="DT860" s="137"/>
      <c r="DU860" s="137"/>
      <c r="DV860" s="137"/>
      <c r="DW860" s="137"/>
      <c r="DX860" s="137"/>
      <c r="DY860" s="137"/>
      <c r="DZ860" s="137"/>
      <c r="EA860" s="137"/>
      <c r="EB860" s="137"/>
      <c r="EC860" s="137"/>
      <c r="ED860" s="137"/>
      <c r="EE860" s="137"/>
      <c r="EF860" s="137"/>
      <c r="EG860" s="137"/>
      <c r="EH860" s="137"/>
      <c r="EI860" s="137"/>
      <c r="EJ860" s="137"/>
      <c r="EK860" s="137"/>
      <c r="EL860" s="137"/>
      <c r="EM860" s="137"/>
      <c r="EN860" s="137"/>
      <c r="EO860" s="137"/>
      <c r="EP860" s="137"/>
      <c r="EQ860" s="137"/>
      <c r="ER860" s="137"/>
      <c r="ES860" s="137"/>
      <c r="ET860" s="137"/>
      <c r="EU860" s="137"/>
      <c r="EV860" s="137"/>
      <c r="EW860" s="137"/>
      <c r="EX860" s="137"/>
      <c r="EY860" s="137"/>
      <c r="EZ860" s="137"/>
      <c r="FA860" s="137"/>
      <c r="FB860" s="137"/>
      <c r="FC860" s="137"/>
      <c r="FD860" s="137"/>
      <c r="FE860" s="137"/>
      <c r="FF860" s="137"/>
      <c r="FG860" s="137"/>
      <c r="FH860" s="137"/>
      <c r="FI860" s="137"/>
      <c r="FJ860" s="137"/>
      <c r="FK860" s="137"/>
      <c r="FL860" s="137"/>
      <c r="FM860" s="137"/>
      <c r="FN860" s="137"/>
      <c r="FO860" s="137"/>
      <c r="FP860" s="137"/>
      <c r="FQ860" s="137"/>
      <c r="FR860" s="137"/>
      <c r="FS860" s="137"/>
      <c r="FT860" s="137"/>
      <c r="FU860" s="137"/>
      <c r="FV860" s="137"/>
      <c r="FW860" s="137"/>
      <c r="FX860" s="137"/>
      <c r="FY860" s="137"/>
      <c r="FZ860" s="137"/>
      <c r="GA860" s="137"/>
      <c r="GB860" s="137"/>
      <c r="GC860" s="137"/>
      <c r="GD860" s="137"/>
      <c r="GE860" s="137"/>
      <c r="GF860" s="137"/>
      <c r="GG860" s="137"/>
      <c r="GH860" s="137"/>
      <c r="GI860" s="137"/>
      <c r="GJ860" s="137"/>
      <c r="GK860" s="137"/>
      <c r="GL860" s="137"/>
      <c r="GM860" s="137"/>
      <c r="GN860" s="137"/>
      <c r="GO860" s="137"/>
      <c r="GP860" s="137"/>
      <c r="GQ860" s="137"/>
      <c r="GR860" s="137"/>
      <c r="GS860" s="137"/>
      <c r="GT860" s="137"/>
      <c r="GU860" s="137"/>
      <c r="GV860" s="137"/>
      <c r="GW860" s="137"/>
    </row>
    <row r="861" spans="2:205" ht="30" x14ac:dyDescent="0.25">
      <c r="B861" s="19">
        <f t="shared" si="227"/>
        <v>1</v>
      </c>
      <c r="C861" s="444" t="s">
        <v>528</v>
      </c>
      <c r="D861" s="29">
        <f>'2 уровень'!F2099</f>
        <v>0</v>
      </c>
      <c r="E861" s="29">
        <f>'2 уровень'!G2099</f>
        <v>0</v>
      </c>
      <c r="F861" s="29">
        <f>'2 уровень'!H2099</f>
        <v>0</v>
      </c>
      <c r="G861" s="142">
        <f>'2 уровень'!I2099</f>
        <v>0</v>
      </c>
      <c r="H861" s="156">
        <f>'2 уровень'!J2099</f>
        <v>0</v>
      </c>
      <c r="I861" s="156">
        <f>'2 уровень'!K2099</f>
        <v>0</v>
      </c>
      <c r="J861" s="151">
        <f>'2 уровень'!L2099</f>
        <v>0</v>
      </c>
      <c r="K861" s="151">
        <f>'2 уровень'!M2099</f>
        <v>0</v>
      </c>
      <c r="L861" s="151">
        <f>'2 уровень'!N2099</f>
        <v>0</v>
      </c>
      <c r="M861" s="151">
        <f>'2 уровень'!O2099</f>
        <v>0</v>
      </c>
      <c r="N861" s="151">
        <f>'2 уровень'!P2099</f>
        <v>0</v>
      </c>
      <c r="O861" s="151">
        <f>'2 уровень'!Q2099</f>
        <v>0</v>
      </c>
      <c r="P861" s="150">
        <f>'2 уровень'!R2099</f>
        <v>0</v>
      </c>
      <c r="Q861" s="150">
        <f>'2 уровень'!S2099</f>
        <v>0</v>
      </c>
      <c r="R861" s="150">
        <f>'2 уровень'!T2099</f>
        <v>0</v>
      </c>
      <c r="S861" s="150">
        <f>'2 уровень'!U2099</f>
        <v>0</v>
      </c>
      <c r="T861" s="150">
        <f>'2 уровень'!V2099</f>
        <v>0</v>
      </c>
      <c r="U861" s="150">
        <f>'2 уровень'!W2099</f>
        <v>0</v>
      </c>
      <c r="V861" s="150">
        <f>'2 уровень'!X2099</f>
        <v>0</v>
      </c>
      <c r="W861" s="150">
        <f>'2 уровень'!Y2099</f>
        <v>0</v>
      </c>
      <c r="X861" s="150">
        <f>'2 уровень'!Z2099</f>
        <v>0</v>
      </c>
      <c r="Y861" s="150">
        <f>'2 уровень'!AA2099</f>
        <v>0</v>
      </c>
      <c r="Z861" s="150">
        <f>'2 уровень'!AB2099</f>
        <v>0</v>
      </c>
      <c r="AA861" s="150">
        <f>'2 уровень'!AC2099</f>
        <v>0</v>
      </c>
      <c r="AB861" s="996">
        <f>'2 уровень'!AD2099</f>
        <v>0</v>
      </c>
      <c r="AC861" s="150">
        <f>'2 уровень'!AE2099</f>
        <v>0</v>
      </c>
      <c r="AD861" s="150">
        <f>'2 уровень'!AF2099</f>
        <v>0</v>
      </c>
      <c r="AE861" s="150">
        <f>'2 уровень'!AG2099</f>
        <v>0</v>
      </c>
      <c r="AF861" s="150">
        <f>'2 уровень'!AH2099</f>
        <v>0</v>
      </c>
      <c r="AG861" s="563">
        <f>'2 уровень'!AI2099</f>
        <v>0</v>
      </c>
      <c r="AH861" s="150"/>
      <c r="AI861" s="150"/>
      <c r="AJ861" s="1216">
        <f>'2 уровень'!AJ2099</f>
        <v>0</v>
      </c>
      <c r="AK861" s="1223">
        <f>'2 уровень'!AK2099</f>
        <v>0</v>
      </c>
      <c r="AL861" s="337">
        <f t="shared" si="234"/>
        <v>0</v>
      </c>
      <c r="AM861" s="337">
        <f t="shared" si="233"/>
        <v>0</v>
      </c>
      <c r="AN861" s="1112">
        <f t="shared" si="237"/>
        <v>0</v>
      </c>
      <c r="AO861" s="137" t="e">
        <f t="shared" si="225"/>
        <v>#DIV/0!</v>
      </c>
      <c r="AP861" s="137"/>
      <c r="AQ861" s="426">
        <f t="shared" si="235"/>
        <v>0</v>
      </c>
      <c r="AR861" s="137"/>
      <c r="AS861" s="137"/>
      <c r="AT861" s="137"/>
      <c r="AU861" s="137"/>
      <c r="AV861" s="137"/>
      <c r="AW861" s="137"/>
      <c r="AX861" s="137"/>
      <c r="AY861" s="137"/>
      <c r="AZ861" s="137"/>
      <c r="BA861" s="137"/>
      <c r="BB861" s="137"/>
      <c r="BC861" s="137"/>
      <c r="BD861" s="137"/>
      <c r="BE861" s="137"/>
      <c r="BF861" s="137"/>
      <c r="BG861" s="137"/>
      <c r="BH861" s="137"/>
      <c r="BI861" s="137"/>
      <c r="BJ861" s="137"/>
      <c r="BK861" s="137"/>
      <c r="BL861" s="137"/>
      <c r="BM861" s="137"/>
      <c r="BN861" s="137"/>
      <c r="BO861" s="137"/>
      <c r="BP861" s="137"/>
      <c r="BQ861" s="137"/>
      <c r="BR861" s="137"/>
      <c r="BS861" s="137"/>
      <c r="BT861" s="137"/>
      <c r="BU861" s="137"/>
      <c r="BV861" s="137"/>
      <c r="BW861" s="137"/>
      <c r="BX861" s="137"/>
      <c r="BY861" s="137"/>
      <c r="BZ861" s="137"/>
      <c r="CA861" s="137"/>
      <c r="CB861" s="137"/>
      <c r="CC861" s="137"/>
      <c r="CD861" s="137"/>
      <c r="CE861" s="137"/>
      <c r="CF861" s="137"/>
      <c r="CG861" s="137"/>
      <c r="CH861" s="137"/>
      <c r="CI861" s="137"/>
      <c r="CJ861" s="137"/>
      <c r="CK861" s="137"/>
      <c r="CL861" s="137"/>
      <c r="CM861" s="137"/>
      <c r="CN861" s="137"/>
      <c r="CO861" s="137"/>
      <c r="CP861" s="137"/>
      <c r="CQ861" s="137"/>
      <c r="CR861" s="137"/>
      <c r="CS861" s="137"/>
      <c r="CT861" s="137"/>
      <c r="CU861" s="137"/>
      <c r="CV861" s="137"/>
      <c r="CW861" s="137"/>
      <c r="CX861" s="137"/>
      <c r="CY861" s="137"/>
      <c r="CZ861" s="137"/>
      <c r="DA861" s="137"/>
      <c r="DB861" s="137"/>
      <c r="DC861" s="137"/>
      <c r="DD861" s="137"/>
      <c r="DE861" s="137"/>
      <c r="DF861" s="137"/>
      <c r="DG861" s="137"/>
      <c r="DH861" s="137"/>
      <c r="DI861" s="137"/>
      <c r="DJ861" s="137"/>
      <c r="DK861" s="137"/>
      <c r="DL861" s="137"/>
      <c r="DM861" s="137"/>
      <c r="DN861" s="137"/>
      <c r="DO861" s="137"/>
      <c r="DP861" s="137"/>
      <c r="DQ861" s="137"/>
      <c r="DR861" s="137"/>
      <c r="DS861" s="137"/>
      <c r="DT861" s="137"/>
      <c r="DU861" s="137"/>
      <c r="DV861" s="137"/>
      <c r="DW861" s="137"/>
      <c r="DX861" s="137"/>
      <c r="DY861" s="137"/>
      <c r="DZ861" s="137"/>
      <c r="EA861" s="137"/>
      <c r="EB861" s="137"/>
      <c r="EC861" s="137"/>
      <c r="ED861" s="137"/>
      <c r="EE861" s="137"/>
      <c r="EF861" s="137"/>
      <c r="EG861" s="137"/>
      <c r="EH861" s="137"/>
      <c r="EI861" s="137"/>
      <c r="EJ861" s="137"/>
      <c r="EK861" s="137"/>
      <c r="EL861" s="137"/>
      <c r="EM861" s="137"/>
      <c r="EN861" s="137"/>
      <c r="EO861" s="137"/>
      <c r="EP861" s="137"/>
      <c r="EQ861" s="137"/>
      <c r="ER861" s="137"/>
      <c r="ES861" s="137"/>
      <c r="ET861" s="137"/>
      <c r="EU861" s="137"/>
      <c r="EV861" s="137"/>
      <c r="EW861" s="137"/>
      <c r="EX861" s="137"/>
      <c r="EY861" s="137"/>
      <c r="EZ861" s="137"/>
      <c r="FA861" s="137"/>
      <c r="FB861" s="137"/>
      <c r="FC861" s="137"/>
      <c r="FD861" s="137"/>
      <c r="FE861" s="137"/>
      <c r="FF861" s="137"/>
      <c r="FG861" s="137"/>
      <c r="FH861" s="137"/>
      <c r="FI861" s="137"/>
      <c r="FJ861" s="137"/>
      <c r="FK861" s="137"/>
      <c r="FL861" s="137"/>
      <c r="FM861" s="137"/>
      <c r="FN861" s="137"/>
      <c r="FO861" s="137"/>
      <c r="FP861" s="137"/>
      <c r="FQ861" s="137"/>
      <c r="FR861" s="137"/>
      <c r="FS861" s="137"/>
      <c r="FT861" s="137"/>
      <c r="FU861" s="137"/>
      <c r="FV861" s="137"/>
      <c r="FW861" s="137"/>
      <c r="FX861" s="137"/>
      <c r="FY861" s="137"/>
      <c r="FZ861" s="137"/>
      <c r="GA861" s="137"/>
      <c r="GB861" s="137"/>
      <c r="GC861" s="137"/>
      <c r="GD861" s="137"/>
      <c r="GE861" s="137"/>
      <c r="GF861" s="137"/>
      <c r="GG861" s="137"/>
      <c r="GH861" s="137"/>
      <c r="GI861" s="137"/>
      <c r="GJ861" s="137"/>
      <c r="GK861" s="137"/>
      <c r="GL861" s="137"/>
      <c r="GM861" s="137"/>
      <c r="GN861" s="137"/>
      <c r="GO861" s="137"/>
      <c r="GP861" s="137"/>
      <c r="GQ861" s="137"/>
      <c r="GR861" s="137"/>
      <c r="GS861" s="137"/>
      <c r="GT861" s="137"/>
      <c r="GU861" s="137"/>
      <c r="GV861" s="137"/>
      <c r="GW861" s="137"/>
    </row>
    <row r="862" spans="2:205" ht="45" x14ac:dyDescent="0.25">
      <c r="B862" s="19">
        <f t="shared" si="227"/>
        <v>1</v>
      </c>
      <c r="C862" s="299" t="s">
        <v>529</v>
      </c>
      <c r="D862" s="29">
        <f>'2 уровень'!F2100</f>
        <v>82</v>
      </c>
      <c r="E862" s="29">
        <f>'2 уровень'!G2100</f>
        <v>68.333333333333329</v>
      </c>
      <c r="F862" s="29">
        <f>'2 уровень'!H2100</f>
        <v>86</v>
      </c>
      <c r="G862" s="142">
        <f>'2 уровень'!I2100</f>
        <v>125.85365853658537</v>
      </c>
      <c r="H862" s="156">
        <f>'2 уровень'!J2100</f>
        <v>0</v>
      </c>
      <c r="I862" s="156">
        <f>'2 уровень'!K2100</f>
        <v>0</v>
      </c>
      <c r="J862" s="151">
        <f>'2 уровень'!L2100</f>
        <v>0</v>
      </c>
      <c r="K862" s="151">
        <f>'2 уровень'!M2100</f>
        <v>0</v>
      </c>
      <c r="L862" s="151">
        <f>'2 уровень'!N2100</f>
        <v>0</v>
      </c>
      <c r="M862" s="151">
        <f>'2 уровень'!O2100</f>
        <v>0</v>
      </c>
      <c r="N862" s="151">
        <f>'2 уровень'!P2100</f>
        <v>0</v>
      </c>
      <c r="O862" s="151">
        <f>'2 уровень'!Q2100</f>
        <v>0</v>
      </c>
      <c r="P862" s="150">
        <f>'2 уровень'!R2100</f>
        <v>713.01248544960004</v>
      </c>
      <c r="Q862" s="150">
        <f>'2 уровень'!S2100</f>
        <v>713.01248544960004</v>
      </c>
      <c r="R862" s="150">
        <f>'2 уровень'!T2100</f>
        <v>713.01248544960004</v>
      </c>
      <c r="S862" s="150">
        <f>'2 уровень'!U2100</f>
        <v>713.01248544960004</v>
      </c>
      <c r="T862" s="150">
        <f>'2 уровень'!V2100</f>
        <v>713.01248544960004</v>
      </c>
      <c r="U862" s="150">
        <f>'2 уровень'!W2100</f>
        <v>713.01248544960004</v>
      </c>
      <c r="V862" s="150">
        <f>'2 уровень'!X2100</f>
        <v>713.01248544960004</v>
      </c>
      <c r="W862" s="150">
        <f>'2 уровень'!Y2100</f>
        <v>713.01248544960004</v>
      </c>
      <c r="X862" s="150">
        <f>'2 уровень'!Z2100</f>
        <v>713.01248544960004</v>
      </c>
      <c r="Y862" s="150">
        <f>'2 уровень'!AA2100</f>
        <v>713.01248544960004</v>
      </c>
      <c r="Z862" s="150">
        <f>'2 уровень'!AB2100</f>
        <v>594.17707120800003</v>
      </c>
      <c r="AA862" s="150">
        <f>'2 уровень'!AC2100</f>
        <v>743.63598000000002</v>
      </c>
      <c r="AB862" s="996">
        <f>'2 уровень'!AD2100</f>
        <v>0</v>
      </c>
      <c r="AC862" s="150">
        <f>'2 уровень'!AE2100</f>
        <v>0</v>
      </c>
      <c r="AD862" s="150">
        <f>'2 уровень'!AF2100</f>
        <v>149.45890879199999</v>
      </c>
      <c r="AE862" s="150">
        <f>'2 уровень'!AG2100</f>
        <v>0</v>
      </c>
      <c r="AF862" s="150">
        <f>'2 уровень'!AH2100</f>
        <v>0</v>
      </c>
      <c r="AG862" s="563">
        <f>'2 уровень'!AI2100</f>
        <v>743.63598000000002</v>
      </c>
      <c r="AH862" s="150">
        <f t="shared" ref="AH862:AH868" si="238">AA862/Z862*100</f>
        <v>125.15393407694788</v>
      </c>
      <c r="AI862" s="150">
        <f t="shared" ref="AI862:AI868" si="239">AG862/Z862*100</f>
        <v>125.15393407694788</v>
      </c>
      <c r="AJ862" s="1216">
        <f>'2 уровень'!AJ2100</f>
        <v>0</v>
      </c>
      <c r="AK862" s="1223">
        <f>'2 уровень'!AK2100</f>
        <v>0</v>
      </c>
      <c r="AL862" s="337">
        <f t="shared" si="234"/>
        <v>743635.98</v>
      </c>
      <c r="AM862" s="337">
        <f t="shared" si="233"/>
        <v>0</v>
      </c>
      <c r="AN862" s="1112">
        <f t="shared" si="237"/>
        <v>8695.2742128000009</v>
      </c>
      <c r="AO862" s="137">
        <f t="shared" si="225"/>
        <v>8646.9299999999985</v>
      </c>
      <c r="AP862" s="137"/>
      <c r="AQ862" s="426">
        <f t="shared" si="235"/>
        <v>0</v>
      </c>
      <c r="AR862" s="137"/>
      <c r="AS862" s="137"/>
      <c r="AT862" s="137"/>
      <c r="AU862" s="137"/>
      <c r="AV862" s="137"/>
      <c r="AW862" s="137"/>
      <c r="AX862" s="137"/>
      <c r="AY862" s="137"/>
      <c r="AZ862" s="137"/>
      <c r="BA862" s="137"/>
      <c r="BB862" s="137"/>
      <c r="BC862" s="137"/>
      <c r="BD862" s="137"/>
      <c r="BE862" s="137"/>
      <c r="BF862" s="137"/>
      <c r="BG862" s="137"/>
      <c r="BH862" s="137"/>
      <c r="BI862" s="137"/>
      <c r="BJ862" s="137"/>
      <c r="BK862" s="137"/>
      <c r="BL862" s="137"/>
      <c r="BM862" s="137"/>
      <c r="BN862" s="137"/>
      <c r="BO862" s="137"/>
      <c r="BP862" s="137"/>
      <c r="BQ862" s="137"/>
      <c r="BR862" s="137"/>
      <c r="BS862" s="137"/>
      <c r="BT862" s="137"/>
      <c r="BU862" s="137"/>
      <c r="BV862" s="137"/>
      <c r="BW862" s="137"/>
      <c r="BX862" s="137"/>
      <c r="BY862" s="137"/>
      <c r="BZ862" s="137"/>
      <c r="CA862" s="137"/>
      <c r="CB862" s="137"/>
      <c r="CC862" s="137"/>
      <c r="CD862" s="137"/>
      <c r="CE862" s="137"/>
      <c r="CF862" s="137"/>
      <c r="CG862" s="137"/>
      <c r="CH862" s="137"/>
      <c r="CI862" s="137"/>
      <c r="CJ862" s="137"/>
      <c r="CK862" s="137"/>
      <c r="CL862" s="137"/>
      <c r="CM862" s="137"/>
      <c r="CN862" s="137"/>
      <c r="CO862" s="137"/>
      <c r="CP862" s="137"/>
      <c r="CQ862" s="137"/>
      <c r="CR862" s="137"/>
      <c r="CS862" s="137"/>
      <c r="CT862" s="137"/>
      <c r="CU862" s="137"/>
      <c r="CV862" s="137"/>
      <c r="CW862" s="137"/>
      <c r="CX862" s="137"/>
      <c r="CY862" s="137"/>
      <c r="CZ862" s="137"/>
      <c r="DA862" s="137"/>
      <c r="DB862" s="137"/>
      <c r="DC862" s="137"/>
      <c r="DD862" s="137"/>
      <c r="DE862" s="137"/>
      <c r="DF862" s="137"/>
      <c r="DG862" s="137"/>
      <c r="DH862" s="137"/>
      <c r="DI862" s="137"/>
      <c r="DJ862" s="137"/>
      <c r="DK862" s="137"/>
      <c r="DL862" s="137"/>
      <c r="DM862" s="137"/>
      <c r="DN862" s="137"/>
      <c r="DO862" s="137"/>
      <c r="DP862" s="137"/>
      <c r="DQ862" s="137"/>
      <c r="DR862" s="137"/>
      <c r="DS862" s="137"/>
      <c r="DT862" s="137"/>
      <c r="DU862" s="137"/>
      <c r="DV862" s="137"/>
      <c r="DW862" s="137"/>
      <c r="DX862" s="137"/>
      <c r="DY862" s="137"/>
      <c r="DZ862" s="137"/>
      <c r="EA862" s="137"/>
      <c r="EB862" s="137"/>
      <c r="EC862" s="137"/>
      <c r="ED862" s="137"/>
      <c r="EE862" s="137"/>
      <c r="EF862" s="137"/>
      <c r="EG862" s="137"/>
      <c r="EH862" s="137"/>
      <c r="EI862" s="137"/>
      <c r="EJ862" s="137"/>
      <c r="EK862" s="137"/>
      <c r="EL862" s="137"/>
      <c r="EM862" s="137"/>
      <c r="EN862" s="137"/>
      <c r="EO862" s="137"/>
      <c r="EP862" s="137"/>
      <c r="EQ862" s="137"/>
      <c r="ER862" s="137"/>
      <c r="ES862" s="137"/>
      <c r="ET862" s="137"/>
      <c r="EU862" s="137"/>
      <c r="EV862" s="137"/>
      <c r="EW862" s="137"/>
      <c r="EX862" s="137"/>
      <c r="EY862" s="137"/>
      <c r="EZ862" s="137"/>
      <c r="FA862" s="137"/>
      <c r="FB862" s="137"/>
      <c r="FC862" s="137"/>
      <c r="FD862" s="137"/>
      <c r="FE862" s="137"/>
      <c r="FF862" s="137"/>
      <c r="FG862" s="137"/>
      <c r="FH862" s="137"/>
      <c r="FI862" s="137"/>
      <c r="FJ862" s="137"/>
      <c r="FK862" s="137"/>
      <c r="FL862" s="137"/>
      <c r="FM862" s="137"/>
      <c r="FN862" s="137"/>
      <c r="FO862" s="137"/>
      <c r="FP862" s="137"/>
      <c r="FQ862" s="137"/>
      <c r="FR862" s="137"/>
      <c r="FS862" s="137"/>
      <c r="FT862" s="137"/>
      <c r="FU862" s="137"/>
      <c r="FV862" s="137"/>
      <c r="FW862" s="137"/>
      <c r="FX862" s="137"/>
      <c r="FY862" s="137"/>
      <c r="FZ862" s="137"/>
      <c r="GA862" s="137"/>
      <c r="GB862" s="137"/>
      <c r="GC862" s="137"/>
      <c r="GD862" s="137"/>
      <c r="GE862" s="137"/>
      <c r="GF862" s="137"/>
      <c r="GG862" s="137"/>
      <c r="GH862" s="137"/>
      <c r="GI862" s="137"/>
      <c r="GJ862" s="137"/>
      <c r="GK862" s="137"/>
      <c r="GL862" s="137"/>
      <c r="GM862" s="137"/>
      <c r="GN862" s="137"/>
      <c r="GO862" s="137"/>
      <c r="GP862" s="137"/>
      <c r="GQ862" s="137"/>
      <c r="GR862" s="137"/>
      <c r="GS862" s="137"/>
      <c r="GT862" s="137"/>
      <c r="GU862" s="137"/>
      <c r="GV862" s="137"/>
      <c r="GW862" s="137"/>
    </row>
    <row r="863" spans="2:205" ht="30" x14ac:dyDescent="0.25">
      <c r="B863" s="19">
        <f t="shared" si="227"/>
        <v>1</v>
      </c>
      <c r="C863" s="299" t="s">
        <v>530</v>
      </c>
      <c r="D863" s="29">
        <f>'2 уровень'!F2101</f>
        <v>129</v>
      </c>
      <c r="E863" s="29">
        <f>'2 уровень'!G2101</f>
        <v>107.5</v>
      </c>
      <c r="F863" s="29">
        <f>'2 уровень'!H2101</f>
        <v>125</v>
      </c>
      <c r="G863" s="142">
        <f>'2 уровень'!I2101</f>
        <v>116.27906976744187</v>
      </c>
      <c r="H863" s="156">
        <f>'2 уровень'!J2101</f>
        <v>0</v>
      </c>
      <c r="I863" s="156">
        <f>'2 уровень'!K2101</f>
        <v>0</v>
      </c>
      <c r="J863" s="151">
        <f>'2 уровень'!L2101</f>
        <v>0</v>
      </c>
      <c r="K863" s="151">
        <f>'2 уровень'!M2101</f>
        <v>0</v>
      </c>
      <c r="L863" s="151">
        <f>'2 уровень'!N2101</f>
        <v>0</v>
      </c>
      <c r="M863" s="151">
        <f>'2 уровень'!O2101</f>
        <v>0</v>
      </c>
      <c r="N863" s="151">
        <f>'2 уровень'!P2101</f>
        <v>0</v>
      </c>
      <c r="O863" s="151">
        <f>'2 уровень'!Q2101</f>
        <v>0</v>
      </c>
      <c r="P863" s="150">
        <f>'2 уровень'!R2101</f>
        <v>1121.6903734512</v>
      </c>
      <c r="Q863" s="150">
        <f>'2 уровень'!S2101</f>
        <v>1121.6903734512</v>
      </c>
      <c r="R863" s="150">
        <f>'2 уровень'!T2101</f>
        <v>1121.6903734512</v>
      </c>
      <c r="S863" s="150">
        <f>'2 уровень'!U2101</f>
        <v>1121.6903734512</v>
      </c>
      <c r="T863" s="150">
        <f>'2 уровень'!V2101</f>
        <v>1121.6903734512</v>
      </c>
      <c r="U863" s="150">
        <f>'2 уровень'!W2101</f>
        <v>1121.6903734512</v>
      </c>
      <c r="V863" s="150">
        <f>'2 уровень'!X2101</f>
        <v>1121.6903734512</v>
      </c>
      <c r="W863" s="150">
        <f>'2 уровень'!Y2101</f>
        <v>1121.6903734512</v>
      </c>
      <c r="X863" s="150">
        <f>'2 уровень'!Z2101</f>
        <v>1121.6903734512</v>
      </c>
      <c r="Y863" s="150">
        <f>'2 уровень'!AA2101</f>
        <v>1121.6903734512</v>
      </c>
      <c r="Z863" s="150">
        <f>'2 уровень'!AB2101</f>
        <v>934.74197787600008</v>
      </c>
      <c r="AA863" s="150">
        <f>'2 уровень'!AC2101</f>
        <v>1080.86625</v>
      </c>
      <c r="AB863" s="996">
        <f>'2 уровень'!AD2101</f>
        <v>0</v>
      </c>
      <c r="AC863" s="150">
        <f>'2 уровень'!AE2101</f>
        <v>0</v>
      </c>
      <c r="AD863" s="150">
        <f>'2 уровень'!AF2101</f>
        <v>146.12427212399996</v>
      </c>
      <c r="AE863" s="150">
        <f>'2 уровень'!AG2101</f>
        <v>0</v>
      </c>
      <c r="AF863" s="150">
        <f>'2 уровень'!AH2101</f>
        <v>-4.3234500000000002</v>
      </c>
      <c r="AG863" s="563">
        <f>'2 уровень'!AI2101</f>
        <v>1076.5427999999999</v>
      </c>
      <c r="AH863" s="150">
        <f t="shared" si="238"/>
        <v>115.63257835665365</v>
      </c>
      <c r="AI863" s="150">
        <f t="shared" si="239"/>
        <v>115.17004964794795</v>
      </c>
      <c r="AJ863" s="1216">
        <f>'2 уровень'!AJ2101</f>
        <v>0</v>
      </c>
      <c r="AK863" s="1223">
        <f>'2 уровень'!AK2101</f>
        <v>0</v>
      </c>
      <c r="AL863" s="337">
        <f t="shared" si="234"/>
        <v>1076542.8</v>
      </c>
      <c r="AM863" s="337">
        <f t="shared" si="233"/>
        <v>-4323.45</v>
      </c>
      <c r="AN863" s="1112">
        <f t="shared" si="237"/>
        <v>8695.2742128000009</v>
      </c>
      <c r="AO863" s="137">
        <f t="shared" si="225"/>
        <v>8646.93</v>
      </c>
      <c r="AP863" s="137"/>
      <c r="AQ863" s="426">
        <f t="shared" si="235"/>
        <v>0</v>
      </c>
      <c r="AR863" s="137"/>
      <c r="AS863" s="137"/>
      <c r="AT863" s="137"/>
      <c r="AU863" s="137"/>
      <c r="AV863" s="137"/>
      <c r="AW863" s="137"/>
      <c r="AX863" s="137"/>
      <c r="AY863" s="137"/>
      <c r="AZ863" s="137"/>
      <c r="BA863" s="137"/>
      <c r="BB863" s="137"/>
      <c r="BC863" s="137"/>
      <c r="BD863" s="137"/>
      <c r="BE863" s="137"/>
      <c r="BF863" s="137"/>
      <c r="BG863" s="137"/>
      <c r="BH863" s="137"/>
      <c r="BI863" s="137"/>
      <c r="BJ863" s="137"/>
      <c r="BK863" s="137"/>
      <c r="BL863" s="137"/>
      <c r="BM863" s="137"/>
      <c r="BN863" s="137"/>
      <c r="BO863" s="137"/>
      <c r="BP863" s="137"/>
      <c r="BQ863" s="137"/>
      <c r="BR863" s="137"/>
      <c r="BS863" s="137"/>
      <c r="BT863" s="137"/>
      <c r="BU863" s="137"/>
      <c r="BV863" s="137"/>
      <c r="BW863" s="137"/>
      <c r="BX863" s="137"/>
      <c r="BY863" s="137"/>
      <c r="BZ863" s="137"/>
      <c r="CA863" s="137"/>
      <c r="CB863" s="137"/>
      <c r="CC863" s="137"/>
      <c r="CD863" s="137"/>
      <c r="CE863" s="137"/>
      <c r="CF863" s="137"/>
      <c r="CG863" s="137"/>
      <c r="CH863" s="137"/>
      <c r="CI863" s="137"/>
      <c r="CJ863" s="137"/>
      <c r="CK863" s="137"/>
      <c r="CL863" s="137"/>
      <c r="CM863" s="137"/>
      <c r="CN863" s="137"/>
      <c r="CO863" s="137"/>
      <c r="CP863" s="137"/>
      <c r="CQ863" s="137"/>
      <c r="CR863" s="137"/>
      <c r="CS863" s="137"/>
      <c r="CT863" s="137"/>
      <c r="CU863" s="137"/>
      <c r="CV863" s="137"/>
      <c r="CW863" s="137"/>
      <c r="CX863" s="137"/>
      <c r="CY863" s="137"/>
      <c r="CZ863" s="137"/>
      <c r="DA863" s="137"/>
      <c r="DB863" s="137"/>
      <c r="DC863" s="137"/>
      <c r="DD863" s="137"/>
      <c r="DE863" s="137"/>
      <c r="DF863" s="137"/>
      <c r="DG863" s="137"/>
      <c r="DH863" s="137"/>
      <c r="DI863" s="137"/>
      <c r="DJ863" s="137"/>
      <c r="DK863" s="137"/>
      <c r="DL863" s="137"/>
      <c r="DM863" s="137"/>
      <c r="DN863" s="137"/>
      <c r="DO863" s="137"/>
      <c r="DP863" s="137"/>
      <c r="DQ863" s="137"/>
      <c r="DR863" s="137"/>
      <c r="DS863" s="137"/>
      <c r="DT863" s="137"/>
      <c r="DU863" s="137"/>
      <c r="DV863" s="137"/>
      <c r="DW863" s="137"/>
      <c r="DX863" s="137"/>
      <c r="DY863" s="137"/>
      <c r="DZ863" s="137"/>
      <c r="EA863" s="137"/>
      <c r="EB863" s="137"/>
      <c r="EC863" s="137"/>
      <c r="ED863" s="137"/>
      <c r="EE863" s="137"/>
      <c r="EF863" s="137"/>
      <c r="EG863" s="137"/>
      <c r="EH863" s="137"/>
      <c r="EI863" s="137"/>
      <c r="EJ863" s="137"/>
      <c r="EK863" s="137"/>
      <c r="EL863" s="137"/>
      <c r="EM863" s="137"/>
      <c r="EN863" s="137"/>
      <c r="EO863" s="137"/>
      <c r="EP863" s="137"/>
      <c r="EQ863" s="137"/>
      <c r="ER863" s="137"/>
      <c r="ES863" s="137"/>
      <c r="ET863" s="137"/>
      <c r="EU863" s="137"/>
      <c r="EV863" s="137"/>
      <c r="EW863" s="137"/>
      <c r="EX863" s="137"/>
      <c r="EY863" s="137"/>
      <c r="EZ863" s="137"/>
      <c r="FA863" s="137"/>
      <c r="FB863" s="137"/>
      <c r="FC863" s="137"/>
      <c r="FD863" s="137"/>
      <c r="FE863" s="137"/>
      <c r="FF863" s="137"/>
      <c r="FG863" s="137"/>
      <c r="FH863" s="137"/>
      <c r="FI863" s="137"/>
      <c r="FJ863" s="137"/>
      <c r="FK863" s="137"/>
      <c r="FL863" s="137"/>
      <c r="FM863" s="137"/>
      <c r="FN863" s="137"/>
      <c r="FO863" s="137"/>
      <c r="FP863" s="137"/>
      <c r="FQ863" s="137"/>
      <c r="FR863" s="137"/>
      <c r="FS863" s="137"/>
      <c r="FT863" s="137"/>
      <c r="FU863" s="137"/>
      <c r="FV863" s="137"/>
      <c r="FW863" s="137"/>
      <c r="FX863" s="137"/>
      <c r="FY863" s="137"/>
      <c r="FZ863" s="137"/>
      <c r="GA863" s="137"/>
      <c r="GB863" s="137"/>
      <c r="GC863" s="137"/>
      <c r="GD863" s="137"/>
      <c r="GE863" s="137"/>
      <c r="GF863" s="137"/>
      <c r="GG863" s="137"/>
      <c r="GH863" s="137"/>
      <c r="GI863" s="137"/>
      <c r="GJ863" s="137"/>
      <c r="GK863" s="137"/>
      <c r="GL863" s="137"/>
      <c r="GM863" s="137"/>
      <c r="GN863" s="137"/>
      <c r="GO863" s="137"/>
      <c r="GP863" s="137"/>
      <c r="GQ863" s="137"/>
      <c r="GR863" s="137"/>
      <c r="GS863" s="137"/>
      <c r="GT863" s="137"/>
      <c r="GU863" s="137"/>
      <c r="GV863" s="137"/>
      <c r="GW863" s="137"/>
    </row>
    <row r="864" spans="2:205" ht="45" x14ac:dyDescent="0.25">
      <c r="B864" s="19">
        <f t="shared" si="227"/>
        <v>1</v>
      </c>
      <c r="C864" s="299" t="s">
        <v>286</v>
      </c>
      <c r="D864" s="29">
        <f>'2 уровень'!F2102</f>
        <v>10764</v>
      </c>
      <c r="E864" s="29">
        <f>'2 уровень'!G2102</f>
        <v>8970</v>
      </c>
      <c r="F864" s="29">
        <f>'2 уровень'!H2102</f>
        <v>6258</v>
      </c>
      <c r="G864" s="142">
        <f>'2 уровень'!I2102</f>
        <v>69.76588628762542</v>
      </c>
      <c r="H864" s="156">
        <f>'2 уровень'!J2102</f>
        <v>0</v>
      </c>
      <c r="I864" s="156">
        <f>'2 уровень'!K2102</f>
        <v>0</v>
      </c>
      <c r="J864" s="151">
        <f>'2 уровень'!L2102</f>
        <v>0</v>
      </c>
      <c r="K864" s="151">
        <f>'2 уровень'!M2102</f>
        <v>0</v>
      </c>
      <c r="L864" s="151">
        <f>'2 уровень'!N2102</f>
        <v>0</v>
      </c>
      <c r="M864" s="151">
        <f>'2 уровень'!O2102</f>
        <v>0</v>
      </c>
      <c r="N864" s="151">
        <f>'2 уровень'!P2102</f>
        <v>0</v>
      </c>
      <c r="O864" s="151">
        <f>'2 уровень'!Q2102</f>
        <v>0</v>
      </c>
      <c r="P864" s="150">
        <f>'2 уровень'!R2102</f>
        <v>29244.952961836803</v>
      </c>
      <c r="Q864" s="150">
        <f>'2 уровень'!S2102</f>
        <v>29244.952961836803</v>
      </c>
      <c r="R864" s="150">
        <f>'2 уровень'!T2102</f>
        <v>29244.952961836803</v>
      </c>
      <c r="S864" s="150">
        <f>'2 уровень'!U2102</f>
        <v>29244.952961836803</v>
      </c>
      <c r="T864" s="150">
        <f>'2 уровень'!V2102</f>
        <v>29244.952961836803</v>
      </c>
      <c r="U864" s="150">
        <f>'2 уровень'!W2102</f>
        <v>29244.952961836803</v>
      </c>
      <c r="V864" s="150">
        <f>'2 уровень'!X2102</f>
        <v>29244.952961836803</v>
      </c>
      <c r="W864" s="150">
        <f>'2 уровень'!Y2102</f>
        <v>29244.952961836803</v>
      </c>
      <c r="X864" s="150">
        <f>'2 уровень'!Z2102</f>
        <v>29244.952961836803</v>
      </c>
      <c r="Y864" s="150">
        <f>'2 уровень'!AA2102</f>
        <v>29244.952961836803</v>
      </c>
      <c r="Z864" s="150">
        <f>'2 уровень'!AB2102</f>
        <v>24370.794134864005</v>
      </c>
      <c r="AA864" s="150">
        <f>'2 уровень'!AC2102</f>
        <v>19321.271090000002</v>
      </c>
      <c r="AB864" s="996">
        <f>'2 уровень'!AD2102</f>
        <v>0</v>
      </c>
      <c r="AC864" s="150">
        <f>'2 уровень'!AE2102</f>
        <v>0</v>
      </c>
      <c r="AD864" s="150">
        <f>'2 уровень'!AF2102</f>
        <v>-5049.523044864005</v>
      </c>
      <c r="AE864" s="150">
        <f>'2 уровень'!AG2102</f>
        <v>0</v>
      </c>
      <c r="AF864" s="150">
        <f>'2 уровень'!AH2102</f>
        <v>-1.2764899999999999</v>
      </c>
      <c r="AG864" s="563">
        <f>'2 уровень'!AI2102</f>
        <v>19319.994600000002</v>
      </c>
      <c r="AH864" s="150">
        <f t="shared" si="238"/>
        <v>79.28043289471502</v>
      </c>
      <c r="AI864" s="150">
        <f t="shared" si="239"/>
        <v>79.275195108892632</v>
      </c>
      <c r="AJ864" s="1216">
        <f>'2 уровень'!AJ2102</f>
        <v>0</v>
      </c>
      <c r="AK864" s="1223">
        <f>'2 уровень'!AK2102</f>
        <v>0</v>
      </c>
      <c r="AL864" s="337">
        <f t="shared" si="234"/>
        <v>19319994.600000001</v>
      </c>
      <c r="AM864" s="337">
        <f t="shared" si="233"/>
        <v>-1276.49</v>
      </c>
      <c r="AN864" s="1112">
        <f t="shared" si="237"/>
        <v>2716.9224230617619</v>
      </c>
      <c r="AO864" s="137">
        <f t="shared" si="225"/>
        <v>3087.4514365612022</v>
      </c>
      <c r="AP864" s="137"/>
      <c r="AQ864" s="426">
        <f t="shared" si="235"/>
        <v>0</v>
      </c>
      <c r="AR864" s="137"/>
      <c r="AS864" s="137"/>
      <c r="AT864" s="137"/>
      <c r="AU864" s="137"/>
      <c r="AV864" s="137"/>
      <c r="AW864" s="137"/>
      <c r="AX864" s="137"/>
      <c r="AY864" s="137"/>
      <c r="AZ864" s="137"/>
      <c r="BA864" s="137"/>
      <c r="BB864" s="137"/>
      <c r="BC864" s="137"/>
      <c r="BD864" s="137"/>
      <c r="BE864" s="137"/>
      <c r="BF864" s="137"/>
      <c r="BG864" s="137"/>
      <c r="BH864" s="137"/>
      <c r="BI864" s="137"/>
      <c r="BJ864" s="137"/>
      <c r="BK864" s="137"/>
      <c r="BL864" s="137"/>
      <c r="BM864" s="137"/>
      <c r="BN864" s="137"/>
      <c r="BO864" s="137"/>
      <c r="BP864" s="137"/>
      <c r="BQ864" s="137"/>
      <c r="BR864" s="137"/>
      <c r="BS864" s="137"/>
      <c r="BT864" s="137"/>
      <c r="BU864" s="137"/>
      <c r="BV864" s="137"/>
      <c r="BW864" s="137"/>
      <c r="BX864" s="137"/>
      <c r="BY864" s="137"/>
      <c r="BZ864" s="137"/>
      <c r="CA864" s="137"/>
      <c r="CB864" s="137"/>
      <c r="CC864" s="137"/>
      <c r="CD864" s="137"/>
      <c r="CE864" s="137"/>
      <c r="CF864" s="137"/>
      <c r="CG864" s="137"/>
      <c r="CH864" s="137"/>
      <c r="CI864" s="137"/>
      <c r="CJ864" s="137"/>
      <c r="CK864" s="137"/>
      <c r="CL864" s="137"/>
      <c r="CM864" s="137"/>
      <c r="CN864" s="137"/>
      <c r="CO864" s="137"/>
      <c r="CP864" s="137"/>
      <c r="CQ864" s="137"/>
      <c r="CR864" s="137"/>
      <c r="CS864" s="137"/>
      <c r="CT864" s="137"/>
      <c r="CU864" s="137"/>
      <c r="CV864" s="137"/>
      <c r="CW864" s="137"/>
      <c r="CX864" s="137"/>
      <c r="CY864" s="137"/>
      <c r="CZ864" s="137"/>
      <c r="DA864" s="137"/>
      <c r="DB864" s="137"/>
      <c r="DC864" s="137"/>
      <c r="DD864" s="137"/>
      <c r="DE864" s="137"/>
      <c r="DF864" s="137"/>
      <c r="DG864" s="137"/>
      <c r="DH864" s="137"/>
      <c r="DI864" s="137"/>
      <c r="DJ864" s="137"/>
      <c r="DK864" s="137"/>
      <c r="DL864" s="137"/>
      <c r="DM864" s="137"/>
      <c r="DN864" s="137"/>
      <c r="DO864" s="137"/>
      <c r="DP864" s="137"/>
      <c r="DQ864" s="137"/>
      <c r="DR864" s="137"/>
      <c r="DS864" s="137"/>
      <c r="DT864" s="137"/>
      <c r="DU864" s="137"/>
      <c r="DV864" s="137"/>
      <c r="DW864" s="137"/>
      <c r="DX864" s="137"/>
      <c r="DY864" s="137"/>
      <c r="DZ864" s="137"/>
      <c r="EA864" s="137"/>
      <c r="EB864" s="137"/>
      <c r="EC864" s="137"/>
      <c r="ED864" s="137"/>
      <c r="EE864" s="137"/>
      <c r="EF864" s="137"/>
      <c r="EG864" s="137"/>
      <c r="EH864" s="137"/>
      <c r="EI864" s="137"/>
      <c r="EJ864" s="137"/>
      <c r="EK864" s="137"/>
      <c r="EL864" s="137"/>
      <c r="EM864" s="137"/>
      <c r="EN864" s="137"/>
      <c r="EO864" s="137"/>
      <c r="EP864" s="137"/>
      <c r="EQ864" s="137"/>
      <c r="ER864" s="137"/>
      <c r="ES864" s="137"/>
      <c r="ET864" s="137"/>
      <c r="EU864" s="137"/>
      <c r="EV864" s="137"/>
      <c r="EW864" s="137"/>
      <c r="EX864" s="137"/>
      <c r="EY864" s="137"/>
      <c r="EZ864" s="137"/>
      <c r="FA864" s="137"/>
      <c r="FB864" s="137"/>
      <c r="FC864" s="137"/>
      <c r="FD864" s="137"/>
      <c r="FE864" s="137"/>
      <c r="FF864" s="137"/>
      <c r="FG864" s="137"/>
      <c r="FH864" s="137"/>
      <c r="FI864" s="137"/>
      <c r="FJ864" s="137"/>
      <c r="FK864" s="137"/>
      <c r="FL864" s="137"/>
      <c r="FM864" s="137"/>
      <c r="FN864" s="137"/>
      <c r="FO864" s="137"/>
      <c r="FP864" s="137"/>
      <c r="FQ864" s="137"/>
      <c r="FR864" s="137"/>
      <c r="FS864" s="137"/>
      <c r="FT864" s="137"/>
      <c r="FU864" s="137"/>
      <c r="FV864" s="137"/>
      <c r="FW864" s="137"/>
      <c r="FX864" s="137"/>
      <c r="FY864" s="137"/>
      <c r="FZ864" s="137"/>
      <c r="GA864" s="137"/>
      <c r="GB864" s="137"/>
      <c r="GC864" s="137"/>
      <c r="GD864" s="137"/>
      <c r="GE864" s="137"/>
      <c r="GF864" s="137"/>
      <c r="GG864" s="137"/>
      <c r="GH864" s="137"/>
      <c r="GI864" s="137"/>
      <c r="GJ864" s="137"/>
      <c r="GK864" s="137"/>
      <c r="GL864" s="137"/>
      <c r="GM864" s="137"/>
      <c r="GN864" s="137"/>
      <c r="GO864" s="137"/>
      <c r="GP864" s="137"/>
      <c r="GQ864" s="137"/>
      <c r="GR864" s="137"/>
      <c r="GS864" s="137"/>
      <c r="GT864" s="137"/>
      <c r="GU864" s="137"/>
      <c r="GV864" s="137"/>
      <c r="GW864" s="137"/>
    </row>
    <row r="865" spans="1:43" ht="30" x14ac:dyDescent="0.25">
      <c r="A865" s="19">
        <v>1</v>
      </c>
      <c r="B865" s="19">
        <f t="shared" si="227"/>
        <v>1</v>
      </c>
      <c r="C865" s="299" t="s">
        <v>531</v>
      </c>
      <c r="D865" s="29">
        <f>'2 уровень'!F2103</f>
        <v>2004</v>
      </c>
      <c r="E865" s="29">
        <f>'2 уровень'!G2103</f>
        <v>1670</v>
      </c>
      <c r="F865" s="29">
        <f>'2 уровень'!H2103</f>
        <v>1634</v>
      </c>
      <c r="G865" s="142">
        <f>'2 уровень'!I2103</f>
        <v>97.844311377245504</v>
      </c>
      <c r="H865" s="156">
        <f>'2 уровень'!J2103</f>
        <v>0</v>
      </c>
      <c r="I865" s="156">
        <f>'2 уровень'!K2103</f>
        <v>0</v>
      </c>
      <c r="J865" s="151">
        <f>'2 уровень'!L2103</f>
        <v>0</v>
      </c>
      <c r="K865" s="151">
        <f>'2 уровень'!M2103</f>
        <v>0</v>
      </c>
      <c r="L865" s="151">
        <f>'2 уровень'!N2103</f>
        <v>0</v>
      </c>
      <c r="M865" s="151">
        <f>'2 уровень'!O2103</f>
        <v>0</v>
      </c>
      <c r="N865" s="151">
        <f>'2 уровень'!P2103</f>
        <v>0</v>
      </c>
      <c r="O865" s="151">
        <f>'2 уровень'!Q2103</f>
        <v>0</v>
      </c>
      <c r="P865" s="150">
        <f>'2 уровень'!R2103</f>
        <v>3386.33916</v>
      </c>
      <c r="Q865" s="150">
        <f>'2 уровень'!S2103</f>
        <v>3386.33916</v>
      </c>
      <c r="R865" s="150">
        <f>'2 уровень'!T2103</f>
        <v>3386.33916</v>
      </c>
      <c r="S865" s="150">
        <f>'2 уровень'!U2103</f>
        <v>3386.33916</v>
      </c>
      <c r="T865" s="150">
        <f>'2 уровень'!V2103</f>
        <v>3386.33916</v>
      </c>
      <c r="U865" s="150">
        <f>'2 уровень'!W2103</f>
        <v>3386.33916</v>
      </c>
      <c r="V865" s="150">
        <f>'2 уровень'!X2103</f>
        <v>3386.33916</v>
      </c>
      <c r="W865" s="150">
        <f>'2 уровень'!Y2103</f>
        <v>3386.33916</v>
      </c>
      <c r="X865" s="150">
        <f>'2 уровень'!Z2103</f>
        <v>3386.33916</v>
      </c>
      <c r="Y865" s="150">
        <f>'2 уровень'!AA2103</f>
        <v>3386.33916</v>
      </c>
      <c r="Z865" s="150">
        <f>'2 уровень'!AB2103</f>
        <v>2821.9493000000002</v>
      </c>
      <c r="AA865" s="150">
        <f>'2 уровень'!AC2103</f>
        <v>2746.7290099999996</v>
      </c>
      <c r="AB865" s="996">
        <f>'2 уровень'!AD2103</f>
        <v>0</v>
      </c>
      <c r="AC865" s="150">
        <f>'2 уровень'!AE2103</f>
        <v>0</v>
      </c>
      <c r="AD865" s="150">
        <f>'2 уровень'!AF2103</f>
        <v>-75.220290000000659</v>
      </c>
      <c r="AE865" s="150">
        <f>'2 уровень'!AG2103</f>
        <v>0</v>
      </c>
      <c r="AF865" s="150">
        <f>'2 уровень'!AH2103</f>
        <v>0</v>
      </c>
      <c r="AG865" s="563">
        <f>'2 уровень'!AI2103</f>
        <v>2746.7290099999996</v>
      </c>
      <c r="AH865" s="150">
        <f t="shared" si="238"/>
        <v>97.334456363195443</v>
      </c>
      <c r="AI865" s="150">
        <f t="shared" si="239"/>
        <v>97.334456363195443</v>
      </c>
      <c r="AJ865" s="1216">
        <f>'2 уровень'!AJ2103</f>
        <v>0</v>
      </c>
      <c r="AK865" s="1223">
        <f>'2 уровень'!AK2103</f>
        <v>0</v>
      </c>
      <c r="AL865" s="337">
        <f t="shared" si="234"/>
        <v>2746729.01</v>
      </c>
      <c r="AM865" s="337">
        <f t="shared" si="233"/>
        <v>0</v>
      </c>
      <c r="AN865" s="1112">
        <f t="shared" si="237"/>
        <v>1689.79</v>
      </c>
      <c r="AO865" s="19">
        <f t="shared" si="225"/>
        <v>1680.9847062423498</v>
      </c>
      <c r="AQ865" s="1290">
        <f t="shared" si="235"/>
        <v>0</v>
      </c>
    </row>
    <row r="866" spans="1:43" ht="60" x14ac:dyDescent="0.25">
      <c r="A866" s="19">
        <v>1</v>
      </c>
      <c r="B866" s="19">
        <f t="shared" si="227"/>
        <v>1</v>
      </c>
      <c r="C866" s="299" t="s">
        <v>532</v>
      </c>
      <c r="D866" s="29">
        <f>'2 уровень'!F2104</f>
        <v>5100</v>
      </c>
      <c r="E866" s="29">
        <f>'2 уровень'!G2104</f>
        <v>4250</v>
      </c>
      <c r="F866" s="29">
        <f>'2 уровень'!H2104</f>
        <v>3728</v>
      </c>
      <c r="G866" s="142">
        <f>'2 уровень'!I2104</f>
        <v>87.71764705882353</v>
      </c>
      <c r="H866" s="156">
        <f>'2 уровень'!J2104</f>
        <v>0</v>
      </c>
      <c r="I866" s="156">
        <f>'2 уровень'!K2104</f>
        <v>0</v>
      </c>
      <c r="J866" s="151">
        <f>'2 уровень'!L2104</f>
        <v>0</v>
      </c>
      <c r="K866" s="151">
        <f>'2 уровень'!M2104</f>
        <v>0</v>
      </c>
      <c r="L866" s="151">
        <f>'2 уровень'!N2104</f>
        <v>0</v>
      </c>
      <c r="M866" s="151">
        <f>'2 уровень'!O2104</f>
        <v>0</v>
      </c>
      <c r="N866" s="151">
        <f>'2 уровень'!P2104</f>
        <v>0</v>
      </c>
      <c r="O866" s="151">
        <f>'2 уровень'!Q2104</f>
        <v>0</v>
      </c>
      <c r="P866" s="150">
        <f>'2 уровень'!R2104</f>
        <v>19397.704673664004</v>
      </c>
      <c r="Q866" s="150">
        <f>'2 уровень'!S2104</f>
        <v>19397.704673664004</v>
      </c>
      <c r="R866" s="150">
        <f>'2 уровень'!T2104</f>
        <v>19397.704673664004</v>
      </c>
      <c r="S866" s="150">
        <f>'2 уровень'!U2104</f>
        <v>19397.704673664004</v>
      </c>
      <c r="T866" s="150">
        <f>'2 уровень'!V2104</f>
        <v>19397.704673664004</v>
      </c>
      <c r="U866" s="150">
        <f>'2 уровень'!W2104</f>
        <v>19397.704673664004</v>
      </c>
      <c r="V866" s="150">
        <f>'2 уровень'!X2104</f>
        <v>19397.704673664004</v>
      </c>
      <c r="W866" s="150">
        <f>'2 уровень'!Y2104</f>
        <v>19397.704673664004</v>
      </c>
      <c r="X866" s="150">
        <f>'2 уровень'!Z2104</f>
        <v>19397.704673664004</v>
      </c>
      <c r="Y866" s="150">
        <f>'2 уровень'!AA2104</f>
        <v>19397.704673664004</v>
      </c>
      <c r="Z866" s="150">
        <f>'2 уровень'!AB2104</f>
        <v>16164.753894720005</v>
      </c>
      <c r="AA866" s="150">
        <f>'2 уровень'!AC2104</f>
        <v>14901.000420000002</v>
      </c>
      <c r="AB866" s="996">
        <f>'2 уровень'!AD2104</f>
        <v>0</v>
      </c>
      <c r="AC866" s="150">
        <f>'2 уровень'!AE2104</f>
        <v>0</v>
      </c>
      <c r="AD866" s="150">
        <f>'2 уровень'!AF2104</f>
        <v>-1263.7534747200025</v>
      </c>
      <c r="AE866" s="150">
        <f>'2 уровень'!AG2104</f>
        <v>0</v>
      </c>
      <c r="AF866" s="150">
        <f>'2 уровень'!AH2104</f>
        <v>0</v>
      </c>
      <c r="AG866" s="563">
        <f>'2 уровень'!AI2104</f>
        <v>14901.000420000002</v>
      </c>
      <c r="AH866" s="150">
        <f t="shared" si="238"/>
        <v>92.182043209870386</v>
      </c>
      <c r="AI866" s="150">
        <f t="shared" si="239"/>
        <v>92.182043209870386</v>
      </c>
      <c r="AJ866" s="1216">
        <f>'2 уровень'!AJ2104</f>
        <v>0</v>
      </c>
      <c r="AK866" s="1223">
        <f>'2 уровень'!AK2104</f>
        <v>0</v>
      </c>
      <c r="AL866" s="337">
        <f t="shared" si="234"/>
        <v>14901000.420000002</v>
      </c>
      <c r="AM866" s="337">
        <f t="shared" si="233"/>
        <v>0</v>
      </c>
      <c r="AN866" s="1112">
        <f t="shared" si="237"/>
        <v>3803.4715046400006</v>
      </c>
      <c r="AO866" s="19">
        <f t="shared" si="225"/>
        <v>3997.0494688841209</v>
      </c>
      <c r="AQ866" s="1290">
        <f t="shared" si="235"/>
        <v>0</v>
      </c>
    </row>
    <row r="867" spans="1:43" ht="45" x14ac:dyDescent="0.25">
      <c r="A867" s="19">
        <v>1</v>
      </c>
      <c r="B867" s="19">
        <f t="shared" si="227"/>
        <v>1</v>
      </c>
      <c r="C867" s="299" t="s">
        <v>533</v>
      </c>
      <c r="D867" s="29">
        <f>'2 уровень'!F2105</f>
        <v>3660</v>
      </c>
      <c r="E867" s="29">
        <f>'2 уровень'!G2105</f>
        <v>3050</v>
      </c>
      <c r="F867" s="29">
        <f>'2 уровень'!H2105</f>
        <v>896</v>
      </c>
      <c r="G867" s="142">
        <f>'2 уровень'!I2105</f>
        <v>29.377049180327869</v>
      </c>
      <c r="H867" s="156">
        <f>'2 уровень'!J2105</f>
        <v>0</v>
      </c>
      <c r="I867" s="156">
        <f>'2 уровень'!K2105</f>
        <v>0</v>
      </c>
      <c r="J867" s="151">
        <f>'2 уровень'!L2105</f>
        <v>0</v>
      </c>
      <c r="K867" s="151">
        <f>'2 уровень'!M2105</f>
        <v>0</v>
      </c>
      <c r="L867" s="151">
        <f>'2 уровень'!N2105</f>
        <v>0</v>
      </c>
      <c r="M867" s="151">
        <f>'2 уровень'!O2105</f>
        <v>0</v>
      </c>
      <c r="N867" s="151">
        <f>'2 уровень'!P2105</f>
        <v>0</v>
      </c>
      <c r="O867" s="151">
        <f>'2 уровень'!Q2105</f>
        <v>0</v>
      </c>
      <c r="P867" s="150">
        <f>'2 уровень'!R2105</f>
        <v>6460.9091281728015</v>
      </c>
      <c r="Q867" s="150">
        <f>'2 уровень'!S2105</f>
        <v>6460.9091281728015</v>
      </c>
      <c r="R867" s="150">
        <f>'2 уровень'!T2105</f>
        <v>6460.9091281728015</v>
      </c>
      <c r="S867" s="150">
        <f>'2 уровень'!U2105</f>
        <v>6460.9091281728015</v>
      </c>
      <c r="T867" s="150">
        <f>'2 уровень'!V2105</f>
        <v>6460.9091281728015</v>
      </c>
      <c r="U867" s="150">
        <f>'2 уровень'!W2105</f>
        <v>6460.9091281728015</v>
      </c>
      <c r="V867" s="150">
        <f>'2 уровень'!X2105</f>
        <v>6460.9091281728015</v>
      </c>
      <c r="W867" s="150">
        <f>'2 уровень'!Y2105</f>
        <v>6460.9091281728015</v>
      </c>
      <c r="X867" s="150">
        <f>'2 уровень'!Z2105</f>
        <v>6460.9091281728015</v>
      </c>
      <c r="Y867" s="150">
        <f>'2 уровень'!AA2105</f>
        <v>6460.9091281728015</v>
      </c>
      <c r="Z867" s="150">
        <f>'2 уровень'!AB2105</f>
        <v>5384.0909401440013</v>
      </c>
      <c r="AA867" s="150">
        <f>'2 уровень'!AC2105</f>
        <v>1673.5416599999996</v>
      </c>
      <c r="AB867" s="996">
        <f>'2 уровень'!AD2105</f>
        <v>0</v>
      </c>
      <c r="AC867" s="150">
        <f>'2 уровень'!AE2105</f>
        <v>0</v>
      </c>
      <c r="AD867" s="150">
        <f>'2 уровень'!AF2105</f>
        <v>-3710.5492801440014</v>
      </c>
      <c r="AE867" s="150">
        <f>'2 уровень'!AG2105</f>
        <v>0</v>
      </c>
      <c r="AF867" s="150">
        <f>'2 уровень'!AH2105</f>
        <v>-1.2764899999999999</v>
      </c>
      <c r="AG867" s="563">
        <f>'2 уровень'!AI2105</f>
        <v>1672.2651699999997</v>
      </c>
      <c r="AH867" s="150">
        <f t="shared" si="238"/>
        <v>31.083086794132779</v>
      </c>
      <c r="AI867" s="150">
        <f t="shared" si="239"/>
        <v>31.059378242137825</v>
      </c>
      <c r="AJ867" s="1216">
        <f>'2 уровень'!AJ2105</f>
        <v>0</v>
      </c>
      <c r="AK867" s="1223">
        <f>'2 уровень'!AK2105</f>
        <v>0</v>
      </c>
      <c r="AL867" s="337">
        <f t="shared" si="234"/>
        <v>1672265.1699999997</v>
      </c>
      <c r="AM867" s="337">
        <f t="shared" si="233"/>
        <v>-1276.49</v>
      </c>
      <c r="AN867" s="1112"/>
      <c r="AO867" s="19">
        <f t="shared" si="225"/>
        <v>1867.7920312499996</v>
      </c>
      <c r="AQ867" s="1290">
        <f t="shared" si="235"/>
        <v>0</v>
      </c>
    </row>
    <row r="868" spans="1:43" ht="29.25" x14ac:dyDescent="0.25">
      <c r="B868" s="19">
        <f t="shared" si="227"/>
        <v>1</v>
      </c>
      <c r="C868" s="441" t="s">
        <v>327</v>
      </c>
      <c r="D868" s="29">
        <f>'2 уровень'!F2106</f>
        <v>3016</v>
      </c>
      <c r="E868" s="29">
        <f>'2 уровень'!G2106</f>
        <v>2500.0000000000005</v>
      </c>
      <c r="F868" s="29">
        <f>'2 уровень'!H2106</f>
        <v>3215.895</v>
      </c>
      <c r="G868" s="142">
        <f>'2 уровень'!I2106</f>
        <v>128.63579999999996</v>
      </c>
      <c r="H868" s="156">
        <f>'2 уровень'!J2106</f>
        <v>0</v>
      </c>
      <c r="I868" s="156">
        <f>'2 уровень'!K2106</f>
        <v>0</v>
      </c>
      <c r="J868" s="151">
        <f>'2 уровень'!L2106</f>
        <v>0</v>
      </c>
      <c r="K868" s="151">
        <f>'2 уровень'!M2106</f>
        <v>0</v>
      </c>
      <c r="L868" s="151">
        <f>'2 уровень'!N2106</f>
        <v>0</v>
      </c>
      <c r="M868" s="151">
        <f>'2 уровень'!O2106</f>
        <v>0</v>
      </c>
      <c r="N868" s="151">
        <f>'2 уровень'!P2106</f>
        <v>0</v>
      </c>
      <c r="O868" s="151">
        <f>'2 уровень'!Q2106</f>
        <v>0</v>
      </c>
      <c r="P868" s="150">
        <f>'2 уровень'!R2106</f>
        <v>6504.8980000000001</v>
      </c>
      <c r="Q868" s="150">
        <f>'2 уровень'!S2106</f>
        <v>6504.8980000000001</v>
      </c>
      <c r="R868" s="150">
        <f>'2 уровень'!T2106</f>
        <v>6504.8980000000001</v>
      </c>
      <c r="S868" s="150">
        <f>'2 уровень'!U2106</f>
        <v>6504.8980000000001</v>
      </c>
      <c r="T868" s="150">
        <f>'2 уровень'!V2106</f>
        <v>6504.8980000000001</v>
      </c>
      <c r="U868" s="150">
        <f>'2 уровень'!W2106</f>
        <v>6504.8980000000001</v>
      </c>
      <c r="V868" s="150">
        <f>'2 уровень'!X2106</f>
        <v>6504.8980000000001</v>
      </c>
      <c r="W868" s="150">
        <f>'2 уровень'!Y2106</f>
        <v>6504.8980000000001</v>
      </c>
      <c r="X868" s="150">
        <f>'2 уровень'!Z2106</f>
        <v>6504.8980000000001</v>
      </c>
      <c r="Y868" s="150">
        <f>'2 уровень'!AA2106</f>
        <v>6504.8980000000001</v>
      </c>
      <c r="Z868" s="150">
        <f>'2 уровень'!AB2106</f>
        <v>5420.748333333333</v>
      </c>
      <c r="AA868" s="150">
        <f>'2 уровень'!AC2106</f>
        <v>4928.7707600000003</v>
      </c>
      <c r="AB868" s="996">
        <f>'2 уровень'!AD2106</f>
        <v>0</v>
      </c>
      <c r="AC868" s="150">
        <f>'2 уровень'!AE2106</f>
        <v>0</v>
      </c>
      <c r="AD868" s="150">
        <f>'2 уровень'!AF2106</f>
        <v>-491.97757333333266</v>
      </c>
      <c r="AE868" s="150">
        <f>'2 уровень'!AG2106</f>
        <v>-23.498550000000002</v>
      </c>
      <c r="AF868" s="150">
        <f>'2 уровень'!AH2106</f>
        <v>0</v>
      </c>
      <c r="AG868" s="563">
        <f>'2 уровень'!AI2106</f>
        <v>4928.7707600000003</v>
      </c>
      <c r="AH868" s="150">
        <f t="shared" si="238"/>
        <v>90.924176090078603</v>
      </c>
      <c r="AI868" s="150">
        <f t="shared" si="239"/>
        <v>90.924176090078603</v>
      </c>
      <c r="AJ868" s="1216">
        <f>'2 уровень'!AJ2106</f>
        <v>0</v>
      </c>
      <c r="AK868" s="1223">
        <f>'2 уровень'!AK2106</f>
        <v>0</v>
      </c>
      <c r="AL868" s="337">
        <f t="shared" si="234"/>
        <v>4928770.7600000007</v>
      </c>
      <c r="AM868" s="337">
        <f t="shared" si="233"/>
        <v>0</v>
      </c>
      <c r="AN868" s="1112">
        <f t="shared" ref="AN868:AN876" si="240">IF(P868&gt;0,P868*1000/D868,0)</f>
        <v>2156.7964190981434</v>
      </c>
      <c r="AO868" s="19">
        <f t="shared" si="225"/>
        <v>1532.6280117976489</v>
      </c>
      <c r="AQ868" s="1290">
        <f t="shared" si="235"/>
        <v>0</v>
      </c>
    </row>
    <row r="869" spans="1:43" x14ac:dyDescent="0.25">
      <c r="A869" s="19">
        <v>1</v>
      </c>
      <c r="B869" s="19">
        <f t="shared" si="227"/>
        <v>1</v>
      </c>
      <c r="C869" s="299" t="s">
        <v>318</v>
      </c>
      <c r="D869" s="29">
        <f>'2 уровень'!F2107</f>
        <v>0</v>
      </c>
      <c r="E869" s="29">
        <f>'2 уровень'!G2107</f>
        <v>0</v>
      </c>
      <c r="F869" s="29">
        <f>'2 уровень'!H2107</f>
        <v>0</v>
      </c>
      <c r="G869" s="142">
        <f>'2 уровень'!I2107</f>
        <v>0</v>
      </c>
      <c r="H869" s="156">
        <f>'2 уровень'!J2107</f>
        <v>0</v>
      </c>
      <c r="I869" s="156">
        <f>'2 уровень'!K2107</f>
        <v>0</v>
      </c>
      <c r="J869" s="151">
        <f>'2 уровень'!L2107</f>
        <v>0</v>
      </c>
      <c r="K869" s="151">
        <f>'2 уровень'!M2107</f>
        <v>0</v>
      </c>
      <c r="L869" s="151">
        <f>'2 уровень'!N2107</f>
        <v>0</v>
      </c>
      <c r="M869" s="151">
        <f>'2 уровень'!O2107</f>
        <v>0</v>
      </c>
      <c r="N869" s="151">
        <f>'2 уровень'!P2107</f>
        <v>0</v>
      </c>
      <c r="O869" s="151">
        <f>'2 уровень'!Q2107</f>
        <v>0</v>
      </c>
      <c r="P869" s="150">
        <f>'2 уровень'!R2107</f>
        <v>0</v>
      </c>
      <c r="Q869" s="150">
        <f>'2 уровень'!S2107</f>
        <v>0</v>
      </c>
      <c r="R869" s="150">
        <f>'2 уровень'!T2107</f>
        <v>0</v>
      </c>
      <c r="S869" s="150">
        <f>'2 уровень'!U2107</f>
        <v>0</v>
      </c>
      <c r="T869" s="150">
        <f>'2 уровень'!V2107</f>
        <v>0</v>
      </c>
      <c r="U869" s="150">
        <f>'2 уровень'!W2107</f>
        <v>0</v>
      </c>
      <c r="V869" s="150">
        <f>'2 уровень'!X2107</f>
        <v>0</v>
      </c>
      <c r="W869" s="150">
        <f>'2 уровень'!Y2107</f>
        <v>0</v>
      </c>
      <c r="X869" s="150">
        <f>'2 уровень'!Z2107</f>
        <v>0</v>
      </c>
      <c r="Y869" s="150">
        <f>'2 уровень'!AA2107</f>
        <v>0</v>
      </c>
      <c r="Z869" s="150">
        <f>'2 уровень'!AB2107</f>
        <v>0</v>
      </c>
      <c r="AA869" s="150">
        <f>'2 уровень'!AC2107</f>
        <v>0</v>
      </c>
      <c r="AB869" s="996">
        <f>'2 уровень'!AD2107</f>
        <v>0</v>
      </c>
      <c r="AC869" s="150">
        <f>'2 уровень'!AE2107</f>
        <v>0</v>
      </c>
      <c r="AD869" s="150">
        <f>'2 уровень'!AF2107</f>
        <v>0</v>
      </c>
      <c r="AE869" s="150">
        <f>'2 уровень'!AG2107</f>
        <v>0</v>
      </c>
      <c r="AF869" s="150">
        <f>'2 уровень'!AH2107</f>
        <v>0</v>
      </c>
      <c r="AG869" s="563">
        <f>'2 уровень'!AI2107</f>
        <v>0</v>
      </c>
      <c r="AH869" s="150"/>
      <c r="AI869" s="150"/>
      <c r="AJ869" s="1216">
        <f>'2 уровень'!AJ2107</f>
        <v>0</v>
      </c>
      <c r="AK869" s="1223">
        <f>'2 уровень'!AK2107</f>
        <v>0</v>
      </c>
      <c r="AL869" s="337">
        <f t="shared" si="234"/>
        <v>0</v>
      </c>
      <c r="AM869" s="337">
        <f t="shared" si="233"/>
        <v>0</v>
      </c>
      <c r="AN869" s="1112">
        <f t="shared" si="240"/>
        <v>0</v>
      </c>
      <c r="AO869" s="19" t="e">
        <f t="shared" ref="AO869:AO935" si="241">AA869/F869*1000</f>
        <v>#DIV/0!</v>
      </c>
      <c r="AQ869" s="1290">
        <f t="shared" si="235"/>
        <v>0</v>
      </c>
    </row>
    <row r="870" spans="1:43" ht="30" x14ac:dyDescent="0.25">
      <c r="A870" s="19">
        <v>1</v>
      </c>
      <c r="B870" s="19">
        <f t="shared" si="227"/>
        <v>1</v>
      </c>
      <c r="C870" s="444" t="s">
        <v>506</v>
      </c>
      <c r="D870" s="29">
        <f>'2 уровень'!F2108</f>
        <v>550</v>
      </c>
      <c r="E870" s="29">
        <f>'2 уровень'!G2108</f>
        <v>458.33333333333337</v>
      </c>
      <c r="F870" s="29">
        <f>'2 уровень'!H2108</f>
        <v>428.89500000000004</v>
      </c>
      <c r="G870" s="142">
        <f>'2 уровень'!I2108</f>
        <v>93.577090909090913</v>
      </c>
      <c r="H870" s="156">
        <f>'2 уровень'!J2108</f>
        <v>0</v>
      </c>
      <c r="I870" s="156">
        <f>'2 уровень'!K2108</f>
        <v>0</v>
      </c>
      <c r="J870" s="151">
        <f>'2 уровень'!L2108</f>
        <v>0</v>
      </c>
      <c r="K870" s="151">
        <f>'2 уровень'!M2108</f>
        <v>0</v>
      </c>
      <c r="L870" s="151">
        <f>'2 уровень'!N2108</f>
        <v>0</v>
      </c>
      <c r="M870" s="151">
        <f>'2 уровень'!O2108</f>
        <v>0</v>
      </c>
      <c r="N870" s="151">
        <f>'2 уровень'!P2108</f>
        <v>0</v>
      </c>
      <c r="O870" s="151">
        <f>'2 уровень'!Q2108</f>
        <v>0</v>
      </c>
      <c r="P870" s="150">
        <f>'2 уровень'!R2108</f>
        <v>0</v>
      </c>
      <c r="Q870" s="150">
        <f>'2 уровень'!S2108</f>
        <v>0</v>
      </c>
      <c r="R870" s="150">
        <f>'2 уровень'!T2108</f>
        <v>0</v>
      </c>
      <c r="S870" s="150">
        <f>'2 уровень'!U2108</f>
        <v>0</v>
      </c>
      <c r="T870" s="150">
        <f>'2 уровень'!V2108</f>
        <v>0</v>
      </c>
      <c r="U870" s="150">
        <f>'2 уровень'!W2108</f>
        <v>0</v>
      </c>
      <c r="V870" s="150">
        <f>'2 уровень'!X2108</f>
        <v>0</v>
      </c>
      <c r="W870" s="150">
        <f>'2 уровень'!Y2108</f>
        <v>0</v>
      </c>
      <c r="X870" s="150">
        <f>'2 уровень'!Z2108</f>
        <v>0</v>
      </c>
      <c r="Y870" s="150">
        <f>'2 уровень'!AA2108</f>
        <v>0</v>
      </c>
      <c r="Z870" s="150">
        <f>'2 уровень'!AB2108</f>
        <v>0</v>
      </c>
      <c r="AA870" s="150">
        <f>'2 уровень'!AC2108</f>
        <v>0</v>
      </c>
      <c r="AB870" s="996">
        <f>'2 уровень'!AD2108</f>
        <v>0</v>
      </c>
      <c r="AC870" s="150">
        <f>'2 уровень'!AE2108</f>
        <v>0</v>
      </c>
      <c r="AD870" s="150">
        <f>'2 уровень'!AF2108</f>
        <v>0</v>
      </c>
      <c r="AE870" s="150">
        <f>'2 уровень'!AG2108</f>
        <v>0</v>
      </c>
      <c r="AF870" s="150">
        <f>'2 уровень'!AH2108</f>
        <v>0</v>
      </c>
      <c r="AG870" s="563">
        <f>'2 уровень'!AI2108</f>
        <v>0</v>
      </c>
      <c r="AH870" s="150"/>
      <c r="AI870" s="150"/>
      <c r="AJ870" s="1216">
        <f>'2 уровень'!AJ2108</f>
        <v>0</v>
      </c>
      <c r="AK870" s="1223">
        <f>'2 уровень'!AK2108</f>
        <v>0</v>
      </c>
      <c r="AL870" s="337">
        <f t="shared" si="234"/>
        <v>0</v>
      </c>
      <c r="AM870" s="337">
        <f t="shared" si="233"/>
        <v>0</v>
      </c>
      <c r="AN870" s="1112">
        <f t="shared" si="240"/>
        <v>0</v>
      </c>
      <c r="AO870" s="19">
        <f t="shared" si="241"/>
        <v>0</v>
      </c>
      <c r="AQ870" s="1290">
        <f t="shared" si="235"/>
        <v>0</v>
      </c>
    </row>
    <row r="871" spans="1:43" x14ac:dyDescent="0.25">
      <c r="A871" s="19">
        <v>1</v>
      </c>
      <c r="B871" s="19">
        <f t="shared" si="227"/>
        <v>1</v>
      </c>
      <c r="C871" s="299" t="s">
        <v>507</v>
      </c>
      <c r="D871" s="29">
        <f>'2 уровень'!F2109</f>
        <v>0</v>
      </c>
      <c r="E871" s="29">
        <f>'2 уровень'!G2109</f>
        <v>0</v>
      </c>
      <c r="F871" s="29">
        <f>'2 уровень'!H2109</f>
        <v>0</v>
      </c>
      <c r="G871" s="142">
        <f>'2 уровень'!I2109</f>
        <v>0</v>
      </c>
      <c r="H871" s="156">
        <f>'2 уровень'!J2109</f>
        <v>0</v>
      </c>
      <c r="I871" s="156">
        <f>'2 уровень'!K2109</f>
        <v>0</v>
      </c>
      <c r="J871" s="151">
        <f>'2 уровень'!L2109</f>
        <v>0</v>
      </c>
      <c r="K871" s="151">
        <f>'2 уровень'!M2109</f>
        <v>0</v>
      </c>
      <c r="L871" s="151">
        <f>'2 уровень'!N2109</f>
        <v>0</v>
      </c>
      <c r="M871" s="151">
        <f>'2 уровень'!O2109</f>
        <v>0</v>
      </c>
      <c r="N871" s="151">
        <f>'2 уровень'!P2109</f>
        <v>0</v>
      </c>
      <c r="O871" s="151">
        <f>'2 уровень'!Q2109</f>
        <v>0</v>
      </c>
      <c r="P871" s="150">
        <f>'2 уровень'!R2109</f>
        <v>0</v>
      </c>
      <c r="Q871" s="150">
        <f>'2 уровень'!S2109</f>
        <v>0</v>
      </c>
      <c r="R871" s="150">
        <f>'2 уровень'!T2109</f>
        <v>0</v>
      </c>
      <c r="S871" s="150">
        <f>'2 уровень'!U2109</f>
        <v>0</v>
      </c>
      <c r="T871" s="150">
        <f>'2 уровень'!V2109</f>
        <v>0</v>
      </c>
      <c r="U871" s="150">
        <f>'2 уровень'!W2109</f>
        <v>0</v>
      </c>
      <c r="V871" s="150">
        <f>'2 уровень'!X2109</f>
        <v>0</v>
      </c>
      <c r="W871" s="150">
        <f>'2 уровень'!Y2109</f>
        <v>0</v>
      </c>
      <c r="X871" s="150">
        <f>'2 уровень'!Z2109</f>
        <v>0</v>
      </c>
      <c r="Y871" s="150">
        <f>'2 уровень'!AA2109</f>
        <v>0</v>
      </c>
      <c r="Z871" s="150">
        <f>'2 уровень'!AB2109</f>
        <v>0</v>
      </c>
      <c r="AA871" s="150">
        <f>'2 уровень'!AC2109</f>
        <v>0</v>
      </c>
      <c r="AB871" s="996">
        <f>'2 уровень'!AD2109</f>
        <v>0</v>
      </c>
      <c r="AC871" s="150">
        <f>'2 уровень'!AE2109</f>
        <v>0</v>
      </c>
      <c r="AD871" s="150">
        <f>'2 уровень'!AF2109</f>
        <v>0</v>
      </c>
      <c r="AE871" s="150">
        <f>'2 уровень'!AG2109</f>
        <v>0</v>
      </c>
      <c r="AF871" s="150">
        <f>'2 уровень'!AH2109</f>
        <v>0</v>
      </c>
      <c r="AG871" s="563">
        <f>'2 уровень'!AI2109</f>
        <v>0</v>
      </c>
      <c r="AH871" s="150"/>
      <c r="AI871" s="150"/>
      <c r="AJ871" s="1216">
        <f>'2 уровень'!AJ2109</f>
        <v>0</v>
      </c>
      <c r="AK871" s="1223">
        <f>'2 уровень'!AK2109</f>
        <v>0</v>
      </c>
      <c r="AL871" s="337">
        <f t="shared" si="234"/>
        <v>0</v>
      </c>
      <c r="AM871" s="337">
        <f t="shared" si="233"/>
        <v>0</v>
      </c>
      <c r="AN871" s="1112">
        <f t="shared" si="240"/>
        <v>0</v>
      </c>
      <c r="AO871" s="19" t="e">
        <f t="shared" si="241"/>
        <v>#DIV/0!</v>
      </c>
      <c r="AQ871" s="1290">
        <f t="shared" si="235"/>
        <v>0</v>
      </c>
    </row>
    <row r="872" spans="1:43" ht="30" x14ac:dyDescent="0.25">
      <c r="A872" s="19">
        <v>1</v>
      </c>
      <c r="B872" s="19">
        <f t="shared" si="227"/>
        <v>1</v>
      </c>
      <c r="C872" s="299" t="s">
        <v>508</v>
      </c>
      <c r="D872" s="29">
        <f>'2 уровень'!F2110</f>
        <v>2200</v>
      </c>
      <c r="E872" s="29">
        <f>'2 уровень'!G2110</f>
        <v>1833.3333333333335</v>
      </c>
      <c r="F872" s="29">
        <f>'2 уровень'!H2110</f>
        <v>1715.5800000000002</v>
      </c>
      <c r="G872" s="142">
        <f>'2 уровень'!I2110</f>
        <v>93.577090909090913</v>
      </c>
      <c r="H872" s="156">
        <f>'2 уровень'!J2110</f>
        <v>0</v>
      </c>
      <c r="I872" s="156">
        <f>'2 уровень'!K2110</f>
        <v>0</v>
      </c>
      <c r="J872" s="151">
        <f>'2 уровень'!L2110</f>
        <v>0</v>
      </c>
      <c r="K872" s="151">
        <f>'2 уровень'!M2110</f>
        <v>0</v>
      </c>
      <c r="L872" s="151">
        <f>'2 уровень'!N2110</f>
        <v>0</v>
      </c>
      <c r="M872" s="151">
        <f>'2 уровень'!O2110</f>
        <v>0</v>
      </c>
      <c r="N872" s="151">
        <f>'2 уровень'!P2110</f>
        <v>0</v>
      </c>
      <c r="O872" s="151">
        <f>'2 уровень'!Q2110</f>
        <v>0</v>
      </c>
      <c r="P872" s="150">
        <f>'2 уровень'!R2110</f>
        <v>0</v>
      </c>
      <c r="Q872" s="150">
        <f>'2 уровень'!S2110</f>
        <v>0</v>
      </c>
      <c r="R872" s="150">
        <f>'2 уровень'!T2110</f>
        <v>0</v>
      </c>
      <c r="S872" s="150">
        <f>'2 уровень'!U2110</f>
        <v>0</v>
      </c>
      <c r="T872" s="150">
        <f>'2 уровень'!V2110</f>
        <v>0</v>
      </c>
      <c r="U872" s="150">
        <f>'2 уровень'!W2110</f>
        <v>0</v>
      </c>
      <c r="V872" s="150">
        <f>'2 уровень'!X2110</f>
        <v>0</v>
      </c>
      <c r="W872" s="150">
        <f>'2 уровень'!Y2110</f>
        <v>0</v>
      </c>
      <c r="X872" s="150">
        <f>'2 уровень'!Z2110</f>
        <v>0</v>
      </c>
      <c r="Y872" s="150">
        <f>'2 уровень'!AA2110</f>
        <v>0</v>
      </c>
      <c r="Z872" s="150">
        <f>'2 уровень'!AB2110</f>
        <v>0</v>
      </c>
      <c r="AA872" s="150">
        <f>'2 уровень'!AC2110</f>
        <v>0</v>
      </c>
      <c r="AB872" s="996">
        <f>'2 уровень'!AD2110</f>
        <v>0</v>
      </c>
      <c r="AC872" s="150">
        <f>'2 уровень'!AE2110</f>
        <v>0</v>
      </c>
      <c r="AD872" s="150">
        <f>'2 уровень'!AF2110</f>
        <v>0</v>
      </c>
      <c r="AE872" s="150">
        <f>'2 уровень'!AG2110</f>
        <v>0</v>
      </c>
      <c r="AF872" s="150">
        <f>'2 уровень'!AH2110</f>
        <v>0</v>
      </c>
      <c r="AG872" s="563">
        <f>'2 уровень'!AI2110</f>
        <v>0</v>
      </c>
      <c r="AH872" s="150"/>
      <c r="AI872" s="150"/>
      <c r="AJ872" s="1216">
        <f>'2 уровень'!AJ2110</f>
        <v>0</v>
      </c>
      <c r="AK872" s="1223">
        <f>'2 уровень'!AK2110</f>
        <v>0</v>
      </c>
      <c r="AL872" s="337">
        <f t="shared" si="234"/>
        <v>0</v>
      </c>
      <c r="AM872" s="337">
        <f t="shared" si="233"/>
        <v>0</v>
      </c>
      <c r="AN872" s="1112">
        <f t="shared" si="240"/>
        <v>0</v>
      </c>
      <c r="AO872" s="19">
        <f t="shared" si="241"/>
        <v>0</v>
      </c>
      <c r="AQ872" s="1290">
        <f t="shared" si="235"/>
        <v>0</v>
      </c>
    </row>
    <row r="873" spans="1:43" ht="60" x14ac:dyDescent="0.25">
      <c r="A873" s="19">
        <v>1</v>
      </c>
      <c r="B873" s="19">
        <f t="shared" si="227"/>
        <v>1</v>
      </c>
      <c r="C873" s="299" t="s">
        <v>510</v>
      </c>
      <c r="D873" s="29">
        <f>'2 уровень'!F2111</f>
        <v>0</v>
      </c>
      <c r="E873" s="29">
        <f>'2 уровень'!G2111</f>
        <v>0</v>
      </c>
      <c r="F873" s="29">
        <f>'2 уровень'!H2111</f>
        <v>0</v>
      </c>
      <c r="G873" s="142">
        <f>'2 уровень'!I2111</f>
        <v>0</v>
      </c>
      <c r="H873" s="156">
        <f>'2 уровень'!J2111</f>
        <v>0</v>
      </c>
      <c r="I873" s="156">
        <f>'2 уровень'!K2111</f>
        <v>0</v>
      </c>
      <c r="J873" s="151">
        <f>'2 уровень'!L2111</f>
        <v>0</v>
      </c>
      <c r="K873" s="151">
        <f>'2 уровень'!M2111</f>
        <v>0</v>
      </c>
      <c r="L873" s="151">
        <f>'2 уровень'!N2111</f>
        <v>0</v>
      </c>
      <c r="M873" s="151">
        <f>'2 уровень'!O2111</f>
        <v>0</v>
      </c>
      <c r="N873" s="151">
        <f>'2 уровень'!P2111</f>
        <v>0</v>
      </c>
      <c r="O873" s="151">
        <f>'2 уровень'!Q2111</f>
        <v>0</v>
      </c>
      <c r="P873" s="150">
        <f>'2 уровень'!R2111</f>
        <v>0</v>
      </c>
      <c r="Q873" s="150">
        <f>'2 уровень'!S2111</f>
        <v>0</v>
      </c>
      <c r="R873" s="150">
        <f>'2 уровень'!T2111</f>
        <v>0</v>
      </c>
      <c r="S873" s="150">
        <f>'2 уровень'!U2111</f>
        <v>0</v>
      </c>
      <c r="T873" s="150">
        <f>'2 уровень'!V2111</f>
        <v>0</v>
      </c>
      <c r="U873" s="150">
        <f>'2 уровень'!W2111</f>
        <v>0</v>
      </c>
      <c r="V873" s="150">
        <f>'2 уровень'!X2111</f>
        <v>0</v>
      </c>
      <c r="W873" s="150">
        <f>'2 уровень'!Y2111</f>
        <v>0</v>
      </c>
      <c r="X873" s="150">
        <f>'2 уровень'!Z2111</f>
        <v>0</v>
      </c>
      <c r="Y873" s="150">
        <f>'2 уровень'!AA2111</f>
        <v>0</v>
      </c>
      <c r="Z873" s="150">
        <f>'2 уровень'!AB2111</f>
        <v>0</v>
      </c>
      <c r="AA873" s="150">
        <f>'2 уровень'!AC2111</f>
        <v>0</v>
      </c>
      <c r="AB873" s="996">
        <f>'2 уровень'!AD2111</f>
        <v>0</v>
      </c>
      <c r="AC873" s="150">
        <f>'2 уровень'!AE2111</f>
        <v>0</v>
      </c>
      <c r="AD873" s="150">
        <f>'2 уровень'!AF2111</f>
        <v>0</v>
      </c>
      <c r="AE873" s="150">
        <f>'2 уровень'!AG2111</f>
        <v>0</v>
      </c>
      <c r="AF873" s="150">
        <f>'2 уровень'!AH2111</f>
        <v>0</v>
      </c>
      <c r="AG873" s="563">
        <f>'2 уровень'!AI2111</f>
        <v>0</v>
      </c>
      <c r="AH873" s="150"/>
      <c r="AI873" s="150"/>
      <c r="AJ873" s="1216">
        <f>'2 уровень'!AJ2111</f>
        <v>0</v>
      </c>
      <c r="AK873" s="1223">
        <f>'2 уровень'!AK2111</f>
        <v>0</v>
      </c>
      <c r="AL873" s="337">
        <f t="shared" si="234"/>
        <v>0</v>
      </c>
      <c r="AM873" s="337">
        <f t="shared" si="233"/>
        <v>0</v>
      </c>
      <c r="AN873" s="1112">
        <f t="shared" si="240"/>
        <v>0</v>
      </c>
      <c r="AO873" s="19" t="e">
        <f t="shared" si="241"/>
        <v>#DIV/0!</v>
      </c>
      <c r="AQ873" s="1290">
        <f t="shared" si="235"/>
        <v>0</v>
      </c>
    </row>
    <row r="874" spans="1:43" ht="45" x14ac:dyDescent="0.25">
      <c r="A874" s="19">
        <v>1</v>
      </c>
      <c r="B874" s="19">
        <f t="shared" si="227"/>
        <v>1</v>
      </c>
      <c r="C874" s="740" t="s">
        <v>511</v>
      </c>
      <c r="D874" s="29">
        <f>'2 уровень'!F2112</f>
        <v>0</v>
      </c>
      <c r="E874" s="29">
        <f>'2 уровень'!G2112</f>
        <v>0</v>
      </c>
      <c r="F874" s="29">
        <f>'2 уровень'!H2112</f>
        <v>0</v>
      </c>
      <c r="G874" s="142">
        <f>'2 уровень'!I2112</f>
        <v>0</v>
      </c>
      <c r="H874" s="156">
        <f>'2 уровень'!J2112</f>
        <v>0</v>
      </c>
      <c r="I874" s="156">
        <f>'2 уровень'!K2112</f>
        <v>0</v>
      </c>
      <c r="J874" s="151">
        <f>'2 уровень'!L2112</f>
        <v>0</v>
      </c>
      <c r="K874" s="151">
        <f>'2 уровень'!M2112</f>
        <v>0</v>
      </c>
      <c r="L874" s="151">
        <f>'2 уровень'!N2112</f>
        <v>0</v>
      </c>
      <c r="M874" s="151">
        <f>'2 уровень'!O2112</f>
        <v>0</v>
      </c>
      <c r="N874" s="151">
        <f>'2 уровень'!P2112</f>
        <v>0</v>
      </c>
      <c r="O874" s="151">
        <f>'2 уровень'!Q2112</f>
        <v>0</v>
      </c>
      <c r="P874" s="150">
        <f>'2 уровень'!R2112</f>
        <v>0</v>
      </c>
      <c r="Q874" s="150">
        <f>'2 уровень'!S2112</f>
        <v>0</v>
      </c>
      <c r="R874" s="150">
        <f>'2 уровень'!T2112</f>
        <v>0</v>
      </c>
      <c r="S874" s="150">
        <f>'2 уровень'!U2112</f>
        <v>0</v>
      </c>
      <c r="T874" s="150">
        <f>'2 уровень'!V2112</f>
        <v>0</v>
      </c>
      <c r="U874" s="150">
        <f>'2 уровень'!W2112</f>
        <v>0</v>
      </c>
      <c r="V874" s="150">
        <f>'2 уровень'!X2112</f>
        <v>0</v>
      </c>
      <c r="W874" s="150">
        <f>'2 уровень'!Y2112</f>
        <v>0</v>
      </c>
      <c r="X874" s="150">
        <f>'2 уровень'!Z2112</f>
        <v>0</v>
      </c>
      <c r="Y874" s="150">
        <f>'2 уровень'!AA2112</f>
        <v>0</v>
      </c>
      <c r="Z874" s="150">
        <f>'2 уровень'!AB2112</f>
        <v>0</v>
      </c>
      <c r="AA874" s="150">
        <f>'2 уровень'!AC2112</f>
        <v>0</v>
      </c>
      <c r="AB874" s="996">
        <f>'2 уровень'!AD2112</f>
        <v>0</v>
      </c>
      <c r="AC874" s="150">
        <f>'2 уровень'!AE2112</f>
        <v>0</v>
      </c>
      <c r="AD874" s="150">
        <f>'2 уровень'!AF2112</f>
        <v>0</v>
      </c>
      <c r="AE874" s="150">
        <f>'2 уровень'!AG2112</f>
        <v>0</v>
      </c>
      <c r="AF874" s="150">
        <f>'2 уровень'!AH2112</f>
        <v>0</v>
      </c>
      <c r="AG874" s="563">
        <f>'2 уровень'!AI2112</f>
        <v>0</v>
      </c>
      <c r="AH874" s="150"/>
      <c r="AI874" s="150"/>
      <c r="AJ874" s="1216">
        <f>'2 уровень'!AJ2112</f>
        <v>0</v>
      </c>
      <c r="AK874" s="1223">
        <f>'2 уровень'!AK2112</f>
        <v>0</v>
      </c>
      <c r="AL874" s="337">
        <f t="shared" si="234"/>
        <v>0</v>
      </c>
      <c r="AM874" s="337">
        <f t="shared" si="233"/>
        <v>0</v>
      </c>
      <c r="AN874" s="1112">
        <f t="shared" si="240"/>
        <v>0</v>
      </c>
      <c r="AO874" s="19" t="e">
        <f t="shared" si="241"/>
        <v>#DIV/0!</v>
      </c>
      <c r="AQ874" s="1290">
        <f t="shared" si="235"/>
        <v>0</v>
      </c>
    </row>
    <row r="875" spans="1:43" ht="90" x14ac:dyDescent="0.25">
      <c r="A875" s="19">
        <v>1</v>
      </c>
      <c r="B875" s="19">
        <f t="shared" si="227"/>
        <v>1</v>
      </c>
      <c r="C875" s="740" t="s">
        <v>512</v>
      </c>
      <c r="D875" s="29">
        <f>'2 уровень'!F2113</f>
        <v>100</v>
      </c>
      <c r="E875" s="29">
        <f>'2 уровень'!G2113</f>
        <v>83.333333333333343</v>
      </c>
      <c r="F875" s="29">
        <f>'2 уровень'!H2113</f>
        <v>15</v>
      </c>
      <c r="G875" s="142">
        <f>'2 уровень'!I2113</f>
        <v>18</v>
      </c>
      <c r="H875" s="156">
        <f>'2 уровень'!J2113</f>
        <v>0</v>
      </c>
      <c r="I875" s="156">
        <f>'2 уровень'!K2113</f>
        <v>0</v>
      </c>
      <c r="J875" s="151">
        <f>'2 уровень'!L2113</f>
        <v>0</v>
      </c>
      <c r="K875" s="151">
        <f>'2 уровень'!M2113</f>
        <v>0</v>
      </c>
      <c r="L875" s="151">
        <f>'2 уровень'!N2113</f>
        <v>0</v>
      </c>
      <c r="M875" s="151">
        <f>'2 уровень'!O2113</f>
        <v>0</v>
      </c>
      <c r="N875" s="151">
        <f>'2 уровень'!P2113</f>
        <v>0</v>
      </c>
      <c r="O875" s="151">
        <f>'2 уровень'!Q2113</f>
        <v>0</v>
      </c>
      <c r="P875" s="150">
        <f>'2 уровень'!R2113</f>
        <v>0</v>
      </c>
      <c r="Q875" s="150">
        <f>'2 уровень'!S2113</f>
        <v>0</v>
      </c>
      <c r="R875" s="150">
        <f>'2 уровень'!T2113</f>
        <v>0</v>
      </c>
      <c r="S875" s="150">
        <f>'2 уровень'!U2113</f>
        <v>0</v>
      </c>
      <c r="T875" s="150">
        <f>'2 уровень'!V2113</f>
        <v>0</v>
      </c>
      <c r="U875" s="150">
        <f>'2 уровень'!W2113</f>
        <v>0</v>
      </c>
      <c r="V875" s="150">
        <f>'2 уровень'!X2113</f>
        <v>0</v>
      </c>
      <c r="W875" s="150">
        <f>'2 уровень'!Y2113</f>
        <v>0</v>
      </c>
      <c r="X875" s="150">
        <f>'2 уровень'!Z2113</f>
        <v>0</v>
      </c>
      <c r="Y875" s="150">
        <f>'2 уровень'!AA2113</f>
        <v>0</v>
      </c>
      <c r="Z875" s="150">
        <f>'2 уровень'!AB2113</f>
        <v>0</v>
      </c>
      <c r="AA875" s="150">
        <f>'2 уровень'!AC2113</f>
        <v>0</v>
      </c>
      <c r="AB875" s="996">
        <f>'2 уровень'!AD2113</f>
        <v>0</v>
      </c>
      <c r="AC875" s="150">
        <f>'2 уровень'!AE2113</f>
        <v>0</v>
      </c>
      <c r="AD875" s="150">
        <f>'2 уровень'!AF2113</f>
        <v>0</v>
      </c>
      <c r="AE875" s="150">
        <f>'2 уровень'!AG2113</f>
        <v>0</v>
      </c>
      <c r="AF875" s="150">
        <f>'2 уровень'!AH2113</f>
        <v>0</v>
      </c>
      <c r="AG875" s="563">
        <f>'2 уровень'!AI2113</f>
        <v>0</v>
      </c>
      <c r="AH875" s="150"/>
      <c r="AI875" s="150"/>
      <c r="AJ875" s="1216">
        <f>'2 уровень'!AJ2113</f>
        <v>0</v>
      </c>
      <c r="AK875" s="1223">
        <f>'2 уровень'!AK2113</f>
        <v>0</v>
      </c>
      <c r="AL875" s="337">
        <f t="shared" si="234"/>
        <v>0</v>
      </c>
      <c r="AM875" s="337">
        <f t="shared" si="233"/>
        <v>0</v>
      </c>
      <c r="AN875" s="1112">
        <f t="shared" si="240"/>
        <v>0</v>
      </c>
      <c r="AO875" s="19">
        <f t="shared" si="241"/>
        <v>0</v>
      </c>
      <c r="AQ875" s="1290">
        <f t="shared" si="235"/>
        <v>0</v>
      </c>
    </row>
    <row r="876" spans="1:43" ht="28.5" x14ac:dyDescent="0.25">
      <c r="A876" s="19">
        <v>1</v>
      </c>
      <c r="B876" s="19">
        <f t="shared" si="227"/>
        <v>1</v>
      </c>
      <c r="C876" s="1276" t="s">
        <v>534</v>
      </c>
      <c r="D876" s="29">
        <f>'2 уровень'!F2114</f>
        <v>2286</v>
      </c>
      <c r="E876" s="29">
        <f>'2 уровень'!G2114</f>
        <v>1905</v>
      </c>
      <c r="F876" s="29">
        <f>'2 уровень'!H2114</f>
        <v>2752</v>
      </c>
      <c r="G876" s="142">
        <f>'2 уровень'!I2114</f>
        <v>144.46194225721786</v>
      </c>
      <c r="H876" s="156">
        <f>'2 уровень'!J2114</f>
        <v>0</v>
      </c>
      <c r="I876" s="156">
        <f>'2 уровень'!K2114</f>
        <v>0</v>
      </c>
      <c r="J876" s="151">
        <f>'2 уровень'!L2114</f>
        <v>0</v>
      </c>
      <c r="K876" s="151">
        <f>'2 уровень'!M2114</f>
        <v>0</v>
      </c>
      <c r="L876" s="151">
        <f>'2 уровень'!N2114</f>
        <v>0</v>
      </c>
      <c r="M876" s="151">
        <f>'2 уровень'!O2114</f>
        <v>0</v>
      </c>
      <c r="N876" s="151">
        <f>'2 уровень'!P2114</f>
        <v>0</v>
      </c>
      <c r="O876" s="151">
        <f>'2 уровень'!Q2114</f>
        <v>0</v>
      </c>
      <c r="P876" s="150">
        <f>'2 уровень'!R2114</f>
        <v>5230.8328443839991</v>
      </c>
      <c r="Q876" s="150">
        <f>'2 уровень'!S2114</f>
        <v>5230.8328443839991</v>
      </c>
      <c r="R876" s="150">
        <f>'2 уровень'!T2114</f>
        <v>5230.8328443839991</v>
      </c>
      <c r="S876" s="150">
        <f>'2 уровень'!U2114</f>
        <v>5230.8328443839991</v>
      </c>
      <c r="T876" s="150">
        <f>'2 уровень'!V2114</f>
        <v>5230.8328443839991</v>
      </c>
      <c r="U876" s="150">
        <f>'2 уровень'!W2114</f>
        <v>5230.8328443839991</v>
      </c>
      <c r="V876" s="150">
        <f>'2 уровень'!X2114</f>
        <v>5230.8328443839991</v>
      </c>
      <c r="W876" s="150">
        <f>'2 уровень'!Y2114</f>
        <v>5230.8328443839991</v>
      </c>
      <c r="X876" s="150">
        <f>'2 уровень'!Z2114</f>
        <v>5230.8328443839991</v>
      </c>
      <c r="Y876" s="150">
        <f>'2 уровень'!AA2114</f>
        <v>5230.8328443839991</v>
      </c>
      <c r="Z876" s="150">
        <f>'2 уровень'!AB2114</f>
        <v>4359.0273703199991</v>
      </c>
      <c r="AA876" s="150">
        <f>'2 уровень'!AC2114</f>
        <v>6670.9702799999995</v>
      </c>
      <c r="AB876" s="996">
        <f>'2 уровень'!AD2114</f>
        <v>0</v>
      </c>
      <c r="AC876" s="150">
        <f>'2 уровень'!AE2114</f>
        <v>0</v>
      </c>
      <c r="AD876" s="150">
        <f>'2 уровень'!AF2114</f>
        <v>2311.9429096800004</v>
      </c>
      <c r="AE876" s="150">
        <f>'2 уровень'!AG2114</f>
        <v>0</v>
      </c>
      <c r="AF876" s="150">
        <f>'2 уровень'!AH2114</f>
        <v>0</v>
      </c>
      <c r="AG876" s="563">
        <f>'2 уровень'!AI2114</f>
        <v>6670.9702799999995</v>
      </c>
      <c r="AH876" s="150">
        <f>AA876/Z876*100</f>
        <v>153.03804526261277</v>
      </c>
      <c r="AI876" s="150">
        <f>AG876/Z876*100</f>
        <v>153.03804526261277</v>
      </c>
      <c r="AJ876" s="1216">
        <f>'2 уровень'!AJ2114</f>
        <v>0</v>
      </c>
      <c r="AK876" s="1223">
        <f>'2 уровень'!AK2114</f>
        <v>0</v>
      </c>
      <c r="AL876" s="337">
        <f t="shared" si="234"/>
        <v>6670970.2799999993</v>
      </c>
      <c r="AM876" s="337">
        <f t="shared" si="233"/>
        <v>0</v>
      </c>
      <c r="AN876" s="1112">
        <f t="shared" si="240"/>
        <v>2288.2033439999996</v>
      </c>
      <c r="AO876" s="19">
        <f t="shared" si="241"/>
        <v>2424.0444331395347</v>
      </c>
      <c r="AQ876" s="1290">
        <f t="shared" si="235"/>
        <v>0</v>
      </c>
    </row>
    <row r="877" spans="1:43" ht="42.75" x14ac:dyDescent="0.25">
      <c r="C877" s="1276" t="s">
        <v>588</v>
      </c>
      <c r="D877" s="29">
        <f>'2 уровень'!F2115</f>
        <v>16</v>
      </c>
      <c r="E877" s="29">
        <f>'2 уровень'!G2115</f>
        <v>10.666666666666666</v>
      </c>
      <c r="F877" s="29">
        <f>'2 уровень'!H2115</f>
        <v>4</v>
      </c>
      <c r="G877" s="142">
        <f>'2 уровень'!I2115</f>
        <v>37.5</v>
      </c>
      <c r="H877" s="156"/>
      <c r="I877" s="156"/>
      <c r="J877" s="151"/>
      <c r="K877" s="151"/>
      <c r="L877" s="151"/>
      <c r="M877" s="151"/>
      <c r="N877" s="151"/>
      <c r="O877" s="151"/>
      <c r="P877" s="150">
        <f>'2 уровень'!R2115</f>
        <v>0</v>
      </c>
      <c r="Q877" s="150">
        <f>'2 уровень'!S2115</f>
        <v>0</v>
      </c>
      <c r="R877" s="150">
        <f>'2 уровень'!T2115</f>
        <v>0</v>
      </c>
      <c r="S877" s="150">
        <f>'2 уровень'!U2115</f>
        <v>30.60887</v>
      </c>
      <c r="T877" s="150">
        <f>'2 уровень'!V2115</f>
        <v>30.60887</v>
      </c>
      <c r="U877" s="150">
        <f>'2 уровень'!W2115</f>
        <v>30.60887</v>
      </c>
      <c r="V877" s="150">
        <f>'2 уровень'!X2115</f>
        <v>30.60887</v>
      </c>
      <c r="W877" s="150">
        <f>'2 уровень'!Y2115</f>
        <v>30.60887</v>
      </c>
      <c r="X877" s="150">
        <f>'2 уровень'!Z2115</f>
        <v>30.60887</v>
      </c>
      <c r="Y877" s="150">
        <f>'2 уровень'!AA2115</f>
        <v>30.60887</v>
      </c>
      <c r="Z877" s="150">
        <f>'2 уровень'!AB2115</f>
        <v>23.806898888888888</v>
      </c>
      <c r="AA877" s="150">
        <f>'2 уровень'!AC2115</f>
        <v>7.9468699999999997</v>
      </c>
      <c r="AB877" s="996">
        <f>'2 уровень'!AD2115</f>
        <v>0</v>
      </c>
      <c r="AC877" s="150">
        <f>'2 уровень'!AE2115</f>
        <v>0</v>
      </c>
      <c r="AD877" s="150">
        <f>'2 уровень'!AF2115</f>
        <v>-15.860028888888888</v>
      </c>
      <c r="AE877" s="150">
        <f>'2 уровень'!AG2115</f>
        <v>0</v>
      </c>
      <c r="AF877" s="150">
        <f>'2 уровень'!AH2115</f>
        <v>0</v>
      </c>
      <c r="AG877" s="563">
        <f>'2 уровень'!AI2115</f>
        <v>7.9468699999999997</v>
      </c>
      <c r="AH877" s="150">
        <f>AA877/Z877*100</f>
        <v>33.380534092615264</v>
      </c>
      <c r="AI877" s="150">
        <f>AG877/Z877*100</f>
        <v>33.380534092615264</v>
      </c>
      <c r="AJ877" s="1216">
        <f>'2 уровень'!AJ2115</f>
        <v>0</v>
      </c>
      <c r="AK877" s="1223">
        <f>'2 уровень'!AK2115</f>
        <v>0</v>
      </c>
      <c r="AL877" s="337">
        <f t="shared" si="234"/>
        <v>7946.87</v>
      </c>
      <c r="AM877" s="337">
        <f t="shared" si="233"/>
        <v>0</v>
      </c>
      <c r="AN877" s="1112"/>
      <c r="AQ877" s="1290">
        <f t="shared" si="235"/>
        <v>0</v>
      </c>
    </row>
    <row r="878" spans="1:43" ht="30" x14ac:dyDescent="0.25">
      <c r="C878" s="740" t="s">
        <v>589</v>
      </c>
      <c r="D878" s="29">
        <f>'2 уровень'!F2116</f>
        <v>1</v>
      </c>
      <c r="E878" s="29">
        <f>'2 уровень'!G2116</f>
        <v>0.66666666666666663</v>
      </c>
      <c r="F878" s="29">
        <f>'2 уровень'!H2116</f>
        <v>1</v>
      </c>
      <c r="G878" s="142">
        <f>'2 уровень'!I2116</f>
        <v>150</v>
      </c>
      <c r="H878" s="156"/>
      <c r="I878" s="156"/>
      <c r="J878" s="151"/>
      <c r="K878" s="151"/>
      <c r="L878" s="151"/>
      <c r="M878" s="151"/>
      <c r="N878" s="151"/>
      <c r="O878" s="151"/>
      <c r="P878" s="150"/>
      <c r="Q878" s="150"/>
      <c r="R878" s="150"/>
      <c r="S878" s="150"/>
      <c r="T878" s="150"/>
      <c r="U878" s="150"/>
      <c r="V878" s="150"/>
      <c r="W878" s="150"/>
      <c r="X878" s="150"/>
      <c r="Y878" s="150"/>
      <c r="Z878" s="150"/>
      <c r="AA878" s="150"/>
      <c r="AB878" s="996"/>
      <c r="AC878" s="150"/>
      <c r="AD878" s="150"/>
      <c r="AE878" s="150"/>
      <c r="AF878" s="150"/>
      <c r="AG878" s="563"/>
      <c r="AH878" s="150"/>
      <c r="AI878" s="150"/>
      <c r="AJ878" s="1216">
        <f>'2 уровень'!AJ2116</f>
        <v>0</v>
      </c>
      <c r="AK878" s="1223">
        <f>'2 уровень'!AK2116</f>
        <v>0</v>
      </c>
      <c r="AL878" s="337">
        <f t="shared" si="234"/>
        <v>0</v>
      </c>
      <c r="AM878" s="337">
        <f t="shared" si="233"/>
        <v>0</v>
      </c>
      <c r="AN878" s="1112"/>
      <c r="AQ878" s="1290">
        <f t="shared" si="235"/>
        <v>0</v>
      </c>
    </row>
    <row r="879" spans="1:43" ht="30" x14ac:dyDescent="0.25">
      <c r="C879" s="740" t="s">
        <v>590</v>
      </c>
      <c r="D879" s="29">
        <f>'2 уровень'!F2117</f>
        <v>15</v>
      </c>
      <c r="E879" s="29">
        <f>'2 уровень'!G2117</f>
        <v>10</v>
      </c>
      <c r="F879" s="29">
        <f>'2 уровень'!H2117</f>
        <v>3</v>
      </c>
      <c r="G879" s="142">
        <f>'2 уровень'!I2117</f>
        <v>30</v>
      </c>
      <c r="H879" s="156"/>
      <c r="I879" s="156"/>
      <c r="J879" s="151"/>
      <c r="K879" s="151"/>
      <c r="L879" s="151"/>
      <c r="M879" s="151"/>
      <c r="N879" s="151"/>
      <c r="O879" s="151"/>
      <c r="P879" s="150"/>
      <c r="Q879" s="150"/>
      <c r="R879" s="150"/>
      <c r="S879" s="150"/>
      <c r="T879" s="150"/>
      <c r="U879" s="150"/>
      <c r="V879" s="150"/>
      <c r="W879" s="150"/>
      <c r="X879" s="150"/>
      <c r="Y879" s="150"/>
      <c r="Z879" s="150"/>
      <c r="AA879" s="150"/>
      <c r="AB879" s="996"/>
      <c r="AC879" s="150"/>
      <c r="AD879" s="150"/>
      <c r="AE879" s="150"/>
      <c r="AF879" s="150"/>
      <c r="AG879" s="563"/>
      <c r="AH879" s="150"/>
      <c r="AI879" s="150"/>
      <c r="AJ879" s="1216">
        <f>'2 уровень'!AJ2117</f>
        <v>0</v>
      </c>
      <c r="AK879" s="1223">
        <f>'2 уровень'!AK2117</f>
        <v>0</v>
      </c>
      <c r="AL879" s="337">
        <f t="shared" si="234"/>
        <v>0</v>
      </c>
      <c r="AM879" s="337">
        <f t="shared" si="233"/>
        <v>0</v>
      </c>
      <c r="AN879" s="1112"/>
      <c r="AQ879" s="1290">
        <f t="shared" si="235"/>
        <v>0</v>
      </c>
    </row>
    <row r="880" spans="1:43" ht="29.25" x14ac:dyDescent="0.25">
      <c r="A880" s="19">
        <v>1</v>
      </c>
      <c r="B880" s="19">
        <f>B876</f>
        <v>1</v>
      </c>
      <c r="C880" s="441" t="s">
        <v>328</v>
      </c>
      <c r="D880" s="29">
        <f>'2 уровень'!F2118</f>
        <v>2063.8297872340427</v>
      </c>
      <c r="E880" s="29">
        <f>'2 уровень'!G2118</f>
        <v>1719.858156028369</v>
      </c>
      <c r="F880" s="29">
        <f>'2 уровень'!H2118</f>
        <v>1568.613829787234</v>
      </c>
      <c r="G880" s="142">
        <f>'2 уровень'!I2118</f>
        <v>91.198478476001981</v>
      </c>
      <c r="H880" s="156">
        <f>'2 уровень'!J2118</f>
        <v>0</v>
      </c>
      <c r="I880" s="156">
        <f>'2 уровень'!K2118</f>
        <v>0</v>
      </c>
      <c r="J880" s="151">
        <f>'2 уровень'!L2118</f>
        <v>0</v>
      </c>
      <c r="K880" s="151">
        <f>'2 уровень'!M2118</f>
        <v>0</v>
      </c>
      <c r="L880" s="151">
        <f>'2 уровень'!N2118</f>
        <v>0</v>
      </c>
      <c r="M880" s="151">
        <f>'2 уровень'!O2118</f>
        <v>0</v>
      </c>
      <c r="N880" s="151">
        <f>'2 уровень'!P2118</f>
        <v>0</v>
      </c>
      <c r="O880" s="151">
        <f>'2 уровень'!Q2118</f>
        <v>0</v>
      </c>
      <c r="P880" s="150">
        <f>'2 уровень'!R2118</f>
        <v>0</v>
      </c>
      <c r="Q880" s="150">
        <f>'2 уровень'!S2118</f>
        <v>0</v>
      </c>
      <c r="R880" s="150">
        <f>'2 уровень'!T2118</f>
        <v>0</v>
      </c>
      <c r="S880" s="150">
        <f>'2 уровень'!U2118</f>
        <v>0</v>
      </c>
      <c r="T880" s="150">
        <f>'2 уровень'!V2118</f>
        <v>0</v>
      </c>
      <c r="U880" s="150">
        <f>'2 уровень'!W2118</f>
        <v>0</v>
      </c>
      <c r="V880" s="150">
        <f>'2 уровень'!X2118</f>
        <v>0</v>
      </c>
      <c r="W880" s="150">
        <f>'2 уровень'!Y2118</f>
        <v>0</v>
      </c>
      <c r="X880" s="150">
        <f>'2 уровень'!Z2118</f>
        <v>0</v>
      </c>
      <c r="Y880" s="150">
        <f>'2 уровень'!AA2118</f>
        <v>0</v>
      </c>
      <c r="Z880" s="150">
        <f>'2 уровень'!AB2118</f>
        <v>0</v>
      </c>
      <c r="AA880" s="150">
        <f>'2 уровень'!AC2118</f>
        <v>0</v>
      </c>
      <c r="AB880" s="996">
        <f>'2 уровень'!AD2118</f>
        <v>0</v>
      </c>
      <c r="AC880" s="150">
        <f>'2 уровень'!AE2118</f>
        <v>0</v>
      </c>
      <c r="AD880" s="150">
        <f>'2 уровень'!AF2118</f>
        <v>0</v>
      </c>
      <c r="AE880" s="150">
        <f>'2 уровень'!AG2118</f>
        <v>0</v>
      </c>
      <c r="AF880" s="150">
        <f>'2 уровень'!AH2118</f>
        <v>0</v>
      </c>
      <c r="AG880" s="563">
        <f>'2 уровень'!AI2118</f>
        <v>0</v>
      </c>
      <c r="AH880" s="150"/>
      <c r="AI880" s="150"/>
      <c r="AJ880" s="1216">
        <f>'2 уровень'!AJ2118</f>
        <v>0</v>
      </c>
      <c r="AK880" s="1223">
        <f>'2 уровень'!AK2118</f>
        <v>0</v>
      </c>
      <c r="AL880" s="337">
        <f t="shared" si="234"/>
        <v>0</v>
      </c>
      <c r="AM880" s="337">
        <f t="shared" si="233"/>
        <v>0</v>
      </c>
      <c r="AN880" s="1112">
        <f t="shared" ref="AN880:AN901" si="242">IF(P880&gt;0,P880*1000/D880,0)</f>
        <v>0</v>
      </c>
      <c r="AO880" s="19">
        <f t="shared" si="241"/>
        <v>0</v>
      </c>
      <c r="AQ880" s="1290">
        <f t="shared" si="235"/>
        <v>0</v>
      </c>
    </row>
    <row r="881" spans="1:43" x14ac:dyDescent="0.25">
      <c r="B881" s="19">
        <f t="shared" si="227"/>
        <v>1</v>
      </c>
      <c r="C881" s="441" t="s">
        <v>343</v>
      </c>
      <c r="D881" s="29">
        <f>'2 уровень'!F2119</f>
        <v>0</v>
      </c>
      <c r="E881" s="29">
        <f>'2 уровень'!G2119</f>
        <v>0</v>
      </c>
      <c r="F881" s="29">
        <f>'2 уровень'!H2119</f>
        <v>0</v>
      </c>
      <c r="G881" s="142">
        <f>'2 уровень'!I2119</f>
        <v>0</v>
      </c>
      <c r="H881" s="156">
        <f>'2 уровень'!J2119</f>
        <v>0</v>
      </c>
      <c r="I881" s="156">
        <f>'2 уровень'!K2119</f>
        <v>0</v>
      </c>
      <c r="J881" s="151">
        <f>'2 уровень'!L2119</f>
        <v>0</v>
      </c>
      <c r="K881" s="151">
        <f>'2 уровень'!M2119</f>
        <v>0</v>
      </c>
      <c r="L881" s="151">
        <f>'2 уровень'!N2119</f>
        <v>0</v>
      </c>
      <c r="M881" s="151">
        <f>'2 уровень'!O2119</f>
        <v>0</v>
      </c>
      <c r="N881" s="151">
        <f>'2 уровень'!P2119</f>
        <v>0</v>
      </c>
      <c r="O881" s="151">
        <f>'2 уровень'!Q2119</f>
        <v>0</v>
      </c>
      <c r="P881" s="150">
        <f>'2 уровень'!R2119</f>
        <v>0</v>
      </c>
      <c r="Q881" s="150">
        <f>'2 уровень'!S2119</f>
        <v>0</v>
      </c>
      <c r="R881" s="150">
        <f>'2 уровень'!T2119</f>
        <v>0</v>
      </c>
      <c r="S881" s="150">
        <f>'2 уровень'!U2119</f>
        <v>0</v>
      </c>
      <c r="T881" s="150">
        <f>'2 уровень'!V2119</f>
        <v>0</v>
      </c>
      <c r="U881" s="150">
        <f>'2 уровень'!W2119</f>
        <v>0</v>
      </c>
      <c r="V881" s="150">
        <f>'2 уровень'!X2119</f>
        <v>0</v>
      </c>
      <c r="W881" s="150">
        <f>'2 уровень'!Y2119</f>
        <v>0</v>
      </c>
      <c r="X881" s="150">
        <f>'2 уровень'!Z2119</f>
        <v>0</v>
      </c>
      <c r="Y881" s="150">
        <f>'2 уровень'!AA2119</f>
        <v>0</v>
      </c>
      <c r="Z881" s="150">
        <f>'2 уровень'!AB2119</f>
        <v>0</v>
      </c>
      <c r="AA881" s="150">
        <f>'2 уровень'!AC2119</f>
        <v>0</v>
      </c>
      <c r="AB881" s="996">
        <f>'2 уровень'!AD2119</f>
        <v>0</v>
      </c>
      <c r="AC881" s="150">
        <f>'2 уровень'!AE2119</f>
        <v>0</v>
      </c>
      <c r="AD881" s="150">
        <f>'2 уровень'!AF2119</f>
        <v>0</v>
      </c>
      <c r="AE881" s="150">
        <f>'2 уровень'!AG2119</f>
        <v>0</v>
      </c>
      <c r="AF881" s="150">
        <f>'2 уровень'!AH2119</f>
        <v>0</v>
      </c>
      <c r="AG881" s="563">
        <f>'2 уровень'!AI2119</f>
        <v>0</v>
      </c>
      <c r="AH881" s="150"/>
      <c r="AI881" s="150"/>
      <c r="AJ881" s="1216">
        <f>'2 уровень'!AJ2119</f>
        <v>0</v>
      </c>
      <c r="AK881" s="1223">
        <f>'2 уровень'!AK2119</f>
        <v>0</v>
      </c>
      <c r="AL881" s="337">
        <f t="shared" si="234"/>
        <v>0</v>
      </c>
      <c r="AM881" s="337">
        <f t="shared" si="233"/>
        <v>0</v>
      </c>
      <c r="AN881" s="1112">
        <f t="shared" si="242"/>
        <v>0</v>
      </c>
      <c r="AO881" s="19" t="e">
        <f t="shared" si="241"/>
        <v>#DIV/0!</v>
      </c>
      <c r="AQ881" s="1290">
        <f t="shared" si="235"/>
        <v>0</v>
      </c>
    </row>
    <row r="882" spans="1:43" x14ac:dyDescent="0.25">
      <c r="B882" s="19">
        <f t="shared" si="227"/>
        <v>1</v>
      </c>
      <c r="C882" s="299" t="s">
        <v>344</v>
      </c>
      <c r="D882" s="29">
        <f>'2 уровень'!F2120</f>
        <v>2063.8297872340427</v>
      </c>
      <c r="E882" s="29">
        <f>'2 уровень'!G2120</f>
        <v>1719.858156028369</v>
      </c>
      <c r="F882" s="29">
        <f>'2 уровень'!H2120</f>
        <v>1568.613829787234</v>
      </c>
      <c r="G882" s="142">
        <f>'2 уровень'!I2120</f>
        <v>91.198478476001981</v>
      </c>
      <c r="H882" s="156">
        <f>'2 уровень'!J2120</f>
        <v>0</v>
      </c>
      <c r="I882" s="156">
        <f>'2 уровень'!K2120</f>
        <v>0</v>
      </c>
      <c r="J882" s="151">
        <f>'2 уровень'!L2120</f>
        <v>0</v>
      </c>
      <c r="K882" s="151">
        <f>'2 уровень'!M2120</f>
        <v>0</v>
      </c>
      <c r="L882" s="151">
        <f>'2 уровень'!N2120</f>
        <v>0</v>
      </c>
      <c r="M882" s="151">
        <f>'2 уровень'!O2120</f>
        <v>0</v>
      </c>
      <c r="N882" s="151">
        <f>'2 уровень'!P2120</f>
        <v>0</v>
      </c>
      <c r="O882" s="151">
        <f>'2 уровень'!Q2120</f>
        <v>0</v>
      </c>
      <c r="P882" s="29">
        <f>'2 уровень'!R2120</f>
        <v>0</v>
      </c>
      <c r="Q882" s="29">
        <f>'2 уровень'!S2120</f>
        <v>0</v>
      </c>
      <c r="R882" s="29">
        <f>'2 уровень'!T2120</f>
        <v>0</v>
      </c>
      <c r="S882" s="29">
        <f>'2 уровень'!U2120</f>
        <v>0</v>
      </c>
      <c r="T882" s="29">
        <f>'2 уровень'!V2120</f>
        <v>0</v>
      </c>
      <c r="U882" s="29">
        <f>'2 уровень'!W2120</f>
        <v>0</v>
      </c>
      <c r="V882" s="29">
        <f>'2 уровень'!X2120</f>
        <v>0</v>
      </c>
      <c r="W882" s="29">
        <f>'2 уровень'!Y2120</f>
        <v>0</v>
      </c>
      <c r="X882" s="29">
        <f>'2 уровень'!Z2120</f>
        <v>0</v>
      </c>
      <c r="Y882" s="29">
        <f>'2 уровень'!AA2120</f>
        <v>0</v>
      </c>
      <c r="Z882" s="29">
        <f>'2 уровень'!AB2120</f>
        <v>0</v>
      </c>
      <c r="AA882" s="29">
        <f>'2 уровень'!AC2120</f>
        <v>0</v>
      </c>
      <c r="AB882" s="29">
        <f>'2 уровень'!AD2120</f>
        <v>0</v>
      </c>
      <c r="AC882" s="29">
        <f>'2 уровень'!AE2120</f>
        <v>0</v>
      </c>
      <c r="AD882" s="29">
        <f>'2 уровень'!AF2120</f>
        <v>0</v>
      </c>
      <c r="AE882" s="29">
        <f>'2 уровень'!AG2120</f>
        <v>0</v>
      </c>
      <c r="AF882" s="29">
        <f>'2 уровень'!AH2120</f>
        <v>0</v>
      </c>
      <c r="AG882" s="29">
        <f>'2 уровень'!AI2120</f>
        <v>0</v>
      </c>
      <c r="AH882" s="150"/>
      <c r="AI882" s="150"/>
      <c r="AJ882" s="1216">
        <f>'2 уровень'!AJ2120</f>
        <v>0</v>
      </c>
      <c r="AK882" s="1223">
        <f>'2 уровень'!AK2120</f>
        <v>0</v>
      </c>
      <c r="AL882" s="337">
        <f t="shared" si="234"/>
        <v>0</v>
      </c>
      <c r="AM882" s="337">
        <f t="shared" si="233"/>
        <v>0</v>
      </c>
      <c r="AN882" s="1112">
        <f t="shared" si="242"/>
        <v>0</v>
      </c>
      <c r="AO882" s="19">
        <f t="shared" si="241"/>
        <v>0</v>
      </c>
      <c r="AQ882" s="1290">
        <f t="shared" si="235"/>
        <v>0</v>
      </c>
    </row>
    <row r="883" spans="1:43" x14ac:dyDescent="0.25">
      <c r="B883" s="19">
        <f t="shared" si="227"/>
        <v>1</v>
      </c>
      <c r="C883" s="446" t="s">
        <v>345</v>
      </c>
      <c r="D883" s="29">
        <f>'2 уровень'!F2121</f>
        <v>19400</v>
      </c>
      <c r="E883" s="29">
        <f>'2 уровень'!G2121</f>
        <v>16166.666666666668</v>
      </c>
      <c r="F883" s="29">
        <f>'2 уровень'!H2121</f>
        <v>14744.97</v>
      </c>
      <c r="G883" s="142">
        <f>'2 уровень'!I2121</f>
        <v>91.204119502690659</v>
      </c>
      <c r="H883" s="156">
        <f>'2 уровень'!J2121</f>
        <v>0</v>
      </c>
      <c r="I883" s="156">
        <f>'2 уровень'!K2121</f>
        <v>0</v>
      </c>
      <c r="J883" s="151">
        <f>'2 уровень'!L2121</f>
        <v>0</v>
      </c>
      <c r="K883" s="151">
        <f>'2 уровень'!M2121</f>
        <v>0</v>
      </c>
      <c r="L883" s="151">
        <f>'2 уровень'!N2121</f>
        <v>0</v>
      </c>
      <c r="M883" s="151">
        <f>'2 уровень'!O2121</f>
        <v>0</v>
      </c>
      <c r="N883" s="151">
        <f>'2 уровень'!P2121</f>
        <v>0</v>
      </c>
      <c r="O883" s="151">
        <f>'2 уровень'!Q2121</f>
        <v>0</v>
      </c>
      <c r="P883" s="150">
        <f>'2 уровень'!R2121</f>
        <v>0</v>
      </c>
      <c r="Q883" s="150">
        <f>'2 уровень'!S2121</f>
        <v>0</v>
      </c>
      <c r="R883" s="150">
        <f>'2 уровень'!T2121</f>
        <v>0</v>
      </c>
      <c r="S883" s="150">
        <f>'2 уровень'!U2121</f>
        <v>0</v>
      </c>
      <c r="T883" s="150">
        <f>'2 уровень'!V2121</f>
        <v>0</v>
      </c>
      <c r="U883" s="150">
        <f>'2 уровень'!W2121</f>
        <v>0</v>
      </c>
      <c r="V883" s="150">
        <f>'2 уровень'!X2121</f>
        <v>0</v>
      </c>
      <c r="W883" s="150">
        <f>'2 уровень'!Y2121</f>
        <v>0</v>
      </c>
      <c r="X883" s="150">
        <f>'2 уровень'!Z2121</f>
        <v>0</v>
      </c>
      <c r="Y883" s="150">
        <f>'2 уровень'!AA2121</f>
        <v>0</v>
      </c>
      <c r="Z883" s="150">
        <f>'2 уровень'!AB2121</f>
        <v>0</v>
      </c>
      <c r="AA883" s="150">
        <f>'2 уровень'!AC2121</f>
        <v>0</v>
      </c>
      <c r="AB883" s="996">
        <f>'2 уровень'!AD2121</f>
        <v>0</v>
      </c>
      <c r="AC883" s="150">
        <f>'2 уровень'!AE2121</f>
        <v>0</v>
      </c>
      <c r="AD883" s="150">
        <f>'2 уровень'!AF2121</f>
        <v>0</v>
      </c>
      <c r="AE883" s="150">
        <f>'2 уровень'!AG2121</f>
        <v>0</v>
      </c>
      <c r="AF883" s="150">
        <f>'2 уровень'!AH2121</f>
        <v>0</v>
      </c>
      <c r="AG883" s="563">
        <f>'2 уровень'!AI2121</f>
        <v>0</v>
      </c>
      <c r="AH883" s="150"/>
      <c r="AI883" s="150"/>
      <c r="AJ883" s="1216">
        <f>'2 уровень'!AJ2121</f>
        <v>0</v>
      </c>
      <c r="AK883" s="1223">
        <f>'2 уровень'!AK2121</f>
        <v>0</v>
      </c>
      <c r="AL883" s="337">
        <f t="shared" si="234"/>
        <v>0</v>
      </c>
      <c r="AM883" s="337">
        <f t="shared" si="233"/>
        <v>0</v>
      </c>
      <c r="AN883" s="1112">
        <f t="shared" si="242"/>
        <v>0</v>
      </c>
      <c r="AO883" s="19">
        <f t="shared" si="241"/>
        <v>0</v>
      </c>
      <c r="AQ883" s="1290">
        <f t="shared" si="235"/>
        <v>0</v>
      </c>
    </row>
    <row r="884" spans="1:43" ht="29.25" x14ac:dyDescent="0.25">
      <c r="B884" s="19">
        <f t="shared" si="227"/>
        <v>1</v>
      </c>
      <c r="C884" s="441" t="s">
        <v>321</v>
      </c>
      <c r="D884" s="29">
        <f>'2 уровень'!F2122</f>
        <v>4506</v>
      </c>
      <c r="E884" s="29">
        <f>'2 уровень'!G2122</f>
        <v>3755</v>
      </c>
      <c r="F884" s="29">
        <f>'2 уровень'!H2122</f>
        <v>3405</v>
      </c>
      <c r="G884" s="142">
        <f>'2 уровень'!I2122</f>
        <v>90.67909454061251</v>
      </c>
      <c r="H884" s="156">
        <f>'2 уровень'!J2122</f>
        <v>0</v>
      </c>
      <c r="I884" s="156">
        <f>'2 уровень'!K2122</f>
        <v>0</v>
      </c>
      <c r="J884" s="151">
        <f>'2 уровень'!L2122</f>
        <v>0</v>
      </c>
      <c r="K884" s="151">
        <f>'2 уровень'!M2122</f>
        <v>0</v>
      </c>
      <c r="L884" s="151">
        <f>'2 уровень'!N2122</f>
        <v>0</v>
      </c>
      <c r="M884" s="151">
        <f>'2 уровень'!O2122</f>
        <v>0</v>
      </c>
      <c r="N884" s="151">
        <f>'2 уровень'!P2122</f>
        <v>0</v>
      </c>
      <c r="O884" s="151">
        <f>'2 уровень'!Q2122</f>
        <v>0</v>
      </c>
      <c r="P884" s="150">
        <f>'2 уровень'!R2122</f>
        <v>0</v>
      </c>
      <c r="Q884" s="150">
        <f>'2 уровень'!S2122</f>
        <v>0</v>
      </c>
      <c r="R884" s="150">
        <f>'2 уровень'!T2122</f>
        <v>0</v>
      </c>
      <c r="S884" s="150">
        <f>'2 уровень'!U2122</f>
        <v>0</v>
      </c>
      <c r="T884" s="150">
        <f>'2 уровень'!V2122</f>
        <v>0</v>
      </c>
      <c r="U884" s="150">
        <f>'2 уровень'!W2122</f>
        <v>0</v>
      </c>
      <c r="V884" s="150">
        <f>'2 уровень'!X2122</f>
        <v>0</v>
      </c>
      <c r="W884" s="150">
        <f>'2 уровень'!Y2122</f>
        <v>0</v>
      </c>
      <c r="X884" s="150">
        <f>'2 уровень'!Z2122</f>
        <v>0</v>
      </c>
      <c r="Y884" s="150">
        <f>'2 уровень'!AA2122</f>
        <v>0</v>
      </c>
      <c r="Z884" s="150">
        <f>'2 уровень'!AB2122</f>
        <v>0</v>
      </c>
      <c r="AA884" s="150">
        <f>'2 уровень'!AC2122</f>
        <v>0</v>
      </c>
      <c r="AB884" s="996">
        <f>'2 уровень'!AD2122</f>
        <v>0</v>
      </c>
      <c r="AC884" s="150">
        <f>'2 уровень'!AE2122</f>
        <v>0</v>
      </c>
      <c r="AD884" s="150">
        <f>'2 уровень'!AF2122</f>
        <v>0</v>
      </c>
      <c r="AE884" s="150">
        <f>'2 уровень'!AG2122</f>
        <v>0</v>
      </c>
      <c r="AF884" s="150">
        <f>'2 уровень'!AH2122</f>
        <v>0</v>
      </c>
      <c r="AG884" s="563">
        <f>'2 уровень'!AI2122</f>
        <v>0</v>
      </c>
      <c r="AH884" s="150"/>
      <c r="AI884" s="150"/>
      <c r="AJ884" s="1216">
        <f>'2 уровень'!AJ2122</f>
        <v>0</v>
      </c>
      <c r="AK884" s="1223">
        <f>'2 уровень'!AK2122</f>
        <v>0</v>
      </c>
      <c r="AL884" s="337">
        <f t="shared" si="234"/>
        <v>0</v>
      </c>
      <c r="AM884" s="337">
        <f t="shared" si="233"/>
        <v>0</v>
      </c>
      <c r="AN884" s="1112">
        <f t="shared" si="242"/>
        <v>0</v>
      </c>
      <c r="AO884" s="19">
        <f t="shared" si="241"/>
        <v>0</v>
      </c>
      <c r="AQ884" s="1290">
        <f t="shared" si="235"/>
        <v>0</v>
      </c>
    </row>
    <row r="885" spans="1:43" ht="30" x14ac:dyDescent="0.25">
      <c r="A885" s="19">
        <v>1</v>
      </c>
      <c r="B885" s="19">
        <f t="shared" si="227"/>
        <v>1</v>
      </c>
      <c r="C885" s="300" t="s">
        <v>197</v>
      </c>
      <c r="D885" s="29">
        <f>'2 уровень'!F2123</f>
        <v>0</v>
      </c>
      <c r="E885" s="29">
        <f>'2 уровень'!G2123</f>
        <v>0</v>
      </c>
      <c r="F885" s="29">
        <f>'2 уровень'!H2123</f>
        <v>0</v>
      </c>
      <c r="G885" s="142">
        <f>'2 уровень'!I2123</f>
        <v>0</v>
      </c>
      <c r="H885" s="156">
        <f>'2 уровень'!J2123</f>
        <v>0</v>
      </c>
      <c r="I885" s="156">
        <f>'2 уровень'!K2123</f>
        <v>0</v>
      </c>
      <c r="J885" s="151">
        <f>'2 уровень'!L2123</f>
        <v>0</v>
      </c>
      <c r="K885" s="151">
        <f>'2 уровень'!M2123</f>
        <v>0</v>
      </c>
      <c r="L885" s="151">
        <f>'2 уровень'!N2123</f>
        <v>0</v>
      </c>
      <c r="M885" s="151">
        <f>'2 уровень'!O2123</f>
        <v>0</v>
      </c>
      <c r="N885" s="151">
        <f>'2 уровень'!P2123</f>
        <v>0</v>
      </c>
      <c r="O885" s="151">
        <f>'2 уровень'!Q2123</f>
        <v>0</v>
      </c>
      <c r="P885" s="150">
        <f>'2 уровень'!R2123</f>
        <v>0</v>
      </c>
      <c r="Q885" s="150">
        <f>'2 уровень'!S2123</f>
        <v>0</v>
      </c>
      <c r="R885" s="150">
        <f>'2 уровень'!T2123</f>
        <v>0</v>
      </c>
      <c r="S885" s="150">
        <f>'2 уровень'!U2123</f>
        <v>0</v>
      </c>
      <c r="T885" s="150">
        <f>'2 уровень'!V2123</f>
        <v>0</v>
      </c>
      <c r="U885" s="150">
        <f>'2 уровень'!W2123</f>
        <v>0</v>
      </c>
      <c r="V885" s="150">
        <f>'2 уровень'!X2123</f>
        <v>0</v>
      </c>
      <c r="W885" s="150">
        <f>'2 уровень'!Y2123</f>
        <v>0</v>
      </c>
      <c r="X885" s="150">
        <f>'2 уровень'!Z2123</f>
        <v>0</v>
      </c>
      <c r="Y885" s="150">
        <f>'2 уровень'!AA2123</f>
        <v>0</v>
      </c>
      <c r="Z885" s="150">
        <f>'2 уровень'!AB2123</f>
        <v>0</v>
      </c>
      <c r="AA885" s="150">
        <f>'2 уровень'!AC2123</f>
        <v>0</v>
      </c>
      <c r="AB885" s="996">
        <f>'2 уровень'!AD2123</f>
        <v>0</v>
      </c>
      <c r="AC885" s="150">
        <f>'2 уровень'!AE2123</f>
        <v>0</v>
      </c>
      <c r="AD885" s="150">
        <f>'2 уровень'!AF2123</f>
        <v>0</v>
      </c>
      <c r="AE885" s="150">
        <f>'2 уровень'!AG2123</f>
        <v>0</v>
      </c>
      <c r="AF885" s="150">
        <f>'2 уровень'!AH2123</f>
        <v>0</v>
      </c>
      <c r="AG885" s="563">
        <f>'2 уровень'!AI2123</f>
        <v>0</v>
      </c>
      <c r="AH885" s="150"/>
      <c r="AI885" s="150"/>
      <c r="AJ885" s="1216">
        <f>'2 уровень'!AJ2123</f>
        <v>0</v>
      </c>
      <c r="AK885" s="1223">
        <f>'2 уровень'!AK2123</f>
        <v>0</v>
      </c>
      <c r="AL885" s="337">
        <f t="shared" si="234"/>
        <v>0</v>
      </c>
      <c r="AM885" s="337">
        <f t="shared" si="233"/>
        <v>0</v>
      </c>
      <c r="AN885" s="1112">
        <f t="shared" si="242"/>
        <v>0</v>
      </c>
      <c r="AO885" s="19" t="e">
        <f t="shared" si="241"/>
        <v>#DIV/0!</v>
      </c>
      <c r="AQ885" s="1290">
        <f t="shared" si="235"/>
        <v>0</v>
      </c>
    </row>
    <row r="886" spans="1:43" ht="72" x14ac:dyDescent="0.25">
      <c r="A886" s="19">
        <v>1</v>
      </c>
      <c r="B886" s="19">
        <f t="shared" ref="B886:B950" si="243">B885</f>
        <v>1</v>
      </c>
      <c r="C886" s="441" t="s">
        <v>329</v>
      </c>
      <c r="D886" s="29">
        <f>'2 уровень'!F2124</f>
        <v>1900</v>
      </c>
      <c r="E886" s="29">
        <f>'2 уровень'!G2124</f>
        <v>1583.3333333333335</v>
      </c>
      <c r="F886" s="29">
        <f>'2 уровень'!H2124</f>
        <v>1425</v>
      </c>
      <c r="G886" s="142">
        <f>'2 уровень'!I2124</f>
        <v>89.999999999999986</v>
      </c>
      <c r="H886" s="156">
        <f>'2 уровень'!J2124</f>
        <v>0</v>
      </c>
      <c r="I886" s="156">
        <f>'2 уровень'!K2124</f>
        <v>0</v>
      </c>
      <c r="J886" s="151">
        <f>'2 уровень'!L2124</f>
        <v>0</v>
      </c>
      <c r="K886" s="151">
        <f>'2 уровень'!M2124</f>
        <v>0</v>
      </c>
      <c r="L886" s="151">
        <f>'2 уровень'!N2124</f>
        <v>0</v>
      </c>
      <c r="M886" s="151">
        <f>'2 уровень'!O2124</f>
        <v>0</v>
      </c>
      <c r="N886" s="151">
        <f>'2 уровень'!P2124</f>
        <v>0</v>
      </c>
      <c r="O886" s="151">
        <f>'2 уровень'!Q2124</f>
        <v>0</v>
      </c>
      <c r="P886" s="150">
        <f>'2 уровень'!R2124</f>
        <v>0</v>
      </c>
      <c r="Q886" s="150">
        <f>'2 уровень'!S2124</f>
        <v>0</v>
      </c>
      <c r="R886" s="150">
        <f>'2 уровень'!T2124</f>
        <v>0</v>
      </c>
      <c r="S886" s="150">
        <f>'2 уровень'!U2124</f>
        <v>0</v>
      </c>
      <c r="T886" s="150">
        <f>'2 уровень'!V2124</f>
        <v>0</v>
      </c>
      <c r="U886" s="150">
        <f>'2 уровень'!W2124</f>
        <v>0</v>
      </c>
      <c r="V886" s="150">
        <f>'2 уровень'!X2124</f>
        <v>0</v>
      </c>
      <c r="W886" s="150">
        <f>'2 уровень'!Y2124</f>
        <v>0</v>
      </c>
      <c r="X886" s="150">
        <f>'2 уровень'!Z2124</f>
        <v>0</v>
      </c>
      <c r="Y886" s="150">
        <f>'2 уровень'!AA2124</f>
        <v>0</v>
      </c>
      <c r="Z886" s="150">
        <f>'2 уровень'!AB2124</f>
        <v>0</v>
      </c>
      <c r="AA886" s="150">
        <f>'2 уровень'!AC2124</f>
        <v>0</v>
      </c>
      <c r="AB886" s="996">
        <f>'2 уровень'!AD2124</f>
        <v>0</v>
      </c>
      <c r="AC886" s="150">
        <f>'2 уровень'!AE2124</f>
        <v>0</v>
      </c>
      <c r="AD886" s="150">
        <f>'2 уровень'!AF2124</f>
        <v>0</v>
      </c>
      <c r="AE886" s="150">
        <f>'2 уровень'!AG2124</f>
        <v>0</v>
      </c>
      <c r="AF886" s="150">
        <f>'2 уровень'!AH2124</f>
        <v>0</v>
      </c>
      <c r="AG886" s="563">
        <f>'2 уровень'!AI2124</f>
        <v>0</v>
      </c>
      <c r="AH886" s="150"/>
      <c r="AI886" s="150"/>
      <c r="AJ886" s="1216">
        <f>'2 уровень'!AJ2124</f>
        <v>0</v>
      </c>
      <c r="AK886" s="1223">
        <f>'2 уровень'!AK2124</f>
        <v>0</v>
      </c>
      <c r="AL886" s="337">
        <f t="shared" si="234"/>
        <v>0</v>
      </c>
      <c r="AM886" s="337">
        <f t="shared" si="233"/>
        <v>0</v>
      </c>
      <c r="AN886" s="1112">
        <f t="shared" si="242"/>
        <v>0</v>
      </c>
      <c r="AO886" s="19">
        <f t="shared" si="241"/>
        <v>0</v>
      </c>
      <c r="AQ886" s="1290">
        <f t="shared" si="235"/>
        <v>0</v>
      </c>
    </row>
    <row r="887" spans="1:43" x14ac:dyDescent="0.25">
      <c r="A887" s="19">
        <v>1</v>
      </c>
      <c r="B887" s="19">
        <f t="shared" si="243"/>
        <v>1</v>
      </c>
      <c r="C887" s="744" t="s">
        <v>227</v>
      </c>
      <c r="D887" s="29">
        <f>'2 уровень'!F2125</f>
        <v>1250</v>
      </c>
      <c r="E887" s="29">
        <f>'2 уровень'!G2125</f>
        <v>1041.6666666666667</v>
      </c>
      <c r="F887" s="29">
        <f>'2 уровень'!H2125</f>
        <v>1018</v>
      </c>
      <c r="G887" s="142">
        <f>'2 уровень'!I2125</f>
        <v>97.727999999999994</v>
      </c>
      <c r="H887" s="156">
        <f>'2 уровень'!J2125</f>
        <v>0</v>
      </c>
      <c r="I887" s="156">
        <f>'2 уровень'!K2125</f>
        <v>0</v>
      </c>
      <c r="J887" s="151">
        <f>'2 уровень'!L2125</f>
        <v>0</v>
      </c>
      <c r="K887" s="151">
        <f>'2 уровень'!M2125</f>
        <v>0</v>
      </c>
      <c r="L887" s="151">
        <f>'2 уровень'!N2125</f>
        <v>0</v>
      </c>
      <c r="M887" s="151">
        <f>'2 уровень'!O2125</f>
        <v>0</v>
      </c>
      <c r="N887" s="151">
        <f>'2 уровень'!P2125</f>
        <v>0</v>
      </c>
      <c r="O887" s="151">
        <f>'2 уровень'!Q2125</f>
        <v>0</v>
      </c>
      <c r="P887" s="150">
        <f>'2 уровень'!R2125</f>
        <v>1121.6030000000001</v>
      </c>
      <c r="Q887" s="150">
        <f>'2 уровень'!S2125</f>
        <v>1121.6030000000001</v>
      </c>
      <c r="R887" s="150">
        <f>'2 уровень'!T2125</f>
        <v>1121.6030000000001</v>
      </c>
      <c r="S887" s="150">
        <f>'2 уровень'!U2125</f>
        <v>1121.6030000000001</v>
      </c>
      <c r="T887" s="150">
        <f>'2 уровень'!V2125</f>
        <v>1121.6030000000001</v>
      </c>
      <c r="U887" s="150">
        <f>'2 уровень'!W2125</f>
        <v>1121.6030000000001</v>
      </c>
      <c r="V887" s="150">
        <f>'2 уровень'!X2125</f>
        <v>1121.6030000000001</v>
      </c>
      <c r="W887" s="150">
        <f>'2 уровень'!Y2125</f>
        <v>1121.6030000000001</v>
      </c>
      <c r="X887" s="150">
        <f>'2 уровень'!Z2125</f>
        <v>1121.6030000000001</v>
      </c>
      <c r="Y887" s="150">
        <f>'2 уровень'!AA2125</f>
        <v>1518.002</v>
      </c>
      <c r="Z887" s="150">
        <f>'2 уровень'!AB2125</f>
        <v>1066.8021666666668</v>
      </c>
      <c r="AA887" s="150">
        <f>'2 уровень'!AC2125</f>
        <v>1231.1350500000001</v>
      </c>
      <c r="AB887" s="996">
        <f>'2 уровень'!AD2125</f>
        <v>0</v>
      </c>
      <c r="AC887" s="150">
        <f>'2 уровень'!AE2125</f>
        <v>0</v>
      </c>
      <c r="AD887" s="150">
        <f>'2 уровень'!AF2125</f>
        <v>164.33288333333326</v>
      </c>
      <c r="AE887" s="150">
        <f>'2 уровень'!AG2125</f>
        <v>0</v>
      </c>
      <c r="AF887" s="150">
        <f>'2 уровень'!AH2125</f>
        <v>0</v>
      </c>
      <c r="AG887" s="563">
        <f>'2 уровень'!AI2125</f>
        <v>1231.1350500000001</v>
      </c>
      <c r="AH887" s="150">
        <f>AA887/Z887*100</f>
        <v>115.40425099124126</v>
      </c>
      <c r="AI887" s="150">
        <f>AG887/Z887*100</f>
        <v>115.40425099124126</v>
      </c>
      <c r="AJ887" s="1216">
        <f>'2 уровень'!AJ2125</f>
        <v>0</v>
      </c>
      <c r="AK887" s="1223">
        <f>'2 уровень'!AK2125</f>
        <v>0</v>
      </c>
      <c r="AL887" s="337">
        <f t="shared" si="234"/>
        <v>1231135.05</v>
      </c>
      <c r="AM887" s="337">
        <f t="shared" si="233"/>
        <v>0</v>
      </c>
      <c r="AN887" s="1112">
        <f t="shared" si="242"/>
        <v>897.28240000000005</v>
      </c>
      <c r="AO887" s="19">
        <f t="shared" si="241"/>
        <v>1209.3664538310413</v>
      </c>
      <c r="AQ887" s="1290">
        <f t="shared" si="235"/>
        <v>0</v>
      </c>
    </row>
    <row r="888" spans="1:43" ht="86.25" x14ac:dyDescent="0.25">
      <c r="A888" s="19">
        <v>1</v>
      </c>
      <c r="B888" s="19">
        <f t="shared" si="243"/>
        <v>1</v>
      </c>
      <c r="C888" s="769" t="s">
        <v>598</v>
      </c>
      <c r="D888" s="29">
        <f>'2 уровень'!F2126</f>
        <v>7981</v>
      </c>
      <c r="E888" s="29">
        <f>'2 уровень'!G2126</f>
        <v>6650.8333333333339</v>
      </c>
      <c r="F888" s="29">
        <f>'2 уровень'!H2126</f>
        <v>3860</v>
      </c>
      <c r="G888" s="142">
        <f>'2 уровень'!I2126</f>
        <v>58.037839869690508</v>
      </c>
      <c r="H888" s="156">
        <f>'2 уровень'!J2126</f>
        <v>0</v>
      </c>
      <c r="I888" s="156">
        <f>'2 уровень'!K2126</f>
        <v>0</v>
      </c>
      <c r="J888" s="151">
        <f>'2 уровень'!L2126</f>
        <v>0</v>
      </c>
      <c r="K888" s="151">
        <f>'2 уровень'!M2126</f>
        <v>0</v>
      </c>
      <c r="L888" s="151">
        <f>'2 уровень'!N2126</f>
        <v>0</v>
      </c>
      <c r="M888" s="151">
        <f>'2 уровень'!O2126</f>
        <v>0</v>
      </c>
      <c r="N888" s="151">
        <f>'2 уровень'!P2126</f>
        <v>0</v>
      </c>
      <c r="O888" s="151">
        <f>'2 уровень'!Q2126</f>
        <v>0</v>
      </c>
      <c r="P888" s="150">
        <f>'2 уровень'!R2126</f>
        <v>17009.506249999999</v>
      </c>
      <c r="Q888" s="150">
        <f>'2 уровень'!S2126</f>
        <v>17009.506249999999</v>
      </c>
      <c r="R888" s="150">
        <f>'2 уровень'!T2126</f>
        <v>17009.506249999999</v>
      </c>
      <c r="S888" s="150">
        <f>'2 уровень'!U2126</f>
        <v>17009.506249999999</v>
      </c>
      <c r="T888" s="150">
        <f>'2 уровень'!V2126</f>
        <v>17009.506249999999</v>
      </c>
      <c r="U888" s="150">
        <f>'2 уровень'!W2126</f>
        <v>17009.506249999999</v>
      </c>
      <c r="V888" s="150">
        <f>'2 уровень'!X2126</f>
        <v>17009.506249999999</v>
      </c>
      <c r="W888" s="150">
        <f>'2 уровень'!Y2126</f>
        <v>17009.506249999999</v>
      </c>
      <c r="X888" s="150">
        <f>'2 уровень'!Z2126</f>
        <v>17009.506249999999</v>
      </c>
      <c r="Y888" s="150">
        <f>'2 уровень'!AA2126</f>
        <v>17009.506249999999</v>
      </c>
      <c r="Z888" s="150">
        <f>'2 уровень'!AB2126</f>
        <v>14174.588541666664</v>
      </c>
      <c r="AA888" s="150">
        <f>'2 уровень'!AC2126</f>
        <v>8226.625</v>
      </c>
      <c r="AB888" s="996">
        <f>'2 уровень'!AD2126</f>
        <v>0</v>
      </c>
      <c r="AC888" s="150">
        <f>'2 уровень'!AE2126</f>
        <v>0</v>
      </c>
      <c r="AD888" s="150">
        <f>'2 уровень'!AF2126</f>
        <v>-5947.9635416666642</v>
      </c>
      <c r="AE888" s="150">
        <f>'2 уровень'!AG2126</f>
        <v>0</v>
      </c>
      <c r="AF888" s="150">
        <f>'2 уровень'!AH2126</f>
        <v>0</v>
      </c>
      <c r="AG888" s="563">
        <f>'2 уровень'!AI2126</f>
        <v>8226.625</v>
      </c>
      <c r="AH888" s="150"/>
      <c r="AI888" s="150"/>
      <c r="AJ888" s="1216">
        <f>'2 уровень'!AJ2126</f>
        <v>0</v>
      </c>
      <c r="AK888" s="1223">
        <f>'2 уровень'!AK2126</f>
        <v>0</v>
      </c>
      <c r="AL888" s="337">
        <f t="shared" si="234"/>
        <v>8226625</v>
      </c>
      <c r="AM888" s="337">
        <f t="shared" si="233"/>
        <v>0</v>
      </c>
      <c r="AN888" s="1112">
        <f t="shared" si="242"/>
        <v>2131.25</v>
      </c>
      <c r="AO888" s="19">
        <f t="shared" si="241"/>
        <v>2131.25</v>
      </c>
      <c r="AQ888" s="1290">
        <f t="shared" si="235"/>
        <v>0</v>
      </c>
    </row>
    <row r="889" spans="1:43" x14ac:dyDescent="0.25">
      <c r="A889" s="19">
        <v>1</v>
      </c>
      <c r="B889" s="19">
        <f t="shared" si="243"/>
        <v>1</v>
      </c>
      <c r="C889" s="769" t="s">
        <v>272</v>
      </c>
      <c r="D889" s="29">
        <f>'2 уровень'!F2127</f>
        <v>25505</v>
      </c>
      <c r="E889" s="29">
        <f>'2 уровень'!G2127</f>
        <v>21240.833333333332</v>
      </c>
      <c r="F889" s="29">
        <f>'2 уровень'!H2127</f>
        <v>25928.895</v>
      </c>
      <c r="G889" s="142">
        <f>'2 уровень'!I2127</f>
        <v>122.07098748479737</v>
      </c>
      <c r="H889" s="156">
        <f>'2 уровень'!J2127</f>
        <v>0</v>
      </c>
      <c r="I889" s="156">
        <f>'2 уровень'!K2127</f>
        <v>0</v>
      </c>
      <c r="J889" s="151">
        <f>'2 уровень'!L2127</f>
        <v>0</v>
      </c>
      <c r="K889" s="151">
        <f>'2 уровень'!M2127</f>
        <v>0</v>
      </c>
      <c r="L889" s="151">
        <f>'2 уровень'!N2127</f>
        <v>0</v>
      </c>
      <c r="M889" s="151">
        <f>'2 уровень'!O2127</f>
        <v>0</v>
      </c>
      <c r="N889" s="151">
        <f>'2 уровень'!P2127</f>
        <v>0</v>
      </c>
      <c r="O889" s="151">
        <f>'2 уровень'!Q2127</f>
        <v>0</v>
      </c>
      <c r="P889" s="150">
        <f>'2 уровень'!R2127</f>
        <v>0</v>
      </c>
      <c r="Q889" s="150">
        <f>'2 уровень'!S2127</f>
        <v>0</v>
      </c>
      <c r="R889" s="150">
        <f>'2 уровень'!T2127</f>
        <v>0</v>
      </c>
      <c r="S889" s="150">
        <f>'2 уровень'!U2127</f>
        <v>0</v>
      </c>
      <c r="T889" s="150">
        <f>'2 уровень'!V2127</f>
        <v>0</v>
      </c>
      <c r="U889" s="150">
        <f>'2 уровень'!W2127</f>
        <v>0</v>
      </c>
      <c r="V889" s="150">
        <f>'2 уровень'!X2127</f>
        <v>0</v>
      </c>
      <c r="W889" s="150">
        <f>'2 уровень'!Y2127</f>
        <v>0</v>
      </c>
      <c r="X889" s="150">
        <f>'2 уровень'!Z2127</f>
        <v>0</v>
      </c>
      <c r="Y889" s="150">
        <f>'2 уровень'!AA2127</f>
        <v>0</v>
      </c>
      <c r="Z889" s="150">
        <f>'2 уровень'!AB2127</f>
        <v>0</v>
      </c>
      <c r="AA889" s="150">
        <f>'2 уровень'!AC2127</f>
        <v>0</v>
      </c>
      <c r="AB889" s="996">
        <f>'2 уровень'!AD2127</f>
        <v>0</v>
      </c>
      <c r="AC889" s="150">
        <f>'2 уровень'!AE2127</f>
        <v>0</v>
      </c>
      <c r="AD889" s="150">
        <f>'2 уровень'!AF2127</f>
        <v>0</v>
      </c>
      <c r="AE889" s="150">
        <f>'2 уровень'!AG2127</f>
        <v>0</v>
      </c>
      <c r="AF889" s="150">
        <f>'2 уровень'!AH2127</f>
        <v>0</v>
      </c>
      <c r="AG889" s="563">
        <f>'2 уровень'!AI2127</f>
        <v>0</v>
      </c>
      <c r="AH889" s="150"/>
      <c r="AI889" s="150"/>
      <c r="AJ889" s="1216">
        <f>'2 уровень'!AJ2127</f>
        <v>0</v>
      </c>
      <c r="AK889" s="1223">
        <f>'2 уровень'!AK2127</f>
        <v>0</v>
      </c>
      <c r="AL889" s="337">
        <f t="shared" si="234"/>
        <v>0</v>
      </c>
      <c r="AM889" s="337">
        <f t="shared" si="233"/>
        <v>0</v>
      </c>
      <c r="AN889" s="1112">
        <f t="shared" si="242"/>
        <v>0</v>
      </c>
      <c r="AO889" s="19">
        <f t="shared" si="241"/>
        <v>0</v>
      </c>
      <c r="AQ889" s="1290">
        <f t="shared" si="235"/>
        <v>0</v>
      </c>
    </row>
    <row r="890" spans="1:43" ht="29.25" x14ac:dyDescent="0.25">
      <c r="A890" s="19">
        <v>1</v>
      </c>
      <c r="B890" s="19">
        <f t="shared" si="243"/>
        <v>1</v>
      </c>
      <c r="C890" s="769" t="s">
        <v>287</v>
      </c>
      <c r="D890" s="29">
        <f>'2 уровень'!F2128</f>
        <v>19376</v>
      </c>
      <c r="E890" s="29">
        <f>'2 уровень'!G2128</f>
        <v>16146.666666666668</v>
      </c>
      <c r="F890" s="29">
        <f>'2 уровень'!H2128</f>
        <v>13301</v>
      </c>
      <c r="G890" s="142">
        <f>'2 уровень'!I2128</f>
        <v>82.376135425268373</v>
      </c>
      <c r="H890" s="156">
        <f>'2 уровень'!J2128</f>
        <v>0</v>
      </c>
      <c r="I890" s="156">
        <f>'2 уровень'!K2128</f>
        <v>0</v>
      </c>
      <c r="J890" s="151">
        <f>'2 уровень'!L2128</f>
        <v>0</v>
      </c>
      <c r="K890" s="151">
        <f>'2 уровень'!M2128</f>
        <v>0</v>
      </c>
      <c r="L890" s="151">
        <f>'2 уровень'!N2128</f>
        <v>0</v>
      </c>
      <c r="M890" s="151">
        <f>'2 уровень'!O2128</f>
        <v>0</v>
      </c>
      <c r="N890" s="151">
        <f>'2 уровень'!P2128</f>
        <v>0</v>
      </c>
      <c r="O890" s="151">
        <f>'2 уровень'!Q2128</f>
        <v>0</v>
      </c>
      <c r="P890" s="150">
        <f>'2 уровень'!R2128</f>
        <v>73862.292443291124</v>
      </c>
      <c r="Q890" s="150">
        <f>'2 уровень'!S2128</f>
        <v>73862.292443291124</v>
      </c>
      <c r="R890" s="150">
        <f>'2 уровень'!T2128</f>
        <v>73862.292443291124</v>
      </c>
      <c r="S890" s="150">
        <f>'2 уровень'!U2128</f>
        <v>73862.292443291124</v>
      </c>
      <c r="T890" s="150">
        <f>'2 уровень'!V2128</f>
        <v>73862.292443291124</v>
      </c>
      <c r="U890" s="150">
        <f>'2 уровень'!W2128</f>
        <v>73862.292443291124</v>
      </c>
      <c r="V890" s="150">
        <f>'2 уровень'!X2128</f>
        <v>73862.292443291124</v>
      </c>
      <c r="W890" s="150">
        <f>'2 уровень'!Y2128</f>
        <v>73862.292443291124</v>
      </c>
      <c r="X890" s="150">
        <f>'2 уровень'!Z2128</f>
        <v>73862.292443291124</v>
      </c>
      <c r="Y890" s="150">
        <f>'2 уровень'!AA2128</f>
        <v>73862.292443291124</v>
      </c>
      <c r="Z890" s="150">
        <f>'2 уровень'!AB2128</f>
        <v>61551.91036940927</v>
      </c>
      <c r="AA890" s="150">
        <f>'2 уровень'!AC2128</f>
        <v>54010.658960000008</v>
      </c>
      <c r="AB890" s="996">
        <f>'2 уровень'!AD2128</f>
        <v>0</v>
      </c>
      <c r="AC890" s="150">
        <f>'2 уровень'!AE2128</f>
        <v>0</v>
      </c>
      <c r="AD890" s="150">
        <f>'2 уровень'!AF2128</f>
        <v>-7541.2514094092739</v>
      </c>
      <c r="AE890" s="150">
        <f>'2 уровень'!AG2128</f>
        <v>0</v>
      </c>
      <c r="AF890" s="150">
        <f>'2 уровень'!AH2128</f>
        <v>-54.198620000000005</v>
      </c>
      <c r="AG890" s="563">
        <f>'2 уровень'!AI2128</f>
        <v>53956.460340000005</v>
      </c>
      <c r="AH890" s="150"/>
      <c r="AI890" s="150"/>
      <c r="AJ890" s="1216">
        <f>'2 уровень'!AJ2128</f>
        <v>0</v>
      </c>
      <c r="AK890" s="1223">
        <f>'2 уровень'!AK2128</f>
        <v>0</v>
      </c>
      <c r="AL890" s="337">
        <f t="shared" si="234"/>
        <v>53956460.340000004</v>
      </c>
      <c r="AM890" s="337">
        <f t="shared" si="233"/>
        <v>-54198.62</v>
      </c>
      <c r="AN890" s="1112">
        <f t="shared" si="242"/>
        <v>3812.0506009130431</v>
      </c>
      <c r="AO890" s="19">
        <f t="shared" si="241"/>
        <v>4060.646489737614</v>
      </c>
      <c r="AQ890" s="1290">
        <f t="shared" si="235"/>
        <v>1.1823431123048067E-11</v>
      </c>
    </row>
    <row r="891" spans="1:43" ht="29.25" x14ac:dyDescent="0.25">
      <c r="A891" s="19">
        <v>1</v>
      </c>
      <c r="B891" s="19">
        <f t="shared" si="243"/>
        <v>1</v>
      </c>
      <c r="C891" s="769" t="s">
        <v>273</v>
      </c>
      <c r="D891" s="29">
        <f>'2 уровень'!F2129</f>
        <v>33207.829787234041</v>
      </c>
      <c r="E891" s="29">
        <f>'2 уровень'!G2129</f>
        <v>27407.191489361703</v>
      </c>
      <c r="F891" s="29">
        <f>'2 уровень'!H2129</f>
        <v>25022.613829787235</v>
      </c>
      <c r="G891" s="142">
        <f>'2 уровень'!I2129</f>
        <v>91.299445401036223</v>
      </c>
      <c r="H891" s="156">
        <f>'2 уровень'!J2129</f>
        <v>0</v>
      </c>
      <c r="I891" s="156">
        <f>'2 уровень'!K2129</f>
        <v>0</v>
      </c>
      <c r="J891" s="151">
        <f>'2 уровень'!L2129</f>
        <v>0</v>
      </c>
      <c r="K891" s="151">
        <f>'2 уровень'!M2129</f>
        <v>0</v>
      </c>
      <c r="L891" s="151">
        <f>'2 уровень'!N2129</f>
        <v>0</v>
      </c>
      <c r="M891" s="151">
        <f>'2 уровень'!O2129</f>
        <v>0</v>
      </c>
      <c r="N891" s="151">
        <f>'2 уровень'!P2129</f>
        <v>0</v>
      </c>
      <c r="O891" s="151">
        <f>'2 уровень'!Q2129</f>
        <v>0</v>
      </c>
      <c r="P891" s="150">
        <f>'2 уровень'!R2129</f>
        <v>0</v>
      </c>
      <c r="Q891" s="150">
        <f>'2 уровень'!S2129</f>
        <v>0</v>
      </c>
      <c r="R891" s="150">
        <f>'2 уровень'!T2129</f>
        <v>0</v>
      </c>
      <c r="S891" s="150">
        <f>'2 уровень'!U2129</f>
        <v>0</v>
      </c>
      <c r="T891" s="150">
        <f>'2 уровень'!V2129</f>
        <v>0</v>
      </c>
      <c r="U891" s="150">
        <f>'2 уровень'!W2129</f>
        <v>0</v>
      </c>
      <c r="V891" s="150">
        <f>'2 уровень'!X2129</f>
        <v>0</v>
      </c>
      <c r="W891" s="150">
        <f>'2 уровень'!Y2129</f>
        <v>0</v>
      </c>
      <c r="X891" s="150">
        <f>'2 уровень'!Z2129</f>
        <v>0</v>
      </c>
      <c r="Y891" s="150">
        <f>'2 уровень'!AA2129</f>
        <v>0</v>
      </c>
      <c r="Z891" s="150">
        <f>'2 уровень'!AB2129</f>
        <v>0</v>
      </c>
      <c r="AA891" s="150">
        <f>'2 уровень'!AC2129</f>
        <v>0</v>
      </c>
      <c r="AB891" s="996">
        <f>'2 уровень'!AD2129</f>
        <v>0</v>
      </c>
      <c r="AC891" s="150">
        <f>'2 уровень'!AE2129</f>
        <v>0</v>
      </c>
      <c r="AD891" s="150">
        <f>'2 уровень'!AF2129</f>
        <v>0</v>
      </c>
      <c r="AE891" s="150">
        <f>'2 уровень'!AG2129</f>
        <v>0</v>
      </c>
      <c r="AF891" s="150">
        <f>'2 уровень'!AH2129</f>
        <v>0</v>
      </c>
      <c r="AG891" s="563">
        <f>'2 уровень'!AI2129</f>
        <v>0</v>
      </c>
      <c r="AH891" s="150"/>
      <c r="AI891" s="150"/>
      <c r="AJ891" s="1216">
        <f>'2 уровень'!AJ2129</f>
        <v>0</v>
      </c>
      <c r="AK891" s="1223">
        <f>'2 уровень'!AK2129</f>
        <v>0</v>
      </c>
      <c r="AL891" s="337">
        <f t="shared" si="234"/>
        <v>0</v>
      </c>
      <c r="AM891" s="337">
        <f t="shared" si="233"/>
        <v>0</v>
      </c>
      <c r="AN891" s="1112">
        <f t="shared" si="242"/>
        <v>0</v>
      </c>
      <c r="AO891" s="19">
        <f t="shared" si="241"/>
        <v>0</v>
      </c>
      <c r="AQ891" s="1290">
        <f t="shared" si="235"/>
        <v>0</v>
      </c>
    </row>
    <row r="892" spans="1:43" ht="29.25" x14ac:dyDescent="0.25">
      <c r="A892" s="19">
        <v>1</v>
      </c>
      <c r="B892" s="19">
        <f t="shared" si="243"/>
        <v>1</v>
      </c>
      <c r="C892" s="769" t="s">
        <v>274</v>
      </c>
      <c r="D892" s="29">
        <f>'2 уровень'!F2130</f>
        <v>6406</v>
      </c>
      <c r="E892" s="29">
        <f>'2 уровень'!G2130</f>
        <v>5338.3333333333339</v>
      </c>
      <c r="F892" s="29">
        <f>'2 уровень'!H2130</f>
        <v>4830</v>
      </c>
      <c r="G892" s="142">
        <f>'2 уровень'!I2130</f>
        <v>90.477677177645944</v>
      </c>
      <c r="H892" s="156">
        <f>'2 уровень'!J2130</f>
        <v>0</v>
      </c>
      <c r="I892" s="156">
        <f>'2 уровень'!K2130</f>
        <v>0</v>
      </c>
      <c r="J892" s="151">
        <f>'2 уровень'!L2130</f>
        <v>0</v>
      </c>
      <c r="K892" s="151">
        <f>'2 уровень'!M2130</f>
        <v>0</v>
      </c>
      <c r="L892" s="151">
        <f>'2 уровень'!N2130</f>
        <v>0</v>
      </c>
      <c r="M892" s="151">
        <f>'2 уровень'!O2130</f>
        <v>0</v>
      </c>
      <c r="N892" s="151">
        <f>'2 уровень'!P2130</f>
        <v>0</v>
      </c>
      <c r="O892" s="151">
        <f>'2 уровень'!Q2130</f>
        <v>0</v>
      </c>
      <c r="P892" s="150">
        <f>'2 уровень'!R2130</f>
        <v>8292.3107600000003</v>
      </c>
      <c r="Q892" s="150">
        <f>'2 уровень'!S2130</f>
        <v>8292.3107600000003</v>
      </c>
      <c r="R892" s="150">
        <f>'2 уровень'!T2130</f>
        <v>8292.3107600000003</v>
      </c>
      <c r="S892" s="150">
        <f>'2 уровень'!U2130</f>
        <v>8292.3107600000003</v>
      </c>
      <c r="T892" s="150">
        <f>'2 уровень'!V2130</f>
        <v>8292.3107600000003</v>
      </c>
      <c r="U892" s="150">
        <f>'2 уровень'!W2130</f>
        <v>8292.3107600000003</v>
      </c>
      <c r="V892" s="150">
        <f>'2 уровень'!X2130</f>
        <v>8292.3107600000003</v>
      </c>
      <c r="W892" s="150">
        <f>'2 уровень'!Y2130</f>
        <v>8292.3107600000003</v>
      </c>
      <c r="X892" s="150">
        <f>'2 уровень'!Z2130</f>
        <v>8292.3107600000003</v>
      </c>
      <c r="Y892" s="150">
        <f>'2 уровень'!AA2130</f>
        <v>8292.3107600000003</v>
      </c>
      <c r="Z892" s="150">
        <f>'2 уровень'!AB2130</f>
        <v>6910.2589666666663</v>
      </c>
      <c r="AA892" s="150">
        <f>'2 уровень'!AC2130</f>
        <v>6248.9013999999997</v>
      </c>
      <c r="AB892" s="996">
        <f>'2 уровень'!AD2130</f>
        <v>0</v>
      </c>
      <c r="AC892" s="150">
        <f>'2 уровень'!AE2130</f>
        <v>0</v>
      </c>
      <c r="AD892" s="150">
        <f>'2 уровень'!AF2130</f>
        <v>-661.35756666666657</v>
      </c>
      <c r="AE892" s="150">
        <f>'2 уровень'!AG2130</f>
        <v>0</v>
      </c>
      <c r="AF892" s="150">
        <f>'2 уровень'!AH2130</f>
        <v>-5.6606499999999995</v>
      </c>
      <c r="AG892" s="563">
        <f>'2 уровень'!AI2130</f>
        <v>6243.2407499999999</v>
      </c>
      <c r="AH892" s="150">
        <f>AA892/Z892*100</f>
        <v>90.42933745526922</v>
      </c>
      <c r="AI892" s="150">
        <f>AG892/Z892*100</f>
        <v>90.347420843644315</v>
      </c>
      <c r="AJ892" s="1216">
        <f>'2 уровень'!AJ2130</f>
        <v>0</v>
      </c>
      <c r="AK892" s="1223">
        <f>'2 уровень'!AK2130</f>
        <v>0</v>
      </c>
      <c r="AL892" s="337">
        <f t="shared" si="234"/>
        <v>6243240.75</v>
      </c>
      <c r="AM892" s="337">
        <f t="shared" si="233"/>
        <v>-5660.65</v>
      </c>
      <c r="AN892" s="1112">
        <f t="shared" si="242"/>
        <v>1294.46</v>
      </c>
      <c r="AO892" s="19">
        <f t="shared" si="241"/>
        <v>1293.7684057971014</v>
      </c>
      <c r="AQ892" s="1290">
        <f t="shared" si="235"/>
        <v>0</v>
      </c>
    </row>
    <row r="893" spans="1:43" x14ac:dyDescent="0.25">
      <c r="A893" s="19">
        <v>1</v>
      </c>
      <c r="B893" s="19">
        <f t="shared" si="243"/>
        <v>1</v>
      </c>
      <c r="C893" s="770" t="s">
        <v>136</v>
      </c>
      <c r="D893" s="29">
        <f>'2 уровень'!F2131</f>
        <v>157631.04761904766</v>
      </c>
      <c r="E893" s="29">
        <f>'2 уровень'!G2131</f>
        <v>130654.27301587304</v>
      </c>
      <c r="F893" s="29">
        <f>'2 уровень'!H2131</f>
        <v>118587.00214285715</v>
      </c>
      <c r="G893" s="142">
        <f>'2 уровень'!I2131</f>
        <v>90.763967687800118</v>
      </c>
      <c r="H893" s="156">
        <f>'2 уровень'!J2131</f>
        <v>0</v>
      </c>
      <c r="I893" s="156">
        <f>'2 уровень'!K2131</f>
        <v>0</v>
      </c>
      <c r="J893" s="151">
        <f>'2 уровень'!L2131</f>
        <v>0</v>
      </c>
      <c r="K893" s="151">
        <f>'2 уровень'!M2131</f>
        <v>0</v>
      </c>
      <c r="L893" s="151">
        <f>'2 уровень'!N2131</f>
        <v>0</v>
      </c>
      <c r="M893" s="151">
        <f>'2 уровень'!O2131</f>
        <v>0</v>
      </c>
      <c r="N893" s="151">
        <f>'2 уровень'!P2131</f>
        <v>0</v>
      </c>
      <c r="O893" s="151">
        <f>'2 уровень'!Q2131</f>
        <v>0</v>
      </c>
      <c r="P893" s="150">
        <f>'2 уровень'!R2131</f>
        <v>245626.35683329112</v>
      </c>
      <c r="Q893" s="150">
        <f>'2 уровень'!S2131</f>
        <v>245626.35683329112</v>
      </c>
      <c r="R893" s="150">
        <f>'2 уровень'!T2131</f>
        <v>245626.35683329112</v>
      </c>
      <c r="S893" s="150">
        <f>'2 уровень'!U2131</f>
        <v>245656.96570329112</v>
      </c>
      <c r="T893" s="150">
        <f>'2 уровень'!V2131</f>
        <v>245656.96570329112</v>
      </c>
      <c r="U893" s="150">
        <f>'2 уровень'!W2131</f>
        <v>245656.96570329112</v>
      </c>
      <c r="V893" s="150">
        <f>'2 уровень'!X2131</f>
        <v>245656.96570329112</v>
      </c>
      <c r="W893" s="150">
        <f>'2 уровень'!Y2131</f>
        <v>245283.6920332911</v>
      </c>
      <c r="X893" s="150">
        <f>'2 уровень'!Z2131</f>
        <v>245283.6920332911</v>
      </c>
      <c r="Y893" s="150">
        <f>'2 уровень'!AA2131</f>
        <v>245680.09103329113</v>
      </c>
      <c r="Z893" s="150">
        <f>'2 уровень'!AB2131</f>
        <v>204573.51777133148</v>
      </c>
      <c r="AA893" s="150">
        <f>'2 уровень'!AC2131</f>
        <v>188868.28276999999</v>
      </c>
      <c r="AB893" s="996">
        <f>'2 уровень'!AD2131</f>
        <v>0</v>
      </c>
      <c r="AC893" s="150">
        <f>'2 уровень'!AE2131</f>
        <v>0</v>
      </c>
      <c r="AD893" s="150">
        <f>'2 уровень'!AF2131</f>
        <v>-15705.235001331515</v>
      </c>
      <c r="AE893" s="150">
        <f>'2 уровень'!AG2131</f>
        <v>-23.498550000000002</v>
      </c>
      <c r="AF893" s="150">
        <f>'2 уровень'!AH2131</f>
        <v>-226.24499000000006</v>
      </c>
      <c r="AG893" s="563">
        <f>'2 уровень'!AI2131</f>
        <v>188642.03777999998</v>
      </c>
      <c r="AH893" s="150">
        <f>AA893/Z893*100</f>
        <v>92.322938387906831</v>
      </c>
      <c r="AI893" s="150">
        <f>AG893/Z893*100</f>
        <v>92.212344899333743</v>
      </c>
      <c r="AJ893" s="1216">
        <f>'2 уровень'!AJ2131</f>
        <v>0</v>
      </c>
      <c r="AK893" s="1223">
        <f>'2 уровень'!AK2131</f>
        <v>0</v>
      </c>
      <c r="AL893" s="337">
        <f t="shared" si="234"/>
        <v>188642037.77999997</v>
      </c>
      <c r="AM893" s="337">
        <f t="shared" si="233"/>
        <v>-226244.99000000005</v>
      </c>
      <c r="AN893" s="1112">
        <f t="shared" si="242"/>
        <v>1558.2358966927932</v>
      </c>
      <c r="AO893" s="19">
        <f t="shared" si="241"/>
        <v>1592.6558506174033</v>
      </c>
      <c r="AQ893" s="1290">
        <f t="shared" si="235"/>
        <v>2.9103830456733704E-11</v>
      </c>
    </row>
    <row r="894" spans="1:43" x14ac:dyDescent="0.25">
      <c r="A894" s="19">
        <v>1</v>
      </c>
      <c r="B894" s="19">
        <f t="shared" si="243"/>
        <v>1</v>
      </c>
      <c r="C894" s="2488" t="s">
        <v>234</v>
      </c>
      <c r="D894" s="29">
        <f>'2 уровень'!F2132</f>
        <v>200</v>
      </c>
      <c r="E894" s="29">
        <f>'2 уровень'!G2132</f>
        <v>167</v>
      </c>
      <c r="F894" s="29">
        <f>'2 уровень'!H2132</f>
        <v>154</v>
      </c>
      <c r="G894" s="142">
        <f>'2 уровень'!I2132</f>
        <v>92.215568862275461</v>
      </c>
      <c r="H894" s="156">
        <f>'2 уровень'!J2132</f>
        <v>10.1</v>
      </c>
      <c r="I894" s="156">
        <f>'2 уровень'!K2132</f>
        <v>10.428571428571429</v>
      </c>
      <c r="J894" s="151">
        <f>'2 уровень'!L2132</f>
        <v>2020</v>
      </c>
      <c r="K894" s="151">
        <f>'2 уровень'!M2132</f>
        <v>1684</v>
      </c>
      <c r="L894" s="151">
        <f>'2 уровень'!N2132</f>
        <v>1606</v>
      </c>
      <c r="M894" s="151">
        <f>'2 уровень'!O2132</f>
        <v>95.368171021377663</v>
      </c>
      <c r="N894" s="151">
        <f>'2 уровень'!P2132</f>
        <v>8</v>
      </c>
      <c r="O894" s="151">
        <f>'2 уровень'!Q2132</f>
        <v>240.89999999999998</v>
      </c>
      <c r="P894" s="150">
        <f>'2 уровень'!R2132</f>
        <v>0</v>
      </c>
      <c r="Q894" s="150">
        <f>'2 уровень'!S2132</f>
        <v>0</v>
      </c>
      <c r="R894" s="150">
        <f>'2 уровень'!T2132</f>
        <v>0</v>
      </c>
      <c r="S894" s="150">
        <f>'2 уровень'!U2132</f>
        <v>0</v>
      </c>
      <c r="T894" s="150">
        <f>'2 уровень'!V2132</f>
        <v>0</v>
      </c>
      <c r="U894" s="150">
        <f>'2 уровень'!W2132</f>
        <v>0</v>
      </c>
      <c r="V894" s="150">
        <f>'2 уровень'!X2132</f>
        <v>0</v>
      </c>
      <c r="W894" s="150">
        <f>'2 уровень'!Y2132</f>
        <v>0</v>
      </c>
      <c r="X894" s="150">
        <f>'2 уровень'!Z2132</f>
        <v>0</v>
      </c>
      <c r="Y894" s="150">
        <f>'2 уровень'!AA2132</f>
        <v>0</v>
      </c>
      <c r="Z894" s="150">
        <f>'2 уровень'!AB2132</f>
        <v>0</v>
      </c>
      <c r="AA894" s="150">
        <f>'2 уровень'!AC2132</f>
        <v>0</v>
      </c>
      <c r="AB894" s="996">
        <f>'2 уровень'!AD2132</f>
        <v>0</v>
      </c>
      <c r="AC894" s="150">
        <f>'2 уровень'!AE2132</f>
        <v>0</v>
      </c>
      <c r="AD894" s="150">
        <f>'2 уровень'!AF2132</f>
        <v>0</v>
      </c>
      <c r="AE894" s="150">
        <f>'2 уровень'!AG2132</f>
        <v>0</v>
      </c>
      <c r="AF894" s="150">
        <f>'2 уровень'!AH2132</f>
        <v>0</v>
      </c>
      <c r="AG894" s="563">
        <f>'2 уровень'!AI2132</f>
        <v>0</v>
      </c>
      <c r="AH894" s="150"/>
      <c r="AI894" s="150"/>
      <c r="AJ894" s="1216">
        <f>'2 уровень'!AJ2132</f>
        <v>0</v>
      </c>
      <c r="AK894" s="1223">
        <f>'2 уровень'!AK2132</f>
        <v>0</v>
      </c>
      <c r="AL894" s="337">
        <f t="shared" si="234"/>
        <v>0</v>
      </c>
      <c r="AM894" s="337">
        <f t="shared" si="233"/>
        <v>0</v>
      </c>
      <c r="AN894" s="1112">
        <f t="shared" si="242"/>
        <v>0</v>
      </c>
      <c r="AO894" s="19">
        <f t="shared" si="241"/>
        <v>0</v>
      </c>
      <c r="AQ894" s="1290">
        <f t="shared" si="235"/>
        <v>0</v>
      </c>
    </row>
    <row r="895" spans="1:43" x14ac:dyDescent="0.25">
      <c r="A895" s="19">
        <v>1</v>
      </c>
      <c r="B895" s="19">
        <f t="shared" si="243"/>
        <v>1</v>
      </c>
      <c r="C895" s="2490" t="s">
        <v>235</v>
      </c>
      <c r="D895" s="29">
        <f>'2 уровень'!F2133</f>
        <v>605</v>
      </c>
      <c r="E895" s="29">
        <f>'2 уровень'!G2133</f>
        <v>504</v>
      </c>
      <c r="F895" s="29">
        <f>'2 уровень'!H2133</f>
        <v>450</v>
      </c>
      <c r="G895" s="142">
        <f>'2 уровень'!I2133</f>
        <v>89.285714285714292</v>
      </c>
      <c r="H895" s="156">
        <f>'2 уровень'!J2133</f>
        <v>8</v>
      </c>
      <c r="I895" s="156">
        <f>'2 уровень'!K2133</f>
        <v>6.8777777777777782</v>
      </c>
      <c r="J895" s="151">
        <f>'2 уровень'!L2133</f>
        <v>4840</v>
      </c>
      <c r="K895" s="151">
        <f>'2 уровень'!M2133</f>
        <v>4033</v>
      </c>
      <c r="L895" s="151">
        <f>'2 уровень'!N2133</f>
        <v>3095</v>
      </c>
      <c r="M895" s="151">
        <f>'2 уровень'!O2133</f>
        <v>76.741879494173077</v>
      </c>
      <c r="N895" s="151">
        <f>'2 уровень'!P2133</f>
        <v>20</v>
      </c>
      <c r="O895" s="151">
        <f>'2 уровень'!Q2133</f>
        <v>185.7</v>
      </c>
      <c r="P895" s="150">
        <f>'2 уровень'!R2133</f>
        <v>0</v>
      </c>
      <c r="Q895" s="150">
        <f>'2 уровень'!S2133</f>
        <v>0</v>
      </c>
      <c r="R895" s="150">
        <f>'2 уровень'!T2133</f>
        <v>0</v>
      </c>
      <c r="S895" s="150">
        <f>'2 уровень'!U2133</f>
        <v>0</v>
      </c>
      <c r="T895" s="150">
        <f>'2 уровень'!V2133</f>
        <v>0</v>
      </c>
      <c r="U895" s="150">
        <f>'2 уровень'!W2133</f>
        <v>0</v>
      </c>
      <c r="V895" s="150">
        <f>'2 уровень'!X2133</f>
        <v>0</v>
      </c>
      <c r="W895" s="150">
        <f>'2 уровень'!Y2133</f>
        <v>0</v>
      </c>
      <c r="X895" s="150">
        <f>'2 уровень'!Z2133</f>
        <v>0</v>
      </c>
      <c r="Y895" s="150">
        <f>'2 уровень'!AA2133</f>
        <v>0</v>
      </c>
      <c r="Z895" s="150">
        <f>'2 уровень'!AB2133</f>
        <v>0</v>
      </c>
      <c r="AA895" s="150">
        <f>'2 уровень'!AC2133</f>
        <v>0</v>
      </c>
      <c r="AB895" s="996">
        <f>'2 уровень'!AD2133</f>
        <v>0</v>
      </c>
      <c r="AC895" s="150">
        <f>'2 уровень'!AE2133</f>
        <v>0</v>
      </c>
      <c r="AD895" s="150">
        <f>'2 уровень'!AF2133</f>
        <v>0</v>
      </c>
      <c r="AE895" s="150">
        <f>'2 уровень'!AG2133</f>
        <v>0</v>
      </c>
      <c r="AF895" s="150">
        <f>'2 уровень'!AH2133</f>
        <v>0</v>
      </c>
      <c r="AG895" s="563">
        <f>'2 уровень'!AI2133</f>
        <v>0</v>
      </c>
      <c r="AH895" s="150"/>
      <c r="AI895" s="150"/>
      <c r="AJ895" s="1216">
        <f>'2 уровень'!AJ2133</f>
        <v>0</v>
      </c>
      <c r="AK895" s="1223">
        <f>'2 уровень'!AK2133</f>
        <v>0</v>
      </c>
      <c r="AL895" s="337">
        <f t="shared" si="234"/>
        <v>0</v>
      </c>
      <c r="AM895" s="337">
        <f t="shared" si="233"/>
        <v>0</v>
      </c>
      <c r="AN895" s="1112">
        <f t="shared" si="242"/>
        <v>0</v>
      </c>
      <c r="AO895" s="19">
        <f t="shared" si="241"/>
        <v>0</v>
      </c>
      <c r="AQ895" s="1290">
        <f t="shared" si="235"/>
        <v>0</v>
      </c>
    </row>
    <row r="896" spans="1:43" ht="29.25" x14ac:dyDescent="0.25">
      <c r="A896" s="19">
        <v>1</v>
      </c>
      <c r="B896" s="19">
        <f t="shared" si="243"/>
        <v>1</v>
      </c>
      <c r="C896" s="903" t="s">
        <v>137</v>
      </c>
      <c r="D896" s="29">
        <f>'2 уровень'!F2134</f>
        <v>805</v>
      </c>
      <c r="E896" s="29">
        <f>'2 уровень'!G2134</f>
        <v>671</v>
      </c>
      <c r="F896" s="29">
        <f>'2 уровень'!H2134</f>
        <v>604</v>
      </c>
      <c r="G896" s="142">
        <f>'2 уровень'!I2134</f>
        <v>90.014903129657228</v>
      </c>
      <c r="H896" s="156">
        <f>'2 уровень'!J2134</f>
        <v>8.5217391304347831</v>
      </c>
      <c r="I896" s="156">
        <f>'2 уровень'!K2134</f>
        <v>7.7831125827814569</v>
      </c>
      <c r="J896" s="151">
        <f>'2 уровень'!L2134</f>
        <v>6860</v>
      </c>
      <c r="K896" s="151">
        <f>'2 уровень'!M2134</f>
        <v>5717</v>
      </c>
      <c r="L896" s="151">
        <f>'2 уровень'!N2134</f>
        <v>4701</v>
      </c>
      <c r="M896" s="151">
        <f>'2 уровень'!O2134</f>
        <v>82.228441490292113</v>
      </c>
      <c r="N896" s="151">
        <f>'2 уровень'!P2134</f>
        <v>28</v>
      </c>
      <c r="O896" s="151">
        <f>'2 уровень'!Q2134</f>
        <v>201.47142857142859</v>
      </c>
      <c r="P896" s="150">
        <f>'2 уровень'!R2134</f>
        <v>17018.963132292</v>
      </c>
      <c r="Q896" s="150">
        <f>'2 уровень'!S2134</f>
        <v>17018.963132292</v>
      </c>
      <c r="R896" s="150">
        <f>'2 уровень'!T2134</f>
        <v>17018.963132292</v>
      </c>
      <c r="S896" s="150">
        <f>'2 уровень'!U2134</f>
        <v>17018.963132292</v>
      </c>
      <c r="T896" s="150">
        <f>'2 уровень'!V2134</f>
        <v>17018.963132292</v>
      </c>
      <c r="U896" s="150">
        <f>'2 уровень'!W2134</f>
        <v>17018.963132292</v>
      </c>
      <c r="V896" s="150">
        <f>'2 уровень'!X2134</f>
        <v>17018.963132292</v>
      </c>
      <c r="W896" s="150">
        <f>'2 уровень'!Y2134</f>
        <v>17018.963132292</v>
      </c>
      <c r="X896" s="150">
        <f>'2 уровень'!Z2134</f>
        <v>17018.963132292</v>
      </c>
      <c r="Y896" s="150">
        <f>'2 уровень'!AA2134</f>
        <v>17018.963132292</v>
      </c>
      <c r="Z896" s="150">
        <f>'2 уровень'!AB2134</f>
        <v>14182.469276909998</v>
      </c>
      <c r="AA896" s="150">
        <f>'2 уровень'!AC2134</f>
        <v>11849.175490000001</v>
      </c>
      <c r="AB896" s="996">
        <f>'2 уровень'!AD2134</f>
        <v>0</v>
      </c>
      <c r="AC896" s="150">
        <f>'2 уровень'!AE2134</f>
        <v>0</v>
      </c>
      <c r="AD896" s="150">
        <f>'2 уровень'!AF2134</f>
        <v>-2333.2937869099969</v>
      </c>
      <c r="AE896" s="150">
        <f>'2 уровень'!AG2134</f>
        <v>0</v>
      </c>
      <c r="AF896" s="150">
        <f>'2 уровень'!AH2134</f>
        <v>-16.63025</v>
      </c>
      <c r="AG896" s="563">
        <f>'2 уровень'!AI2134</f>
        <v>11832.545240000001</v>
      </c>
      <c r="AH896" s="150">
        <f>AA896/Z896*100</f>
        <v>83.548042718423133</v>
      </c>
      <c r="AI896" s="150">
        <f>AG896/Z896*100</f>
        <v>83.430783518524308</v>
      </c>
      <c r="AJ896" s="1216">
        <f>'2 уровень'!AJ2134</f>
        <v>0</v>
      </c>
      <c r="AK896" s="1223">
        <f>'2 уровень'!AK2134</f>
        <v>0</v>
      </c>
      <c r="AL896" s="337">
        <f t="shared" si="234"/>
        <v>11832545.240000002</v>
      </c>
      <c r="AM896" s="337">
        <f t="shared" si="233"/>
        <v>-16630.25</v>
      </c>
      <c r="AN896" s="1112">
        <f t="shared" si="242"/>
        <v>21141.569108437267</v>
      </c>
      <c r="AO896" s="19">
        <f t="shared" si="241"/>
        <v>19617.84021523179</v>
      </c>
      <c r="AQ896" s="1290">
        <f t="shared" si="235"/>
        <v>0</v>
      </c>
    </row>
    <row r="897" spans="1:205" x14ac:dyDescent="0.25">
      <c r="A897" s="19">
        <v>1</v>
      </c>
      <c r="B897" s="19">
        <f t="shared" si="243"/>
        <v>1</v>
      </c>
      <c r="C897" s="911" t="s">
        <v>204</v>
      </c>
      <c r="D897" s="29">
        <f>'2 уровень'!F2135</f>
        <v>9000</v>
      </c>
      <c r="E897" s="29">
        <f>'2 уровень'!G2135</f>
        <v>7500</v>
      </c>
      <c r="F897" s="29">
        <f>'2 уровень'!H2135</f>
        <v>6114</v>
      </c>
      <c r="G897" s="142">
        <f>'2 уровень'!I2135</f>
        <v>81.52000000000001</v>
      </c>
      <c r="H897" s="156">
        <f>'2 уровень'!J2135</f>
        <v>0</v>
      </c>
      <c r="I897" s="156">
        <f>'2 уровень'!K2135</f>
        <v>0</v>
      </c>
      <c r="J897" s="151">
        <f>'2 уровень'!L2135</f>
        <v>0</v>
      </c>
      <c r="K897" s="151">
        <f>'2 уровень'!M2135</f>
        <v>0</v>
      </c>
      <c r="L897" s="151">
        <f>'2 уровень'!N2135</f>
        <v>0</v>
      </c>
      <c r="M897" s="151">
        <f>'2 уровень'!O2135</f>
        <v>0</v>
      </c>
      <c r="N897" s="151">
        <f>'2 уровень'!P2135</f>
        <v>0</v>
      </c>
      <c r="O897" s="151">
        <f>'2 уровень'!Q2135</f>
        <v>0</v>
      </c>
      <c r="P897" s="150">
        <f>'2 уровень'!R2135</f>
        <v>0</v>
      </c>
      <c r="Q897" s="150">
        <f>'2 уровень'!S2135</f>
        <v>0</v>
      </c>
      <c r="R897" s="150">
        <f>'2 уровень'!T2135</f>
        <v>0</v>
      </c>
      <c r="S897" s="150">
        <f>'2 уровень'!U2135</f>
        <v>0</v>
      </c>
      <c r="T897" s="150">
        <f>'2 уровень'!V2135</f>
        <v>0</v>
      </c>
      <c r="U897" s="150">
        <f>'2 уровень'!W2135</f>
        <v>0</v>
      </c>
      <c r="V897" s="150">
        <f>'2 уровень'!X2135</f>
        <v>0</v>
      </c>
      <c r="W897" s="150">
        <f>'2 уровень'!Y2135</f>
        <v>0</v>
      </c>
      <c r="X897" s="150">
        <f>'2 уровень'!Z2135</f>
        <v>0</v>
      </c>
      <c r="Y897" s="150">
        <f>'2 уровень'!AA2135</f>
        <v>0</v>
      </c>
      <c r="Z897" s="150">
        <f>'2 уровень'!AB2135</f>
        <v>0</v>
      </c>
      <c r="AA897" s="150">
        <f>'2 уровень'!AC2135</f>
        <v>0</v>
      </c>
      <c r="AB897" s="996">
        <f>'2 уровень'!AD2135</f>
        <v>0</v>
      </c>
      <c r="AC897" s="150">
        <f>'2 уровень'!AE2135</f>
        <v>0</v>
      </c>
      <c r="AD897" s="150">
        <f>'2 уровень'!AF2135</f>
        <v>0</v>
      </c>
      <c r="AE897" s="150">
        <f>'2 уровень'!AG2135</f>
        <v>0</v>
      </c>
      <c r="AF897" s="150">
        <f>'2 уровень'!AH2135</f>
        <v>0</v>
      </c>
      <c r="AG897" s="563">
        <f>'2 уровень'!AI2135</f>
        <v>0</v>
      </c>
      <c r="AH897" s="150"/>
      <c r="AI897" s="150"/>
      <c r="AJ897" s="1216">
        <f>'2 уровень'!AJ2135</f>
        <v>0</v>
      </c>
      <c r="AK897" s="1223">
        <f>'2 уровень'!AK2135</f>
        <v>0</v>
      </c>
      <c r="AL897" s="337">
        <f t="shared" si="234"/>
        <v>0</v>
      </c>
      <c r="AM897" s="337">
        <f t="shared" si="233"/>
        <v>0</v>
      </c>
      <c r="AN897" s="1112">
        <f t="shared" si="242"/>
        <v>0</v>
      </c>
      <c r="AO897" s="19">
        <f t="shared" si="241"/>
        <v>0</v>
      </c>
      <c r="AQ897" s="1290">
        <f t="shared" si="235"/>
        <v>0</v>
      </c>
    </row>
    <row r="898" spans="1:205" x14ac:dyDescent="0.25">
      <c r="A898" s="19">
        <v>1</v>
      </c>
      <c r="B898" s="19">
        <f t="shared" si="243"/>
        <v>1</v>
      </c>
      <c r="C898" s="913" t="s">
        <v>205</v>
      </c>
      <c r="D898" s="29">
        <f>'2 уровень'!F2136</f>
        <v>8993</v>
      </c>
      <c r="E898" s="29">
        <f>'2 уровень'!G2136</f>
        <v>7494</v>
      </c>
      <c r="F898" s="29">
        <f>'2 уровень'!H2136</f>
        <v>6112</v>
      </c>
      <c r="G898" s="142">
        <f>'2 уровень'!I2136</f>
        <v>81.558580197491324</v>
      </c>
      <c r="H898" s="156">
        <f>'2 уровень'!J2136</f>
        <v>0</v>
      </c>
      <c r="I898" s="156">
        <f>'2 уровень'!K2136</f>
        <v>0</v>
      </c>
      <c r="J898" s="151">
        <f>'2 уровень'!L2136</f>
        <v>0</v>
      </c>
      <c r="K898" s="151">
        <f>'2 уровень'!M2136</f>
        <v>0</v>
      </c>
      <c r="L898" s="151">
        <f>'2 уровень'!N2136</f>
        <v>0</v>
      </c>
      <c r="M898" s="151">
        <f>'2 уровень'!O2136</f>
        <v>0</v>
      </c>
      <c r="N898" s="151">
        <f>'2 уровень'!P2136</f>
        <v>0</v>
      </c>
      <c r="O898" s="151">
        <f>'2 уровень'!Q2136</f>
        <v>0</v>
      </c>
      <c r="P898" s="150">
        <f>'2 уровень'!R2136</f>
        <v>0</v>
      </c>
      <c r="Q898" s="150">
        <f>'2 уровень'!S2136</f>
        <v>0</v>
      </c>
      <c r="R898" s="150">
        <f>'2 уровень'!T2136</f>
        <v>0</v>
      </c>
      <c r="S898" s="150">
        <f>'2 уровень'!U2136</f>
        <v>0</v>
      </c>
      <c r="T898" s="150">
        <f>'2 уровень'!V2136</f>
        <v>0</v>
      </c>
      <c r="U898" s="150">
        <f>'2 уровень'!W2136</f>
        <v>0</v>
      </c>
      <c r="V898" s="150">
        <f>'2 уровень'!X2136</f>
        <v>0</v>
      </c>
      <c r="W898" s="150">
        <f>'2 уровень'!Y2136</f>
        <v>0</v>
      </c>
      <c r="X898" s="150">
        <f>'2 уровень'!Z2136</f>
        <v>0</v>
      </c>
      <c r="Y898" s="150">
        <f>'2 уровень'!AA2136</f>
        <v>0</v>
      </c>
      <c r="Z898" s="150">
        <f>'2 уровень'!AB2136</f>
        <v>0</v>
      </c>
      <c r="AA898" s="150">
        <f>'2 уровень'!AC2136</f>
        <v>0</v>
      </c>
      <c r="AB898" s="996">
        <f>'2 уровень'!AD2136</f>
        <v>0</v>
      </c>
      <c r="AC898" s="150">
        <f>'2 уровень'!AE2136</f>
        <v>0</v>
      </c>
      <c r="AD898" s="150">
        <f>'2 уровень'!AF2136</f>
        <v>0</v>
      </c>
      <c r="AE898" s="150">
        <f>'2 уровень'!AG2136</f>
        <v>0</v>
      </c>
      <c r="AF898" s="150">
        <f>'2 уровень'!AH2136</f>
        <v>0</v>
      </c>
      <c r="AG898" s="563">
        <f>'2 уровень'!AI2136</f>
        <v>0</v>
      </c>
      <c r="AH898" s="150"/>
      <c r="AI898" s="150"/>
      <c r="AJ898" s="1216">
        <f>'2 уровень'!AJ2136</f>
        <v>0</v>
      </c>
      <c r="AK898" s="1223">
        <f>'2 уровень'!AK2136</f>
        <v>0</v>
      </c>
      <c r="AL898" s="337">
        <f t="shared" si="234"/>
        <v>0</v>
      </c>
      <c r="AM898" s="337">
        <f t="shared" si="233"/>
        <v>0</v>
      </c>
      <c r="AN898" s="1112">
        <f t="shared" si="242"/>
        <v>0</v>
      </c>
      <c r="AO898" s="19">
        <f t="shared" si="241"/>
        <v>0</v>
      </c>
      <c r="AQ898" s="1290">
        <f t="shared" si="235"/>
        <v>0</v>
      </c>
    </row>
    <row r="899" spans="1:205" ht="30" x14ac:dyDescent="0.25">
      <c r="A899" s="19">
        <v>1</v>
      </c>
      <c r="B899" s="19">
        <f t="shared" si="243"/>
        <v>1</v>
      </c>
      <c r="C899" s="913" t="s">
        <v>206</v>
      </c>
      <c r="D899" s="29">
        <f>'2 уровень'!F2137</f>
        <v>7</v>
      </c>
      <c r="E899" s="29">
        <f>'2 уровень'!G2137</f>
        <v>6</v>
      </c>
      <c r="F899" s="29">
        <f>'2 уровень'!H2137</f>
        <v>2</v>
      </c>
      <c r="G899" s="142">
        <f>'2 уровень'!I2137</f>
        <v>33.333333333333329</v>
      </c>
      <c r="H899" s="156">
        <f>'2 уровень'!J2137</f>
        <v>0</v>
      </c>
      <c r="I899" s="156">
        <f>'2 уровень'!K2137</f>
        <v>0</v>
      </c>
      <c r="J899" s="151">
        <f>'2 уровень'!L2137</f>
        <v>0</v>
      </c>
      <c r="K899" s="151">
        <f>'2 уровень'!M2137</f>
        <v>0</v>
      </c>
      <c r="L899" s="151">
        <f>'2 уровень'!N2137</f>
        <v>0</v>
      </c>
      <c r="M899" s="151">
        <f>'2 уровень'!O2137</f>
        <v>0</v>
      </c>
      <c r="N899" s="151">
        <f>'2 уровень'!P2137</f>
        <v>0</v>
      </c>
      <c r="O899" s="151">
        <f>'2 уровень'!Q2137</f>
        <v>0</v>
      </c>
      <c r="P899" s="150">
        <f>'2 уровень'!R2137</f>
        <v>0</v>
      </c>
      <c r="Q899" s="150">
        <f>'2 уровень'!S2137</f>
        <v>0</v>
      </c>
      <c r="R899" s="150">
        <f>'2 уровень'!T2137</f>
        <v>0</v>
      </c>
      <c r="S899" s="150">
        <f>'2 уровень'!U2137</f>
        <v>0</v>
      </c>
      <c r="T899" s="150">
        <f>'2 уровень'!V2137</f>
        <v>0</v>
      </c>
      <c r="U899" s="150">
        <f>'2 уровень'!W2137</f>
        <v>0</v>
      </c>
      <c r="V899" s="150">
        <f>'2 уровень'!X2137</f>
        <v>0</v>
      </c>
      <c r="W899" s="150">
        <f>'2 уровень'!Y2137</f>
        <v>0</v>
      </c>
      <c r="X899" s="150">
        <f>'2 уровень'!Z2137</f>
        <v>0</v>
      </c>
      <c r="Y899" s="150">
        <f>'2 уровень'!AA2137</f>
        <v>0</v>
      </c>
      <c r="Z899" s="150">
        <f>'2 уровень'!AB2137</f>
        <v>0</v>
      </c>
      <c r="AA899" s="150">
        <f>'2 уровень'!AC2137</f>
        <v>0</v>
      </c>
      <c r="AB899" s="996">
        <f>'2 уровень'!AD2137</f>
        <v>0</v>
      </c>
      <c r="AC899" s="150">
        <f>'2 уровень'!AE2137</f>
        <v>0</v>
      </c>
      <c r="AD899" s="150">
        <f>'2 уровень'!AF2137</f>
        <v>0</v>
      </c>
      <c r="AE899" s="150">
        <f>'2 уровень'!AG2137</f>
        <v>0</v>
      </c>
      <c r="AF899" s="150">
        <f>'2 уровень'!AH2137</f>
        <v>0</v>
      </c>
      <c r="AG899" s="563">
        <f>'2 уровень'!AI2137</f>
        <v>0</v>
      </c>
      <c r="AH899" s="150"/>
      <c r="AI899" s="150"/>
      <c r="AJ899" s="1216">
        <f>'2 уровень'!AJ2137</f>
        <v>0</v>
      </c>
      <c r="AK899" s="1223">
        <f>'2 уровень'!AK2137</f>
        <v>0</v>
      </c>
      <c r="AL899" s="337">
        <f t="shared" si="234"/>
        <v>0</v>
      </c>
      <c r="AM899" s="337">
        <f t="shared" si="233"/>
        <v>0</v>
      </c>
      <c r="AN899" s="1112">
        <f t="shared" si="242"/>
        <v>0</v>
      </c>
      <c r="AO899" s="19">
        <f t="shared" si="241"/>
        <v>0</v>
      </c>
      <c r="AQ899" s="1290">
        <f t="shared" si="235"/>
        <v>0</v>
      </c>
    </row>
    <row r="900" spans="1:205" ht="15.75" thickBot="1" x14ac:dyDescent="0.3">
      <c r="A900" s="19">
        <v>1</v>
      </c>
      <c r="B900" s="19">
        <f t="shared" si="243"/>
        <v>1</v>
      </c>
      <c r="C900" s="910" t="s">
        <v>211</v>
      </c>
      <c r="D900" s="29">
        <f>'2 уровень'!F2138</f>
        <v>9000</v>
      </c>
      <c r="E900" s="29">
        <f>'2 уровень'!G2138</f>
        <v>7500</v>
      </c>
      <c r="F900" s="29">
        <f>'2 уровень'!H2138</f>
        <v>6114</v>
      </c>
      <c r="G900" s="142">
        <f>'2 уровень'!I2138</f>
        <v>81.52000000000001</v>
      </c>
      <c r="H900" s="156">
        <f>'2 уровень'!J2138</f>
        <v>0</v>
      </c>
      <c r="I900" s="156">
        <f>'2 уровень'!K2138</f>
        <v>0</v>
      </c>
      <c r="J900" s="151">
        <f>'2 уровень'!L2138</f>
        <v>0</v>
      </c>
      <c r="K900" s="151">
        <f>'2 уровень'!M2138</f>
        <v>0</v>
      </c>
      <c r="L900" s="151">
        <f>'2 уровень'!N2138</f>
        <v>0</v>
      </c>
      <c r="M900" s="151">
        <f>'2 уровень'!O2138</f>
        <v>0</v>
      </c>
      <c r="N900" s="151">
        <f>'2 уровень'!P2138</f>
        <v>0</v>
      </c>
      <c r="O900" s="151">
        <f>'2 уровень'!Q2138</f>
        <v>0</v>
      </c>
      <c r="P900" s="150">
        <f>'2 уровень'!R2138</f>
        <v>34527.584000000003</v>
      </c>
      <c r="Q900" s="150">
        <f>'2 уровень'!S2138</f>
        <v>34527.584000000003</v>
      </c>
      <c r="R900" s="150">
        <f>'2 уровень'!T2138</f>
        <v>34527.584000000003</v>
      </c>
      <c r="S900" s="150">
        <f>'2 уровень'!U2138</f>
        <v>34527.584000000003</v>
      </c>
      <c r="T900" s="150">
        <f>'2 уровень'!V2138</f>
        <v>34527.584000000003</v>
      </c>
      <c r="U900" s="150">
        <f>'2 уровень'!W2138</f>
        <v>34527.584000000003</v>
      </c>
      <c r="V900" s="150">
        <f>'2 уровень'!X2138</f>
        <v>34527.584000000003</v>
      </c>
      <c r="W900" s="150">
        <f>'2 уровень'!Y2138</f>
        <v>34527.584000000003</v>
      </c>
      <c r="X900" s="150">
        <f>'2 уровень'!Z2138</f>
        <v>34527.584000000003</v>
      </c>
      <c r="Y900" s="150">
        <f>'2 уровень'!AA2138</f>
        <v>34527.584000000003</v>
      </c>
      <c r="Z900" s="150">
        <f>'2 уровень'!AB2138</f>
        <v>28772.986666666671</v>
      </c>
      <c r="AA900" s="150">
        <f>'2 уровень'!AC2138</f>
        <v>28573.185100000002</v>
      </c>
      <c r="AB900" s="996">
        <f>'2 уровень'!AD2138</f>
        <v>0</v>
      </c>
      <c r="AC900" s="150">
        <f>'2 уровень'!AE2138</f>
        <v>0</v>
      </c>
      <c r="AD900" s="150">
        <f>'2 уровень'!AF2138</f>
        <v>-199.8015666666688</v>
      </c>
      <c r="AE900" s="150">
        <f>'2 уровень'!AG2138</f>
        <v>0</v>
      </c>
      <c r="AF900" s="150">
        <f>'2 уровень'!AH2138</f>
        <v>-208.66011</v>
      </c>
      <c r="AG900" s="563">
        <f>'2 уровень'!AI2138</f>
        <v>28364.524990000002</v>
      </c>
      <c r="AH900" s="150">
        <f>AA900/Z900*100</f>
        <v>99.305593232355889</v>
      </c>
      <c r="AI900" s="150">
        <f>AG900/Z900*100</f>
        <v>98.580398755962761</v>
      </c>
      <c r="AJ900" s="1216">
        <f>'2 уровень'!AJ2138</f>
        <v>0</v>
      </c>
      <c r="AK900" s="1223">
        <f>'2 уровень'!AK2138</f>
        <v>0</v>
      </c>
      <c r="AL900" s="337">
        <f t="shared" si="234"/>
        <v>28364524.990000002</v>
      </c>
      <c r="AM900" s="337">
        <f t="shared" si="233"/>
        <v>-208660.11000000002</v>
      </c>
      <c r="AN900" s="1112">
        <f t="shared" si="242"/>
        <v>3836.3982222222221</v>
      </c>
      <c r="AO900" s="19">
        <f t="shared" si="241"/>
        <v>4673.4028622832848</v>
      </c>
      <c r="AQ900" s="1290">
        <f t="shared" si="235"/>
        <v>0</v>
      </c>
    </row>
    <row r="901" spans="1:205" x14ac:dyDescent="0.25">
      <c r="A901" s="19">
        <v>1</v>
      </c>
      <c r="B901" s="19">
        <f t="shared" si="243"/>
        <v>1</v>
      </c>
      <c r="C901" s="6" t="s">
        <v>105</v>
      </c>
      <c r="D901" s="157"/>
      <c r="E901" s="157"/>
      <c r="F901" s="157"/>
      <c r="G901" s="158"/>
      <c r="H901" s="159"/>
      <c r="I901" s="159"/>
      <c r="J901" s="25"/>
      <c r="K901" s="25"/>
      <c r="L901" s="25"/>
      <c r="M901" s="25"/>
      <c r="N901" s="25"/>
      <c r="O901" s="25"/>
      <c r="P901" s="573">
        <f t="shared" ref="P901:U901" si="244">P902-P903-P953-P956-P960</f>
        <v>-3.637978807091713E-11</v>
      </c>
      <c r="Q901" s="573">
        <f t="shared" si="244"/>
        <v>-3.637978807091713E-11</v>
      </c>
      <c r="R901" s="573">
        <f t="shared" si="244"/>
        <v>-3.637978807091713E-11</v>
      </c>
      <c r="S901" s="573">
        <f t="shared" si="244"/>
        <v>-3.637978807091713E-11</v>
      </c>
      <c r="T901" s="573">
        <f t="shared" si="244"/>
        <v>-3.637978807091713E-11</v>
      </c>
      <c r="U901" s="573">
        <f t="shared" si="244"/>
        <v>-3.637978807091713E-11</v>
      </c>
      <c r="V901" s="573">
        <f t="shared" ref="V901:W901" si="245">V902-V903-V953-V956-V960</f>
        <v>-3.637978807091713E-11</v>
      </c>
      <c r="W901" s="573">
        <f t="shared" si="245"/>
        <v>2.1827872842550278E-11</v>
      </c>
      <c r="X901" s="573">
        <f t="shared" ref="X901:Y901" si="246">X902-X903-X953-X956-X960</f>
        <v>2.1827872842550278E-11</v>
      </c>
      <c r="Y901" s="573">
        <f t="shared" si="246"/>
        <v>-1.4551915228366852E-11</v>
      </c>
      <c r="Z901" s="573">
        <f t="shared" ref="Z901:AG901" si="247">Z902-Z903-Z953-Z956-Z960</f>
        <v>0</v>
      </c>
      <c r="AA901" s="573">
        <f t="shared" si="247"/>
        <v>0</v>
      </c>
      <c r="AB901" s="573">
        <f t="shared" si="247"/>
        <v>0</v>
      </c>
      <c r="AC901" s="573">
        <f t="shared" si="247"/>
        <v>0</v>
      </c>
      <c r="AD901" s="573">
        <f t="shared" si="247"/>
        <v>0</v>
      </c>
      <c r="AE901" s="573">
        <f t="shared" si="247"/>
        <v>0</v>
      </c>
      <c r="AF901" s="573">
        <f t="shared" si="247"/>
        <v>0</v>
      </c>
      <c r="AG901" s="573">
        <f t="shared" si="247"/>
        <v>-4.5474735088646412E-11</v>
      </c>
      <c r="AH901" s="573"/>
      <c r="AI901" s="573"/>
      <c r="AJ901" s="1224"/>
      <c r="AK901" s="1239">
        <f t="shared" ref="AK901" si="248">AK902-AK903-AK953-AK956-AK960</f>
        <v>0</v>
      </c>
      <c r="AL901" s="337">
        <f t="shared" si="234"/>
        <v>-4.5474735088646412E-8</v>
      </c>
      <c r="AM901" s="337">
        <f t="shared" si="233"/>
        <v>0</v>
      </c>
      <c r="AN901" s="1112">
        <f t="shared" si="242"/>
        <v>0</v>
      </c>
      <c r="AO901" s="19" t="e">
        <f t="shared" si="241"/>
        <v>#DIV/0!</v>
      </c>
      <c r="AQ901" s="1290">
        <f t="shared" si="235"/>
        <v>0</v>
      </c>
    </row>
    <row r="902" spans="1:205" s="137" customFormat="1" x14ac:dyDescent="0.25">
      <c r="A902" s="19">
        <v>1</v>
      </c>
      <c r="B902" s="19">
        <f t="shared" si="243"/>
        <v>1</v>
      </c>
      <c r="C902" s="12" t="s">
        <v>93</v>
      </c>
      <c r="D902" s="138">
        <f>'Охотск '!C135</f>
        <v>0</v>
      </c>
      <c r="E902" s="138">
        <f>'Охотск '!D135</f>
        <v>0</v>
      </c>
      <c r="F902" s="138">
        <f>'Охотск '!E135</f>
        <v>0</v>
      </c>
      <c r="G902" s="149">
        <f>'Охотск '!F135</f>
        <v>0</v>
      </c>
      <c r="H902" s="150">
        <f>'Охотск '!G135</f>
        <v>0</v>
      </c>
      <c r="I902" s="150">
        <f>'Охотск '!H135</f>
        <v>0</v>
      </c>
      <c r="J902" s="22">
        <f>'Охотск '!I135</f>
        <v>0</v>
      </c>
      <c r="K902" s="22">
        <f>'Охотск '!J135</f>
        <v>0</v>
      </c>
      <c r="L902" s="22">
        <f>'Охотск '!K135</f>
        <v>0</v>
      </c>
      <c r="M902" s="22">
        <f>'Охотск '!L135</f>
        <v>0</v>
      </c>
      <c r="N902" s="22">
        <f>'Охотск '!M135</f>
        <v>0</v>
      </c>
      <c r="O902" s="22">
        <f>'Охотск '!N135</f>
        <v>0</v>
      </c>
      <c r="P902" s="574">
        <f>'Охотск '!O135</f>
        <v>328672.06518998358</v>
      </c>
      <c r="Q902" s="574">
        <f>'Охотск '!P135</f>
        <v>328672.06518998358</v>
      </c>
      <c r="R902" s="574">
        <f>'Охотск '!Q135</f>
        <v>328741.87418998359</v>
      </c>
      <c r="S902" s="574">
        <f>'Охотск '!R135</f>
        <v>328741.87418998359</v>
      </c>
      <c r="T902" s="574">
        <f>'Охотск '!S135</f>
        <v>328741.87418998359</v>
      </c>
      <c r="U902" s="574">
        <f>'Охотск '!T135</f>
        <v>328741.87418998359</v>
      </c>
      <c r="V902" s="574">
        <f>'Охотск '!U135</f>
        <v>328741.87418998359</v>
      </c>
      <c r="W902" s="574">
        <f>'Охотск '!V135</f>
        <v>327029.56273998367</v>
      </c>
      <c r="X902" s="574">
        <f>'Охотск '!W135</f>
        <v>327029.56273998367</v>
      </c>
      <c r="Y902" s="574">
        <f>'Охотск '!X135</f>
        <v>326760.00527076918</v>
      </c>
      <c r="Z902" s="574">
        <f>'Охотск '!Y135</f>
        <v>272558.15342991985</v>
      </c>
      <c r="AA902" s="574">
        <f>'Охотск '!Z135</f>
        <v>267207.53889999999</v>
      </c>
      <c r="AB902" s="1002">
        <f>'Охотск '!AA135</f>
        <v>0</v>
      </c>
      <c r="AC902" s="574">
        <f>'Охотск '!AB135</f>
        <v>-24.275999999999996</v>
      </c>
      <c r="AD902" s="574">
        <f>'Охотск '!AC135</f>
        <v>-5350.6145299198697</v>
      </c>
      <c r="AE902" s="574">
        <f>'Охотск '!AD135</f>
        <v>-566.93790000000001</v>
      </c>
      <c r="AF902" s="574">
        <f>'Охотск '!AE135</f>
        <v>-1846.8456299999998</v>
      </c>
      <c r="AG902" s="575">
        <f>'Охотск '!AF135</f>
        <v>265336.41726999998</v>
      </c>
      <c r="AH902" s="574">
        <f>AA902/Z902*100</f>
        <v>98.036890673573041</v>
      </c>
      <c r="AI902" s="574">
        <f>AG902/Z902*100</f>
        <v>97.350387038861157</v>
      </c>
      <c r="AJ902" s="1218">
        <f>'Охотск '!AG135</f>
        <v>0</v>
      </c>
      <c r="AK902" s="1234">
        <f>'Охотск '!AH135</f>
        <v>0</v>
      </c>
      <c r="AL902" s="337">
        <f t="shared" si="234"/>
        <v>265336417.26999998</v>
      </c>
      <c r="AM902" s="337">
        <f t="shared" si="233"/>
        <v>-1846845.63</v>
      </c>
      <c r="AN902" s="1112"/>
      <c r="AO902" s="137" t="e">
        <f t="shared" si="241"/>
        <v>#DIV/0!</v>
      </c>
      <c r="AQ902" s="426">
        <f t="shared" si="235"/>
        <v>0</v>
      </c>
    </row>
    <row r="903" spans="1:205" s="137" customFormat="1" x14ac:dyDescent="0.25">
      <c r="A903" s="19">
        <v>1</v>
      </c>
      <c r="B903" s="19">
        <f t="shared" si="243"/>
        <v>1</v>
      </c>
      <c r="C903" s="2488" t="s">
        <v>78</v>
      </c>
      <c r="D903" s="21">
        <f>'Охотск '!C136</f>
        <v>1350</v>
      </c>
      <c r="E903" s="21">
        <f>'Охотск '!D136</f>
        <v>1122.6666666666667</v>
      </c>
      <c r="F903" s="21">
        <f>'Охотск '!E136</f>
        <v>1183</v>
      </c>
      <c r="G903" s="140">
        <f>'Охотск '!F136</f>
        <v>105.37410926365796</v>
      </c>
      <c r="H903" s="150">
        <f>'Охотск '!G136</f>
        <v>10.430370370370371</v>
      </c>
      <c r="I903" s="150">
        <f>'Охотск '!H136</f>
        <v>8.4243448858833467</v>
      </c>
      <c r="J903" s="31">
        <f>'Охотск '!I136</f>
        <v>14081</v>
      </c>
      <c r="K903" s="31">
        <f>'Охотск '!J136</f>
        <v>11705</v>
      </c>
      <c r="L903" s="31">
        <f>'Охотск '!K136</f>
        <v>9966</v>
      </c>
      <c r="M903" s="31">
        <f>'Охотск '!L136</f>
        <v>85.143101238786841</v>
      </c>
      <c r="N903" s="31">
        <f>'Охотск '!M136</f>
        <v>42</v>
      </c>
      <c r="O903" s="31">
        <f>'Охотск '!N136</f>
        <v>284.74285714285713</v>
      </c>
      <c r="P903" s="574">
        <f>'Охотск '!O136</f>
        <v>74034.883942842484</v>
      </c>
      <c r="Q903" s="574">
        <f>'Охотск '!P136</f>
        <v>74034.883942842484</v>
      </c>
      <c r="R903" s="574">
        <f>'Охотск '!Q136</f>
        <v>74034.883942842484</v>
      </c>
      <c r="S903" s="574">
        <f>'Охотск '!R136</f>
        <v>74034.883942842484</v>
      </c>
      <c r="T903" s="574">
        <f>'Охотск '!S136</f>
        <v>74034.883942842484</v>
      </c>
      <c r="U903" s="574">
        <f>'Охотск '!T136</f>
        <v>74034.883942842484</v>
      </c>
      <c r="V903" s="574">
        <f>'Охотск '!U136</f>
        <v>74034.883942842484</v>
      </c>
      <c r="W903" s="574">
        <f>'Охотск '!V136</f>
        <v>74034.883942842484</v>
      </c>
      <c r="X903" s="574">
        <f>'Охотск '!W136</f>
        <v>74034.883942842484</v>
      </c>
      <c r="Y903" s="574">
        <f>'Охотск '!X136</f>
        <v>96131.615329535649</v>
      </c>
      <c r="Z903" s="574">
        <f>'Охотск '!Y136</f>
        <v>69061.540329535637</v>
      </c>
      <c r="AA903" s="574">
        <f>'Охотск '!Z136</f>
        <v>70978.488570000016</v>
      </c>
      <c r="AB903" s="1002">
        <f>'Охотск '!AA136</f>
        <v>0</v>
      </c>
      <c r="AC903" s="574">
        <f>'Охотск '!AB136</f>
        <v>-24.275999999999996</v>
      </c>
      <c r="AD903" s="574">
        <f>'Охотск '!AC136</f>
        <v>1916.9482404643695</v>
      </c>
      <c r="AE903" s="574">
        <f>'Охотск '!AD136</f>
        <v>-224.15102000000002</v>
      </c>
      <c r="AF903" s="574">
        <f>'Охотск '!AE136</f>
        <v>-1556.8294499999997</v>
      </c>
      <c r="AG903" s="575">
        <f>'Охотск '!AF136</f>
        <v>69397.383120000013</v>
      </c>
      <c r="AH903" s="574">
        <f>AA903/Z903*100</f>
        <v>102.77571023078464</v>
      </c>
      <c r="AI903" s="574">
        <f>AG903/Z903*100</f>
        <v>100.48629496078694</v>
      </c>
      <c r="AJ903" s="1212">
        <f>'Охотск '!AG136</f>
        <v>0</v>
      </c>
      <c r="AK903" s="1234">
        <f>'Охотск '!AH136</f>
        <v>0</v>
      </c>
      <c r="AL903" s="337">
        <f t="shared" si="234"/>
        <v>69397383.12000002</v>
      </c>
      <c r="AM903" s="337">
        <f t="shared" si="233"/>
        <v>-1556829.4499999997</v>
      </c>
      <c r="AN903" s="1112">
        <f>IF(P903&gt;0,P903*1000/D903,0)</f>
        <v>54840.654772475915</v>
      </c>
      <c r="AO903" s="137">
        <f t="shared" si="241"/>
        <v>59998.722375317004</v>
      </c>
      <c r="AQ903" s="426">
        <f t="shared" si="235"/>
        <v>9.0949470177292824E-12</v>
      </c>
    </row>
    <row r="904" spans="1:205" x14ac:dyDescent="0.25">
      <c r="A904" s="19">
        <v>1</v>
      </c>
      <c r="B904" s="19">
        <f t="shared" si="243"/>
        <v>1</v>
      </c>
      <c r="C904" s="2971" t="s">
        <v>14</v>
      </c>
      <c r="D904" s="29">
        <f>'Охотск '!C137</f>
        <v>0</v>
      </c>
      <c r="E904" s="29">
        <f>'Охотск '!D137</f>
        <v>0</v>
      </c>
      <c r="F904" s="29">
        <f>'Охотск '!E137</f>
        <v>0</v>
      </c>
      <c r="G904" s="142">
        <f>'Охотск '!F137</f>
        <v>0</v>
      </c>
      <c r="H904" s="156">
        <f>'Охотск '!G137</f>
        <v>0</v>
      </c>
      <c r="I904" s="156">
        <f>'Охотск '!H137</f>
        <v>0</v>
      </c>
      <c r="J904" s="26">
        <f>'Охотск '!I137</f>
        <v>0</v>
      </c>
      <c r="K904" s="26">
        <f>'Охотск '!J137</f>
        <v>0</v>
      </c>
      <c r="L904" s="26">
        <f>'Охотск '!K137</f>
        <v>0</v>
      </c>
      <c r="M904" s="26">
        <f>'Охотск '!L137</f>
        <v>0</v>
      </c>
      <c r="N904" s="26">
        <f>'Охотск '!M137</f>
        <v>0</v>
      </c>
      <c r="O904" s="26">
        <f>'Охотск '!N137</f>
        <v>0</v>
      </c>
      <c r="P904" s="576">
        <f>'Охотск '!O137</f>
        <v>0</v>
      </c>
      <c r="Q904" s="576">
        <f>'Охотск '!P137</f>
        <v>0</v>
      </c>
      <c r="R904" s="576">
        <f>'Охотск '!Q137</f>
        <v>0</v>
      </c>
      <c r="S904" s="576">
        <f>'Охотск '!R137</f>
        <v>0</v>
      </c>
      <c r="T904" s="576">
        <f>'Охотск '!S137</f>
        <v>0</v>
      </c>
      <c r="U904" s="576">
        <f>'Охотск '!T137</f>
        <v>0</v>
      </c>
      <c r="V904" s="576">
        <f>'Охотск '!U137</f>
        <v>0</v>
      </c>
      <c r="W904" s="576">
        <f>'Охотск '!V137</f>
        <v>0</v>
      </c>
      <c r="X904" s="576">
        <f>'Охотск '!W137</f>
        <v>0</v>
      </c>
      <c r="Y904" s="576">
        <f>'Охотск '!X137</f>
        <v>0</v>
      </c>
      <c r="Z904" s="576">
        <f>'Охотск '!Y137</f>
        <v>0</v>
      </c>
      <c r="AA904" s="576">
        <f>'Охотск '!Z137</f>
        <v>0</v>
      </c>
      <c r="AB904" s="1007">
        <f>'Охотск '!AA137</f>
        <v>0</v>
      </c>
      <c r="AC904" s="576">
        <f>'Охотск '!AB137</f>
        <v>0</v>
      </c>
      <c r="AD904" s="576">
        <f>'Охотск '!AC137</f>
        <v>0</v>
      </c>
      <c r="AE904" s="576">
        <f>'Охотск '!AD137</f>
        <v>0</v>
      </c>
      <c r="AF904" s="576">
        <f>'Охотск '!AE137</f>
        <v>0</v>
      </c>
      <c r="AG904" s="577">
        <f>'Охотск '!AF137</f>
        <v>0</v>
      </c>
      <c r="AH904" s="576"/>
      <c r="AI904" s="576"/>
      <c r="AJ904" s="1216">
        <f>'Охотск '!AG137</f>
        <v>0</v>
      </c>
      <c r="AK904" s="1240">
        <f>'Охотск '!AH137</f>
        <v>0</v>
      </c>
      <c r="AL904" s="337">
        <f t="shared" si="234"/>
        <v>0</v>
      </c>
      <c r="AM904" s="337">
        <f t="shared" si="233"/>
        <v>0</v>
      </c>
      <c r="AN904" s="1112">
        <f>IF(P904&gt;0,P904*1000/D904,0)</f>
        <v>0</v>
      </c>
      <c r="AO904" s="137" t="e">
        <f t="shared" si="241"/>
        <v>#DIV/0!</v>
      </c>
      <c r="AP904" s="137"/>
      <c r="AQ904" s="426">
        <f t="shared" si="235"/>
        <v>0</v>
      </c>
      <c r="AR904" s="137"/>
      <c r="AS904" s="137"/>
      <c r="AT904" s="137"/>
      <c r="AU904" s="137"/>
      <c r="AV904" s="137"/>
      <c r="AW904" s="137"/>
      <c r="AX904" s="137"/>
      <c r="AY904" s="137"/>
      <c r="AZ904" s="137"/>
      <c r="BA904" s="137"/>
      <c r="BB904" s="137"/>
      <c r="BC904" s="137"/>
      <c r="BD904" s="137"/>
      <c r="BE904" s="137"/>
      <c r="BF904" s="137"/>
      <c r="BG904" s="137"/>
      <c r="BH904" s="137"/>
      <c r="BI904" s="137"/>
      <c r="BJ904" s="137"/>
      <c r="BK904" s="137"/>
      <c r="BL904" s="137"/>
      <c r="BM904" s="137"/>
      <c r="BN904" s="137"/>
      <c r="BO904" s="137"/>
      <c r="BP904" s="137"/>
      <c r="BQ904" s="137"/>
      <c r="BR904" s="137"/>
      <c r="BS904" s="137"/>
      <c r="BT904" s="137"/>
      <c r="BU904" s="137"/>
      <c r="BV904" s="137"/>
      <c r="BW904" s="137"/>
      <c r="BX904" s="137"/>
      <c r="BY904" s="137"/>
      <c r="BZ904" s="137"/>
      <c r="CA904" s="137"/>
      <c r="CB904" s="137"/>
      <c r="CC904" s="137"/>
      <c r="CD904" s="137"/>
      <c r="CE904" s="137"/>
      <c r="CF904" s="137"/>
      <c r="CG904" s="137"/>
      <c r="CH904" s="137"/>
      <c r="CI904" s="137"/>
      <c r="CJ904" s="137"/>
      <c r="CK904" s="137"/>
      <c r="CL904" s="137"/>
      <c r="CM904" s="137"/>
      <c r="CN904" s="137"/>
      <c r="CO904" s="137"/>
      <c r="CP904" s="137"/>
      <c r="CQ904" s="137"/>
      <c r="CR904" s="137"/>
      <c r="CS904" s="137"/>
      <c r="CT904" s="137"/>
      <c r="CU904" s="137"/>
      <c r="CV904" s="137"/>
      <c r="CW904" s="137"/>
      <c r="CX904" s="137"/>
      <c r="CY904" s="137"/>
      <c r="CZ904" s="137"/>
      <c r="DA904" s="137"/>
      <c r="DB904" s="137"/>
      <c r="DC904" s="137"/>
      <c r="DD904" s="137"/>
      <c r="DE904" s="137"/>
      <c r="DF904" s="137"/>
      <c r="DG904" s="137"/>
      <c r="DH904" s="137"/>
      <c r="DI904" s="137"/>
      <c r="DJ904" s="137"/>
      <c r="DK904" s="137"/>
      <c r="DL904" s="137"/>
      <c r="DM904" s="137"/>
      <c r="DN904" s="137"/>
      <c r="DO904" s="137"/>
      <c r="DP904" s="137"/>
      <c r="DQ904" s="137"/>
      <c r="DR904" s="137"/>
      <c r="DS904" s="137"/>
      <c r="DT904" s="137"/>
      <c r="DU904" s="137"/>
      <c r="DV904" s="137"/>
      <c r="DW904" s="137"/>
      <c r="DX904" s="137"/>
      <c r="DY904" s="137"/>
      <c r="DZ904" s="137"/>
      <c r="EA904" s="137"/>
      <c r="EB904" s="137"/>
      <c r="EC904" s="137"/>
      <c r="ED904" s="137"/>
      <c r="EE904" s="137"/>
      <c r="EF904" s="137"/>
      <c r="EG904" s="137"/>
      <c r="EH904" s="137"/>
      <c r="EI904" s="137"/>
      <c r="EJ904" s="137"/>
      <c r="EK904" s="137"/>
      <c r="EL904" s="137"/>
      <c r="EM904" s="137"/>
      <c r="EN904" s="137"/>
      <c r="EO904" s="137"/>
      <c r="EP904" s="137"/>
      <c r="EQ904" s="137"/>
      <c r="ER904" s="137"/>
      <c r="ES904" s="137"/>
      <c r="ET904" s="137"/>
      <c r="EU904" s="137"/>
      <c r="EV904" s="137"/>
      <c r="EW904" s="137"/>
      <c r="EX904" s="137"/>
      <c r="EY904" s="137"/>
      <c r="EZ904" s="137"/>
      <c r="FA904" s="137"/>
      <c r="FB904" s="137"/>
      <c r="FC904" s="137"/>
      <c r="FD904" s="137"/>
      <c r="FE904" s="137"/>
      <c r="FF904" s="137"/>
      <c r="FG904" s="137"/>
      <c r="FH904" s="137"/>
      <c r="FI904" s="137"/>
      <c r="FJ904" s="137"/>
      <c r="FK904" s="137"/>
      <c r="FL904" s="137"/>
      <c r="FM904" s="137"/>
      <c r="FN904" s="137"/>
      <c r="FO904" s="137"/>
      <c r="FP904" s="137"/>
      <c r="FQ904" s="137"/>
      <c r="FR904" s="137"/>
      <c r="FS904" s="137"/>
      <c r="FT904" s="137"/>
      <c r="FU904" s="137"/>
      <c r="FV904" s="137"/>
      <c r="FW904" s="137"/>
      <c r="FX904" s="137"/>
      <c r="FY904" s="137"/>
      <c r="FZ904" s="137"/>
      <c r="GA904" s="137"/>
      <c r="GB904" s="137"/>
      <c r="GC904" s="137"/>
      <c r="GD904" s="137"/>
      <c r="GE904" s="137"/>
      <c r="GF904" s="137"/>
      <c r="GG904" s="137"/>
      <c r="GH904" s="137"/>
      <c r="GI904" s="137"/>
      <c r="GJ904" s="137"/>
      <c r="GK904" s="137"/>
      <c r="GL904" s="137"/>
      <c r="GM904" s="137"/>
      <c r="GN904" s="137"/>
      <c r="GO904" s="137"/>
      <c r="GP904" s="137"/>
      <c r="GQ904" s="137"/>
      <c r="GR904" s="137"/>
      <c r="GS904" s="137"/>
      <c r="GT904" s="137"/>
      <c r="GU904" s="137"/>
      <c r="GV904" s="137"/>
      <c r="GW904" s="137"/>
    </row>
    <row r="905" spans="1:205" x14ac:dyDescent="0.25">
      <c r="A905" s="19">
        <v>1</v>
      </c>
      <c r="B905" s="19">
        <f t="shared" si="243"/>
        <v>1</v>
      </c>
      <c r="C905" s="298" t="s">
        <v>348</v>
      </c>
      <c r="D905" s="29">
        <f>'Охотск '!C138</f>
        <v>0</v>
      </c>
      <c r="E905" s="29">
        <f>'Охотск '!D138</f>
        <v>0</v>
      </c>
      <c r="F905" s="29">
        <f>'Охотск '!E138</f>
        <v>0</v>
      </c>
      <c r="G905" s="142">
        <f>'Охотск '!F138</f>
        <v>0</v>
      </c>
      <c r="H905" s="156">
        <f>'Охотск '!G138</f>
        <v>0</v>
      </c>
      <c r="I905" s="156">
        <f>'Охотск '!H138</f>
        <v>0</v>
      </c>
      <c r="J905" s="26">
        <f>'Охотск '!I138</f>
        <v>0</v>
      </c>
      <c r="K905" s="26">
        <f>'Охотск '!J138</f>
        <v>0</v>
      </c>
      <c r="L905" s="26">
        <f>'Охотск '!K138</f>
        <v>0</v>
      </c>
      <c r="M905" s="26">
        <f>'Охотск '!L138</f>
        <v>0</v>
      </c>
      <c r="N905" s="26">
        <f>'Охотск '!M138</f>
        <v>0</v>
      </c>
      <c r="O905" s="26">
        <f>'Охотск '!N138</f>
        <v>0</v>
      </c>
      <c r="P905" s="576">
        <f>'Охотск '!O138</f>
        <v>167950.41616999998</v>
      </c>
      <c r="Q905" s="576">
        <f>'Охотск '!P138</f>
        <v>167950.41616999998</v>
      </c>
      <c r="R905" s="576">
        <f>'Охотск '!Q138</f>
        <v>167950.41616999998</v>
      </c>
      <c r="S905" s="576">
        <f>'Охотск '!R138</f>
        <v>167950.41616999998</v>
      </c>
      <c r="T905" s="576">
        <f>'Охотск '!S138</f>
        <v>167950.41616999998</v>
      </c>
      <c r="U905" s="576">
        <f>'Охотск '!T138</f>
        <v>167950.41616999998</v>
      </c>
      <c r="V905" s="576">
        <f>'Охотск '!U138</f>
        <v>167950.41616999998</v>
      </c>
      <c r="W905" s="576">
        <f>'Охотск '!V138</f>
        <v>166238.10472</v>
      </c>
      <c r="X905" s="576">
        <f>'Охотск '!W138</f>
        <v>166238.10472</v>
      </c>
      <c r="Y905" s="576">
        <f>'Охотск '!X138</f>
        <v>136748.72798684999</v>
      </c>
      <c r="Z905" s="576">
        <f>'Охотск '!Y138</f>
        <v>128809.88047288333</v>
      </c>
      <c r="AA905" s="576">
        <f>'Охотск '!Z138</f>
        <v>127392.31335</v>
      </c>
      <c r="AB905" s="1007">
        <f>'Охотск '!AA138</f>
        <v>0</v>
      </c>
      <c r="AC905" s="576">
        <f>'Охотск '!AB138</f>
        <v>0</v>
      </c>
      <c r="AD905" s="576">
        <f>'Охотск '!AC138</f>
        <v>-1417.5671228833417</v>
      </c>
      <c r="AE905" s="576">
        <f>'Охотск '!AD138</f>
        <v>0</v>
      </c>
      <c r="AF905" s="576">
        <f>'Охотск '!AE138</f>
        <v>-21.657769999999999</v>
      </c>
      <c r="AG905" s="577">
        <f>'Охотск '!AF138</f>
        <v>127370.65557999999</v>
      </c>
      <c r="AH905" s="576">
        <f>AA905/Z905*100</f>
        <v>98.89948882983262</v>
      </c>
      <c r="AI905" s="576">
        <f>AG905/Z905*100</f>
        <v>98.882675080824782</v>
      </c>
      <c r="AJ905" s="1216">
        <f>'Охотск '!AG138</f>
        <v>0</v>
      </c>
      <c r="AK905" s="1240">
        <f>'Охотск '!AH138</f>
        <v>0</v>
      </c>
      <c r="AL905" s="337">
        <f t="shared" si="234"/>
        <v>127370655.58</v>
      </c>
      <c r="AM905" s="337">
        <f t="shared" ref="AM905:AM968" si="249">AF905*1000</f>
        <v>-21657.77</v>
      </c>
      <c r="AN905" s="1112"/>
      <c r="AO905" s="19" t="e">
        <f t="shared" si="241"/>
        <v>#DIV/0!</v>
      </c>
      <c r="AQ905" s="1290">
        <f t="shared" si="235"/>
        <v>3.637978807091713E-12</v>
      </c>
    </row>
    <row r="906" spans="1:205" x14ac:dyDescent="0.25">
      <c r="B906" s="19">
        <f t="shared" si="243"/>
        <v>1</v>
      </c>
      <c r="C906" s="3630" t="s">
        <v>302</v>
      </c>
      <c r="D906" s="29">
        <f>'Охотск '!C139</f>
        <v>0</v>
      </c>
      <c r="E906" s="29">
        <f>'Охотск '!D139</f>
        <v>0</v>
      </c>
      <c r="F906" s="29">
        <f>'Охотск '!E139</f>
        <v>0</v>
      </c>
      <c r="G906" s="142">
        <f>'Охотск '!F139</f>
        <v>0</v>
      </c>
      <c r="H906" s="156">
        <f>'Охотск '!G139</f>
        <v>0</v>
      </c>
      <c r="I906" s="156">
        <f>'Охотск '!H139</f>
        <v>0</v>
      </c>
      <c r="J906" s="26">
        <f>'Охотск '!I139</f>
        <v>0</v>
      </c>
      <c r="K906" s="26">
        <f>'Охотск '!J139</f>
        <v>0</v>
      </c>
      <c r="L906" s="26">
        <f>'Охотск '!K139</f>
        <v>0</v>
      </c>
      <c r="M906" s="26">
        <f>'Охотск '!L139</f>
        <v>0</v>
      </c>
      <c r="N906" s="26">
        <f>'Охотск '!M139</f>
        <v>0</v>
      </c>
      <c r="O906" s="26">
        <f>'Охотск '!N139</f>
        <v>0</v>
      </c>
      <c r="P906" s="576">
        <f>'Охотск '!O139</f>
        <v>12674.3148</v>
      </c>
      <c r="Q906" s="576">
        <f>'Охотск '!P139</f>
        <v>12674.3148</v>
      </c>
      <c r="R906" s="576">
        <f>'Охотск '!Q139</f>
        <v>12674.3148</v>
      </c>
      <c r="S906" s="576">
        <f>'Охотск '!R139</f>
        <v>12674.3148</v>
      </c>
      <c r="T906" s="576">
        <f>'Охотск '!S139</f>
        <v>12674.3148</v>
      </c>
      <c r="U906" s="576">
        <f>'Охотск '!T139</f>
        <v>12674.3148</v>
      </c>
      <c r="V906" s="576">
        <f>'Охотск '!U139</f>
        <v>12674.3148</v>
      </c>
      <c r="W906" s="576">
        <f>'Охотск '!V139</f>
        <v>12674.3148</v>
      </c>
      <c r="X906" s="576">
        <f>'Охотск '!W139</f>
        <v>12674.3148</v>
      </c>
      <c r="Y906" s="576">
        <f>'Охотск '!X139</f>
        <v>12674.3148</v>
      </c>
      <c r="Z906" s="576">
        <f>'Охотск '!Y139</f>
        <v>10561.929000000002</v>
      </c>
      <c r="AA906" s="576">
        <f>'Охотск '!Z139</f>
        <v>10561.929000000002</v>
      </c>
      <c r="AB906" s="1007">
        <f>'Охотск '!AA139</f>
        <v>0</v>
      </c>
      <c r="AC906" s="576">
        <f>'Охотск '!AB139</f>
        <v>0</v>
      </c>
      <c r="AD906" s="576">
        <f>'Охотск '!AC139</f>
        <v>0</v>
      </c>
      <c r="AE906" s="576">
        <f>'Охотск '!AD139</f>
        <v>0</v>
      </c>
      <c r="AF906" s="576">
        <f>'Охотск '!AE139</f>
        <v>0</v>
      </c>
      <c r="AG906" s="577">
        <f>'Охотск '!AF139</f>
        <v>10561.929000000002</v>
      </c>
      <c r="AH906" s="576">
        <f>AA906/Z906*100</f>
        <v>100</v>
      </c>
      <c r="AI906" s="576">
        <f>AG906/Z906*100</f>
        <v>100</v>
      </c>
      <c r="AJ906" s="1216">
        <f>'Охотск '!AG139</f>
        <v>0</v>
      </c>
      <c r="AK906" s="1240">
        <f>'Охотск '!AH139</f>
        <v>0</v>
      </c>
      <c r="AL906" s="337">
        <f t="shared" ref="AL906:AL969" si="250">AG906*1000</f>
        <v>10561929.000000002</v>
      </c>
      <c r="AM906" s="337">
        <f t="shared" si="249"/>
        <v>0</v>
      </c>
      <c r="AN906" s="1112"/>
      <c r="AO906" s="19" t="e">
        <f t="shared" si="241"/>
        <v>#DIV/0!</v>
      </c>
      <c r="AQ906" s="1290">
        <f t="shared" ref="AQ906:AQ969" si="251">AA906-Z906-AD906</f>
        <v>0</v>
      </c>
    </row>
    <row r="907" spans="1:205" ht="29.25" x14ac:dyDescent="0.25">
      <c r="B907" s="19">
        <f t="shared" si="243"/>
        <v>1</v>
      </c>
      <c r="C907" s="775" t="s">
        <v>284</v>
      </c>
      <c r="D907" s="29">
        <f>'Охотск '!C140</f>
        <v>16410</v>
      </c>
      <c r="E907" s="29">
        <f>'Охотск '!D140</f>
        <v>13675.333333333334</v>
      </c>
      <c r="F907" s="29">
        <f>'Охотск '!E140</f>
        <v>12151</v>
      </c>
      <c r="G907" s="142">
        <f>'Охотск '!F140</f>
        <v>88.853410032662211</v>
      </c>
      <c r="H907" s="156">
        <f>'Охотск '!G140</f>
        <v>0</v>
      </c>
      <c r="I907" s="156">
        <f>'Охотск '!H140</f>
        <v>0</v>
      </c>
      <c r="J907" s="26">
        <f>'Охотск '!I140</f>
        <v>0</v>
      </c>
      <c r="K907" s="26">
        <f>'Охотск '!J140</f>
        <v>0</v>
      </c>
      <c r="L907" s="26">
        <f>'Охотск '!K140</f>
        <v>0</v>
      </c>
      <c r="M907" s="26">
        <f>'Охотск '!L140</f>
        <v>0</v>
      </c>
      <c r="N907" s="26">
        <f>'Охотск '!M140</f>
        <v>0</v>
      </c>
      <c r="O907" s="26">
        <f>'Охотск '!N140</f>
        <v>0</v>
      </c>
      <c r="P907" s="576">
        <f>'Охотск '!O140</f>
        <v>0</v>
      </c>
      <c r="Q907" s="576">
        <f>'Охотск '!P140</f>
        <v>0</v>
      </c>
      <c r="R907" s="576">
        <f>'Охотск '!Q140</f>
        <v>0</v>
      </c>
      <c r="S907" s="576">
        <f>'Охотск '!R140</f>
        <v>0</v>
      </c>
      <c r="T907" s="576">
        <f>'Охотск '!S140</f>
        <v>0</v>
      </c>
      <c r="U907" s="576">
        <f>'Охотск '!T140</f>
        <v>0</v>
      </c>
      <c r="V907" s="576">
        <f>'Охотск '!U140</f>
        <v>0</v>
      </c>
      <c r="W907" s="576">
        <f>'Охотск '!V140</f>
        <v>0</v>
      </c>
      <c r="X907" s="576">
        <f>'Охотск '!W140</f>
        <v>0</v>
      </c>
      <c r="Y907" s="576">
        <f>'Охотск '!X140</f>
        <v>0</v>
      </c>
      <c r="Z907" s="576">
        <f>'Охотск '!Y140</f>
        <v>0</v>
      </c>
      <c r="AA907" s="576">
        <f>'Охотск '!Z140</f>
        <v>0</v>
      </c>
      <c r="AB907" s="1007">
        <f>'Охотск '!AA140</f>
        <v>0</v>
      </c>
      <c r="AC907" s="576">
        <f>'Охотск '!AB140</f>
        <v>0</v>
      </c>
      <c r="AD907" s="576">
        <f>'Охотск '!AC140</f>
        <v>0</v>
      </c>
      <c r="AE907" s="576">
        <f>'Охотск '!AD140</f>
        <v>0</v>
      </c>
      <c r="AF907" s="576">
        <f>'Охотск '!AE140</f>
        <v>0</v>
      </c>
      <c r="AG907" s="577">
        <f>'Охотск '!AF140</f>
        <v>0</v>
      </c>
      <c r="AH907" s="576"/>
      <c r="AI907" s="576"/>
      <c r="AJ907" s="1216">
        <f>'Охотск '!AG140</f>
        <v>0</v>
      </c>
      <c r="AK907" s="1240">
        <f>'Охотск '!AH140</f>
        <v>0</v>
      </c>
      <c r="AL907" s="337">
        <f t="shared" si="250"/>
        <v>0</v>
      </c>
      <c r="AM907" s="337">
        <f t="shared" si="249"/>
        <v>0</v>
      </c>
      <c r="AN907" s="1112">
        <f t="shared" ref="AN907:AN915" si="252">IF(P907&gt;0,P907*1000/D907,0)</f>
        <v>0</v>
      </c>
      <c r="AO907" s="19">
        <f t="shared" si="241"/>
        <v>0</v>
      </c>
      <c r="AQ907" s="1290">
        <f t="shared" si="251"/>
        <v>0</v>
      </c>
    </row>
    <row r="908" spans="1:205" ht="30" x14ac:dyDescent="0.25">
      <c r="B908" s="19">
        <f t="shared" si="243"/>
        <v>1</v>
      </c>
      <c r="C908" s="776" t="s">
        <v>200</v>
      </c>
      <c r="D908" s="29">
        <f>'Охотск '!C141</f>
        <v>0</v>
      </c>
      <c r="E908" s="29">
        <f>'Охотск '!D141</f>
        <v>0</v>
      </c>
      <c r="F908" s="29">
        <f>'Охотск '!E141</f>
        <v>0</v>
      </c>
      <c r="G908" s="142">
        <f>'Охотск '!F141</f>
        <v>0</v>
      </c>
      <c r="H908" s="156">
        <f>'Охотск '!G141</f>
        <v>0</v>
      </c>
      <c r="I908" s="156">
        <f>'Охотск '!H141</f>
        <v>0</v>
      </c>
      <c r="J908" s="26">
        <f>'Охотск '!I141</f>
        <v>0</v>
      </c>
      <c r="K908" s="26">
        <f>'Охотск '!J141</f>
        <v>0</v>
      </c>
      <c r="L908" s="26">
        <f>'Охотск '!K141</f>
        <v>0</v>
      </c>
      <c r="M908" s="26">
        <f>'Охотск '!L141</f>
        <v>0</v>
      </c>
      <c r="N908" s="26">
        <f>'Охотск '!M141</f>
        <v>0</v>
      </c>
      <c r="O908" s="26">
        <f>'Охотск '!N141</f>
        <v>0</v>
      </c>
      <c r="P908" s="576">
        <f>'Охотск '!O141</f>
        <v>0</v>
      </c>
      <c r="Q908" s="576">
        <f>'Охотск '!P141</f>
        <v>0</v>
      </c>
      <c r="R908" s="576">
        <f>'Охотск '!Q141</f>
        <v>0</v>
      </c>
      <c r="S908" s="576">
        <f>'Охотск '!R141</f>
        <v>0</v>
      </c>
      <c r="T908" s="576">
        <f>'Охотск '!S141</f>
        <v>0</v>
      </c>
      <c r="U908" s="576">
        <f>'Охотск '!T141</f>
        <v>0</v>
      </c>
      <c r="V908" s="576">
        <f>'Охотск '!U141</f>
        <v>0</v>
      </c>
      <c r="W908" s="576">
        <f>'Охотск '!V141</f>
        <v>0</v>
      </c>
      <c r="X908" s="576">
        <f>'Охотск '!W141</f>
        <v>0</v>
      </c>
      <c r="Y908" s="576">
        <f>'Охотск '!X141</f>
        <v>0</v>
      </c>
      <c r="Z908" s="576">
        <f>'Охотск '!Y141</f>
        <v>0</v>
      </c>
      <c r="AA908" s="576">
        <f>'Охотск '!Z141</f>
        <v>0</v>
      </c>
      <c r="AB908" s="1007">
        <f>'Охотск '!AA141</f>
        <v>0</v>
      </c>
      <c r="AC908" s="576">
        <f>'Охотск '!AB141</f>
        <v>0</v>
      </c>
      <c r="AD908" s="576">
        <f>'Охотск '!AC141</f>
        <v>0</v>
      </c>
      <c r="AE908" s="576">
        <f>'Охотск '!AD141</f>
        <v>0</v>
      </c>
      <c r="AF908" s="576">
        <f>'Охотск '!AE141</f>
        <v>0</v>
      </c>
      <c r="AG908" s="577">
        <f>'Охотск '!AF141</f>
        <v>0</v>
      </c>
      <c r="AH908" s="576"/>
      <c r="AI908" s="576"/>
      <c r="AJ908" s="1216">
        <f>'Охотск '!AG141</f>
        <v>0</v>
      </c>
      <c r="AK908" s="1240">
        <f>'Охотск '!AH141</f>
        <v>0</v>
      </c>
      <c r="AL908" s="337">
        <f t="shared" si="250"/>
        <v>0</v>
      </c>
      <c r="AM908" s="337">
        <f t="shared" si="249"/>
        <v>0</v>
      </c>
      <c r="AN908" s="1112">
        <f t="shared" si="252"/>
        <v>0</v>
      </c>
      <c r="AO908" s="19" t="e">
        <f t="shared" si="241"/>
        <v>#DIV/0!</v>
      </c>
      <c r="AQ908" s="1290">
        <f t="shared" si="251"/>
        <v>0</v>
      </c>
    </row>
    <row r="909" spans="1:205" ht="30" x14ac:dyDescent="0.25">
      <c r="B909" s="19">
        <f t="shared" si="243"/>
        <v>1</v>
      </c>
      <c r="C909" s="776" t="s">
        <v>519</v>
      </c>
      <c r="D909" s="29">
        <f>'Охотск '!C142</f>
        <v>5800</v>
      </c>
      <c r="E909" s="29">
        <f>'Охотск '!D142</f>
        <v>4833.333333333333</v>
      </c>
      <c r="F909" s="29">
        <f>'Охотск '!E142</f>
        <v>3364</v>
      </c>
      <c r="G909" s="142">
        <f>'Охотск '!F142</f>
        <v>69.600000000000009</v>
      </c>
      <c r="H909" s="156">
        <f>'Охотск '!G142</f>
        <v>0</v>
      </c>
      <c r="I909" s="156">
        <f>'Охотск '!H142</f>
        <v>0</v>
      </c>
      <c r="J909" s="26">
        <f>'Охотск '!I142</f>
        <v>0</v>
      </c>
      <c r="K909" s="26">
        <f>'Охотск '!J142</f>
        <v>0</v>
      </c>
      <c r="L909" s="26">
        <f>'Охотск '!K142</f>
        <v>0</v>
      </c>
      <c r="M909" s="26">
        <f>'Охотск '!L142</f>
        <v>0</v>
      </c>
      <c r="N909" s="26">
        <f>'Охотск '!M142</f>
        <v>0</v>
      </c>
      <c r="O909" s="26">
        <f>'Охотск '!N142</f>
        <v>0</v>
      </c>
      <c r="P909" s="576">
        <f>'Охотск '!O142</f>
        <v>0</v>
      </c>
      <c r="Q909" s="576">
        <f>'Охотск '!P142</f>
        <v>0</v>
      </c>
      <c r="R909" s="576">
        <f>'Охотск '!Q142</f>
        <v>0</v>
      </c>
      <c r="S909" s="576">
        <f>'Охотск '!R142</f>
        <v>0</v>
      </c>
      <c r="T909" s="576">
        <f>'Охотск '!S142</f>
        <v>0</v>
      </c>
      <c r="U909" s="576">
        <f>'Охотск '!T142</f>
        <v>0</v>
      </c>
      <c r="V909" s="576">
        <f>'Охотск '!U142</f>
        <v>0</v>
      </c>
      <c r="W909" s="576">
        <f>'Охотск '!V142</f>
        <v>0</v>
      </c>
      <c r="X909" s="576">
        <f>'Охотск '!W142</f>
        <v>0</v>
      </c>
      <c r="Y909" s="576">
        <f>'Охотск '!X142</f>
        <v>0</v>
      </c>
      <c r="Z909" s="576">
        <f>'Охотск '!Y142</f>
        <v>0</v>
      </c>
      <c r="AA909" s="576">
        <f>'Охотск '!Z142</f>
        <v>0</v>
      </c>
      <c r="AB909" s="1007">
        <f>'Охотск '!AA142</f>
        <v>0</v>
      </c>
      <c r="AC909" s="576">
        <f>'Охотск '!AB142</f>
        <v>0</v>
      </c>
      <c r="AD909" s="576">
        <f>'Охотск '!AC142</f>
        <v>0</v>
      </c>
      <c r="AE909" s="576">
        <f>'Охотск '!AD142</f>
        <v>0</v>
      </c>
      <c r="AF909" s="576">
        <f>'Охотск '!AE142</f>
        <v>0</v>
      </c>
      <c r="AG909" s="577">
        <f>'Охотск '!AF142</f>
        <v>0</v>
      </c>
      <c r="AH909" s="576"/>
      <c r="AI909" s="576"/>
      <c r="AJ909" s="1216">
        <f>'Охотск '!AG142</f>
        <v>0</v>
      </c>
      <c r="AK909" s="1240">
        <f>'Охотск '!AH142</f>
        <v>0</v>
      </c>
      <c r="AL909" s="337">
        <f t="shared" si="250"/>
        <v>0</v>
      </c>
      <c r="AM909" s="337">
        <f t="shared" si="249"/>
        <v>0</v>
      </c>
      <c r="AN909" s="1112">
        <f t="shared" si="252"/>
        <v>0</v>
      </c>
      <c r="AO909" s="19">
        <f t="shared" si="241"/>
        <v>0</v>
      </c>
      <c r="AQ909" s="1290">
        <f t="shared" si="251"/>
        <v>0</v>
      </c>
    </row>
    <row r="910" spans="1:205" ht="75" x14ac:dyDescent="0.25">
      <c r="B910" s="19">
        <f t="shared" si="243"/>
        <v>1</v>
      </c>
      <c r="C910" s="777" t="s">
        <v>520</v>
      </c>
      <c r="D910" s="29">
        <f>'Охотск '!C143</f>
        <v>3410</v>
      </c>
      <c r="E910" s="29">
        <f>'Охотск '!D143</f>
        <v>2842</v>
      </c>
      <c r="F910" s="29">
        <f>'Охотск '!E143</f>
        <v>3633</v>
      </c>
      <c r="G910" s="142">
        <f>'Охотск '!F143</f>
        <v>127.83251231527093</v>
      </c>
      <c r="H910" s="156">
        <f>'Охотск '!G143</f>
        <v>0</v>
      </c>
      <c r="I910" s="156">
        <f>'Охотск '!H143</f>
        <v>0</v>
      </c>
      <c r="J910" s="26">
        <f>'Охотск '!I143</f>
        <v>0</v>
      </c>
      <c r="K910" s="26">
        <f>'Охотск '!J143</f>
        <v>0</v>
      </c>
      <c r="L910" s="26">
        <f>'Охотск '!K143</f>
        <v>0</v>
      </c>
      <c r="M910" s="26">
        <f>'Охотск '!L143</f>
        <v>0</v>
      </c>
      <c r="N910" s="26">
        <f>'Охотск '!M143</f>
        <v>0</v>
      </c>
      <c r="O910" s="26">
        <f>'Охотск '!N143</f>
        <v>0</v>
      </c>
      <c r="P910" s="576">
        <f>'Охотск '!O143</f>
        <v>0</v>
      </c>
      <c r="Q910" s="576">
        <f>'Охотск '!P143</f>
        <v>0</v>
      </c>
      <c r="R910" s="576">
        <f>'Охотск '!Q143</f>
        <v>0</v>
      </c>
      <c r="S910" s="576">
        <f>'Охотск '!R143</f>
        <v>0</v>
      </c>
      <c r="T910" s="576">
        <f>'Охотск '!S143</f>
        <v>0</v>
      </c>
      <c r="U910" s="576">
        <f>'Охотск '!T143</f>
        <v>0</v>
      </c>
      <c r="V910" s="576">
        <f>'Охотск '!U143</f>
        <v>0</v>
      </c>
      <c r="W910" s="576">
        <f>'Охотск '!V143</f>
        <v>0</v>
      </c>
      <c r="X910" s="576">
        <f>'Охотск '!W143</f>
        <v>0</v>
      </c>
      <c r="Y910" s="576">
        <f>'Охотск '!X143</f>
        <v>0</v>
      </c>
      <c r="Z910" s="576">
        <f>'Охотск '!Y143</f>
        <v>0</v>
      </c>
      <c r="AA910" s="576">
        <f>'Охотск '!Z143</f>
        <v>0</v>
      </c>
      <c r="AB910" s="1007">
        <f>'Охотск '!AA143</f>
        <v>0</v>
      </c>
      <c r="AC910" s="576">
        <f>'Охотск '!AB143</f>
        <v>0</v>
      </c>
      <c r="AD910" s="576">
        <f>'Охотск '!AC143</f>
        <v>0</v>
      </c>
      <c r="AE910" s="576">
        <f>'Охотск '!AD143</f>
        <v>0</v>
      </c>
      <c r="AF910" s="576">
        <f>'Охотск '!AE143</f>
        <v>0</v>
      </c>
      <c r="AG910" s="577">
        <f>'Охотск '!AF143</f>
        <v>0</v>
      </c>
      <c r="AH910" s="576"/>
      <c r="AI910" s="576"/>
      <c r="AJ910" s="1216">
        <f>'Охотск '!AG143</f>
        <v>0</v>
      </c>
      <c r="AK910" s="1240">
        <f>'Охотск '!AH143</f>
        <v>0</v>
      </c>
      <c r="AL910" s="337">
        <f t="shared" si="250"/>
        <v>0</v>
      </c>
      <c r="AM910" s="337">
        <f t="shared" si="249"/>
        <v>0</v>
      </c>
      <c r="AN910" s="1112">
        <f t="shared" si="252"/>
        <v>0</v>
      </c>
      <c r="AO910" s="19">
        <f t="shared" si="241"/>
        <v>0</v>
      </c>
      <c r="AQ910" s="1290">
        <f t="shared" si="251"/>
        <v>0</v>
      </c>
    </row>
    <row r="911" spans="1:205" ht="45" x14ac:dyDescent="0.25">
      <c r="B911" s="19">
        <f t="shared" si="243"/>
        <v>1</v>
      </c>
      <c r="C911" s="778" t="s">
        <v>521</v>
      </c>
      <c r="D911" s="29">
        <f>'Охотск '!C144</f>
        <v>5200</v>
      </c>
      <c r="E911" s="29">
        <f>'Охотск '!D144</f>
        <v>4333.333333333333</v>
      </c>
      <c r="F911" s="29">
        <f>'Охотск '!E144</f>
        <v>4919</v>
      </c>
      <c r="G911" s="142">
        <f>'Охотск '!F144</f>
        <v>113.51538461538462</v>
      </c>
      <c r="H911" s="156">
        <f>'Охотск '!G144</f>
        <v>0</v>
      </c>
      <c r="I911" s="156">
        <f>'Охотск '!H144</f>
        <v>0</v>
      </c>
      <c r="J911" s="26">
        <f>'Охотск '!I144</f>
        <v>0</v>
      </c>
      <c r="K911" s="26">
        <f>'Охотск '!J144</f>
        <v>0</v>
      </c>
      <c r="L911" s="26">
        <f>'Охотск '!K144</f>
        <v>0</v>
      </c>
      <c r="M911" s="26">
        <f>'Охотск '!L144</f>
        <v>0</v>
      </c>
      <c r="N911" s="26">
        <f>'Охотск '!M144</f>
        <v>0</v>
      </c>
      <c r="O911" s="26">
        <f>'Охотск '!N144</f>
        <v>0</v>
      </c>
      <c r="P911" s="576">
        <f>'Охотск '!O144</f>
        <v>0</v>
      </c>
      <c r="Q911" s="576">
        <f>'Охотск '!P144</f>
        <v>0</v>
      </c>
      <c r="R911" s="576">
        <f>'Охотск '!Q144</f>
        <v>0</v>
      </c>
      <c r="S911" s="576">
        <f>'Охотск '!R144</f>
        <v>0</v>
      </c>
      <c r="T911" s="576">
        <f>'Охотск '!S144</f>
        <v>0</v>
      </c>
      <c r="U911" s="576">
        <f>'Охотск '!T144</f>
        <v>0</v>
      </c>
      <c r="V911" s="576">
        <f>'Охотск '!U144</f>
        <v>0</v>
      </c>
      <c r="W911" s="576">
        <f>'Охотск '!V144</f>
        <v>0</v>
      </c>
      <c r="X911" s="576">
        <f>'Охотск '!W144</f>
        <v>0</v>
      </c>
      <c r="Y911" s="576">
        <f>'Охотск '!X144</f>
        <v>0</v>
      </c>
      <c r="Z911" s="576">
        <f>'Охотск '!Y144</f>
        <v>0</v>
      </c>
      <c r="AA911" s="576">
        <f>'Охотск '!Z144</f>
        <v>0</v>
      </c>
      <c r="AB911" s="1007">
        <f>'Охотск '!AA144</f>
        <v>0</v>
      </c>
      <c r="AC911" s="576">
        <f>'Охотск '!AB144</f>
        <v>0</v>
      </c>
      <c r="AD911" s="576">
        <f>'Охотск '!AC144</f>
        <v>0</v>
      </c>
      <c r="AE911" s="576">
        <f>'Охотск '!AD144</f>
        <v>0</v>
      </c>
      <c r="AF911" s="576">
        <f>'Охотск '!AE144</f>
        <v>0</v>
      </c>
      <c r="AG911" s="577">
        <f>'Охотск '!AF144</f>
        <v>0</v>
      </c>
      <c r="AH911" s="576"/>
      <c r="AI911" s="576"/>
      <c r="AJ911" s="1216">
        <f>'Охотск '!AG144</f>
        <v>0</v>
      </c>
      <c r="AK911" s="1240">
        <f>'Охотск '!AH144</f>
        <v>0</v>
      </c>
      <c r="AL911" s="337">
        <f t="shared" si="250"/>
        <v>0</v>
      </c>
      <c r="AM911" s="337">
        <f t="shared" si="249"/>
        <v>0</v>
      </c>
      <c r="AN911" s="1112">
        <f t="shared" si="252"/>
        <v>0</v>
      </c>
      <c r="AO911" s="19">
        <f t="shared" si="241"/>
        <v>0</v>
      </c>
      <c r="AQ911" s="1290">
        <f t="shared" si="251"/>
        <v>0</v>
      </c>
    </row>
    <row r="912" spans="1:205" ht="90" x14ac:dyDescent="0.25">
      <c r="B912" s="19">
        <f t="shared" si="243"/>
        <v>1</v>
      </c>
      <c r="C912" s="778" t="s">
        <v>522</v>
      </c>
      <c r="D912" s="29">
        <f>'Охотск '!C145</f>
        <v>2000</v>
      </c>
      <c r="E912" s="29">
        <f>'Охотск '!D145</f>
        <v>1666.6666666666667</v>
      </c>
      <c r="F912" s="29">
        <f>'Охотск '!E145</f>
        <v>235</v>
      </c>
      <c r="G912" s="142">
        <f>'Охотск '!F145</f>
        <v>14.099999999999998</v>
      </c>
      <c r="H912" s="156">
        <f>'Охотск '!G145</f>
        <v>0</v>
      </c>
      <c r="I912" s="156">
        <f>'Охотск '!H145</f>
        <v>0</v>
      </c>
      <c r="J912" s="26">
        <f>'Охотск '!I145</f>
        <v>0</v>
      </c>
      <c r="K912" s="26">
        <f>'Охотск '!J145</f>
        <v>0</v>
      </c>
      <c r="L912" s="26">
        <f>'Охотск '!K145</f>
        <v>0</v>
      </c>
      <c r="M912" s="26">
        <f>'Охотск '!L145</f>
        <v>0</v>
      </c>
      <c r="N912" s="26">
        <f>'Охотск '!M145</f>
        <v>0</v>
      </c>
      <c r="O912" s="26">
        <f>'Охотск '!N145</f>
        <v>0</v>
      </c>
      <c r="P912" s="576">
        <f>'Охотск '!O145</f>
        <v>0</v>
      </c>
      <c r="Q912" s="576">
        <f>'Охотск '!P145</f>
        <v>0</v>
      </c>
      <c r="R912" s="576">
        <f>'Охотск '!Q145</f>
        <v>0</v>
      </c>
      <c r="S912" s="576">
        <f>'Охотск '!R145</f>
        <v>0</v>
      </c>
      <c r="T912" s="576">
        <f>'Охотск '!S145</f>
        <v>0</v>
      </c>
      <c r="U912" s="576">
        <f>'Охотск '!T145</f>
        <v>0</v>
      </c>
      <c r="V912" s="576">
        <f>'Охотск '!U145</f>
        <v>0</v>
      </c>
      <c r="W912" s="576">
        <f>'Охотск '!V145</f>
        <v>0</v>
      </c>
      <c r="X912" s="576">
        <f>'Охотск '!W145</f>
        <v>0</v>
      </c>
      <c r="Y912" s="576">
        <f>'Охотск '!X145</f>
        <v>0</v>
      </c>
      <c r="Z912" s="576">
        <f>'Охотск '!Y145</f>
        <v>0</v>
      </c>
      <c r="AA912" s="576">
        <f>'Охотск '!Z145</f>
        <v>0</v>
      </c>
      <c r="AB912" s="1007">
        <f>'Охотск '!AA145</f>
        <v>0</v>
      </c>
      <c r="AC912" s="576">
        <f>'Охотск '!AB145</f>
        <v>0</v>
      </c>
      <c r="AD912" s="576">
        <f>'Охотск '!AC145</f>
        <v>0</v>
      </c>
      <c r="AE912" s="576">
        <f>'Охотск '!AD145</f>
        <v>0</v>
      </c>
      <c r="AF912" s="576">
        <f>'Охотск '!AE145</f>
        <v>0</v>
      </c>
      <c r="AG912" s="577">
        <f>'Охотск '!AF145</f>
        <v>0</v>
      </c>
      <c r="AH912" s="576"/>
      <c r="AI912" s="576"/>
      <c r="AJ912" s="1216">
        <f>'Охотск '!AG145</f>
        <v>0</v>
      </c>
      <c r="AK912" s="1240">
        <f>'Охотск '!AH145</f>
        <v>0</v>
      </c>
      <c r="AL912" s="337">
        <f t="shared" si="250"/>
        <v>0</v>
      </c>
      <c r="AM912" s="337">
        <f t="shared" si="249"/>
        <v>0</v>
      </c>
      <c r="AN912" s="1112">
        <f t="shared" si="252"/>
        <v>0</v>
      </c>
      <c r="AO912" s="19">
        <f t="shared" si="241"/>
        <v>0</v>
      </c>
      <c r="AQ912" s="1290">
        <f t="shared" si="251"/>
        <v>0</v>
      </c>
    </row>
    <row r="913" spans="2:43" x14ac:dyDescent="0.25">
      <c r="B913" s="19">
        <f t="shared" si="243"/>
        <v>1</v>
      </c>
      <c r="C913" s="778" t="s">
        <v>133</v>
      </c>
      <c r="D913" s="29">
        <f>'Охотск '!C146</f>
        <v>9327</v>
      </c>
      <c r="E913" s="29">
        <f>'Охотск '!D146</f>
        <v>7772.333333333333</v>
      </c>
      <c r="F913" s="29">
        <f>'Охотск '!E146</f>
        <v>6001</v>
      </c>
      <c r="G913" s="142">
        <f>'Охотск '!F146</f>
        <v>77.209761118497227</v>
      </c>
      <c r="H913" s="156">
        <f>'Охотск '!G146</f>
        <v>0</v>
      </c>
      <c r="I913" s="156">
        <f>'Охотск '!H146</f>
        <v>0</v>
      </c>
      <c r="J913" s="26">
        <f>'Охотск '!I146</f>
        <v>0</v>
      </c>
      <c r="K913" s="26">
        <f>'Охотск '!J146</f>
        <v>0</v>
      </c>
      <c r="L913" s="26">
        <f>'Охотск '!K146</f>
        <v>0</v>
      </c>
      <c r="M913" s="26">
        <f>'Охотск '!L146</f>
        <v>0</v>
      </c>
      <c r="N913" s="26">
        <f>'Охотск '!M146</f>
        <v>0</v>
      </c>
      <c r="O913" s="26">
        <f>'Охотск '!N146</f>
        <v>0</v>
      </c>
      <c r="P913" s="576">
        <f>'Охотск '!O146</f>
        <v>0</v>
      </c>
      <c r="Q913" s="576">
        <f>'Охотск '!P146</f>
        <v>0</v>
      </c>
      <c r="R913" s="576">
        <f>'Охотск '!Q146</f>
        <v>0</v>
      </c>
      <c r="S913" s="576">
        <f>'Охотск '!R146</f>
        <v>0</v>
      </c>
      <c r="T913" s="576">
        <f>'Охотск '!S146</f>
        <v>0</v>
      </c>
      <c r="U913" s="576">
        <f>'Охотск '!T146</f>
        <v>0</v>
      </c>
      <c r="V913" s="576">
        <f>'Охотск '!U146</f>
        <v>0</v>
      </c>
      <c r="W913" s="576">
        <f>'Охотск '!V146</f>
        <v>0</v>
      </c>
      <c r="X913" s="576">
        <f>'Охотск '!W146</f>
        <v>0</v>
      </c>
      <c r="Y913" s="576">
        <f>'Охотск '!X146</f>
        <v>0</v>
      </c>
      <c r="Z913" s="576">
        <f>'Охотск '!Y146</f>
        <v>0</v>
      </c>
      <c r="AA913" s="576">
        <f>'Охотск '!Z146</f>
        <v>0</v>
      </c>
      <c r="AB913" s="1007">
        <f>'Охотск '!AA146</f>
        <v>0</v>
      </c>
      <c r="AC913" s="576">
        <f>'Охотск '!AB146</f>
        <v>0</v>
      </c>
      <c r="AD913" s="576">
        <f>'Охотск '!AC146</f>
        <v>0</v>
      </c>
      <c r="AE913" s="576">
        <f>'Охотск '!AD146</f>
        <v>0</v>
      </c>
      <c r="AF913" s="576">
        <f>'Охотск '!AE146</f>
        <v>0</v>
      </c>
      <c r="AG913" s="577">
        <f>'Охотск '!AF146</f>
        <v>0</v>
      </c>
      <c r="AH913" s="576"/>
      <c r="AI913" s="576"/>
      <c r="AJ913" s="1216">
        <f>'Охотск '!AG146</f>
        <v>0</v>
      </c>
      <c r="AK913" s="1240">
        <f>'Охотск '!AH146</f>
        <v>0</v>
      </c>
      <c r="AL913" s="337">
        <f t="shared" si="250"/>
        <v>0</v>
      </c>
      <c r="AM913" s="337">
        <f t="shared" si="249"/>
        <v>0</v>
      </c>
      <c r="AN913" s="1112">
        <f t="shared" si="252"/>
        <v>0</v>
      </c>
      <c r="AO913" s="19">
        <f t="shared" si="241"/>
        <v>0</v>
      </c>
      <c r="AQ913" s="1290">
        <f t="shared" si="251"/>
        <v>0</v>
      </c>
    </row>
    <row r="914" spans="2:43" x14ac:dyDescent="0.25">
      <c r="B914" s="19">
        <f t="shared" si="243"/>
        <v>1</v>
      </c>
      <c r="C914" s="778" t="s">
        <v>232</v>
      </c>
      <c r="D914" s="29">
        <f>'Охотск '!C147</f>
        <v>8943</v>
      </c>
      <c r="E914" s="29">
        <f>'Охотск '!D147</f>
        <v>7452.333333333333</v>
      </c>
      <c r="F914" s="29">
        <f>'Охотск '!E147</f>
        <v>5933</v>
      </c>
      <c r="G914" s="142">
        <f>'Охотск '!F147</f>
        <v>79.612649282104044</v>
      </c>
      <c r="H914" s="156">
        <f>'Охотск '!G147</f>
        <v>0</v>
      </c>
      <c r="I914" s="156">
        <f>'Охотск '!H147</f>
        <v>0</v>
      </c>
      <c r="J914" s="26">
        <f>'Охотск '!I147</f>
        <v>0</v>
      </c>
      <c r="K914" s="26">
        <f>'Охотск '!J147</f>
        <v>0</v>
      </c>
      <c r="L914" s="26">
        <f>'Охотск '!K147</f>
        <v>0</v>
      </c>
      <c r="M914" s="26">
        <f>'Охотск '!L147</f>
        <v>0</v>
      </c>
      <c r="N914" s="26">
        <f>'Охотск '!M147</f>
        <v>0</v>
      </c>
      <c r="O914" s="26">
        <f>'Охотск '!N147</f>
        <v>0</v>
      </c>
      <c r="P914" s="576">
        <f>'Охотск '!O147</f>
        <v>0</v>
      </c>
      <c r="Q914" s="576">
        <f>'Охотск '!P147</f>
        <v>0</v>
      </c>
      <c r="R914" s="576">
        <f>'Охотск '!Q147</f>
        <v>0</v>
      </c>
      <c r="S914" s="576">
        <f>'Охотск '!R147</f>
        <v>0</v>
      </c>
      <c r="T914" s="576">
        <f>'Охотск '!S147</f>
        <v>0</v>
      </c>
      <c r="U914" s="576">
        <f>'Охотск '!T147</f>
        <v>0</v>
      </c>
      <c r="V914" s="576">
        <f>'Охотск '!U147</f>
        <v>0</v>
      </c>
      <c r="W914" s="576">
        <f>'Охотск '!V147</f>
        <v>0</v>
      </c>
      <c r="X914" s="576">
        <f>'Охотск '!W147</f>
        <v>0</v>
      </c>
      <c r="Y914" s="576">
        <f>'Охотск '!X147</f>
        <v>0</v>
      </c>
      <c r="Z914" s="576">
        <f>'Охотск '!Y147</f>
        <v>0</v>
      </c>
      <c r="AA914" s="576">
        <f>'Охотск '!Z147</f>
        <v>0</v>
      </c>
      <c r="AB914" s="1007">
        <f>'Охотск '!AA147</f>
        <v>0</v>
      </c>
      <c r="AC914" s="576">
        <f>'Охотск '!AB147</f>
        <v>0</v>
      </c>
      <c r="AD914" s="576">
        <f>'Охотск '!AC147</f>
        <v>0</v>
      </c>
      <c r="AE914" s="576">
        <f>'Охотск '!AD147</f>
        <v>0</v>
      </c>
      <c r="AF914" s="576">
        <f>'Охотск '!AE147</f>
        <v>0</v>
      </c>
      <c r="AG914" s="577">
        <f>'Охотск '!AF147</f>
        <v>0</v>
      </c>
      <c r="AH914" s="576"/>
      <c r="AI914" s="576"/>
      <c r="AJ914" s="1216">
        <f>'Охотск '!AG147</f>
        <v>0</v>
      </c>
      <c r="AK914" s="1240">
        <f>'Охотск '!AH147</f>
        <v>0</v>
      </c>
      <c r="AL914" s="337">
        <f t="shared" si="250"/>
        <v>0</v>
      </c>
      <c r="AM914" s="337">
        <f t="shared" si="249"/>
        <v>0</v>
      </c>
      <c r="AN914" s="1112">
        <f t="shared" si="252"/>
        <v>0</v>
      </c>
      <c r="AO914" s="19">
        <f t="shared" si="241"/>
        <v>0</v>
      </c>
      <c r="AQ914" s="1290">
        <f t="shared" si="251"/>
        <v>0</v>
      </c>
    </row>
    <row r="915" spans="2:43" ht="45" x14ac:dyDescent="0.25">
      <c r="B915" s="19">
        <f t="shared" si="243"/>
        <v>1</v>
      </c>
      <c r="C915" s="778" t="s">
        <v>523</v>
      </c>
      <c r="D915" s="29">
        <f>'Охотск '!C148</f>
        <v>280</v>
      </c>
      <c r="E915" s="29">
        <f>'Охотск '!D148</f>
        <v>233.33333333333334</v>
      </c>
      <c r="F915" s="29">
        <f>'Охотск '!E148</f>
        <v>47</v>
      </c>
      <c r="G915" s="142">
        <f>'Охотск '!F148</f>
        <v>20.142857142857142</v>
      </c>
      <c r="H915" s="156">
        <f>'Охотск '!G148</f>
        <v>0</v>
      </c>
      <c r="I915" s="156">
        <f>'Охотск '!H148</f>
        <v>0</v>
      </c>
      <c r="J915" s="26">
        <f>'Охотск '!I148</f>
        <v>0</v>
      </c>
      <c r="K915" s="26">
        <f>'Охотск '!J148</f>
        <v>0</v>
      </c>
      <c r="L915" s="26">
        <f>'Охотск '!K148</f>
        <v>0</v>
      </c>
      <c r="M915" s="26">
        <f>'Охотск '!L148</f>
        <v>0</v>
      </c>
      <c r="N915" s="26">
        <f>'Охотск '!M148</f>
        <v>0</v>
      </c>
      <c r="O915" s="26">
        <f>'Охотск '!N148</f>
        <v>0</v>
      </c>
      <c r="P915" s="576">
        <f>'Охотск '!O148</f>
        <v>0</v>
      </c>
      <c r="Q915" s="576">
        <f>'Охотск '!P148</f>
        <v>0</v>
      </c>
      <c r="R915" s="576">
        <f>'Охотск '!Q148</f>
        <v>0</v>
      </c>
      <c r="S915" s="576">
        <f>'Охотск '!R148</f>
        <v>0</v>
      </c>
      <c r="T915" s="576">
        <f>'Охотск '!S148</f>
        <v>0</v>
      </c>
      <c r="U915" s="576">
        <f>'Охотск '!T148</f>
        <v>0</v>
      </c>
      <c r="V915" s="576">
        <f>'Охотск '!U148</f>
        <v>0</v>
      </c>
      <c r="W915" s="576">
        <f>'Охотск '!V148</f>
        <v>0</v>
      </c>
      <c r="X915" s="576">
        <f>'Охотск '!W148</f>
        <v>0</v>
      </c>
      <c r="Y915" s="576">
        <f>'Охотск '!X148</f>
        <v>0</v>
      </c>
      <c r="Z915" s="576">
        <f>'Охотск '!Y148</f>
        <v>0</v>
      </c>
      <c r="AA915" s="576">
        <f>'Охотск '!Z148</f>
        <v>0</v>
      </c>
      <c r="AB915" s="1007">
        <f>'Охотск '!AA148</f>
        <v>0</v>
      </c>
      <c r="AC915" s="576">
        <f>'Охотск '!AB148</f>
        <v>0</v>
      </c>
      <c r="AD915" s="576">
        <f>'Охотск '!AC148</f>
        <v>0</v>
      </c>
      <c r="AE915" s="576">
        <f>'Охотск '!AD148</f>
        <v>0</v>
      </c>
      <c r="AF915" s="576">
        <f>'Охотск '!AE148</f>
        <v>0</v>
      </c>
      <c r="AG915" s="577">
        <f>'Охотск '!AF148</f>
        <v>0</v>
      </c>
      <c r="AH915" s="576"/>
      <c r="AI915" s="576"/>
      <c r="AJ915" s="1216">
        <f>'Охотск '!AG148</f>
        <v>0</v>
      </c>
      <c r="AK915" s="1240">
        <f>'Охотск '!AH148</f>
        <v>0</v>
      </c>
      <c r="AL915" s="337">
        <f t="shared" si="250"/>
        <v>0</v>
      </c>
      <c r="AM915" s="337">
        <f t="shared" si="249"/>
        <v>0</v>
      </c>
      <c r="AN915" s="1112">
        <f t="shared" si="252"/>
        <v>0</v>
      </c>
      <c r="AO915" s="19">
        <f t="shared" si="241"/>
        <v>0</v>
      </c>
      <c r="AQ915" s="1290">
        <f t="shared" si="251"/>
        <v>0</v>
      </c>
    </row>
    <row r="916" spans="2:43" ht="75" x14ac:dyDescent="0.25">
      <c r="C916" s="778" t="s">
        <v>592</v>
      </c>
      <c r="D916" s="29">
        <f>'Охотск '!C149</f>
        <v>104</v>
      </c>
      <c r="E916" s="29">
        <f>'Охотск '!D149</f>
        <v>86.666666666666671</v>
      </c>
      <c r="F916" s="29">
        <f>'Охотск '!E149</f>
        <v>21</v>
      </c>
      <c r="G916" s="142">
        <f>'Охотск '!F149</f>
        <v>24.23076923076923</v>
      </c>
      <c r="H916" s="156"/>
      <c r="I916" s="156"/>
      <c r="J916" s="26"/>
      <c r="K916" s="26"/>
      <c r="L916" s="26"/>
      <c r="M916" s="26"/>
      <c r="N916" s="26"/>
      <c r="O916" s="26"/>
      <c r="P916" s="576"/>
      <c r="Q916" s="576"/>
      <c r="R916" s="576"/>
      <c r="S916" s="576"/>
      <c r="T916" s="576"/>
      <c r="U916" s="576"/>
      <c r="V916" s="576"/>
      <c r="W916" s="576"/>
      <c r="X916" s="576"/>
      <c r="Y916" s="576"/>
      <c r="Z916" s="576"/>
      <c r="AA916" s="576"/>
      <c r="AB916" s="1007"/>
      <c r="AC916" s="576"/>
      <c r="AD916" s="576"/>
      <c r="AE916" s="576"/>
      <c r="AF916" s="576"/>
      <c r="AG916" s="577"/>
      <c r="AH916" s="576"/>
      <c r="AI916" s="576"/>
      <c r="AJ916" s="1216">
        <f>'Охотск '!AG149</f>
        <v>0</v>
      </c>
      <c r="AK916" s="1240">
        <f>'Охотск '!AH149</f>
        <v>0</v>
      </c>
      <c r="AL916" s="337">
        <f t="shared" si="250"/>
        <v>0</v>
      </c>
      <c r="AM916" s="337">
        <f t="shared" si="249"/>
        <v>0</v>
      </c>
      <c r="AN916" s="1112"/>
      <c r="AQ916" s="1290">
        <f t="shared" si="251"/>
        <v>0</v>
      </c>
    </row>
    <row r="917" spans="2:43" ht="30" x14ac:dyDescent="0.25">
      <c r="B917" s="19">
        <f>B915</f>
        <v>1</v>
      </c>
      <c r="C917" s="780" t="s">
        <v>201</v>
      </c>
      <c r="D917" s="29">
        <f>'Охотск '!C150</f>
        <v>0</v>
      </c>
      <c r="E917" s="29">
        <f>'Охотск '!D150</f>
        <v>0</v>
      </c>
      <c r="F917" s="29">
        <f>'Охотск '!E150</f>
        <v>0</v>
      </c>
      <c r="G917" s="142">
        <f>'Охотск '!F150</f>
        <v>0</v>
      </c>
      <c r="H917" s="156">
        <f>'Охотск '!G150</f>
        <v>0</v>
      </c>
      <c r="I917" s="156">
        <f>'Охотск '!H150</f>
        <v>0</v>
      </c>
      <c r="J917" s="26">
        <f>'Охотск '!I150</f>
        <v>0</v>
      </c>
      <c r="K917" s="26">
        <f>'Охотск '!J150</f>
        <v>0</v>
      </c>
      <c r="L917" s="26">
        <f>'Охотск '!K150</f>
        <v>0</v>
      </c>
      <c r="M917" s="26">
        <f>'Охотск '!L150</f>
        <v>0</v>
      </c>
      <c r="N917" s="26">
        <f>'Охотск '!M150</f>
        <v>0</v>
      </c>
      <c r="O917" s="26">
        <f>'Охотск '!N150</f>
        <v>0</v>
      </c>
      <c r="P917" s="576">
        <f>'Охотск '!O150</f>
        <v>0</v>
      </c>
      <c r="Q917" s="576">
        <f>'Охотск '!P150</f>
        <v>0</v>
      </c>
      <c r="R917" s="576">
        <f>'Охотск '!Q150</f>
        <v>0</v>
      </c>
      <c r="S917" s="576">
        <f>'Охотск '!R150</f>
        <v>0</v>
      </c>
      <c r="T917" s="576">
        <f>'Охотск '!S150</f>
        <v>0</v>
      </c>
      <c r="U917" s="576">
        <f>'Охотск '!T150</f>
        <v>0</v>
      </c>
      <c r="V917" s="576">
        <f>'Охотск '!U150</f>
        <v>0</v>
      </c>
      <c r="W917" s="576">
        <f>'Охотск '!V150</f>
        <v>0</v>
      </c>
      <c r="X917" s="576">
        <f>'Охотск '!W150</f>
        <v>0</v>
      </c>
      <c r="Y917" s="576">
        <f>'Охотск '!X150</f>
        <v>0</v>
      </c>
      <c r="Z917" s="576">
        <f>'Охотск '!Y150</f>
        <v>0</v>
      </c>
      <c r="AA917" s="576">
        <f>'Охотск '!Z150</f>
        <v>0</v>
      </c>
      <c r="AB917" s="1007">
        <f>'Охотск '!AA150</f>
        <v>0</v>
      </c>
      <c r="AC917" s="576">
        <f>'Охотск '!AB150</f>
        <v>0</v>
      </c>
      <c r="AD917" s="576">
        <f>'Охотск '!AC150</f>
        <v>0</v>
      </c>
      <c r="AE917" s="576">
        <f>'Охотск '!AD150</f>
        <v>0</v>
      </c>
      <c r="AF917" s="576">
        <f>'Охотск '!AE150</f>
        <v>0</v>
      </c>
      <c r="AG917" s="577">
        <f>'Охотск '!AF150</f>
        <v>0</v>
      </c>
      <c r="AH917" s="576"/>
      <c r="AI917" s="576"/>
      <c r="AJ917" s="1216">
        <f>'Охотск '!AG150</f>
        <v>0</v>
      </c>
      <c r="AK917" s="1240">
        <f>'Охотск '!AH150</f>
        <v>0</v>
      </c>
      <c r="AL917" s="337">
        <f t="shared" si="250"/>
        <v>0</v>
      </c>
      <c r="AM917" s="337">
        <f t="shared" si="249"/>
        <v>0</v>
      </c>
      <c r="AN917" s="1112">
        <f t="shared" ref="AN917:AN929" si="253">IF(P917&gt;0,P917*1000/D917,0)</f>
        <v>0</v>
      </c>
      <c r="AO917" s="19" t="e">
        <f t="shared" si="241"/>
        <v>#DIV/0!</v>
      </c>
      <c r="AQ917" s="1290">
        <f t="shared" si="251"/>
        <v>0</v>
      </c>
    </row>
    <row r="918" spans="2:43" ht="90" x14ac:dyDescent="0.25">
      <c r="B918" s="19">
        <f t="shared" si="243"/>
        <v>1</v>
      </c>
      <c r="C918" s="778" t="s">
        <v>597</v>
      </c>
      <c r="D918" s="29">
        <f>'Охотск '!C151</f>
        <v>520</v>
      </c>
      <c r="E918" s="29">
        <f>'Охотск '!D151</f>
        <v>433.33333333333337</v>
      </c>
      <c r="F918" s="29">
        <f>'Охотск '!E151</f>
        <v>213</v>
      </c>
      <c r="G918" s="142">
        <f>'Охотск '!F151</f>
        <v>49.153846153846146</v>
      </c>
      <c r="H918" s="156">
        <f>'Охотск '!G151</f>
        <v>0</v>
      </c>
      <c r="I918" s="156">
        <f>'Охотск '!H151</f>
        <v>0</v>
      </c>
      <c r="J918" s="26">
        <f>'Охотск '!I151</f>
        <v>0</v>
      </c>
      <c r="K918" s="26">
        <f>'Охотск '!J151</f>
        <v>0</v>
      </c>
      <c r="L918" s="26">
        <f>'Охотск '!K151</f>
        <v>0</v>
      </c>
      <c r="M918" s="26">
        <f>'Охотск '!L151</f>
        <v>0</v>
      </c>
      <c r="N918" s="26">
        <f>'Охотск '!M151</f>
        <v>0</v>
      </c>
      <c r="O918" s="26">
        <f>'Охотск '!N151</f>
        <v>0</v>
      </c>
      <c r="P918" s="576">
        <f>'Охотск '!O151</f>
        <v>1695.356</v>
      </c>
      <c r="Q918" s="576">
        <f>'Охотск '!P151</f>
        <v>1695.356</v>
      </c>
      <c r="R918" s="576">
        <f>'Охотск '!Q151</f>
        <v>1695.356</v>
      </c>
      <c r="S918" s="576">
        <f>'Охотск '!R151</f>
        <v>1695.356</v>
      </c>
      <c r="T918" s="576">
        <f>'Охотск '!S151</f>
        <v>1695.356</v>
      </c>
      <c r="U918" s="576">
        <f>'Охотск '!T151</f>
        <v>1695.356</v>
      </c>
      <c r="V918" s="576">
        <f>'Охотск '!U151</f>
        <v>1695.356</v>
      </c>
      <c r="W918" s="576">
        <f>'Охотск '!V151</f>
        <v>1695.356</v>
      </c>
      <c r="X918" s="576">
        <f>'Охотск '!W151</f>
        <v>1695.356</v>
      </c>
      <c r="Y918" s="576">
        <f>'Охотск '!X151</f>
        <v>1695.356</v>
      </c>
      <c r="Z918" s="576">
        <f>'Охотск '!Y151</f>
        <v>1412.7966666666666</v>
      </c>
      <c r="AA918" s="576">
        <f>'Охотск '!Z151</f>
        <v>694.4439000000001</v>
      </c>
      <c r="AB918" s="1007">
        <f>'Охотск '!AA151</f>
        <v>0</v>
      </c>
      <c r="AC918" s="576">
        <f>'Охотск '!AB151</f>
        <v>0</v>
      </c>
      <c r="AD918" s="576">
        <f>'Охотск '!AC151</f>
        <v>-718.35276666666653</v>
      </c>
      <c r="AE918" s="576">
        <f>'Охотск '!AD151</f>
        <v>0</v>
      </c>
      <c r="AF918" s="576">
        <f>'Охотск '!AE151</f>
        <v>0</v>
      </c>
      <c r="AG918" s="577">
        <f>'Охотск '!AF151</f>
        <v>694.4439000000001</v>
      </c>
      <c r="AH918" s="576">
        <f>AA918/Z918*100</f>
        <v>49.153846153846168</v>
      </c>
      <c r="AI918" s="576">
        <f>AG918/Z918*100</f>
        <v>49.153846153846168</v>
      </c>
      <c r="AJ918" s="1216">
        <f>'Охотск '!AG151</f>
        <v>0</v>
      </c>
      <c r="AK918" s="1240">
        <f>'Охотск '!AH151</f>
        <v>0</v>
      </c>
      <c r="AL918" s="337">
        <f t="shared" si="250"/>
        <v>694443.90000000014</v>
      </c>
      <c r="AM918" s="337">
        <f t="shared" si="249"/>
        <v>0</v>
      </c>
      <c r="AN918" s="1112">
        <f t="shared" si="253"/>
        <v>3260.3</v>
      </c>
      <c r="AO918" s="19">
        <f t="shared" si="241"/>
        <v>3260.3000000000006</v>
      </c>
      <c r="AQ918" s="1290">
        <f t="shared" si="251"/>
        <v>0</v>
      </c>
    </row>
    <row r="919" spans="2:43" ht="45" x14ac:dyDescent="0.25">
      <c r="B919" s="19">
        <f t="shared" si="243"/>
        <v>1</v>
      </c>
      <c r="C919" s="3540" t="s">
        <v>525</v>
      </c>
      <c r="D919" s="29">
        <f>'Охотск '!C152</f>
        <v>3838</v>
      </c>
      <c r="E919" s="29">
        <f>'Охотск '!D152</f>
        <v>3198.3333333333339</v>
      </c>
      <c r="F919" s="29">
        <f>'Охотск '!E152</f>
        <v>2682</v>
      </c>
      <c r="G919" s="142">
        <f>'Охотск '!F152</f>
        <v>83.856175091193322</v>
      </c>
      <c r="H919" s="156">
        <f>'Охотск '!G152</f>
        <v>0</v>
      </c>
      <c r="I919" s="156">
        <f>'Охотск '!H152</f>
        <v>0</v>
      </c>
      <c r="J919" s="26">
        <f>'Охотск '!I152</f>
        <v>0</v>
      </c>
      <c r="K919" s="26">
        <f>'Охотск '!J152</f>
        <v>0</v>
      </c>
      <c r="L919" s="26">
        <f>'Охотск '!K152</f>
        <v>0</v>
      </c>
      <c r="M919" s="26">
        <f>'Охотск '!L152</f>
        <v>0</v>
      </c>
      <c r="N919" s="26">
        <f>'Охотск '!M152</f>
        <v>0</v>
      </c>
      <c r="O919" s="26">
        <f>'Охотск '!N152</f>
        <v>0</v>
      </c>
      <c r="P919" s="576">
        <f>'Охотск '!O152</f>
        <v>20217.634837048761</v>
      </c>
      <c r="Q919" s="576">
        <f>'Охотск '!P152</f>
        <v>20217.634837048761</v>
      </c>
      <c r="R919" s="576">
        <f>'Охотск '!Q152</f>
        <v>20217.634837048761</v>
      </c>
      <c r="S919" s="576">
        <f>'Охотск '!R152</f>
        <v>20217.634837048761</v>
      </c>
      <c r="T919" s="576">
        <f>'Охотск '!S152</f>
        <v>20217.634837048761</v>
      </c>
      <c r="U919" s="576">
        <f>'Охотск '!T152</f>
        <v>20217.634837048761</v>
      </c>
      <c r="V919" s="576">
        <f>'Охотск '!U152</f>
        <v>20217.634837048761</v>
      </c>
      <c r="W919" s="576">
        <f>'Охотск '!V152</f>
        <v>20217.634837048761</v>
      </c>
      <c r="X919" s="576">
        <f>'Охотск '!W152</f>
        <v>20217.634837048761</v>
      </c>
      <c r="Y919" s="576">
        <f>'Охотск '!X152</f>
        <v>20217.634837048761</v>
      </c>
      <c r="Z919" s="576">
        <f>'Охотск '!Y152</f>
        <v>16848.029030873964</v>
      </c>
      <c r="AA919" s="576">
        <f>'Охотск '!Z152</f>
        <v>13022.949990000001</v>
      </c>
      <c r="AB919" s="1007">
        <f>'Охотск '!AA152</f>
        <v>0</v>
      </c>
      <c r="AC919" s="576">
        <f>'Охотск '!AB152</f>
        <v>0</v>
      </c>
      <c r="AD919" s="576">
        <f>'Охотск '!AC152</f>
        <v>-3825.0790408739654</v>
      </c>
      <c r="AE919" s="576">
        <f>'Охотск '!AD152</f>
        <v>0</v>
      </c>
      <c r="AF919" s="576">
        <f>'Охотск '!AE152</f>
        <v>-53.296589999999995</v>
      </c>
      <c r="AG919" s="577">
        <f>'Охотск '!AF152</f>
        <v>12969.653399999999</v>
      </c>
      <c r="AH919" s="576">
        <f>AA919/Z919*100</f>
        <v>77.296578526399045</v>
      </c>
      <c r="AI919" s="576">
        <f>AG919/Z919*100</f>
        <v>76.980241286581048</v>
      </c>
      <c r="AJ919" s="1216">
        <f>'Охотск '!AG152</f>
        <v>0</v>
      </c>
      <c r="AK919" s="1240">
        <f>'Охотск '!AH152</f>
        <v>0</v>
      </c>
      <c r="AL919" s="337">
        <f t="shared" si="250"/>
        <v>12969653.399999999</v>
      </c>
      <c r="AM919" s="337">
        <f t="shared" si="249"/>
        <v>-53296.59</v>
      </c>
      <c r="AN919" s="1112">
        <f t="shared" si="253"/>
        <v>5267.7526933425643</v>
      </c>
      <c r="AO919" s="19">
        <f t="shared" si="241"/>
        <v>4855.6860514541395</v>
      </c>
      <c r="AQ919" s="1290">
        <f t="shared" si="251"/>
        <v>0</v>
      </c>
    </row>
    <row r="920" spans="2:43" ht="30" x14ac:dyDescent="0.25">
      <c r="B920" s="19">
        <f t="shared" si="243"/>
        <v>1</v>
      </c>
      <c r="C920" s="778" t="s">
        <v>285</v>
      </c>
      <c r="D920" s="29">
        <f>'Охотск '!C153</f>
        <v>2348</v>
      </c>
      <c r="E920" s="29">
        <f>'Охотск '!D153</f>
        <v>1956.666666666667</v>
      </c>
      <c r="F920" s="29">
        <f>'Охотск '!E153</f>
        <v>1511</v>
      </c>
      <c r="G920" s="142">
        <f>'Охотск '!F153</f>
        <v>77.223168654173762</v>
      </c>
      <c r="H920" s="156">
        <f>'Охотск '!G153</f>
        <v>0</v>
      </c>
      <c r="I920" s="156">
        <f>'Охотск '!H153</f>
        <v>0</v>
      </c>
      <c r="J920" s="26">
        <f>'Охотск '!I153</f>
        <v>0</v>
      </c>
      <c r="K920" s="26">
        <f>'Охотск '!J153</f>
        <v>0</v>
      </c>
      <c r="L920" s="26">
        <f>'Охотск '!K153</f>
        <v>0</v>
      </c>
      <c r="M920" s="26">
        <f>'Охотск '!L153</f>
        <v>0</v>
      </c>
      <c r="N920" s="26">
        <f>'Охотск '!M153</f>
        <v>0</v>
      </c>
      <c r="O920" s="26">
        <f>'Охотск '!N153</f>
        <v>0</v>
      </c>
      <c r="P920" s="576">
        <f>'Охотск '!O153</f>
        <v>13079.08309947564</v>
      </c>
      <c r="Q920" s="576">
        <f>'Охотск '!P153</f>
        <v>13079.08309947564</v>
      </c>
      <c r="R920" s="576">
        <f>'Охотск '!Q153</f>
        <v>13079.08309947564</v>
      </c>
      <c r="S920" s="576">
        <f>'Охотск '!R153</f>
        <v>13079.08309947564</v>
      </c>
      <c r="T920" s="576">
        <f>'Охотск '!S153</f>
        <v>13079.08309947564</v>
      </c>
      <c r="U920" s="576">
        <f>'Охотск '!T153</f>
        <v>13079.08309947564</v>
      </c>
      <c r="V920" s="576">
        <f>'Охотск '!U153</f>
        <v>13079.08309947564</v>
      </c>
      <c r="W920" s="576">
        <f>'Охотск '!V153</f>
        <v>13079.08309947564</v>
      </c>
      <c r="X920" s="576">
        <f>'Охотск '!W153</f>
        <v>13079.08309947564</v>
      </c>
      <c r="Y920" s="576">
        <f>'Охотск '!X153</f>
        <v>13079.08309947564</v>
      </c>
      <c r="Z920" s="576">
        <f>'Охотск '!Y153</f>
        <v>10899.235916229698</v>
      </c>
      <c r="AA920" s="576">
        <f>'Охотск '!Z153</f>
        <v>7792.3488700000007</v>
      </c>
      <c r="AB920" s="1007">
        <f>'Охотск '!AA153</f>
        <v>0</v>
      </c>
      <c r="AC920" s="576">
        <f>'Охотск '!AB153</f>
        <v>0</v>
      </c>
      <c r="AD920" s="576">
        <f>'Охотск '!AC153</f>
        <v>-3106.8870462296986</v>
      </c>
      <c r="AE920" s="576">
        <f>'Охотск '!AD153</f>
        <v>0</v>
      </c>
      <c r="AF920" s="576">
        <f>'Охотск '!AE153</f>
        <v>-53.296589999999995</v>
      </c>
      <c r="AG920" s="577">
        <f>'Охотск '!AF153</f>
        <v>7739.0522799999999</v>
      </c>
      <c r="AH920" s="576">
        <f>AA920/Z920*100</f>
        <v>71.494450894458268</v>
      </c>
      <c r="AI920" s="576">
        <f>AG920/Z920*100</f>
        <v>71.005457074986595</v>
      </c>
      <c r="AJ920" s="1216">
        <f>'Охотск '!AG153</f>
        <v>0</v>
      </c>
      <c r="AK920" s="1240">
        <f>'Охотск '!AH153</f>
        <v>0</v>
      </c>
      <c r="AL920" s="337">
        <f t="shared" si="250"/>
        <v>7739052.2800000003</v>
      </c>
      <c r="AM920" s="337">
        <f t="shared" si="249"/>
        <v>-53296.59</v>
      </c>
      <c r="AN920" s="1112">
        <f t="shared" si="253"/>
        <v>5570.3079640015494</v>
      </c>
      <c r="AO920" s="19">
        <f t="shared" si="241"/>
        <v>5157.0806551952355</v>
      </c>
      <c r="AQ920" s="1290">
        <f t="shared" si="251"/>
        <v>0</v>
      </c>
    </row>
    <row r="921" spans="2:43" ht="30" x14ac:dyDescent="0.25">
      <c r="B921" s="19">
        <f t="shared" si="243"/>
        <v>1</v>
      </c>
      <c r="C921" s="778" t="s">
        <v>526</v>
      </c>
      <c r="D921" s="29">
        <f>'Охотск '!C154</f>
        <v>1821</v>
      </c>
      <c r="E921" s="29">
        <f>'Охотск '!D154</f>
        <v>1517.5</v>
      </c>
      <c r="F921" s="29">
        <f>'Охотск '!E154</f>
        <v>1132</v>
      </c>
      <c r="G921" s="142">
        <f>'Охотск '!F154</f>
        <v>74.596375617792418</v>
      </c>
      <c r="H921" s="156">
        <f>'Охотск '!G154</f>
        <v>0</v>
      </c>
      <c r="I921" s="156">
        <f>'Охотск '!H154</f>
        <v>0</v>
      </c>
      <c r="J921" s="26">
        <f>'Охотск '!I154</f>
        <v>0</v>
      </c>
      <c r="K921" s="26">
        <f>'Охотск '!J154</f>
        <v>0</v>
      </c>
      <c r="L921" s="26">
        <f>'Охотск '!K154</f>
        <v>0</v>
      </c>
      <c r="M921" s="26">
        <f>'Охотск '!L154</f>
        <v>0</v>
      </c>
      <c r="N921" s="26">
        <f>'Охотск '!M154</f>
        <v>0</v>
      </c>
      <c r="O921" s="26">
        <f>'Охотск '!N154</f>
        <v>0</v>
      </c>
      <c r="P921" s="576">
        <f>'Охотск '!O154</f>
        <v>11335.26299561964</v>
      </c>
      <c r="Q921" s="576">
        <f>'Охотск '!P154</f>
        <v>11335.26299561964</v>
      </c>
      <c r="R921" s="576">
        <f>'Охотск '!Q154</f>
        <v>11335.26299561964</v>
      </c>
      <c r="S921" s="576">
        <f>'Охотск '!R154</f>
        <v>11335.26299561964</v>
      </c>
      <c r="T921" s="576">
        <f>'Охотск '!S154</f>
        <v>11335.26299561964</v>
      </c>
      <c r="U921" s="576">
        <f>'Охотск '!T154</f>
        <v>11335.26299561964</v>
      </c>
      <c r="V921" s="576">
        <f>'Охотск '!U154</f>
        <v>11335.26299561964</v>
      </c>
      <c r="W921" s="576">
        <f>'Охотск '!V154</f>
        <v>11335.26299561964</v>
      </c>
      <c r="X921" s="576">
        <f>'Охотск '!W154</f>
        <v>11335.26299561964</v>
      </c>
      <c r="Y921" s="576">
        <f>'Охотск '!X154</f>
        <v>11335.26299561964</v>
      </c>
      <c r="Z921" s="576">
        <f>'Охотск '!Y154</f>
        <v>9446.0524963496991</v>
      </c>
      <c r="AA921" s="576">
        <f>'Охотск '!Z154</f>
        <v>6547.9251800000002</v>
      </c>
      <c r="AB921" s="1007">
        <f>'Охотск '!AA154</f>
        <v>0</v>
      </c>
      <c r="AC921" s="576">
        <f>'Охотск '!AB154</f>
        <v>0</v>
      </c>
      <c r="AD921" s="576">
        <f>'Охотск '!AC154</f>
        <v>-2898.127316349699</v>
      </c>
      <c r="AE921" s="576">
        <f>'Охотск '!AD154</f>
        <v>0</v>
      </c>
      <c r="AF921" s="576">
        <f>'Охотск '!AE154</f>
        <v>-16.508700000000001</v>
      </c>
      <c r="AG921" s="577">
        <f>'Охотск '!AF154</f>
        <v>6531.4164799999999</v>
      </c>
      <c r="AH921" s="576">
        <f>AA921/Z921*100</f>
        <v>69.31916991283245</v>
      </c>
      <c r="AI921" s="576">
        <f>AG921/Z921*100</f>
        <v>69.144401669628436</v>
      </c>
      <c r="AJ921" s="1216">
        <f>'Охотск '!AG154</f>
        <v>0</v>
      </c>
      <c r="AK921" s="1240">
        <f>'Охотск '!AH154</f>
        <v>0</v>
      </c>
      <c r="AL921" s="337">
        <f t="shared" si="250"/>
        <v>6531416.4799999995</v>
      </c>
      <c r="AM921" s="337">
        <f t="shared" si="249"/>
        <v>-16508.7</v>
      </c>
      <c r="AN921" s="1112">
        <f t="shared" si="253"/>
        <v>6224.7462908400003</v>
      </c>
      <c r="AO921" s="19">
        <f t="shared" si="241"/>
        <v>5784.3862014134274</v>
      </c>
      <c r="AQ921" s="1290">
        <f t="shared" si="251"/>
        <v>0</v>
      </c>
    </row>
    <row r="922" spans="2:43" ht="60" x14ac:dyDescent="0.25">
      <c r="B922" s="19">
        <f t="shared" si="243"/>
        <v>1</v>
      </c>
      <c r="C922" s="778" t="s">
        <v>547</v>
      </c>
      <c r="D922" s="29">
        <f>'Охотск '!C155</f>
        <v>0</v>
      </c>
      <c r="E922" s="29">
        <f>'Охотск '!D155</f>
        <v>0</v>
      </c>
      <c r="F922" s="29">
        <f>'Охотск '!E155</f>
        <v>0</v>
      </c>
      <c r="G922" s="142">
        <f>'Охотск '!F155</f>
        <v>0</v>
      </c>
      <c r="H922" s="156">
        <f>'Охотск '!G155</f>
        <v>0</v>
      </c>
      <c r="I922" s="156">
        <f>'Охотск '!H155</f>
        <v>0</v>
      </c>
      <c r="J922" s="26">
        <f>'Охотск '!I155</f>
        <v>0</v>
      </c>
      <c r="K922" s="26">
        <f>'Охотск '!J155</f>
        <v>0</v>
      </c>
      <c r="L922" s="26">
        <f>'Охотск '!K155</f>
        <v>0</v>
      </c>
      <c r="M922" s="26">
        <f>'Охотск '!L155</f>
        <v>0</v>
      </c>
      <c r="N922" s="26">
        <f>'Охотск '!M155</f>
        <v>0</v>
      </c>
      <c r="O922" s="26">
        <f>'Охотск '!N155</f>
        <v>0</v>
      </c>
      <c r="P922" s="576">
        <f>'Охотск '!O155</f>
        <v>0</v>
      </c>
      <c r="Q922" s="576">
        <f>'Охотск '!P155</f>
        <v>0</v>
      </c>
      <c r="R922" s="576">
        <f>'Охотск '!Q155</f>
        <v>0</v>
      </c>
      <c r="S922" s="576">
        <f>'Охотск '!R155</f>
        <v>0</v>
      </c>
      <c r="T922" s="576">
        <f>'Охотск '!S155</f>
        <v>0</v>
      </c>
      <c r="U922" s="576">
        <f>'Охотск '!T155</f>
        <v>0</v>
      </c>
      <c r="V922" s="576">
        <f>'Охотск '!U155</f>
        <v>0</v>
      </c>
      <c r="W922" s="576">
        <f>'Охотск '!V155</f>
        <v>0</v>
      </c>
      <c r="X922" s="576">
        <f>'Охотск '!W155</f>
        <v>0</v>
      </c>
      <c r="Y922" s="576">
        <f>'Охотск '!X155</f>
        <v>0</v>
      </c>
      <c r="Z922" s="576">
        <f>'Охотск '!Y155</f>
        <v>0</v>
      </c>
      <c r="AA922" s="576">
        <f>'Охотск '!Z155</f>
        <v>0</v>
      </c>
      <c r="AB922" s="1007">
        <f>'Охотск '!AA155</f>
        <v>0</v>
      </c>
      <c r="AC922" s="576">
        <f>'Охотск '!AB155</f>
        <v>0</v>
      </c>
      <c r="AD922" s="576">
        <f>'Охотск '!AC155</f>
        <v>0</v>
      </c>
      <c r="AE922" s="576">
        <f>'Охотск '!AD155</f>
        <v>0</v>
      </c>
      <c r="AF922" s="576">
        <f>'Охотск '!AE155</f>
        <v>0</v>
      </c>
      <c r="AG922" s="577">
        <f>'Охотск '!AF155</f>
        <v>0</v>
      </c>
      <c r="AH922" s="576"/>
      <c r="AI922" s="576"/>
      <c r="AJ922" s="1216">
        <f>'Охотск '!AG155</f>
        <v>0</v>
      </c>
      <c r="AK922" s="1240">
        <f>'Охотск '!AH155</f>
        <v>0</v>
      </c>
      <c r="AL922" s="337">
        <f t="shared" si="250"/>
        <v>0</v>
      </c>
      <c r="AM922" s="337">
        <f t="shared" si="249"/>
        <v>0</v>
      </c>
      <c r="AN922" s="1112">
        <f t="shared" si="253"/>
        <v>0</v>
      </c>
      <c r="AO922" s="19" t="e">
        <f t="shared" si="241"/>
        <v>#DIV/0!</v>
      </c>
      <c r="AQ922" s="1290">
        <f t="shared" si="251"/>
        <v>0</v>
      </c>
    </row>
    <row r="923" spans="2:43" ht="30" x14ac:dyDescent="0.25">
      <c r="B923" s="19">
        <f t="shared" si="243"/>
        <v>1</v>
      </c>
      <c r="C923" s="778" t="s">
        <v>527</v>
      </c>
      <c r="D923" s="29">
        <f>'Охотск '!C156</f>
        <v>487</v>
      </c>
      <c r="E923" s="29">
        <f>'Охотск '!D156</f>
        <v>405.83333333333337</v>
      </c>
      <c r="F923" s="29">
        <f>'Охотск '!E156</f>
        <v>346</v>
      </c>
      <c r="G923" s="142">
        <f>'Охотск '!F156</f>
        <v>85.256673511293627</v>
      </c>
      <c r="H923" s="156">
        <f>'Охотск '!G156</f>
        <v>0</v>
      </c>
      <c r="I923" s="156">
        <f>'Охотск '!H156</f>
        <v>0</v>
      </c>
      <c r="J923" s="26">
        <f>'Охотск '!I156</f>
        <v>0</v>
      </c>
      <c r="K923" s="26">
        <f>'Охотск '!J156</f>
        <v>0</v>
      </c>
      <c r="L923" s="26">
        <f>'Охотск '!K156</f>
        <v>0</v>
      </c>
      <c r="M923" s="26">
        <f>'Охотск '!L156</f>
        <v>0</v>
      </c>
      <c r="N923" s="26">
        <f>'Охотск '!M156</f>
        <v>0</v>
      </c>
      <c r="O923" s="26">
        <f>'Охотск '!N156</f>
        <v>0</v>
      </c>
      <c r="P923" s="576">
        <f>'Охотск '!O156</f>
        <v>1211.7521100000001</v>
      </c>
      <c r="Q923" s="576">
        <f>'Охотск '!P156</f>
        <v>1211.7521100000001</v>
      </c>
      <c r="R923" s="576">
        <f>'Охотск '!Q156</f>
        <v>1211.7521100000001</v>
      </c>
      <c r="S923" s="576">
        <f>'Охотск '!R156</f>
        <v>1211.7521100000001</v>
      </c>
      <c r="T923" s="576">
        <f>'Охотск '!S156</f>
        <v>1211.7521100000001</v>
      </c>
      <c r="U923" s="576">
        <f>'Охотск '!T156</f>
        <v>1211.7521100000001</v>
      </c>
      <c r="V923" s="576">
        <f>'Охотск '!U156</f>
        <v>1211.7521100000001</v>
      </c>
      <c r="W923" s="576">
        <f>'Охотск '!V156</f>
        <v>1211.7521100000001</v>
      </c>
      <c r="X923" s="576">
        <f>'Охотск '!W156</f>
        <v>1211.7521100000001</v>
      </c>
      <c r="Y923" s="576">
        <f>'Охотск '!X156</f>
        <v>1211.7521100000001</v>
      </c>
      <c r="Z923" s="576">
        <f>'Охотск '!Y156</f>
        <v>1009.7934250000002</v>
      </c>
      <c r="AA923" s="576">
        <f>'Охотск '!Z156</f>
        <v>807.90827000000002</v>
      </c>
      <c r="AB923" s="1007">
        <f>'Охотск '!AA156</f>
        <v>0</v>
      </c>
      <c r="AC923" s="576">
        <f>'Охотск '!AB156</f>
        <v>0</v>
      </c>
      <c r="AD923" s="576">
        <f>'Охотск '!AC156</f>
        <v>-201.88515500000017</v>
      </c>
      <c r="AE923" s="576">
        <f>'Охотск '!AD156</f>
        <v>0</v>
      </c>
      <c r="AF923" s="576">
        <f>'Охотск '!AE156</f>
        <v>-1.0730999999999999</v>
      </c>
      <c r="AG923" s="577">
        <f>'Охотск '!AF156</f>
        <v>806.83517000000006</v>
      </c>
      <c r="AH923" s="576">
        <f>AA923/Z923*100</f>
        <v>80.007281687341134</v>
      </c>
      <c r="AI923" s="576">
        <f>AG923/Z923*100</f>
        <v>79.901012427368485</v>
      </c>
      <c r="AJ923" s="1216">
        <f>'Охотск '!AG156</f>
        <v>0</v>
      </c>
      <c r="AK923" s="1240">
        <f>'Охотск '!AH156</f>
        <v>0</v>
      </c>
      <c r="AL923" s="337">
        <f t="shared" si="250"/>
        <v>806835.17</v>
      </c>
      <c r="AM923" s="337">
        <f t="shared" si="249"/>
        <v>-1073.0999999999999</v>
      </c>
      <c r="AN923" s="1112">
        <f t="shared" si="253"/>
        <v>2488.1973511293636</v>
      </c>
      <c r="AO923" s="19">
        <f t="shared" si="241"/>
        <v>2334.9950000000003</v>
      </c>
      <c r="AQ923" s="1290">
        <f t="shared" si="251"/>
        <v>0</v>
      </c>
    </row>
    <row r="924" spans="2:43" ht="30" x14ac:dyDescent="0.25">
      <c r="B924" s="19">
        <f t="shared" si="243"/>
        <v>1</v>
      </c>
      <c r="C924" s="777" t="s">
        <v>528</v>
      </c>
      <c r="D924" s="29">
        <f>'Охотск '!C157</f>
        <v>0</v>
      </c>
      <c r="E924" s="29">
        <f>'Охотск '!D157</f>
        <v>0</v>
      </c>
      <c r="F924" s="29">
        <f>'Охотск '!E157</f>
        <v>0</v>
      </c>
      <c r="G924" s="142">
        <f>'Охотск '!F157</f>
        <v>0</v>
      </c>
      <c r="H924" s="156">
        <f>'Охотск '!G157</f>
        <v>0</v>
      </c>
      <c r="I924" s="156">
        <f>'Охотск '!H157</f>
        <v>0</v>
      </c>
      <c r="J924" s="26">
        <f>'Охотск '!I157</f>
        <v>0</v>
      </c>
      <c r="K924" s="26">
        <f>'Охотск '!J157</f>
        <v>0</v>
      </c>
      <c r="L924" s="26">
        <f>'Охотск '!K157</f>
        <v>0</v>
      </c>
      <c r="M924" s="26">
        <f>'Охотск '!L157</f>
        <v>0</v>
      </c>
      <c r="N924" s="26">
        <f>'Охотск '!M157</f>
        <v>0</v>
      </c>
      <c r="O924" s="26">
        <f>'Охотск '!N157</f>
        <v>0</v>
      </c>
      <c r="P924" s="576">
        <f>'Охотск '!O157</f>
        <v>0</v>
      </c>
      <c r="Q924" s="576">
        <f>'Охотск '!P157</f>
        <v>0</v>
      </c>
      <c r="R924" s="576">
        <f>'Охотск '!Q157</f>
        <v>0</v>
      </c>
      <c r="S924" s="576">
        <f>'Охотск '!R157</f>
        <v>0</v>
      </c>
      <c r="T924" s="576">
        <f>'Охотск '!S157</f>
        <v>0</v>
      </c>
      <c r="U924" s="576">
        <f>'Охотск '!T157</f>
        <v>0</v>
      </c>
      <c r="V924" s="576">
        <f>'Охотск '!U157</f>
        <v>0</v>
      </c>
      <c r="W924" s="576">
        <f>'Охотск '!V157</f>
        <v>0</v>
      </c>
      <c r="X924" s="576">
        <f>'Охотск '!W157</f>
        <v>0</v>
      </c>
      <c r="Y924" s="576">
        <f>'Охотск '!X157</f>
        <v>0</v>
      </c>
      <c r="Z924" s="576">
        <f>'Охотск '!Y157</f>
        <v>0</v>
      </c>
      <c r="AA924" s="576">
        <f>'Охотск '!Z157</f>
        <v>0</v>
      </c>
      <c r="AB924" s="1007">
        <f>'Охотск '!AA157</f>
        <v>0</v>
      </c>
      <c r="AC924" s="576">
        <f>'Охотск '!AB157</f>
        <v>0</v>
      </c>
      <c r="AD924" s="576">
        <f>'Охотск '!AC157</f>
        <v>0</v>
      </c>
      <c r="AE924" s="576">
        <f>'Охотск '!AD157</f>
        <v>0</v>
      </c>
      <c r="AF924" s="576">
        <f>'Охотск '!AE157</f>
        <v>0</v>
      </c>
      <c r="AG924" s="577">
        <f>'Охотск '!AF157</f>
        <v>0</v>
      </c>
      <c r="AH924" s="576"/>
      <c r="AI924" s="576"/>
      <c r="AJ924" s="1216">
        <f>'Охотск '!AG157</f>
        <v>0</v>
      </c>
      <c r="AK924" s="1240">
        <f>'Охотск '!AH157</f>
        <v>0</v>
      </c>
      <c r="AL924" s="337">
        <f t="shared" si="250"/>
        <v>0</v>
      </c>
      <c r="AM924" s="337">
        <f t="shared" si="249"/>
        <v>0</v>
      </c>
      <c r="AN924" s="1112">
        <f t="shared" si="253"/>
        <v>0</v>
      </c>
      <c r="AO924" s="19" t="e">
        <f t="shared" si="241"/>
        <v>#DIV/0!</v>
      </c>
      <c r="AQ924" s="1290">
        <f t="shared" si="251"/>
        <v>0</v>
      </c>
    </row>
    <row r="925" spans="2:43" ht="45" x14ac:dyDescent="0.25">
      <c r="B925" s="19">
        <f t="shared" si="243"/>
        <v>1</v>
      </c>
      <c r="C925" s="778" t="s">
        <v>529</v>
      </c>
      <c r="D925" s="29">
        <f>'Охотск '!C158</f>
        <v>8</v>
      </c>
      <c r="E925" s="29">
        <f>'Охотск '!D158</f>
        <v>6.6666666666666661</v>
      </c>
      <c r="F925" s="29">
        <f>'Охотск '!E158</f>
        <v>8</v>
      </c>
      <c r="G925" s="142">
        <f>'Охотск '!F158</f>
        <v>120.00000000000001</v>
      </c>
      <c r="H925" s="156">
        <f>'Охотск '!G158</f>
        <v>0</v>
      </c>
      <c r="I925" s="156">
        <f>'Охотск '!H158</f>
        <v>0</v>
      </c>
      <c r="J925" s="26">
        <f>'Охотск '!I158</f>
        <v>0</v>
      </c>
      <c r="K925" s="26">
        <f>'Охотск '!J158</f>
        <v>0</v>
      </c>
      <c r="L925" s="26">
        <f>'Охотск '!K158</f>
        <v>0</v>
      </c>
      <c r="M925" s="26">
        <f>'Охотск '!L158</f>
        <v>0</v>
      </c>
      <c r="N925" s="26">
        <f>'Охотск '!M158</f>
        <v>0</v>
      </c>
      <c r="O925" s="26">
        <f>'Охотск '!N158</f>
        <v>0</v>
      </c>
      <c r="P925" s="576">
        <f>'Охотск '!O158</f>
        <v>106.41359877119999</v>
      </c>
      <c r="Q925" s="576">
        <f>'Охотск '!P158</f>
        <v>106.41359877119999</v>
      </c>
      <c r="R925" s="576">
        <f>'Охотск '!Q158</f>
        <v>106.41359877119999</v>
      </c>
      <c r="S925" s="576">
        <f>'Охотск '!R158</f>
        <v>106.41359877119999</v>
      </c>
      <c r="T925" s="576">
        <f>'Охотск '!S158</f>
        <v>106.41359877119999</v>
      </c>
      <c r="U925" s="576">
        <f>'Охотск '!T158</f>
        <v>106.41359877119999</v>
      </c>
      <c r="V925" s="576">
        <f>'Охотск '!U158</f>
        <v>106.41359877119999</v>
      </c>
      <c r="W925" s="576">
        <f>'Охотск '!V158</f>
        <v>106.41359877119999</v>
      </c>
      <c r="X925" s="576">
        <f>'Охотск '!W158</f>
        <v>106.41359877119999</v>
      </c>
      <c r="Y925" s="576">
        <f>'Охотск '!X158</f>
        <v>106.41359877119999</v>
      </c>
      <c r="Z925" s="576">
        <f>'Охотск '!Y158</f>
        <v>88.677998975999998</v>
      </c>
      <c r="AA925" s="576">
        <f>'Охотск '!Z158</f>
        <v>105.82192000000001</v>
      </c>
      <c r="AB925" s="1007">
        <f>'Охотск '!AA158</f>
        <v>0</v>
      </c>
      <c r="AC925" s="576">
        <f>'Охотск '!AB158</f>
        <v>0</v>
      </c>
      <c r="AD925" s="576">
        <f>'Охотск '!AC158</f>
        <v>17.143921024000008</v>
      </c>
      <c r="AE925" s="576">
        <f>'Охотск '!AD158</f>
        <v>0</v>
      </c>
      <c r="AF925" s="576">
        <f>'Охотск '!AE158</f>
        <v>-7.9366199999999996</v>
      </c>
      <c r="AG925" s="577">
        <f>'Охотск '!AF158</f>
        <v>97.885300000000001</v>
      </c>
      <c r="AH925" s="576">
        <f t="shared" ref="AH925:AH931" si="254">AA925/Z925*100</f>
        <v>119.33277839144733</v>
      </c>
      <c r="AI925" s="576">
        <f t="shared" ref="AI925:AI931" si="255">AG925/Z925*100</f>
        <v>110.38284707629893</v>
      </c>
      <c r="AJ925" s="1216">
        <f>'Охотск '!AG158</f>
        <v>0</v>
      </c>
      <c r="AK925" s="1240">
        <f>'Охотск '!AH158</f>
        <v>0</v>
      </c>
      <c r="AL925" s="337">
        <f t="shared" si="250"/>
        <v>97885.3</v>
      </c>
      <c r="AM925" s="337">
        <f t="shared" si="249"/>
        <v>-7936.62</v>
      </c>
      <c r="AN925" s="1112">
        <f t="shared" si="253"/>
        <v>13301.699846399999</v>
      </c>
      <c r="AO925" s="19">
        <f t="shared" si="241"/>
        <v>13227.740000000002</v>
      </c>
      <c r="AQ925" s="1290">
        <f t="shared" si="251"/>
        <v>0</v>
      </c>
    </row>
    <row r="926" spans="2:43" ht="30" x14ac:dyDescent="0.25">
      <c r="B926" s="19">
        <f t="shared" si="243"/>
        <v>1</v>
      </c>
      <c r="C926" s="778" t="s">
        <v>530</v>
      </c>
      <c r="D926" s="29">
        <f>'Охотск '!C159</f>
        <v>32</v>
      </c>
      <c r="E926" s="29">
        <f>'Охотск '!D159</f>
        <v>26.666666666666664</v>
      </c>
      <c r="F926" s="29">
        <f>'Охотск '!E159</f>
        <v>25</v>
      </c>
      <c r="G926" s="142">
        <f>'Охотск '!F159</f>
        <v>93.750000000000014</v>
      </c>
      <c r="H926" s="156">
        <f>'Охотск '!G159</f>
        <v>0</v>
      </c>
      <c r="I926" s="156">
        <f>'Охотск '!H159</f>
        <v>0</v>
      </c>
      <c r="J926" s="26">
        <f>'Охотск '!I159</f>
        <v>0</v>
      </c>
      <c r="K926" s="26">
        <f>'Охотск '!J159</f>
        <v>0</v>
      </c>
      <c r="L926" s="26">
        <f>'Охотск '!K159</f>
        <v>0</v>
      </c>
      <c r="M926" s="26">
        <f>'Охотск '!L159</f>
        <v>0</v>
      </c>
      <c r="N926" s="26">
        <f>'Охотск '!M159</f>
        <v>0</v>
      </c>
      <c r="O926" s="26">
        <f>'Охотск '!N159</f>
        <v>0</v>
      </c>
      <c r="P926" s="576">
        <f>'Охотск '!O159</f>
        <v>425.65439508479994</v>
      </c>
      <c r="Q926" s="576">
        <f>'Охотск '!P159</f>
        <v>425.65439508479994</v>
      </c>
      <c r="R926" s="576">
        <f>'Охотск '!Q159</f>
        <v>425.65439508479994</v>
      </c>
      <c r="S926" s="576">
        <f>'Охотск '!R159</f>
        <v>425.65439508479994</v>
      </c>
      <c r="T926" s="576">
        <f>'Охотск '!S159</f>
        <v>425.65439508479994</v>
      </c>
      <c r="U926" s="576">
        <f>'Охотск '!T159</f>
        <v>425.65439508479994</v>
      </c>
      <c r="V926" s="576">
        <f>'Охотск '!U159</f>
        <v>425.65439508479994</v>
      </c>
      <c r="W926" s="576">
        <f>'Охотск '!V159</f>
        <v>425.65439508479994</v>
      </c>
      <c r="X926" s="576">
        <f>'Охотск '!W159</f>
        <v>425.65439508479994</v>
      </c>
      <c r="Y926" s="576">
        <f>'Охотск '!X159</f>
        <v>425.65439508479994</v>
      </c>
      <c r="Z926" s="576">
        <f>'Охотск '!Y159</f>
        <v>354.71199590399999</v>
      </c>
      <c r="AA926" s="576">
        <f>'Охотск '!Z159</f>
        <v>330.69350000000003</v>
      </c>
      <c r="AB926" s="1007">
        <f>'Охотск '!AA159</f>
        <v>0</v>
      </c>
      <c r="AC926" s="576">
        <f>'Охотск '!AB159</f>
        <v>0</v>
      </c>
      <c r="AD926" s="576">
        <f>'Охотск '!AC159</f>
        <v>-24.018495903999963</v>
      </c>
      <c r="AE926" s="576">
        <f>'Охотск '!AD159</f>
        <v>0</v>
      </c>
      <c r="AF926" s="576">
        <f>'Охотск '!AE159</f>
        <v>-27.778169999999999</v>
      </c>
      <c r="AG926" s="577">
        <f>'Охотск '!AF159</f>
        <v>302.91533000000004</v>
      </c>
      <c r="AH926" s="576">
        <f t="shared" si="254"/>
        <v>93.228733118318232</v>
      </c>
      <c r="AI926" s="576">
        <f t="shared" si="255"/>
        <v>85.397543217563381</v>
      </c>
      <c r="AJ926" s="1216">
        <f>'Охотск '!AG159</f>
        <v>0</v>
      </c>
      <c r="AK926" s="1240">
        <f>'Охотск '!AH159</f>
        <v>0</v>
      </c>
      <c r="AL926" s="337">
        <f t="shared" si="250"/>
        <v>302915.33</v>
      </c>
      <c r="AM926" s="337">
        <f t="shared" si="249"/>
        <v>-27778.17</v>
      </c>
      <c r="AN926" s="1112">
        <f t="shared" si="253"/>
        <v>13301.699846399999</v>
      </c>
      <c r="AO926" s="19">
        <f t="shared" si="241"/>
        <v>13227.740000000002</v>
      </c>
      <c r="AQ926" s="1290">
        <f t="shared" si="251"/>
        <v>0</v>
      </c>
    </row>
    <row r="927" spans="2:43" ht="45" x14ac:dyDescent="0.25">
      <c r="B927" s="19">
        <f t="shared" si="243"/>
        <v>1</v>
      </c>
      <c r="C927" s="778" t="s">
        <v>286</v>
      </c>
      <c r="D927" s="29">
        <f>'Охотск '!C160</f>
        <v>1490</v>
      </c>
      <c r="E927" s="29">
        <f>'Охотск '!D160</f>
        <v>1241.6666666666667</v>
      </c>
      <c r="F927" s="29">
        <f>'Охотск '!E160</f>
        <v>1171</v>
      </c>
      <c r="G927" s="142">
        <f>'Охотск '!F160</f>
        <v>94.308724832214764</v>
      </c>
      <c r="H927" s="156">
        <f>'Охотск '!G160</f>
        <v>0</v>
      </c>
      <c r="I927" s="156">
        <f>'Охотск '!H160</f>
        <v>0</v>
      </c>
      <c r="J927" s="26">
        <f>'Охотск '!I160</f>
        <v>0</v>
      </c>
      <c r="K927" s="26">
        <f>'Охотск '!J160</f>
        <v>0</v>
      </c>
      <c r="L927" s="26">
        <f>'Охотск '!K160</f>
        <v>0</v>
      </c>
      <c r="M927" s="26">
        <f>'Охотск '!L160</f>
        <v>0</v>
      </c>
      <c r="N927" s="26">
        <f>'Охотск '!M160</f>
        <v>0</v>
      </c>
      <c r="O927" s="26">
        <f>'Охотск '!N160</f>
        <v>0</v>
      </c>
      <c r="P927" s="576">
        <f>'Охотск '!O160</f>
        <v>7138.5517375731206</v>
      </c>
      <c r="Q927" s="576">
        <f>'Охотск '!P160</f>
        <v>7138.5517375731206</v>
      </c>
      <c r="R927" s="576">
        <f>'Охотск '!Q160</f>
        <v>7138.5517375731206</v>
      </c>
      <c r="S927" s="576">
        <f>'Охотск '!R160</f>
        <v>7138.5517375731206</v>
      </c>
      <c r="T927" s="576">
        <f>'Охотск '!S160</f>
        <v>7138.5517375731206</v>
      </c>
      <c r="U927" s="576">
        <f>'Охотск '!T160</f>
        <v>7138.5517375731206</v>
      </c>
      <c r="V927" s="576">
        <f>'Охотск '!U160</f>
        <v>7138.5517375731206</v>
      </c>
      <c r="W927" s="576">
        <f>'Охотск '!V160</f>
        <v>7138.5517375731206</v>
      </c>
      <c r="X927" s="576">
        <f>'Охотск '!W160</f>
        <v>7138.5517375731206</v>
      </c>
      <c r="Y927" s="576">
        <f>'Охотск '!X160</f>
        <v>7138.5517375731206</v>
      </c>
      <c r="Z927" s="576">
        <f>'Охотск '!Y160</f>
        <v>5948.7931146442661</v>
      </c>
      <c r="AA927" s="576">
        <f>'Охотск '!Z160</f>
        <v>5230.6011199999994</v>
      </c>
      <c r="AB927" s="1007">
        <f>'Охотск '!AA160</f>
        <v>0</v>
      </c>
      <c r="AC927" s="576">
        <f>'Охотск '!AB160</f>
        <v>0</v>
      </c>
      <c r="AD927" s="576">
        <f>'Охотск '!AC160</f>
        <v>-718.19199464426663</v>
      </c>
      <c r="AE927" s="576">
        <f>'Охотск '!AD160</f>
        <v>0</v>
      </c>
      <c r="AF927" s="576">
        <f>'Охотск '!AE160</f>
        <v>0</v>
      </c>
      <c r="AG927" s="577">
        <f>'Охотск '!AF160</f>
        <v>5230.6011199999994</v>
      </c>
      <c r="AH927" s="576">
        <f t="shared" si="254"/>
        <v>87.927097466605801</v>
      </c>
      <c r="AI927" s="576">
        <f t="shared" si="255"/>
        <v>87.927097466605801</v>
      </c>
      <c r="AJ927" s="1216">
        <f>'Охотск '!AG160</f>
        <v>0</v>
      </c>
      <c r="AK927" s="1240">
        <f>'Охотск '!AH160</f>
        <v>0</v>
      </c>
      <c r="AL927" s="337">
        <f t="shared" si="250"/>
        <v>5230601.1199999992</v>
      </c>
      <c r="AM927" s="337">
        <f t="shared" si="249"/>
        <v>0</v>
      </c>
      <c r="AN927" s="1112">
        <f t="shared" si="253"/>
        <v>4790.9743205188734</v>
      </c>
      <c r="AO927" s="19">
        <f t="shared" si="241"/>
        <v>4466.7814859094779</v>
      </c>
      <c r="AQ927" s="1290">
        <f t="shared" si="251"/>
        <v>0</v>
      </c>
    </row>
    <row r="928" spans="2:43" ht="30" x14ac:dyDescent="0.25">
      <c r="B928" s="19">
        <f t="shared" si="243"/>
        <v>1</v>
      </c>
      <c r="C928" s="778" t="s">
        <v>531</v>
      </c>
      <c r="D928" s="29">
        <f>'Охотск '!C161</f>
        <v>479</v>
      </c>
      <c r="E928" s="29">
        <f>'Охотск '!D161</f>
        <v>399.16666666666663</v>
      </c>
      <c r="F928" s="29">
        <f>'Охотск '!E161</f>
        <v>442</v>
      </c>
      <c r="G928" s="142">
        <f>'Охотск '!F161</f>
        <v>110.73068893528185</v>
      </c>
      <c r="H928" s="156">
        <f>'Охотск '!G161</f>
        <v>0</v>
      </c>
      <c r="I928" s="156">
        <f>'Охотск '!H161</f>
        <v>0</v>
      </c>
      <c r="J928" s="26">
        <f>'Охотск '!I161</f>
        <v>0</v>
      </c>
      <c r="K928" s="26">
        <f>'Охотск '!J161</f>
        <v>0</v>
      </c>
      <c r="L928" s="26">
        <f>'Охотск '!K161</f>
        <v>0</v>
      </c>
      <c r="M928" s="26">
        <f>'Охотск '!L161</f>
        <v>0</v>
      </c>
      <c r="N928" s="26">
        <f>'Охотск '!M161</f>
        <v>0</v>
      </c>
      <c r="O928" s="26">
        <f>'Охотск '!N161</f>
        <v>0</v>
      </c>
      <c r="P928" s="576">
        <f>'Охотск '!O161</f>
        <v>1238.20542</v>
      </c>
      <c r="Q928" s="576">
        <f>'Охотск '!P161</f>
        <v>1238.20542</v>
      </c>
      <c r="R928" s="576">
        <f>'Охотск '!Q161</f>
        <v>1238.20542</v>
      </c>
      <c r="S928" s="576">
        <f>'Охотск '!R161</f>
        <v>1238.20542</v>
      </c>
      <c r="T928" s="576">
        <f>'Охотск '!S161</f>
        <v>1238.20542</v>
      </c>
      <c r="U928" s="576">
        <f>'Охотск '!T161</f>
        <v>1238.20542</v>
      </c>
      <c r="V928" s="576">
        <f>'Охотск '!U161</f>
        <v>1238.20542</v>
      </c>
      <c r="W928" s="576">
        <f>'Охотск '!V161</f>
        <v>1238.20542</v>
      </c>
      <c r="X928" s="576">
        <f>'Охотск '!W161</f>
        <v>1238.20542</v>
      </c>
      <c r="Y928" s="576">
        <f>'Охотск '!X161</f>
        <v>1238.20542</v>
      </c>
      <c r="Z928" s="576">
        <f>'Охотск '!Y161</f>
        <v>1031.8378499999999</v>
      </c>
      <c r="AA928" s="576">
        <f>'Охотск '!Z161</f>
        <v>1157.27576</v>
      </c>
      <c r="AB928" s="1007">
        <f>'Охотск '!AA161</f>
        <v>0</v>
      </c>
      <c r="AC928" s="576">
        <f>'Охотск '!AB161</f>
        <v>0</v>
      </c>
      <c r="AD928" s="576">
        <f>'Охотск '!AC161</f>
        <v>125.4379100000001</v>
      </c>
      <c r="AE928" s="576">
        <f>'Охотск '!AD161</f>
        <v>0</v>
      </c>
      <c r="AF928" s="576">
        <f>'Охотск '!AE161</f>
        <v>0</v>
      </c>
      <c r="AG928" s="577">
        <f>'Охотск '!AF161</f>
        <v>1157.27576</v>
      </c>
      <c r="AH928" s="576">
        <f t="shared" si="254"/>
        <v>112.1567463337384</v>
      </c>
      <c r="AI928" s="576">
        <f t="shared" si="255"/>
        <v>112.1567463337384</v>
      </c>
      <c r="AJ928" s="1216">
        <f>'Охотск '!AG161</f>
        <v>0</v>
      </c>
      <c r="AK928" s="1240">
        <f>'Охотск '!AH161</f>
        <v>0</v>
      </c>
      <c r="AL928" s="337">
        <f t="shared" si="250"/>
        <v>1157275.76</v>
      </c>
      <c r="AM928" s="337">
        <f t="shared" si="249"/>
        <v>0</v>
      </c>
      <c r="AN928" s="1112">
        <f t="shared" si="253"/>
        <v>2584.98</v>
      </c>
      <c r="AO928" s="19">
        <f t="shared" si="241"/>
        <v>2618.2709502262442</v>
      </c>
      <c r="AQ928" s="1290">
        <f t="shared" si="251"/>
        <v>0</v>
      </c>
    </row>
    <row r="929" spans="1:43" ht="60" x14ac:dyDescent="0.25">
      <c r="A929" s="19">
        <v>1</v>
      </c>
      <c r="B929" s="19">
        <f t="shared" si="243"/>
        <v>1</v>
      </c>
      <c r="C929" s="778" t="s">
        <v>532</v>
      </c>
      <c r="D929" s="29">
        <f>'Охотск '!C162</f>
        <v>920</v>
      </c>
      <c r="E929" s="29">
        <f>'Охотск '!D162</f>
        <v>766.66666666666674</v>
      </c>
      <c r="F929" s="29">
        <f>'Охотск '!E162</f>
        <v>705</v>
      </c>
      <c r="G929" s="142">
        <f>'Охотск '!F162</f>
        <v>91.956521739130423</v>
      </c>
      <c r="H929" s="156">
        <f>'Охотск '!G162</f>
        <v>0</v>
      </c>
      <c r="I929" s="156">
        <f>'Охотск '!H162</f>
        <v>0</v>
      </c>
      <c r="J929" s="26">
        <f>'Охотск '!I162</f>
        <v>0</v>
      </c>
      <c r="K929" s="26">
        <f>'Охотск '!J162</f>
        <v>0</v>
      </c>
      <c r="L929" s="26">
        <f>'Охотск '!K162</f>
        <v>0</v>
      </c>
      <c r="M929" s="26">
        <f>'Охотск '!L162</f>
        <v>0</v>
      </c>
      <c r="N929" s="26">
        <f>'Охотск '!M162</f>
        <v>0</v>
      </c>
      <c r="O929" s="26">
        <f>'Охотск '!N162</f>
        <v>0</v>
      </c>
      <c r="P929" s="576">
        <f>'Охотск '!O162</f>
        <v>5696.03168999424</v>
      </c>
      <c r="Q929" s="576">
        <f>'Охотск '!P162</f>
        <v>5696.03168999424</v>
      </c>
      <c r="R929" s="576">
        <f>'Охотск '!Q162</f>
        <v>5696.03168999424</v>
      </c>
      <c r="S929" s="576">
        <f>'Охотск '!R162</f>
        <v>5696.03168999424</v>
      </c>
      <c r="T929" s="576">
        <f>'Охотск '!S162</f>
        <v>5696.03168999424</v>
      </c>
      <c r="U929" s="576">
        <f>'Охотск '!T162</f>
        <v>5696.03168999424</v>
      </c>
      <c r="V929" s="576">
        <f>'Охотск '!U162</f>
        <v>5696.03168999424</v>
      </c>
      <c r="W929" s="576">
        <f>'Охотск '!V162</f>
        <v>5696.03168999424</v>
      </c>
      <c r="X929" s="576">
        <f>'Охотск '!W162</f>
        <v>5696.03168999424</v>
      </c>
      <c r="Y929" s="576">
        <f>'Охотск '!X162</f>
        <v>5696.03168999424</v>
      </c>
      <c r="Z929" s="576">
        <f>'Охотск '!Y162</f>
        <v>4746.6930749951998</v>
      </c>
      <c r="AA929" s="576">
        <f>'Охотск '!Z162</f>
        <v>4013.6768199999997</v>
      </c>
      <c r="AB929" s="1007">
        <f>'Охотск '!AA162</f>
        <v>0</v>
      </c>
      <c r="AC929" s="576">
        <f>'Охотск '!AB162</f>
        <v>0</v>
      </c>
      <c r="AD929" s="576">
        <f>'Охотск '!AC162</f>
        <v>-733.01625499520014</v>
      </c>
      <c r="AE929" s="576">
        <f>'Охотск '!AD162</f>
        <v>0</v>
      </c>
      <c r="AF929" s="576">
        <f>'Охотск '!AE162</f>
        <v>0</v>
      </c>
      <c r="AG929" s="577">
        <f>'Охотск '!AF162</f>
        <v>4013.6768199999997</v>
      </c>
      <c r="AH929" s="576">
        <f t="shared" si="254"/>
        <v>84.557327735037063</v>
      </c>
      <c r="AI929" s="576">
        <f t="shared" si="255"/>
        <v>84.557327735037063</v>
      </c>
      <c r="AJ929" s="1216">
        <f>'Охотск '!AG162</f>
        <v>0</v>
      </c>
      <c r="AK929" s="1240">
        <f>'Охотск '!AH162</f>
        <v>0</v>
      </c>
      <c r="AL929" s="337">
        <f t="shared" si="250"/>
        <v>4013676.82</v>
      </c>
      <c r="AM929" s="337">
        <f t="shared" si="249"/>
        <v>0</v>
      </c>
      <c r="AN929" s="1112">
        <f t="shared" si="253"/>
        <v>6191.3387934720004</v>
      </c>
      <c r="AO929" s="19">
        <f t="shared" si="241"/>
        <v>5693.1586099290771</v>
      </c>
      <c r="AQ929" s="1290">
        <f t="shared" si="251"/>
        <v>0</v>
      </c>
    </row>
    <row r="930" spans="1:43" ht="45" x14ac:dyDescent="0.25">
      <c r="B930" s="19">
        <f t="shared" si="243"/>
        <v>1</v>
      </c>
      <c r="C930" s="778" t="s">
        <v>533</v>
      </c>
      <c r="D930" s="29">
        <f>'Охотск '!C163</f>
        <v>91</v>
      </c>
      <c r="E930" s="29">
        <f>'Охотск '!D163</f>
        <v>75.833333333333329</v>
      </c>
      <c r="F930" s="29">
        <f>'Охотск '!E163</f>
        <v>24</v>
      </c>
      <c r="G930" s="142">
        <f>'Охотск '!F163</f>
        <v>31.648351648351653</v>
      </c>
      <c r="H930" s="156">
        <f>'Охотск '!G163</f>
        <v>0</v>
      </c>
      <c r="I930" s="156">
        <f>'Охотск '!H163</f>
        <v>0</v>
      </c>
      <c r="J930" s="26">
        <f>'Охотск '!I163</f>
        <v>0</v>
      </c>
      <c r="K930" s="26">
        <f>'Охотск '!J163</f>
        <v>0</v>
      </c>
      <c r="L930" s="26">
        <f>'Охотск '!K163</f>
        <v>0</v>
      </c>
      <c r="M930" s="26">
        <f>'Охотск '!L163</f>
        <v>0</v>
      </c>
      <c r="N930" s="26">
        <f>'Охотск '!M163</f>
        <v>0</v>
      </c>
      <c r="O930" s="26">
        <f>'Охотск '!N163</f>
        <v>0</v>
      </c>
      <c r="P930" s="576">
        <f>'Охотск '!O163</f>
        <v>204.31462757887999</v>
      </c>
      <c r="Q930" s="576">
        <f>'Охотск '!P163</f>
        <v>204.31462757887999</v>
      </c>
      <c r="R930" s="576">
        <f>'Охотск '!Q163</f>
        <v>204.31462757887999</v>
      </c>
      <c r="S930" s="576">
        <f>'Охотск '!R163</f>
        <v>204.31462757887999</v>
      </c>
      <c r="T930" s="576">
        <f>'Охотск '!S163</f>
        <v>204.31462757887999</v>
      </c>
      <c r="U930" s="576">
        <f>'Охотск '!T163</f>
        <v>204.31462757887999</v>
      </c>
      <c r="V930" s="576">
        <f>'Охотск '!U163</f>
        <v>204.31462757887999</v>
      </c>
      <c r="W930" s="576">
        <f>'Охотск '!V163</f>
        <v>204.31462757887999</v>
      </c>
      <c r="X930" s="576">
        <f>'Охотск '!W163</f>
        <v>204.31462757887999</v>
      </c>
      <c r="Y930" s="576">
        <f>'Охотск '!X163</f>
        <v>204.31462757887999</v>
      </c>
      <c r="Z930" s="576">
        <f>'Охотск '!Y163</f>
        <v>170.26218964906664</v>
      </c>
      <c r="AA930" s="576">
        <f>'Охотск '!Z163</f>
        <v>59.648540000000011</v>
      </c>
      <c r="AB930" s="1007">
        <f>'Охотск '!AA163</f>
        <v>0</v>
      </c>
      <c r="AC930" s="576">
        <f>'Охотск '!AB163</f>
        <v>0</v>
      </c>
      <c r="AD930" s="576">
        <f>'Охотск '!AC163</f>
        <v>-110.61364964906663</v>
      </c>
      <c r="AE930" s="576">
        <f>'Охотск '!AD163</f>
        <v>0</v>
      </c>
      <c r="AF930" s="576">
        <f>'Охотск '!AE163</f>
        <v>0</v>
      </c>
      <c r="AG930" s="577">
        <f>'Охотск '!AF163</f>
        <v>59.648540000000011</v>
      </c>
      <c r="AH930" s="576">
        <f t="shared" si="254"/>
        <v>35.03334482126872</v>
      </c>
      <c r="AI930" s="576">
        <f t="shared" si="255"/>
        <v>35.03334482126872</v>
      </c>
      <c r="AJ930" s="1216">
        <f>'Охотск '!AG163</f>
        <v>0</v>
      </c>
      <c r="AK930" s="1240">
        <f>'Охотск '!AH163</f>
        <v>0</v>
      </c>
      <c r="AL930" s="337">
        <f t="shared" si="250"/>
        <v>59648.540000000008</v>
      </c>
      <c r="AM930" s="337">
        <f t="shared" si="249"/>
        <v>0</v>
      </c>
      <c r="AN930" s="1112"/>
      <c r="AO930" s="19">
        <f t="shared" si="241"/>
        <v>2485.3558333333335</v>
      </c>
      <c r="AQ930" s="1290">
        <f t="shared" si="251"/>
        <v>0</v>
      </c>
    </row>
    <row r="931" spans="1:43" ht="29.25" x14ac:dyDescent="0.25">
      <c r="A931" s="19">
        <v>1</v>
      </c>
      <c r="B931" s="19">
        <f t="shared" si="243"/>
        <v>1</v>
      </c>
      <c r="C931" s="775" t="s">
        <v>327</v>
      </c>
      <c r="D931" s="29">
        <f>'Охотск '!C164</f>
        <v>758.5</v>
      </c>
      <c r="E931" s="29">
        <f>'Охотск '!D164</f>
        <v>632.08333333333337</v>
      </c>
      <c r="F931" s="29">
        <f>'Охотск '!E164</f>
        <v>248.96</v>
      </c>
      <c r="G931" s="142">
        <f>'Охотск '!F164</f>
        <v>39.387211601845742</v>
      </c>
      <c r="H931" s="156">
        <f>'Охотск '!G164</f>
        <v>0</v>
      </c>
      <c r="I931" s="156">
        <f>'Охотск '!H164</f>
        <v>0</v>
      </c>
      <c r="J931" s="26">
        <f>'Охотск '!I164</f>
        <v>0</v>
      </c>
      <c r="K931" s="26">
        <f>'Охотск '!J164</f>
        <v>0</v>
      </c>
      <c r="L931" s="26">
        <f>'Охотск '!K164</f>
        <v>0</v>
      </c>
      <c r="M931" s="26">
        <f>'Охотск '!L164</f>
        <v>0</v>
      </c>
      <c r="N931" s="26">
        <f>'Охотск '!M164</f>
        <v>0</v>
      </c>
      <c r="O931" s="26">
        <f>'Охотск '!N164</f>
        <v>0</v>
      </c>
      <c r="P931" s="576">
        <f>'Охотск '!O164</f>
        <v>9355.0570000000007</v>
      </c>
      <c r="Q931" s="576">
        <f>'Охотск '!P164</f>
        <v>9355.0570000000007</v>
      </c>
      <c r="R931" s="576">
        <f>'Охотск '!Q164</f>
        <v>9424.866</v>
      </c>
      <c r="S931" s="576">
        <f>'Охотск '!R164</f>
        <v>9424.866</v>
      </c>
      <c r="T931" s="576">
        <f>'Охотск '!S164</f>
        <v>9424.866</v>
      </c>
      <c r="U931" s="576">
        <f>'Охотск '!T164</f>
        <v>9424.866</v>
      </c>
      <c r="V931" s="576">
        <f>'Охотск '!U164</f>
        <v>9424.866</v>
      </c>
      <c r="W931" s="576">
        <f>'Охотск '!V164</f>
        <v>9424.866</v>
      </c>
      <c r="X931" s="576">
        <f>'Охотск '!W164</f>
        <v>9424.866</v>
      </c>
      <c r="Y931" s="576">
        <f>'Охотск '!X164</f>
        <v>9424.866</v>
      </c>
      <c r="Z931" s="576">
        <f>'Охотск '!Y164</f>
        <v>7851.7280333333338</v>
      </c>
      <c r="AA931" s="576">
        <f>'Охотск '!Z164</f>
        <v>8636.1457399999981</v>
      </c>
      <c r="AB931" s="1007">
        <f>'Охотск '!AA164</f>
        <v>0</v>
      </c>
      <c r="AC931" s="576">
        <f>'Охотск '!AB164</f>
        <v>0</v>
      </c>
      <c r="AD931" s="576">
        <f>'Охотск '!AC164</f>
        <v>784.41770666666434</v>
      </c>
      <c r="AE931" s="576">
        <f>'Охотск '!AD164</f>
        <v>-136.93260000000001</v>
      </c>
      <c r="AF931" s="576">
        <f>'Охотск '!AE164</f>
        <v>0</v>
      </c>
      <c r="AG931" s="577">
        <f>'Охотск '!AF164</f>
        <v>8636.1457399999981</v>
      </c>
      <c r="AH931" s="576">
        <f t="shared" si="254"/>
        <v>109.99038305117723</v>
      </c>
      <c r="AI931" s="576">
        <f t="shared" si="255"/>
        <v>109.99038305117723</v>
      </c>
      <c r="AJ931" s="1216">
        <f>'Охотск '!AG164</f>
        <v>0</v>
      </c>
      <c r="AK931" s="1240">
        <f>'Охотск '!AH164</f>
        <v>0</v>
      </c>
      <c r="AL931" s="337">
        <f t="shared" si="250"/>
        <v>8636145.7399999984</v>
      </c>
      <c r="AM931" s="337">
        <f t="shared" si="249"/>
        <v>0</v>
      </c>
      <c r="AN931" s="1112">
        <f t="shared" ref="AN931:AN961" si="256">IF(P931&gt;0,P931*1000/D931,0)</f>
        <v>12333.628213579434</v>
      </c>
      <c r="AO931" s="19">
        <f t="shared" si="241"/>
        <v>34688.888737146517</v>
      </c>
      <c r="AQ931" s="1290">
        <f t="shared" si="251"/>
        <v>0</v>
      </c>
    </row>
    <row r="932" spans="1:43" x14ac:dyDescent="0.25">
      <c r="A932" s="19">
        <v>1</v>
      </c>
      <c r="B932" s="19">
        <f t="shared" si="243"/>
        <v>1</v>
      </c>
      <c r="C932" s="778" t="s">
        <v>318</v>
      </c>
      <c r="D932" s="29">
        <f>'Охотск '!C165</f>
        <v>0</v>
      </c>
      <c r="E932" s="29">
        <f>'Охотск '!D165</f>
        <v>0</v>
      </c>
      <c r="F932" s="29">
        <f>'Охотск '!E165</f>
        <v>0</v>
      </c>
      <c r="G932" s="142">
        <f>'Охотск '!F165</f>
        <v>0</v>
      </c>
      <c r="H932" s="156">
        <f>'Охотск '!G165</f>
        <v>0</v>
      </c>
      <c r="I932" s="156">
        <f>'Охотск '!H165</f>
        <v>0</v>
      </c>
      <c r="J932" s="26">
        <f>'Охотск '!I165</f>
        <v>0</v>
      </c>
      <c r="K932" s="26">
        <f>'Охотск '!J165</f>
        <v>0</v>
      </c>
      <c r="L932" s="26">
        <f>'Охотск '!K165</f>
        <v>0</v>
      </c>
      <c r="M932" s="26">
        <f>'Охотск '!L165</f>
        <v>0</v>
      </c>
      <c r="N932" s="26">
        <f>'Охотск '!M165</f>
        <v>0</v>
      </c>
      <c r="O932" s="26">
        <f>'Охотск '!N165</f>
        <v>0</v>
      </c>
      <c r="P932" s="576">
        <f>'Охотск '!O165</f>
        <v>0</v>
      </c>
      <c r="Q932" s="576">
        <f>'Охотск '!P165</f>
        <v>0</v>
      </c>
      <c r="R932" s="576">
        <f>'Охотск '!Q165</f>
        <v>0</v>
      </c>
      <c r="S932" s="576">
        <f>'Охотск '!R165</f>
        <v>0</v>
      </c>
      <c r="T932" s="576">
        <f>'Охотск '!S165</f>
        <v>0</v>
      </c>
      <c r="U932" s="576">
        <f>'Охотск '!T165</f>
        <v>0</v>
      </c>
      <c r="V932" s="576">
        <f>'Охотск '!U165</f>
        <v>0</v>
      </c>
      <c r="W932" s="576">
        <f>'Охотск '!V165</f>
        <v>0</v>
      </c>
      <c r="X932" s="576">
        <f>'Охотск '!W165</f>
        <v>0</v>
      </c>
      <c r="Y932" s="576">
        <f>'Охотск '!X165</f>
        <v>0</v>
      </c>
      <c r="Z932" s="576">
        <f>'Охотск '!Y165</f>
        <v>0</v>
      </c>
      <c r="AA932" s="576">
        <f>'Охотск '!Z165</f>
        <v>0</v>
      </c>
      <c r="AB932" s="1007">
        <f>'Охотск '!AA165</f>
        <v>0</v>
      </c>
      <c r="AC932" s="576">
        <f>'Охотск '!AB165</f>
        <v>0</v>
      </c>
      <c r="AD932" s="576">
        <f>'Охотск '!AC165</f>
        <v>0</v>
      </c>
      <c r="AE932" s="576">
        <f>'Охотск '!AD165</f>
        <v>0</v>
      </c>
      <c r="AF932" s="576">
        <f>'Охотск '!AE165</f>
        <v>0</v>
      </c>
      <c r="AG932" s="577">
        <f>'Охотск '!AF165</f>
        <v>0</v>
      </c>
      <c r="AH932" s="576"/>
      <c r="AI932" s="576"/>
      <c r="AJ932" s="1216">
        <f>'Охотск '!AG165</f>
        <v>0</v>
      </c>
      <c r="AK932" s="1240">
        <f>'Охотск '!AH165</f>
        <v>0</v>
      </c>
      <c r="AL932" s="337">
        <f t="shared" si="250"/>
        <v>0</v>
      </c>
      <c r="AM932" s="337">
        <f t="shared" si="249"/>
        <v>0</v>
      </c>
      <c r="AN932" s="1112">
        <f t="shared" si="256"/>
        <v>0</v>
      </c>
      <c r="AO932" s="19" t="e">
        <f t="shared" si="241"/>
        <v>#DIV/0!</v>
      </c>
      <c r="AQ932" s="1290">
        <f t="shared" si="251"/>
        <v>0</v>
      </c>
    </row>
    <row r="933" spans="1:43" ht="30" x14ac:dyDescent="0.25">
      <c r="A933" s="19">
        <v>1</v>
      </c>
      <c r="B933" s="19">
        <f t="shared" si="243"/>
        <v>1</v>
      </c>
      <c r="C933" s="777" t="s">
        <v>506</v>
      </c>
      <c r="D933" s="29">
        <f>'Охотск '!C166</f>
        <v>112.5</v>
      </c>
      <c r="E933" s="29">
        <f>'Охотск '!D166</f>
        <v>93.75</v>
      </c>
      <c r="F933" s="29">
        <f>'Охотск '!E166</f>
        <v>77.960000000000008</v>
      </c>
      <c r="G933" s="142">
        <f>'Охотск '!F166</f>
        <v>83.157333333333341</v>
      </c>
      <c r="H933" s="156">
        <f>'Охотск '!G166</f>
        <v>0</v>
      </c>
      <c r="I933" s="156">
        <f>'Охотск '!H166</f>
        <v>0</v>
      </c>
      <c r="J933" s="26">
        <f>'Охотск '!I166</f>
        <v>0</v>
      </c>
      <c r="K933" s="26">
        <f>'Охотск '!J166</f>
        <v>0</v>
      </c>
      <c r="L933" s="26">
        <f>'Охотск '!K166</f>
        <v>0</v>
      </c>
      <c r="M933" s="26">
        <f>'Охотск '!L166</f>
        <v>0</v>
      </c>
      <c r="N933" s="26">
        <f>'Охотск '!M166</f>
        <v>0</v>
      </c>
      <c r="O933" s="26">
        <f>'Охотск '!N166</f>
        <v>0</v>
      </c>
      <c r="P933" s="576">
        <f>'Охотск '!O166</f>
        <v>0</v>
      </c>
      <c r="Q933" s="576">
        <f>'Охотск '!P166</f>
        <v>0</v>
      </c>
      <c r="R933" s="576">
        <f>'Охотск '!Q166</f>
        <v>0</v>
      </c>
      <c r="S933" s="576">
        <f>'Охотск '!R166</f>
        <v>0</v>
      </c>
      <c r="T933" s="576">
        <f>'Охотск '!S166</f>
        <v>0</v>
      </c>
      <c r="U933" s="576">
        <f>'Охотск '!T166</f>
        <v>0</v>
      </c>
      <c r="V933" s="576">
        <f>'Охотск '!U166</f>
        <v>0</v>
      </c>
      <c r="W933" s="576">
        <f>'Охотск '!V166</f>
        <v>0</v>
      </c>
      <c r="X933" s="576">
        <f>'Охотск '!W166</f>
        <v>0</v>
      </c>
      <c r="Y933" s="576">
        <f>'Охотск '!X166</f>
        <v>0</v>
      </c>
      <c r="Z933" s="576">
        <f>'Охотск '!Y166</f>
        <v>0</v>
      </c>
      <c r="AA933" s="576">
        <f>'Охотск '!Z166</f>
        <v>0</v>
      </c>
      <c r="AB933" s="1007">
        <f>'Охотск '!AA166</f>
        <v>0</v>
      </c>
      <c r="AC933" s="576">
        <f>'Охотск '!AB166</f>
        <v>0</v>
      </c>
      <c r="AD933" s="576">
        <f>'Охотск '!AC166</f>
        <v>0</v>
      </c>
      <c r="AE933" s="576">
        <f>'Охотск '!AD166</f>
        <v>0</v>
      </c>
      <c r="AF933" s="576">
        <f>'Охотск '!AE166</f>
        <v>0</v>
      </c>
      <c r="AG933" s="577">
        <f>'Охотск '!AF166</f>
        <v>0</v>
      </c>
      <c r="AH933" s="576"/>
      <c r="AI933" s="576"/>
      <c r="AJ933" s="1216">
        <f>'Охотск '!AG166</f>
        <v>0</v>
      </c>
      <c r="AK933" s="1240">
        <f>'Охотск '!AH166</f>
        <v>0</v>
      </c>
      <c r="AL933" s="337">
        <f t="shared" si="250"/>
        <v>0</v>
      </c>
      <c r="AM933" s="337">
        <f t="shared" si="249"/>
        <v>0</v>
      </c>
      <c r="AN933" s="1112">
        <f t="shared" si="256"/>
        <v>0</v>
      </c>
      <c r="AO933" s="19">
        <f t="shared" si="241"/>
        <v>0</v>
      </c>
      <c r="AQ933" s="1290">
        <f t="shared" si="251"/>
        <v>0</v>
      </c>
    </row>
    <row r="934" spans="1:43" x14ac:dyDescent="0.25">
      <c r="A934" s="19">
        <v>1</v>
      </c>
      <c r="B934" s="19">
        <f t="shared" si="243"/>
        <v>1</v>
      </c>
      <c r="C934" s="778" t="s">
        <v>507</v>
      </c>
      <c r="D934" s="29">
        <f>'Охотск '!C167</f>
        <v>0</v>
      </c>
      <c r="E934" s="29">
        <f>'Охотск '!D167</f>
        <v>0</v>
      </c>
      <c r="F934" s="29">
        <f>'Охотск '!E167</f>
        <v>0</v>
      </c>
      <c r="G934" s="142">
        <f>'Охотск '!F167</f>
        <v>0</v>
      </c>
      <c r="H934" s="156">
        <f>'Охотск '!G167</f>
        <v>0</v>
      </c>
      <c r="I934" s="156">
        <f>'Охотск '!H167</f>
        <v>0</v>
      </c>
      <c r="J934" s="26">
        <f>'Охотск '!I167</f>
        <v>0</v>
      </c>
      <c r="K934" s="26">
        <f>'Охотск '!J167</f>
        <v>0</v>
      </c>
      <c r="L934" s="26">
        <f>'Охотск '!K167</f>
        <v>0</v>
      </c>
      <c r="M934" s="26">
        <f>'Охотск '!L167</f>
        <v>0</v>
      </c>
      <c r="N934" s="26">
        <f>'Охотск '!M167</f>
        <v>0</v>
      </c>
      <c r="O934" s="26">
        <f>'Охотск '!N167</f>
        <v>0</v>
      </c>
      <c r="P934" s="576">
        <f>'Охотск '!O167</f>
        <v>0</v>
      </c>
      <c r="Q934" s="576">
        <f>'Охотск '!P167</f>
        <v>0</v>
      </c>
      <c r="R934" s="576">
        <f>'Охотск '!Q167</f>
        <v>0</v>
      </c>
      <c r="S934" s="576">
        <f>'Охотск '!R167</f>
        <v>0</v>
      </c>
      <c r="T934" s="576">
        <f>'Охотск '!S167</f>
        <v>0</v>
      </c>
      <c r="U934" s="576">
        <f>'Охотск '!T167</f>
        <v>0</v>
      </c>
      <c r="V934" s="576">
        <f>'Охотск '!U167</f>
        <v>0</v>
      </c>
      <c r="W934" s="576">
        <f>'Охотск '!V167</f>
        <v>0</v>
      </c>
      <c r="X934" s="576">
        <f>'Охотск '!W167</f>
        <v>0</v>
      </c>
      <c r="Y934" s="576">
        <f>'Охотск '!X167</f>
        <v>0</v>
      </c>
      <c r="Z934" s="576">
        <f>'Охотск '!Y167</f>
        <v>0</v>
      </c>
      <c r="AA934" s="576">
        <f>'Охотск '!Z167</f>
        <v>0</v>
      </c>
      <c r="AB934" s="1007">
        <f>'Охотск '!AA167</f>
        <v>0</v>
      </c>
      <c r="AC934" s="576">
        <f>'Охотск '!AB167</f>
        <v>0</v>
      </c>
      <c r="AD934" s="576">
        <f>'Охотск '!AC167</f>
        <v>0</v>
      </c>
      <c r="AE934" s="576">
        <f>'Охотск '!AD167</f>
        <v>0</v>
      </c>
      <c r="AF934" s="576">
        <f>'Охотск '!AE167</f>
        <v>0</v>
      </c>
      <c r="AG934" s="577">
        <f>'Охотск '!AF167</f>
        <v>0</v>
      </c>
      <c r="AH934" s="576"/>
      <c r="AI934" s="576"/>
      <c r="AJ934" s="1216">
        <f>'Охотск '!AG167</f>
        <v>0</v>
      </c>
      <c r="AK934" s="1240">
        <f>'Охотск '!AH167</f>
        <v>0</v>
      </c>
      <c r="AL934" s="337">
        <f t="shared" si="250"/>
        <v>0</v>
      </c>
      <c r="AM934" s="337">
        <f t="shared" si="249"/>
        <v>0</v>
      </c>
      <c r="AN934" s="1112">
        <f t="shared" si="256"/>
        <v>0</v>
      </c>
      <c r="AO934" s="19" t="e">
        <f t="shared" si="241"/>
        <v>#DIV/0!</v>
      </c>
      <c r="AQ934" s="1290">
        <f t="shared" si="251"/>
        <v>0</v>
      </c>
    </row>
    <row r="935" spans="1:43" ht="30" x14ac:dyDescent="0.25">
      <c r="A935" s="19">
        <v>1</v>
      </c>
      <c r="B935" s="19">
        <f t="shared" si="243"/>
        <v>1</v>
      </c>
      <c r="C935" s="778" t="s">
        <v>508</v>
      </c>
      <c r="D935" s="29">
        <f>'Охотск '!C168</f>
        <v>450</v>
      </c>
      <c r="E935" s="29">
        <f>'Охотск '!D168</f>
        <v>375</v>
      </c>
      <c r="F935" s="29">
        <f>'Охотск '!E168</f>
        <v>311.84000000000003</v>
      </c>
      <c r="G935" s="142">
        <f>'Охотск '!F168</f>
        <v>83.157333333333341</v>
      </c>
      <c r="H935" s="156">
        <f>'Охотск '!G168</f>
        <v>0</v>
      </c>
      <c r="I935" s="156">
        <f>'Охотск '!H168</f>
        <v>0</v>
      </c>
      <c r="J935" s="26">
        <f>'Охотск '!I168</f>
        <v>0</v>
      </c>
      <c r="K935" s="26">
        <f>'Охотск '!J168</f>
        <v>0</v>
      </c>
      <c r="L935" s="26">
        <f>'Охотск '!K168</f>
        <v>0</v>
      </c>
      <c r="M935" s="26">
        <f>'Охотск '!L168</f>
        <v>0</v>
      </c>
      <c r="N935" s="26">
        <f>'Охотск '!M168</f>
        <v>0</v>
      </c>
      <c r="O935" s="26">
        <f>'Охотск '!N168</f>
        <v>0</v>
      </c>
      <c r="P935" s="576">
        <f>'Охотск '!O168</f>
        <v>0</v>
      </c>
      <c r="Q935" s="576">
        <f>'Охотск '!P168</f>
        <v>0</v>
      </c>
      <c r="R935" s="576">
        <f>'Охотск '!Q168</f>
        <v>0</v>
      </c>
      <c r="S935" s="576">
        <f>'Охотск '!R168</f>
        <v>0</v>
      </c>
      <c r="T935" s="576">
        <f>'Охотск '!S168</f>
        <v>0</v>
      </c>
      <c r="U935" s="576">
        <f>'Охотск '!T168</f>
        <v>0</v>
      </c>
      <c r="V935" s="576">
        <f>'Охотск '!U168</f>
        <v>0</v>
      </c>
      <c r="W935" s="576">
        <f>'Охотск '!V168</f>
        <v>0</v>
      </c>
      <c r="X935" s="576">
        <f>'Охотск '!W168</f>
        <v>0</v>
      </c>
      <c r="Y935" s="576">
        <f>'Охотск '!X168</f>
        <v>0</v>
      </c>
      <c r="Z935" s="576">
        <f>'Охотск '!Y168</f>
        <v>0</v>
      </c>
      <c r="AA935" s="576">
        <f>'Охотск '!Z168</f>
        <v>0</v>
      </c>
      <c r="AB935" s="1007">
        <f>'Охотск '!AA168</f>
        <v>0</v>
      </c>
      <c r="AC935" s="576">
        <f>'Охотск '!AB168</f>
        <v>0</v>
      </c>
      <c r="AD935" s="576">
        <f>'Охотск '!AC168</f>
        <v>0</v>
      </c>
      <c r="AE935" s="576">
        <f>'Охотск '!AD168</f>
        <v>0</v>
      </c>
      <c r="AF935" s="576">
        <f>'Охотск '!AE168</f>
        <v>0</v>
      </c>
      <c r="AG935" s="577">
        <f>'Охотск '!AF168</f>
        <v>0</v>
      </c>
      <c r="AH935" s="576"/>
      <c r="AI935" s="576"/>
      <c r="AJ935" s="1216">
        <f>'Охотск '!AG168</f>
        <v>0</v>
      </c>
      <c r="AK935" s="1240">
        <f>'Охотск '!AH168</f>
        <v>0</v>
      </c>
      <c r="AL935" s="337">
        <f t="shared" si="250"/>
        <v>0</v>
      </c>
      <c r="AM935" s="337">
        <f t="shared" si="249"/>
        <v>0</v>
      </c>
      <c r="AN935" s="1112">
        <f t="shared" si="256"/>
        <v>0</v>
      </c>
      <c r="AO935" s="19">
        <f t="shared" si="241"/>
        <v>0</v>
      </c>
      <c r="AQ935" s="1290">
        <f t="shared" si="251"/>
        <v>0</v>
      </c>
    </row>
    <row r="936" spans="1:43" ht="60" x14ac:dyDescent="0.25">
      <c r="A936" s="19">
        <v>1</v>
      </c>
      <c r="B936" s="19">
        <f t="shared" si="243"/>
        <v>1</v>
      </c>
      <c r="C936" s="778" t="s">
        <v>510</v>
      </c>
      <c r="D936" s="29">
        <f>'Охотск '!C169</f>
        <v>0</v>
      </c>
      <c r="E936" s="29">
        <f>'Охотск '!D169</f>
        <v>0</v>
      </c>
      <c r="F936" s="29">
        <f>'Охотск '!E169</f>
        <v>0</v>
      </c>
      <c r="G936" s="142">
        <f>'Охотск '!F169</f>
        <v>0</v>
      </c>
      <c r="H936" s="156">
        <f>'Охотск '!G169</f>
        <v>0</v>
      </c>
      <c r="I936" s="156">
        <f>'Охотск '!H169</f>
        <v>0</v>
      </c>
      <c r="J936" s="26">
        <f>'Охотск '!I169</f>
        <v>0</v>
      </c>
      <c r="K936" s="26">
        <f>'Охотск '!J169</f>
        <v>0</v>
      </c>
      <c r="L936" s="26">
        <f>'Охотск '!K169</f>
        <v>0</v>
      </c>
      <c r="M936" s="26">
        <f>'Охотск '!L169</f>
        <v>0</v>
      </c>
      <c r="N936" s="26">
        <f>'Охотск '!M169</f>
        <v>0</v>
      </c>
      <c r="O936" s="26">
        <f>'Охотск '!N169</f>
        <v>0</v>
      </c>
      <c r="P936" s="576">
        <f>'Охотск '!O169</f>
        <v>0</v>
      </c>
      <c r="Q936" s="576">
        <f>'Охотск '!P169</f>
        <v>0</v>
      </c>
      <c r="R936" s="576">
        <f>'Охотск '!Q169</f>
        <v>0</v>
      </c>
      <c r="S936" s="576">
        <f>'Охотск '!R169</f>
        <v>0</v>
      </c>
      <c r="T936" s="576">
        <f>'Охотск '!S169</f>
        <v>0</v>
      </c>
      <c r="U936" s="576">
        <f>'Охотск '!T169</f>
        <v>0</v>
      </c>
      <c r="V936" s="576">
        <f>'Охотск '!U169</f>
        <v>0</v>
      </c>
      <c r="W936" s="576">
        <f>'Охотск '!V169</f>
        <v>0</v>
      </c>
      <c r="X936" s="576">
        <f>'Охотск '!W169</f>
        <v>0</v>
      </c>
      <c r="Y936" s="576">
        <f>'Охотск '!X169</f>
        <v>0</v>
      </c>
      <c r="Z936" s="576">
        <f>'Охотск '!Y169</f>
        <v>0</v>
      </c>
      <c r="AA936" s="576">
        <f>'Охотск '!Z169</f>
        <v>0</v>
      </c>
      <c r="AB936" s="1007">
        <f>'Охотск '!AA169</f>
        <v>0</v>
      </c>
      <c r="AC936" s="576">
        <f>'Охотск '!AB169</f>
        <v>0</v>
      </c>
      <c r="AD936" s="576">
        <f>'Охотск '!AC169</f>
        <v>0</v>
      </c>
      <c r="AE936" s="576">
        <f>'Охотск '!AD169</f>
        <v>0</v>
      </c>
      <c r="AF936" s="576">
        <f>'Охотск '!AE169</f>
        <v>0</v>
      </c>
      <c r="AG936" s="577">
        <f>'Охотск '!AF169</f>
        <v>0</v>
      </c>
      <c r="AH936" s="576"/>
      <c r="AI936" s="576"/>
      <c r="AJ936" s="1216">
        <f>'Охотск '!AG169</f>
        <v>0</v>
      </c>
      <c r="AK936" s="1240">
        <f>'Охотск '!AH169</f>
        <v>0</v>
      </c>
      <c r="AL936" s="337">
        <f t="shared" si="250"/>
        <v>0</v>
      </c>
      <c r="AM936" s="337">
        <f t="shared" si="249"/>
        <v>0</v>
      </c>
      <c r="AN936" s="1112">
        <f t="shared" si="256"/>
        <v>0</v>
      </c>
      <c r="AO936" s="19" t="e">
        <f t="shared" ref="AO936:AO999" si="257">AA936/F936*1000</f>
        <v>#DIV/0!</v>
      </c>
      <c r="AQ936" s="1290">
        <f t="shared" si="251"/>
        <v>0</v>
      </c>
    </row>
    <row r="937" spans="1:43" ht="45" x14ac:dyDescent="0.25">
      <c r="A937" s="19">
        <v>1</v>
      </c>
      <c r="B937" s="19">
        <f t="shared" si="243"/>
        <v>1</v>
      </c>
      <c r="C937" s="778" t="s">
        <v>511</v>
      </c>
      <c r="D937" s="29">
        <f>'Охотск '!C170</f>
        <v>0</v>
      </c>
      <c r="E937" s="29">
        <f>'Охотск '!D170</f>
        <v>0</v>
      </c>
      <c r="F937" s="29">
        <f>'Охотск '!E170</f>
        <v>0</v>
      </c>
      <c r="G937" s="142">
        <f>'Охотск '!F170</f>
        <v>0</v>
      </c>
      <c r="H937" s="156">
        <f>'Охотск '!G170</f>
        <v>0</v>
      </c>
      <c r="I937" s="156">
        <f>'Охотск '!H170</f>
        <v>0</v>
      </c>
      <c r="J937" s="26">
        <f>'Охотск '!I170</f>
        <v>0</v>
      </c>
      <c r="K937" s="26">
        <f>'Охотск '!J170</f>
        <v>0</v>
      </c>
      <c r="L937" s="26">
        <f>'Охотск '!K170</f>
        <v>0</v>
      </c>
      <c r="M937" s="26">
        <f>'Охотск '!L170</f>
        <v>0</v>
      </c>
      <c r="N937" s="26">
        <f>'Охотск '!M170</f>
        <v>0</v>
      </c>
      <c r="O937" s="26">
        <f>'Охотск '!N170</f>
        <v>0</v>
      </c>
      <c r="P937" s="576">
        <f>'Охотск '!O170</f>
        <v>0</v>
      </c>
      <c r="Q937" s="576">
        <f>'Охотск '!P170</f>
        <v>0</v>
      </c>
      <c r="R937" s="576">
        <f>'Охотск '!Q170</f>
        <v>0</v>
      </c>
      <c r="S937" s="576">
        <f>'Охотск '!R170</f>
        <v>0</v>
      </c>
      <c r="T937" s="576">
        <f>'Охотск '!S170</f>
        <v>0</v>
      </c>
      <c r="U937" s="576">
        <f>'Охотск '!T170</f>
        <v>0</v>
      </c>
      <c r="V937" s="576">
        <f>'Охотск '!U170</f>
        <v>0</v>
      </c>
      <c r="W937" s="576">
        <f>'Охотск '!V170</f>
        <v>0</v>
      </c>
      <c r="X937" s="576">
        <f>'Охотск '!W170</f>
        <v>0</v>
      </c>
      <c r="Y937" s="576">
        <f>'Охотск '!X170</f>
        <v>0</v>
      </c>
      <c r="Z937" s="576">
        <f>'Охотск '!Y170</f>
        <v>0</v>
      </c>
      <c r="AA937" s="576">
        <f>'Охотск '!Z170</f>
        <v>0</v>
      </c>
      <c r="AB937" s="1007">
        <f>'Охотск '!AA170</f>
        <v>0</v>
      </c>
      <c r="AC937" s="576">
        <f>'Охотск '!AB170</f>
        <v>0</v>
      </c>
      <c r="AD937" s="576">
        <f>'Охотск '!AC170</f>
        <v>0</v>
      </c>
      <c r="AE937" s="576">
        <f>'Охотск '!AD170</f>
        <v>0</v>
      </c>
      <c r="AF937" s="576">
        <f>'Охотск '!AE170</f>
        <v>0</v>
      </c>
      <c r="AG937" s="577">
        <f>'Охотск '!AF170</f>
        <v>0</v>
      </c>
      <c r="AH937" s="576"/>
      <c r="AI937" s="576"/>
      <c r="AJ937" s="1216">
        <f>'Охотск '!AG170</f>
        <v>0</v>
      </c>
      <c r="AK937" s="1240">
        <f>'Охотск '!AH170</f>
        <v>0</v>
      </c>
      <c r="AL937" s="337">
        <f t="shared" si="250"/>
        <v>0</v>
      </c>
      <c r="AM937" s="337">
        <f t="shared" si="249"/>
        <v>0</v>
      </c>
      <c r="AN937" s="1112">
        <f t="shared" si="256"/>
        <v>0</v>
      </c>
      <c r="AO937" s="19" t="e">
        <f t="shared" si="257"/>
        <v>#DIV/0!</v>
      </c>
      <c r="AQ937" s="1290">
        <f t="shared" si="251"/>
        <v>0</v>
      </c>
    </row>
    <row r="938" spans="1:43" ht="90" x14ac:dyDescent="0.25">
      <c r="A938" s="19">
        <v>1</v>
      </c>
      <c r="B938" s="19">
        <f t="shared" si="243"/>
        <v>1</v>
      </c>
      <c r="C938" s="778" t="s">
        <v>512</v>
      </c>
      <c r="D938" s="29">
        <f>'Охотск '!C171</f>
        <v>100</v>
      </c>
      <c r="E938" s="29">
        <f>'Охотск '!D171</f>
        <v>83.333333333333343</v>
      </c>
      <c r="F938" s="29">
        <f>'Охотск '!E171</f>
        <v>15</v>
      </c>
      <c r="G938" s="142">
        <f>'Охотск '!F171</f>
        <v>18</v>
      </c>
      <c r="H938" s="156">
        <f>'Охотск '!G171</f>
        <v>0</v>
      </c>
      <c r="I938" s="156">
        <f>'Охотск '!H171</f>
        <v>0</v>
      </c>
      <c r="J938" s="26">
        <f>'Охотск '!I171</f>
        <v>0</v>
      </c>
      <c r="K938" s="26">
        <f>'Охотск '!J171</f>
        <v>0</v>
      </c>
      <c r="L938" s="26">
        <f>'Охотск '!K171</f>
        <v>0</v>
      </c>
      <c r="M938" s="26">
        <f>'Охотск '!L171</f>
        <v>0</v>
      </c>
      <c r="N938" s="26">
        <f>'Охотск '!M171</f>
        <v>0</v>
      </c>
      <c r="O938" s="26">
        <f>'Охотск '!N171</f>
        <v>0</v>
      </c>
      <c r="P938" s="576">
        <f>'Охотск '!O171</f>
        <v>0</v>
      </c>
      <c r="Q938" s="576">
        <f>'Охотск '!P171</f>
        <v>0</v>
      </c>
      <c r="R938" s="576">
        <f>'Охотск '!Q171</f>
        <v>0</v>
      </c>
      <c r="S938" s="576">
        <f>'Охотск '!R171</f>
        <v>0</v>
      </c>
      <c r="T938" s="576">
        <f>'Охотск '!S171</f>
        <v>0</v>
      </c>
      <c r="U938" s="576">
        <f>'Охотск '!T171</f>
        <v>0</v>
      </c>
      <c r="V938" s="576">
        <f>'Охотск '!U171</f>
        <v>0</v>
      </c>
      <c r="W938" s="576">
        <f>'Охотск '!V171</f>
        <v>0</v>
      </c>
      <c r="X938" s="576">
        <f>'Охотск '!W171</f>
        <v>0</v>
      </c>
      <c r="Y938" s="576">
        <f>'Охотск '!X171</f>
        <v>0</v>
      </c>
      <c r="Z938" s="576">
        <f>'Охотск '!Y171</f>
        <v>0</v>
      </c>
      <c r="AA938" s="576">
        <f>'Охотск '!Z171</f>
        <v>0</v>
      </c>
      <c r="AB938" s="1007">
        <f>'Охотск '!AA171</f>
        <v>0</v>
      </c>
      <c r="AC938" s="576">
        <f>'Охотск '!AB171</f>
        <v>0</v>
      </c>
      <c r="AD938" s="576">
        <f>'Охотск '!AC171</f>
        <v>0</v>
      </c>
      <c r="AE938" s="576">
        <f>'Охотск '!AD171</f>
        <v>0</v>
      </c>
      <c r="AF938" s="576">
        <f>'Охотск '!AE171</f>
        <v>0</v>
      </c>
      <c r="AG938" s="577">
        <f>'Охотск '!AF171</f>
        <v>0</v>
      </c>
      <c r="AH938" s="576"/>
      <c r="AI938" s="576"/>
      <c r="AJ938" s="1216">
        <f>'Охотск '!AG171</f>
        <v>0</v>
      </c>
      <c r="AK938" s="1240">
        <f>'Охотск '!AH171</f>
        <v>0</v>
      </c>
      <c r="AL938" s="337">
        <f t="shared" si="250"/>
        <v>0</v>
      </c>
      <c r="AM938" s="337">
        <f t="shared" si="249"/>
        <v>0</v>
      </c>
      <c r="AN938" s="1112">
        <f t="shared" si="256"/>
        <v>0</v>
      </c>
      <c r="AO938" s="19">
        <f t="shared" si="257"/>
        <v>0</v>
      </c>
      <c r="AQ938" s="1290">
        <f t="shared" si="251"/>
        <v>0</v>
      </c>
    </row>
    <row r="939" spans="1:43" ht="28.5" x14ac:dyDescent="0.25">
      <c r="A939" s="19">
        <v>1</v>
      </c>
      <c r="B939" s="19">
        <f t="shared" si="243"/>
        <v>1</v>
      </c>
      <c r="C939" s="1276" t="s">
        <v>534</v>
      </c>
      <c r="D939" s="29">
        <f>'Охотск '!C172</f>
        <v>546</v>
      </c>
      <c r="E939" s="29">
        <f>'Охотск '!D172</f>
        <v>455</v>
      </c>
      <c r="F939" s="29">
        <f>'Охотск '!E172</f>
        <v>156</v>
      </c>
      <c r="G939" s="142">
        <f>'Охотск '!F172</f>
        <v>34.285714285714285</v>
      </c>
      <c r="H939" s="156">
        <f>'Охотск '!G172</f>
        <v>0</v>
      </c>
      <c r="I939" s="156">
        <f>'Охотск '!H172</f>
        <v>0</v>
      </c>
      <c r="J939" s="26">
        <f>'Охотск '!I172</f>
        <v>0</v>
      </c>
      <c r="K939" s="26">
        <f>'Охотск '!J172</f>
        <v>0</v>
      </c>
      <c r="L939" s="26">
        <f>'Охотск '!K172</f>
        <v>0</v>
      </c>
      <c r="M939" s="26">
        <f>'Охотск '!L172</f>
        <v>0</v>
      </c>
      <c r="N939" s="26">
        <f>'Охотск '!M172</f>
        <v>0</v>
      </c>
      <c r="O939" s="26">
        <f>'Охотск '!N172</f>
        <v>0</v>
      </c>
      <c r="P939" s="576">
        <f>'Охотск '!O172</f>
        <v>1794.0863867471999</v>
      </c>
      <c r="Q939" s="576">
        <f>'Охотск '!P172</f>
        <v>1794.0863867471999</v>
      </c>
      <c r="R939" s="576">
        <f>'Охотск '!Q172</f>
        <v>1794.0863867471999</v>
      </c>
      <c r="S939" s="576">
        <f>'Охотск '!R172</f>
        <v>1794.0863867471999</v>
      </c>
      <c r="T939" s="576">
        <f>'Охотск '!S172</f>
        <v>1794.0863867471999</v>
      </c>
      <c r="U939" s="576">
        <f>'Охотск '!T172</f>
        <v>1794.0863867471999</v>
      </c>
      <c r="V939" s="576">
        <f>'Охотск '!U172</f>
        <v>1794.0863867471999</v>
      </c>
      <c r="W939" s="576">
        <f>'Охотск '!V172</f>
        <v>1794.0863867471999</v>
      </c>
      <c r="X939" s="576">
        <f>'Охотск '!W172</f>
        <v>1794.0863867471999</v>
      </c>
      <c r="Y939" s="576">
        <f>'Охотск '!X172</f>
        <v>1794.0863867471999</v>
      </c>
      <c r="Z939" s="576">
        <f>'Охотск '!Y172</f>
        <v>1495.071988956</v>
      </c>
      <c r="AA939" s="576">
        <f>'Охотск '!Z172</f>
        <v>564.93236000000002</v>
      </c>
      <c r="AB939" s="1007">
        <f>'Охотск '!AA172</f>
        <v>0</v>
      </c>
      <c r="AC939" s="576">
        <f>'Охотск '!AB172</f>
        <v>0</v>
      </c>
      <c r="AD939" s="576">
        <f>'Охотск '!AC172</f>
        <v>-930.13962895600002</v>
      </c>
      <c r="AE939" s="576">
        <f>'Охотск '!AD172</f>
        <v>0</v>
      </c>
      <c r="AF939" s="576">
        <f>'Охотск '!AE172</f>
        <v>0</v>
      </c>
      <c r="AG939" s="577">
        <f>'Охотск '!AF172</f>
        <v>564.93236000000002</v>
      </c>
      <c r="AH939" s="576">
        <f>AA939/Z939*100</f>
        <v>37.786298196549652</v>
      </c>
      <c r="AI939" s="576">
        <f>AG939/Z939*100</f>
        <v>37.786298196549652</v>
      </c>
      <c r="AJ939" s="1216">
        <f>'Охотск '!AG172</f>
        <v>0</v>
      </c>
      <c r="AK939" s="1240">
        <f>'Охотск '!AH172</f>
        <v>0</v>
      </c>
      <c r="AL939" s="337">
        <f t="shared" si="250"/>
        <v>564932.36</v>
      </c>
      <c r="AM939" s="337">
        <f t="shared" si="249"/>
        <v>0</v>
      </c>
      <c r="AN939" s="1112">
        <f t="shared" si="256"/>
        <v>3285.8725031999998</v>
      </c>
      <c r="AO939" s="19">
        <f t="shared" si="257"/>
        <v>3621.3612820512822</v>
      </c>
      <c r="AQ939" s="1290">
        <f t="shared" si="251"/>
        <v>0</v>
      </c>
    </row>
    <row r="940" spans="1:43" x14ac:dyDescent="0.25">
      <c r="A940" s="19">
        <v>1</v>
      </c>
      <c r="B940" s="19">
        <f t="shared" si="243"/>
        <v>1</v>
      </c>
      <c r="C940" s="776" t="s">
        <v>328</v>
      </c>
      <c r="D940" s="29">
        <f>'Охотск '!C173</f>
        <v>2127.6595744680849</v>
      </c>
      <c r="E940" s="29">
        <f>'Охотск '!D173</f>
        <v>1773.0851063829787</v>
      </c>
      <c r="F940" s="29">
        <f>'Охотск '!E173</f>
        <v>1975.4499999999996</v>
      </c>
      <c r="G940" s="142">
        <f>'Охотск '!F173</f>
        <v>111.41315173696525</v>
      </c>
      <c r="H940" s="156">
        <f>'Охотск '!G173</f>
        <v>0</v>
      </c>
      <c r="I940" s="156">
        <f>'Охотск '!H173</f>
        <v>0</v>
      </c>
      <c r="J940" s="26">
        <f>'Охотск '!I173</f>
        <v>0</v>
      </c>
      <c r="K940" s="26">
        <f>'Охотск '!J173</f>
        <v>0</v>
      </c>
      <c r="L940" s="26">
        <f>'Охотск '!K173</f>
        <v>0</v>
      </c>
      <c r="M940" s="26">
        <f>'Охотск '!L173</f>
        <v>0</v>
      </c>
      <c r="N940" s="26">
        <f>'Охотск '!M173</f>
        <v>0</v>
      </c>
      <c r="O940" s="26">
        <f>'Охотск '!N173</f>
        <v>0</v>
      </c>
      <c r="P940" s="576">
        <f>'Охотск '!O173</f>
        <v>0</v>
      </c>
      <c r="Q940" s="576">
        <f>'Охотск '!P173</f>
        <v>0</v>
      </c>
      <c r="R940" s="576">
        <f>'Охотск '!Q173</f>
        <v>0</v>
      </c>
      <c r="S940" s="576">
        <f>'Охотск '!R173</f>
        <v>0</v>
      </c>
      <c r="T940" s="576">
        <f>'Охотск '!S173</f>
        <v>0</v>
      </c>
      <c r="U940" s="576">
        <f>'Охотск '!T173</f>
        <v>0</v>
      </c>
      <c r="V940" s="576">
        <f>'Охотск '!U173</f>
        <v>0</v>
      </c>
      <c r="W940" s="576">
        <f>'Охотск '!V173</f>
        <v>0</v>
      </c>
      <c r="X940" s="576">
        <f>'Охотск '!W173</f>
        <v>0</v>
      </c>
      <c r="Y940" s="576">
        <f>'Охотск '!X173</f>
        <v>0</v>
      </c>
      <c r="Z940" s="576">
        <f>'Охотск '!Y173</f>
        <v>0</v>
      </c>
      <c r="AA940" s="576">
        <f>'Охотск '!Z173</f>
        <v>0</v>
      </c>
      <c r="AB940" s="1007">
        <f>'Охотск '!AA173</f>
        <v>0</v>
      </c>
      <c r="AC940" s="576">
        <f>'Охотск '!AB173</f>
        <v>0</v>
      </c>
      <c r="AD940" s="576">
        <f>'Охотск '!AC173</f>
        <v>0</v>
      </c>
      <c r="AE940" s="576">
        <f>'Охотск '!AD173</f>
        <v>0</v>
      </c>
      <c r="AF940" s="576">
        <f>'Охотск '!AE173</f>
        <v>0</v>
      </c>
      <c r="AG940" s="577">
        <f>'Охотск '!AF173</f>
        <v>0</v>
      </c>
      <c r="AH940" s="576"/>
      <c r="AI940" s="576"/>
      <c r="AJ940" s="1216">
        <f>'Охотск '!AG173</f>
        <v>0</v>
      </c>
      <c r="AK940" s="1240">
        <f>'Охотск '!AH173</f>
        <v>0</v>
      </c>
      <c r="AL940" s="337">
        <f t="shared" si="250"/>
        <v>0</v>
      </c>
      <c r="AM940" s="337">
        <f t="shared" si="249"/>
        <v>0</v>
      </c>
      <c r="AN940" s="1112">
        <f t="shared" si="256"/>
        <v>0</v>
      </c>
      <c r="AO940" s="19">
        <f t="shared" si="257"/>
        <v>0</v>
      </c>
      <c r="AQ940" s="1290">
        <f t="shared" si="251"/>
        <v>0</v>
      </c>
    </row>
    <row r="941" spans="1:43" x14ac:dyDescent="0.25">
      <c r="B941" s="19">
        <f t="shared" si="243"/>
        <v>1</v>
      </c>
      <c r="C941" s="775" t="s">
        <v>343</v>
      </c>
      <c r="D941" s="29">
        <f>'Охотск '!C174</f>
        <v>0</v>
      </c>
      <c r="E941" s="29">
        <f>'Охотск '!D174</f>
        <v>0</v>
      </c>
      <c r="F941" s="29">
        <f>'Охотск '!E174</f>
        <v>0</v>
      </c>
      <c r="G941" s="142">
        <f>'Охотск '!F174</f>
        <v>0</v>
      </c>
      <c r="H941" s="156">
        <f>'Охотск '!G174</f>
        <v>0</v>
      </c>
      <c r="I941" s="156">
        <f>'Охотск '!H174</f>
        <v>0</v>
      </c>
      <c r="J941" s="26">
        <f>'Охотск '!I174</f>
        <v>0</v>
      </c>
      <c r="K941" s="26">
        <f>'Охотск '!J174</f>
        <v>0</v>
      </c>
      <c r="L941" s="26">
        <f>'Охотск '!K174</f>
        <v>0</v>
      </c>
      <c r="M941" s="26">
        <f>'Охотск '!L174</f>
        <v>0</v>
      </c>
      <c r="N941" s="26">
        <f>'Охотск '!M174</f>
        <v>0</v>
      </c>
      <c r="O941" s="26">
        <f>'Охотск '!N174</f>
        <v>0</v>
      </c>
      <c r="P941" s="576">
        <f>'Охотск '!O174</f>
        <v>0</v>
      </c>
      <c r="Q941" s="576">
        <f>'Охотск '!P174</f>
        <v>0</v>
      </c>
      <c r="R941" s="576">
        <f>'Охотск '!Q174</f>
        <v>0</v>
      </c>
      <c r="S941" s="576">
        <f>'Охотск '!R174</f>
        <v>0</v>
      </c>
      <c r="T941" s="576">
        <f>'Охотск '!S174</f>
        <v>0</v>
      </c>
      <c r="U941" s="576">
        <f>'Охотск '!T174</f>
        <v>0</v>
      </c>
      <c r="V941" s="576">
        <f>'Охотск '!U174</f>
        <v>0</v>
      </c>
      <c r="W941" s="576">
        <f>'Охотск '!V174</f>
        <v>0</v>
      </c>
      <c r="X941" s="576">
        <f>'Охотск '!W174</f>
        <v>0</v>
      </c>
      <c r="Y941" s="576">
        <f>'Охотск '!X174</f>
        <v>0</v>
      </c>
      <c r="Z941" s="576">
        <f>'Охотск '!Y174</f>
        <v>0</v>
      </c>
      <c r="AA941" s="576">
        <f>'Охотск '!Z174</f>
        <v>0</v>
      </c>
      <c r="AB941" s="1007">
        <f>'Охотск '!AA174</f>
        <v>0</v>
      </c>
      <c r="AC941" s="576">
        <f>'Охотск '!AB174</f>
        <v>0</v>
      </c>
      <c r="AD941" s="576">
        <f>'Охотск '!AC174</f>
        <v>0</v>
      </c>
      <c r="AE941" s="576">
        <f>'Охотск '!AD174</f>
        <v>0</v>
      </c>
      <c r="AF941" s="576">
        <f>'Охотск '!AE174</f>
        <v>0</v>
      </c>
      <c r="AG941" s="577">
        <f>'Охотск '!AF174</f>
        <v>0</v>
      </c>
      <c r="AH941" s="576"/>
      <c r="AI941" s="576"/>
      <c r="AJ941" s="1216">
        <f>'Охотск '!AG174</f>
        <v>0</v>
      </c>
      <c r="AK941" s="1240">
        <f>'Охотск '!AH174</f>
        <v>0</v>
      </c>
      <c r="AL941" s="337">
        <f t="shared" si="250"/>
        <v>0</v>
      </c>
      <c r="AM941" s="337">
        <f t="shared" si="249"/>
        <v>0</v>
      </c>
      <c r="AN941" s="1112">
        <f t="shared" si="256"/>
        <v>0</v>
      </c>
      <c r="AO941" s="19" t="e">
        <f t="shared" si="257"/>
        <v>#DIV/0!</v>
      </c>
      <c r="AQ941" s="1290">
        <f t="shared" si="251"/>
        <v>0</v>
      </c>
    </row>
    <row r="942" spans="1:43" x14ac:dyDescent="0.25">
      <c r="B942" s="19">
        <f t="shared" si="243"/>
        <v>1</v>
      </c>
      <c r="C942" s="775" t="s">
        <v>344</v>
      </c>
      <c r="D942" s="29">
        <f>'Охотск '!C175</f>
        <v>2127.6595744680849</v>
      </c>
      <c r="E942" s="29">
        <f>'Охотск '!D175</f>
        <v>1773.0851063829787</v>
      </c>
      <c r="F942" s="29">
        <f>'Охотск '!E175</f>
        <v>1975.4499999999996</v>
      </c>
      <c r="G942" s="142">
        <f>'Охотск '!F175</f>
        <v>111.41315173696525</v>
      </c>
      <c r="H942" s="156">
        <f>'Охотск '!G175</f>
        <v>0</v>
      </c>
      <c r="I942" s="156">
        <f>'Охотск '!H175</f>
        <v>0</v>
      </c>
      <c r="J942" s="26">
        <f>'Охотск '!I175</f>
        <v>0</v>
      </c>
      <c r="K942" s="26">
        <f>'Охотск '!J175</f>
        <v>0</v>
      </c>
      <c r="L942" s="26">
        <f>'Охотск '!K175</f>
        <v>0</v>
      </c>
      <c r="M942" s="26">
        <f>'Охотск '!L175</f>
        <v>0</v>
      </c>
      <c r="N942" s="26">
        <f>'Охотск '!M175</f>
        <v>0</v>
      </c>
      <c r="O942" s="26">
        <f>'Охотск '!N175</f>
        <v>0</v>
      </c>
      <c r="P942" s="29">
        <f>'Охотск '!O175</f>
        <v>0</v>
      </c>
      <c r="Q942" s="29">
        <f>'Охотск '!P175</f>
        <v>0</v>
      </c>
      <c r="R942" s="29">
        <f>'Охотск '!Q175</f>
        <v>0</v>
      </c>
      <c r="S942" s="29">
        <f>'Охотск '!R175</f>
        <v>0</v>
      </c>
      <c r="T942" s="29">
        <f>'Охотск '!S175</f>
        <v>0</v>
      </c>
      <c r="U942" s="29">
        <f>'Охотск '!T175</f>
        <v>0</v>
      </c>
      <c r="V942" s="29">
        <f>'Охотск '!U175</f>
        <v>0</v>
      </c>
      <c r="W942" s="29">
        <f>'Охотск '!V175</f>
        <v>0</v>
      </c>
      <c r="X942" s="29">
        <f>'Охотск '!W175</f>
        <v>0</v>
      </c>
      <c r="Y942" s="29">
        <f>'Охотск '!X175</f>
        <v>0</v>
      </c>
      <c r="Z942" s="29">
        <f>'Охотск '!Y175</f>
        <v>0</v>
      </c>
      <c r="AA942" s="29">
        <f>'Охотск '!Z175</f>
        <v>0</v>
      </c>
      <c r="AB942" s="29">
        <f>'Охотск '!AA175</f>
        <v>0</v>
      </c>
      <c r="AC942" s="29">
        <f>'Охотск '!AB175</f>
        <v>0</v>
      </c>
      <c r="AD942" s="29">
        <f>'Охотск '!AC175</f>
        <v>0</v>
      </c>
      <c r="AE942" s="29">
        <f>'Охотск '!AD175</f>
        <v>0</v>
      </c>
      <c r="AF942" s="29">
        <f>'Охотск '!AE175</f>
        <v>0</v>
      </c>
      <c r="AG942" s="29">
        <f>'Охотск '!AF175</f>
        <v>0</v>
      </c>
      <c r="AH942" s="576"/>
      <c r="AI942" s="576"/>
      <c r="AJ942" s="1216">
        <f>'Охотск '!AG175</f>
        <v>0</v>
      </c>
      <c r="AK942" s="1240">
        <f>'Охотск '!AH175</f>
        <v>0</v>
      </c>
      <c r="AL942" s="337">
        <f t="shared" si="250"/>
        <v>0</v>
      </c>
      <c r="AM942" s="337">
        <f t="shared" si="249"/>
        <v>0</v>
      </c>
      <c r="AN942" s="1112">
        <f t="shared" si="256"/>
        <v>0</v>
      </c>
      <c r="AO942" s="19">
        <f t="shared" si="257"/>
        <v>0</v>
      </c>
      <c r="AQ942" s="1290">
        <f t="shared" si="251"/>
        <v>0</v>
      </c>
    </row>
    <row r="943" spans="1:43" x14ac:dyDescent="0.25">
      <c r="B943" s="19">
        <f t="shared" si="243"/>
        <v>1</v>
      </c>
      <c r="C943" s="778" t="s">
        <v>345</v>
      </c>
      <c r="D943" s="29">
        <f>'Охотск '!C176</f>
        <v>20000</v>
      </c>
      <c r="E943" s="29">
        <f>'Охотск '!D176</f>
        <v>16667</v>
      </c>
      <c r="F943" s="29">
        <f>'Охотск '!E176</f>
        <v>18569.229999999996</v>
      </c>
      <c r="G943" s="142">
        <f>'Охотск '!F176</f>
        <v>111.41315173696525</v>
      </c>
      <c r="H943" s="156">
        <f>'Охотск '!G176</f>
        <v>0</v>
      </c>
      <c r="I943" s="156">
        <f>'Охотск '!H176</f>
        <v>0</v>
      </c>
      <c r="J943" s="26">
        <f>'Охотск '!I176</f>
        <v>0</v>
      </c>
      <c r="K943" s="26">
        <f>'Охотск '!J176</f>
        <v>0</v>
      </c>
      <c r="L943" s="26">
        <f>'Охотск '!K176</f>
        <v>0</v>
      </c>
      <c r="M943" s="26">
        <f>'Охотск '!L176</f>
        <v>0</v>
      </c>
      <c r="N943" s="26">
        <f>'Охотск '!M176</f>
        <v>0</v>
      </c>
      <c r="O943" s="26">
        <f>'Охотск '!N176</f>
        <v>0</v>
      </c>
      <c r="P943" s="576">
        <f>'Охотск '!O176</f>
        <v>0</v>
      </c>
      <c r="Q943" s="576">
        <f>'Охотск '!P176</f>
        <v>0</v>
      </c>
      <c r="R943" s="576">
        <f>'Охотск '!Q176</f>
        <v>0</v>
      </c>
      <c r="S943" s="576">
        <f>'Охотск '!R176</f>
        <v>0</v>
      </c>
      <c r="T943" s="576">
        <f>'Охотск '!S176</f>
        <v>0</v>
      </c>
      <c r="U943" s="576">
        <f>'Охотск '!T176</f>
        <v>0</v>
      </c>
      <c r="V943" s="576">
        <f>'Охотск '!U176</f>
        <v>0</v>
      </c>
      <c r="W943" s="576">
        <f>'Охотск '!V176</f>
        <v>0</v>
      </c>
      <c r="X943" s="576">
        <f>'Охотск '!W176</f>
        <v>0</v>
      </c>
      <c r="Y943" s="576">
        <f>'Охотск '!X176</f>
        <v>0</v>
      </c>
      <c r="Z943" s="576">
        <f>'Охотск '!Y176</f>
        <v>0</v>
      </c>
      <c r="AA943" s="576">
        <f>'Охотск '!Z176</f>
        <v>0</v>
      </c>
      <c r="AB943" s="1007">
        <f>'Охотск '!AA176</f>
        <v>0</v>
      </c>
      <c r="AC943" s="576">
        <f>'Охотск '!AB176</f>
        <v>0</v>
      </c>
      <c r="AD943" s="576">
        <f>'Охотск '!AC176</f>
        <v>0</v>
      </c>
      <c r="AE943" s="576">
        <f>'Охотск '!AD176</f>
        <v>0</v>
      </c>
      <c r="AF943" s="576">
        <f>'Охотск '!AE176</f>
        <v>0</v>
      </c>
      <c r="AG943" s="577">
        <f>'Охотск '!AF176</f>
        <v>0</v>
      </c>
      <c r="AH943" s="576"/>
      <c r="AI943" s="576"/>
      <c r="AJ943" s="1216">
        <f>'Охотск '!AG176</f>
        <v>0</v>
      </c>
      <c r="AK943" s="1240">
        <f>'Охотск '!AH176</f>
        <v>0</v>
      </c>
      <c r="AL943" s="337">
        <f t="shared" si="250"/>
        <v>0</v>
      </c>
      <c r="AM943" s="337">
        <f t="shared" si="249"/>
        <v>0</v>
      </c>
      <c r="AN943" s="1112">
        <f t="shared" si="256"/>
        <v>0</v>
      </c>
      <c r="AO943" s="19">
        <f t="shared" si="257"/>
        <v>0</v>
      </c>
      <c r="AQ943" s="1290">
        <f t="shared" si="251"/>
        <v>0</v>
      </c>
    </row>
    <row r="944" spans="1:43" ht="30" x14ac:dyDescent="0.25">
      <c r="B944" s="19">
        <f t="shared" si="243"/>
        <v>1</v>
      </c>
      <c r="C944" s="781" t="s">
        <v>321</v>
      </c>
      <c r="D944" s="29">
        <f>'Охотск '!C177</f>
        <v>2800</v>
      </c>
      <c r="E944" s="29">
        <f>'Охотск '!D177</f>
        <v>2333.3333333333335</v>
      </c>
      <c r="F944" s="29">
        <f>'Охотск '!E177</f>
        <v>2445</v>
      </c>
      <c r="G944" s="142">
        <f>'Охотск '!F177</f>
        <v>104.78571428571428</v>
      </c>
      <c r="H944" s="156">
        <f>'Охотск '!G177</f>
        <v>0</v>
      </c>
      <c r="I944" s="156">
        <f>'Охотск '!H177</f>
        <v>0</v>
      </c>
      <c r="J944" s="26">
        <f>'Охотск '!I177</f>
        <v>0</v>
      </c>
      <c r="K944" s="26">
        <f>'Охотск '!J177</f>
        <v>0</v>
      </c>
      <c r="L944" s="26">
        <f>'Охотск '!K177</f>
        <v>0</v>
      </c>
      <c r="M944" s="26">
        <f>'Охотск '!L177</f>
        <v>0</v>
      </c>
      <c r="N944" s="26">
        <f>'Охотск '!M177</f>
        <v>0</v>
      </c>
      <c r="O944" s="26">
        <f>'Охотск '!N177</f>
        <v>0</v>
      </c>
      <c r="P944" s="576">
        <f>'Охотск '!O177</f>
        <v>0</v>
      </c>
      <c r="Q944" s="576">
        <f>'Охотск '!P177</f>
        <v>0</v>
      </c>
      <c r="R944" s="576">
        <f>'Охотск '!Q177</f>
        <v>0</v>
      </c>
      <c r="S944" s="576">
        <f>'Охотск '!R177</f>
        <v>0</v>
      </c>
      <c r="T944" s="576">
        <f>'Охотск '!S177</f>
        <v>0</v>
      </c>
      <c r="U944" s="576">
        <f>'Охотск '!T177</f>
        <v>0</v>
      </c>
      <c r="V944" s="576">
        <f>'Охотск '!U177</f>
        <v>0</v>
      </c>
      <c r="W944" s="576">
        <f>'Охотск '!V177</f>
        <v>0</v>
      </c>
      <c r="X944" s="576">
        <f>'Охотск '!W177</f>
        <v>0</v>
      </c>
      <c r="Y944" s="576">
        <f>'Охотск '!X177</f>
        <v>0</v>
      </c>
      <c r="Z944" s="576">
        <f>'Охотск '!Y177</f>
        <v>0</v>
      </c>
      <c r="AA944" s="576">
        <f>'Охотск '!Z177</f>
        <v>0</v>
      </c>
      <c r="AB944" s="1007">
        <f>'Охотск '!AA177</f>
        <v>0</v>
      </c>
      <c r="AC944" s="576">
        <f>'Охотск '!AB177</f>
        <v>0</v>
      </c>
      <c r="AD944" s="576">
        <f>'Охотск '!AC177</f>
        <v>0</v>
      </c>
      <c r="AE944" s="576">
        <f>'Охотск '!AD177</f>
        <v>0</v>
      </c>
      <c r="AF944" s="576">
        <f>'Охотск '!AE177</f>
        <v>0</v>
      </c>
      <c r="AG944" s="577">
        <f>'Охотск '!AF177</f>
        <v>0</v>
      </c>
      <c r="AH944" s="576"/>
      <c r="AI944" s="576"/>
      <c r="AJ944" s="1216">
        <f>'Охотск '!AG177</f>
        <v>0</v>
      </c>
      <c r="AK944" s="1240">
        <f>'Охотск '!AH177</f>
        <v>0</v>
      </c>
      <c r="AL944" s="337">
        <f t="shared" si="250"/>
        <v>0</v>
      </c>
      <c r="AM944" s="337">
        <f t="shared" si="249"/>
        <v>0</v>
      </c>
      <c r="AN944" s="1112">
        <f t="shared" si="256"/>
        <v>0</v>
      </c>
      <c r="AO944" s="19">
        <f t="shared" si="257"/>
        <v>0</v>
      </c>
      <c r="AQ944" s="1290">
        <f t="shared" si="251"/>
        <v>0</v>
      </c>
    </row>
    <row r="945" spans="1:43" ht="29.25" x14ac:dyDescent="0.25">
      <c r="A945" s="19">
        <v>1</v>
      </c>
      <c r="B945" s="19">
        <f t="shared" si="243"/>
        <v>1</v>
      </c>
      <c r="C945" s="775" t="s">
        <v>197</v>
      </c>
      <c r="D945" s="29">
        <f>'Охотск '!C178</f>
        <v>0</v>
      </c>
      <c r="E945" s="29">
        <f>'Охотск '!D178</f>
        <v>0</v>
      </c>
      <c r="F945" s="29">
        <f>'Охотск '!E178</f>
        <v>0</v>
      </c>
      <c r="G945" s="142">
        <f>'Охотск '!F178</f>
        <v>0</v>
      </c>
      <c r="H945" s="156">
        <f>'Охотск '!G178</f>
        <v>0</v>
      </c>
      <c r="I945" s="156">
        <f>'Охотск '!H178</f>
        <v>0</v>
      </c>
      <c r="J945" s="26">
        <f>'Охотск '!I178</f>
        <v>0</v>
      </c>
      <c r="K945" s="26">
        <f>'Охотск '!J178</f>
        <v>0</v>
      </c>
      <c r="L945" s="26">
        <f>'Охотск '!K178</f>
        <v>0</v>
      </c>
      <c r="M945" s="26">
        <f>'Охотск '!L178</f>
        <v>0</v>
      </c>
      <c r="N945" s="26">
        <f>'Охотск '!M178</f>
        <v>0</v>
      </c>
      <c r="O945" s="26">
        <f>'Охотск '!N178</f>
        <v>0</v>
      </c>
      <c r="P945" s="576">
        <f>'Охотск '!O178</f>
        <v>0</v>
      </c>
      <c r="Q945" s="576">
        <f>'Охотск '!P178</f>
        <v>0</v>
      </c>
      <c r="R945" s="576">
        <f>'Охотск '!Q178</f>
        <v>0</v>
      </c>
      <c r="S945" s="576">
        <f>'Охотск '!R178</f>
        <v>0</v>
      </c>
      <c r="T945" s="576">
        <f>'Охотск '!S178</f>
        <v>0</v>
      </c>
      <c r="U945" s="576">
        <f>'Охотск '!T178</f>
        <v>0</v>
      </c>
      <c r="V945" s="576">
        <f>'Охотск '!U178</f>
        <v>0</v>
      </c>
      <c r="W945" s="576">
        <f>'Охотск '!V178</f>
        <v>0</v>
      </c>
      <c r="X945" s="576">
        <f>'Охотск '!W178</f>
        <v>0</v>
      </c>
      <c r="Y945" s="576">
        <f>'Охотск '!X178</f>
        <v>0</v>
      </c>
      <c r="Z945" s="576">
        <f>'Охотск '!Y178</f>
        <v>0</v>
      </c>
      <c r="AA945" s="576">
        <f>'Охотск '!Z178</f>
        <v>0</v>
      </c>
      <c r="AB945" s="1007">
        <f>'Охотск '!AA178</f>
        <v>0</v>
      </c>
      <c r="AC945" s="576">
        <f>'Охотск '!AB178</f>
        <v>0</v>
      </c>
      <c r="AD945" s="576">
        <f>'Охотск '!AC178</f>
        <v>0</v>
      </c>
      <c r="AE945" s="576">
        <f>'Охотск '!AD178</f>
        <v>0</v>
      </c>
      <c r="AF945" s="576">
        <f>'Охотск '!AE178</f>
        <v>0</v>
      </c>
      <c r="AG945" s="577">
        <f>'Охотск '!AF178</f>
        <v>0</v>
      </c>
      <c r="AH945" s="576"/>
      <c r="AI945" s="576"/>
      <c r="AJ945" s="1216">
        <f>'Охотск '!AG178</f>
        <v>0</v>
      </c>
      <c r="AK945" s="1240">
        <f>'Охотск '!AH178</f>
        <v>0</v>
      </c>
      <c r="AL945" s="337">
        <f t="shared" si="250"/>
        <v>0</v>
      </c>
      <c r="AM945" s="337">
        <f t="shared" si="249"/>
        <v>0</v>
      </c>
      <c r="AN945" s="1112">
        <f t="shared" si="256"/>
        <v>0</v>
      </c>
      <c r="AO945" s="19" t="e">
        <f t="shared" si="257"/>
        <v>#DIV/0!</v>
      </c>
      <c r="AQ945" s="1290">
        <f t="shared" si="251"/>
        <v>0</v>
      </c>
    </row>
    <row r="946" spans="1:43" ht="75" x14ac:dyDescent="0.25">
      <c r="A946" s="19">
        <v>1</v>
      </c>
      <c r="B946" s="19">
        <f t="shared" si="243"/>
        <v>1</v>
      </c>
      <c r="C946" s="780" t="s">
        <v>329</v>
      </c>
      <c r="D946" s="29">
        <f>'Охотск '!C179</f>
        <v>150</v>
      </c>
      <c r="E946" s="29">
        <f>'Охотск '!D179</f>
        <v>125.33333333333333</v>
      </c>
      <c r="F946" s="29">
        <f>'Охотск '!E179</f>
        <v>14</v>
      </c>
      <c r="G946" s="142">
        <f>'Охотск '!F179</f>
        <v>11.170212765957448</v>
      </c>
      <c r="H946" s="156">
        <f>'Охотск '!G179</f>
        <v>0</v>
      </c>
      <c r="I946" s="156">
        <f>'Охотск '!H179</f>
        <v>0</v>
      </c>
      <c r="J946" s="26">
        <f>'Охотск '!I179</f>
        <v>0</v>
      </c>
      <c r="K946" s="26">
        <f>'Охотск '!J179</f>
        <v>0</v>
      </c>
      <c r="L946" s="26">
        <f>'Охотск '!K179</f>
        <v>0</v>
      </c>
      <c r="M946" s="26">
        <f>'Охотск '!L179</f>
        <v>0</v>
      </c>
      <c r="N946" s="26">
        <f>'Охотск '!M179</f>
        <v>0</v>
      </c>
      <c r="O946" s="26">
        <f>'Охотск '!N179</f>
        <v>0</v>
      </c>
      <c r="P946" s="576">
        <f>'Охотск '!O179</f>
        <v>0</v>
      </c>
      <c r="Q946" s="576">
        <f>'Охотск '!P179</f>
        <v>0</v>
      </c>
      <c r="R946" s="576">
        <f>'Охотск '!Q179</f>
        <v>0</v>
      </c>
      <c r="S946" s="576">
        <f>'Охотск '!R179</f>
        <v>0</v>
      </c>
      <c r="T946" s="576">
        <f>'Охотск '!S179</f>
        <v>0</v>
      </c>
      <c r="U946" s="576">
        <f>'Охотск '!T179</f>
        <v>0</v>
      </c>
      <c r="V946" s="576">
        <f>'Охотск '!U179</f>
        <v>0</v>
      </c>
      <c r="W946" s="576">
        <f>'Охотск '!V179</f>
        <v>0</v>
      </c>
      <c r="X946" s="576">
        <f>'Охотск '!W179</f>
        <v>0</v>
      </c>
      <c r="Y946" s="576">
        <f>'Охотск '!X179</f>
        <v>0</v>
      </c>
      <c r="Z946" s="576">
        <f>'Охотск '!Y179</f>
        <v>0</v>
      </c>
      <c r="AA946" s="576">
        <f>'Охотск '!Z179</f>
        <v>0</v>
      </c>
      <c r="AB946" s="1007">
        <f>'Охотск '!AA179</f>
        <v>0</v>
      </c>
      <c r="AC946" s="576">
        <f>'Охотск '!AB179</f>
        <v>0</v>
      </c>
      <c r="AD946" s="576">
        <f>'Охотск '!AC179</f>
        <v>0</v>
      </c>
      <c r="AE946" s="576">
        <f>'Охотск '!AD179</f>
        <v>0</v>
      </c>
      <c r="AF946" s="576">
        <f>'Охотск '!AE179</f>
        <v>0</v>
      </c>
      <c r="AG946" s="577">
        <f>'Охотск '!AF179</f>
        <v>0</v>
      </c>
      <c r="AH946" s="576"/>
      <c r="AI946" s="576"/>
      <c r="AJ946" s="1216">
        <f>'Охотск '!AG179</f>
        <v>0</v>
      </c>
      <c r="AK946" s="1240">
        <f>'Охотск '!AH179</f>
        <v>0</v>
      </c>
      <c r="AL946" s="337">
        <f t="shared" si="250"/>
        <v>0</v>
      </c>
      <c r="AM946" s="337">
        <f t="shared" si="249"/>
        <v>0</v>
      </c>
      <c r="AN946" s="1112">
        <f t="shared" si="256"/>
        <v>0</v>
      </c>
      <c r="AO946" s="19">
        <f t="shared" si="257"/>
        <v>0</v>
      </c>
      <c r="AQ946" s="1290">
        <f t="shared" si="251"/>
        <v>0</v>
      </c>
    </row>
    <row r="947" spans="1:43" x14ac:dyDescent="0.25">
      <c r="A947" s="19">
        <v>1</v>
      </c>
      <c r="B947" s="19">
        <f t="shared" si="243"/>
        <v>1</v>
      </c>
      <c r="C947" s="775" t="s">
        <v>227</v>
      </c>
      <c r="D947" s="29">
        <f>'Охотск '!C180</f>
        <v>70</v>
      </c>
      <c r="E947" s="29">
        <f>'Охотск '!D180</f>
        <v>59</v>
      </c>
      <c r="F947" s="29">
        <f>'Охотск '!E180</f>
        <v>58</v>
      </c>
      <c r="G947" s="142">
        <f>'Охотск '!F180</f>
        <v>98.305084745762713</v>
      </c>
      <c r="H947" s="156">
        <f>'Охотск '!G180</f>
        <v>0</v>
      </c>
      <c r="I947" s="156">
        <f>'Охотск '!H180</f>
        <v>0</v>
      </c>
      <c r="J947" s="26">
        <f>'Охотск '!I180</f>
        <v>0</v>
      </c>
      <c r="K947" s="26">
        <f>'Охотск '!J180</f>
        <v>0</v>
      </c>
      <c r="L947" s="26">
        <f>'Охотск '!K180</f>
        <v>0</v>
      </c>
      <c r="M947" s="26">
        <f>'Охотск '!L180</f>
        <v>0</v>
      </c>
      <c r="N947" s="26">
        <f>'Охотск '!M180</f>
        <v>0</v>
      </c>
      <c r="O947" s="26">
        <f>'Охотск '!N180</f>
        <v>0</v>
      </c>
      <c r="P947" s="576">
        <f>'Охотск '!O180</f>
        <v>157.55033749999998</v>
      </c>
      <c r="Q947" s="576">
        <f>'Охотск '!P180</f>
        <v>157.55033749999998</v>
      </c>
      <c r="R947" s="576">
        <f>'Охотск '!Q180</f>
        <v>157.55033749999998</v>
      </c>
      <c r="S947" s="576">
        <f>'Охотск '!R180</f>
        <v>157.55033749999998</v>
      </c>
      <c r="T947" s="576">
        <f>'Охотск '!S180</f>
        <v>157.55033749999998</v>
      </c>
      <c r="U947" s="576">
        <f>'Охотск '!T180</f>
        <v>157.55033749999998</v>
      </c>
      <c r="V947" s="576">
        <f>'Охотск '!U180</f>
        <v>157.55033749999998</v>
      </c>
      <c r="W947" s="576">
        <f>'Охотск '!V180</f>
        <v>157.55033749999998</v>
      </c>
      <c r="X947" s="576">
        <f>'Охотск '!W180</f>
        <v>157.55033749999998</v>
      </c>
      <c r="Y947" s="576">
        <f>'Охотск '!X180</f>
        <v>157.55033749999998</v>
      </c>
      <c r="Z947" s="576">
        <f>'Охотск '!Y180</f>
        <v>131.29194791666666</v>
      </c>
      <c r="AA947" s="576">
        <f>'Охотск '!Z180</f>
        <v>168.8058</v>
      </c>
      <c r="AB947" s="1007">
        <f>'Охотск '!AA180</f>
        <v>0</v>
      </c>
      <c r="AC947" s="576">
        <f>'Охотск '!AB180</f>
        <v>0</v>
      </c>
      <c r="AD947" s="576">
        <f>'Охотск '!AC180</f>
        <v>37.513852083333347</v>
      </c>
      <c r="AE947" s="576">
        <f>'Охотск '!AD180</f>
        <v>0</v>
      </c>
      <c r="AF947" s="576">
        <f>'Охотск '!AE180</f>
        <v>0</v>
      </c>
      <c r="AG947" s="577">
        <f>'Охотск '!AF180</f>
        <v>168.8058</v>
      </c>
      <c r="AH947" s="576">
        <f>AA947/Z947*100</f>
        <v>128.5728505659342</v>
      </c>
      <c r="AI947" s="576">
        <f>AG947/Z947*100</f>
        <v>128.5728505659342</v>
      </c>
      <c r="AJ947" s="1216">
        <f>'Охотск '!AG180</f>
        <v>0</v>
      </c>
      <c r="AK947" s="1240">
        <f>'Охотск '!AH180</f>
        <v>0</v>
      </c>
      <c r="AL947" s="337">
        <f t="shared" si="250"/>
        <v>168805.80000000002</v>
      </c>
      <c r="AM947" s="337">
        <f t="shared" si="249"/>
        <v>0</v>
      </c>
      <c r="AN947" s="1112">
        <f t="shared" si="256"/>
        <v>2250.719107142857</v>
      </c>
      <c r="AO947" s="19">
        <f t="shared" si="257"/>
        <v>2910.4448275862073</v>
      </c>
      <c r="AQ947" s="1290">
        <f t="shared" si="251"/>
        <v>0</v>
      </c>
    </row>
    <row r="948" spans="1:43" ht="86.25" x14ac:dyDescent="0.25">
      <c r="A948" s="19">
        <v>1</v>
      </c>
      <c r="B948" s="19">
        <f t="shared" si="243"/>
        <v>1</v>
      </c>
      <c r="C948" s="784" t="s">
        <v>598</v>
      </c>
      <c r="D948" s="29">
        <f>'Охотск '!C181</f>
        <v>520</v>
      </c>
      <c r="E948" s="29">
        <f>'Охотск '!D181</f>
        <v>433.33333333333337</v>
      </c>
      <c r="F948" s="29">
        <f>'Охотск '!E181</f>
        <v>213</v>
      </c>
      <c r="G948" s="142">
        <f>'Охотск '!F181</f>
        <v>49.153846153846146</v>
      </c>
      <c r="H948" s="156">
        <f>'Охотск '!G181</f>
        <v>0</v>
      </c>
      <c r="I948" s="156">
        <f>'Охотск '!H181</f>
        <v>0</v>
      </c>
      <c r="J948" s="26">
        <f>'Охотск '!I181</f>
        <v>0</v>
      </c>
      <c r="K948" s="26">
        <f>'Охотск '!J181</f>
        <v>0</v>
      </c>
      <c r="L948" s="26">
        <f>'Охотск '!K181</f>
        <v>0</v>
      </c>
      <c r="M948" s="26">
        <f>'Охотск '!L181</f>
        <v>0</v>
      </c>
      <c r="N948" s="26">
        <f>'Охотск '!M181</f>
        <v>0</v>
      </c>
      <c r="O948" s="26">
        <f>'Охотск '!N181</f>
        <v>0</v>
      </c>
      <c r="P948" s="576">
        <f>'Охотск '!O181</f>
        <v>1695.356</v>
      </c>
      <c r="Q948" s="576">
        <f>'Охотск '!P181</f>
        <v>1695.356</v>
      </c>
      <c r="R948" s="576">
        <f>'Охотск '!Q181</f>
        <v>1695.356</v>
      </c>
      <c r="S948" s="576">
        <f>'Охотск '!R181</f>
        <v>1695.356</v>
      </c>
      <c r="T948" s="576">
        <f>'Охотск '!S181</f>
        <v>1695.356</v>
      </c>
      <c r="U948" s="576">
        <f>'Охотск '!T181</f>
        <v>1695.356</v>
      </c>
      <c r="V948" s="576">
        <f>'Охотск '!U181</f>
        <v>1695.356</v>
      </c>
      <c r="W948" s="576">
        <f>'Охотск '!V181</f>
        <v>1695.356</v>
      </c>
      <c r="X948" s="576">
        <f>'Охотск '!W181</f>
        <v>1695.356</v>
      </c>
      <c r="Y948" s="576">
        <f>'Охотск '!X181</f>
        <v>1695.356</v>
      </c>
      <c r="Z948" s="576">
        <f>'Охотск '!Y181</f>
        <v>1412.7966666666666</v>
      </c>
      <c r="AA948" s="576">
        <f>'Охотск '!Z181</f>
        <v>694.4439000000001</v>
      </c>
      <c r="AB948" s="1007">
        <f>'Охотск '!AA181</f>
        <v>0</v>
      </c>
      <c r="AC948" s="576">
        <f>'Охотск '!AB181</f>
        <v>0</v>
      </c>
      <c r="AD948" s="576">
        <f>'Охотск '!AC181</f>
        <v>-718.35276666666653</v>
      </c>
      <c r="AE948" s="576">
        <f>'Охотск '!AD181</f>
        <v>0</v>
      </c>
      <c r="AF948" s="576">
        <f>'Охотск '!AE181</f>
        <v>0</v>
      </c>
      <c r="AG948" s="577">
        <f>'Охотск '!AF181</f>
        <v>694.4439000000001</v>
      </c>
      <c r="AH948" s="576"/>
      <c r="AI948" s="576"/>
      <c r="AJ948" s="1216">
        <f>'Охотск '!AG181</f>
        <v>0</v>
      </c>
      <c r="AK948" s="1240">
        <f>'Охотск '!AH181</f>
        <v>0</v>
      </c>
      <c r="AL948" s="337">
        <f t="shared" si="250"/>
        <v>694443.90000000014</v>
      </c>
      <c r="AM948" s="337">
        <f t="shared" si="249"/>
        <v>0</v>
      </c>
      <c r="AN948" s="1112">
        <f t="shared" si="256"/>
        <v>3260.3</v>
      </c>
      <c r="AO948" s="19">
        <f t="shared" si="257"/>
        <v>3260.3000000000006</v>
      </c>
      <c r="AQ948" s="1290">
        <f t="shared" si="251"/>
        <v>0</v>
      </c>
    </row>
    <row r="949" spans="1:43" x14ac:dyDescent="0.25">
      <c r="A949" s="19">
        <v>1</v>
      </c>
      <c r="B949" s="19">
        <f t="shared" si="243"/>
        <v>1</v>
      </c>
      <c r="C949" s="784" t="s">
        <v>272</v>
      </c>
      <c r="D949" s="29">
        <f>'Охотск '!C182</f>
        <v>17168.5</v>
      </c>
      <c r="E949" s="29">
        <f>'Охотск '!D182</f>
        <v>14307.416666666668</v>
      </c>
      <c r="F949" s="29">
        <f>'Охотск '!E182</f>
        <v>12399.96</v>
      </c>
      <c r="G949" s="142">
        <f>'Охотск '!F182</f>
        <v>86.668056777079471</v>
      </c>
      <c r="H949" s="156">
        <f>'Охотск '!G182</f>
        <v>0</v>
      </c>
      <c r="I949" s="156">
        <f>'Охотск '!H182</f>
        <v>0</v>
      </c>
      <c r="J949" s="26">
        <f>'Охотск '!I182</f>
        <v>0</v>
      </c>
      <c r="K949" s="26">
        <f>'Охотск '!J182</f>
        <v>0</v>
      </c>
      <c r="L949" s="26">
        <f>'Охотск '!K182</f>
        <v>0</v>
      </c>
      <c r="M949" s="26">
        <f>'Охотск '!L182</f>
        <v>0</v>
      </c>
      <c r="N949" s="26">
        <f>'Охотск '!M182</f>
        <v>0</v>
      </c>
      <c r="O949" s="26">
        <f>'Охотск '!N182</f>
        <v>0</v>
      </c>
      <c r="P949" s="576">
        <f>'Охотск '!O182</f>
        <v>0</v>
      </c>
      <c r="Q949" s="576">
        <f>'Охотск '!P182</f>
        <v>0</v>
      </c>
      <c r="R949" s="576">
        <f>'Охотск '!Q182</f>
        <v>0</v>
      </c>
      <c r="S949" s="576">
        <f>'Охотск '!R182</f>
        <v>0</v>
      </c>
      <c r="T949" s="576">
        <f>'Охотск '!S182</f>
        <v>0</v>
      </c>
      <c r="U949" s="576">
        <f>'Охотск '!T182</f>
        <v>0</v>
      </c>
      <c r="V949" s="576">
        <f>'Охотск '!U182</f>
        <v>0</v>
      </c>
      <c r="W949" s="576">
        <f>'Охотск '!V182</f>
        <v>0</v>
      </c>
      <c r="X949" s="576">
        <f>'Охотск '!W182</f>
        <v>0</v>
      </c>
      <c r="Y949" s="576">
        <f>'Охотск '!X182</f>
        <v>0</v>
      </c>
      <c r="Z949" s="576">
        <f>'Охотск '!Y182</f>
        <v>0</v>
      </c>
      <c r="AA949" s="576">
        <f>'Охотск '!Z182</f>
        <v>0</v>
      </c>
      <c r="AB949" s="1007">
        <f>'Охотск '!AA182</f>
        <v>0</v>
      </c>
      <c r="AC949" s="576">
        <f>'Охотск '!AB182</f>
        <v>0</v>
      </c>
      <c r="AD949" s="576">
        <f>'Охотск '!AC182</f>
        <v>0</v>
      </c>
      <c r="AE949" s="576">
        <f>'Охотск '!AD182</f>
        <v>0</v>
      </c>
      <c r="AF949" s="576">
        <f>'Охотск '!AE182</f>
        <v>0</v>
      </c>
      <c r="AG949" s="577">
        <f>'Охотск '!AF182</f>
        <v>0</v>
      </c>
      <c r="AH949" s="576"/>
      <c r="AI949" s="576"/>
      <c r="AJ949" s="1216">
        <f>'Охотск '!AG182</f>
        <v>0</v>
      </c>
      <c r="AK949" s="1240">
        <f>'Охотск '!AH182</f>
        <v>0</v>
      </c>
      <c r="AL949" s="337">
        <f t="shared" si="250"/>
        <v>0</v>
      </c>
      <c r="AM949" s="337">
        <f t="shared" si="249"/>
        <v>0</v>
      </c>
      <c r="AN949" s="1112">
        <f t="shared" si="256"/>
        <v>0</v>
      </c>
      <c r="AO949" s="19">
        <f t="shared" si="257"/>
        <v>0</v>
      </c>
      <c r="AQ949" s="1290">
        <f t="shared" si="251"/>
        <v>0</v>
      </c>
    </row>
    <row r="950" spans="1:43" ht="29.25" x14ac:dyDescent="0.25">
      <c r="A950" s="19">
        <v>1</v>
      </c>
      <c r="B950" s="19">
        <f t="shared" si="243"/>
        <v>1</v>
      </c>
      <c r="C950" s="784" t="s">
        <v>287</v>
      </c>
      <c r="D950" s="29">
        <f>'Охотск '!C183</f>
        <v>3838</v>
      </c>
      <c r="E950" s="29">
        <f>'Охотск '!D183</f>
        <v>3198.3333333333339</v>
      </c>
      <c r="F950" s="29">
        <f>'Охотск '!E183</f>
        <v>2682</v>
      </c>
      <c r="G950" s="142">
        <f>'Охотск '!F183</f>
        <v>83.856175091193322</v>
      </c>
      <c r="H950" s="156">
        <f>'Охотск '!G183</f>
        <v>0</v>
      </c>
      <c r="I950" s="156">
        <f>'Охотск '!H183</f>
        <v>0</v>
      </c>
      <c r="J950" s="26">
        <f>'Охотск '!I183</f>
        <v>0</v>
      </c>
      <c r="K950" s="26">
        <f>'Охотск '!J183</f>
        <v>0</v>
      </c>
      <c r="L950" s="26">
        <f>'Охотск '!K183</f>
        <v>0</v>
      </c>
      <c r="M950" s="26">
        <f>'Охотск '!L183</f>
        <v>0</v>
      </c>
      <c r="N950" s="26">
        <f>'Охотск '!M183</f>
        <v>0</v>
      </c>
      <c r="O950" s="26">
        <f>'Охотск '!N183</f>
        <v>0</v>
      </c>
      <c r="P950" s="576">
        <f>'Охотск '!O183</f>
        <v>22011.721223795961</v>
      </c>
      <c r="Q950" s="576">
        <f>'Охотск '!P183</f>
        <v>22011.721223795961</v>
      </c>
      <c r="R950" s="576">
        <f>'Охотск '!Q183</f>
        <v>22011.721223795961</v>
      </c>
      <c r="S950" s="576">
        <f>'Охотск '!R183</f>
        <v>22011.721223795961</v>
      </c>
      <c r="T950" s="576">
        <f>'Охотск '!S183</f>
        <v>22011.721223795961</v>
      </c>
      <c r="U950" s="576">
        <f>'Охотск '!T183</f>
        <v>22011.721223795961</v>
      </c>
      <c r="V950" s="576">
        <f>'Охотск '!U183</f>
        <v>22011.721223795961</v>
      </c>
      <c r="W950" s="576">
        <f>'Охотск '!V183</f>
        <v>22011.721223795961</v>
      </c>
      <c r="X950" s="576">
        <f>'Охотск '!W183</f>
        <v>22011.721223795961</v>
      </c>
      <c r="Y950" s="576">
        <f>'Охотск '!X183</f>
        <v>22011.721223795961</v>
      </c>
      <c r="Z950" s="576">
        <f>'Охотск '!Y183</f>
        <v>18343.101019829963</v>
      </c>
      <c r="AA950" s="576">
        <f>'Охотск '!Z183</f>
        <v>13587.882350000002</v>
      </c>
      <c r="AB950" s="1007">
        <f>'Охотск '!AA183</f>
        <v>0</v>
      </c>
      <c r="AC950" s="576">
        <f>'Охотск '!AB183</f>
        <v>0</v>
      </c>
      <c r="AD950" s="576">
        <f>'Охотск '!AC183</f>
        <v>-4755.2186698299656</v>
      </c>
      <c r="AE950" s="576">
        <f>'Охотск '!AD183</f>
        <v>0</v>
      </c>
      <c r="AF950" s="576">
        <f>'Охотск '!AE183</f>
        <v>-53.296589999999995</v>
      </c>
      <c r="AG950" s="577">
        <f>'Охотск '!AF183</f>
        <v>13534.58576</v>
      </c>
      <c r="AH950" s="576"/>
      <c r="AI950" s="576"/>
      <c r="AJ950" s="1216">
        <f>'Охотск '!AG183</f>
        <v>0</v>
      </c>
      <c r="AK950" s="1240">
        <f>'Охотск '!AH183</f>
        <v>0</v>
      </c>
      <c r="AL950" s="337">
        <f t="shared" si="250"/>
        <v>13534585.76</v>
      </c>
      <c r="AM950" s="337">
        <f t="shared" si="249"/>
        <v>-53296.59</v>
      </c>
      <c r="AN950" s="1112">
        <f t="shared" si="256"/>
        <v>5735.2061552360501</v>
      </c>
      <c r="AO950" s="19">
        <f t="shared" si="257"/>
        <v>5066.3245152870995</v>
      </c>
      <c r="AQ950" s="1290">
        <f t="shared" si="251"/>
        <v>0</v>
      </c>
    </row>
    <row r="951" spans="1:43" ht="29.25" x14ac:dyDescent="0.25">
      <c r="A951" s="19">
        <v>1</v>
      </c>
      <c r="B951" s="19">
        <f t="shared" ref="B951:B968" si="258">B950</f>
        <v>1</v>
      </c>
      <c r="C951" s="784" t="s">
        <v>273</v>
      </c>
      <c r="D951" s="29">
        <f>'Охотск '!C184</f>
        <v>11454.659574468085</v>
      </c>
      <c r="E951" s="29">
        <f>'Охотск '!D184</f>
        <v>9545.4184397163117</v>
      </c>
      <c r="F951" s="29">
        <f>'Охотск '!E184</f>
        <v>7976.45</v>
      </c>
      <c r="G951" s="142">
        <f>'Охотск '!F184</f>
        <v>83.563125601825988</v>
      </c>
      <c r="H951" s="156">
        <f>'Охотск '!G184</f>
        <v>0</v>
      </c>
      <c r="I951" s="156">
        <f>'Охотск '!H184</f>
        <v>0</v>
      </c>
      <c r="J951" s="26">
        <f>'Охотск '!I184</f>
        <v>0</v>
      </c>
      <c r="K951" s="26">
        <f>'Охотск '!J184</f>
        <v>0</v>
      </c>
      <c r="L951" s="26">
        <f>'Охотск '!K184</f>
        <v>0</v>
      </c>
      <c r="M951" s="26">
        <f>'Охотск '!L184</f>
        <v>0</v>
      </c>
      <c r="N951" s="26">
        <f>'Охотск '!M184</f>
        <v>0</v>
      </c>
      <c r="O951" s="26">
        <f>'Охотск '!N184</f>
        <v>0</v>
      </c>
      <c r="P951" s="576">
        <f>'Охотск '!O184</f>
        <v>0</v>
      </c>
      <c r="Q951" s="576">
        <f>'Охотск '!P184</f>
        <v>0</v>
      </c>
      <c r="R951" s="576">
        <f>'Охотск '!Q184</f>
        <v>0</v>
      </c>
      <c r="S951" s="576">
        <f>'Охотск '!R184</f>
        <v>0</v>
      </c>
      <c r="T951" s="576">
        <f>'Охотск '!S184</f>
        <v>0</v>
      </c>
      <c r="U951" s="576">
        <f>'Охотск '!T184</f>
        <v>0</v>
      </c>
      <c r="V951" s="576">
        <f>'Охотск '!U184</f>
        <v>0</v>
      </c>
      <c r="W951" s="576">
        <f>'Охотск '!V184</f>
        <v>0</v>
      </c>
      <c r="X951" s="576">
        <f>'Охотск '!W184</f>
        <v>0</v>
      </c>
      <c r="Y951" s="576">
        <f>'Охотск '!X184</f>
        <v>0</v>
      </c>
      <c r="Z951" s="576">
        <f>'Охотск '!Y184</f>
        <v>0</v>
      </c>
      <c r="AA951" s="576">
        <f>'Охотск '!Z184</f>
        <v>0</v>
      </c>
      <c r="AB951" s="1007">
        <f>'Охотск '!AA184</f>
        <v>0</v>
      </c>
      <c r="AC951" s="576">
        <f>'Охотск '!AB184</f>
        <v>0</v>
      </c>
      <c r="AD951" s="576">
        <f>'Охотск '!AC184</f>
        <v>0</v>
      </c>
      <c r="AE951" s="576">
        <f>'Охотск '!AD184</f>
        <v>0</v>
      </c>
      <c r="AF951" s="576">
        <f>'Охотск '!AE184</f>
        <v>0</v>
      </c>
      <c r="AG951" s="577">
        <f>'Охотск '!AF184</f>
        <v>0</v>
      </c>
      <c r="AH951" s="576"/>
      <c r="AI951" s="576"/>
      <c r="AJ951" s="1216">
        <f>'Охотск '!AG184</f>
        <v>0</v>
      </c>
      <c r="AK951" s="1240">
        <f>'Охотск '!AH184</f>
        <v>0</v>
      </c>
      <c r="AL951" s="337">
        <f t="shared" si="250"/>
        <v>0</v>
      </c>
      <c r="AM951" s="337">
        <f t="shared" si="249"/>
        <v>0</v>
      </c>
      <c r="AN951" s="1112">
        <f t="shared" si="256"/>
        <v>0</v>
      </c>
      <c r="AO951" s="19">
        <f t="shared" si="257"/>
        <v>0</v>
      </c>
      <c r="AQ951" s="1290">
        <f t="shared" si="251"/>
        <v>0</v>
      </c>
    </row>
    <row r="952" spans="1:43" ht="29.25" x14ac:dyDescent="0.25">
      <c r="A952" s="19">
        <v>1</v>
      </c>
      <c r="B952" s="19">
        <f t="shared" si="258"/>
        <v>1</v>
      </c>
      <c r="C952" s="784" t="s">
        <v>274</v>
      </c>
      <c r="D952" s="29">
        <f>'Охотск '!C185</f>
        <v>2950</v>
      </c>
      <c r="E952" s="29">
        <f>'Охотск '!D185</f>
        <v>2458.666666666667</v>
      </c>
      <c r="F952" s="29">
        <f>'Охотск '!E185</f>
        <v>2459</v>
      </c>
      <c r="G952" s="142">
        <f>'Охотск '!F185</f>
        <v>100.01355748373099</v>
      </c>
      <c r="H952" s="156">
        <f>'Охотск '!G185</f>
        <v>0</v>
      </c>
      <c r="I952" s="156">
        <f>'Охотск '!H185</f>
        <v>0</v>
      </c>
      <c r="J952" s="26">
        <f>'Охотск '!I185</f>
        <v>0</v>
      </c>
      <c r="K952" s="26">
        <f>'Охотск '!J185</f>
        <v>0</v>
      </c>
      <c r="L952" s="26">
        <f>'Охотск '!K185</f>
        <v>0</v>
      </c>
      <c r="M952" s="26">
        <f>'Охотск '!L185</f>
        <v>0</v>
      </c>
      <c r="N952" s="26">
        <f>'Охотск '!M185</f>
        <v>0</v>
      </c>
      <c r="O952" s="26">
        <f>'Охотск '!N185</f>
        <v>0</v>
      </c>
      <c r="P952" s="576">
        <f>'Охотск '!O185</f>
        <v>5841.6194999999998</v>
      </c>
      <c r="Q952" s="576">
        <f>'Охотск '!P185</f>
        <v>5841.6194999999998</v>
      </c>
      <c r="R952" s="576">
        <f>'Охотск '!Q185</f>
        <v>5841.6194999999998</v>
      </c>
      <c r="S952" s="576">
        <f>'Охотск '!R185</f>
        <v>5841.6194999999998</v>
      </c>
      <c r="T952" s="576">
        <f>'Охотск '!S185</f>
        <v>5841.6194999999998</v>
      </c>
      <c r="U952" s="576">
        <f>'Охотск '!T185</f>
        <v>5841.6194999999998</v>
      </c>
      <c r="V952" s="576">
        <f>'Охотск '!U185</f>
        <v>5841.6194999999998</v>
      </c>
      <c r="W952" s="576">
        <f>'Охотск '!V185</f>
        <v>5841.6194999999998</v>
      </c>
      <c r="X952" s="576">
        <f>'Охотск '!W185</f>
        <v>5841.6194999999998</v>
      </c>
      <c r="Y952" s="576">
        <f>'Охотск '!X185</f>
        <v>4382.2047300000004</v>
      </c>
      <c r="Z952" s="576">
        <f>'Охотск '!Y185</f>
        <v>4382.2047300000004</v>
      </c>
      <c r="AA952" s="576">
        <f>'Охотск '!Z185</f>
        <v>4321.83169</v>
      </c>
      <c r="AB952" s="1007">
        <f>'Охотск '!AA185</f>
        <v>0</v>
      </c>
      <c r="AC952" s="576">
        <f>'Охотск '!AB185</f>
        <v>0</v>
      </c>
      <c r="AD952" s="576">
        <f>'Охотск '!AC185</f>
        <v>-60.373040000000401</v>
      </c>
      <c r="AE952" s="576">
        <f>'Охотск '!AD185</f>
        <v>0</v>
      </c>
      <c r="AF952" s="576">
        <f>'Охотск '!AE185</f>
        <v>-11.98484</v>
      </c>
      <c r="AG952" s="577">
        <f>'Охотск '!AF185</f>
        <v>4309.8468499999999</v>
      </c>
      <c r="AH952" s="576">
        <f t="shared" ref="AH952:AH953" si="259">AA952/Z952*100</f>
        <v>98.622313567718678</v>
      </c>
      <c r="AI952" s="576">
        <f t="shared" ref="AI952:AI953" si="260">AG952/Z952*100</f>
        <v>98.348824747856995</v>
      </c>
      <c r="AJ952" s="1216">
        <f>'Охотск '!AG185</f>
        <v>0</v>
      </c>
      <c r="AK952" s="1240">
        <f>'Охотск '!AH185</f>
        <v>0</v>
      </c>
      <c r="AL952" s="337">
        <f t="shared" si="250"/>
        <v>4309846.8499999996</v>
      </c>
      <c r="AM952" s="337">
        <f t="shared" si="249"/>
        <v>-11984.84</v>
      </c>
      <c r="AN952" s="1112">
        <f t="shared" si="256"/>
        <v>1980.21</v>
      </c>
      <c r="AO952" s="19">
        <f t="shared" si="257"/>
        <v>1757.5566043106953</v>
      </c>
      <c r="AQ952" s="1290">
        <f t="shared" si="251"/>
        <v>0</v>
      </c>
    </row>
    <row r="953" spans="1:43" x14ac:dyDescent="0.25">
      <c r="A953" s="19">
        <v>1</v>
      </c>
      <c r="B953" s="19">
        <f t="shared" si="258"/>
        <v>1</v>
      </c>
      <c r="C953" s="785" t="s">
        <v>136</v>
      </c>
      <c r="D953" s="29">
        <f>'Охотск '!C186</f>
        <v>54320.60476190476</v>
      </c>
      <c r="E953" s="29">
        <f>'Охотск '!D186</f>
        <v>45267.483333333337</v>
      </c>
      <c r="F953" s="29">
        <f>'Охотск '!E186</f>
        <v>38118.605238095239</v>
      </c>
      <c r="G953" s="142">
        <f>'Охотск '!F186</f>
        <v>84.207476164300203</v>
      </c>
      <c r="H953" s="156">
        <f>'Охотск '!G186</f>
        <v>0</v>
      </c>
      <c r="I953" s="156">
        <f>'Охотск '!H186</f>
        <v>0</v>
      </c>
      <c r="J953" s="26">
        <f>'Охотск '!I186</f>
        <v>0</v>
      </c>
      <c r="K953" s="26">
        <f>'Охотск '!J186</f>
        <v>0</v>
      </c>
      <c r="L953" s="26">
        <f>'Охотск '!K186</f>
        <v>0</v>
      </c>
      <c r="M953" s="26">
        <f>'Охотск '!L186</f>
        <v>0</v>
      </c>
      <c r="N953" s="26">
        <f>'Охотск '!M186</f>
        <v>0</v>
      </c>
      <c r="O953" s="26">
        <f>'Охотск '!N186</f>
        <v>0</v>
      </c>
      <c r="P953" s="576">
        <f>'Охотск '!O186</f>
        <v>219686.03503129593</v>
      </c>
      <c r="Q953" s="576">
        <f>'Охотск '!P186</f>
        <v>219686.03503129593</v>
      </c>
      <c r="R953" s="576">
        <f>'Охотск '!Q186</f>
        <v>219755.84403129594</v>
      </c>
      <c r="S953" s="576">
        <f>'Охотск '!R186</f>
        <v>219755.84403129594</v>
      </c>
      <c r="T953" s="576">
        <f>'Охотск '!S186</f>
        <v>219755.84403129594</v>
      </c>
      <c r="U953" s="576">
        <f>'Охотск '!T186</f>
        <v>219755.84403129594</v>
      </c>
      <c r="V953" s="576">
        <f>'Охотск '!U186</f>
        <v>219755.84403129594</v>
      </c>
      <c r="W953" s="576">
        <f>'Охотск '!V186</f>
        <v>218043.53258129596</v>
      </c>
      <c r="X953" s="576">
        <f>'Охотск '!W186</f>
        <v>218043.53258129596</v>
      </c>
      <c r="Y953" s="576">
        <f>'Охотск '!X186</f>
        <v>187094.74107814595</v>
      </c>
      <c r="Z953" s="576">
        <f>'Охотск '!Y186</f>
        <v>171492.93187062995</v>
      </c>
      <c r="AA953" s="576">
        <f>'Охотск '!Z186</f>
        <v>165363.35182999997</v>
      </c>
      <c r="AB953" s="1007">
        <f>'Охотск '!AA186</f>
        <v>0</v>
      </c>
      <c r="AC953" s="576">
        <f>'Охотск '!AB186</f>
        <v>0</v>
      </c>
      <c r="AD953" s="576">
        <f>'Охотск '!AC186</f>
        <v>-6129.5800406299768</v>
      </c>
      <c r="AE953" s="576">
        <f>'Охотск '!AD186</f>
        <v>-136.93260000000001</v>
      </c>
      <c r="AF953" s="576">
        <f>'Охотск '!AE186</f>
        <v>-86.9392</v>
      </c>
      <c r="AG953" s="577">
        <f>'Охотск '!AF186</f>
        <v>165276.41263000001</v>
      </c>
      <c r="AH953" s="576">
        <f t="shared" si="259"/>
        <v>96.425753543444003</v>
      </c>
      <c r="AI953" s="576">
        <f t="shared" si="260"/>
        <v>96.375058043022122</v>
      </c>
      <c r="AJ953" s="1216">
        <f>'Охотск '!AG186</f>
        <v>0</v>
      </c>
      <c r="AK953" s="1240">
        <f>'Охотск '!AH186</f>
        <v>0</v>
      </c>
      <c r="AL953" s="337">
        <f t="shared" si="250"/>
        <v>165276412.63</v>
      </c>
      <c r="AM953" s="337">
        <f t="shared" si="249"/>
        <v>-86939.199999999997</v>
      </c>
      <c r="AN953" s="1112">
        <f t="shared" si="256"/>
        <v>4044.2486970498999</v>
      </c>
      <c r="AO953" s="19">
        <f t="shared" si="257"/>
        <v>4338.1270326422637</v>
      </c>
      <c r="AQ953" s="1290">
        <f t="shared" si="251"/>
        <v>0</v>
      </c>
    </row>
    <row r="954" spans="1:43" x14ac:dyDescent="0.25">
      <c r="A954" s="19">
        <v>1</v>
      </c>
      <c r="B954" s="19">
        <f t="shared" si="258"/>
        <v>1</v>
      </c>
      <c r="C954" s="2488" t="s">
        <v>234</v>
      </c>
      <c r="D954" s="29">
        <f>'Охотск '!C187</f>
        <v>343</v>
      </c>
      <c r="E954" s="29">
        <f>'Охотск '!D187</f>
        <v>286.33333333333331</v>
      </c>
      <c r="F954" s="29">
        <f>'Охотск '!E187</f>
        <v>253</v>
      </c>
      <c r="G954" s="142">
        <f>'Охотск '!F187</f>
        <v>88.358556461001172</v>
      </c>
      <c r="H954" s="156">
        <f>'Охотск '!G187</f>
        <v>10</v>
      </c>
      <c r="I954" s="156">
        <f>'Охотск '!H187</f>
        <v>8.6126482213438731</v>
      </c>
      <c r="J954" s="26">
        <f>'Охотск '!I187</f>
        <v>3430</v>
      </c>
      <c r="K954" s="26">
        <f>'Охотск '!J187</f>
        <v>2863.3333333333335</v>
      </c>
      <c r="L954" s="26">
        <f>'Охотск '!K187</f>
        <v>2179</v>
      </c>
      <c r="M954" s="26">
        <f>'Охотск '!L187</f>
        <v>184.99544003647969</v>
      </c>
      <c r="N954" s="26">
        <f>'Охотск '!M187</f>
        <v>12</v>
      </c>
      <c r="O954" s="26">
        <f>'Охотск '!N187</f>
        <v>217.9</v>
      </c>
      <c r="P954" s="576">
        <f>'Охотск '!O187</f>
        <v>0</v>
      </c>
      <c r="Q954" s="576">
        <f>'Охотск '!P187</f>
        <v>0</v>
      </c>
      <c r="R954" s="576">
        <f>'Охотск '!Q187</f>
        <v>0</v>
      </c>
      <c r="S954" s="576">
        <f>'Охотск '!R187</f>
        <v>0</v>
      </c>
      <c r="T954" s="576">
        <f>'Охотск '!S187</f>
        <v>0</v>
      </c>
      <c r="U954" s="576">
        <f>'Охотск '!T187</f>
        <v>0</v>
      </c>
      <c r="V954" s="576">
        <f>'Охотск '!U187</f>
        <v>0</v>
      </c>
      <c r="W954" s="576">
        <f>'Охотск '!V187</f>
        <v>0</v>
      </c>
      <c r="X954" s="576">
        <f>'Охотск '!W187</f>
        <v>0</v>
      </c>
      <c r="Y954" s="576">
        <f>'Охотск '!X187</f>
        <v>0</v>
      </c>
      <c r="Z954" s="576">
        <f>'Охотск '!Y187</f>
        <v>0</v>
      </c>
      <c r="AA954" s="576">
        <f>'Охотск '!Z187</f>
        <v>0</v>
      </c>
      <c r="AB954" s="1007">
        <f>'Охотск '!AA187</f>
        <v>0</v>
      </c>
      <c r="AC954" s="576">
        <f>'Охотск '!AB187</f>
        <v>0</v>
      </c>
      <c r="AD954" s="576">
        <f>'Охотск '!AC187</f>
        <v>0</v>
      </c>
      <c r="AE954" s="576">
        <f>'Охотск '!AD187</f>
        <v>0</v>
      </c>
      <c r="AF954" s="576">
        <f>'Охотск '!AE187</f>
        <v>0</v>
      </c>
      <c r="AG954" s="577">
        <f>'Охотск '!AF187</f>
        <v>0</v>
      </c>
      <c r="AH954" s="576"/>
      <c r="AI954" s="576"/>
      <c r="AJ954" s="1216">
        <f>'Охотск '!AG187</f>
        <v>0</v>
      </c>
      <c r="AK954" s="1240">
        <f>'Охотск '!AH187</f>
        <v>0</v>
      </c>
      <c r="AL954" s="337">
        <f t="shared" si="250"/>
        <v>0</v>
      </c>
      <c r="AM954" s="337">
        <f t="shared" si="249"/>
        <v>0</v>
      </c>
      <c r="AN954" s="1112">
        <f t="shared" si="256"/>
        <v>0</v>
      </c>
      <c r="AO954" s="19">
        <f t="shared" si="257"/>
        <v>0</v>
      </c>
      <c r="AQ954" s="1290">
        <f t="shared" si="251"/>
        <v>0</v>
      </c>
    </row>
    <row r="955" spans="1:43" x14ac:dyDescent="0.25">
      <c r="A955" s="19">
        <v>1</v>
      </c>
      <c r="B955" s="19">
        <f t="shared" si="258"/>
        <v>1</v>
      </c>
      <c r="C955" s="2490" t="s">
        <v>235</v>
      </c>
      <c r="D955" s="29">
        <f>'Охотск '!C188</f>
        <v>201</v>
      </c>
      <c r="E955" s="29">
        <f>'Охотск '!D188</f>
        <v>167.66666666666666</v>
      </c>
      <c r="F955" s="29">
        <f>'Охотск '!E188</f>
        <v>188</v>
      </c>
      <c r="G955" s="142">
        <f>'Охотск '!F188</f>
        <v>112.12723658051691</v>
      </c>
      <c r="H955" s="156">
        <f>'Охотск '!G188</f>
        <v>8</v>
      </c>
      <c r="I955" s="156">
        <f>'Охотск '!H188</f>
        <v>8.0904255319148941</v>
      </c>
      <c r="J955" s="26">
        <f>'Охотск '!I188</f>
        <v>1608</v>
      </c>
      <c r="K955" s="26">
        <f>'Охотск '!J188</f>
        <v>1341.3333333333333</v>
      </c>
      <c r="L955" s="26">
        <f>'Охотск '!K188</f>
        <v>1521</v>
      </c>
      <c r="M955" s="26">
        <f>'Охотск '!L188</f>
        <v>113.39463220675945</v>
      </c>
      <c r="N955" s="26">
        <f>'Охотск '!M188</f>
        <v>6.7</v>
      </c>
      <c r="O955" s="26">
        <f>'Охотск '!N188</f>
        <v>272.41791044776119</v>
      </c>
      <c r="P955" s="576">
        <f>'Охотск '!O188</f>
        <v>0</v>
      </c>
      <c r="Q955" s="576">
        <f>'Охотск '!P188</f>
        <v>0</v>
      </c>
      <c r="R955" s="576">
        <f>'Охотск '!Q188</f>
        <v>0</v>
      </c>
      <c r="S955" s="576">
        <f>'Охотск '!R188</f>
        <v>0</v>
      </c>
      <c r="T955" s="576">
        <f>'Охотск '!S188</f>
        <v>0</v>
      </c>
      <c r="U955" s="576">
        <f>'Охотск '!T188</f>
        <v>0</v>
      </c>
      <c r="V955" s="576">
        <f>'Охотск '!U188</f>
        <v>0</v>
      </c>
      <c r="W955" s="576">
        <f>'Охотск '!V188</f>
        <v>0</v>
      </c>
      <c r="X955" s="576">
        <f>'Охотск '!W188</f>
        <v>0</v>
      </c>
      <c r="Y955" s="576">
        <f>'Охотск '!X188</f>
        <v>0</v>
      </c>
      <c r="Z955" s="576">
        <f>'Охотск '!Y188</f>
        <v>0</v>
      </c>
      <c r="AA955" s="576">
        <f>'Охотск '!Z188</f>
        <v>0</v>
      </c>
      <c r="AB955" s="1007">
        <f>'Охотск '!AA188</f>
        <v>0</v>
      </c>
      <c r="AC955" s="576">
        <f>'Охотск '!AB188</f>
        <v>0</v>
      </c>
      <c r="AD955" s="576">
        <f>'Охотск '!AC188</f>
        <v>0</v>
      </c>
      <c r="AE955" s="576">
        <f>'Охотск '!AD188</f>
        <v>0</v>
      </c>
      <c r="AF955" s="576">
        <f>'Охотск '!AE188</f>
        <v>0</v>
      </c>
      <c r="AG955" s="577">
        <f>'Охотск '!AF188</f>
        <v>0</v>
      </c>
      <c r="AH955" s="576"/>
      <c r="AI955" s="576"/>
      <c r="AJ955" s="1216">
        <f>'Охотск '!AG188</f>
        <v>0</v>
      </c>
      <c r="AK955" s="1240">
        <f>'Охотск '!AH188</f>
        <v>0</v>
      </c>
      <c r="AL955" s="337">
        <f t="shared" si="250"/>
        <v>0</v>
      </c>
      <c r="AM955" s="337">
        <f t="shared" si="249"/>
        <v>0</v>
      </c>
      <c r="AN955" s="1112">
        <f t="shared" si="256"/>
        <v>0</v>
      </c>
      <c r="AO955" s="19">
        <f t="shared" si="257"/>
        <v>0</v>
      </c>
      <c r="AQ955" s="1290">
        <f t="shared" si="251"/>
        <v>0</v>
      </c>
    </row>
    <row r="956" spans="1:43" ht="29.25" x14ac:dyDescent="0.25">
      <c r="A956" s="19">
        <v>1</v>
      </c>
      <c r="B956" s="19">
        <f t="shared" si="258"/>
        <v>1</v>
      </c>
      <c r="C956" s="911" t="s">
        <v>137</v>
      </c>
      <c r="D956" s="29">
        <f>'Охотск '!C189</f>
        <v>544</v>
      </c>
      <c r="E956" s="29">
        <f>'Охотск '!D189</f>
        <v>454</v>
      </c>
      <c r="F956" s="29">
        <f>'Охотск '!E189</f>
        <v>441</v>
      </c>
      <c r="G956" s="142">
        <f>'Охотск '!F189</f>
        <v>97.136563876651977</v>
      </c>
      <c r="H956" s="156">
        <f>'Охотск '!G189</f>
        <v>9.2610294117647065</v>
      </c>
      <c r="I956" s="156">
        <f>'Охотск '!H189</f>
        <v>8.3900226757369616</v>
      </c>
      <c r="J956" s="26">
        <f>'Охотск '!I189</f>
        <v>5038</v>
      </c>
      <c r="K956" s="26">
        <f>'Охотск '!J189</f>
        <v>4204.666666666667</v>
      </c>
      <c r="L956" s="26">
        <f>'Охотск '!K189</f>
        <v>3700</v>
      </c>
      <c r="M956" s="26">
        <f>'Охотск '!L189</f>
        <v>87.997463136197879</v>
      </c>
      <c r="N956" s="26">
        <f>'Охотск '!M189</f>
        <v>18.7</v>
      </c>
      <c r="O956" s="26">
        <f>'Охотск '!N189</f>
        <v>237.43315508021391</v>
      </c>
      <c r="P956" s="576">
        <f>'Охотск '!O189</f>
        <v>19140.100415845198</v>
      </c>
      <c r="Q956" s="576">
        <f>'Охотск '!P189</f>
        <v>19140.100415845198</v>
      </c>
      <c r="R956" s="576">
        <f>'Охотск '!Q189</f>
        <v>19140.100415845198</v>
      </c>
      <c r="S956" s="576">
        <f>'Охотск '!R189</f>
        <v>19140.100415845198</v>
      </c>
      <c r="T956" s="576">
        <f>'Охотск '!S189</f>
        <v>19140.100415845198</v>
      </c>
      <c r="U956" s="576">
        <f>'Охотск '!T189</f>
        <v>19140.100415845198</v>
      </c>
      <c r="V956" s="576">
        <f>'Охотск '!U189</f>
        <v>19140.100415845198</v>
      </c>
      <c r="W956" s="576">
        <f>'Охотск '!V189</f>
        <v>19140.100415845198</v>
      </c>
      <c r="X956" s="576">
        <f>'Охотск '!W189</f>
        <v>19140.100415845198</v>
      </c>
      <c r="Y956" s="576">
        <f>'Охотск '!X189</f>
        <v>27722.603063087598</v>
      </c>
      <c r="Z956" s="576">
        <f>'Охотск '!Y189</f>
        <v>18827.809729754266</v>
      </c>
      <c r="AA956" s="576">
        <f>'Охотск '!Z189</f>
        <v>17858.541340000003</v>
      </c>
      <c r="AB956" s="1007">
        <f>'Охотск '!AA189</f>
        <v>0</v>
      </c>
      <c r="AC956" s="576">
        <f>'Охотск '!AB189</f>
        <v>0</v>
      </c>
      <c r="AD956" s="576">
        <f>'Охотск '!AC189</f>
        <v>-969.26838975426199</v>
      </c>
      <c r="AE956" s="576">
        <f>'Охотск '!AD189</f>
        <v>-205.85427999999999</v>
      </c>
      <c r="AF956" s="576">
        <f>'Охотск '!AE189</f>
        <v>-128.24015</v>
      </c>
      <c r="AG956" s="577">
        <f>'Охотск '!AF189</f>
        <v>17730.301190000002</v>
      </c>
      <c r="AH956" s="576">
        <f>AA956/Z956*100</f>
        <v>94.851932308289193</v>
      </c>
      <c r="AI956" s="576">
        <f>AG956/Z956*100</f>
        <v>94.17081139278865</v>
      </c>
      <c r="AJ956" s="1216">
        <f>'Охотск '!AG189</f>
        <v>0</v>
      </c>
      <c r="AK956" s="1240">
        <f>'Охотск '!AH189</f>
        <v>0</v>
      </c>
      <c r="AL956" s="337">
        <f t="shared" si="250"/>
        <v>17730301.190000001</v>
      </c>
      <c r="AM956" s="337">
        <f t="shared" si="249"/>
        <v>-128240.15</v>
      </c>
      <c r="AN956" s="1112">
        <f t="shared" si="256"/>
        <v>35184.008117362493</v>
      </c>
      <c r="AO956" s="19">
        <f t="shared" si="257"/>
        <v>40495.558594104317</v>
      </c>
      <c r="AQ956" s="1290">
        <f t="shared" si="251"/>
        <v>-9.0949470177292824E-13</v>
      </c>
    </row>
    <row r="957" spans="1:43" x14ac:dyDescent="0.25">
      <c r="A957" s="19">
        <v>1</v>
      </c>
      <c r="B957" s="19">
        <f t="shared" si="258"/>
        <v>1</v>
      </c>
      <c r="C957" s="911" t="s">
        <v>204</v>
      </c>
      <c r="D957" s="29">
        <f>'Охотск '!C190</f>
        <v>2000</v>
      </c>
      <c r="E957" s="29">
        <f>'Охотск '!D190</f>
        <v>1667</v>
      </c>
      <c r="F957" s="29">
        <f>'Охотск '!E190</f>
        <v>1609</v>
      </c>
      <c r="G957" s="142">
        <f>'Охотск '!F190</f>
        <v>96.520695860827828</v>
      </c>
      <c r="H957" s="156">
        <f>'Охотск '!G190</f>
        <v>0</v>
      </c>
      <c r="I957" s="156">
        <f>'Охотск '!H190</f>
        <v>0</v>
      </c>
      <c r="J957" s="26">
        <f>'Охотск '!I190</f>
        <v>0</v>
      </c>
      <c r="K957" s="26">
        <f>'Охотск '!J190</f>
        <v>0</v>
      </c>
      <c r="L957" s="26">
        <f>'Охотск '!K190</f>
        <v>0</v>
      </c>
      <c r="M957" s="26">
        <f>'Охотск '!L190</f>
        <v>0</v>
      </c>
      <c r="N957" s="26">
        <f>'Охотск '!M190</f>
        <v>0</v>
      </c>
      <c r="O957" s="26">
        <f>'Охотск '!N190</f>
        <v>0</v>
      </c>
      <c r="P957" s="576">
        <f>'Охотск '!O190</f>
        <v>0</v>
      </c>
      <c r="Q957" s="576">
        <f>'Охотск '!P190</f>
        <v>0</v>
      </c>
      <c r="R957" s="576">
        <f>'Охотск '!Q190</f>
        <v>0</v>
      </c>
      <c r="S957" s="576">
        <f>'Охотск '!R190</f>
        <v>0</v>
      </c>
      <c r="T957" s="576">
        <f>'Охотск '!S190</f>
        <v>0</v>
      </c>
      <c r="U957" s="576">
        <f>'Охотск '!T190</f>
        <v>0</v>
      </c>
      <c r="V957" s="576">
        <f>'Охотск '!U190</f>
        <v>0</v>
      </c>
      <c r="W957" s="576">
        <f>'Охотск '!V190</f>
        <v>0</v>
      </c>
      <c r="X957" s="576">
        <f>'Охотск '!W190</f>
        <v>0</v>
      </c>
      <c r="Y957" s="576">
        <f>'Охотск '!X190</f>
        <v>0</v>
      </c>
      <c r="Z957" s="576">
        <f>'Охотск '!Y190</f>
        <v>0</v>
      </c>
      <c r="AA957" s="576">
        <f>'Охотск '!Z190</f>
        <v>0</v>
      </c>
      <c r="AB957" s="1007">
        <f>'Охотск '!AA190</f>
        <v>0</v>
      </c>
      <c r="AC957" s="576">
        <f>'Охотск '!AB190</f>
        <v>0</v>
      </c>
      <c r="AD957" s="576">
        <f>'Охотск '!AC190</f>
        <v>0</v>
      </c>
      <c r="AE957" s="576">
        <f>'Охотск '!AD190</f>
        <v>0</v>
      </c>
      <c r="AF957" s="576">
        <f>'Охотск '!AE190</f>
        <v>0</v>
      </c>
      <c r="AG957" s="577">
        <f>'Охотск '!AF190</f>
        <v>0</v>
      </c>
      <c r="AH957" s="576"/>
      <c r="AI957" s="576"/>
      <c r="AJ957" s="1216">
        <f>'Охотск '!AG190</f>
        <v>0</v>
      </c>
      <c r="AK957" s="1240">
        <f>'Охотск '!AH190</f>
        <v>0</v>
      </c>
      <c r="AL957" s="337">
        <f t="shared" si="250"/>
        <v>0</v>
      </c>
      <c r="AM957" s="337">
        <f t="shared" si="249"/>
        <v>0</v>
      </c>
      <c r="AN957" s="1112">
        <f t="shared" si="256"/>
        <v>0</v>
      </c>
      <c r="AO957" s="19">
        <f t="shared" si="257"/>
        <v>0</v>
      </c>
      <c r="AQ957" s="1290">
        <f t="shared" si="251"/>
        <v>0</v>
      </c>
    </row>
    <row r="958" spans="1:43" x14ac:dyDescent="0.25">
      <c r="A958" s="19">
        <v>1</v>
      </c>
      <c r="B958" s="19">
        <f t="shared" si="258"/>
        <v>1</v>
      </c>
      <c r="C958" s="916" t="s">
        <v>205</v>
      </c>
      <c r="D958" s="29">
        <f>'Охотск '!C191</f>
        <v>1999</v>
      </c>
      <c r="E958" s="29">
        <f>'Охотск '!D191</f>
        <v>1666</v>
      </c>
      <c r="F958" s="29">
        <f>'Охотск '!E191</f>
        <v>1608</v>
      </c>
      <c r="G958" s="142">
        <f>'Охотск '!F191</f>
        <v>96.518607442977185</v>
      </c>
      <c r="H958" s="156">
        <f>'Охотск '!G191</f>
        <v>0</v>
      </c>
      <c r="I958" s="156">
        <f>'Охотск '!H191</f>
        <v>0</v>
      </c>
      <c r="J958" s="26">
        <f>'Охотск '!I191</f>
        <v>0</v>
      </c>
      <c r="K958" s="26">
        <f>'Охотск '!J191</f>
        <v>0</v>
      </c>
      <c r="L958" s="26">
        <f>'Охотск '!K191</f>
        <v>0</v>
      </c>
      <c r="M958" s="26">
        <f>'Охотск '!L191</f>
        <v>0</v>
      </c>
      <c r="N958" s="26">
        <f>'Охотск '!M191</f>
        <v>0</v>
      </c>
      <c r="O958" s="26">
        <f>'Охотск '!N191</f>
        <v>0</v>
      </c>
      <c r="P958" s="576">
        <f>'Охотск '!O191</f>
        <v>0</v>
      </c>
      <c r="Q958" s="576">
        <f>'Охотск '!P191</f>
        <v>0</v>
      </c>
      <c r="R958" s="576">
        <f>'Охотск '!Q191</f>
        <v>0</v>
      </c>
      <c r="S958" s="576">
        <f>'Охотск '!R191</f>
        <v>0</v>
      </c>
      <c r="T958" s="576">
        <f>'Охотск '!S191</f>
        <v>0</v>
      </c>
      <c r="U958" s="576">
        <f>'Охотск '!T191</f>
        <v>0</v>
      </c>
      <c r="V958" s="576">
        <f>'Охотск '!U191</f>
        <v>0</v>
      </c>
      <c r="W958" s="576">
        <f>'Охотск '!V191</f>
        <v>0</v>
      </c>
      <c r="X958" s="576">
        <f>'Охотск '!W191</f>
        <v>0</v>
      </c>
      <c r="Y958" s="576">
        <f>'Охотск '!X191</f>
        <v>0</v>
      </c>
      <c r="Z958" s="576">
        <f>'Охотск '!Y191</f>
        <v>0</v>
      </c>
      <c r="AA958" s="576">
        <f>'Охотск '!Z191</f>
        <v>0</v>
      </c>
      <c r="AB958" s="1007">
        <f>'Охотск '!AA191</f>
        <v>0</v>
      </c>
      <c r="AC958" s="576">
        <f>'Охотск '!AB191</f>
        <v>0</v>
      </c>
      <c r="AD958" s="576">
        <f>'Охотск '!AC191</f>
        <v>0</v>
      </c>
      <c r="AE958" s="576">
        <f>'Охотск '!AD191</f>
        <v>0</v>
      </c>
      <c r="AF958" s="576">
        <f>'Охотск '!AE191</f>
        <v>0</v>
      </c>
      <c r="AG958" s="577">
        <f>'Охотск '!AF191</f>
        <v>0</v>
      </c>
      <c r="AH958" s="576"/>
      <c r="AI958" s="576"/>
      <c r="AJ958" s="1216">
        <f>'Охотск '!AG191</f>
        <v>0</v>
      </c>
      <c r="AK958" s="1240">
        <f>'Охотск '!AH191</f>
        <v>0</v>
      </c>
      <c r="AL958" s="337">
        <f t="shared" si="250"/>
        <v>0</v>
      </c>
      <c r="AM958" s="337">
        <f t="shared" si="249"/>
        <v>0</v>
      </c>
      <c r="AN958" s="1112">
        <f t="shared" si="256"/>
        <v>0</v>
      </c>
      <c r="AO958" s="19">
        <f t="shared" si="257"/>
        <v>0</v>
      </c>
      <c r="AQ958" s="1290">
        <f t="shared" si="251"/>
        <v>0</v>
      </c>
    </row>
    <row r="959" spans="1:43" ht="29.25" x14ac:dyDescent="0.25">
      <c r="A959" s="19">
        <v>1</v>
      </c>
      <c r="B959" s="19">
        <f t="shared" si="258"/>
        <v>1</v>
      </c>
      <c r="C959" s="903" t="s">
        <v>206</v>
      </c>
      <c r="D959" s="29">
        <f>'Охотск '!C192</f>
        <v>1</v>
      </c>
      <c r="E959" s="29">
        <f>'Охотск '!D192</f>
        <v>1</v>
      </c>
      <c r="F959" s="29">
        <f>'Охотск '!E192</f>
        <v>1</v>
      </c>
      <c r="G959" s="142">
        <f>'Охотск '!F192</f>
        <v>100</v>
      </c>
      <c r="H959" s="156">
        <f>'Охотск '!G192</f>
        <v>0</v>
      </c>
      <c r="I959" s="156">
        <f>'Охотск '!H192</f>
        <v>0</v>
      </c>
      <c r="J959" s="26">
        <f>'Охотск '!I192</f>
        <v>0</v>
      </c>
      <c r="K959" s="26">
        <f>'Охотск '!J192</f>
        <v>0</v>
      </c>
      <c r="L959" s="26">
        <f>'Охотск '!K192</f>
        <v>0</v>
      </c>
      <c r="M959" s="26">
        <f>'Охотск '!L192</f>
        <v>0</v>
      </c>
      <c r="N959" s="26">
        <f>'Охотск '!M192</f>
        <v>0</v>
      </c>
      <c r="O959" s="26">
        <f>'Охотск '!N192</f>
        <v>0</v>
      </c>
      <c r="P959" s="576">
        <f>'Охотск '!O192</f>
        <v>0</v>
      </c>
      <c r="Q959" s="576">
        <f>'Охотск '!P192</f>
        <v>0</v>
      </c>
      <c r="R959" s="576">
        <f>'Охотск '!Q192</f>
        <v>0</v>
      </c>
      <c r="S959" s="576">
        <f>'Охотск '!R192</f>
        <v>0</v>
      </c>
      <c r="T959" s="576">
        <f>'Охотск '!S192</f>
        <v>0</v>
      </c>
      <c r="U959" s="576">
        <f>'Охотск '!T192</f>
        <v>0</v>
      </c>
      <c r="V959" s="576">
        <f>'Охотск '!U192</f>
        <v>0</v>
      </c>
      <c r="W959" s="576">
        <f>'Охотск '!V192</f>
        <v>0</v>
      </c>
      <c r="X959" s="576">
        <f>'Охотск '!W192</f>
        <v>0</v>
      </c>
      <c r="Y959" s="576">
        <f>'Охотск '!X192</f>
        <v>0</v>
      </c>
      <c r="Z959" s="576">
        <f>'Охотск '!Y192</f>
        <v>0</v>
      </c>
      <c r="AA959" s="576">
        <f>'Охотск '!Z192</f>
        <v>0</v>
      </c>
      <c r="AB959" s="1007">
        <f>'Охотск '!AA192</f>
        <v>0</v>
      </c>
      <c r="AC959" s="576">
        <f>'Охотск '!AB192</f>
        <v>0</v>
      </c>
      <c r="AD959" s="576">
        <f>'Охотск '!AC192</f>
        <v>0</v>
      </c>
      <c r="AE959" s="576">
        <f>'Охотск '!AD192</f>
        <v>0</v>
      </c>
      <c r="AF959" s="576">
        <f>'Охотск '!AE192</f>
        <v>0</v>
      </c>
      <c r="AG959" s="577">
        <f>'Охотск '!AF192</f>
        <v>0</v>
      </c>
      <c r="AH959" s="576"/>
      <c r="AI959" s="576"/>
      <c r="AJ959" s="1216">
        <f>'Охотск '!AG192</f>
        <v>0</v>
      </c>
      <c r="AK959" s="1240">
        <f>'Охотск '!AH192</f>
        <v>0</v>
      </c>
      <c r="AL959" s="337">
        <f t="shared" si="250"/>
        <v>0</v>
      </c>
      <c r="AM959" s="337">
        <f t="shared" si="249"/>
        <v>0</v>
      </c>
      <c r="AN959" s="1112">
        <f t="shared" si="256"/>
        <v>0</v>
      </c>
      <c r="AO959" s="19">
        <f t="shared" si="257"/>
        <v>0</v>
      </c>
      <c r="AQ959" s="1290">
        <f t="shared" si="251"/>
        <v>0</v>
      </c>
    </row>
    <row r="960" spans="1:43" ht="15.75" thickBot="1" x14ac:dyDescent="0.3">
      <c r="A960" s="19">
        <v>1</v>
      </c>
      <c r="B960" s="19">
        <f t="shared" si="258"/>
        <v>1</v>
      </c>
      <c r="C960" s="2448" t="s">
        <v>211</v>
      </c>
      <c r="D960" s="29">
        <f>'Охотск '!C193</f>
        <v>2000</v>
      </c>
      <c r="E960" s="29">
        <f>'Охотск '!D193</f>
        <v>1667</v>
      </c>
      <c r="F960" s="29">
        <f>'Охотск '!E193</f>
        <v>1609</v>
      </c>
      <c r="G960" s="142">
        <f>'Охотск '!F193</f>
        <v>96.520695860827828</v>
      </c>
      <c r="H960" s="156">
        <f>'Охотск '!G193</f>
        <v>0</v>
      </c>
      <c r="I960" s="156">
        <f>'Охотск '!H193</f>
        <v>0</v>
      </c>
      <c r="J960" s="26">
        <f>'Охотск '!I193</f>
        <v>0</v>
      </c>
      <c r="K960" s="26">
        <f>'Охотск '!J193</f>
        <v>0</v>
      </c>
      <c r="L960" s="26">
        <f>'Охотск '!K193</f>
        <v>0</v>
      </c>
      <c r="M960" s="26">
        <f>'Охотск '!L193</f>
        <v>0</v>
      </c>
      <c r="N960" s="26">
        <f>'Охотск '!M193</f>
        <v>0</v>
      </c>
      <c r="O960" s="26">
        <f>'Охотск '!N193</f>
        <v>0</v>
      </c>
      <c r="P960" s="576">
        <f>'Охотск '!O193</f>
        <v>15811.0458</v>
      </c>
      <c r="Q960" s="576">
        <f>'Охотск '!P193</f>
        <v>15811.0458</v>
      </c>
      <c r="R960" s="576">
        <f>'Охотск '!Q193</f>
        <v>15811.0458</v>
      </c>
      <c r="S960" s="576">
        <f>'Охотск '!R193</f>
        <v>15811.0458</v>
      </c>
      <c r="T960" s="576">
        <f>'Охотск '!S193</f>
        <v>15811.0458</v>
      </c>
      <c r="U960" s="576">
        <f>'Охотск '!T193</f>
        <v>15811.0458</v>
      </c>
      <c r="V960" s="576">
        <f>'Охотск '!U193</f>
        <v>15811.0458</v>
      </c>
      <c r="W960" s="576">
        <f>'Охотск '!V193</f>
        <v>15811.0458</v>
      </c>
      <c r="X960" s="576">
        <f>'Охотск '!W193</f>
        <v>15811.0458</v>
      </c>
      <c r="Y960" s="576">
        <f>'Охотск '!X193</f>
        <v>15811.0458</v>
      </c>
      <c r="Z960" s="576">
        <f>'Охотск '!Y193</f>
        <v>13175.871500000001</v>
      </c>
      <c r="AA960" s="576">
        <f>'Охотск '!Z193</f>
        <v>13007.157160000001</v>
      </c>
      <c r="AB960" s="1007">
        <f>'Охотск '!AA193</f>
        <v>0</v>
      </c>
      <c r="AC960" s="576">
        <f>'Охотск '!AB193</f>
        <v>0</v>
      </c>
      <c r="AD960" s="576">
        <f>'Охотск '!AC193</f>
        <v>-168.71434000000045</v>
      </c>
      <c r="AE960" s="576">
        <f>'Охотск '!AD193</f>
        <v>0</v>
      </c>
      <c r="AF960" s="576">
        <f>'Охотск '!AE193</f>
        <v>-74.836830000000006</v>
      </c>
      <c r="AG960" s="577">
        <f>'Охотск '!AF193</f>
        <v>12932.32033</v>
      </c>
      <c r="AH960" s="576">
        <f>AA960/Z960*100</f>
        <v>98.719520450696564</v>
      </c>
      <c r="AI960" s="576">
        <f>AG960/Z960*100</f>
        <v>98.15153654162458</v>
      </c>
      <c r="AJ960" s="1216">
        <f>'Охотск '!AG193</f>
        <v>0</v>
      </c>
      <c r="AK960" s="1240">
        <f>'Охотск '!AH193</f>
        <v>0</v>
      </c>
      <c r="AL960" s="337">
        <f t="shared" si="250"/>
        <v>12932320.33</v>
      </c>
      <c r="AM960" s="337">
        <f t="shared" si="249"/>
        <v>-74836.83</v>
      </c>
      <c r="AN960" s="1112">
        <f t="shared" si="256"/>
        <v>7905.5228999999999</v>
      </c>
      <c r="AO960" s="19">
        <f t="shared" si="257"/>
        <v>8084.0007209446867</v>
      </c>
      <c r="AQ960" s="1290">
        <f t="shared" si="251"/>
        <v>0</v>
      </c>
    </row>
    <row r="961" spans="1:205" x14ac:dyDescent="0.25">
      <c r="A961" s="19">
        <v>1</v>
      </c>
      <c r="B961" s="19">
        <f t="shared" si="258"/>
        <v>1</v>
      </c>
      <c r="C961" s="6" t="s">
        <v>106</v>
      </c>
      <c r="D961" s="157"/>
      <c r="E961" s="157"/>
      <c r="F961" s="157"/>
      <c r="G961" s="158"/>
      <c r="H961" s="159"/>
      <c r="I961" s="159"/>
      <c r="J961" s="25"/>
      <c r="K961" s="25"/>
      <c r="L961" s="25"/>
      <c r="M961" s="25"/>
      <c r="N961" s="25"/>
      <c r="O961" s="25"/>
      <c r="P961" s="566">
        <f t="shared" ref="P961:U961" si="261">P962-P963-P1012-P1015-P1019</f>
        <v>-3.637978807091713E-11</v>
      </c>
      <c r="Q961" s="566">
        <f t="shared" si="261"/>
        <v>-3.637978807091713E-11</v>
      </c>
      <c r="R961" s="566">
        <f t="shared" si="261"/>
        <v>-3.637978807091713E-11</v>
      </c>
      <c r="S961" s="566">
        <f t="shared" si="261"/>
        <v>-3.637978807091713E-11</v>
      </c>
      <c r="T961" s="566">
        <f t="shared" si="261"/>
        <v>0</v>
      </c>
      <c r="U961" s="566">
        <f t="shared" si="261"/>
        <v>0</v>
      </c>
      <c r="V961" s="566">
        <f t="shared" ref="V961:W961" si="262">V962-V963-V1012-V1015-V1019</f>
        <v>0</v>
      </c>
      <c r="W961" s="566">
        <f t="shared" si="262"/>
        <v>0</v>
      </c>
      <c r="X961" s="566">
        <f t="shared" ref="X961:Y961" si="263">X962-X963-X1012-X1015-X1019</f>
        <v>0</v>
      </c>
      <c r="Y961" s="566">
        <f t="shared" si="263"/>
        <v>0</v>
      </c>
      <c r="Z961" s="566">
        <f t="shared" ref="Z961:AG961" si="264">Z962-Z963-Z1012-Z1015-Z1019</f>
        <v>0</v>
      </c>
      <c r="AA961" s="566">
        <f t="shared" si="264"/>
        <v>4.7293724492192268E-11</v>
      </c>
      <c r="AB961" s="998">
        <f t="shared" si="264"/>
        <v>0</v>
      </c>
      <c r="AC961" s="566">
        <f t="shared" si="264"/>
        <v>0</v>
      </c>
      <c r="AD961" s="566">
        <f t="shared" si="264"/>
        <v>1.8189894035458565E-12</v>
      </c>
      <c r="AE961" s="566">
        <f t="shared" si="264"/>
        <v>1.7763568394002505E-15</v>
      </c>
      <c r="AF961" s="566">
        <f t="shared" si="264"/>
        <v>1.5276668818842154E-13</v>
      </c>
      <c r="AG961" s="566">
        <f t="shared" si="264"/>
        <v>0</v>
      </c>
      <c r="AH961" s="566"/>
      <c r="AI961" s="566"/>
      <c r="AJ961" s="1224"/>
      <c r="AK961" s="1228">
        <f t="shared" ref="AK961" si="265">AK962-AK963-AK1012-AK1015-AK1019</f>
        <v>0</v>
      </c>
      <c r="AL961" s="337">
        <f t="shared" si="250"/>
        <v>0</v>
      </c>
      <c r="AM961" s="337">
        <f t="shared" si="249"/>
        <v>1.5276668818842154E-10</v>
      </c>
      <c r="AN961" s="1112">
        <f t="shared" si="256"/>
        <v>0</v>
      </c>
      <c r="AO961" s="19" t="e">
        <f t="shared" si="257"/>
        <v>#DIV/0!</v>
      </c>
      <c r="AQ961" s="1290">
        <f t="shared" si="251"/>
        <v>4.5474735088646412E-11</v>
      </c>
    </row>
    <row r="962" spans="1:205" s="137" customFormat="1" x14ac:dyDescent="0.25">
      <c r="A962" s="19">
        <v>1</v>
      </c>
      <c r="B962" s="19">
        <f t="shared" si="258"/>
        <v>1</v>
      </c>
      <c r="C962" s="12" t="s">
        <v>93</v>
      </c>
      <c r="D962" s="138">
        <f>'2 уровень'!F2218</f>
        <v>0</v>
      </c>
      <c r="E962" s="138">
        <f>'2 уровень'!G2218</f>
        <v>0</v>
      </c>
      <c r="F962" s="138">
        <f>'2 уровень'!H2218</f>
        <v>0</v>
      </c>
      <c r="G962" s="149">
        <f>'2 уровень'!I2218</f>
        <v>0</v>
      </c>
      <c r="H962" s="150">
        <f>'2 уровень'!J2218</f>
        <v>0</v>
      </c>
      <c r="I962" s="150">
        <f>'2 уровень'!K2218</f>
        <v>0</v>
      </c>
      <c r="J962" s="22">
        <f>'2 уровень'!L2218</f>
        <v>0</v>
      </c>
      <c r="K962" s="22">
        <f>'2 уровень'!M2218</f>
        <v>0</v>
      </c>
      <c r="L962" s="22">
        <f>'2 уровень'!N2218</f>
        <v>0</v>
      </c>
      <c r="M962" s="22">
        <f>'2 уровень'!O2218</f>
        <v>0</v>
      </c>
      <c r="N962" s="22">
        <f>'2 уровень'!P2218</f>
        <v>0</v>
      </c>
      <c r="O962" s="22">
        <f>'2 уровень'!Q2218</f>
        <v>0</v>
      </c>
      <c r="P962" s="150">
        <f>'2 уровень'!R2218</f>
        <v>364595.65112427878</v>
      </c>
      <c r="Q962" s="150">
        <f>'2 уровень'!S2218</f>
        <v>364595.65112427878</v>
      </c>
      <c r="R962" s="150">
        <f>'2 уровень'!T2218</f>
        <v>364595.65112427878</v>
      </c>
      <c r="S962" s="150">
        <f>'2 уровень'!U2218</f>
        <v>364595.65112427878</v>
      </c>
      <c r="T962" s="150">
        <f>'2 уровень'!V2218</f>
        <v>363579.12058827881</v>
      </c>
      <c r="U962" s="150">
        <f>'2 уровень'!W2218</f>
        <v>363579.12058827881</v>
      </c>
      <c r="V962" s="150">
        <f>'2 уровень'!X2218</f>
        <v>363579.12058827881</v>
      </c>
      <c r="W962" s="150">
        <f>'2 уровень'!Y2218</f>
        <v>358943.19744253316</v>
      </c>
      <c r="X962" s="150">
        <f>'2 уровень'!Z2218</f>
        <v>358943.19744253316</v>
      </c>
      <c r="Y962" s="150">
        <f>'2 уровень'!AA2218</f>
        <v>352898.65819633321</v>
      </c>
      <c r="Z962" s="150">
        <f>'2 уровень'!AB2218</f>
        <v>297898.03745401831</v>
      </c>
      <c r="AA962" s="150">
        <f>'2 уровень'!AC2218</f>
        <v>262619.31861000007</v>
      </c>
      <c r="AB962" s="996">
        <f>'2 уровень'!AD2218</f>
        <v>0</v>
      </c>
      <c r="AC962" s="150">
        <f>'2 уровень'!AE2218</f>
        <v>-62.728670000000001</v>
      </c>
      <c r="AD962" s="150">
        <f>'2 уровень'!AF2218</f>
        <v>-35278.718844018294</v>
      </c>
      <c r="AE962" s="150">
        <f>'2 уровень'!AG2218</f>
        <v>-42.881989999999995</v>
      </c>
      <c r="AF962" s="150">
        <f>'2 уровень'!AH2218</f>
        <v>-5045.4204099999997</v>
      </c>
      <c r="AG962" s="563">
        <f>'2 уровень'!AI2218</f>
        <v>257511.16953000001</v>
      </c>
      <c r="AH962" s="150">
        <f>AA962/Z962*100</f>
        <v>88.157451742372203</v>
      </c>
      <c r="AI962" s="150">
        <f>AG962/Z962*100</f>
        <v>86.442721050066623</v>
      </c>
      <c r="AJ962" s="1218">
        <f>'2 уровень'!AJ2218</f>
        <v>0</v>
      </c>
      <c r="AK962" s="1223">
        <f>'2 уровень'!AK2218</f>
        <v>0</v>
      </c>
      <c r="AL962" s="337">
        <f t="shared" si="250"/>
        <v>257511169.53</v>
      </c>
      <c r="AM962" s="337">
        <f t="shared" si="249"/>
        <v>-5045420.41</v>
      </c>
      <c r="AN962" s="1112"/>
      <c r="AO962" s="137" t="e">
        <f t="shared" si="257"/>
        <v>#DIV/0!</v>
      </c>
      <c r="AQ962" s="426">
        <f t="shared" si="251"/>
        <v>5.8207660913467407E-11</v>
      </c>
    </row>
    <row r="963" spans="1:205" s="137" customFormat="1" ht="29.25" x14ac:dyDescent="0.25">
      <c r="A963" s="19">
        <v>1</v>
      </c>
      <c r="B963" s="19">
        <f t="shared" si="258"/>
        <v>1</v>
      </c>
      <c r="C963" s="2389" t="s">
        <v>78</v>
      </c>
      <c r="D963" s="21">
        <f>'2 уровень'!F2219</f>
        <v>2716</v>
      </c>
      <c r="E963" s="21">
        <f>'2 уровень'!G2219</f>
        <v>2263.333333333333</v>
      </c>
      <c r="F963" s="21">
        <f>'2 уровень'!H2219</f>
        <v>2077</v>
      </c>
      <c r="G963" s="140">
        <f>'2 уровень'!I2219</f>
        <v>91.767304860088373</v>
      </c>
      <c r="H963" s="150">
        <f>'2 уровень'!J2219</f>
        <v>8.8011782032400596</v>
      </c>
      <c r="I963" s="150">
        <f>'2 уровень'!K2219</f>
        <v>8.8815599422243618</v>
      </c>
      <c r="J963" s="24">
        <f>'2 уровень'!L2219</f>
        <v>23904</v>
      </c>
      <c r="K963" s="24">
        <f>'2 уровень'!M2219</f>
        <v>19920</v>
      </c>
      <c r="L963" s="24">
        <f>'2 уровень'!N2219</f>
        <v>18447</v>
      </c>
      <c r="M963" s="24">
        <f>'2 уровень'!O2219</f>
        <v>92.605421686746993</v>
      </c>
      <c r="N963" s="24">
        <f>'2 уровень'!P2219</f>
        <v>72.285681323034254</v>
      </c>
      <c r="O963" s="24">
        <f>'2 уровень'!Q2219</f>
        <v>306.23492225349071</v>
      </c>
      <c r="P963" s="150">
        <f>'2 уровень'!R2219</f>
        <v>110348.42250437589</v>
      </c>
      <c r="Q963" s="150">
        <f>'2 уровень'!S2219</f>
        <v>110348.42250437589</v>
      </c>
      <c r="R963" s="150">
        <f>'2 уровень'!T2219</f>
        <v>110348.42250437589</v>
      </c>
      <c r="S963" s="150">
        <f>'2 уровень'!U2219</f>
        <v>110348.42250437589</v>
      </c>
      <c r="T963" s="150">
        <f>'2 уровень'!V2219</f>
        <v>109331.8919683759</v>
      </c>
      <c r="U963" s="150">
        <f>'2 уровень'!W2219</f>
        <v>109331.8919683759</v>
      </c>
      <c r="V963" s="150">
        <f>'2 уровень'!X2219</f>
        <v>109331.8919683759</v>
      </c>
      <c r="W963" s="150">
        <f>'2 уровень'!Y2219</f>
        <v>106986.27864263023</v>
      </c>
      <c r="X963" s="150">
        <f>'2 уровень'!Z2219</f>
        <v>106986.27864263023</v>
      </c>
      <c r="Y963" s="150">
        <f>'2 уровень'!AA2219</f>
        <v>100941.73939643028</v>
      </c>
      <c r="Z963" s="150">
        <f>'2 уровень'!AB2219</f>
        <v>87772.406440799183</v>
      </c>
      <c r="AA963" s="150">
        <f>'2 уровень'!AC2219</f>
        <v>72550.408729999996</v>
      </c>
      <c r="AB963" s="996">
        <f>'2 уровень'!AD2219</f>
        <v>0</v>
      </c>
      <c r="AC963" s="150">
        <f>'2 уровень'!AE2219</f>
        <v>-62.728670000000001</v>
      </c>
      <c r="AD963" s="150">
        <f>'2 уровень'!AF2219</f>
        <v>-15221.997710799187</v>
      </c>
      <c r="AE963" s="150">
        <f>'2 уровень'!AG2219</f>
        <v>-34.356989999999996</v>
      </c>
      <c r="AF963" s="150">
        <f>'2 уровень'!AH2219</f>
        <v>-4952.6756599999999</v>
      </c>
      <c r="AG963" s="563">
        <f>'2 уровень'!AI2219</f>
        <v>67535.004400000005</v>
      </c>
      <c r="AH963" s="150">
        <f>AA963/Z963*100</f>
        <v>82.657422385854105</v>
      </c>
      <c r="AI963" s="150">
        <f>AG963/Z963*100</f>
        <v>76.943320957653228</v>
      </c>
      <c r="AJ963" s="1212">
        <f>'2 уровень'!AJ2219</f>
        <v>0</v>
      </c>
      <c r="AK963" s="1223">
        <f>'2 уровень'!AK2219</f>
        <v>0</v>
      </c>
      <c r="AL963" s="337">
        <f t="shared" si="250"/>
        <v>67535004.400000006</v>
      </c>
      <c r="AM963" s="337">
        <f t="shared" si="249"/>
        <v>-4952675.66</v>
      </c>
      <c r="AN963" s="1112">
        <f>IF(P963&gt;0,P963*1000/D963,0)</f>
        <v>40629.021540639136</v>
      </c>
      <c r="AO963" s="19">
        <f t="shared" si="257"/>
        <v>34930.384559460756</v>
      </c>
      <c r="AP963" s="19"/>
      <c r="AQ963" s="1290">
        <f t="shared" si="251"/>
        <v>0</v>
      </c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  <c r="GN963" s="19"/>
      <c r="GO963" s="19"/>
      <c r="GP963" s="19"/>
      <c r="GQ963" s="19"/>
      <c r="GR963" s="19"/>
      <c r="GS963" s="19"/>
      <c r="GT963" s="19"/>
      <c r="GU963" s="19"/>
      <c r="GV963" s="19"/>
      <c r="GW963" s="19"/>
    </row>
    <row r="964" spans="1:205" s="137" customFormat="1" x14ac:dyDescent="0.25">
      <c r="A964" s="19">
        <v>1</v>
      </c>
      <c r="B964" s="19">
        <f t="shared" si="258"/>
        <v>1</v>
      </c>
      <c r="C964" s="298" t="s">
        <v>348</v>
      </c>
      <c r="D964" s="21">
        <f>'2 уровень'!F2220</f>
        <v>0</v>
      </c>
      <c r="E964" s="21">
        <f>'2 уровень'!G2220</f>
        <v>0</v>
      </c>
      <c r="F964" s="21">
        <f>'2 уровень'!H2220</f>
        <v>0</v>
      </c>
      <c r="G964" s="140">
        <f>'2 уровень'!I2220</f>
        <v>0</v>
      </c>
      <c r="H964" s="150">
        <f>'2 уровень'!J2220</f>
        <v>0</v>
      </c>
      <c r="I964" s="150">
        <f>'2 уровень'!K2220</f>
        <v>0</v>
      </c>
      <c r="J964" s="24">
        <f>'2 уровень'!L2220</f>
        <v>0</v>
      </c>
      <c r="K964" s="24">
        <f>'2 уровень'!M2220</f>
        <v>0</v>
      </c>
      <c r="L964" s="24">
        <f>'2 уровень'!N2220</f>
        <v>0</v>
      </c>
      <c r="M964" s="24">
        <f>'2 уровень'!O2220</f>
        <v>0</v>
      </c>
      <c r="N964" s="24">
        <f>'2 уровень'!P2220</f>
        <v>0</v>
      </c>
      <c r="O964" s="24">
        <f>'2 уровень'!Q2220</f>
        <v>0</v>
      </c>
      <c r="P964" s="150">
        <f>'2 уровень'!R2220</f>
        <v>120517.77757999999</v>
      </c>
      <c r="Q964" s="150">
        <f>'2 уровень'!S2220</f>
        <v>120517.77757999999</v>
      </c>
      <c r="R964" s="150">
        <f>'2 уровень'!T2220</f>
        <v>120517.77757999999</v>
      </c>
      <c r="S964" s="150">
        <f>'2 уровень'!U2220</f>
        <v>120517.77757999999</v>
      </c>
      <c r="T964" s="150">
        <f>'2 уровень'!V2220</f>
        <v>120517.77757999999</v>
      </c>
      <c r="U964" s="150">
        <f>'2 уровень'!W2220</f>
        <v>120517.77757999999</v>
      </c>
      <c r="V964" s="150">
        <f>'2 уровень'!X2220</f>
        <v>120517.77757999999</v>
      </c>
      <c r="W964" s="150">
        <f>'2 уровень'!Y2220</f>
        <v>118227.46776</v>
      </c>
      <c r="X964" s="150">
        <f>'2 уровень'!Z2220</f>
        <v>118227.46776</v>
      </c>
      <c r="Y964" s="150">
        <f>'2 уровень'!AA2220</f>
        <v>118227.46776</v>
      </c>
      <c r="Z964" s="150">
        <f>'2 уровень'!AB2220</f>
        <v>98684.42181330001</v>
      </c>
      <c r="AA964" s="150">
        <f>'2 уровень'!AC2220</f>
        <v>97511.695830000011</v>
      </c>
      <c r="AB964" s="996">
        <f>'2 уровень'!AD2220</f>
        <v>0</v>
      </c>
      <c r="AC964" s="150">
        <f>'2 уровень'!AE2220</f>
        <v>0</v>
      </c>
      <c r="AD964" s="150">
        <f>'2 уровень'!AF2220</f>
        <v>-1172.7259832999989</v>
      </c>
      <c r="AE964" s="150">
        <f>'2 уровень'!AG2220</f>
        <v>0</v>
      </c>
      <c r="AF964" s="150">
        <f>'2 уровень'!AH2220</f>
        <v>-13.481409999999999</v>
      </c>
      <c r="AG964" s="563">
        <f>'2 уровень'!AI2220</f>
        <v>97498.214420000018</v>
      </c>
      <c r="AH964" s="150">
        <f>AA964/Z964*100</f>
        <v>98.811640214583548</v>
      </c>
      <c r="AI964" s="150">
        <f>AG964/Z964*100</f>
        <v>98.797979081699268</v>
      </c>
      <c r="AJ964" s="1212">
        <f>'2 уровень'!AJ2220</f>
        <v>0</v>
      </c>
      <c r="AK964" s="1223">
        <f>'2 уровень'!AK2220</f>
        <v>0</v>
      </c>
      <c r="AL964" s="337">
        <f t="shared" si="250"/>
        <v>97498214.420000017</v>
      </c>
      <c r="AM964" s="337">
        <f t="shared" si="249"/>
        <v>-13481.409999999998</v>
      </c>
      <c r="AN964" s="1112"/>
      <c r="AO964" s="19" t="e">
        <f t="shared" si="257"/>
        <v>#DIV/0!</v>
      </c>
      <c r="AP964" s="19"/>
      <c r="AQ964" s="1290">
        <f t="shared" si="251"/>
        <v>0</v>
      </c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  <c r="GN964" s="19"/>
      <c r="GO964" s="19"/>
      <c r="GP964" s="19"/>
      <c r="GQ964" s="19"/>
      <c r="GR964" s="19"/>
      <c r="GS964" s="19"/>
      <c r="GT964" s="19"/>
      <c r="GU964" s="19"/>
      <c r="GV964" s="19"/>
      <c r="GW964" s="19"/>
    </row>
    <row r="965" spans="1:205" s="137" customFormat="1" x14ac:dyDescent="0.25">
      <c r="A965" s="19"/>
      <c r="B965" s="19">
        <f t="shared" si="258"/>
        <v>1</v>
      </c>
      <c r="C965" s="766" t="s">
        <v>302</v>
      </c>
      <c r="D965" s="21">
        <f>'2 уровень'!F2221</f>
        <v>0</v>
      </c>
      <c r="E965" s="21">
        <f>'2 уровень'!G2221</f>
        <v>0</v>
      </c>
      <c r="F965" s="21">
        <f>'2 уровень'!H2221</f>
        <v>0</v>
      </c>
      <c r="G965" s="140">
        <f>'2 уровень'!I2221</f>
        <v>0</v>
      </c>
      <c r="H965" s="150">
        <f>'2 уровень'!J2221</f>
        <v>0</v>
      </c>
      <c r="I965" s="150">
        <f>'2 уровень'!K2221</f>
        <v>0</v>
      </c>
      <c r="J965" s="24">
        <f>'2 уровень'!L2221</f>
        <v>0</v>
      </c>
      <c r="K965" s="24">
        <f>'2 уровень'!M2221</f>
        <v>0</v>
      </c>
      <c r="L965" s="24">
        <f>'2 уровень'!N2221</f>
        <v>0</v>
      </c>
      <c r="M965" s="24">
        <f>'2 уровень'!O2221</f>
        <v>0</v>
      </c>
      <c r="N965" s="24">
        <f>'2 уровень'!P2221</f>
        <v>0</v>
      </c>
      <c r="O965" s="24">
        <f>'2 уровень'!Q2221</f>
        <v>0</v>
      </c>
      <c r="P965" s="150">
        <f>'2 уровень'!R2221</f>
        <v>29589.84</v>
      </c>
      <c r="Q965" s="150">
        <f>'2 уровень'!S2221</f>
        <v>29589.84</v>
      </c>
      <c r="R965" s="150">
        <f>'2 уровень'!T2221</f>
        <v>29589.84</v>
      </c>
      <c r="S965" s="150">
        <f>'2 уровень'!U2221</f>
        <v>29589.84</v>
      </c>
      <c r="T965" s="150">
        <f>'2 уровень'!V2221</f>
        <v>29589.84</v>
      </c>
      <c r="U965" s="150">
        <f>'2 уровень'!W2221</f>
        <v>29589.84</v>
      </c>
      <c r="V965" s="150">
        <f>'2 уровень'!X2221</f>
        <v>29589.84</v>
      </c>
      <c r="W965" s="150">
        <f>'2 уровень'!Y2221</f>
        <v>29589.84</v>
      </c>
      <c r="X965" s="150">
        <f>'2 уровень'!Z2221</f>
        <v>29589.84</v>
      </c>
      <c r="Y965" s="150">
        <f>'2 уровень'!AA2221</f>
        <v>29589.84</v>
      </c>
      <c r="Z965" s="150">
        <f>'2 уровень'!AB2221</f>
        <v>24658.2</v>
      </c>
      <c r="AA965" s="150">
        <f>'2 уровень'!AC2221</f>
        <v>24658.2</v>
      </c>
      <c r="AB965" s="996">
        <f>'2 уровень'!AD2221</f>
        <v>0</v>
      </c>
      <c r="AC965" s="150">
        <f>'2 уровень'!AE2221</f>
        <v>0</v>
      </c>
      <c r="AD965" s="150">
        <f>'2 уровень'!AF2221</f>
        <v>0</v>
      </c>
      <c r="AE965" s="150">
        <f>'2 уровень'!AG2221</f>
        <v>0</v>
      </c>
      <c r="AF965" s="150">
        <f>'2 уровень'!AH2221</f>
        <v>0</v>
      </c>
      <c r="AG965" s="563">
        <f>'2 уровень'!AI2221</f>
        <v>24658.2</v>
      </c>
      <c r="AH965" s="150">
        <f>AA965/Z965*100</f>
        <v>100</v>
      </c>
      <c r="AI965" s="150">
        <f>AG965/Z965*100</f>
        <v>100</v>
      </c>
      <c r="AJ965" s="1212">
        <f>'2 уровень'!AJ2221</f>
        <v>0</v>
      </c>
      <c r="AK965" s="1223">
        <f>'2 уровень'!AK2221</f>
        <v>0</v>
      </c>
      <c r="AL965" s="337">
        <f t="shared" si="250"/>
        <v>24658200</v>
      </c>
      <c r="AM965" s="337">
        <f t="shared" si="249"/>
        <v>0</v>
      </c>
      <c r="AN965" s="1112"/>
      <c r="AO965" s="19" t="e">
        <f t="shared" si="257"/>
        <v>#DIV/0!</v>
      </c>
      <c r="AP965" s="19"/>
      <c r="AQ965" s="1290">
        <f t="shared" si="251"/>
        <v>0</v>
      </c>
      <c r="AR965" s="19"/>
      <c r="AS965" s="19"/>
      <c r="AT965" s="19"/>
      <c r="AU965" s="19"/>
      <c r="AV965" s="19"/>
      <c r="AW965" s="19"/>
      <c r="AX965" s="19"/>
      <c r="AY965" s="19"/>
      <c r="AZ965" s="19"/>
      <c r="BA965" s="19"/>
      <c r="BB965" s="19"/>
      <c r="BC965" s="19"/>
      <c r="BD965" s="19"/>
      <c r="BE965" s="19"/>
      <c r="BF965" s="19"/>
      <c r="BG965" s="19"/>
      <c r="BH965" s="19"/>
      <c r="BI965" s="19"/>
      <c r="BJ965" s="19"/>
      <c r="BK965" s="19"/>
      <c r="BL965" s="19"/>
      <c r="BM965" s="19"/>
      <c r="BN965" s="19"/>
      <c r="BO965" s="19"/>
      <c r="BP965" s="19"/>
      <c r="BQ965" s="19"/>
      <c r="BR965" s="19"/>
      <c r="BS965" s="19"/>
      <c r="BT965" s="19"/>
      <c r="BU965" s="19"/>
      <c r="BV965" s="19"/>
      <c r="BW965" s="19"/>
      <c r="BX965" s="19"/>
      <c r="BY965" s="19"/>
      <c r="BZ965" s="19"/>
      <c r="CA965" s="19"/>
      <c r="CB965" s="19"/>
      <c r="CC965" s="19"/>
      <c r="CD965" s="19"/>
      <c r="CE965" s="19"/>
      <c r="CF965" s="19"/>
      <c r="CG965" s="19"/>
      <c r="CH965" s="19"/>
      <c r="CI965" s="19"/>
      <c r="CJ965" s="19"/>
      <c r="CK965" s="19"/>
      <c r="CL965" s="19"/>
      <c r="CM965" s="19"/>
      <c r="CN965" s="19"/>
      <c r="CO965" s="19"/>
      <c r="CP965" s="19"/>
      <c r="CQ965" s="19"/>
      <c r="CR965" s="19"/>
      <c r="CS965" s="19"/>
      <c r="CT965" s="19"/>
      <c r="CU965" s="19"/>
      <c r="CV965" s="19"/>
      <c r="CW965" s="19"/>
      <c r="CX965" s="19"/>
      <c r="CY965" s="19"/>
      <c r="CZ965" s="19"/>
      <c r="DA965" s="19"/>
      <c r="DB965" s="19"/>
      <c r="DC965" s="19"/>
      <c r="DD965" s="19"/>
      <c r="DE965" s="19"/>
      <c r="DF965" s="19"/>
      <c r="DG965" s="19"/>
      <c r="DH965" s="19"/>
      <c r="DI965" s="19"/>
      <c r="DJ965" s="19"/>
      <c r="DK965" s="19"/>
      <c r="DL965" s="19"/>
      <c r="DM965" s="19"/>
      <c r="DN965" s="19"/>
      <c r="DO965" s="19"/>
      <c r="DP965" s="19"/>
      <c r="DQ965" s="19"/>
      <c r="DR965" s="19"/>
      <c r="DS965" s="19"/>
      <c r="DT965" s="19"/>
      <c r="DU965" s="19"/>
      <c r="DV965" s="19"/>
      <c r="DW965" s="19"/>
      <c r="DX965" s="19"/>
      <c r="DY965" s="19"/>
      <c r="DZ965" s="19"/>
      <c r="EA965" s="19"/>
      <c r="EB965" s="19"/>
      <c r="EC965" s="19"/>
      <c r="ED965" s="19"/>
      <c r="EE965" s="19"/>
      <c r="EF965" s="19"/>
      <c r="EG965" s="19"/>
      <c r="EH965" s="19"/>
      <c r="EI965" s="19"/>
      <c r="EJ965" s="19"/>
      <c r="EK965" s="19"/>
      <c r="EL965" s="19"/>
      <c r="EM965" s="19"/>
      <c r="EN965" s="19"/>
      <c r="EO965" s="19"/>
      <c r="EP965" s="19"/>
      <c r="EQ965" s="19"/>
      <c r="ER965" s="19"/>
      <c r="ES965" s="19"/>
      <c r="ET965" s="19"/>
      <c r="EU965" s="19"/>
      <c r="EV965" s="19"/>
      <c r="EW965" s="19"/>
      <c r="EX965" s="19"/>
      <c r="EY965" s="19"/>
      <c r="EZ965" s="19"/>
      <c r="FA965" s="19"/>
      <c r="FB965" s="19"/>
      <c r="FC965" s="19"/>
      <c r="FD965" s="19"/>
      <c r="FE965" s="19"/>
      <c r="FF965" s="19"/>
      <c r="FG965" s="19"/>
      <c r="FH965" s="19"/>
      <c r="FI965" s="19"/>
      <c r="FJ965" s="19"/>
      <c r="FK965" s="19"/>
      <c r="FL965" s="19"/>
      <c r="FM965" s="19"/>
      <c r="FN965" s="19"/>
      <c r="FO965" s="19"/>
      <c r="FP965" s="19"/>
      <c r="FQ965" s="19"/>
      <c r="FR965" s="19"/>
      <c r="FS965" s="19"/>
      <c r="FT965" s="19"/>
      <c r="FU965" s="19"/>
      <c r="FV965" s="19"/>
      <c r="FW965" s="19"/>
      <c r="FX965" s="19"/>
      <c r="FY965" s="19"/>
      <c r="FZ965" s="19"/>
      <c r="GA965" s="19"/>
      <c r="GB965" s="19"/>
      <c r="GC965" s="19"/>
      <c r="GD965" s="19"/>
      <c r="GE965" s="19"/>
      <c r="GF965" s="19"/>
      <c r="GG965" s="19"/>
      <c r="GH965" s="19"/>
      <c r="GI965" s="19"/>
      <c r="GJ965" s="19"/>
      <c r="GK965" s="19"/>
      <c r="GL965" s="19"/>
      <c r="GM965" s="19"/>
      <c r="GN965" s="19"/>
      <c r="GO965" s="19"/>
      <c r="GP965" s="19"/>
      <c r="GQ965" s="19"/>
      <c r="GR965" s="19"/>
      <c r="GS965" s="19"/>
      <c r="GT965" s="19"/>
      <c r="GU965" s="19"/>
      <c r="GV965" s="19"/>
      <c r="GW965" s="19"/>
    </row>
    <row r="966" spans="1:205" s="173" customFormat="1" ht="29.25" x14ac:dyDescent="0.25">
      <c r="A966" s="19">
        <v>1</v>
      </c>
      <c r="B966" s="19">
        <f t="shared" si="258"/>
        <v>1</v>
      </c>
      <c r="C966" s="759" t="s">
        <v>284</v>
      </c>
      <c r="D966" s="171">
        <f>'2 уровень'!F2222</f>
        <v>43246</v>
      </c>
      <c r="E966" s="171">
        <f>'2 уровень'!G2222</f>
        <v>36038.333333333336</v>
      </c>
      <c r="F966" s="171">
        <f>'2 уровень'!H2222</f>
        <v>29945</v>
      </c>
      <c r="G966" s="172">
        <f>'2 уровень'!I2222</f>
        <v>83.092077880035148</v>
      </c>
      <c r="H966" s="156">
        <f>'2 уровень'!J2222</f>
        <v>0</v>
      </c>
      <c r="I966" s="156">
        <f>'2 уровень'!K2222</f>
        <v>0</v>
      </c>
      <c r="J966" s="26">
        <f>'2 уровень'!L2222</f>
        <v>0</v>
      </c>
      <c r="K966" s="26">
        <f>'2 уровень'!M2222</f>
        <v>0</v>
      </c>
      <c r="L966" s="26">
        <f>'2 уровень'!N2222</f>
        <v>0</v>
      </c>
      <c r="M966" s="26">
        <f>'2 уровень'!O2222</f>
        <v>0</v>
      </c>
      <c r="N966" s="26">
        <f>'2 уровень'!P2222</f>
        <v>0</v>
      </c>
      <c r="O966" s="26">
        <f>'2 уровень'!Q2222</f>
        <v>0</v>
      </c>
      <c r="P966" s="150">
        <f>'2 уровень'!R2222</f>
        <v>0</v>
      </c>
      <c r="Q966" s="150">
        <f>'2 уровень'!S2222</f>
        <v>0</v>
      </c>
      <c r="R966" s="150">
        <f>'2 уровень'!T2222</f>
        <v>0</v>
      </c>
      <c r="S966" s="150">
        <f>'2 уровень'!U2222</f>
        <v>0</v>
      </c>
      <c r="T966" s="150">
        <f>'2 уровень'!V2222</f>
        <v>0</v>
      </c>
      <c r="U966" s="150">
        <f>'2 уровень'!W2222</f>
        <v>0</v>
      </c>
      <c r="V966" s="150">
        <f>'2 уровень'!X2222</f>
        <v>0</v>
      </c>
      <c r="W966" s="150">
        <f>'2 уровень'!Y2222</f>
        <v>0</v>
      </c>
      <c r="X966" s="150">
        <f>'2 уровень'!Z2222</f>
        <v>0</v>
      </c>
      <c r="Y966" s="150">
        <f>'2 уровень'!AA2222</f>
        <v>0</v>
      </c>
      <c r="Z966" s="150">
        <f>'2 уровень'!AB2222</f>
        <v>0</v>
      </c>
      <c r="AA966" s="150">
        <f>'2 уровень'!AC2222</f>
        <v>0</v>
      </c>
      <c r="AB966" s="996">
        <f>'2 уровень'!AD2222</f>
        <v>0</v>
      </c>
      <c r="AC966" s="150">
        <f>'2 уровень'!AE2222</f>
        <v>0</v>
      </c>
      <c r="AD966" s="150">
        <f>'2 уровень'!AF2222</f>
        <v>0</v>
      </c>
      <c r="AE966" s="150">
        <f>'2 уровень'!AG2222</f>
        <v>0</v>
      </c>
      <c r="AF966" s="150">
        <f>'2 уровень'!AH2222</f>
        <v>0</v>
      </c>
      <c r="AG966" s="563">
        <f>'2 уровень'!AI2222</f>
        <v>0</v>
      </c>
      <c r="AH966" s="150"/>
      <c r="AI966" s="150"/>
      <c r="AJ966" s="1241">
        <f>'2 уровень'!AJ2222</f>
        <v>0</v>
      </c>
      <c r="AK966" s="1223">
        <f>'2 уровень'!AK2222</f>
        <v>0</v>
      </c>
      <c r="AL966" s="337">
        <f t="shared" si="250"/>
        <v>0</v>
      </c>
      <c r="AM966" s="337">
        <f t="shared" si="249"/>
        <v>0</v>
      </c>
      <c r="AN966" s="1112">
        <f t="shared" ref="AN966:AN974" si="266">IF(P966&gt;0,P966*1000/D966,0)</f>
        <v>0</v>
      </c>
      <c r="AO966" s="173">
        <f t="shared" si="257"/>
        <v>0</v>
      </c>
      <c r="AQ966" s="3704">
        <f t="shared" si="251"/>
        <v>0</v>
      </c>
    </row>
    <row r="967" spans="1:205" s="173" customFormat="1" ht="30" x14ac:dyDescent="0.25">
      <c r="A967" s="19"/>
      <c r="B967" s="19">
        <f t="shared" si="258"/>
        <v>1</v>
      </c>
      <c r="C967" s="760" t="s">
        <v>200</v>
      </c>
      <c r="D967" s="171">
        <f>'2 уровень'!F2223</f>
        <v>0</v>
      </c>
      <c r="E967" s="171">
        <f>'2 уровень'!G2223</f>
        <v>0</v>
      </c>
      <c r="F967" s="171">
        <f>'2 уровень'!H2223</f>
        <v>0</v>
      </c>
      <c r="G967" s="172">
        <f>'2 уровень'!I2223</f>
        <v>0</v>
      </c>
      <c r="H967" s="156">
        <f>'2 уровень'!J2223</f>
        <v>0</v>
      </c>
      <c r="I967" s="156">
        <f>'2 уровень'!K2223</f>
        <v>0</v>
      </c>
      <c r="J967" s="26">
        <f>'2 уровень'!L2223</f>
        <v>0</v>
      </c>
      <c r="K967" s="26">
        <f>'2 уровень'!M2223</f>
        <v>0</v>
      </c>
      <c r="L967" s="26">
        <f>'2 уровень'!N2223</f>
        <v>0</v>
      </c>
      <c r="M967" s="26">
        <f>'2 уровень'!O2223</f>
        <v>0</v>
      </c>
      <c r="N967" s="26">
        <f>'2 уровень'!P2223</f>
        <v>0</v>
      </c>
      <c r="O967" s="26">
        <f>'2 уровень'!Q2223</f>
        <v>0</v>
      </c>
      <c r="P967" s="150">
        <f>'2 уровень'!R2223</f>
        <v>0</v>
      </c>
      <c r="Q967" s="150">
        <f>'2 уровень'!S2223</f>
        <v>0</v>
      </c>
      <c r="R967" s="150">
        <f>'2 уровень'!T2223</f>
        <v>0</v>
      </c>
      <c r="S967" s="150">
        <f>'2 уровень'!U2223</f>
        <v>0</v>
      </c>
      <c r="T967" s="150">
        <f>'2 уровень'!V2223</f>
        <v>0</v>
      </c>
      <c r="U967" s="150">
        <f>'2 уровень'!W2223</f>
        <v>0</v>
      </c>
      <c r="V967" s="150">
        <f>'2 уровень'!X2223</f>
        <v>0</v>
      </c>
      <c r="W967" s="150">
        <f>'2 уровень'!Y2223</f>
        <v>0</v>
      </c>
      <c r="X967" s="150">
        <f>'2 уровень'!Z2223</f>
        <v>0</v>
      </c>
      <c r="Y967" s="150">
        <f>'2 уровень'!AA2223</f>
        <v>0</v>
      </c>
      <c r="Z967" s="150">
        <f>'2 уровень'!AB2223</f>
        <v>0</v>
      </c>
      <c r="AA967" s="150">
        <f>'2 уровень'!AC2223</f>
        <v>0</v>
      </c>
      <c r="AB967" s="996">
        <f>'2 уровень'!AD2223</f>
        <v>0</v>
      </c>
      <c r="AC967" s="150">
        <f>'2 уровень'!AE2223</f>
        <v>0</v>
      </c>
      <c r="AD967" s="150">
        <f>'2 уровень'!AF2223</f>
        <v>0</v>
      </c>
      <c r="AE967" s="150">
        <f>'2 уровень'!AG2223</f>
        <v>0</v>
      </c>
      <c r="AF967" s="150">
        <f>'2 уровень'!AH2223</f>
        <v>0</v>
      </c>
      <c r="AG967" s="563">
        <f>'2 уровень'!AI2223</f>
        <v>0</v>
      </c>
      <c r="AH967" s="150"/>
      <c r="AI967" s="150"/>
      <c r="AJ967" s="1241">
        <f>'2 уровень'!AJ2223</f>
        <v>0</v>
      </c>
      <c r="AK967" s="1223">
        <f>'2 уровень'!AK2223</f>
        <v>0</v>
      </c>
      <c r="AL967" s="337">
        <f t="shared" si="250"/>
        <v>0</v>
      </c>
      <c r="AM967" s="337">
        <f t="shared" si="249"/>
        <v>0</v>
      </c>
      <c r="AN967" s="1112">
        <f t="shared" si="266"/>
        <v>0</v>
      </c>
      <c r="AO967" s="173" t="e">
        <f t="shared" si="257"/>
        <v>#DIV/0!</v>
      </c>
      <c r="AQ967" s="3704">
        <f t="shared" si="251"/>
        <v>0</v>
      </c>
    </row>
    <row r="968" spans="1:205" s="173" customFormat="1" ht="30" x14ac:dyDescent="0.25">
      <c r="A968" s="19"/>
      <c r="B968" s="19">
        <f t="shared" si="258"/>
        <v>1</v>
      </c>
      <c r="C968" s="760" t="s">
        <v>519</v>
      </c>
      <c r="D968" s="171">
        <f>'2 уровень'!F2224</f>
        <v>15272</v>
      </c>
      <c r="E968" s="171">
        <f>'2 уровень'!G2224</f>
        <v>12726.666666666668</v>
      </c>
      <c r="F968" s="171">
        <f>'2 уровень'!H2224</f>
        <v>8497</v>
      </c>
      <c r="G968" s="172">
        <f>'2 уровень'!I2224</f>
        <v>66.765322158198003</v>
      </c>
      <c r="H968" s="156">
        <f>'2 уровень'!J2224</f>
        <v>0</v>
      </c>
      <c r="I968" s="156">
        <f>'2 уровень'!K2224</f>
        <v>0</v>
      </c>
      <c r="J968" s="26">
        <f>'2 уровень'!L2224</f>
        <v>0</v>
      </c>
      <c r="K968" s="26">
        <f>'2 уровень'!M2224</f>
        <v>0</v>
      </c>
      <c r="L968" s="26">
        <f>'2 уровень'!N2224</f>
        <v>0</v>
      </c>
      <c r="M968" s="26">
        <f>'2 уровень'!O2224</f>
        <v>0</v>
      </c>
      <c r="N968" s="26">
        <f>'2 уровень'!P2224</f>
        <v>0</v>
      </c>
      <c r="O968" s="26">
        <f>'2 уровень'!Q2224</f>
        <v>0</v>
      </c>
      <c r="P968" s="150">
        <f>'2 уровень'!R2224</f>
        <v>0</v>
      </c>
      <c r="Q968" s="150">
        <f>'2 уровень'!S2224</f>
        <v>0</v>
      </c>
      <c r="R968" s="150">
        <f>'2 уровень'!T2224</f>
        <v>0</v>
      </c>
      <c r="S968" s="150">
        <f>'2 уровень'!U2224</f>
        <v>0</v>
      </c>
      <c r="T968" s="150">
        <f>'2 уровень'!V2224</f>
        <v>0</v>
      </c>
      <c r="U968" s="150">
        <f>'2 уровень'!W2224</f>
        <v>0</v>
      </c>
      <c r="V968" s="150">
        <f>'2 уровень'!X2224</f>
        <v>0</v>
      </c>
      <c r="W968" s="150">
        <f>'2 уровень'!Y2224</f>
        <v>0</v>
      </c>
      <c r="X968" s="150">
        <f>'2 уровень'!Z2224</f>
        <v>0</v>
      </c>
      <c r="Y968" s="150">
        <f>'2 уровень'!AA2224</f>
        <v>0</v>
      </c>
      <c r="Z968" s="150">
        <f>'2 уровень'!AB2224</f>
        <v>0</v>
      </c>
      <c r="AA968" s="150">
        <f>'2 уровень'!AC2224</f>
        <v>0</v>
      </c>
      <c r="AB968" s="996">
        <f>'2 уровень'!AD2224</f>
        <v>0</v>
      </c>
      <c r="AC968" s="150">
        <f>'2 уровень'!AE2224</f>
        <v>0</v>
      </c>
      <c r="AD968" s="150">
        <f>'2 уровень'!AF2224</f>
        <v>0</v>
      </c>
      <c r="AE968" s="150">
        <f>'2 уровень'!AG2224</f>
        <v>0</v>
      </c>
      <c r="AF968" s="150">
        <f>'2 уровень'!AH2224</f>
        <v>0</v>
      </c>
      <c r="AG968" s="563">
        <f>'2 уровень'!AI2224</f>
        <v>0</v>
      </c>
      <c r="AH968" s="150"/>
      <c r="AI968" s="150"/>
      <c r="AJ968" s="1241">
        <f>'2 уровень'!AJ2224</f>
        <v>0</v>
      </c>
      <c r="AK968" s="1223">
        <f>'2 уровень'!AK2224</f>
        <v>0</v>
      </c>
      <c r="AL968" s="337">
        <f t="shared" si="250"/>
        <v>0</v>
      </c>
      <c r="AM968" s="337">
        <f t="shared" si="249"/>
        <v>0</v>
      </c>
      <c r="AN968" s="1112">
        <f t="shared" si="266"/>
        <v>0</v>
      </c>
      <c r="AO968" s="173">
        <f t="shared" si="257"/>
        <v>0</v>
      </c>
      <c r="AQ968" s="3704">
        <f t="shared" si="251"/>
        <v>0</v>
      </c>
    </row>
    <row r="969" spans="1:205" s="173" customFormat="1" ht="75" x14ac:dyDescent="0.25">
      <c r="A969" s="19"/>
      <c r="B969" s="19">
        <v>1</v>
      </c>
      <c r="C969" s="761" t="s">
        <v>520</v>
      </c>
      <c r="D969" s="171">
        <f>'2 уровень'!F2225</f>
        <v>3731</v>
      </c>
      <c r="E969" s="171">
        <f>'2 уровень'!G2225</f>
        <v>3109.166666666667</v>
      </c>
      <c r="F969" s="171">
        <f>'2 уровень'!H2225</f>
        <v>5278</v>
      </c>
      <c r="G969" s="172">
        <f>'2 уровень'!I2225</f>
        <v>169.75609756097558</v>
      </c>
      <c r="H969" s="156">
        <f>'2 уровень'!J2225</f>
        <v>0</v>
      </c>
      <c r="I969" s="156">
        <f>'2 уровень'!K2225</f>
        <v>0</v>
      </c>
      <c r="J969" s="26">
        <f>'2 уровень'!L2225</f>
        <v>0</v>
      </c>
      <c r="K969" s="26">
        <f>'2 уровень'!M2225</f>
        <v>0</v>
      </c>
      <c r="L969" s="26">
        <f>'2 уровень'!N2225</f>
        <v>0</v>
      </c>
      <c r="M969" s="26">
        <f>'2 уровень'!O2225</f>
        <v>0</v>
      </c>
      <c r="N969" s="26">
        <f>'2 уровень'!P2225</f>
        <v>0</v>
      </c>
      <c r="O969" s="26">
        <f>'2 уровень'!Q2225</f>
        <v>0</v>
      </c>
      <c r="P969" s="150">
        <f>'2 уровень'!R2225</f>
        <v>0</v>
      </c>
      <c r="Q969" s="150">
        <f>'2 уровень'!S2225</f>
        <v>0</v>
      </c>
      <c r="R969" s="150">
        <f>'2 уровень'!T2225</f>
        <v>0</v>
      </c>
      <c r="S969" s="150">
        <f>'2 уровень'!U2225</f>
        <v>0</v>
      </c>
      <c r="T969" s="150">
        <f>'2 уровень'!V2225</f>
        <v>0</v>
      </c>
      <c r="U969" s="150">
        <f>'2 уровень'!W2225</f>
        <v>0</v>
      </c>
      <c r="V969" s="150">
        <f>'2 уровень'!X2225</f>
        <v>0</v>
      </c>
      <c r="W969" s="150">
        <f>'2 уровень'!Y2225</f>
        <v>0</v>
      </c>
      <c r="X969" s="150">
        <f>'2 уровень'!Z2225</f>
        <v>0</v>
      </c>
      <c r="Y969" s="150">
        <f>'2 уровень'!AA2225</f>
        <v>0</v>
      </c>
      <c r="Z969" s="150">
        <f>'2 уровень'!AB2225</f>
        <v>0</v>
      </c>
      <c r="AA969" s="150">
        <f>'2 уровень'!AC2225</f>
        <v>0</v>
      </c>
      <c r="AB969" s="996">
        <f>'2 уровень'!AD2225</f>
        <v>0</v>
      </c>
      <c r="AC969" s="150">
        <f>'2 уровень'!AE2225</f>
        <v>0</v>
      </c>
      <c r="AD969" s="150">
        <f>'2 уровень'!AF2225</f>
        <v>0</v>
      </c>
      <c r="AE969" s="150">
        <f>'2 уровень'!AG2225</f>
        <v>0</v>
      </c>
      <c r="AF969" s="150">
        <f>'2 уровень'!AH2225</f>
        <v>0</v>
      </c>
      <c r="AG969" s="563">
        <f>'2 уровень'!AI2225</f>
        <v>0</v>
      </c>
      <c r="AH969" s="150"/>
      <c r="AI969" s="150"/>
      <c r="AJ969" s="1241">
        <f>'2 уровень'!AJ2225</f>
        <v>0</v>
      </c>
      <c r="AK969" s="1223">
        <f>'2 уровень'!AK2225</f>
        <v>0</v>
      </c>
      <c r="AL969" s="337">
        <f t="shared" si="250"/>
        <v>0</v>
      </c>
      <c r="AM969" s="337">
        <f t="shared" ref="AM969:AM1032" si="267">AF969*1000</f>
        <v>0</v>
      </c>
      <c r="AN969" s="1112">
        <f t="shared" si="266"/>
        <v>0</v>
      </c>
      <c r="AO969" s="173">
        <f t="shared" si="257"/>
        <v>0</v>
      </c>
      <c r="AQ969" s="3704">
        <f t="shared" si="251"/>
        <v>0</v>
      </c>
    </row>
    <row r="970" spans="1:205" s="173" customFormat="1" ht="45" x14ac:dyDescent="0.25">
      <c r="A970" s="19"/>
      <c r="B970" s="19">
        <v>1</v>
      </c>
      <c r="C970" s="762" t="s">
        <v>521</v>
      </c>
      <c r="D970" s="171">
        <f>'2 уровень'!F2226</f>
        <v>21743</v>
      </c>
      <c r="E970" s="171">
        <f>'2 уровень'!G2226</f>
        <v>18119.166666666668</v>
      </c>
      <c r="F970" s="171">
        <f>'2 уровень'!H2226</f>
        <v>15749</v>
      </c>
      <c r="G970" s="172">
        <f>'2 уровень'!I2226</f>
        <v>86.919008416501853</v>
      </c>
      <c r="H970" s="156">
        <f>'2 уровень'!J2226</f>
        <v>0</v>
      </c>
      <c r="I970" s="156">
        <f>'2 уровень'!K2226</f>
        <v>0</v>
      </c>
      <c r="J970" s="26">
        <f>'2 уровень'!L2226</f>
        <v>0</v>
      </c>
      <c r="K970" s="26">
        <f>'2 уровень'!M2226</f>
        <v>0</v>
      </c>
      <c r="L970" s="26">
        <f>'2 уровень'!N2226</f>
        <v>0</v>
      </c>
      <c r="M970" s="26">
        <f>'2 уровень'!O2226</f>
        <v>0</v>
      </c>
      <c r="N970" s="26">
        <f>'2 уровень'!P2226</f>
        <v>0</v>
      </c>
      <c r="O970" s="26">
        <f>'2 уровень'!Q2226</f>
        <v>0</v>
      </c>
      <c r="P970" s="150">
        <f>'2 уровень'!R2226</f>
        <v>0</v>
      </c>
      <c r="Q970" s="150">
        <f>'2 уровень'!S2226</f>
        <v>0</v>
      </c>
      <c r="R970" s="150">
        <f>'2 уровень'!T2226</f>
        <v>0</v>
      </c>
      <c r="S970" s="150">
        <f>'2 уровень'!U2226</f>
        <v>0</v>
      </c>
      <c r="T970" s="150">
        <f>'2 уровень'!V2226</f>
        <v>0</v>
      </c>
      <c r="U970" s="150">
        <f>'2 уровень'!W2226</f>
        <v>0</v>
      </c>
      <c r="V970" s="150">
        <f>'2 уровень'!X2226</f>
        <v>0</v>
      </c>
      <c r="W970" s="150">
        <f>'2 уровень'!Y2226</f>
        <v>0</v>
      </c>
      <c r="X970" s="150">
        <f>'2 уровень'!Z2226</f>
        <v>0</v>
      </c>
      <c r="Y970" s="150">
        <f>'2 уровень'!AA2226</f>
        <v>0</v>
      </c>
      <c r="Z970" s="150">
        <f>'2 уровень'!AB2226</f>
        <v>0</v>
      </c>
      <c r="AA970" s="150">
        <f>'2 уровень'!AC2226</f>
        <v>0</v>
      </c>
      <c r="AB970" s="996">
        <f>'2 уровень'!AD2226</f>
        <v>0</v>
      </c>
      <c r="AC970" s="150">
        <f>'2 уровень'!AE2226</f>
        <v>0</v>
      </c>
      <c r="AD970" s="150">
        <f>'2 уровень'!AF2226</f>
        <v>0</v>
      </c>
      <c r="AE970" s="150">
        <f>'2 уровень'!AG2226</f>
        <v>0</v>
      </c>
      <c r="AF970" s="150">
        <f>'2 уровень'!AH2226</f>
        <v>0</v>
      </c>
      <c r="AG970" s="563">
        <f>'2 уровень'!AI2226</f>
        <v>0</v>
      </c>
      <c r="AH970" s="150"/>
      <c r="AI970" s="150"/>
      <c r="AJ970" s="1241">
        <f>'2 уровень'!AJ2226</f>
        <v>0</v>
      </c>
      <c r="AK970" s="1223">
        <f>'2 уровень'!AK2226</f>
        <v>0</v>
      </c>
      <c r="AL970" s="337">
        <f t="shared" ref="AL970:AL1033" si="268">AG970*1000</f>
        <v>0</v>
      </c>
      <c r="AM970" s="337">
        <f t="shared" si="267"/>
        <v>0</v>
      </c>
      <c r="AN970" s="1112">
        <f t="shared" si="266"/>
        <v>0</v>
      </c>
      <c r="AO970" s="173">
        <f t="shared" si="257"/>
        <v>0</v>
      </c>
      <c r="AQ970" s="3704">
        <f t="shared" ref="AQ970:AQ1033" si="269">AA970-Z970-AD970</f>
        <v>0</v>
      </c>
    </row>
    <row r="971" spans="1:205" s="173" customFormat="1" ht="90" x14ac:dyDescent="0.25">
      <c r="A971" s="19"/>
      <c r="B971" s="19">
        <v>1</v>
      </c>
      <c r="C971" s="762" t="s">
        <v>522</v>
      </c>
      <c r="D971" s="171">
        <f>'2 уровень'!F2227</f>
        <v>2500</v>
      </c>
      <c r="E971" s="171">
        <f>'2 уровень'!G2227</f>
        <v>2083.3333333333335</v>
      </c>
      <c r="F971" s="171">
        <f>'2 уровень'!H2227</f>
        <v>421</v>
      </c>
      <c r="G971" s="172">
        <f>'2 уровень'!I2227</f>
        <v>20.207999999999998</v>
      </c>
      <c r="H971" s="156">
        <f>'2 уровень'!J2227</f>
        <v>0</v>
      </c>
      <c r="I971" s="156">
        <f>'2 уровень'!K2227</f>
        <v>0</v>
      </c>
      <c r="J971" s="26">
        <f>'2 уровень'!L2227</f>
        <v>0</v>
      </c>
      <c r="K971" s="26">
        <f>'2 уровень'!M2227</f>
        <v>0</v>
      </c>
      <c r="L971" s="26">
        <f>'2 уровень'!N2227</f>
        <v>0</v>
      </c>
      <c r="M971" s="26">
        <f>'2 уровень'!O2227</f>
        <v>0</v>
      </c>
      <c r="N971" s="26">
        <f>'2 уровень'!P2227</f>
        <v>0</v>
      </c>
      <c r="O971" s="26">
        <f>'2 уровень'!Q2227</f>
        <v>0</v>
      </c>
      <c r="P971" s="150">
        <f>'2 уровень'!R2227</f>
        <v>0</v>
      </c>
      <c r="Q971" s="150">
        <f>'2 уровень'!S2227</f>
        <v>0</v>
      </c>
      <c r="R971" s="150">
        <f>'2 уровень'!T2227</f>
        <v>0</v>
      </c>
      <c r="S971" s="150">
        <f>'2 уровень'!U2227</f>
        <v>0</v>
      </c>
      <c r="T971" s="150">
        <f>'2 уровень'!V2227</f>
        <v>0</v>
      </c>
      <c r="U971" s="150">
        <f>'2 уровень'!W2227</f>
        <v>0</v>
      </c>
      <c r="V971" s="150">
        <f>'2 уровень'!X2227</f>
        <v>0</v>
      </c>
      <c r="W971" s="150">
        <f>'2 уровень'!Y2227</f>
        <v>0</v>
      </c>
      <c r="X971" s="150">
        <f>'2 уровень'!Z2227</f>
        <v>0</v>
      </c>
      <c r="Y971" s="150">
        <f>'2 уровень'!AA2227</f>
        <v>0</v>
      </c>
      <c r="Z971" s="150">
        <f>'2 уровень'!AB2227</f>
        <v>0</v>
      </c>
      <c r="AA971" s="150">
        <f>'2 уровень'!AC2227</f>
        <v>0</v>
      </c>
      <c r="AB971" s="996">
        <f>'2 уровень'!AD2227</f>
        <v>0</v>
      </c>
      <c r="AC971" s="150">
        <f>'2 уровень'!AE2227</f>
        <v>0</v>
      </c>
      <c r="AD971" s="150">
        <f>'2 уровень'!AF2227</f>
        <v>0</v>
      </c>
      <c r="AE971" s="150">
        <f>'2 уровень'!AG2227</f>
        <v>0</v>
      </c>
      <c r="AF971" s="150">
        <f>'2 уровень'!AH2227</f>
        <v>0</v>
      </c>
      <c r="AG971" s="563">
        <f>'2 уровень'!AI2227</f>
        <v>0</v>
      </c>
      <c r="AH971" s="150"/>
      <c r="AI971" s="150"/>
      <c r="AJ971" s="1241">
        <f>'2 уровень'!AJ2227</f>
        <v>0</v>
      </c>
      <c r="AK971" s="1223">
        <f>'2 уровень'!AK2227</f>
        <v>0</v>
      </c>
      <c r="AL971" s="337">
        <f t="shared" si="268"/>
        <v>0</v>
      </c>
      <c r="AM971" s="337">
        <f t="shared" si="267"/>
        <v>0</v>
      </c>
      <c r="AN971" s="1112">
        <f t="shared" si="266"/>
        <v>0</v>
      </c>
      <c r="AO971" s="173">
        <f t="shared" si="257"/>
        <v>0</v>
      </c>
      <c r="AQ971" s="3704">
        <f t="shared" si="269"/>
        <v>0</v>
      </c>
    </row>
    <row r="972" spans="1:205" s="173" customFormat="1" x14ac:dyDescent="0.25">
      <c r="A972" s="19"/>
      <c r="B972" s="19">
        <v>1</v>
      </c>
      <c r="C972" s="762" t="s">
        <v>133</v>
      </c>
      <c r="D972" s="171">
        <f>'2 уровень'!F2228</f>
        <v>17836</v>
      </c>
      <c r="E972" s="171">
        <f>'2 уровень'!G2228</f>
        <v>14754.333333333332</v>
      </c>
      <c r="F972" s="171">
        <f>'2 уровень'!H2228</f>
        <v>15080</v>
      </c>
      <c r="G972" s="172">
        <f>'2 уровень'!I2228</f>
        <v>102.20726114361882</v>
      </c>
      <c r="H972" s="156">
        <f>'2 уровень'!J2228</f>
        <v>0</v>
      </c>
      <c r="I972" s="156">
        <f>'2 уровень'!K2228</f>
        <v>0</v>
      </c>
      <c r="J972" s="26">
        <f>'2 уровень'!L2228</f>
        <v>0</v>
      </c>
      <c r="K972" s="26">
        <f>'2 уровень'!M2228</f>
        <v>0</v>
      </c>
      <c r="L972" s="26">
        <f>'2 уровень'!N2228</f>
        <v>0</v>
      </c>
      <c r="M972" s="26">
        <f>'2 уровень'!O2228</f>
        <v>0</v>
      </c>
      <c r="N972" s="26">
        <f>'2 уровень'!P2228</f>
        <v>0</v>
      </c>
      <c r="O972" s="26">
        <f>'2 уровень'!Q2228</f>
        <v>0</v>
      </c>
      <c r="P972" s="150">
        <f>'2 уровень'!R2228</f>
        <v>0</v>
      </c>
      <c r="Q972" s="150">
        <f>'2 уровень'!S2228</f>
        <v>0</v>
      </c>
      <c r="R972" s="150">
        <f>'2 уровень'!T2228</f>
        <v>0</v>
      </c>
      <c r="S972" s="150">
        <f>'2 уровень'!U2228</f>
        <v>0</v>
      </c>
      <c r="T972" s="150">
        <f>'2 уровень'!V2228</f>
        <v>0</v>
      </c>
      <c r="U972" s="150">
        <f>'2 уровень'!W2228</f>
        <v>0</v>
      </c>
      <c r="V972" s="150">
        <f>'2 уровень'!X2228</f>
        <v>0</v>
      </c>
      <c r="W972" s="150">
        <f>'2 уровень'!Y2228</f>
        <v>0</v>
      </c>
      <c r="X972" s="150">
        <f>'2 уровень'!Z2228</f>
        <v>0</v>
      </c>
      <c r="Y972" s="150">
        <f>'2 уровень'!AA2228</f>
        <v>0</v>
      </c>
      <c r="Z972" s="150">
        <f>'2 уровень'!AB2228</f>
        <v>0</v>
      </c>
      <c r="AA972" s="150">
        <f>'2 уровень'!AC2228</f>
        <v>0</v>
      </c>
      <c r="AB972" s="996">
        <f>'2 уровень'!AD2228</f>
        <v>0</v>
      </c>
      <c r="AC972" s="150">
        <f>'2 уровень'!AE2228</f>
        <v>0</v>
      </c>
      <c r="AD972" s="150">
        <f>'2 уровень'!AF2228</f>
        <v>0</v>
      </c>
      <c r="AE972" s="150">
        <f>'2 уровень'!AG2228</f>
        <v>0</v>
      </c>
      <c r="AF972" s="150">
        <f>'2 уровень'!AH2228</f>
        <v>0</v>
      </c>
      <c r="AG972" s="563">
        <f>'2 уровень'!AI2228</f>
        <v>0</v>
      </c>
      <c r="AH972" s="150"/>
      <c r="AI972" s="150"/>
      <c r="AJ972" s="1241">
        <f>'2 уровень'!AJ2228</f>
        <v>0</v>
      </c>
      <c r="AK972" s="1223">
        <f>'2 уровень'!AK2228</f>
        <v>0</v>
      </c>
      <c r="AL972" s="337">
        <f t="shared" si="268"/>
        <v>0</v>
      </c>
      <c r="AM972" s="337">
        <f t="shared" si="267"/>
        <v>0</v>
      </c>
      <c r="AN972" s="1112">
        <f t="shared" si="266"/>
        <v>0</v>
      </c>
      <c r="AO972" s="173">
        <f t="shared" si="257"/>
        <v>0</v>
      </c>
      <c r="AQ972" s="3704">
        <f t="shared" si="269"/>
        <v>0</v>
      </c>
    </row>
    <row r="973" spans="1:205" s="173" customFormat="1" x14ac:dyDescent="0.25">
      <c r="A973" s="19"/>
      <c r="B973" s="19">
        <v>1</v>
      </c>
      <c r="C973" s="762" t="s">
        <v>232</v>
      </c>
      <c r="D973" s="171">
        <f>'2 уровень'!F2229</f>
        <v>16318</v>
      </c>
      <c r="E973" s="171">
        <f>'2 уровень'!G2229</f>
        <v>13598.333333333332</v>
      </c>
      <c r="F973" s="171">
        <f>'2 уровень'!H2229</f>
        <v>13443</v>
      </c>
      <c r="G973" s="172">
        <f>'2 уровень'!I2229</f>
        <v>98.857703149895826</v>
      </c>
      <c r="H973" s="156">
        <f>'2 уровень'!J2229</f>
        <v>0</v>
      </c>
      <c r="I973" s="156">
        <f>'2 уровень'!K2229</f>
        <v>0</v>
      </c>
      <c r="J973" s="26">
        <f>'2 уровень'!L2229</f>
        <v>0</v>
      </c>
      <c r="K973" s="26">
        <f>'2 уровень'!M2229</f>
        <v>0</v>
      </c>
      <c r="L973" s="26">
        <f>'2 уровень'!N2229</f>
        <v>0</v>
      </c>
      <c r="M973" s="26">
        <f>'2 уровень'!O2229</f>
        <v>0</v>
      </c>
      <c r="N973" s="26">
        <f>'2 уровень'!P2229</f>
        <v>0</v>
      </c>
      <c r="O973" s="26">
        <f>'2 уровень'!Q2229</f>
        <v>0</v>
      </c>
      <c r="P973" s="150">
        <f>'2 уровень'!R2229</f>
        <v>0</v>
      </c>
      <c r="Q973" s="150">
        <f>'2 уровень'!S2229</f>
        <v>0</v>
      </c>
      <c r="R973" s="150">
        <f>'2 уровень'!T2229</f>
        <v>0</v>
      </c>
      <c r="S973" s="150">
        <f>'2 уровень'!U2229</f>
        <v>0</v>
      </c>
      <c r="T973" s="150">
        <f>'2 уровень'!V2229</f>
        <v>0</v>
      </c>
      <c r="U973" s="150">
        <f>'2 уровень'!W2229</f>
        <v>0</v>
      </c>
      <c r="V973" s="150">
        <f>'2 уровень'!X2229</f>
        <v>0</v>
      </c>
      <c r="W973" s="150">
        <f>'2 уровень'!Y2229</f>
        <v>0</v>
      </c>
      <c r="X973" s="150">
        <f>'2 уровень'!Z2229</f>
        <v>0</v>
      </c>
      <c r="Y973" s="150">
        <f>'2 уровень'!AA2229</f>
        <v>0</v>
      </c>
      <c r="Z973" s="150">
        <f>'2 уровень'!AB2229</f>
        <v>0</v>
      </c>
      <c r="AA973" s="150">
        <f>'2 уровень'!AC2229</f>
        <v>0</v>
      </c>
      <c r="AB973" s="996">
        <f>'2 уровень'!AD2229</f>
        <v>0</v>
      </c>
      <c r="AC973" s="150">
        <f>'2 уровень'!AE2229</f>
        <v>0</v>
      </c>
      <c r="AD973" s="150">
        <f>'2 уровень'!AF2229</f>
        <v>0</v>
      </c>
      <c r="AE973" s="150">
        <f>'2 уровень'!AG2229</f>
        <v>0</v>
      </c>
      <c r="AF973" s="150">
        <f>'2 уровень'!AH2229</f>
        <v>0</v>
      </c>
      <c r="AG973" s="563">
        <f>'2 уровень'!AI2229</f>
        <v>0</v>
      </c>
      <c r="AH973" s="150"/>
      <c r="AI973" s="150"/>
      <c r="AJ973" s="1241">
        <f>'2 уровень'!AJ2229</f>
        <v>0</v>
      </c>
      <c r="AK973" s="1223">
        <f>'2 уровень'!AK2229</f>
        <v>0</v>
      </c>
      <c r="AL973" s="337">
        <f t="shared" si="268"/>
        <v>0</v>
      </c>
      <c r="AM973" s="337">
        <f t="shared" si="267"/>
        <v>0</v>
      </c>
      <c r="AN973" s="1112">
        <f t="shared" si="266"/>
        <v>0</v>
      </c>
      <c r="AO973" s="173">
        <f t="shared" si="257"/>
        <v>0</v>
      </c>
      <c r="AQ973" s="3704">
        <f t="shared" si="269"/>
        <v>0</v>
      </c>
    </row>
    <row r="974" spans="1:205" s="173" customFormat="1" ht="45" x14ac:dyDescent="0.25">
      <c r="A974" s="19"/>
      <c r="B974" s="19">
        <v>1</v>
      </c>
      <c r="C974" s="762" t="s">
        <v>523</v>
      </c>
      <c r="D974" s="171">
        <f>'2 уровень'!F2230</f>
        <v>864</v>
      </c>
      <c r="E974" s="171">
        <f>'2 уровень'!G2230</f>
        <v>720</v>
      </c>
      <c r="F974" s="171">
        <f>'2 уровень'!H2230</f>
        <v>822</v>
      </c>
      <c r="G974" s="172">
        <f>'2 уровень'!I2230</f>
        <v>114.16666666666666</v>
      </c>
      <c r="H974" s="156">
        <f>'2 уровень'!J2230</f>
        <v>0</v>
      </c>
      <c r="I974" s="156">
        <f>'2 уровень'!K2230</f>
        <v>0</v>
      </c>
      <c r="J974" s="26">
        <f>'2 уровень'!L2230</f>
        <v>0</v>
      </c>
      <c r="K974" s="26">
        <f>'2 уровень'!M2230</f>
        <v>0</v>
      </c>
      <c r="L974" s="26">
        <f>'2 уровень'!N2230</f>
        <v>0</v>
      </c>
      <c r="M974" s="26">
        <f>'2 уровень'!O2230</f>
        <v>0</v>
      </c>
      <c r="N974" s="26">
        <f>'2 уровень'!P2230</f>
        <v>0</v>
      </c>
      <c r="O974" s="26">
        <f>'2 уровень'!Q2230</f>
        <v>0</v>
      </c>
      <c r="P974" s="150">
        <f>'2 уровень'!R2230</f>
        <v>0</v>
      </c>
      <c r="Q974" s="150">
        <f>'2 уровень'!S2230</f>
        <v>0</v>
      </c>
      <c r="R974" s="150">
        <f>'2 уровень'!T2230</f>
        <v>0</v>
      </c>
      <c r="S974" s="150">
        <f>'2 уровень'!U2230</f>
        <v>0</v>
      </c>
      <c r="T974" s="150">
        <f>'2 уровень'!V2230</f>
        <v>0</v>
      </c>
      <c r="U974" s="150">
        <f>'2 уровень'!W2230</f>
        <v>0</v>
      </c>
      <c r="V974" s="150">
        <f>'2 уровень'!X2230</f>
        <v>0</v>
      </c>
      <c r="W974" s="150">
        <f>'2 уровень'!Y2230</f>
        <v>0</v>
      </c>
      <c r="X974" s="150">
        <f>'2 уровень'!Z2230</f>
        <v>0</v>
      </c>
      <c r="Y974" s="150">
        <f>'2 уровень'!AA2230</f>
        <v>0</v>
      </c>
      <c r="Z974" s="150">
        <f>'2 уровень'!AB2230</f>
        <v>0</v>
      </c>
      <c r="AA974" s="150">
        <f>'2 уровень'!AC2230</f>
        <v>0</v>
      </c>
      <c r="AB974" s="996">
        <f>'2 уровень'!AD2230</f>
        <v>0</v>
      </c>
      <c r="AC974" s="150">
        <f>'2 уровень'!AE2230</f>
        <v>0</v>
      </c>
      <c r="AD974" s="150">
        <f>'2 уровень'!AF2230</f>
        <v>0</v>
      </c>
      <c r="AE974" s="150">
        <f>'2 уровень'!AG2230</f>
        <v>0</v>
      </c>
      <c r="AF974" s="150">
        <f>'2 уровень'!AH2230</f>
        <v>0</v>
      </c>
      <c r="AG974" s="563">
        <f>'2 уровень'!AI2230</f>
        <v>0</v>
      </c>
      <c r="AH974" s="150"/>
      <c r="AI974" s="150"/>
      <c r="AJ974" s="1241">
        <f>'2 уровень'!AJ2230</f>
        <v>0</v>
      </c>
      <c r="AK974" s="1223">
        <f>'2 уровень'!AK2230</f>
        <v>0</v>
      </c>
      <c r="AL974" s="337">
        <f t="shared" si="268"/>
        <v>0</v>
      </c>
      <c r="AM974" s="337">
        <f t="shared" si="267"/>
        <v>0</v>
      </c>
      <c r="AN974" s="1112">
        <f t="shared" si="266"/>
        <v>0</v>
      </c>
      <c r="AO974" s="173">
        <f t="shared" si="257"/>
        <v>0</v>
      </c>
      <c r="AQ974" s="3704">
        <f t="shared" si="269"/>
        <v>0</v>
      </c>
    </row>
    <row r="975" spans="1:205" s="173" customFormat="1" ht="75" x14ac:dyDescent="0.25">
      <c r="A975" s="19"/>
      <c r="B975" s="19"/>
      <c r="C975" s="762" t="s">
        <v>592</v>
      </c>
      <c r="D975" s="171">
        <f>'2 уровень'!F2231</f>
        <v>654</v>
      </c>
      <c r="E975" s="171">
        <f>'2 уровень'!G2231</f>
        <v>436</v>
      </c>
      <c r="F975" s="171">
        <f>'2 уровень'!H2231</f>
        <v>815</v>
      </c>
      <c r="G975" s="172">
        <f>'2 уровень'!I2231</f>
        <v>186.92660550458714</v>
      </c>
      <c r="H975" s="156"/>
      <c r="I975" s="156"/>
      <c r="J975" s="26"/>
      <c r="K975" s="26"/>
      <c r="L975" s="26"/>
      <c r="M975" s="26"/>
      <c r="N975" s="26"/>
      <c r="O975" s="26"/>
      <c r="P975" s="150"/>
      <c r="Q975" s="150"/>
      <c r="R975" s="150"/>
      <c r="S975" s="150"/>
      <c r="T975" s="150"/>
      <c r="U975" s="150"/>
      <c r="V975" s="150"/>
      <c r="W975" s="150"/>
      <c r="X975" s="150"/>
      <c r="Y975" s="150"/>
      <c r="Z975" s="150"/>
      <c r="AA975" s="150"/>
      <c r="AB975" s="996"/>
      <c r="AC975" s="150"/>
      <c r="AD975" s="150"/>
      <c r="AE975" s="150"/>
      <c r="AF975" s="150"/>
      <c r="AG975" s="563"/>
      <c r="AH975" s="150"/>
      <c r="AI975" s="150"/>
      <c r="AJ975" s="1241">
        <f>'2 уровень'!AJ2231</f>
        <v>0</v>
      </c>
      <c r="AK975" s="1223">
        <f>'2 уровень'!AK2231</f>
        <v>0</v>
      </c>
      <c r="AL975" s="337">
        <f t="shared" si="268"/>
        <v>0</v>
      </c>
      <c r="AM975" s="337">
        <f t="shared" si="267"/>
        <v>0</v>
      </c>
      <c r="AN975" s="1112"/>
      <c r="AQ975" s="3704">
        <f t="shared" si="269"/>
        <v>0</v>
      </c>
    </row>
    <row r="976" spans="1:205" s="173" customFormat="1" ht="30" x14ac:dyDescent="0.25">
      <c r="A976" s="19"/>
      <c r="B976" s="19">
        <v>1</v>
      </c>
      <c r="C976" s="764" t="s">
        <v>201</v>
      </c>
      <c r="D976" s="171">
        <f>'2 уровень'!F2232</f>
        <v>0</v>
      </c>
      <c r="E976" s="171">
        <f>'2 уровень'!G2232</f>
        <v>0</v>
      </c>
      <c r="F976" s="171">
        <f>'2 уровень'!H2232</f>
        <v>0</v>
      </c>
      <c r="G976" s="172">
        <f>'2 уровень'!I2232</f>
        <v>0</v>
      </c>
      <c r="H976" s="156">
        <f>'2 уровень'!J2232</f>
        <v>0</v>
      </c>
      <c r="I976" s="156">
        <f>'2 уровень'!K2232</f>
        <v>0</v>
      </c>
      <c r="J976" s="26">
        <f>'2 уровень'!L2232</f>
        <v>0</v>
      </c>
      <c r="K976" s="26">
        <f>'2 уровень'!M2232</f>
        <v>0</v>
      </c>
      <c r="L976" s="26">
        <f>'2 уровень'!N2232</f>
        <v>0</v>
      </c>
      <c r="M976" s="26">
        <f>'2 уровень'!O2232</f>
        <v>0</v>
      </c>
      <c r="N976" s="26">
        <f>'2 уровень'!P2232</f>
        <v>0</v>
      </c>
      <c r="O976" s="26">
        <f>'2 уровень'!Q2232</f>
        <v>0</v>
      </c>
      <c r="P976" s="150">
        <f>'2 уровень'!R2232</f>
        <v>0</v>
      </c>
      <c r="Q976" s="150">
        <f>'2 уровень'!S2232</f>
        <v>0</v>
      </c>
      <c r="R976" s="150">
        <f>'2 уровень'!T2232</f>
        <v>0</v>
      </c>
      <c r="S976" s="150">
        <f>'2 уровень'!U2232</f>
        <v>0</v>
      </c>
      <c r="T976" s="150">
        <f>'2 уровень'!V2232</f>
        <v>0</v>
      </c>
      <c r="U976" s="150">
        <f>'2 уровень'!W2232</f>
        <v>0</v>
      </c>
      <c r="V976" s="150">
        <f>'2 уровень'!X2232</f>
        <v>0</v>
      </c>
      <c r="W976" s="150">
        <f>'2 уровень'!Y2232</f>
        <v>0</v>
      </c>
      <c r="X976" s="150">
        <f>'2 уровень'!Z2232</f>
        <v>0</v>
      </c>
      <c r="Y976" s="150">
        <f>'2 уровень'!AA2232</f>
        <v>0</v>
      </c>
      <c r="Z976" s="150">
        <f>'2 уровень'!AB2232</f>
        <v>0</v>
      </c>
      <c r="AA976" s="150">
        <f>'2 уровень'!AC2232</f>
        <v>0</v>
      </c>
      <c r="AB976" s="996">
        <f>'2 уровень'!AD2232</f>
        <v>0</v>
      </c>
      <c r="AC976" s="150">
        <f>'2 уровень'!AE2232</f>
        <v>0</v>
      </c>
      <c r="AD976" s="150">
        <f>'2 уровень'!AF2232</f>
        <v>0</v>
      </c>
      <c r="AE976" s="150">
        <f>'2 уровень'!AG2232</f>
        <v>0</v>
      </c>
      <c r="AF976" s="150">
        <f>'2 уровень'!AH2232</f>
        <v>0</v>
      </c>
      <c r="AG976" s="563">
        <f>'2 уровень'!AI2232</f>
        <v>0</v>
      </c>
      <c r="AH976" s="150"/>
      <c r="AI976" s="150"/>
      <c r="AJ976" s="1241">
        <f>'2 уровень'!AJ2232</f>
        <v>0</v>
      </c>
      <c r="AK976" s="1223">
        <f>'2 уровень'!AK2232</f>
        <v>0</v>
      </c>
      <c r="AL976" s="337">
        <f t="shared" si="268"/>
        <v>0</v>
      </c>
      <c r="AM976" s="337">
        <f t="shared" si="267"/>
        <v>0</v>
      </c>
      <c r="AN976" s="1112">
        <f t="shared" ref="AN976:AN988" si="270">IF(P976&gt;0,P976*1000/D976,0)</f>
        <v>0</v>
      </c>
      <c r="AO976" s="173" t="e">
        <f t="shared" si="257"/>
        <v>#DIV/0!</v>
      </c>
      <c r="AQ976" s="3704">
        <f t="shared" si="269"/>
        <v>0</v>
      </c>
    </row>
    <row r="977" spans="1:205" s="173" customFormat="1" ht="94.5" x14ac:dyDescent="0.25">
      <c r="A977" s="19"/>
      <c r="B977" s="19">
        <v>1</v>
      </c>
      <c r="C977" s="3553" t="s">
        <v>593</v>
      </c>
      <c r="D977" s="171">
        <f>'2 уровень'!F2233</f>
        <v>3268</v>
      </c>
      <c r="E977" s="171">
        <f>'2 уровень'!G2233</f>
        <v>2723.333333333333</v>
      </c>
      <c r="F977" s="171">
        <f>'2 уровень'!H2233</f>
        <v>2421</v>
      </c>
      <c r="G977" s="172">
        <f>'2 уровень'!I2233</f>
        <v>88.898408812729514</v>
      </c>
      <c r="H977" s="156">
        <f>'2 уровень'!J2233</f>
        <v>0</v>
      </c>
      <c r="I977" s="156">
        <f>'2 уровень'!K2233</f>
        <v>0</v>
      </c>
      <c r="J977" s="26">
        <f>'2 уровень'!L2233</f>
        <v>0</v>
      </c>
      <c r="K977" s="26">
        <f>'2 уровень'!M2233</f>
        <v>0</v>
      </c>
      <c r="L977" s="26">
        <f>'2 уровень'!N2233</f>
        <v>0</v>
      </c>
      <c r="M977" s="26">
        <f>'2 уровень'!O2233</f>
        <v>0</v>
      </c>
      <c r="N977" s="26">
        <f>'2 уровень'!P2233</f>
        <v>0</v>
      </c>
      <c r="O977" s="26">
        <f>'2 уровень'!Q2233</f>
        <v>0</v>
      </c>
      <c r="P977" s="150">
        <f>'2 уровень'!R2233</f>
        <v>6964.9250000000002</v>
      </c>
      <c r="Q977" s="150">
        <f>'2 уровень'!S2233</f>
        <v>6964.9250000000002</v>
      </c>
      <c r="R977" s="150">
        <f>'2 уровень'!T2233</f>
        <v>6964.9250000000002</v>
      </c>
      <c r="S977" s="150">
        <f>'2 уровень'!U2233</f>
        <v>6964.9250000000002</v>
      </c>
      <c r="T977" s="150">
        <f>'2 уровень'!V2233</f>
        <v>6964.9250000000002</v>
      </c>
      <c r="U977" s="150">
        <f>'2 уровень'!W2233</f>
        <v>6964.9250000000002</v>
      </c>
      <c r="V977" s="150">
        <f>'2 уровень'!X2233</f>
        <v>6964.9250000000002</v>
      </c>
      <c r="W977" s="150">
        <f>'2 уровень'!Y2233</f>
        <v>6964.9250000000002</v>
      </c>
      <c r="X977" s="150">
        <f>'2 уровень'!Z2233</f>
        <v>6964.9250000000002</v>
      </c>
      <c r="Y977" s="150">
        <f>'2 уровень'!AA2233</f>
        <v>6964.9250000000002</v>
      </c>
      <c r="Z977" s="150">
        <f>'2 уровень'!AB2233</f>
        <v>5804.104166666667</v>
      </c>
      <c r="AA977" s="150">
        <f>'2 уровень'!AC2233</f>
        <v>5159.7562500000004</v>
      </c>
      <c r="AB977" s="996">
        <f>'2 уровень'!AD2233</f>
        <v>0</v>
      </c>
      <c r="AC977" s="150">
        <f>'2 уровень'!AE2233</f>
        <v>0</v>
      </c>
      <c r="AD977" s="150">
        <f>'2 уровень'!AF2233</f>
        <v>-644.34791666666661</v>
      </c>
      <c r="AE977" s="150">
        <f>'2 уровень'!AG2233</f>
        <v>0</v>
      </c>
      <c r="AF977" s="150">
        <f>'2 уровень'!AH2233</f>
        <v>0</v>
      </c>
      <c r="AG977" s="563">
        <f>'2 уровень'!AI2233</f>
        <v>5159.7562500000004</v>
      </c>
      <c r="AH977" s="150">
        <f>AA977/Z977*100</f>
        <v>88.8984088127295</v>
      </c>
      <c r="AI977" s="150">
        <f>AG977/Z977*100</f>
        <v>88.8984088127295</v>
      </c>
      <c r="AJ977" s="1241">
        <f>'2 уровень'!AJ2233</f>
        <v>0</v>
      </c>
      <c r="AK977" s="1223">
        <f>'2 уровень'!AK2233</f>
        <v>0</v>
      </c>
      <c r="AL977" s="337">
        <f t="shared" si="268"/>
        <v>5159756.25</v>
      </c>
      <c r="AM977" s="337">
        <f t="shared" si="267"/>
        <v>0</v>
      </c>
      <c r="AN977" s="1112">
        <f t="shared" si="270"/>
        <v>2131.25</v>
      </c>
      <c r="AO977" s="173">
        <f t="shared" si="257"/>
        <v>2131.25</v>
      </c>
      <c r="AQ977" s="3704">
        <f t="shared" si="269"/>
        <v>0</v>
      </c>
    </row>
    <row r="978" spans="1:205" s="173" customFormat="1" ht="43.5" x14ac:dyDescent="0.25">
      <c r="A978" s="19"/>
      <c r="B978" s="19">
        <v>1</v>
      </c>
      <c r="C978" s="759" t="s">
        <v>525</v>
      </c>
      <c r="D978" s="3554">
        <f>'2 уровень'!F2234</f>
        <v>10926</v>
      </c>
      <c r="E978" s="3554">
        <f>'2 уровень'!G2234</f>
        <v>9105</v>
      </c>
      <c r="F978" s="3554">
        <f>'2 уровень'!H2234</f>
        <v>4907</v>
      </c>
      <c r="G978" s="3555">
        <f>'2 уровень'!I2234</f>
        <v>53.893465129049979</v>
      </c>
      <c r="H978" s="150">
        <f>'2 уровень'!J2234</f>
        <v>0</v>
      </c>
      <c r="I978" s="156">
        <f>'2 уровень'!K2234</f>
        <v>0</v>
      </c>
      <c r="J978" s="26">
        <f>'2 уровень'!L2234</f>
        <v>0</v>
      </c>
      <c r="K978" s="26">
        <f>'2 уровень'!M2234</f>
        <v>0</v>
      </c>
      <c r="L978" s="26">
        <f>'2 уровень'!N2234</f>
        <v>0</v>
      </c>
      <c r="M978" s="26">
        <f>'2 уровень'!O2234</f>
        <v>0</v>
      </c>
      <c r="N978" s="26">
        <f>'2 уровень'!P2234</f>
        <v>0</v>
      </c>
      <c r="O978" s="26">
        <f>'2 уровень'!Q2234</f>
        <v>0</v>
      </c>
      <c r="P978" s="150">
        <f>'2 уровень'!R2234</f>
        <v>38936.028311646936</v>
      </c>
      <c r="Q978" s="150">
        <f>'2 уровень'!S2234</f>
        <v>38936.028311646936</v>
      </c>
      <c r="R978" s="150">
        <f>'2 уровень'!T2234</f>
        <v>38936.028311646936</v>
      </c>
      <c r="S978" s="150">
        <f>'2 уровень'!U2234</f>
        <v>38936.028311646936</v>
      </c>
      <c r="T978" s="150">
        <f>'2 уровень'!V2234</f>
        <v>38936.028311646936</v>
      </c>
      <c r="U978" s="150">
        <f>'2 уровень'!W2234</f>
        <v>38936.028311646936</v>
      </c>
      <c r="V978" s="150">
        <f>'2 уровень'!X2234</f>
        <v>38936.028311646936</v>
      </c>
      <c r="W978" s="150">
        <f>'2 уровень'!Y2234</f>
        <v>38936.028311646936</v>
      </c>
      <c r="X978" s="150">
        <f>'2 уровень'!Z2234</f>
        <v>38936.028311646936</v>
      </c>
      <c r="Y978" s="150">
        <f>'2 уровень'!AA2234</f>
        <v>38936.028311646936</v>
      </c>
      <c r="Z978" s="150">
        <f>'2 уровень'!AB2234</f>
        <v>32446.690259705782</v>
      </c>
      <c r="AA978" s="150">
        <f>'2 уровень'!AC2234</f>
        <v>16942.850620000005</v>
      </c>
      <c r="AB978" s="996">
        <f>'2 уровень'!AD2234</f>
        <v>0</v>
      </c>
      <c r="AC978" s="150">
        <f>'2 уровень'!AE2234</f>
        <v>0</v>
      </c>
      <c r="AD978" s="150">
        <f>'2 уровень'!AF2234</f>
        <v>-15503.839639705777</v>
      </c>
      <c r="AE978" s="150">
        <f>'2 уровень'!AG2234</f>
        <v>0</v>
      </c>
      <c r="AF978" s="150">
        <f>'2 уровень'!AH2234</f>
        <v>-42.312469999999998</v>
      </c>
      <c r="AG978" s="563">
        <f>'2 уровень'!AI2234</f>
        <v>16900.538150000004</v>
      </c>
      <c r="AH978" s="150">
        <f>AA978/Z978*100</f>
        <v>52.217500411869864</v>
      </c>
      <c r="AI978" s="150">
        <f>AG978/Z978*100</f>
        <v>52.087094291364721</v>
      </c>
      <c r="AJ978" s="1241">
        <f>'2 уровень'!AJ2234</f>
        <v>0</v>
      </c>
      <c r="AK978" s="1223">
        <f>'2 уровень'!AK2234</f>
        <v>0</v>
      </c>
      <c r="AL978" s="337">
        <f t="shared" si="268"/>
        <v>16900538.150000002</v>
      </c>
      <c r="AM978" s="337">
        <f t="shared" si="267"/>
        <v>-42312.47</v>
      </c>
      <c r="AN978" s="1112">
        <f t="shared" si="270"/>
        <v>3563.6123294569775</v>
      </c>
      <c r="AO978" s="173">
        <f t="shared" si="257"/>
        <v>3452.79205624618</v>
      </c>
      <c r="AQ978" s="3704">
        <f t="shared" si="269"/>
        <v>0</v>
      </c>
    </row>
    <row r="979" spans="1:205" s="173" customFormat="1" ht="30" x14ac:dyDescent="0.25">
      <c r="A979" s="19"/>
      <c r="B979" s="19">
        <v>1</v>
      </c>
      <c r="C979" s="762" t="s">
        <v>285</v>
      </c>
      <c r="D979" s="171">
        <f>'2 уровень'!F2235</f>
        <v>5120</v>
      </c>
      <c r="E979" s="171">
        <f>'2 уровень'!G2235</f>
        <v>4266.6666666666661</v>
      </c>
      <c r="F979" s="171">
        <f>'2 уровень'!H2235</f>
        <v>2409</v>
      </c>
      <c r="G979" s="172">
        <f>'2 уровень'!I2235</f>
        <v>56.460937500000007</v>
      </c>
      <c r="H979" s="156">
        <f>'2 уровень'!J2235</f>
        <v>0</v>
      </c>
      <c r="I979" s="156">
        <f>'2 уровень'!K2235</f>
        <v>0</v>
      </c>
      <c r="J979" s="26">
        <f>'2 уровень'!L2235</f>
        <v>0</v>
      </c>
      <c r="K979" s="26">
        <f>'2 уровень'!M2235</f>
        <v>0</v>
      </c>
      <c r="L979" s="26">
        <f>'2 уровень'!N2235</f>
        <v>0</v>
      </c>
      <c r="M979" s="26">
        <f>'2 уровень'!O2235</f>
        <v>0</v>
      </c>
      <c r="N979" s="26">
        <f>'2 уровень'!P2235</f>
        <v>0</v>
      </c>
      <c r="O979" s="26">
        <f>'2 уровень'!Q2235</f>
        <v>0</v>
      </c>
      <c r="P979" s="150">
        <f>'2 уровень'!R2235</f>
        <v>23065.641065845335</v>
      </c>
      <c r="Q979" s="150">
        <f>'2 уровень'!S2235</f>
        <v>23065.641065845335</v>
      </c>
      <c r="R979" s="150">
        <f>'2 уровень'!T2235</f>
        <v>23065.641065845335</v>
      </c>
      <c r="S979" s="150">
        <f>'2 уровень'!U2235</f>
        <v>23065.641065845335</v>
      </c>
      <c r="T979" s="150">
        <f>'2 уровень'!V2235</f>
        <v>23065.641065845335</v>
      </c>
      <c r="U979" s="150">
        <f>'2 уровень'!W2235</f>
        <v>23065.641065845335</v>
      </c>
      <c r="V979" s="150">
        <f>'2 уровень'!X2235</f>
        <v>23065.641065845335</v>
      </c>
      <c r="W979" s="150">
        <f>'2 уровень'!Y2235</f>
        <v>23065.641065845335</v>
      </c>
      <c r="X979" s="150">
        <f>'2 уровень'!Z2235</f>
        <v>23065.641065845335</v>
      </c>
      <c r="Y979" s="150">
        <f>'2 уровень'!AA2235</f>
        <v>23065.641065845335</v>
      </c>
      <c r="Z979" s="150">
        <f>'2 уровень'!AB2235</f>
        <v>19221.367554871114</v>
      </c>
      <c r="AA979" s="150">
        <f>'2 уровень'!AC2235</f>
        <v>9841.2715400000016</v>
      </c>
      <c r="AB979" s="996">
        <f>'2 уровень'!AD2235</f>
        <v>0</v>
      </c>
      <c r="AC979" s="150">
        <f>'2 уровень'!AE2235</f>
        <v>0</v>
      </c>
      <c r="AD979" s="150">
        <f>'2 уровень'!AF2235</f>
        <v>-9380.096014871111</v>
      </c>
      <c r="AE979" s="150">
        <f>'2 уровень'!AG2235</f>
        <v>0</v>
      </c>
      <c r="AF979" s="150">
        <f>'2 уровень'!AH2235</f>
        <v>-40.192979999999999</v>
      </c>
      <c r="AG979" s="563">
        <f>'2 уровень'!AI2235</f>
        <v>9801.0785600000017</v>
      </c>
      <c r="AH979" s="150">
        <f>AA979/Z979*100</f>
        <v>51.199642855307701</v>
      </c>
      <c r="AI979" s="150">
        <f>AG979/Z979*100</f>
        <v>50.990537130206405</v>
      </c>
      <c r="AJ979" s="1241">
        <f>'2 уровень'!AJ2235</f>
        <v>0</v>
      </c>
      <c r="AK979" s="1223">
        <f>'2 уровень'!AK2235</f>
        <v>0</v>
      </c>
      <c r="AL979" s="337">
        <f t="shared" si="268"/>
        <v>9801078.5600000024</v>
      </c>
      <c r="AM979" s="337">
        <f t="shared" si="267"/>
        <v>-40192.979999999996</v>
      </c>
      <c r="AN979" s="1112">
        <f t="shared" si="270"/>
        <v>4505.0080206729172</v>
      </c>
      <c r="AO979" s="173">
        <f t="shared" si="257"/>
        <v>4085.2102698215031</v>
      </c>
      <c r="AQ979" s="3704">
        <f t="shared" si="269"/>
        <v>0</v>
      </c>
    </row>
    <row r="980" spans="1:205" s="173" customFormat="1" ht="30" x14ac:dyDescent="0.25">
      <c r="A980" s="19"/>
      <c r="B980" s="19">
        <v>1</v>
      </c>
      <c r="C980" s="762" t="s">
        <v>526</v>
      </c>
      <c r="D980" s="171">
        <f>'2 уровень'!F2236</f>
        <v>4318</v>
      </c>
      <c r="E980" s="171">
        <f>'2 уровень'!G2236</f>
        <v>3598.333333333333</v>
      </c>
      <c r="F980" s="171">
        <f>'2 уровень'!H2236</f>
        <v>2205</v>
      </c>
      <c r="G980" s="172">
        <f>'2 уровень'!I2236</f>
        <v>61.278369615562767</v>
      </c>
      <c r="H980" s="156">
        <f>'2 уровень'!J2236</f>
        <v>0</v>
      </c>
      <c r="I980" s="156">
        <f>'2 уровень'!K2236</f>
        <v>0</v>
      </c>
      <c r="J980" s="26">
        <f>'2 уровень'!L2236</f>
        <v>0</v>
      </c>
      <c r="K980" s="26">
        <f>'2 уровень'!M2236</f>
        <v>0</v>
      </c>
      <c r="L980" s="26">
        <f>'2 уровень'!N2236</f>
        <v>0</v>
      </c>
      <c r="M980" s="26">
        <f>'2 уровень'!O2236</f>
        <v>0</v>
      </c>
      <c r="N980" s="26">
        <f>'2 уровень'!P2236</f>
        <v>0</v>
      </c>
      <c r="O980" s="26">
        <f>'2 уровень'!Q2236</f>
        <v>0</v>
      </c>
      <c r="P980" s="150">
        <f>'2 уровень'!R2236</f>
        <v>20518.320083371735</v>
      </c>
      <c r="Q980" s="150">
        <f>'2 уровень'!S2236</f>
        <v>20518.320083371735</v>
      </c>
      <c r="R980" s="150">
        <f>'2 уровень'!T2236</f>
        <v>20518.320083371735</v>
      </c>
      <c r="S980" s="150">
        <f>'2 уровень'!U2236</f>
        <v>20518.320083371735</v>
      </c>
      <c r="T980" s="150">
        <f>'2 уровень'!V2236</f>
        <v>20518.320083371735</v>
      </c>
      <c r="U980" s="150">
        <f>'2 уровень'!W2236</f>
        <v>20518.320083371735</v>
      </c>
      <c r="V980" s="150">
        <f>'2 уровень'!X2236</f>
        <v>20518.320083371735</v>
      </c>
      <c r="W980" s="150">
        <f>'2 уровень'!Y2236</f>
        <v>20518.320083371735</v>
      </c>
      <c r="X980" s="150">
        <f>'2 уровень'!Z2236</f>
        <v>20518.320083371735</v>
      </c>
      <c r="Y980" s="150">
        <f>'2 уровень'!AA2236</f>
        <v>20518.320083371735</v>
      </c>
      <c r="Z980" s="150">
        <f>'2 уровень'!AB2236</f>
        <v>17098.600069476444</v>
      </c>
      <c r="AA980" s="150">
        <f>'2 уровень'!AC2236</f>
        <v>8361.7176200000013</v>
      </c>
      <c r="AB980" s="996">
        <f>'2 уровень'!AD2236</f>
        <v>0</v>
      </c>
      <c r="AC980" s="150">
        <f>'2 уровень'!AE2236</f>
        <v>0</v>
      </c>
      <c r="AD980" s="150">
        <f>'2 уровень'!AF2236</f>
        <v>-8736.8824494764431</v>
      </c>
      <c r="AE980" s="150">
        <f>'2 уровень'!AG2236</f>
        <v>0</v>
      </c>
      <c r="AF980" s="150">
        <f>'2 уровень'!AH2236</f>
        <v>0</v>
      </c>
      <c r="AG980" s="563">
        <f>'2 уровень'!AI2236</f>
        <v>8361.7176200000013</v>
      </c>
      <c r="AH980" s="150">
        <f>AA980/Z980*100</f>
        <v>48.902937000830363</v>
      </c>
      <c r="AI980" s="150">
        <f>AG980/Z980*100</f>
        <v>48.902937000830363</v>
      </c>
      <c r="AJ980" s="1241">
        <f>'2 уровень'!AJ2236</f>
        <v>0</v>
      </c>
      <c r="AK980" s="1223">
        <f>'2 уровень'!AK2236</f>
        <v>0</v>
      </c>
      <c r="AL980" s="337">
        <f t="shared" si="268"/>
        <v>8361717.620000001</v>
      </c>
      <c r="AM980" s="337">
        <f t="shared" si="267"/>
        <v>0</v>
      </c>
      <c r="AN980" s="1112">
        <f t="shared" si="270"/>
        <v>4751.8110429299995</v>
      </c>
      <c r="AO980" s="173">
        <f t="shared" si="257"/>
        <v>3792.1621859410438</v>
      </c>
      <c r="AQ980" s="3704">
        <f t="shared" si="269"/>
        <v>0</v>
      </c>
    </row>
    <row r="981" spans="1:205" s="173" customFormat="1" ht="60" x14ac:dyDescent="0.25">
      <c r="A981" s="19"/>
      <c r="B981" s="19">
        <v>1</v>
      </c>
      <c r="C981" s="762" t="s">
        <v>547</v>
      </c>
      <c r="D981" s="171">
        <f>'2 уровень'!F2237</f>
        <v>0</v>
      </c>
      <c r="E981" s="171">
        <f>'2 уровень'!G2237</f>
        <v>0</v>
      </c>
      <c r="F981" s="171">
        <f>'2 уровень'!H2237</f>
        <v>0</v>
      </c>
      <c r="G981" s="172">
        <f>'2 уровень'!I2237</f>
        <v>0</v>
      </c>
      <c r="H981" s="156">
        <f>'2 уровень'!J2237</f>
        <v>0</v>
      </c>
      <c r="I981" s="156">
        <f>'2 уровень'!K2237</f>
        <v>0</v>
      </c>
      <c r="J981" s="26">
        <f>'2 уровень'!L2237</f>
        <v>0</v>
      </c>
      <c r="K981" s="26">
        <f>'2 уровень'!M2237</f>
        <v>0</v>
      </c>
      <c r="L981" s="26">
        <f>'2 уровень'!N2237</f>
        <v>0</v>
      </c>
      <c r="M981" s="26">
        <f>'2 уровень'!O2237</f>
        <v>0</v>
      </c>
      <c r="N981" s="26">
        <f>'2 уровень'!P2237</f>
        <v>0</v>
      </c>
      <c r="O981" s="26">
        <f>'2 уровень'!Q2237</f>
        <v>0</v>
      </c>
      <c r="P981" s="150">
        <f>'2 уровень'!R2237</f>
        <v>0</v>
      </c>
      <c r="Q981" s="150">
        <f>'2 уровень'!S2237</f>
        <v>0</v>
      </c>
      <c r="R981" s="150">
        <f>'2 уровень'!T2237</f>
        <v>0</v>
      </c>
      <c r="S981" s="150">
        <f>'2 уровень'!U2237</f>
        <v>0</v>
      </c>
      <c r="T981" s="150">
        <f>'2 уровень'!V2237</f>
        <v>0</v>
      </c>
      <c r="U981" s="150">
        <f>'2 уровень'!W2237</f>
        <v>0</v>
      </c>
      <c r="V981" s="150">
        <f>'2 уровень'!X2237</f>
        <v>0</v>
      </c>
      <c r="W981" s="150">
        <f>'2 уровень'!Y2237</f>
        <v>0</v>
      </c>
      <c r="X981" s="150">
        <f>'2 уровень'!Z2237</f>
        <v>0</v>
      </c>
      <c r="Y981" s="150">
        <f>'2 уровень'!AA2237</f>
        <v>0</v>
      </c>
      <c r="Z981" s="150">
        <f>'2 уровень'!AB2237</f>
        <v>0</v>
      </c>
      <c r="AA981" s="150">
        <f>'2 уровень'!AC2237</f>
        <v>0</v>
      </c>
      <c r="AB981" s="996">
        <f>'2 уровень'!AD2237</f>
        <v>0</v>
      </c>
      <c r="AC981" s="150">
        <f>'2 уровень'!AE2237</f>
        <v>0</v>
      </c>
      <c r="AD981" s="150">
        <f>'2 уровень'!AF2237</f>
        <v>0</v>
      </c>
      <c r="AE981" s="150">
        <f>'2 уровень'!AG2237</f>
        <v>0</v>
      </c>
      <c r="AF981" s="150">
        <f>'2 уровень'!AH2237</f>
        <v>0</v>
      </c>
      <c r="AG981" s="563">
        <f>'2 уровень'!AI2237</f>
        <v>0</v>
      </c>
      <c r="AH981" s="150"/>
      <c r="AI981" s="150"/>
      <c r="AJ981" s="1241">
        <f>'2 уровень'!AJ2237</f>
        <v>0</v>
      </c>
      <c r="AK981" s="1223">
        <f>'2 уровень'!AK2237</f>
        <v>0</v>
      </c>
      <c r="AL981" s="337">
        <f t="shared" si="268"/>
        <v>0</v>
      </c>
      <c r="AM981" s="337">
        <f t="shared" si="267"/>
        <v>0</v>
      </c>
      <c r="AN981" s="1112">
        <f t="shared" si="270"/>
        <v>0</v>
      </c>
      <c r="AO981" s="173" t="e">
        <f t="shared" si="257"/>
        <v>#DIV/0!</v>
      </c>
      <c r="AQ981" s="3704">
        <f t="shared" si="269"/>
        <v>0</v>
      </c>
    </row>
    <row r="982" spans="1:205" s="173" customFormat="1" ht="30" x14ac:dyDescent="0.25">
      <c r="A982" s="19"/>
      <c r="B982" s="19">
        <v>1</v>
      </c>
      <c r="C982" s="762" t="s">
        <v>527</v>
      </c>
      <c r="D982" s="171">
        <f>'2 уровень'!F2238</f>
        <v>640</v>
      </c>
      <c r="E982" s="171">
        <f>'2 уровень'!G2238</f>
        <v>533.33333333333337</v>
      </c>
      <c r="F982" s="171">
        <f>'2 уровень'!H2238</f>
        <v>42</v>
      </c>
      <c r="G982" s="172">
        <f>'2 уровень'!I2238</f>
        <v>7.875</v>
      </c>
      <c r="H982" s="156">
        <f>'2 уровень'!J2238</f>
        <v>0</v>
      </c>
      <c r="I982" s="156">
        <f>'2 уровень'!K2238</f>
        <v>0</v>
      </c>
      <c r="J982" s="26">
        <f>'2 уровень'!L2238</f>
        <v>0</v>
      </c>
      <c r="K982" s="26">
        <f>'2 уровень'!M2238</f>
        <v>0</v>
      </c>
      <c r="L982" s="26">
        <f>'2 уровень'!N2238</f>
        <v>0</v>
      </c>
      <c r="M982" s="26">
        <f>'2 уровень'!O2238</f>
        <v>0</v>
      </c>
      <c r="N982" s="26">
        <f>'2 уровень'!P2238</f>
        <v>0</v>
      </c>
      <c r="O982" s="26">
        <f>'2 уровень'!Q2238</f>
        <v>0</v>
      </c>
      <c r="P982" s="150">
        <f>'2 уровень'!R2238</f>
        <v>1138.6865600000001</v>
      </c>
      <c r="Q982" s="150">
        <f>'2 уровень'!S2238</f>
        <v>1138.6865600000001</v>
      </c>
      <c r="R982" s="150">
        <f>'2 уровень'!T2238</f>
        <v>1138.6865600000001</v>
      </c>
      <c r="S982" s="150">
        <f>'2 уровень'!U2238</f>
        <v>1138.6865600000001</v>
      </c>
      <c r="T982" s="150">
        <f>'2 уровень'!V2238</f>
        <v>1138.6865600000001</v>
      </c>
      <c r="U982" s="150">
        <f>'2 уровень'!W2238</f>
        <v>1138.6865600000001</v>
      </c>
      <c r="V982" s="150">
        <f>'2 уровень'!X2238</f>
        <v>1138.6865600000001</v>
      </c>
      <c r="W982" s="150">
        <f>'2 уровень'!Y2238</f>
        <v>1138.6865600000001</v>
      </c>
      <c r="X982" s="150">
        <f>'2 уровень'!Z2238</f>
        <v>1138.6865600000001</v>
      </c>
      <c r="Y982" s="150">
        <f>'2 уровень'!AA2238</f>
        <v>1138.6865600000001</v>
      </c>
      <c r="Z982" s="150">
        <f>'2 уровень'!AB2238</f>
        <v>948.90546666666683</v>
      </c>
      <c r="AA982" s="150">
        <f>'2 уровень'!AC2238</f>
        <v>78.751260000000002</v>
      </c>
      <c r="AB982" s="996">
        <f>'2 уровень'!AD2238</f>
        <v>0</v>
      </c>
      <c r="AC982" s="150">
        <f>'2 уровень'!AE2238</f>
        <v>0</v>
      </c>
      <c r="AD982" s="150">
        <f>'2 уровень'!AF2238</f>
        <v>-870.15420666666682</v>
      </c>
      <c r="AE982" s="150">
        <f>'2 уровень'!AG2238</f>
        <v>0</v>
      </c>
      <c r="AF982" s="150">
        <f>'2 уровень'!AH2238</f>
        <v>-38.4636</v>
      </c>
      <c r="AG982" s="563">
        <f>'2 уровень'!AI2238</f>
        <v>40.287659999999995</v>
      </c>
      <c r="AH982" s="150">
        <f>AA982/Z982*100</f>
        <v>8.2991681222618432</v>
      </c>
      <c r="AI982" s="150">
        <f>AG982/Z982*100</f>
        <v>4.2456979557218961</v>
      </c>
      <c r="AJ982" s="1241">
        <f>'2 уровень'!AJ2238</f>
        <v>0</v>
      </c>
      <c r="AK982" s="1223">
        <f>'2 уровень'!AK2238</f>
        <v>0</v>
      </c>
      <c r="AL982" s="337">
        <f t="shared" si="268"/>
        <v>40287.659999999996</v>
      </c>
      <c r="AM982" s="337">
        <f t="shared" si="267"/>
        <v>-38463.599999999999</v>
      </c>
      <c r="AN982" s="1112">
        <f t="shared" si="270"/>
        <v>1779.19775</v>
      </c>
      <c r="AO982" s="173">
        <f t="shared" si="257"/>
        <v>1875.03</v>
      </c>
      <c r="AQ982" s="3704">
        <f t="shared" si="269"/>
        <v>0</v>
      </c>
    </row>
    <row r="983" spans="1:205" s="173" customFormat="1" ht="30" x14ac:dyDescent="0.25">
      <c r="A983" s="19">
        <v>1</v>
      </c>
      <c r="B983" s="19">
        <v>1</v>
      </c>
      <c r="C983" s="761" t="s">
        <v>528</v>
      </c>
      <c r="D983" s="171">
        <f>'2 уровень'!F2239</f>
        <v>0</v>
      </c>
      <c r="E983" s="171">
        <f>'2 уровень'!G2239</f>
        <v>0</v>
      </c>
      <c r="F983" s="171">
        <f>'2 уровень'!H2239</f>
        <v>0</v>
      </c>
      <c r="G983" s="172">
        <f>'2 уровень'!I2239</f>
        <v>0</v>
      </c>
      <c r="H983" s="156">
        <f>'2 уровень'!J2239</f>
        <v>0</v>
      </c>
      <c r="I983" s="156">
        <f>'2 уровень'!K2239</f>
        <v>0</v>
      </c>
      <c r="J983" s="26">
        <f>'2 уровень'!L2239</f>
        <v>0</v>
      </c>
      <c r="K983" s="26">
        <f>'2 уровень'!M2239</f>
        <v>0</v>
      </c>
      <c r="L983" s="26">
        <f>'2 уровень'!N2239</f>
        <v>0</v>
      </c>
      <c r="M983" s="26">
        <f>'2 уровень'!O2239</f>
        <v>0</v>
      </c>
      <c r="N983" s="26">
        <f>'2 уровень'!P2239</f>
        <v>0</v>
      </c>
      <c r="O983" s="26">
        <f>'2 уровень'!Q2239</f>
        <v>0</v>
      </c>
      <c r="P983" s="150">
        <f>'2 уровень'!R2239</f>
        <v>0</v>
      </c>
      <c r="Q983" s="150">
        <f>'2 уровень'!S2239</f>
        <v>0</v>
      </c>
      <c r="R983" s="150">
        <f>'2 уровень'!T2239</f>
        <v>0</v>
      </c>
      <c r="S983" s="150">
        <f>'2 уровень'!U2239</f>
        <v>0</v>
      </c>
      <c r="T983" s="150">
        <f>'2 уровень'!V2239</f>
        <v>0</v>
      </c>
      <c r="U983" s="150">
        <f>'2 уровень'!W2239</f>
        <v>0</v>
      </c>
      <c r="V983" s="150">
        <f>'2 уровень'!X2239</f>
        <v>0</v>
      </c>
      <c r="W983" s="150">
        <f>'2 уровень'!Y2239</f>
        <v>0</v>
      </c>
      <c r="X983" s="150">
        <f>'2 уровень'!Z2239</f>
        <v>0</v>
      </c>
      <c r="Y983" s="150">
        <f>'2 уровень'!AA2239</f>
        <v>0</v>
      </c>
      <c r="Z983" s="150">
        <f>'2 уровень'!AB2239</f>
        <v>0</v>
      </c>
      <c r="AA983" s="150">
        <f>'2 уровень'!AC2239</f>
        <v>0</v>
      </c>
      <c r="AB983" s="996">
        <f>'2 уровень'!AD2239</f>
        <v>0</v>
      </c>
      <c r="AC983" s="150">
        <f>'2 уровень'!AE2239</f>
        <v>0</v>
      </c>
      <c r="AD983" s="150">
        <f>'2 уровень'!AF2239</f>
        <v>0</v>
      </c>
      <c r="AE983" s="150">
        <f>'2 уровень'!AG2239</f>
        <v>0</v>
      </c>
      <c r="AF983" s="150">
        <f>'2 уровень'!AH2239</f>
        <v>0</v>
      </c>
      <c r="AG983" s="563">
        <f>'2 уровень'!AI2239</f>
        <v>0</v>
      </c>
      <c r="AH983" s="150"/>
      <c r="AI983" s="150"/>
      <c r="AJ983" s="1241">
        <f>'2 уровень'!AJ2239</f>
        <v>0</v>
      </c>
      <c r="AK983" s="1223">
        <f>'2 уровень'!AK2239</f>
        <v>0</v>
      </c>
      <c r="AL983" s="337">
        <f t="shared" si="268"/>
        <v>0</v>
      </c>
      <c r="AM983" s="337">
        <f t="shared" si="267"/>
        <v>0</v>
      </c>
      <c r="AN983" s="1112">
        <f t="shared" si="270"/>
        <v>0</v>
      </c>
      <c r="AO983" s="173" t="e">
        <f t="shared" si="257"/>
        <v>#DIV/0!</v>
      </c>
      <c r="AQ983" s="3704">
        <f t="shared" si="269"/>
        <v>0</v>
      </c>
    </row>
    <row r="984" spans="1:205" ht="45" x14ac:dyDescent="0.25">
      <c r="A984" s="19">
        <v>1</v>
      </c>
      <c r="B984" s="19">
        <v>1</v>
      </c>
      <c r="C984" s="762" t="s">
        <v>529</v>
      </c>
      <c r="D984" s="171">
        <f>'2 уровень'!F2240</f>
        <v>15</v>
      </c>
      <c r="E984" s="171">
        <f>'2 уровень'!G2240</f>
        <v>12.5</v>
      </c>
      <c r="F984" s="171">
        <f>'2 уровень'!H2240</f>
        <v>24</v>
      </c>
      <c r="G984" s="172">
        <f>'2 уровень'!I2240</f>
        <v>192</v>
      </c>
      <c r="H984" s="156">
        <f>'2 уровень'!J2240</f>
        <v>0</v>
      </c>
      <c r="I984" s="156">
        <f>'2 уровень'!K2240</f>
        <v>0</v>
      </c>
      <c r="J984" s="26">
        <f>'2 уровень'!L2240</f>
        <v>0</v>
      </c>
      <c r="K984" s="26">
        <f>'2 уровень'!M2240</f>
        <v>0</v>
      </c>
      <c r="L984" s="26">
        <f>'2 уровень'!N2240</f>
        <v>0</v>
      </c>
      <c r="M984" s="26">
        <f>'2 уровень'!O2240</f>
        <v>0</v>
      </c>
      <c r="N984" s="26">
        <f>'2 уровень'!P2240</f>
        <v>0</v>
      </c>
      <c r="O984" s="26">
        <f>'2 уровень'!Q2240</f>
        <v>0</v>
      </c>
      <c r="P984" s="150">
        <f>'2 уровень'!R2240</f>
        <v>130.42911319200002</v>
      </c>
      <c r="Q984" s="150">
        <f>'2 уровень'!S2240</f>
        <v>130.42911319200002</v>
      </c>
      <c r="R984" s="150">
        <f>'2 уровень'!T2240</f>
        <v>130.42911319200002</v>
      </c>
      <c r="S984" s="150">
        <f>'2 уровень'!U2240</f>
        <v>130.42911319200002</v>
      </c>
      <c r="T984" s="150">
        <f>'2 уровень'!V2240</f>
        <v>130.42911319200002</v>
      </c>
      <c r="U984" s="150">
        <f>'2 уровень'!W2240</f>
        <v>130.42911319200002</v>
      </c>
      <c r="V984" s="150">
        <f>'2 уровень'!X2240</f>
        <v>130.42911319200002</v>
      </c>
      <c r="W984" s="150">
        <f>'2 уровень'!Y2240</f>
        <v>130.42911319200002</v>
      </c>
      <c r="X984" s="150">
        <f>'2 уровень'!Z2240</f>
        <v>130.42911319200002</v>
      </c>
      <c r="Y984" s="150">
        <f>'2 уровень'!AA2240</f>
        <v>130.42911319200002</v>
      </c>
      <c r="Z984" s="150">
        <f>'2 уровень'!AB2240</f>
        <v>108.69092766000001</v>
      </c>
      <c r="AA984" s="150">
        <f>'2 уровень'!AC2240</f>
        <v>207.52632</v>
      </c>
      <c r="AB984" s="996">
        <f>'2 уровень'!AD2240</f>
        <v>0</v>
      </c>
      <c r="AC984" s="150">
        <f>'2 уровень'!AE2240</f>
        <v>0</v>
      </c>
      <c r="AD984" s="150">
        <f>'2 уровень'!AF2240</f>
        <v>98.835392339999984</v>
      </c>
      <c r="AE984" s="150">
        <f>'2 уровень'!AG2240</f>
        <v>0</v>
      </c>
      <c r="AF984" s="150">
        <f>'2 уровень'!AH2240</f>
        <v>0</v>
      </c>
      <c r="AG984" s="563">
        <f>'2 уровень'!AI2240</f>
        <v>207.52632</v>
      </c>
      <c r="AH984" s="150">
        <f t="shared" ref="AH984:AH990" si="271">AA984/Z984*100</f>
        <v>190.93251338250653</v>
      </c>
      <c r="AI984" s="150">
        <f t="shared" ref="AI984:AI990" si="272">AG984/Z984*100</f>
        <v>190.93251338250653</v>
      </c>
      <c r="AJ984" s="1241">
        <f>'2 уровень'!AJ2240</f>
        <v>0</v>
      </c>
      <c r="AK984" s="1223">
        <f>'2 уровень'!AK2240</f>
        <v>0</v>
      </c>
      <c r="AL984" s="337">
        <f t="shared" si="268"/>
        <v>207526.32</v>
      </c>
      <c r="AM984" s="337">
        <f t="shared" si="267"/>
        <v>0</v>
      </c>
      <c r="AN984" s="1112">
        <f t="shared" si="270"/>
        <v>8695.2742128000009</v>
      </c>
      <c r="AO984" s="137">
        <f t="shared" si="257"/>
        <v>8646.9299999999985</v>
      </c>
      <c r="AP984" s="137"/>
      <c r="AQ984" s="426">
        <f t="shared" si="269"/>
        <v>0</v>
      </c>
      <c r="AR984" s="137"/>
      <c r="AS984" s="137"/>
      <c r="AT984" s="137"/>
      <c r="AU984" s="137"/>
      <c r="AV984" s="137"/>
      <c r="AW984" s="137"/>
      <c r="AX984" s="137"/>
      <c r="AY984" s="137"/>
      <c r="AZ984" s="137"/>
      <c r="BA984" s="137"/>
      <c r="BB984" s="137"/>
      <c r="BC984" s="137"/>
      <c r="BD984" s="137"/>
      <c r="BE984" s="137"/>
      <c r="BF984" s="137"/>
      <c r="BG984" s="137"/>
      <c r="BH984" s="137"/>
      <c r="BI984" s="137"/>
      <c r="BJ984" s="137"/>
      <c r="BK984" s="137"/>
      <c r="BL984" s="137"/>
      <c r="BM984" s="137"/>
      <c r="BN984" s="137"/>
      <c r="BO984" s="137"/>
      <c r="BP984" s="137"/>
      <c r="BQ984" s="137"/>
      <c r="BR984" s="137"/>
      <c r="BS984" s="137"/>
      <c r="BT984" s="137"/>
      <c r="BU984" s="137"/>
      <c r="BV984" s="137"/>
      <c r="BW984" s="137"/>
      <c r="BX984" s="137"/>
      <c r="BY984" s="137"/>
      <c r="BZ984" s="137"/>
      <c r="CA984" s="137"/>
      <c r="CB984" s="137"/>
      <c r="CC984" s="137"/>
      <c r="CD984" s="137"/>
      <c r="CE984" s="137"/>
      <c r="CF984" s="137"/>
      <c r="CG984" s="137"/>
      <c r="CH984" s="137"/>
      <c r="CI984" s="137"/>
      <c r="CJ984" s="137"/>
      <c r="CK984" s="137"/>
      <c r="CL984" s="137"/>
      <c r="CM984" s="137"/>
      <c r="CN984" s="137"/>
      <c r="CO984" s="137"/>
      <c r="CP984" s="137"/>
      <c r="CQ984" s="137"/>
      <c r="CR984" s="137"/>
      <c r="CS984" s="137"/>
      <c r="CT984" s="137"/>
      <c r="CU984" s="137"/>
      <c r="CV984" s="137"/>
      <c r="CW984" s="137"/>
      <c r="CX984" s="137"/>
      <c r="CY984" s="137"/>
      <c r="CZ984" s="137"/>
      <c r="DA984" s="137"/>
      <c r="DB984" s="137"/>
      <c r="DC984" s="137"/>
      <c r="DD984" s="137"/>
      <c r="DE984" s="137"/>
      <c r="DF984" s="137"/>
      <c r="DG984" s="137"/>
      <c r="DH984" s="137"/>
      <c r="DI984" s="137"/>
      <c r="DJ984" s="137"/>
      <c r="DK984" s="137"/>
      <c r="DL984" s="137"/>
      <c r="DM984" s="137"/>
      <c r="DN984" s="137"/>
      <c r="DO984" s="137"/>
      <c r="DP984" s="137"/>
      <c r="DQ984" s="137"/>
      <c r="DR984" s="137"/>
      <c r="DS984" s="137"/>
      <c r="DT984" s="137"/>
      <c r="DU984" s="137"/>
      <c r="DV984" s="137"/>
      <c r="DW984" s="137"/>
      <c r="DX984" s="137"/>
      <c r="DY984" s="137"/>
      <c r="DZ984" s="137"/>
      <c r="EA984" s="137"/>
      <c r="EB984" s="137"/>
      <c r="EC984" s="137"/>
      <c r="ED984" s="137"/>
      <c r="EE984" s="137"/>
      <c r="EF984" s="137"/>
      <c r="EG984" s="137"/>
      <c r="EH984" s="137"/>
      <c r="EI984" s="137"/>
      <c r="EJ984" s="137"/>
      <c r="EK984" s="137"/>
      <c r="EL984" s="137"/>
      <c r="EM984" s="137"/>
      <c r="EN984" s="137"/>
      <c r="EO984" s="137"/>
      <c r="EP984" s="137"/>
      <c r="EQ984" s="137"/>
      <c r="ER984" s="137"/>
      <c r="ES984" s="137"/>
      <c r="ET984" s="137"/>
      <c r="EU984" s="137"/>
      <c r="EV984" s="137"/>
      <c r="EW984" s="137"/>
      <c r="EX984" s="137"/>
      <c r="EY984" s="137"/>
      <c r="EZ984" s="137"/>
      <c r="FA984" s="137"/>
      <c r="FB984" s="137"/>
      <c r="FC984" s="137"/>
      <c r="FD984" s="137"/>
      <c r="FE984" s="137"/>
      <c r="FF984" s="137"/>
      <c r="FG984" s="137"/>
      <c r="FH984" s="137"/>
      <c r="FI984" s="137"/>
      <c r="FJ984" s="137"/>
      <c r="FK984" s="137"/>
      <c r="FL984" s="137"/>
      <c r="FM984" s="137"/>
      <c r="FN984" s="137"/>
      <c r="FO984" s="137"/>
      <c r="FP984" s="137"/>
      <c r="FQ984" s="137"/>
      <c r="FR984" s="137"/>
      <c r="FS984" s="137"/>
      <c r="FT984" s="137"/>
      <c r="FU984" s="137"/>
      <c r="FV984" s="137"/>
      <c r="FW984" s="137"/>
      <c r="FX984" s="137"/>
      <c r="FY984" s="137"/>
      <c r="FZ984" s="137"/>
      <c r="GA984" s="137"/>
      <c r="GB984" s="137"/>
      <c r="GC984" s="137"/>
      <c r="GD984" s="137"/>
      <c r="GE984" s="137"/>
      <c r="GF984" s="137"/>
      <c r="GG984" s="137"/>
      <c r="GH984" s="137"/>
      <c r="GI984" s="137"/>
      <c r="GJ984" s="137"/>
      <c r="GK984" s="137"/>
      <c r="GL984" s="137"/>
      <c r="GM984" s="137"/>
      <c r="GN984" s="137"/>
      <c r="GO984" s="137"/>
      <c r="GP984" s="137"/>
      <c r="GQ984" s="137"/>
      <c r="GR984" s="137"/>
      <c r="GS984" s="137"/>
      <c r="GT984" s="137"/>
      <c r="GU984" s="137"/>
      <c r="GV984" s="137"/>
      <c r="GW984" s="137"/>
    </row>
    <row r="985" spans="1:205" ht="30" x14ac:dyDescent="0.25">
      <c r="A985" s="19">
        <v>1</v>
      </c>
      <c r="B985" s="19">
        <v>1</v>
      </c>
      <c r="C985" s="762" t="s">
        <v>530</v>
      </c>
      <c r="D985" s="171">
        <f>'2 уровень'!F2241</f>
        <v>147</v>
      </c>
      <c r="E985" s="171">
        <f>'2 уровень'!G2241</f>
        <v>122.5</v>
      </c>
      <c r="F985" s="171">
        <f>'2 уровень'!H2241</f>
        <v>138</v>
      </c>
      <c r="G985" s="172">
        <f>'2 уровень'!I2241</f>
        <v>112.65306122448979</v>
      </c>
      <c r="H985" s="156">
        <f>'2 уровень'!J2241</f>
        <v>0</v>
      </c>
      <c r="I985" s="156">
        <f>'2 уровень'!K2241</f>
        <v>0</v>
      </c>
      <c r="J985" s="26">
        <f>'2 уровень'!L2241</f>
        <v>0</v>
      </c>
      <c r="K985" s="26">
        <f>'2 уровень'!M2241</f>
        <v>0</v>
      </c>
      <c r="L985" s="26">
        <f>'2 уровень'!N2241</f>
        <v>0</v>
      </c>
      <c r="M985" s="26">
        <f>'2 уровень'!O2241</f>
        <v>0</v>
      </c>
      <c r="N985" s="26">
        <f>'2 уровень'!P2241</f>
        <v>0</v>
      </c>
      <c r="O985" s="26">
        <f>'2 уровень'!Q2241</f>
        <v>0</v>
      </c>
      <c r="P985" s="150">
        <f>'2 уровень'!R2241</f>
        <v>1278.2053092816002</v>
      </c>
      <c r="Q985" s="150">
        <f>'2 уровень'!S2241</f>
        <v>1278.2053092816002</v>
      </c>
      <c r="R985" s="150">
        <f>'2 уровень'!T2241</f>
        <v>1278.2053092816002</v>
      </c>
      <c r="S985" s="150">
        <f>'2 уровень'!U2241</f>
        <v>1278.2053092816002</v>
      </c>
      <c r="T985" s="150">
        <f>'2 уровень'!V2241</f>
        <v>1278.2053092816002</v>
      </c>
      <c r="U985" s="150">
        <f>'2 уровень'!W2241</f>
        <v>1278.2053092816002</v>
      </c>
      <c r="V985" s="150">
        <f>'2 уровень'!X2241</f>
        <v>1278.2053092816002</v>
      </c>
      <c r="W985" s="150">
        <f>'2 уровень'!Y2241</f>
        <v>1278.2053092816002</v>
      </c>
      <c r="X985" s="150">
        <f>'2 уровень'!Z2241</f>
        <v>1278.2053092816002</v>
      </c>
      <c r="Y985" s="150">
        <f>'2 уровень'!AA2241</f>
        <v>1278.2053092816002</v>
      </c>
      <c r="Z985" s="150">
        <f>'2 уровень'!AB2241</f>
        <v>1065.1710910680001</v>
      </c>
      <c r="AA985" s="150">
        <f>'2 уровень'!AC2241</f>
        <v>1193.2763399999999</v>
      </c>
      <c r="AB985" s="996">
        <f>'2 уровень'!AD2241</f>
        <v>0</v>
      </c>
      <c r="AC985" s="150">
        <f>'2 уровень'!AE2241</f>
        <v>0</v>
      </c>
      <c r="AD985" s="150">
        <f>'2 уровень'!AF2241</f>
        <v>128.10524893199977</v>
      </c>
      <c r="AE985" s="150">
        <f>'2 уровень'!AG2241</f>
        <v>0</v>
      </c>
      <c r="AF985" s="150">
        <f>'2 уровень'!AH2241</f>
        <v>-1.7293800000000001</v>
      </c>
      <c r="AG985" s="563">
        <f>'2 уровень'!AI2241</f>
        <v>1191.5469599999999</v>
      </c>
      <c r="AH985" s="150">
        <f t="shared" si="271"/>
        <v>112.02672979075636</v>
      </c>
      <c r="AI985" s="150">
        <f t="shared" si="272"/>
        <v>111.86437277463925</v>
      </c>
      <c r="AJ985" s="1241">
        <f>'2 уровень'!AJ2241</f>
        <v>0</v>
      </c>
      <c r="AK985" s="1223">
        <f>'2 уровень'!AK2241</f>
        <v>0</v>
      </c>
      <c r="AL985" s="337">
        <f t="shared" si="268"/>
        <v>1191546.96</v>
      </c>
      <c r="AM985" s="337">
        <f t="shared" si="267"/>
        <v>-1729.38</v>
      </c>
      <c r="AN985" s="1112">
        <f t="shared" si="270"/>
        <v>8695.2742128000009</v>
      </c>
      <c r="AO985" s="137">
        <f t="shared" si="257"/>
        <v>8646.9299999999985</v>
      </c>
      <c r="AP985" s="137"/>
      <c r="AQ985" s="426">
        <f t="shared" si="269"/>
        <v>0</v>
      </c>
      <c r="AR985" s="137"/>
      <c r="AS985" s="137"/>
      <c r="AT985" s="137"/>
      <c r="AU985" s="137"/>
      <c r="AV985" s="137"/>
      <c r="AW985" s="137"/>
      <c r="AX985" s="137"/>
      <c r="AY985" s="137"/>
      <c r="AZ985" s="137"/>
      <c r="BA985" s="137"/>
      <c r="BB985" s="137"/>
      <c r="BC985" s="137"/>
      <c r="BD985" s="137"/>
      <c r="BE985" s="137"/>
      <c r="BF985" s="137"/>
      <c r="BG985" s="137"/>
      <c r="BH985" s="137"/>
      <c r="BI985" s="137"/>
      <c r="BJ985" s="137"/>
      <c r="BK985" s="137"/>
      <c r="BL985" s="137"/>
      <c r="BM985" s="137"/>
      <c r="BN985" s="137"/>
      <c r="BO985" s="137"/>
      <c r="BP985" s="137"/>
      <c r="BQ985" s="137"/>
      <c r="BR985" s="137"/>
      <c r="BS985" s="137"/>
      <c r="BT985" s="137"/>
      <c r="BU985" s="137"/>
      <c r="BV985" s="137"/>
      <c r="BW985" s="137"/>
      <c r="BX985" s="137"/>
      <c r="BY985" s="137"/>
      <c r="BZ985" s="137"/>
      <c r="CA985" s="137"/>
      <c r="CB985" s="137"/>
      <c r="CC985" s="137"/>
      <c r="CD985" s="137"/>
      <c r="CE985" s="137"/>
      <c r="CF985" s="137"/>
      <c r="CG985" s="137"/>
      <c r="CH985" s="137"/>
      <c r="CI985" s="137"/>
      <c r="CJ985" s="137"/>
      <c r="CK985" s="137"/>
      <c r="CL985" s="137"/>
      <c r="CM985" s="137"/>
      <c r="CN985" s="137"/>
      <c r="CO985" s="137"/>
      <c r="CP985" s="137"/>
      <c r="CQ985" s="137"/>
      <c r="CR985" s="137"/>
      <c r="CS985" s="137"/>
      <c r="CT985" s="137"/>
      <c r="CU985" s="137"/>
      <c r="CV985" s="137"/>
      <c r="CW985" s="137"/>
      <c r="CX985" s="137"/>
      <c r="CY985" s="137"/>
      <c r="CZ985" s="137"/>
      <c r="DA985" s="137"/>
      <c r="DB985" s="137"/>
      <c r="DC985" s="137"/>
      <c r="DD985" s="137"/>
      <c r="DE985" s="137"/>
      <c r="DF985" s="137"/>
      <c r="DG985" s="137"/>
      <c r="DH985" s="137"/>
      <c r="DI985" s="137"/>
      <c r="DJ985" s="137"/>
      <c r="DK985" s="137"/>
      <c r="DL985" s="137"/>
      <c r="DM985" s="137"/>
      <c r="DN985" s="137"/>
      <c r="DO985" s="137"/>
      <c r="DP985" s="137"/>
      <c r="DQ985" s="137"/>
      <c r="DR985" s="137"/>
      <c r="DS985" s="137"/>
      <c r="DT985" s="137"/>
      <c r="DU985" s="137"/>
      <c r="DV985" s="137"/>
      <c r="DW985" s="137"/>
      <c r="DX985" s="137"/>
      <c r="DY985" s="137"/>
      <c r="DZ985" s="137"/>
      <c r="EA985" s="137"/>
      <c r="EB985" s="137"/>
      <c r="EC985" s="137"/>
      <c r="ED985" s="137"/>
      <c r="EE985" s="137"/>
      <c r="EF985" s="137"/>
      <c r="EG985" s="137"/>
      <c r="EH985" s="137"/>
      <c r="EI985" s="137"/>
      <c r="EJ985" s="137"/>
      <c r="EK985" s="137"/>
      <c r="EL985" s="137"/>
      <c r="EM985" s="137"/>
      <c r="EN985" s="137"/>
      <c r="EO985" s="137"/>
      <c r="EP985" s="137"/>
      <c r="EQ985" s="137"/>
      <c r="ER985" s="137"/>
      <c r="ES985" s="137"/>
      <c r="ET985" s="137"/>
      <c r="EU985" s="137"/>
      <c r="EV985" s="137"/>
      <c r="EW985" s="137"/>
      <c r="EX985" s="137"/>
      <c r="EY985" s="137"/>
      <c r="EZ985" s="137"/>
      <c r="FA985" s="137"/>
      <c r="FB985" s="137"/>
      <c r="FC985" s="137"/>
      <c r="FD985" s="137"/>
      <c r="FE985" s="137"/>
      <c r="FF985" s="137"/>
      <c r="FG985" s="137"/>
      <c r="FH985" s="137"/>
      <c r="FI985" s="137"/>
      <c r="FJ985" s="137"/>
      <c r="FK985" s="137"/>
      <c r="FL985" s="137"/>
      <c r="FM985" s="137"/>
      <c r="FN985" s="137"/>
      <c r="FO985" s="137"/>
      <c r="FP985" s="137"/>
      <c r="FQ985" s="137"/>
      <c r="FR985" s="137"/>
      <c r="FS985" s="137"/>
      <c r="FT985" s="137"/>
      <c r="FU985" s="137"/>
      <c r="FV985" s="137"/>
      <c r="FW985" s="137"/>
      <c r="FX985" s="137"/>
      <c r="FY985" s="137"/>
      <c r="FZ985" s="137"/>
      <c r="GA985" s="137"/>
      <c r="GB985" s="137"/>
      <c r="GC985" s="137"/>
      <c r="GD985" s="137"/>
      <c r="GE985" s="137"/>
      <c r="GF985" s="137"/>
      <c r="GG985" s="137"/>
      <c r="GH985" s="137"/>
      <c r="GI985" s="137"/>
      <c r="GJ985" s="137"/>
      <c r="GK985" s="137"/>
      <c r="GL985" s="137"/>
      <c r="GM985" s="137"/>
      <c r="GN985" s="137"/>
      <c r="GO985" s="137"/>
      <c r="GP985" s="137"/>
      <c r="GQ985" s="137"/>
      <c r="GR985" s="137"/>
      <c r="GS985" s="137"/>
      <c r="GT985" s="137"/>
      <c r="GU985" s="137"/>
      <c r="GV985" s="137"/>
      <c r="GW985" s="137"/>
    </row>
    <row r="986" spans="1:205" ht="45" x14ac:dyDescent="0.25">
      <c r="A986" s="19">
        <v>1</v>
      </c>
      <c r="B986" s="19">
        <v>1</v>
      </c>
      <c r="C986" s="762" t="s">
        <v>286</v>
      </c>
      <c r="D986" s="171">
        <f>'2 уровень'!F2242</f>
        <v>5806</v>
      </c>
      <c r="E986" s="171">
        <f>'2 уровень'!G2242</f>
        <v>4838.3333333333339</v>
      </c>
      <c r="F986" s="171">
        <f>'2 уровень'!H2242</f>
        <v>2498</v>
      </c>
      <c r="G986" s="172">
        <f>'2 уровень'!I2242</f>
        <v>51.629348949362722</v>
      </c>
      <c r="H986" s="156">
        <f>'2 уровень'!J2242</f>
        <v>0</v>
      </c>
      <c r="I986" s="156">
        <f>'2 уровень'!K2242</f>
        <v>0</v>
      </c>
      <c r="J986" s="26">
        <f>'2 уровень'!L2242</f>
        <v>0</v>
      </c>
      <c r="K986" s="26">
        <f>'2 уровень'!M2242</f>
        <v>0</v>
      </c>
      <c r="L986" s="26">
        <f>'2 уровень'!N2242</f>
        <v>0</v>
      </c>
      <c r="M986" s="26">
        <f>'2 уровень'!O2242</f>
        <v>0</v>
      </c>
      <c r="N986" s="26">
        <f>'2 уровень'!P2242</f>
        <v>0</v>
      </c>
      <c r="O986" s="26">
        <f>'2 уровень'!Q2242</f>
        <v>0</v>
      </c>
      <c r="P986" s="150">
        <f>'2 уровень'!R2242</f>
        <v>15870.387245801601</v>
      </c>
      <c r="Q986" s="150">
        <f>'2 уровень'!S2242</f>
        <v>15870.387245801601</v>
      </c>
      <c r="R986" s="150">
        <f>'2 уровень'!T2242</f>
        <v>15870.387245801601</v>
      </c>
      <c r="S986" s="150">
        <f>'2 уровень'!U2242</f>
        <v>15870.387245801601</v>
      </c>
      <c r="T986" s="150">
        <f>'2 уровень'!V2242</f>
        <v>15870.387245801601</v>
      </c>
      <c r="U986" s="150">
        <f>'2 уровень'!W2242</f>
        <v>15870.387245801601</v>
      </c>
      <c r="V986" s="150">
        <f>'2 уровень'!X2242</f>
        <v>15870.387245801601</v>
      </c>
      <c r="W986" s="150">
        <f>'2 уровень'!Y2242</f>
        <v>15870.387245801601</v>
      </c>
      <c r="X986" s="150">
        <f>'2 уровень'!Z2242</f>
        <v>15870.387245801601</v>
      </c>
      <c r="Y986" s="150">
        <f>'2 уровень'!AA2242</f>
        <v>15870.387245801601</v>
      </c>
      <c r="Z986" s="150">
        <f>'2 уровень'!AB2242</f>
        <v>13225.322704834667</v>
      </c>
      <c r="AA986" s="150">
        <f>'2 уровень'!AC2242</f>
        <v>7101.5790800000023</v>
      </c>
      <c r="AB986" s="996">
        <f>'2 уровень'!AD2242</f>
        <v>0</v>
      </c>
      <c r="AC986" s="150">
        <f>'2 уровень'!AE2242</f>
        <v>0</v>
      </c>
      <c r="AD986" s="150">
        <f>'2 уровень'!AF2242</f>
        <v>-6123.7436248346648</v>
      </c>
      <c r="AE986" s="150">
        <f>'2 уровень'!AG2242</f>
        <v>0</v>
      </c>
      <c r="AF986" s="150">
        <f>'2 уровень'!AH2242</f>
        <v>-2.1194899999999999</v>
      </c>
      <c r="AG986" s="563">
        <f>'2 уровень'!AI2242</f>
        <v>7099.4595900000022</v>
      </c>
      <c r="AH986" s="150">
        <f t="shared" si="271"/>
        <v>53.696830228603346</v>
      </c>
      <c r="AI986" s="150">
        <f t="shared" si="272"/>
        <v>53.680804230241684</v>
      </c>
      <c r="AJ986" s="1241">
        <f>'2 уровень'!AJ2242</f>
        <v>0</v>
      </c>
      <c r="AK986" s="1223">
        <f>'2 уровень'!AK2242</f>
        <v>0</v>
      </c>
      <c r="AL986" s="337">
        <f t="shared" si="268"/>
        <v>7099459.5900000026</v>
      </c>
      <c r="AM986" s="337">
        <f t="shared" si="267"/>
        <v>-2119.4899999999998</v>
      </c>
      <c r="AN986" s="1112">
        <f t="shared" si="270"/>
        <v>2733.4459603516366</v>
      </c>
      <c r="AO986" s="137">
        <f t="shared" si="257"/>
        <v>2842.9059567654131</v>
      </c>
      <c r="AP986" s="137"/>
      <c r="AQ986" s="426">
        <f t="shared" si="269"/>
        <v>0</v>
      </c>
      <c r="AR986" s="137"/>
      <c r="AS986" s="137"/>
      <c r="AT986" s="137"/>
      <c r="AU986" s="137"/>
      <c r="AV986" s="137"/>
      <c r="AW986" s="137"/>
      <c r="AX986" s="137"/>
      <c r="AY986" s="137"/>
      <c r="AZ986" s="137"/>
      <c r="BA986" s="137"/>
      <c r="BB986" s="137"/>
      <c r="BC986" s="137"/>
      <c r="BD986" s="137"/>
      <c r="BE986" s="137"/>
      <c r="BF986" s="137"/>
      <c r="BG986" s="137"/>
      <c r="BH986" s="137"/>
      <c r="BI986" s="137"/>
      <c r="BJ986" s="137"/>
      <c r="BK986" s="137"/>
      <c r="BL986" s="137"/>
      <c r="BM986" s="137"/>
      <c r="BN986" s="137"/>
      <c r="BO986" s="137"/>
      <c r="BP986" s="137"/>
      <c r="BQ986" s="137"/>
      <c r="BR986" s="137"/>
      <c r="BS986" s="137"/>
      <c r="BT986" s="137"/>
      <c r="BU986" s="137"/>
      <c r="BV986" s="137"/>
      <c r="BW986" s="137"/>
      <c r="BX986" s="137"/>
      <c r="BY986" s="137"/>
      <c r="BZ986" s="137"/>
      <c r="CA986" s="137"/>
      <c r="CB986" s="137"/>
      <c r="CC986" s="137"/>
      <c r="CD986" s="137"/>
      <c r="CE986" s="137"/>
      <c r="CF986" s="137"/>
      <c r="CG986" s="137"/>
      <c r="CH986" s="137"/>
      <c r="CI986" s="137"/>
      <c r="CJ986" s="137"/>
      <c r="CK986" s="137"/>
      <c r="CL986" s="137"/>
      <c r="CM986" s="137"/>
      <c r="CN986" s="137"/>
      <c r="CO986" s="137"/>
      <c r="CP986" s="137"/>
      <c r="CQ986" s="137"/>
      <c r="CR986" s="137"/>
      <c r="CS986" s="137"/>
      <c r="CT986" s="137"/>
      <c r="CU986" s="137"/>
      <c r="CV986" s="137"/>
      <c r="CW986" s="137"/>
      <c r="CX986" s="137"/>
      <c r="CY986" s="137"/>
      <c r="CZ986" s="137"/>
      <c r="DA986" s="137"/>
      <c r="DB986" s="137"/>
      <c r="DC986" s="137"/>
      <c r="DD986" s="137"/>
      <c r="DE986" s="137"/>
      <c r="DF986" s="137"/>
      <c r="DG986" s="137"/>
      <c r="DH986" s="137"/>
      <c r="DI986" s="137"/>
      <c r="DJ986" s="137"/>
      <c r="DK986" s="137"/>
      <c r="DL986" s="137"/>
      <c r="DM986" s="137"/>
      <c r="DN986" s="137"/>
      <c r="DO986" s="137"/>
      <c r="DP986" s="137"/>
      <c r="DQ986" s="137"/>
      <c r="DR986" s="137"/>
      <c r="DS986" s="137"/>
      <c r="DT986" s="137"/>
      <c r="DU986" s="137"/>
      <c r="DV986" s="137"/>
      <c r="DW986" s="137"/>
      <c r="DX986" s="137"/>
      <c r="DY986" s="137"/>
      <c r="DZ986" s="137"/>
      <c r="EA986" s="137"/>
      <c r="EB986" s="137"/>
      <c r="EC986" s="137"/>
      <c r="ED986" s="137"/>
      <c r="EE986" s="137"/>
      <c r="EF986" s="137"/>
      <c r="EG986" s="137"/>
      <c r="EH986" s="137"/>
      <c r="EI986" s="137"/>
      <c r="EJ986" s="137"/>
      <c r="EK986" s="137"/>
      <c r="EL986" s="137"/>
      <c r="EM986" s="137"/>
      <c r="EN986" s="137"/>
      <c r="EO986" s="137"/>
      <c r="EP986" s="137"/>
      <c r="EQ986" s="137"/>
      <c r="ER986" s="137"/>
      <c r="ES986" s="137"/>
      <c r="ET986" s="137"/>
      <c r="EU986" s="137"/>
      <c r="EV986" s="137"/>
      <c r="EW986" s="137"/>
      <c r="EX986" s="137"/>
      <c r="EY986" s="137"/>
      <c r="EZ986" s="137"/>
      <c r="FA986" s="137"/>
      <c r="FB986" s="137"/>
      <c r="FC986" s="137"/>
      <c r="FD986" s="137"/>
      <c r="FE986" s="137"/>
      <c r="FF986" s="137"/>
      <c r="FG986" s="137"/>
      <c r="FH986" s="137"/>
      <c r="FI986" s="137"/>
      <c r="FJ986" s="137"/>
      <c r="FK986" s="137"/>
      <c r="FL986" s="137"/>
      <c r="FM986" s="137"/>
      <c r="FN986" s="137"/>
      <c r="FO986" s="137"/>
      <c r="FP986" s="137"/>
      <c r="FQ986" s="137"/>
      <c r="FR986" s="137"/>
      <c r="FS986" s="137"/>
      <c r="FT986" s="137"/>
      <c r="FU986" s="137"/>
      <c r="FV986" s="137"/>
      <c r="FW986" s="137"/>
      <c r="FX986" s="137"/>
      <c r="FY986" s="137"/>
      <c r="FZ986" s="137"/>
      <c r="GA986" s="137"/>
      <c r="GB986" s="137"/>
      <c r="GC986" s="137"/>
      <c r="GD986" s="137"/>
      <c r="GE986" s="137"/>
      <c r="GF986" s="137"/>
      <c r="GG986" s="137"/>
      <c r="GH986" s="137"/>
      <c r="GI986" s="137"/>
      <c r="GJ986" s="137"/>
      <c r="GK986" s="137"/>
      <c r="GL986" s="137"/>
      <c r="GM986" s="137"/>
      <c r="GN986" s="137"/>
      <c r="GO986" s="137"/>
      <c r="GP986" s="137"/>
      <c r="GQ986" s="137"/>
      <c r="GR986" s="137"/>
      <c r="GS986" s="137"/>
      <c r="GT986" s="137"/>
      <c r="GU986" s="137"/>
      <c r="GV986" s="137"/>
      <c r="GW986" s="137"/>
    </row>
    <row r="987" spans="1:205" ht="30" x14ac:dyDescent="0.25">
      <c r="A987" s="19">
        <v>1</v>
      </c>
      <c r="B987" s="19">
        <v>1</v>
      </c>
      <c r="C987" s="762" t="s">
        <v>531</v>
      </c>
      <c r="D987" s="171">
        <f>'2 уровень'!F2243</f>
        <v>1136</v>
      </c>
      <c r="E987" s="171">
        <f>'2 уровень'!G2243</f>
        <v>946.66666666666674</v>
      </c>
      <c r="F987" s="171">
        <f>'2 уровень'!H2243</f>
        <v>700</v>
      </c>
      <c r="G987" s="172">
        <f>'2 уровень'!I2243</f>
        <v>73.943661971830977</v>
      </c>
      <c r="H987" s="156">
        <f>'2 уровень'!J2243</f>
        <v>0</v>
      </c>
      <c r="I987" s="156">
        <f>'2 уровень'!K2243</f>
        <v>0</v>
      </c>
      <c r="J987" s="26">
        <f>'2 уровень'!L2243</f>
        <v>0</v>
      </c>
      <c r="K987" s="26">
        <f>'2 уровень'!M2243</f>
        <v>0</v>
      </c>
      <c r="L987" s="26">
        <f>'2 уровень'!N2243</f>
        <v>0</v>
      </c>
      <c r="M987" s="26">
        <f>'2 уровень'!O2243</f>
        <v>0</v>
      </c>
      <c r="N987" s="26">
        <f>'2 уровень'!P2243</f>
        <v>0</v>
      </c>
      <c r="O987" s="26">
        <f>'2 уровень'!Q2243</f>
        <v>0</v>
      </c>
      <c r="P987" s="150">
        <f>'2 уровень'!R2243</f>
        <v>1919.6014399999999</v>
      </c>
      <c r="Q987" s="150">
        <f>'2 уровень'!S2243</f>
        <v>1919.6014399999999</v>
      </c>
      <c r="R987" s="150">
        <f>'2 уровень'!T2243</f>
        <v>1919.6014399999999</v>
      </c>
      <c r="S987" s="150">
        <f>'2 уровень'!U2243</f>
        <v>1919.6014399999999</v>
      </c>
      <c r="T987" s="150">
        <f>'2 уровень'!V2243</f>
        <v>1919.6014399999999</v>
      </c>
      <c r="U987" s="150">
        <f>'2 уровень'!W2243</f>
        <v>1919.6014399999999</v>
      </c>
      <c r="V987" s="150">
        <f>'2 уровень'!X2243</f>
        <v>1919.6014399999999</v>
      </c>
      <c r="W987" s="150">
        <f>'2 уровень'!Y2243</f>
        <v>1919.6014399999999</v>
      </c>
      <c r="X987" s="150">
        <f>'2 уровень'!Z2243</f>
        <v>1919.6014399999999</v>
      </c>
      <c r="Y987" s="150">
        <f>'2 уровень'!AA2243</f>
        <v>1919.6014399999999</v>
      </c>
      <c r="Z987" s="150">
        <f>'2 уровень'!AB2243</f>
        <v>1599.6678666666664</v>
      </c>
      <c r="AA987" s="150">
        <f>'2 уровень'!AC2243</f>
        <v>1197.0101000000002</v>
      </c>
      <c r="AB987" s="996">
        <f>'2 уровень'!AD2243</f>
        <v>0</v>
      </c>
      <c r="AC987" s="150">
        <f>'2 уровень'!AE2243</f>
        <v>0</v>
      </c>
      <c r="AD987" s="150">
        <f>'2 уровень'!AF2243</f>
        <v>-402.65776666666625</v>
      </c>
      <c r="AE987" s="150">
        <f>'2 уровень'!AG2243</f>
        <v>0</v>
      </c>
      <c r="AF987" s="150">
        <f>'2 уровень'!AH2243</f>
        <v>0</v>
      </c>
      <c r="AG987" s="563">
        <f>'2 уровень'!AI2243</f>
        <v>1197.0101000000002</v>
      </c>
      <c r="AH987" s="150">
        <f t="shared" si="271"/>
        <v>74.828664433592024</v>
      </c>
      <c r="AI987" s="150">
        <f t="shared" si="272"/>
        <v>74.828664433592024</v>
      </c>
      <c r="AJ987" s="1241">
        <f>'2 уровень'!AJ2243</f>
        <v>0</v>
      </c>
      <c r="AK987" s="1223">
        <f>'2 уровень'!AK2243</f>
        <v>0</v>
      </c>
      <c r="AL987" s="337">
        <f t="shared" si="268"/>
        <v>1197010.1000000001</v>
      </c>
      <c r="AM987" s="337">
        <f t="shared" si="267"/>
        <v>0</v>
      </c>
      <c r="AN987" s="1112">
        <f t="shared" si="270"/>
        <v>1689.79</v>
      </c>
      <c r="AO987" s="137">
        <f t="shared" si="257"/>
        <v>1710.0144285714289</v>
      </c>
      <c r="AP987" s="137"/>
      <c r="AQ987" s="426">
        <f t="shared" si="269"/>
        <v>0</v>
      </c>
      <c r="AR987" s="137"/>
      <c r="AS987" s="137"/>
      <c r="AT987" s="137"/>
      <c r="AU987" s="137"/>
      <c r="AV987" s="137"/>
      <c r="AW987" s="137"/>
      <c r="AX987" s="137"/>
      <c r="AY987" s="137"/>
      <c r="AZ987" s="137"/>
      <c r="BA987" s="137"/>
      <c r="BB987" s="137"/>
      <c r="BC987" s="137"/>
      <c r="BD987" s="137"/>
      <c r="BE987" s="137"/>
      <c r="BF987" s="137"/>
      <c r="BG987" s="137"/>
      <c r="BH987" s="137"/>
      <c r="BI987" s="137"/>
      <c r="BJ987" s="137"/>
      <c r="BK987" s="137"/>
      <c r="BL987" s="137"/>
      <c r="BM987" s="137"/>
      <c r="BN987" s="137"/>
      <c r="BO987" s="137"/>
      <c r="BP987" s="137"/>
      <c r="BQ987" s="137"/>
      <c r="BR987" s="137"/>
      <c r="BS987" s="137"/>
      <c r="BT987" s="137"/>
      <c r="BU987" s="137"/>
      <c r="BV987" s="137"/>
      <c r="BW987" s="137"/>
      <c r="BX987" s="137"/>
      <c r="BY987" s="137"/>
      <c r="BZ987" s="137"/>
      <c r="CA987" s="137"/>
      <c r="CB987" s="137"/>
      <c r="CC987" s="137"/>
      <c r="CD987" s="137"/>
      <c r="CE987" s="137"/>
      <c r="CF987" s="137"/>
      <c r="CG987" s="137"/>
      <c r="CH987" s="137"/>
      <c r="CI987" s="137"/>
      <c r="CJ987" s="137"/>
      <c r="CK987" s="137"/>
      <c r="CL987" s="137"/>
      <c r="CM987" s="137"/>
      <c r="CN987" s="137"/>
      <c r="CO987" s="137"/>
      <c r="CP987" s="137"/>
      <c r="CQ987" s="137"/>
      <c r="CR987" s="137"/>
      <c r="CS987" s="137"/>
      <c r="CT987" s="137"/>
      <c r="CU987" s="137"/>
      <c r="CV987" s="137"/>
      <c r="CW987" s="137"/>
      <c r="CX987" s="137"/>
      <c r="CY987" s="137"/>
      <c r="CZ987" s="137"/>
      <c r="DA987" s="137"/>
      <c r="DB987" s="137"/>
      <c r="DC987" s="137"/>
      <c r="DD987" s="137"/>
      <c r="DE987" s="137"/>
      <c r="DF987" s="137"/>
      <c r="DG987" s="137"/>
      <c r="DH987" s="137"/>
      <c r="DI987" s="137"/>
      <c r="DJ987" s="137"/>
      <c r="DK987" s="137"/>
      <c r="DL987" s="137"/>
      <c r="DM987" s="137"/>
      <c r="DN987" s="137"/>
      <c r="DO987" s="137"/>
      <c r="DP987" s="137"/>
      <c r="DQ987" s="137"/>
      <c r="DR987" s="137"/>
      <c r="DS987" s="137"/>
      <c r="DT987" s="137"/>
      <c r="DU987" s="137"/>
      <c r="DV987" s="137"/>
      <c r="DW987" s="137"/>
      <c r="DX987" s="137"/>
      <c r="DY987" s="137"/>
      <c r="DZ987" s="137"/>
      <c r="EA987" s="137"/>
      <c r="EB987" s="137"/>
      <c r="EC987" s="137"/>
      <c r="ED987" s="137"/>
      <c r="EE987" s="137"/>
      <c r="EF987" s="137"/>
      <c r="EG987" s="137"/>
      <c r="EH987" s="137"/>
      <c r="EI987" s="137"/>
      <c r="EJ987" s="137"/>
      <c r="EK987" s="137"/>
      <c r="EL987" s="137"/>
      <c r="EM987" s="137"/>
      <c r="EN987" s="137"/>
      <c r="EO987" s="137"/>
      <c r="EP987" s="137"/>
      <c r="EQ987" s="137"/>
      <c r="ER987" s="137"/>
      <c r="ES987" s="137"/>
      <c r="ET987" s="137"/>
      <c r="EU987" s="137"/>
      <c r="EV987" s="137"/>
      <c r="EW987" s="137"/>
      <c r="EX987" s="137"/>
      <c r="EY987" s="137"/>
      <c r="EZ987" s="137"/>
      <c r="FA987" s="137"/>
      <c r="FB987" s="137"/>
      <c r="FC987" s="137"/>
      <c r="FD987" s="137"/>
      <c r="FE987" s="137"/>
      <c r="FF987" s="137"/>
      <c r="FG987" s="137"/>
      <c r="FH987" s="137"/>
      <c r="FI987" s="137"/>
      <c r="FJ987" s="137"/>
      <c r="FK987" s="137"/>
      <c r="FL987" s="137"/>
      <c r="FM987" s="137"/>
      <c r="FN987" s="137"/>
      <c r="FO987" s="137"/>
      <c r="FP987" s="137"/>
      <c r="FQ987" s="137"/>
      <c r="FR987" s="137"/>
      <c r="FS987" s="137"/>
      <c r="FT987" s="137"/>
      <c r="FU987" s="137"/>
      <c r="FV987" s="137"/>
      <c r="FW987" s="137"/>
      <c r="FX987" s="137"/>
      <c r="FY987" s="137"/>
      <c r="FZ987" s="137"/>
      <c r="GA987" s="137"/>
      <c r="GB987" s="137"/>
      <c r="GC987" s="137"/>
      <c r="GD987" s="137"/>
      <c r="GE987" s="137"/>
      <c r="GF987" s="137"/>
      <c r="GG987" s="137"/>
      <c r="GH987" s="137"/>
      <c r="GI987" s="137"/>
      <c r="GJ987" s="137"/>
      <c r="GK987" s="137"/>
      <c r="GL987" s="137"/>
      <c r="GM987" s="137"/>
      <c r="GN987" s="137"/>
      <c r="GO987" s="137"/>
      <c r="GP987" s="137"/>
      <c r="GQ987" s="137"/>
      <c r="GR987" s="137"/>
      <c r="GS987" s="137"/>
      <c r="GT987" s="137"/>
      <c r="GU987" s="137"/>
      <c r="GV987" s="137"/>
      <c r="GW987" s="137"/>
    </row>
    <row r="988" spans="1:205" ht="60" x14ac:dyDescent="0.25">
      <c r="A988" s="19">
        <v>1</v>
      </c>
      <c r="B988" s="19">
        <v>1</v>
      </c>
      <c r="C988" s="762" t="s">
        <v>532</v>
      </c>
      <c r="D988" s="171">
        <f>'2 уровень'!F2244</f>
        <v>2800</v>
      </c>
      <c r="E988" s="171">
        <f>'2 уровень'!G2244</f>
        <v>2333.3333333333335</v>
      </c>
      <c r="F988" s="171">
        <f>'2 уровень'!H2244</f>
        <v>1473</v>
      </c>
      <c r="G988" s="172">
        <f>'2 уровень'!I2244</f>
        <v>63.128571428571419</v>
      </c>
      <c r="H988" s="156">
        <f>'2 уровень'!J2244</f>
        <v>0</v>
      </c>
      <c r="I988" s="156">
        <f>'2 уровень'!K2244</f>
        <v>0</v>
      </c>
      <c r="J988" s="26">
        <f>'2 уровень'!L2244</f>
        <v>0</v>
      </c>
      <c r="K988" s="26">
        <f>'2 уровень'!M2244</f>
        <v>0</v>
      </c>
      <c r="L988" s="26">
        <f>'2 уровень'!N2244</f>
        <v>0</v>
      </c>
      <c r="M988" s="26">
        <f>'2 уровень'!O2244</f>
        <v>0</v>
      </c>
      <c r="N988" s="26">
        <f>'2 уровень'!P2244</f>
        <v>0</v>
      </c>
      <c r="O988" s="26">
        <f>'2 уровень'!Q2244</f>
        <v>0</v>
      </c>
      <c r="P988" s="150">
        <f>'2 уровень'!R2244</f>
        <v>10649.720212992001</v>
      </c>
      <c r="Q988" s="150">
        <f>'2 уровень'!S2244</f>
        <v>10649.720212992001</v>
      </c>
      <c r="R988" s="150">
        <f>'2 уровень'!T2244</f>
        <v>10649.720212992001</v>
      </c>
      <c r="S988" s="150">
        <f>'2 уровень'!U2244</f>
        <v>10649.720212992001</v>
      </c>
      <c r="T988" s="150">
        <f>'2 уровень'!V2244</f>
        <v>10649.720212992001</v>
      </c>
      <c r="U988" s="150">
        <f>'2 уровень'!W2244</f>
        <v>10649.720212992001</v>
      </c>
      <c r="V988" s="150">
        <f>'2 уровень'!X2244</f>
        <v>10649.720212992001</v>
      </c>
      <c r="W988" s="150">
        <f>'2 уровень'!Y2244</f>
        <v>10649.720212992001</v>
      </c>
      <c r="X988" s="150">
        <f>'2 уровень'!Z2244</f>
        <v>10649.720212992001</v>
      </c>
      <c r="Y988" s="150">
        <f>'2 уровень'!AA2244</f>
        <v>10649.720212992001</v>
      </c>
      <c r="Z988" s="150">
        <f>'2 уровень'!AB2244</f>
        <v>8874.7668441599999</v>
      </c>
      <c r="AA988" s="150">
        <f>'2 уровень'!AC2244</f>
        <v>5406.1785400000017</v>
      </c>
      <c r="AB988" s="996">
        <f>'2 уровень'!AD2244</f>
        <v>0</v>
      </c>
      <c r="AC988" s="150">
        <f>'2 уровень'!AE2244</f>
        <v>0</v>
      </c>
      <c r="AD988" s="150">
        <f>'2 уровень'!AF2244</f>
        <v>-3468.5883041599982</v>
      </c>
      <c r="AE988" s="150">
        <f>'2 уровень'!AG2244</f>
        <v>0</v>
      </c>
      <c r="AF988" s="150">
        <f>'2 уровень'!AH2244</f>
        <v>-2.1194899999999999</v>
      </c>
      <c r="AG988" s="563">
        <f>'2 уровень'!AI2244</f>
        <v>5404.0590500000017</v>
      </c>
      <c r="AH988" s="150">
        <f t="shared" si="271"/>
        <v>60.916288111360508</v>
      </c>
      <c r="AI988" s="150">
        <f t="shared" si="272"/>
        <v>60.892405906484385</v>
      </c>
      <c r="AJ988" s="1241">
        <f>'2 уровень'!AJ2244</f>
        <v>0</v>
      </c>
      <c r="AK988" s="1223">
        <f>'2 уровень'!AK2244</f>
        <v>0</v>
      </c>
      <c r="AL988" s="337">
        <f t="shared" si="268"/>
        <v>5404059.0500000017</v>
      </c>
      <c r="AM988" s="337">
        <f t="shared" si="267"/>
        <v>-2119.4899999999998</v>
      </c>
      <c r="AN988" s="1112">
        <f t="shared" si="270"/>
        <v>3803.4715046400006</v>
      </c>
      <c r="AO988" s="137">
        <f t="shared" si="257"/>
        <v>3670.1823082145297</v>
      </c>
      <c r="AP988" s="137"/>
      <c r="AQ988" s="426">
        <f t="shared" si="269"/>
        <v>0</v>
      </c>
      <c r="AR988" s="137"/>
      <c r="AS988" s="137"/>
      <c r="AT988" s="137"/>
      <c r="AU988" s="137"/>
      <c r="AV988" s="137"/>
      <c r="AW988" s="137"/>
      <c r="AX988" s="137"/>
      <c r="AY988" s="137"/>
      <c r="AZ988" s="137"/>
      <c r="BA988" s="137"/>
      <c r="BB988" s="137"/>
      <c r="BC988" s="137"/>
      <c r="BD988" s="137"/>
      <c r="BE988" s="137"/>
      <c r="BF988" s="137"/>
      <c r="BG988" s="137"/>
      <c r="BH988" s="137"/>
      <c r="BI988" s="137"/>
      <c r="BJ988" s="137"/>
      <c r="BK988" s="137"/>
      <c r="BL988" s="137"/>
      <c r="BM988" s="137"/>
      <c r="BN988" s="137"/>
      <c r="BO988" s="137"/>
      <c r="BP988" s="137"/>
      <c r="BQ988" s="137"/>
      <c r="BR988" s="137"/>
      <c r="BS988" s="137"/>
      <c r="BT988" s="137"/>
      <c r="BU988" s="137"/>
      <c r="BV988" s="137"/>
      <c r="BW988" s="137"/>
      <c r="BX988" s="137"/>
      <c r="BY988" s="137"/>
      <c r="BZ988" s="137"/>
      <c r="CA988" s="137"/>
      <c r="CB988" s="137"/>
      <c r="CC988" s="137"/>
      <c r="CD988" s="137"/>
      <c r="CE988" s="137"/>
      <c r="CF988" s="137"/>
      <c r="CG988" s="137"/>
      <c r="CH988" s="137"/>
      <c r="CI988" s="137"/>
      <c r="CJ988" s="137"/>
      <c r="CK988" s="137"/>
      <c r="CL988" s="137"/>
      <c r="CM988" s="137"/>
      <c r="CN988" s="137"/>
      <c r="CO988" s="137"/>
      <c r="CP988" s="137"/>
      <c r="CQ988" s="137"/>
      <c r="CR988" s="137"/>
      <c r="CS988" s="137"/>
      <c r="CT988" s="137"/>
      <c r="CU988" s="137"/>
      <c r="CV988" s="137"/>
      <c r="CW988" s="137"/>
      <c r="CX988" s="137"/>
      <c r="CY988" s="137"/>
      <c r="CZ988" s="137"/>
      <c r="DA988" s="137"/>
      <c r="DB988" s="137"/>
      <c r="DC988" s="137"/>
      <c r="DD988" s="137"/>
      <c r="DE988" s="137"/>
      <c r="DF988" s="137"/>
      <c r="DG988" s="137"/>
      <c r="DH988" s="137"/>
      <c r="DI988" s="137"/>
      <c r="DJ988" s="137"/>
      <c r="DK988" s="137"/>
      <c r="DL988" s="137"/>
      <c r="DM988" s="137"/>
      <c r="DN988" s="137"/>
      <c r="DO988" s="137"/>
      <c r="DP988" s="137"/>
      <c r="DQ988" s="137"/>
      <c r="DR988" s="137"/>
      <c r="DS988" s="137"/>
      <c r="DT988" s="137"/>
      <c r="DU988" s="137"/>
      <c r="DV988" s="137"/>
      <c r="DW988" s="137"/>
      <c r="DX988" s="137"/>
      <c r="DY988" s="137"/>
      <c r="DZ988" s="137"/>
      <c r="EA988" s="137"/>
      <c r="EB988" s="137"/>
      <c r="EC988" s="137"/>
      <c r="ED988" s="137"/>
      <c r="EE988" s="137"/>
      <c r="EF988" s="137"/>
      <c r="EG988" s="137"/>
      <c r="EH988" s="137"/>
      <c r="EI988" s="137"/>
      <c r="EJ988" s="137"/>
      <c r="EK988" s="137"/>
      <c r="EL988" s="137"/>
      <c r="EM988" s="137"/>
      <c r="EN988" s="137"/>
      <c r="EO988" s="137"/>
      <c r="EP988" s="137"/>
      <c r="EQ988" s="137"/>
      <c r="ER988" s="137"/>
      <c r="ES988" s="137"/>
      <c r="ET988" s="137"/>
      <c r="EU988" s="137"/>
      <c r="EV988" s="137"/>
      <c r="EW988" s="137"/>
      <c r="EX988" s="137"/>
      <c r="EY988" s="137"/>
      <c r="EZ988" s="137"/>
      <c r="FA988" s="137"/>
      <c r="FB988" s="137"/>
      <c r="FC988" s="137"/>
      <c r="FD988" s="137"/>
      <c r="FE988" s="137"/>
      <c r="FF988" s="137"/>
      <c r="FG988" s="137"/>
      <c r="FH988" s="137"/>
      <c r="FI988" s="137"/>
      <c r="FJ988" s="137"/>
      <c r="FK988" s="137"/>
      <c r="FL988" s="137"/>
      <c r="FM988" s="137"/>
      <c r="FN988" s="137"/>
      <c r="FO988" s="137"/>
      <c r="FP988" s="137"/>
      <c r="FQ988" s="137"/>
      <c r="FR988" s="137"/>
      <c r="FS988" s="137"/>
      <c r="FT988" s="137"/>
      <c r="FU988" s="137"/>
      <c r="FV988" s="137"/>
      <c r="FW988" s="137"/>
      <c r="FX988" s="137"/>
      <c r="FY988" s="137"/>
      <c r="FZ988" s="137"/>
      <c r="GA988" s="137"/>
      <c r="GB988" s="137"/>
      <c r="GC988" s="137"/>
      <c r="GD988" s="137"/>
      <c r="GE988" s="137"/>
      <c r="GF988" s="137"/>
      <c r="GG988" s="137"/>
      <c r="GH988" s="137"/>
      <c r="GI988" s="137"/>
      <c r="GJ988" s="137"/>
      <c r="GK988" s="137"/>
      <c r="GL988" s="137"/>
      <c r="GM988" s="137"/>
      <c r="GN988" s="137"/>
      <c r="GO988" s="137"/>
      <c r="GP988" s="137"/>
      <c r="GQ988" s="137"/>
      <c r="GR988" s="137"/>
      <c r="GS988" s="137"/>
      <c r="GT988" s="137"/>
      <c r="GU988" s="137"/>
      <c r="GV988" s="137"/>
      <c r="GW988" s="137"/>
    </row>
    <row r="989" spans="1:205" ht="60" x14ac:dyDescent="0.25">
      <c r="B989" s="19">
        <v>1</v>
      </c>
      <c r="C989" s="761" t="s">
        <v>533</v>
      </c>
      <c r="D989" s="171">
        <f>'2 уровень'!F2245</f>
        <v>1870</v>
      </c>
      <c r="E989" s="171">
        <f>'2 уровень'!G2245</f>
        <v>1558.3333333333335</v>
      </c>
      <c r="F989" s="171">
        <f>'2 уровень'!H2245</f>
        <v>325</v>
      </c>
      <c r="G989" s="172">
        <f>'2 уровень'!I2245</f>
        <v>20.855614973262028</v>
      </c>
      <c r="H989" s="156">
        <f>'2 уровень'!J2245</f>
        <v>0</v>
      </c>
      <c r="I989" s="156">
        <f>'2 уровень'!K2245</f>
        <v>0</v>
      </c>
      <c r="J989" s="26">
        <f>'2 уровень'!L2245</f>
        <v>0</v>
      </c>
      <c r="K989" s="26">
        <f>'2 уровень'!M2245</f>
        <v>0</v>
      </c>
      <c r="L989" s="26">
        <f>'2 уровень'!N2245</f>
        <v>0</v>
      </c>
      <c r="M989" s="26">
        <f>'2 уровень'!O2245</f>
        <v>0</v>
      </c>
      <c r="N989" s="26">
        <f>'2 уровень'!P2245</f>
        <v>0</v>
      </c>
      <c r="O989" s="26">
        <f>'2 уровень'!Q2245</f>
        <v>0</v>
      </c>
      <c r="P989" s="150">
        <f>'2 уровень'!R2245</f>
        <v>3301.0655928096007</v>
      </c>
      <c r="Q989" s="150">
        <f>'2 уровень'!S2245</f>
        <v>3301.0655928096007</v>
      </c>
      <c r="R989" s="150">
        <f>'2 уровень'!T2245</f>
        <v>3301.0655928096007</v>
      </c>
      <c r="S989" s="150">
        <f>'2 уровень'!U2245</f>
        <v>3301.0655928096007</v>
      </c>
      <c r="T989" s="150">
        <f>'2 уровень'!V2245</f>
        <v>3301.0655928096007</v>
      </c>
      <c r="U989" s="150">
        <f>'2 уровень'!W2245</f>
        <v>3301.0655928096007</v>
      </c>
      <c r="V989" s="150">
        <f>'2 уровень'!X2245</f>
        <v>3301.0655928096007</v>
      </c>
      <c r="W989" s="150">
        <f>'2 уровень'!Y2245</f>
        <v>3301.0655928096007</v>
      </c>
      <c r="X989" s="150">
        <f>'2 уровень'!Z2245</f>
        <v>3301.0655928096007</v>
      </c>
      <c r="Y989" s="150">
        <f>'2 уровень'!AA2245</f>
        <v>3301.0655928096007</v>
      </c>
      <c r="Z989" s="150">
        <f>'2 уровень'!AB2245</f>
        <v>2750.8879940080005</v>
      </c>
      <c r="AA989" s="150">
        <f>'2 уровень'!AC2245</f>
        <v>498.39044000000001</v>
      </c>
      <c r="AB989" s="996">
        <f>'2 уровень'!AD2245</f>
        <v>0</v>
      </c>
      <c r="AC989" s="150">
        <f>'2 уровень'!AE2245</f>
        <v>0</v>
      </c>
      <c r="AD989" s="150">
        <f>'2 уровень'!AF2245</f>
        <v>-2252.4975540080004</v>
      </c>
      <c r="AE989" s="150">
        <f>'2 уровень'!AG2245</f>
        <v>0</v>
      </c>
      <c r="AF989" s="150">
        <f>'2 уровень'!AH2245</f>
        <v>0</v>
      </c>
      <c r="AG989" s="563">
        <f>'2 уровень'!AI2245</f>
        <v>498.39044000000001</v>
      </c>
      <c r="AH989" s="150">
        <f t="shared" si="271"/>
        <v>18.117438481159422</v>
      </c>
      <c r="AI989" s="150">
        <f t="shared" si="272"/>
        <v>18.117438481159422</v>
      </c>
      <c r="AJ989" s="1241">
        <f>'2 уровень'!AJ2245</f>
        <v>0</v>
      </c>
      <c r="AK989" s="1223">
        <f>'2 уровень'!AK2245</f>
        <v>0</v>
      </c>
      <c r="AL989" s="337">
        <f t="shared" si="268"/>
        <v>498390.44</v>
      </c>
      <c r="AM989" s="337">
        <f t="shared" si="267"/>
        <v>0</v>
      </c>
      <c r="AN989" s="1112"/>
      <c r="AO989" s="137">
        <f t="shared" si="257"/>
        <v>1533.5090461538462</v>
      </c>
      <c r="AP989" s="137"/>
      <c r="AQ989" s="426">
        <f t="shared" si="269"/>
        <v>0</v>
      </c>
      <c r="AR989" s="137"/>
      <c r="AS989" s="137"/>
      <c r="AT989" s="137"/>
      <c r="AU989" s="137"/>
      <c r="AV989" s="137"/>
      <c r="AW989" s="137"/>
      <c r="AX989" s="137"/>
      <c r="AY989" s="137"/>
      <c r="AZ989" s="137"/>
      <c r="BA989" s="137"/>
      <c r="BB989" s="137"/>
      <c r="BC989" s="137"/>
      <c r="BD989" s="137"/>
      <c r="BE989" s="137"/>
      <c r="BF989" s="137"/>
      <c r="BG989" s="137"/>
      <c r="BH989" s="137"/>
      <c r="BI989" s="137"/>
      <c r="BJ989" s="137"/>
      <c r="BK989" s="137"/>
      <c r="BL989" s="137"/>
      <c r="BM989" s="137"/>
      <c r="BN989" s="137"/>
      <c r="BO989" s="137"/>
      <c r="BP989" s="137"/>
      <c r="BQ989" s="137"/>
      <c r="BR989" s="137"/>
      <c r="BS989" s="137"/>
      <c r="BT989" s="137"/>
      <c r="BU989" s="137"/>
      <c r="BV989" s="137"/>
      <c r="BW989" s="137"/>
      <c r="BX989" s="137"/>
      <c r="BY989" s="137"/>
      <c r="BZ989" s="137"/>
      <c r="CA989" s="137"/>
      <c r="CB989" s="137"/>
      <c r="CC989" s="137"/>
      <c r="CD989" s="137"/>
      <c r="CE989" s="137"/>
      <c r="CF989" s="137"/>
      <c r="CG989" s="137"/>
      <c r="CH989" s="137"/>
      <c r="CI989" s="137"/>
      <c r="CJ989" s="137"/>
      <c r="CK989" s="137"/>
      <c r="CL989" s="137"/>
      <c r="CM989" s="137"/>
      <c r="CN989" s="137"/>
      <c r="CO989" s="137"/>
      <c r="CP989" s="137"/>
      <c r="CQ989" s="137"/>
      <c r="CR989" s="137"/>
      <c r="CS989" s="137"/>
      <c r="CT989" s="137"/>
      <c r="CU989" s="137"/>
      <c r="CV989" s="137"/>
      <c r="CW989" s="137"/>
      <c r="CX989" s="137"/>
      <c r="CY989" s="137"/>
      <c r="CZ989" s="137"/>
      <c r="DA989" s="137"/>
      <c r="DB989" s="137"/>
      <c r="DC989" s="137"/>
      <c r="DD989" s="137"/>
      <c r="DE989" s="137"/>
      <c r="DF989" s="137"/>
      <c r="DG989" s="137"/>
      <c r="DH989" s="137"/>
      <c r="DI989" s="137"/>
      <c r="DJ989" s="137"/>
      <c r="DK989" s="137"/>
      <c r="DL989" s="137"/>
      <c r="DM989" s="137"/>
      <c r="DN989" s="137"/>
      <c r="DO989" s="137"/>
      <c r="DP989" s="137"/>
      <c r="DQ989" s="137"/>
      <c r="DR989" s="137"/>
      <c r="DS989" s="137"/>
      <c r="DT989" s="137"/>
      <c r="DU989" s="137"/>
      <c r="DV989" s="137"/>
      <c r="DW989" s="137"/>
      <c r="DX989" s="137"/>
      <c r="DY989" s="137"/>
      <c r="DZ989" s="137"/>
      <c r="EA989" s="137"/>
      <c r="EB989" s="137"/>
      <c r="EC989" s="137"/>
      <c r="ED989" s="137"/>
      <c r="EE989" s="137"/>
      <c r="EF989" s="137"/>
      <c r="EG989" s="137"/>
      <c r="EH989" s="137"/>
      <c r="EI989" s="137"/>
      <c r="EJ989" s="137"/>
      <c r="EK989" s="137"/>
      <c r="EL989" s="137"/>
      <c r="EM989" s="137"/>
      <c r="EN989" s="137"/>
      <c r="EO989" s="137"/>
      <c r="EP989" s="137"/>
      <c r="EQ989" s="137"/>
      <c r="ER989" s="137"/>
      <c r="ES989" s="137"/>
      <c r="ET989" s="137"/>
      <c r="EU989" s="137"/>
      <c r="EV989" s="137"/>
      <c r="EW989" s="137"/>
      <c r="EX989" s="137"/>
      <c r="EY989" s="137"/>
      <c r="EZ989" s="137"/>
      <c r="FA989" s="137"/>
      <c r="FB989" s="137"/>
      <c r="FC989" s="137"/>
      <c r="FD989" s="137"/>
      <c r="FE989" s="137"/>
      <c r="FF989" s="137"/>
      <c r="FG989" s="137"/>
      <c r="FH989" s="137"/>
      <c r="FI989" s="137"/>
      <c r="FJ989" s="137"/>
      <c r="FK989" s="137"/>
      <c r="FL989" s="137"/>
      <c r="FM989" s="137"/>
      <c r="FN989" s="137"/>
      <c r="FO989" s="137"/>
      <c r="FP989" s="137"/>
      <c r="FQ989" s="137"/>
      <c r="FR989" s="137"/>
      <c r="FS989" s="137"/>
      <c r="FT989" s="137"/>
      <c r="FU989" s="137"/>
      <c r="FV989" s="137"/>
      <c r="FW989" s="137"/>
      <c r="FX989" s="137"/>
      <c r="FY989" s="137"/>
      <c r="FZ989" s="137"/>
      <c r="GA989" s="137"/>
      <c r="GB989" s="137"/>
      <c r="GC989" s="137"/>
      <c r="GD989" s="137"/>
      <c r="GE989" s="137"/>
      <c r="GF989" s="137"/>
      <c r="GG989" s="137"/>
      <c r="GH989" s="137"/>
      <c r="GI989" s="137"/>
      <c r="GJ989" s="137"/>
      <c r="GK989" s="137"/>
      <c r="GL989" s="137"/>
      <c r="GM989" s="137"/>
      <c r="GN989" s="137"/>
      <c r="GO989" s="137"/>
      <c r="GP989" s="137"/>
      <c r="GQ989" s="137"/>
      <c r="GR989" s="137"/>
      <c r="GS989" s="137"/>
      <c r="GT989" s="137"/>
      <c r="GU989" s="137"/>
      <c r="GV989" s="137"/>
      <c r="GW989" s="137"/>
    </row>
    <row r="990" spans="1:205" ht="29.25" x14ac:dyDescent="0.25">
      <c r="A990" s="19">
        <v>1</v>
      </c>
      <c r="B990" s="19">
        <v>1</v>
      </c>
      <c r="C990" s="759" t="s">
        <v>327</v>
      </c>
      <c r="D990" s="171">
        <f>'2 уровень'!F2246</f>
        <v>1645</v>
      </c>
      <c r="E990" s="171">
        <f>'2 уровень'!G2246</f>
        <v>1370.8333333333335</v>
      </c>
      <c r="F990" s="171">
        <f>'2 уровень'!H2246</f>
        <v>1252.43</v>
      </c>
      <c r="G990" s="172">
        <f>'2 уровень'!I2246</f>
        <v>91.36267477203647</v>
      </c>
      <c r="H990" s="156">
        <f>'2 уровень'!J2246</f>
        <v>0</v>
      </c>
      <c r="I990" s="156">
        <f>'2 уровень'!K2246</f>
        <v>0</v>
      </c>
      <c r="J990" s="26">
        <f>'2 уровень'!L2246</f>
        <v>0</v>
      </c>
      <c r="K990" s="26">
        <f>'2 уровень'!M2246</f>
        <v>0</v>
      </c>
      <c r="L990" s="26">
        <f>'2 уровень'!N2246</f>
        <v>0</v>
      </c>
      <c r="M990" s="26">
        <f>'2 уровень'!O2246</f>
        <v>0</v>
      </c>
      <c r="N990" s="26">
        <f>'2 уровень'!P2246</f>
        <v>0</v>
      </c>
      <c r="O990" s="26">
        <f>'2 уровень'!Q2246</f>
        <v>0</v>
      </c>
      <c r="P990" s="150">
        <f>'2 уровень'!R2246</f>
        <v>8717.7939999999999</v>
      </c>
      <c r="Q990" s="150">
        <f>'2 уровень'!S2246</f>
        <v>8717.7939999999999</v>
      </c>
      <c r="R990" s="150">
        <f>'2 уровень'!T2246</f>
        <v>8717.7939999999999</v>
      </c>
      <c r="S990" s="150">
        <f>'2 уровень'!U2246</f>
        <v>8717.7939999999999</v>
      </c>
      <c r="T990" s="150">
        <f>'2 уровень'!V2246</f>
        <v>8717.7939999999999</v>
      </c>
      <c r="U990" s="150">
        <f>'2 уровень'!W2246</f>
        <v>8717.7939999999999</v>
      </c>
      <c r="V990" s="150">
        <f>'2 уровень'!X2246</f>
        <v>8717.7939999999999</v>
      </c>
      <c r="W990" s="150">
        <f>'2 уровень'!Y2246</f>
        <v>8717.7939999999999</v>
      </c>
      <c r="X990" s="150">
        <f>'2 уровень'!Z2246</f>
        <v>8717.7939999999999</v>
      </c>
      <c r="Y990" s="150">
        <f>'2 уровень'!AA2246</f>
        <v>8717.7939999999999</v>
      </c>
      <c r="Z990" s="150">
        <f>'2 уровень'!AB2246</f>
        <v>7264.8283333333338</v>
      </c>
      <c r="AA990" s="150">
        <f>'2 уровень'!AC2246</f>
        <v>9081.1003500000006</v>
      </c>
      <c r="AB990" s="996">
        <f>'2 уровень'!AD2246</f>
        <v>0</v>
      </c>
      <c r="AC990" s="150">
        <f>'2 уровень'!AE2246</f>
        <v>0</v>
      </c>
      <c r="AD990" s="150">
        <f>'2 уровень'!AF2246</f>
        <v>1816.2720166666668</v>
      </c>
      <c r="AE990" s="150">
        <f>'2 уровень'!AG2246</f>
        <v>-8.5250000000000004</v>
      </c>
      <c r="AF990" s="150">
        <f>'2 уровень'!AH2246</f>
        <v>0</v>
      </c>
      <c r="AG990" s="563">
        <f>'2 уровень'!AI2246</f>
        <v>9081.1003500000006</v>
      </c>
      <c r="AH990" s="150">
        <f t="shared" si="271"/>
        <v>125.00089380409769</v>
      </c>
      <c r="AI990" s="150">
        <f t="shared" si="272"/>
        <v>125.00089380409769</v>
      </c>
      <c r="AJ990" s="1241">
        <f>'2 уровень'!AJ2246</f>
        <v>0</v>
      </c>
      <c r="AK990" s="1223">
        <f>'2 уровень'!AK2246</f>
        <v>0</v>
      </c>
      <c r="AL990" s="337">
        <f t="shared" si="268"/>
        <v>9081100.3500000015</v>
      </c>
      <c r="AM990" s="337">
        <f t="shared" si="267"/>
        <v>0</v>
      </c>
      <c r="AN990" s="1112">
        <f t="shared" ref="AN990:AN1020" si="273">IF(P990&gt;0,P990*1000/D990,0)</f>
        <v>5299.5708206686932</v>
      </c>
      <c r="AO990" s="137">
        <f t="shared" si="257"/>
        <v>7250.7847544373744</v>
      </c>
      <c r="AP990" s="137"/>
      <c r="AQ990" s="426">
        <f t="shared" si="269"/>
        <v>0</v>
      </c>
      <c r="AR990" s="137"/>
      <c r="AS990" s="137"/>
      <c r="AT990" s="137"/>
      <c r="AU990" s="137"/>
      <c r="AV990" s="137"/>
      <c r="AW990" s="137"/>
      <c r="AX990" s="137"/>
      <c r="AY990" s="137"/>
      <c r="AZ990" s="137"/>
      <c r="BA990" s="137"/>
      <c r="BB990" s="137"/>
      <c r="BC990" s="137"/>
      <c r="BD990" s="137"/>
      <c r="BE990" s="137"/>
      <c r="BF990" s="137"/>
      <c r="BG990" s="137"/>
      <c r="BH990" s="137"/>
      <c r="BI990" s="137"/>
      <c r="BJ990" s="137"/>
      <c r="BK990" s="137"/>
      <c r="BL990" s="137"/>
      <c r="BM990" s="137"/>
      <c r="BN990" s="137"/>
      <c r="BO990" s="137"/>
      <c r="BP990" s="137"/>
      <c r="BQ990" s="137"/>
      <c r="BR990" s="137"/>
      <c r="BS990" s="137"/>
      <c r="BT990" s="137"/>
      <c r="BU990" s="137"/>
      <c r="BV990" s="137"/>
      <c r="BW990" s="137"/>
      <c r="BX990" s="137"/>
      <c r="BY990" s="137"/>
      <c r="BZ990" s="137"/>
      <c r="CA990" s="137"/>
      <c r="CB990" s="137"/>
      <c r="CC990" s="137"/>
      <c r="CD990" s="137"/>
      <c r="CE990" s="137"/>
      <c r="CF990" s="137"/>
      <c r="CG990" s="137"/>
      <c r="CH990" s="137"/>
      <c r="CI990" s="137"/>
      <c r="CJ990" s="137"/>
      <c r="CK990" s="137"/>
      <c r="CL990" s="137"/>
      <c r="CM990" s="137"/>
      <c r="CN990" s="137"/>
      <c r="CO990" s="137"/>
      <c r="CP990" s="137"/>
      <c r="CQ990" s="137"/>
      <c r="CR990" s="137"/>
      <c r="CS990" s="137"/>
      <c r="CT990" s="137"/>
      <c r="CU990" s="137"/>
      <c r="CV990" s="137"/>
      <c r="CW990" s="137"/>
      <c r="CX990" s="137"/>
      <c r="CY990" s="137"/>
      <c r="CZ990" s="137"/>
      <c r="DA990" s="137"/>
      <c r="DB990" s="137"/>
      <c r="DC990" s="137"/>
      <c r="DD990" s="137"/>
      <c r="DE990" s="137"/>
      <c r="DF990" s="137"/>
      <c r="DG990" s="137"/>
      <c r="DH990" s="137"/>
      <c r="DI990" s="137"/>
      <c r="DJ990" s="137"/>
      <c r="DK990" s="137"/>
      <c r="DL990" s="137"/>
      <c r="DM990" s="137"/>
      <c r="DN990" s="137"/>
      <c r="DO990" s="137"/>
      <c r="DP990" s="137"/>
      <c r="DQ990" s="137"/>
      <c r="DR990" s="137"/>
      <c r="DS990" s="137"/>
      <c r="DT990" s="137"/>
      <c r="DU990" s="137"/>
      <c r="DV990" s="137"/>
      <c r="DW990" s="137"/>
      <c r="DX990" s="137"/>
      <c r="DY990" s="137"/>
      <c r="DZ990" s="137"/>
      <c r="EA990" s="137"/>
      <c r="EB990" s="137"/>
      <c r="EC990" s="137"/>
      <c r="ED990" s="137"/>
      <c r="EE990" s="137"/>
      <c r="EF990" s="137"/>
      <c r="EG990" s="137"/>
      <c r="EH990" s="137"/>
      <c r="EI990" s="137"/>
      <c r="EJ990" s="137"/>
      <c r="EK990" s="137"/>
      <c r="EL990" s="137"/>
      <c r="EM990" s="137"/>
      <c r="EN990" s="137"/>
      <c r="EO990" s="137"/>
      <c r="EP990" s="137"/>
      <c r="EQ990" s="137"/>
      <c r="ER990" s="137"/>
      <c r="ES990" s="137"/>
      <c r="ET990" s="137"/>
      <c r="EU990" s="137"/>
      <c r="EV990" s="137"/>
      <c r="EW990" s="137"/>
      <c r="EX990" s="137"/>
      <c r="EY990" s="137"/>
      <c r="EZ990" s="137"/>
      <c r="FA990" s="137"/>
      <c r="FB990" s="137"/>
      <c r="FC990" s="137"/>
      <c r="FD990" s="137"/>
      <c r="FE990" s="137"/>
      <c r="FF990" s="137"/>
      <c r="FG990" s="137"/>
      <c r="FH990" s="137"/>
      <c r="FI990" s="137"/>
      <c r="FJ990" s="137"/>
      <c r="FK990" s="137"/>
      <c r="FL990" s="137"/>
      <c r="FM990" s="137"/>
      <c r="FN990" s="137"/>
      <c r="FO990" s="137"/>
      <c r="FP990" s="137"/>
      <c r="FQ990" s="137"/>
      <c r="FR990" s="137"/>
      <c r="FS990" s="137"/>
      <c r="FT990" s="137"/>
      <c r="FU990" s="137"/>
      <c r="FV990" s="137"/>
      <c r="FW990" s="137"/>
      <c r="FX990" s="137"/>
      <c r="FY990" s="137"/>
      <c r="FZ990" s="137"/>
      <c r="GA990" s="137"/>
      <c r="GB990" s="137"/>
      <c r="GC990" s="137"/>
      <c r="GD990" s="137"/>
      <c r="GE990" s="137"/>
      <c r="GF990" s="137"/>
      <c r="GG990" s="137"/>
      <c r="GH990" s="137"/>
      <c r="GI990" s="137"/>
      <c r="GJ990" s="137"/>
      <c r="GK990" s="137"/>
      <c r="GL990" s="137"/>
      <c r="GM990" s="137"/>
      <c r="GN990" s="137"/>
      <c r="GO990" s="137"/>
      <c r="GP990" s="137"/>
      <c r="GQ990" s="137"/>
      <c r="GR990" s="137"/>
      <c r="GS990" s="137"/>
      <c r="GT990" s="137"/>
      <c r="GU990" s="137"/>
      <c r="GV990" s="137"/>
      <c r="GW990" s="137"/>
    </row>
    <row r="991" spans="1:205" x14ac:dyDescent="0.25">
      <c r="A991" s="19">
        <v>1</v>
      </c>
      <c r="B991" s="19">
        <v>1</v>
      </c>
      <c r="C991" s="762" t="s">
        <v>318</v>
      </c>
      <c r="D991" s="171">
        <f>'2 уровень'!F2247</f>
        <v>0</v>
      </c>
      <c r="E991" s="171">
        <f>'2 уровень'!G2247</f>
        <v>0</v>
      </c>
      <c r="F991" s="171">
        <f>'2 уровень'!H2247</f>
        <v>0</v>
      </c>
      <c r="G991" s="172">
        <f>'2 уровень'!I2247</f>
        <v>0</v>
      </c>
      <c r="H991" s="156">
        <f>'2 уровень'!J2247</f>
        <v>0</v>
      </c>
      <c r="I991" s="156">
        <f>'2 уровень'!K2247</f>
        <v>0</v>
      </c>
      <c r="J991" s="26">
        <f>'2 уровень'!L2247</f>
        <v>0</v>
      </c>
      <c r="K991" s="26">
        <f>'2 уровень'!M2247</f>
        <v>0</v>
      </c>
      <c r="L991" s="26">
        <f>'2 уровень'!N2247</f>
        <v>0</v>
      </c>
      <c r="M991" s="26">
        <f>'2 уровень'!O2247</f>
        <v>0</v>
      </c>
      <c r="N991" s="26">
        <f>'2 уровень'!P2247</f>
        <v>0</v>
      </c>
      <c r="O991" s="26">
        <f>'2 уровень'!Q2247</f>
        <v>0</v>
      </c>
      <c r="P991" s="150">
        <f>'2 уровень'!R2247</f>
        <v>0</v>
      </c>
      <c r="Q991" s="150">
        <f>'2 уровень'!S2247</f>
        <v>0</v>
      </c>
      <c r="R991" s="150">
        <f>'2 уровень'!T2247</f>
        <v>0</v>
      </c>
      <c r="S991" s="150">
        <f>'2 уровень'!U2247</f>
        <v>0</v>
      </c>
      <c r="T991" s="150">
        <f>'2 уровень'!V2247</f>
        <v>0</v>
      </c>
      <c r="U991" s="150">
        <f>'2 уровень'!W2247</f>
        <v>0</v>
      </c>
      <c r="V991" s="150">
        <f>'2 уровень'!X2247</f>
        <v>0</v>
      </c>
      <c r="W991" s="150">
        <f>'2 уровень'!Y2247</f>
        <v>0</v>
      </c>
      <c r="X991" s="150">
        <f>'2 уровень'!Z2247</f>
        <v>0</v>
      </c>
      <c r="Y991" s="150">
        <f>'2 уровень'!AA2247</f>
        <v>0</v>
      </c>
      <c r="Z991" s="150">
        <f>'2 уровень'!AB2247</f>
        <v>0</v>
      </c>
      <c r="AA991" s="150">
        <f>'2 уровень'!AC2247</f>
        <v>0</v>
      </c>
      <c r="AB991" s="996">
        <f>'2 уровень'!AD2247</f>
        <v>0</v>
      </c>
      <c r="AC991" s="150">
        <f>'2 уровень'!AE2247</f>
        <v>0</v>
      </c>
      <c r="AD991" s="150">
        <f>'2 уровень'!AF2247</f>
        <v>0</v>
      </c>
      <c r="AE991" s="150">
        <f>'2 уровень'!AG2247</f>
        <v>0</v>
      </c>
      <c r="AF991" s="150">
        <f>'2 уровень'!AH2247</f>
        <v>0</v>
      </c>
      <c r="AG991" s="563">
        <f>'2 уровень'!AI2247</f>
        <v>0</v>
      </c>
      <c r="AH991" s="150"/>
      <c r="AI991" s="150"/>
      <c r="AJ991" s="1241">
        <f>'2 уровень'!AJ2247</f>
        <v>0</v>
      </c>
      <c r="AK991" s="1223">
        <f>'2 уровень'!AK2247</f>
        <v>0</v>
      </c>
      <c r="AL991" s="337">
        <f t="shared" si="268"/>
        <v>0</v>
      </c>
      <c r="AM991" s="337">
        <f t="shared" si="267"/>
        <v>0</v>
      </c>
      <c r="AN991" s="1112">
        <f t="shared" si="273"/>
        <v>0</v>
      </c>
      <c r="AO991" s="137" t="e">
        <f t="shared" si="257"/>
        <v>#DIV/0!</v>
      </c>
      <c r="AP991" s="137"/>
      <c r="AQ991" s="426">
        <f t="shared" si="269"/>
        <v>0</v>
      </c>
      <c r="AR991" s="137"/>
      <c r="AS991" s="137"/>
      <c r="AT991" s="137"/>
      <c r="AU991" s="137"/>
      <c r="AV991" s="137"/>
      <c r="AW991" s="137"/>
      <c r="AX991" s="137"/>
      <c r="AY991" s="137"/>
      <c r="AZ991" s="137"/>
      <c r="BA991" s="137"/>
      <c r="BB991" s="137"/>
      <c r="BC991" s="137"/>
      <c r="BD991" s="137"/>
      <c r="BE991" s="137"/>
      <c r="BF991" s="137"/>
      <c r="BG991" s="137"/>
      <c r="BH991" s="137"/>
      <c r="BI991" s="137"/>
      <c r="BJ991" s="137"/>
      <c r="BK991" s="137"/>
      <c r="BL991" s="137"/>
      <c r="BM991" s="137"/>
      <c r="BN991" s="137"/>
      <c r="BO991" s="137"/>
      <c r="BP991" s="137"/>
      <c r="BQ991" s="137"/>
      <c r="BR991" s="137"/>
      <c r="BS991" s="137"/>
      <c r="BT991" s="137"/>
      <c r="BU991" s="137"/>
      <c r="BV991" s="137"/>
      <c r="BW991" s="137"/>
      <c r="BX991" s="137"/>
      <c r="BY991" s="137"/>
      <c r="BZ991" s="137"/>
      <c r="CA991" s="137"/>
      <c r="CB991" s="137"/>
      <c r="CC991" s="137"/>
      <c r="CD991" s="137"/>
      <c r="CE991" s="137"/>
      <c r="CF991" s="137"/>
      <c r="CG991" s="137"/>
      <c r="CH991" s="137"/>
      <c r="CI991" s="137"/>
      <c r="CJ991" s="137"/>
      <c r="CK991" s="137"/>
      <c r="CL991" s="137"/>
      <c r="CM991" s="137"/>
      <c r="CN991" s="137"/>
      <c r="CO991" s="137"/>
      <c r="CP991" s="137"/>
      <c r="CQ991" s="137"/>
      <c r="CR991" s="137"/>
      <c r="CS991" s="137"/>
      <c r="CT991" s="137"/>
      <c r="CU991" s="137"/>
      <c r="CV991" s="137"/>
      <c r="CW991" s="137"/>
      <c r="CX991" s="137"/>
      <c r="CY991" s="137"/>
      <c r="CZ991" s="137"/>
      <c r="DA991" s="137"/>
      <c r="DB991" s="137"/>
      <c r="DC991" s="137"/>
      <c r="DD991" s="137"/>
      <c r="DE991" s="137"/>
      <c r="DF991" s="137"/>
      <c r="DG991" s="137"/>
      <c r="DH991" s="137"/>
      <c r="DI991" s="137"/>
      <c r="DJ991" s="137"/>
      <c r="DK991" s="137"/>
      <c r="DL991" s="137"/>
      <c r="DM991" s="137"/>
      <c r="DN991" s="137"/>
      <c r="DO991" s="137"/>
      <c r="DP991" s="137"/>
      <c r="DQ991" s="137"/>
      <c r="DR991" s="137"/>
      <c r="DS991" s="137"/>
      <c r="DT991" s="137"/>
      <c r="DU991" s="137"/>
      <c r="DV991" s="137"/>
      <c r="DW991" s="137"/>
      <c r="DX991" s="137"/>
      <c r="DY991" s="137"/>
      <c r="DZ991" s="137"/>
      <c r="EA991" s="137"/>
      <c r="EB991" s="137"/>
      <c r="EC991" s="137"/>
      <c r="ED991" s="137"/>
      <c r="EE991" s="137"/>
      <c r="EF991" s="137"/>
      <c r="EG991" s="137"/>
      <c r="EH991" s="137"/>
      <c r="EI991" s="137"/>
      <c r="EJ991" s="137"/>
      <c r="EK991" s="137"/>
      <c r="EL991" s="137"/>
      <c r="EM991" s="137"/>
      <c r="EN991" s="137"/>
      <c r="EO991" s="137"/>
      <c r="EP991" s="137"/>
      <c r="EQ991" s="137"/>
      <c r="ER991" s="137"/>
      <c r="ES991" s="137"/>
      <c r="ET991" s="137"/>
      <c r="EU991" s="137"/>
      <c r="EV991" s="137"/>
      <c r="EW991" s="137"/>
      <c r="EX991" s="137"/>
      <c r="EY991" s="137"/>
      <c r="EZ991" s="137"/>
      <c r="FA991" s="137"/>
      <c r="FB991" s="137"/>
      <c r="FC991" s="137"/>
      <c r="FD991" s="137"/>
      <c r="FE991" s="137"/>
      <c r="FF991" s="137"/>
      <c r="FG991" s="137"/>
      <c r="FH991" s="137"/>
      <c r="FI991" s="137"/>
      <c r="FJ991" s="137"/>
      <c r="FK991" s="137"/>
      <c r="FL991" s="137"/>
      <c r="FM991" s="137"/>
      <c r="FN991" s="137"/>
      <c r="FO991" s="137"/>
      <c r="FP991" s="137"/>
      <c r="FQ991" s="137"/>
      <c r="FR991" s="137"/>
      <c r="FS991" s="137"/>
      <c r="FT991" s="137"/>
      <c r="FU991" s="137"/>
      <c r="FV991" s="137"/>
      <c r="FW991" s="137"/>
      <c r="FX991" s="137"/>
      <c r="FY991" s="137"/>
      <c r="FZ991" s="137"/>
      <c r="GA991" s="137"/>
      <c r="GB991" s="137"/>
      <c r="GC991" s="137"/>
      <c r="GD991" s="137"/>
      <c r="GE991" s="137"/>
      <c r="GF991" s="137"/>
      <c r="GG991" s="137"/>
      <c r="GH991" s="137"/>
      <c r="GI991" s="137"/>
      <c r="GJ991" s="137"/>
      <c r="GK991" s="137"/>
      <c r="GL991" s="137"/>
      <c r="GM991" s="137"/>
      <c r="GN991" s="137"/>
      <c r="GO991" s="137"/>
      <c r="GP991" s="137"/>
      <c r="GQ991" s="137"/>
      <c r="GR991" s="137"/>
      <c r="GS991" s="137"/>
      <c r="GT991" s="137"/>
      <c r="GU991" s="137"/>
      <c r="GV991" s="137"/>
      <c r="GW991" s="137"/>
    </row>
    <row r="992" spans="1:205" ht="30" x14ac:dyDescent="0.25">
      <c r="A992" s="19">
        <v>1</v>
      </c>
      <c r="B992" s="19">
        <v>1</v>
      </c>
      <c r="C992" s="761" t="s">
        <v>506</v>
      </c>
      <c r="D992" s="171">
        <f>'2 уровень'!F2248</f>
        <v>250</v>
      </c>
      <c r="E992" s="171">
        <f>'2 уровень'!G2248</f>
        <v>208.33333333333331</v>
      </c>
      <c r="F992" s="171">
        <f>'2 уровень'!H2248</f>
        <v>954.43000000000006</v>
      </c>
      <c r="G992" s="172">
        <f>'2 уровень'!I2248</f>
        <v>458.1264000000001</v>
      </c>
      <c r="H992" s="156">
        <f>'2 уровень'!J2248</f>
        <v>0</v>
      </c>
      <c r="I992" s="156">
        <f>'2 уровень'!K2248</f>
        <v>0</v>
      </c>
      <c r="J992" s="26">
        <f>'2 уровень'!L2248</f>
        <v>0</v>
      </c>
      <c r="K992" s="26">
        <f>'2 уровень'!M2248</f>
        <v>0</v>
      </c>
      <c r="L992" s="26">
        <f>'2 уровень'!N2248</f>
        <v>0</v>
      </c>
      <c r="M992" s="26">
        <f>'2 уровень'!O2248</f>
        <v>0</v>
      </c>
      <c r="N992" s="26">
        <f>'2 уровень'!P2248</f>
        <v>0</v>
      </c>
      <c r="O992" s="26">
        <f>'2 уровень'!Q2248</f>
        <v>0</v>
      </c>
      <c r="P992" s="150">
        <f>'2 уровень'!R2248</f>
        <v>0</v>
      </c>
      <c r="Q992" s="150">
        <f>'2 уровень'!S2248</f>
        <v>0</v>
      </c>
      <c r="R992" s="150">
        <f>'2 уровень'!T2248</f>
        <v>0</v>
      </c>
      <c r="S992" s="150">
        <f>'2 уровень'!U2248</f>
        <v>0</v>
      </c>
      <c r="T992" s="150">
        <f>'2 уровень'!V2248</f>
        <v>0</v>
      </c>
      <c r="U992" s="150">
        <f>'2 уровень'!W2248</f>
        <v>0</v>
      </c>
      <c r="V992" s="150">
        <f>'2 уровень'!X2248</f>
        <v>0</v>
      </c>
      <c r="W992" s="150">
        <f>'2 уровень'!Y2248</f>
        <v>0</v>
      </c>
      <c r="X992" s="150">
        <f>'2 уровень'!Z2248</f>
        <v>0</v>
      </c>
      <c r="Y992" s="150">
        <f>'2 уровень'!AA2248</f>
        <v>0</v>
      </c>
      <c r="Z992" s="150">
        <f>'2 уровень'!AB2248</f>
        <v>0</v>
      </c>
      <c r="AA992" s="150">
        <f>'2 уровень'!AC2248</f>
        <v>0</v>
      </c>
      <c r="AB992" s="996">
        <f>'2 уровень'!AD2248</f>
        <v>0</v>
      </c>
      <c r="AC992" s="150">
        <f>'2 уровень'!AE2248</f>
        <v>0</v>
      </c>
      <c r="AD992" s="150">
        <f>'2 уровень'!AF2248</f>
        <v>0</v>
      </c>
      <c r="AE992" s="150">
        <f>'2 уровень'!AG2248</f>
        <v>0</v>
      </c>
      <c r="AF992" s="150">
        <f>'2 уровень'!AH2248</f>
        <v>0</v>
      </c>
      <c r="AG992" s="563">
        <f>'2 уровень'!AI2248</f>
        <v>0</v>
      </c>
      <c r="AH992" s="150"/>
      <c r="AI992" s="150"/>
      <c r="AJ992" s="1241">
        <f>'2 уровень'!AJ2248</f>
        <v>0</v>
      </c>
      <c r="AK992" s="1223">
        <f>'2 уровень'!AK2248</f>
        <v>0</v>
      </c>
      <c r="AL992" s="337">
        <f t="shared" si="268"/>
        <v>0</v>
      </c>
      <c r="AM992" s="337">
        <f t="shared" si="267"/>
        <v>0</v>
      </c>
      <c r="AN992" s="1112">
        <f t="shared" si="273"/>
        <v>0</v>
      </c>
      <c r="AO992" s="137">
        <f t="shared" si="257"/>
        <v>0</v>
      </c>
      <c r="AP992" s="137"/>
      <c r="AQ992" s="426">
        <f t="shared" si="269"/>
        <v>0</v>
      </c>
      <c r="AR992" s="137"/>
      <c r="AS992" s="137"/>
      <c r="AT992" s="137"/>
      <c r="AU992" s="137"/>
      <c r="AV992" s="137"/>
      <c r="AW992" s="137"/>
      <c r="AX992" s="137"/>
      <c r="AY992" s="137"/>
      <c r="AZ992" s="137"/>
      <c r="BA992" s="137"/>
      <c r="BB992" s="137"/>
      <c r="BC992" s="137"/>
      <c r="BD992" s="137"/>
      <c r="BE992" s="137"/>
      <c r="BF992" s="137"/>
      <c r="BG992" s="137"/>
      <c r="BH992" s="137"/>
      <c r="BI992" s="137"/>
      <c r="BJ992" s="137"/>
      <c r="BK992" s="137"/>
      <c r="BL992" s="137"/>
      <c r="BM992" s="137"/>
      <c r="BN992" s="137"/>
      <c r="BO992" s="137"/>
      <c r="BP992" s="137"/>
      <c r="BQ992" s="137"/>
      <c r="BR992" s="137"/>
      <c r="BS992" s="137"/>
      <c r="BT992" s="137"/>
      <c r="BU992" s="137"/>
      <c r="BV992" s="137"/>
      <c r="BW992" s="137"/>
      <c r="BX992" s="137"/>
      <c r="BY992" s="137"/>
      <c r="BZ992" s="137"/>
      <c r="CA992" s="137"/>
      <c r="CB992" s="137"/>
      <c r="CC992" s="137"/>
      <c r="CD992" s="137"/>
      <c r="CE992" s="137"/>
      <c r="CF992" s="137"/>
      <c r="CG992" s="137"/>
      <c r="CH992" s="137"/>
      <c r="CI992" s="137"/>
      <c r="CJ992" s="137"/>
      <c r="CK992" s="137"/>
      <c r="CL992" s="137"/>
      <c r="CM992" s="137"/>
      <c r="CN992" s="137"/>
      <c r="CO992" s="137"/>
      <c r="CP992" s="137"/>
      <c r="CQ992" s="137"/>
      <c r="CR992" s="137"/>
      <c r="CS992" s="137"/>
      <c r="CT992" s="137"/>
      <c r="CU992" s="137"/>
      <c r="CV992" s="137"/>
      <c r="CW992" s="137"/>
      <c r="CX992" s="137"/>
      <c r="CY992" s="137"/>
      <c r="CZ992" s="137"/>
      <c r="DA992" s="137"/>
      <c r="DB992" s="137"/>
      <c r="DC992" s="137"/>
      <c r="DD992" s="137"/>
      <c r="DE992" s="137"/>
      <c r="DF992" s="137"/>
      <c r="DG992" s="137"/>
      <c r="DH992" s="137"/>
      <c r="DI992" s="137"/>
      <c r="DJ992" s="137"/>
      <c r="DK992" s="137"/>
      <c r="DL992" s="137"/>
      <c r="DM992" s="137"/>
      <c r="DN992" s="137"/>
      <c r="DO992" s="137"/>
      <c r="DP992" s="137"/>
      <c r="DQ992" s="137"/>
      <c r="DR992" s="137"/>
      <c r="DS992" s="137"/>
      <c r="DT992" s="137"/>
      <c r="DU992" s="137"/>
      <c r="DV992" s="137"/>
      <c r="DW992" s="137"/>
      <c r="DX992" s="137"/>
      <c r="DY992" s="137"/>
      <c r="DZ992" s="137"/>
      <c r="EA992" s="137"/>
      <c r="EB992" s="137"/>
      <c r="EC992" s="137"/>
      <c r="ED992" s="137"/>
      <c r="EE992" s="137"/>
      <c r="EF992" s="137"/>
      <c r="EG992" s="137"/>
      <c r="EH992" s="137"/>
      <c r="EI992" s="137"/>
      <c r="EJ992" s="137"/>
      <c r="EK992" s="137"/>
      <c r="EL992" s="137"/>
      <c r="EM992" s="137"/>
      <c r="EN992" s="137"/>
      <c r="EO992" s="137"/>
      <c r="EP992" s="137"/>
      <c r="EQ992" s="137"/>
      <c r="ER992" s="137"/>
      <c r="ES992" s="137"/>
      <c r="ET992" s="137"/>
      <c r="EU992" s="137"/>
      <c r="EV992" s="137"/>
      <c r="EW992" s="137"/>
      <c r="EX992" s="137"/>
      <c r="EY992" s="137"/>
      <c r="EZ992" s="137"/>
      <c r="FA992" s="137"/>
      <c r="FB992" s="137"/>
      <c r="FC992" s="137"/>
      <c r="FD992" s="137"/>
      <c r="FE992" s="137"/>
      <c r="FF992" s="137"/>
      <c r="FG992" s="137"/>
      <c r="FH992" s="137"/>
      <c r="FI992" s="137"/>
      <c r="FJ992" s="137"/>
      <c r="FK992" s="137"/>
      <c r="FL992" s="137"/>
      <c r="FM992" s="137"/>
      <c r="FN992" s="137"/>
      <c r="FO992" s="137"/>
      <c r="FP992" s="137"/>
      <c r="FQ992" s="137"/>
      <c r="FR992" s="137"/>
      <c r="FS992" s="137"/>
      <c r="FT992" s="137"/>
      <c r="FU992" s="137"/>
      <c r="FV992" s="137"/>
      <c r="FW992" s="137"/>
      <c r="FX992" s="137"/>
      <c r="FY992" s="137"/>
      <c r="FZ992" s="137"/>
      <c r="GA992" s="137"/>
      <c r="GB992" s="137"/>
      <c r="GC992" s="137"/>
      <c r="GD992" s="137"/>
      <c r="GE992" s="137"/>
      <c r="GF992" s="137"/>
      <c r="GG992" s="137"/>
      <c r="GH992" s="137"/>
      <c r="GI992" s="137"/>
      <c r="GJ992" s="137"/>
      <c r="GK992" s="137"/>
      <c r="GL992" s="137"/>
      <c r="GM992" s="137"/>
      <c r="GN992" s="137"/>
      <c r="GO992" s="137"/>
      <c r="GP992" s="137"/>
      <c r="GQ992" s="137"/>
      <c r="GR992" s="137"/>
      <c r="GS992" s="137"/>
      <c r="GT992" s="137"/>
      <c r="GU992" s="137"/>
      <c r="GV992" s="137"/>
      <c r="GW992" s="137"/>
    </row>
    <row r="993" spans="1:205" x14ac:dyDescent="0.25">
      <c r="A993" s="19">
        <v>1</v>
      </c>
      <c r="B993" s="19">
        <v>1</v>
      </c>
      <c r="C993" s="299" t="s">
        <v>507</v>
      </c>
      <c r="D993" s="171">
        <f>'2 уровень'!F2249</f>
        <v>0</v>
      </c>
      <c r="E993" s="171">
        <f>'2 уровень'!G2249</f>
        <v>0</v>
      </c>
      <c r="F993" s="171">
        <f>'2 уровень'!H2249</f>
        <v>0</v>
      </c>
      <c r="G993" s="172">
        <f>'2 уровень'!I2249</f>
        <v>0</v>
      </c>
      <c r="H993" s="156">
        <f>'2 уровень'!J2249</f>
        <v>0</v>
      </c>
      <c r="I993" s="156">
        <f>'2 уровень'!K2249</f>
        <v>0</v>
      </c>
      <c r="J993" s="26">
        <f>'2 уровень'!L2249</f>
        <v>0</v>
      </c>
      <c r="K993" s="26">
        <f>'2 уровень'!M2249</f>
        <v>0</v>
      </c>
      <c r="L993" s="26">
        <f>'2 уровень'!N2249</f>
        <v>0</v>
      </c>
      <c r="M993" s="26">
        <f>'2 уровень'!O2249</f>
        <v>0</v>
      </c>
      <c r="N993" s="26">
        <f>'2 уровень'!P2249</f>
        <v>0</v>
      </c>
      <c r="O993" s="26">
        <f>'2 уровень'!Q2249</f>
        <v>0</v>
      </c>
      <c r="P993" s="150">
        <f>'2 уровень'!R2249</f>
        <v>0</v>
      </c>
      <c r="Q993" s="150">
        <f>'2 уровень'!S2249</f>
        <v>0</v>
      </c>
      <c r="R993" s="150">
        <f>'2 уровень'!T2249</f>
        <v>0</v>
      </c>
      <c r="S993" s="150">
        <f>'2 уровень'!U2249</f>
        <v>0</v>
      </c>
      <c r="T993" s="150">
        <f>'2 уровень'!V2249</f>
        <v>0</v>
      </c>
      <c r="U993" s="150">
        <f>'2 уровень'!W2249</f>
        <v>0</v>
      </c>
      <c r="V993" s="150">
        <f>'2 уровень'!X2249</f>
        <v>0</v>
      </c>
      <c r="W993" s="150">
        <f>'2 уровень'!Y2249</f>
        <v>0</v>
      </c>
      <c r="X993" s="150">
        <f>'2 уровень'!Z2249</f>
        <v>0</v>
      </c>
      <c r="Y993" s="150">
        <f>'2 уровень'!AA2249</f>
        <v>0</v>
      </c>
      <c r="Z993" s="150">
        <f>'2 уровень'!AB2249</f>
        <v>0</v>
      </c>
      <c r="AA993" s="150">
        <f>'2 уровень'!AC2249</f>
        <v>0</v>
      </c>
      <c r="AB993" s="996">
        <f>'2 уровень'!AD2249</f>
        <v>0</v>
      </c>
      <c r="AC993" s="150">
        <f>'2 уровень'!AE2249</f>
        <v>0</v>
      </c>
      <c r="AD993" s="150">
        <f>'2 уровень'!AF2249</f>
        <v>0</v>
      </c>
      <c r="AE993" s="150">
        <f>'2 уровень'!AG2249</f>
        <v>0</v>
      </c>
      <c r="AF993" s="150">
        <f>'2 уровень'!AH2249</f>
        <v>0</v>
      </c>
      <c r="AG993" s="563">
        <f>'2 уровень'!AI2249</f>
        <v>0</v>
      </c>
      <c r="AH993" s="150"/>
      <c r="AI993" s="150"/>
      <c r="AJ993" s="1241">
        <f>'2 уровень'!AJ2249</f>
        <v>0</v>
      </c>
      <c r="AK993" s="1223">
        <f>'2 уровень'!AK2249</f>
        <v>0</v>
      </c>
      <c r="AL993" s="337">
        <f t="shared" si="268"/>
        <v>0</v>
      </c>
      <c r="AM993" s="337">
        <f t="shared" si="267"/>
        <v>0</v>
      </c>
      <c r="AN993" s="1112">
        <f t="shared" si="273"/>
        <v>0</v>
      </c>
      <c r="AO993" s="137" t="e">
        <f t="shared" si="257"/>
        <v>#DIV/0!</v>
      </c>
      <c r="AP993" s="137"/>
      <c r="AQ993" s="426">
        <f t="shared" si="269"/>
        <v>0</v>
      </c>
      <c r="AR993" s="137"/>
      <c r="AS993" s="137"/>
      <c r="AT993" s="137"/>
      <c r="AU993" s="137"/>
      <c r="AV993" s="137"/>
      <c r="AW993" s="137"/>
      <c r="AX993" s="137"/>
      <c r="AY993" s="137"/>
      <c r="AZ993" s="137"/>
      <c r="BA993" s="137"/>
      <c r="BB993" s="137"/>
      <c r="BC993" s="137"/>
      <c r="BD993" s="137"/>
      <c r="BE993" s="137"/>
      <c r="BF993" s="137"/>
      <c r="BG993" s="137"/>
      <c r="BH993" s="137"/>
      <c r="BI993" s="137"/>
      <c r="BJ993" s="137"/>
      <c r="BK993" s="137"/>
      <c r="BL993" s="137"/>
      <c r="BM993" s="137"/>
      <c r="BN993" s="137"/>
      <c r="BO993" s="137"/>
      <c r="BP993" s="137"/>
      <c r="BQ993" s="137"/>
      <c r="BR993" s="137"/>
      <c r="BS993" s="137"/>
      <c r="BT993" s="137"/>
      <c r="BU993" s="137"/>
      <c r="BV993" s="137"/>
      <c r="BW993" s="137"/>
      <c r="BX993" s="137"/>
      <c r="BY993" s="137"/>
      <c r="BZ993" s="137"/>
      <c r="CA993" s="137"/>
      <c r="CB993" s="137"/>
      <c r="CC993" s="137"/>
      <c r="CD993" s="137"/>
      <c r="CE993" s="137"/>
      <c r="CF993" s="137"/>
      <c r="CG993" s="137"/>
      <c r="CH993" s="137"/>
      <c r="CI993" s="137"/>
      <c r="CJ993" s="137"/>
      <c r="CK993" s="137"/>
      <c r="CL993" s="137"/>
      <c r="CM993" s="137"/>
      <c r="CN993" s="137"/>
      <c r="CO993" s="137"/>
      <c r="CP993" s="137"/>
      <c r="CQ993" s="137"/>
      <c r="CR993" s="137"/>
      <c r="CS993" s="137"/>
      <c r="CT993" s="137"/>
      <c r="CU993" s="137"/>
      <c r="CV993" s="137"/>
      <c r="CW993" s="137"/>
      <c r="CX993" s="137"/>
      <c r="CY993" s="137"/>
      <c r="CZ993" s="137"/>
      <c r="DA993" s="137"/>
      <c r="DB993" s="137"/>
      <c r="DC993" s="137"/>
      <c r="DD993" s="137"/>
      <c r="DE993" s="137"/>
      <c r="DF993" s="137"/>
      <c r="DG993" s="137"/>
      <c r="DH993" s="137"/>
      <c r="DI993" s="137"/>
      <c r="DJ993" s="137"/>
      <c r="DK993" s="137"/>
      <c r="DL993" s="137"/>
      <c r="DM993" s="137"/>
      <c r="DN993" s="137"/>
      <c r="DO993" s="137"/>
      <c r="DP993" s="137"/>
      <c r="DQ993" s="137"/>
      <c r="DR993" s="137"/>
      <c r="DS993" s="137"/>
      <c r="DT993" s="137"/>
      <c r="DU993" s="137"/>
      <c r="DV993" s="137"/>
      <c r="DW993" s="137"/>
      <c r="DX993" s="137"/>
      <c r="DY993" s="137"/>
      <c r="DZ993" s="137"/>
      <c r="EA993" s="137"/>
      <c r="EB993" s="137"/>
      <c r="EC993" s="137"/>
      <c r="ED993" s="137"/>
      <c r="EE993" s="137"/>
      <c r="EF993" s="137"/>
      <c r="EG993" s="137"/>
      <c r="EH993" s="137"/>
      <c r="EI993" s="137"/>
      <c r="EJ993" s="137"/>
      <c r="EK993" s="137"/>
      <c r="EL993" s="137"/>
      <c r="EM993" s="137"/>
      <c r="EN993" s="137"/>
      <c r="EO993" s="137"/>
      <c r="EP993" s="137"/>
      <c r="EQ993" s="137"/>
      <c r="ER993" s="137"/>
      <c r="ES993" s="137"/>
      <c r="ET993" s="137"/>
      <c r="EU993" s="137"/>
      <c r="EV993" s="137"/>
      <c r="EW993" s="137"/>
      <c r="EX993" s="137"/>
      <c r="EY993" s="137"/>
      <c r="EZ993" s="137"/>
      <c r="FA993" s="137"/>
      <c r="FB993" s="137"/>
      <c r="FC993" s="137"/>
      <c r="FD993" s="137"/>
      <c r="FE993" s="137"/>
      <c r="FF993" s="137"/>
      <c r="FG993" s="137"/>
      <c r="FH993" s="137"/>
      <c r="FI993" s="137"/>
      <c r="FJ993" s="137"/>
      <c r="FK993" s="137"/>
      <c r="FL993" s="137"/>
      <c r="FM993" s="137"/>
      <c r="FN993" s="137"/>
      <c r="FO993" s="137"/>
      <c r="FP993" s="137"/>
      <c r="FQ993" s="137"/>
      <c r="FR993" s="137"/>
      <c r="FS993" s="137"/>
      <c r="FT993" s="137"/>
      <c r="FU993" s="137"/>
      <c r="FV993" s="137"/>
      <c r="FW993" s="137"/>
      <c r="FX993" s="137"/>
      <c r="FY993" s="137"/>
      <c r="FZ993" s="137"/>
      <c r="GA993" s="137"/>
      <c r="GB993" s="137"/>
      <c r="GC993" s="137"/>
      <c r="GD993" s="137"/>
      <c r="GE993" s="137"/>
      <c r="GF993" s="137"/>
      <c r="GG993" s="137"/>
      <c r="GH993" s="137"/>
      <c r="GI993" s="137"/>
      <c r="GJ993" s="137"/>
      <c r="GK993" s="137"/>
      <c r="GL993" s="137"/>
      <c r="GM993" s="137"/>
      <c r="GN993" s="137"/>
      <c r="GO993" s="137"/>
      <c r="GP993" s="137"/>
      <c r="GQ993" s="137"/>
      <c r="GR993" s="137"/>
      <c r="GS993" s="137"/>
      <c r="GT993" s="137"/>
      <c r="GU993" s="137"/>
      <c r="GV993" s="137"/>
      <c r="GW993" s="137"/>
    </row>
    <row r="994" spans="1:205" ht="30" x14ac:dyDescent="0.25">
      <c r="A994" s="19">
        <v>1</v>
      </c>
      <c r="B994" s="19">
        <v>1</v>
      </c>
      <c r="C994" s="762" t="s">
        <v>508</v>
      </c>
      <c r="D994" s="171">
        <f>'2 уровень'!F2250</f>
        <v>1000</v>
      </c>
      <c r="E994" s="171">
        <f>'2 уровень'!G2250</f>
        <v>833.33333333333326</v>
      </c>
      <c r="F994" s="171">
        <f>'2 уровень'!H2250</f>
        <v>3817.7200000000003</v>
      </c>
      <c r="G994" s="172">
        <f>'2 уровень'!I2250</f>
        <v>458.1264000000001</v>
      </c>
      <c r="H994" s="156">
        <f>'2 уровень'!J2250</f>
        <v>0</v>
      </c>
      <c r="I994" s="156">
        <f>'2 уровень'!K2250</f>
        <v>0</v>
      </c>
      <c r="J994" s="26">
        <f>'2 уровень'!L2250</f>
        <v>0</v>
      </c>
      <c r="K994" s="26">
        <f>'2 уровень'!M2250</f>
        <v>0</v>
      </c>
      <c r="L994" s="26">
        <f>'2 уровень'!N2250</f>
        <v>0</v>
      </c>
      <c r="M994" s="26">
        <f>'2 уровень'!O2250</f>
        <v>0</v>
      </c>
      <c r="N994" s="26">
        <f>'2 уровень'!P2250</f>
        <v>0</v>
      </c>
      <c r="O994" s="26">
        <f>'2 уровень'!Q2250</f>
        <v>0</v>
      </c>
      <c r="P994" s="150">
        <f>'2 уровень'!R2250</f>
        <v>0</v>
      </c>
      <c r="Q994" s="150">
        <f>'2 уровень'!S2250</f>
        <v>0</v>
      </c>
      <c r="R994" s="150">
        <f>'2 уровень'!T2250</f>
        <v>0</v>
      </c>
      <c r="S994" s="150">
        <f>'2 уровень'!U2250</f>
        <v>0</v>
      </c>
      <c r="T994" s="150">
        <f>'2 уровень'!V2250</f>
        <v>0</v>
      </c>
      <c r="U994" s="150">
        <f>'2 уровень'!W2250</f>
        <v>0</v>
      </c>
      <c r="V994" s="150">
        <f>'2 уровень'!X2250</f>
        <v>0</v>
      </c>
      <c r="W994" s="150">
        <f>'2 уровень'!Y2250</f>
        <v>0</v>
      </c>
      <c r="X994" s="150">
        <f>'2 уровень'!Z2250</f>
        <v>0</v>
      </c>
      <c r="Y994" s="150">
        <f>'2 уровень'!AA2250</f>
        <v>0</v>
      </c>
      <c r="Z994" s="150">
        <f>'2 уровень'!AB2250</f>
        <v>0</v>
      </c>
      <c r="AA994" s="150">
        <f>'2 уровень'!AC2250</f>
        <v>0</v>
      </c>
      <c r="AB994" s="996">
        <f>'2 уровень'!AD2250</f>
        <v>0</v>
      </c>
      <c r="AC994" s="150">
        <f>'2 уровень'!AE2250</f>
        <v>0</v>
      </c>
      <c r="AD994" s="150">
        <f>'2 уровень'!AF2250</f>
        <v>0</v>
      </c>
      <c r="AE994" s="150">
        <f>'2 уровень'!AG2250</f>
        <v>0</v>
      </c>
      <c r="AF994" s="150">
        <f>'2 уровень'!AH2250</f>
        <v>0</v>
      </c>
      <c r="AG994" s="563">
        <f>'2 уровень'!AI2250</f>
        <v>0</v>
      </c>
      <c r="AH994" s="150"/>
      <c r="AI994" s="150"/>
      <c r="AJ994" s="1241">
        <f>'2 уровень'!AJ2250</f>
        <v>0</v>
      </c>
      <c r="AK994" s="1223">
        <f>'2 уровень'!AK2250</f>
        <v>0</v>
      </c>
      <c r="AL994" s="337">
        <f t="shared" si="268"/>
        <v>0</v>
      </c>
      <c r="AM994" s="337">
        <f t="shared" si="267"/>
        <v>0</v>
      </c>
      <c r="AN994" s="1112">
        <f t="shared" si="273"/>
        <v>0</v>
      </c>
      <c r="AO994" s="137">
        <f t="shared" si="257"/>
        <v>0</v>
      </c>
      <c r="AP994" s="137"/>
      <c r="AQ994" s="426">
        <f t="shared" si="269"/>
        <v>0</v>
      </c>
      <c r="AR994" s="137"/>
      <c r="AS994" s="137"/>
      <c r="AT994" s="137"/>
      <c r="AU994" s="137"/>
      <c r="AV994" s="137"/>
      <c r="AW994" s="137"/>
      <c r="AX994" s="137"/>
      <c r="AY994" s="137"/>
      <c r="AZ994" s="137"/>
      <c r="BA994" s="137"/>
      <c r="BB994" s="137"/>
      <c r="BC994" s="137"/>
      <c r="BD994" s="137"/>
      <c r="BE994" s="137"/>
      <c r="BF994" s="137"/>
      <c r="BG994" s="137"/>
      <c r="BH994" s="137"/>
      <c r="BI994" s="137"/>
      <c r="BJ994" s="137"/>
      <c r="BK994" s="137"/>
      <c r="BL994" s="137"/>
      <c r="BM994" s="137"/>
      <c r="BN994" s="137"/>
      <c r="BO994" s="137"/>
      <c r="BP994" s="137"/>
      <c r="BQ994" s="137"/>
      <c r="BR994" s="137"/>
      <c r="BS994" s="137"/>
      <c r="BT994" s="137"/>
      <c r="BU994" s="137"/>
      <c r="BV994" s="137"/>
      <c r="BW994" s="137"/>
      <c r="BX994" s="137"/>
      <c r="BY994" s="137"/>
      <c r="BZ994" s="137"/>
      <c r="CA994" s="137"/>
      <c r="CB994" s="137"/>
      <c r="CC994" s="137"/>
      <c r="CD994" s="137"/>
      <c r="CE994" s="137"/>
      <c r="CF994" s="137"/>
      <c r="CG994" s="137"/>
      <c r="CH994" s="137"/>
      <c r="CI994" s="137"/>
      <c r="CJ994" s="137"/>
      <c r="CK994" s="137"/>
      <c r="CL994" s="137"/>
      <c r="CM994" s="137"/>
      <c r="CN994" s="137"/>
      <c r="CO994" s="137"/>
      <c r="CP994" s="137"/>
      <c r="CQ994" s="137"/>
      <c r="CR994" s="137"/>
      <c r="CS994" s="137"/>
      <c r="CT994" s="137"/>
      <c r="CU994" s="137"/>
      <c r="CV994" s="137"/>
      <c r="CW994" s="137"/>
      <c r="CX994" s="137"/>
      <c r="CY994" s="137"/>
      <c r="CZ994" s="137"/>
      <c r="DA994" s="137"/>
      <c r="DB994" s="137"/>
      <c r="DC994" s="137"/>
      <c r="DD994" s="137"/>
      <c r="DE994" s="137"/>
      <c r="DF994" s="137"/>
      <c r="DG994" s="137"/>
      <c r="DH994" s="137"/>
      <c r="DI994" s="137"/>
      <c r="DJ994" s="137"/>
      <c r="DK994" s="137"/>
      <c r="DL994" s="137"/>
      <c r="DM994" s="137"/>
      <c r="DN994" s="137"/>
      <c r="DO994" s="137"/>
      <c r="DP994" s="137"/>
      <c r="DQ994" s="137"/>
      <c r="DR994" s="137"/>
      <c r="DS994" s="137"/>
      <c r="DT994" s="137"/>
      <c r="DU994" s="137"/>
      <c r="DV994" s="137"/>
      <c r="DW994" s="137"/>
      <c r="DX994" s="137"/>
      <c r="DY994" s="137"/>
      <c r="DZ994" s="137"/>
      <c r="EA994" s="137"/>
      <c r="EB994" s="137"/>
      <c r="EC994" s="137"/>
      <c r="ED994" s="137"/>
      <c r="EE994" s="137"/>
      <c r="EF994" s="137"/>
      <c r="EG994" s="137"/>
      <c r="EH994" s="137"/>
      <c r="EI994" s="137"/>
      <c r="EJ994" s="137"/>
      <c r="EK994" s="137"/>
      <c r="EL994" s="137"/>
      <c r="EM994" s="137"/>
      <c r="EN994" s="137"/>
      <c r="EO994" s="137"/>
      <c r="EP994" s="137"/>
      <c r="EQ994" s="137"/>
      <c r="ER994" s="137"/>
      <c r="ES994" s="137"/>
      <c r="ET994" s="137"/>
      <c r="EU994" s="137"/>
      <c r="EV994" s="137"/>
      <c r="EW994" s="137"/>
      <c r="EX994" s="137"/>
      <c r="EY994" s="137"/>
      <c r="EZ994" s="137"/>
      <c r="FA994" s="137"/>
      <c r="FB994" s="137"/>
      <c r="FC994" s="137"/>
      <c r="FD994" s="137"/>
      <c r="FE994" s="137"/>
      <c r="FF994" s="137"/>
      <c r="FG994" s="137"/>
      <c r="FH994" s="137"/>
      <c r="FI994" s="137"/>
      <c r="FJ994" s="137"/>
      <c r="FK994" s="137"/>
      <c r="FL994" s="137"/>
      <c r="FM994" s="137"/>
      <c r="FN994" s="137"/>
      <c r="FO994" s="137"/>
      <c r="FP994" s="137"/>
      <c r="FQ994" s="137"/>
      <c r="FR994" s="137"/>
      <c r="FS994" s="137"/>
      <c r="FT994" s="137"/>
      <c r="FU994" s="137"/>
      <c r="FV994" s="137"/>
      <c r="FW994" s="137"/>
      <c r="FX994" s="137"/>
      <c r="FY994" s="137"/>
      <c r="FZ994" s="137"/>
      <c r="GA994" s="137"/>
      <c r="GB994" s="137"/>
      <c r="GC994" s="137"/>
      <c r="GD994" s="137"/>
      <c r="GE994" s="137"/>
      <c r="GF994" s="137"/>
      <c r="GG994" s="137"/>
      <c r="GH994" s="137"/>
      <c r="GI994" s="137"/>
      <c r="GJ994" s="137"/>
      <c r="GK994" s="137"/>
      <c r="GL994" s="137"/>
      <c r="GM994" s="137"/>
      <c r="GN994" s="137"/>
      <c r="GO994" s="137"/>
      <c r="GP994" s="137"/>
      <c r="GQ994" s="137"/>
      <c r="GR994" s="137"/>
      <c r="GS994" s="137"/>
      <c r="GT994" s="137"/>
      <c r="GU994" s="137"/>
      <c r="GV994" s="137"/>
      <c r="GW994" s="137"/>
    </row>
    <row r="995" spans="1:205" ht="60" x14ac:dyDescent="0.25">
      <c r="A995" s="19">
        <v>1</v>
      </c>
      <c r="B995" s="19">
        <v>1</v>
      </c>
      <c r="C995" s="762" t="s">
        <v>510</v>
      </c>
      <c r="D995" s="171">
        <f>'2 уровень'!F2251</f>
        <v>0</v>
      </c>
      <c r="E995" s="171">
        <f>'2 уровень'!G2251</f>
        <v>0</v>
      </c>
      <c r="F995" s="171">
        <f>'2 уровень'!H2251</f>
        <v>0</v>
      </c>
      <c r="G995" s="172">
        <f>'2 уровень'!I2251</f>
        <v>0</v>
      </c>
      <c r="H995" s="156">
        <f>'2 уровень'!J2251</f>
        <v>0</v>
      </c>
      <c r="I995" s="156">
        <f>'2 уровень'!K2251</f>
        <v>0</v>
      </c>
      <c r="J995" s="26">
        <f>'2 уровень'!L2251</f>
        <v>0</v>
      </c>
      <c r="K995" s="26">
        <f>'2 уровень'!M2251</f>
        <v>0</v>
      </c>
      <c r="L995" s="26">
        <f>'2 уровень'!N2251</f>
        <v>0</v>
      </c>
      <c r="M995" s="26">
        <f>'2 уровень'!O2251</f>
        <v>0</v>
      </c>
      <c r="N995" s="26">
        <f>'2 уровень'!P2251</f>
        <v>0</v>
      </c>
      <c r="O995" s="26">
        <f>'2 уровень'!Q2251</f>
        <v>0</v>
      </c>
      <c r="P995" s="150">
        <f>'2 уровень'!R2251</f>
        <v>0</v>
      </c>
      <c r="Q995" s="150">
        <f>'2 уровень'!S2251</f>
        <v>0</v>
      </c>
      <c r="R995" s="150">
        <f>'2 уровень'!T2251</f>
        <v>0</v>
      </c>
      <c r="S995" s="150">
        <f>'2 уровень'!U2251</f>
        <v>0</v>
      </c>
      <c r="T995" s="150">
        <f>'2 уровень'!V2251</f>
        <v>0</v>
      </c>
      <c r="U995" s="150">
        <f>'2 уровень'!W2251</f>
        <v>0</v>
      </c>
      <c r="V995" s="150">
        <f>'2 уровень'!X2251</f>
        <v>0</v>
      </c>
      <c r="W995" s="150">
        <f>'2 уровень'!Y2251</f>
        <v>0</v>
      </c>
      <c r="X995" s="150">
        <f>'2 уровень'!Z2251</f>
        <v>0</v>
      </c>
      <c r="Y995" s="150">
        <f>'2 уровень'!AA2251</f>
        <v>0</v>
      </c>
      <c r="Z995" s="150">
        <f>'2 уровень'!AB2251</f>
        <v>0</v>
      </c>
      <c r="AA995" s="150">
        <f>'2 уровень'!AC2251</f>
        <v>0</v>
      </c>
      <c r="AB995" s="996">
        <f>'2 уровень'!AD2251</f>
        <v>0</v>
      </c>
      <c r="AC995" s="150">
        <f>'2 уровень'!AE2251</f>
        <v>0</v>
      </c>
      <c r="AD995" s="150">
        <f>'2 уровень'!AF2251</f>
        <v>0</v>
      </c>
      <c r="AE995" s="150">
        <f>'2 уровень'!AG2251</f>
        <v>0</v>
      </c>
      <c r="AF995" s="150">
        <f>'2 уровень'!AH2251</f>
        <v>0</v>
      </c>
      <c r="AG995" s="563">
        <f>'2 уровень'!AI2251</f>
        <v>0</v>
      </c>
      <c r="AH995" s="150"/>
      <c r="AI995" s="150"/>
      <c r="AJ995" s="1241">
        <f>'2 уровень'!AJ2251</f>
        <v>0</v>
      </c>
      <c r="AK995" s="1223">
        <f>'2 уровень'!AK2251</f>
        <v>0</v>
      </c>
      <c r="AL995" s="337">
        <f t="shared" si="268"/>
        <v>0</v>
      </c>
      <c r="AM995" s="337">
        <f t="shared" si="267"/>
        <v>0</v>
      </c>
      <c r="AN995" s="1112">
        <f t="shared" si="273"/>
        <v>0</v>
      </c>
      <c r="AO995" s="137" t="e">
        <f t="shared" si="257"/>
        <v>#DIV/0!</v>
      </c>
      <c r="AP995" s="137"/>
      <c r="AQ995" s="426">
        <f t="shared" si="269"/>
        <v>0</v>
      </c>
      <c r="AR995" s="137"/>
      <c r="AS995" s="137"/>
      <c r="AT995" s="137"/>
      <c r="AU995" s="137"/>
      <c r="AV995" s="137"/>
      <c r="AW995" s="137"/>
      <c r="AX995" s="137"/>
      <c r="AY995" s="137"/>
      <c r="AZ995" s="137"/>
      <c r="BA995" s="137"/>
      <c r="BB995" s="137"/>
      <c r="BC995" s="137"/>
      <c r="BD995" s="137"/>
      <c r="BE995" s="137"/>
      <c r="BF995" s="137"/>
      <c r="BG995" s="137"/>
      <c r="BH995" s="137"/>
      <c r="BI995" s="137"/>
      <c r="BJ995" s="137"/>
      <c r="BK995" s="137"/>
      <c r="BL995" s="137"/>
      <c r="BM995" s="137"/>
      <c r="BN995" s="137"/>
      <c r="BO995" s="137"/>
      <c r="BP995" s="137"/>
      <c r="BQ995" s="137"/>
      <c r="BR995" s="137"/>
      <c r="BS995" s="137"/>
      <c r="BT995" s="137"/>
      <c r="BU995" s="137"/>
      <c r="BV995" s="137"/>
      <c r="BW995" s="137"/>
      <c r="BX995" s="137"/>
      <c r="BY995" s="137"/>
      <c r="BZ995" s="137"/>
      <c r="CA995" s="137"/>
      <c r="CB995" s="137"/>
      <c r="CC995" s="137"/>
      <c r="CD995" s="137"/>
      <c r="CE995" s="137"/>
      <c r="CF995" s="137"/>
      <c r="CG995" s="137"/>
      <c r="CH995" s="137"/>
      <c r="CI995" s="137"/>
      <c r="CJ995" s="137"/>
      <c r="CK995" s="137"/>
      <c r="CL995" s="137"/>
      <c r="CM995" s="137"/>
      <c r="CN995" s="137"/>
      <c r="CO995" s="137"/>
      <c r="CP995" s="137"/>
      <c r="CQ995" s="137"/>
      <c r="CR995" s="137"/>
      <c r="CS995" s="137"/>
      <c r="CT995" s="137"/>
      <c r="CU995" s="137"/>
      <c r="CV995" s="137"/>
      <c r="CW995" s="137"/>
      <c r="CX995" s="137"/>
      <c r="CY995" s="137"/>
      <c r="CZ995" s="137"/>
      <c r="DA995" s="137"/>
      <c r="DB995" s="137"/>
      <c r="DC995" s="137"/>
      <c r="DD995" s="137"/>
      <c r="DE995" s="137"/>
      <c r="DF995" s="137"/>
      <c r="DG995" s="137"/>
      <c r="DH995" s="137"/>
      <c r="DI995" s="137"/>
      <c r="DJ995" s="137"/>
      <c r="DK995" s="137"/>
      <c r="DL995" s="137"/>
      <c r="DM995" s="137"/>
      <c r="DN995" s="137"/>
      <c r="DO995" s="137"/>
      <c r="DP995" s="137"/>
      <c r="DQ995" s="137"/>
      <c r="DR995" s="137"/>
      <c r="DS995" s="137"/>
      <c r="DT995" s="137"/>
      <c r="DU995" s="137"/>
      <c r="DV995" s="137"/>
      <c r="DW995" s="137"/>
      <c r="DX995" s="137"/>
      <c r="DY995" s="137"/>
      <c r="DZ995" s="137"/>
      <c r="EA995" s="137"/>
      <c r="EB995" s="137"/>
      <c r="EC995" s="137"/>
      <c r="ED995" s="137"/>
      <c r="EE995" s="137"/>
      <c r="EF995" s="137"/>
      <c r="EG995" s="137"/>
      <c r="EH995" s="137"/>
      <c r="EI995" s="137"/>
      <c r="EJ995" s="137"/>
      <c r="EK995" s="137"/>
      <c r="EL995" s="137"/>
      <c r="EM995" s="137"/>
      <c r="EN995" s="137"/>
      <c r="EO995" s="137"/>
      <c r="EP995" s="137"/>
      <c r="EQ995" s="137"/>
      <c r="ER995" s="137"/>
      <c r="ES995" s="137"/>
      <c r="ET995" s="137"/>
      <c r="EU995" s="137"/>
      <c r="EV995" s="137"/>
      <c r="EW995" s="137"/>
      <c r="EX995" s="137"/>
      <c r="EY995" s="137"/>
      <c r="EZ995" s="137"/>
      <c r="FA995" s="137"/>
      <c r="FB995" s="137"/>
      <c r="FC995" s="137"/>
      <c r="FD995" s="137"/>
      <c r="FE995" s="137"/>
      <c r="FF995" s="137"/>
      <c r="FG995" s="137"/>
      <c r="FH995" s="137"/>
      <c r="FI995" s="137"/>
      <c r="FJ995" s="137"/>
      <c r="FK995" s="137"/>
      <c r="FL995" s="137"/>
      <c r="FM995" s="137"/>
      <c r="FN995" s="137"/>
      <c r="FO995" s="137"/>
      <c r="FP995" s="137"/>
      <c r="FQ995" s="137"/>
      <c r="FR995" s="137"/>
      <c r="FS995" s="137"/>
      <c r="FT995" s="137"/>
      <c r="FU995" s="137"/>
      <c r="FV995" s="137"/>
      <c r="FW995" s="137"/>
      <c r="FX995" s="137"/>
      <c r="FY995" s="137"/>
      <c r="FZ995" s="137"/>
      <c r="GA995" s="137"/>
      <c r="GB995" s="137"/>
      <c r="GC995" s="137"/>
      <c r="GD995" s="137"/>
      <c r="GE995" s="137"/>
      <c r="GF995" s="137"/>
      <c r="GG995" s="137"/>
      <c r="GH995" s="137"/>
      <c r="GI995" s="137"/>
      <c r="GJ995" s="137"/>
      <c r="GK995" s="137"/>
      <c r="GL995" s="137"/>
      <c r="GM995" s="137"/>
      <c r="GN995" s="137"/>
      <c r="GO995" s="137"/>
      <c r="GP995" s="137"/>
      <c r="GQ995" s="137"/>
      <c r="GR995" s="137"/>
      <c r="GS995" s="137"/>
      <c r="GT995" s="137"/>
      <c r="GU995" s="137"/>
      <c r="GV995" s="137"/>
      <c r="GW995" s="137"/>
    </row>
    <row r="996" spans="1:205" ht="45" x14ac:dyDescent="0.25">
      <c r="A996" s="19">
        <v>1</v>
      </c>
      <c r="B996" s="19">
        <v>1</v>
      </c>
      <c r="C996" s="762" t="s">
        <v>511</v>
      </c>
      <c r="D996" s="171">
        <f>'2 уровень'!F2252</f>
        <v>0</v>
      </c>
      <c r="E996" s="171">
        <f>'2 уровень'!G2252</f>
        <v>0</v>
      </c>
      <c r="F996" s="171">
        <f>'2 уровень'!H2252</f>
        <v>0</v>
      </c>
      <c r="G996" s="172">
        <f>'2 уровень'!I2252</f>
        <v>0</v>
      </c>
      <c r="H996" s="156">
        <f>'2 уровень'!J2252</f>
        <v>0</v>
      </c>
      <c r="I996" s="156">
        <f>'2 уровень'!K2252</f>
        <v>0</v>
      </c>
      <c r="J996" s="26">
        <f>'2 уровень'!L2252</f>
        <v>0</v>
      </c>
      <c r="K996" s="26">
        <f>'2 уровень'!M2252</f>
        <v>0</v>
      </c>
      <c r="L996" s="26">
        <f>'2 уровень'!N2252</f>
        <v>0</v>
      </c>
      <c r="M996" s="26">
        <f>'2 уровень'!O2252</f>
        <v>0</v>
      </c>
      <c r="N996" s="26">
        <f>'2 уровень'!P2252</f>
        <v>0</v>
      </c>
      <c r="O996" s="26">
        <f>'2 уровень'!Q2252</f>
        <v>0</v>
      </c>
      <c r="P996" s="150">
        <f>'2 уровень'!R2252</f>
        <v>0</v>
      </c>
      <c r="Q996" s="150">
        <f>'2 уровень'!S2252</f>
        <v>0</v>
      </c>
      <c r="R996" s="150">
        <f>'2 уровень'!T2252</f>
        <v>0</v>
      </c>
      <c r="S996" s="150">
        <f>'2 уровень'!U2252</f>
        <v>0</v>
      </c>
      <c r="T996" s="150">
        <f>'2 уровень'!V2252</f>
        <v>0</v>
      </c>
      <c r="U996" s="150">
        <f>'2 уровень'!W2252</f>
        <v>0</v>
      </c>
      <c r="V996" s="150">
        <f>'2 уровень'!X2252</f>
        <v>0</v>
      </c>
      <c r="W996" s="150">
        <f>'2 уровень'!Y2252</f>
        <v>0</v>
      </c>
      <c r="X996" s="150">
        <f>'2 уровень'!Z2252</f>
        <v>0</v>
      </c>
      <c r="Y996" s="150">
        <f>'2 уровень'!AA2252</f>
        <v>0</v>
      </c>
      <c r="Z996" s="150">
        <f>'2 уровень'!AB2252</f>
        <v>0</v>
      </c>
      <c r="AA996" s="150">
        <f>'2 уровень'!AC2252</f>
        <v>0</v>
      </c>
      <c r="AB996" s="996">
        <f>'2 уровень'!AD2252</f>
        <v>0</v>
      </c>
      <c r="AC996" s="150">
        <f>'2 уровень'!AE2252</f>
        <v>0</v>
      </c>
      <c r="AD996" s="150">
        <f>'2 уровень'!AF2252</f>
        <v>0</v>
      </c>
      <c r="AE996" s="150">
        <f>'2 уровень'!AG2252</f>
        <v>0</v>
      </c>
      <c r="AF996" s="150">
        <f>'2 уровень'!AH2252</f>
        <v>0</v>
      </c>
      <c r="AG996" s="563">
        <f>'2 уровень'!AI2252</f>
        <v>0</v>
      </c>
      <c r="AH996" s="150"/>
      <c r="AI996" s="150"/>
      <c r="AJ996" s="1241">
        <f>'2 уровень'!AJ2252</f>
        <v>0</v>
      </c>
      <c r="AK996" s="1223">
        <f>'2 уровень'!AK2252</f>
        <v>0</v>
      </c>
      <c r="AL996" s="337">
        <f t="shared" si="268"/>
        <v>0</v>
      </c>
      <c r="AM996" s="337">
        <f t="shared" si="267"/>
        <v>0</v>
      </c>
      <c r="AN996" s="1112">
        <f t="shared" si="273"/>
        <v>0</v>
      </c>
      <c r="AO996" s="137" t="e">
        <f t="shared" si="257"/>
        <v>#DIV/0!</v>
      </c>
      <c r="AP996" s="137"/>
      <c r="AQ996" s="426">
        <f t="shared" si="269"/>
        <v>0</v>
      </c>
      <c r="AR996" s="137"/>
      <c r="AS996" s="137"/>
      <c r="AT996" s="137"/>
      <c r="AU996" s="137"/>
      <c r="AV996" s="137"/>
      <c r="AW996" s="137"/>
      <c r="AX996" s="137"/>
      <c r="AY996" s="137"/>
      <c r="AZ996" s="137"/>
      <c r="BA996" s="137"/>
      <c r="BB996" s="137"/>
      <c r="BC996" s="137"/>
      <c r="BD996" s="137"/>
      <c r="BE996" s="137"/>
      <c r="BF996" s="137"/>
      <c r="BG996" s="137"/>
      <c r="BH996" s="137"/>
      <c r="BI996" s="137"/>
      <c r="BJ996" s="137"/>
      <c r="BK996" s="137"/>
      <c r="BL996" s="137"/>
      <c r="BM996" s="137"/>
      <c r="BN996" s="137"/>
      <c r="BO996" s="137"/>
      <c r="BP996" s="137"/>
      <c r="BQ996" s="137"/>
      <c r="BR996" s="137"/>
      <c r="BS996" s="137"/>
      <c r="BT996" s="137"/>
      <c r="BU996" s="137"/>
      <c r="BV996" s="137"/>
      <c r="BW996" s="137"/>
      <c r="BX996" s="137"/>
      <c r="BY996" s="137"/>
      <c r="BZ996" s="137"/>
      <c r="CA996" s="137"/>
      <c r="CB996" s="137"/>
      <c r="CC996" s="137"/>
      <c r="CD996" s="137"/>
      <c r="CE996" s="137"/>
      <c r="CF996" s="137"/>
      <c r="CG996" s="137"/>
      <c r="CH996" s="137"/>
      <c r="CI996" s="137"/>
      <c r="CJ996" s="137"/>
      <c r="CK996" s="137"/>
      <c r="CL996" s="137"/>
      <c r="CM996" s="137"/>
      <c r="CN996" s="137"/>
      <c r="CO996" s="137"/>
      <c r="CP996" s="137"/>
      <c r="CQ996" s="137"/>
      <c r="CR996" s="137"/>
      <c r="CS996" s="137"/>
      <c r="CT996" s="137"/>
      <c r="CU996" s="137"/>
      <c r="CV996" s="137"/>
      <c r="CW996" s="137"/>
      <c r="CX996" s="137"/>
      <c r="CY996" s="137"/>
      <c r="CZ996" s="137"/>
      <c r="DA996" s="137"/>
      <c r="DB996" s="137"/>
      <c r="DC996" s="137"/>
      <c r="DD996" s="137"/>
      <c r="DE996" s="137"/>
      <c r="DF996" s="137"/>
      <c r="DG996" s="137"/>
      <c r="DH996" s="137"/>
      <c r="DI996" s="137"/>
      <c r="DJ996" s="137"/>
      <c r="DK996" s="137"/>
      <c r="DL996" s="137"/>
      <c r="DM996" s="137"/>
      <c r="DN996" s="137"/>
      <c r="DO996" s="137"/>
      <c r="DP996" s="137"/>
      <c r="DQ996" s="137"/>
      <c r="DR996" s="137"/>
      <c r="DS996" s="137"/>
      <c r="DT996" s="137"/>
      <c r="DU996" s="137"/>
      <c r="DV996" s="137"/>
      <c r="DW996" s="137"/>
      <c r="DX996" s="137"/>
      <c r="DY996" s="137"/>
      <c r="DZ996" s="137"/>
      <c r="EA996" s="137"/>
      <c r="EB996" s="137"/>
      <c r="EC996" s="137"/>
      <c r="ED996" s="137"/>
      <c r="EE996" s="137"/>
      <c r="EF996" s="137"/>
      <c r="EG996" s="137"/>
      <c r="EH996" s="137"/>
      <c r="EI996" s="137"/>
      <c r="EJ996" s="137"/>
      <c r="EK996" s="137"/>
      <c r="EL996" s="137"/>
      <c r="EM996" s="137"/>
      <c r="EN996" s="137"/>
      <c r="EO996" s="137"/>
      <c r="EP996" s="137"/>
      <c r="EQ996" s="137"/>
      <c r="ER996" s="137"/>
      <c r="ES996" s="137"/>
      <c r="ET996" s="137"/>
      <c r="EU996" s="137"/>
      <c r="EV996" s="137"/>
      <c r="EW996" s="137"/>
      <c r="EX996" s="137"/>
      <c r="EY996" s="137"/>
      <c r="EZ996" s="137"/>
      <c r="FA996" s="137"/>
      <c r="FB996" s="137"/>
      <c r="FC996" s="137"/>
      <c r="FD996" s="137"/>
      <c r="FE996" s="137"/>
      <c r="FF996" s="137"/>
      <c r="FG996" s="137"/>
      <c r="FH996" s="137"/>
      <c r="FI996" s="137"/>
      <c r="FJ996" s="137"/>
      <c r="FK996" s="137"/>
      <c r="FL996" s="137"/>
      <c r="FM996" s="137"/>
      <c r="FN996" s="137"/>
      <c r="FO996" s="137"/>
      <c r="FP996" s="137"/>
      <c r="FQ996" s="137"/>
      <c r="FR996" s="137"/>
      <c r="FS996" s="137"/>
      <c r="FT996" s="137"/>
      <c r="FU996" s="137"/>
      <c r="FV996" s="137"/>
      <c r="FW996" s="137"/>
      <c r="FX996" s="137"/>
      <c r="FY996" s="137"/>
      <c r="FZ996" s="137"/>
      <c r="GA996" s="137"/>
      <c r="GB996" s="137"/>
      <c r="GC996" s="137"/>
      <c r="GD996" s="137"/>
      <c r="GE996" s="137"/>
      <c r="GF996" s="137"/>
      <c r="GG996" s="137"/>
      <c r="GH996" s="137"/>
      <c r="GI996" s="137"/>
      <c r="GJ996" s="137"/>
      <c r="GK996" s="137"/>
      <c r="GL996" s="137"/>
      <c r="GM996" s="137"/>
      <c r="GN996" s="137"/>
      <c r="GO996" s="137"/>
      <c r="GP996" s="137"/>
      <c r="GQ996" s="137"/>
      <c r="GR996" s="137"/>
      <c r="GS996" s="137"/>
      <c r="GT996" s="137"/>
      <c r="GU996" s="137"/>
      <c r="GV996" s="137"/>
      <c r="GW996" s="137"/>
    </row>
    <row r="997" spans="1:205" ht="90" x14ac:dyDescent="0.25">
      <c r="A997" s="19">
        <v>1</v>
      </c>
      <c r="B997" s="19">
        <v>1</v>
      </c>
      <c r="C997" s="762" t="s">
        <v>512</v>
      </c>
      <c r="D997" s="171">
        <f>'2 уровень'!F2253</f>
        <v>100</v>
      </c>
      <c r="E997" s="171">
        <f>'2 уровень'!G2253</f>
        <v>83.333333333333343</v>
      </c>
      <c r="F997" s="171">
        <f>'2 уровень'!H2253</f>
        <v>48</v>
      </c>
      <c r="G997" s="172">
        <f>'2 уровень'!I2253</f>
        <v>57.599999999999994</v>
      </c>
      <c r="H997" s="156">
        <f>'2 уровень'!J2253</f>
        <v>0</v>
      </c>
      <c r="I997" s="156">
        <f>'2 уровень'!K2253</f>
        <v>0</v>
      </c>
      <c r="J997" s="26">
        <f>'2 уровень'!L2253</f>
        <v>0</v>
      </c>
      <c r="K997" s="26">
        <f>'2 уровень'!M2253</f>
        <v>0</v>
      </c>
      <c r="L997" s="26">
        <f>'2 уровень'!N2253</f>
        <v>0</v>
      </c>
      <c r="M997" s="26">
        <f>'2 уровень'!O2253</f>
        <v>0</v>
      </c>
      <c r="N997" s="26">
        <f>'2 уровень'!P2253</f>
        <v>0</v>
      </c>
      <c r="O997" s="26">
        <f>'2 уровень'!Q2253</f>
        <v>0</v>
      </c>
      <c r="P997" s="150">
        <f>'2 уровень'!R2253</f>
        <v>0</v>
      </c>
      <c r="Q997" s="150">
        <f>'2 уровень'!S2253</f>
        <v>0</v>
      </c>
      <c r="R997" s="150">
        <f>'2 уровень'!T2253</f>
        <v>0</v>
      </c>
      <c r="S997" s="150">
        <f>'2 уровень'!U2253</f>
        <v>0</v>
      </c>
      <c r="T997" s="150">
        <f>'2 уровень'!V2253</f>
        <v>0</v>
      </c>
      <c r="U997" s="150">
        <f>'2 уровень'!W2253</f>
        <v>0</v>
      </c>
      <c r="V997" s="150">
        <f>'2 уровень'!X2253</f>
        <v>0</v>
      </c>
      <c r="W997" s="150">
        <f>'2 уровень'!Y2253</f>
        <v>0</v>
      </c>
      <c r="X997" s="150">
        <f>'2 уровень'!Z2253</f>
        <v>0</v>
      </c>
      <c r="Y997" s="150">
        <f>'2 уровень'!AA2253</f>
        <v>0</v>
      </c>
      <c r="Z997" s="150">
        <f>'2 уровень'!AB2253</f>
        <v>0</v>
      </c>
      <c r="AA997" s="150">
        <f>'2 уровень'!AC2253</f>
        <v>0</v>
      </c>
      <c r="AB997" s="996">
        <f>'2 уровень'!AD2253</f>
        <v>0</v>
      </c>
      <c r="AC997" s="150">
        <f>'2 уровень'!AE2253</f>
        <v>0</v>
      </c>
      <c r="AD997" s="150">
        <f>'2 уровень'!AF2253</f>
        <v>0</v>
      </c>
      <c r="AE997" s="150">
        <f>'2 уровень'!AG2253</f>
        <v>0</v>
      </c>
      <c r="AF997" s="150">
        <f>'2 уровень'!AH2253</f>
        <v>0</v>
      </c>
      <c r="AG997" s="563">
        <f>'2 уровень'!AI2253</f>
        <v>0</v>
      </c>
      <c r="AH997" s="150"/>
      <c r="AI997" s="150"/>
      <c r="AJ997" s="1241">
        <f>'2 уровень'!AJ2253</f>
        <v>0</v>
      </c>
      <c r="AK997" s="1223">
        <f>'2 уровень'!AK2253</f>
        <v>0</v>
      </c>
      <c r="AL997" s="337">
        <f t="shared" si="268"/>
        <v>0</v>
      </c>
      <c r="AM997" s="337">
        <f t="shared" si="267"/>
        <v>0</v>
      </c>
      <c r="AN997" s="1112">
        <f t="shared" si="273"/>
        <v>0</v>
      </c>
      <c r="AO997" s="137">
        <f t="shared" si="257"/>
        <v>0</v>
      </c>
      <c r="AP997" s="137"/>
      <c r="AQ997" s="426">
        <f t="shared" si="269"/>
        <v>0</v>
      </c>
      <c r="AR997" s="137"/>
      <c r="AS997" s="137"/>
      <c r="AT997" s="137"/>
      <c r="AU997" s="137"/>
      <c r="AV997" s="137"/>
      <c r="AW997" s="137"/>
      <c r="AX997" s="137"/>
      <c r="AY997" s="137"/>
      <c r="AZ997" s="137"/>
      <c r="BA997" s="137"/>
      <c r="BB997" s="137"/>
      <c r="BC997" s="137"/>
      <c r="BD997" s="137"/>
      <c r="BE997" s="137"/>
      <c r="BF997" s="137"/>
      <c r="BG997" s="137"/>
      <c r="BH997" s="137"/>
      <c r="BI997" s="137"/>
      <c r="BJ997" s="137"/>
      <c r="BK997" s="137"/>
      <c r="BL997" s="137"/>
      <c r="BM997" s="137"/>
      <c r="BN997" s="137"/>
      <c r="BO997" s="137"/>
      <c r="BP997" s="137"/>
      <c r="BQ997" s="137"/>
      <c r="BR997" s="137"/>
      <c r="BS997" s="137"/>
      <c r="BT997" s="137"/>
      <c r="BU997" s="137"/>
      <c r="BV997" s="137"/>
      <c r="BW997" s="137"/>
      <c r="BX997" s="137"/>
      <c r="BY997" s="137"/>
      <c r="BZ997" s="137"/>
      <c r="CA997" s="137"/>
      <c r="CB997" s="137"/>
      <c r="CC997" s="137"/>
      <c r="CD997" s="137"/>
      <c r="CE997" s="137"/>
      <c r="CF997" s="137"/>
      <c r="CG997" s="137"/>
      <c r="CH997" s="137"/>
      <c r="CI997" s="137"/>
      <c r="CJ997" s="137"/>
      <c r="CK997" s="137"/>
      <c r="CL997" s="137"/>
      <c r="CM997" s="137"/>
      <c r="CN997" s="137"/>
      <c r="CO997" s="137"/>
      <c r="CP997" s="137"/>
      <c r="CQ997" s="137"/>
      <c r="CR997" s="137"/>
      <c r="CS997" s="137"/>
      <c r="CT997" s="137"/>
      <c r="CU997" s="137"/>
      <c r="CV997" s="137"/>
      <c r="CW997" s="137"/>
      <c r="CX997" s="137"/>
      <c r="CY997" s="137"/>
      <c r="CZ997" s="137"/>
      <c r="DA997" s="137"/>
      <c r="DB997" s="137"/>
      <c r="DC997" s="137"/>
      <c r="DD997" s="137"/>
      <c r="DE997" s="137"/>
      <c r="DF997" s="137"/>
      <c r="DG997" s="137"/>
      <c r="DH997" s="137"/>
      <c r="DI997" s="137"/>
      <c r="DJ997" s="137"/>
      <c r="DK997" s="137"/>
      <c r="DL997" s="137"/>
      <c r="DM997" s="137"/>
      <c r="DN997" s="137"/>
      <c r="DO997" s="137"/>
      <c r="DP997" s="137"/>
      <c r="DQ997" s="137"/>
      <c r="DR997" s="137"/>
      <c r="DS997" s="137"/>
      <c r="DT997" s="137"/>
      <c r="DU997" s="137"/>
      <c r="DV997" s="137"/>
      <c r="DW997" s="137"/>
      <c r="DX997" s="137"/>
      <c r="DY997" s="137"/>
      <c r="DZ997" s="137"/>
      <c r="EA997" s="137"/>
      <c r="EB997" s="137"/>
      <c r="EC997" s="137"/>
      <c r="ED997" s="137"/>
      <c r="EE997" s="137"/>
      <c r="EF997" s="137"/>
      <c r="EG997" s="137"/>
      <c r="EH997" s="137"/>
      <c r="EI997" s="137"/>
      <c r="EJ997" s="137"/>
      <c r="EK997" s="137"/>
      <c r="EL997" s="137"/>
      <c r="EM997" s="137"/>
      <c r="EN997" s="137"/>
      <c r="EO997" s="137"/>
      <c r="EP997" s="137"/>
      <c r="EQ997" s="137"/>
      <c r="ER997" s="137"/>
      <c r="ES997" s="137"/>
      <c r="ET997" s="137"/>
      <c r="EU997" s="137"/>
      <c r="EV997" s="137"/>
      <c r="EW997" s="137"/>
      <c r="EX997" s="137"/>
      <c r="EY997" s="137"/>
      <c r="EZ997" s="137"/>
      <c r="FA997" s="137"/>
      <c r="FB997" s="137"/>
      <c r="FC997" s="137"/>
      <c r="FD997" s="137"/>
      <c r="FE997" s="137"/>
      <c r="FF997" s="137"/>
      <c r="FG997" s="137"/>
      <c r="FH997" s="137"/>
      <c r="FI997" s="137"/>
      <c r="FJ997" s="137"/>
      <c r="FK997" s="137"/>
      <c r="FL997" s="137"/>
      <c r="FM997" s="137"/>
      <c r="FN997" s="137"/>
      <c r="FO997" s="137"/>
      <c r="FP997" s="137"/>
      <c r="FQ997" s="137"/>
      <c r="FR997" s="137"/>
      <c r="FS997" s="137"/>
      <c r="FT997" s="137"/>
      <c r="FU997" s="137"/>
      <c r="FV997" s="137"/>
      <c r="FW997" s="137"/>
      <c r="FX997" s="137"/>
      <c r="FY997" s="137"/>
      <c r="FZ997" s="137"/>
      <c r="GA997" s="137"/>
      <c r="GB997" s="137"/>
      <c r="GC997" s="137"/>
      <c r="GD997" s="137"/>
      <c r="GE997" s="137"/>
      <c r="GF997" s="137"/>
      <c r="GG997" s="137"/>
      <c r="GH997" s="137"/>
      <c r="GI997" s="137"/>
      <c r="GJ997" s="137"/>
      <c r="GK997" s="137"/>
      <c r="GL997" s="137"/>
      <c r="GM997" s="137"/>
      <c r="GN997" s="137"/>
      <c r="GO997" s="137"/>
      <c r="GP997" s="137"/>
      <c r="GQ997" s="137"/>
      <c r="GR997" s="137"/>
      <c r="GS997" s="137"/>
      <c r="GT997" s="137"/>
      <c r="GU997" s="137"/>
      <c r="GV997" s="137"/>
      <c r="GW997" s="137"/>
    </row>
    <row r="998" spans="1:205" ht="28.5" x14ac:dyDescent="0.25">
      <c r="A998" s="19">
        <v>1</v>
      </c>
      <c r="B998" s="19">
        <v>1</v>
      </c>
      <c r="C998" s="1276" t="s">
        <v>534</v>
      </c>
      <c r="D998" s="171">
        <f>'2 уровень'!F2254</f>
        <v>1295</v>
      </c>
      <c r="E998" s="171">
        <f>'2 уровень'!G2254</f>
        <v>1079.1666666666667</v>
      </c>
      <c r="F998" s="171">
        <f>'2 уровень'!H2254</f>
        <v>250</v>
      </c>
      <c r="G998" s="172">
        <f>'2 уровень'!I2254</f>
        <v>23.169601482854496</v>
      </c>
      <c r="H998" s="156">
        <f>'2 уровень'!J2254</f>
        <v>0</v>
      </c>
      <c r="I998" s="156">
        <f>'2 уровень'!K2254</f>
        <v>0</v>
      </c>
      <c r="J998" s="26">
        <f>'2 уровень'!L2254</f>
        <v>0</v>
      </c>
      <c r="K998" s="26">
        <f>'2 уровень'!M2254</f>
        <v>0</v>
      </c>
      <c r="L998" s="26">
        <f>'2 уровень'!N2254</f>
        <v>0</v>
      </c>
      <c r="M998" s="26">
        <f>'2 уровень'!O2254</f>
        <v>0</v>
      </c>
      <c r="N998" s="26">
        <f>'2 уровень'!P2254</f>
        <v>0</v>
      </c>
      <c r="O998" s="26">
        <f>'2 уровень'!Q2254</f>
        <v>0</v>
      </c>
      <c r="P998" s="150">
        <f>'2 уровень'!R2254</f>
        <v>2963.2233304799997</v>
      </c>
      <c r="Q998" s="150">
        <f>'2 уровень'!S2254</f>
        <v>2963.2233304799997</v>
      </c>
      <c r="R998" s="150">
        <f>'2 уровень'!T2254</f>
        <v>2963.2233304799997</v>
      </c>
      <c r="S998" s="150">
        <f>'2 уровень'!U2254</f>
        <v>2963.2233304799997</v>
      </c>
      <c r="T998" s="150">
        <f>'2 уровень'!V2254</f>
        <v>2963.2233304799997</v>
      </c>
      <c r="U998" s="150">
        <f>'2 уровень'!W2254</f>
        <v>2963.2233304799997</v>
      </c>
      <c r="V998" s="150">
        <f>'2 уровень'!X2254</f>
        <v>2963.2233304799997</v>
      </c>
      <c r="W998" s="150">
        <f>'2 уровень'!Y2254</f>
        <v>2963.2233304799997</v>
      </c>
      <c r="X998" s="150">
        <f>'2 уровень'!Z2254</f>
        <v>2963.2233304799997</v>
      </c>
      <c r="Y998" s="150">
        <f>'2 уровень'!AA2254</f>
        <v>2963.2233304799997</v>
      </c>
      <c r="Z998" s="150">
        <f>'2 уровень'!AB2254</f>
        <v>2469.3527753999997</v>
      </c>
      <c r="AA998" s="150">
        <f>'2 уровень'!AC2254</f>
        <v>602.94914999999992</v>
      </c>
      <c r="AB998" s="996">
        <f>'2 уровень'!AD2254</f>
        <v>0</v>
      </c>
      <c r="AC998" s="150">
        <f>'2 уровень'!AE2254</f>
        <v>0</v>
      </c>
      <c r="AD998" s="150">
        <f>'2 уровень'!AF2254</f>
        <v>-1866.4036253999998</v>
      </c>
      <c r="AE998" s="150">
        <f>'2 уровень'!AG2254</f>
        <v>0</v>
      </c>
      <c r="AF998" s="150">
        <f>'2 уровень'!AH2254</f>
        <v>0</v>
      </c>
      <c r="AG998" s="563">
        <f>'2 уровень'!AI2254</f>
        <v>602.94914999999992</v>
      </c>
      <c r="AH998" s="150">
        <f>AA998/Z998*100</f>
        <v>24.417294928721994</v>
      </c>
      <c r="AI998" s="150">
        <f>AG998/Z998*100</f>
        <v>24.417294928721994</v>
      </c>
      <c r="AJ998" s="1241">
        <f>'2 уровень'!AJ2254</f>
        <v>0</v>
      </c>
      <c r="AK998" s="1223">
        <f>'2 уровень'!AK2254</f>
        <v>0</v>
      </c>
      <c r="AL998" s="337">
        <f t="shared" si="268"/>
        <v>602949.14999999991</v>
      </c>
      <c r="AM998" s="337">
        <f t="shared" si="267"/>
        <v>0</v>
      </c>
      <c r="AN998" s="1112">
        <f t="shared" si="273"/>
        <v>2288.2033439999996</v>
      </c>
      <c r="AO998" s="137">
        <f t="shared" si="257"/>
        <v>2411.7965999999997</v>
      </c>
      <c r="AP998" s="137"/>
      <c r="AQ998" s="426">
        <f t="shared" si="269"/>
        <v>0</v>
      </c>
      <c r="AR998" s="137"/>
      <c r="AS998" s="137"/>
      <c r="AT998" s="137"/>
      <c r="AU998" s="137"/>
      <c r="AV998" s="137"/>
      <c r="AW998" s="137"/>
      <c r="AX998" s="137"/>
      <c r="AY998" s="137"/>
      <c r="AZ998" s="137"/>
      <c r="BA998" s="137"/>
      <c r="BB998" s="137"/>
      <c r="BC998" s="137"/>
      <c r="BD998" s="137"/>
      <c r="BE998" s="137"/>
      <c r="BF998" s="137"/>
      <c r="BG998" s="137"/>
      <c r="BH998" s="137"/>
      <c r="BI998" s="137"/>
      <c r="BJ998" s="137"/>
      <c r="BK998" s="137"/>
      <c r="BL998" s="137"/>
      <c r="BM998" s="137"/>
      <c r="BN998" s="137"/>
      <c r="BO998" s="137"/>
      <c r="BP998" s="137"/>
      <c r="BQ998" s="137"/>
      <c r="BR998" s="137"/>
      <c r="BS998" s="137"/>
      <c r="BT998" s="137"/>
      <c r="BU998" s="137"/>
      <c r="BV998" s="137"/>
      <c r="BW998" s="137"/>
      <c r="BX998" s="137"/>
      <c r="BY998" s="137"/>
      <c r="BZ998" s="137"/>
      <c r="CA998" s="137"/>
      <c r="CB998" s="137"/>
      <c r="CC998" s="137"/>
      <c r="CD998" s="137"/>
      <c r="CE998" s="137"/>
      <c r="CF998" s="137"/>
      <c r="CG998" s="137"/>
      <c r="CH998" s="137"/>
      <c r="CI998" s="137"/>
      <c r="CJ998" s="137"/>
      <c r="CK998" s="137"/>
      <c r="CL998" s="137"/>
      <c r="CM998" s="137"/>
      <c r="CN998" s="137"/>
      <c r="CO998" s="137"/>
      <c r="CP998" s="137"/>
      <c r="CQ998" s="137"/>
      <c r="CR998" s="137"/>
      <c r="CS998" s="137"/>
      <c r="CT998" s="137"/>
      <c r="CU998" s="137"/>
      <c r="CV998" s="137"/>
      <c r="CW998" s="137"/>
      <c r="CX998" s="137"/>
      <c r="CY998" s="137"/>
      <c r="CZ998" s="137"/>
      <c r="DA998" s="137"/>
      <c r="DB998" s="137"/>
      <c r="DC998" s="137"/>
      <c r="DD998" s="137"/>
      <c r="DE998" s="137"/>
      <c r="DF998" s="137"/>
      <c r="DG998" s="137"/>
      <c r="DH998" s="137"/>
      <c r="DI998" s="137"/>
      <c r="DJ998" s="137"/>
      <c r="DK998" s="137"/>
      <c r="DL998" s="137"/>
      <c r="DM998" s="137"/>
      <c r="DN998" s="137"/>
      <c r="DO998" s="137"/>
      <c r="DP998" s="137"/>
      <c r="DQ998" s="137"/>
      <c r="DR998" s="137"/>
      <c r="DS998" s="137"/>
      <c r="DT998" s="137"/>
      <c r="DU998" s="137"/>
      <c r="DV998" s="137"/>
      <c r="DW998" s="137"/>
      <c r="DX998" s="137"/>
      <c r="DY998" s="137"/>
      <c r="DZ998" s="137"/>
      <c r="EA998" s="137"/>
      <c r="EB998" s="137"/>
      <c r="EC998" s="137"/>
      <c r="ED998" s="137"/>
      <c r="EE998" s="137"/>
      <c r="EF998" s="137"/>
      <c r="EG998" s="137"/>
      <c r="EH998" s="137"/>
      <c r="EI998" s="137"/>
      <c r="EJ998" s="137"/>
      <c r="EK998" s="137"/>
      <c r="EL998" s="137"/>
      <c r="EM998" s="137"/>
      <c r="EN998" s="137"/>
      <c r="EO998" s="137"/>
      <c r="EP998" s="137"/>
      <c r="EQ998" s="137"/>
      <c r="ER998" s="137"/>
      <c r="ES998" s="137"/>
      <c r="ET998" s="137"/>
      <c r="EU998" s="137"/>
      <c r="EV998" s="137"/>
      <c r="EW998" s="137"/>
      <c r="EX998" s="137"/>
      <c r="EY998" s="137"/>
      <c r="EZ998" s="137"/>
      <c r="FA998" s="137"/>
      <c r="FB998" s="137"/>
      <c r="FC998" s="137"/>
      <c r="FD998" s="137"/>
      <c r="FE998" s="137"/>
      <c r="FF998" s="137"/>
      <c r="FG998" s="137"/>
      <c r="FH998" s="137"/>
      <c r="FI998" s="137"/>
      <c r="FJ998" s="137"/>
      <c r="FK998" s="137"/>
      <c r="FL998" s="137"/>
      <c r="FM998" s="137"/>
      <c r="FN998" s="137"/>
      <c r="FO998" s="137"/>
      <c r="FP998" s="137"/>
      <c r="FQ998" s="137"/>
      <c r="FR998" s="137"/>
      <c r="FS998" s="137"/>
      <c r="FT998" s="137"/>
      <c r="FU998" s="137"/>
      <c r="FV998" s="137"/>
      <c r="FW998" s="137"/>
      <c r="FX998" s="137"/>
      <c r="FY998" s="137"/>
      <c r="FZ998" s="137"/>
      <c r="GA998" s="137"/>
      <c r="GB998" s="137"/>
      <c r="GC998" s="137"/>
      <c r="GD998" s="137"/>
      <c r="GE998" s="137"/>
      <c r="GF998" s="137"/>
      <c r="GG998" s="137"/>
      <c r="GH998" s="137"/>
      <c r="GI998" s="137"/>
      <c r="GJ998" s="137"/>
      <c r="GK998" s="137"/>
      <c r="GL998" s="137"/>
      <c r="GM998" s="137"/>
      <c r="GN998" s="137"/>
      <c r="GO998" s="137"/>
      <c r="GP998" s="137"/>
      <c r="GQ998" s="137"/>
      <c r="GR998" s="137"/>
      <c r="GS998" s="137"/>
      <c r="GT998" s="137"/>
      <c r="GU998" s="137"/>
      <c r="GV998" s="137"/>
      <c r="GW998" s="137"/>
    </row>
    <row r="999" spans="1:205" x14ac:dyDescent="0.25">
      <c r="A999" s="19">
        <v>1</v>
      </c>
      <c r="B999" s="19">
        <v>1</v>
      </c>
      <c r="C999" s="760" t="s">
        <v>328</v>
      </c>
      <c r="D999" s="171">
        <f>'2 уровень'!F2255</f>
        <v>2978.7234042553191</v>
      </c>
      <c r="E999" s="171">
        <f>'2 уровень'!G2255</f>
        <v>2482.2695035460993</v>
      </c>
      <c r="F999" s="171">
        <f>'2 уровень'!H2255</f>
        <v>2816.6542553191493</v>
      </c>
      <c r="G999" s="172">
        <f>'2 уровень'!I2255</f>
        <v>113.48324960995765</v>
      </c>
      <c r="H999" s="156">
        <f>'2 уровень'!J2255</f>
        <v>0</v>
      </c>
      <c r="I999" s="156">
        <f>'2 уровень'!K2255</f>
        <v>0</v>
      </c>
      <c r="J999" s="26">
        <f>'2 уровень'!L2255</f>
        <v>0</v>
      </c>
      <c r="K999" s="26">
        <f>'2 уровень'!M2255</f>
        <v>0</v>
      </c>
      <c r="L999" s="26">
        <f>'2 уровень'!N2255</f>
        <v>0</v>
      </c>
      <c r="M999" s="26">
        <f>'2 уровень'!O2255</f>
        <v>0</v>
      </c>
      <c r="N999" s="26">
        <f>'2 уровень'!P2255</f>
        <v>0</v>
      </c>
      <c r="O999" s="26">
        <f>'2 уровень'!Q2255</f>
        <v>0</v>
      </c>
      <c r="P999" s="150">
        <f>'2 уровень'!R2255</f>
        <v>0</v>
      </c>
      <c r="Q999" s="150">
        <f>'2 уровень'!S2255</f>
        <v>0</v>
      </c>
      <c r="R999" s="150">
        <f>'2 уровень'!T2255</f>
        <v>0</v>
      </c>
      <c r="S999" s="150">
        <f>'2 уровень'!U2255</f>
        <v>0</v>
      </c>
      <c r="T999" s="150">
        <f>'2 уровень'!V2255</f>
        <v>0</v>
      </c>
      <c r="U999" s="150">
        <f>'2 уровень'!W2255</f>
        <v>0</v>
      </c>
      <c r="V999" s="150">
        <f>'2 уровень'!X2255</f>
        <v>0</v>
      </c>
      <c r="W999" s="150">
        <f>'2 уровень'!Y2255</f>
        <v>0</v>
      </c>
      <c r="X999" s="150">
        <f>'2 уровень'!Z2255</f>
        <v>0</v>
      </c>
      <c r="Y999" s="150">
        <f>'2 уровень'!AA2255</f>
        <v>0</v>
      </c>
      <c r="Z999" s="150">
        <f>'2 уровень'!AB2255</f>
        <v>0</v>
      </c>
      <c r="AA999" s="150">
        <f>'2 уровень'!AC2255</f>
        <v>0</v>
      </c>
      <c r="AB999" s="996">
        <f>'2 уровень'!AD2255</f>
        <v>0</v>
      </c>
      <c r="AC999" s="150">
        <f>'2 уровень'!AE2255</f>
        <v>0</v>
      </c>
      <c r="AD999" s="150">
        <f>'2 уровень'!AF2255</f>
        <v>0</v>
      </c>
      <c r="AE999" s="150">
        <f>'2 уровень'!AG2255</f>
        <v>0</v>
      </c>
      <c r="AF999" s="150">
        <f>'2 уровень'!AH2255</f>
        <v>0</v>
      </c>
      <c r="AG999" s="563">
        <f>'2 уровень'!AI2255</f>
        <v>0</v>
      </c>
      <c r="AH999" s="150"/>
      <c r="AI999" s="150"/>
      <c r="AJ999" s="1241">
        <f>'2 уровень'!AJ2255</f>
        <v>0</v>
      </c>
      <c r="AK999" s="1223">
        <f>'2 уровень'!AK2255</f>
        <v>0</v>
      </c>
      <c r="AL999" s="337">
        <f t="shared" si="268"/>
        <v>0</v>
      </c>
      <c r="AM999" s="337">
        <f t="shared" si="267"/>
        <v>0</v>
      </c>
      <c r="AN999" s="1112">
        <f t="shared" si="273"/>
        <v>0</v>
      </c>
      <c r="AO999" s="137">
        <f t="shared" si="257"/>
        <v>0</v>
      </c>
      <c r="AP999" s="137"/>
      <c r="AQ999" s="426">
        <f t="shared" si="269"/>
        <v>0</v>
      </c>
      <c r="AR999" s="137"/>
      <c r="AS999" s="137"/>
      <c r="AT999" s="137"/>
      <c r="AU999" s="137"/>
      <c r="AV999" s="137"/>
      <c r="AW999" s="137"/>
      <c r="AX999" s="137"/>
      <c r="AY999" s="137"/>
      <c r="AZ999" s="137"/>
      <c r="BA999" s="137"/>
      <c r="BB999" s="137"/>
      <c r="BC999" s="137"/>
      <c r="BD999" s="137"/>
      <c r="BE999" s="137"/>
      <c r="BF999" s="137"/>
      <c r="BG999" s="137"/>
      <c r="BH999" s="137"/>
      <c r="BI999" s="137"/>
      <c r="BJ999" s="137"/>
      <c r="BK999" s="137"/>
      <c r="BL999" s="137"/>
      <c r="BM999" s="137"/>
      <c r="BN999" s="137"/>
      <c r="BO999" s="137"/>
      <c r="BP999" s="137"/>
      <c r="BQ999" s="137"/>
      <c r="BR999" s="137"/>
      <c r="BS999" s="137"/>
      <c r="BT999" s="137"/>
      <c r="BU999" s="137"/>
      <c r="BV999" s="137"/>
      <c r="BW999" s="137"/>
      <c r="BX999" s="137"/>
      <c r="BY999" s="137"/>
      <c r="BZ999" s="137"/>
      <c r="CA999" s="137"/>
      <c r="CB999" s="137"/>
      <c r="CC999" s="137"/>
      <c r="CD999" s="137"/>
      <c r="CE999" s="137"/>
      <c r="CF999" s="137"/>
      <c r="CG999" s="137"/>
      <c r="CH999" s="137"/>
      <c r="CI999" s="137"/>
      <c r="CJ999" s="137"/>
      <c r="CK999" s="137"/>
      <c r="CL999" s="137"/>
      <c r="CM999" s="137"/>
      <c r="CN999" s="137"/>
      <c r="CO999" s="137"/>
      <c r="CP999" s="137"/>
      <c r="CQ999" s="137"/>
      <c r="CR999" s="137"/>
      <c r="CS999" s="137"/>
      <c r="CT999" s="137"/>
      <c r="CU999" s="137"/>
      <c r="CV999" s="137"/>
      <c r="CW999" s="137"/>
      <c r="CX999" s="137"/>
      <c r="CY999" s="137"/>
      <c r="CZ999" s="137"/>
      <c r="DA999" s="137"/>
      <c r="DB999" s="137"/>
      <c r="DC999" s="137"/>
      <c r="DD999" s="137"/>
      <c r="DE999" s="137"/>
      <c r="DF999" s="137"/>
      <c r="DG999" s="137"/>
      <c r="DH999" s="137"/>
      <c r="DI999" s="137"/>
      <c r="DJ999" s="137"/>
      <c r="DK999" s="137"/>
      <c r="DL999" s="137"/>
      <c r="DM999" s="137"/>
      <c r="DN999" s="137"/>
      <c r="DO999" s="137"/>
      <c r="DP999" s="137"/>
      <c r="DQ999" s="137"/>
      <c r="DR999" s="137"/>
      <c r="DS999" s="137"/>
      <c r="DT999" s="137"/>
      <c r="DU999" s="137"/>
      <c r="DV999" s="137"/>
      <c r="DW999" s="137"/>
      <c r="DX999" s="137"/>
      <c r="DY999" s="137"/>
      <c r="DZ999" s="137"/>
      <c r="EA999" s="137"/>
      <c r="EB999" s="137"/>
      <c r="EC999" s="137"/>
      <c r="ED999" s="137"/>
      <c r="EE999" s="137"/>
      <c r="EF999" s="137"/>
      <c r="EG999" s="137"/>
      <c r="EH999" s="137"/>
      <c r="EI999" s="137"/>
      <c r="EJ999" s="137"/>
      <c r="EK999" s="137"/>
      <c r="EL999" s="137"/>
      <c r="EM999" s="137"/>
      <c r="EN999" s="137"/>
      <c r="EO999" s="137"/>
      <c r="EP999" s="137"/>
      <c r="EQ999" s="137"/>
      <c r="ER999" s="137"/>
      <c r="ES999" s="137"/>
      <c r="ET999" s="137"/>
      <c r="EU999" s="137"/>
      <c r="EV999" s="137"/>
      <c r="EW999" s="137"/>
      <c r="EX999" s="137"/>
      <c r="EY999" s="137"/>
      <c r="EZ999" s="137"/>
      <c r="FA999" s="137"/>
      <c r="FB999" s="137"/>
      <c r="FC999" s="137"/>
      <c r="FD999" s="137"/>
      <c r="FE999" s="137"/>
      <c r="FF999" s="137"/>
      <c r="FG999" s="137"/>
      <c r="FH999" s="137"/>
      <c r="FI999" s="137"/>
      <c r="FJ999" s="137"/>
      <c r="FK999" s="137"/>
      <c r="FL999" s="137"/>
      <c r="FM999" s="137"/>
      <c r="FN999" s="137"/>
      <c r="FO999" s="137"/>
      <c r="FP999" s="137"/>
      <c r="FQ999" s="137"/>
      <c r="FR999" s="137"/>
      <c r="FS999" s="137"/>
      <c r="FT999" s="137"/>
      <c r="FU999" s="137"/>
      <c r="FV999" s="137"/>
      <c r="FW999" s="137"/>
      <c r="FX999" s="137"/>
      <c r="FY999" s="137"/>
      <c r="FZ999" s="137"/>
      <c r="GA999" s="137"/>
      <c r="GB999" s="137"/>
      <c r="GC999" s="137"/>
      <c r="GD999" s="137"/>
      <c r="GE999" s="137"/>
      <c r="GF999" s="137"/>
      <c r="GG999" s="137"/>
      <c r="GH999" s="137"/>
      <c r="GI999" s="137"/>
      <c r="GJ999" s="137"/>
      <c r="GK999" s="137"/>
      <c r="GL999" s="137"/>
      <c r="GM999" s="137"/>
      <c r="GN999" s="137"/>
      <c r="GO999" s="137"/>
      <c r="GP999" s="137"/>
      <c r="GQ999" s="137"/>
      <c r="GR999" s="137"/>
      <c r="GS999" s="137"/>
      <c r="GT999" s="137"/>
      <c r="GU999" s="137"/>
      <c r="GV999" s="137"/>
      <c r="GW999" s="137"/>
    </row>
    <row r="1000" spans="1:205" x14ac:dyDescent="0.25">
      <c r="B1000" s="19">
        <v>1</v>
      </c>
      <c r="C1000" s="759" t="s">
        <v>343</v>
      </c>
      <c r="D1000" s="171">
        <f>'2 уровень'!F2256</f>
        <v>0</v>
      </c>
      <c r="E1000" s="171">
        <f>'2 уровень'!G2256</f>
        <v>0</v>
      </c>
      <c r="F1000" s="171">
        <f>'2 уровень'!H2256</f>
        <v>0</v>
      </c>
      <c r="G1000" s="172">
        <f>'2 уровень'!I2256</f>
        <v>0</v>
      </c>
      <c r="H1000" s="156">
        <f>'2 уровень'!J2256</f>
        <v>0</v>
      </c>
      <c r="I1000" s="156">
        <f>'2 уровень'!K2256</f>
        <v>0</v>
      </c>
      <c r="J1000" s="26">
        <f>'2 уровень'!L2256</f>
        <v>0</v>
      </c>
      <c r="K1000" s="26">
        <f>'2 уровень'!M2256</f>
        <v>0</v>
      </c>
      <c r="L1000" s="26">
        <f>'2 уровень'!N2256</f>
        <v>0</v>
      </c>
      <c r="M1000" s="26">
        <f>'2 уровень'!O2256</f>
        <v>0</v>
      </c>
      <c r="N1000" s="26">
        <f>'2 уровень'!P2256</f>
        <v>0</v>
      </c>
      <c r="O1000" s="26">
        <f>'2 уровень'!Q2256</f>
        <v>0</v>
      </c>
      <c r="P1000" s="150">
        <f>'2 уровень'!R2256</f>
        <v>0</v>
      </c>
      <c r="Q1000" s="150">
        <f>'2 уровень'!S2256</f>
        <v>0</v>
      </c>
      <c r="R1000" s="150">
        <f>'2 уровень'!T2256</f>
        <v>0</v>
      </c>
      <c r="S1000" s="150">
        <f>'2 уровень'!U2256</f>
        <v>0</v>
      </c>
      <c r="T1000" s="150">
        <f>'2 уровень'!V2256</f>
        <v>0</v>
      </c>
      <c r="U1000" s="150">
        <f>'2 уровень'!W2256</f>
        <v>0</v>
      </c>
      <c r="V1000" s="150">
        <f>'2 уровень'!X2256</f>
        <v>0</v>
      </c>
      <c r="W1000" s="150">
        <f>'2 уровень'!Y2256</f>
        <v>0</v>
      </c>
      <c r="X1000" s="150">
        <f>'2 уровень'!Z2256</f>
        <v>0</v>
      </c>
      <c r="Y1000" s="150">
        <f>'2 уровень'!AA2256</f>
        <v>0</v>
      </c>
      <c r="Z1000" s="150">
        <f>'2 уровень'!AB2256</f>
        <v>0</v>
      </c>
      <c r="AA1000" s="150">
        <f>'2 уровень'!AC2256</f>
        <v>0</v>
      </c>
      <c r="AB1000" s="996">
        <f>'2 уровень'!AD2256</f>
        <v>0</v>
      </c>
      <c r="AC1000" s="150">
        <f>'2 уровень'!AE2256</f>
        <v>0</v>
      </c>
      <c r="AD1000" s="150">
        <f>'2 уровень'!AF2256</f>
        <v>0</v>
      </c>
      <c r="AE1000" s="150">
        <f>'2 уровень'!AG2256</f>
        <v>0</v>
      </c>
      <c r="AF1000" s="150">
        <f>'2 уровень'!AH2256</f>
        <v>0</v>
      </c>
      <c r="AG1000" s="563">
        <f>'2 уровень'!AI2256</f>
        <v>0</v>
      </c>
      <c r="AH1000" s="150"/>
      <c r="AI1000" s="150"/>
      <c r="AJ1000" s="1241">
        <f>'2 уровень'!AJ2256</f>
        <v>0</v>
      </c>
      <c r="AK1000" s="1223">
        <f>'2 уровень'!AK2256</f>
        <v>0</v>
      </c>
      <c r="AL1000" s="337">
        <f t="shared" si="268"/>
        <v>0</v>
      </c>
      <c r="AM1000" s="337">
        <f t="shared" si="267"/>
        <v>0</v>
      </c>
      <c r="AN1000" s="1112">
        <f t="shared" si="273"/>
        <v>0</v>
      </c>
      <c r="AO1000" s="137" t="e">
        <f t="shared" ref="AO1000:AO1063" si="274">AA1000/F1000*1000</f>
        <v>#DIV/0!</v>
      </c>
      <c r="AP1000" s="137"/>
      <c r="AQ1000" s="426">
        <f t="shared" si="269"/>
        <v>0</v>
      </c>
      <c r="AR1000" s="137"/>
      <c r="AS1000" s="137"/>
      <c r="AT1000" s="137"/>
      <c r="AU1000" s="137"/>
      <c r="AV1000" s="137"/>
      <c r="AW1000" s="137"/>
      <c r="AX1000" s="137"/>
      <c r="AY1000" s="137"/>
      <c r="AZ1000" s="137"/>
      <c r="BA1000" s="137"/>
      <c r="BB1000" s="137"/>
      <c r="BC1000" s="137"/>
      <c r="BD1000" s="137"/>
      <c r="BE1000" s="137"/>
      <c r="BF1000" s="137"/>
      <c r="BG1000" s="137"/>
      <c r="BH1000" s="137"/>
      <c r="BI1000" s="137"/>
      <c r="BJ1000" s="137"/>
      <c r="BK1000" s="137"/>
      <c r="BL1000" s="137"/>
      <c r="BM1000" s="137"/>
      <c r="BN1000" s="137"/>
      <c r="BO1000" s="137"/>
      <c r="BP1000" s="137"/>
      <c r="BQ1000" s="137"/>
      <c r="BR1000" s="137"/>
      <c r="BS1000" s="137"/>
      <c r="BT1000" s="137"/>
      <c r="BU1000" s="137"/>
      <c r="BV1000" s="137"/>
      <c r="BW1000" s="137"/>
      <c r="BX1000" s="137"/>
      <c r="BY1000" s="137"/>
      <c r="BZ1000" s="137"/>
      <c r="CA1000" s="137"/>
      <c r="CB1000" s="137"/>
      <c r="CC1000" s="137"/>
      <c r="CD1000" s="137"/>
      <c r="CE1000" s="137"/>
      <c r="CF1000" s="137"/>
      <c r="CG1000" s="137"/>
      <c r="CH1000" s="137"/>
      <c r="CI1000" s="137"/>
      <c r="CJ1000" s="137"/>
      <c r="CK1000" s="137"/>
      <c r="CL1000" s="137"/>
      <c r="CM1000" s="137"/>
      <c r="CN1000" s="137"/>
      <c r="CO1000" s="137"/>
      <c r="CP1000" s="137"/>
      <c r="CQ1000" s="137"/>
      <c r="CR1000" s="137"/>
      <c r="CS1000" s="137"/>
      <c r="CT1000" s="137"/>
      <c r="CU1000" s="137"/>
      <c r="CV1000" s="137"/>
      <c r="CW1000" s="137"/>
      <c r="CX1000" s="137"/>
      <c r="CY1000" s="137"/>
      <c r="CZ1000" s="137"/>
      <c r="DA1000" s="137"/>
      <c r="DB1000" s="137"/>
      <c r="DC1000" s="137"/>
      <c r="DD1000" s="137"/>
      <c r="DE1000" s="137"/>
      <c r="DF1000" s="137"/>
      <c r="DG1000" s="137"/>
      <c r="DH1000" s="137"/>
      <c r="DI1000" s="137"/>
      <c r="DJ1000" s="137"/>
      <c r="DK1000" s="137"/>
      <c r="DL1000" s="137"/>
      <c r="DM1000" s="137"/>
      <c r="DN1000" s="137"/>
      <c r="DO1000" s="137"/>
      <c r="DP1000" s="137"/>
      <c r="DQ1000" s="137"/>
      <c r="DR1000" s="137"/>
      <c r="DS1000" s="137"/>
      <c r="DT1000" s="137"/>
      <c r="DU1000" s="137"/>
      <c r="DV1000" s="137"/>
      <c r="DW1000" s="137"/>
      <c r="DX1000" s="137"/>
      <c r="DY1000" s="137"/>
      <c r="DZ1000" s="137"/>
      <c r="EA1000" s="137"/>
      <c r="EB1000" s="137"/>
      <c r="EC1000" s="137"/>
      <c r="ED1000" s="137"/>
      <c r="EE1000" s="137"/>
      <c r="EF1000" s="137"/>
      <c r="EG1000" s="137"/>
      <c r="EH1000" s="137"/>
      <c r="EI1000" s="137"/>
      <c r="EJ1000" s="137"/>
      <c r="EK1000" s="137"/>
      <c r="EL1000" s="137"/>
      <c r="EM1000" s="137"/>
      <c r="EN1000" s="137"/>
      <c r="EO1000" s="137"/>
      <c r="EP1000" s="137"/>
      <c r="EQ1000" s="137"/>
      <c r="ER1000" s="137"/>
      <c r="ES1000" s="137"/>
      <c r="ET1000" s="137"/>
      <c r="EU1000" s="137"/>
      <c r="EV1000" s="137"/>
      <c r="EW1000" s="137"/>
      <c r="EX1000" s="137"/>
      <c r="EY1000" s="137"/>
      <c r="EZ1000" s="137"/>
      <c r="FA1000" s="137"/>
      <c r="FB1000" s="137"/>
      <c r="FC1000" s="137"/>
      <c r="FD1000" s="137"/>
      <c r="FE1000" s="137"/>
      <c r="FF1000" s="137"/>
      <c r="FG1000" s="137"/>
      <c r="FH1000" s="137"/>
      <c r="FI1000" s="137"/>
      <c r="FJ1000" s="137"/>
      <c r="FK1000" s="137"/>
      <c r="FL1000" s="137"/>
      <c r="FM1000" s="137"/>
      <c r="FN1000" s="137"/>
      <c r="FO1000" s="137"/>
      <c r="FP1000" s="137"/>
      <c r="FQ1000" s="137"/>
      <c r="FR1000" s="137"/>
      <c r="FS1000" s="137"/>
      <c r="FT1000" s="137"/>
      <c r="FU1000" s="137"/>
      <c r="FV1000" s="137"/>
      <c r="FW1000" s="137"/>
      <c r="FX1000" s="137"/>
      <c r="FY1000" s="137"/>
      <c r="FZ1000" s="137"/>
      <c r="GA1000" s="137"/>
      <c r="GB1000" s="137"/>
      <c r="GC1000" s="137"/>
      <c r="GD1000" s="137"/>
      <c r="GE1000" s="137"/>
      <c r="GF1000" s="137"/>
      <c r="GG1000" s="137"/>
      <c r="GH1000" s="137"/>
      <c r="GI1000" s="137"/>
      <c r="GJ1000" s="137"/>
      <c r="GK1000" s="137"/>
      <c r="GL1000" s="137"/>
      <c r="GM1000" s="137"/>
      <c r="GN1000" s="137"/>
      <c r="GO1000" s="137"/>
      <c r="GP1000" s="137"/>
      <c r="GQ1000" s="137"/>
      <c r="GR1000" s="137"/>
      <c r="GS1000" s="137"/>
      <c r="GT1000" s="137"/>
      <c r="GU1000" s="137"/>
      <c r="GV1000" s="137"/>
      <c r="GW1000" s="137"/>
    </row>
    <row r="1001" spans="1:205" x14ac:dyDescent="0.25">
      <c r="B1001" s="19">
        <v>1</v>
      </c>
      <c r="C1001" s="759" t="s">
        <v>344</v>
      </c>
      <c r="D1001" s="171">
        <f>'2 уровень'!F2257</f>
        <v>2978.7234042553191</v>
      </c>
      <c r="E1001" s="171">
        <f>'2 уровень'!G2257</f>
        <v>2482.2695035460993</v>
      </c>
      <c r="F1001" s="171">
        <f>'2 уровень'!H2257</f>
        <v>2816.6542553191493</v>
      </c>
      <c r="G1001" s="172">
        <f>'2 уровень'!I2257</f>
        <v>113.48324960995765</v>
      </c>
      <c r="H1001" s="156">
        <f>'2 уровень'!J2257</f>
        <v>0</v>
      </c>
      <c r="I1001" s="156">
        <f>'2 уровень'!K2257</f>
        <v>0</v>
      </c>
      <c r="J1001" s="26">
        <f>'2 уровень'!L2257</f>
        <v>0</v>
      </c>
      <c r="K1001" s="26">
        <f>'2 уровень'!M2257</f>
        <v>0</v>
      </c>
      <c r="L1001" s="26">
        <f>'2 уровень'!N2257</f>
        <v>0</v>
      </c>
      <c r="M1001" s="26">
        <f>'2 уровень'!O2257</f>
        <v>0</v>
      </c>
      <c r="N1001" s="26">
        <f>'2 уровень'!P2257</f>
        <v>0</v>
      </c>
      <c r="O1001" s="26">
        <f>'2 уровень'!Q2257</f>
        <v>0</v>
      </c>
      <c r="P1001" s="171">
        <f>'2 уровень'!R2257</f>
        <v>0</v>
      </c>
      <c r="Q1001" s="171">
        <f>'2 уровень'!S2257</f>
        <v>0</v>
      </c>
      <c r="R1001" s="171">
        <f>'2 уровень'!T2257</f>
        <v>0</v>
      </c>
      <c r="S1001" s="171">
        <f>'2 уровень'!U2257</f>
        <v>0</v>
      </c>
      <c r="T1001" s="171">
        <f>'2 уровень'!V2257</f>
        <v>0</v>
      </c>
      <c r="U1001" s="171">
        <f>'2 уровень'!W2257</f>
        <v>0</v>
      </c>
      <c r="V1001" s="171">
        <f>'2 уровень'!X2257</f>
        <v>0</v>
      </c>
      <c r="W1001" s="171">
        <f>'2 уровень'!Y2257</f>
        <v>0</v>
      </c>
      <c r="X1001" s="171">
        <f>'2 уровень'!Z2257</f>
        <v>0</v>
      </c>
      <c r="Y1001" s="171">
        <f>'2 уровень'!AA2257</f>
        <v>0</v>
      </c>
      <c r="Z1001" s="171">
        <f>'2 уровень'!AB2257</f>
        <v>0</v>
      </c>
      <c r="AA1001" s="171">
        <f>'2 уровень'!AC2257</f>
        <v>0</v>
      </c>
      <c r="AB1001" s="171">
        <f>'2 уровень'!AD2257</f>
        <v>0</v>
      </c>
      <c r="AC1001" s="171">
        <f>'2 уровень'!AE2257</f>
        <v>0</v>
      </c>
      <c r="AD1001" s="171">
        <f>'2 уровень'!AF2257</f>
        <v>0</v>
      </c>
      <c r="AE1001" s="171">
        <f>'2 уровень'!AG2257</f>
        <v>0</v>
      </c>
      <c r="AF1001" s="171">
        <f>'2 уровень'!AH2257</f>
        <v>0</v>
      </c>
      <c r="AG1001" s="171">
        <f>'2 уровень'!AI2257</f>
        <v>0</v>
      </c>
      <c r="AH1001" s="150"/>
      <c r="AI1001" s="150"/>
      <c r="AJ1001" s="1241">
        <f>'2 уровень'!AJ2257</f>
        <v>0</v>
      </c>
      <c r="AK1001" s="1223">
        <f>'2 уровень'!AK2257</f>
        <v>0</v>
      </c>
      <c r="AL1001" s="337">
        <f t="shared" si="268"/>
        <v>0</v>
      </c>
      <c r="AM1001" s="337">
        <f t="shared" si="267"/>
        <v>0</v>
      </c>
      <c r="AN1001" s="1112">
        <f t="shared" si="273"/>
        <v>0</v>
      </c>
      <c r="AO1001" s="137">
        <f t="shared" si="274"/>
        <v>0</v>
      </c>
      <c r="AP1001" s="137"/>
      <c r="AQ1001" s="426">
        <f t="shared" si="269"/>
        <v>0</v>
      </c>
      <c r="AR1001" s="137"/>
      <c r="AS1001" s="137"/>
      <c r="AT1001" s="137"/>
      <c r="AU1001" s="137"/>
      <c r="AV1001" s="137"/>
      <c r="AW1001" s="137"/>
      <c r="AX1001" s="137"/>
      <c r="AY1001" s="137"/>
      <c r="AZ1001" s="137"/>
      <c r="BA1001" s="137"/>
      <c r="BB1001" s="137"/>
      <c r="BC1001" s="137"/>
      <c r="BD1001" s="137"/>
      <c r="BE1001" s="137"/>
      <c r="BF1001" s="137"/>
      <c r="BG1001" s="137"/>
      <c r="BH1001" s="137"/>
      <c r="BI1001" s="137"/>
      <c r="BJ1001" s="137"/>
      <c r="BK1001" s="137"/>
      <c r="BL1001" s="137"/>
      <c r="BM1001" s="137"/>
      <c r="BN1001" s="137"/>
      <c r="BO1001" s="137"/>
      <c r="BP1001" s="137"/>
      <c r="BQ1001" s="137"/>
      <c r="BR1001" s="137"/>
      <c r="BS1001" s="137"/>
      <c r="BT1001" s="137"/>
      <c r="BU1001" s="137"/>
      <c r="BV1001" s="137"/>
      <c r="BW1001" s="137"/>
      <c r="BX1001" s="137"/>
      <c r="BY1001" s="137"/>
      <c r="BZ1001" s="137"/>
      <c r="CA1001" s="137"/>
      <c r="CB1001" s="137"/>
      <c r="CC1001" s="137"/>
      <c r="CD1001" s="137"/>
      <c r="CE1001" s="137"/>
      <c r="CF1001" s="137"/>
      <c r="CG1001" s="137"/>
      <c r="CH1001" s="137"/>
      <c r="CI1001" s="137"/>
      <c r="CJ1001" s="137"/>
      <c r="CK1001" s="137"/>
      <c r="CL1001" s="137"/>
      <c r="CM1001" s="137"/>
      <c r="CN1001" s="137"/>
      <c r="CO1001" s="137"/>
      <c r="CP1001" s="137"/>
      <c r="CQ1001" s="137"/>
      <c r="CR1001" s="137"/>
      <c r="CS1001" s="137"/>
      <c r="CT1001" s="137"/>
      <c r="CU1001" s="137"/>
      <c r="CV1001" s="137"/>
      <c r="CW1001" s="137"/>
      <c r="CX1001" s="137"/>
      <c r="CY1001" s="137"/>
      <c r="CZ1001" s="137"/>
      <c r="DA1001" s="137"/>
      <c r="DB1001" s="137"/>
      <c r="DC1001" s="137"/>
      <c r="DD1001" s="137"/>
      <c r="DE1001" s="137"/>
      <c r="DF1001" s="137"/>
      <c r="DG1001" s="137"/>
      <c r="DH1001" s="137"/>
      <c r="DI1001" s="137"/>
      <c r="DJ1001" s="137"/>
      <c r="DK1001" s="137"/>
      <c r="DL1001" s="137"/>
      <c r="DM1001" s="137"/>
      <c r="DN1001" s="137"/>
      <c r="DO1001" s="137"/>
      <c r="DP1001" s="137"/>
      <c r="DQ1001" s="137"/>
      <c r="DR1001" s="137"/>
      <c r="DS1001" s="137"/>
      <c r="DT1001" s="137"/>
      <c r="DU1001" s="137"/>
      <c r="DV1001" s="137"/>
      <c r="DW1001" s="137"/>
      <c r="DX1001" s="137"/>
      <c r="DY1001" s="137"/>
      <c r="DZ1001" s="137"/>
      <c r="EA1001" s="137"/>
      <c r="EB1001" s="137"/>
      <c r="EC1001" s="137"/>
      <c r="ED1001" s="137"/>
      <c r="EE1001" s="137"/>
      <c r="EF1001" s="137"/>
      <c r="EG1001" s="137"/>
      <c r="EH1001" s="137"/>
      <c r="EI1001" s="137"/>
      <c r="EJ1001" s="137"/>
      <c r="EK1001" s="137"/>
      <c r="EL1001" s="137"/>
      <c r="EM1001" s="137"/>
      <c r="EN1001" s="137"/>
      <c r="EO1001" s="137"/>
      <c r="EP1001" s="137"/>
      <c r="EQ1001" s="137"/>
      <c r="ER1001" s="137"/>
      <c r="ES1001" s="137"/>
      <c r="ET1001" s="137"/>
      <c r="EU1001" s="137"/>
      <c r="EV1001" s="137"/>
      <c r="EW1001" s="137"/>
      <c r="EX1001" s="137"/>
      <c r="EY1001" s="137"/>
      <c r="EZ1001" s="137"/>
      <c r="FA1001" s="137"/>
      <c r="FB1001" s="137"/>
      <c r="FC1001" s="137"/>
      <c r="FD1001" s="137"/>
      <c r="FE1001" s="137"/>
      <c r="FF1001" s="137"/>
      <c r="FG1001" s="137"/>
      <c r="FH1001" s="137"/>
      <c r="FI1001" s="137"/>
      <c r="FJ1001" s="137"/>
      <c r="FK1001" s="137"/>
      <c r="FL1001" s="137"/>
      <c r="FM1001" s="137"/>
      <c r="FN1001" s="137"/>
      <c r="FO1001" s="137"/>
      <c r="FP1001" s="137"/>
      <c r="FQ1001" s="137"/>
      <c r="FR1001" s="137"/>
      <c r="FS1001" s="137"/>
      <c r="FT1001" s="137"/>
      <c r="FU1001" s="137"/>
      <c r="FV1001" s="137"/>
      <c r="FW1001" s="137"/>
      <c r="FX1001" s="137"/>
      <c r="FY1001" s="137"/>
      <c r="FZ1001" s="137"/>
      <c r="GA1001" s="137"/>
      <c r="GB1001" s="137"/>
      <c r="GC1001" s="137"/>
      <c r="GD1001" s="137"/>
      <c r="GE1001" s="137"/>
      <c r="GF1001" s="137"/>
      <c r="GG1001" s="137"/>
      <c r="GH1001" s="137"/>
      <c r="GI1001" s="137"/>
      <c r="GJ1001" s="137"/>
      <c r="GK1001" s="137"/>
      <c r="GL1001" s="137"/>
      <c r="GM1001" s="137"/>
      <c r="GN1001" s="137"/>
      <c r="GO1001" s="137"/>
      <c r="GP1001" s="137"/>
      <c r="GQ1001" s="137"/>
      <c r="GR1001" s="137"/>
      <c r="GS1001" s="137"/>
      <c r="GT1001" s="137"/>
      <c r="GU1001" s="137"/>
      <c r="GV1001" s="137"/>
      <c r="GW1001" s="137"/>
    </row>
    <row r="1002" spans="1:205" x14ac:dyDescent="0.25">
      <c r="B1002" s="19">
        <v>1</v>
      </c>
      <c r="C1002" s="762" t="s">
        <v>345</v>
      </c>
      <c r="D1002" s="171">
        <f>'2 уровень'!F2258</f>
        <v>28000</v>
      </c>
      <c r="E1002" s="171">
        <f>'2 уровень'!G2258</f>
        <v>23333.333333333336</v>
      </c>
      <c r="F1002" s="171">
        <f>'2 уровень'!H2258</f>
        <v>26476.550000000003</v>
      </c>
      <c r="G1002" s="172">
        <f>'2 уровень'!I2258</f>
        <v>113.47254960785156</v>
      </c>
      <c r="H1002" s="156">
        <f>'2 уровень'!J2258</f>
        <v>0</v>
      </c>
      <c r="I1002" s="156">
        <f>'2 уровень'!K2258</f>
        <v>0</v>
      </c>
      <c r="J1002" s="26">
        <f>'2 уровень'!L2258</f>
        <v>0</v>
      </c>
      <c r="K1002" s="26">
        <f>'2 уровень'!M2258</f>
        <v>0</v>
      </c>
      <c r="L1002" s="26">
        <f>'2 уровень'!N2258</f>
        <v>0</v>
      </c>
      <c r="M1002" s="26">
        <f>'2 уровень'!O2258</f>
        <v>0</v>
      </c>
      <c r="N1002" s="26">
        <f>'2 уровень'!P2258</f>
        <v>0</v>
      </c>
      <c r="O1002" s="26">
        <f>'2 уровень'!Q2258</f>
        <v>0</v>
      </c>
      <c r="P1002" s="150">
        <f>'2 уровень'!R2258</f>
        <v>0</v>
      </c>
      <c r="Q1002" s="150">
        <f>'2 уровень'!S2258</f>
        <v>0</v>
      </c>
      <c r="R1002" s="150">
        <f>'2 уровень'!T2258</f>
        <v>0</v>
      </c>
      <c r="S1002" s="150">
        <f>'2 уровень'!U2258</f>
        <v>0</v>
      </c>
      <c r="T1002" s="150">
        <f>'2 уровень'!V2258</f>
        <v>0</v>
      </c>
      <c r="U1002" s="150">
        <f>'2 уровень'!W2258</f>
        <v>0</v>
      </c>
      <c r="V1002" s="150">
        <f>'2 уровень'!X2258</f>
        <v>0</v>
      </c>
      <c r="W1002" s="150">
        <f>'2 уровень'!Y2258</f>
        <v>0</v>
      </c>
      <c r="X1002" s="150">
        <f>'2 уровень'!Z2258</f>
        <v>0</v>
      </c>
      <c r="Y1002" s="150">
        <f>'2 уровень'!AA2258</f>
        <v>0</v>
      </c>
      <c r="Z1002" s="150">
        <f>'2 уровень'!AB2258</f>
        <v>0</v>
      </c>
      <c r="AA1002" s="150">
        <f>'2 уровень'!AC2258</f>
        <v>0</v>
      </c>
      <c r="AB1002" s="996">
        <f>'2 уровень'!AD2258</f>
        <v>0</v>
      </c>
      <c r="AC1002" s="150">
        <f>'2 уровень'!AE2258</f>
        <v>0</v>
      </c>
      <c r="AD1002" s="150">
        <f>'2 уровень'!AF2258</f>
        <v>0</v>
      </c>
      <c r="AE1002" s="150">
        <f>'2 уровень'!AG2258</f>
        <v>0</v>
      </c>
      <c r="AF1002" s="150">
        <f>'2 уровень'!AH2258</f>
        <v>0</v>
      </c>
      <c r="AG1002" s="563">
        <f>'2 уровень'!AI2258</f>
        <v>0</v>
      </c>
      <c r="AH1002" s="150"/>
      <c r="AI1002" s="150"/>
      <c r="AJ1002" s="1241">
        <f>'2 уровень'!AJ2258</f>
        <v>0</v>
      </c>
      <c r="AK1002" s="1223">
        <f>'2 уровень'!AK2258</f>
        <v>0</v>
      </c>
      <c r="AL1002" s="337">
        <f t="shared" si="268"/>
        <v>0</v>
      </c>
      <c r="AM1002" s="337">
        <f t="shared" si="267"/>
        <v>0</v>
      </c>
      <c r="AN1002" s="1112">
        <f t="shared" si="273"/>
        <v>0</v>
      </c>
      <c r="AO1002" s="137">
        <f t="shared" si="274"/>
        <v>0</v>
      </c>
      <c r="AP1002" s="137"/>
      <c r="AQ1002" s="426">
        <f t="shared" si="269"/>
        <v>0</v>
      </c>
      <c r="AR1002" s="137"/>
      <c r="AS1002" s="137"/>
      <c r="AT1002" s="137"/>
      <c r="AU1002" s="137"/>
      <c r="AV1002" s="137"/>
      <c r="AW1002" s="137"/>
      <c r="AX1002" s="137"/>
      <c r="AY1002" s="137"/>
      <c r="AZ1002" s="137"/>
      <c r="BA1002" s="137"/>
      <c r="BB1002" s="137"/>
      <c r="BC1002" s="137"/>
      <c r="BD1002" s="137"/>
      <c r="BE1002" s="137"/>
      <c r="BF1002" s="137"/>
      <c r="BG1002" s="137"/>
      <c r="BH1002" s="137"/>
      <c r="BI1002" s="137"/>
      <c r="BJ1002" s="137"/>
      <c r="BK1002" s="137"/>
      <c r="BL1002" s="137"/>
      <c r="BM1002" s="137"/>
      <c r="BN1002" s="137"/>
      <c r="BO1002" s="137"/>
      <c r="BP1002" s="137"/>
      <c r="BQ1002" s="137"/>
      <c r="BR1002" s="137"/>
      <c r="BS1002" s="137"/>
      <c r="BT1002" s="137"/>
      <c r="BU1002" s="137"/>
      <c r="BV1002" s="137"/>
      <c r="BW1002" s="137"/>
      <c r="BX1002" s="137"/>
      <c r="BY1002" s="137"/>
      <c r="BZ1002" s="137"/>
      <c r="CA1002" s="137"/>
      <c r="CB1002" s="137"/>
      <c r="CC1002" s="137"/>
      <c r="CD1002" s="137"/>
      <c r="CE1002" s="137"/>
      <c r="CF1002" s="137"/>
      <c r="CG1002" s="137"/>
      <c r="CH1002" s="137"/>
      <c r="CI1002" s="137"/>
      <c r="CJ1002" s="137"/>
      <c r="CK1002" s="137"/>
      <c r="CL1002" s="137"/>
      <c r="CM1002" s="137"/>
      <c r="CN1002" s="137"/>
      <c r="CO1002" s="137"/>
      <c r="CP1002" s="137"/>
      <c r="CQ1002" s="137"/>
      <c r="CR1002" s="137"/>
      <c r="CS1002" s="137"/>
      <c r="CT1002" s="137"/>
      <c r="CU1002" s="137"/>
      <c r="CV1002" s="137"/>
      <c r="CW1002" s="137"/>
      <c r="CX1002" s="137"/>
      <c r="CY1002" s="137"/>
      <c r="CZ1002" s="137"/>
      <c r="DA1002" s="137"/>
      <c r="DB1002" s="137"/>
      <c r="DC1002" s="137"/>
      <c r="DD1002" s="137"/>
      <c r="DE1002" s="137"/>
      <c r="DF1002" s="137"/>
      <c r="DG1002" s="137"/>
      <c r="DH1002" s="137"/>
      <c r="DI1002" s="137"/>
      <c r="DJ1002" s="137"/>
      <c r="DK1002" s="137"/>
      <c r="DL1002" s="137"/>
      <c r="DM1002" s="137"/>
      <c r="DN1002" s="137"/>
      <c r="DO1002" s="137"/>
      <c r="DP1002" s="137"/>
      <c r="DQ1002" s="137"/>
      <c r="DR1002" s="137"/>
      <c r="DS1002" s="137"/>
      <c r="DT1002" s="137"/>
      <c r="DU1002" s="137"/>
      <c r="DV1002" s="137"/>
      <c r="DW1002" s="137"/>
      <c r="DX1002" s="137"/>
      <c r="DY1002" s="137"/>
      <c r="DZ1002" s="137"/>
      <c r="EA1002" s="137"/>
      <c r="EB1002" s="137"/>
      <c r="EC1002" s="137"/>
      <c r="ED1002" s="137"/>
      <c r="EE1002" s="137"/>
      <c r="EF1002" s="137"/>
      <c r="EG1002" s="137"/>
      <c r="EH1002" s="137"/>
      <c r="EI1002" s="137"/>
      <c r="EJ1002" s="137"/>
      <c r="EK1002" s="137"/>
      <c r="EL1002" s="137"/>
      <c r="EM1002" s="137"/>
      <c r="EN1002" s="137"/>
      <c r="EO1002" s="137"/>
      <c r="EP1002" s="137"/>
      <c r="EQ1002" s="137"/>
      <c r="ER1002" s="137"/>
      <c r="ES1002" s="137"/>
      <c r="ET1002" s="137"/>
      <c r="EU1002" s="137"/>
      <c r="EV1002" s="137"/>
      <c r="EW1002" s="137"/>
      <c r="EX1002" s="137"/>
      <c r="EY1002" s="137"/>
      <c r="EZ1002" s="137"/>
      <c r="FA1002" s="137"/>
      <c r="FB1002" s="137"/>
      <c r="FC1002" s="137"/>
      <c r="FD1002" s="137"/>
      <c r="FE1002" s="137"/>
      <c r="FF1002" s="137"/>
      <c r="FG1002" s="137"/>
      <c r="FH1002" s="137"/>
      <c r="FI1002" s="137"/>
      <c r="FJ1002" s="137"/>
      <c r="FK1002" s="137"/>
      <c r="FL1002" s="137"/>
      <c r="FM1002" s="137"/>
      <c r="FN1002" s="137"/>
      <c r="FO1002" s="137"/>
      <c r="FP1002" s="137"/>
      <c r="FQ1002" s="137"/>
      <c r="FR1002" s="137"/>
      <c r="FS1002" s="137"/>
      <c r="FT1002" s="137"/>
      <c r="FU1002" s="137"/>
      <c r="FV1002" s="137"/>
      <c r="FW1002" s="137"/>
      <c r="FX1002" s="137"/>
      <c r="FY1002" s="137"/>
      <c r="FZ1002" s="137"/>
      <c r="GA1002" s="137"/>
      <c r="GB1002" s="137"/>
      <c r="GC1002" s="137"/>
      <c r="GD1002" s="137"/>
      <c r="GE1002" s="137"/>
      <c r="GF1002" s="137"/>
      <c r="GG1002" s="137"/>
      <c r="GH1002" s="137"/>
      <c r="GI1002" s="137"/>
      <c r="GJ1002" s="137"/>
      <c r="GK1002" s="137"/>
      <c r="GL1002" s="137"/>
      <c r="GM1002" s="137"/>
      <c r="GN1002" s="137"/>
      <c r="GO1002" s="137"/>
      <c r="GP1002" s="137"/>
      <c r="GQ1002" s="137"/>
      <c r="GR1002" s="137"/>
      <c r="GS1002" s="137"/>
      <c r="GT1002" s="137"/>
      <c r="GU1002" s="137"/>
      <c r="GV1002" s="137"/>
      <c r="GW1002" s="137"/>
    </row>
    <row r="1003" spans="1:205" ht="30" x14ac:dyDescent="0.25">
      <c r="B1003" s="19">
        <v>1</v>
      </c>
      <c r="C1003" s="765" t="s">
        <v>321</v>
      </c>
      <c r="D1003" s="171">
        <f>'2 уровень'!F2259</f>
        <v>10500</v>
      </c>
      <c r="E1003" s="171">
        <f>'2 уровень'!G2259</f>
        <v>8750</v>
      </c>
      <c r="F1003" s="171">
        <f>'2 уровень'!H2259</f>
        <v>7372</v>
      </c>
      <c r="G1003" s="172">
        <f>'2 уровень'!I2259</f>
        <v>84.251428571428562</v>
      </c>
      <c r="H1003" s="156">
        <f>'2 уровень'!J2259</f>
        <v>0</v>
      </c>
      <c r="I1003" s="156">
        <f>'2 уровень'!K2259</f>
        <v>0</v>
      </c>
      <c r="J1003" s="26">
        <f>'2 уровень'!L2259</f>
        <v>0</v>
      </c>
      <c r="K1003" s="26">
        <f>'2 уровень'!M2259</f>
        <v>0</v>
      </c>
      <c r="L1003" s="26">
        <f>'2 уровень'!N2259</f>
        <v>0</v>
      </c>
      <c r="M1003" s="26">
        <f>'2 уровень'!O2259</f>
        <v>0</v>
      </c>
      <c r="N1003" s="26">
        <f>'2 уровень'!P2259</f>
        <v>0</v>
      </c>
      <c r="O1003" s="26">
        <f>'2 уровень'!Q2259</f>
        <v>0</v>
      </c>
      <c r="P1003" s="150">
        <f>'2 уровень'!R2259</f>
        <v>0</v>
      </c>
      <c r="Q1003" s="150">
        <f>'2 уровень'!S2259</f>
        <v>0</v>
      </c>
      <c r="R1003" s="150">
        <f>'2 уровень'!T2259</f>
        <v>0</v>
      </c>
      <c r="S1003" s="150">
        <f>'2 уровень'!U2259</f>
        <v>0</v>
      </c>
      <c r="T1003" s="150">
        <f>'2 уровень'!V2259</f>
        <v>0</v>
      </c>
      <c r="U1003" s="150">
        <f>'2 уровень'!W2259</f>
        <v>0</v>
      </c>
      <c r="V1003" s="150">
        <f>'2 уровень'!X2259</f>
        <v>0</v>
      </c>
      <c r="W1003" s="150">
        <f>'2 уровень'!Y2259</f>
        <v>0</v>
      </c>
      <c r="X1003" s="150">
        <f>'2 уровень'!Z2259</f>
        <v>0</v>
      </c>
      <c r="Y1003" s="150">
        <f>'2 уровень'!AA2259</f>
        <v>0</v>
      </c>
      <c r="Z1003" s="150">
        <f>'2 уровень'!AB2259</f>
        <v>0</v>
      </c>
      <c r="AA1003" s="150">
        <f>'2 уровень'!AC2259</f>
        <v>0</v>
      </c>
      <c r="AB1003" s="996">
        <f>'2 уровень'!AD2259</f>
        <v>0</v>
      </c>
      <c r="AC1003" s="150">
        <f>'2 уровень'!AE2259</f>
        <v>0</v>
      </c>
      <c r="AD1003" s="150">
        <f>'2 уровень'!AF2259</f>
        <v>0</v>
      </c>
      <c r="AE1003" s="150">
        <f>'2 уровень'!AG2259</f>
        <v>0</v>
      </c>
      <c r="AF1003" s="150">
        <f>'2 уровень'!AH2259</f>
        <v>0</v>
      </c>
      <c r="AG1003" s="563">
        <f>'2 уровень'!AI2259</f>
        <v>0</v>
      </c>
      <c r="AH1003" s="150"/>
      <c r="AI1003" s="150"/>
      <c r="AJ1003" s="1241">
        <f>'2 уровень'!AJ2259</f>
        <v>0</v>
      </c>
      <c r="AK1003" s="1223">
        <f>'2 уровень'!AK2259</f>
        <v>0</v>
      </c>
      <c r="AL1003" s="337">
        <f t="shared" si="268"/>
        <v>0</v>
      </c>
      <c r="AM1003" s="337">
        <f t="shared" si="267"/>
        <v>0</v>
      </c>
      <c r="AN1003" s="1112">
        <f t="shared" si="273"/>
        <v>0</v>
      </c>
      <c r="AO1003" s="137">
        <f t="shared" si="274"/>
        <v>0</v>
      </c>
      <c r="AP1003" s="137"/>
      <c r="AQ1003" s="426">
        <f t="shared" si="269"/>
        <v>0</v>
      </c>
      <c r="AR1003" s="137"/>
      <c r="AS1003" s="137"/>
      <c r="AT1003" s="137"/>
      <c r="AU1003" s="137"/>
      <c r="AV1003" s="137"/>
      <c r="AW1003" s="137"/>
      <c r="AX1003" s="137"/>
      <c r="AY1003" s="137"/>
      <c r="AZ1003" s="137"/>
      <c r="BA1003" s="137"/>
      <c r="BB1003" s="137"/>
      <c r="BC1003" s="137"/>
      <c r="BD1003" s="137"/>
      <c r="BE1003" s="137"/>
      <c r="BF1003" s="137"/>
      <c r="BG1003" s="137"/>
      <c r="BH1003" s="137"/>
      <c r="BI1003" s="137"/>
      <c r="BJ1003" s="137"/>
      <c r="BK1003" s="137"/>
      <c r="BL1003" s="137"/>
      <c r="BM1003" s="137"/>
      <c r="BN1003" s="137"/>
      <c r="BO1003" s="137"/>
      <c r="BP1003" s="137"/>
      <c r="BQ1003" s="137"/>
      <c r="BR1003" s="137"/>
      <c r="BS1003" s="137"/>
      <c r="BT1003" s="137"/>
      <c r="BU1003" s="137"/>
      <c r="BV1003" s="137"/>
      <c r="BW1003" s="137"/>
      <c r="BX1003" s="137"/>
      <c r="BY1003" s="137"/>
      <c r="BZ1003" s="137"/>
      <c r="CA1003" s="137"/>
      <c r="CB1003" s="137"/>
      <c r="CC1003" s="137"/>
      <c r="CD1003" s="137"/>
      <c r="CE1003" s="137"/>
      <c r="CF1003" s="137"/>
      <c r="CG1003" s="137"/>
      <c r="CH1003" s="137"/>
      <c r="CI1003" s="137"/>
      <c r="CJ1003" s="137"/>
      <c r="CK1003" s="137"/>
      <c r="CL1003" s="137"/>
      <c r="CM1003" s="137"/>
      <c r="CN1003" s="137"/>
      <c r="CO1003" s="137"/>
      <c r="CP1003" s="137"/>
      <c r="CQ1003" s="137"/>
      <c r="CR1003" s="137"/>
      <c r="CS1003" s="137"/>
      <c r="CT1003" s="137"/>
      <c r="CU1003" s="137"/>
      <c r="CV1003" s="137"/>
      <c r="CW1003" s="137"/>
      <c r="CX1003" s="137"/>
      <c r="CY1003" s="137"/>
      <c r="CZ1003" s="137"/>
      <c r="DA1003" s="137"/>
      <c r="DB1003" s="137"/>
      <c r="DC1003" s="137"/>
      <c r="DD1003" s="137"/>
      <c r="DE1003" s="137"/>
      <c r="DF1003" s="137"/>
      <c r="DG1003" s="137"/>
      <c r="DH1003" s="137"/>
      <c r="DI1003" s="137"/>
      <c r="DJ1003" s="137"/>
      <c r="DK1003" s="137"/>
      <c r="DL1003" s="137"/>
      <c r="DM1003" s="137"/>
      <c r="DN1003" s="137"/>
      <c r="DO1003" s="137"/>
      <c r="DP1003" s="137"/>
      <c r="DQ1003" s="137"/>
      <c r="DR1003" s="137"/>
      <c r="DS1003" s="137"/>
      <c r="DT1003" s="137"/>
      <c r="DU1003" s="137"/>
      <c r="DV1003" s="137"/>
      <c r="DW1003" s="137"/>
      <c r="DX1003" s="137"/>
      <c r="DY1003" s="137"/>
      <c r="DZ1003" s="137"/>
      <c r="EA1003" s="137"/>
      <c r="EB1003" s="137"/>
      <c r="EC1003" s="137"/>
      <c r="ED1003" s="137"/>
      <c r="EE1003" s="137"/>
      <c r="EF1003" s="137"/>
      <c r="EG1003" s="137"/>
      <c r="EH1003" s="137"/>
      <c r="EI1003" s="137"/>
      <c r="EJ1003" s="137"/>
      <c r="EK1003" s="137"/>
      <c r="EL1003" s="137"/>
      <c r="EM1003" s="137"/>
      <c r="EN1003" s="137"/>
      <c r="EO1003" s="137"/>
      <c r="EP1003" s="137"/>
      <c r="EQ1003" s="137"/>
      <c r="ER1003" s="137"/>
      <c r="ES1003" s="137"/>
      <c r="ET1003" s="137"/>
      <c r="EU1003" s="137"/>
      <c r="EV1003" s="137"/>
      <c r="EW1003" s="137"/>
      <c r="EX1003" s="137"/>
      <c r="EY1003" s="137"/>
      <c r="EZ1003" s="137"/>
      <c r="FA1003" s="137"/>
      <c r="FB1003" s="137"/>
      <c r="FC1003" s="137"/>
      <c r="FD1003" s="137"/>
      <c r="FE1003" s="137"/>
      <c r="FF1003" s="137"/>
      <c r="FG1003" s="137"/>
      <c r="FH1003" s="137"/>
      <c r="FI1003" s="137"/>
      <c r="FJ1003" s="137"/>
      <c r="FK1003" s="137"/>
      <c r="FL1003" s="137"/>
      <c r="FM1003" s="137"/>
      <c r="FN1003" s="137"/>
      <c r="FO1003" s="137"/>
      <c r="FP1003" s="137"/>
      <c r="FQ1003" s="137"/>
      <c r="FR1003" s="137"/>
      <c r="FS1003" s="137"/>
      <c r="FT1003" s="137"/>
      <c r="FU1003" s="137"/>
      <c r="FV1003" s="137"/>
      <c r="FW1003" s="137"/>
      <c r="FX1003" s="137"/>
      <c r="FY1003" s="137"/>
      <c r="FZ1003" s="137"/>
      <c r="GA1003" s="137"/>
      <c r="GB1003" s="137"/>
      <c r="GC1003" s="137"/>
      <c r="GD1003" s="137"/>
      <c r="GE1003" s="137"/>
      <c r="GF1003" s="137"/>
      <c r="GG1003" s="137"/>
      <c r="GH1003" s="137"/>
      <c r="GI1003" s="137"/>
      <c r="GJ1003" s="137"/>
      <c r="GK1003" s="137"/>
      <c r="GL1003" s="137"/>
      <c r="GM1003" s="137"/>
      <c r="GN1003" s="137"/>
      <c r="GO1003" s="137"/>
      <c r="GP1003" s="137"/>
      <c r="GQ1003" s="137"/>
      <c r="GR1003" s="137"/>
      <c r="GS1003" s="137"/>
      <c r="GT1003" s="137"/>
      <c r="GU1003" s="137"/>
      <c r="GV1003" s="137"/>
      <c r="GW1003" s="137"/>
    </row>
    <row r="1004" spans="1:205" ht="29.25" x14ac:dyDescent="0.25">
      <c r="A1004" s="19">
        <v>1</v>
      </c>
      <c r="B1004" s="19">
        <v>1</v>
      </c>
      <c r="C1004" s="759" t="s">
        <v>197</v>
      </c>
      <c r="D1004" s="171">
        <f>'2 уровень'!F2260</f>
        <v>0</v>
      </c>
      <c r="E1004" s="171">
        <f>'2 уровень'!G2260</f>
        <v>0</v>
      </c>
      <c r="F1004" s="171">
        <f>'2 уровень'!H2260</f>
        <v>0</v>
      </c>
      <c r="G1004" s="172">
        <f>'2 уровень'!I2260</f>
        <v>0</v>
      </c>
      <c r="H1004" s="156">
        <f>'2 уровень'!J2260</f>
        <v>0</v>
      </c>
      <c r="I1004" s="156">
        <f>'2 уровень'!K2260</f>
        <v>0</v>
      </c>
      <c r="J1004" s="26">
        <f>'2 уровень'!L2260</f>
        <v>0</v>
      </c>
      <c r="K1004" s="26">
        <f>'2 уровень'!M2260</f>
        <v>0</v>
      </c>
      <c r="L1004" s="26">
        <f>'2 уровень'!N2260</f>
        <v>0</v>
      </c>
      <c r="M1004" s="26">
        <f>'2 уровень'!O2260</f>
        <v>0</v>
      </c>
      <c r="N1004" s="26">
        <f>'2 уровень'!P2260</f>
        <v>0</v>
      </c>
      <c r="O1004" s="26">
        <f>'2 уровень'!Q2260</f>
        <v>0</v>
      </c>
      <c r="P1004" s="150">
        <f>'2 уровень'!R2260</f>
        <v>0</v>
      </c>
      <c r="Q1004" s="150">
        <f>'2 уровень'!S2260</f>
        <v>0</v>
      </c>
      <c r="R1004" s="150">
        <f>'2 уровень'!T2260</f>
        <v>0</v>
      </c>
      <c r="S1004" s="150">
        <f>'2 уровень'!U2260</f>
        <v>0</v>
      </c>
      <c r="T1004" s="150">
        <f>'2 уровень'!V2260</f>
        <v>0</v>
      </c>
      <c r="U1004" s="150">
        <f>'2 уровень'!W2260</f>
        <v>0</v>
      </c>
      <c r="V1004" s="150">
        <f>'2 уровень'!X2260</f>
        <v>0</v>
      </c>
      <c r="W1004" s="150">
        <f>'2 уровень'!Y2260</f>
        <v>0</v>
      </c>
      <c r="X1004" s="150">
        <f>'2 уровень'!Z2260</f>
        <v>0</v>
      </c>
      <c r="Y1004" s="150">
        <f>'2 уровень'!AA2260</f>
        <v>0</v>
      </c>
      <c r="Z1004" s="150">
        <f>'2 уровень'!AB2260</f>
        <v>0</v>
      </c>
      <c r="AA1004" s="150">
        <f>'2 уровень'!AC2260</f>
        <v>0</v>
      </c>
      <c r="AB1004" s="996">
        <f>'2 уровень'!AD2260</f>
        <v>0</v>
      </c>
      <c r="AC1004" s="150">
        <f>'2 уровень'!AE2260</f>
        <v>0</v>
      </c>
      <c r="AD1004" s="150">
        <f>'2 уровень'!AF2260</f>
        <v>0</v>
      </c>
      <c r="AE1004" s="150">
        <f>'2 уровень'!AG2260</f>
        <v>0</v>
      </c>
      <c r="AF1004" s="150">
        <f>'2 уровень'!AH2260</f>
        <v>0</v>
      </c>
      <c r="AG1004" s="563">
        <f>'2 уровень'!AI2260</f>
        <v>0</v>
      </c>
      <c r="AH1004" s="150"/>
      <c r="AI1004" s="150"/>
      <c r="AJ1004" s="1241">
        <f>'2 уровень'!AJ2260</f>
        <v>0</v>
      </c>
      <c r="AK1004" s="1223">
        <f>'2 уровень'!AK2260</f>
        <v>0</v>
      </c>
      <c r="AL1004" s="337">
        <f t="shared" si="268"/>
        <v>0</v>
      </c>
      <c r="AM1004" s="337">
        <f t="shared" si="267"/>
        <v>0</v>
      </c>
      <c r="AN1004" s="1112">
        <f t="shared" si="273"/>
        <v>0</v>
      </c>
      <c r="AO1004" s="137" t="e">
        <f t="shared" si="274"/>
        <v>#DIV/0!</v>
      </c>
      <c r="AP1004" s="137"/>
      <c r="AQ1004" s="426">
        <f t="shared" si="269"/>
        <v>0</v>
      </c>
      <c r="AR1004" s="137"/>
      <c r="AS1004" s="137"/>
      <c r="AT1004" s="137"/>
      <c r="AU1004" s="137"/>
      <c r="AV1004" s="137"/>
      <c r="AW1004" s="137"/>
      <c r="AX1004" s="137"/>
      <c r="AY1004" s="137"/>
      <c r="AZ1004" s="137"/>
      <c r="BA1004" s="137"/>
      <c r="BB1004" s="137"/>
      <c r="BC1004" s="137"/>
      <c r="BD1004" s="137"/>
      <c r="BE1004" s="137"/>
      <c r="BF1004" s="137"/>
      <c r="BG1004" s="137"/>
      <c r="BH1004" s="137"/>
      <c r="BI1004" s="137"/>
      <c r="BJ1004" s="137"/>
      <c r="BK1004" s="137"/>
      <c r="BL1004" s="137"/>
      <c r="BM1004" s="137"/>
      <c r="BN1004" s="137"/>
      <c r="BO1004" s="137"/>
      <c r="BP1004" s="137"/>
      <c r="BQ1004" s="137"/>
      <c r="BR1004" s="137"/>
      <c r="BS1004" s="137"/>
      <c r="BT1004" s="137"/>
      <c r="BU1004" s="137"/>
      <c r="BV1004" s="137"/>
      <c r="BW1004" s="137"/>
      <c r="BX1004" s="137"/>
      <c r="BY1004" s="137"/>
      <c r="BZ1004" s="137"/>
      <c r="CA1004" s="137"/>
      <c r="CB1004" s="137"/>
      <c r="CC1004" s="137"/>
      <c r="CD1004" s="137"/>
      <c r="CE1004" s="137"/>
      <c r="CF1004" s="137"/>
      <c r="CG1004" s="137"/>
      <c r="CH1004" s="137"/>
      <c r="CI1004" s="137"/>
      <c r="CJ1004" s="137"/>
      <c r="CK1004" s="137"/>
      <c r="CL1004" s="137"/>
      <c r="CM1004" s="137"/>
      <c r="CN1004" s="137"/>
      <c r="CO1004" s="137"/>
      <c r="CP1004" s="137"/>
      <c r="CQ1004" s="137"/>
      <c r="CR1004" s="137"/>
      <c r="CS1004" s="137"/>
      <c r="CT1004" s="137"/>
      <c r="CU1004" s="137"/>
      <c r="CV1004" s="137"/>
      <c r="CW1004" s="137"/>
      <c r="CX1004" s="137"/>
      <c r="CY1004" s="137"/>
      <c r="CZ1004" s="137"/>
      <c r="DA1004" s="137"/>
      <c r="DB1004" s="137"/>
      <c r="DC1004" s="137"/>
      <c r="DD1004" s="137"/>
      <c r="DE1004" s="137"/>
      <c r="DF1004" s="137"/>
      <c r="DG1004" s="137"/>
      <c r="DH1004" s="137"/>
      <c r="DI1004" s="137"/>
      <c r="DJ1004" s="137"/>
      <c r="DK1004" s="137"/>
      <c r="DL1004" s="137"/>
      <c r="DM1004" s="137"/>
      <c r="DN1004" s="137"/>
      <c r="DO1004" s="137"/>
      <c r="DP1004" s="137"/>
      <c r="DQ1004" s="137"/>
      <c r="DR1004" s="137"/>
      <c r="DS1004" s="137"/>
      <c r="DT1004" s="137"/>
      <c r="DU1004" s="137"/>
      <c r="DV1004" s="137"/>
      <c r="DW1004" s="137"/>
      <c r="DX1004" s="137"/>
      <c r="DY1004" s="137"/>
      <c r="DZ1004" s="137"/>
      <c r="EA1004" s="137"/>
      <c r="EB1004" s="137"/>
      <c r="EC1004" s="137"/>
      <c r="ED1004" s="137"/>
      <c r="EE1004" s="137"/>
      <c r="EF1004" s="137"/>
      <c r="EG1004" s="137"/>
      <c r="EH1004" s="137"/>
      <c r="EI1004" s="137"/>
      <c r="EJ1004" s="137"/>
      <c r="EK1004" s="137"/>
      <c r="EL1004" s="137"/>
      <c r="EM1004" s="137"/>
      <c r="EN1004" s="137"/>
      <c r="EO1004" s="137"/>
      <c r="EP1004" s="137"/>
      <c r="EQ1004" s="137"/>
      <c r="ER1004" s="137"/>
      <c r="ES1004" s="137"/>
      <c r="ET1004" s="137"/>
      <c r="EU1004" s="137"/>
      <c r="EV1004" s="137"/>
      <c r="EW1004" s="137"/>
      <c r="EX1004" s="137"/>
      <c r="EY1004" s="137"/>
      <c r="EZ1004" s="137"/>
      <c r="FA1004" s="137"/>
      <c r="FB1004" s="137"/>
      <c r="FC1004" s="137"/>
      <c r="FD1004" s="137"/>
      <c r="FE1004" s="137"/>
      <c r="FF1004" s="137"/>
      <c r="FG1004" s="137"/>
      <c r="FH1004" s="137"/>
      <c r="FI1004" s="137"/>
      <c r="FJ1004" s="137"/>
      <c r="FK1004" s="137"/>
      <c r="FL1004" s="137"/>
      <c r="FM1004" s="137"/>
      <c r="FN1004" s="137"/>
      <c r="FO1004" s="137"/>
      <c r="FP1004" s="137"/>
      <c r="FQ1004" s="137"/>
      <c r="FR1004" s="137"/>
      <c r="FS1004" s="137"/>
      <c r="FT1004" s="137"/>
      <c r="FU1004" s="137"/>
      <c r="FV1004" s="137"/>
      <c r="FW1004" s="137"/>
      <c r="FX1004" s="137"/>
      <c r="FY1004" s="137"/>
      <c r="FZ1004" s="137"/>
      <c r="GA1004" s="137"/>
      <c r="GB1004" s="137"/>
      <c r="GC1004" s="137"/>
      <c r="GD1004" s="137"/>
      <c r="GE1004" s="137"/>
      <c r="GF1004" s="137"/>
      <c r="GG1004" s="137"/>
      <c r="GH1004" s="137"/>
      <c r="GI1004" s="137"/>
      <c r="GJ1004" s="137"/>
      <c r="GK1004" s="137"/>
      <c r="GL1004" s="137"/>
      <c r="GM1004" s="137"/>
      <c r="GN1004" s="137"/>
      <c r="GO1004" s="137"/>
      <c r="GP1004" s="137"/>
      <c r="GQ1004" s="137"/>
      <c r="GR1004" s="137"/>
      <c r="GS1004" s="137"/>
      <c r="GT1004" s="137"/>
      <c r="GU1004" s="137"/>
      <c r="GV1004" s="137"/>
      <c r="GW1004" s="137"/>
    </row>
    <row r="1005" spans="1:205" ht="72" x14ac:dyDescent="0.25">
      <c r="A1005" s="19">
        <v>1</v>
      </c>
      <c r="B1005" s="19">
        <v>1</v>
      </c>
      <c r="C1005" s="759" t="s">
        <v>329</v>
      </c>
      <c r="D1005" s="171">
        <f>'2 уровень'!F2261</f>
        <v>0</v>
      </c>
      <c r="E1005" s="171">
        <f>'2 уровень'!G2261</f>
        <v>0</v>
      </c>
      <c r="F1005" s="171">
        <f>'2 уровень'!H2261</f>
        <v>0</v>
      </c>
      <c r="G1005" s="172">
        <f>'2 уровень'!I2261</f>
        <v>0</v>
      </c>
      <c r="H1005" s="156">
        <f>'2 уровень'!J2261</f>
        <v>0</v>
      </c>
      <c r="I1005" s="156">
        <f>'2 уровень'!K2261</f>
        <v>0</v>
      </c>
      <c r="J1005" s="26">
        <f>'2 уровень'!L2261</f>
        <v>0</v>
      </c>
      <c r="K1005" s="26">
        <f>'2 уровень'!M2261</f>
        <v>0</v>
      </c>
      <c r="L1005" s="26">
        <f>'2 уровень'!N2261</f>
        <v>0</v>
      </c>
      <c r="M1005" s="26">
        <f>'2 уровень'!O2261</f>
        <v>0</v>
      </c>
      <c r="N1005" s="26">
        <f>'2 уровень'!P2261</f>
        <v>0</v>
      </c>
      <c r="O1005" s="26">
        <f>'2 уровень'!Q2261</f>
        <v>0</v>
      </c>
      <c r="P1005" s="150">
        <f>'2 уровень'!R2261</f>
        <v>0</v>
      </c>
      <c r="Q1005" s="150">
        <f>'2 уровень'!S2261</f>
        <v>0</v>
      </c>
      <c r="R1005" s="150">
        <f>'2 уровень'!T2261</f>
        <v>0</v>
      </c>
      <c r="S1005" s="150">
        <f>'2 уровень'!U2261</f>
        <v>0</v>
      </c>
      <c r="T1005" s="150">
        <f>'2 уровень'!V2261</f>
        <v>0</v>
      </c>
      <c r="U1005" s="150">
        <f>'2 уровень'!W2261</f>
        <v>0</v>
      </c>
      <c r="V1005" s="150">
        <f>'2 уровень'!X2261</f>
        <v>0</v>
      </c>
      <c r="W1005" s="150">
        <f>'2 уровень'!Y2261</f>
        <v>0</v>
      </c>
      <c r="X1005" s="150">
        <f>'2 уровень'!Z2261</f>
        <v>0</v>
      </c>
      <c r="Y1005" s="150">
        <f>'2 уровень'!AA2261</f>
        <v>0</v>
      </c>
      <c r="Z1005" s="150">
        <f>'2 уровень'!AB2261</f>
        <v>0</v>
      </c>
      <c r="AA1005" s="150">
        <f>'2 уровень'!AC2261</f>
        <v>0</v>
      </c>
      <c r="AB1005" s="996">
        <f>'2 уровень'!AD2261</f>
        <v>0</v>
      </c>
      <c r="AC1005" s="150">
        <f>'2 уровень'!AE2261</f>
        <v>0</v>
      </c>
      <c r="AD1005" s="150">
        <f>'2 уровень'!AF2261</f>
        <v>0</v>
      </c>
      <c r="AE1005" s="150">
        <f>'2 уровень'!AG2261</f>
        <v>0</v>
      </c>
      <c r="AF1005" s="150">
        <f>'2 уровень'!AH2261</f>
        <v>0</v>
      </c>
      <c r="AG1005" s="563">
        <f>'2 уровень'!AI2261</f>
        <v>0</v>
      </c>
      <c r="AH1005" s="150"/>
      <c r="AI1005" s="150"/>
      <c r="AJ1005" s="1241">
        <f>'2 уровень'!AJ2261</f>
        <v>0</v>
      </c>
      <c r="AK1005" s="1223">
        <f>'2 уровень'!AK2261</f>
        <v>0</v>
      </c>
      <c r="AL1005" s="337">
        <f t="shared" si="268"/>
        <v>0</v>
      </c>
      <c r="AM1005" s="337">
        <f t="shared" si="267"/>
        <v>0</v>
      </c>
      <c r="AN1005" s="1112">
        <f t="shared" si="273"/>
        <v>0</v>
      </c>
      <c r="AO1005" s="137" t="e">
        <f t="shared" si="274"/>
        <v>#DIV/0!</v>
      </c>
      <c r="AP1005" s="137"/>
      <c r="AQ1005" s="426">
        <f t="shared" si="269"/>
        <v>0</v>
      </c>
      <c r="AR1005" s="137"/>
      <c r="AS1005" s="137"/>
      <c r="AT1005" s="137"/>
      <c r="AU1005" s="137"/>
      <c r="AV1005" s="137"/>
      <c r="AW1005" s="137"/>
      <c r="AX1005" s="137"/>
      <c r="AY1005" s="137"/>
      <c r="AZ1005" s="137"/>
      <c r="BA1005" s="137"/>
      <c r="BB1005" s="137"/>
      <c r="BC1005" s="137"/>
      <c r="BD1005" s="137"/>
      <c r="BE1005" s="137"/>
      <c r="BF1005" s="137"/>
      <c r="BG1005" s="137"/>
      <c r="BH1005" s="137"/>
      <c r="BI1005" s="137"/>
      <c r="BJ1005" s="137"/>
      <c r="BK1005" s="137"/>
      <c r="BL1005" s="137"/>
      <c r="BM1005" s="137"/>
      <c r="BN1005" s="137"/>
      <c r="BO1005" s="137"/>
      <c r="BP1005" s="137"/>
      <c r="BQ1005" s="137"/>
      <c r="BR1005" s="137"/>
      <c r="BS1005" s="137"/>
      <c r="BT1005" s="137"/>
      <c r="BU1005" s="137"/>
      <c r="BV1005" s="137"/>
      <c r="BW1005" s="137"/>
      <c r="BX1005" s="137"/>
      <c r="BY1005" s="137"/>
      <c r="BZ1005" s="137"/>
      <c r="CA1005" s="137"/>
      <c r="CB1005" s="137"/>
      <c r="CC1005" s="137"/>
      <c r="CD1005" s="137"/>
      <c r="CE1005" s="137"/>
      <c r="CF1005" s="137"/>
      <c r="CG1005" s="137"/>
      <c r="CH1005" s="137"/>
      <c r="CI1005" s="137"/>
      <c r="CJ1005" s="137"/>
      <c r="CK1005" s="137"/>
      <c r="CL1005" s="137"/>
      <c r="CM1005" s="137"/>
      <c r="CN1005" s="137"/>
      <c r="CO1005" s="137"/>
      <c r="CP1005" s="137"/>
      <c r="CQ1005" s="137"/>
      <c r="CR1005" s="137"/>
      <c r="CS1005" s="137"/>
      <c r="CT1005" s="137"/>
      <c r="CU1005" s="137"/>
      <c r="CV1005" s="137"/>
      <c r="CW1005" s="137"/>
      <c r="CX1005" s="137"/>
      <c r="CY1005" s="137"/>
      <c r="CZ1005" s="137"/>
      <c r="DA1005" s="137"/>
      <c r="DB1005" s="137"/>
      <c r="DC1005" s="137"/>
      <c r="DD1005" s="137"/>
      <c r="DE1005" s="137"/>
      <c r="DF1005" s="137"/>
      <c r="DG1005" s="137"/>
      <c r="DH1005" s="137"/>
      <c r="DI1005" s="137"/>
      <c r="DJ1005" s="137"/>
      <c r="DK1005" s="137"/>
      <c r="DL1005" s="137"/>
      <c r="DM1005" s="137"/>
      <c r="DN1005" s="137"/>
      <c r="DO1005" s="137"/>
      <c r="DP1005" s="137"/>
      <c r="DQ1005" s="137"/>
      <c r="DR1005" s="137"/>
      <c r="DS1005" s="137"/>
      <c r="DT1005" s="137"/>
      <c r="DU1005" s="137"/>
      <c r="DV1005" s="137"/>
      <c r="DW1005" s="137"/>
      <c r="DX1005" s="137"/>
      <c r="DY1005" s="137"/>
      <c r="DZ1005" s="137"/>
      <c r="EA1005" s="137"/>
      <c r="EB1005" s="137"/>
      <c r="EC1005" s="137"/>
      <c r="ED1005" s="137"/>
      <c r="EE1005" s="137"/>
      <c r="EF1005" s="137"/>
      <c r="EG1005" s="137"/>
      <c r="EH1005" s="137"/>
      <c r="EI1005" s="137"/>
      <c r="EJ1005" s="137"/>
      <c r="EK1005" s="137"/>
      <c r="EL1005" s="137"/>
      <c r="EM1005" s="137"/>
      <c r="EN1005" s="137"/>
      <c r="EO1005" s="137"/>
      <c r="EP1005" s="137"/>
      <c r="EQ1005" s="137"/>
      <c r="ER1005" s="137"/>
      <c r="ES1005" s="137"/>
      <c r="ET1005" s="137"/>
      <c r="EU1005" s="137"/>
      <c r="EV1005" s="137"/>
      <c r="EW1005" s="137"/>
      <c r="EX1005" s="137"/>
      <c r="EY1005" s="137"/>
      <c r="EZ1005" s="137"/>
      <c r="FA1005" s="137"/>
      <c r="FB1005" s="137"/>
      <c r="FC1005" s="137"/>
      <c r="FD1005" s="137"/>
      <c r="FE1005" s="137"/>
      <c r="FF1005" s="137"/>
      <c r="FG1005" s="137"/>
      <c r="FH1005" s="137"/>
      <c r="FI1005" s="137"/>
      <c r="FJ1005" s="137"/>
      <c r="FK1005" s="137"/>
      <c r="FL1005" s="137"/>
      <c r="FM1005" s="137"/>
      <c r="FN1005" s="137"/>
      <c r="FO1005" s="137"/>
      <c r="FP1005" s="137"/>
      <c r="FQ1005" s="137"/>
      <c r="FR1005" s="137"/>
      <c r="FS1005" s="137"/>
      <c r="FT1005" s="137"/>
      <c r="FU1005" s="137"/>
      <c r="FV1005" s="137"/>
      <c r="FW1005" s="137"/>
      <c r="FX1005" s="137"/>
      <c r="FY1005" s="137"/>
      <c r="FZ1005" s="137"/>
      <c r="GA1005" s="137"/>
      <c r="GB1005" s="137"/>
      <c r="GC1005" s="137"/>
      <c r="GD1005" s="137"/>
      <c r="GE1005" s="137"/>
      <c r="GF1005" s="137"/>
      <c r="GG1005" s="137"/>
      <c r="GH1005" s="137"/>
      <c r="GI1005" s="137"/>
      <c r="GJ1005" s="137"/>
      <c r="GK1005" s="137"/>
      <c r="GL1005" s="137"/>
      <c r="GM1005" s="137"/>
      <c r="GN1005" s="137"/>
      <c r="GO1005" s="137"/>
      <c r="GP1005" s="137"/>
      <c r="GQ1005" s="137"/>
      <c r="GR1005" s="137"/>
      <c r="GS1005" s="137"/>
      <c r="GT1005" s="137"/>
      <c r="GU1005" s="137"/>
      <c r="GV1005" s="137"/>
      <c r="GW1005" s="137"/>
    </row>
    <row r="1006" spans="1:205" x14ac:dyDescent="0.25">
      <c r="A1006" s="19">
        <v>1</v>
      </c>
      <c r="B1006" s="19">
        <v>1</v>
      </c>
      <c r="C1006" s="759" t="s">
        <v>227</v>
      </c>
      <c r="D1006" s="171">
        <f>'2 уровень'!F2262</f>
        <v>550</v>
      </c>
      <c r="E1006" s="171">
        <f>'2 уровень'!G2262</f>
        <v>458.33333333333337</v>
      </c>
      <c r="F1006" s="171">
        <f>'2 уровень'!H2262</f>
        <v>315</v>
      </c>
      <c r="G1006" s="172">
        <f>'2 уровень'!I2262</f>
        <v>68.72727272727272</v>
      </c>
      <c r="H1006" s="156">
        <f>'2 уровень'!J2262</f>
        <v>0</v>
      </c>
      <c r="I1006" s="156">
        <f>'2 уровень'!K2262</f>
        <v>0</v>
      </c>
      <c r="J1006" s="26">
        <f>'2 уровень'!L2262</f>
        <v>0</v>
      </c>
      <c r="K1006" s="26">
        <f>'2 уровень'!M2262</f>
        <v>0</v>
      </c>
      <c r="L1006" s="26">
        <f>'2 уровень'!N2262</f>
        <v>0</v>
      </c>
      <c r="M1006" s="26">
        <f>'2 уровень'!O2262</f>
        <v>0</v>
      </c>
      <c r="N1006" s="26">
        <f>'2 уровень'!P2262</f>
        <v>0</v>
      </c>
      <c r="O1006" s="26">
        <f>'2 уровень'!Q2262</f>
        <v>0</v>
      </c>
      <c r="P1006" s="150">
        <f>'2 уровень'!R2262</f>
        <v>727.24450000000002</v>
      </c>
      <c r="Q1006" s="150">
        <f>'2 уровень'!S2262</f>
        <v>727.24450000000002</v>
      </c>
      <c r="R1006" s="150">
        <f>'2 уровень'!T2262</f>
        <v>727.24450000000002</v>
      </c>
      <c r="S1006" s="150">
        <f>'2 уровень'!U2262</f>
        <v>727.24450000000002</v>
      </c>
      <c r="T1006" s="150">
        <f>'2 уровень'!V2262</f>
        <v>727.24450000000002</v>
      </c>
      <c r="U1006" s="150">
        <f>'2 уровень'!W2262</f>
        <v>727.24450000000002</v>
      </c>
      <c r="V1006" s="150">
        <f>'2 уровень'!X2262</f>
        <v>727.24450000000002</v>
      </c>
      <c r="W1006" s="150">
        <f>'2 уровень'!Y2262</f>
        <v>727.24450000000002</v>
      </c>
      <c r="X1006" s="150">
        <f>'2 уровень'!Z2262</f>
        <v>727.24450000000002</v>
      </c>
      <c r="Y1006" s="150">
        <f>'2 уровень'!AA2262</f>
        <v>727.24450000000002</v>
      </c>
      <c r="Z1006" s="150">
        <f>'2 уровень'!AB2262</f>
        <v>606.03708333333338</v>
      </c>
      <c r="AA1006" s="150">
        <f>'2 уровень'!AC2262</f>
        <v>368.36772999999999</v>
      </c>
      <c r="AB1006" s="996">
        <f>'2 уровень'!AD2262</f>
        <v>0</v>
      </c>
      <c r="AC1006" s="150">
        <f>'2 уровень'!AE2262</f>
        <v>0</v>
      </c>
      <c r="AD1006" s="150">
        <f>'2 уровень'!AF2262</f>
        <v>-237.66935333333339</v>
      </c>
      <c r="AE1006" s="150">
        <f>'2 уровень'!AG2262</f>
        <v>0</v>
      </c>
      <c r="AF1006" s="150">
        <f>'2 уровень'!AH2262</f>
        <v>0</v>
      </c>
      <c r="AG1006" s="563">
        <f>'2 уровень'!AI2262</f>
        <v>368.36772999999999</v>
      </c>
      <c r="AH1006" s="150">
        <f>AA1006/Z1006*100</f>
        <v>60.783034591530082</v>
      </c>
      <c r="AI1006" s="150">
        <f>AG1006/Z1006*100</f>
        <v>60.783034591530082</v>
      </c>
      <c r="AJ1006" s="1241">
        <f>'2 уровень'!AJ2262</f>
        <v>0</v>
      </c>
      <c r="AK1006" s="1223">
        <f>'2 уровень'!AK2262</f>
        <v>0</v>
      </c>
      <c r="AL1006" s="337">
        <f t="shared" si="268"/>
        <v>368367.73</v>
      </c>
      <c r="AM1006" s="337">
        <f t="shared" si="267"/>
        <v>0</v>
      </c>
      <c r="AN1006" s="1112">
        <f t="shared" si="273"/>
        <v>1322.2627272727273</v>
      </c>
      <c r="AO1006" s="137">
        <f t="shared" si="274"/>
        <v>1169.4213650793649</v>
      </c>
      <c r="AP1006" s="137"/>
      <c r="AQ1006" s="426">
        <f t="shared" si="269"/>
        <v>0</v>
      </c>
      <c r="AR1006" s="137"/>
      <c r="AS1006" s="137"/>
      <c r="AT1006" s="137"/>
      <c r="AU1006" s="137"/>
      <c r="AV1006" s="137"/>
      <c r="AW1006" s="137"/>
      <c r="AX1006" s="137"/>
      <c r="AY1006" s="137"/>
      <c r="AZ1006" s="137"/>
      <c r="BA1006" s="137"/>
      <c r="BB1006" s="137"/>
      <c r="BC1006" s="137"/>
      <c r="BD1006" s="137"/>
      <c r="BE1006" s="137"/>
      <c r="BF1006" s="137"/>
      <c r="BG1006" s="137"/>
      <c r="BH1006" s="137"/>
      <c r="BI1006" s="137"/>
      <c r="BJ1006" s="137"/>
      <c r="BK1006" s="137"/>
      <c r="BL1006" s="137"/>
      <c r="BM1006" s="137"/>
      <c r="BN1006" s="137"/>
      <c r="BO1006" s="137"/>
      <c r="BP1006" s="137"/>
      <c r="BQ1006" s="137"/>
      <c r="BR1006" s="137"/>
      <c r="BS1006" s="137"/>
      <c r="BT1006" s="137"/>
      <c r="BU1006" s="137"/>
      <c r="BV1006" s="137"/>
      <c r="BW1006" s="137"/>
      <c r="BX1006" s="137"/>
      <c r="BY1006" s="137"/>
      <c r="BZ1006" s="137"/>
      <c r="CA1006" s="137"/>
      <c r="CB1006" s="137"/>
      <c r="CC1006" s="137"/>
      <c r="CD1006" s="137"/>
      <c r="CE1006" s="137"/>
      <c r="CF1006" s="137"/>
      <c r="CG1006" s="137"/>
      <c r="CH1006" s="137"/>
      <c r="CI1006" s="137"/>
      <c r="CJ1006" s="137"/>
      <c r="CK1006" s="137"/>
      <c r="CL1006" s="137"/>
      <c r="CM1006" s="137"/>
      <c r="CN1006" s="137"/>
      <c r="CO1006" s="137"/>
      <c r="CP1006" s="137"/>
      <c r="CQ1006" s="137"/>
      <c r="CR1006" s="137"/>
      <c r="CS1006" s="137"/>
      <c r="CT1006" s="137"/>
      <c r="CU1006" s="137"/>
      <c r="CV1006" s="137"/>
      <c r="CW1006" s="137"/>
      <c r="CX1006" s="137"/>
      <c r="CY1006" s="137"/>
      <c r="CZ1006" s="137"/>
      <c r="DA1006" s="137"/>
      <c r="DB1006" s="137"/>
      <c r="DC1006" s="137"/>
      <c r="DD1006" s="137"/>
      <c r="DE1006" s="137"/>
      <c r="DF1006" s="137"/>
      <c r="DG1006" s="137"/>
      <c r="DH1006" s="137"/>
      <c r="DI1006" s="137"/>
      <c r="DJ1006" s="137"/>
      <c r="DK1006" s="137"/>
      <c r="DL1006" s="137"/>
      <c r="DM1006" s="137"/>
      <c r="DN1006" s="137"/>
      <c r="DO1006" s="137"/>
      <c r="DP1006" s="137"/>
      <c r="DQ1006" s="137"/>
      <c r="DR1006" s="137"/>
      <c r="DS1006" s="137"/>
      <c r="DT1006" s="137"/>
      <c r="DU1006" s="137"/>
      <c r="DV1006" s="137"/>
      <c r="DW1006" s="137"/>
      <c r="DX1006" s="137"/>
      <c r="DY1006" s="137"/>
      <c r="DZ1006" s="137"/>
      <c r="EA1006" s="137"/>
      <c r="EB1006" s="137"/>
      <c r="EC1006" s="137"/>
      <c r="ED1006" s="137"/>
      <c r="EE1006" s="137"/>
      <c r="EF1006" s="137"/>
      <c r="EG1006" s="137"/>
      <c r="EH1006" s="137"/>
      <c r="EI1006" s="137"/>
      <c r="EJ1006" s="137"/>
      <c r="EK1006" s="137"/>
      <c r="EL1006" s="137"/>
      <c r="EM1006" s="137"/>
      <c r="EN1006" s="137"/>
      <c r="EO1006" s="137"/>
      <c r="EP1006" s="137"/>
      <c r="EQ1006" s="137"/>
      <c r="ER1006" s="137"/>
      <c r="ES1006" s="137"/>
      <c r="ET1006" s="137"/>
      <c r="EU1006" s="137"/>
      <c r="EV1006" s="137"/>
      <c r="EW1006" s="137"/>
      <c r="EX1006" s="137"/>
      <c r="EY1006" s="137"/>
      <c r="EZ1006" s="137"/>
      <c r="FA1006" s="137"/>
      <c r="FB1006" s="137"/>
      <c r="FC1006" s="137"/>
      <c r="FD1006" s="137"/>
      <c r="FE1006" s="137"/>
      <c r="FF1006" s="137"/>
      <c r="FG1006" s="137"/>
      <c r="FH1006" s="137"/>
      <c r="FI1006" s="137"/>
      <c r="FJ1006" s="137"/>
      <c r="FK1006" s="137"/>
      <c r="FL1006" s="137"/>
      <c r="FM1006" s="137"/>
      <c r="FN1006" s="137"/>
      <c r="FO1006" s="137"/>
      <c r="FP1006" s="137"/>
      <c r="FQ1006" s="137"/>
      <c r="FR1006" s="137"/>
      <c r="FS1006" s="137"/>
      <c r="FT1006" s="137"/>
      <c r="FU1006" s="137"/>
      <c r="FV1006" s="137"/>
      <c r="FW1006" s="137"/>
      <c r="FX1006" s="137"/>
      <c r="FY1006" s="137"/>
      <c r="FZ1006" s="137"/>
      <c r="GA1006" s="137"/>
      <c r="GB1006" s="137"/>
      <c r="GC1006" s="137"/>
      <c r="GD1006" s="137"/>
      <c r="GE1006" s="137"/>
      <c r="GF1006" s="137"/>
      <c r="GG1006" s="137"/>
      <c r="GH1006" s="137"/>
      <c r="GI1006" s="137"/>
      <c r="GJ1006" s="137"/>
      <c r="GK1006" s="137"/>
      <c r="GL1006" s="137"/>
      <c r="GM1006" s="137"/>
      <c r="GN1006" s="137"/>
      <c r="GO1006" s="137"/>
      <c r="GP1006" s="137"/>
      <c r="GQ1006" s="137"/>
      <c r="GR1006" s="137"/>
      <c r="GS1006" s="137"/>
      <c r="GT1006" s="137"/>
      <c r="GU1006" s="137"/>
      <c r="GV1006" s="137"/>
      <c r="GW1006" s="137"/>
    </row>
    <row r="1007" spans="1:205" ht="86.25" x14ac:dyDescent="0.25">
      <c r="A1007" s="19">
        <v>1</v>
      </c>
      <c r="B1007" s="19">
        <v>1</v>
      </c>
      <c r="C1007" s="769" t="s">
        <v>598</v>
      </c>
      <c r="D1007" s="171">
        <f>'2 уровень'!F2263</f>
        <v>3268</v>
      </c>
      <c r="E1007" s="171">
        <f>'2 уровень'!G2263</f>
        <v>2723.333333333333</v>
      </c>
      <c r="F1007" s="171">
        <f>'2 уровень'!H2263</f>
        <v>2421</v>
      </c>
      <c r="G1007" s="172">
        <f>'2 уровень'!I2263</f>
        <v>88.898408812729514</v>
      </c>
      <c r="H1007" s="156">
        <f>'2 уровень'!J2263</f>
        <v>0</v>
      </c>
      <c r="I1007" s="156">
        <f>'2 уровень'!K2263</f>
        <v>0</v>
      </c>
      <c r="J1007" s="26">
        <f>'2 уровень'!L2263</f>
        <v>0</v>
      </c>
      <c r="K1007" s="26">
        <f>'2 уровень'!M2263</f>
        <v>0</v>
      </c>
      <c r="L1007" s="26">
        <f>'2 уровень'!N2263</f>
        <v>0</v>
      </c>
      <c r="M1007" s="26">
        <f>'2 уровень'!O2263</f>
        <v>0</v>
      </c>
      <c r="N1007" s="26">
        <f>'2 уровень'!P2263</f>
        <v>0</v>
      </c>
      <c r="O1007" s="26">
        <f>'2 уровень'!Q2263</f>
        <v>0</v>
      </c>
      <c r="P1007" s="150">
        <f>'2 уровень'!R2263</f>
        <v>6964.9250000000002</v>
      </c>
      <c r="Q1007" s="150">
        <f>'2 уровень'!S2263</f>
        <v>6964.9250000000002</v>
      </c>
      <c r="R1007" s="150">
        <f>'2 уровень'!T2263</f>
        <v>6964.9250000000002</v>
      </c>
      <c r="S1007" s="150">
        <f>'2 уровень'!U2263</f>
        <v>6964.9250000000002</v>
      </c>
      <c r="T1007" s="150">
        <f>'2 уровень'!V2263</f>
        <v>6964.9250000000002</v>
      </c>
      <c r="U1007" s="150">
        <f>'2 уровень'!W2263</f>
        <v>6964.9250000000002</v>
      </c>
      <c r="V1007" s="150">
        <f>'2 уровень'!X2263</f>
        <v>6964.9250000000002</v>
      </c>
      <c r="W1007" s="150">
        <f>'2 уровень'!Y2263</f>
        <v>6964.9250000000002</v>
      </c>
      <c r="X1007" s="150">
        <f>'2 уровень'!Z2263</f>
        <v>6964.9250000000002</v>
      </c>
      <c r="Y1007" s="150">
        <f>'2 уровень'!AA2263</f>
        <v>6964.9250000000002</v>
      </c>
      <c r="Z1007" s="150">
        <f>'2 уровень'!AB2263</f>
        <v>5804.104166666667</v>
      </c>
      <c r="AA1007" s="150">
        <f>'2 уровень'!AC2263</f>
        <v>5159.7562500000004</v>
      </c>
      <c r="AB1007" s="996">
        <f>'2 уровень'!AD2263</f>
        <v>0</v>
      </c>
      <c r="AC1007" s="150">
        <f>'2 уровень'!AE2263</f>
        <v>0</v>
      </c>
      <c r="AD1007" s="150">
        <f>'2 уровень'!AF2263</f>
        <v>-644.34791666666661</v>
      </c>
      <c r="AE1007" s="150">
        <f>'2 уровень'!AG2263</f>
        <v>0</v>
      </c>
      <c r="AF1007" s="150">
        <f>'2 уровень'!AH2263</f>
        <v>0</v>
      </c>
      <c r="AG1007" s="563">
        <f>'2 уровень'!AI2263</f>
        <v>5159.7562500000004</v>
      </c>
      <c r="AH1007" s="150"/>
      <c r="AI1007" s="150"/>
      <c r="AJ1007" s="1241">
        <f>'2 уровень'!AJ2263</f>
        <v>0</v>
      </c>
      <c r="AK1007" s="1223">
        <f>'2 уровень'!AK2263</f>
        <v>0</v>
      </c>
      <c r="AL1007" s="337">
        <f t="shared" si="268"/>
        <v>5159756.25</v>
      </c>
      <c r="AM1007" s="337">
        <f t="shared" si="267"/>
        <v>0</v>
      </c>
      <c r="AN1007" s="1112">
        <f t="shared" si="273"/>
        <v>2131.25</v>
      </c>
      <c r="AO1007" s="137">
        <f t="shared" si="274"/>
        <v>2131.25</v>
      </c>
      <c r="AP1007" s="137"/>
      <c r="AQ1007" s="426">
        <f t="shared" si="269"/>
        <v>0</v>
      </c>
      <c r="AR1007" s="137"/>
      <c r="AS1007" s="137"/>
      <c r="AT1007" s="137"/>
      <c r="AU1007" s="137"/>
      <c r="AV1007" s="137"/>
      <c r="AW1007" s="137"/>
      <c r="AX1007" s="137"/>
      <c r="AY1007" s="137"/>
      <c r="AZ1007" s="137"/>
      <c r="BA1007" s="137"/>
      <c r="BB1007" s="137"/>
      <c r="BC1007" s="137"/>
      <c r="BD1007" s="137"/>
      <c r="BE1007" s="137"/>
      <c r="BF1007" s="137"/>
      <c r="BG1007" s="137"/>
      <c r="BH1007" s="137"/>
      <c r="BI1007" s="137"/>
      <c r="BJ1007" s="137"/>
      <c r="BK1007" s="137"/>
      <c r="BL1007" s="137"/>
      <c r="BM1007" s="137"/>
      <c r="BN1007" s="137"/>
      <c r="BO1007" s="137"/>
      <c r="BP1007" s="137"/>
      <c r="BQ1007" s="137"/>
      <c r="BR1007" s="137"/>
      <c r="BS1007" s="137"/>
      <c r="BT1007" s="137"/>
      <c r="BU1007" s="137"/>
      <c r="BV1007" s="137"/>
      <c r="BW1007" s="137"/>
      <c r="BX1007" s="137"/>
      <c r="BY1007" s="137"/>
      <c r="BZ1007" s="137"/>
      <c r="CA1007" s="137"/>
      <c r="CB1007" s="137"/>
      <c r="CC1007" s="137"/>
      <c r="CD1007" s="137"/>
      <c r="CE1007" s="137"/>
      <c r="CF1007" s="137"/>
      <c r="CG1007" s="137"/>
      <c r="CH1007" s="137"/>
      <c r="CI1007" s="137"/>
      <c r="CJ1007" s="137"/>
      <c r="CK1007" s="137"/>
      <c r="CL1007" s="137"/>
      <c r="CM1007" s="137"/>
      <c r="CN1007" s="137"/>
      <c r="CO1007" s="137"/>
      <c r="CP1007" s="137"/>
      <c r="CQ1007" s="137"/>
      <c r="CR1007" s="137"/>
      <c r="CS1007" s="137"/>
      <c r="CT1007" s="137"/>
      <c r="CU1007" s="137"/>
      <c r="CV1007" s="137"/>
      <c r="CW1007" s="137"/>
      <c r="CX1007" s="137"/>
      <c r="CY1007" s="137"/>
      <c r="CZ1007" s="137"/>
      <c r="DA1007" s="137"/>
      <c r="DB1007" s="137"/>
      <c r="DC1007" s="137"/>
      <c r="DD1007" s="137"/>
      <c r="DE1007" s="137"/>
      <c r="DF1007" s="137"/>
      <c r="DG1007" s="137"/>
      <c r="DH1007" s="137"/>
      <c r="DI1007" s="137"/>
      <c r="DJ1007" s="137"/>
      <c r="DK1007" s="137"/>
      <c r="DL1007" s="137"/>
      <c r="DM1007" s="137"/>
      <c r="DN1007" s="137"/>
      <c r="DO1007" s="137"/>
      <c r="DP1007" s="137"/>
      <c r="DQ1007" s="137"/>
      <c r="DR1007" s="137"/>
      <c r="DS1007" s="137"/>
      <c r="DT1007" s="137"/>
      <c r="DU1007" s="137"/>
      <c r="DV1007" s="137"/>
      <c r="DW1007" s="137"/>
      <c r="DX1007" s="137"/>
      <c r="DY1007" s="137"/>
      <c r="DZ1007" s="137"/>
      <c r="EA1007" s="137"/>
      <c r="EB1007" s="137"/>
      <c r="EC1007" s="137"/>
      <c r="ED1007" s="137"/>
      <c r="EE1007" s="137"/>
      <c r="EF1007" s="137"/>
      <c r="EG1007" s="137"/>
      <c r="EH1007" s="137"/>
      <c r="EI1007" s="137"/>
      <c r="EJ1007" s="137"/>
      <c r="EK1007" s="137"/>
      <c r="EL1007" s="137"/>
      <c r="EM1007" s="137"/>
      <c r="EN1007" s="137"/>
      <c r="EO1007" s="137"/>
      <c r="EP1007" s="137"/>
      <c r="EQ1007" s="137"/>
      <c r="ER1007" s="137"/>
      <c r="ES1007" s="137"/>
      <c r="ET1007" s="137"/>
      <c r="EU1007" s="137"/>
      <c r="EV1007" s="137"/>
      <c r="EW1007" s="137"/>
      <c r="EX1007" s="137"/>
      <c r="EY1007" s="137"/>
      <c r="EZ1007" s="137"/>
      <c r="FA1007" s="137"/>
      <c r="FB1007" s="137"/>
      <c r="FC1007" s="137"/>
      <c r="FD1007" s="137"/>
      <c r="FE1007" s="137"/>
      <c r="FF1007" s="137"/>
      <c r="FG1007" s="137"/>
      <c r="FH1007" s="137"/>
      <c r="FI1007" s="137"/>
      <c r="FJ1007" s="137"/>
      <c r="FK1007" s="137"/>
      <c r="FL1007" s="137"/>
      <c r="FM1007" s="137"/>
      <c r="FN1007" s="137"/>
      <c r="FO1007" s="137"/>
      <c r="FP1007" s="137"/>
      <c r="FQ1007" s="137"/>
      <c r="FR1007" s="137"/>
      <c r="FS1007" s="137"/>
      <c r="FT1007" s="137"/>
      <c r="FU1007" s="137"/>
      <c r="FV1007" s="137"/>
      <c r="FW1007" s="137"/>
      <c r="FX1007" s="137"/>
      <c r="FY1007" s="137"/>
      <c r="FZ1007" s="137"/>
      <c r="GA1007" s="137"/>
      <c r="GB1007" s="137"/>
      <c r="GC1007" s="137"/>
      <c r="GD1007" s="137"/>
      <c r="GE1007" s="137"/>
      <c r="GF1007" s="137"/>
      <c r="GG1007" s="137"/>
      <c r="GH1007" s="137"/>
      <c r="GI1007" s="137"/>
      <c r="GJ1007" s="137"/>
      <c r="GK1007" s="137"/>
      <c r="GL1007" s="137"/>
      <c r="GM1007" s="137"/>
      <c r="GN1007" s="137"/>
      <c r="GO1007" s="137"/>
      <c r="GP1007" s="137"/>
      <c r="GQ1007" s="137"/>
      <c r="GR1007" s="137"/>
      <c r="GS1007" s="137"/>
      <c r="GT1007" s="137"/>
      <c r="GU1007" s="137"/>
      <c r="GV1007" s="137"/>
      <c r="GW1007" s="137"/>
    </row>
    <row r="1008" spans="1:205" x14ac:dyDescent="0.25">
      <c r="A1008" s="19">
        <v>1</v>
      </c>
      <c r="B1008" s="19">
        <v>1</v>
      </c>
      <c r="C1008" s="769" t="s">
        <v>272</v>
      </c>
      <c r="D1008" s="171">
        <f>'2 уровень'!F2264</f>
        <v>44891</v>
      </c>
      <c r="E1008" s="171">
        <f>'2 уровень'!G2264</f>
        <v>37409.166666666672</v>
      </c>
      <c r="F1008" s="171">
        <f>'2 уровень'!H2264</f>
        <v>31197.43</v>
      </c>
      <c r="G1008" s="172">
        <f>'2 уровень'!I2264</f>
        <v>83.395148247978426</v>
      </c>
      <c r="H1008" s="156">
        <f>'2 уровень'!J2264</f>
        <v>0</v>
      </c>
      <c r="I1008" s="156">
        <f>'2 уровень'!K2264</f>
        <v>0</v>
      </c>
      <c r="J1008" s="26">
        <f>'2 уровень'!L2264</f>
        <v>0</v>
      </c>
      <c r="K1008" s="26">
        <f>'2 уровень'!M2264</f>
        <v>0</v>
      </c>
      <c r="L1008" s="26">
        <f>'2 уровень'!N2264</f>
        <v>0</v>
      </c>
      <c r="M1008" s="26">
        <f>'2 уровень'!O2264</f>
        <v>0</v>
      </c>
      <c r="N1008" s="26">
        <f>'2 уровень'!P2264</f>
        <v>0</v>
      </c>
      <c r="O1008" s="26">
        <f>'2 уровень'!Q2264</f>
        <v>0</v>
      </c>
      <c r="P1008" s="150">
        <f>'2 уровень'!R2264</f>
        <v>0</v>
      </c>
      <c r="Q1008" s="150">
        <f>'2 уровень'!S2264</f>
        <v>0</v>
      </c>
      <c r="R1008" s="150">
        <f>'2 уровень'!T2264</f>
        <v>0</v>
      </c>
      <c r="S1008" s="150">
        <f>'2 уровень'!U2264</f>
        <v>0</v>
      </c>
      <c r="T1008" s="150">
        <f>'2 уровень'!V2264</f>
        <v>0</v>
      </c>
      <c r="U1008" s="150">
        <f>'2 уровень'!W2264</f>
        <v>0</v>
      </c>
      <c r="V1008" s="150">
        <f>'2 уровень'!X2264</f>
        <v>0</v>
      </c>
      <c r="W1008" s="150">
        <f>'2 уровень'!Y2264</f>
        <v>0</v>
      </c>
      <c r="X1008" s="150">
        <f>'2 уровень'!Z2264</f>
        <v>0</v>
      </c>
      <c r="Y1008" s="150">
        <f>'2 уровень'!AA2264</f>
        <v>0</v>
      </c>
      <c r="Z1008" s="150">
        <f>'2 уровень'!AB2264</f>
        <v>0</v>
      </c>
      <c r="AA1008" s="150">
        <f>'2 уровень'!AC2264</f>
        <v>0</v>
      </c>
      <c r="AB1008" s="996">
        <f>'2 уровень'!AD2264</f>
        <v>0</v>
      </c>
      <c r="AC1008" s="150">
        <f>'2 уровень'!AE2264</f>
        <v>0</v>
      </c>
      <c r="AD1008" s="150">
        <f>'2 уровень'!AF2264</f>
        <v>0</v>
      </c>
      <c r="AE1008" s="150">
        <f>'2 уровень'!AG2264</f>
        <v>0</v>
      </c>
      <c r="AF1008" s="150">
        <f>'2 уровень'!AH2264</f>
        <v>0</v>
      </c>
      <c r="AG1008" s="563">
        <f>'2 уровень'!AI2264</f>
        <v>0</v>
      </c>
      <c r="AH1008" s="150"/>
      <c r="AI1008" s="150"/>
      <c r="AJ1008" s="1241">
        <f>'2 уровень'!AJ2264</f>
        <v>0</v>
      </c>
      <c r="AK1008" s="1223">
        <f>'2 уровень'!AK2264</f>
        <v>0</v>
      </c>
      <c r="AL1008" s="337">
        <f t="shared" si="268"/>
        <v>0</v>
      </c>
      <c r="AM1008" s="337">
        <f t="shared" si="267"/>
        <v>0</v>
      </c>
      <c r="AN1008" s="1112">
        <f t="shared" si="273"/>
        <v>0</v>
      </c>
      <c r="AO1008" s="137">
        <f t="shared" si="274"/>
        <v>0</v>
      </c>
      <c r="AP1008" s="137"/>
      <c r="AQ1008" s="426">
        <f t="shared" si="269"/>
        <v>0</v>
      </c>
      <c r="AR1008" s="137"/>
      <c r="AS1008" s="137"/>
      <c r="AT1008" s="137"/>
      <c r="AU1008" s="137"/>
      <c r="AV1008" s="137"/>
      <c r="AW1008" s="137"/>
      <c r="AX1008" s="137"/>
      <c r="AY1008" s="137"/>
      <c r="AZ1008" s="137"/>
      <c r="BA1008" s="137"/>
      <c r="BB1008" s="137"/>
      <c r="BC1008" s="137"/>
      <c r="BD1008" s="137"/>
      <c r="BE1008" s="137"/>
      <c r="BF1008" s="137"/>
      <c r="BG1008" s="137"/>
      <c r="BH1008" s="137"/>
      <c r="BI1008" s="137"/>
      <c r="BJ1008" s="137"/>
      <c r="BK1008" s="137"/>
      <c r="BL1008" s="137"/>
      <c r="BM1008" s="137"/>
      <c r="BN1008" s="137"/>
      <c r="BO1008" s="137"/>
      <c r="BP1008" s="137"/>
      <c r="BQ1008" s="137"/>
      <c r="BR1008" s="137"/>
      <c r="BS1008" s="137"/>
      <c r="BT1008" s="137"/>
      <c r="BU1008" s="137"/>
      <c r="BV1008" s="137"/>
      <c r="BW1008" s="137"/>
      <c r="BX1008" s="137"/>
      <c r="BY1008" s="137"/>
      <c r="BZ1008" s="137"/>
      <c r="CA1008" s="137"/>
      <c r="CB1008" s="137"/>
      <c r="CC1008" s="137"/>
      <c r="CD1008" s="137"/>
      <c r="CE1008" s="137"/>
      <c r="CF1008" s="137"/>
      <c r="CG1008" s="137"/>
      <c r="CH1008" s="137"/>
      <c r="CI1008" s="137"/>
      <c r="CJ1008" s="137"/>
      <c r="CK1008" s="137"/>
      <c r="CL1008" s="137"/>
      <c r="CM1008" s="137"/>
      <c r="CN1008" s="137"/>
      <c r="CO1008" s="137"/>
      <c r="CP1008" s="137"/>
      <c r="CQ1008" s="137"/>
      <c r="CR1008" s="137"/>
      <c r="CS1008" s="137"/>
      <c r="CT1008" s="137"/>
      <c r="CU1008" s="137"/>
      <c r="CV1008" s="137"/>
      <c r="CW1008" s="137"/>
      <c r="CX1008" s="137"/>
      <c r="CY1008" s="137"/>
      <c r="CZ1008" s="137"/>
      <c r="DA1008" s="137"/>
      <c r="DB1008" s="137"/>
      <c r="DC1008" s="137"/>
      <c r="DD1008" s="137"/>
      <c r="DE1008" s="137"/>
      <c r="DF1008" s="137"/>
      <c r="DG1008" s="137"/>
      <c r="DH1008" s="137"/>
      <c r="DI1008" s="137"/>
      <c r="DJ1008" s="137"/>
      <c r="DK1008" s="137"/>
      <c r="DL1008" s="137"/>
      <c r="DM1008" s="137"/>
      <c r="DN1008" s="137"/>
      <c r="DO1008" s="137"/>
      <c r="DP1008" s="137"/>
      <c r="DQ1008" s="137"/>
      <c r="DR1008" s="137"/>
      <c r="DS1008" s="137"/>
      <c r="DT1008" s="137"/>
      <c r="DU1008" s="137"/>
      <c r="DV1008" s="137"/>
      <c r="DW1008" s="137"/>
      <c r="DX1008" s="137"/>
      <c r="DY1008" s="137"/>
      <c r="DZ1008" s="137"/>
      <c r="EA1008" s="137"/>
      <c r="EB1008" s="137"/>
      <c r="EC1008" s="137"/>
      <c r="ED1008" s="137"/>
      <c r="EE1008" s="137"/>
      <c r="EF1008" s="137"/>
      <c r="EG1008" s="137"/>
      <c r="EH1008" s="137"/>
      <c r="EI1008" s="137"/>
      <c r="EJ1008" s="137"/>
      <c r="EK1008" s="137"/>
      <c r="EL1008" s="137"/>
      <c r="EM1008" s="137"/>
      <c r="EN1008" s="137"/>
      <c r="EO1008" s="137"/>
      <c r="EP1008" s="137"/>
      <c r="EQ1008" s="137"/>
      <c r="ER1008" s="137"/>
      <c r="ES1008" s="137"/>
      <c r="ET1008" s="137"/>
      <c r="EU1008" s="137"/>
      <c r="EV1008" s="137"/>
      <c r="EW1008" s="137"/>
      <c r="EX1008" s="137"/>
      <c r="EY1008" s="137"/>
      <c r="EZ1008" s="137"/>
      <c r="FA1008" s="137"/>
      <c r="FB1008" s="137"/>
      <c r="FC1008" s="137"/>
      <c r="FD1008" s="137"/>
      <c r="FE1008" s="137"/>
      <c r="FF1008" s="137"/>
      <c r="FG1008" s="137"/>
      <c r="FH1008" s="137"/>
      <c r="FI1008" s="137"/>
      <c r="FJ1008" s="137"/>
      <c r="FK1008" s="137"/>
      <c r="FL1008" s="137"/>
      <c r="FM1008" s="137"/>
      <c r="FN1008" s="137"/>
      <c r="FO1008" s="137"/>
      <c r="FP1008" s="137"/>
      <c r="FQ1008" s="137"/>
      <c r="FR1008" s="137"/>
      <c r="FS1008" s="137"/>
      <c r="FT1008" s="137"/>
      <c r="FU1008" s="137"/>
      <c r="FV1008" s="137"/>
      <c r="FW1008" s="137"/>
      <c r="FX1008" s="137"/>
      <c r="FY1008" s="137"/>
      <c r="FZ1008" s="137"/>
      <c r="GA1008" s="137"/>
      <c r="GB1008" s="137"/>
      <c r="GC1008" s="137"/>
      <c r="GD1008" s="137"/>
      <c r="GE1008" s="137"/>
      <c r="GF1008" s="137"/>
      <c r="GG1008" s="137"/>
      <c r="GH1008" s="137"/>
      <c r="GI1008" s="137"/>
      <c r="GJ1008" s="137"/>
      <c r="GK1008" s="137"/>
      <c r="GL1008" s="137"/>
      <c r="GM1008" s="137"/>
      <c r="GN1008" s="137"/>
      <c r="GO1008" s="137"/>
      <c r="GP1008" s="137"/>
      <c r="GQ1008" s="137"/>
      <c r="GR1008" s="137"/>
      <c r="GS1008" s="137"/>
      <c r="GT1008" s="137"/>
      <c r="GU1008" s="137"/>
      <c r="GV1008" s="137"/>
      <c r="GW1008" s="137"/>
    </row>
    <row r="1009" spans="1:205" ht="29.25" x14ac:dyDescent="0.25">
      <c r="A1009" s="19">
        <v>1</v>
      </c>
      <c r="B1009" s="19">
        <v>1</v>
      </c>
      <c r="C1009" s="769" t="s">
        <v>287</v>
      </c>
      <c r="D1009" s="171">
        <f>'2 уровень'!F2265</f>
        <v>10926</v>
      </c>
      <c r="E1009" s="171">
        <f>'2 уровень'!G2265</f>
        <v>9105</v>
      </c>
      <c r="F1009" s="171">
        <f>'2 уровень'!H2265</f>
        <v>4907</v>
      </c>
      <c r="G1009" s="172">
        <f>'2 уровень'!I2265</f>
        <v>53.893465129049979</v>
      </c>
      <c r="H1009" s="156">
        <f>'2 уровень'!J2265</f>
        <v>0</v>
      </c>
      <c r="I1009" s="156">
        <f>'2 уровень'!K2265</f>
        <v>0</v>
      </c>
      <c r="J1009" s="26">
        <f>'2 уровень'!L2265</f>
        <v>0</v>
      </c>
      <c r="K1009" s="26">
        <f>'2 уровень'!M2265</f>
        <v>0</v>
      </c>
      <c r="L1009" s="26">
        <f>'2 уровень'!N2265</f>
        <v>0</v>
      </c>
      <c r="M1009" s="26">
        <f>'2 уровень'!O2265</f>
        <v>0</v>
      </c>
      <c r="N1009" s="26">
        <f>'2 уровень'!P2265</f>
        <v>0</v>
      </c>
      <c r="O1009" s="26">
        <f>'2 уровень'!Q2265</f>
        <v>0</v>
      </c>
      <c r="P1009" s="150">
        <f>'2 уровень'!R2265</f>
        <v>41899.251642126939</v>
      </c>
      <c r="Q1009" s="150">
        <f>'2 уровень'!S2265</f>
        <v>41899.251642126939</v>
      </c>
      <c r="R1009" s="150">
        <f>'2 уровень'!T2265</f>
        <v>41899.251642126939</v>
      </c>
      <c r="S1009" s="150">
        <f>'2 уровень'!U2265</f>
        <v>41899.251642126939</v>
      </c>
      <c r="T1009" s="150">
        <f>'2 уровень'!V2265</f>
        <v>41899.251642126939</v>
      </c>
      <c r="U1009" s="150">
        <f>'2 уровень'!W2265</f>
        <v>41899.251642126939</v>
      </c>
      <c r="V1009" s="150">
        <f>'2 уровень'!X2265</f>
        <v>41899.251642126939</v>
      </c>
      <c r="W1009" s="150">
        <f>'2 уровень'!Y2265</f>
        <v>41899.251642126939</v>
      </c>
      <c r="X1009" s="150">
        <f>'2 уровень'!Z2265</f>
        <v>41899.251642126939</v>
      </c>
      <c r="Y1009" s="150">
        <f>'2 уровень'!AA2265</f>
        <v>41899.251642126939</v>
      </c>
      <c r="Z1009" s="150">
        <f>'2 уровень'!AB2265</f>
        <v>34916.04303510578</v>
      </c>
      <c r="AA1009" s="150">
        <f>'2 уровень'!AC2265</f>
        <v>17545.799770000005</v>
      </c>
      <c r="AB1009" s="996">
        <f>'2 уровень'!AD2265</f>
        <v>0</v>
      </c>
      <c r="AC1009" s="150">
        <f>'2 уровень'!AE2265</f>
        <v>0</v>
      </c>
      <c r="AD1009" s="150">
        <f>'2 уровень'!AF2265</f>
        <v>-17370.243265105775</v>
      </c>
      <c r="AE1009" s="150">
        <f>'2 уровень'!AG2265</f>
        <v>0</v>
      </c>
      <c r="AF1009" s="150">
        <f>'2 уровень'!AH2265</f>
        <v>-42.312469999999998</v>
      </c>
      <c r="AG1009" s="563">
        <f>'2 уровень'!AI2265</f>
        <v>17503.487300000004</v>
      </c>
      <c r="AH1009" s="150"/>
      <c r="AI1009" s="150"/>
      <c r="AJ1009" s="1241">
        <f>'2 уровень'!AJ2265</f>
        <v>0</v>
      </c>
      <c r="AK1009" s="1223">
        <f>'2 уровень'!AK2265</f>
        <v>0</v>
      </c>
      <c r="AL1009" s="337">
        <f t="shared" si="268"/>
        <v>17503487.300000004</v>
      </c>
      <c r="AM1009" s="337">
        <f t="shared" si="267"/>
        <v>-42312.47</v>
      </c>
      <c r="AN1009" s="1112">
        <f t="shared" si="273"/>
        <v>3834.8207616810305</v>
      </c>
      <c r="AO1009" s="137">
        <f t="shared" si="274"/>
        <v>3575.6673670266978</v>
      </c>
      <c r="AP1009" s="137"/>
      <c r="AQ1009" s="426">
        <f t="shared" si="269"/>
        <v>0</v>
      </c>
      <c r="AR1009" s="137"/>
      <c r="AS1009" s="137"/>
      <c r="AT1009" s="137"/>
      <c r="AU1009" s="137"/>
      <c r="AV1009" s="137"/>
      <c r="AW1009" s="137"/>
      <c r="AX1009" s="137"/>
      <c r="AY1009" s="137"/>
      <c r="AZ1009" s="137"/>
      <c r="BA1009" s="137"/>
      <c r="BB1009" s="137"/>
      <c r="BC1009" s="137"/>
      <c r="BD1009" s="137"/>
      <c r="BE1009" s="137"/>
      <c r="BF1009" s="137"/>
      <c r="BG1009" s="137"/>
      <c r="BH1009" s="137"/>
      <c r="BI1009" s="137"/>
      <c r="BJ1009" s="137"/>
      <c r="BK1009" s="137"/>
      <c r="BL1009" s="137"/>
      <c r="BM1009" s="137"/>
      <c r="BN1009" s="137"/>
      <c r="BO1009" s="137"/>
      <c r="BP1009" s="137"/>
      <c r="BQ1009" s="137"/>
      <c r="BR1009" s="137"/>
      <c r="BS1009" s="137"/>
      <c r="BT1009" s="137"/>
      <c r="BU1009" s="137"/>
      <c r="BV1009" s="137"/>
      <c r="BW1009" s="137"/>
      <c r="BX1009" s="137"/>
      <c r="BY1009" s="137"/>
      <c r="BZ1009" s="137"/>
      <c r="CA1009" s="137"/>
      <c r="CB1009" s="137"/>
      <c r="CC1009" s="137"/>
      <c r="CD1009" s="137"/>
      <c r="CE1009" s="137"/>
      <c r="CF1009" s="137"/>
      <c r="CG1009" s="137"/>
      <c r="CH1009" s="137"/>
      <c r="CI1009" s="137"/>
      <c r="CJ1009" s="137"/>
      <c r="CK1009" s="137"/>
      <c r="CL1009" s="137"/>
      <c r="CM1009" s="137"/>
      <c r="CN1009" s="137"/>
      <c r="CO1009" s="137"/>
      <c r="CP1009" s="137"/>
      <c r="CQ1009" s="137"/>
      <c r="CR1009" s="137"/>
      <c r="CS1009" s="137"/>
      <c r="CT1009" s="137"/>
      <c r="CU1009" s="137"/>
      <c r="CV1009" s="137"/>
      <c r="CW1009" s="137"/>
      <c r="CX1009" s="137"/>
      <c r="CY1009" s="137"/>
      <c r="CZ1009" s="137"/>
      <c r="DA1009" s="137"/>
      <c r="DB1009" s="137"/>
      <c r="DC1009" s="137"/>
      <c r="DD1009" s="137"/>
      <c r="DE1009" s="137"/>
      <c r="DF1009" s="137"/>
      <c r="DG1009" s="137"/>
      <c r="DH1009" s="137"/>
      <c r="DI1009" s="137"/>
      <c r="DJ1009" s="137"/>
      <c r="DK1009" s="137"/>
      <c r="DL1009" s="137"/>
      <c r="DM1009" s="137"/>
      <c r="DN1009" s="137"/>
      <c r="DO1009" s="137"/>
      <c r="DP1009" s="137"/>
      <c r="DQ1009" s="137"/>
      <c r="DR1009" s="137"/>
      <c r="DS1009" s="137"/>
      <c r="DT1009" s="137"/>
      <c r="DU1009" s="137"/>
      <c r="DV1009" s="137"/>
      <c r="DW1009" s="137"/>
      <c r="DX1009" s="137"/>
      <c r="DY1009" s="137"/>
      <c r="DZ1009" s="137"/>
      <c r="EA1009" s="137"/>
      <c r="EB1009" s="137"/>
      <c r="EC1009" s="137"/>
      <c r="ED1009" s="137"/>
      <c r="EE1009" s="137"/>
      <c r="EF1009" s="137"/>
      <c r="EG1009" s="137"/>
      <c r="EH1009" s="137"/>
      <c r="EI1009" s="137"/>
      <c r="EJ1009" s="137"/>
      <c r="EK1009" s="137"/>
      <c r="EL1009" s="137"/>
      <c r="EM1009" s="137"/>
      <c r="EN1009" s="137"/>
      <c r="EO1009" s="137"/>
      <c r="EP1009" s="137"/>
      <c r="EQ1009" s="137"/>
      <c r="ER1009" s="137"/>
      <c r="ES1009" s="137"/>
      <c r="ET1009" s="137"/>
      <c r="EU1009" s="137"/>
      <c r="EV1009" s="137"/>
      <c r="EW1009" s="137"/>
      <c r="EX1009" s="137"/>
      <c r="EY1009" s="137"/>
      <c r="EZ1009" s="137"/>
      <c r="FA1009" s="137"/>
      <c r="FB1009" s="137"/>
      <c r="FC1009" s="137"/>
      <c r="FD1009" s="137"/>
      <c r="FE1009" s="137"/>
      <c r="FF1009" s="137"/>
      <c r="FG1009" s="137"/>
      <c r="FH1009" s="137"/>
      <c r="FI1009" s="137"/>
      <c r="FJ1009" s="137"/>
      <c r="FK1009" s="137"/>
      <c r="FL1009" s="137"/>
      <c r="FM1009" s="137"/>
      <c r="FN1009" s="137"/>
      <c r="FO1009" s="137"/>
      <c r="FP1009" s="137"/>
      <c r="FQ1009" s="137"/>
      <c r="FR1009" s="137"/>
      <c r="FS1009" s="137"/>
      <c r="FT1009" s="137"/>
      <c r="FU1009" s="137"/>
      <c r="FV1009" s="137"/>
      <c r="FW1009" s="137"/>
      <c r="FX1009" s="137"/>
      <c r="FY1009" s="137"/>
      <c r="FZ1009" s="137"/>
      <c r="GA1009" s="137"/>
      <c r="GB1009" s="137"/>
      <c r="GC1009" s="137"/>
      <c r="GD1009" s="137"/>
      <c r="GE1009" s="137"/>
      <c r="GF1009" s="137"/>
      <c r="GG1009" s="137"/>
      <c r="GH1009" s="137"/>
      <c r="GI1009" s="137"/>
      <c r="GJ1009" s="137"/>
      <c r="GK1009" s="137"/>
      <c r="GL1009" s="137"/>
      <c r="GM1009" s="137"/>
      <c r="GN1009" s="137"/>
      <c r="GO1009" s="137"/>
      <c r="GP1009" s="137"/>
      <c r="GQ1009" s="137"/>
      <c r="GR1009" s="137"/>
      <c r="GS1009" s="137"/>
      <c r="GT1009" s="137"/>
      <c r="GU1009" s="137"/>
      <c r="GV1009" s="137"/>
      <c r="GW1009" s="137"/>
    </row>
    <row r="1010" spans="1:205" ht="29.25" x14ac:dyDescent="0.25">
      <c r="A1010" s="19">
        <v>1</v>
      </c>
      <c r="B1010" s="19">
        <v>1</v>
      </c>
      <c r="C1010" s="769" t="s">
        <v>273</v>
      </c>
      <c r="D1010" s="171">
        <f>'2 уровень'!F2266</f>
        <v>20814.723404255317</v>
      </c>
      <c r="E1010" s="171">
        <f>'2 уровень'!G2266</f>
        <v>17236.602836879432</v>
      </c>
      <c r="F1010" s="171">
        <f>'2 уровень'!H2266</f>
        <v>17896.65425531915</v>
      </c>
      <c r="G1010" s="172">
        <f>'2 уровень'!I2266</f>
        <v>103.82935909521261</v>
      </c>
      <c r="H1010" s="156">
        <f>'2 уровень'!J2266</f>
        <v>0</v>
      </c>
      <c r="I1010" s="156">
        <f>'2 уровень'!K2266</f>
        <v>0</v>
      </c>
      <c r="J1010" s="26">
        <f>'2 уровень'!L2266</f>
        <v>0</v>
      </c>
      <c r="K1010" s="26">
        <f>'2 уровень'!M2266</f>
        <v>0</v>
      </c>
      <c r="L1010" s="26">
        <f>'2 уровень'!N2266</f>
        <v>0</v>
      </c>
      <c r="M1010" s="26">
        <f>'2 уровень'!O2266</f>
        <v>0</v>
      </c>
      <c r="N1010" s="26">
        <f>'2 уровень'!P2266</f>
        <v>0</v>
      </c>
      <c r="O1010" s="26">
        <f>'2 уровень'!Q2266</f>
        <v>0</v>
      </c>
      <c r="P1010" s="150">
        <f>'2 уровень'!R2266</f>
        <v>0</v>
      </c>
      <c r="Q1010" s="150">
        <f>'2 уровень'!S2266</f>
        <v>0</v>
      </c>
      <c r="R1010" s="150">
        <f>'2 уровень'!T2266</f>
        <v>0</v>
      </c>
      <c r="S1010" s="150">
        <f>'2 уровень'!U2266</f>
        <v>0</v>
      </c>
      <c r="T1010" s="150">
        <f>'2 уровень'!V2266</f>
        <v>0</v>
      </c>
      <c r="U1010" s="150">
        <f>'2 уровень'!W2266</f>
        <v>0</v>
      </c>
      <c r="V1010" s="150">
        <f>'2 уровень'!X2266</f>
        <v>0</v>
      </c>
      <c r="W1010" s="150">
        <f>'2 уровень'!Y2266</f>
        <v>0</v>
      </c>
      <c r="X1010" s="150">
        <f>'2 уровень'!Z2266</f>
        <v>0</v>
      </c>
      <c r="Y1010" s="150">
        <f>'2 уровень'!AA2266</f>
        <v>0</v>
      </c>
      <c r="Z1010" s="150">
        <f>'2 уровень'!AB2266</f>
        <v>0</v>
      </c>
      <c r="AA1010" s="150">
        <f>'2 уровень'!AC2266</f>
        <v>0</v>
      </c>
      <c r="AB1010" s="996">
        <f>'2 уровень'!AD2266</f>
        <v>0</v>
      </c>
      <c r="AC1010" s="150">
        <f>'2 уровень'!AE2266</f>
        <v>0</v>
      </c>
      <c r="AD1010" s="150">
        <f>'2 уровень'!AF2266</f>
        <v>0</v>
      </c>
      <c r="AE1010" s="150">
        <f>'2 уровень'!AG2266</f>
        <v>0</v>
      </c>
      <c r="AF1010" s="150">
        <f>'2 уровень'!AH2266</f>
        <v>0</v>
      </c>
      <c r="AG1010" s="563">
        <f>'2 уровень'!AI2266</f>
        <v>0</v>
      </c>
      <c r="AH1010" s="150"/>
      <c r="AI1010" s="150"/>
      <c r="AJ1010" s="1241">
        <f>'2 уровень'!AJ2266</f>
        <v>0</v>
      </c>
      <c r="AK1010" s="1223">
        <f>'2 уровень'!AK2266</f>
        <v>0</v>
      </c>
      <c r="AL1010" s="337">
        <f t="shared" si="268"/>
        <v>0</v>
      </c>
      <c r="AM1010" s="337">
        <f t="shared" si="267"/>
        <v>0</v>
      </c>
      <c r="AN1010" s="1112">
        <f t="shared" si="273"/>
        <v>0</v>
      </c>
      <c r="AO1010" s="137">
        <f t="shared" si="274"/>
        <v>0</v>
      </c>
      <c r="AP1010" s="137"/>
      <c r="AQ1010" s="426">
        <f t="shared" si="269"/>
        <v>0</v>
      </c>
      <c r="AR1010" s="137"/>
      <c r="AS1010" s="137"/>
      <c r="AT1010" s="137"/>
      <c r="AU1010" s="137"/>
      <c r="AV1010" s="137"/>
      <c r="AW1010" s="137"/>
      <c r="AX1010" s="137"/>
      <c r="AY1010" s="137"/>
      <c r="AZ1010" s="137"/>
      <c r="BA1010" s="137"/>
      <c r="BB1010" s="137"/>
      <c r="BC1010" s="137"/>
      <c r="BD1010" s="137"/>
      <c r="BE1010" s="137"/>
      <c r="BF1010" s="137"/>
      <c r="BG1010" s="137"/>
      <c r="BH1010" s="137"/>
      <c r="BI1010" s="137"/>
      <c r="BJ1010" s="137"/>
      <c r="BK1010" s="137"/>
      <c r="BL1010" s="137"/>
      <c r="BM1010" s="137"/>
      <c r="BN1010" s="137"/>
      <c r="BO1010" s="137"/>
      <c r="BP1010" s="137"/>
      <c r="BQ1010" s="137"/>
      <c r="BR1010" s="137"/>
      <c r="BS1010" s="137"/>
      <c r="BT1010" s="137"/>
      <c r="BU1010" s="137"/>
      <c r="BV1010" s="137"/>
      <c r="BW1010" s="137"/>
      <c r="BX1010" s="137"/>
      <c r="BY1010" s="137"/>
      <c r="BZ1010" s="137"/>
      <c r="CA1010" s="137"/>
      <c r="CB1010" s="137"/>
      <c r="CC1010" s="137"/>
      <c r="CD1010" s="137"/>
      <c r="CE1010" s="137"/>
      <c r="CF1010" s="137"/>
      <c r="CG1010" s="137"/>
      <c r="CH1010" s="137"/>
      <c r="CI1010" s="137"/>
      <c r="CJ1010" s="137"/>
      <c r="CK1010" s="137"/>
      <c r="CL1010" s="137"/>
      <c r="CM1010" s="137"/>
      <c r="CN1010" s="137"/>
      <c r="CO1010" s="137"/>
      <c r="CP1010" s="137"/>
      <c r="CQ1010" s="137"/>
      <c r="CR1010" s="137"/>
      <c r="CS1010" s="137"/>
      <c r="CT1010" s="137"/>
      <c r="CU1010" s="137"/>
      <c r="CV1010" s="137"/>
      <c r="CW1010" s="137"/>
      <c r="CX1010" s="137"/>
      <c r="CY1010" s="137"/>
      <c r="CZ1010" s="137"/>
      <c r="DA1010" s="137"/>
      <c r="DB1010" s="137"/>
      <c r="DC1010" s="137"/>
      <c r="DD1010" s="137"/>
      <c r="DE1010" s="137"/>
      <c r="DF1010" s="137"/>
      <c r="DG1010" s="137"/>
      <c r="DH1010" s="137"/>
      <c r="DI1010" s="137"/>
      <c r="DJ1010" s="137"/>
      <c r="DK1010" s="137"/>
      <c r="DL1010" s="137"/>
      <c r="DM1010" s="137"/>
      <c r="DN1010" s="137"/>
      <c r="DO1010" s="137"/>
      <c r="DP1010" s="137"/>
      <c r="DQ1010" s="137"/>
      <c r="DR1010" s="137"/>
      <c r="DS1010" s="137"/>
      <c r="DT1010" s="137"/>
      <c r="DU1010" s="137"/>
      <c r="DV1010" s="137"/>
      <c r="DW1010" s="137"/>
      <c r="DX1010" s="137"/>
      <c r="DY1010" s="137"/>
      <c r="DZ1010" s="137"/>
      <c r="EA1010" s="137"/>
      <c r="EB1010" s="137"/>
      <c r="EC1010" s="137"/>
      <c r="ED1010" s="137"/>
      <c r="EE1010" s="137"/>
      <c r="EF1010" s="137"/>
      <c r="EG1010" s="137"/>
      <c r="EH1010" s="137"/>
      <c r="EI1010" s="137"/>
      <c r="EJ1010" s="137"/>
      <c r="EK1010" s="137"/>
      <c r="EL1010" s="137"/>
      <c r="EM1010" s="137"/>
      <c r="EN1010" s="137"/>
      <c r="EO1010" s="137"/>
      <c r="EP1010" s="137"/>
      <c r="EQ1010" s="137"/>
      <c r="ER1010" s="137"/>
      <c r="ES1010" s="137"/>
      <c r="ET1010" s="137"/>
      <c r="EU1010" s="137"/>
      <c r="EV1010" s="137"/>
      <c r="EW1010" s="137"/>
      <c r="EX1010" s="137"/>
      <c r="EY1010" s="137"/>
      <c r="EZ1010" s="137"/>
      <c r="FA1010" s="137"/>
      <c r="FB1010" s="137"/>
      <c r="FC1010" s="137"/>
      <c r="FD1010" s="137"/>
      <c r="FE1010" s="137"/>
      <c r="FF1010" s="137"/>
      <c r="FG1010" s="137"/>
      <c r="FH1010" s="137"/>
      <c r="FI1010" s="137"/>
      <c r="FJ1010" s="137"/>
      <c r="FK1010" s="137"/>
      <c r="FL1010" s="137"/>
      <c r="FM1010" s="137"/>
      <c r="FN1010" s="137"/>
      <c r="FO1010" s="137"/>
      <c r="FP1010" s="137"/>
      <c r="FQ1010" s="137"/>
      <c r="FR1010" s="137"/>
      <c r="FS1010" s="137"/>
      <c r="FT1010" s="137"/>
      <c r="FU1010" s="137"/>
      <c r="FV1010" s="137"/>
      <c r="FW1010" s="137"/>
      <c r="FX1010" s="137"/>
      <c r="FY1010" s="137"/>
      <c r="FZ1010" s="137"/>
      <c r="GA1010" s="137"/>
      <c r="GB1010" s="137"/>
      <c r="GC1010" s="137"/>
      <c r="GD1010" s="137"/>
      <c r="GE1010" s="137"/>
      <c r="GF1010" s="137"/>
      <c r="GG1010" s="137"/>
      <c r="GH1010" s="137"/>
      <c r="GI1010" s="137"/>
      <c r="GJ1010" s="137"/>
      <c r="GK1010" s="137"/>
      <c r="GL1010" s="137"/>
      <c r="GM1010" s="137"/>
      <c r="GN1010" s="137"/>
      <c r="GO1010" s="137"/>
      <c r="GP1010" s="137"/>
      <c r="GQ1010" s="137"/>
      <c r="GR1010" s="137"/>
      <c r="GS1010" s="137"/>
      <c r="GT1010" s="137"/>
      <c r="GU1010" s="137"/>
      <c r="GV1010" s="137"/>
      <c r="GW1010" s="137"/>
    </row>
    <row r="1011" spans="1:205" ht="29.25" x14ac:dyDescent="0.25">
      <c r="A1011" s="19">
        <v>1</v>
      </c>
      <c r="B1011" s="19">
        <v>1</v>
      </c>
      <c r="C1011" s="769" t="s">
        <v>274</v>
      </c>
      <c r="D1011" s="171">
        <f>'2 уровень'!F2267</f>
        <v>10500</v>
      </c>
      <c r="E1011" s="171">
        <f>'2 уровень'!G2267</f>
        <v>8750</v>
      </c>
      <c r="F1011" s="171">
        <f>'2 уровень'!H2267</f>
        <v>7372</v>
      </c>
      <c r="G1011" s="172">
        <f>'2 уровень'!I2267</f>
        <v>84.251428571428562</v>
      </c>
      <c r="H1011" s="156">
        <f>'2 уровень'!J2267</f>
        <v>0</v>
      </c>
      <c r="I1011" s="156">
        <f>'2 уровень'!K2267</f>
        <v>0</v>
      </c>
      <c r="J1011" s="26">
        <f>'2 уровень'!L2267</f>
        <v>0</v>
      </c>
      <c r="K1011" s="26">
        <f>'2 уровень'!M2267</f>
        <v>0</v>
      </c>
      <c r="L1011" s="26">
        <f>'2 уровень'!N2267</f>
        <v>0</v>
      </c>
      <c r="M1011" s="26">
        <f>'2 уровень'!O2267</f>
        <v>0</v>
      </c>
      <c r="N1011" s="26">
        <f>'2 уровень'!P2267</f>
        <v>0</v>
      </c>
      <c r="O1011" s="26">
        <f>'2 уровень'!Q2267</f>
        <v>0</v>
      </c>
      <c r="P1011" s="150">
        <f>'2 уровень'!R2267</f>
        <v>13591.83</v>
      </c>
      <c r="Q1011" s="150">
        <f>'2 уровень'!S2267</f>
        <v>13591.83</v>
      </c>
      <c r="R1011" s="150">
        <f>'2 уровень'!T2267</f>
        <v>13591.83</v>
      </c>
      <c r="S1011" s="150">
        <f>'2 уровень'!U2267</f>
        <v>13591.83</v>
      </c>
      <c r="T1011" s="150">
        <f>'2 уровень'!V2267</f>
        <v>13591.83</v>
      </c>
      <c r="U1011" s="150">
        <f>'2 уровень'!W2267</f>
        <v>13591.83</v>
      </c>
      <c r="V1011" s="150">
        <f>'2 уровень'!X2267</f>
        <v>13591.83</v>
      </c>
      <c r="W1011" s="150">
        <f>'2 уровень'!Y2267</f>
        <v>13591.83</v>
      </c>
      <c r="X1011" s="150">
        <f>'2 уровень'!Z2267</f>
        <v>13591.83</v>
      </c>
      <c r="Y1011" s="150">
        <f>'2 уровень'!AA2267</f>
        <v>13591.83</v>
      </c>
      <c r="Z1011" s="150">
        <f>'2 уровень'!AB2267</f>
        <v>11326.525</v>
      </c>
      <c r="AA1011" s="150">
        <f>'2 уровень'!AC2267</f>
        <v>9542.7591199999988</v>
      </c>
      <c r="AB1011" s="996">
        <f>'2 уровень'!AD2267</f>
        <v>0</v>
      </c>
      <c r="AC1011" s="150">
        <f>'2 уровень'!AE2267</f>
        <v>0</v>
      </c>
      <c r="AD1011" s="150">
        <f>'2 уровень'!AF2267</f>
        <v>-1783.7658800000008</v>
      </c>
      <c r="AE1011" s="150">
        <f>'2 уровень'!AG2267</f>
        <v>0</v>
      </c>
      <c r="AF1011" s="150">
        <f>'2 уровень'!AH2267</f>
        <v>0</v>
      </c>
      <c r="AG1011" s="563">
        <f>'2 уровень'!AI2267</f>
        <v>9542.7591199999988</v>
      </c>
      <c r="AH1011" s="150">
        <f>AA1011/Z1011*100</f>
        <v>84.251428571428562</v>
      </c>
      <c r="AI1011" s="150">
        <f>AG1011/Z1011*100</f>
        <v>84.251428571428562</v>
      </c>
      <c r="AJ1011" s="1241">
        <f>'2 уровень'!AJ2267</f>
        <v>0</v>
      </c>
      <c r="AK1011" s="1223">
        <f>'2 уровень'!AK2267</f>
        <v>0</v>
      </c>
      <c r="AL1011" s="337">
        <f t="shared" si="268"/>
        <v>9542759.1199999992</v>
      </c>
      <c r="AM1011" s="337">
        <f t="shared" si="267"/>
        <v>0</v>
      </c>
      <c r="AN1011" s="1112">
        <f t="shared" si="273"/>
        <v>1294.46</v>
      </c>
      <c r="AO1011" s="137">
        <f t="shared" si="274"/>
        <v>1294.46</v>
      </c>
      <c r="AP1011" s="137"/>
      <c r="AQ1011" s="426">
        <f t="shared" si="269"/>
        <v>0</v>
      </c>
      <c r="AR1011" s="137"/>
      <c r="AS1011" s="137"/>
      <c r="AT1011" s="137"/>
      <c r="AU1011" s="137"/>
      <c r="AV1011" s="137"/>
      <c r="AW1011" s="137"/>
      <c r="AX1011" s="137"/>
      <c r="AY1011" s="137"/>
      <c r="AZ1011" s="137"/>
      <c r="BA1011" s="137"/>
      <c r="BB1011" s="137"/>
      <c r="BC1011" s="137"/>
      <c r="BD1011" s="137"/>
      <c r="BE1011" s="137"/>
      <c r="BF1011" s="137"/>
      <c r="BG1011" s="137"/>
      <c r="BH1011" s="137"/>
      <c r="BI1011" s="137"/>
      <c r="BJ1011" s="137"/>
      <c r="BK1011" s="137"/>
      <c r="BL1011" s="137"/>
      <c r="BM1011" s="137"/>
      <c r="BN1011" s="137"/>
      <c r="BO1011" s="137"/>
      <c r="BP1011" s="137"/>
      <c r="BQ1011" s="137"/>
      <c r="BR1011" s="137"/>
      <c r="BS1011" s="137"/>
      <c r="BT1011" s="137"/>
      <c r="BU1011" s="137"/>
      <c r="BV1011" s="137"/>
      <c r="BW1011" s="137"/>
      <c r="BX1011" s="137"/>
      <c r="BY1011" s="137"/>
      <c r="BZ1011" s="137"/>
      <c r="CA1011" s="137"/>
      <c r="CB1011" s="137"/>
      <c r="CC1011" s="137"/>
      <c r="CD1011" s="137"/>
      <c r="CE1011" s="137"/>
      <c r="CF1011" s="137"/>
      <c r="CG1011" s="137"/>
      <c r="CH1011" s="137"/>
      <c r="CI1011" s="137"/>
      <c r="CJ1011" s="137"/>
      <c r="CK1011" s="137"/>
      <c r="CL1011" s="137"/>
      <c r="CM1011" s="137"/>
      <c r="CN1011" s="137"/>
      <c r="CO1011" s="137"/>
      <c r="CP1011" s="137"/>
      <c r="CQ1011" s="137"/>
      <c r="CR1011" s="137"/>
      <c r="CS1011" s="137"/>
      <c r="CT1011" s="137"/>
      <c r="CU1011" s="137"/>
      <c r="CV1011" s="137"/>
      <c r="CW1011" s="137"/>
      <c r="CX1011" s="137"/>
      <c r="CY1011" s="137"/>
      <c r="CZ1011" s="137"/>
      <c r="DA1011" s="137"/>
      <c r="DB1011" s="137"/>
      <c r="DC1011" s="137"/>
      <c r="DD1011" s="137"/>
      <c r="DE1011" s="137"/>
      <c r="DF1011" s="137"/>
      <c r="DG1011" s="137"/>
      <c r="DH1011" s="137"/>
      <c r="DI1011" s="137"/>
      <c r="DJ1011" s="137"/>
      <c r="DK1011" s="137"/>
      <c r="DL1011" s="137"/>
      <c r="DM1011" s="137"/>
      <c r="DN1011" s="137"/>
      <c r="DO1011" s="137"/>
      <c r="DP1011" s="137"/>
      <c r="DQ1011" s="137"/>
      <c r="DR1011" s="137"/>
      <c r="DS1011" s="137"/>
      <c r="DT1011" s="137"/>
      <c r="DU1011" s="137"/>
      <c r="DV1011" s="137"/>
      <c r="DW1011" s="137"/>
      <c r="DX1011" s="137"/>
      <c r="DY1011" s="137"/>
      <c r="DZ1011" s="137"/>
      <c r="EA1011" s="137"/>
      <c r="EB1011" s="137"/>
      <c r="EC1011" s="137"/>
      <c r="ED1011" s="137"/>
      <c r="EE1011" s="137"/>
      <c r="EF1011" s="137"/>
      <c r="EG1011" s="137"/>
      <c r="EH1011" s="137"/>
      <c r="EI1011" s="137"/>
      <c r="EJ1011" s="137"/>
      <c r="EK1011" s="137"/>
      <c r="EL1011" s="137"/>
      <c r="EM1011" s="137"/>
      <c r="EN1011" s="137"/>
      <c r="EO1011" s="137"/>
      <c r="EP1011" s="137"/>
      <c r="EQ1011" s="137"/>
      <c r="ER1011" s="137"/>
      <c r="ES1011" s="137"/>
      <c r="ET1011" s="137"/>
      <c r="EU1011" s="137"/>
      <c r="EV1011" s="137"/>
      <c r="EW1011" s="137"/>
      <c r="EX1011" s="137"/>
      <c r="EY1011" s="137"/>
      <c r="EZ1011" s="137"/>
      <c r="FA1011" s="137"/>
      <c r="FB1011" s="137"/>
      <c r="FC1011" s="137"/>
      <c r="FD1011" s="137"/>
      <c r="FE1011" s="137"/>
      <c r="FF1011" s="137"/>
      <c r="FG1011" s="137"/>
      <c r="FH1011" s="137"/>
      <c r="FI1011" s="137"/>
      <c r="FJ1011" s="137"/>
      <c r="FK1011" s="137"/>
      <c r="FL1011" s="137"/>
      <c r="FM1011" s="137"/>
      <c r="FN1011" s="137"/>
      <c r="FO1011" s="137"/>
      <c r="FP1011" s="137"/>
      <c r="FQ1011" s="137"/>
      <c r="FR1011" s="137"/>
      <c r="FS1011" s="137"/>
      <c r="FT1011" s="137"/>
      <c r="FU1011" s="137"/>
      <c r="FV1011" s="137"/>
      <c r="FW1011" s="137"/>
      <c r="FX1011" s="137"/>
      <c r="FY1011" s="137"/>
      <c r="FZ1011" s="137"/>
      <c r="GA1011" s="137"/>
      <c r="GB1011" s="137"/>
      <c r="GC1011" s="137"/>
      <c r="GD1011" s="137"/>
      <c r="GE1011" s="137"/>
      <c r="GF1011" s="137"/>
      <c r="GG1011" s="137"/>
      <c r="GH1011" s="137"/>
      <c r="GI1011" s="137"/>
      <c r="GJ1011" s="137"/>
      <c r="GK1011" s="137"/>
      <c r="GL1011" s="137"/>
      <c r="GM1011" s="137"/>
      <c r="GN1011" s="137"/>
      <c r="GO1011" s="137"/>
      <c r="GP1011" s="137"/>
      <c r="GQ1011" s="137"/>
      <c r="GR1011" s="137"/>
      <c r="GS1011" s="137"/>
      <c r="GT1011" s="137"/>
      <c r="GU1011" s="137"/>
      <c r="GV1011" s="137"/>
      <c r="GW1011" s="137"/>
    </row>
    <row r="1012" spans="1:205" x14ac:dyDescent="0.25">
      <c r="A1012" s="19">
        <v>1</v>
      </c>
      <c r="B1012" s="19">
        <v>1</v>
      </c>
      <c r="C1012" s="770" t="s">
        <v>136</v>
      </c>
      <c r="D1012" s="171">
        <f>'2 уровень'!F2268</f>
        <v>127854.06666666668</v>
      </c>
      <c r="E1012" s="171">
        <f>'2 уровень'!G2268</f>
        <v>106261.65555555557</v>
      </c>
      <c r="F1012" s="171">
        <f>'2 уровень'!H2268</f>
        <v>95282.970476190472</v>
      </c>
      <c r="G1012" s="172">
        <f>'2 уровень'!I2268</f>
        <v>89.668253311162431</v>
      </c>
      <c r="H1012" s="156">
        <f>'2 уровень'!J2268</f>
        <v>0</v>
      </c>
      <c r="I1012" s="156">
        <f>'2 уровень'!K2268</f>
        <v>0</v>
      </c>
      <c r="J1012" s="26">
        <f>'2 уровень'!L2268</f>
        <v>0</v>
      </c>
      <c r="K1012" s="26">
        <f>'2 уровень'!M2268</f>
        <v>0</v>
      </c>
      <c r="L1012" s="26">
        <f>'2 уровень'!N2268</f>
        <v>0</v>
      </c>
      <c r="M1012" s="26">
        <f>'2 уровень'!O2268</f>
        <v>0</v>
      </c>
      <c r="N1012" s="26">
        <f>'2 уровень'!P2268</f>
        <v>0</v>
      </c>
      <c r="O1012" s="26">
        <f>'2 уровень'!Q2268</f>
        <v>0</v>
      </c>
      <c r="P1012" s="150">
        <f>'2 уровень'!R2268</f>
        <v>222008.66272212693</v>
      </c>
      <c r="Q1012" s="150">
        <f>'2 уровень'!S2268</f>
        <v>222008.66272212693</v>
      </c>
      <c r="R1012" s="150">
        <f>'2 уровень'!T2268</f>
        <v>222008.66272212693</v>
      </c>
      <c r="S1012" s="150">
        <f>'2 уровень'!U2268</f>
        <v>222008.66272212693</v>
      </c>
      <c r="T1012" s="150">
        <f>'2 уровень'!V2268</f>
        <v>222008.66272212693</v>
      </c>
      <c r="U1012" s="150">
        <f>'2 уровень'!W2268</f>
        <v>222008.66272212693</v>
      </c>
      <c r="V1012" s="150">
        <f>'2 уровень'!X2268</f>
        <v>222008.66272212693</v>
      </c>
      <c r="W1012" s="150">
        <f>'2 уровень'!Y2268</f>
        <v>219718.35290212694</v>
      </c>
      <c r="X1012" s="150">
        <f>'2 уровень'!Z2268</f>
        <v>219718.35290212694</v>
      </c>
      <c r="Y1012" s="150">
        <f>'2 уровень'!AA2268</f>
        <v>219718.35290212694</v>
      </c>
      <c r="Z1012" s="150">
        <f>'2 уровень'!AB2268</f>
        <v>183260.15943173913</v>
      </c>
      <c r="AA1012" s="150">
        <f>'2 уровень'!AC2268</f>
        <v>163867.67905000004</v>
      </c>
      <c r="AB1012" s="996">
        <f>'2 уровень'!AD2268</f>
        <v>0</v>
      </c>
      <c r="AC1012" s="150">
        <f>'2 уровень'!AE2268</f>
        <v>0</v>
      </c>
      <c r="AD1012" s="150">
        <f>'2 уровень'!AF2268</f>
        <v>-19392.480381739108</v>
      </c>
      <c r="AE1012" s="150">
        <f>'2 уровень'!AG2268</f>
        <v>-8.5250000000000004</v>
      </c>
      <c r="AF1012" s="150">
        <f>'2 уровень'!AH2268</f>
        <v>-55.793879999999994</v>
      </c>
      <c r="AG1012" s="563">
        <f>'2 уровень'!AI2268</f>
        <v>163811.88517000002</v>
      </c>
      <c r="AH1012" s="150">
        <f>AA1012/Z1012*100</f>
        <v>89.418059854432016</v>
      </c>
      <c r="AI1012" s="150">
        <f>AG1012/Z1012*100</f>
        <v>89.387614677382615</v>
      </c>
      <c r="AJ1012" s="1241">
        <f>'2 уровень'!AJ2268</f>
        <v>0</v>
      </c>
      <c r="AK1012" s="1223">
        <f>'2 уровень'!AK2268</f>
        <v>0</v>
      </c>
      <c r="AL1012" s="337">
        <f t="shared" si="268"/>
        <v>163811885.17000002</v>
      </c>
      <c r="AM1012" s="337">
        <f t="shared" si="267"/>
        <v>-55793.88</v>
      </c>
      <c r="AN1012" s="1112">
        <f t="shared" si="273"/>
        <v>1736.4223799070417</v>
      </c>
      <c r="AO1012" s="137">
        <f t="shared" si="274"/>
        <v>1719.8002773323242</v>
      </c>
      <c r="AP1012" s="137"/>
      <c r="AQ1012" s="426">
        <f t="shared" si="269"/>
        <v>0</v>
      </c>
      <c r="AR1012" s="137"/>
      <c r="AS1012" s="137"/>
      <c r="AT1012" s="137"/>
      <c r="AU1012" s="137"/>
      <c r="AV1012" s="137"/>
      <c r="AW1012" s="137"/>
      <c r="AX1012" s="137"/>
      <c r="AY1012" s="137"/>
      <c r="AZ1012" s="137"/>
      <c r="BA1012" s="137"/>
      <c r="BB1012" s="137"/>
      <c r="BC1012" s="137"/>
      <c r="BD1012" s="137"/>
      <c r="BE1012" s="137"/>
      <c r="BF1012" s="137"/>
      <c r="BG1012" s="137"/>
      <c r="BH1012" s="137"/>
      <c r="BI1012" s="137"/>
      <c r="BJ1012" s="137"/>
      <c r="BK1012" s="137"/>
      <c r="BL1012" s="137"/>
      <c r="BM1012" s="137"/>
      <c r="BN1012" s="137"/>
      <c r="BO1012" s="137"/>
      <c r="BP1012" s="137"/>
      <c r="BQ1012" s="137"/>
      <c r="BR1012" s="137"/>
      <c r="BS1012" s="137"/>
      <c r="BT1012" s="137"/>
      <c r="BU1012" s="137"/>
      <c r="BV1012" s="137"/>
      <c r="BW1012" s="137"/>
      <c r="BX1012" s="137"/>
      <c r="BY1012" s="137"/>
      <c r="BZ1012" s="137"/>
      <c r="CA1012" s="137"/>
      <c r="CB1012" s="137"/>
      <c r="CC1012" s="137"/>
      <c r="CD1012" s="137"/>
      <c r="CE1012" s="137"/>
      <c r="CF1012" s="137"/>
      <c r="CG1012" s="137"/>
      <c r="CH1012" s="137"/>
      <c r="CI1012" s="137"/>
      <c r="CJ1012" s="137"/>
      <c r="CK1012" s="137"/>
      <c r="CL1012" s="137"/>
      <c r="CM1012" s="137"/>
      <c r="CN1012" s="137"/>
      <c r="CO1012" s="137"/>
      <c r="CP1012" s="137"/>
      <c r="CQ1012" s="137"/>
      <c r="CR1012" s="137"/>
      <c r="CS1012" s="137"/>
      <c r="CT1012" s="137"/>
      <c r="CU1012" s="137"/>
      <c r="CV1012" s="137"/>
      <c r="CW1012" s="137"/>
      <c r="CX1012" s="137"/>
      <c r="CY1012" s="137"/>
      <c r="CZ1012" s="137"/>
      <c r="DA1012" s="137"/>
      <c r="DB1012" s="137"/>
      <c r="DC1012" s="137"/>
      <c r="DD1012" s="137"/>
      <c r="DE1012" s="137"/>
      <c r="DF1012" s="137"/>
      <c r="DG1012" s="137"/>
      <c r="DH1012" s="137"/>
      <c r="DI1012" s="137"/>
      <c r="DJ1012" s="137"/>
      <c r="DK1012" s="137"/>
      <c r="DL1012" s="137"/>
      <c r="DM1012" s="137"/>
      <c r="DN1012" s="137"/>
      <c r="DO1012" s="137"/>
      <c r="DP1012" s="137"/>
      <c r="DQ1012" s="137"/>
      <c r="DR1012" s="137"/>
      <c r="DS1012" s="137"/>
      <c r="DT1012" s="137"/>
      <c r="DU1012" s="137"/>
      <c r="DV1012" s="137"/>
      <c r="DW1012" s="137"/>
      <c r="DX1012" s="137"/>
      <c r="DY1012" s="137"/>
      <c r="DZ1012" s="137"/>
      <c r="EA1012" s="137"/>
      <c r="EB1012" s="137"/>
      <c r="EC1012" s="137"/>
      <c r="ED1012" s="137"/>
      <c r="EE1012" s="137"/>
      <c r="EF1012" s="137"/>
      <c r="EG1012" s="137"/>
      <c r="EH1012" s="137"/>
      <c r="EI1012" s="137"/>
      <c r="EJ1012" s="137"/>
      <c r="EK1012" s="137"/>
      <c r="EL1012" s="137"/>
      <c r="EM1012" s="137"/>
      <c r="EN1012" s="137"/>
      <c r="EO1012" s="137"/>
      <c r="EP1012" s="137"/>
      <c r="EQ1012" s="137"/>
      <c r="ER1012" s="137"/>
      <c r="ES1012" s="137"/>
      <c r="ET1012" s="137"/>
      <c r="EU1012" s="137"/>
      <c r="EV1012" s="137"/>
      <c r="EW1012" s="137"/>
      <c r="EX1012" s="137"/>
      <c r="EY1012" s="137"/>
      <c r="EZ1012" s="137"/>
      <c r="FA1012" s="137"/>
      <c r="FB1012" s="137"/>
      <c r="FC1012" s="137"/>
      <c r="FD1012" s="137"/>
      <c r="FE1012" s="137"/>
      <c r="FF1012" s="137"/>
      <c r="FG1012" s="137"/>
      <c r="FH1012" s="137"/>
      <c r="FI1012" s="137"/>
      <c r="FJ1012" s="137"/>
      <c r="FK1012" s="137"/>
      <c r="FL1012" s="137"/>
      <c r="FM1012" s="137"/>
      <c r="FN1012" s="137"/>
      <c r="FO1012" s="137"/>
      <c r="FP1012" s="137"/>
      <c r="FQ1012" s="137"/>
      <c r="FR1012" s="137"/>
      <c r="FS1012" s="137"/>
      <c r="FT1012" s="137"/>
      <c r="FU1012" s="137"/>
      <c r="FV1012" s="137"/>
      <c r="FW1012" s="137"/>
      <c r="FX1012" s="137"/>
      <c r="FY1012" s="137"/>
      <c r="FZ1012" s="137"/>
      <c r="GA1012" s="137"/>
      <c r="GB1012" s="137"/>
      <c r="GC1012" s="137"/>
      <c r="GD1012" s="137"/>
      <c r="GE1012" s="137"/>
      <c r="GF1012" s="137"/>
      <c r="GG1012" s="137"/>
      <c r="GH1012" s="137"/>
      <c r="GI1012" s="137"/>
      <c r="GJ1012" s="137"/>
      <c r="GK1012" s="137"/>
      <c r="GL1012" s="137"/>
      <c r="GM1012" s="137"/>
      <c r="GN1012" s="137"/>
      <c r="GO1012" s="137"/>
      <c r="GP1012" s="137"/>
      <c r="GQ1012" s="137"/>
      <c r="GR1012" s="137"/>
      <c r="GS1012" s="137"/>
      <c r="GT1012" s="137"/>
      <c r="GU1012" s="137"/>
      <c r="GV1012" s="137"/>
      <c r="GW1012" s="137"/>
    </row>
    <row r="1013" spans="1:205" x14ac:dyDescent="0.25">
      <c r="A1013" s="19">
        <v>1</v>
      </c>
      <c r="B1013" s="19">
        <v>1</v>
      </c>
      <c r="C1013" s="2488" t="s">
        <v>234</v>
      </c>
      <c r="D1013" s="171">
        <f>'2 уровень'!F2269</f>
        <v>370</v>
      </c>
      <c r="E1013" s="171">
        <f>'2 уровень'!G2269</f>
        <v>309</v>
      </c>
      <c r="F1013" s="171">
        <f>'2 уровень'!H2269</f>
        <v>259</v>
      </c>
      <c r="G1013" s="172">
        <f>'2 уровень'!I2269</f>
        <v>83.818770226537225</v>
      </c>
      <c r="H1013" s="156">
        <f>'2 уровень'!J2269</f>
        <v>10.305405405405406</v>
      </c>
      <c r="I1013" s="156">
        <f>'2 уровень'!K2269</f>
        <v>10.335907335907336</v>
      </c>
      <c r="J1013" s="26">
        <f>'2 уровень'!L2269</f>
        <v>3813</v>
      </c>
      <c r="K1013" s="26">
        <f>'2 уровень'!M2269</f>
        <v>3177</v>
      </c>
      <c r="L1013" s="26">
        <f>'2 уровень'!N2269</f>
        <v>2677</v>
      </c>
      <c r="M1013" s="26">
        <f>'2 уровень'!O2269</f>
        <v>84.26188227887944</v>
      </c>
      <c r="N1013" s="26">
        <f>'2 уровень'!P2269</f>
        <v>12.709999999999999</v>
      </c>
      <c r="O1013" s="26">
        <f>'2 уровень'!Q2269</f>
        <v>252.74586939417782</v>
      </c>
      <c r="P1013" s="150">
        <f>'2 уровень'!R2269</f>
        <v>0</v>
      </c>
      <c r="Q1013" s="150">
        <f>'2 уровень'!S2269</f>
        <v>0</v>
      </c>
      <c r="R1013" s="150">
        <f>'2 уровень'!T2269</f>
        <v>0</v>
      </c>
      <c r="S1013" s="150">
        <f>'2 уровень'!U2269</f>
        <v>0</v>
      </c>
      <c r="T1013" s="150">
        <f>'2 уровень'!V2269</f>
        <v>0</v>
      </c>
      <c r="U1013" s="150">
        <f>'2 уровень'!W2269</f>
        <v>0</v>
      </c>
      <c r="V1013" s="150">
        <f>'2 уровень'!X2269</f>
        <v>0</v>
      </c>
      <c r="W1013" s="150">
        <f>'2 уровень'!Y2269</f>
        <v>0</v>
      </c>
      <c r="X1013" s="150">
        <f>'2 уровень'!Z2269</f>
        <v>0</v>
      </c>
      <c r="Y1013" s="150">
        <f>'2 уровень'!AA2269</f>
        <v>0</v>
      </c>
      <c r="Z1013" s="150">
        <f>'2 уровень'!AB2269</f>
        <v>0</v>
      </c>
      <c r="AA1013" s="150">
        <f>'2 уровень'!AC2269</f>
        <v>0</v>
      </c>
      <c r="AB1013" s="996">
        <f>'2 уровень'!AD2269</f>
        <v>0</v>
      </c>
      <c r="AC1013" s="150">
        <f>'2 уровень'!AE2269</f>
        <v>0</v>
      </c>
      <c r="AD1013" s="150">
        <f>'2 уровень'!AF2269</f>
        <v>0</v>
      </c>
      <c r="AE1013" s="150">
        <f>'2 уровень'!AG2269</f>
        <v>0</v>
      </c>
      <c r="AF1013" s="150">
        <f>'2 уровень'!AH2269</f>
        <v>0</v>
      </c>
      <c r="AG1013" s="563">
        <f>'2 уровень'!AI2269</f>
        <v>0</v>
      </c>
      <c r="AH1013" s="150"/>
      <c r="AI1013" s="150"/>
      <c r="AJ1013" s="1241">
        <f>'2 уровень'!AJ2269</f>
        <v>0</v>
      </c>
      <c r="AK1013" s="1223">
        <f>'2 уровень'!AK2269</f>
        <v>0</v>
      </c>
      <c r="AL1013" s="337">
        <f t="shared" si="268"/>
        <v>0</v>
      </c>
      <c r="AM1013" s="337">
        <f t="shared" si="267"/>
        <v>0</v>
      </c>
      <c r="AN1013" s="1112">
        <f t="shared" si="273"/>
        <v>0</v>
      </c>
      <c r="AO1013" s="137">
        <f t="shared" si="274"/>
        <v>0</v>
      </c>
      <c r="AP1013" s="137"/>
      <c r="AQ1013" s="426">
        <f t="shared" si="269"/>
        <v>0</v>
      </c>
      <c r="AR1013" s="137"/>
      <c r="AS1013" s="137"/>
      <c r="AT1013" s="137"/>
      <c r="AU1013" s="137"/>
      <c r="AV1013" s="137"/>
      <c r="AW1013" s="137"/>
      <c r="AX1013" s="137"/>
      <c r="AY1013" s="137"/>
      <c r="AZ1013" s="137"/>
      <c r="BA1013" s="137"/>
      <c r="BB1013" s="137"/>
      <c r="BC1013" s="137"/>
      <c r="BD1013" s="137"/>
      <c r="BE1013" s="137"/>
      <c r="BF1013" s="137"/>
      <c r="BG1013" s="137"/>
      <c r="BH1013" s="137"/>
      <c r="BI1013" s="137"/>
      <c r="BJ1013" s="137"/>
      <c r="BK1013" s="137"/>
      <c r="BL1013" s="137"/>
      <c r="BM1013" s="137"/>
      <c r="BN1013" s="137"/>
      <c r="BO1013" s="137"/>
      <c r="BP1013" s="137"/>
      <c r="BQ1013" s="137"/>
      <c r="BR1013" s="137"/>
      <c r="BS1013" s="137"/>
      <c r="BT1013" s="137"/>
      <c r="BU1013" s="137"/>
      <c r="BV1013" s="137"/>
      <c r="BW1013" s="137"/>
      <c r="BX1013" s="137"/>
      <c r="BY1013" s="137"/>
      <c r="BZ1013" s="137"/>
      <c r="CA1013" s="137"/>
      <c r="CB1013" s="137"/>
      <c r="CC1013" s="137"/>
      <c r="CD1013" s="137"/>
      <c r="CE1013" s="137"/>
      <c r="CF1013" s="137"/>
      <c r="CG1013" s="137"/>
      <c r="CH1013" s="137"/>
      <c r="CI1013" s="137"/>
      <c r="CJ1013" s="137"/>
      <c r="CK1013" s="137"/>
      <c r="CL1013" s="137"/>
      <c r="CM1013" s="137"/>
      <c r="CN1013" s="137"/>
      <c r="CO1013" s="137"/>
      <c r="CP1013" s="137"/>
      <c r="CQ1013" s="137"/>
      <c r="CR1013" s="137"/>
      <c r="CS1013" s="137"/>
      <c r="CT1013" s="137"/>
      <c r="CU1013" s="137"/>
      <c r="CV1013" s="137"/>
      <c r="CW1013" s="137"/>
      <c r="CX1013" s="137"/>
      <c r="CY1013" s="137"/>
      <c r="CZ1013" s="137"/>
      <c r="DA1013" s="137"/>
      <c r="DB1013" s="137"/>
      <c r="DC1013" s="137"/>
      <c r="DD1013" s="137"/>
      <c r="DE1013" s="137"/>
      <c r="DF1013" s="137"/>
      <c r="DG1013" s="137"/>
      <c r="DH1013" s="137"/>
      <c r="DI1013" s="137"/>
      <c r="DJ1013" s="137"/>
      <c r="DK1013" s="137"/>
      <c r="DL1013" s="137"/>
      <c r="DM1013" s="137"/>
      <c r="DN1013" s="137"/>
      <c r="DO1013" s="137"/>
      <c r="DP1013" s="137"/>
      <c r="DQ1013" s="137"/>
      <c r="DR1013" s="137"/>
      <c r="DS1013" s="137"/>
      <c r="DT1013" s="137"/>
      <c r="DU1013" s="137"/>
      <c r="DV1013" s="137"/>
      <c r="DW1013" s="137"/>
      <c r="DX1013" s="137"/>
      <c r="DY1013" s="137"/>
      <c r="DZ1013" s="137"/>
      <c r="EA1013" s="137"/>
      <c r="EB1013" s="137"/>
      <c r="EC1013" s="137"/>
      <c r="ED1013" s="137"/>
      <c r="EE1013" s="137"/>
      <c r="EF1013" s="137"/>
      <c r="EG1013" s="137"/>
      <c r="EH1013" s="137"/>
      <c r="EI1013" s="137"/>
      <c r="EJ1013" s="137"/>
      <c r="EK1013" s="137"/>
      <c r="EL1013" s="137"/>
      <c r="EM1013" s="137"/>
      <c r="EN1013" s="137"/>
      <c r="EO1013" s="137"/>
      <c r="EP1013" s="137"/>
      <c r="EQ1013" s="137"/>
      <c r="ER1013" s="137"/>
      <c r="ES1013" s="137"/>
      <c r="ET1013" s="137"/>
      <c r="EU1013" s="137"/>
      <c r="EV1013" s="137"/>
      <c r="EW1013" s="137"/>
      <c r="EX1013" s="137"/>
      <c r="EY1013" s="137"/>
      <c r="EZ1013" s="137"/>
      <c r="FA1013" s="137"/>
      <c r="FB1013" s="137"/>
      <c r="FC1013" s="137"/>
      <c r="FD1013" s="137"/>
      <c r="FE1013" s="137"/>
      <c r="FF1013" s="137"/>
      <c r="FG1013" s="137"/>
      <c r="FH1013" s="137"/>
      <c r="FI1013" s="137"/>
      <c r="FJ1013" s="137"/>
      <c r="FK1013" s="137"/>
      <c r="FL1013" s="137"/>
      <c r="FM1013" s="137"/>
      <c r="FN1013" s="137"/>
      <c r="FO1013" s="137"/>
      <c r="FP1013" s="137"/>
      <c r="FQ1013" s="137"/>
      <c r="FR1013" s="137"/>
      <c r="FS1013" s="137"/>
      <c r="FT1013" s="137"/>
      <c r="FU1013" s="137"/>
      <c r="FV1013" s="137"/>
      <c r="FW1013" s="137"/>
      <c r="FX1013" s="137"/>
      <c r="FY1013" s="137"/>
      <c r="FZ1013" s="137"/>
      <c r="GA1013" s="137"/>
      <c r="GB1013" s="137"/>
      <c r="GC1013" s="137"/>
      <c r="GD1013" s="137"/>
      <c r="GE1013" s="137"/>
      <c r="GF1013" s="137"/>
      <c r="GG1013" s="137"/>
      <c r="GH1013" s="137"/>
      <c r="GI1013" s="137"/>
      <c r="GJ1013" s="137"/>
      <c r="GK1013" s="137"/>
      <c r="GL1013" s="137"/>
      <c r="GM1013" s="137"/>
      <c r="GN1013" s="137"/>
      <c r="GO1013" s="137"/>
      <c r="GP1013" s="137"/>
      <c r="GQ1013" s="137"/>
      <c r="GR1013" s="137"/>
      <c r="GS1013" s="137"/>
      <c r="GT1013" s="137"/>
      <c r="GU1013" s="137"/>
      <c r="GV1013" s="137"/>
      <c r="GW1013" s="137"/>
    </row>
    <row r="1014" spans="1:205" ht="30" x14ac:dyDescent="0.25">
      <c r="A1014" s="19">
        <v>1</v>
      </c>
      <c r="B1014" s="19">
        <v>1</v>
      </c>
      <c r="C1014" s="2410" t="s">
        <v>235</v>
      </c>
      <c r="D1014" s="171">
        <f>'2 уровень'!F2270</f>
        <v>177</v>
      </c>
      <c r="E1014" s="171">
        <f>'2 уровень'!G2270</f>
        <v>147</v>
      </c>
      <c r="F1014" s="171">
        <f>'2 уровень'!H2270</f>
        <v>171</v>
      </c>
      <c r="G1014" s="172">
        <f>'2 уровень'!I2270</f>
        <v>116.32653061224489</v>
      </c>
      <c r="H1014" s="156">
        <f>'2 уровень'!J2270</f>
        <v>8</v>
      </c>
      <c r="I1014" s="156">
        <f>'2 уровень'!K2270</f>
        <v>8.6959064327485383</v>
      </c>
      <c r="J1014" s="26">
        <f>'2 уровень'!L2270</f>
        <v>1416</v>
      </c>
      <c r="K1014" s="26">
        <f>'2 уровень'!M2270</f>
        <v>1180</v>
      </c>
      <c r="L1014" s="26">
        <f>'2 уровень'!N2270</f>
        <v>1487</v>
      </c>
      <c r="M1014" s="26">
        <f>'2 уровень'!O2270</f>
        <v>126.01694915254238</v>
      </c>
      <c r="N1014" s="26">
        <f>'2 уровень'!P2270</f>
        <v>5.8999999999999995</v>
      </c>
      <c r="O1014" s="26">
        <f>'2 уровень'!Q2270</f>
        <v>302.4406779661017</v>
      </c>
      <c r="P1014" s="150">
        <f>'2 уровень'!R2270</f>
        <v>0</v>
      </c>
      <c r="Q1014" s="150">
        <f>'2 уровень'!S2270</f>
        <v>0</v>
      </c>
      <c r="R1014" s="150">
        <f>'2 уровень'!T2270</f>
        <v>0</v>
      </c>
      <c r="S1014" s="150">
        <f>'2 уровень'!U2270</f>
        <v>0</v>
      </c>
      <c r="T1014" s="150">
        <f>'2 уровень'!V2270</f>
        <v>0</v>
      </c>
      <c r="U1014" s="150">
        <f>'2 уровень'!W2270</f>
        <v>0</v>
      </c>
      <c r="V1014" s="150">
        <f>'2 уровень'!X2270</f>
        <v>0</v>
      </c>
      <c r="W1014" s="150">
        <f>'2 уровень'!Y2270</f>
        <v>0</v>
      </c>
      <c r="X1014" s="150">
        <f>'2 уровень'!Z2270</f>
        <v>0</v>
      </c>
      <c r="Y1014" s="150">
        <f>'2 уровень'!AA2270</f>
        <v>0</v>
      </c>
      <c r="Z1014" s="150">
        <f>'2 уровень'!AB2270</f>
        <v>0</v>
      </c>
      <c r="AA1014" s="150">
        <f>'2 уровень'!AC2270</f>
        <v>0</v>
      </c>
      <c r="AB1014" s="996">
        <f>'2 уровень'!AD2270</f>
        <v>0</v>
      </c>
      <c r="AC1014" s="150">
        <f>'2 уровень'!AE2270</f>
        <v>0</v>
      </c>
      <c r="AD1014" s="150">
        <f>'2 уровень'!AF2270</f>
        <v>0</v>
      </c>
      <c r="AE1014" s="150">
        <f>'2 уровень'!AG2270</f>
        <v>0</v>
      </c>
      <c r="AF1014" s="150">
        <f>'2 уровень'!AH2270</f>
        <v>0</v>
      </c>
      <c r="AG1014" s="563">
        <f>'2 уровень'!AI2270</f>
        <v>0</v>
      </c>
      <c r="AH1014" s="150"/>
      <c r="AI1014" s="150"/>
      <c r="AJ1014" s="1241">
        <f>'2 уровень'!AJ2270</f>
        <v>0</v>
      </c>
      <c r="AK1014" s="1223">
        <f>'2 уровень'!AK2270</f>
        <v>0</v>
      </c>
      <c r="AL1014" s="337">
        <f t="shared" si="268"/>
        <v>0</v>
      </c>
      <c r="AM1014" s="337">
        <f t="shared" si="267"/>
        <v>0</v>
      </c>
      <c r="AN1014" s="1112">
        <f t="shared" si="273"/>
        <v>0</v>
      </c>
      <c r="AO1014" s="137">
        <f t="shared" si="274"/>
        <v>0</v>
      </c>
      <c r="AP1014" s="137"/>
      <c r="AQ1014" s="426">
        <f t="shared" si="269"/>
        <v>0</v>
      </c>
      <c r="AR1014" s="137"/>
      <c r="AS1014" s="137"/>
      <c r="AT1014" s="137"/>
      <c r="AU1014" s="137"/>
      <c r="AV1014" s="137"/>
      <c r="AW1014" s="137"/>
      <c r="AX1014" s="137"/>
      <c r="AY1014" s="137"/>
      <c r="AZ1014" s="137"/>
      <c r="BA1014" s="137"/>
      <c r="BB1014" s="137"/>
      <c r="BC1014" s="137"/>
      <c r="BD1014" s="137"/>
      <c r="BE1014" s="137"/>
      <c r="BF1014" s="137"/>
      <c r="BG1014" s="137"/>
      <c r="BH1014" s="137"/>
      <c r="BI1014" s="137"/>
      <c r="BJ1014" s="137"/>
      <c r="BK1014" s="137"/>
      <c r="BL1014" s="137"/>
      <c r="BM1014" s="137"/>
      <c r="BN1014" s="137"/>
      <c r="BO1014" s="137"/>
      <c r="BP1014" s="137"/>
      <c r="BQ1014" s="137"/>
      <c r="BR1014" s="137"/>
      <c r="BS1014" s="137"/>
      <c r="BT1014" s="137"/>
      <c r="BU1014" s="137"/>
      <c r="BV1014" s="137"/>
      <c r="BW1014" s="137"/>
      <c r="BX1014" s="137"/>
      <c r="BY1014" s="137"/>
      <c r="BZ1014" s="137"/>
      <c r="CA1014" s="137"/>
      <c r="CB1014" s="137"/>
      <c r="CC1014" s="137"/>
      <c r="CD1014" s="137"/>
      <c r="CE1014" s="137"/>
      <c r="CF1014" s="137"/>
      <c r="CG1014" s="137"/>
      <c r="CH1014" s="137"/>
      <c r="CI1014" s="137"/>
      <c r="CJ1014" s="137"/>
      <c r="CK1014" s="137"/>
      <c r="CL1014" s="137"/>
      <c r="CM1014" s="137"/>
      <c r="CN1014" s="137"/>
      <c r="CO1014" s="137"/>
      <c r="CP1014" s="137"/>
      <c r="CQ1014" s="137"/>
      <c r="CR1014" s="137"/>
      <c r="CS1014" s="137"/>
      <c r="CT1014" s="137"/>
      <c r="CU1014" s="137"/>
      <c r="CV1014" s="137"/>
      <c r="CW1014" s="137"/>
      <c r="CX1014" s="137"/>
      <c r="CY1014" s="137"/>
      <c r="CZ1014" s="137"/>
      <c r="DA1014" s="137"/>
      <c r="DB1014" s="137"/>
      <c r="DC1014" s="137"/>
      <c r="DD1014" s="137"/>
      <c r="DE1014" s="137"/>
      <c r="DF1014" s="137"/>
      <c r="DG1014" s="137"/>
      <c r="DH1014" s="137"/>
      <c r="DI1014" s="137"/>
      <c r="DJ1014" s="137"/>
      <c r="DK1014" s="137"/>
      <c r="DL1014" s="137"/>
      <c r="DM1014" s="137"/>
      <c r="DN1014" s="137"/>
      <c r="DO1014" s="137"/>
      <c r="DP1014" s="137"/>
      <c r="DQ1014" s="137"/>
      <c r="DR1014" s="137"/>
      <c r="DS1014" s="137"/>
      <c r="DT1014" s="137"/>
      <c r="DU1014" s="137"/>
      <c r="DV1014" s="137"/>
      <c r="DW1014" s="137"/>
      <c r="DX1014" s="137"/>
      <c r="DY1014" s="137"/>
      <c r="DZ1014" s="137"/>
      <c r="EA1014" s="137"/>
      <c r="EB1014" s="137"/>
      <c r="EC1014" s="137"/>
      <c r="ED1014" s="137"/>
      <c r="EE1014" s="137"/>
      <c r="EF1014" s="137"/>
      <c r="EG1014" s="137"/>
      <c r="EH1014" s="137"/>
      <c r="EI1014" s="137"/>
      <c r="EJ1014" s="137"/>
      <c r="EK1014" s="137"/>
      <c r="EL1014" s="137"/>
      <c r="EM1014" s="137"/>
      <c r="EN1014" s="137"/>
      <c r="EO1014" s="137"/>
      <c r="EP1014" s="137"/>
      <c r="EQ1014" s="137"/>
      <c r="ER1014" s="137"/>
      <c r="ES1014" s="137"/>
      <c r="ET1014" s="137"/>
      <c r="EU1014" s="137"/>
      <c r="EV1014" s="137"/>
      <c r="EW1014" s="137"/>
      <c r="EX1014" s="137"/>
      <c r="EY1014" s="137"/>
      <c r="EZ1014" s="137"/>
      <c r="FA1014" s="137"/>
      <c r="FB1014" s="137"/>
      <c r="FC1014" s="137"/>
      <c r="FD1014" s="137"/>
      <c r="FE1014" s="137"/>
      <c r="FF1014" s="137"/>
      <c r="FG1014" s="137"/>
      <c r="FH1014" s="137"/>
      <c r="FI1014" s="137"/>
      <c r="FJ1014" s="137"/>
      <c r="FK1014" s="137"/>
      <c r="FL1014" s="137"/>
      <c r="FM1014" s="137"/>
      <c r="FN1014" s="137"/>
      <c r="FO1014" s="137"/>
      <c r="FP1014" s="137"/>
      <c r="FQ1014" s="137"/>
      <c r="FR1014" s="137"/>
      <c r="FS1014" s="137"/>
      <c r="FT1014" s="137"/>
      <c r="FU1014" s="137"/>
      <c r="FV1014" s="137"/>
      <c r="FW1014" s="137"/>
      <c r="FX1014" s="137"/>
      <c r="FY1014" s="137"/>
      <c r="FZ1014" s="137"/>
      <c r="GA1014" s="137"/>
      <c r="GB1014" s="137"/>
      <c r="GC1014" s="137"/>
      <c r="GD1014" s="137"/>
      <c r="GE1014" s="137"/>
      <c r="GF1014" s="137"/>
      <c r="GG1014" s="137"/>
      <c r="GH1014" s="137"/>
      <c r="GI1014" s="137"/>
      <c r="GJ1014" s="137"/>
      <c r="GK1014" s="137"/>
      <c r="GL1014" s="137"/>
      <c r="GM1014" s="137"/>
      <c r="GN1014" s="137"/>
      <c r="GO1014" s="137"/>
      <c r="GP1014" s="137"/>
      <c r="GQ1014" s="137"/>
      <c r="GR1014" s="137"/>
      <c r="GS1014" s="137"/>
      <c r="GT1014" s="137"/>
      <c r="GU1014" s="137"/>
      <c r="GV1014" s="137"/>
      <c r="GW1014" s="137"/>
    </row>
    <row r="1015" spans="1:205" ht="29.25" x14ac:dyDescent="0.25">
      <c r="A1015" s="19">
        <v>1</v>
      </c>
      <c r="B1015" s="19">
        <v>1</v>
      </c>
      <c r="C1015" s="911" t="s">
        <v>137</v>
      </c>
      <c r="D1015" s="171">
        <f>'2 уровень'!F2271</f>
        <v>547</v>
      </c>
      <c r="E1015" s="171">
        <f>'2 уровень'!G2271</f>
        <v>456</v>
      </c>
      <c r="F1015" s="171">
        <f>'2 уровень'!H2271</f>
        <v>430</v>
      </c>
      <c r="G1015" s="172">
        <f>'2 уровень'!I2271</f>
        <v>94.298245614035096</v>
      </c>
      <c r="H1015" s="156">
        <f>'2 уровень'!J2271</f>
        <v>9.5594149908592314</v>
      </c>
      <c r="I1015" s="156">
        <f>'2 уровень'!K2271</f>
        <v>9.6837209302325586</v>
      </c>
      <c r="J1015" s="26">
        <f>'2 уровень'!L2271</f>
        <v>5229</v>
      </c>
      <c r="K1015" s="26">
        <f>'2 уровень'!M2271</f>
        <v>4357</v>
      </c>
      <c r="L1015" s="26">
        <f>'2 уровень'!N2271</f>
        <v>4164</v>
      </c>
      <c r="M1015" s="26">
        <f>'2 уровень'!O2271</f>
        <v>95.570346568739964</v>
      </c>
      <c r="N1015" s="26">
        <f>'2 уровень'!P2271</f>
        <v>18.61</v>
      </c>
      <c r="O1015" s="26">
        <f>'2 уровень'!Q2271</f>
        <v>268.50080601826971</v>
      </c>
      <c r="P1015" s="150">
        <f>'2 уровень'!R2271</f>
        <v>12231.919897775997</v>
      </c>
      <c r="Q1015" s="150">
        <f>'2 уровень'!S2271</f>
        <v>12231.919897775997</v>
      </c>
      <c r="R1015" s="150">
        <f>'2 уровень'!T2271</f>
        <v>12231.919897775997</v>
      </c>
      <c r="S1015" s="150">
        <f>'2 уровень'!U2271</f>
        <v>12231.919897775997</v>
      </c>
      <c r="T1015" s="150">
        <f>'2 уровень'!V2271</f>
        <v>12231.919897775997</v>
      </c>
      <c r="U1015" s="150">
        <f>'2 уровень'!W2271</f>
        <v>12231.919897775997</v>
      </c>
      <c r="V1015" s="150">
        <f>'2 уровень'!X2271</f>
        <v>12231.919897775997</v>
      </c>
      <c r="W1015" s="150">
        <f>'2 уровень'!Y2271</f>
        <v>12231.919897775997</v>
      </c>
      <c r="X1015" s="150">
        <f>'2 уровень'!Z2271</f>
        <v>12231.919897775997</v>
      </c>
      <c r="Y1015" s="150">
        <f>'2 уровень'!AA2271</f>
        <v>12231.919897775997</v>
      </c>
      <c r="Z1015" s="150">
        <f>'2 уровень'!AB2271</f>
        <v>10193.266581479998</v>
      </c>
      <c r="AA1015" s="150">
        <f>'2 уровень'!AC2271</f>
        <v>9704.294100000001</v>
      </c>
      <c r="AB1015" s="996">
        <f>'2 уровень'!AD2271</f>
        <v>0</v>
      </c>
      <c r="AC1015" s="150">
        <f>'2 уровень'!AE2271</f>
        <v>0</v>
      </c>
      <c r="AD1015" s="150">
        <f>'2 уровень'!AF2271</f>
        <v>-488.97248147999744</v>
      </c>
      <c r="AE1015" s="150">
        <f>'2 уровень'!AG2271</f>
        <v>0</v>
      </c>
      <c r="AF1015" s="150">
        <f>'2 уровень'!AH2271</f>
        <v>-10.45036</v>
      </c>
      <c r="AG1015" s="563">
        <f>'2 уровень'!AI2271</f>
        <v>9693.8437400000003</v>
      </c>
      <c r="AH1015" s="150">
        <f>AA1015/Z1015*100</f>
        <v>95.20298544562344</v>
      </c>
      <c r="AI1015" s="150">
        <f>AG1015/Z1015*100</f>
        <v>95.100463256917152</v>
      </c>
      <c r="AJ1015" s="1241">
        <f>'2 уровень'!AJ2271</f>
        <v>0</v>
      </c>
      <c r="AK1015" s="1223">
        <f>'2 уровень'!AK2271</f>
        <v>0</v>
      </c>
      <c r="AL1015" s="337">
        <f t="shared" si="268"/>
        <v>9693843.7400000002</v>
      </c>
      <c r="AM1015" s="337">
        <f t="shared" si="267"/>
        <v>-10450.36</v>
      </c>
      <c r="AN1015" s="1112">
        <f t="shared" si="273"/>
        <v>22361.827966683722</v>
      </c>
      <c r="AO1015" s="137">
        <f t="shared" si="274"/>
        <v>22568.125813953491</v>
      </c>
      <c r="AP1015" s="137"/>
      <c r="AQ1015" s="426">
        <f t="shared" si="269"/>
        <v>0</v>
      </c>
      <c r="AR1015" s="137"/>
      <c r="AS1015" s="137"/>
      <c r="AT1015" s="137"/>
      <c r="AU1015" s="137"/>
      <c r="AV1015" s="137"/>
      <c r="AW1015" s="137"/>
      <c r="AX1015" s="137"/>
      <c r="AY1015" s="137"/>
      <c r="AZ1015" s="137"/>
      <c r="BA1015" s="137"/>
      <c r="BB1015" s="137"/>
      <c r="BC1015" s="137"/>
      <c r="BD1015" s="137"/>
      <c r="BE1015" s="137"/>
      <c r="BF1015" s="137"/>
      <c r="BG1015" s="137"/>
      <c r="BH1015" s="137"/>
      <c r="BI1015" s="137"/>
      <c r="BJ1015" s="137"/>
      <c r="BK1015" s="137"/>
      <c r="BL1015" s="137"/>
      <c r="BM1015" s="137"/>
      <c r="BN1015" s="137"/>
      <c r="BO1015" s="137"/>
      <c r="BP1015" s="137"/>
      <c r="BQ1015" s="137"/>
      <c r="BR1015" s="137"/>
      <c r="BS1015" s="137"/>
      <c r="BT1015" s="137"/>
      <c r="BU1015" s="137"/>
      <c r="BV1015" s="137"/>
      <c r="BW1015" s="137"/>
      <c r="BX1015" s="137"/>
      <c r="BY1015" s="137"/>
      <c r="BZ1015" s="137"/>
      <c r="CA1015" s="137"/>
      <c r="CB1015" s="137"/>
      <c r="CC1015" s="137"/>
      <c r="CD1015" s="137"/>
      <c r="CE1015" s="137"/>
      <c r="CF1015" s="137"/>
      <c r="CG1015" s="137"/>
      <c r="CH1015" s="137"/>
      <c r="CI1015" s="137"/>
      <c r="CJ1015" s="137"/>
      <c r="CK1015" s="137"/>
      <c r="CL1015" s="137"/>
      <c r="CM1015" s="137"/>
      <c r="CN1015" s="137"/>
      <c r="CO1015" s="137"/>
      <c r="CP1015" s="137"/>
      <c r="CQ1015" s="137"/>
      <c r="CR1015" s="137"/>
      <c r="CS1015" s="137"/>
      <c r="CT1015" s="137"/>
      <c r="CU1015" s="137"/>
      <c r="CV1015" s="137"/>
      <c r="CW1015" s="137"/>
      <c r="CX1015" s="137"/>
      <c r="CY1015" s="137"/>
      <c r="CZ1015" s="137"/>
      <c r="DA1015" s="137"/>
      <c r="DB1015" s="137"/>
      <c r="DC1015" s="137"/>
      <c r="DD1015" s="137"/>
      <c r="DE1015" s="137"/>
      <c r="DF1015" s="137"/>
      <c r="DG1015" s="137"/>
      <c r="DH1015" s="137"/>
      <c r="DI1015" s="137"/>
      <c r="DJ1015" s="137"/>
      <c r="DK1015" s="137"/>
      <c r="DL1015" s="137"/>
      <c r="DM1015" s="137"/>
      <c r="DN1015" s="137"/>
      <c r="DO1015" s="137"/>
      <c r="DP1015" s="137"/>
      <c r="DQ1015" s="137"/>
      <c r="DR1015" s="137"/>
      <c r="DS1015" s="137"/>
      <c r="DT1015" s="137"/>
      <c r="DU1015" s="137"/>
      <c r="DV1015" s="137"/>
      <c r="DW1015" s="137"/>
      <c r="DX1015" s="137"/>
      <c r="DY1015" s="137"/>
      <c r="DZ1015" s="137"/>
      <c r="EA1015" s="137"/>
      <c r="EB1015" s="137"/>
      <c r="EC1015" s="137"/>
      <c r="ED1015" s="137"/>
      <c r="EE1015" s="137"/>
      <c r="EF1015" s="137"/>
      <c r="EG1015" s="137"/>
      <c r="EH1015" s="137"/>
      <c r="EI1015" s="137"/>
      <c r="EJ1015" s="137"/>
      <c r="EK1015" s="137"/>
      <c r="EL1015" s="137"/>
      <c r="EM1015" s="137"/>
      <c r="EN1015" s="137"/>
      <c r="EO1015" s="137"/>
      <c r="EP1015" s="137"/>
      <c r="EQ1015" s="137"/>
      <c r="ER1015" s="137"/>
      <c r="ES1015" s="137"/>
      <c r="ET1015" s="137"/>
      <c r="EU1015" s="137"/>
      <c r="EV1015" s="137"/>
      <c r="EW1015" s="137"/>
      <c r="EX1015" s="137"/>
      <c r="EY1015" s="137"/>
      <c r="EZ1015" s="137"/>
      <c r="FA1015" s="137"/>
      <c r="FB1015" s="137"/>
      <c r="FC1015" s="137"/>
      <c r="FD1015" s="137"/>
      <c r="FE1015" s="137"/>
      <c r="FF1015" s="137"/>
      <c r="FG1015" s="137"/>
      <c r="FH1015" s="137"/>
      <c r="FI1015" s="137"/>
      <c r="FJ1015" s="137"/>
      <c r="FK1015" s="137"/>
      <c r="FL1015" s="137"/>
      <c r="FM1015" s="137"/>
      <c r="FN1015" s="137"/>
      <c r="FO1015" s="137"/>
      <c r="FP1015" s="137"/>
      <c r="FQ1015" s="137"/>
      <c r="FR1015" s="137"/>
      <c r="FS1015" s="137"/>
      <c r="FT1015" s="137"/>
      <c r="FU1015" s="137"/>
      <c r="FV1015" s="137"/>
      <c r="FW1015" s="137"/>
      <c r="FX1015" s="137"/>
      <c r="FY1015" s="137"/>
      <c r="FZ1015" s="137"/>
      <c r="GA1015" s="137"/>
      <c r="GB1015" s="137"/>
      <c r="GC1015" s="137"/>
      <c r="GD1015" s="137"/>
      <c r="GE1015" s="137"/>
      <c r="GF1015" s="137"/>
      <c r="GG1015" s="137"/>
      <c r="GH1015" s="137"/>
      <c r="GI1015" s="137"/>
      <c r="GJ1015" s="137"/>
      <c r="GK1015" s="137"/>
      <c r="GL1015" s="137"/>
      <c r="GM1015" s="137"/>
      <c r="GN1015" s="137"/>
      <c r="GO1015" s="137"/>
      <c r="GP1015" s="137"/>
      <c r="GQ1015" s="137"/>
      <c r="GR1015" s="137"/>
      <c r="GS1015" s="137"/>
      <c r="GT1015" s="137"/>
      <c r="GU1015" s="137"/>
      <c r="GV1015" s="137"/>
      <c r="GW1015" s="137"/>
    </row>
    <row r="1016" spans="1:205" x14ac:dyDescent="0.25">
      <c r="A1016" s="19">
        <v>1</v>
      </c>
      <c r="B1016" s="19">
        <v>1</v>
      </c>
      <c r="C1016" s="922" t="s">
        <v>204</v>
      </c>
      <c r="D1016" s="171">
        <f>'2 уровень'!F2272</f>
        <v>3500</v>
      </c>
      <c r="E1016" s="171">
        <f>'2 уровень'!G2272</f>
        <v>2917</v>
      </c>
      <c r="F1016" s="171">
        <f>'2 уровень'!H2272</f>
        <v>2982</v>
      </c>
      <c r="G1016" s="172">
        <f>'2 уровень'!I2272</f>
        <v>102.22831676379842</v>
      </c>
      <c r="H1016" s="156">
        <f>'2 уровень'!J2272</f>
        <v>0</v>
      </c>
      <c r="I1016" s="156">
        <f>'2 уровень'!K2272</f>
        <v>0</v>
      </c>
      <c r="J1016" s="26">
        <f>'2 уровень'!L2272</f>
        <v>0</v>
      </c>
      <c r="K1016" s="26">
        <f>'2 уровень'!M2272</f>
        <v>0</v>
      </c>
      <c r="L1016" s="26">
        <f>'2 уровень'!N2272</f>
        <v>0</v>
      </c>
      <c r="M1016" s="26">
        <f>'2 уровень'!O2272</f>
        <v>0</v>
      </c>
      <c r="N1016" s="26">
        <f>'2 уровень'!P2272</f>
        <v>0</v>
      </c>
      <c r="O1016" s="26">
        <f>'2 уровень'!Q2272</f>
        <v>0</v>
      </c>
      <c r="P1016" s="150">
        <f>'2 уровень'!R2272</f>
        <v>0</v>
      </c>
      <c r="Q1016" s="150">
        <f>'2 уровень'!S2272</f>
        <v>0</v>
      </c>
      <c r="R1016" s="150">
        <f>'2 уровень'!T2272</f>
        <v>0</v>
      </c>
      <c r="S1016" s="150">
        <f>'2 уровень'!U2272</f>
        <v>0</v>
      </c>
      <c r="T1016" s="150">
        <f>'2 уровень'!V2272</f>
        <v>0</v>
      </c>
      <c r="U1016" s="150">
        <f>'2 уровень'!W2272</f>
        <v>0</v>
      </c>
      <c r="V1016" s="150">
        <f>'2 уровень'!X2272</f>
        <v>0</v>
      </c>
      <c r="W1016" s="150">
        <f>'2 уровень'!Y2272</f>
        <v>0</v>
      </c>
      <c r="X1016" s="150">
        <f>'2 уровень'!Z2272</f>
        <v>0</v>
      </c>
      <c r="Y1016" s="150">
        <f>'2 уровень'!AA2272</f>
        <v>0</v>
      </c>
      <c r="Z1016" s="150">
        <f>'2 уровень'!AB2272</f>
        <v>0</v>
      </c>
      <c r="AA1016" s="150">
        <f>'2 уровень'!AC2272</f>
        <v>0</v>
      </c>
      <c r="AB1016" s="996">
        <f>'2 уровень'!AD2272</f>
        <v>0</v>
      </c>
      <c r="AC1016" s="150">
        <f>'2 уровень'!AE2272</f>
        <v>0</v>
      </c>
      <c r="AD1016" s="150">
        <f>'2 уровень'!AF2272</f>
        <v>0</v>
      </c>
      <c r="AE1016" s="150">
        <f>'2 уровень'!AG2272</f>
        <v>0</v>
      </c>
      <c r="AF1016" s="150">
        <f>'2 уровень'!AH2272</f>
        <v>0</v>
      </c>
      <c r="AG1016" s="563">
        <f>'2 уровень'!AI2272</f>
        <v>0</v>
      </c>
      <c r="AH1016" s="150"/>
      <c r="AI1016" s="150"/>
      <c r="AJ1016" s="1241">
        <f>'2 уровень'!AJ2272</f>
        <v>0</v>
      </c>
      <c r="AK1016" s="1223">
        <f>'2 уровень'!AK2272</f>
        <v>0</v>
      </c>
      <c r="AL1016" s="337">
        <f t="shared" si="268"/>
        <v>0</v>
      </c>
      <c r="AM1016" s="337">
        <f t="shared" si="267"/>
        <v>0</v>
      </c>
      <c r="AN1016" s="1112">
        <f t="shared" si="273"/>
        <v>0</v>
      </c>
      <c r="AO1016" s="137">
        <f t="shared" si="274"/>
        <v>0</v>
      </c>
      <c r="AP1016" s="137"/>
      <c r="AQ1016" s="426">
        <f t="shared" si="269"/>
        <v>0</v>
      </c>
      <c r="AR1016" s="137"/>
      <c r="AS1016" s="137"/>
      <c r="AT1016" s="137"/>
      <c r="AU1016" s="137"/>
      <c r="AV1016" s="137"/>
      <c r="AW1016" s="137"/>
      <c r="AX1016" s="137"/>
      <c r="AY1016" s="137"/>
      <c r="AZ1016" s="137"/>
      <c r="BA1016" s="137"/>
      <c r="BB1016" s="137"/>
      <c r="BC1016" s="137"/>
      <c r="BD1016" s="137"/>
      <c r="BE1016" s="137"/>
      <c r="BF1016" s="137"/>
      <c r="BG1016" s="137"/>
      <c r="BH1016" s="137"/>
      <c r="BI1016" s="137"/>
      <c r="BJ1016" s="137"/>
      <c r="BK1016" s="137"/>
      <c r="BL1016" s="137"/>
      <c r="BM1016" s="137"/>
      <c r="BN1016" s="137"/>
      <c r="BO1016" s="137"/>
      <c r="BP1016" s="137"/>
      <c r="BQ1016" s="137"/>
      <c r="BR1016" s="137"/>
      <c r="BS1016" s="137"/>
      <c r="BT1016" s="137"/>
      <c r="BU1016" s="137"/>
      <c r="BV1016" s="137"/>
      <c r="BW1016" s="137"/>
      <c r="BX1016" s="137"/>
      <c r="BY1016" s="137"/>
      <c r="BZ1016" s="137"/>
      <c r="CA1016" s="137"/>
      <c r="CB1016" s="137"/>
      <c r="CC1016" s="137"/>
      <c r="CD1016" s="137"/>
      <c r="CE1016" s="137"/>
      <c r="CF1016" s="137"/>
      <c r="CG1016" s="137"/>
      <c r="CH1016" s="137"/>
      <c r="CI1016" s="137"/>
      <c r="CJ1016" s="137"/>
      <c r="CK1016" s="137"/>
      <c r="CL1016" s="137"/>
      <c r="CM1016" s="137"/>
      <c r="CN1016" s="137"/>
      <c r="CO1016" s="137"/>
      <c r="CP1016" s="137"/>
      <c r="CQ1016" s="137"/>
      <c r="CR1016" s="137"/>
      <c r="CS1016" s="137"/>
      <c r="CT1016" s="137"/>
      <c r="CU1016" s="137"/>
      <c r="CV1016" s="137"/>
      <c r="CW1016" s="137"/>
      <c r="CX1016" s="137"/>
      <c r="CY1016" s="137"/>
      <c r="CZ1016" s="137"/>
      <c r="DA1016" s="137"/>
      <c r="DB1016" s="137"/>
      <c r="DC1016" s="137"/>
      <c r="DD1016" s="137"/>
      <c r="DE1016" s="137"/>
      <c r="DF1016" s="137"/>
      <c r="DG1016" s="137"/>
      <c r="DH1016" s="137"/>
      <c r="DI1016" s="137"/>
      <c r="DJ1016" s="137"/>
      <c r="DK1016" s="137"/>
      <c r="DL1016" s="137"/>
      <c r="DM1016" s="137"/>
      <c r="DN1016" s="137"/>
      <c r="DO1016" s="137"/>
      <c r="DP1016" s="137"/>
      <c r="DQ1016" s="137"/>
      <c r="DR1016" s="137"/>
      <c r="DS1016" s="137"/>
      <c r="DT1016" s="137"/>
      <c r="DU1016" s="137"/>
      <c r="DV1016" s="137"/>
      <c r="DW1016" s="137"/>
      <c r="DX1016" s="137"/>
      <c r="DY1016" s="137"/>
      <c r="DZ1016" s="137"/>
      <c r="EA1016" s="137"/>
      <c r="EB1016" s="137"/>
      <c r="EC1016" s="137"/>
      <c r="ED1016" s="137"/>
      <c r="EE1016" s="137"/>
      <c r="EF1016" s="137"/>
      <c r="EG1016" s="137"/>
      <c r="EH1016" s="137"/>
      <c r="EI1016" s="137"/>
      <c r="EJ1016" s="137"/>
      <c r="EK1016" s="137"/>
      <c r="EL1016" s="137"/>
      <c r="EM1016" s="137"/>
      <c r="EN1016" s="137"/>
      <c r="EO1016" s="137"/>
      <c r="EP1016" s="137"/>
      <c r="EQ1016" s="137"/>
      <c r="ER1016" s="137"/>
      <c r="ES1016" s="137"/>
      <c r="ET1016" s="137"/>
      <c r="EU1016" s="137"/>
      <c r="EV1016" s="137"/>
      <c r="EW1016" s="137"/>
      <c r="EX1016" s="137"/>
      <c r="EY1016" s="137"/>
      <c r="EZ1016" s="137"/>
      <c r="FA1016" s="137"/>
      <c r="FB1016" s="137"/>
      <c r="FC1016" s="137"/>
      <c r="FD1016" s="137"/>
      <c r="FE1016" s="137"/>
      <c r="FF1016" s="137"/>
      <c r="FG1016" s="137"/>
      <c r="FH1016" s="137"/>
      <c r="FI1016" s="137"/>
      <c r="FJ1016" s="137"/>
      <c r="FK1016" s="137"/>
      <c r="FL1016" s="137"/>
      <c r="FM1016" s="137"/>
      <c r="FN1016" s="137"/>
      <c r="FO1016" s="137"/>
      <c r="FP1016" s="137"/>
      <c r="FQ1016" s="137"/>
      <c r="FR1016" s="137"/>
      <c r="FS1016" s="137"/>
      <c r="FT1016" s="137"/>
      <c r="FU1016" s="137"/>
      <c r="FV1016" s="137"/>
      <c r="FW1016" s="137"/>
      <c r="FX1016" s="137"/>
      <c r="FY1016" s="137"/>
      <c r="FZ1016" s="137"/>
      <c r="GA1016" s="137"/>
      <c r="GB1016" s="137"/>
      <c r="GC1016" s="137"/>
      <c r="GD1016" s="137"/>
      <c r="GE1016" s="137"/>
      <c r="GF1016" s="137"/>
      <c r="GG1016" s="137"/>
      <c r="GH1016" s="137"/>
      <c r="GI1016" s="137"/>
      <c r="GJ1016" s="137"/>
      <c r="GK1016" s="137"/>
      <c r="GL1016" s="137"/>
      <c r="GM1016" s="137"/>
      <c r="GN1016" s="137"/>
      <c r="GO1016" s="137"/>
      <c r="GP1016" s="137"/>
      <c r="GQ1016" s="137"/>
      <c r="GR1016" s="137"/>
      <c r="GS1016" s="137"/>
      <c r="GT1016" s="137"/>
      <c r="GU1016" s="137"/>
      <c r="GV1016" s="137"/>
      <c r="GW1016" s="137"/>
    </row>
    <row r="1017" spans="1:205" x14ac:dyDescent="0.25">
      <c r="A1017" s="19">
        <v>1</v>
      </c>
      <c r="B1017" s="19">
        <v>1</v>
      </c>
      <c r="C1017" s="917" t="s">
        <v>205</v>
      </c>
      <c r="D1017" s="171">
        <f>'2 уровень'!F2273</f>
        <v>3499</v>
      </c>
      <c r="E1017" s="171">
        <f>'2 уровень'!G2273</f>
        <v>2916</v>
      </c>
      <c r="F1017" s="171">
        <f>'2 уровень'!H2273</f>
        <v>2982</v>
      </c>
      <c r="G1017" s="172">
        <f>'2 уровень'!I2273</f>
        <v>102.2633744855967</v>
      </c>
      <c r="H1017" s="156">
        <f>'2 уровень'!J2273</f>
        <v>0</v>
      </c>
      <c r="I1017" s="156">
        <f>'2 уровень'!K2273</f>
        <v>0</v>
      </c>
      <c r="J1017" s="26">
        <f>'2 уровень'!L2273</f>
        <v>0</v>
      </c>
      <c r="K1017" s="26">
        <f>'2 уровень'!M2273</f>
        <v>0</v>
      </c>
      <c r="L1017" s="26">
        <f>'2 уровень'!N2273</f>
        <v>0</v>
      </c>
      <c r="M1017" s="26">
        <f>'2 уровень'!O2273</f>
        <v>0</v>
      </c>
      <c r="N1017" s="26">
        <f>'2 уровень'!P2273</f>
        <v>0</v>
      </c>
      <c r="O1017" s="26">
        <f>'2 уровень'!Q2273</f>
        <v>0</v>
      </c>
      <c r="P1017" s="150">
        <f>'2 уровень'!R2273</f>
        <v>0</v>
      </c>
      <c r="Q1017" s="150">
        <f>'2 уровень'!S2273</f>
        <v>0</v>
      </c>
      <c r="R1017" s="150">
        <f>'2 уровень'!T2273</f>
        <v>0</v>
      </c>
      <c r="S1017" s="150">
        <f>'2 уровень'!U2273</f>
        <v>0</v>
      </c>
      <c r="T1017" s="150">
        <f>'2 уровень'!V2273</f>
        <v>0</v>
      </c>
      <c r="U1017" s="150">
        <f>'2 уровень'!W2273</f>
        <v>0</v>
      </c>
      <c r="V1017" s="150">
        <f>'2 уровень'!X2273</f>
        <v>0</v>
      </c>
      <c r="W1017" s="150">
        <f>'2 уровень'!Y2273</f>
        <v>0</v>
      </c>
      <c r="X1017" s="150">
        <f>'2 уровень'!Z2273</f>
        <v>0</v>
      </c>
      <c r="Y1017" s="150">
        <f>'2 уровень'!AA2273</f>
        <v>0</v>
      </c>
      <c r="Z1017" s="150">
        <f>'2 уровень'!AB2273</f>
        <v>0</v>
      </c>
      <c r="AA1017" s="150">
        <f>'2 уровень'!AC2273</f>
        <v>0</v>
      </c>
      <c r="AB1017" s="996">
        <f>'2 уровень'!AD2273</f>
        <v>0</v>
      </c>
      <c r="AC1017" s="150">
        <f>'2 уровень'!AE2273</f>
        <v>0</v>
      </c>
      <c r="AD1017" s="150">
        <f>'2 уровень'!AF2273</f>
        <v>0</v>
      </c>
      <c r="AE1017" s="150">
        <f>'2 уровень'!AG2273</f>
        <v>0</v>
      </c>
      <c r="AF1017" s="150">
        <f>'2 уровень'!AH2273</f>
        <v>0</v>
      </c>
      <c r="AG1017" s="563">
        <f>'2 уровень'!AI2273</f>
        <v>0</v>
      </c>
      <c r="AH1017" s="150"/>
      <c r="AI1017" s="150"/>
      <c r="AJ1017" s="1241">
        <f>'2 уровень'!AJ2273</f>
        <v>0</v>
      </c>
      <c r="AK1017" s="1223">
        <f>'2 уровень'!AK2273</f>
        <v>0</v>
      </c>
      <c r="AL1017" s="337">
        <f t="shared" si="268"/>
        <v>0</v>
      </c>
      <c r="AM1017" s="337">
        <f t="shared" si="267"/>
        <v>0</v>
      </c>
      <c r="AN1017" s="1112">
        <f t="shared" si="273"/>
        <v>0</v>
      </c>
      <c r="AO1017" s="137">
        <f t="shared" si="274"/>
        <v>0</v>
      </c>
      <c r="AP1017" s="137"/>
      <c r="AQ1017" s="426">
        <f t="shared" si="269"/>
        <v>0</v>
      </c>
      <c r="AR1017" s="137"/>
      <c r="AS1017" s="137"/>
      <c r="AT1017" s="137"/>
      <c r="AU1017" s="137"/>
      <c r="AV1017" s="137"/>
      <c r="AW1017" s="137"/>
      <c r="AX1017" s="137"/>
      <c r="AY1017" s="137"/>
      <c r="AZ1017" s="137"/>
      <c r="BA1017" s="137"/>
      <c r="BB1017" s="137"/>
      <c r="BC1017" s="137"/>
      <c r="BD1017" s="137"/>
      <c r="BE1017" s="137"/>
      <c r="BF1017" s="137"/>
      <c r="BG1017" s="137"/>
      <c r="BH1017" s="137"/>
      <c r="BI1017" s="137"/>
      <c r="BJ1017" s="137"/>
      <c r="BK1017" s="137"/>
      <c r="BL1017" s="137"/>
      <c r="BM1017" s="137"/>
      <c r="BN1017" s="137"/>
      <c r="BO1017" s="137"/>
      <c r="BP1017" s="137"/>
      <c r="BQ1017" s="137"/>
      <c r="BR1017" s="137"/>
      <c r="BS1017" s="137"/>
      <c r="BT1017" s="137"/>
      <c r="BU1017" s="137"/>
      <c r="BV1017" s="137"/>
      <c r="BW1017" s="137"/>
      <c r="BX1017" s="137"/>
      <c r="BY1017" s="137"/>
      <c r="BZ1017" s="137"/>
      <c r="CA1017" s="137"/>
      <c r="CB1017" s="137"/>
      <c r="CC1017" s="137"/>
      <c r="CD1017" s="137"/>
      <c r="CE1017" s="137"/>
      <c r="CF1017" s="137"/>
      <c r="CG1017" s="137"/>
      <c r="CH1017" s="137"/>
      <c r="CI1017" s="137"/>
      <c r="CJ1017" s="137"/>
      <c r="CK1017" s="137"/>
      <c r="CL1017" s="137"/>
      <c r="CM1017" s="137"/>
      <c r="CN1017" s="137"/>
      <c r="CO1017" s="137"/>
      <c r="CP1017" s="137"/>
      <c r="CQ1017" s="137"/>
      <c r="CR1017" s="137"/>
      <c r="CS1017" s="137"/>
      <c r="CT1017" s="137"/>
      <c r="CU1017" s="137"/>
      <c r="CV1017" s="137"/>
      <c r="CW1017" s="137"/>
      <c r="CX1017" s="137"/>
      <c r="CY1017" s="137"/>
      <c r="CZ1017" s="137"/>
      <c r="DA1017" s="137"/>
      <c r="DB1017" s="137"/>
      <c r="DC1017" s="137"/>
      <c r="DD1017" s="137"/>
      <c r="DE1017" s="137"/>
      <c r="DF1017" s="137"/>
      <c r="DG1017" s="137"/>
      <c r="DH1017" s="137"/>
      <c r="DI1017" s="137"/>
      <c r="DJ1017" s="137"/>
      <c r="DK1017" s="137"/>
      <c r="DL1017" s="137"/>
      <c r="DM1017" s="137"/>
      <c r="DN1017" s="137"/>
      <c r="DO1017" s="137"/>
      <c r="DP1017" s="137"/>
      <c r="DQ1017" s="137"/>
      <c r="DR1017" s="137"/>
      <c r="DS1017" s="137"/>
      <c r="DT1017" s="137"/>
      <c r="DU1017" s="137"/>
      <c r="DV1017" s="137"/>
      <c r="DW1017" s="137"/>
      <c r="DX1017" s="137"/>
      <c r="DY1017" s="137"/>
      <c r="DZ1017" s="137"/>
      <c r="EA1017" s="137"/>
      <c r="EB1017" s="137"/>
      <c r="EC1017" s="137"/>
      <c r="ED1017" s="137"/>
      <c r="EE1017" s="137"/>
      <c r="EF1017" s="137"/>
      <c r="EG1017" s="137"/>
      <c r="EH1017" s="137"/>
      <c r="EI1017" s="137"/>
      <c r="EJ1017" s="137"/>
      <c r="EK1017" s="137"/>
      <c r="EL1017" s="137"/>
      <c r="EM1017" s="137"/>
      <c r="EN1017" s="137"/>
      <c r="EO1017" s="137"/>
      <c r="EP1017" s="137"/>
      <c r="EQ1017" s="137"/>
      <c r="ER1017" s="137"/>
      <c r="ES1017" s="137"/>
      <c r="ET1017" s="137"/>
      <c r="EU1017" s="137"/>
      <c r="EV1017" s="137"/>
      <c r="EW1017" s="137"/>
      <c r="EX1017" s="137"/>
      <c r="EY1017" s="137"/>
      <c r="EZ1017" s="137"/>
      <c r="FA1017" s="137"/>
      <c r="FB1017" s="137"/>
      <c r="FC1017" s="137"/>
      <c r="FD1017" s="137"/>
      <c r="FE1017" s="137"/>
      <c r="FF1017" s="137"/>
      <c r="FG1017" s="137"/>
      <c r="FH1017" s="137"/>
      <c r="FI1017" s="137"/>
      <c r="FJ1017" s="137"/>
      <c r="FK1017" s="137"/>
      <c r="FL1017" s="137"/>
      <c r="FM1017" s="137"/>
      <c r="FN1017" s="137"/>
      <c r="FO1017" s="137"/>
      <c r="FP1017" s="137"/>
      <c r="FQ1017" s="137"/>
      <c r="FR1017" s="137"/>
      <c r="FS1017" s="137"/>
      <c r="FT1017" s="137"/>
      <c r="FU1017" s="137"/>
      <c r="FV1017" s="137"/>
      <c r="FW1017" s="137"/>
      <c r="FX1017" s="137"/>
      <c r="FY1017" s="137"/>
      <c r="FZ1017" s="137"/>
      <c r="GA1017" s="137"/>
      <c r="GB1017" s="137"/>
      <c r="GC1017" s="137"/>
      <c r="GD1017" s="137"/>
      <c r="GE1017" s="137"/>
      <c r="GF1017" s="137"/>
      <c r="GG1017" s="137"/>
      <c r="GH1017" s="137"/>
      <c r="GI1017" s="137"/>
      <c r="GJ1017" s="137"/>
      <c r="GK1017" s="137"/>
      <c r="GL1017" s="137"/>
      <c r="GM1017" s="137"/>
      <c r="GN1017" s="137"/>
      <c r="GO1017" s="137"/>
      <c r="GP1017" s="137"/>
      <c r="GQ1017" s="137"/>
      <c r="GR1017" s="137"/>
      <c r="GS1017" s="137"/>
      <c r="GT1017" s="137"/>
      <c r="GU1017" s="137"/>
      <c r="GV1017" s="137"/>
      <c r="GW1017" s="137"/>
    </row>
    <row r="1018" spans="1:205" ht="30" x14ac:dyDescent="0.25">
      <c r="A1018" s="19">
        <v>1</v>
      </c>
      <c r="B1018" s="19">
        <v>1</v>
      </c>
      <c r="C1018" s="913" t="s">
        <v>206</v>
      </c>
      <c r="D1018" s="469">
        <f>'2 уровень'!F2274</f>
        <v>1</v>
      </c>
      <c r="E1018" s="469">
        <f>'2 уровень'!G2274</f>
        <v>1</v>
      </c>
      <c r="F1018" s="469">
        <f>'2 уровень'!H2274</f>
        <v>0</v>
      </c>
      <c r="G1018" s="470">
        <f>'2 уровень'!I2274</f>
        <v>0</v>
      </c>
      <c r="H1018" s="156">
        <f>'2 уровень'!J2274</f>
        <v>0</v>
      </c>
      <c r="I1018" s="156">
        <f>'2 уровень'!K2274</f>
        <v>0</v>
      </c>
      <c r="J1018" s="26">
        <f>'2 уровень'!L2274</f>
        <v>0</v>
      </c>
      <c r="K1018" s="26">
        <f>'2 уровень'!M2274</f>
        <v>0</v>
      </c>
      <c r="L1018" s="26">
        <f>'2 уровень'!N2274</f>
        <v>0</v>
      </c>
      <c r="M1018" s="26">
        <f>'2 уровень'!O2274</f>
        <v>0</v>
      </c>
      <c r="N1018" s="26">
        <f>'2 уровень'!P2274</f>
        <v>0</v>
      </c>
      <c r="O1018" s="26">
        <f>'2 уровень'!Q2274</f>
        <v>0</v>
      </c>
      <c r="P1018" s="150">
        <f>'2 уровень'!R2274</f>
        <v>0</v>
      </c>
      <c r="Q1018" s="150">
        <f>'2 уровень'!S2274</f>
        <v>0</v>
      </c>
      <c r="R1018" s="150">
        <f>'2 уровень'!T2274</f>
        <v>0</v>
      </c>
      <c r="S1018" s="150">
        <f>'2 уровень'!U2274</f>
        <v>0</v>
      </c>
      <c r="T1018" s="150">
        <f>'2 уровень'!V2274</f>
        <v>0</v>
      </c>
      <c r="U1018" s="150">
        <f>'2 уровень'!W2274</f>
        <v>0</v>
      </c>
      <c r="V1018" s="150">
        <f>'2 уровень'!X2274</f>
        <v>0</v>
      </c>
      <c r="W1018" s="150">
        <f>'2 уровень'!Y2274</f>
        <v>0</v>
      </c>
      <c r="X1018" s="150">
        <f>'2 уровень'!Z2274</f>
        <v>0</v>
      </c>
      <c r="Y1018" s="150">
        <f>'2 уровень'!AA2274</f>
        <v>0</v>
      </c>
      <c r="Z1018" s="150">
        <f>'2 уровень'!AB2274</f>
        <v>0</v>
      </c>
      <c r="AA1018" s="150">
        <f>'2 уровень'!AC2274</f>
        <v>0</v>
      </c>
      <c r="AB1018" s="996">
        <f>'2 уровень'!AD2274</f>
        <v>0</v>
      </c>
      <c r="AC1018" s="150">
        <f>'2 уровень'!AE2274</f>
        <v>0</v>
      </c>
      <c r="AD1018" s="150">
        <f>'2 уровень'!AF2274</f>
        <v>0</v>
      </c>
      <c r="AE1018" s="150">
        <f>'2 уровень'!AG2274</f>
        <v>0</v>
      </c>
      <c r="AF1018" s="150">
        <f>'2 уровень'!AH2274</f>
        <v>0</v>
      </c>
      <c r="AG1018" s="563">
        <f>'2 уровень'!AI2274</f>
        <v>0</v>
      </c>
      <c r="AH1018" s="150"/>
      <c r="AI1018" s="150"/>
      <c r="AJ1018" s="1242">
        <f>'2 уровень'!AJ2274</f>
        <v>0</v>
      </c>
      <c r="AK1018" s="1223">
        <f>'2 уровень'!AK2274</f>
        <v>0</v>
      </c>
      <c r="AL1018" s="337">
        <f t="shared" si="268"/>
        <v>0</v>
      </c>
      <c r="AM1018" s="337">
        <f t="shared" si="267"/>
        <v>0</v>
      </c>
      <c r="AN1018" s="1112">
        <f t="shared" si="273"/>
        <v>0</v>
      </c>
      <c r="AO1018" s="137" t="e">
        <f t="shared" si="274"/>
        <v>#DIV/0!</v>
      </c>
      <c r="AP1018" s="137"/>
      <c r="AQ1018" s="426">
        <f t="shared" si="269"/>
        <v>0</v>
      </c>
      <c r="AR1018" s="137"/>
      <c r="AS1018" s="137"/>
      <c r="AT1018" s="137"/>
      <c r="AU1018" s="137"/>
      <c r="AV1018" s="137"/>
      <c r="AW1018" s="137"/>
      <c r="AX1018" s="137"/>
      <c r="AY1018" s="137"/>
      <c r="AZ1018" s="137"/>
      <c r="BA1018" s="137"/>
      <c r="BB1018" s="137"/>
      <c r="BC1018" s="137"/>
      <c r="BD1018" s="137"/>
      <c r="BE1018" s="137"/>
      <c r="BF1018" s="137"/>
      <c r="BG1018" s="137"/>
      <c r="BH1018" s="137"/>
      <c r="BI1018" s="137"/>
      <c r="BJ1018" s="137"/>
      <c r="BK1018" s="137"/>
      <c r="BL1018" s="137"/>
      <c r="BM1018" s="137"/>
      <c r="BN1018" s="137"/>
      <c r="BO1018" s="137"/>
      <c r="BP1018" s="137"/>
      <c r="BQ1018" s="137"/>
      <c r="BR1018" s="137"/>
      <c r="BS1018" s="137"/>
      <c r="BT1018" s="137"/>
      <c r="BU1018" s="137"/>
      <c r="BV1018" s="137"/>
      <c r="BW1018" s="137"/>
      <c r="BX1018" s="137"/>
      <c r="BY1018" s="137"/>
      <c r="BZ1018" s="137"/>
      <c r="CA1018" s="137"/>
      <c r="CB1018" s="137"/>
      <c r="CC1018" s="137"/>
      <c r="CD1018" s="137"/>
      <c r="CE1018" s="137"/>
      <c r="CF1018" s="137"/>
      <c r="CG1018" s="137"/>
      <c r="CH1018" s="137"/>
      <c r="CI1018" s="137"/>
      <c r="CJ1018" s="137"/>
      <c r="CK1018" s="137"/>
      <c r="CL1018" s="137"/>
      <c r="CM1018" s="137"/>
      <c r="CN1018" s="137"/>
      <c r="CO1018" s="137"/>
      <c r="CP1018" s="137"/>
      <c r="CQ1018" s="137"/>
      <c r="CR1018" s="137"/>
      <c r="CS1018" s="137"/>
      <c r="CT1018" s="137"/>
      <c r="CU1018" s="137"/>
      <c r="CV1018" s="137"/>
      <c r="CW1018" s="137"/>
      <c r="CX1018" s="137"/>
      <c r="CY1018" s="137"/>
      <c r="CZ1018" s="137"/>
      <c r="DA1018" s="137"/>
      <c r="DB1018" s="137"/>
      <c r="DC1018" s="137"/>
      <c r="DD1018" s="137"/>
      <c r="DE1018" s="137"/>
      <c r="DF1018" s="137"/>
      <c r="DG1018" s="137"/>
      <c r="DH1018" s="137"/>
      <c r="DI1018" s="137"/>
      <c r="DJ1018" s="137"/>
      <c r="DK1018" s="137"/>
      <c r="DL1018" s="137"/>
      <c r="DM1018" s="137"/>
      <c r="DN1018" s="137"/>
      <c r="DO1018" s="137"/>
      <c r="DP1018" s="137"/>
      <c r="DQ1018" s="137"/>
      <c r="DR1018" s="137"/>
      <c r="DS1018" s="137"/>
      <c r="DT1018" s="137"/>
      <c r="DU1018" s="137"/>
      <c r="DV1018" s="137"/>
      <c r="DW1018" s="137"/>
      <c r="DX1018" s="137"/>
      <c r="DY1018" s="137"/>
      <c r="DZ1018" s="137"/>
      <c r="EA1018" s="137"/>
      <c r="EB1018" s="137"/>
      <c r="EC1018" s="137"/>
      <c r="ED1018" s="137"/>
      <c r="EE1018" s="137"/>
      <c r="EF1018" s="137"/>
      <c r="EG1018" s="137"/>
      <c r="EH1018" s="137"/>
      <c r="EI1018" s="137"/>
      <c r="EJ1018" s="137"/>
      <c r="EK1018" s="137"/>
      <c r="EL1018" s="137"/>
      <c r="EM1018" s="137"/>
      <c r="EN1018" s="137"/>
      <c r="EO1018" s="137"/>
      <c r="EP1018" s="137"/>
      <c r="EQ1018" s="137"/>
      <c r="ER1018" s="137"/>
      <c r="ES1018" s="137"/>
      <c r="ET1018" s="137"/>
      <c r="EU1018" s="137"/>
      <c r="EV1018" s="137"/>
      <c r="EW1018" s="137"/>
      <c r="EX1018" s="137"/>
      <c r="EY1018" s="137"/>
      <c r="EZ1018" s="137"/>
      <c r="FA1018" s="137"/>
      <c r="FB1018" s="137"/>
      <c r="FC1018" s="137"/>
      <c r="FD1018" s="137"/>
      <c r="FE1018" s="137"/>
      <c r="FF1018" s="137"/>
      <c r="FG1018" s="137"/>
      <c r="FH1018" s="137"/>
      <c r="FI1018" s="137"/>
      <c r="FJ1018" s="137"/>
      <c r="FK1018" s="137"/>
      <c r="FL1018" s="137"/>
      <c r="FM1018" s="137"/>
      <c r="FN1018" s="137"/>
      <c r="FO1018" s="137"/>
      <c r="FP1018" s="137"/>
      <c r="FQ1018" s="137"/>
      <c r="FR1018" s="137"/>
      <c r="FS1018" s="137"/>
      <c r="FT1018" s="137"/>
      <c r="FU1018" s="137"/>
      <c r="FV1018" s="137"/>
      <c r="FW1018" s="137"/>
      <c r="FX1018" s="137"/>
      <c r="FY1018" s="137"/>
      <c r="FZ1018" s="137"/>
      <c r="GA1018" s="137"/>
      <c r="GB1018" s="137"/>
      <c r="GC1018" s="137"/>
      <c r="GD1018" s="137"/>
      <c r="GE1018" s="137"/>
      <c r="GF1018" s="137"/>
      <c r="GG1018" s="137"/>
      <c r="GH1018" s="137"/>
      <c r="GI1018" s="137"/>
      <c r="GJ1018" s="137"/>
      <c r="GK1018" s="137"/>
      <c r="GL1018" s="137"/>
      <c r="GM1018" s="137"/>
      <c r="GN1018" s="137"/>
      <c r="GO1018" s="137"/>
      <c r="GP1018" s="137"/>
      <c r="GQ1018" s="137"/>
      <c r="GR1018" s="137"/>
      <c r="GS1018" s="137"/>
      <c r="GT1018" s="137"/>
      <c r="GU1018" s="137"/>
      <c r="GV1018" s="137"/>
      <c r="GW1018" s="137"/>
    </row>
    <row r="1019" spans="1:205" ht="15.75" thickBot="1" x14ac:dyDescent="0.3">
      <c r="A1019" s="19">
        <v>1</v>
      </c>
      <c r="B1019" s="19">
        <v>1</v>
      </c>
      <c r="C1019" s="903" t="s">
        <v>211</v>
      </c>
      <c r="D1019" s="171">
        <f>'2 уровень'!F2275</f>
        <v>3500</v>
      </c>
      <c r="E1019" s="171">
        <f>'2 уровень'!G2275</f>
        <v>2917</v>
      </c>
      <c r="F1019" s="171">
        <f>'2 уровень'!H2275</f>
        <v>2982</v>
      </c>
      <c r="G1019" s="172">
        <f>'2 уровень'!I2275</f>
        <v>102.22831676379842</v>
      </c>
      <c r="H1019" s="156">
        <f>'2 уровень'!J2275</f>
        <v>0</v>
      </c>
      <c r="I1019" s="156">
        <f>'2 уровень'!K2275</f>
        <v>0</v>
      </c>
      <c r="J1019" s="26">
        <f>'2 уровень'!L2275</f>
        <v>0</v>
      </c>
      <c r="K1019" s="26">
        <f>'2 уровень'!M2275</f>
        <v>0</v>
      </c>
      <c r="L1019" s="26">
        <f>'2 уровень'!N2275</f>
        <v>0</v>
      </c>
      <c r="M1019" s="26">
        <f>'2 уровень'!O2275</f>
        <v>0</v>
      </c>
      <c r="N1019" s="26">
        <f>'2 уровень'!P2275</f>
        <v>0</v>
      </c>
      <c r="O1019" s="26">
        <f>'2 уровень'!Q2275</f>
        <v>0</v>
      </c>
      <c r="P1019" s="150">
        <f>'2 уровень'!R2275</f>
        <v>20006.646000000001</v>
      </c>
      <c r="Q1019" s="150">
        <f>'2 уровень'!S2275</f>
        <v>20006.646000000001</v>
      </c>
      <c r="R1019" s="150">
        <f>'2 уровень'!T2275</f>
        <v>20006.646000000001</v>
      </c>
      <c r="S1019" s="150">
        <f>'2 уровень'!U2275</f>
        <v>20006.646000000001</v>
      </c>
      <c r="T1019" s="150">
        <f>'2 уровень'!V2275</f>
        <v>20006.646000000001</v>
      </c>
      <c r="U1019" s="150">
        <f>'2 уровень'!W2275</f>
        <v>20006.646000000001</v>
      </c>
      <c r="V1019" s="150">
        <f>'2 уровень'!X2275</f>
        <v>20006.646000000001</v>
      </c>
      <c r="W1019" s="150">
        <f>'2 уровень'!Y2275</f>
        <v>20006.646000000001</v>
      </c>
      <c r="X1019" s="150">
        <f>'2 уровень'!Z2275</f>
        <v>20006.646000000001</v>
      </c>
      <c r="Y1019" s="150">
        <f>'2 уровень'!AA2275</f>
        <v>20006.646000000001</v>
      </c>
      <c r="Z1019" s="150">
        <f>'2 уровень'!AB2275</f>
        <v>16672.205000000002</v>
      </c>
      <c r="AA1019" s="150">
        <f>'2 уровень'!AC2275</f>
        <v>16496.936729999998</v>
      </c>
      <c r="AB1019" s="996">
        <f>'2 уровень'!AD2275</f>
        <v>0</v>
      </c>
      <c r="AC1019" s="150">
        <f>'2 уровень'!AE2275</f>
        <v>0</v>
      </c>
      <c r="AD1019" s="150">
        <f>'2 уровень'!AF2275</f>
        <v>-175.26827000000412</v>
      </c>
      <c r="AE1019" s="150">
        <f>'2 уровень'!AG2275</f>
        <v>0</v>
      </c>
      <c r="AF1019" s="150">
        <f>'2 уровень'!AH2275</f>
        <v>-26.500509999999998</v>
      </c>
      <c r="AG1019" s="563">
        <f>'2 уровень'!AI2275</f>
        <v>16470.436219999996</v>
      </c>
      <c r="AH1019" s="150">
        <f>AA1019/Z1019*100</f>
        <v>98.948739713793074</v>
      </c>
      <c r="AI1019" s="150">
        <f>AG1019/Z1019*100</f>
        <v>98.789789472958105</v>
      </c>
      <c r="AJ1019" s="1241">
        <f>'2 уровень'!AJ2275</f>
        <v>0</v>
      </c>
      <c r="AK1019" s="1223">
        <f>'2 уровень'!AK2275</f>
        <v>0</v>
      </c>
      <c r="AL1019" s="337">
        <f t="shared" si="268"/>
        <v>16470436.219999995</v>
      </c>
      <c r="AM1019" s="337">
        <f t="shared" si="267"/>
        <v>-26500.51</v>
      </c>
      <c r="AN1019" s="1112">
        <f t="shared" si="273"/>
        <v>5716.1845714285719</v>
      </c>
      <c r="AO1019" s="137">
        <f t="shared" si="274"/>
        <v>5532.1719416498981</v>
      </c>
      <c r="AP1019" s="137"/>
      <c r="AQ1019" s="426">
        <f t="shared" si="269"/>
        <v>0</v>
      </c>
      <c r="AR1019" s="137"/>
      <c r="AS1019" s="137"/>
      <c r="AT1019" s="137"/>
      <c r="AU1019" s="137"/>
      <c r="AV1019" s="137"/>
      <c r="AW1019" s="137"/>
      <c r="AX1019" s="137"/>
      <c r="AY1019" s="137"/>
      <c r="AZ1019" s="137"/>
      <c r="BA1019" s="137"/>
      <c r="BB1019" s="137"/>
      <c r="BC1019" s="137"/>
      <c r="BD1019" s="137"/>
      <c r="BE1019" s="137"/>
      <c r="BF1019" s="137"/>
      <c r="BG1019" s="137"/>
      <c r="BH1019" s="137"/>
      <c r="BI1019" s="137"/>
      <c r="BJ1019" s="137"/>
      <c r="BK1019" s="137"/>
      <c r="BL1019" s="137"/>
      <c r="BM1019" s="137"/>
      <c r="BN1019" s="137"/>
      <c r="BO1019" s="137"/>
      <c r="BP1019" s="137"/>
      <c r="BQ1019" s="137"/>
      <c r="BR1019" s="137"/>
      <c r="BS1019" s="137"/>
      <c r="BT1019" s="137"/>
      <c r="BU1019" s="137"/>
      <c r="BV1019" s="137"/>
      <c r="BW1019" s="137"/>
      <c r="BX1019" s="137"/>
      <c r="BY1019" s="137"/>
      <c r="BZ1019" s="137"/>
      <c r="CA1019" s="137"/>
      <c r="CB1019" s="137"/>
      <c r="CC1019" s="137"/>
      <c r="CD1019" s="137"/>
      <c r="CE1019" s="137"/>
      <c r="CF1019" s="137"/>
      <c r="CG1019" s="137"/>
      <c r="CH1019" s="137"/>
      <c r="CI1019" s="137"/>
      <c r="CJ1019" s="137"/>
      <c r="CK1019" s="137"/>
      <c r="CL1019" s="137"/>
      <c r="CM1019" s="137"/>
      <c r="CN1019" s="137"/>
      <c r="CO1019" s="137"/>
      <c r="CP1019" s="137"/>
      <c r="CQ1019" s="137"/>
      <c r="CR1019" s="137"/>
      <c r="CS1019" s="137"/>
      <c r="CT1019" s="137"/>
      <c r="CU1019" s="137"/>
      <c r="CV1019" s="137"/>
      <c r="CW1019" s="137"/>
      <c r="CX1019" s="137"/>
      <c r="CY1019" s="137"/>
      <c r="CZ1019" s="137"/>
      <c r="DA1019" s="137"/>
      <c r="DB1019" s="137"/>
      <c r="DC1019" s="137"/>
      <c r="DD1019" s="137"/>
      <c r="DE1019" s="137"/>
      <c r="DF1019" s="137"/>
      <c r="DG1019" s="137"/>
      <c r="DH1019" s="137"/>
      <c r="DI1019" s="137"/>
      <c r="DJ1019" s="137"/>
      <c r="DK1019" s="137"/>
      <c r="DL1019" s="137"/>
      <c r="DM1019" s="137"/>
      <c r="DN1019" s="137"/>
      <c r="DO1019" s="137"/>
      <c r="DP1019" s="137"/>
      <c r="DQ1019" s="137"/>
      <c r="DR1019" s="137"/>
      <c r="DS1019" s="137"/>
      <c r="DT1019" s="137"/>
      <c r="DU1019" s="137"/>
      <c r="DV1019" s="137"/>
      <c r="DW1019" s="137"/>
      <c r="DX1019" s="137"/>
      <c r="DY1019" s="137"/>
      <c r="DZ1019" s="137"/>
      <c r="EA1019" s="137"/>
      <c r="EB1019" s="137"/>
      <c r="EC1019" s="137"/>
      <c r="ED1019" s="137"/>
      <c r="EE1019" s="137"/>
      <c r="EF1019" s="137"/>
      <c r="EG1019" s="137"/>
      <c r="EH1019" s="137"/>
      <c r="EI1019" s="137"/>
      <c r="EJ1019" s="137"/>
      <c r="EK1019" s="137"/>
      <c r="EL1019" s="137"/>
      <c r="EM1019" s="137"/>
      <c r="EN1019" s="137"/>
      <c r="EO1019" s="137"/>
      <c r="EP1019" s="137"/>
      <c r="EQ1019" s="137"/>
      <c r="ER1019" s="137"/>
      <c r="ES1019" s="137"/>
      <c r="ET1019" s="137"/>
      <c r="EU1019" s="137"/>
      <c r="EV1019" s="137"/>
      <c r="EW1019" s="137"/>
      <c r="EX1019" s="137"/>
      <c r="EY1019" s="137"/>
      <c r="EZ1019" s="137"/>
      <c r="FA1019" s="137"/>
      <c r="FB1019" s="137"/>
      <c r="FC1019" s="137"/>
      <c r="FD1019" s="137"/>
      <c r="FE1019" s="137"/>
      <c r="FF1019" s="137"/>
      <c r="FG1019" s="137"/>
      <c r="FH1019" s="137"/>
      <c r="FI1019" s="137"/>
      <c r="FJ1019" s="137"/>
      <c r="FK1019" s="137"/>
      <c r="FL1019" s="137"/>
      <c r="FM1019" s="137"/>
      <c r="FN1019" s="137"/>
      <c r="FO1019" s="137"/>
      <c r="FP1019" s="137"/>
      <c r="FQ1019" s="137"/>
      <c r="FR1019" s="137"/>
      <c r="FS1019" s="137"/>
      <c r="FT1019" s="137"/>
      <c r="FU1019" s="137"/>
      <c r="FV1019" s="137"/>
      <c r="FW1019" s="137"/>
      <c r="FX1019" s="137"/>
      <c r="FY1019" s="137"/>
      <c r="FZ1019" s="137"/>
      <c r="GA1019" s="137"/>
      <c r="GB1019" s="137"/>
      <c r="GC1019" s="137"/>
      <c r="GD1019" s="137"/>
      <c r="GE1019" s="137"/>
      <c r="GF1019" s="137"/>
      <c r="GG1019" s="137"/>
      <c r="GH1019" s="137"/>
      <c r="GI1019" s="137"/>
      <c r="GJ1019" s="137"/>
      <c r="GK1019" s="137"/>
      <c r="GL1019" s="137"/>
      <c r="GM1019" s="137"/>
      <c r="GN1019" s="137"/>
      <c r="GO1019" s="137"/>
      <c r="GP1019" s="137"/>
      <c r="GQ1019" s="137"/>
      <c r="GR1019" s="137"/>
      <c r="GS1019" s="137"/>
      <c r="GT1019" s="137"/>
      <c r="GU1019" s="137"/>
      <c r="GV1019" s="137"/>
      <c r="GW1019" s="137"/>
    </row>
    <row r="1020" spans="1:205" x14ac:dyDescent="0.25">
      <c r="A1020" s="19">
        <v>1</v>
      </c>
      <c r="B1020" s="19">
        <v>1</v>
      </c>
      <c r="C1020" s="6" t="s">
        <v>107</v>
      </c>
      <c r="D1020" s="157">
        <f>'2 уровень'!F2390</f>
        <v>0</v>
      </c>
      <c r="E1020" s="157">
        <f>'2 уровень'!G2390</f>
        <v>0</v>
      </c>
      <c r="F1020" s="157">
        <f>'2 уровень'!H2390</f>
        <v>0</v>
      </c>
      <c r="G1020" s="158">
        <f>'2 уровень'!I2390</f>
        <v>0</v>
      </c>
      <c r="H1020" s="159">
        <f>'2 уровень'!J2390</f>
        <v>0</v>
      </c>
      <c r="I1020" s="159">
        <f>'2 уровень'!K2390</f>
        <v>0</v>
      </c>
      <c r="J1020" s="25">
        <f>'2 уровень'!L2390</f>
        <v>0</v>
      </c>
      <c r="K1020" s="25">
        <f>'2 уровень'!M2390</f>
        <v>0</v>
      </c>
      <c r="L1020" s="25">
        <f>'2 уровень'!N2390</f>
        <v>0</v>
      </c>
      <c r="M1020" s="25">
        <f>'2 уровень'!O2390</f>
        <v>0</v>
      </c>
      <c r="N1020" s="25">
        <f>'2 уровень'!P2390</f>
        <v>0</v>
      </c>
      <c r="O1020" s="25">
        <f>'2 уровень'!Q2390</f>
        <v>0</v>
      </c>
      <c r="P1020" s="578">
        <f t="shared" ref="P1020:U1020" si="275">P1021-P1071-P1074-P1078-P1022</f>
        <v>-1.0004441719502211E-11</v>
      </c>
      <c r="Q1020" s="578">
        <f t="shared" si="275"/>
        <v>-1.0004441719502211E-11</v>
      </c>
      <c r="R1020" s="578">
        <f t="shared" si="275"/>
        <v>-1.0004441719502211E-11</v>
      </c>
      <c r="S1020" s="578">
        <f t="shared" si="275"/>
        <v>-1.0004441719502211E-11</v>
      </c>
      <c r="T1020" s="578">
        <f t="shared" si="275"/>
        <v>-1.0004441719502211E-11</v>
      </c>
      <c r="U1020" s="578">
        <f t="shared" si="275"/>
        <v>-1.0004441719502211E-11</v>
      </c>
      <c r="V1020" s="578">
        <f t="shared" ref="V1020:W1020" si="276">V1021-V1071-V1074-V1078-V1022</f>
        <v>-1.0004441719502211E-11</v>
      </c>
      <c r="W1020" s="578">
        <f t="shared" si="276"/>
        <v>0</v>
      </c>
      <c r="X1020" s="578">
        <f>X1021-X1071-X1074-X1078-X1022</f>
        <v>0</v>
      </c>
      <c r="Y1020" s="578">
        <f t="shared" ref="Y1020" si="277">Y1021-Y1071-Y1074-Y1078-Y1022</f>
        <v>0</v>
      </c>
      <c r="Z1020" s="578">
        <f t="shared" ref="Z1020:AG1020" si="278">Z1021-Z1071-Z1074-Z1078-Z1022</f>
        <v>0</v>
      </c>
      <c r="AA1020" s="578">
        <f t="shared" si="278"/>
        <v>0</v>
      </c>
      <c r="AB1020" s="1008">
        <f t="shared" si="278"/>
        <v>0</v>
      </c>
      <c r="AC1020" s="578">
        <f t="shared" si="278"/>
        <v>0</v>
      </c>
      <c r="AD1020" s="578">
        <f t="shared" si="278"/>
        <v>4.5474735088646412E-13</v>
      </c>
      <c r="AE1020" s="578">
        <f t="shared" si="278"/>
        <v>0</v>
      </c>
      <c r="AF1020" s="578">
        <f t="shared" si="278"/>
        <v>0</v>
      </c>
      <c r="AG1020" s="578">
        <f t="shared" si="278"/>
        <v>0</v>
      </c>
      <c r="AH1020" s="578"/>
      <c r="AI1020" s="578"/>
      <c r="AJ1020" s="1224"/>
      <c r="AK1020" s="1243">
        <f t="shared" ref="AK1020" si="279">AK1021-AK1071-AK1074-AK1078-AK1022</f>
        <v>0</v>
      </c>
      <c r="AL1020" s="337">
        <f t="shared" si="268"/>
        <v>0</v>
      </c>
      <c r="AM1020" s="337">
        <f t="shared" si="267"/>
        <v>0</v>
      </c>
      <c r="AN1020" s="1112">
        <f t="shared" si="273"/>
        <v>0</v>
      </c>
      <c r="AO1020" s="137" t="e">
        <f t="shared" si="274"/>
        <v>#DIV/0!</v>
      </c>
      <c r="AP1020" s="137"/>
      <c r="AQ1020" s="426">
        <f t="shared" si="269"/>
        <v>-4.5474735088646412E-13</v>
      </c>
      <c r="AR1020" s="137"/>
      <c r="AS1020" s="137"/>
      <c r="AT1020" s="137"/>
      <c r="AU1020" s="137"/>
      <c r="AV1020" s="137"/>
      <c r="AW1020" s="137"/>
      <c r="AX1020" s="137"/>
      <c r="AY1020" s="137"/>
      <c r="AZ1020" s="137"/>
      <c r="BA1020" s="137"/>
      <c r="BB1020" s="137"/>
      <c r="BC1020" s="137"/>
      <c r="BD1020" s="137"/>
      <c r="BE1020" s="137"/>
      <c r="BF1020" s="137"/>
      <c r="BG1020" s="137"/>
      <c r="BH1020" s="137"/>
      <c r="BI1020" s="137"/>
      <c r="BJ1020" s="137"/>
      <c r="BK1020" s="137"/>
      <c r="BL1020" s="137"/>
      <c r="BM1020" s="137"/>
      <c r="BN1020" s="137"/>
      <c r="BO1020" s="137"/>
      <c r="BP1020" s="137"/>
      <c r="BQ1020" s="137"/>
      <c r="BR1020" s="137"/>
      <c r="BS1020" s="137"/>
      <c r="BT1020" s="137"/>
      <c r="BU1020" s="137"/>
      <c r="BV1020" s="137"/>
      <c r="BW1020" s="137"/>
      <c r="BX1020" s="137"/>
      <c r="BY1020" s="137"/>
      <c r="BZ1020" s="137"/>
      <c r="CA1020" s="137"/>
      <c r="CB1020" s="137"/>
      <c r="CC1020" s="137"/>
      <c r="CD1020" s="137"/>
      <c r="CE1020" s="137"/>
      <c r="CF1020" s="137"/>
      <c r="CG1020" s="137"/>
      <c r="CH1020" s="137"/>
      <c r="CI1020" s="137"/>
      <c r="CJ1020" s="137"/>
      <c r="CK1020" s="137"/>
      <c r="CL1020" s="137"/>
      <c r="CM1020" s="137"/>
      <c r="CN1020" s="137"/>
      <c r="CO1020" s="137"/>
      <c r="CP1020" s="137"/>
      <c r="CQ1020" s="137"/>
      <c r="CR1020" s="137"/>
      <c r="CS1020" s="137"/>
      <c r="CT1020" s="137"/>
      <c r="CU1020" s="137"/>
      <c r="CV1020" s="137"/>
      <c r="CW1020" s="137"/>
      <c r="CX1020" s="137"/>
      <c r="CY1020" s="137"/>
      <c r="CZ1020" s="137"/>
      <c r="DA1020" s="137"/>
      <c r="DB1020" s="137"/>
      <c r="DC1020" s="137"/>
      <c r="DD1020" s="137"/>
      <c r="DE1020" s="137"/>
      <c r="DF1020" s="137"/>
      <c r="DG1020" s="137"/>
      <c r="DH1020" s="137"/>
      <c r="DI1020" s="137"/>
      <c r="DJ1020" s="137"/>
      <c r="DK1020" s="137"/>
      <c r="DL1020" s="137"/>
      <c r="DM1020" s="137"/>
      <c r="DN1020" s="137"/>
      <c r="DO1020" s="137"/>
      <c r="DP1020" s="137"/>
      <c r="DQ1020" s="137"/>
      <c r="DR1020" s="137"/>
      <c r="DS1020" s="137"/>
      <c r="DT1020" s="137"/>
      <c r="DU1020" s="137"/>
      <c r="DV1020" s="137"/>
      <c r="DW1020" s="137"/>
      <c r="DX1020" s="137"/>
      <c r="DY1020" s="137"/>
      <c r="DZ1020" s="137"/>
      <c r="EA1020" s="137"/>
      <c r="EB1020" s="137"/>
      <c r="EC1020" s="137"/>
      <c r="ED1020" s="137"/>
      <c r="EE1020" s="137"/>
      <c r="EF1020" s="137"/>
      <c r="EG1020" s="137"/>
      <c r="EH1020" s="137"/>
      <c r="EI1020" s="137"/>
      <c r="EJ1020" s="137"/>
      <c r="EK1020" s="137"/>
      <c r="EL1020" s="137"/>
      <c r="EM1020" s="137"/>
      <c r="EN1020" s="137"/>
      <c r="EO1020" s="137"/>
      <c r="EP1020" s="137"/>
      <c r="EQ1020" s="137"/>
      <c r="ER1020" s="137"/>
      <c r="ES1020" s="137"/>
      <c r="ET1020" s="137"/>
      <c r="EU1020" s="137"/>
      <c r="EV1020" s="137"/>
      <c r="EW1020" s="137"/>
      <c r="EX1020" s="137"/>
      <c r="EY1020" s="137"/>
      <c r="EZ1020" s="137"/>
      <c r="FA1020" s="137"/>
      <c r="FB1020" s="137"/>
      <c r="FC1020" s="137"/>
      <c r="FD1020" s="137"/>
      <c r="FE1020" s="137"/>
      <c r="FF1020" s="137"/>
      <c r="FG1020" s="137"/>
      <c r="FH1020" s="137"/>
      <c r="FI1020" s="137"/>
      <c r="FJ1020" s="137"/>
      <c r="FK1020" s="137"/>
      <c r="FL1020" s="137"/>
      <c r="FM1020" s="137"/>
      <c r="FN1020" s="137"/>
      <c r="FO1020" s="137"/>
      <c r="FP1020" s="137"/>
      <c r="FQ1020" s="137"/>
      <c r="FR1020" s="137"/>
      <c r="FS1020" s="137"/>
      <c r="FT1020" s="137"/>
      <c r="FU1020" s="137"/>
      <c r="FV1020" s="137"/>
      <c r="FW1020" s="137"/>
      <c r="FX1020" s="137"/>
      <c r="FY1020" s="137"/>
      <c r="FZ1020" s="137"/>
      <c r="GA1020" s="137"/>
      <c r="GB1020" s="137"/>
      <c r="GC1020" s="137"/>
      <c r="GD1020" s="137"/>
      <c r="GE1020" s="137"/>
      <c r="GF1020" s="137"/>
      <c r="GG1020" s="137"/>
      <c r="GH1020" s="137"/>
      <c r="GI1020" s="137"/>
      <c r="GJ1020" s="137"/>
      <c r="GK1020" s="137"/>
      <c r="GL1020" s="137"/>
      <c r="GM1020" s="137"/>
      <c r="GN1020" s="137"/>
      <c r="GO1020" s="137"/>
      <c r="GP1020" s="137"/>
      <c r="GQ1020" s="137"/>
      <c r="GR1020" s="137"/>
      <c r="GS1020" s="137"/>
      <c r="GT1020" s="137"/>
      <c r="GU1020" s="137"/>
      <c r="GV1020" s="137"/>
      <c r="GW1020" s="137"/>
    </row>
    <row r="1021" spans="1:205" s="137" customFormat="1" x14ac:dyDescent="0.25">
      <c r="A1021" s="19">
        <v>1</v>
      </c>
      <c r="B1021" s="19">
        <v>1</v>
      </c>
      <c r="C1021" s="12" t="s">
        <v>93</v>
      </c>
      <c r="D1021" s="138">
        <f>'2 уровень'!F2390</f>
        <v>0</v>
      </c>
      <c r="E1021" s="138">
        <f>'2 уровень'!G2390</f>
        <v>0</v>
      </c>
      <c r="F1021" s="138">
        <f>'2 уровень'!H2390</f>
        <v>0</v>
      </c>
      <c r="G1021" s="149">
        <f>'2 уровень'!I2390</f>
        <v>0</v>
      </c>
      <c r="H1021" s="150">
        <f>'2 уровень'!J2390</f>
        <v>0</v>
      </c>
      <c r="I1021" s="150">
        <f>'2 уровень'!K2390</f>
        <v>0</v>
      </c>
      <c r="J1021" s="22">
        <f>'2 уровень'!L2390</f>
        <v>0</v>
      </c>
      <c r="K1021" s="22">
        <f>'2 уровень'!M2390</f>
        <v>0</v>
      </c>
      <c r="L1021" s="22">
        <f>'2 уровень'!N2390</f>
        <v>0</v>
      </c>
      <c r="M1021" s="22">
        <f>'2 уровень'!O2390</f>
        <v>0</v>
      </c>
      <c r="N1021" s="22">
        <f>'2 уровень'!P2390</f>
        <v>0</v>
      </c>
      <c r="O1021" s="22">
        <f>'2 уровень'!Q2390</f>
        <v>0</v>
      </c>
      <c r="P1021" s="150">
        <f>'2 уровень'!R2390</f>
        <v>66400.805828921992</v>
      </c>
      <c r="Q1021" s="150">
        <f>'2 уровень'!S2390</f>
        <v>66400.805828921992</v>
      </c>
      <c r="R1021" s="150">
        <f>'2 уровень'!T2390</f>
        <v>66400.805828921992</v>
      </c>
      <c r="S1021" s="150">
        <f>'2 уровень'!U2390</f>
        <v>66400.805828921992</v>
      </c>
      <c r="T1021" s="150">
        <f>'2 уровень'!V2390</f>
        <v>66400.805828921992</v>
      </c>
      <c r="U1021" s="150">
        <f>'2 уровень'!W2390</f>
        <v>66400.805828921992</v>
      </c>
      <c r="V1021" s="150">
        <f>'2 уровень'!X2390</f>
        <v>66400.805828921992</v>
      </c>
      <c r="W1021" s="150">
        <f>'2 уровень'!Y2390</f>
        <v>65777.849218921998</v>
      </c>
      <c r="X1021" s="150">
        <f>'2 уровень'!Z2390</f>
        <v>65777.849218921998</v>
      </c>
      <c r="Y1021" s="150">
        <f>'2 уровень'!AA2390</f>
        <v>65782.908277632319</v>
      </c>
      <c r="Z1021" s="150">
        <f>'2 уровень'!AB2390</f>
        <v>54925.849344545815</v>
      </c>
      <c r="AA1021" s="150">
        <f>'2 уровень'!AC2390</f>
        <v>47985.962619999998</v>
      </c>
      <c r="AB1021" s="996">
        <f>'2 уровень'!AD2390</f>
        <v>0</v>
      </c>
      <c r="AC1021" s="150">
        <f>'2 уровень'!AE2390</f>
        <v>-239.79164</v>
      </c>
      <c r="AD1021" s="150">
        <f>'2 уровень'!AF2390</f>
        <v>-6939.8867245458196</v>
      </c>
      <c r="AE1021" s="150">
        <f>'2 уровень'!AG2390</f>
        <v>-156.84607</v>
      </c>
      <c r="AF1021" s="150">
        <f>'2 уровень'!AH2390</f>
        <v>-348.40956</v>
      </c>
      <c r="AG1021" s="563">
        <f>'2 уровень'!AI2390</f>
        <v>47397.761419999995</v>
      </c>
      <c r="AH1021" s="150">
        <f>AA1021/Z1021*100</f>
        <v>87.364989695448457</v>
      </c>
      <c r="AI1021" s="150">
        <f>AG1021/Z1021*100</f>
        <v>86.294089186818624</v>
      </c>
      <c r="AJ1021" s="1218">
        <f>'2 уровень'!AJ2390</f>
        <v>0</v>
      </c>
      <c r="AK1021" s="1223">
        <f>'2 уровень'!AK2390</f>
        <v>0</v>
      </c>
      <c r="AL1021" s="337">
        <f t="shared" si="268"/>
        <v>47397761.419999994</v>
      </c>
      <c r="AM1021" s="337">
        <f t="shared" si="267"/>
        <v>-348409.56</v>
      </c>
      <c r="AN1021" s="1112"/>
      <c r="AO1021" s="19" t="e">
        <f t="shared" si="274"/>
        <v>#DIV/0!</v>
      </c>
      <c r="AP1021" s="19"/>
      <c r="AQ1021" s="1290">
        <f t="shared" si="269"/>
        <v>0</v>
      </c>
      <c r="AR1021" s="19"/>
      <c r="AS1021" s="19"/>
      <c r="AT1021" s="19"/>
      <c r="AU1021" s="19"/>
      <c r="AV1021" s="19"/>
      <c r="AW1021" s="19"/>
      <c r="AX1021" s="19"/>
      <c r="AY1021" s="19"/>
      <c r="AZ1021" s="19"/>
      <c r="BA1021" s="19"/>
      <c r="BB1021" s="19"/>
      <c r="BC1021" s="19"/>
      <c r="BD1021" s="19"/>
      <c r="BE1021" s="19"/>
      <c r="BF1021" s="19"/>
      <c r="BG1021" s="19"/>
      <c r="BH1021" s="19"/>
      <c r="BI1021" s="19"/>
      <c r="BJ1021" s="19"/>
      <c r="BK1021" s="19"/>
      <c r="BL1021" s="19"/>
      <c r="BM1021" s="19"/>
      <c r="BN1021" s="19"/>
      <c r="BO1021" s="19"/>
      <c r="BP1021" s="19"/>
      <c r="BQ1021" s="19"/>
      <c r="BR1021" s="19"/>
      <c r="BS1021" s="19"/>
      <c r="BT1021" s="19"/>
      <c r="BU1021" s="19"/>
      <c r="BV1021" s="19"/>
      <c r="BW1021" s="19"/>
      <c r="BX1021" s="19"/>
      <c r="BY1021" s="19"/>
      <c r="BZ1021" s="19"/>
      <c r="CA1021" s="19"/>
      <c r="CB1021" s="19"/>
      <c r="CC1021" s="19"/>
      <c r="CD1021" s="19"/>
      <c r="CE1021" s="19"/>
      <c r="CF1021" s="19"/>
      <c r="CG1021" s="19"/>
      <c r="CH1021" s="19"/>
      <c r="CI1021" s="19"/>
      <c r="CJ1021" s="19"/>
      <c r="CK1021" s="19"/>
      <c r="CL1021" s="19"/>
      <c r="CM1021" s="19"/>
      <c r="CN1021" s="19"/>
      <c r="CO1021" s="19"/>
      <c r="CP1021" s="19"/>
      <c r="CQ1021" s="19"/>
      <c r="CR1021" s="19"/>
      <c r="CS1021" s="19"/>
      <c r="CT1021" s="19"/>
      <c r="CU1021" s="19"/>
      <c r="CV1021" s="19"/>
      <c r="CW1021" s="19"/>
      <c r="CX1021" s="19"/>
      <c r="CY1021" s="19"/>
      <c r="CZ1021" s="19"/>
      <c r="DA1021" s="19"/>
      <c r="DB1021" s="19"/>
      <c r="DC1021" s="19"/>
      <c r="DD1021" s="19"/>
      <c r="DE1021" s="19"/>
      <c r="DF1021" s="19"/>
      <c r="DG1021" s="19"/>
      <c r="DH1021" s="19"/>
      <c r="DI1021" s="19"/>
      <c r="DJ1021" s="19"/>
      <c r="DK1021" s="19"/>
      <c r="DL1021" s="19"/>
      <c r="DM1021" s="19"/>
      <c r="DN1021" s="19"/>
      <c r="DO1021" s="19"/>
      <c r="DP1021" s="19"/>
      <c r="DQ1021" s="19"/>
      <c r="DR1021" s="19"/>
      <c r="DS1021" s="19"/>
      <c r="DT1021" s="19"/>
      <c r="DU1021" s="19"/>
      <c r="DV1021" s="19"/>
      <c r="DW1021" s="19"/>
      <c r="DX1021" s="19"/>
      <c r="DY1021" s="19"/>
      <c r="DZ1021" s="19"/>
      <c r="EA1021" s="19"/>
      <c r="EB1021" s="19"/>
      <c r="EC1021" s="19"/>
      <c r="ED1021" s="19"/>
      <c r="EE1021" s="19"/>
      <c r="EF1021" s="19"/>
      <c r="EG1021" s="19"/>
      <c r="EH1021" s="19"/>
      <c r="EI1021" s="19"/>
      <c r="EJ1021" s="19"/>
      <c r="EK1021" s="19"/>
      <c r="EL1021" s="19"/>
      <c r="EM1021" s="19"/>
      <c r="EN1021" s="19"/>
      <c r="EO1021" s="19"/>
      <c r="EP1021" s="19"/>
      <c r="EQ1021" s="19"/>
      <c r="ER1021" s="19"/>
      <c r="ES1021" s="19"/>
      <c r="ET1021" s="19"/>
      <c r="EU1021" s="19"/>
      <c r="EV1021" s="19"/>
      <c r="EW1021" s="19"/>
      <c r="EX1021" s="19"/>
      <c r="EY1021" s="19"/>
      <c r="EZ1021" s="19"/>
      <c r="FA1021" s="19"/>
      <c r="FB1021" s="19"/>
      <c r="FC1021" s="19"/>
      <c r="FD1021" s="19"/>
      <c r="FE1021" s="19"/>
      <c r="FF1021" s="19"/>
      <c r="FG1021" s="19"/>
      <c r="FH1021" s="19"/>
      <c r="FI1021" s="19"/>
      <c r="FJ1021" s="19"/>
      <c r="FK1021" s="19"/>
      <c r="FL1021" s="19"/>
      <c r="FM1021" s="19"/>
      <c r="FN1021" s="19"/>
      <c r="FO1021" s="19"/>
      <c r="FP1021" s="19"/>
      <c r="FQ1021" s="19"/>
      <c r="FR1021" s="19"/>
      <c r="FS1021" s="19"/>
      <c r="FT1021" s="19"/>
      <c r="FU1021" s="19"/>
      <c r="FV1021" s="19"/>
      <c r="FW1021" s="19"/>
      <c r="FX1021" s="19"/>
      <c r="FY1021" s="19"/>
      <c r="FZ1021" s="19"/>
      <c r="GA1021" s="19"/>
      <c r="GB1021" s="19"/>
      <c r="GC1021" s="19"/>
      <c r="GD1021" s="19"/>
      <c r="GE1021" s="19"/>
      <c r="GF1021" s="19"/>
      <c r="GG1021" s="19"/>
      <c r="GH1021" s="19"/>
      <c r="GI1021" s="19"/>
      <c r="GJ1021" s="19"/>
      <c r="GK1021" s="19"/>
      <c r="GL1021" s="19"/>
      <c r="GM1021" s="19"/>
      <c r="GN1021" s="19"/>
      <c r="GO1021" s="19"/>
      <c r="GP1021" s="19"/>
      <c r="GQ1021" s="19"/>
      <c r="GR1021" s="19"/>
      <c r="GS1021" s="19"/>
      <c r="GT1021" s="19"/>
      <c r="GU1021" s="19"/>
      <c r="GV1021" s="19"/>
      <c r="GW1021" s="19"/>
    </row>
    <row r="1022" spans="1:205" s="137" customFormat="1" ht="29.25" x14ac:dyDescent="0.25">
      <c r="A1022" s="19">
        <v>1</v>
      </c>
      <c r="B1022" s="19">
        <v>1</v>
      </c>
      <c r="C1022" s="2389" t="s">
        <v>78</v>
      </c>
      <c r="D1022" s="21">
        <f>'2 уровень'!F2391</f>
        <v>277</v>
      </c>
      <c r="E1022" s="21">
        <f>'2 уровень'!G2391</f>
        <v>231.66666666666666</v>
      </c>
      <c r="F1022" s="21">
        <f>'2 уровень'!H2391</f>
        <v>211</v>
      </c>
      <c r="G1022" s="140">
        <f>'2 уровень'!I2391</f>
        <v>91.079136690647488</v>
      </c>
      <c r="H1022" s="150">
        <f>'2 уровень'!J2391</f>
        <v>8.8158844765342952</v>
      </c>
      <c r="I1022" s="150">
        <f>'2 уровень'!K2391</f>
        <v>7.9763033175355451</v>
      </c>
      <c r="J1022" s="24">
        <f>'2 уровень'!L2391</f>
        <v>2442</v>
      </c>
      <c r="K1022" s="24">
        <f>'2 уровень'!M2391</f>
        <v>2035</v>
      </c>
      <c r="L1022" s="24">
        <f>'2 уровень'!N2391</f>
        <v>1683</v>
      </c>
      <c r="M1022" s="24">
        <f>'2 уровень'!O2391</f>
        <v>82.702702702702709</v>
      </c>
      <c r="N1022" s="24">
        <f>'2 уровень'!P2391</f>
        <v>6</v>
      </c>
      <c r="O1022" s="24">
        <f>'2 уровень'!Q2391</f>
        <v>336.6</v>
      </c>
      <c r="P1022" s="150">
        <f>'2 уровень'!R2391</f>
        <v>7878.8831150830001</v>
      </c>
      <c r="Q1022" s="150">
        <f>'2 уровень'!S2391</f>
        <v>7878.8831150830001</v>
      </c>
      <c r="R1022" s="150">
        <f>'2 уровень'!T2391</f>
        <v>7878.8831150830001</v>
      </c>
      <c r="S1022" s="150">
        <f>'2 уровень'!U2391</f>
        <v>7878.8831150830001</v>
      </c>
      <c r="T1022" s="150">
        <f>'2 уровень'!V2391</f>
        <v>7878.8831150830001</v>
      </c>
      <c r="U1022" s="150">
        <f>'2 уровень'!W2391</f>
        <v>7878.8831150830001</v>
      </c>
      <c r="V1022" s="150">
        <f>'2 уровень'!X2391</f>
        <v>7878.8831150830001</v>
      </c>
      <c r="W1022" s="150">
        <f>'2 уровень'!Y2391</f>
        <v>7878.8831150830001</v>
      </c>
      <c r="X1022" s="150">
        <f>'2 уровень'!Z2391</f>
        <v>7878.8831150830001</v>
      </c>
      <c r="Y1022" s="150">
        <f>'2 уровень'!AA2391</f>
        <v>13102.820400819319</v>
      </c>
      <c r="Z1022" s="150">
        <f>'2 уровень'!AB2391</f>
        <v>8307.410400819319</v>
      </c>
      <c r="AA1022" s="150">
        <f>'2 уровень'!AC2391</f>
        <v>8038.9406500000005</v>
      </c>
      <c r="AB1022" s="996">
        <f>'2 уровень'!AD2391</f>
        <v>0</v>
      </c>
      <c r="AC1022" s="150">
        <f>'2 уровень'!AE2391</f>
        <v>-210.25171</v>
      </c>
      <c r="AD1022" s="150">
        <f>'2 уровень'!AF2391</f>
        <v>-268.46975081931805</v>
      </c>
      <c r="AE1022" s="150">
        <f>'2 уровень'!AG2391</f>
        <v>-156.84607</v>
      </c>
      <c r="AF1022" s="150">
        <f>'2 уровень'!AH2391</f>
        <v>-185.80294999999998</v>
      </c>
      <c r="AG1022" s="563">
        <f>'2 уровень'!AI2391</f>
        <v>7642.8859900000007</v>
      </c>
      <c r="AH1022" s="150">
        <f>AA1022/Z1022*100</f>
        <v>96.768310004368615</v>
      </c>
      <c r="AI1022" s="150">
        <f>AG1022/Z1022*100</f>
        <v>92.000823617022945</v>
      </c>
      <c r="AJ1022" s="1212">
        <f>'2 уровень'!AJ2391</f>
        <v>0</v>
      </c>
      <c r="AK1022" s="1223">
        <f>'2 уровень'!AK2391</f>
        <v>0</v>
      </c>
      <c r="AL1022" s="337">
        <f t="shared" si="268"/>
        <v>7642885.9900000002</v>
      </c>
      <c r="AM1022" s="337">
        <f t="shared" si="267"/>
        <v>-185802.94999999998</v>
      </c>
      <c r="AN1022" s="1112">
        <f>IF(P1022&gt;0,P1022*1000/D1022,0)</f>
        <v>28443.62135409025</v>
      </c>
      <c r="AO1022" s="137">
        <f t="shared" si="274"/>
        <v>38099.244786729862</v>
      </c>
      <c r="AQ1022" s="426">
        <f t="shared" si="269"/>
        <v>-4.5474735088646412E-13</v>
      </c>
    </row>
    <row r="1023" spans="1:205" x14ac:dyDescent="0.25">
      <c r="A1023" s="19">
        <v>1</v>
      </c>
      <c r="B1023" s="19">
        <v>1</v>
      </c>
      <c r="C1023" s="2971" t="s">
        <v>14</v>
      </c>
      <c r="D1023" s="29">
        <f>'2 уровень'!F2392</f>
        <v>0</v>
      </c>
      <c r="E1023" s="29">
        <f>'2 уровень'!G2392</f>
        <v>0</v>
      </c>
      <c r="F1023" s="29">
        <f>'2 уровень'!H2392</f>
        <v>0</v>
      </c>
      <c r="G1023" s="142">
        <f>'2 уровень'!I2392</f>
        <v>0</v>
      </c>
      <c r="H1023" s="156">
        <f>'2 уровень'!J2392</f>
        <v>0</v>
      </c>
      <c r="I1023" s="156">
        <f>'2 уровень'!K2392</f>
        <v>0</v>
      </c>
      <c r="J1023" s="26">
        <f>'2 уровень'!L2392</f>
        <v>0</v>
      </c>
      <c r="K1023" s="26">
        <f>'2 уровень'!M2392</f>
        <v>0</v>
      </c>
      <c r="L1023" s="26">
        <f>'2 уровень'!N2392</f>
        <v>0</v>
      </c>
      <c r="M1023" s="26">
        <f>'2 уровень'!O2392</f>
        <v>0</v>
      </c>
      <c r="N1023" s="26">
        <f>'2 уровень'!P2392</f>
        <v>0</v>
      </c>
      <c r="O1023" s="26">
        <f>'2 уровень'!Q2392</f>
        <v>0</v>
      </c>
      <c r="P1023" s="150">
        <f>'2 уровень'!R2392</f>
        <v>0</v>
      </c>
      <c r="Q1023" s="150">
        <f>'2 уровень'!S2392</f>
        <v>0</v>
      </c>
      <c r="R1023" s="150">
        <f>'2 уровень'!T2392</f>
        <v>0</v>
      </c>
      <c r="S1023" s="150">
        <f>'2 уровень'!U2392</f>
        <v>0</v>
      </c>
      <c r="T1023" s="150">
        <f>'2 уровень'!V2392</f>
        <v>0</v>
      </c>
      <c r="U1023" s="150">
        <f>'2 уровень'!W2392</f>
        <v>0</v>
      </c>
      <c r="V1023" s="150">
        <f>'2 уровень'!X2392</f>
        <v>0</v>
      </c>
      <c r="W1023" s="150">
        <f>'2 уровень'!Y2392</f>
        <v>0</v>
      </c>
      <c r="X1023" s="150">
        <f>'2 уровень'!Z2392</f>
        <v>0</v>
      </c>
      <c r="Y1023" s="150">
        <f>'2 уровень'!AA2392</f>
        <v>0</v>
      </c>
      <c r="Z1023" s="150">
        <f>'2 уровень'!AB2392</f>
        <v>0</v>
      </c>
      <c r="AA1023" s="150">
        <f>'2 уровень'!AC2392</f>
        <v>0</v>
      </c>
      <c r="AB1023" s="996">
        <f>'2 уровень'!AD2392</f>
        <v>0</v>
      </c>
      <c r="AC1023" s="150">
        <f>'2 уровень'!AE2392</f>
        <v>0</v>
      </c>
      <c r="AD1023" s="150">
        <f>'2 уровень'!AF2392</f>
        <v>0</v>
      </c>
      <c r="AE1023" s="150">
        <f>'2 уровень'!AG2392</f>
        <v>0</v>
      </c>
      <c r="AF1023" s="150">
        <f>'2 уровень'!AH2392</f>
        <v>0</v>
      </c>
      <c r="AG1023" s="563">
        <f>'2 уровень'!AI2392</f>
        <v>0</v>
      </c>
      <c r="AH1023" s="150"/>
      <c r="AI1023" s="150"/>
      <c r="AJ1023" s="1216">
        <f>'2 уровень'!AJ2392</f>
        <v>0</v>
      </c>
      <c r="AK1023" s="1223">
        <f>'2 уровень'!AK2392</f>
        <v>0</v>
      </c>
      <c r="AL1023" s="337">
        <f t="shared" si="268"/>
        <v>0</v>
      </c>
      <c r="AM1023" s="337">
        <f t="shared" si="267"/>
        <v>0</v>
      </c>
      <c r="AN1023" s="1112">
        <f>IF(P1023&gt;0,P1023*1000/D1023,0)</f>
        <v>0</v>
      </c>
      <c r="AO1023" s="137" t="e">
        <f t="shared" si="274"/>
        <v>#DIV/0!</v>
      </c>
      <c r="AP1023" s="137"/>
      <c r="AQ1023" s="426">
        <f t="shared" si="269"/>
        <v>0</v>
      </c>
      <c r="AR1023" s="137"/>
      <c r="AS1023" s="137"/>
      <c r="AT1023" s="137"/>
      <c r="AU1023" s="137"/>
      <c r="AV1023" s="137"/>
      <c r="AW1023" s="137"/>
      <c r="AX1023" s="137"/>
      <c r="AY1023" s="137"/>
      <c r="AZ1023" s="137"/>
      <c r="BA1023" s="137"/>
      <c r="BB1023" s="137"/>
      <c r="BC1023" s="137"/>
      <c r="BD1023" s="137"/>
      <c r="BE1023" s="137"/>
      <c r="BF1023" s="137"/>
      <c r="BG1023" s="137"/>
      <c r="BH1023" s="137"/>
      <c r="BI1023" s="137"/>
      <c r="BJ1023" s="137"/>
      <c r="BK1023" s="137"/>
      <c r="BL1023" s="137"/>
      <c r="BM1023" s="137"/>
      <c r="BN1023" s="137"/>
      <c r="BO1023" s="137"/>
      <c r="BP1023" s="137"/>
      <c r="BQ1023" s="137"/>
      <c r="BR1023" s="137"/>
      <c r="BS1023" s="137"/>
      <c r="BT1023" s="137"/>
      <c r="BU1023" s="137"/>
      <c r="BV1023" s="137"/>
      <c r="BW1023" s="137"/>
      <c r="BX1023" s="137"/>
      <c r="BY1023" s="137"/>
      <c r="BZ1023" s="137"/>
      <c r="CA1023" s="137"/>
      <c r="CB1023" s="137"/>
      <c r="CC1023" s="137"/>
      <c r="CD1023" s="137"/>
      <c r="CE1023" s="137"/>
      <c r="CF1023" s="137"/>
      <c r="CG1023" s="137"/>
      <c r="CH1023" s="137"/>
      <c r="CI1023" s="137"/>
      <c r="CJ1023" s="137"/>
      <c r="CK1023" s="137"/>
      <c r="CL1023" s="137"/>
      <c r="CM1023" s="137"/>
      <c r="CN1023" s="137"/>
      <c r="CO1023" s="137"/>
      <c r="CP1023" s="137"/>
      <c r="CQ1023" s="137"/>
      <c r="CR1023" s="137"/>
      <c r="CS1023" s="137"/>
      <c r="CT1023" s="137"/>
      <c r="CU1023" s="137"/>
      <c r="CV1023" s="137"/>
      <c r="CW1023" s="137"/>
      <c r="CX1023" s="137"/>
      <c r="CY1023" s="137"/>
      <c r="CZ1023" s="137"/>
      <c r="DA1023" s="137"/>
      <c r="DB1023" s="137"/>
      <c r="DC1023" s="137"/>
      <c r="DD1023" s="137"/>
      <c r="DE1023" s="137"/>
      <c r="DF1023" s="137"/>
      <c r="DG1023" s="137"/>
      <c r="DH1023" s="137"/>
      <c r="DI1023" s="137"/>
      <c r="DJ1023" s="137"/>
      <c r="DK1023" s="137"/>
      <c r="DL1023" s="137"/>
      <c r="DM1023" s="137"/>
      <c r="DN1023" s="137"/>
      <c r="DO1023" s="137"/>
      <c r="DP1023" s="137"/>
      <c r="DQ1023" s="137"/>
      <c r="DR1023" s="137"/>
      <c r="DS1023" s="137"/>
      <c r="DT1023" s="137"/>
      <c r="DU1023" s="137"/>
      <c r="DV1023" s="137"/>
      <c r="DW1023" s="137"/>
      <c r="DX1023" s="137"/>
      <c r="DY1023" s="137"/>
      <c r="DZ1023" s="137"/>
      <c r="EA1023" s="137"/>
      <c r="EB1023" s="137"/>
      <c r="EC1023" s="137"/>
      <c r="ED1023" s="137"/>
      <c r="EE1023" s="137"/>
      <c r="EF1023" s="137"/>
      <c r="EG1023" s="137"/>
      <c r="EH1023" s="137"/>
      <c r="EI1023" s="137"/>
      <c r="EJ1023" s="137"/>
      <c r="EK1023" s="137"/>
      <c r="EL1023" s="137"/>
      <c r="EM1023" s="137"/>
      <c r="EN1023" s="137"/>
      <c r="EO1023" s="137"/>
      <c r="EP1023" s="137"/>
      <c r="EQ1023" s="137"/>
      <c r="ER1023" s="137"/>
      <c r="ES1023" s="137"/>
      <c r="ET1023" s="137"/>
      <c r="EU1023" s="137"/>
      <c r="EV1023" s="137"/>
      <c r="EW1023" s="137"/>
      <c r="EX1023" s="137"/>
      <c r="EY1023" s="137"/>
      <c r="EZ1023" s="137"/>
      <c r="FA1023" s="137"/>
      <c r="FB1023" s="137"/>
      <c r="FC1023" s="137"/>
      <c r="FD1023" s="137"/>
      <c r="FE1023" s="137"/>
      <c r="FF1023" s="137"/>
      <c r="FG1023" s="137"/>
      <c r="FH1023" s="137"/>
      <c r="FI1023" s="137"/>
      <c r="FJ1023" s="137"/>
      <c r="FK1023" s="137"/>
      <c r="FL1023" s="137"/>
      <c r="FM1023" s="137"/>
      <c r="FN1023" s="137"/>
      <c r="FO1023" s="137"/>
      <c r="FP1023" s="137"/>
      <c r="FQ1023" s="137"/>
      <c r="FR1023" s="137"/>
      <c r="FS1023" s="137"/>
      <c r="FT1023" s="137"/>
      <c r="FU1023" s="137"/>
      <c r="FV1023" s="137"/>
      <c r="FW1023" s="137"/>
      <c r="FX1023" s="137"/>
      <c r="FY1023" s="137"/>
      <c r="FZ1023" s="137"/>
      <c r="GA1023" s="137"/>
      <c r="GB1023" s="137"/>
      <c r="GC1023" s="137"/>
      <c r="GD1023" s="137"/>
      <c r="GE1023" s="137"/>
      <c r="GF1023" s="137"/>
      <c r="GG1023" s="137"/>
      <c r="GH1023" s="137"/>
      <c r="GI1023" s="137"/>
      <c r="GJ1023" s="137"/>
      <c r="GK1023" s="137"/>
      <c r="GL1023" s="137"/>
      <c r="GM1023" s="137"/>
      <c r="GN1023" s="137"/>
      <c r="GO1023" s="137"/>
      <c r="GP1023" s="137"/>
      <c r="GQ1023" s="137"/>
      <c r="GR1023" s="137"/>
      <c r="GS1023" s="137"/>
      <c r="GT1023" s="137"/>
      <c r="GU1023" s="137"/>
      <c r="GV1023" s="137"/>
      <c r="GW1023" s="137"/>
    </row>
    <row r="1024" spans="1:205" x14ac:dyDescent="0.25">
      <c r="A1024" s="19">
        <v>1</v>
      </c>
      <c r="B1024" s="19">
        <v>1</v>
      </c>
      <c r="C1024" s="298" t="s">
        <v>348</v>
      </c>
      <c r="D1024" s="29">
        <f>'2 уровень'!F2393</f>
        <v>0</v>
      </c>
      <c r="E1024" s="29">
        <f>'2 уровень'!G2393</f>
        <v>0</v>
      </c>
      <c r="F1024" s="29">
        <f>'2 уровень'!H2393</f>
        <v>0</v>
      </c>
      <c r="G1024" s="142">
        <f>'2 уровень'!I2393</f>
        <v>0</v>
      </c>
      <c r="H1024" s="156">
        <f>'2 уровень'!J2393</f>
        <v>0</v>
      </c>
      <c r="I1024" s="156">
        <f>'2 уровень'!K2393</f>
        <v>0</v>
      </c>
      <c r="J1024" s="26">
        <f>'2 уровень'!L2393</f>
        <v>0</v>
      </c>
      <c r="K1024" s="26">
        <f>'2 уровень'!M2393</f>
        <v>0</v>
      </c>
      <c r="L1024" s="26">
        <f>'2 уровень'!N2393</f>
        <v>0</v>
      </c>
      <c r="M1024" s="26">
        <f>'2 уровень'!O2393</f>
        <v>0</v>
      </c>
      <c r="N1024" s="26">
        <f>'2 уровень'!P2393</f>
        <v>0</v>
      </c>
      <c r="O1024" s="26">
        <f>'2 уровень'!Q2393</f>
        <v>0</v>
      </c>
      <c r="P1024" s="150">
        <f>'2 уровень'!R2393</f>
        <v>44635.143309999999</v>
      </c>
      <c r="Q1024" s="150">
        <f>'2 уровень'!S2393</f>
        <v>44635.143309999999</v>
      </c>
      <c r="R1024" s="150">
        <f>'2 уровень'!T2393</f>
        <v>44635.143309999999</v>
      </c>
      <c r="S1024" s="150">
        <f>'2 уровень'!U2393</f>
        <v>44635.143309999999</v>
      </c>
      <c r="T1024" s="150">
        <f>'2 уровень'!V2393</f>
        <v>44635.143309999999</v>
      </c>
      <c r="U1024" s="150">
        <f>'2 уровень'!W2393</f>
        <v>44635.143309999999</v>
      </c>
      <c r="V1024" s="150">
        <f>'2 уровень'!X2393</f>
        <v>44635.143309999999</v>
      </c>
      <c r="W1024" s="150">
        <f>'2 уровень'!Y2393</f>
        <v>44012.186699999998</v>
      </c>
      <c r="X1024" s="150">
        <f>'2 уровень'!Z2393</f>
        <v>44012.186699999998</v>
      </c>
      <c r="Y1024" s="150">
        <f>'2 уровень'!AA2393</f>
        <v>36800.078548349993</v>
      </c>
      <c r="Z1024" s="150">
        <f>'2 уровень'!AB2393</f>
        <v>34322.179201449995</v>
      </c>
      <c r="AA1024" s="150">
        <f>'2 уровень'!AC2393</f>
        <v>33937.003799999991</v>
      </c>
      <c r="AB1024" s="996">
        <f>'2 уровень'!AD2393</f>
        <v>0</v>
      </c>
      <c r="AC1024" s="150">
        <f>'2 уровень'!AE2393</f>
        <v>-29.539929999999998</v>
      </c>
      <c r="AD1024" s="150">
        <f>'2 уровень'!AF2393</f>
        <v>-385.1754014500018</v>
      </c>
      <c r="AE1024" s="150">
        <f>'2 уровень'!AG2393</f>
        <v>0</v>
      </c>
      <c r="AF1024" s="150">
        <f>'2 уровень'!AH2393</f>
        <v>-52.098450000000007</v>
      </c>
      <c r="AG1024" s="563">
        <f>'2 уровень'!AI2393</f>
        <v>33855.365419999995</v>
      </c>
      <c r="AH1024" s="150">
        <f>AA1024/Z1024*100</f>
        <v>98.877765309745442</v>
      </c>
      <c r="AI1024" s="150">
        <f>AG1024/Z1024*100</f>
        <v>98.639906345368999</v>
      </c>
      <c r="AJ1024" s="1216">
        <f>'2 уровень'!AJ2393</f>
        <v>0</v>
      </c>
      <c r="AK1024" s="1223">
        <f>'2 уровень'!AK2393</f>
        <v>0</v>
      </c>
      <c r="AL1024" s="337">
        <f t="shared" si="268"/>
        <v>33855365.419999994</v>
      </c>
      <c r="AM1024" s="337">
        <f t="shared" si="267"/>
        <v>-52098.450000000004</v>
      </c>
      <c r="AN1024" s="1112"/>
      <c r="AO1024" s="137" t="e">
        <f t="shared" si="274"/>
        <v>#DIV/0!</v>
      </c>
      <c r="AP1024" s="137"/>
      <c r="AQ1024" s="426">
        <f t="shared" si="269"/>
        <v>-2.0463630789890885E-12</v>
      </c>
      <c r="AR1024" s="137"/>
      <c r="AS1024" s="137"/>
      <c r="AT1024" s="137"/>
      <c r="AU1024" s="137"/>
      <c r="AV1024" s="137"/>
      <c r="AW1024" s="137"/>
      <c r="AX1024" s="137"/>
      <c r="AY1024" s="137"/>
      <c r="AZ1024" s="137"/>
      <c r="BA1024" s="137"/>
      <c r="BB1024" s="137"/>
      <c r="BC1024" s="137"/>
      <c r="BD1024" s="137"/>
      <c r="BE1024" s="137"/>
      <c r="BF1024" s="137"/>
      <c r="BG1024" s="137"/>
      <c r="BH1024" s="137"/>
      <c r="BI1024" s="137"/>
      <c r="BJ1024" s="137"/>
      <c r="BK1024" s="137"/>
      <c r="BL1024" s="137"/>
      <c r="BM1024" s="137"/>
      <c r="BN1024" s="137"/>
      <c r="BO1024" s="137"/>
      <c r="BP1024" s="137"/>
      <c r="BQ1024" s="137"/>
      <c r="BR1024" s="137"/>
      <c r="BS1024" s="137"/>
      <c r="BT1024" s="137"/>
      <c r="BU1024" s="137"/>
      <c r="BV1024" s="137"/>
      <c r="BW1024" s="137"/>
      <c r="BX1024" s="137"/>
      <c r="BY1024" s="137"/>
      <c r="BZ1024" s="137"/>
      <c r="CA1024" s="137"/>
      <c r="CB1024" s="137"/>
      <c r="CC1024" s="137"/>
      <c r="CD1024" s="137"/>
      <c r="CE1024" s="137"/>
      <c r="CF1024" s="137"/>
      <c r="CG1024" s="137"/>
      <c r="CH1024" s="137"/>
      <c r="CI1024" s="137"/>
      <c r="CJ1024" s="137"/>
      <c r="CK1024" s="137"/>
      <c r="CL1024" s="137"/>
      <c r="CM1024" s="137"/>
      <c r="CN1024" s="137"/>
      <c r="CO1024" s="137"/>
      <c r="CP1024" s="137"/>
      <c r="CQ1024" s="137"/>
      <c r="CR1024" s="137"/>
      <c r="CS1024" s="137"/>
      <c r="CT1024" s="137"/>
      <c r="CU1024" s="137"/>
      <c r="CV1024" s="137"/>
      <c r="CW1024" s="137"/>
      <c r="CX1024" s="137"/>
      <c r="CY1024" s="137"/>
      <c r="CZ1024" s="137"/>
      <c r="DA1024" s="137"/>
      <c r="DB1024" s="137"/>
      <c r="DC1024" s="137"/>
      <c r="DD1024" s="137"/>
      <c r="DE1024" s="137"/>
      <c r="DF1024" s="137"/>
      <c r="DG1024" s="137"/>
      <c r="DH1024" s="137"/>
      <c r="DI1024" s="137"/>
      <c r="DJ1024" s="137"/>
      <c r="DK1024" s="137"/>
      <c r="DL1024" s="137"/>
      <c r="DM1024" s="137"/>
      <c r="DN1024" s="137"/>
      <c r="DO1024" s="137"/>
      <c r="DP1024" s="137"/>
      <c r="DQ1024" s="137"/>
      <c r="DR1024" s="137"/>
      <c r="DS1024" s="137"/>
      <c r="DT1024" s="137"/>
      <c r="DU1024" s="137"/>
      <c r="DV1024" s="137"/>
      <c r="DW1024" s="137"/>
      <c r="DX1024" s="137"/>
      <c r="DY1024" s="137"/>
      <c r="DZ1024" s="137"/>
      <c r="EA1024" s="137"/>
      <c r="EB1024" s="137"/>
      <c r="EC1024" s="137"/>
      <c r="ED1024" s="137"/>
      <c r="EE1024" s="137"/>
      <c r="EF1024" s="137"/>
      <c r="EG1024" s="137"/>
      <c r="EH1024" s="137"/>
      <c r="EI1024" s="137"/>
      <c r="EJ1024" s="137"/>
      <c r="EK1024" s="137"/>
      <c r="EL1024" s="137"/>
      <c r="EM1024" s="137"/>
      <c r="EN1024" s="137"/>
      <c r="EO1024" s="137"/>
      <c r="EP1024" s="137"/>
      <c r="EQ1024" s="137"/>
      <c r="ER1024" s="137"/>
      <c r="ES1024" s="137"/>
      <c r="ET1024" s="137"/>
      <c r="EU1024" s="137"/>
      <c r="EV1024" s="137"/>
      <c r="EW1024" s="137"/>
      <c r="EX1024" s="137"/>
      <c r="EY1024" s="137"/>
      <c r="EZ1024" s="137"/>
      <c r="FA1024" s="137"/>
      <c r="FB1024" s="137"/>
      <c r="FC1024" s="137"/>
      <c r="FD1024" s="137"/>
      <c r="FE1024" s="137"/>
      <c r="FF1024" s="137"/>
      <c r="FG1024" s="137"/>
      <c r="FH1024" s="137"/>
      <c r="FI1024" s="137"/>
      <c r="FJ1024" s="137"/>
      <c r="FK1024" s="137"/>
      <c r="FL1024" s="137"/>
      <c r="FM1024" s="137"/>
      <c r="FN1024" s="137"/>
      <c r="FO1024" s="137"/>
      <c r="FP1024" s="137"/>
      <c r="FQ1024" s="137"/>
      <c r="FR1024" s="137"/>
      <c r="FS1024" s="137"/>
      <c r="FT1024" s="137"/>
      <c r="FU1024" s="137"/>
      <c r="FV1024" s="137"/>
      <c r="FW1024" s="137"/>
      <c r="FX1024" s="137"/>
      <c r="FY1024" s="137"/>
      <c r="FZ1024" s="137"/>
      <c r="GA1024" s="137"/>
      <c r="GB1024" s="137"/>
      <c r="GC1024" s="137"/>
      <c r="GD1024" s="137"/>
      <c r="GE1024" s="137"/>
      <c r="GF1024" s="137"/>
      <c r="GG1024" s="137"/>
      <c r="GH1024" s="137"/>
      <c r="GI1024" s="137"/>
      <c r="GJ1024" s="137"/>
      <c r="GK1024" s="137"/>
      <c r="GL1024" s="137"/>
      <c r="GM1024" s="137"/>
      <c r="GN1024" s="137"/>
      <c r="GO1024" s="137"/>
      <c r="GP1024" s="137"/>
      <c r="GQ1024" s="137"/>
      <c r="GR1024" s="137"/>
      <c r="GS1024" s="137"/>
      <c r="GT1024" s="137"/>
      <c r="GU1024" s="137"/>
      <c r="GV1024" s="137"/>
      <c r="GW1024" s="137"/>
    </row>
    <row r="1025" spans="1:205" x14ac:dyDescent="0.25">
      <c r="B1025" s="19">
        <v>1</v>
      </c>
      <c r="C1025" s="862" t="s">
        <v>302</v>
      </c>
      <c r="D1025" s="29">
        <f>'2 уровень'!F2394</f>
        <v>0</v>
      </c>
      <c r="E1025" s="29">
        <f>'2 уровень'!G2394</f>
        <v>0</v>
      </c>
      <c r="F1025" s="29">
        <f>'2 уровень'!H2394</f>
        <v>0</v>
      </c>
      <c r="G1025" s="142">
        <f>'2 уровень'!I2394</f>
        <v>0</v>
      </c>
      <c r="H1025" s="156">
        <f>'2 уровень'!J2394</f>
        <v>0</v>
      </c>
      <c r="I1025" s="156">
        <f>'2 уровень'!K2394</f>
        <v>0</v>
      </c>
      <c r="J1025" s="26">
        <f>'2 уровень'!L2394</f>
        <v>0</v>
      </c>
      <c r="K1025" s="26">
        <f>'2 уровень'!M2394</f>
        <v>0</v>
      </c>
      <c r="L1025" s="26">
        <f>'2 уровень'!N2394</f>
        <v>0</v>
      </c>
      <c r="M1025" s="26">
        <f>'2 уровень'!O2394</f>
        <v>0</v>
      </c>
      <c r="N1025" s="26">
        <f>'2 уровень'!P2394</f>
        <v>0</v>
      </c>
      <c r="O1025" s="26">
        <f>'2 уровень'!Q2394</f>
        <v>0</v>
      </c>
      <c r="P1025" s="150">
        <f>'2 уровень'!R2394</f>
        <v>0</v>
      </c>
      <c r="Q1025" s="150">
        <f>'2 уровень'!S2394</f>
        <v>0</v>
      </c>
      <c r="R1025" s="150">
        <f>'2 уровень'!T2394</f>
        <v>0</v>
      </c>
      <c r="S1025" s="150">
        <f>'2 уровень'!U2394</f>
        <v>0</v>
      </c>
      <c r="T1025" s="150">
        <f>'2 уровень'!V2394</f>
        <v>0</v>
      </c>
      <c r="U1025" s="150">
        <f>'2 уровень'!W2394</f>
        <v>0</v>
      </c>
      <c r="V1025" s="150">
        <f>'2 уровень'!X2394</f>
        <v>0</v>
      </c>
      <c r="W1025" s="150">
        <f>'2 уровень'!Y2394</f>
        <v>0</v>
      </c>
      <c r="X1025" s="150">
        <f>'2 уровень'!Z2394</f>
        <v>0</v>
      </c>
      <c r="Y1025" s="150">
        <f>'2 уровень'!AA2394</f>
        <v>0</v>
      </c>
      <c r="Z1025" s="150">
        <f>'2 уровень'!AB2394</f>
        <v>0</v>
      </c>
      <c r="AA1025" s="150">
        <f>'2 уровень'!AC2394</f>
        <v>0</v>
      </c>
      <c r="AB1025" s="996">
        <f>'2 уровень'!AD2394</f>
        <v>0</v>
      </c>
      <c r="AC1025" s="150">
        <f>'2 уровень'!AE2394</f>
        <v>0</v>
      </c>
      <c r="AD1025" s="150">
        <f>'2 уровень'!AF2394</f>
        <v>0</v>
      </c>
      <c r="AE1025" s="150">
        <f>'2 уровень'!AG2394</f>
        <v>0</v>
      </c>
      <c r="AF1025" s="150">
        <f>'2 уровень'!AH2394</f>
        <v>0</v>
      </c>
      <c r="AG1025" s="563">
        <f>'2 уровень'!AI2394</f>
        <v>0</v>
      </c>
      <c r="AH1025" s="150"/>
      <c r="AI1025" s="150"/>
      <c r="AJ1025" s="1216">
        <f>'2 уровень'!AJ2394</f>
        <v>0</v>
      </c>
      <c r="AK1025" s="1223">
        <f>'2 уровень'!AK2394</f>
        <v>0</v>
      </c>
      <c r="AL1025" s="337">
        <f t="shared" si="268"/>
        <v>0</v>
      </c>
      <c r="AM1025" s="337">
        <f t="shared" si="267"/>
        <v>0</v>
      </c>
      <c r="AN1025" s="1112"/>
      <c r="AO1025" s="137" t="e">
        <f t="shared" si="274"/>
        <v>#DIV/0!</v>
      </c>
      <c r="AP1025" s="137"/>
      <c r="AQ1025" s="426">
        <f t="shared" si="269"/>
        <v>0</v>
      </c>
      <c r="AR1025" s="137"/>
      <c r="AS1025" s="137"/>
      <c r="AT1025" s="137"/>
      <c r="AU1025" s="137"/>
      <c r="AV1025" s="137"/>
      <c r="AW1025" s="137"/>
      <c r="AX1025" s="137"/>
      <c r="AY1025" s="137"/>
      <c r="AZ1025" s="137"/>
      <c r="BA1025" s="137"/>
      <c r="BB1025" s="137"/>
      <c r="BC1025" s="137"/>
      <c r="BD1025" s="137"/>
      <c r="BE1025" s="137"/>
      <c r="BF1025" s="137"/>
      <c r="BG1025" s="137"/>
      <c r="BH1025" s="137"/>
      <c r="BI1025" s="137"/>
      <c r="BJ1025" s="137"/>
      <c r="BK1025" s="137"/>
      <c r="BL1025" s="137"/>
      <c r="BM1025" s="137"/>
      <c r="BN1025" s="137"/>
      <c r="BO1025" s="137"/>
      <c r="BP1025" s="137"/>
      <c r="BQ1025" s="137"/>
      <c r="BR1025" s="137"/>
      <c r="BS1025" s="137"/>
      <c r="BT1025" s="137"/>
      <c r="BU1025" s="137"/>
      <c r="BV1025" s="137"/>
      <c r="BW1025" s="137"/>
      <c r="BX1025" s="137"/>
      <c r="BY1025" s="137"/>
      <c r="BZ1025" s="137"/>
      <c r="CA1025" s="137"/>
      <c r="CB1025" s="137"/>
      <c r="CC1025" s="137"/>
      <c r="CD1025" s="137"/>
      <c r="CE1025" s="137"/>
      <c r="CF1025" s="137"/>
      <c r="CG1025" s="137"/>
      <c r="CH1025" s="137"/>
      <c r="CI1025" s="137"/>
      <c r="CJ1025" s="137"/>
      <c r="CK1025" s="137"/>
      <c r="CL1025" s="137"/>
      <c r="CM1025" s="137"/>
      <c r="CN1025" s="137"/>
      <c r="CO1025" s="137"/>
      <c r="CP1025" s="137"/>
      <c r="CQ1025" s="137"/>
      <c r="CR1025" s="137"/>
      <c r="CS1025" s="137"/>
      <c r="CT1025" s="137"/>
      <c r="CU1025" s="137"/>
      <c r="CV1025" s="137"/>
      <c r="CW1025" s="137"/>
      <c r="CX1025" s="137"/>
      <c r="CY1025" s="137"/>
      <c r="CZ1025" s="137"/>
      <c r="DA1025" s="137"/>
      <c r="DB1025" s="137"/>
      <c r="DC1025" s="137"/>
      <c r="DD1025" s="137"/>
      <c r="DE1025" s="137"/>
      <c r="DF1025" s="137"/>
      <c r="DG1025" s="137"/>
      <c r="DH1025" s="137"/>
      <c r="DI1025" s="137"/>
      <c r="DJ1025" s="137"/>
      <c r="DK1025" s="137"/>
      <c r="DL1025" s="137"/>
      <c r="DM1025" s="137"/>
      <c r="DN1025" s="137"/>
      <c r="DO1025" s="137"/>
      <c r="DP1025" s="137"/>
      <c r="DQ1025" s="137"/>
      <c r="DR1025" s="137"/>
      <c r="DS1025" s="137"/>
      <c r="DT1025" s="137"/>
      <c r="DU1025" s="137"/>
      <c r="DV1025" s="137"/>
      <c r="DW1025" s="137"/>
      <c r="DX1025" s="137"/>
      <c r="DY1025" s="137"/>
      <c r="DZ1025" s="137"/>
      <c r="EA1025" s="137"/>
      <c r="EB1025" s="137"/>
      <c r="EC1025" s="137"/>
      <c r="ED1025" s="137"/>
      <c r="EE1025" s="137"/>
      <c r="EF1025" s="137"/>
      <c r="EG1025" s="137"/>
      <c r="EH1025" s="137"/>
      <c r="EI1025" s="137"/>
      <c r="EJ1025" s="137"/>
      <c r="EK1025" s="137"/>
      <c r="EL1025" s="137"/>
      <c r="EM1025" s="137"/>
      <c r="EN1025" s="137"/>
      <c r="EO1025" s="137"/>
      <c r="EP1025" s="137"/>
      <c r="EQ1025" s="137"/>
      <c r="ER1025" s="137"/>
      <c r="ES1025" s="137"/>
      <c r="ET1025" s="137"/>
      <c r="EU1025" s="137"/>
      <c r="EV1025" s="137"/>
      <c r="EW1025" s="137"/>
      <c r="EX1025" s="137"/>
      <c r="EY1025" s="137"/>
      <c r="EZ1025" s="137"/>
      <c r="FA1025" s="137"/>
      <c r="FB1025" s="137"/>
      <c r="FC1025" s="137"/>
      <c r="FD1025" s="137"/>
      <c r="FE1025" s="137"/>
      <c r="FF1025" s="137"/>
      <c r="FG1025" s="137"/>
      <c r="FH1025" s="137"/>
      <c r="FI1025" s="137"/>
      <c r="FJ1025" s="137"/>
      <c r="FK1025" s="137"/>
      <c r="FL1025" s="137"/>
      <c r="FM1025" s="137"/>
      <c r="FN1025" s="137"/>
      <c r="FO1025" s="137"/>
      <c r="FP1025" s="137"/>
      <c r="FQ1025" s="137"/>
      <c r="FR1025" s="137"/>
      <c r="FS1025" s="137"/>
      <c r="FT1025" s="137"/>
      <c r="FU1025" s="137"/>
      <c r="FV1025" s="137"/>
      <c r="FW1025" s="137"/>
      <c r="FX1025" s="137"/>
      <c r="FY1025" s="137"/>
      <c r="FZ1025" s="137"/>
      <c r="GA1025" s="137"/>
      <c r="GB1025" s="137"/>
      <c r="GC1025" s="137"/>
      <c r="GD1025" s="137"/>
      <c r="GE1025" s="137"/>
      <c r="GF1025" s="137"/>
      <c r="GG1025" s="137"/>
      <c r="GH1025" s="137"/>
      <c r="GI1025" s="137"/>
      <c r="GJ1025" s="137"/>
      <c r="GK1025" s="137"/>
      <c r="GL1025" s="137"/>
      <c r="GM1025" s="137"/>
      <c r="GN1025" s="137"/>
      <c r="GO1025" s="137"/>
      <c r="GP1025" s="137"/>
      <c r="GQ1025" s="137"/>
      <c r="GR1025" s="137"/>
      <c r="GS1025" s="137"/>
      <c r="GT1025" s="137"/>
      <c r="GU1025" s="137"/>
      <c r="GV1025" s="137"/>
      <c r="GW1025" s="137"/>
    </row>
    <row r="1026" spans="1:205" ht="29.25" x14ac:dyDescent="0.25">
      <c r="A1026" s="19">
        <v>1</v>
      </c>
      <c r="B1026" s="19">
        <v>1</v>
      </c>
      <c r="C1026" s="807" t="s">
        <v>284</v>
      </c>
      <c r="D1026" s="29">
        <f>'2 уровень'!F2395</f>
        <v>4660</v>
      </c>
      <c r="E1026" s="29">
        <f>'2 уровень'!G2395</f>
        <v>3883.3333333333335</v>
      </c>
      <c r="F1026" s="29">
        <f>'2 уровень'!H2395</f>
        <v>1844</v>
      </c>
      <c r="G1026" s="142">
        <f>'2 уровень'!I2395</f>
        <v>41.230329041487842</v>
      </c>
      <c r="H1026" s="156">
        <f>'2 уровень'!J2395</f>
        <v>0</v>
      </c>
      <c r="I1026" s="156">
        <f>'2 уровень'!K2395</f>
        <v>0</v>
      </c>
      <c r="J1026" s="26">
        <f>'2 уровень'!L2395</f>
        <v>0</v>
      </c>
      <c r="K1026" s="26">
        <f>'2 уровень'!M2395</f>
        <v>0</v>
      </c>
      <c r="L1026" s="26">
        <f>'2 уровень'!N2395</f>
        <v>0</v>
      </c>
      <c r="M1026" s="26">
        <f>'2 уровень'!O2395</f>
        <v>0</v>
      </c>
      <c r="N1026" s="26">
        <f>'2 уровень'!P2395</f>
        <v>0</v>
      </c>
      <c r="O1026" s="26">
        <f>'2 уровень'!Q2395</f>
        <v>0</v>
      </c>
      <c r="P1026" s="150">
        <f>'2 уровень'!R2395</f>
        <v>0</v>
      </c>
      <c r="Q1026" s="150">
        <f>'2 уровень'!S2395</f>
        <v>0</v>
      </c>
      <c r="R1026" s="150">
        <f>'2 уровень'!T2395</f>
        <v>0</v>
      </c>
      <c r="S1026" s="150">
        <f>'2 уровень'!U2395</f>
        <v>0</v>
      </c>
      <c r="T1026" s="150">
        <f>'2 уровень'!V2395</f>
        <v>0</v>
      </c>
      <c r="U1026" s="150">
        <f>'2 уровень'!W2395</f>
        <v>0</v>
      </c>
      <c r="V1026" s="150">
        <f>'2 уровень'!X2395</f>
        <v>0</v>
      </c>
      <c r="W1026" s="150">
        <f>'2 уровень'!Y2395</f>
        <v>0</v>
      </c>
      <c r="X1026" s="150">
        <f>'2 уровень'!Z2395</f>
        <v>0</v>
      </c>
      <c r="Y1026" s="150">
        <f>'2 уровень'!AA2395</f>
        <v>0</v>
      </c>
      <c r="Z1026" s="150">
        <f>'2 уровень'!AB2395</f>
        <v>0</v>
      </c>
      <c r="AA1026" s="150">
        <f>'2 уровень'!AC2395</f>
        <v>0</v>
      </c>
      <c r="AB1026" s="996">
        <f>'2 уровень'!AD2395</f>
        <v>0</v>
      </c>
      <c r="AC1026" s="150">
        <f>'2 уровень'!AE2395</f>
        <v>0</v>
      </c>
      <c r="AD1026" s="150">
        <f>'2 уровень'!AF2395</f>
        <v>0</v>
      </c>
      <c r="AE1026" s="150">
        <f>'2 уровень'!AG2395</f>
        <v>0</v>
      </c>
      <c r="AF1026" s="150">
        <f>'2 уровень'!AH2395</f>
        <v>0</v>
      </c>
      <c r="AG1026" s="563">
        <f>'2 уровень'!AI2395</f>
        <v>0</v>
      </c>
      <c r="AH1026" s="150"/>
      <c r="AI1026" s="150"/>
      <c r="AJ1026" s="1216">
        <f>'2 уровень'!AJ2395</f>
        <v>0</v>
      </c>
      <c r="AK1026" s="1223">
        <f>'2 уровень'!AK2395</f>
        <v>0</v>
      </c>
      <c r="AL1026" s="337">
        <f t="shared" si="268"/>
        <v>0</v>
      </c>
      <c r="AM1026" s="337">
        <f t="shared" si="267"/>
        <v>0</v>
      </c>
      <c r="AN1026" s="1112">
        <f t="shared" ref="AN1026:AN1034" si="280">IF(P1026&gt;0,P1026*1000/D1026,0)</f>
        <v>0</v>
      </c>
      <c r="AO1026" s="137">
        <f t="shared" si="274"/>
        <v>0</v>
      </c>
      <c r="AP1026" s="137"/>
      <c r="AQ1026" s="426">
        <f t="shared" si="269"/>
        <v>0</v>
      </c>
      <c r="AR1026" s="137"/>
      <c r="AS1026" s="137"/>
      <c r="AT1026" s="137"/>
      <c r="AU1026" s="137"/>
      <c r="AV1026" s="137"/>
      <c r="AW1026" s="137"/>
      <c r="AX1026" s="137"/>
      <c r="AY1026" s="137"/>
      <c r="AZ1026" s="137"/>
      <c r="BA1026" s="137"/>
      <c r="BB1026" s="137"/>
      <c r="BC1026" s="137"/>
      <c r="BD1026" s="137"/>
      <c r="BE1026" s="137"/>
      <c r="BF1026" s="137"/>
      <c r="BG1026" s="137"/>
      <c r="BH1026" s="137"/>
      <c r="BI1026" s="137"/>
      <c r="BJ1026" s="137"/>
      <c r="BK1026" s="137"/>
      <c r="BL1026" s="137"/>
      <c r="BM1026" s="137"/>
      <c r="BN1026" s="137"/>
      <c r="BO1026" s="137"/>
      <c r="BP1026" s="137"/>
      <c r="BQ1026" s="137"/>
      <c r="BR1026" s="137"/>
      <c r="BS1026" s="137"/>
      <c r="BT1026" s="137"/>
      <c r="BU1026" s="137"/>
      <c r="BV1026" s="137"/>
      <c r="BW1026" s="137"/>
      <c r="BX1026" s="137"/>
      <c r="BY1026" s="137"/>
      <c r="BZ1026" s="137"/>
      <c r="CA1026" s="137"/>
      <c r="CB1026" s="137"/>
      <c r="CC1026" s="137"/>
      <c r="CD1026" s="137"/>
      <c r="CE1026" s="137"/>
      <c r="CF1026" s="137"/>
      <c r="CG1026" s="137"/>
      <c r="CH1026" s="137"/>
      <c r="CI1026" s="137"/>
      <c r="CJ1026" s="137"/>
      <c r="CK1026" s="137"/>
      <c r="CL1026" s="137"/>
      <c r="CM1026" s="137"/>
      <c r="CN1026" s="137"/>
      <c r="CO1026" s="137"/>
      <c r="CP1026" s="137"/>
      <c r="CQ1026" s="137"/>
      <c r="CR1026" s="137"/>
      <c r="CS1026" s="137"/>
      <c r="CT1026" s="137"/>
      <c r="CU1026" s="137"/>
      <c r="CV1026" s="137"/>
      <c r="CW1026" s="137"/>
      <c r="CX1026" s="137"/>
      <c r="CY1026" s="137"/>
      <c r="CZ1026" s="137"/>
      <c r="DA1026" s="137"/>
      <c r="DB1026" s="137"/>
      <c r="DC1026" s="137"/>
      <c r="DD1026" s="137"/>
      <c r="DE1026" s="137"/>
      <c r="DF1026" s="137"/>
      <c r="DG1026" s="137"/>
      <c r="DH1026" s="137"/>
      <c r="DI1026" s="137"/>
      <c r="DJ1026" s="137"/>
      <c r="DK1026" s="137"/>
      <c r="DL1026" s="137"/>
      <c r="DM1026" s="137"/>
      <c r="DN1026" s="137"/>
      <c r="DO1026" s="137"/>
      <c r="DP1026" s="137"/>
      <c r="DQ1026" s="137"/>
      <c r="DR1026" s="137"/>
      <c r="DS1026" s="137"/>
      <c r="DT1026" s="137"/>
      <c r="DU1026" s="137"/>
      <c r="DV1026" s="137"/>
      <c r="DW1026" s="137"/>
      <c r="DX1026" s="137"/>
      <c r="DY1026" s="137"/>
      <c r="DZ1026" s="137"/>
      <c r="EA1026" s="137"/>
      <c r="EB1026" s="137"/>
      <c r="EC1026" s="137"/>
      <c r="ED1026" s="137"/>
      <c r="EE1026" s="137"/>
      <c r="EF1026" s="137"/>
      <c r="EG1026" s="137"/>
      <c r="EH1026" s="137"/>
      <c r="EI1026" s="137"/>
      <c r="EJ1026" s="137"/>
      <c r="EK1026" s="137"/>
      <c r="EL1026" s="137"/>
      <c r="EM1026" s="137"/>
      <c r="EN1026" s="137"/>
      <c r="EO1026" s="137"/>
      <c r="EP1026" s="137"/>
      <c r="EQ1026" s="137"/>
      <c r="ER1026" s="137"/>
      <c r="ES1026" s="137"/>
      <c r="ET1026" s="137"/>
      <c r="EU1026" s="137"/>
      <c r="EV1026" s="137"/>
      <c r="EW1026" s="137"/>
      <c r="EX1026" s="137"/>
      <c r="EY1026" s="137"/>
      <c r="EZ1026" s="137"/>
      <c r="FA1026" s="137"/>
      <c r="FB1026" s="137"/>
      <c r="FC1026" s="137"/>
      <c r="FD1026" s="137"/>
      <c r="FE1026" s="137"/>
      <c r="FF1026" s="137"/>
      <c r="FG1026" s="137"/>
      <c r="FH1026" s="137"/>
      <c r="FI1026" s="137"/>
      <c r="FJ1026" s="137"/>
      <c r="FK1026" s="137"/>
      <c r="FL1026" s="137"/>
      <c r="FM1026" s="137"/>
      <c r="FN1026" s="137"/>
      <c r="FO1026" s="137"/>
      <c r="FP1026" s="137"/>
      <c r="FQ1026" s="137"/>
      <c r="FR1026" s="137"/>
      <c r="FS1026" s="137"/>
      <c r="FT1026" s="137"/>
      <c r="FU1026" s="137"/>
      <c r="FV1026" s="137"/>
      <c r="FW1026" s="137"/>
      <c r="FX1026" s="137"/>
      <c r="FY1026" s="137"/>
      <c r="FZ1026" s="137"/>
      <c r="GA1026" s="137"/>
      <c r="GB1026" s="137"/>
      <c r="GC1026" s="137"/>
      <c r="GD1026" s="137"/>
      <c r="GE1026" s="137"/>
      <c r="GF1026" s="137"/>
      <c r="GG1026" s="137"/>
      <c r="GH1026" s="137"/>
      <c r="GI1026" s="137"/>
      <c r="GJ1026" s="137"/>
      <c r="GK1026" s="137"/>
      <c r="GL1026" s="137"/>
      <c r="GM1026" s="137"/>
      <c r="GN1026" s="137"/>
      <c r="GO1026" s="137"/>
      <c r="GP1026" s="137"/>
      <c r="GQ1026" s="137"/>
      <c r="GR1026" s="137"/>
      <c r="GS1026" s="137"/>
      <c r="GT1026" s="137"/>
      <c r="GU1026" s="137"/>
      <c r="GV1026" s="137"/>
      <c r="GW1026" s="137"/>
    </row>
    <row r="1027" spans="1:205" ht="30" x14ac:dyDescent="0.25">
      <c r="A1027" s="19">
        <v>1</v>
      </c>
      <c r="B1027" s="19">
        <v>1</v>
      </c>
      <c r="C1027" s="808" t="s">
        <v>200</v>
      </c>
      <c r="D1027" s="29">
        <f>'2 уровень'!F2396</f>
        <v>0</v>
      </c>
      <c r="E1027" s="29">
        <f>'2 уровень'!G2396</f>
        <v>0</v>
      </c>
      <c r="F1027" s="29">
        <f>'2 уровень'!H2396</f>
        <v>0</v>
      </c>
      <c r="G1027" s="142">
        <f>'2 уровень'!I2396</f>
        <v>0</v>
      </c>
      <c r="H1027" s="156">
        <f>'2 уровень'!J2396</f>
        <v>0</v>
      </c>
      <c r="I1027" s="156">
        <f>'2 уровень'!K2396</f>
        <v>0</v>
      </c>
      <c r="J1027" s="26">
        <f>'2 уровень'!L2396</f>
        <v>0</v>
      </c>
      <c r="K1027" s="26">
        <f>'2 уровень'!M2396</f>
        <v>0</v>
      </c>
      <c r="L1027" s="26">
        <f>'2 уровень'!N2396</f>
        <v>0</v>
      </c>
      <c r="M1027" s="26">
        <f>'2 уровень'!O2396</f>
        <v>0</v>
      </c>
      <c r="N1027" s="26">
        <f>'2 уровень'!P2396</f>
        <v>0</v>
      </c>
      <c r="O1027" s="26">
        <f>'2 уровень'!Q2396</f>
        <v>0</v>
      </c>
      <c r="P1027" s="150">
        <f>'2 уровень'!R2396</f>
        <v>0</v>
      </c>
      <c r="Q1027" s="150">
        <f>'2 уровень'!S2396</f>
        <v>0</v>
      </c>
      <c r="R1027" s="150">
        <f>'2 уровень'!T2396</f>
        <v>0</v>
      </c>
      <c r="S1027" s="150">
        <f>'2 уровень'!U2396</f>
        <v>0</v>
      </c>
      <c r="T1027" s="150">
        <f>'2 уровень'!V2396</f>
        <v>0</v>
      </c>
      <c r="U1027" s="150">
        <f>'2 уровень'!W2396</f>
        <v>0</v>
      </c>
      <c r="V1027" s="150">
        <f>'2 уровень'!X2396</f>
        <v>0</v>
      </c>
      <c r="W1027" s="150">
        <f>'2 уровень'!Y2396</f>
        <v>0</v>
      </c>
      <c r="X1027" s="150">
        <f>'2 уровень'!Z2396</f>
        <v>0</v>
      </c>
      <c r="Y1027" s="150">
        <f>'2 уровень'!AA2396</f>
        <v>0</v>
      </c>
      <c r="Z1027" s="150">
        <f>'2 уровень'!AB2396</f>
        <v>0</v>
      </c>
      <c r="AA1027" s="150">
        <f>'2 уровень'!AC2396</f>
        <v>0</v>
      </c>
      <c r="AB1027" s="996">
        <f>'2 уровень'!AD2396</f>
        <v>0</v>
      </c>
      <c r="AC1027" s="150">
        <f>'2 уровень'!AE2396</f>
        <v>0</v>
      </c>
      <c r="AD1027" s="150">
        <f>'2 уровень'!AF2396</f>
        <v>0</v>
      </c>
      <c r="AE1027" s="150">
        <f>'2 уровень'!AG2396</f>
        <v>0</v>
      </c>
      <c r="AF1027" s="150">
        <f>'2 уровень'!AH2396</f>
        <v>0</v>
      </c>
      <c r="AG1027" s="563">
        <f>'2 уровень'!AI2396</f>
        <v>0</v>
      </c>
      <c r="AH1027" s="150"/>
      <c r="AI1027" s="150"/>
      <c r="AJ1027" s="1216">
        <f>'2 уровень'!AJ2396</f>
        <v>0</v>
      </c>
      <c r="AK1027" s="1223">
        <f>'2 уровень'!AK2396</f>
        <v>0</v>
      </c>
      <c r="AL1027" s="337">
        <f t="shared" si="268"/>
        <v>0</v>
      </c>
      <c r="AM1027" s="337">
        <f t="shared" si="267"/>
        <v>0</v>
      </c>
      <c r="AN1027" s="1112">
        <f t="shared" si="280"/>
        <v>0</v>
      </c>
      <c r="AO1027" s="137" t="e">
        <f t="shared" si="274"/>
        <v>#DIV/0!</v>
      </c>
      <c r="AP1027" s="137"/>
      <c r="AQ1027" s="426">
        <f t="shared" si="269"/>
        <v>0</v>
      </c>
      <c r="AR1027" s="137"/>
      <c r="AS1027" s="137"/>
      <c r="AT1027" s="137"/>
      <c r="AU1027" s="137"/>
      <c r="AV1027" s="137"/>
      <c r="AW1027" s="137"/>
      <c r="AX1027" s="137"/>
      <c r="AY1027" s="137"/>
      <c r="AZ1027" s="137"/>
      <c r="BA1027" s="137"/>
      <c r="BB1027" s="137"/>
      <c r="BC1027" s="137"/>
      <c r="BD1027" s="137"/>
      <c r="BE1027" s="137"/>
      <c r="BF1027" s="137"/>
      <c r="BG1027" s="137"/>
      <c r="BH1027" s="137"/>
      <c r="BI1027" s="137"/>
      <c r="BJ1027" s="137"/>
      <c r="BK1027" s="137"/>
      <c r="BL1027" s="137"/>
      <c r="BM1027" s="137"/>
      <c r="BN1027" s="137"/>
      <c r="BO1027" s="137"/>
      <c r="BP1027" s="137"/>
      <c r="BQ1027" s="137"/>
      <c r="BR1027" s="137"/>
      <c r="BS1027" s="137"/>
      <c r="BT1027" s="137"/>
      <c r="BU1027" s="137"/>
      <c r="BV1027" s="137"/>
      <c r="BW1027" s="137"/>
      <c r="BX1027" s="137"/>
      <c r="BY1027" s="137"/>
      <c r="BZ1027" s="137"/>
      <c r="CA1027" s="137"/>
      <c r="CB1027" s="137"/>
      <c r="CC1027" s="137"/>
      <c r="CD1027" s="137"/>
      <c r="CE1027" s="137"/>
      <c r="CF1027" s="137"/>
      <c r="CG1027" s="137"/>
      <c r="CH1027" s="137"/>
      <c r="CI1027" s="137"/>
      <c r="CJ1027" s="137"/>
      <c r="CK1027" s="137"/>
      <c r="CL1027" s="137"/>
      <c r="CM1027" s="137"/>
      <c r="CN1027" s="137"/>
      <c r="CO1027" s="137"/>
      <c r="CP1027" s="137"/>
      <c r="CQ1027" s="137"/>
      <c r="CR1027" s="137"/>
      <c r="CS1027" s="137"/>
      <c r="CT1027" s="137"/>
      <c r="CU1027" s="137"/>
      <c r="CV1027" s="137"/>
      <c r="CW1027" s="137"/>
      <c r="CX1027" s="137"/>
      <c r="CY1027" s="137"/>
      <c r="CZ1027" s="137"/>
      <c r="DA1027" s="137"/>
      <c r="DB1027" s="137"/>
      <c r="DC1027" s="137"/>
      <c r="DD1027" s="137"/>
      <c r="DE1027" s="137"/>
      <c r="DF1027" s="137"/>
      <c r="DG1027" s="137"/>
      <c r="DH1027" s="137"/>
      <c r="DI1027" s="137"/>
      <c r="DJ1027" s="137"/>
      <c r="DK1027" s="137"/>
      <c r="DL1027" s="137"/>
      <c r="DM1027" s="137"/>
      <c r="DN1027" s="137"/>
      <c r="DO1027" s="137"/>
      <c r="DP1027" s="137"/>
      <c r="DQ1027" s="137"/>
      <c r="DR1027" s="137"/>
      <c r="DS1027" s="137"/>
      <c r="DT1027" s="137"/>
      <c r="DU1027" s="137"/>
      <c r="DV1027" s="137"/>
      <c r="DW1027" s="137"/>
      <c r="DX1027" s="137"/>
      <c r="DY1027" s="137"/>
      <c r="DZ1027" s="137"/>
      <c r="EA1027" s="137"/>
      <c r="EB1027" s="137"/>
      <c r="EC1027" s="137"/>
      <c r="ED1027" s="137"/>
      <c r="EE1027" s="137"/>
      <c r="EF1027" s="137"/>
      <c r="EG1027" s="137"/>
      <c r="EH1027" s="137"/>
      <c r="EI1027" s="137"/>
      <c r="EJ1027" s="137"/>
      <c r="EK1027" s="137"/>
      <c r="EL1027" s="137"/>
      <c r="EM1027" s="137"/>
      <c r="EN1027" s="137"/>
      <c r="EO1027" s="137"/>
      <c r="EP1027" s="137"/>
      <c r="EQ1027" s="137"/>
      <c r="ER1027" s="137"/>
      <c r="ES1027" s="137"/>
      <c r="ET1027" s="137"/>
      <c r="EU1027" s="137"/>
      <c r="EV1027" s="137"/>
      <c r="EW1027" s="137"/>
      <c r="EX1027" s="137"/>
      <c r="EY1027" s="137"/>
      <c r="EZ1027" s="137"/>
      <c r="FA1027" s="137"/>
      <c r="FB1027" s="137"/>
      <c r="FC1027" s="137"/>
      <c r="FD1027" s="137"/>
      <c r="FE1027" s="137"/>
      <c r="FF1027" s="137"/>
      <c r="FG1027" s="137"/>
      <c r="FH1027" s="137"/>
      <c r="FI1027" s="137"/>
      <c r="FJ1027" s="137"/>
      <c r="FK1027" s="137"/>
      <c r="FL1027" s="137"/>
      <c r="FM1027" s="137"/>
      <c r="FN1027" s="137"/>
      <c r="FO1027" s="137"/>
      <c r="FP1027" s="137"/>
      <c r="FQ1027" s="137"/>
      <c r="FR1027" s="137"/>
      <c r="FS1027" s="137"/>
      <c r="FT1027" s="137"/>
      <c r="FU1027" s="137"/>
      <c r="FV1027" s="137"/>
      <c r="FW1027" s="137"/>
      <c r="FX1027" s="137"/>
      <c r="FY1027" s="137"/>
      <c r="FZ1027" s="137"/>
      <c r="GA1027" s="137"/>
      <c r="GB1027" s="137"/>
      <c r="GC1027" s="137"/>
      <c r="GD1027" s="137"/>
      <c r="GE1027" s="137"/>
      <c r="GF1027" s="137"/>
      <c r="GG1027" s="137"/>
      <c r="GH1027" s="137"/>
      <c r="GI1027" s="137"/>
      <c r="GJ1027" s="137"/>
      <c r="GK1027" s="137"/>
      <c r="GL1027" s="137"/>
      <c r="GM1027" s="137"/>
      <c r="GN1027" s="137"/>
      <c r="GO1027" s="137"/>
      <c r="GP1027" s="137"/>
      <c r="GQ1027" s="137"/>
      <c r="GR1027" s="137"/>
      <c r="GS1027" s="137"/>
      <c r="GT1027" s="137"/>
      <c r="GU1027" s="137"/>
      <c r="GV1027" s="137"/>
      <c r="GW1027" s="137"/>
    </row>
    <row r="1028" spans="1:205" ht="30" x14ac:dyDescent="0.25">
      <c r="B1028" s="19">
        <v>1</v>
      </c>
      <c r="C1028" s="808" t="s">
        <v>519</v>
      </c>
      <c r="D1028" s="29">
        <f>'2 уровень'!F2397</f>
        <v>1900</v>
      </c>
      <c r="E1028" s="29">
        <f>'2 уровень'!G2397</f>
        <v>1583.3333333333333</v>
      </c>
      <c r="F1028" s="29">
        <f>'2 уровень'!H2397</f>
        <v>213</v>
      </c>
      <c r="G1028" s="142">
        <f>'2 уровень'!I2397</f>
        <v>12.491228070175438</v>
      </c>
      <c r="H1028" s="156">
        <f>'2 уровень'!J2397</f>
        <v>0</v>
      </c>
      <c r="I1028" s="156">
        <f>'2 уровень'!K2397</f>
        <v>0</v>
      </c>
      <c r="J1028" s="26">
        <f>'2 уровень'!L2397</f>
        <v>0</v>
      </c>
      <c r="K1028" s="26">
        <f>'2 уровень'!M2397</f>
        <v>0</v>
      </c>
      <c r="L1028" s="26">
        <f>'2 уровень'!N2397</f>
        <v>0</v>
      </c>
      <c r="M1028" s="26">
        <f>'2 уровень'!O2397</f>
        <v>0</v>
      </c>
      <c r="N1028" s="26">
        <f>'2 уровень'!P2397</f>
        <v>0</v>
      </c>
      <c r="O1028" s="26">
        <f>'2 уровень'!Q2397</f>
        <v>0</v>
      </c>
      <c r="P1028" s="150">
        <f>'2 уровень'!R2397</f>
        <v>0</v>
      </c>
      <c r="Q1028" s="150">
        <f>'2 уровень'!S2397</f>
        <v>0</v>
      </c>
      <c r="R1028" s="150">
        <f>'2 уровень'!T2397</f>
        <v>0</v>
      </c>
      <c r="S1028" s="150">
        <f>'2 уровень'!U2397</f>
        <v>0</v>
      </c>
      <c r="T1028" s="150">
        <f>'2 уровень'!V2397</f>
        <v>0</v>
      </c>
      <c r="U1028" s="150">
        <f>'2 уровень'!W2397</f>
        <v>0</v>
      </c>
      <c r="V1028" s="150">
        <f>'2 уровень'!X2397</f>
        <v>0</v>
      </c>
      <c r="W1028" s="150">
        <f>'2 уровень'!Y2397</f>
        <v>0</v>
      </c>
      <c r="X1028" s="150">
        <f>'2 уровень'!Z2397</f>
        <v>0</v>
      </c>
      <c r="Y1028" s="150">
        <f>'2 уровень'!AA2397</f>
        <v>0</v>
      </c>
      <c r="Z1028" s="150">
        <f>'2 уровень'!AB2397</f>
        <v>0</v>
      </c>
      <c r="AA1028" s="150">
        <f>'2 уровень'!AC2397</f>
        <v>0</v>
      </c>
      <c r="AB1028" s="996">
        <f>'2 уровень'!AD2397</f>
        <v>0</v>
      </c>
      <c r="AC1028" s="150">
        <f>'2 уровень'!AE2397</f>
        <v>0</v>
      </c>
      <c r="AD1028" s="150">
        <f>'2 уровень'!AF2397</f>
        <v>0</v>
      </c>
      <c r="AE1028" s="150">
        <f>'2 уровень'!AG2397</f>
        <v>0</v>
      </c>
      <c r="AF1028" s="150">
        <f>'2 уровень'!AH2397</f>
        <v>0</v>
      </c>
      <c r="AG1028" s="563">
        <f>'2 уровень'!AI2397</f>
        <v>0</v>
      </c>
      <c r="AH1028" s="150"/>
      <c r="AI1028" s="150"/>
      <c r="AJ1028" s="1216">
        <f>'2 уровень'!AJ2397</f>
        <v>0</v>
      </c>
      <c r="AK1028" s="1223">
        <f>'2 уровень'!AK2397</f>
        <v>0</v>
      </c>
      <c r="AL1028" s="337">
        <f t="shared" si="268"/>
        <v>0</v>
      </c>
      <c r="AM1028" s="337">
        <f t="shared" si="267"/>
        <v>0</v>
      </c>
      <c r="AN1028" s="1112">
        <f t="shared" si="280"/>
        <v>0</v>
      </c>
      <c r="AO1028" s="137">
        <f t="shared" si="274"/>
        <v>0</v>
      </c>
      <c r="AP1028" s="137"/>
      <c r="AQ1028" s="426">
        <f t="shared" si="269"/>
        <v>0</v>
      </c>
      <c r="AR1028" s="137"/>
      <c r="AS1028" s="137"/>
      <c r="AT1028" s="137"/>
      <c r="AU1028" s="137"/>
      <c r="AV1028" s="137"/>
      <c r="AW1028" s="137"/>
      <c r="AX1028" s="137"/>
      <c r="AY1028" s="137"/>
      <c r="AZ1028" s="137"/>
      <c r="BA1028" s="137"/>
      <c r="BB1028" s="137"/>
      <c r="BC1028" s="137"/>
      <c r="BD1028" s="137"/>
      <c r="BE1028" s="137"/>
      <c r="BF1028" s="137"/>
      <c r="BG1028" s="137"/>
      <c r="BH1028" s="137"/>
      <c r="BI1028" s="137"/>
      <c r="BJ1028" s="137"/>
      <c r="BK1028" s="137"/>
      <c r="BL1028" s="137"/>
      <c r="BM1028" s="137"/>
      <c r="BN1028" s="137"/>
      <c r="BO1028" s="137"/>
      <c r="BP1028" s="137"/>
      <c r="BQ1028" s="137"/>
      <c r="BR1028" s="137"/>
      <c r="BS1028" s="137"/>
      <c r="BT1028" s="137"/>
      <c r="BU1028" s="137"/>
      <c r="BV1028" s="137"/>
      <c r="BW1028" s="137"/>
      <c r="BX1028" s="137"/>
      <c r="BY1028" s="137"/>
      <c r="BZ1028" s="137"/>
      <c r="CA1028" s="137"/>
      <c r="CB1028" s="137"/>
      <c r="CC1028" s="137"/>
      <c r="CD1028" s="137"/>
      <c r="CE1028" s="137"/>
      <c r="CF1028" s="137"/>
      <c r="CG1028" s="137"/>
      <c r="CH1028" s="137"/>
      <c r="CI1028" s="137"/>
      <c r="CJ1028" s="137"/>
      <c r="CK1028" s="137"/>
      <c r="CL1028" s="137"/>
      <c r="CM1028" s="137"/>
      <c r="CN1028" s="137"/>
      <c r="CO1028" s="137"/>
      <c r="CP1028" s="137"/>
      <c r="CQ1028" s="137"/>
      <c r="CR1028" s="137"/>
      <c r="CS1028" s="137"/>
      <c r="CT1028" s="137"/>
      <c r="CU1028" s="137"/>
      <c r="CV1028" s="137"/>
      <c r="CW1028" s="137"/>
      <c r="CX1028" s="137"/>
      <c r="CY1028" s="137"/>
      <c r="CZ1028" s="137"/>
      <c r="DA1028" s="137"/>
      <c r="DB1028" s="137"/>
      <c r="DC1028" s="137"/>
      <c r="DD1028" s="137"/>
      <c r="DE1028" s="137"/>
      <c r="DF1028" s="137"/>
      <c r="DG1028" s="137"/>
      <c r="DH1028" s="137"/>
      <c r="DI1028" s="137"/>
      <c r="DJ1028" s="137"/>
      <c r="DK1028" s="137"/>
      <c r="DL1028" s="137"/>
      <c r="DM1028" s="137"/>
      <c r="DN1028" s="137"/>
      <c r="DO1028" s="137"/>
      <c r="DP1028" s="137"/>
      <c r="DQ1028" s="137"/>
      <c r="DR1028" s="137"/>
      <c r="DS1028" s="137"/>
      <c r="DT1028" s="137"/>
      <c r="DU1028" s="137"/>
      <c r="DV1028" s="137"/>
      <c r="DW1028" s="137"/>
      <c r="DX1028" s="137"/>
      <c r="DY1028" s="137"/>
      <c r="DZ1028" s="137"/>
      <c r="EA1028" s="137"/>
      <c r="EB1028" s="137"/>
      <c r="EC1028" s="137"/>
      <c r="ED1028" s="137"/>
      <c r="EE1028" s="137"/>
      <c r="EF1028" s="137"/>
      <c r="EG1028" s="137"/>
      <c r="EH1028" s="137"/>
      <c r="EI1028" s="137"/>
      <c r="EJ1028" s="137"/>
      <c r="EK1028" s="137"/>
      <c r="EL1028" s="137"/>
      <c r="EM1028" s="137"/>
      <c r="EN1028" s="137"/>
      <c r="EO1028" s="137"/>
      <c r="EP1028" s="137"/>
      <c r="EQ1028" s="137"/>
      <c r="ER1028" s="137"/>
      <c r="ES1028" s="137"/>
      <c r="ET1028" s="137"/>
      <c r="EU1028" s="137"/>
      <c r="EV1028" s="137"/>
      <c r="EW1028" s="137"/>
      <c r="EX1028" s="137"/>
      <c r="EY1028" s="137"/>
      <c r="EZ1028" s="137"/>
      <c r="FA1028" s="137"/>
      <c r="FB1028" s="137"/>
      <c r="FC1028" s="137"/>
      <c r="FD1028" s="137"/>
      <c r="FE1028" s="137"/>
      <c r="FF1028" s="137"/>
      <c r="FG1028" s="137"/>
      <c r="FH1028" s="137"/>
      <c r="FI1028" s="137"/>
      <c r="FJ1028" s="137"/>
      <c r="FK1028" s="137"/>
      <c r="FL1028" s="137"/>
      <c r="FM1028" s="137"/>
      <c r="FN1028" s="137"/>
      <c r="FO1028" s="137"/>
      <c r="FP1028" s="137"/>
      <c r="FQ1028" s="137"/>
      <c r="FR1028" s="137"/>
      <c r="FS1028" s="137"/>
      <c r="FT1028" s="137"/>
      <c r="FU1028" s="137"/>
      <c r="FV1028" s="137"/>
      <c r="FW1028" s="137"/>
      <c r="FX1028" s="137"/>
      <c r="FY1028" s="137"/>
      <c r="FZ1028" s="137"/>
      <c r="GA1028" s="137"/>
      <c r="GB1028" s="137"/>
      <c r="GC1028" s="137"/>
      <c r="GD1028" s="137"/>
      <c r="GE1028" s="137"/>
      <c r="GF1028" s="137"/>
      <c r="GG1028" s="137"/>
      <c r="GH1028" s="137"/>
      <c r="GI1028" s="137"/>
      <c r="GJ1028" s="137"/>
      <c r="GK1028" s="137"/>
      <c r="GL1028" s="137"/>
      <c r="GM1028" s="137"/>
      <c r="GN1028" s="137"/>
      <c r="GO1028" s="137"/>
      <c r="GP1028" s="137"/>
      <c r="GQ1028" s="137"/>
      <c r="GR1028" s="137"/>
      <c r="GS1028" s="137"/>
      <c r="GT1028" s="137"/>
      <c r="GU1028" s="137"/>
      <c r="GV1028" s="137"/>
      <c r="GW1028" s="137"/>
    </row>
    <row r="1029" spans="1:205" ht="75" x14ac:dyDescent="0.25">
      <c r="B1029" s="19">
        <v>1</v>
      </c>
      <c r="C1029" s="809" t="s">
        <v>520</v>
      </c>
      <c r="D1029" s="29">
        <f>'2 уровень'!F2398</f>
        <v>360</v>
      </c>
      <c r="E1029" s="29">
        <f>'2 уровень'!G2398</f>
        <v>300</v>
      </c>
      <c r="F1029" s="29">
        <f>'2 уровень'!H2398</f>
        <v>688</v>
      </c>
      <c r="G1029" s="142">
        <f>'2 уровень'!I2398</f>
        <v>238.14814814814812</v>
      </c>
      <c r="H1029" s="156">
        <f>'2 уровень'!J2398</f>
        <v>0</v>
      </c>
      <c r="I1029" s="156">
        <f>'2 уровень'!K2398</f>
        <v>0</v>
      </c>
      <c r="J1029" s="26">
        <f>'2 уровень'!L2398</f>
        <v>0</v>
      </c>
      <c r="K1029" s="26">
        <f>'2 уровень'!M2398</f>
        <v>0</v>
      </c>
      <c r="L1029" s="26">
        <f>'2 уровень'!N2398</f>
        <v>0</v>
      </c>
      <c r="M1029" s="26">
        <f>'2 уровень'!O2398</f>
        <v>0</v>
      </c>
      <c r="N1029" s="26">
        <f>'2 уровень'!P2398</f>
        <v>0</v>
      </c>
      <c r="O1029" s="26">
        <f>'2 уровень'!Q2398</f>
        <v>0</v>
      </c>
      <c r="P1029" s="150">
        <f>'2 уровень'!R2398</f>
        <v>0</v>
      </c>
      <c r="Q1029" s="150">
        <f>'2 уровень'!S2398</f>
        <v>0</v>
      </c>
      <c r="R1029" s="150">
        <f>'2 уровень'!T2398</f>
        <v>0</v>
      </c>
      <c r="S1029" s="150">
        <f>'2 уровень'!U2398</f>
        <v>0</v>
      </c>
      <c r="T1029" s="150">
        <f>'2 уровень'!V2398</f>
        <v>0</v>
      </c>
      <c r="U1029" s="150">
        <f>'2 уровень'!W2398</f>
        <v>0</v>
      </c>
      <c r="V1029" s="150">
        <f>'2 уровень'!X2398</f>
        <v>0</v>
      </c>
      <c r="W1029" s="150">
        <f>'2 уровень'!Y2398</f>
        <v>0</v>
      </c>
      <c r="X1029" s="150">
        <f>'2 уровень'!Z2398</f>
        <v>0</v>
      </c>
      <c r="Y1029" s="150">
        <f>'2 уровень'!AA2398</f>
        <v>0</v>
      </c>
      <c r="Z1029" s="150">
        <f>'2 уровень'!AB2398</f>
        <v>0</v>
      </c>
      <c r="AA1029" s="150">
        <f>'2 уровень'!AC2398</f>
        <v>0</v>
      </c>
      <c r="AB1029" s="996">
        <f>'2 уровень'!AD2398</f>
        <v>0</v>
      </c>
      <c r="AC1029" s="150">
        <f>'2 уровень'!AE2398</f>
        <v>0</v>
      </c>
      <c r="AD1029" s="150">
        <f>'2 уровень'!AF2398</f>
        <v>0</v>
      </c>
      <c r="AE1029" s="150">
        <f>'2 уровень'!AG2398</f>
        <v>0</v>
      </c>
      <c r="AF1029" s="150">
        <f>'2 уровень'!AH2398</f>
        <v>0</v>
      </c>
      <c r="AG1029" s="563">
        <f>'2 уровень'!AI2398</f>
        <v>0</v>
      </c>
      <c r="AH1029" s="150"/>
      <c r="AI1029" s="150"/>
      <c r="AJ1029" s="1216">
        <f>'2 уровень'!AJ2398</f>
        <v>0</v>
      </c>
      <c r="AK1029" s="1223">
        <f>'2 уровень'!AK2398</f>
        <v>0</v>
      </c>
      <c r="AL1029" s="337">
        <f t="shared" si="268"/>
        <v>0</v>
      </c>
      <c r="AM1029" s="337">
        <f t="shared" si="267"/>
        <v>0</v>
      </c>
      <c r="AN1029" s="1112">
        <f t="shared" si="280"/>
        <v>0</v>
      </c>
      <c r="AO1029" s="137">
        <f t="shared" si="274"/>
        <v>0</v>
      </c>
      <c r="AP1029" s="137"/>
      <c r="AQ1029" s="426">
        <f t="shared" si="269"/>
        <v>0</v>
      </c>
      <c r="AR1029" s="137"/>
      <c r="AS1029" s="137"/>
      <c r="AT1029" s="137"/>
      <c r="AU1029" s="137"/>
      <c r="AV1029" s="137"/>
      <c r="AW1029" s="137"/>
      <c r="AX1029" s="137"/>
      <c r="AY1029" s="137"/>
      <c r="AZ1029" s="137"/>
      <c r="BA1029" s="137"/>
      <c r="BB1029" s="137"/>
      <c r="BC1029" s="137"/>
      <c r="BD1029" s="137"/>
      <c r="BE1029" s="137"/>
      <c r="BF1029" s="137"/>
      <c r="BG1029" s="137"/>
      <c r="BH1029" s="137"/>
      <c r="BI1029" s="137"/>
      <c r="BJ1029" s="137"/>
      <c r="BK1029" s="137"/>
      <c r="BL1029" s="137"/>
      <c r="BM1029" s="137"/>
      <c r="BN1029" s="137"/>
      <c r="BO1029" s="137"/>
      <c r="BP1029" s="137"/>
      <c r="BQ1029" s="137"/>
      <c r="BR1029" s="137"/>
      <c r="BS1029" s="137"/>
      <c r="BT1029" s="137"/>
      <c r="BU1029" s="137"/>
      <c r="BV1029" s="137"/>
      <c r="BW1029" s="137"/>
      <c r="BX1029" s="137"/>
      <c r="BY1029" s="137"/>
      <c r="BZ1029" s="137"/>
      <c r="CA1029" s="137"/>
      <c r="CB1029" s="137"/>
      <c r="CC1029" s="137"/>
      <c r="CD1029" s="137"/>
      <c r="CE1029" s="137"/>
      <c r="CF1029" s="137"/>
      <c r="CG1029" s="137"/>
      <c r="CH1029" s="137"/>
      <c r="CI1029" s="137"/>
      <c r="CJ1029" s="137"/>
      <c r="CK1029" s="137"/>
      <c r="CL1029" s="137"/>
      <c r="CM1029" s="137"/>
      <c r="CN1029" s="137"/>
      <c r="CO1029" s="137"/>
      <c r="CP1029" s="137"/>
      <c r="CQ1029" s="137"/>
      <c r="CR1029" s="137"/>
      <c r="CS1029" s="137"/>
      <c r="CT1029" s="137"/>
      <c r="CU1029" s="137"/>
      <c r="CV1029" s="137"/>
      <c r="CW1029" s="137"/>
      <c r="CX1029" s="137"/>
      <c r="CY1029" s="137"/>
      <c r="CZ1029" s="137"/>
      <c r="DA1029" s="137"/>
      <c r="DB1029" s="137"/>
      <c r="DC1029" s="137"/>
      <c r="DD1029" s="137"/>
      <c r="DE1029" s="137"/>
      <c r="DF1029" s="137"/>
      <c r="DG1029" s="137"/>
      <c r="DH1029" s="137"/>
      <c r="DI1029" s="137"/>
      <c r="DJ1029" s="137"/>
      <c r="DK1029" s="137"/>
      <c r="DL1029" s="137"/>
      <c r="DM1029" s="137"/>
      <c r="DN1029" s="137"/>
      <c r="DO1029" s="137"/>
      <c r="DP1029" s="137"/>
      <c r="DQ1029" s="137"/>
      <c r="DR1029" s="137"/>
      <c r="DS1029" s="137"/>
      <c r="DT1029" s="137"/>
      <c r="DU1029" s="137"/>
      <c r="DV1029" s="137"/>
      <c r="DW1029" s="137"/>
      <c r="DX1029" s="137"/>
      <c r="DY1029" s="137"/>
      <c r="DZ1029" s="137"/>
      <c r="EA1029" s="137"/>
      <c r="EB1029" s="137"/>
      <c r="EC1029" s="137"/>
      <c r="ED1029" s="137"/>
      <c r="EE1029" s="137"/>
      <c r="EF1029" s="137"/>
      <c r="EG1029" s="137"/>
      <c r="EH1029" s="137"/>
      <c r="EI1029" s="137"/>
      <c r="EJ1029" s="137"/>
      <c r="EK1029" s="137"/>
      <c r="EL1029" s="137"/>
      <c r="EM1029" s="137"/>
      <c r="EN1029" s="137"/>
      <c r="EO1029" s="137"/>
      <c r="EP1029" s="137"/>
      <c r="EQ1029" s="137"/>
      <c r="ER1029" s="137"/>
      <c r="ES1029" s="137"/>
      <c r="ET1029" s="137"/>
      <c r="EU1029" s="137"/>
      <c r="EV1029" s="137"/>
      <c r="EW1029" s="137"/>
      <c r="EX1029" s="137"/>
      <c r="EY1029" s="137"/>
      <c r="EZ1029" s="137"/>
      <c r="FA1029" s="137"/>
      <c r="FB1029" s="137"/>
      <c r="FC1029" s="137"/>
      <c r="FD1029" s="137"/>
      <c r="FE1029" s="137"/>
      <c r="FF1029" s="137"/>
      <c r="FG1029" s="137"/>
      <c r="FH1029" s="137"/>
      <c r="FI1029" s="137"/>
      <c r="FJ1029" s="137"/>
      <c r="FK1029" s="137"/>
      <c r="FL1029" s="137"/>
      <c r="FM1029" s="137"/>
      <c r="FN1029" s="137"/>
      <c r="FO1029" s="137"/>
      <c r="FP1029" s="137"/>
      <c r="FQ1029" s="137"/>
      <c r="FR1029" s="137"/>
      <c r="FS1029" s="137"/>
      <c r="FT1029" s="137"/>
      <c r="FU1029" s="137"/>
      <c r="FV1029" s="137"/>
      <c r="FW1029" s="137"/>
      <c r="FX1029" s="137"/>
      <c r="FY1029" s="137"/>
      <c r="FZ1029" s="137"/>
      <c r="GA1029" s="137"/>
      <c r="GB1029" s="137"/>
      <c r="GC1029" s="137"/>
      <c r="GD1029" s="137"/>
      <c r="GE1029" s="137"/>
      <c r="GF1029" s="137"/>
      <c r="GG1029" s="137"/>
      <c r="GH1029" s="137"/>
      <c r="GI1029" s="137"/>
      <c r="GJ1029" s="137"/>
      <c r="GK1029" s="137"/>
      <c r="GL1029" s="137"/>
      <c r="GM1029" s="137"/>
      <c r="GN1029" s="137"/>
      <c r="GO1029" s="137"/>
      <c r="GP1029" s="137"/>
      <c r="GQ1029" s="137"/>
      <c r="GR1029" s="137"/>
      <c r="GS1029" s="137"/>
      <c r="GT1029" s="137"/>
      <c r="GU1029" s="137"/>
      <c r="GV1029" s="137"/>
      <c r="GW1029" s="137"/>
    </row>
    <row r="1030" spans="1:205" ht="45" x14ac:dyDescent="0.25">
      <c r="B1030" s="19">
        <v>1</v>
      </c>
      <c r="C1030" s="810" t="s">
        <v>521</v>
      </c>
      <c r="D1030" s="29">
        <f>'2 уровень'!F2399</f>
        <v>1900</v>
      </c>
      <c r="E1030" s="29">
        <f>'2 уровень'!G2399</f>
        <v>1583.3333333333333</v>
      </c>
      <c r="F1030" s="29">
        <f>'2 уровень'!H2399</f>
        <v>901</v>
      </c>
      <c r="G1030" s="142">
        <f>'2 уровень'!I2399</f>
        <v>40.561403508771932</v>
      </c>
      <c r="H1030" s="156">
        <f>'2 уровень'!J2399</f>
        <v>0</v>
      </c>
      <c r="I1030" s="156">
        <f>'2 уровень'!K2399</f>
        <v>0</v>
      </c>
      <c r="J1030" s="26">
        <f>'2 уровень'!L2399</f>
        <v>0</v>
      </c>
      <c r="K1030" s="26">
        <f>'2 уровень'!M2399</f>
        <v>0</v>
      </c>
      <c r="L1030" s="26">
        <f>'2 уровень'!N2399</f>
        <v>0</v>
      </c>
      <c r="M1030" s="26">
        <f>'2 уровень'!O2399</f>
        <v>0</v>
      </c>
      <c r="N1030" s="26">
        <f>'2 уровень'!P2399</f>
        <v>0</v>
      </c>
      <c r="O1030" s="26">
        <f>'2 уровень'!Q2399</f>
        <v>0</v>
      </c>
      <c r="P1030" s="150">
        <f>'2 уровень'!R2399</f>
        <v>0</v>
      </c>
      <c r="Q1030" s="150">
        <f>'2 уровень'!S2399</f>
        <v>0</v>
      </c>
      <c r="R1030" s="150">
        <f>'2 уровень'!T2399</f>
        <v>0</v>
      </c>
      <c r="S1030" s="150">
        <f>'2 уровень'!U2399</f>
        <v>0</v>
      </c>
      <c r="T1030" s="150">
        <f>'2 уровень'!V2399</f>
        <v>0</v>
      </c>
      <c r="U1030" s="150">
        <f>'2 уровень'!W2399</f>
        <v>0</v>
      </c>
      <c r="V1030" s="150">
        <f>'2 уровень'!X2399</f>
        <v>0</v>
      </c>
      <c r="W1030" s="150">
        <f>'2 уровень'!Y2399</f>
        <v>0</v>
      </c>
      <c r="X1030" s="150">
        <f>'2 уровень'!Z2399</f>
        <v>0</v>
      </c>
      <c r="Y1030" s="150">
        <f>'2 уровень'!AA2399</f>
        <v>0</v>
      </c>
      <c r="Z1030" s="150">
        <f>'2 уровень'!AB2399</f>
        <v>0</v>
      </c>
      <c r="AA1030" s="150">
        <f>'2 уровень'!AC2399</f>
        <v>0</v>
      </c>
      <c r="AB1030" s="996">
        <f>'2 уровень'!AD2399</f>
        <v>0</v>
      </c>
      <c r="AC1030" s="150">
        <f>'2 уровень'!AE2399</f>
        <v>0</v>
      </c>
      <c r="AD1030" s="150">
        <f>'2 уровень'!AF2399</f>
        <v>0</v>
      </c>
      <c r="AE1030" s="150">
        <f>'2 уровень'!AG2399</f>
        <v>0</v>
      </c>
      <c r="AF1030" s="150">
        <f>'2 уровень'!AH2399</f>
        <v>0</v>
      </c>
      <c r="AG1030" s="563">
        <f>'2 уровень'!AI2399</f>
        <v>0</v>
      </c>
      <c r="AH1030" s="150"/>
      <c r="AI1030" s="150"/>
      <c r="AJ1030" s="1216">
        <f>'2 уровень'!AJ2399</f>
        <v>0</v>
      </c>
      <c r="AK1030" s="1223">
        <f>'2 уровень'!AK2399</f>
        <v>0</v>
      </c>
      <c r="AL1030" s="337">
        <f t="shared" si="268"/>
        <v>0</v>
      </c>
      <c r="AM1030" s="337">
        <f t="shared" si="267"/>
        <v>0</v>
      </c>
      <c r="AN1030" s="1112">
        <f t="shared" si="280"/>
        <v>0</v>
      </c>
      <c r="AO1030" s="137">
        <f t="shared" si="274"/>
        <v>0</v>
      </c>
      <c r="AP1030" s="137"/>
      <c r="AQ1030" s="426">
        <f t="shared" si="269"/>
        <v>0</v>
      </c>
      <c r="AR1030" s="137"/>
      <c r="AS1030" s="137"/>
      <c r="AT1030" s="137"/>
      <c r="AU1030" s="137"/>
      <c r="AV1030" s="137"/>
      <c r="AW1030" s="137"/>
      <c r="AX1030" s="137"/>
      <c r="AY1030" s="137"/>
      <c r="AZ1030" s="137"/>
      <c r="BA1030" s="137"/>
      <c r="BB1030" s="137"/>
      <c r="BC1030" s="137"/>
      <c r="BD1030" s="137"/>
      <c r="BE1030" s="137"/>
      <c r="BF1030" s="137"/>
      <c r="BG1030" s="137"/>
      <c r="BH1030" s="137"/>
      <c r="BI1030" s="137"/>
      <c r="BJ1030" s="137"/>
      <c r="BK1030" s="137"/>
      <c r="BL1030" s="137"/>
      <c r="BM1030" s="137"/>
      <c r="BN1030" s="137"/>
      <c r="BO1030" s="137"/>
      <c r="BP1030" s="137"/>
      <c r="BQ1030" s="137"/>
      <c r="BR1030" s="137"/>
      <c r="BS1030" s="137"/>
      <c r="BT1030" s="137"/>
      <c r="BU1030" s="137"/>
      <c r="BV1030" s="137"/>
      <c r="BW1030" s="137"/>
      <c r="BX1030" s="137"/>
      <c r="BY1030" s="137"/>
      <c r="BZ1030" s="137"/>
      <c r="CA1030" s="137"/>
      <c r="CB1030" s="137"/>
      <c r="CC1030" s="137"/>
      <c r="CD1030" s="137"/>
      <c r="CE1030" s="137"/>
      <c r="CF1030" s="137"/>
      <c r="CG1030" s="137"/>
      <c r="CH1030" s="137"/>
      <c r="CI1030" s="137"/>
      <c r="CJ1030" s="137"/>
      <c r="CK1030" s="137"/>
      <c r="CL1030" s="137"/>
      <c r="CM1030" s="137"/>
      <c r="CN1030" s="137"/>
      <c r="CO1030" s="137"/>
      <c r="CP1030" s="137"/>
      <c r="CQ1030" s="137"/>
      <c r="CR1030" s="137"/>
      <c r="CS1030" s="137"/>
      <c r="CT1030" s="137"/>
      <c r="CU1030" s="137"/>
      <c r="CV1030" s="137"/>
      <c r="CW1030" s="137"/>
      <c r="CX1030" s="137"/>
      <c r="CY1030" s="137"/>
      <c r="CZ1030" s="137"/>
      <c r="DA1030" s="137"/>
      <c r="DB1030" s="137"/>
      <c r="DC1030" s="137"/>
      <c r="DD1030" s="137"/>
      <c r="DE1030" s="137"/>
      <c r="DF1030" s="137"/>
      <c r="DG1030" s="137"/>
      <c r="DH1030" s="137"/>
      <c r="DI1030" s="137"/>
      <c r="DJ1030" s="137"/>
      <c r="DK1030" s="137"/>
      <c r="DL1030" s="137"/>
      <c r="DM1030" s="137"/>
      <c r="DN1030" s="137"/>
      <c r="DO1030" s="137"/>
      <c r="DP1030" s="137"/>
      <c r="DQ1030" s="137"/>
      <c r="DR1030" s="137"/>
      <c r="DS1030" s="137"/>
      <c r="DT1030" s="137"/>
      <c r="DU1030" s="137"/>
      <c r="DV1030" s="137"/>
      <c r="DW1030" s="137"/>
      <c r="DX1030" s="137"/>
      <c r="DY1030" s="137"/>
      <c r="DZ1030" s="137"/>
      <c r="EA1030" s="137"/>
      <c r="EB1030" s="137"/>
      <c r="EC1030" s="137"/>
      <c r="ED1030" s="137"/>
      <c r="EE1030" s="137"/>
      <c r="EF1030" s="137"/>
      <c r="EG1030" s="137"/>
      <c r="EH1030" s="137"/>
      <c r="EI1030" s="137"/>
      <c r="EJ1030" s="137"/>
      <c r="EK1030" s="137"/>
      <c r="EL1030" s="137"/>
      <c r="EM1030" s="137"/>
      <c r="EN1030" s="137"/>
      <c r="EO1030" s="137"/>
      <c r="EP1030" s="137"/>
      <c r="EQ1030" s="137"/>
      <c r="ER1030" s="137"/>
      <c r="ES1030" s="137"/>
      <c r="ET1030" s="137"/>
      <c r="EU1030" s="137"/>
      <c r="EV1030" s="137"/>
      <c r="EW1030" s="137"/>
      <c r="EX1030" s="137"/>
      <c r="EY1030" s="137"/>
      <c r="EZ1030" s="137"/>
      <c r="FA1030" s="137"/>
      <c r="FB1030" s="137"/>
      <c r="FC1030" s="137"/>
      <c r="FD1030" s="137"/>
      <c r="FE1030" s="137"/>
      <c r="FF1030" s="137"/>
      <c r="FG1030" s="137"/>
      <c r="FH1030" s="137"/>
      <c r="FI1030" s="137"/>
      <c r="FJ1030" s="137"/>
      <c r="FK1030" s="137"/>
      <c r="FL1030" s="137"/>
      <c r="FM1030" s="137"/>
      <c r="FN1030" s="137"/>
      <c r="FO1030" s="137"/>
      <c r="FP1030" s="137"/>
      <c r="FQ1030" s="137"/>
      <c r="FR1030" s="137"/>
      <c r="FS1030" s="137"/>
      <c r="FT1030" s="137"/>
      <c r="FU1030" s="137"/>
      <c r="FV1030" s="137"/>
      <c r="FW1030" s="137"/>
      <c r="FX1030" s="137"/>
      <c r="FY1030" s="137"/>
      <c r="FZ1030" s="137"/>
      <c r="GA1030" s="137"/>
      <c r="GB1030" s="137"/>
      <c r="GC1030" s="137"/>
      <c r="GD1030" s="137"/>
      <c r="GE1030" s="137"/>
      <c r="GF1030" s="137"/>
      <c r="GG1030" s="137"/>
      <c r="GH1030" s="137"/>
      <c r="GI1030" s="137"/>
      <c r="GJ1030" s="137"/>
      <c r="GK1030" s="137"/>
      <c r="GL1030" s="137"/>
      <c r="GM1030" s="137"/>
      <c r="GN1030" s="137"/>
      <c r="GO1030" s="137"/>
      <c r="GP1030" s="137"/>
      <c r="GQ1030" s="137"/>
      <c r="GR1030" s="137"/>
      <c r="GS1030" s="137"/>
      <c r="GT1030" s="137"/>
      <c r="GU1030" s="137"/>
      <c r="GV1030" s="137"/>
      <c r="GW1030" s="137"/>
    </row>
    <row r="1031" spans="1:205" ht="90" x14ac:dyDescent="0.25">
      <c r="B1031" s="19">
        <v>1</v>
      </c>
      <c r="C1031" s="810" t="s">
        <v>522</v>
      </c>
      <c r="D1031" s="29">
        <f>'2 уровень'!F2400</f>
        <v>500</v>
      </c>
      <c r="E1031" s="29">
        <f>'2 уровень'!G2400</f>
        <v>416.66666666666669</v>
      </c>
      <c r="F1031" s="29">
        <f>'2 уровень'!H2400</f>
        <v>42</v>
      </c>
      <c r="G1031" s="142">
        <f>'2 уровень'!I2400</f>
        <v>11.200000000000001</v>
      </c>
      <c r="H1031" s="156">
        <f>'2 уровень'!J2400</f>
        <v>0</v>
      </c>
      <c r="I1031" s="156">
        <f>'2 уровень'!K2400</f>
        <v>0</v>
      </c>
      <c r="J1031" s="26">
        <f>'2 уровень'!L2400</f>
        <v>0</v>
      </c>
      <c r="K1031" s="26">
        <f>'2 уровень'!M2400</f>
        <v>0</v>
      </c>
      <c r="L1031" s="26">
        <f>'2 уровень'!N2400</f>
        <v>0</v>
      </c>
      <c r="M1031" s="26">
        <f>'2 уровень'!O2400</f>
        <v>0</v>
      </c>
      <c r="N1031" s="26">
        <f>'2 уровень'!P2400</f>
        <v>0</v>
      </c>
      <c r="O1031" s="26">
        <f>'2 уровень'!Q2400</f>
        <v>0</v>
      </c>
      <c r="P1031" s="150">
        <f>'2 уровень'!R2400</f>
        <v>0</v>
      </c>
      <c r="Q1031" s="150">
        <f>'2 уровень'!S2400</f>
        <v>0</v>
      </c>
      <c r="R1031" s="150">
        <f>'2 уровень'!T2400</f>
        <v>0</v>
      </c>
      <c r="S1031" s="150">
        <f>'2 уровень'!U2400</f>
        <v>0</v>
      </c>
      <c r="T1031" s="150">
        <f>'2 уровень'!V2400</f>
        <v>0</v>
      </c>
      <c r="U1031" s="150">
        <f>'2 уровень'!W2400</f>
        <v>0</v>
      </c>
      <c r="V1031" s="150">
        <f>'2 уровень'!X2400</f>
        <v>0</v>
      </c>
      <c r="W1031" s="150">
        <f>'2 уровень'!Y2400</f>
        <v>0</v>
      </c>
      <c r="X1031" s="150">
        <f>'2 уровень'!Z2400</f>
        <v>0</v>
      </c>
      <c r="Y1031" s="150">
        <f>'2 уровень'!AA2400</f>
        <v>0</v>
      </c>
      <c r="Z1031" s="150">
        <f>'2 уровень'!AB2400</f>
        <v>0</v>
      </c>
      <c r="AA1031" s="150">
        <f>'2 уровень'!AC2400</f>
        <v>0</v>
      </c>
      <c r="AB1031" s="996">
        <f>'2 уровень'!AD2400</f>
        <v>0</v>
      </c>
      <c r="AC1031" s="150">
        <f>'2 уровень'!AE2400</f>
        <v>0</v>
      </c>
      <c r="AD1031" s="150">
        <f>'2 уровень'!AF2400</f>
        <v>0</v>
      </c>
      <c r="AE1031" s="150">
        <f>'2 уровень'!AG2400</f>
        <v>0</v>
      </c>
      <c r="AF1031" s="150">
        <f>'2 уровень'!AH2400</f>
        <v>0</v>
      </c>
      <c r="AG1031" s="563">
        <f>'2 уровень'!AI2400</f>
        <v>0</v>
      </c>
      <c r="AH1031" s="150"/>
      <c r="AI1031" s="150"/>
      <c r="AJ1031" s="1216">
        <f>'2 уровень'!AJ2400</f>
        <v>0</v>
      </c>
      <c r="AK1031" s="1223">
        <f>'2 уровень'!AK2400</f>
        <v>0</v>
      </c>
      <c r="AL1031" s="337">
        <f t="shared" si="268"/>
        <v>0</v>
      </c>
      <c r="AM1031" s="337">
        <f t="shared" si="267"/>
        <v>0</v>
      </c>
      <c r="AN1031" s="1112">
        <f t="shared" si="280"/>
        <v>0</v>
      </c>
      <c r="AO1031" s="137">
        <f t="shared" si="274"/>
        <v>0</v>
      </c>
      <c r="AP1031" s="137"/>
      <c r="AQ1031" s="426">
        <f t="shared" si="269"/>
        <v>0</v>
      </c>
      <c r="AR1031" s="137"/>
      <c r="AS1031" s="137"/>
      <c r="AT1031" s="137"/>
      <c r="AU1031" s="137"/>
      <c r="AV1031" s="137"/>
      <c r="AW1031" s="137"/>
      <c r="AX1031" s="137"/>
      <c r="AY1031" s="137"/>
      <c r="AZ1031" s="137"/>
      <c r="BA1031" s="137"/>
      <c r="BB1031" s="137"/>
      <c r="BC1031" s="137"/>
      <c r="BD1031" s="137"/>
      <c r="BE1031" s="137"/>
      <c r="BF1031" s="137"/>
      <c r="BG1031" s="137"/>
      <c r="BH1031" s="137"/>
      <c r="BI1031" s="137"/>
      <c r="BJ1031" s="137"/>
      <c r="BK1031" s="137"/>
      <c r="BL1031" s="137"/>
      <c r="BM1031" s="137"/>
      <c r="BN1031" s="137"/>
      <c r="BO1031" s="137"/>
      <c r="BP1031" s="137"/>
      <c r="BQ1031" s="137"/>
      <c r="BR1031" s="137"/>
      <c r="BS1031" s="137"/>
      <c r="BT1031" s="137"/>
      <c r="BU1031" s="137"/>
      <c r="BV1031" s="137"/>
      <c r="BW1031" s="137"/>
      <c r="BX1031" s="137"/>
      <c r="BY1031" s="137"/>
      <c r="BZ1031" s="137"/>
      <c r="CA1031" s="137"/>
      <c r="CB1031" s="137"/>
      <c r="CC1031" s="137"/>
      <c r="CD1031" s="137"/>
      <c r="CE1031" s="137"/>
      <c r="CF1031" s="137"/>
      <c r="CG1031" s="137"/>
      <c r="CH1031" s="137"/>
      <c r="CI1031" s="137"/>
      <c r="CJ1031" s="137"/>
      <c r="CK1031" s="137"/>
      <c r="CL1031" s="137"/>
      <c r="CM1031" s="137"/>
      <c r="CN1031" s="137"/>
      <c r="CO1031" s="137"/>
      <c r="CP1031" s="137"/>
      <c r="CQ1031" s="137"/>
      <c r="CR1031" s="137"/>
      <c r="CS1031" s="137"/>
      <c r="CT1031" s="137"/>
      <c r="CU1031" s="137"/>
      <c r="CV1031" s="137"/>
      <c r="CW1031" s="137"/>
      <c r="CX1031" s="137"/>
      <c r="CY1031" s="137"/>
      <c r="CZ1031" s="137"/>
      <c r="DA1031" s="137"/>
      <c r="DB1031" s="137"/>
      <c r="DC1031" s="137"/>
      <c r="DD1031" s="137"/>
      <c r="DE1031" s="137"/>
      <c r="DF1031" s="137"/>
      <c r="DG1031" s="137"/>
      <c r="DH1031" s="137"/>
      <c r="DI1031" s="137"/>
      <c r="DJ1031" s="137"/>
      <c r="DK1031" s="137"/>
      <c r="DL1031" s="137"/>
      <c r="DM1031" s="137"/>
      <c r="DN1031" s="137"/>
      <c r="DO1031" s="137"/>
      <c r="DP1031" s="137"/>
      <c r="DQ1031" s="137"/>
      <c r="DR1031" s="137"/>
      <c r="DS1031" s="137"/>
      <c r="DT1031" s="137"/>
      <c r="DU1031" s="137"/>
      <c r="DV1031" s="137"/>
      <c r="DW1031" s="137"/>
      <c r="DX1031" s="137"/>
      <c r="DY1031" s="137"/>
      <c r="DZ1031" s="137"/>
      <c r="EA1031" s="137"/>
      <c r="EB1031" s="137"/>
      <c r="EC1031" s="137"/>
      <c r="ED1031" s="137"/>
      <c r="EE1031" s="137"/>
      <c r="EF1031" s="137"/>
      <c r="EG1031" s="137"/>
      <c r="EH1031" s="137"/>
      <c r="EI1031" s="137"/>
      <c r="EJ1031" s="137"/>
      <c r="EK1031" s="137"/>
      <c r="EL1031" s="137"/>
      <c r="EM1031" s="137"/>
      <c r="EN1031" s="137"/>
      <c r="EO1031" s="137"/>
      <c r="EP1031" s="137"/>
      <c r="EQ1031" s="137"/>
      <c r="ER1031" s="137"/>
      <c r="ES1031" s="137"/>
      <c r="ET1031" s="137"/>
      <c r="EU1031" s="137"/>
      <c r="EV1031" s="137"/>
      <c r="EW1031" s="137"/>
      <c r="EX1031" s="137"/>
      <c r="EY1031" s="137"/>
      <c r="EZ1031" s="137"/>
      <c r="FA1031" s="137"/>
      <c r="FB1031" s="137"/>
      <c r="FC1031" s="137"/>
      <c r="FD1031" s="137"/>
      <c r="FE1031" s="137"/>
      <c r="FF1031" s="137"/>
      <c r="FG1031" s="137"/>
      <c r="FH1031" s="137"/>
      <c r="FI1031" s="137"/>
      <c r="FJ1031" s="137"/>
      <c r="FK1031" s="137"/>
      <c r="FL1031" s="137"/>
      <c r="FM1031" s="137"/>
      <c r="FN1031" s="137"/>
      <c r="FO1031" s="137"/>
      <c r="FP1031" s="137"/>
      <c r="FQ1031" s="137"/>
      <c r="FR1031" s="137"/>
      <c r="FS1031" s="137"/>
      <c r="FT1031" s="137"/>
      <c r="FU1031" s="137"/>
      <c r="FV1031" s="137"/>
      <c r="FW1031" s="137"/>
      <c r="FX1031" s="137"/>
      <c r="FY1031" s="137"/>
      <c r="FZ1031" s="137"/>
      <c r="GA1031" s="137"/>
      <c r="GB1031" s="137"/>
      <c r="GC1031" s="137"/>
      <c r="GD1031" s="137"/>
      <c r="GE1031" s="137"/>
      <c r="GF1031" s="137"/>
      <c r="GG1031" s="137"/>
      <c r="GH1031" s="137"/>
      <c r="GI1031" s="137"/>
      <c r="GJ1031" s="137"/>
      <c r="GK1031" s="137"/>
      <c r="GL1031" s="137"/>
      <c r="GM1031" s="137"/>
      <c r="GN1031" s="137"/>
      <c r="GO1031" s="137"/>
      <c r="GP1031" s="137"/>
      <c r="GQ1031" s="137"/>
      <c r="GR1031" s="137"/>
      <c r="GS1031" s="137"/>
      <c r="GT1031" s="137"/>
      <c r="GU1031" s="137"/>
      <c r="GV1031" s="137"/>
      <c r="GW1031" s="137"/>
    </row>
    <row r="1032" spans="1:205" x14ac:dyDescent="0.25">
      <c r="B1032" s="19">
        <v>1</v>
      </c>
      <c r="C1032" s="810" t="s">
        <v>133</v>
      </c>
      <c r="D1032" s="29">
        <f>'2 уровень'!F2401</f>
        <v>2189</v>
      </c>
      <c r="E1032" s="29">
        <f>'2 уровень'!G2401</f>
        <v>1824.3333333333333</v>
      </c>
      <c r="F1032" s="29">
        <f>'2 уровень'!H2401</f>
        <v>1593</v>
      </c>
      <c r="G1032" s="142">
        <f>'2 уровень'!I2401</f>
        <v>88.61144945188795</v>
      </c>
      <c r="H1032" s="156">
        <f>'2 уровень'!J2401</f>
        <v>0</v>
      </c>
      <c r="I1032" s="156">
        <f>'2 уровень'!K2401</f>
        <v>0</v>
      </c>
      <c r="J1032" s="26">
        <f>'2 уровень'!L2401</f>
        <v>0</v>
      </c>
      <c r="K1032" s="26">
        <f>'2 уровень'!M2401</f>
        <v>0</v>
      </c>
      <c r="L1032" s="26">
        <f>'2 уровень'!N2401</f>
        <v>0</v>
      </c>
      <c r="M1032" s="26">
        <f>'2 уровень'!O2401</f>
        <v>0</v>
      </c>
      <c r="N1032" s="26">
        <f>'2 уровень'!P2401</f>
        <v>0</v>
      </c>
      <c r="O1032" s="26">
        <f>'2 уровень'!Q2401</f>
        <v>0</v>
      </c>
      <c r="P1032" s="150">
        <f>'2 уровень'!R2401</f>
        <v>0</v>
      </c>
      <c r="Q1032" s="150">
        <f>'2 уровень'!S2401</f>
        <v>0</v>
      </c>
      <c r="R1032" s="150">
        <f>'2 уровень'!T2401</f>
        <v>0</v>
      </c>
      <c r="S1032" s="150">
        <f>'2 уровень'!U2401</f>
        <v>0</v>
      </c>
      <c r="T1032" s="150">
        <f>'2 уровень'!V2401</f>
        <v>0</v>
      </c>
      <c r="U1032" s="150">
        <f>'2 уровень'!W2401</f>
        <v>0</v>
      </c>
      <c r="V1032" s="150">
        <f>'2 уровень'!X2401</f>
        <v>0</v>
      </c>
      <c r="W1032" s="150">
        <f>'2 уровень'!Y2401</f>
        <v>0</v>
      </c>
      <c r="X1032" s="150">
        <f>'2 уровень'!Z2401</f>
        <v>0</v>
      </c>
      <c r="Y1032" s="150">
        <f>'2 уровень'!AA2401</f>
        <v>0</v>
      </c>
      <c r="Z1032" s="150">
        <f>'2 уровень'!AB2401</f>
        <v>0</v>
      </c>
      <c r="AA1032" s="150">
        <f>'2 уровень'!AC2401</f>
        <v>0</v>
      </c>
      <c r="AB1032" s="996">
        <f>'2 уровень'!AD2401</f>
        <v>0</v>
      </c>
      <c r="AC1032" s="150">
        <f>'2 уровень'!AE2401</f>
        <v>0</v>
      </c>
      <c r="AD1032" s="150">
        <f>'2 уровень'!AF2401</f>
        <v>0</v>
      </c>
      <c r="AE1032" s="150">
        <f>'2 уровень'!AG2401</f>
        <v>0</v>
      </c>
      <c r="AF1032" s="150">
        <f>'2 уровень'!AH2401</f>
        <v>0</v>
      </c>
      <c r="AG1032" s="563">
        <f>'2 уровень'!AI2401</f>
        <v>0</v>
      </c>
      <c r="AH1032" s="150"/>
      <c r="AI1032" s="150"/>
      <c r="AJ1032" s="1216">
        <f>'2 уровень'!AJ2401</f>
        <v>0</v>
      </c>
      <c r="AK1032" s="1223">
        <f>'2 уровень'!AK2401</f>
        <v>0</v>
      </c>
      <c r="AL1032" s="337">
        <f t="shared" si="268"/>
        <v>0</v>
      </c>
      <c r="AM1032" s="337">
        <f t="shared" si="267"/>
        <v>0</v>
      </c>
      <c r="AN1032" s="1112">
        <f t="shared" si="280"/>
        <v>0</v>
      </c>
      <c r="AO1032" s="137">
        <f t="shared" si="274"/>
        <v>0</v>
      </c>
      <c r="AP1032" s="137"/>
      <c r="AQ1032" s="426">
        <f t="shared" si="269"/>
        <v>0</v>
      </c>
      <c r="AR1032" s="137"/>
      <c r="AS1032" s="137"/>
      <c r="AT1032" s="137"/>
      <c r="AU1032" s="137"/>
      <c r="AV1032" s="137"/>
      <c r="AW1032" s="137"/>
      <c r="AX1032" s="137"/>
      <c r="AY1032" s="137"/>
      <c r="AZ1032" s="137"/>
      <c r="BA1032" s="137"/>
      <c r="BB1032" s="137"/>
      <c r="BC1032" s="137"/>
      <c r="BD1032" s="137"/>
      <c r="BE1032" s="137"/>
      <c r="BF1032" s="137"/>
      <c r="BG1032" s="137"/>
      <c r="BH1032" s="137"/>
      <c r="BI1032" s="137"/>
      <c r="BJ1032" s="137"/>
      <c r="BK1032" s="137"/>
      <c r="BL1032" s="137"/>
      <c r="BM1032" s="137"/>
      <c r="BN1032" s="137"/>
      <c r="BO1032" s="137"/>
      <c r="BP1032" s="137"/>
      <c r="BQ1032" s="137"/>
      <c r="BR1032" s="137"/>
      <c r="BS1032" s="137"/>
      <c r="BT1032" s="137"/>
      <c r="BU1032" s="137"/>
      <c r="BV1032" s="137"/>
      <c r="BW1032" s="137"/>
      <c r="BX1032" s="137"/>
      <c r="BY1032" s="137"/>
      <c r="BZ1032" s="137"/>
      <c r="CA1032" s="137"/>
      <c r="CB1032" s="137"/>
      <c r="CC1032" s="137"/>
      <c r="CD1032" s="137"/>
      <c r="CE1032" s="137"/>
      <c r="CF1032" s="137"/>
      <c r="CG1032" s="137"/>
      <c r="CH1032" s="137"/>
      <c r="CI1032" s="137"/>
      <c r="CJ1032" s="137"/>
      <c r="CK1032" s="137"/>
      <c r="CL1032" s="137"/>
      <c r="CM1032" s="137"/>
      <c r="CN1032" s="137"/>
      <c r="CO1032" s="137"/>
      <c r="CP1032" s="137"/>
      <c r="CQ1032" s="137"/>
      <c r="CR1032" s="137"/>
      <c r="CS1032" s="137"/>
      <c r="CT1032" s="137"/>
      <c r="CU1032" s="137"/>
      <c r="CV1032" s="137"/>
      <c r="CW1032" s="137"/>
      <c r="CX1032" s="137"/>
      <c r="CY1032" s="137"/>
      <c r="CZ1032" s="137"/>
      <c r="DA1032" s="137"/>
      <c r="DB1032" s="137"/>
      <c r="DC1032" s="137"/>
      <c r="DD1032" s="137"/>
      <c r="DE1032" s="137"/>
      <c r="DF1032" s="137"/>
      <c r="DG1032" s="137"/>
      <c r="DH1032" s="137"/>
      <c r="DI1032" s="137"/>
      <c r="DJ1032" s="137"/>
      <c r="DK1032" s="137"/>
      <c r="DL1032" s="137"/>
      <c r="DM1032" s="137"/>
      <c r="DN1032" s="137"/>
      <c r="DO1032" s="137"/>
      <c r="DP1032" s="137"/>
      <c r="DQ1032" s="137"/>
      <c r="DR1032" s="137"/>
      <c r="DS1032" s="137"/>
      <c r="DT1032" s="137"/>
      <c r="DU1032" s="137"/>
      <c r="DV1032" s="137"/>
      <c r="DW1032" s="137"/>
      <c r="DX1032" s="137"/>
      <c r="DY1032" s="137"/>
      <c r="DZ1032" s="137"/>
      <c r="EA1032" s="137"/>
      <c r="EB1032" s="137"/>
      <c r="EC1032" s="137"/>
      <c r="ED1032" s="137"/>
      <c r="EE1032" s="137"/>
      <c r="EF1032" s="137"/>
      <c r="EG1032" s="137"/>
      <c r="EH1032" s="137"/>
      <c r="EI1032" s="137"/>
      <c r="EJ1032" s="137"/>
      <c r="EK1032" s="137"/>
      <c r="EL1032" s="137"/>
      <c r="EM1032" s="137"/>
      <c r="EN1032" s="137"/>
      <c r="EO1032" s="137"/>
      <c r="EP1032" s="137"/>
      <c r="EQ1032" s="137"/>
      <c r="ER1032" s="137"/>
      <c r="ES1032" s="137"/>
      <c r="ET1032" s="137"/>
      <c r="EU1032" s="137"/>
      <c r="EV1032" s="137"/>
      <c r="EW1032" s="137"/>
      <c r="EX1032" s="137"/>
      <c r="EY1032" s="137"/>
      <c r="EZ1032" s="137"/>
      <c r="FA1032" s="137"/>
      <c r="FB1032" s="137"/>
      <c r="FC1032" s="137"/>
      <c r="FD1032" s="137"/>
      <c r="FE1032" s="137"/>
      <c r="FF1032" s="137"/>
      <c r="FG1032" s="137"/>
      <c r="FH1032" s="137"/>
      <c r="FI1032" s="137"/>
      <c r="FJ1032" s="137"/>
      <c r="FK1032" s="137"/>
      <c r="FL1032" s="137"/>
      <c r="FM1032" s="137"/>
      <c r="FN1032" s="137"/>
      <c r="FO1032" s="137"/>
      <c r="FP1032" s="137"/>
      <c r="FQ1032" s="137"/>
      <c r="FR1032" s="137"/>
      <c r="FS1032" s="137"/>
      <c r="FT1032" s="137"/>
      <c r="FU1032" s="137"/>
      <c r="FV1032" s="137"/>
      <c r="FW1032" s="137"/>
      <c r="FX1032" s="137"/>
      <c r="FY1032" s="137"/>
      <c r="FZ1032" s="137"/>
      <c r="GA1032" s="137"/>
      <c r="GB1032" s="137"/>
      <c r="GC1032" s="137"/>
      <c r="GD1032" s="137"/>
      <c r="GE1032" s="137"/>
      <c r="GF1032" s="137"/>
      <c r="GG1032" s="137"/>
      <c r="GH1032" s="137"/>
      <c r="GI1032" s="137"/>
      <c r="GJ1032" s="137"/>
      <c r="GK1032" s="137"/>
      <c r="GL1032" s="137"/>
      <c r="GM1032" s="137"/>
      <c r="GN1032" s="137"/>
      <c r="GO1032" s="137"/>
      <c r="GP1032" s="137"/>
      <c r="GQ1032" s="137"/>
      <c r="GR1032" s="137"/>
      <c r="GS1032" s="137"/>
      <c r="GT1032" s="137"/>
      <c r="GU1032" s="137"/>
      <c r="GV1032" s="137"/>
      <c r="GW1032" s="137"/>
    </row>
    <row r="1033" spans="1:205" x14ac:dyDescent="0.25">
      <c r="B1033" s="19">
        <v>1</v>
      </c>
      <c r="C1033" s="810" t="s">
        <v>232</v>
      </c>
      <c r="D1033" s="29">
        <f>'2 уровень'!F2402</f>
        <v>1938</v>
      </c>
      <c r="E1033" s="29">
        <f>'2 уровень'!G2402</f>
        <v>1615.3333333333333</v>
      </c>
      <c r="F1033" s="29">
        <f>'2 уровень'!H2402</f>
        <v>1434</v>
      </c>
      <c r="G1033" s="142">
        <f>'2 уровень'!I2402</f>
        <v>89.408528198074279</v>
      </c>
      <c r="H1033" s="156">
        <f>'2 уровень'!J2402</f>
        <v>0</v>
      </c>
      <c r="I1033" s="156">
        <f>'2 уровень'!K2402</f>
        <v>0</v>
      </c>
      <c r="J1033" s="26">
        <f>'2 уровень'!L2402</f>
        <v>0</v>
      </c>
      <c r="K1033" s="26">
        <f>'2 уровень'!M2402</f>
        <v>0</v>
      </c>
      <c r="L1033" s="26">
        <f>'2 уровень'!N2402</f>
        <v>0</v>
      </c>
      <c r="M1033" s="26">
        <f>'2 уровень'!O2402</f>
        <v>0</v>
      </c>
      <c r="N1033" s="26">
        <f>'2 уровень'!P2402</f>
        <v>0</v>
      </c>
      <c r="O1033" s="26">
        <f>'2 уровень'!Q2402</f>
        <v>0</v>
      </c>
      <c r="P1033" s="150">
        <f>'2 уровень'!R2402</f>
        <v>0</v>
      </c>
      <c r="Q1033" s="150">
        <f>'2 уровень'!S2402</f>
        <v>0</v>
      </c>
      <c r="R1033" s="150">
        <f>'2 уровень'!T2402</f>
        <v>0</v>
      </c>
      <c r="S1033" s="150">
        <f>'2 уровень'!U2402</f>
        <v>0</v>
      </c>
      <c r="T1033" s="150">
        <f>'2 уровень'!V2402</f>
        <v>0</v>
      </c>
      <c r="U1033" s="150">
        <f>'2 уровень'!W2402</f>
        <v>0</v>
      </c>
      <c r="V1033" s="150">
        <f>'2 уровень'!X2402</f>
        <v>0</v>
      </c>
      <c r="W1033" s="150">
        <f>'2 уровень'!Y2402</f>
        <v>0</v>
      </c>
      <c r="X1033" s="150">
        <f>'2 уровень'!Z2402</f>
        <v>0</v>
      </c>
      <c r="Y1033" s="150">
        <f>'2 уровень'!AA2402</f>
        <v>0</v>
      </c>
      <c r="Z1033" s="150">
        <f>'2 уровень'!AB2402</f>
        <v>0</v>
      </c>
      <c r="AA1033" s="150">
        <f>'2 уровень'!AC2402</f>
        <v>0</v>
      </c>
      <c r="AB1033" s="996">
        <f>'2 уровень'!AD2402</f>
        <v>0</v>
      </c>
      <c r="AC1033" s="150">
        <f>'2 уровень'!AE2402</f>
        <v>0</v>
      </c>
      <c r="AD1033" s="150">
        <f>'2 уровень'!AF2402</f>
        <v>0</v>
      </c>
      <c r="AE1033" s="150">
        <f>'2 уровень'!AG2402</f>
        <v>0</v>
      </c>
      <c r="AF1033" s="150">
        <f>'2 уровень'!AH2402</f>
        <v>0</v>
      </c>
      <c r="AG1033" s="563">
        <f>'2 уровень'!AI2402</f>
        <v>0</v>
      </c>
      <c r="AH1033" s="150"/>
      <c r="AI1033" s="150"/>
      <c r="AJ1033" s="1216">
        <f>'2 уровень'!AJ2402</f>
        <v>0</v>
      </c>
      <c r="AK1033" s="1223">
        <f>'2 уровень'!AK2402</f>
        <v>0</v>
      </c>
      <c r="AL1033" s="337">
        <f t="shared" si="268"/>
        <v>0</v>
      </c>
      <c r="AM1033" s="337">
        <f t="shared" ref="AM1033:AM1096" si="281">AF1033*1000</f>
        <v>0</v>
      </c>
      <c r="AN1033" s="1112">
        <f t="shared" si="280"/>
        <v>0</v>
      </c>
      <c r="AO1033" s="137">
        <f t="shared" si="274"/>
        <v>0</v>
      </c>
      <c r="AP1033" s="137"/>
      <c r="AQ1033" s="426">
        <f t="shared" si="269"/>
        <v>0</v>
      </c>
      <c r="AR1033" s="137"/>
      <c r="AS1033" s="137"/>
      <c r="AT1033" s="137"/>
      <c r="AU1033" s="137"/>
      <c r="AV1033" s="137"/>
      <c r="AW1033" s="137"/>
      <c r="AX1033" s="137"/>
      <c r="AY1033" s="137"/>
      <c r="AZ1033" s="137"/>
      <c r="BA1033" s="137"/>
      <c r="BB1033" s="137"/>
      <c r="BC1033" s="137"/>
      <c r="BD1033" s="137"/>
      <c r="BE1033" s="137"/>
      <c r="BF1033" s="137"/>
      <c r="BG1033" s="137"/>
      <c r="BH1033" s="137"/>
      <c r="BI1033" s="137"/>
      <c r="BJ1033" s="137"/>
      <c r="BK1033" s="137"/>
      <c r="BL1033" s="137"/>
      <c r="BM1033" s="137"/>
      <c r="BN1033" s="137"/>
      <c r="BO1033" s="137"/>
      <c r="BP1033" s="137"/>
      <c r="BQ1033" s="137"/>
      <c r="BR1033" s="137"/>
      <c r="BS1033" s="137"/>
      <c r="BT1033" s="137"/>
      <c r="BU1033" s="137"/>
      <c r="BV1033" s="137"/>
      <c r="BW1033" s="137"/>
      <c r="BX1033" s="137"/>
      <c r="BY1033" s="137"/>
      <c r="BZ1033" s="137"/>
      <c r="CA1033" s="137"/>
      <c r="CB1033" s="137"/>
      <c r="CC1033" s="137"/>
      <c r="CD1033" s="137"/>
      <c r="CE1033" s="137"/>
      <c r="CF1033" s="137"/>
      <c r="CG1033" s="137"/>
      <c r="CH1033" s="137"/>
      <c r="CI1033" s="137"/>
      <c r="CJ1033" s="137"/>
      <c r="CK1033" s="137"/>
      <c r="CL1033" s="137"/>
      <c r="CM1033" s="137"/>
      <c r="CN1033" s="137"/>
      <c r="CO1033" s="137"/>
      <c r="CP1033" s="137"/>
      <c r="CQ1033" s="137"/>
      <c r="CR1033" s="137"/>
      <c r="CS1033" s="137"/>
      <c r="CT1033" s="137"/>
      <c r="CU1033" s="137"/>
      <c r="CV1033" s="137"/>
      <c r="CW1033" s="137"/>
      <c r="CX1033" s="137"/>
      <c r="CY1033" s="137"/>
      <c r="CZ1033" s="137"/>
      <c r="DA1033" s="137"/>
      <c r="DB1033" s="137"/>
      <c r="DC1033" s="137"/>
      <c r="DD1033" s="137"/>
      <c r="DE1033" s="137"/>
      <c r="DF1033" s="137"/>
      <c r="DG1033" s="137"/>
      <c r="DH1033" s="137"/>
      <c r="DI1033" s="137"/>
      <c r="DJ1033" s="137"/>
      <c r="DK1033" s="137"/>
      <c r="DL1033" s="137"/>
      <c r="DM1033" s="137"/>
      <c r="DN1033" s="137"/>
      <c r="DO1033" s="137"/>
      <c r="DP1033" s="137"/>
      <c r="DQ1033" s="137"/>
      <c r="DR1033" s="137"/>
      <c r="DS1033" s="137"/>
      <c r="DT1033" s="137"/>
      <c r="DU1033" s="137"/>
      <c r="DV1033" s="137"/>
      <c r="DW1033" s="137"/>
      <c r="DX1033" s="137"/>
      <c r="DY1033" s="137"/>
      <c r="DZ1033" s="137"/>
      <c r="EA1033" s="137"/>
      <c r="EB1033" s="137"/>
      <c r="EC1033" s="137"/>
      <c r="ED1033" s="137"/>
      <c r="EE1033" s="137"/>
      <c r="EF1033" s="137"/>
      <c r="EG1033" s="137"/>
      <c r="EH1033" s="137"/>
      <c r="EI1033" s="137"/>
      <c r="EJ1033" s="137"/>
      <c r="EK1033" s="137"/>
      <c r="EL1033" s="137"/>
      <c r="EM1033" s="137"/>
      <c r="EN1033" s="137"/>
      <c r="EO1033" s="137"/>
      <c r="EP1033" s="137"/>
      <c r="EQ1033" s="137"/>
      <c r="ER1033" s="137"/>
      <c r="ES1033" s="137"/>
      <c r="ET1033" s="137"/>
      <c r="EU1033" s="137"/>
      <c r="EV1033" s="137"/>
      <c r="EW1033" s="137"/>
      <c r="EX1033" s="137"/>
      <c r="EY1033" s="137"/>
      <c r="EZ1033" s="137"/>
      <c r="FA1033" s="137"/>
      <c r="FB1033" s="137"/>
      <c r="FC1033" s="137"/>
      <c r="FD1033" s="137"/>
      <c r="FE1033" s="137"/>
      <c r="FF1033" s="137"/>
      <c r="FG1033" s="137"/>
      <c r="FH1033" s="137"/>
      <c r="FI1033" s="137"/>
      <c r="FJ1033" s="137"/>
      <c r="FK1033" s="137"/>
      <c r="FL1033" s="137"/>
      <c r="FM1033" s="137"/>
      <c r="FN1033" s="137"/>
      <c r="FO1033" s="137"/>
      <c r="FP1033" s="137"/>
      <c r="FQ1033" s="137"/>
      <c r="FR1033" s="137"/>
      <c r="FS1033" s="137"/>
      <c r="FT1033" s="137"/>
      <c r="FU1033" s="137"/>
      <c r="FV1033" s="137"/>
      <c r="FW1033" s="137"/>
      <c r="FX1033" s="137"/>
      <c r="FY1033" s="137"/>
      <c r="FZ1033" s="137"/>
      <c r="GA1033" s="137"/>
      <c r="GB1033" s="137"/>
      <c r="GC1033" s="137"/>
      <c r="GD1033" s="137"/>
      <c r="GE1033" s="137"/>
      <c r="GF1033" s="137"/>
      <c r="GG1033" s="137"/>
      <c r="GH1033" s="137"/>
      <c r="GI1033" s="137"/>
      <c r="GJ1033" s="137"/>
      <c r="GK1033" s="137"/>
      <c r="GL1033" s="137"/>
      <c r="GM1033" s="137"/>
      <c r="GN1033" s="137"/>
      <c r="GO1033" s="137"/>
      <c r="GP1033" s="137"/>
      <c r="GQ1033" s="137"/>
      <c r="GR1033" s="137"/>
      <c r="GS1033" s="137"/>
      <c r="GT1033" s="137"/>
      <c r="GU1033" s="137"/>
      <c r="GV1033" s="137"/>
      <c r="GW1033" s="137"/>
    </row>
    <row r="1034" spans="1:205" ht="45" x14ac:dyDescent="0.25">
      <c r="B1034" s="19">
        <v>1</v>
      </c>
      <c r="C1034" s="810" t="s">
        <v>523</v>
      </c>
      <c r="D1034" s="29">
        <f>'2 уровень'!F2403</f>
        <v>132</v>
      </c>
      <c r="E1034" s="29">
        <f>'2 уровень'!G2403</f>
        <v>110</v>
      </c>
      <c r="F1034" s="29">
        <f>'2 уровень'!H2403</f>
        <v>141</v>
      </c>
      <c r="G1034" s="142">
        <f>'2 уровень'!I2403</f>
        <v>138.38383838383839</v>
      </c>
      <c r="H1034" s="156">
        <f>'2 уровень'!J2403</f>
        <v>0</v>
      </c>
      <c r="I1034" s="156">
        <f>'2 уровень'!K2403</f>
        <v>0</v>
      </c>
      <c r="J1034" s="26">
        <f>'2 уровень'!L2403</f>
        <v>0</v>
      </c>
      <c r="K1034" s="26">
        <f>'2 уровень'!M2403</f>
        <v>0</v>
      </c>
      <c r="L1034" s="26">
        <f>'2 уровень'!N2403</f>
        <v>0</v>
      </c>
      <c r="M1034" s="26">
        <f>'2 уровень'!O2403</f>
        <v>0</v>
      </c>
      <c r="N1034" s="26">
        <f>'2 уровень'!P2403</f>
        <v>0</v>
      </c>
      <c r="O1034" s="26">
        <f>'2 уровень'!Q2403</f>
        <v>0</v>
      </c>
      <c r="P1034" s="150">
        <f>'2 уровень'!R2403</f>
        <v>0</v>
      </c>
      <c r="Q1034" s="150">
        <f>'2 уровень'!S2403</f>
        <v>0</v>
      </c>
      <c r="R1034" s="150">
        <f>'2 уровень'!T2403</f>
        <v>0</v>
      </c>
      <c r="S1034" s="150">
        <f>'2 уровень'!U2403</f>
        <v>0</v>
      </c>
      <c r="T1034" s="150">
        <f>'2 уровень'!V2403</f>
        <v>0</v>
      </c>
      <c r="U1034" s="150">
        <f>'2 уровень'!W2403</f>
        <v>0</v>
      </c>
      <c r="V1034" s="150">
        <f>'2 уровень'!X2403</f>
        <v>0</v>
      </c>
      <c r="W1034" s="150">
        <f>'2 уровень'!Y2403</f>
        <v>0</v>
      </c>
      <c r="X1034" s="150">
        <f>'2 уровень'!Z2403</f>
        <v>0</v>
      </c>
      <c r="Y1034" s="150">
        <f>'2 уровень'!AA2403</f>
        <v>0</v>
      </c>
      <c r="Z1034" s="150">
        <f>'2 уровень'!AB2403</f>
        <v>0</v>
      </c>
      <c r="AA1034" s="150">
        <f>'2 уровень'!AC2403</f>
        <v>0</v>
      </c>
      <c r="AB1034" s="996">
        <f>'2 уровень'!AD2403</f>
        <v>0</v>
      </c>
      <c r="AC1034" s="150">
        <f>'2 уровень'!AE2403</f>
        <v>0</v>
      </c>
      <c r="AD1034" s="150">
        <f>'2 уровень'!AF2403</f>
        <v>0</v>
      </c>
      <c r="AE1034" s="150">
        <f>'2 уровень'!AG2403</f>
        <v>0</v>
      </c>
      <c r="AF1034" s="150">
        <f>'2 уровень'!AH2403</f>
        <v>0</v>
      </c>
      <c r="AG1034" s="563">
        <f>'2 уровень'!AI2403</f>
        <v>0</v>
      </c>
      <c r="AH1034" s="150"/>
      <c r="AI1034" s="150"/>
      <c r="AJ1034" s="1216">
        <f>'2 уровень'!AJ2403</f>
        <v>0</v>
      </c>
      <c r="AK1034" s="1223">
        <f>'2 уровень'!AK2403</f>
        <v>0</v>
      </c>
      <c r="AL1034" s="337">
        <f t="shared" ref="AL1034:AL1097" si="282">AG1034*1000</f>
        <v>0</v>
      </c>
      <c r="AM1034" s="337">
        <f t="shared" si="281"/>
        <v>0</v>
      </c>
      <c r="AN1034" s="1112">
        <f t="shared" si="280"/>
        <v>0</v>
      </c>
      <c r="AO1034" s="137">
        <f t="shared" si="274"/>
        <v>0</v>
      </c>
      <c r="AP1034" s="137"/>
      <c r="AQ1034" s="426">
        <f t="shared" ref="AQ1034:AQ1097" si="283">AA1034-Z1034-AD1034</f>
        <v>0</v>
      </c>
      <c r="AR1034" s="137"/>
      <c r="AS1034" s="137"/>
      <c r="AT1034" s="137"/>
      <c r="AU1034" s="137"/>
      <c r="AV1034" s="137"/>
      <c r="AW1034" s="137"/>
      <c r="AX1034" s="137"/>
      <c r="AY1034" s="137"/>
      <c r="AZ1034" s="137"/>
      <c r="BA1034" s="137"/>
      <c r="BB1034" s="137"/>
      <c r="BC1034" s="137"/>
      <c r="BD1034" s="137"/>
      <c r="BE1034" s="137"/>
      <c r="BF1034" s="137"/>
      <c r="BG1034" s="137"/>
      <c r="BH1034" s="137"/>
      <c r="BI1034" s="137"/>
      <c r="BJ1034" s="137"/>
      <c r="BK1034" s="137"/>
      <c r="BL1034" s="137"/>
      <c r="BM1034" s="137"/>
      <c r="BN1034" s="137"/>
      <c r="BO1034" s="137"/>
      <c r="BP1034" s="137"/>
      <c r="BQ1034" s="137"/>
      <c r="BR1034" s="137"/>
      <c r="BS1034" s="137"/>
      <c r="BT1034" s="137"/>
      <c r="BU1034" s="137"/>
      <c r="BV1034" s="137"/>
      <c r="BW1034" s="137"/>
      <c r="BX1034" s="137"/>
      <c r="BY1034" s="137"/>
      <c r="BZ1034" s="137"/>
      <c r="CA1034" s="137"/>
      <c r="CB1034" s="137"/>
      <c r="CC1034" s="137"/>
      <c r="CD1034" s="137"/>
      <c r="CE1034" s="137"/>
      <c r="CF1034" s="137"/>
      <c r="CG1034" s="137"/>
      <c r="CH1034" s="137"/>
      <c r="CI1034" s="137"/>
      <c r="CJ1034" s="137"/>
      <c r="CK1034" s="137"/>
      <c r="CL1034" s="137"/>
      <c r="CM1034" s="137"/>
      <c r="CN1034" s="137"/>
      <c r="CO1034" s="137"/>
      <c r="CP1034" s="137"/>
      <c r="CQ1034" s="137"/>
      <c r="CR1034" s="137"/>
      <c r="CS1034" s="137"/>
      <c r="CT1034" s="137"/>
      <c r="CU1034" s="137"/>
      <c r="CV1034" s="137"/>
      <c r="CW1034" s="137"/>
      <c r="CX1034" s="137"/>
      <c r="CY1034" s="137"/>
      <c r="CZ1034" s="137"/>
      <c r="DA1034" s="137"/>
      <c r="DB1034" s="137"/>
      <c r="DC1034" s="137"/>
      <c r="DD1034" s="137"/>
      <c r="DE1034" s="137"/>
      <c r="DF1034" s="137"/>
      <c r="DG1034" s="137"/>
      <c r="DH1034" s="137"/>
      <c r="DI1034" s="137"/>
      <c r="DJ1034" s="137"/>
      <c r="DK1034" s="137"/>
      <c r="DL1034" s="137"/>
      <c r="DM1034" s="137"/>
      <c r="DN1034" s="137"/>
      <c r="DO1034" s="137"/>
      <c r="DP1034" s="137"/>
      <c r="DQ1034" s="137"/>
      <c r="DR1034" s="137"/>
      <c r="DS1034" s="137"/>
      <c r="DT1034" s="137"/>
      <c r="DU1034" s="137"/>
      <c r="DV1034" s="137"/>
      <c r="DW1034" s="137"/>
      <c r="DX1034" s="137"/>
      <c r="DY1034" s="137"/>
      <c r="DZ1034" s="137"/>
      <c r="EA1034" s="137"/>
      <c r="EB1034" s="137"/>
      <c r="EC1034" s="137"/>
      <c r="ED1034" s="137"/>
      <c r="EE1034" s="137"/>
      <c r="EF1034" s="137"/>
      <c r="EG1034" s="137"/>
      <c r="EH1034" s="137"/>
      <c r="EI1034" s="137"/>
      <c r="EJ1034" s="137"/>
      <c r="EK1034" s="137"/>
      <c r="EL1034" s="137"/>
      <c r="EM1034" s="137"/>
      <c r="EN1034" s="137"/>
      <c r="EO1034" s="137"/>
      <c r="EP1034" s="137"/>
      <c r="EQ1034" s="137"/>
      <c r="ER1034" s="137"/>
      <c r="ES1034" s="137"/>
      <c r="ET1034" s="137"/>
      <c r="EU1034" s="137"/>
      <c r="EV1034" s="137"/>
      <c r="EW1034" s="137"/>
      <c r="EX1034" s="137"/>
      <c r="EY1034" s="137"/>
      <c r="EZ1034" s="137"/>
      <c r="FA1034" s="137"/>
      <c r="FB1034" s="137"/>
      <c r="FC1034" s="137"/>
      <c r="FD1034" s="137"/>
      <c r="FE1034" s="137"/>
      <c r="FF1034" s="137"/>
      <c r="FG1034" s="137"/>
      <c r="FH1034" s="137"/>
      <c r="FI1034" s="137"/>
      <c r="FJ1034" s="137"/>
      <c r="FK1034" s="137"/>
      <c r="FL1034" s="137"/>
      <c r="FM1034" s="137"/>
      <c r="FN1034" s="137"/>
      <c r="FO1034" s="137"/>
      <c r="FP1034" s="137"/>
      <c r="FQ1034" s="137"/>
      <c r="FR1034" s="137"/>
      <c r="FS1034" s="137"/>
      <c r="FT1034" s="137"/>
      <c r="FU1034" s="137"/>
      <c r="FV1034" s="137"/>
      <c r="FW1034" s="137"/>
      <c r="FX1034" s="137"/>
      <c r="FY1034" s="137"/>
      <c r="FZ1034" s="137"/>
      <c r="GA1034" s="137"/>
      <c r="GB1034" s="137"/>
      <c r="GC1034" s="137"/>
      <c r="GD1034" s="137"/>
      <c r="GE1034" s="137"/>
      <c r="GF1034" s="137"/>
      <c r="GG1034" s="137"/>
      <c r="GH1034" s="137"/>
      <c r="GI1034" s="137"/>
      <c r="GJ1034" s="137"/>
      <c r="GK1034" s="137"/>
      <c r="GL1034" s="137"/>
      <c r="GM1034" s="137"/>
      <c r="GN1034" s="137"/>
      <c r="GO1034" s="137"/>
      <c r="GP1034" s="137"/>
      <c r="GQ1034" s="137"/>
      <c r="GR1034" s="137"/>
      <c r="GS1034" s="137"/>
      <c r="GT1034" s="137"/>
      <c r="GU1034" s="137"/>
      <c r="GV1034" s="137"/>
      <c r="GW1034" s="137"/>
    </row>
    <row r="1035" spans="1:205" ht="75" x14ac:dyDescent="0.25">
      <c r="C1035" s="810" t="s">
        <v>592</v>
      </c>
      <c r="D1035" s="29">
        <f>'2 уровень'!F2404</f>
        <v>119</v>
      </c>
      <c r="E1035" s="29">
        <f>'2 уровень'!G2404</f>
        <v>99</v>
      </c>
      <c r="F1035" s="29">
        <f>'2 уровень'!H2404</f>
        <v>18</v>
      </c>
      <c r="G1035" s="142">
        <f>'2 уровень'!I2404</f>
        <v>20.224719101123593</v>
      </c>
      <c r="H1035" s="156"/>
      <c r="I1035" s="156"/>
      <c r="J1035" s="26"/>
      <c r="K1035" s="26"/>
      <c r="L1035" s="26"/>
      <c r="M1035" s="26"/>
      <c r="N1035" s="26"/>
      <c r="O1035" s="26"/>
      <c r="P1035" s="150"/>
      <c r="Q1035" s="150"/>
      <c r="R1035" s="150"/>
      <c r="S1035" s="150"/>
      <c r="T1035" s="150"/>
      <c r="U1035" s="150"/>
      <c r="V1035" s="150"/>
      <c r="W1035" s="150"/>
      <c r="X1035" s="150"/>
      <c r="Y1035" s="150"/>
      <c r="Z1035" s="150"/>
      <c r="AA1035" s="150"/>
      <c r="AB1035" s="996"/>
      <c r="AC1035" s="150"/>
      <c r="AD1035" s="150"/>
      <c r="AE1035" s="150"/>
      <c r="AF1035" s="150"/>
      <c r="AG1035" s="563"/>
      <c r="AH1035" s="150"/>
      <c r="AI1035" s="150"/>
      <c r="AJ1035" s="1216">
        <f>'2 уровень'!AJ2404</f>
        <v>0</v>
      </c>
      <c r="AK1035" s="1223">
        <f>'2 уровень'!AK2404</f>
        <v>0</v>
      </c>
      <c r="AL1035" s="337">
        <f t="shared" si="282"/>
        <v>0</v>
      </c>
      <c r="AM1035" s="337">
        <f t="shared" si="281"/>
        <v>0</v>
      </c>
      <c r="AN1035" s="1112"/>
      <c r="AO1035" s="137"/>
      <c r="AP1035" s="137"/>
      <c r="AQ1035" s="426">
        <f t="shared" si="283"/>
        <v>0</v>
      </c>
      <c r="AR1035" s="137"/>
      <c r="AS1035" s="137"/>
      <c r="AT1035" s="137"/>
      <c r="AU1035" s="137"/>
      <c r="AV1035" s="137"/>
      <c r="AW1035" s="137"/>
      <c r="AX1035" s="137"/>
      <c r="AY1035" s="137"/>
      <c r="AZ1035" s="137"/>
      <c r="BA1035" s="137"/>
      <c r="BB1035" s="137"/>
      <c r="BC1035" s="137"/>
      <c r="BD1035" s="137"/>
      <c r="BE1035" s="137"/>
      <c r="BF1035" s="137"/>
      <c r="BG1035" s="137"/>
      <c r="BH1035" s="137"/>
      <c r="BI1035" s="137"/>
      <c r="BJ1035" s="137"/>
      <c r="BK1035" s="137"/>
      <c r="BL1035" s="137"/>
      <c r="BM1035" s="137"/>
      <c r="BN1035" s="137"/>
      <c r="BO1035" s="137"/>
      <c r="BP1035" s="137"/>
      <c r="BQ1035" s="137"/>
      <c r="BR1035" s="137"/>
      <c r="BS1035" s="137"/>
      <c r="BT1035" s="137"/>
      <c r="BU1035" s="137"/>
      <c r="BV1035" s="137"/>
      <c r="BW1035" s="137"/>
      <c r="BX1035" s="137"/>
      <c r="BY1035" s="137"/>
      <c r="BZ1035" s="137"/>
      <c r="CA1035" s="137"/>
      <c r="CB1035" s="137"/>
      <c r="CC1035" s="137"/>
      <c r="CD1035" s="137"/>
      <c r="CE1035" s="137"/>
      <c r="CF1035" s="137"/>
      <c r="CG1035" s="137"/>
      <c r="CH1035" s="137"/>
      <c r="CI1035" s="137"/>
      <c r="CJ1035" s="137"/>
      <c r="CK1035" s="137"/>
      <c r="CL1035" s="137"/>
      <c r="CM1035" s="137"/>
      <c r="CN1035" s="137"/>
      <c r="CO1035" s="137"/>
      <c r="CP1035" s="137"/>
      <c r="CQ1035" s="137"/>
      <c r="CR1035" s="137"/>
      <c r="CS1035" s="137"/>
      <c r="CT1035" s="137"/>
      <c r="CU1035" s="137"/>
      <c r="CV1035" s="137"/>
      <c r="CW1035" s="137"/>
      <c r="CX1035" s="137"/>
      <c r="CY1035" s="137"/>
      <c r="CZ1035" s="137"/>
      <c r="DA1035" s="137"/>
      <c r="DB1035" s="137"/>
      <c r="DC1035" s="137"/>
      <c r="DD1035" s="137"/>
      <c r="DE1035" s="137"/>
      <c r="DF1035" s="137"/>
      <c r="DG1035" s="137"/>
      <c r="DH1035" s="137"/>
      <c r="DI1035" s="137"/>
      <c r="DJ1035" s="137"/>
      <c r="DK1035" s="137"/>
      <c r="DL1035" s="137"/>
      <c r="DM1035" s="137"/>
      <c r="DN1035" s="137"/>
      <c r="DO1035" s="137"/>
      <c r="DP1035" s="137"/>
      <c r="DQ1035" s="137"/>
      <c r="DR1035" s="137"/>
      <c r="DS1035" s="137"/>
      <c r="DT1035" s="137"/>
      <c r="DU1035" s="137"/>
      <c r="DV1035" s="137"/>
      <c r="DW1035" s="137"/>
      <c r="DX1035" s="137"/>
      <c r="DY1035" s="137"/>
      <c r="DZ1035" s="137"/>
      <c r="EA1035" s="137"/>
      <c r="EB1035" s="137"/>
      <c r="EC1035" s="137"/>
      <c r="ED1035" s="137"/>
      <c r="EE1035" s="137"/>
      <c r="EF1035" s="137"/>
      <c r="EG1035" s="137"/>
      <c r="EH1035" s="137"/>
      <c r="EI1035" s="137"/>
      <c r="EJ1035" s="137"/>
      <c r="EK1035" s="137"/>
      <c r="EL1035" s="137"/>
      <c r="EM1035" s="137"/>
      <c r="EN1035" s="137"/>
      <c r="EO1035" s="137"/>
      <c r="EP1035" s="137"/>
      <c r="EQ1035" s="137"/>
      <c r="ER1035" s="137"/>
      <c r="ES1035" s="137"/>
      <c r="ET1035" s="137"/>
      <c r="EU1035" s="137"/>
      <c r="EV1035" s="137"/>
      <c r="EW1035" s="137"/>
      <c r="EX1035" s="137"/>
      <c r="EY1035" s="137"/>
      <c r="EZ1035" s="137"/>
      <c r="FA1035" s="137"/>
      <c r="FB1035" s="137"/>
      <c r="FC1035" s="137"/>
      <c r="FD1035" s="137"/>
      <c r="FE1035" s="137"/>
      <c r="FF1035" s="137"/>
      <c r="FG1035" s="137"/>
      <c r="FH1035" s="137"/>
      <c r="FI1035" s="137"/>
      <c r="FJ1035" s="137"/>
      <c r="FK1035" s="137"/>
      <c r="FL1035" s="137"/>
      <c r="FM1035" s="137"/>
      <c r="FN1035" s="137"/>
      <c r="FO1035" s="137"/>
      <c r="FP1035" s="137"/>
      <c r="FQ1035" s="137"/>
      <c r="FR1035" s="137"/>
      <c r="FS1035" s="137"/>
      <c r="FT1035" s="137"/>
      <c r="FU1035" s="137"/>
      <c r="FV1035" s="137"/>
      <c r="FW1035" s="137"/>
      <c r="FX1035" s="137"/>
      <c r="FY1035" s="137"/>
      <c r="FZ1035" s="137"/>
      <c r="GA1035" s="137"/>
      <c r="GB1035" s="137"/>
      <c r="GC1035" s="137"/>
      <c r="GD1035" s="137"/>
      <c r="GE1035" s="137"/>
      <c r="GF1035" s="137"/>
      <c r="GG1035" s="137"/>
      <c r="GH1035" s="137"/>
      <c r="GI1035" s="137"/>
      <c r="GJ1035" s="137"/>
      <c r="GK1035" s="137"/>
      <c r="GL1035" s="137"/>
      <c r="GM1035" s="137"/>
      <c r="GN1035" s="137"/>
      <c r="GO1035" s="137"/>
      <c r="GP1035" s="137"/>
      <c r="GQ1035" s="137"/>
      <c r="GR1035" s="137"/>
      <c r="GS1035" s="137"/>
      <c r="GT1035" s="137"/>
      <c r="GU1035" s="137"/>
      <c r="GV1035" s="137"/>
      <c r="GW1035" s="137"/>
    </row>
    <row r="1036" spans="1:205" ht="30" x14ac:dyDescent="0.25">
      <c r="B1036" s="19">
        <v>1</v>
      </c>
      <c r="C1036" s="811" t="s">
        <v>201</v>
      </c>
      <c r="D1036" s="29">
        <f>'2 уровень'!F2405</f>
        <v>0</v>
      </c>
      <c r="E1036" s="29">
        <f>'2 уровень'!G2405</f>
        <v>0</v>
      </c>
      <c r="F1036" s="29">
        <f>'2 уровень'!H2405</f>
        <v>0</v>
      </c>
      <c r="G1036" s="142">
        <f>'2 уровень'!I2405</f>
        <v>0</v>
      </c>
      <c r="H1036" s="156">
        <f>'2 уровень'!J2405</f>
        <v>0</v>
      </c>
      <c r="I1036" s="156">
        <f>'2 уровень'!K2405</f>
        <v>0</v>
      </c>
      <c r="J1036" s="26">
        <f>'2 уровень'!L2405</f>
        <v>0</v>
      </c>
      <c r="K1036" s="26">
        <f>'2 уровень'!M2405</f>
        <v>0</v>
      </c>
      <c r="L1036" s="26">
        <f>'2 уровень'!N2405</f>
        <v>0</v>
      </c>
      <c r="M1036" s="26">
        <f>'2 уровень'!O2405</f>
        <v>0</v>
      </c>
      <c r="N1036" s="26">
        <f>'2 уровень'!P2405</f>
        <v>0</v>
      </c>
      <c r="O1036" s="26">
        <f>'2 уровень'!Q2405</f>
        <v>0</v>
      </c>
      <c r="P1036" s="150">
        <f>'2 уровень'!R2405</f>
        <v>0</v>
      </c>
      <c r="Q1036" s="150">
        <f>'2 уровень'!S2405</f>
        <v>0</v>
      </c>
      <c r="R1036" s="150">
        <f>'2 уровень'!T2405</f>
        <v>0</v>
      </c>
      <c r="S1036" s="150">
        <f>'2 уровень'!U2405</f>
        <v>0</v>
      </c>
      <c r="T1036" s="150">
        <f>'2 уровень'!V2405</f>
        <v>0</v>
      </c>
      <c r="U1036" s="150">
        <f>'2 уровень'!W2405</f>
        <v>0</v>
      </c>
      <c r="V1036" s="150">
        <f>'2 уровень'!X2405</f>
        <v>0</v>
      </c>
      <c r="W1036" s="150">
        <f>'2 уровень'!Y2405</f>
        <v>0</v>
      </c>
      <c r="X1036" s="150">
        <f>'2 уровень'!Z2405</f>
        <v>0</v>
      </c>
      <c r="Y1036" s="150">
        <f>'2 уровень'!AA2405</f>
        <v>0</v>
      </c>
      <c r="Z1036" s="150">
        <f>'2 уровень'!AB2405</f>
        <v>0</v>
      </c>
      <c r="AA1036" s="150">
        <f>'2 уровень'!AC2405</f>
        <v>0</v>
      </c>
      <c r="AB1036" s="996">
        <f>'2 уровень'!AD2405</f>
        <v>0</v>
      </c>
      <c r="AC1036" s="150">
        <f>'2 уровень'!AE2405</f>
        <v>0</v>
      </c>
      <c r="AD1036" s="150">
        <f>'2 уровень'!AF2405</f>
        <v>0</v>
      </c>
      <c r="AE1036" s="150">
        <f>'2 уровень'!AG2405</f>
        <v>0</v>
      </c>
      <c r="AF1036" s="150">
        <f>'2 уровень'!AH2405</f>
        <v>0</v>
      </c>
      <c r="AG1036" s="563">
        <f>'2 уровень'!AI2405</f>
        <v>0</v>
      </c>
      <c r="AH1036" s="150"/>
      <c r="AI1036" s="150"/>
      <c r="AJ1036" s="1216">
        <f>'2 уровень'!AJ2405</f>
        <v>0</v>
      </c>
      <c r="AK1036" s="1223">
        <f>'2 уровень'!AK2405</f>
        <v>0</v>
      </c>
      <c r="AL1036" s="337">
        <f t="shared" si="282"/>
        <v>0</v>
      </c>
      <c r="AM1036" s="337">
        <f t="shared" si="281"/>
        <v>0</v>
      </c>
      <c r="AN1036" s="1112">
        <f t="shared" ref="AN1036:AN1048" si="284">IF(P1036&gt;0,P1036*1000/D1036,0)</f>
        <v>0</v>
      </c>
      <c r="AO1036" s="137" t="e">
        <f t="shared" si="274"/>
        <v>#DIV/0!</v>
      </c>
      <c r="AP1036" s="137"/>
      <c r="AQ1036" s="426">
        <f t="shared" si="283"/>
        <v>0</v>
      </c>
      <c r="AR1036" s="137"/>
      <c r="AS1036" s="137"/>
      <c r="AT1036" s="137"/>
      <c r="AU1036" s="137"/>
      <c r="AV1036" s="137"/>
      <c r="AW1036" s="137"/>
      <c r="AX1036" s="137"/>
      <c r="AY1036" s="137"/>
      <c r="AZ1036" s="137"/>
      <c r="BA1036" s="137"/>
      <c r="BB1036" s="137"/>
      <c r="BC1036" s="137"/>
      <c r="BD1036" s="137"/>
      <c r="BE1036" s="137"/>
      <c r="BF1036" s="137"/>
      <c r="BG1036" s="137"/>
      <c r="BH1036" s="137"/>
      <c r="BI1036" s="137"/>
      <c r="BJ1036" s="137"/>
      <c r="BK1036" s="137"/>
      <c r="BL1036" s="137"/>
      <c r="BM1036" s="137"/>
      <c r="BN1036" s="137"/>
      <c r="BO1036" s="137"/>
      <c r="BP1036" s="137"/>
      <c r="BQ1036" s="137"/>
      <c r="BR1036" s="137"/>
      <c r="BS1036" s="137"/>
      <c r="BT1036" s="137"/>
      <c r="BU1036" s="137"/>
      <c r="BV1036" s="137"/>
      <c r="BW1036" s="137"/>
      <c r="BX1036" s="137"/>
      <c r="BY1036" s="137"/>
      <c r="BZ1036" s="137"/>
      <c r="CA1036" s="137"/>
      <c r="CB1036" s="137"/>
      <c r="CC1036" s="137"/>
      <c r="CD1036" s="137"/>
      <c r="CE1036" s="137"/>
      <c r="CF1036" s="137"/>
      <c r="CG1036" s="137"/>
      <c r="CH1036" s="137"/>
      <c r="CI1036" s="137"/>
      <c r="CJ1036" s="137"/>
      <c r="CK1036" s="137"/>
      <c r="CL1036" s="137"/>
      <c r="CM1036" s="137"/>
      <c r="CN1036" s="137"/>
      <c r="CO1036" s="137"/>
      <c r="CP1036" s="137"/>
      <c r="CQ1036" s="137"/>
      <c r="CR1036" s="137"/>
      <c r="CS1036" s="137"/>
      <c r="CT1036" s="137"/>
      <c r="CU1036" s="137"/>
      <c r="CV1036" s="137"/>
      <c r="CW1036" s="137"/>
      <c r="CX1036" s="137"/>
      <c r="CY1036" s="137"/>
      <c r="CZ1036" s="137"/>
      <c r="DA1036" s="137"/>
      <c r="DB1036" s="137"/>
      <c r="DC1036" s="137"/>
      <c r="DD1036" s="137"/>
      <c r="DE1036" s="137"/>
      <c r="DF1036" s="137"/>
      <c r="DG1036" s="137"/>
      <c r="DH1036" s="137"/>
      <c r="DI1036" s="137"/>
      <c r="DJ1036" s="137"/>
      <c r="DK1036" s="137"/>
      <c r="DL1036" s="137"/>
      <c r="DM1036" s="137"/>
      <c r="DN1036" s="137"/>
      <c r="DO1036" s="137"/>
      <c r="DP1036" s="137"/>
      <c r="DQ1036" s="137"/>
      <c r="DR1036" s="137"/>
      <c r="DS1036" s="137"/>
      <c r="DT1036" s="137"/>
      <c r="DU1036" s="137"/>
      <c r="DV1036" s="137"/>
      <c r="DW1036" s="137"/>
      <c r="DX1036" s="137"/>
      <c r="DY1036" s="137"/>
      <c r="DZ1036" s="137"/>
      <c r="EA1036" s="137"/>
      <c r="EB1036" s="137"/>
      <c r="EC1036" s="137"/>
      <c r="ED1036" s="137"/>
      <c r="EE1036" s="137"/>
      <c r="EF1036" s="137"/>
      <c r="EG1036" s="137"/>
      <c r="EH1036" s="137"/>
      <c r="EI1036" s="137"/>
      <c r="EJ1036" s="137"/>
      <c r="EK1036" s="137"/>
      <c r="EL1036" s="137"/>
      <c r="EM1036" s="137"/>
      <c r="EN1036" s="137"/>
      <c r="EO1036" s="137"/>
      <c r="EP1036" s="137"/>
      <c r="EQ1036" s="137"/>
      <c r="ER1036" s="137"/>
      <c r="ES1036" s="137"/>
      <c r="ET1036" s="137"/>
      <c r="EU1036" s="137"/>
      <c r="EV1036" s="137"/>
      <c r="EW1036" s="137"/>
      <c r="EX1036" s="137"/>
      <c r="EY1036" s="137"/>
      <c r="EZ1036" s="137"/>
      <c r="FA1036" s="137"/>
      <c r="FB1036" s="137"/>
      <c r="FC1036" s="137"/>
      <c r="FD1036" s="137"/>
      <c r="FE1036" s="137"/>
      <c r="FF1036" s="137"/>
      <c r="FG1036" s="137"/>
      <c r="FH1036" s="137"/>
      <c r="FI1036" s="137"/>
      <c r="FJ1036" s="137"/>
      <c r="FK1036" s="137"/>
      <c r="FL1036" s="137"/>
      <c r="FM1036" s="137"/>
      <c r="FN1036" s="137"/>
      <c r="FO1036" s="137"/>
      <c r="FP1036" s="137"/>
      <c r="FQ1036" s="137"/>
      <c r="FR1036" s="137"/>
      <c r="FS1036" s="137"/>
      <c r="FT1036" s="137"/>
      <c r="FU1036" s="137"/>
      <c r="FV1036" s="137"/>
      <c r="FW1036" s="137"/>
      <c r="FX1036" s="137"/>
      <c r="FY1036" s="137"/>
      <c r="FZ1036" s="137"/>
      <c r="GA1036" s="137"/>
      <c r="GB1036" s="137"/>
      <c r="GC1036" s="137"/>
      <c r="GD1036" s="137"/>
      <c r="GE1036" s="137"/>
      <c r="GF1036" s="137"/>
      <c r="GG1036" s="137"/>
      <c r="GH1036" s="137"/>
      <c r="GI1036" s="137"/>
      <c r="GJ1036" s="137"/>
      <c r="GK1036" s="137"/>
      <c r="GL1036" s="137"/>
      <c r="GM1036" s="137"/>
      <c r="GN1036" s="137"/>
      <c r="GO1036" s="137"/>
      <c r="GP1036" s="137"/>
      <c r="GQ1036" s="137"/>
      <c r="GR1036" s="137"/>
      <c r="GS1036" s="137"/>
      <c r="GT1036" s="137"/>
      <c r="GU1036" s="137"/>
      <c r="GV1036" s="137"/>
      <c r="GW1036" s="137"/>
    </row>
    <row r="1037" spans="1:205" ht="110.25" x14ac:dyDescent="0.25">
      <c r="B1037" s="19">
        <v>1</v>
      </c>
      <c r="C1037" s="813" t="s">
        <v>593</v>
      </c>
      <c r="D1037" s="29">
        <f>'2 уровень'!F2406</f>
        <v>593</v>
      </c>
      <c r="E1037" s="29">
        <f>'2 уровень'!G2406</f>
        <v>494</v>
      </c>
      <c r="F1037" s="29">
        <f>'2 уровень'!H2406</f>
        <v>127</v>
      </c>
      <c r="G1037" s="142">
        <f>'2 уровень'!I2406</f>
        <v>25.708502024291498</v>
      </c>
      <c r="H1037" s="156">
        <f>'2 уровень'!J2406</f>
        <v>0</v>
      </c>
      <c r="I1037" s="156">
        <f>'2 уровень'!K2406</f>
        <v>0</v>
      </c>
      <c r="J1037" s="26">
        <f>'2 уровень'!L2406</f>
        <v>0</v>
      </c>
      <c r="K1037" s="26">
        <f>'2 уровень'!M2406</f>
        <v>0</v>
      </c>
      <c r="L1037" s="26">
        <f>'2 уровень'!N2406</f>
        <v>0</v>
      </c>
      <c r="M1037" s="26">
        <f>'2 уровень'!O2406</f>
        <v>0</v>
      </c>
      <c r="N1037" s="26">
        <f>'2 уровень'!P2406</f>
        <v>0</v>
      </c>
      <c r="O1037" s="26">
        <f>'2 уровень'!Q2406</f>
        <v>0</v>
      </c>
      <c r="P1037" s="150">
        <f>'2 уровень'!R2406</f>
        <v>1263.83125</v>
      </c>
      <c r="Q1037" s="150">
        <f>'2 уровень'!S2406</f>
        <v>1263.83125</v>
      </c>
      <c r="R1037" s="150">
        <f>'2 уровень'!T2406</f>
        <v>1263.83125</v>
      </c>
      <c r="S1037" s="150">
        <f>'2 уровень'!U2406</f>
        <v>1263.83125</v>
      </c>
      <c r="T1037" s="150">
        <f>'2 уровень'!V2406</f>
        <v>1263.83125</v>
      </c>
      <c r="U1037" s="150">
        <f>'2 уровень'!W2406</f>
        <v>1263.83125</v>
      </c>
      <c r="V1037" s="150">
        <f>'2 уровень'!X2406</f>
        <v>1263.83125</v>
      </c>
      <c r="W1037" s="150">
        <f>'2 уровень'!Y2406</f>
        <v>1263.83125</v>
      </c>
      <c r="X1037" s="150">
        <f>'2 уровень'!Z2406</f>
        <v>1263.83125</v>
      </c>
      <c r="Y1037" s="150">
        <f>'2 уровень'!AA2406</f>
        <v>1263.83125</v>
      </c>
      <c r="Z1037" s="150">
        <f>'2 уровень'!AB2406</f>
        <v>1053.1927083333333</v>
      </c>
      <c r="AA1037" s="150">
        <f>'2 уровень'!AC2406</f>
        <v>270.66874999999999</v>
      </c>
      <c r="AB1037" s="996">
        <f>'2 уровень'!AD2406</f>
        <v>0</v>
      </c>
      <c r="AC1037" s="150">
        <f>'2 уровень'!AE2406</f>
        <v>0</v>
      </c>
      <c r="AD1037" s="150">
        <f>'2 уровень'!AF2406</f>
        <v>-782.52395833333321</v>
      </c>
      <c r="AE1037" s="150">
        <f>'2 уровень'!AG2406</f>
        <v>0</v>
      </c>
      <c r="AF1037" s="150">
        <f>'2 уровень'!AH2406</f>
        <v>-0.85251999999999994</v>
      </c>
      <c r="AG1037" s="563">
        <f>'2 уровень'!AI2406</f>
        <v>269.81622999999996</v>
      </c>
      <c r="AH1037" s="150">
        <f>AA1037/Z1037*100</f>
        <v>25.699831365935921</v>
      </c>
      <c r="AI1037" s="150">
        <f>AG1037/Z1037*100</f>
        <v>25.618885116189361</v>
      </c>
      <c r="AJ1037" s="1216">
        <f>'2 уровень'!AJ2406</f>
        <v>0</v>
      </c>
      <c r="AK1037" s="1223">
        <f>'2 уровень'!AK2406</f>
        <v>0</v>
      </c>
      <c r="AL1037" s="337">
        <f t="shared" si="282"/>
        <v>269816.23</v>
      </c>
      <c r="AM1037" s="337">
        <f t="shared" si="281"/>
        <v>-852.52</v>
      </c>
      <c r="AN1037" s="1112">
        <f t="shared" si="284"/>
        <v>2131.25</v>
      </c>
      <c r="AO1037" s="137">
        <f t="shared" si="274"/>
        <v>2131.25</v>
      </c>
      <c r="AP1037" s="137"/>
      <c r="AQ1037" s="426">
        <f t="shared" si="283"/>
        <v>0</v>
      </c>
      <c r="AR1037" s="137"/>
      <c r="AS1037" s="137"/>
      <c r="AT1037" s="137"/>
      <c r="AU1037" s="137"/>
      <c r="AV1037" s="137"/>
      <c r="AW1037" s="137"/>
      <c r="AX1037" s="137"/>
      <c r="AY1037" s="137"/>
      <c r="AZ1037" s="137"/>
      <c r="BA1037" s="137"/>
      <c r="BB1037" s="137"/>
      <c r="BC1037" s="137"/>
      <c r="BD1037" s="137"/>
      <c r="BE1037" s="137"/>
      <c r="BF1037" s="137"/>
      <c r="BG1037" s="137"/>
      <c r="BH1037" s="137"/>
      <c r="BI1037" s="137"/>
      <c r="BJ1037" s="137"/>
      <c r="BK1037" s="137"/>
      <c r="BL1037" s="137"/>
      <c r="BM1037" s="137"/>
      <c r="BN1037" s="137"/>
      <c r="BO1037" s="137"/>
      <c r="BP1037" s="137"/>
      <c r="BQ1037" s="137"/>
      <c r="BR1037" s="137"/>
      <c r="BS1037" s="137"/>
      <c r="BT1037" s="137"/>
      <c r="BU1037" s="137"/>
      <c r="BV1037" s="137"/>
      <c r="BW1037" s="137"/>
      <c r="BX1037" s="137"/>
      <c r="BY1037" s="137"/>
      <c r="BZ1037" s="137"/>
      <c r="CA1037" s="137"/>
      <c r="CB1037" s="137"/>
      <c r="CC1037" s="137"/>
      <c r="CD1037" s="137"/>
      <c r="CE1037" s="137"/>
      <c r="CF1037" s="137"/>
      <c r="CG1037" s="137"/>
      <c r="CH1037" s="137"/>
      <c r="CI1037" s="137"/>
      <c r="CJ1037" s="137"/>
      <c r="CK1037" s="137"/>
      <c r="CL1037" s="137"/>
      <c r="CM1037" s="137"/>
      <c r="CN1037" s="137"/>
      <c r="CO1037" s="137"/>
      <c r="CP1037" s="137"/>
      <c r="CQ1037" s="137"/>
      <c r="CR1037" s="137"/>
      <c r="CS1037" s="137"/>
      <c r="CT1037" s="137"/>
      <c r="CU1037" s="137"/>
      <c r="CV1037" s="137"/>
      <c r="CW1037" s="137"/>
      <c r="CX1037" s="137"/>
      <c r="CY1037" s="137"/>
      <c r="CZ1037" s="137"/>
      <c r="DA1037" s="137"/>
      <c r="DB1037" s="137"/>
      <c r="DC1037" s="137"/>
      <c r="DD1037" s="137"/>
      <c r="DE1037" s="137"/>
      <c r="DF1037" s="137"/>
      <c r="DG1037" s="137"/>
      <c r="DH1037" s="137"/>
      <c r="DI1037" s="137"/>
      <c r="DJ1037" s="137"/>
      <c r="DK1037" s="137"/>
      <c r="DL1037" s="137"/>
      <c r="DM1037" s="137"/>
      <c r="DN1037" s="137"/>
      <c r="DO1037" s="137"/>
      <c r="DP1037" s="137"/>
      <c r="DQ1037" s="137"/>
      <c r="DR1037" s="137"/>
      <c r="DS1037" s="137"/>
      <c r="DT1037" s="137"/>
      <c r="DU1037" s="137"/>
      <c r="DV1037" s="137"/>
      <c r="DW1037" s="137"/>
      <c r="DX1037" s="137"/>
      <c r="DY1037" s="137"/>
      <c r="DZ1037" s="137"/>
      <c r="EA1037" s="137"/>
      <c r="EB1037" s="137"/>
      <c r="EC1037" s="137"/>
      <c r="ED1037" s="137"/>
      <c r="EE1037" s="137"/>
      <c r="EF1037" s="137"/>
      <c r="EG1037" s="137"/>
      <c r="EH1037" s="137"/>
      <c r="EI1037" s="137"/>
      <c r="EJ1037" s="137"/>
      <c r="EK1037" s="137"/>
      <c r="EL1037" s="137"/>
      <c r="EM1037" s="137"/>
      <c r="EN1037" s="137"/>
      <c r="EO1037" s="137"/>
      <c r="EP1037" s="137"/>
      <c r="EQ1037" s="137"/>
      <c r="ER1037" s="137"/>
      <c r="ES1037" s="137"/>
      <c r="ET1037" s="137"/>
      <c r="EU1037" s="137"/>
      <c r="EV1037" s="137"/>
      <c r="EW1037" s="137"/>
      <c r="EX1037" s="137"/>
      <c r="EY1037" s="137"/>
      <c r="EZ1037" s="137"/>
      <c r="FA1037" s="137"/>
      <c r="FB1037" s="137"/>
      <c r="FC1037" s="137"/>
      <c r="FD1037" s="137"/>
      <c r="FE1037" s="137"/>
      <c r="FF1037" s="137"/>
      <c r="FG1037" s="137"/>
      <c r="FH1037" s="137"/>
      <c r="FI1037" s="137"/>
      <c r="FJ1037" s="137"/>
      <c r="FK1037" s="137"/>
      <c r="FL1037" s="137"/>
      <c r="FM1037" s="137"/>
      <c r="FN1037" s="137"/>
      <c r="FO1037" s="137"/>
      <c r="FP1037" s="137"/>
      <c r="FQ1037" s="137"/>
      <c r="FR1037" s="137"/>
      <c r="FS1037" s="137"/>
      <c r="FT1037" s="137"/>
      <c r="FU1037" s="137"/>
      <c r="FV1037" s="137"/>
      <c r="FW1037" s="137"/>
      <c r="FX1037" s="137"/>
      <c r="FY1037" s="137"/>
      <c r="FZ1037" s="137"/>
      <c r="GA1037" s="137"/>
      <c r="GB1037" s="137"/>
      <c r="GC1037" s="137"/>
      <c r="GD1037" s="137"/>
      <c r="GE1037" s="137"/>
      <c r="GF1037" s="137"/>
      <c r="GG1037" s="137"/>
      <c r="GH1037" s="137"/>
      <c r="GI1037" s="137"/>
      <c r="GJ1037" s="137"/>
      <c r="GK1037" s="137"/>
      <c r="GL1037" s="137"/>
      <c r="GM1037" s="137"/>
      <c r="GN1037" s="137"/>
      <c r="GO1037" s="137"/>
      <c r="GP1037" s="137"/>
      <c r="GQ1037" s="137"/>
      <c r="GR1037" s="137"/>
      <c r="GS1037" s="137"/>
      <c r="GT1037" s="137"/>
      <c r="GU1037" s="137"/>
      <c r="GV1037" s="137"/>
      <c r="GW1037" s="137"/>
    </row>
    <row r="1038" spans="1:205" ht="45" x14ac:dyDescent="0.25">
      <c r="B1038" s="19">
        <v>1</v>
      </c>
      <c r="C1038" s="809" t="s">
        <v>525</v>
      </c>
      <c r="D1038" s="29">
        <f>'2 уровень'!F2407</f>
        <v>1161</v>
      </c>
      <c r="E1038" s="29">
        <f>'2 уровень'!G2407</f>
        <v>967</v>
      </c>
      <c r="F1038" s="29">
        <f>'2 уровень'!H2407</f>
        <v>192</v>
      </c>
      <c r="G1038" s="142">
        <f>'2 уровень'!I2407</f>
        <v>19.855222337125127</v>
      </c>
      <c r="H1038" s="156">
        <f>'2 уровень'!J2407</f>
        <v>0</v>
      </c>
      <c r="I1038" s="156">
        <f>'2 уровень'!K2407</f>
        <v>0</v>
      </c>
      <c r="J1038" s="26">
        <f>'2 уровень'!L2407</f>
        <v>0</v>
      </c>
      <c r="K1038" s="26">
        <f>'2 уровень'!M2407</f>
        <v>0</v>
      </c>
      <c r="L1038" s="26">
        <f>'2 уровень'!N2407</f>
        <v>0</v>
      </c>
      <c r="M1038" s="26">
        <f>'2 уровень'!O2407</f>
        <v>0</v>
      </c>
      <c r="N1038" s="26">
        <f>'2 уровень'!P2407</f>
        <v>0</v>
      </c>
      <c r="O1038" s="26">
        <f>'2 уровень'!Q2407</f>
        <v>0</v>
      </c>
      <c r="P1038" s="150">
        <f>'2 уровень'!R2407</f>
        <v>4382.6020056469997</v>
      </c>
      <c r="Q1038" s="150">
        <f>'2 уровень'!S2407</f>
        <v>4382.6020056469997</v>
      </c>
      <c r="R1038" s="150">
        <f>'2 уровень'!T2407</f>
        <v>4382.6020056469997</v>
      </c>
      <c r="S1038" s="150">
        <f>'2 уровень'!U2407</f>
        <v>4382.6020056469997</v>
      </c>
      <c r="T1038" s="150">
        <f>'2 уровень'!V2407</f>
        <v>4382.6020056469997</v>
      </c>
      <c r="U1038" s="150">
        <f>'2 уровень'!W2407</f>
        <v>4382.6020056469997</v>
      </c>
      <c r="V1038" s="150">
        <f>'2 уровень'!X2407</f>
        <v>4382.6020056469997</v>
      </c>
      <c r="W1038" s="150">
        <f>'2 уровень'!Y2407</f>
        <v>4382.6020056469997</v>
      </c>
      <c r="X1038" s="150">
        <f>'2 уровень'!Z2407</f>
        <v>4382.6020056469997</v>
      </c>
      <c r="Y1038" s="150">
        <f>'2 уровень'!AA2407</f>
        <v>4382.6020056469997</v>
      </c>
      <c r="Z1038" s="150">
        <f>'2 уровень'!AB2407</f>
        <v>3652.1683380391669</v>
      </c>
      <c r="AA1038" s="150">
        <f>'2 уровень'!AC2407</f>
        <v>502.01420000000007</v>
      </c>
      <c r="AB1038" s="996">
        <f>'2 уровень'!AD2407</f>
        <v>0</v>
      </c>
      <c r="AC1038" s="150">
        <f>'2 уровень'!AE2407</f>
        <v>0</v>
      </c>
      <c r="AD1038" s="150">
        <f>'2 уровень'!AF2407</f>
        <v>-3150.1541380391668</v>
      </c>
      <c r="AE1038" s="150">
        <f>'2 уровень'!AG2407</f>
        <v>0</v>
      </c>
      <c r="AF1038" s="150">
        <f>'2 уровень'!AH2407</f>
        <v>-11.980600000000001</v>
      </c>
      <c r="AG1038" s="563">
        <f>'2 уровень'!AI2407</f>
        <v>490.03359999999998</v>
      </c>
      <c r="AH1038" s="150">
        <f>AA1038/Z1038*100</f>
        <v>13.745647887345994</v>
      </c>
      <c r="AI1038" s="150">
        <f>AG1038/Z1038*100</f>
        <v>13.417607148500085</v>
      </c>
      <c r="AJ1038" s="1216">
        <f>'2 уровень'!AJ2407</f>
        <v>0</v>
      </c>
      <c r="AK1038" s="1223">
        <f>'2 уровень'!AK2407</f>
        <v>0</v>
      </c>
      <c r="AL1038" s="337">
        <f t="shared" si="282"/>
        <v>490033.6</v>
      </c>
      <c r="AM1038" s="337">
        <f t="shared" si="281"/>
        <v>-11980.6</v>
      </c>
      <c r="AN1038" s="1112">
        <f t="shared" si="284"/>
        <v>3774.8509953893195</v>
      </c>
      <c r="AO1038" s="137">
        <f t="shared" si="274"/>
        <v>2614.6572916666669</v>
      </c>
      <c r="AP1038" s="137"/>
      <c r="AQ1038" s="426">
        <f t="shared" si="283"/>
        <v>0</v>
      </c>
      <c r="AR1038" s="137"/>
      <c r="AS1038" s="137"/>
      <c r="AT1038" s="137"/>
      <c r="AU1038" s="137"/>
      <c r="AV1038" s="137"/>
      <c r="AW1038" s="137"/>
      <c r="AX1038" s="137"/>
      <c r="AY1038" s="137"/>
      <c r="AZ1038" s="137"/>
      <c r="BA1038" s="137"/>
      <c r="BB1038" s="137"/>
      <c r="BC1038" s="137"/>
      <c r="BD1038" s="137"/>
      <c r="BE1038" s="137"/>
      <c r="BF1038" s="137"/>
      <c r="BG1038" s="137"/>
      <c r="BH1038" s="137"/>
      <c r="BI1038" s="137"/>
      <c r="BJ1038" s="137"/>
      <c r="BK1038" s="137"/>
      <c r="BL1038" s="137"/>
      <c r="BM1038" s="137"/>
      <c r="BN1038" s="137"/>
      <c r="BO1038" s="137"/>
      <c r="BP1038" s="137"/>
      <c r="BQ1038" s="137"/>
      <c r="BR1038" s="137"/>
      <c r="BS1038" s="137"/>
      <c r="BT1038" s="137"/>
      <c r="BU1038" s="137"/>
      <c r="BV1038" s="137"/>
      <c r="BW1038" s="137"/>
      <c r="BX1038" s="137"/>
      <c r="BY1038" s="137"/>
      <c r="BZ1038" s="137"/>
      <c r="CA1038" s="137"/>
      <c r="CB1038" s="137"/>
      <c r="CC1038" s="137"/>
      <c r="CD1038" s="137"/>
      <c r="CE1038" s="137"/>
      <c r="CF1038" s="137"/>
      <c r="CG1038" s="137"/>
      <c r="CH1038" s="137"/>
      <c r="CI1038" s="137"/>
      <c r="CJ1038" s="137"/>
      <c r="CK1038" s="137"/>
      <c r="CL1038" s="137"/>
      <c r="CM1038" s="137"/>
      <c r="CN1038" s="137"/>
      <c r="CO1038" s="137"/>
      <c r="CP1038" s="137"/>
      <c r="CQ1038" s="137"/>
      <c r="CR1038" s="137"/>
      <c r="CS1038" s="137"/>
      <c r="CT1038" s="137"/>
      <c r="CU1038" s="137"/>
      <c r="CV1038" s="137"/>
      <c r="CW1038" s="137"/>
      <c r="CX1038" s="137"/>
      <c r="CY1038" s="137"/>
      <c r="CZ1038" s="137"/>
      <c r="DA1038" s="137"/>
      <c r="DB1038" s="137"/>
      <c r="DC1038" s="137"/>
      <c r="DD1038" s="137"/>
      <c r="DE1038" s="137"/>
      <c r="DF1038" s="137"/>
      <c r="DG1038" s="137"/>
      <c r="DH1038" s="137"/>
      <c r="DI1038" s="137"/>
      <c r="DJ1038" s="137"/>
      <c r="DK1038" s="137"/>
      <c r="DL1038" s="137"/>
      <c r="DM1038" s="137"/>
      <c r="DN1038" s="137"/>
      <c r="DO1038" s="137"/>
      <c r="DP1038" s="137"/>
      <c r="DQ1038" s="137"/>
      <c r="DR1038" s="137"/>
      <c r="DS1038" s="137"/>
      <c r="DT1038" s="137"/>
      <c r="DU1038" s="137"/>
      <c r="DV1038" s="137"/>
      <c r="DW1038" s="137"/>
      <c r="DX1038" s="137"/>
      <c r="DY1038" s="137"/>
      <c r="DZ1038" s="137"/>
      <c r="EA1038" s="137"/>
      <c r="EB1038" s="137"/>
      <c r="EC1038" s="137"/>
      <c r="ED1038" s="137"/>
      <c r="EE1038" s="137"/>
      <c r="EF1038" s="137"/>
      <c r="EG1038" s="137"/>
      <c r="EH1038" s="137"/>
      <c r="EI1038" s="137"/>
      <c r="EJ1038" s="137"/>
      <c r="EK1038" s="137"/>
      <c r="EL1038" s="137"/>
      <c r="EM1038" s="137"/>
      <c r="EN1038" s="137"/>
      <c r="EO1038" s="137"/>
      <c r="EP1038" s="137"/>
      <c r="EQ1038" s="137"/>
      <c r="ER1038" s="137"/>
      <c r="ES1038" s="137"/>
      <c r="ET1038" s="137"/>
      <c r="EU1038" s="137"/>
      <c r="EV1038" s="137"/>
      <c r="EW1038" s="137"/>
      <c r="EX1038" s="137"/>
      <c r="EY1038" s="137"/>
      <c r="EZ1038" s="137"/>
      <c r="FA1038" s="137"/>
      <c r="FB1038" s="137"/>
      <c r="FC1038" s="137"/>
      <c r="FD1038" s="137"/>
      <c r="FE1038" s="137"/>
      <c r="FF1038" s="137"/>
      <c r="FG1038" s="137"/>
      <c r="FH1038" s="137"/>
      <c r="FI1038" s="137"/>
      <c r="FJ1038" s="137"/>
      <c r="FK1038" s="137"/>
      <c r="FL1038" s="137"/>
      <c r="FM1038" s="137"/>
      <c r="FN1038" s="137"/>
      <c r="FO1038" s="137"/>
      <c r="FP1038" s="137"/>
      <c r="FQ1038" s="137"/>
      <c r="FR1038" s="137"/>
      <c r="FS1038" s="137"/>
      <c r="FT1038" s="137"/>
      <c r="FU1038" s="137"/>
      <c r="FV1038" s="137"/>
      <c r="FW1038" s="137"/>
      <c r="FX1038" s="137"/>
      <c r="FY1038" s="137"/>
      <c r="FZ1038" s="137"/>
      <c r="GA1038" s="137"/>
      <c r="GB1038" s="137"/>
      <c r="GC1038" s="137"/>
      <c r="GD1038" s="137"/>
      <c r="GE1038" s="137"/>
      <c r="GF1038" s="137"/>
      <c r="GG1038" s="137"/>
      <c r="GH1038" s="137"/>
      <c r="GI1038" s="137"/>
      <c r="GJ1038" s="137"/>
      <c r="GK1038" s="137"/>
      <c r="GL1038" s="137"/>
      <c r="GM1038" s="137"/>
      <c r="GN1038" s="137"/>
      <c r="GO1038" s="137"/>
      <c r="GP1038" s="137"/>
      <c r="GQ1038" s="137"/>
      <c r="GR1038" s="137"/>
      <c r="GS1038" s="137"/>
      <c r="GT1038" s="137"/>
      <c r="GU1038" s="137"/>
      <c r="GV1038" s="137"/>
      <c r="GW1038" s="137"/>
    </row>
    <row r="1039" spans="1:205" ht="30" x14ac:dyDescent="0.25">
      <c r="B1039" s="19">
        <v>1</v>
      </c>
      <c r="C1039" s="810" t="s">
        <v>285</v>
      </c>
      <c r="D1039" s="29">
        <f>'2 уровень'!F2408</f>
        <v>586</v>
      </c>
      <c r="E1039" s="29">
        <f>'2 уровень'!G2408</f>
        <v>488</v>
      </c>
      <c r="F1039" s="29">
        <f>'2 уровень'!H2408</f>
        <v>99</v>
      </c>
      <c r="G1039" s="142">
        <f>'2 уровень'!I2408</f>
        <v>20.28688524590164</v>
      </c>
      <c r="H1039" s="156">
        <f>'2 уровень'!J2408</f>
        <v>0</v>
      </c>
      <c r="I1039" s="156">
        <f>'2 уровень'!K2408</f>
        <v>0</v>
      </c>
      <c r="J1039" s="26">
        <f>'2 уровень'!L2408</f>
        <v>0</v>
      </c>
      <c r="K1039" s="26">
        <f>'2 уровень'!M2408</f>
        <v>0</v>
      </c>
      <c r="L1039" s="26">
        <f>'2 уровень'!N2408</f>
        <v>0</v>
      </c>
      <c r="M1039" s="26">
        <f>'2 уровень'!O2408</f>
        <v>0</v>
      </c>
      <c r="N1039" s="26">
        <f>'2 уровень'!P2408</f>
        <v>0</v>
      </c>
      <c r="O1039" s="26">
        <f>'2 уровень'!Q2408</f>
        <v>0</v>
      </c>
      <c r="P1039" s="150">
        <f>'2 уровень'!R2408</f>
        <v>2562.4807250677995</v>
      </c>
      <c r="Q1039" s="150">
        <f>'2 уровень'!S2408</f>
        <v>2562.4807250677995</v>
      </c>
      <c r="R1039" s="150">
        <f>'2 уровень'!T2408</f>
        <v>2562.4807250677995</v>
      </c>
      <c r="S1039" s="150">
        <f>'2 уровень'!U2408</f>
        <v>2562.4807250677995</v>
      </c>
      <c r="T1039" s="150">
        <f>'2 уровень'!V2408</f>
        <v>2562.4807250677995</v>
      </c>
      <c r="U1039" s="150">
        <f>'2 уровень'!W2408</f>
        <v>2562.4807250677995</v>
      </c>
      <c r="V1039" s="150">
        <f>'2 уровень'!X2408</f>
        <v>2562.4807250677995</v>
      </c>
      <c r="W1039" s="150">
        <f>'2 уровень'!Y2408</f>
        <v>2562.4807250677995</v>
      </c>
      <c r="X1039" s="150">
        <f>'2 уровень'!Z2408</f>
        <v>2562.4807250677995</v>
      </c>
      <c r="Y1039" s="150">
        <f>'2 уровень'!AA2408</f>
        <v>2562.4807250677995</v>
      </c>
      <c r="Z1039" s="150">
        <f>'2 уровень'!AB2408</f>
        <v>2135.4006042231667</v>
      </c>
      <c r="AA1039" s="150">
        <f>'2 уровень'!AC2408</f>
        <v>343.95228000000003</v>
      </c>
      <c r="AB1039" s="996">
        <f>'2 уровень'!AD2408</f>
        <v>0</v>
      </c>
      <c r="AC1039" s="150">
        <f>'2 уровень'!AE2408</f>
        <v>0</v>
      </c>
      <c r="AD1039" s="150">
        <f>'2 уровень'!AF2408</f>
        <v>-1791.4483242231668</v>
      </c>
      <c r="AE1039" s="150">
        <f>'2 уровень'!AG2408</f>
        <v>0</v>
      </c>
      <c r="AF1039" s="150">
        <f>'2 уровень'!AH2408</f>
        <v>-11.980600000000001</v>
      </c>
      <c r="AG1039" s="563">
        <f>'2 уровень'!AI2408</f>
        <v>331.97167999999999</v>
      </c>
      <c r="AH1039" s="150">
        <f>AA1039/Z1039*100</f>
        <v>16.107154756806192</v>
      </c>
      <c r="AI1039" s="150">
        <f>AG1039/Z1039*100</f>
        <v>15.546107804945915</v>
      </c>
      <c r="AJ1039" s="1216">
        <f>'2 уровень'!AJ2408</f>
        <v>0</v>
      </c>
      <c r="AK1039" s="1223">
        <f>'2 уровень'!AK2408</f>
        <v>0</v>
      </c>
      <c r="AL1039" s="337">
        <f t="shared" si="282"/>
        <v>331971.68</v>
      </c>
      <c r="AM1039" s="337">
        <f t="shared" si="281"/>
        <v>-11980.6</v>
      </c>
      <c r="AN1039" s="1112">
        <f t="shared" si="284"/>
        <v>4372.8340018221834</v>
      </c>
      <c r="AO1039" s="137">
        <f t="shared" si="274"/>
        <v>3474.2654545454552</v>
      </c>
      <c r="AP1039" s="137"/>
      <c r="AQ1039" s="426">
        <f t="shared" si="283"/>
        <v>0</v>
      </c>
      <c r="AR1039" s="137"/>
      <c r="AS1039" s="137"/>
      <c r="AT1039" s="137"/>
      <c r="AU1039" s="137"/>
      <c r="AV1039" s="137"/>
      <c r="AW1039" s="137"/>
      <c r="AX1039" s="137"/>
      <c r="AY1039" s="137"/>
      <c r="AZ1039" s="137"/>
      <c r="BA1039" s="137"/>
      <c r="BB1039" s="137"/>
      <c r="BC1039" s="137"/>
      <c r="BD1039" s="137"/>
      <c r="BE1039" s="137"/>
      <c r="BF1039" s="137"/>
      <c r="BG1039" s="137"/>
      <c r="BH1039" s="137"/>
      <c r="BI1039" s="137"/>
      <c r="BJ1039" s="137"/>
      <c r="BK1039" s="137"/>
      <c r="BL1039" s="137"/>
      <c r="BM1039" s="137"/>
      <c r="BN1039" s="137"/>
      <c r="BO1039" s="137"/>
      <c r="BP1039" s="137"/>
      <c r="BQ1039" s="137"/>
      <c r="BR1039" s="137"/>
      <c r="BS1039" s="137"/>
      <c r="BT1039" s="137"/>
      <c r="BU1039" s="137"/>
      <c r="BV1039" s="137"/>
      <c r="BW1039" s="137"/>
      <c r="BX1039" s="137"/>
      <c r="BY1039" s="137"/>
      <c r="BZ1039" s="137"/>
      <c r="CA1039" s="137"/>
      <c r="CB1039" s="137"/>
      <c r="CC1039" s="137"/>
      <c r="CD1039" s="137"/>
      <c r="CE1039" s="137"/>
      <c r="CF1039" s="137"/>
      <c r="CG1039" s="137"/>
      <c r="CH1039" s="137"/>
      <c r="CI1039" s="137"/>
      <c r="CJ1039" s="137"/>
      <c r="CK1039" s="137"/>
      <c r="CL1039" s="137"/>
      <c r="CM1039" s="137"/>
      <c r="CN1039" s="137"/>
      <c r="CO1039" s="137"/>
      <c r="CP1039" s="137"/>
      <c r="CQ1039" s="137"/>
      <c r="CR1039" s="137"/>
      <c r="CS1039" s="137"/>
      <c r="CT1039" s="137"/>
      <c r="CU1039" s="137"/>
      <c r="CV1039" s="137"/>
      <c r="CW1039" s="137"/>
      <c r="CX1039" s="137"/>
      <c r="CY1039" s="137"/>
      <c r="CZ1039" s="137"/>
      <c r="DA1039" s="137"/>
      <c r="DB1039" s="137"/>
      <c r="DC1039" s="137"/>
      <c r="DD1039" s="137"/>
      <c r="DE1039" s="137"/>
      <c r="DF1039" s="137"/>
      <c r="DG1039" s="137"/>
      <c r="DH1039" s="137"/>
      <c r="DI1039" s="137"/>
      <c r="DJ1039" s="137"/>
      <c r="DK1039" s="137"/>
      <c r="DL1039" s="137"/>
      <c r="DM1039" s="137"/>
      <c r="DN1039" s="137"/>
      <c r="DO1039" s="137"/>
      <c r="DP1039" s="137"/>
      <c r="DQ1039" s="137"/>
      <c r="DR1039" s="137"/>
      <c r="DS1039" s="137"/>
      <c r="DT1039" s="137"/>
      <c r="DU1039" s="137"/>
      <c r="DV1039" s="137"/>
      <c r="DW1039" s="137"/>
      <c r="DX1039" s="137"/>
      <c r="DY1039" s="137"/>
      <c r="DZ1039" s="137"/>
      <c r="EA1039" s="137"/>
      <c r="EB1039" s="137"/>
      <c r="EC1039" s="137"/>
      <c r="ED1039" s="137"/>
      <c r="EE1039" s="137"/>
      <c r="EF1039" s="137"/>
      <c r="EG1039" s="137"/>
      <c r="EH1039" s="137"/>
      <c r="EI1039" s="137"/>
      <c r="EJ1039" s="137"/>
      <c r="EK1039" s="137"/>
      <c r="EL1039" s="137"/>
      <c r="EM1039" s="137"/>
      <c r="EN1039" s="137"/>
      <c r="EO1039" s="137"/>
      <c r="EP1039" s="137"/>
      <c r="EQ1039" s="137"/>
      <c r="ER1039" s="137"/>
      <c r="ES1039" s="137"/>
      <c r="ET1039" s="137"/>
      <c r="EU1039" s="137"/>
      <c r="EV1039" s="137"/>
      <c r="EW1039" s="137"/>
      <c r="EX1039" s="137"/>
      <c r="EY1039" s="137"/>
      <c r="EZ1039" s="137"/>
      <c r="FA1039" s="137"/>
      <c r="FB1039" s="137"/>
      <c r="FC1039" s="137"/>
      <c r="FD1039" s="137"/>
      <c r="FE1039" s="137"/>
      <c r="FF1039" s="137"/>
      <c r="FG1039" s="137"/>
      <c r="FH1039" s="137"/>
      <c r="FI1039" s="137"/>
      <c r="FJ1039" s="137"/>
      <c r="FK1039" s="137"/>
      <c r="FL1039" s="137"/>
      <c r="FM1039" s="137"/>
      <c r="FN1039" s="137"/>
      <c r="FO1039" s="137"/>
      <c r="FP1039" s="137"/>
      <c r="FQ1039" s="137"/>
      <c r="FR1039" s="137"/>
      <c r="FS1039" s="137"/>
      <c r="FT1039" s="137"/>
      <c r="FU1039" s="137"/>
      <c r="FV1039" s="137"/>
      <c r="FW1039" s="137"/>
      <c r="FX1039" s="137"/>
      <c r="FY1039" s="137"/>
      <c r="FZ1039" s="137"/>
      <c r="GA1039" s="137"/>
      <c r="GB1039" s="137"/>
      <c r="GC1039" s="137"/>
      <c r="GD1039" s="137"/>
      <c r="GE1039" s="137"/>
      <c r="GF1039" s="137"/>
      <c r="GG1039" s="137"/>
      <c r="GH1039" s="137"/>
      <c r="GI1039" s="137"/>
      <c r="GJ1039" s="137"/>
      <c r="GK1039" s="137"/>
      <c r="GL1039" s="137"/>
      <c r="GM1039" s="137"/>
      <c r="GN1039" s="137"/>
      <c r="GO1039" s="137"/>
      <c r="GP1039" s="137"/>
      <c r="GQ1039" s="137"/>
      <c r="GR1039" s="137"/>
      <c r="GS1039" s="137"/>
      <c r="GT1039" s="137"/>
      <c r="GU1039" s="137"/>
      <c r="GV1039" s="137"/>
      <c r="GW1039" s="137"/>
    </row>
    <row r="1040" spans="1:205" ht="30" x14ac:dyDescent="0.25">
      <c r="B1040" s="19">
        <v>1</v>
      </c>
      <c r="C1040" s="810" t="s">
        <v>526</v>
      </c>
      <c r="D1040" s="29">
        <f>'2 уровень'!F2409</f>
        <v>460</v>
      </c>
      <c r="E1040" s="29">
        <f>'2 уровень'!G2409</f>
        <v>383</v>
      </c>
      <c r="F1040" s="29">
        <f>'2 уровень'!H2409</f>
        <v>99</v>
      </c>
      <c r="G1040" s="142">
        <f>'2 уровень'!I2409</f>
        <v>25.848563968668408</v>
      </c>
      <c r="H1040" s="156">
        <f>'2 уровень'!J2409</f>
        <v>0</v>
      </c>
      <c r="I1040" s="156">
        <f>'2 уровень'!K2409</f>
        <v>0</v>
      </c>
      <c r="J1040" s="26">
        <f>'2 уровень'!L2409</f>
        <v>0</v>
      </c>
      <c r="K1040" s="26">
        <f>'2 уровень'!M2409</f>
        <v>0</v>
      </c>
      <c r="L1040" s="26">
        <f>'2 уровень'!N2409</f>
        <v>0</v>
      </c>
      <c r="M1040" s="26">
        <f>'2 уровень'!O2409</f>
        <v>0</v>
      </c>
      <c r="N1040" s="26">
        <f>'2 уровень'!P2409</f>
        <v>0</v>
      </c>
      <c r="O1040" s="26">
        <f>'2 уровень'!Q2409</f>
        <v>0</v>
      </c>
      <c r="P1040" s="150">
        <f>'2 уровень'!R2409</f>
        <v>2185.8330797477997</v>
      </c>
      <c r="Q1040" s="150">
        <f>'2 уровень'!S2409</f>
        <v>2185.8330797477997</v>
      </c>
      <c r="R1040" s="150">
        <f>'2 уровень'!T2409</f>
        <v>2185.8330797477997</v>
      </c>
      <c r="S1040" s="150">
        <f>'2 уровень'!U2409</f>
        <v>2185.8330797477997</v>
      </c>
      <c r="T1040" s="150">
        <f>'2 уровень'!V2409</f>
        <v>2185.8330797477997</v>
      </c>
      <c r="U1040" s="150">
        <f>'2 уровень'!W2409</f>
        <v>2185.8330797477997</v>
      </c>
      <c r="V1040" s="150">
        <f>'2 уровень'!X2409</f>
        <v>2185.8330797477997</v>
      </c>
      <c r="W1040" s="150">
        <f>'2 уровень'!Y2409</f>
        <v>2185.8330797477997</v>
      </c>
      <c r="X1040" s="150">
        <f>'2 уровень'!Z2409</f>
        <v>2185.8330797477997</v>
      </c>
      <c r="Y1040" s="150">
        <f>'2 уровень'!AA2409</f>
        <v>2185.8330797477997</v>
      </c>
      <c r="Z1040" s="150">
        <f>'2 уровень'!AB2409</f>
        <v>1821.5275664564999</v>
      </c>
      <c r="AA1040" s="150">
        <f>'2 уровень'!AC2409</f>
        <v>343.95228000000003</v>
      </c>
      <c r="AB1040" s="996">
        <f>'2 уровень'!AD2409</f>
        <v>0</v>
      </c>
      <c r="AC1040" s="150">
        <f>'2 уровень'!AE2409</f>
        <v>0</v>
      </c>
      <c r="AD1040" s="150">
        <f>'2 уровень'!AF2409</f>
        <v>-1477.5752864565</v>
      </c>
      <c r="AE1040" s="150">
        <f>'2 уровень'!AG2409</f>
        <v>0</v>
      </c>
      <c r="AF1040" s="150">
        <f>'2 уровень'!AH2409</f>
        <v>-3.8230999999999997</v>
      </c>
      <c r="AG1040" s="563">
        <f>'2 уровень'!AI2409</f>
        <v>340.12918000000002</v>
      </c>
      <c r="AH1040" s="150">
        <f>AA1040/Z1040*100</f>
        <v>18.882628313394452</v>
      </c>
      <c r="AI1040" s="150">
        <f>AG1040/Z1040*100</f>
        <v>18.67274403437488</v>
      </c>
      <c r="AJ1040" s="1216">
        <f>'2 уровень'!AJ2409</f>
        <v>0</v>
      </c>
      <c r="AK1040" s="1223">
        <f>'2 уровень'!AK2409</f>
        <v>0</v>
      </c>
      <c r="AL1040" s="337">
        <f t="shared" si="282"/>
        <v>340129.18</v>
      </c>
      <c r="AM1040" s="337">
        <f t="shared" si="281"/>
        <v>-3823.1</v>
      </c>
      <c r="AN1040" s="1112">
        <f t="shared" si="284"/>
        <v>4751.8110429299995</v>
      </c>
      <c r="AO1040" s="137">
        <f t="shared" si="274"/>
        <v>3474.2654545454552</v>
      </c>
      <c r="AP1040" s="137"/>
      <c r="AQ1040" s="426">
        <f t="shared" si="283"/>
        <v>0</v>
      </c>
      <c r="AR1040" s="137"/>
      <c r="AS1040" s="137"/>
      <c r="AT1040" s="137"/>
      <c r="AU1040" s="137"/>
      <c r="AV1040" s="137"/>
      <c r="AW1040" s="137"/>
      <c r="AX1040" s="137"/>
      <c r="AY1040" s="137"/>
      <c r="AZ1040" s="137"/>
      <c r="BA1040" s="137"/>
      <c r="BB1040" s="137"/>
      <c r="BC1040" s="137"/>
      <c r="BD1040" s="137"/>
      <c r="BE1040" s="137"/>
      <c r="BF1040" s="137"/>
      <c r="BG1040" s="137"/>
      <c r="BH1040" s="137"/>
      <c r="BI1040" s="137"/>
      <c r="BJ1040" s="137"/>
      <c r="BK1040" s="137"/>
      <c r="BL1040" s="137"/>
      <c r="BM1040" s="137"/>
      <c r="BN1040" s="137"/>
      <c r="BO1040" s="137"/>
      <c r="BP1040" s="137"/>
      <c r="BQ1040" s="137"/>
      <c r="BR1040" s="137"/>
      <c r="BS1040" s="137"/>
      <c r="BT1040" s="137"/>
      <c r="BU1040" s="137"/>
      <c r="BV1040" s="137"/>
      <c r="BW1040" s="137"/>
      <c r="BX1040" s="137"/>
      <c r="BY1040" s="137"/>
      <c r="BZ1040" s="137"/>
      <c r="CA1040" s="137"/>
      <c r="CB1040" s="137"/>
      <c r="CC1040" s="137"/>
      <c r="CD1040" s="137"/>
      <c r="CE1040" s="137"/>
      <c r="CF1040" s="137"/>
      <c r="CG1040" s="137"/>
      <c r="CH1040" s="137"/>
      <c r="CI1040" s="137"/>
      <c r="CJ1040" s="137"/>
      <c r="CK1040" s="137"/>
      <c r="CL1040" s="137"/>
      <c r="CM1040" s="137"/>
      <c r="CN1040" s="137"/>
      <c r="CO1040" s="137"/>
      <c r="CP1040" s="137"/>
      <c r="CQ1040" s="137"/>
      <c r="CR1040" s="137"/>
      <c r="CS1040" s="137"/>
      <c r="CT1040" s="137"/>
      <c r="CU1040" s="137"/>
      <c r="CV1040" s="137"/>
      <c r="CW1040" s="137"/>
      <c r="CX1040" s="137"/>
      <c r="CY1040" s="137"/>
      <c r="CZ1040" s="137"/>
      <c r="DA1040" s="137"/>
      <c r="DB1040" s="137"/>
      <c r="DC1040" s="137"/>
      <c r="DD1040" s="137"/>
      <c r="DE1040" s="137"/>
      <c r="DF1040" s="137"/>
      <c r="DG1040" s="137"/>
      <c r="DH1040" s="137"/>
      <c r="DI1040" s="137"/>
      <c r="DJ1040" s="137"/>
      <c r="DK1040" s="137"/>
      <c r="DL1040" s="137"/>
      <c r="DM1040" s="137"/>
      <c r="DN1040" s="137"/>
      <c r="DO1040" s="137"/>
      <c r="DP1040" s="137"/>
      <c r="DQ1040" s="137"/>
      <c r="DR1040" s="137"/>
      <c r="DS1040" s="137"/>
      <c r="DT1040" s="137"/>
      <c r="DU1040" s="137"/>
      <c r="DV1040" s="137"/>
      <c r="DW1040" s="137"/>
      <c r="DX1040" s="137"/>
      <c r="DY1040" s="137"/>
      <c r="DZ1040" s="137"/>
      <c r="EA1040" s="137"/>
      <c r="EB1040" s="137"/>
      <c r="EC1040" s="137"/>
      <c r="ED1040" s="137"/>
      <c r="EE1040" s="137"/>
      <c r="EF1040" s="137"/>
      <c r="EG1040" s="137"/>
      <c r="EH1040" s="137"/>
      <c r="EI1040" s="137"/>
      <c r="EJ1040" s="137"/>
      <c r="EK1040" s="137"/>
      <c r="EL1040" s="137"/>
      <c r="EM1040" s="137"/>
      <c r="EN1040" s="137"/>
      <c r="EO1040" s="137"/>
      <c r="EP1040" s="137"/>
      <c r="EQ1040" s="137"/>
      <c r="ER1040" s="137"/>
      <c r="ES1040" s="137"/>
      <c r="ET1040" s="137"/>
      <c r="EU1040" s="137"/>
      <c r="EV1040" s="137"/>
      <c r="EW1040" s="137"/>
      <c r="EX1040" s="137"/>
      <c r="EY1040" s="137"/>
      <c r="EZ1040" s="137"/>
      <c r="FA1040" s="137"/>
      <c r="FB1040" s="137"/>
      <c r="FC1040" s="137"/>
      <c r="FD1040" s="137"/>
      <c r="FE1040" s="137"/>
      <c r="FF1040" s="137"/>
      <c r="FG1040" s="137"/>
      <c r="FH1040" s="137"/>
      <c r="FI1040" s="137"/>
      <c r="FJ1040" s="137"/>
      <c r="FK1040" s="137"/>
      <c r="FL1040" s="137"/>
      <c r="FM1040" s="137"/>
      <c r="FN1040" s="137"/>
      <c r="FO1040" s="137"/>
      <c r="FP1040" s="137"/>
      <c r="FQ1040" s="137"/>
      <c r="FR1040" s="137"/>
      <c r="FS1040" s="137"/>
      <c r="FT1040" s="137"/>
      <c r="FU1040" s="137"/>
      <c r="FV1040" s="137"/>
      <c r="FW1040" s="137"/>
      <c r="FX1040" s="137"/>
      <c r="FY1040" s="137"/>
      <c r="FZ1040" s="137"/>
      <c r="GA1040" s="137"/>
      <c r="GB1040" s="137"/>
      <c r="GC1040" s="137"/>
      <c r="GD1040" s="137"/>
      <c r="GE1040" s="137"/>
      <c r="GF1040" s="137"/>
      <c r="GG1040" s="137"/>
      <c r="GH1040" s="137"/>
      <c r="GI1040" s="137"/>
      <c r="GJ1040" s="137"/>
      <c r="GK1040" s="137"/>
      <c r="GL1040" s="137"/>
      <c r="GM1040" s="137"/>
      <c r="GN1040" s="137"/>
      <c r="GO1040" s="137"/>
      <c r="GP1040" s="137"/>
      <c r="GQ1040" s="137"/>
      <c r="GR1040" s="137"/>
      <c r="GS1040" s="137"/>
      <c r="GT1040" s="137"/>
      <c r="GU1040" s="137"/>
      <c r="GV1040" s="137"/>
      <c r="GW1040" s="137"/>
    </row>
    <row r="1041" spans="1:205" ht="60" x14ac:dyDescent="0.25">
      <c r="B1041" s="19">
        <v>1</v>
      </c>
      <c r="C1041" s="810" t="s">
        <v>547</v>
      </c>
      <c r="D1041" s="29">
        <f>'2 уровень'!F2410</f>
        <v>0</v>
      </c>
      <c r="E1041" s="29">
        <f>'2 уровень'!G2410</f>
        <v>0</v>
      </c>
      <c r="F1041" s="29">
        <f>'2 уровень'!H2410</f>
        <v>0</v>
      </c>
      <c r="G1041" s="142">
        <f>'2 уровень'!I2410</f>
        <v>0</v>
      </c>
      <c r="H1041" s="156">
        <f>'2 уровень'!J2410</f>
        <v>0</v>
      </c>
      <c r="I1041" s="156">
        <f>'2 уровень'!K2410</f>
        <v>0</v>
      </c>
      <c r="J1041" s="26">
        <f>'2 уровень'!L2410</f>
        <v>0</v>
      </c>
      <c r="K1041" s="26">
        <f>'2 уровень'!M2410</f>
        <v>0</v>
      </c>
      <c r="L1041" s="26">
        <f>'2 уровень'!N2410</f>
        <v>0</v>
      </c>
      <c r="M1041" s="26">
        <f>'2 уровень'!O2410</f>
        <v>0</v>
      </c>
      <c r="N1041" s="26">
        <f>'2 уровень'!P2410</f>
        <v>0</v>
      </c>
      <c r="O1041" s="26">
        <f>'2 уровень'!Q2410</f>
        <v>0</v>
      </c>
      <c r="P1041" s="150">
        <f>'2 уровень'!R2410</f>
        <v>0</v>
      </c>
      <c r="Q1041" s="150">
        <f>'2 уровень'!S2410</f>
        <v>0</v>
      </c>
      <c r="R1041" s="150">
        <f>'2 уровень'!T2410</f>
        <v>0</v>
      </c>
      <c r="S1041" s="150">
        <f>'2 уровень'!U2410</f>
        <v>0</v>
      </c>
      <c r="T1041" s="150">
        <f>'2 уровень'!V2410</f>
        <v>0</v>
      </c>
      <c r="U1041" s="150">
        <f>'2 уровень'!W2410</f>
        <v>0</v>
      </c>
      <c r="V1041" s="150">
        <f>'2 уровень'!X2410</f>
        <v>0</v>
      </c>
      <c r="W1041" s="150">
        <f>'2 уровень'!Y2410</f>
        <v>0</v>
      </c>
      <c r="X1041" s="150">
        <f>'2 уровень'!Z2410</f>
        <v>0</v>
      </c>
      <c r="Y1041" s="150">
        <f>'2 уровень'!AA2410</f>
        <v>0</v>
      </c>
      <c r="Z1041" s="150">
        <f>'2 уровень'!AB2410</f>
        <v>0</v>
      </c>
      <c r="AA1041" s="150">
        <f>'2 уровень'!AC2410</f>
        <v>0</v>
      </c>
      <c r="AB1041" s="996">
        <f>'2 уровень'!AD2410</f>
        <v>0</v>
      </c>
      <c r="AC1041" s="150">
        <f>'2 уровень'!AE2410</f>
        <v>0</v>
      </c>
      <c r="AD1041" s="150">
        <f>'2 уровень'!AF2410</f>
        <v>0</v>
      </c>
      <c r="AE1041" s="150">
        <f>'2 уровень'!AG2410</f>
        <v>0</v>
      </c>
      <c r="AF1041" s="150">
        <f>'2 уровень'!AH2410</f>
        <v>0</v>
      </c>
      <c r="AG1041" s="563">
        <f>'2 уровень'!AI2410</f>
        <v>0</v>
      </c>
      <c r="AH1041" s="150"/>
      <c r="AI1041" s="150"/>
      <c r="AJ1041" s="1216">
        <f>'2 уровень'!AJ2410</f>
        <v>0</v>
      </c>
      <c r="AK1041" s="1223">
        <f>'2 уровень'!AK2410</f>
        <v>0</v>
      </c>
      <c r="AL1041" s="337">
        <f t="shared" si="282"/>
        <v>0</v>
      </c>
      <c r="AM1041" s="337">
        <f t="shared" si="281"/>
        <v>0</v>
      </c>
      <c r="AN1041" s="1112">
        <f t="shared" si="284"/>
        <v>0</v>
      </c>
      <c r="AO1041" s="137" t="e">
        <f t="shared" si="274"/>
        <v>#DIV/0!</v>
      </c>
      <c r="AP1041" s="137"/>
      <c r="AQ1041" s="426">
        <f t="shared" si="283"/>
        <v>0</v>
      </c>
      <c r="AR1041" s="137"/>
      <c r="AS1041" s="137"/>
      <c r="AT1041" s="137"/>
      <c r="AU1041" s="137"/>
      <c r="AV1041" s="137"/>
      <c r="AW1041" s="137"/>
      <c r="AX1041" s="137"/>
      <c r="AY1041" s="137"/>
      <c r="AZ1041" s="137"/>
      <c r="BA1041" s="137"/>
      <c r="BB1041" s="137"/>
      <c r="BC1041" s="137"/>
      <c r="BD1041" s="137"/>
      <c r="BE1041" s="137"/>
      <c r="BF1041" s="137"/>
      <c r="BG1041" s="137"/>
      <c r="BH1041" s="137"/>
      <c r="BI1041" s="137"/>
      <c r="BJ1041" s="137"/>
      <c r="BK1041" s="137"/>
      <c r="BL1041" s="137"/>
      <c r="BM1041" s="137"/>
      <c r="BN1041" s="137"/>
      <c r="BO1041" s="137"/>
      <c r="BP1041" s="137"/>
      <c r="BQ1041" s="137"/>
      <c r="BR1041" s="137"/>
      <c r="BS1041" s="137"/>
      <c r="BT1041" s="137"/>
      <c r="BU1041" s="137"/>
      <c r="BV1041" s="137"/>
      <c r="BW1041" s="137"/>
      <c r="BX1041" s="137"/>
      <c r="BY1041" s="137"/>
      <c r="BZ1041" s="137"/>
      <c r="CA1041" s="137"/>
      <c r="CB1041" s="137"/>
      <c r="CC1041" s="137"/>
      <c r="CD1041" s="137"/>
      <c r="CE1041" s="137"/>
      <c r="CF1041" s="137"/>
      <c r="CG1041" s="137"/>
      <c r="CH1041" s="137"/>
      <c r="CI1041" s="137"/>
      <c r="CJ1041" s="137"/>
      <c r="CK1041" s="137"/>
      <c r="CL1041" s="137"/>
      <c r="CM1041" s="137"/>
      <c r="CN1041" s="137"/>
      <c r="CO1041" s="137"/>
      <c r="CP1041" s="137"/>
      <c r="CQ1041" s="137"/>
      <c r="CR1041" s="137"/>
      <c r="CS1041" s="137"/>
      <c r="CT1041" s="137"/>
      <c r="CU1041" s="137"/>
      <c r="CV1041" s="137"/>
      <c r="CW1041" s="137"/>
      <c r="CX1041" s="137"/>
      <c r="CY1041" s="137"/>
      <c r="CZ1041" s="137"/>
      <c r="DA1041" s="137"/>
      <c r="DB1041" s="137"/>
      <c r="DC1041" s="137"/>
      <c r="DD1041" s="137"/>
      <c r="DE1041" s="137"/>
      <c r="DF1041" s="137"/>
      <c r="DG1041" s="137"/>
      <c r="DH1041" s="137"/>
      <c r="DI1041" s="137"/>
      <c r="DJ1041" s="137"/>
      <c r="DK1041" s="137"/>
      <c r="DL1041" s="137"/>
      <c r="DM1041" s="137"/>
      <c r="DN1041" s="137"/>
      <c r="DO1041" s="137"/>
      <c r="DP1041" s="137"/>
      <c r="DQ1041" s="137"/>
      <c r="DR1041" s="137"/>
      <c r="DS1041" s="137"/>
      <c r="DT1041" s="137"/>
      <c r="DU1041" s="137"/>
      <c r="DV1041" s="137"/>
      <c r="DW1041" s="137"/>
      <c r="DX1041" s="137"/>
      <c r="DY1041" s="137"/>
      <c r="DZ1041" s="137"/>
      <c r="EA1041" s="137"/>
      <c r="EB1041" s="137"/>
      <c r="EC1041" s="137"/>
      <c r="ED1041" s="137"/>
      <c r="EE1041" s="137"/>
      <c r="EF1041" s="137"/>
      <c r="EG1041" s="137"/>
      <c r="EH1041" s="137"/>
      <c r="EI1041" s="137"/>
      <c r="EJ1041" s="137"/>
      <c r="EK1041" s="137"/>
      <c r="EL1041" s="137"/>
      <c r="EM1041" s="137"/>
      <c r="EN1041" s="137"/>
      <c r="EO1041" s="137"/>
      <c r="EP1041" s="137"/>
      <c r="EQ1041" s="137"/>
      <c r="ER1041" s="137"/>
      <c r="ES1041" s="137"/>
      <c r="ET1041" s="137"/>
      <c r="EU1041" s="137"/>
      <c r="EV1041" s="137"/>
      <c r="EW1041" s="137"/>
      <c r="EX1041" s="137"/>
      <c r="EY1041" s="137"/>
      <c r="EZ1041" s="137"/>
      <c r="FA1041" s="137"/>
      <c r="FB1041" s="137"/>
      <c r="FC1041" s="137"/>
      <c r="FD1041" s="137"/>
      <c r="FE1041" s="137"/>
      <c r="FF1041" s="137"/>
      <c r="FG1041" s="137"/>
      <c r="FH1041" s="137"/>
      <c r="FI1041" s="137"/>
      <c r="FJ1041" s="137"/>
      <c r="FK1041" s="137"/>
      <c r="FL1041" s="137"/>
      <c r="FM1041" s="137"/>
      <c r="FN1041" s="137"/>
      <c r="FO1041" s="137"/>
      <c r="FP1041" s="137"/>
      <c r="FQ1041" s="137"/>
      <c r="FR1041" s="137"/>
      <c r="FS1041" s="137"/>
      <c r="FT1041" s="137"/>
      <c r="FU1041" s="137"/>
      <c r="FV1041" s="137"/>
      <c r="FW1041" s="137"/>
      <c r="FX1041" s="137"/>
      <c r="FY1041" s="137"/>
      <c r="FZ1041" s="137"/>
      <c r="GA1041" s="137"/>
      <c r="GB1041" s="137"/>
      <c r="GC1041" s="137"/>
      <c r="GD1041" s="137"/>
      <c r="GE1041" s="137"/>
      <c r="GF1041" s="137"/>
      <c r="GG1041" s="137"/>
      <c r="GH1041" s="137"/>
      <c r="GI1041" s="137"/>
      <c r="GJ1041" s="137"/>
      <c r="GK1041" s="137"/>
      <c r="GL1041" s="137"/>
      <c r="GM1041" s="137"/>
      <c r="GN1041" s="137"/>
      <c r="GO1041" s="137"/>
      <c r="GP1041" s="137"/>
      <c r="GQ1041" s="137"/>
      <c r="GR1041" s="137"/>
      <c r="GS1041" s="137"/>
      <c r="GT1041" s="137"/>
      <c r="GU1041" s="137"/>
      <c r="GV1041" s="137"/>
      <c r="GW1041" s="137"/>
    </row>
    <row r="1042" spans="1:205" ht="30" x14ac:dyDescent="0.25">
      <c r="B1042" s="19">
        <v>1</v>
      </c>
      <c r="C1042" s="810" t="s">
        <v>527</v>
      </c>
      <c r="D1042" s="29">
        <f>'2 уровень'!F2411</f>
        <v>101</v>
      </c>
      <c r="E1042" s="29">
        <f>'2 уровень'!G2411</f>
        <v>84</v>
      </c>
      <c r="F1042" s="29">
        <f>'2 уровень'!H2411</f>
        <v>0</v>
      </c>
      <c r="G1042" s="142">
        <f>'2 уровень'!I2411</f>
        <v>0</v>
      </c>
      <c r="H1042" s="156">
        <f>'2 уровень'!J2411</f>
        <v>0</v>
      </c>
      <c r="I1042" s="156">
        <f>'2 уровень'!K2411</f>
        <v>0</v>
      </c>
      <c r="J1042" s="26">
        <f>'2 уровень'!L2411</f>
        <v>0</v>
      </c>
      <c r="K1042" s="26">
        <f>'2 уровень'!M2411</f>
        <v>0</v>
      </c>
      <c r="L1042" s="26">
        <f>'2 уровень'!N2411</f>
        <v>0</v>
      </c>
      <c r="M1042" s="26">
        <f>'2 уровень'!O2411</f>
        <v>0</v>
      </c>
      <c r="N1042" s="26">
        <f>'2 уровень'!P2411</f>
        <v>0</v>
      </c>
      <c r="O1042" s="26">
        <f>'2 уровень'!Q2411</f>
        <v>0</v>
      </c>
      <c r="P1042" s="150">
        <f>'2 уровень'!R2411</f>
        <v>159.26579000000001</v>
      </c>
      <c r="Q1042" s="150">
        <f>'2 уровень'!S2411</f>
        <v>159.26579000000001</v>
      </c>
      <c r="R1042" s="150">
        <f>'2 уровень'!T2411</f>
        <v>159.26579000000001</v>
      </c>
      <c r="S1042" s="150">
        <f>'2 уровень'!U2411</f>
        <v>159.26579000000001</v>
      </c>
      <c r="T1042" s="150">
        <f>'2 уровень'!V2411</f>
        <v>159.26579000000001</v>
      </c>
      <c r="U1042" s="150">
        <f>'2 уровень'!W2411</f>
        <v>159.26579000000001</v>
      </c>
      <c r="V1042" s="150">
        <f>'2 уровень'!X2411</f>
        <v>159.26579000000001</v>
      </c>
      <c r="W1042" s="150">
        <f>'2 уровень'!Y2411</f>
        <v>159.26579000000001</v>
      </c>
      <c r="X1042" s="150">
        <f>'2 уровень'!Z2411</f>
        <v>159.26579000000001</v>
      </c>
      <c r="Y1042" s="150">
        <f>'2 уровень'!AA2411</f>
        <v>159.26579000000001</v>
      </c>
      <c r="Z1042" s="150">
        <f>'2 уровень'!AB2411</f>
        <v>132.72149166666668</v>
      </c>
      <c r="AA1042" s="150">
        <f>'2 уровень'!AC2411</f>
        <v>0</v>
      </c>
      <c r="AB1042" s="996">
        <f>'2 уровень'!AD2411</f>
        <v>0</v>
      </c>
      <c r="AC1042" s="150">
        <f>'2 уровень'!AE2411</f>
        <v>0</v>
      </c>
      <c r="AD1042" s="150">
        <f>'2 уровень'!AF2411</f>
        <v>-132.72149166666668</v>
      </c>
      <c r="AE1042" s="150">
        <f>'2 уровень'!AG2411</f>
        <v>0</v>
      </c>
      <c r="AF1042" s="150">
        <f>'2 уровень'!AH2411</f>
        <v>0</v>
      </c>
      <c r="AG1042" s="563">
        <f>'2 уровень'!AI2411</f>
        <v>0</v>
      </c>
      <c r="AH1042" s="150">
        <f>AA1042/Z1042*100</f>
        <v>0</v>
      </c>
      <c r="AI1042" s="150">
        <f>AG1042/Z1042*100</f>
        <v>0</v>
      </c>
      <c r="AJ1042" s="1216">
        <f>'2 уровень'!AJ2411</f>
        <v>0</v>
      </c>
      <c r="AK1042" s="1223">
        <f>'2 уровень'!AK2411</f>
        <v>0</v>
      </c>
      <c r="AL1042" s="337">
        <f t="shared" si="282"/>
        <v>0</v>
      </c>
      <c r="AM1042" s="337">
        <f t="shared" si="281"/>
        <v>0</v>
      </c>
      <c r="AN1042" s="1112">
        <f t="shared" si="284"/>
        <v>1576.8890099009902</v>
      </c>
      <c r="AO1042" s="137" t="e">
        <f t="shared" si="274"/>
        <v>#DIV/0!</v>
      </c>
      <c r="AP1042" s="137"/>
      <c r="AQ1042" s="426">
        <f t="shared" si="283"/>
        <v>0</v>
      </c>
      <c r="AR1042" s="137"/>
      <c r="AS1042" s="137"/>
      <c r="AT1042" s="137"/>
      <c r="AU1042" s="137"/>
      <c r="AV1042" s="137"/>
      <c r="AW1042" s="137"/>
      <c r="AX1042" s="137"/>
      <c r="AY1042" s="137"/>
      <c r="AZ1042" s="137"/>
      <c r="BA1042" s="137"/>
      <c r="BB1042" s="137"/>
      <c r="BC1042" s="137"/>
      <c r="BD1042" s="137"/>
      <c r="BE1042" s="137"/>
      <c r="BF1042" s="137"/>
      <c r="BG1042" s="137"/>
      <c r="BH1042" s="137"/>
      <c r="BI1042" s="137"/>
      <c r="BJ1042" s="137"/>
      <c r="BK1042" s="137"/>
      <c r="BL1042" s="137"/>
      <c r="BM1042" s="137"/>
      <c r="BN1042" s="137"/>
      <c r="BO1042" s="137"/>
      <c r="BP1042" s="137"/>
      <c r="BQ1042" s="137"/>
      <c r="BR1042" s="137"/>
      <c r="BS1042" s="137"/>
      <c r="BT1042" s="137"/>
      <c r="BU1042" s="137"/>
      <c r="BV1042" s="137"/>
      <c r="BW1042" s="137"/>
      <c r="BX1042" s="137"/>
      <c r="BY1042" s="137"/>
      <c r="BZ1042" s="137"/>
      <c r="CA1042" s="137"/>
      <c r="CB1042" s="137"/>
      <c r="CC1042" s="137"/>
      <c r="CD1042" s="137"/>
      <c r="CE1042" s="137"/>
      <c r="CF1042" s="137"/>
      <c r="CG1042" s="137"/>
      <c r="CH1042" s="137"/>
      <c r="CI1042" s="137"/>
      <c r="CJ1042" s="137"/>
      <c r="CK1042" s="137"/>
      <c r="CL1042" s="137"/>
      <c r="CM1042" s="137"/>
      <c r="CN1042" s="137"/>
      <c r="CO1042" s="137"/>
      <c r="CP1042" s="137"/>
      <c r="CQ1042" s="137"/>
      <c r="CR1042" s="137"/>
      <c r="CS1042" s="137"/>
      <c r="CT1042" s="137"/>
      <c r="CU1042" s="137"/>
      <c r="CV1042" s="137"/>
      <c r="CW1042" s="137"/>
      <c r="CX1042" s="137"/>
      <c r="CY1042" s="137"/>
      <c r="CZ1042" s="137"/>
      <c r="DA1042" s="137"/>
      <c r="DB1042" s="137"/>
      <c r="DC1042" s="137"/>
      <c r="DD1042" s="137"/>
      <c r="DE1042" s="137"/>
      <c r="DF1042" s="137"/>
      <c r="DG1042" s="137"/>
      <c r="DH1042" s="137"/>
      <c r="DI1042" s="137"/>
      <c r="DJ1042" s="137"/>
      <c r="DK1042" s="137"/>
      <c r="DL1042" s="137"/>
      <c r="DM1042" s="137"/>
      <c r="DN1042" s="137"/>
      <c r="DO1042" s="137"/>
      <c r="DP1042" s="137"/>
      <c r="DQ1042" s="137"/>
      <c r="DR1042" s="137"/>
      <c r="DS1042" s="137"/>
      <c r="DT1042" s="137"/>
      <c r="DU1042" s="137"/>
      <c r="DV1042" s="137"/>
      <c r="DW1042" s="137"/>
      <c r="DX1042" s="137"/>
      <c r="DY1042" s="137"/>
      <c r="DZ1042" s="137"/>
      <c r="EA1042" s="137"/>
      <c r="EB1042" s="137"/>
      <c r="EC1042" s="137"/>
      <c r="ED1042" s="137"/>
      <c r="EE1042" s="137"/>
      <c r="EF1042" s="137"/>
      <c r="EG1042" s="137"/>
      <c r="EH1042" s="137"/>
      <c r="EI1042" s="137"/>
      <c r="EJ1042" s="137"/>
      <c r="EK1042" s="137"/>
      <c r="EL1042" s="137"/>
      <c r="EM1042" s="137"/>
      <c r="EN1042" s="137"/>
      <c r="EO1042" s="137"/>
      <c r="EP1042" s="137"/>
      <c r="EQ1042" s="137"/>
      <c r="ER1042" s="137"/>
      <c r="ES1042" s="137"/>
      <c r="ET1042" s="137"/>
      <c r="EU1042" s="137"/>
      <c r="EV1042" s="137"/>
      <c r="EW1042" s="137"/>
      <c r="EX1042" s="137"/>
      <c r="EY1042" s="137"/>
      <c r="EZ1042" s="137"/>
      <c r="FA1042" s="137"/>
      <c r="FB1042" s="137"/>
      <c r="FC1042" s="137"/>
      <c r="FD1042" s="137"/>
      <c r="FE1042" s="137"/>
      <c r="FF1042" s="137"/>
      <c r="FG1042" s="137"/>
      <c r="FH1042" s="137"/>
      <c r="FI1042" s="137"/>
      <c r="FJ1042" s="137"/>
      <c r="FK1042" s="137"/>
      <c r="FL1042" s="137"/>
      <c r="FM1042" s="137"/>
      <c r="FN1042" s="137"/>
      <c r="FO1042" s="137"/>
      <c r="FP1042" s="137"/>
      <c r="FQ1042" s="137"/>
      <c r="FR1042" s="137"/>
      <c r="FS1042" s="137"/>
      <c r="FT1042" s="137"/>
      <c r="FU1042" s="137"/>
      <c r="FV1042" s="137"/>
      <c r="FW1042" s="137"/>
      <c r="FX1042" s="137"/>
      <c r="FY1042" s="137"/>
      <c r="FZ1042" s="137"/>
      <c r="GA1042" s="137"/>
      <c r="GB1042" s="137"/>
      <c r="GC1042" s="137"/>
      <c r="GD1042" s="137"/>
      <c r="GE1042" s="137"/>
      <c r="GF1042" s="137"/>
      <c r="GG1042" s="137"/>
      <c r="GH1042" s="137"/>
      <c r="GI1042" s="137"/>
      <c r="GJ1042" s="137"/>
      <c r="GK1042" s="137"/>
      <c r="GL1042" s="137"/>
      <c r="GM1042" s="137"/>
      <c r="GN1042" s="137"/>
      <c r="GO1042" s="137"/>
      <c r="GP1042" s="137"/>
      <c r="GQ1042" s="137"/>
      <c r="GR1042" s="137"/>
      <c r="GS1042" s="137"/>
      <c r="GT1042" s="137"/>
      <c r="GU1042" s="137"/>
      <c r="GV1042" s="137"/>
      <c r="GW1042" s="137"/>
    </row>
    <row r="1043" spans="1:205" ht="30" x14ac:dyDescent="0.25">
      <c r="B1043" s="19">
        <v>1</v>
      </c>
      <c r="C1043" s="809" t="s">
        <v>528</v>
      </c>
      <c r="D1043" s="29">
        <f>'2 уровень'!F2412</f>
        <v>0</v>
      </c>
      <c r="E1043" s="29">
        <f>'2 уровень'!G2412</f>
        <v>0</v>
      </c>
      <c r="F1043" s="29">
        <f>'2 уровень'!H2412</f>
        <v>0</v>
      </c>
      <c r="G1043" s="142">
        <f>'2 уровень'!I2412</f>
        <v>0</v>
      </c>
      <c r="H1043" s="156">
        <f>'2 уровень'!J2412</f>
        <v>0</v>
      </c>
      <c r="I1043" s="156">
        <f>'2 уровень'!K2412</f>
        <v>0</v>
      </c>
      <c r="J1043" s="26">
        <f>'2 уровень'!L2412</f>
        <v>0</v>
      </c>
      <c r="K1043" s="26">
        <f>'2 уровень'!M2412</f>
        <v>0</v>
      </c>
      <c r="L1043" s="26">
        <f>'2 уровень'!N2412</f>
        <v>0</v>
      </c>
      <c r="M1043" s="26">
        <f>'2 уровень'!O2412</f>
        <v>0</v>
      </c>
      <c r="N1043" s="26">
        <f>'2 уровень'!P2412</f>
        <v>0</v>
      </c>
      <c r="O1043" s="26">
        <f>'2 уровень'!Q2412</f>
        <v>0</v>
      </c>
      <c r="P1043" s="150">
        <f>'2 уровень'!R2412</f>
        <v>0</v>
      </c>
      <c r="Q1043" s="150">
        <f>'2 уровень'!S2412</f>
        <v>0</v>
      </c>
      <c r="R1043" s="150">
        <f>'2 уровень'!T2412</f>
        <v>0</v>
      </c>
      <c r="S1043" s="150">
        <f>'2 уровень'!U2412</f>
        <v>0</v>
      </c>
      <c r="T1043" s="150">
        <f>'2 уровень'!V2412</f>
        <v>0</v>
      </c>
      <c r="U1043" s="150">
        <f>'2 уровень'!W2412</f>
        <v>0</v>
      </c>
      <c r="V1043" s="150">
        <f>'2 уровень'!X2412</f>
        <v>0</v>
      </c>
      <c r="W1043" s="150">
        <f>'2 уровень'!Y2412</f>
        <v>0</v>
      </c>
      <c r="X1043" s="150">
        <f>'2 уровень'!Z2412</f>
        <v>0</v>
      </c>
      <c r="Y1043" s="150">
        <f>'2 уровень'!AA2412</f>
        <v>0</v>
      </c>
      <c r="Z1043" s="150">
        <f>'2 уровень'!AB2412</f>
        <v>0</v>
      </c>
      <c r="AA1043" s="150">
        <f>'2 уровень'!AC2412</f>
        <v>0</v>
      </c>
      <c r="AB1043" s="996">
        <f>'2 уровень'!AD2412</f>
        <v>0</v>
      </c>
      <c r="AC1043" s="150">
        <f>'2 уровень'!AE2412</f>
        <v>0</v>
      </c>
      <c r="AD1043" s="150">
        <f>'2 уровень'!AF2412</f>
        <v>0</v>
      </c>
      <c r="AE1043" s="150">
        <f>'2 уровень'!AG2412</f>
        <v>0</v>
      </c>
      <c r="AF1043" s="150">
        <f>'2 уровень'!AH2412</f>
        <v>0</v>
      </c>
      <c r="AG1043" s="563">
        <f>'2 уровень'!AI2412</f>
        <v>0</v>
      </c>
      <c r="AH1043" s="150"/>
      <c r="AI1043" s="150"/>
      <c r="AJ1043" s="1216">
        <f>'2 уровень'!AJ2412</f>
        <v>0</v>
      </c>
      <c r="AK1043" s="1223">
        <f>'2 уровень'!AK2412</f>
        <v>0</v>
      </c>
      <c r="AL1043" s="337">
        <f t="shared" si="282"/>
        <v>0</v>
      </c>
      <c r="AM1043" s="337">
        <f t="shared" si="281"/>
        <v>0</v>
      </c>
      <c r="AN1043" s="1112">
        <f t="shared" si="284"/>
        <v>0</v>
      </c>
      <c r="AO1043" s="137" t="e">
        <f t="shared" si="274"/>
        <v>#DIV/0!</v>
      </c>
      <c r="AP1043" s="137"/>
      <c r="AQ1043" s="426">
        <f t="shared" si="283"/>
        <v>0</v>
      </c>
      <c r="AR1043" s="137"/>
      <c r="AS1043" s="137"/>
      <c r="AT1043" s="137"/>
      <c r="AU1043" s="137"/>
      <c r="AV1043" s="137"/>
      <c r="AW1043" s="137"/>
      <c r="AX1043" s="137"/>
      <c r="AY1043" s="137"/>
      <c r="AZ1043" s="137"/>
      <c r="BA1043" s="137"/>
      <c r="BB1043" s="137"/>
      <c r="BC1043" s="137"/>
      <c r="BD1043" s="137"/>
      <c r="BE1043" s="137"/>
      <c r="BF1043" s="137"/>
      <c r="BG1043" s="137"/>
      <c r="BH1043" s="137"/>
      <c r="BI1043" s="137"/>
      <c r="BJ1043" s="137"/>
      <c r="BK1043" s="137"/>
      <c r="BL1043" s="137"/>
      <c r="BM1043" s="137"/>
      <c r="BN1043" s="137"/>
      <c r="BO1043" s="137"/>
      <c r="BP1043" s="137"/>
      <c r="BQ1043" s="137"/>
      <c r="BR1043" s="137"/>
      <c r="BS1043" s="137"/>
      <c r="BT1043" s="137"/>
      <c r="BU1043" s="137"/>
      <c r="BV1043" s="137"/>
      <c r="BW1043" s="137"/>
      <c r="BX1043" s="137"/>
      <c r="BY1043" s="137"/>
      <c r="BZ1043" s="137"/>
      <c r="CA1043" s="137"/>
      <c r="CB1043" s="137"/>
      <c r="CC1043" s="137"/>
      <c r="CD1043" s="137"/>
      <c r="CE1043" s="137"/>
      <c r="CF1043" s="137"/>
      <c r="CG1043" s="137"/>
      <c r="CH1043" s="137"/>
      <c r="CI1043" s="137"/>
      <c r="CJ1043" s="137"/>
      <c r="CK1043" s="137"/>
      <c r="CL1043" s="137"/>
      <c r="CM1043" s="137"/>
      <c r="CN1043" s="137"/>
      <c r="CO1043" s="137"/>
      <c r="CP1043" s="137"/>
      <c r="CQ1043" s="137"/>
      <c r="CR1043" s="137"/>
      <c r="CS1043" s="137"/>
      <c r="CT1043" s="137"/>
      <c r="CU1043" s="137"/>
      <c r="CV1043" s="137"/>
      <c r="CW1043" s="137"/>
      <c r="CX1043" s="137"/>
      <c r="CY1043" s="137"/>
      <c r="CZ1043" s="137"/>
      <c r="DA1043" s="137"/>
      <c r="DB1043" s="137"/>
      <c r="DC1043" s="137"/>
      <c r="DD1043" s="137"/>
      <c r="DE1043" s="137"/>
      <c r="DF1043" s="137"/>
      <c r="DG1043" s="137"/>
      <c r="DH1043" s="137"/>
      <c r="DI1043" s="137"/>
      <c r="DJ1043" s="137"/>
      <c r="DK1043" s="137"/>
      <c r="DL1043" s="137"/>
      <c r="DM1043" s="137"/>
      <c r="DN1043" s="137"/>
      <c r="DO1043" s="137"/>
      <c r="DP1043" s="137"/>
      <c r="DQ1043" s="137"/>
      <c r="DR1043" s="137"/>
      <c r="DS1043" s="137"/>
      <c r="DT1043" s="137"/>
      <c r="DU1043" s="137"/>
      <c r="DV1043" s="137"/>
      <c r="DW1043" s="137"/>
      <c r="DX1043" s="137"/>
      <c r="DY1043" s="137"/>
      <c r="DZ1043" s="137"/>
      <c r="EA1043" s="137"/>
      <c r="EB1043" s="137"/>
      <c r="EC1043" s="137"/>
      <c r="ED1043" s="137"/>
      <c r="EE1043" s="137"/>
      <c r="EF1043" s="137"/>
      <c r="EG1043" s="137"/>
      <c r="EH1043" s="137"/>
      <c r="EI1043" s="137"/>
      <c r="EJ1043" s="137"/>
      <c r="EK1043" s="137"/>
      <c r="EL1043" s="137"/>
      <c r="EM1043" s="137"/>
      <c r="EN1043" s="137"/>
      <c r="EO1043" s="137"/>
      <c r="EP1043" s="137"/>
      <c r="EQ1043" s="137"/>
      <c r="ER1043" s="137"/>
      <c r="ES1043" s="137"/>
      <c r="ET1043" s="137"/>
      <c r="EU1043" s="137"/>
      <c r="EV1043" s="137"/>
      <c r="EW1043" s="137"/>
      <c r="EX1043" s="137"/>
      <c r="EY1043" s="137"/>
      <c r="EZ1043" s="137"/>
      <c r="FA1043" s="137"/>
      <c r="FB1043" s="137"/>
      <c r="FC1043" s="137"/>
      <c r="FD1043" s="137"/>
      <c r="FE1043" s="137"/>
      <c r="FF1043" s="137"/>
      <c r="FG1043" s="137"/>
      <c r="FH1043" s="137"/>
      <c r="FI1043" s="137"/>
      <c r="FJ1043" s="137"/>
      <c r="FK1043" s="137"/>
      <c r="FL1043" s="137"/>
      <c r="FM1043" s="137"/>
      <c r="FN1043" s="137"/>
      <c r="FO1043" s="137"/>
      <c r="FP1043" s="137"/>
      <c r="FQ1043" s="137"/>
      <c r="FR1043" s="137"/>
      <c r="FS1043" s="137"/>
      <c r="FT1043" s="137"/>
      <c r="FU1043" s="137"/>
      <c r="FV1043" s="137"/>
      <c r="FW1043" s="137"/>
      <c r="FX1043" s="137"/>
      <c r="FY1043" s="137"/>
      <c r="FZ1043" s="137"/>
      <c r="GA1043" s="137"/>
      <c r="GB1043" s="137"/>
      <c r="GC1043" s="137"/>
      <c r="GD1043" s="137"/>
      <c r="GE1043" s="137"/>
      <c r="GF1043" s="137"/>
      <c r="GG1043" s="137"/>
      <c r="GH1043" s="137"/>
      <c r="GI1043" s="137"/>
      <c r="GJ1043" s="137"/>
      <c r="GK1043" s="137"/>
      <c r="GL1043" s="137"/>
      <c r="GM1043" s="137"/>
      <c r="GN1043" s="137"/>
      <c r="GO1043" s="137"/>
      <c r="GP1043" s="137"/>
      <c r="GQ1043" s="137"/>
      <c r="GR1043" s="137"/>
      <c r="GS1043" s="137"/>
      <c r="GT1043" s="137"/>
      <c r="GU1043" s="137"/>
      <c r="GV1043" s="137"/>
      <c r="GW1043" s="137"/>
    </row>
    <row r="1044" spans="1:205" ht="45" x14ac:dyDescent="0.25">
      <c r="B1044" s="19">
        <v>1</v>
      </c>
      <c r="C1044" s="810" t="s">
        <v>529</v>
      </c>
      <c r="D1044" s="29">
        <f>'2 уровень'!F2413</f>
        <v>0</v>
      </c>
      <c r="E1044" s="29">
        <f>'2 уровень'!G2413</f>
        <v>0</v>
      </c>
      <c r="F1044" s="29">
        <f>'2 уровень'!H2413</f>
        <v>0</v>
      </c>
      <c r="G1044" s="142">
        <f>'2 уровень'!I2413</f>
        <v>0</v>
      </c>
      <c r="H1044" s="156">
        <f>'2 уровень'!J2413</f>
        <v>0</v>
      </c>
      <c r="I1044" s="156">
        <f>'2 уровень'!K2413</f>
        <v>0</v>
      </c>
      <c r="J1044" s="26">
        <f>'2 уровень'!L2413</f>
        <v>0</v>
      </c>
      <c r="K1044" s="26">
        <f>'2 уровень'!M2413</f>
        <v>0</v>
      </c>
      <c r="L1044" s="26">
        <f>'2 уровень'!N2413</f>
        <v>0</v>
      </c>
      <c r="M1044" s="26">
        <f>'2 уровень'!O2413</f>
        <v>0</v>
      </c>
      <c r="N1044" s="26">
        <f>'2 уровень'!P2413</f>
        <v>0</v>
      </c>
      <c r="O1044" s="26">
        <f>'2 уровень'!Q2413</f>
        <v>0</v>
      </c>
      <c r="P1044" s="150">
        <f>'2 уровень'!R2413</f>
        <v>0</v>
      </c>
      <c r="Q1044" s="150">
        <f>'2 уровень'!S2413</f>
        <v>0</v>
      </c>
      <c r="R1044" s="150">
        <f>'2 уровень'!T2413</f>
        <v>0</v>
      </c>
      <c r="S1044" s="150">
        <f>'2 уровень'!U2413</f>
        <v>0</v>
      </c>
      <c r="T1044" s="150">
        <f>'2 уровень'!V2413</f>
        <v>0</v>
      </c>
      <c r="U1044" s="150">
        <f>'2 уровень'!W2413</f>
        <v>0</v>
      </c>
      <c r="V1044" s="150">
        <f>'2 уровень'!X2413</f>
        <v>0</v>
      </c>
      <c r="W1044" s="150">
        <f>'2 уровень'!Y2413</f>
        <v>0</v>
      </c>
      <c r="X1044" s="150">
        <f>'2 уровень'!Z2413</f>
        <v>0</v>
      </c>
      <c r="Y1044" s="150">
        <f>'2 уровень'!AA2413</f>
        <v>0</v>
      </c>
      <c r="Z1044" s="150">
        <f>'2 уровень'!AB2413</f>
        <v>0</v>
      </c>
      <c r="AA1044" s="150">
        <f>'2 уровень'!AC2413</f>
        <v>0</v>
      </c>
      <c r="AB1044" s="996">
        <f>'2 уровень'!AD2413</f>
        <v>0</v>
      </c>
      <c r="AC1044" s="150">
        <f>'2 уровень'!AE2413</f>
        <v>0</v>
      </c>
      <c r="AD1044" s="150">
        <f>'2 уровень'!AF2413</f>
        <v>0</v>
      </c>
      <c r="AE1044" s="150">
        <f>'2 уровень'!AG2413</f>
        <v>0</v>
      </c>
      <c r="AF1044" s="150">
        <f>'2 уровень'!AH2413</f>
        <v>0</v>
      </c>
      <c r="AG1044" s="563">
        <f>'2 уровень'!AI2413</f>
        <v>0</v>
      </c>
      <c r="AH1044" s="150"/>
      <c r="AI1044" s="150"/>
      <c r="AJ1044" s="1216">
        <f>'2 уровень'!AJ2413</f>
        <v>0</v>
      </c>
      <c r="AK1044" s="1223">
        <f>'2 уровень'!AK2413</f>
        <v>0</v>
      </c>
      <c r="AL1044" s="337">
        <f t="shared" si="282"/>
        <v>0</v>
      </c>
      <c r="AM1044" s="337">
        <f t="shared" si="281"/>
        <v>0</v>
      </c>
      <c r="AN1044" s="1112">
        <f t="shared" si="284"/>
        <v>0</v>
      </c>
      <c r="AO1044" s="137" t="e">
        <f t="shared" si="274"/>
        <v>#DIV/0!</v>
      </c>
      <c r="AP1044" s="137"/>
      <c r="AQ1044" s="426">
        <f t="shared" si="283"/>
        <v>0</v>
      </c>
      <c r="AR1044" s="137"/>
      <c r="AS1044" s="137"/>
      <c r="AT1044" s="137"/>
      <c r="AU1044" s="137"/>
      <c r="AV1044" s="137"/>
      <c r="AW1044" s="137"/>
      <c r="AX1044" s="137"/>
      <c r="AY1044" s="137"/>
      <c r="AZ1044" s="137"/>
      <c r="BA1044" s="137"/>
      <c r="BB1044" s="137"/>
      <c r="BC1044" s="137"/>
      <c r="BD1044" s="137"/>
      <c r="BE1044" s="137"/>
      <c r="BF1044" s="137"/>
      <c r="BG1044" s="137"/>
      <c r="BH1044" s="137"/>
      <c r="BI1044" s="137"/>
      <c r="BJ1044" s="137"/>
      <c r="BK1044" s="137"/>
      <c r="BL1044" s="137"/>
      <c r="BM1044" s="137"/>
      <c r="BN1044" s="137"/>
      <c r="BO1044" s="137"/>
      <c r="BP1044" s="137"/>
      <c r="BQ1044" s="137"/>
      <c r="BR1044" s="137"/>
      <c r="BS1044" s="137"/>
      <c r="BT1044" s="137"/>
      <c r="BU1044" s="137"/>
      <c r="BV1044" s="137"/>
      <c r="BW1044" s="137"/>
      <c r="BX1044" s="137"/>
      <c r="BY1044" s="137"/>
      <c r="BZ1044" s="137"/>
      <c r="CA1044" s="137"/>
      <c r="CB1044" s="137"/>
      <c r="CC1044" s="137"/>
      <c r="CD1044" s="137"/>
      <c r="CE1044" s="137"/>
      <c r="CF1044" s="137"/>
      <c r="CG1044" s="137"/>
      <c r="CH1044" s="137"/>
      <c r="CI1044" s="137"/>
      <c r="CJ1044" s="137"/>
      <c r="CK1044" s="137"/>
      <c r="CL1044" s="137"/>
      <c r="CM1044" s="137"/>
      <c r="CN1044" s="137"/>
      <c r="CO1044" s="137"/>
      <c r="CP1044" s="137"/>
      <c r="CQ1044" s="137"/>
      <c r="CR1044" s="137"/>
      <c r="CS1044" s="137"/>
      <c r="CT1044" s="137"/>
      <c r="CU1044" s="137"/>
      <c r="CV1044" s="137"/>
      <c r="CW1044" s="137"/>
      <c r="CX1044" s="137"/>
      <c r="CY1044" s="137"/>
      <c r="CZ1044" s="137"/>
      <c r="DA1044" s="137"/>
      <c r="DB1044" s="137"/>
      <c r="DC1044" s="137"/>
      <c r="DD1044" s="137"/>
      <c r="DE1044" s="137"/>
      <c r="DF1044" s="137"/>
      <c r="DG1044" s="137"/>
      <c r="DH1044" s="137"/>
      <c r="DI1044" s="137"/>
      <c r="DJ1044" s="137"/>
      <c r="DK1044" s="137"/>
      <c r="DL1044" s="137"/>
      <c r="DM1044" s="137"/>
      <c r="DN1044" s="137"/>
      <c r="DO1044" s="137"/>
      <c r="DP1044" s="137"/>
      <c r="DQ1044" s="137"/>
      <c r="DR1044" s="137"/>
      <c r="DS1044" s="137"/>
      <c r="DT1044" s="137"/>
      <c r="DU1044" s="137"/>
      <c r="DV1044" s="137"/>
      <c r="DW1044" s="137"/>
      <c r="DX1044" s="137"/>
      <c r="DY1044" s="137"/>
      <c r="DZ1044" s="137"/>
      <c r="EA1044" s="137"/>
      <c r="EB1044" s="137"/>
      <c r="EC1044" s="137"/>
      <c r="ED1044" s="137"/>
      <c r="EE1044" s="137"/>
      <c r="EF1044" s="137"/>
      <c r="EG1044" s="137"/>
      <c r="EH1044" s="137"/>
      <c r="EI1044" s="137"/>
      <c r="EJ1044" s="137"/>
      <c r="EK1044" s="137"/>
      <c r="EL1044" s="137"/>
      <c r="EM1044" s="137"/>
      <c r="EN1044" s="137"/>
      <c r="EO1044" s="137"/>
      <c r="EP1044" s="137"/>
      <c r="EQ1044" s="137"/>
      <c r="ER1044" s="137"/>
      <c r="ES1044" s="137"/>
      <c r="ET1044" s="137"/>
      <c r="EU1044" s="137"/>
      <c r="EV1044" s="137"/>
      <c r="EW1044" s="137"/>
      <c r="EX1044" s="137"/>
      <c r="EY1044" s="137"/>
      <c r="EZ1044" s="137"/>
      <c r="FA1044" s="137"/>
      <c r="FB1044" s="137"/>
      <c r="FC1044" s="137"/>
      <c r="FD1044" s="137"/>
      <c r="FE1044" s="137"/>
      <c r="FF1044" s="137"/>
      <c r="FG1044" s="137"/>
      <c r="FH1044" s="137"/>
      <c r="FI1044" s="137"/>
      <c r="FJ1044" s="137"/>
      <c r="FK1044" s="137"/>
      <c r="FL1044" s="137"/>
      <c r="FM1044" s="137"/>
      <c r="FN1044" s="137"/>
      <c r="FO1044" s="137"/>
      <c r="FP1044" s="137"/>
      <c r="FQ1044" s="137"/>
      <c r="FR1044" s="137"/>
      <c r="FS1044" s="137"/>
      <c r="FT1044" s="137"/>
      <c r="FU1044" s="137"/>
      <c r="FV1044" s="137"/>
      <c r="FW1044" s="137"/>
      <c r="FX1044" s="137"/>
      <c r="FY1044" s="137"/>
      <c r="FZ1044" s="137"/>
      <c r="GA1044" s="137"/>
      <c r="GB1044" s="137"/>
      <c r="GC1044" s="137"/>
      <c r="GD1044" s="137"/>
      <c r="GE1044" s="137"/>
      <c r="GF1044" s="137"/>
      <c r="GG1044" s="137"/>
      <c r="GH1044" s="137"/>
      <c r="GI1044" s="137"/>
      <c r="GJ1044" s="137"/>
      <c r="GK1044" s="137"/>
      <c r="GL1044" s="137"/>
      <c r="GM1044" s="137"/>
      <c r="GN1044" s="137"/>
      <c r="GO1044" s="137"/>
      <c r="GP1044" s="137"/>
      <c r="GQ1044" s="137"/>
      <c r="GR1044" s="137"/>
      <c r="GS1044" s="137"/>
      <c r="GT1044" s="137"/>
      <c r="GU1044" s="137"/>
      <c r="GV1044" s="137"/>
      <c r="GW1044" s="137"/>
    </row>
    <row r="1045" spans="1:205" ht="30" x14ac:dyDescent="0.25">
      <c r="A1045" s="19">
        <v>1</v>
      </c>
      <c r="B1045" s="19">
        <v>1</v>
      </c>
      <c r="C1045" s="810" t="s">
        <v>530</v>
      </c>
      <c r="D1045" s="29">
        <f>'2 уровень'!F2414</f>
        <v>25</v>
      </c>
      <c r="E1045" s="29">
        <f>'2 уровень'!G2414</f>
        <v>21</v>
      </c>
      <c r="F1045" s="29">
        <f>'2 уровень'!H2414</f>
        <v>0</v>
      </c>
      <c r="G1045" s="142">
        <f>'2 уровень'!I2414</f>
        <v>0</v>
      </c>
      <c r="H1045" s="156">
        <f>'2 уровень'!J2414</f>
        <v>0</v>
      </c>
      <c r="I1045" s="156">
        <f>'2 уровень'!K2414</f>
        <v>0</v>
      </c>
      <c r="J1045" s="26">
        <f>'2 уровень'!L2414</f>
        <v>0</v>
      </c>
      <c r="K1045" s="26">
        <f>'2 уровень'!M2414</f>
        <v>0</v>
      </c>
      <c r="L1045" s="26">
        <f>'2 уровень'!N2414</f>
        <v>0</v>
      </c>
      <c r="M1045" s="26">
        <f>'2 уровень'!O2414</f>
        <v>0</v>
      </c>
      <c r="N1045" s="26">
        <f>'2 уровень'!P2414</f>
        <v>0</v>
      </c>
      <c r="O1045" s="26">
        <f>'2 уровень'!Q2414</f>
        <v>0</v>
      </c>
      <c r="P1045" s="150">
        <f>'2 уровень'!R2414</f>
        <v>217.38185532000003</v>
      </c>
      <c r="Q1045" s="150">
        <f>'2 уровень'!S2414</f>
        <v>217.38185532000003</v>
      </c>
      <c r="R1045" s="150">
        <f>'2 уровень'!T2414</f>
        <v>217.38185532000003</v>
      </c>
      <c r="S1045" s="150">
        <f>'2 уровень'!U2414</f>
        <v>217.38185532000003</v>
      </c>
      <c r="T1045" s="150">
        <f>'2 уровень'!V2414</f>
        <v>217.38185532000003</v>
      </c>
      <c r="U1045" s="150">
        <f>'2 уровень'!W2414</f>
        <v>217.38185532000003</v>
      </c>
      <c r="V1045" s="150">
        <f>'2 уровень'!X2414</f>
        <v>217.38185532000003</v>
      </c>
      <c r="W1045" s="150">
        <f>'2 уровень'!Y2414</f>
        <v>217.38185532000003</v>
      </c>
      <c r="X1045" s="150">
        <f>'2 уровень'!Z2414</f>
        <v>217.38185532000003</v>
      </c>
      <c r="Y1045" s="150">
        <f>'2 уровень'!AA2414</f>
        <v>217.38185532000003</v>
      </c>
      <c r="Z1045" s="150">
        <f>'2 уровень'!AB2414</f>
        <v>181.15154610000002</v>
      </c>
      <c r="AA1045" s="150">
        <f>'2 уровень'!AC2414</f>
        <v>0</v>
      </c>
      <c r="AB1045" s="996">
        <f>'2 уровень'!AD2414</f>
        <v>0</v>
      </c>
      <c r="AC1045" s="150">
        <f>'2 уровень'!AE2414</f>
        <v>0</v>
      </c>
      <c r="AD1045" s="150">
        <f>'2 уровень'!AF2414</f>
        <v>-181.15154610000002</v>
      </c>
      <c r="AE1045" s="150">
        <f>'2 уровень'!AG2414</f>
        <v>0</v>
      </c>
      <c r="AF1045" s="150">
        <f>'2 уровень'!AH2414</f>
        <v>-8.1575000000000006</v>
      </c>
      <c r="AG1045" s="563">
        <f>'2 уровень'!AI2414</f>
        <v>-8.1575000000000006</v>
      </c>
      <c r="AH1045" s="150">
        <f t="shared" ref="AH1045:AH1050" si="285">AA1045/Z1045*100</f>
        <v>0</v>
      </c>
      <c r="AI1045" s="150">
        <f t="shared" ref="AI1045:AI1050" si="286">AG1045/Z1045*100</f>
        <v>-4.5031357311722111</v>
      </c>
      <c r="AJ1045" s="1216">
        <f>'2 уровень'!AJ2414</f>
        <v>0</v>
      </c>
      <c r="AK1045" s="1223">
        <f>'2 уровень'!AK2414</f>
        <v>0</v>
      </c>
      <c r="AL1045" s="337">
        <f t="shared" si="282"/>
        <v>-8157.5000000000009</v>
      </c>
      <c r="AM1045" s="337">
        <f t="shared" si="281"/>
        <v>-8157.5000000000009</v>
      </c>
      <c r="AN1045" s="1112">
        <f t="shared" si="284"/>
        <v>8695.2742128000009</v>
      </c>
      <c r="AO1045" s="137" t="e">
        <f t="shared" si="274"/>
        <v>#DIV/0!</v>
      </c>
      <c r="AP1045" s="137"/>
      <c r="AQ1045" s="426">
        <f t="shared" si="283"/>
        <v>0</v>
      </c>
      <c r="AR1045" s="137"/>
      <c r="AS1045" s="137"/>
      <c r="AT1045" s="137"/>
      <c r="AU1045" s="137"/>
      <c r="AV1045" s="137"/>
      <c r="AW1045" s="137"/>
      <c r="AX1045" s="137"/>
      <c r="AY1045" s="137"/>
      <c r="AZ1045" s="137"/>
      <c r="BA1045" s="137"/>
      <c r="BB1045" s="137"/>
      <c r="BC1045" s="137"/>
      <c r="BD1045" s="137"/>
      <c r="BE1045" s="137"/>
      <c r="BF1045" s="137"/>
      <c r="BG1045" s="137"/>
      <c r="BH1045" s="137"/>
      <c r="BI1045" s="137"/>
      <c r="BJ1045" s="137"/>
      <c r="BK1045" s="137"/>
      <c r="BL1045" s="137"/>
      <c r="BM1045" s="137"/>
      <c r="BN1045" s="137"/>
      <c r="BO1045" s="137"/>
      <c r="BP1045" s="137"/>
      <c r="BQ1045" s="137"/>
      <c r="BR1045" s="137"/>
      <c r="BS1045" s="137"/>
      <c r="BT1045" s="137"/>
      <c r="BU1045" s="137"/>
      <c r="BV1045" s="137"/>
      <c r="BW1045" s="137"/>
      <c r="BX1045" s="137"/>
      <c r="BY1045" s="137"/>
      <c r="BZ1045" s="137"/>
      <c r="CA1045" s="137"/>
      <c r="CB1045" s="137"/>
      <c r="CC1045" s="137"/>
      <c r="CD1045" s="137"/>
      <c r="CE1045" s="137"/>
      <c r="CF1045" s="137"/>
      <c r="CG1045" s="137"/>
      <c r="CH1045" s="137"/>
      <c r="CI1045" s="137"/>
      <c r="CJ1045" s="137"/>
      <c r="CK1045" s="137"/>
      <c r="CL1045" s="137"/>
      <c r="CM1045" s="137"/>
      <c r="CN1045" s="137"/>
      <c r="CO1045" s="137"/>
      <c r="CP1045" s="137"/>
      <c r="CQ1045" s="137"/>
      <c r="CR1045" s="137"/>
      <c r="CS1045" s="137"/>
      <c r="CT1045" s="137"/>
      <c r="CU1045" s="137"/>
      <c r="CV1045" s="137"/>
      <c r="CW1045" s="137"/>
      <c r="CX1045" s="137"/>
      <c r="CY1045" s="137"/>
      <c r="CZ1045" s="137"/>
      <c r="DA1045" s="137"/>
      <c r="DB1045" s="137"/>
      <c r="DC1045" s="137"/>
      <c r="DD1045" s="137"/>
      <c r="DE1045" s="137"/>
      <c r="DF1045" s="137"/>
      <c r="DG1045" s="137"/>
      <c r="DH1045" s="137"/>
      <c r="DI1045" s="137"/>
      <c r="DJ1045" s="137"/>
      <c r="DK1045" s="137"/>
      <c r="DL1045" s="137"/>
      <c r="DM1045" s="137"/>
      <c r="DN1045" s="137"/>
      <c r="DO1045" s="137"/>
      <c r="DP1045" s="137"/>
      <c r="DQ1045" s="137"/>
      <c r="DR1045" s="137"/>
      <c r="DS1045" s="137"/>
      <c r="DT1045" s="137"/>
      <c r="DU1045" s="137"/>
      <c r="DV1045" s="137"/>
      <c r="DW1045" s="137"/>
      <c r="DX1045" s="137"/>
      <c r="DY1045" s="137"/>
      <c r="DZ1045" s="137"/>
      <c r="EA1045" s="137"/>
      <c r="EB1045" s="137"/>
      <c r="EC1045" s="137"/>
      <c r="ED1045" s="137"/>
      <c r="EE1045" s="137"/>
      <c r="EF1045" s="137"/>
      <c r="EG1045" s="137"/>
      <c r="EH1045" s="137"/>
      <c r="EI1045" s="137"/>
      <c r="EJ1045" s="137"/>
      <c r="EK1045" s="137"/>
      <c r="EL1045" s="137"/>
      <c r="EM1045" s="137"/>
      <c r="EN1045" s="137"/>
      <c r="EO1045" s="137"/>
      <c r="EP1045" s="137"/>
      <c r="EQ1045" s="137"/>
      <c r="ER1045" s="137"/>
      <c r="ES1045" s="137"/>
      <c r="ET1045" s="137"/>
      <c r="EU1045" s="137"/>
      <c r="EV1045" s="137"/>
      <c r="EW1045" s="137"/>
      <c r="EX1045" s="137"/>
      <c r="EY1045" s="137"/>
      <c r="EZ1045" s="137"/>
      <c r="FA1045" s="137"/>
      <c r="FB1045" s="137"/>
      <c r="FC1045" s="137"/>
      <c r="FD1045" s="137"/>
      <c r="FE1045" s="137"/>
      <c r="FF1045" s="137"/>
      <c r="FG1045" s="137"/>
      <c r="FH1045" s="137"/>
      <c r="FI1045" s="137"/>
      <c r="FJ1045" s="137"/>
      <c r="FK1045" s="137"/>
      <c r="FL1045" s="137"/>
      <c r="FM1045" s="137"/>
      <c r="FN1045" s="137"/>
      <c r="FO1045" s="137"/>
      <c r="FP1045" s="137"/>
      <c r="FQ1045" s="137"/>
      <c r="FR1045" s="137"/>
      <c r="FS1045" s="137"/>
      <c r="FT1045" s="137"/>
      <c r="FU1045" s="137"/>
      <c r="FV1045" s="137"/>
      <c r="FW1045" s="137"/>
      <c r="FX1045" s="137"/>
      <c r="FY1045" s="137"/>
      <c r="FZ1045" s="137"/>
      <c r="GA1045" s="137"/>
      <c r="GB1045" s="137"/>
      <c r="GC1045" s="137"/>
      <c r="GD1045" s="137"/>
      <c r="GE1045" s="137"/>
      <c r="GF1045" s="137"/>
      <c r="GG1045" s="137"/>
      <c r="GH1045" s="137"/>
      <c r="GI1045" s="137"/>
      <c r="GJ1045" s="137"/>
      <c r="GK1045" s="137"/>
      <c r="GL1045" s="137"/>
      <c r="GM1045" s="137"/>
      <c r="GN1045" s="137"/>
      <c r="GO1045" s="137"/>
      <c r="GP1045" s="137"/>
      <c r="GQ1045" s="137"/>
      <c r="GR1045" s="137"/>
      <c r="GS1045" s="137"/>
      <c r="GT1045" s="137"/>
      <c r="GU1045" s="137"/>
      <c r="GV1045" s="137"/>
      <c r="GW1045" s="137"/>
    </row>
    <row r="1046" spans="1:205" ht="45" x14ac:dyDescent="0.25">
      <c r="A1046" s="19">
        <v>1</v>
      </c>
      <c r="B1046" s="19">
        <v>1</v>
      </c>
      <c r="C1046" s="810" t="s">
        <v>286</v>
      </c>
      <c r="D1046" s="29">
        <f>'2 уровень'!F2415</f>
        <v>575</v>
      </c>
      <c r="E1046" s="29">
        <f>'2 уровень'!G2415</f>
        <v>479</v>
      </c>
      <c r="F1046" s="29">
        <f>'2 уровень'!H2415</f>
        <v>93</v>
      </c>
      <c r="G1046" s="142">
        <f>'2 уровень'!I2415</f>
        <v>19.415448851774531</v>
      </c>
      <c r="H1046" s="156">
        <f>'2 уровень'!J2415</f>
        <v>0</v>
      </c>
      <c r="I1046" s="156">
        <f>'2 уровень'!K2415</f>
        <v>0</v>
      </c>
      <c r="J1046" s="26">
        <f>'2 уровень'!L2415</f>
        <v>0</v>
      </c>
      <c r="K1046" s="26">
        <f>'2 уровень'!M2415</f>
        <v>0</v>
      </c>
      <c r="L1046" s="26">
        <f>'2 уровень'!N2415</f>
        <v>0</v>
      </c>
      <c r="M1046" s="26">
        <f>'2 уровень'!O2415</f>
        <v>0</v>
      </c>
      <c r="N1046" s="26">
        <f>'2 уровень'!P2415</f>
        <v>0</v>
      </c>
      <c r="O1046" s="26">
        <f>'2 уровень'!Q2415</f>
        <v>0</v>
      </c>
      <c r="P1046" s="150">
        <f>'2 уровень'!R2415</f>
        <v>1820.1212805792002</v>
      </c>
      <c r="Q1046" s="150">
        <f>'2 уровень'!S2415</f>
        <v>1820.1212805792002</v>
      </c>
      <c r="R1046" s="150">
        <f>'2 уровень'!T2415</f>
        <v>1820.1212805792002</v>
      </c>
      <c r="S1046" s="150">
        <f>'2 уровень'!U2415</f>
        <v>1820.1212805792002</v>
      </c>
      <c r="T1046" s="150">
        <f>'2 уровень'!V2415</f>
        <v>1820.1212805792002</v>
      </c>
      <c r="U1046" s="150">
        <f>'2 уровень'!W2415</f>
        <v>1820.1212805792002</v>
      </c>
      <c r="V1046" s="150">
        <f>'2 уровень'!X2415</f>
        <v>1820.1212805792002</v>
      </c>
      <c r="W1046" s="150">
        <f>'2 уровень'!Y2415</f>
        <v>1820.1212805792002</v>
      </c>
      <c r="X1046" s="150">
        <f>'2 уровень'!Z2415</f>
        <v>1820.1212805792002</v>
      </c>
      <c r="Y1046" s="150">
        <f>'2 уровень'!AA2415</f>
        <v>1820.1212805792002</v>
      </c>
      <c r="Z1046" s="150">
        <f>'2 уровень'!AB2415</f>
        <v>1516.7677338160001</v>
      </c>
      <c r="AA1046" s="150">
        <f>'2 уровень'!AC2415</f>
        <v>158.06192000000001</v>
      </c>
      <c r="AB1046" s="996">
        <f>'2 уровень'!AD2415</f>
        <v>0</v>
      </c>
      <c r="AC1046" s="150">
        <f>'2 уровень'!AE2415</f>
        <v>0</v>
      </c>
      <c r="AD1046" s="150">
        <f>'2 уровень'!AF2415</f>
        <v>-1358.705813816</v>
      </c>
      <c r="AE1046" s="150">
        <f>'2 уровень'!AG2415</f>
        <v>0</v>
      </c>
      <c r="AF1046" s="150">
        <f>'2 уровень'!AH2415</f>
        <v>0</v>
      </c>
      <c r="AG1046" s="563">
        <f>'2 уровень'!AI2415</f>
        <v>158.06192000000001</v>
      </c>
      <c r="AH1046" s="150">
        <f t="shared" si="285"/>
        <v>10.420970625630053</v>
      </c>
      <c r="AI1046" s="150">
        <f t="shared" si="286"/>
        <v>10.420970625630053</v>
      </c>
      <c r="AJ1046" s="1216">
        <f>'2 уровень'!AJ2415</f>
        <v>0</v>
      </c>
      <c r="AK1046" s="1223">
        <f>'2 уровень'!AK2415</f>
        <v>0</v>
      </c>
      <c r="AL1046" s="337">
        <f t="shared" si="282"/>
        <v>158061.92000000001</v>
      </c>
      <c r="AM1046" s="337">
        <f t="shared" si="281"/>
        <v>0</v>
      </c>
      <c r="AN1046" s="1112">
        <f t="shared" si="284"/>
        <v>3165.4283140507832</v>
      </c>
      <c r="AO1046" s="137">
        <f t="shared" si="274"/>
        <v>1699.5905376344087</v>
      </c>
      <c r="AP1046" s="137"/>
      <c r="AQ1046" s="426">
        <f t="shared" si="283"/>
        <v>0</v>
      </c>
      <c r="AR1046" s="137"/>
      <c r="AS1046" s="137"/>
      <c r="AT1046" s="137"/>
      <c r="AU1046" s="137"/>
      <c r="AV1046" s="137"/>
      <c r="AW1046" s="137"/>
      <c r="AX1046" s="137"/>
      <c r="AY1046" s="137"/>
      <c r="AZ1046" s="137"/>
      <c r="BA1046" s="137"/>
      <c r="BB1046" s="137"/>
      <c r="BC1046" s="137"/>
      <c r="BD1046" s="137"/>
      <c r="BE1046" s="137"/>
      <c r="BF1046" s="137"/>
      <c r="BG1046" s="137"/>
      <c r="BH1046" s="137"/>
      <c r="BI1046" s="137"/>
      <c r="BJ1046" s="137"/>
      <c r="BK1046" s="137"/>
      <c r="BL1046" s="137"/>
      <c r="BM1046" s="137"/>
      <c r="BN1046" s="137"/>
      <c r="BO1046" s="137"/>
      <c r="BP1046" s="137"/>
      <c r="BQ1046" s="137"/>
      <c r="BR1046" s="137"/>
      <c r="BS1046" s="137"/>
      <c r="BT1046" s="137"/>
      <c r="BU1046" s="137"/>
      <c r="BV1046" s="137"/>
      <c r="BW1046" s="137"/>
      <c r="BX1046" s="137"/>
      <c r="BY1046" s="137"/>
      <c r="BZ1046" s="137"/>
      <c r="CA1046" s="137"/>
      <c r="CB1046" s="137"/>
      <c r="CC1046" s="137"/>
      <c r="CD1046" s="137"/>
      <c r="CE1046" s="137"/>
      <c r="CF1046" s="137"/>
      <c r="CG1046" s="137"/>
      <c r="CH1046" s="137"/>
      <c r="CI1046" s="137"/>
      <c r="CJ1046" s="137"/>
      <c r="CK1046" s="137"/>
      <c r="CL1046" s="137"/>
      <c r="CM1046" s="137"/>
      <c r="CN1046" s="137"/>
      <c r="CO1046" s="137"/>
      <c r="CP1046" s="137"/>
      <c r="CQ1046" s="137"/>
      <c r="CR1046" s="137"/>
      <c r="CS1046" s="137"/>
      <c r="CT1046" s="137"/>
      <c r="CU1046" s="137"/>
      <c r="CV1046" s="137"/>
      <c r="CW1046" s="137"/>
      <c r="CX1046" s="137"/>
      <c r="CY1046" s="137"/>
      <c r="CZ1046" s="137"/>
      <c r="DA1046" s="137"/>
      <c r="DB1046" s="137"/>
      <c r="DC1046" s="137"/>
      <c r="DD1046" s="137"/>
      <c r="DE1046" s="137"/>
      <c r="DF1046" s="137"/>
      <c r="DG1046" s="137"/>
      <c r="DH1046" s="137"/>
      <c r="DI1046" s="137"/>
      <c r="DJ1046" s="137"/>
      <c r="DK1046" s="137"/>
      <c r="DL1046" s="137"/>
      <c r="DM1046" s="137"/>
      <c r="DN1046" s="137"/>
      <c r="DO1046" s="137"/>
      <c r="DP1046" s="137"/>
      <c r="DQ1046" s="137"/>
      <c r="DR1046" s="137"/>
      <c r="DS1046" s="137"/>
      <c r="DT1046" s="137"/>
      <c r="DU1046" s="137"/>
      <c r="DV1046" s="137"/>
      <c r="DW1046" s="137"/>
      <c r="DX1046" s="137"/>
      <c r="DY1046" s="137"/>
      <c r="DZ1046" s="137"/>
      <c r="EA1046" s="137"/>
      <c r="EB1046" s="137"/>
      <c r="EC1046" s="137"/>
      <c r="ED1046" s="137"/>
      <c r="EE1046" s="137"/>
      <c r="EF1046" s="137"/>
      <c r="EG1046" s="137"/>
      <c r="EH1046" s="137"/>
      <c r="EI1046" s="137"/>
      <c r="EJ1046" s="137"/>
      <c r="EK1046" s="137"/>
      <c r="EL1046" s="137"/>
      <c r="EM1046" s="137"/>
      <c r="EN1046" s="137"/>
      <c r="EO1046" s="137"/>
      <c r="EP1046" s="137"/>
      <c r="EQ1046" s="137"/>
      <c r="ER1046" s="137"/>
      <c r="ES1046" s="137"/>
      <c r="ET1046" s="137"/>
      <c r="EU1046" s="137"/>
      <c r="EV1046" s="137"/>
      <c r="EW1046" s="137"/>
      <c r="EX1046" s="137"/>
      <c r="EY1046" s="137"/>
      <c r="EZ1046" s="137"/>
      <c r="FA1046" s="137"/>
      <c r="FB1046" s="137"/>
      <c r="FC1046" s="137"/>
      <c r="FD1046" s="137"/>
      <c r="FE1046" s="137"/>
      <c r="FF1046" s="137"/>
      <c r="FG1046" s="137"/>
      <c r="FH1046" s="137"/>
      <c r="FI1046" s="137"/>
      <c r="FJ1046" s="137"/>
      <c r="FK1046" s="137"/>
      <c r="FL1046" s="137"/>
      <c r="FM1046" s="137"/>
      <c r="FN1046" s="137"/>
      <c r="FO1046" s="137"/>
      <c r="FP1046" s="137"/>
      <c r="FQ1046" s="137"/>
      <c r="FR1046" s="137"/>
      <c r="FS1046" s="137"/>
      <c r="FT1046" s="137"/>
      <c r="FU1046" s="137"/>
      <c r="FV1046" s="137"/>
      <c r="FW1046" s="137"/>
      <c r="FX1046" s="137"/>
      <c r="FY1046" s="137"/>
      <c r="FZ1046" s="137"/>
      <c r="GA1046" s="137"/>
      <c r="GB1046" s="137"/>
      <c r="GC1046" s="137"/>
      <c r="GD1046" s="137"/>
      <c r="GE1046" s="137"/>
      <c r="GF1046" s="137"/>
      <c r="GG1046" s="137"/>
      <c r="GH1046" s="137"/>
      <c r="GI1046" s="137"/>
      <c r="GJ1046" s="137"/>
      <c r="GK1046" s="137"/>
      <c r="GL1046" s="137"/>
      <c r="GM1046" s="137"/>
      <c r="GN1046" s="137"/>
      <c r="GO1046" s="137"/>
      <c r="GP1046" s="137"/>
      <c r="GQ1046" s="137"/>
      <c r="GR1046" s="137"/>
      <c r="GS1046" s="137"/>
      <c r="GT1046" s="137"/>
      <c r="GU1046" s="137"/>
      <c r="GV1046" s="137"/>
      <c r="GW1046" s="137"/>
    </row>
    <row r="1047" spans="1:205" ht="30" x14ac:dyDescent="0.25">
      <c r="A1047" s="19">
        <v>1</v>
      </c>
      <c r="B1047" s="19">
        <v>1</v>
      </c>
      <c r="C1047" s="810" t="s">
        <v>531</v>
      </c>
      <c r="D1047" s="29">
        <f>'2 уровень'!F2416</f>
        <v>135</v>
      </c>
      <c r="E1047" s="29">
        <f>'2 уровень'!G2416</f>
        <v>113</v>
      </c>
      <c r="F1047" s="29">
        <f>'2 уровень'!H2416</f>
        <v>93</v>
      </c>
      <c r="G1047" s="142">
        <f>'2 уровень'!I2416</f>
        <v>82.30088495575221</v>
      </c>
      <c r="H1047" s="156">
        <f>'2 уровень'!J2416</f>
        <v>0</v>
      </c>
      <c r="I1047" s="156">
        <f>'2 уровень'!K2416</f>
        <v>0</v>
      </c>
      <c r="J1047" s="26">
        <f>'2 уровень'!L2416</f>
        <v>0</v>
      </c>
      <c r="K1047" s="26">
        <f>'2 уровень'!M2416</f>
        <v>0</v>
      </c>
      <c r="L1047" s="26">
        <f>'2 уровень'!N2416</f>
        <v>0</v>
      </c>
      <c r="M1047" s="26">
        <f>'2 уровень'!O2416</f>
        <v>0</v>
      </c>
      <c r="N1047" s="26">
        <f>'2 уровень'!P2416</f>
        <v>0</v>
      </c>
      <c r="O1047" s="26">
        <f>'2 уровень'!Q2416</f>
        <v>0</v>
      </c>
      <c r="P1047" s="150">
        <f>'2 уровень'!R2416</f>
        <v>228.12164999999999</v>
      </c>
      <c r="Q1047" s="150">
        <f>'2 уровень'!S2416</f>
        <v>228.12164999999999</v>
      </c>
      <c r="R1047" s="150">
        <f>'2 уровень'!T2416</f>
        <v>228.12164999999999</v>
      </c>
      <c r="S1047" s="150">
        <f>'2 уровень'!U2416</f>
        <v>228.12164999999999</v>
      </c>
      <c r="T1047" s="150">
        <f>'2 уровень'!V2416</f>
        <v>228.12164999999999</v>
      </c>
      <c r="U1047" s="150">
        <f>'2 уровень'!W2416</f>
        <v>228.12164999999999</v>
      </c>
      <c r="V1047" s="150">
        <f>'2 уровень'!X2416</f>
        <v>228.12164999999999</v>
      </c>
      <c r="W1047" s="150">
        <f>'2 уровень'!Y2416</f>
        <v>228.12164999999999</v>
      </c>
      <c r="X1047" s="150">
        <f>'2 уровень'!Z2416</f>
        <v>228.12164999999999</v>
      </c>
      <c r="Y1047" s="150">
        <f>'2 уровень'!AA2416</f>
        <v>228.12164999999999</v>
      </c>
      <c r="Z1047" s="150">
        <f>'2 уровень'!AB2416</f>
        <v>190.10137499999999</v>
      </c>
      <c r="AA1047" s="150">
        <f>'2 уровень'!AC2416</f>
        <v>158.06192000000001</v>
      </c>
      <c r="AB1047" s="996">
        <f>'2 уровень'!AD2416</f>
        <v>0</v>
      </c>
      <c r="AC1047" s="150">
        <f>'2 уровень'!AE2416</f>
        <v>0</v>
      </c>
      <c r="AD1047" s="150">
        <f>'2 уровень'!AF2416</f>
        <v>-32.039454999999975</v>
      </c>
      <c r="AE1047" s="150">
        <f>'2 уровень'!AG2416</f>
        <v>0</v>
      </c>
      <c r="AF1047" s="150">
        <f>'2 уровень'!AH2416</f>
        <v>0</v>
      </c>
      <c r="AG1047" s="563">
        <f>'2 уровень'!AI2416</f>
        <v>158.06192000000001</v>
      </c>
      <c r="AH1047" s="150">
        <f t="shared" si="285"/>
        <v>83.14612137865916</v>
      </c>
      <c r="AI1047" s="150">
        <f t="shared" si="286"/>
        <v>83.14612137865916</v>
      </c>
      <c r="AJ1047" s="1216">
        <f>'2 уровень'!AJ2416</f>
        <v>0</v>
      </c>
      <c r="AK1047" s="1223">
        <f>'2 уровень'!AK2416</f>
        <v>0</v>
      </c>
      <c r="AL1047" s="337">
        <f t="shared" si="282"/>
        <v>158061.92000000001</v>
      </c>
      <c r="AM1047" s="337">
        <f t="shared" si="281"/>
        <v>0</v>
      </c>
      <c r="AN1047" s="1112">
        <f t="shared" si="284"/>
        <v>1689.79</v>
      </c>
      <c r="AO1047" s="137">
        <f t="shared" si="274"/>
        <v>1699.5905376344087</v>
      </c>
      <c r="AP1047" s="137"/>
      <c r="AQ1047" s="426">
        <f t="shared" si="283"/>
        <v>0</v>
      </c>
      <c r="AR1047" s="137"/>
      <c r="AS1047" s="137"/>
      <c r="AT1047" s="137"/>
      <c r="AU1047" s="137"/>
      <c r="AV1047" s="137"/>
      <c r="AW1047" s="137"/>
      <c r="AX1047" s="137"/>
      <c r="AY1047" s="137"/>
      <c r="AZ1047" s="137"/>
      <c r="BA1047" s="137"/>
      <c r="BB1047" s="137"/>
      <c r="BC1047" s="137"/>
      <c r="BD1047" s="137"/>
      <c r="BE1047" s="137"/>
      <c r="BF1047" s="137"/>
      <c r="BG1047" s="137"/>
      <c r="BH1047" s="137"/>
      <c r="BI1047" s="137"/>
      <c r="BJ1047" s="137"/>
      <c r="BK1047" s="137"/>
      <c r="BL1047" s="137"/>
      <c r="BM1047" s="137"/>
      <c r="BN1047" s="137"/>
      <c r="BO1047" s="137"/>
      <c r="BP1047" s="137"/>
      <c r="BQ1047" s="137"/>
      <c r="BR1047" s="137"/>
      <c r="BS1047" s="137"/>
      <c r="BT1047" s="137"/>
      <c r="BU1047" s="137"/>
      <c r="BV1047" s="137"/>
      <c r="BW1047" s="137"/>
      <c r="BX1047" s="137"/>
      <c r="BY1047" s="137"/>
      <c r="BZ1047" s="137"/>
      <c r="CA1047" s="137"/>
      <c r="CB1047" s="137"/>
      <c r="CC1047" s="137"/>
      <c r="CD1047" s="137"/>
      <c r="CE1047" s="137"/>
      <c r="CF1047" s="137"/>
      <c r="CG1047" s="137"/>
      <c r="CH1047" s="137"/>
      <c r="CI1047" s="137"/>
      <c r="CJ1047" s="137"/>
      <c r="CK1047" s="137"/>
      <c r="CL1047" s="137"/>
      <c r="CM1047" s="137"/>
      <c r="CN1047" s="137"/>
      <c r="CO1047" s="137"/>
      <c r="CP1047" s="137"/>
      <c r="CQ1047" s="137"/>
      <c r="CR1047" s="137"/>
      <c r="CS1047" s="137"/>
      <c r="CT1047" s="137"/>
      <c r="CU1047" s="137"/>
      <c r="CV1047" s="137"/>
      <c r="CW1047" s="137"/>
      <c r="CX1047" s="137"/>
      <c r="CY1047" s="137"/>
      <c r="CZ1047" s="137"/>
      <c r="DA1047" s="137"/>
      <c r="DB1047" s="137"/>
      <c r="DC1047" s="137"/>
      <c r="DD1047" s="137"/>
      <c r="DE1047" s="137"/>
      <c r="DF1047" s="137"/>
      <c r="DG1047" s="137"/>
      <c r="DH1047" s="137"/>
      <c r="DI1047" s="137"/>
      <c r="DJ1047" s="137"/>
      <c r="DK1047" s="137"/>
      <c r="DL1047" s="137"/>
      <c r="DM1047" s="137"/>
      <c r="DN1047" s="137"/>
      <c r="DO1047" s="137"/>
      <c r="DP1047" s="137"/>
      <c r="DQ1047" s="137"/>
      <c r="DR1047" s="137"/>
      <c r="DS1047" s="137"/>
      <c r="DT1047" s="137"/>
      <c r="DU1047" s="137"/>
      <c r="DV1047" s="137"/>
      <c r="DW1047" s="137"/>
      <c r="DX1047" s="137"/>
      <c r="DY1047" s="137"/>
      <c r="DZ1047" s="137"/>
      <c r="EA1047" s="137"/>
      <c r="EB1047" s="137"/>
      <c r="EC1047" s="137"/>
      <c r="ED1047" s="137"/>
      <c r="EE1047" s="137"/>
      <c r="EF1047" s="137"/>
      <c r="EG1047" s="137"/>
      <c r="EH1047" s="137"/>
      <c r="EI1047" s="137"/>
      <c r="EJ1047" s="137"/>
      <c r="EK1047" s="137"/>
      <c r="EL1047" s="137"/>
      <c r="EM1047" s="137"/>
      <c r="EN1047" s="137"/>
      <c r="EO1047" s="137"/>
      <c r="EP1047" s="137"/>
      <c r="EQ1047" s="137"/>
      <c r="ER1047" s="137"/>
      <c r="ES1047" s="137"/>
      <c r="ET1047" s="137"/>
      <c r="EU1047" s="137"/>
      <c r="EV1047" s="137"/>
      <c r="EW1047" s="137"/>
      <c r="EX1047" s="137"/>
      <c r="EY1047" s="137"/>
      <c r="EZ1047" s="137"/>
      <c r="FA1047" s="137"/>
      <c r="FB1047" s="137"/>
      <c r="FC1047" s="137"/>
      <c r="FD1047" s="137"/>
      <c r="FE1047" s="137"/>
      <c r="FF1047" s="137"/>
      <c r="FG1047" s="137"/>
      <c r="FH1047" s="137"/>
      <c r="FI1047" s="137"/>
      <c r="FJ1047" s="137"/>
      <c r="FK1047" s="137"/>
      <c r="FL1047" s="137"/>
      <c r="FM1047" s="137"/>
      <c r="FN1047" s="137"/>
      <c r="FO1047" s="137"/>
      <c r="FP1047" s="137"/>
      <c r="FQ1047" s="137"/>
      <c r="FR1047" s="137"/>
      <c r="FS1047" s="137"/>
      <c r="FT1047" s="137"/>
      <c r="FU1047" s="137"/>
      <c r="FV1047" s="137"/>
      <c r="FW1047" s="137"/>
      <c r="FX1047" s="137"/>
      <c r="FY1047" s="137"/>
      <c r="FZ1047" s="137"/>
      <c r="GA1047" s="137"/>
      <c r="GB1047" s="137"/>
      <c r="GC1047" s="137"/>
      <c r="GD1047" s="137"/>
      <c r="GE1047" s="137"/>
      <c r="GF1047" s="137"/>
      <c r="GG1047" s="137"/>
      <c r="GH1047" s="137"/>
      <c r="GI1047" s="137"/>
      <c r="GJ1047" s="137"/>
      <c r="GK1047" s="137"/>
      <c r="GL1047" s="137"/>
      <c r="GM1047" s="137"/>
      <c r="GN1047" s="137"/>
      <c r="GO1047" s="137"/>
      <c r="GP1047" s="137"/>
      <c r="GQ1047" s="137"/>
      <c r="GR1047" s="137"/>
      <c r="GS1047" s="137"/>
      <c r="GT1047" s="137"/>
      <c r="GU1047" s="137"/>
      <c r="GV1047" s="137"/>
      <c r="GW1047" s="137"/>
    </row>
    <row r="1048" spans="1:205" ht="72" x14ac:dyDescent="0.25">
      <c r="A1048" s="19">
        <v>1</v>
      </c>
      <c r="B1048" s="19">
        <v>1</v>
      </c>
      <c r="C1048" s="807" t="s">
        <v>532</v>
      </c>
      <c r="D1048" s="29">
        <f>'2 уровень'!F2417</f>
        <v>400</v>
      </c>
      <c r="E1048" s="29">
        <f>'2 уровень'!G2417</f>
        <v>333</v>
      </c>
      <c r="F1048" s="29">
        <f>'2 уровень'!H2417</f>
        <v>0</v>
      </c>
      <c r="G1048" s="142">
        <f>'2 уровень'!I2417</f>
        <v>0</v>
      </c>
      <c r="H1048" s="156">
        <f>'2 уровень'!J2417</f>
        <v>0</v>
      </c>
      <c r="I1048" s="156">
        <f>'2 уровень'!K2417</f>
        <v>0</v>
      </c>
      <c r="J1048" s="26">
        <f>'2 уровень'!L2417</f>
        <v>0</v>
      </c>
      <c r="K1048" s="26">
        <f>'2 уровень'!M2417</f>
        <v>0</v>
      </c>
      <c r="L1048" s="26">
        <f>'2 уровень'!N2417</f>
        <v>0</v>
      </c>
      <c r="M1048" s="26">
        <f>'2 уровень'!O2417</f>
        <v>0</v>
      </c>
      <c r="N1048" s="26">
        <f>'2 уровень'!P2417</f>
        <v>0</v>
      </c>
      <c r="O1048" s="26">
        <f>'2 уровень'!Q2417</f>
        <v>0</v>
      </c>
      <c r="P1048" s="150">
        <f>'2 уровень'!R2417</f>
        <v>1521.3886018560002</v>
      </c>
      <c r="Q1048" s="150">
        <f>'2 уровень'!S2417</f>
        <v>1521.3886018560002</v>
      </c>
      <c r="R1048" s="150">
        <f>'2 уровень'!T2417</f>
        <v>1521.3886018560002</v>
      </c>
      <c r="S1048" s="150">
        <f>'2 уровень'!U2417</f>
        <v>1521.3886018560002</v>
      </c>
      <c r="T1048" s="150">
        <f>'2 уровень'!V2417</f>
        <v>1521.3886018560002</v>
      </c>
      <c r="U1048" s="150">
        <f>'2 уровень'!W2417</f>
        <v>1521.3886018560002</v>
      </c>
      <c r="V1048" s="150">
        <f>'2 уровень'!X2417</f>
        <v>1521.3886018560002</v>
      </c>
      <c r="W1048" s="150">
        <f>'2 уровень'!Y2417</f>
        <v>1521.3886018560002</v>
      </c>
      <c r="X1048" s="150">
        <f>'2 уровень'!Z2417</f>
        <v>1521.3886018560002</v>
      </c>
      <c r="Y1048" s="150">
        <f>'2 уровень'!AA2417</f>
        <v>1521.3886018560002</v>
      </c>
      <c r="Z1048" s="150">
        <f>'2 уровень'!AB2417</f>
        <v>1267.82383488</v>
      </c>
      <c r="AA1048" s="150">
        <f>'2 уровень'!AC2417</f>
        <v>0</v>
      </c>
      <c r="AB1048" s="996">
        <f>'2 уровень'!AD2417</f>
        <v>0</v>
      </c>
      <c r="AC1048" s="150">
        <f>'2 уровень'!AE2417</f>
        <v>0</v>
      </c>
      <c r="AD1048" s="150">
        <f>'2 уровень'!AF2417</f>
        <v>-1267.82383488</v>
      </c>
      <c r="AE1048" s="150">
        <f>'2 уровень'!AG2417</f>
        <v>0</v>
      </c>
      <c r="AF1048" s="150">
        <f>'2 уровень'!AH2417</f>
        <v>0</v>
      </c>
      <c r="AG1048" s="563">
        <f>'2 уровень'!AI2417</f>
        <v>0</v>
      </c>
      <c r="AH1048" s="150">
        <f t="shared" si="285"/>
        <v>0</v>
      </c>
      <c r="AI1048" s="150">
        <f t="shared" si="286"/>
        <v>0</v>
      </c>
      <c r="AJ1048" s="1216">
        <f>'2 уровень'!AJ2417</f>
        <v>0</v>
      </c>
      <c r="AK1048" s="1223">
        <f>'2 уровень'!AK2417</f>
        <v>0</v>
      </c>
      <c r="AL1048" s="337">
        <f t="shared" si="282"/>
        <v>0</v>
      </c>
      <c r="AM1048" s="337">
        <f t="shared" si="281"/>
        <v>0</v>
      </c>
      <c r="AN1048" s="1112">
        <f t="shared" si="284"/>
        <v>3803.4715046400006</v>
      </c>
      <c r="AO1048" s="137" t="e">
        <f t="shared" si="274"/>
        <v>#DIV/0!</v>
      </c>
      <c r="AP1048" s="137"/>
      <c r="AQ1048" s="426">
        <f t="shared" si="283"/>
        <v>0</v>
      </c>
      <c r="AR1048" s="137"/>
      <c r="AS1048" s="137"/>
      <c r="AT1048" s="137"/>
      <c r="AU1048" s="137"/>
      <c r="AV1048" s="137"/>
      <c r="AW1048" s="137"/>
      <c r="AX1048" s="137"/>
      <c r="AY1048" s="137"/>
      <c r="AZ1048" s="137"/>
      <c r="BA1048" s="137"/>
      <c r="BB1048" s="137"/>
      <c r="BC1048" s="137"/>
      <c r="BD1048" s="137"/>
      <c r="BE1048" s="137"/>
      <c r="BF1048" s="137"/>
      <c r="BG1048" s="137"/>
      <c r="BH1048" s="137"/>
      <c r="BI1048" s="137"/>
      <c r="BJ1048" s="137"/>
      <c r="BK1048" s="137"/>
      <c r="BL1048" s="137"/>
      <c r="BM1048" s="137"/>
      <c r="BN1048" s="137"/>
      <c r="BO1048" s="137"/>
      <c r="BP1048" s="137"/>
      <c r="BQ1048" s="137"/>
      <c r="BR1048" s="137"/>
      <c r="BS1048" s="137"/>
      <c r="BT1048" s="137"/>
      <c r="BU1048" s="137"/>
      <c r="BV1048" s="137"/>
      <c r="BW1048" s="137"/>
      <c r="BX1048" s="137"/>
      <c r="BY1048" s="137"/>
      <c r="BZ1048" s="137"/>
      <c r="CA1048" s="137"/>
      <c r="CB1048" s="137"/>
      <c r="CC1048" s="137"/>
      <c r="CD1048" s="137"/>
      <c r="CE1048" s="137"/>
      <c r="CF1048" s="137"/>
      <c r="CG1048" s="137"/>
      <c r="CH1048" s="137"/>
      <c r="CI1048" s="137"/>
      <c r="CJ1048" s="137"/>
      <c r="CK1048" s="137"/>
      <c r="CL1048" s="137"/>
      <c r="CM1048" s="137"/>
      <c r="CN1048" s="137"/>
      <c r="CO1048" s="137"/>
      <c r="CP1048" s="137"/>
      <c r="CQ1048" s="137"/>
      <c r="CR1048" s="137"/>
      <c r="CS1048" s="137"/>
      <c r="CT1048" s="137"/>
      <c r="CU1048" s="137"/>
      <c r="CV1048" s="137"/>
      <c r="CW1048" s="137"/>
      <c r="CX1048" s="137"/>
      <c r="CY1048" s="137"/>
      <c r="CZ1048" s="137"/>
      <c r="DA1048" s="137"/>
      <c r="DB1048" s="137"/>
      <c r="DC1048" s="137"/>
      <c r="DD1048" s="137"/>
      <c r="DE1048" s="137"/>
      <c r="DF1048" s="137"/>
      <c r="DG1048" s="137"/>
      <c r="DH1048" s="137"/>
      <c r="DI1048" s="137"/>
      <c r="DJ1048" s="137"/>
      <c r="DK1048" s="137"/>
      <c r="DL1048" s="137"/>
      <c r="DM1048" s="137"/>
      <c r="DN1048" s="137"/>
      <c r="DO1048" s="137"/>
      <c r="DP1048" s="137"/>
      <c r="DQ1048" s="137"/>
      <c r="DR1048" s="137"/>
      <c r="DS1048" s="137"/>
      <c r="DT1048" s="137"/>
      <c r="DU1048" s="137"/>
      <c r="DV1048" s="137"/>
      <c r="DW1048" s="137"/>
      <c r="DX1048" s="137"/>
      <c r="DY1048" s="137"/>
      <c r="DZ1048" s="137"/>
      <c r="EA1048" s="137"/>
      <c r="EB1048" s="137"/>
      <c r="EC1048" s="137"/>
      <c r="ED1048" s="137"/>
      <c r="EE1048" s="137"/>
      <c r="EF1048" s="137"/>
      <c r="EG1048" s="137"/>
      <c r="EH1048" s="137"/>
      <c r="EI1048" s="137"/>
      <c r="EJ1048" s="137"/>
      <c r="EK1048" s="137"/>
      <c r="EL1048" s="137"/>
      <c r="EM1048" s="137"/>
      <c r="EN1048" s="137"/>
      <c r="EO1048" s="137"/>
      <c r="EP1048" s="137"/>
      <c r="EQ1048" s="137"/>
      <c r="ER1048" s="137"/>
      <c r="ES1048" s="137"/>
      <c r="ET1048" s="137"/>
      <c r="EU1048" s="137"/>
      <c r="EV1048" s="137"/>
      <c r="EW1048" s="137"/>
      <c r="EX1048" s="137"/>
      <c r="EY1048" s="137"/>
      <c r="EZ1048" s="137"/>
      <c r="FA1048" s="137"/>
      <c r="FB1048" s="137"/>
      <c r="FC1048" s="137"/>
      <c r="FD1048" s="137"/>
      <c r="FE1048" s="137"/>
      <c r="FF1048" s="137"/>
      <c r="FG1048" s="137"/>
      <c r="FH1048" s="137"/>
      <c r="FI1048" s="137"/>
      <c r="FJ1048" s="137"/>
      <c r="FK1048" s="137"/>
      <c r="FL1048" s="137"/>
      <c r="FM1048" s="137"/>
      <c r="FN1048" s="137"/>
      <c r="FO1048" s="137"/>
      <c r="FP1048" s="137"/>
      <c r="FQ1048" s="137"/>
      <c r="FR1048" s="137"/>
      <c r="FS1048" s="137"/>
      <c r="FT1048" s="137"/>
      <c r="FU1048" s="137"/>
      <c r="FV1048" s="137"/>
      <c r="FW1048" s="137"/>
      <c r="FX1048" s="137"/>
      <c r="FY1048" s="137"/>
      <c r="FZ1048" s="137"/>
      <c r="GA1048" s="137"/>
      <c r="GB1048" s="137"/>
      <c r="GC1048" s="137"/>
      <c r="GD1048" s="137"/>
      <c r="GE1048" s="137"/>
      <c r="GF1048" s="137"/>
      <c r="GG1048" s="137"/>
      <c r="GH1048" s="137"/>
      <c r="GI1048" s="137"/>
      <c r="GJ1048" s="137"/>
      <c r="GK1048" s="137"/>
      <c r="GL1048" s="137"/>
      <c r="GM1048" s="137"/>
      <c r="GN1048" s="137"/>
      <c r="GO1048" s="137"/>
      <c r="GP1048" s="137"/>
      <c r="GQ1048" s="137"/>
      <c r="GR1048" s="137"/>
      <c r="GS1048" s="137"/>
      <c r="GT1048" s="137"/>
      <c r="GU1048" s="137"/>
      <c r="GV1048" s="137"/>
      <c r="GW1048" s="137"/>
    </row>
    <row r="1049" spans="1:205" ht="60" x14ac:dyDescent="0.25">
      <c r="B1049" s="19">
        <v>1</v>
      </c>
      <c r="C1049" s="809" t="s">
        <v>533</v>
      </c>
      <c r="D1049" s="29">
        <f>'2 уровень'!F2418</f>
        <v>40</v>
      </c>
      <c r="E1049" s="29">
        <f>'2 уровень'!G2418</f>
        <v>33</v>
      </c>
      <c r="F1049" s="29">
        <f>'2 уровень'!H2418</f>
        <v>0</v>
      </c>
      <c r="G1049" s="142">
        <f>'2 уровень'!I2418</f>
        <v>0</v>
      </c>
      <c r="H1049" s="156">
        <f>'2 уровень'!J2418</f>
        <v>0</v>
      </c>
      <c r="I1049" s="156">
        <f>'2 уровень'!K2418</f>
        <v>0</v>
      </c>
      <c r="J1049" s="26">
        <f>'2 уровень'!L2418</f>
        <v>0</v>
      </c>
      <c r="K1049" s="26">
        <f>'2 уровень'!M2418</f>
        <v>0</v>
      </c>
      <c r="L1049" s="26">
        <f>'2 уровень'!N2418</f>
        <v>0</v>
      </c>
      <c r="M1049" s="26">
        <f>'2 уровень'!O2418</f>
        <v>0</v>
      </c>
      <c r="N1049" s="26">
        <f>'2 уровень'!P2418</f>
        <v>0</v>
      </c>
      <c r="O1049" s="26">
        <f>'2 уровень'!Q2418</f>
        <v>0</v>
      </c>
      <c r="P1049" s="150">
        <f>'2 уровень'!R2418</f>
        <v>70.611028723200008</v>
      </c>
      <c r="Q1049" s="150">
        <f>'2 уровень'!S2418</f>
        <v>70.611028723200008</v>
      </c>
      <c r="R1049" s="150">
        <f>'2 уровень'!T2418</f>
        <v>70.611028723200008</v>
      </c>
      <c r="S1049" s="150">
        <f>'2 уровень'!U2418</f>
        <v>70.611028723200008</v>
      </c>
      <c r="T1049" s="150">
        <f>'2 уровень'!V2418</f>
        <v>70.611028723200008</v>
      </c>
      <c r="U1049" s="150">
        <f>'2 уровень'!W2418</f>
        <v>70.611028723200008</v>
      </c>
      <c r="V1049" s="150">
        <f>'2 уровень'!X2418</f>
        <v>70.611028723200008</v>
      </c>
      <c r="W1049" s="150">
        <f>'2 уровень'!Y2418</f>
        <v>70.611028723200008</v>
      </c>
      <c r="X1049" s="150">
        <f>'2 уровень'!Z2418</f>
        <v>70.611028723200008</v>
      </c>
      <c r="Y1049" s="150">
        <f>'2 уровень'!AA2418</f>
        <v>70.611028723200008</v>
      </c>
      <c r="Z1049" s="150">
        <f>'2 уровень'!AB2418</f>
        <v>58.842523936000006</v>
      </c>
      <c r="AA1049" s="150">
        <f>'2 уровень'!AC2418</f>
        <v>0</v>
      </c>
      <c r="AB1049" s="996">
        <f>'2 уровень'!AD2418</f>
        <v>0</v>
      </c>
      <c r="AC1049" s="150">
        <f>'2 уровень'!AE2418</f>
        <v>0</v>
      </c>
      <c r="AD1049" s="150">
        <f>'2 уровень'!AF2418</f>
        <v>-58.842523936000006</v>
      </c>
      <c r="AE1049" s="150">
        <f>'2 уровень'!AG2418</f>
        <v>0</v>
      </c>
      <c r="AF1049" s="150">
        <f>'2 уровень'!AH2418</f>
        <v>0</v>
      </c>
      <c r="AG1049" s="563">
        <f>'2 уровень'!AI2418</f>
        <v>0</v>
      </c>
      <c r="AH1049" s="150">
        <f t="shared" si="285"/>
        <v>0</v>
      </c>
      <c r="AI1049" s="150">
        <f t="shared" si="286"/>
        <v>0</v>
      </c>
      <c r="AJ1049" s="1216">
        <f>'2 уровень'!AJ2418</f>
        <v>0</v>
      </c>
      <c r="AK1049" s="1223">
        <f>'2 уровень'!AK2418</f>
        <v>0</v>
      </c>
      <c r="AL1049" s="337">
        <f t="shared" si="282"/>
        <v>0</v>
      </c>
      <c r="AM1049" s="337">
        <f t="shared" si="281"/>
        <v>0</v>
      </c>
      <c r="AN1049" s="1112"/>
      <c r="AO1049" s="137" t="e">
        <f t="shared" si="274"/>
        <v>#DIV/0!</v>
      </c>
      <c r="AP1049" s="137"/>
      <c r="AQ1049" s="426">
        <f t="shared" si="283"/>
        <v>0</v>
      </c>
      <c r="AR1049" s="137"/>
      <c r="AS1049" s="137"/>
      <c r="AT1049" s="137"/>
      <c r="AU1049" s="137"/>
      <c r="AV1049" s="137"/>
      <c r="AW1049" s="137"/>
      <c r="AX1049" s="137"/>
      <c r="AY1049" s="137"/>
      <c r="AZ1049" s="137"/>
      <c r="BA1049" s="137"/>
      <c r="BB1049" s="137"/>
      <c r="BC1049" s="137"/>
      <c r="BD1049" s="137"/>
      <c r="BE1049" s="137"/>
      <c r="BF1049" s="137"/>
      <c r="BG1049" s="137"/>
      <c r="BH1049" s="137"/>
      <c r="BI1049" s="137"/>
      <c r="BJ1049" s="137"/>
      <c r="BK1049" s="137"/>
      <c r="BL1049" s="137"/>
      <c r="BM1049" s="137"/>
      <c r="BN1049" s="137"/>
      <c r="BO1049" s="137"/>
      <c r="BP1049" s="137"/>
      <c r="BQ1049" s="137"/>
      <c r="BR1049" s="137"/>
      <c r="BS1049" s="137"/>
      <c r="BT1049" s="137"/>
      <c r="BU1049" s="137"/>
      <c r="BV1049" s="137"/>
      <c r="BW1049" s="137"/>
      <c r="BX1049" s="137"/>
      <c r="BY1049" s="137"/>
      <c r="BZ1049" s="137"/>
      <c r="CA1049" s="137"/>
      <c r="CB1049" s="137"/>
      <c r="CC1049" s="137"/>
      <c r="CD1049" s="137"/>
      <c r="CE1049" s="137"/>
      <c r="CF1049" s="137"/>
      <c r="CG1049" s="137"/>
      <c r="CH1049" s="137"/>
      <c r="CI1049" s="137"/>
      <c r="CJ1049" s="137"/>
      <c r="CK1049" s="137"/>
      <c r="CL1049" s="137"/>
      <c r="CM1049" s="137"/>
      <c r="CN1049" s="137"/>
      <c r="CO1049" s="137"/>
      <c r="CP1049" s="137"/>
      <c r="CQ1049" s="137"/>
      <c r="CR1049" s="137"/>
      <c r="CS1049" s="137"/>
      <c r="CT1049" s="137"/>
      <c r="CU1049" s="137"/>
      <c r="CV1049" s="137"/>
      <c r="CW1049" s="137"/>
      <c r="CX1049" s="137"/>
      <c r="CY1049" s="137"/>
      <c r="CZ1049" s="137"/>
      <c r="DA1049" s="137"/>
      <c r="DB1049" s="137"/>
      <c r="DC1049" s="137"/>
      <c r="DD1049" s="137"/>
      <c r="DE1049" s="137"/>
      <c r="DF1049" s="137"/>
      <c r="DG1049" s="137"/>
      <c r="DH1049" s="137"/>
      <c r="DI1049" s="137"/>
      <c r="DJ1049" s="137"/>
      <c r="DK1049" s="137"/>
      <c r="DL1049" s="137"/>
      <c r="DM1049" s="137"/>
      <c r="DN1049" s="137"/>
      <c r="DO1049" s="137"/>
      <c r="DP1049" s="137"/>
      <c r="DQ1049" s="137"/>
      <c r="DR1049" s="137"/>
      <c r="DS1049" s="137"/>
      <c r="DT1049" s="137"/>
      <c r="DU1049" s="137"/>
      <c r="DV1049" s="137"/>
      <c r="DW1049" s="137"/>
      <c r="DX1049" s="137"/>
      <c r="DY1049" s="137"/>
      <c r="DZ1049" s="137"/>
      <c r="EA1049" s="137"/>
      <c r="EB1049" s="137"/>
      <c r="EC1049" s="137"/>
      <c r="ED1049" s="137"/>
      <c r="EE1049" s="137"/>
      <c r="EF1049" s="137"/>
      <c r="EG1049" s="137"/>
      <c r="EH1049" s="137"/>
      <c r="EI1049" s="137"/>
      <c r="EJ1049" s="137"/>
      <c r="EK1049" s="137"/>
      <c r="EL1049" s="137"/>
      <c r="EM1049" s="137"/>
      <c r="EN1049" s="137"/>
      <c r="EO1049" s="137"/>
      <c r="EP1049" s="137"/>
      <c r="EQ1049" s="137"/>
      <c r="ER1049" s="137"/>
      <c r="ES1049" s="137"/>
      <c r="ET1049" s="137"/>
      <c r="EU1049" s="137"/>
      <c r="EV1049" s="137"/>
      <c r="EW1049" s="137"/>
      <c r="EX1049" s="137"/>
      <c r="EY1049" s="137"/>
      <c r="EZ1049" s="137"/>
      <c r="FA1049" s="137"/>
      <c r="FB1049" s="137"/>
      <c r="FC1049" s="137"/>
      <c r="FD1049" s="137"/>
      <c r="FE1049" s="137"/>
      <c r="FF1049" s="137"/>
      <c r="FG1049" s="137"/>
      <c r="FH1049" s="137"/>
      <c r="FI1049" s="137"/>
      <c r="FJ1049" s="137"/>
      <c r="FK1049" s="137"/>
      <c r="FL1049" s="137"/>
      <c r="FM1049" s="137"/>
      <c r="FN1049" s="137"/>
      <c r="FO1049" s="137"/>
      <c r="FP1049" s="137"/>
      <c r="FQ1049" s="137"/>
      <c r="FR1049" s="137"/>
      <c r="FS1049" s="137"/>
      <c r="FT1049" s="137"/>
      <c r="FU1049" s="137"/>
      <c r="FV1049" s="137"/>
      <c r="FW1049" s="137"/>
      <c r="FX1049" s="137"/>
      <c r="FY1049" s="137"/>
      <c r="FZ1049" s="137"/>
      <c r="GA1049" s="137"/>
      <c r="GB1049" s="137"/>
      <c r="GC1049" s="137"/>
      <c r="GD1049" s="137"/>
      <c r="GE1049" s="137"/>
      <c r="GF1049" s="137"/>
      <c r="GG1049" s="137"/>
      <c r="GH1049" s="137"/>
      <c r="GI1049" s="137"/>
      <c r="GJ1049" s="137"/>
      <c r="GK1049" s="137"/>
      <c r="GL1049" s="137"/>
      <c r="GM1049" s="137"/>
      <c r="GN1049" s="137"/>
      <c r="GO1049" s="137"/>
      <c r="GP1049" s="137"/>
      <c r="GQ1049" s="137"/>
      <c r="GR1049" s="137"/>
      <c r="GS1049" s="137"/>
      <c r="GT1049" s="137"/>
      <c r="GU1049" s="137"/>
      <c r="GV1049" s="137"/>
      <c r="GW1049" s="137"/>
    </row>
    <row r="1050" spans="1:205" ht="29.25" x14ac:dyDescent="0.25">
      <c r="A1050" s="19">
        <v>1</v>
      </c>
      <c r="B1050" s="19">
        <v>1</v>
      </c>
      <c r="C1050" s="807" t="s">
        <v>327</v>
      </c>
      <c r="D1050" s="29">
        <f>'2 уровень'!F2419</f>
        <v>325.5</v>
      </c>
      <c r="E1050" s="29">
        <f>'2 уровень'!G2419</f>
        <v>271.5</v>
      </c>
      <c r="F1050" s="29">
        <f>'2 уровень'!H2419</f>
        <v>79.5</v>
      </c>
      <c r="G1050" s="142">
        <f>'2 уровень'!I2419</f>
        <v>29.281767955801101</v>
      </c>
      <c r="H1050" s="156">
        <f>'2 уровень'!J2419</f>
        <v>0</v>
      </c>
      <c r="I1050" s="156">
        <f>'2 уровень'!K2419</f>
        <v>0</v>
      </c>
      <c r="J1050" s="26">
        <f>'2 уровень'!L2419</f>
        <v>0</v>
      </c>
      <c r="K1050" s="26">
        <f>'2 уровень'!M2419</f>
        <v>0</v>
      </c>
      <c r="L1050" s="26">
        <f>'2 уровень'!N2419</f>
        <v>0</v>
      </c>
      <c r="M1050" s="26">
        <f>'2 уровень'!O2419</f>
        <v>0</v>
      </c>
      <c r="N1050" s="26">
        <f>'2 уровень'!P2419</f>
        <v>0</v>
      </c>
      <c r="O1050" s="26">
        <f>'2 уровень'!Q2419</f>
        <v>0</v>
      </c>
      <c r="P1050" s="150">
        <f>'2 уровень'!R2419</f>
        <v>964.79300000000001</v>
      </c>
      <c r="Q1050" s="150">
        <f>'2 уровень'!S2419</f>
        <v>964.79300000000001</v>
      </c>
      <c r="R1050" s="150">
        <f>'2 уровень'!T2419</f>
        <v>964.79300000000001</v>
      </c>
      <c r="S1050" s="150">
        <f>'2 уровень'!U2419</f>
        <v>964.79300000000001</v>
      </c>
      <c r="T1050" s="150">
        <f>'2 уровень'!V2419</f>
        <v>964.79300000000001</v>
      </c>
      <c r="U1050" s="150">
        <f>'2 уровень'!W2419</f>
        <v>964.79300000000001</v>
      </c>
      <c r="V1050" s="150">
        <f>'2 уровень'!X2419</f>
        <v>964.79300000000001</v>
      </c>
      <c r="W1050" s="150">
        <f>'2 уровень'!Y2419</f>
        <v>964.79300000000001</v>
      </c>
      <c r="X1050" s="150">
        <f>'2 уровень'!Z2419</f>
        <v>964.79300000000001</v>
      </c>
      <c r="Y1050" s="150">
        <f>'2 уровень'!AA2419</f>
        <v>964.79300000000001</v>
      </c>
      <c r="Z1050" s="150">
        <f>'2 уровень'!AB2419</f>
        <v>803.99416666666662</v>
      </c>
      <c r="AA1050" s="150">
        <f>'2 уровень'!AC2419</f>
        <v>386.67980000000011</v>
      </c>
      <c r="AB1050" s="996">
        <f>'2 уровень'!AD2419</f>
        <v>0</v>
      </c>
      <c r="AC1050" s="150">
        <f>'2 уровень'!AE2419</f>
        <v>0</v>
      </c>
      <c r="AD1050" s="150">
        <f>'2 уровень'!AF2419</f>
        <v>-417.3143666666665</v>
      </c>
      <c r="AE1050" s="150">
        <f>'2 уровень'!AG2419</f>
        <v>0</v>
      </c>
      <c r="AF1050" s="150">
        <f>'2 уровень'!AH2419</f>
        <v>0</v>
      </c>
      <c r="AG1050" s="563">
        <f>'2 уровень'!AI2419</f>
        <v>386.67980000000011</v>
      </c>
      <c r="AH1050" s="150">
        <f t="shared" si="285"/>
        <v>48.094851434452792</v>
      </c>
      <c r="AI1050" s="150">
        <f t="shared" si="286"/>
        <v>48.094851434452792</v>
      </c>
      <c r="AJ1050" s="1216">
        <f>'2 уровень'!AJ2419</f>
        <v>0</v>
      </c>
      <c r="AK1050" s="1223">
        <f>'2 уровень'!AK2419</f>
        <v>0</v>
      </c>
      <c r="AL1050" s="337">
        <f t="shared" si="282"/>
        <v>386679.8000000001</v>
      </c>
      <c r="AM1050" s="337">
        <f t="shared" si="281"/>
        <v>0</v>
      </c>
      <c r="AN1050" s="1112">
        <f t="shared" ref="AN1050:AN1079" si="287">IF(P1050&gt;0,P1050*1000/D1050,0)</f>
        <v>2964.0337941628263</v>
      </c>
      <c r="AO1050" s="137">
        <f t="shared" si="274"/>
        <v>4863.8968553459135</v>
      </c>
      <c r="AP1050" s="137"/>
      <c r="AQ1050" s="426">
        <f t="shared" si="283"/>
        <v>0</v>
      </c>
      <c r="AR1050" s="137"/>
      <c r="AS1050" s="137"/>
      <c r="AT1050" s="137"/>
      <c r="AU1050" s="137"/>
      <c r="AV1050" s="137"/>
      <c r="AW1050" s="137"/>
      <c r="AX1050" s="137"/>
      <c r="AY1050" s="137"/>
      <c r="AZ1050" s="137"/>
      <c r="BA1050" s="137"/>
      <c r="BB1050" s="137"/>
      <c r="BC1050" s="137"/>
      <c r="BD1050" s="137"/>
      <c r="BE1050" s="137"/>
      <c r="BF1050" s="137"/>
      <c r="BG1050" s="137"/>
      <c r="BH1050" s="137"/>
      <c r="BI1050" s="137"/>
      <c r="BJ1050" s="137"/>
      <c r="BK1050" s="137"/>
      <c r="BL1050" s="137"/>
      <c r="BM1050" s="137"/>
      <c r="BN1050" s="137"/>
      <c r="BO1050" s="137"/>
      <c r="BP1050" s="137"/>
      <c r="BQ1050" s="137"/>
      <c r="BR1050" s="137"/>
      <c r="BS1050" s="137"/>
      <c r="BT1050" s="137"/>
      <c r="BU1050" s="137"/>
      <c r="BV1050" s="137"/>
      <c r="BW1050" s="137"/>
      <c r="BX1050" s="137"/>
      <c r="BY1050" s="137"/>
      <c r="BZ1050" s="137"/>
      <c r="CA1050" s="137"/>
      <c r="CB1050" s="137"/>
      <c r="CC1050" s="137"/>
      <c r="CD1050" s="137"/>
      <c r="CE1050" s="137"/>
      <c r="CF1050" s="137"/>
      <c r="CG1050" s="137"/>
      <c r="CH1050" s="137"/>
      <c r="CI1050" s="137"/>
      <c r="CJ1050" s="137"/>
      <c r="CK1050" s="137"/>
      <c r="CL1050" s="137"/>
      <c r="CM1050" s="137"/>
      <c r="CN1050" s="137"/>
      <c r="CO1050" s="137"/>
      <c r="CP1050" s="137"/>
      <c r="CQ1050" s="137"/>
      <c r="CR1050" s="137"/>
      <c r="CS1050" s="137"/>
      <c r="CT1050" s="137"/>
      <c r="CU1050" s="137"/>
      <c r="CV1050" s="137"/>
      <c r="CW1050" s="137"/>
      <c r="CX1050" s="137"/>
      <c r="CY1050" s="137"/>
      <c r="CZ1050" s="137"/>
      <c r="DA1050" s="137"/>
      <c r="DB1050" s="137"/>
      <c r="DC1050" s="137"/>
      <c r="DD1050" s="137"/>
      <c r="DE1050" s="137"/>
      <c r="DF1050" s="137"/>
      <c r="DG1050" s="137"/>
      <c r="DH1050" s="137"/>
      <c r="DI1050" s="137"/>
      <c r="DJ1050" s="137"/>
      <c r="DK1050" s="137"/>
      <c r="DL1050" s="137"/>
      <c r="DM1050" s="137"/>
      <c r="DN1050" s="137"/>
      <c r="DO1050" s="137"/>
      <c r="DP1050" s="137"/>
      <c r="DQ1050" s="137"/>
      <c r="DR1050" s="137"/>
      <c r="DS1050" s="137"/>
      <c r="DT1050" s="137"/>
      <c r="DU1050" s="137"/>
      <c r="DV1050" s="137"/>
      <c r="DW1050" s="137"/>
      <c r="DX1050" s="137"/>
      <c r="DY1050" s="137"/>
      <c r="DZ1050" s="137"/>
      <c r="EA1050" s="137"/>
      <c r="EB1050" s="137"/>
      <c r="EC1050" s="137"/>
      <c r="ED1050" s="137"/>
      <c r="EE1050" s="137"/>
      <c r="EF1050" s="137"/>
      <c r="EG1050" s="137"/>
      <c r="EH1050" s="137"/>
      <c r="EI1050" s="137"/>
      <c r="EJ1050" s="137"/>
      <c r="EK1050" s="137"/>
      <c r="EL1050" s="137"/>
      <c r="EM1050" s="137"/>
      <c r="EN1050" s="137"/>
      <c r="EO1050" s="137"/>
      <c r="EP1050" s="137"/>
      <c r="EQ1050" s="137"/>
      <c r="ER1050" s="137"/>
      <c r="ES1050" s="137"/>
      <c r="ET1050" s="137"/>
      <c r="EU1050" s="137"/>
      <c r="EV1050" s="137"/>
      <c r="EW1050" s="137"/>
      <c r="EX1050" s="137"/>
      <c r="EY1050" s="137"/>
      <c r="EZ1050" s="137"/>
      <c r="FA1050" s="137"/>
      <c r="FB1050" s="137"/>
      <c r="FC1050" s="137"/>
      <c r="FD1050" s="137"/>
      <c r="FE1050" s="137"/>
      <c r="FF1050" s="137"/>
      <c r="FG1050" s="137"/>
      <c r="FH1050" s="137"/>
      <c r="FI1050" s="137"/>
      <c r="FJ1050" s="137"/>
      <c r="FK1050" s="137"/>
      <c r="FL1050" s="137"/>
      <c r="FM1050" s="137"/>
      <c r="FN1050" s="137"/>
      <c r="FO1050" s="137"/>
      <c r="FP1050" s="137"/>
      <c r="FQ1050" s="137"/>
      <c r="FR1050" s="137"/>
      <c r="FS1050" s="137"/>
      <c r="FT1050" s="137"/>
      <c r="FU1050" s="137"/>
      <c r="FV1050" s="137"/>
      <c r="FW1050" s="137"/>
      <c r="FX1050" s="137"/>
      <c r="FY1050" s="137"/>
      <c r="FZ1050" s="137"/>
      <c r="GA1050" s="137"/>
      <c r="GB1050" s="137"/>
      <c r="GC1050" s="137"/>
      <c r="GD1050" s="137"/>
      <c r="GE1050" s="137"/>
      <c r="GF1050" s="137"/>
      <c r="GG1050" s="137"/>
      <c r="GH1050" s="137"/>
      <c r="GI1050" s="137"/>
      <c r="GJ1050" s="137"/>
      <c r="GK1050" s="137"/>
      <c r="GL1050" s="137"/>
      <c r="GM1050" s="137"/>
      <c r="GN1050" s="137"/>
      <c r="GO1050" s="137"/>
      <c r="GP1050" s="137"/>
      <c r="GQ1050" s="137"/>
      <c r="GR1050" s="137"/>
      <c r="GS1050" s="137"/>
      <c r="GT1050" s="137"/>
      <c r="GU1050" s="137"/>
      <c r="GV1050" s="137"/>
      <c r="GW1050" s="137"/>
    </row>
    <row r="1051" spans="1:205" x14ac:dyDescent="0.25">
      <c r="A1051" s="19">
        <v>1</v>
      </c>
      <c r="B1051" s="19">
        <v>1</v>
      </c>
      <c r="C1051" s="810" t="s">
        <v>318</v>
      </c>
      <c r="D1051" s="29">
        <f>'2 уровень'!F2420</f>
        <v>0</v>
      </c>
      <c r="E1051" s="29">
        <f>'2 уровень'!G2420</f>
        <v>0</v>
      </c>
      <c r="F1051" s="29">
        <f>'2 уровень'!H2420</f>
        <v>0</v>
      </c>
      <c r="G1051" s="142">
        <f>'2 уровень'!I2420</f>
        <v>0</v>
      </c>
      <c r="H1051" s="156">
        <f>'2 уровень'!J2420</f>
        <v>0</v>
      </c>
      <c r="I1051" s="156">
        <f>'2 уровень'!K2420</f>
        <v>0</v>
      </c>
      <c r="J1051" s="26">
        <f>'2 уровень'!L2420</f>
        <v>0</v>
      </c>
      <c r="K1051" s="26">
        <f>'2 уровень'!M2420</f>
        <v>0</v>
      </c>
      <c r="L1051" s="26">
        <f>'2 уровень'!N2420</f>
        <v>0</v>
      </c>
      <c r="M1051" s="26">
        <f>'2 уровень'!O2420</f>
        <v>0</v>
      </c>
      <c r="N1051" s="26">
        <f>'2 уровень'!P2420</f>
        <v>0</v>
      </c>
      <c r="O1051" s="26">
        <f>'2 уровень'!Q2420</f>
        <v>0</v>
      </c>
      <c r="P1051" s="150">
        <f>'2 уровень'!R2420</f>
        <v>0</v>
      </c>
      <c r="Q1051" s="150">
        <f>'2 уровень'!S2420</f>
        <v>0</v>
      </c>
      <c r="R1051" s="150">
        <f>'2 уровень'!T2420</f>
        <v>0</v>
      </c>
      <c r="S1051" s="150">
        <f>'2 уровень'!U2420</f>
        <v>0</v>
      </c>
      <c r="T1051" s="150">
        <f>'2 уровень'!V2420</f>
        <v>0</v>
      </c>
      <c r="U1051" s="150">
        <f>'2 уровень'!W2420</f>
        <v>0</v>
      </c>
      <c r="V1051" s="150">
        <f>'2 уровень'!X2420</f>
        <v>0</v>
      </c>
      <c r="W1051" s="150">
        <f>'2 уровень'!Y2420</f>
        <v>0</v>
      </c>
      <c r="X1051" s="150">
        <f>'2 уровень'!Z2420</f>
        <v>0</v>
      </c>
      <c r="Y1051" s="150">
        <f>'2 уровень'!AA2420</f>
        <v>0</v>
      </c>
      <c r="Z1051" s="150">
        <f>'2 уровень'!AB2420</f>
        <v>0</v>
      </c>
      <c r="AA1051" s="150">
        <f>'2 уровень'!AC2420</f>
        <v>0</v>
      </c>
      <c r="AB1051" s="996">
        <f>'2 уровень'!AD2420</f>
        <v>0</v>
      </c>
      <c r="AC1051" s="150">
        <f>'2 уровень'!AE2420</f>
        <v>0</v>
      </c>
      <c r="AD1051" s="150">
        <f>'2 уровень'!AF2420</f>
        <v>0</v>
      </c>
      <c r="AE1051" s="150">
        <f>'2 уровень'!AG2420</f>
        <v>0</v>
      </c>
      <c r="AF1051" s="150">
        <f>'2 уровень'!AH2420</f>
        <v>0</v>
      </c>
      <c r="AG1051" s="563">
        <f>'2 уровень'!AI2420</f>
        <v>0</v>
      </c>
      <c r="AH1051" s="150"/>
      <c r="AI1051" s="150"/>
      <c r="AJ1051" s="1216">
        <f>'2 уровень'!AJ2420</f>
        <v>0</v>
      </c>
      <c r="AK1051" s="1223">
        <f>'2 уровень'!AK2420</f>
        <v>0</v>
      </c>
      <c r="AL1051" s="337">
        <f t="shared" si="282"/>
        <v>0</v>
      </c>
      <c r="AM1051" s="337">
        <f t="shared" si="281"/>
        <v>0</v>
      </c>
      <c r="AN1051" s="1112">
        <f t="shared" si="287"/>
        <v>0</v>
      </c>
      <c r="AO1051" s="137" t="e">
        <f t="shared" si="274"/>
        <v>#DIV/0!</v>
      </c>
      <c r="AP1051" s="137"/>
      <c r="AQ1051" s="426">
        <f t="shared" si="283"/>
        <v>0</v>
      </c>
      <c r="AR1051" s="137"/>
      <c r="AS1051" s="137"/>
      <c r="AT1051" s="137"/>
      <c r="AU1051" s="137"/>
      <c r="AV1051" s="137"/>
      <c r="AW1051" s="137"/>
      <c r="AX1051" s="137"/>
      <c r="AY1051" s="137"/>
      <c r="AZ1051" s="137"/>
      <c r="BA1051" s="137"/>
      <c r="BB1051" s="137"/>
      <c r="BC1051" s="137"/>
      <c r="BD1051" s="137"/>
      <c r="BE1051" s="137"/>
      <c r="BF1051" s="137"/>
      <c r="BG1051" s="137"/>
      <c r="BH1051" s="137"/>
      <c r="BI1051" s="137"/>
      <c r="BJ1051" s="137"/>
      <c r="BK1051" s="137"/>
      <c r="BL1051" s="137"/>
      <c r="BM1051" s="137"/>
      <c r="BN1051" s="137"/>
      <c r="BO1051" s="137"/>
      <c r="BP1051" s="137"/>
      <c r="BQ1051" s="137"/>
      <c r="BR1051" s="137"/>
      <c r="BS1051" s="137"/>
      <c r="BT1051" s="137"/>
      <c r="BU1051" s="137"/>
      <c r="BV1051" s="137"/>
      <c r="BW1051" s="137"/>
      <c r="BX1051" s="137"/>
      <c r="BY1051" s="137"/>
      <c r="BZ1051" s="137"/>
      <c r="CA1051" s="137"/>
      <c r="CB1051" s="137"/>
      <c r="CC1051" s="137"/>
      <c r="CD1051" s="137"/>
      <c r="CE1051" s="137"/>
      <c r="CF1051" s="137"/>
      <c r="CG1051" s="137"/>
      <c r="CH1051" s="137"/>
      <c r="CI1051" s="137"/>
      <c r="CJ1051" s="137"/>
      <c r="CK1051" s="137"/>
      <c r="CL1051" s="137"/>
      <c r="CM1051" s="137"/>
      <c r="CN1051" s="137"/>
      <c r="CO1051" s="137"/>
      <c r="CP1051" s="137"/>
      <c r="CQ1051" s="137"/>
      <c r="CR1051" s="137"/>
      <c r="CS1051" s="137"/>
      <c r="CT1051" s="137"/>
      <c r="CU1051" s="137"/>
      <c r="CV1051" s="137"/>
      <c r="CW1051" s="137"/>
      <c r="CX1051" s="137"/>
      <c r="CY1051" s="137"/>
      <c r="CZ1051" s="137"/>
      <c r="DA1051" s="137"/>
      <c r="DB1051" s="137"/>
      <c r="DC1051" s="137"/>
      <c r="DD1051" s="137"/>
      <c r="DE1051" s="137"/>
      <c r="DF1051" s="137"/>
      <c r="DG1051" s="137"/>
      <c r="DH1051" s="137"/>
      <c r="DI1051" s="137"/>
      <c r="DJ1051" s="137"/>
      <c r="DK1051" s="137"/>
      <c r="DL1051" s="137"/>
      <c r="DM1051" s="137"/>
      <c r="DN1051" s="137"/>
      <c r="DO1051" s="137"/>
      <c r="DP1051" s="137"/>
      <c r="DQ1051" s="137"/>
      <c r="DR1051" s="137"/>
      <c r="DS1051" s="137"/>
      <c r="DT1051" s="137"/>
      <c r="DU1051" s="137"/>
      <c r="DV1051" s="137"/>
      <c r="DW1051" s="137"/>
      <c r="DX1051" s="137"/>
      <c r="DY1051" s="137"/>
      <c r="DZ1051" s="137"/>
      <c r="EA1051" s="137"/>
      <c r="EB1051" s="137"/>
      <c r="EC1051" s="137"/>
      <c r="ED1051" s="137"/>
      <c r="EE1051" s="137"/>
      <c r="EF1051" s="137"/>
      <c r="EG1051" s="137"/>
      <c r="EH1051" s="137"/>
      <c r="EI1051" s="137"/>
      <c r="EJ1051" s="137"/>
      <c r="EK1051" s="137"/>
      <c r="EL1051" s="137"/>
      <c r="EM1051" s="137"/>
      <c r="EN1051" s="137"/>
      <c r="EO1051" s="137"/>
      <c r="EP1051" s="137"/>
      <c r="EQ1051" s="137"/>
      <c r="ER1051" s="137"/>
      <c r="ES1051" s="137"/>
      <c r="ET1051" s="137"/>
      <c r="EU1051" s="137"/>
      <c r="EV1051" s="137"/>
      <c r="EW1051" s="137"/>
      <c r="EX1051" s="137"/>
      <c r="EY1051" s="137"/>
      <c r="EZ1051" s="137"/>
      <c r="FA1051" s="137"/>
      <c r="FB1051" s="137"/>
      <c r="FC1051" s="137"/>
      <c r="FD1051" s="137"/>
      <c r="FE1051" s="137"/>
      <c r="FF1051" s="137"/>
      <c r="FG1051" s="137"/>
      <c r="FH1051" s="137"/>
      <c r="FI1051" s="137"/>
      <c r="FJ1051" s="137"/>
      <c r="FK1051" s="137"/>
      <c r="FL1051" s="137"/>
      <c r="FM1051" s="137"/>
      <c r="FN1051" s="137"/>
      <c r="FO1051" s="137"/>
      <c r="FP1051" s="137"/>
      <c r="FQ1051" s="137"/>
      <c r="FR1051" s="137"/>
      <c r="FS1051" s="137"/>
      <c r="FT1051" s="137"/>
      <c r="FU1051" s="137"/>
      <c r="FV1051" s="137"/>
      <c r="FW1051" s="137"/>
      <c r="FX1051" s="137"/>
      <c r="FY1051" s="137"/>
      <c r="FZ1051" s="137"/>
      <c r="GA1051" s="137"/>
      <c r="GB1051" s="137"/>
      <c r="GC1051" s="137"/>
      <c r="GD1051" s="137"/>
      <c r="GE1051" s="137"/>
      <c r="GF1051" s="137"/>
      <c r="GG1051" s="137"/>
      <c r="GH1051" s="137"/>
      <c r="GI1051" s="137"/>
      <c r="GJ1051" s="137"/>
      <c r="GK1051" s="137"/>
      <c r="GL1051" s="137"/>
      <c r="GM1051" s="137"/>
      <c r="GN1051" s="137"/>
      <c r="GO1051" s="137"/>
      <c r="GP1051" s="137"/>
      <c r="GQ1051" s="137"/>
      <c r="GR1051" s="137"/>
      <c r="GS1051" s="137"/>
      <c r="GT1051" s="137"/>
      <c r="GU1051" s="137"/>
      <c r="GV1051" s="137"/>
      <c r="GW1051" s="137"/>
    </row>
    <row r="1052" spans="1:205" ht="30" x14ac:dyDescent="0.25">
      <c r="A1052" s="19">
        <v>1</v>
      </c>
      <c r="B1052" s="19">
        <v>1</v>
      </c>
      <c r="C1052" s="809" t="s">
        <v>506</v>
      </c>
      <c r="D1052" s="29">
        <f>'2 уровень'!F2421</f>
        <v>137.5</v>
      </c>
      <c r="E1052" s="29">
        <f>'2 уровень'!G2421</f>
        <v>114.5</v>
      </c>
      <c r="F1052" s="29">
        <f>'2 уровень'!H2421</f>
        <v>71.5</v>
      </c>
      <c r="G1052" s="142">
        <f>'2 уровень'!I2421</f>
        <v>62.445414847161572</v>
      </c>
      <c r="H1052" s="156">
        <f>'2 уровень'!J2421</f>
        <v>0</v>
      </c>
      <c r="I1052" s="156">
        <f>'2 уровень'!K2421</f>
        <v>0</v>
      </c>
      <c r="J1052" s="26">
        <f>'2 уровень'!L2421</f>
        <v>0</v>
      </c>
      <c r="K1052" s="26">
        <f>'2 уровень'!M2421</f>
        <v>0</v>
      </c>
      <c r="L1052" s="26">
        <f>'2 уровень'!N2421</f>
        <v>0</v>
      </c>
      <c r="M1052" s="26">
        <f>'2 уровень'!O2421</f>
        <v>0</v>
      </c>
      <c r="N1052" s="26">
        <f>'2 уровень'!P2421</f>
        <v>0</v>
      </c>
      <c r="O1052" s="26">
        <f>'2 уровень'!Q2421</f>
        <v>0</v>
      </c>
      <c r="P1052" s="150">
        <f>'2 уровень'!R2421</f>
        <v>0</v>
      </c>
      <c r="Q1052" s="150">
        <f>'2 уровень'!S2421</f>
        <v>0</v>
      </c>
      <c r="R1052" s="150">
        <f>'2 уровень'!T2421</f>
        <v>0</v>
      </c>
      <c r="S1052" s="150">
        <f>'2 уровень'!U2421</f>
        <v>0</v>
      </c>
      <c r="T1052" s="150">
        <f>'2 уровень'!V2421</f>
        <v>0</v>
      </c>
      <c r="U1052" s="150">
        <f>'2 уровень'!W2421</f>
        <v>0</v>
      </c>
      <c r="V1052" s="150">
        <f>'2 уровень'!X2421</f>
        <v>0</v>
      </c>
      <c r="W1052" s="150">
        <f>'2 уровень'!Y2421</f>
        <v>0</v>
      </c>
      <c r="X1052" s="150">
        <f>'2 уровень'!Z2421</f>
        <v>0</v>
      </c>
      <c r="Y1052" s="150">
        <f>'2 уровень'!AA2421</f>
        <v>0</v>
      </c>
      <c r="Z1052" s="150">
        <f>'2 уровень'!AB2421</f>
        <v>0</v>
      </c>
      <c r="AA1052" s="150">
        <f>'2 уровень'!AC2421</f>
        <v>0</v>
      </c>
      <c r="AB1052" s="996">
        <f>'2 уровень'!AD2421</f>
        <v>0</v>
      </c>
      <c r="AC1052" s="150">
        <f>'2 уровень'!AE2421</f>
        <v>0</v>
      </c>
      <c r="AD1052" s="150">
        <f>'2 уровень'!AF2421</f>
        <v>0</v>
      </c>
      <c r="AE1052" s="150">
        <f>'2 уровень'!AG2421</f>
        <v>0</v>
      </c>
      <c r="AF1052" s="150">
        <f>'2 уровень'!AH2421</f>
        <v>0</v>
      </c>
      <c r="AG1052" s="563">
        <f>'2 уровень'!AI2421</f>
        <v>0</v>
      </c>
      <c r="AH1052" s="150"/>
      <c r="AI1052" s="150"/>
      <c r="AJ1052" s="1216">
        <f>'2 уровень'!AJ2421</f>
        <v>0</v>
      </c>
      <c r="AK1052" s="1223">
        <f>'2 уровень'!AK2421</f>
        <v>0</v>
      </c>
      <c r="AL1052" s="337">
        <f t="shared" si="282"/>
        <v>0</v>
      </c>
      <c r="AM1052" s="337">
        <f t="shared" si="281"/>
        <v>0</v>
      </c>
      <c r="AN1052" s="1112">
        <f t="shared" si="287"/>
        <v>0</v>
      </c>
      <c r="AO1052" s="137">
        <f t="shared" si="274"/>
        <v>0</v>
      </c>
      <c r="AP1052" s="137"/>
      <c r="AQ1052" s="426">
        <f t="shared" si="283"/>
        <v>0</v>
      </c>
      <c r="AR1052" s="137"/>
      <c r="AS1052" s="137"/>
      <c r="AT1052" s="137"/>
      <c r="AU1052" s="137"/>
      <c r="AV1052" s="137"/>
      <c r="AW1052" s="137"/>
      <c r="AX1052" s="137"/>
      <c r="AY1052" s="137"/>
      <c r="AZ1052" s="137"/>
      <c r="BA1052" s="137"/>
      <c r="BB1052" s="137"/>
      <c r="BC1052" s="137"/>
      <c r="BD1052" s="137"/>
      <c r="BE1052" s="137"/>
      <c r="BF1052" s="137"/>
      <c r="BG1052" s="137"/>
      <c r="BH1052" s="137"/>
      <c r="BI1052" s="137"/>
      <c r="BJ1052" s="137"/>
      <c r="BK1052" s="137"/>
      <c r="BL1052" s="137"/>
      <c r="BM1052" s="137"/>
      <c r="BN1052" s="137"/>
      <c r="BO1052" s="137"/>
      <c r="BP1052" s="137"/>
      <c r="BQ1052" s="137"/>
      <c r="BR1052" s="137"/>
      <c r="BS1052" s="137"/>
      <c r="BT1052" s="137"/>
      <c r="BU1052" s="137"/>
      <c r="BV1052" s="137"/>
      <c r="BW1052" s="137"/>
      <c r="BX1052" s="137"/>
      <c r="BY1052" s="137"/>
      <c r="BZ1052" s="137"/>
      <c r="CA1052" s="137"/>
      <c r="CB1052" s="137"/>
      <c r="CC1052" s="137"/>
      <c r="CD1052" s="137"/>
      <c r="CE1052" s="137"/>
      <c r="CF1052" s="137"/>
      <c r="CG1052" s="137"/>
      <c r="CH1052" s="137"/>
      <c r="CI1052" s="137"/>
      <c r="CJ1052" s="137"/>
      <c r="CK1052" s="137"/>
      <c r="CL1052" s="137"/>
      <c r="CM1052" s="137"/>
      <c r="CN1052" s="137"/>
      <c r="CO1052" s="137"/>
      <c r="CP1052" s="137"/>
      <c r="CQ1052" s="137"/>
      <c r="CR1052" s="137"/>
      <c r="CS1052" s="137"/>
      <c r="CT1052" s="137"/>
      <c r="CU1052" s="137"/>
      <c r="CV1052" s="137"/>
      <c r="CW1052" s="137"/>
      <c r="CX1052" s="137"/>
      <c r="CY1052" s="137"/>
      <c r="CZ1052" s="137"/>
      <c r="DA1052" s="137"/>
      <c r="DB1052" s="137"/>
      <c r="DC1052" s="137"/>
      <c r="DD1052" s="137"/>
      <c r="DE1052" s="137"/>
      <c r="DF1052" s="137"/>
      <c r="DG1052" s="137"/>
      <c r="DH1052" s="137"/>
      <c r="DI1052" s="137"/>
      <c r="DJ1052" s="137"/>
      <c r="DK1052" s="137"/>
      <c r="DL1052" s="137"/>
      <c r="DM1052" s="137"/>
      <c r="DN1052" s="137"/>
      <c r="DO1052" s="137"/>
      <c r="DP1052" s="137"/>
      <c r="DQ1052" s="137"/>
      <c r="DR1052" s="137"/>
      <c r="DS1052" s="137"/>
      <c r="DT1052" s="137"/>
      <c r="DU1052" s="137"/>
      <c r="DV1052" s="137"/>
      <c r="DW1052" s="137"/>
      <c r="DX1052" s="137"/>
      <c r="DY1052" s="137"/>
      <c r="DZ1052" s="137"/>
      <c r="EA1052" s="137"/>
      <c r="EB1052" s="137"/>
      <c r="EC1052" s="137"/>
      <c r="ED1052" s="137"/>
      <c r="EE1052" s="137"/>
      <c r="EF1052" s="137"/>
      <c r="EG1052" s="137"/>
      <c r="EH1052" s="137"/>
      <c r="EI1052" s="137"/>
      <c r="EJ1052" s="137"/>
      <c r="EK1052" s="137"/>
      <c r="EL1052" s="137"/>
      <c r="EM1052" s="137"/>
      <c r="EN1052" s="137"/>
      <c r="EO1052" s="137"/>
      <c r="EP1052" s="137"/>
      <c r="EQ1052" s="137"/>
      <c r="ER1052" s="137"/>
      <c r="ES1052" s="137"/>
      <c r="ET1052" s="137"/>
      <c r="EU1052" s="137"/>
      <c r="EV1052" s="137"/>
      <c r="EW1052" s="137"/>
      <c r="EX1052" s="137"/>
      <c r="EY1052" s="137"/>
      <c r="EZ1052" s="137"/>
      <c r="FA1052" s="137"/>
      <c r="FB1052" s="137"/>
      <c r="FC1052" s="137"/>
      <c r="FD1052" s="137"/>
      <c r="FE1052" s="137"/>
      <c r="FF1052" s="137"/>
      <c r="FG1052" s="137"/>
      <c r="FH1052" s="137"/>
      <c r="FI1052" s="137"/>
      <c r="FJ1052" s="137"/>
      <c r="FK1052" s="137"/>
      <c r="FL1052" s="137"/>
      <c r="FM1052" s="137"/>
      <c r="FN1052" s="137"/>
      <c r="FO1052" s="137"/>
      <c r="FP1052" s="137"/>
      <c r="FQ1052" s="137"/>
      <c r="FR1052" s="137"/>
      <c r="FS1052" s="137"/>
      <c r="FT1052" s="137"/>
      <c r="FU1052" s="137"/>
      <c r="FV1052" s="137"/>
      <c r="FW1052" s="137"/>
      <c r="FX1052" s="137"/>
      <c r="FY1052" s="137"/>
      <c r="FZ1052" s="137"/>
      <c r="GA1052" s="137"/>
      <c r="GB1052" s="137"/>
      <c r="GC1052" s="137"/>
      <c r="GD1052" s="137"/>
      <c r="GE1052" s="137"/>
      <c r="GF1052" s="137"/>
      <c r="GG1052" s="137"/>
      <c r="GH1052" s="137"/>
      <c r="GI1052" s="137"/>
      <c r="GJ1052" s="137"/>
      <c r="GK1052" s="137"/>
      <c r="GL1052" s="137"/>
      <c r="GM1052" s="137"/>
      <c r="GN1052" s="137"/>
      <c r="GO1052" s="137"/>
      <c r="GP1052" s="137"/>
      <c r="GQ1052" s="137"/>
      <c r="GR1052" s="137"/>
      <c r="GS1052" s="137"/>
      <c r="GT1052" s="137"/>
      <c r="GU1052" s="137"/>
      <c r="GV1052" s="137"/>
      <c r="GW1052" s="137"/>
    </row>
    <row r="1053" spans="1:205" x14ac:dyDescent="0.25">
      <c r="A1053" s="19">
        <v>1</v>
      </c>
      <c r="B1053" s="19">
        <v>1</v>
      </c>
      <c r="C1053" s="810" t="s">
        <v>507</v>
      </c>
      <c r="D1053" s="29">
        <f>'2 уровень'!F2422</f>
        <v>0</v>
      </c>
      <c r="E1053" s="29">
        <f>'2 уровень'!G2422</f>
        <v>0</v>
      </c>
      <c r="F1053" s="29">
        <f>'2 уровень'!H2422</f>
        <v>0</v>
      </c>
      <c r="G1053" s="142">
        <f>'2 уровень'!I2422</f>
        <v>0</v>
      </c>
      <c r="H1053" s="156">
        <f>'2 уровень'!J2422</f>
        <v>0</v>
      </c>
      <c r="I1053" s="156">
        <f>'2 уровень'!K2422</f>
        <v>0</v>
      </c>
      <c r="J1053" s="26">
        <f>'2 уровень'!L2422</f>
        <v>0</v>
      </c>
      <c r="K1053" s="26">
        <f>'2 уровень'!M2422</f>
        <v>0</v>
      </c>
      <c r="L1053" s="26">
        <f>'2 уровень'!N2422</f>
        <v>0</v>
      </c>
      <c r="M1053" s="26">
        <f>'2 уровень'!O2422</f>
        <v>0</v>
      </c>
      <c r="N1053" s="26">
        <f>'2 уровень'!P2422</f>
        <v>0</v>
      </c>
      <c r="O1053" s="26">
        <f>'2 уровень'!Q2422</f>
        <v>0</v>
      </c>
      <c r="P1053" s="150">
        <f>'2 уровень'!R2422</f>
        <v>0</v>
      </c>
      <c r="Q1053" s="150">
        <f>'2 уровень'!S2422</f>
        <v>0</v>
      </c>
      <c r="R1053" s="150">
        <f>'2 уровень'!T2422</f>
        <v>0</v>
      </c>
      <c r="S1053" s="150">
        <f>'2 уровень'!U2422</f>
        <v>0</v>
      </c>
      <c r="T1053" s="150">
        <f>'2 уровень'!V2422</f>
        <v>0</v>
      </c>
      <c r="U1053" s="150">
        <f>'2 уровень'!W2422</f>
        <v>0</v>
      </c>
      <c r="V1053" s="150">
        <f>'2 уровень'!X2422</f>
        <v>0</v>
      </c>
      <c r="W1053" s="150">
        <f>'2 уровень'!Y2422</f>
        <v>0</v>
      </c>
      <c r="X1053" s="150">
        <f>'2 уровень'!Z2422</f>
        <v>0</v>
      </c>
      <c r="Y1053" s="150">
        <f>'2 уровень'!AA2422</f>
        <v>0</v>
      </c>
      <c r="Z1053" s="150">
        <f>'2 уровень'!AB2422</f>
        <v>0</v>
      </c>
      <c r="AA1053" s="150">
        <f>'2 уровень'!AC2422</f>
        <v>0</v>
      </c>
      <c r="AB1053" s="996">
        <f>'2 уровень'!AD2422</f>
        <v>0</v>
      </c>
      <c r="AC1053" s="150">
        <f>'2 уровень'!AE2422</f>
        <v>0</v>
      </c>
      <c r="AD1053" s="150">
        <f>'2 уровень'!AF2422</f>
        <v>0</v>
      </c>
      <c r="AE1053" s="150">
        <f>'2 уровень'!AG2422</f>
        <v>0</v>
      </c>
      <c r="AF1053" s="150">
        <f>'2 уровень'!AH2422</f>
        <v>0</v>
      </c>
      <c r="AG1053" s="563">
        <f>'2 уровень'!AI2422</f>
        <v>0</v>
      </c>
      <c r="AH1053" s="150"/>
      <c r="AI1053" s="150"/>
      <c r="AJ1053" s="1216">
        <f>'2 уровень'!AJ2422</f>
        <v>0</v>
      </c>
      <c r="AK1053" s="1223">
        <f>'2 уровень'!AK2422</f>
        <v>0</v>
      </c>
      <c r="AL1053" s="337">
        <f t="shared" si="282"/>
        <v>0</v>
      </c>
      <c r="AM1053" s="337">
        <f t="shared" si="281"/>
        <v>0</v>
      </c>
      <c r="AN1053" s="1112">
        <f t="shared" si="287"/>
        <v>0</v>
      </c>
      <c r="AO1053" s="137" t="e">
        <f t="shared" si="274"/>
        <v>#DIV/0!</v>
      </c>
      <c r="AP1053" s="137"/>
      <c r="AQ1053" s="426">
        <f t="shared" si="283"/>
        <v>0</v>
      </c>
      <c r="AR1053" s="137"/>
      <c r="AS1053" s="137"/>
      <c r="AT1053" s="137"/>
      <c r="AU1053" s="137"/>
      <c r="AV1053" s="137"/>
      <c r="AW1053" s="137"/>
      <c r="AX1053" s="137"/>
      <c r="AY1053" s="137"/>
      <c r="AZ1053" s="137"/>
      <c r="BA1053" s="137"/>
      <c r="BB1053" s="137"/>
      <c r="BC1053" s="137"/>
      <c r="BD1053" s="137"/>
      <c r="BE1053" s="137"/>
      <c r="BF1053" s="137"/>
      <c r="BG1053" s="137"/>
      <c r="BH1053" s="137"/>
      <c r="BI1053" s="137"/>
      <c r="BJ1053" s="137"/>
      <c r="BK1053" s="137"/>
      <c r="BL1053" s="137"/>
      <c r="BM1053" s="137"/>
      <c r="BN1053" s="137"/>
      <c r="BO1053" s="137"/>
      <c r="BP1053" s="137"/>
      <c r="BQ1053" s="137"/>
      <c r="BR1053" s="137"/>
      <c r="BS1053" s="137"/>
      <c r="BT1053" s="137"/>
      <c r="BU1053" s="137"/>
      <c r="BV1053" s="137"/>
      <c r="BW1053" s="137"/>
      <c r="BX1053" s="137"/>
      <c r="BY1053" s="137"/>
      <c r="BZ1053" s="137"/>
      <c r="CA1053" s="137"/>
      <c r="CB1053" s="137"/>
      <c r="CC1053" s="137"/>
      <c r="CD1053" s="137"/>
      <c r="CE1053" s="137"/>
      <c r="CF1053" s="137"/>
      <c r="CG1053" s="137"/>
      <c r="CH1053" s="137"/>
      <c r="CI1053" s="137"/>
      <c r="CJ1053" s="137"/>
      <c r="CK1053" s="137"/>
      <c r="CL1053" s="137"/>
      <c r="CM1053" s="137"/>
      <c r="CN1053" s="137"/>
      <c r="CO1053" s="137"/>
      <c r="CP1053" s="137"/>
      <c r="CQ1053" s="137"/>
      <c r="CR1053" s="137"/>
      <c r="CS1053" s="137"/>
      <c r="CT1053" s="137"/>
      <c r="CU1053" s="137"/>
      <c r="CV1053" s="137"/>
      <c r="CW1053" s="137"/>
      <c r="CX1053" s="137"/>
      <c r="CY1053" s="137"/>
      <c r="CZ1053" s="137"/>
      <c r="DA1053" s="137"/>
      <c r="DB1053" s="137"/>
      <c r="DC1053" s="137"/>
      <c r="DD1053" s="137"/>
      <c r="DE1053" s="137"/>
      <c r="DF1053" s="137"/>
      <c r="DG1053" s="137"/>
      <c r="DH1053" s="137"/>
      <c r="DI1053" s="137"/>
      <c r="DJ1053" s="137"/>
      <c r="DK1053" s="137"/>
      <c r="DL1053" s="137"/>
      <c r="DM1053" s="137"/>
      <c r="DN1053" s="137"/>
      <c r="DO1053" s="137"/>
      <c r="DP1053" s="137"/>
      <c r="DQ1053" s="137"/>
      <c r="DR1053" s="137"/>
      <c r="DS1053" s="137"/>
      <c r="DT1053" s="137"/>
      <c r="DU1053" s="137"/>
      <c r="DV1053" s="137"/>
      <c r="DW1053" s="137"/>
      <c r="DX1053" s="137"/>
      <c r="DY1053" s="137"/>
      <c r="DZ1053" s="137"/>
      <c r="EA1053" s="137"/>
      <c r="EB1053" s="137"/>
      <c r="EC1053" s="137"/>
      <c r="ED1053" s="137"/>
      <c r="EE1053" s="137"/>
      <c r="EF1053" s="137"/>
      <c r="EG1053" s="137"/>
      <c r="EH1053" s="137"/>
      <c r="EI1053" s="137"/>
      <c r="EJ1053" s="137"/>
      <c r="EK1053" s="137"/>
      <c r="EL1053" s="137"/>
      <c r="EM1053" s="137"/>
      <c r="EN1053" s="137"/>
      <c r="EO1053" s="137"/>
      <c r="EP1053" s="137"/>
      <c r="EQ1053" s="137"/>
      <c r="ER1053" s="137"/>
      <c r="ES1053" s="137"/>
      <c r="ET1053" s="137"/>
      <c r="EU1053" s="137"/>
      <c r="EV1053" s="137"/>
      <c r="EW1053" s="137"/>
      <c r="EX1053" s="137"/>
      <c r="EY1053" s="137"/>
      <c r="EZ1053" s="137"/>
      <c r="FA1053" s="137"/>
      <c r="FB1053" s="137"/>
      <c r="FC1053" s="137"/>
      <c r="FD1053" s="137"/>
      <c r="FE1053" s="137"/>
      <c r="FF1053" s="137"/>
      <c r="FG1053" s="137"/>
      <c r="FH1053" s="137"/>
      <c r="FI1053" s="137"/>
      <c r="FJ1053" s="137"/>
      <c r="FK1053" s="137"/>
      <c r="FL1053" s="137"/>
      <c r="FM1053" s="137"/>
      <c r="FN1053" s="137"/>
      <c r="FO1053" s="137"/>
      <c r="FP1053" s="137"/>
      <c r="FQ1053" s="137"/>
      <c r="FR1053" s="137"/>
      <c r="FS1053" s="137"/>
      <c r="FT1053" s="137"/>
      <c r="FU1053" s="137"/>
      <c r="FV1053" s="137"/>
      <c r="FW1053" s="137"/>
      <c r="FX1053" s="137"/>
      <c r="FY1053" s="137"/>
      <c r="FZ1053" s="137"/>
      <c r="GA1053" s="137"/>
      <c r="GB1053" s="137"/>
      <c r="GC1053" s="137"/>
      <c r="GD1053" s="137"/>
      <c r="GE1053" s="137"/>
      <c r="GF1053" s="137"/>
      <c r="GG1053" s="137"/>
      <c r="GH1053" s="137"/>
      <c r="GI1053" s="137"/>
      <c r="GJ1053" s="137"/>
      <c r="GK1053" s="137"/>
      <c r="GL1053" s="137"/>
      <c r="GM1053" s="137"/>
      <c r="GN1053" s="137"/>
      <c r="GO1053" s="137"/>
      <c r="GP1053" s="137"/>
      <c r="GQ1053" s="137"/>
      <c r="GR1053" s="137"/>
      <c r="GS1053" s="137"/>
      <c r="GT1053" s="137"/>
      <c r="GU1053" s="137"/>
      <c r="GV1053" s="137"/>
      <c r="GW1053" s="137"/>
    </row>
    <row r="1054" spans="1:205" ht="30" x14ac:dyDescent="0.25">
      <c r="A1054" s="19">
        <v>1</v>
      </c>
      <c r="B1054" s="19">
        <v>1</v>
      </c>
      <c r="C1054" s="810" t="s">
        <v>508</v>
      </c>
      <c r="D1054" s="29">
        <f>'2 уровень'!F2423</f>
        <v>550</v>
      </c>
      <c r="E1054" s="29">
        <f>'2 уровень'!G2423</f>
        <v>458</v>
      </c>
      <c r="F1054" s="29">
        <f>'2 уровень'!H2423</f>
        <v>286</v>
      </c>
      <c r="G1054" s="142">
        <f>'2 уровень'!I2423</f>
        <v>62.445414847161572</v>
      </c>
      <c r="H1054" s="156">
        <f>'2 уровень'!J2423</f>
        <v>0</v>
      </c>
      <c r="I1054" s="156">
        <f>'2 уровень'!K2423</f>
        <v>0</v>
      </c>
      <c r="J1054" s="26">
        <f>'2 уровень'!L2423</f>
        <v>0</v>
      </c>
      <c r="K1054" s="26">
        <f>'2 уровень'!M2423</f>
        <v>0</v>
      </c>
      <c r="L1054" s="26">
        <f>'2 уровень'!N2423</f>
        <v>0</v>
      </c>
      <c r="M1054" s="26">
        <f>'2 уровень'!O2423</f>
        <v>0</v>
      </c>
      <c r="N1054" s="26">
        <f>'2 уровень'!P2423</f>
        <v>0</v>
      </c>
      <c r="O1054" s="26">
        <f>'2 уровень'!Q2423</f>
        <v>0</v>
      </c>
      <c r="P1054" s="150">
        <f>'2 уровень'!R2423</f>
        <v>0</v>
      </c>
      <c r="Q1054" s="150">
        <f>'2 уровень'!S2423</f>
        <v>0</v>
      </c>
      <c r="R1054" s="150">
        <f>'2 уровень'!T2423</f>
        <v>0</v>
      </c>
      <c r="S1054" s="150">
        <f>'2 уровень'!U2423</f>
        <v>0</v>
      </c>
      <c r="T1054" s="150">
        <f>'2 уровень'!V2423</f>
        <v>0</v>
      </c>
      <c r="U1054" s="150">
        <f>'2 уровень'!W2423</f>
        <v>0</v>
      </c>
      <c r="V1054" s="150">
        <f>'2 уровень'!X2423</f>
        <v>0</v>
      </c>
      <c r="W1054" s="150">
        <f>'2 уровень'!Y2423</f>
        <v>0</v>
      </c>
      <c r="X1054" s="150">
        <f>'2 уровень'!Z2423</f>
        <v>0</v>
      </c>
      <c r="Y1054" s="150">
        <f>'2 уровень'!AA2423</f>
        <v>0</v>
      </c>
      <c r="Z1054" s="150">
        <f>'2 уровень'!AB2423</f>
        <v>0</v>
      </c>
      <c r="AA1054" s="150">
        <f>'2 уровень'!AC2423</f>
        <v>0</v>
      </c>
      <c r="AB1054" s="996">
        <f>'2 уровень'!AD2423</f>
        <v>0</v>
      </c>
      <c r="AC1054" s="150">
        <f>'2 уровень'!AE2423</f>
        <v>0</v>
      </c>
      <c r="AD1054" s="150">
        <f>'2 уровень'!AF2423</f>
        <v>0</v>
      </c>
      <c r="AE1054" s="150">
        <f>'2 уровень'!AG2423</f>
        <v>0</v>
      </c>
      <c r="AF1054" s="150">
        <f>'2 уровень'!AH2423</f>
        <v>0</v>
      </c>
      <c r="AG1054" s="563">
        <f>'2 уровень'!AI2423</f>
        <v>0</v>
      </c>
      <c r="AH1054" s="150"/>
      <c r="AI1054" s="150"/>
      <c r="AJ1054" s="1216">
        <f>'2 уровень'!AJ2423</f>
        <v>0</v>
      </c>
      <c r="AK1054" s="1223">
        <f>'2 уровень'!AK2423</f>
        <v>0</v>
      </c>
      <c r="AL1054" s="337">
        <f t="shared" si="282"/>
        <v>0</v>
      </c>
      <c r="AM1054" s="337">
        <f t="shared" si="281"/>
        <v>0</v>
      </c>
      <c r="AN1054" s="1112">
        <f t="shared" si="287"/>
        <v>0</v>
      </c>
      <c r="AO1054" s="137">
        <f t="shared" si="274"/>
        <v>0</v>
      </c>
      <c r="AP1054" s="137"/>
      <c r="AQ1054" s="426">
        <f t="shared" si="283"/>
        <v>0</v>
      </c>
      <c r="AR1054" s="137"/>
      <c r="AS1054" s="137"/>
      <c r="AT1054" s="137"/>
      <c r="AU1054" s="137"/>
      <c r="AV1054" s="137"/>
      <c r="AW1054" s="137"/>
      <c r="AX1054" s="137"/>
      <c r="AY1054" s="137"/>
      <c r="AZ1054" s="137"/>
      <c r="BA1054" s="137"/>
      <c r="BB1054" s="137"/>
      <c r="BC1054" s="137"/>
      <c r="BD1054" s="137"/>
      <c r="BE1054" s="137"/>
      <c r="BF1054" s="137"/>
      <c r="BG1054" s="137"/>
      <c r="BH1054" s="137"/>
      <c r="BI1054" s="137"/>
      <c r="BJ1054" s="137"/>
      <c r="BK1054" s="137"/>
      <c r="BL1054" s="137"/>
      <c r="BM1054" s="137"/>
      <c r="BN1054" s="137"/>
      <c r="BO1054" s="137"/>
      <c r="BP1054" s="137"/>
      <c r="BQ1054" s="137"/>
      <c r="BR1054" s="137"/>
      <c r="BS1054" s="137"/>
      <c r="BT1054" s="137"/>
      <c r="BU1054" s="137"/>
      <c r="BV1054" s="137"/>
      <c r="BW1054" s="137"/>
      <c r="BX1054" s="137"/>
      <c r="BY1054" s="137"/>
      <c r="BZ1054" s="137"/>
      <c r="CA1054" s="137"/>
      <c r="CB1054" s="137"/>
      <c r="CC1054" s="137"/>
      <c r="CD1054" s="137"/>
      <c r="CE1054" s="137"/>
      <c r="CF1054" s="137"/>
      <c r="CG1054" s="137"/>
      <c r="CH1054" s="137"/>
      <c r="CI1054" s="137"/>
      <c r="CJ1054" s="137"/>
      <c r="CK1054" s="137"/>
      <c r="CL1054" s="137"/>
      <c r="CM1054" s="137"/>
      <c r="CN1054" s="137"/>
      <c r="CO1054" s="137"/>
      <c r="CP1054" s="137"/>
      <c r="CQ1054" s="137"/>
      <c r="CR1054" s="137"/>
      <c r="CS1054" s="137"/>
      <c r="CT1054" s="137"/>
      <c r="CU1054" s="137"/>
      <c r="CV1054" s="137"/>
      <c r="CW1054" s="137"/>
      <c r="CX1054" s="137"/>
      <c r="CY1054" s="137"/>
      <c r="CZ1054" s="137"/>
      <c r="DA1054" s="137"/>
      <c r="DB1054" s="137"/>
      <c r="DC1054" s="137"/>
      <c r="DD1054" s="137"/>
      <c r="DE1054" s="137"/>
      <c r="DF1054" s="137"/>
      <c r="DG1054" s="137"/>
      <c r="DH1054" s="137"/>
      <c r="DI1054" s="137"/>
      <c r="DJ1054" s="137"/>
      <c r="DK1054" s="137"/>
      <c r="DL1054" s="137"/>
      <c r="DM1054" s="137"/>
      <c r="DN1054" s="137"/>
      <c r="DO1054" s="137"/>
      <c r="DP1054" s="137"/>
      <c r="DQ1054" s="137"/>
      <c r="DR1054" s="137"/>
      <c r="DS1054" s="137"/>
      <c r="DT1054" s="137"/>
      <c r="DU1054" s="137"/>
      <c r="DV1054" s="137"/>
      <c r="DW1054" s="137"/>
      <c r="DX1054" s="137"/>
      <c r="DY1054" s="137"/>
      <c r="DZ1054" s="137"/>
      <c r="EA1054" s="137"/>
      <c r="EB1054" s="137"/>
      <c r="EC1054" s="137"/>
      <c r="ED1054" s="137"/>
      <c r="EE1054" s="137"/>
      <c r="EF1054" s="137"/>
      <c r="EG1054" s="137"/>
      <c r="EH1054" s="137"/>
      <c r="EI1054" s="137"/>
      <c r="EJ1054" s="137"/>
      <c r="EK1054" s="137"/>
      <c r="EL1054" s="137"/>
      <c r="EM1054" s="137"/>
      <c r="EN1054" s="137"/>
      <c r="EO1054" s="137"/>
      <c r="EP1054" s="137"/>
      <c r="EQ1054" s="137"/>
      <c r="ER1054" s="137"/>
      <c r="ES1054" s="137"/>
      <c r="ET1054" s="137"/>
      <c r="EU1054" s="137"/>
      <c r="EV1054" s="137"/>
      <c r="EW1054" s="137"/>
      <c r="EX1054" s="137"/>
      <c r="EY1054" s="137"/>
      <c r="EZ1054" s="137"/>
      <c r="FA1054" s="137"/>
      <c r="FB1054" s="137"/>
      <c r="FC1054" s="137"/>
      <c r="FD1054" s="137"/>
      <c r="FE1054" s="137"/>
      <c r="FF1054" s="137"/>
      <c r="FG1054" s="137"/>
      <c r="FH1054" s="137"/>
      <c r="FI1054" s="137"/>
      <c r="FJ1054" s="137"/>
      <c r="FK1054" s="137"/>
      <c r="FL1054" s="137"/>
      <c r="FM1054" s="137"/>
      <c r="FN1054" s="137"/>
      <c r="FO1054" s="137"/>
      <c r="FP1054" s="137"/>
      <c r="FQ1054" s="137"/>
      <c r="FR1054" s="137"/>
      <c r="FS1054" s="137"/>
      <c r="FT1054" s="137"/>
      <c r="FU1054" s="137"/>
      <c r="FV1054" s="137"/>
      <c r="FW1054" s="137"/>
      <c r="FX1054" s="137"/>
      <c r="FY1054" s="137"/>
      <c r="FZ1054" s="137"/>
      <c r="GA1054" s="137"/>
      <c r="GB1054" s="137"/>
      <c r="GC1054" s="137"/>
      <c r="GD1054" s="137"/>
      <c r="GE1054" s="137"/>
      <c r="GF1054" s="137"/>
      <c r="GG1054" s="137"/>
      <c r="GH1054" s="137"/>
      <c r="GI1054" s="137"/>
      <c r="GJ1054" s="137"/>
      <c r="GK1054" s="137"/>
      <c r="GL1054" s="137"/>
      <c r="GM1054" s="137"/>
      <c r="GN1054" s="137"/>
      <c r="GO1054" s="137"/>
      <c r="GP1054" s="137"/>
      <c r="GQ1054" s="137"/>
      <c r="GR1054" s="137"/>
      <c r="GS1054" s="137"/>
      <c r="GT1054" s="137"/>
      <c r="GU1054" s="137"/>
      <c r="GV1054" s="137"/>
      <c r="GW1054" s="137"/>
    </row>
    <row r="1055" spans="1:205" ht="60" x14ac:dyDescent="0.25">
      <c r="A1055" s="19">
        <v>1</v>
      </c>
      <c r="B1055" s="19">
        <v>1</v>
      </c>
      <c r="C1055" s="810" t="s">
        <v>510</v>
      </c>
      <c r="D1055" s="29">
        <f>'2 уровень'!F2424</f>
        <v>0</v>
      </c>
      <c r="E1055" s="29">
        <f>'2 уровень'!G2424</f>
        <v>0</v>
      </c>
      <c r="F1055" s="29">
        <f>'2 уровень'!H2424</f>
        <v>0</v>
      </c>
      <c r="G1055" s="142">
        <f>'2 уровень'!I2424</f>
        <v>0</v>
      </c>
      <c r="H1055" s="156">
        <f>'2 уровень'!J2424</f>
        <v>0</v>
      </c>
      <c r="I1055" s="156">
        <f>'2 уровень'!K2424</f>
        <v>0</v>
      </c>
      <c r="J1055" s="26">
        <f>'2 уровень'!L2424</f>
        <v>0</v>
      </c>
      <c r="K1055" s="26">
        <f>'2 уровень'!M2424</f>
        <v>0</v>
      </c>
      <c r="L1055" s="26">
        <f>'2 уровень'!N2424</f>
        <v>0</v>
      </c>
      <c r="M1055" s="26">
        <f>'2 уровень'!O2424</f>
        <v>0</v>
      </c>
      <c r="N1055" s="26">
        <f>'2 уровень'!P2424</f>
        <v>0</v>
      </c>
      <c r="O1055" s="26">
        <f>'2 уровень'!Q2424</f>
        <v>0</v>
      </c>
      <c r="P1055" s="150">
        <f>'2 уровень'!R2424</f>
        <v>0</v>
      </c>
      <c r="Q1055" s="150">
        <f>'2 уровень'!S2424</f>
        <v>0</v>
      </c>
      <c r="R1055" s="150">
        <f>'2 уровень'!T2424</f>
        <v>0</v>
      </c>
      <c r="S1055" s="150">
        <f>'2 уровень'!U2424</f>
        <v>0</v>
      </c>
      <c r="T1055" s="150">
        <f>'2 уровень'!V2424</f>
        <v>0</v>
      </c>
      <c r="U1055" s="150">
        <f>'2 уровень'!W2424</f>
        <v>0</v>
      </c>
      <c r="V1055" s="150">
        <f>'2 уровень'!X2424</f>
        <v>0</v>
      </c>
      <c r="W1055" s="150">
        <f>'2 уровень'!Y2424</f>
        <v>0</v>
      </c>
      <c r="X1055" s="150">
        <f>'2 уровень'!Z2424</f>
        <v>0</v>
      </c>
      <c r="Y1055" s="150">
        <f>'2 уровень'!AA2424</f>
        <v>0</v>
      </c>
      <c r="Z1055" s="150">
        <f>'2 уровень'!AB2424</f>
        <v>0</v>
      </c>
      <c r="AA1055" s="150">
        <f>'2 уровень'!AC2424</f>
        <v>0</v>
      </c>
      <c r="AB1055" s="996">
        <f>'2 уровень'!AD2424</f>
        <v>0</v>
      </c>
      <c r="AC1055" s="150">
        <f>'2 уровень'!AE2424</f>
        <v>0</v>
      </c>
      <c r="AD1055" s="150">
        <f>'2 уровень'!AF2424</f>
        <v>0</v>
      </c>
      <c r="AE1055" s="150">
        <f>'2 уровень'!AG2424</f>
        <v>0</v>
      </c>
      <c r="AF1055" s="150">
        <f>'2 уровень'!AH2424</f>
        <v>0</v>
      </c>
      <c r="AG1055" s="563">
        <f>'2 уровень'!AI2424</f>
        <v>0</v>
      </c>
      <c r="AH1055" s="150"/>
      <c r="AI1055" s="150"/>
      <c r="AJ1055" s="1216">
        <f>'2 уровень'!AJ2424</f>
        <v>0</v>
      </c>
      <c r="AK1055" s="1223">
        <f>'2 уровень'!AK2424</f>
        <v>0</v>
      </c>
      <c r="AL1055" s="337">
        <f t="shared" si="282"/>
        <v>0</v>
      </c>
      <c r="AM1055" s="337">
        <f t="shared" si="281"/>
        <v>0</v>
      </c>
      <c r="AN1055" s="1112">
        <f t="shared" si="287"/>
        <v>0</v>
      </c>
      <c r="AO1055" s="137" t="e">
        <f t="shared" si="274"/>
        <v>#DIV/0!</v>
      </c>
      <c r="AP1055" s="137"/>
      <c r="AQ1055" s="426">
        <f t="shared" si="283"/>
        <v>0</v>
      </c>
      <c r="AR1055" s="137"/>
      <c r="AS1055" s="137"/>
      <c r="AT1055" s="137"/>
      <c r="AU1055" s="137"/>
      <c r="AV1055" s="137"/>
      <c r="AW1055" s="137"/>
      <c r="AX1055" s="137"/>
      <c r="AY1055" s="137"/>
      <c r="AZ1055" s="137"/>
      <c r="BA1055" s="137"/>
      <c r="BB1055" s="137"/>
      <c r="BC1055" s="137"/>
      <c r="BD1055" s="137"/>
      <c r="BE1055" s="137"/>
      <c r="BF1055" s="137"/>
      <c r="BG1055" s="137"/>
      <c r="BH1055" s="137"/>
      <c r="BI1055" s="137"/>
      <c r="BJ1055" s="137"/>
      <c r="BK1055" s="137"/>
      <c r="BL1055" s="137"/>
      <c r="BM1055" s="137"/>
      <c r="BN1055" s="137"/>
      <c r="BO1055" s="137"/>
      <c r="BP1055" s="137"/>
      <c r="BQ1055" s="137"/>
      <c r="BR1055" s="137"/>
      <c r="BS1055" s="137"/>
      <c r="BT1055" s="137"/>
      <c r="BU1055" s="137"/>
      <c r="BV1055" s="137"/>
      <c r="BW1055" s="137"/>
      <c r="BX1055" s="137"/>
      <c r="BY1055" s="137"/>
      <c r="BZ1055" s="137"/>
      <c r="CA1055" s="137"/>
      <c r="CB1055" s="137"/>
      <c r="CC1055" s="137"/>
      <c r="CD1055" s="137"/>
      <c r="CE1055" s="137"/>
      <c r="CF1055" s="137"/>
      <c r="CG1055" s="137"/>
      <c r="CH1055" s="137"/>
      <c r="CI1055" s="137"/>
      <c r="CJ1055" s="137"/>
      <c r="CK1055" s="137"/>
      <c r="CL1055" s="137"/>
      <c r="CM1055" s="137"/>
      <c r="CN1055" s="137"/>
      <c r="CO1055" s="137"/>
      <c r="CP1055" s="137"/>
      <c r="CQ1055" s="137"/>
      <c r="CR1055" s="137"/>
      <c r="CS1055" s="137"/>
      <c r="CT1055" s="137"/>
      <c r="CU1055" s="137"/>
      <c r="CV1055" s="137"/>
      <c r="CW1055" s="137"/>
      <c r="CX1055" s="137"/>
      <c r="CY1055" s="137"/>
      <c r="CZ1055" s="137"/>
      <c r="DA1055" s="137"/>
      <c r="DB1055" s="137"/>
      <c r="DC1055" s="137"/>
      <c r="DD1055" s="137"/>
      <c r="DE1055" s="137"/>
      <c r="DF1055" s="137"/>
      <c r="DG1055" s="137"/>
      <c r="DH1055" s="137"/>
      <c r="DI1055" s="137"/>
      <c r="DJ1055" s="137"/>
      <c r="DK1055" s="137"/>
      <c r="DL1055" s="137"/>
      <c r="DM1055" s="137"/>
      <c r="DN1055" s="137"/>
      <c r="DO1055" s="137"/>
      <c r="DP1055" s="137"/>
      <c r="DQ1055" s="137"/>
      <c r="DR1055" s="137"/>
      <c r="DS1055" s="137"/>
      <c r="DT1055" s="137"/>
      <c r="DU1055" s="137"/>
      <c r="DV1055" s="137"/>
      <c r="DW1055" s="137"/>
      <c r="DX1055" s="137"/>
      <c r="DY1055" s="137"/>
      <c r="DZ1055" s="137"/>
      <c r="EA1055" s="137"/>
      <c r="EB1055" s="137"/>
      <c r="EC1055" s="137"/>
      <c r="ED1055" s="137"/>
      <c r="EE1055" s="137"/>
      <c r="EF1055" s="137"/>
      <c r="EG1055" s="137"/>
      <c r="EH1055" s="137"/>
      <c r="EI1055" s="137"/>
      <c r="EJ1055" s="137"/>
      <c r="EK1055" s="137"/>
      <c r="EL1055" s="137"/>
      <c r="EM1055" s="137"/>
      <c r="EN1055" s="137"/>
      <c r="EO1055" s="137"/>
      <c r="EP1055" s="137"/>
      <c r="EQ1055" s="137"/>
      <c r="ER1055" s="137"/>
      <c r="ES1055" s="137"/>
      <c r="ET1055" s="137"/>
      <c r="EU1055" s="137"/>
      <c r="EV1055" s="137"/>
      <c r="EW1055" s="137"/>
      <c r="EX1055" s="137"/>
      <c r="EY1055" s="137"/>
      <c r="EZ1055" s="137"/>
      <c r="FA1055" s="137"/>
      <c r="FB1055" s="137"/>
      <c r="FC1055" s="137"/>
      <c r="FD1055" s="137"/>
      <c r="FE1055" s="137"/>
      <c r="FF1055" s="137"/>
      <c r="FG1055" s="137"/>
      <c r="FH1055" s="137"/>
      <c r="FI1055" s="137"/>
      <c r="FJ1055" s="137"/>
      <c r="FK1055" s="137"/>
      <c r="FL1055" s="137"/>
      <c r="FM1055" s="137"/>
      <c r="FN1055" s="137"/>
      <c r="FO1055" s="137"/>
      <c r="FP1055" s="137"/>
      <c r="FQ1055" s="137"/>
      <c r="FR1055" s="137"/>
      <c r="FS1055" s="137"/>
      <c r="FT1055" s="137"/>
      <c r="FU1055" s="137"/>
      <c r="FV1055" s="137"/>
      <c r="FW1055" s="137"/>
      <c r="FX1055" s="137"/>
      <c r="FY1055" s="137"/>
      <c r="FZ1055" s="137"/>
      <c r="GA1055" s="137"/>
      <c r="GB1055" s="137"/>
      <c r="GC1055" s="137"/>
      <c r="GD1055" s="137"/>
      <c r="GE1055" s="137"/>
      <c r="GF1055" s="137"/>
      <c r="GG1055" s="137"/>
      <c r="GH1055" s="137"/>
      <c r="GI1055" s="137"/>
      <c r="GJ1055" s="137"/>
      <c r="GK1055" s="137"/>
      <c r="GL1055" s="137"/>
      <c r="GM1055" s="137"/>
      <c r="GN1055" s="137"/>
      <c r="GO1055" s="137"/>
      <c r="GP1055" s="137"/>
      <c r="GQ1055" s="137"/>
      <c r="GR1055" s="137"/>
      <c r="GS1055" s="137"/>
      <c r="GT1055" s="137"/>
      <c r="GU1055" s="137"/>
      <c r="GV1055" s="137"/>
      <c r="GW1055" s="137"/>
    </row>
    <row r="1056" spans="1:205" ht="45" x14ac:dyDescent="0.25">
      <c r="A1056" s="19">
        <v>1</v>
      </c>
      <c r="B1056" s="19">
        <v>1</v>
      </c>
      <c r="C1056" s="808" t="s">
        <v>511</v>
      </c>
      <c r="D1056" s="29">
        <f>'2 уровень'!F2425</f>
        <v>0</v>
      </c>
      <c r="E1056" s="29">
        <f>'2 уровень'!G2425</f>
        <v>0</v>
      </c>
      <c r="F1056" s="29">
        <f>'2 уровень'!H2425</f>
        <v>0</v>
      </c>
      <c r="G1056" s="142">
        <f>'2 уровень'!I2425</f>
        <v>0</v>
      </c>
      <c r="H1056" s="156">
        <f>'2 уровень'!J2425</f>
        <v>0</v>
      </c>
      <c r="I1056" s="156">
        <f>'2 уровень'!K2425</f>
        <v>0</v>
      </c>
      <c r="J1056" s="26">
        <f>'2 уровень'!L2425</f>
        <v>0</v>
      </c>
      <c r="K1056" s="26">
        <f>'2 уровень'!M2425</f>
        <v>0</v>
      </c>
      <c r="L1056" s="26">
        <f>'2 уровень'!N2425</f>
        <v>0</v>
      </c>
      <c r="M1056" s="26">
        <f>'2 уровень'!O2425</f>
        <v>0</v>
      </c>
      <c r="N1056" s="26">
        <f>'2 уровень'!P2425</f>
        <v>0</v>
      </c>
      <c r="O1056" s="26">
        <f>'2 уровень'!Q2425</f>
        <v>0</v>
      </c>
      <c r="P1056" s="150">
        <f>'2 уровень'!R2425</f>
        <v>0</v>
      </c>
      <c r="Q1056" s="150">
        <f>'2 уровень'!S2425</f>
        <v>0</v>
      </c>
      <c r="R1056" s="150">
        <f>'2 уровень'!T2425</f>
        <v>0</v>
      </c>
      <c r="S1056" s="150">
        <f>'2 уровень'!U2425</f>
        <v>0</v>
      </c>
      <c r="T1056" s="150">
        <f>'2 уровень'!V2425</f>
        <v>0</v>
      </c>
      <c r="U1056" s="150">
        <f>'2 уровень'!W2425</f>
        <v>0</v>
      </c>
      <c r="V1056" s="150">
        <f>'2 уровень'!X2425</f>
        <v>0</v>
      </c>
      <c r="W1056" s="150">
        <f>'2 уровень'!Y2425</f>
        <v>0</v>
      </c>
      <c r="X1056" s="150">
        <f>'2 уровень'!Z2425</f>
        <v>0</v>
      </c>
      <c r="Y1056" s="150">
        <f>'2 уровень'!AA2425</f>
        <v>0</v>
      </c>
      <c r="Z1056" s="150">
        <f>'2 уровень'!AB2425</f>
        <v>0</v>
      </c>
      <c r="AA1056" s="150">
        <f>'2 уровень'!AC2425</f>
        <v>0</v>
      </c>
      <c r="AB1056" s="996">
        <f>'2 уровень'!AD2425</f>
        <v>0</v>
      </c>
      <c r="AC1056" s="150">
        <f>'2 уровень'!AE2425</f>
        <v>0</v>
      </c>
      <c r="AD1056" s="150">
        <f>'2 уровень'!AF2425</f>
        <v>0</v>
      </c>
      <c r="AE1056" s="150">
        <f>'2 уровень'!AG2425</f>
        <v>0</v>
      </c>
      <c r="AF1056" s="150">
        <f>'2 уровень'!AH2425</f>
        <v>0</v>
      </c>
      <c r="AG1056" s="563">
        <f>'2 уровень'!AI2425</f>
        <v>0</v>
      </c>
      <c r="AH1056" s="150"/>
      <c r="AI1056" s="150"/>
      <c r="AJ1056" s="1216">
        <f>'2 уровень'!AJ2425</f>
        <v>0</v>
      </c>
      <c r="AK1056" s="1223">
        <f>'2 уровень'!AK2425</f>
        <v>0</v>
      </c>
      <c r="AL1056" s="337">
        <f t="shared" si="282"/>
        <v>0</v>
      </c>
      <c r="AM1056" s="337">
        <f t="shared" si="281"/>
        <v>0</v>
      </c>
      <c r="AN1056" s="1112">
        <f t="shared" si="287"/>
        <v>0</v>
      </c>
      <c r="AO1056" s="137" t="e">
        <f t="shared" si="274"/>
        <v>#DIV/0!</v>
      </c>
      <c r="AP1056" s="137"/>
      <c r="AQ1056" s="426">
        <f t="shared" si="283"/>
        <v>0</v>
      </c>
      <c r="AR1056" s="137"/>
      <c r="AS1056" s="137"/>
      <c r="AT1056" s="137"/>
      <c r="AU1056" s="137"/>
      <c r="AV1056" s="137"/>
      <c r="AW1056" s="137"/>
      <c r="AX1056" s="137"/>
      <c r="AY1056" s="137"/>
      <c r="AZ1056" s="137"/>
      <c r="BA1056" s="137"/>
      <c r="BB1056" s="137"/>
      <c r="BC1056" s="137"/>
      <c r="BD1056" s="137"/>
      <c r="BE1056" s="137"/>
      <c r="BF1056" s="137"/>
      <c r="BG1056" s="137"/>
      <c r="BH1056" s="137"/>
      <c r="BI1056" s="137"/>
      <c r="BJ1056" s="137"/>
      <c r="BK1056" s="137"/>
      <c r="BL1056" s="137"/>
      <c r="BM1056" s="137"/>
      <c r="BN1056" s="137"/>
      <c r="BO1056" s="137"/>
      <c r="BP1056" s="137"/>
      <c r="BQ1056" s="137"/>
      <c r="BR1056" s="137"/>
      <c r="BS1056" s="137"/>
      <c r="BT1056" s="137"/>
      <c r="BU1056" s="137"/>
      <c r="BV1056" s="137"/>
      <c r="BW1056" s="137"/>
      <c r="BX1056" s="137"/>
      <c r="BY1056" s="137"/>
      <c r="BZ1056" s="137"/>
      <c r="CA1056" s="137"/>
      <c r="CB1056" s="137"/>
      <c r="CC1056" s="137"/>
      <c r="CD1056" s="137"/>
      <c r="CE1056" s="137"/>
      <c r="CF1056" s="137"/>
      <c r="CG1056" s="137"/>
      <c r="CH1056" s="137"/>
      <c r="CI1056" s="137"/>
      <c r="CJ1056" s="137"/>
      <c r="CK1056" s="137"/>
      <c r="CL1056" s="137"/>
      <c r="CM1056" s="137"/>
      <c r="CN1056" s="137"/>
      <c r="CO1056" s="137"/>
      <c r="CP1056" s="137"/>
      <c r="CQ1056" s="137"/>
      <c r="CR1056" s="137"/>
      <c r="CS1056" s="137"/>
      <c r="CT1056" s="137"/>
      <c r="CU1056" s="137"/>
      <c r="CV1056" s="137"/>
      <c r="CW1056" s="137"/>
      <c r="CX1056" s="137"/>
      <c r="CY1056" s="137"/>
      <c r="CZ1056" s="137"/>
      <c r="DA1056" s="137"/>
      <c r="DB1056" s="137"/>
      <c r="DC1056" s="137"/>
      <c r="DD1056" s="137"/>
      <c r="DE1056" s="137"/>
      <c r="DF1056" s="137"/>
      <c r="DG1056" s="137"/>
      <c r="DH1056" s="137"/>
      <c r="DI1056" s="137"/>
      <c r="DJ1056" s="137"/>
      <c r="DK1056" s="137"/>
      <c r="DL1056" s="137"/>
      <c r="DM1056" s="137"/>
      <c r="DN1056" s="137"/>
      <c r="DO1056" s="137"/>
      <c r="DP1056" s="137"/>
      <c r="DQ1056" s="137"/>
      <c r="DR1056" s="137"/>
      <c r="DS1056" s="137"/>
      <c r="DT1056" s="137"/>
      <c r="DU1056" s="137"/>
      <c r="DV1056" s="137"/>
      <c r="DW1056" s="137"/>
      <c r="DX1056" s="137"/>
      <c r="DY1056" s="137"/>
      <c r="DZ1056" s="137"/>
      <c r="EA1056" s="137"/>
      <c r="EB1056" s="137"/>
      <c r="EC1056" s="137"/>
      <c r="ED1056" s="137"/>
      <c r="EE1056" s="137"/>
      <c r="EF1056" s="137"/>
      <c r="EG1056" s="137"/>
      <c r="EH1056" s="137"/>
      <c r="EI1056" s="137"/>
      <c r="EJ1056" s="137"/>
      <c r="EK1056" s="137"/>
      <c r="EL1056" s="137"/>
      <c r="EM1056" s="137"/>
      <c r="EN1056" s="137"/>
      <c r="EO1056" s="137"/>
      <c r="EP1056" s="137"/>
      <c r="EQ1056" s="137"/>
      <c r="ER1056" s="137"/>
      <c r="ES1056" s="137"/>
      <c r="ET1056" s="137"/>
      <c r="EU1056" s="137"/>
      <c r="EV1056" s="137"/>
      <c r="EW1056" s="137"/>
      <c r="EX1056" s="137"/>
      <c r="EY1056" s="137"/>
      <c r="EZ1056" s="137"/>
      <c r="FA1056" s="137"/>
      <c r="FB1056" s="137"/>
      <c r="FC1056" s="137"/>
      <c r="FD1056" s="137"/>
      <c r="FE1056" s="137"/>
      <c r="FF1056" s="137"/>
      <c r="FG1056" s="137"/>
      <c r="FH1056" s="137"/>
      <c r="FI1056" s="137"/>
      <c r="FJ1056" s="137"/>
      <c r="FK1056" s="137"/>
      <c r="FL1056" s="137"/>
      <c r="FM1056" s="137"/>
      <c r="FN1056" s="137"/>
      <c r="FO1056" s="137"/>
      <c r="FP1056" s="137"/>
      <c r="FQ1056" s="137"/>
      <c r="FR1056" s="137"/>
      <c r="FS1056" s="137"/>
      <c r="FT1056" s="137"/>
      <c r="FU1056" s="137"/>
      <c r="FV1056" s="137"/>
      <c r="FW1056" s="137"/>
      <c r="FX1056" s="137"/>
      <c r="FY1056" s="137"/>
      <c r="FZ1056" s="137"/>
      <c r="GA1056" s="137"/>
      <c r="GB1056" s="137"/>
      <c r="GC1056" s="137"/>
      <c r="GD1056" s="137"/>
      <c r="GE1056" s="137"/>
      <c r="GF1056" s="137"/>
      <c r="GG1056" s="137"/>
      <c r="GH1056" s="137"/>
      <c r="GI1056" s="137"/>
      <c r="GJ1056" s="137"/>
      <c r="GK1056" s="137"/>
      <c r="GL1056" s="137"/>
      <c r="GM1056" s="137"/>
      <c r="GN1056" s="137"/>
      <c r="GO1056" s="137"/>
      <c r="GP1056" s="137"/>
      <c r="GQ1056" s="137"/>
      <c r="GR1056" s="137"/>
      <c r="GS1056" s="137"/>
      <c r="GT1056" s="137"/>
      <c r="GU1056" s="137"/>
      <c r="GV1056" s="137"/>
      <c r="GW1056" s="137"/>
    </row>
    <row r="1057" spans="1:205" ht="90" x14ac:dyDescent="0.25">
      <c r="A1057" s="19">
        <v>1</v>
      </c>
      <c r="B1057" s="19">
        <v>1</v>
      </c>
      <c r="C1057" s="808" t="s">
        <v>512</v>
      </c>
      <c r="D1057" s="29">
        <f>'2 уровень'!F2426</f>
        <v>50</v>
      </c>
      <c r="E1057" s="29">
        <f>'2 уровень'!G2426</f>
        <v>42</v>
      </c>
      <c r="F1057" s="29">
        <f>'2 уровень'!H2426</f>
        <v>7</v>
      </c>
      <c r="G1057" s="142">
        <f>'2 уровень'!I2426</f>
        <v>16.666666666666664</v>
      </c>
      <c r="H1057" s="156">
        <f>'2 уровень'!J2426</f>
        <v>0</v>
      </c>
      <c r="I1057" s="156">
        <f>'2 уровень'!K2426</f>
        <v>0</v>
      </c>
      <c r="J1057" s="26">
        <f>'2 уровень'!L2426</f>
        <v>0</v>
      </c>
      <c r="K1057" s="26">
        <f>'2 уровень'!M2426</f>
        <v>0</v>
      </c>
      <c r="L1057" s="26">
        <f>'2 уровень'!N2426</f>
        <v>0</v>
      </c>
      <c r="M1057" s="26">
        <f>'2 уровень'!O2426</f>
        <v>0</v>
      </c>
      <c r="N1057" s="26">
        <f>'2 уровень'!P2426</f>
        <v>0</v>
      </c>
      <c r="O1057" s="26">
        <f>'2 уровень'!Q2426</f>
        <v>0</v>
      </c>
      <c r="P1057" s="150">
        <f>'2 уровень'!R2426</f>
        <v>0</v>
      </c>
      <c r="Q1057" s="150">
        <f>'2 уровень'!S2426</f>
        <v>0</v>
      </c>
      <c r="R1057" s="150">
        <f>'2 уровень'!T2426</f>
        <v>0</v>
      </c>
      <c r="S1057" s="150">
        <f>'2 уровень'!U2426</f>
        <v>0</v>
      </c>
      <c r="T1057" s="150">
        <f>'2 уровень'!V2426</f>
        <v>0</v>
      </c>
      <c r="U1057" s="150">
        <f>'2 уровень'!W2426</f>
        <v>0</v>
      </c>
      <c r="V1057" s="150">
        <f>'2 уровень'!X2426</f>
        <v>0</v>
      </c>
      <c r="W1057" s="150">
        <f>'2 уровень'!Y2426</f>
        <v>0</v>
      </c>
      <c r="X1057" s="150">
        <f>'2 уровень'!Z2426</f>
        <v>0</v>
      </c>
      <c r="Y1057" s="150">
        <f>'2 уровень'!AA2426</f>
        <v>0</v>
      </c>
      <c r="Z1057" s="150">
        <f>'2 уровень'!AB2426</f>
        <v>0</v>
      </c>
      <c r="AA1057" s="150">
        <f>'2 уровень'!AC2426</f>
        <v>0</v>
      </c>
      <c r="AB1057" s="996">
        <f>'2 уровень'!AD2426</f>
        <v>0</v>
      </c>
      <c r="AC1057" s="150">
        <f>'2 уровень'!AE2426</f>
        <v>0</v>
      </c>
      <c r="AD1057" s="150">
        <f>'2 уровень'!AF2426</f>
        <v>0</v>
      </c>
      <c r="AE1057" s="150">
        <f>'2 уровень'!AG2426</f>
        <v>0</v>
      </c>
      <c r="AF1057" s="150">
        <f>'2 уровень'!AH2426</f>
        <v>0</v>
      </c>
      <c r="AG1057" s="563">
        <f>'2 уровень'!AI2426</f>
        <v>0</v>
      </c>
      <c r="AH1057" s="150"/>
      <c r="AI1057" s="150"/>
      <c r="AJ1057" s="1216">
        <f>'2 уровень'!AJ2426</f>
        <v>0</v>
      </c>
      <c r="AK1057" s="1223">
        <f>'2 уровень'!AK2426</f>
        <v>0</v>
      </c>
      <c r="AL1057" s="337">
        <f t="shared" si="282"/>
        <v>0</v>
      </c>
      <c r="AM1057" s="337">
        <f t="shared" si="281"/>
        <v>0</v>
      </c>
      <c r="AN1057" s="1112">
        <f t="shared" si="287"/>
        <v>0</v>
      </c>
      <c r="AO1057" s="137">
        <f t="shared" si="274"/>
        <v>0</v>
      </c>
      <c r="AP1057" s="137"/>
      <c r="AQ1057" s="426">
        <f t="shared" si="283"/>
        <v>0</v>
      </c>
      <c r="AR1057" s="137"/>
      <c r="AS1057" s="137"/>
      <c r="AT1057" s="137"/>
      <c r="AU1057" s="137"/>
      <c r="AV1057" s="137"/>
      <c r="AW1057" s="137"/>
      <c r="AX1057" s="137"/>
      <c r="AY1057" s="137"/>
      <c r="AZ1057" s="137"/>
      <c r="BA1057" s="137"/>
      <c r="BB1057" s="137"/>
      <c r="BC1057" s="137"/>
      <c r="BD1057" s="137"/>
      <c r="BE1057" s="137"/>
      <c r="BF1057" s="137"/>
      <c r="BG1057" s="137"/>
      <c r="BH1057" s="137"/>
      <c r="BI1057" s="137"/>
      <c r="BJ1057" s="137"/>
      <c r="BK1057" s="137"/>
      <c r="BL1057" s="137"/>
      <c r="BM1057" s="137"/>
      <c r="BN1057" s="137"/>
      <c r="BO1057" s="137"/>
      <c r="BP1057" s="137"/>
      <c r="BQ1057" s="137"/>
      <c r="BR1057" s="137"/>
      <c r="BS1057" s="137"/>
      <c r="BT1057" s="137"/>
      <c r="BU1057" s="137"/>
      <c r="BV1057" s="137"/>
      <c r="BW1057" s="137"/>
      <c r="BX1057" s="137"/>
      <c r="BY1057" s="137"/>
      <c r="BZ1057" s="137"/>
      <c r="CA1057" s="137"/>
      <c r="CB1057" s="137"/>
      <c r="CC1057" s="137"/>
      <c r="CD1057" s="137"/>
      <c r="CE1057" s="137"/>
      <c r="CF1057" s="137"/>
      <c r="CG1057" s="137"/>
      <c r="CH1057" s="137"/>
      <c r="CI1057" s="137"/>
      <c r="CJ1057" s="137"/>
      <c r="CK1057" s="137"/>
      <c r="CL1057" s="137"/>
      <c r="CM1057" s="137"/>
      <c r="CN1057" s="137"/>
      <c r="CO1057" s="137"/>
      <c r="CP1057" s="137"/>
      <c r="CQ1057" s="137"/>
      <c r="CR1057" s="137"/>
      <c r="CS1057" s="137"/>
      <c r="CT1057" s="137"/>
      <c r="CU1057" s="137"/>
      <c r="CV1057" s="137"/>
      <c r="CW1057" s="137"/>
      <c r="CX1057" s="137"/>
      <c r="CY1057" s="137"/>
      <c r="CZ1057" s="137"/>
      <c r="DA1057" s="137"/>
      <c r="DB1057" s="137"/>
      <c r="DC1057" s="137"/>
      <c r="DD1057" s="137"/>
      <c r="DE1057" s="137"/>
      <c r="DF1057" s="137"/>
      <c r="DG1057" s="137"/>
      <c r="DH1057" s="137"/>
      <c r="DI1057" s="137"/>
      <c r="DJ1057" s="137"/>
      <c r="DK1057" s="137"/>
      <c r="DL1057" s="137"/>
      <c r="DM1057" s="137"/>
      <c r="DN1057" s="137"/>
      <c r="DO1057" s="137"/>
      <c r="DP1057" s="137"/>
      <c r="DQ1057" s="137"/>
      <c r="DR1057" s="137"/>
      <c r="DS1057" s="137"/>
      <c r="DT1057" s="137"/>
      <c r="DU1057" s="137"/>
      <c r="DV1057" s="137"/>
      <c r="DW1057" s="137"/>
      <c r="DX1057" s="137"/>
      <c r="DY1057" s="137"/>
      <c r="DZ1057" s="137"/>
      <c r="EA1057" s="137"/>
      <c r="EB1057" s="137"/>
      <c r="EC1057" s="137"/>
      <c r="ED1057" s="137"/>
      <c r="EE1057" s="137"/>
      <c r="EF1057" s="137"/>
      <c r="EG1057" s="137"/>
      <c r="EH1057" s="137"/>
      <c r="EI1057" s="137"/>
      <c r="EJ1057" s="137"/>
      <c r="EK1057" s="137"/>
      <c r="EL1057" s="137"/>
      <c r="EM1057" s="137"/>
      <c r="EN1057" s="137"/>
      <c r="EO1057" s="137"/>
      <c r="EP1057" s="137"/>
      <c r="EQ1057" s="137"/>
      <c r="ER1057" s="137"/>
      <c r="ES1057" s="137"/>
      <c r="ET1057" s="137"/>
      <c r="EU1057" s="137"/>
      <c r="EV1057" s="137"/>
      <c r="EW1057" s="137"/>
      <c r="EX1057" s="137"/>
      <c r="EY1057" s="137"/>
      <c r="EZ1057" s="137"/>
      <c r="FA1057" s="137"/>
      <c r="FB1057" s="137"/>
      <c r="FC1057" s="137"/>
      <c r="FD1057" s="137"/>
      <c r="FE1057" s="137"/>
      <c r="FF1057" s="137"/>
      <c r="FG1057" s="137"/>
      <c r="FH1057" s="137"/>
      <c r="FI1057" s="137"/>
      <c r="FJ1057" s="137"/>
      <c r="FK1057" s="137"/>
      <c r="FL1057" s="137"/>
      <c r="FM1057" s="137"/>
      <c r="FN1057" s="137"/>
      <c r="FO1057" s="137"/>
      <c r="FP1057" s="137"/>
      <c r="FQ1057" s="137"/>
      <c r="FR1057" s="137"/>
      <c r="FS1057" s="137"/>
      <c r="FT1057" s="137"/>
      <c r="FU1057" s="137"/>
      <c r="FV1057" s="137"/>
      <c r="FW1057" s="137"/>
      <c r="FX1057" s="137"/>
      <c r="FY1057" s="137"/>
      <c r="FZ1057" s="137"/>
      <c r="GA1057" s="137"/>
      <c r="GB1057" s="137"/>
      <c r="GC1057" s="137"/>
      <c r="GD1057" s="137"/>
      <c r="GE1057" s="137"/>
      <c r="GF1057" s="137"/>
      <c r="GG1057" s="137"/>
      <c r="GH1057" s="137"/>
      <c r="GI1057" s="137"/>
      <c r="GJ1057" s="137"/>
      <c r="GK1057" s="137"/>
      <c r="GL1057" s="137"/>
      <c r="GM1057" s="137"/>
      <c r="GN1057" s="137"/>
      <c r="GO1057" s="137"/>
      <c r="GP1057" s="137"/>
      <c r="GQ1057" s="137"/>
      <c r="GR1057" s="137"/>
      <c r="GS1057" s="137"/>
      <c r="GT1057" s="137"/>
      <c r="GU1057" s="137"/>
      <c r="GV1057" s="137"/>
      <c r="GW1057" s="137"/>
    </row>
    <row r="1058" spans="1:205" ht="28.5" x14ac:dyDescent="0.25">
      <c r="A1058" s="19">
        <v>1</v>
      </c>
      <c r="B1058" s="19">
        <v>1</v>
      </c>
      <c r="C1058" s="1276" t="s">
        <v>534</v>
      </c>
      <c r="D1058" s="29">
        <f>'2 уровень'!F2427</f>
        <v>138</v>
      </c>
      <c r="E1058" s="29">
        <f>'2 уровень'!G2427</f>
        <v>115</v>
      </c>
      <c r="F1058" s="29">
        <f>'2 уровень'!H2427</f>
        <v>1</v>
      </c>
      <c r="G1058" s="142">
        <f>'2 уровень'!I2427</f>
        <v>0.86956521739130432</v>
      </c>
      <c r="H1058" s="156">
        <f>'2 уровень'!J2427</f>
        <v>0</v>
      </c>
      <c r="I1058" s="156">
        <f>'2 уровень'!K2427</f>
        <v>0</v>
      </c>
      <c r="J1058" s="26">
        <f>'2 уровень'!L2427</f>
        <v>0</v>
      </c>
      <c r="K1058" s="26">
        <f>'2 уровень'!M2427</f>
        <v>0</v>
      </c>
      <c r="L1058" s="26">
        <f>'2 уровень'!N2427</f>
        <v>0</v>
      </c>
      <c r="M1058" s="26">
        <f>'2 уровень'!O2427</f>
        <v>0</v>
      </c>
      <c r="N1058" s="26">
        <f>'2 уровень'!P2427</f>
        <v>0</v>
      </c>
      <c r="O1058" s="26">
        <f>'2 уровень'!Q2427</f>
        <v>0</v>
      </c>
      <c r="P1058" s="150">
        <f>'2 уровень'!R2427</f>
        <v>315.7720614719999</v>
      </c>
      <c r="Q1058" s="150">
        <f>'2 уровень'!S2427</f>
        <v>315.7720614719999</v>
      </c>
      <c r="R1058" s="150">
        <f>'2 уровень'!T2427</f>
        <v>315.7720614719999</v>
      </c>
      <c r="S1058" s="150">
        <f>'2 уровень'!U2427</f>
        <v>315.7720614719999</v>
      </c>
      <c r="T1058" s="150">
        <f>'2 уровень'!V2427</f>
        <v>315.7720614719999</v>
      </c>
      <c r="U1058" s="150">
        <f>'2 уровень'!W2427</f>
        <v>315.7720614719999</v>
      </c>
      <c r="V1058" s="150">
        <f>'2 уровень'!X2427</f>
        <v>315.7720614719999</v>
      </c>
      <c r="W1058" s="150">
        <f>'2 уровень'!Y2427</f>
        <v>315.7720614719999</v>
      </c>
      <c r="X1058" s="150">
        <f>'2 уровень'!Z2427</f>
        <v>315.7720614719999</v>
      </c>
      <c r="Y1058" s="150">
        <f>'2 уровень'!AA2427</f>
        <v>315.7720614719999</v>
      </c>
      <c r="Z1058" s="150">
        <f>'2 уровень'!AB2427</f>
        <v>263.1433845599999</v>
      </c>
      <c r="AA1058" s="150">
        <f>'2 уровень'!AC2427</f>
        <v>2.2672800000000004</v>
      </c>
      <c r="AB1058" s="996">
        <f>'2 уровень'!AD2427</f>
        <v>0</v>
      </c>
      <c r="AC1058" s="150">
        <f>'2 уровень'!AE2427</f>
        <v>0</v>
      </c>
      <c r="AD1058" s="150">
        <f>'2 уровень'!AF2427</f>
        <v>-260.87610455999987</v>
      </c>
      <c r="AE1058" s="150">
        <f>'2 уровень'!AG2427</f>
        <v>0</v>
      </c>
      <c r="AF1058" s="150">
        <f>'2 уровень'!AH2427</f>
        <v>0</v>
      </c>
      <c r="AG1058" s="563">
        <f>'2 уровень'!AI2427</f>
        <v>2.2672800000000004</v>
      </c>
      <c r="AH1058" s="150">
        <f>AA1058/Z1058*100</f>
        <v>0.86161390824667805</v>
      </c>
      <c r="AI1058" s="150">
        <f>AG1058/Z1058*100</f>
        <v>0.86161390824667805</v>
      </c>
      <c r="AJ1058" s="1216">
        <f>'2 уровень'!AJ2427</f>
        <v>0</v>
      </c>
      <c r="AK1058" s="1223">
        <f>'2 уровень'!AK2427</f>
        <v>0</v>
      </c>
      <c r="AL1058" s="337">
        <f t="shared" si="282"/>
        <v>2267.2800000000002</v>
      </c>
      <c r="AM1058" s="337">
        <f t="shared" si="281"/>
        <v>0</v>
      </c>
      <c r="AN1058" s="1112">
        <f t="shared" si="287"/>
        <v>2288.2033439999996</v>
      </c>
      <c r="AO1058" s="137">
        <f t="shared" si="274"/>
        <v>2267.2800000000002</v>
      </c>
      <c r="AP1058" s="137"/>
      <c r="AQ1058" s="426">
        <f t="shared" si="283"/>
        <v>0</v>
      </c>
      <c r="AR1058" s="137"/>
      <c r="AS1058" s="137"/>
      <c r="AT1058" s="137"/>
      <c r="AU1058" s="137"/>
      <c r="AV1058" s="137"/>
      <c r="AW1058" s="137"/>
      <c r="AX1058" s="137"/>
      <c r="AY1058" s="137"/>
      <c r="AZ1058" s="137"/>
      <c r="BA1058" s="137"/>
      <c r="BB1058" s="137"/>
      <c r="BC1058" s="137"/>
      <c r="BD1058" s="137"/>
      <c r="BE1058" s="137"/>
      <c r="BF1058" s="137"/>
      <c r="BG1058" s="137"/>
      <c r="BH1058" s="137"/>
      <c r="BI1058" s="137"/>
      <c r="BJ1058" s="137"/>
      <c r="BK1058" s="137"/>
      <c r="BL1058" s="137"/>
      <c r="BM1058" s="137"/>
      <c r="BN1058" s="137"/>
      <c r="BO1058" s="137"/>
      <c r="BP1058" s="137"/>
      <c r="BQ1058" s="137"/>
      <c r="BR1058" s="137"/>
      <c r="BS1058" s="137"/>
      <c r="BT1058" s="137"/>
      <c r="BU1058" s="137"/>
      <c r="BV1058" s="137"/>
      <c r="BW1058" s="137"/>
      <c r="BX1058" s="137"/>
      <c r="BY1058" s="137"/>
      <c r="BZ1058" s="137"/>
      <c r="CA1058" s="137"/>
      <c r="CB1058" s="137"/>
      <c r="CC1058" s="137"/>
      <c r="CD1058" s="137"/>
      <c r="CE1058" s="137"/>
      <c r="CF1058" s="137"/>
      <c r="CG1058" s="137"/>
      <c r="CH1058" s="137"/>
      <c r="CI1058" s="137"/>
      <c r="CJ1058" s="137"/>
      <c r="CK1058" s="137"/>
      <c r="CL1058" s="137"/>
      <c r="CM1058" s="137"/>
      <c r="CN1058" s="137"/>
      <c r="CO1058" s="137"/>
      <c r="CP1058" s="137"/>
      <c r="CQ1058" s="137"/>
      <c r="CR1058" s="137"/>
      <c r="CS1058" s="137"/>
      <c r="CT1058" s="137"/>
      <c r="CU1058" s="137"/>
      <c r="CV1058" s="137"/>
      <c r="CW1058" s="137"/>
      <c r="CX1058" s="137"/>
      <c r="CY1058" s="137"/>
      <c r="CZ1058" s="137"/>
      <c r="DA1058" s="137"/>
      <c r="DB1058" s="137"/>
      <c r="DC1058" s="137"/>
      <c r="DD1058" s="137"/>
      <c r="DE1058" s="137"/>
      <c r="DF1058" s="137"/>
      <c r="DG1058" s="137"/>
      <c r="DH1058" s="137"/>
      <c r="DI1058" s="137"/>
      <c r="DJ1058" s="137"/>
      <c r="DK1058" s="137"/>
      <c r="DL1058" s="137"/>
      <c r="DM1058" s="137"/>
      <c r="DN1058" s="137"/>
      <c r="DO1058" s="137"/>
      <c r="DP1058" s="137"/>
      <c r="DQ1058" s="137"/>
      <c r="DR1058" s="137"/>
      <c r="DS1058" s="137"/>
      <c r="DT1058" s="137"/>
      <c r="DU1058" s="137"/>
      <c r="DV1058" s="137"/>
      <c r="DW1058" s="137"/>
      <c r="DX1058" s="137"/>
      <c r="DY1058" s="137"/>
      <c r="DZ1058" s="137"/>
      <c r="EA1058" s="137"/>
      <c r="EB1058" s="137"/>
      <c r="EC1058" s="137"/>
      <c r="ED1058" s="137"/>
      <c r="EE1058" s="137"/>
      <c r="EF1058" s="137"/>
      <c r="EG1058" s="137"/>
      <c r="EH1058" s="137"/>
      <c r="EI1058" s="137"/>
      <c r="EJ1058" s="137"/>
      <c r="EK1058" s="137"/>
      <c r="EL1058" s="137"/>
      <c r="EM1058" s="137"/>
      <c r="EN1058" s="137"/>
      <c r="EO1058" s="137"/>
      <c r="EP1058" s="137"/>
      <c r="EQ1058" s="137"/>
      <c r="ER1058" s="137"/>
      <c r="ES1058" s="137"/>
      <c r="ET1058" s="137"/>
      <c r="EU1058" s="137"/>
      <c r="EV1058" s="137"/>
      <c r="EW1058" s="137"/>
      <c r="EX1058" s="137"/>
      <c r="EY1058" s="137"/>
      <c r="EZ1058" s="137"/>
      <c r="FA1058" s="137"/>
      <c r="FB1058" s="137"/>
      <c r="FC1058" s="137"/>
      <c r="FD1058" s="137"/>
      <c r="FE1058" s="137"/>
      <c r="FF1058" s="137"/>
      <c r="FG1058" s="137"/>
      <c r="FH1058" s="137"/>
      <c r="FI1058" s="137"/>
      <c r="FJ1058" s="137"/>
      <c r="FK1058" s="137"/>
      <c r="FL1058" s="137"/>
      <c r="FM1058" s="137"/>
      <c r="FN1058" s="137"/>
      <c r="FO1058" s="137"/>
      <c r="FP1058" s="137"/>
      <c r="FQ1058" s="137"/>
      <c r="FR1058" s="137"/>
      <c r="FS1058" s="137"/>
      <c r="FT1058" s="137"/>
      <c r="FU1058" s="137"/>
      <c r="FV1058" s="137"/>
      <c r="FW1058" s="137"/>
      <c r="FX1058" s="137"/>
      <c r="FY1058" s="137"/>
      <c r="FZ1058" s="137"/>
      <c r="GA1058" s="137"/>
      <c r="GB1058" s="137"/>
      <c r="GC1058" s="137"/>
      <c r="GD1058" s="137"/>
      <c r="GE1058" s="137"/>
      <c r="GF1058" s="137"/>
      <c r="GG1058" s="137"/>
      <c r="GH1058" s="137"/>
      <c r="GI1058" s="137"/>
      <c r="GJ1058" s="137"/>
      <c r="GK1058" s="137"/>
      <c r="GL1058" s="137"/>
      <c r="GM1058" s="137"/>
      <c r="GN1058" s="137"/>
      <c r="GO1058" s="137"/>
      <c r="GP1058" s="137"/>
      <c r="GQ1058" s="137"/>
      <c r="GR1058" s="137"/>
      <c r="GS1058" s="137"/>
      <c r="GT1058" s="137"/>
      <c r="GU1058" s="137"/>
      <c r="GV1058" s="137"/>
      <c r="GW1058" s="137"/>
    </row>
    <row r="1059" spans="1:205" ht="29.25" x14ac:dyDescent="0.25">
      <c r="A1059" s="19">
        <v>1</v>
      </c>
      <c r="B1059" s="19">
        <v>1</v>
      </c>
      <c r="C1059" s="807" t="s">
        <v>328</v>
      </c>
      <c r="D1059" s="29">
        <f>'2 уровень'!F2428</f>
        <v>276.59574468085106</v>
      </c>
      <c r="E1059" s="29">
        <f>'2 уровень'!G2428</f>
        <v>230.49645390070918</v>
      </c>
      <c r="F1059" s="29">
        <f>'2 уровень'!H2428</f>
        <v>105.99893617021277</v>
      </c>
      <c r="G1059" s="142">
        <f>'2 уровень'!I2428</f>
        <v>46.086493987049032</v>
      </c>
      <c r="H1059" s="156">
        <f>'2 уровень'!J2428</f>
        <v>0</v>
      </c>
      <c r="I1059" s="156">
        <f>'2 уровень'!K2428</f>
        <v>0</v>
      </c>
      <c r="J1059" s="26">
        <f>'2 уровень'!L2428</f>
        <v>0</v>
      </c>
      <c r="K1059" s="26">
        <f>'2 уровень'!M2428</f>
        <v>0</v>
      </c>
      <c r="L1059" s="26">
        <f>'2 уровень'!N2428</f>
        <v>0</v>
      </c>
      <c r="M1059" s="26">
        <f>'2 уровень'!O2428</f>
        <v>0</v>
      </c>
      <c r="N1059" s="26">
        <f>'2 уровень'!P2428</f>
        <v>0</v>
      </c>
      <c r="O1059" s="26">
        <f>'2 уровень'!Q2428</f>
        <v>0</v>
      </c>
      <c r="P1059" s="150">
        <f>'2 уровень'!R2428</f>
        <v>0</v>
      </c>
      <c r="Q1059" s="150">
        <f>'2 уровень'!S2428</f>
        <v>0</v>
      </c>
      <c r="R1059" s="150">
        <f>'2 уровень'!T2428</f>
        <v>0</v>
      </c>
      <c r="S1059" s="150">
        <f>'2 уровень'!U2428</f>
        <v>0</v>
      </c>
      <c r="T1059" s="150">
        <f>'2 уровень'!V2428</f>
        <v>0</v>
      </c>
      <c r="U1059" s="150">
        <f>'2 уровень'!W2428</f>
        <v>0</v>
      </c>
      <c r="V1059" s="150">
        <f>'2 уровень'!X2428</f>
        <v>0</v>
      </c>
      <c r="W1059" s="150">
        <f>'2 уровень'!Y2428</f>
        <v>0</v>
      </c>
      <c r="X1059" s="150">
        <f>'2 уровень'!Z2428</f>
        <v>0</v>
      </c>
      <c r="Y1059" s="150">
        <f>'2 уровень'!AA2428</f>
        <v>0</v>
      </c>
      <c r="Z1059" s="150">
        <f>'2 уровень'!AB2428</f>
        <v>0</v>
      </c>
      <c r="AA1059" s="150">
        <f>'2 уровень'!AC2428</f>
        <v>0</v>
      </c>
      <c r="AB1059" s="996">
        <f>'2 уровень'!AD2428</f>
        <v>0</v>
      </c>
      <c r="AC1059" s="150">
        <f>'2 уровень'!AE2428</f>
        <v>0</v>
      </c>
      <c r="AD1059" s="150">
        <f>'2 уровень'!AF2428</f>
        <v>0</v>
      </c>
      <c r="AE1059" s="150">
        <f>'2 уровень'!AG2428</f>
        <v>0</v>
      </c>
      <c r="AF1059" s="150">
        <f>'2 уровень'!AH2428</f>
        <v>0</v>
      </c>
      <c r="AG1059" s="563">
        <f>'2 уровень'!AI2428</f>
        <v>0</v>
      </c>
      <c r="AH1059" s="150"/>
      <c r="AI1059" s="150"/>
      <c r="AJ1059" s="1216">
        <f>'2 уровень'!AJ2428</f>
        <v>0</v>
      </c>
      <c r="AK1059" s="1223">
        <f>'2 уровень'!AK2428</f>
        <v>0</v>
      </c>
      <c r="AL1059" s="337">
        <f t="shared" si="282"/>
        <v>0</v>
      </c>
      <c r="AM1059" s="337">
        <f t="shared" si="281"/>
        <v>0</v>
      </c>
      <c r="AN1059" s="1112">
        <f t="shared" si="287"/>
        <v>0</v>
      </c>
      <c r="AO1059" s="137">
        <f t="shared" si="274"/>
        <v>0</v>
      </c>
      <c r="AP1059" s="137"/>
      <c r="AQ1059" s="426">
        <f t="shared" si="283"/>
        <v>0</v>
      </c>
      <c r="AR1059" s="137"/>
      <c r="AS1059" s="137"/>
      <c r="AT1059" s="137"/>
      <c r="AU1059" s="137"/>
      <c r="AV1059" s="137"/>
      <c r="AW1059" s="137"/>
      <c r="AX1059" s="137"/>
      <c r="AY1059" s="137"/>
      <c r="AZ1059" s="137"/>
      <c r="BA1059" s="137"/>
      <c r="BB1059" s="137"/>
      <c r="BC1059" s="137"/>
      <c r="BD1059" s="137"/>
      <c r="BE1059" s="137"/>
      <c r="BF1059" s="137"/>
      <c r="BG1059" s="137"/>
      <c r="BH1059" s="137"/>
      <c r="BI1059" s="137"/>
      <c r="BJ1059" s="137"/>
      <c r="BK1059" s="137"/>
      <c r="BL1059" s="137"/>
      <c r="BM1059" s="137"/>
      <c r="BN1059" s="137"/>
      <c r="BO1059" s="137"/>
      <c r="BP1059" s="137"/>
      <c r="BQ1059" s="137"/>
      <c r="BR1059" s="137"/>
      <c r="BS1059" s="137"/>
      <c r="BT1059" s="137"/>
      <c r="BU1059" s="137"/>
      <c r="BV1059" s="137"/>
      <c r="BW1059" s="137"/>
      <c r="BX1059" s="137"/>
      <c r="BY1059" s="137"/>
      <c r="BZ1059" s="137"/>
      <c r="CA1059" s="137"/>
      <c r="CB1059" s="137"/>
      <c r="CC1059" s="137"/>
      <c r="CD1059" s="137"/>
      <c r="CE1059" s="137"/>
      <c r="CF1059" s="137"/>
      <c r="CG1059" s="137"/>
      <c r="CH1059" s="137"/>
      <c r="CI1059" s="137"/>
      <c r="CJ1059" s="137"/>
      <c r="CK1059" s="137"/>
      <c r="CL1059" s="137"/>
      <c r="CM1059" s="137"/>
      <c r="CN1059" s="137"/>
      <c r="CO1059" s="137"/>
      <c r="CP1059" s="137"/>
      <c r="CQ1059" s="137"/>
      <c r="CR1059" s="137"/>
      <c r="CS1059" s="137"/>
      <c r="CT1059" s="137"/>
      <c r="CU1059" s="137"/>
      <c r="CV1059" s="137"/>
      <c r="CW1059" s="137"/>
      <c r="CX1059" s="137"/>
      <c r="CY1059" s="137"/>
      <c r="CZ1059" s="137"/>
      <c r="DA1059" s="137"/>
      <c r="DB1059" s="137"/>
      <c r="DC1059" s="137"/>
      <c r="DD1059" s="137"/>
      <c r="DE1059" s="137"/>
      <c r="DF1059" s="137"/>
      <c r="DG1059" s="137"/>
      <c r="DH1059" s="137"/>
      <c r="DI1059" s="137"/>
      <c r="DJ1059" s="137"/>
      <c r="DK1059" s="137"/>
      <c r="DL1059" s="137"/>
      <c r="DM1059" s="137"/>
      <c r="DN1059" s="137"/>
      <c r="DO1059" s="137"/>
      <c r="DP1059" s="137"/>
      <c r="DQ1059" s="137"/>
      <c r="DR1059" s="137"/>
      <c r="DS1059" s="137"/>
      <c r="DT1059" s="137"/>
      <c r="DU1059" s="137"/>
      <c r="DV1059" s="137"/>
      <c r="DW1059" s="137"/>
      <c r="DX1059" s="137"/>
      <c r="DY1059" s="137"/>
      <c r="DZ1059" s="137"/>
      <c r="EA1059" s="137"/>
      <c r="EB1059" s="137"/>
      <c r="EC1059" s="137"/>
      <c r="ED1059" s="137"/>
      <c r="EE1059" s="137"/>
      <c r="EF1059" s="137"/>
      <c r="EG1059" s="137"/>
      <c r="EH1059" s="137"/>
      <c r="EI1059" s="137"/>
      <c r="EJ1059" s="137"/>
      <c r="EK1059" s="137"/>
      <c r="EL1059" s="137"/>
      <c r="EM1059" s="137"/>
      <c r="EN1059" s="137"/>
      <c r="EO1059" s="137"/>
      <c r="EP1059" s="137"/>
      <c r="EQ1059" s="137"/>
      <c r="ER1059" s="137"/>
      <c r="ES1059" s="137"/>
      <c r="ET1059" s="137"/>
      <c r="EU1059" s="137"/>
      <c r="EV1059" s="137"/>
      <c r="EW1059" s="137"/>
      <c r="EX1059" s="137"/>
      <c r="EY1059" s="137"/>
      <c r="EZ1059" s="137"/>
      <c r="FA1059" s="137"/>
      <c r="FB1059" s="137"/>
      <c r="FC1059" s="137"/>
      <c r="FD1059" s="137"/>
      <c r="FE1059" s="137"/>
      <c r="FF1059" s="137"/>
      <c r="FG1059" s="137"/>
      <c r="FH1059" s="137"/>
      <c r="FI1059" s="137"/>
      <c r="FJ1059" s="137"/>
      <c r="FK1059" s="137"/>
      <c r="FL1059" s="137"/>
      <c r="FM1059" s="137"/>
      <c r="FN1059" s="137"/>
      <c r="FO1059" s="137"/>
      <c r="FP1059" s="137"/>
      <c r="FQ1059" s="137"/>
      <c r="FR1059" s="137"/>
      <c r="FS1059" s="137"/>
      <c r="FT1059" s="137"/>
      <c r="FU1059" s="137"/>
      <c r="FV1059" s="137"/>
      <c r="FW1059" s="137"/>
      <c r="FX1059" s="137"/>
      <c r="FY1059" s="137"/>
      <c r="FZ1059" s="137"/>
      <c r="GA1059" s="137"/>
      <c r="GB1059" s="137"/>
      <c r="GC1059" s="137"/>
      <c r="GD1059" s="137"/>
      <c r="GE1059" s="137"/>
      <c r="GF1059" s="137"/>
      <c r="GG1059" s="137"/>
      <c r="GH1059" s="137"/>
      <c r="GI1059" s="137"/>
      <c r="GJ1059" s="137"/>
      <c r="GK1059" s="137"/>
      <c r="GL1059" s="137"/>
      <c r="GM1059" s="137"/>
      <c r="GN1059" s="137"/>
      <c r="GO1059" s="137"/>
      <c r="GP1059" s="137"/>
      <c r="GQ1059" s="137"/>
      <c r="GR1059" s="137"/>
      <c r="GS1059" s="137"/>
      <c r="GT1059" s="137"/>
      <c r="GU1059" s="137"/>
      <c r="GV1059" s="137"/>
      <c r="GW1059" s="137"/>
    </row>
    <row r="1060" spans="1:205" x14ac:dyDescent="0.25">
      <c r="B1060" s="19">
        <v>1</v>
      </c>
      <c r="C1060" s="807" t="s">
        <v>343</v>
      </c>
      <c r="D1060" s="29">
        <f>'2 уровень'!F2429</f>
        <v>0</v>
      </c>
      <c r="E1060" s="29">
        <f>'2 уровень'!G2429</f>
        <v>0</v>
      </c>
      <c r="F1060" s="29">
        <f>'2 уровень'!H2429</f>
        <v>0</v>
      </c>
      <c r="G1060" s="142">
        <f>'2 уровень'!I2429</f>
        <v>0</v>
      </c>
      <c r="H1060" s="156">
        <f>'2 уровень'!J2429</f>
        <v>0</v>
      </c>
      <c r="I1060" s="156">
        <f>'2 уровень'!K2429</f>
        <v>0</v>
      </c>
      <c r="J1060" s="26">
        <f>'2 уровень'!L2429</f>
        <v>0</v>
      </c>
      <c r="K1060" s="26">
        <f>'2 уровень'!M2429</f>
        <v>0</v>
      </c>
      <c r="L1060" s="26">
        <f>'2 уровень'!N2429</f>
        <v>0</v>
      </c>
      <c r="M1060" s="26">
        <f>'2 уровень'!O2429</f>
        <v>0</v>
      </c>
      <c r="N1060" s="26">
        <f>'2 уровень'!P2429</f>
        <v>0</v>
      </c>
      <c r="O1060" s="26">
        <f>'2 уровень'!Q2429</f>
        <v>0</v>
      </c>
      <c r="P1060" s="150">
        <f>'2 уровень'!R2429</f>
        <v>0</v>
      </c>
      <c r="Q1060" s="150">
        <f>'2 уровень'!S2429</f>
        <v>0</v>
      </c>
      <c r="R1060" s="150">
        <f>'2 уровень'!T2429</f>
        <v>0</v>
      </c>
      <c r="S1060" s="150">
        <f>'2 уровень'!U2429</f>
        <v>0</v>
      </c>
      <c r="T1060" s="150">
        <f>'2 уровень'!V2429</f>
        <v>0</v>
      </c>
      <c r="U1060" s="150">
        <f>'2 уровень'!W2429</f>
        <v>0</v>
      </c>
      <c r="V1060" s="150">
        <f>'2 уровень'!X2429</f>
        <v>0</v>
      </c>
      <c r="W1060" s="150">
        <f>'2 уровень'!Y2429</f>
        <v>0</v>
      </c>
      <c r="X1060" s="150">
        <f>'2 уровень'!Z2429</f>
        <v>0</v>
      </c>
      <c r="Y1060" s="150">
        <f>'2 уровень'!AA2429</f>
        <v>0</v>
      </c>
      <c r="Z1060" s="150">
        <f>'2 уровень'!AB2429</f>
        <v>0</v>
      </c>
      <c r="AA1060" s="150">
        <f>'2 уровень'!AC2429</f>
        <v>0</v>
      </c>
      <c r="AB1060" s="996">
        <f>'2 уровень'!AD2429</f>
        <v>0</v>
      </c>
      <c r="AC1060" s="150">
        <f>'2 уровень'!AE2429</f>
        <v>0</v>
      </c>
      <c r="AD1060" s="150">
        <f>'2 уровень'!AF2429</f>
        <v>0</v>
      </c>
      <c r="AE1060" s="150">
        <f>'2 уровень'!AG2429</f>
        <v>0</v>
      </c>
      <c r="AF1060" s="150">
        <f>'2 уровень'!AH2429</f>
        <v>0</v>
      </c>
      <c r="AG1060" s="563">
        <f>'2 уровень'!AI2429</f>
        <v>0</v>
      </c>
      <c r="AH1060" s="150"/>
      <c r="AI1060" s="150"/>
      <c r="AJ1060" s="1216">
        <f>'2 уровень'!AJ2429</f>
        <v>0</v>
      </c>
      <c r="AK1060" s="1223">
        <f>'2 уровень'!AK2429</f>
        <v>0</v>
      </c>
      <c r="AL1060" s="337">
        <f t="shared" si="282"/>
        <v>0</v>
      </c>
      <c r="AM1060" s="337">
        <f t="shared" si="281"/>
        <v>0</v>
      </c>
      <c r="AN1060" s="1112">
        <f t="shared" si="287"/>
        <v>0</v>
      </c>
      <c r="AO1060" s="137" t="e">
        <f t="shared" si="274"/>
        <v>#DIV/0!</v>
      </c>
      <c r="AP1060" s="137"/>
      <c r="AQ1060" s="426">
        <f t="shared" si="283"/>
        <v>0</v>
      </c>
      <c r="AR1060" s="137"/>
      <c r="AS1060" s="137"/>
      <c r="AT1060" s="137"/>
      <c r="AU1060" s="137"/>
      <c r="AV1060" s="137"/>
      <c r="AW1060" s="137"/>
      <c r="AX1060" s="137"/>
      <c r="AY1060" s="137"/>
      <c r="AZ1060" s="137"/>
      <c r="BA1060" s="137"/>
      <c r="BB1060" s="137"/>
      <c r="BC1060" s="137"/>
      <c r="BD1060" s="137"/>
      <c r="BE1060" s="137"/>
      <c r="BF1060" s="137"/>
      <c r="BG1060" s="137"/>
      <c r="BH1060" s="137"/>
      <c r="BI1060" s="137"/>
      <c r="BJ1060" s="137"/>
      <c r="BK1060" s="137"/>
      <c r="BL1060" s="137"/>
      <c r="BM1060" s="137"/>
      <c r="BN1060" s="137"/>
      <c r="BO1060" s="137"/>
      <c r="BP1060" s="137"/>
      <c r="BQ1060" s="137"/>
      <c r="BR1060" s="137"/>
      <c r="BS1060" s="137"/>
      <c r="BT1060" s="137"/>
      <c r="BU1060" s="137"/>
      <c r="BV1060" s="137"/>
      <c r="BW1060" s="137"/>
      <c r="BX1060" s="137"/>
      <c r="BY1060" s="137"/>
      <c r="BZ1060" s="137"/>
      <c r="CA1060" s="137"/>
      <c r="CB1060" s="137"/>
      <c r="CC1060" s="137"/>
      <c r="CD1060" s="137"/>
      <c r="CE1060" s="137"/>
      <c r="CF1060" s="137"/>
      <c r="CG1060" s="137"/>
      <c r="CH1060" s="137"/>
      <c r="CI1060" s="137"/>
      <c r="CJ1060" s="137"/>
      <c r="CK1060" s="137"/>
      <c r="CL1060" s="137"/>
      <c r="CM1060" s="137"/>
      <c r="CN1060" s="137"/>
      <c r="CO1060" s="137"/>
      <c r="CP1060" s="137"/>
      <c r="CQ1060" s="137"/>
      <c r="CR1060" s="137"/>
      <c r="CS1060" s="137"/>
      <c r="CT1060" s="137"/>
      <c r="CU1060" s="137"/>
      <c r="CV1060" s="137"/>
      <c r="CW1060" s="137"/>
      <c r="CX1060" s="137"/>
      <c r="CY1060" s="137"/>
      <c r="CZ1060" s="137"/>
      <c r="DA1060" s="137"/>
      <c r="DB1060" s="137"/>
      <c r="DC1060" s="137"/>
      <c r="DD1060" s="137"/>
      <c r="DE1060" s="137"/>
      <c r="DF1060" s="137"/>
      <c r="DG1060" s="137"/>
      <c r="DH1060" s="137"/>
      <c r="DI1060" s="137"/>
      <c r="DJ1060" s="137"/>
      <c r="DK1060" s="137"/>
      <c r="DL1060" s="137"/>
      <c r="DM1060" s="137"/>
      <c r="DN1060" s="137"/>
      <c r="DO1060" s="137"/>
      <c r="DP1060" s="137"/>
      <c r="DQ1060" s="137"/>
      <c r="DR1060" s="137"/>
      <c r="DS1060" s="137"/>
      <c r="DT1060" s="137"/>
      <c r="DU1060" s="137"/>
      <c r="DV1060" s="137"/>
      <c r="DW1060" s="137"/>
      <c r="DX1060" s="137"/>
      <c r="DY1060" s="137"/>
      <c r="DZ1060" s="137"/>
      <c r="EA1060" s="137"/>
      <c r="EB1060" s="137"/>
      <c r="EC1060" s="137"/>
      <c r="ED1060" s="137"/>
      <c r="EE1060" s="137"/>
      <c r="EF1060" s="137"/>
      <c r="EG1060" s="137"/>
      <c r="EH1060" s="137"/>
      <c r="EI1060" s="137"/>
      <c r="EJ1060" s="137"/>
      <c r="EK1060" s="137"/>
      <c r="EL1060" s="137"/>
      <c r="EM1060" s="137"/>
      <c r="EN1060" s="137"/>
      <c r="EO1060" s="137"/>
      <c r="EP1060" s="137"/>
      <c r="EQ1060" s="137"/>
      <c r="ER1060" s="137"/>
      <c r="ES1060" s="137"/>
      <c r="ET1060" s="137"/>
      <c r="EU1060" s="137"/>
      <c r="EV1060" s="137"/>
      <c r="EW1060" s="137"/>
      <c r="EX1060" s="137"/>
      <c r="EY1060" s="137"/>
      <c r="EZ1060" s="137"/>
      <c r="FA1060" s="137"/>
      <c r="FB1060" s="137"/>
      <c r="FC1060" s="137"/>
      <c r="FD1060" s="137"/>
      <c r="FE1060" s="137"/>
      <c r="FF1060" s="137"/>
      <c r="FG1060" s="137"/>
      <c r="FH1060" s="137"/>
      <c r="FI1060" s="137"/>
      <c r="FJ1060" s="137"/>
      <c r="FK1060" s="137"/>
      <c r="FL1060" s="137"/>
      <c r="FM1060" s="137"/>
      <c r="FN1060" s="137"/>
      <c r="FO1060" s="137"/>
      <c r="FP1060" s="137"/>
      <c r="FQ1060" s="137"/>
      <c r="FR1060" s="137"/>
      <c r="FS1060" s="137"/>
      <c r="FT1060" s="137"/>
      <c r="FU1060" s="137"/>
      <c r="FV1060" s="137"/>
      <c r="FW1060" s="137"/>
      <c r="FX1060" s="137"/>
      <c r="FY1060" s="137"/>
      <c r="FZ1060" s="137"/>
      <c r="GA1060" s="137"/>
      <c r="GB1060" s="137"/>
      <c r="GC1060" s="137"/>
      <c r="GD1060" s="137"/>
      <c r="GE1060" s="137"/>
      <c r="GF1060" s="137"/>
      <c r="GG1060" s="137"/>
      <c r="GH1060" s="137"/>
      <c r="GI1060" s="137"/>
      <c r="GJ1060" s="137"/>
      <c r="GK1060" s="137"/>
      <c r="GL1060" s="137"/>
      <c r="GM1060" s="137"/>
      <c r="GN1060" s="137"/>
      <c r="GO1060" s="137"/>
      <c r="GP1060" s="137"/>
      <c r="GQ1060" s="137"/>
      <c r="GR1060" s="137"/>
      <c r="GS1060" s="137"/>
      <c r="GT1060" s="137"/>
      <c r="GU1060" s="137"/>
      <c r="GV1060" s="137"/>
      <c r="GW1060" s="137"/>
    </row>
    <row r="1061" spans="1:205" x14ac:dyDescent="0.25">
      <c r="B1061" s="19">
        <v>1</v>
      </c>
      <c r="C1061" s="810" t="s">
        <v>344</v>
      </c>
      <c r="D1061" s="29">
        <f>'2 уровень'!F2430</f>
        <v>276.59574468085106</v>
      </c>
      <c r="E1061" s="29">
        <f>'2 уровень'!G2430</f>
        <v>230.49645390070918</v>
      </c>
      <c r="F1061" s="29">
        <f>'2 уровень'!H2430</f>
        <v>105.99893617021277</v>
      </c>
      <c r="G1061" s="142">
        <f>'2 уровень'!I2430</f>
        <v>46.086493987049032</v>
      </c>
      <c r="H1061" s="156">
        <f>'2 уровень'!J2430</f>
        <v>0</v>
      </c>
      <c r="I1061" s="156">
        <f>'2 уровень'!K2430</f>
        <v>0</v>
      </c>
      <c r="J1061" s="26">
        <f>'2 уровень'!L2430</f>
        <v>0</v>
      </c>
      <c r="K1061" s="26">
        <f>'2 уровень'!M2430</f>
        <v>0</v>
      </c>
      <c r="L1061" s="26">
        <f>'2 уровень'!N2430</f>
        <v>0</v>
      </c>
      <c r="M1061" s="26">
        <f>'2 уровень'!O2430</f>
        <v>0</v>
      </c>
      <c r="N1061" s="26">
        <f>'2 уровень'!P2430</f>
        <v>0</v>
      </c>
      <c r="O1061" s="26">
        <f>'2 уровень'!Q2430</f>
        <v>0</v>
      </c>
      <c r="P1061" s="29">
        <f>'2 уровень'!R2430</f>
        <v>0</v>
      </c>
      <c r="Q1061" s="29">
        <f>'2 уровень'!S2430</f>
        <v>0</v>
      </c>
      <c r="R1061" s="29">
        <f>'2 уровень'!T2430</f>
        <v>0</v>
      </c>
      <c r="S1061" s="29">
        <f>'2 уровень'!U2430</f>
        <v>0</v>
      </c>
      <c r="T1061" s="29">
        <f>'2 уровень'!V2430</f>
        <v>0</v>
      </c>
      <c r="U1061" s="29">
        <f>'2 уровень'!W2430</f>
        <v>0</v>
      </c>
      <c r="V1061" s="29">
        <f>'2 уровень'!X2430</f>
        <v>0</v>
      </c>
      <c r="W1061" s="29">
        <f>'2 уровень'!Y2430</f>
        <v>0</v>
      </c>
      <c r="X1061" s="29">
        <f>'2 уровень'!Z2430</f>
        <v>0</v>
      </c>
      <c r="Y1061" s="29">
        <f>'2 уровень'!AA2430</f>
        <v>0</v>
      </c>
      <c r="Z1061" s="29">
        <f>'2 уровень'!AB2430</f>
        <v>0</v>
      </c>
      <c r="AA1061" s="29">
        <f>'2 уровень'!AC2430</f>
        <v>0</v>
      </c>
      <c r="AB1061" s="29">
        <f>'2 уровень'!AD2430</f>
        <v>0</v>
      </c>
      <c r="AC1061" s="29">
        <f>'2 уровень'!AE2430</f>
        <v>0</v>
      </c>
      <c r="AD1061" s="29">
        <f>'2 уровень'!AF2430</f>
        <v>0</v>
      </c>
      <c r="AE1061" s="29">
        <f>'2 уровень'!AG2430</f>
        <v>0</v>
      </c>
      <c r="AF1061" s="29">
        <f>'2 уровень'!AH2430</f>
        <v>0</v>
      </c>
      <c r="AG1061" s="29">
        <f>'2 уровень'!AI2430</f>
        <v>0</v>
      </c>
      <c r="AH1061" s="150"/>
      <c r="AI1061" s="150"/>
      <c r="AJ1061" s="1216">
        <f>'2 уровень'!AJ2430</f>
        <v>0</v>
      </c>
      <c r="AK1061" s="1223">
        <f>'2 уровень'!AK2430</f>
        <v>0</v>
      </c>
      <c r="AL1061" s="337">
        <f t="shared" si="282"/>
        <v>0</v>
      </c>
      <c r="AM1061" s="337">
        <f t="shared" si="281"/>
        <v>0</v>
      </c>
      <c r="AN1061" s="1112">
        <f t="shared" si="287"/>
        <v>0</v>
      </c>
      <c r="AO1061" s="137">
        <f t="shared" si="274"/>
        <v>0</v>
      </c>
      <c r="AP1061" s="137"/>
      <c r="AQ1061" s="426">
        <f t="shared" si="283"/>
        <v>0</v>
      </c>
      <c r="AR1061" s="137"/>
      <c r="AS1061" s="137"/>
      <c r="AT1061" s="137"/>
      <c r="AU1061" s="137"/>
      <c r="AV1061" s="137"/>
      <c r="AW1061" s="137"/>
      <c r="AX1061" s="137"/>
      <c r="AY1061" s="137"/>
      <c r="AZ1061" s="137"/>
      <c r="BA1061" s="137"/>
      <c r="BB1061" s="137"/>
      <c r="BC1061" s="137"/>
      <c r="BD1061" s="137"/>
      <c r="BE1061" s="137"/>
      <c r="BF1061" s="137"/>
      <c r="BG1061" s="137"/>
      <c r="BH1061" s="137"/>
      <c r="BI1061" s="137"/>
      <c r="BJ1061" s="137"/>
      <c r="BK1061" s="137"/>
      <c r="BL1061" s="137"/>
      <c r="BM1061" s="137"/>
      <c r="BN1061" s="137"/>
      <c r="BO1061" s="137"/>
      <c r="BP1061" s="137"/>
      <c r="BQ1061" s="137"/>
      <c r="BR1061" s="137"/>
      <c r="BS1061" s="137"/>
      <c r="BT1061" s="137"/>
      <c r="BU1061" s="137"/>
      <c r="BV1061" s="137"/>
      <c r="BW1061" s="137"/>
      <c r="BX1061" s="137"/>
      <c r="BY1061" s="137"/>
      <c r="BZ1061" s="137"/>
      <c r="CA1061" s="137"/>
      <c r="CB1061" s="137"/>
      <c r="CC1061" s="137"/>
      <c r="CD1061" s="137"/>
      <c r="CE1061" s="137"/>
      <c r="CF1061" s="137"/>
      <c r="CG1061" s="137"/>
      <c r="CH1061" s="137"/>
      <c r="CI1061" s="137"/>
      <c r="CJ1061" s="137"/>
      <c r="CK1061" s="137"/>
      <c r="CL1061" s="137"/>
      <c r="CM1061" s="137"/>
      <c r="CN1061" s="137"/>
      <c r="CO1061" s="137"/>
      <c r="CP1061" s="137"/>
      <c r="CQ1061" s="137"/>
      <c r="CR1061" s="137"/>
      <c r="CS1061" s="137"/>
      <c r="CT1061" s="137"/>
      <c r="CU1061" s="137"/>
      <c r="CV1061" s="137"/>
      <c r="CW1061" s="137"/>
      <c r="CX1061" s="137"/>
      <c r="CY1061" s="137"/>
      <c r="CZ1061" s="137"/>
      <c r="DA1061" s="137"/>
      <c r="DB1061" s="137"/>
      <c r="DC1061" s="137"/>
      <c r="DD1061" s="137"/>
      <c r="DE1061" s="137"/>
      <c r="DF1061" s="137"/>
      <c r="DG1061" s="137"/>
      <c r="DH1061" s="137"/>
      <c r="DI1061" s="137"/>
      <c r="DJ1061" s="137"/>
      <c r="DK1061" s="137"/>
      <c r="DL1061" s="137"/>
      <c r="DM1061" s="137"/>
      <c r="DN1061" s="137"/>
      <c r="DO1061" s="137"/>
      <c r="DP1061" s="137"/>
      <c r="DQ1061" s="137"/>
      <c r="DR1061" s="137"/>
      <c r="DS1061" s="137"/>
      <c r="DT1061" s="137"/>
      <c r="DU1061" s="137"/>
      <c r="DV1061" s="137"/>
      <c r="DW1061" s="137"/>
      <c r="DX1061" s="137"/>
      <c r="DY1061" s="137"/>
      <c r="DZ1061" s="137"/>
      <c r="EA1061" s="137"/>
      <c r="EB1061" s="137"/>
      <c r="EC1061" s="137"/>
      <c r="ED1061" s="137"/>
      <c r="EE1061" s="137"/>
      <c r="EF1061" s="137"/>
      <c r="EG1061" s="137"/>
      <c r="EH1061" s="137"/>
      <c r="EI1061" s="137"/>
      <c r="EJ1061" s="137"/>
      <c r="EK1061" s="137"/>
      <c r="EL1061" s="137"/>
      <c r="EM1061" s="137"/>
      <c r="EN1061" s="137"/>
      <c r="EO1061" s="137"/>
      <c r="EP1061" s="137"/>
      <c r="EQ1061" s="137"/>
      <c r="ER1061" s="137"/>
      <c r="ES1061" s="137"/>
      <c r="ET1061" s="137"/>
      <c r="EU1061" s="137"/>
      <c r="EV1061" s="137"/>
      <c r="EW1061" s="137"/>
      <c r="EX1061" s="137"/>
      <c r="EY1061" s="137"/>
      <c r="EZ1061" s="137"/>
      <c r="FA1061" s="137"/>
      <c r="FB1061" s="137"/>
      <c r="FC1061" s="137"/>
      <c r="FD1061" s="137"/>
      <c r="FE1061" s="137"/>
      <c r="FF1061" s="137"/>
      <c r="FG1061" s="137"/>
      <c r="FH1061" s="137"/>
      <c r="FI1061" s="137"/>
      <c r="FJ1061" s="137"/>
      <c r="FK1061" s="137"/>
      <c r="FL1061" s="137"/>
      <c r="FM1061" s="137"/>
      <c r="FN1061" s="137"/>
      <c r="FO1061" s="137"/>
      <c r="FP1061" s="137"/>
      <c r="FQ1061" s="137"/>
      <c r="FR1061" s="137"/>
      <c r="FS1061" s="137"/>
      <c r="FT1061" s="137"/>
      <c r="FU1061" s="137"/>
      <c r="FV1061" s="137"/>
      <c r="FW1061" s="137"/>
      <c r="FX1061" s="137"/>
      <c r="FY1061" s="137"/>
      <c r="FZ1061" s="137"/>
      <c r="GA1061" s="137"/>
      <c r="GB1061" s="137"/>
      <c r="GC1061" s="137"/>
      <c r="GD1061" s="137"/>
      <c r="GE1061" s="137"/>
      <c r="GF1061" s="137"/>
      <c r="GG1061" s="137"/>
      <c r="GH1061" s="137"/>
      <c r="GI1061" s="137"/>
      <c r="GJ1061" s="137"/>
      <c r="GK1061" s="137"/>
      <c r="GL1061" s="137"/>
      <c r="GM1061" s="137"/>
      <c r="GN1061" s="137"/>
      <c r="GO1061" s="137"/>
      <c r="GP1061" s="137"/>
      <c r="GQ1061" s="137"/>
      <c r="GR1061" s="137"/>
      <c r="GS1061" s="137"/>
      <c r="GT1061" s="137"/>
      <c r="GU1061" s="137"/>
      <c r="GV1061" s="137"/>
      <c r="GW1061" s="137"/>
    </row>
    <row r="1062" spans="1:205" x14ac:dyDescent="0.25">
      <c r="B1062" s="19">
        <v>1</v>
      </c>
      <c r="C1062" s="812" t="s">
        <v>345</v>
      </c>
      <c r="D1062" s="29">
        <f>'2 уровень'!F2431</f>
        <v>2600</v>
      </c>
      <c r="E1062" s="29">
        <f>'2 уровень'!G2431</f>
        <v>2166.6666666666665</v>
      </c>
      <c r="F1062" s="29">
        <f>'2 уровень'!H2431</f>
        <v>996.3900000000001</v>
      </c>
      <c r="G1062" s="142">
        <f>'2 уровень'!I2431</f>
        <v>45.980156898938631</v>
      </c>
      <c r="H1062" s="156">
        <f>'2 уровень'!J2431</f>
        <v>0</v>
      </c>
      <c r="I1062" s="156">
        <f>'2 уровень'!K2431</f>
        <v>0</v>
      </c>
      <c r="J1062" s="26">
        <f>'2 уровень'!L2431</f>
        <v>0</v>
      </c>
      <c r="K1062" s="26">
        <f>'2 уровень'!M2431</f>
        <v>0</v>
      </c>
      <c r="L1062" s="26">
        <f>'2 уровень'!N2431</f>
        <v>0</v>
      </c>
      <c r="M1062" s="26">
        <f>'2 уровень'!O2431</f>
        <v>0</v>
      </c>
      <c r="N1062" s="26">
        <f>'2 уровень'!P2431</f>
        <v>0</v>
      </c>
      <c r="O1062" s="26">
        <f>'2 уровень'!Q2431</f>
        <v>0</v>
      </c>
      <c r="P1062" s="150">
        <f>'2 уровень'!R2431</f>
        <v>0</v>
      </c>
      <c r="Q1062" s="150">
        <f>'2 уровень'!S2431</f>
        <v>0</v>
      </c>
      <c r="R1062" s="150">
        <f>'2 уровень'!T2431</f>
        <v>0</v>
      </c>
      <c r="S1062" s="150">
        <f>'2 уровень'!U2431</f>
        <v>0</v>
      </c>
      <c r="T1062" s="150">
        <f>'2 уровень'!V2431</f>
        <v>0</v>
      </c>
      <c r="U1062" s="150">
        <f>'2 уровень'!W2431</f>
        <v>0</v>
      </c>
      <c r="V1062" s="150">
        <f>'2 уровень'!X2431</f>
        <v>0</v>
      </c>
      <c r="W1062" s="150">
        <f>'2 уровень'!Y2431</f>
        <v>0</v>
      </c>
      <c r="X1062" s="150">
        <f>'2 уровень'!Z2431</f>
        <v>0</v>
      </c>
      <c r="Y1062" s="150">
        <f>'2 уровень'!AA2431</f>
        <v>0</v>
      </c>
      <c r="Z1062" s="150">
        <f>'2 уровень'!AB2431</f>
        <v>0</v>
      </c>
      <c r="AA1062" s="150">
        <f>'2 уровень'!AC2431</f>
        <v>0</v>
      </c>
      <c r="AB1062" s="996">
        <f>'2 уровень'!AD2431</f>
        <v>0</v>
      </c>
      <c r="AC1062" s="150">
        <f>'2 уровень'!AE2431</f>
        <v>0</v>
      </c>
      <c r="AD1062" s="150">
        <f>'2 уровень'!AF2431</f>
        <v>0</v>
      </c>
      <c r="AE1062" s="150">
        <f>'2 уровень'!AG2431</f>
        <v>0</v>
      </c>
      <c r="AF1062" s="150">
        <f>'2 уровень'!AH2431</f>
        <v>0</v>
      </c>
      <c r="AG1062" s="563">
        <f>'2 уровень'!AI2431</f>
        <v>0</v>
      </c>
      <c r="AH1062" s="150"/>
      <c r="AI1062" s="150"/>
      <c r="AJ1062" s="1216">
        <f>'2 уровень'!AJ2431</f>
        <v>0</v>
      </c>
      <c r="AK1062" s="1223">
        <f>'2 уровень'!AK2431</f>
        <v>0</v>
      </c>
      <c r="AL1062" s="337">
        <f t="shared" si="282"/>
        <v>0</v>
      </c>
      <c r="AM1062" s="337">
        <f t="shared" si="281"/>
        <v>0</v>
      </c>
      <c r="AN1062" s="1112">
        <f t="shared" si="287"/>
        <v>0</v>
      </c>
      <c r="AO1062" s="137">
        <f t="shared" si="274"/>
        <v>0</v>
      </c>
      <c r="AP1062" s="137"/>
      <c r="AQ1062" s="426">
        <f t="shared" si="283"/>
        <v>0</v>
      </c>
      <c r="AR1062" s="137"/>
      <c r="AS1062" s="137"/>
      <c r="AT1062" s="137"/>
      <c r="AU1062" s="137"/>
      <c r="AV1062" s="137"/>
      <c r="AW1062" s="137"/>
      <c r="AX1062" s="137"/>
      <c r="AY1062" s="137"/>
      <c r="AZ1062" s="137"/>
      <c r="BA1062" s="137"/>
      <c r="BB1062" s="137"/>
      <c r="BC1062" s="137"/>
      <c r="BD1062" s="137"/>
      <c r="BE1062" s="137"/>
      <c r="BF1062" s="137"/>
      <c r="BG1062" s="137"/>
      <c r="BH1062" s="137"/>
      <c r="BI1062" s="137"/>
      <c r="BJ1062" s="137"/>
      <c r="BK1062" s="137"/>
      <c r="BL1062" s="137"/>
      <c r="BM1062" s="137"/>
      <c r="BN1062" s="137"/>
      <c r="BO1062" s="137"/>
      <c r="BP1062" s="137"/>
      <c r="BQ1062" s="137"/>
      <c r="BR1062" s="137"/>
      <c r="BS1062" s="137"/>
      <c r="BT1062" s="137"/>
      <c r="BU1062" s="137"/>
      <c r="BV1062" s="137"/>
      <c r="BW1062" s="137"/>
      <c r="BX1062" s="137"/>
      <c r="BY1062" s="137"/>
      <c r="BZ1062" s="137"/>
      <c r="CA1062" s="137"/>
      <c r="CB1062" s="137"/>
      <c r="CC1062" s="137"/>
      <c r="CD1062" s="137"/>
      <c r="CE1062" s="137"/>
      <c r="CF1062" s="137"/>
      <c r="CG1062" s="137"/>
      <c r="CH1062" s="137"/>
      <c r="CI1062" s="137"/>
      <c r="CJ1062" s="137"/>
      <c r="CK1062" s="137"/>
      <c r="CL1062" s="137"/>
      <c r="CM1062" s="137"/>
      <c r="CN1062" s="137"/>
      <c r="CO1062" s="137"/>
      <c r="CP1062" s="137"/>
      <c r="CQ1062" s="137"/>
      <c r="CR1062" s="137"/>
      <c r="CS1062" s="137"/>
      <c r="CT1062" s="137"/>
      <c r="CU1062" s="137"/>
      <c r="CV1062" s="137"/>
      <c r="CW1062" s="137"/>
      <c r="CX1062" s="137"/>
      <c r="CY1062" s="137"/>
      <c r="CZ1062" s="137"/>
      <c r="DA1062" s="137"/>
      <c r="DB1062" s="137"/>
      <c r="DC1062" s="137"/>
      <c r="DD1062" s="137"/>
      <c r="DE1062" s="137"/>
      <c r="DF1062" s="137"/>
      <c r="DG1062" s="137"/>
      <c r="DH1062" s="137"/>
      <c r="DI1062" s="137"/>
      <c r="DJ1062" s="137"/>
      <c r="DK1062" s="137"/>
      <c r="DL1062" s="137"/>
      <c r="DM1062" s="137"/>
      <c r="DN1062" s="137"/>
      <c r="DO1062" s="137"/>
      <c r="DP1062" s="137"/>
      <c r="DQ1062" s="137"/>
      <c r="DR1062" s="137"/>
      <c r="DS1062" s="137"/>
      <c r="DT1062" s="137"/>
      <c r="DU1062" s="137"/>
      <c r="DV1062" s="137"/>
      <c r="DW1062" s="137"/>
      <c r="DX1062" s="137"/>
      <c r="DY1062" s="137"/>
      <c r="DZ1062" s="137"/>
      <c r="EA1062" s="137"/>
      <c r="EB1062" s="137"/>
      <c r="EC1062" s="137"/>
      <c r="ED1062" s="137"/>
      <c r="EE1062" s="137"/>
      <c r="EF1062" s="137"/>
      <c r="EG1062" s="137"/>
      <c r="EH1062" s="137"/>
      <c r="EI1062" s="137"/>
      <c r="EJ1062" s="137"/>
      <c r="EK1062" s="137"/>
      <c r="EL1062" s="137"/>
      <c r="EM1062" s="137"/>
      <c r="EN1062" s="137"/>
      <c r="EO1062" s="137"/>
      <c r="EP1062" s="137"/>
      <c r="EQ1062" s="137"/>
      <c r="ER1062" s="137"/>
      <c r="ES1062" s="137"/>
      <c r="ET1062" s="137"/>
      <c r="EU1062" s="137"/>
      <c r="EV1062" s="137"/>
      <c r="EW1062" s="137"/>
      <c r="EX1062" s="137"/>
      <c r="EY1062" s="137"/>
      <c r="EZ1062" s="137"/>
      <c r="FA1062" s="137"/>
      <c r="FB1062" s="137"/>
      <c r="FC1062" s="137"/>
      <c r="FD1062" s="137"/>
      <c r="FE1062" s="137"/>
      <c r="FF1062" s="137"/>
      <c r="FG1062" s="137"/>
      <c r="FH1062" s="137"/>
      <c r="FI1062" s="137"/>
      <c r="FJ1062" s="137"/>
      <c r="FK1062" s="137"/>
      <c r="FL1062" s="137"/>
      <c r="FM1062" s="137"/>
      <c r="FN1062" s="137"/>
      <c r="FO1062" s="137"/>
      <c r="FP1062" s="137"/>
      <c r="FQ1062" s="137"/>
      <c r="FR1062" s="137"/>
      <c r="FS1062" s="137"/>
      <c r="FT1062" s="137"/>
      <c r="FU1062" s="137"/>
      <c r="FV1062" s="137"/>
      <c r="FW1062" s="137"/>
      <c r="FX1062" s="137"/>
      <c r="FY1062" s="137"/>
      <c r="FZ1062" s="137"/>
      <c r="GA1062" s="137"/>
      <c r="GB1062" s="137"/>
      <c r="GC1062" s="137"/>
      <c r="GD1062" s="137"/>
      <c r="GE1062" s="137"/>
      <c r="GF1062" s="137"/>
      <c r="GG1062" s="137"/>
      <c r="GH1062" s="137"/>
      <c r="GI1062" s="137"/>
      <c r="GJ1062" s="137"/>
      <c r="GK1062" s="137"/>
      <c r="GL1062" s="137"/>
      <c r="GM1062" s="137"/>
      <c r="GN1062" s="137"/>
      <c r="GO1062" s="137"/>
      <c r="GP1062" s="137"/>
      <c r="GQ1062" s="137"/>
      <c r="GR1062" s="137"/>
      <c r="GS1062" s="137"/>
      <c r="GT1062" s="137"/>
      <c r="GU1062" s="137"/>
      <c r="GV1062" s="137"/>
      <c r="GW1062" s="137"/>
    </row>
    <row r="1063" spans="1:205" ht="29.25" x14ac:dyDescent="0.25">
      <c r="B1063" s="19">
        <v>1</v>
      </c>
      <c r="C1063" s="807" t="s">
        <v>321</v>
      </c>
      <c r="D1063" s="29">
        <f>'2 уровень'!F2432</f>
        <v>540</v>
      </c>
      <c r="E1063" s="29">
        <f>'2 уровень'!G2432</f>
        <v>450</v>
      </c>
      <c r="F1063" s="29">
        <f>'2 уровень'!H2432</f>
        <v>453</v>
      </c>
      <c r="G1063" s="142">
        <f>'2 уровень'!I2432</f>
        <v>100.66666666666666</v>
      </c>
      <c r="H1063" s="156">
        <f>'2 уровень'!J2432</f>
        <v>0</v>
      </c>
      <c r="I1063" s="156">
        <f>'2 уровень'!K2432</f>
        <v>0</v>
      </c>
      <c r="J1063" s="26">
        <f>'2 уровень'!L2432</f>
        <v>0</v>
      </c>
      <c r="K1063" s="26">
        <f>'2 уровень'!M2432</f>
        <v>0</v>
      </c>
      <c r="L1063" s="26">
        <f>'2 уровень'!N2432</f>
        <v>0</v>
      </c>
      <c r="M1063" s="26">
        <f>'2 уровень'!O2432</f>
        <v>0</v>
      </c>
      <c r="N1063" s="26">
        <f>'2 уровень'!P2432</f>
        <v>0</v>
      </c>
      <c r="O1063" s="26">
        <f>'2 уровень'!Q2432</f>
        <v>0</v>
      </c>
      <c r="P1063" s="150">
        <f>'2 уровень'!R2432</f>
        <v>0</v>
      </c>
      <c r="Q1063" s="150">
        <f>'2 уровень'!S2432</f>
        <v>0</v>
      </c>
      <c r="R1063" s="150">
        <f>'2 уровень'!T2432</f>
        <v>0</v>
      </c>
      <c r="S1063" s="150">
        <f>'2 уровень'!U2432</f>
        <v>0</v>
      </c>
      <c r="T1063" s="150">
        <f>'2 уровень'!V2432</f>
        <v>0</v>
      </c>
      <c r="U1063" s="150">
        <f>'2 уровень'!W2432</f>
        <v>0</v>
      </c>
      <c r="V1063" s="150">
        <f>'2 уровень'!X2432</f>
        <v>0</v>
      </c>
      <c r="W1063" s="150">
        <f>'2 уровень'!Y2432</f>
        <v>0</v>
      </c>
      <c r="X1063" s="150">
        <f>'2 уровень'!Z2432</f>
        <v>0</v>
      </c>
      <c r="Y1063" s="150">
        <f>'2 уровень'!AA2432</f>
        <v>524.25630000000001</v>
      </c>
      <c r="Z1063" s="150">
        <f>'2 уровень'!AB2432</f>
        <v>524.25630000000001</v>
      </c>
      <c r="AA1063" s="150">
        <f>'2 уровень'!AC2432</f>
        <v>551.43995999999993</v>
      </c>
      <c r="AB1063" s="996">
        <f>'2 уровень'!AD2432</f>
        <v>0</v>
      </c>
      <c r="AC1063" s="150">
        <f>'2 уровень'!AE2432</f>
        <v>0</v>
      </c>
      <c r="AD1063" s="150">
        <f>'2 уровень'!AF2432</f>
        <v>27.183659999999918</v>
      </c>
      <c r="AE1063" s="150">
        <f>'2 уровень'!AG2432</f>
        <v>0</v>
      </c>
      <c r="AF1063" s="150">
        <f>'2 уровень'!AH2432</f>
        <v>-16.036810000000003</v>
      </c>
      <c r="AG1063" s="563">
        <f>'2 уровень'!AI2432</f>
        <v>535.40314999999987</v>
      </c>
      <c r="AH1063" s="150"/>
      <c r="AI1063" s="150"/>
      <c r="AJ1063" s="1216">
        <f>'2 уровень'!AJ2432</f>
        <v>0</v>
      </c>
      <c r="AK1063" s="1223">
        <f>'2 уровень'!AK2432</f>
        <v>0</v>
      </c>
      <c r="AL1063" s="337">
        <f t="shared" si="282"/>
        <v>535403.14999999991</v>
      </c>
      <c r="AM1063" s="337">
        <f t="shared" si="281"/>
        <v>-16036.810000000003</v>
      </c>
      <c r="AN1063" s="1112">
        <f t="shared" si="287"/>
        <v>0</v>
      </c>
      <c r="AO1063" s="137">
        <f t="shared" si="274"/>
        <v>1217.3067549668872</v>
      </c>
      <c r="AP1063" s="137"/>
      <c r="AQ1063" s="426">
        <f t="shared" si="283"/>
        <v>0</v>
      </c>
      <c r="AR1063" s="137"/>
      <c r="AS1063" s="137"/>
      <c r="AT1063" s="137"/>
      <c r="AU1063" s="137"/>
      <c r="AV1063" s="137"/>
      <c r="AW1063" s="137"/>
      <c r="AX1063" s="137"/>
      <c r="AY1063" s="137"/>
      <c r="AZ1063" s="137"/>
      <c r="BA1063" s="137"/>
      <c r="BB1063" s="137"/>
      <c r="BC1063" s="137"/>
      <c r="BD1063" s="137"/>
      <c r="BE1063" s="137"/>
      <c r="BF1063" s="137"/>
      <c r="BG1063" s="137"/>
      <c r="BH1063" s="137"/>
      <c r="BI1063" s="137"/>
      <c r="BJ1063" s="137"/>
      <c r="BK1063" s="137"/>
      <c r="BL1063" s="137"/>
      <c r="BM1063" s="137"/>
      <c r="BN1063" s="137"/>
      <c r="BO1063" s="137"/>
      <c r="BP1063" s="137"/>
      <c r="BQ1063" s="137"/>
      <c r="BR1063" s="137"/>
      <c r="BS1063" s="137"/>
      <c r="BT1063" s="137"/>
      <c r="BU1063" s="137"/>
      <c r="BV1063" s="137"/>
      <c r="BW1063" s="137"/>
      <c r="BX1063" s="137"/>
      <c r="BY1063" s="137"/>
      <c r="BZ1063" s="137"/>
      <c r="CA1063" s="137"/>
      <c r="CB1063" s="137"/>
      <c r="CC1063" s="137"/>
      <c r="CD1063" s="137"/>
      <c r="CE1063" s="137"/>
      <c r="CF1063" s="137"/>
      <c r="CG1063" s="137"/>
      <c r="CH1063" s="137"/>
      <c r="CI1063" s="137"/>
      <c r="CJ1063" s="137"/>
      <c r="CK1063" s="137"/>
      <c r="CL1063" s="137"/>
      <c r="CM1063" s="137"/>
      <c r="CN1063" s="137"/>
      <c r="CO1063" s="137"/>
      <c r="CP1063" s="137"/>
      <c r="CQ1063" s="137"/>
      <c r="CR1063" s="137"/>
      <c r="CS1063" s="137"/>
      <c r="CT1063" s="137"/>
      <c r="CU1063" s="137"/>
      <c r="CV1063" s="137"/>
      <c r="CW1063" s="137"/>
      <c r="CX1063" s="137"/>
      <c r="CY1063" s="137"/>
      <c r="CZ1063" s="137"/>
      <c r="DA1063" s="137"/>
      <c r="DB1063" s="137"/>
      <c r="DC1063" s="137"/>
      <c r="DD1063" s="137"/>
      <c r="DE1063" s="137"/>
      <c r="DF1063" s="137"/>
      <c r="DG1063" s="137"/>
      <c r="DH1063" s="137"/>
      <c r="DI1063" s="137"/>
      <c r="DJ1063" s="137"/>
      <c r="DK1063" s="137"/>
      <c r="DL1063" s="137"/>
      <c r="DM1063" s="137"/>
      <c r="DN1063" s="137"/>
      <c r="DO1063" s="137"/>
      <c r="DP1063" s="137"/>
      <c r="DQ1063" s="137"/>
      <c r="DR1063" s="137"/>
      <c r="DS1063" s="137"/>
      <c r="DT1063" s="137"/>
      <c r="DU1063" s="137"/>
      <c r="DV1063" s="137"/>
      <c r="DW1063" s="137"/>
      <c r="DX1063" s="137"/>
      <c r="DY1063" s="137"/>
      <c r="DZ1063" s="137"/>
      <c r="EA1063" s="137"/>
      <c r="EB1063" s="137"/>
      <c r="EC1063" s="137"/>
      <c r="ED1063" s="137"/>
      <c r="EE1063" s="137"/>
      <c r="EF1063" s="137"/>
      <c r="EG1063" s="137"/>
      <c r="EH1063" s="137"/>
      <c r="EI1063" s="137"/>
      <c r="EJ1063" s="137"/>
      <c r="EK1063" s="137"/>
      <c r="EL1063" s="137"/>
      <c r="EM1063" s="137"/>
      <c r="EN1063" s="137"/>
      <c r="EO1063" s="137"/>
      <c r="EP1063" s="137"/>
      <c r="EQ1063" s="137"/>
      <c r="ER1063" s="137"/>
      <c r="ES1063" s="137"/>
      <c r="ET1063" s="137"/>
      <c r="EU1063" s="137"/>
      <c r="EV1063" s="137"/>
      <c r="EW1063" s="137"/>
      <c r="EX1063" s="137"/>
      <c r="EY1063" s="137"/>
      <c r="EZ1063" s="137"/>
      <c r="FA1063" s="137"/>
      <c r="FB1063" s="137"/>
      <c r="FC1063" s="137"/>
      <c r="FD1063" s="137"/>
      <c r="FE1063" s="137"/>
      <c r="FF1063" s="137"/>
      <c r="FG1063" s="137"/>
      <c r="FH1063" s="137"/>
      <c r="FI1063" s="137"/>
      <c r="FJ1063" s="137"/>
      <c r="FK1063" s="137"/>
      <c r="FL1063" s="137"/>
      <c r="FM1063" s="137"/>
      <c r="FN1063" s="137"/>
      <c r="FO1063" s="137"/>
      <c r="FP1063" s="137"/>
      <c r="FQ1063" s="137"/>
      <c r="FR1063" s="137"/>
      <c r="FS1063" s="137"/>
      <c r="FT1063" s="137"/>
      <c r="FU1063" s="137"/>
      <c r="FV1063" s="137"/>
      <c r="FW1063" s="137"/>
      <c r="FX1063" s="137"/>
      <c r="FY1063" s="137"/>
      <c r="FZ1063" s="137"/>
      <c r="GA1063" s="137"/>
      <c r="GB1063" s="137"/>
      <c r="GC1063" s="137"/>
      <c r="GD1063" s="137"/>
      <c r="GE1063" s="137"/>
      <c r="GF1063" s="137"/>
      <c r="GG1063" s="137"/>
      <c r="GH1063" s="137"/>
      <c r="GI1063" s="137"/>
      <c r="GJ1063" s="137"/>
      <c r="GK1063" s="137"/>
      <c r="GL1063" s="137"/>
      <c r="GM1063" s="137"/>
      <c r="GN1063" s="137"/>
      <c r="GO1063" s="137"/>
      <c r="GP1063" s="137"/>
      <c r="GQ1063" s="137"/>
      <c r="GR1063" s="137"/>
      <c r="GS1063" s="137"/>
      <c r="GT1063" s="137"/>
      <c r="GU1063" s="137"/>
      <c r="GV1063" s="137"/>
      <c r="GW1063" s="137"/>
    </row>
    <row r="1064" spans="1:205" ht="30" x14ac:dyDescent="0.25">
      <c r="A1064" s="19">
        <v>1</v>
      </c>
      <c r="B1064" s="19">
        <v>1</v>
      </c>
      <c r="C1064" s="811" t="s">
        <v>197</v>
      </c>
      <c r="D1064" s="29">
        <f>'2 уровень'!F2433</f>
        <v>0</v>
      </c>
      <c r="E1064" s="29">
        <f>'2 уровень'!G2433</f>
        <v>0</v>
      </c>
      <c r="F1064" s="29">
        <f>'2 уровень'!H2433</f>
        <v>0</v>
      </c>
      <c r="G1064" s="142">
        <f>'2 уровень'!I2433</f>
        <v>0</v>
      </c>
      <c r="H1064" s="156">
        <f>'2 уровень'!J2433</f>
        <v>0</v>
      </c>
      <c r="I1064" s="156">
        <f>'2 уровень'!K2433</f>
        <v>0</v>
      </c>
      <c r="J1064" s="26">
        <f>'2 уровень'!L2433</f>
        <v>0</v>
      </c>
      <c r="K1064" s="26">
        <f>'2 уровень'!M2433</f>
        <v>0</v>
      </c>
      <c r="L1064" s="26">
        <f>'2 уровень'!N2433</f>
        <v>0</v>
      </c>
      <c r="M1064" s="26">
        <f>'2 уровень'!O2433</f>
        <v>0</v>
      </c>
      <c r="N1064" s="26">
        <f>'2 уровень'!P2433</f>
        <v>0</v>
      </c>
      <c r="O1064" s="26">
        <f>'2 уровень'!Q2433</f>
        <v>0</v>
      </c>
      <c r="P1064" s="150">
        <f>'2 уровень'!R2433</f>
        <v>0</v>
      </c>
      <c r="Q1064" s="150">
        <f>'2 уровень'!S2433</f>
        <v>0</v>
      </c>
      <c r="R1064" s="150">
        <f>'2 уровень'!T2433</f>
        <v>0</v>
      </c>
      <c r="S1064" s="150">
        <f>'2 уровень'!U2433</f>
        <v>0</v>
      </c>
      <c r="T1064" s="150">
        <f>'2 уровень'!V2433</f>
        <v>0</v>
      </c>
      <c r="U1064" s="150">
        <f>'2 уровень'!W2433</f>
        <v>0</v>
      </c>
      <c r="V1064" s="150">
        <f>'2 уровень'!X2433</f>
        <v>0</v>
      </c>
      <c r="W1064" s="150">
        <f>'2 уровень'!Y2433</f>
        <v>0</v>
      </c>
      <c r="X1064" s="150">
        <f>'2 уровень'!Z2433</f>
        <v>0</v>
      </c>
      <c r="Y1064" s="150">
        <f>'2 уровень'!AA2433</f>
        <v>0</v>
      </c>
      <c r="Z1064" s="150">
        <f>'2 уровень'!AB2433</f>
        <v>0</v>
      </c>
      <c r="AA1064" s="150">
        <f>'2 уровень'!AC2433</f>
        <v>0</v>
      </c>
      <c r="AB1064" s="996">
        <f>'2 уровень'!AD2433</f>
        <v>0</v>
      </c>
      <c r="AC1064" s="150">
        <f>'2 уровень'!AE2433</f>
        <v>0</v>
      </c>
      <c r="AD1064" s="150">
        <f>'2 уровень'!AF2433</f>
        <v>0</v>
      </c>
      <c r="AE1064" s="150">
        <f>'2 уровень'!AG2433</f>
        <v>0</v>
      </c>
      <c r="AF1064" s="150">
        <f>'2 уровень'!AH2433</f>
        <v>0</v>
      </c>
      <c r="AG1064" s="563">
        <f>'2 уровень'!AI2433</f>
        <v>0</v>
      </c>
      <c r="AH1064" s="150"/>
      <c r="AI1064" s="150"/>
      <c r="AJ1064" s="1216">
        <f>'2 уровень'!AJ2433</f>
        <v>0</v>
      </c>
      <c r="AK1064" s="1223">
        <f>'2 уровень'!AK2433</f>
        <v>0</v>
      </c>
      <c r="AL1064" s="337">
        <f t="shared" si="282"/>
        <v>0</v>
      </c>
      <c r="AM1064" s="337">
        <f t="shared" si="281"/>
        <v>0</v>
      </c>
      <c r="AN1064" s="1112">
        <f t="shared" si="287"/>
        <v>0</v>
      </c>
      <c r="AO1064" s="137" t="e">
        <f t="shared" ref="AO1064:AO1088" si="288">AA1064/F1064*1000</f>
        <v>#DIV/0!</v>
      </c>
      <c r="AP1064" s="137"/>
      <c r="AQ1064" s="426">
        <f t="shared" si="283"/>
        <v>0</v>
      </c>
      <c r="AR1064" s="137"/>
      <c r="AS1064" s="137"/>
      <c r="AT1064" s="137"/>
      <c r="AU1064" s="137"/>
      <c r="AV1064" s="137"/>
      <c r="AW1064" s="137"/>
      <c r="AX1064" s="137"/>
      <c r="AY1064" s="137"/>
      <c r="AZ1064" s="137"/>
      <c r="BA1064" s="137"/>
      <c r="BB1064" s="137"/>
      <c r="BC1064" s="137"/>
      <c r="BD1064" s="137"/>
      <c r="BE1064" s="137"/>
      <c r="BF1064" s="137"/>
      <c r="BG1064" s="137"/>
      <c r="BH1064" s="137"/>
      <c r="BI1064" s="137"/>
      <c r="BJ1064" s="137"/>
      <c r="BK1064" s="137"/>
      <c r="BL1064" s="137"/>
      <c r="BM1064" s="137"/>
      <c r="BN1064" s="137"/>
      <c r="BO1064" s="137"/>
      <c r="BP1064" s="137"/>
      <c r="BQ1064" s="137"/>
      <c r="BR1064" s="137"/>
      <c r="BS1064" s="137"/>
      <c r="BT1064" s="137"/>
      <c r="BU1064" s="137"/>
      <c r="BV1064" s="137"/>
      <c r="BW1064" s="137"/>
      <c r="BX1064" s="137"/>
      <c r="BY1064" s="137"/>
      <c r="BZ1064" s="137"/>
      <c r="CA1064" s="137"/>
      <c r="CB1064" s="137"/>
      <c r="CC1064" s="137"/>
      <c r="CD1064" s="137"/>
      <c r="CE1064" s="137"/>
      <c r="CF1064" s="137"/>
      <c r="CG1064" s="137"/>
      <c r="CH1064" s="137"/>
      <c r="CI1064" s="137"/>
      <c r="CJ1064" s="137"/>
      <c r="CK1064" s="137"/>
      <c r="CL1064" s="137"/>
      <c r="CM1064" s="137"/>
      <c r="CN1064" s="137"/>
      <c r="CO1064" s="137"/>
      <c r="CP1064" s="137"/>
      <c r="CQ1064" s="137"/>
      <c r="CR1064" s="137"/>
      <c r="CS1064" s="137"/>
      <c r="CT1064" s="137"/>
      <c r="CU1064" s="137"/>
      <c r="CV1064" s="137"/>
      <c r="CW1064" s="137"/>
      <c r="CX1064" s="137"/>
      <c r="CY1064" s="137"/>
      <c r="CZ1064" s="137"/>
      <c r="DA1064" s="137"/>
      <c r="DB1064" s="137"/>
      <c r="DC1064" s="137"/>
      <c r="DD1064" s="137"/>
      <c r="DE1064" s="137"/>
      <c r="DF1064" s="137"/>
      <c r="DG1064" s="137"/>
      <c r="DH1064" s="137"/>
      <c r="DI1064" s="137"/>
      <c r="DJ1064" s="137"/>
      <c r="DK1064" s="137"/>
      <c r="DL1064" s="137"/>
      <c r="DM1064" s="137"/>
      <c r="DN1064" s="137"/>
      <c r="DO1064" s="137"/>
      <c r="DP1064" s="137"/>
      <c r="DQ1064" s="137"/>
      <c r="DR1064" s="137"/>
      <c r="DS1064" s="137"/>
      <c r="DT1064" s="137"/>
      <c r="DU1064" s="137"/>
      <c r="DV1064" s="137"/>
      <c r="DW1064" s="137"/>
      <c r="DX1064" s="137"/>
      <c r="DY1064" s="137"/>
      <c r="DZ1064" s="137"/>
      <c r="EA1064" s="137"/>
      <c r="EB1064" s="137"/>
      <c r="EC1064" s="137"/>
      <c r="ED1064" s="137"/>
      <c r="EE1064" s="137"/>
      <c r="EF1064" s="137"/>
      <c r="EG1064" s="137"/>
      <c r="EH1064" s="137"/>
      <c r="EI1064" s="137"/>
      <c r="EJ1064" s="137"/>
      <c r="EK1064" s="137"/>
      <c r="EL1064" s="137"/>
      <c r="EM1064" s="137"/>
      <c r="EN1064" s="137"/>
      <c r="EO1064" s="137"/>
      <c r="EP1064" s="137"/>
      <c r="EQ1064" s="137"/>
      <c r="ER1064" s="137"/>
      <c r="ES1064" s="137"/>
      <c r="ET1064" s="137"/>
      <c r="EU1064" s="137"/>
      <c r="EV1064" s="137"/>
      <c r="EW1064" s="137"/>
      <c r="EX1064" s="137"/>
      <c r="EY1064" s="137"/>
      <c r="EZ1064" s="137"/>
      <c r="FA1064" s="137"/>
      <c r="FB1064" s="137"/>
      <c r="FC1064" s="137"/>
      <c r="FD1064" s="137"/>
      <c r="FE1064" s="137"/>
      <c r="FF1064" s="137"/>
      <c r="FG1064" s="137"/>
      <c r="FH1064" s="137"/>
      <c r="FI1064" s="137"/>
      <c r="FJ1064" s="137"/>
      <c r="FK1064" s="137"/>
      <c r="FL1064" s="137"/>
      <c r="FM1064" s="137"/>
      <c r="FN1064" s="137"/>
      <c r="FO1064" s="137"/>
      <c r="FP1064" s="137"/>
      <c r="FQ1064" s="137"/>
      <c r="FR1064" s="137"/>
      <c r="FS1064" s="137"/>
      <c r="FT1064" s="137"/>
      <c r="FU1064" s="137"/>
      <c r="FV1064" s="137"/>
      <c r="FW1064" s="137"/>
      <c r="FX1064" s="137"/>
      <c r="FY1064" s="137"/>
      <c r="FZ1064" s="137"/>
      <c r="GA1064" s="137"/>
      <c r="GB1064" s="137"/>
      <c r="GC1064" s="137"/>
      <c r="GD1064" s="137"/>
      <c r="GE1064" s="137"/>
      <c r="GF1064" s="137"/>
      <c r="GG1064" s="137"/>
      <c r="GH1064" s="137"/>
      <c r="GI1064" s="137"/>
      <c r="GJ1064" s="137"/>
      <c r="GK1064" s="137"/>
      <c r="GL1064" s="137"/>
      <c r="GM1064" s="137"/>
      <c r="GN1064" s="137"/>
      <c r="GO1064" s="137"/>
      <c r="GP1064" s="137"/>
      <c r="GQ1064" s="137"/>
      <c r="GR1064" s="137"/>
      <c r="GS1064" s="137"/>
      <c r="GT1064" s="137"/>
      <c r="GU1064" s="137"/>
      <c r="GV1064" s="137"/>
      <c r="GW1064" s="137"/>
    </row>
    <row r="1065" spans="1:205" ht="72" x14ac:dyDescent="0.25">
      <c r="A1065" s="19">
        <v>1</v>
      </c>
      <c r="B1065" s="19">
        <v>1</v>
      </c>
      <c r="C1065" s="807" t="s">
        <v>329</v>
      </c>
      <c r="D1065" s="29">
        <f>'2 уровень'!F2434</f>
        <v>0</v>
      </c>
      <c r="E1065" s="29">
        <f>'2 уровень'!G2434</f>
        <v>0</v>
      </c>
      <c r="F1065" s="29">
        <f>'2 уровень'!H2434</f>
        <v>0</v>
      </c>
      <c r="G1065" s="142">
        <f>'2 уровень'!I2434</f>
        <v>0</v>
      </c>
      <c r="H1065" s="156">
        <f>'2 уровень'!J2434</f>
        <v>0</v>
      </c>
      <c r="I1065" s="156">
        <f>'2 уровень'!K2434</f>
        <v>0</v>
      </c>
      <c r="J1065" s="26">
        <f>'2 уровень'!L2434</f>
        <v>0</v>
      </c>
      <c r="K1065" s="26">
        <f>'2 уровень'!M2434</f>
        <v>0</v>
      </c>
      <c r="L1065" s="26">
        <f>'2 уровень'!N2434</f>
        <v>0</v>
      </c>
      <c r="M1065" s="26">
        <f>'2 уровень'!O2434</f>
        <v>0</v>
      </c>
      <c r="N1065" s="26">
        <f>'2 уровень'!P2434</f>
        <v>0</v>
      </c>
      <c r="O1065" s="26">
        <f>'2 уровень'!Q2434</f>
        <v>0</v>
      </c>
      <c r="P1065" s="150">
        <f>'2 уровень'!R2434</f>
        <v>0</v>
      </c>
      <c r="Q1065" s="150">
        <f>'2 уровень'!S2434</f>
        <v>0</v>
      </c>
      <c r="R1065" s="150">
        <f>'2 уровень'!T2434</f>
        <v>0</v>
      </c>
      <c r="S1065" s="150">
        <f>'2 уровень'!U2434</f>
        <v>0</v>
      </c>
      <c r="T1065" s="150">
        <f>'2 уровень'!V2434</f>
        <v>0</v>
      </c>
      <c r="U1065" s="150">
        <f>'2 уровень'!W2434</f>
        <v>0</v>
      </c>
      <c r="V1065" s="150">
        <f>'2 уровень'!X2434</f>
        <v>0</v>
      </c>
      <c r="W1065" s="150">
        <f>'2 уровень'!Y2434</f>
        <v>0</v>
      </c>
      <c r="X1065" s="150">
        <f>'2 уровень'!Z2434</f>
        <v>0</v>
      </c>
      <c r="Y1065" s="150">
        <f>'2 уровень'!AA2434</f>
        <v>0</v>
      </c>
      <c r="Z1065" s="150">
        <f>'2 уровень'!AB2434</f>
        <v>0</v>
      </c>
      <c r="AA1065" s="150">
        <f>'2 уровень'!AC2434</f>
        <v>0</v>
      </c>
      <c r="AB1065" s="996">
        <f>'2 уровень'!AD2434</f>
        <v>0</v>
      </c>
      <c r="AC1065" s="150">
        <f>'2 уровень'!AE2434</f>
        <v>0</v>
      </c>
      <c r="AD1065" s="150">
        <f>'2 уровень'!AF2434</f>
        <v>0</v>
      </c>
      <c r="AE1065" s="150">
        <f>'2 уровень'!AG2434</f>
        <v>0</v>
      </c>
      <c r="AF1065" s="150">
        <f>'2 уровень'!AH2434</f>
        <v>0</v>
      </c>
      <c r="AG1065" s="563">
        <f>'2 уровень'!AI2434</f>
        <v>0</v>
      </c>
      <c r="AH1065" s="150"/>
      <c r="AI1065" s="150"/>
      <c r="AJ1065" s="1216">
        <f>'2 уровень'!AJ2434</f>
        <v>0</v>
      </c>
      <c r="AK1065" s="1223">
        <f>'2 уровень'!AK2434</f>
        <v>0</v>
      </c>
      <c r="AL1065" s="337">
        <f t="shared" si="282"/>
        <v>0</v>
      </c>
      <c r="AM1065" s="337">
        <f t="shared" si="281"/>
        <v>0</v>
      </c>
      <c r="AN1065" s="1112">
        <f t="shared" si="287"/>
        <v>0</v>
      </c>
      <c r="AO1065" s="137" t="e">
        <f t="shared" si="288"/>
        <v>#DIV/0!</v>
      </c>
      <c r="AP1065" s="137"/>
      <c r="AQ1065" s="426">
        <f t="shared" si="283"/>
        <v>0</v>
      </c>
      <c r="AR1065" s="137"/>
      <c r="AS1065" s="137"/>
      <c r="AT1065" s="137"/>
      <c r="AU1065" s="137"/>
      <c r="AV1065" s="137"/>
      <c r="AW1065" s="137"/>
      <c r="AX1065" s="137"/>
      <c r="AY1065" s="137"/>
      <c r="AZ1065" s="137"/>
      <c r="BA1065" s="137"/>
      <c r="BB1065" s="137"/>
      <c r="BC1065" s="137"/>
      <c r="BD1065" s="137"/>
      <c r="BE1065" s="137"/>
      <c r="BF1065" s="137"/>
      <c r="BG1065" s="137"/>
      <c r="BH1065" s="137"/>
      <c r="BI1065" s="137"/>
      <c r="BJ1065" s="137"/>
      <c r="BK1065" s="137"/>
      <c r="BL1065" s="137"/>
      <c r="BM1065" s="137"/>
      <c r="BN1065" s="137"/>
      <c r="BO1065" s="137"/>
      <c r="BP1065" s="137"/>
      <c r="BQ1065" s="137"/>
      <c r="BR1065" s="137"/>
      <c r="BS1065" s="137"/>
      <c r="BT1065" s="137"/>
      <c r="BU1065" s="137"/>
      <c r="BV1065" s="137"/>
      <c r="BW1065" s="137"/>
      <c r="BX1065" s="137"/>
      <c r="BY1065" s="137"/>
      <c r="BZ1065" s="137"/>
      <c r="CA1065" s="137"/>
      <c r="CB1065" s="137"/>
      <c r="CC1065" s="137"/>
      <c r="CD1065" s="137"/>
      <c r="CE1065" s="137"/>
      <c r="CF1065" s="137"/>
      <c r="CG1065" s="137"/>
      <c r="CH1065" s="137"/>
      <c r="CI1065" s="137"/>
      <c r="CJ1065" s="137"/>
      <c r="CK1065" s="137"/>
      <c r="CL1065" s="137"/>
      <c r="CM1065" s="137"/>
      <c r="CN1065" s="137"/>
      <c r="CO1065" s="137"/>
      <c r="CP1065" s="137"/>
      <c r="CQ1065" s="137"/>
      <c r="CR1065" s="137"/>
      <c r="CS1065" s="137"/>
      <c r="CT1065" s="137"/>
      <c r="CU1065" s="137"/>
      <c r="CV1065" s="137"/>
      <c r="CW1065" s="137"/>
      <c r="CX1065" s="137"/>
      <c r="CY1065" s="137"/>
      <c r="CZ1065" s="137"/>
      <c r="DA1065" s="137"/>
      <c r="DB1065" s="137"/>
      <c r="DC1065" s="137"/>
      <c r="DD1065" s="137"/>
      <c r="DE1065" s="137"/>
      <c r="DF1065" s="137"/>
      <c r="DG1065" s="137"/>
      <c r="DH1065" s="137"/>
      <c r="DI1065" s="137"/>
      <c r="DJ1065" s="137"/>
      <c r="DK1065" s="137"/>
      <c r="DL1065" s="137"/>
      <c r="DM1065" s="137"/>
      <c r="DN1065" s="137"/>
      <c r="DO1065" s="137"/>
      <c r="DP1065" s="137"/>
      <c r="DQ1065" s="137"/>
      <c r="DR1065" s="137"/>
      <c r="DS1065" s="137"/>
      <c r="DT1065" s="137"/>
      <c r="DU1065" s="137"/>
      <c r="DV1065" s="137"/>
      <c r="DW1065" s="137"/>
      <c r="DX1065" s="137"/>
      <c r="DY1065" s="137"/>
      <c r="DZ1065" s="137"/>
      <c r="EA1065" s="137"/>
      <c r="EB1065" s="137"/>
      <c r="EC1065" s="137"/>
      <c r="ED1065" s="137"/>
      <c r="EE1065" s="137"/>
      <c r="EF1065" s="137"/>
      <c r="EG1065" s="137"/>
      <c r="EH1065" s="137"/>
      <c r="EI1065" s="137"/>
      <c r="EJ1065" s="137"/>
      <c r="EK1065" s="137"/>
      <c r="EL1065" s="137"/>
      <c r="EM1065" s="137"/>
      <c r="EN1065" s="137"/>
      <c r="EO1065" s="137"/>
      <c r="EP1065" s="137"/>
      <c r="EQ1065" s="137"/>
      <c r="ER1065" s="137"/>
      <c r="ES1065" s="137"/>
      <c r="ET1065" s="137"/>
      <c r="EU1065" s="137"/>
      <c r="EV1065" s="137"/>
      <c r="EW1065" s="137"/>
      <c r="EX1065" s="137"/>
      <c r="EY1065" s="137"/>
      <c r="EZ1065" s="137"/>
      <c r="FA1065" s="137"/>
      <c r="FB1065" s="137"/>
      <c r="FC1065" s="137"/>
      <c r="FD1065" s="137"/>
      <c r="FE1065" s="137"/>
      <c r="FF1065" s="137"/>
      <c r="FG1065" s="137"/>
      <c r="FH1065" s="137"/>
      <c r="FI1065" s="137"/>
      <c r="FJ1065" s="137"/>
      <c r="FK1065" s="137"/>
      <c r="FL1065" s="137"/>
      <c r="FM1065" s="137"/>
      <c r="FN1065" s="137"/>
      <c r="FO1065" s="137"/>
      <c r="FP1065" s="137"/>
      <c r="FQ1065" s="137"/>
      <c r="FR1065" s="137"/>
      <c r="FS1065" s="137"/>
      <c r="FT1065" s="137"/>
      <c r="FU1065" s="137"/>
      <c r="FV1065" s="137"/>
      <c r="FW1065" s="137"/>
      <c r="FX1065" s="137"/>
      <c r="FY1065" s="137"/>
      <c r="FZ1065" s="137"/>
      <c r="GA1065" s="137"/>
      <c r="GB1065" s="137"/>
      <c r="GC1065" s="137"/>
      <c r="GD1065" s="137"/>
      <c r="GE1065" s="137"/>
      <c r="GF1065" s="137"/>
      <c r="GG1065" s="137"/>
      <c r="GH1065" s="137"/>
      <c r="GI1065" s="137"/>
      <c r="GJ1065" s="137"/>
      <c r="GK1065" s="137"/>
      <c r="GL1065" s="137"/>
      <c r="GM1065" s="137"/>
      <c r="GN1065" s="137"/>
      <c r="GO1065" s="137"/>
      <c r="GP1065" s="137"/>
      <c r="GQ1065" s="137"/>
      <c r="GR1065" s="137"/>
      <c r="GS1065" s="137"/>
      <c r="GT1065" s="137"/>
      <c r="GU1065" s="137"/>
      <c r="GV1065" s="137"/>
      <c r="GW1065" s="137"/>
    </row>
    <row r="1066" spans="1:205" ht="86.25" x14ac:dyDescent="0.25">
      <c r="A1066" s="19">
        <v>1</v>
      </c>
      <c r="B1066" s="19">
        <v>1</v>
      </c>
      <c r="C1066" s="814" t="s">
        <v>598</v>
      </c>
      <c r="D1066" s="29">
        <f>'2 уровень'!F2435</f>
        <v>593</v>
      </c>
      <c r="E1066" s="29">
        <f>'2 уровень'!G2435</f>
        <v>494</v>
      </c>
      <c r="F1066" s="29">
        <f>'2 уровень'!H2435</f>
        <v>127</v>
      </c>
      <c r="G1066" s="142">
        <f>'2 уровень'!I2435</f>
        <v>25.708502024291498</v>
      </c>
      <c r="H1066" s="156">
        <f>'2 уровень'!J2435</f>
        <v>0</v>
      </c>
      <c r="I1066" s="156">
        <f>'2 уровень'!K2435</f>
        <v>0</v>
      </c>
      <c r="J1066" s="26">
        <f>'2 уровень'!L2435</f>
        <v>0</v>
      </c>
      <c r="K1066" s="26">
        <f>'2 уровень'!M2435</f>
        <v>0</v>
      </c>
      <c r="L1066" s="26">
        <f>'2 уровень'!N2435</f>
        <v>0</v>
      </c>
      <c r="M1066" s="26">
        <f>'2 уровень'!O2435</f>
        <v>0</v>
      </c>
      <c r="N1066" s="26">
        <f>'2 уровень'!P2435</f>
        <v>0</v>
      </c>
      <c r="O1066" s="26">
        <f>'2 уровень'!Q2435</f>
        <v>0</v>
      </c>
      <c r="P1066" s="150">
        <f>'2 уровень'!R2435</f>
        <v>1263.83125</v>
      </c>
      <c r="Q1066" s="150">
        <f>'2 уровень'!S2435</f>
        <v>1263.83125</v>
      </c>
      <c r="R1066" s="150">
        <f>'2 уровень'!T2435</f>
        <v>1263.83125</v>
      </c>
      <c r="S1066" s="150">
        <f>'2 уровень'!U2435</f>
        <v>1263.83125</v>
      </c>
      <c r="T1066" s="150">
        <f>'2 уровень'!V2435</f>
        <v>1263.83125</v>
      </c>
      <c r="U1066" s="150">
        <f>'2 уровень'!W2435</f>
        <v>1263.83125</v>
      </c>
      <c r="V1066" s="150">
        <f>'2 уровень'!X2435</f>
        <v>1263.83125</v>
      </c>
      <c r="W1066" s="150">
        <f>'2 уровень'!Y2435</f>
        <v>1263.83125</v>
      </c>
      <c r="X1066" s="150">
        <f>'2 уровень'!Z2435</f>
        <v>1263.83125</v>
      </c>
      <c r="Y1066" s="150">
        <f>'2 уровень'!AA2435</f>
        <v>1263.83125</v>
      </c>
      <c r="Z1066" s="150">
        <f>'2 уровень'!AB2435</f>
        <v>1053.1927083333333</v>
      </c>
      <c r="AA1066" s="150">
        <f>'2 уровень'!AC2435</f>
        <v>270.66874999999999</v>
      </c>
      <c r="AB1066" s="996">
        <f>'2 уровень'!AD2435</f>
        <v>0</v>
      </c>
      <c r="AC1066" s="150">
        <f>'2 уровень'!AE2435</f>
        <v>0</v>
      </c>
      <c r="AD1066" s="150">
        <f>'2 уровень'!AF2435</f>
        <v>-782.52395833333321</v>
      </c>
      <c r="AE1066" s="150">
        <f>'2 уровень'!AG2435</f>
        <v>0</v>
      </c>
      <c r="AF1066" s="150">
        <f>'2 уровень'!AH2435</f>
        <v>-0.85251999999999994</v>
      </c>
      <c r="AG1066" s="563">
        <f>'2 уровень'!AI2435</f>
        <v>269.81622999999996</v>
      </c>
      <c r="AH1066" s="150"/>
      <c r="AI1066" s="150"/>
      <c r="AJ1066" s="1216">
        <f>'2 уровень'!AJ2435</f>
        <v>0</v>
      </c>
      <c r="AK1066" s="1223">
        <f>'2 уровень'!AK2435</f>
        <v>0</v>
      </c>
      <c r="AL1066" s="337">
        <f t="shared" si="282"/>
        <v>269816.23</v>
      </c>
      <c r="AM1066" s="337">
        <f t="shared" si="281"/>
        <v>-852.52</v>
      </c>
      <c r="AN1066" s="1112">
        <f t="shared" si="287"/>
        <v>2131.25</v>
      </c>
      <c r="AO1066" s="19">
        <f t="shared" si="288"/>
        <v>2131.25</v>
      </c>
      <c r="AQ1066" s="1290">
        <f t="shared" si="283"/>
        <v>0</v>
      </c>
    </row>
    <row r="1067" spans="1:205" x14ac:dyDescent="0.25">
      <c r="A1067" s="19">
        <v>1</v>
      </c>
      <c r="B1067" s="19">
        <v>1</v>
      </c>
      <c r="C1067" s="814" t="s">
        <v>272</v>
      </c>
      <c r="D1067" s="29">
        <f>'2 уровень'!F2436</f>
        <v>4985.5</v>
      </c>
      <c r="E1067" s="29">
        <f>'2 уровень'!G2436</f>
        <v>4154.8333333333339</v>
      </c>
      <c r="F1067" s="29">
        <f>'2 уровень'!H2436</f>
        <v>1923.5</v>
      </c>
      <c r="G1067" s="142">
        <f>'2 уровень'!I2436</f>
        <v>46.295479160816711</v>
      </c>
      <c r="H1067" s="156">
        <f>'2 уровень'!J2436</f>
        <v>0</v>
      </c>
      <c r="I1067" s="156">
        <f>'2 уровень'!K2436</f>
        <v>0</v>
      </c>
      <c r="J1067" s="26">
        <f>'2 уровень'!L2436</f>
        <v>0</v>
      </c>
      <c r="K1067" s="26">
        <f>'2 уровень'!M2436</f>
        <v>0</v>
      </c>
      <c r="L1067" s="26">
        <f>'2 уровень'!N2436</f>
        <v>0</v>
      </c>
      <c r="M1067" s="26">
        <f>'2 уровень'!O2436</f>
        <v>0</v>
      </c>
      <c r="N1067" s="26">
        <f>'2 уровень'!P2436</f>
        <v>0</v>
      </c>
      <c r="O1067" s="26">
        <f>'2 уровень'!Q2436</f>
        <v>0</v>
      </c>
      <c r="P1067" s="150">
        <f>'2 уровень'!R2436</f>
        <v>0</v>
      </c>
      <c r="Q1067" s="150">
        <f>'2 уровень'!S2436</f>
        <v>0</v>
      </c>
      <c r="R1067" s="150">
        <f>'2 уровень'!T2436</f>
        <v>0</v>
      </c>
      <c r="S1067" s="150">
        <f>'2 уровень'!U2436</f>
        <v>0</v>
      </c>
      <c r="T1067" s="150">
        <f>'2 уровень'!V2436</f>
        <v>0</v>
      </c>
      <c r="U1067" s="150">
        <f>'2 уровень'!W2436</f>
        <v>0</v>
      </c>
      <c r="V1067" s="150">
        <f>'2 уровень'!X2436</f>
        <v>0</v>
      </c>
      <c r="W1067" s="150">
        <f>'2 уровень'!Y2436</f>
        <v>0</v>
      </c>
      <c r="X1067" s="150">
        <f>'2 уровень'!Z2436</f>
        <v>0</v>
      </c>
      <c r="Y1067" s="150">
        <f>'2 уровень'!AA2436</f>
        <v>0</v>
      </c>
      <c r="Z1067" s="150">
        <f>'2 уровень'!AB2436</f>
        <v>0</v>
      </c>
      <c r="AA1067" s="150">
        <f>'2 уровень'!AC2436</f>
        <v>0</v>
      </c>
      <c r="AB1067" s="996">
        <f>'2 уровень'!AD2436</f>
        <v>0</v>
      </c>
      <c r="AC1067" s="150">
        <f>'2 уровень'!AE2436</f>
        <v>0</v>
      </c>
      <c r="AD1067" s="150">
        <f>'2 уровень'!AF2436</f>
        <v>0</v>
      </c>
      <c r="AE1067" s="150">
        <f>'2 уровень'!AG2436</f>
        <v>0</v>
      </c>
      <c r="AF1067" s="150">
        <f>'2 уровень'!AH2436</f>
        <v>0</v>
      </c>
      <c r="AG1067" s="563">
        <f>'2 уровень'!AI2436</f>
        <v>0</v>
      </c>
      <c r="AH1067" s="150"/>
      <c r="AI1067" s="150"/>
      <c r="AJ1067" s="1216">
        <f>'2 уровень'!AJ2436</f>
        <v>0</v>
      </c>
      <c r="AK1067" s="1223">
        <f>'2 уровень'!AK2436</f>
        <v>0</v>
      </c>
      <c r="AL1067" s="337">
        <f t="shared" si="282"/>
        <v>0</v>
      </c>
      <c r="AM1067" s="337">
        <f t="shared" si="281"/>
        <v>0</v>
      </c>
      <c r="AN1067" s="1112">
        <f t="shared" si="287"/>
        <v>0</v>
      </c>
      <c r="AO1067" s="19">
        <f t="shared" si="288"/>
        <v>0</v>
      </c>
      <c r="AQ1067" s="1290">
        <f t="shared" si="283"/>
        <v>0</v>
      </c>
    </row>
    <row r="1068" spans="1:205" ht="29.25" x14ac:dyDescent="0.25">
      <c r="A1068" s="19">
        <v>1</v>
      </c>
      <c r="B1068" s="19">
        <v>1</v>
      </c>
      <c r="C1068" s="814" t="s">
        <v>287</v>
      </c>
      <c r="D1068" s="29">
        <f>'2 уровень'!F2437</f>
        <v>1161</v>
      </c>
      <c r="E1068" s="29">
        <f>'2 уровень'!G2437</f>
        <v>967</v>
      </c>
      <c r="F1068" s="29">
        <f>'2 уровень'!H2437</f>
        <v>192</v>
      </c>
      <c r="G1068" s="142">
        <f>'2 уровень'!I2437</f>
        <v>19.855222337125127</v>
      </c>
      <c r="H1068" s="156">
        <f>'2 уровень'!J2437</f>
        <v>0</v>
      </c>
      <c r="I1068" s="156">
        <f>'2 уровень'!K2437</f>
        <v>0</v>
      </c>
      <c r="J1068" s="26">
        <f>'2 уровень'!L2437</f>
        <v>0</v>
      </c>
      <c r="K1068" s="26">
        <f>'2 уровень'!M2437</f>
        <v>0</v>
      </c>
      <c r="L1068" s="26">
        <f>'2 уровень'!N2437</f>
        <v>0</v>
      </c>
      <c r="M1068" s="26">
        <f>'2 уровень'!O2437</f>
        <v>0</v>
      </c>
      <c r="N1068" s="26">
        <f>'2 уровень'!P2437</f>
        <v>0</v>
      </c>
      <c r="O1068" s="26">
        <f>'2 уровень'!Q2437</f>
        <v>0</v>
      </c>
      <c r="P1068" s="150">
        <f>'2 уровень'!R2437</f>
        <v>4698.3740671189998</v>
      </c>
      <c r="Q1068" s="150">
        <f>'2 уровень'!S2437</f>
        <v>4698.3740671189998</v>
      </c>
      <c r="R1068" s="150">
        <f>'2 уровень'!T2437</f>
        <v>4698.3740671189998</v>
      </c>
      <c r="S1068" s="150">
        <f>'2 уровень'!U2437</f>
        <v>4698.3740671189998</v>
      </c>
      <c r="T1068" s="150">
        <f>'2 уровень'!V2437</f>
        <v>4698.3740671189998</v>
      </c>
      <c r="U1068" s="150">
        <f>'2 уровень'!W2437</f>
        <v>4698.3740671189998</v>
      </c>
      <c r="V1068" s="150">
        <f>'2 уровень'!X2437</f>
        <v>4698.3740671189998</v>
      </c>
      <c r="W1068" s="150">
        <f>'2 уровень'!Y2437</f>
        <v>4698.3740671189998</v>
      </c>
      <c r="X1068" s="150">
        <f>'2 уровень'!Z2437</f>
        <v>4698.3740671189998</v>
      </c>
      <c r="Y1068" s="150">
        <f>'2 уровень'!AA2437</f>
        <v>4698.3740671189998</v>
      </c>
      <c r="Z1068" s="150">
        <f>'2 уровень'!AB2437</f>
        <v>3915.3117225991668</v>
      </c>
      <c r="AA1068" s="150">
        <f>'2 уровень'!AC2437</f>
        <v>504.2814800000001</v>
      </c>
      <c r="AB1068" s="996">
        <f>'2 уровень'!AD2437</f>
        <v>0</v>
      </c>
      <c r="AC1068" s="150">
        <f>'2 уровень'!AE2437</f>
        <v>0</v>
      </c>
      <c r="AD1068" s="150">
        <f>'2 уровень'!AF2437</f>
        <v>-3411.0302425991667</v>
      </c>
      <c r="AE1068" s="150">
        <f>'2 уровень'!AG2437</f>
        <v>0</v>
      </c>
      <c r="AF1068" s="150">
        <f>'2 уровень'!AH2437</f>
        <v>-11.980600000000001</v>
      </c>
      <c r="AG1068" s="563">
        <f>'2 уровень'!AI2437</f>
        <v>492.30088000000001</v>
      </c>
      <c r="AH1068" s="150"/>
      <c r="AI1068" s="150"/>
      <c r="AJ1068" s="1216">
        <f>'2 уровень'!AJ2437</f>
        <v>0</v>
      </c>
      <c r="AK1068" s="1223">
        <f>'2 уровень'!AK2437</f>
        <v>0</v>
      </c>
      <c r="AL1068" s="337">
        <f t="shared" si="282"/>
        <v>492300.88</v>
      </c>
      <c r="AM1068" s="337">
        <f t="shared" si="281"/>
        <v>-11980.6</v>
      </c>
      <c r="AN1068" s="1112">
        <f t="shared" si="287"/>
        <v>4046.8338218079239</v>
      </c>
      <c r="AO1068" s="19">
        <f t="shared" si="288"/>
        <v>2626.466041666667</v>
      </c>
      <c r="AQ1068" s="1290">
        <f t="shared" si="283"/>
        <v>0</v>
      </c>
    </row>
    <row r="1069" spans="1:205" ht="29.25" x14ac:dyDescent="0.25">
      <c r="A1069" s="19">
        <v>1</v>
      </c>
      <c r="B1069" s="19">
        <v>1</v>
      </c>
      <c r="C1069" s="814" t="s">
        <v>273</v>
      </c>
      <c r="D1069" s="29">
        <f>'2 уровень'!F2438</f>
        <v>2465.5957446808511</v>
      </c>
      <c r="E1069" s="29">
        <f>'2 уровень'!G2438</f>
        <v>2054.8297872340427</v>
      </c>
      <c r="F1069" s="29">
        <f>'2 уровень'!H2438</f>
        <v>1698.9989361702128</v>
      </c>
      <c r="G1069" s="142">
        <f>'2 уровень'!I2438</f>
        <v>82.683195791958738</v>
      </c>
      <c r="H1069" s="156">
        <f>'2 уровень'!J2438</f>
        <v>0</v>
      </c>
      <c r="I1069" s="156">
        <f>'2 уровень'!K2438</f>
        <v>0</v>
      </c>
      <c r="J1069" s="26">
        <f>'2 уровень'!L2438</f>
        <v>0</v>
      </c>
      <c r="K1069" s="26">
        <f>'2 уровень'!M2438</f>
        <v>0</v>
      </c>
      <c r="L1069" s="26">
        <f>'2 уровень'!N2438</f>
        <v>0</v>
      </c>
      <c r="M1069" s="26">
        <f>'2 уровень'!O2438</f>
        <v>0</v>
      </c>
      <c r="N1069" s="26">
        <f>'2 уровень'!P2438</f>
        <v>0</v>
      </c>
      <c r="O1069" s="26">
        <f>'2 уровень'!Q2438</f>
        <v>0</v>
      </c>
      <c r="P1069" s="150">
        <f>'2 уровень'!R2438</f>
        <v>0</v>
      </c>
      <c r="Q1069" s="150">
        <f>'2 уровень'!S2438</f>
        <v>0</v>
      </c>
      <c r="R1069" s="150">
        <f>'2 уровень'!T2438</f>
        <v>0</v>
      </c>
      <c r="S1069" s="150">
        <f>'2 уровень'!U2438</f>
        <v>0</v>
      </c>
      <c r="T1069" s="150">
        <f>'2 уровень'!V2438</f>
        <v>0</v>
      </c>
      <c r="U1069" s="150">
        <f>'2 уровень'!W2438</f>
        <v>0</v>
      </c>
      <c r="V1069" s="150">
        <f>'2 уровень'!X2438</f>
        <v>0</v>
      </c>
      <c r="W1069" s="150">
        <f>'2 уровень'!Y2438</f>
        <v>0</v>
      </c>
      <c r="X1069" s="150">
        <f>'2 уровень'!Z2438</f>
        <v>0</v>
      </c>
      <c r="Y1069" s="150">
        <f>'2 уровень'!AA2438</f>
        <v>0</v>
      </c>
      <c r="Z1069" s="150">
        <f>'2 уровень'!AB2438</f>
        <v>0</v>
      </c>
      <c r="AA1069" s="150">
        <f>'2 уровень'!AC2438</f>
        <v>0</v>
      </c>
      <c r="AB1069" s="996">
        <f>'2 уровень'!AD2438</f>
        <v>0</v>
      </c>
      <c r="AC1069" s="150">
        <f>'2 уровень'!AE2438</f>
        <v>0</v>
      </c>
      <c r="AD1069" s="150">
        <f>'2 уровень'!AF2438</f>
        <v>0</v>
      </c>
      <c r="AE1069" s="150">
        <f>'2 уровень'!AG2438</f>
        <v>0</v>
      </c>
      <c r="AF1069" s="150">
        <f>'2 уровень'!AH2438</f>
        <v>0</v>
      </c>
      <c r="AG1069" s="563">
        <f>'2 уровень'!AI2438</f>
        <v>0</v>
      </c>
      <c r="AH1069" s="150"/>
      <c r="AI1069" s="150"/>
      <c r="AJ1069" s="1216">
        <f>'2 уровень'!AJ2438</f>
        <v>0</v>
      </c>
      <c r="AK1069" s="1223">
        <f>'2 уровень'!AK2438</f>
        <v>0</v>
      </c>
      <c r="AL1069" s="337">
        <f t="shared" si="282"/>
        <v>0</v>
      </c>
      <c r="AM1069" s="337">
        <f t="shared" si="281"/>
        <v>0</v>
      </c>
      <c r="AN1069" s="1112">
        <f t="shared" si="287"/>
        <v>0</v>
      </c>
      <c r="AO1069" s="19">
        <f t="shared" si="288"/>
        <v>0</v>
      </c>
      <c r="AQ1069" s="1290">
        <f t="shared" si="283"/>
        <v>0</v>
      </c>
    </row>
    <row r="1070" spans="1:205" ht="29.25" x14ac:dyDescent="0.25">
      <c r="A1070" s="19">
        <v>1</v>
      </c>
      <c r="B1070" s="19">
        <v>1</v>
      </c>
      <c r="C1070" s="814" t="s">
        <v>274</v>
      </c>
      <c r="D1070" s="29">
        <f>'2 уровень'!F2439</f>
        <v>540</v>
      </c>
      <c r="E1070" s="29">
        <f>'2 уровень'!G2439</f>
        <v>450</v>
      </c>
      <c r="F1070" s="29">
        <f>'2 уровень'!H2439</f>
        <v>453</v>
      </c>
      <c r="G1070" s="142">
        <f>'2 уровень'!I2439</f>
        <v>100.66666666666666</v>
      </c>
      <c r="H1070" s="156">
        <f>'2 уровень'!J2439</f>
        <v>0</v>
      </c>
      <c r="I1070" s="156">
        <f>'2 уровень'!K2439</f>
        <v>0</v>
      </c>
      <c r="J1070" s="26">
        <f>'2 уровень'!L2439</f>
        <v>0</v>
      </c>
      <c r="K1070" s="26">
        <f>'2 уровень'!M2439</f>
        <v>0</v>
      </c>
      <c r="L1070" s="26">
        <f>'2 уровень'!N2439</f>
        <v>0</v>
      </c>
      <c r="M1070" s="26">
        <f>'2 уровень'!O2439</f>
        <v>0</v>
      </c>
      <c r="N1070" s="26">
        <f>'2 уровень'!P2439</f>
        <v>0</v>
      </c>
      <c r="O1070" s="26">
        <f>'2 уровень'!Q2439</f>
        <v>0</v>
      </c>
      <c r="P1070" s="150">
        <f>'2 уровень'!R2439</f>
        <v>699.00840000000005</v>
      </c>
      <c r="Q1070" s="150">
        <f>'2 уровень'!S2439</f>
        <v>699.00840000000005</v>
      </c>
      <c r="R1070" s="150">
        <f>'2 уровень'!T2439</f>
        <v>699.00840000000005</v>
      </c>
      <c r="S1070" s="150">
        <f>'2 уровень'!U2439</f>
        <v>699.00840000000005</v>
      </c>
      <c r="T1070" s="150">
        <f>'2 уровень'!V2439</f>
        <v>699.00840000000005</v>
      </c>
      <c r="U1070" s="150">
        <f>'2 уровень'!W2439</f>
        <v>699.00840000000005</v>
      </c>
      <c r="V1070" s="150">
        <f>'2 уровень'!X2439</f>
        <v>699.00840000000005</v>
      </c>
      <c r="W1070" s="150">
        <f>'2 уровень'!Y2439</f>
        <v>699.00840000000005</v>
      </c>
      <c r="X1070" s="150">
        <f>'2 уровень'!Z2439</f>
        <v>699.00840000000005</v>
      </c>
      <c r="Y1070" s="150">
        <f>'2 уровень'!AA2439</f>
        <v>0</v>
      </c>
      <c r="Z1070" s="150">
        <f>'2 уровень'!AB2439</f>
        <v>0</v>
      </c>
      <c r="AA1070" s="150">
        <f>'2 уровень'!AC2439</f>
        <v>0</v>
      </c>
      <c r="AB1070" s="996">
        <f>'2 уровень'!AD2439</f>
        <v>0</v>
      </c>
      <c r="AC1070" s="150">
        <f>'2 уровень'!AE2439</f>
        <v>0</v>
      </c>
      <c r="AD1070" s="150">
        <f>'2 уровень'!AF2439</f>
        <v>0</v>
      </c>
      <c r="AE1070" s="150">
        <f>'2 уровень'!AG2439</f>
        <v>0</v>
      </c>
      <c r="AF1070" s="150">
        <f>'2 уровень'!AH2439</f>
        <v>0</v>
      </c>
      <c r="AG1070" s="563">
        <f>'2 уровень'!AI2439</f>
        <v>0</v>
      </c>
      <c r="AH1070" s="150" t="e">
        <f>AA1070/Z1070*100</f>
        <v>#DIV/0!</v>
      </c>
      <c r="AI1070" s="150" t="e">
        <f>AG1070/Z1070*100</f>
        <v>#DIV/0!</v>
      </c>
      <c r="AJ1070" s="1216">
        <f>'2 уровень'!AJ2439</f>
        <v>0</v>
      </c>
      <c r="AK1070" s="1223">
        <f>'2 уровень'!AK2439</f>
        <v>0</v>
      </c>
      <c r="AL1070" s="337">
        <f t="shared" si="282"/>
        <v>0</v>
      </c>
      <c r="AM1070" s="337">
        <f t="shared" si="281"/>
        <v>0</v>
      </c>
      <c r="AN1070" s="1112">
        <f t="shared" si="287"/>
        <v>1294.46</v>
      </c>
      <c r="AO1070" s="19">
        <f t="shared" si="288"/>
        <v>0</v>
      </c>
      <c r="AQ1070" s="1290">
        <f t="shared" si="283"/>
        <v>0</v>
      </c>
    </row>
    <row r="1071" spans="1:205" x14ac:dyDescent="0.25">
      <c r="A1071" s="19">
        <v>1</v>
      </c>
      <c r="B1071" s="19">
        <v>1</v>
      </c>
      <c r="C1071" s="815" t="s">
        <v>136</v>
      </c>
      <c r="D1071" s="29">
        <f>'2 уровень'!F2440</f>
        <v>14538.747619047619</v>
      </c>
      <c r="E1071" s="29">
        <f>'2 уровень'!G2440</f>
        <v>12115.373015873016</v>
      </c>
      <c r="F1071" s="29">
        <f>'2 уровень'!H2440</f>
        <v>7277.7357142857145</v>
      </c>
      <c r="G1071" s="142">
        <f>'2 уровень'!I2440</f>
        <v>60.070257058951086</v>
      </c>
      <c r="H1071" s="156">
        <f>'2 уровень'!J2440</f>
        <v>0</v>
      </c>
      <c r="I1071" s="156">
        <f>'2 уровень'!K2440</f>
        <v>0</v>
      </c>
      <c r="J1071" s="26">
        <f>'2 уровень'!L2440</f>
        <v>0</v>
      </c>
      <c r="K1071" s="26">
        <f>'2 уровень'!M2440</f>
        <v>0</v>
      </c>
      <c r="L1071" s="26">
        <f>'2 уровень'!N2440</f>
        <v>0</v>
      </c>
      <c r="M1071" s="26">
        <f>'2 уровень'!O2440</f>
        <v>0</v>
      </c>
      <c r="N1071" s="26">
        <f>'2 уровень'!P2440</f>
        <v>0</v>
      </c>
      <c r="O1071" s="26">
        <f>'2 уровень'!Q2440</f>
        <v>0</v>
      </c>
      <c r="P1071" s="150">
        <f>'2 уровень'!R2440</f>
        <v>52261.150027119002</v>
      </c>
      <c r="Q1071" s="150">
        <f>'2 уровень'!S2440</f>
        <v>52261.150027119002</v>
      </c>
      <c r="R1071" s="150">
        <f>'2 уровень'!T2440</f>
        <v>52261.150027119002</v>
      </c>
      <c r="S1071" s="150">
        <f>'2 уровень'!U2440</f>
        <v>52261.150027119002</v>
      </c>
      <c r="T1071" s="150">
        <f>'2 уровень'!V2440</f>
        <v>52261.150027119002</v>
      </c>
      <c r="U1071" s="150">
        <f>'2 уровень'!W2440</f>
        <v>52261.150027119002</v>
      </c>
      <c r="V1071" s="150">
        <f>'2 уровень'!X2440</f>
        <v>52261.150027119002</v>
      </c>
      <c r="W1071" s="150">
        <f>'2 уровень'!Y2440</f>
        <v>51638.193417119001</v>
      </c>
      <c r="X1071" s="150">
        <f>'2 уровень'!Z2440</f>
        <v>51638.193417119001</v>
      </c>
      <c r="Y1071" s="150">
        <f>'2 уровень'!AA2440</f>
        <v>44251.333165468997</v>
      </c>
      <c r="Z1071" s="150">
        <f>'2 уровень'!AB2440</f>
        <v>40618.934099049162</v>
      </c>
      <c r="AA1071" s="150">
        <f>'2 уровень'!AC2440</f>
        <v>35650.073789999995</v>
      </c>
      <c r="AB1071" s="996">
        <f>'2 уровень'!AD2440</f>
        <v>0</v>
      </c>
      <c r="AC1071" s="150">
        <f>'2 уровень'!AE2440</f>
        <v>-29.539929999999998</v>
      </c>
      <c r="AD1071" s="150">
        <f>'2 уровень'!AF2440</f>
        <v>-4968.8603090491688</v>
      </c>
      <c r="AE1071" s="150">
        <f>'2 уровень'!AG2440</f>
        <v>0</v>
      </c>
      <c r="AF1071" s="150">
        <f>'2 уровень'!AH2440</f>
        <v>-80.96838000000001</v>
      </c>
      <c r="AG1071" s="563">
        <f>'2 уровень'!AI2440</f>
        <v>35539.565479999997</v>
      </c>
      <c r="AH1071" s="150">
        <f>AA1071/Z1071*100</f>
        <v>87.76713269498255</v>
      </c>
      <c r="AI1071" s="150">
        <f>AG1071/Z1071*100</f>
        <v>87.495071616938205</v>
      </c>
      <c r="AJ1071" s="1216">
        <f>'2 уровень'!AJ2440</f>
        <v>0</v>
      </c>
      <c r="AK1071" s="1223">
        <f>'2 уровень'!AK2440</f>
        <v>0</v>
      </c>
      <c r="AL1071" s="337">
        <f t="shared" si="282"/>
        <v>35539565.479999997</v>
      </c>
      <c r="AM1071" s="337">
        <f t="shared" si="281"/>
        <v>-80968.38</v>
      </c>
      <c r="AN1071" s="1112">
        <f t="shared" si="287"/>
        <v>3594.6115440266817</v>
      </c>
      <c r="AO1071" s="19">
        <f t="shared" si="288"/>
        <v>4898.5117335356454</v>
      </c>
      <c r="AQ1071" s="1290">
        <f t="shared" si="283"/>
        <v>0</v>
      </c>
    </row>
    <row r="1072" spans="1:205" x14ac:dyDescent="0.25">
      <c r="A1072" s="19">
        <v>1</v>
      </c>
      <c r="B1072" s="19">
        <v>1</v>
      </c>
      <c r="C1072" s="3226" t="s">
        <v>234</v>
      </c>
      <c r="D1072" s="29">
        <f>'2 уровень'!F2441</f>
        <v>106</v>
      </c>
      <c r="E1072" s="29">
        <f>'2 уровень'!G2441</f>
        <v>90.666666666666671</v>
      </c>
      <c r="F1072" s="29">
        <f>'2 уровень'!H2441</f>
        <v>40</v>
      </c>
      <c r="G1072" s="142">
        <f>'2 уровень'!I2441</f>
        <v>44.117647058823529</v>
      </c>
      <c r="H1072" s="156">
        <f>'2 уровень'!J2441</f>
        <v>8.7794117647058822</v>
      </c>
      <c r="I1072" s="156">
        <f>'2 уровень'!K2441</f>
        <v>12.475</v>
      </c>
      <c r="J1072" s="26">
        <f>'2 уровень'!L2441</f>
        <v>954</v>
      </c>
      <c r="K1072" s="26">
        <f>'2 уровень'!M2441</f>
        <v>796</v>
      </c>
      <c r="L1072" s="26">
        <f>'2 уровень'!N2441</f>
        <v>499</v>
      </c>
      <c r="M1072" s="26">
        <f>'2 уровень'!O2441</f>
        <v>62.688442211055275</v>
      </c>
      <c r="N1072" s="26">
        <f>'2 уровень'!P2441</f>
        <v>3</v>
      </c>
      <c r="O1072" s="26">
        <f>'2 уровень'!Q2441</f>
        <v>199.6</v>
      </c>
      <c r="P1072" s="150">
        <f>'2 уровень'!R2441</f>
        <v>0</v>
      </c>
      <c r="Q1072" s="150">
        <f>'2 уровень'!S2441</f>
        <v>0</v>
      </c>
      <c r="R1072" s="150">
        <f>'2 уровень'!T2441</f>
        <v>0</v>
      </c>
      <c r="S1072" s="150">
        <f>'2 уровень'!U2441</f>
        <v>0</v>
      </c>
      <c r="T1072" s="150">
        <f>'2 уровень'!V2441</f>
        <v>0</v>
      </c>
      <c r="U1072" s="150">
        <f>'2 уровень'!W2441</f>
        <v>0</v>
      </c>
      <c r="V1072" s="150">
        <f>'2 уровень'!X2441</f>
        <v>0</v>
      </c>
      <c r="W1072" s="150">
        <f>'2 уровень'!Y2441</f>
        <v>0</v>
      </c>
      <c r="X1072" s="150">
        <f>'2 уровень'!Z2441</f>
        <v>0</v>
      </c>
      <c r="Y1072" s="150">
        <f>'2 уровень'!AA2441</f>
        <v>0</v>
      </c>
      <c r="Z1072" s="150">
        <f>'2 уровень'!AB2441</f>
        <v>0</v>
      </c>
      <c r="AA1072" s="150">
        <f>'2 уровень'!AC2441</f>
        <v>0</v>
      </c>
      <c r="AB1072" s="996">
        <f>'2 уровень'!AD2441</f>
        <v>0</v>
      </c>
      <c r="AC1072" s="150">
        <f>'2 уровень'!AE2441</f>
        <v>0</v>
      </c>
      <c r="AD1072" s="150">
        <f>'2 уровень'!AF2441</f>
        <v>0</v>
      </c>
      <c r="AE1072" s="150">
        <f>'2 уровень'!AG2441</f>
        <v>0</v>
      </c>
      <c r="AF1072" s="150">
        <f>'2 уровень'!AH2441</f>
        <v>0</v>
      </c>
      <c r="AG1072" s="563">
        <f>'2 уровень'!AI2441</f>
        <v>0</v>
      </c>
      <c r="AH1072" s="150"/>
      <c r="AI1072" s="150"/>
      <c r="AJ1072" s="1216">
        <f>'2 уровень'!AJ2441</f>
        <v>0</v>
      </c>
      <c r="AK1072" s="1223">
        <f>'2 уровень'!AK2441</f>
        <v>0</v>
      </c>
      <c r="AL1072" s="337">
        <f t="shared" si="282"/>
        <v>0</v>
      </c>
      <c r="AM1072" s="337">
        <f t="shared" si="281"/>
        <v>0</v>
      </c>
      <c r="AN1072" s="1112">
        <f t="shared" si="287"/>
        <v>0</v>
      </c>
      <c r="AO1072" s="19">
        <f t="shared" si="288"/>
        <v>0</v>
      </c>
      <c r="AQ1072" s="1290">
        <f t="shared" si="283"/>
        <v>0</v>
      </c>
    </row>
    <row r="1073" spans="1:205" ht="30" x14ac:dyDescent="0.25">
      <c r="A1073" s="19">
        <v>1</v>
      </c>
      <c r="B1073" s="19">
        <v>1</v>
      </c>
      <c r="C1073" s="3234" t="s">
        <v>235</v>
      </c>
      <c r="D1073" s="29">
        <f>'2 уровень'!F2442</f>
        <v>47</v>
      </c>
      <c r="E1073" s="29">
        <f>'2 уровень'!G2442</f>
        <v>39.666666666666664</v>
      </c>
      <c r="F1073" s="29">
        <f>'2 уровень'!H2442</f>
        <v>23</v>
      </c>
      <c r="G1073" s="142">
        <f>'2 уровень'!I2442</f>
        <v>57.983193277310932</v>
      </c>
      <c r="H1073" s="156">
        <f>'2 уровень'!J2442</f>
        <v>7.9159663865546221</v>
      </c>
      <c r="I1073" s="156">
        <f>'2 уровень'!K2442</f>
        <v>8.9565217391304355</v>
      </c>
      <c r="J1073" s="26">
        <f>'2 уровень'!L2442</f>
        <v>376</v>
      </c>
      <c r="K1073" s="26">
        <f>'2 уровень'!M2442</f>
        <v>314</v>
      </c>
      <c r="L1073" s="26">
        <f>'2 уровень'!N2442</f>
        <v>206</v>
      </c>
      <c r="M1073" s="26">
        <f>'2 уровень'!O2442</f>
        <v>65.605095541401269</v>
      </c>
      <c r="N1073" s="26">
        <f>'2 уровень'!P2442</f>
        <v>2</v>
      </c>
      <c r="O1073" s="26">
        <f>'2 уровень'!Q2442</f>
        <v>123.60000000000001</v>
      </c>
      <c r="P1073" s="150">
        <f>'2 уровень'!R2442</f>
        <v>0</v>
      </c>
      <c r="Q1073" s="150">
        <f>'2 уровень'!S2442</f>
        <v>0</v>
      </c>
      <c r="R1073" s="150">
        <f>'2 уровень'!T2442</f>
        <v>0</v>
      </c>
      <c r="S1073" s="150">
        <f>'2 уровень'!U2442</f>
        <v>0</v>
      </c>
      <c r="T1073" s="150">
        <f>'2 уровень'!V2442</f>
        <v>0</v>
      </c>
      <c r="U1073" s="150">
        <f>'2 уровень'!W2442</f>
        <v>0</v>
      </c>
      <c r="V1073" s="150">
        <f>'2 уровень'!X2442</f>
        <v>0</v>
      </c>
      <c r="W1073" s="150">
        <f>'2 уровень'!Y2442</f>
        <v>0</v>
      </c>
      <c r="X1073" s="150">
        <f>'2 уровень'!Z2442</f>
        <v>0</v>
      </c>
      <c r="Y1073" s="150">
        <f>'2 уровень'!AA2442</f>
        <v>0</v>
      </c>
      <c r="Z1073" s="150">
        <f>'2 уровень'!AB2442</f>
        <v>0</v>
      </c>
      <c r="AA1073" s="150">
        <f>'2 уровень'!AC2442</f>
        <v>0</v>
      </c>
      <c r="AB1073" s="996">
        <f>'2 уровень'!AD2442</f>
        <v>0</v>
      </c>
      <c r="AC1073" s="150">
        <f>'2 уровень'!AE2442</f>
        <v>0</v>
      </c>
      <c r="AD1073" s="150">
        <f>'2 уровень'!AF2442</f>
        <v>0</v>
      </c>
      <c r="AE1073" s="150">
        <f>'2 уровень'!AG2442</f>
        <v>0</v>
      </c>
      <c r="AF1073" s="150">
        <f>'2 уровень'!AH2442</f>
        <v>0</v>
      </c>
      <c r="AG1073" s="563">
        <f>'2 уровень'!AI2442</f>
        <v>0</v>
      </c>
      <c r="AH1073" s="150"/>
      <c r="AI1073" s="150"/>
      <c r="AJ1073" s="1216">
        <f>'2 уровень'!AJ2442</f>
        <v>0</v>
      </c>
      <c r="AK1073" s="1223">
        <f>'2 уровень'!AK2442</f>
        <v>0</v>
      </c>
      <c r="AL1073" s="337">
        <f t="shared" si="282"/>
        <v>0</v>
      </c>
      <c r="AM1073" s="337">
        <f t="shared" si="281"/>
        <v>0</v>
      </c>
      <c r="AN1073" s="1112">
        <f t="shared" si="287"/>
        <v>0</v>
      </c>
      <c r="AO1073" s="19">
        <f t="shared" si="288"/>
        <v>0</v>
      </c>
      <c r="AQ1073" s="1290">
        <f t="shared" si="283"/>
        <v>0</v>
      </c>
    </row>
    <row r="1074" spans="1:205" ht="29.25" x14ac:dyDescent="0.25">
      <c r="A1074" s="19">
        <v>1</v>
      </c>
      <c r="B1074" s="19">
        <v>1</v>
      </c>
      <c r="C1074" s="3235" t="s">
        <v>137</v>
      </c>
      <c r="D1074" s="29">
        <f>'2 уровень'!F2443</f>
        <v>153</v>
      </c>
      <c r="E1074" s="29">
        <f>'2 уровень'!G2443</f>
        <v>130.33333333333334</v>
      </c>
      <c r="F1074" s="29">
        <f>'2 уровень'!H2443</f>
        <v>63</v>
      </c>
      <c r="G1074" s="142">
        <f>'2 уровень'!I2443</f>
        <v>48.337595907928389</v>
      </c>
      <c r="H1074" s="156">
        <f>'2 уровень'!J2443</f>
        <v>8.5166240409207159</v>
      </c>
      <c r="I1074" s="156">
        <f>'2 уровень'!K2443</f>
        <v>11.19047619047619</v>
      </c>
      <c r="J1074" s="26">
        <f>'2 уровень'!L2443</f>
        <v>1330</v>
      </c>
      <c r="K1074" s="26">
        <f>'2 уровень'!M2443</f>
        <v>1110</v>
      </c>
      <c r="L1074" s="26">
        <f>'2 уровень'!N2443</f>
        <v>705</v>
      </c>
      <c r="M1074" s="26">
        <f>'2 уровень'!O2443</f>
        <v>63.513513513513509</v>
      </c>
      <c r="N1074" s="26">
        <f>'2 уровень'!P2443</f>
        <v>5</v>
      </c>
      <c r="O1074" s="26">
        <f>'2 уровень'!Q2443</f>
        <v>169.2</v>
      </c>
      <c r="P1074" s="150">
        <f>'2 уровень'!R2443</f>
        <v>3562.1734867199993</v>
      </c>
      <c r="Q1074" s="150">
        <f>'2 уровень'!S2443</f>
        <v>3562.1734867199993</v>
      </c>
      <c r="R1074" s="150">
        <f>'2 уровень'!T2443</f>
        <v>3562.1734867199993</v>
      </c>
      <c r="S1074" s="150">
        <f>'2 уровень'!U2443</f>
        <v>3562.1734867199993</v>
      </c>
      <c r="T1074" s="150">
        <f>'2 уровень'!V2443</f>
        <v>3562.1734867199993</v>
      </c>
      <c r="U1074" s="150">
        <f>'2 уровень'!W2443</f>
        <v>3562.1734867199993</v>
      </c>
      <c r="V1074" s="150">
        <f>'2 уровень'!X2443</f>
        <v>3562.1734867199993</v>
      </c>
      <c r="W1074" s="150">
        <f>'2 уровень'!Y2443</f>
        <v>3562.1734867199993</v>
      </c>
      <c r="X1074" s="150">
        <f>'2 уровень'!Z2443</f>
        <v>3562.1734867199993</v>
      </c>
      <c r="Y1074" s="150">
        <f>'2 уровень'!AA2443</f>
        <v>5730.155511343999</v>
      </c>
      <c r="Z1074" s="150">
        <f>'2 уровень'!AB2443</f>
        <v>3750.6721780106664</v>
      </c>
      <c r="AA1074" s="150">
        <f>'2 уровень'!AC2443</f>
        <v>2068.3539799999999</v>
      </c>
      <c r="AB1074" s="996">
        <f>'2 уровень'!AD2443</f>
        <v>0</v>
      </c>
      <c r="AC1074" s="150">
        <f>'2 уровень'!AE2443</f>
        <v>0</v>
      </c>
      <c r="AD1074" s="150">
        <f>'2 уровень'!AF2443</f>
        <v>-1682.3181980106665</v>
      </c>
      <c r="AE1074" s="150">
        <f>'2 уровень'!AG2443</f>
        <v>0</v>
      </c>
      <c r="AF1074" s="150">
        <f>'2 уровень'!AH2443</f>
        <v>-25.834209999999999</v>
      </c>
      <c r="AG1074" s="563">
        <f>'2 уровень'!AI2443</f>
        <v>2042.5197699999999</v>
      </c>
      <c r="AH1074" s="150">
        <f>AA1074/Z1074*100</f>
        <v>55.146221312709933</v>
      </c>
      <c r="AI1074" s="150">
        <f>AG1074/Z1074*100</f>
        <v>54.457432509693234</v>
      </c>
      <c r="AJ1074" s="1216">
        <f>'2 уровень'!AJ2443</f>
        <v>0</v>
      </c>
      <c r="AK1074" s="1223">
        <f>'2 уровень'!AK2443</f>
        <v>0</v>
      </c>
      <c r="AL1074" s="337">
        <f t="shared" si="282"/>
        <v>2042519.7699999998</v>
      </c>
      <c r="AM1074" s="337">
        <f t="shared" si="281"/>
        <v>-25834.21</v>
      </c>
      <c r="AN1074" s="1112">
        <f t="shared" si="287"/>
        <v>23282.179651764702</v>
      </c>
      <c r="AO1074" s="19">
        <f t="shared" si="288"/>
        <v>32831.015555555554</v>
      </c>
      <c r="AQ1074" s="1290">
        <f t="shared" si="283"/>
        <v>0</v>
      </c>
    </row>
    <row r="1075" spans="1:205" x14ac:dyDescent="0.25">
      <c r="A1075" s="19">
        <v>1</v>
      </c>
      <c r="B1075" s="19">
        <v>1</v>
      </c>
      <c r="C1075" s="903" t="s">
        <v>204</v>
      </c>
      <c r="D1075" s="29">
        <f>'2 уровень'!F2444</f>
        <v>600</v>
      </c>
      <c r="E1075" s="29">
        <f>'2 уровень'!G2444</f>
        <v>500</v>
      </c>
      <c r="F1075" s="29">
        <f>'2 уровень'!H2444</f>
        <v>374</v>
      </c>
      <c r="G1075" s="142">
        <f>'2 уровень'!I2444</f>
        <v>74.8</v>
      </c>
      <c r="H1075" s="156">
        <f>'2 уровень'!J2444</f>
        <v>0</v>
      </c>
      <c r="I1075" s="156">
        <f>'2 уровень'!K2444</f>
        <v>0</v>
      </c>
      <c r="J1075" s="26">
        <f>'2 уровень'!L2444</f>
        <v>0</v>
      </c>
      <c r="K1075" s="26">
        <f>'2 уровень'!M2444</f>
        <v>0</v>
      </c>
      <c r="L1075" s="26">
        <f>'2 уровень'!N2444</f>
        <v>0</v>
      </c>
      <c r="M1075" s="26">
        <f>'2 уровень'!O2444</f>
        <v>0</v>
      </c>
      <c r="N1075" s="26">
        <f>'2 уровень'!P2444</f>
        <v>0</v>
      </c>
      <c r="O1075" s="26">
        <f>'2 уровень'!Q2444</f>
        <v>0</v>
      </c>
      <c r="P1075" s="150">
        <f>'2 уровень'!R2444</f>
        <v>0</v>
      </c>
      <c r="Q1075" s="150">
        <f>'2 уровень'!S2444</f>
        <v>0</v>
      </c>
      <c r="R1075" s="150">
        <f>'2 уровень'!T2444</f>
        <v>0</v>
      </c>
      <c r="S1075" s="150">
        <f>'2 уровень'!U2444</f>
        <v>0</v>
      </c>
      <c r="T1075" s="150">
        <f>'2 уровень'!V2444</f>
        <v>0</v>
      </c>
      <c r="U1075" s="150">
        <f>'2 уровень'!W2444</f>
        <v>0</v>
      </c>
      <c r="V1075" s="150">
        <f>'2 уровень'!X2444</f>
        <v>0</v>
      </c>
      <c r="W1075" s="150">
        <f>'2 уровень'!Y2444</f>
        <v>0</v>
      </c>
      <c r="X1075" s="150">
        <f>'2 уровень'!Z2444</f>
        <v>0</v>
      </c>
      <c r="Y1075" s="150">
        <f>'2 уровень'!AA2444</f>
        <v>0</v>
      </c>
      <c r="Z1075" s="150">
        <f>'2 уровень'!AB2444</f>
        <v>0</v>
      </c>
      <c r="AA1075" s="150">
        <f>'2 уровень'!AC2444</f>
        <v>0</v>
      </c>
      <c r="AB1075" s="996">
        <f>'2 уровень'!AD2444</f>
        <v>0</v>
      </c>
      <c r="AC1075" s="150">
        <f>'2 уровень'!AE2444</f>
        <v>0</v>
      </c>
      <c r="AD1075" s="150">
        <f>'2 уровень'!AF2444</f>
        <v>0</v>
      </c>
      <c r="AE1075" s="150">
        <f>'2 уровень'!AG2444</f>
        <v>0</v>
      </c>
      <c r="AF1075" s="150">
        <f>'2 уровень'!AH2444</f>
        <v>0</v>
      </c>
      <c r="AG1075" s="563">
        <f>'2 уровень'!AI2444</f>
        <v>0</v>
      </c>
      <c r="AH1075" s="150"/>
      <c r="AI1075" s="150"/>
      <c r="AJ1075" s="1216">
        <f>'2 уровень'!AJ2444</f>
        <v>0</v>
      </c>
      <c r="AK1075" s="1223">
        <f>'2 уровень'!AK2444</f>
        <v>0</v>
      </c>
      <c r="AL1075" s="337">
        <f t="shared" si="282"/>
        <v>0</v>
      </c>
      <c r="AM1075" s="337">
        <f t="shared" si="281"/>
        <v>0</v>
      </c>
      <c r="AN1075" s="1112">
        <f t="shared" si="287"/>
        <v>0</v>
      </c>
      <c r="AO1075" s="19">
        <f t="shared" si="288"/>
        <v>0</v>
      </c>
      <c r="AQ1075" s="1290">
        <f t="shared" si="283"/>
        <v>0</v>
      </c>
    </row>
    <row r="1076" spans="1:205" x14ac:dyDescent="0.25">
      <c r="A1076" s="19">
        <v>1</v>
      </c>
      <c r="B1076" s="19">
        <v>1</v>
      </c>
      <c r="C1076" s="913" t="s">
        <v>205</v>
      </c>
      <c r="D1076" s="29">
        <f>'2 уровень'!F2445</f>
        <v>599</v>
      </c>
      <c r="E1076" s="29">
        <f>'2 уровень'!G2445</f>
        <v>499</v>
      </c>
      <c r="F1076" s="29">
        <f>'2 уровень'!H2445</f>
        <v>374</v>
      </c>
      <c r="G1076" s="142">
        <f>'2 уровень'!I2445</f>
        <v>74.949899799599194</v>
      </c>
      <c r="H1076" s="156">
        <f>'2 уровень'!J2445</f>
        <v>0</v>
      </c>
      <c r="I1076" s="156">
        <f>'2 уровень'!K2445</f>
        <v>0</v>
      </c>
      <c r="J1076" s="26">
        <f>'2 уровень'!L2445</f>
        <v>0</v>
      </c>
      <c r="K1076" s="26">
        <f>'2 уровень'!M2445</f>
        <v>0</v>
      </c>
      <c r="L1076" s="26">
        <f>'2 уровень'!N2445</f>
        <v>0</v>
      </c>
      <c r="M1076" s="26">
        <f>'2 уровень'!O2445</f>
        <v>0</v>
      </c>
      <c r="N1076" s="26">
        <f>'2 уровень'!P2445</f>
        <v>0</v>
      </c>
      <c r="O1076" s="26">
        <f>'2 уровень'!Q2445</f>
        <v>0</v>
      </c>
      <c r="P1076" s="150">
        <f>'2 уровень'!R2445</f>
        <v>0</v>
      </c>
      <c r="Q1076" s="150">
        <f>'2 уровень'!S2445</f>
        <v>0</v>
      </c>
      <c r="R1076" s="150">
        <f>'2 уровень'!T2445</f>
        <v>0</v>
      </c>
      <c r="S1076" s="150">
        <f>'2 уровень'!U2445</f>
        <v>0</v>
      </c>
      <c r="T1076" s="150">
        <f>'2 уровень'!V2445</f>
        <v>0</v>
      </c>
      <c r="U1076" s="150">
        <f>'2 уровень'!W2445</f>
        <v>0</v>
      </c>
      <c r="V1076" s="150">
        <f>'2 уровень'!X2445</f>
        <v>0</v>
      </c>
      <c r="W1076" s="150">
        <f>'2 уровень'!Y2445</f>
        <v>0</v>
      </c>
      <c r="X1076" s="150">
        <f>'2 уровень'!Z2445</f>
        <v>0</v>
      </c>
      <c r="Y1076" s="150">
        <f>'2 уровень'!AA2445</f>
        <v>0</v>
      </c>
      <c r="Z1076" s="150">
        <f>'2 уровень'!AB2445</f>
        <v>0</v>
      </c>
      <c r="AA1076" s="150">
        <f>'2 уровень'!AC2445</f>
        <v>0</v>
      </c>
      <c r="AB1076" s="996">
        <f>'2 уровень'!AD2445</f>
        <v>0</v>
      </c>
      <c r="AC1076" s="150">
        <f>'2 уровень'!AE2445</f>
        <v>0</v>
      </c>
      <c r="AD1076" s="150">
        <f>'2 уровень'!AF2445</f>
        <v>0</v>
      </c>
      <c r="AE1076" s="150">
        <f>'2 уровень'!AG2445</f>
        <v>0</v>
      </c>
      <c r="AF1076" s="150">
        <f>'2 уровень'!AH2445</f>
        <v>0</v>
      </c>
      <c r="AG1076" s="563">
        <f>'2 уровень'!AI2445</f>
        <v>0</v>
      </c>
      <c r="AH1076" s="150"/>
      <c r="AI1076" s="150"/>
      <c r="AJ1076" s="1216">
        <f>'2 уровень'!AJ2445</f>
        <v>0</v>
      </c>
      <c r="AK1076" s="1223">
        <f>'2 уровень'!AK2445</f>
        <v>0</v>
      </c>
      <c r="AL1076" s="337">
        <f t="shared" si="282"/>
        <v>0</v>
      </c>
      <c r="AM1076" s="337">
        <f t="shared" si="281"/>
        <v>0</v>
      </c>
      <c r="AN1076" s="1112">
        <f t="shared" si="287"/>
        <v>0</v>
      </c>
      <c r="AO1076" s="19">
        <f t="shared" si="288"/>
        <v>0</v>
      </c>
      <c r="AQ1076" s="1290">
        <f t="shared" si="283"/>
        <v>0</v>
      </c>
    </row>
    <row r="1077" spans="1:205" ht="29.25" x14ac:dyDescent="0.25">
      <c r="A1077" s="19">
        <v>1</v>
      </c>
      <c r="B1077" s="19">
        <v>1</v>
      </c>
      <c r="C1077" s="903" t="s">
        <v>206</v>
      </c>
      <c r="D1077" s="29">
        <f>'2 уровень'!F2446</f>
        <v>1</v>
      </c>
      <c r="E1077" s="29">
        <f>'2 уровень'!G2446</f>
        <v>1</v>
      </c>
      <c r="F1077" s="29">
        <f>'2 уровень'!H2446</f>
        <v>0</v>
      </c>
      <c r="G1077" s="142">
        <f>'2 уровень'!I2446</f>
        <v>0</v>
      </c>
      <c r="H1077" s="156">
        <f>'2 уровень'!J2446</f>
        <v>0</v>
      </c>
      <c r="I1077" s="156">
        <f>'2 уровень'!K2446</f>
        <v>0</v>
      </c>
      <c r="J1077" s="26">
        <f>'2 уровень'!L2446</f>
        <v>0</v>
      </c>
      <c r="K1077" s="26">
        <f>'2 уровень'!M2446</f>
        <v>0</v>
      </c>
      <c r="L1077" s="26">
        <f>'2 уровень'!N2446</f>
        <v>0</v>
      </c>
      <c r="M1077" s="26">
        <f>'2 уровень'!O2446</f>
        <v>0</v>
      </c>
      <c r="N1077" s="26">
        <f>'2 уровень'!P2446</f>
        <v>0</v>
      </c>
      <c r="O1077" s="26">
        <f>'2 уровень'!Q2446</f>
        <v>0</v>
      </c>
      <c r="P1077" s="150">
        <f>'2 уровень'!R2446</f>
        <v>0</v>
      </c>
      <c r="Q1077" s="150">
        <f>'2 уровень'!S2446</f>
        <v>0</v>
      </c>
      <c r="R1077" s="150">
        <f>'2 уровень'!T2446</f>
        <v>0</v>
      </c>
      <c r="S1077" s="150">
        <f>'2 уровень'!U2446</f>
        <v>0</v>
      </c>
      <c r="T1077" s="150">
        <f>'2 уровень'!V2446</f>
        <v>0</v>
      </c>
      <c r="U1077" s="150">
        <f>'2 уровень'!W2446</f>
        <v>0</v>
      </c>
      <c r="V1077" s="150">
        <f>'2 уровень'!X2446</f>
        <v>0</v>
      </c>
      <c r="W1077" s="150">
        <f>'2 уровень'!Y2446</f>
        <v>0</v>
      </c>
      <c r="X1077" s="150">
        <f>'2 уровень'!Z2446</f>
        <v>0</v>
      </c>
      <c r="Y1077" s="150">
        <f>'2 уровень'!AA2446</f>
        <v>0</v>
      </c>
      <c r="Z1077" s="150">
        <f>'2 уровень'!AB2446</f>
        <v>0</v>
      </c>
      <c r="AA1077" s="150">
        <f>'2 уровень'!AC2446</f>
        <v>0</v>
      </c>
      <c r="AB1077" s="996">
        <f>'2 уровень'!AD2446</f>
        <v>0</v>
      </c>
      <c r="AC1077" s="150">
        <f>'2 уровень'!AE2446</f>
        <v>0</v>
      </c>
      <c r="AD1077" s="150">
        <f>'2 уровень'!AF2446</f>
        <v>0</v>
      </c>
      <c r="AE1077" s="150">
        <f>'2 уровень'!AG2446</f>
        <v>0</v>
      </c>
      <c r="AF1077" s="150">
        <f>'2 уровень'!AH2446</f>
        <v>0</v>
      </c>
      <c r="AG1077" s="563">
        <f>'2 уровень'!AI2446</f>
        <v>0</v>
      </c>
      <c r="AH1077" s="150"/>
      <c r="AI1077" s="150"/>
      <c r="AJ1077" s="1216">
        <f>'2 уровень'!AJ2446</f>
        <v>0</v>
      </c>
      <c r="AK1077" s="1223">
        <f>'2 уровень'!AK2446</f>
        <v>0</v>
      </c>
      <c r="AL1077" s="337">
        <f t="shared" si="282"/>
        <v>0</v>
      </c>
      <c r="AM1077" s="337">
        <f t="shared" si="281"/>
        <v>0</v>
      </c>
      <c r="AN1077" s="1112">
        <f t="shared" si="287"/>
        <v>0</v>
      </c>
      <c r="AO1077" s="19" t="e">
        <f t="shared" si="288"/>
        <v>#DIV/0!</v>
      </c>
      <c r="AQ1077" s="1290">
        <f t="shared" si="283"/>
        <v>0</v>
      </c>
    </row>
    <row r="1078" spans="1:205" ht="15.75" thickBot="1" x14ac:dyDescent="0.3">
      <c r="A1078" s="19">
        <v>1</v>
      </c>
      <c r="B1078" s="19">
        <v>1</v>
      </c>
      <c r="C1078" s="2448" t="s">
        <v>211</v>
      </c>
      <c r="D1078" s="29">
        <f>'2 уровень'!F2447</f>
        <v>600</v>
      </c>
      <c r="E1078" s="29">
        <f>'2 уровень'!G2447</f>
        <v>500</v>
      </c>
      <c r="F1078" s="29">
        <f>'2 уровень'!H2447</f>
        <v>374</v>
      </c>
      <c r="G1078" s="142">
        <f>'2 уровень'!I2447</f>
        <v>74.8</v>
      </c>
      <c r="H1078" s="156">
        <f>'2 уровень'!J2447</f>
        <v>0</v>
      </c>
      <c r="I1078" s="156">
        <f>'2 уровень'!K2447</f>
        <v>0</v>
      </c>
      <c r="J1078" s="26">
        <f>'2 уровень'!L2447</f>
        <v>0</v>
      </c>
      <c r="K1078" s="26">
        <f>'2 уровень'!M2447</f>
        <v>0</v>
      </c>
      <c r="L1078" s="26">
        <f>'2 уровень'!N2447</f>
        <v>0</v>
      </c>
      <c r="M1078" s="26">
        <f>'2 уровень'!O2447</f>
        <v>0</v>
      </c>
      <c r="N1078" s="26">
        <f>'2 уровень'!P2447</f>
        <v>0</v>
      </c>
      <c r="O1078" s="26">
        <f>'2 уровень'!Q2447</f>
        <v>0</v>
      </c>
      <c r="P1078" s="150">
        <f>'2 уровень'!R2447</f>
        <v>2698.5992000000001</v>
      </c>
      <c r="Q1078" s="150">
        <f>'2 уровень'!S2447</f>
        <v>2698.5992000000001</v>
      </c>
      <c r="R1078" s="150">
        <f>'2 уровень'!T2447</f>
        <v>2698.5992000000001</v>
      </c>
      <c r="S1078" s="150">
        <f>'2 уровень'!U2447</f>
        <v>2698.5992000000001</v>
      </c>
      <c r="T1078" s="150">
        <f>'2 уровень'!V2447</f>
        <v>2698.5992000000001</v>
      </c>
      <c r="U1078" s="150">
        <f>'2 уровень'!W2447</f>
        <v>2698.5992000000001</v>
      </c>
      <c r="V1078" s="150">
        <f>'2 уровень'!X2447</f>
        <v>2698.5992000000001</v>
      </c>
      <c r="W1078" s="150">
        <f>'2 уровень'!Y2447</f>
        <v>2698.5992000000001</v>
      </c>
      <c r="X1078" s="150">
        <f>'2 уровень'!Z2447</f>
        <v>2698.5992000000001</v>
      </c>
      <c r="Y1078" s="150">
        <f>'2 уровень'!AA2447</f>
        <v>2698.5992000000001</v>
      </c>
      <c r="Z1078" s="150">
        <f>'2 уровень'!AB2447</f>
        <v>2248.8326666666667</v>
      </c>
      <c r="AA1078" s="150">
        <f>'2 уровень'!AC2447</f>
        <v>2228.5942</v>
      </c>
      <c r="AB1078" s="996">
        <f>'2 уровень'!AD2447</f>
        <v>0</v>
      </c>
      <c r="AC1078" s="150">
        <f>'2 уровень'!AE2447</f>
        <v>0</v>
      </c>
      <c r="AD1078" s="150">
        <f>'2 уровень'!AF2447</f>
        <v>-20.238466666666682</v>
      </c>
      <c r="AE1078" s="150">
        <f>'2 уровень'!AG2447</f>
        <v>0</v>
      </c>
      <c r="AF1078" s="150">
        <f>'2 уровень'!AH2447</f>
        <v>-55.804020000000001</v>
      </c>
      <c r="AG1078" s="563">
        <f>'2 уровень'!AI2447</f>
        <v>2172.79018</v>
      </c>
      <c r="AH1078" s="150">
        <f>AA1078/Z1078*100</f>
        <v>99.100045682960257</v>
      </c>
      <c r="AI1078" s="150">
        <f>AG1078/Z1078*100</f>
        <v>96.618579594924654</v>
      </c>
      <c r="AJ1078" s="1216">
        <f>'2 уровень'!AJ2447</f>
        <v>0</v>
      </c>
      <c r="AK1078" s="1223">
        <f>'2 уровень'!AK2447</f>
        <v>0</v>
      </c>
      <c r="AL1078" s="337">
        <f t="shared" si="282"/>
        <v>2172790.1800000002</v>
      </c>
      <c r="AM1078" s="337">
        <f t="shared" si="281"/>
        <v>-55804.020000000004</v>
      </c>
      <c r="AN1078" s="1112">
        <f t="shared" si="287"/>
        <v>4497.6653333333334</v>
      </c>
      <c r="AO1078" s="19">
        <f t="shared" si="288"/>
        <v>5958.8080213903741</v>
      </c>
      <c r="AQ1078" s="1290">
        <f t="shared" si="283"/>
        <v>0</v>
      </c>
    </row>
    <row r="1079" spans="1:205" s="178" customFormat="1" x14ac:dyDescent="0.25">
      <c r="A1079" s="19">
        <v>1</v>
      </c>
      <c r="B1079" s="19">
        <v>1</v>
      </c>
      <c r="C1079" s="174" t="s">
        <v>108</v>
      </c>
      <c r="D1079" s="175"/>
      <c r="E1079" s="175"/>
      <c r="F1079" s="175"/>
      <c r="G1079" s="176"/>
      <c r="H1079" s="159"/>
      <c r="I1079" s="159"/>
      <c r="J1079" s="177"/>
      <c r="K1079" s="177"/>
      <c r="L1079" s="177"/>
      <c r="M1079" s="177"/>
      <c r="N1079" s="177"/>
      <c r="O1079" s="177"/>
      <c r="P1079" s="579">
        <f t="shared" ref="P1079:U1079" si="289">P1080-P1081-P1135-P1138-P1142</f>
        <v>0</v>
      </c>
      <c r="Q1079" s="579">
        <f t="shared" si="289"/>
        <v>0</v>
      </c>
      <c r="R1079" s="579">
        <f t="shared" si="289"/>
        <v>0</v>
      </c>
      <c r="S1079" s="579">
        <f t="shared" si="289"/>
        <v>0</v>
      </c>
      <c r="T1079" s="579">
        <f t="shared" si="289"/>
        <v>-6.5483618527650833E-11</v>
      </c>
      <c r="U1079" s="579">
        <f t="shared" si="289"/>
        <v>-6.5483618527650833E-11</v>
      </c>
      <c r="V1079" s="579">
        <f t="shared" ref="V1079:W1079" si="290">V1080-V1081-V1135-V1138-V1142</f>
        <v>-6.5483618527650833E-11</v>
      </c>
      <c r="W1079" s="579">
        <f t="shared" si="290"/>
        <v>0</v>
      </c>
      <c r="X1079" s="579">
        <f t="shared" ref="X1079:Y1079" si="291">X1080-X1081-X1135-X1138-X1142</f>
        <v>0</v>
      </c>
      <c r="Y1079" s="579">
        <f t="shared" si="291"/>
        <v>0</v>
      </c>
      <c r="Z1079" s="579">
        <f t="shared" ref="Z1079:AG1079" si="292">Z1080-Z1081-Z1135-Z1138-Z1142</f>
        <v>5.8207660913467407E-11</v>
      </c>
      <c r="AA1079" s="579">
        <f t="shared" si="292"/>
        <v>-8.7311491370201111E-11</v>
      </c>
      <c r="AB1079" s="1009">
        <f t="shared" si="292"/>
        <v>0</v>
      </c>
      <c r="AC1079" s="579">
        <f t="shared" si="292"/>
        <v>-3.1974423109204508E-14</v>
      </c>
      <c r="AD1079" s="579">
        <f t="shared" si="292"/>
        <v>1.8189894035458565E-12</v>
      </c>
      <c r="AE1079" s="579">
        <f t="shared" si="292"/>
        <v>-1.4210854715202004E-14</v>
      </c>
      <c r="AF1079" s="579">
        <f t="shared" si="292"/>
        <v>0</v>
      </c>
      <c r="AG1079" s="579">
        <f t="shared" si="292"/>
        <v>1.0913936421275139E-10</v>
      </c>
      <c r="AH1079" s="579"/>
      <c r="AI1079" s="579"/>
      <c r="AJ1079" s="1244">
        <f>'1 уровень'!AI3512</f>
        <v>0</v>
      </c>
      <c r="AK1079" s="1245">
        <f t="shared" ref="AK1079" si="293">AK1080-AK1081-AK1135-AK1138-AK1142</f>
        <v>0</v>
      </c>
      <c r="AL1079" s="337">
        <f t="shared" si="282"/>
        <v>1.0913936421275139E-7</v>
      </c>
      <c r="AM1079" s="337">
        <f t="shared" si="281"/>
        <v>0</v>
      </c>
      <c r="AN1079" s="1112">
        <f t="shared" si="287"/>
        <v>0</v>
      </c>
      <c r="AO1079" s="137" t="e">
        <f t="shared" si="288"/>
        <v>#DIV/0!</v>
      </c>
      <c r="AP1079" s="137"/>
      <c r="AQ1079" s="426">
        <f t="shared" si="283"/>
        <v>-1.4733814168721437E-10</v>
      </c>
      <c r="AR1079" s="137"/>
      <c r="AS1079" s="137"/>
      <c r="AT1079" s="137"/>
      <c r="AU1079" s="137"/>
      <c r="AV1079" s="137"/>
      <c r="AW1079" s="137"/>
      <c r="AX1079" s="137"/>
      <c r="AY1079" s="137"/>
      <c r="AZ1079" s="137"/>
      <c r="BA1079" s="137"/>
      <c r="BB1079" s="137"/>
      <c r="BC1079" s="137"/>
      <c r="BD1079" s="137"/>
      <c r="BE1079" s="137"/>
      <c r="BF1079" s="137"/>
      <c r="BG1079" s="137"/>
      <c r="BH1079" s="137"/>
      <c r="BI1079" s="137"/>
      <c r="BJ1079" s="137"/>
      <c r="BK1079" s="137"/>
      <c r="BL1079" s="137"/>
      <c r="BM1079" s="137"/>
      <c r="BN1079" s="137"/>
      <c r="BO1079" s="137"/>
      <c r="BP1079" s="137"/>
      <c r="BQ1079" s="137"/>
      <c r="BR1079" s="137"/>
      <c r="BS1079" s="137"/>
      <c r="BT1079" s="137"/>
      <c r="BU1079" s="137"/>
      <c r="BV1079" s="137"/>
      <c r="BW1079" s="137"/>
      <c r="BX1079" s="137"/>
      <c r="BY1079" s="137"/>
      <c r="BZ1079" s="137"/>
      <c r="CA1079" s="137"/>
      <c r="CB1079" s="137"/>
      <c r="CC1079" s="137"/>
      <c r="CD1079" s="137"/>
      <c r="CE1079" s="137"/>
      <c r="CF1079" s="137"/>
      <c r="CG1079" s="137"/>
      <c r="CH1079" s="137"/>
      <c r="CI1079" s="137"/>
      <c r="CJ1079" s="137"/>
      <c r="CK1079" s="137"/>
      <c r="CL1079" s="137"/>
      <c r="CM1079" s="137"/>
      <c r="CN1079" s="137"/>
      <c r="CO1079" s="137"/>
      <c r="CP1079" s="137"/>
      <c r="CQ1079" s="137"/>
      <c r="CR1079" s="137"/>
      <c r="CS1079" s="137"/>
      <c r="CT1079" s="137"/>
      <c r="CU1079" s="137"/>
      <c r="CV1079" s="137"/>
      <c r="CW1079" s="137"/>
      <c r="CX1079" s="137"/>
      <c r="CY1079" s="137"/>
      <c r="CZ1079" s="137"/>
      <c r="DA1079" s="137"/>
      <c r="DB1079" s="137"/>
      <c r="DC1079" s="137"/>
      <c r="DD1079" s="137"/>
      <c r="DE1079" s="137"/>
      <c r="DF1079" s="137"/>
      <c r="DG1079" s="137"/>
      <c r="DH1079" s="137"/>
      <c r="DI1079" s="137"/>
      <c r="DJ1079" s="137"/>
      <c r="DK1079" s="137"/>
      <c r="DL1079" s="137"/>
      <c r="DM1079" s="137"/>
      <c r="DN1079" s="137"/>
      <c r="DO1079" s="137"/>
      <c r="DP1079" s="137"/>
      <c r="DQ1079" s="137"/>
      <c r="DR1079" s="137"/>
      <c r="DS1079" s="137"/>
      <c r="DT1079" s="137"/>
      <c r="DU1079" s="137"/>
      <c r="DV1079" s="137"/>
      <c r="DW1079" s="137"/>
      <c r="DX1079" s="137"/>
      <c r="DY1079" s="137"/>
      <c r="DZ1079" s="137"/>
      <c r="EA1079" s="137"/>
      <c r="EB1079" s="137"/>
      <c r="EC1079" s="137"/>
      <c r="ED1079" s="137"/>
      <c r="EE1079" s="137"/>
      <c r="EF1079" s="137"/>
      <c r="EG1079" s="137"/>
      <c r="EH1079" s="137"/>
      <c r="EI1079" s="137"/>
      <c r="EJ1079" s="137"/>
      <c r="EK1079" s="137"/>
      <c r="EL1079" s="137"/>
      <c r="EM1079" s="137"/>
      <c r="EN1079" s="137"/>
      <c r="EO1079" s="137"/>
      <c r="EP1079" s="137"/>
      <c r="EQ1079" s="137"/>
      <c r="ER1079" s="137"/>
      <c r="ES1079" s="137"/>
      <c r="ET1079" s="137"/>
      <c r="EU1079" s="137"/>
      <c r="EV1079" s="137"/>
      <c r="EW1079" s="137"/>
      <c r="EX1079" s="137"/>
      <c r="EY1079" s="137"/>
      <c r="EZ1079" s="137"/>
      <c r="FA1079" s="137"/>
      <c r="FB1079" s="137"/>
      <c r="FC1079" s="137"/>
      <c r="FD1079" s="137"/>
      <c r="FE1079" s="137"/>
      <c r="FF1079" s="137"/>
      <c r="FG1079" s="137"/>
      <c r="FH1079" s="137"/>
      <c r="FI1079" s="137"/>
      <c r="FJ1079" s="137"/>
      <c r="FK1079" s="137"/>
      <c r="FL1079" s="137"/>
      <c r="FM1079" s="137"/>
      <c r="FN1079" s="137"/>
      <c r="FO1079" s="137"/>
      <c r="FP1079" s="137"/>
      <c r="FQ1079" s="137"/>
      <c r="FR1079" s="137"/>
      <c r="FS1079" s="137"/>
      <c r="FT1079" s="137"/>
      <c r="FU1079" s="137"/>
      <c r="FV1079" s="137"/>
      <c r="FW1079" s="137"/>
      <c r="FX1079" s="137"/>
      <c r="FY1079" s="137"/>
      <c r="FZ1079" s="137"/>
      <c r="GA1079" s="137"/>
      <c r="GB1079" s="137"/>
      <c r="GC1079" s="137"/>
      <c r="GD1079" s="137"/>
      <c r="GE1079" s="137"/>
      <c r="GF1079" s="137"/>
      <c r="GG1079" s="137"/>
      <c r="GH1079" s="137"/>
      <c r="GI1079" s="137"/>
      <c r="GJ1079" s="137"/>
      <c r="GK1079" s="137"/>
      <c r="GL1079" s="137"/>
      <c r="GM1079" s="137"/>
      <c r="GN1079" s="137"/>
      <c r="GO1079" s="137"/>
      <c r="GP1079" s="137"/>
      <c r="GQ1079" s="137"/>
      <c r="GR1079" s="137"/>
      <c r="GS1079" s="137"/>
      <c r="GT1079" s="137"/>
      <c r="GU1079" s="137"/>
      <c r="GV1079" s="137"/>
      <c r="GW1079" s="137"/>
    </row>
    <row r="1080" spans="1:205" s="137" customFormat="1" x14ac:dyDescent="0.25">
      <c r="A1080" s="19">
        <v>1</v>
      </c>
      <c r="B1080" s="19">
        <v>1</v>
      </c>
      <c r="C1080" s="12" t="s">
        <v>93</v>
      </c>
      <c r="D1080" s="138">
        <f>'1 уровень'!E3512</f>
        <v>0</v>
      </c>
      <c r="E1080" s="138">
        <f>'1 уровень'!F3512</f>
        <v>0</v>
      </c>
      <c r="F1080" s="138">
        <f>'1 уровень'!G3512</f>
        <v>0</v>
      </c>
      <c r="G1080" s="149">
        <f>'1 уровень'!H3512</f>
        <v>0</v>
      </c>
      <c r="H1080" s="150">
        <f>'1 уровень'!I3512</f>
        <v>0</v>
      </c>
      <c r="I1080" s="150">
        <f>'1 уровень'!J3512</f>
        <v>0</v>
      </c>
      <c r="J1080" s="22">
        <f>'1 уровень'!K3512</f>
        <v>0</v>
      </c>
      <c r="K1080" s="22">
        <f>'1 уровень'!L3512</f>
        <v>0</v>
      </c>
      <c r="L1080" s="22">
        <f>'1 уровень'!M3512</f>
        <v>0</v>
      </c>
      <c r="M1080" s="22">
        <f>'1 уровень'!N3512</f>
        <v>0</v>
      </c>
      <c r="N1080" s="22">
        <f>'1 уровень'!O3512</f>
        <v>0</v>
      </c>
      <c r="O1080" s="22">
        <f>'1 уровень'!P3512</f>
        <v>0</v>
      </c>
      <c r="P1080" s="150">
        <f>'1 уровень'!Q3512</f>
        <v>531347.30773188057</v>
      </c>
      <c r="Q1080" s="150">
        <f>'1 уровень'!R3512</f>
        <v>531347.30773188057</v>
      </c>
      <c r="R1080" s="150">
        <f>'1 уровень'!S3512</f>
        <v>531347.30773188057</v>
      </c>
      <c r="S1080" s="150">
        <f>'1 уровень'!T3512</f>
        <v>531576.13348188065</v>
      </c>
      <c r="T1080" s="150">
        <f>'1 уровень'!U3512</f>
        <v>531595.01515984861</v>
      </c>
      <c r="U1080" s="150">
        <f>'1 уровень'!V3512</f>
        <v>531595.01515984861</v>
      </c>
      <c r="V1080" s="150">
        <f>'1 уровень'!W3512</f>
        <v>531595.01515984861</v>
      </c>
      <c r="W1080" s="150">
        <f>'1 уровень'!X3512</f>
        <v>531451.69217984867</v>
      </c>
      <c r="X1080" s="150">
        <f>'1 уровень'!Y3512</f>
        <v>531451.69217984867</v>
      </c>
      <c r="Y1080" s="150">
        <f>'1 уровень'!Z3512</f>
        <v>531451.69217984867</v>
      </c>
      <c r="Z1080" s="150">
        <f>'1 уровень'!AA3512</f>
        <v>442881.98077847651</v>
      </c>
      <c r="AA1080" s="150">
        <f>'1 уровень'!AB3512</f>
        <v>441831.82679999992</v>
      </c>
      <c r="AB1080" s="996">
        <f>'1 уровень'!AC3512</f>
        <v>0</v>
      </c>
      <c r="AC1080" s="150">
        <f>'1 уровень'!AD3512</f>
        <v>-267.04316299999999</v>
      </c>
      <c r="AD1080" s="150">
        <f>'1 уровень'!AE3512</f>
        <v>-1050.1539784764909</v>
      </c>
      <c r="AE1080" s="150">
        <f>'1 уровень'!AF3512</f>
        <v>-98.300600000000003</v>
      </c>
      <c r="AF1080" s="150">
        <f>'1 уровень'!AG3512</f>
        <v>-806.55488000000003</v>
      </c>
      <c r="AG1080" s="563">
        <f>'1 уровень'!AH3512</f>
        <v>440758.22875700006</v>
      </c>
      <c r="AH1080" s="150">
        <f>AA1080/Z1080*100</f>
        <v>99.76288175539888</v>
      </c>
      <c r="AI1080" s="150">
        <f>AG1080/Z1080*100</f>
        <v>99.52046998666701</v>
      </c>
      <c r="AJ1080" s="1218">
        <f>'1 уровень'!AI3513</f>
        <v>0</v>
      </c>
      <c r="AK1080" s="1223">
        <f>'1 уровень'!AJ3512</f>
        <v>0</v>
      </c>
      <c r="AL1080" s="337">
        <f t="shared" si="282"/>
        <v>440758228.75700009</v>
      </c>
      <c r="AM1080" s="337">
        <f t="shared" si="281"/>
        <v>-806554.88</v>
      </c>
      <c r="AN1080" s="1112"/>
      <c r="AO1080" s="19" t="e">
        <f t="shared" si="288"/>
        <v>#DIV/0!</v>
      </c>
      <c r="AP1080" s="19"/>
      <c r="AQ1080" s="1290">
        <f t="shared" si="283"/>
        <v>-1.0095391189679503E-10</v>
      </c>
      <c r="AR1080" s="19"/>
      <c r="AS1080" s="19"/>
      <c r="AT1080" s="19"/>
      <c r="AU1080" s="19"/>
      <c r="AV1080" s="19"/>
      <c r="AW1080" s="19"/>
      <c r="AX1080" s="19"/>
      <c r="AY1080" s="19"/>
      <c r="AZ1080" s="19"/>
      <c r="BA1080" s="19"/>
      <c r="BB1080" s="19"/>
      <c r="BC1080" s="19"/>
      <c r="BD1080" s="19"/>
      <c r="BE1080" s="19"/>
      <c r="BF1080" s="19"/>
      <c r="BG1080" s="19"/>
      <c r="BH1080" s="19"/>
      <c r="BI1080" s="19"/>
      <c r="BJ1080" s="19"/>
      <c r="BK1080" s="19"/>
      <c r="BL1080" s="19"/>
      <c r="BM1080" s="19"/>
      <c r="BN1080" s="19"/>
      <c r="BO1080" s="19"/>
      <c r="BP1080" s="19"/>
      <c r="BQ1080" s="19"/>
      <c r="BR1080" s="19"/>
      <c r="BS1080" s="19"/>
      <c r="BT1080" s="19"/>
      <c r="BU1080" s="19"/>
      <c r="BV1080" s="19"/>
      <c r="BW1080" s="19"/>
      <c r="BX1080" s="19"/>
      <c r="BY1080" s="19"/>
      <c r="BZ1080" s="19"/>
      <c r="CA1080" s="19"/>
      <c r="CB1080" s="19"/>
      <c r="CC1080" s="19"/>
      <c r="CD1080" s="19"/>
      <c r="CE1080" s="19"/>
      <c r="CF1080" s="19"/>
      <c r="CG1080" s="19"/>
      <c r="CH1080" s="19"/>
      <c r="CI1080" s="19"/>
      <c r="CJ1080" s="19"/>
      <c r="CK1080" s="19"/>
      <c r="CL1080" s="19"/>
      <c r="CM1080" s="19"/>
      <c r="CN1080" s="19"/>
      <c r="CO1080" s="19"/>
      <c r="CP1080" s="19"/>
      <c r="CQ1080" s="19"/>
      <c r="CR1080" s="19"/>
      <c r="CS1080" s="19"/>
      <c r="CT1080" s="19"/>
      <c r="CU1080" s="19"/>
      <c r="CV1080" s="19"/>
      <c r="CW1080" s="19"/>
      <c r="CX1080" s="19"/>
      <c r="CY1080" s="19"/>
      <c r="CZ1080" s="19"/>
      <c r="DA1080" s="19"/>
      <c r="DB1080" s="19"/>
      <c r="DC1080" s="19"/>
      <c r="DD1080" s="19"/>
      <c r="DE1080" s="19"/>
      <c r="DF1080" s="19"/>
      <c r="DG1080" s="19"/>
      <c r="DH1080" s="19"/>
      <c r="DI1080" s="19"/>
      <c r="DJ1080" s="19"/>
      <c r="DK1080" s="19"/>
      <c r="DL1080" s="19"/>
      <c r="DM1080" s="19"/>
      <c r="DN1080" s="19"/>
      <c r="DO1080" s="19"/>
      <c r="DP1080" s="19"/>
      <c r="DQ1080" s="19"/>
      <c r="DR1080" s="19"/>
      <c r="DS1080" s="19"/>
      <c r="DT1080" s="19"/>
      <c r="DU1080" s="19"/>
      <c r="DV1080" s="19"/>
      <c r="DW1080" s="19"/>
      <c r="DX1080" s="19"/>
      <c r="DY1080" s="19"/>
      <c r="DZ1080" s="19"/>
      <c r="EA1080" s="19"/>
      <c r="EB1080" s="19"/>
      <c r="EC1080" s="19"/>
      <c r="ED1080" s="19"/>
      <c r="EE1080" s="19"/>
      <c r="EF1080" s="19"/>
      <c r="EG1080" s="19"/>
      <c r="EH1080" s="19"/>
      <c r="EI1080" s="19"/>
      <c r="EJ1080" s="19"/>
      <c r="EK1080" s="19"/>
      <c r="EL1080" s="19"/>
      <c r="EM1080" s="19"/>
      <c r="EN1080" s="19"/>
      <c r="EO1080" s="19"/>
      <c r="EP1080" s="19"/>
      <c r="EQ1080" s="19"/>
      <c r="ER1080" s="19"/>
      <c r="ES1080" s="19"/>
      <c r="ET1080" s="19"/>
      <c r="EU1080" s="19"/>
      <c r="EV1080" s="19"/>
      <c r="EW1080" s="19"/>
      <c r="EX1080" s="19"/>
      <c r="EY1080" s="19"/>
      <c r="EZ1080" s="19"/>
      <c r="FA1080" s="19"/>
      <c r="FB1080" s="19"/>
      <c r="FC1080" s="19"/>
      <c r="FD1080" s="19"/>
      <c r="FE1080" s="19"/>
      <c r="FF1080" s="19"/>
      <c r="FG1080" s="19"/>
      <c r="FH1080" s="19"/>
      <c r="FI1080" s="19"/>
      <c r="FJ1080" s="19"/>
      <c r="FK1080" s="19"/>
      <c r="FL1080" s="19"/>
      <c r="FM1080" s="19"/>
      <c r="FN1080" s="19"/>
      <c r="FO1080" s="19"/>
      <c r="FP1080" s="19"/>
      <c r="FQ1080" s="19"/>
      <c r="FR1080" s="19"/>
      <c r="FS1080" s="19"/>
      <c r="FT1080" s="19"/>
      <c r="FU1080" s="19"/>
      <c r="FV1080" s="19"/>
      <c r="FW1080" s="19"/>
      <c r="FX1080" s="19"/>
      <c r="FY1080" s="19"/>
      <c r="FZ1080" s="19"/>
      <c r="GA1080" s="19"/>
      <c r="GB1080" s="19"/>
      <c r="GC1080" s="19"/>
      <c r="GD1080" s="19"/>
      <c r="GE1080" s="19"/>
      <c r="GF1080" s="19"/>
      <c r="GG1080" s="19"/>
      <c r="GH1080" s="19"/>
      <c r="GI1080" s="19"/>
      <c r="GJ1080" s="19"/>
      <c r="GK1080" s="19"/>
      <c r="GL1080" s="19"/>
      <c r="GM1080" s="19"/>
      <c r="GN1080" s="19"/>
      <c r="GO1080" s="19"/>
      <c r="GP1080" s="19"/>
      <c r="GQ1080" s="19"/>
      <c r="GR1080" s="19"/>
      <c r="GS1080" s="19"/>
      <c r="GT1080" s="19"/>
      <c r="GU1080" s="19"/>
      <c r="GV1080" s="19"/>
      <c r="GW1080" s="19"/>
    </row>
    <row r="1081" spans="1:205" s="137" customFormat="1" x14ac:dyDescent="0.25">
      <c r="A1081" s="19">
        <v>1</v>
      </c>
      <c r="B1081" s="19">
        <v>1</v>
      </c>
      <c r="C1081" s="2484" t="s">
        <v>7</v>
      </c>
      <c r="D1081" s="21">
        <f>'1 уровень'!E3513</f>
        <v>3312</v>
      </c>
      <c r="E1081" s="21">
        <f>'1 уровень'!F3513</f>
        <v>2761</v>
      </c>
      <c r="F1081" s="21">
        <f>'1 уровень'!G3513</f>
        <v>2318</v>
      </c>
      <c r="G1081" s="140">
        <f>'1 уровень'!H3513</f>
        <v>83.955088735965234</v>
      </c>
      <c r="H1081" s="150">
        <f>'1 уровень'!I3513</f>
        <v>9.6675724637681153</v>
      </c>
      <c r="I1081" s="150">
        <f>'1 уровень'!J3513</f>
        <v>9.2437446074201901</v>
      </c>
      <c r="J1081" s="24">
        <f>'1 уровень'!K3513</f>
        <v>32019</v>
      </c>
      <c r="K1081" s="24">
        <f>'1 уровень'!L3513</f>
        <v>26949</v>
      </c>
      <c r="L1081" s="24">
        <f>'1 уровень'!M3513</f>
        <v>21427</v>
      </c>
      <c r="M1081" s="24">
        <f>'1 уровень'!N3513</f>
        <v>79.509443764147093</v>
      </c>
      <c r="N1081" s="24">
        <f>'1 уровень'!O3513</f>
        <v>96</v>
      </c>
      <c r="O1081" s="24">
        <f>'1 уровень'!P3513</f>
        <v>267.83749999999998</v>
      </c>
      <c r="P1081" s="150">
        <f>'1 уровень'!Q3513</f>
        <v>92180.905531222641</v>
      </c>
      <c r="Q1081" s="150">
        <f>'1 уровень'!R3513</f>
        <v>92180.905531222641</v>
      </c>
      <c r="R1081" s="150">
        <f>'1 уровень'!S3513</f>
        <v>92180.905531222641</v>
      </c>
      <c r="S1081" s="150">
        <f>'1 уровень'!T3513</f>
        <v>92180.905531222641</v>
      </c>
      <c r="T1081" s="150">
        <f>'1 уровень'!U3513</f>
        <v>90521.08131482263</v>
      </c>
      <c r="U1081" s="150">
        <f>'1 уровень'!V3513</f>
        <v>90521.08131482263</v>
      </c>
      <c r="V1081" s="150">
        <f>'1 уровень'!W3513</f>
        <v>90521.08131482263</v>
      </c>
      <c r="W1081" s="150">
        <f>'1 уровень'!X3513</f>
        <v>90521.08131482263</v>
      </c>
      <c r="X1081" s="150">
        <f>'1 уровень'!Y3513</f>
        <v>90521.08131482263</v>
      </c>
      <c r="Y1081" s="150">
        <f>'1 уровень'!Z3513</f>
        <v>90521.08131482263</v>
      </c>
      <c r="Z1081" s="150">
        <f>'1 уровень'!AA3513</f>
        <v>75572.553113718866</v>
      </c>
      <c r="AA1081" s="150">
        <f>'1 уровень'!AB3513</f>
        <v>60092.34556999999</v>
      </c>
      <c r="AB1081" s="996">
        <f>'1 уровень'!AC3513</f>
        <v>0</v>
      </c>
      <c r="AC1081" s="150">
        <f>'1 уровень'!AD3513</f>
        <v>-246.75886299999996</v>
      </c>
      <c r="AD1081" s="150">
        <f>'1 уровень'!AE3513</f>
        <v>-15480.207543718876</v>
      </c>
      <c r="AE1081" s="150">
        <f>'1 уровень'!AF3513</f>
        <v>-31.10671</v>
      </c>
      <c r="AF1081" s="150">
        <f>'1 уровень'!AG3513</f>
        <v>-233.08340000000001</v>
      </c>
      <c r="AG1081" s="563">
        <f>'1 уровень'!AH3513</f>
        <v>59612.503306999992</v>
      </c>
      <c r="AH1081" s="150">
        <f>AA1081/Z1081*100</f>
        <v>79.516098231556612</v>
      </c>
      <c r="AI1081" s="150">
        <f>AG1081/Z1081*100</f>
        <v>78.881155725012007</v>
      </c>
      <c r="AJ1081" s="1212">
        <f>'1 уровень'!AI3514</f>
        <v>0</v>
      </c>
      <c r="AK1081" s="1223">
        <f>'1 уровень'!AJ3513</f>
        <v>0</v>
      </c>
      <c r="AL1081" s="337">
        <f t="shared" si="282"/>
        <v>59612503.306999989</v>
      </c>
      <c r="AM1081" s="337">
        <f t="shared" si="281"/>
        <v>-233083.40000000002</v>
      </c>
      <c r="AN1081" s="1112">
        <f>IF(P1081&gt;0,P1081*1000/D1081,0)</f>
        <v>27832.399013050315</v>
      </c>
      <c r="AO1081" s="137">
        <f t="shared" si="288"/>
        <v>25924.221557377045</v>
      </c>
      <c r="AQ1081" s="426">
        <f t="shared" si="283"/>
        <v>0</v>
      </c>
    </row>
    <row r="1082" spans="1:205" x14ac:dyDescent="0.25">
      <c r="A1082" s="19">
        <v>1</v>
      </c>
      <c r="B1082" s="19">
        <v>1</v>
      </c>
      <c r="C1082" s="445" t="s">
        <v>14</v>
      </c>
      <c r="D1082" s="29">
        <f>'1 уровень'!E3514</f>
        <v>0</v>
      </c>
      <c r="E1082" s="29">
        <f>'1 уровень'!F3514</f>
        <v>0</v>
      </c>
      <c r="F1082" s="29">
        <f>'1 уровень'!G3514</f>
        <v>0</v>
      </c>
      <c r="G1082" s="142">
        <f>'1 уровень'!H3514</f>
        <v>0</v>
      </c>
      <c r="H1082" s="156">
        <f>'1 уровень'!I3514</f>
        <v>0</v>
      </c>
      <c r="I1082" s="156">
        <f>'1 уровень'!J3514</f>
        <v>0</v>
      </c>
      <c r="J1082" s="26">
        <f>'1 уровень'!K3514</f>
        <v>0</v>
      </c>
      <c r="K1082" s="26">
        <f>'1 уровень'!L3514</f>
        <v>0</v>
      </c>
      <c r="L1082" s="26">
        <f>'1 уровень'!M3514</f>
        <v>0</v>
      </c>
      <c r="M1082" s="26">
        <f>'1 уровень'!N3514</f>
        <v>0</v>
      </c>
      <c r="N1082" s="26">
        <f>'1 уровень'!O3514</f>
        <v>0</v>
      </c>
      <c r="O1082" s="26">
        <f>'1 уровень'!P3514</f>
        <v>0</v>
      </c>
      <c r="P1082" s="150">
        <f>'1 уровень'!Q3514</f>
        <v>0</v>
      </c>
      <c r="Q1082" s="150">
        <f>'1 уровень'!R3514</f>
        <v>0</v>
      </c>
      <c r="R1082" s="150">
        <f>'1 уровень'!S3514</f>
        <v>0</v>
      </c>
      <c r="S1082" s="150">
        <f>'1 уровень'!T3514</f>
        <v>0</v>
      </c>
      <c r="T1082" s="150">
        <f>'1 уровень'!U3514</f>
        <v>0</v>
      </c>
      <c r="U1082" s="150">
        <f>'1 уровень'!V3514</f>
        <v>0</v>
      </c>
      <c r="V1082" s="150">
        <f>'1 уровень'!W3514</f>
        <v>0</v>
      </c>
      <c r="W1082" s="150">
        <f>'1 уровень'!X3514</f>
        <v>0</v>
      </c>
      <c r="X1082" s="150">
        <f>'1 уровень'!Y3514</f>
        <v>0</v>
      </c>
      <c r="Y1082" s="150">
        <f>'1 уровень'!Z3514</f>
        <v>0</v>
      </c>
      <c r="Z1082" s="150">
        <f>'1 уровень'!AA3514</f>
        <v>0</v>
      </c>
      <c r="AA1082" s="150">
        <f>'1 уровень'!AB3514</f>
        <v>0</v>
      </c>
      <c r="AB1082" s="996">
        <f>'1 уровень'!AC3514</f>
        <v>0</v>
      </c>
      <c r="AC1082" s="150">
        <f>'1 уровень'!AD3514</f>
        <v>0</v>
      </c>
      <c r="AD1082" s="150">
        <f>'1 уровень'!AE3514</f>
        <v>0</v>
      </c>
      <c r="AE1082" s="150">
        <f>'1 уровень'!AF3514</f>
        <v>0</v>
      </c>
      <c r="AF1082" s="150">
        <f>'1 уровень'!AG3514</f>
        <v>0</v>
      </c>
      <c r="AG1082" s="563">
        <f>'1 уровень'!AH3514</f>
        <v>0</v>
      </c>
      <c r="AH1082" s="150"/>
      <c r="AI1082" s="150"/>
      <c r="AJ1082" s="1216">
        <f>'1 уровень'!AI3515</f>
        <v>0</v>
      </c>
      <c r="AK1082" s="1223">
        <f>'1 уровень'!AJ3514</f>
        <v>0</v>
      </c>
      <c r="AL1082" s="337">
        <f t="shared" si="282"/>
        <v>0</v>
      </c>
      <c r="AM1082" s="337">
        <f t="shared" si="281"/>
        <v>0</v>
      </c>
      <c r="AN1082" s="1112">
        <f>IF(P1082&gt;0,P1082*1000/D1082,0)</f>
        <v>0</v>
      </c>
      <c r="AO1082" s="137" t="e">
        <f t="shared" si="288"/>
        <v>#DIV/0!</v>
      </c>
      <c r="AP1082" s="137"/>
      <c r="AQ1082" s="426">
        <f t="shared" si="283"/>
        <v>0</v>
      </c>
      <c r="AR1082" s="137"/>
      <c r="AS1082" s="137"/>
      <c r="AT1082" s="137"/>
      <c r="AU1082" s="137"/>
      <c r="AV1082" s="137"/>
      <c r="AW1082" s="137"/>
      <c r="AX1082" s="137"/>
      <c r="AY1082" s="137"/>
      <c r="AZ1082" s="137"/>
      <c r="BA1082" s="137"/>
      <c r="BB1082" s="137"/>
      <c r="BC1082" s="137"/>
      <c r="BD1082" s="137"/>
      <c r="BE1082" s="137"/>
      <c r="BF1082" s="137"/>
      <c r="BG1082" s="137"/>
      <c r="BH1082" s="137"/>
      <c r="BI1082" s="137"/>
      <c r="BJ1082" s="137"/>
      <c r="BK1082" s="137"/>
      <c r="BL1082" s="137"/>
      <c r="BM1082" s="137"/>
      <c r="BN1082" s="137"/>
      <c r="BO1082" s="137"/>
      <c r="BP1082" s="137"/>
      <c r="BQ1082" s="137"/>
      <c r="BR1082" s="137"/>
      <c r="BS1082" s="137"/>
      <c r="BT1082" s="137"/>
      <c r="BU1082" s="137"/>
      <c r="BV1082" s="137"/>
      <c r="BW1082" s="137"/>
      <c r="BX1082" s="137"/>
      <c r="BY1082" s="137"/>
      <c r="BZ1082" s="137"/>
      <c r="CA1082" s="137"/>
      <c r="CB1082" s="137"/>
      <c r="CC1082" s="137"/>
      <c r="CD1082" s="137"/>
      <c r="CE1082" s="137"/>
      <c r="CF1082" s="137"/>
      <c r="CG1082" s="137"/>
      <c r="CH1082" s="137"/>
      <c r="CI1082" s="137"/>
      <c r="CJ1082" s="137"/>
      <c r="CK1082" s="137"/>
      <c r="CL1082" s="137"/>
      <c r="CM1082" s="137"/>
      <c r="CN1082" s="137"/>
      <c r="CO1082" s="137"/>
      <c r="CP1082" s="137"/>
      <c r="CQ1082" s="137"/>
      <c r="CR1082" s="137"/>
      <c r="CS1082" s="137"/>
      <c r="CT1082" s="137"/>
      <c r="CU1082" s="137"/>
      <c r="CV1082" s="137"/>
      <c r="CW1082" s="137"/>
      <c r="CX1082" s="137"/>
      <c r="CY1082" s="137"/>
      <c r="CZ1082" s="137"/>
      <c r="DA1082" s="137"/>
      <c r="DB1082" s="137"/>
      <c r="DC1082" s="137"/>
      <c r="DD1082" s="137"/>
      <c r="DE1082" s="137"/>
      <c r="DF1082" s="137"/>
      <c r="DG1082" s="137"/>
      <c r="DH1082" s="137"/>
      <c r="DI1082" s="137"/>
      <c r="DJ1082" s="137"/>
      <c r="DK1082" s="137"/>
      <c r="DL1082" s="137"/>
      <c r="DM1082" s="137"/>
      <c r="DN1082" s="137"/>
      <c r="DO1082" s="137"/>
      <c r="DP1082" s="137"/>
      <c r="DQ1082" s="137"/>
      <c r="DR1082" s="137"/>
      <c r="DS1082" s="137"/>
      <c r="DT1082" s="137"/>
      <c r="DU1082" s="137"/>
      <c r="DV1082" s="137"/>
      <c r="DW1082" s="137"/>
      <c r="DX1082" s="137"/>
      <c r="DY1082" s="137"/>
      <c r="DZ1082" s="137"/>
      <c r="EA1082" s="137"/>
      <c r="EB1082" s="137"/>
      <c r="EC1082" s="137"/>
      <c r="ED1082" s="137"/>
      <c r="EE1082" s="137"/>
      <c r="EF1082" s="137"/>
      <c r="EG1082" s="137"/>
      <c r="EH1082" s="137"/>
      <c r="EI1082" s="137"/>
      <c r="EJ1082" s="137"/>
      <c r="EK1082" s="137"/>
      <c r="EL1082" s="137"/>
      <c r="EM1082" s="137"/>
      <c r="EN1082" s="137"/>
      <c r="EO1082" s="137"/>
      <c r="EP1082" s="137"/>
      <c r="EQ1082" s="137"/>
      <c r="ER1082" s="137"/>
      <c r="ES1082" s="137"/>
      <c r="ET1082" s="137"/>
      <c r="EU1082" s="137"/>
      <c r="EV1082" s="137"/>
      <c r="EW1082" s="137"/>
      <c r="EX1082" s="137"/>
      <c r="EY1082" s="137"/>
      <c r="EZ1082" s="137"/>
      <c r="FA1082" s="137"/>
      <c r="FB1082" s="137"/>
      <c r="FC1082" s="137"/>
      <c r="FD1082" s="137"/>
      <c r="FE1082" s="137"/>
      <c r="FF1082" s="137"/>
      <c r="FG1082" s="137"/>
      <c r="FH1082" s="137"/>
      <c r="FI1082" s="137"/>
      <c r="FJ1082" s="137"/>
      <c r="FK1082" s="137"/>
      <c r="FL1082" s="137"/>
      <c r="FM1082" s="137"/>
      <c r="FN1082" s="137"/>
      <c r="FO1082" s="137"/>
      <c r="FP1082" s="137"/>
      <c r="FQ1082" s="137"/>
      <c r="FR1082" s="137"/>
      <c r="FS1082" s="137"/>
      <c r="FT1082" s="137"/>
      <c r="FU1082" s="137"/>
      <c r="FV1082" s="137"/>
      <c r="FW1082" s="137"/>
      <c r="FX1082" s="137"/>
      <c r="FY1082" s="137"/>
      <c r="FZ1082" s="137"/>
      <c r="GA1082" s="137"/>
      <c r="GB1082" s="137"/>
      <c r="GC1082" s="137"/>
      <c r="GD1082" s="137"/>
      <c r="GE1082" s="137"/>
      <c r="GF1082" s="137"/>
      <c r="GG1082" s="137"/>
      <c r="GH1082" s="137"/>
      <c r="GI1082" s="137"/>
      <c r="GJ1082" s="137"/>
      <c r="GK1082" s="137"/>
      <c r="GL1082" s="137"/>
      <c r="GM1082" s="137"/>
      <c r="GN1082" s="137"/>
      <c r="GO1082" s="137"/>
      <c r="GP1082" s="137"/>
      <c r="GQ1082" s="137"/>
      <c r="GR1082" s="137"/>
      <c r="GS1082" s="137"/>
      <c r="GT1082" s="137"/>
      <c r="GU1082" s="137"/>
      <c r="GV1082" s="137"/>
      <c r="GW1082" s="137"/>
    </row>
    <row r="1083" spans="1:205" ht="60" x14ac:dyDescent="0.25">
      <c r="A1083" s="19">
        <v>1</v>
      </c>
      <c r="B1083" s="19">
        <v>1</v>
      </c>
      <c r="C1083" s="1102" t="s">
        <v>348</v>
      </c>
      <c r="D1083" s="29">
        <f>'1 уровень'!E3515</f>
        <v>0</v>
      </c>
      <c r="E1083" s="29">
        <f>'1 уровень'!F3515</f>
        <v>0</v>
      </c>
      <c r="F1083" s="29">
        <f>'1 уровень'!G3515</f>
        <v>0</v>
      </c>
      <c r="G1083" s="142">
        <f>'1 уровень'!H3515</f>
        <v>0</v>
      </c>
      <c r="H1083" s="156">
        <f>'1 уровень'!I3515</f>
        <v>0</v>
      </c>
      <c r="I1083" s="156">
        <f>'1 уровень'!J3515</f>
        <v>0</v>
      </c>
      <c r="J1083" s="26">
        <f>'1 уровень'!K3515</f>
        <v>0</v>
      </c>
      <c r="K1083" s="26">
        <f>'1 уровень'!L3515</f>
        <v>0</v>
      </c>
      <c r="L1083" s="26">
        <f>'1 уровень'!M3515</f>
        <v>0</v>
      </c>
      <c r="M1083" s="26">
        <f>'1 уровень'!N3515</f>
        <v>0</v>
      </c>
      <c r="N1083" s="26">
        <f>'1 уровень'!O3515</f>
        <v>0</v>
      </c>
      <c r="O1083" s="26">
        <f>'1 уровень'!P3515</f>
        <v>0</v>
      </c>
      <c r="P1083" s="150">
        <f>'1 уровень'!Q3515</f>
        <v>58334.142670000001</v>
      </c>
      <c r="Q1083" s="150">
        <f>'1 уровень'!R3515</f>
        <v>58334.142670000001</v>
      </c>
      <c r="R1083" s="150">
        <f>'1 уровень'!S3515</f>
        <v>58334.142670000001</v>
      </c>
      <c r="S1083" s="150">
        <f>'1 уровень'!T3515</f>
        <v>58334.142670000001</v>
      </c>
      <c r="T1083" s="150">
        <f>'1 уровень'!U3515</f>
        <v>58334.142670000001</v>
      </c>
      <c r="U1083" s="150">
        <f>'1 уровень'!V3515</f>
        <v>58334.142670000001</v>
      </c>
      <c r="V1083" s="150">
        <f>'1 уровень'!W3515</f>
        <v>58334.142670000001</v>
      </c>
      <c r="W1083" s="150">
        <f>'1 уровень'!X3515</f>
        <v>58190.819689999989</v>
      </c>
      <c r="X1083" s="150">
        <f>'1 уровень'!Y3515</f>
        <v>58190.819689999989</v>
      </c>
      <c r="Y1083" s="150">
        <f>'1 уровень'!Z3515</f>
        <v>58190.819689999989</v>
      </c>
      <c r="Z1083" s="150">
        <f>'1 уровень'!AA3515</f>
        <v>48512.206385099998</v>
      </c>
      <c r="AA1083" s="150">
        <f>'1 уровень'!AB3515</f>
        <v>47996.378479999999</v>
      </c>
      <c r="AB1083" s="996">
        <f>'1 уровень'!AC3515</f>
        <v>0</v>
      </c>
      <c r="AC1083" s="150">
        <f>'1 уровень'!AD3515</f>
        <v>0</v>
      </c>
      <c r="AD1083" s="150">
        <f>'1 уровень'!AE3515</f>
        <v>-515.82790509999904</v>
      </c>
      <c r="AE1083" s="150">
        <f>'1 уровень'!AF3515</f>
        <v>0</v>
      </c>
      <c r="AF1083" s="150">
        <f>'1 уровень'!AG3515</f>
        <v>-7.1656399999999998</v>
      </c>
      <c r="AG1083" s="563">
        <f>'1 уровень'!AH3515</f>
        <v>47989.212839999993</v>
      </c>
      <c r="AH1083" s="150">
        <f>AA1083/Z1083*100</f>
        <v>98.936704917098083</v>
      </c>
      <c r="AI1083" s="150">
        <f>AG1083/Z1083*100</f>
        <v>98.921934119119683</v>
      </c>
      <c r="AJ1083" s="1216">
        <f>'1 уровень'!AI3516</f>
        <v>0</v>
      </c>
      <c r="AK1083" s="1223">
        <f>'1 уровень'!AJ3515</f>
        <v>0</v>
      </c>
      <c r="AL1083" s="337">
        <f t="shared" si="282"/>
        <v>47989212.839999996</v>
      </c>
      <c r="AM1083" s="337">
        <f t="shared" si="281"/>
        <v>-7165.6399999999994</v>
      </c>
      <c r="AN1083" s="1112"/>
      <c r="AO1083" s="19" t="e">
        <f t="shared" si="288"/>
        <v>#DIV/0!</v>
      </c>
      <c r="AQ1083" s="1290">
        <f t="shared" si="283"/>
        <v>0</v>
      </c>
    </row>
    <row r="1084" spans="1:205" x14ac:dyDescent="0.25">
      <c r="B1084" s="19">
        <v>1</v>
      </c>
      <c r="C1084" s="298" t="s">
        <v>302</v>
      </c>
      <c r="D1084" s="29">
        <f>'1 уровень'!E3516</f>
        <v>0</v>
      </c>
      <c r="E1084" s="29">
        <f>'1 уровень'!F3516</f>
        <v>0</v>
      </c>
      <c r="F1084" s="29">
        <f>'1 уровень'!G3516</f>
        <v>0</v>
      </c>
      <c r="G1084" s="142">
        <f>'1 уровень'!H3516</f>
        <v>0</v>
      </c>
      <c r="H1084" s="156">
        <f>'1 уровень'!I3516</f>
        <v>0</v>
      </c>
      <c r="I1084" s="156">
        <f>'1 уровень'!J3516</f>
        <v>0</v>
      </c>
      <c r="J1084" s="26">
        <f>'1 уровень'!K3516</f>
        <v>0</v>
      </c>
      <c r="K1084" s="26">
        <f>'1 уровень'!L3516</f>
        <v>0</v>
      </c>
      <c r="L1084" s="26">
        <f>'1 уровень'!M3516</f>
        <v>0</v>
      </c>
      <c r="M1084" s="26">
        <f>'1 уровень'!N3516</f>
        <v>0</v>
      </c>
      <c r="N1084" s="26">
        <f>'1 уровень'!O3516</f>
        <v>0</v>
      </c>
      <c r="O1084" s="26">
        <f>'1 уровень'!P3516</f>
        <v>0</v>
      </c>
      <c r="P1084" s="150">
        <f>'1 уровень'!Q3516</f>
        <v>36621.311999999998</v>
      </c>
      <c r="Q1084" s="150">
        <f>'1 уровень'!R3516</f>
        <v>36621.311999999998</v>
      </c>
      <c r="R1084" s="150">
        <f>'1 уровень'!S3516</f>
        <v>36621.311999999998</v>
      </c>
      <c r="S1084" s="150">
        <f>'1 уровень'!T3516</f>
        <v>36621.311999999998</v>
      </c>
      <c r="T1084" s="150">
        <f>'1 уровень'!U3516</f>
        <v>36621.311999999998</v>
      </c>
      <c r="U1084" s="150">
        <f>'1 уровень'!V3516</f>
        <v>36621.311999999998</v>
      </c>
      <c r="V1084" s="150">
        <f>'1 уровень'!W3516</f>
        <v>36621.311999999998</v>
      </c>
      <c r="W1084" s="150">
        <f>'1 уровень'!X3516</f>
        <v>36621.311999999998</v>
      </c>
      <c r="X1084" s="150">
        <f>'1 уровень'!Y3516</f>
        <v>36621.311999999998</v>
      </c>
      <c r="Y1084" s="150">
        <f>'1 уровень'!Z3516</f>
        <v>36621.311999999998</v>
      </c>
      <c r="Z1084" s="150">
        <f>'1 уровень'!AA3516</f>
        <v>30517.759999999998</v>
      </c>
      <c r="AA1084" s="150">
        <f>'1 уровень'!AB3516</f>
        <v>30517.760000000002</v>
      </c>
      <c r="AB1084" s="996">
        <f>'1 уровень'!AC3516</f>
        <v>0</v>
      </c>
      <c r="AC1084" s="150">
        <f>'1 уровень'!AD3516</f>
        <v>0</v>
      </c>
      <c r="AD1084" s="150">
        <f>'1 уровень'!AE3516</f>
        <v>0</v>
      </c>
      <c r="AE1084" s="150">
        <f>'1 уровень'!AF3516</f>
        <v>0</v>
      </c>
      <c r="AF1084" s="150">
        <f>'1 уровень'!AG3516</f>
        <v>0</v>
      </c>
      <c r="AG1084" s="563">
        <f>'1 уровень'!AH3516</f>
        <v>30517.760000000002</v>
      </c>
      <c r="AH1084" s="150">
        <f>AA1084/Z1084*100</f>
        <v>100.00000000000003</v>
      </c>
      <c r="AI1084" s="150">
        <f>AG1084/Z1084*100</f>
        <v>100.00000000000003</v>
      </c>
      <c r="AJ1084" s="1216">
        <f>'1 уровень'!AI3517</f>
        <v>0</v>
      </c>
      <c r="AK1084" s="1223">
        <f>'1 уровень'!AJ3516</f>
        <v>0</v>
      </c>
      <c r="AL1084" s="337">
        <f t="shared" si="282"/>
        <v>30517760.000000004</v>
      </c>
      <c r="AM1084" s="337">
        <f t="shared" si="281"/>
        <v>0</v>
      </c>
      <c r="AN1084" s="1112"/>
      <c r="AO1084" s="19" t="e">
        <f t="shared" si="288"/>
        <v>#DIV/0!</v>
      </c>
      <c r="AQ1084" s="1290">
        <f t="shared" si="283"/>
        <v>3.637978807091713E-12</v>
      </c>
    </row>
    <row r="1085" spans="1:205" ht="29.25" x14ac:dyDescent="0.25">
      <c r="B1085" s="19">
        <v>1</v>
      </c>
      <c r="C1085" s="441" t="s">
        <v>284</v>
      </c>
      <c r="D1085" s="29">
        <f>'1 уровень'!E3517</f>
        <v>33330</v>
      </c>
      <c r="E1085" s="29">
        <f>'1 уровень'!F3517</f>
        <v>27774</v>
      </c>
      <c r="F1085" s="29">
        <f>'1 уровень'!G3517</f>
        <v>15799</v>
      </c>
      <c r="G1085" s="142">
        <f>'1 уровень'!H3517</f>
        <v>56.884136242528982</v>
      </c>
      <c r="H1085" s="156">
        <f>'1 уровень'!I3517</f>
        <v>0</v>
      </c>
      <c r="I1085" s="156">
        <f>'1 уровень'!J3517</f>
        <v>0</v>
      </c>
      <c r="J1085" s="26">
        <f>'1 уровень'!K3517</f>
        <v>0</v>
      </c>
      <c r="K1085" s="26">
        <f>'1 уровень'!L3517</f>
        <v>0</v>
      </c>
      <c r="L1085" s="26">
        <f>'1 уровень'!M3517</f>
        <v>0</v>
      </c>
      <c r="M1085" s="26">
        <f>'1 уровень'!N3517</f>
        <v>0</v>
      </c>
      <c r="N1085" s="26">
        <f>'1 уровень'!O3517</f>
        <v>0</v>
      </c>
      <c r="O1085" s="26">
        <f>'1 уровень'!P3517</f>
        <v>0</v>
      </c>
      <c r="P1085" s="150">
        <f>'1 уровень'!Q3517</f>
        <v>0</v>
      </c>
      <c r="Q1085" s="150">
        <f>'1 уровень'!R3517</f>
        <v>0</v>
      </c>
      <c r="R1085" s="150">
        <f>'1 уровень'!S3517</f>
        <v>0</v>
      </c>
      <c r="S1085" s="150">
        <f>'1 уровень'!T3517</f>
        <v>0</v>
      </c>
      <c r="T1085" s="150">
        <f>'1 уровень'!U3517</f>
        <v>0</v>
      </c>
      <c r="U1085" s="150">
        <f>'1 уровень'!V3517</f>
        <v>0</v>
      </c>
      <c r="V1085" s="150">
        <f>'1 уровень'!W3517</f>
        <v>0</v>
      </c>
      <c r="W1085" s="150">
        <f>'1 уровень'!X3517</f>
        <v>0</v>
      </c>
      <c r="X1085" s="150">
        <f>'1 уровень'!Y3517</f>
        <v>0</v>
      </c>
      <c r="Y1085" s="150">
        <f>'1 уровень'!Z3517</f>
        <v>0</v>
      </c>
      <c r="Z1085" s="150">
        <f>'1 уровень'!AA3517</f>
        <v>0</v>
      </c>
      <c r="AA1085" s="150">
        <f>'1 уровень'!AB3517</f>
        <v>0</v>
      </c>
      <c r="AB1085" s="996">
        <f>'1 уровень'!AC3517</f>
        <v>0</v>
      </c>
      <c r="AC1085" s="150">
        <f>'1 уровень'!AD3517</f>
        <v>0</v>
      </c>
      <c r="AD1085" s="150">
        <f>'1 уровень'!AE3517</f>
        <v>0</v>
      </c>
      <c r="AE1085" s="150">
        <f>'1 уровень'!AF3517</f>
        <v>0</v>
      </c>
      <c r="AF1085" s="150">
        <f>'1 уровень'!AG3517</f>
        <v>0</v>
      </c>
      <c r="AG1085" s="563">
        <f>'1 уровень'!AH3517</f>
        <v>0</v>
      </c>
      <c r="AH1085" s="150"/>
      <c r="AI1085" s="150"/>
      <c r="AJ1085" s="1216">
        <f>'1 уровень'!AI3518</f>
        <v>0</v>
      </c>
      <c r="AK1085" s="1223">
        <f>'1 уровень'!AJ3517</f>
        <v>0</v>
      </c>
      <c r="AL1085" s="337">
        <f t="shared" si="282"/>
        <v>0</v>
      </c>
      <c r="AM1085" s="337">
        <f t="shared" si="281"/>
        <v>0</v>
      </c>
      <c r="AN1085" s="1112">
        <f>IF(P1085&gt;0,P1085*1000/D1085,0)</f>
        <v>0</v>
      </c>
      <c r="AO1085" s="19">
        <f t="shared" si="288"/>
        <v>0</v>
      </c>
      <c r="AQ1085" s="1290">
        <f t="shared" si="283"/>
        <v>0</v>
      </c>
    </row>
    <row r="1086" spans="1:205" ht="30" x14ac:dyDescent="0.25">
      <c r="B1086" s="19">
        <v>1</v>
      </c>
      <c r="C1086" s="740" t="s">
        <v>200</v>
      </c>
      <c r="D1086" s="29">
        <f>'1 уровень'!E3518</f>
        <v>0</v>
      </c>
      <c r="E1086" s="29">
        <f>'1 уровень'!F3518</f>
        <v>0</v>
      </c>
      <c r="F1086" s="29">
        <f>'1 уровень'!G3518</f>
        <v>0</v>
      </c>
      <c r="G1086" s="142">
        <f>'1 уровень'!H3518</f>
        <v>0</v>
      </c>
      <c r="H1086" s="156">
        <f>'1 уровень'!I3518</f>
        <v>0</v>
      </c>
      <c r="I1086" s="156">
        <f>'1 уровень'!J3518</f>
        <v>0</v>
      </c>
      <c r="J1086" s="26">
        <f>'1 уровень'!K3518</f>
        <v>0</v>
      </c>
      <c r="K1086" s="26">
        <f>'1 уровень'!L3518</f>
        <v>0</v>
      </c>
      <c r="L1086" s="26">
        <f>'1 уровень'!M3518</f>
        <v>0</v>
      </c>
      <c r="M1086" s="26">
        <f>'1 уровень'!N3518</f>
        <v>0</v>
      </c>
      <c r="N1086" s="26">
        <f>'1 уровень'!O3518</f>
        <v>0</v>
      </c>
      <c r="O1086" s="26">
        <f>'1 уровень'!P3518</f>
        <v>0</v>
      </c>
      <c r="P1086" s="150">
        <f>'1 уровень'!Q3518</f>
        <v>0</v>
      </c>
      <c r="Q1086" s="150">
        <f>'1 уровень'!R3518</f>
        <v>0</v>
      </c>
      <c r="R1086" s="150">
        <f>'1 уровень'!S3518</f>
        <v>0</v>
      </c>
      <c r="S1086" s="150">
        <f>'1 уровень'!T3518</f>
        <v>0</v>
      </c>
      <c r="T1086" s="150">
        <f>'1 уровень'!U3518</f>
        <v>0</v>
      </c>
      <c r="U1086" s="150">
        <f>'1 уровень'!V3518</f>
        <v>0</v>
      </c>
      <c r="V1086" s="150">
        <f>'1 уровень'!W3518</f>
        <v>0</v>
      </c>
      <c r="W1086" s="150">
        <f>'1 уровень'!X3518</f>
        <v>0</v>
      </c>
      <c r="X1086" s="150">
        <f>'1 уровень'!Y3518</f>
        <v>0</v>
      </c>
      <c r="Y1086" s="150">
        <f>'1 уровень'!Z3518</f>
        <v>0</v>
      </c>
      <c r="Z1086" s="150">
        <f>'1 уровень'!AA3518</f>
        <v>0</v>
      </c>
      <c r="AA1086" s="150">
        <f>'1 уровень'!AB3518</f>
        <v>0</v>
      </c>
      <c r="AB1086" s="996">
        <f>'1 уровень'!AC3518</f>
        <v>0</v>
      </c>
      <c r="AC1086" s="150">
        <f>'1 уровень'!AD3518</f>
        <v>0</v>
      </c>
      <c r="AD1086" s="150">
        <f>'1 уровень'!AE3518</f>
        <v>0</v>
      </c>
      <c r="AE1086" s="150">
        <f>'1 уровень'!AF3518</f>
        <v>0</v>
      </c>
      <c r="AF1086" s="150">
        <f>'1 уровень'!AG3518</f>
        <v>0</v>
      </c>
      <c r="AG1086" s="563">
        <f>'1 уровень'!AH3518</f>
        <v>0</v>
      </c>
      <c r="AH1086" s="150"/>
      <c r="AI1086" s="150"/>
      <c r="AJ1086" s="1216">
        <f>'1 уровень'!AI3519</f>
        <v>0</v>
      </c>
      <c r="AK1086" s="1223">
        <f>'1 уровень'!AJ3518</f>
        <v>0</v>
      </c>
      <c r="AL1086" s="337">
        <f t="shared" si="282"/>
        <v>0</v>
      </c>
      <c r="AM1086" s="337">
        <f t="shared" si="281"/>
        <v>0</v>
      </c>
      <c r="AN1086" s="1112">
        <f>IF(P1086&gt;0,P1086*1000/D1086,0)</f>
        <v>0</v>
      </c>
      <c r="AO1086" s="19" t="e">
        <f t="shared" si="288"/>
        <v>#DIV/0!</v>
      </c>
      <c r="AQ1086" s="1290">
        <f t="shared" si="283"/>
        <v>0</v>
      </c>
    </row>
    <row r="1087" spans="1:205" ht="30" x14ac:dyDescent="0.25">
      <c r="B1087" s="19">
        <v>1</v>
      </c>
      <c r="C1087" s="740" t="s">
        <v>519</v>
      </c>
      <c r="D1087" s="29">
        <f>'1 уровень'!E3519</f>
        <v>14800</v>
      </c>
      <c r="E1087" s="29">
        <f>'1 уровень'!F3519</f>
        <v>12333</v>
      </c>
      <c r="F1087" s="29">
        <f>'1 уровень'!G3519</f>
        <v>6489</v>
      </c>
      <c r="G1087" s="142">
        <f>'1 уровень'!H3519</f>
        <v>52.614935538798349</v>
      </c>
      <c r="H1087" s="156">
        <f>'1 уровень'!I3519</f>
        <v>0</v>
      </c>
      <c r="I1087" s="156">
        <f>'1 уровень'!J3519</f>
        <v>0</v>
      </c>
      <c r="J1087" s="26">
        <f>'1 уровень'!K3519</f>
        <v>0</v>
      </c>
      <c r="K1087" s="26">
        <f>'1 уровень'!L3519</f>
        <v>0</v>
      </c>
      <c r="L1087" s="26">
        <f>'1 уровень'!M3519</f>
        <v>0</v>
      </c>
      <c r="M1087" s="26">
        <f>'1 уровень'!N3519</f>
        <v>0</v>
      </c>
      <c r="N1087" s="26">
        <f>'1 уровень'!O3519</f>
        <v>0</v>
      </c>
      <c r="O1087" s="26">
        <f>'1 уровень'!P3519</f>
        <v>0</v>
      </c>
      <c r="P1087" s="150">
        <f>'1 уровень'!Q3519</f>
        <v>0</v>
      </c>
      <c r="Q1087" s="150">
        <f>'1 уровень'!R3519</f>
        <v>0</v>
      </c>
      <c r="R1087" s="150">
        <f>'1 уровень'!S3519</f>
        <v>0</v>
      </c>
      <c r="S1087" s="150">
        <f>'1 уровень'!T3519</f>
        <v>0</v>
      </c>
      <c r="T1087" s="150">
        <f>'1 уровень'!U3519</f>
        <v>0</v>
      </c>
      <c r="U1087" s="150">
        <f>'1 уровень'!V3519</f>
        <v>0</v>
      </c>
      <c r="V1087" s="150">
        <f>'1 уровень'!W3519</f>
        <v>0</v>
      </c>
      <c r="W1087" s="150">
        <f>'1 уровень'!X3519</f>
        <v>0</v>
      </c>
      <c r="X1087" s="150">
        <f>'1 уровень'!Y3519</f>
        <v>0</v>
      </c>
      <c r="Y1087" s="150">
        <f>'1 уровень'!Z3519</f>
        <v>0</v>
      </c>
      <c r="Z1087" s="150">
        <f>'1 уровень'!AA3519</f>
        <v>0</v>
      </c>
      <c r="AA1087" s="150">
        <f>'1 уровень'!AB3519</f>
        <v>0</v>
      </c>
      <c r="AB1087" s="996">
        <f>'1 уровень'!AC3519</f>
        <v>0</v>
      </c>
      <c r="AC1087" s="150">
        <f>'1 уровень'!AD3519</f>
        <v>0</v>
      </c>
      <c r="AD1087" s="150">
        <f>'1 уровень'!AE3519</f>
        <v>0</v>
      </c>
      <c r="AE1087" s="150">
        <f>'1 уровень'!AF3519</f>
        <v>0</v>
      </c>
      <c r="AF1087" s="150">
        <f>'1 уровень'!AG3519</f>
        <v>0</v>
      </c>
      <c r="AG1087" s="563">
        <f>'1 уровень'!AH3519</f>
        <v>0</v>
      </c>
      <c r="AH1087" s="150"/>
      <c r="AI1087" s="150"/>
      <c r="AJ1087" s="1216">
        <f>'1 уровень'!AI3520</f>
        <v>0</v>
      </c>
      <c r="AK1087" s="1223">
        <f>'1 уровень'!AJ3519</f>
        <v>0</v>
      </c>
      <c r="AL1087" s="337">
        <f t="shared" si="282"/>
        <v>0</v>
      </c>
      <c r="AM1087" s="337">
        <f t="shared" si="281"/>
        <v>0</v>
      </c>
      <c r="AN1087" s="1112">
        <f>IF(P1087&gt;0,P1087*1000/D1087,0)</f>
        <v>0</v>
      </c>
      <c r="AO1087" s="19">
        <f t="shared" si="288"/>
        <v>0</v>
      </c>
      <c r="AQ1087" s="1290">
        <f t="shared" si="283"/>
        <v>0</v>
      </c>
    </row>
    <row r="1088" spans="1:205" ht="75" x14ac:dyDescent="0.25">
      <c r="B1088" s="19">
        <v>1</v>
      </c>
      <c r="C1088" s="444" t="s">
        <v>520</v>
      </c>
      <c r="D1088" s="29">
        <f>'1 уровень'!E3520</f>
        <v>6790</v>
      </c>
      <c r="E1088" s="29">
        <f>'1 уровень'!F3520</f>
        <v>5658</v>
      </c>
      <c r="F1088" s="29">
        <f>'1 уровень'!G3520</f>
        <v>3129</v>
      </c>
      <c r="G1088" s="142">
        <f>'1 уровень'!H3520</f>
        <v>55.302226935312824</v>
      </c>
      <c r="H1088" s="156">
        <f>'1 уровень'!I3520</f>
        <v>0</v>
      </c>
      <c r="I1088" s="156">
        <f>'1 уровень'!J3520</f>
        <v>0</v>
      </c>
      <c r="J1088" s="26">
        <f>'1 уровень'!K3520</f>
        <v>0</v>
      </c>
      <c r="K1088" s="26">
        <f>'1 уровень'!L3520</f>
        <v>0</v>
      </c>
      <c r="L1088" s="26">
        <f>'1 уровень'!M3520</f>
        <v>0</v>
      </c>
      <c r="M1088" s="26">
        <f>'1 уровень'!N3520</f>
        <v>0</v>
      </c>
      <c r="N1088" s="26">
        <f>'1 уровень'!O3520</f>
        <v>0</v>
      </c>
      <c r="O1088" s="26">
        <f>'1 уровень'!P3520</f>
        <v>0</v>
      </c>
      <c r="P1088" s="150">
        <f>'1 уровень'!Q3520</f>
        <v>0</v>
      </c>
      <c r="Q1088" s="150">
        <f>'1 уровень'!R3520</f>
        <v>0</v>
      </c>
      <c r="R1088" s="150">
        <f>'1 уровень'!S3520</f>
        <v>0</v>
      </c>
      <c r="S1088" s="150">
        <f>'1 уровень'!T3520</f>
        <v>0</v>
      </c>
      <c r="T1088" s="150">
        <f>'1 уровень'!U3520</f>
        <v>0</v>
      </c>
      <c r="U1088" s="150">
        <f>'1 уровень'!V3520</f>
        <v>0</v>
      </c>
      <c r="V1088" s="150">
        <f>'1 уровень'!W3520</f>
        <v>0</v>
      </c>
      <c r="W1088" s="150">
        <f>'1 уровень'!X3520</f>
        <v>0</v>
      </c>
      <c r="X1088" s="150">
        <f>'1 уровень'!Y3520</f>
        <v>0</v>
      </c>
      <c r="Y1088" s="150">
        <f>'1 уровень'!Z3520</f>
        <v>0</v>
      </c>
      <c r="Z1088" s="150">
        <f>'1 уровень'!AA3520</f>
        <v>0</v>
      </c>
      <c r="AA1088" s="150">
        <f>'1 уровень'!AB3520</f>
        <v>0</v>
      </c>
      <c r="AB1088" s="996">
        <f>'1 уровень'!AC3520</f>
        <v>0</v>
      </c>
      <c r="AC1088" s="150">
        <f>'1 уровень'!AD3520</f>
        <v>0</v>
      </c>
      <c r="AD1088" s="150">
        <f>'1 уровень'!AE3520</f>
        <v>0</v>
      </c>
      <c r="AE1088" s="150">
        <f>'1 уровень'!AF3520</f>
        <v>0</v>
      </c>
      <c r="AF1088" s="150">
        <f>'1 уровень'!AG3520</f>
        <v>0</v>
      </c>
      <c r="AG1088" s="563">
        <f>'1 уровень'!AH3520</f>
        <v>0</v>
      </c>
      <c r="AH1088" s="150"/>
      <c r="AI1088" s="150"/>
      <c r="AJ1088" s="1216">
        <f>'1 уровень'!AI3521</f>
        <v>0</v>
      </c>
      <c r="AK1088" s="1223">
        <f>'1 уровень'!AJ3520</f>
        <v>0</v>
      </c>
      <c r="AL1088" s="337">
        <f t="shared" si="282"/>
        <v>0</v>
      </c>
      <c r="AM1088" s="337">
        <f t="shared" si="281"/>
        <v>0</v>
      </c>
      <c r="AN1088" s="1112">
        <f>IF(P1088&gt;0,P1088*1000/D1088,0)</f>
        <v>0</v>
      </c>
      <c r="AO1088" s="19">
        <f t="shared" si="288"/>
        <v>0</v>
      </c>
      <c r="AQ1088" s="1290">
        <f t="shared" si="283"/>
        <v>0</v>
      </c>
    </row>
    <row r="1089" spans="2:43" ht="45" x14ac:dyDescent="0.25">
      <c r="B1089" s="19">
        <v>1</v>
      </c>
      <c r="C1089" s="299" t="s">
        <v>521</v>
      </c>
      <c r="D1089" s="29">
        <f>'1 уровень'!E3521</f>
        <v>8740</v>
      </c>
      <c r="E1089" s="29">
        <f>'1 уровень'!F3521</f>
        <v>7283</v>
      </c>
      <c r="F1089" s="29">
        <f>'1 уровень'!G3521</f>
        <v>6181</v>
      </c>
      <c r="G1089" s="142">
        <f>'1 уровень'!H3521</f>
        <v>84.868872717286834</v>
      </c>
      <c r="H1089" s="156">
        <f>'1 уровень'!I3521</f>
        <v>0</v>
      </c>
      <c r="I1089" s="156">
        <f>'1 уровень'!J3521</f>
        <v>0</v>
      </c>
      <c r="J1089" s="26">
        <f>'1 уровень'!K3521</f>
        <v>0</v>
      </c>
      <c r="K1089" s="26">
        <f>'1 уровень'!L3521</f>
        <v>0</v>
      </c>
      <c r="L1089" s="26">
        <f>'1 уровень'!M3521</f>
        <v>0</v>
      </c>
      <c r="M1089" s="26">
        <f>'1 уровень'!N3521</f>
        <v>0</v>
      </c>
      <c r="N1089" s="26">
        <f>'1 уровень'!O3521</f>
        <v>0</v>
      </c>
      <c r="O1089" s="26">
        <f>'1 уровень'!P3521</f>
        <v>0</v>
      </c>
      <c r="P1089" s="150">
        <f>'1 уровень'!Q3521</f>
        <v>0</v>
      </c>
      <c r="Q1089" s="150">
        <f>'1 уровень'!R3521</f>
        <v>0</v>
      </c>
      <c r="R1089" s="150">
        <f>'1 уровень'!S3521</f>
        <v>0</v>
      </c>
      <c r="S1089" s="150">
        <f>'1 уровень'!T3521</f>
        <v>0</v>
      </c>
      <c r="T1089" s="150">
        <f>'1 уровень'!U3521</f>
        <v>0</v>
      </c>
      <c r="U1089" s="150">
        <f>'1 уровень'!V3521</f>
        <v>0</v>
      </c>
      <c r="V1089" s="150">
        <f>'1 уровень'!W3521</f>
        <v>0</v>
      </c>
      <c r="W1089" s="150">
        <f>'1 уровень'!X3521</f>
        <v>0</v>
      </c>
      <c r="X1089" s="150">
        <f>'1 уровень'!Y3521</f>
        <v>0</v>
      </c>
      <c r="Y1089" s="150">
        <f>'1 уровень'!Z3521</f>
        <v>0</v>
      </c>
      <c r="Z1089" s="150">
        <f>'1 уровень'!AA3521</f>
        <v>0</v>
      </c>
      <c r="AA1089" s="150">
        <f>'1 уровень'!AB3521</f>
        <v>0</v>
      </c>
      <c r="AB1089" s="996">
        <f>'1 уровень'!AC3521</f>
        <v>0</v>
      </c>
      <c r="AC1089" s="150">
        <f>'1 уровень'!AD3521</f>
        <v>0</v>
      </c>
      <c r="AD1089" s="150">
        <f>'1 уровень'!AE3521</f>
        <v>0</v>
      </c>
      <c r="AE1089" s="150">
        <f>'1 уровень'!AF3521</f>
        <v>0</v>
      </c>
      <c r="AF1089" s="150">
        <f>'1 уровень'!AG3521</f>
        <v>0</v>
      </c>
      <c r="AG1089" s="563">
        <f>'1 уровень'!AH3521</f>
        <v>0</v>
      </c>
      <c r="AH1089" s="150"/>
      <c r="AI1089" s="150"/>
      <c r="AJ1089" s="1216">
        <f>'1 уровень'!AI3522</f>
        <v>0</v>
      </c>
      <c r="AK1089" s="1223">
        <f>'1 уровень'!AJ3521</f>
        <v>0</v>
      </c>
      <c r="AL1089" s="337">
        <f t="shared" si="282"/>
        <v>0</v>
      </c>
      <c r="AM1089" s="337">
        <f t="shared" si="281"/>
        <v>0</v>
      </c>
      <c r="AN1089" s="1112"/>
      <c r="AQ1089" s="1290">
        <f t="shared" si="283"/>
        <v>0</v>
      </c>
    </row>
    <row r="1090" spans="2:43" ht="90" x14ac:dyDescent="0.25">
      <c r="B1090" s="19">
        <v>1</v>
      </c>
      <c r="C1090" s="299" t="s">
        <v>522</v>
      </c>
      <c r="D1090" s="29">
        <f>'1 уровень'!E3522</f>
        <v>3000</v>
      </c>
      <c r="E1090" s="29">
        <f>'1 уровень'!F3522</f>
        <v>2500</v>
      </c>
      <c r="F1090" s="29">
        <f>'1 уровень'!G3522</f>
        <v>0</v>
      </c>
      <c r="G1090" s="142">
        <f>'1 уровень'!H3522</f>
        <v>0</v>
      </c>
      <c r="H1090" s="156">
        <f>'1 уровень'!I3522</f>
        <v>0</v>
      </c>
      <c r="I1090" s="156">
        <f>'1 уровень'!J3522</f>
        <v>0</v>
      </c>
      <c r="J1090" s="26">
        <f>'1 уровень'!K3522</f>
        <v>0</v>
      </c>
      <c r="K1090" s="26">
        <f>'1 уровень'!L3522</f>
        <v>0</v>
      </c>
      <c r="L1090" s="26">
        <f>'1 уровень'!M3522</f>
        <v>0</v>
      </c>
      <c r="M1090" s="26">
        <f>'1 уровень'!N3522</f>
        <v>0</v>
      </c>
      <c r="N1090" s="26">
        <f>'1 уровень'!O3522</f>
        <v>0</v>
      </c>
      <c r="O1090" s="26">
        <f>'1 уровень'!P3522</f>
        <v>0</v>
      </c>
      <c r="P1090" s="150">
        <f>'1 уровень'!Q3522</f>
        <v>0</v>
      </c>
      <c r="Q1090" s="150">
        <f>'1 уровень'!R3522</f>
        <v>0</v>
      </c>
      <c r="R1090" s="150">
        <f>'1 уровень'!S3522</f>
        <v>0</v>
      </c>
      <c r="S1090" s="150">
        <f>'1 уровень'!T3522</f>
        <v>0</v>
      </c>
      <c r="T1090" s="150">
        <f>'1 уровень'!U3522</f>
        <v>0</v>
      </c>
      <c r="U1090" s="150">
        <f>'1 уровень'!V3522</f>
        <v>0</v>
      </c>
      <c r="V1090" s="150">
        <f>'1 уровень'!W3522</f>
        <v>0</v>
      </c>
      <c r="W1090" s="150">
        <f>'1 уровень'!X3522</f>
        <v>0</v>
      </c>
      <c r="X1090" s="150">
        <f>'1 уровень'!Y3522</f>
        <v>0</v>
      </c>
      <c r="Y1090" s="150">
        <f>'1 уровень'!Z3522</f>
        <v>0</v>
      </c>
      <c r="Z1090" s="150">
        <f>'1 уровень'!AA3522</f>
        <v>0</v>
      </c>
      <c r="AA1090" s="150">
        <f>'1 уровень'!AB3522</f>
        <v>0</v>
      </c>
      <c r="AB1090" s="996">
        <f>'1 уровень'!AC3522</f>
        <v>0</v>
      </c>
      <c r="AC1090" s="150">
        <f>'1 уровень'!AD3522</f>
        <v>0</v>
      </c>
      <c r="AD1090" s="150">
        <f>'1 уровень'!AE3522</f>
        <v>0</v>
      </c>
      <c r="AE1090" s="150">
        <f>'1 уровень'!AF3522</f>
        <v>0</v>
      </c>
      <c r="AF1090" s="150">
        <f>'1 уровень'!AG3522</f>
        <v>0</v>
      </c>
      <c r="AG1090" s="563">
        <f>'1 уровень'!AH3522</f>
        <v>0</v>
      </c>
      <c r="AH1090" s="150"/>
      <c r="AI1090" s="150"/>
      <c r="AJ1090" s="1216">
        <f>'1 уровень'!AI3523</f>
        <v>0</v>
      </c>
      <c r="AK1090" s="1223">
        <f>'1 уровень'!AJ3522</f>
        <v>0</v>
      </c>
      <c r="AL1090" s="337">
        <f t="shared" si="282"/>
        <v>0</v>
      </c>
      <c r="AM1090" s="337">
        <f t="shared" si="281"/>
        <v>0</v>
      </c>
      <c r="AN1090" s="1112"/>
      <c r="AQ1090" s="1290">
        <f t="shared" si="283"/>
        <v>0</v>
      </c>
    </row>
    <row r="1091" spans="2:43" x14ac:dyDescent="0.25">
      <c r="B1091" s="19">
        <v>1</v>
      </c>
      <c r="C1091" s="299" t="s">
        <v>133</v>
      </c>
      <c r="D1091" s="29">
        <f>'1 уровень'!E3523</f>
        <v>119621</v>
      </c>
      <c r="E1091" s="29">
        <f>'1 уровень'!F3523</f>
        <v>99487.555555555547</v>
      </c>
      <c r="F1091" s="29">
        <f>'1 уровень'!G3523</f>
        <v>28333</v>
      </c>
      <c r="G1091" s="142">
        <f>'1 уровень'!H3523</f>
        <v>61.038314134703469</v>
      </c>
      <c r="H1091" s="156">
        <f>'1 уровень'!I3523</f>
        <v>0</v>
      </c>
      <c r="I1091" s="156">
        <f>'1 уровень'!J3523</f>
        <v>0</v>
      </c>
      <c r="J1091" s="26">
        <f>'1 уровень'!K3523</f>
        <v>0</v>
      </c>
      <c r="K1091" s="26">
        <f>'1 уровень'!L3523</f>
        <v>0</v>
      </c>
      <c r="L1091" s="26">
        <f>'1 уровень'!M3523</f>
        <v>0</v>
      </c>
      <c r="M1091" s="26">
        <f>'1 уровень'!N3523</f>
        <v>0</v>
      </c>
      <c r="N1091" s="26">
        <f>'1 уровень'!O3523</f>
        <v>0</v>
      </c>
      <c r="O1091" s="26">
        <f>'1 уровень'!P3523</f>
        <v>0</v>
      </c>
      <c r="P1091" s="150">
        <f>'1 уровень'!Q3523</f>
        <v>0</v>
      </c>
      <c r="Q1091" s="150">
        <f>'1 уровень'!R3523</f>
        <v>0</v>
      </c>
      <c r="R1091" s="150">
        <f>'1 уровень'!S3523</f>
        <v>0</v>
      </c>
      <c r="S1091" s="150">
        <f>'1 уровень'!T3523</f>
        <v>0</v>
      </c>
      <c r="T1091" s="150">
        <f>'1 уровень'!U3523</f>
        <v>0</v>
      </c>
      <c r="U1091" s="150">
        <f>'1 уровень'!V3523</f>
        <v>0</v>
      </c>
      <c r="V1091" s="150">
        <f>'1 уровень'!W3523</f>
        <v>0</v>
      </c>
      <c r="W1091" s="150">
        <f>'1 уровень'!X3523</f>
        <v>0</v>
      </c>
      <c r="X1091" s="150">
        <f>'1 уровень'!Y3523</f>
        <v>0</v>
      </c>
      <c r="Y1091" s="150">
        <f>'1 уровень'!Z3523</f>
        <v>0</v>
      </c>
      <c r="Z1091" s="150">
        <f>'1 уровень'!AA3523</f>
        <v>0</v>
      </c>
      <c r="AA1091" s="150">
        <f>'1 уровень'!AB3523</f>
        <v>0</v>
      </c>
      <c r="AB1091" s="996">
        <f>'1 уровень'!AC3523</f>
        <v>0</v>
      </c>
      <c r="AC1091" s="150">
        <f>'1 уровень'!AD3523</f>
        <v>0</v>
      </c>
      <c r="AD1091" s="150">
        <f>'1 уровень'!AE3523</f>
        <v>0</v>
      </c>
      <c r="AE1091" s="150">
        <f>'1 уровень'!AF3523</f>
        <v>0</v>
      </c>
      <c r="AF1091" s="150">
        <f>'1 уровень'!AG3523</f>
        <v>0</v>
      </c>
      <c r="AG1091" s="563">
        <f>'1 уровень'!AH3523</f>
        <v>0</v>
      </c>
      <c r="AH1091" s="150"/>
      <c r="AI1091" s="150"/>
      <c r="AJ1091" s="1216">
        <f>'1 уровень'!AI3524</f>
        <v>0</v>
      </c>
      <c r="AK1091" s="1223">
        <f>'1 уровень'!AJ3523</f>
        <v>0</v>
      </c>
      <c r="AL1091" s="337">
        <f t="shared" si="282"/>
        <v>0</v>
      </c>
      <c r="AM1091" s="337">
        <f t="shared" si="281"/>
        <v>0</v>
      </c>
      <c r="AN1091" s="1112">
        <f>IF(P1091&gt;0,P1091*1000/D1091,0)</f>
        <v>0</v>
      </c>
      <c r="AO1091" s="19">
        <f t="shared" ref="AO1091:AO1126" si="294">AA1091/F1091*1000</f>
        <v>0</v>
      </c>
      <c r="AQ1091" s="1290">
        <f t="shared" si="283"/>
        <v>0</v>
      </c>
    </row>
    <row r="1092" spans="2:43" x14ac:dyDescent="0.25">
      <c r="B1092" s="19">
        <v>1</v>
      </c>
      <c r="C1092" s="299" t="s">
        <v>232</v>
      </c>
      <c r="D1092" s="29">
        <f>'1 уровень'!E3524</f>
        <v>111461</v>
      </c>
      <c r="E1092" s="29">
        <f>'1 уровень'!F3524</f>
        <v>92884</v>
      </c>
      <c r="F1092" s="29">
        <f>'1 уровень'!G3524</f>
        <v>26228</v>
      </c>
      <c r="G1092" s="142">
        <f>'1 уровень'!H3524</f>
        <v>28.237371344903323</v>
      </c>
      <c r="H1092" s="156">
        <f>'1 уровень'!I3524</f>
        <v>0</v>
      </c>
      <c r="I1092" s="156">
        <f>'1 уровень'!J3524</f>
        <v>0</v>
      </c>
      <c r="J1092" s="26">
        <f>'1 уровень'!K3524</f>
        <v>0</v>
      </c>
      <c r="K1092" s="26">
        <f>'1 уровень'!L3524</f>
        <v>0</v>
      </c>
      <c r="L1092" s="26">
        <f>'1 уровень'!M3524</f>
        <v>0</v>
      </c>
      <c r="M1092" s="26">
        <f>'1 уровень'!N3524</f>
        <v>0</v>
      </c>
      <c r="N1092" s="26">
        <f>'1 уровень'!O3524</f>
        <v>0</v>
      </c>
      <c r="O1092" s="26">
        <f>'1 уровень'!P3524</f>
        <v>0</v>
      </c>
      <c r="P1092" s="150">
        <f>'1 уровень'!Q3524</f>
        <v>0</v>
      </c>
      <c r="Q1092" s="150">
        <f>'1 уровень'!R3524</f>
        <v>0</v>
      </c>
      <c r="R1092" s="150">
        <f>'1 уровень'!S3524</f>
        <v>0</v>
      </c>
      <c r="S1092" s="150">
        <f>'1 уровень'!T3524</f>
        <v>0</v>
      </c>
      <c r="T1092" s="150">
        <f>'1 уровень'!U3524</f>
        <v>0</v>
      </c>
      <c r="U1092" s="150">
        <f>'1 уровень'!V3524</f>
        <v>0</v>
      </c>
      <c r="V1092" s="150">
        <f>'1 уровень'!W3524</f>
        <v>0</v>
      </c>
      <c r="W1092" s="150">
        <f>'1 уровень'!X3524</f>
        <v>0</v>
      </c>
      <c r="X1092" s="150">
        <f>'1 уровень'!Y3524</f>
        <v>0</v>
      </c>
      <c r="Y1092" s="150">
        <f>'1 уровень'!Z3524</f>
        <v>0</v>
      </c>
      <c r="Z1092" s="150">
        <f>'1 уровень'!AA3524</f>
        <v>0</v>
      </c>
      <c r="AA1092" s="150">
        <f>'1 уровень'!AB3524</f>
        <v>0</v>
      </c>
      <c r="AB1092" s="996">
        <f>'1 уровень'!AC3524</f>
        <v>0</v>
      </c>
      <c r="AC1092" s="150">
        <f>'1 уровень'!AD3524</f>
        <v>0</v>
      </c>
      <c r="AD1092" s="150">
        <f>'1 уровень'!AE3524</f>
        <v>0</v>
      </c>
      <c r="AE1092" s="150">
        <f>'1 уровень'!AF3524</f>
        <v>0</v>
      </c>
      <c r="AF1092" s="150">
        <f>'1 уровень'!AG3524</f>
        <v>0</v>
      </c>
      <c r="AG1092" s="563">
        <f>'1 уровень'!AH3524</f>
        <v>0</v>
      </c>
      <c r="AH1092" s="150"/>
      <c r="AI1092" s="150"/>
      <c r="AJ1092" s="1216">
        <f>'1 уровень'!AI3525</f>
        <v>0</v>
      </c>
      <c r="AK1092" s="1223">
        <f>'1 уровень'!AJ3524</f>
        <v>0</v>
      </c>
      <c r="AL1092" s="337">
        <f t="shared" si="282"/>
        <v>0</v>
      </c>
      <c r="AM1092" s="337">
        <f t="shared" si="281"/>
        <v>0</v>
      </c>
      <c r="AN1092" s="1112">
        <f>IF(P1092&gt;0,P1092*1000/D1092,0)</f>
        <v>0</v>
      </c>
      <c r="AO1092" s="19">
        <f t="shared" si="294"/>
        <v>0</v>
      </c>
      <c r="AQ1092" s="1290">
        <f t="shared" si="283"/>
        <v>0</v>
      </c>
    </row>
    <row r="1093" spans="2:43" ht="45" x14ac:dyDescent="0.25">
      <c r="B1093" s="19">
        <v>1</v>
      </c>
      <c r="C1093" s="299" t="s">
        <v>523</v>
      </c>
      <c r="D1093" s="29">
        <f>'1 уровень'!E3525</f>
        <v>4621</v>
      </c>
      <c r="E1093" s="29">
        <f>'1 уровень'!F3525</f>
        <v>3851</v>
      </c>
      <c r="F1093" s="29">
        <f>'1 уровень'!G3525</f>
        <v>1955</v>
      </c>
      <c r="G1093" s="142">
        <f>'1 уровень'!H3525</f>
        <v>50.766034796156845</v>
      </c>
      <c r="H1093" s="156">
        <f>'1 уровень'!I3525</f>
        <v>0</v>
      </c>
      <c r="I1093" s="156">
        <f>'1 уровень'!J3525</f>
        <v>0</v>
      </c>
      <c r="J1093" s="26">
        <f>'1 уровень'!K3525</f>
        <v>0</v>
      </c>
      <c r="K1093" s="26">
        <f>'1 уровень'!L3525</f>
        <v>0</v>
      </c>
      <c r="L1093" s="26">
        <f>'1 уровень'!M3525</f>
        <v>0</v>
      </c>
      <c r="M1093" s="26">
        <f>'1 уровень'!N3525</f>
        <v>0</v>
      </c>
      <c r="N1093" s="26">
        <f>'1 уровень'!O3525</f>
        <v>0</v>
      </c>
      <c r="O1093" s="26">
        <f>'1 уровень'!P3525</f>
        <v>0</v>
      </c>
      <c r="P1093" s="150">
        <f>'1 уровень'!Q3525</f>
        <v>0</v>
      </c>
      <c r="Q1093" s="150">
        <f>'1 уровень'!R3525</f>
        <v>0</v>
      </c>
      <c r="R1093" s="150">
        <f>'1 уровень'!S3525</f>
        <v>0</v>
      </c>
      <c r="S1093" s="150">
        <f>'1 уровень'!T3525</f>
        <v>0</v>
      </c>
      <c r="T1093" s="150">
        <f>'1 уровень'!U3525</f>
        <v>0</v>
      </c>
      <c r="U1093" s="150">
        <f>'1 уровень'!V3525</f>
        <v>0</v>
      </c>
      <c r="V1093" s="150">
        <f>'1 уровень'!W3525</f>
        <v>0</v>
      </c>
      <c r="W1093" s="150">
        <f>'1 уровень'!X3525</f>
        <v>0</v>
      </c>
      <c r="X1093" s="150">
        <f>'1 уровень'!Y3525</f>
        <v>0</v>
      </c>
      <c r="Y1093" s="150">
        <f>'1 уровень'!Z3525</f>
        <v>0</v>
      </c>
      <c r="Z1093" s="150">
        <f>'1 уровень'!AA3525</f>
        <v>0</v>
      </c>
      <c r="AA1093" s="150">
        <f>'1 уровень'!AB3525</f>
        <v>0</v>
      </c>
      <c r="AB1093" s="996">
        <f>'1 уровень'!AC3525</f>
        <v>0</v>
      </c>
      <c r="AC1093" s="150">
        <f>'1 уровень'!AD3525</f>
        <v>0</v>
      </c>
      <c r="AD1093" s="150">
        <f>'1 уровень'!AE3525</f>
        <v>0</v>
      </c>
      <c r="AE1093" s="150">
        <f>'1 уровень'!AF3525</f>
        <v>0</v>
      </c>
      <c r="AF1093" s="150">
        <f>'1 уровень'!AG3525</f>
        <v>0</v>
      </c>
      <c r="AG1093" s="563">
        <f>'1 уровень'!AH3525</f>
        <v>0</v>
      </c>
      <c r="AH1093" s="150"/>
      <c r="AI1093" s="150"/>
      <c r="AJ1093" s="1216">
        <f>'1 уровень'!AI3526</f>
        <v>0</v>
      </c>
      <c r="AK1093" s="1223">
        <f>'1 уровень'!AJ3525</f>
        <v>0</v>
      </c>
      <c r="AL1093" s="337">
        <f t="shared" si="282"/>
        <v>0</v>
      </c>
      <c r="AM1093" s="337">
        <f t="shared" si="281"/>
        <v>0</v>
      </c>
      <c r="AN1093" s="1112">
        <f>IF(P1093&gt;0,P1093*1000/D1093,0)</f>
        <v>0</v>
      </c>
      <c r="AO1093" s="19">
        <f t="shared" si="294"/>
        <v>0</v>
      </c>
      <c r="AQ1093" s="1290">
        <f t="shared" si="283"/>
        <v>0</v>
      </c>
    </row>
    <row r="1094" spans="2:43" ht="75" x14ac:dyDescent="0.25">
      <c r="C1094" s="299" t="s">
        <v>592</v>
      </c>
      <c r="D1094" s="29">
        <f>'1 уровень'!E3526</f>
        <v>3539</v>
      </c>
      <c r="E1094" s="29">
        <f>'1 уровень'!F3526</f>
        <v>2752.5555555555557</v>
      </c>
      <c r="F1094" s="29">
        <f>'1 уровень'!G3526</f>
        <v>150</v>
      </c>
      <c r="G1094" s="142">
        <f>'1 уровень'!H3526</f>
        <v>5.4494812901142371</v>
      </c>
      <c r="H1094" s="156"/>
      <c r="I1094" s="156"/>
      <c r="J1094" s="26"/>
      <c r="K1094" s="26"/>
      <c r="L1094" s="26"/>
      <c r="M1094" s="26"/>
      <c r="N1094" s="26"/>
      <c r="O1094" s="26"/>
      <c r="P1094" s="150"/>
      <c r="Q1094" s="150"/>
      <c r="R1094" s="150"/>
      <c r="S1094" s="150"/>
      <c r="T1094" s="150"/>
      <c r="U1094" s="150"/>
      <c r="V1094" s="150"/>
      <c r="W1094" s="150"/>
      <c r="X1094" s="150"/>
      <c r="Y1094" s="150"/>
      <c r="Z1094" s="150"/>
      <c r="AA1094" s="150"/>
      <c r="AB1094" s="996"/>
      <c r="AC1094" s="150"/>
      <c r="AD1094" s="150"/>
      <c r="AE1094" s="150"/>
      <c r="AF1094" s="150"/>
      <c r="AG1094" s="563"/>
      <c r="AH1094" s="150"/>
      <c r="AI1094" s="150"/>
      <c r="AJ1094" s="1216">
        <f>'1 уровень'!AI3527</f>
        <v>0</v>
      </c>
      <c r="AK1094" s="1223">
        <f>'1 уровень'!AJ3526</f>
        <v>0</v>
      </c>
      <c r="AL1094" s="337">
        <f t="shared" si="282"/>
        <v>0</v>
      </c>
      <c r="AM1094" s="337">
        <f t="shared" si="281"/>
        <v>0</v>
      </c>
      <c r="AN1094" s="1112"/>
      <c r="AQ1094" s="1290">
        <f t="shared" si="283"/>
        <v>0</v>
      </c>
    </row>
    <row r="1095" spans="2:43" ht="29.25" x14ac:dyDescent="0.25">
      <c r="B1095" s="19">
        <v>1</v>
      </c>
      <c r="C1095" s="741" t="s">
        <v>201</v>
      </c>
      <c r="D1095" s="29">
        <f>'1 уровень'!E3527</f>
        <v>0</v>
      </c>
      <c r="E1095" s="29">
        <f>'1 уровень'!F3527</f>
        <v>0</v>
      </c>
      <c r="F1095" s="29">
        <f>'1 уровень'!G3527</f>
        <v>0</v>
      </c>
      <c r="G1095" s="142">
        <f>'1 уровень'!H3527</f>
        <v>0</v>
      </c>
      <c r="H1095" s="156">
        <f>'1 уровень'!I3527</f>
        <v>0</v>
      </c>
      <c r="I1095" s="156">
        <f>'1 уровень'!J3527</f>
        <v>0</v>
      </c>
      <c r="J1095" s="26">
        <f>'1 уровень'!K3527</f>
        <v>0</v>
      </c>
      <c r="K1095" s="26">
        <f>'1 уровень'!L3527</f>
        <v>0</v>
      </c>
      <c r="L1095" s="26">
        <f>'1 уровень'!M3527</f>
        <v>0</v>
      </c>
      <c r="M1095" s="26">
        <f>'1 уровень'!N3527</f>
        <v>0</v>
      </c>
      <c r="N1095" s="26">
        <f>'1 уровень'!O3527</f>
        <v>0</v>
      </c>
      <c r="O1095" s="26">
        <f>'1 уровень'!P3527</f>
        <v>0</v>
      </c>
      <c r="P1095" s="150">
        <f>'1 уровень'!Q3527</f>
        <v>0</v>
      </c>
      <c r="Q1095" s="150">
        <f>'1 уровень'!R3527</f>
        <v>0</v>
      </c>
      <c r="R1095" s="150">
        <f>'1 уровень'!S3527</f>
        <v>0</v>
      </c>
      <c r="S1095" s="150">
        <f>'1 уровень'!T3527</f>
        <v>0</v>
      </c>
      <c r="T1095" s="150">
        <f>'1 уровень'!U3527</f>
        <v>0</v>
      </c>
      <c r="U1095" s="150">
        <f>'1 уровень'!V3527</f>
        <v>0</v>
      </c>
      <c r="V1095" s="150">
        <f>'1 уровень'!W3527</f>
        <v>0</v>
      </c>
      <c r="W1095" s="150">
        <f>'1 уровень'!X3527</f>
        <v>0</v>
      </c>
      <c r="X1095" s="150">
        <f>'1 уровень'!Y3527</f>
        <v>0</v>
      </c>
      <c r="Y1095" s="150">
        <f>'1 уровень'!Z3527</f>
        <v>0</v>
      </c>
      <c r="Z1095" s="150">
        <f>'1 уровень'!AA3527</f>
        <v>0</v>
      </c>
      <c r="AA1095" s="150">
        <f>'1 уровень'!AB3527</f>
        <v>0</v>
      </c>
      <c r="AB1095" s="996">
        <f>'1 уровень'!AC3527</f>
        <v>0</v>
      </c>
      <c r="AC1095" s="150">
        <f>'1 уровень'!AD3527</f>
        <v>0</v>
      </c>
      <c r="AD1095" s="150">
        <f>'1 уровень'!AE3527</f>
        <v>0</v>
      </c>
      <c r="AE1095" s="150">
        <f>'1 уровень'!AF3527</f>
        <v>0</v>
      </c>
      <c r="AF1095" s="150">
        <f>'1 уровень'!AG3527</f>
        <v>0</v>
      </c>
      <c r="AG1095" s="563">
        <f>'1 уровень'!AH3527</f>
        <v>0</v>
      </c>
      <c r="AH1095" s="150"/>
      <c r="AI1095" s="150"/>
      <c r="AJ1095" s="1216">
        <f>'1 уровень'!AI3528</f>
        <v>0</v>
      </c>
      <c r="AK1095" s="1223">
        <f>'1 уровень'!AJ3527</f>
        <v>0</v>
      </c>
      <c r="AL1095" s="337">
        <f t="shared" si="282"/>
        <v>0</v>
      </c>
      <c r="AM1095" s="337">
        <f t="shared" si="281"/>
        <v>0</v>
      </c>
      <c r="AN1095" s="1112">
        <f t="shared" ref="AN1095:AN1109" si="295">IF(P1095&gt;0,P1095*1000/D1095,0)</f>
        <v>0</v>
      </c>
      <c r="AO1095" s="19" t="e">
        <f t="shared" si="294"/>
        <v>#DIV/0!</v>
      </c>
      <c r="AQ1095" s="1290">
        <f t="shared" si="283"/>
        <v>0</v>
      </c>
    </row>
    <row r="1096" spans="2:43" ht="110.25" x14ac:dyDescent="0.25">
      <c r="B1096" s="19">
        <v>1</v>
      </c>
      <c r="C1096" s="742" t="s">
        <v>593</v>
      </c>
      <c r="D1096" s="29">
        <f>'1 уровень'!E3528</f>
        <v>17694</v>
      </c>
      <c r="E1096" s="29">
        <f>'1 уровень'!F3528</f>
        <v>14745</v>
      </c>
      <c r="F1096" s="29">
        <f>'1 уровень'!G3528</f>
        <v>14703</v>
      </c>
      <c r="G1096" s="142">
        <f>'1 уровень'!H3528</f>
        <v>99.715157680569689</v>
      </c>
      <c r="H1096" s="156">
        <f>'1 уровень'!I3528</f>
        <v>0</v>
      </c>
      <c r="I1096" s="156">
        <f>'1 уровень'!J3528</f>
        <v>0</v>
      </c>
      <c r="J1096" s="26">
        <f>'1 уровень'!K3528</f>
        <v>0</v>
      </c>
      <c r="K1096" s="26">
        <f>'1 уровень'!L3528</f>
        <v>0</v>
      </c>
      <c r="L1096" s="26">
        <f>'1 уровень'!M3528</f>
        <v>0</v>
      </c>
      <c r="M1096" s="26">
        <f>'1 уровень'!N3528</f>
        <v>0</v>
      </c>
      <c r="N1096" s="26">
        <f>'1 уровень'!O3528</f>
        <v>0</v>
      </c>
      <c r="O1096" s="26">
        <f>'1 уровень'!P3528</f>
        <v>0</v>
      </c>
      <c r="P1096" s="150">
        <f>'1 уровень'!Q3528</f>
        <v>31425.251759999999</v>
      </c>
      <c r="Q1096" s="150">
        <f>'1 уровень'!R3528</f>
        <v>31425.251759999999</v>
      </c>
      <c r="R1096" s="150">
        <f>'1 уровень'!S3528</f>
        <v>31425.251759999999</v>
      </c>
      <c r="S1096" s="150">
        <f>'1 уровень'!T3528</f>
        <v>31425.251759999999</v>
      </c>
      <c r="T1096" s="150">
        <f>'1 уровень'!U3528</f>
        <v>31425.251759999999</v>
      </c>
      <c r="U1096" s="150">
        <f>'1 уровень'!V3528</f>
        <v>31425.251759999999</v>
      </c>
      <c r="V1096" s="150">
        <f>'1 уровень'!W3528</f>
        <v>31425.251759999999</v>
      </c>
      <c r="W1096" s="150">
        <f>'1 уровень'!X3528</f>
        <v>31425.251759999999</v>
      </c>
      <c r="X1096" s="150">
        <f>'1 уровень'!Y3528</f>
        <v>31425.251759999999</v>
      </c>
      <c r="Y1096" s="150">
        <f>'1 уровень'!Z3528</f>
        <v>31425.251759999999</v>
      </c>
      <c r="Z1096" s="150">
        <f>'1 уровень'!AA3528</f>
        <v>26187.709799999997</v>
      </c>
      <c r="AA1096" s="150">
        <f>'1 уровень'!AB3528</f>
        <v>26113.116119999999</v>
      </c>
      <c r="AB1096" s="996">
        <f>'1 уровень'!AC3528</f>
        <v>0</v>
      </c>
      <c r="AC1096" s="150">
        <f>'1 уровень'!AD3528</f>
        <v>0</v>
      </c>
      <c r="AD1096" s="150">
        <f>'1 уровень'!AE3528</f>
        <v>-74.593679999999949</v>
      </c>
      <c r="AE1096" s="150">
        <f>'1 уровень'!AF3528</f>
        <v>0</v>
      </c>
      <c r="AF1096" s="150">
        <f>'1 уровень'!AG3528</f>
        <v>0</v>
      </c>
      <c r="AG1096" s="563">
        <f>'1 уровень'!AH3528</f>
        <v>26113.116119999999</v>
      </c>
      <c r="AH1096" s="150">
        <f>AA1096/Z1096*100</f>
        <v>99.715157680569689</v>
      </c>
      <c r="AI1096" s="150">
        <f>AG1096/Z1096*100</f>
        <v>99.715157680569689</v>
      </c>
      <c r="AJ1096" s="1216">
        <f>'1 уровень'!AI3529</f>
        <v>0</v>
      </c>
      <c r="AK1096" s="1223">
        <f>'1 уровень'!AJ3528</f>
        <v>0</v>
      </c>
      <c r="AL1096" s="337">
        <f t="shared" si="282"/>
        <v>26113116.119999997</v>
      </c>
      <c r="AM1096" s="337">
        <f t="shared" si="281"/>
        <v>0</v>
      </c>
      <c r="AN1096" s="1112">
        <f t="shared" si="295"/>
        <v>1776.04</v>
      </c>
      <c r="AO1096" s="19">
        <f t="shared" si="294"/>
        <v>1776.0399999999997</v>
      </c>
      <c r="AQ1096" s="1290">
        <f t="shared" si="283"/>
        <v>1.8189894035458565E-12</v>
      </c>
    </row>
    <row r="1097" spans="2:43" ht="45" x14ac:dyDescent="0.25">
      <c r="B1097" s="19">
        <v>1</v>
      </c>
      <c r="C1097" s="444" t="s">
        <v>525</v>
      </c>
      <c r="D1097" s="29">
        <f>'1 уровень'!E3529</f>
        <v>53242</v>
      </c>
      <c r="E1097" s="29">
        <f>'1 уровень'!F3529</f>
        <v>44370</v>
      </c>
      <c r="F1097" s="29">
        <f>'1 уровень'!G3529</f>
        <v>44926</v>
      </c>
      <c r="G1097" s="142">
        <f>'1 уровень'!H3529</f>
        <v>101.25309894072572</v>
      </c>
      <c r="H1097" s="156">
        <f>'1 уровень'!I3529</f>
        <v>0</v>
      </c>
      <c r="I1097" s="156">
        <f>'1 уровень'!J3529</f>
        <v>0</v>
      </c>
      <c r="J1097" s="26">
        <f>'1 уровень'!K3529</f>
        <v>0</v>
      </c>
      <c r="K1097" s="26">
        <f>'1 уровень'!L3529</f>
        <v>0</v>
      </c>
      <c r="L1097" s="26">
        <f>'1 уровень'!M3529</f>
        <v>0</v>
      </c>
      <c r="M1097" s="26">
        <f>'1 уровень'!N3529</f>
        <v>0</v>
      </c>
      <c r="N1097" s="26">
        <f>'1 уровень'!O3529</f>
        <v>0</v>
      </c>
      <c r="O1097" s="26">
        <f>'1 уровень'!P3529</f>
        <v>0</v>
      </c>
      <c r="P1097" s="150">
        <f>'1 уровень'!Q3529</f>
        <v>156081.87776284514</v>
      </c>
      <c r="Q1097" s="150">
        <f>'1 уровень'!R3529</f>
        <v>156081.87776284514</v>
      </c>
      <c r="R1097" s="150">
        <f>'1 уровень'!S3529</f>
        <v>156081.87776284514</v>
      </c>
      <c r="S1097" s="150">
        <f>'1 уровень'!T3529</f>
        <v>156081.87776284514</v>
      </c>
      <c r="T1097" s="150">
        <f>'1 уровень'!U3529</f>
        <v>156081.87776284514</v>
      </c>
      <c r="U1097" s="150">
        <f>'1 уровень'!V3529</f>
        <v>156081.87776284514</v>
      </c>
      <c r="V1097" s="150">
        <f>'1 уровень'!W3529</f>
        <v>156081.87776284514</v>
      </c>
      <c r="W1097" s="150">
        <f>'1 уровень'!X3529</f>
        <v>156081.87776284514</v>
      </c>
      <c r="X1097" s="150">
        <f>'1 уровень'!Y3529</f>
        <v>156081.87776284514</v>
      </c>
      <c r="Y1097" s="150">
        <f>'1 уровень'!Z3529</f>
        <v>156081.87776284514</v>
      </c>
      <c r="Z1097" s="150">
        <f>'1 уровень'!AA3529</f>
        <v>130068.23146903761</v>
      </c>
      <c r="AA1097" s="150">
        <f>'1 уровень'!AB3529</f>
        <v>123254.09901999999</v>
      </c>
      <c r="AB1097" s="996">
        <f>'1 уровень'!AC3529</f>
        <v>0</v>
      </c>
      <c r="AC1097" s="150">
        <f>'1 уровень'!AD3529</f>
        <v>0</v>
      </c>
      <c r="AD1097" s="150">
        <f>'1 уровень'!AE3529</f>
        <v>-6814.1324490376091</v>
      </c>
      <c r="AE1097" s="150">
        <f>'1 уровень'!AF3529</f>
        <v>-10.14432</v>
      </c>
      <c r="AF1097" s="150">
        <f>'1 уровень'!AG3529</f>
        <v>-217.02394000000001</v>
      </c>
      <c r="AG1097" s="563">
        <f>'1 уровень'!AH3529</f>
        <v>123037.07508000001</v>
      </c>
      <c r="AH1097" s="150">
        <f>AA1097/Z1097*100</f>
        <v>94.761109325408412</v>
      </c>
      <c r="AI1097" s="150">
        <f>AG1097/Z1097*100</f>
        <v>94.594255407623223</v>
      </c>
      <c r="AJ1097" s="1216">
        <f>'1 уровень'!AI3530</f>
        <v>0</v>
      </c>
      <c r="AK1097" s="1223">
        <f>'1 уровень'!AJ3529</f>
        <v>0</v>
      </c>
      <c r="AL1097" s="337">
        <f t="shared" si="282"/>
        <v>123037075.08000001</v>
      </c>
      <c r="AM1097" s="337">
        <f t="shared" ref="AM1097:AM1160" si="296">AF1097*1000</f>
        <v>-217023.94</v>
      </c>
      <c r="AN1097" s="1112">
        <f t="shared" si="295"/>
        <v>2931.5554968416877</v>
      </c>
      <c r="AO1097" s="19">
        <f t="shared" si="294"/>
        <v>2743.4914975737879</v>
      </c>
      <c r="AQ1097" s="1290">
        <f t="shared" si="283"/>
        <v>0</v>
      </c>
    </row>
    <row r="1098" spans="2:43" ht="30" x14ac:dyDescent="0.25">
      <c r="B1098" s="19">
        <v>1</v>
      </c>
      <c r="C1098" s="299" t="s">
        <v>285</v>
      </c>
      <c r="D1098" s="29">
        <f>'1 уровень'!E3530</f>
        <v>23830</v>
      </c>
      <c r="E1098" s="29">
        <f>'1 уровень'!F3530</f>
        <v>19859</v>
      </c>
      <c r="F1098" s="29">
        <f>'1 уровень'!G3530</f>
        <v>21924</v>
      </c>
      <c r="G1098" s="142">
        <f>'1 уровень'!H3530</f>
        <v>110.39830807190694</v>
      </c>
      <c r="H1098" s="156">
        <f>'1 уровень'!I3530</f>
        <v>0</v>
      </c>
      <c r="I1098" s="156">
        <f>'1 уровень'!J3530</f>
        <v>0</v>
      </c>
      <c r="J1098" s="26">
        <f>'1 уровень'!K3530</f>
        <v>0</v>
      </c>
      <c r="K1098" s="26">
        <f>'1 уровень'!L3530</f>
        <v>0</v>
      </c>
      <c r="L1098" s="26">
        <f>'1 уровень'!M3530</f>
        <v>0</v>
      </c>
      <c r="M1098" s="26">
        <f>'1 уровень'!N3530</f>
        <v>0</v>
      </c>
      <c r="N1098" s="26">
        <f>'1 уровень'!O3530</f>
        <v>0</v>
      </c>
      <c r="O1098" s="26">
        <f>'1 уровень'!P3530</f>
        <v>0</v>
      </c>
      <c r="P1098" s="150">
        <f>'1 уровень'!Q3530</f>
        <v>88870.410399261134</v>
      </c>
      <c r="Q1098" s="150">
        <f>'1 уровень'!R3530</f>
        <v>88870.410399261134</v>
      </c>
      <c r="R1098" s="150">
        <f>'1 уровень'!S3530</f>
        <v>88870.410399261134</v>
      </c>
      <c r="S1098" s="150">
        <f>'1 уровень'!T3530</f>
        <v>88870.410399261134</v>
      </c>
      <c r="T1098" s="150">
        <f>'1 уровень'!U3530</f>
        <v>88870.410399261134</v>
      </c>
      <c r="U1098" s="150">
        <f>'1 уровень'!V3530</f>
        <v>88870.410399261134</v>
      </c>
      <c r="V1098" s="150">
        <f>'1 уровень'!W3530</f>
        <v>88870.410399261134</v>
      </c>
      <c r="W1098" s="150">
        <f>'1 уровень'!X3530</f>
        <v>88870.410399261134</v>
      </c>
      <c r="X1098" s="150">
        <f>'1 уровень'!Y3530</f>
        <v>88870.410399261134</v>
      </c>
      <c r="Y1098" s="150">
        <f>'1 уровень'!Z3530</f>
        <v>88870.410399261134</v>
      </c>
      <c r="Z1098" s="150">
        <f>'1 уровень'!AA3530</f>
        <v>74058.675332717612</v>
      </c>
      <c r="AA1098" s="150">
        <f>'1 уровень'!AB3530</f>
        <v>72387.063880000002</v>
      </c>
      <c r="AB1098" s="996">
        <f>'1 уровень'!AC3530</f>
        <v>0</v>
      </c>
      <c r="AC1098" s="150">
        <f>'1 уровень'!AD3530</f>
        <v>0</v>
      </c>
      <c r="AD1098" s="150">
        <f>'1 уровень'!AE3530</f>
        <v>-1671.6114527176051</v>
      </c>
      <c r="AE1098" s="150">
        <f>'1 уровень'!AF3530</f>
        <v>0</v>
      </c>
      <c r="AF1098" s="150">
        <f>'1 уровень'!AG3530</f>
        <v>-217.02394000000001</v>
      </c>
      <c r="AG1098" s="563">
        <f>'1 уровень'!AH3530</f>
        <v>72170.039940000002</v>
      </c>
      <c r="AH1098" s="150">
        <f>AA1098/Z1098*100</f>
        <v>97.742855316804295</v>
      </c>
      <c r="AI1098" s="150">
        <f>AG1098/Z1098*100</f>
        <v>97.449812079094471</v>
      </c>
      <c r="AJ1098" s="1216">
        <f>'1 уровень'!AI3531</f>
        <v>0</v>
      </c>
      <c r="AK1098" s="1223">
        <f>'1 уровень'!AJ3530</f>
        <v>0</v>
      </c>
      <c r="AL1098" s="337">
        <f t="shared" ref="AL1098:AL1161" si="297">AG1098*1000</f>
        <v>72170039.939999998</v>
      </c>
      <c r="AM1098" s="337">
        <f t="shared" si="296"/>
        <v>-217023.94</v>
      </c>
      <c r="AN1098" s="1112">
        <f t="shared" si="295"/>
        <v>3729.3499957726031</v>
      </c>
      <c r="AO1098" s="19">
        <f t="shared" si="294"/>
        <v>3301.7270516329136</v>
      </c>
      <c r="AQ1098" s="1290">
        <f t="shared" ref="AQ1098:AQ1161" si="298">AA1098-Z1098-AD1098</f>
        <v>-5.4569682106375694E-12</v>
      </c>
    </row>
    <row r="1099" spans="2:43" ht="30" x14ac:dyDescent="0.25">
      <c r="B1099" s="19">
        <v>1</v>
      </c>
      <c r="C1099" s="299" t="s">
        <v>526</v>
      </c>
      <c r="D1099" s="29">
        <f>'1 уровень'!E3531</f>
        <v>21148</v>
      </c>
      <c r="E1099" s="29">
        <f>'1 уровень'!F3531</f>
        <v>17623</v>
      </c>
      <c r="F1099" s="29">
        <f>'1 уровень'!G3531</f>
        <v>19536</v>
      </c>
      <c r="G1099" s="142">
        <f>'1 уровень'!H3531</f>
        <v>110.85513249730465</v>
      </c>
      <c r="H1099" s="156">
        <f>'1 уровень'!I3531</f>
        <v>0</v>
      </c>
      <c r="I1099" s="156">
        <f>'1 уровень'!J3531</f>
        <v>0</v>
      </c>
      <c r="J1099" s="26">
        <f>'1 уровень'!K3531</f>
        <v>0</v>
      </c>
      <c r="K1099" s="26">
        <f>'1 уровень'!L3531</f>
        <v>0</v>
      </c>
      <c r="L1099" s="26">
        <f>'1 уровень'!M3531</f>
        <v>0</v>
      </c>
      <c r="M1099" s="26">
        <f>'1 уровень'!N3531</f>
        <v>0</v>
      </c>
      <c r="N1099" s="26">
        <f>'1 уровень'!O3531</f>
        <v>0</v>
      </c>
      <c r="O1099" s="26">
        <f>'1 уровень'!P3531</f>
        <v>0</v>
      </c>
      <c r="P1099" s="150">
        <f>'1 уровень'!Q3531</f>
        <v>82203.124132926721</v>
      </c>
      <c r="Q1099" s="150">
        <f>'1 уровень'!R3531</f>
        <v>82203.124132926721</v>
      </c>
      <c r="R1099" s="150">
        <f>'1 уровень'!S3531</f>
        <v>82203.124132926721</v>
      </c>
      <c r="S1099" s="150">
        <f>'1 уровень'!T3531</f>
        <v>82203.124132926721</v>
      </c>
      <c r="T1099" s="150">
        <f>'1 уровень'!U3531</f>
        <v>82203.124132926721</v>
      </c>
      <c r="U1099" s="150">
        <f>'1 уровень'!V3531</f>
        <v>82203.124132926721</v>
      </c>
      <c r="V1099" s="150">
        <f>'1 уровень'!W3531</f>
        <v>82203.124132926721</v>
      </c>
      <c r="W1099" s="150">
        <f>'1 уровень'!X3531</f>
        <v>82203.124132926721</v>
      </c>
      <c r="X1099" s="150">
        <f>'1 уровень'!Y3531</f>
        <v>82203.124132926721</v>
      </c>
      <c r="Y1099" s="150">
        <f>'1 уровень'!Z3531</f>
        <v>82203.124132926721</v>
      </c>
      <c r="Z1099" s="150">
        <f>'1 уровень'!AA3531</f>
        <v>68502.603444105611</v>
      </c>
      <c r="AA1099" s="150">
        <f>'1 уровень'!AB3531</f>
        <v>67263.612519999995</v>
      </c>
      <c r="AB1099" s="996">
        <f>'1 уровень'!AC3531</f>
        <v>0</v>
      </c>
      <c r="AC1099" s="150">
        <f>'1 уровень'!AD3531</f>
        <v>0</v>
      </c>
      <c r="AD1099" s="150">
        <f>'1 уровень'!AE3531</f>
        <v>-1238.9909241056048</v>
      </c>
      <c r="AE1099" s="150">
        <f>'1 уровень'!AF3531</f>
        <v>0</v>
      </c>
      <c r="AF1099" s="150">
        <f>'1 уровень'!AG3531</f>
        <v>-106.42458000000001</v>
      </c>
      <c r="AG1099" s="563">
        <f>'1 уровень'!AH3531</f>
        <v>67157.187940000003</v>
      </c>
      <c r="AH1099" s="150">
        <f>AA1099/Z1099*100</f>
        <v>98.191322866850498</v>
      </c>
      <c r="AI1099" s="150">
        <f>AG1099/Z1099*100</f>
        <v>98.035964421113732</v>
      </c>
      <c r="AJ1099" s="1216">
        <f>'1 уровень'!AI3532</f>
        <v>0</v>
      </c>
      <c r="AK1099" s="1223">
        <f>'1 уровень'!AJ3531</f>
        <v>0</v>
      </c>
      <c r="AL1099" s="337">
        <f t="shared" si="297"/>
        <v>67157187.939999998</v>
      </c>
      <c r="AM1099" s="337">
        <f t="shared" si="296"/>
        <v>-106424.58</v>
      </c>
      <c r="AN1099" s="1112">
        <f t="shared" si="295"/>
        <v>3887.0401046399998</v>
      </c>
      <c r="AO1099" s="19">
        <f t="shared" si="294"/>
        <v>3443.0596089271085</v>
      </c>
      <c r="AQ1099" s="1290">
        <f t="shared" si="298"/>
        <v>-1.0913936421275139E-11</v>
      </c>
    </row>
    <row r="1100" spans="2:43" ht="60" x14ac:dyDescent="0.25">
      <c r="B1100" s="19">
        <v>1</v>
      </c>
      <c r="C1100" s="299" t="s">
        <v>547</v>
      </c>
      <c r="D1100" s="29">
        <f>'1 уровень'!E3532</f>
        <v>0</v>
      </c>
      <c r="E1100" s="29">
        <f>'1 уровень'!F3532</f>
        <v>0</v>
      </c>
      <c r="F1100" s="29">
        <f>'1 уровень'!G3532</f>
        <v>0</v>
      </c>
      <c r="G1100" s="142"/>
      <c r="H1100" s="156">
        <f>'1 уровень'!I3532</f>
        <v>0</v>
      </c>
      <c r="I1100" s="156">
        <f>'1 уровень'!J3532</f>
        <v>0</v>
      </c>
      <c r="J1100" s="26">
        <f>'1 уровень'!K3532</f>
        <v>0</v>
      </c>
      <c r="K1100" s="26">
        <f>'1 уровень'!L3532</f>
        <v>0</v>
      </c>
      <c r="L1100" s="26">
        <f>'1 уровень'!M3532</f>
        <v>0</v>
      </c>
      <c r="M1100" s="26">
        <f>'1 уровень'!N3532</f>
        <v>0</v>
      </c>
      <c r="N1100" s="26">
        <f>'1 уровень'!O3532</f>
        <v>0</v>
      </c>
      <c r="O1100" s="26">
        <f>'1 уровень'!P3532</f>
        <v>0</v>
      </c>
      <c r="P1100" s="150">
        <f>'1 уровень'!Q3532</f>
        <v>0</v>
      </c>
      <c r="Q1100" s="150">
        <f>'1 уровень'!R3532</f>
        <v>0</v>
      </c>
      <c r="R1100" s="150">
        <f>'1 уровень'!S3532</f>
        <v>0</v>
      </c>
      <c r="S1100" s="150">
        <f>'1 уровень'!T3532</f>
        <v>0</v>
      </c>
      <c r="T1100" s="150">
        <f>'1 уровень'!U3532</f>
        <v>0</v>
      </c>
      <c r="U1100" s="150">
        <f>'1 уровень'!V3532</f>
        <v>0</v>
      </c>
      <c r="V1100" s="150">
        <f>'1 уровень'!W3532</f>
        <v>0</v>
      </c>
      <c r="W1100" s="150">
        <f>'1 уровень'!X3532</f>
        <v>0</v>
      </c>
      <c r="X1100" s="150">
        <f>'1 уровень'!Y3532</f>
        <v>0</v>
      </c>
      <c r="Y1100" s="150">
        <f>'1 уровень'!Z3532</f>
        <v>0</v>
      </c>
      <c r="Z1100" s="150">
        <f>'1 уровень'!AA3532</f>
        <v>0</v>
      </c>
      <c r="AA1100" s="150">
        <f>'1 уровень'!AB3532</f>
        <v>0</v>
      </c>
      <c r="AB1100" s="996">
        <f>'1 уровень'!AC3532</f>
        <v>0</v>
      </c>
      <c r="AC1100" s="150">
        <f>'1 уровень'!AD3532</f>
        <v>0</v>
      </c>
      <c r="AD1100" s="150">
        <f>'1 уровень'!AE3532</f>
        <v>0</v>
      </c>
      <c r="AE1100" s="150">
        <f>'1 уровень'!AF3532</f>
        <v>0</v>
      </c>
      <c r="AF1100" s="150">
        <f>'1 уровень'!AG3532</f>
        <v>0</v>
      </c>
      <c r="AG1100" s="563">
        <f>'1 уровень'!AH3532</f>
        <v>0</v>
      </c>
      <c r="AH1100" s="150"/>
      <c r="AI1100" s="150"/>
      <c r="AJ1100" s="1216">
        <f>'1 уровень'!AI3533</f>
        <v>0</v>
      </c>
      <c r="AK1100" s="1223">
        <f>'1 уровень'!AJ3532</f>
        <v>0</v>
      </c>
      <c r="AL1100" s="337">
        <f t="shared" si="297"/>
        <v>0</v>
      </c>
      <c r="AM1100" s="337">
        <f t="shared" si="296"/>
        <v>0</v>
      </c>
      <c r="AN1100" s="1112">
        <f t="shared" si="295"/>
        <v>0</v>
      </c>
      <c r="AO1100" s="19" t="e">
        <f t="shared" si="294"/>
        <v>#DIV/0!</v>
      </c>
      <c r="AQ1100" s="1290">
        <f t="shared" si="298"/>
        <v>0</v>
      </c>
    </row>
    <row r="1101" spans="2:43" ht="30" x14ac:dyDescent="0.25">
      <c r="B1101" s="19">
        <v>1</v>
      </c>
      <c r="C1101" s="299" t="s">
        <v>527</v>
      </c>
      <c r="D1101" s="29">
        <f>'1 уровень'!E3533</f>
        <v>2315</v>
      </c>
      <c r="E1101" s="29">
        <f>'1 уровень'!F3533</f>
        <v>1930</v>
      </c>
      <c r="F1101" s="29">
        <f>'1 уровень'!G3533</f>
        <v>2029</v>
      </c>
      <c r="G1101" s="142">
        <f>'1 уровень'!H3533</f>
        <v>105.12953367875649</v>
      </c>
      <c r="H1101" s="156">
        <f>'1 уровень'!I3533</f>
        <v>0</v>
      </c>
      <c r="I1101" s="156">
        <f>'1 уровень'!J3533</f>
        <v>0</v>
      </c>
      <c r="J1101" s="26">
        <f>'1 уровень'!K3533</f>
        <v>0</v>
      </c>
      <c r="K1101" s="26">
        <f>'1 уровень'!L3533</f>
        <v>0</v>
      </c>
      <c r="L1101" s="26">
        <f>'1 уровень'!M3533</f>
        <v>0</v>
      </c>
      <c r="M1101" s="26">
        <f>'1 уровень'!N3533</f>
        <v>0</v>
      </c>
      <c r="N1101" s="26">
        <f>'1 уровень'!O3533</f>
        <v>0</v>
      </c>
      <c r="O1101" s="26">
        <f>'1 уровень'!P3533</f>
        <v>0</v>
      </c>
      <c r="P1101" s="150">
        <f>'1 уровень'!Q3533</f>
        <v>4007.9795000000004</v>
      </c>
      <c r="Q1101" s="150">
        <f>'1 уровень'!R3533</f>
        <v>4007.9795000000004</v>
      </c>
      <c r="R1101" s="150">
        <f>'1 уровень'!S3533</f>
        <v>4007.9795000000004</v>
      </c>
      <c r="S1101" s="150">
        <f>'1 уровень'!T3533</f>
        <v>4007.9795000000004</v>
      </c>
      <c r="T1101" s="150">
        <f>'1 уровень'!U3533</f>
        <v>4007.9795000000004</v>
      </c>
      <c r="U1101" s="150">
        <f>'1 уровень'!V3533</f>
        <v>4007.9795000000004</v>
      </c>
      <c r="V1101" s="150">
        <f>'1 уровень'!W3533</f>
        <v>4007.9795000000004</v>
      </c>
      <c r="W1101" s="150">
        <f>'1 уровень'!X3533</f>
        <v>4007.9795000000004</v>
      </c>
      <c r="X1101" s="150">
        <f>'1 уровень'!Y3533</f>
        <v>4007.9795000000004</v>
      </c>
      <c r="Y1101" s="150">
        <f>'1 уровень'!Z3533</f>
        <v>4007.9795000000004</v>
      </c>
      <c r="Z1101" s="150">
        <f>'1 уровень'!AA3533</f>
        <v>3339.9829166666673</v>
      </c>
      <c r="AA1101" s="150">
        <f>'1 уровень'!AB3533</f>
        <v>2536.5799299999999</v>
      </c>
      <c r="AB1101" s="996">
        <f>'1 уровень'!AC3533</f>
        <v>0</v>
      </c>
      <c r="AC1101" s="150">
        <f>'1 уровень'!AD3533</f>
        <v>0</v>
      </c>
      <c r="AD1101" s="150">
        <f>'1 уровень'!AE3533</f>
        <v>-803.40298666666718</v>
      </c>
      <c r="AE1101" s="150">
        <f>'1 уровень'!AF3533</f>
        <v>0</v>
      </c>
      <c r="AF1101" s="150">
        <f>'1 уровень'!AG3533</f>
        <v>-0.35073000000000004</v>
      </c>
      <c r="AG1101" s="563">
        <f>'1 уровень'!AH3533</f>
        <v>2536.2291999999998</v>
      </c>
      <c r="AH1101" s="150">
        <f>AA1101/Z1101*100</f>
        <v>75.94589533204946</v>
      </c>
      <c r="AI1101" s="150">
        <f>AG1101/Z1101*100</f>
        <v>75.935394380135904</v>
      </c>
      <c r="AJ1101" s="1216">
        <f>'1 уровень'!AI3534</f>
        <v>0</v>
      </c>
      <c r="AK1101" s="1223">
        <f>'1 уровень'!AJ3533</f>
        <v>0</v>
      </c>
      <c r="AL1101" s="337">
        <f t="shared" si="297"/>
        <v>2536229.1999999997</v>
      </c>
      <c r="AM1101" s="337">
        <f t="shared" si="296"/>
        <v>-350.73</v>
      </c>
      <c r="AN1101" s="1112">
        <f t="shared" si="295"/>
        <v>1731.3086393088554</v>
      </c>
      <c r="AO1101" s="19">
        <f t="shared" si="294"/>
        <v>1250.1626071956628</v>
      </c>
      <c r="AQ1101" s="1290">
        <f t="shared" si="298"/>
        <v>0</v>
      </c>
    </row>
    <row r="1102" spans="2:43" ht="30" x14ac:dyDescent="0.25">
      <c r="B1102" s="19">
        <v>1</v>
      </c>
      <c r="C1102" s="444" t="s">
        <v>528</v>
      </c>
      <c r="D1102" s="29">
        <f>'1 уровень'!E3534</f>
        <v>0</v>
      </c>
      <c r="E1102" s="29">
        <f>'1 уровень'!F3534</f>
        <v>0</v>
      </c>
      <c r="F1102" s="29">
        <f>'1 уровень'!G3534</f>
        <v>0</v>
      </c>
      <c r="G1102" s="142"/>
      <c r="H1102" s="156">
        <f>'1 уровень'!I3534</f>
        <v>0</v>
      </c>
      <c r="I1102" s="156">
        <f>'1 уровень'!J3534</f>
        <v>0</v>
      </c>
      <c r="J1102" s="26">
        <f>'1 уровень'!K3534</f>
        <v>0</v>
      </c>
      <c r="K1102" s="26">
        <f>'1 уровень'!L3534</f>
        <v>0</v>
      </c>
      <c r="L1102" s="26">
        <f>'1 уровень'!M3534</f>
        <v>0</v>
      </c>
      <c r="M1102" s="26">
        <f>'1 уровень'!N3534</f>
        <v>0</v>
      </c>
      <c r="N1102" s="26">
        <f>'1 уровень'!O3534</f>
        <v>0</v>
      </c>
      <c r="O1102" s="26">
        <f>'1 уровень'!P3534</f>
        <v>0</v>
      </c>
      <c r="P1102" s="150">
        <f>'1 уровень'!Q3534</f>
        <v>0</v>
      </c>
      <c r="Q1102" s="150">
        <f>'1 уровень'!R3534</f>
        <v>0</v>
      </c>
      <c r="R1102" s="150">
        <f>'1 уровень'!S3534</f>
        <v>0</v>
      </c>
      <c r="S1102" s="150">
        <f>'1 уровень'!T3534</f>
        <v>0</v>
      </c>
      <c r="T1102" s="150">
        <f>'1 уровень'!U3534</f>
        <v>0</v>
      </c>
      <c r="U1102" s="150">
        <f>'1 уровень'!V3534</f>
        <v>0</v>
      </c>
      <c r="V1102" s="150">
        <f>'1 уровень'!W3534</f>
        <v>0</v>
      </c>
      <c r="W1102" s="150">
        <f>'1 уровень'!X3534</f>
        <v>0</v>
      </c>
      <c r="X1102" s="150">
        <f>'1 уровень'!Y3534</f>
        <v>0</v>
      </c>
      <c r="Y1102" s="150">
        <f>'1 уровень'!Z3534</f>
        <v>0</v>
      </c>
      <c r="Z1102" s="150">
        <f>'1 уровень'!AA3534</f>
        <v>0</v>
      </c>
      <c r="AA1102" s="150">
        <f>'1 уровень'!AB3534</f>
        <v>0</v>
      </c>
      <c r="AB1102" s="996">
        <f>'1 уровень'!AC3534</f>
        <v>0</v>
      </c>
      <c r="AC1102" s="150">
        <f>'1 уровень'!AD3534</f>
        <v>0</v>
      </c>
      <c r="AD1102" s="150">
        <f>'1 уровень'!AE3534</f>
        <v>0</v>
      </c>
      <c r="AE1102" s="150">
        <f>'1 уровень'!AF3534</f>
        <v>0</v>
      </c>
      <c r="AF1102" s="150">
        <f>'1 уровень'!AG3534</f>
        <v>0</v>
      </c>
      <c r="AG1102" s="563">
        <f>'1 уровень'!AH3534</f>
        <v>0</v>
      </c>
      <c r="AH1102" s="150"/>
      <c r="AI1102" s="150"/>
      <c r="AJ1102" s="1216">
        <f>'1 уровень'!AI3535</f>
        <v>0</v>
      </c>
      <c r="AK1102" s="1223">
        <f>'1 уровень'!AJ3534</f>
        <v>0</v>
      </c>
      <c r="AL1102" s="337">
        <f t="shared" si="297"/>
        <v>0</v>
      </c>
      <c r="AM1102" s="337">
        <f t="shared" si="296"/>
        <v>0</v>
      </c>
      <c r="AN1102" s="1112">
        <f t="shared" si="295"/>
        <v>0</v>
      </c>
      <c r="AO1102" s="19" t="e">
        <f t="shared" si="294"/>
        <v>#DIV/0!</v>
      </c>
      <c r="AQ1102" s="1290">
        <f t="shared" si="298"/>
        <v>0</v>
      </c>
    </row>
    <row r="1103" spans="2:43" ht="45" x14ac:dyDescent="0.25">
      <c r="B1103" s="19">
        <v>1</v>
      </c>
      <c r="C1103" s="299" t="s">
        <v>529</v>
      </c>
      <c r="D1103" s="29">
        <f>'1 уровень'!E3535</f>
        <v>100</v>
      </c>
      <c r="E1103" s="29">
        <f>'1 уровень'!F3535</f>
        <v>83</v>
      </c>
      <c r="F1103" s="29">
        <f>'1 уровень'!G3535</f>
        <v>98</v>
      </c>
      <c r="G1103" s="142">
        <f>'1 уровень'!H3535</f>
        <v>118.07228915662651</v>
      </c>
      <c r="H1103" s="156">
        <f>'1 уровень'!I3535</f>
        <v>0</v>
      </c>
      <c r="I1103" s="156">
        <f>'1 уровень'!J3535</f>
        <v>0</v>
      </c>
      <c r="J1103" s="26">
        <f>'1 уровень'!K3535</f>
        <v>0</v>
      </c>
      <c r="K1103" s="26">
        <f>'1 уровень'!L3535</f>
        <v>0</v>
      </c>
      <c r="L1103" s="26">
        <f>'1 уровень'!M3535</f>
        <v>0</v>
      </c>
      <c r="M1103" s="26">
        <f>'1 уровень'!N3535</f>
        <v>0</v>
      </c>
      <c r="N1103" s="26">
        <f>'1 уровень'!O3535</f>
        <v>0</v>
      </c>
      <c r="O1103" s="26">
        <f>'1 уровень'!P3535</f>
        <v>0</v>
      </c>
      <c r="P1103" s="150">
        <f>'1 уровень'!Q3535</f>
        <v>724.60674832000007</v>
      </c>
      <c r="Q1103" s="150">
        <f>'1 уровень'!R3535</f>
        <v>724.60674832000007</v>
      </c>
      <c r="R1103" s="150">
        <f>'1 уровень'!S3535</f>
        <v>724.60674832000007</v>
      </c>
      <c r="S1103" s="150">
        <f>'1 уровень'!T3535</f>
        <v>724.60674832000007</v>
      </c>
      <c r="T1103" s="150">
        <f>'1 уровень'!U3535</f>
        <v>724.60674832000007</v>
      </c>
      <c r="U1103" s="150">
        <f>'1 уровень'!V3535</f>
        <v>724.60674832000007</v>
      </c>
      <c r="V1103" s="150">
        <f>'1 уровень'!W3535</f>
        <v>724.60674832000007</v>
      </c>
      <c r="W1103" s="150">
        <f>'1 уровень'!X3535</f>
        <v>724.60674832000007</v>
      </c>
      <c r="X1103" s="150">
        <f>'1 уровень'!Y3535</f>
        <v>724.60674832000007</v>
      </c>
      <c r="Y1103" s="150">
        <f>'1 уровень'!Z3535</f>
        <v>724.60674832000007</v>
      </c>
      <c r="Z1103" s="150">
        <f>'1 уровень'!AA3535</f>
        <v>603.83895693333341</v>
      </c>
      <c r="AA1103" s="150">
        <f>'1 уровень'!AB3535</f>
        <v>706.16545999999994</v>
      </c>
      <c r="AB1103" s="996">
        <f>'1 уровень'!AC3535</f>
        <v>0</v>
      </c>
      <c r="AC1103" s="150">
        <f>'1 уровень'!AD3535</f>
        <v>0</v>
      </c>
      <c r="AD1103" s="150">
        <f>'1 уровень'!AE3535</f>
        <v>102.32650306666653</v>
      </c>
      <c r="AE1103" s="150">
        <f>'1 уровень'!AF3535</f>
        <v>0</v>
      </c>
      <c r="AF1103" s="150">
        <f>'1 уровень'!AG3535</f>
        <v>-7.92638</v>
      </c>
      <c r="AG1103" s="563">
        <f>'1 уровень'!AH3535</f>
        <v>698.23907999999994</v>
      </c>
      <c r="AH1103" s="150">
        <f t="shared" ref="AH1103:AH1109" si="299">AA1103/Z1103*100</f>
        <v>116.94599228680833</v>
      </c>
      <c r="AI1103" s="150">
        <f t="shared" ref="AI1103:AI1109" si="300">AG1103/Z1103*100</f>
        <v>115.6333277246782</v>
      </c>
      <c r="AJ1103" s="1216">
        <f>'1 уровень'!AI3536</f>
        <v>0</v>
      </c>
      <c r="AK1103" s="1223">
        <f>'1 уровень'!AJ3535</f>
        <v>0</v>
      </c>
      <c r="AL1103" s="337">
        <f t="shared" si="297"/>
        <v>698239.08</v>
      </c>
      <c r="AM1103" s="337">
        <f t="shared" si="296"/>
        <v>-7926.38</v>
      </c>
      <c r="AN1103" s="1112">
        <f t="shared" si="295"/>
        <v>7246.0674832000004</v>
      </c>
      <c r="AO1103" s="19">
        <f t="shared" si="294"/>
        <v>7205.7699999999995</v>
      </c>
      <c r="AQ1103" s="1290">
        <f t="shared" si="298"/>
        <v>0</v>
      </c>
    </row>
    <row r="1104" spans="2:43" ht="30" x14ac:dyDescent="0.25">
      <c r="B1104" s="19">
        <v>1</v>
      </c>
      <c r="C1104" s="299" t="s">
        <v>530</v>
      </c>
      <c r="D1104" s="29">
        <f>'1 уровень'!E3536</f>
        <v>267</v>
      </c>
      <c r="E1104" s="29">
        <f>'1 уровень'!F3536</f>
        <v>223</v>
      </c>
      <c r="F1104" s="29">
        <f>'1 уровень'!G3536</f>
        <v>261</v>
      </c>
      <c r="G1104" s="142">
        <f>'1 уровень'!H3536</f>
        <v>117.04035874439462</v>
      </c>
      <c r="H1104" s="156">
        <f>'1 уровень'!I3536</f>
        <v>0</v>
      </c>
      <c r="I1104" s="156">
        <f>'1 уровень'!J3536</f>
        <v>0</v>
      </c>
      <c r="J1104" s="26">
        <f>'1 уровень'!K3536</f>
        <v>0</v>
      </c>
      <c r="K1104" s="26">
        <f>'1 уровень'!L3536</f>
        <v>0</v>
      </c>
      <c r="L1104" s="26">
        <f>'1 уровень'!M3536</f>
        <v>0</v>
      </c>
      <c r="M1104" s="26">
        <f>'1 уровень'!N3536</f>
        <v>0</v>
      </c>
      <c r="N1104" s="26">
        <f>'1 уровень'!O3536</f>
        <v>0</v>
      </c>
      <c r="O1104" s="26">
        <f>'1 уровень'!P3536</f>
        <v>0</v>
      </c>
      <c r="P1104" s="150">
        <f>'1 уровень'!Q3536</f>
        <v>1934.7000180144003</v>
      </c>
      <c r="Q1104" s="150">
        <f>'1 уровень'!R3536</f>
        <v>1934.7000180144003</v>
      </c>
      <c r="R1104" s="150">
        <f>'1 уровень'!S3536</f>
        <v>1934.7000180144003</v>
      </c>
      <c r="S1104" s="150">
        <f>'1 уровень'!T3536</f>
        <v>1934.7000180144003</v>
      </c>
      <c r="T1104" s="150">
        <f>'1 уровень'!U3536</f>
        <v>1934.7000180144003</v>
      </c>
      <c r="U1104" s="150">
        <f>'1 уровень'!V3536</f>
        <v>1934.7000180144003</v>
      </c>
      <c r="V1104" s="150">
        <f>'1 уровень'!W3536</f>
        <v>1934.7000180144003</v>
      </c>
      <c r="W1104" s="150">
        <f>'1 уровень'!X3536</f>
        <v>1934.7000180144003</v>
      </c>
      <c r="X1104" s="150">
        <f>'1 уровень'!Y3536</f>
        <v>1934.7000180144003</v>
      </c>
      <c r="Y1104" s="150">
        <f>'1 уровень'!Z3536</f>
        <v>1934.7000180144003</v>
      </c>
      <c r="Z1104" s="150">
        <f>'1 уровень'!AA3536</f>
        <v>1612.2500150120002</v>
      </c>
      <c r="AA1104" s="150">
        <f>'1 уровень'!AB3536</f>
        <v>1880.70597</v>
      </c>
      <c r="AB1104" s="996">
        <f>'1 уровень'!AC3536</f>
        <v>0</v>
      </c>
      <c r="AC1104" s="150">
        <f>'1 уровень'!AD3536</f>
        <v>0</v>
      </c>
      <c r="AD1104" s="150">
        <f>'1 уровень'!AE3536</f>
        <v>268.45595498799992</v>
      </c>
      <c r="AE1104" s="150">
        <f>'1 уровень'!AF3536</f>
        <v>0</v>
      </c>
      <c r="AF1104" s="150">
        <f>'1 уровень'!AG3536</f>
        <v>-102.32225000000001</v>
      </c>
      <c r="AG1104" s="563">
        <f>'1 уровень'!AH3536</f>
        <v>1778.38372</v>
      </c>
      <c r="AH1104" s="150">
        <f t="shared" si="299"/>
        <v>116.65101271442704</v>
      </c>
      <c r="AI1104" s="150">
        <f t="shared" si="300"/>
        <v>110.30446292083076</v>
      </c>
      <c r="AJ1104" s="1216">
        <f>'1 уровень'!AI3537</f>
        <v>0</v>
      </c>
      <c r="AK1104" s="1223">
        <f>'1 уровень'!AJ3536</f>
        <v>0</v>
      </c>
      <c r="AL1104" s="337">
        <f t="shared" si="297"/>
        <v>1778383.72</v>
      </c>
      <c r="AM1104" s="337">
        <f t="shared" si="296"/>
        <v>-102322.25000000001</v>
      </c>
      <c r="AN1104" s="1112">
        <f t="shared" si="295"/>
        <v>7246.0674832000013</v>
      </c>
      <c r="AO1104" s="19">
        <f t="shared" si="294"/>
        <v>7205.77</v>
      </c>
      <c r="AQ1104" s="1290">
        <f t="shared" si="298"/>
        <v>0</v>
      </c>
    </row>
    <row r="1105" spans="1:43" ht="45" x14ac:dyDescent="0.25">
      <c r="B1105" s="19">
        <v>1</v>
      </c>
      <c r="C1105" s="299" t="s">
        <v>286</v>
      </c>
      <c r="D1105" s="29">
        <f>'1 уровень'!E3537</f>
        <v>29412</v>
      </c>
      <c r="E1105" s="29">
        <f>'1 уровень'!F3537</f>
        <v>24511</v>
      </c>
      <c r="F1105" s="29">
        <f>'1 уровень'!G3537</f>
        <v>23002</v>
      </c>
      <c r="G1105" s="142">
        <f>'1 уровень'!H3537</f>
        <v>93.843580433274852</v>
      </c>
      <c r="H1105" s="156">
        <f>'1 уровень'!I3537</f>
        <v>0</v>
      </c>
      <c r="I1105" s="156">
        <f>'1 уровень'!J3537</f>
        <v>0</v>
      </c>
      <c r="J1105" s="26">
        <f>'1 уровень'!K3537</f>
        <v>0</v>
      </c>
      <c r="K1105" s="26">
        <f>'1 уровень'!L3537</f>
        <v>0</v>
      </c>
      <c r="L1105" s="26">
        <f>'1 уровень'!M3537</f>
        <v>0</v>
      </c>
      <c r="M1105" s="26">
        <f>'1 уровень'!N3537</f>
        <v>0</v>
      </c>
      <c r="N1105" s="26">
        <f>'1 уровень'!O3537</f>
        <v>0</v>
      </c>
      <c r="O1105" s="26">
        <f>'1 уровень'!P3537</f>
        <v>0</v>
      </c>
      <c r="P1105" s="150">
        <f>'1 уровень'!Q3537</f>
        <v>67211.467363584015</v>
      </c>
      <c r="Q1105" s="150">
        <f>'1 уровень'!R3537</f>
        <v>67211.467363584015</v>
      </c>
      <c r="R1105" s="150">
        <f>'1 уровень'!S3537</f>
        <v>67211.467363584015</v>
      </c>
      <c r="S1105" s="150">
        <f>'1 уровень'!T3537</f>
        <v>67211.467363584015</v>
      </c>
      <c r="T1105" s="150">
        <f>'1 уровень'!U3537</f>
        <v>67211.467363584015</v>
      </c>
      <c r="U1105" s="150">
        <f>'1 уровень'!V3537</f>
        <v>67211.467363584015</v>
      </c>
      <c r="V1105" s="150">
        <f>'1 уровень'!W3537</f>
        <v>67211.467363584015</v>
      </c>
      <c r="W1105" s="150">
        <f>'1 уровень'!X3537</f>
        <v>67211.467363584015</v>
      </c>
      <c r="X1105" s="150">
        <f>'1 уровень'!Y3537</f>
        <v>67211.467363584015</v>
      </c>
      <c r="Y1105" s="150">
        <f>'1 уровень'!Z3537</f>
        <v>67211.467363584015</v>
      </c>
      <c r="Z1105" s="150">
        <f>'1 уровень'!AA3537</f>
        <v>56009.556136320003</v>
      </c>
      <c r="AA1105" s="150">
        <f>'1 уровень'!AB3537</f>
        <v>50867.03514</v>
      </c>
      <c r="AB1105" s="996">
        <f>'1 уровень'!AC3537</f>
        <v>0</v>
      </c>
      <c r="AC1105" s="150">
        <f>'1 уровень'!AD3537</f>
        <v>0</v>
      </c>
      <c r="AD1105" s="150">
        <f>'1 уровень'!AE3537</f>
        <v>-5142.5209963200032</v>
      </c>
      <c r="AE1105" s="150">
        <f>'1 уровень'!AF3537</f>
        <v>-10.14432</v>
      </c>
      <c r="AF1105" s="150">
        <f>'1 уровень'!AG3537</f>
        <v>0</v>
      </c>
      <c r="AG1105" s="563">
        <f>'1 уровень'!AH3537</f>
        <v>50867.03514</v>
      </c>
      <c r="AH1105" s="150">
        <f t="shared" si="299"/>
        <v>90.818493573125679</v>
      </c>
      <c r="AI1105" s="150">
        <f t="shared" si="300"/>
        <v>90.818493573125679</v>
      </c>
      <c r="AJ1105" s="1216">
        <f>'1 уровень'!AI3538</f>
        <v>0</v>
      </c>
      <c r="AK1105" s="1223">
        <f>'1 уровень'!AJ3537</f>
        <v>0</v>
      </c>
      <c r="AL1105" s="337">
        <f t="shared" si="297"/>
        <v>50867035.140000001</v>
      </c>
      <c r="AM1105" s="337">
        <f t="shared" si="296"/>
        <v>0</v>
      </c>
      <c r="AN1105" s="1112">
        <f t="shared" si="295"/>
        <v>2285.1716089889846</v>
      </c>
      <c r="AO1105" s="19">
        <f t="shared" si="294"/>
        <v>2211.417926267281</v>
      </c>
      <c r="AQ1105" s="1290">
        <f t="shared" si="298"/>
        <v>0</v>
      </c>
    </row>
    <row r="1106" spans="1:43" ht="30" x14ac:dyDescent="0.25">
      <c r="B1106" s="19">
        <v>1</v>
      </c>
      <c r="C1106" s="299" t="s">
        <v>531</v>
      </c>
      <c r="D1106" s="29">
        <f>'1 уровень'!E3538</f>
        <v>5562</v>
      </c>
      <c r="E1106" s="29">
        <f>'1 уровень'!F3538</f>
        <v>4635</v>
      </c>
      <c r="F1106" s="29">
        <f>'1 уровень'!G3538</f>
        <v>5426</v>
      </c>
      <c r="G1106" s="142">
        <f>'1 уровень'!H3538</f>
        <v>117.06580366774541</v>
      </c>
      <c r="H1106" s="156">
        <f>'1 уровень'!I3538</f>
        <v>0</v>
      </c>
      <c r="I1106" s="156">
        <f>'1 уровень'!J3538</f>
        <v>0</v>
      </c>
      <c r="J1106" s="26">
        <f>'1 уровень'!K3538</f>
        <v>0</v>
      </c>
      <c r="K1106" s="26">
        <f>'1 уровень'!L3538</f>
        <v>0</v>
      </c>
      <c r="L1106" s="26">
        <f>'1 уровень'!M3538</f>
        <v>0</v>
      </c>
      <c r="M1106" s="26">
        <f>'1 уровень'!N3538</f>
        <v>0</v>
      </c>
      <c r="N1106" s="26">
        <f>'1 уровень'!O3538</f>
        <v>0</v>
      </c>
      <c r="O1106" s="26">
        <f>'1 уровень'!P3538</f>
        <v>0</v>
      </c>
      <c r="P1106" s="150">
        <f>'1 уровень'!Q3538</f>
        <v>7832.1859199999999</v>
      </c>
      <c r="Q1106" s="150">
        <f>'1 уровень'!R3538</f>
        <v>7832.1859199999999</v>
      </c>
      <c r="R1106" s="150">
        <f>'1 уровень'!S3538</f>
        <v>7832.1859199999999</v>
      </c>
      <c r="S1106" s="150">
        <f>'1 уровень'!T3538</f>
        <v>7832.1859199999999</v>
      </c>
      <c r="T1106" s="150">
        <f>'1 уровень'!U3538</f>
        <v>7832.1859199999999</v>
      </c>
      <c r="U1106" s="150">
        <f>'1 уровень'!V3538</f>
        <v>7832.1859199999999</v>
      </c>
      <c r="V1106" s="150">
        <f>'1 уровень'!W3538</f>
        <v>7832.1859199999999</v>
      </c>
      <c r="W1106" s="150">
        <f>'1 уровень'!X3538</f>
        <v>7832.1859199999999</v>
      </c>
      <c r="X1106" s="150">
        <f>'1 уровень'!Y3538</f>
        <v>7832.1859199999999</v>
      </c>
      <c r="Y1106" s="150">
        <f>'1 уровень'!Z3538</f>
        <v>7832.1859199999999</v>
      </c>
      <c r="Z1106" s="150">
        <f>'1 уровень'!AA3538</f>
        <v>6526.8215999999993</v>
      </c>
      <c r="AA1106" s="150">
        <f>'1 уровень'!AB3538</f>
        <v>7566.1607199999989</v>
      </c>
      <c r="AB1106" s="996">
        <f>'1 уровень'!AC3538</f>
        <v>0</v>
      </c>
      <c r="AC1106" s="150">
        <f>'1 уровень'!AD3538</f>
        <v>0</v>
      </c>
      <c r="AD1106" s="150">
        <f>'1 уровень'!AE3538</f>
        <v>1039.3391199999994</v>
      </c>
      <c r="AE1106" s="150">
        <f>'1 уровень'!AF3538</f>
        <v>0</v>
      </c>
      <c r="AF1106" s="150">
        <f>'1 уровень'!AG3538</f>
        <v>0</v>
      </c>
      <c r="AG1106" s="563">
        <f>'1 уровень'!AH3538</f>
        <v>7566.1607199999989</v>
      </c>
      <c r="AH1106" s="150">
        <f t="shared" si="299"/>
        <v>115.92412331294608</v>
      </c>
      <c r="AI1106" s="150">
        <f t="shared" si="300"/>
        <v>115.92412331294608</v>
      </c>
      <c r="AJ1106" s="1216">
        <f>'1 уровень'!AI3539</f>
        <v>0</v>
      </c>
      <c r="AK1106" s="1223">
        <f>'1 уровень'!AJ3538</f>
        <v>0</v>
      </c>
      <c r="AL1106" s="337">
        <f t="shared" si="297"/>
        <v>7566160.7199999988</v>
      </c>
      <c r="AM1106" s="337">
        <f t="shared" si="296"/>
        <v>0</v>
      </c>
      <c r="AN1106" s="1112">
        <f t="shared" si="295"/>
        <v>1408.16</v>
      </c>
      <c r="AO1106" s="19">
        <f t="shared" si="294"/>
        <v>1394.4269664577955</v>
      </c>
      <c r="AQ1106" s="1290">
        <f t="shared" si="298"/>
        <v>0</v>
      </c>
    </row>
    <row r="1107" spans="1:43" ht="72" x14ac:dyDescent="0.25">
      <c r="B1107" s="19">
        <v>1</v>
      </c>
      <c r="C1107" s="441" t="s">
        <v>532</v>
      </c>
      <c r="D1107" s="29">
        <f>'1 уровень'!E3539</f>
        <v>15200</v>
      </c>
      <c r="E1107" s="29">
        <f>'1 уровень'!F3539</f>
        <v>12667</v>
      </c>
      <c r="F1107" s="29">
        <f>'1 уровень'!G3539</f>
        <v>11542</v>
      </c>
      <c r="G1107" s="142">
        <f>'1 уровень'!H3539</f>
        <v>91.118654772242834</v>
      </c>
      <c r="H1107" s="156">
        <f>'1 уровень'!I3539</f>
        <v>0</v>
      </c>
      <c r="I1107" s="156">
        <f>'1 уровень'!J3539</f>
        <v>0</v>
      </c>
      <c r="J1107" s="26">
        <f>'1 уровень'!K3539</f>
        <v>0</v>
      </c>
      <c r="K1107" s="26">
        <f>'1 уровень'!L3539</f>
        <v>0</v>
      </c>
      <c r="L1107" s="26">
        <f>'1 уровень'!M3539</f>
        <v>0</v>
      </c>
      <c r="M1107" s="26">
        <f>'1 уровень'!N3539</f>
        <v>0</v>
      </c>
      <c r="N1107" s="26">
        <f>'1 уровень'!O3539</f>
        <v>0</v>
      </c>
      <c r="O1107" s="26">
        <f>'1 уровень'!P3539</f>
        <v>0</v>
      </c>
      <c r="P1107" s="150">
        <f>'1 уровень'!Q3539</f>
        <v>46464.371712000007</v>
      </c>
      <c r="Q1107" s="150">
        <f>'1 уровень'!R3539</f>
        <v>46464.371712000007</v>
      </c>
      <c r="R1107" s="150">
        <f>'1 уровень'!S3539</f>
        <v>46464.371712000007</v>
      </c>
      <c r="S1107" s="150">
        <f>'1 уровень'!T3539</f>
        <v>46464.371712000007</v>
      </c>
      <c r="T1107" s="150">
        <f>'1 уровень'!U3539</f>
        <v>46464.371712000007</v>
      </c>
      <c r="U1107" s="150">
        <f>'1 уровень'!V3539</f>
        <v>46464.371712000007</v>
      </c>
      <c r="V1107" s="150">
        <f>'1 уровень'!W3539</f>
        <v>46464.371712000007</v>
      </c>
      <c r="W1107" s="150">
        <f>'1 уровень'!X3539</f>
        <v>46464.371712000007</v>
      </c>
      <c r="X1107" s="150">
        <f>'1 уровень'!Y3539</f>
        <v>46464.371712000007</v>
      </c>
      <c r="Y1107" s="150">
        <f>'1 уровень'!Z3539</f>
        <v>46464.371712000007</v>
      </c>
      <c r="Z1107" s="150">
        <f>'1 уровень'!AA3539</f>
        <v>38720.309760000004</v>
      </c>
      <c r="AA1107" s="150">
        <f>'1 уровень'!AB3539</f>
        <v>35129.469370000006</v>
      </c>
      <c r="AB1107" s="996">
        <f>'1 уровень'!AC3539</f>
        <v>0</v>
      </c>
      <c r="AC1107" s="150">
        <f>'1 уровень'!AD3539</f>
        <v>0</v>
      </c>
      <c r="AD1107" s="150">
        <f>'1 уровень'!AE3539</f>
        <v>-3590.8403900000021</v>
      </c>
      <c r="AE1107" s="150">
        <f>'1 уровень'!AF3539</f>
        <v>-10.14432</v>
      </c>
      <c r="AF1107" s="150">
        <f>'1 уровень'!AG3539</f>
        <v>0</v>
      </c>
      <c r="AG1107" s="563">
        <f>'1 уровень'!AH3539</f>
        <v>35129.469370000006</v>
      </c>
      <c r="AH1107" s="150">
        <f t="shared" si="299"/>
        <v>90.726209546728583</v>
      </c>
      <c r="AI1107" s="150">
        <f t="shared" si="300"/>
        <v>90.726209546728583</v>
      </c>
      <c r="AJ1107" s="1216">
        <f>'1 уровень'!AI3540</f>
        <v>0</v>
      </c>
      <c r="AK1107" s="1223">
        <f>'1 уровень'!AJ3539</f>
        <v>0</v>
      </c>
      <c r="AL1107" s="337">
        <f t="shared" si="297"/>
        <v>35129469.370000005</v>
      </c>
      <c r="AM1107" s="337">
        <f t="shared" si="296"/>
        <v>0</v>
      </c>
      <c r="AN1107" s="1112">
        <f t="shared" si="295"/>
        <v>3056.8665600000004</v>
      </c>
      <c r="AO1107" s="19">
        <f t="shared" si="294"/>
        <v>3043.6206350719117</v>
      </c>
      <c r="AQ1107" s="1290">
        <f t="shared" si="298"/>
        <v>4.5474735088646412E-12</v>
      </c>
    </row>
    <row r="1108" spans="1:43" ht="60" x14ac:dyDescent="0.25">
      <c r="B1108" s="19">
        <v>1</v>
      </c>
      <c r="C1108" s="444" t="s">
        <v>533</v>
      </c>
      <c r="D1108" s="29">
        <f>'1 уровень'!E3540</f>
        <v>8650</v>
      </c>
      <c r="E1108" s="29">
        <f>'1 уровень'!F3540</f>
        <v>7209</v>
      </c>
      <c r="F1108" s="29">
        <f>'1 уровень'!G3540</f>
        <v>6034</v>
      </c>
      <c r="G1108" s="142">
        <f>'1 уровень'!H3540</f>
        <v>83.700929393813283</v>
      </c>
      <c r="H1108" s="156">
        <f>'1 уровень'!I3540</f>
        <v>0</v>
      </c>
      <c r="I1108" s="156">
        <f>'1 уровень'!J3540</f>
        <v>0</v>
      </c>
      <c r="J1108" s="26">
        <f>'1 уровень'!K3540</f>
        <v>0</v>
      </c>
      <c r="K1108" s="26">
        <f>'1 уровень'!L3540</f>
        <v>0</v>
      </c>
      <c r="L1108" s="26">
        <f>'1 уровень'!M3540</f>
        <v>0</v>
      </c>
      <c r="M1108" s="26">
        <f>'1 уровень'!N3540</f>
        <v>0</v>
      </c>
      <c r="N1108" s="26">
        <f>'1 уровень'!O3540</f>
        <v>0</v>
      </c>
      <c r="O1108" s="26">
        <f>'1 уровень'!P3540</f>
        <v>0</v>
      </c>
      <c r="P1108" s="150">
        <f>'1 уровень'!Q3540</f>
        <v>12914.909731584001</v>
      </c>
      <c r="Q1108" s="150">
        <f>'1 уровень'!R3540</f>
        <v>12914.909731584001</v>
      </c>
      <c r="R1108" s="150">
        <f>'1 уровень'!S3540</f>
        <v>12914.909731584001</v>
      </c>
      <c r="S1108" s="150">
        <f>'1 уровень'!T3540</f>
        <v>12914.909731584001</v>
      </c>
      <c r="T1108" s="150">
        <f>'1 уровень'!U3540</f>
        <v>12914.909731584001</v>
      </c>
      <c r="U1108" s="150">
        <f>'1 уровень'!V3540</f>
        <v>12914.909731584001</v>
      </c>
      <c r="V1108" s="150">
        <f>'1 уровень'!W3540</f>
        <v>12914.909731584001</v>
      </c>
      <c r="W1108" s="150">
        <f>'1 уровень'!X3540</f>
        <v>12914.909731584001</v>
      </c>
      <c r="X1108" s="150">
        <f>'1 уровень'!Y3540</f>
        <v>12914.909731584001</v>
      </c>
      <c r="Y1108" s="150">
        <f>'1 уровень'!Z3540</f>
        <v>12914.909731584001</v>
      </c>
      <c r="Z1108" s="150">
        <f>'1 уровень'!AA3540</f>
        <v>10762.42477632</v>
      </c>
      <c r="AA1108" s="150">
        <f>'1 уровень'!AB3540</f>
        <v>8171.4050500000003</v>
      </c>
      <c r="AB1108" s="996">
        <f>'1 уровень'!AC3540</f>
        <v>0</v>
      </c>
      <c r="AC1108" s="150">
        <f>'1 уровень'!AD3540</f>
        <v>0</v>
      </c>
      <c r="AD1108" s="150">
        <f>'1 уровень'!AE3540</f>
        <v>-2591.0197263200007</v>
      </c>
      <c r="AE1108" s="150">
        <f>'1 уровень'!AF3540</f>
        <v>0</v>
      </c>
      <c r="AF1108" s="150">
        <f>'1 уровень'!AG3540</f>
        <v>0</v>
      </c>
      <c r="AG1108" s="563">
        <f>'1 уровень'!AH3540</f>
        <v>8171.4050500000003</v>
      </c>
      <c r="AH1108" s="150">
        <f t="shared" si="299"/>
        <v>75.925316272399087</v>
      </c>
      <c r="AI1108" s="150">
        <f t="shared" si="300"/>
        <v>75.925316272399087</v>
      </c>
      <c r="AJ1108" s="1216">
        <f>'1 уровень'!AI3541</f>
        <v>0</v>
      </c>
      <c r="AK1108" s="1223">
        <f>'1 уровень'!AJ3540</f>
        <v>0</v>
      </c>
      <c r="AL1108" s="337">
        <f t="shared" si="297"/>
        <v>8171405.0500000007</v>
      </c>
      <c r="AM1108" s="337">
        <f t="shared" si="296"/>
        <v>0</v>
      </c>
      <c r="AN1108" s="1112">
        <f t="shared" si="295"/>
        <v>1493.0531481600001</v>
      </c>
      <c r="AO1108" s="19">
        <f t="shared" si="294"/>
        <v>1354.2268892940008</v>
      </c>
      <c r="AQ1108" s="1290">
        <f t="shared" si="298"/>
        <v>0</v>
      </c>
    </row>
    <row r="1109" spans="1:43" ht="29.25" x14ac:dyDescent="0.25">
      <c r="B1109" s="19">
        <v>1</v>
      </c>
      <c r="C1109" s="441" t="s">
        <v>327</v>
      </c>
      <c r="D1109" s="29">
        <f>'1 уровень'!E3541</f>
        <v>7644</v>
      </c>
      <c r="E1109" s="29">
        <f>'1 уровень'!F3541</f>
        <v>6333.5</v>
      </c>
      <c r="F1109" s="29">
        <f>'1 уровень'!G3541</f>
        <v>6541</v>
      </c>
      <c r="G1109" s="142">
        <f>'1 уровень'!H3541</f>
        <v>103.27622957290599</v>
      </c>
      <c r="H1109" s="156">
        <f>'1 уровень'!I3541</f>
        <v>0</v>
      </c>
      <c r="I1109" s="156">
        <f>'1 уровень'!J3541</f>
        <v>0</v>
      </c>
      <c r="J1109" s="26">
        <f>'1 уровень'!K3541</f>
        <v>0</v>
      </c>
      <c r="K1109" s="26">
        <f>'1 уровень'!L3541</f>
        <v>0</v>
      </c>
      <c r="L1109" s="26">
        <f>'1 уровень'!M3541</f>
        <v>0</v>
      </c>
      <c r="M1109" s="26">
        <f>'1 уровень'!N3541</f>
        <v>0</v>
      </c>
      <c r="N1109" s="26">
        <f>'1 уровень'!O3541</f>
        <v>0</v>
      </c>
      <c r="O1109" s="26">
        <f>'1 уровень'!P3541</f>
        <v>0</v>
      </c>
      <c r="P1109" s="150">
        <f>'1 уровень'!Q3541</f>
        <v>20404.870000000006</v>
      </c>
      <c r="Q1109" s="150">
        <f>'1 уровень'!R3541</f>
        <v>20404.870000000006</v>
      </c>
      <c r="R1109" s="150">
        <f>'1 уровень'!S3541</f>
        <v>20404.870000000006</v>
      </c>
      <c r="S1109" s="150">
        <f>'1 уровень'!T3541</f>
        <v>20404.870000000006</v>
      </c>
      <c r="T1109" s="150">
        <f>'1 уровень'!U3541</f>
        <v>20404.870000000006</v>
      </c>
      <c r="U1109" s="150">
        <f>'1 уровень'!V3541</f>
        <v>20404.870000000006</v>
      </c>
      <c r="V1109" s="150">
        <f>'1 уровень'!W3541</f>
        <v>20404.870000000006</v>
      </c>
      <c r="W1109" s="150">
        <f>'1 уровень'!X3541</f>
        <v>20404.870000000006</v>
      </c>
      <c r="X1109" s="150">
        <f>'1 уровень'!Y3541</f>
        <v>20404.870000000006</v>
      </c>
      <c r="Y1109" s="150">
        <f>'1 уровень'!Z3541</f>
        <v>20404.870000000006</v>
      </c>
      <c r="Z1109" s="150">
        <f>'1 уровень'!AA3541</f>
        <v>17004.058333333338</v>
      </c>
      <c r="AA1109" s="150">
        <f>'1 уровень'!AB3541</f>
        <v>14858.233499999998</v>
      </c>
      <c r="AB1109" s="996">
        <f>'1 уровень'!AC3541</f>
        <v>0</v>
      </c>
      <c r="AC1109" s="150">
        <f>'1 уровень'!AD3541</f>
        <v>0</v>
      </c>
      <c r="AD1109" s="150">
        <f>'1 уровень'!AE3541</f>
        <v>-2145.8248333333386</v>
      </c>
      <c r="AE1109" s="150">
        <f>'1 уровень'!AF3541</f>
        <v>-40.215969999999999</v>
      </c>
      <c r="AF1109" s="150">
        <f>'1 уровень'!AG3541</f>
        <v>0</v>
      </c>
      <c r="AG1109" s="563">
        <f>'1 уровень'!AH3541</f>
        <v>14858.233499999998</v>
      </c>
      <c r="AH1109" s="150">
        <f t="shared" si="299"/>
        <v>87.380513573475312</v>
      </c>
      <c r="AI1109" s="150">
        <f t="shared" si="300"/>
        <v>87.380513573475312</v>
      </c>
      <c r="AJ1109" s="1216">
        <f>'1 уровень'!AI3542</f>
        <v>0</v>
      </c>
      <c r="AK1109" s="1223">
        <f>'1 уровень'!AJ3541</f>
        <v>0</v>
      </c>
      <c r="AL1109" s="337">
        <f t="shared" si="297"/>
        <v>14858233.499999998</v>
      </c>
      <c r="AM1109" s="337">
        <f t="shared" si="296"/>
        <v>0</v>
      </c>
      <c r="AN1109" s="1112">
        <f t="shared" si="295"/>
        <v>2669.3969126111992</v>
      </c>
      <c r="AO1109" s="19">
        <f t="shared" si="294"/>
        <v>2271.5538144014677</v>
      </c>
      <c r="AQ1109" s="1290">
        <f t="shared" si="298"/>
        <v>0</v>
      </c>
    </row>
    <row r="1110" spans="1:43" x14ac:dyDescent="0.25">
      <c r="B1110" s="19">
        <v>1</v>
      </c>
      <c r="C1110" s="299" t="s">
        <v>318</v>
      </c>
      <c r="D1110" s="29">
        <f>'1 уровень'!E3542</f>
        <v>0</v>
      </c>
      <c r="E1110" s="29">
        <f>'1 уровень'!F3542</f>
        <v>0</v>
      </c>
      <c r="F1110" s="29">
        <f>'1 уровень'!G3542</f>
        <v>0</v>
      </c>
      <c r="G1110" s="142">
        <f>'1 уровень'!H3542</f>
        <v>0</v>
      </c>
      <c r="H1110" s="156">
        <f>'1 уровень'!I3542</f>
        <v>0</v>
      </c>
      <c r="I1110" s="156">
        <f>'1 уровень'!J3542</f>
        <v>0</v>
      </c>
      <c r="J1110" s="26">
        <f>'1 уровень'!K3542</f>
        <v>0</v>
      </c>
      <c r="K1110" s="26">
        <f>'1 уровень'!L3542</f>
        <v>0</v>
      </c>
      <c r="L1110" s="26">
        <f>'1 уровень'!M3542</f>
        <v>0</v>
      </c>
      <c r="M1110" s="26">
        <f>'1 уровень'!N3542</f>
        <v>0</v>
      </c>
      <c r="N1110" s="26">
        <f>'1 уровень'!O3542</f>
        <v>0</v>
      </c>
      <c r="O1110" s="26">
        <f>'1 уровень'!P3542</f>
        <v>0</v>
      </c>
      <c r="P1110" s="150">
        <f>'1 уровень'!Q3542</f>
        <v>0</v>
      </c>
      <c r="Q1110" s="150">
        <f>'1 уровень'!R3542</f>
        <v>0</v>
      </c>
      <c r="R1110" s="150">
        <f>'1 уровень'!S3542</f>
        <v>0</v>
      </c>
      <c r="S1110" s="150">
        <f>'1 уровень'!T3542</f>
        <v>0</v>
      </c>
      <c r="T1110" s="150">
        <f>'1 уровень'!U3542</f>
        <v>0</v>
      </c>
      <c r="U1110" s="150">
        <f>'1 уровень'!V3542</f>
        <v>0</v>
      </c>
      <c r="V1110" s="150">
        <f>'1 уровень'!W3542</f>
        <v>0</v>
      </c>
      <c r="W1110" s="150">
        <f>'1 уровень'!X3542</f>
        <v>0</v>
      </c>
      <c r="X1110" s="150">
        <f>'1 уровень'!Y3542</f>
        <v>0</v>
      </c>
      <c r="Y1110" s="150">
        <f>'1 уровень'!Z3542</f>
        <v>0</v>
      </c>
      <c r="Z1110" s="150">
        <f>'1 уровень'!AA3542</f>
        <v>0</v>
      </c>
      <c r="AA1110" s="150">
        <f>'1 уровень'!AB3542</f>
        <v>0</v>
      </c>
      <c r="AB1110" s="996">
        <f>'1 уровень'!AC3542</f>
        <v>0</v>
      </c>
      <c r="AC1110" s="150">
        <f>'1 уровень'!AD3542</f>
        <v>0</v>
      </c>
      <c r="AD1110" s="150">
        <f>'1 уровень'!AE3542</f>
        <v>0</v>
      </c>
      <c r="AE1110" s="150">
        <f>'1 уровень'!AF3542</f>
        <v>0</v>
      </c>
      <c r="AF1110" s="150">
        <f>'1 уровень'!AG3542</f>
        <v>0</v>
      </c>
      <c r="AG1110" s="563">
        <f>'1 уровень'!AH3542</f>
        <v>0</v>
      </c>
      <c r="AH1110" s="150"/>
      <c r="AI1110" s="150"/>
      <c r="AJ1110" s="1216">
        <f>'1 уровень'!AI3543</f>
        <v>0</v>
      </c>
      <c r="AK1110" s="1223">
        <f>'1 уровень'!AJ3542</f>
        <v>0</v>
      </c>
      <c r="AL1110" s="337">
        <f t="shared" si="297"/>
        <v>0</v>
      </c>
      <c r="AM1110" s="337">
        <f t="shared" si="296"/>
        <v>0</v>
      </c>
      <c r="AN1110" s="1112"/>
      <c r="AO1110" s="19" t="e">
        <f t="shared" si="294"/>
        <v>#DIV/0!</v>
      </c>
      <c r="AQ1110" s="1290">
        <f t="shared" si="298"/>
        <v>0</v>
      </c>
    </row>
    <row r="1111" spans="1:43" ht="30" x14ac:dyDescent="0.25">
      <c r="B1111" s="19">
        <v>1</v>
      </c>
      <c r="C1111" s="444" t="s">
        <v>506</v>
      </c>
      <c r="D1111" s="29">
        <f>'1 уровень'!E3543</f>
        <v>375</v>
      </c>
      <c r="E1111" s="29">
        <f>'1 уровень'!F3543</f>
        <v>312.5</v>
      </c>
      <c r="F1111" s="29">
        <f>'1 уровень'!G3543</f>
        <v>175</v>
      </c>
      <c r="G1111" s="142">
        <f>'1 уровень'!H3543</f>
        <v>56.000000000000007</v>
      </c>
      <c r="H1111" s="156">
        <f>'1 уровень'!I3543</f>
        <v>0</v>
      </c>
      <c r="I1111" s="156">
        <f>'1 уровень'!J3543</f>
        <v>0</v>
      </c>
      <c r="J1111" s="26">
        <f>'1 уровень'!K3543</f>
        <v>0</v>
      </c>
      <c r="K1111" s="26">
        <f>'1 уровень'!L3543</f>
        <v>0</v>
      </c>
      <c r="L1111" s="26">
        <f>'1 уровень'!M3543</f>
        <v>0</v>
      </c>
      <c r="M1111" s="26">
        <f>'1 уровень'!N3543</f>
        <v>0</v>
      </c>
      <c r="N1111" s="26">
        <f>'1 уровень'!O3543</f>
        <v>0</v>
      </c>
      <c r="O1111" s="26">
        <f>'1 уровень'!P3543</f>
        <v>0</v>
      </c>
      <c r="P1111" s="150">
        <f>'1 уровень'!Q3543</f>
        <v>0</v>
      </c>
      <c r="Q1111" s="150">
        <f>'1 уровень'!R3543</f>
        <v>0</v>
      </c>
      <c r="R1111" s="150">
        <f>'1 уровень'!S3543</f>
        <v>0</v>
      </c>
      <c r="S1111" s="150">
        <f>'1 уровень'!T3543</f>
        <v>0</v>
      </c>
      <c r="T1111" s="150">
        <f>'1 уровень'!U3543</f>
        <v>0</v>
      </c>
      <c r="U1111" s="150">
        <f>'1 уровень'!V3543</f>
        <v>0</v>
      </c>
      <c r="V1111" s="150">
        <f>'1 уровень'!W3543</f>
        <v>0</v>
      </c>
      <c r="W1111" s="150">
        <f>'1 уровень'!X3543</f>
        <v>0</v>
      </c>
      <c r="X1111" s="150">
        <f>'1 уровень'!Y3543</f>
        <v>0</v>
      </c>
      <c r="Y1111" s="150">
        <f>'1 уровень'!Z3543</f>
        <v>0</v>
      </c>
      <c r="Z1111" s="150">
        <f>'1 уровень'!AA3543</f>
        <v>0</v>
      </c>
      <c r="AA1111" s="150">
        <f>'1 уровень'!AB3543</f>
        <v>0</v>
      </c>
      <c r="AB1111" s="996">
        <f>'1 уровень'!AC3543</f>
        <v>0</v>
      </c>
      <c r="AC1111" s="150">
        <f>'1 уровень'!AD3543</f>
        <v>0</v>
      </c>
      <c r="AD1111" s="150">
        <f>'1 уровень'!AE3543</f>
        <v>0</v>
      </c>
      <c r="AE1111" s="150">
        <f>'1 уровень'!AF3543</f>
        <v>0</v>
      </c>
      <c r="AF1111" s="150">
        <f>'1 уровень'!AG3543</f>
        <v>0</v>
      </c>
      <c r="AG1111" s="563">
        <f>'1 уровень'!AH3543</f>
        <v>0</v>
      </c>
      <c r="AH1111" s="150"/>
      <c r="AI1111" s="150"/>
      <c r="AJ1111" s="1216">
        <f>'1 уровень'!AI3544</f>
        <v>0</v>
      </c>
      <c r="AK1111" s="1223">
        <f>'1 уровень'!AJ3543</f>
        <v>0</v>
      </c>
      <c r="AL1111" s="337">
        <f t="shared" si="297"/>
        <v>0</v>
      </c>
      <c r="AM1111" s="337">
        <f t="shared" si="296"/>
        <v>0</v>
      </c>
      <c r="AN1111" s="1112">
        <f t="shared" ref="AN1111:AN1118" si="301">IF(P1111&gt;0,P1111*1000/D1111,0)</f>
        <v>0</v>
      </c>
      <c r="AO1111" s="19">
        <f t="shared" si="294"/>
        <v>0</v>
      </c>
      <c r="AQ1111" s="1290">
        <f t="shared" si="298"/>
        <v>0</v>
      </c>
    </row>
    <row r="1112" spans="1:43" x14ac:dyDescent="0.25">
      <c r="B1112" s="19">
        <v>1</v>
      </c>
      <c r="C1112" s="299" t="s">
        <v>507</v>
      </c>
      <c r="D1112" s="29">
        <f>'1 уровень'!E3544</f>
        <v>0</v>
      </c>
      <c r="E1112" s="29">
        <f>'1 уровень'!F3544</f>
        <v>0</v>
      </c>
      <c r="F1112" s="29">
        <f>'1 уровень'!G3544</f>
        <v>0</v>
      </c>
      <c r="G1112" s="142">
        <f>'1 уровень'!H3544</f>
        <v>0</v>
      </c>
      <c r="H1112" s="156">
        <f>'1 уровень'!I3544</f>
        <v>0</v>
      </c>
      <c r="I1112" s="156">
        <f>'1 уровень'!J3544</f>
        <v>0</v>
      </c>
      <c r="J1112" s="26">
        <f>'1 уровень'!K3544</f>
        <v>0</v>
      </c>
      <c r="K1112" s="26">
        <f>'1 уровень'!L3544</f>
        <v>0</v>
      </c>
      <c r="L1112" s="26">
        <f>'1 уровень'!M3544</f>
        <v>0</v>
      </c>
      <c r="M1112" s="26">
        <f>'1 уровень'!N3544</f>
        <v>0</v>
      </c>
      <c r="N1112" s="26">
        <f>'1 уровень'!O3544</f>
        <v>0</v>
      </c>
      <c r="O1112" s="26">
        <f>'1 уровень'!P3544</f>
        <v>0</v>
      </c>
      <c r="P1112" s="150">
        <f>'1 уровень'!Q3544</f>
        <v>0</v>
      </c>
      <c r="Q1112" s="150">
        <f>'1 уровень'!R3544</f>
        <v>0</v>
      </c>
      <c r="R1112" s="150">
        <f>'1 уровень'!S3544</f>
        <v>0</v>
      </c>
      <c r="S1112" s="150">
        <f>'1 уровень'!T3544</f>
        <v>0</v>
      </c>
      <c r="T1112" s="150">
        <f>'1 уровень'!U3544</f>
        <v>0</v>
      </c>
      <c r="U1112" s="150">
        <f>'1 уровень'!V3544</f>
        <v>0</v>
      </c>
      <c r="V1112" s="150">
        <f>'1 уровень'!W3544</f>
        <v>0</v>
      </c>
      <c r="W1112" s="150">
        <f>'1 уровень'!X3544</f>
        <v>0</v>
      </c>
      <c r="X1112" s="150">
        <f>'1 уровень'!Y3544</f>
        <v>0</v>
      </c>
      <c r="Y1112" s="150">
        <f>'1 уровень'!Z3544</f>
        <v>0</v>
      </c>
      <c r="Z1112" s="150">
        <f>'1 уровень'!AA3544</f>
        <v>0</v>
      </c>
      <c r="AA1112" s="150">
        <f>'1 уровень'!AB3544</f>
        <v>0</v>
      </c>
      <c r="AB1112" s="996">
        <f>'1 уровень'!AC3544</f>
        <v>0</v>
      </c>
      <c r="AC1112" s="150">
        <f>'1 уровень'!AD3544</f>
        <v>0</v>
      </c>
      <c r="AD1112" s="150">
        <f>'1 уровень'!AE3544</f>
        <v>0</v>
      </c>
      <c r="AE1112" s="150">
        <f>'1 уровень'!AF3544</f>
        <v>0</v>
      </c>
      <c r="AF1112" s="150">
        <f>'1 уровень'!AG3544</f>
        <v>0</v>
      </c>
      <c r="AG1112" s="563">
        <f>'1 уровень'!AH3544</f>
        <v>0</v>
      </c>
      <c r="AH1112" s="150"/>
      <c r="AI1112" s="150"/>
      <c r="AJ1112" s="1216">
        <f>'1 уровень'!AI3545</f>
        <v>0</v>
      </c>
      <c r="AK1112" s="1223">
        <f>'1 уровень'!AJ3544</f>
        <v>0</v>
      </c>
      <c r="AL1112" s="337">
        <f t="shared" si="297"/>
        <v>0</v>
      </c>
      <c r="AM1112" s="337">
        <f t="shared" si="296"/>
        <v>0</v>
      </c>
      <c r="AN1112" s="1112">
        <f t="shared" si="301"/>
        <v>0</v>
      </c>
      <c r="AO1112" s="19" t="e">
        <f t="shared" si="294"/>
        <v>#DIV/0!</v>
      </c>
      <c r="AQ1112" s="1290">
        <f t="shared" si="298"/>
        <v>0</v>
      </c>
    </row>
    <row r="1113" spans="1:43" ht="30" x14ac:dyDescent="0.25">
      <c r="B1113" s="19">
        <v>1</v>
      </c>
      <c r="C1113" s="299" t="s">
        <v>508</v>
      </c>
      <c r="D1113" s="29">
        <f>'1 уровень'!E3545</f>
        <v>1500</v>
      </c>
      <c r="E1113" s="29">
        <f>'1 уровень'!F3545</f>
        <v>1250</v>
      </c>
      <c r="F1113" s="29">
        <f>'1 уровень'!G3545</f>
        <v>699</v>
      </c>
      <c r="G1113" s="142">
        <f>'1 уровень'!H3545</f>
        <v>55.92</v>
      </c>
      <c r="H1113" s="156">
        <f>'1 уровень'!I3545</f>
        <v>0</v>
      </c>
      <c r="I1113" s="156">
        <f>'1 уровень'!J3545</f>
        <v>0</v>
      </c>
      <c r="J1113" s="26">
        <f>'1 уровень'!K3545</f>
        <v>0</v>
      </c>
      <c r="K1113" s="26">
        <f>'1 уровень'!L3545</f>
        <v>0</v>
      </c>
      <c r="L1113" s="26">
        <f>'1 уровень'!M3545</f>
        <v>0</v>
      </c>
      <c r="M1113" s="26">
        <f>'1 уровень'!N3545</f>
        <v>0</v>
      </c>
      <c r="N1113" s="26">
        <f>'1 уровень'!O3545</f>
        <v>0</v>
      </c>
      <c r="O1113" s="26">
        <f>'1 уровень'!P3545</f>
        <v>0</v>
      </c>
      <c r="P1113" s="150">
        <f>'1 уровень'!Q3545</f>
        <v>0</v>
      </c>
      <c r="Q1113" s="150">
        <f>'1 уровень'!R3545</f>
        <v>0</v>
      </c>
      <c r="R1113" s="150">
        <f>'1 уровень'!S3545</f>
        <v>0</v>
      </c>
      <c r="S1113" s="150">
        <f>'1 уровень'!T3545</f>
        <v>0</v>
      </c>
      <c r="T1113" s="150">
        <f>'1 уровень'!U3545</f>
        <v>0</v>
      </c>
      <c r="U1113" s="150">
        <f>'1 уровень'!V3545</f>
        <v>0</v>
      </c>
      <c r="V1113" s="150">
        <f>'1 уровень'!W3545</f>
        <v>0</v>
      </c>
      <c r="W1113" s="150">
        <f>'1 уровень'!X3545</f>
        <v>0</v>
      </c>
      <c r="X1113" s="150">
        <f>'1 уровень'!Y3545</f>
        <v>0</v>
      </c>
      <c r="Y1113" s="150">
        <f>'1 уровень'!Z3545</f>
        <v>0</v>
      </c>
      <c r="Z1113" s="150">
        <f>'1 уровень'!AA3545</f>
        <v>0</v>
      </c>
      <c r="AA1113" s="150">
        <f>'1 уровень'!AB3545</f>
        <v>0</v>
      </c>
      <c r="AB1113" s="996">
        <f>'1 уровень'!AC3545</f>
        <v>0</v>
      </c>
      <c r="AC1113" s="150">
        <f>'1 уровень'!AD3545</f>
        <v>0</v>
      </c>
      <c r="AD1113" s="150">
        <f>'1 уровень'!AE3545</f>
        <v>0</v>
      </c>
      <c r="AE1113" s="150">
        <f>'1 уровень'!AF3545</f>
        <v>0</v>
      </c>
      <c r="AF1113" s="150">
        <f>'1 уровень'!AG3545</f>
        <v>0</v>
      </c>
      <c r="AG1113" s="563">
        <f>'1 уровень'!AH3545</f>
        <v>0</v>
      </c>
      <c r="AH1113" s="150"/>
      <c r="AI1113" s="150"/>
      <c r="AJ1113" s="1216">
        <f>'1 уровень'!AI3546</f>
        <v>0</v>
      </c>
      <c r="AK1113" s="1223">
        <f>'1 уровень'!AJ3545</f>
        <v>0</v>
      </c>
      <c r="AL1113" s="337">
        <f t="shared" si="297"/>
        <v>0</v>
      </c>
      <c r="AM1113" s="337">
        <f t="shared" si="296"/>
        <v>0</v>
      </c>
      <c r="AN1113" s="1112">
        <f t="shared" si="301"/>
        <v>0</v>
      </c>
      <c r="AO1113" s="19">
        <f t="shared" si="294"/>
        <v>0</v>
      </c>
      <c r="AQ1113" s="1290">
        <f t="shared" si="298"/>
        <v>0</v>
      </c>
    </row>
    <row r="1114" spans="1:43" ht="60" x14ac:dyDescent="0.25">
      <c r="B1114" s="19">
        <v>1</v>
      </c>
      <c r="C1114" s="299" t="s">
        <v>509</v>
      </c>
      <c r="D1114" s="29">
        <f>'1 уровень'!E3546</f>
        <v>0</v>
      </c>
      <c r="E1114" s="29">
        <f>'1 уровень'!F3546</f>
        <v>0</v>
      </c>
      <c r="F1114" s="29">
        <f>'1 уровень'!G3546</f>
        <v>0</v>
      </c>
      <c r="G1114" s="142">
        <f>'1 уровень'!H3546</f>
        <v>0</v>
      </c>
      <c r="H1114" s="156">
        <f>'1 уровень'!I3546</f>
        <v>0</v>
      </c>
      <c r="I1114" s="156">
        <f>'1 уровень'!J3546</f>
        <v>0</v>
      </c>
      <c r="J1114" s="26">
        <f>'1 уровень'!K3546</f>
        <v>0</v>
      </c>
      <c r="K1114" s="26">
        <f>'1 уровень'!L3546</f>
        <v>0</v>
      </c>
      <c r="L1114" s="26">
        <f>'1 уровень'!M3546</f>
        <v>0</v>
      </c>
      <c r="M1114" s="26">
        <f>'1 уровень'!N3546</f>
        <v>0</v>
      </c>
      <c r="N1114" s="26">
        <f>'1 уровень'!O3546</f>
        <v>0</v>
      </c>
      <c r="O1114" s="26">
        <f>'1 уровень'!P3546</f>
        <v>0</v>
      </c>
      <c r="P1114" s="150">
        <f>'1 уровень'!Q3546</f>
        <v>0</v>
      </c>
      <c r="Q1114" s="150">
        <f>'1 уровень'!R3546</f>
        <v>0</v>
      </c>
      <c r="R1114" s="150">
        <f>'1 уровень'!S3546</f>
        <v>0</v>
      </c>
      <c r="S1114" s="150">
        <f>'1 уровень'!T3546</f>
        <v>0</v>
      </c>
      <c r="T1114" s="150">
        <f>'1 уровень'!U3546</f>
        <v>0</v>
      </c>
      <c r="U1114" s="150">
        <f>'1 уровень'!V3546</f>
        <v>0</v>
      </c>
      <c r="V1114" s="150">
        <f>'1 уровень'!W3546</f>
        <v>0</v>
      </c>
      <c r="W1114" s="150">
        <f>'1 уровень'!X3546</f>
        <v>0</v>
      </c>
      <c r="X1114" s="150">
        <f>'1 уровень'!Y3546</f>
        <v>0</v>
      </c>
      <c r="Y1114" s="150">
        <f>'1 уровень'!Z3546</f>
        <v>0</v>
      </c>
      <c r="Z1114" s="150">
        <f>'1 уровень'!AA3546</f>
        <v>0</v>
      </c>
      <c r="AA1114" s="150">
        <f>'1 уровень'!AB3546</f>
        <v>0</v>
      </c>
      <c r="AB1114" s="996">
        <f>'1 уровень'!AC3546</f>
        <v>0</v>
      </c>
      <c r="AC1114" s="150">
        <f>'1 уровень'!AD3546</f>
        <v>0</v>
      </c>
      <c r="AD1114" s="150">
        <f>'1 уровень'!AE3546</f>
        <v>0</v>
      </c>
      <c r="AE1114" s="150">
        <f>'1 уровень'!AF3546</f>
        <v>0</v>
      </c>
      <c r="AF1114" s="150">
        <f>'1 уровень'!AG3546</f>
        <v>0</v>
      </c>
      <c r="AG1114" s="563">
        <f>'1 уровень'!AH3546</f>
        <v>0</v>
      </c>
      <c r="AH1114" s="150"/>
      <c r="AI1114" s="150"/>
      <c r="AJ1114" s="1216">
        <f>'1 уровень'!AI3547</f>
        <v>0</v>
      </c>
      <c r="AK1114" s="1223">
        <f>'1 уровень'!AJ3546</f>
        <v>0</v>
      </c>
      <c r="AL1114" s="337">
        <f t="shared" si="297"/>
        <v>0</v>
      </c>
      <c r="AM1114" s="337">
        <f t="shared" si="296"/>
        <v>0</v>
      </c>
      <c r="AN1114" s="1112">
        <f t="shared" si="301"/>
        <v>0</v>
      </c>
      <c r="AO1114" s="19" t="e">
        <f t="shared" si="294"/>
        <v>#DIV/0!</v>
      </c>
      <c r="AQ1114" s="1290">
        <f t="shared" si="298"/>
        <v>0</v>
      </c>
    </row>
    <row r="1115" spans="1:43" ht="60" x14ac:dyDescent="0.25">
      <c r="A1115" s="19">
        <v>1</v>
      </c>
      <c r="B1115" s="19">
        <v>1</v>
      </c>
      <c r="C1115" s="740" t="s">
        <v>510</v>
      </c>
      <c r="D1115" s="29">
        <f>'1 уровень'!E3547</f>
        <v>0</v>
      </c>
      <c r="E1115" s="29">
        <f>'1 уровень'!F3547</f>
        <v>0</v>
      </c>
      <c r="F1115" s="29">
        <f>'1 уровень'!G3547</f>
        <v>0</v>
      </c>
      <c r="G1115" s="142">
        <f>'1 уровень'!H3547</f>
        <v>0</v>
      </c>
      <c r="H1115" s="156">
        <f>'1 уровень'!I3547</f>
        <v>0</v>
      </c>
      <c r="I1115" s="156">
        <f>'1 уровень'!J3547</f>
        <v>0</v>
      </c>
      <c r="J1115" s="26">
        <f>'1 уровень'!K3547</f>
        <v>0</v>
      </c>
      <c r="K1115" s="26">
        <f>'1 уровень'!L3547</f>
        <v>0</v>
      </c>
      <c r="L1115" s="26">
        <f>'1 уровень'!M3547</f>
        <v>0</v>
      </c>
      <c r="M1115" s="26">
        <f>'1 уровень'!N3547</f>
        <v>0</v>
      </c>
      <c r="N1115" s="26">
        <f>'1 уровень'!O3547</f>
        <v>0</v>
      </c>
      <c r="O1115" s="26">
        <f>'1 уровень'!P3547</f>
        <v>0</v>
      </c>
      <c r="P1115" s="150">
        <f>'1 уровень'!Q3547</f>
        <v>0</v>
      </c>
      <c r="Q1115" s="150">
        <f>'1 уровень'!R3547</f>
        <v>0</v>
      </c>
      <c r="R1115" s="150">
        <f>'1 уровень'!S3547</f>
        <v>0</v>
      </c>
      <c r="S1115" s="150">
        <f>'1 уровень'!T3547</f>
        <v>0</v>
      </c>
      <c r="T1115" s="150">
        <f>'1 уровень'!U3547</f>
        <v>0</v>
      </c>
      <c r="U1115" s="150">
        <f>'1 уровень'!V3547</f>
        <v>0</v>
      </c>
      <c r="V1115" s="150">
        <f>'1 уровень'!W3547</f>
        <v>0</v>
      </c>
      <c r="W1115" s="150">
        <f>'1 уровень'!X3547</f>
        <v>0</v>
      </c>
      <c r="X1115" s="150">
        <f>'1 уровень'!Y3547</f>
        <v>0</v>
      </c>
      <c r="Y1115" s="150">
        <f>'1 уровень'!Z3547</f>
        <v>0</v>
      </c>
      <c r="Z1115" s="150">
        <f>'1 уровень'!AA3547</f>
        <v>0</v>
      </c>
      <c r="AA1115" s="150">
        <f>'1 уровень'!AB3547</f>
        <v>0</v>
      </c>
      <c r="AB1115" s="996">
        <f>'1 уровень'!AC3547</f>
        <v>0</v>
      </c>
      <c r="AC1115" s="150">
        <f>'1 уровень'!AD3547</f>
        <v>0</v>
      </c>
      <c r="AD1115" s="150">
        <f>'1 уровень'!AE3547</f>
        <v>0</v>
      </c>
      <c r="AE1115" s="150">
        <f>'1 уровень'!AF3547</f>
        <v>0</v>
      </c>
      <c r="AF1115" s="150">
        <f>'1 уровень'!AG3547</f>
        <v>0</v>
      </c>
      <c r="AG1115" s="563">
        <f>'1 уровень'!AH3547</f>
        <v>0</v>
      </c>
      <c r="AH1115" s="150"/>
      <c r="AI1115" s="150"/>
      <c r="AJ1115" s="1216">
        <f>'1 уровень'!AI3548</f>
        <v>0</v>
      </c>
      <c r="AK1115" s="1223">
        <f>'1 уровень'!AJ3547</f>
        <v>0</v>
      </c>
      <c r="AL1115" s="337">
        <f t="shared" si="297"/>
        <v>0</v>
      </c>
      <c r="AM1115" s="337">
        <f t="shared" si="296"/>
        <v>0</v>
      </c>
      <c r="AN1115" s="1112">
        <f t="shared" si="301"/>
        <v>0</v>
      </c>
      <c r="AO1115" s="19" t="e">
        <f t="shared" si="294"/>
        <v>#DIV/0!</v>
      </c>
      <c r="AQ1115" s="1290">
        <f t="shared" si="298"/>
        <v>0</v>
      </c>
    </row>
    <row r="1116" spans="1:43" ht="45" x14ac:dyDescent="0.25">
      <c r="A1116" s="19">
        <v>1</v>
      </c>
      <c r="B1116" s="19">
        <v>1</v>
      </c>
      <c r="C1116" s="740" t="s">
        <v>511</v>
      </c>
      <c r="D1116" s="29">
        <f>'1 уровень'!E3548</f>
        <v>0</v>
      </c>
      <c r="E1116" s="29">
        <f>'1 уровень'!F3548</f>
        <v>0</v>
      </c>
      <c r="F1116" s="29">
        <f>'1 уровень'!G3548</f>
        <v>0</v>
      </c>
      <c r="G1116" s="142">
        <f>'1 уровень'!H3548</f>
        <v>0</v>
      </c>
      <c r="H1116" s="156">
        <f>'1 уровень'!I3548</f>
        <v>0</v>
      </c>
      <c r="I1116" s="156">
        <f>'1 уровень'!J3548</f>
        <v>0</v>
      </c>
      <c r="J1116" s="26">
        <f>'1 уровень'!K3548</f>
        <v>0</v>
      </c>
      <c r="K1116" s="26">
        <f>'1 уровень'!L3548</f>
        <v>0</v>
      </c>
      <c r="L1116" s="26">
        <f>'1 уровень'!M3548</f>
        <v>0</v>
      </c>
      <c r="M1116" s="26">
        <f>'1 уровень'!N3548</f>
        <v>0</v>
      </c>
      <c r="N1116" s="26">
        <f>'1 уровень'!O3548</f>
        <v>0</v>
      </c>
      <c r="O1116" s="26">
        <f>'1 уровень'!P3548</f>
        <v>0</v>
      </c>
      <c r="P1116" s="150">
        <f>'1 уровень'!Q3548</f>
        <v>0</v>
      </c>
      <c r="Q1116" s="150">
        <f>'1 уровень'!R3548</f>
        <v>0</v>
      </c>
      <c r="R1116" s="150">
        <f>'1 уровень'!S3548</f>
        <v>0</v>
      </c>
      <c r="S1116" s="150">
        <f>'1 уровень'!T3548</f>
        <v>0</v>
      </c>
      <c r="T1116" s="150">
        <f>'1 уровень'!U3548</f>
        <v>0</v>
      </c>
      <c r="U1116" s="150">
        <f>'1 уровень'!V3548</f>
        <v>0</v>
      </c>
      <c r="V1116" s="150">
        <f>'1 уровень'!W3548</f>
        <v>0</v>
      </c>
      <c r="W1116" s="150">
        <f>'1 уровень'!X3548</f>
        <v>0</v>
      </c>
      <c r="X1116" s="150">
        <f>'1 уровень'!Y3548</f>
        <v>0</v>
      </c>
      <c r="Y1116" s="150">
        <f>'1 уровень'!Z3548</f>
        <v>0</v>
      </c>
      <c r="Z1116" s="150">
        <f>'1 уровень'!AA3548</f>
        <v>0</v>
      </c>
      <c r="AA1116" s="150">
        <f>'1 уровень'!AB3548</f>
        <v>0</v>
      </c>
      <c r="AB1116" s="996">
        <f>'1 уровень'!AC3548</f>
        <v>0</v>
      </c>
      <c r="AC1116" s="150">
        <f>'1 уровень'!AD3548</f>
        <v>0</v>
      </c>
      <c r="AD1116" s="150">
        <f>'1 уровень'!AE3548</f>
        <v>0</v>
      </c>
      <c r="AE1116" s="150">
        <f>'1 уровень'!AF3548</f>
        <v>0</v>
      </c>
      <c r="AF1116" s="150">
        <f>'1 уровень'!AG3548</f>
        <v>0</v>
      </c>
      <c r="AG1116" s="563">
        <f>'1 уровень'!AH3548</f>
        <v>0</v>
      </c>
      <c r="AH1116" s="150"/>
      <c r="AI1116" s="150"/>
      <c r="AJ1116" s="1216">
        <f>'1 уровень'!AI3549</f>
        <v>0</v>
      </c>
      <c r="AK1116" s="1223">
        <f>'1 уровень'!AJ3548</f>
        <v>0</v>
      </c>
      <c r="AL1116" s="337">
        <f t="shared" si="297"/>
        <v>0</v>
      </c>
      <c r="AM1116" s="337">
        <f t="shared" si="296"/>
        <v>0</v>
      </c>
      <c r="AN1116" s="1112">
        <f t="shared" si="301"/>
        <v>0</v>
      </c>
      <c r="AO1116" s="19" t="e">
        <f t="shared" si="294"/>
        <v>#DIV/0!</v>
      </c>
      <c r="AQ1116" s="1290">
        <f t="shared" si="298"/>
        <v>0</v>
      </c>
    </row>
    <row r="1117" spans="1:43" ht="99.75" x14ac:dyDescent="0.25">
      <c r="A1117" s="19">
        <v>1</v>
      </c>
      <c r="B1117" s="19">
        <v>1</v>
      </c>
      <c r="C1117" s="1276" t="s">
        <v>512</v>
      </c>
      <c r="D1117" s="29">
        <f>'1 уровень'!E3549</f>
        <v>250</v>
      </c>
      <c r="E1117" s="29">
        <f>'1 уровень'!F3549</f>
        <v>209</v>
      </c>
      <c r="F1117" s="29">
        <f>'1 уровень'!G3549</f>
        <v>0</v>
      </c>
      <c r="G1117" s="142">
        <f>'1 уровень'!H3549</f>
        <v>0</v>
      </c>
      <c r="H1117" s="156">
        <f>'1 уровень'!I3549</f>
        <v>0</v>
      </c>
      <c r="I1117" s="156">
        <f>'1 уровень'!J3549</f>
        <v>0</v>
      </c>
      <c r="J1117" s="26">
        <f>'1 уровень'!K3549</f>
        <v>0</v>
      </c>
      <c r="K1117" s="26">
        <f>'1 уровень'!L3549</f>
        <v>0</v>
      </c>
      <c r="L1117" s="26">
        <f>'1 уровень'!M3549</f>
        <v>0</v>
      </c>
      <c r="M1117" s="26">
        <f>'1 уровень'!N3549</f>
        <v>0</v>
      </c>
      <c r="N1117" s="26">
        <f>'1 уровень'!O3549</f>
        <v>0</v>
      </c>
      <c r="O1117" s="26">
        <f>'1 уровень'!P3549</f>
        <v>0</v>
      </c>
      <c r="P1117" s="150">
        <f>'1 уровень'!Q3549</f>
        <v>0</v>
      </c>
      <c r="Q1117" s="150">
        <f>'1 уровень'!R3549</f>
        <v>0</v>
      </c>
      <c r="R1117" s="150">
        <f>'1 уровень'!S3549</f>
        <v>0</v>
      </c>
      <c r="S1117" s="150">
        <f>'1 уровень'!T3549</f>
        <v>0</v>
      </c>
      <c r="T1117" s="150">
        <f>'1 уровень'!U3549</f>
        <v>0</v>
      </c>
      <c r="U1117" s="150">
        <f>'1 уровень'!V3549</f>
        <v>0</v>
      </c>
      <c r="V1117" s="150">
        <f>'1 уровень'!W3549</f>
        <v>0</v>
      </c>
      <c r="W1117" s="150">
        <f>'1 уровень'!X3549</f>
        <v>0</v>
      </c>
      <c r="X1117" s="150">
        <f>'1 уровень'!Y3549</f>
        <v>0</v>
      </c>
      <c r="Y1117" s="150">
        <f>'1 уровень'!Z3549</f>
        <v>0</v>
      </c>
      <c r="Z1117" s="150">
        <f>'1 уровень'!AA3549</f>
        <v>0</v>
      </c>
      <c r="AA1117" s="150">
        <f>'1 уровень'!AB3549</f>
        <v>0</v>
      </c>
      <c r="AB1117" s="996">
        <f>'1 уровень'!AC3549</f>
        <v>0</v>
      </c>
      <c r="AC1117" s="150">
        <f>'1 уровень'!AD3549</f>
        <v>0</v>
      </c>
      <c r="AD1117" s="150">
        <f>'1 уровень'!AE3549</f>
        <v>0</v>
      </c>
      <c r="AE1117" s="150">
        <f>'1 уровень'!AF3549</f>
        <v>0</v>
      </c>
      <c r="AF1117" s="150">
        <f>'1 уровень'!AG3549</f>
        <v>0</v>
      </c>
      <c r="AG1117" s="563">
        <f>'1 уровень'!AH3549</f>
        <v>0</v>
      </c>
      <c r="AH1117" s="150"/>
      <c r="AI1117" s="150"/>
      <c r="AJ1117" s="1216">
        <f>'1 уровень'!AI3550</f>
        <v>0</v>
      </c>
      <c r="AK1117" s="1223">
        <f>'1 уровень'!AJ3549</f>
        <v>0</v>
      </c>
      <c r="AL1117" s="337">
        <f t="shared" si="297"/>
        <v>0</v>
      </c>
      <c r="AM1117" s="337">
        <f t="shared" si="296"/>
        <v>0</v>
      </c>
      <c r="AN1117" s="1112">
        <f t="shared" si="301"/>
        <v>0</v>
      </c>
      <c r="AO1117" s="19" t="e">
        <f t="shared" si="294"/>
        <v>#DIV/0!</v>
      </c>
      <c r="AQ1117" s="1290">
        <f t="shared" si="298"/>
        <v>0</v>
      </c>
    </row>
    <row r="1118" spans="1:43" ht="30" x14ac:dyDescent="0.25">
      <c r="A1118" s="19">
        <v>1</v>
      </c>
      <c r="B1118" s="19">
        <v>1</v>
      </c>
      <c r="C1118" s="740" t="s">
        <v>534</v>
      </c>
      <c r="D1118" s="29">
        <f>'1 уровень'!E3550</f>
        <v>6344</v>
      </c>
      <c r="E1118" s="29">
        <f>'1 уровень'!F3550</f>
        <v>5287</v>
      </c>
      <c r="F1118" s="29">
        <f>'1 уровень'!G3550</f>
        <v>6251</v>
      </c>
      <c r="G1118" s="142">
        <f>'1 уровень'!H3550</f>
        <v>118.23340268583318</v>
      </c>
      <c r="H1118" s="156">
        <f>'1 уровень'!I3550</f>
        <v>0</v>
      </c>
      <c r="I1118" s="156">
        <f>'1 уровень'!J3550</f>
        <v>0</v>
      </c>
      <c r="J1118" s="26">
        <f>'1 уровень'!K3550</f>
        <v>0</v>
      </c>
      <c r="K1118" s="26">
        <f>'1 уровень'!L3550</f>
        <v>0</v>
      </c>
      <c r="L1118" s="26">
        <f>'1 уровень'!M3550</f>
        <v>0</v>
      </c>
      <c r="M1118" s="26">
        <f>'1 уровень'!N3550</f>
        <v>0</v>
      </c>
      <c r="N1118" s="26">
        <f>'1 уровень'!O3550</f>
        <v>0</v>
      </c>
      <c r="O1118" s="26">
        <f>'1 уровень'!P3550</f>
        <v>0</v>
      </c>
      <c r="P1118" s="150">
        <f>'1 уровень'!Q3550</f>
        <v>12279.579441292799</v>
      </c>
      <c r="Q1118" s="150">
        <f>'1 уровень'!R3550</f>
        <v>12279.579441292799</v>
      </c>
      <c r="R1118" s="150">
        <f>'1 уровень'!S3550</f>
        <v>12279.579441292799</v>
      </c>
      <c r="S1118" s="150">
        <f>'1 уровень'!T3550</f>
        <v>12279.579441292799</v>
      </c>
      <c r="T1118" s="150">
        <f>'1 уровень'!U3550</f>
        <v>12279.579441292799</v>
      </c>
      <c r="U1118" s="150">
        <f>'1 уровень'!V3550</f>
        <v>12279.579441292799</v>
      </c>
      <c r="V1118" s="150">
        <f>'1 уровень'!W3550</f>
        <v>12279.579441292799</v>
      </c>
      <c r="W1118" s="150">
        <f>'1 уровень'!X3550</f>
        <v>12279.579441292799</v>
      </c>
      <c r="X1118" s="150">
        <f>'1 уровень'!Y3550</f>
        <v>12279.579441292799</v>
      </c>
      <c r="Y1118" s="150">
        <f>'1 уровень'!Z3550</f>
        <v>12279.579441292799</v>
      </c>
      <c r="Z1118" s="150">
        <f>'1 уровень'!AA3550</f>
        <v>10232.982867744</v>
      </c>
      <c r="AA1118" s="150">
        <f>'1 уровень'!AB3550</f>
        <v>12374.321710000002</v>
      </c>
      <c r="AB1118" s="996">
        <f>'1 уровень'!AC3550</f>
        <v>0</v>
      </c>
      <c r="AC1118" s="150">
        <f>'1 уровень'!AD3550</f>
        <v>0</v>
      </c>
      <c r="AD1118" s="150">
        <f>'1 уровень'!AE3550</f>
        <v>2141.3388422560024</v>
      </c>
      <c r="AE1118" s="150">
        <f>'1 уровень'!AF3550</f>
        <v>0</v>
      </c>
      <c r="AF1118" s="150">
        <f>'1 уровень'!AG3550</f>
        <v>-5.8519199999999998</v>
      </c>
      <c r="AG1118" s="563">
        <f>'1 уровень'!AH3550</f>
        <v>12368.469790000003</v>
      </c>
      <c r="AH1118" s="150">
        <f>AA1118/Z1118*100</f>
        <v>120.92585192344887</v>
      </c>
      <c r="AI1118" s="150">
        <f>AG1118/Z1118*100</f>
        <v>120.86866507895171</v>
      </c>
      <c r="AJ1118" s="1216">
        <f>'1 уровень'!AI3551</f>
        <v>0</v>
      </c>
      <c r="AK1118" s="1223">
        <f>'1 уровень'!AJ3550</f>
        <v>0</v>
      </c>
      <c r="AL1118" s="337">
        <f t="shared" si="297"/>
        <v>12368469.790000003</v>
      </c>
      <c r="AM1118" s="337">
        <f t="shared" si="296"/>
        <v>-5851.92</v>
      </c>
      <c r="AN1118" s="1112">
        <f t="shared" si="301"/>
        <v>1935.6209711999998</v>
      </c>
      <c r="AO1118" s="19">
        <f t="shared" si="294"/>
        <v>1979.5747416413376</v>
      </c>
      <c r="AQ1118" s="1290">
        <f t="shared" si="298"/>
        <v>0</v>
      </c>
    </row>
    <row r="1119" spans="1:43" ht="42.75" x14ac:dyDescent="0.25">
      <c r="C1119" s="1276" t="s">
        <v>588</v>
      </c>
      <c r="D1119" s="21">
        <f>'1 уровень'!E3551</f>
        <v>135</v>
      </c>
      <c r="E1119" s="21">
        <f>'1 уровень'!F3551</f>
        <v>105</v>
      </c>
      <c r="F1119" s="21">
        <f>'1 уровень'!G3551</f>
        <v>23</v>
      </c>
      <c r="G1119" s="140">
        <f>'1 уровень'!H3551</f>
        <v>21.904761904761905</v>
      </c>
      <c r="H1119" s="156">
        <f>'1 уровень'!I3551</f>
        <v>0</v>
      </c>
      <c r="I1119" s="156"/>
      <c r="J1119" s="26"/>
      <c r="K1119" s="26"/>
      <c r="L1119" s="26"/>
      <c r="M1119" s="26"/>
      <c r="N1119" s="26"/>
      <c r="O1119" s="26"/>
      <c r="P1119" s="150">
        <f>'1 уровень'!Q3551</f>
        <v>0</v>
      </c>
      <c r="Q1119" s="150">
        <f>'1 уровень'!R3551</f>
        <v>0</v>
      </c>
      <c r="R1119" s="150">
        <f>'1 уровень'!S3551</f>
        <v>0</v>
      </c>
      <c r="S1119" s="150">
        <f>'1 уровень'!T3551</f>
        <v>228.82575</v>
      </c>
      <c r="T1119" s="150">
        <f>'1 уровень'!U3551</f>
        <v>228.82575</v>
      </c>
      <c r="U1119" s="150">
        <f>'1 уровень'!V3551</f>
        <v>228.82575</v>
      </c>
      <c r="V1119" s="150">
        <f>'1 уровень'!W3551</f>
        <v>228.82575</v>
      </c>
      <c r="W1119" s="150">
        <f>'1 уровень'!X3551</f>
        <v>228.82575</v>
      </c>
      <c r="X1119" s="150">
        <f>'1 уровень'!Y3551</f>
        <v>228.82575</v>
      </c>
      <c r="Y1119" s="150">
        <f>'1 уровень'!Z3551</f>
        <v>228.82575</v>
      </c>
      <c r="Z1119" s="150">
        <f>'1 уровень'!AA3551</f>
        <v>177.97558333333333</v>
      </c>
      <c r="AA1119" s="150">
        <f>'1 уровень'!AB3551</f>
        <v>36.196249999999999</v>
      </c>
      <c r="AB1119" s="996">
        <f>'1 уровень'!AC3551</f>
        <v>0</v>
      </c>
      <c r="AC1119" s="150">
        <f>'1 уровень'!AD3551</f>
        <v>0</v>
      </c>
      <c r="AD1119" s="150">
        <f>'1 уровень'!AE3551</f>
        <v>-141.77933333333334</v>
      </c>
      <c r="AE1119" s="150">
        <f>'1 уровень'!AF3551</f>
        <v>0</v>
      </c>
      <c r="AF1119" s="150">
        <f>'1 уровень'!AG3551</f>
        <v>0</v>
      </c>
      <c r="AG1119" s="563">
        <f>'1 уровень'!AH3551</f>
        <v>36.196249999999999</v>
      </c>
      <c r="AH1119" s="150">
        <f>AA1119/Z1119*100</f>
        <v>20.337761687347562</v>
      </c>
      <c r="AI1119" s="150">
        <f>AG1119/Z1119*100</f>
        <v>20.337761687347562</v>
      </c>
      <c r="AJ1119" s="1216">
        <f>'1 уровень'!AI3552</f>
        <v>0</v>
      </c>
      <c r="AK1119" s="1223">
        <f>'1 уровень'!AJ3551</f>
        <v>0</v>
      </c>
      <c r="AL1119" s="337">
        <f t="shared" si="297"/>
        <v>36196.25</v>
      </c>
      <c r="AM1119" s="337">
        <f t="shared" si="296"/>
        <v>0</v>
      </c>
      <c r="AN1119" s="1112"/>
      <c r="AQ1119" s="1290">
        <f t="shared" si="298"/>
        <v>0</v>
      </c>
    </row>
    <row r="1120" spans="1:43" ht="30" x14ac:dyDescent="0.25">
      <c r="C1120" s="740" t="s">
        <v>589</v>
      </c>
      <c r="D1120" s="29">
        <f>'1 уровень'!E3552</f>
        <v>50</v>
      </c>
      <c r="E1120" s="29">
        <f>'1 уровень'!F3552</f>
        <v>38.888888888888886</v>
      </c>
      <c r="F1120" s="29">
        <f>'1 уровень'!G3552</f>
        <v>0</v>
      </c>
      <c r="G1120" s="142">
        <f>'1 уровень'!H3552</f>
        <v>0</v>
      </c>
      <c r="H1120" s="156">
        <f>'1 уровень'!I3552</f>
        <v>0</v>
      </c>
      <c r="I1120" s="156"/>
      <c r="J1120" s="26"/>
      <c r="K1120" s="26"/>
      <c r="L1120" s="26"/>
      <c r="M1120" s="26"/>
      <c r="N1120" s="26"/>
      <c r="O1120" s="26"/>
      <c r="P1120" s="150"/>
      <c r="Q1120" s="150"/>
      <c r="R1120" s="150"/>
      <c r="S1120" s="150"/>
      <c r="T1120" s="150"/>
      <c r="U1120" s="150"/>
      <c r="V1120" s="150"/>
      <c r="W1120" s="150"/>
      <c r="X1120" s="150"/>
      <c r="Y1120" s="150"/>
      <c r="Z1120" s="150"/>
      <c r="AA1120" s="150"/>
      <c r="AB1120" s="996"/>
      <c r="AC1120" s="150"/>
      <c r="AD1120" s="150"/>
      <c r="AE1120" s="150"/>
      <c r="AF1120" s="150"/>
      <c r="AG1120" s="563"/>
      <c r="AH1120" s="150"/>
      <c r="AI1120" s="150"/>
      <c r="AJ1120" s="1216">
        <f>'1 уровень'!AI3553</f>
        <v>0</v>
      </c>
      <c r="AK1120" s="1223">
        <f>'1 уровень'!AJ3552</f>
        <v>0</v>
      </c>
      <c r="AL1120" s="337">
        <f t="shared" si="297"/>
        <v>0</v>
      </c>
      <c r="AM1120" s="337">
        <f t="shared" si="296"/>
        <v>0</v>
      </c>
      <c r="AN1120" s="1112"/>
      <c r="AQ1120" s="1290">
        <f t="shared" si="298"/>
        <v>0</v>
      </c>
    </row>
    <row r="1121" spans="1:43" ht="30" x14ac:dyDescent="0.25">
      <c r="C1121" s="740" t="s">
        <v>590</v>
      </c>
      <c r="D1121" s="29">
        <f>'1 уровень'!E3553</f>
        <v>85</v>
      </c>
      <c r="E1121" s="29">
        <f>'1 уровень'!F3553</f>
        <v>66.111111111111114</v>
      </c>
      <c r="F1121" s="29">
        <f>'1 уровень'!G3553</f>
        <v>23</v>
      </c>
      <c r="G1121" s="142">
        <f>'1 уровень'!H3553</f>
        <v>34.789915966386552</v>
      </c>
      <c r="H1121" s="156">
        <f>'1 уровень'!I3553</f>
        <v>0</v>
      </c>
      <c r="I1121" s="156"/>
      <c r="J1121" s="26"/>
      <c r="K1121" s="26"/>
      <c r="L1121" s="26"/>
      <c r="M1121" s="26"/>
      <c r="N1121" s="26"/>
      <c r="O1121" s="26"/>
      <c r="P1121" s="150"/>
      <c r="Q1121" s="150"/>
      <c r="R1121" s="150"/>
      <c r="S1121" s="150"/>
      <c r="T1121" s="150"/>
      <c r="U1121" s="150"/>
      <c r="V1121" s="150"/>
      <c r="W1121" s="150"/>
      <c r="X1121" s="150"/>
      <c r="Y1121" s="150"/>
      <c r="Z1121" s="150"/>
      <c r="AA1121" s="150"/>
      <c r="AB1121" s="996"/>
      <c r="AC1121" s="150"/>
      <c r="AD1121" s="150"/>
      <c r="AE1121" s="150"/>
      <c r="AF1121" s="150"/>
      <c r="AG1121" s="563"/>
      <c r="AH1121" s="150"/>
      <c r="AI1121" s="150"/>
      <c r="AJ1121" s="1216">
        <f>'1 уровень'!AI3554</f>
        <v>0</v>
      </c>
      <c r="AK1121" s="1223">
        <f>'1 уровень'!AJ3553</f>
        <v>0</v>
      </c>
      <c r="AL1121" s="337">
        <f t="shared" si="297"/>
        <v>0</v>
      </c>
      <c r="AM1121" s="337">
        <f t="shared" si="296"/>
        <v>0</v>
      </c>
      <c r="AN1121" s="1112"/>
      <c r="AQ1121" s="1290">
        <f t="shared" si="298"/>
        <v>0</v>
      </c>
    </row>
    <row r="1122" spans="1:43" ht="28.5" x14ac:dyDescent="0.25">
      <c r="B1122" s="19">
        <v>1</v>
      </c>
      <c r="C1122" s="1276" t="s">
        <v>328</v>
      </c>
      <c r="D1122" s="29">
        <f>'1 уровень'!E3554</f>
        <v>8510.6382978723395</v>
      </c>
      <c r="E1122" s="29">
        <f>'1 уровень'!F3554</f>
        <v>7092.2340425531911</v>
      </c>
      <c r="F1122" s="29">
        <f>'1 уровень'!G3554</f>
        <v>6268.6808510638302</v>
      </c>
      <c r="G1122" s="142">
        <f>'1 уровень'!H3554</f>
        <v>88.387958060209712</v>
      </c>
      <c r="H1122" s="156">
        <f>'1 уровень'!I3554</f>
        <v>0</v>
      </c>
      <c r="I1122" s="156">
        <f>'1 уровень'!J3554</f>
        <v>0</v>
      </c>
      <c r="J1122" s="26">
        <f>'1 уровень'!K3554</f>
        <v>0</v>
      </c>
      <c r="K1122" s="26">
        <f>'1 уровень'!L3554</f>
        <v>0</v>
      </c>
      <c r="L1122" s="26">
        <f>'1 уровень'!M3554</f>
        <v>0</v>
      </c>
      <c r="M1122" s="26">
        <f>'1 уровень'!N3554</f>
        <v>0</v>
      </c>
      <c r="N1122" s="26">
        <f>'1 уровень'!O3554</f>
        <v>0</v>
      </c>
      <c r="O1122" s="26">
        <f>'1 уровень'!P3554</f>
        <v>0</v>
      </c>
      <c r="P1122" s="150">
        <f>'1 уровень'!Q3554</f>
        <v>0</v>
      </c>
      <c r="Q1122" s="150">
        <f>'1 уровень'!R3554</f>
        <v>0</v>
      </c>
      <c r="R1122" s="150">
        <f>'1 уровень'!S3554</f>
        <v>0</v>
      </c>
      <c r="S1122" s="150">
        <f>'1 уровень'!T3554</f>
        <v>0</v>
      </c>
      <c r="T1122" s="150">
        <f>'1 уровень'!U3554</f>
        <v>0</v>
      </c>
      <c r="U1122" s="150">
        <f>'1 уровень'!V3554</f>
        <v>0</v>
      </c>
      <c r="V1122" s="150">
        <f>'1 уровень'!W3554</f>
        <v>0</v>
      </c>
      <c r="W1122" s="150">
        <f>'1 уровень'!X3554</f>
        <v>0</v>
      </c>
      <c r="X1122" s="150">
        <f>'1 уровень'!Y3554</f>
        <v>0</v>
      </c>
      <c r="Y1122" s="150">
        <f>'1 уровень'!Z3554</f>
        <v>0</v>
      </c>
      <c r="Z1122" s="150">
        <f>'1 уровень'!AA3554</f>
        <v>0</v>
      </c>
      <c r="AA1122" s="150">
        <f>'1 уровень'!AB3554</f>
        <v>0</v>
      </c>
      <c r="AB1122" s="996">
        <f>'1 уровень'!AC3554</f>
        <v>0</v>
      </c>
      <c r="AC1122" s="150">
        <f>'1 уровень'!AD3554</f>
        <v>0</v>
      </c>
      <c r="AD1122" s="150">
        <f>'1 уровень'!AE3554</f>
        <v>0</v>
      </c>
      <c r="AE1122" s="150">
        <f>'1 уровень'!AF3554</f>
        <v>0</v>
      </c>
      <c r="AF1122" s="150">
        <f>'1 уровень'!AG3554</f>
        <v>0</v>
      </c>
      <c r="AG1122" s="563">
        <f>'1 уровень'!AH3554</f>
        <v>0</v>
      </c>
      <c r="AH1122" s="150"/>
      <c r="AI1122" s="150"/>
      <c r="AJ1122" s="1216">
        <f>'1 уровень'!AI3555</f>
        <v>0</v>
      </c>
      <c r="AK1122" s="1223">
        <f>'1 уровень'!AJ3554</f>
        <v>0</v>
      </c>
      <c r="AL1122" s="337">
        <f t="shared" si="297"/>
        <v>0</v>
      </c>
      <c r="AM1122" s="337">
        <f t="shared" si="296"/>
        <v>0</v>
      </c>
      <c r="AN1122" s="1112">
        <f t="shared" ref="AN1122:AN1143" si="302">IF(P1122&gt;0,P1122*1000/D1122,0)</f>
        <v>0</v>
      </c>
      <c r="AO1122" s="19">
        <f t="shared" si="294"/>
        <v>0</v>
      </c>
      <c r="AQ1122" s="1290">
        <f t="shared" si="298"/>
        <v>0</v>
      </c>
    </row>
    <row r="1123" spans="1:43" x14ac:dyDescent="0.25">
      <c r="B1123" s="19">
        <v>1</v>
      </c>
      <c r="C1123" s="441" t="s">
        <v>343</v>
      </c>
      <c r="D1123" s="29">
        <f>'1 уровень'!E3555</f>
        <v>0</v>
      </c>
      <c r="E1123" s="29">
        <f>'1 уровень'!F3555</f>
        <v>0</v>
      </c>
      <c r="F1123" s="29">
        <f>'1 уровень'!G3555</f>
        <v>0</v>
      </c>
      <c r="G1123" s="142">
        <f>'1 уровень'!H3555</f>
        <v>0</v>
      </c>
      <c r="H1123" s="156">
        <f>'1 уровень'!I3555</f>
        <v>0</v>
      </c>
      <c r="I1123" s="156">
        <f>'1 уровень'!J3555</f>
        <v>0</v>
      </c>
      <c r="J1123" s="26">
        <f>'1 уровень'!K3555</f>
        <v>0</v>
      </c>
      <c r="K1123" s="26">
        <f>'1 уровень'!L3555</f>
        <v>0</v>
      </c>
      <c r="L1123" s="26">
        <f>'1 уровень'!M3555</f>
        <v>0</v>
      </c>
      <c r="M1123" s="26">
        <f>'1 уровень'!N3555</f>
        <v>0</v>
      </c>
      <c r="N1123" s="26">
        <f>'1 уровень'!O3555</f>
        <v>0</v>
      </c>
      <c r="O1123" s="26">
        <f>'1 уровень'!P3555</f>
        <v>0</v>
      </c>
      <c r="P1123" s="29">
        <f>'1 уровень'!Q3555</f>
        <v>0</v>
      </c>
      <c r="Q1123" s="29">
        <f>'1 уровень'!R3555</f>
        <v>0</v>
      </c>
      <c r="R1123" s="29">
        <f>'1 уровень'!S3555</f>
        <v>0</v>
      </c>
      <c r="S1123" s="29">
        <f>'1 уровень'!T3555</f>
        <v>0</v>
      </c>
      <c r="T1123" s="29">
        <f>'1 уровень'!U3555</f>
        <v>0</v>
      </c>
      <c r="U1123" s="29">
        <f>'1 уровень'!V3555</f>
        <v>0</v>
      </c>
      <c r="V1123" s="29">
        <f>'1 уровень'!W3555</f>
        <v>0</v>
      </c>
      <c r="W1123" s="29">
        <f>'1 уровень'!X3555</f>
        <v>0</v>
      </c>
      <c r="X1123" s="29">
        <f>'1 уровень'!Y3555</f>
        <v>0</v>
      </c>
      <c r="Y1123" s="29">
        <f>'1 уровень'!Z3555</f>
        <v>0</v>
      </c>
      <c r="Z1123" s="29">
        <f>'1 уровень'!AA3555</f>
        <v>0</v>
      </c>
      <c r="AA1123" s="29">
        <f>'1 уровень'!AB3555</f>
        <v>0</v>
      </c>
      <c r="AB1123" s="29">
        <f>'1 уровень'!AC3555</f>
        <v>0</v>
      </c>
      <c r="AC1123" s="29">
        <f>'1 уровень'!AD3555</f>
        <v>0</v>
      </c>
      <c r="AD1123" s="29">
        <f>'1 уровень'!AE3555</f>
        <v>0</v>
      </c>
      <c r="AE1123" s="29">
        <f>'1 уровень'!AF3555</f>
        <v>0</v>
      </c>
      <c r="AF1123" s="29">
        <f>'1 уровень'!AG3555</f>
        <v>0</v>
      </c>
      <c r="AG1123" s="29">
        <f>'1 уровень'!AH3555</f>
        <v>0</v>
      </c>
      <c r="AH1123" s="150"/>
      <c r="AI1123" s="150"/>
      <c r="AJ1123" s="1216">
        <f>'1 уровень'!AI3556</f>
        <v>0</v>
      </c>
      <c r="AK1123" s="1223">
        <f>'1 уровень'!AJ3555</f>
        <v>0</v>
      </c>
      <c r="AL1123" s="337">
        <f t="shared" si="297"/>
        <v>0</v>
      </c>
      <c r="AM1123" s="337">
        <f t="shared" si="296"/>
        <v>0</v>
      </c>
      <c r="AN1123" s="1112">
        <f t="shared" si="302"/>
        <v>0</v>
      </c>
      <c r="AO1123" s="19" t="e">
        <f t="shared" si="294"/>
        <v>#DIV/0!</v>
      </c>
      <c r="AQ1123" s="1290">
        <f t="shared" si="298"/>
        <v>0</v>
      </c>
    </row>
    <row r="1124" spans="1:43" x14ac:dyDescent="0.25">
      <c r="B1124" s="19">
        <v>1</v>
      </c>
      <c r="C1124" s="441" t="s">
        <v>344</v>
      </c>
      <c r="D1124" s="29">
        <f>'1 уровень'!E3556</f>
        <v>8510.6382978723395</v>
      </c>
      <c r="E1124" s="29">
        <f>'1 уровень'!F3556</f>
        <v>7092.2340425531911</v>
      </c>
      <c r="F1124" s="29">
        <f>'1 уровень'!G3556</f>
        <v>6268.6808510638302</v>
      </c>
      <c r="G1124" s="142">
        <f>'1 уровень'!H3556</f>
        <v>88.387958060209712</v>
      </c>
      <c r="H1124" s="156">
        <f>'1 уровень'!I3556</f>
        <v>0</v>
      </c>
      <c r="I1124" s="156">
        <f>'1 уровень'!J3556</f>
        <v>0</v>
      </c>
      <c r="J1124" s="26">
        <f>'1 уровень'!K3556</f>
        <v>0</v>
      </c>
      <c r="K1124" s="26">
        <f>'1 уровень'!L3556</f>
        <v>0</v>
      </c>
      <c r="L1124" s="26">
        <f>'1 уровень'!M3556</f>
        <v>0</v>
      </c>
      <c r="M1124" s="26">
        <f>'1 уровень'!N3556</f>
        <v>0</v>
      </c>
      <c r="N1124" s="26">
        <f>'1 уровень'!O3556</f>
        <v>0</v>
      </c>
      <c r="O1124" s="26">
        <f>'1 уровень'!P3556</f>
        <v>0</v>
      </c>
      <c r="P1124" s="150">
        <f>'1 уровень'!Q3556</f>
        <v>0</v>
      </c>
      <c r="Q1124" s="150">
        <f>'1 уровень'!R3556</f>
        <v>0</v>
      </c>
      <c r="R1124" s="150">
        <f>'1 уровень'!S3556</f>
        <v>0</v>
      </c>
      <c r="S1124" s="150">
        <f>'1 уровень'!T3556</f>
        <v>0</v>
      </c>
      <c r="T1124" s="150">
        <f>'1 уровень'!U3556</f>
        <v>0</v>
      </c>
      <c r="U1124" s="150">
        <f>'1 уровень'!V3556</f>
        <v>0</v>
      </c>
      <c r="V1124" s="150">
        <f>'1 уровень'!W3556</f>
        <v>0</v>
      </c>
      <c r="W1124" s="150">
        <f>'1 уровень'!X3556</f>
        <v>0</v>
      </c>
      <c r="X1124" s="150">
        <f>'1 уровень'!Y3556</f>
        <v>0</v>
      </c>
      <c r="Y1124" s="150">
        <f>'1 уровень'!Z3556</f>
        <v>0</v>
      </c>
      <c r="Z1124" s="150">
        <f>'1 уровень'!AA3556</f>
        <v>0</v>
      </c>
      <c r="AA1124" s="150">
        <f>'1 уровень'!AB3556</f>
        <v>0</v>
      </c>
      <c r="AB1124" s="996">
        <f>'1 уровень'!AC3556</f>
        <v>0</v>
      </c>
      <c r="AC1124" s="150">
        <f>'1 уровень'!AD3556</f>
        <v>0</v>
      </c>
      <c r="AD1124" s="150">
        <f>'1 уровень'!AE3556</f>
        <v>0</v>
      </c>
      <c r="AE1124" s="150">
        <f>'1 уровень'!AF3556</f>
        <v>0</v>
      </c>
      <c r="AF1124" s="150">
        <f>'1 уровень'!AG3556</f>
        <v>0</v>
      </c>
      <c r="AG1124" s="563">
        <f>'1 уровень'!AH3556</f>
        <v>0</v>
      </c>
      <c r="AH1124" s="150"/>
      <c r="AI1124" s="150"/>
      <c r="AJ1124" s="1216">
        <f>'1 уровень'!AI3557</f>
        <v>0</v>
      </c>
      <c r="AK1124" s="1223">
        <f>'1 уровень'!AJ3556</f>
        <v>0</v>
      </c>
      <c r="AL1124" s="337">
        <f t="shared" si="297"/>
        <v>0</v>
      </c>
      <c r="AM1124" s="337">
        <f t="shared" si="296"/>
        <v>0</v>
      </c>
      <c r="AN1124" s="1112">
        <f t="shared" si="302"/>
        <v>0</v>
      </c>
      <c r="AO1124" s="19">
        <f t="shared" si="294"/>
        <v>0</v>
      </c>
      <c r="AQ1124" s="1290">
        <f t="shared" si="298"/>
        <v>0</v>
      </c>
    </row>
    <row r="1125" spans="1:43" x14ac:dyDescent="0.25">
      <c r="B1125" s="19">
        <v>1</v>
      </c>
      <c r="C1125" s="299" t="s">
        <v>345</v>
      </c>
      <c r="D1125" s="29">
        <f>'1 уровень'!E3557</f>
        <v>80000</v>
      </c>
      <c r="E1125" s="29">
        <f>'1 уровень'!F3557</f>
        <v>66667</v>
      </c>
      <c r="F1125" s="29">
        <f>'1 уровень'!G3557</f>
        <v>58925.600000000006</v>
      </c>
      <c r="G1125" s="142">
        <f>'1 уровень'!H3557</f>
        <v>88.387958060209698</v>
      </c>
      <c r="H1125" s="156">
        <f>'1 уровень'!I3557</f>
        <v>0</v>
      </c>
      <c r="I1125" s="156">
        <f>'1 уровень'!J3557</f>
        <v>0</v>
      </c>
      <c r="J1125" s="26">
        <f>'1 уровень'!K3557</f>
        <v>0</v>
      </c>
      <c r="K1125" s="26">
        <f>'1 уровень'!L3557</f>
        <v>0</v>
      </c>
      <c r="L1125" s="26">
        <f>'1 уровень'!M3557</f>
        <v>0</v>
      </c>
      <c r="M1125" s="26">
        <f>'1 уровень'!N3557</f>
        <v>0</v>
      </c>
      <c r="N1125" s="26">
        <f>'1 уровень'!O3557</f>
        <v>0</v>
      </c>
      <c r="O1125" s="26">
        <f>'1 уровень'!P3557</f>
        <v>0</v>
      </c>
      <c r="P1125" s="150">
        <f>'1 уровень'!Q3557</f>
        <v>0</v>
      </c>
      <c r="Q1125" s="150">
        <f>'1 уровень'!R3557</f>
        <v>0</v>
      </c>
      <c r="R1125" s="150">
        <f>'1 уровень'!S3557</f>
        <v>0</v>
      </c>
      <c r="S1125" s="150">
        <f>'1 уровень'!T3557</f>
        <v>0</v>
      </c>
      <c r="T1125" s="150">
        <f>'1 уровень'!U3557</f>
        <v>0</v>
      </c>
      <c r="U1125" s="150">
        <f>'1 уровень'!V3557</f>
        <v>0</v>
      </c>
      <c r="V1125" s="150">
        <f>'1 уровень'!W3557</f>
        <v>0</v>
      </c>
      <c r="W1125" s="150">
        <f>'1 уровень'!X3557</f>
        <v>0</v>
      </c>
      <c r="X1125" s="150">
        <f>'1 уровень'!Y3557</f>
        <v>0</v>
      </c>
      <c r="Y1125" s="150">
        <f>'1 уровень'!Z3557</f>
        <v>0</v>
      </c>
      <c r="Z1125" s="150">
        <f>'1 уровень'!AA3557</f>
        <v>0</v>
      </c>
      <c r="AA1125" s="150">
        <f>'1 уровень'!AB3557</f>
        <v>0</v>
      </c>
      <c r="AB1125" s="996">
        <f>'1 уровень'!AC3557</f>
        <v>0</v>
      </c>
      <c r="AC1125" s="150">
        <f>'1 уровень'!AD3557</f>
        <v>0</v>
      </c>
      <c r="AD1125" s="150">
        <f>'1 уровень'!AE3557</f>
        <v>0</v>
      </c>
      <c r="AE1125" s="150">
        <f>'1 уровень'!AF3557</f>
        <v>0</v>
      </c>
      <c r="AF1125" s="150">
        <f>'1 уровень'!AG3557</f>
        <v>0</v>
      </c>
      <c r="AG1125" s="563">
        <f>'1 уровень'!AH3557</f>
        <v>0</v>
      </c>
      <c r="AH1125" s="150"/>
      <c r="AI1125" s="150"/>
      <c r="AJ1125" s="1216">
        <f>'1 уровень'!AI3558</f>
        <v>0</v>
      </c>
      <c r="AK1125" s="1223">
        <f>'1 уровень'!AJ3557</f>
        <v>0</v>
      </c>
      <c r="AL1125" s="337">
        <f t="shared" si="297"/>
        <v>0</v>
      </c>
      <c r="AM1125" s="337">
        <f t="shared" si="296"/>
        <v>0</v>
      </c>
      <c r="AN1125" s="1112">
        <f t="shared" si="302"/>
        <v>0</v>
      </c>
      <c r="AO1125" s="19">
        <f t="shared" si="294"/>
        <v>0</v>
      </c>
      <c r="AQ1125" s="1290">
        <f t="shared" si="298"/>
        <v>0</v>
      </c>
    </row>
    <row r="1126" spans="1:43" ht="30" x14ac:dyDescent="0.25">
      <c r="A1126" s="19">
        <v>1</v>
      </c>
      <c r="B1126" s="19">
        <v>1</v>
      </c>
      <c r="C1126" s="446" t="s">
        <v>321</v>
      </c>
      <c r="D1126" s="29">
        <f>'1 уровень'!E3558</f>
        <v>24696</v>
      </c>
      <c r="E1126" s="29">
        <f>'1 уровень'!F3558</f>
        <v>20580</v>
      </c>
      <c r="F1126" s="29">
        <f>'1 уровень'!G3558</f>
        <v>23468</v>
      </c>
      <c r="G1126" s="142">
        <f>'1 уровень'!H3558</f>
        <v>114.03304178814382</v>
      </c>
      <c r="H1126" s="156">
        <f>'1 уровень'!I3558</f>
        <v>0</v>
      </c>
      <c r="I1126" s="156">
        <f>'1 уровень'!J3558</f>
        <v>0</v>
      </c>
      <c r="J1126" s="26">
        <f>'1 уровень'!K3558</f>
        <v>0</v>
      </c>
      <c r="K1126" s="26">
        <f>'1 уровень'!L3558</f>
        <v>0</v>
      </c>
      <c r="L1126" s="26">
        <f>'1 уровень'!M3558</f>
        <v>0</v>
      </c>
      <c r="M1126" s="26">
        <f>'1 уровень'!N3558</f>
        <v>0</v>
      </c>
      <c r="N1126" s="26">
        <f>'1 уровень'!O3558</f>
        <v>0</v>
      </c>
      <c r="O1126" s="26">
        <f>'1 уровень'!P3558</f>
        <v>0</v>
      </c>
      <c r="P1126" s="150">
        <f>'1 уровень'!Q3558</f>
        <v>0</v>
      </c>
      <c r="Q1126" s="150">
        <f>'1 уровень'!R3558</f>
        <v>0</v>
      </c>
      <c r="R1126" s="150">
        <f>'1 уровень'!S3558</f>
        <v>0</v>
      </c>
      <c r="S1126" s="150">
        <f>'1 уровень'!T3558</f>
        <v>0</v>
      </c>
      <c r="T1126" s="150">
        <f>'1 уровень'!U3558</f>
        <v>0</v>
      </c>
      <c r="U1126" s="150">
        <f>'1 уровень'!V3558</f>
        <v>0</v>
      </c>
      <c r="V1126" s="150">
        <f>'1 уровень'!W3558</f>
        <v>0</v>
      </c>
      <c r="W1126" s="150">
        <f>'1 уровень'!X3558</f>
        <v>0</v>
      </c>
      <c r="X1126" s="150">
        <f>'1 уровень'!Y3558</f>
        <v>0</v>
      </c>
      <c r="Y1126" s="150">
        <f>'1 уровень'!Z3558</f>
        <v>0</v>
      </c>
      <c r="Z1126" s="150">
        <f>'1 уровень'!AA3558</f>
        <v>0</v>
      </c>
      <c r="AA1126" s="150">
        <f>'1 уровень'!AB3558</f>
        <v>0</v>
      </c>
      <c r="AB1126" s="996">
        <f>'1 уровень'!AC3558</f>
        <v>0</v>
      </c>
      <c r="AC1126" s="150">
        <f>'1 уровень'!AD3558</f>
        <v>0</v>
      </c>
      <c r="AD1126" s="150">
        <f>'1 уровень'!AE3558</f>
        <v>0</v>
      </c>
      <c r="AE1126" s="150">
        <f>'1 уровень'!AF3558</f>
        <v>0</v>
      </c>
      <c r="AF1126" s="150">
        <f>'1 уровень'!AG3558</f>
        <v>0</v>
      </c>
      <c r="AG1126" s="563">
        <f>'1 уровень'!AH3558</f>
        <v>0</v>
      </c>
      <c r="AH1126" s="150"/>
      <c r="AI1126" s="150"/>
      <c r="AJ1126" s="1216">
        <f>'1 уровень'!AI3559</f>
        <v>0</v>
      </c>
      <c r="AK1126" s="1223">
        <f>'1 уровень'!AJ3558</f>
        <v>0</v>
      </c>
      <c r="AL1126" s="337">
        <f t="shared" si="297"/>
        <v>0</v>
      </c>
      <c r="AM1126" s="337">
        <f t="shared" si="296"/>
        <v>0</v>
      </c>
      <c r="AN1126" s="1112">
        <f t="shared" si="302"/>
        <v>0</v>
      </c>
      <c r="AO1126" s="19">
        <f t="shared" si="294"/>
        <v>0</v>
      </c>
      <c r="AQ1126" s="1290">
        <f t="shared" si="298"/>
        <v>0</v>
      </c>
    </row>
    <row r="1127" spans="1:43" ht="29.25" x14ac:dyDescent="0.25">
      <c r="A1127" s="19">
        <v>1</v>
      </c>
      <c r="B1127" s="19">
        <v>1</v>
      </c>
      <c r="C1127" s="441" t="s">
        <v>197</v>
      </c>
      <c r="D1127" s="29">
        <f>'1 уровень'!E3559</f>
        <v>0</v>
      </c>
      <c r="E1127" s="29">
        <f>'1 уровень'!F3559</f>
        <v>0</v>
      </c>
      <c r="F1127" s="29">
        <f>'1 уровень'!G3559</f>
        <v>0</v>
      </c>
      <c r="G1127" s="142">
        <f>'1 уровень'!H3559</f>
        <v>0</v>
      </c>
      <c r="H1127" s="156">
        <f>'1 уровень'!I3559</f>
        <v>0</v>
      </c>
      <c r="I1127" s="156">
        <f>'1 уровень'!J3559</f>
        <v>0</v>
      </c>
      <c r="J1127" s="26">
        <f>'1 уровень'!K3559</f>
        <v>0</v>
      </c>
      <c r="K1127" s="26">
        <f>'1 уровень'!L3559</f>
        <v>0</v>
      </c>
      <c r="L1127" s="26">
        <f>'1 уровень'!M3559</f>
        <v>0</v>
      </c>
      <c r="M1127" s="26">
        <f>'1 уровень'!N3559</f>
        <v>0</v>
      </c>
      <c r="N1127" s="26">
        <f>'1 уровень'!O3559</f>
        <v>0</v>
      </c>
      <c r="O1127" s="26">
        <f>'1 уровень'!P3559</f>
        <v>0</v>
      </c>
      <c r="P1127" s="150">
        <f>'1 уровень'!Q3559</f>
        <v>0</v>
      </c>
      <c r="Q1127" s="150">
        <f>'1 уровень'!R3559</f>
        <v>0</v>
      </c>
      <c r="R1127" s="150">
        <f>'1 уровень'!S3559</f>
        <v>0</v>
      </c>
      <c r="S1127" s="150">
        <f>'1 уровень'!T3559</f>
        <v>0</v>
      </c>
      <c r="T1127" s="150">
        <f>'1 уровень'!U3559</f>
        <v>0</v>
      </c>
      <c r="U1127" s="150">
        <f>'1 уровень'!V3559</f>
        <v>0</v>
      </c>
      <c r="V1127" s="150">
        <f>'1 уровень'!W3559</f>
        <v>0</v>
      </c>
      <c r="W1127" s="150">
        <f>'1 уровень'!X3559</f>
        <v>0</v>
      </c>
      <c r="X1127" s="150">
        <f>'1 уровень'!Y3559</f>
        <v>0</v>
      </c>
      <c r="Y1127" s="150">
        <f>'1 уровень'!Z3559</f>
        <v>0</v>
      </c>
      <c r="Z1127" s="150">
        <f>'1 уровень'!AA3559</f>
        <v>0</v>
      </c>
      <c r="AA1127" s="150">
        <f>'1 уровень'!AB3559</f>
        <v>0</v>
      </c>
      <c r="AB1127" s="996">
        <f>'1 уровень'!AC3559</f>
        <v>0</v>
      </c>
      <c r="AC1127" s="150">
        <f>'1 уровень'!AD3559</f>
        <v>0</v>
      </c>
      <c r="AD1127" s="150">
        <f>'1 уровень'!AE3559</f>
        <v>0</v>
      </c>
      <c r="AE1127" s="150">
        <f>'1 уровень'!AF3559</f>
        <v>0</v>
      </c>
      <c r="AF1127" s="150">
        <f>'1 уровень'!AG3559</f>
        <v>0</v>
      </c>
      <c r="AG1127" s="563">
        <f>'1 уровень'!AH3559</f>
        <v>0</v>
      </c>
      <c r="AH1127" s="150"/>
      <c r="AI1127" s="150"/>
      <c r="AJ1127" s="1216">
        <f>'1 уровень'!AI3560</f>
        <v>0</v>
      </c>
      <c r="AK1127" s="1223">
        <f>'1 уровень'!AJ3559</f>
        <v>0</v>
      </c>
      <c r="AL1127" s="337">
        <f t="shared" si="297"/>
        <v>0</v>
      </c>
      <c r="AM1127" s="337">
        <f t="shared" si="296"/>
        <v>0</v>
      </c>
      <c r="AN1127" s="1112">
        <f t="shared" si="302"/>
        <v>0</v>
      </c>
      <c r="AO1127" s="19" t="e">
        <f t="shared" ref="AO1127:AO1157" si="303">AA1127/F1127*1000</f>
        <v>#DIV/0!</v>
      </c>
      <c r="AQ1127" s="1290">
        <f t="shared" si="298"/>
        <v>0</v>
      </c>
    </row>
    <row r="1128" spans="1:43" ht="75" x14ac:dyDescent="0.25">
      <c r="A1128" s="19">
        <v>1</v>
      </c>
      <c r="B1128" s="19">
        <v>1</v>
      </c>
      <c r="C1128" s="300" t="s">
        <v>329</v>
      </c>
      <c r="D1128" s="29">
        <f>'1 уровень'!E3560</f>
        <v>0</v>
      </c>
      <c r="E1128" s="29">
        <f>'1 уровень'!F3560</f>
        <v>0</v>
      </c>
      <c r="F1128" s="29">
        <f>'1 уровень'!G3560</f>
        <v>0</v>
      </c>
      <c r="G1128" s="142">
        <f>'1 уровень'!H3560</f>
        <v>0</v>
      </c>
      <c r="H1128" s="156">
        <f>'1 уровень'!I3560</f>
        <v>0</v>
      </c>
      <c r="I1128" s="156">
        <f>'1 уровень'!J3560</f>
        <v>0</v>
      </c>
      <c r="J1128" s="26">
        <f>'1 уровень'!K3560</f>
        <v>0</v>
      </c>
      <c r="K1128" s="26">
        <f>'1 уровень'!L3560</f>
        <v>0</v>
      </c>
      <c r="L1128" s="26">
        <f>'1 уровень'!M3560</f>
        <v>0</v>
      </c>
      <c r="M1128" s="26">
        <f>'1 уровень'!N3560</f>
        <v>0</v>
      </c>
      <c r="N1128" s="26">
        <f>'1 уровень'!O3560</f>
        <v>0</v>
      </c>
      <c r="O1128" s="26">
        <f>'1 уровень'!P3560</f>
        <v>0</v>
      </c>
      <c r="P1128" s="150">
        <f>'1 уровень'!Q3560</f>
        <v>0</v>
      </c>
      <c r="Q1128" s="150">
        <f>'1 уровень'!R3560</f>
        <v>0</v>
      </c>
      <c r="R1128" s="150">
        <f>'1 уровень'!S3560</f>
        <v>0</v>
      </c>
      <c r="S1128" s="150">
        <f>'1 уровень'!T3560</f>
        <v>0</v>
      </c>
      <c r="T1128" s="150">
        <f>'1 уровень'!U3560</f>
        <v>0</v>
      </c>
      <c r="U1128" s="150">
        <f>'1 уровень'!V3560</f>
        <v>0</v>
      </c>
      <c r="V1128" s="150">
        <f>'1 уровень'!W3560</f>
        <v>0</v>
      </c>
      <c r="W1128" s="150">
        <f>'1 уровень'!X3560</f>
        <v>0</v>
      </c>
      <c r="X1128" s="150">
        <f>'1 уровень'!Y3560</f>
        <v>0</v>
      </c>
      <c r="Y1128" s="150">
        <f>'1 уровень'!Z3560</f>
        <v>0</v>
      </c>
      <c r="Z1128" s="150">
        <f>'1 уровень'!AA3560</f>
        <v>0</v>
      </c>
      <c r="AA1128" s="150">
        <f>'1 уровень'!AB3560</f>
        <v>0</v>
      </c>
      <c r="AB1128" s="996">
        <f>'1 уровень'!AC3560</f>
        <v>0</v>
      </c>
      <c r="AC1128" s="150">
        <f>'1 уровень'!AD3560</f>
        <v>0</v>
      </c>
      <c r="AD1128" s="150">
        <f>'1 уровень'!AE3560</f>
        <v>0</v>
      </c>
      <c r="AE1128" s="150">
        <f>'1 уровень'!AF3560</f>
        <v>0</v>
      </c>
      <c r="AF1128" s="150">
        <f>'1 уровень'!AG3560</f>
        <v>0</v>
      </c>
      <c r="AG1128" s="563">
        <f>'1 уровень'!AH3560</f>
        <v>0</v>
      </c>
      <c r="AH1128" s="150"/>
      <c r="AI1128" s="150"/>
      <c r="AJ1128" s="1216">
        <f>'1 уровень'!AI3561</f>
        <v>0</v>
      </c>
      <c r="AK1128" s="1223">
        <f>'1 уровень'!AJ3560</f>
        <v>0</v>
      </c>
      <c r="AL1128" s="337">
        <f t="shared" si="297"/>
        <v>0</v>
      </c>
      <c r="AM1128" s="337">
        <f t="shared" si="296"/>
        <v>0</v>
      </c>
      <c r="AN1128" s="1112">
        <f t="shared" si="302"/>
        <v>0</v>
      </c>
      <c r="AO1128" s="19" t="e">
        <f t="shared" si="303"/>
        <v>#DIV/0!</v>
      </c>
      <c r="AQ1128" s="1290">
        <f t="shared" si="298"/>
        <v>0</v>
      </c>
    </row>
    <row r="1129" spans="1:43" x14ac:dyDescent="0.25">
      <c r="A1129" s="19">
        <v>1</v>
      </c>
      <c r="B1129" s="19">
        <v>1</v>
      </c>
      <c r="C1129" s="441" t="s">
        <v>227</v>
      </c>
      <c r="D1129" s="29">
        <f>'1 уровень'!E3561</f>
        <v>40</v>
      </c>
      <c r="E1129" s="29">
        <f>'1 уровень'!F3561</f>
        <v>34</v>
      </c>
      <c r="F1129" s="29">
        <f>'1 уровень'!G3561</f>
        <v>0</v>
      </c>
      <c r="G1129" s="142">
        <f>'1 уровень'!H3561</f>
        <v>0</v>
      </c>
      <c r="H1129" s="156">
        <f>'1 уровень'!I3561</f>
        <v>0</v>
      </c>
      <c r="I1129" s="156">
        <f>'1 уровень'!J3561</f>
        <v>0</v>
      </c>
      <c r="J1129" s="26">
        <f>'1 уровень'!K3561</f>
        <v>0</v>
      </c>
      <c r="K1129" s="26">
        <f>'1 уровень'!L3561</f>
        <v>0</v>
      </c>
      <c r="L1129" s="26">
        <f>'1 уровень'!M3561</f>
        <v>0</v>
      </c>
      <c r="M1129" s="26">
        <f>'1 уровень'!N3561</f>
        <v>0</v>
      </c>
      <c r="N1129" s="26">
        <f>'1 уровень'!O3561</f>
        <v>0</v>
      </c>
      <c r="O1129" s="26">
        <f>'1 уровень'!P3561</f>
        <v>0</v>
      </c>
      <c r="P1129" s="150">
        <f>'1 уровень'!Q3561</f>
        <v>31.505400000000002</v>
      </c>
      <c r="Q1129" s="150">
        <f>'1 уровень'!R3561</f>
        <v>31.505400000000002</v>
      </c>
      <c r="R1129" s="150">
        <f>'1 уровень'!S3561</f>
        <v>31.505400000000002</v>
      </c>
      <c r="S1129" s="150">
        <f>'1 уровень'!T3561</f>
        <v>31.505400000000002</v>
      </c>
      <c r="T1129" s="150">
        <f>'1 уровень'!U3561</f>
        <v>31.505400000000002</v>
      </c>
      <c r="U1129" s="150">
        <f>'1 уровень'!V3561</f>
        <v>31.505400000000002</v>
      </c>
      <c r="V1129" s="150">
        <f>'1 уровень'!W3561</f>
        <v>31.505400000000002</v>
      </c>
      <c r="W1129" s="150">
        <f>'1 уровень'!X3561</f>
        <v>31.505400000000002</v>
      </c>
      <c r="X1129" s="150">
        <f>'1 уровень'!Y3561</f>
        <v>31.505400000000002</v>
      </c>
      <c r="Y1129" s="150">
        <f>'1 уровень'!Z3561</f>
        <v>31.505400000000002</v>
      </c>
      <c r="Z1129" s="150">
        <f>'1 уровень'!AA3561</f>
        <v>26.254500000000004</v>
      </c>
      <c r="AA1129" s="150">
        <f>'1 уровень'!AB3561</f>
        <v>0</v>
      </c>
      <c r="AB1129" s="996">
        <f>'1 уровень'!AC3561</f>
        <v>0</v>
      </c>
      <c r="AC1129" s="150">
        <f>'1 уровень'!AD3561</f>
        <v>0</v>
      </c>
      <c r="AD1129" s="150">
        <f>'1 уровень'!AE3561</f>
        <v>-26.254500000000004</v>
      </c>
      <c r="AE1129" s="150">
        <f>'1 уровень'!AF3561</f>
        <v>0</v>
      </c>
      <c r="AF1129" s="150">
        <f>'1 уровень'!AG3561</f>
        <v>0</v>
      </c>
      <c r="AG1129" s="563">
        <f>'1 уровень'!AH3561</f>
        <v>0</v>
      </c>
      <c r="AH1129" s="150">
        <f>AA1129/Z1129*100</f>
        <v>0</v>
      </c>
      <c r="AI1129" s="150">
        <f>AG1129/Z1129*100</f>
        <v>0</v>
      </c>
      <c r="AJ1129" s="1216">
        <f>'1 уровень'!AI3562</f>
        <v>0</v>
      </c>
      <c r="AK1129" s="1223">
        <f>'1 уровень'!AJ3561</f>
        <v>0</v>
      </c>
      <c r="AL1129" s="337">
        <f t="shared" si="297"/>
        <v>0</v>
      </c>
      <c r="AM1129" s="337">
        <f t="shared" si="296"/>
        <v>0</v>
      </c>
      <c r="AN1129" s="1112">
        <f t="shared" si="302"/>
        <v>787.63499999999999</v>
      </c>
      <c r="AO1129" s="19" t="e">
        <f t="shared" si="303"/>
        <v>#DIV/0!</v>
      </c>
      <c r="AQ1129" s="1290">
        <f t="shared" si="298"/>
        <v>0</v>
      </c>
    </row>
    <row r="1130" spans="1:43" ht="86.25" x14ac:dyDescent="0.25">
      <c r="A1130" s="19">
        <v>1</v>
      </c>
      <c r="B1130" s="19">
        <v>1</v>
      </c>
      <c r="C1130" s="301" t="s">
        <v>598</v>
      </c>
      <c r="D1130" s="29">
        <f>'1 уровень'!E3562</f>
        <v>17694</v>
      </c>
      <c r="E1130" s="29">
        <f>'1 уровень'!F3562</f>
        <v>14745</v>
      </c>
      <c r="F1130" s="29">
        <f>'1 уровень'!G3562</f>
        <v>14703</v>
      </c>
      <c r="G1130" s="142">
        <f>'1 уровень'!H3562</f>
        <v>99.715157680569689</v>
      </c>
      <c r="H1130" s="156">
        <f>'1 уровень'!I3562</f>
        <v>0</v>
      </c>
      <c r="I1130" s="156">
        <f>'1 уровень'!J3562</f>
        <v>0</v>
      </c>
      <c r="J1130" s="26">
        <f>'1 уровень'!K3562</f>
        <v>0</v>
      </c>
      <c r="K1130" s="26">
        <f>'1 уровень'!L3562</f>
        <v>0</v>
      </c>
      <c r="L1130" s="26">
        <f>'1 уровень'!M3562</f>
        <v>0</v>
      </c>
      <c r="M1130" s="26">
        <f>'1 уровень'!N3562</f>
        <v>0</v>
      </c>
      <c r="N1130" s="26">
        <f>'1 уровень'!O3562</f>
        <v>0</v>
      </c>
      <c r="O1130" s="26">
        <f>'1 уровень'!P3562</f>
        <v>0</v>
      </c>
      <c r="P1130" s="150">
        <f>'1 уровень'!Q3562</f>
        <v>31425.251759999999</v>
      </c>
      <c r="Q1130" s="150">
        <f>'1 уровень'!R3562</f>
        <v>31425.251759999999</v>
      </c>
      <c r="R1130" s="150">
        <f>'1 уровень'!S3562</f>
        <v>31425.251759999999</v>
      </c>
      <c r="S1130" s="150">
        <f>'1 уровень'!T3562</f>
        <v>31425.251759999999</v>
      </c>
      <c r="T1130" s="150">
        <f>'1 уровень'!U3562</f>
        <v>31425.251759999999</v>
      </c>
      <c r="U1130" s="150">
        <f>'1 уровень'!V3562</f>
        <v>31425.251759999999</v>
      </c>
      <c r="V1130" s="150">
        <f>'1 уровень'!W3562</f>
        <v>31425.251759999999</v>
      </c>
      <c r="W1130" s="150">
        <f>'1 уровень'!X3562</f>
        <v>31425.251759999999</v>
      </c>
      <c r="X1130" s="150">
        <f>'1 уровень'!Y3562</f>
        <v>31425.251759999999</v>
      </c>
      <c r="Y1130" s="150">
        <f>'1 уровень'!Z3562</f>
        <v>31425.251759999999</v>
      </c>
      <c r="Z1130" s="150">
        <f>'1 уровень'!AA3562</f>
        <v>26187.709799999997</v>
      </c>
      <c r="AA1130" s="150">
        <f>'1 уровень'!AB3562</f>
        <v>26113.116119999999</v>
      </c>
      <c r="AB1130" s="996">
        <f>'1 уровень'!AC3562</f>
        <v>0</v>
      </c>
      <c r="AC1130" s="150">
        <f>'1 уровень'!AD3562</f>
        <v>0</v>
      </c>
      <c r="AD1130" s="150">
        <f>'1 уровень'!AE3562</f>
        <v>-74.593679999999949</v>
      </c>
      <c r="AE1130" s="150">
        <f>'1 уровень'!AF3562</f>
        <v>0</v>
      </c>
      <c r="AF1130" s="150">
        <f>'1 уровень'!AG3562</f>
        <v>0</v>
      </c>
      <c r="AG1130" s="563">
        <f>'1 уровень'!AH3562</f>
        <v>26113.116119999999</v>
      </c>
      <c r="AH1130" s="150">
        <f>AA1130/Z1130*100</f>
        <v>99.715157680569689</v>
      </c>
      <c r="AI1130" s="150">
        <f>AG1130/Z1130*100</f>
        <v>99.715157680569689</v>
      </c>
      <c r="AJ1130" s="1216">
        <f>'1 уровень'!AI3563</f>
        <v>0</v>
      </c>
      <c r="AK1130" s="1223">
        <f>'1 уровень'!AJ3562</f>
        <v>0</v>
      </c>
      <c r="AL1130" s="337">
        <f t="shared" si="297"/>
        <v>26113116.119999997</v>
      </c>
      <c r="AM1130" s="337">
        <f t="shared" si="296"/>
        <v>0</v>
      </c>
      <c r="AN1130" s="1112">
        <f t="shared" si="302"/>
        <v>1776.04</v>
      </c>
      <c r="AO1130" s="19">
        <f t="shared" si="303"/>
        <v>1776.0399999999997</v>
      </c>
      <c r="AQ1130" s="1290">
        <f t="shared" si="298"/>
        <v>1.8189894035458565E-12</v>
      </c>
    </row>
    <row r="1131" spans="1:43" x14ac:dyDescent="0.25">
      <c r="A1131" s="19">
        <v>1</v>
      </c>
      <c r="B1131" s="19">
        <v>1</v>
      </c>
      <c r="C1131" s="301" t="s">
        <v>272</v>
      </c>
      <c r="D1131" s="29">
        <f>'1 уровень'!E3563</f>
        <v>40974</v>
      </c>
      <c r="E1131" s="29">
        <f>'1 уровень'!F3563</f>
        <v>34107.5</v>
      </c>
      <c r="F1131" s="29">
        <f>'1 уровень'!G3563</f>
        <v>22339.6525</v>
      </c>
      <c r="G1131" s="142">
        <f>'1 уровень'!H3563</f>
        <v>65.497771751081146</v>
      </c>
      <c r="H1131" s="156">
        <f>'1 уровень'!I3563</f>
        <v>0</v>
      </c>
      <c r="I1131" s="156">
        <f>'1 уровень'!J3563</f>
        <v>0</v>
      </c>
      <c r="J1131" s="26">
        <f>'1 уровень'!K3563</f>
        <v>0</v>
      </c>
      <c r="K1131" s="26">
        <f>'1 уровень'!L3563</f>
        <v>0</v>
      </c>
      <c r="L1131" s="26">
        <f>'1 уровень'!M3563</f>
        <v>0</v>
      </c>
      <c r="M1131" s="26">
        <f>'1 уровень'!N3563</f>
        <v>0</v>
      </c>
      <c r="N1131" s="26">
        <f>'1 уровень'!O3563</f>
        <v>0</v>
      </c>
      <c r="O1131" s="26">
        <f>'1 уровень'!P3563</f>
        <v>0</v>
      </c>
      <c r="P1131" s="150">
        <f>'1 уровень'!Q3563</f>
        <v>0</v>
      </c>
      <c r="Q1131" s="150">
        <f>'1 уровень'!R3563</f>
        <v>0</v>
      </c>
      <c r="R1131" s="150">
        <f>'1 уровень'!S3563</f>
        <v>0</v>
      </c>
      <c r="S1131" s="150">
        <f>'1 уровень'!T3563</f>
        <v>0</v>
      </c>
      <c r="T1131" s="150">
        <f>'1 уровень'!U3563</f>
        <v>0</v>
      </c>
      <c r="U1131" s="150">
        <f>'1 уровень'!V3563</f>
        <v>0</v>
      </c>
      <c r="V1131" s="150">
        <f>'1 уровень'!W3563</f>
        <v>0</v>
      </c>
      <c r="W1131" s="150">
        <f>'1 уровень'!X3563</f>
        <v>0</v>
      </c>
      <c r="X1131" s="150">
        <f>'1 уровень'!Y3563</f>
        <v>0</v>
      </c>
      <c r="Y1131" s="150">
        <f>'1 уровень'!Z3563</f>
        <v>0</v>
      </c>
      <c r="Z1131" s="150">
        <f>'1 уровень'!AA3563</f>
        <v>0</v>
      </c>
      <c r="AA1131" s="150">
        <f>'1 уровень'!AB3563</f>
        <v>0</v>
      </c>
      <c r="AB1131" s="996">
        <f>'1 уровень'!AC3563</f>
        <v>0</v>
      </c>
      <c r="AC1131" s="150">
        <f>'1 уровень'!AD3563</f>
        <v>0</v>
      </c>
      <c r="AD1131" s="150">
        <f>'1 уровень'!AE3563</f>
        <v>0</v>
      </c>
      <c r="AE1131" s="150">
        <f>'1 уровень'!AF3563</f>
        <v>0</v>
      </c>
      <c r="AF1131" s="150">
        <f>'1 уровень'!AG3563</f>
        <v>0</v>
      </c>
      <c r="AG1131" s="563">
        <f>'1 уровень'!AH3563</f>
        <v>0</v>
      </c>
      <c r="AH1131" s="150"/>
      <c r="AI1131" s="150"/>
      <c r="AJ1131" s="1216">
        <f>'1 уровень'!AI3564</f>
        <v>0</v>
      </c>
      <c r="AK1131" s="1223">
        <f>'1 уровень'!AJ3563</f>
        <v>0</v>
      </c>
      <c r="AL1131" s="337">
        <f t="shared" si="297"/>
        <v>0</v>
      </c>
      <c r="AM1131" s="337">
        <f t="shared" si="296"/>
        <v>0</v>
      </c>
      <c r="AN1131" s="1112">
        <f t="shared" si="302"/>
        <v>0</v>
      </c>
      <c r="AO1131" s="19">
        <f t="shared" si="303"/>
        <v>0</v>
      </c>
      <c r="AQ1131" s="1290">
        <f t="shared" si="298"/>
        <v>0</v>
      </c>
    </row>
    <row r="1132" spans="1:43" ht="29.25" x14ac:dyDescent="0.25">
      <c r="A1132" s="19">
        <v>1</v>
      </c>
      <c r="B1132" s="19">
        <v>1</v>
      </c>
      <c r="C1132" s="301" t="s">
        <v>287</v>
      </c>
      <c r="D1132" s="29">
        <f>'1 уровень'!E3564</f>
        <v>53242</v>
      </c>
      <c r="E1132" s="29">
        <f>'1 уровень'!F3564</f>
        <v>44370</v>
      </c>
      <c r="F1132" s="29">
        <f>'1 уровень'!G3564</f>
        <v>44926</v>
      </c>
      <c r="G1132" s="142">
        <f>'1 уровень'!H3564</f>
        <v>101.25309894072572</v>
      </c>
      <c r="H1132" s="156">
        <f>'1 уровень'!I3564</f>
        <v>0</v>
      </c>
      <c r="I1132" s="156">
        <f>'1 уровень'!J3564</f>
        <v>0</v>
      </c>
      <c r="J1132" s="26">
        <f>'1 уровень'!K3564</f>
        <v>0</v>
      </c>
      <c r="K1132" s="26">
        <f>'1 уровень'!L3564</f>
        <v>0</v>
      </c>
      <c r="L1132" s="26">
        <f>'1 уровень'!M3564</f>
        <v>0</v>
      </c>
      <c r="M1132" s="26">
        <f>'1 уровень'!N3564</f>
        <v>0</v>
      </c>
      <c r="N1132" s="26">
        <f>'1 уровень'!O3564</f>
        <v>0</v>
      </c>
      <c r="O1132" s="26">
        <f>'1 уровень'!P3564</f>
        <v>0</v>
      </c>
      <c r="P1132" s="150">
        <f>'1 уровень'!Q3564</f>
        <v>168361.45720413793</v>
      </c>
      <c r="Q1132" s="150">
        <f>'1 уровень'!R3564</f>
        <v>168361.45720413793</v>
      </c>
      <c r="R1132" s="150">
        <f>'1 уровень'!S3564</f>
        <v>168361.45720413793</v>
      </c>
      <c r="S1132" s="150">
        <f>'1 уровень'!T3564</f>
        <v>168361.45720413793</v>
      </c>
      <c r="T1132" s="150">
        <f>'1 уровень'!U3564</f>
        <v>168361.45720413793</v>
      </c>
      <c r="U1132" s="150">
        <f>'1 уровень'!V3564</f>
        <v>168361.45720413793</v>
      </c>
      <c r="V1132" s="150">
        <f>'1 уровень'!W3564</f>
        <v>168361.45720413793</v>
      </c>
      <c r="W1132" s="150">
        <f>'1 уровень'!X3564</f>
        <v>168361.45720413793</v>
      </c>
      <c r="X1132" s="150">
        <f>'1 уровень'!Y3564</f>
        <v>168361.45720413793</v>
      </c>
      <c r="Y1132" s="150">
        <f>'1 уровень'!Z3564</f>
        <v>168361.45720413793</v>
      </c>
      <c r="Z1132" s="150">
        <f>'1 уровень'!AA3564</f>
        <v>140301.21433678162</v>
      </c>
      <c r="AA1132" s="150">
        <f>'1 уровень'!AB3564</f>
        <v>135628.42073000001</v>
      </c>
      <c r="AB1132" s="996">
        <f>'1 уровень'!AC3564</f>
        <v>0</v>
      </c>
      <c r="AC1132" s="150">
        <f>'1 уровень'!AD3564</f>
        <v>0</v>
      </c>
      <c r="AD1132" s="150">
        <f>'1 уровень'!AE3564</f>
        <v>-4672.7936067816063</v>
      </c>
      <c r="AE1132" s="150">
        <f>'1 уровень'!AF3564</f>
        <v>-10.14432</v>
      </c>
      <c r="AF1132" s="150">
        <f>'1 уровень'!AG3564</f>
        <v>-222.87586000000002</v>
      </c>
      <c r="AG1132" s="563">
        <f>'1 уровень'!AH3564</f>
        <v>135405.54487000001</v>
      </c>
      <c r="AH1132" s="150"/>
      <c r="AI1132" s="150"/>
      <c r="AJ1132" s="1216">
        <f>'1 уровень'!AI3565</f>
        <v>0</v>
      </c>
      <c r="AK1132" s="1223">
        <f>'1 уровень'!AJ3564</f>
        <v>0</v>
      </c>
      <c r="AL1132" s="337">
        <f t="shared" si="297"/>
        <v>135405544.87</v>
      </c>
      <c r="AM1132" s="337">
        <f t="shared" si="296"/>
        <v>-222875.86000000002</v>
      </c>
      <c r="AN1132" s="1112">
        <f t="shared" si="302"/>
        <v>3162.1925773663261</v>
      </c>
      <c r="AO1132" s="19">
        <f t="shared" si="303"/>
        <v>3018.9293667364113</v>
      </c>
      <c r="AQ1132" s="1290">
        <f t="shared" si="298"/>
        <v>0</v>
      </c>
    </row>
    <row r="1133" spans="1:43" ht="29.25" x14ac:dyDescent="0.25">
      <c r="A1133" s="19">
        <v>1</v>
      </c>
      <c r="B1133" s="19">
        <v>1</v>
      </c>
      <c r="C1133" s="301" t="s">
        <v>273</v>
      </c>
      <c r="D1133" s="29">
        <f>'1 уровень'!E3565</f>
        <v>128131.63829787234</v>
      </c>
      <c r="E1133" s="29">
        <f>'1 уровень'!F3565</f>
        <v>106579.78959810873</v>
      </c>
      <c r="F1133" s="29">
        <f>'1 уровень'!G3565</f>
        <v>34601.680851063829</v>
      </c>
      <c r="G1133" s="142">
        <f>'1 уровень'!H3565</f>
        <v>32.465518070114335</v>
      </c>
      <c r="H1133" s="156">
        <f>'1 уровень'!I3565</f>
        <v>0</v>
      </c>
      <c r="I1133" s="156">
        <f>'1 уровень'!J3565</f>
        <v>0</v>
      </c>
      <c r="J1133" s="26">
        <f>'1 уровень'!K3565</f>
        <v>0</v>
      </c>
      <c r="K1133" s="26">
        <f>'1 уровень'!L3565</f>
        <v>0</v>
      </c>
      <c r="L1133" s="26">
        <f>'1 уровень'!M3565</f>
        <v>0</v>
      </c>
      <c r="M1133" s="26">
        <f>'1 уровень'!N3565</f>
        <v>0</v>
      </c>
      <c r="N1133" s="26">
        <f>'1 уровень'!O3565</f>
        <v>0</v>
      </c>
      <c r="O1133" s="26">
        <f>'1 уровень'!P3565</f>
        <v>0</v>
      </c>
      <c r="P1133" s="150">
        <f>'1 уровень'!Q3565</f>
        <v>0</v>
      </c>
      <c r="Q1133" s="150">
        <f>'1 уровень'!R3565</f>
        <v>0</v>
      </c>
      <c r="R1133" s="150">
        <f>'1 уровень'!S3565</f>
        <v>0</v>
      </c>
      <c r="S1133" s="150">
        <f>'1 уровень'!T3565</f>
        <v>0</v>
      </c>
      <c r="T1133" s="150">
        <f>'1 уровень'!U3565</f>
        <v>0</v>
      </c>
      <c r="U1133" s="150">
        <f>'1 уровень'!V3565</f>
        <v>0</v>
      </c>
      <c r="V1133" s="150">
        <f>'1 уровень'!W3565</f>
        <v>0</v>
      </c>
      <c r="W1133" s="150">
        <f>'1 уровень'!X3565</f>
        <v>0</v>
      </c>
      <c r="X1133" s="150">
        <f>'1 уровень'!Y3565</f>
        <v>0</v>
      </c>
      <c r="Y1133" s="150">
        <f>'1 уровень'!Z3565</f>
        <v>0</v>
      </c>
      <c r="Z1133" s="150">
        <f>'1 уровень'!AA3565</f>
        <v>0</v>
      </c>
      <c r="AA1133" s="150">
        <f>'1 уровень'!AB3565</f>
        <v>0</v>
      </c>
      <c r="AB1133" s="996">
        <f>'1 уровень'!AC3565</f>
        <v>0</v>
      </c>
      <c r="AC1133" s="150">
        <f>'1 уровень'!AD3565</f>
        <v>0</v>
      </c>
      <c r="AD1133" s="150">
        <f>'1 уровень'!AE3565</f>
        <v>0</v>
      </c>
      <c r="AE1133" s="150">
        <f>'1 уровень'!AF3565</f>
        <v>0</v>
      </c>
      <c r="AF1133" s="150">
        <f>'1 уровень'!AG3565</f>
        <v>0</v>
      </c>
      <c r="AG1133" s="563">
        <f>'1 уровень'!AH3565</f>
        <v>0</v>
      </c>
      <c r="AH1133" s="150"/>
      <c r="AI1133" s="150"/>
      <c r="AJ1133" s="1216">
        <f>'1 уровень'!AI3566</f>
        <v>0</v>
      </c>
      <c r="AK1133" s="1223">
        <f>'1 уровень'!AJ3565</f>
        <v>0</v>
      </c>
      <c r="AL1133" s="337">
        <f t="shared" si="297"/>
        <v>0</v>
      </c>
      <c r="AM1133" s="337">
        <f t="shared" si="296"/>
        <v>0</v>
      </c>
      <c r="AN1133" s="1112">
        <f t="shared" si="302"/>
        <v>0</v>
      </c>
      <c r="AO1133" s="19">
        <f t="shared" si="303"/>
        <v>0</v>
      </c>
      <c r="AQ1133" s="1290">
        <f t="shared" si="298"/>
        <v>0</v>
      </c>
    </row>
    <row r="1134" spans="1:43" ht="29.25" x14ac:dyDescent="0.25">
      <c r="A1134" s="19">
        <v>1</v>
      </c>
      <c r="B1134" s="19">
        <v>1</v>
      </c>
      <c r="C1134" s="301" t="s">
        <v>274</v>
      </c>
      <c r="D1134" s="29">
        <f>'1 уровень'!E3566</f>
        <v>24696</v>
      </c>
      <c r="E1134" s="29">
        <f>'1 уровень'!F3566</f>
        <v>20580</v>
      </c>
      <c r="F1134" s="29">
        <f>'1 уровень'!G3566</f>
        <v>23468</v>
      </c>
      <c r="G1134" s="142">
        <f>'1 уровень'!H3566</f>
        <v>114.03304178814382</v>
      </c>
      <c r="H1134" s="156">
        <f>'1 уровень'!I3566</f>
        <v>0</v>
      </c>
      <c r="I1134" s="156">
        <f>'1 уровень'!J3566</f>
        <v>0</v>
      </c>
      <c r="J1134" s="26">
        <f>'1 уровень'!K3566</f>
        <v>0</v>
      </c>
      <c r="K1134" s="26">
        <f>'1 уровень'!L3566</f>
        <v>0</v>
      </c>
      <c r="L1134" s="26">
        <f>'1 уровень'!M3566</f>
        <v>0</v>
      </c>
      <c r="M1134" s="26">
        <f>'1 уровень'!N3566</f>
        <v>0</v>
      </c>
      <c r="N1134" s="26">
        <f>'1 уровень'!O3566</f>
        <v>0</v>
      </c>
      <c r="O1134" s="26">
        <f>'1 уровень'!P3566</f>
        <v>0</v>
      </c>
      <c r="P1134" s="150">
        <f>'1 уровень'!Q3566</f>
        <v>26639.822160000003</v>
      </c>
      <c r="Q1134" s="150">
        <f>'1 уровень'!R3566</f>
        <v>26639.822160000003</v>
      </c>
      <c r="R1134" s="150">
        <f>'1 уровень'!S3566</f>
        <v>26639.822160000003</v>
      </c>
      <c r="S1134" s="150">
        <f>'1 уровень'!T3566</f>
        <v>26639.822160000003</v>
      </c>
      <c r="T1134" s="150">
        <f>'1 уровень'!U3566</f>
        <v>26639.822160000003</v>
      </c>
      <c r="U1134" s="150">
        <f>'1 уровень'!V3566</f>
        <v>26639.822160000003</v>
      </c>
      <c r="V1134" s="150">
        <f>'1 уровень'!W3566</f>
        <v>26639.822160000003</v>
      </c>
      <c r="W1134" s="150">
        <f>'1 уровень'!X3566</f>
        <v>26639.822160000003</v>
      </c>
      <c r="X1134" s="150">
        <f>'1 уровень'!Y3566</f>
        <v>26639.822160000003</v>
      </c>
      <c r="Y1134" s="150">
        <f>'1 уровень'!Z3566</f>
        <v>26639.822160000003</v>
      </c>
      <c r="Z1134" s="150">
        <f>'1 уровень'!AA3566</f>
        <v>22199.8518</v>
      </c>
      <c r="AA1134" s="150">
        <f>'1 уровень'!AB3566</f>
        <v>25279.840470000003</v>
      </c>
      <c r="AB1134" s="996">
        <f>'1 уровень'!AC3566</f>
        <v>0</v>
      </c>
      <c r="AC1134" s="150">
        <f>'1 уровень'!AD3566</f>
        <v>0</v>
      </c>
      <c r="AD1134" s="150">
        <f>'1 уровень'!AE3566</f>
        <v>3079.9886700000011</v>
      </c>
      <c r="AE1134" s="150">
        <f>'1 уровень'!AF3566</f>
        <v>0</v>
      </c>
      <c r="AF1134" s="150">
        <f>'1 уровень'!AG3566</f>
        <v>-19.39406</v>
      </c>
      <c r="AG1134" s="563">
        <f>'1 уровень'!AH3566</f>
        <v>25260.446410000004</v>
      </c>
      <c r="AH1134" s="150">
        <f>AA1134/Z1134*100</f>
        <v>113.87391545559777</v>
      </c>
      <c r="AI1134" s="150">
        <f>AG1134/Z1134*100</f>
        <v>113.78655424177202</v>
      </c>
      <c r="AJ1134" s="1216">
        <f>'1 уровень'!AI3567</f>
        <v>0</v>
      </c>
      <c r="AK1134" s="1223">
        <f>'1 уровень'!AJ3566</f>
        <v>0</v>
      </c>
      <c r="AL1134" s="337">
        <f t="shared" si="297"/>
        <v>25260446.410000004</v>
      </c>
      <c r="AM1134" s="337">
        <f t="shared" si="296"/>
        <v>-19394.060000000001</v>
      </c>
      <c r="AN1134" s="1112">
        <f t="shared" si="302"/>
        <v>1078.7100000000003</v>
      </c>
      <c r="AO1134" s="19">
        <f t="shared" si="303"/>
        <v>1077.2047243054371</v>
      </c>
      <c r="AQ1134" s="1290">
        <f t="shared" si="298"/>
        <v>0</v>
      </c>
    </row>
    <row r="1135" spans="1:43" x14ac:dyDescent="0.25">
      <c r="A1135" s="19">
        <v>1</v>
      </c>
      <c r="B1135" s="19">
        <v>1</v>
      </c>
      <c r="C1135" s="743" t="s">
        <v>136</v>
      </c>
      <c r="D1135" s="29">
        <f>'1 уровень'!E3567</f>
        <v>494978.61904761911</v>
      </c>
      <c r="E1135" s="29">
        <f>'1 уровень'!F3567</f>
        <v>411935.23968253966</v>
      </c>
      <c r="F1135" s="29">
        <f>'1 уровень'!G3567</f>
        <v>216657.15726190477</v>
      </c>
      <c r="G1135" s="142">
        <f>'1 уровень'!H3567</f>
        <v>52.594955806372113</v>
      </c>
      <c r="H1135" s="156">
        <f>'1 уровень'!I3567</f>
        <v>0</v>
      </c>
      <c r="I1135" s="156">
        <f>'1 уровень'!J3567</f>
        <v>0</v>
      </c>
      <c r="J1135" s="26">
        <f>'1 уровень'!K3567</f>
        <v>0</v>
      </c>
      <c r="K1135" s="26">
        <f>'1 уровень'!L3567</f>
        <v>0</v>
      </c>
      <c r="L1135" s="26">
        <f>'1 уровень'!M3567</f>
        <v>0</v>
      </c>
      <c r="M1135" s="26">
        <f>'1 уровень'!N3567</f>
        <v>0</v>
      </c>
      <c r="N1135" s="26">
        <f>'1 уровень'!O3567</f>
        <v>0</v>
      </c>
      <c r="O1135" s="26">
        <f>'1 уровень'!P3567</f>
        <v>0</v>
      </c>
      <c r="P1135" s="150">
        <f>'1 уровень'!Q3567</f>
        <v>341818.36119413795</v>
      </c>
      <c r="Q1135" s="150">
        <f>'1 уровень'!R3567</f>
        <v>341818.36119413795</v>
      </c>
      <c r="R1135" s="150">
        <f>'1 уровень'!S3567</f>
        <v>341818.36119413795</v>
      </c>
      <c r="S1135" s="150">
        <f>'1 уровень'!T3567</f>
        <v>342047.18694413803</v>
      </c>
      <c r="T1135" s="150">
        <f>'1 уровень'!U3567</f>
        <v>342047.18694413803</v>
      </c>
      <c r="U1135" s="150">
        <f>'1 уровень'!V3567</f>
        <v>342047.18694413803</v>
      </c>
      <c r="V1135" s="150">
        <f>'1 уровень'!W3567</f>
        <v>342047.18694413803</v>
      </c>
      <c r="W1135" s="150">
        <f>'1 уровень'!X3567</f>
        <v>341903.86396413797</v>
      </c>
      <c r="X1135" s="150">
        <f>'1 уровень'!Y3567</f>
        <v>341903.86396413797</v>
      </c>
      <c r="Y1135" s="150">
        <f>'1 уровень'!Z3567</f>
        <v>341903.86396413797</v>
      </c>
      <c r="Z1135" s="150">
        <f>'1 уровень'!AA3567</f>
        <v>284927.03073854826</v>
      </c>
      <c r="AA1135" s="150">
        <f>'1 уровень'!AB3567</f>
        <v>280429.94555</v>
      </c>
      <c r="AB1135" s="996">
        <f>'1 уровень'!AC3567</f>
        <v>0</v>
      </c>
      <c r="AC1135" s="150">
        <f>'1 уровень'!AD3567</f>
        <v>0</v>
      </c>
      <c r="AD1135" s="150">
        <f>'1 уровень'!AE3567</f>
        <v>-4497.0851885482771</v>
      </c>
      <c r="AE1135" s="150">
        <f>'1 уровень'!AF3567</f>
        <v>-50.360289999999999</v>
      </c>
      <c r="AF1135" s="150">
        <f>'1 уровень'!AG3567</f>
        <v>-249.43556000000001</v>
      </c>
      <c r="AG1135" s="563">
        <f>'1 уровень'!AH3567</f>
        <v>280180.50998999999</v>
      </c>
      <c r="AH1135" s="150">
        <f>AA1135/Z1135*100</f>
        <v>98.421671268994189</v>
      </c>
      <c r="AI1135" s="150">
        <f>AG1135/Z1135*100</f>
        <v>98.334127605848764</v>
      </c>
      <c r="AJ1135" s="1216">
        <f>'1 уровень'!AI3568</f>
        <v>0</v>
      </c>
      <c r="AK1135" s="1223">
        <f>'1 уровень'!AJ3567</f>
        <v>0</v>
      </c>
      <c r="AL1135" s="337">
        <f t="shared" si="297"/>
        <v>280180509.99000001</v>
      </c>
      <c r="AM1135" s="337">
        <f t="shared" si="296"/>
        <v>-249435.56</v>
      </c>
      <c r="AN1135" s="1112">
        <f t="shared" si="302"/>
        <v>690.57197228402606</v>
      </c>
      <c r="AO1135" s="19">
        <f t="shared" si="303"/>
        <v>1294.3488647873462</v>
      </c>
      <c r="AQ1135" s="1290">
        <f t="shared" si="298"/>
        <v>2.1827872842550278E-11</v>
      </c>
    </row>
    <row r="1136" spans="1:43" x14ac:dyDescent="0.25">
      <c r="A1136" s="19">
        <v>1</v>
      </c>
      <c r="B1136" s="19">
        <v>1</v>
      </c>
      <c r="C1136" s="2488" t="s">
        <v>234</v>
      </c>
      <c r="D1136" s="29">
        <f>'1 уровень'!E3568</f>
        <v>735</v>
      </c>
      <c r="E1136" s="29">
        <f>'1 уровень'!F3568</f>
        <v>613</v>
      </c>
      <c r="F1136" s="29">
        <f>'1 уровень'!G3568</f>
        <v>962</v>
      </c>
      <c r="G1136" s="142">
        <f>'1 уровень'!H3568</f>
        <v>156.93311582381727</v>
      </c>
      <c r="H1136" s="156">
        <f>'1 уровень'!I3568</f>
        <v>9.406802721088436</v>
      </c>
      <c r="I1136" s="156">
        <f>'1 уровень'!J3568</f>
        <v>9.2858627858627862</v>
      </c>
      <c r="J1136" s="26">
        <f>'1 уровень'!K3568</f>
        <v>6914</v>
      </c>
      <c r="K1136" s="26">
        <f>'1 уровень'!L3568</f>
        <v>5762</v>
      </c>
      <c r="L1136" s="26">
        <f>'1 уровень'!M3568</f>
        <v>8933</v>
      </c>
      <c r="M1136" s="26">
        <f>'1 уровень'!N3568</f>
        <v>155.03297466157585</v>
      </c>
      <c r="N1136" s="26">
        <f>'1 уровень'!O3568</f>
        <v>22.613333333333333</v>
      </c>
      <c r="O1136" s="26">
        <f>'1 уровень'!P3568</f>
        <v>474.03891509433959</v>
      </c>
      <c r="P1136" s="150">
        <f>'1 уровень'!Q3568</f>
        <v>0</v>
      </c>
      <c r="Q1136" s="150">
        <f>'1 уровень'!R3568</f>
        <v>0</v>
      </c>
      <c r="R1136" s="150">
        <f>'1 уровень'!S3568</f>
        <v>0</v>
      </c>
      <c r="S1136" s="150">
        <f>'1 уровень'!T3568</f>
        <v>0</v>
      </c>
      <c r="T1136" s="150">
        <f>'1 уровень'!U3568</f>
        <v>0</v>
      </c>
      <c r="U1136" s="150">
        <f>'1 уровень'!V3568</f>
        <v>0</v>
      </c>
      <c r="V1136" s="150">
        <f>'1 уровень'!W3568</f>
        <v>0</v>
      </c>
      <c r="W1136" s="150">
        <f>'1 уровень'!X3568</f>
        <v>0</v>
      </c>
      <c r="X1136" s="150">
        <f>'1 уровень'!Y3568</f>
        <v>0</v>
      </c>
      <c r="Y1136" s="150">
        <f>'1 уровень'!Z3568</f>
        <v>0</v>
      </c>
      <c r="Z1136" s="150">
        <f>'1 уровень'!AA3568</f>
        <v>0</v>
      </c>
      <c r="AA1136" s="150">
        <f>'1 уровень'!AB3568</f>
        <v>0</v>
      </c>
      <c r="AB1136" s="996">
        <f>'1 уровень'!AC3568</f>
        <v>0</v>
      </c>
      <c r="AC1136" s="150">
        <f>'1 уровень'!AD3568</f>
        <v>0</v>
      </c>
      <c r="AD1136" s="150">
        <f>'1 уровень'!AE3568</f>
        <v>0</v>
      </c>
      <c r="AE1136" s="150">
        <f>'1 уровень'!AF3568</f>
        <v>0</v>
      </c>
      <c r="AF1136" s="150">
        <f>'1 уровень'!AG3568</f>
        <v>0</v>
      </c>
      <c r="AG1136" s="563">
        <f>'1 уровень'!AH3568</f>
        <v>0</v>
      </c>
      <c r="AH1136" s="150"/>
      <c r="AI1136" s="150"/>
      <c r="AJ1136" s="1216">
        <f>'1 уровень'!AI3569</f>
        <v>0</v>
      </c>
      <c r="AK1136" s="1223">
        <f>'1 уровень'!AJ3568</f>
        <v>0</v>
      </c>
      <c r="AL1136" s="337">
        <f t="shared" si="297"/>
        <v>0</v>
      </c>
      <c r="AM1136" s="337">
        <f t="shared" si="296"/>
        <v>0</v>
      </c>
      <c r="AN1136" s="1112">
        <f t="shared" si="302"/>
        <v>0</v>
      </c>
      <c r="AO1136" s="19">
        <f t="shared" si="303"/>
        <v>0</v>
      </c>
      <c r="AQ1136" s="1290">
        <f t="shared" si="298"/>
        <v>0</v>
      </c>
    </row>
    <row r="1137" spans="1:205" x14ac:dyDescent="0.25">
      <c r="A1137" s="19">
        <v>1</v>
      </c>
      <c r="B1137" s="19">
        <v>1</v>
      </c>
      <c r="C1137" s="2490" t="s">
        <v>235</v>
      </c>
      <c r="D1137" s="29">
        <f>'1 уровень'!E3569</f>
        <v>1657</v>
      </c>
      <c r="E1137" s="29">
        <f>'1 уровень'!F3569</f>
        <v>1382</v>
      </c>
      <c r="F1137" s="29">
        <f>'1 уровень'!G3569</f>
        <v>2246</v>
      </c>
      <c r="G1137" s="142">
        <f>'1 уровень'!H3569</f>
        <v>162.51808972503619</v>
      </c>
      <c r="H1137" s="156">
        <f>'1 уровень'!I3569</f>
        <v>7.8442969221484606</v>
      </c>
      <c r="I1137" s="156">
        <f>'1 уровень'!J3569</f>
        <v>7.2644701691896705</v>
      </c>
      <c r="J1137" s="26">
        <f>'1 уровень'!K3569</f>
        <v>12998</v>
      </c>
      <c r="K1137" s="26">
        <f>'1 уровень'!L3569</f>
        <v>10831</v>
      </c>
      <c r="L1137" s="26">
        <f>'1 уровень'!M3569</f>
        <v>16316</v>
      </c>
      <c r="M1137" s="26">
        <f>'1 уровень'!N3569</f>
        <v>150.64167666882099</v>
      </c>
      <c r="N1137" s="26">
        <f>'1 уровень'!O3569</f>
        <v>54.325000000000003</v>
      </c>
      <c r="O1137" s="26">
        <f>'1 уровень'!P3569</f>
        <v>360.40865163368608</v>
      </c>
      <c r="P1137" s="150">
        <f>'1 уровень'!Q3569</f>
        <v>0</v>
      </c>
      <c r="Q1137" s="150">
        <f>'1 уровень'!R3569</f>
        <v>0</v>
      </c>
      <c r="R1137" s="150">
        <f>'1 уровень'!S3569</f>
        <v>0</v>
      </c>
      <c r="S1137" s="150">
        <f>'1 уровень'!T3569</f>
        <v>0</v>
      </c>
      <c r="T1137" s="150">
        <f>'1 уровень'!U3569</f>
        <v>0</v>
      </c>
      <c r="U1137" s="150">
        <f>'1 уровень'!V3569</f>
        <v>0</v>
      </c>
      <c r="V1137" s="150">
        <f>'1 уровень'!W3569</f>
        <v>0</v>
      </c>
      <c r="W1137" s="150">
        <f>'1 уровень'!X3569</f>
        <v>0</v>
      </c>
      <c r="X1137" s="150">
        <f>'1 уровень'!Y3569</f>
        <v>0</v>
      </c>
      <c r="Y1137" s="150">
        <f>'1 уровень'!Z3569</f>
        <v>0</v>
      </c>
      <c r="Z1137" s="150">
        <f>'1 уровень'!AA3569</f>
        <v>0</v>
      </c>
      <c r="AA1137" s="150">
        <f>'1 уровень'!AB3569</f>
        <v>0</v>
      </c>
      <c r="AB1137" s="996">
        <f>'1 уровень'!AC3569</f>
        <v>0</v>
      </c>
      <c r="AC1137" s="150">
        <f>'1 уровень'!AD3569</f>
        <v>0</v>
      </c>
      <c r="AD1137" s="150">
        <f>'1 уровень'!AE3569</f>
        <v>0</v>
      </c>
      <c r="AE1137" s="150">
        <f>'1 уровень'!AF3569</f>
        <v>0</v>
      </c>
      <c r="AF1137" s="150">
        <f>'1 уровень'!AG3569</f>
        <v>0</v>
      </c>
      <c r="AG1137" s="563">
        <f>'1 уровень'!AH3569</f>
        <v>0</v>
      </c>
      <c r="AH1137" s="150"/>
      <c r="AI1137" s="150"/>
      <c r="AJ1137" s="1216">
        <f>'1 уровень'!AI3570</f>
        <v>0</v>
      </c>
      <c r="AK1137" s="1223">
        <f>'1 уровень'!AJ3569</f>
        <v>0</v>
      </c>
      <c r="AL1137" s="337">
        <f t="shared" si="297"/>
        <v>0</v>
      </c>
      <c r="AM1137" s="337">
        <f t="shared" si="296"/>
        <v>0</v>
      </c>
      <c r="AN1137" s="1112">
        <f t="shared" si="302"/>
        <v>0</v>
      </c>
      <c r="AO1137" s="19">
        <f t="shared" si="303"/>
        <v>0</v>
      </c>
      <c r="AQ1137" s="1290">
        <f t="shared" si="298"/>
        <v>0</v>
      </c>
    </row>
    <row r="1138" spans="1:205" ht="29.25" x14ac:dyDescent="0.25">
      <c r="A1138" s="19">
        <v>1</v>
      </c>
      <c r="B1138" s="19">
        <v>1</v>
      </c>
      <c r="C1138" s="918" t="s">
        <v>137</v>
      </c>
      <c r="D1138" s="29">
        <f>'1 уровень'!E3570</f>
        <v>2392</v>
      </c>
      <c r="E1138" s="29">
        <f>'1 уровень'!F3570</f>
        <v>1995</v>
      </c>
      <c r="F1138" s="29">
        <f>'1 уровень'!G3570</f>
        <v>3208</v>
      </c>
      <c r="G1138" s="142">
        <f>'1 уровень'!H3570</f>
        <v>160.80200501253131</v>
      </c>
      <c r="H1138" s="156">
        <f>'1 уровень'!I3570</f>
        <v>8.3244147157190636</v>
      </c>
      <c r="I1138" s="156">
        <f>'1 уровень'!J3570</f>
        <v>7.870635910224439</v>
      </c>
      <c r="J1138" s="26">
        <f>'1 уровень'!K3570</f>
        <v>19912</v>
      </c>
      <c r="K1138" s="26">
        <f>'1 уровень'!L3570</f>
        <v>16593</v>
      </c>
      <c r="L1138" s="26">
        <f>'1 уровень'!M3570</f>
        <v>25249</v>
      </c>
      <c r="M1138" s="26">
        <f>'1 уровень'!N3570</f>
        <v>152.1665762671006</v>
      </c>
      <c r="N1138" s="26">
        <f>'1 уровень'!O3570</f>
        <v>76.938333333333333</v>
      </c>
      <c r="O1138" s="26">
        <f>'1 уровень'!P3570</f>
        <v>393.8062950848082</v>
      </c>
      <c r="P1138" s="150">
        <f>'1 уровень'!Q3570</f>
        <v>41820.597506520004</v>
      </c>
      <c r="Q1138" s="150">
        <f>'1 уровень'!R3570</f>
        <v>41820.597506520004</v>
      </c>
      <c r="R1138" s="150">
        <f>'1 уровень'!S3570</f>
        <v>41820.597506520004</v>
      </c>
      <c r="S1138" s="150">
        <f>'1 уровень'!T3570</f>
        <v>41820.597506520004</v>
      </c>
      <c r="T1138" s="150">
        <f>'1 уровень'!U3570</f>
        <v>43499.303400887999</v>
      </c>
      <c r="U1138" s="150">
        <f>'1 уровень'!V3570</f>
        <v>43499.303400887999</v>
      </c>
      <c r="V1138" s="150">
        <f>'1 уровень'!W3570</f>
        <v>43499.303400887999</v>
      </c>
      <c r="W1138" s="150">
        <f>'1 уровень'!X3570</f>
        <v>43499.303400887999</v>
      </c>
      <c r="X1138" s="150">
        <f>'1 уровень'!Y3570</f>
        <v>43499.303400887999</v>
      </c>
      <c r="Y1138" s="150">
        <f>'1 уровень'!Z3570</f>
        <v>43499.303400887999</v>
      </c>
      <c r="Z1138" s="150">
        <f>'1 уровень'!AA3570</f>
        <v>36109.527342875997</v>
      </c>
      <c r="AA1138" s="150">
        <f>'1 уровень'!AB3570</f>
        <v>55033.178249999997</v>
      </c>
      <c r="AB1138" s="996">
        <f>'1 уровень'!AC3570</f>
        <v>0</v>
      </c>
      <c r="AC1138" s="150">
        <f>'1 уровень'!AD3570</f>
        <v>-20.284299999999998</v>
      </c>
      <c r="AD1138" s="150">
        <f>'1 уровень'!AE3570</f>
        <v>18923.650907123993</v>
      </c>
      <c r="AE1138" s="150">
        <f>'1 уровень'!AF3570</f>
        <v>-16.833599999999997</v>
      </c>
      <c r="AF1138" s="150">
        <f>'1 уровень'!AG3570</f>
        <v>-89.429659999999984</v>
      </c>
      <c r="AG1138" s="563">
        <f>'1 уровень'!AH3570</f>
        <v>54923.464289999989</v>
      </c>
      <c r="AH1138" s="150">
        <f>AA1138/Z1138*100</f>
        <v>152.40625480205136</v>
      </c>
      <c r="AI1138" s="150">
        <f>AG1138/Z1138*100</f>
        <v>152.10241820247964</v>
      </c>
      <c r="AJ1138" s="1216">
        <f>'1 уровень'!AI3571</f>
        <v>0</v>
      </c>
      <c r="AK1138" s="1223">
        <f>'1 уровень'!AJ3570</f>
        <v>0</v>
      </c>
      <c r="AL1138" s="337">
        <f t="shared" si="297"/>
        <v>54923464.289999992</v>
      </c>
      <c r="AM1138" s="337">
        <f t="shared" si="296"/>
        <v>-89429.659999999989</v>
      </c>
      <c r="AN1138" s="1112">
        <f t="shared" si="302"/>
        <v>17483.527385668898</v>
      </c>
      <c r="AO1138" s="19">
        <f t="shared" si="303"/>
        <v>17154.980751246883</v>
      </c>
      <c r="AQ1138" s="1290">
        <f t="shared" si="298"/>
        <v>0</v>
      </c>
    </row>
    <row r="1139" spans="1:205" x14ac:dyDescent="0.25">
      <c r="A1139" s="19">
        <v>1</v>
      </c>
      <c r="B1139" s="19">
        <v>1</v>
      </c>
      <c r="C1139" s="2492" t="s">
        <v>204</v>
      </c>
      <c r="D1139" s="29">
        <f>'1 уровень'!E3571</f>
        <v>10700</v>
      </c>
      <c r="E1139" s="29">
        <f>'1 уровень'!F3571</f>
        <v>8917</v>
      </c>
      <c r="F1139" s="29">
        <f>'1 уровень'!G3571</f>
        <v>8720</v>
      </c>
      <c r="G1139" s="142">
        <f>'1 уровень'!H3571</f>
        <v>97.790736794886172</v>
      </c>
      <c r="H1139" s="156">
        <f>'1 уровень'!I3571</f>
        <v>0</v>
      </c>
      <c r="I1139" s="156">
        <f>'1 уровень'!J3571</f>
        <v>0</v>
      </c>
      <c r="J1139" s="26">
        <f>'1 уровень'!K3571</f>
        <v>0</v>
      </c>
      <c r="K1139" s="26">
        <f>'1 уровень'!L3571</f>
        <v>0</v>
      </c>
      <c r="L1139" s="26">
        <f>'1 уровень'!M3571</f>
        <v>0</v>
      </c>
      <c r="M1139" s="26">
        <f>'1 уровень'!N3571</f>
        <v>0</v>
      </c>
      <c r="N1139" s="26">
        <f>'1 уровень'!O3571</f>
        <v>0</v>
      </c>
      <c r="O1139" s="26">
        <f>'1 уровень'!P3571</f>
        <v>0</v>
      </c>
      <c r="P1139" s="150">
        <f>'1 уровень'!Q3571</f>
        <v>0</v>
      </c>
      <c r="Q1139" s="150">
        <f>'1 уровень'!R3571</f>
        <v>0</v>
      </c>
      <c r="R1139" s="150">
        <f>'1 уровень'!S3571</f>
        <v>0</v>
      </c>
      <c r="S1139" s="150">
        <f>'1 уровень'!T3571</f>
        <v>0</v>
      </c>
      <c r="T1139" s="150">
        <f>'1 уровень'!U3571</f>
        <v>0</v>
      </c>
      <c r="U1139" s="150">
        <f>'1 уровень'!V3571</f>
        <v>0</v>
      </c>
      <c r="V1139" s="150">
        <f>'1 уровень'!W3571</f>
        <v>0</v>
      </c>
      <c r="W1139" s="150">
        <f>'1 уровень'!X3571</f>
        <v>0</v>
      </c>
      <c r="X1139" s="150">
        <f>'1 уровень'!Y3571</f>
        <v>0</v>
      </c>
      <c r="Y1139" s="150">
        <f>'1 уровень'!Z3571</f>
        <v>0</v>
      </c>
      <c r="Z1139" s="150">
        <f>'1 уровень'!AA3571</f>
        <v>0</v>
      </c>
      <c r="AA1139" s="150">
        <f>'1 уровень'!AB3571</f>
        <v>0</v>
      </c>
      <c r="AB1139" s="996">
        <f>'1 уровень'!AC3571</f>
        <v>0</v>
      </c>
      <c r="AC1139" s="150">
        <f>'1 уровень'!AD3571</f>
        <v>0</v>
      </c>
      <c r="AD1139" s="150">
        <f>'1 уровень'!AE3571</f>
        <v>0</v>
      </c>
      <c r="AE1139" s="150">
        <f>'1 уровень'!AF3571</f>
        <v>0</v>
      </c>
      <c r="AF1139" s="150">
        <f>'1 уровень'!AG3571</f>
        <v>0</v>
      </c>
      <c r="AG1139" s="563">
        <f>'1 уровень'!AH3571</f>
        <v>0</v>
      </c>
      <c r="AH1139" s="150"/>
      <c r="AI1139" s="150"/>
      <c r="AJ1139" s="1216">
        <f>'1 уровень'!AI3572</f>
        <v>0</v>
      </c>
      <c r="AK1139" s="1223">
        <f>'1 уровень'!AJ3571</f>
        <v>0</v>
      </c>
      <c r="AL1139" s="337">
        <f t="shared" si="297"/>
        <v>0</v>
      </c>
      <c r="AM1139" s="337">
        <f t="shared" si="296"/>
        <v>0</v>
      </c>
      <c r="AN1139" s="1112">
        <f t="shared" si="302"/>
        <v>0</v>
      </c>
      <c r="AO1139" s="19">
        <f t="shared" si="303"/>
        <v>0</v>
      </c>
      <c r="AQ1139" s="1290">
        <f t="shared" si="298"/>
        <v>0</v>
      </c>
    </row>
    <row r="1140" spans="1:205" x14ac:dyDescent="0.25">
      <c r="A1140" s="19">
        <v>1</v>
      </c>
      <c r="B1140" s="19">
        <v>1</v>
      </c>
      <c r="C1140" s="2494" t="s">
        <v>205</v>
      </c>
      <c r="D1140" s="29">
        <f>'1 уровень'!E3572</f>
        <v>10694</v>
      </c>
      <c r="E1140" s="29">
        <f>'1 уровень'!F3572</f>
        <v>8912</v>
      </c>
      <c r="F1140" s="29">
        <f>'1 уровень'!G3572</f>
        <v>8719</v>
      </c>
      <c r="G1140" s="142">
        <f>'1 уровень'!H3572</f>
        <v>97.834380610412936</v>
      </c>
      <c r="H1140" s="156">
        <f>'1 уровень'!I3572</f>
        <v>0</v>
      </c>
      <c r="I1140" s="156">
        <f>'1 уровень'!J3572</f>
        <v>0</v>
      </c>
      <c r="J1140" s="26">
        <f>'1 уровень'!K3572</f>
        <v>0</v>
      </c>
      <c r="K1140" s="26">
        <f>'1 уровень'!L3572</f>
        <v>0</v>
      </c>
      <c r="L1140" s="26">
        <f>'1 уровень'!M3572</f>
        <v>0</v>
      </c>
      <c r="M1140" s="26">
        <f>'1 уровень'!N3572</f>
        <v>0</v>
      </c>
      <c r="N1140" s="26">
        <f>'1 уровень'!O3572</f>
        <v>0</v>
      </c>
      <c r="O1140" s="26">
        <f>'1 уровень'!P3572</f>
        <v>0</v>
      </c>
      <c r="P1140" s="150">
        <f>'1 уровень'!Q3572</f>
        <v>0</v>
      </c>
      <c r="Q1140" s="150">
        <f>'1 уровень'!R3572</f>
        <v>0</v>
      </c>
      <c r="R1140" s="150">
        <f>'1 уровень'!S3572</f>
        <v>0</v>
      </c>
      <c r="S1140" s="150">
        <f>'1 уровень'!T3572</f>
        <v>0</v>
      </c>
      <c r="T1140" s="150">
        <f>'1 уровень'!U3572</f>
        <v>0</v>
      </c>
      <c r="U1140" s="150">
        <f>'1 уровень'!V3572</f>
        <v>0</v>
      </c>
      <c r="V1140" s="150">
        <f>'1 уровень'!W3572</f>
        <v>0</v>
      </c>
      <c r="W1140" s="150">
        <f>'1 уровень'!X3572</f>
        <v>0</v>
      </c>
      <c r="X1140" s="150">
        <f>'1 уровень'!Y3572</f>
        <v>0</v>
      </c>
      <c r="Y1140" s="150">
        <f>'1 уровень'!Z3572</f>
        <v>0</v>
      </c>
      <c r="Z1140" s="150">
        <f>'1 уровень'!AA3572</f>
        <v>0</v>
      </c>
      <c r="AA1140" s="150">
        <f>'1 уровень'!AB3572</f>
        <v>0</v>
      </c>
      <c r="AB1140" s="996">
        <f>'1 уровень'!AC3572</f>
        <v>0</v>
      </c>
      <c r="AC1140" s="150">
        <f>'1 уровень'!AD3572</f>
        <v>0</v>
      </c>
      <c r="AD1140" s="150">
        <f>'1 уровень'!AE3572</f>
        <v>0</v>
      </c>
      <c r="AE1140" s="150">
        <f>'1 уровень'!AF3572</f>
        <v>0</v>
      </c>
      <c r="AF1140" s="150">
        <f>'1 уровень'!AG3572</f>
        <v>0</v>
      </c>
      <c r="AG1140" s="563">
        <f>'1 уровень'!AH3572</f>
        <v>0</v>
      </c>
      <c r="AH1140" s="150"/>
      <c r="AI1140" s="150"/>
      <c r="AJ1140" s="1216">
        <f>'1 уровень'!AI3573</f>
        <v>0</v>
      </c>
      <c r="AK1140" s="1223">
        <f>'1 уровень'!AJ3572</f>
        <v>0</v>
      </c>
      <c r="AL1140" s="337">
        <f t="shared" si="297"/>
        <v>0</v>
      </c>
      <c r="AM1140" s="337">
        <f t="shared" si="296"/>
        <v>0</v>
      </c>
      <c r="AN1140" s="1112">
        <f t="shared" si="302"/>
        <v>0</v>
      </c>
      <c r="AO1140" s="19">
        <f t="shared" si="303"/>
        <v>0</v>
      </c>
      <c r="AQ1140" s="1290">
        <f t="shared" si="298"/>
        <v>0</v>
      </c>
    </row>
    <row r="1141" spans="1:205" ht="30" x14ac:dyDescent="0.25">
      <c r="A1141" s="19">
        <v>1</v>
      </c>
      <c r="B1141" s="19">
        <v>1</v>
      </c>
      <c r="C1141" s="2494" t="s">
        <v>206</v>
      </c>
      <c r="D1141" s="29">
        <f>'1 уровень'!E3573</f>
        <v>6</v>
      </c>
      <c r="E1141" s="29">
        <f>'1 уровень'!F3573</f>
        <v>5</v>
      </c>
      <c r="F1141" s="29">
        <f>'1 уровень'!G3573</f>
        <v>1</v>
      </c>
      <c r="G1141" s="142">
        <f>'1 уровень'!H3573</f>
        <v>20</v>
      </c>
      <c r="H1141" s="156">
        <f>'1 уровень'!I3573</f>
        <v>0</v>
      </c>
      <c r="I1141" s="156">
        <f>'1 уровень'!J3573</f>
        <v>0</v>
      </c>
      <c r="J1141" s="26">
        <f>'1 уровень'!K3573</f>
        <v>0</v>
      </c>
      <c r="K1141" s="26">
        <f>'1 уровень'!L3573</f>
        <v>0</v>
      </c>
      <c r="L1141" s="26">
        <f>'1 уровень'!M3573</f>
        <v>0</v>
      </c>
      <c r="M1141" s="26">
        <f>'1 уровень'!N3573</f>
        <v>0</v>
      </c>
      <c r="N1141" s="26">
        <f>'1 уровень'!O3573</f>
        <v>0</v>
      </c>
      <c r="O1141" s="26">
        <f>'1 уровень'!P3573</f>
        <v>0</v>
      </c>
      <c r="P1141" s="150">
        <f>'1 уровень'!Q3573</f>
        <v>0</v>
      </c>
      <c r="Q1141" s="150">
        <f>'1 уровень'!R3573</f>
        <v>0</v>
      </c>
      <c r="R1141" s="150">
        <f>'1 уровень'!S3573</f>
        <v>0</v>
      </c>
      <c r="S1141" s="150">
        <f>'1 уровень'!T3573</f>
        <v>0</v>
      </c>
      <c r="T1141" s="150">
        <f>'1 уровень'!U3573</f>
        <v>0</v>
      </c>
      <c r="U1141" s="150">
        <f>'1 уровень'!V3573</f>
        <v>0</v>
      </c>
      <c r="V1141" s="150">
        <f>'1 уровень'!W3573</f>
        <v>0</v>
      </c>
      <c r="W1141" s="150">
        <f>'1 уровень'!X3573</f>
        <v>0</v>
      </c>
      <c r="X1141" s="150">
        <f>'1 уровень'!Y3573</f>
        <v>0</v>
      </c>
      <c r="Y1141" s="150">
        <f>'1 уровень'!Z3573</f>
        <v>0</v>
      </c>
      <c r="Z1141" s="150">
        <f>'1 уровень'!AA3573</f>
        <v>0</v>
      </c>
      <c r="AA1141" s="150">
        <f>'1 уровень'!AB3573</f>
        <v>0</v>
      </c>
      <c r="AB1141" s="996">
        <f>'1 уровень'!AC3573</f>
        <v>0</v>
      </c>
      <c r="AC1141" s="150">
        <f>'1 уровень'!AD3573</f>
        <v>0</v>
      </c>
      <c r="AD1141" s="150">
        <f>'1 уровень'!AE3573</f>
        <v>0</v>
      </c>
      <c r="AE1141" s="150">
        <f>'1 уровень'!AF3573</f>
        <v>0</v>
      </c>
      <c r="AF1141" s="150">
        <f>'1 уровень'!AG3573</f>
        <v>0</v>
      </c>
      <c r="AG1141" s="563">
        <f>'1 уровень'!AH3573</f>
        <v>0</v>
      </c>
      <c r="AH1141" s="150"/>
      <c r="AI1141" s="150"/>
      <c r="AJ1141" s="1216">
        <f>'1 уровень'!AI3574</f>
        <v>0</v>
      </c>
      <c r="AK1141" s="1223">
        <f>'1 уровень'!AJ3573</f>
        <v>0</v>
      </c>
      <c r="AL1141" s="337">
        <f t="shared" si="297"/>
        <v>0</v>
      </c>
      <c r="AM1141" s="337">
        <f t="shared" si="296"/>
        <v>0</v>
      </c>
      <c r="AN1141" s="1112">
        <f t="shared" si="302"/>
        <v>0</v>
      </c>
      <c r="AO1141" s="19">
        <f t="shared" si="303"/>
        <v>0</v>
      </c>
      <c r="AQ1141" s="1290">
        <f t="shared" si="298"/>
        <v>0</v>
      </c>
    </row>
    <row r="1142" spans="1:205" ht="30.75" thickBot="1" x14ac:dyDescent="0.3">
      <c r="A1142" s="19">
        <v>1</v>
      </c>
      <c r="B1142" s="19">
        <v>1</v>
      </c>
      <c r="C1142" s="2500" t="s">
        <v>211</v>
      </c>
      <c r="D1142" s="153">
        <f>'1 уровень'!E3574</f>
        <v>10700</v>
      </c>
      <c r="E1142" s="153">
        <f>'1 уровень'!F3574</f>
        <v>8917</v>
      </c>
      <c r="F1142" s="153">
        <f>'1 уровень'!G3574</f>
        <v>8720</v>
      </c>
      <c r="G1142" s="154">
        <f>'1 уровень'!H3574</f>
        <v>97.790736794886172</v>
      </c>
      <c r="H1142" s="179">
        <f>'1 уровень'!I3574</f>
        <v>0</v>
      </c>
      <c r="I1142" s="179">
        <f>'1 уровень'!J3574</f>
        <v>0</v>
      </c>
      <c r="J1142" s="3556">
        <f>'1 уровень'!K3574</f>
        <v>0</v>
      </c>
      <c r="K1142" s="3556">
        <f>'1 уровень'!L3574</f>
        <v>0</v>
      </c>
      <c r="L1142" s="3556">
        <f>'1 уровень'!M3574</f>
        <v>0</v>
      </c>
      <c r="M1142" s="3556">
        <f>'1 уровень'!N3574</f>
        <v>0</v>
      </c>
      <c r="N1142" s="3556">
        <f>'1 уровень'!O3574</f>
        <v>0</v>
      </c>
      <c r="O1142" s="3556">
        <f>'1 уровень'!P3574</f>
        <v>0</v>
      </c>
      <c r="P1142" s="155">
        <f>'1 уровень'!Q3574</f>
        <v>55527.443499999994</v>
      </c>
      <c r="Q1142" s="155">
        <f>'1 уровень'!R3574</f>
        <v>55527.443499999994</v>
      </c>
      <c r="R1142" s="155">
        <f>'1 уровень'!S3574</f>
        <v>55527.443499999994</v>
      </c>
      <c r="S1142" s="155">
        <f>'1 уровень'!T3574</f>
        <v>55527.443499999994</v>
      </c>
      <c r="T1142" s="155">
        <f>'1 уровень'!U3574</f>
        <v>55527.443499999994</v>
      </c>
      <c r="U1142" s="155">
        <f>'1 уровень'!V3574</f>
        <v>55527.443499999994</v>
      </c>
      <c r="V1142" s="155">
        <f>'1 уровень'!W3574</f>
        <v>55527.443499999994</v>
      </c>
      <c r="W1142" s="155">
        <f>'1 уровень'!X3574</f>
        <v>55527.443499999994</v>
      </c>
      <c r="X1142" s="155">
        <f>'1 уровень'!Y3574</f>
        <v>55527.443499999994</v>
      </c>
      <c r="Y1142" s="155">
        <f>'1 уровень'!Z3574</f>
        <v>55527.443499999994</v>
      </c>
      <c r="Z1142" s="155">
        <f>'1 уровень'!AA3574</f>
        <v>46272.869583333333</v>
      </c>
      <c r="AA1142" s="155">
        <f>'1 уровень'!AB3574</f>
        <v>46276.357430000004</v>
      </c>
      <c r="AB1142" s="1000">
        <f>'1 уровень'!AC3574</f>
        <v>0</v>
      </c>
      <c r="AC1142" s="155">
        <f>'1 уровень'!AD3574</f>
        <v>0</v>
      </c>
      <c r="AD1142" s="155">
        <f>'1 уровень'!AE3574</f>
        <v>3.4878466666687018</v>
      </c>
      <c r="AE1142" s="155">
        <f>'1 уровень'!AF3574</f>
        <v>0</v>
      </c>
      <c r="AF1142" s="155">
        <f>'1 уровень'!AG3574</f>
        <v>-234.60626000000002</v>
      </c>
      <c r="AG1142" s="580">
        <f>'1 уровень'!AH3574</f>
        <v>46041.751169999996</v>
      </c>
      <c r="AH1142" s="155">
        <f>AA1142/Z1142*100</f>
        <v>100.00753756293498</v>
      </c>
      <c r="AI1142" s="155">
        <f>AG1142/Z1142*100</f>
        <v>99.50053148764178</v>
      </c>
      <c r="AJ1142" s="1231">
        <f>'1 уровень'!AI3572</f>
        <v>0</v>
      </c>
      <c r="AK1142" s="3687">
        <f>'1 уровень'!AJ3574</f>
        <v>0</v>
      </c>
      <c r="AL1142" s="337">
        <f t="shared" si="297"/>
        <v>46041751.169999994</v>
      </c>
      <c r="AM1142" s="337">
        <f t="shared" si="296"/>
        <v>-234606.26</v>
      </c>
      <c r="AN1142" s="1112">
        <f t="shared" si="302"/>
        <v>5189.4807009345786</v>
      </c>
      <c r="AO1142" s="19">
        <f t="shared" si="303"/>
        <v>5306.9217236238537</v>
      </c>
      <c r="AQ1142" s="1290">
        <f t="shared" si="298"/>
        <v>1.8189894035458565E-12</v>
      </c>
    </row>
    <row r="1143" spans="1:205" s="137" customFormat="1" x14ac:dyDescent="0.25">
      <c r="A1143" s="19">
        <v>1</v>
      </c>
      <c r="B1143" s="19">
        <v>1</v>
      </c>
      <c r="C1143" s="828" t="s">
        <v>301</v>
      </c>
      <c r="D1143" s="146"/>
      <c r="E1143" s="146"/>
      <c r="F1143" s="146"/>
      <c r="G1143" s="180"/>
      <c r="H1143" s="147"/>
      <c r="I1143" s="147"/>
      <c r="J1143" s="148"/>
      <c r="K1143" s="148"/>
      <c r="L1143" s="148"/>
      <c r="M1143" s="148"/>
      <c r="N1143" s="148"/>
      <c r="O1143" s="148"/>
      <c r="P1143" s="559">
        <f>'1 уровень'!Q758</f>
        <v>9.8953023552894592E-10</v>
      </c>
      <c r="Q1143" s="559">
        <f>'1 уровень'!R758</f>
        <v>9.8953023552894592E-10</v>
      </c>
      <c r="R1143" s="559">
        <f>'1 уровень'!S758</f>
        <v>1.3387762010097504E-9</v>
      </c>
      <c r="S1143" s="559">
        <f>'1 уровень'!T758</f>
        <v>0</v>
      </c>
      <c r="T1143" s="559">
        <f>'1 уровень'!U758</f>
        <v>-1.2223608791828156E-9</v>
      </c>
      <c r="U1143" s="559">
        <f>'1 уровень'!V758</f>
        <v>1.1059455573558807E-9</v>
      </c>
      <c r="V1143" s="559">
        <f>'1 уровень'!W758</f>
        <v>1.1059455573558807E-9</v>
      </c>
      <c r="W1143" s="559">
        <f>'1 уровень'!X758</f>
        <v>-5.2386894822120667E-10</v>
      </c>
      <c r="X1143" s="559">
        <f>'1 уровень'!Y758</f>
        <v>1.3387762010097504E-9</v>
      </c>
      <c r="Y1143" s="559">
        <f>'1 уровень'!Z758</f>
        <v>1.1059455573558807E-9</v>
      </c>
      <c r="Z1143" s="559">
        <f>'1 уровень'!AA758</f>
        <v>-7.5669959187507629E-10</v>
      </c>
      <c r="AA1143" s="559">
        <f>'1 уровень'!AB758</f>
        <v>4.3655745685100555E-10</v>
      </c>
      <c r="AB1143" s="1010">
        <f>'1 уровень'!AC758</f>
        <v>0</v>
      </c>
      <c r="AC1143" s="559">
        <f>'1 уровень'!AD758</f>
        <v>0</v>
      </c>
      <c r="AD1143" s="559">
        <f>'1 уровень'!AE758</f>
        <v>-1.4551915228366852E-11</v>
      </c>
      <c r="AE1143" s="581">
        <f>'1 уровень'!AF758</f>
        <v>0</v>
      </c>
      <c r="AF1143" s="581">
        <f>'1 уровень'!AG758</f>
        <v>5.0022208597511053E-12</v>
      </c>
      <c r="AG1143" s="582">
        <f>'1 уровень'!AH758</f>
        <v>6.1118043959140778E-10</v>
      </c>
      <c r="AH1143" s="559"/>
      <c r="AI1143" s="559"/>
      <c r="AJ1143" s="1247">
        <f>'1 уровень'!AI758</f>
        <v>0</v>
      </c>
      <c r="AK1143" s="1228">
        <f>'1 уровень'!AJ758</f>
        <v>0</v>
      </c>
      <c r="AL1143" s="337">
        <f t="shared" si="297"/>
        <v>6.1118043959140778E-7</v>
      </c>
      <c r="AM1143" s="337">
        <f t="shared" si="296"/>
        <v>5.0022208597511053E-9</v>
      </c>
      <c r="AN1143" s="1112" t="e">
        <f t="shared" si="302"/>
        <v>#DIV/0!</v>
      </c>
      <c r="AO1143" s="19" t="e">
        <f t="shared" si="303"/>
        <v>#DIV/0!</v>
      </c>
      <c r="AP1143" s="19"/>
      <c r="AQ1143" s="1290">
        <f t="shared" si="298"/>
        <v>1.2078089639544487E-9</v>
      </c>
      <c r="AR1143" s="19"/>
      <c r="AS1143" s="19"/>
      <c r="AT1143" s="19"/>
      <c r="AU1143" s="19"/>
      <c r="AV1143" s="19"/>
      <c r="AW1143" s="19"/>
      <c r="AX1143" s="19"/>
      <c r="AY1143" s="19"/>
      <c r="AZ1143" s="19"/>
      <c r="BA1143" s="19"/>
      <c r="BB1143" s="19"/>
      <c r="BC1143" s="19"/>
      <c r="BD1143" s="19"/>
      <c r="BE1143" s="19"/>
      <c r="BF1143" s="19"/>
      <c r="BG1143" s="19"/>
      <c r="BH1143" s="19"/>
      <c r="BI1143" s="19"/>
      <c r="BJ1143" s="19"/>
      <c r="BK1143" s="19"/>
      <c r="BL1143" s="19"/>
      <c r="BM1143" s="19"/>
      <c r="BN1143" s="19"/>
      <c r="BO1143" s="19"/>
      <c r="BP1143" s="19"/>
      <c r="BQ1143" s="19"/>
      <c r="BR1143" s="19"/>
      <c r="BS1143" s="19"/>
      <c r="BT1143" s="19"/>
      <c r="BU1143" s="19"/>
      <c r="BV1143" s="19"/>
      <c r="BW1143" s="19"/>
      <c r="BX1143" s="19"/>
      <c r="BY1143" s="19"/>
      <c r="BZ1143" s="19"/>
      <c r="CA1143" s="19"/>
      <c r="CB1143" s="19"/>
      <c r="CC1143" s="19"/>
      <c r="CD1143" s="19"/>
      <c r="CE1143" s="19"/>
      <c r="CF1143" s="19"/>
      <c r="CG1143" s="19"/>
      <c r="CH1143" s="19"/>
      <c r="CI1143" s="19"/>
      <c r="CJ1143" s="19"/>
      <c r="CK1143" s="19"/>
      <c r="CL1143" s="19"/>
      <c r="CM1143" s="19"/>
      <c r="CN1143" s="19"/>
      <c r="CO1143" s="19"/>
      <c r="CP1143" s="19"/>
      <c r="CQ1143" s="19"/>
      <c r="CR1143" s="19"/>
      <c r="CS1143" s="19"/>
      <c r="CT1143" s="19"/>
      <c r="CU1143" s="19"/>
      <c r="CV1143" s="19"/>
      <c r="CW1143" s="19"/>
      <c r="CX1143" s="19"/>
      <c r="CY1143" s="19"/>
      <c r="CZ1143" s="19"/>
      <c r="DA1143" s="19"/>
      <c r="DB1143" s="19"/>
      <c r="DC1143" s="19"/>
      <c r="DD1143" s="19"/>
      <c r="DE1143" s="19"/>
      <c r="DF1143" s="19"/>
      <c r="DG1143" s="19"/>
      <c r="DH1143" s="19"/>
      <c r="DI1143" s="19"/>
      <c r="DJ1143" s="19"/>
      <c r="DK1143" s="19"/>
      <c r="DL1143" s="19"/>
      <c r="DM1143" s="19"/>
      <c r="DN1143" s="19"/>
      <c r="DO1143" s="19"/>
      <c r="DP1143" s="19"/>
      <c r="DQ1143" s="19"/>
      <c r="DR1143" s="19"/>
      <c r="DS1143" s="19"/>
      <c r="DT1143" s="19"/>
      <c r="DU1143" s="19"/>
      <c r="DV1143" s="19"/>
      <c r="DW1143" s="19"/>
      <c r="DX1143" s="19"/>
      <c r="DY1143" s="19"/>
      <c r="DZ1143" s="19"/>
      <c r="EA1143" s="19"/>
      <c r="EB1143" s="19"/>
      <c r="EC1143" s="19"/>
      <c r="ED1143" s="19"/>
      <c r="EE1143" s="19"/>
      <c r="EF1143" s="19"/>
      <c r="EG1143" s="19"/>
      <c r="EH1143" s="19"/>
      <c r="EI1143" s="19"/>
      <c r="EJ1143" s="19"/>
      <c r="EK1143" s="19"/>
      <c r="EL1143" s="19"/>
      <c r="EM1143" s="19"/>
      <c r="EN1143" s="19"/>
      <c r="EO1143" s="19"/>
      <c r="EP1143" s="19"/>
      <c r="EQ1143" s="19"/>
      <c r="ER1143" s="19"/>
      <c r="ES1143" s="19"/>
      <c r="ET1143" s="19"/>
      <c r="EU1143" s="19"/>
      <c r="EV1143" s="19"/>
      <c r="EW1143" s="19"/>
      <c r="EX1143" s="19"/>
      <c r="EY1143" s="19"/>
      <c r="EZ1143" s="19"/>
      <c r="FA1143" s="19"/>
      <c r="FB1143" s="19"/>
      <c r="FC1143" s="19"/>
      <c r="FD1143" s="19"/>
      <c r="FE1143" s="19"/>
      <c r="FF1143" s="19"/>
      <c r="FG1143" s="19"/>
      <c r="FH1143" s="19"/>
      <c r="FI1143" s="19"/>
      <c r="FJ1143" s="19"/>
      <c r="FK1143" s="19"/>
      <c r="FL1143" s="19"/>
      <c r="FM1143" s="19"/>
      <c r="FN1143" s="19"/>
      <c r="FO1143" s="19"/>
      <c r="FP1143" s="19"/>
      <c r="FQ1143" s="19"/>
      <c r="FR1143" s="19"/>
      <c r="FS1143" s="19"/>
      <c r="FT1143" s="19"/>
      <c r="FU1143" s="19"/>
      <c r="FV1143" s="19"/>
      <c r="FW1143" s="19"/>
      <c r="FX1143" s="19"/>
      <c r="FY1143" s="19"/>
      <c r="FZ1143" s="19"/>
      <c r="GA1143" s="19"/>
      <c r="GB1143" s="19"/>
      <c r="GC1143" s="19"/>
      <c r="GD1143" s="19"/>
      <c r="GE1143" s="19"/>
      <c r="GF1143" s="19"/>
      <c r="GG1143" s="19"/>
      <c r="GH1143" s="19"/>
      <c r="GI1143" s="19"/>
      <c r="GJ1143" s="19"/>
      <c r="GK1143" s="19"/>
      <c r="GL1143" s="19"/>
      <c r="GM1143" s="19"/>
      <c r="GN1143" s="19"/>
      <c r="GO1143" s="19"/>
      <c r="GP1143" s="19"/>
      <c r="GQ1143" s="19"/>
      <c r="GR1143" s="19"/>
      <c r="GS1143" s="19"/>
      <c r="GT1143" s="19"/>
      <c r="GU1143" s="19"/>
      <c r="GV1143" s="19"/>
      <c r="GW1143" s="19"/>
    </row>
    <row r="1144" spans="1:205" s="137" customFormat="1" x14ac:dyDescent="0.25">
      <c r="A1144" s="19">
        <v>1</v>
      </c>
      <c r="B1144" s="19">
        <v>1</v>
      </c>
      <c r="C1144" s="12" t="s">
        <v>93</v>
      </c>
      <c r="D1144" s="138">
        <f>'1 уровень'!E759</f>
        <v>0</v>
      </c>
      <c r="E1144" s="138">
        <f>'1 уровень'!F759</f>
        <v>0</v>
      </c>
      <c r="F1144" s="138">
        <f>'1 уровень'!G759</f>
        <v>0</v>
      </c>
      <c r="G1144" s="181">
        <f>'1 уровень'!H759</f>
        <v>0</v>
      </c>
      <c r="H1144" s="150">
        <f>'1 уровень'!I759</f>
        <v>0</v>
      </c>
      <c r="I1144" s="150">
        <f>'1 уровень'!J759</f>
        <v>0</v>
      </c>
      <c r="J1144" s="22">
        <f>'1 уровень'!K759</f>
        <v>0</v>
      </c>
      <c r="K1144" s="22">
        <f>'1 уровень'!L759</f>
        <v>0</v>
      </c>
      <c r="L1144" s="22">
        <f>'1 уровень'!M759</f>
        <v>0</v>
      </c>
      <c r="M1144" s="22">
        <f>'1 уровень'!N759</f>
        <v>0</v>
      </c>
      <c r="N1144" s="22">
        <f>'1 уровень'!O759</f>
        <v>0</v>
      </c>
      <c r="O1144" s="22">
        <f>'1 уровень'!P759</f>
        <v>0</v>
      </c>
      <c r="P1144" s="141">
        <f>'1 уровень'!Q759</f>
        <v>8965814.7200110182</v>
      </c>
      <c r="Q1144" s="141">
        <f>'1 уровень'!R759</f>
        <v>8965814.7200110182</v>
      </c>
      <c r="R1144" s="141">
        <f>'1 уровень'!S759</f>
        <v>8970398.3912641946</v>
      </c>
      <c r="S1144" s="141">
        <f>'1 уровень'!T759</f>
        <v>8970764.3803141937</v>
      </c>
      <c r="T1144" s="141">
        <f>'1 уровень'!U759</f>
        <v>9189001.9851288348</v>
      </c>
      <c r="U1144" s="141">
        <f>'1 уровень'!V759</f>
        <v>9254872.226978315</v>
      </c>
      <c r="V1144" s="141">
        <f>'1 уровень'!W759</f>
        <v>9254872.226978315</v>
      </c>
      <c r="W1144" s="141">
        <f>'1 уровень'!X759</f>
        <v>9317486.943439899</v>
      </c>
      <c r="X1144" s="141">
        <f>'1 уровень'!Y759</f>
        <v>9446049.6937055793</v>
      </c>
      <c r="Y1144" s="141">
        <f>'1 уровень'!Z759</f>
        <v>9527425.4487502724</v>
      </c>
      <c r="Z1144" s="141">
        <f>'1 уровень'!AA759</f>
        <v>7815167.6948803524</v>
      </c>
      <c r="AA1144" s="141">
        <f>'1 уровень'!AB759</f>
        <v>8240813.7925399998</v>
      </c>
      <c r="AB1144" s="992">
        <f>'1 уровень'!AC759</f>
        <v>0</v>
      </c>
      <c r="AC1144" s="141">
        <f>'1 уровень'!AD759</f>
        <v>9844.2587200000034</v>
      </c>
      <c r="AD1144" s="141">
        <f>'1 уровень'!AE759</f>
        <v>425646.09765964735</v>
      </c>
      <c r="AE1144" s="583">
        <f>'1 уровень'!AF759</f>
        <v>-4878.9979000000003</v>
      </c>
      <c r="AF1144" s="583">
        <f>'1 уровень'!AG759</f>
        <v>-67276.855459999992</v>
      </c>
      <c r="AG1144" s="558">
        <f>'1 уровень'!AH759</f>
        <v>8183381.1957999999</v>
      </c>
      <c r="AH1144" s="141">
        <f>AA1144/Z1144*100</f>
        <v>105.44641029185445</v>
      </c>
      <c r="AI1144" s="141">
        <f>AG1144/Z1144*100</f>
        <v>104.71152399149236</v>
      </c>
      <c r="AJ1144" s="1218">
        <f>'1 уровень'!AI759</f>
        <v>0</v>
      </c>
      <c r="AK1144" s="1213">
        <f>'1 уровень'!AJ759</f>
        <v>0</v>
      </c>
      <c r="AL1144" s="337">
        <f t="shared" si="297"/>
        <v>8183381195.8000002</v>
      </c>
      <c r="AM1144" s="337">
        <f t="shared" si="296"/>
        <v>-67276855.459999993</v>
      </c>
      <c r="AN1144" s="1112"/>
      <c r="AO1144" s="137" t="e">
        <f t="shared" si="303"/>
        <v>#DIV/0!</v>
      </c>
      <c r="AP1144" s="426"/>
      <c r="AQ1144" s="426">
        <f t="shared" si="298"/>
        <v>0</v>
      </c>
    </row>
    <row r="1145" spans="1:205" x14ac:dyDescent="0.25">
      <c r="A1145" s="19">
        <v>1</v>
      </c>
      <c r="B1145" s="19">
        <v>1</v>
      </c>
      <c r="C1145" s="1813" t="s">
        <v>78</v>
      </c>
      <c r="D1145" s="21">
        <f>'1 уровень'!E760</f>
        <v>69251</v>
      </c>
      <c r="E1145" s="21">
        <f>'1 уровень'!F760</f>
        <v>57709.166666666664</v>
      </c>
      <c r="F1145" s="21">
        <f>'1 уровень'!G760</f>
        <v>61299</v>
      </c>
      <c r="G1145" s="21">
        <f>'1 уровень'!H760</f>
        <v>106.22055999191349</v>
      </c>
      <c r="H1145" s="21">
        <f>'1 уровень'!I760</f>
        <v>9.7282927322349142</v>
      </c>
      <c r="I1145" s="21">
        <f>'1 уровень'!J760</f>
        <v>9.1942446043165464</v>
      </c>
      <c r="J1145" s="21">
        <f>'1 уровень'!K760</f>
        <v>673694</v>
      </c>
      <c r="K1145" s="21">
        <f>'1 уровень'!L760</f>
        <v>561412.16666666663</v>
      </c>
      <c r="L1145" s="21">
        <f>'1 уровень'!M760</f>
        <v>563598</v>
      </c>
      <c r="M1145" s="21">
        <f>'1 уровень'!N760</f>
        <v>100.38934555806148</v>
      </c>
      <c r="N1145" s="21">
        <f>'1 уровень'!O760</f>
        <v>2033</v>
      </c>
      <c r="O1145" s="21">
        <f>'1 уровень'!P760</f>
        <v>332.66974913920319</v>
      </c>
      <c r="P1145" s="141">
        <f>'1 уровень'!Q760</f>
        <v>5572457.9530609977</v>
      </c>
      <c r="Q1145" s="141">
        <f>'1 уровень'!R760</f>
        <v>5572457.9530609977</v>
      </c>
      <c r="R1145" s="141">
        <f>'1 уровень'!S760</f>
        <v>5574045.4257976776</v>
      </c>
      <c r="S1145" s="141">
        <f>'1 уровень'!T760</f>
        <v>5574045.4257976776</v>
      </c>
      <c r="T1145" s="141">
        <f>'1 уровень'!U760</f>
        <v>5720187.8300957838</v>
      </c>
      <c r="U1145" s="141">
        <f>'1 уровень'!V760</f>
        <v>5746280.6044826219</v>
      </c>
      <c r="V1145" s="141">
        <f>'1 уровень'!W760</f>
        <v>5746280.6044826219</v>
      </c>
      <c r="W1145" s="141">
        <f>'1 уровень'!X760</f>
        <v>5831400.5451386506</v>
      </c>
      <c r="X1145" s="141">
        <f>'1 уровень'!Y760</f>
        <v>5852500.2775180582</v>
      </c>
      <c r="Y1145" s="141">
        <f>'1 уровень'!Z760</f>
        <v>5933874.7304380555</v>
      </c>
      <c r="Z1145" s="141">
        <f>'1 уровень'!AA760</f>
        <v>4861976.0865110075</v>
      </c>
      <c r="AA1145" s="141">
        <f>'1 уровень'!AB760</f>
        <v>5201880.0764699997</v>
      </c>
      <c r="AB1145" s="992">
        <f>'1 уровень'!AC760</f>
        <v>0</v>
      </c>
      <c r="AC1145" s="141">
        <f>'1 уровень'!AD760</f>
        <v>-7831.1687899999997</v>
      </c>
      <c r="AD1145" s="141">
        <f>'1 уровень'!AE760</f>
        <v>339903.98995899298</v>
      </c>
      <c r="AE1145" s="141">
        <f>'1 уровень'!AF760</f>
        <v>-3542.9755800000003</v>
      </c>
      <c r="AF1145" s="141">
        <f>'1 уровень'!AG760</f>
        <v>-57197.666079999995</v>
      </c>
      <c r="AG1145" s="141">
        <f>'1 уровень'!AH760</f>
        <v>5136851.2415999994</v>
      </c>
      <c r="AH1145" s="141">
        <f>AA1145/Z1145*100</f>
        <v>106.9910666755852</v>
      </c>
      <c r="AI1145" s="141">
        <f>AG1145/Z1145*100</f>
        <v>105.65356863542792</v>
      </c>
      <c r="AJ1145" s="1212">
        <f>'1 уровень'!AI760</f>
        <v>0</v>
      </c>
      <c r="AK1145" s="1213">
        <f>'1 уровень'!AJ760</f>
        <v>0</v>
      </c>
      <c r="AL1145" s="337">
        <f t="shared" si="297"/>
        <v>5136851241.5999994</v>
      </c>
      <c r="AM1145" s="337">
        <f t="shared" si="296"/>
        <v>-57197666.079999998</v>
      </c>
      <c r="AN1145" s="1112">
        <f>IF(P1145&gt;0,P1145*1000/D1145,0)</f>
        <v>80467.544917199717</v>
      </c>
      <c r="AO1145" s="19">
        <f t="shared" si="303"/>
        <v>84860.765697156545</v>
      </c>
      <c r="AP1145" s="426"/>
      <c r="AQ1145" s="1290">
        <f t="shared" si="298"/>
        <v>-7.5669959187507629E-10</v>
      </c>
    </row>
    <row r="1146" spans="1:205" ht="43.5" x14ac:dyDescent="0.25">
      <c r="A1146" s="19">
        <v>1</v>
      </c>
      <c r="B1146" s="19">
        <v>1</v>
      </c>
      <c r="C1146" s="1819" t="s">
        <v>181</v>
      </c>
      <c r="D1146" s="21">
        <f>'1 уровень'!E761</f>
        <v>4979</v>
      </c>
      <c r="E1146" s="21">
        <f>'1 уровень'!F761</f>
        <v>4149.1666666666661</v>
      </c>
      <c r="F1146" s="21">
        <f>'1 уровень'!G761</f>
        <v>4998</v>
      </c>
      <c r="G1146" s="21">
        <f>'1 уровень'!H761</f>
        <v>120.45792327776664</v>
      </c>
      <c r="H1146" s="21">
        <f>'1 уровень'!I761</f>
        <v>0</v>
      </c>
      <c r="I1146" s="21">
        <f>'1 уровень'!J761</f>
        <v>0</v>
      </c>
      <c r="J1146" s="21">
        <f>'1 уровень'!K761</f>
        <v>0</v>
      </c>
      <c r="K1146" s="21">
        <f>'1 уровень'!L761</f>
        <v>0</v>
      </c>
      <c r="L1146" s="21">
        <f>'1 уровень'!M761</f>
        <v>0</v>
      </c>
      <c r="M1146" s="21">
        <f>'1 уровень'!N761</f>
        <v>0</v>
      </c>
      <c r="N1146" s="21">
        <f>'1 уровень'!O761</f>
        <v>0</v>
      </c>
      <c r="O1146" s="21">
        <f>'1 уровень'!P761</f>
        <v>0</v>
      </c>
      <c r="P1146" s="141">
        <f>'1 уровень'!Q761</f>
        <v>1045295.9167560001</v>
      </c>
      <c r="Q1146" s="141">
        <f>'1 уровень'!R761</f>
        <v>1045295.9167560001</v>
      </c>
      <c r="R1146" s="141">
        <f>'1 уровень'!S761</f>
        <v>1042039.034556</v>
      </c>
      <c r="S1146" s="141">
        <f>'1 уровень'!T761</f>
        <v>1042039.034556</v>
      </c>
      <c r="T1146" s="141">
        <f>'1 уровень'!U761</f>
        <v>1045186.576996</v>
      </c>
      <c r="U1146" s="141">
        <f>'1 уровень'!V761</f>
        <v>1045186.576996</v>
      </c>
      <c r="V1146" s="141">
        <f>'1 уровень'!W761</f>
        <v>1045186.576996</v>
      </c>
      <c r="W1146" s="141">
        <f>'1 уровень'!X761</f>
        <v>1080244.3895160002</v>
      </c>
      <c r="X1146" s="141">
        <f>'1 уровень'!Y761</f>
        <v>1096824.3828159999</v>
      </c>
      <c r="Y1146" s="141">
        <f>'1 уровень'!Z761</f>
        <v>1105647.0155440001</v>
      </c>
      <c r="Z1146" s="141">
        <f>'1 уровень'!AA761</f>
        <v>921372.51295333332</v>
      </c>
      <c r="AA1146" s="141">
        <f>'1 уровень'!AB761</f>
        <v>1079972.4922100001</v>
      </c>
      <c r="AB1146" s="992">
        <f>'1 уровень'!AC761</f>
        <v>0</v>
      </c>
      <c r="AC1146" s="141">
        <f>'1 уровень'!AD761</f>
        <v>0</v>
      </c>
      <c r="AD1146" s="141">
        <f>'1 уровень'!AE761</f>
        <v>158599.9792566667</v>
      </c>
      <c r="AE1146" s="141">
        <f>'1 уровень'!AF761</f>
        <v>-664.39164000000005</v>
      </c>
      <c r="AF1146" s="141">
        <f>'1 уровень'!AG761</f>
        <v>0</v>
      </c>
      <c r="AG1146" s="141">
        <f>'1 уровень'!AH761</f>
        <v>1079972.4922100001</v>
      </c>
      <c r="AH1146" s="141">
        <f>AA1146/Z1146*100</f>
        <v>117.21344809259571</v>
      </c>
      <c r="AI1146" s="141">
        <f>AG1146/Z1146*100</f>
        <v>117.21344809259571</v>
      </c>
      <c r="AJ1146" s="1212">
        <f>'1 уровень'!AI761</f>
        <v>0</v>
      </c>
      <c r="AK1146" s="1213">
        <f>'1 уровень'!AJ761</f>
        <v>0</v>
      </c>
      <c r="AL1146" s="337">
        <f t="shared" si="297"/>
        <v>1079972492.21</v>
      </c>
      <c r="AM1146" s="337">
        <f t="shared" si="296"/>
        <v>0</v>
      </c>
      <c r="AN1146" s="1112">
        <f>IF(P1146&gt;0,P1146*1000/D1146,0)</f>
        <v>209940.9352793734</v>
      </c>
      <c r="AO1146" s="19">
        <f t="shared" si="303"/>
        <v>216080.93081432575</v>
      </c>
      <c r="AP1146" s="426"/>
      <c r="AQ1146" s="1290">
        <f t="shared" si="298"/>
        <v>0</v>
      </c>
    </row>
    <row r="1147" spans="1:205" x14ac:dyDescent="0.25">
      <c r="A1147" s="19">
        <v>1</v>
      </c>
      <c r="B1147" s="19">
        <v>1</v>
      </c>
      <c r="C1147" s="1813" t="s">
        <v>182</v>
      </c>
      <c r="D1147" s="21">
        <f>'1 уровень'!E762</f>
        <v>865</v>
      </c>
      <c r="E1147" s="21">
        <f>'1 уровень'!F762</f>
        <v>720.83333333333326</v>
      </c>
      <c r="F1147" s="21">
        <f>'1 уровень'!G762</f>
        <v>834</v>
      </c>
      <c r="G1147" s="21">
        <f>'1 уровень'!H762</f>
        <v>179.11578947368417</v>
      </c>
      <c r="H1147" s="21">
        <f>'1 уровень'!I762</f>
        <v>0</v>
      </c>
      <c r="I1147" s="21">
        <f>'1 уровень'!J762</f>
        <v>0</v>
      </c>
      <c r="J1147" s="21">
        <f>'1 уровень'!K762</f>
        <v>16383</v>
      </c>
      <c r="K1147" s="21">
        <f>'1 уровень'!L762</f>
        <v>13652.5</v>
      </c>
      <c r="L1147" s="21">
        <f>'1 уровень'!M762</f>
        <v>12677</v>
      </c>
      <c r="M1147" s="21">
        <f>'1 уровень'!N762</f>
        <v>82.676616915422883</v>
      </c>
      <c r="N1147" s="21">
        <f>'1 уровень'!O762</f>
        <v>48</v>
      </c>
      <c r="O1147" s="21">
        <f>'1 уровень'!P762</f>
        <v>0</v>
      </c>
      <c r="P1147" s="141">
        <f>'1 уровень'!Q762</f>
        <v>80120.130120000002</v>
      </c>
      <c r="Q1147" s="141">
        <f>'1 уровень'!R762</f>
        <v>80120.130120000002</v>
      </c>
      <c r="R1147" s="141">
        <f>'1 уровень'!S762</f>
        <v>80120.130120000002</v>
      </c>
      <c r="S1147" s="141">
        <f>'1 уровень'!T762</f>
        <v>80120.130120000002</v>
      </c>
      <c r="T1147" s="141">
        <f>'1 уровень'!U762</f>
        <v>80120.130120000002</v>
      </c>
      <c r="U1147" s="141">
        <f>'1 уровень'!V762</f>
        <v>80120.130120000002</v>
      </c>
      <c r="V1147" s="141">
        <f>'1 уровень'!W762</f>
        <v>80120.130120000002</v>
      </c>
      <c r="W1147" s="141">
        <f>'1 уровень'!X762</f>
        <v>80120.130120000002</v>
      </c>
      <c r="X1147" s="141">
        <f>'1 уровень'!Y762</f>
        <v>80120.130120000002</v>
      </c>
      <c r="Y1147" s="141">
        <f>'1 уровень'!Z762</f>
        <v>80120.130120000002</v>
      </c>
      <c r="Z1147" s="141">
        <f>'1 уровень'!AA762</f>
        <v>66766.775099999999</v>
      </c>
      <c r="AA1147" s="141">
        <f>'1 уровень'!AB762</f>
        <v>84174.388689999992</v>
      </c>
      <c r="AB1147" s="992">
        <f>'1 уровень'!AC762</f>
        <v>0</v>
      </c>
      <c r="AC1147" s="141">
        <f>'1 уровень'!AD762</f>
        <v>0</v>
      </c>
      <c r="AD1147" s="141">
        <f>'1 уровень'!AE762</f>
        <v>17407.613589999997</v>
      </c>
      <c r="AE1147" s="141">
        <f>'1 уровень'!AF762</f>
        <v>0</v>
      </c>
      <c r="AF1147" s="141">
        <f>'1 уровень'!AG762</f>
        <v>0</v>
      </c>
      <c r="AG1147" s="141">
        <f>'1 уровень'!AH762</f>
        <v>84174.388689999992</v>
      </c>
      <c r="AH1147" s="141">
        <f>AA1147/Z1147*100</f>
        <v>126.07226957409239</v>
      </c>
      <c r="AI1147" s="141">
        <f>AG1147/Z1147*100</f>
        <v>126.07226957409239</v>
      </c>
      <c r="AJ1147" s="1212">
        <f>'1 уровень'!AI762</f>
        <v>0</v>
      </c>
      <c r="AK1147" s="1213">
        <f>'1 уровень'!AJ762</f>
        <v>0</v>
      </c>
      <c r="AL1147" s="337">
        <f t="shared" si="297"/>
        <v>84174388.689999998</v>
      </c>
      <c r="AM1147" s="337">
        <f t="shared" si="296"/>
        <v>0</v>
      </c>
      <c r="AN1147" s="1112">
        <f>IF(P1147&gt;0,P1147*1000/D1147,0)</f>
        <v>92624.427884393066</v>
      </c>
      <c r="AO1147" s="19">
        <f t="shared" si="303"/>
        <v>100928.5236091127</v>
      </c>
      <c r="AP1147" s="426"/>
      <c r="AQ1147" s="1290">
        <f t="shared" si="298"/>
        <v>0</v>
      </c>
    </row>
    <row r="1148" spans="1:205" ht="15.75" x14ac:dyDescent="0.25">
      <c r="A1148" s="19">
        <v>1</v>
      </c>
      <c r="B1148" s="19">
        <v>1</v>
      </c>
      <c r="C1148" s="856" t="s">
        <v>201</v>
      </c>
      <c r="D1148" s="32">
        <f>'1 уровень'!E763</f>
        <v>0</v>
      </c>
      <c r="E1148" s="32">
        <f>'1 уровень'!F763</f>
        <v>0</v>
      </c>
      <c r="F1148" s="32">
        <f>'1 уровень'!G763</f>
        <v>0</v>
      </c>
      <c r="G1148" s="32">
        <f>'1 уровень'!H763</f>
        <v>0</v>
      </c>
      <c r="H1148" s="32">
        <f>'1 уровень'!I763</f>
        <v>0</v>
      </c>
      <c r="I1148" s="32">
        <f>'1 уровень'!J763</f>
        <v>0</v>
      </c>
      <c r="J1148" s="32">
        <f>'1 уровень'!K763</f>
        <v>0</v>
      </c>
      <c r="K1148" s="32">
        <f>'1 уровень'!L763</f>
        <v>0</v>
      </c>
      <c r="L1148" s="32">
        <f>'1 уровень'!M763</f>
        <v>0</v>
      </c>
      <c r="M1148" s="32">
        <f>'1 уровень'!N763</f>
        <v>0</v>
      </c>
      <c r="N1148" s="32">
        <f>'1 уровень'!O763</f>
        <v>0</v>
      </c>
      <c r="O1148" s="32">
        <f>'1 уровень'!P763</f>
        <v>0</v>
      </c>
      <c r="P1148" s="584">
        <f>'1 уровень'!Q763</f>
        <v>0</v>
      </c>
      <c r="Q1148" s="584">
        <f>'1 уровень'!R763</f>
        <v>0</v>
      </c>
      <c r="R1148" s="584">
        <f>'1 уровень'!S763</f>
        <v>0</v>
      </c>
      <c r="S1148" s="584">
        <f>'1 уровень'!T763</f>
        <v>0</v>
      </c>
      <c r="T1148" s="584">
        <f>'1 уровень'!U763</f>
        <v>0</v>
      </c>
      <c r="U1148" s="584">
        <f>'1 уровень'!V763</f>
        <v>0</v>
      </c>
      <c r="V1148" s="584">
        <f>'1 уровень'!W763</f>
        <v>0</v>
      </c>
      <c r="W1148" s="584">
        <f>'1 уровень'!X763</f>
        <v>0</v>
      </c>
      <c r="X1148" s="584">
        <f>'1 уровень'!Y763</f>
        <v>0</v>
      </c>
      <c r="Y1148" s="584">
        <f>'1 уровень'!Z763</f>
        <v>0</v>
      </c>
      <c r="Z1148" s="584">
        <f>'1 уровень'!AA763</f>
        <v>0</v>
      </c>
      <c r="AA1148" s="584">
        <f>'1 уровень'!AB763</f>
        <v>0</v>
      </c>
      <c r="AB1148" s="1011">
        <f>'1 уровень'!AC763</f>
        <v>0</v>
      </c>
      <c r="AC1148" s="584">
        <f>'1 уровень'!AD763</f>
        <v>0</v>
      </c>
      <c r="AD1148" s="584">
        <f>'1 уровень'!AE763</f>
        <v>0</v>
      </c>
      <c r="AE1148" s="584">
        <f>'1 уровень'!AF763</f>
        <v>0</v>
      </c>
      <c r="AF1148" s="584">
        <f>'1 уровень'!AG763</f>
        <v>0</v>
      </c>
      <c r="AG1148" s="584">
        <f>'1 уровень'!AH763</f>
        <v>0</v>
      </c>
      <c r="AH1148" s="584">
        <f>'1 уровень'!AH763</f>
        <v>0</v>
      </c>
      <c r="AI1148" s="584"/>
      <c r="AJ1148" s="1215">
        <f>'1 уровень'!AI763</f>
        <v>0</v>
      </c>
      <c r="AK1148" s="1248">
        <f>'1 уровень'!AJ763</f>
        <v>0</v>
      </c>
      <c r="AL1148" s="337">
        <f t="shared" si="297"/>
        <v>0</v>
      </c>
      <c r="AM1148" s="337">
        <f t="shared" si="296"/>
        <v>0</v>
      </c>
      <c r="AN1148" s="1112"/>
      <c r="AO1148" s="19" t="e">
        <f t="shared" si="303"/>
        <v>#DIV/0!</v>
      </c>
      <c r="AP1148" s="426"/>
      <c r="AQ1148" s="1290">
        <f t="shared" si="298"/>
        <v>0</v>
      </c>
    </row>
    <row r="1149" spans="1:205" ht="29.25" x14ac:dyDescent="0.25">
      <c r="B1149" s="19">
        <v>1</v>
      </c>
      <c r="C1149" s="1828" t="s">
        <v>327</v>
      </c>
      <c r="D1149" s="33">
        <f>'1 уровень'!E764</f>
        <v>481785</v>
      </c>
      <c r="E1149" s="33">
        <f>'1 уровень'!F764</f>
        <v>401408.22222222219</v>
      </c>
      <c r="F1149" s="33">
        <f>'1 уровень'!G764</f>
        <v>422878.63750000001</v>
      </c>
      <c r="G1149" s="33">
        <f>'1 уровень'!H764</f>
        <v>105.34877316635823</v>
      </c>
      <c r="H1149" s="32">
        <f>'1 уровень'!I764</f>
        <v>0</v>
      </c>
      <c r="I1149" s="32">
        <f>'1 уровень'!J764</f>
        <v>0</v>
      </c>
      <c r="J1149" s="32">
        <f>'1 уровень'!K764</f>
        <v>0</v>
      </c>
      <c r="K1149" s="32">
        <f>'1 уровень'!L764</f>
        <v>0</v>
      </c>
      <c r="L1149" s="32">
        <f>'1 уровень'!M764</f>
        <v>0</v>
      </c>
      <c r="M1149" s="32">
        <f>'1 уровень'!N764</f>
        <v>0</v>
      </c>
      <c r="N1149" s="32">
        <f>'1 уровень'!O764</f>
        <v>0</v>
      </c>
      <c r="O1149" s="32">
        <f>'1 уровень'!P764</f>
        <v>0</v>
      </c>
      <c r="P1149" s="584">
        <f>'1 уровень'!Q764</f>
        <v>612410.41897999996</v>
      </c>
      <c r="Q1149" s="584">
        <f>'1 уровень'!R764</f>
        <v>612410.41897999996</v>
      </c>
      <c r="R1149" s="584">
        <f>'1 уровень'!S764</f>
        <v>608775.50965000002</v>
      </c>
      <c r="S1149" s="584">
        <f>'1 уровень'!T764</f>
        <v>608775.50965000002</v>
      </c>
      <c r="T1149" s="584">
        <f>'1 уровень'!U764</f>
        <v>611922.67004</v>
      </c>
      <c r="U1149" s="584">
        <f>'1 уровень'!V764</f>
        <v>611922.67004</v>
      </c>
      <c r="V1149" s="584">
        <f>'1 уровень'!W764</f>
        <v>611922.67004</v>
      </c>
      <c r="W1149" s="584">
        <f>'1 уровень'!X764</f>
        <v>610071.03575999988</v>
      </c>
      <c r="X1149" s="584">
        <f>'1 уровень'!Y764</f>
        <v>607384.38496000005</v>
      </c>
      <c r="Y1149" s="584">
        <f>'1 уровень'!Z764</f>
        <v>607384.38496000005</v>
      </c>
      <c r="Z1149" s="584">
        <f>'1 уровень'!AA764</f>
        <v>507340.15267716668</v>
      </c>
      <c r="AA1149" s="584">
        <f>'1 уровень'!AB764</f>
        <v>522731.26561</v>
      </c>
      <c r="AB1149" s="1011">
        <f>'1 уровень'!AC764</f>
        <v>0</v>
      </c>
      <c r="AC1149" s="584">
        <f>'1 уровень'!AD764</f>
        <v>-0.36399999999999999</v>
      </c>
      <c r="AD1149" s="584">
        <f>'1 уровень'!AE764</f>
        <v>15391.112932833341</v>
      </c>
      <c r="AE1149" s="584">
        <f>'1 уровень'!AF764</f>
        <v>-72.023579999999995</v>
      </c>
      <c r="AF1149" s="584">
        <f>'1 уровень'!AG764</f>
        <v>-89.189039999999991</v>
      </c>
      <c r="AG1149" s="584">
        <f>'1 уровень'!AH764</f>
        <v>522641.71256999997</v>
      </c>
      <c r="AH1149" s="584">
        <f>AA1149/Z1149*100</f>
        <v>103.03368713310319</v>
      </c>
      <c r="AI1149" s="584">
        <f>AG1149/Z1149*100</f>
        <v>103.01603565420339</v>
      </c>
      <c r="AJ1149" s="1214">
        <f>'1 уровень'!AI764</f>
        <v>0</v>
      </c>
      <c r="AK1149" s="1248">
        <f>'1 уровень'!AJ764</f>
        <v>0</v>
      </c>
      <c r="AL1149" s="337">
        <f t="shared" si="297"/>
        <v>522641712.56999999</v>
      </c>
      <c r="AM1149" s="337">
        <f t="shared" si="296"/>
        <v>-89189.04</v>
      </c>
      <c r="AN1149" s="1112">
        <f t="shared" ref="AN1149:AN1157" si="304">IF(P1149&gt;0,P1149*1000/D1149,0)</f>
        <v>1271.1280321720267</v>
      </c>
      <c r="AO1149" s="19">
        <f t="shared" si="303"/>
        <v>1236.1259691440432</v>
      </c>
      <c r="AP1149" s="426"/>
      <c r="AQ1149" s="1290">
        <f t="shared" si="298"/>
        <v>-2.1827872842550278E-11</v>
      </c>
    </row>
    <row r="1150" spans="1:205" x14ac:dyDescent="0.25">
      <c r="B1150" s="19">
        <v>1</v>
      </c>
      <c r="C1150" s="1824" t="s">
        <v>318</v>
      </c>
      <c r="D1150" s="32">
        <f>'1 уровень'!E765</f>
        <v>23400</v>
      </c>
      <c r="E1150" s="32">
        <f>'1 уровень'!F765</f>
        <v>19500</v>
      </c>
      <c r="F1150" s="32">
        <f>'1 уровень'!G765</f>
        <v>18847</v>
      </c>
      <c r="G1150" s="32">
        <f>'1 уровень'!H765</f>
        <v>96.651282051282053</v>
      </c>
      <c r="H1150" s="32">
        <f>'1 уровень'!I765</f>
        <v>0</v>
      </c>
      <c r="I1150" s="32">
        <f>'1 уровень'!J765</f>
        <v>0</v>
      </c>
      <c r="J1150" s="32">
        <f>'1 уровень'!K765</f>
        <v>0</v>
      </c>
      <c r="K1150" s="32">
        <f>'1 уровень'!L765</f>
        <v>0</v>
      </c>
      <c r="L1150" s="32">
        <f>'1 уровень'!M765</f>
        <v>0</v>
      </c>
      <c r="M1150" s="32">
        <f>'1 уровень'!N765</f>
        <v>0</v>
      </c>
      <c r="N1150" s="32">
        <f>'1 уровень'!O765</f>
        <v>0</v>
      </c>
      <c r="O1150" s="32">
        <f>'1 уровень'!P765</f>
        <v>0</v>
      </c>
      <c r="P1150" s="584">
        <f>'1 уровень'!Q765</f>
        <v>0</v>
      </c>
      <c r="Q1150" s="584">
        <f>'1 уровень'!R765</f>
        <v>0</v>
      </c>
      <c r="R1150" s="584">
        <f>'1 уровень'!S765</f>
        <v>0</v>
      </c>
      <c r="S1150" s="584">
        <f>'1 уровень'!T765</f>
        <v>0</v>
      </c>
      <c r="T1150" s="584">
        <f>'1 уровень'!U765</f>
        <v>0</v>
      </c>
      <c r="U1150" s="584">
        <f>'1 уровень'!V765</f>
        <v>0</v>
      </c>
      <c r="V1150" s="584">
        <f>'1 уровень'!W765</f>
        <v>0</v>
      </c>
      <c r="W1150" s="584">
        <f>'1 уровень'!X765</f>
        <v>0</v>
      </c>
      <c r="X1150" s="584">
        <f>'1 уровень'!Y765</f>
        <v>0</v>
      </c>
      <c r="Y1150" s="584">
        <f>'1 уровень'!Z765</f>
        <v>0</v>
      </c>
      <c r="Z1150" s="584">
        <f>'1 уровень'!AA765</f>
        <v>0</v>
      </c>
      <c r="AA1150" s="584">
        <f>'1 уровень'!AB765</f>
        <v>0</v>
      </c>
      <c r="AB1150" s="1011">
        <f>'1 уровень'!AC765</f>
        <v>0</v>
      </c>
      <c r="AC1150" s="584">
        <f>'1 уровень'!AD765</f>
        <v>0</v>
      </c>
      <c r="AD1150" s="584">
        <f>'1 уровень'!AE765</f>
        <v>0</v>
      </c>
      <c r="AE1150" s="584">
        <f>'1 уровень'!AF765</f>
        <v>0</v>
      </c>
      <c r="AF1150" s="584">
        <f>'1 уровень'!AG765</f>
        <v>0</v>
      </c>
      <c r="AG1150" s="584">
        <f>'1 уровень'!AH765</f>
        <v>0</v>
      </c>
      <c r="AH1150" s="584">
        <f>'1 уровень'!AH765</f>
        <v>0</v>
      </c>
      <c r="AI1150" s="584"/>
      <c r="AJ1150" s="1215">
        <f>'1 уровень'!AI765</f>
        <v>0</v>
      </c>
      <c r="AK1150" s="1248">
        <f>'1 уровень'!AJ765</f>
        <v>0</v>
      </c>
      <c r="AL1150" s="337">
        <f t="shared" si="297"/>
        <v>0</v>
      </c>
      <c r="AM1150" s="337">
        <f t="shared" si="296"/>
        <v>0</v>
      </c>
      <c r="AN1150" s="1112">
        <f t="shared" si="304"/>
        <v>0</v>
      </c>
      <c r="AO1150" s="19">
        <f t="shared" si="303"/>
        <v>0</v>
      </c>
      <c r="AP1150" s="426"/>
      <c r="AQ1150" s="1290">
        <f t="shared" si="298"/>
        <v>0</v>
      </c>
    </row>
    <row r="1151" spans="1:205" ht="30" x14ac:dyDescent="0.25">
      <c r="B1151" s="19">
        <v>1</v>
      </c>
      <c r="C1151" s="1826" t="s">
        <v>506</v>
      </c>
      <c r="D1151" s="32">
        <f>'1 уровень'!E766</f>
        <v>417324</v>
      </c>
      <c r="E1151" s="32">
        <f>'1 уровень'!F766</f>
        <v>347770.16666666674</v>
      </c>
      <c r="F1151" s="32">
        <f>'1 уровень'!G766</f>
        <v>367947.63750000001</v>
      </c>
      <c r="G1151" s="32">
        <f>'1 уровень'!H766</f>
        <v>105.8019556498281</v>
      </c>
      <c r="H1151" s="32">
        <f>'1 уровень'!I766</f>
        <v>0</v>
      </c>
      <c r="I1151" s="32">
        <f>'1 уровень'!J766</f>
        <v>0</v>
      </c>
      <c r="J1151" s="32">
        <f>'1 уровень'!K766</f>
        <v>0</v>
      </c>
      <c r="K1151" s="32">
        <f>'1 уровень'!L766</f>
        <v>0</v>
      </c>
      <c r="L1151" s="32">
        <f>'1 уровень'!M766</f>
        <v>0</v>
      </c>
      <c r="M1151" s="32">
        <f>'1 уровень'!N766</f>
        <v>0</v>
      </c>
      <c r="N1151" s="32">
        <f>'1 уровень'!O766</f>
        <v>0</v>
      </c>
      <c r="O1151" s="32">
        <f>'1 уровень'!P766</f>
        <v>0</v>
      </c>
      <c r="P1151" s="584">
        <f>'1 уровень'!Q766</f>
        <v>0</v>
      </c>
      <c r="Q1151" s="584">
        <f>'1 уровень'!R766</f>
        <v>0</v>
      </c>
      <c r="R1151" s="584">
        <f>'1 уровень'!S766</f>
        <v>0</v>
      </c>
      <c r="S1151" s="584">
        <f>'1 уровень'!T766</f>
        <v>0</v>
      </c>
      <c r="T1151" s="584">
        <f>'1 уровень'!U766</f>
        <v>0</v>
      </c>
      <c r="U1151" s="584">
        <f>'1 уровень'!V766</f>
        <v>0</v>
      </c>
      <c r="V1151" s="584">
        <f>'1 уровень'!W766</f>
        <v>0</v>
      </c>
      <c r="W1151" s="584">
        <f>'1 уровень'!X766</f>
        <v>0</v>
      </c>
      <c r="X1151" s="584">
        <f>'1 уровень'!Y766</f>
        <v>0</v>
      </c>
      <c r="Y1151" s="584">
        <f>'1 уровень'!Z766</f>
        <v>0</v>
      </c>
      <c r="Z1151" s="584">
        <f>'1 уровень'!AA766</f>
        <v>0</v>
      </c>
      <c r="AA1151" s="584">
        <f>'1 уровень'!AB766</f>
        <v>0</v>
      </c>
      <c r="AB1151" s="1011">
        <f>'1 уровень'!AC766</f>
        <v>0</v>
      </c>
      <c r="AC1151" s="584">
        <f>'1 уровень'!AD766</f>
        <v>0</v>
      </c>
      <c r="AD1151" s="584">
        <f>'1 уровень'!AE766</f>
        <v>0</v>
      </c>
      <c r="AE1151" s="584">
        <f>'1 уровень'!AF766</f>
        <v>0</v>
      </c>
      <c r="AF1151" s="584">
        <f>'1 уровень'!AG766</f>
        <v>0</v>
      </c>
      <c r="AG1151" s="584">
        <f>'1 уровень'!AH766</f>
        <v>0</v>
      </c>
      <c r="AH1151" s="584">
        <f>'1 уровень'!AH766</f>
        <v>0</v>
      </c>
      <c r="AI1151" s="584"/>
      <c r="AJ1151" s="1215">
        <f>'1 уровень'!AI766</f>
        <v>0</v>
      </c>
      <c r="AK1151" s="1248">
        <f>'1 уровень'!AJ766</f>
        <v>0</v>
      </c>
      <c r="AL1151" s="337">
        <f t="shared" si="297"/>
        <v>0</v>
      </c>
      <c r="AM1151" s="337">
        <f t="shared" si="296"/>
        <v>0</v>
      </c>
      <c r="AN1151" s="1112">
        <f t="shared" si="304"/>
        <v>0</v>
      </c>
      <c r="AO1151" s="19">
        <f t="shared" si="303"/>
        <v>0</v>
      </c>
      <c r="AP1151" s="426"/>
      <c r="AQ1151" s="1290">
        <f t="shared" si="298"/>
        <v>0</v>
      </c>
    </row>
    <row r="1152" spans="1:205" x14ac:dyDescent="0.25">
      <c r="B1152" s="19">
        <v>1</v>
      </c>
      <c r="C1152" s="1826" t="s">
        <v>507</v>
      </c>
      <c r="D1152" s="872">
        <f>'1 уровень'!E767</f>
        <v>375618</v>
      </c>
      <c r="E1152" s="872">
        <f>'1 уровень'!F767</f>
        <v>313015.16666666669</v>
      </c>
      <c r="F1152" s="872">
        <f>'1 уровень'!G767</f>
        <v>325620</v>
      </c>
      <c r="G1152" s="872">
        <f>'1 уровень'!H767</f>
        <v>104.02690817431105</v>
      </c>
      <c r="H1152" s="32">
        <f>'1 уровень'!I767</f>
        <v>0</v>
      </c>
      <c r="I1152" s="32"/>
      <c r="J1152" s="32">
        <f>'1 уровень'!K767</f>
        <v>0</v>
      </c>
      <c r="K1152" s="32">
        <f>'1 уровень'!L767</f>
        <v>0</v>
      </c>
      <c r="L1152" s="32">
        <f>'1 уровень'!M767</f>
        <v>0</v>
      </c>
      <c r="M1152" s="32">
        <f>'1 уровень'!N767</f>
        <v>0</v>
      </c>
      <c r="N1152" s="32">
        <f>'1 уровень'!O767</f>
        <v>0</v>
      </c>
      <c r="O1152" s="32">
        <f>'1 уровень'!P767</f>
        <v>0</v>
      </c>
      <c r="P1152" s="584">
        <f>'1 уровень'!Q767</f>
        <v>0</v>
      </c>
      <c r="Q1152" s="584">
        <f>'1 уровень'!R767</f>
        <v>0</v>
      </c>
      <c r="R1152" s="584">
        <f>'1 уровень'!S767</f>
        <v>0</v>
      </c>
      <c r="S1152" s="584">
        <f>'1 уровень'!T767</f>
        <v>0</v>
      </c>
      <c r="T1152" s="584">
        <f>'1 уровень'!U767</f>
        <v>0</v>
      </c>
      <c r="U1152" s="584">
        <f>'1 уровень'!V767</f>
        <v>0</v>
      </c>
      <c r="V1152" s="584">
        <f>'1 уровень'!W767</f>
        <v>0</v>
      </c>
      <c r="W1152" s="584">
        <f>'1 уровень'!X767</f>
        <v>0</v>
      </c>
      <c r="X1152" s="584">
        <f>'1 уровень'!Y767</f>
        <v>0</v>
      </c>
      <c r="Y1152" s="584">
        <f>'1 уровень'!Z767</f>
        <v>0</v>
      </c>
      <c r="Z1152" s="584">
        <f>'1 уровень'!AA767</f>
        <v>0</v>
      </c>
      <c r="AA1152" s="584">
        <f>'1 уровень'!AB767</f>
        <v>0</v>
      </c>
      <c r="AB1152" s="1011">
        <f>'1 уровень'!AC767</f>
        <v>0</v>
      </c>
      <c r="AC1152" s="584">
        <f>'1 уровень'!AD767</f>
        <v>0</v>
      </c>
      <c r="AD1152" s="584">
        <f>'1 уровень'!AE767</f>
        <v>0</v>
      </c>
      <c r="AE1152" s="584">
        <f>'1 уровень'!AF767</f>
        <v>0</v>
      </c>
      <c r="AF1152" s="584">
        <f>'1 уровень'!AG767</f>
        <v>0</v>
      </c>
      <c r="AG1152" s="584">
        <f>'1 уровень'!AH767</f>
        <v>0</v>
      </c>
      <c r="AH1152" s="584">
        <f>'1 уровень'!AH767</f>
        <v>0</v>
      </c>
      <c r="AI1152" s="584"/>
      <c r="AJ1152" s="1249">
        <f>'1 уровень'!AI767</f>
        <v>0</v>
      </c>
      <c r="AK1152" s="1248">
        <f>'1 уровень'!AJ767</f>
        <v>0</v>
      </c>
      <c r="AL1152" s="337">
        <f t="shared" si="297"/>
        <v>0</v>
      </c>
      <c r="AM1152" s="337">
        <f t="shared" si="296"/>
        <v>0</v>
      </c>
      <c r="AN1152" s="1112">
        <f t="shared" si="304"/>
        <v>0</v>
      </c>
      <c r="AO1152" s="19">
        <f t="shared" si="303"/>
        <v>0</v>
      </c>
      <c r="AP1152" s="426"/>
      <c r="AQ1152" s="1290">
        <f t="shared" si="298"/>
        <v>0</v>
      </c>
    </row>
    <row r="1153" spans="2:43" ht="30" x14ac:dyDescent="0.25">
      <c r="B1153" s="19">
        <v>1</v>
      </c>
      <c r="C1153" s="1826" t="s">
        <v>508</v>
      </c>
      <c r="D1153" s="32">
        <f>'1 уровень'!E768</f>
        <v>69624</v>
      </c>
      <c r="E1153" s="32">
        <f>'1 уровень'!F768</f>
        <v>58020</v>
      </c>
      <c r="F1153" s="32">
        <f>'1 уровень'!G768</f>
        <v>58002.549999999996</v>
      </c>
      <c r="G1153" s="32">
        <f>'1 уровень'!H768</f>
        <v>99.969924164081348</v>
      </c>
      <c r="H1153" s="32">
        <f>'1 уровень'!I768</f>
        <v>0</v>
      </c>
      <c r="I1153" s="32"/>
      <c r="J1153" s="32">
        <f>'1 уровень'!K768</f>
        <v>0</v>
      </c>
      <c r="K1153" s="32">
        <f>'1 уровень'!L768</f>
        <v>0</v>
      </c>
      <c r="L1153" s="32">
        <f>'1 уровень'!M768</f>
        <v>0</v>
      </c>
      <c r="M1153" s="32">
        <f>'1 уровень'!N768</f>
        <v>0</v>
      </c>
      <c r="N1153" s="32">
        <f>'1 уровень'!O768</f>
        <v>0</v>
      </c>
      <c r="O1153" s="32">
        <f>'1 уровень'!P768</f>
        <v>0</v>
      </c>
      <c r="P1153" s="584">
        <f>'1 уровень'!Q768</f>
        <v>0</v>
      </c>
      <c r="Q1153" s="584">
        <f>'1 уровень'!R768</f>
        <v>0</v>
      </c>
      <c r="R1153" s="584">
        <f>'1 уровень'!S768</f>
        <v>0</v>
      </c>
      <c r="S1153" s="584">
        <f>'1 уровень'!T768</f>
        <v>0</v>
      </c>
      <c r="T1153" s="584">
        <f>'1 уровень'!U768</f>
        <v>0</v>
      </c>
      <c r="U1153" s="584">
        <f>'1 уровень'!V768</f>
        <v>0</v>
      </c>
      <c r="V1153" s="584">
        <f>'1 уровень'!W768</f>
        <v>0</v>
      </c>
      <c r="W1153" s="584">
        <f>'1 уровень'!X768</f>
        <v>0</v>
      </c>
      <c r="X1153" s="584">
        <f>'1 уровень'!Y768</f>
        <v>0</v>
      </c>
      <c r="Y1153" s="584">
        <f>'1 уровень'!Z768</f>
        <v>0</v>
      </c>
      <c r="Z1153" s="584">
        <f>'1 уровень'!AA768</f>
        <v>0</v>
      </c>
      <c r="AA1153" s="584">
        <f>'1 уровень'!AB768</f>
        <v>0</v>
      </c>
      <c r="AB1153" s="1011">
        <f>'1 уровень'!AC768</f>
        <v>0</v>
      </c>
      <c r="AC1153" s="584">
        <f>'1 уровень'!AD768</f>
        <v>0</v>
      </c>
      <c r="AD1153" s="584">
        <f>'1 уровень'!AE768</f>
        <v>0</v>
      </c>
      <c r="AE1153" s="584">
        <f>'1 уровень'!AF768</f>
        <v>0</v>
      </c>
      <c r="AF1153" s="584">
        <f>'1 уровень'!AG768</f>
        <v>0</v>
      </c>
      <c r="AG1153" s="584">
        <f>'1 уровень'!AH768</f>
        <v>0</v>
      </c>
      <c r="AH1153" s="584">
        <f>'1 уровень'!AH768</f>
        <v>0</v>
      </c>
      <c r="AI1153" s="584"/>
      <c r="AJ1153" s="1215">
        <f>'1 уровень'!AI768</f>
        <v>0</v>
      </c>
      <c r="AK1153" s="1248">
        <f>'1 уровень'!AJ768</f>
        <v>0</v>
      </c>
      <c r="AL1153" s="337">
        <f t="shared" si="297"/>
        <v>0</v>
      </c>
      <c r="AM1153" s="337">
        <f t="shared" si="296"/>
        <v>0</v>
      </c>
      <c r="AN1153" s="1112">
        <f t="shared" si="304"/>
        <v>0</v>
      </c>
      <c r="AO1153" s="19">
        <f t="shared" si="303"/>
        <v>0</v>
      </c>
      <c r="AP1153" s="426"/>
      <c r="AQ1153" s="1290">
        <f t="shared" si="298"/>
        <v>0</v>
      </c>
    </row>
    <row r="1154" spans="2:43" ht="60" x14ac:dyDescent="0.25">
      <c r="B1154" s="19">
        <v>1</v>
      </c>
      <c r="C1154" s="1826" t="s">
        <v>509</v>
      </c>
      <c r="D1154" s="32">
        <f>'1 уровень'!E769</f>
        <v>24300</v>
      </c>
      <c r="E1154" s="32">
        <f>'1 уровень'!F769</f>
        <v>20250</v>
      </c>
      <c r="F1154" s="32">
        <f>'1 уровень'!G769</f>
        <v>27827</v>
      </c>
      <c r="G1154" s="32">
        <f>'1 уровень'!H769</f>
        <v>137.41728395061727</v>
      </c>
      <c r="H1154" s="32">
        <f>'1 уровень'!I769</f>
        <v>0</v>
      </c>
      <c r="I1154" s="32">
        <f>'1 уровень'!J769</f>
        <v>0</v>
      </c>
      <c r="J1154" s="32">
        <f>'1 уровень'!K769</f>
        <v>0</v>
      </c>
      <c r="K1154" s="32">
        <f>'1 уровень'!L769</f>
        <v>0</v>
      </c>
      <c r="L1154" s="32">
        <f>'1 уровень'!M769</f>
        <v>0</v>
      </c>
      <c r="M1154" s="32">
        <f>'1 уровень'!N769</f>
        <v>0</v>
      </c>
      <c r="N1154" s="32">
        <f>'1 уровень'!O769</f>
        <v>0</v>
      </c>
      <c r="O1154" s="32">
        <f>'1 уровень'!P769</f>
        <v>0</v>
      </c>
      <c r="P1154" s="584">
        <f>'1 уровень'!Q769</f>
        <v>0</v>
      </c>
      <c r="Q1154" s="584">
        <f>'1 уровень'!R769</f>
        <v>0</v>
      </c>
      <c r="R1154" s="584">
        <f>'1 уровень'!S769</f>
        <v>0</v>
      </c>
      <c r="S1154" s="584">
        <f>'1 уровень'!T769</f>
        <v>0</v>
      </c>
      <c r="T1154" s="584">
        <f>'1 уровень'!U769</f>
        <v>0</v>
      </c>
      <c r="U1154" s="584">
        <f>'1 уровень'!V769</f>
        <v>0</v>
      </c>
      <c r="V1154" s="584">
        <f>'1 уровень'!W769</f>
        <v>0</v>
      </c>
      <c r="W1154" s="584">
        <f>'1 уровень'!X769</f>
        <v>0</v>
      </c>
      <c r="X1154" s="584">
        <f>'1 уровень'!Y769</f>
        <v>0</v>
      </c>
      <c r="Y1154" s="584">
        <f>'1 уровень'!Z769</f>
        <v>0</v>
      </c>
      <c r="Z1154" s="584">
        <f>'1 уровень'!AA769</f>
        <v>0</v>
      </c>
      <c r="AA1154" s="584">
        <f>'1 уровень'!AB769</f>
        <v>0</v>
      </c>
      <c r="AB1154" s="1011">
        <f>'1 уровень'!AC769</f>
        <v>0</v>
      </c>
      <c r="AC1154" s="584">
        <f>'1 уровень'!AD769</f>
        <v>0</v>
      </c>
      <c r="AD1154" s="584">
        <f>'1 уровень'!AE769</f>
        <v>0</v>
      </c>
      <c r="AE1154" s="584">
        <f>'1 уровень'!AF769</f>
        <v>0</v>
      </c>
      <c r="AF1154" s="584">
        <f>'1 уровень'!AG769</f>
        <v>0</v>
      </c>
      <c r="AG1154" s="584">
        <f>'1 уровень'!AH769</f>
        <v>0</v>
      </c>
      <c r="AH1154" s="584">
        <f>'1 уровень'!AH769</f>
        <v>0</v>
      </c>
      <c r="AI1154" s="584"/>
      <c r="AJ1154" s="1215">
        <f>'1 уровень'!AI769</f>
        <v>0</v>
      </c>
      <c r="AK1154" s="1248">
        <f>'1 уровень'!AJ769</f>
        <v>0</v>
      </c>
      <c r="AL1154" s="337">
        <f t="shared" si="297"/>
        <v>0</v>
      </c>
      <c r="AM1154" s="337">
        <f t="shared" si="296"/>
        <v>0</v>
      </c>
      <c r="AN1154" s="1112">
        <f t="shared" si="304"/>
        <v>0</v>
      </c>
      <c r="AO1154" s="19">
        <f t="shared" si="303"/>
        <v>0</v>
      </c>
      <c r="AP1154" s="426"/>
      <c r="AQ1154" s="1290">
        <f t="shared" si="298"/>
        <v>0</v>
      </c>
    </row>
    <row r="1155" spans="2:43" ht="60" x14ac:dyDescent="0.25">
      <c r="B1155" s="19">
        <v>1</v>
      </c>
      <c r="C1155" s="1826" t="s">
        <v>510</v>
      </c>
      <c r="D1155" s="32">
        <f>'1 уровень'!E770</f>
        <v>3420</v>
      </c>
      <c r="E1155" s="32">
        <f>'1 уровень'!F770</f>
        <v>2850</v>
      </c>
      <c r="F1155" s="32">
        <f>'1 уровень'!G770</f>
        <v>2920</v>
      </c>
      <c r="G1155" s="32">
        <f>'1 уровень'!H770</f>
        <v>102.45614035087721</v>
      </c>
      <c r="H1155" s="32">
        <f>'1 уровень'!I770</f>
        <v>0</v>
      </c>
      <c r="I1155" s="32"/>
      <c r="J1155" s="32">
        <f>'1 уровень'!K770</f>
        <v>0</v>
      </c>
      <c r="K1155" s="32">
        <f>'1 уровень'!L770</f>
        <v>0</v>
      </c>
      <c r="L1155" s="32">
        <f>'1 уровень'!M770</f>
        <v>0</v>
      </c>
      <c r="M1155" s="32">
        <f>'1 уровень'!N770</f>
        <v>0</v>
      </c>
      <c r="N1155" s="32">
        <f>'1 уровень'!O770</f>
        <v>0</v>
      </c>
      <c r="O1155" s="32">
        <f>'1 уровень'!P770</f>
        <v>0</v>
      </c>
      <c r="P1155" s="584">
        <f>'1 уровень'!Q770</f>
        <v>0</v>
      </c>
      <c r="Q1155" s="584">
        <f>'1 уровень'!R770</f>
        <v>0</v>
      </c>
      <c r="R1155" s="584">
        <f>'1 уровень'!S770</f>
        <v>0</v>
      </c>
      <c r="S1155" s="584">
        <f>'1 уровень'!T770</f>
        <v>0</v>
      </c>
      <c r="T1155" s="584">
        <f>'1 уровень'!U770</f>
        <v>0</v>
      </c>
      <c r="U1155" s="584">
        <f>'1 уровень'!V770</f>
        <v>0</v>
      </c>
      <c r="V1155" s="584">
        <f>'1 уровень'!W770</f>
        <v>0</v>
      </c>
      <c r="W1155" s="584">
        <f>'1 уровень'!X770</f>
        <v>0</v>
      </c>
      <c r="X1155" s="584">
        <f>'1 уровень'!Y770</f>
        <v>0</v>
      </c>
      <c r="Y1155" s="584">
        <f>'1 уровень'!Z770</f>
        <v>0</v>
      </c>
      <c r="Z1155" s="584">
        <f>'1 уровень'!AA770</f>
        <v>0</v>
      </c>
      <c r="AA1155" s="584">
        <f>'1 уровень'!AB770</f>
        <v>0</v>
      </c>
      <c r="AB1155" s="1011">
        <f>'1 уровень'!AC770</f>
        <v>0</v>
      </c>
      <c r="AC1155" s="584">
        <f>'1 уровень'!AD770</f>
        <v>0</v>
      </c>
      <c r="AD1155" s="584">
        <f>'1 уровень'!AE770</f>
        <v>0</v>
      </c>
      <c r="AE1155" s="584">
        <f>'1 уровень'!AF770</f>
        <v>0</v>
      </c>
      <c r="AF1155" s="584">
        <f>'1 уровень'!AG770</f>
        <v>0</v>
      </c>
      <c r="AG1155" s="584">
        <f>'1 уровень'!AH770</f>
        <v>0</v>
      </c>
      <c r="AH1155" s="584">
        <f>'1 уровень'!AH770</f>
        <v>0</v>
      </c>
      <c r="AI1155" s="584"/>
      <c r="AJ1155" s="1215">
        <f>'1 уровень'!AI770</f>
        <v>0</v>
      </c>
      <c r="AK1155" s="1248">
        <f>'1 уровень'!AJ770</f>
        <v>0</v>
      </c>
      <c r="AL1155" s="337">
        <f t="shared" si="297"/>
        <v>0</v>
      </c>
      <c r="AM1155" s="337">
        <f t="shared" si="296"/>
        <v>0</v>
      </c>
      <c r="AN1155" s="1112">
        <f t="shared" si="304"/>
        <v>0</v>
      </c>
      <c r="AO1155" s="19">
        <f t="shared" si="303"/>
        <v>0</v>
      </c>
      <c r="AP1155" s="426"/>
      <c r="AQ1155" s="1290">
        <f t="shared" si="298"/>
        <v>0</v>
      </c>
    </row>
    <row r="1156" spans="2:43" ht="45" x14ac:dyDescent="0.25">
      <c r="B1156" s="19">
        <v>1</v>
      </c>
      <c r="C1156" s="1826" t="s">
        <v>511</v>
      </c>
      <c r="D1156" s="32">
        <f>'1 уровень'!E771</f>
        <v>33228</v>
      </c>
      <c r="E1156" s="32">
        <f>'1 уровень'!F771</f>
        <v>27678.333333333332</v>
      </c>
      <c r="F1156" s="32">
        <f>'1 уровень'!G771</f>
        <v>30760</v>
      </c>
      <c r="G1156" s="32">
        <f>'1 уровень'!H771</f>
        <v>111.13385921599325</v>
      </c>
      <c r="H1156" s="32">
        <f>'1 уровень'!I771</f>
        <v>0</v>
      </c>
      <c r="I1156" s="32">
        <f>'1 уровень'!J771</f>
        <v>0</v>
      </c>
      <c r="J1156" s="32">
        <f>'1 уровень'!K771</f>
        <v>0</v>
      </c>
      <c r="K1156" s="32">
        <f>'1 уровень'!L771</f>
        <v>0</v>
      </c>
      <c r="L1156" s="32">
        <f>'1 уровень'!M771</f>
        <v>0</v>
      </c>
      <c r="M1156" s="32">
        <f>'1 уровень'!N771</f>
        <v>0</v>
      </c>
      <c r="N1156" s="32">
        <f>'1 уровень'!O771</f>
        <v>0</v>
      </c>
      <c r="O1156" s="32">
        <f>'1 уровень'!P771</f>
        <v>0</v>
      </c>
      <c r="P1156" s="584">
        <f>'1 уровень'!Q771</f>
        <v>0</v>
      </c>
      <c r="Q1156" s="584">
        <f>'1 уровень'!R771</f>
        <v>0</v>
      </c>
      <c r="R1156" s="584">
        <f>'1 уровень'!S771</f>
        <v>0</v>
      </c>
      <c r="S1156" s="584">
        <f>'1 уровень'!T771</f>
        <v>0</v>
      </c>
      <c r="T1156" s="584">
        <f>'1 уровень'!U771</f>
        <v>0</v>
      </c>
      <c r="U1156" s="584">
        <f>'1 уровень'!V771</f>
        <v>0</v>
      </c>
      <c r="V1156" s="584">
        <f>'1 уровень'!W771</f>
        <v>0</v>
      </c>
      <c r="W1156" s="584">
        <f>'1 уровень'!X771</f>
        <v>0</v>
      </c>
      <c r="X1156" s="584">
        <f>'1 уровень'!Y771</f>
        <v>0</v>
      </c>
      <c r="Y1156" s="584">
        <f>'1 уровень'!Z771</f>
        <v>0</v>
      </c>
      <c r="Z1156" s="584">
        <f>'1 уровень'!AA771</f>
        <v>0</v>
      </c>
      <c r="AA1156" s="584">
        <f>'1 уровень'!AB771</f>
        <v>0</v>
      </c>
      <c r="AB1156" s="1011">
        <f>'1 уровень'!AC771</f>
        <v>0</v>
      </c>
      <c r="AC1156" s="584">
        <f>'1 уровень'!AD771</f>
        <v>0</v>
      </c>
      <c r="AD1156" s="584">
        <f>'1 уровень'!AE771</f>
        <v>0</v>
      </c>
      <c r="AE1156" s="584">
        <f>'1 уровень'!AF771</f>
        <v>0</v>
      </c>
      <c r="AF1156" s="584">
        <f>'1 уровень'!AG771</f>
        <v>0</v>
      </c>
      <c r="AG1156" s="584">
        <f>'1 уровень'!AH771</f>
        <v>0</v>
      </c>
      <c r="AH1156" s="584">
        <f>'1 уровень'!AH771</f>
        <v>0</v>
      </c>
      <c r="AI1156" s="584"/>
      <c r="AJ1156" s="1215">
        <f>'1 уровень'!AI771</f>
        <v>0</v>
      </c>
      <c r="AK1156" s="1248">
        <f>'1 уровень'!AJ771</f>
        <v>0</v>
      </c>
      <c r="AL1156" s="337">
        <f t="shared" si="297"/>
        <v>0</v>
      </c>
      <c r="AM1156" s="337">
        <f t="shared" si="296"/>
        <v>0</v>
      </c>
      <c r="AN1156" s="1112">
        <f t="shared" si="304"/>
        <v>0</v>
      </c>
      <c r="AO1156" s="19">
        <f t="shared" si="303"/>
        <v>0</v>
      </c>
      <c r="AP1156" s="426"/>
      <c r="AQ1156" s="1290">
        <f t="shared" si="298"/>
        <v>0</v>
      </c>
    </row>
    <row r="1157" spans="2:43" ht="90" x14ac:dyDescent="0.25">
      <c r="B1157" s="19">
        <v>1</v>
      </c>
      <c r="C1157" s="1826" t="s">
        <v>512</v>
      </c>
      <c r="D1157" s="32">
        <f>'1 уровень'!E772</f>
        <v>3193</v>
      </c>
      <c r="E1157" s="32">
        <f>'1 уровень'!F772</f>
        <v>2660.833333333333</v>
      </c>
      <c r="F1157" s="32">
        <f>'1 уровень'!G772</f>
        <v>2254</v>
      </c>
      <c r="G1157" s="32">
        <f>'1 уровень'!H772</f>
        <v>84.710303789539637</v>
      </c>
      <c r="H1157" s="32">
        <f>'1 уровень'!I772</f>
        <v>0</v>
      </c>
      <c r="I1157" s="32">
        <f>'1 уровень'!J772</f>
        <v>0</v>
      </c>
      <c r="J1157" s="32">
        <f>'1 уровень'!K772</f>
        <v>0</v>
      </c>
      <c r="K1157" s="32">
        <f>'1 уровень'!L772</f>
        <v>0</v>
      </c>
      <c r="L1157" s="32">
        <f>'1 уровень'!M772</f>
        <v>0</v>
      </c>
      <c r="M1157" s="32">
        <f>'1 уровень'!N772</f>
        <v>0</v>
      </c>
      <c r="N1157" s="32">
        <f>'1 уровень'!O772</f>
        <v>0</v>
      </c>
      <c r="O1157" s="32">
        <f>'1 уровень'!P772</f>
        <v>0</v>
      </c>
      <c r="P1157" s="584">
        <f>'1 уровень'!Q772</f>
        <v>0</v>
      </c>
      <c r="Q1157" s="584">
        <f>'1 уровень'!R772</f>
        <v>0</v>
      </c>
      <c r="R1157" s="584">
        <f>'1 уровень'!S772</f>
        <v>0</v>
      </c>
      <c r="S1157" s="584">
        <f>'1 уровень'!T772</f>
        <v>0</v>
      </c>
      <c r="T1157" s="584">
        <f>'1 уровень'!U772</f>
        <v>0</v>
      </c>
      <c r="U1157" s="584">
        <f>'1 уровень'!V772</f>
        <v>0</v>
      </c>
      <c r="V1157" s="584">
        <f>'1 уровень'!W772</f>
        <v>0</v>
      </c>
      <c r="W1157" s="584">
        <f>'1 уровень'!X772</f>
        <v>0</v>
      </c>
      <c r="X1157" s="584">
        <f>'1 уровень'!Y772</f>
        <v>0</v>
      </c>
      <c r="Y1157" s="584">
        <f>'1 уровень'!Z772</f>
        <v>0</v>
      </c>
      <c r="Z1157" s="584">
        <f>'1 уровень'!AA772</f>
        <v>0</v>
      </c>
      <c r="AA1157" s="584">
        <f>'1 уровень'!AB772</f>
        <v>0</v>
      </c>
      <c r="AB1157" s="1011">
        <f>'1 уровень'!AC772</f>
        <v>0</v>
      </c>
      <c r="AC1157" s="584">
        <f>'1 уровень'!AD772</f>
        <v>0</v>
      </c>
      <c r="AD1157" s="584">
        <f>'1 уровень'!AE772</f>
        <v>0</v>
      </c>
      <c r="AE1157" s="584">
        <f>'1 уровень'!AF772</f>
        <v>0</v>
      </c>
      <c r="AF1157" s="584">
        <f>'1 уровень'!AG772</f>
        <v>0</v>
      </c>
      <c r="AG1157" s="584">
        <f>'1 уровень'!AH772</f>
        <v>0</v>
      </c>
      <c r="AH1157" s="584">
        <f>'1 уровень'!AH772</f>
        <v>0</v>
      </c>
      <c r="AI1157" s="584"/>
      <c r="AJ1157" s="1215">
        <f>'1 уровень'!AI772</f>
        <v>0</v>
      </c>
      <c r="AK1157" s="1248">
        <f>'1 уровень'!AJ772</f>
        <v>0</v>
      </c>
      <c r="AL1157" s="337">
        <f t="shared" si="297"/>
        <v>0</v>
      </c>
      <c r="AM1157" s="337">
        <f t="shared" si="296"/>
        <v>0</v>
      </c>
      <c r="AN1157" s="1112">
        <f t="shared" si="304"/>
        <v>0</v>
      </c>
      <c r="AO1157" s="19">
        <f t="shared" si="303"/>
        <v>0</v>
      </c>
      <c r="AP1157" s="426"/>
      <c r="AQ1157" s="1290">
        <f t="shared" si="298"/>
        <v>0</v>
      </c>
    </row>
    <row r="1158" spans="2:43" ht="43.5" x14ac:dyDescent="0.25">
      <c r="C1158" s="1828" t="s">
        <v>588</v>
      </c>
      <c r="D1158" s="33">
        <f>'1 уровень'!E773</f>
        <v>194</v>
      </c>
      <c r="E1158" s="33">
        <f>'1 уровень'!F773</f>
        <v>150.88888888888889</v>
      </c>
      <c r="F1158" s="33">
        <f>'1 уровень'!G773</f>
        <v>15</v>
      </c>
      <c r="G1158" s="33">
        <f>'1 уровень'!H773</f>
        <v>9.9410898379970547</v>
      </c>
      <c r="H1158" s="32"/>
      <c r="I1158" s="32"/>
      <c r="J1158" s="32"/>
      <c r="K1158" s="32"/>
      <c r="L1158" s="32"/>
      <c r="M1158" s="32"/>
      <c r="N1158" s="32"/>
      <c r="O1158" s="32"/>
      <c r="P1158" s="584">
        <f>'1 уровень'!Q773</f>
        <v>0</v>
      </c>
      <c r="Q1158" s="584">
        <f>'1 уровень'!R773</f>
        <v>0</v>
      </c>
      <c r="R1158" s="584">
        <f>'1 уровень'!S773</f>
        <v>0</v>
      </c>
      <c r="S1158" s="584">
        <f>'1 уровень'!T773</f>
        <v>365.98904999999996</v>
      </c>
      <c r="T1158" s="584">
        <f>'1 уровень'!U773</f>
        <v>365.98904999999996</v>
      </c>
      <c r="U1158" s="584">
        <f>'1 уровень'!V773</f>
        <v>365.98904999999996</v>
      </c>
      <c r="V1158" s="584">
        <f>'1 уровень'!W773</f>
        <v>365.98904999999996</v>
      </c>
      <c r="W1158" s="584">
        <f>'1 уровень'!X773</f>
        <v>365.98904999999996</v>
      </c>
      <c r="X1158" s="584">
        <f>'1 уровень'!Y773</f>
        <v>365.98904999999996</v>
      </c>
      <c r="Y1158" s="584">
        <f>'1 уровень'!Z773</f>
        <v>365.98904999999996</v>
      </c>
      <c r="Z1158" s="584">
        <f>'1 уровень'!AA773</f>
        <v>284.65814999999998</v>
      </c>
      <c r="AA1158" s="584">
        <f>'1 уровень'!AB773</f>
        <v>37.390949999999997</v>
      </c>
      <c r="AB1158" s="1011">
        <f>'1 уровень'!AC773</f>
        <v>0</v>
      </c>
      <c r="AC1158" s="584">
        <f>'1 уровень'!AD773</f>
        <v>0</v>
      </c>
      <c r="AD1158" s="584">
        <f>'1 уровень'!AE773</f>
        <v>-247.2672</v>
      </c>
      <c r="AE1158" s="584">
        <f>'1 уровень'!AF773</f>
        <v>0</v>
      </c>
      <c r="AF1158" s="584">
        <f>'1 уровень'!AG773</f>
        <v>0</v>
      </c>
      <c r="AG1158" s="584">
        <f>'1 уровень'!AH773</f>
        <v>37.390949999999997</v>
      </c>
      <c r="AH1158" s="584">
        <f>AA1158/Z1158*100</f>
        <v>13.13538713014189</v>
      </c>
      <c r="AI1158" s="584">
        <f>AG1158/Z1158*100</f>
        <v>13.13538713014189</v>
      </c>
      <c r="AJ1158" s="1215">
        <f>'1 уровень'!AI773</f>
        <v>0</v>
      </c>
      <c r="AK1158" s="1248">
        <f>'1 уровень'!AJ773</f>
        <v>0</v>
      </c>
      <c r="AL1158" s="337">
        <f t="shared" si="297"/>
        <v>37390.949999999997</v>
      </c>
      <c r="AM1158" s="337">
        <f t="shared" si="296"/>
        <v>0</v>
      </c>
      <c r="AN1158" s="1112"/>
      <c r="AP1158" s="426"/>
      <c r="AQ1158" s="1290">
        <f t="shared" si="298"/>
        <v>0</v>
      </c>
    </row>
    <row r="1159" spans="2:43" ht="30" x14ac:dyDescent="0.25">
      <c r="C1159" s="1826" t="s">
        <v>589</v>
      </c>
      <c r="D1159" s="32">
        <f>'1 уровень'!E774</f>
        <v>45</v>
      </c>
      <c r="E1159" s="32">
        <f>'1 уровень'!F774</f>
        <v>35</v>
      </c>
      <c r="F1159" s="32">
        <f>'1 уровень'!G774</f>
        <v>0</v>
      </c>
      <c r="G1159" s="32">
        <f>'1 уровень'!H774</f>
        <v>0</v>
      </c>
      <c r="H1159" s="32"/>
      <c r="I1159" s="32"/>
      <c r="J1159" s="32"/>
      <c r="K1159" s="32"/>
      <c r="L1159" s="32"/>
      <c r="M1159" s="32"/>
      <c r="N1159" s="32"/>
      <c r="O1159" s="32"/>
      <c r="P1159" s="584"/>
      <c r="Q1159" s="584"/>
      <c r="R1159" s="584"/>
      <c r="S1159" s="584"/>
      <c r="T1159" s="584"/>
      <c r="U1159" s="584"/>
      <c r="V1159" s="584"/>
      <c r="W1159" s="584"/>
      <c r="X1159" s="584"/>
      <c r="Y1159" s="584"/>
      <c r="Z1159" s="584"/>
      <c r="AA1159" s="584"/>
      <c r="AB1159" s="1011"/>
      <c r="AC1159" s="584"/>
      <c r="AD1159" s="584"/>
      <c r="AE1159" s="584"/>
      <c r="AF1159" s="584"/>
      <c r="AG1159" s="584"/>
      <c r="AH1159" s="584"/>
      <c r="AI1159" s="584"/>
      <c r="AJ1159" s="1215">
        <f>'1 уровень'!AI774</f>
        <v>0</v>
      </c>
      <c r="AK1159" s="1248">
        <f>'1 уровень'!AJ774</f>
        <v>0</v>
      </c>
      <c r="AL1159" s="337">
        <f t="shared" si="297"/>
        <v>0</v>
      </c>
      <c r="AM1159" s="337">
        <f t="shared" si="296"/>
        <v>0</v>
      </c>
      <c r="AN1159" s="1112"/>
      <c r="AP1159" s="426"/>
      <c r="AQ1159" s="1290">
        <f t="shared" si="298"/>
        <v>0</v>
      </c>
    </row>
    <row r="1160" spans="2:43" ht="30" x14ac:dyDescent="0.25">
      <c r="C1160" s="1826" t="s">
        <v>590</v>
      </c>
      <c r="D1160" s="32">
        <f>'1 уровень'!E775</f>
        <v>99</v>
      </c>
      <c r="E1160" s="32">
        <f>'1 уровень'!F775</f>
        <v>77</v>
      </c>
      <c r="F1160" s="32">
        <f>'1 уровень'!G775</f>
        <v>0</v>
      </c>
      <c r="G1160" s="32">
        <f>'1 уровень'!H775</f>
        <v>0</v>
      </c>
      <c r="H1160" s="32"/>
      <c r="I1160" s="32"/>
      <c r="J1160" s="32"/>
      <c r="K1160" s="32"/>
      <c r="L1160" s="32"/>
      <c r="M1160" s="32"/>
      <c r="N1160" s="32"/>
      <c r="O1160" s="32"/>
      <c r="P1160" s="584"/>
      <c r="Q1160" s="584"/>
      <c r="R1160" s="584"/>
      <c r="S1160" s="584"/>
      <c r="T1160" s="584"/>
      <c r="U1160" s="584"/>
      <c r="V1160" s="584"/>
      <c r="W1160" s="584"/>
      <c r="X1160" s="584"/>
      <c r="Y1160" s="584"/>
      <c r="Z1160" s="584"/>
      <c r="AA1160" s="584"/>
      <c r="AB1160" s="1011"/>
      <c r="AC1160" s="584"/>
      <c r="AD1160" s="584"/>
      <c r="AE1160" s="584"/>
      <c r="AF1160" s="584"/>
      <c r="AG1160" s="584"/>
      <c r="AH1160" s="584"/>
      <c r="AI1160" s="584"/>
      <c r="AJ1160" s="1215">
        <f>'1 уровень'!AI775</f>
        <v>0</v>
      </c>
      <c r="AK1160" s="1248">
        <f>'1 уровень'!AJ775</f>
        <v>0</v>
      </c>
      <c r="AL1160" s="337">
        <f t="shared" si="297"/>
        <v>0</v>
      </c>
      <c r="AM1160" s="337">
        <f t="shared" si="296"/>
        <v>0</v>
      </c>
      <c r="AN1160" s="1112"/>
      <c r="AP1160" s="426"/>
      <c r="AQ1160" s="1290">
        <f t="shared" si="298"/>
        <v>0</v>
      </c>
    </row>
    <row r="1161" spans="2:43" ht="30" x14ac:dyDescent="0.25">
      <c r="C1161" s="1826" t="s">
        <v>591</v>
      </c>
      <c r="D1161" s="32">
        <f>'1 уровень'!E776</f>
        <v>50</v>
      </c>
      <c r="E1161" s="32">
        <f>'1 уровень'!F776</f>
        <v>38.888888888888886</v>
      </c>
      <c r="F1161" s="32">
        <f>'1 уровень'!G776</f>
        <v>15</v>
      </c>
      <c r="G1161" s="32">
        <f>'1 уровень'!H776</f>
        <v>38.571428571428577</v>
      </c>
      <c r="H1161" s="32"/>
      <c r="I1161" s="32"/>
      <c r="J1161" s="32"/>
      <c r="K1161" s="32"/>
      <c r="L1161" s="32"/>
      <c r="M1161" s="32"/>
      <c r="N1161" s="32"/>
      <c r="O1161" s="32"/>
      <c r="P1161" s="584"/>
      <c r="Q1161" s="584"/>
      <c r="R1161" s="584"/>
      <c r="S1161" s="584"/>
      <c r="T1161" s="584"/>
      <c r="U1161" s="584"/>
      <c r="V1161" s="584"/>
      <c r="W1161" s="584"/>
      <c r="X1161" s="584"/>
      <c r="Y1161" s="584"/>
      <c r="Z1161" s="584"/>
      <c r="AA1161" s="584"/>
      <c r="AB1161" s="1011"/>
      <c r="AC1161" s="584"/>
      <c r="AD1161" s="584"/>
      <c r="AE1161" s="584"/>
      <c r="AF1161" s="584"/>
      <c r="AG1161" s="584"/>
      <c r="AH1161" s="584"/>
      <c r="AI1161" s="584"/>
      <c r="AJ1161" s="1215">
        <f>'1 уровень'!AI776</f>
        <v>0</v>
      </c>
      <c r="AK1161" s="1248">
        <f>'1 уровень'!AJ776</f>
        <v>0</v>
      </c>
      <c r="AL1161" s="337">
        <f t="shared" si="297"/>
        <v>0</v>
      </c>
      <c r="AM1161" s="337">
        <f t="shared" ref="AM1161:AM1185" si="305">AF1161*1000</f>
        <v>0</v>
      </c>
      <c r="AN1161" s="1112"/>
      <c r="AP1161" s="426"/>
      <c r="AQ1161" s="1290">
        <f t="shared" si="298"/>
        <v>0</v>
      </c>
    </row>
    <row r="1162" spans="2:43" x14ac:dyDescent="0.25">
      <c r="B1162" s="19">
        <v>1</v>
      </c>
      <c r="C1162" s="1826" t="s">
        <v>328</v>
      </c>
      <c r="D1162" s="32">
        <f>'1 уровень'!E777</f>
        <v>155404.59574468085</v>
      </c>
      <c r="E1162" s="32">
        <f>'1 уровень'!F777</f>
        <v>129503.42553191488</v>
      </c>
      <c r="F1162" s="32">
        <f>'1 уровень'!G777</f>
        <v>129200.03723404254</v>
      </c>
      <c r="G1162" s="32">
        <f>'1 уровень'!H777</f>
        <v>99.765729519025285</v>
      </c>
      <c r="H1162" s="32">
        <f>'1 уровень'!I777</f>
        <v>0</v>
      </c>
      <c r="I1162" s="32">
        <f>'1 уровень'!J777</f>
        <v>0</v>
      </c>
      <c r="J1162" s="32">
        <f>'1 уровень'!K777</f>
        <v>0</v>
      </c>
      <c r="K1162" s="32">
        <f>'1 уровень'!L777</f>
        <v>0</v>
      </c>
      <c r="L1162" s="32">
        <f>'1 уровень'!M777</f>
        <v>0</v>
      </c>
      <c r="M1162" s="32">
        <f>'1 уровень'!N777</f>
        <v>0</v>
      </c>
      <c r="N1162" s="32">
        <f>'1 уровень'!O777</f>
        <v>0</v>
      </c>
      <c r="O1162" s="32">
        <f>'1 уровень'!P777</f>
        <v>0</v>
      </c>
      <c r="P1162" s="584">
        <f>'1 уровень'!Q777</f>
        <v>0</v>
      </c>
      <c r="Q1162" s="584">
        <f>'1 уровень'!R777</f>
        <v>0</v>
      </c>
      <c r="R1162" s="584">
        <f>'1 уровень'!S777</f>
        <v>0</v>
      </c>
      <c r="S1162" s="584">
        <f>'1 уровень'!T777</f>
        <v>0</v>
      </c>
      <c r="T1162" s="584">
        <f>'1 уровень'!U777</f>
        <v>0</v>
      </c>
      <c r="U1162" s="584">
        <f>'1 уровень'!V777</f>
        <v>0</v>
      </c>
      <c r="V1162" s="584">
        <f>'1 уровень'!W777</f>
        <v>0</v>
      </c>
      <c r="W1162" s="584">
        <f>'1 уровень'!X777</f>
        <v>0</v>
      </c>
      <c r="X1162" s="584">
        <f>'1 уровень'!Y777</f>
        <v>0</v>
      </c>
      <c r="Y1162" s="584">
        <f>'1 уровень'!Z777</f>
        <v>0</v>
      </c>
      <c r="Z1162" s="584">
        <f>'1 уровень'!AA777</f>
        <v>0</v>
      </c>
      <c r="AA1162" s="584">
        <f>'1 уровень'!AB777</f>
        <v>0</v>
      </c>
      <c r="AB1162" s="1011">
        <f>'1 уровень'!AC777</f>
        <v>0</v>
      </c>
      <c r="AC1162" s="584">
        <f>'1 уровень'!AD777</f>
        <v>0</v>
      </c>
      <c r="AD1162" s="584">
        <f>'1 уровень'!AE777</f>
        <v>0</v>
      </c>
      <c r="AE1162" s="584">
        <f>'1 уровень'!AF777</f>
        <v>0</v>
      </c>
      <c r="AF1162" s="584">
        <f>'1 уровень'!AG777</f>
        <v>0</v>
      </c>
      <c r="AG1162" s="584">
        <f>'1 уровень'!AH777</f>
        <v>0</v>
      </c>
      <c r="AH1162" s="584">
        <f>'1 уровень'!AH777</f>
        <v>0</v>
      </c>
      <c r="AI1162" s="584"/>
      <c r="AJ1162" s="1215">
        <f>'1 уровень'!AI777</f>
        <v>0</v>
      </c>
      <c r="AK1162" s="1248">
        <f>'1 уровень'!AJ777</f>
        <v>0</v>
      </c>
      <c r="AL1162" s="337">
        <f t="shared" ref="AL1162:AL1184" si="306">AG1162*1000</f>
        <v>0</v>
      </c>
      <c r="AM1162" s="337">
        <f t="shared" si="305"/>
        <v>0</v>
      </c>
      <c r="AN1162" s="1112">
        <f t="shared" ref="AN1162:AN1167" si="307">IF(P1162&gt;0,P1162*1000/D1162,0)</f>
        <v>0</v>
      </c>
      <c r="AO1162" s="19">
        <f t="shared" ref="AO1162:AO1194" si="308">AA1162/F1162*1000</f>
        <v>0</v>
      </c>
      <c r="AP1162" s="426"/>
      <c r="AQ1162" s="1290">
        <f t="shared" ref="AQ1162:AQ1225" si="309">AA1162-Z1162-AD1162</f>
        <v>0</v>
      </c>
    </row>
    <row r="1163" spans="2:43" x14ac:dyDescent="0.25">
      <c r="B1163" s="19">
        <v>1</v>
      </c>
      <c r="C1163" s="1826" t="s">
        <v>343</v>
      </c>
      <c r="D1163" s="32">
        <f>'1 уровень'!E778</f>
        <v>85480</v>
      </c>
      <c r="E1163" s="32">
        <f>'1 уровень'!F778</f>
        <v>71233</v>
      </c>
      <c r="F1163" s="32">
        <f>'1 уровень'!G778</f>
        <v>70990</v>
      </c>
      <c r="G1163" s="32">
        <f>'1 уровень'!H778</f>
        <v>99.65886597503966</v>
      </c>
      <c r="H1163" s="32">
        <f>'1 уровень'!I778</f>
        <v>0</v>
      </c>
      <c r="I1163" s="32">
        <f>'1 уровень'!J778</f>
        <v>0</v>
      </c>
      <c r="J1163" s="32">
        <f>'1 уровень'!K778</f>
        <v>0</v>
      </c>
      <c r="K1163" s="32">
        <f>'1 уровень'!L778</f>
        <v>0</v>
      </c>
      <c r="L1163" s="32">
        <f>'1 уровень'!M778</f>
        <v>0</v>
      </c>
      <c r="M1163" s="32">
        <f>'1 уровень'!N778</f>
        <v>0</v>
      </c>
      <c r="N1163" s="32">
        <f>'1 уровень'!O778</f>
        <v>0</v>
      </c>
      <c r="O1163" s="32">
        <f>'1 уровень'!P778</f>
        <v>0</v>
      </c>
      <c r="P1163" s="584">
        <f>'1 уровень'!Q778</f>
        <v>0</v>
      </c>
      <c r="Q1163" s="584">
        <f>'1 уровень'!R778</f>
        <v>0</v>
      </c>
      <c r="R1163" s="584">
        <f>'1 уровень'!S778</f>
        <v>0</v>
      </c>
      <c r="S1163" s="584">
        <f>'1 уровень'!T778</f>
        <v>0</v>
      </c>
      <c r="T1163" s="584">
        <f>'1 уровень'!U778</f>
        <v>0</v>
      </c>
      <c r="U1163" s="584">
        <f>'1 уровень'!V778</f>
        <v>0</v>
      </c>
      <c r="V1163" s="584">
        <f>'1 уровень'!W778</f>
        <v>0</v>
      </c>
      <c r="W1163" s="584">
        <f>'1 уровень'!X778</f>
        <v>0</v>
      </c>
      <c r="X1163" s="584">
        <f>'1 уровень'!Y778</f>
        <v>0</v>
      </c>
      <c r="Y1163" s="584">
        <f>'1 уровень'!Z778</f>
        <v>0</v>
      </c>
      <c r="Z1163" s="584">
        <f>'1 уровень'!AA778</f>
        <v>0</v>
      </c>
      <c r="AA1163" s="584">
        <f>'1 уровень'!AB778</f>
        <v>0</v>
      </c>
      <c r="AB1163" s="1011">
        <f>'1 уровень'!AC778</f>
        <v>0</v>
      </c>
      <c r="AC1163" s="584">
        <f>'1 уровень'!AD778</f>
        <v>0</v>
      </c>
      <c r="AD1163" s="584">
        <f>'1 уровень'!AE778</f>
        <v>0</v>
      </c>
      <c r="AE1163" s="584">
        <f>'1 уровень'!AF778</f>
        <v>0</v>
      </c>
      <c r="AF1163" s="584">
        <f>'1 уровень'!AG778</f>
        <v>0</v>
      </c>
      <c r="AG1163" s="584">
        <f>'1 уровень'!AH778</f>
        <v>0</v>
      </c>
      <c r="AH1163" s="584">
        <f>'1 уровень'!AH778</f>
        <v>0</v>
      </c>
      <c r="AI1163" s="584"/>
      <c r="AJ1163" s="1215">
        <f>'1 уровень'!AI778</f>
        <v>0</v>
      </c>
      <c r="AK1163" s="1248">
        <f>'1 уровень'!AJ778</f>
        <v>0</v>
      </c>
      <c r="AL1163" s="337">
        <f t="shared" si="306"/>
        <v>0</v>
      </c>
      <c r="AM1163" s="337">
        <f t="shared" si="305"/>
        <v>0</v>
      </c>
      <c r="AN1163" s="1112">
        <f t="shared" si="307"/>
        <v>0</v>
      </c>
      <c r="AO1163" s="19">
        <f t="shared" si="308"/>
        <v>0</v>
      </c>
      <c r="AP1163" s="426"/>
      <c r="AQ1163" s="1290">
        <f t="shared" si="309"/>
        <v>0</v>
      </c>
    </row>
    <row r="1164" spans="2:43" x14ac:dyDescent="0.25">
      <c r="B1164" s="19">
        <v>1</v>
      </c>
      <c r="C1164" s="1828" t="s">
        <v>344</v>
      </c>
      <c r="D1164" s="32">
        <f>'1 уровень'!E779</f>
        <v>69226.595744680846</v>
      </c>
      <c r="E1164" s="32">
        <f>'1 уровень'!F779</f>
        <v>57688.758865248223</v>
      </c>
      <c r="F1164" s="32">
        <f>'1 уровень'!G779</f>
        <v>57690.037234042553</v>
      </c>
      <c r="G1164" s="32">
        <f>'1 уровень'!H779</f>
        <v>100.0022159755548</v>
      </c>
      <c r="H1164" s="32">
        <f>'1 уровень'!I779</f>
        <v>0</v>
      </c>
      <c r="I1164" s="32">
        <f>'1 уровень'!J779</f>
        <v>0</v>
      </c>
      <c r="J1164" s="32">
        <f>'1 уровень'!K779</f>
        <v>0</v>
      </c>
      <c r="K1164" s="32">
        <f>'1 уровень'!L779</f>
        <v>0</v>
      </c>
      <c r="L1164" s="32">
        <f>'1 уровень'!M779</f>
        <v>0</v>
      </c>
      <c r="M1164" s="32">
        <f>'1 уровень'!N779</f>
        <v>0</v>
      </c>
      <c r="N1164" s="32">
        <f>'1 уровень'!O779</f>
        <v>0</v>
      </c>
      <c r="O1164" s="32">
        <f>'1 уровень'!P779</f>
        <v>0</v>
      </c>
      <c r="P1164" s="584">
        <f>'1 уровень'!Q779</f>
        <v>0</v>
      </c>
      <c r="Q1164" s="584">
        <f>'1 уровень'!R779</f>
        <v>0</v>
      </c>
      <c r="R1164" s="584">
        <f>'1 уровень'!S779</f>
        <v>0</v>
      </c>
      <c r="S1164" s="584">
        <f>'1 уровень'!T779</f>
        <v>0</v>
      </c>
      <c r="T1164" s="584">
        <f>'1 уровень'!U779</f>
        <v>0</v>
      </c>
      <c r="U1164" s="584">
        <f>'1 уровень'!V779</f>
        <v>0</v>
      </c>
      <c r="V1164" s="584">
        <f>'1 уровень'!W779</f>
        <v>0</v>
      </c>
      <c r="W1164" s="584">
        <f>'1 уровень'!X779</f>
        <v>0</v>
      </c>
      <c r="X1164" s="584">
        <f>'1 уровень'!Y779</f>
        <v>0</v>
      </c>
      <c r="Y1164" s="584">
        <f>'1 уровень'!Z779</f>
        <v>0</v>
      </c>
      <c r="Z1164" s="584">
        <f>'1 уровень'!AA779</f>
        <v>0</v>
      </c>
      <c r="AA1164" s="584">
        <f>'1 уровень'!AB779</f>
        <v>0</v>
      </c>
      <c r="AB1164" s="1011">
        <f>'1 уровень'!AC779</f>
        <v>0</v>
      </c>
      <c r="AC1164" s="584">
        <f>'1 уровень'!AD779</f>
        <v>0</v>
      </c>
      <c r="AD1164" s="584">
        <f>'1 уровень'!AE779</f>
        <v>0</v>
      </c>
      <c r="AE1164" s="584">
        <f>'1 уровень'!AF779</f>
        <v>0</v>
      </c>
      <c r="AF1164" s="584">
        <f>'1 уровень'!AG779</f>
        <v>0</v>
      </c>
      <c r="AG1164" s="584">
        <f>'1 уровень'!AH779</f>
        <v>0</v>
      </c>
      <c r="AH1164" s="584">
        <f>'1 уровень'!AH779</f>
        <v>0</v>
      </c>
      <c r="AI1164" s="584"/>
      <c r="AJ1164" s="1215">
        <f>'1 уровень'!AI779</f>
        <v>0</v>
      </c>
      <c r="AK1164" s="1248">
        <f>'1 уровень'!AJ779</f>
        <v>0</v>
      </c>
      <c r="AL1164" s="337">
        <f t="shared" si="306"/>
        <v>0</v>
      </c>
      <c r="AM1164" s="337">
        <f t="shared" si="305"/>
        <v>0</v>
      </c>
      <c r="AN1164" s="1112">
        <f t="shared" si="307"/>
        <v>0</v>
      </c>
      <c r="AO1164" s="19">
        <f t="shared" si="308"/>
        <v>0</v>
      </c>
      <c r="AP1164" s="426"/>
      <c r="AQ1164" s="1290">
        <f t="shared" si="309"/>
        <v>0</v>
      </c>
    </row>
    <row r="1165" spans="2:43" x14ac:dyDescent="0.25">
      <c r="B1165" s="19">
        <v>1</v>
      </c>
      <c r="C1165" s="1830" t="s">
        <v>345</v>
      </c>
      <c r="D1165" s="32">
        <f>'1 уровень'!E780</f>
        <v>650630</v>
      </c>
      <c r="E1165" s="32">
        <f>'1 уровень'!F780</f>
        <v>542191.33333333337</v>
      </c>
      <c r="F1165" s="32">
        <f>'1 уровень'!G780</f>
        <v>542286.35</v>
      </c>
      <c r="G1165" s="32">
        <f>'1 уровень'!H780</f>
        <v>100.01752456389931</v>
      </c>
      <c r="H1165" s="32">
        <f>'1 уровень'!I780</f>
        <v>0</v>
      </c>
      <c r="I1165" s="32">
        <f>'1 уровень'!J780</f>
        <v>0</v>
      </c>
      <c r="J1165" s="32">
        <f>'1 уровень'!K780</f>
        <v>0</v>
      </c>
      <c r="K1165" s="32">
        <f>'1 уровень'!L780</f>
        <v>0</v>
      </c>
      <c r="L1165" s="32">
        <f>'1 уровень'!M780</f>
        <v>0</v>
      </c>
      <c r="M1165" s="32">
        <f>'1 уровень'!N780</f>
        <v>0</v>
      </c>
      <c r="N1165" s="32">
        <f>'1 уровень'!O780</f>
        <v>0</v>
      </c>
      <c r="O1165" s="32">
        <f>'1 уровень'!P780</f>
        <v>0</v>
      </c>
      <c r="P1165" s="584">
        <f>'1 уровень'!Q780</f>
        <v>0</v>
      </c>
      <c r="Q1165" s="584">
        <f>'1 уровень'!R780</f>
        <v>0</v>
      </c>
      <c r="R1165" s="584">
        <f>'1 уровень'!S780</f>
        <v>0</v>
      </c>
      <c r="S1165" s="584">
        <f>'1 уровень'!T780</f>
        <v>0</v>
      </c>
      <c r="T1165" s="584">
        <f>'1 уровень'!U780</f>
        <v>0</v>
      </c>
      <c r="U1165" s="584">
        <f>'1 уровень'!V780</f>
        <v>0</v>
      </c>
      <c r="V1165" s="584">
        <f>'1 уровень'!W780</f>
        <v>0</v>
      </c>
      <c r="W1165" s="584">
        <f>'1 уровень'!X780</f>
        <v>0</v>
      </c>
      <c r="X1165" s="584">
        <f>'1 уровень'!Y780</f>
        <v>0</v>
      </c>
      <c r="Y1165" s="584">
        <f>'1 уровень'!Z780</f>
        <v>0</v>
      </c>
      <c r="Z1165" s="584">
        <f>'1 уровень'!AA780</f>
        <v>0</v>
      </c>
      <c r="AA1165" s="584">
        <f>'1 уровень'!AB780</f>
        <v>0</v>
      </c>
      <c r="AB1165" s="1011">
        <f>'1 уровень'!AC780</f>
        <v>0</v>
      </c>
      <c r="AC1165" s="584">
        <f>'1 уровень'!AD780</f>
        <v>0</v>
      </c>
      <c r="AD1165" s="584">
        <f>'1 уровень'!AE780</f>
        <v>0</v>
      </c>
      <c r="AE1165" s="584">
        <f>'1 уровень'!AF780</f>
        <v>0</v>
      </c>
      <c r="AF1165" s="584">
        <f>'1 уровень'!AG780</f>
        <v>0</v>
      </c>
      <c r="AG1165" s="584">
        <f>'1 уровень'!AH780</f>
        <v>0</v>
      </c>
      <c r="AH1165" s="584">
        <f>'1 уровень'!AH780</f>
        <v>0</v>
      </c>
      <c r="AI1165" s="584"/>
      <c r="AJ1165" s="1215">
        <f>'1 уровень'!AI780</f>
        <v>0</v>
      </c>
      <c r="AK1165" s="1248">
        <f>'1 уровень'!AJ780</f>
        <v>0</v>
      </c>
      <c r="AL1165" s="337">
        <f t="shared" si="306"/>
        <v>0</v>
      </c>
      <c r="AM1165" s="337">
        <f t="shared" si="305"/>
        <v>0</v>
      </c>
      <c r="AN1165" s="1112">
        <f t="shared" si="307"/>
        <v>0</v>
      </c>
      <c r="AO1165" s="19">
        <f t="shared" si="308"/>
        <v>0</v>
      </c>
      <c r="AP1165" s="426"/>
      <c r="AQ1165" s="1290">
        <f t="shared" si="309"/>
        <v>0</v>
      </c>
    </row>
    <row r="1166" spans="2:43" x14ac:dyDescent="0.25">
      <c r="B1166" s="19">
        <v>1</v>
      </c>
      <c r="C1166" s="1824" t="s">
        <v>346</v>
      </c>
      <c r="D1166" s="32">
        <f>'1 уровень'!E781</f>
        <v>100</v>
      </c>
      <c r="E1166" s="32">
        <f>'1 уровень'!F781</f>
        <v>83</v>
      </c>
      <c r="F1166" s="32">
        <f>'1 уровень'!G781</f>
        <v>0</v>
      </c>
      <c r="G1166" s="32">
        <f>'1 уровень'!H781</f>
        <v>0</v>
      </c>
      <c r="H1166" s="32">
        <f>'1 уровень'!I781</f>
        <v>0</v>
      </c>
      <c r="I1166" s="32">
        <f>'1 уровень'!J781</f>
        <v>0</v>
      </c>
      <c r="J1166" s="32">
        <f>'1 уровень'!K781</f>
        <v>0</v>
      </c>
      <c r="K1166" s="32">
        <f>'1 уровень'!L781</f>
        <v>0</v>
      </c>
      <c r="L1166" s="32">
        <f>'1 уровень'!M781</f>
        <v>0</v>
      </c>
      <c r="M1166" s="32">
        <f>'1 уровень'!N781</f>
        <v>0</v>
      </c>
      <c r="N1166" s="32">
        <f>'1 уровень'!O781</f>
        <v>0</v>
      </c>
      <c r="O1166" s="32">
        <f>'1 уровень'!P781</f>
        <v>0</v>
      </c>
      <c r="P1166" s="584">
        <f>'1 уровень'!Q781</f>
        <v>0</v>
      </c>
      <c r="Q1166" s="584">
        <f>'1 уровень'!R781</f>
        <v>0</v>
      </c>
      <c r="R1166" s="584">
        <f>'1 уровень'!S781</f>
        <v>0</v>
      </c>
      <c r="S1166" s="584">
        <f>'1 уровень'!T781</f>
        <v>0</v>
      </c>
      <c r="T1166" s="584">
        <f>'1 уровень'!U781</f>
        <v>0</v>
      </c>
      <c r="U1166" s="584">
        <f>'1 уровень'!V781</f>
        <v>0</v>
      </c>
      <c r="V1166" s="584">
        <f>'1 уровень'!W781</f>
        <v>0</v>
      </c>
      <c r="W1166" s="584">
        <f>'1 уровень'!X781</f>
        <v>0</v>
      </c>
      <c r="X1166" s="584">
        <f>'1 уровень'!Y781</f>
        <v>0</v>
      </c>
      <c r="Y1166" s="584">
        <f>'1 уровень'!Z781</f>
        <v>0</v>
      </c>
      <c r="Z1166" s="584">
        <f>'1 уровень'!AA781</f>
        <v>0</v>
      </c>
      <c r="AA1166" s="584">
        <f>'1 уровень'!AB781</f>
        <v>0</v>
      </c>
      <c r="AB1166" s="1011">
        <f>'1 уровень'!AC781</f>
        <v>0</v>
      </c>
      <c r="AC1166" s="584">
        <f>'1 уровень'!AD781</f>
        <v>0</v>
      </c>
      <c r="AD1166" s="584">
        <f>'1 уровень'!AE781</f>
        <v>0</v>
      </c>
      <c r="AE1166" s="584">
        <f>'1 уровень'!AF781</f>
        <v>0</v>
      </c>
      <c r="AF1166" s="584">
        <f>'1 уровень'!AG781</f>
        <v>0</v>
      </c>
      <c r="AG1166" s="584">
        <f>'1 уровень'!AH781</f>
        <v>0</v>
      </c>
      <c r="AH1166" s="584">
        <f>'1 уровень'!AH781</f>
        <v>0</v>
      </c>
      <c r="AI1166" s="584"/>
      <c r="AJ1166" s="1215">
        <f>'1 уровень'!AI781</f>
        <v>0</v>
      </c>
      <c r="AK1166" s="1248">
        <f>'1 уровень'!AJ781</f>
        <v>0</v>
      </c>
      <c r="AL1166" s="337">
        <f t="shared" si="306"/>
        <v>0</v>
      </c>
      <c r="AM1166" s="337">
        <f t="shared" si="305"/>
        <v>0</v>
      </c>
      <c r="AN1166" s="1112">
        <f t="shared" si="307"/>
        <v>0</v>
      </c>
      <c r="AO1166" s="19" t="e">
        <f t="shared" si="308"/>
        <v>#DIV/0!</v>
      </c>
      <c r="AP1166" s="426"/>
      <c r="AQ1166" s="1290">
        <f t="shared" si="309"/>
        <v>0</v>
      </c>
    </row>
    <row r="1167" spans="2:43" x14ac:dyDescent="0.25">
      <c r="B1167" s="19">
        <v>1</v>
      </c>
      <c r="C1167" s="1828" t="s">
        <v>575</v>
      </c>
      <c r="D1167" s="32">
        <f>'1 уровень'!E782</f>
        <v>698</v>
      </c>
      <c r="E1167" s="32">
        <f>'1 уровень'!F782</f>
        <v>581.66666666666674</v>
      </c>
      <c r="F1167" s="32">
        <f>'1 уровень'!G782</f>
        <v>520</v>
      </c>
      <c r="G1167" s="32">
        <f>'1 уровень'!H782</f>
        <v>89.398280802292248</v>
      </c>
      <c r="H1167" s="32">
        <f>'1 уровень'!I782</f>
        <v>0</v>
      </c>
      <c r="I1167" s="32">
        <f>'1 уровень'!J782</f>
        <v>0</v>
      </c>
      <c r="J1167" s="32">
        <f>'1 уровень'!K782</f>
        <v>0</v>
      </c>
      <c r="K1167" s="32">
        <f>'1 уровень'!L782</f>
        <v>0</v>
      </c>
      <c r="L1167" s="32">
        <f>'1 уровень'!M782</f>
        <v>0</v>
      </c>
      <c r="M1167" s="32">
        <f>'1 уровень'!N782</f>
        <v>0</v>
      </c>
      <c r="N1167" s="32">
        <f>'1 уровень'!O782</f>
        <v>0</v>
      </c>
      <c r="O1167" s="32">
        <f>'1 уровень'!P782</f>
        <v>0</v>
      </c>
      <c r="P1167" s="584">
        <f>'1 уровень'!Q782</f>
        <v>14379.044749999999</v>
      </c>
      <c r="Q1167" s="584">
        <f>'1 уровень'!R782</f>
        <v>14379.044749999999</v>
      </c>
      <c r="R1167" s="584">
        <f>'1 уровень'!S782</f>
        <v>14379.044749999999</v>
      </c>
      <c r="S1167" s="584">
        <f>'1 уровень'!T782</f>
        <v>14379.044749999999</v>
      </c>
      <c r="T1167" s="584">
        <f>'1 уровень'!U782</f>
        <v>14379.044749999999</v>
      </c>
      <c r="U1167" s="584">
        <f>'1 уровень'!V782</f>
        <v>14379.044749999999</v>
      </c>
      <c r="V1167" s="584">
        <f>'1 уровень'!W782</f>
        <v>14379.044749999999</v>
      </c>
      <c r="W1167" s="584">
        <f>'1 уровень'!X782</f>
        <v>14379.044749999999</v>
      </c>
      <c r="X1167" s="584">
        <f>'1 уровень'!Y782</f>
        <v>17365.792289999998</v>
      </c>
      <c r="Y1167" s="584">
        <f>'1 уровень'!Z782</f>
        <v>17365.792289999998</v>
      </c>
      <c r="Z1167" s="584">
        <f>'1 уровень'!AA782</f>
        <v>13475.911061666666</v>
      </c>
      <c r="AA1167" s="584">
        <f>'1 уровень'!AB782</f>
        <v>15735.29428</v>
      </c>
      <c r="AB1167" s="1011">
        <f>'1 уровень'!AC782</f>
        <v>0</v>
      </c>
      <c r="AC1167" s="584">
        <f>'1 уровень'!AD782</f>
        <v>0</v>
      </c>
      <c r="AD1167" s="584">
        <f>'1 уровень'!AE782</f>
        <v>2259.3832183333343</v>
      </c>
      <c r="AE1167" s="584">
        <f>'1 уровень'!AF782</f>
        <v>0</v>
      </c>
      <c r="AF1167" s="584">
        <f>'1 уровень'!AG782</f>
        <v>0</v>
      </c>
      <c r="AG1167" s="584">
        <f>'1 уровень'!AH782</f>
        <v>15735.29428</v>
      </c>
      <c r="AH1167" s="584">
        <f>AA1167/Z1167*100</f>
        <v>116.76608882319159</v>
      </c>
      <c r="AI1167" s="584">
        <f>AG1167/Z1167*100</f>
        <v>116.76608882319159</v>
      </c>
      <c r="AJ1167" s="1215">
        <f>'1 уровень'!AI782</f>
        <v>0</v>
      </c>
      <c r="AK1167" s="1248">
        <f>'1 уровень'!AJ782</f>
        <v>0</v>
      </c>
      <c r="AL1167" s="337">
        <f t="shared" si="306"/>
        <v>15735294.279999999</v>
      </c>
      <c r="AM1167" s="337">
        <f t="shared" si="305"/>
        <v>0</v>
      </c>
      <c r="AN1167" s="1112">
        <f t="shared" si="307"/>
        <v>20600.350644699141</v>
      </c>
      <c r="AO1167" s="19">
        <f t="shared" si="308"/>
        <v>30260.181307692306</v>
      </c>
      <c r="AP1167" s="426"/>
      <c r="AQ1167" s="1290">
        <f t="shared" si="309"/>
        <v>0</v>
      </c>
    </row>
    <row r="1168" spans="2:43" ht="29.25" x14ac:dyDescent="0.25">
      <c r="B1168" s="19">
        <v>1</v>
      </c>
      <c r="C1168" s="1828" t="s">
        <v>321</v>
      </c>
      <c r="D1168" s="32">
        <f>'1 уровень'!E783</f>
        <v>51900</v>
      </c>
      <c r="E1168" s="32">
        <f>'1 уровень'!F783</f>
        <v>43250</v>
      </c>
      <c r="F1168" s="32">
        <f>'1 уровень'!G783</f>
        <v>45972</v>
      </c>
      <c r="G1168" s="32">
        <f>'1 уровень'!H783</f>
        <v>106.29364161849711</v>
      </c>
      <c r="H1168" s="32">
        <f>'1 уровень'!I783</f>
        <v>0</v>
      </c>
      <c r="I1168" s="32">
        <f>'1 уровень'!J783</f>
        <v>0</v>
      </c>
      <c r="J1168" s="32">
        <f>'1 уровень'!K783</f>
        <v>0</v>
      </c>
      <c r="K1168" s="32">
        <f>'1 уровень'!L783</f>
        <v>0</v>
      </c>
      <c r="L1168" s="32">
        <f>'1 уровень'!M783</f>
        <v>0</v>
      </c>
      <c r="M1168" s="32">
        <f>'1 уровень'!N783</f>
        <v>0</v>
      </c>
      <c r="N1168" s="32">
        <f>'1 уровень'!O783</f>
        <v>0</v>
      </c>
      <c r="O1168" s="32">
        <f>'1 уровень'!P783</f>
        <v>0</v>
      </c>
      <c r="P1168" s="584">
        <f>'1 уровень'!Q783</f>
        <v>0</v>
      </c>
      <c r="Q1168" s="584">
        <f>'1 уровень'!R783</f>
        <v>0</v>
      </c>
      <c r="R1168" s="584">
        <f>'1 уровень'!S783</f>
        <v>0</v>
      </c>
      <c r="S1168" s="584">
        <f>'1 уровень'!T783</f>
        <v>0</v>
      </c>
      <c r="T1168" s="584">
        <f>'1 уровень'!U783</f>
        <v>0</v>
      </c>
      <c r="U1168" s="584">
        <f>'1 уровень'!V783</f>
        <v>0</v>
      </c>
      <c r="V1168" s="584">
        <f>'1 уровень'!W783</f>
        <v>0</v>
      </c>
      <c r="W1168" s="584">
        <f>'1 уровень'!X783</f>
        <v>0</v>
      </c>
      <c r="X1168" s="584">
        <f>'1 уровень'!Y783</f>
        <v>0</v>
      </c>
      <c r="Y1168" s="584">
        <f>'1 уровень'!Z783</f>
        <v>0</v>
      </c>
      <c r="Z1168" s="584">
        <f>'1 уровень'!AA783</f>
        <v>0</v>
      </c>
      <c r="AA1168" s="584">
        <f>'1 уровень'!AB783</f>
        <v>0</v>
      </c>
      <c r="AB1168" s="1011">
        <f>'1 уровень'!AC783</f>
        <v>0</v>
      </c>
      <c r="AC1168" s="584">
        <f>'1 уровень'!AD783</f>
        <v>0</v>
      </c>
      <c r="AD1168" s="584">
        <f>'1 уровень'!AE783</f>
        <v>0</v>
      </c>
      <c r="AE1168" s="584">
        <f>'1 уровень'!AF783</f>
        <v>0</v>
      </c>
      <c r="AF1168" s="584">
        <f>'1 уровень'!AG783</f>
        <v>0</v>
      </c>
      <c r="AG1168" s="584">
        <f>'1 уровень'!AH783</f>
        <v>0</v>
      </c>
      <c r="AH1168" s="584">
        <f>'1 уровень'!AH783</f>
        <v>0</v>
      </c>
      <c r="AI1168" s="584"/>
      <c r="AJ1168" s="1215">
        <f>'1 уровень'!AI783</f>
        <v>0</v>
      </c>
      <c r="AK1168" s="1248">
        <f>'1 уровень'!AJ783</f>
        <v>0</v>
      </c>
      <c r="AL1168" s="337">
        <f t="shared" si="306"/>
        <v>0</v>
      </c>
      <c r="AM1168" s="337">
        <f t="shared" si="305"/>
        <v>0</v>
      </c>
      <c r="AN1168" s="1112"/>
      <c r="AO1168" s="19">
        <f t="shared" si="308"/>
        <v>0</v>
      </c>
      <c r="AP1168" s="426"/>
      <c r="AQ1168" s="1290">
        <f t="shared" si="309"/>
        <v>0</v>
      </c>
    </row>
    <row r="1169" spans="1:205" ht="30" x14ac:dyDescent="0.25">
      <c r="B1169" s="19">
        <v>1</v>
      </c>
      <c r="C1169" s="1824" t="s">
        <v>197</v>
      </c>
      <c r="D1169" s="32">
        <f>'1 уровень'!E784</f>
        <v>51900</v>
      </c>
      <c r="E1169" s="32">
        <f>'1 уровень'!F784</f>
        <v>43250</v>
      </c>
      <c r="F1169" s="32">
        <f>'1 уровень'!G784</f>
        <v>45972</v>
      </c>
      <c r="G1169" s="32">
        <f>'1 уровень'!H784</f>
        <v>106.29364161849711</v>
      </c>
      <c r="H1169" s="32">
        <f>'1 уровень'!I784</f>
        <v>0</v>
      </c>
      <c r="I1169" s="32">
        <f>'1 уровень'!J784</f>
        <v>0</v>
      </c>
      <c r="J1169" s="32">
        <f>'1 уровень'!K784</f>
        <v>0</v>
      </c>
      <c r="K1169" s="32">
        <f>'1 уровень'!L784</f>
        <v>0</v>
      </c>
      <c r="L1169" s="32">
        <f>'1 уровень'!M784</f>
        <v>0</v>
      </c>
      <c r="M1169" s="32">
        <f>'1 уровень'!N784</f>
        <v>0</v>
      </c>
      <c r="N1169" s="32">
        <f>'1 уровень'!O784</f>
        <v>0</v>
      </c>
      <c r="O1169" s="32">
        <f>'1 уровень'!P784</f>
        <v>0</v>
      </c>
      <c r="P1169" s="584">
        <f>'1 уровень'!Q784</f>
        <v>0</v>
      </c>
      <c r="Q1169" s="584">
        <f>'1 уровень'!R784</f>
        <v>0</v>
      </c>
      <c r="R1169" s="584">
        <f>'1 уровень'!S784</f>
        <v>0</v>
      </c>
      <c r="S1169" s="584">
        <f>'1 уровень'!T784</f>
        <v>0</v>
      </c>
      <c r="T1169" s="584">
        <f>'1 уровень'!U784</f>
        <v>0</v>
      </c>
      <c r="U1169" s="584">
        <f>'1 уровень'!V784</f>
        <v>0</v>
      </c>
      <c r="V1169" s="584">
        <f>'1 уровень'!W784</f>
        <v>0</v>
      </c>
      <c r="W1169" s="584">
        <f>'1 уровень'!X784</f>
        <v>0</v>
      </c>
      <c r="X1169" s="584">
        <f>'1 уровень'!Y784</f>
        <v>0</v>
      </c>
      <c r="Y1169" s="584">
        <f>'1 уровень'!Z784</f>
        <v>0</v>
      </c>
      <c r="Z1169" s="584">
        <f>'1 уровень'!AA784</f>
        <v>0</v>
      </c>
      <c r="AA1169" s="584">
        <f>'1 уровень'!AB784</f>
        <v>0</v>
      </c>
      <c r="AB1169" s="1011">
        <f>'1 уровень'!AC784</f>
        <v>0</v>
      </c>
      <c r="AC1169" s="584">
        <f>'1 уровень'!AD784</f>
        <v>0</v>
      </c>
      <c r="AD1169" s="584">
        <f>'1 уровень'!AE784</f>
        <v>0</v>
      </c>
      <c r="AE1169" s="584">
        <f>'1 уровень'!AF784</f>
        <v>0</v>
      </c>
      <c r="AF1169" s="584">
        <f>'1 уровень'!AG784</f>
        <v>0</v>
      </c>
      <c r="AG1169" s="584">
        <f>'1 уровень'!AH784</f>
        <v>0</v>
      </c>
      <c r="AH1169" s="584">
        <f>'1 уровень'!AH784</f>
        <v>0</v>
      </c>
      <c r="AI1169" s="584"/>
      <c r="AJ1169" s="1215">
        <f>'1 уровень'!AI784</f>
        <v>0</v>
      </c>
      <c r="AK1169" s="1248">
        <f>'1 уровень'!AJ784</f>
        <v>0</v>
      </c>
      <c r="AL1169" s="337">
        <f t="shared" si="306"/>
        <v>0</v>
      </c>
      <c r="AM1169" s="337">
        <f t="shared" si="305"/>
        <v>0</v>
      </c>
      <c r="AN1169" s="1112">
        <f t="shared" ref="AN1169:AN1180" si="310">IF(P1169&gt;0,P1169*1000/D1169,0)</f>
        <v>0</v>
      </c>
      <c r="AO1169" s="19">
        <f t="shared" si="308"/>
        <v>0</v>
      </c>
      <c r="AP1169" s="426"/>
      <c r="AQ1169" s="1290">
        <f t="shared" si="309"/>
        <v>0</v>
      </c>
    </row>
    <row r="1170" spans="1:205" ht="72" x14ac:dyDescent="0.25">
      <c r="B1170" s="19">
        <v>1</v>
      </c>
      <c r="C1170" s="1828" t="s">
        <v>329</v>
      </c>
      <c r="D1170" s="32">
        <f>'1 уровень'!E785</f>
        <v>66300</v>
      </c>
      <c r="E1170" s="32">
        <f>'1 уровень'!F785</f>
        <v>55250.666666666664</v>
      </c>
      <c r="F1170" s="32">
        <f>'1 уровень'!G785</f>
        <v>60253</v>
      </c>
      <c r="G1170" s="32">
        <f>'1 уровень'!H785</f>
        <v>109.05388773589459</v>
      </c>
      <c r="H1170" s="32">
        <f>'1 уровень'!I785</f>
        <v>0</v>
      </c>
      <c r="I1170" s="32">
        <f>'1 уровень'!J785</f>
        <v>0</v>
      </c>
      <c r="J1170" s="32">
        <f>'1 уровень'!K785</f>
        <v>0</v>
      </c>
      <c r="K1170" s="32">
        <f>'1 уровень'!L785</f>
        <v>0</v>
      </c>
      <c r="L1170" s="32">
        <f>'1 уровень'!M785</f>
        <v>0</v>
      </c>
      <c r="M1170" s="32">
        <f>'1 уровень'!N785</f>
        <v>0</v>
      </c>
      <c r="N1170" s="32">
        <f>'1 уровень'!O785</f>
        <v>0</v>
      </c>
      <c r="O1170" s="32">
        <f>'1 уровень'!P785</f>
        <v>0</v>
      </c>
      <c r="P1170" s="584">
        <f>'1 уровень'!Q785</f>
        <v>0</v>
      </c>
      <c r="Q1170" s="584">
        <f>'1 уровень'!R785</f>
        <v>0</v>
      </c>
      <c r="R1170" s="584">
        <f>'1 уровень'!S785</f>
        <v>0</v>
      </c>
      <c r="S1170" s="584">
        <f>'1 уровень'!T785</f>
        <v>0</v>
      </c>
      <c r="T1170" s="584">
        <f>'1 уровень'!U785</f>
        <v>0</v>
      </c>
      <c r="U1170" s="584">
        <f>'1 уровень'!V785</f>
        <v>0</v>
      </c>
      <c r="V1170" s="584">
        <f>'1 уровень'!W785</f>
        <v>0</v>
      </c>
      <c r="W1170" s="584">
        <f>'1 уровень'!X785</f>
        <v>0</v>
      </c>
      <c r="X1170" s="584">
        <f>'1 уровень'!Y785</f>
        <v>0</v>
      </c>
      <c r="Y1170" s="584">
        <f>'1 уровень'!Z785</f>
        <v>0</v>
      </c>
      <c r="Z1170" s="584">
        <f>'1 уровень'!AA785</f>
        <v>0</v>
      </c>
      <c r="AA1170" s="584">
        <f>'1 уровень'!AB785</f>
        <v>0</v>
      </c>
      <c r="AB1170" s="1011">
        <f>'1 уровень'!AC785</f>
        <v>0</v>
      </c>
      <c r="AC1170" s="584">
        <f>'1 уровень'!AD785</f>
        <v>0</v>
      </c>
      <c r="AD1170" s="584">
        <f>'1 уровень'!AE785</f>
        <v>0</v>
      </c>
      <c r="AE1170" s="584">
        <f>'1 уровень'!AF785</f>
        <v>0</v>
      </c>
      <c r="AF1170" s="584">
        <f>'1 уровень'!AG785</f>
        <v>0</v>
      </c>
      <c r="AG1170" s="584">
        <f>'1 уровень'!AH785</f>
        <v>0</v>
      </c>
      <c r="AH1170" s="584">
        <f>'1 уровень'!AH785</f>
        <v>0</v>
      </c>
      <c r="AI1170" s="584"/>
      <c r="AJ1170" s="1215">
        <f>'1 уровень'!AI785</f>
        <v>0</v>
      </c>
      <c r="AK1170" s="1248">
        <f>'1 уровень'!AJ785</f>
        <v>0</v>
      </c>
      <c r="AL1170" s="337">
        <f t="shared" si="306"/>
        <v>0</v>
      </c>
      <c r="AM1170" s="337">
        <f t="shared" si="305"/>
        <v>0</v>
      </c>
      <c r="AN1170" s="1112">
        <f t="shared" si="310"/>
        <v>0</v>
      </c>
      <c r="AO1170" s="19">
        <f t="shared" si="308"/>
        <v>0</v>
      </c>
      <c r="AP1170" s="426"/>
      <c r="AQ1170" s="1290">
        <f t="shared" si="309"/>
        <v>0</v>
      </c>
    </row>
    <row r="1171" spans="1:205" ht="15.75" x14ac:dyDescent="0.25">
      <c r="A1171" s="19">
        <v>1</v>
      </c>
      <c r="B1171" s="19">
        <v>1</v>
      </c>
      <c r="C1171" s="1836" t="s">
        <v>227</v>
      </c>
      <c r="D1171" s="32">
        <f>'1 уровень'!E786</f>
        <v>1108699</v>
      </c>
      <c r="E1171" s="32">
        <f>'1 уровень'!F786</f>
        <v>923912.16666666663</v>
      </c>
      <c r="F1171" s="32">
        <f>'1 уровень'!G786</f>
        <v>947064</v>
      </c>
      <c r="G1171" s="32">
        <f>'1 уровень'!H786</f>
        <v>102.50584786829484</v>
      </c>
      <c r="H1171" s="32">
        <f>'1 уровень'!I786</f>
        <v>0</v>
      </c>
      <c r="I1171" s="32">
        <f>'1 уровень'!J786</f>
        <v>0</v>
      </c>
      <c r="J1171" s="32">
        <f>'1 уровень'!K786</f>
        <v>0</v>
      </c>
      <c r="K1171" s="32">
        <f>'1 уровень'!L786</f>
        <v>0</v>
      </c>
      <c r="L1171" s="32">
        <f>'1 уровень'!M786</f>
        <v>0</v>
      </c>
      <c r="M1171" s="32">
        <f>'1 уровень'!N786</f>
        <v>0</v>
      </c>
      <c r="N1171" s="32">
        <f>'1 уровень'!O786</f>
        <v>0</v>
      </c>
      <c r="O1171" s="32">
        <f>'1 уровень'!P786</f>
        <v>0</v>
      </c>
      <c r="P1171" s="584">
        <f>'1 уровень'!Q786</f>
        <v>808684.49432130146</v>
      </c>
      <c r="Q1171" s="584">
        <f>'1 уровень'!R786</f>
        <v>808684.49432130146</v>
      </c>
      <c r="R1171" s="584">
        <f>'1 уровень'!S786</f>
        <v>811154.78951779811</v>
      </c>
      <c r="S1171" s="584">
        <f>'1 уровень'!T786</f>
        <v>811154.78951779811</v>
      </c>
      <c r="T1171" s="584">
        <f>'1 уровень'!U786</f>
        <v>812945.09890779818</v>
      </c>
      <c r="U1171" s="584">
        <f>'1 уровень'!V786</f>
        <v>812945.09890779818</v>
      </c>
      <c r="V1171" s="584">
        <f>'1 уровень'!W786</f>
        <v>812945.09890779818</v>
      </c>
      <c r="W1171" s="584">
        <f>'1 уровень'!X786</f>
        <v>819539.77656335535</v>
      </c>
      <c r="X1171" s="584">
        <f>'1 уровень'!Y786</f>
        <v>837917.19770335557</v>
      </c>
      <c r="Y1171" s="584">
        <f>'1 уровень'!Z786</f>
        <v>825015.85770335561</v>
      </c>
      <c r="Z1171" s="584">
        <f>'1 уровень'!AA786</f>
        <v>686067.78396411636</v>
      </c>
      <c r="AA1171" s="584">
        <f>'1 уровень'!AB786</f>
        <v>703856.4185400001</v>
      </c>
      <c r="AB1171" s="1011">
        <f>'1 уровень'!AC786</f>
        <v>0</v>
      </c>
      <c r="AC1171" s="584">
        <f>'1 уровень'!AD786</f>
        <v>16313.249910000002</v>
      </c>
      <c r="AD1171" s="584">
        <f>'1 уровень'!AE786</f>
        <v>17788.63457588364</v>
      </c>
      <c r="AE1171" s="584">
        <f>'1 уровень'!AF786</f>
        <v>-111.25867</v>
      </c>
      <c r="AF1171" s="584">
        <f>'1 уровень'!AG786</f>
        <v>-444.52148000000017</v>
      </c>
      <c r="AG1171" s="584">
        <f>'1 уровень'!AH786</f>
        <v>719725.14697</v>
      </c>
      <c r="AH1171" s="584">
        <f>AA1171/Z1171*100</f>
        <v>102.5928392196323</v>
      </c>
      <c r="AI1171" s="584">
        <f>AG1171/Z1171*100</f>
        <v>104.90583639001537</v>
      </c>
      <c r="AJ1171" s="1215">
        <f>'1 уровень'!AI786</f>
        <v>0</v>
      </c>
      <c r="AK1171" s="1248">
        <f>'1 уровень'!AJ786</f>
        <v>0</v>
      </c>
      <c r="AL1171" s="337">
        <f t="shared" si="306"/>
        <v>719725146.97000003</v>
      </c>
      <c r="AM1171" s="337">
        <f t="shared" si="305"/>
        <v>-444521.48000000016</v>
      </c>
      <c r="AN1171" s="1112">
        <f t="shared" si="310"/>
        <v>729.39949825994381</v>
      </c>
      <c r="AO1171" s="137">
        <f t="shared" si="308"/>
        <v>743.19836731202975</v>
      </c>
      <c r="AP1171" s="426"/>
      <c r="AQ1171" s="426">
        <f t="shared" si="309"/>
        <v>1.0186340659856796E-10</v>
      </c>
      <c r="AR1171" s="137"/>
      <c r="AS1171" s="137"/>
      <c r="AT1171" s="137"/>
      <c r="AU1171" s="137"/>
      <c r="AV1171" s="137"/>
      <c r="AW1171" s="137"/>
      <c r="AX1171" s="137"/>
      <c r="AY1171" s="137"/>
      <c r="AZ1171" s="137"/>
      <c r="BA1171" s="137"/>
      <c r="BB1171" s="137"/>
      <c r="BC1171" s="137"/>
      <c r="BD1171" s="137"/>
      <c r="BE1171" s="137"/>
      <c r="BF1171" s="137"/>
      <c r="BG1171" s="137"/>
      <c r="BH1171" s="137"/>
      <c r="BI1171" s="137"/>
      <c r="BJ1171" s="137"/>
      <c r="BK1171" s="137"/>
      <c r="BL1171" s="137"/>
      <c r="BM1171" s="137"/>
      <c r="BN1171" s="137"/>
      <c r="BO1171" s="137"/>
      <c r="BP1171" s="137"/>
      <c r="BQ1171" s="137"/>
      <c r="BR1171" s="137"/>
      <c r="BS1171" s="137"/>
      <c r="BT1171" s="137"/>
      <c r="BU1171" s="137"/>
      <c r="BV1171" s="137"/>
      <c r="BW1171" s="137"/>
      <c r="BX1171" s="137"/>
      <c r="BY1171" s="137"/>
      <c r="BZ1171" s="137"/>
      <c r="CA1171" s="137"/>
      <c r="CB1171" s="137"/>
      <c r="CC1171" s="137"/>
      <c r="CD1171" s="137"/>
      <c r="CE1171" s="137"/>
      <c r="CF1171" s="137"/>
      <c r="CG1171" s="137"/>
      <c r="CH1171" s="137"/>
      <c r="CI1171" s="137"/>
      <c r="CJ1171" s="137"/>
      <c r="CK1171" s="137"/>
      <c r="CL1171" s="137"/>
      <c r="CM1171" s="137"/>
      <c r="CN1171" s="137"/>
      <c r="CO1171" s="137"/>
      <c r="CP1171" s="137"/>
      <c r="CQ1171" s="137"/>
      <c r="CR1171" s="137"/>
      <c r="CS1171" s="137"/>
      <c r="CT1171" s="137"/>
      <c r="CU1171" s="137"/>
      <c r="CV1171" s="137"/>
      <c r="CW1171" s="137"/>
      <c r="CX1171" s="137"/>
      <c r="CY1171" s="137"/>
      <c r="CZ1171" s="137"/>
      <c r="DA1171" s="137"/>
      <c r="DB1171" s="137"/>
      <c r="DC1171" s="137"/>
      <c r="DD1171" s="137"/>
      <c r="DE1171" s="137"/>
      <c r="DF1171" s="137"/>
      <c r="DG1171" s="137"/>
      <c r="DH1171" s="137"/>
      <c r="DI1171" s="137"/>
      <c r="DJ1171" s="137"/>
      <c r="DK1171" s="137"/>
      <c r="DL1171" s="137"/>
      <c r="DM1171" s="137"/>
      <c r="DN1171" s="137"/>
      <c r="DO1171" s="137"/>
      <c r="DP1171" s="137"/>
      <c r="DQ1171" s="137"/>
      <c r="DR1171" s="137"/>
      <c r="DS1171" s="137"/>
      <c r="DT1171" s="137"/>
      <c r="DU1171" s="137"/>
      <c r="DV1171" s="137"/>
      <c r="DW1171" s="137"/>
      <c r="DX1171" s="137"/>
      <c r="DY1171" s="137"/>
      <c r="DZ1171" s="137"/>
      <c r="EA1171" s="137"/>
      <c r="EB1171" s="137"/>
      <c r="EC1171" s="137"/>
      <c r="ED1171" s="137"/>
      <c r="EE1171" s="137"/>
      <c r="EF1171" s="137"/>
      <c r="EG1171" s="137"/>
      <c r="EH1171" s="137"/>
      <c r="EI1171" s="137"/>
      <c r="EJ1171" s="137"/>
      <c r="EK1171" s="137"/>
      <c r="EL1171" s="137"/>
      <c r="EM1171" s="137"/>
      <c r="EN1171" s="137"/>
      <c r="EO1171" s="137"/>
      <c r="EP1171" s="137"/>
      <c r="EQ1171" s="137"/>
      <c r="ER1171" s="137"/>
      <c r="ES1171" s="137"/>
      <c r="ET1171" s="137"/>
      <c r="EU1171" s="137"/>
      <c r="EV1171" s="137"/>
      <c r="EW1171" s="137"/>
      <c r="EX1171" s="137"/>
      <c r="EY1171" s="137"/>
      <c r="EZ1171" s="137"/>
      <c r="FA1171" s="137"/>
      <c r="FB1171" s="137"/>
      <c r="FC1171" s="137"/>
      <c r="FD1171" s="137"/>
      <c r="FE1171" s="137"/>
      <c r="FF1171" s="137"/>
      <c r="FG1171" s="137"/>
      <c r="FH1171" s="137"/>
      <c r="FI1171" s="137"/>
      <c r="FJ1171" s="137"/>
      <c r="FK1171" s="137"/>
      <c r="FL1171" s="137"/>
      <c r="FM1171" s="137"/>
      <c r="FN1171" s="137"/>
      <c r="FO1171" s="137"/>
      <c r="FP1171" s="137"/>
      <c r="FQ1171" s="137"/>
      <c r="FR1171" s="137"/>
      <c r="FS1171" s="137"/>
      <c r="FT1171" s="137"/>
      <c r="FU1171" s="137"/>
      <c r="FV1171" s="137"/>
      <c r="FW1171" s="137"/>
      <c r="FX1171" s="137"/>
      <c r="FY1171" s="137"/>
      <c r="FZ1171" s="137"/>
      <c r="GA1171" s="137"/>
      <c r="GB1171" s="137"/>
      <c r="GC1171" s="137"/>
      <c r="GD1171" s="137"/>
      <c r="GE1171" s="137"/>
      <c r="GF1171" s="137"/>
      <c r="GG1171" s="137"/>
      <c r="GH1171" s="137"/>
      <c r="GI1171" s="137"/>
      <c r="GJ1171" s="137"/>
      <c r="GK1171" s="137"/>
      <c r="GL1171" s="137"/>
      <c r="GM1171" s="137"/>
      <c r="GN1171" s="137"/>
      <c r="GO1171" s="137"/>
      <c r="GP1171" s="137"/>
      <c r="GQ1171" s="137"/>
      <c r="GR1171" s="137"/>
      <c r="GS1171" s="137"/>
      <c r="GT1171" s="137"/>
      <c r="GU1171" s="137"/>
      <c r="GV1171" s="137"/>
      <c r="GW1171" s="137"/>
    </row>
    <row r="1172" spans="1:205" ht="31.5" x14ac:dyDescent="0.25">
      <c r="A1172" s="19">
        <v>1</v>
      </c>
      <c r="B1172" s="19">
        <v>1</v>
      </c>
      <c r="C1172" s="1836" t="s">
        <v>308</v>
      </c>
      <c r="D1172" s="32">
        <f>'1 уровень'!E787</f>
        <v>0</v>
      </c>
      <c r="E1172" s="32">
        <f>'1 уровень'!F787</f>
        <v>0</v>
      </c>
      <c r="F1172" s="32">
        <f>'1 уровень'!G787</f>
        <v>3012</v>
      </c>
      <c r="G1172" s="32">
        <f>'1 уровень'!H787</f>
        <v>0</v>
      </c>
      <c r="H1172" s="32">
        <f>'1 уровень'!I787</f>
        <v>0</v>
      </c>
      <c r="I1172" s="32">
        <f>'1 уровень'!J787</f>
        <v>0</v>
      </c>
      <c r="J1172" s="32">
        <f>'1 уровень'!K787</f>
        <v>0</v>
      </c>
      <c r="K1172" s="32">
        <f>'1 уровень'!L787</f>
        <v>0</v>
      </c>
      <c r="L1172" s="32">
        <f>'1 уровень'!M787</f>
        <v>0</v>
      </c>
      <c r="M1172" s="32">
        <f>'1 уровень'!N787</f>
        <v>0</v>
      </c>
      <c r="N1172" s="32">
        <f>'1 уровень'!O787</f>
        <v>0</v>
      </c>
      <c r="O1172" s="32">
        <f>'1 уровень'!P787</f>
        <v>0</v>
      </c>
      <c r="P1172" s="584">
        <f>'1 уровень'!Q787</f>
        <v>0</v>
      </c>
      <c r="Q1172" s="584">
        <f>'1 уровень'!R787</f>
        <v>0</v>
      </c>
      <c r="R1172" s="584">
        <f>'1 уровень'!S787</f>
        <v>0</v>
      </c>
      <c r="S1172" s="584">
        <f>'1 уровень'!T787</f>
        <v>0</v>
      </c>
      <c r="T1172" s="584">
        <f>'1 уровень'!U787</f>
        <v>0</v>
      </c>
      <c r="U1172" s="584">
        <f>'1 уровень'!V787</f>
        <v>0</v>
      </c>
      <c r="V1172" s="584">
        <f>'1 уровень'!W787</f>
        <v>0</v>
      </c>
      <c r="W1172" s="584">
        <f>'1 уровень'!X787</f>
        <v>0</v>
      </c>
      <c r="X1172" s="584">
        <f>'1 уровень'!Y787</f>
        <v>0</v>
      </c>
      <c r="Y1172" s="584">
        <f>'1 уровень'!Z787</f>
        <v>0</v>
      </c>
      <c r="Z1172" s="584">
        <f>'1 уровень'!AA787</f>
        <v>0</v>
      </c>
      <c r="AA1172" s="584">
        <f>'1 уровень'!AB787</f>
        <v>-0.82040000000002777</v>
      </c>
      <c r="AB1172" s="1011">
        <f>'1 уровень'!AC787</f>
        <v>0</v>
      </c>
      <c r="AC1172" s="584">
        <f>'1 уровень'!AD787</f>
        <v>1362.5416</v>
      </c>
      <c r="AD1172" s="584">
        <f>'1 уровень'!AE787</f>
        <v>-0.82040000000002777</v>
      </c>
      <c r="AE1172" s="584">
        <f>'1 уровень'!AF787</f>
        <v>-0.82040000000000002</v>
      </c>
      <c r="AF1172" s="584">
        <f>'1 уровень'!AG787</f>
        <v>0</v>
      </c>
      <c r="AG1172" s="584">
        <f>'1 уровень'!AH787</f>
        <v>1361.7212</v>
      </c>
      <c r="AH1172" s="584">
        <f>'1 уровень'!AH787</f>
        <v>1361.7212</v>
      </c>
      <c r="AI1172" s="584"/>
      <c r="AJ1172" s="1215">
        <f>'1 уровень'!AI787</f>
        <v>0</v>
      </c>
      <c r="AK1172" s="1248">
        <f>'1 уровень'!AJ787</f>
        <v>0</v>
      </c>
      <c r="AL1172" s="337">
        <f t="shared" si="306"/>
        <v>1361721.2</v>
      </c>
      <c r="AM1172" s="337">
        <f t="shared" si="305"/>
        <v>0</v>
      </c>
      <c r="AN1172" s="1112">
        <f t="shared" si="310"/>
        <v>0</v>
      </c>
      <c r="AO1172" s="19">
        <f t="shared" si="308"/>
        <v>-0.27237715803453777</v>
      </c>
      <c r="AP1172" s="426"/>
      <c r="AQ1172" s="1290">
        <f t="shared" si="309"/>
        <v>0</v>
      </c>
    </row>
    <row r="1173" spans="1:205" ht="31.5" x14ac:dyDescent="0.25">
      <c r="A1173" s="19">
        <v>1</v>
      </c>
      <c r="B1173" s="19">
        <v>1</v>
      </c>
      <c r="C1173" s="1837" t="s">
        <v>272</v>
      </c>
      <c r="D1173" s="32">
        <f>'1 уровень'!E788</f>
        <v>481785</v>
      </c>
      <c r="E1173" s="32">
        <f>'1 уровень'!F788</f>
        <v>401408.22222222225</v>
      </c>
      <c r="F1173" s="32">
        <f>'1 уровень'!G788</f>
        <v>422878.63750000001</v>
      </c>
      <c r="G1173" s="32">
        <f>'1 уровень'!H788</f>
        <v>105.34877316635823</v>
      </c>
      <c r="H1173" s="32">
        <f>'1 уровень'!I788</f>
        <v>0</v>
      </c>
      <c r="I1173" s="32">
        <f>'1 уровень'!J788</f>
        <v>0</v>
      </c>
      <c r="J1173" s="32">
        <f>'1 уровень'!K788</f>
        <v>0</v>
      </c>
      <c r="K1173" s="32">
        <f>'1 уровень'!L788</f>
        <v>0</v>
      </c>
      <c r="L1173" s="32">
        <f>'1 уровень'!M788</f>
        <v>0</v>
      </c>
      <c r="M1173" s="32">
        <f>'1 уровень'!N788</f>
        <v>0</v>
      </c>
      <c r="N1173" s="32">
        <f>'1 уровень'!O788</f>
        <v>0</v>
      </c>
      <c r="O1173" s="32">
        <f>'1 уровень'!P788</f>
        <v>0</v>
      </c>
      <c r="P1173" s="584">
        <f>'1 уровень'!Q788</f>
        <v>0</v>
      </c>
      <c r="Q1173" s="584">
        <f>'1 уровень'!R788</f>
        <v>0</v>
      </c>
      <c r="R1173" s="584">
        <f>'1 уровень'!S788</f>
        <v>0</v>
      </c>
      <c r="S1173" s="584">
        <f>'1 уровень'!T788</f>
        <v>0</v>
      </c>
      <c r="T1173" s="584">
        <f>'1 уровень'!U788</f>
        <v>0</v>
      </c>
      <c r="U1173" s="584">
        <f>'1 уровень'!V788</f>
        <v>0</v>
      </c>
      <c r="V1173" s="584">
        <f>'1 уровень'!W788</f>
        <v>0</v>
      </c>
      <c r="W1173" s="584">
        <f>'1 уровень'!X788</f>
        <v>0</v>
      </c>
      <c r="X1173" s="584">
        <f>'1 уровень'!Y788</f>
        <v>0</v>
      </c>
      <c r="Y1173" s="584">
        <f>'1 уровень'!Z788</f>
        <v>0</v>
      </c>
      <c r="Z1173" s="584">
        <f>'1 уровень'!AA788</f>
        <v>0</v>
      </c>
      <c r="AA1173" s="584">
        <f>'1 уровень'!AB788</f>
        <v>0</v>
      </c>
      <c r="AB1173" s="1011">
        <f>'1 уровень'!AC788</f>
        <v>0</v>
      </c>
      <c r="AC1173" s="584">
        <f>'1 уровень'!AD788</f>
        <v>0</v>
      </c>
      <c r="AD1173" s="584">
        <f>'1 уровень'!AE788</f>
        <v>0</v>
      </c>
      <c r="AE1173" s="584">
        <f>'1 уровень'!AF788</f>
        <v>0</v>
      </c>
      <c r="AF1173" s="584">
        <f>'1 уровень'!AG788</f>
        <v>0</v>
      </c>
      <c r="AG1173" s="584">
        <f>'1 уровень'!AH788</f>
        <v>0</v>
      </c>
      <c r="AH1173" s="584">
        <f>'1 уровень'!AH788</f>
        <v>0</v>
      </c>
      <c r="AI1173" s="584"/>
      <c r="AJ1173" s="1215">
        <f>'1 уровень'!AI788</f>
        <v>0</v>
      </c>
      <c r="AK1173" s="1248">
        <f>'1 уровень'!AJ788</f>
        <v>0</v>
      </c>
      <c r="AL1173" s="337">
        <f t="shared" si="306"/>
        <v>0</v>
      </c>
      <c r="AM1173" s="337">
        <f t="shared" si="305"/>
        <v>0</v>
      </c>
      <c r="AN1173" s="1112">
        <f t="shared" si="310"/>
        <v>0</v>
      </c>
      <c r="AO1173" s="137">
        <f t="shared" si="308"/>
        <v>0</v>
      </c>
      <c r="AP1173" s="426"/>
      <c r="AQ1173" s="426">
        <f t="shared" si="309"/>
        <v>0</v>
      </c>
      <c r="AR1173" s="137"/>
      <c r="AS1173" s="137"/>
      <c r="AT1173" s="137"/>
      <c r="AU1173" s="137"/>
      <c r="AV1173" s="137"/>
      <c r="AW1173" s="137"/>
      <c r="AX1173" s="137"/>
      <c r="AY1173" s="137"/>
      <c r="AZ1173" s="137"/>
      <c r="BA1173" s="137"/>
      <c r="BB1173" s="137"/>
      <c r="BC1173" s="137"/>
      <c r="BD1173" s="137"/>
      <c r="BE1173" s="137"/>
      <c r="BF1173" s="137"/>
      <c r="BG1173" s="137"/>
      <c r="BH1173" s="137"/>
      <c r="BI1173" s="137"/>
      <c r="BJ1173" s="137"/>
      <c r="BK1173" s="137"/>
      <c r="BL1173" s="137"/>
      <c r="BM1173" s="137"/>
      <c r="BN1173" s="137"/>
      <c r="BO1173" s="137"/>
      <c r="BP1173" s="137"/>
      <c r="BQ1173" s="137"/>
      <c r="BR1173" s="137"/>
      <c r="BS1173" s="137"/>
      <c r="BT1173" s="137"/>
      <c r="BU1173" s="137"/>
      <c r="BV1173" s="137"/>
      <c r="BW1173" s="137"/>
      <c r="BX1173" s="137"/>
      <c r="BY1173" s="137"/>
      <c r="BZ1173" s="137"/>
      <c r="CA1173" s="137"/>
      <c r="CB1173" s="137"/>
      <c r="CC1173" s="137"/>
      <c r="CD1173" s="137"/>
      <c r="CE1173" s="137"/>
      <c r="CF1173" s="137"/>
      <c r="CG1173" s="137"/>
      <c r="CH1173" s="137"/>
      <c r="CI1173" s="137"/>
      <c r="CJ1173" s="137"/>
      <c r="CK1173" s="137"/>
      <c r="CL1173" s="137"/>
      <c r="CM1173" s="137"/>
      <c r="CN1173" s="137"/>
      <c r="CO1173" s="137"/>
      <c r="CP1173" s="137"/>
      <c r="CQ1173" s="137"/>
      <c r="CR1173" s="137"/>
      <c r="CS1173" s="137"/>
      <c r="CT1173" s="137"/>
      <c r="CU1173" s="137"/>
      <c r="CV1173" s="137"/>
      <c r="CW1173" s="137"/>
      <c r="CX1173" s="137"/>
      <c r="CY1173" s="137"/>
      <c r="CZ1173" s="137"/>
      <c r="DA1173" s="137"/>
      <c r="DB1173" s="137"/>
      <c r="DC1173" s="137"/>
      <c r="DD1173" s="137"/>
      <c r="DE1173" s="137"/>
      <c r="DF1173" s="137"/>
      <c r="DG1173" s="137"/>
      <c r="DH1173" s="137"/>
      <c r="DI1173" s="137"/>
      <c r="DJ1173" s="137"/>
      <c r="DK1173" s="137"/>
      <c r="DL1173" s="137"/>
      <c r="DM1173" s="137"/>
      <c r="DN1173" s="137"/>
      <c r="DO1173" s="137"/>
      <c r="DP1173" s="137"/>
      <c r="DQ1173" s="137"/>
      <c r="DR1173" s="137"/>
      <c r="DS1173" s="137"/>
      <c r="DT1173" s="137"/>
      <c r="DU1173" s="137"/>
      <c r="DV1173" s="137"/>
      <c r="DW1173" s="137"/>
      <c r="DX1173" s="137"/>
      <c r="DY1173" s="137"/>
      <c r="DZ1173" s="137"/>
      <c r="EA1173" s="137"/>
      <c r="EB1173" s="137"/>
      <c r="EC1173" s="137"/>
      <c r="ED1173" s="137"/>
      <c r="EE1173" s="137"/>
      <c r="EF1173" s="137"/>
      <c r="EG1173" s="137"/>
      <c r="EH1173" s="137"/>
      <c r="EI1173" s="137"/>
      <c r="EJ1173" s="137"/>
      <c r="EK1173" s="137"/>
      <c r="EL1173" s="137"/>
      <c r="EM1173" s="137"/>
      <c r="EN1173" s="137"/>
      <c r="EO1173" s="137"/>
      <c r="EP1173" s="137"/>
      <c r="EQ1173" s="137"/>
      <c r="ER1173" s="137"/>
      <c r="ES1173" s="137"/>
      <c r="ET1173" s="137"/>
      <c r="EU1173" s="137"/>
      <c r="EV1173" s="137"/>
      <c r="EW1173" s="137"/>
      <c r="EX1173" s="137"/>
      <c r="EY1173" s="137"/>
      <c r="EZ1173" s="137"/>
      <c r="FA1173" s="137"/>
      <c r="FB1173" s="137"/>
      <c r="FC1173" s="137"/>
      <c r="FD1173" s="137"/>
      <c r="FE1173" s="137"/>
      <c r="FF1173" s="137"/>
      <c r="FG1173" s="137"/>
      <c r="FH1173" s="137"/>
      <c r="FI1173" s="137"/>
      <c r="FJ1173" s="137"/>
      <c r="FK1173" s="137"/>
      <c r="FL1173" s="137"/>
      <c r="FM1173" s="137"/>
      <c r="FN1173" s="137"/>
      <c r="FO1173" s="137"/>
      <c r="FP1173" s="137"/>
      <c r="FQ1173" s="137"/>
      <c r="FR1173" s="137"/>
      <c r="FS1173" s="137"/>
      <c r="FT1173" s="137"/>
      <c r="FU1173" s="137"/>
      <c r="FV1173" s="137"/>
      <c r="FW1173" s="137"/>
      <c r="FX1173" s="137"/>
      <c r="FY1173" s="137"/>
      <c r="FZ1173" s="137"/>
      <c r="GA1173" s="137"/>
      <c r="GB1173" s="137"/>
      <c r="GC1173" s="137"/>
      <c r="GD1173" s="137"/>
      <c r="GE1173" s="137"/>
      <c r="GF1173" s="137"/>
      <c r="GG1173" s="137"/>
      <c r="GH1173" s="137"/>
      <c r="GI1173" s="137"/>
      <c r="GJ1173" s="137"/>
      <c r="GK1173" s="137"/>
      <c r="GL1173" s="137"/>
      <c r="GM1173" s="137"/>
      <c r="GN1173" s="137"/>
      <c r="GO1173" s="137"/>
      <c r="GP1173" s="137"/>
      <c r="GQ1173" s="137"/>
      <c r="GR1173" s="137"/>
      <c r="GS1173" s="137"/>
      <c r="GT1173" s="137"/>
      <c r="GU1173" s="137"/>
      <c r="GV1173" s="137"/>
      <c r="GW1173" s="137"/>
    </row>
    <row r="1174" spans="1:205" ht="31.5" x14ac:dyDescent="0.25">
      <c r="B1174" s="19">
        <v>1</v>
      </c>
      <c r="C1174" s="1838" t="s">
        <v>273</v>
      </c>
      <c r="D1174" s="32">
        <f>'1 уровень'!E789</f>
        <v>155404.59574468085</v>
      </c>
      <c r="E1174" s="32">
        <f>'1 уровень'!F789</f>
        <v>129503.42553191488</v>
      </c>
      <c r="F1174" s="32">
        <f>'1 уровень'!G789</f>
        <v>129200.03723404254</v>
      </c>
      <c r="G1174" s="32">
        <f>'1 уровень'!H789</f>
        <v>99.765729519025285</v>
      </c>
      <c r="H1174" s="32">
        <f>'1 уровень'!I789</f>
        <v>0</v>
      </c>
      <c r="I1174" s="32">
        <f>'1 уровень'!J789</f>
        <v>0</v>
      </c>
      <c r="J1174" s="32">
        <f>'1 уровень'!K789</f>
        <v>0</v>
      </c>
      <c r="K1174" s="32">
        <f>'1 уровень'!L789</f>
        <v>0</v>
      </c>
      <c r="L1174" s="32">
        <f>'1 уровень'!M789</f>
        <v>0</v>
      </c>
      <c r="M1174" s="32">
        <f>'1 уровень'!N789</f>
        <v>0</v>
      </c>
      <c r="N1174" s="32">
        <f>'1 уровень'!O789</f>
        <v>0</v>
      </c>
      <c r="O1174" s="32">
        <f>'1 уровень'!P789</f>
        <v>0</v>
      </c>
      <c r="P1174" s="584">
        <f>'1 уровень'!Q789</f>
        <v>0</v>
      </c>
      <c r="Q1174" s="584">
        <f>'1 уровень'!R789</f>
        <v>0</v>
      </c>
      <c r="R1174" s="584">
        <f>'1 уровень'!S789</f>
        <v>0</v>
      </c>
      <c r="S1174" s="584">
        <f>'1 уровень'!T789</f>
        <v>0</v>
      </c>
      <c r="T1174" s="584">
        <f>'1 уровень'!U789</f>
        <v>0</v>
      </c>
      <c r="U1174" s="584">
        <f>'1 уровень'!V789</f>
        <v>0</v>
      </c>
      <c r="V1174" s="584">
        <f>'1 уровень'!W789</f>
        <v>0</v>
      </c>
      <c r="W1174" s="584">
        <f>'1 уровень'!X789</f>
        <v>0</v>
      </c>
      <c r="X1174" s="584">
        <f>'1 уровень'!Y789</f>
        <v>0</v>
      </c>
      <c r="Y1174" s="584">
        <f>'1 уровень'!Z789</f>
        <v>0</v>
      </c>
      <c r="Z1174" s="584">
        <f>'1 уровень'!AA789</f>
        <v>0</v>
      </c>
      <c r="AA1174" s="584">
        <f>'1 уровень'!AB789</f>
        <v>0</v>
      </c>
      <c r="AB1174" s="1011">
        <f>'1 уровень'!AC789</f>
        <v>0</v>
      </c>
      <c r="AC1174" s="584">
        <f>'1 уровень'!AD789</f>
        <v>0</v>
      </c>
      <c r="AD1174" s="584">
        <f>'1 уровень'!AE789</f>
        <v>0</v>
      </c>
      <c r="AE1174" s="584">
        <f>'1 уровень'!AF789</f>
        <v>0</v>
      </c>
      <c r="AF1174" s="584">
        <f>'1 уровень'!AG789</f>
        <v>0</v>
      </c>
      <c r="AG1174" s="584">
        <f>'1 уровень'!AH789</f>
        <v>0</v>
      </c>
      <c r="AH1174" s="584">
        <f>'1 уровень'!AH789</f>
        <v>0</v>
      </c>
      <c r="AI1174" s="584"/>
      <c r="AJ1174" s="1215">
        <f>'1 уровень'!AI789</f>
        <v>0</v>
      </c>
      <c r="AK1174" s="1248">
        <f>'1 уровень'!AJ789</f>
        <v>0</v>
      </c>
      <c r="AL1174" s="337">
        <f t="shared" si="306"/>
        <v>0</v>
      </c>
      <c r="AM1174" s="337">
        <f t="shared" si="305"/>
        <v>0</v>
      </c>
      <c r="AN1174" s="1112">
        <f t="shared" si="310"/>
        <v>0</v>
      </c>
      <c r="AO1174" s="137">
        <f t="shared" si="308"/>
        <v>0</v>
      </c>
      <c r="AP1174" s="426"/>
      <c r="AQ1174" s="426">
        <f t="shared" si="309"/>
        <v>0</v>
      </c>
      <c r="AR1174" s="137"/>
      <c r="AS1174" s="137"/>
      <c r="AT1174" s="137"/>
      <c r="AU1174" s="137"/>
      <c r="AV1174" s="137"/>
      <c r="AW1174" s="137"/>
      <c r="AX1174" s="137"/>
      <c r="AY1174" s="137"/>
      <c r="AZ1174" s="137"/>
      <c r="BA1174" s="137"/>
      <c r="BB1174" s="137"/>
      <c r="BC1174" s="137"/>
      <c r="BD1174" s="137"/>
      <c r="BE1174" s="137"/>
      <c r="BF1174" s="137"/>
      <c r="BG1174" s="137"/>
      <c r="BH1174" s="137"/>
      <c r="BI1174" s="137"/>
      <c r="BJ1174" s="137"/>
      <c r="BK1174" s="137"/>
      <c r="BL1174" s="137"/>
      <c r="BM1174" s="137"/>
      <c r="BN1174" s="137"/>
      <c r="BO1174" s="137"/>
      <c r="BP1174" s="137"/>
      <c r="BQ1174" s="137"/>
      <c r="BR1174" s="137"/>
      <c r="BS1174" s="137"/>
      <c r="BT1174" s="137"/>
      <c r="BU1174" s="137"/>
      <c r="BV1174" s="137"/>
      <c r="BW1174" s="137"/>
      <c r="BX1174" s="137"/>
      <c r="BY1174" s="137"/>
      <c r="BZ1174" s="137"/>
      <c r="CA1174" s="137"/>
      <c r="CB1174" s="137"/>
      <c r="CC1174" s="137"/>
      <c r="CD1174" s="137"/>
      <c r="CE1174" s="137"/>
      <c r="CF1174" s="137"/>
      <c r="CG1174" s="137"/>
      <c r="CH1174" s="137"/>
      <c r="CI1174" s="137"/>
      <c r="CJ1174" s="137"/>
      <c r="CK1174" s="137"/>
      <c r="CL1174" s="137"/>
      <c r="CM1174" s="137"/>
      <c r="CN1174" s="137"/>
      <c r="CO1174" s="137"/>
      <c r="CP1174" s="137"/>
      <c r="CQ1174" s="137"/>
      <c r="CR1174" s="137"/>
      <c r="CS1174" s="137"/>
      <c r="CT1174" s="137"/>
      <c r="CU1174" s="137"/>
      <c r="CV1174" s="137"/>
      <c r="CW1174" s="137"/>
      <c r="CX1174" s="137"/>
      <c r="CY1174" s="137"/>
      <c r="CZ1174" s="137"/>
      <c r="DA1174" s="137"/>
      <c r="DB1174" s="137"/>
      <c r="DC1174" s="137"/>
      <c r="DD1174" s="137"/>
      <c r="DE1174" s="137"/>
      <c r="DF1174" s="137"/>
      <c r="DG1174" s="137"/>
      <c r="DH1174" s="137"/>
      <c r="DI1174" s="137"/>
      <c r="DJ1174" s="137"/>
      <c r="DK1174" s="137"/>
      <c r="DL1174" s="137"/>
      <c r="DM1174" s="137"/>
      <c r="DN1174" s="137"/>
      <c r="DO1174" s="137"/>
      <c r="DP1174" s="137"/>
      <c r="DQ1174" s="137"/>
      <c r="DR1174" s="137"/>
      <c r="DS1174" s="137"/>
      <c r="DT1174" s="137"/>
      <c r="DU1174" s="137"/>
      <c r="DV1174" s="137"/>
      <c r="DW1174" s="137"/>
      <c r="DX1174" s="137"/>
      <c r="DY1174" s="137"/>
      <c r="DZ1174" s="137"/>
      <c r="EA1174" s="137"/>
      <c r="EB1174" s="137"/>
      <c r="EC1174" s="137"/>
      <c r="ED1174" s="137"/>
      <c r="EE1174" s="137"/>
      <c r="EF1174" s="137"/>
      <c r="EG1174" s="137"/>
      <c r="EH1174" s="137"/>
      <c r="EI1174" s="137"/>
      <c r="EJ1174" s="137"/>
      <c r="EK1174" s="137"/>
      <c r="EL1174" s="137"/>
      <c r="EM1174" s="137"/>
      <c r="EN1174" s="137"/>
      <c r="EO1174" s="137"/>
      <c r="EP1174" s="137"/>
      <c r="EQ1174" s="137"/>
      <c r="ER1174" s="137"/>
      <c r="ES1174" s="137"/>
      <c r="ET1174" s="137"/>
      <c r="EU1174" s="137"/>
      <c r="EV1174" s="137"/>
      <c r="EW1174" s="137"/>
      <c r="EX1174" s="137"/>
      <c r="EY1174" s="137"/>
      <c r="EZ1174" s="137"/>
      <c r="FA1174" s="137"/>
      <c r="FB1174" s="137"/>
      <c r="FC1174" s="137"/>
      <c r="FD1174" s="137"/>
      <c r="FE1174" s="137"/>
      <c r="FF1174" s="137"/>
      <c r="FG1174" s="137"/>
      <c r="FH1174" s="137"/>
      <c r="FI1174" s="137"/>
      <c r="FJ1174" s="137"/>
      <c r="FK1174" s="137"/>
      <c r="FL1174" s="137"/>
      <c r="FM1174" s="137"/>
      <c r="FN1174" s="137"/>
      <c r="FO1174" s="137"/>
      <c r="FP1174" s="137"/>
      <c r="FQ1174" s="137"/>
      <c r="FR1174" s="137"/>
      <c r="FS1174" s="137"/>
      <c r="FT1174" s="137"/>
      <c r="FU1174" s="137"/>
      <c r="FV1174" s="137"/>
      <c r="FW1174" s="137"/>
      <c r="FX1174" s="137"/>
      <c r="FY1174" s="137"/>
      <c r="FZ1174" s="137"/>
      <c r="GA1174" s="137"/>
      <c r="GB1174" s="137"/>
      <c r="GC1174" s="137"/>
      <c r="GD1174" s="137"/>
      <c r="GE1174" s="137"/>
      <c r="GF1174" s="137"/>
      <c r="GG1174" s="137"/>
      <c r="GH1174" s="137"/>
      <c r="GI1174" s="137"/>
      <c r="GJ1174" s="137"/>
      <c r="GK1174" s="137"/>
      <c r="GL1174" s="137"/>
      <c r="GM1174" s="137"/>
      <c r="GN1174" s="137"/>
      <c r="GO1174" s="137"/>
      <c r="GP1174" s="137"/>
      <c r="GQ1174" s="137"/>
      <c r="GR1174" s="137"/>
      <c r="GS1174" s="137"/>
      <c r="GT1174" s="137"/>
      <c r="GU1174" s="137"/>
      <c r="GV1174" s="137"/>
      <c r="GW1174" s="137"/>
    </row>
    <row r="1175" spans="1:205" ht="31.5" x14ac:dyDescent="0.25">
      <c r="A1175" s="19">
        <v>1</v>
      </c>
      <c r="B1175" s="19">
        <v>1</v>
      </c>
      <c r="C1175" s="1837" t="s">
        <v>274</v>
      </c>
      <c r="D1175" s="32">
        <f>'1 уровень'!E790</f>
        <v>118200</v>
      </c>
      <c r="E1175" s="32">
        <f>'1 уровень'!F790</f>
        <v>98500.666666666657</v>
      </c>
      <c r="F1175" s="32">
        <f>'1 уровень'!G790</f>
        <v>106225</v>
      </c>
      <c r="G1175" s="32">
        <f>'1 уровень'!H790</f>
        <v>107.84190969942675</v>
      </c>
      <c r="H1175" s="32">
        <f>'1 уровень'!I790</f>
        <v>0</v>
      </c>
      <c r="I1175" s="32">
        <f>'1 уровень'!J790</f>
        <v>0</v>
      </c>
      <c r="J1175" s="32">
        <f>'1 уровень'!K790</f>
        <v>0</v>
      </c>
      <c r="K1175" s="32">
        <f>'1 уровень'!L790</f>
        <v>0</v>
      </c>
      <c r="L1175" s="32">
        <f>'1 уровень'!M790</f>
        <v>0</v>
      </c>
      <c r="M1175" s="32">
        <f>'1 уровень'!N790</f>
        <v>0</v>
      </c>
      <c r="N1175" s="32">
        <f>'1 уровень'!O790</f>
        <v>0</v>
      </c>
      <c r="O1175" s="32">
        <f>'1 уровень'!P790</f>
        <v>0</v>
      </c>
      <c r="P1175" s="584">
        <f>'1 уровень'!Q790</f>
        <v>120491.90700000001</v>
      </c>
      <c r="Q1175" s="584">
        <f>'1 уровень'!R790</f>
        <v>120491.90700000001</v>
      </c>
      <c r="R1175" s="584">
        <f>'1 уровень'!S790</f>
        <v>120491.90700000001</v>
      </c>
      <c r="S1175" s="584">
        <f>'1 уровень'!T790</f>
        <v>120491.90700000001</v>
      </c>
      <c r="T1175" s="584">
        <f>'1 уровень'!U790</f>
        <v>124267.39200000001</v>
      </c>
      <c r="U1175" s="584">
        <f>'1 уровень'!V790</f>
        <v>124267.39200000001</v>
      </c>
      <c r="V1175" s="584">
        <f>'1 уровень'!W790</f>
        <v>124267.39200000001</v>
      </c>
      <c r="W1175" s="584">
        <f>'1 уровень'!X790</f>
        <v>127503.522</v>
      </c>
      <c r="X1175" s="584">
        <f>'1 уровень'!Y790</f>
        <v>127503.522</v>
      </c>
      <c r="Y1175" s="584">
        <f>'1 уровень'!Z790</f>
        <v>127503.522</v>
      </c>
      <c r="Z1175" s="584">
        <f>'1 уровень'!AA790</f>
        <v>105183.21425</v>
      </c>
      <c r="AA1175" s="584">
        <f>'1 уровень'!AB790</f>
        <v>114576.14712000001</v>
      </c>
      <c r="AB1175" s="1011">
        <f>'1 уровень'!AC790</f>
        <v>0</v>
      </c>
      <c r="AC1175" s="584">
        <f>'1 уровень'!AD790</f>
        <v>0</v>
      </c>
      <c r="AD1175" s="584">
        <f>'1 уровень'!AE790</f>
        <v>9392.9328700000096</v>
      </c>
      <c r="AE1175" s="584">
        <f>'1 уровень'!AF790</f>
        <v>0</v>
      </c>
      <c r="AF1175" s="584">
        <f>'1 уровень'!AG790</f>
        <v>-23.475230000000003</v>
      </c>
      <c r="AG1175" s="584">
        <f>'1 уровень'!AH790</f>
        <v>114552.67189000001</v>
      </c>
      <c r="AH1175" s="584">
        <f>AA1175/Z1175*100</f>
        <v>108.93006829747077</v>
      </c>
      <c r="AI1175" s="584">
        <f>AG1175/Z1175*100</f>
        <v>108.90774987892141</v>
      </c>
      <c r="AJ1175" s="1215">
        <f>'1 уровень'!AI790</f>
        <v>0</v>
      </c>
      <c r="AK1175" s="1248">
        <f>'1 уровень'!AJ790</f>
        <v>0</v>
      </c>
      <c r="AL1175" s="337">
        <f t="shared" si="306"/>
        <v>114552671.89000002</v>
      </c>
      <c r="AM1175" s="337">
        <f t="shared" si="305"/>
        <v>-23475.230000000003</v>
      </c>
      <c r="AN1175" s="1112">
        <f t="shared" si="310"/>
        <v>1019.390076142132</v>
      </c>
      <c r="AO1175" s="137">
        <f t="shared" si="308"/>
        <v>1078.6175299599906</v>
      </c>
      <c r="AP1175" s="426"/>
      <c r="AQ1175" s="426">
        <f t="shared" si="309"/>
        <v>0</v>
      </c>
      <c r="AR1175" s="137"/>
      <c r="AS1175" s="137"/>
      <c r="AT1175" s="137"/>
      <c r="AU1175" s="137"/>
      <c r="AV1175" s="137"/>
      <c r="AW1175" s="137"/>
      <c r="AX1175" s="137"/>
      <c r="AY1175" s="137"/>
      <c r="AZ1175" s="137"/>
      <c r="BA1175" s="137"/>
      <c r="BB1175" s="137"/>
      <c r="BC1175" s="137"/>
      <c r="BD1175" s="137"/>
      <c r="BE1175" s="137"/>
      <c r="BF1175" s="137"/>
      <c r="BG1175" s="137"/>
      <c r="BH1175" s="137"/>
      <c r="BI1175" s="137"/>
      <c r="BJ1175" s="137"/>
      <c r="BK1175" s="137"/>
      <c r="BL1175" s="137"/>
      <c r="BM1175" s="137"/>
      <c r="BN1175" s="137"/>
      <c r="BO1175" s="137"/>
      <c r="BP1175" s="137"/>
      <c r="BQ1175" s="137"/>
      <c r="BR1175" s="137"/>
      <c r="BS1175" s="137"/>
      <c r="BT1175" s="137"/>
      <c r="BU1175" s="137"/>
      <c r="BV1175" s="137"/>
      <c r="BW1175" s="137"/>
      <c r="BX1175" s="137"/>
      <c r="BY1175" s="137"/>
      <c r="BZ1175" s="137"/>
      <c r="CA1175" s="137"/>
      <c r="CB1175" s="137"/>
      <c r="CC1175" s="137"/>
      <c r="CD1175" s="137"/>
      <c r="CE1175" s="137"/>
      <c r="CF1175" s="137"/>
      <c r="CG1175" s="137"/>
      <c r="CH1175" s="137"/>
      <c r="CI1175" s="137"/>
      <c r="CJ1175" s="137"/>
      <c r="CK1175" s="137"/>
      <c r="CL1175" s="137"/>
      <c r="CM1175" s="137"/>
      <c r="CN1175" s="137"/>
      <c r="CO1175" s="137"/>
      <c r="CP1175" s="137"/>
      <c r="CQ1175" s="137"/>
      <c r="CR1175" s="137"/>
      <c r="CS1175" s="137"/>
      <c r="CT1175" s="137"/>
      <c r="CU1175" s="137"/>
      <c r="CV1175" s="137"/>
      <c r="CW1175" s="137"/>
      <c r="CX1175" s="137"/>
      <c r="CY1175" s="137"/>
      <c r="CZ1175" s="137"/>
      <c r="DA1175" s="137"/>
      <c r="DB1175" s="137"/>
      <c r="DC1175" s="137"/>
      <c r="DD1175" s="137"/>
      <c r="DE1175" s="137"/>
      <c r="DF1175" s="137"/>
      <c r="DG1175" s="137"/>
      <c r="DH1175" s="137"/>
      <c r="DI1175" s="137"/>
      <c r="DJ1175" s="137"/>
      <c r="DK1175" s="137"/>
      <c r="DL1175" s="137"/>
      <c r="DM1175" s="137"/>
      <c r="DN1175" s="137"/>
      <c r="DO1175" s="137"/>
      <c r="DP1175" s="137"/>
      <c r="DQ1175" s="137"/>
      <c r="DR1175" s="137"/>
      <c r="DS1175" s="137"/>
      <c r="DT1175" s="137"/>
      <c r="DU1175" s="137"/>
      <c r="DV1175" s="137"/>
      <c r="DW1175" s="137"/>
      <c r="DX1175" s="137"/>
      <c r="DY1175" s="137"/>
      <c r="DZ1175" s="137"/>
      <c r="EA1175" s="137"/>
      <c r="EB1175" s="137"/>
      <c r="EC1175" s="137"/>
      <c r="ED1175" s="137"/>
      <c r="EE1175" s="137"/>
      <c r="EF1175" s="137"/>
      <c r="EG1175" s="137"/>
      <c r="EH1175" s="137"/>
      <c r="EI1175" s="137"/>
      <c r="EJ1175" s="137"/>
      <c r="EK1175" s="137"/>
      <c r="EL1175" s="137"/>
      <c r="EM1175" s="137"/>
      <c r="EN1175" s="137"/>
      <c r="EO1175" s="137"/>
      <c r="EP1175" s="137"/>
      <c r="EQ1175" s="137"/>
      <c r="ER1175" s="137"/>
      <c r="ES1175" s="137"/>
      <c r="ET1175" s="137"/>
      <c r="EU1175" s="137"/>
      <c r="EV1175" s="137"/>
      <c r="EW1175" s="137"/>
      <c r="EX1175" s="137"/>
      <c r="EY1175" s="137"/>
      <c r="EZ1175" s="137"/>
      <c r="FA1175" s="137"/>
      <c r="FB1175" s="137"/>
      <c r="FC1175" s="137"/>
      <c r="FD1175" s="137"/>
      <c r="FE1175" s="137"/>
      <c r="FF1175" s="137"/>
      <c r="FG1175" s="137"/>
      <c r="FH1175" s="137"/>
      <c r="FI1175" s="137"/>
      <c r="FJ1175" s="137"/>
      <c r="FK1175" s="137"/>
      <c r="FL1175" s="137"/>
      <c r="FM1175" s="137"/>
      <c r="FN1175" s="137"/>
      <c r="FO1175" s="137"/>
      <c r="FP1175" s="137"/>
      <c r="FQ1175" s="137"/>
      <c r="FR1175" s="137"/>
      <c r="FS1175" s="137"/>
      <c r="FT1175" s="137"/>
      <c r="FU1175" s="137"/>
      <c r="FV1175" s="137"/>
      <c r="FW1175" s="137"/>
      <c r="FX1175" s="137"/>
      <c r="FY1175" s="137"/>
      <c r="FZ1175" s="137"/>
      <c r="GA1175" s="137"/>
      <c r="GB1175" s="137"/>
      <c r="GC1175" s="137"/>
      <c r="GD1175" s="137"/>
      <c r="GE1175" s="137"/>
      <c r="GF1175" s="137"/>
      <c r="GG1175" s="137"/>
      <c r="GH1175" s="137"/>
      <c r="GI1175" s="137"/>
      <c r="GJ1175" s="137"/>
      <c r="GK1175" s="137"/>
      <c r="GL1175" s="137"/>
      <c r="GM1175" s="137"/>
      <c r="GN1175" s="137"/>
      <c r="GO1175" s="137"/>
      <c r="GP1175" s="137"/>
      <c r="GQ1175" s="137"/>
      <c r="GR1175" s="137"/>
      <c r="GS1175" s="137"/>
      <c r="GT1175" s="137"/>
      <c r="GU1175" s="137"/>
      <c r="GV1175" s="137"/>
      <c r="GW1175" s="137"/>
    </row>
    <row r="1176" spans="1:205" ht="31.5" x14ac:dyDescent="0.25">
      <c r="A1176" s="19">
        <v>1</v>
      </c>
      <c r="B1176" s="19">
        <v>1</v>
      </c>
      <c r="C1176" s="1837" t="s">
        <v>136</v>
      </c>
      <c r="D1176" s="32">
        <f>'1 уровень'!E791</f>
        <v>1024916.7142857142</v>
      </c>
      <c r="E1176" s="32">
        <f>'1 уровень'!F791</f>
        <v>854017.62539682537</v>
      </c>
      <c r="F1176" s="32">
        <f>'1 уровень'!G791</f>
        <v>882467.03511904774</v>
      </c>
      <c r="G1176" s="32">
        <f>'1 уровень'!H791</f>
        <v>103.33124386150732</v>
      </c>
      <c r="H1176" s="338">
        <f>'1 уровень'!I791</f>
        <v>0</v>
      </c>
      <c r="I1176" s="32">
        <f>'1 уровень'!J791</f>
        <v>0</v>
      </c>
      <c r="J1176" s="32">
        <f>'1 уровень'!K791</f>
        <v>0</v>
      </c>
      <c r="K1176" s="32">
        <f>'1 уровень'!L791</f>
        <v>0</v>
      </c>
      <c r="L1176" s="32">
        <f>'1 уровень'!M791</f>
        <v>0</v>
      </c>
      <c r="M1176" s="32">
        <f>'1 уровень'!N791</f>
        <v>0</v>
      </c>
      <c r="N1176" s="32">
        <f>'1 уровень'!O791</f>
        <v>0</v>
      </c>
      <c r="O1176" s="32">
        <f>'1 уровень'!P791</f>
        <v>0</v>
      </c>
      <c r="P1176" s="584">
        <f>'1 уровень'!Q791</f>
        <v>1555965.8650513017</v>
      </c>
      <c r="Q1176" s="584">
        <f>'1 уровень'!R791</f>
        <v>1555965.8650513017</v>
      </c>
      <c r="R1176" s="584">
        <f>'1 уровень'!S791</f>
        <v>1554801.2509177984</v>
      </c>
      <c r="S1176" s="584">
        <f>'1 уровень'!T791</f>
        <v>1555167.2399677983</v>
      </c>
      <c r="T1176" s="584">
        <f>'1 уровень'!U791</f>
        <v>1563880.1947477986</v>
      </c>
      <c r="U1176" s="584">
        <f>'1 уровень'!V791</f>
        <v>1563880.1947477986</v>
      </c>
      <c r="V1176" s="584">
        <f>'1 уровень'!W791</f>
        <v>1563880.1947477986</v>
      </c>
      <c r="W1176" s="584">
        <f>'1 уровень'!X791</f>
        <v>1571859.3681233553</v>
      </c>
      <c r="X1176" s="584">
        <f>'1 уровень'!Y791</f>
        <v>1590536.8860033555</v>
      </c>
      <c r="Y1176" s="584">
        <f>'1 уровень'!Z791</f>
        <v>1577635.5460033556</v>
      </c>
      <c r="Z1176" s="584">
        <f>'1 уровень'!AA791</f>
        <v>1312351.7201029498</v>
      </c>
      <c r="AA1176" s="584">
        <f>'1 уровень'!AB791</f>
        <v>1356935.6960999998</v>
      </c>
      <c r="AB1176" s="1011">
        <f>'1 уровень'!AC791</f>
        <v>0</v>
      </c>
      <c r="AC1176" s="584">
        <f>'1 уровень'!AD791</f>
        <v>17675.427510000001</v>
      </c>
      <c r="AD1176" s="584">
        <f>'1 уровень'!AE791</f>
        <v>44583.975997050322</v>
      </c>
      <c r="AE1176" s="584">
        <f>'1 уровень'!AF791</f>
        <v>-184.10264999999998</v>
      </c>
      <c r="AF1176" s="584">
        <f>'1 уровень'!AG791</f>
        <v>-557.18575000000021</v>
      </c>
      <c r="AG1176" s="584">
        <f>'1 уровень'!AH791</f>
        <v>1374053.9378599999</v>
      </c>
      <c r="AH1176" s="584">
        <f>AA1176/Z1176*100</f>
        <v>103.39725816746387</v>
      </c>
      <c r="AI1176" s="584">
        <f>AG1176/Z1176*100</f>
        <v>104.70165252286255</v>
      </c>
      <c r="AJ1176" s="1215">
        <f>'1 уровень'!AI791</f>
        <v>0</v>
      </c>
      <c r="AK1176" s="1248">
        <f>'1 уровень'!AJ791</f>
        <v>0</v>
      </c>
      <c r="AL1176" s="337">
        <f t="shared" si="306"/>
        <v>1374053937.8599999</v>
      </c>
      <c r="AM1176" s="337">
        <f t="shared" si="305"/>
        <v>-557185.75000000023</v>
      </c>
      <c r="AN1176" s="1112">
        <f t="shared" si="310"/>
        <v>1518.1388334911551</v>
      </c>
      <c r="AO1176" s="137">
        <f t="shared" si="308"/>
        <v>1537.6616259857738</v>
      </c>
      <c r="AP1176" s="426"/>
      <c r="AQ1176" s="426">
        <f t="shared" si="309"/>
        <v>-2.6193447411060333E-10</v>
      </c>
      <c r="AR1176" s="137"/>
      <c r="AS1176" s="137"/>
      <c r="AT1176" s="137"/>
      <c r="AU1176" s="137"/>
      <c r="AV1176" s="137"/>
      <c r="AW1176" s="137"/>
      <c r="AX1176" s="137"/>
      <c r="AY1176" s="137"/>
      <c r="AZ1176" s="137"/>
      <c r="BA1176" s="137"/>
      <c r="BB1176" s="137"/>
      <c r="BC1176" s="137"/>
      <c r="BD1176" s="137"/>
      <c r="BE1176" s="137"/>
      <c r="BF1176" s="137"/>
      <c r="BG1176" s="137"/>
      <c r="BH1176" s="137"/>
      <c r="BI1176" s="137"/>
      <c r="BJ1176" s="137"/>
      <c r="BK1176" s="137"/>
      <c r="BL1176" s="137"/>
      <c r="BM1176" s="137"/>
      <c r="BN1176" s="137"/>
      <c r="BO1176" s="137"/>
      <c r="BP1176" s="137"/>
      <c r="BQ1176" s="137"/>
      <c r="BR1176" s="137"/>
      <c r="BS1176" s="137"/>
      <c r="BT1176" s="137"/>
      <c r="BU1176" s="137"/>
      <c r="BV1176" s="137"/>
      <c r="BW1176" s="137"/>
      <c r="BX1176" s="137"/>
      <c r="BY1176" s="137"/>
      <c r="BZ1176" s="137"/>
      <c r="CA1176" s="137"/>
      <c r="CB1176" s="137"/>
      <c r="CC1176" s="137"/>
      <c r="CD1176" s="137"/>
      <c r="CE1176" s="137"/>
      <c r="CF1176" s="137"/>
      <c r="CG1176" s="137"/>
      <c r="CH1176" s="137"/>
      <c r="CI1176" s="137"/>
      <c r="CJ1176" s="137"/>
      <c r="CK1176" s="137"/>
      <c r="CL1176" s="137"/>
      <c r="CM1176" s="137"/>
      <c r="CN1176" s="137"/>
      <c r="CO1176" s="137"/>
      <c r="CP1176" s="137"/>
      <c r="CQ1176" s="137"/>
      <c r="CR1176" s="137"/>
      <c r="CS1176" s="137"/>
      <c r="CT1176" s="137"/>
      <c r="CU1176" s="137"/>
      <c r="CV1176" s="137"/>
      <c r="CW1176" s="137"/>
      <c r="CX1176" s="137"/>
      <c r="CY1176" s="137"/>
      <c r="CZ1176" s="137"/>
      <c r="DA1176" s="137"/>
      <c r="DB1176" s="137"/>
      <c r="DC1176" s="137"/>
      <c r="DD1176" s="137"/>
      <c r="DE1176" s="137"/>
      <c r="DF1176" s="137"/>
      <c r="DG1176" s="137"/>
      <c r="DH1176" s="137"/>
      <c r="DI1176" s="137"/>
      <c r="DJ1176" s="137"/>
      <c r="DK1176" s="137"/>
      <c r="DL1176" s="137"/>
      <c r="DM1176" s="137"/>
      <c r="DN1176" s="137"/>
      <c r="DO1176" s="137"/>
      <c r="DP1176" s="137"/>
      <c r="DQ1176" s="137"/>
      <c r="DR1176" s="137"/>
      <c r="DS1176" s="137"/>
      <c r="DT1176" s="137"/>
      <c r="DU1176" s="137"/>
      <c r="DV1176" s="137"/>
      <c r="DW1176" s="137"/>
      <c r="DX1176" s="137"/>
      <c r="DY1176" s="137"/>
      <c r="DZ1176" s="137"/>
      <c r="EA1176" s="137"/>
      <c r="EB1176" s="137"/>
      <c r="EC1176" s="137"/>
      <c r="ED1176" s="137"/>
      <c r="EE1176" s="137"/>
      <c r="EF1176" s="137"/>
      <c r="EG1176" s="137"/>
      <c r="EH1176" s="137"/>
      <c r="EI1176" s="137"/>
      <c r="EJ1176" s="137"/>
      <c r="EK1176" s="137"/>
      <c r="EL1176" s="137"/>
      <c r="EM1176" s="137"/>
      <c r="EN1176" s="137"/>
      <c r="EO1176" s="137"/>
      <c r="EP1176" s="137"/>
      <c r="EQ1176" s="137"/>
      <c r="ER1176" s="137"/>
      <c r="ES1176" s="137"/>
      <c r="ET1176" s="137"/>
      <c r="EU1176" s="137"/>
      <c r="EV1176" s="137"/>
      <c r="EW1176" s="137"/>
      <c r="EX1176" s="137"/>
      <c r="EY1176" s="137"/>
      <c r="EZ1176" s="137"/>
      <c r="FA1176" s="137"/>
      <c r="FB1176" s="137"/>
      <c r="FC1176" s="137"/>
      <c r="FD1176" s="137"/>
      <c r="FE1176" s="137"/>
      <c r="FF1176" s="137"/>
      <c r="FG1176" s="137"/>
      <c r="FH1176" s="137"/>
      <c r="FI1176" s="137"/>
      <c r="FJ1176" s="137"/>
      <c r="FK1176" s="137"/>
      <c r="FL1176" s="137"/>
      <c r="FM1176" s="137"/>
      <c r="FN1176" s="137"/>
      <c r="FO1176" s="137"/>
      <c r="FP1176" s="137"/>
      <c r="FQ1176" s="137"/>
      <c r="FR1176" s="137"/>
      <c r="FS1176" s="137"/>
      <c r="FT1176" s="137"/>
      <c r="FU1176" s="137"/>
      <c r="FV1176" s="137"/>
      <c r="FW1176" s="137"/>
      <c r="FX1176" s="137"/>
      <c r="FY1176" s="137"/>
      <c r="FZ1176" s="137"/>
      <c r="GA1176" s="137"/>
      <c r="GB1176" s="137"/>
      <c r="GC1176" s="137"/>
      <c r="GD1176" s="137"/>
      <c r="GE1176" s="137"/>
      <c r="GF1176" s="137"/>
      <c r="GG1176" s="137"/>
      <c r="GH1176" s="137"/>
      <c r="GI1176" s="137"/>
      <c r="GJ1176" s="137"/>
      <c r="GK1176" s="137"/>
      <c r="GL1176" s="137"/>
      <c r="GM1176" s="137"/>
      <c r="GN1176" s="137"/>
      <c r="GO1176" s="137"/>
      <c r="GP1176" s="137"/>
      <c r="GQ1176" s="137"/>
      <c r="GR1176" s="137"/>
      <c r="GS1176" s="137"/>
      <c r="GT1176" s="137"/>
      <c r="GU1176" s="137"/>
      <c r="GV1176" s="137"/>
      <c r="GW1176" s="137"/>
    </row>
    <row r="1177" spans="1:205" x14ac:dyDescent="0.25">
      <c r="A1177" s="19">
        <v>1</v>
      </c>
      <c r="B1177" s="19">
        <v>1</v>
      </c>
      <c r="C1177" s="1844" t="s">
        <v>29</v>
      </c>
      <c r="D1177" s="32">
        <f>'1 уровень'!E792</f>
        <v>0</v>
      </c>
      <c r="E1177" s="32">
        <f>'1 уровень'!F792</f>
        <v>0</v>
      </c>
      <c r="F1177" s="32">
        <f>'1 уровень'!G792</f>
        <v>0</v>
      </c>
      <c r="G1177" s="32">
        <f>'1 уровень'!H792</f>
        <v>0</v>
      </c>
      <c r="H1177" s="340">
        <f>'1 уровень'!I792</f>
        <v>0</v>
      </c>
      <c r="I1177" s="32">
        <f>'1 уровень'!J792</f>
        <v>0</v>
      </c>
      <c r="J1177" s="32">
        <f>'1 уровень'!K792</f>
        <v>0</v>
      </c>
      <c r="K1177" s="32">
        <f>'1 уровень'!L792</f>
        <v>0</v>
      </c>
      <c r="L1177" s="32">
        <f>'1 уровень'!M792</f>
        <v>0</v>
      </c>
      <c r="M1177" s="32">
        <f>'1 уровень'!N792</f>
        <v>0</v>
      </c>
      <c r="N1177" s="32">
        <f>'1 уровень'!O792</f>
        <v>0</v>
      </c>
      <c r="O1177" s="32">
        <f>'1 уровень'!P792</f>
        <v>0</v>
      </c>
      <c r="P1177" s="584">
        <f>'1 уровень'!Q792</f>
        <v>0</v>
      </c>
      <c r="Q1177" s="584">
        <f>'1 уровень'!R792</f>
        <v>0</v>
      </c>
      <c r="R1177" s="584">
        <f>'1 уровень'!S792</f>
        <v>0</v>
      </c>
      <c r="S1177" s="584">
        <f>'1 уровень'!T792</f>
        <v>0</v>
      </c>
      <c r="T1177" s="584">
        <f>'1 уровень'!U792</f>
        <v>0</v>
      </c>
      <c r="U1177" s="584">
        <f>'1 уровень'!V792</f>
        <v>0</v>
      </c>
      <c r="V1177" s="584">
        <f>'1 уровень'!W792</f>
        <v>0</v>
      </c>
      <c r="W1177" s="584">
        <f>'1 уровень'!X792</f>
        <v>0</v>
      </c>
      <c r="X1177" s="584">
        <f>'1 уровень'!Y792</f>
        <v>0</v>
      </c>
      <c r="Y1177" s="584">
        <f>'1 уровень'!Z792</f>
        <v>0</v>
      </c>
      <c r="Z1177" s="584">
        <f>'1 уровень'!AA792</f>
        <v>0</v>
      </c>
      <c r="AA1177" s="584">
        <f>'1 уровень'!AB792</f>
        <v>0</v>
      </c>
      <c r="AB1177" s="1011">
        <f>'1 уровень'!AC792</f>
        <v>0</v>
      </c>
      <c r="AC1177" s="584">
        <f>'1 уровень'!AD792</f>
        <v>0</v>
      </c>
      <c r="AD1177" s="584">
        <f>'1 уровень'!AE792</f>
        <v>0</v>
      </c>
      <c r="AE1177" s="584">
        <f>'1 уровень'!AF792</f>
        <v>0</v>
      </c>
      <c r="AF1177" s="584">
        <f>'1 уровень'!AG792</f>
        <v>0</v>
      </c>
      <c r="AG1177" s="584">
        <f>'1 уровень'!AH792</f>
        <v>0</v>
      </c>
      <c r="AH1177" s="584">
        <f>'1 уровень'!AH792</f>
        <v>0</v>
      </c>
      <c r="AI1177" s="584"/>
      <c r="AJ1177" s="1215">
        <f>'1 уровень'!AI792</f>
        <v>0</v>
      </c>
      <c r="AK1177" s="1248">
        <f>'1 уровень'!AJ792</f>
        <v>0</v>
      </c>
      <c r="AL1177" s="337">
        <f t="shared" si="306"/>
        <v>0</v>
      </c>
      <c r="AM1177" s="337">
        <f t="shared" si="305"/>
        <v>0</v>
      </c>
      <c r="AN1177" s="1112">
        <f t="shared" si="310"/>
        <v>0</v>
      </c>
      <c r="AO1177" s="137" t="e">
        <f t="shared" si="308"/>
        <v>#DIV/0!</v>
      </c>
      <c r="AP1177" s="426"/>
      <c r="AQ1177" s="426">
        <f t="shared" si="309"/>
        <v>0</v>
      </c>
      <c r="AR1177" s="137"/>
      <c r="AS1177" s="137"/>
      <c r="AT1177" s="137"/>
      <c r="AU1177" s="137"/>
      <c r="AV1177" s="137"/>
      <c r="AW1177" s="137"/>
      <c r="AX1177" s="137"/>
      <c r="AY1177" s="137"/>
      <c r="AZ1177" s="137"/>
      <c r="BA1177" s="137"/>
      <c r="BB1177" s="137"/>
      <c r="BC1177" s="137"/>
      <c r="BD1177" s="137"/>
      <c r="BE1177" s="137"/>
      <c r="BF1177" s="137"/>
      <c r="BG1177" s="137"/>
      <c r="BH1177" s="137"/>
      <c r="BI1177" s="137"/>
      <c r="BJ1177" s="137"/>
      <c r="BK1177" s="137"/>
      <c r="BL1177" s="137"/>
      <c r="BM1177" s="137"/>
      <c r="BN1177" s="137"/>
      <c r="BO1177" s="137"/>
      <c r="BP1177" s="137"/>
      <c r="BQ1177" s="137"/>
      <c r="BR1177" s="137"/>
      <c r="BS1177" s="137"/>
      <c r="BT1177" s="137"/>
      <c r="BU1177" s="137"/>
      <c r="BV1177" s="137"/>
      <c r="BW1177" s="137"/>
      <c r="BX1177" s="137"/>
      <c r="BY1177" s="137"/>
      <c r="BZ1177" s="137"/>
      <c r="CA1177" s="137"/>
      <c r="CB1177" s="137"/>
      <c r="CC1177" s="137"/>
      <c r="CD1177" s="137"/>
      <c r="CE1177" s="137"/>
      <c r="CF1177" s="137"/>
      <c r="CG1177" s="137"/>
      <c r="CH1177" s="137"/>
      <c r="CI1177" s="137"/>
      <c r="CJ1177" s="137"/>
      <c r="CK1177" s="137"/>
      <c r="CL1177" s="137"/>
      <c r="CM1177" s="137"/>
      <c r="CN1177" s="137"/>
      <c r="CO1177" s="137"/>
      <c r="CP1177" s="137"/>
      <c r="CQ1177" s="137"/>
      <c r="CR1177" s="137"/>
      <c r="CS1177" s="137"/>
      <c r="CT1177" s="137"/>
      <c r="CU1177" s="137"/>
      <c r="CV1177" s="137"/>
      <c r="CW1177" s="137"/>
      <c r="CX1177" s="137"/>
      <c r="CY1177" s="137"/>
      <c r="CZ1177" s="137"/>
      <c r="DA1177" s="137"/>
      <c r="DB1177" s="137"/>
      <c r="DC1177" s="137"/>
      <c r="DD1177" s="137"/>
      <c r="DE1177" s="137"/>
      <c r="DF1177" s="137"/>
      <c r="DG1177" s="137"/>
      <c r="DH1177" s="137"/>
      <c r="DI1177" s="137"/>
      <c r="DJ1177" s="137"/>
      <c r="DK1177" s="137"/>
      <c r="DL1177" s="137"/>
      <c r="DM1177" s="137"/>
      <c r="DN1177" s="137"/>
      <c r="DO1177" s="137"/>
      <c r="DP1177" s="137"/>
      <c r="DQ1177" s="137"/>
      <c r="DR1177" s="137"/>
      <c r="DS1177" s="137"/>
      <c r="DT1177" s="137"/>
      <c r="DU1177" s="137"/>
      <c r="DV1177" s="137"/>
      <c r="DW1177" s="137"/>
      <c r="DX1177" s="137"/>
      <c r="DY1177" s="137"/>
      <c r="DZ1177" s="137"/>
      <c r="EA1177" s="137"/>
      <c r="EB1177" s="137"/>
      <c r="EC1177" s="137"/>
      <c r="ED1177" s="137"/>
      <c r="EE1177" s="137"/>
      <c r="EF1177" s="137"/>
      <c r="EG1177" s="137"/>
      <c r="EH1177" s="137"/>
      <c r="EI1177" s="137"/>
      <c r="EJ1177" s="137"/>
      <c r="EK1177" s="137"/>
      <c r="EL1177" s="137"/>
      <c r="EM1177" s="137"/>
      <c r="EN1177" s="137"/>
      <c r="EO1177" s="137"/>
      <c r="EP1177" s="137"/>
      <c r="EQ1177" s="137"/>
      <c r="ER1177" s="137"/>
      <c r="ES1177" s="137"/>
      <c r="ET1177" s="137"/>
      <c r="EU1177" s="137"/>
      <c r="EV1177" s="137"/>
      <c r="EW1177" s="137"/>
      <c r="EX1177" s="137"/>
      <c r="EY1177" s="137"/>
      <c r="EZ1177" s="137"/>
      <c r="FA1177" s="137"/>
      <c r="FB1177" s="137"/>
      <c r="FC1177" s="137"/>
      <c r="FD1177" s="137"/>
      <c r="FE1177" s="137"/>
      <c r="FF1177" s="137"/>
      <c r="FG1177" s="137"/>
      <c r="FH1177" s="137"/>
      <c r="FI1177" s="137"/>
      <c r="FJ1177" s="137"/>
      <c r="FK1177" s="137"/>
      <c r="FL1177" s="137"/>
      <c r="FM1177" s="137"/>
      <c r="FN1177" s="137"/>
      <c r="FO1177" s="137"/>
      <c r="FP1177" s="137"/>
      <c r="FQ1177" s="137"/>
      <c r="FR1177" s="137"/>
      <c r="FS1177" s="137"/>
      <c r="FT1177" s="137"/>
      <c r="FU1177" s="137"/>
      <c r="FV1177" s="137"/>
      <c r="FW1177" s="137"/>
      <c r="FX1177" s="137"/>
      <c r="FY1177" s="137"/>
      <c r="FZ1177" s="137"/>
      <c r="GA1177" s="137"/>
      <c r="GB1177" s="137"/>
      <c r="GC1177" s="137"/>
      <c r="GD1177" s="137"/>
      <c r="GE1177" s="137"/>
      <c r="GF1177" s="137"/>
      <c r="GG1177" s="137"/>
      <c r="GH1177" s="137"/>
      <c r="GI1177" s="137"/>
      <c r="GJ1177" s="137"/>
      <c r="GK1177" s="137"/>
      <c r="GL1177" s="137"/>
      <c r="GM1177" s="137"/>
      <c r="GN1177" s="137"/>
      <c r="GO1177" s="137"/>
      <c r="GP1177" s="137"/>
      <c r="GQ1177" s="137"/>
      <c r="GR1177" s="137"/>
      <c r="GS1177" s="137"/>
      <c r="GT1177" s="137"/>
      <c r="GU1177" s="137"/>
      <c r="GV1177" s="137"/>
      <c r="GW1177" s="137"/>
    </row>
    <row r="1178" spans="1:205" x14ac:dyDescent="0.25">
      <c r="A1178" s="19">
        <v>1</v>
      </c>
      <c r="B1178" s="19">
        <v>1</v>
      </c>
      <c r="C1178" s="1813" t="s">
        <v>234</v>
      </c>
      <c r="D1178" s="32">
        <f>'1 уровень'!E793</f>
        <v>7401</v>
      </c>
      <c r="E1178" s="32">
        <f>'1 уровень'!F793</f>
        <v>6159.6666666666661</v>
      </c>
      <c r="F1178" s="32">
        <f>'1 уровень'!G793</f>
        <v>6453</v>
      </c>
      <c r="G1178" s="32">
        <f>'1 уровень'!H793</f>
        <v>104.76216245467829</v>
      </c>
      <c r="H1178" s="435">
        <f>'1 уровень'!I793</f>
        <v>15.825564112957709</v>
      </c>
      <c r="I1178" s="32">
        <f>'1 уровень'!J793</f>
        <v>15.71563613823028</v>
      </c>
      <c r="J1178" s="32">
        <f>'1 уровень'!K793</f>
        <v>117125</v>
      </c>
      <c r="K1178" s="32">
        <f>'1 уровень'!L793</f>
        <v>97604.5</v>
      </c>
      <c r="L1178" s="32">
        <f>'1 уровень'!M793</f>
        <v>101413</v>
      </c>
      <c r="M1178" s="32">
        <f>'1 уровень'!N793</f>
        <v>103.90197173286069</v>
      </c>
      <c r="N1178" s="32">
        <f>'1 уровень'!O793</f>
        <v>360</v>
      </c>
      <c r="O1178" s="32">
        <f>'1 уровень'!P793</f>
        <v>338.04333333333329</v>
      </c>
      <c r="P1178" s="584">
        <f>'1 уровень'!Q793</f>
        <v>0</v>
      </c>
      <c r="Q1178" s="584">
        <f>'1 уровень'!R793</f>
        <v>0</v>
      </c>
      <c r="R1178" s="584">
        <f>'1 уровень'!S793</f>
        <v>0</v>
      </c>
      <c r="S1178" s="584">
        <f>'1 уровень'!T793</f>
        <v>0</v>
      </c>
      <c r="T1178" s="584">
        <f>'1 уровень'!U793</f>
        <v>0</v>
      </c>
      <c r="U1178" s="584">
        <f>'1 уровень'!V793</f>
        <v>0</v>
      </c>
      <c r="V1178" s="584">
        <f>'1 уровень'!W793</f>
        <v>0</v>
      </c>
      <c r="W1178" s="584">
        <f>'1 уровень'!X793</f>
        <v>0</v>
      </c>
      <c r="X1178" s="584">
        <f>'1 уровень'!Y793</f>
        <v>0</v>
      </c>
      <c r="Y1178" s="584">
        <f>'1 уровень'!Z793</f>
        <v>0</v>
      </c>
      <c r="Z1178" s="584">
        <f>'1 уровень'!AA793</f>
        <v>0</v>
      </c>
      <c r="AA1178" s="584">
        <f>'1 уровень'!AB793</f>
        <v>0</v>
      </c>
      <c r="AB1178" s="1011">
        <f>'1 уровень'!AC793</f>
        <v>0</v>
      </c>
      <c r="AC1178" s="584">
        <f>'1 уровень'!AD793</f>
        <v>0</v>
      </c>
      <c r="AD1178" s="584">
        <f>'1 уровень'!AE793</f>
        <v>0</v>
      </c>
      <c r="AE1178" s="584">
        <f>'1 уровень'!AF793</f>
        <v>0</v>
      </c>
      <c r="AF1178" s="584">
        <f>'1 уровень'!AG793</f>
        <v>0</v>
      </c>
      <c r="AG1178" s="584">
        <f>'1 уровень'!AH793</f>
        <v>0</v>
      </c>
      <c r="AH1178" s="584">
        <f>'1 уровень'!AH793</f>
        <v>0</v>
      </c>
      <c r="AI1178" s="584"/>
      <c r="AJ1178" s="1215">
        <f>'1 уровень'!AI793</f>
        <v>0</v>
      </c>
      <c r="AK1178" s="1248">
        <f>'1 уровень'!AJ793</f>
        <v>0</v>
      </c>
      <c r="AL1178" s="337">
        <f t="shared" si="306"/>
        <v>0</v>
      </c>
      <c r="AM1178" s="337">
        <f t="shared" si="305"/>
        <v>0</v>
      </c>
      <c r="AN1178" s="1112">
        <f t="shared" si="310"/>
        <v>0</v>
      </c>
      <c r="AO1178" s="137">
        <f t="shared" si="308"/>
        <v>0</v>
      </c>
      <c r="AP1178" s="426"/>
      <c r="AQ1178" s="426">
        <f t="shared" si="309"/>
        <v>0</v>
      </c>
      <c r="AR1178" s="137"/>
      <c r="AS1178" s="137"/>
      <c r="AT1178" s="137"/>
      <c r="AU1178" s="137"/>
      <c r="AV1178" s="137"/>
      <c r="AW1178" s="137"/>
      <c r="AX1178" s="137"/>
      <c r="AY1178" s="137"/>
      <c r="AZ1178" s="137"/>
      <c r="BA1178" s="137"/>
      <c r="BB1178" s="137"/>
      <c r="BC1178" s="137"/>
      <c r="BD1178" s="137"/>
      <c r="BE1178" s="137"/>
      <c r="BF1178" s="137"/>
      <c r="BG1178" s="137"/>
      <c r="BH1178" s="137"/>
      <c r="BI1178" s="137"/>
      <c r="BJ1178" s="137"/>
      <c r="BK1178" s="137"/>
      <c r="BL1178" s="137"/>
      <c r="BM1178" s="137"/>
      <c r="BN1178" s="137"/>
      <c r="BO1178" s="137"/>
      <c r="BP1178" s="137"/>
      <c r="BQ1178" s="137"/>
      <c r="BR1178" s="137"/>
      <c r="BS1178" s="137"/>
      <c r="BT1178" s="137"/>
      <c r="BU1178" s="137"/>
      <c r="BV1178" s="137"/>
      <c r="BW1178" s="137"/>
      <c r="BX1178" s="137"/>
      <c r="BY1178" s="137"/>
      <c r="BZ1178" s="137"/>
      <c r="CA1178" s="137"/>
      <c r="CB1178" s="137"/>
      <c r="CC1178" s="137"/>
      <c r="CD1178" s="137"/>
      <c r="CE1178" s="137"/>
      <c r="CF1178" s="137"/>
      <c r="CG1178" s="137"/>
      <c r="CH1178" s="137"/>
      <c r="CI1178" s="137"/>
      <c r="CJ1178" s="137"/>
      <c r="CK1178" s="137"/>
      <c r="CL1178" s="137"/>
      <c r="CM1178" s="137"/>
      <c r="CN1178" s="137"/>
      <c r="CO1178" s="137"/>
      <c r="CP1178" s="137"/>
      <c r="CQ1178" s="137"/>
      <c r="CR1178" s="137"/>
      <c r="CS1178" s="137"/>
      <c r="CT1178" s="137"/>
      <c r="CU1178" s="137"/>
      <c r="CV1178" s="137"/>
      <c r="CW1178" s="137"/>
      <c r="CX1178" s="137"/>
      <c r="CY1178" s="137"/>
      <c r="CZ1178" s="137"/>
      <c r="DA1178" s="137"/>
      <c r="DB1178" s="137"/>
      <c r="DC1178" s="137"/>
      <c r="DD1178" s="137"/>
      <c r="DE1178" s="137"/>
      <c r="DF1178" s="137"/>
      <c r="DG1178" s="137"/>
      <c r="DH1178" s="137"/>
      <c r="DI1178" s="137"/>
      <c r="DJ1178" s="137"/>
      <c r="DK1178" s="137"/>
      <c r="DL1178" s="137"/>
      <c r="DM1178" s="137"/>
      <c r="DN1178" s="137"/>
      <c r="DO1178" s="137"/>
      <c r="DP1178" s="137"/>
      <c r="DQ1178" s="137"/>
      <c r="DR1178" s="137"/>
      <c r="DS1178" s="137"/>
      <c r="DT1178" s="137"/>
      <c r="DU1178" s="137"/>
      <c r="DV1178" s="137"/>
      <c r="DW1178" s="137"/>
      <c r="DX1178" s="137"/>
      <c r="DY1178" s="137"/>
      <c r="DZ1178" s="137"/>
      <c r="EA1178" s="137"/>
      <c r="EB1178" s="137"/>
      <c r="EC1178" s="137"/>
      <c r="ED1178" s="137"/>
      <c r="EE1178" s="137"/>
      <c r="EF1178" s="137"/>
      <c r="EG1178" s="137"/>
      <c r="EH1178" s="137"/>
      <c r="EI1178" s="137"/>
      <c r="EJ1178" s="137"/>
      <c r="EK1178" s="137"/>
      <c r="EL1178" s="137"/>
      <c r="EM1178" s="137"/>
      <c r="EN1178" s="137"/>
      <c r="EO1178" s="137"/>
      <c r="EP1178" s="137"/>
      <c r="EQ1178" s="137"/>
      <c r="ER1178" s="137"/>
      <c r="ES1178" s="137"/>
      <c r="ET1178" s="137"/>
      <c r="EU1178" s="137"/>
      <c r="EV1178" s="137"/>
      <c r="EW1178" s="137"/>
      <c r="EX1178" s="137"/>
      <c r="EY1178" s="137"/>
      <c r="EZ1178" s="137"/>
      <c r="FA1178" s="137"/>
      <c r="FB1178" s="137"/>
      <c r="FC1178" s="137"/>
      <c r="FD1178" s="137"/>
      <c r="FE1178" s="137"/>
      <c r="FF1178" s="137"/>
      <c r="FG1178" s="137"/>
      <c r="FH1178" s="137"/>
      <c r="FI1178" s="137"/>
      <c r="FJ1178" s="137"/>
      <c r="FK1178" s="137"/>
      <c r="FL1178" s="137"/>
      <c r="FM1178" s="137"/>
      <c r="FN1178" s="137"/>
      <c r="FO1178" s="137"/>
      <c r="FP1178" s="137"/>
      <c r="FQ1178" s="137"/>
      <c r="FR1178" s="137"/>
      <c r="FS1178" s="137"/>
      <c r="FT1178" s="137"/>
      <c r="FU1178" s="137"/>
      <c r="FV1178" s="137"/>
      <c r="FW1178" s="137"/>
      <c r="FX1178" s="137"/>
      <c r="FY1178" s="137"/>
      <c r="FZ1178" s="137"/>
      <c r="GA1178" s="137"/>
      <c r="GB1178" s="137"/>
      <c r="GC1178" s="137"/>
      <c r="GD1178" s="137"/>
      <c r="GE1178" s="137"/>
      <c r="GF1178" s="137"/>
      <c r="GG1178" s="137"/>
      <c r="GH1178" s="137"/>
      <c r="GI1178" s="137"/>
      <c r="GJ1178" s="137"/>
      <c r="GK1178" s="137"/>
      <c r="GL1178" s="137"/>
      <c r="GM1178" s="137"/>
      <c r="GN1178" s="137"/>
      <c r="GO1178" s="137"/>
      <c r="GP1178" s="137"/>
      <c r="GQ1178" s="137"/>
      <c r="GR1178" s="137"/>
      <c r="GS1178" s="137"/>
      <c r="GT1178" s="137"/>
      <c r="GU1178" s="137"/>
      <c r="GV1178" s="137"/>
      <c r="GW1178" s="137"/>
    </row>
    <row r="1179" spans="1:205" ht="29.25" x14ac:dyDescent="0.25">
      <c r="A1179" s="19">
        <v>1</v>
      </c>
      <c r="B1179" s="19">
        <v>1</v>
      </c>
      <c r="C1179" s="1847" t="s">
        <v>235</v>
      </c>
      <c r="D1179" s="32">
        <f>'1 уровень'!E794</f>
        <v>16005</v>
      </c>
      <c r="E1179" s="32">
        <f>'1 уровень'!F794</f>
        <v>13337.666666666666</v>
      </c>
      <c r="F1179" s="32">
        <f>'1 уровень'!G794</f>
        <v>13743</v>
      </c>
      <c r="G1179" s="32">
        <f>'1 уровень'!H794</f>
        <v>103.03901232099568</v>
      </c>
      <c r="H1179" s="339">
        <f>'1 уровень'!I794</f>
        <v>7.1721961886910339</v>
      </c>
      <c r="I1179" s="32">
        <f>'1 уровень'!J794</f>
        <v>6.6119479007494721</v>
      </c>
      <c r="J1179" s="32">
        <f>'1 уровень'!K794</f>
        <v>114791</v>
      </c>
      <c r="K1179" s="32">
        <f>'1 уровень'!L794</f>
        <v>95659.166666666672</v>
      </c>
      <c r="L1179" s="32">
        <f>'1 уровень'!M794</f>
        <v>90868</v>
      </c>
      <c r="M1179" s="32">
        <f>'1 уровень'!N794</f>
        <v>94.991419187915426</v>
      </c>
      <c r="N1179" s="32">
        <f>'1 уровень'!O794</f>
        <v>476</v>
      </c>
      <c r="O1179" s="32">
        <f>'1 уровень'!P794</f>
        <v>229.07899159663864</v>
      </c>
      <c r="P1179" s="584">
        <f>'1 уровень'!Q794</f>
        <v>0</v>
      </c>
      <c r="Q1179" s="584">
        <f>'1 уровень'!R794</f>
        <v>0</v>
      </c>
      <c r="R1179" s="584">
        <f>'1 уровень'!S794</f>
        <v>0</v>
      </c>
      <c r="S1179" s="584">
        <f>'1 уровень'!T794</f>
        <v>0</v>
      </c>
      <c r="T1179" s="584">
        <f>'1 уровень'!U794</f>
        <v>0</v>
      </c>
      <c r="U1179" s="584">
        <f>'1 уровень'!V794</f>
        <v>0</v>
      </c>
      <c r="V1179" s="584">
        <f>'1 уровень'!W794</f>
        <v>0</v>
      </c>
      <c r="W1179" s="584">
        <f>'1 уровень'!X794</f>
        <v>0</v>
      </c>
      <c r="X1179" s="584">
        <f>'1 уровень'!Y794</f>
        <v>0</v>
      </c>
      <c r="Y1179" s="584">
        <f>'1 уровень'!Z794</f>
        <v>0</v>
      </c>
      <c r="Z1179" s="584">
        <f>'1 уровень'!AA794</f>
        <v>0</v>
      </c>
      <c r="AA1179" s="584">
        <f>'1 уровень'!AB794</f>
        <v>0</v>
      </c>
      <c r="AB1179" s="1011">
        <f>'1 уровень'!AC794</f>
        <v>0</v>
      </c>
      <c r="AC1179" s="584">
        <f>'1 уровень'!AD794</f>
        <v>0</v>
      </c>
      <c r="AD1179" s="584">
        <f>'1 уровень'!AE794</f>
        <v>0</v>
      </c>
      <c r="AE1179" s="584">
        <f>'1 уровень'!AF794</f>
        <v>0</v>
      </c>
      <c r="AF1179" s="584">
        <f>'1 уровень'!AG794</f>
        <v>0</v>
      </c>
      <c r="AG1179" s="584">
        <f>'1 уровень'!AH794</f>
        <v>0</v>
      </c>
      <c r="AH1179" s="584">
        <f>'1 уровень'!AH794</f>
        <v>0</v>
      </c>
      <c r="AI1179" s="584"/>
      <c r="AJ1179" s="1215">
        <f>'1 уровень'!AI794</f>
        <v>0</v>
      </c>
      <c r="AK1179" s="1248">
        <f>'1 уровень'!AJ794</f>
        <v>0</v>
      </c>
      <c r="AL1179" s="337">
        <f t="shared" si="306"/>
        <v>0</v>
      </c>
      <c r="AM1179" s="337">
        <f t="shared" si="305"/>
        <v>0</v>
      </c>
      <c r="AN1179" s="1112">
        <f t="shared" si="310"/>
        <v>0</v>
      </c>
      <c r="AO1179" s="137">
        <f t="shared" si="308"/>
        <v>0</v>
      </c>
      <c r="AP1179" s="426"/>
      <c r="AQ1179" s="426">
        <f t="shared" si="309"/>
        <v>0</v>
      </c>
      <c r="AR1179" s="137"/>
      <c r="AS1179" s="137"/>
      <c r="AT1179" s="137"/>
      <c r="AU1179" s="137"/>
      <c r="AV1179" s="137"/>
      <c r="AW1179" s="137"/>
      <c r="AX1179" s="137"/>
      <c r="AY1179" s="137"/>
      <c r="AZ1179" s="137"/>
      <c r="BA1179" s="137"/>
      <c r="BB1179" s="137"/>
      <c r="BC1179" s="137"/>
      <c r="BD1179" s="137"/>
      <c r="BE1179" s="137"/>
      <c r="BF1179" s="137"/>
      <c r="BG1179" s="137"/>
      <c r="BH1179" s="137"/>
      <c r="BI1179" s="137"/>
      <c r="BJ1179" s="137"/>
      <c r="BK1179" s="137"/>
      <c r="BL1179" s="137"/>
      <c r="BM1179" s="137"/>
      <c r="BN1179" s="137"/>
      <c r="BO1179" s="137"/>
      <c r="BP1179" s="137"/>
      <c r="BQ1179" s="137"/>
      <c r="BR1179" s="137"/>
      <c r="BS1179" s="137"/>
      <c r="BT1179" s="137"/>
      <c r="BU1179" s="137"/>
      <c r="BV1179" s="137"/>
      <c r="BW1179" s="137"/>
      <c r="BX1179" s="137"/>
      <c r="BY1179" s="137"/>
      <c r="BZ1179" s="137"/>
      <c r="CA1179" s="137"/>
      <c r="CB1179" s="137"/>
      <c r="CC1179" s="137"/>
      <c r="CD1179" s="137"/>
      <c r="CE1179" s="137"/>
      <c r="CF1179" s="137"/>
      <c r="CG1179" s="137"/>
      <c r="CH1179" s="137"/>
      <c r="CI1179" s="137"/>
      <c r="CJ1179" s="137"/>
      <c r="CK1179" s="137"/>
      <c r="CL1179" s="137"/>
      <c r="CM1179" s="137"/>
      <c r="CN1179" s="137"/>
      <c r="CO1179" s="137"/>
      <c r="CP1179" s="137"/>
      <c r="CQ1179" s="137"/>
      <c r="CR1179" s="137"/>
      <c r="CS1179" s="137"/>
      <c r="CT1179" s="137"/>
      <c r="CU1179" s="137"/>
      <c r="CV1179" s="137"/>
      <c r="CW1179" s="137"/>
      <c r="CX1179" s="137"/>
      <c r="CY1179" s="137"/>
      <c r="CZ1179" s="137"/>
      <c r="DA1179" s="137"/>
      <c r="DB1179" s="137"/>
      <c r="DC1179" s="137"/>
      <c r="DD1179" s="137"/>
      <c r="DE1179" s="137"/>
      <c r="DF1179" s="137"/>
      <c r="DG1179" s="137"/>
      <c r="DH1179" s="137"/>
      <c r="DI1179" s="137"/>
      <c r="DJ1179" s="137"/>
      <c r="DK1179" s="137"/>
      <c r="DL1179" s="137"/>
      <c r="DM1179" s="137"/>
      <c r="DN1179" s="137"/>
      <c r="DO1179" s="137"/>
      <c r="DP1179" s="137"/>
      <c r="DQ1179" s="137"/>
      <c r="DR1179" s="137"/>
      <c r="DS1179" s="137"/>
      <c r="DT1179" s="137"/>
      <c r="DU1179" s="137"/>
      <c r="DV1179" s="137"/>
      <c r="DW1179" s="137"/>
      <c r="DX1179" s="137"/>
      <c r="DY1179" s="137"/>
      <c r="DZ1179" s="137"/>
      <c r="EA1179" s="137"/>
      <c r="EB1179" s="137"/>
      <c r="EC1179" s="137"/>
      <c r="ED1179" s="137"/>
      <c r="EE1179" s="137"/>
      <c r="EF1179" s="137"/>
      <c r="EG1179" s="137"/>
      <c r="EH1179" s="137"/>
      <c r="EI1179" s="137"/>
      <c r="EJ1179" s="137"/>
      <c r="EK1179" s="137"/>
      <c r="EL1179" s="137"/>
      <c r="EM1179" s="137"/>
      <c r="EN1179" s="137"/>
      <c r="EO1179" s="137"/>
      <c r="EP1179" s="137"/>
      <c r="EQ1179" s="137"/>
      <c r="ER1179" s="137"/>
      <c r="ES1179" s="137"/>
      <c r="ET1179" s="137"/>
      <c r="EU1179" s="137"/>
      <c r="EV1179" s="137"/>
      <c r="EW1179" s="137"/>
      <c r="EX1179" s="137"/>
      <c r="EY1179" s="137"/>
      <c r="EZ1179" s="137"/>
      <c r="FA1179" s="137"/>
      <c r="FB1179" s="137"/>
      <c r="FC1179" s="137"/>
      <c r="FD1179" s="137"/>
      <c r="FE1179" s="137"/>
      <c r="FF1179" s="137"/>
      <c r="FG1179" s="137"/>
      <c r="FH1179" s="137"/>
      <c r="FI1179" s="137"/>
      <c r="FJ1179" s="137"/>
      <c r="FK1179" s="137"/>
      <c r="FL1179" s="137"/>
      <c r="FM1179" s="137"/>
      <c r="FN1179" s="137"/>
      <c r="FO1179" s="137"/>
      <c r="FP1179" s="137"/>
      <c r="FQ1179" s="137"/>
      <c r="FR1179" s="137"/>
      <c r="FS1179" s="137"/>
      <c r="FT1179" s="137"/>
      <c r="FU1179" s="137"/>
      <c r="FV1179" s="137"/>
      <c r="FW1179" s="137"/>
      <c r="FX1179" s="137"/>
      <c r="FY1179" s="137"/>
      <c r="FZ1179" s="137"/>
      <c r="GA1179" s="137"/>
      <c r="GB1179" s="137"/>
      <c r="GC1179" s="137"/>
      <c r="GD1179" s="137"/>
      <c r="GE1179" s="137"/>
      <c r="GF1179" s="137"/>
      <c r="GG1179" s="137"/>
      <c r="GH1179" s="137"/>
      <c r="GI1179" s="137"/>
      <c r="GJ1179" s="137"/>
      <c r="GK1179" s="137"/>
      <c r="GL1179" s="137"/>
      <c r="GM1179" s="137"/>
      <c r="GN1179" s="137"/>
      <c r="GO1179" s="137"/>
      <c r="GP1179" s="137"/>
      <c r="GQ1179" s="137"/>
      <c r="GR1179" s="137"/>
      <c r="GS1179" s="137"/>
      <c r="GT1179" s="137"/>
      <c r="GU1179" s="137"/>
      <c r="GV1179" s="137"/>
      <c r="GW1179" s="137"/>
    </row>
    <row r="1180" spans="1:205" ht="29.25" x14ac:dyDescent="0.25">
      <c r="A1180" s="19">
        <v>1</v>
      </c>
      <c r="B1180" s="19">
        <v>1</v>
      </c>
      <c r="C1180" s="1851" t="s">
        <v>137</v>
      </c>
      <c r="D1180" s="32">
        <f>'1 уровень'!E795</f>
        <v>23406</v>
      </c>
      <c r="E1180" s="32">
        <f>'1 уровень'!F795</f>
        <v>19497.333333333332</v>
      </c>
      <c r="F1180" s="32">
        <f>'1 уровень'!G795</f>
        <v>20196</v>
      </c>
      <c r="G1180" s="32">
        <f>'1 уровень'!H795</f>
        <v>103.58339601996856</v>
      </c>
      <c r="H1180" s="32">
        <f>'1 уровень'!I795</f>
        <v>9.9083995556694866</v>
      </c>
      <c r="I1180" s="32">
        <f>'1 уровень'!J795</f>
        <v>9.5207466825113887</v>
      </c>
      <c r="J1180" s="32">
        <f>'1 уровень'!K795</f>
        <v>231916</v>
      </c>
      <c r="K1180" s="32">
        <f>'1 уровень'!L795</f>
        <v>193263.66666666666</v>
      </c>
      <c r="L1180" s="32">
        <f>'1 уровень'!M795</f>
        <v>192281</v>
      </c>
      <c r="M1180" s="32">
        <f>'1 уровень'!N795</f>
        <v>99.491540917330553</v>
      </c>
      <c r="N1180" s="32">
        <f>'1 уровень'!O795</f>
        <v>836</v>
      </c>
      <c r="O1180" s="32">
        <f>'1 уровень'!P795</f>
        <v>276.00143540669853</v>
      </c>
      <c r="P1180" s="584">
        <f>'1 уровень'!Q795</f>
        <v>1515338.5427887179</v>
      </c>
      <c r="Q1180" s="584">
        <f>'1 уровень'!R795</f>
        <v>1515338.5427887179</v>
      </c>
      <c r="R1180" s="584">
        <f>'1 уровень'!S795</f>
        <v>1518595.4249887173</v>
      </c>
      <c r="S1180" s="584">
        <f>'1 уровень'!T795</f>
        <v>1518595.4249887173</v>
      </c>
      <c r="T1180" s="584">
        <f>'1 уровень'!U795</f>
        <v>1581977.6707252536</v>
      </c>
      <c r="U1180" s="584">
        <f>'1 уровень'!V795</f>
        <v>1621755.1381878934</v>
      </c>
      <c r="V1180" s="584">
        <f>'1 уровень'!W795</f>
        <v>1621755.1381878934</v>
      </c>
      <c r="W1180" s="584">
        <f>'1 уровень'!X795</f>
        <v>1606857.4021878936</v>
      </c>
      <c r="X1180" s="584">
        <f>'1 уровень'!Y795</f>
        <v>1695642.9021941642</v>
      </c>
      <c r="Y1180" s="584">
        <f>'1 уровень'!Z795</f>
        <v>1708545.5443188602</v>
      </c>
      <c r="Z1180" s="584">
        <f>'1 уровень'!AA795</f>
        <v>1381091.7749233958</v>
      </c>
      <c r="AA1180" s="584">
        <f>'1 уровень'!AB795</f>
        <v>1435336.9304399998</v>
      </c>
      <c r="AB1180" s="1011">
        <f>'1 уровень'!AC795</f>
        <v>0</v>
      </c>
      <c r="AC1180" s="584">
        <f>'1 уровень'!AD795</f>
        <v>0</v>
      </c>
      <c r="AD1180" s="584">
        <f>'1 уровень'!AE795</f>
        <v>54245.155516604013</v>
      </c>
      <c r="AE1180" s="584">
        <f>'1 уровень'!AF795</f>
        <v>-1151.91967</v>
      </c>
      <c r="AF1180" s="584">
        <f>'1 уровень'!AG795</f>
        <v>-8101.2779600000003</v>
      </c>
      <c r="AG1180" s="584">
        <f>'1 уровень'!AH795</f>
        <v>1427235.6524799999</v>
      </c>
      <c r="AH1180" s="584">
        <f>AA1180/Z1180*100</f>
        <v>103.92770100449064</v>
      </c>
      <c r="AI1180" s="584">
        <f>AG1180/Z1180*100</f>
        <v>103.3411159485881</v>
      </c>
      <c r="AJ1180" s="1215">
        <f>'1 уровень'!AI795</f>
        <v>0</v>
      </c>
      <c r="AK1180" s="1248">
        <f>'1 уровень'!AJ795</f>
        <v>0</v>
      </c>
      <c r="AL1180" s="337">
        <f t="shared" si="306"/>
        <v>1427235652.48</v>
      </c>
      <c r="AM1180" s="337">
        <f t="shared" si="305"/>
        <v>-8101277.96</v>
      </c>
      <c r="AN1180" s="1112">
        <f t="shared" si="310"/>
        <v>64741.457010540798</v>
      </c>
      <c r="AO1180" s="137">
        <f t="shared" si="308"/>
        <v>71070.357023172895</v>
      </c>
      <c r="AP1180" s="426"/>
      <c r="AQ1180" s="426">
        <f t="shared" si="309"/>
        <v>0</v>
      </c>
      <c r="AR1180" s="137"/>
      <c r="AS1180" s="137"/>
      <c r="AT1180" s="137"/>
      <c r="AU1180" s="137"/>
      <c r="AV1180" s="137"/>
      <c r="AW1180" s="137"/>
      <c r="AX1180" s="137"/>
      <c r="AY1180" s="137"/>
      <c r="AZ1180" s="137"/>
      <c r="BA1180" s="137"/>
      <c r="BB1180" s="137"/>
      <c r="BC1180" s="137"/>
      <c r="BD1180" s="137"/>
      <c r="BE1180" s="137"/>
      <c r="BF1180" s="137"/>
      <c r="BG1180" s="137"/>
      <c r="BH1180" s="137"/>
      <c r="BI1180" s="137"/>
      <c r="BJ1180" s="137"/>
      <c r="BK1180" s="137"/>
      <c r="BL1180" s="137"/>
      <c r="BM1180" s="137"/>
      <c r="BN1180" s="137"/>
      <c r="BO1180" s="137"/>
      <c r="BP1180" s="137"/>
      <c r="BQ1180" s="137"/>
      <c r="BR1180" s="137"/>
      <c r="BS1180" s="137"/>
      <c r="BT1180" s="137"/>
      <c r="BU1180" s="137"/>
      <c r="BV1180" s="137"/>
      <c r="BW1180" s="137"/>
      <c r="BX1180" s="137"/>
      <c r="BY1180" s="137"/>
      <c r="BZ1180" s="137"/>
      <c r="CA1180" s="137"/>
      <c r="CB1180" s="137"/>
      <c r="CC1180" s="137"/>
      <c r="CD1180" s="137"/>
      <c r="CE1180" s="137"/>
      <c r="CF1180" s="137"/>
      <c r="CG1180" s="137"/>
      <c r="CH1180" s="137"/>
      <c r="CI1180" s="137"/>
      <c r="CJ1180" s="137"/>
      <c r="CK1180" s="137"/>
      <c r="CL1180" s="137"/>
      <c r="CM1180" s="137"/>
      <c r="CN1180" s="137"/>
      <c r="CO1180" s="137"/>
      <c r="CP1180" s="137"/>
      <c r="CQ1180" s="137"/>
      <c r="CR1180" s="137"/>
      <c r="CS1180" s="137"/>
      <c r="CT1180" s="137"/>
      <c r="CU1180" s="137"/>
      <c r="CV1180" s="137"/>
      <c r="CW1180" s="137"/>
      <c r="CX1180" s="137"/>
      <c r="CY1180" s="137"/>
      <c r="CZ1180" s="137"/>
      <c r="DA1180" s="137"/>
      <c r="DB1180" s="137"/>
      <c r="DC1180" s="137"/>
      <c r="DD1180" s="137"/>
      <c r="DE1180" s="137"/>
      <c r="DF1180" s="137"/>
      <c r="DG1180" s="137"/>
      <c r="DH1180" s="137"/>
      <c r="DI1180" s="137"/>
      <c r="DJ1180" s="137"/>
      <c r="DK1180" s="137"/>
      <c r="DL1180" s="137"/>
      <c r="DM1180" s="137"/>
      <c r="DN1180" s="137"/>
      <c r="DO1180" s="137"/>
      <c r="DP1180" s="137"/>
      <c r="DQ1180" s="137"/>
      <c r="DR1180" s="137"/>
      <c r="DS1180" s="137"/>
      <c r="DT1180" s="137"/>
      <c r="DU1180" s="137"/>
      <c r="DV1180" s="137"/>
      <c r="DW1180" s="137"/>
      <c r="DX1180" s="137"/>
      <c r="DY1180" s="137"/>
      <c r="DZ1180" s="137"/>
      <c r="EA1180" s="137"/>
      <c r="EB1180" s="137"/>
      <c r="EC1180" s="137"/>
      <c r="ED1180" s="137"/>
      <c r="EE1180" s="137"/>
      <c r="EF1180" s="137"/>
      <c r="EG1180" s="137"/>
      <c r="EH1180" s="137"/>
      <c r="EI1180" s="137"/>
      <c r="EJ1180" s="137"/>
      <c r="EK1180" s="137"/>
      <c r="EL1180" s="137"/>
      <c r="EM1180" s="137"/>
      <c r="EN1180" s="137"/>
      <c r="EO1180" s="137"/>
      <c r="EP1180" s="137"/>
      <c r="EQ1180" s="137"/>
      <c r="ER1180" s="137"/>
      <c r="ES1180" s="137"/>
      <c r="ET1180" s="137"/>
      <c r="EU1180" s="137"/>
      <c r="EV1180" s="137"/>
      <c r="EW1180" s="137"/>
      <c r="EX1180" s="137"/>
      <c r="EY1180" s="137"/>
      <c r="EZ1180" s="137"/>
      <c r="FA1180" s="137"/>
      <c r="FB1180" s="137"/>
      <c r="FC1180" s="137"/>
      <c r="FD1180" s="137"/>
      <c r="FE1180" s="137"/>
      <c r="FF1180" s="137"/>
      <c r="FG1180" s="137"/>
      <c r="FH1180" s="137"/>
      <c r="FI1180" s="137"/>
      <c r="FJ1180" s="137"/>
      <c r="FK1180" s="137"/>
      <c r="FL1180" s="137"/>
      <c r="FM1180" s="137"/>
      <c r="FN1180" s="137"/>
      <c r="FO1180" s="137"/>
      <c r="FP1180" s="137"/>
      <c r="FQ1180" s="137"/>
      <c r="FR1180" s="137"/>
      <c r="FS1180" s="137"/>
      <c r="FT1180" s="137"/>
      <c r="FU1180" s="137"/>
      <c r="FV1180" s="137"/>
      <c r="FW1180" s="137"/>
      <c r="FX1180" s="137"/>
      <c r="FY1180" s="137"/>
      <c r="FZ1180" s="137"/>
      <c r="GA1180" s="137"/>
      <c r="GB1180" s="137"/>
      <c r="GC1180" s="137"/>
      <c r="GD1180" s="137"/>
      <c r="GE1180" s="137"/>
      <c r="GF1180" s="137"/>
      <c r="GG1180" s="137"/>
      <c r="GH1180" s="137"/>
      <c r="GI1180" s="137"/>
      <c r="GJ1180" s="137"/>
      <c r="GK1180" s="137"/>
      <c r="GL1180" s="137"/>
      <c r="GM1180" s="137"/>
      <c r="GN1180" s="137"/>
      <c r="GO1180" s="137"/>
      <c r="GP1180" s="137"/>
      <c r="GQ1180" s="137"/>
      <c r="GR1180" s="137"/>
      <c r="GS1180" s="137"/>
      <c r="GT1180" s="137"/>
      <c r="GU1180" s="137"/>
      <c r="GV1180" s="137"/>
      <c r="GW1180" s="137"/>
    </row>
    <row r="1181" spans="1:205" x14ac:dyDescent="0.25">
      <c r="C1181" s="3675" t="s">
        <v>243</v>
      </c>
      <c r="D1181" s="32">
        <f>'1 уровень'!E796</f>
        <v>14</v>
      </c>
      <c r="E1181" s="32">
        <f>'1 уровень'!F796</f>
        <v>11.666666666666668</v>
      </c>
      <c r="F1181" s="32">
        <f>'1 уровень'!G796</f>
        <v>14</v>
      </c>
      <c r="G1181" s="32">
        <f>'1 уровень'!H796</f>
        <v>120</v>
      </c>
      <c r="H1181" s="32">
        <f>'1 уровень'!I796</f>
        <v>0</v>
      </c>
      <c r="I1181" s="32">
        <f>'1 уровень'!J796</f>
        <v>0</v>
      </c>
      <c r="J1181" s="32">
        <f>'1 уровень'!K796</f>
        <v>0</v>
      </c>
      <c r="K1181" s="32">
        <f>'1 уровень'!L796</f>
        <v>0</v>
      </c>
      <c r="L1181" s="32">
        <f>'1 уровень'!M796</f>
        <v>0</v>
      </c>
      <c r="M1181" s="32">
        <f>'1 уровень'!N796</f>
        <v>0</v>
      </c>
      <c r="N1181" s="32">
        <f>'1 уровень'!O796</f>
        <v>0</v>
      </c>
      <c r="O1181" s="32">
        <f>'1 уровень'!P796</f>
        <v>0</v>
      </c>
      <c r="P1181" s="584">
        <f>'1 уровень'!Q796</f>
        <v>0</v>
      </c>
      <c r="Q1181" s="584">
        <f>'1 уровень'!R796</f>
        <v>0</v>
      </c>
      <c r="R1181" s="584">
        <f>'1 уровень'!S796</f>
        <v>3256.8822</v>
      </c>
      <c r="S1181" s="584">
        <f>'1 уровень'!T796</f>
        <v>3256.8822</v>
      </c>
      <c r="T1181" s="584">
        <f>'1 уровень'!U796</f>
        <v>3256.8822</v>
      </c>
      <c r="U1181" s="584">
        <f>'1 уровень'!V796</f>
        <v>3256.8822</v>
      </c>
      <c r="V1181" s="584">
        <f>'1 уровень'!W796</f>
        <v>3256.8822</v>
      </c>
      <c r="W1181" s="584">
        <f>'1 уровень'!X796</f>
        <v>3256.8822</v>
      </c>
      <c r="X1181" s="584">
        <f>'1 уровень'!Y796</f>
        <v>3039.7567199999999</v>
      </c>
      <c r="Y1181" s="584">
        <f>'1 уровень'!Z796</f>
        <v>3039.7567199999999</v>
      </c>
      <c r="Z1181" s="584">
        <f>'1 уровень'!AA796</f>
        <v>2533.1306</v>
      </c>
      <c r="AA1181" s="584">
        <f>'1 уровень'!AB796</f>
        <v>3039.7567200000003</v>
      </c>
      <c r="AB1181" s="1011">
        <f>'1 уровень'!AC796</f>
        <v>0</v>
      </c>
      <c r="AC1181" s="584">
        <f>'1 уровень'!AD796</f>
        <v>0</v>
      </c>
      <c r="AD1181" s="584">
        <f>'1 уровень'!AE796</f>
        <v>506.62612000000036</v>
      </c>
      <c r="AE1181" s="584">
        <f>'1 уровень'!AF796</f>
        <v>0</v>
      </c>
      <c r="AF1181" s="584">
        <f>'1 уровень'!AG796</f>
        <v>0</v>
      </c>
      <c r="AG1181" s="584">
        <f>'1 уровень'!AH796</f>
        <v>3039.7567200000003</v>
      </c>
      <c r="AH1181" s="584">
        <f>AA1181/Z1181*100</f>
        <v>120.00000000000001</v>
      </c>
      <c r="AI1181" s="584">
        <f>AG1181/Z1181*100</f>
        <v>120.00000000000001</v>
      </c>
      <c r="AJ1181" s="1215">
        <f>'1 уровень'!AI796</f>
        <v>0</v>
      </c>
      <c r="AK1181" s="1248">
        <f>'1 уровень'!AJ796</f>
        <v>0</v>
      </c>
      <c r="AL1181" s="337">
        <f t="shared" si="306"/>
        <v>3039756.72</v>
      </c>
      <c r="AM1181" s="337">
        <f t="shared" si="305"/>
        <v>0</v>
      </c>
      <c r="AN1181" s="1112"/>
      <c r="AO1181" s="137"/>
      <c r="AP1181" s="426"/>
      <c r="AQ1181" s="426">
        <f t="shared" si="309"/>
        <v>0</v>
      </c>
      <c r="AR1181" s="137"/>
      <c r="AS1181" s="137"/>
      <c r="AT1181" s="137"/>
      <c r="AU1181" s="137"/>
      <c r="AV1181" s="137"/>
      <c r="AW1181" s="137"/>
      <c r="AX1181" s="137"/>
      <c r="AY1181" s="137"/>
      <c r="AZ1181" s="137"/>
      <c r="BA1181" s="137"/>
      <c r="BB1181" s="137"/>
      <c r="BC1181" s="137"/>
      <c r="BD1181" s="137"/>
      <c r="BE1181" s="137"/>
      <c r="BF1181" s="137"/>
      <c r="BG1181" s="137"/>
      <c r="BH1181" s="137"/>
      <c r="BI1181" s="137"/>
      <c r="BJ1181" s="137"/>
      <c r="BK1181" s="137"/>
      <c r="BL1181" s="137"/>
      <c r="BM1181" s="137"/>
      <c r="BN1181" s="137"/>
      <c r="BO1181" s="137"/>
      <c r="BP1181" s="137"/>
      <c r="BQ1181" s="137"/>
      <c r="BR1181" s="137"/>
      <c r="BS1181" s="137"/>
      <c r="BT1181" s="137"/>
      <c r="BU1181" s="137"/>
      <c r="BV1181" s="137"/>
      <c r="BW1181" s="137"/>
      <c r="BX1181" s="137"/>
      <c r="BY1181" s="137"/>
      <c r="BZ1181" s="137"/>
      <c r="CA1181" s="137"/>
      <c r="CB1181" s="137"/>
      <c r="CC1181" s="137"/>
      <c r="CD1181" s="137"/>
      <c r="CE1181" s="137"/>
      <c r="CF1181" s="137"/>
      <c r="CG1181" s="137"/>
      <c r="CH1181" s="137"/>
      <c r="CI1181" s="137"/>
      <c r="CJ1181" s="137"/>
      <c r="CK1181" s="137"/>
      <c r="CL1181" s="137"/>
      <c r="CM1181" s="137"/>
      <c r="CN1181" s="137"/>
      <c r="CO1181" s="137"/>
      <c r="CP1181" s="137"/>
      <c r="CQ1181" s="137"/>
      <c r="CR1181" s="137"/>
      <c r="CS1181" s="137"/>
      <c r="CT1181" s="137"/>
      <c r="CU1181" s="137"/>
      <c r="CV1181" s="137"/>
      <c r="CW1181" s="137"/>
      <c r="CX1181" s="137"/>
      <c r="CY1181" s="137"/>
      <c r="CZ1181" s="137"/>
      <c r="DA1181" s="137"/>
      <c r="DB1181" s="137"/>
      <c r="DC1181" s="137"/>
      <c r="DD1181" s="137"/>
      <c r="DE1181" s="137"/>
      <c r="DF1181" s="137"/>
      <c r="DG1181" s="137"/>
      <c r="DH1181" s="137"/>
      <c r="DI1181" s="137"/>
      <c r="DJ1181" s="137"/>
      <c r="DK1181" s="137"/>
      <c r="DL1181" s="137"/>
      <c r="DM1181" s="137"/>
      <c r="DN1181" s="137"/>
      <c r="DO1181" s="137"/>
      <c r="DP1181" s="137"/>
      <c r="DQ1181" s="137"/>
      <c r="DR1181" s="137"/>
      <c r="DS1181" s="137"/>
      <c r="DT1181" s="137"/>
      <c r="DU1181" s="137"/>
      <c r="DV1181" s="137"/>
      <c r="DW1181" s="137"/>
      <c r="DX1181" s="137"/>
      <c r="DY1181" s="137"/>
      <c r="DZ1181" s="137"/>
      <c r="EA1181" s="137"/>
      <c r="EB1181" s="137"/>
      <c r="EC1181" s="137"/>
      <c r="ED1181" s="137"/>
      <c r="EE1181" s="137"/>
      <c r="EF1181" s="137"/>
      <c r="EG1181" s="137"/>
      <c r="EH1181" s="137"/>
      <c r="EI1181" s="137"/>
      <c r="EJ1181" s="137"/>
      <c r="EK1181" s="137"/>
      <c r="EL1181" s="137"/>
      <c r="EM1181" s="137"/>
      <c r="EN1181" s="137"/>
      <c r="EO1181" s="137"/>
      <c r="EP1181" s="137"/>
      <c r="EQ1181" s="137"/>
      <c r="ER1181" s="137"/>
      <c r="ES1181" s="137"/>
      <c r="ET1181" s="137"/>
      <c r="EU1181" s="137"/>
      <c r="EV1181" s="137"/>
      <c r="EW1181" s="137"/>
      <c r="EX1181" s="137"/>
      <c r="EY1181" s="137"/>
      <c r="EZ1181" s="137"/>
      <c r="FA1181" s="137"/>
      <c r="FB1181" s="137"/>
      <c r="FC1181" s="137"/>
      <c r="FD1181" s="137"/>
      <c r="FE1181" s="137"/>
      <c r="FF1181" s="137"/>
      <c r="FG1181" s="137"/>
      <c r="FH1181" s="137"/>
      <c r="FI1181" s="137"/>
      <c r="FJ1181" s="137"/>
      <c r="FK1181" s="137"/>
      <c r="FL1181" s="137"/>
      <c r="FM1181" s="137"/>
      <c r="FN1181" s="137"/>
      <c r="FO1181" s="137"/>
      <c r="FP1181" s="137"/>
      <c r="FQ1181" s="137"/>
      <c r="FR1181" s="137"/>
      <c r="FS1181" s="137"/>
      <c r="FT1181" s="137"/>
      <c r="FU1181" s="137"/>
      <c r="FV1181" s="137"/>
      <c r="FW1181" s="137"/>
      <c r="FX1181" s="137"/>
      <c r="FY1181" s="137"/>
      <c r="FZ1181" s="137"/>
      <c r="GA1181" s="137"/>
      <c r="GB1181" s="137"/>
      <c r="GC1181" s="137"/>
      <c r="GD1181" s="137"/>
      <c r="GE1181" s="137"/>
      <c r="GF1181" s="137"/>
      <c r="GG1181" s="137"/>
      <c r="GH1181" s="137"/>
      <c r="GI1181" s="137"/>
      <c r="GJ1181" s="137"/>
      <c r="GK1181" s="137"/>
      <c r="GL1181" s="137"/>
      <c r="GM1181" s="137"/>
      <c r="GN1181" s="137"/>
      <c r="GO1181" s="137"/>
      <c r="GP1181" s="137"/>
      <c r="GQ1181" s="137"/>
      <c r="GR1181" s="137"/>
      <c r="GS1181" s="137"/>
      <c r="GT1181" s="137"/>
      <c r="GU1181" s="137"/>
      <c r="GV1181" s="137"/>
      <c r="GW1181" s="137"/>
    </row>
    <row r="1182" spans="1:205" ht="30" x14ac:dyDescent="0.25">
      <c r="A1182" s="19">
        <v>1</v>
      </c>
      <c r="B1182" s="19">
        <v>1</v>
      </c>
      <c r="C1182" s="3676" t="s">
        <v>224</v>
      </c>
      <c r="D1182" s="32">
        <f>'1 уровень'!E797</f>
        <v>1180</v>
      </c>
      <c r="E1182" s="32">
        <f>'1 уровень'!F797</f>
        <v>983.33333333333326</v>
      </c>
      <c r="F1182" s="32">
        <f>'1 уровень'!G797</f>
        <v>1028</v>
      </c>
      <c r="G1182" s="32">
        <f>'1 уровень'!H797</f>
        <v>104.54237288135594</v>
      </c>
      <c r="H1182" s="32">
        <f>'1 уровень'!I797</f>
        <v>9.8000000000000007</v>
      </c>
      <c r="I1182" s="32">
        <f>'1 уровень'!J797</f>
        <v>9.9776264591439681</v>
      </c>
      <c r="J1182" s="32">
        <f>'1 уровень'!K797</f>
        <v>11564</v>
      </c>
      <c r="K1182" s="32">
        <f>'1 уровень'!L797</f>
        <v>9636.6666666666661</v>
      </c>
      <c r="L1182" s="32">
        <f>'1 уровень'!M797</f>
        <v>10257</v>
      </c>
      <c r="M1182" s="32">
        <f>'1 уровень'!N797</f>
        <v>106.43721895537877</v>
      </c>
      <c r="N1182" s="32">
        <f>'1 уровень'!O797</f>
        <v>39</v>
      </c>
      <c r="O1182" s="32">
        <f>'1 уровень'!P797</f>
        <v>315.60000000000002</v>
      </c>
      <c r="P1182" s="584">
        <f>'1 уровень'!Q797</f>
        <v>137416.63925000001</v>
      </c>
      <c r="Q1182" s="584">
        <f>'1 уровень'!R797</f>
        <v>137416.63925000001</v>
      </c>
      <c r="R1182" s="584">
        <f>'1 уровень'!S797</f>
        <v>137416.63925000001</v>
      </c>
      <c r="S1182" s="584">
        <f>'1 уровень'!T797</f>
        <v>137416.63925000001</v>
      </c>
      <c r="T1182" s="584">
        <f>'1 уровень'!U797</f>
        <v>137416.63925000001</v>
      </c>
      <c r="U1182" s="584">
        <f>'1 уровень'!V797</f>
        <v>137416.63925000001</v>
      </c>
      <c r="V1182" s="584">
        <f>'1 уровень'!W797</f>
        <v>137416.63925000001</v>
      </c>
      <c r="W1182" s="584">
        <f>'1 уровень'!X797</f>
        <v>137416.63925000001</v>
      </c>
      <c r="X1182" s="584">
        <f>'1 уровень'!Y797</f>
        <v>137416.63925000001</v>
      </c>
      <c r="Y1182" s="584">
        <f>'1 уровень'!Z797</f>
        <v>137416.63925000001</v>
      </c>
      <c r="Z1182" s="584">
        <f>'1 уровень'!AA797</f>
        <v>114513.86604166668</v>
      </c>
      <c r="AA1182" s="584">
        <f>'1 уровень'!AB797</f>
        <v>121307.08005</v>
      </c>
      <c r="AB1182" s="1011">
        <f>'1 уровень'!AC797</f>
        <v>0</v>
      </c>
      <c r="AC1182" s="584">
        <f>'1 уровень'!AD797</f>
        <v>0</v>
      </c>
      <c r="AD1182" s="584">
        <f>'1 уровень'!AE797</f>
        <v>6793.2140083333215</v>
      </c>
      <c r="AE1182" s="584">
        <f>'1 уровень'!AF797</f>
        <v>0</v>
      </c>
      <c r="AF1182" s="584">
        <f>'1 уровень'!AG797</f>
        <v>0</v>
      </c>
      <c r="AG1182" s="584">
        <f>'1 уровень'!AH797</f>
        <v>121307.08005</v>
      </c>
      <c r="AH1182" s="584">
        <f>AA1182/Z1182*100</f>
        <v>105.93221960200134</v>
      </c>
      <c r="AI1182" s="584">
        <f>AG1182/Z1182*100</f>
        <v>105.93221960200134</v>
      </c>
      <c r="AJ1182" s="1215">
        <f>'1 уровень'!AI797</f>
        <v>0</v>
      </c>
      <c r="AK1182" s="1248">
        <f>'1 уровень'!AJ797</f>
        <v>0</v>
      </c>
      <c r="AL1182" s="337">
        <f t="shared" si="306"/>
        <v>121307080.05</v>
      </c>
      <c r="AM1182" s="337">
        <f t="shared" si="305"/>
        <v>0</v>
      </c>
      <c r="AN1182" s="1112">
        <f>IF(P1182&gt;0,P1182*1000/D1182,0)</f>
        <v>116454.77902542373</v>
      </c>
      <c r="AO1182" s="137">
        <f t="shared" si="308"/>
        <v>118002.99615758755</v>
      </c>
      <c r="AP1182" s="426"/>
      <c r="AQ1182" s="426">
        <f t="shared" si="309"/>
        <v>0</v>
      </c>
      <c r="AR1182" s="137"/>
      <c r="AS1182" s="137"/>
      <c r="AT1182" s="137"/>
      <c r="AU1182" s="137"/>
      <c r="AV1182" s="137"/>
      <c r="AW1182" s="137"/>
      <c r="AX1182" s="137"/>
      <c r="AY1182" s="137"/>
      <c r="AZ1182" s="137"/>
      <c r="BA1182" s="137"/>
      <c r="BB1182" s="137"/>
      <c r="BC1182" s="137"/>
      <c r="BD1182" s="137"/>
      <c r="BE1182" s="137"/>
      <c r="BF1182" s="137"/>
      <c r="BG1182" s="137"/>
      <c r="BH1182" s="137"/>
      <c r="BI1182" s="137"/>
      <c r="BJ1182" s="137"/>
      <c r="BK1182" s="137"/>
      <c r="BL1182" s="137"/>
      <c r="BM1182" s="137"/>
      <c r="BN1182" s="137"/>
      <c r="BO1182" s="137"/>
      <c r="BP1182" s="137"/>
      <c r="BQ1182" s="137"/>
      <c r="BR1182" s="137"/>
      <c r="BS1182" s="137"/>
      <c r="BT1182" s="137"/>
      <c r="BU1182" s="137"/>
      <c r="BV1182" s="137"/>
      <c r="BW1182" s="137"/>
      <c r="BX1182" s="137"/>
      <c r="BY1182" s="137"/>
      <c r="BZ1182" s="137"/>
      <c r="CA1182" s="137"/>
      <c r="CB1182" s="137"/>
      <c r="CC1182" s="137"/>
      <c r="CD1182" s="137"/>
      <c r="CE1182" s="137"/>
      <c r="CF1182" s="137"/>
      <c r="CG1182" s="137"/>
      <c r="CH1182" s="137"/>
      <c r="CI1182" s="137"/>
      <c r="CJ1182" s="137"/>
      <c r="CK1182" s="137"/>
      <c r="CL1182" s="137"/>
      <c r="CM1182" s="137"/>
      <c r="CN1182" s="137"/>
      <c r="CO1182" s="137"/>
      <c r="CP1182" s="137"/>
      <c r="CQ1182" s="137"/>
      <c r="CR1182" s="137"/>
      <c r="CS1182" s="137"/>
      <c r="CT1182" s="137"/>
      <c r="CU1182" s="137"/>
      <c r="CV1182" s="137"/>
      <c r="CW1182" s="137"/>
      <c r="CX1182" s="137"/>
      <c r="CY1182" s="137"/>
      <c r="CZ1182" s="137"/>
      <c r="DA1182" s="137"/>
      <c r="DB1182" s="137"/>
      <c r="DC1182" s="137"/>
      <c r="DD1182" s="137"/>
      <c r="DE1182" s="137"/>
      <c r="DF1182" s="137"/>
      <c r="DG1182" s="137"/>
      <c r="DH1182" s="137"/>
      <c r="DI1182" s="137"/>
      <c r="DJ1182" s="137"/>
      <c r="DK1182" s="137"/>
      <c r="DL1182" s="137"/>
      <c r="DM1182" s="137"/>
      <c r="DN1182" s="137"/>
      <c r="DO1182" s="137"/>
      <c r="DP1182" s="137"/>
      <c r="DQ1182" s="137"/>
      <c r="DR1182" s="137"/>
      <c r="DS1182" s="137"/>
      <c r="DT1182" s="137"/>
      <c r="DU1182" s="137"/>
      <c r="DV1182" s="137"/>
      <c r="DW1182" s="137"/>
      <c r="DX1182" s="137"/>
      <c r="DY1182" s="137"/>
      <c r="DZ1182" s="137"/>
      <c r="EA1182" s="137"/>
      <c r="EB1182" s="137"/>
      <c r="EC1182" s="137"/>
      <c r="ED1182" s="137"/>
      <c r="EE1182" s="137"/>
      <c r="EF1182" s="137"/>
      <c r="EG1182" s="137"/>
      <c r="EH1182" s="137"/>
      <c r="EI1182" s="137"/>
      <c r="EJ1182" s="137"/>
      <c r="EK1182" s="137"/>
      <c r="EL1182" s="137"/>
      <c r="EM1182" s="137"/>
      <c r="EN1182" s="137"/>
      <c r="EO1182" s="137"/>
      <c r="EP1182" s="137"/>
      <c r="EQ1182" s="137"/>
      <c r="ER1182" s="137"/>
      <c r="ES1182" s="137"/>
      <c r="ET1182" s="137"/>
      <c r="EU1182" s="137"/>
      <c r="EV1182" s="137"/>
      <c r="EW1182" s="137"/>
      <c r="EX1182" s="137"/>
      <c r="EY1182" s="137"/>
      <c r="EZ1182" s="137"/>
      <c r="FA1182" s="137"/>
      <c r="FB1182" s="137"/>
      <c r="FC1182" s="137"/>
      <c r="FD1182" s="137"/>
      <c r="FE1182" s="137"/>
      <c r="FF1182" s="137"/>
      <c r="FG1182" s="137"/>
      <c r="FH1182" s="137"/>
      <c r="FI1182" s="137"/>
      <c r="FJ1182" s="137"/>
      <c r="FK1182" s="137"/>
      <c r="FL1182" s="137"/>
      <c r="FM1182" s="137"/>
      <c r="FN1182" s="137"/>
      <c r="FO1182" s="137"/>
      <c r="FP1182" s="137"/>
      <c r="FQ1182" s="137"/>
      <c r="FR1182" s="137"/>
      <c r="FS1182" s="137"/>
      <c r="FT1182" s="137"/>
      <c r="FU1182" s="137"/>
      <c r="FV1182" s="137"/>
      <c r="FW1182" s="137"/>
      <c r="FX1182" s="137"/>
      <c r="FY1182" s="137"/>
      <c r="FZ1182" s="137"/>
      <c r="GA1182" s="137"/>
      <c r="GB1182" s="137"/>
      <c r="GC1182" s="137"/>
      <c r="GD1182" s="137"/>
      <c r="GE1182" s="137"/>
      <c r="GF1182" s="137"/>
      <c r="GG1182" s="137"/>
      <c r="GH1182" s="137"/>
      <c r="GI1182" s="137"/>
      <c r="GJ1182" s="137"/>
      <c r="GK1182" s="137"/>
      <c r="GL1182" s="137"/>
      <c r="GM1182" s="137"/>
      <c r="GN1182" s="137"/>
      <c r="GO1182" s="137"/>
      <c r="GP1182" s="137"/>
      <c r="GQ1182" s="137"/>
      <c r="GR1182" s="137"/>
      <c r="GS1182" s="137"/>
      <c r="GT1182" s="137"/>
      <c r="GU1182" s="137"/>
      <c r="GV1182" s="137"/>
      <c r="GW1182" s="137"/>
    </row>
    <row r="1183" spans="1:205" ht="30" x14ac:dyDescent="0.25">
      <c r="A1183" s="19">
        <v>1</v>
      </c>
      <c r="B1183" s="19">
        <v>1</v>
      </c>
      <c r="C1183" s="3605" t="s">
        <v>248</v>
      </c>
      <c r="D1183" s="32">
        <f>'1 уровень'!E798</f>
        <v>2717</v>
      </c>
      <c r="E1183" s="32">
        <f>'1 уровень'!F798</f>
        <v>2264</v>
      </c>
      <c r="F1183" s="32">
        <f>'1 уровень'!G798</f>
        <v>2299</v>
      </c>
      <c r="G1183" s="32">
        <f>'1 уровень'!H798</f>
        <v>101.54593639575972</v>
      </c>
      <c r="H1183" s="32">
        <f>'1 уровень'!I798</f>
        <v>10</v>
      </c>
      <c r="I1183" s="32">
        <f>'1 уровень'!J798</f>
        <v>9.839495432796868</v>
      </c>
      <c r="J1183" s="32">
        <f>'1 уровень'!K798</f>
        <v>27170</v>
      </c>
      <c r="K1183" s="32">
        <f>'1 уровень'!L798</f>
        <v>22641.666666666664</v>
      </c>
      <c r="L1183" s="32">
        <f>'1 уровень'!M798</f>
        <v>22621</v>
      </c>
      <c r="M1183" s="32">
        <f>'1 уровень'!N798</f>
        <v>99.908722856091288</v>
      </c>
      <c r="N1183" s="32">
        <f>'1 уровень'!O798</f>
        <v>113</v>
      </c>
      <c r="O1183" s="32">
        <f>'1 уровень'!P798</f>
        <v>240.22300884955749</v>
      </c>
      <c r="P1183" s="584">
        <f>'1 уровень'!Q798</f>
        <v>87865.500239999979</v>
      </c>
      <c r="Q1183" s="584">
        <f>'1 уровень'!R798</f>
        <v>87865.500239999979</v>
      </c>
      <c r="R1183" s="584">
        <f>'1 уровень'!S798</f>
        <v>87865.500239999979</v>
      </c>
      <c r="S1183" s="584">
        <f>'1 уровень'!T798</f>
        <v>87865.500239999979</v>
      </c>
      <c r="T1183" s="584">
        <f>'1 уровень'!U798</f>
        <v>87865.500239999979</v>
      </c>
      <c r="U1183" s="584">
        <f>'1 уровень'!V798</f>
        <v>87865.500239999979</v>
      </c>
      <c r="V1183" s="584">
        <f>'1 уровень'!W798</f>
        <v>87865.500239999979</v>
      </c>
      <c r="W1183" s="584">
        <f>'1 уровень'!X798</f>
        <v>87865.500239999979</v>
      </c>
      <c r="X1183" s="584">
        <f>'1 уровень'!Y798</f>
        <v>90287.013599999991</v>
      </c>
      <c r="Y1183" s="584">
        <f>'1 уровень'!Z798</f>
        <v>90287.013599999991</v>
      </c>
      <c r="Z1183" s="584">
        <f>'1 уровень'!AA798</f>
        <v>74432.006879999986</v>
      </c>
      <c r="AA1183" s="584">
        <f>'1 уровень'!AB798</f>
        <v>77445.08100000002</v>
      </c>
      <c r="AB1183" s="1011">
        <f>'1 уровень'!AC798</f>
        <v>0</v>
      </c>
      <c r="AC1183" s="584">
        <f>'1 уровень'!AD798</f>
        <v>0</v>
      </c>
      <c r="AD1183" s="584">
        <f>'1 уровень'!AE798</f>
        <v>3013.0741200000339</v>
      </c>
      <c r="AE1183" s="584">
        <f>'1 уровень'!AF798</f>
        <v>-38.296440000000004</v>
      </c>
      <c r="AF1183" s="584">
        <f>'1 уровень'!AG798</f>
        <v>0</v>
      </c>
      <c r="AG1183" s="584">
        <f>'1 уровень'!AH798</f>
        <v>77445.08100000002</v>
      </c>
      <c r="AH1183" s="584">
        <f>AA1183/Z1183*100</f>
        <v>104.04808931842686</v>
      </c>
      <c r="AI1183" s="584">
        <f>AG1183/Z1183*100</f>
        <v>104.04808931842686</v>
      </c>
      <c r="AJ1183" s="1215">
        <f>'1 уровень'!AI798</f>
        <v>0</v>
      </c>
      <c r="AK1183" s="1248">
        <f>'1 уровень'!AJ798</f>
        <v>0</v>
      </c>
      <c r="AL1183" s="337">
        <f t="shared" si="306"/>
        <v>77445081.000000015</v>
      </c>
      <c r="AM1183" s="337">
        <f t="shared" si="305"/>
        <v>0</v>
      </c>
      <c r="AN1183" s="1112">
        <f>IF(P1183&gt;0,P1183*1000/D1183,0)</f>
        <v>32339.160927493551</v>
      </c>
      <c r="AO1183" s="137">
        <f t="shared" si="308"/>
        <v>33686.42061765986</v>
      </c>
      <c r="AP1183" s="426"/>
      <c r="AQ1183" s="426">
        <f t="shared" si="309"/>
        <v>0</v>
      </c>
      <c r="AR1183" s="137"/>
      <c r="AS1183" s="137"/>
      <c r="AT1183" s="137"/>
      <c r="AU1183" s="137"/>
      <c r="AV1183" s="137"/>
      <c r="AW1183" s="137"/>
      <c r="AX1183" s="137"/>
      <c r="AY1183" s="137"/>
      <c r="AZ1183" s="137"/>
      <c r="BA1183" s="137"/>
      <c r="BB1183" s="137"/>
      <c r="BC1183" s="137"/>
      <c r="BD1183" s="137"/>
      <c r="BE1183" s="137"/>
      <c r="BF1183" s="137"/>
      <c r="BG1183" s="137"/>
      <c r="BH1183" s="137"/>
      <c r="BI1183" s="137"/>
      <c r="BJ1183" s="137"/>
      <c r="BK1183" s="137"/>
      <c r="BL1183" s="137"/>
      <c r="BM1183" s="137"/>
      <c r="BN1183" s="137"/>
      <c r="BO1183" s="137"/>
      <c r="BP1183" s="137"/>
      <c r="BQ1183" s="137"/>
      <c r="BR1183" s="137"/>
      <c r="BS1183" s="137"/>
      <c r="BT1183" s="137"/>
      <c r="BU1183" s="137"/>
      <c r="BV1183" s="137"/>
      <c r="BW1183" s="137"/>
      <c r="BX1183" s="137"/>
      <c r="BY1183" s="137"/>
      <c r="BZ1183" s="137"/>
      <c r="CA1183" s="137"/>
      <c r="CB1183" s="137"/>
      <c r="CC1183" s="137"/>
      <c r="CD1183" s="137"/>
      <c r="CE1183" s="137"/>
      <c r="CF1183" s="137"/>
      <c r="CG1183" s="137"/>
      <c r="CH1183" s="137"/>
      <c r="CI1183" s="137"/>
      <c r="CJ1183" s="137"/>
      <c r="CK1183" s="137"/>
      <c r="CL1183" s="137"/>
      <c r="CM1183" s="137"/>
      <c r="CN1183" s="137"/>
      <c r="CO1183" s="137"/>
      <c r="CP1183" s="137"/>
      <c r="CQ1183" s="137"/>
      <c r="CR1183" s="137"/>
      <c r="CS1183" s="137"/>
      <c r="CT1183" s="137"/>
      <c r="CU1183" s="137"/>
      <c r="CV1183" s="137"/>
      <c r="CW1183" s="137"/>
      <c r="CX1183" s="137"/>
      <c r="CY1183" s="137"/>
      <c r="CZ1183" s="137"/>
      <c r="DA1183" s="137"/>
      <c r="DB1183" s="137"/>
      <c r="DC1183" s="137"/>
      <c r="DD1183" s="137"/>
      <c r="DE1183" s="137"/>
      <c r="DF1183" s="137"/>
      <c r="DG1183" s="137"/>
      <c r="DH1183" s="137"/>
      <c r="DI1183" s="137"/>
      <c r="DJ1183" s="137"/>
      <c r="DK1183" s="137"/>
      <c r="DL1183" s="137"/>
      <c r="DM1183" s="137"/>
      <c r="DN1183" s="137"/>
      <c r="DO1183" s="137"/>
      <c r="DP1183" s="137"/>
      <c r="DQ1183" s="137"/>
      <c r="DR1183" s="137"/>
      <c r="DS1183" s="137"/>
      <c r="DT1183" s="137"/>
      <c r="DU1183" s="137"/>
      <c r="DV1183" s="137"/>
      <c r="DW1183" s="137"/>
      <c r="DX1183" s="137"/>
      <c r="DY1183" s="137"/>
      <c r="DZ1183" s="137"/>
      <c r="EA1183" s="137"/>
      <c r="EB1183" s="137"/>
      <c r="EC1183" s="137"/>
      <c r="ED1183" s="137"/>
      <c r="EE1183" s="137"/>
      <c r="EF1183" s="137"/>
      <c r="EG1183" s="137"/>
      <c r="EH1183" s="137"/>
      <c r="EI1183" s="137"/>
      <c r="EJ1183" s="137"/>
      <c r="EK1183" s="137"/>
      <c r="EL1183" s="137"/>
      <c r="EM1183" s="137"/>
      <c r="EN1183" s="137"/>
      <c r="EO1183" s="137"/>
      <c r="EP1183" s="137"/>
      <c r="EQ1183" s="137"/>
      <c r="ER1183" s="137"/>
      <c r="ES1183" s="137"/>
      <c r="ET1183" s="137"/>
      <c r="EU1183" s="137"/>
      <c r="EV1183" s="137"/>
      <c r="EW1183" s="137"/>
      <c r="EX1183" s="137"/>
      <c r="EY1183" s="137"/>
      <c r="EZ1183" s="137"/>
      <c r="FA1183" s="137"/>
      <c r="FB1183" s="137"/>
      <c r="FC1183" s="137"/>
      <c r="FD1183" s="137"/>
      <c r="FE1183" s="137"/>
      <c r="FF1183" s="137"/>
      <c r="FG1183" s="137"/>
      <c r="FH1183" s="137"/>
      <c r="FI1183" s="137"/>
      <c r="FJ1183" s="137"/>
      <c r="FK1183" s="137"/>
      <c r="FL1183" s="137"/>
      <c r="FM1183" s="137"/>
      <c r="FN1183" s="137"/>
      <c r="FO1183" s="137"/>
      <c r="FP1183" s="137"/>
      <c r="FQ1183" s="137"/>
      <c r="FR1183" s="137"/>
      <c r="FS1183" s="137"/>
      <c r="FT1183" s="137"/>
      <c r="FU1183" s="137"/>
      <c r="FV1183" s="137"/>
      <c r="FW1183" s="137"/>
      <c r="FX1183" s="137"/>
      <c r="FY1183" s="137"/>
      <c r="FZ1183" s="137"/>
      <c r="GA1183" s="137"/>
      <c r="GB1183" s="137"/>
      <c r="GC1183" s="137"/>
      <c r="GD1183" s="137"/>
      <c r="GE1183" s="137"/>
      <c r="GF1183" s="137"/>
      <c r="GG1183" s="137"/>
      <c r="GH1183" s="137"/>
      <c r="GI1183" s="137"/>
      <c r="GJ1183" s="137"/>
      <c r="GK1183" s="137"/>
      <c r="GL1183" s="137"/>
      <c r="GM1183" s="137"/>
      <c r="GN1183" s="137"/>
      <c r="GO1183" s="137"/>
      <c r="GP1183" s="137"/>
      <c r="GQ1183" s="137"/>
      <c r="GR1183" s="137"/>
      <c r="GS1183" s="137"/>
      <c r="GT1183" s="137"/>
      <c r="GU1183" s="137"/>
      <c r="GV1183" s="137"/>
      <c r="GW1183" s="137"/>
    </row>
    <row r="1184" spans="1:205" ht="15.75" thickBot="1" x14ac:dyDescent="0.3">
      <c r="A1184" s="19">
        <v>1</v>
      </c>
      <c r="B1184" s="19">
        <v>1</v>
      </c>
      <c r="C1184" s="1860" t="s">
        <v>218</v>
      </c>
      <c r="D1184" s="32">
        <f>'1 уровень'!E799</f>
        <v>45611</v>
      </c>
      <c r="E1184" s="32">
        <f>'1 уровень'!F799</f>
        <v>38008.833333333328</v>
      </c>
      <c r="F1184" s="32">
        <f>'1 уровень'!G799</f>
        <v>36088</v>
      </c>
      <c r="G1184" s="32">
        <f>'1 уровень'!H799</f>
        <v>94.946350190525891</v>
      </c>
      <c r="H1184" s="32">
        <f>'1 уровень'!I799</f>
        <v>0</v>
      </c>
      <c r="I1184" s="32">
        <f>'1 уровень'!J799</f>
        <v>0</v>
      </c>
      <c r="J1184" s="32">
        <f>'1 уровень'!K799</f>
        <v>0</v>
      </c>
      <c r="K1184" s="32">
        <f>'1 уровень'!L799</f>
        <v>0</v>
      </c>
      <c r="L1184" s="32">
        <f>'1 уровень'!M799</f>
        <v>0</v>
      </c>
      <c r="M1184" s="32">
        <f>'1 уровень'!N799</f>
        <v>0</v>
      </c>
      <c r="N1184" s="32">
        <f>'1 уровень'!O799</f>
        <v>0</v>
      </c>
      <c r="O1184" s="32">
        <f>'1 уровень'!P799</f>
        <v>0</v>
      </c>
      <c r="P1184" s="584">
        <f>'1 уровень'!Q799</f>
        <v>322052.35911000002</v>
      </c>
      <c r="Q1184" s="584">
        <f>'1 уровень'!R799</f>
        <v>322052.35911000002</v>
      </c>
      <c r="R1184" s="584">
        <f>'1 уровень'!S799</f>
        <v>322956.28956</v>
      </c>
      <c r="S1184" s="584">
        <f>'1 уровень'!T799</f>
        <v>322956.28956</v>
      </c>
      <c r="T1184" s="584">
        <f>'1 уровень'!U799</f>
        <v>322956.28956</v>
      </c>
      <c r="U1184" s="584">
        <f>'1 уровень'!V799</f>
        <v>322956.28956</v>
      </c>
      <c r="V1184" s="584">
        <f>'1 уровень'!W799</f>
        <v>322956.28956</v>
      </c>
      <c r="W1184" s="584">
        <f>'1 уровень'!X799</f>
        <v>307369.62799000001</v>
      </c>
      <c r="X1184" s="584">
        <f>'1 уровень'!Y799</f>
        <v>307369.62799000001</v>
      </c>
      <c r="Y1184" s="584">
        <f>'1 уровень'!Z799</f>
        <v>307369.62799000001</v>
      </c>
      <c r="Z1184" s="584">
        <f>'1 уровень'!AA799</f>
        <v>259748.113343</v>
      </c>
      <c r="AA1184" s="584">
        <f>'1 уровень'!AB799</f>
        <v>246661.08953000003</v>
      </c>
      <c r="AB1184" s="1011">
        <f>'1 уровень'!AC799</f>
        <v>0</v>
      </c>
      <c r="AC1184" s="584">
        <f>'1 уровень'!AD799</f>
        <v>0</v>
      </c>
      <c r="AD1184" s="584">
        <f>'1 уровень'!AE799</f>
        <v>-13087.023812999956</v>
      </c>
      <c r="AE1184" s="584">
        <f>'1 уровень'!AF799</f>
        <v>0</v>
      </c>
      <c r="AF1184" s="584">
        <f>'1 уровень'!AG799</f>
        <v>-1420.7256700000003</v>
      </c>
      <c r="AG1184" s="584">
        <f>'1 уровень'!AH799</f>
        <v>245240.36386000001</v>
      </c>
      <c r="AH1184" s="584">
        <f>AA1184/Z1184*100</f>
        <v>94.961648173467793</v>
      </c>
      <c r="AI1184" s="584">
        <f>AG1184/Z1184*100</f>
        <v>94.414685328689046</v>
      </c>
      <c r="AJ1184" s="1215">
        <f>'1 уровень'!AI799</f>
        <v>0</v>
      </c>
      <c r="AK1184" s="1248">
        <f>'1 уровень'!AJ799</f>
        <v>0</v>
      </c>
      <c r="AL1184" s="337">
        <f t="shared" si="306"/>
        <v>245240363.86000001</v>
      </c>
      <c r="AM1184" s="337">
        <f t="shared" si="305"/>
        <v>-1420725.6700000002</v>
      </c>
      <c r="AN1184" s="1112">
        <f>IF(P1184&gt;0,P1184*1000/D1184,0)</f>
        <v>7060.8484600206093</v>
      </c>
      <c r="AO1184" s="137">
        <f t="shared" si="308"/>
        <v>6834.9891800598543</v>
      </c>
      <c r="AP1184" s="426"/>
      <c r="AQ1184" s="426">
        <f t="shared" si="309"/>
        <v>-2.1827872842550278E-11</v>
      </c>
      <c r="AR1184" s="137"/>
      <c r="AS1184" s="137"/>
      <c r="AT1184" s="137"/>
      <c r="AU1184" s="137"/>
      <c r="AV1184" s="137"/>
      <c r="AW1184" s="137"/>
      <c r="AX1184" s="137"/>
      <c r="AY1184" s="137"/>
      <c r="AZ1184" s="137"/>
      <c r="BA1184" s="137"/>
      <c r="BB1184" s="137"/>
      <c r="BC1184" s="137"/>
      <c r="BD1184" s="137"/>
      <c r="BE1184" s="137"/>
      <c r="BF1184" s="137"/>
      <c r="BG1184" s="137"/>
      <c r="BH1184" s="137"/>
      <c r="BI1184" s="137"/>
      <c r="BJ1184" s="137"/>
      <c r="BK1184" s="137"/>
      <c r="BL1184" s="137"/>
      <c r="BM1184" s="137"/>
      <c r="BN1184" s="137"/>
      <c r="BO1184" s="137"/>
      <c r="BP1184" s="137"/>
      <c r="BQ1184" s="137"/>
      <c r="BR1184" s="137"/>
      <c r="BS1184" s="137"/>
      <c r="BT1184" s="137"/>
      <c r="BU1184" s="137"/>
      <c r="BV1184" s="137"/>
      <c r="BW1184" s="137"/>
      <c r="BX1184" s="137"/>
      <c r="BY1184" s="137"/>
      <c r="BZ1184" s="137"/>
      <c r="CA1184" s="137"/>
      <c r="CB1184" s="137"/>
      <c r="CC1184" s="137"/>
      <c r="CD1184" s="137"/>
      <c r="CE1184" s="137"/>
      <c r="CF1184" s="137"/>
      <c r="CG1184" s="137"/>
      <c r="CH1184" s="137"/>
      <c r="CI1184" s="137"/>
      <c r="CJ1184" s="137"/>
      <c r="CK1184" s="137"/>
      <c r="CL1184" s="137"/>
      <c r="CM1184" s="137"/>
      <c r="CN1184" s="137"/>
      <c r="CO1184" s="137"/>
      <c r="CP1184" s="137"/>
      <c r="CQ1184" s="137"/>
      <c r="CR1184" s="137"/>
      <c r="CS1184" s="137"/>
      <c r="CT1184" s="137"/>
      <c r="CU1184" s="137"/>
      <c r="CV1184" s="137"/>
      <c r="CW1184" s="137"/>
      <c r="CX1184" s="137"/>
      <c r="CY1184" s="137"/>
      <c r="CZ1184" s="137"/>
      <c r="DA1184" s="137"/>
      <c r="DB1184" s="137"/>
      <c r="DC1184" s="137"/>
      <c r="DD1184" s="137"/>
      <c r="DE1184" s="137"/>
      <c r="DF1184" s="137"/>
      <c r="DG1184" s="137"/>
      <c r="DH1184" s="137"/>
      <c r="DI1184" s="137"/>
      <c r="DJ1184" s="137"/>
      <c r="DK1184" s="137"/>
      <c r="DL1184" s="137"/>
      <c r="DM1184" s="137"/>
      <c r="DN1184" s="137"/>
      <c r="DO1184" s="137"/>
      <c r="DP1184" s="137"/>
      <c r="DQ1184" s="137"/>
      <c r="DR1184" s="137"/>
      <c r="DS1184" s="137"/>
      <c r="DT1184" s="137"/>
      <c r="DU1184" s="137"/>
      <c r="DV1184" s="137"/>
      <c r="DW1184" s="137"/>
      <c r="DX1184" s="137"/>
      <c r="DY1184" s="137"/>
      <c r="DZ1184" s="137"/>
      <c r="EA1184" s="137"/>
      <c r="EB1184" s="137"/>
      <c r="EC1184" s="137"/>
      <c r="ED1184" s="137"/>
      <c r="EE1184" s="137"/>
      <c r="EF1184" s="137"/>
      <c r="EG1184" s="137"/>
      <c r="EH1184" s="137"/>
      <c r="EI1184" s="137"/>
      <c r="EJ1184" s="137"/>
      <c r="EK1184" s="137"/>
      <c r="EL1184" s="137"/>
      <c r="EM1184" s="137"/>
      <c r="EN1184" s="137"/>
      <c r="EO1184" s="137"/>
      <c r="EP1184" s="137"/>
      <c r="EQ1184" s="137"/>
      <c r="ER1184" s="137"/>
      <c r="ES1184" s="137"/>
      <c r="ET1184" s="137"/>
      <c r="EU1184" s="137"/>
      <c r="EV1184" s="137"/>
      <c r="EW1184" s="137"/>
      <c r="EX1184" s="137"/>
      <c r="EY1184" s="137"/>
      <c r="EZ1184" s="137"/>
      <c r="FA1184" s="137"/>
      <c r="FB1184" s="137"/>
      <c r="FC1184" s="137"/>
      <c r="FD1184" s="137"/>
      <c r="FE1184" s="137"/>
      <c r="FF1184" s="137"/>
      <c r="FG1184" s="137"/>
      <c r="FH1184" s="137"/>
      <c r="FI1184" s="137"/>
      <c r="FJ1184" s="137"/>
      <c r="FK1184" s="137"/>
      <c r="FL1184" s="137"/>
      <c r="FM1184" s="137"/>
      <c r="FN1184" s="137"/>
      <c r="FO1184" s="137"/>
      <c r="FP1184" s="137"/>
      <c r="FQ1184" s="137"/>
      <c r="FR1184" s="137"/>
      <c r="FS1184" s="137"/>
      <c r="FT1184" s="137"/>
      <c r="FU1184" s="137"/>
      <c r="FV1184" s="137"/>
      <c r="FW1184" s="137"/>
      <c r="FX1184" s="137"/>
      <c r="FY1184" s="137"/>
      <c r="FZ1184" s="137"/>
      <c r="GA1184" s="137"/>
      <c r="GB1184" s="137"/>
      <c r="GC1184" s="137"/>
      <c r="GD1184" s="137"/>
      <c r="GE1184" s="137"/>
      <c r="GF1184" s="137"/>
      <c r="GG1184" s="137"/>
      <c r="GH1184" s="137"/>
      <c r="GI1184" s="137"/>
      <c r="GJ1184" s="137"/>
      <c r="GK1184" s="137"/>
      <c r="GL1184" s="137"/>
      <c r="GM1184" s="137"/>
      <c r="GN1184" s="137"/>
      <c r="GO1184" s="137"/>
      <c r="GP1184" s="137"/>
      <c r="GQ1184" s="137"/>
      <c r="GR1184" s="137"/>
      <c r="GS1184" s="137"/>
      <c r="GT1184" s="137"/>
      <c r="GU1184" s="137"/>
      <c r="GV1184" s="137"/>
      <c r="GW1184" s="137"/>
    </row>
    <row r="1185" spans="1:205" s="137" customFormat="1" ht="21" customHeight="1" x14ac:dyDescent="0.25">
      <c r="A1185" s="19">
        <v>1</v>
      </c>
      <c r="B1185" s="19">
        <v>1</v>
      </c>
      <c r="C1185" s="182" t="s">
        <v>109</v>
      </c>
      <c r="D1185" s="183"/>
      <c r="E1185" s="183"/>
      <c r="F1185" s="183"/>
      <c r="G1185" s="184"/>
      <c r="H1185" s="185"/>
      <c r="I1185" s="186"/>
      <c r="J1185" s="187"/>
      <c r="K1185" s="188"/>
      <c r="L1185" s="187"/>
      <c r="M1185" s="187"/>
      <c r="N1185" s="187"/>
      <c r="O1185" s="187"/>
      <c r="P1185" s="3631">
        <f t="shared" ref="P1185:AG1185" si="311">P1186-P1187-P1249-P1253-P1258-P1264</f>
        <v>5.5879354476928711E-9</v>
      </c>
      <c r="Q1185" s="3631">
        <f t="shared" ref="Q1185:R1185" si="312">Q1186-Q1187-Q1249-Q1253-Q1258-Q1264</f>
        <v>5.5879354476928711E-9</v>
      </c>
      <c r="R1185" s="3631">
        <f t="shared" si="312"/>
        <v>5.5879354476928711E-9</v>
      </c>
      <c r="S1185" s="3678">
        <f t="shared" ref="S1185:T1185" si="313">S1186-S1187-S1249-S1253-S1258-S1264</f>
        <v>3.7252902984619141E-9</v>
      </c>
      <c r="T1185" s="3678">
        <f t="shared" si="313"/>
        <v>5.1222741603851318E-9</v>
      </c>
      <c r="U1185" s="3678">
        <f t="shared" ref="U1185:V1185" si="314">U1186-U1187-U1249-U1253-U1258-U1264</f>
        <v>7.4505805969238281E-9</v>
      </c>
      <c r="V1185" s="3678">
        <f t="shared" si="314"/>
        <v>7.4505805969238281E-9</v>
      </c>
      <c r="W1185" s="3678">
        <f t="shared" ref="W1185:X1185" si="315">W1186-W1187-W1249-W1253-W1258-W1264</f>
        <v>0</v>
      </c>
      <c r="X1185" s="3678">
        <f t="shared" si="315"/>
        <v>-6.5192580223083496E-9</v>
      </c>
      <c r="Y1185" s="3678">
        <f t="shared" ref="Y1185" si="316">Y1186-Y1187-Y1249-Y1253-Y1258-Y1264</f>
        <v>0</v>
      </c>
      <c r="Z1185" s="3678">
        <f t="shared" si="311"/>
        <v>-3.2596290111541748E-9</v>
      </c>
      <c r="AA1185" s="3679">
        <f t="shared" si="311"/>
        <v>-3.9581209421157837E-9</v>
      </c>
      <c r="AB1185" s="3680">
        <f t="shared" si="311"/>
        <v>0</v>
      </c>
      <c r="AC1185" s="3678">
        <f t="shared" si="311"/>
        <v>7.9261042174039176E-12</v>
      </c>
      <c r="AD1185" s="3678">
        <f t="shared" si="311"/>
        <v>-6.5483618527650833E-11</v>
      </c>
      <c r="AE1185" s="3678">
        <f t="shared" si="311"/>
        <v>-9.0949470177292824E-13</v>
      </c>
      <c r="AF1185" s="3679">
        <f t="shared" si="311"/>
        <v>-6.957634468562901E-11</v>
      </c>
      <c r="AG1185" s="3678">
        <f t="shared" si="311"/>
        <v>0</v>
      </c>
      <c r="AH1185" s="3679"/>
      <c r="AI1185" s="3679"/>
      <c r="AJ1185" s="1250"/>
      <c r="AK1185" s="1263">
        <f t="shared" ref="AK1185" si="317">AK1186-AK1187-AK1249-AK1253-AK1258-AK1264</f>
        <v>0</v>
      </c>
      <c r="AL1185" s="337">
        <f>AG1186*1000-AL1186</f>
        <v>10197931264.899996</v>
      </c>
      <c r="AM1185" s="337">
        <f t="shared" si="305"/>
        <v>-6.957634468562901E-8</v>
      </c>
      <c r="AN1185" s="1112" t="e">
        <f>IF(P1185&gt;0,P1185*1000/D1185,0)</f>
        <v>#DIV/0!</v>
      </c>
      <c r="AO1185" s="19" t="e">
        <f t="shared" si="308"/>
        <v>#DIV/0!</v>
      </c>
      <c r="AP1185" s="426"/>
      <c r="AQ1185" s="1290">
        <f t="shared" si="309"/>
        <v>-6.3300831243395805E-10</v>
      </c>
      <c r="AR1185" s="19"/>
      <c r="AS1185" s="19"/>
      <c r="AT1185" s="19"/>
      <c r="AU1185" s="19"/>
      <c r="AV1185" s="19"/>
      <c r="AW1185" s="19"/>
      <c r="AX1185" s="19"/>
      <c r="AY1185" s="19"/>
      <c r="AZ1185" s="19"/>
      <c r="BA1185" s="19"/>
      <c r="BB1185" s="19"/>
      <c r="BC1185" s="19"/>
      <c r="BD1185" s="19"/>
      <c r="BE1185" s="19"/>
      <c r="BF1185" s="19"/>
      <c r="BG1185" s="19"/>
      <c r="BH1185" s="19"/>
      <c r="BI1185" s="19"/>
      <c r="BJ1185" s="19"/>
      <c r="BK1185" s="19"/>
      <c r="BL1185" s="19"/>
      <c r="BM1185" s="19"/>
      <c r="BN1185" s="19"/>
      <c r="BO1185" s="19"/>
      <c r="BP1185" s="19"/>
      <c r="BQ1185" s="19"/>
      <c r="BR1185" s="19"/>
      <c r="BS1185" s="19"/>
      <c r="BT1185" s="19"/>
      <c r="BU1185" s="19"/>
      <c r="BV1185" s="19"/>
      <c r="BW1185" s="19"/>
      <c r="BX1185" s="19"/>
      <c r="BY1185" s="19"/>
      <c r="BZ1185" s="19"/>
      <c r="CA1185" s="19"/>
      <c r="CB1185" s="19"/>
      <c r="CC1185" s="19"/>
      <c r="CD1185" s="19"/>
      <c r="CE1185" s="19"/>
      <c r="CF1185" s="19"/>
      <c r="CG1185" s="19"/>
      <c r="CH1185" s="19"/>
      <c r="CI1185" s="19"/>
      <c r="CJ1185" s="19"/>
      <c r="CK1185" s="19"/>
      <c r="CL1185" s="19"/>
      <c r="CM1185" s="19"/>
      <c r="CN1185" s="19"/>
      <c r="CO1185" s="19"/>
      <c r="CP1185" s="19"/>
      <c r="CQ1185" s="19"/>
      <c r="CR1185" s="19"/>
      <c r="CS1185" s="19"/>
      <c r="CT1185" s="19"/>
      <c r="CU1185" s="19"/>
      <c r="CV1185" s="19"/>
      <c r="CW1185" s="19"/>
      <c r="CX1185" s="19"/>
      <c r="CY1185" s="19"/>
      <c r="CZ1185" s="19"/>
      <c r="DA1185" s="19"/>
      <c r="DB1185" s="19"/>
      <c r="DC1185" s="19"/>
      <c r="DD1185" s="19"/>
      <c r="DE1185" s="19"/>
      <c r="DF1185" s="19"/>
      <c r="DG1185" s="19"/>
      <c r="DH1185" s="19"/>
      <c r="DI1185" s="19"/>
      <c r="DJ1185" s="19"/>
      <c r="DK1185" s="19"/>
      <c r="DL1185" s="19"/>
      <c r="DM1185" s="19"/>
      <c r="DN1185" s="19"/>
      <c r="DO1185" s="19"/>
      <c r="DP1185" s="19"/>
      <c r="DQ1185" s="19"/>
      <c r="DR1185" s="19"/>
      <c r="DS1185" s="19"/>
      <c r="DT1185" s="19"/>
      <c r="DU1185" s="19"/>
      <c r="DV1185" s="19"/>
      <c r="DW1185" s="19"/>
      <c r="DX1185" s="19"/>
      <c r="DY1185" s="19"/>
      <c r="DZ1185" s="19"/>
      <c r="EA1185" s="19"/>
      <c r="EB1185" s="19"/>
      <c r="EC1185" s="19"/>
      <c r="ED1185" s="19"/>
      <c r="EE1185" s="19"/>
      <c r="EF1185" s="19"/>
      <c r="EG1185" s="19"/>
      <c r="EH1185" s="19"/>
      <c r="EI1185" s="19"/>
      <c r="EJ1185" s="19"/>
      <c r="EK1185" s="19"/>
      <c r="EL1185" s="19"/>
      <c r="EM1185" s="19"/>
      <c r="EN1185" s="19"/>
      <c r="EO1185" s="19"/>
      <c r="EP1185" s="19"/>
      <c r="EQ1185" s="19"/>
      <c r="ER1185" s="19"/>
      <c r="ES1185" s="19"/>
      <c r="ET1185" s="19"/>
      <c r="EU1185" s="19"/>
      <c r="EV1185" s="19"/>
      <c r="EW1185" s="19"/>
      <c r="EX1185" s="19"/>
      <c r="EY1185" s="19"/>
      <c r="EZ1185" s="19"/>
      <c r="FA1185" s="19"/>
      <c r="FB1185" s="19"/>
      <c r="FC1185" s="19"/>
      <c r="FD1185" s="19"/>
      <c r="FE1185" s="19"/>
      <c r="FF1185" s="19"/>
      <c r="FG1185" s="19"/>
      <c r="FH1185" s="19"/>
      <c r="FI1185" s="19"/>
      <c r="FJ1185" s="19"/>
      <c r="FK1185" s="19"/>
      <c r="FL1185" s="19"/>
      <c r="FM1185" s="19"/>
      <c r="FN1185" s="19"/>
      <c r="FO1185" s="19"/>
      <c r="FP1185" s="19"/>
      <c r="FQ1185" s="19"/>
      <c r="FR1185" s="19"/>
      <c r="FS1185" s="19"/>
      <c r="FT1185" s="19"/>
      <c r="FU1185" s="19"/>
      <c r="FV1185" s="19"/>
      <c r="FW1185" s="19"/>
      <c r="FX1185" s="19"/>
      <c r="FY1185" s="19"/>
      <c r="FZ1185" s="19"/>
      <c r="GA1185" s="19"/>
      <c r="GB1185" s="19"/>
      <c r="GC1185" s="19"/>
      <c r="GD1185" s="19"/>
      <c r="GE1185" s="19"/>
      <c r="GF1185" s="19"/>
      <c r="GG1185" s="19"/>
      <c r="GH1185" s="19"/>
      <c r="GI1185" s="19"/>
      <c r="GJ1185" s="19"/>
      <c r="GK1185" s="19"/>
      <c r="GL1185" s="19"/>
      <c r="GM1185" s="19"/>
      <c r="GN1185" s="19"/>
      <c r="GO1185" s="19"/>
      <c r="GP1185" s="19"/>
      <c r="GQ1185" s="19"/>
      <c r="GR1185" s="19"/>
      <c r="GS1185" s="19"/>
      <c r="GT1185" s="19"/>
      <c r="GU1185" s="19"/>
      <c r="GV1185" s="19"/>
      <c r="GW1185" s="19"/>
    </row>
    <row r="1186" spans="1:205" s="178" customFormat="1" x14ac:dyDescent="0.25">
      <c r="A1186" s="19">
        <v>1</v>
      </c>
      <c r="B1186" s="19">
        <v>1</v>
      </c>
      <c r="C1186" s="189" t="s">
        <v>315</v>
      </c>
      <c r="D1186" s="17"/>
      <c r="E1186" s="17"/>
      <c r="F1186" s="17"/>
      <c r="G1186" s="190"/>
      <c r="H1186" s="191"/>
      <c r="I1186" s="192"/>
      <c r="J1186" s="193"/>
      <c r="K1186" s="194"/>
      <c r="L1186" s="193"/>
      <c r="M1186" s="193"/>
      <c r="N1186" s="193"/>
      <c r="O1186" s="193"/>
      <c r="P1186" s="585">
        <f t="shared" ref="P1186:AG1186" si="318">SUM(P9,P81,P151,P215,P273,P333,P400,P464,P527,P591,P656,P716,P779,P839,P902,P962,P1021,P1080,P1144)</f>
        <v>30446359.840465292</v>
      </c>
      <c r="Q1186" s="585">
        <f t="shared" si="318"/>
        <v>30446359.840465292</v>
      </c>
      <c r="R1186" s="585">
        <f t="shared" si="318"/>
        <v>30458257.190245748</v>
      </c>
      <c r="S1186" s="585">
        <f t="shared" si="318"/>
        <v>30459914.816105746</v>
      </c>
      <c r="T1186" s="585">
        <f t="shared" ref="T1186:U1186" si="319">SUM(T9,T81,T151,T215,T273,T333,T400,T464,T527,T591,T656,T716,T779,T839,T902,T962,T1021,T1080,T1144)</f>
        <v>30483875.958076432</v>
      </c>
      <c r="U1186" s="585">
        <f t="shared" si="319"/>
        <v>30531653.024231263</v>
      </c>
      <c r="V1186" s="585">
        <f t="shared" ref="V1186:W1186" si="320">SUM(V9,V81,V151,V215,V273,V333,V400,V464,V527,V591,V656,V716,V779,V839,V902,V962,V1021,V1080,V1144)</f>
        <v>30531653.024231263</v>
      </c>
      <c r="W1186" s="585">
        <f t="shared" si="320"/>
        <v>30529196.323578343</v>
      </c>
      <c r="X1186" s="585">
        <f t="shared" ref="X1186:Y1186" si="321">SUM(X9,X81,X151,X215,X273,X333,X400,X464,X527,X591,X656,X716,X779,X839,X902,X962,X1021,X1080,X1144)</f>
        <v>30531267.908573233</v>
      </c>
      <c r="Y1186" s="585">
        <f t="shared" si="321"/>
        <v>30518056.321452789</v>
      </c>
      <c r="Z1186" s="585">
        <f t="shared" si="318"/>
        <v>25321565.088491272</v>
      </c>
      <c r="AA1186" s="203">
        <f t="shared" si="318"/>
        <v>25004238.262193996</v>
      </c>
      <c r="AB1186" s="1012">
        <f t="shared" si="318"/>
        <v>0</v>
      </c>
      <c r="AC1186" s="203">
        <f t="shared" si="318"/>
        <v>56.357277000004615</v>
      </c>
      <c r="AD1186" s="203">
        <f t="shared" si="318"/>
        <v>-317326.82629727561</v>
      </c>
      <c r="AE1186" s="203">
        <f t="shared" si="318"/>
        <v>-23541.395850000001</v>
      </c>
      <c r="AF1186" s="203">
        <f t="shared" si="318"/>
        <v>-217985.32420000003</v>
      </c>
      <c r="AG1186" s="924">
        <f t="shared" si="318"/>
        <v>24786309.295271002</v>
      </c>
      <c r="AH1186" s="203">
        <f t="shared" ref="AH1186:AH1191" si="322">AA1186/Z1186*100</f>
        <v>98.746811955784281</v>
      </c>
      <c r="AI1186" s="203">
        <f t="shared" ref="AI1186:AI1191" si="323">AG1186/Z1186*100</f>
        <v>97.886166232814944</v>
      </c>
      <c r="AJ1186" s="1251"/>
      <c r="AK1186" s="1252">
        <f t="shared" ref="AK1186" si="324">SUM(AK9,AK81,AK151,AK215,AK273,AK333,AK400,AK464,AK527,AK591,AK656,AK716,AK779,AK839,AK902,AK962,AK1021,AK1080,AK1144)</f>
        <v>0</v>
      </c>
      <c r="AL1186" s="3394">
        <v>14588378030.371004</v>
      </c>
      <c r="AM1186" s="337">
        <f>AF1186*1000</f>
        <v>-217985324.20000002</v>
      </c>
      <c r="AN1186" s="1112"/>
      <c r="AO1186" s="448" t="e">
        <f t="shared" si="308"/>
        <v>#DIV/0!</v>
      </c>
      <c r="AP1186" s="426"/>
      <c r="AQ1186" s="1292">
        <v>24786309295.270992</v>
      </c>
      <c r="AR1186" s="1288">
        <f>AQ1186-AG1186*1000</f>
        <v>0</v>
      </c>
    </row>
    <row r="1187" spans="1:205" s="137" customFormat="1" ht="22.5" customHeight="1" x14ac:dyDescent="0.25">
      <c r="A1187" s="19">
        <v>1</v>
      </c>
      <c r="B1187" s="19">
        <v>1</v>
      </c>
      <c r="C1187" s="829" t="s">
        <v>300</v>
      </c>
      <c r="D1187" s="18">
        <f>SUBTOTAL(9,D1145,D1081,D1022,D963,D903,D840,D780,D717,D657,D592,D528,D465,D401,D334,D274,D216,D152,D82,D10)</f>
        <v>213952</v>
      </c>
      <c r="E1187" s="18">
        <f>SUBTOTAL(9,E1145,E1081,E1022,E963,E903,E840,E780,E717,E657,E592,E528,E465,E401,E334,E274,E216,E152,E82,E10)</f>
        <v>180182.25</v>
      </c>
      <c r="F1187" s="18">
        <f>SUBTOTAL(9,F1145,F1081,F1022,F963,F903,F840,F780,F717,F657,F592,F528,F465,F401,F334,F274,F216,F152,F82,F10)</f>
        <v>181419</v>
      </c>
      <c r="G1187" s="196">
        <f>F1187/E1187*100</f>
        <v>100.68638836511366</v>
      </c>
      <c r="H1187" s="8">
        <f>J1187/D1187</f>
        <v>9.1222704157941976</v>
      </c>
      <c r="I1187" s="197">
        <f>L1187/F1187</f>
        <v>8.3789790485009839</v>
      </c>
      <c r="J1187" s="18">
        <f>SUM(J1145,J1081,J1022,J963,J903,J840,J780,J717,J657,J592,J528,J465,J401,J334,J274,J216,J152,J82,J10)</f>
        <v>1951728</v>
      </c>
      <c r="K1187" s="1289">
        <f>SUM(K1145,K1081,K1022,K963,K903,K840,K780,K717,K657,K592,K528,K465,K401,K334,K274,K216,K152,K82,K10)</f>
        <v>1638500.3333333333</v>
      </c>
      <c r="L1187" s="18">
        <f>SUM(L1145,L1081,L1022,L963,L903,L840,L780,L717,L657,L592,L528,L465,L401,L334,L274,L216,L152,L82,L10)</f>
        <v>1520106</v>
      </c>
      <c r="M1187" s="34">
        <f>L1187/K1187*100</f>
        <v>92.774225862226459</v>
      </c>
      <c r="N1187" s="34">
        <f>SUM(N1145,N1081,N1022,N963,N903,N840,N780,N717,N657,N592,N528,N465,N401,N334,N274,N216,N152,N82,N10)</f>
        <v>5898.9089234254297</v>
      </c>
      <c r="O1187" s="318">
        <f>L1187/$C$3*12/N1187</f>
        <v>309.23128729045544</v>
      </c>
      <c r="P1187" s="586">
        <f t="shared" ref="P1187:AG1187" si="325">SUM(P1145,P1081,P1022,P963,P903,P840,P780,P717,P657,P592,P528,P465,P401,P334,P274,P216,P152,P82,P10)</f>
        <v>13136262.737542879</v>
      </c>
      <c r="Q1187" s="586">
        <f t="shared" si="325"/>
        <v>13136262.737542879</v>
      </c>
      <c r="R1187" s="586">
        <f t="shared" si="325"/>
        <v>13137181.643606838</v>
      </c>
      <c r="S1187" s="586">
        <f t="shared" si="325"/>
        <v>13137181.643606838</v>
      </c>
      <c r="T1187" s="586">
        <f t="shared" ref="T1187:U1187" si="326">SUM(T1145,T1081,T1022,T963,T903,T840,T780,T717,T657,T592,T528,T465,T401,T334,T274,T216,T152,T82,T10)</f>
        <v>13090293.469951633</v>
      </c>
      <c r="U1187" s="586">
        <f t="shared" si="326"/>
        <v>13074018.913724931</v>
      </c>
      <c r="V1187" s="586">
        <f t="shared" ref="V1187:W1187" si="327">SUM(V1145,V1081,V1022,V963,V903,V840,V780,V717,V657,V592,V528,V465,V401,V334,V274,V216,V152,V82,V10)</f>
        <v>13074018.913724931</v>
      </c>
      <c r="W1187" s="586">
        <f t="shared" si="327"/>
        <v>13106517.868129179</v>
      </c>
      <c r="X1187" s="586">
        <f t="shared" ref="X1187:Y1187" si="328">SUM(X1145,X1081,X1022,X963,X903,X840,X780,X717,X657,X592,X528,X465,X401,X334,X274,X216,X152,X82,X10)</f>
        <v>12981696.059781743</v>
      </c>
      <c r="Y1187" s="586">
        <f t="shared" si="328"/>
        <v>13010414.139839103</v>
      </c>
      <c r="Z1187" s="586">
        <f t="shared" si="325"/>
        <v>10846656.654998653</v>
      </c>
      <c r="AA1187" s="587">
        <f t="shared" si="325"/>
        <v>10938382.076030001</v>
      </c>
      <c r="AB1187" s="1012">
        <f t="shared" si="325"/>
        <v>0</v>
      </c>
      <c r="AC1187" s="203">
        <f t="shared" si="325"/>
        <v>-39914.992563000007</v>
      </c>
      <c r="AD1187" s="587">
        <f t="shared" si="325"/>
        <v>91725.421031347476</v>
      </c>
      <c r="AE1187" s="203">
        <f t="shared" si="325"/>
        <v>-19469.11753</v>
      </c>
      <c r="AF1187" s="203">
        <f t="shared" si="325"/>
        <v>-195788.47409999996</v>
      </c>
      <c r="AG1187" s="586">
        <f t="shared" si="325"/>
        <v>10702678.609367</v>
      </c>
      <c r="AH1187" s="203">
        <f t="shared" si="322"/>
        <v>100.84565616806056</v>
      </c>
      <c r="AI1187" s="203">
        <f t="shared" si="323"/>
        <v>98.672604377448408</v>
      </c>
      <c r="AJ1187" s="1253"/>
      <c r="AK1187" s="1254">
        <f t="shared" ref="AK1187" si="329">SUM(AK1145,AK1081,AK1022,AK963,AK903,AK840,AK780,AK717,AK657,AK592,AK528,AK465,AK401,AK334,AK274,AK216,AK152,AK82,AK10)</f>
        <v>0</v>
      </c>
      <c r="AL1187" s="337">
        <f t="shared" ref="AL1187:AL1250" si="330">U1187*1000</f>
        <v>13074018913.724932</v>
      </c>
      <c r="AM1187" s="337">
        <f>S1186*1000-AM1186</f>
        <v>30677900140.305748</v>
      </c>
      <c r="AN1187" s="1112">
        <f>IF(P1187&gt;0,P1187*1000/D1187,0)</f>
        <v>61398.176869311246</v>
      </c>
      <c r="AO1187" s="426">
        <f t="shared" si="308"/>
        <v>60293.475744161311</v>
      </c>
      <c r="AP1187" s="426"/>
      <c r="AQ1187" s="1288">
        <f t="shared" si="309"/>
        <v>9.3132257461547852E-10</v>
      </c>
    </row>
    <row r="1188" spans="1:205" s="137" customFormat="1" ht="43.5" x14ac:dyDescent="0.25">
      <c r="A1188" s="19">
        <v>1</v>
      </c>
      <c r="B1188" s="19">
        <v>1</v>
      </c>
      <c r="C1188" s="830" t="s">
        <v>181</v>
      </c>
      <c r="D1188" s="18">
        <f>SUM(D1146,D11,D83)</f>
        <v>6628</v>
      </c>
      <c r="E1188" s="18">
        <f>SUM(E1146,E11,E83)</f>
        <v>5526.4999999999991</v>
      </c>
      <c r="F1188" s="925">
        <f>SUM(F1146,F11,F83)</f>
        <v>6442</v>
      </c>
      <c r="G1188" s="196">
        <f>F1188/E1188*100</f>
        <v>116.56563828824756</v>
      </c>
      <c r="H1188" s="34">
        <f>SUM(H1146,H11,H83)</f>
        <v>0</v>
      </c>
      <c r="I1188" s="195">
        <f>SUM(I1146,I11,I83)</f>
        <v>0</v>
      </c>
      <c r="J1188" s="34">
        <f>SUM(J1146,J11,J83)</f>
        <v>0</v>
      </c>
      <c r="K1188" s="195">
        <f>SUM(K1146,K11,K83)</f>
        <v>0</v>
      </c>
      <c r="L1188" s="34">
        <f>SUM(L1146,L11)</f>
        <v>0</v>
      </c>
      <c r="M1188" s="34">
        <f>SUM(M1146,M11)</f>
        <v>0</v>
      </c>
      <c r="N1188" s="34">
        <f>SUM(N1146,N11)</f>
        <v>0</v>
      </c>
      <c r="O1188" s="18"/>
      <c r="P1188" s="587">
        <f t="shared" ref="P1188:AG1188" si="331">SUM(P1146,P11,P83)</f>
        <v>1384368.1745580002</v>
      </c>
      <c r="Q1188" s="587">
        <f t="shared" si="331"/>
        <v>1384368.1745580002</v>
      </c>
      <c r="R1188" s="587">
        <f t="shared" si="331"/>
        <v>1381574.477558</v>
      </c>
      <c r="S1188" s="587">
        <f t="shared" si="331"/>
        <v>1381574.477558</v>
      </c>
      <c r="T1188" s="587">
        <f t="shared" ref="T1188:U1188" si="332">SUM(T1146,T11,T83)</f>
        <v>1381677.3284556</v>
      </c>
      <c r="U1188" s="587">
        <f t="shared" si="332"/>
        <v>1381677.3284556</v>
      </c>
      <c r="V1188" s="587">
        <f t="shared" ref="V1188:W1188" si="333">SUM(V1146,V11,V83)</f>
        <v>1381677.3284556</v>
      </c>
      <c r="W1188" s="587">
        <f t="shared" si="333"/>
        <v>1416735.1409756001</v>
      </c>
      <c r="X1188" s="587">
        <f t="shared" ref="X1188:Y1188" si="334">SUM(X1146,X11,X83)</f>
        <v>1433315.1342755998</v>
      </c>
      <c r="Y1188" s="587">
        <f t="shared" si="334"/>
        <v>1442137.7670036</v>
      </c>
      <c r="Z1188" s="587">
        <f t="shared" si="331"/>
        <v>1202239.8784976667</v>
      </c>
      <c r="AA1188" s="587">
        <f t="shared" si="331"/>
        <v>1367956.9091500002</v>
      </c>
      <c r="AB1188" s="1013">
        <f t="shared" si="331"/>
        <v>0</v>
      </c>
      <c r="AC1188" s="587">
        <f t="shared" si="331"/>
        <v>0</v>
      </c>
      <c r="AD1188" s="587">
        <f t="shared" si="331"/>
        <v>165717.0306523334</v>
      </c>
      <c r="AE1188" s="203">
        <f t="shared" si="331"/>
        <v>-664.39164000000005</v>
      </c>
      <c r="AF1188" s="203">
        <f t="shared" si="331"/>
        <v>0</v>
      </c>
      <c r="AG1188" s="586">
        <f t="shared" si="331"/>
        <v>1367956.9091500002</v>
      </c>
      <c r="AH1188" s="203">
        <f t="shared" si="322"/>
        <v>113.78402377231203</v>
      </c>
      <c r="AI1188" s="203">
        <f t="shared" si="323"/>
        <v>113.78402377231203</v>
      </c>
      <c r="AJ1188" s="1253"/>
      <c r="AK1188" s="1254">
        <f t="shared" ref="AK1188" si="335">SUM(AK1146,AK11,AK83)</f>
        <v>0</v>
      </c>
      <c r="AL1188" s="337">
        <f t="shared" si="330"/>
        <v>1381677328.4556</v>
      </c>
      <c r="AM1188" s="337"/>
      <c r="AN1188" s="1112">
        <f>IF(P1188&gt;0,P1188*1000/D1188,0)</f>
        <v>208866.65276976465</v>
      </c>
      <c r="AO1188" s="426">
        <f t="shared" si="308"/>
        <v>212349.72200403604</v>
      </c>
      <c r="AP1188" s="426"/>
      <c r="AQ1188" s="1288">
        <f t="shared" si="309"/>
        <v>0</v>
      </c>
    </row>
    <row r="1189" spans="1:205" s="137" customFormat="1" x14ac:dyDescent="0.25">
      <c r="A1189" s="19">
        <v>1</v>
      </c>
      <c r="B1189" s="19">
        <v>1</v>
      </c>
      <c r="C1189" s="829" t="s">
        <v>182</v>
      </c>
      <c r="D1189" s="18">
        <f>D12+D1147</f>
        <v>3665</v>
      </c>
      <c r="E1189" s="18">
        <f>E12+E1147</f>
        <v>3054.166666666667</v>
      </c>
      <c r="F1189" s="18">
        <f>F12+F1147</f>
        <v>3257</v>
      </c>
      <c r="G1189" s="196">
        <f>F1189/E1189*100</f>
        <v>106.64120054570259</v>
      </c>
      <c r="H1189" s="8">
        <f>K1189/E1189</f>
        <v>14.401800818553887</v>
      </c>
      <c r="I1189" s="197">
        <f>L1189/F1189</f>
        <v>13.471292600552657</v>
      </c>
      <c r="J1189" s="18">
        <f>J12+J1147</f>
        <v>52783</v>
      </c>
      <c r="K1189" s="1289">
        <f>K12+K1147</f>
        <v>43985.5</v>
      </c>
      <c r="L1189" s="18">
        <f>L12+L1147</f>
        <v>43876</v>
      </c>
      <c r="M1189" s="195">
        <f>L1189/K1189*100</f>
        <v>99.751054324720641</v>
      </c>
      <c r="N1189" s="34">
        <f>N12+N1147</f>
        <v>161.75</v>
      </c>
      <c r="O1189" s="318">
        <f>L1189/$C$3*12/N1189</f>
        <v>325.50973724884085</v>
      </c>
      <c r="P1189" s="203">
        <f t="shared" ref="P1189:AG1189" si="336">P12+P1147</f>
        <v>211815.36943200004</v>
      </c>
      <c r="Q1189" s="203">
        <f t="shared" si="336"/>
        <v>211815.36943200004</v>
      </c>
      <c r="R1189" s="203">
        <f t="shared" si="336"/>
        <v>211815.36943200004</v>
      </c>
      <c r="S1189" s="203">
        <f t="shared" si="336"/>
        <v>211815.36943200004</v>
      </c>
      <c r="T1189" s="203">
        <f t="shared" ref="T1189:U1189" si="337">T12+T1147</f>
        <v>211815.36943200004</v>
      </c>
      <c r="U1189" s="203">
        <f t="shared" si="337"/>
        <v>211815.36943200004</v>
      </c>
      <c r="V1189" s="203">
        <f t="shared" ref="V1189:W1189" si="338">V12+V1147</f>
        <v>211815.36943200004</v>
      </c>
      <c r="W1189" s="203">
        <f t="shared" si="338"/>
        <v>211815.36943200004</v>
      </c>
      <c r="X1189" s="203">
        <f t="shared" ref="X1189:Y1189" si="339">X12+X1147</f>
        <v>211815.36943200004</v>
      </c>
      <c r="Y1189" s="203">
        <f t="shared" si="339"/>
        <v>211815.36943200004</v>
      </c>
      <c r="Z1189" s="203">
        <f t="shared" si="336"/>
        <v>176512.80786</v>
      </c>
      <c r="AA1189" s="203">
        <f t="shared" si="336"/>
        <v>191005.19546000002</v>
      </c>
      <c r="AB1189" s="1012">
        <f t="shared" si="336"/>
        <v>0</v>
      </c>
      <c r="AC1189" s="203">
        <f t="shared" si="336"/>
        <v>0</v>
      </c>
      <c r="AD1189" s="203">
        <f t="shared" si="336"/>
        <v>14492.387599999991</v>
      </c>
      <c r="AE1189" s="203">
        <f t="shared" si="336"/>
        <v>0</v>
      </c>
      <c r="AF1189" s="203">
        <f t="shared" si="336"/>
        <v>-353.96024999999997</v>
      </c>
      <c r="AG1189" s="203">
        <f t="shared" si="336"/>
        <v>190651.23521000001</v>
      </c>
      <c r="AH1189" s="203">
        <f t="shared" si="322"/>
        <v>108.21038868266974</v>
      </c>
      <c r="AI1189" s="203">
        <f t="shared" si="323"/>
        <v>108.00985918325759</v>
      </c>
      <c r="AJ1189" s="1253"/>
      <c r="AK1189" s="1255">
        <f t="shared" ref="AK1189" si="340">AK12+AK1147</f>
        <v>0</v>
      </c>
      <c r="AL1189" s="337">
        <f t="shared" si="330"/>
        <v>211815369.43200004</v>
      </c>
      <c r="AM1189" s="337"/>
      <c r="AN1189" s="1112">
        <f>IF(P1189&gt;0,P1189*1000/D1189,0)</f>
        <v>57794.098071487053</v>
      </c>
      <c r="AO1189" s="426">
        <f t="shared" si="308"/>
        <v>58644.518102548362</v>
      </c>
      <c r="AP1189" s="426"/>
      <c r="AQ1189" s="3723">
        <f t="shared" si="309"/>
        <v>2.5465851649641991E-11</v>
      </c>
    </row>
    <row r="1190" spans="1:205" s="137" customFormat="1" ht="23.45" customHeight="1" x14ac:dyDescent="0.25">
      <c r="A1190" s="19">
        <v>1</v>
      </c>
      <c r="B1190" s="19">
        <v>1</v>
      </c>
      <c r="C1190" s="1063" t="s">
        <v>348</v>
      </c>
      <c r="D1190" s="717"/>
      <c r="E1190" s="786"/>
      <c r="F1190" s="1061"/>
      <c r="G1190" s="1061"/>
      <c r="H1190" s="1046"/>
      <c r="I1190" s="238"/>
      <c r="J1190" s="7">
        <f>SUM(J14,J84,J1148,J466)</f>
        <v>0</v>
      </c>
      <c r="K1190" s="36">
        <f>SUM(K14,K84,K1148,K466)</f>
        <v>0</v>
      </c>
      <c r="L1190" s="7">
        <f>SUM(L14,L84,L1148,L466)</f>
        <v>0</v>
      </c>
      <c r="M1190" s="36">
        <f>SUM(M14,M84,M1148,M466)</f>
        <v>0</v>
      </c>
      <c r="N1190" s="7">
        <f>SUM(N14,N84,N1148,N466)</f>
        <v>0</v>
      </c>
      <c r="O1190" s="10"/>
      <c r="P1190" s="203">
        <f t="shared" ref="P1190:AG1190" si="341">SUM(P1083,P1024,P964,P905,P842,P782,P719,P659,P593,P530,P467,P403,P336,P276,P217,P153,P84,P13)</f>
        <v>3527585.4761000001</v>
      </c>
      <c r="Q1190" s="203">
        <f t="shared" si="341"/>
        <v>3527585.4761000001</v>
      </c>
      <c r="R1190" s="203">
        <f t="shared" si="341"/>
        <v>3527585.4761000001</v>
      </c>
      <c r="S1190" s="203">
        <f t="shared" si="341"/>
        <v>3527585.4761000001</v>
      </c>
      <c r="T1190" s="203">
        <f t="shared" ref="T1190:U1190" si="342">SUM(T1083,T1024,T964,T905,T842,T782,T719,T659,T593,T530,T467,T403,T336,T276,T217,T153,T84,T13)</f>
        <v>3529919.0984300002</v>
      </c>
      <c r="U1190" s="203">
        <f t="shared" si="342"/>
        <v>3529963.3153999997</v>
      </c>
      <c r="V1190" s="203">
        <f t="shared" ref="V1190:W1190" si="343">SUM(V1083,V1024,V964,V905,V842,V782,V719,V659,V593,V530,V467,V403,V336,V276,V217,V153,V84,V13)</f>
        <v>3529963.3153999997</v>
      </c>
      <c r="W1190" s="203">
        <f t="shared" si="343"/>
        <v>3506864.6271600001</v>
      </c>
      <c r="X1190" s="203">
        <f t="shared" ref="X1190:Y1190" si="344">SUM(X1083,X1024,X964,X905,X842,X782,X719,X659,X593,X530,X467,X403,X336,X276,X217,X153,X84,X13)</f>
        <v>3521690.0210800003</v>
      </c>
      <c r="Y1190" s="203">
        <f t="shared" si="344"/>
        <v>3476843.2921777996</v>
      </c>
      <c r="Z1190" s="203">
        <f t="shared" si="341"/>
        <v>2916930.1751810326</v>
      </c>
      <c r="AA1190" s="203">
        <f t="shared" si="341"/>
        <v>2885923.3475399995</v>
      </c>
      <c r="AB1190" s="1012">
        <f t="shared" si="341"/>
        <v>0</v>
      </c>
      <c r="AC1190" s="203">
        <f t="shared" si="341"/>
        <v>-4051.3210600000002</v>
      </c>
      <c r="AD1190" s="203">
        <f t="shared" si="341"/>
        <v>-31006.827641033349</v>
      </c>
      <c r="AE1190" s="203">
        <f t="shared" si="341"/>
        <v>0</v>
      </c>
      <c r="AF1190" s="203">
        <f t="shared" si="341"/>
        <v>-1066.99945</v>
      </c>
      <c r="AG1190" s="203">
        <f t="shared" si="341"/>
        <v>2880805.02703</v>
      </c>
      <c r="AH1190" s="3591">
        <f t="shared" si="322"/>
        <v>98.937004803719418</v>
      </c>
      <c r="AI1190" s="3591">
        <f t="shared" si="323"/>
        <v>98.761535382011999</v>
      </c>
      <c r="AJ1190" s="1256"/>
      <c r="AK1190" s="1255">
        <f t="shared" ref="AK1190" si="345">SUM(AK1083,AK1024,AK964,AK905,AK842,AK782,AK719,AK659,AK593,AK530,AK467,AK403,AK336,AK276,AK217,AK153,AK84,AK13)</f>
        <v>0</v>
      </c>
      <c r="AL1190" s="337">
        <f t="shared" si="330"/>
        <v>3529963315.3999996</v>
      </c>
      <c r="AM1190" s="337"/>
      <c r="AN1190" s="1112"/>
      <c r="AO1190" s="426" t="e">
        <f t="shared" si="308"/>
        <v>#DIV/0!</v>
      </c>
      <c r="AP1190" s="426"/>
      <c r="AQ1190" s="1288">
        <f t="shared" si="309"/>
        <v>2.4738255888223648E-10</v>
      </c>
    </row>
    <row r="1191" spans="1:205" s="137" customFormat="1" x14ac:dyDescent="0.25">
      <c r="A1191" s="19"/>
      <c r="B1191" s="19">
        <v>1</v>
      </c>
      <c r="C1191" s="1060" t="s">
        <v>302</v>
      </c>
      <c r="D1191" s="17"/>
      <c r="E1191" s="17"/>
      <c r="F1191" s="17"/>
      <c r="G1191" s="190"/>
      <c r="H1191" s="198"/>
      <c r="I1191" s="199"/>
      <c r="J1191" s="7"/>
      <c r="K1191" s="36"/>
      <c r="L1191" s="7"/>
      <c r="M1191" s="36"/>
      <c r="N1191" s="7"/>
      <c r="O1191" s="10"/>
      <c r="P1191" s="203">
        <f t="shared" ref="P1191:AG1191" si="346">SUM(P1084,P1025,P965,P906,P843,P783,P720,P660,P594,P531,P468,P404,P337,P277,P218,P154,P85)</f>
        <v>266887.71539999999</v>
      </c>
      <c r="Q1191" s="203">
        <f t="shared" si="346"/>
        <v>266887.71539999999</v>
      </c>
      <c r="R1191" s="203">
        <f t="shared" si="346"/>
        <v>266887.71539999999</v>
      </c>
      <c r="S1191" s="203">
        <f t="shared" si="346"/>
        <v>266887.71539999999</v>
      </c>
      <c r="T1191" s="203">
        <f t="shared" ref="T1191:U1191" si="347">SUM(T1084,T1025,T965,T906,T843,T783,T720,T660,T594,T531,T468,T404,T337,T277,T218,T154,T85)</f>
        <v>266887.71539999999</v>
      </c>
      <c r="U1191" s="203">
        <f t="shared" si="347"/>
        <v>266887.71539999999</v>
      </c>
      <c r="V1191" s="203">
        <f t="shared" ref="V1191:W1191" si="348">SUM(V1084,V1025,V965,V906,V843,V783,V720,V660,V594,V531,V468,V404,V337,V277,V218,V154,V85)</f>
        <v>266887.71539999999</v>
      </c>
      <c r="W1191" s="203">
        <f t="shared" si="348"/>
        <v>266887.71539999999</v>
      </c>
      <c r="X1191" s="203">
        <f t="shared" ref="X1191:Y1191" si="349">SUM(X1084,X1025,X965,X906,X843,X783,X720,X660,X594,X531,X468,X404,X337,X277,X218,X154,X85)</f>
        <v>266887.71539999999</v>
      </c>
      <c r="Y1191" s="203">
        <f t="shared" si="349"/>
        <v>267233.47200000001</v>
      </c>
      <c r="Z1191" s="203">
        <f t="shared" si="346"/>
        <v>222521.68170000002</v>
      </c>
      <c r="AA1191" s="203">
        <f t="shared" si="346"/>
        <v>222521.68170000002</v>
      </c>
      <c r="AB1191" s="1012">
        <f t="shared" si="346"/>
        <v>0</v>
      </c>
      <c r="AC1191" s="203">
        <f t="shared" si="346"/>
        <v>0</v>
      </c>
      <c r="AD1191" s="203">
        <f t="shared" si="346"/>
        <v>0</v>
      </c>
      <c r="AE1191" s="203">
        <f t="shared" si="346"/>
        <v>0</v>
      </c>
      <c r="AF1191" s="203">
        <f t="shared" si="346"/>
        <v>0</v>
      </c>
      <c r="AG1191" s="926">
        <f t="shared" si="346"/>
        <v>222521.68170000002</v>
      </c>
      <c r="AH1191" s="3591">
        <f t="shared" si="322"/>
        <v>100</v>
      </c>
      <c r="AI1191" s="3591">
        <f t="shared" si="323"/>
        <v>100</v>
      </c>
      <c r="AJ1191" s="1251"/>
      <c r="AK1191" s="1255">
        <f t="shared" ref="AK1191" si="350">SUM(AK1084,AK1025,AK965,AK906,AK843,AK783,AK720,AK660,AK594,AK531,AK468,AK404,AK337,AK277,AK218,AK154,AK85)</f>
        <v>0</v>
      </c>
      <c r="AL1191" s="337">
        <f t="shared" si="330"/>
        <v>266887715.39999998</v>
      </c>
      <c r="AM1191" s="337"/>
      <c r="AN1191" s="1112"/>
      <c r="AO1191" s="426" t="e">
        <f t="shared" si="308"/>
        <v>#DIV/0!</v>
      </c>
      <c r="AP1191" s="426"/>
      <c r="AQ1191" s="1288">
        <f t="shared" si="309"/>
        <v>0</v>
      </c>
    </row>
    <row r="1192" spans="1:205" s="137" customFormat="1" ht="29.25" x14ac:dyDescent="0.25">
      <c r="A1192" s="19">
        <v>1</v>
      </c>
      <c r="B1192" s="19">
        <v>1</v>
      </c>
      <c r="C1192" s="831" t="s">
        <v>284</v>
      </c>
      <c r="D1192" s="18">
        <f>SUM(D1085,D1026,D966,D907,D844,D784,D721,D661,D595,D532,D469,D405,D338,D278,D219,D155,D86,D14)</f>
        <v>1263923</v>
      </c>
      <c r="E1192" s="18">
        <f>SUM(E1085,E1026,E966,E907,E844,E784,E721,E661,E595,E532,E469,E405,E338,E278,E219,E155,E86,E14)</f>
        <v>1066058.7619047619</v>
      </c>
      <c r="F1192" s="18">
        <f>SUM(F1085,F1026,F966,F907,F844,F784,F721,F661,F595,F532,F469,F405,F338,F278,F219,F155,F86,F14)</f>
        <v>1027358</v>
      </c>
      <c r="G1192" s="196">
        <f t="shared" ref="G1192:G1201" si="351">F1192/E1192*100</f>
        <v>96.369734644306661</v>
      </c>
      <c r="H1192" s="8"/>
      <c r="I1192" s="197"/>
      <c r="J1192" s="7"/>
      <c r="K1192" s="36"/>
      <c r="L1192" s="7"/>
      <c r="M1192" s="36"/>
      <c r="N1192" s="7"/>
      <c r="O1192" s="10"/>
      <c r="P1192" s="203">
        <f t="shared" ref="P1192:AG1192" si="352">SUM(P1085,P1026,P966,P907,P844,P784,P721,P661,P595,P532,P469,P405,P338,P278,P219,P155,P86,P14)</f>
        <v>0</v>
      </c>
      <c r="Q1192" s="203">
        <f t="shared" si="352"/>
        <v>0</v>
      </c>
      <c r="R1192" s="203">
        <f t="shared" si="352"/>
        <v>0</v>
      </c>
      <c r="S1192" s="203">
        <f t="shared" si="352"/>
        <v>0</v>
      </c>
      <c r="T1192" s="203">
        <f t="shared" ref="T1192:U1192" si="353">SUM(T1085,T1026,T966,T907,T844,T784,T721,T661,T595,T532,T469,T405,T338,T278,T219,T155,T86,T14)</f>
        <v>0</v>
      </c>
      <c r="U1192" s="203">
        <f t="shared" si="353"/>
        <v>0</v>
      </c>
      <c r="V1192" s="203">
        <f t="shared" ref="V1192:W1192" si="354">SUM(V1085,V1026,V966,V907,V844,V784,V721,V661,V595,V532,V469,V405,V338,V278,V219,V155,V86,V14)</f>
        <v>0</v>
      </c>
      <c r="W1192" s="203">
        <f t="shared" si="354"/>
        <v>0</v>
      </c>
      <c r="X1192" s="203">
        <f t="shared" ref="X1192:Y1192" si="355">SUM(X1085,X1026,X966,X907,X844,X784,X721,X661,X595,X532,X469,X405,X338,X278,X219,X155,X86,X14)</f>
        <v>0</v>
      </c>
      <c r="Y1192" s="203">
        <f t="shared" si="355"/>
        <v>0</v>
      </c>
      <c r="Z1192" s="203">
        <f t="shared" si="352"/>
        <v>0</v>
      </c>
      <c r="AA1192" s="203">
        <f t="shared" si="352"/>
        <v>0</v>
      </c>
      <c r="AB1192" s="1012">
        <f t="shared" si="352"/>
        <v>0</v>
      </c>
      <c r="AC1192" s="203">
        <f t="shared" si="352"/>
        <v>0</v>
      </c>
      <c r="AD1192" s="203">
        <f t="shared" si="352"/>
        <v>0</v>
      </c>
      <c r="AE1192" s="203">
        <f t="shared" si="352"/>
        <v>0</v>
      </c>
      <c r="AF1192" s="203">
        <f t="shared" si="352"/>
        <v>0</v>
      </c>
      <c r="AG1192" s="203">
        <f t="shared" si="352"/>
        <v>0</v>
      </c>
      <c r="AH1192" s="203"/>
      <c r="AI1192" s="203"/>
      <c r="AJ1192" s="1253"/>
      <c r="AK1192" s="1255">
        <f t="shared" ref="AK1192" si="356">SUM(AK1085,AK1026,AK966,AK907,AK844,AK784,AK721,AK661,AK595,AK532,AK469,AK405,AK338,AK278,AK219,AK155,AK86,AK14)</f>
        <v>0</v>
      </c>
      <c r="AL1192" s="337">
        <f t="shared" si="330"/>
        <v>0</v>
      </c>
      <c r="AM1192" s="337"/>
      <c r="AN1192" s="1112">
        <f t="shared" ref="AN1192:AN1200" si="357">IF(P1192&gt;0,P1192*1000/D1192,0)</f>
        <v>0</v>
      </c>
      <c r="AO1192" s="426">
        <f t="shared" si="308"/>
        <v>0</v>
      </c>
      <c r="AP1192" s="426"/>
      <c r="AQ1192" s="1288">
        <f t="shared" si="309"/>
        <v>0</v>
      </c>
    </row>
    <row r="1193" spans="1:205" s="137" customFormat="1" ht="30" x14ac:dyDescent="0.25">
      <c r="A1193" s="19"/>
      <c r="B1193" s="19">
        <v>1</v>
      </c>
      <c r="C1193" s="832" t="s">
        <v>200</v>
      </c>
      <c r="D1193" s="17">
        <f>D87+D15</f>
        <v>24755</v>
      </c>
      <c r="E1193" s="17">
        <f>E87+E15</f>
        <v>20630</v>
      </c>
      <c r="F1193" s="17">
        <f>F87+F15</f>
        <v>20253</v>
      </c>
      <c r="G1193" s="190">
        <f t="shared" si="351"/>
        <v>98.172564226854092</v>
      </c>
      <c r="H1193" s="8"/>
      <c r="I1193" s="197"/>
      <c r="J1193" s="7"/>
      <c r="K1193" s="36"/>
      <c r="L1193" s="7"/>
      <c r="M1193" s="36"/>
      <c r="N1193" s="7"/>
      <c r="O1193" s="10"/>
      <c r="P1193" s="203">
        <f t="shared" ref="P1193:AG1193" si="358">P87+P15</f>
        <v>0</v>
      </c>
      <c r="Q1193" s="203">
        <f t="shared" si="358"/>
        <v>0</v>
      </c>
      <c r="R1193" s="203">
        <f t="shared" si="358"/>
        <v>0</v>
      </c>
      <c r="S1193" s="203">
        <f t="shared" si="358"/>
        <v>0</v>
      </c>
      <c r="T1193" s="203">
        <f t="shared" ref="T1193:U1193" si="359">T87+T15</f>
        <v>0</v>
      </c>
      <c r="U1193" s="203">
        <f t="shared" si="359"/>
        <v>0</v>
      </c>
      <c r="V1193" s="203">
        <f t="shared" ref="V1193:W1193" si="360">V87+V15</f>
        <v>0</v>
      </c>
      <c r="W1193" s="203">
        <f t="shared" si="360"/>
        <v>0</v>
      </c>
      <c r="X1193" s="203">
        <f t="shared" ref="X1193:Y1193" si="361">X87+X15</f>
        <v>0</v>
      </c>
      <c r="Y1193" s="203">
        <f t="shared" si="361"/>
        <v>0</v>
      </c>
      <c r="Z1193" s="203">
        <f t="shared" si="358"/>
        <v>0</v>
      </c>
      <c r="AA1193" s="203">
        <f t="shared" si="358"/>
        <v>0</v>
      </c>
      <c r="AB1193" s="1012">
        <f t="shared" si="358"/>
        <v>0</v>
      </c>
      <c r="AC1193" s="203">
        <f t="shared" si="358"/>
        <v>0</v>
      </c>
      <c r="AD1193" s="203">
        <f t="shared" si="358"/>
        <v>0</v>
      </c>
      <c r="AE1193" s="203">
        <f t="shared" si="358"/>
        <v>0</v>
      </c>
      <c r="AF1193" s="203"/>
      <c r="AG1193" s="203">
        <f t="shared" si="358"/>
        <v>0</v>
      </c>
      <c r="AH1193" s="203"/>
      <c r="AI1193" s="203"/>
      <c r="AJ1193" s="1251"/>
      <c r="AK1193" s="1255">
        <f t="shared" ref="AK1193" si="362">AK87+AK15</f>
        <v>0</v>
      </c>
      <c r="AL1193" s="337">
        <f t="shared" si="330"/>
        <v>0</v>
      </c>
      <c r="AM1193" s="337"/>
      <c r="AN1193" s="1112">
        <f t="shared" si="357"/>
        <v>0</v>
      </c>
      <c r="AO1193" s="426">
        <f t="shared" si="308"/>
        <v>0</v>
      </c>
      <c r="AP1193" s="426"/>
      <c r="AQ1193" s="1288">
        <f t="shared" si="309"/>
        <v>0</v>
      </c>
    </row>
    <row r="1194" spans="1:205" s="137" customFormat="1" ht="30" x14ac:dyDescent="0.25">
      <c r="A1194" s="19"/>
      <c r="B1194" s="19">
        <v>1</v>
      </c>
      <c r="C1194" s="832" t="s">
        <v>519</v>
      </c>
      <c r="D1194" s="17">
        <f t="shared" ref="D1194:F1200" si="363">SUM(D1087,D1028,D968,D909,D846,D786,D723,D663,D597,D534,D471,D407,D341,D280,D221,D157,D88,D16)</f>
        <v>569106</v>
      </c>
      <c r="E1194" s="17">
        <f t="shared" si="363"/>
        <v>479342.66666666669</v>
      </c>
      <c r="F1194" s="927">
        <f t="shared" si="363"/>
        <v>472010</v>
      </c>
      <c r="G1194" s="190">
        <f t="shared" si="351"/>
        <v>98.470266225692399</v>
      </c>
      <c r="H1194" s="8"/>
      <c r="I1194" s="197"/>
      <c r="J1194" s="7"/>
      <c r="K1194" s="36"/>
      <c r="L1194" s="7"/>
      <c r="M1194" s="36"/>
      <c r="N1194" s="7"/>
      <c r="O1194" s="10"/>
      <c r="P1194" s="203">
        <f t="shared" ref="P1194:AG1194" si="364">SUM(P1087,P1028,P968,P909,P846,P786,P723,P663,P597,P534,P471,P407,P341,P280,P221,P157,P88,P16)</f>
        <v>0</v>
      </c>
      <c r="Q1194" s="203">
        <f t="shared" si="364"/>
        <v>0</v>
      </c>
      <c r="R1194" s="203">
        <f t="shared" si="364"/>
        <v>0</v>
      </c>
      <c r="S1194" s="203">
        <f t="shared" si="364"/>
        <v>0</v>
      </c>
      <c r="T1194" s="203">
        <f t="shared" ref="T1194:U1194" si="365">SUM(T1087,T1028,T968,T909,T846,T786,T723,T663,T597,T534,T471,T407,T341,T280,T221,T157,T88,T16)</f>
        <v>0</v>
      </c>
      <c r="U1194" s="203">
        <f t="shared" si="365"/>
        <v>0</v>
      </c>
      <c r="V1194" s="203">
        <f t="shared" ref="V1194:W1194" si="366">SUM(V1087,V1028,V968,V909,V846,V786,V723,V663,V597,V534,V471,V407,V341,V280,V221,V157,V88,V16)</f>
        <v>0</v>
      </c>
      <c r="W1194" s="203">
        <f t="shared" si="366"/>
        <v>0</v>
      </c>
      <c r="X1194" s="203">
        <f t="shared" ref="X1194:Y1194" si="367">SUM(X1087,X1028,X968,X909,X846,X786,X723,X663,X597,X534,X471,X407,X341,X280,X221,X157,X88,X16)</f>
        <v>0</v>
      </c>
      <c r="Y1194" s="203">
        <f t="shared" si="367"/>
        <v>0</v>
      </c>
      <c r="Z1194" s="203">
        <f t="shared" si="364"/>
        <v>0</v>
      </c>
      <c r="AA1194" s="203">
        <f t="shared" si="364"/>
        <v>0</v>
      </c>
      <c r="AB1194" s="1012">
        <f t="shared" si="364"/>
        <v>0</v>
      </c>
      <c r="AC1194" s="203">
        <f t="shared" si="364"/>
        <v>0</v>
      </c>
      <c r="AD1194" s="203">
        <f t="shared" si="364"/>
        <v>0</v>
      </c>
      <c r="AE1194" s="203">
        <f t="shared" si="364"/>
        <v>0</v>
      </c>
      <c r="AF1194" s="203">
        <f t="shared" si="364"/>
        <v>0</v>
      </c>
      <c r="AG1194" s="203">
        <f t="shared" si="364"/>
        <v>0</v>
      </c>
      <c r="AH1194" s="203"/>
      <c r="AI1194" s="203"/>
      <c r="AJ1194" s="1251"/>
      <c r="AK1194" s="1255">
        <f t="shared" ref="AK1194" si="368">SUM(AK1087,AK1028,AK968,AK909,AK846,AK786,AK723,AK663,AK597,AK534,AK471,AK407,AK341,AK280,AK221,AK157,AK88,AK16)</f>
        <v>0</v>
      </c>
      <c r="AL1194" s="337">
        <f t="shared" si="330"/>
        <v>0</v>
      </c>
      <c r="AM1194" s="337"/>
      <c r="AN1194" s="1112">
        <f t="shared" si="357"/>
        <v>0</v>
      </c>
      <c r="AO1194" s="426">
        <f t="shared" si="308"/>
        <v>0</v>
      </c>
      <c r="AP1194" s="426"/>
      <c r="AQ1194" s="1288">
        <f t="shared" si="309"/>
        <v>0</v>
      </c>
    </row>
    <row r="1195" spans="1:205" s="137" customFormat="1" ht="75" x14ac:dyDescent="0.25">
      <c r="A1195" s="19"/>
      <c r="B1195" s="19">
        <v>1</v>
      </c>
      <c r="C1195" s="833" t="s">
        <v>520</v>
      </c>
      <c r="D1195" s="870">
        <f t="shared" si="363"/>
        <v>147261</v>
      </c>
      <c r="E1195" s="870">
        <f t="shared" si="363"/>
        <v>125724.76190476191</v>
      </c>
      <c r="F1195" s="870">
        <f t="shared" si="363"/>
        <v>165247</v>
      </c>
      <c r="G1195" s="871">
        <f t="shared" si="351"/>
        <v>131.4355243123679</v>
      </c>
      <c r="H1195" s="8"/>
      <c r="I1195" s="197"/>
      <c r="J1195" s="7"/>
      <c r="K1195" s="36"/>
      <c r="L1195" s="7"/>
      <c r="M1195" s="36"/>
      <c r="N1195" s="7"/>
      <c r="O1195" s="10"/>
      <c r="P1195" s="203">
        <f t="shared" ref="P1195:AG1195" si="369">SUM(P1088,P1029,P969,P910,P847,P787,P724,P664,P598,P535,P472,P408,P342,P281,P222,P158,P89,P17)</f>
        <v>0</v>
      </c>
      <c r="Q1195" s="203">
        <f t="shared" si="369"/>
        <v>0</v>
      </c>
      <c r="R1195" s="203">
        <f t="shared" si="369"/>
        <v>0</v>
      </c>
      <c r="S1195" s="203">
        <f t="shared" si="369"/>
        <v>0</v>
      </c>
      <c r="T1195" s="203">
        <f t="shared" ref="T1195:U1195" si="370">SUM(T1088,T1029,T969,T910,T847,T787,T724,T664,T598,T535,T472,T408,T342,T281,T222,T158,T89,T17)</f>
        <v>0</v>
      </c>
      <c r="U1195" s="203">
        <f t="shared" si="370"/>
        <v>0</v>
      </c>
      <c r="V1195" s="203">
        <f t="shared" ref="V1195:W1195" si="371">SUM(V1088,V1029,V969,V910,V847,V787,V724,V664,V598,V535,V472,V408,V342,V281,V222,V158,V89,V17)</f>
        <v>0</v>
      </c>
      <c r="W1195" s="203">
        <f t="shared" si="371"/>
        <v>0</v>
      </c>
      <c r="X1195" s="203">
        <f t="shared" ref="X1195:Y1195" si="372">SUM(X1088,X1029,X969,X910,X847,X787,X724,X664,X598,X535,X472,X408,X342,X281,X222,X158,X89,X17)</f>
        <v>0</v>
      </c>
      <c r="Y1195" s="203">
        <f t="shared" si="372"/>
        <v>0</v>
      </c>
      <c r="Z1195" s="203">
        <f t="shared" si="369"/>
        <v>0</v>
      </c>
      <c r="AA1195" s="203">
        <f t="shared" si="369"/>
        <v>0</v>
      </c>
      <c r="AB1195" s="1012">
        <f t="shared" si="369"/>
        <v>0</v>
      </c>
      <c r="AC1195" s="203">
        <f t="shared" si="369"/>
        <v>0</v>
      </c>
      <c r="AD1195" s="203">
        <f t="shared" si="369"/>
        <v>0</v>
      </c>
      <c r="AE1195" s="203">
        <f t="shared" si="369"/>
        <v>0</v>
      </c>
      <c r="AF1195" s="203">
        <f t="shared" si="369"/>
        <v>0</v>
      </c>
      <c r="AG1195" s="203">
        <f t="shared" si="369"/>
        <v>0</v>
      </c>
      <c r="AH1195" s="203"/>
      <c r="AI1195" s="203"/>
      <c r="AJ1195" s="1257"/>
      <c r="AK1195" s="1255">
        <f t="shared" ref="AK1195" si="373">SUM(AK1088,AK1029,AK969,AK910,AK847,AK787,AK724,AK664,AK598,AK535,AK472,AK408,AK342,AK281,AK222,AK158,AK89,AK17)</f>
        <v>0</v>
      </c>
      <c r="AL1195" s="337">
        <f t="shared" si="330"/>
        <v>0</v>
      </c>
      <c r="AM1195" s="337"/>
      <c r="AN1195" s="1112">
        <f t="shared" si="357"/>
        <v>0</v>
      </c>
      <c r="AO1195" s="426">
        <f t="shared" ref="AO1195:AO1228" si="374">AA1195/F1195*1000</f>
        <v>0</v>
      </c>
      <c r="AP1195" s="426"/>
      <c r="AQ1195" s="1288">
        <f t="shared" si="309"/>
        <v>0</v>
      </c>
    </row>
    <row r="1196" spans="1:205" s="137" customFormat="1" ht="45" x14ac:dyDescent="0.25">
      <c r="A1196" s="19"/>
      <c r="B1196" s="19">
        <v>1</v>
      </c>
      <c r="C1196" s="834" t="s">
        <v>521</v>
      </c>
      <c r="D1196" s="17">
        <f t="shared" si="363"/>
        <v>420382</v>
      </c>
      <c r="E1196" s="17">
        <f t="shared" si="363"/>
        <v>354895.66666666674</v>
      </c>
      <c r="F1196" s="17">
        <f t="shared" si="363"/>
        <v>363176</v>
      </c>
      <c r="G1196" s="190">
        <f t="shared" si="351"/>
        <v>102.33317397507433</v>
      </c>
      <c r="H1196" s="8"/>
      <c r="I1196" s="197"/>
      <c r="J1196" s="7"/>
      <c r="K1196" s="36"/>
      <c r="L1196" s="7"/>
      <c r="M1196" s="36"/>
      <c r="N1196" s="7"/>
      <c r="O1196" s="10"/>
      <c r="P1196" s="203">
        <f t="shared" ref="P1196:AG1196" si="375">SUM(P1089,P1030,P970,P911,P848,P788,P725,P665,P599,P536,P473,P409,P343,P282,P223,P159,P90,P18)</f>
        <v>0</v>
      </c>
      <c r="Q1196" s="203">
        <f t="shared" si="375"/>
        <v>0</v>
      </c>
      <c r="R1196" s="203">
        <f t="shared" si="375"/>
        <v>0</v>
      </c>
      <c r="S1196" s="203">
        <f t="shared" si="375"/>
        <v>0</v>
      </c>
      <c r="T1196" s="203">
        <f t="shared" ref="T1196:U1196" si="376">SUM(T1089,T1030,T970,T911,T848,T788,T725,T665,T599,T536,T473,T409,T343,T282,T223,T159,T90,T18)</f>
        <v>0</v>
      </c>
      <c r="U1196" s="203">
        <f t="shared" si="376"/>
        <v>0</v>
      </c>
      <c r="V1196" s="203">
        <f t="shared" ref="V1196:W1196" si="377">SUM(V1089,V1030,V970,V911,V848,V788,V725,V665,V599,V536,V473,V409,V343,V282,V223,V159,V90,V18)</f>
        <v>0</v>
      </c>
      <c r="W1196" s="203">
        <f t="shared" si="377"/>
        <v>0</v>
      </c>
      <c r="X1196" s="203">
        <f t="shared" ref="X1196:Y1196" si="378">SUM(X1089,X1030,X970,X911,X848,X788,X725,X665,X599,X536,X473,X409,X343,X282,X223,X159,X90,X18)</f>
        <v>0</v>
      </c>
      <c r="Y1196" s="203">
        <f t="shared" si="378"/>
        <v>0</v>
      </c>
      <c r="Z1196" s="203">
        <f t="shared" si="375"/>
        <v>0</v>
      </c>
      <c r="AA1196" s="203">
        <f t="shared" si="375"/>
        <v>0</v>
      </c>
      <c r="AB1196" s="1012">
        <f t="shared" si="375"/>
        <v>0</v>
      </c>
      <c r="AC1196" s="203">
        <f t="shared" si="375"/>
        <v>0</v>
      </c>
      <c r="AD1196" s="203">
        <f t="shared" si="375"/>
        <v>0</v>
      </c>
      <c r="AE1196" s="203">
        <f t="shared" si="375"/>
        <v>0</v>
      </c>
      <c r="AF1196" s="203">
        <f t="shared" si="375"/>
        <v>0</v>
      </c>
      <c r="AG1196" s="203">
        <f t="shared" si="375"/>
        <v>0</v>
      </c>
      <c r="AH1196" s="203"/>
      <c r="AI1196" s="203"/>
      <c r="AJ1196" s="1251"/>
      <c r="AK1196" s="1255">
        <f t="shared" ref="AK1196" si="379">SUM(AK1089,AK1030,AK970,AK911,AK848,AK788,AK725,AK665,AK599,AK536,AK473,AK409,AK343,AK282,AK223,AK159,AK90,AK18)</f>
        <v>0</v>
      </c>
      <c r="AL1196" s="337">
        <f t="shared" si="330"/>
        <v>0</v>
      </c>
      <c r="AM1196" s="337"/>
      <c r="AN1196" s="1112">
        <f t="shared" si="357"/>
        <v>0</v>
      </c>
      <c r="AO1196" s="426">
        <f t="shared" si="374"/>
        <v>0</v>
      </c>
      <c r="AP1196" s="426"/>
      <c r="AQ1196" s="1288">
        <f t="shared" si="309"/>
        <v>0</v>
      </c>
    </row>
    <row r="1197" spans="1:205" s="137" customFormat="1" ht="90" x14ac:dyDescent="0.25">
      <c r="A1197" s="19"/>
      <c r="B1197" s="19">
        <v>1</v>
      </c>
      <c r="C1197" s="834" t="s">
        <v>522</v>
      </c>
      <c r="D1197" s="17">
        <f t="shared" si="363"/>
        <v>102419</v>
      </c>
      <c r="E1197" s="17">
        <f t="shared" si="363"/>
        <v>85465.666666666672</v>
      </c>
      <c r="F1197" s="17">
        <f t="shared" si="363"/>
        <v>6672</v>
      </c>
      <c r="G1197" s="190">
        <f t="shared" si="351"/>
        <v>7.8066436034742992</v>
      </c>
      <c r="H1197" s="8"/>
      <c r="I1197" s="197"/>
      <c r="J1197" s="7"/>
      <c r="K1197" s="36"/>
      <c r="L1197" s="7"/>
      <c r="M1197" s="36"/>
      <c r="N1197" s="7"/>
      <c r="O1197" s="10"/>
      <c r="P1197" s="203">
        <f t="shared" ref="P1197:AG1197" si="380">SUM(P1090,P1031,P971,P912,P849,P789,P726,P666,P600,P537,P474,P410,P344,P283,P224,P160,P91,P19)</f>
        <v>0</v>
      </c>
      <c r="Q1197" s="203">
        <f t="shared" si="380"/>
        <v>0</v>
      </c>
      <c r="R1197" s="203">
        <f t="shared" si="380"/>
        <v>0</v>
      </c>
      <c r="S1197" s="203">
        <f t="shared" si="380"/>
        <v>0</v>
      </c>
      <c r="T1197" s="203">
        <f t="shared" ref="T1197:U1197" si="381">SUM(T1090,T1031,T971,T912,T849,T789,T726,T666,T600,T537,T474,T410,T344,T283,T224,T160,T91,T19)</f>
        <v>0</v>
      </c>
      <c r="U1197" s="203">
        <f t="shared" si="381"/>
        <v>0</v>
      </c>
      <c r="V1197" s="203">
        <f t="shared" ref="V1197:W1197" si="382">SUM(V1090,V1031,V971,V912,V849,V789,V726,V666,V600,V537,V474,V410,V344,V283,V224,V160,V91,V19)</f>
        <v>0</v>
      </c>
      <c r="W1197" s="203">
        <f t="shared" si="382"/>
        <v>0</v>
      </c>
      <c r="X1197" s="203">
        <f t="shared" ref="X1197:Y1197" si="383">SUM(X1090,X1031,X971,X912,X849,X789,X726,X666,X600,X537,X474,X410,X344,X283,X224,X160,X91,X19)</f>
        <v>0</v>
      </c>
      <c r="Y1197" s="203">
        <f t="shared" si="383"/>
        <v>0</v>
      </c>
      <c r="Z1197" s="203">
        <f t="shared" si="380"/>
        <v>0</v>
      </c>
      <c r="AA1197" s="203">
        <f t="shared" si="380"/>
        <v>0</v>
      </c>
      <c r="AB1197" s="1012">
        <f t="shared" si="380"/>
        <v>0</v>
      </c>
      <c r="AC1197" s="203">
        <f t="shared" si="380"/>
        <v>0</v>
      </c>
      <c r="AD1197" s="203">
        <f t="shared" si="380"/>
        <v>0</v>
      </c>
      <c r="AE1197" s="203">
        <f t="shared" si="380"/>
        <v>0</v>
      </c>
      <c r="AF1197" s="203">
        <f t="shared" si="380"/>
        <v>0</v>
      </c>
      <c r="AG1197" s="203">
        <f t="shared" si="380"/>
        <v>0</v>
      </c>
      <c r="AH1197" s="203"/>
      <c r="AI1197" s="203"/>
      <c r="AJ1197" s="1251"/>
      <c r="AK1197" s="1255">
        <f t="shared" ref="AK1197" si="384">SUM(AK1090,AK1031,AK971,AK912,AK849,AK789,AK726,AK666,AK600,AK537,AK474,AK410,AK344,AK283,AK224,AK160,AK91,AK19)</f>
        <v>0</v>
      </c>
      <c r="AL1197" s="337">
        <f t="shared" si="330"/>
        <v>0</v>
      </c>
      <c r="AM1197" s="337"/>
      <c r="AN1197" s="1112">
        <f t="shared" si="357"/>
        <v>0</v>
      </c>
      <c r="AO1197" s="426">
        <f t="shared" si="374"/>
        <v>0</v>
      </c>
      <c r="AP1197" s="426"/>
      <c r="AQ1197" s="1288">
        <f t="shared" si="309"/>
        <v>0</v>
      </c>
    </row>
    <row r="1198" spans="1:205" s="137" customFormat="1" ht="29.25" x14ac:dyDescent="0.25">
      <c r="A1198" s="19"/>
      <c r="B1198" s="19">
        <v>1</v>
      </c>
      <c r="C1198" s="835" t="s">
        <v>133</v>
      </c>
      <c r="D1198" s="17">
        <f t="shared" si="363"/>
        <v>1747147</v>
      </c>
      <c r="E1198" s="17">
        <f t="shared" si="363"/>
        <v>1464209.0555555555</v>
      </c>
      <c r="F1198" s="17">
        <f t="shared" si="363"/>
        <v>1045293</v>
      </c>
      <c r="G1198" s="190">
        <f t="shared" si="351"/>
        <v>71.389600824684905</v>
      </c>
      <c r="H1198" s="8"/>
      <c r="I1198" s="197"/>
      <c r="J1198" s="7"/>
      <c r="K1198" s="36"/>
      <c r="L1198" s="7"/>
      <c r="M1198" s="36"/>
      <c r="N1198" s="7"/>
      <c r="O1198" s="10"/>
      <c r="P1198" s="203">
        <f t="shared" ref="P1198:AG1198" si="385">SUM(P1091,P1032,P972,P913,P850,P790,P727,P667,P601,P538,P475,P411,P345,P284,P225,P161,P92,P20)</f>
        <v>0</v>
      </c>
      <c r="Q1198" s="203">
        <f t="shared" si="385"/>
        <v>0</v>
      </c>
      <c r="R1198" s="203">
        <f t="shared" si="385"/>
        <v>0</v>
      </c>
      <c r="S1198" s="203">
        <f t="shared" si="385"/>
        <v>0</v>
      </c>
      <c r="T1198" s="203">
        <f t="shared" ref="T1198:U1198" si="386">SUM(T1091,T1032,T972,T913,T850,T790,T727,T667,T601,T538,T475,T411,T345,T284,T225,T161,T92,T20)</f>
        <v>0</v>
      </c>
      <c r="U1198" s="203">
        <f t="shared" si="386"/>
        <v>0</v>
      </c>
      <c r="V1198" s="203">
        <f t="shared" ref="V1198:W1198" si="387">SUM(V1091,V1032,V972,V913,V850,V790,V727,V667,V601,V538,V475,V411,V345,V284,V225,V161,V92,V20)</f>
        <v>0</v>
      </c>
      <c r="W1198" s="203">
        <f t="shared" si="387"/>
        <v>0</v>
      </c>
      <c r="X1198" s="203">
        <f t="shared" ref="X1198:Y1198" si="388">SUM(X1091,X1032,X972,X913,X850,X790,X727,X667,X601,X538,X475,X411,X345,X284,X225,X161,X92,X20)</f>
        <v>0</v>
      </c>
      <c r="Y1198" s="203">
        <f t="shared" si="388"/>
        <v>0</v>
      </c>
      <c r="Z1198" s="203">
        <f t="shared" si="385"/>
        <v>0</v>
      </c>
      <c r="AA1198" s="203">
        <f t="shared" si="385"/>
        <v>0</v>
      </c>
      <c r="AB1198" s="1012">
        <f t="shared" si="385"/>
        <v>0</v>
      </c>
      <c r="AC1198" s="203">
        <f t="shared" si="385"/>
        <v>0</v>
      </c>
      <c r="AD1198" s="203">
        <f t="shared" si="385"/>
        <v>0</v>
      </c>
      <c r="AE1198" s="203">
        <f t="shared" si="385"/>
        <v>0</v>
      </c>
      <c r="AF1198" s="203">
        <f t="shared" si="385"/>
        <v>0</v>
      </c>
      <c r="AG1198" s="203">
        <f t="shared" si="385"/>
        <v>0</v>
      </c>
      <c r="AH1198" s="203"/>
      <c r="AI1198" s="203"/>
      <c r="AJ1198" s="1251"/>
      <c r="AK1198" s="1255">
        <f t="shared" ref="AK1198" si="389">SUM(AK1091,AK1032,AK972,AK913,AK850,AK790,AK727,AK667,AK601,AK538,AK475,AK411,AK345,AK284,AK225,AK161,AK92,AK20)</f>
        <v>0</v>
      </c>
      <c r="AL1198" s="337">
        <f t="shared" si="330"/>
        <v>0</v>
      </c>
      <c r="AM1198" s="337"/>
      <c r="AN1198" s="1112">
        <f t="shared" si="357"/>
        <v>0</v>
      </c>
      <c r="AO1198" s="426">
        <f t="shared" si="374"/>
        <v>0</v>
      </c>
      <c r="AP1198" s="426"/>
      <c r="AQ1198" s="1288">
        <f t="shared" si="309"/>
        <v>0</v>
      </c>
    </row>
    <row r="1199" spans="1:205" s="137" customFormat="1" ht="22.5" customHeight="1" x14ac:dyDescent="0.25">
      <c r="A1199" s="19"/>
      <c r="B1199" s="19">
        <v>1</v>
      </c>
      <c r="C1199" s="836" t="s">
        <v>232</v>
      </c>
      <c r="D1199" s="17">
        <f t="shared" si="363"/>
        <v>1605723</v>
      </c>
      <c r="E1199" s="17">
        <f t="shared" si="363"/>
        <v>1352409.8333333333</v>
      </c>
      <c r="F1199" s="17">
        <f t="shared" si="363"/>
        <v>954500</v>
      </c>
      <c r="G1199" s="190">
        <f t="shared" si="351"/>
        <v>70.577718120209866</v>
      </c>
      <c r="H1199" s="8"/>
      <c r="I1199" s="197"/>
      <c r="J1199" s="7"/>
      <c r="K1199" s="36"/>
      <c r="L1199" s="7"/>
      <c r="M1199" s="36"/>
      <c r="N1199" s="7"/>
      <c r="O1199" s="10"/>
      <c r="P1199" s="203">
        <f t="shared" ref="P1199:AG1199" si="390">SUM(P1092,P1033,P973,P914,P851,P791,P728,P668,P602,P539,P476,P412,P346,P285,P226,P162,P93,P21)</f>
        <v>0</v>
      </c>
      <c r="Q1199" s="203">
        <f t="shared" si="390"/>
        <v>0</v>
      </c>
      <c r="R1199" s="203">
        <f t="shared" si="390"/>
        <v>0</v>
      </c>
      <c r="S1199" s="203">
        <f t="shared" si="390"/>
        <v>0</v>
      </c>
      <c r="T1199" s="203">
        <f t="shared" ref="T1199:U1199" si="391">SUM(T1092,T1033,T973,T914,T851,T791,T728,T668,T602,T539,T476,T412,T346,T285,T226,T162,T93,T21)</f>
        <v>0</v>
      </c>
      <c r="U1199" s="203">
        <f t="shared" si="391"/>
        <v>0</v>
      </c>
      <c r="V1199" s="203">
        <f t="shared" ref="V1199:W1199" si="392">SUM(V1092,V1033,V973,V914,V851,V791,V728,V668,V602,V539,V476,V412,V346,V285,V226,V162,V93,V21)</f>
        <v>0</v>
      </c>
      <c r="W1199" s="203">
        <f t="shared" si="392"/>
        <v>0</v>
      </c>
      <c r="X1199" s="203">
        <f t="shared" ref="X1199:Y1199" si="393">SUM(X1092,X1033,X973,X914,X851,X791,X728,X668,X602,X539,X476,X412,X346,X285,X226,X162,X93,X21)</f>
        <v>0</v>
      </c>
      <c r="Y1199" s="203">
        <f t="shared" si="393"/>
        <v>0</v>
      </c>
      <c r="Z1199" s="203">
        <f t="shared" si="390"/>
        <v>0</v>
      </c>
      <c r="AA1199" s="203">
        <f t="shared" si="390"/>
        <v>0</v>
      </c>
      <c r="AB1199" s="1012">
        <f t="shared" si="390"/>
        <v>0</v>
      </c>
      <c r="AC1199" s="203">
        <f t="shared" si="390"/>
        <v>0</v>
      </c>
      <c r="AD1199" s="203">
        <f t="shared" si="390"/>
        <v>0</v>
      </c>
      <c r="AE1199" s="203">
        <f t="shared" si="390"/>
        <v>0</v>
      </c>
      <c r="AF1199" s="203">
        <f t="shared" si="390"/>
        <v>0</v>
      </c>
      <c r="AG1199" s="203">
        <f t="shared" si="390"/>
        <v>0</v>
      </c>
      <c r="AH1199" s="203"/>
      <c r="AI1199" s="203"/>
      <c r="AJ1199" s="1251"/>
      <c r="AK1199" s="1255">
        <f t="shared" ref="AK1199" si="394">SUM(AK1092,AK1033,AK973,AK914,AK851,AK791,AK728,AK668,AK602,AK539,AK476,AK412,AK346,AK285,AK226,AK162,AK93,AK21)</f>
        <v>0</v>
      </c>
      <c r="AL1199" s="337">
        <f t="shared" si="330"/>
        <v>0</v>
      </c>
      <c r="AM1199" s="337"/>
      <c r="AN1199" s="1112">
        <f t="shared" si="357"/>
        <v>0</v>
      </c>
      <c r="AO1199" s="426">
        <f t="shared" si="374"/>
        <v>0</v>
      </c>
      <c r="AP1199" s="426"/>
      <c r="AQ1199" s="1288">
        <f t="shared" si="309"/>
        <v>0</v>
      </c>
    </row>
    <row r="1200" spans="1:205" s="137" customFormat="1" ht="45" x14ac:dyDescent="0.25">
      <c r="A1200" s="19"/>
      <c r="B1200" s="19">
        <v>1</v>
      </c>
      <c r="C1200" s="836" t="s">
        <v>523</v>
      </c>
      <c r="D1200" s="17">
        <f t="shared" si="363"/>
        <v>73949</v>
      </c>
      <c r="E1200" s="17">
        <f t="shared" si="363"/>
        <v>62023</v>
      </c>
      <c r="F1200" s="17">
        <f t="shared" si="363"/>
        <v>54078</v>
      </c>
      <c r="G1200" s="190">
        <f t="shared" si="351"/>
        <v>87.190235880237978</v>
      </c>
      <c r="H1200" s="8"/>
      <c r="I1200" s="197"/>
      <c r="J1200" s="7"/>
      <c r="K1200" s="36"/>
      <c r="L1200" s="7"/>
      <c r="M1200" s="36"/>
      <c r="N1200" s="7"/>
      <c r="O1200" s="10"/>
      <c r="P1200" s="203">
        <f t="shared" ref="P1200:AG1200" si="395">SUM(P1093,P1034,P974,P915,P852,P792,P729,P669,P603,P540,P477,P413,P347,P286,P227,P163,P94,P22)</f>
        <v>0</v>
      </c>
      <c r="Q1200" s="203">
        <f t="shared" si="395"/>
        <v>0</v>
      </c>
      <c r="R1200" s="203">
        <f t="shared" si="395"/>
        <v>0</v>
      </c>
      <c r="S1200" s="203">
        <f t="shared" si="395"/>
        <v>0</v>
      </c>
      <c r="T1200" s="203">
        <f t="shared" ref="T1200:U1200" si="396">SUM(T1093,T1034,T974,T915,T852,T792,T729,T669,T603,T540,T477,T413,T347,T286,T227,T163,T94,T22)</f>
        <v>0</v>
      </c>
      <c r="U1200" s="203">
        <f t="shared" si="396"/>
        <v>0</v>
      </c>
      <c r="V1200" s="203">
        <f t="shared" ref="V1200:W1200" si="397">SUM(V1093,V1034,V974,V915,V852,V792,V729,V669,V603,V540,V477,V413,V347,V286,V227,V163,V94,V22)</f>
        <v>0</v>
      </c>
      <c r="W1200" s="203">
        <f t="shared" si="397"/>
        <v>0</v>
      </c>
      <c r="X1200" s="203">
        <f t="shared" ref="X1200:Y1200" si="398">SUM(X1093,X1034,X974,X915,X852,X792,X729,X669,X603,X540,X477,X413,X347,X286,X227,X163,X94,X22)</f>
        <v>0</v>
      </c>
      <c r="Y1200" s="203">
        <f t="shared" si="398"/>
        <v>0</v>
      </c>
      <c r="Z1200" s="203">
        <f t="shared" si="395"/>
        <v>0</v>
      </c>
      <c r="AA1200" s="203">
        <f t="shared" si="395"/>
        <v>0</v>
      </c>
      <c r="AB1200" s="1012">
        <f t="shared" si="395"/>
        <v>0</v>
      </c>
      <c r="AC1200" s="203">
        <f t="shared" si="395"/>
        <v>0</v>
      </c>
      <c r="AD1200" s="203">
        <f t="shared" si="395"/>
        <v>0</v>
      </c>
      <c r="AE1200" s="203">
        <f t="shared" si="395"/>
        <v>0</v>
      </c>
      <c r="AF1200" s="203">
        <f t="shared" si="395"/>
        <v>0</v>
      </c>
      <c r="AG1200" s="203">
        <f t="shared" si="395"/>
        <v>0</v>
      </c>
      <c r="AH1200" s="203"/>
      <c r="AI1200" s="203"/>
      <c r="AJ1200" s="1253"/>
      <c r="AK1200" s="1255">
        <f t="shared" ref="AK1200" si="399">SUM(AK1093,AK1034,AK974,AK915,AK852,AK792,AK729,AK669,AK603,AK540,AK477,AK413,AK347,AK286,AK227,AK163,AK94,AK22)</f>
        <v>0</v>
      </c>
      <c r="AL1200" s="337">
        <f t="shared" si="330"/>
        <v>0</v>
      </c>
      <c r="AM1200" s="337"/>
      <c r="AN1200" s="1112">
        <f t="shared" si="357"/>
        <v>0</v>
      </c>
      <c r="AO1200" s="426">
        <f t="shared" si="374"/>
        <v>0</v>
      </c>
      <c r="AP1200" s="426"/>
      <c r="AQ1200" s="1288">
        <f t="shared" si="309"/>
        <v>0</v>
      </c>
    </row>
    <row r="1201" spans="1:43" s="137" customFormat="1" ht="75" x14ac:dyDescent="0.25">
      <c r="A1201" s="19"/>
      <c r="B1201" s="19"/>
      <c r="C1201" s="3655" t="s">
        <v>595</v>
      </c>
      <c r="D1201" s="17">
        <f>D1094+D1035+D975+D916+D853+D730+D670+D604+D541+D478+D414+D348+D287+D228+D164+D95+D23+D793</f>
        <v>67475</v>
      </c>
      <c r="E1201" s="17">
        <f t="shared" ref="E1201:F1201" si="400">E1094+E1035+E975+E916+E853+E730+E670+E604+E541+E478+E414+E348+E287+E228+E164+E95+E23+E793</f>
        <v>49776.222222222226</v>
      </c>
      <c r="F1201" s="17">
        <f t="shared" si="400"/>
        <v>36715</v>
      </c>
      <c r="G1201" s="190">
        <f t="shared" si="351"/>
        <v>73.760117503671978</v>
      </c>
      <c r="H1201" s="8"/>
      <c r="I1201" s="197"/>
      <c r="J1201" s="7"/>
      <c r="K1201" s="36"/>
      <c r="L1201" s="7"/>
      <c r="M1201" s="36"/>
      <c r="N1201" s="7"/>
      <c r="O1201" s="10"/>
      <c r="P1201" s="203"/>
      <c r="Q1201" s="203"/>
      <c r="R1201" s="203"/>
      <c r="S1201" s="203"/>
      <c r="T1201" s="203"/>
      <c r="U1201" s="203"/>
      <c r="V1201" s="203"/>
      <c r="W1201" s="203"/>
      <c r="X1201" s="203"/>
      <c r="Y1201" s="203"/>
      <c r="Z1201" s="203"/>
      <c r="AA1201" s="203"/>
      <c r="AB1201" s="1012"/>
      <c r="AC1201" s="203"/>
      <c r="AD1201" s="203"/>
      <c r="AE1201" s="203"/>
      <c r="AF1201" s="203"/>
      <c r="AG1201" s="203"/>
      <c r="AH1201" s="203"/>
      <c r="AI1201" s="203"/>
      <c r="AJ1201" s="1253"/>
      <c r="AK1201" s="1255"/>
      <c r="AL1201" s="337">
        <f t="shared" si="330"/>
        <v>0</v>
      </c>
      <c r="AM1201" s="337"/>
      <c r="AN1201" s="1112"/>
      <c r="AO1201" s="426"/>
      <c r="AP1201" s="426"/>
      <c r="AQ1201" s="1288">
        <f t="shared" si="309"/>
        <v>0</v>
      </c>
    </row>
    <row r="1202" spans="1:43" s="137" customFormat="1" x14ac:dyDescent="0.25">
      <c r="A1202" s="19"/>
      <c r="B1202" s="19">
        <v>1</v>
      </c>
      <c r="C1202" s="3552" t="s">
        <v>201</v>
      </c>
      <c r="D1202" s="17"/>
      <c r="E1202" s="17"/>
      <c r="F1202" s="17"/>
      <c r="G1202" s="190"/>
      <c r="H1202" s="8"/>
      <c r="I1202" s="197"/>
      <c r="J1202" s="7"/>
      <c r="K1202" s="36"/>
      <c r="L1202" s="7"/>
      <c r="M1202" s="36"/>
      <c r="N1202" s="7"/>
      <c r="O1202" s="10"/>
      <c r="P1202" s="203"/>
      <c r="Q1202" s="203"/>
      <c r="R1202" s="203"/>
      <c r="S1202" s="203"/>
      <c r="T1202" s="203"/>
      <c r="U1202" s="203"/>
      <c r="V1202" s="203"/>
      <c r="W1202" s="203"/>
      <c r="X1202" s="203"/>
      <c r="Y1202" s="203"/>
      <c r="Z1202" s="203"/>
      <c r="AA1202" s="203"/>
      <c r="AB1202" s="1012"/>
      <c r="AC1202" s="203"/>
      <c r="AD1202" s="203"/>
      <c r="AE1202" s="203"/>
      <c r="AF1202" s="203"/>
      <c r="AG1202" s="203"/>
      <c r="AH1202" s="203"/>
      <c r="AI1202" s="203"/>
      <c r="AJ1202" s="1253"/>
      <c r="AK1202" s="1255"/>
      <c r="AL1202" s="337">
        <f t="shared" si="330"/>
        <v>0</v>
      </c>
      <c r="AM1202" s="337"/>
      <c r="AN1202" s="1112"/>
      <c r="AO1202" s="426"/>
      <c r="AP1202" s="426"/>
      <c r="AQ1202" s="1288">
        <f t="shared" si="309"/>
        <v>0</v>
      </c>
    </row>
    <row r="1203" spans="1:43" s="137" customFormat="1" ht="88.5" customHeight="1" x14ac:dyDescent="0.25">
      <c r="A1203" s="19"/>
      <c r="B1203" s="3612">
        <v>1</v>
      </c>
      <c r="C1203" s="3627" t="s">
        <v>593</v>
      </c>
      <c r="D1203" s="17">
        <f t="shared" ref="D1203:F1206" si="401">SUM(D1096,D1037,D977,D918,D855,D795,D732,D672,D606,D543,D480,D416,D350,D289,D230,D166,D97,D25)</f>
        <v>338512</v>
      </c>
      <c r="E1203" s="17">
        <f t="shared" si="401"/>
        <v>283953.16666666669</v>
      </c>
      <c r="F1203" s="17">
        <f t="shared" si="401"/>
        <v>198783</v>
      </c>
      <c r="G1203" s="190">
        <f t="shared" ref="G1203:G1208" si="402">F1203/E1203*100</f>
        <v>70.00555842835584</v>
      </c>
      <c r="H1203" s="8"/>
      <c r="I1203" s="197"/>
      <c r="J1203" s="7"/>
      <c r="K1203" s="36"/>
      <c r="L1203" s="7"/>
      <c r="M1203" s="36"/>
      <c r="N1203" s="7"/>
      <c r="O1203" s="10"/>
      <c r="P1203" s="203">
        <f t="shared" ref="P1203:AG1203" si="403">SUM(P1096,P1037,P977,P918,P855,P795,P732,P672,P606,P543,P480,P416,P350,P289,P230,P166,P97,P25)</f>
        <v>647279.38613</v>
      </c>
      <c r="Q1203" s="203">
        <f t="shared" si="403"/>
        <v>647279.38613</v>
      </c>
      <c r="R1203" s="203">
        <f t="shared" si="403"/>
        <v>647279.38613</v>
      </c>
      <c r="S1203" s="203">
        <f t="shared" si="403"/>
        <v>647279.38613</v>
      </c>
      <c r="T1203" s="203">
        <f t="shared" ref="T1203:U1203" si="404">SUM(T1096,T1037,T977,T918,T855,T795,T732,T672,T606,T543,T480,T416,T350,T289,T230,T166,T97,T25)</f>
        <v>649304.07172999997</v>
      </c>
      <c r="U1203" s="203">
        <f t="shared" si="404"/>
        <v>649304.07172999997</v>
      </c>
      <c r="V1203" s="203">
        <f t="shared" ref="V1203:W1203" si="405">SUM(V1096,V1037,V977,V918,V855,V795,V732,V672,V606,V543,V480,V416,V350,V289,V230,V166,V97,V25)</f>
        <v>649304.07172999997</v>
      </c>
      <c r="W1203" s="203">
        <f t="shared" si="405"/>
        <v>649304.07172999997</v>
      </c>
      <c r="X1203" s="203">
        <f t="shared" ref="X1203:Y1203" si="406">SUM(X1096,X1037,X977,X918,X855,X795,X732,X672,X606,X543,X480,X416,X350,X289,X230,X166,X97,X25)</f>
        <v>649304.07172999997</v>
      </c>
      <c r="Y1203" s="203">
        <f t="shared" si="406"/>
        <v>649304.07172999997</v>
      </c>
      <c r="Z1203" s="203">
        <f t="shared" si="403"/>
        <v>521785.59388666658</v>
      </c>
      <c r="AA1203" s="203">
        <f t="shared" si="403"/>
        <v>381522.21976000001</v>
      </c>
      <c r="AB1203" s="1012">
        <f t="shared" si="403"/>
        <v>0</v>
      </c>
      <c r="AC1203" s="203">
        <f t="shared" si="403"/>
        <v>0</v>
      </c>
      <c r="AD1203" s="203">
        <f t="shared" si="403"/>
        <v>-140263.37412666663</v>
      </c>
      <c r="AE1203" s="203">
        <f t="shared" si="403"/>
        <v>0</v>
      </c>
      <c r="AF1203" s="203">
        <f t="shared" si="403"/>
        <v>-20.60416</v>
      </c>
      <c r="AG1203" s="203">
        <f t="shared" si="403"/>
        <v>381501.61560000002</v>
      </c>
      <c r="AH1203" s="203">
        <f t="shared" ref="AH1203:AH1208" si="407">AA1203/Z1203*100</f>
        <v>73.118580549172421</v>
      </c>
      <c r="AI1203" s="203">
        <f t="shared" ref="AI1203:AI1208" si="408">AG1203/Z1203*100</f>
        <v>73.114631770164067</v>
      </c>
      <c r="AJ1203" s="1253"/>
      <c r="AK1203" s="1255">
        <f t="shared" ref="AK1203" si="409">SUM(AK1096,AK1037,AK977,AK918,AK855,AK795,AK732,AK672,AK606,AK543,AK480,AK416,AK350,AK289,AK230,AK166,AK97,AK25)</f>
        <v>0</v>
      </c>
      <c r="AL1203" s="337">
        <f t="shared" si="330"/>
        <v>649304071.73000002</v>
      </c>
      <c r="AM1203" s="337"/>
      <c r="AN1203" s="1112"/>
      <c r="AO1203" s="426"/>
      <c r="AP1203" s="426"/>
      <c r="AQ1203" s="1288">
        <f t="shared" si="309"/>
        <v>0</v>
      </c>
    </row>
    <row r="1204" spans="1:43" s="137" customFormat="1" ht="43.5" x14ac:dyDescent="0.25">
      <c r="A1204" s="19"/>
      <c r="B1204" s="3612">
        <v>1</v>
      </c>
      <c r="C1204" s="3613" t="s">
        <v>525</v>
      </c>
      <c r="D1204" s="17">
        <f t="shared" si="401"/>
        <v>841445</v>
      </c>
      <c r="E1204" s="17">
        <f t="shared" si="401"/>
        <v>706654.16666666663</v>
      </c>
      <c r="F1204" s="17">
        <f t="shared" si="401"/>
        <v>595679</v>
      </c>
      <c r="G1204" s="190">
        <f t="shared" si="402"/>
        <v>84.295689192615441</v>
      </c>
      <c r="H1204" s="8"/>
      <c r="I1204" s="197"/>
      <c r="J1204" s="7"/>
      <c r="K1204" s="36"/>
      <c r="L1204" s="7"/>
      <c r="M1204" s="36"/>
      <c r="N1204" s="7"/>
      <c r="O1204" s="10"/>
      <c r="P1204" s="203">
        <f t="shared" ref="P1204:AG1204" si="410">SUM(P1097,P1038,P978,P919,P856,P796,P733,P673,P607,P544,P481,P417,P351,P290,P231,P167,P98,P26)</f>
        <v>2740565.9289832981</v>
      </c>
      <c r="Q1204" s="203">
        <f t="shared" si="410"/>
        <v>2740565.9289832981</v>
      </c>
      <c r="R1204" s="203">
        <f t="shared" si="410"/>
        <v>2740565.9289832981</v>
      </c>
      <c r="S1204" s="203">
        <f t="shared" si="410"/>
        <v>2740565.9289832981</v>
      </c>
      <c r="T1204" s="203">
        <f t="shared" ref="T1204:U1204" si="411">SUM(T1097,T1038,T978,T919,T856,T796,T733,T673,T607,T544,T481,T417,T351,T290,T231,T167,T98,T26)</f>
        <v>2740565.9289832981</v>
      </c>
      <c r="U1204" s="203">
        <f t="shared" si="411"/>
        <v>2740565.9289832981</v>
      </c>
      <c r="V1204" s="203">
        <f t="shared" ref="V1204:W1204" si="412">SUM(V1097,V1038,V978,V919,V856,V796,V733,V673,V607,V544,V481,V417,V351,V290,V231,V167,V98,V26)</f>
        <v>2740565.9289832981</v>
      </c>
      <c r="W1204" s="203">
        <f t="shared" si="412"/>
        <v>2740565.9289832981</v>
      </c>
      <c r="X1204" s="203">
        <f t="shared" ref="X1204:Y1204" si="413">SUM(X1097,X1038,X978,X919,X856,X796,X733,X673,X607,X544,X481,X417,X351,X290,X231,X167,X98,X26)</f>
        <v>2740565.9289832981</v>
      </c>
      <c r="Y1204" s="203">
        <f t="shared" si="413"/>
        <v>2737548.1226420756</v>
      </c>
      <c r="Z1204" s="203">
        <f t="shared" si="410"/>
        <v>2237409.9939253698</v>
      </c>
      <c r="AA1204" s="203">
        <f t="shared" si="410"/>
        <v>1751038.25324</v>
      </c>
      <c r="AB1204" s="1012">
        <f t="shared" si="410"/>
        <v>0</v>
      </c>
      <c r="AC1204" s="203">
        <f t="shared" si="410"/>
        <v>0</v>
      </c>
      <c r="AD1204" s="203">
        <f t="shared" si="410"/>
        <v>-486371.74068537011</v>
      </c>
      <c r="AE1204" s="203">
        <f t="shared" si="410"/>
        <v>-44.361959999999996</v>
      </c>
      <c r="AF1204" s="203">
        <f t="shared" si="410"/>
        <v>-2114.5471900000002</v>
      </c>
      <c r="AG1204" s="203">
        <f t="shared" si="410"/>
        <v>1748923.7060500002</v>
      </c>
      <c r="AH1204" s="203">
        <f t="shared" si="407"/>
        <v>78.261841057031006</v>
      </c>
      <c r="AI1204" s="203">
        <f t="shared" si="408"/>
        <v>78.167332352960642</v>
      </c>
      <c r="AJ1204" s="1253"/>
      <c r="AK1204" s="1255">
        <f t="shared" ref="AK1204" si="414">SUM(AK1097,AK1038,AK978,AK919,AK856,AK796,AK733,AK673,AK607,AK544,AK481,AK417,AK351,AK290,AK231,AK167,AK98,AK26)</f>
        <v>0</v>
      </c>
      <c r="AL1204" s="337">
        <f t="shared" si="330"/>
        <v>2740565928.9832983</v>
      </c>
      <c r="AM1204" s="337"/>
      <c r="AN1204" s="1112"/>
      <c r="AO1204" s="426"/>
      <c r="AP1204" s="426"/>
      <c r="AQ1204" s="1288">
        <f t="shared" si="309"/>
        <v>0</v>
      </c>
    </row>
    <row r="1205" spans="1:43" s="137" customFormat="1" ht="29.25" x14ac:dyDescent="0.25">
      <c r="A1205" s="19"/>
      <c r="B1205" s="19">
        <v>1</v>
      </c>
      <c r="C1205" s="831" t="s">
        <v>285</v>
      </c>
      <c r="D1205" s="18">
        <f t="shared" si="401"/>
        <v>425984</v>
      </c>
      <c r="E1205" s="18">
        <f t="shared" si="401"/>
        <v>357694.16666666663</v>
      </c>
      <c r="F1205" s="18">
        <f t="shared" si="401"/>
        <v>286186</v>
      </c>
      <c r="G1205" s="196">
        <f t="shared" si="402"/>
        <v>80.008573432145255</v>
      </c>
      <c r="H1205" s="8"/>
      <c r="I1205" s="197"/>
      <c r="J1205" s="7"/>
      <c r="K1205" s="36"/>
      <c r="L1205" s="7"/>
      <c r="M1205" s="36"/>
      <c r="N1205" s="7"/>
      <c r="O1205" s="10"/>
      <c r="P1205" s="203">
        <f t="shared" ref="P1205:AG1205" si="415">SUM(P1098,P1039,P979,P920,P857,P797,P734,P674,P608,P545,P482,P418,P352,P291,P232,P168,P99,P27)</f>
        <v>1656354.4580815998</v>
      </c>
      <c r="Q1205" s="203">
        <f t="shared" si="415"/>
        <v>1656354.4580815998</v>
      </c>
      <c r="R1205" s="203">
        <f t="shared" si="415"/>
        <v>1656354.4580815998</v>
      </c>
      <c r="S1205" s="203">
        <f t="shared" si="415"/>
        <v>1656354.4580815998</v>
      </c>
      <c r="T1205" s="203">
        <f t="shared" ref="T1205:U1205" si="416">SUM(T1098,T1039,T979,T920,T857,T797,T734,T674,T608,T545,T482,T418,T352,T291,T232,T168,T99,T27)</f>
        <v>1656354.4580815998</v>
      </c>
      <c r="U1205" s="203">
        <f t="shared" si="416"/>
        <v>1656354.4580815998</v>
      </c>
      <c r="V1205" s="203">
        <f t="shared" ref="V1205:W1205" si="417">SUM(V1098,V1039,V979,V920,V857,V797,V734,V674,V608,V545,V482,V418,V352,V291,V232,V168,V99,V27)</f>
        <v>1656354.4580815998</v>
      </c>
      <c r="W1205" s="203">
        <f t="shared" si="417"/>
        <v>1656354.4580815998</v>
      </c>
      <c r="X1205" s="203">
        <f t="shared" ref="X1205:Y1205" si="418">SUM(X1098,X1039,X979,X920,X857,X797,X734,X674,X608,X545,X482,X418,X352,X291,X232,X168,X99,X27)</f>
        <v>1656354.4580815998</v>
      </c>
      <c r="Y1205" s="203">
        <f t="shared" si="418"/>
        <v>1653336.6517485036</v>
      </c>
      <c r="Z1205" s="203">
        <f t="shared" si="415"/>
        <v>1345878.2665303748</v>
      </c>
      <c r="AA1205" s="203">
        <f t="shared" si="415"/>
        <v>960223.71015000017</v>
      </c>
      <c r="AB1205" s="1012">
        <f t="shared" si="415"/>
        <v>0</v>
      </c>
      <c r="AC1205" s="203">
        <f t="shared" si="415"/>
        <v>0</v>
      </c>
      <c r="AD1205" s="203">
        <f t="shared" si="415"/>
        <v>-385654.55638037459</v>
      </c>
      <c r="AE1205" s="203">
        <f t="shared" si="415"/>
        <v>0</v>
      </c>
      <c r="AF1205" s="203">
        <f t="shared" si="415"/>
        <v>-2072.2941900000001</v>
      </c>
      <c r="AG1205" s="203">
        <f t="shared" si="415"/>
        <v>958151.41596000013</v>
      </c>
      <c r="AH1205" s="203">
        <f t="shared" si="407"/>
        <v>71.345509770762689</v>
      </c>
      <c r="AI1205" s="203">
        <f t="shared" si="408"/>
        <v>71.191536395790067</v>
      </c>
      <c r="AJ1205" s="1253"/>
      <c r="AK1205" s="1255">
        <f t="shared" ref="AK1205" si="419">SUM(AK1098,AK1039,AK979,AK920,AK857,AK797,AK734,AK674,AK608,AK545,AK482,AK418,AK352,AK291,AK232,AK168,AK99,AK27)</f>
        <v>0</v>
      </c>
      <c r="AL1205" s="337">
        <f t="shared" si="330"/>
        <v>1656354458.0815997</v>
      </c>
      <c r="AM1205" s="337"/>
      <c r="AN1205" s="1112">
        <f t="shared" ref="AN1205:AN1228" si="420">IF(P1205&gt;0,P1205*1000/D1205,0)</f>
        <v>3888.3020443997889</v>
      </c>
      <c r="AO1205" s="426">
        <f t="shared" si="374"/>
        <v>3355.2434785419282</v>
      </c>
      <c r="AP1205" s="426"/>
      <c r="AQ1205" s="1288">
        <f t="shared" si="309"/>
        <v>0</v>
      </c>
    </row>
    <row r="1206" spans="1:43" s="137" customFormat="1" ht="30" x14ac:dyDescent="0.25">
      <c r="A1206" s="19"/>
      <c r="B1206" s="19">
        <v>1</v>
      </c>
      <c r="C1206" s="834" t="s">
        <v>526</v>
      </c>
      <c r="D1206" s="17">
        <f t="shared" si="401"/>
        <v>361024</v>
      </c>
      <c r="E1206" s="17">
        <f t="shared" si="401"/>
        <v>303060.66666666669</v>
      </c>
      <c r="F1206" s="17">
        <f t="shared" si="401"/>
        <v>236761</v>
      </c>
      <c r="G1206" s="190">
        <f t="shared" si="402"/>
        <v>78.123302045135063</v>
      </c>
      <c r="H1206" s="8"/>
      <c r="I1206" s="197"/>
      <c r="J1206" s="7"/>
      <c r="K1206" s="36"/>
      <c r="L1206" s="7"/>
      <c r="M1206" s="36"/>
      <c r="N1206" s="7"/>
      <c r="O1206" s="10"/>
      <c r="P1206" s="203">
        <f t="shared" ref="P1206:AG1206" si="421">SUM(P1099,P1040,P980,P921,P858,P798,P735,P675,P609,P546,P483,P419,P353,P292,P233,P169,P100,P28)</f>
        <v>1514450.2965211533</v>
      </c>
      <c r="Q1206" s="203">
        <f t="shared" si="421"/>
        <v>1514450.2965211533</v>
      </c>
      <c r="R1206" s="203">
        <f t="shared" si="421"/>
        <v>1514450.2965211533</v>
      </c>
      <c r="S1206" s="203">
        <f t="shared" si="421"/>
        <v>1514450.2965211533</v>
      </c>
      <c r="T1206" s="203">
        <f t="shared" ref="T1206:U1206" si="422">SUM(T1099,T1040,T980,T921,T858,T798,T735,T675,T609,T546,T483,T419,T353,T292,T233,T169,T100,T28)</f>
        <v>1514450.2965211533</v>
      </c>
      <c r="U1206" s="203">
        <f t="shared" si="422"/>
        <v>1514450.2965211533</v>
      </c>
      <c r="V1206" s="203">
        <f t="shared" ref="V1206:W1206" si="423">SUM(V1099,V1040,V980,V921,V858,V798,V735,V675,V609,V546,V483,V419,V353,V292,V233,V169,V100,V28)</f>
        <v>1514450.2965211533</v>
      </c>
      <c r="W1206" s="203">
        <f t="shared" si="423"/>
        <v>1514450.2965211533</v>
      </c>
      <c r="X1206" s="203">
        <f t="shared" ref="X1206:Y1206" si="424">SUM(X1099,X1040,X980,X921,X858,X798,X735,X675,X609,X546,X483,X419,X353,X292,X233,X169,X100,X28)</f>
        <v>1514450.2965211533</v>
      </c>
      <c r="Y1206" s="203">
        <f t="shared" si="424"/>
        <v>1510708.6569880573</v>
      </c>
      <c r="Z1206" s="203">
        <f t="shared" si="421"/>
        <v>1228245.6401632458</v>
      </c>
      <c r="AA1206" s="203">
        <f t="shared" si="421"/>
        <v>854134.96412999998</v>
      </c>
      <c r="AB1206" s="1012">
        <f t="shared" si="421"/>
        <v>0</v>
      </c>
      <c r="AC1206" s="203">
        <f t="shared" si="421"/>
        <v>0</v>
      </c>
      <c r="AD1206" s="203">
        <f t="shared" si="421"/>
        <v>-374110.67603324575</v>
      </c>
      <c r="AE1206" s="203">
        <f t="shared" si="421"/>
        <v>0</v>
      </c>
      <c r="AF1206" s="203">
        <f t="shared" si="421"/>
        <v>-1182.0201300000001</v>
      </c>
      <c r="AG1206" s="203">
        <f t="shared" si="421"/>
        <v>852952.94400000013</v>
      </c>
      <c r="AH1206" s="203">
        <f t="shared" si="407"/>
        <v>69.541054020470781</v>
      </c>
      <c r="AI1206" s="203">
        <f t="shared" si="408"/>
        <v>69.44481755999837</v>
      </c>
      <c r="AJ1206" s="1251"/>
      <c r="AK1206" s="1255">
        <f t="shared" ref="AK1206" si="425">SUM(AK1099,AK1040,AK980,AK921,AK858,AK798,AK735,AK675,AK609,AK546,AK483,AK419,AK353,AK292,AK233,AK169,AK100,AK28)</f>
        <v>0</v>
      </c>
      <c r="AL1206" s="337">
        <f t="shared" si="330"/>
        <v>1514450296.5211532</v>
      </c>
      <c r="AM1206" s="337"/>
      <c r="AN1206" s="1112">
        <f t="shared" si="420"/>
        <v>4194.8742923494092</v>
      </c>
      <c r="AO1206" s="426">
        <f t="shared" si="374"/>
        <v>3607.5830230907959</v>
      </c>
      <c r="AP1206" s="426"/>
      <c r="AQ1206" s="1288">
        <f t="shared" si="309"/>
        <v>0</v>
      </c>
    </row>
    <row r="1207" spans="1:43" s="137" customFormat="1" ht="60" x14ac:dyDescent="0.25">
      <c r="A1207" s="19"/>
      <c r="B1207" s="19">
        <v>1</v>
      </c>
      <c r="C1207" s="834" t="s">
        <v>547</v>
      </c>
      <c r="D1207" s="17">
        <f>D610</f>
        <v>200</v>
      </c>
      <c r="E1207" s="17">
        <f t="shared" ref="E1207:F1207" si="426">E610</f>
        <v>167</v>
      </c>
      <c r="F1207" s="17">
        <f t="shared" si="426"/>
        <v>80</v>
      </c>
      <c r="G1207" s="190">
        <f t="shared" si="402"/>
        <v>47.904191616766468</v>
      </c>
      <c r="H1207" s="8"/>
      <c r="I1207" s="197"/>
      <c r="J1207" s="7"/>
      <c r="K1207" s="36"/>
      <c r="L1207" s="7"/>
      <c r="M1207" s="36"/>
      <c r="N1207" s="7"/>
      <c r="O1207" s="10"/>
      <c r="P1207" s="203">
        <f t="shared" ref="P1207:AG1207" si="427">P610</f>
        <v>1041.362310776</v>
      </c>
      <c r="Q1207" s="203">
        <f t="shared" ref="Q1207:R1207" si="428">Q610</f>
        <v>1041.362310776</v>
      </c>
      <c r="R1207" s="203">
        <f t="shared" si="428"/>
        <v>1041.362310776</v>
      </c>
      <c r="S1207" s="203">
        <f t="shared" ref="S1207:T1207" si="429">S610</f>
        <v>1041.362310776</v>
      </c>
      <c r="T1207" s="203">
        <f t="shared" si="429"/>
        <v>1041.362310776</v>
      </c>
      <c r="U1207" s="203">
        <f t="shared" ref="U1207:V1207" si="430">U610</f>
        <v>1041.362310776</v>
      </c>
      <c r="V1207" s="203">
        <f t="shared" si="430"/>
        <v>1041.362310776</v>
      </c>
      <c r="W1207" s="203">
        <f t="shared" ref="W1207:X1207" si="431">W610</f>
        <v>1041.362310776</v>
      </c>
      <c r="X1207" s="203">
        <f t="shared" si="431"/>
        <v>1041.362310776</v>
      </c>
      <c r="Y1207" s="203">
        <f t="shared" ref="Y1207" si="432">Y610</f>
        <v>1041.362310776</v>
      </c>
      <c r="Z1207" s="203">
        <f t="shared" si="427"/>
        <v>867.80192564666663</v>
      </c>
      <c r="AA1207" s="203">
        <f t="shared" si="427"/>
        <v>335.48297999999994</v>
      </c>
      <c r="AB1207" s="1012">
        <f t="shared" si="427"/>
        <v>0</v>
      </c>
      <c r="AC1207" s="203">
        <f t="shared" si="427"/>
        <v>0</v>
      </c>
      <c r="AD1207" s="203">
        <f t="shared" si="427"/>
        <v>-532.31894564666663</v>
      </c>
      <c r="AE1207" s="203">
        <f t="shared" si="427"/>
        <v>0</v>
      </c>
      <c r="AF1207" s="203">
        <f t="shared" si="427"/>
        <v>-29.345020000000002</v>
      </c>
      <c r="AG1207" s="203">
        <f t="shared" si="427"/>
        <v>306.13795999999996</v>
      </c>
      <c r="AH1207" s="203">
        <f t="shared" si="407"/>
        <v>38.65893472753077</v>
      </c>
      <c r="AI1207" s="203">
        <f t="shared" si="408"/>
        <v>35.277400401234736</v>
      </c>
      <c r="AJ1207" s="1251"/>
      <c r="AK1207" s="1255">
        <f t="shared" ref="AK1207" si="433">AK610</f>
        <v>0</v>
      </c>
      <c r="AL1207" s="337">
        <f t="shared" si="330"/>
        <v>1041362.3107759999</v>
      </c>
      <c r="AM1207" s="337"/>
      <c r="AN1207" s="1112">
        <f t="shared" si="420"/>
        <v>5206.8115538799993</v>
      </c>
      <c r="AO1207" s="426">
        <f t="shared" si="374"/>
        <v>4193.5372499999994</v>
      </c>
      <c r="AP1207" s="426"/>
      <c r="AQ1207" s="1288">
        <f t="shared" si="309"/>
        <v>0</v>
      </c>
    </row>
    <row r="1208" spans="1:43" s="137" customFormat="1" ht="30" x14ac:dyDescent="0.25">
      <c r="A1208" s="19"/>
      <c r="B1208" s="19">
        <v>1</v>
      </c>
      <c r="C1208" s="834" t="s">
        <v>527</v>
      </c>
      <c r="D1208" s="17">
        <f t="shared" ref="D1208:F1211" si="434">SUM(D1101,D1042,D982,D923,D860,D800,D737,D677,D611,D548,D485,D421,D355,D294,D235,D171,D102,D30)</f>
        <v>59787</v>
      </c>
      <c r="E1208" s="17">
        <f t="shared" si="434"/>
        <v>50229.166666666672</v>
      </c>
      <c r="F1208" s="17">
        <f t="shared" si="434"/>
        <v>44452</v>
      </c>
      <c r="G1208" s="190">
        <f t="shared" si="402"/>
        <v>88.498382413936113</v>
      </c>
      <c r="H1208" s="8"/>
      <c r="I1208" s="197"/>
      <c r="J1208" s="7"/>
      <c r="K1208" s="36"/>
      <c r="L1208" s="7"/>
      <c r="M1208" s="36"/>
      <c r="N1208" s="7"/>
      <c r="O1208" s="10"/>
      <c r="P1208" s="203">
        <f t="shared" ref="P1208:AG1208" si="435">SUM(P1101,P1042,P982,P923,P860,P800,P737,P677,P611,P548,P485,P421,P355,P294,P235,P171,P102,P30)</f>
        <v>100400.30911</v>
      </c>
      <c r="Q1208" s="203">
        <f t="shared" si="435"/>
        <v>100400.30911</v>
      </c>
      <c r="R1208" s="203">
        <f t="shared" si="435"/>
        <v>100400.30911</v>
      </c>
      <c r="S1208" s="203">
        <f t="shared" si="435"/>
        <v>100400.30911</v>
      </c>
      <c r="T1208" s="203">
        <f t="shared" ref="T1208:U1208" si="436">SUM(T1101,T1042,T982,T923,T860,T800,T737,T677,T611,T548,T485,T421,T355,T294,T235,T171,T102,T30)</f>
        <v>100400.30911</v>
      </c>
      <c r="U1208" s="203">
        <f t="shared" si="436"/>
        <v>100400.30911</v>
      </c>
      <c r="V1208" s="203">
        <f t="shared" ref="V1208:W1208" si="437">SUM(V1101,V1042,V982,V923,V860,V800,V737,V677,V611,V548,V485,V421,V355,V294,V235,V171,V102,V30)</f>
        <v>100400.30911</v>
      </c>
      <c r="W1208" s="203">
        <f t="shared" si="437"/>
        <v>100400.30911</v>
      </c>
      <c r="X1208" s="203">
        <f t="shared" ref="X1208:Y1208" si="438">SUM(X1101,X1042,X982,X923,X860,X800,X737,X677,X611,X548,X485,X421,X355,X294,X235,X171,X102,X30)</f>
        <v>100400.30911</v>
      </c>
      <c r="Y1208" s="203">
        <f t="shared" si="438"/>
        <v>100400.30911</v>
      </c>
      <c r="Z1208" s="203">
        <f t="shared" si="435"/>
        <v>82862.958670000007</v>
      </c>
      <c r="AA1208" s="203">
        <f t="shared" si="435"/>
        <v>66499.346449999983</v>
      </c>
      <c r="AB1208" s="1012">
        <f t="shared" si="435"/>
        <v>0</v>
      </c>
      <c r="AC1208" s="203">
        <f t="shared" si="435"/>
        <v>0</v>
      </c>
      <c r="AD1208" s="203">
        <f t="shared" si="435"/>
        <v>-16363.612219999999</v>
      </c>
      <c r="AE1208" s="203">
        <f t="shared" si="435"/>
        <v>0</v>
      </c>
      <c r="AF1208" s="203">
        <f t="shared" si="435"/>
        <v>-87.509229999999988</v>
      </c>
      <c r="AG1208" s="203">
        <f t="shared" si="435"/>
        <v>66411.837220000001</v>
      </c>
      <c r="AH1208" s="203">
        <f t="shared" si="407"/>
        <v>80.252198952770001</v>
      </c>
      <c r="AI1208" s="203">
        <f t="shared" si="408"/>
        <v>80.146591777495829</v>
      </c>
      <c r="AJ1208" s="1251"/>
      <c r="AK1208" s="1255">
        <f t="shared" ref="AK1208" si="439">SUM(AK1101,AK1042,AK982,AK923,AK860,AK800,AK737,AK677,AK611,AK548,AK485,AK421,AK355,AK294,AK235,AK171,AK102,AK30)</f>
        <v>0</v>
      </c>
      <c r="AL1208" s="337">
        <f t="shared" si="330"/>
        <v>100400309.11</v>
      </c>
      <c r="AM1208" s="337"/>
      <c r="AN1208" s="1112">
        <f t="shared" si="420"/>
        <v>1679.3000001672604</v>
      </c>
      <c r="AO1208" s="426">
        <f t="shared" si="374"/>
        <v>1495.9809783586786</v>
      </c>
      <c r="AP1208" s="426"/>
      <c r="AQ1208" s="1288">
        <f t="shared" si="309"/>
        <v>-2.5465851649641991E-11</v>
      </c>
    </row>
    <row r="1209" spans="1:43" s="137" customFormat="1" ht="30" x14ac:dyDescent="0.25">
      <c r="A1209" s="19"/>
      <c r="B1209" s="19">
        <v>1</v>
      </c>
      <c r="C1209" s="834" t="s">
        <v>528</v>
      </c>
      <c r="D1209" s="17">
        <f t="shared" si="434"/>
        <v>0</v>
      </c>
      <c r="E1209" s="17">
        <f t="shared" si="434"/>
        <v>0</v>
      </c>
      <c r="F1209" s="17">
        <f t="shared" si="434"/>
        <v>0</v>
      </c>
      <c r="G1209" s="190"/>
      <c r="H1209" s="8"/>
      <c r="I1209" s="197"/>
      <c r="J1209" s="7"/>
      <c r="K1209" s="36"/>
      <c r="L1209" s="7"/>
      <c r="M1209" s="36"/>
      <c r="N1209" s="7"/>
      <c r="O1209" s="10"/>
      <c r="P1209" s="203">
        <f t="shared" ref="P1209:AG1209" si="440">SUM(P1102,P1043,P983,P924,P861,P801,P738,P678,P612,P549,P486,P422,P356,P295,P236,P172,P103,P31)</f>
        <v>0</v>
      </c>
      <c r="Q1209" s="203">
        <f t="shared" si="440"/>
        <v>0</v>
      </c>
      <c r="R1209" s="203">
        <f t="shared" si="440"/>
        <v>0</v>
      </c>
      <c r="S1209" s="203">
        <f t="shared" si="440"/>
        <v>0</v>
      </c>
      <c r="T1209" s="203">
        <f t="shared" ref="T1209:U1209" si="441">SUM(T1102,T1043,T983,T924,T861,T801,T738,T678,T612,T549,T486,T422,T356,T295,T236,T172,T103,T31)</f>
        <v>0</v>
      </c>
      <c r="U1209" s="203">
        <f t="shared" si="441"/>
        <v>0</v>
      </c>
      <c r="V1209" s="203">
        <f t="shared" ref="V1209:W1209" si="442">SUM(V1102,V1043,V983,V924,V861,V801,V738,V678,V612,V549,V486,V422,V356,V295,V236,V172,V103,V31)</f>
        <v>0</v>
      </c>
      <c r="W1209" s="203">
        <f t="shared" si="442"/>
        <v>0</v>
      </c>
      <c r="X1209" s="203">
        <f t="shared" ref="X1209:Y1209" si="443">SUM(X1102,X1043,X983,X924,X861,X801,X738,X678,X612,X549,X486,X422,X356,X295,X236,X172,X103,X31)</f>
        <v>0</v>
      </c>
      <c r="Y1209" s="203">
        <f t="shared" si="443"/>
        <v>0</v>
      </c>
      <c r="Z1209" s="203">
        <f t="shared" si="440"/>
        <v>0</v>
      </c>
      <c r="AA1209" s="203">
        <f t="shared" si="440"/>
        <v>80.032129999999995</v>
      </c>
      <c r="AB1209" s="1012">
        <f t="shared" si="440"/>
        <v>0</v>
      </c>
      <c r="AC1209" s="203">
        <f t="shared" si="440"/>
        <v>0</v>
      </c>
      <c r="AD1209" s="203">
        <f t="shared" si="440"/>
        <v>80.032129999999995</v>
      </c>
      <c r="AE1209" s="203">
        <f t="shared" si="440"/>
        <v>0</v>
      </c>
      <c r="AF1209" s="203">
        <f t="shared" si="440"/>
        <v>-52.813949999999998</v>
      </c>
      <c r="AG1209" s="203">
        <f t="shared" si="440"/>
        <v>27.21817999999999</v>
      </c>
      <c r="AH1209" s="203"/>
      <c r="AI1209" s="203"/>
      <c r="AJ1209" s="1251"/>
      <c r="AK1209" s="1255">
        <f t="shared" ref="AK1209" si="444">SUM(AK1102,AK1043,AK983,AK924,AK861,AK801,AK738,AK678,AK612,AK549,AK486,AK422,AK356,AK295,AK236,AK172,AK103,AK31)</f>
        <v>0</v>
      </c>
      <c r="AL1209" s="337">
        <f t="shared" si="330"/>
        <v>0</v>
      </c>
      <c r="AM1209" s="337"/>
      <c r="AN1209" s="1112">
        <f t="shared" si="420"/>
        <v>0</v>
      </c>
      <c r="AO1209" s="426" t="e">
        <f t="shared" si="374"/>
        <v>#DIV/0!</v>
      </c>
      <c r="AP1209" s="426"/>
      <c r="AQ1209" s="1288">
        <f t="shared" si="309"/>
        <v>0</v>
      </c>
    </row>
    <row r="1210" spans="1:43" s="137" customFormat="1" ht="45" x14ac:dyDescent="0.25">
      <c r="A1210" s="19"/>
      <c r="B1210" s="19">
        <v>1</v>
      </c>
      <c r="C1210" s="834" t="s">
        <v>529</v>
      </c>
      <c r="D1210" s="17">
        <f t="shared" si="434"/>
        <v>1243</v>
      </c>
      <c r="E1210" s="17">
        <f t="shared" si="434"/>
        <v>1058</v>
      </c>
      <c r="F1210" s="17">
        <f t="shared" si="434"/>
        <v>1294</v>
      </c>
      <c r="G1210" s="190">
        <f>F1210/E1210*100</f>
        <v>122.30623818525518</v>
      </c>
      <c r="H1210" s="8"/>
      <c r="I1210" s="197"/>
      <c r="J1210" s="7"/>
      <c r="K1210" s="36"/>
      <c r="L1210" s="7"/>
      <c r="M1210" s="36"/>
      <c r="N1210" s="7"/>
      <c r="O1210" s="10"/>
      <c r="P1210" s="203">
        <f t="shared" ref="P1210:AG1210" si="445">SUM(P1103,P1044,P984,P925,P862,P802,P739,P679,P613,P550,P487,P423,P357,P296,P237,P173,P104,P32)</f>
        <v>9653.8293198480023</v>
      </c>
      <c r="Q1210" s="203">
        <f t="shared" si="445"/>
        <v>9653.8293198480023</v>
      </c>
      <c r="R1210" s="203">
        <f t="shared" si="445"/>
        <v>9653.8293198480023</v>
      </c>
      <c r="S1210" s="203">
        <f t="shared" si="445"/>
        <v>9653.8293198480023</v>
      </c>
      <c r="T1210" s="203">
        <f t="shared" ref="T1210:U1210" si="446">SUM(T1103,T1044,T984,T925,T862,T802,T739,T679,T613,T550,T487,T423,T357,T296,T237,T173,T104,T32)</f>
        <v>9653.8293198480023</v>
      </c>
      <c r="U1210" s="203">
        <f t="shared" si="446"/>
        <v>9653.8293198480023</v>
      </c>
      <c r="V1210" s="203">
        <f t="shared" ref="V1210:W1210" si="447">SUM(V1103,V1044,V984,V925,V862,V802,V739,V679,V613,V550,V487,V423,V357,V296,V237,V173,V104,V32)</f>
        <v>9653.8293198480023</v>
      </c>
      <c r="W1210" s="203">
        <f t="shared" si="447"/>
        <v>9653.8293198480023</v>
      </c>
      <c r="X1210" s="203">
        <f t="shared" ref="X1210:Y1210" si="448">SUM(X1103,X1044,X984,X925,X862,X802,X739,X679,X613,X550,X487,X423,X357,X296,X237,X173,X104,X32)</f>
        <v>9653.8293198480023</v>
      </c>
      <c r="Y1210" s="203">
        <f t="shared" si="448"/>
        <v>10030.855019848001</v>
      </c>
      <c r="Z1210" s="203">
        <f t="shared" si="445"/>
        <v>8304.485747169334</v>
      </c>
      <c r="AA1210" s="203">
        <f t="shared" si="445"/>
        <v>10039.22422</v>
      </c>
      <c r="AB1210" s="1012">
        <f t="shared" si="445"/>
        <v>0</v>
      </c>
      <c r="AC1210" s="203">
        <f t="shared" si="445"/>
        <v>0</v>
      </c>
      <c r="AD1210" s="203">
        <f t="shared" si="445"/>
        <v>1734.7384728306661</v>
      </c>
      <c r="AE1210" s="203">
        <f t="shared" si="445"/>
        <v>0</v>
      </c>
      <c r="AF1210" s="203">
        <f t="shared" si="445"/>
        <v>-140.90894</v>
      </c>
      <c r="AG1210" s="203">
        <f t="shared" si="445"/>
        <v>9898.3152800000007</v>
      </c>
      <c r="AH1210" s="203">
        <f>AA1210/Z1210*100</f>
        <v>120.88917394339522</v>
      </c>
      <c r="AI1210" s="203">
        <f>AG1210/Z1210*100</f>
        <v>119.19239289890935</v>
      </c>
      <c r="AJ1210" s="1251"/>
      <c r="AK1210" s="1255">
        <f t="shared" ref="AK1210" si="449">SUM(AK1103,AK1044,AK984,AK925,AK862,AK802,AK739,AK679,AK613,AK550,AK487,AK423,AK357,AK296,AK237,AK173,AK104,AK32)</f>
        <v>0</v>
      </c>
      <c r="AL1210" s="337">
        <f t="shared" si="330"/>
        <v>9653829.3198480029</v>
      </c>
      <c r="AM1210" s="337"/>
      <c r="AN1210" s="1112">
        <f t="shared" si="420"/>
        <v>7766.5561704328265</v>
      </c>
      <c r="AO1210" s="426">
        <f t="shared" si="374"/>
        <v>7758.2876506955181</v>
      </c>
      <c r="AP1210" s="426"/>
      <c r="AQ1210" s="1288">
        <f t="shared" si="309"/>
        <v>0</v>
      </c>
    </row>
    <row r="1211" spans="1:43" s="137" customFormat="1" ht="30" x14ac:dyDescent="0.25">
      <c r="A1211" s="19"/>
      <c r="B1211" s="19">
        <v>1</v>
      </c>
      <c r="C1211" s="834" t="s">
        <v>530</v>
      </c>
      <c r="D1211" s="17">
        <f t="shared" si="434"/>
        <v>3930</v>
      </c>
      <c r="E1211" s="17">
        <f t="shared" si="434"/>
        <v>3346.333333333333</v>
      </c>
      <c r="F1211" s="17">
        <f t="shared" si="434"/>
        <v>3679</v>
      </c>
      <c r="G1211" s="190">
        <f>F1211/E1211*100</f>
        <v>109.94122920609624</v>
      </c>
      <c r="H1211" s="8"/>
      <c r="I1211" s="197"/>
      <c r="J1211" s="7"/>
      <c r="K1211" s="36"/>
      <c r="L1211" s="7"/>
      <c r="M1211" s="36"/>
      <c r="N1211" s="7"/>
      <c r="O1211" s="10"/>
      <c r="P1211" s="203">
        <f t="shared" ref="P1211:AG1211" si="450">SUM(P1104,P1045,P985,P926,P863,P803,P740,P680,P614,P551,P488,P424,P358,P297,P238,P174,P105,P33)</f>
        <v>31850.023130598405</v>
      </c>
      <c r="Q1211" s="203">
        <f t="shared" si="450"/>
        <v>31850.023130598405</v>
      </c>
      <c r="R1211" s="203">
        <f t="shared" si="450"/>
        <v>31850.023130598405</v>
      </c>
      <c r="S1211" s="203">
        <f t="shared" si="450"/>
        <v>31850.023130598405</v>
      </c>
      <c r="T1211" s="203">
        <f t="shared" ref="T1211:U1211" si="451">SUM(T1104,T1045,T985,T926,T863,T803,T740,T680,T614,T551,T488,T424,T358,T297,T238,T174,T105,T33)</f>
        <v>31850.023130598405</v>
      </c>
      <c r="U1211" s="203">
        <f t="shared" si="451"/>
        <v>31850.023130598405</v>
      </c>
      <c r="V1211" s="203">
        <f t="shared" ref="V1211:W1211" si="452">SUM(V1104,V1045,V985,V926,V863,V803,V740,V680,V614,V551,V488,V424,V358,V297,V238,V174,V105,V33)</f>
        <v>31850.023130598405</v>
      </c>
      <c r="W1211" s="203">
        <f t="shared" si="452"/>
        <v>31850.023130598405</v>
      </c>
      <c r="X1211" s="203">
        <f t="shared" ref="X1211:Y1211" si="453">SUM(X1104,X1045,X985,X926,X863,X803,X740,X680,X614,X551,X488,X424,X358,X297,X238,X174,X105,X33)</f>
        <v>31850.023130598405</v>
      </c>
      <c r="Y1211" s="203">
        <f t="shared" si="453"/>
        <v>32196.830630598404</v>
      </c>
      <c r="Z1211" s="203">
        <f t="shared" si="450"/>
        <v>26465.181949959471</v>
      </c>
      <c r="AA1211" s="203">
        <f t="shared" si="450"/>
        <v>29470.143220000005</v>
      </c>
      <c r="AB1211" s="1012">
        <f t="shared" si="450"/>
        <v>0</v>
      </c>
      <c r="AC1211" s="203">
        <f t="shared" si="450"/>
        <v>0</v>
      </c>
      <c r="AD1211" s="203">
        <f t="shared" si="450"/>
        <v>3004.9612700405323</v>
      </c>
      <c r="AE1211" s="203">
        <f t="shared" si="450"/>
        <v>0</v>
      </c>
      <c r="AF1211" s="203">
        <f t="shared" si="450"/>
        <v>-609.04194000000007</v>
      </c>
      <c r="AG1211" s="203">
        <f t="shared" si="450"/>
        <v>28861.101280000003</v>
      </c>
      <c r="AH1211" s="203">
        <f>AA1211/Z1211*100</f>
        <v>111.35439490165733</v>
      </c>
      <c r="AI1211" s="203">
        <f>AG1211/Z1211*100</f>
        <v>109.05309978435346</v>
      </c>
      <c r="AJ1211" s="1258"/>
      <c r="AK1211" s="1255">
        <f t="shared" ref="AK1211" si="454">SUM(AK1104,AK1045,AK985,AK926,AK863,AK803,AK740,AK680,AK614,AK551,AK488,AK424,AK358,AK297,AK238,AK174,AK105,AK33)</f>
        <v>0</v>
      </c>
      <c r="AL1211" s="337">
        <f t="shared" si="330"/>
        <v>31850023.130598404</v>
      </c>
      <c r="AM1211" s="337"/>
      <c r="AN1211" s="1112">
        <f t="shared" si="420"/>
        <v>8104.3315853939957</v>
      </c>
      <c r="AO1211" s="426">
        <f t="shared" si="374"/>
        <v>8010.3678227779301</v>
      </c>
      <c r="AP1211" s="426"/>
      <c r="AQ1211" s="1288">
        <f t="shared" si="309"/>
        <v>0</v>
      </c>
    </row>
    <row r="1212" spans="1:43" s="137" customFormat="1" ht="60" x14ac:dyDescent="0.25">
      <c r="A1212" s="19"/>
      <c r="B1212" s="19">
        <v>1</v>
      </c>
      <c r="C1212" s="834" t="s">
        <v>557</v>
      </c>
      <c r="D1212" s="17">
        <f>D615</f>
        <v>10</v>
      </c>
      <c r="E1212" s="17">
        <f t="shared" ref="E1212:F1212" si="455">E615</f>
        <v>8</v>
      </c>
      <c r="F1212" s="17">
        <f t="shared" si="455"/>
        <v>0</v>
      </c>
      <c r="G1212" s="190"/>
      <c r="H1212" s="8"/>
      <c r="I1212" s="197"/>
      <c r="J1212" s="7"/>
      <c r="K1212" s="36"/>
      <c r="L1212" s="7"/>
      <c r="M1212" s="36"/>
      <c r="N1212" s="7"/>
      <c r="O1212" s="10"/>
      <c r="P1212" s="203">
        <f t="shared" ref="P1212:AG1212" si="456">P615</f>
        <v>0</v>
      </c>
      <c r="Q1212" s="203">
        <f t="shared" ref="Q1212:R1212" si="457">Q615</f>
        <v>0</v>
      </c>
      <c r="R1212" s="203">
        <f t="shared" si="457"/>
        <v>0</v>
      </c>
      <c r="S1212" s="203">
        <f t="shared" ref="S1212:T1212" si="458">S615</f>
        <v>0</v>
      </c>
      <c r="T1212" s="203">
        <f t="shared" si="458"/>
        <v>0</v>
      </c>
      <c r="U1212" s="203">
        <f t="shared" ref="U1212:V1212" si="459">U615</f>
        <v>0</v>
      </c>
      <c r="V1212" s="203">
        <f t="shared" si="459"/>
        <v>0</v>
      </c>
      <c r="W1212" s="203">
        <f t="shared" ref="W1212:X1212" si="460">W615</f>
        <v>0</v>
      </c>
      <c r="X1212" s="203">
        <f t="shared" si="460"/>
        <v>0</v>
      </c>
      <c r="Y1212" s="203">
        <f t="shared" ref="Y1212" si="461">Y615</f>
        <v>0</v>
      </c>
      <c r="Z1212" s="203">
        <f t="shared" si="456"/>
        <v>0</v>
      </c>
      <c r="AA1212" s="203">
        <f t="shared" si="456"/>
        <v>0</v>
      </c>
      <c r="AB1212" s="1012">
        <f t="shared" si="456"/>
        <v>0</v>
      </c>
      <c r="AC1212" s="203">
        <f t="shared" si="456"/>
        <v>0</v>
      </c>
      <c r="AD1212" s="203">
        <f t="shared" si="456"/>
        <v>0</v>
      </c>
      <c r="AE1212" s="203">
        <f t="shared" si="456"/>
        <v>0</v>
      </c>
      <c r="AF1212" s="203">
        <f t="shared" si="456"/>
        <v>0</v>
      </c>
      <c r="AG1212" s="203">
        <f t="shared" si="456"/>
        <v>0</v>
      </c>
      <c r="AH1212" s="203"/>
      <c r="AI1212" s="203"/>
      <c r="AJ1212" s="1251"/>
      <c r="AK1212" s="1255">
        <f t="shared" ref="AK1212" si="462">AK615</f>
        <v>0</v>
      </c>
      <c r="AL1212" s="337">
        <f t="shared" si="330"/>
        <v>0</v>
      </c>
      <c r="AM1212" s="337"/>
      <c r="AN1212" s="1112">
        <f t="shared" si="420"/>
        <v>0</v>
      </c>
      <c r="AO1212" s="426" t="e">
        <f t="shared" si="374"/>
        <v>#DIV/0!</v>
      </c>
      <c r="AP1212" s="426"/>
      <c r="AQ1212" s="1288">
        <f t="shared" si="309"/>
        <v>0</v>
      </c>
    </row>
    <row r="1213" spans="1:43" s="137" customFormat="1" ht="43.5" x14ac:dyDescent="0.25">
      <c r="A1213" s="19"/>
      <c r="B1213" s="19">
        <v>1</v>
      </c>
      <c r="C1213" s="831" t="s">
        <v>286</v>
      </c>
      <c r="D1213" s="18">
        <f t="shared" ref="D1213:F1214" si="463">SUM(D1105,D1046,D986,D927,D864,D804,D741,D681,D616,D552,D489,D425,D359,D298,D239,D175,D106,D34)</f>
        <v>415461</v>
      </c>
      <c r="E1213" s="18">
        <f t="shared" si="463"/>
        <v>348960</v>
      </c>
      <c r="F1213" s="18">
        <f t="shared" si="463"/>
        <v>309493</v>
      </c>
      <c r="G1213" s="196">
        <f t="shared" ref="G1213:G1242" si="464">F1213/E1213*100</f>
        <v>88.690107748739109</v>
      </c>
      <c r="H1213" s="8"/>
      <c r="I1213" s="197"/>
      <c r="J1213" s="7"/>
      <c r="K1213" s="36"/>
      <c r="L1213" s="7"/>
      <c r="M1213" s="36"/>
      <c r="N1213" s="7"/>
      <c r="O1213" s="10"/>
      <c r="P1213" s="203">
        <f t="shared" ref="P1213:AG1213" si="465">SUM(P1105,P1046,P986,P927,P864,P804,P741,P681,P616,P552,P489,P425,P359,P298,P239,P175,P106,P34)</f>
        <v>1084211.4709016986</v>
      </c>
      <c r="Q1213" s="203">
        <f t="shared" si="465"/>
        <v>1084211.4709016986</v>
      </c>
      <c r="R1213" s="203">
        <f t="shared" si="465"/>
        <v>1084211.4709016986</v>
      </c>
      <c r="S1213" s="203">
        <f t="shared" si="465"/>
        <v>1084211.4709016986</v>
      </c>
      <c r="T1213" s="203">
        <f t="shared" ref="T1213:U1213" si="466">SUM(T1105,T1046,T986,T927,T864,T804,T741,T681,T616,T552,T489,T425,T359,T298,T239,T175,T106,T34)</f>
        <v>1084211.4709016986</v>
      </c>
      <c r="U1213" s="203">
        <f t="shared" si="466"/>
        <v>1084211.4709016986</v>
      </c>
      <c r="V1213" s="203">
        <f t="shared" ref="V1213:W1213" si="467">SUM(V1105,V1046,V986,V927,V864,V804,V741,V681,V616,V552,V489,V425,V359,V298,V239,V175,V106,V34)</f>
        <v>1084211.4709016986</v>
      </c>
      <c r="W1213" s="203">
        <f t="shared" si="467"/>
        <v>1084211.4709016986</v>
      </c>
      <c r="X1213" s="203">
        <f t="shared" ref="X1213:Y1213" si="468">SUM(X1105,X1046,X986,X927,X864,X804,X741,X681,X616,X552,X489,X425,X359,X298,X239,X175,X106,X34)</f>
        <v>1084211.4709016986</v>
      </c>
      <c r="Y1213" s="203">
        <f t="shared" si="468"/>
        <v>1084211.4708935723</v>
      </c>
      <c r="Z1213" s="203">
        <f t="shared" si="465"/>
        <v>891531.7273949954</v>
      </c>
      <c r="AA1213" s="203">
        <f t="shared" si="465"/>
        <v>790814.54309000005</v>
      </c>
      <c r="AB1213" s="1012">
        <f t="shared" si="465"/>
        <v>0</v>
      </c>
      <c r="AC1213" s="203">
        <f t="shared" si="465"/>
        <v>0</v>
      </c>
      <c r="AD1213" s="203">
        <f t="shared" si="465"/>
        <v>-100717.18430499543</v>
      </c>
      <c r="AE1213" s="203">
        <f t="shared" si="465"/>
        <v>-44.361959999999996</v>
      </c>
      <c r="AF1213" s="203">
        <f t="shared" si="465"/>
        <v>-42.253</v>
      </c>
      <c r="AG1213" s="203">
        <f t="shared" si="465"/>
        <v>790772.29009000002</v>
      </c>
      <c r="AH1213" s="203">
        <f t="shared" ref="AH1213:AH1218" si="469">AA1213/Z1213*100</f>
        <v>88.702905212438694</v>
      </c>
      <c r="AI1213" s="203">
        <f t="shared" ref="AI1213:AI1218" si="470">AG1213/Z1213*100</f>
        <v>88.698165841006173</v>
      </c>
      <c r="AJ1213" s="1251"/>
      <c r="AK1213" s="1255">
        <f t="shared" ref="AK1213" si="471">SUM(AK1105,AK1046,AK986,AK927,AK864,AK804,AK741,AK681,AK616,AK552,AK489,AK425,AK359,AK298,AK239,AK175,AK106,AK34)</f>
        <v>0</v>
      </c>
      <c r="AL1213" s="337">
        <f t="shared" si="330"/>
        <v>1084211470.9016986</v>
      </c>
      <c r="AM1213" s="337"/>
      <c r="AN1213" s="1112">
        <f t="shared" si="420"/>
        <v>2609.6588389805506</v>
      </c>
      <c r="AO1213" s="426">
        <f t="shared" si="374"/>
        <v>2555.193633103172</v>
      </c>
      <c r="AP1213" s="426"/>
      <c r="AQ1213" s="1288">
        <f t="shared" si="309"/>
        <v>0</v>
      </c>
    </row>
    <row r="1214" spans="1:43" s="137" customFormat="1" ht="30" x14ac:dyDescent="0.25">
      <c r="A1214" s="19"/>
      <c r="B1214" s="19">
        <v>1</v>
      </c>
      <c r="C1214" s="834" t="s">
        <v>531</v>
      </c>
      <c r="D1214" s="17">
        <f t="shared" si="463"/>
        <v>94991</v>
      </c>
      <c r="E1214" s="17">
        <f t="shared" si="463"/>
        <v>79739</v>
      </c>
      <c r="F1214" s="17">
        <f t="shared" si="463"/>
        <v>71796</v>
      </c>
      <c r="G1214" s="190">
        <f t="shared" si="464"/>
        <v>90.038751426529046</v>
      </c>
      <c r="H1214" s="8"/>
      <c r="I1214" s="197"/>
      <c r="J1214" s="7"/>
      <c r="K1214" s="36"/>
      <c r="L1214" s="7"/>
      <c r="M1214" s="36"/>
      <c r="N1214" s="7"/>
      <c r="O1214" s="10"/>
      <c r="P1214" s="203">
        <f t="shared" ref="P1214:AG1214" si="472">SUM(P1106,P1047,P987,P928,P865,P805,P742,P682,P617,P553,P490,P426,P360,P299,P240,P176,P107,P35)</f>
        <v>144553.92972000001</v>
      </c>
      <c r="Q1214" s="203">
        <f t="shared" si="472"/>
        <v>144553.92972000001</v>
      </c>
      <c r="R1214" s="203">
        <f t="shared" si="472"/>
        <v>144553.92972000001</v>
      </c>
      <c r="S1214" s="203">
        <f t="shared" si="472"/>
        <v>144553.92972000001</v>
      </c>
      <c r="T1214" s="203">
        <f t="shared" ref="T1214:U1214" si="473">SUM(T1106,T1047,T987,T928,T865,T805,T742,T682,T617,T553,T490,T426,T360,T299,T240,T176,T107,T35)</f>
        <v>144553.92972000001</v>
      </c>
      <c r="U1214" s="203">
        <f t="shared" si="473"/>
        <v>144553.92972000001</v>
      </c>
      <c r="V1214" s="203">
        <f t="shared" ref="V1214:W1214" si="474">SUM(V1106,V1047,V987,V928,V865,V805,V742,V682,V617,V553,V490,V426,V360,V299,V240,V176,V107,V35)</f>
        <v>144553.92972000001</v>
      </c>
      <c r="W1214" s="203">
        <f t="shared" si="474"/>
        <v>144553.92972000001</v>
      </c>
      <c r="X1214" s="203">
        <f t="shared" ref="X1214:Y1214" si="475">SUM(X1106,X1047,X987,X928,X865,X805,X742,X682,X617,X553,X490,X426,X360,X299,X240,X176,X107,X35)</f>
        <v>144553.92972000001</v>
      </c>
      <c r="Y1214" s="203">
        <f t="shared" si="475"/>
        <v>144912.46549999999</v>
      </c>
      <c r="Z1214" s="203">
        <f t="shared" si="472"/>
        <v>117969.736405</v>
      </c>
      <c r="AA1214" s="203">
        <f t="shared" si="472"/>
        <v>107410.54057</v>
      </c>
      <c r="AB1214" s="1012">
        <f t="shared" si="472"/>
        <v>0</v>
      </c>
      <c r="AC1214" s="203">
        <f t="shared" si="472"/>
        <v>0</v>
      </c>
      <c r="AD1214" s="203">
        <f t="shared" si="472"/>
        <v>-10559.195835000004</v>
      </c>
      <c r="AE1214" s="203">
        <f t="shared" si="472"/>
        <v>0</v>
      </c>
      <c r="AF1214" s="203">
        <f t="shared" si="472"/>
        <v>-12.223339999999999</v>
      </c>
      <c r="AG1214" s="203">
        <f t="shared" si="472"/>
        <v>107398.31723</v>
      </c>
      <c r="AH1214" s="203">
        <f t="shared" si="469"/>
        <v>91.049233340024259</v>
      </c>
      <c r="AI1214" s="203">
        <f t="shared" si="470"/>
        <v>91.038871919907123</v>
      </c>
      <c r="AJ1214" s="1251"/>
      <c r="AK1214" s="1255">
        <f t="shared" ref="AK1214" si="476">SUM(AK1106,AK1047,AK987,AK928,AK865,AK805,AK742,AK682,AK617,AK553,AK490,AK426,AK360,AK299,AK240,AK176,AK107,AK35)</f>
        <v>0</v>
      </c>
      <c r="AL1214" s="337">
        <f t="shared" si="330"/>
        <v>144553929.72000003</v>
      </c>
      <c r="AM1214" s="337"/>
      <c r="AN1214" s="1112">
        <f t="shared" si="420"/>
        <v>1521.764480003369</v>
      </c>
      <c r="AO1214" s="426">
        <f t="shared" si="374"/>
        <v>1496.0518771240738</v>
      </c>
      <c r="AP1214" s="426"/>
      <c r="AQ1214" s="1288">
        <f t="shared" si="309"/>
        <v>0</v>
      </c>
    </row>
    <row r="1215" spans="1:43" s="137" customFormat="1" ht="60" x14ac:dyDescent="0.25">
      <c r="A1215" s="19"/>
      <c r="B1215" s="19">
        <v>1</v>
      </c>
      <c r="C1215" s="834" t="s">
        <v>551</v>
      </c>
      <c r="D1215" s="17">
        <f>D618</f>
        <v>100</v>
      </c>
      <c r="E1215" s="17">
        <f>E618</f>
        <v>83</v>
      </c>
      <c r="F1215" s="17">
        <f>F618</f>
        <v>22</v>
      </c>
      <c r="G1215" s="190">
        <f t="shared" si="464"/>
        <v>26.506024096385545</v>
      </c>
      <c r="H1215" s="8"/>
      <c r="I1215" s="197"/>
      <c r="J1215" s="7"/>
      <c r="K1215" s="36"/>
      <c r="L1215" s="7"/>
      <c r="M1215" s="36"/>
      <c r="N1215" s="7"/>
      <c r="O1215" s="10"/>
      <c r="P1215" s="203">
        <f t="shared" ref="P1215:AG1215" si="477">P618</f>
        <v>140.816</v>
      </c>
      <c r="Q1215" s="203">
        <f t="shared" ref="Q1215:R1215" si="478">Q618</f>
        <v>140.816</v>
      </c>
      <c r="R1215" s="203">
        <f t="shared" si="478"/>
        <v>140.816</v>
      </c>
      <c r="S1215" s="203">
        <f t="shared" ref="S1215:T1215" si="479">S618</f>
        <v>140.816</v>
      </c>
      <c r="T1215" s="203">
        <f t="shared" si="479"/>
        <v>140.816</v>
      </c>
      <c r="U1215" s="203">
        <f t="shared" ref="U1215:V1215" si="480">U618</f>
        <v>140.816</v>
      </c>
      <c r="V1215" s="203">
        <f t="shared" si="480"/>
        <v>140.816</v>
      </c>
      <c r="W1215" s="203">
        <f t="shared" ref="W1215:X1215" si="481">W618</f>
        <v>140.816</v>
      </c>
      <c r="X1215" s="203">
        <f t="shared" si="481"/>
        <v>140.816</v>
      </c>
      <c r="Y1215" s="203">
        <f t="shared" ref="Y1215" si="482">Y618</f>
        <v>140.816</v>
      </c>
      <c r="Z1215" s="203">
        <f t="shared" si="477"/>
        <v>117.34666666666668</v>
      </c>
      <c r="AA1215" s="203">
        <f t="shared" si="477"/>
        <v>39.675130000000003</v>
      </c>
      <c r="AB1215" s="1012">
        <f t="shared" si="477"/>
        <v>0</v>
      </c>
      <c r="AC1215" s="203">
        <f t="shared" si="477"/>
        <v>0</v>
      </c>
      <c r="AD1215" s="203">
        <f t="shared" si="477"/>
        <v>-77.671536666666668</v>
      </c>
      <c r="AE1215" s="203">
        <f t="shared" si="477"/>
        <v>0</v>
      </c>
      <c r="AF1215" s="203">
        <f t="shared" si="477"/>
        <v>0</v>
      </c>
      <c r="AG1215" s="203">
        <f t="shared" si="477"/>
        <v>39.675130000000003</v>
      </c>
      <c r="AH1215" s="203">
        <f t="shared" si="469"/>
        <v>33.810189183047378</v>
      </c>
      <c r="AI1215" s="203">
        <f t="shared" si="470"/>
        <v>33.810189183047378</v>
      </c>
      <c r="AJ1215" s="1251"/>
      <c r="AK1215" s="1255">
        <f t="shared" ref="AK1215" si="483">AK618</f>
        <v>0</v>
      </c>
      <c r="AL1215" s="337">
        <f t="shared" si="330"/>
        <v>140816</v>
      </c>
      <c r="AM1215" s="337"/>
      <c r="AN1215" s="1112">
        <f t="shared" si="420"/>
        <v>1408.16</v>
      </c>
      <c r="AO1215" s="426">
        <f t="shared" si="374"/>
        <v>1803.4150000000002</v>
      </c>
      <c r="AP1215" s="426"/>
      <c r="AQ1215" s="1288">
        <f t="shared" si="309"/>
        <v>0</v>
      </c>
    </row>
    <row r="1216" spans="1:43" s="137" customFormat="1" ht="60" x14ac:dyDescent="0.25">
      <c r="A1216" s="19"/>
      <c r="B1216" s="19">
        <v>1</v>
      </c>
      <c r="C1216" s="834" t="s">
        <v>532</v>
      </c>
      <c r="D1216" s="17">
        <f t="shared" ref="D1216:F1217" si="484">SUM(D1107,D1048,D988,D929,D866,D806,D743,D683,D619,D554,D491,D427,D361,D300,D241,D177,D108,D36)</f>
        <v>233628</v>
      </c>
      <c r="E1216" s="17">
        <f t="shared" si="484"/>
        <v>196283</v>
      </c>
      <c r="F1216" s="17">
        <f t="shared" si="484"/>
        <v>177367</v>
      </c>
      <c r="G1216" s="190">
        <f t="shared" si="464"/>
        <v>90.362894392280538</v>
      </c>
      <c r="H1216" s="8"/>
      <c r="I1216" s="197"/>
      <c r="J1216" s="7"/>
      <c r="K1216" s="36"/>
      <c r="L1216" s="7"/>
      <c r="M1216" s="36"/>
      <c r="N1216" s="7"/>
      <c r="O1216" s="10"/>
      <c r="P1216" s="203">
        <f t="shared" ref="P1216:AG1216" si="485">SUM(P1107,P1048,P988,P929,P866,P806,P743,P683,P619,P554,P491,P427,P361,P300,P241,P177,P108,P36)</f>
        <v>803513.49707545666</v>
      </c>
      <c r="Q1216" s="203">
        <f t="shared" si="485"/>
        <v>803513.49707545666</v>
      </c>
      <c r="R1216" s="203">
        <f t="shared" si="485"/>
        <v>803513.49707545666</v>
      </c>
      <c r="S1216" s="203">
        <f t="shared" si="485"/>
        <v>803513.49707545666</v>
      </c>
      <c r="T1216" s="203">
        <f t="shared" ref="T1216:U1216" si="486">SUM(T1107,T1048,T988,T929,T866,T806,T743,T683,T619,T554,T491,T427,T361,T300,T241,T177,T108,T36)</f>
        <v>803513.49707545666</v>
      </c>
      <c r="U1216" s="203">
        <f t="shared" si="486"/>
        <v>803513.49707545666</v>
      </c>
      <c r="V1216" s="203">
        <f t="shared" ref="V1216:W1216" si="487">SUM(V1107,V1048,V988,V929,V866,V806,V743,V683,V619,V554,V491,V427,V361,V300,V241,V177,V108,V36)</f>
        <v>803513.49707545666</v>
      </c>
      <c r="W1216" s="203">
        <f t="shared" si="487"/>
        <v>803513.49707545666</v>
      </c>
      <c r="X1216" s="203">
        <f t="shared" ref="X1216:Y1216" si="488">SUM(X1107,X1048,X988,X929,X866,X806,X743,X683,X619,X554,X491,X427,X361,X300,X241,X177,X108,X36)</f>
        <v>803513.49707545666</v>
      </c>
      <c r="Y1216" s="203">
        <f t="shared" si="488"/>
        <v>803513.15817527403</v>
      </c>
      <c r="Z1216" s="203">
        <f t="shared" si="485"/>
        <v>662284.3089020435</v>
      </c>
      <c r="AA1216" s="203">
        <f t="shared" si="485"/>
        <v>587558.41954999999</v>
      </c>
      <c r="AB1216" s="1012">
        <f t="shared" si="485"/>
        <v>0</v>
      </c>
      <c r="AC1216" s="203">
        <f t="shared" si="485"/>
        <v>0</v>
      </c>
      <c r="AD1216" s="203">
        <f t="shared" si="485"/>
        <v>-74725.889352043436</v>
      </c>
      <c r="AE1216" s="203">
        <f t="shared" si="485"/>
        <v>-44.361959999999996</v>
      </c>
      <c r="AF1216" s="203">
        <f t="shared" si="485"/>
        <v>-21.657109999999999</v>
      </c>
      <c r="AG1216" s="203">
        <f t="shared" si="485"/>
        <v>587536.76243999996</v>
      </c>
      <c r="AH1216" s="203">
        <f t="shared" si="469"/>
        <v>88.716947035038999</v>
      </c>
      <c r="AI1216" s="203">
        <f t="shared" si="470"/>
        <v>88.713676972664132</v>
      </c>
      <c r="AJ1216" s="1251"/>
      <c r="AK1216" s="1255">
        <f t="shared" ref="AK1216" si="489">SUM(AK1107,AK1048,AK988,AK929,AK866,AK806,AK743,AK683,AK619,AK554,AK491,AK427,AK361,AK300,AK241,AK177,AK108,AK36)</f>
        <v>0</v>
      </c>
      <c r="AL1216" s="337">
        <f t="shared" si="330"/>
        <v>803513497.07545662</v>
      </c>
      <c r="AM1216" s="337"/>
      <c r="AN1216" s="1112">
        <f t="shared" si="420"/>
        <v>3439.2859463568434</v>
      </c>
      <c r="AO1216" s="426">
        <f t="shared" si="374"/>
        <v>3312.6704491252599</v>
      </c>
      <c r="AP1216" s="426"/>
      <c r="AQ1216" s="1288">
        <f t="shared" si="309"/>
        <v>0</v>
      </c>
    </row>
    <row r="1217" spans="1:205" s="137" customFormat="1" ht="45" x14ac:dyDescent="0.25">
      <c r="A1217" s="19"/>
      <c r="B1217" s="19">
        <v>1</v>
      </c>
      <c r="C1217" s="4" t="s">
        <v>533</v>
      </c>
      <c r="D1217" s="17">
        <f t="shared" si="484"/>
        <v>86842</v>
      </c>
      <c r="E1217" s="17">
        <f t="shared" si="484"/>
        <v>72938</v>
      </c>
      <c r="F1217" s="17">
        <f t="shared" si="484"/>
        <v>60330</v>
      </c>
      <c r="G1217" s="190">
        <f t="shared" si="464"/>
        <v>82.71408593600043</v>
      </c>
      <c r="H1217" s="8"/>
      <c r="I1217" s="197"/>
      <c r="J1217" s="7"/>
      <c r="K1217" s="36"/>
      <c r="L1217" s="7"/>
      <c r="M1217" s="36"/>
      <c r="N1217" s="7"/>
      <c r="O1217" s="10"/>
      <c r="P1217" s="203">
        <f t="shared" ref="P1217:AG1217" si="490">SUM(P1108,P1049,P989,P930,P867,P807,P744,P684,P620,P555,P492,P428,P362,P301,P242,P178,P109,P37)</f>
        <v>136144.04410624193</v>
      </c>
      <c r="Q1217" s="203">
        <f t="shared" si="490"/>
        <v>136144.04410624193</v>
      </c>
      <c r="R1217" s="203">
        <f t="shared" si="490"/>
        <v>136144.04410624193</v>
      </c>
      <c r="S1217" s="203">
        <f t="shared" si="490"/>
        <v>136144.04410624193</v>
      </c>
      <c r="T1217" s="203">
        <f t="shared" ref="T1217:U1217" si="491">SUM(T1108,T1049,T989,T930,T867,T807,T744,T684,T620,T555,T492,T428,T362,T301,T242,T178,T109,T37)</f>
        <v>136144.04410624193</v>
      </c>
      <c r="U1217" s="203">
        <f t="shared" si="491"/>
        <v>136144.04410624193</v>
      </c>
      <c r="V1217" s="203">
        <f t="shared" ref="V1217:W1217" si="492">SUM(V1108,V1049,V989,V930,V867,V807,V744,V684,V620,V555,V492,V428,V362,V301,V242,V178,V109,V37)</f>
        <v>136144.04410624193</v>
      </c>
      <c r="W1217" s="203">
        <f t="shared" si="492"/>
        <v>136144.04410624193</v>
      </c>
      <c r="X1217" s="203">
        <f t="shared" ref="X1217:Y1217" si="493">SUM(X1108,X1049,X989,X930,X867,X807,X744,X684,X620,X555,X492,X428,X362,X301,X242,X178,X109,X37)</f>
        <v>136144.04410624193</v>
      </c>
      <c r="Y1217" s="203">
        <f t="shared" si="493"/>
        <v>135785.84721829824</v>
      </c>
      <c r="Z1217" s="203">
        <f t="shared" si="490"/>
        <v>111277.68208795201</v>
      </c>
      <c r="AA1217" s="203">
        <f t="shared" si="490"/>
        <v>95845.582969999989</v>
      </c>
      <c r="AB1217" s="1012">
        <f t="shared" si="490"/>
        <v>0</v>
      </c>
      <c r="AC1217" s="203">
        <f t="shared" si="490"/>
        <v>0</v>
      </c>
      <c r="AD1217" s="203">
        <f t="shared" si="490"/>
        <v>-15432.099117952019</v>
      </c>
      <c r="AE1217" s="203">
        <f t="shared" si="490"/>
        <v>0</v>
      </c>
      <c r="AF1217" s="203">
        <f t="shared" si="490"/>
        <v>-8.3725500000000004</v>
      </c>
      <c r="AG1217" s="203">
        <f t="shared" si="490"/>
        <v>95837.210419999989</v>
      </c>
      <c r="AH1217" s="203">
        <f t="shared" si="469"/>
        <v>86.131900999020857</v>
      </c>
      <c r="AI1217" s="203">
        <f t="shared" si="470"/>
        <v>86.124376983564304</v>
      </c>
      <c r="AJ1217" s="1251"/>
      <c r="AK1217" s="1255">
        <f t="shared" ref="AK1217" si="494">SUM(AK1108,AK1049,AK989,AK930,AK867,AK807,AK744,AK684,AK620,AK555,AK492,AK428,AK362,AK301,AK242,AK178,AK109,AK37)</f>
        <v>0</v>
      </c>
      <c r="AL1217" s="337">
        <f t="shared" si="330"/>
        <v>136144044.10624194</v>
      </c>
      <c r="AM1217" s="337"/>
      <c r="AN1217" s="1112">
        <f t="shared" si="420"/>
        <v>1567.721196036963</v>
      </c>
      <c r="AO1217" s="426">
        <f t="shared" si="374"/>
        <v>1588.6885955577654</v>
      </c>
      <c r="AP1217" s="426"/>
      <c r="AQ1217" s="1288">
        <f t="shared" si="309"/>
        <v>0</v>
      </c>
    </row>
    <row r="1218" spans="1:205" s="137" customFormat="1" ht="29.25" x14ac:dyDescent="0.25">
      <c r="A1218" s="19"/>
      <c r="B1218" s="19">
        <v>1</v>
      </c>
      <c r="C1218" s="831" t="s">
        <v>327</v>
      </c>
      <c r="D1218" s="18">
        <f>SUM(D1149,D1109,D1050,D990,D931,D868,D808,D745,D686,D621,D557,D493,D429,D363,D302,D243,D179,D110,D38)</f>
        <v>1038064.9</v>
      </c>
      <c r="E1218" s="18">
        <f>SUM(E1149,E1109,E1050,E990,E931,E868,E808,E745,E686,E621,E557,E493,E429,E363,E302,E243,E179,E110,E38)</f>
        <v>874032.96428571432</v>
      </c>
      <c r="F1218" s="18">
        <f>SUM(F1149,F1109,F1050,F990,F931,F868,F808,F745,F686,F621,F557,F493,F429,F363,F302,F243,F179,F110,F38)</f>
        <v>903670.995</v>
      </c>
      <c r="G1218" s="196">
        <f t="shared" si="464"/>
        <v>103.39095113403494</v>
      </c>
      <c r="H1218" s="8"/>
      <c r="I1218" s="197"/>
      <c r="J1218" s="7"/>
      <c r="K1218" s="36"/>
      <c r="L1218" s="7"/>
      <c r="M1218" s="36"/>
      <c r="N1218" s="7"/>
      <c r="O1218" s="10"/>
      <c r="P1218" s="203">
        <f t="shared" ref="P1218:AG1218" si="495">SUM(P1149,P1109,P1050,P990,P931,P868,P808,P745,P686,P621,P557,P493,P429,P363,P302,P243,P179,P110,P38)</f>
        <v>1993096.8091079998</v>
      </c>
      <c r="Q1218" s="203">
        <f t="shared" si="495"/>
        <v>1993096.8091079998</v>
      </c>
      <c r="R1218" s="203">
        <f t="shared" si="495"/>
        <v>1989531.708778</v>
      </c>
      <c r="S1218" s="203">
        <f t="shared" si="495"/>
        <v>1989531.708778</v>
      </c>
      <c r="T1218" s="203">
        <f t="shared" ref="T1218:U1218" si="496">SUM(T1149,T1109,T1050,T990,T931,T868,T808,T745,T686,T621,T557,T493,T429,T363,T302,T243,T179,T110,T38)</f>
        <v>1992755.685728</v>
      </c>
      <c r="U1218" s="203">
        <f t="shared" si="496"/>
        <v>1992527.3958080001</v>
      </c>
      <c r="V1218" s="203">
        <f t="shared" ref="V1218:W1218" si="497">SUM(V1149,V1109,V1050,V990,V931,V868,V808,V745,V686,V621,V557,V493,V429,V363,V302,V243,V179,V110,V38)</f>
        <v>1992527.3958080001</v>
      </c>
      <c r="W1218" s="203">
        <f t="shared" si="497"/>
        <v>1994665.102978</v>
      </c>
      <c r="X1218" s="203">
        <f t="shared" ref="X1218:Y1218" si="498">SUM(X1149,X1109,X1050,X990,X931,X868,X808,X745,X686,X621,X557,X493,X429,X363,X302,X243,X179,X110,X38)</f>
        <v>1988116.4009179999</v>
      </c>
      <c r="Y1218" s="203">
        <f t="shared" si="498"/>
        <v>1987910.1911220001</v>
      </c>
      <c r="Z1218" s="203">
        <f t="shared" si="495"/>
        <v>1659173.2800809285</v>
      </c>
      <c r="AA1218" s="203">
        <f t="shared" si="495"/>
        <v>1707514.3113239997</v>
      </c>
      <c r="AB1218" s="1012">
        <f t="shared" si="495"/>
        <v>0</v>
      </c>
      <c r="AC1218" s="203">
        <f t="shared" si="495"/>
        <v>21.980219999999989</v>
      </c>
      <c r="AD1218" s="203">
        <f t="shared" si="495"/>
        <v>48341.031243071418</v>
      </c>
      <c r="AE1218" s="203">
        <f t="shared" si="495"/>
        <v>-1383.5227</v>
      </c>
      <c r="AF1218" s="203">
        <f t="shared" si="495"/>
        <v>-417.61975999999999</v>
      </c>
      <c r="AG1218" s="203">
        <f t="shared" si="495"/>
        <v>1707118.671784</v>
      </c>
      <c r="AH1218" s="203">
        <f t="shared" si="469"/>
        <v>102.91356133945897</v>
      </c>
      <c r="AI1218" s="203">
        <f t="shared" si="470"/>
        <v>102.88971575655637</v>
      </c>
      <c r="AJ1218" s="1253"/>
      <c r="AK1218" s="1255">
        <f t="shared" ref="AK1218" si="499">SUM(AK1149,AK1109,AK1050,AK990,AK931,AK868,AK808,AK745,AK686,AK621,AK557,AK493,AK429,AK363,AK302,AK243,AK179,AK110,AK38)</f>
        <v>0</v>
      </c>
      <c r="AL1218" s="337">
        <f t="shared" si="330"/>
        <v>1992527395.8080001</v>
      </c>
      <c r="AM1218" s="337"/>
      <c r="AN1218" s="1112">
        <f t="shared" si="420"/>
        <v>1920.0117537044166</v>
      </c>
      <c r="AO1218" s="426">
        <f t="shared" si="374"/>
        <v>1889.5309474041487</v>
      </c>
      <c r="AP1218" s="426"/>
      <c r="AQ1218" s="1288">
        <f t="shared" si="309"/>
        <v>-2.255546860396862E-10</v>
      </c>
    </row>
    <row r="1219" spans="1:205" s="137" customFormat="1" x14ac:dyDescent="0.25">
      <c r="A1219" s="19"/>
      <c r="B1219" s="19">
        <v>1</v>
      </c>
      <c r="C1219" s="834" t="s">
        <v>318</v>
      </c>
      <c r="D1219" s="17">
        <f>D1150+D111+D39</f>
        <v>34650</v>
      </c>
      <c r="E1219" s="17">
        <f>E1150+E111+E39</f>
        <v>28874.666666666664</v>
      </c>
      <c r="F1219" s="17">
        <f>F1150+F111+F39</f>
        <v>30371</v>
      </c>
      <c r="G1219" s="190">
        <f t="shared" si="464"/>
        <v>105.18216660509789</v>
      </c>
      <c r="H1219" s="8"/>
      <c r="I1219" s="197"/>
      <c r="J1219" s="7"/>
      <c r="K1219" s="36"/>
      <c r="L1219" s="7"/>
      <c r="M1219" s="36"/>
      <c r="N1219" s="7"/>
      <c r="O1219" s="10"/>
      <c r="P1219" s="203">
        <f t="shared" ref="P1219:AG1219" si="500">P1150+P111+P39</f>
        <v>0</v>
      </c>
      <c r="Q1219" s="203">
        <f t="shared" si="500"/>
        <v>0</v>
      </c>
      <c r="R1219" s="203">
        <f t="shared" si="500"/>
        <v>0</v>
      </c>
      <c r="S1219" s="203">
        <f t="shared" si="500"/>
        <v>0</v>
      </c>
      <c r="T1219" s="203">
        <f t="shared" ref="T1219:U1219" si="501">T1150+T111+T39</f>
        <v>0</v>
      </c>
      <c r="U1219" s="203">
        <f t="shared" si="501"/>
        <v>0</v>
      </c>
      <c r="V1219" s="203">
        <f t="shared" ref="V1219:W1219" si="502">V1150+V111+V39</f>
        <v>0</v>
      </c>
      <c r="W1219" s="203">
        <f t="shared" si="502"/>
        <v>0</v>
      </c>
      <c r="X1219" s="203">
        <f t="shared" ref="X1219:Y1219" si="503">X1150+X111+X39</f>
        <v>0</v>
      </c>
      <c r="Y1219" s="203">
        <f t="shared" si="503"/>
        <v>0</v>
      </c>
      <c r="Z1219" s="203">
        <f t="shared" si="500"/>
        <v>0</v>
      </c>
      <c r="AA1219" s="203">
        <f t="shared" si="500"/>
        <v>0</v>
      </c>
      <c r="AB1219" s="1012">
        <f t="shared" si="500"/>
        <v>0</v>
      </c>
      <c r="AC1219" s="203">
        <f t="shared" si="500"/>
        <v>0</v>
      </c>
      <c r="AD1219" s="203">
        <f t="shared" si="500"/>
        <v>0</v>
      </c>
      <c r="AE1219" s="203">
        <f t="shared" si="500"/>
        <v>0</v>
      </c>
      <c r="AF1219" s="203">
        <f t="shared" si="500"/>
        <v>0</v>
      </c>
      <c r="AG1219" s="203">
        <f t="shared" si="500"/>
        <v>0</v>
      </c>
      <c r="AH1219" s="203"/>
      <c r="AI1219" s="203"/>
      <c r="AJ1219" s="1251"/>
      <c r="AK1219" s="1255">
        <f t="shared" ref="AK1219" si="504">AK1150+AK111+AK39</f>
        <v>0</v>
      </c>
      <c r="AL1219" s="337">
        <f t="shared" si="330"/>
        <v>0</v>
      </c>
      <c r="AM1219" s="337"/>
      <c r="AN1219" s="1112">
        <f t="shared" si="420"/>
        <v>0</v>
      </c>
      <c r="AO1219" s="426">
        <f t="shared" si="374"/>
        <v>0</v>
      </c>
      <c r="AP1219" s="426"/>
      <c r="AQ1219" s="1288">
        <f t="shared" si="309"/>
        <v>0</v>
      </c>
    </row>
    <row r="1220" spans="1:205" s="137" customFormat="1" ht="30" x14ac:dyDescent="0.25">
      <c r="A1220" s="19"/>
      <c r="B1220" s="19">
        <v>1</v>
      </c>
      <c r="C1220" s="833" t="s">
        <v>506</v>
      </c>
      <c r="D1220" s="17">
        <f t="shared" ref="D1220:F1223" si="505">SUM(D1151,D1111,D1052,D992,D933,D870,D810,D747,D688,D623,D559,D495,D431,D365,D304,D245,D181,D112,D40)</f>
        <v>804590.9</v>
      </c>
      <c r="E1220" s="17">
        <f t="shared" si="505"/>
        <v>678777.51190476189</v>
      </c>
      <c r="F1220" s="17">
        <f t="shared" si="505"/>
        <v>718203.995</v>
      </c>
      <c r="G1220" s="871">
        <f t="shared" si="464"/>
        <v>105.80845452357444</v>
      </c>
      <c r="H1220" s="8"/>
      <c r="I1220" s="197"/>
      <c r="J1220" s="7"/>
      <c r="K1220" s="36"/>
      <c r="L1220" s="7"/>
      <c r="M1220" s="36"/>
      <c r="N1220" s="7"/>
      <c r="O1220" s="10"/>
      <c r="P1220" s="203">
        <f t="shared" ref="P1220:AG1220" si="506">SUM(P1151,P1111,P1052,P992,P933,P870,P810,P747,P688,P623,P559,P495,P431,P365,P304,P245,P181,P112,P40)</f>
        <v>0</v>
      </c>
      <c r="Q1220" s="203">
        <f t="shared" si="506"/>
        <v>0</v>
      </c>
      <c r="R1220" s="203">
        <f t="shared" si="506"/>
        <v>0</v>
      </c>
      <c r="S1220" s="203">
        <f t="shared" si="506"/>
        <v>0</v>
      </c>
      <c r="T1220" s="203">
        <f t="shared" ref="T1220:U1220" si="507">SUM(T1151,T1111,T1052,T992,T933,T870,T810,T747,T688,T623,T559,T495,T431,T365,T304,T245,T181,T112,T40)</f>
        <v>0</v>
      </c>
      <c r="U1220" s="203">
        <f t="shared" si="507"/>
        <v>0</v>
      </c>
      <c r="V1220" s="203">
        <f t="shared" ref="V1220:W1220" si="508">SUM(V1151,V1111,V1052,V992,V933,V870,V810,V747,V688,V623,V559,V495,V431,V365,V304,V245,V181,V112,V40)</f>
        <v>0</v>
      </c>
      <c r="W1220" s="203">
        <f t="shared" si="508"/>
        <v>0</v>
      </c>
      <c r="X1220" s="203">
        <f t="shared" ref="X1220:Y1220" si="509">SUM(X1151,X1111,X1052,X992,X933,X870,X810,X747,X688,X623,X559,X495,X431,X365,X304,X245,X181,X112,X40)</f>
        <v>0</v>
      </c>
      <c r="Y1220" s="203">
        <f t="shared" si="509"/>
        <v>0</v>
      </c>
      <c r="Z1220" s="203">
        <f t="shared" si="506"/>
        <v>0</v>
      </c>
      <c r="AA1220" s="203">
        <f t="shared" si="506"/>
        <v>0</v>
      </c>
      <c r="AB1220" s="1012">
        <f t="shared" si="506"/>
        <v>0</v>
      </c>
      <c r="AC1220" s="203">
        <f t="shared" si="506"/>
        <v>0</v>
      </c>
      <c r="AD1220" s="203">
        <f t="shared" si="506"/>
        <v>0</v>
      </c>
      <c r="AE1220" s="203">
        <f t="shared" si="506"/>
        <v>0</v>
      </c>
      <c r="AF1220" s="203">
        <f t="shared" si="506"/>
        <v>0</v>
      </c>
      <c r="AG1220" s="203">
        <f t="shared" si="506"/>
        <v>0</v>
      </c>
      <c r="AH1220" s="203"/>
      <c r="AI1220" s="203"/>
      <c r="AJ1220" s="1257"/>
      <c r="AK1220" s="1255">
        <f t="shared" ref="AK1220" si="510">SUM(AK1151,AK1111,AK1052,AK992,AK933,AK870,AK810,AK747,AK688,AK623,AK559,AK495,AK431,AK365,AK304,AK245,AK181,AK112,AK40)</f>
        <v>0</v>
      </c>
      <c r="AL1220" s="337">
        <f t="shared" si="330"/>
        <v>0</v>
      </c>
      <c r="AM1220" s="337"/>
      <c r="AN1220" s="1112">
        <f t="shared" si="420"/>
        <v>0</v>
      </c>
      <c r="AO1220" s="426">
        <f t="shared" si="374"/>
        <v>0</v>
      </c>
      <c r="AP1220" s="426"/>
      <c r="AQ1220" s="1288">
        <f t="shared" si="309"/>
        <v>0</v>
      </c>
    </row>
    <row r="1221" spans="1:205" s="137" customFormat="1" x14ac:dyDescent="0.25">
      <c r="A1221" s="19"/>
      <c r="B1221" s="19">
        <v>1</v>
      </c>
      <c r="C1221" s="834" t="s">
        <v>507</v>
      </c>
      <c r="D1221" s="17">
        <f t="shared" si="505"/>
        <v>623494.40000000002</v>
      </c>
      <c r="E1221" s="17">
        <f t="shared" si="505"/>
        <v>528514.76190476189</v>
      </c>
      <c r="F1221" s="17">
        <f t="shared" si="505"/>
        <v>542635</v>
      </c>
      <c r="G1221" s="190">
        <f t="shared" si="464"/>
        <v>102.67168282005008</v>
      </c>
      <c r="H1221" s="8"/>
      <c r="I1221" s="197"/>
      <c r="J1221" s="7"/>
      <c r="K1221" s="36"/>
      <c r="L1221" s="7"/>
      <c r="M1221" s="36"/>
      <c r="N1221" s="7"/>
      <c r="O1221" s="10"/>
      <c r="P1221" s="203">
        <f t="shared" ref="P1221:AG1221" si="511">SUM(P1152,P1112,P1053,P993,P934,P871,P811,P748,P689,P624,P560,P496,P432,P366,P305,P246,P182,P113,P41)</f>
        <v>0</v>
      </c>
      <c r="Q1221" s="203">
        <f t="shared" si="511"/>
        <v>0</v>
      </c>
      <c r="R1221" s="203">
        <f t="shared" si="511"/>
        <v>0</v>
      </c>
      <c r="S1221" s="203">
        <f t="shared" si="511"/>
        <v>0</v>
      </c>
      <c r="T1221" s="203">
        <f t="shared" ref="T1221:U1221" si="512">SUM(T1152,T1112,T1053,T993,T934,T871,T811,T748,T689,T624,T560,T496,T432,T366,T305,T246,T182,T113,T41)</f>
        <v>0</v>
      </c>
      <c r="U1221" s="203">
        <f t="shared" si="512"/>
        <v>0</v>
      </c>
      <c r="V1221" s="203">
        <f t="shared" ref="V1221:W1221" si="513">SUM(V1152,V1112,V1053,V993,V934,V871,V811,V748,V689,V624,V560,V496,V432,V366,V305,V246,V182,V113,V41)</f>
        <v>0</v>
      </c>
      <c r="W1221" s="203">
        <f t="shared" si="513"/>
        <v>0</v>
      </c>
      <c r="X1221" s="203">
        <f t="shared" ref="X1221:Y1221" si="514">SUM(X1152,X1112,X1053,X993,X934,X871,X811,X748,X689,X624,X560,X496,X432,X366,X305,X246,X182,X113,X41)</f>
        <v>0</v>
      </c>
      <c r="Y1221" s="203">
        <f t="shared" si="514"/>
        <v>0</v>
      </c>
      <c r="Z1221" s="203">
        <f t="shared" si="511"/>
        <v>0</v>
      </c>
      <c r="AA1221" s="203">
        <f t="shared" si="511"/>
        <v>0</v>
      </c>
      <c r="AB1221" s="1012">
        <f t="shared" si="511"/>
        <v>0</v>
      </c>
      <c r="AC1221" s="203">
        <f t="shared" si="511"/>
        <v>0</v>
      </c>
      <c r="AD1221" s="203">
        <f t="shared" si="511"/>
        <v>0</v>
      </c>
      <c r="AE1221" s="203">
        <f t="shared" si="511"/>
        <v>0</v>
      </c>
      <c r="AF1221" s="203">
        <f t="shared" si="511"/>
        <v>0</v>
      </c>
      <c r="AG1221" s="203">
        <f t="shared" si="511"/>
        <v>0</v>
      </c>
      <c r="AH1221" s="203"/>
      <c r="AI1221" s="203"/>
      <c r="AJ1221" s="1251"/>
      <c r="AK1221" s="1255">
        <f t="shared" ref="AK1221" si="515">SUM(AK1152,AK1112,AK1053,AK993,AK934,AK871,AK811,AK748,AK689,AK624,AK560,AK496,AK432,AK366,AK305,AK246,AK182,AK113,AK41)</f>
        <v>0</v>
      </c>
      <c r="AL1221" s="337">
        <f t="shared" si="330"/>
        <v>0</v>
      </c>
      <c r="AM1221" s="337"/>
      <c r="AN1221" s="1112">
        <f t="shared" si="420"/>
        <v>0</v>
      </c>
      <c r="AO1221" s="426">
        <f t="shared" si="374"/>
        <v>0</v>
      </c>
      <c r="AP1221" s="426"/>
      <c r="AQ1221" s="1288">
        <f t="shared" si="309"/>
        <v>0</v>
      </c>
    </row>
    <row r="1222" spans="1:205" s="137" customFormat="1" ht="30" x14ac:dyDescent="0.25">
      <c r="A1222" s="19">
        <v>1</v>
      </c>
      <c r="B1222" s="19">
        <v>1</v>
      </c>
      <c r="C1222" s="834" t="s">
        <v>508</v>
      </c>
      <c r="D1222" s="17">
        <f t="shared" si="505"/>
        <v>274046</v>
      </c>
      <c r="E1222" s="17">
        <f t="shared" si="505"/>
        <v>227771.33333333334</v>
      </c>
      <c r="F1222" s="17">
        <f t="shared" si="505"/>
        <v>236102.98000000004</v>
      </c>
      <c r="G1222" s="190">
        <f t="shared" si="464"/>
        <v>103.65789958935426</v>
      </c>
      <c r="H1222" s="1271"/>
      <c r="I1222" s="197"/>
      <c r="J1222" s="198"/>
      <c r="K1222" s="36"/>
      <c r="L1222" s="7"/>
      <c r="M1222" s="36"/>
      <c r="N1222" s="7"/>
      <c r="O1222" s="10"/>
      <c r="P1222" s="203">
        <f t="shared" ref="P1222:AG1222" si="516">SUM(P1153,P1113,P1054,P994,P935,P872,P812,P749,P690,P625,P561,P497,P433,P367,P306,P247,P183,P114,P42)</f>
        <v>0</v>
      </c>
      <c r="Q1222" s="203">
        <f t="shared" si="516"/>
        <v>0</v>
      </c>
      <c r="R1222" s="203">
        <f t="shared" si="516"/>
        <v>0</v>
      </c>
      <c r="S1222" s="203">
        <f t="shared" si="516"/>
        <v>0</v>
      </c>
      <c r="T1222" s="203">
        <f t="shared" ref="T1222:U1222" si="517">SUM(T1153,T1113,T1054,T994,T935,T872,T812,T749,T690,T625,T561,T497,T433,T367,T306,T247,T183,T114,T42)</f>
        <v>0</v>
      </c>
      <c r="U1222" s="203">
        <f t="shared" si="517"/>
        <v>0</v>
      </c>
      <c r="V1222" s="203">
        <f t="shared" ref="V1222:W1222" si="518">SUM(V1153,V1113,V1054,V994,V935,V872,V812,V749,V690,V625,V561,V497,V433,V367,V306,V247,V183,V114,V42)</f>
        <v>0</v>
      </c>
      <c r="W1222" s="203">
        <f t="shared" si="518"/>
        <v>0</v>
      </c>
      <c r="X1222" s="203">
        <f t="shared" ref="X1222:Y1222" si="519">SUM(X1153,X1113,X1054,X994,X935,X872,X812,X749,X690,X625,X561,X497,X433,X367,X306,X247,X183,X114,X42)</f>
        <v>0</v>
      </c>
      <c r="Y1222" s="203">
        <f t="shared" si="519"/>
        <v>0</v>
      </c>
      <c r="Z1222" s="203">
        <f t="shared" si="516"/>
        <v>0</v>
      </c>
      <c r="AA1222" s="203">
        <f t="shared" si="516"/>
        <v>0</v>
      </c>
      <c r="AB1222" s="1012">
        <f t="shared" si="516"/>
        <v>0</v>
      </c>
      <c r="AC1222" s="203">
        <f t="shared" si="516"/>
        <v>0</v>
      </c>
      <c r="AD1222" s="203">
        <f t="shared" si="516"/>
        <v>0</v>
      </c>
      <c r="AE1222" s="203">
        <f t="shared" si="516"/>
        <v>0</v>
      </c>
      <c r="AF1222" s="203">
        <f t="shared" si="516"/>
        <v>0</v>
      </c>
      <c r="AG1222" s="203">
        <f t="shared" si="516"/>
        <v>0</v>
      </c>
      <c r="AH1222" s="203"/>
      <c r="AI1222" s="203"/>
      <c r="AJ1222" s="1251"/>
      <c r="AK1222" s="1255">
        <f t="shared" ref="AK1222" si="520">SUM(AK1153,AK1113,AK1054,AK994,AK935,AK872,AK812,AK749,AK690,AK625,AK561,AK497,AK433,AK367,AK306,AK247,AK183,AK114,AK42)</f>
        <v>0</v>
      </c>
      <c r="AL1222" s="337">
        <f t="shared" si="330"/>
        <v>0</v>
      </c>
      <c r="AM1222" s="337"/>
      <c r="AN1222" s="1112">
        <f t="shared" si="420"/>
        <v>0</v>
      </c>
      <c r="AO1222" s="426">
        <f t="shared" si="374"/>
        <v>0</v>
      </c>
      <c r="AP1222" s="426"/>
      <c r="AQ1222" s="1288">
        <f t="shared" si="309"/>
        <v>0</v>
      </c>
    </row>
    <row r="1223" spans="1:205" ht="60" x14ac:dyDescent="0.25">
      <c r="A1223" s="19">
        <v>1</v>
      </c>
      <c r="B1223" s="19">
        <v>1</v>
      </c>
      <c r="C1223" s="834" t="s">
        <v>509</v>
      </c>
      <c r="D1223" s="17">
        <f t="shared" si="505"/>
        <v>93585</v>
      </c>
      <c r="E1223" s="17">
        <f t="shared" si="505"/>
        <v>77487.333333333343</v>
      </c>
      <c r="F1223" s="17">
        <f t="shared" si="505"/>
        <v>102102</v>
      </c>
      <c r="G1223" s="190">
        <f t="shared" si="464"/>
        <v>131.7660520859323</v>
      </c>
      <c r="H1223" s="8"/>
      <c r="I1223" s="197"/>
      <c r="J1223" s="38"/>
      <c r="K1223" s="200"/>
      <c r="L1223" s="38"/>
      <c r="M1223" s="200"/>
      <c r="N1223" s="38"/>
      <c r="O1223" s="10"/>
      <c r="P1223" s="588">
        <f t="shared" ref="P1223:AG1223" si="521">SUM(P1154,P1114,P1055,P995,P936,P873,P813,P750,P691,P626,P562,P498,P434,P368,P307,P248,P184,P115,P43)</f>
        <v>0</v>
      </c>
      <c r="Q1223" s="588">
        <f t="shared" si="521"/>
        <v>0</v>
      </c>
      <c r="R1223" s="588">
        <f t="shared" si="521"/>
        <v>0</v>
      </c>
      <c r="S1223" s="588">
        <f t="shared" si="521"/>
        <v>0</v>
      </c>
      <c r="T1223" s="588">
        <f t="shared" ref="T1223:U1223" si="522">SUM(T1154,T1114,T1055,T995,T936,T873,T813,T750,T691,T626,T562,T498,T434,T368,T307,T248,T184,T115,T43)</f>
        <v>0</v>
      </c>
      <c r="U1223" s="588">
        <f t="shared" si="522"/>
        <v>0</v>
      </c>
      <c r="V1223" s="588">
        <f t="shared" ref="V1223:W1223" si="523">SUM(V1154,V1114,V1055,V995,V936,V873,V813,V750,V691,V626,V562,V498,V434,V368,V307,V248,V184,V115,V43)</f>
        <v>0</v>
      </c>
      <c r="W1223" s="588">
        <f t="shared" si="523"/>
        <v>0</v>
      </c>
      <c r="X1223" s="588">
        <f t="shared" ref="X1223:Y1223" si="524">SUM(X1154,X1114,X1055,X995,X936,X873,X813,X750,X691,X626,X562,X498,X434,X368,X307,X248,X184,X115,X43)</f>
        <v>0</v>
      </c>
      <c r="Y1223" s="588">
        <f t="shared" si="524"/>
        <v>0</v>
      </c>
      <c r="Z1223" s="588">
        <f t="shared" si="521"/>
        <v>0</v>
      </c>
      <c r="AA1223" s="588">
        <f t="shared" si="521"/>
        <v>0</v>
      </c>
      <c r="AB1223" s="1014">
        <f t="shared" si="521"/>
        <v>0</v>
      </c>
      <c r="AC1223" s="588">
        <f t="shared" si="521"/>
        <v>0</v>
      </c>
      <c r="AD1223" s="588">
        <f t="shared" si="521"/>
        <v>0</v>
      </c>
      <c r="AE1223" s="588">
        <f t="shared" si="521"/>
        <v>0</v>
      </c>
      <c r="AF1223" s="588">
        <f t="shared" si="521"/>
        <v>0</v>
      </c>
      <c r="AG1223" s="588">
        <f t="shared" si="521"/>
        <v>0</v>
      </c>
      <c r="AH1223" s="588"/>
      <c r="AI1223" s="588"/>
      <c r="AJ1223" s="1251"/>
      <c r="AK1223" s="1259">
        <f t="shared" ref="AK1223" si="525">SUM(AK1154,AK1114,AK1055,AK995,AK936,AK873,AK813,AK750,AK691,AK626,AK562,AK498,AK434,AK368,AK307,AK248,AK184,AK115,AK43)</f>
        <v>0</v>
      </c>
      <c r="AL1223" s="337">
        <f t="shared" si="330"/>
        <v>0</v>
      </c>
      <c r="AM1223" s="337"/>
      <c r="AN1223" s="1112">
        <f t="shared" si="420"/>
        <v>0</v>
      </c>
      <c r="AO1223" s="426">
        <f t="shared" si="374"/>
        <v>0</v>
      </c>
      <c r="AP1223" s="426"/>
      <c r="AQ1223" s="1288">
        <f t="shared" si="309"/>
        <v>0</v>
      </c>
      <c r="AR1223" s="137"/>
      <c r="AS1223" s="137"/>
      <c r="AT1223" s="137"/>
      <c r="AU1223" s="137"/>
      <c r="AV1223" s="137"/>
      <c r="AW1223" s="137"/>
      <c r="AX1223" s="137"/>
      <c r="AY1223" s="137"/>
      <c r="AZ1223" s="137"/>
      <c r="BA1223" s="137"/>
      <c r="BB1223" s="137"/>
      <c r="BC1223" s="137"/>
      <c r="BD1223" s="137"/>
      <c r="BE1223" s="137"/>
      <c r="BF1223" s="137"/>
      <c r="BG1223" s="137"/>
      <c r="BH1223" s="137"/>
      <c r="BI1223" s="137"/>
      <c r="BJ1223" s="137"/>
      <c r="BK1223" s="137"/>
      <c r="BL1223" s="137"/>
      <c r="BM1223" s="137"/>
      <c r="BN1223" s="137"/>
      <c r="BO1223" s="137"/>
      <c r="BP1223" s="137"/>
      <c r="BQ1223" s="137"/>
      <c r="BR1223" s="137"/>
      <c r="BS1223" s="137"/>
      <c r="BT1223" s="137"/>
      <c r="BU1223" s="137"/>
      <c r="BV1223" s="137"/>
      <c r="BW1223" s="137"/>
      <c r="BX1223" s="137"/>
      <c r="BY1223" s="137"/>
      <c r="BZ1223" s="137"/>
      <c r="CA1223" s="137"/>
      <c r="CB1223" s="137"/>
      <c r="CC1223" s="137"/>
      <c r="CD1223" s="137"/>
      <c r="CE1223" s="137"/>
      <c r="CF1223" s="137"/>
      <c r="CG1223" s="137"/>
      <c r="CH1223" s="137"/>
      <c r="CI1223" s="137"/>
      <c r="CJ1223" s="137"/>
      <c r="CK1223" s="137"/>
      <c r="CL1223" s="137"/>
      <c r="CM1223" s="137"/>
      <c r="CN1223" s="137"/>
      <c r="CO1223" s="137"/>
      <c r="CP1223" s="137"/>
      <c r="CQ1223" s="137"/>
      <c r="CR1223" s="137"/>
      <c r="CS1223" s="137"/>
      <c r="CT1223" s="137"/>
      <c r="CU1223" s="137"/>
      <c r="CV1223" s="137"/>
      <c r="CW1223" s="137"/>
      <c r="CX1223" s="137"/>
      <c r="CY1223" s="137"/>
      <c r="CZ1223" s="137"/>
      <c r="DA1223" s="137"/>
      <c r="DB1223" s="137"/>
      <c r="DC1223" s="137"/>
      <c r="DD1223" s="137"/>
      <c r="DE1223" s="137"/>
      <c r="DF1223" s="137"/>
      <c r="DG1223" s="137"/>
      <c r="DH1223" s="137"/>
      <c r="DI1223" s="137"/>
      <c r="DJ1223" s="137"/>
      <c r="DK1223" s="137"/>
      <c r="DL1223" s="137"/>
      <c r="DM1223" s="137"/>
      <c r="DN1223" s="137"/>
      <c r="DO1223" s="137"/>
      <c r="DP1223" s="137"/>
      <c r="DQ1223" s="137"/>
      <c r="DR1223" s="137"/>
      <c r="DS1223" s="137"/>
      <c r="DT1223" s="137"/>
      <c r="DU1223" s="137"/>
      <c r="DV1223" s="137"/>
      <c r="DW1223" s="137"/>
      <c r="DX1223" s="137"/>
      <c r="DY1223" s="137"/>
      <c r="DZ1223" s="137"/>
      <c r="EA1223" s="137"/>
      <c r="EB1223" s="137"/>
      <c r="EC1223" s="137"/>
      <c r="ED1223" s="137"/>
      <c r="EE1223" s="137"/>
      <c r="EF1223" s="137"/>
      <c r="EG1223" s="137"/>
      <c r="EH1223" s="137"/>
      <c r="EI1223" s="137"/>
      <c r="EJ1223" s="137"/>
      <c r="EK1223" s="137"/>
      <c r="EL1223" s="137"/>
      <c r="EM1223" s="137"/>
      <c r="EN1223" s="137"/>
      <c r="EO1223" s="137"/>
      <c r="EP1223" s="137"/>
      <c r="EQ1223" s="137"/>
      <c r="ER1223" s="137"/>
      <c r="ES1223" s="137"/>
      <c r="ET1223" s="137"/>
      <c r="EU1223" s="137"/>
      <c r="EV1223" s="137"/>
      <c r="EW1223" s="137"/>
      <c r="EX1223" s="137"/>
      <c r="EY1223" s="137"/>
      <c r="EZ1223" s="137"/>
      <c r="FA1223" s="137"/>
      <c r="FB1223" s="137"/>
      <c r="FC1223" s="137"/>
      <c r="FD1223" s="137"/>
      <c r="FE1223" s="137"/>
      <c r="FF1223" s="137"/>
      <c r="FG1223" s="137"/>
      <c r="FH1223" s="137"/>
      <c r="FI1223" s="137"/>
      <c r="FJ1223" s="137"/>
      <c r="FK1223" s="137"/>
      <c r="FL1223" s="137"/>
      <c r="FM1223" s="137"/>
      <c r="FN1223" s="137"/>
      <c r="FO1223" s="137"/>
      <c r="FP1223" s="137"/>
      <c r="FQ1223" s="137"/>
      <c r="FR1223" s="137"/>
      <c r="FS1223" s="137"/>
      <c r="FT1223" s="137"/>
      <c r="FU1223" s="137"/>
      <c r="FV1223" s="137"/>
      <c r="FW1223" s="137"/>
      <c r="FX1223" s="137"/>
      <c r="FY1223" s="137"/>
      <c r="FZ1223" s="137"/>
      <c r="GA1223" s="137"/>
      <c r="GB1223" s="137"/>
      <c r="GC1223" s="137"/>
      <c r="GD1223" s="137"/>
      <c r="GE1223" s="137"/>
      <c r="GF1223" s="137"/>
      <c r="GG1223" s="137"/>
      <c r="GH1223" s="137"/>
      <c r="GI1223" s="137"/>
      <c r="GJ1223" s="137"/>
      <c r="GK1223" s="137"/>
      <c r="GL1223" s="137"/>
      <c r="GM1223" s="137"/>
      <c r="GN1223" s="137"/>
      <c r="GO1223" s="137"/>
      <c r="GP1223" s="137"/>
      <c r="GQ1223" s="137"/>
      <c r="GR1223" s="137"/>
      <c r="GS1223" s="137"/>
      <c r="GT1223" s="137"/>
      <c r="GU1223" s="137"/>
      <c r="GV1223" s="137"/>
      <c r="GW1223" s="137"/>
    </row>
    <row r="1224" spans="1:205" ht="60" x14ac:dyDescent="0.25">
      <c r="A1224" s="19">
        <v>1</v>
      </c>
      <c r="B1224" s="19">
        <v>1</v>
      </c>
      <c r="C1224" s="834" t="s">
        <v>552</v>
      </c>
      <c r="D1224" s="17">
        <f>D116</f>
        <v>19000</v>
      </c>
      <c r="E1224" s="17">
        <f>E116</f>
        <v>15833.333333333332</v>
      </c>
      <c r="F1224" s="17">
        <f>F116</f>
        <v>14441</v>
      </c>
      <c r="G1224" s="190">
        <f t="shared" si="464"/>
        <v>91.206315789473692</v>
      </c>
      <c r="H1224" s="8"/>
      <c r="I1224" s="197"/>
      <c r="J1224" s="38"/>
      <c r="K1224" s="200"/>
      <c r="L1224" s="38"/>
      <c r="M1224" s="200"/>
      <c r="N1224" s="38"/>
      <c r="O1224" s="10"/>
      <c r="P1224" s="588">
        <f t="shared" ref="P1224:AG1224" si="526">P116</f>
        <v>0</v>
      </c>
      <c r="Q1224" s="588">
        <f t="shared" si="526"/>
        <v>0</v>
      </c>
      <c r="R1224" s="588">
        <f t="shared" si="526"/>
        <v>0</v>
      </c>
      <c r="S1224" s="588">
        <f t="shared" si="526"/>
        <v>0</v>
      </c>
      <c r="T1224" s="588">
        <f t="shared" ref="T1224:U1224" si="527">T116</f>
        <v>0</v>
      </c>
      <c r="U1224" s="588">
        <f t="shared" si="527"/>
        <v>0</v>
      </c>
      <c r="V1224" s="588">
        <f t="shared" ref="V1224:W1224" si="528">V116</f>
        <v>0</v>
      </c>
      <c r="W1224" s="588">
        <f t="shared" si="528"/>
        <v>0</v>
      </c>
      <c r="X1224" s="588">
        <f t="shared" ref="X1224:Y1224" si="529">X116</f>
        <v>0</v>
      </c>
      <c r="Y1224" s="588">
        <f t="shared" si="529"/>
        <v>0</v>
      </c>
      <c r="Z1224" s="588">
        <f t="shared" si="526"/>
        <v>0</v>
      </c>
      <c r="AA1224" s="588">
        <f t="shared" si="526"/>
        <v>0</v>
      </c>
      <c r="AB1224" s="1014">
        <f t="shared" si="526"/>
        <v>0</v>
      </c>
      <c r="AC1224" s="588">
        <f t="shared" si="526"/>
        <v>0</v>
      </c>
      <c r="AD1224" s="588">
        <f t="shared" si="526"/>
        <v>0</v>
      </c>
      <c r="AE1224" s="588">
        <f t="shared" si="526"/>
        <v>0</v>
      </c>
      <c r="AF1224" s="588">
        <f t="shared" si="526"/>
        <v>0</v>
      </c>
      <c r="AG1224" s="588">
        <f t="shared" si="526"/>
        <v>0</v>
      </c>
      <c r="AH1224" s="588"/>
      <c r="AI1224" s="588"/>
      <c r="AJ1224" s="1251"/>
      <c r="AK1224" s="1259">
        <f t="shared" ref="AK1224" si="530">AK116</f>
        <v>0</v>
      </c>
      <c r="AL1224" s="337">
        <f t="shared" si="330"/>
        <v>0</v>
      </c>
      <c r="AM1224" s="337"/>
      <c r="AN1224" s="1112">
        <f t="shared" si="420"/>
        <v>0</v>
      </c>
      <c r="AO1224" s="426">
        <f t="shared" si="374"/>
        <v>0</v>
      </c>
      <c r="AP1224" s="426"/>
      <c r="AQ1224" s="1288">
        <f t="shared" si="309"/>
        <v>0</v>
      </c>
      <c r="AR1224" s="137"/>
      <c r="AS1224" s="137"/>
      <c r="AT1224" s="137"/>
      <c r="AU1224" s="137"/>
      <c r="AV1224" s="137"/>
      <c r="AW1224" s="137"/>
      <c r="AX1224" s="137"/>
      <c r="AY1224" s="137"/>
      <c r="AZ1224" s="137"/>
      <c r="BA1224" s="137"/>
      <c r="BB1224" s="137"/>
      <c r="BC1224" s="137"/>
      <c r="BD1224" s="137"/>
      <c r="BE1224" s="137"/>
      <c r="BF1224" s="137"/>
      <c r="BG1224" s="137"/>
      <c r="BH1224" s="137"/>
      <c r="BI1224" s="137"/>
      <c r="BJ1224" s="137"/>
      <c r="BK1224" s="137"/>
      <c r="BL1224" s="137"/>
      <c r="BM1224" s="137"/>
      <c r="BN1224" s="137"/>
      <c r="BO1224" s="137"/>
      <c r="BP1224" s="137"/>
      <c r="BQ1224" s="137"/>
      <c r="BR1224" s="137"/>
      <c r="BS1224" s="137"/>
      <c r="BT1224" s="137"/>
      <c r="BU1224" s="137"/>
      <c r="BV1224" s="137"/>
      <c r="BW1224" s="137"/>
      <c r="BX1224" s="137"/>
      <c r="BY1224" s="137"/>
      <c r="BZ1224" s="137"/>
      <c r="CA1224" s="137"/>
      <c r="CB1224" s="137"/>
      <c r="CC1224" s="137"/>
      <c r="CD1224" s="137"/>
      <c r="CE1224" s="137"/>
      <c r="CF1224" s="137"/>
      <c r="CG1224" s="137"/>
      <c r="CH1224" s="137"/>
      <c r="CI1224" s="137"/>
      <c r="CJ1224" s="137"/>
      <c r="CK1224" s="137"/>
      <c r="CL1224" s="137"/>
      <c r="CM1224" s="137"/>
      <c r="CN1224" s="137"/>
      <c r="CO1224" s="137"/>
      <c r="CP1224" s="137"/>
      <c r="CQ1224" s="137"/>
      <c r="CR1224" s="137"/>
      <c r="CS1224" s="137"/>
      <c r="CT1224" s="137"/>
      <c r="CU1224" s="137"/>
      <c r="CV1224" s="137"/>
      <c r="CW1224" s="137"/>
      <c r="CX1224" s="137"/>
      <c r="CY1224" s="137"/>
      <c r="CZ1224" s="137"/>
      <c r="DA1224" s="137"/>
      <c r="DB1224" s="137"/>
      <c r="DC1224" s="137"/>
      <c r="DD1224" s="137"/>
      <c r="DE1224" s="137"/>
      <c r="DF1224" s="137"/>
      <c r="DG1224" s="137"/>
      <c r="DH1224" s="137"/>
      <c r="DI1224" s="137"/>
      <c r="DJ1224" s="137"/>
      <c r="DK1224" s="137"/>
      <c r="DL1224" s="137"/>
      <c r="DM1224" s="137"/>
      <c r="DN1224" s="137"/>
      <c r="DO1224" s="137"/>
      <c r="DP1224" s="137"/>
      <c r="DQ1224" s="137"/>
      <c r="DR1224" s="137"/>
      <c r="DS1224" s="137"/>
      <c r="DT1224" s="137"/>
      <c r="DU1224" s="137"/>
      <c r="DV1224" s="137"/>
      <c r="DW1224" s="137"/>
      <c r="DX1224" s="137"/>
      <c r="DY1224" s="137"/>
      <c r="DZ1224" s="137"/>
      <c r="EA1224" s="137"/>
      <c r="EB1224" s="137"/>
      <c r="EC1224" s="137"/>
      <c r="ED1224" s="137"/>
      <c r="EE1224" s="137"/>
      <c r="EF1224" s="137"/>
      <c r="EG1224" s="137"/>
      <c r="EH1224" s="137"/>
      <c r="EI1224" s="137"/>
      <c r="EJ1224" s="137"/>
      <c r="EK1224" s="137"/>
      <c r="EL1224" s="137"/>
      <c r="EM1224" s="137"/>
      <c r="EN1224" s="137"/>
      <c r="EO1224" s="137"/>
      <c r="EP1224" s="137"/>
      <c r="EQ1224" s="137"/>
      <c r="ER1224" s="137"/>
      <c r="ES1224" s="137"/>
      <c r="ET1224" s="137"/>
      <c r="EU1224" s="137"/>
      <c r="EV1224" s="137"/>
      <c r="EW1224" s="137"/>
      <c r="EX1224" s="137"/>
      <c r="EY1224" s="137"/>
      <c r="EZ1224" s="137"/>
      <c r="FA1224" s="137"/>
      <c r="FB1224" s="137"/>
      <c r="FC1224" s="137"/>
      <c r="FD1224" s="137"/>
      <c r="FE1224" s="137"/>
      <c r="FF1224" s="137"/>
      <c r="FG1224" s="137"/>
      <c r="FH1224" s="137"/>
      <c r="FI1224" s="137"/>
      <c r="FJ1224" s="137"/>
      <c r="FK1224" s="137"/>
      <c r="FL1224" s="137"/>
      <c r="FM1224" s="137"/>
      <c r="FN1224" s="137"/>
      <c r="FO1224" s="137"/>
      <c r="FP1224" s="137"/>
      <c r="FQ1224" s="137"/>
      <c r="FR1224" s="137"/>
      <c r="FS1224" s="137"/>
      <c r="FT1224" s="137"/>
      <c r="FU1224" s="137"/>
      <c r="FV1224" s="137"/>
      <c r="FW1224" s="137"/>
      <c r="FX1224" s="137"/>
      <c r="FY1224" s="137"/>
      <c r="FZ1224" s="137"/>
      <c r="GA1224" s="137"/>
      <c r="GB1224" s="137"/>
      <c r="GC1224" s="137"/>
      <c r="GD1224" s="137"/>
      <c r="GE1224" s="137"/>
      <c r="GF1224" s="137"/>
      <c r="GG1224" s="137"/>
      <c r="GH1224" s="137"/>
      <c r="GI1224" s="137"/>
      <c r="GJ1224" s="137"/>
      <c r="GK1224" s="137"/>
      <c r="GL1224" s="137"/>
      <c r="GM1224" s="137"/>
      <c r="GN1224" s="137"/>
      <c r="GO1224" s="137"/>
      <c r="GP1224" s="137"/>
      <c r="GQ1224" s="137"/>
      <c r="GR1224" s="137"/>
      <c r="GS1224" s="137"/>
      <c r="GT1224" s="137"/>
      <c r="GU1224" s="137"/>
      <c r="GV1224" s="137"/>
      <c r="GW1224" s="137"/>
    </row>
    <row r="1225" spans="1:205" ht="60" x14ac:dyDescent="0.25">
      <c r="A1225" s="19">
        <v>1</v>
      </c>
      <c r="B1225" s="19">
        <v>1</v>
      </c>
      <c r="C1225" s="834" t="s">
        <v>510</v>
      </c>
      <c r="D1225" s="17">
        <f>D1155+D117</f>
        <v>3460</v>
      </c>
      <c r="E1225" s="17">
        <f>E1155+E117</f>
        <v>2883.3333333333335</v>
      </c>
      <c r="F1225" s="17">
        <f>F1155+F117</f>
        <v>2920</v>
      </c>
      <c r="G1225" s="190">
        <f t="shared" si="464"/>
        <v>101.27167630057802</v>
      </c>
      <c r="H1225" s="8"/>
      <c r="I1225" s="197"/>
      <c r="J1225" s="38"/>
      <c r="K1225" s="200"/>
      <c r="L1225" s="38"/>
      <c r="M1225" s="200"/>
      <c r="N1225" s="38"/>
      <c r="O1225" s="10"/>
      <c r="P1225" s="588">
        <f t="shared" ref="P1225:AG1225" si="531">P1155+P117</f>
        <v>0</v>
      </c>
      <c r="Q1225" s="588">
        <f t="shared" si="531"/>
        <v>0</v>
      </c>
      <c r="R1225" s="588">
        <f t="shared" si="531"/>
        <v>0</v>
      </c>
      <c r="S1225" s="588">
        <f t="shared" si="531"/>
        <v>0</v>
      </c>
      <c r="T1225" s="588">
        <f t="shared" ref="T1225:U1225" si="532">T1155+T117</f>
        <v>0</v>
      </c>
      <c r="U1225" s="588">
        <f t="shared" si="532"/>
        <v>0</v>
      </c>
      <c r="V1225" s="588">
        <f t="shared" ref="V1225:W1225" si="533">V1155+V117</f>
        <v>0</v>
      </c>
      <c r="W1225" s="588">
        <f t="shared" si="533"/>
        <v>0</v>
      </c>
      <c r="X1225" s="588">
        <f t="shared" ref="X1225:Y1225" si="534">X1155+X117</f>
        <v>0</v>
      </c>
      <c r="Y1225" s="588">
        <f t="shared" si="534"/>
        <v>0</v>
      </c>
      <c r="Z1225" s="588">
        <f t="shared" si="531"/>
        <v>0</v>
      </c>
      <c r="AA1225" s="588">
        <f t="shared" si="531"/>
        <v>0</v>
      </c>
      <c r="AB1225" s="1014">
        <f t="shared" si="531"/>
        <v>0</v>
      </c>
      <c r="AC1225" s="588">
        <f t="shared" si="531"/>
        <v>0</v>
      </c>
      <c r="AD1225" s="588">
        <f t="shared" si="531"/>
        <v>0</v>
      </c>
      <c r="AE1225" s="588">
        <f t="shared" si="531"/>
        <v>0</v>
      </c>
      <c r="AF1225" s="588">
        <f t="shared" si="531"/>
        <v>0</v>
      </c>
      <c r="AG1225" s="588">
        <f t="shared" si="531"/>
        <v>0</v>
      </c>
      <c r="AH1225" s="588"/>
      <c r="AI1225" s="588"/>
      <c r="AJ1225" s="1251"/>
      <c r="AK1225" s="1259">
        <f t="shared" ref="AK1225" si="535">AK1155+AK117</f>
        <v>0</v>
      </c>
      <c r="AL1225" s="337">
        <f t="shared" si="330"/>
        <v>0</v>
      </c>
      <c r="AM1225" s="337"/>
      <c r="AN1225" s="1112">
        <f t="shared" si="420"/>
        <v>0</v>
      </c>
      <c r="AO1225" s="426">
        <f t="shared" si="374"/>
        <v>0</v>
      </c>
      <c r="AP1225" s="426"/>
      <c r="AQ1225" s="1288">
        <f t="shared" si="309"/>
        <v>0</v>
      </c>
      <c r="AR1225" s="137"/>
      <c r="AS1225" s="137"/>
      <c r="AT1225" s="137"/>
      <c r="AU1225" s="137"/>
      <c r="AV1225" s="137"/>
      <c r="AW1225" s="137"/>
      <c r="AX1225" s="137"/>
      <c r="AY1225" s="137"/>
      <c r="AZ1225" s="137"/>
      <c r="BA1225" s="137"/>
      <c r="BB1225" s="137"/>
      <c r="BC1225" s="137"/>
      <c r="BD1225" s="137"/>
      <c r="BE1225" s="137"/>
      <c r="BF1225" s="137"/>
      <c r="BG1225" s="137"/>
      <c r="BH1225" s="137"/>
      <c r="BI1225" s="137"/>
      <c r="BJ1225" s="137"/>
      <c r="BK1225" s="137"/>
      <c r="BL1225" s="137"/>
      <c r="BM1225" s="137"/>
      <c r="BN1225" s="137"/>
      <c r="BO1225" s="137"/>
      <c r="BP1225" s="137"/>
      <c r="BQ1225" s="137"/>
      <c r="BR1225" s="137"/>
      <c r="BS1225" s="137"/>
      <c r="BT1225" s="137"/>
      <c r="BU1225" s="137"/>
      <c r="BV1225" s="137"/>
      <c r="BW1225" s="137"/>
      <c r="BX1225" s="137"/>
      <c r="BY1225" s="137"/>
      <c r="BZ1225" s="137"/>
      <c r="CA1225" s="137"/>
      <c r="CB1225" s="137"/>
      <c r="CC1225" s="137"/>
      <c r="CD1225" s="137"/>
      <c r="CE1225" s="137"/>
      <c r="CF1225" s="137"/>
      <c r="CG1225" s="137"/>
      <c r="CH1225" s="137"/>
      <c r="CI1225" s="137"/>
      <c r="CJ1225" s="137"/>
      <c r="CK1225" s="137"/>
      <c r="CL1225" s="137"/>
      <c r="CM1225" s="137"/>
      <c r="CN1225" s="137"/>
      <c r="CO1225" s="137"/>
      <c r="CP1225" s="137"/>
      <c r="CQ1225" s="137"/>
      <c r="CR1225" s="137"/>
      <c r="CS1225" s="137"/>
      <c r="CT1225" s="137"/>
      <c r="CU1225" s="137"/>
      <c r="CV1225" s="137"/>
      <c r="CW1225" s="137"/>
      <c r="CX1225" s="137"/>
      <c r="CY1225" s="137"/>
      <c r="CZ1225" s="137"/>
      <c r="DA1225" s="137"/>
      <c r="DB1225" s="137"/>
      <c r="DC1225" s="137"/>
      <c r="DD1225" s="137"/>
      <c r="DE1225" s="137"/>
      <c r="DF1225" s="137"/>
      <c r="DG1225" s="137"/>
      <c r="DH1225" s="137"/>
      <c r="DI1225" s="137"/>
      <c r="DJ1225" s="137"/>
      <c r="DK1225" s="137"/>
      <c r="DL1225" s="137"/>
      <c r="DM1225" s="137"/>
      <c r="DN1225" s="137"/>
      <c r="DO1225" s="137"/>
      <c r="DP1225" s="137"/>
      <c r="DQ1225" s="137"/>
      <c r="DR1225" s="137"/>
      <c r="DS1225" s="137"/>
      <c r="DT1225" s="137"/>
      <c r="DU1225" s="137"/>
      <c r="DV1225" s="137"/>
      <c r="DW1225" s="137"/>
      <c r="DX1225" s="137"/>
      <c r="DY1225" s="137"/>
      <c r="DZ1225" s="137"/>
      <c r="EA1225" s="137"/>
      <c r="EB1225" s="137"/>
      <c r="EC1225" s="137"/>
      <c r="ED1225" s="137"/>
      <c r="EE1225" s="137"/>
      <c r="EF1225" s="137"/>
      <c r="EG1225" s="137"/>
      <c r="EH1225" s="137"/>
      <c r="EI1225" s="137"/>
      <c r="EJ1225" s="137"/>
      <c r="EK1225" s="137"/>
      <c r="EL1225" s="137"/>
      <c r="EM1225" s="137"/>
      <c r="EN1225" s="137"/>
      <c r="EO1225" s="137"/>
      <c r="EP1225" s="137"/>
      <c r="EQ1225" s="137"/>
      <c r="ER1225" s="137"/>
      <c r="ES1225" s="137"/>
      <c r="ET1225" s="137"/>
      <c r="EU1225" s="137"/>
      <c r="EV1225" s="137"/>
      <c r="EW1225" s="137"/>
      <c r="EX1225" s="137"/>
      <c r="EY1225" s="137"/>
      <c r="EZ1225" s="137"/>
      <c r="FA1225" s="137"/>
      <c r="FB1225" s="137"/>
      <c r="FC1225" s="137"/>
      <c r="FD1225" s="137"/>
      <c r="FE1225" s="137"/>
      <c r="FF1225" s="137"/>
      <c r="FG1225" s="137"/>
      <c r="FH1225" s="137"/>
      <c r="FI1225" s="137"/>
      <c r="FJ1225" s="137"/>
      <c r="FK1225" s="137"/>
      <c r="FL1225" s="137"/>
      <c r="FM1225" s="137"/>
      <c r="FN1225" s="137"/>
      <c r="FO1225" s="137"/>
      <c r="FP1225" s="137"/>
      <c r="FQ1225" s="137"/>
      <c r="FR1225" s="137"/>
      <c r="FS1225" s="137"/>
      <c r="FT1225" s="137"/>
      <c r="FU1225" s="137"/>
      <c r="FV1225" s="137"/>
      <c r="FW1225" s="137"/>
      <c r="FX1225" s="137"/>
      <c r="FY1225" s="137"/>
      <c r="FZ1225" s="137"/>
      <c r="GA1225" s="137"/>
      <c r="GB1225" s="137"/>
      <c r="GC1225" s="137"/>
      <c r="GD1225" s="137"/>
      <c r="GE1225" s="137"/>
      <c r="GF1225" s="137"/>
      <c r="GG1225" s="137"/>
      <c r="GH1225" s="137"/>
      <c r="GI1225" s="137"/>
      <c r="GJ1225" s="137"/>
      <c r="GK1225" s="137"/>
      <c r="GL1225" s="137"/>
      <c r="GM1225" s="137"/>
      <c r="GN1225" s="137"/>
      <c r="GO1225" s="137"/>
      <c r="GP1225" s="137"/>
      <c r="GQ1225" s="137"/>
      <c r="GR1225" s="137"/>
      <c r="GS1225" s="137"/>
      <c r="GT1225" s="137"/>
      <c r="GU1225" s="137"/>
      <c r="GV1225" s="137"/>
      <c r="GW1225" s="137"/>
    </row>
    <row r="1226" spans="1:205" ht="45" x14ac:dyDescent="0.25">
      <c r="A1226" s="19">
        <v>1</v>
      </c>
      <c r="B1226" s="19">
        <v>1</v>
      </c>
      <c r="C1226" s="832" t="s">
        <v>511</v>
      </c>
      <c r="D1226" s="17">
        <f>SUM(D1156,D1116,D814,D118,D45)</f>
        <v>65881</v>
      </c>
      <c r="E1226" s="17">
        <f>SUM(E1156,E1116,E814,E118,E45)</f>
        <v>55495.333333333336</v>
      </c>
      <c r="F1226" s="17">
        <f>SUM(F1156,F1116,F814,F118,F45)</f>
        <v>55727</v>
      </c>
      <c r="G1226" s="190">
        <f t="shared" si="464"/>
        <v>100.4174525185301</v>
      </c>
      <c r="H1226" s="8"/>
      <c r="I1226" s="197"/>
      <c r="J1226" s="38"/>
      <c r="K1226" s="200"/>
      <c r="L1226" s="38"/>
      <c r="M1226" s="200"/>
      <c r="N1226" s="38"/>
      <c r="O1226" s="10"/>
      <c r="P1226" s="588">
        <f t="shared" ref="P1226:AG1226" si="536">SUM(P1156,P1116,P814,P118,P45)</f>
        <v>0</v>
      </c>
      <c r="Q1226" s="588">
        <f t="shared" si="536"/>
        <v>0</v>
      </c>
      <c r="R1226" s="588">
        <f t="shared" si="536"/>
        <v>0</v>
      </c>
      <c r="S1226" s="588">
        <f t="shared" si="536"/>
        <v>0</v>
      </c>
      <c r="T1226" s="588">
        <f t="shared" ref="T1226:U1226" si="537">SUM(T1156,T1116,T814,T118,T45)</f>
        <v>0</v>
      </c>
      <c r="U1226" s="588">
        <f t="shared" si="537"/>
        <v>0</v>
      </c>
      <c r="V1226" s="588">
        <f t="shared" ref="V1226:W1226" si="538">SUM(V1156,V1116,V814,V118,V45)</f>
        <v>0</v>
      </c>
      <c r="W1226" s="588">
        <f t="shared" si="538"/>
        <v>0</v>
      </c>
      <c r="X1226" s="588">
        <f t="shared" ref="X1226:Y1226" si="539">SUM(X1156,X1116,X814,X118,X45)</f>
        <v>0</v>
      </c>
      <c r="Y1226" s="588">
        <f t="shared" si="539"/>
        <v>0</v>
      </c>
      <c r="Z1226" s="588">
        <f t="shared" si="536"/>
        <v>0</v>
      </c>
      <c r="AA1226" s="588">
        <f t="shared" si="536"/>
        <v>0</v>
      </c>
      <c r="AB1226" s="1014">
        <f t="shared" si="536"/>
        <v>0</v>
      </c>
      <c r="AC1226" s="588">
        <f t="shared" si="536"/>
        <v>0</v>
      </c>
      <c r="AD1226" s="588">
        <f t="shared" si="536"/>
        <v>0</v>
      </c>
      <c r="AE1226" s="588">
        <f t="shared" si="536"/>
        <v>0</v>
      </c>
      <c r="AF1226" s="588">
        <f t="shared" si="536"/>
        <v>0</v>
      </c>
      <c r="AG1226" s="588">
        <f t="shared" si="536"/>
        <v>0</v>
      </c>
      <c r="AH1226" s="588"/>
      <c r="AI1226" s="588"/>
      <c r="AJ1226" s="1251"/>
      <c r="AK1226" s="1259">
        <f t="shared" ref="AK1226" si="540">SUM(AK1156,AK1116,AK814,AK118,AK45)</f>
        <v>0</v>
      </c>
      <c r="AL1226" s="337">
        <f t="shared" si="330"/>
        <v>0</v>
      </c>
      <c r="AM1226" s="337"/>
      <c r="AN1226" s="1112">
        <f t="shared" si="420"/>
        <v>0</v>
      </c>
      <c r="AO1226" s="426">
        <f t="shared" si="374"/>
        <v>0</v>
      </c>
      <c r="AP1226" s="426"/>
      <c r="AQ1226" s="1288">
        <f t="shared" ref="AQ1226:AQ1264" si="541">AA1226-Z1226-AD1226</f>
        <v>0</v>
      </c>
      <c r="AR1226" s="137"/>
      <c r="AS1226" s="137"/>
      <c r="AT1226" s="137"/>
      <c r="AU1226" s="137"/>
      <c r="AV1226" s="137"/>
      <c r="AW1226" s="137"/>
      <c r="AX1226" s="137"/>
      <c r="AY1226" s="137"/>
      <c r="AZ1226" s="137"/>
      <c r="BA1226" s="137"/>
      <c r="BB1226" s="137"/>
      <c r="BC1226" s="137"/>
      <c r="BD1226" s="137"/>
      <c r="BE1226" s="137"/>
      <c r="BF1226" s="137"/>
      <c r="BG1226" s="137"/>
      <c r="BH1226" s="137"/>
      <c r="BI1226" s="137"/>
      <c r="BJ1226" s="137"/>
      <c r="BK1226" s="137"/>
      <c r="BL1226" s="137"/>
      <c r="BM1226" s="137"/>
      <c r="BN1226" s="137"/>
      <c r="BO1226" s="137"/>
      <c r="BP1226" s="137"/>
      <c r="BQ1226" s="137"/>
      <c r="BR1226" s="137"/>
      <c r="BS1226" s="137"/>
      <c r="BT1226" s="137"/>
      <c r="BU1226" s="137"/>
      <c r="BV1226" s="137"/>
      <c r="BW1226" s="137"/>
      <c r="BX1226" s="137"/>
      <c r="BY1226" s="137"/>
      <c r="BZ1226" s="137"/>
      <c r="CA1226" s="137"/>
      <c r="CB1226" s="137"/>
      <c r="CC1226" s="137"/>
      <c r="CD1226" s="137"/>
      <c r="CE1226" s="137"/>
      <c r="CF1226" s="137"/>
      <c r="CG1226" s="137"/>
      <c r="CH1226" s="137"/>
      <c r="CI1226" s="137"/>
      <c r="CJ1226" s="137"/>
      <c r="CK1226" s="137"/>
      <c r="CL1226" s="137"/>
      <c r="CM1226" s="137"/>
      <c r="CN1226" s="137"/>
      <c r="CO1226" s="137"/>
      <c r="CP1226" s="137"/>
      <c r="CQ1226" s="137"/>
      <c r="CR1226" s="137"/>
      <c r="CS1226" s="137"/>
      <c r="CT1226" s="137"/>
      <c r="CU1226" s="137"/>
      <c r="CV1226" s="137"/>
      <c r="CW1226" s="137"/>
      <c r="CX1226" s="137"/>
      <c r="CY1226" s="137"/>
      <c r="CZ1226" s="137"/>
      <c r="DA1226" s="137"/>
      <c r="DB1226" s="137"/>
      <c r="DC1226" s="137"/>
      <c r="DD1226" s="137"/>
      <c r="DE1226" s="137"/>
      <c r="DF1226" s="137"/>
      <c r="DG1226" s="137"/>
      <c r="DH1226" s="137"/>
      <c r="DI1226" s="137"/>
      <c r="DJ1226" s="137"/>
      <c r="DK1226" s="137"/>
      <c r="DL1226" s="137"/>
      <c r="DM1226" s="137"/>
      <c r="DN1226" s="137"/>
      <c r="DO1226" s="137"/>
      <c r="DP1226" s="137"/>
      <c r="DQ1226" s="137"/>
      <c r="DR1226" s="137"/>
      <c r="DS1226" s="137"/>
      <c r="DT1226" s="137"/>
      <c r="DU1226" s="137"/>
      <c r="DV1226" s="137"/>
      <c r="DW1226" s="137"/>
      <c r="DX1226" s="137"/>
      <c r="DY1226" s="137"/>
      <c r="DZ1226" s="137"/>
      <c r="EA1226" s="137"/>
      <c r="EB1226" s="137"/>
      <c r="EC1226" s="137"/>
      <c r="ED1226" s="137"/>
      <c r="EE1226" s="137"/>
      <c r="EF1226" s="137"/>
      <c r="EG1226" s="137"/>
      <c r="EH1226" s="137"/>
      <c r="EI1226" s="137"/>
      <c r="EJ1226" s="137"/>
      <c r="EK1226" s="137"/>
      <c r="EL1226" s="137"/>
      <c r="EM1226" s="137"/>
      <c r="EN1226" s="137"/>
      <c r="EO1226" s="137"/>
      <c r="EP1226" s="137"/>
      <c r="EQ1226" s="137"/>
      <c r="ER1226" s="137"/>
      <c r="ES1226" s="137"/>
      <c r="ET1226" s="137"/>
      <c r="EU1226" s="137"/>
      <c r="EV1226" s="137"/>
      <c r="EW1226" s="137"/>
      <c r="EX1226" s="137"/>
      <c r="EY1226" s="137"/>
      <c r="EZ1226" s="137"/>
      <c r="FA1226" s="137"/>
      <c r="FB1226" s="137"/>
      <c r="FC1226" s="137"/>
      <c r="FD1226" s="137"/>
      <c r="FE1226" s="137"/>
      <c r="FF1226" s="137"/>
      <c r="FG1226" s="137"/>
      <c r="FH1226" s="137"/>
      <c r="FI1226" s="137"/>
      <c r="FJ1226" s="137"/>
      <c r="FK1226" s="137"/>
      <c r="FL1226" s="137"/>
      <c r="FM1226" s="137"/>
      <c r="FN1226" s="137"/>
      <c r="FO1226" s="137"/>
      <c r="FP1226" s="137"/>
      <c r="FQ1226" s="137"/>
      <c r="FR1226" s="137"/>
      <c r="FS1226" s="137"/>
      <c r="FT1226" s="137"/>
      <c r="FU1226" s="137"/>
      <c r="FV1226" s="137"/>
      <c r="FW1226" s="137"/>
      <c r="FX1226" s="137"/>
      <c r="FY1226" s="137"/>
      <c r="FZ1226" s="137"/>
      <c r="GA1226" s="137"/>
      <c r="GB1226" s="137"/>
      <c r="GC1226" s="137"/>
      <c r="GD1226" s="137"/>
      <c r="GE1226" s="137"/>
      <c r="GF1226" s="137"/>
      <c r="GG1226" s="137"/>
      <c r="GH1226" s="137"/>
      <c r="GI1226" s="137"/>
      <c r="GJ1226" s="137"/>
      <c r="GK1226" s="137"/>
      <c r="GL1226" s="137"/>
      <c r="GM1226" s="137"/>
      <c r="GN1226" s="137"/>
      <c r="GO1226" s="137"/>
      <c r="GP1226" s="137"/>
      <c r="GQ1226" s="137"/>
      <c r="GR1226" s="137"/>
      <c r="GS1226" s="137"/>
      <c r="GT1226" s="137"/>
      <c r="GU1226" s="137"/>
      <c r="GV1226" s="137"/>
      <c r="GW1226" s="137"/>
    </row>
    <row r="1227" spans="1:205" ht="90" x14ac:dyDescent="0.25">
      <c r="B1227" s="19">
        <v>1</v>
      </c>
      <c r="C1227" s="832" t="s">
        <v>512</v>
      </c>
      <c r="D1227" s="17">
        <f>SUM(D1157,D1117,D1057,D997,D938,D875,D815,D753,D693,D629,D564,D500,D436,D370,D309,D250,D186,D119,D46)</f>
        <v>15610</v>
      </c>
      <c r="E1227" s="17">
        <f>SUM(E1157,E1117,E1057,E997,E938,E875,E815,E753,E693,E629,E564,E500,E436,E370,E309,E250,E186,E119,E46)</f>
        <v>13030.166666666668</v>
      </c>
      <c r="F1227" s="17">
        <f>SUM(F1157,F1117,F1057,F997,F938,F875,F815,F753,F693,F629,F564,F500,F436,F370,F309,F250,F186,F119,F46)</f>
        <v>5455</v>
      </c>
      <c r="G1227" s="190">
        <f t="shared" si="464"/>
        <v>41.864391604098181</v>
      </c>
      <c r="H1227" s="8"/>
      <c r="I1227" s="197"/>
      <c r="J1227" s="38"/>
      <c r="K1227" s="200"/>
      <c r="L1227" s="38"/>
      <c r="M1227" s="200"/>
      <c r="N1227" s="38"/>
      <c r="O1227" s="10"/>
      <c r="P1227" s="588">
        <f t="shared" ref="P1227:AG1227" si="542">SUM(P1157,P1117,P1057,P997,P938,P875,P815,P753,P693,P629,P564,P500,P436,P370,P309,P250,P186,P119,P46)</f>
        <v>0</v>
      </c>
      <c r="Q1227" s="588">
        <f t="shared" si="542"/>
        <v>0</v>
      </c>
      <c r="R1227" s="588">
        <f t="shared" si="542"/>
        <v>0</v>
      </c>
      <c r="S1227" s="588">
        <f t="shared" si="542"/>
        <v>0</v>
      </c>
      <c r="T1227" s="588">
        <f t="shared" ref="T1227:U1227" si="543">SUM(T1157,T1117,T1057,T997,T938,T875,T815,T753,T693,T629,T564,T500,T436,T370,T309,T250,T186,T119,T46)</f>
        <v>0</v>
      </c>
      <c r="U1227" s="588">
        <f t="shared" si="543"/>
        <v>0</v>
      </c>
      <c r="V1227" s="588">
        <f t="shared" ref="V1227:W1227" si="544">SUM(V1157,V1117,V1057,V997,V938,V875,V815,V753,V693,V629,V564,V500,V436,V370,V309,V250,V186,V119,V46)</f>
        <v>0</v>
      </c>
      <c r="W1227" s="588">
        <f t="shared" si="544"/>
        <v>0</v>
      </c>
      <c r="X1227" s="588">
        <f t="shared" ref="X1227:Y1227" si="545">SUM(X1157,X1117,X1057,X997,X938,X875,X815,X753,X693,X629,X564,X500,X436,X370,X309,X250,X186,X119,X46)</f>
        <v>0</v>
      </c>
      <c r="Y1227" s="588">
        <f t="shared" si="545"/>
        <v>0</v>
      </c>
      <c r="Z1227" s="588">
        <f t="shared" si="542"/>
        <v>0</v>
      </c>
      <c r="AA1227" s="588">
        <f t="shared" si="542"/>
        <v>0</v>
      </c>
      <c r="AB1227" s="1014">
        <f t="shared" si="542"/>
        <v>0</v>
      </c>
      <c r="AC1227" s="588">
        <f t="shared" si="542"/>
        <v>0</v>
      </c>
      <c r="AD1227" s="588">
        <f t="shared" si="542"/>
        <v>0</v>
      </c>
      <c r="AE1227" s="588">
        <f t="shared" si="542"/>
        <v>0</v>
      </c>
      <c r="AF1227" s="588">
        <f t="shared" si="542"/>
        <v>0</v>
      </c>
      <c r="AG1227" s="588">
        <f t="shared" si="542"/>
        <v>0</v>
      </c>
      <c r="AH1227" s="588"/>
      <c r="AI1227" s="588"/>
      <c r="AJ1227" s="1251"/>
      <c r="AK1227" s="1259">
        <f t="shared" ref="AK1227" si="546">SUM(AK1157,AK1117,AK1057,AK997,AK938,AK875,AK815,AK753,AK693,AK629,AK564,AK500,AK436,AK370,AK309,AK250,AK186,AK119,AK46)</f>
        <v>0</v>
      </c>
      <c r="AL1227" s="337">
        <f t="shared" si="330"/>
        <v>0</v>
      </c>
      <c r="AM1227" s="337"/>
      <c r="AN1227" s="1112">
        <f t="shared" si="420"/>
        <v>0</v>
      </c>
      <c r="AO1227" s="426">
        <f t="shared" si="374"/>
        <v>0</v>
      </c>
      <c r="AP1227" s="426"/>
      <c r="AQ1227" s="1288">
        <f t="shared" si="541"/>
        <v>0</v>
      </c>
      <c r="AR1227" s="137"/>
      <c r="AS1227" s="137"/>
      <c r="AT1227" s="137"/>
      <c r="AU1227" s="137"/>
      <c r="AV1227" s="137"/>
      <c r="AW1227" s="137"/>
      <c r="AX1227" s="137"/>
      <c r="AY1227" s="137"/>
      <c r="AZ1227" s="137"/>
      <c r="BA1227" s="137"/>
      <c r="BB1227" s="137"/>
      <c r="BC1227" s="137"/>
      <c r="BD1227" s="137"/>
      <c r="BE1227" s="137"/>
      <c r="BF1227" s="137"/>
      <c r="BG1227" s="137"/>
      <c r="BH1227" s="137"/>
      <c r="BI1227" s="137"/>
      <c r="BJ1227" s="137"/>
      <c r="BK1227" s="137"/>
      <c r="BL1227" s="137"/>
      <c r="BM1227" s="137"/>
      <c r="BN1227" s="137"/>
      <c r="BO1227" s="137"/>
      <c r="BP1227" s="137"/>
      <c r="BQ1227" s="137"/>
      <c r="BR1227" s="137"/>
      <c r="BS1227" s="137"/>
      <c r="BT1227" s="137"/>
      <c r="BU1227" s="137"/>
      <c r="BV1227" s="137"/>
      <c r="BW1227" s="137"/>
      <c r="BX1227" s="137"/>
      <c r="BY1227" s="137"/>
      <c r="BZ1227" s="137"/>
      <c r="CA1227" s="137"/>
      <c r="CB1227" s="137"/>
      <c r="CC1227" s="137"/>
      <c r="CD1227" s="137"/>
      <c r="CE1227" s="137"/>
      <c r="CF1227" s="137"/>
      <c r="CG1227" s="137"/>
      <c r="CH1227" s="137"/>
      <c r="CI1227" s="137"/>
      <c r="CJ1227" s="137"/>
      <c r="CK1227" s="137"/>
      <c r="CL1227" s="137"/>
      <c r="CM1227" s="137"/>
      <c r="CN1227" s="137"/>
      <c r="CO1227" s="137"/>
      <c r="CP1227" s="137"/>
      <c r="CQ1227" s="137"/>
      <c r="CR1227" s="137"/>
      <c r="CS1227" s="137"/>
      <c r="CT1227" s="137"/>
      <c r="CU1227" s="137"/>
      <c r="CV1227" s="137"/>
      <c r="CW1227" s="137"/>
      <c r="CX1227" s="137"/>
      <c r="CY1227" s="137"/>
      <c r="CZ1227" s="137"/>
      <c r="DA1227" s="137"/>
      <c r="DB1227" s="137"/>
      <c r="DC1227" s="137"/>
      <c r="DD1227" s="137"/>
      <c r="DE1227" s="137"/>
      <c r="DF1227" s="137"/>
      <c r="DG1227" s="137"/>
      <c r="DH1227" s="137"/>
      <c r="DI1227" s="137"/>
      <c r="DJ1227" s="137"/>
      <c r="DK1227" s="137"/>
      <c r="DL1227" s="137"/>
      <c r="DM1227" s="137"/>
      <c r="DN1227" s="137"/>
      <c r="DO1227" s="137"/>
      <c r="DP1227" s="137"/>
      <c r="DQ1227" s="137"/>
      <c r="DR1227" s="137"/>
      <c r="DS1227" s="137"/>
      <c r="DT1227" s="137"/>
      <c r="DU1227" s="137"/>
      <c r="DV1227" s="137"/>
      <c r="DW1227" s="137"/>
      <c r="DX1227" s="137"/>
      <c r="DY1227" s="137"/>
      <c r="DZ1227" s="137"/>
      <c r="EA1227" s="137"/>
      <c r="EB1227" s="137"/>
      <c r="EC1227" s="137"/>
      <c r="ED1227" s="137"/>
      <c r="EE1227" s="137"/>
      <c r="EF1227" s="137"/>
      <c r="EG1227" s="137"/>
      <c r="EH1227" s="137"/>
      <c r="EI1227" s="137"/>
      <c r="EJ1227" s="137"/>
      <c r="EK1227" s="137"/>
      <c r="EL1227" s="137"/>
      <c r="EM1227" s="137"/>
      <c r="EN1227" s="137"/>
      <c r="EO1227" s="137"/>
      <c r="EP1227" s="137"/>
      <c r="EQ1227" s="137"/>
      <c r="ER1227" s="137"/>
      <c r="ES1227" s="137"/>
      <c r="ET1227" s="137"/>
      <c r="EU1227" s="137"/>
      <c r="EV1227" s="137"/>
      <c r="EW1227" s="137"/>
      <c r="EX1227" s="137"/>
      <c r="EY1227" s="137"/>
      <c r="EZ1227" s="137"/>
      <c r="FA1227" s="137"/>
      <c r="FB1227" s="137"/>
      <c r="FC1227" s="137"/>
      <c r="FD1227" s="137"/>
      <c r="FE1227" s="137"/>
      <c r="FF1227" s="137"/>
      <c r="FG1227" s="137"/>
      <c r="FH1227" s="137"/>
      <c r="FI1227" s="137"/>
      <c r="FJ1227" s="137"/>
      <c r="FK1227" s="137"/>
      <c r="FL1227" s="137"/>
      <c r="FM1227" s="137"/>
      <c r="FN1227" s="137"/>
      <c r="FO1227" s="137"/>
      <c r="FP1227" s="137"/>
      <c r="FQ1227" s="137"/>
      <c r="FR1227" s="137"/>
      <c r="FS1227" s="137"/>
      <c r="FT1227" s="137"/>
      <c r="FU1227" s="137"/>
      <c r="FV1227" s="137"/>
      <c r="FW1227" s="137"/>
      <c r="FX1227" s="137"/>
      <c r="FY1227" s="137"/>
      <c r="FZ1227" s="137"/>
      <c r="GA1227" s="137"/>
      <c r="GB1227" s="137"/>
      <c r="GC1227" s="137"/>
      <c r="GD1227" s="137"/>
      <c r="GE1227" s="137"/>
      <c r="GF1227" s="137"/>
      <c r="GG1227" s="137"/>
      <c r="GH1227" s="137"/>
      <c r="GI1227" s="137"/>
      <c r="GJ1227" s="137"/>
      <c r="GK1227" s="137"/>
      <c r="GL1227" s="137"/>
      <c r="GM1227" s="137"/>
      <c r="GN1227" s="137"/>
      <c r="GO1227" s="137"/>
      <c r="GP1227" s="137"/>
      <c r="GQ1227" s="137"/>
      <c r="GR1227" s="137"/>
      <c r="GS1227" s="137"/>
      <c r="GT1227" s="137"/>
      <c r="GU1227" s="137"/>
      <c r="GV1227" s="137"/>
      <c r="GW1227" s="137"/>
    </row>
    <row r="1228" spans="1:205" ht="30" x14ac:dyDescent="0.25">
      <c r="B1228" s="19">
        <v>1</v>
      </c>
      <c r="C1228" s="1293" t="s">
        <v>534</v>
      </c>
      <c r="D1228" s="17">
        <f>SUM(D1118,D1058,D998,D939,D876,D816,D754,D694,D630,D565,D501,D437,D371,D310,D251,D187,D120,D47)</f>
        <v>108388</v>
      </c>
      <c r="E1228" s="17">
        <f>SUM(E1118,E1058,E998,E939,E876,E816,E754,E694,E630,E565,E501,E437,E371,E310,E251,E187,E120,E47)</f>
        <v>90926</v>
      </c>
      <c r="F1228" s="17">
        <f>SUM(F1118,F1058,F998,F939,F876,F816,F754,F694,F630,F565,F501,F437,F371,F310,F251,F187,F120,F47)</f>
        <v>89354</v>
      </c>
      <c r="G1228" s="190">
        <f t="shared" si="464"/>
        <v>98.271121571387724</v>
      </c>
      <c r="H1228" s="8"/>
      <c r="I1228" s="3379"/>
      <c r="J1228" s="38"/>
      <c r="K1228" s="200"/>
      <c r="L1228" s="38"/>
      <c r="M1228" s="200"/>
      <c r="N1228" s="38"/>
      <c r="O1228" s="10"/>
      <c r="P1228" s="588">
        <f t="shared" ref="P1228:AG1228" si="547">SUM(P1118,P1058,P998,P939,P876,P816,P754,P694,P630,P565,P501,P437,P371,P310,P251,P187,P120,P47)</f>
        <v>224985.07639046881</v>
      </c>
      <c r="Q1228" s="588">
        <f t="shared" si="547"/>
        <v>224985.07639046881</v>
      </c>
      <c r="R1228" s="588">
        <f t="shared" si="547"/>
        <v>224985.07639046881</v>
      </c>
      <c r="S1228" s="588">
        <f t="shared" si="547"/>
        <v>224985.07639046881</v>
      </c>
      <c r="T1228" s="588">
        <f t="shared" ref="T1228:U1228" si="548">SUM(T1118,T1058,T998,T939,T876,T816,T754,T694,T630,T565,T501,T437,T371,T310,T251,T187,T120,T47)</f>
        <v>224985.07639046881</v>
      </c>
      <c r="U1228" s="588">
        <f t="shared" si="548"/>
        <v>224985.07639046881</v>
      </c>
      <c r="V1228" s="588">
        <f t="shared" ref="V1228:W1228" si="549">SUM(V1118,V1058,V998,V939,V876,V816,V754,V694,V630,V565,V501,V437,V371,V310,V251,V187,V120,V47)</f>
        <v>224985.07639046881</v>
      </c>
      <c r="W1228" s="588">
        <f t="shared" si="549"/>
        <v>224985.07639046881</v>
      </c>
      <c r="X1228" s="588">
        <f t="shared" ref="X1228:Y1228" si="550">SUM(X1118,X1058,X998,X939,X876,X816,X754,X694,X630,X565,X501,X437,X371,X310,X251,X187,X120,X47)</f>
        <v>225170.42086133279</v>
      </c>
      <c r="Y1228" s="588">
        <f t="shared" si="550"/>
        <v>228188.22719133279</v>
      </c>
      <c r="Z1228" s="588">
        <f t="shared" si="547"/>
        <v>183882.31015534984</v>
      </c>
      <c r="AA1228" s="588">
        <f t="shared" si="547"/>
        <v>189058.50315</v>
      </c>
      <c r="AB1228" s="1014">
        <f t="shared" si="547"/>
        <v>0</v>
      </c>
      <c r="AC1228" s="588">
        <f t="shared" si="547"/>
        <v>0</v>
      </c>
      <c r="AD1228" s="588">
        <f t="shared" si="547"/>
        <v>5176.1929946501459</v>
      </c>
      <c r="AE1228" s="588">
        <f t="shared" si="547"/>
        <v>0</v>
      </c>
      <c r="AF1228" s="588">
        <f t="shared" si="547"/>
        <v>-80.271720000000002</v>
      </c>
      <c r="AG1228" s="588">
        <f t="shared" si="547"/>
        <v>188978.23142999999</v>
      </c>
      <c r="AH1228" s="588">
        <f>AA1228/Z1228*100</f>
        <v>102.81494886064742</v>
      </c>
      <c r="AI1228" s="588">
        <f>AG1228/Z1228*100</f>
        <v>102.77129500404088</v>
      </c>
      <c r="AJ1228" s="1251"/>
      <c r="AK1228" s="1259">
        <f t="shared" ref="AK1228" si="551">SUM(AK1118,AK1058,AK998,AK939,AK876,AK816,AK754,AK694,AK630,AK565,AK501,AK437,AK371,AK310,AK251,AK187,AK120,AK47)</f>
        <v>0</v>
      </c>
      <c r="AL1228" s="337">
        <f t="shared" si="330"/>
        <v>224985076.39046881</v>
      </c>
      <c r="AM1228" s="337"/>
      <c r="AN1228" s="1112">
        <f t="shared" si="420"/>
        <v>2075.7378712631362</v>
      </c>
      <c r="AO1228" s="426">
        <f t="shared" si="374"/>
        <v>2115.8370431094299</v>
      </c>
      <c r="AP1228" s="426"/>
      <c r="AQ1228" s="1288">
        <f t="shared" si="541"/>
        <v>1.6370904631912708E-11</v>
      </c>
      <c r="AR1228" s="137"/>
      <c r="AS1228" s="137"/>
      <c r="AT1228" s="137"/>
      <c r="AU1228" s="137"/>
      <c r="AV1228" s="137"/>
      <c r="AW1228" s="137"/>
      <c r="AX1228" s="137"/>
      <c r="AY1228" s="137"/>
      <c r="AZ1228" s="137"/>
      <c r="BA1228" s="137"/>
      <c r="BB1228" s="137"/>
      <c r="BC1228" s="137"/>
      <c r="BD1228" s="137"/>
      <c r="BE1228" s="137"/>
      <c r="BF1228" s="137"/>
      <c r="BG1228" s="137"/>
      <c r="BH1228" s="137"/>
      <c r="BI1228" s="137"/>
      <c r="BJ1228" s="137"/>
      <c r="BK1228" s="137"/>
      <c r="BL1228" s="137"/>
      <c r="BM1228" s="137"/>
      <c r="BN1228" s="137"/>
      <c r="BO1228" s="137"/>
      <c r="BP1228" s="137"/>
      <c r="BQ1228" s="137"/>
      <c r="BR1228" s="137"/>
      <c r="BS1228" s="137"/>
      <c r="BT1228" s="137"/>
      <c r="BU1228" s="137"/>
      <c r="BV1228" s="137"/>
      <c r="BW1228" s="137"/>
      <c r="BX1228" s="137"/>
      <c r="BY1228" s="137"/>
      <c r="BZ1228" s="137"/>
      <c r="CA1228" s="137"/>
      <c r="CB1228" s="137"/>
      <c r="CC1228" s="137"/>
      <c r="CD1228" s="137"/>
      <c r="CE1228" s="137"/>
      <c r="CF1228" s="137"/>
      <c r="CG1228" s="137"/>
      <c r="CH1228" s="137"/>
      <c r="CI1228" s="137"/>
      <c r="CJ1228" s="137"/>
      <c r="CK1228" s="137"/>
      <c r="CL1228" s="137"/>
      <c r="CM1228" s="137"/>
      <c r="CN1228" s="137"/>
      <c r="CO1228" s="137"/>
      <c r="CP1228" s="137"/>
      <c r="CQ1228" s="137"/>
      <c r="CR1228" s="137"/>
      <c r="CS1228" s="137"/>
      <c r="CT1228" s="137"/>
      <c r="CU1228" s="137"/>
      <c r="CV1228" s="137"/>
      <c r="CW1228" s="137"/>
      <c r="CX1228" s="137"/>
      <c r="CY1228" s="137"/>
      <c r="CZ1228" s="137"/>
      <c r="DA1228" s="137"/>
      <c r="DB1228" s="137"/>
      <c r="DC1228" s="137"/>
      <c r="DD1228" s="137"/>
      <c r="DE1228" s="137"/>
      <c r="DF1228" s="137"/>
      <c r="DG1228" s="137"/>
      <c r="DH1228" s="137"/>
      <c r="DI1228" s="137"/>
      <c r="DJ1228" s="137"/>
      <c r="DK1228" s="137"/>
      <c r="DL1228" s="137"/>
      <c r="DM1228" s="137"/>
      <c r="DN1228" s="137"/>
      <c r="DO1228" s="137"/>
      <c r="DP1228" s="137"/>
      <c r="DQ1228" s="137"/>
      <c r="DR1228" s="137"/>
      <c r="DS1228" s="137"/>
      <c r="DT1228" s="137"/>
      <c r="DU1228" s="137"/>
      <c r="DV1228" s="137"/>
      <c r="DW1228" s="137"/>
      <c r="DX1228" s="137"/>
      <c r="DY1228" s="137"/>
      <c r="DZ1228" s="137"/>
      <c r="EA1228" s="137"/>
      <c r="EB1228" s="137"/>
      <c r="EC1228" s="137"/>
      <c r="ED1228" s="137"/>
      <c r="EE1228" s="137"/>
      <c r="EF1228" s="137"/>
      <c r="EG1228" s="137"/>
      <c r="EH1228" s="137"/>
      <c r="EI1228" s="137"/>
      <c r="EJ1228" s="137"/>
      <c r="EK1228" s="137"/>
      <c r="EL1228" s="137"/>
      <c r="EM1228" s="137"/>
      <c r="EN1228" s="137"/>
      <c r="EO1228" s="137"/>
      <c r="EP1228" s="137"/>
      <c r="EQ1228" s="137"/>
      <c r="ER1228" s="137"/>
      <c r="ES1228" s="137"/>
      <c r="ET1228" s="137"/>
      <c r="EU1228" s="137"/>
      <c r="EV1228" s="137"/>
      <c r="EW1228" s="137"/>
      <c r="EX1228" s="137"/>
      <c r="EY1228" s="137"/>
      <c r="EZ1228" s="137"/>
      <c r="FA1228" s="137"/>
      <c r="FB1228" s="137"/>
      <c r="FC1228" s="137"/>
      <c r="FD1228" s="137"/>
      <c r="FE1228" s="137"/>
      <c r="FF1228" s="137"/>
      <c r="FG1228" s="137"/>
      <c r="FH1228" s="137"/>
      <c r="FI1228" s="137"/>
      <c r="FJ1228" s="137"/>
      <c r="FK1228" s="137"/>
      <c r="FL1228" s="137"/>
      <c r="FM1228" s="137"/>
      <c r="FN1228" s="137"/>
      <c r="FO1228" s="137"/>
      <c r="FP1228" s="137"/>
      <c r="FQ1228" s="137"/>
      <c r="FR1228" s="137"/>
      <c r="FS1228" s="137"/>
      <c r="FT1228" s="137"/>
      <c r="FU1228" s="137"/>
      <c r="FV1228" s="137"/>
      <c r="FW1228" s="137"/>
      <c r="FX1228" s="137"/>
      <c r="FY1228" s="137"/>
      <c r="FZ1228" s="137"/>
      <c r="GA1228" s="137"/>
      <c r="GB1228" s="137"/>
      <c r="GC1228" s="137"/>
      <c r="GD1228" s="137"/>
      <c r="GE1228" s="137"/>
      <c r="GF1228" s="137"/>
      <c r="GG1228" s="137"/>
      <c r="GH1228" s="137"/>
      <c r="GI1228" s="137"/>
      <c r="GJ1228" s="137"/>
      <c r="GK1228" s="137"/>
      <c r="GL1228" s="137"/>
      <c r="GM1228" s="137"/>
      <c r="GN1228" s="137"/>
      <c r="GO1228" s="137"/>
      <c r="GP1228" s="137"/>
      <c r="GQ1228" s="137"/>
      <c r="GR1228" s="137"/>
      <c r="GS1228" s="137"/>
      <c r="GT1228" s="137"/>
      <c r="GU1228" s="137"/>
      <c r="GV1228" s="137"/>
      <c r="GW1228" s="137"/>
    </row>
    <row r="1229" spans="1:205" ht="42.75" x14ac:dyDescent="0.25">
      <c r="C1229" s="3659" t="s">
        <v>588</v>
      </c>
      <c r="D1229" s="18">
        <f>D1158+D1119+D877+D631+D566+D438+D372+D188+D121+D48</f>
        <v>937</v>
      </c>
      <c r="E1229" s="18">
        <f t="shared" ref="E1229:F1229" si="552">E1158+E1119+E877+E631+E566+E438+E372+E188+E121+E48</f>
        <v>693.82539682539687</v>
      </c>
      <c r="F1229" s="18">
        <f t="shared" si="552"/>
        <v>276</v>
      </c>
      <c r="G1229" s="196">
        <f t="shared" si="464"/>
        <v>39.779460547688224</v>
      </c>
      <c r="H1229" s="8"/>
      <c r="I1229" s="3379"/>
      <c r="J1229" s="38"/>
      <c r="K1229" s="200"/>
      <c r="L1229" s="38"/>
      <c r="M1229" s="200"/>
      <c r="N1229" s="38"/>
      <c r="O1229" s="10"/>
      <c r="P1229" s="588">
        <f t="shared" ref="P1229:AG1229" si="553">P1158+P1119+P877+P631+P566+P438+P372+P188+P121+P48</f>
        <v>0</v>
      </c>
      <c r="Q1229" s="588">
        <f t="shared" si="553"/>
        <v>0</v>
      </c>
      <c r="R1229" s="588">
        <f t="shared" si="553"/>
        <v>0</v>
      </c>
      <c r="S1229" s="3660">
        <f t="shared" si="553"/>
        <v>1657.6258599999999</v>
      </c>
      <c r="T1229" s="3660">
        <f t="shared" ref="T1229:U1229" si="554">T1158+T1119+T877+T631+T566+T438+T372+T188+T121+T48</f>
        <v>1657.6258599999999</v>
      </c>
      <c r="U1229" s="3660">
        <f t="shared" si="554"/>
        <v>1753.6879099999999</v>
      </c>
      <c r="V1229" s="3660">
        <f t="shared" ref="V1229:W1229" si="555">V1158+V1119+V877+V631+V566+V438+V372+V188+V121+V48</f>
        <v>1753.6879099999999</v>
      </c>
      <c r="W1229" s="3660">
        <f t="shared" si="555"/>
        <v>1753.6879099999999</v>
      </c>
      <c r="X1229" s="3660">
        <f t="shared" ref="X1229:Y1229" si="556">X1158+X1119+X877+X631+X566+X438+X372+X188+X121+X48</f>
        <v>1753.6879099999999</v>
      </c>
      <c r="Y1229" s="3660">
        <f t="shared" si="556"/>
        <v>1753.6879099999999</v>
      </c>
      <c r="Z1229" s="588">
        <f t="shared" si="553"/>
        <v>1364.9273411111112</v>
      </c>
      <c r="AA1229" s="588">
        <f t="shared" si="553"/>
        <v>516.73231999999996</v>
      </c>
      <c r="AB1229" s="1014">
        <f t="shared" si="553"/>
        <v>0</v>
      </c>
      <c r="AC1229" s="588">
        <f t="shared" si="553"/>
        <v>0</v>
      </c>
      <c r="AD1229" s="588">
        <f t="shared" si="553"/>
        <v>-848.19502111111115</v>
      </c>
      <c r="AE1229" s="588">
        <f t="shared" si="553"/>
        <v>0</v>
      </c>
      <c r="AF1229" s="588">
        <f t="shared" si="553"/>
        <v>0</v>
      </c>
      <c r="AG1229" s="588">
        <f t="shared" si="553"/>
        <v>516.73231999999996</v>
      </c>
      <c r="AH1229" s="588">
        <f>AA1229/Z1229*100</f>
        <v>37.857862791389103</v>
      </c>
      <c r="AI1229" s="588">
        <f>AG1229/Z1229*100</f>
        <v>37.857862791389103</v>
      </c>
      <c r="AJ1229" s="1251"/>
      <c r="AK1229" s="1259">
        <f t="shared" ref="AK1229" si="557">AK1158+AK1119+AK877+AK631+AK566+AK438+AK372+AK188+AK121+AK48</f>
        <v>0</v>
      </c>
      <c r="AL1229" s="337">
        <f t="shared" si="330"/>
        <v>1753687.91</v>
      </c>
      <c r="AM1229" s="337"/>
      <c r="AN1229" s="1112"/>
      <c r="AO1229" s="426"/>
      <c r="AP1229" s="426"/>
      <c r="AQ1229" s="1288">
        <f t="shared" si="541"/>
        <v>0</v>
      </c>
      <c r="AR1229" s="137"/>
      <c r="AS1229" s="137"/>
      <c r="AT1229" s="137"/>
      <c r="AU1229" s="137"/>
      <c r="AV1229" s="137"/>
      <c r="AW1229" s="137"/>
      <c r="AX1229" s="137"/>
      <c r="AY1229" s="137"/>
      <c r="AZ1229" s="137"/>
      <c r="BA1229" s="137"/>
      <c r="BB1229" s="137"/>
      <c r="BC1229" s="137"/>
      <c r="BD1229" s="137"/>
      <c r="BE1229" s="137"/>
      <c r="BF1229" s="137"/>
      <c r="BG1229" s="137"/>
      <c r="BH1229" s="137"/>
      <c r="BI1229" s="137"/>
      <c r="BJ1229" s="137"/>
      <c r="BK1229" s="137"/>
      <c r="BL1229" s="137"/>
      <c r="BM1229" s="137"/>
      <c r="BN1229" s="137"/>
      <c r="BO1229" s="137"/>
      <c r="BP1229" s="137"/>
      <c r="BQ1229" s="137"/>
      <c r="BR1229" s="137"/>
      <c r="BS1229" s="137"/>
      <c r="BT1229" s="137"/>
      <c r="BU1229" s="137"/>
      <c r="BV1229" s="137"/>
      <c r="BW1229" s="137"/>
      <c r="BX1229" s="137"/>
      <c r="BY1229" s="137"/>
      <c r="BZ1229" s="137"/>
      <c r="CA1229" s="137"/>
      <c r="CB1229" s="137"/>
      <c r="CC1229" s="137"/>
      <c r="CD1229" s="137"/>
      <c r="CE1229" s="137"/>
      <c r="CF1229" s="137"/>
      <c r="CG1229" s="137"/>
      <c r="CH1229" s="137"/>
      <c r="CI1229" s="137"/>
      <c r="CJ1229" s="137"/>
      <c r="CK1229" s="137"/>
      <c r="CL1229" s="137"/>
      <c r="CM1229" s="137"/>
      <c r="CN1229" s="137"/>
      <c r="CO1229" s="137"/>
      <c r="CP1229" s="137"/>
      <c r="CQ1229" s="137"/>
      <c r="CR1229" s="137"/>
      <c r="CS1229" s="137"/>
      <c r="CT1229" s="137"/>
      <c r="CU1229" s="137"/>
      <c r="CV1229" s="137"/>
      <c r="CW1229" s="137"/>
      <c r="CX1229" s="137"/>
      <c r="CY1229" s="137"/>
      <c r="CZ1229" s="137"/>
      <c r="DA1229" s="137"/>
      <c r="DB1229" s="137"/>
      <c r="DC1229" s="137"/>
      <c r="DD1229" s="137"/>
      <c r="DE1229" s="137"/>
      <c r="DF1229" s="137"/>
      <c r="DG1229" s="137"/>
      <c r="DH1229" s="137"/>
      <c r="DI1229" s="137"/>
      <c r="DJ1229" s="137"/>
      <c r="DK1229" s="137"/>
      <c r="DL1229" s="137"/>
      <c r="DM1229" s="137"/>
      <c r="DN1229" s="137"/>
      <c r="DO1229" s="137"/>
      <c r="DP1229" s="137"/>
      <c r="DQ1229" s="137"/>
      <c r="DR1229" s="137"/>
      <c r="DS1229" s="137"/>
      <c r="DT1229" s="137"/>
      <c r="DU1229" s="137"/>
      <c r="DV1229" s="137"/>
      <c r="DW1229" s="137"/>
      <c r="DX1229" s="137"/>
      <c r="DY1229" s="137"/>
      <c r="DZ1229" s="137"/>
      <c r="EA1229" s="137"/>
      <c r="EB1229" s="137"/>
      <c r="EC1229" s="137"/>
      <c r="ED1229" s="137"/>
      <c r="EE1229" s="137"/>
      <c r="EF1229" s="137"/>
      <c r="EG1229" s="137"/>
      <c r="EH1229" s="137"/>
      <c r="EI1229" s="137"/>
      <c r="EJ1229" s="137"/>
      <c r="EK1229" s="137"/>
      <c r="EL1229" s="137"/>
      <c r="EM1229" s="137"/>
      <c r="EN1229" s="137"/>
      <c r="EO1229" s="137"/>
      <c r="EP1229" s="137"/>
      <c r="EQ1229" s="137"/>
      <c r="ER1229" s="137"/>
      <c r="ES1229" s="137"/>
      <c r="ET1229" s="137"/>
      <c r="EU1229" s="137"/>
      <c r="EV1229" s="137"/>
      <c r="EW1229" s="137"/>
      <c r="EX1229" s="137"/>
      <c r="EY1229" s="137"/>
      <c r="EZ1229" s="137"/>
      <c r="FA1229" s="137"/>
      <c r="FB1229" s="137"/>
      <c r="FC1229" s="137"/>
      <c r="FD1229" s="137"/>
      <c r="FE1229" s="137"/>
      <c r="FF1229" s="137"/>
      <c r="FG1229" s="137"/>
      <c r="FH1229" s="137"/>
      <c r="FI1229" s="137"/>
      <c r="FJ1229" s="137"/>
      <c r="FK1229" s="137"/>
      <c r="FL1229" s="137"/>
      <c r="FM1229" s="137"/>
      <c r="FN1229" s="137"/>
      <c r="FO1229" s="137"/>
      <c r="FP1229" s="137"/>
      <c r="FQ1229" s="137"/>
      <c r="FR1229" s="137"/>
      <c r="FS1229" s="137"/>
      <c r="FT1229" s="137"/>
      <c r="FU1229" s="137"/>
      <c r="FV1229" s="137"/>
      <c r="FW1229" s="137"/>
      <c r="FX1229" s="137"/>
      <c r="FY1229" s="137"/>
      <c r="FZ1229" s="137"/>
      <c r="GA1229" s="137"/>
      <c r="GB1229" s="137"/>
      <c r="GC1229" s="137"/>
      <c r="GD1229" s="137"/>
      <c r="GE1229" s="137"/>
      <c r="GF1229" s="137"/>
      <c r="GG1229" s="137"/>
      <c r="GH1229" s="137"/>
      <c r="GI1229" s="137"/>
      <c r="GJ1229" s="137"/>
      <c r="GK1229" s="137"/>
      <c r="GL1229" s="137"/>
      <c r="GM1229" s="137"/>
      <c r="GN1229" s="137"/>
      <c r="GO1229" s="137"/>
      <c r="GP1229" s="137"/>
      <c r="GQ1229" s="137"/>
      <c r="GR1229" s="137"/>
      <c r="GS1229" s="137"/>
      <c r="GT1229" s="137"/>
      <c r="GU1229" s="137"/>
      <c r="GV1229" s="137"/>
      <c r="GW1229" s="137"/>
    </row>
    <row r="1230" spans="1:205" ht="30" x14ac:dyDescent="0.25">
      <c r="C1230" s="3658" t="s">
        <v>589</v>
      </c>
      <c r="D1230" s="17">
        <f>D1159+D1120+D878+D632+D439+D373+D189+D122+D49</f>
        <v>188</v>
      </c>
      <c r="E1230" s="17">
        <f t="shared" ref="E1230:F1230" si="558">E1159+E1120+E878+E632+E439+E373+E189+E122+E49</f>
        <v>135.96825396825398</v>
      </c>
      <c r="F1230" s="17">
        <f t="shared" si="558"/>
        <v>15</v>
      </c>
      <c r="G1230" s="190">
        <f t="shared" si="464"/>
        <v>11.031986925052532</v>
      </c>
      <c r="H1230" s="8"/>
      <c r="I1230" s="3379"/>
      <c r="J1230" s="38"/>
      <c r="K1230" s="200"/>
      <c r="L1230" s="38"/>
      <c r="M1230" s="200"/>
      <c r="N1230" s="38"/>
      <c r="O1230" s="10"/>
      <c r="P1230" s="588"/>
      <c r="Q1230" s="588"/>
      <c r="R1230" s="588"/>
      <c r="S1230" s="588"/>
      <c r="T1230" s="588"/>
      <c r="U1230" s="588"/>
      <c r="V1230" s="588"/>
      <c r="W1230" s="588"/>
      <c r="X1230" s="588"/>
      <c r="Y1230" s="588"/>
      <c r="Z1230" s="588"/>
      <c r="AA1230" s="588"/>
      <c r="AB1230" s="1014"/>
      <c r="AC1230" s="588"/>
      <c r="AD1230" s="588"/>
      <c r="AE1230" s="588"/>
      <c r="AF1230" s="588"/>
      <c r="AG1230" s="588"/>
      <c r="AH1230" s="588"/>
      <c r="AI1230" s="588"/>
      <c r="AJ1230" s="1251"/>
      <c r="AK1230" s="1259"/>
      <c r="AL1230" s="337">
        <f t="shared" si="330"/>
        <v>0</v>
      </c>
      <c r="AM1230" s="337"/>
      <c r="AN1230" s="1112"/>
      <c r="AO1230" s="426"/>
      <c r="AP1230" s="426"/>
      <c r="AQ1230" s="1288">
        <f t="shared" si="541"/>
        <v>0</v>
      </c>
      <c r="AR1230" s="137"/>
      <c r="AS1230" s="137"/>
      <c r="AT1230" s="137"/>
      <c r="AU1230" s="137"/>
      <c r="AV1230" s="137"/>
      <c r="AW1230" s="137"/>
      <c r="AX1230" s="137"/>
      <c r="AY1230" s="137"/>
      <c r="AZ1230" s="137"/>
      <c r="BA1230" s="137"/>
      <c r="BB1230" s="137"/>
      <c r="BC1230" s="137"/>
      <c r="BD1230" s="137"/>
      <c r="BE1230" s="137"/>
      <c r="BF1230" s="137"/>
      <c r="BG1230" s="137"/>
      <c r="BH1230" s="137"/>
      <c r="BI1230" s="137"/>
      <c r="BJ1230" s="137"/>
      <c r="BK1230" s="137"/>
      <c r="BL1230" s="137"/>
      <c r="BM1230" s="137"/>
      <c r="BN1230" s="137"/>
      <c r="BO1230" s="137"/>
      <c r="BP1230" s="137"/>
      <c r="BQ1230" s="137"/>
      <c r="BR1230" s="137"/>
      <c r="BS1230" s="137"/>
      <c r="BT1230" s="137"/>
      <c r="BU1230" s="137"/>
      <c r="BV1230" s="137"/>
      <c r="BW1230" s="137"/>
      <c r="BX1230" s="137"/>
      <c r="BY1230" s="137"/>
      <c r="BZ1230" s="137"/>
      <c r="CA1230" s="137"/>
      <c r="CB1230" s="137"/>
      <c r="CC1230" s="137"/>
      <c r="CD1230" s="137"/>
      <c r="CE1230" s="137"/>
      <c r="CF1230" s="137"/>
      <c r="CG1230" s="137"/>
      <c r="CH1230" s="137"/>
      <c r="CI1230" s="137"/>
      <c r="CJ1230" s="137"/>
      <c r="CK1230" s="137"/>
      <c r="CL1230" s="137"/>
      <c r="CM1230" s="137"/>
      <c r="CN1230" s="137"/>
      <c r="CO1230" s="137"/>
      <c r="CP1230" s="137"/>
      <c r="CQ1230" s="137"/>
      <c r="CR1230" s="137"/>
      <c r="CS1230" s="137"/>
      <c r="CT1230" s="137"/>
      <c r="CU1230" s="137"/>
      <c r="CV1230" s="137"/>
      <c r="CW1230" s="137"/>
      <c r="CX1230" s="137"/>
      <c r="CY1230" s="137"/>
      <c r="CZ1230" s="137"/>
      <c r="DA1230" s="137"/>
      <c r="DB1230" s="137"/>
      <c r="DC1230" s="137"/>
      <c r="DD1230" s="137"/>
      <c r="DE1230" s="137"/>
      <c r="DF1230" s="137"/>
      <c r="DG1230" s="137"/>
      <c r="DH1230" s="137"/>
      <c r="DI1230" s="137"/>
      <c r="DJ1230" s="137"/>
      <c r="DK1230" s="137"/>
      <c r="DL1230" s="137"/>
      <c r="DM1230" s="137"/>
      <c r="DN1230" s="137"/>
      <c r="DO1230" s="137"/>
      <c r="DP1230" s="137"/>
      <c r="DQ1230" s="137"/>
      <c r="DR1230" s="137"/>
      <c r="DS1230" s="137"/>
      <c r="DT1230" s="137"/>
      <c r="DU1230" s="137"/>
      <c r="DV1230" s="137"/>
      <c r="DW1230" s="137"/>
      <c r="DX1230" s="137"/>
      <c r="DY1230" s="137"/>
      <c r="DZ1230" s="137"/>
      <c r="EA1230" s="137"/>
      <c r="EB1230" s="137"/>
      <c r="EC1230" s="137"/>
      <c r="ED1230" s="137"/>
      <c r="EE1230" s="137"/>
      <c r="EF1230" s="137"/>
      <c r="EG1230" s="137"/>
      <c r="EH1230" s="137"/>
      <c r="EI1230" s="137"/>
      <c r="EJ1230" s="137"/>
      <c r="EK1230" s="137"/>
      <c r="EL1230" s="137"/>
      <c r="EM1230" s="137"/>
      <c r="EN1230" s="137"/>
      <c r="EO1230" s="137"/>
      <c r="EP1230" s="137"/>
      <c r="EQ1230" s="137"/>
      <c r="ER1230" s="137"/>
      <c r="ES1230" s="137"/>
      <c r="ET1230" s="137"/>
      <c r="EU1230" s="137"/>
      <c r="EV1230" s="137"/>
      <c r="EW1230" s="137"/>
      <c r="EX1230" s="137"/>
      <c r="EY1230" s="137"/>
      <c r="EZ1230" s="137"/>
      <c r="FA1230" s="137"/>
      <c r="FB1230" s="137"/>
      <c r="FC1230" s="137"/>
      <c r="FD1230" s="137"/>
      <c r="FE1230" s="137"/>
      <c r="FF1230" s="137"/>
      <c r="FG1230" s="137"/>
      <c r="FH1230" s="137"/>
      <c r="FI1230" s="137"/>
      <c r="FJ1230" s="137"/>
      <c r="FK1230" s="137"/>
      <c r="FL1230" s="137"/>
      <c r="FM1230" s="137"/>
      <c r="FN1230" s="137"/>
      <c r="FO1230" s="137"/>
      <c r="FP1230" s="137"/>
      <c r="FQ1230" s="137"/>
      <c r="FR1230" s="137"/>
      <c r="FS1230" s="137"/>
      <c r="FT1230" s="137"/>
      <c r="FU1230" s="137"/>
      <c r="FV1230" s="137"/>
      <c r="FW1230" s="137"/>
      <c r="FX1230" s="137"/>
      <c r="FY1230" s="137"/>
      <c r="FZ1230" s="137"/>
      <c r="GA1230" s="137"/>
      <c r="GB1230" s="137"/>
      <c r="GC1230" s="137"/>
      <c r="GD1230" s="137"/>
      <c r="GE1230" s="137"/>
      <c r="GF1230" s="137"/>
      <c r="GG1230" s="137"/>
      <c r="GH1230" s="137"/>
      <c r="GI1230" s="137"/>
      <c r="GJ1230" s="137"/>
      <c r="GK1230" s="137"/>
      <c r="GL1230" s="137"/>
      <c r="GM1230" s="137"/>
      <c r="GN1230" s="137"/>
      <c r="GO1230" s="137"/>
      <c r="GP1230" s="137"/>
      <c r="GQ1230" s="137"/>
      <c r="GR1230" s="137"/>
      <c r="GS1230" s="137"/>
      <c r="GT1230" s="137"/>
      <c r="GU1230" s="137"/>
      <c r="GV1230" s="137"/>
      <c r="GW1230" s="137"/>
    </row>
    <row r="1231" spans="1:205" ht="30" x14ac:dyDescent="0.25">
      <c r="C1231" s="3656" t="s">
        <v>590</v>
      </c>
      <c r="D1231" s="17">
        <f>D1160+D1121+D879+D633+D567+D440+D374+D190+D123+D50</f>
        <v>589</v>
      </c>
      <c r="E1231" s="17">
        <f t="shared" ref="E1231:F1231" si="559">E1160+E1121+E879+E633+E567+E440+E374+E190+E123+E50</f>
        <v>442.49206349206349</v>
      </c>
      <c r="F1231" s="17">
        <f t="shared" si="559"/>
        <v>209</v>
      </c>
      <c r="G1231" s="190">
        <f t="shared" si="464"/>
        <v>47.232485561574059</v>
      </c>
      <c r="H1231" s="8"/>
      <c r="I1231" s="3379"/>
      <c r="J1231" s="38"/>
      <c r="K1231" s="200"/>
      <c r="L1231" s="38"/>
      <c r="M1231" s="200"/>
      <c r="N1231" s="38"/>
      <c r="O1231" s="10"/>
      <c r="P1231" s="588"/>
      <c r="Q1231" s="588"/>
      <c r="R1231" s="588"/>
      <c r="S1231" s="588"/>
      <c r="T1231" s="588"/>
      <c r="U1231" s="588"/>
      <c r="V1231" s="588"/>
      <c r="W1231" s="588"/>
      <c r="X1231" s="588"/>
      <c r="Y1231" s="588"/>
      <c r="Z1231" s="588"/>
      <c r="AA1231" s="588"/>
      <c r="AB1231" s="1014"/>
      <c r="AC1231" s="588"/>
      <c r="AD1231" s="588"/>
      <c r="AE1231" s="588"/>
      <c r="AF1231" s="588"/>
      <c r="AG1231" s="588"/>
      <c r="AH1231" s="588"/>
      <c r="AI1231" s="588"/>
      <c r="AJ1231" s="1251"/>
      <c r="AK1231" s="1259"/>
      <c r="AL1231" s="337">
        <f t="shared" si="330"/>
        <v>0</v>
      </c>
      <c r="AM1231" s="337"/>
      <c r="AN1231" s="1112"/>
      <c r="AO1231" s="426"/>
      <c r="AP1231" s="426"/>
      <c r="AQ1231" s="1288">
        <f t="shared" si="541"/>
        <v>0</v>
      </c>
      <c r="AR1231" s="137"/>
      <c r="AS1231" s="137"/>
      <c r="AT1231" s="137"/>
      <c r="AU1231" s="137"/>
      <c r="AV1231" s="137"/>
      <c r="AW1231" s="137"/>
      <c r="AX1231" s="137"/>
      <c r="AY1231" s="137"/>
      <c r="AZ1231" s="137"/>
      <c r="BA1231" s="137"/>
      <c r="BB1231" s="137"/>
      <c r="BC1231" s="137"/>
      <c r="BD1231" s="137"/>
      <c r="BE1231" s="137"/>
      <c r="BF1231" s="137"/>
      <c r="BG1231" s="137"/>
      <c r="BH1231" s="137"/>
      <c r="BI1231" s="137"/>
      <c r="BJ1231" s="137"/>
      <c r="BK1231" s="137"/>
      <c r="BL1231" s="137"/>
      <c r="BM1231" s="137"/>
      <c r="BN1231" s="137"/>
      <c r="BO1231" s="137"/>
      <c r="BP1231" s="137"/>
      <c r="BQ1231" s="137"/>
      <c r="BR1231" s="137"/>
      <c r="BS1231" s="137"/>
      <c r="BT1231" s="137"/>
      <c r="BU1231" s="137"/>
      <c r="BV1231" s="137"/>
      <c r="BW1231" s="137"/>
      <c r="BX1231" s="137"/>
      <c r="BY1231" s="137"/>
      <c r="BZ1231" s="137"/>
      <c r="CA1231" s="137"/>
      <c r="CB1231" s="137"/>
      <c r="CC1231" s="137"/>
      <c r="CD1231" s="137"/>
      <c r="CE1231" s="137"/>
      <c r="CF1231" s="137"/>
      <c r="CG1231" s="137"/>
      <c r="CH1231" s="137"/>
      <c r="CI1231" s="137"/>
      <c r="CJ1231" s="137"/>
      <c r="CK1231" s="137"/>
      <c r="CL1231" s="137"/>
      <c r="CM1231" s="137"/>
      <c r="CN1231" s="137"/>
      <c r="CO1231" s="137"/>
      <c r="CP1231" s="137"/>
      <c r="CQ1231" s="137"/>
      <c r="CR1231" s="137"/>
      <c r="CS1231" s="137"/>
      <c r="CT1231" s="137"/>
      <c r="CU1231" s="137"/>
      <c r="CV1231" s="137"/>
      <c r="CW1231" s="137"/>
      <c r="CX1231" s="137"/>
      <c r="CY1231" s="137"/>
      <c r="CZ1231" s="137"/>
      <c r="DA1231" s="137"/>
      <c r="DB1231" s="137"/>
      <c r="DC1231" s="137"/>
      <c r="DD1231" s="137"/>
      <c r="DE1231" s="137"/>
      <c r="DF1231" s="137"/>
      <c r="DG1231" s="137"/>
      <c r="DH1231" s="137"/>
      <c r="DI1231" s="137"/>
      <c r="DJ1231" s="137"/>
      <c r="DK1231" s="137"/>
      <c r="DL1231" s="137"/>
      <c r="DM1231" s="137"/>
      <c r="DN1231" s="137"/>
      <c r="DO1231" s="137"/>
      <c r="DP1231" s="137"/>
      <c r="DQ1231" s="137"/>
      <c r="DR1231" s="137"/>
      <c r="DS1231" s="137"/>
      <c r="DT1231" s="137"/>
      <c r="DU1231" s="137"/>
      <c r="DV1231" s="137"/>
      <c r="DW1231" s="137"/>
      <c r="DX1231" s="137"/>
      <c r="DY1231" s="137"/>
      <c r="DZ1231" s="137"/>
      <c r="EA1231" s="137"/>
      <c r="EB1231" s="137"/>
      <c r="EC1231" s="137"/>
      <c r="ED1231" s="137"/>
      <c r="EE1231" s="137"/>
      <c r="EF1231" s="137"/>
      <c r="EG1231" s="137"/>
      <c r="EH1231" s="137"/>
      <c r="EI1231" s="137"/>
      <c r="EJ1231" s="137"/>
      <c r="EK1231" s="137"/>
      <c r="EL1231" s="137"/>
      <c r="EM1231" s="137"/>
      <c r="EN1231" s="137"/>
      <c r="EO1231" s="137"/>
      <c r="EP1231" s="137"/>
      <c r="EQ1231" s="137"/>
      <c r="ER1231" s="137"/>
      <c r="ES1231" s="137"/>
      <c r="ET1231" s="137"/>
      <c r="EU1231" s="137"/>
      <c r="EV1231" s="137"/>
      <c r="EW1231" s="137"/>
      <c r="EX1231" s="137"/>
      <c r="EY1231" s="137"/>
      <c r="EZ1231" s="137"/>
      <c r="FA1231" s="137"/>
      <c r="FB1231" s="137"/>
      <c r="FC1231" s="137"/>
      <c r="FD1231" s="137"/>
      <c r="FE1231" s="137"/>
      <c r="FF1231" s="137"/>
      <c r="FG1231" s="137"/>
      <c r="FH1231" s="137"/>
      <c r="FI1231" s="137"/>
      <c r="FJ1231" s="137"/>
      <c r="FK1231" s="137"/>
      <c r="FL1231" s="137"/>
      <c r="FM1231" s="137"/>
      <c r="FN1231" s="137"/>
      <c r="FO1231" s="137"/>
      <c r="FP1231" s="137"/>
      <c r="FQ1231" s="137"/>
      <c r="FR1231" s="137"/>
      <c r="FS1231" s="137"/>
      <c r="FT1231" s="137"/>
      <c r="FU1231" s="137"/>
      <c r="FV1231" s="137"/>
      <c r="FW1231" s="137"/>
      <c r="FX1231" s="137"/>
      <c r="FY1231" s="137"/>
      <c r="FZ1231" s="137"/>
      <c r="GA1231" s="137"/>
      <c r="GB1231" s="137"/>
      <c r="GC1231" s="137"/>
      <c r="GD1231" s="137"/>
      <c r="GE1231" s="137"/>
      <c r="GF1231" s="137"/>
      <c r="GG1231" s="137"/>
      <c r="GH1231" s="137"/>
      <c r="GI1231" s="137"/>
      <c r="GJ1231" s="137"/>
      <c r="GK1231" s="137"/>
      <c r="GL1231" s="137"/>
      <c r="GM1231" s="137"/>
      <c r="GN1231" s="137"/>
      <c r="GO1231" s="137"/>
      <c r="GP1231" s="137"/>
      <c r="GQ1231" s="137"/>
      <c r="GR1231" s="137"/>
      <c r="GS1231" s="137"/>
      <c r="GT1231" s="137"/>
      <c r="GU1231" s="137"/>
      <c r="GV1231" s="137"/>
      <c r="GW1231" s="137"/>
    </row>
    <row r="1232" spans="1:205" ht="30" x14ac:dyDescent="0.25">
      <c r="C1232" s="3657" t="s">
        <v>591</v>
      </c>
      <c r="D1232" s="17">
        <f>D1161+D441+D375+D191+D124+D51</f>
        <v>160</v>
      </c>
      <c r="E1232" s="17">
        <f t="shared" ref="E1232:F1232" si="560">E1161+E441+E375+E191+E124+E51</f>
        <v>115.36507936507937</v>
      </c>
      <c r="F1232" s="17">
        <f t="shared" si="560"/>
        <v>52</v>
      </c>
      <c r="G1232" s="190">
        <f t="shared" si="464"/>
        <v>45.074298293891033</v>
      </c>
      <c r="H1232" s="8"/>
      <c r="I1232" s="3379"/>
      <c r="J1232" s="38"/>
      <c r="K1232" s="200"/>
      <c r="L1232" s="38"/>
      <c r="M1232" s="200"/>
      <c r="N1232" s="38"/>
      <c r="O1232" s="10"/>
      <c r="P1232" s="588"/>
      <c r="Q1232" s="588"/>
      <c r="R1232" s="588"/>
      <c r="S1232" s="588"/>
      <c r="T1232" s="588"/>
      <c r="U1232" s="588"/>
      <c r="V1232" s="588"/>
      <c r="W1232" s="588"/>
      <c r="X1232" s="588"/>
      <c r="Y1232" s="588"/>
      <c r="Z1232" s="588"/>
      <c r="AA1232" s="588"/>
      <c r="AB1232" s="1014"/>
      <c r="AC1232" s="588"/>
      <c r="AD1232" s="588"/>
      <c r="AE1232" s="588"/>
      <c r="AF1232" s="588"/>
      <c r="AG1232" s="588"/>
      <c r="AH1232" s="588"/>
      <c r="AI1232" s="588"/>
      <c r="AJ1232" s="1251"/>
      <c r="AK1232" s="1259"/>
      <c r="AL1232" s="337">
        <f t="shared" si="330"/>
        <v>0</v>
      </c>
      <c r="AM1232" s="337"/>
      <c r="AN1232" s="1112"/>
      <c r="AO1232" s="426"/>
      <c r="AP1232" s="426"/>
      <c r="AQ1232" s="1288">
        <f t="shared" si="541"/>
        <v>0</v>
      </c>
      <c r="AR1232" s="137"/>
      <c r="AS1232" s="137"/>
      <c r="AT1232" s="137"/>
      <c r="AU1232" s="137"/>
      <c r="AV1232" s="137"/>
      <c r="AW1232" s="137"/>
      <c r="AX1232" s="137"/>
      <c r="AY1232" s="137"/>
      <c r="AZ1232" s="137"/>
      <c r="BA1232" s="137"/>
      <c r="BB1232" s="137"/>
      <c r="BC1232" s="137"/>
      <c r="BD1232" s="137"/>
      <c r="BE1232" s="137"/>
      <c r="BF1232" s="137"/>
      <c r="BG1232" s="137"/>
      <c r="BH1232" s="137"/>
      <c r="BI1232" s="137"/>
      <c r="BJ1232" s="137"/>
      <c r="BK1232" s="137"/>
      <c r="BL1232" s="137"/>
      <c r="BM1232" s="137"/>
      <c r="BN1232" s="137"/>
      <c r="BO1232" s="137"/>
      <c r="BP1232" s="137"/>
      <c r="BQ1232" s="137"/>
      <c r="BR1232" s="137"/>
      <c r="BS1232" s="137"/>
      <c r="BT1232" s="137"/>
      <c r="BU1232" s="137"/>
      <c r="BV1232" s="137"/>
      <c r="BW1232" s="137"/>
      <c r="BX1232" s="137"/>
      <c r="BY1232" s="137"/>
      <c r="BZ1232" s="137"/>
      <c r="CA1232" s="137"/>
      <c r="CB1232" s="137"/>
      <c r="CC1232" s="137"/>
      <c r="CD1232" s="137"/>
      <c r="CE1232" s="137"/>
      <c r="CF1232" s="137"/>
      <c r="CG1232" s="137"/>
      <c r="CH1232" s="137"/>
      <c r="CI1232" s="137"/>
      <c r="CJ1232" s="137"/>
      <c r="CK1232" s="137"/>
      <c r="CL1232" s="137"/>
      <c r="CM1232" s="137"/>
      <c r="CN1232" s="137"/>
      <c r="CO1232" s="137"/>
      <c r="CP1232" s="137"/>
      <c r="CQ1232" s="137"/>
      <c r="CR1232" s="137"/>
      <c r="CS1232" s="137"/>
      <c r="CT1232" s="137"/>
      <c r="CU1232" s="137"/>
      <c r="CV1232" s="137"/>
      <c r="CW1232" s="137"/>
      <c r="CX1232" s="137"/>
      <c r="CY1232" s="137"/>
      <c r="CZ1232" s="137"/>
      <c r="DA1232" s="137"/>
      <c r="DB1232" s="137"/>
      <c r="DC1232" s="137"/>
      <c r="DD1232" s="137"/>
      <c r="DE1232" s="137"/>
      <c r="DF1232" s="137"/>
      <c r="DG1232" s="137"/>
      <c r="DH1232" s="137"/>
      <c r="DI1232" s="137"/>
      <c r="DJ1232" s="137"/>
      <c r="DK1232" s="137"/>
      <c r="DL1232" s="137"/>
      <c r="DM1232" s="137"/>
      <c r="DN1232" s="137"/>
      <c r="DO1232" s="137"/>
      <c r="DP1232" s="137"/>
      <c r="DQ1232" s="137"/>
      <c r="DR1232" s="137"/>
      <c r="DS1232" s="137"/>
      <c r="DT1232" s="137"/>
      <c r="DU1232" s="137"/>
      <c r="DV1232" s="137"/>
      <c r="DW1232" s="137"/>
      <c r="DX1232" s="137"/>
      <c r="DY1232" s="137"/>
      <c r="DZ1232" s="137"/>
      <c r="EA1232" s="137"/>
      <c r="EB1232" s="137"/>
      <c r="EC1232" s="137"/>
      <c r="ED1232" s="137"/>
      <c r="EE1232" s="137"/>
      <c r="EF1232" s="137"/>
      <c r="EG1232" s="137"/>
      <c r="EH1232" s="137"/>
      <c r="EI1232" s="137"/>
      <c r="EJ1232" s="137"/>
      <c r="EK1232" s="137"/>
      <c r="EL1232" s="137"/>
      <c r="EM1232" s="137"/>
      <c r="EN1232" s="137"/>
      <c r="EO1232" s="137"/>
      <c r="EP1232" s="137"/>
      <c r="EQ1232" s="137"/>
      <c r="ER1232" s="137"/>
      <c r="ES1232" s="137"/>
      <c r="ET1232" s="137"/>
      <c r="EU1232" s="137"/>
      <c r="EV1232" s="137"/>
      <c r="EW1232" s="137"/>
      <c r="EX1232" s="137"/>
      <c r="EY1232" s="137"/>
      <c r="EZ1232" s="137"/>
      <c r="FA1232" s="137"/>
      <c r="FB1232" s="137"/>
      <c r="FC1232" s="137"/>
      <c r="FD1232" s="137"/>
      <c r="FE1232" s="137"/>
      <c r="FF1232" s="137"/>
      <c r="FG1232" s="137"/>
      <c r="FH1232" s="137"/>
      <c r="FI1232" s="137"/>
      <c r="FJ1232" s="137"/>
      <c r="FK1232" s="137"/>
      <c r="FL1232" s="137"/>
      <c r="FM1232" s="137"/>
      <c r="FN1232" s="137"/>
      <c r="FO1232" s="137"/>
      <c r="FP1232" s="137"/>
      <c r="FQ1232" s="137"/>
      <c r="FR1232" s="137"/>
      <c r="FS1232" s="137"/>
      <c r="FT1232" s="137"/>
      <c r="FU1232" s="137"/>
      <c r="FV1232" s="137"/>
      <c r="FW1232" s="137"/>
      <c r="FX1232" s="137"/>
      <c r="FY1232" s="137"/>
      <c r="FZ1232" s="137"/>
      <c r="GA1232" s="137"/>
      <c r="GB1232" s="137"/>
      <c r="GC1232" s="137"/>
      <c r="GD1232" s="137"/>
      <c r="GE1232" s="137"/>
      <c r="GF1232" s="137"/>
      <c r="GG1232" s="137"/>
      <c r="GH1232" s="137"/>
      <c r="GI1232" s="137"/>
      <c r="GJ1232" s="137"/>
      <c r="GK1232" s="137"/>
      <c r="GL1232" s="137"/>
      <c r="GM1232" s="137"/>
      <c r="GN1232" s="137"/>
      <c r="GO1232" s="137"/>
      <c r="GP1232" s="137"/>
      <c r="GQ1232" s="137"/>
      <c r="GR1232" s="137"/>
      <c r="GS1232" s="137"/>
      <c r="GT1232" s="137"/>
      <c r="GU1232" s="137"/>
      <c r="GV1232" s="137"/>
      <c r="GW1232" s="137"/>
    </row>
    <row r="1233" spans="1:205" ht="29.25" x14ac:dyDescent="0.25">
      <c r="A1233" s="19">
        <v>1</v>
      </c>
      <c r="B1233" s="19">
        <v>1</v>
      </c>
      <c r="C1233" s="831" t="s">
        <v>328</v>
      </c>
      <c r="D1233" s="18">
        <f>SUM(D1162,D1122,D1059,D999,D940,D880,D817,D755,D695,D634,D568,D502,D442,D376,D311,D252,D192,D125,D52)</f>
        <v>567060.25531914877</v>
      </c>
      <c r="E1233" s="18">
        <f>SUM(E1162,E1122,E1059,E999,E940,E880,E817,E755,E695,E634,E568,E502,E442,E376,E311,E252,E192,E125,E52)</f>
        <v>477783.93262411334</v>
      </c>
      <c r="F1233" s="18">
        <f>SUM(F1162,F1122,F1059,F999,F940,F880,F817,F755,F695,F634,F568,F502,F442,F376,F311,F252,F192,F125,F52)</f>
        <v>477047.59255319147</v>
      </c>
      <c r="G1233" s="196">
        <f t="shared" si="464"/>
        <v>99.845884296092237</v>
      </c>
      <c r="H1233" s="8"/>
      <c r="I1233" s="197"/>
      <c r="J1233" s="38"/>
      <c r="K1233" s="200"/>
      <c r="L1233" s="38"/>
      <c r="M1233" s="200"/>
      <c r="N1233" s="38"/>
      <c r="O1233" s="10"/>
      <c r="P1233" s="588">
        <f t="shared" ref="P1233:AG1233" si="561">SUM(P1162,P1122,P1059,P999,P940,P880,P817,P755,P695,P634,P568,P502,P442,P376,P311,P252,P192,P125,P52)</f>
        <v>0</v>
      </c>
      <c r="Q1233" s="588">
        <f t="shared" si="561"/>
        <v>0</v>
      </c>
      <c r="R1233" s="588">
        <f t="shared" si="561"/>
        <v>0</v>
      </c>
      <c r="S1233" s="588">
        <f t="shared" si="561"/>
        <v>0</v>
      </c>
      <c r="T1233" s="588">
        <f t="shared" ref="T1233:U1233" si="562">SUM(T1162,T1122,T1059,T999,T940,T880,T817,T755,T695,T634,T568,T502,T442,T376,T311,T252,T192,T125,T52)</f>
        <v>0</v>
      </c>
      <c r="U1233" s="588">
        <f t="shared" si="562"/>
        <v>0</v>
      </c>
      <c r="V1233" s="588">
        <f t="shared" ref="V1233:W1233" si="563">SUM(V1162,V1122,V1059,V999,V940,V880,V817,V755,V695,V634,V568,V502,V442,V376,V311,V252,V192,V125,V52)</f>
        <v>0</v>
      </c>
      <c r="W1233" s="588">
        <f t="shared" si="563"/>
        <v>0</v>
      </c>
      <c r="X1233" s="588">
        <f t="shared" ref="X1233:Y1233" si="564">SUM(X1162,X1122,X1059,X999,X940,X880,X817,X755,X695,X634,X568,X502,X442,X376,X311,X252,X192,X125,X52)</f>
        <v>0</v>
      </c>
      <c r="Y1233" s="588">
        <f t="shared" si="564"/>
        <v>0</v>
      </c>
      <c r="Z1233" s="588">
        <f t="shared" si="561"/>
        <v>0</v>
      </c>
      <c r="AA1233" s="588">
        <f t="shared" si="561"/>
        <v>0</v>
      </c>
      <c r="AB1233" s="1014">
        <f t="shared" si="561"/>
        <v>0</v>
      </c>
      <c r="AC1233" s="588">
        <f t="shared" si="561"/>
        <v>0</v>
      </c>
      <c r="AD1233" s="588">
        <f t="shared" si="561"/>
        <v>0</v>
      </c>
      <c r="AE1233" s="588">
        <f t="shared" si="561"/>
        <v>0</v>
      </c>
      <c r="AF1233" s="588">
        <f t="shared" si="561"/>
        <v>0</v>
      </c>
      <c r="AG1233" s="588">
        <f t="shared" si="561"/>
        <v>0</v>
      </c>
      <c r="AH1233" s="588"/>
      <c r="AI1233" s="588"/>
      <c r="AJ1233" s="1251"/>
      <c r="AK1233" s="1259">
        <f t="shared" ref="AK1233" si="565">SUM(AK1162,AK1122,AK1059,AK999,AK940,AK880,AK817,AK755,AK695,AK634,AK568,AK502,AK442,AK376,AK311,AK252,AK192,AK125,AK52)</f>
        <v>0</v>
      </c>
      <c r="AL1233" s="337">
        <f t="shared" si="330"/>
        <v>0</v>
      </c>
      <c r="AM1233" s="337"/>
      <c r="AN1233" s="1112">
        <f>IF(P1233&gt;0,P1233*1000/D1233,0)</f>
        <v>0</v>
      </c>
      <c r="AO1233" s="426"/>
      <c r="AP1233" s="426"/>
      <c r="AQ1233" s="1288">
        <f t="shared" si="541"/>
        <v>0</v>
      </c>
      <c r="AR1233" s="137"/>
      <c r="AS1233" s="137"/>
      <c r="AT1233" s="137"/>
      <c r="AU1233" s="137"/>
      <c r="AV1233" s="137"/>
      <c r="AW1233" s="137"/>
      <c r="AX1233" s="137"/>
      <c r="AY1233" s="137"/>
      <c r="AZ1233" s="137"/>
      <c r="BA1233" s="137"/>
      <c r="BB1233" s="137"/>
      <c r="BC1233" s="137"/>
      <c r="BD1233" s="137"/>
      <c r="BE1233" s="137"/>
      <c r="BF1233" s="137"/>
      <c r="BG1233" s="137"/>
      <c r="BH1233" s="137"/>
      <c r="BI1233" s="137"/>
      <c r="BJ1233" s="137"/>
      <c r="BK1233" s="137"/>
      <c r="BL1233" s="137"/>
      <c r="BM1233" s="137"/>
      <c r="BN1233" s="137"/>
      <c r="BO1233" s="137"/>
      <c r="BP1233" s="137"/>
      <c r="BQ1233" s="137"/>
      <c r="BR1233" s="137"/>
      <c r="BS1233" s="137"/>
      <c r="BT1233" s="137"/>
      <c r="BU1233" s="137"/>
      <c r="BV1233" s="137"/>
      <c r="BW1233" s="137"/>
      <c r="BX1233" s="137"/>
      <c r="BY1233" s="137"/>
      <c r="BZ1233" s="137"/>
      <c r="CA1233" s="137"/>
      <c r="CB1233" s="137"/>
      <c r="CC1233" s="137"/>
      <c r="CD1233" s="137"/>
      <c r="CE1233" s="137"/>
      <c r="CF1233" s="137"/>
      <c r="CG1233" s="137"/>
      <c r="CH1233" s="137"/>
      <c r="CI1233" s="137"/>
      <c r="CJ1233" s="137"/>
      <c r="CK1233" s="137"/>
      <c r="CL1233" s="137"/>
      <c r="CM1233" s="137"/>
      <c r="CN1233" s="137"/>
      <c r="CO1233" s="137"/>
      <c r="CP1233" s="137"/>
      <c r="CQ1233" s="137"/>
      <c r="CR1233" s="137"/>
      <c r="CS1233" s="137"/>
      <c r="CT1233" s="137"/>
      <c r="CU1233" s="137"/>
      <c r="CV1233" s="137"/>
      <c r="CW1233" s="137"/>
      <c r="CX1233" s="137"/>
      <c r="CY1233" s="137"/>
      <c r="CZ1233" s="137"/>
      <c r="DA1233" s="137"/>
      <c r="DB1233" s="137"/>
      <c r="DC1233" s="137"/>
      <c r="DD1233" s="137"/>
      <c r="DE1233" s="137"/>
      <c r="DF1233" s="137"/>
      <c r="DG1233" s="137"/>
      <c r="DH1233" s="137"/>
      <c r="DI1233" s="137"/>
      <c r="DJ1233" s="137"/>
      <c r="DK1233" s="137"/>
      <c r="DL1233" s="137"/>
      <c r="DM1233" s="137"/>
      <c r="DN1233" s="137"/>
      <c r="DO1233" s="137"/>
      <c r="DP1233" s="137"/>
      <c r="DQ1233" s="137"/>
      <c r="DR1233" s="137"/>
      <c r="DS1233" s="137"/>
      <c r="DT1233" s="137"/>
      <c r="DU1233" s="137"/>
      <c r="DV1233" s="137"/>
      <c r="DW1233" s="137"/>
      <c r="DX1233" s="137"/>
      <c r="DY1233" s="137"/>
      <c r="DZ1233" s="137"/>
      <c r="EA1233" s="137"/>
      <c r="EB1233" s="137"/>
      <c r="EC1233" s="137"/>
      <c r="ED1233" s="137"/>
      <c r="EE1233" s="137"/>
      <c r="EF1233" s="137"/>
      <c r="EG1233" s="137"/>
      <c r="EH1233" s="137"/>
      <c r="EI1233" s="137"/>
      <c r="EJ1233" s="137"/>
      <c r="EK1233" s="137"/>
      <c r="EL1233" s="137"/>
      <c r="EM1233" s="137"/>
      <c r="EN1233" s="137"/>
      <c r="EO1233" s="137"/>
      <c r="EP1233" s="137"/>
      <c r="EQ1233" s="137"/>
      <c r="ER1233" s="137"/>
      <c r="ES1233" s="137"/>
      <c r="ET1233" s="137"/>
      <c r="EU1233" s="137"/>
      <c r="EV1233" s="137"/>
      <c r="EW1233" s="137"/>
      <c r="EX1233" s="137"/>
      <c r="EY1233" s="137"/>
      <c r="EZ1233" s="137"/>
      <c r="FA1233" s="137"/>
      <c r="FB1233" s="137"/>
      <c r="FC1233" s="137"/>
      <c r="FD1233" s="137"/>
      <c r="FE1233" s="137"/>
      <c r="FF1233" s="137"/>
      <c r="FG1233" s="137"/>
      <c r="FH1233" s="137"/>
      <c r="FI1233" s="137"/>
      <c r="FJ1233" s="137"/>
      <c r="FK1233" s="137"/>
      <c r="FL1233" s="137"/>
      <c r="FM1233" s="137"/>
      <c r="FN1233" s="137"/>
      <c r="FO1233" s="137"/>
      <c r="FP1233" s="137"/>
      <c r="FQ1233" s="137"/>
      <c r="FR1233" s="137"/>
      <c r="FS1233" s="137"/>
      <c r="FT1233" s="137"/>
      <c r="FU1233" s="137"/>
      <c r="FV1233" s="137"/>
      <c r="FW1233" s="137"/>
      <c r="FX1233" s="137"/>
      <c r="FY1233" s="137"/>
      <c r="FZ1233" s="137"/>
      <c r="GA1233" s="137"/>
      <c r="GB1233" s="137"/>
      <c r="GC1233" s="137"/>
      <c r="GD1233" s="137"/>
      <c r="GE1233" s="137"/>
      <c r="GF1233" s="137"/>
      <c r="GG1233" s="137"/>
      <c r="GH1233" s="137"/>
      <c r="GI1233" s="137"/>
      <c r="GJ1233" s="137"/>
      <c r="GK1233" s="137"/>
      <c r="GL1233" s="137"/>
      <c r="GM1233" s="137"/>
      <c r="GN1233" s="137"/>
      <c r="GO1233" s="137"/>
      <c r="GP1233" s="137"/>
      <c r="GQ1233" s="137"/>
      <c r="GR1233" s="137"/>
      <c r="GS1233" s="137"/>
      <c r="GT1233" s="137"/>
      <c r="GU1233" s="137"/>
      <c r="GV1233" s="137"/>
      <c r="GW1233" s="137"/>
    </row>
    <row r="1234" spans="1:205" x14ac:dyDescent="0.25">
      <c r="A1234" s="19">
        <v>1</v>
      </c>
      <c r="B1234" s="19">
        <v>1</v>
      </c>
      <c r="C1234" s="831" t="s">
        <v>343</v>
      </c>
      <c r="D1234" s="17">
        <f>SUM(D1163,D377,D126,D53)</f>
        <v>163853</v>
      </c>
      <c r="E1234" s="17">
        <f>SUM(E1163,E377,E126,E53)</f>
        <v>140394.16666666666</v>
      </c>
      <c r="F1234" s="17">
        <f>SUM(F1163,F377,F126,F53)</f>
        <v>135311</v>
      </c>
      <c r="G1234" s="190">
        <f t="shared" si="464"/>
        <v>96.379360490998565</v>
      </c>
      <c r="H1234" s="8"/>
      <c r="I1234" s="197"/>
      <c r="J1234" s="38"/>
      <c r="K1234" s="200"/>
      <c r="L1234" s="38"/>
      <c r="M1234" s="200"/>
      <c r="N1234" s="38"/>
      <c r="O1234" s="10"/>
      <c r="P1234" s="588">
        <f t="shared" ref="P1234:AG1234" si="566">SUM(P1163,P377,P126,P53)</f>
        <v>0</v>
      </c>
      <c r="Q1234" s="588">
        <f t="shared" si="566"/>
        <v>0</v>
      </c>
      <c r="R1234" s="588">
        <f t="shared" si="566"/>
        <v>0</v>
      </c>
      <c r="S1234" s="588">
        <f t="shared" si="566"/>
        <v>0</v>
      </c>
      <c r="T1234" s="588">
        <f t="shared" ref="T1234:U1234" si="567">SUM(T1163,T377,T126,T53)</f>
        <v>0</v>
      </c>
      <c r="U1234" s="588">
        <f t="shared" si="567"/>
        <v>0</v>
      </c>
      <c r="V1234" s="588">
        <f t="shared" ref="V1234:W1234" si="568">SUM(V1163,V377,V126,V53)</f>
        <v>0</v>
      </c>
      <c r="W1234" s="588">
        <f t="shared" si="568"/>
        <v>0</v>
      </c>
      <c r="X1234" s="588">
        <f t="shared" ref="X1234:Y1234" si="569">SUM(X1163,X377,X126,X53)</f>
        <v>0</v>
      </c>
      <c r="Y1234" s="588">
        <f t="shared" si="569"/>
        <v>0</v>
      </c>
      <c r="Z1234" s="588">
        <f t="shared" si="566"/>
        <v>0</v>
      </c>
      <c r="AA1234" s="588">
        <f t="shared" si="566"/>
        <v>0</v>
      </c>
      <c r="AB1234" s="1014">
        <f t="shared" si="566"/>
        <v>0</v>
      </c>
      <c r="AC1234" s="588">
        <f t="shared" si="566"/>
        <v>0</v>
      </c>
      <c r="AD1234" s="588">
        <f t="shared" si="566"/>
        <v>0</v>
      </c>
      <c r="AE1234" s="588">
        <f t="shared" si="566"/>
        <v>0</v>
      </c>
      <c r="AF1234" s="588">
        <f t="shared" si="566"/>
        <v>0</v>
      </c>
      <c r="AG1234" s="588">
        <f t="shared" si="566"/>
        <v>0</v>
      </c>
      <c r="AH1234" s="588"/>
      <c r="AI1234" s="588"/>
      <c r="AJ1234" s="1251"/>
      <c r="AK1234" s="1259">
        <f t="shared" ref="AK1234" si="570">SUM(AK1163,AK377,AK126,AK53)</f>
        <v>0</v>
      </c>
      <c r="AL1234" s="337">
        <f t="shared" si="330"/>
        <v>0</v>
      </c>
      <c r="AM1234" s="337"/>
      <c r="AN1234" s="1112">
        <f>IF(P1234&gt;0,P1234*1000/D1234,0)</f>
        <v>0</v>
      </c>
      <c r="AO1234" s="426"/>
      <c r="AP1234" s="426"/>
      <c r="AQ1234" s="1288">
        <f t="shared" si="541"/>
        <v>0</v>
      </c>
      <c r="AR1234" s="137"/>
      <c r="AS1234" s="137"/>
      <c r="AT1234" s="137"/>
      <c r="AU1234" s="137"/>
      <c r="AV1234" s="137"/>
      <c r="AW1234" s="137"/>
      <c r="AX1234" s="137"/>
      <c r="AY1234" s="137"/>
      <c r="AZ1234" s="137"/>
      <c r="BA1234" s="137"/>
      <c r="BB1234" s="137"/>
      <c r="BC1234" s="137"/>
      <c r="BD1234" s="137"/>
      <c r="BE1234" s="137"/>
      <c r="BF1234" s="137"/>
      <c r="BG1234" s="137"/>
      <c r="BH1234" s="137"/>
      <c r="BI1234" s="137"/>
      <c r="BJ1234" s="137"/>
      <c r="BK1234" s="137"/>
      <c r="BL1234" s="137"/>
      <c r="BM1234" s="137"/>
      <c r="BN1234" s="137"/>
      <c r="BO1234" s="137"/>
      <c r="BP1234" s="137"/>
      <c r="BQ1234" s="137"/>
      <c r="BR1234" s="137"/>
      <c r="BS1234" s="137"/>
      <c r="BT1234" s="137"/>
      <c r="BU1234" s="137"/>
      <c r="BV1234" s="137"/>
      <c r="BW1234" s="137"/>
      <c r="BX1234" s="137"/>
      <c r="BY1234" s="137"/>
      <c r="BZ1234" s="137"/>
      <c r="CA1234" s="137"/>
      <c r="CB1234" s="137"/>
      <c r="CC1234" s="137"/>
      <c r="CD1234" s="137"/>
      <c r="CE1234" s="137"/>
      <c r="CF1234" s="137"/>
      <c r="CG1234" s="137"/>
      <c r="CH1234" s="137"/>
      <c r="CI1234" s="137"/>
      <c r="CJ1234" s="137"/>
      <c r="CK1234" s="137"/>
      <c r="CL1234" s="137"/>
      <c r="CM1234" s="137"/>
      <c r="CN1234" s="137"/>
      <c r="CO1234" s="137"/>
      <c r="CP1234" s="137"/>
      <c r="CQ1234" s="137"/>
      <c r="CR1234" s="137"/>
      <c r="CS1234" s="137"/>
      <c r="CT1234" s="137"/>
      <c r="CU1234" s="137"/>
      <c r="CV1234" s="137"/>
      <c r="CW1234" s="137"/>
      <c r="CX1234" s="137"/>
      <c r="CY1234" s="137"/>
      <c r="CZ1234" s="137"/>
      <c r="DA1234" s="137"/>
      <c r="DB1234" s="137"/>
      <c r="DC1234" s="137"/>
      <c r="DD1234" s="137"/>
      <c r="DE1234" s="137"/>
      <c r="DF1234" s="137"/>
      <c r="DG1234" s="137"/>
      <c r="DH1234" s="137"/>
      <c r="DI1234" s="137"/>
      <c r="DJ1234" s="137"/>
      <c r="DK1234" s="137"/>
      <c r="DL1234" s="137"/>
      <c r="DM1234" s="137"/>
      <c r="DN1234" s="137"/>
      <c r="DO1234" s="137"/>
      <c r="DP1234" s="137"/>
      <c r="DQ1234" s="137"/>
      <c r="DR1234" s="137"/>
      <c r="DS1234" s="137"/>
      <c r="DT1234" s="137"/>
      <c r="DU1234" s="137"/>
      <c r="DV1234" s="137"/>
      <c r="DW1234" s="137"/>
      <c r="DX1234" s="137"/>
      <c r="DY1234" s="137"/>
      <c r="DZ1234" s="137"/>
      <c r="EA1234" s="137"/>
      <c r="EB1234" s="137"/>
      <c r="EC1234" s="137"/>
      <c r="ED1234" s="137"/>
      <c r="EE1234" s="137"/>
      <c r="EF1234" s="137"/>
      <c r="EG1234" s="137"/>
      <c r="EH1234" s="137"/>
      <c r="EI1234" s="137"/>
      <c r="EJ1234" s="137"/>
      <c r="EK1234" s="137"/>
      <c r="EL1234" s="137"/>
      <c r="EM1234" s="137"/>
      <c r="EN1234" s="137"/>
      <c r="EO1234" s="137"/>
      <c r="EP1234" s="137"/>
      <c r="EQ1234" s="137"/>
      <c r="ER1234" s="137"/>
      <c r="ES1234" s="137"/>
      <c r="ET1234" s="137"/>
      <c r="EU1234" s="137"/>
      <c r="EV1234" s="137"/>
      <c r="EW1234" s="137"/>
      <c r="EX1234" s="137"/>
      <c r="EY1234" s="137"/>
      <c r="EZ1234" s="137"/>
      <c r="FA1234" s="137"/>
      <c r="FB1234" s="137"/>
      <c r="FC1234" s="137"/>
      <c r="FD1234" s="137"/>
      <c r="FE1234" s="137"/>
      <c r="FF1234" s="137"/>
      <c r="FG1234" s="137"/>
      <c r="FH1234" s="137"/>
      <c r="FI1234" s="137"/>
      <c r="FJ1234" s="137"/>
      <c r="FK1234" s="137"/>
      <c r="FL1234" s="137"/>
      <c r="FM1234" s="137"/>
      <c r="FN1234" s="137"/>
      <c r="FO1234" s="137"/>
      <c r="FP1234" s="137"/>
      <c r="FQ1234" s="137"/>
      <c r="FR1234" s="137"/>
      <c r="FS1234" s="137"/>
      <c r="FT1234" s="137"/>
      <c r="FU1234" s="137"/>
      <c r="FV1234" s="137"/>
      <c r="FW1234" s="137"/>
      <c r="FX1234" s="137"/>
      <c r="FY1234" s="137"/>
      <c r="FZ1234" s="137"/>
      <c r="GA1234" s="137"/>
      <c r="GB1234" s="137"/>
      <c r="GC1234" s="137"/>
      <c r="GD1234" s="137"/>
      <c r="GE1234" s="137"/>
      <c r="GF1234" s="137"/>
      <c r="GG1234" s="137"/>
      <c r="GH1234" s="137"/>
      <c r="GI1234" s="137"/>
      <c r="GJ1234" s="137"/>
      <c r="GK1234" s="137"/>
      <c r="GL1234" s="137"/>
      <c r="GM1234" s="137"/>
      <c r="GN1234" s="137"/>
      <c r="GO1234" s="137"/>
      <c r="GP1234" s="137"/>
      <c r="GQ1234" s="137"/>
      <c r="GR1234" s="137"/>
      <c r="GS1234" s="137"/>
      <c r="GT1234" s="137"/>
      <c r="GU1234" s="137"/>
      <c r="GV1234" s="137"/>
      <c r="GW1234" s="137"/>
    </row>
    <row r="1235" spans="1:205" x14ac:dyDescent="0.25">
      <c r="A1235" s="19">
        <v>1</v>
      </c>
      <c r="B1235" s="19">
        <v>1</v>
      </c>
      <c r="C1235" s="834" t="s">
        <v>344</v>
      </c>
      <c r="D1235" s="17">
        <f t="shared" ref="D1235:F1236" si="571">SUM(D1164,D1124,D1061,D1001,D942,D882,D819,D757,D697,D636,D570,D504,D444,D378,D313,D254,D194,D127,D54)</f>
        <v>401889.25531914888</v>
      </c>
      <c r="E1235" s="17">
        <f t="shared" si="571"/>
        <v>336314.76595744677</v>
      </c>
      <c r="F1235" s="17">
        <f t="shared" si="571"/>
        <v>340802.59255319147</v>
      </c>
      <c r="G1235" s="190">
        <f t="shared" si="464"/>
        <v>101.33441259498923</v>
      </c>
      <c r="H1235" s="8"/>
      <c r="I1235" s="197"/>
      <c r="J1235" s="38"/>
      <c r="K1235" s="200"/>
      <c r="L1235" s="38"/>
      <c r="M1235" s="200"/>
      <c r="N1235" s="38"/>
      <c r="O1235" s="10"/>
      <c r="P1235" s="588">
        <f t="shared" ref="P1235:AG1235" si="572">SUM(P1164,P1124,P1061,P1001,P942,P882,P819,P757,P697,P636,P570,P504,P444,P378,P313,P254,P194,P127,P54)</f>
        <v>0</v>
      </c>
      <c r="Q1235" s="588">
        <f t="shared" si="572"/>
        <v>0</v>
      </c>
      <c r="R1235" s="588">
        <f t="shared" si="572"/>
        <v>0</v>
      </c>
      <c r="S1235" s="588">
        <f t="shared" si="572"/>
        <v>0</v>
      </c>
      <c r="T1235" s="588">
        <f t="shared" ref="T1235:U1235" si="573">SUM(T1164,T1124,T1061,T1001,T942,T882,T819,T757,T697,T636,T570,T504,T444,T378,T313,T254,T194,T127,T54)</f>
        <v>0</v>
      </c>
      <c r="U1235" s="588">
        <f t="shared" si="573"/>
        <v>0</v>
      </c>
      <c r="V1235" s="588">
        <f t="shared" ref="V1235:W1235" si="574">SUM(V1164,V1124,V1061,V1001,V942,V882,V819,V757,V697,V636,V570,V504,V444,V378,V313,V254,V194,V127,V54)</f>
        <v>0</v>
      </c>
      <c r="W1235" s="588">
        <f t="shared" si="574"/>
        <v>0</v>
      </c>
      <c r="X1235" s="588">
        <f t="shared" ref="X1235:Y1235" si="575">SUM(X1164,X1124,X1061,X1001,X942,X882,X819,X757,X697,X636,X570,X504,X444,X378,X313,X254,X194,X127,X54)</f>
        <v>0</v>
      </c>
      <c r="Y1235" s="588">
        <f t="shared" si="575"/>
        <v>0</v>
      </c>
      <c r="Z1235" s="588">
        <f t="shared" si="572"/>
        <v>0</v>
      </c>
      <c r="AA1235" s="588">
        <f t="shared" si="572"/>
        <v>0</v>
      </c>
      <c r="AB1235" s="1014">
        <f t="shared" si="572"/>
        <v>0</v>
      </c>
      <c r="AC1235" s="588">
        <f t="shared" si="572"/>
        <v>0</v>
      </c>
      <c r="AD1235" s="588">
        <f t="shared" si="572"/>
        <v>0</v>
      </c>
      <c r="AE1235" s="588">
        <f t="shared" si="572"/>
        <v>0</v>
      </c>
      <c r="AF1235" s="588">
        <f t="shared" si="572"/>
        <v>0</v>
      </c>
      <c r="AG1235" s="588">
        <f t="shared" si="572"/>
        <v>0</v>
      </c>
      <c r="AH1235" s="588"/>
      <c r="AI1235" s="588"/>
      <c r="AJ1235" s="1251"/>
      <c r="AK1235" s="1259">
        <f t="shared" ref="AK1235" si="576">SUM(AK1164,AK1124,AK1061,AK1001,AK942,AK882,AK819,AK757,AK697,AK636,AK570,AK504,AK444,AK378,AK313,AK254,AK194,AK127,AK54)</f>
        <v>0</v>
      </c>
      <c r="AL1235" s="337">
        <f t="shared" si="330"/>
        <v>0</v>
      </c>
      <c r="AM1235" s="337"/>
      <c r="AN1235" s="1112">
        <f>IF(P1235&gt;0,P1235*1000/D1235,0)</f>
        <v>0</v>
      </c>
      <c r="AO1235" s="426"/>
      <c r="AP1235" s="426"/>
      <c r="AQ1235" s="1288">
        <f t="shared" si="541"/>
        <v>0</v>
      </c>
      <c r="AR1235" s="137"/>
      <c r="AS1235" s="137"/>
      <c r="AT1235" s="137"/>
      <c r="AU1235" s="137"/>
      <c r="AV1235" s="137"/>
      <c r="AW1235" s="137"/>
      <c r="AX1235" s="137"/>
      <c r="AY1235" s="137"/>
      <c r="AZ1235" s="137"/>
      <c r="BA1235" s="137"/>
      <c r="BB1235" s="137"/>
      <c r="BC1235" s="137"/>
      <c r="BD1235" s="137"/>
      <c r="BE1235" s="137"/>
      <c r="BF1235" s="137"/>
      <c r="BG1235" s="137"/>
      <c r="BH1235" s="137"/>
      <c r="BI1235" s="137"/>
      <c r="BJ1235" s="137"/>
      <c r="BK1235" s="137"/>
      <c r="BL1235" s="137"/>
      <c r="BM1235" s="137"/>
      <c r="BN1235" s="137"/>
      <c r="BO1235" s="137"/>
      <c r="BP1235" s="137"/>
      <c r="BQ1235" s="137"/>
      <c r="BR1235" s="137"/>
      <c r="BS1235" s="137"/>
      <c r="BT1235" s="137"/>
      <c r="BU1235" s="137"/>
      <c r="BV1235" s="137"/>
      <c r="BW1235" s="137"/>
      <c r="BX1235" s="137"/>
      <c r="BY1235" s="137"/>
      <c r="BZ1235" s="137"/>
      <c r="CA1235" s="137"/>
      <c r="CB1235" s="137"/>
      <c r="CC1235" s="137"/>
      <c r="CD1235" s="137"/>
      <c r="CE1235" s="137"/>
      <c r="CF1235" s="137"/>
      <c r="CG1235" s="137"/>
      <c r="CH1235" s="137"/>
      <c r="CI1235" s="137"/>
      <c r="CJ1235" s="137"/>
      <c r="CK1235" s="137"/>
      <c r="CL1235" s="137"/>
      <c r="CM1235" s="137"/>
      <c r="CN1235" s="137"/>
      <c r="CO1235" s="137"/>
      <c r="CP1235" s="137"/>
      <c r="CQ1235" s="137"/>
      <c r="CR1235" s="137"/>
      <c r="CS1235" s="137"/>
      <c r="CT1235" s="137"/>
      <c r="CU1235" s="137"/>
      <c r="CV1235" s="137"/>
      <c r="CW1235" s="137"/>
      <c r="CX1235" s="137"/>
      <c r="CY1235" s="137"/>
      <c r="CZ1235" s="137"/>
      <c r="DA1235" s="137"/>
      <c r="DB1235" s="137"/>
      <c r="DC1235" s="137"/>
      <c r="DD1235" s="137"/>
      <c r="DE1235" s="137"/>
      <c r="DF1235" s="137"/>
      <c r="DG1235" s="137"/>
      <c r="DH1235" s="137"/>
      <c r="DI1235" s="137"/>
      <c r="DJ1235" s="137"/>
      <c r="DK1235" s="137"/>
      <c r="DL1235" s="137"/>
      <c r="DM1235" s="137"/>
      <c r="DN1235" s="137"/>
      <c r="DO1235" s="137"/>
      <c r="DP1235" s="137"/>
      <c r="DQ1235" s="137"/>
      <c r="DR1235" s="137"/>
      <c r="DS1235" s="137"/>
      <c r="DT1235" s="137"/>
      <c r="DU1235" s="137"/>
      <c r="DV1235" s="137"/>
      <c r="DW1235" s="137"/>
      <c r="DX1235" s="137"/>
      <c r="DY1235" s="137"/>
      <c r="DZ1235" s="137"/>
      <c r="EA1235" s="137"/>
      <c r="EB1235" s="137"/>
      <c r="EC1235" s="137"/>
      <c r="ED1235" s="137"/>
      <c r="EE1235" s="137"/>
      <c r="EF1235" s="137"/>
      <c r="EG1235" s="137"/>
      <c r="EH1235" s="137"/>
      <c r="EI1235" s="137"/>
      <c r="EJ1235" s="137"/>
      <c r="EK1235" s="137"/>
      <c r="EL1235" s="137"/>
      <c r="EM1235" s="137"/>
      <c r="EN1235" s="137"/>
      <c r="EO1235" s="137"/>
      <c r="EP1235" s="137"/>
      <c r="EQ1235" s="137"/>
      <c r="ER1235" s="137"/>
      <c r="ES1235" s="137"/>
      <c r="ET1235" s="137"/>
      <c r="EU1235" s="137"/>
      <c r="EV1235" s="137"/>
      <c r="EW1235" s="137"/>
      <c r="EX1235" s="137"/>
      <c r="EY1235" s="137"/>
      <c r="EZ1235" s="137"/>
      <c r="FA1235" s="137"/>
      <c r="FB1235" s="137"/>
      <c r="FC1235" s="137"/>
      <c r="FD1235" s="137"/>
      <c r="FE1235" s="137"/>
      <c r="FF1235" s="137"/>
      <c r="FG1235" s="137"/>
      <c r="FH1235" s="137"/>
      <c r="FI1235" s="137"/>
      <c r="FJ1235" s="137"/>
      <c r="FK1235" s="137"/>
      <c r="FL1235" s="137"/>
      <c r="FM1235" s="137"/>
      <c r="FN1235" s="137"/>
      <c r="FO1235" s="137"/>
      <c r="FP1235" s="137"/>
      <c r="FQ1235" s="137"/>
      <c r="FR1235" s="137"/>
      <c r="FS1235" s="137"/>
      <c r="FT1235" s="137"/>
      <c r="FU1235" s="137"/>
      <c r="FV1235" s="137"/>
      <c r="FW1235" s="137"/>
      <c r="FX1235" s="137"/>
      <c r="FY1235" s="137"/>
      <c r="FZ1235" s="137"/>
      <c r="GA1235" s="137"/>
      <c r="GB1235" s="137"/>
      <c r="GC1235" s="137"/>
      <c r="GD1235" s="137"/>
      <c r="GE1235" s="137"/>
      <c r="GF1235" s="137"/>
      <c r="GG1235" s="137"/>
      <c r="GH1235" s="137"/>
      <c r="GI1235" s="137"/>
      <c r="GJ1235" s="137"/>
      <c r="GK1235" s="137"/>
      <c r="GL1235" s="137"/>
      <c r="GM1235" s="137"/>
      <c r="GN1235" s="137"/>
      <c r="GO1235" s="137"/>
      <c r="GP1235" s="137"/>
      <c r="GQ1235" s="137"/>
      <c r="GR1235" s="137"/>
      <c r="GS1235" s="137"/>
      <c r="GT1235" s="137"/>
      <c r="GU1235" s="137"/>
      <c r="GV1235" s="137"/>
      <c r="GW1235" s="137"/>
    </row>
    <row r="1236" spans="1:205" s="137" customFormat="1" x14ac:dyDescent="0.25">
      <c r="A1236" s="19">
        <v>1</v>
      </c>
      <c r="B1236" s="19">
        <v>1</v>
      </c>
      <c r="C1236" s="837" t="s">
        <v>345</v>
      </c>
      <c r="D1236" s="17">
        <f t="shared" si="571"/>
        <v>3761159</v>
      </c>
      <c r="E1236" s="17">
        <f t="shared" si="571"/>
        <v>3147523</v>
      </c>
      <c r="F1236" s="17">
        <f t="shared" si="571"/>
        <v>3189888.2300000004</v>
      </c>
      <c r="G1236" s="196">
        <f t="shared" si="464"/>
        <v>101.34598635180745</v>
      </c>
      <c r="H1236" s="8"/>
      <c r="I1236" s="197"/>
      <c r="J1236" s="7"/>
      <c r="K1236" s="36"/>
      <c r="L1236" s="7"/>
      <c r="M1236" s="36"/>
      <c r="N1236" s="7"/>
      <c r="O1236" s="10"/>
      <c r="P1236" s="203">
        <f t="shared" ref="P1236:AG1236" si="577">SUM(P1165,P1125,P1062,P1002,P943,P883,P820,P758,P698,P637,P571,P505,P445,P379,P314,P255,P195,P128,P55)</f>
        <v>0</v>
      </c>
      <c r="Q1236" s="203">
        <f t="shared" si="577"/>
        <v>0</v>
      </c>
      <c r="R1236" s="203">
        <f t="shared" si="577"/>
        <v>0</v>
      </c>
      <c r="S1236" s="203">
        <f t="shared" si="577"/>
        <v>0</v>
      </c>
      <c r="T1236" s="203">
        <f t="shared" ref="T1236:U1236" si="578">SUM(T1165,T1125,T1062,T1002,T943,T883,T820,T758,T698,T637,T571,T505,T445,T379,T314,T255,T195,T128,T55)</f>
        <v>0</v>
      </c>
      <c r="U1236" s="203">
        <f t="shared" si="578"/>
        <v>0</v>
      </c>
      <c r="V1236" s="203">
        <f t="shared" ref="V1236:W1236" si="579">SUM(V1165,V1125,V1062,V1002,V943,V883,V820,V758,V698,V637,V571,V505,V445,V379,V314,V255,V195,V128,V55)</f>
        <v>0</v>
      </c>
      <c r="W1236" s="203">
        <f t="shared" si="579"/>
        <v>0</v>
      </c>
      <c r="X1236" s="203">
        <f t="shared" ref="X1236:Y1236" si="580">SUM(X1165,X1125,X1062,X1002,X943,X883,X820,X758,X698,X637,X571,X505,X445,X379,X314,X255,X195,X128,X55)</f>
        <v>0</v>
      </c>
      <c r="Y1236" s="203">
        <f t="shared" si="580"/>
        <v>0</v>
      </c>
      <c r="Z1236" s="203">
        <f t="shared" si="577"/>
        <v>0</v>
      </c>
      <c r="AA1236" s="203">
        <f t="shared" si="577"/>
        <v>0</v>
      </c>
      <c r="AB1236" s="1012">
        <f t="shared" si="577"/>
        <v>0</v>
      </c>
      <c r="AC1236" s="203">
        <f t="shared" si="577"/>
        <v>0</v>
      </c>
      <c r="AD1236" s="203">
        <f t="shared" si="577"/>
        <v>0</v>
      </c>
      <c r="AE1236" s="203">
        <f t="shared" si="577"/>
        <v>0</v>
      </c>
      <c r="AF1236" s="203">
        <f t="shared" si="577"/>
        <v>0</v>
      </c>
      <c r="AG1236" s="203">
        <f t="shared" si="577"/>
        <v>0</v>
      </c>
      <c r="AH1236" s="203"/>
      <c r="AI1236" s="203"/>
      <c r="AJ1236" s="1251"/>
      <c r="AK1236" s="1255">
        <f t="shared" ref="AK1236" si="581">SUM(AK1165,AK1125,AK1062,AK1002,AK943,AK883,AK820,AK758,AK698,AK637,AK571,AK505,AK445,AK379,AK314,AK255,AK195,AK128,AK55)</f>
        <v>0</v>
      </c>
      <c r="AL1236" s="337">
        <f t="shared" si="330"/>
        <v>0</v>
      </c>
      <c r="AM1236" s="337"/>
      <c r="AN1236" s="1112">
        <f>IF(P1236&gt;0,P1236*1000/D1236,0)</f>
        <v>0</v>
      </c>
      <c r="AO1236" s="426"/>
      <c r="AP1236" s="426"/>
      <c r="AQ1236" s="1288">
        <f t="shared" si="541"/>
        <v>0</v>
      </c>
    </row>
    <row r="1237" spans="1:205" x14ac:dyDescent="0.25">
      <c r="A1237" s="19">
        <v>1</v>
      </c>
      <c r="B1237" s="19">
        <v>1</v>
      </c>
      <c r="C1237" s="837" t="s">
        <v>346</v>
      </c>
      <c r="D1237" s="3377">
        <f>SUM(D1166,D129,D56)</f>
        <v>16600</v>
      </c>
      <c r="E1237" s="3378">
        <f>SUM(E1166,E129,E56)</f>
        <v>13833</v>
      </c>
      <c r="F1237" s="3378">
        <f>SUM(F1166,F129,F56)</f>
        <v>13656.14</v>
      </c>
      <c r="G1237" s="3377">
        <f t="shared" si="464"/>
        <v>98.721463167787178</v>
      </c>
      <c r="H1237" s="8"/>
      <c r="I1237" s="197"/>
      <c r="J1237" s="38"/>
      <c r="K1237" s="200"/>
      <c r="L1237" s="38"/>
      <c r="M1237" s="200"/>
      <c r="N1237" s="38"/>
      <c r="O1237" s="10"/>
      <c r="P1237" s="588">
        <f t="shared" ref="P1237:AG1237" si="582">SUM(P1166,P129,P56)</f>
        <v>0</v>
      </c>
      <c r="Q1237" s="588">
        <f t="shared" si="582"/>
        <v>0</v>
      </c>
      <c r="R1237" s="588">
        <f t="shared" si="582"/>
        <v>0</v>
      </c>
      <c r="S1237" s="588">
        <f t="shared" si="582"/>
        <v>0</v>
      </c>
      <c r="T1237" s="588">
        <f t="shared" ref="T1237:U1237" si="583">SUM(T1166,T129,T56)</f>
        <v>0</v>
      </c>
      <c r="U1237" s="588">
        <f t="shared" si="583"/>
        <v>0</v>
      </c>
      <c r="V1237" s="588">
        <f t="shared" ref="V1237:W1237" si="584">SUM(V1166,V129,V56)</f>
        <v>0</v>
      </c>
      <c r="W1237" s="588">
        <f t="shared" si="584"/>
        <v>0</v>
      </c>
      <c r="X1237" s="588">
        <f t="shared" ref="X1237:Y1237" si="585">SUM(X1166,X129,X56)</f>
        <v>0</v>
      </c>
      <c r="Y1237" s="588">
        <f t="shared" si="585"/>
        <v>0</v>
      </c>
      <c r="Z1237" s="588">
        <f t="shared" si="582"/>
        <v>0</v>
      </c>
      <c r="AA1237" s="588">
        <f t="shared" si="582"/>
        <v>0</v>
      </c>
      <c r="AB1237" s="1014">
        <f t="shared" si="582"/>
        <v>0</v>
      </c>
      <c r="AC1237" s="588">
        <f t="shared" si="582"/>
        <v>0</v>
      </c>
      <c r="AD1237" s="588">
        <f t="shared" si="582"/>
        <v>0</v>
      </c>
      <c r="AE1237" s="588">
        <f t="shared" si="582"/>
        <v>0</v>
      </c>
      <c r="AF1237" s="588">
        <f t="shared" si="582"/>
        <v>0</v>
      </c>
      <c r="AG1237" s="588">
        <f t="shared" si="582"/>
        <v>0</v>
      </c>
      <c r="AH1237" s="588"/>
      <c r="AI1237" s="588"/>
      <c r="AJ1237" s="1216"/>
      <c r="AK1237" s="1259">
        <f t="shared" ref="AK1237" si="586">SUM(AK1166,AK129,AK56)</f>
        <v>0</v>
      </c>
      <c r="AL1237" s="337">
        <f t="shared" si="330"/>
        <v>0</v>
      </c>
      <c r="AM1237" s="337"/>
      <c r="AN1237" s="1112">
        <f>IF(P1237&gt;0,P1237*1000/D1237,0)</f>
        <v>0</v>
      </c>
      <c r="AO1237" s="426"/>
      <c r="AP1237" s="426"/>
      <c r="AQ1237" s="1288">
        <f t="shared" si="541"/>
        <v>0</v>
      </c>
      <c r="AR1237" s="137"/>
      <c r="AS1237" s="137"/>
      <c r="AT1237" s="137"/>
      <c r="AU1237" s="137"/>
      <c r="AV1237" s="137"/>
      <c r="AW1237" s="137"/>
      <c r="AX1237" s="137"/>
      <c r="AY1237" s="137"/>
      <c r="AZ1237" s="137"/>
      <c r="BA1237" s="137"/>
      <c r="BB1237" s="137"/>
      <c r="BC1237" s="137"/>
      <c r="BD1237" s="137"/>
      <c r="BE1237" s="137"/>
      <c r="BF1237" s="137"/>
      <c r="BG1237" s="137"/>
      <c r="BH1237" s="137"/>
      <c r="BI1237" s="137"/>
      <c r="BJ1237" s="137"/>
      <c r="BK1237" s="137"/>
      <c r="BL1237" s="137"/>
      <c r="BM1237" s="137"/>
      <c r="BN1237" s="137"/>
      <c r="BO1237" s="137"/>
      <c r="BP1237" s="137"/>
      <c r="BQ1237" s="137"/>
      <c r="BR1237" s="137"/>
      <c r="BS1237" s="137"/>
      <c r="BT1237" s="137"/>
      <c r="BU1237" s="137"/>
      <c r="BV1237" s="137"/>
      <c r="BW1237" s="137"/>
      <c r="BX1237" s="137"/>
      <c r="BY1237" s="137"/>
      <c r="BZ1237" s="137"/>
      <c r="CA1237" s="137"/>
      <c r="CB1237" s="137"/>
      <c r="CC1237" s="137"/>
      <c r="CD1237" s="137"/>
      <c r="CE1237" s="137"/>
      <c r="CF1237" s="137"/>
      <c r="CG1237" s="137"/>
      <c r="CH1237" s="137"/>
      <c r="CI1237" s="137"/>
      <c r="CJ1237" s="137"/>
      <c r="CK1237" s="137"/>
      <c r="CL1237" s="137"/>
      <c r="CM1237" s="137"/>
      <c r="CN1237" s="137"/>
      <c r="CO1237" s="137"/>
      <c r="CP1237" s="137"/>
      <c r="CQ1237" s="137"/>
      <c r="CR1237" s="137"/>
      <c r="CS1237" s="137"/>
      <c r="CT1237" s="137"/>
      <c r="CU1237" s="137"/>
      <c r="CV1237" s="137"/>
      <c r="CW1237" s="137"/>
      <c r="CX1237" s="137"/>
      <c r="CY1237" s="137"/>
      <c r="CZ1237" s="137"/>
      <c r="DA1237" s="137"/>
      <c r="DB1237" s="137"/>
      <c r="DC1237" s="137"/>
      <c r="DD1237" s="137"/>
      <c r="DE1237" s="137"/>
      <c r="DF1237" s="137"/>
      <c r="DG1237" s="137"/>
      <c r="DH1237" s="137"/>
      <c r="DI1237" s="137"/>
      <c r="DJ1237" s="137"/>
      <c r="DK1237" s="137"/>
      <c r="DL1237" s="137"/>
      <c r="DM1237" s="137"/>
      <c r="DN1237" s="137"/>
      <c r="DO1237" s="137"/>
      <c r="DP1237" s="137"/>
      <c r="DQ1237" s="137"/>
      <c r="DR1237" s="137"/>
      <c r="DS1237" s="137"/>
      <c r="DT1237" s="137"/>
      <c r="DU1237" s="137"/>
      <c r="DV1237" s="137"/>
      <c r="DW1237" s="137"/>
      <c r="DX1237" s="137"/>
      <c r="DY1237" s="137"/>
      <c r="DZ1237" s="137"/>
      <c r="EA1237" s="137"/>
      <c r="EB1237" s="137"/>
      <c r="EC1237" s="137"/>
      <c r="ED1237" s="137"/>
      <c r="EE1237" s="137"/>
      <c r="EF1237" s="137"/>
      <c r="EG1237" s="137"/>
      <c r="EH1237" s="137"/>
      <c r="EI1237" s="137"/>
      <c r="EJ1237" s="137"/>
      <c r="EK1237" s="137"/>
      <c r="EL1237" s="137"/>
      <c r="EM1237" s="137"/>
      <c r="EN1237" s="137"/>
      <c r="EO1237" s="137"/>
      <c r="EP1237" s="137"/>
      <c r="EQ1237" s="137"/>
      <c r="ER1237" s="137"/>
      <c r="ES1237" s="137"/>
      <c r="ET1237" s="137"/>
      <c r="EU1237" s="137"/>
      <c r="EV1237" s="137"/>
      <c r="EW1237" s="137"/>
      <c r="EX1237" s="137"/>
      <c r="EY1237" s="137"/>
      <c r="EZ1237" s="137"/>
      <c r="FA1237" s="137"/>
      <c r="FB1237" s="137"/>
      <c r="FC1237" s="137"/>
      <c r="FD1237" s="137"/>
      <c r="FE1237" s="137"/>
      <c r="FF1237" s="137"/>
      <c r="FG1237" s="137"/>
      <c r="FH1237" s="137"/>
      <c r="FI1237" s="137"/>
      <c r="FJ1237" s="137"/>
      <c r="FK1237" s="137"/>
      <c r="FL1237" s="137"/>
      <c r="FM1237" s="137"/>
      <c r="FN1237" s="137"/>
      <c r="FO1237" s="137"/>
      <c r="FP1237" s="137"/>
      <c r="FQ1237" s="137"/>
      <c r="FR1237" s="137"/>
      <c r="FS1237" s="137"/>
      <c r="FT1237" s="137"/>
      <c r="FU1237" s="137"/>
      <c r="FV1237" s="137"/>
      <c r="FW1237" s="137"/>
      <c r="FX1237" s="137"/>
      <c r="FY1237" s="137"/>
      <c r="FZ1237" s="137"/>
      <c r="GA1237" s="137"/>
      <c r="GB1237" s="137"/>
      <c r="GC1237" s="137"/>
      <c r="GD1237" s="137"/>
      <c r="GE1237" s="137"/>
      <c r="GF1237" s="137"/>
      <c r="GG1237" s="137"/>
      <c r="GH1237" s="137"/>
      <c r="GI1237" s="137"/>
      <c r="GJ1237" s="137"/>
      <c r="GK1237" s="137"/>
      <c r="GL1237" s="137"/>
      <c r="GM1237" s="137"/>
      <c r="GN1237" s="137"/>
      <c r="GO1237" s="137"/>
      <c r="GP1237" s="137"/>
      <c r="GQ1237" s="137"/>
      <c r="GR1237" s="137"/>
      <c r="GS1237" s="137"/>
      <c r="GT1237" s="137"/>
      <c r="GU1237" s="137"/>
      <c r="GV1237" s="137"/>
      <c r="GW1237" s="137"/>
    </row>
    <row r="1238" spans="1:205" x14ac:dyDescent="0.25">
      <c r="B1238" s="19">
        <v>1</v>
      </c>
      <c r="C1238" s="831" t="s">
        <v>575</v>
      </c>
      <c r="D1238" s="3670">
        <f>D1167+D380+D57</f>
        <v>1308</v>
      </c>
      <c r="E1238" s="3671">
        <f>E1167+E380+E57</f>
        <v>1070</v>
      </c>
      <c r="F1238" s="3671">
        <f>F1167+F380+F57</f>
        <v>934</v>
      </c>
      <c r="G1238" s="3670">
        <f t="shared" si="464"/>
        <v>87.289719626168221</v>
      </c>
      <c r="H1238" s="8"/>
      <c r="I1238" s="197"/>
      <c r="J1238" s="38"/>
      <c r="K1238" s="200"/>
      <c r="L1238" s="38"/>
      <c r="M1238" s="200"/>
      <c r="N1238" s="38"/>
      <c r="O1238" s="10"/>
      <c r="P1238" s="588">
        <f t="shared" ref="P1238:AG1238" si="587">P1167+P380+P57</f>
        <v>29669.586649999997</v>
      </c>
      <c r="Q1238" s="588">
        <f t="shared" si="587"/>
        <v>29669.586649999997</v>
      </c>
      <c r="R1238" s="588">
        <f t="shared" si="587"/>
        <v>29669.586649999997</v>
      </c>
      <c r="S1238" s="588">
        <f t="shared" si="587"/>
        <v>29669.586649999997</v>
      </c>
      <c r="T1238" s="588">
        <f t="shared" ref="T1238:U1238" si="588">T1167+T380+T57</f>
        <v>32801.653910000001</v>
      </c>
      <c r="U1238" s="588">
        <f t="shared" si="588"/>
        <v>32801.653910000001</v>
      </c>
      <c r="V1238" s="588">
        <f t="shared" ref="V1238:W1238" si="589">V1167+V380+V57</f>
        <v>32801.653910000001</v>
      </c>
      <c r="W1238" s="588">
        <f t="shared" si="589"/>
        <v>35079.593699999998</v>
      </c>
      <c r="X1238" s="588">
        <f t="shared" ref="X1238:Y1238" si="590">X1167+X380+X57</f>
        <v>38569.862699999998</v>
      </c>
      <c r="Y1238" s="588">
        <f t="shared" si="590"/>
        <v>38569.862699999998</v>
      </c>
      <c r="Z1238" s="588">
        <f t="shared" si="587"/>
        <v>30185.604360666664</v>
      </c>
      <c r="AA1238" s="588">
        <f t="shared" si="587"/>
        <v>29092.438559999999</v>
      </c>
      <c r="AB1238" s="1014">
        <f t="shared" si="587"/>
        <v>0</v>
      </c>
      <c r="AC1238" s="588">
        <f t="shared" si="587"/>
        <v>0</v>
      </c>
      <c r="AD1238" s="588">
        <f t="shared" si="587"/>
        <v>-1093.1658006666671</v>
      </c>
      <c r="AE1238" s="588">
        <f t="shared" si="587"/>
        <v>0</v>
      </c>
      <c r="AF1238" s="588">
        <f t="shared" si="587"/>
        <v>0</v>
      </c>
      <c r="AG1238" s="588">
        <f t="shared" si="587"/>
        <v>29092.438559999999</v>
      </c>
      <c r="AH1238" s="588">
        <f>AA1238/Z1238*100</f>
        <v>96.378519417384538</v>
      </c>
      <c r="AI1238" s="588">
        <f>AG1238/Z1238*100</f>
        <v>96.378519417384538</v>
      </c>
      <c r="AJ1238" s="1232"/>
      <c r="AK1238" s="1259">
        <f t="shared" ref="AK1238" si="591">AK1167+AK380+AK57</f>
        <v>0</v>
      </c>
      <c r="AL1238" s="337">
        <f t="shared" si="330"/>
        <v>32801653.91</v>
      </c>
      <c r="AM1238" s="337"/>
      <c r="AN1238" s="1112"/>
      <c r="AO1238" s="426"/>
      <c r="AP1238" s="426"/>
      <c r="AQ1238" s="1288">
        <f t="shared" si="541"/>
        <v>0</v>
      </c>
      <c r="AR1238" s="137"/>
      <c r="AS1238" s="137"/>
      <c r="AT1238" s="137"/>
      <c r="AU1238" s="137"/>
      <c r="AV1238" s="137"/>
      <c r="AW1238" s="137"/>
      <c r="AX1238" s="137"/>
      <c r="AY1238" s="137"/>
      <c r="AZ1238" s="137"/>
      <c r="BA1238" s="137"/>
      <c r="BB1238" s="137"/>
      <c r="BC1238" s="137"/>
      <c r="BD1238" s="137"/>
      <c r="BE1238" s="137"/>
      <c r="BF1238" s="137"/>
      <c r="BG1238" s="137"/>
      <c r="BH1238" s="137"/>
      <c r="BI1238" s="137"/>
      <c r="BJ1238" s="137"/>
      <c r="BK1238" s="137"/>
      <c r="BL1238" s="137"/>
      <c r="BM1238" s="137"/>
      <c r="BN1238" s="137"/>
      <c r="BO1238" s="137"/>
      <c r="BP1238" s="137"/>
      <c r="BQ1238" s="137"/>
      <c r="BR1238" s="137"/>
      <c r="BS1238" s="137"/>
      <c r="BT1238" s="137"/>
      <c r="BU1238" s="137"/>
      <c r="BV1238" s="137"/>
      <c r="BW1238" s="137"/>
      <c r="BX1238" s="137"/>
      <c r="BY1238" s="137"/>
      <c r="BZ1238" s="137"/>
      <c r="CA1238" s="137"/>
      <c r="CB1238" s="137"/>
      <c r="CC1238" s="137"/>
      <c r="CD1238" s="137"/>
      <c r="CE1238" s="137"/>
      <c r="CF1238" s="137"/>
      <c r="CG1238" s="137"/>
      <c r="CH1238" s="137"/>
      <c r="CI1238" s="137"/>
      <c r="CJ1238" s="137"/>
      <c r="CK1238" s="137"/>
      <c r="CL1238" s="137"/>
      <c r="CM1238" s="137"/>
      <c r="CN1238" s="137"/>
      <c r="CO1238" s="137"/>
      <c r="CP1238" s="137"/>
      <c r="CQ1238" s="137"/>
      <c r="CR1238" s="137"/>
      <c r="CS1238" s="137"/>
      <c r="CT1238" s="137"/>
      <c r="CU1238" s="137"/>
      <c r="CV1238" s="137"/>
      <c r="CW1238" s="137"/>
      <c r="CX1238" s="137"/>
      <c r="CY1238" s="137"/>
      <c r="CZ1238" s="137"/>
      <c r="DA1238" s="137"/>
      <c r="DB1238" s="137"/>
      <c r="DC1238" s="137"/>
      <c r="DD1238" s="137"/>
      <c r="DE1238" s="137"/>
      <c r="DF1238" s="137"/>
      <c r="DG1238" s="137"/>
      <c r="DH1238" s="137"/>
      <c r="DI1238" s="137"/>
      <c r="DJ1238" s="137"/>
      <c r="DK1238" s="137"/>
      <c r="DL1238" s="137"/>
      <c r="DM1238" s="137"/>
      <c r="DN1238" s="137"/>
      <c r="DO1238" s="137"/>
      <c r="DP1238" s="137"/>
      <c r="DQ1238" s="137"/>
      <c r="DR1238" s="137"/>
      <c r="DS1238" s="137"/>
      <c r="DT1238" s="137"/>
      <c r="DU1238" s="137"/>
      <c r="DV1238" s="137"/>
      <c r="DW1238" s="137"/>
      <c r="DX1238" s="137"/>
      <c r="DY1238" s="137"/>
      <c r="DZ1238" s="137"/>
      <c r="EA1238" s="137"/>
      <c r="EB1238" s="137"/>
      <c r="EC1238" s="137"/>
      <c r="ED1238" s="137"/>
      <c r="EE1238" s="137"/>
      <c r="EF1238" s="137"/>
      <c r="EG1238" s="137"/>
      <c r="EH1238" s="137"/>
      <c r="EI1238" s="137"/>
      <c r="EJ1238" s="137"/>
      <c r="EK1238" s="137"/>
      <c r="EL1238" s="137"/>
      <c r="EM1238" s="137"/>
      <c r="EN1238" s="137"/>
      <c r="EO1238" s="137"/>
      <c r="EP1238" s="137"/>
      <c r="EQ1238" s="137"/>
      <c r="ER1238" s="137"/>
      <c r="ES1238" s="137"/>
      <c r="ET1238" s="137"/>
      <c r="EU1238" s="137"/>
      <c r="EV1238" s="137"/>
      <c r="EW1238" s="137"/>
      <c r="EX1238" s="137"/>
      <c r="EY1238" s="137"/>
      <c r="EZ1238" s="137"/>
      <c r="FA1238" s="137"/>
      <c r="FB1238" s="137"/>
      <c r="FC1238" s="137"/>
      <c r="FD1238" s="137"/>
      <c r="FE1238" s="137"/>
      <c r="FF1238" s="137"/>
      <c r="FG1238" s="137"/>
      <c r="FH1238" s="137"/>
      <c r="FI1238" s="137"/>
      <c r="FJ1238" s="137"/>
      <c r="FK1238" s="137"/>
      <c r="FL1238" s="137"/>
      <c r="FM1238" s="137"/>
      <c r="FN1238" s="137"/>
      <c r="FO1238" s="137"/>
      <c r="FP1238" s="137"/>
      <c r="FQ1238" s="137"/>
      <c r="FR1238" s="137"/>
      <c r="FS1238" s="137"/>
      <c r="FT1238" s="137"/>
      <c r="FU1238" s="137"/>
      <c r="FV1238" s="137"/>
      <c r="FW1238" s="137"/>
      <c r="FX1238" s="137"/>
      <c r="FY1238" s="137"/>
      <c r="FZ1238" s="137"/>
      <c r="GA1238" s="137"/>
      <c r="GB1238" s="137"/>
      <c r="GC1238" s="137"/>
      <c r="GD1238" s="137"/>
      <c r="GE1238" s="137"/>
      <c r="GF1238" s="137"/>
      <c r="GG1238" s="137"/>
      <c r="GH1238" s="137"/>
      <c r="GI1238" s="137"/>
      <c r="GJ1238" s="137"/>
      <c r="GK1238" s="137"/>
      <c r="GL1238" s="137"/>
      <c r="GM1238" s="137"/>
      <c r="GN1238" s="137"/>
      <c r="GO1238" s="137"/>
      <c r="GP1238" s="137"/>
      <c r="GQ1238" s="137"/>
      <c r="GR1238" s="137"/>
      <c r="GS1238" s="137"/>
      <c r="GT1238" s="137"/>
      <c r="GU1238" s="137"/>
      <c r="GV1238" s="137"/>
      <c r="GW1238" s="137"/>
    </row>
    <row r="1239" spans="1:205" ht="29.25" x14ac:dyDescent="0.25">
      <c r="A1239" s="19">
        <v>1</v>
      </c>
      <c r="B1239" s="19">
        <v>1</v>
      </c>
      <c r="C1239" s="831" t="s">
        <v>321</v>
      </c>
      <c r="D1239" s="17">
        <f t="shared" ref="D1239:F1240" si="592">SUM(D1168,D1126,D1063,D1003,D944,D884,D821,D759,D699,D638,D572,D506,D446,D381,D315,D256,D196,D130,D58)</f>
        <v>553141</v>
      </c>
      <c r="E1239" s="17">
        <f t="shared" si="592"/>
        <v>464132.16666666663</v>
      </c>
      <c r="F1239" s="17">
        <f t="shared" si="592"/>
        <v>482762</v>
      </c>
      <c r="G1239" s="190">
        <f t="shared" si="464"/>
        <v>104.01390695825508</v>
      </c>
      <c r="H1239" s="8"/>
      <c r="I1239" s="197"/>
      <c r="J1239" s="38"/>
      <c r="K1239" s="200"/>
      <c r="L1239" s="38"/>
      <c r="M1239" s="200"/>
      <c r="N1239" s="38"/>
      <c r="O1239" s="10"/>
      <c r="P1239" s="588">
        <f t="shared" ref="P1239:AG1239" si="593">SUM(P1168,P1126,P1063,P1003,P944,P884,P821,P759,P699,P638,P572,P506,P446,P381,P315,P256,P196,P130,P58)</f>
        <v>0</v>
      </c>
      <c r="Q1239" s="588">
        <f t="shared" si="593"/>
        <v>0</v>
      </c>
      <c r="R1239" s="588">
        <f t="shared" si="593"/>
        <v>0</v>
      </c>
      <c r="S1239" s="588">
        <f t="shared" si="593"/>
        <v>0</v>
      </c>
      <c r="T1239" s="588">
        <f t="shared" ref="T1239:U1239" si="594">SUM(T1168,T1126,T1063,T1003,T944,T884,T821,T759,T699,T638,T572,T506,T446,T381,T315,T256,T196,T130,T58)</f>
        <v>0</v>
      </c>
      <c r="U1239" s="588">
        <f t="shared" si="594"/>
        <v>0</v>
      </c>
      <c r="V1239" s="588">
        <f t="shared" ref="V1239:W1239" si="595">SUM(V1168,V1126,V1063,V1003,V944,V884,V821,V759,V699,V638,V572,V506,V446,V381,V315,V256,V196,V130,V58)</f>
        <v>0</v>
      </c>
      <c r="W1239" s="588">
        <f t="shared" si="595"/>
        <v>0</v>
      </c>
      <c r="X1239" s="588">
        <f t="shared" ref="X1239:Y1239" si="596">SUM(X1168,X1126,X1063,X1003,X944,X884,X821,X759,X699,X638,X572,X506,X446,X381,X315,X256,X196,X130,X58)</f>
        <v>0</v>
      </c>
      <c r="Y1239" s="3828">
        <f t="shared" si="596"/>
        <v>524.25630000000001</v>
      </c>
      <c r="Z1239" s="3828">
        <f t="shared" si="593"/>
        <v>524.25630000000001</v>
      </c>
      <c r="AA1239" s="3828">
        <f t="shared" si="593"/>
        <v>551.43995999999993</v>
      </c>
      <c r="AB1239" s="3829">
        <f t="shared" si="593"/>
        <v>0</v>
      </c>
      <c r="AC1239" s="3828">
        <f t="shared" si="593"/>
        <v>0</v>
      </c>
      <c r="AD1239" s="3828">
        <f t="shared" si="593"/>
        <v>27.183659999999918</v>
      </c>
      <c r="AE1239" s="3828">
        <f t="shared" si="593"/>
        <v>0</v>
      </c>
      <c r="AF1239" s="3828">
        <f t="shared" si="593"/>
        <v>-16.036810000000003</v>
      </c>
      <c r="AG1239" s="3828">
        <f t="shared" si="593"/>
        <v>535.40314999999987</v>
      </c>
      <c r="AH1239" s="3828"/>
      <c r="AI1239" s="588"/>
      <c r="AJ1239" s="1251"/>
      <c r="AK1239" s="1259">
        <f t="shared" ref="AK1239" si="597">SUM(AK1168,AK1126,AK1063,AK1003,AK944,AK884,AK821,AK759,AK699,AK638,AK572,AK506,AK446,AK381,AK315,AK256,AK196,AK130,AK58)</f>
        <v>0</v>
      </c>
      <c r="AL1239" s="337">
        <f t="shared" si="330"/>
        <v>0</v>
      </c>
      <c r="AM1239" s="337"/>
      <c r="AN1239" s="1112">
        <f>IF(P1239&gt;0,P1239*1000/D1239,0)</f>
        <v>0</v>
      </c>
      <c r="AO1239" s="426"/>
      <c r="AP1239" s="426"/>
      <c r="AQ1239" s="1288">
        <f t="shared" si="541"/>
        <v>0</v>
      </c>
      <c r="AR1239" s="137"/>
      <c r="AS1239" s="137"/>
      <c r="AT1239" s="137"/>
      <c r="AU1239" s="137"/>
      <c r="AV1239" s="137"/>
      <c r="AW1239" s="137"/>
      <c r="AX1239" s="137"/>
      <c r="AY1239" s="137"/>
      <c r="AZ1239" s="137"/>
      <c r="BA1239" s="137"/>
      <c r="BB1239" s="137"/>
      <c r="BC1239" s="137"/>
      <c r="BD1239" s="137"/>
      <c r="BE1239" s="137"/>
      <c r="BF1239" s="137"/>
      <c r="BG1239" s="137"/>
      <c r="BH1239" s="137"/>
      <c r="BI1239" s="137"/>
      <c r="BJ1239" s="137"/>
      <c r="BK1239" s="137"/>
      <c r="BL1239" s="137"/>
      <c r="BM1239" s="137"/>
      <c r="BN1239" s="137"/>
      <c r="BO1239" s="137"/>
      <c r="BP1239" s="137"/>
      <c r="BQ1239" s="137"/>
      <c r="BR1239" s="137"/>
      <c r="BS1239" s="137"/>
      <c r="BT1239" s="137"/>
      <c r="BU1239" s="137"/>
      <c r="BV1239" s="137"/>
      <c r="BW1239" s="137"/>
      <c r="BX1239" s="137"/>
      <c r="BY1239" s="137"/>
      <c r="BZ1239" s="137"/>
      <c r="CA1239" s="137"/>
      <c r="CB1239" s="137"/>
      <c r="CC1239" s="137"/>
      <c r="CD1239" s="137"/>
      <c r="CE1239" s="137"/>
      <c r="CF1239" s="137"/>
      <c r="CG1239" s="137"/>
      <c r="CH1239" s="137"/>
      <c r="CI1239" s="137"/>
      <c r="CJ1239" s="137"/>
      <c r="CK1239" s="137"/>
      <c r="CL1239" s="137"/>
      <c r="CM1239" s="137"/>
      <c r="CN1239" s="137"/>
      <c r="CO1239" s="137"/>
      <c r="CP1239" s="137"/>
      <c r="CQ1239" s="137"/>
      <c r="CR1239" s="137"/>
      <c r="CS1239" s="137"/>
      <c r="CT1239" s="137"/>
      <c r="CU1239" s="137"/>
      <c r="CV1239" s="137"/>
      <c r="CW1239" s="137"/>
      <c r="CX1239" s="137"/>
      <c r="CY1239" s="137"/>
      <c r="CZ1239" s="137"/>
      <c r="DA1239" s="137"/>
      <c r="DB1239" s="137"/>
      <c r="DC1239" s="137"/>
      <c r="DD1239" s="137"/>
      <c r="DE1239" s="137"/>
      <c r="DF1239" s="137"/>
      <c r="DG1239" s="137"/>
      <c r="DH1239" s="137"/>
      <c r="DI1239" s="137"/>
      <c r="DJ1239" s="137"/>
      <c r="DK1239" s="137"/>
      <c r="DL1239" s="137"/>
      <c r="DM1239" s="137"/>
      <c r="DN1239" s="137"/>
      <c r="DO1239" s="137"/>
      <c r="DP1239" s="137"/>
      <c r="DQ1239" s="137"/>
      <c r="DR1239" s="137"/>
      <c r="DS1239" s="137"/>
      <c r="DT1239" s="137"/>
      <c r="DU1239" s="137"/>
      <c r="DV1239" s="137"/>
      <c r="DW1239" s="137"/>
      <c r="DX1239" s="137"/>
      <c r="DY1239" s="137"/>
      <c r="DZ1239" s="137"/>
      <c r="EA1239" s="137"/>
      <c r="EB1239" s="137"/>
      <c r="EC1239" s="137"/>
      <c r="ED1239" s="137"/>
      <c r="EE1239" s="137"/>
      <c r="EF1239" s="137"/>
      <c r="EG1239" s="137"/>
      <c r="EH1239" s="137"/>
      <c r="EI1239" s="137"/>
      <c r="EJ1239" s="137"/>
      <c r="EK1239" s="137"/>
      <c r="EL1239" s="137"/>
      <c r="EM1239" s="137"/>
      <c r="EN1239" s="137"/>
      <c r="EO1239" s="137"/>
      <c r="EP1239" s="137"/>
      <c r="EQ1239" s="137"/>
      <c r="ER1239" s="137"/>
      <c r="ES1239" s="137"/>
      <c r="ET1239" s="137"/>
      <c r="EU1239" s="137"/>
      <c r="EV1239" s="137"/>
      <c r="EW1239" s="137"/>
      <c r="EX1239" s="137"/>
      <c r="EY1239" s="137"/>
      <c r="EZ1239" s="137"/>
      <c r="FA1239" s="137"/>
      <c r="FB1239" s="137"/>
      <c r="FC1239" s="137"/>
      <c r="FD1239" s="137"/>
      <c r="FE1239" s="137"/>
      <c r="FF1239" s="137"/>
      <c r="FG1239" s="137"/>
      <c r="FH1239" s="137"/>
      <c r="FI1239" s="137"/>
      <c r="FJ1239" s="137"/>
      <c r="FK1239" s="137"/>
      <c r="FL1239" s="137"/>
      <c r="FM1239" s="137"/>
      <c r="FN1239" s="137"/>
      <c r="FO1239" s="137"/>
      <c r="FP1239" s="137"/>
      <c r="FQ1239" s="137"/>
      <c r="FR1239" s="137"/>
      <c r="FS1239" s="137"/>
      <c r="FT1239" s="137"/>
      <c r="FU1239" s="137"/>
      <c r="FV1239" s="137"/>
      <c r="FW1239" s="137"/>
      <c r="FX1239" s="137"/>
      <c r="FY1239" s="137"/>
      <c r="FZ1239" s="137"/>
      <c r="GA1239" s="137"/>
      <c r="GB1239" s="137"/>
      <c r="GC1239" s="137"/>
      <c r="GD1239" s="137"/>
      <c r="GE1239" s="137"/>
      <c r="GF1239" s="137"/>
      <c r="GG1239" s="137"/>
      <c r="GH1239" s="137"/>
      <c r="GI1239" s="137"/>
      <c r="GJ1239" s="137"/>
      <c r="GK1239" s="137"/>
      <c r="GL1239" s="137"/>
      <c r="GM1239" s="137"/>
      <c r="GN1239" s="137"/>
      <c r="GO1239" s="137"/>
      <c r="GP1239" s="137"/>
      <c r="GQ1239" s="137"/>
      <c r="GR1239" s="137"/>
      <c r="GS1239" s="137"/>
      <c r="GT1239" s="137"/>
      <c r="GU1239" s="137"/>
      <c r="GV1239" s="137"/>
      <c r="GW1239" s="137"/>
    </row>
    <row r="1240" spans="1:205" ht="30" x14ac:dyDescent="0.25">
      <c r="A1240" s="19">
        <v>1</v>
      </c>
      <c r="B1240" s="19">
        <v>1</v>
      </c>
      <c r="C1240" s="836" t="s">
        <v>197</v>
      </c>
      <c r="D1240" s="17">
        <f t="shared" si="592"/>
        <v>97200</v>
      </c>
      <c r="E1240" s="17">
        <f t="shared" si="592"/>
        <v>81433</v>
      </c>
      <c r="F1240" s="17">
        <f t="shared" si="592"/>
        <v>84847</v>
      </c>
      <c r="G1240" s="190">
        <f t="shared" si="464"/>
        <v>104.19240357103385</v>
      </c>
      <c r="H1240" s="8"/>
      <c r="I1240" s="197"/>
      <c r="J1240" s="38"/>
      <c r="K1240" s="200"/>
      <c r="L1240" s="38"/>
      <c r="M1240" s="200"/>
      <c r="N1240" s="38"/>
      <c r="O1240" s="10"/>
      <c r="P1240" s="588">
        <f t="shared" ref="P1240:AG1240" si="598">SUM(P1169,P1127,P1064,P1004,P945,P885,P822,P760,P700,P639,P573,P507,P447,P382,P316,P257,P197,P131,P59)</f>
        <v>0</v>
      </c>
      <c r="Q1240" s="588">
        <f t="shared" si="598"/>
        <v>0</v>
      </c>
      <c r="R1240" s="588">
        <f t="shared" si="598"/>
        <v>0</v>
      </c>
      <c r="S1240" s="588">
        <f t="shared" si="598"/>
        <v>0</v>
      </c>
      <c r="T1240" s="588">
        <f t="shared" ref="T1240:U1240" si="599">SUM(T1169,T1127,T1064,T1004,T945,T885,T822,T760,T700,T639,T573,T507,T447,T382,T316,T257,T197,T131,T59)</f>
        <v>0</v>
      </c>
      <c r="U1240" s="588">
        <f t="shared" si="599"/>
        <v>0</v>
      </c>
      <c r="V1240" s="588">
        <f t="shared" ref="V1240:W1240" si="600">SUM(V1169,V1127,V1064,V1004,V945,V885,V822,V760,V700,V639,V573,V507,V447,V382,V316,V257,V197,V131,V59)</f>
        <v>0</v>
      </c>
      <c r="W1240" s="588">
        <f t="shared" si="600"/>
        <v>0</v>
      </c>
      <c r="X1240" s="588">
        <f t="shared" ref="X1240:Y1240" si="601">SUM(X1169,X1127,X1064,X1004,X945,X885,X822,X760,X700,X639,X573,X507,X447,X382,X316,X257,X197,X131,X59)</f>
        <v>0</v>
      </c>
      <c r="Y1240" s="588">
        <f t="shared" si="601"/>
        <v>0</v>
      </c>
      <c r="Z1240" s="588">
        <f t="shared" si="598"/>
        <v>0</v>
      </c>
      <c r="AA1240" s="588">
        <f t="shared" si="598"/>
        <v>0</v>
      </c>
      <c r="AB1240" s="1014">
        <f t="shared" si="598"/>
        <v>0</v>
      </c>
      <c r="AC1240" s="588">
        <f t="shared" si="598"/>
        <v>0</v>
      </c>
      <c r="AD1240" s="588">
        <f t="shared" si="598"/>
        <v>0</v>
      </c>
      <c r="AE1240" s="588">
        <f t="shared" si="598"/>
        <v>0</v>
      </c>
      <c r="AF1240" s="588">
        <f t="shared" si="598"/>
        <v>0</v>
      </c>
      <c r="AG1240" s="588">
        <f t="shared" si="598"/>
        <v>0</v>
      </c>
      <c r="AH1240" s="588"/>
      <c r="AI1240" s="588"/>
      <c r="AJ1240" s="1251"/>
      <c r="AK1240" s="1259">
        <f t="shared" ref="AK1240" si="602">SUM(AK1169,AK1127,AK1064,AK1004,AK945,AK885,AK822,AK760,AK700,AK639,AK573,AK507,AK447,AK382,AK316,AK257,AK197,AK131,AK59)</f>
        <v>0</v>
      </c>
      <c r="AL1240" s="337">
        <f t="shared" si="330"/>
        <v>0</v>
      </c>
      <c r="AM1240" s="337"/>
      <c r="AN1240" s="1112">
        <f>IF(P1240&gt;0,P1240*1000/D1240,0)</f>
        <v>0</v>
      </c>
      <c r="AO1240" s="426"/>
      <c r="AP1240" s="426"/>
      <c r="AQ1240" s="1288">
        <f t="shared" si="541"/>
        <v>0</v>
      </c>
      <c r="AR1240" s="137"/>
      <c r="AS1240" s="137"/>
      <c r="AT1240" s="137"/>
      <c r="AU1240" s="137"/>
      <c r="AV1240" s="137"/>
      <c r="AW1240" s="137"/>
      <c r="AX1240" s="137"/>
      <c r="AY1240" s="137"/>
      <c r="AZ1240" s="137"/>
      <c r="BA1240" s="137"/>
      <c r="BB1240" s="137"/>
      <c r="BC1240" s="137"/>
      <c r="BD1240" s="137"/>
      <c r="BE1240" s="137"/>
      <c r="BF1240" s="137"/>
      <c r="BG1240" s="137"/>
      <c r="BH1240" s="137"/>
      <c r="BI1240" s="137"/>
      <c r="BJ1240" s="137"/>
      <c r="BK1240" s="137"/>
      <c r="BL1240" s="137"/>
      <c r="BM1240" s="137"/>
      <c r="BN1240" s="137"/>
      <c r="BO1240" s="137"/>
      <c r="BP1240" s="137"/>
      <c r="BQ1240" s="137"/>
      <c r="BR1240" s="137"/>
      <c r="BS1240" s="137"/>
      <c r="BT1240" s="137"/>
      <c r="BU1240" s="137"/>
      <c r="BV1240" s="137"/>
      <c r="BW1240" s="137"/>
      <c r="BX1240" s="137"/>
      <c r="BY1240" s="137"/>
      <c r="BZ1240" s="137"/>
      <c r="CA1240" s="137"/>
      <c r="CB1240" s="137"/>
      <c r="CC1240" s="137"/>
      <c r="CD1240" s="137"/>
      <c r="CE1240" s="137"/>
      <c r="CF1240" s="137"/>
      <c r="CG1240" s="137"/>
      <c r="CH1240" s="137"/>
      <c r="CI1240" s="137"/>
      <c r="CJ1240" s="137"/>
      <c r="CK1240" s="137"/>
      <c r="CL1240" s="137"/>
      <c r="CM1240" s="137"/>
      <c r="CN1240" s="137"/>
      <c r="CO1240" s="137"/>
      <c r="CP1240" s="137"/>
      <c r="CQ1240" s="137"/>
      <c r="CR1240" s="137"/>
      <c r="CS1240" s="137"/>
      <c r="CT1240" s="137"/>
      <c r="CU1240" s="137"/>
      <c r="CV1240" s="137"/>
      <c r="CW1240" s="137"/>
      <c r="CX1240" s="137"/>
      <c r="CY1240" s="137"/>
      <c r="CZ1240" s="137"/>
      <c r="DA1240" s="137"/>
      <c r="DB1240" s="137"/>
      <c r="DC1240" s="137"/>
      <c r="DD1240" s="137"/>
      <c r="DE1240" s="137"/>
      <c r="DF1240" s="137"/>
      <c r="DG1240" s="137"/>
      <c r="DH1240" s="137"/>
      <c r="DI1240" s="137"/>
      <c r="DJ1240" s="137"/>
      <c r="DK1240" s="137"/>
      <c r="DL1240" s="137"/>
      <c r="DM1240" s="137"/>
      <c r="DN1240" s="137"/>
      <c r="DO1240" s="137"/>
      <c r="DP1240" s="137"/>
      <c r="DQ1240" s="137"/>
      <c r="DR1240" s="137"/>
      <c r="DS1240" s="137"/>
      <c r="DT1240" s="137"/>
      <c r="DU1240" s="137"/>
      <c r="DV1240" s="137"/>
      <c r="DW1240" s="137"/>
      <c r="DX1240" s="137"/>
      <c r="DY1240" s="137"/>
      <c r="DZ1240" s="137"/>
      <c r="EA1240" s="137"/>
      <c r="EB1240" s="137"/>
      <c r="EC1240" s="137"/>
      <c r="ED1240" s="137"/>
      <c r="EE1240" s="137"/>
      <c r="EF1240" s="137"/>
      <c r="EG1240" s="137"/>
      <c r="EH1240" s="137"/>
      <c r="EI1240" s="137"/>
      <c r="EJ1240" s="137"/>
      <c r="EK1240" s="137"/>
      <c r="EL1240" s="137"/>
      <c r="EM1240" s="137"/>
      <c r="EN1240" s="137"/>
      <c r="EO1240" s="137"/>
      <c r="EP1240" s="137"/>
      <c r="EQ1240" s="137"/>
      <c r="ER1240" s="137"/>
      <c r="ES1240" s="137"/>
      <c r="ET1240" s="137"/>
      <c r="EU1240" s="137"/>
      <c r="EV1240" s="137"/>
      <c r="EW1240" s="137"/>
      <c r="EX1240" s="137"/>
      <c r="EY1240" s="137"/>
      <c r="EZ1240" s="137"/>
      <c r="FA1240" s="137"/>
      <c r="FB1240" s="137"/>
      <c r="FC1240" s="137"/>
      <c r="FD1240" s="137"/>
      <c r="FE1240" s="137"/>
      <c r="FF1240" s="137"/>
      <c r="FG1240" s="137"/>
      <c r="FH1240" s="137"/>
      <c r="FI1240" s="137"/>
      <c r="FJ1240" s="137"/>
      <c r="FK1240" s="137"/>
      <c r="FL1240" s="137"/>
      <c r="FM1240" s="137"/>
      <c r="FN1240" s="137"/>
      <c r="FO1240" s="137"/>
      <c r="FP1240" s="137"/>
      <c r="FQ1240" s="137"/>
      <c r="FR1240" s="137"/>
      <c r="FS1240" s="137"/>
      <c r="FT1240" s="137"/>
      <c r="FU1240" s="137"/>
      <c r="FV1240" s="137"/>
      <c r="FW1240" s="137"/>
      <c r="FX1240" s="137"/>
      <c r="FY1240" s="137"/>
      <c r="FZ1240" s="137"/>
      <c r="GA1240" s="137"/>
      <c r="GB1240" s="137"/>
      <c r="GC1240" s="137"/>
      <c r="GD1240" s="137"/>
      <c r="GE1240" s="137"/>
      <c r="GF1240" s="137"/>
      <c r="GG1240" s="137"/>
      <c r="GH1240" s="137"/>
      <c r="GI1240" s="137"/>
      <c r="GJ1240" s="137"/>
      <c r="GK1240" s="137"/>
      <c r="GL1240" s="137"/>
      <c r="GM1240" s="137"/>
      <c r="GN1240" s="137"/>
      <c r="GO1240" s="137"/>
      <c r="GP1240" s="137"/>
      <c r="GQ1240" s="137"/>
      <c r="GR1240" s="137"/>
      <c r="GS1240" s="137"/>
      <c r="GT1240" s="137"/>
      <c r="GU1240" s="137"/>
      <c r="GV1240" s="137"/>
      <c r="GW1240" s="137"/>
    </row>
    <row r="1241" spans="1:205" ht="72" x14ac:dyDescent="0.25">
      <c r="A1241" s="19">
        <v>1</v>
      </c>
      <c r="B1241" s="19">
        <v>1</v>
      </c>
      <c r="C1241" s="831" t="s">
        <v>329</v>
      </c>
      <c r="D1241" s="17">
        <f>SUM(D1170,D1128,D1065,D1005,D946,D886,D823,D761,D701,D640,D574,D508,D448,D383,D318,D258,D198,D132,D60)</f>
        <v>112825</v>
      </c>
      <c r="E1241" s="17">
        <f>SUM(E1170,E1128,E1065,E1005,E946,E886,E823,E761,E701,E640,E574,E508,E448,E383,E318,E258,E198,E132,E60)</f>
        <v>94618.166666666672</v>
      </c>
      <c r="F1241" s="17">
        <f>SUM(F1170,F1128,F1065,F1005,F946,F886,F823,F761,F701,F640,F574,F508,F448,F383,F318,F258,F198,F132,F60)</f>
        <v>109867</v>
      </c>
      <c r="G1241" s="190">
        <f t="shared" si="464"/>
        <v>116.1161792397161</v>
      </c>
      <c r="H1241" s="8"/>
      <c r="I1241" s="197"/>
      <c r="J1241" s="38"/>
      <c r="K1241" s="200"/>
      <c r="L1241" s="38"/>
      <c r="M1241" s="200"/>
      <c r="N1241" s="38"/>
      <c r="O1241" s="10"/>
      <c r="P1241" s="588">
        <f t="shared" ref="P1241:AG1241" si="603">SUM(P1170,P1128,P1065,P1005,P946,P886,P823,P761,P701,P640,P574,P508,P448,P383,P318,P258,P198,P132,P60)</f>
        <v>0</v>
      </c>
      <c r="Q1241" s="588">
        <f t="shared" si="603"/>
        <v>0</v>
      </c>
      <c r="R1241" s="588">
        <f t="shared" si="603"/>
        <v>0</v>
      </c>
      <c r="S1241" s="588">
        <f t="shared" si="603"/>
        <v>0</v>
      </c>
      <c r="T1241" s="588">
        <f t="shared" ref="T1241:U1241" si="604">SUM(T1170,T1128,T1065,T1005,T946,T886,T823,T761,T701,T640,T574,T508,T448,T383,T318,T258,T198,T132,T60)</f>
        <v>0</v>
      </c>
      <c r="U1241" s="588">
        <f t="shared" si="604"/>
        <v>0</v>
      </c>
      <c r="V1241" s="588">
        <f t="shared" ref="V1241:W1241" si="605">SUM(V1170,V1128,V1065,V1005,V946,V886,V823,V761,V701,V640,V574,V508,V448,V383,V318,V258,V198,V132,V60)</f>
        <v>0</v>
      </c>
      <c r="W1241" s="588">
        <f t="shared" si="605"/>
        <v>0</v>
      </c>
      <c r="X1241" s="588">
        <f t="shared" ref="X1241:Y1241" si="606">SUM(X1170,X1128,X1065,X1005,X946,X886,X823,X761,X701,X640,X574,X508,X448,X383,X318,X258,X198,X132,X60)</f>
        <v>0</v>
      </c>
      <c r="Y1241" s="588">
        <f t="shared" si="606"/>
        <v>0</v>
      </c>
      <c r="Z1241" s="588">
        <f t="shared" si="603"/>
        <v>0</v>
      </c>
      <c r="AA1241" s="588">
        <f t="shared" si="603"/>
        <v>0</v>
      </c>
      <c r="AB1241" s="1014">
        <f t="shared" si="603"/>
        <v>0</v>
      </c>
      <c r="AC1241" s="588">
        <f t="shared" si="603"/>
        <v>0</v>
      </c>
      <c r="AD1241" s="588">
        <f t="shared" si="603"/>
        <v>0</v>
      </c>
      <c r="AE1241" s="588">
        <f t="shared" si="603"/>
        <v>0</v>
      </c>
      <c r="AF1241" s="588">
        <f t="shared" si="603"/>
        <v>0</v>
      </c>
      <c r="AG1241" s="588">
        <f t="shared" si="603"/>
        <v>0</v>
      </c>
      <c r="AH1241" s="588"/>
      <c r="AI1241" s="588"/>
      <c r="AJ1241" s="1251"/>
      <c r="AK1241" s="1259">
        <f t="shared" ref="AK1241" si="607">SUM(AK1170,AK1128,AK1065,AK1005,AK946,AK886,AK823,AK761,AK701,AK640,AK574,AK508,AK448,AK383,AK318,AK258,AK198,AK132,AK60)</f>
        <v>0</v>
      </c>
      <c r="AL1241" s="337">
        <f t="shared" si="330"/>
        <v>0</v>
      </c>
      <c r="AM1241" s="337"/>
      <c r="AN1241" s="1112">
        <f>IF(P1241&gt;0,P1241*1000/D1241,0)</f>
        <v>0</v>
      </c>
      <c r="AO1241" s="426"/>
      <c r="AP1241" s="426"/>
      <c r="AQ1241" s="1288">
        <f t="shared" si="541"/>
        <v>0</v>
      </c>
      <c r="AR1241" s="137"/>
      <c r="AS1241" s="137"/>
      <c r="AT1241" s="137"/>
      <c r="AU1241" s="137"/>
      <c r="AV1241" s="137"/>
      <c r="AW1241" s="137"/>
      <c r="AX1241" s="137"/>
      <c r="AY1241" s="137"/>
      <c r="AZ1241" s="137"/>
      <c r="BA1241" s="137"/>
      <c r="BB1241" s="137"/>
      <c r="BC1241" s="137"/>
      <c r="BD1241" s="137"/>
      <c r="BE1241" s="137"/>
      <c r="BF1241" s="137"/>
      <c r="BG1241" s="137"/>
      <c r="BH1241" s="137"/>
      <c r="BI1241" s="137"/>
      <c r="BJ1241" s="137"/>
      <c r="BK1241" s="137"/>
      <c r="BL1241" s="137"/>
      <c r="BM1241" s="137"/>
      <c r="BN1241" s="137"/>
      <c r="BO1241" s="137"/>
      <c r="BP1241" s="137"/>
      <c r="BQ1241" s="137"/>
      <c r="BR1241" s="137"/>
      <c r="BS1241" s="137"/>
      <c r="BT1241" s="137"/>
      <c r="BU1241" s="137"/>
      <c r="BV1241" s="137"/>
      <c r="BW1241" s="137"/>
      <c r="BX1241" s="137"/>
      <c r="BY1241" s="137"/>
      <c r="BZ1241" s="137"/>
      <c r="CA1241" s="137"/>
      <c r="CB1241" s="137"/>
      <c r="CC1241" s="137"/>
      <c r="CD1241" s="137"/>
      <c r="CE1241" s="137"/>
      <c r="CF1241" s="137"/>
      <c r="CG1241" s="137"/>
      <c r="CH1241" s="137"/>
      <c r="CI1241" s="137"/>
      <c r="CJ1241" s="137"/>
      <c r="CK1241" s="137"/>
      <c r="CL1241" s="137"/>
      <c r="CM1241" s="137"/>
      <c r="CN1241" s="137"/>
      <c r="CO1241" s="137"/>
      <c r="CP1241" s="137"/>
      <c r="CQ1241" s="137"/>
      <c r="CR1241" s="137"/>
      <c r="CS1241" s="137"/>
      <c r="CT1241" s="137"/>
      <c r="CU1241" s="137"/>
      <c r="CV1241" s="137"/>
      <c r="CW1241" s="137"/>
      <c r="CX1241" s="137"/>
      <c r="CY1241" s="137"/>
      <c r="CZ1241" s="137"/>
      <c r="DA1241" s="137"/>
      <c r="DB1241" s="137"/>
      <c r="DC1241" s="137"/>
      <c r="DD1241" s="137"/>
      <c r="DE1241" s="137"/>
      <c r="DF1241" s="137"/>
      <c r="DG1241" s="137"/>
      <c r="DH1241" s="137"/>
      <c r="DI1241" s="137"/>
      <c r="DJ1241" s="137"/>
      <c r="DK1241" s="137"/>
      <c r="DL1241" s="137"/>
      <c r="DM1241" s="137"/>
      <c r="DN1241" s="137"/>
      <c r="DO1241" s="137"/>
      <c r="DP1241" s="137"/>
      <c r="DQ1241" s="137"/>
      <c r="DR1241" s="137"/>
      <c r="DS1241" s="137"/>
      <c r="DT1241" s="137"/>
      <c r="DU1241" s="137"/>
      <c r="DV1241" s="137"/>
      <c r="DW1241" s="137"/>
      <c r="DX1241" s="137"/>
      <c r="DY1241" s="137"/>
      <c r="DZ1241" s="137"/>
      <c r="EA1241" s="137"/>
      <c r="EB1241" s="137"/>
      <c r="EC1241" s="137"/>
      <c r="ED1241" s="137"/>
      <c r="EE1241" s="137"/>
      <c r="EF1241" s="137"/>
      <c r="EG1241" s="137"/>
      <c r="EH1241" s="137"/>
      <c r="EI1241" s="137"/>
      <c r="EJ1241" s="137"/>
      <c r="EK1241" s="137"/>
      <c r="EL1241" s="137"/>
      <c r="EM1241" s="137"/>
      <c r="EN1241" s="137"/>
      <c r="EO1241" s="137"/>
      <c r="EP1241" s="137"/>
      <c r="EQ1241" s="137"/>
      <c r="ER1241" s="137"/>
      <c r="ES1241" s="137"/>
      <c r="ET1241" s="137"/>
      <c r="EU1241" s="137"/>
      <c r="EV1241" s="137"/>
      <c r="EW1241" s="137"/>
      <c r="EX1241" s="137"/>
      <c r="EY1241" s="137"/>
      <c r="EZ1241" s="137"/>
      <c r="FA1241" s="137"/>
      <c r="FB1241" s="137"/>
      <c r="FC1241" s="137"/>
      <c r="FD1241" s="137"/>
      <c r="FE1241" s="137"/>
      <c r="FF1241" s="137"/>
      <c r="FG1241" s="137"/>
      <c r="FH1241" s="137"/>
      <c r="FI1241" s="137"/>
      <c r="FJ1241" s="137"/>
      <c r="FK1241" s="137"/>
      <c r="FL1241" s="137"/>
      <c r="FM1241" s="137"/>
      <c r="FN1241" s="137"/>
      <c r="FO1241" s="137"/>
      <c r="FP1241" s="137"/>
      <c r="FQ1241" s="137"/>
      <c r="FR1241" s="137"/>
      <c r="FS1241" s="137"/>
      <c r="FT1241" s="137"/>
      <c r="FU1241" s="137"/>
      <c r="FV1241" s="137"/>
      <c r="FW1241" s="137"/>
      <c r="FX1241" s="137"/>
      <c r="FY1241" s="137"/>
      <c r="FZ1241" s="137"/>
      <c r="GA1241" s="137"/>
      <c r="GB1241" s="137"/>
      <c r="GC1241" s="137"/>
      <c r="GD1241" s="137"/>
      <c r="GE1241" s="137"/>
      <c r="GF1241" s="137"/>
      <c r="GG1241" s="137"/>
      <c r="GH1241" s="137"/>
      <c r="GI1241" s="137"/>
      <c r="GJ1241" s="137"/>
      <c r="GK1241" s="137"/>
      <c r="GL1241" s="137"/>
      <c r="GM1241" s="137"/>
      <c r="GN1241" s="137"/>
      <c r="GO1241" s="137"/>
      <c r="GP1241" s="137"/>
      <c r="GQ1241" s="137"/>
      <c r="GR1241" s="137"/>
      <c r="GS1241" s="137"/>
      <c r="GT1241" s="137"/>
      <c r="GU1241" s="137"/>
      <c r="GV1241" s="137"/>
      <c r="GW1241" s="137"/>
    </row>
    <row r="1242" spans="1:205" x14ac:dyDescent="0.25">
      <c r="A1242" s="19">
        <v>1</v>
      </c>
      <c r="B1242" s="19">
        <v>1</v>
      </c>
      <c r="C1242" s="838" t="s">
        <v>227</v>
      </c>
      <c r="D1242" s="18">
        <f>SUM(D1171,D1129,D1006,D947,D887,D824,D762,D702,D641,D575,D509,D449,D384,D317,D199,D133,D61)</f>
        <v>2055662</v>
      </c>
      <c r="E1242" s="18">
        <f>SUM(E1171,E1129,E1006,E947,E887,E824,E762,E702,E641,E575,E509,E449,E384,E317,E199,E133,E61)</f>
        <v>1712847.3333333333</v>
      </c>
      <c r="F1242" s="18">
        <f>SUM(F1171,F1129,F1006,F947,F887,F824,F762,F702,F641,F575,F509,F449,F384,F317,F199,F133,F61)</f>
        <v>1870933</v>
      </c>
      <c r="G1242" s="196">
        <f t="shared" si="464"/>
        <v>109.22940787484077</v>
      </c>
      <c r="H1242" s="8"/>
      <c r="I1242" s="197"/>
      <c r="J1242" s="38"/>
      <c r="K1242" s="200"/>
      <c r="L1242" s="38"/>
      <c r="M1242" s="200"/>
      <c r="N1242" s="38"/>
      <c r="O1242" s="10"/>
      <c r="P1242" s="588">
        <f t="shared" ref="P1242:AG1242" si="608">SUM(P1171,P1129,P1006,P947,P887,P824,P762,P702,P641,P575,P509,P449,P384,P317,P199,P133,P61)</f>
        <v>1413085.550159913</v>
      </c>
      <c r="Q1242" s="588">
        <f t="shared" si="608"/>
        <v>1413085.550159913</v>
      </c>
      <c r="R1242" s="588">
        <f t="shared" si="608"/>
        <v>1422953.5603564098</v>
      </c>
      <c r="S1242" s="588">
        <f t="shared" si="608"/>
        <v>1422953.5603564098</v>
      </c>
      <c r="T1242" s="588">
        <f t="shared" ref="T1242:U1242" si="609">SUM(T1171,T1129,T1006,T947,T887,T824,T762,T702,T641,T575,T509,T449,T384,T317,T199,T133,T61)</f>
        <v>1430559.5591464099</v>
      </c>
      <c r="U1242" s="588">
        <f t="shared" si="609"/>
        <v>1427370.5964464098</v>
      </c>
      <c r="V1242" s="588">
        <f t="shared" ref="V1242:W1242" si="610">SUM(V1171,V1129,V1006,V947,V887,V824,V762,V702,V641,V575,V509,V449,V384,V317,V199,V133,V61)</f>
        <v>1427370.5964464098</v>
      </c>
      <c r="W1242" s="588">
        <f t="shared" si="610"/>
        <v>1435631.6971797089</v>
      </c>
      <c r="X1242" s="588">
        <f t="shared" ref="X1242:Y1242" si="611">SUM(X1171,X1129,X1006,X947,X887,X824,X762,X702,X641,X575,X509,X449,X384,X317,X199,X133,X61)</f>
        <v>1454119.824602183</v>
      </c>
      <c r="Y1242" s="588">
        <f t="shared" si="611"/>
        <v>1442170.6329293568</v>
      </c>
      <c r="Z1242" s="588">
        <f t="shared" si="608"/>
        <v>1197176.5952270264</v>
      </c>
      <c r="AA1242" s="588">
        <f t="shared" si="608"/>
        <v>1260740.3922000001</v>
      </c>
      <c r="AB1242" s="1014">
        <f t="shared" si="608"/>
        <v>0</v>
      </c>
      <c r="AC1242" s="588">
        <f t="shared" si="608"/>
        <v>42658.433380000002</v>
      </c>
      <c r="AD1242" s="588">
        <f t="shared" si="608"/>
        <v>63563.796972973396</v>
      </c>
      <c r="AE1242" s="588">
        <f t="shared" si="608"/>
        <v>-253.55509000000001</v>
      </c>
      <c r="AF1242" s="588">
        <f t="shared" si="608"/>
        <v>-838.16933000000017</v>
      </c>
      <c r="AG1242" s="588">
        <f t="shared" si="608"/>
        <v>1302560.65625</v>
      </c>
      <c r="AH1242" s="588">
        <f>AA1242/Z1242*100</f>
        <v>105.30947541293354</v>
      </c>
      <c r="AI1242" s="588">
        <f>AG1242/Z1242*100</f>
        <v>108.80271644493592</v>
      </c>
      <c r="AJ1242" s="1253"/>
      <c r="AK1242" s="1259">
        <f t="shared" ref="AK1242" si="612">SUM(AK1171,AK1129,AK1006,AK947,AK887,AK824,AK762,AK702,AK641,AK575,AK509,AK449,AK384,AK317,AK199,AK133,AK61)</f>
        <v>0</v>
      </c>
      <c r="AL1242" s="337">
        <f t="shared" si="330"/>
        <v>1427370596.4464097</v>
      </c>
      <c r="AM1242" s="337"/>
      <c r="AN1242" s="1112">
        <f>IF(P1242&gt;0,P1242*1000/D1242,0)</f>
        <v>687.4114276373806</v>
      </c>
      <c r="AO1242" s="426"/>
      <c r="AP1242" s="426"/>
      <c r="AQ1242" s="1288">
        <f t="shared" si="541"/>
        <v>3.4197000786662102E-10</v>
      </c>
      <c r="AR1242" s="137"/>
      <c r="AS1242" s="137"/>
      <c r="AT1242" s="137"/>
      <c r="AU1242" s="137"/>
      <c r="AV1242" s="137"/>
      <c r="AW1242" s="137"/>
      <c r="AX1242" s="137"/>
      <c r="AY1242" s="137"/>
      <c r="AZ1242" s="137"/>
      <c r="BA1242" s="137"/>
      <c r="BB1242" s="137"/>
      <c r="BC1242" s="137"/>
      <c r="BD1242" s="137"/>
      <c r="BE1242" s="137"/>
      <c r="BF1242" s="137"/>
      <c r="BG1242" s="137"/>
      <c r="BH1242" s="137"/>
      <c r="BI1242" s="137"/>
      <c r="BJ1242" s="137"/>
      <c r="BK1242" s="137"/>
      <c r="BL1242" s="137"/>
      <c r="BM1242" s="137"/>
      <c r="BN1242" s="137"/>
      <c r="BO1242" s="137"/>
      <c r="BP1242" s="137"/>
      <c r="BQ1242" s="137"/>
      <c r="BR1242" s="137"/>
      <c r="BS1242" s="137"/>
      <c r="BT1242" s="137"/>
      <c r="BU1242" s="137"/>
      <c r="BV1242" s="137"/>
      <c r="BW1242" s="137"/>
      <c r="BX1242" s="137"/>
      <c r="BY1242" s="137"/>
      <c r="BZ1242" s="137"/>
      <c r="CA1242" s="137"/>
      <c r="CB1242" s="137"/>
      <c r="CC1242" s="137"/>
      <c r="CD1242" s="137"/>
      <c r="CE1242" s="137"/>
      <c r="CF1242" s="137"/>
      <c r="CG1242" s="137"/>
      <c r="CH1242" s="137"/>
      <c r="CI1242" s="137"/>
      <c r="CJ1242" s="137"/>
      <c r="CK1242" s="137"/>
      <c r="CL1242" s="137"/>
      <c r="CM1242" s="137"/>
      <c r="CN1242" s="137"/>
      <c r="CO1242" s="137"/>
      <c r="CP1242" s="137"/>
      <c r="CQ1242" s="137"/>
      <c r="CR1242" s="137"/>
      <c r="CS1242" s="137"/>
      <c r="CT1242" s="137"/>
      <c r="CU1242" s="137"/>
      <c r="CV1242" s="137"/>
      <c r="CW1242" s="137"/>
      <c r="CX1242" s="137"/>
      <c r="CY1242" s="137"/>
      <c r="CZ1242" s="137"/>
      <c r="DA1242" s="137"/>
      <c r="DB1242" s="137"/>
      <c r="DC1242" s="137"/>
      <c r="DD1242" s="137"/>
      <c r="DE1242" s="137"/>
      <c r="DF1242" s="137"/>
      <c r="DG1242" s="137"/>
      <c r="DH1242" s="137"/>
      <c r="DI1242" s="137"/>
      <c r="DJ1242" s="137"/>
      <c r="DK1242" s="137"/>
      <c r="DL1242" s="137"/>
      <c r="DM1242" s="137"/>
      <c r="DN1242" s="137"/>
      <c r="DO1242" s="137"/>
      <c r="DP1242" s="137"/>
      <c r="DQ1242" s="137"/>
      <c r="DR1242" s="137"/>
      <c r="DS1242" s="137"/>
      <c r="DT1242" s="137"/>
      <c r="DU1242" s="137"/>
      <c r="DV1242" s="137"/>
      <c r="DW1242" s="137"/>
      <c r="DX1242" s="137"/>
      <c r="DY1242" s="137"/>
      <c r="DZ1242" s="137"/>
      <c r="EA1242" s="137"/>
      <c r="EB1242" s="137"/>
      <c r="EC1242" s="137"/>
      <c r="ED1242" s="137"/>
      <c r="EE1242" s="137"/>
      <c r="EF1242" s="137"/>
      <c r="EG1242" s="137"/>
      <c r="EH1242" s="137"/>
      <c r="EI1242" s="137"/>
      <c r="EJ1242" s="137"/>
      <c r="EK1242" s="137"/>
      <c r="EL1242" s="137"/>
      <c r="EM1242" s="137"/>
      <c r="EN1242" s="137"/>
      <c r="EO1242" s="137"/>
      <c r="EP1242" s="137"/>
      <c r="EQ1242" s="137"/>
      <c r="ER1242" s="137"/>
      <c r="ES1242" s="137"/>
      <c r="ET1242" s="137"/>
      <c r="EU1242" s="137"/>
      <c r="EV1242" s="137"/>
      <c r="EW1242" s="137"/>
      <c r="EX1242" s="137"/>
      <c r="EY1242" s="137"/>
      <c r="EZ1242" s="137"/>
      <c r="FA1242" s="137"/>
      <c r="FB1242" s="137"/>
      <c r="FC1242" s="137"/>
      <c r="FD1242" s="137"/>
      <c r="FE1242" s="137"/>
      <c r="FF1242" s="137"/>
      <c r="FG1242" s="137"/>
      <c r="FH1242" s="137"/>
      <c r="FI1242" s="137"/>
      <c r="FJ1242" s="137"/>
      <c r="FK1242" s="137"/>
      <c r="FL1242" s="137"/>
      <c r="FM1242" s="137"/>
      <c r="FN1242" s="137"/>
      <c r="FO1242" s="137"/>
      <c r="FP1242" s="137"/>
      <c r="FQ1242" s="137"/>
      <c r="FR1242" s="137"/>
      <c r="FS1242" s="137"/>
      <c r="FT1242" s="137"/>
      <c r="FU1242" s="137"/>
      <c r="FV1242" s="137"/>
      <c r="FW1242" s="137"/>
      <c r="FX1242" s="137"/>
      <c r="FY1242" s="137"/>
      <c r="FZ1242" s="137"/>
      <c r="GA1242" s="137"/>
      <c r="GB1242" s="137"/>
      <c r="GC1242" s="137"/>
      <c r="GD1242" s="137"/>
      <c r="GE1242" s="137"/>
      <c r="GF1242" s="137"/>
      <c r="GG1242" s="137"/>
      <c r="GH1242" s="137"/>
      <c r="GI1242" s="137"/>
      <c r="GJ1242" s="137"/>
      <c r="GK1242" s="137"/>
      <c r="GL1242" s="137"/>
      <c r="GM1242" s="137"/>
      <c r="GN1242" s="137"/>
      <c r="GO1242" s="137"/>
      <c r="GP1242" s="137"/>
      <c r="GQ1242" s="137"/>
      <c r="GR1242" s="137"/>
      <c r="GS1242" s="137"/>
      <c r="GT1242" s="137"/>
      <c r="GU1242" s="137"/>
      <c r="GV1242" s="137"/>
      <c r="GW1242" s="137"/>
    </row>
    <row r="1243" spans="1:205" ht="29.25" x14ac:dyDescent="0.25">
      <c r="B1243" s="19">
        <v>1</v>
      </c>
      <c r="C1243" s="839" t="s">
        <v>308</v>
      </c>
      <c r="D1243" s="18">
        <f>D1172+D134+D62</f>
        <v>0</v>
      </c>
      <c r="E1243" s="18">
        <f>E1172+E134+E62</f>
        <v>0</v>
      </c>
      <c r="F1243" s="18">
        <f>F1172+F134+F62</f>
        <v>3012</v>
      </c>
      <c r="G1243" s="196"/>
      <c r="H1243" s="8"/>
      <c r="I1243" s="197"/>
      <c r="J1243" s="38"/>
      <c r="K1243" s="200"/>
      <c r="L1243" s="38"/>
      <c r="M1243" s="200"/>
      <c r="N1243" s="38"/>
      <c r="O1243" s="10"/>
      <c r="P1243" s="588">
        <f t="shared" ref="P1243:AG1243" si="613">P1172+P134+P62</f>
        <v>0</v>
      </c>
      <c r="Q1243" s="588">
        <f t="shared" si="613"/>
        <v>0</v>
      </c>
      <c r="R1243" s="588">
        <f t="shared" si="613"/>
        <v>0</v>
      </c>
      <c r="S1243" s="588">
        <f t="shared" si="613"/>
        <v>0</v>
      </c>
      <c r="T1243" s="588">
        <f t="shared" ref="T1243:U1243" si="614">T1172+T134+T62</f>
        <v>0</v>
      </c>
      <c r="U1243" s="588">
        <f t="shared" si="614"/>
        <v>0</v>
      </c>
      <c r="V1243" s="588">
        <f t="shared" ref="V1243:W1243" si="615">V1172+V134+V62</f>
        <v>0</v>
      </c>
      <c r="W1243" s="588">
        <f t="shared" si="615"/>
        <v>0</v>
      </c>
      <c r="X1243" s="588">
        <f t="shared" ref="X1243:Y1243" si="616">X1172+X134+X62</f>
        <v>0</v>
      </c>
      <c r="Y1243" s="588">
        <f t="shared" si="616"/>
        <v>0</v>
      </c>
      <c r="Z1243" s="588">
        <f t="shared" si="613"/>
        <v>0</v>
      </c>
      <c r="AA1243" s="588">
        <f t="shared" si="613"/>
        <v>-0.82040000000002777</v>
      </c>
      <c r="AB1243" s="1014">
        <f t="shared" si="613"/>
        <v>0</v>
      </c>
      <c r="AC1243" s="588">
        <f t="shared" si="613"/>
        <v>1362.5416</v>
      </c>
      <c r="AD1243" s="588">
        <f t="shared" si="613"/>
        <v>-0.82040000000002777</v>
      </c>
      <c r="AE1243" s="588">
        <f t="shared" si="613"/>
        <v>-0.82040000000000002</v>
      </c>
      <c r="AF1243" s="588">
        <f t="shared" si="613"/>
        <v>0</v>
      </c>
      <c r="AG1243" s="588">
        <f t="shared" si="613"/>
        <v>1361.7212</v>
      </c>
      <c r="AH1243" s="588"/>
      <c r="AI1243" s="588"/>
      <c r="AJ1243" s="1253"/>
      <c r="AK1243" s="1259">
        <f t="shared" ref="AK1243" si="617">AK1172+AK134+AK62</f>
        <v>0</v>
      </c>
      <c r="AL1243" s="337">
        <f t="shared" si="330"/>
        <v>0</v>
      </c>
      <c r="AM1243" s="337"/>
      <c r="AN1243" s="1112">
        <f>IF(P1243&gt;0,P1243*1000/D1243,0)</f>
        <v>0</v>
      </c>
      <c r="AO1243" s="426"/>
      <c r="AP1243" s="426"/>
      <c r="AQ1243" s="1288">
        <f t="shared" si="541"/>
        <v>0</v>
      </c>
      <c r="AR1243" s="137"/>
      <c r="AS1243" s="137"/>
      <c r="AT1243" s="137"/>
      <c r="AU1243" s="137"/>
      <c r="AV1243" s="137"/>
      <c r="AW1243" s="137"/>
      <c r="AX1243" s="137"/>
      <c r="AY1243" s="137"/>
      <c r="AZ1243" s="137"/>
      <c r="BA1243" s="137"/>
      <c r="BB1243" s="137"/>
      <c r="BC1243" s="137"/>
      <c r="BD1243" s="137"/>
      <c r="BE1243" s="137"/>
      <c r="BF1243" s="137"/>
      <c r="BG1243" s="137"/>
      <c r="BH1243" s="137"/>
      <c r="BI1243" s="137"/>
      <c r="BJ1243" s="137"/>
      <c r="BK1243" s="137"/>
      <c r="BL1243" s="137"/>
      <c r="BM1243" s="137"/>
      <c r="BN1243" s="137"/>
      <c r="BO1243" s="137"/>
      <c r="BP1243" s="137"/>
      <c r="BQ1243" s="137"/>
      <c r="BR1243" s="137"/>
      <c r="BS1243" s="137"/>
      <c r="BT1243" s="137"/>
      <c r="BU1243" s="137"/>
      <c r="BV1243" s="137"/>
      <c r="BW1243" s="137"/>
      <c r="BX1243" s="137"/>
      <c r="BY1243" s="137"/>
      <c r="BZ1243" s="137"/>
      <c r="CA1243" s="137"/>
      <c r="CB1243" s="137"/>
      <c r="CC1243" s="137"/>
      <c r="CD1243" s="137"/>
      <c r="CE1243" s="137"/>
      <c r="CF1243" s="137"/>
      <c r="CG1243" s="137"/>
      <c r="CH1243" s="137"/>
      <c r="CI1243" s="137"/>
      <c r="CJ1243" s="137"/>
      <c r="CK1243" s="137"/>
      <c r="CL1243" s="137"/>
      <c r="CM1243" s="137"/>
      <c r="CN1243" s="137"/>
      <c r="CO1243" s="137"/>
      <c r="CP1243" s="137"/>
      <c r="CQ1243" s="137"/>
      <c r="CR1243" s="137"/>
      <c r="CS1243" s="137"/>
      <c r="CT1243" s="137"/>
      <c r="CU1243" s="137"/>
      <c r="CV1243" s="137"/>
      <c r="CW1243" s="137"/>
      <c r="CX1243" s="137"/>
      <c r="CY1243" s="137"/>
      <c r="CZ1243" s="137"/>
      <c r="DA1243" s="137"/>
      <c r="DB1243" s="137"/>
      <c r="DC1243" s="137"/>
      <c r="DD1243" s="137"/>
      <c r="DE1243" s="137"/>
      <c r="DF1243" s="137"/>
      <c r="DG1243" s="137"/>
      <c r="DH1243" s="137"/>
      <c r="DI1243" s="137"/>
      <c r="DJ1243" s="137"/>
      <c r="DK1243" s="137"/>
      <c r="DL1243" s="137"/>
      <c r="DM1243" s="137"/>
      <c r="DN1243" s="137"/>
      <c r="DO1243" s="137"/>
      <c r="DP1243" s="137"/>
      <c r="DQ1243" s="137"/>
      <c r="DR1243" s="137"/>
      <c r="DS1243" s="137"/>
      <c r="DT1243" s="137"/>
      <c r="DU1243" s="137"/>
      <c r="DV1243" s="137"/>
      <c r="DW1243" s="137"/>
      <c r="DX1243" s="137"/>
      <c r="DY1243" s="137"/>
      <c r="DZ1243" s="137"/>
      <c r="EA1243" s="137"/>
      <c r="EB1243" s="137"/>
      <c r="EC1243" s="137"/>
      <c r="ED1243" s="137"/>
      <c r="EE1243" s="137"/>
      <c r="EF1243" s="137"/>
      <c r="EG1243" s="137"/>
      <c r="EH1243" s="137"/>
      <c r="EI1243" s="137"/>
      <c r="EJ1243" s="137"/>
      <c r="EK1243" s="137"/>
      <c r="EL1243" s="137"/>
      <c r="EM1243" s="137"/>
      <c r="EN1243" s="137"/>
      <c r="EO1243" s="137"/>
      <c r="EP1243" s="137"/>
      <c r="EQ1243" s="137"/>
      <c r="ER1243" s="137"/>
      <c r="ES1243" s="137"/>
      <c r="ET1243" s="137"/>
      <c r="EU1243" s="137"/>
      <c r="EV1243" s="137"/>
      <c r="EW1243" s="137"/>
      <c r="EX1243" s="137"/>
      <c r="EY1243" s="137"/>
      <c r="EZ1243" s="137"/>
      <c r="FA1243" s="137"/>
      <c r="FB1243" s="137"/>
      <c r="FC1243" s="137"/>
      <c r="FD1243" s="137"/>
      <c r="FE1243" s="137"/>
      <c r="FF1243" s="137"/>
      <c r="FG1243" s="137"/>
      <c r="FH1243" s="137"/>
      <c r="FI1243" s="137"/>
      <c r="FJ1243" s="137"/>
      <c r="FK1243" s="137"/>
      <c r="FL1243" s="137"/>
      <c r="FM1243" s="137"/>
      <c r="FN1243" s="137"/>
      <c r="FO1243" s="137"/>
      <c r="FP1243" s="137"/>
      <c r="FQ1243" s="137"/>
      <c r="FR1243" s="137"/>
      <c r="FS1243" s="137"/>
      <c r="FT1243" s="137"/>
      <c r="FU1243" s="137"/>
      <c r="FV1243" s="137"/>
      <c r="FW1243" s="137"/>
      <c r="FX1243" s="137"/>
      <c r="FY1243" s="137"/>
      <c r="FZ1243" s="137"/>
      <c r="GA1243" s="137"/>
      <c r="GB1243" s="137"/>
      <c r="GC1243" s="137"/>
      <c r="GD1243" s="137"/>
      <c r="GE1243" s="137"/>
      <c r="GF1243" s="137"/>
      <c r="GG1243" s="137"/>
      <c r="GH1243" s="137"/>
      <c r="GI1243" s="137"/>
      <c r="GJ1243" s="137"/>
      <c r="GK1243" s="137"/>
      <c r="GL1243" s="137"/>
      <c r="GM1243" s="137"/>
      <c r="GN1243" s="137"/>
      <c r="GO1243" s="137"/>
      <c r="GP1243" s="137"/>
      <c r="GQ1243" s="137"/>
      <c r="GR1243" s="137"/>
      <c r="GS1243" s="137"/>
      <c r="GT1243" s="137"/>
      <c r="GU1243" s="137"/>
      <c r="GV1243" s="137"/>
      <c r="GW1243" s="137"/>
    </row>
    <row r="1244" spans="1:205" ht="86.25" x14ac:dyDescent="0.25">
      <c r="B1244" s="19">
        <v>1</v>
      </c>
      <c r="C1244" s="839" t="s">
        <v>598</v>
      </c>
      <c r="D1244" s="18">
        <f>SUM(D1130,D1066,D1007,D948,D888,D825,D763,D703,D642,D576,D512,D450,D385,D259,D200,D135,D63,D319)</f>
        <v>338512</v>
      </c>
      <c r="E1244" s="18">
        <f>SUM(E1130,E1066,E1007,E948,E888,E825,E763,E703,E642,E576,E512,E450,E385,E259,E200,E135,E63,E319)</f>
        <v>283953.16666666669</v>
      </c>
      <c r="F1244" s="18">
        <f>SUM(F1130,F1066,F1007,F948,F888,F825,F763,F703,F642,F576,F512,F450,F385,F259,F200,F135,F63,F319)</f>
        <v>198783</v>
      </c>
      <c r="G1244" s="196">
        <f t="shared" ref="G1244:G1249" si="618">F1244/E1244*100</f>
        <v>70.00555842835584</v>
      </c>
      <c r="H1244" s="8"/>
      <c r="I1244" s="197"/>
      <c r="J1244" s="38"/>
      <c r="K1244" s="200"/>
      <c r="L1244" s="38"/>
      <c r="M1244" s="200"/>
      <c r="N1244" s="38"/>
      <c r="O1244" s="10"/>
      <c r="P1244" s="588">
        <f t="shared" ref="P1244:AG1244" si="619">SUM(P1130,P1066,P1007,P948,P888,P825,P763,P703,P642,P576,P512,P450,P385,P259,P200,P135,P63,P319)</f>
        <v>647279.38613</v>
      </c>
      <c r="Q1244" s="588">
        <f t="shared" si="619"/>
        <v>647279.38613</v>
      </c>
      <c r="R1244" s="588">
        <f t="shared" si="619"/>
        <v>647279.38613</v>
      </c>
      <c r="S1244" s="588">
        <f t="shared" si="619"/>
        <v>647279.38613</v>
      </c>
      <c r="T1244" s="588">
        <f t="shared" ref="T1244:U1244" si="620">SUM(T1130,T1066,T1007,T948,T888,T825,T763,T703,T642,T576,T512,T450,T385,T259,T200,T135,T63,T319)</f>
        <v>649304.07172999997</v>
      </c>
      <c r="U1244" s="588">
        <f t="shared" si="620"/>
        <v>649304.07172999997</v>
      </c>
      <c r="V1244" s="588">
        <f t="shared" ref="V1244:W1244" si="621">SUM(V1130,V1066,V1007,V948,V888,V825,V763,V703,V642,V576,V512,V450,V385,V259,V200,V135,V63,V319)</f>
        <v>649304.07172999997</v>
      </c>
      <c r="W1244" s="588">
        <f t="shared" si="621"/>
        <v>649304.07172999997</v>
      </c>
      <c r="X1244" s="588">
        <f t="shared" ref="X1244:Y1244" si="622">SUM(X1130,X1066,X1007,X948,X888,X825,X763,X703,X642,X576,X512,X450,X385,X259,X200,X135,X63,X319)</f>
        <v>649304.07172999997</v>
      </c>
      <c r="Y1244" s="588">
        <f t="shared" si="622"/>
        <v>649304.07172999997</v>
      </c>
      <c r="Z1244" s="588">
        <f t="shared" si="619"/>
        <v>521785.59388666658</v>
      </c>
      <c r="AA1244" s="588">
        <f t="shared" si="619"/>
        <v>381522.21976000001</v>
      </c>
      <c r="AB1244" s="1014">
        <f t="shared" si="619"/>
        <v>0</v>
      </c>
      <c r="AC1244" s="588">
        <f t="shared" si="619"/>
        <v>0</v>
      </c>
      <c r="AD1244" s="588">
        <f t="shared" si="619"/>
        <v>-140263.37412666663</v>
      </c>
      <c r="AE1244" s="588">
        <f t="shared" si="619"/>
        <v>0</v>
      </c>
      <c r="AF1244" s="588">
        <f t="shared" si="619"/>
        <v>-20.604160000000004</v>
      </c>
      <c r="AG1244" s="588">
        <f t="shared" si="619"/>
        <v>381501.61560000002</v>
      </c>
      <c r="AH1244" s="588">
        <f>AA1244/Z1244*100</f>
        <v>73.118580549172421</v>
      </c>
      <c r="AI1244" s="588">
        <f>AG1244/Z1244*100</f>
        <v>73.114631770164067</v>
      </c>
      <c r="AJ1244" s="1253"/>
      <c r="AK1244" s="1259">
        <f t="shared" ref="AK1244" si="623">SUM(AK1130,AK1066,AK1007,AK948,AK888,AK825,AK763,AK703,AK642,AK576,AK512,AK450,AK385,AK259,AK200,AK135,AK63,AK319)</f>
        <v>0</v>
      </c>
      <c r="AL1244" s="337">
        <f t="shared" si="330"/>
        <v>649304071.73000002</v>
      </c>
      <c r="AM1244" s="337"/>
      <c r="AN1244" s="1112"/>
      <c r="AO1244" s="426"/>
      <c r="AP1244" s="426"/>
      <c r="AQ1244" s="1288">
        <f t="shared" si="541"/>
        <v>0</v>
      </c>
      <c r="AR1244" s="137"/>
      <c r="AS1244" s="137"/>
      <c r="AT1244" s="137"/>
      <c r="AU1244" s="137"/>
      <c r="AV1244" s="137"/>
      <c r="AW1244" s="137"/>
      <c r="AX1244" s="137"/>
      <c r="AY1244" s="137"/>
      <c r="AZ1244" s="137"/>
      <c r="BA1244" s="137"/>
      <c r="BB1244" s="137"/>
      <c r="BC1244" s="137"/>
      <c r="BD1244" s="137"/>
      <c r="BE1244" s="137"/>
      <c r="BF1244" s="137"/>
      <c r="BG1244" s="137"/>
      <c r="BH1244" s="137"/>
      <c r="BI1244" s="137"/>
      <c r="BJ1244" s="137"/>
      <c r="BK1244" s="137"/>
      <c r="BL1244" s="137"/>
      <c r="BM1244" s="137"/>
      <c r="BN1244" s="137"/>
      <c r="BO1244" s="137"/>
      <c r="BP1244" s="137"/>
      <c r="BQ1244" s="137"/>
      <c r="BR1244" s="137"/>
      <c r="BS1244" s="137"/>
      <c r="BT1244" s="137"/>
      <c r="BU1244" s="137"/>
      <c r="BV1244" s="137"/>
      <c r="BW1244" s="137"/>
      <c r="BX1244" s="137"/>
      <c r="BY1244" s="137"/>
      <c r="BZ1244" s="137"/>
      <c r="CA1244" s="137"/>
      <c r="CB1244" s="137"/>
      <c r="CC1244" s="137"/>
      <c r="CD1244" s="137"/>
      <c r="CE1244" s="137"/>
      <c r="CF1244" s="137"/>
      <c r="CG1244" s="137"/>
      <c r="CH1244" s="137"/>
      <c r="CI1244" s="137"/>
      <c r="CJ1244" s="137"/>
      <c r="CK1244" s="137"/>
      <c r="CL1244" s="137"/>
      <c r="CM1244" s="137"/>
      <c r="CN1244" s="137"/>
      <c r="CO1244" s="137"/>
      <c r="CP1244" s="137"/>
      <c r="CQ1244" s="137"/>
      <c r="CR1244" s="137"/>
      <c r="CS1244" s="137"/>
      <c r="CT1244" s="137"/>
      <c r="CU1244" s="137"/>
      <c r="CV1244" s="137"/>
      <c r="CW1244" s="137"/>
      <c r="CX1244" s="137"/>
      <c r="CY1244" s="137"/>
      <c r="CZ1244" s="137"/>
      <c r="DA1244" s="137"/>
      <c r="DB1244" s="137"/>
      <c r="DC1244" s="137"/>
      <c r="DD1244" s="137"/>
      <c r="DE1244" s="137"/>
      <c r="DF1244" s="137"/>
      <c r="DG1244" s="137"/>
      <c r="DH1244" s="137"/>
      <c r="DI1244" s="137"/>
      <c r="DJ1244" s="137"/>
      <c r="DK1244" s="137"/>
      <c r="DL1244" s="137"/>
      <c r="DM1244" s="137"/>
      <c r="DN1244" s="137"/>
      <c r="DO1244" s="137"/>
      <c r="DP1244" s="137"/>
      <c r="DQ1244" s="137"/>
      <c r="DR1244" s="137"/>
      <c r="DS1244" s="137"/>
      <c r="DT1244" s="137"/>
      <c r="DU1244" s="137"/>
      <c r="DV1244" s="137"/>
      <c r="DW1244" s="137"/>
      <c r="DX1244" s="137"/>
      <c r="DY1244" s="137"/>
      <c r="DZ1244" s="137"/>
      <c r="EA1244" s="137"/>
      <c r="EB1244" s="137"/>
      <c r="EC1244" s="137"/>
      <c r="ED1244" s="137"/>
      <c r="EE1244" s="137"/>
      <c r="EF1244" s="137"/>
      <c r="EG1244" s="137"/>
      <c r="EH1244" s="137"/>
      <c r="EI1244" s="137"/>
      <c r="EJ1244" s="137"/>
      <c r="EK1244" s="137"/>
      <c r="EL1244" s="137"/>
      <c r="EM1244" s="137"/>
      <c r="EN1244" s="137"/>
      <c r="EO1244" s="137"/>
      <c r="EP1244" s="137"/>
      <c r="EQ1244" s="137"/>
      <c r="ER1244" s="137"/>
      <c r="ES1244" s="137"/>
      <c r="ET1244" s="137"/>
      <c r="EU1244" s="137"/>
      <c r="EV1244" s="137"/>
      <c r="EW1244" s="137"/>
      <c r="EX1244" s="137"/>
      <c r="EY1244" s="137"/>
      <c r="EZ1244" s="137"/>
      <c r="FA1244" s="137"/>
      <c r="FB1244" s="137"/>
      <c r="FC1244" s="137"/>
      <c r="FD1244" s="137"/>
      <c r="FE1244" s="137"/>
      <c r="FF1244" s="137"/>
      <c r="FG1244" s="137"/>
      <c r="FH1244" s="137"/>
      <c r="FI1244" s="137"/>
      <c r="FJ1244" s="137"/>
      <c r="FK1244" s="137"/>
      <c r="FL1244" s="137"/>
      <c r="FM1244" s="137"/>
      <c r="FN1244" s="137"/>
      <c r="FO1244" s="137"/>
      <c r="FP1244" s="137"/>
      <c r="FQ1244" s="137"/>
      <c r="FR1244" s="137"/>
      <c r="FS1244" s="137"/>
      <c r="FT1244" s="137"/>
      <c r="FU1244" s="137"/>
      <c r="FV1244" s="137"/>
      <c r="FW1244" s="137"/>
      <c r="FX1244" s="137"/>
      <c r="FY1244" s="137"/>
      <c r="FZ1244" s="137"/>
      <c r="GA1244" s="137"/>
      <c r="GB1244" s="137"/>
      <c r="GC1244" s="137"/>
      <c r="GD1244" s="137"/>
      <c r="GE1244" s="137"/>
      <c r="GF1244" s="137"/>
      <c r="GG1244" s="137"/>
      <c r="GH1244" s="137"/>
      <c r="GI1244" s="137"/>
      <c r="GJ1244" s="137"/>
      <c r="GK1244" s="137"/>
      <c r="GL1244" s="137"/>
      <c r="GM1244" s="137"/>
      <c r="GN1244" s="137"/>
      <c r="GO1244" s="137"/>
      <c r="GP1244" s="137"/>
      <c r="GQ1244" s="137"/>
      <c r="GR1244" s="137"/>
      <c r="GS1244" s="137"/>
      <c r="GT1244" s="137"/>
      <c r="GU1244" s="137"/>
      <c r="GV1244" s="137"/>
      <c r="GW1244" s="137"/>
    </row>
    <row r="1245" spans="1:205" ht="21.75" customHeight="1" x14ac:dyDescent="0.25">
      <c r="A1245" s="19">
        <v>1</v>
      </c>
      <c r="B1245" s="19">
        <v>1</v>
      </c>
      <c r="C1245" s="839" t="s">
        <v>272</v>
      </c>
      <c r="D1245" s="18">
        <f>SUM(D1173,D1131,D1067,D1008,D949,D889,D826,D764,D704,D643,D577,D513,D451,D386,D320,D260,D201,D136,D64)</f>
        <v>2301987.9</v>
      </c>
      <c r="E1245" s="18">
        <f>SUM(E1173,E1131,E1067,E1008,E949,E889,E826,E764,E704,E643,E577,E513,E451,E386,E320,E260,E201,E136,E64)</f>
        <v>1940091.7261904762</v>
      </c>
      <c r="F1245" s="18">
        <f>SUM(F1173,F1131,F1067,F1008,F949,F889,F826,F764,F704,F643,F577,F513,F451,F386,F320,F260,F201,F136,F64)</f>
        <v>1931028.6475000002</v>
      </c>
      <c r="G1245" s="196">
        <f t="shared" si="618"/>
        <v>99.532853082762628</v>
      </c>
      <c r="H1245" s="8"/>
      <c r="I1245" s="197"/>
      <c r="J1245" s="38"/>
      <c r="K1245" s="200"/>
      <c r="L1245" s="38"/>
      <c r="M1245" s="200"/>
      <c r="N1245" s="38"/>
      <c r="O1245" s="10"/>
      <c r="P1245" s="588">
        <f t="shared" ref="P1245:AG1245" si="624">SUM(P1173,P1131,P1067,P1008,P949,P889,P826,P764,P704,P643,P577,P513,P451,P386,P320,P260,P201,P136,P64)</f>
        <v>0</v>
      </c>
      <c r="Q1245" s="588">
        <f t="shared" si="624"/>
        <v>0</v>
      </c>
      <c r="R1245" s="588">
        <f t="shared" si="624"/>
        <v>0</v>
      </c>
      <c r="S1245" s="588">
        <f t="shared" si="624"/>
        <v>0</v>
      </c>
      <c r="T1245" s="588">
        <f t="shared" ref="T1245:U1245" si="625">SUM(T1173,T1131,T1067,T1008,T949,T889,T826,T764,T704,T643,T577,T513,T451,T386,T320,T260,T201,T136,T64)</f>
        <v>0</v>
      </c>
      <c r="U1245" s="588">
        <f t="shared" si="625"/>
        <v>0</v>
      </c>
      <c r="V1245" s="588">
        <f t="shared" ref="V1245:W1245" si="626">SUM(V1173,V1131,V1067,V1008,V949,V889,V826,V764,V704,V643,V577,V513,V451,V386,V320,V260,V201,V136,V64)</f>
        <v>0</v>
      </c>
      <c r="W1245" s="588">
        <f t="shared" si="626"/>
        <v>0</v>
      </c>
      <c r="X1245" s="588">
        <f t="shared" ref="X1245:Y1245" si="627">SUM(X1173,X1131,X1067,X1008,X949,X889,X826,X764,X704,X643,X577,X513,X451,X386,X320,X260,X201,X136,X64)</f>
        <v>0</v>
      </c>
      <c r="Y1245" s="588">
        <f t="shared" si="627"/>
        <v>0</v>
      </c>
      <c r="Z1245" s="588">
        <f t="shared" si="624"/>
        <v>0</v>
      </c>
      <c r="AA1245" s="588">
        <f t="shared" si="624"/>
        <v>0</v>
      </c>
      <c r="AB1245" s="1014">
        <f t="shared" si="624"/>
        <v>0</v>
      </c>
      <c r="AC1245" s="588">
        <f t="shared" si="624"/>
        <v>0</v>
      </c>
      <c r="AD1245" s="588">
        <f t="shared" si="624"/>
        <v>0</v>
      </c>
      <c r="AE1245" s="588">
        <f t="shared" si="624"/>
        <v>0</v>
      </c>
      <c r="AF1245" s="588">
        <f t="shared" si="624"/>
        <v>0</v>
      </c>
      <c r="AG1245" s="588">
        <f t="shared" si="624"/>
        <v>0</v>
      </c>
      <c r="AH1245" s="588"/>
      <c r="AI1245" s="588"/>
      <c r="AJ1245" s="1253"/>
      <c r="AK1245" s="1259">
        <f t="shared" ref="AK1245" si="628">SUM(AK1173,AK1131,AK1067,AK1008,AK949,AK889,AK826,AK764,AK704,AK643,AK577,AK513,AK451,AK386,AK320,AK260,AK201,AK136,AK64)</f>
        <v>0</v>
      </c>
      <c r="AL1245" s="337">
        <f t="shared" si="330"/>
        <v>0</v>
      </c>
      <c r="AM1245" s="337"/>
      <c r="AN1245" s="1112">
        <f t="shared" ref="AN1245:AN1253" si="629">IF(P1245&gt;0,P1245*1000/D1245,0)</f>
        <v>0</v>
      </c>
      <c r="AO1245" s="426"/>
      <c r="AP1245" s="426"/>
      <c r="AQ1245" s="1288">
        <f t="shared" si="541"/>
        <v>0</v>
      </c>
      <c r="AR1245" s="137"/>
      <c r="AS1245" s="137"/>
      <c r="AT1245" s="137"/>
      <c r="AU1245" s="137"/>
      <c r="AV1245" s="137"/>
      <c r="AW1245" s="137"/>
      <c r="AX1245" s="137"/>
      <c r="AY1245" s="137"/>
      <c r="AZ1245" s="137"/>
      <c r="BA1245" s="137"/>
      <c r="BB1245" s="137"/>
      <c r="BC1245" s="137"/>
      <c r="BD1245" s="137"/>
      <c r="BE1245" s="137"/>
      <c r="BF1245" s="137"/>
      <c r="BG1245" s="137"/>
      <c r="BH1245" s="137"/>
      <c r="BI1245" s="137"/>
      <c r="BJ1245" s="137"/>
      <c r="BK1245" s="137"/>
      <c r="BL1245" s="137"/>
      <c r="BM1245" s="137"/>
      <c r="BN1245" s="137"/>
      <c r="BO1245" s="137"/>
      <c r="BP1245" s="137"/>
      <c r="BQ1245" s="137"/>
      <c r="BR1245" s="137"/>
      <c r="BS1245" s="137"/>
      <c r="BT1245" s="137"/>
      <c r="BU1245" s="137"/>
      <c r="BV1245" s="137"/>
      <c r="BW1245" s="137"/>
      <c r="BX1245" s="137"/>
      <c r="BY1245" s="137"/>
      <c r="BZ1245" s="137"/>
      <c r="CA1245" s="137"/>
      <c r="CB1245" s="137"/>
      <c r="CC1245" s="137"/>
      <c r="CD1245" s="137"/>
      <c r="CE1245" s="137"/>
      <c r="CF1245" s="137"/>
      <c r="CG1245" s="137"/>
      <c r="CH1245" s="137"/>
      <c r="CI1245" s="137"/>
      <c r="CJ1245" s="137"/>
      <c r="CK1245" s="137"/>
      <c r="CL1245" s="137"/>
      <c r="CM1245" s="137"/>
      <c r="CN1245" s="137"/>
      <c r="CO1245" s="137"/>
      <c r="CP1245" s="137"/>
      <c r="CQ1245" s="137"/>
      <c r="CR1245" s="137"/>
      <c r="CS1245" s="137"/>
      <c r="CT1245" s="137"/>
      <c r="CU1245" s="137"/>
      <c r="CV1245" s="137"/>
      <c r="CW1245" s="137"/>
      <c r="CX1245" s="137"/>
      <c r="CY1245" s="137"/>
      <c r="CZ1245" s="137"/>
      <c r="DA1245" s="137"/>
      <c r="DB1245" s="137"/>
      <c r="DC1245" s="137"/>
      <c r="DD1245" s="137"/>
      <c r="DE1245" s="137"/>
      <c r="DF1245" s="137"/>
      <c r="DG1245" s="137"/>
      <c r="DH1245" s="137"/>
      <c r="DI1245" s="137"/>
      <c r="DJ1245" s="137"/>
      <c r="DK1245" s="137"/>
      <c r="DL1245" s="137"/>
      <c r="DM1245" s="137"/>
      <c r="DN1245" s="137"/>
      <c r="DO1245" s="137"/>
      <c r="DP1245" s="137"/>
      <c r="DQ1245" s="137"/>
      <c r="DR1245" s="137"/>
      <c r="DS1245" s="137"/>
      <c r="DT1245" s="137"/>
      <c r="DU1245" s="137"/>
      <c r="DV1245" s="137"/>
      <c r="DW1245" s="137"/>
      <c r="DX1245" s="137"/>
      <c r="DY1245" s="137"/>
      <c r="DZ1245" s="137"/>
      <c r="EA1245" s="137"/>
      <c r="EB1245" s="137"/>
      <c r="EC1245" s="137"/>
      <c r="ED1245" s="137"/>
      <c r="EE1245" s="137"/>
      <c r="EF1245" s="137"/>
      <c r="EG1245" s="137"/>
      <c r="EH1245" s="137"/>
      <c r="EI1245" s="137"/>
      <c r="EJ1245" s="137"/>
      <c r="EK1245" s="137"/>
      <c r="EL1245" s="137"/>
      <c r="EM1245" s="137"/>
      <c r="EN1245" s="137"/>
      <c r="EO1245" s="137"/>
      <c r="EP1245" s="137"/>
      <c r="EQ1245" s="137"/>
      <c r="ER1245" s="137"/>
      <c r="ES1245" s="137"/>
      <c r="ET1245" s="137"/>
      <c r="EU1245" s="137"/>
      <c r="EV1245" s="137"/>
      <c r="EW1245" s="137"/>
      <c r="EX1245" s="137"/>
      <c r="EY1245" s="137"/>
      <c r="EZ1245" s="137"/>
      <c r="FA1245" s="137"/>
      <c r="FB1245" s="137"/>
      <c r="FC1245" s="137"/>
      <c r="FD1245" s="137"/>
      <c r="FE1245" s="137"/>
      <c r="FF1245" s="137"/>
      <c r="FG1245" s="137"/>
      <c r="FH1245" s="137"/>
      <c r="FI1245" s="137"/>
      <c r="FJ1245" s="137"/>
      <c r="FK1245" s="137"/>
      <c r="FL1245" s="137"/>
      <c r="FM1245" s="137"/>
      <c r="FN1245" s="137"/>
      <c r="FO1245" s="137"/>
      <c r="FP1245" s="137"/>
      <c r="FQ1245" s="137"/>
      <c r="FR1245" s="137"/>
      <c r="FS1245" s="137"/>
      <c r="FT1245" s="137"/>
      <c r="FU1245" s="137"/>
      <c r="FV1245" s="137"/>
      <c r="FW1245" s="137"/>
      <c r="FX1245" s="137"/>
      <c r="FY1245" s="137"/>
      <c r="FZ1245" s="137"/>
      <c r="GA1245" s="137"/>
      <c r="GB1245" s="137"/>
      <c r="GC1245" s="137"/>
      <c r="GD1245" s="137"/>
      <c r="GE1245" s="137"/>
      <c r="GF1245" s="137"/>
      <c r="GG1245" s="137"/>
      <c r="GH1245" s="137"/>
      <c r="GI1245" s="137"/>
      <c r="GJ1245" s="137"/>
      <c r="GK1245" s="137"/>
      <c r="GL1245" s="137"/>
      <c r="GM1245" s="137"/>
      <c r="GN1245" s="137"/>
      <c r="GO1245" s="137"/>
      <c r="GP1245" s="137"/>
      <c r="GQ1245" s="137"/>
      <c r="GR1245" s="137"/>
      <c r="GS1245" s="137"/>
      <c r="GT1245" s="137"/>
      <c r="GU1245" s="137"/>
      <c r="GV1245" s="137"/>
      <c r="GW1245" s="137"/>
    </row>
    <row r="1246" spans="1:205" ht="29.25" x14ac:dyDescent="0.25">
      <c r="A1246" s="19">
        <v>1</v>
      </c>
      <c r="B1246" s="19">
        <v>1</v>
      </c>
      <c r="C1246" s="839" t="s">
        <v>287</v>
      </c>
      <c r="D1246" s="18">
        <f>SUM(D1132,D1068,D1009,D950,D890,D827,D765,D705,D644,D578,D514,D452,D387,D321,D261,D202,D137,D65)</f>
        <v>841445</v>
      </c>
      <c r="E1246" s="18">
        <f>SUM(E1132,E1068,E1009,E950,E890,E827,E765,E705,E644,E578,E514,E452,E387,E321,E261,E202,E137,E65)</f>
        <v>706654.16666666663</v>
      </c>
      <c r="F1246" s="18">
        <f>SUM(F1132,F1068,F1009,F950,F890,F827,F765,F705,F644,F578,F514,F452,F387,F321,F261,F202,F137,F65)</f>
        <v>595679</v>
      </c>
      <c r="G1246" s="196">
        <f t="shared" si="618"/>
        <v>84.295689192615441</v>
      </c>
      <c r="H1246" s="8"/>
      <c r="I1246" s="197"/>
      <c r="J1246" s="38"/>
      <c r="K1246" s="200"/>
      <c r="L1246" s="38"/>
      <c r="M1246" s="200"/>
      <c r="N1246" s="38"/>
      <c r="O1246" s="10"/>
      <c r="P1246" s="588">
        <f>SUM(P1132,P1068,P1009,P950,P890,P827,P765,P705,P644,P578,P514,P452,P387,P321,P261,P202,P137,P65)</f>
        <v>2965551.0053737666</v>
      </c>
      <c r="Q1246" s="588">
        <f t="shared" ref="Q1246:V1246" si="630">SUM(Q1132,Q1068,Q1009,Q950,Q890,Q827,Q765,Q705,Q644,Q578,Q514,Q452,Q387,Q321,Q261,Q202,Q137,Q65)</f>
        <v>2965551.0053737666</v>
      </c>
      <c r="R1246" s="588">
        <f t="shared" si="630"/>
        <v>2965551.0053737666</v>
      </c>
      <c r="S1246" s="588">
        <f t="shared" si="630"/>
        <v>2965551.0053737666</v>
      </c>
      <c r="T1246" s="588">
        <f t="shared" si="630"/>
        <v>2965551.0053737666</v>
      </c>
      <c r="U1246" s="588">
        <f t="shared" si="630"/>
        <v>2965551.0053737666</v>
      </c>
      <c r="V1246" s="588">
        <f t="shared" si="630"/>
        <v>2965551.0053737666</v>
      </c>
      <c r="W1246" s="588">
        <f>SUM(W1132,W1068,W1009,W950,W890,W827,W765,W705,W644,W578,W514,W452,W387,W321,W261,W202,W137,W65)</f>
        <v>2965551.0053737666</v>
      </c>
      <c r="X1246" s="588">
        <f>SUM(X1132,X1068,X1009,X950,X890,X827,X765,X705,X644,X578,X514,X452,X387,X321,X261,X202,X137,X65)</f>
        <v>2965736.3498446308</v>
      </c>
      <c r="Y1246" s="588">
        <f>SUM(Y1132,Y1068,Y1009,Y950,Y890,Y827,Y765,Y705,Y644,Y578,Y514,Y452,Y387,Y321,Y261,Y202,Y137,Y65)</f>
        <v>2965736.3498334084</v>
      </c>
      <c r="Z1246" s="588">
        <f t="shared" ref="Z1246:AG1246" si="631">SUM(Z1132,Z1068,Z1009,Z950,Z890,Z827,Z765,Z705,Z644,Z578,Z514,Z452,Z387,Z321,Z261,Z202,Z137,Z65)</f>
        <v>2421292.3040807201</v>
      </c>
      <c r="AA1246" s="588">
        <f t="shared" si="631"/>
        <v>1940096.7563900002</v>
      </c>
      <c r="AB1246" s="1014">
        <f t="shared" si="631"/>
        <v>0</v>
      </c>
      <c r="AC1246" s="588">
        <f t="shared" si="631"/>
        <v>0</v>
      </c>
      <c r="AD1246" s="588">
        <f t="shared" si="631"/>
        <v>-481195.54769071983</v>
      </c>
      <c r="AE1246" s="588">
        <f t="shared" si="631"/>
        <v>-44.361959999999996</v>
      </c>
      <c r="AF1246" s="588">
        <f t="shared" si="631"/>
        <v>-2194.81891</v>
      </c>
      <c r="AG1246" s="588">
        <f t="shared" si="631"/>
        <v>1937901.9374800003</v>
      </c>
      <c r="AH1246" s="588">
        <f t="shared" ref="AH1246" si="632">AH1204</f>
        <v>78.261841057031006</v>
      </c>
      <c r="AI1246" s="588"/>
      <c r="AJ1246" s="1253"/>
      <c r="AK1246" s="1259">
        <f t="shared" ref="AK1246" si="633">SUM(AK1132,AK1068,AK1009,AK950,AK890,AK827,AK765,AK705,AK644,AK578,AK514,AK452,AK387,AK321,AK261,AK202,AK137,AK65)</f>
        <v>0</v>
      </c>
      <c r="AL1246" s="337">
        <f t="shared" si="330"/>
        <v>2965551005.3737664</v>
      </c>
      <c r="AM1246" s="337"/>
      <c r="AN1246" s="1112">
        <f t="shared" si="629"/>
        <v>3524.355133578269</v>
      </c>
      <c r="AO1246" s="426"/>
      <c r="AP1246" s="426"/>
      <c r="AQ1246" s="1288">
        <f t="shared" si="541"/>
        <v>0</v>
      </c>
      <c r="AR1246" s="137"/>
      <c r="AS1246" s="137"/>
      <c r="AT1246" s="137"/>
      <c r="AU1246" s="137"/>
      <c r="AV1246" s="137"/>
      <c r="AW1246" s="137"/>
      <c r="AX1246" s="137"/>
      <c r="AY1246" s="137"/>
      <c r="AZ1246" s="137"/>
      <c r="BA1246" s="137"/>
      <c r="BB1246" s="137"/>
      <c r="BC1246" s="137"/>
      <c r="BD1246" s="137"/>
      <c r="BE1246" s="137"/>
      <c r="BF1246" s="137"/>
      <c r="BG1246" s="137"/>
      <c r="BH1246" s="137"/>
      <c r="BI1246" s="137"/>
      <c r="BJ1246" s="137"/>
      <c r="BK1246" s="137"/>
      <c r="BL1246" s="137"/>
      <c r="BM1246" s="137"/>
      <c r="BN1246" s="137"/>
      <c r="BO1246" s="137"/>
      <c r="BP1246" s="137"/>
      <c r="BQ1246" s="137"/>
      <c r="BR1246" s="137"/>
      <c r="BS1246" s="137"/>
      <c r="BT1246" s="137"/>
      <c r="BU1246" s="137"/>
      <c r="BV1246" s="137"/>
      <c r="BW1246" s="137"/>
      <c r="BX1246" s="137"/>
      <c r="BY1246" s="137"/>
      <c r="BZ1246" s="137"/>
      <c r="CA1246" s="137"/>
      <c r="CB1246" s="137"/>
      <c r="CC1246" s="137"/>
      <c r="CD1246" s="137"/>
      <c r="CE1246" s="137"/>
      <c r="CF1246" s="137"/>
      <c r="CG1246" s="137"/>
      <c r="CH1246" s="137"/>
      <c r="CI1246" s="137"/>
      <c r="CJ1246" s="137"/>
      <c r="CK1246" s="137"/>
      <c r="CL1246" s="137"/>
      <c r="CM1246" s="137"/>
      <c r="CN1246" s="137"/>
      <c r="CO1246" s="137"/>
      <c r="CP1246" s="137"/>
      <c r="CQ1246" s="137"/>
      <c r="CR1246" s="137"/>
      <c r="CS1246" s="137"/>
      <c r="CT1246" s="137"/>
      <c r="CU1246" s="137"/>
      <c r="CV1246" s="137"/>
      <c r="CW1246" s="137"/>
      <c r="CX1246" s="137"/>
      <c r="CY1246" s="137"/>
      <c r="CZ1246" s="137"/>
      <c r="DA1246" s="137"/>
      <c r="DB1246" s="137"/>
      <c r="DC1246" s="137"/>
      <c r="DD1246" s="137"/>
      <c r="DE1246" s="137"/>
      <c r="DF1246" s="137"/>
      <c r="DG1246" s="137"/>
      <c r="DH1246" s="137"/>
      <c r="DI1246" s="137"/>
      <c r="DJ1246" s="137"/>
      <c r="DK1246" s="137"/>
      <c r="DL1246" s="137"/>
      <c r="DM1246" s="137"/>
      <c r="DN1246" s="137"/>
      <c r="DO1246" s="137"/>
      <c r="DP1246" s="137"/>
      <c r="DQ1246" s="137"/>
      <c r="DR1246" s="137"/>
      <c r="DS1246" s="137"/>
      <c r="DT1246" s="137"/>
      <c r="DU1246" s="137"/>
      <c r="DV1246" s="137"/>
      <c r="DW1246" s="137"/>
      <c r="DX1246" s="137"/>
      <c r="DY1246" s="137"/>
      <c r="DZ1246" s="137"/>
      <c r="EA1246" s="137"/>
      <c r="EB1246" s="137"/>
      <c r="EC1246" s="137"/>
      <c r="ED1246" s="137"/>
      <c r="EE1246" s="137"/>
      <c r="EF1246" s="137"/>
      <c r="EG1246" s="137"/>
      <c r="EH1246" s="137"/>
      <c r="EI1246" s="137"/>
      <c r="EJ1246" s="137"/>
      <c r="EK1246" s="137"/>
      <c r="EL1246" s="137"/>
      <c r="EM1246" s="137"/>
      <c r="EN1246" s="137"/>
      <c r="EO1246" s="137"/>
      <c r="EP1246" s="137"/>
      <c r="EQ1246" s="137"/>
      <c r="ER1246" s="137"/>
      <c r="ES1246" s="137"/>
      <c r="ET1246" s="137"/>
      <c r="EU1246" s="137"/>
      <c r="EV1246" s="137"/>
      <c r="EW1246" s="137"/>
      <c r="EX1246" s="137"/>
      <c r="EY1246" s="137"/>
      <c r="EZ1246" s="137"/>
      <c r="FA1246" s="137"/>
      <c r="FB1246" s="137"/>
      <c r="FC1246" s="137"/>
      <c r="FD1246" s="137"/>
      <c r="FE1246" s="137"/>
      <c r="FF1246" s="137"/>
      <c r="FG1246" s="137"/>
      <c r="FH1246" s="137"/>
      <c r="FI1246" s="137"/>
      <c r="FJ1246" s="137"/>
      <c r="FK1246" s="137"/>
      <c r="FL1246" s="137"/>
      <c r="FM1246" s="137"/>
      <c r="FN1246" s="137"/>
      <c r="FO1246" s="137"/>
      <c r="FP1246" s="137"/>
      <c r="FQ1246" s="137"/>
      <c r="FR1246" s="137"/>
      <c r="FS1246" s="137"/>
      <c r="FT1246" s="137"/>
      <c r="FU1246" s="137"/>
      <c r="FV1246" s="137"/>
      <c r="FW1246" s="137"/>
      <c r="FX1246" s="137"/>
      <c r="FY1246" s="137"/>
      <c r="FZ1246" s="137"/>
      <c r="GA1246" s="137"/>
      <c r="GB1246" s="137"/>
      <c r="GC1246" s="137"/>
      <c r="GD1246" s="137"/>
      <c r="GE1246" s="137"/>
      <c r="GF1246" s="137"/>
      <c r="GG1246" s="137"/>
      <c r="GH1246" s="137"/>
      <c r="GI1246" s="137"/>
      <c r="GJ1246" s="137"/>
      <c r="GK1246" s="137"/>
      <c r="GL1246" s="137"/>
      <c r="GM1246" s="137"/>
      <c r="GN1246" s="137"/>
      <c r="GO1246" s="137"/>
      <c r="GP1246" s="137"/>
      <c r="GQ1246" s="137"/>
      <c r="GR1246" s="137"/>
      <c r="GS1246" s="137"/>
      <c r="GT1246" s="137"/>
      <c r="GU1246" s="137"/>
      <c r="GV1246" s="137"/>
      <c r="GW1246" s="137"/>
    </row>
    <row r="1247" spans="1:205" ht="35.25" customHeight="1" x14ac:dyDescent="0.25">
      <c r="A1247" s="19">
        <v>1</v>
      </c>
      <c r="B1247" s="19">
        <v>1</v>
      </c>
      <c r="C1247" s="839" t="s">
        <v>273</v>
      </c>
      <c r="D1247" s="18">
        <f t="shared" ref="D1247:F1249" si="634">SUM(D1174,D1133,D1069,D1010,D951,D891,D828,D766,D706,D645,D579,D515,D453,D388,D322,D262,D203,D138,D66)</f>
        <v>2314197.2553191488</v>
      </c>
      <c r="E1247" s="18">
        <f t="shared" si="634"/>
        <v>1938333.2104018913</v>
      </c>
      <c r="F1247" s="18">
        <f t="shared" si="634"/>
        <v>1522340.5925531916</v>
      </c>
      <c r="G1247" s="196">
        <f t="shared" si="618"/>
        <v>78.538642601988514</v>
      </c>
      <c r="H1247" s="8"/>
      <c r="I1247" s="197"/>
      <c r="J1247" s="38"/>
      <c r="K1247" s="200"/>
      <c r="L1247" s="38"/>
      <c r="M1247" s="200"/>
      <c r="N1247" s="38"/>
      <c r="O1247" s="10"/>
      <c r="P1247" s="588">
        <f t="shared" ref="P1247:AG1247" si="635">SUM(P1174,P1133,P1069,P1010,P951,P891,P828,P766,P706,P645,P579,P515,P453,P388,P322,P262,P203,P138,P66)</f>
        <v>0</v>
      </c>
      <c r="Q1247" s="588">
        <f t="shared" si="635"/>
        <v>0</v>
      </c>
      <c r="R1247" s="588">
        <f t="shared" si="635"/>
        <v>0</v>
      </c>
      <c r="S1247" s="588">
        <f t="shared" si="635"/>
        <v>0</v>
      </c>
      <c r="T1247" s="588">
        <f t="shared" ref="T1247:U1247" si="636">SUM(T1174,T1133,T1069,T1010,T951,T891,T828,T766,T706,T645,T579,T515,T453,T388,T322,T262,T203,T138,T66)</f>
        <v>0</v>
      </c>
      <c r="U1247" s="588">
        <f t="shared" si="636"/>
        <v>0</v>
      </c>
      <c r="V1247" s="588">
        <f t="shared" ref="V1247:W1247" si="637">SUM(V1174,V1133,V1069,V1010,V951,V891,V828,V766,V706,V645,V579,V515,V453,V388,V322,V262,V203,V138,V66)</f>
        <v>0</v>
      </c>
      <c r="W1247" s="588">
        <f t="shared" si="637"/>
        <v>0</v>
      </c>
      <c r="X1247" s="588">
        <f t="shared" ref="X1247:Y1247" si="638">SUM(X1174,X1133,X1069,X1010,X951,X891,X828,X766,X706,X645,X579,X515,X453,X388,X322,X262,X203,X138,X66)</f>
        <v>0</v>
      </c>
      <c r="Y1247" s="588">
        <f t="shared" si="638"/>
        <v>0</v>
      </c>
      <c r="Z1247" s="588">
        <f t="shared" si="635"/>
        <v>0</v>
      </c>
      <c r="AA1247" s="588">
        <f t="shared" si="635"/>
        <v>0</v>
      </c>
      <c r="AB1247" s="1014">
        <f t="shared" si="635"/>
        <v>0</v>
      </c>
      <c r="AC1247" s="588">
        <f t="shared" si="635"/>
        <v>0</v>
      </c>
      <c r="AD1247" s="588">
        <f t="shared" si="635"/>
        <v>0</v>
      </c>
      <c r="AE1247" s="588">
        <f t="shared" si="635"/>
        <v>0</v>
      </c>
      <c r="AF1247" s="588">
        <f t="shared" si="635"/>
        <v>0</v>
      </c>
      <c r="AG1247" s="588">
        <f t="shared" si="635"/>
        <v>0</v>
      </c>
      <c r="AH1247" s="588"/>
      <c r="AI1247" s="588"/>
      <c r="AJ1247" s="1253"/>
      <c r="AK1247" s="1259">
        <f t="shared" ref="AK1247" si="639">SUM(AK1174,AK1133,AK1069,AK1010,AK951,AK891,AK828,AK766,AK706,AK645,AK579,AK515,AK453,AK388,AK322,AK262,AK203,AK138,AK66)</f>
        <v>0</v>
      </c>
      <c r="AL1247" s="337">
        <f t="shared" si="330"/>
        <v>0</v>
      </c>
      <c r="AM1247" s="337"/>
      <c r="AN1247" s="1112">
        <f t="shared" si="629"/>
        <v>0</v>
      </c>
      <c r="AO1247" s="426"/>
      <c r="AP1247" s="426"/>
      <c r="AQ1247" s="1288">
        <f t="shared" si="541"/>
        <v>0</v>
      </c>
      <c r="AR1247" s="137"/>
      <c r="AS1247" s="137"/>
      <c r="AT1247" s="137"/>
      <c r="AU1247" s="137"/>
      <c r="AV1247" s="137"/>
      <c r="AW1247" s="137"/>
      <c r="AX1247" s="137"/>
      <c r="AY1247" s="137"/>
      <c r="AZ1247" s="137"/>
      <c r="BA1247" s="137"/>
      <c r="BB1247" s="137"/>
      <c r="BC1247" s="137"/>
      <c r="BD1247" s="137"/>
      <c r="BE1247" s="137"/>
      <c r="BF1247" s="137"/>
      <c r="BG1247" s="137"/>
      <c r="BH1247" s="137"/>
      <c r="BI1247" s="137"/>
      <c r="BJ1247" s="137"/>
      <c r="BK1247" s="137"/>
      <c r="BL1247" s="137"/>
      <c r="BM1247" s="137"/>
      <c r="BN1247" s="137"/>
      <c r="BO1247" s="137"/>
      <c r="BP1247" s="137"/>
      <c r="BQ1247" s="137"/>
      <c r="BR1247" s="137"/>
      <c r="BS1247" s="137"/>
      <c r="BT1247" s="137"/>
      <c r="BU1247" s="137"/>
      <c r="BV1247" s="137"/>
      <c r="BW1247" s="137"/>
      <c r="BX1247" s="137"/>
      <c r="BY1247" s="137"/>
      <c r="BZ1247" s="137"/>
      <c r="CA1247" s="137"/>
      <c r="CB1247" s="137"/>
      <c r="CC1247" s="137"/>
      <c r="CD1247" s="137"/>
      <c r="CE1247" s="137"/>
      <c r="CF1247" s="137"/>
      <c r="CG1247" s="137"/>
      <c r="CH1247" s="137"/>
      <c r="CI1247" s="137"/>
      <c r="CJ1247" s="137"/>
      <c r="CK1247" s="137"/>
      <c r="CL1247" s="137"/>
      <c r="CM1247" s="137"/>
      <c r="CN1247" s="137"/>
      <c r="CO1247" s="137"/>
      <c r="CP1247" s="137"/>
      <c r="CQ1247" s="137"/>
      <c r="CR1247" s="137"/>
      <c r="CS1247" s="137"/>
      <c r="CT1247" s="137"/>
      <c r="CU1247" s="137"/>
      <c r="CV1247" s="137"/>
      <c r="CW1247" s="137"/>
      <c r="CX1247" s="137"/>
      <c r="CY1247" s="137"/>
      <c r="CZ1247" s="137"/>
      <c r="DA1247" s="137"/>
      <c r="DB1247" s="137"/>
      <c r="DC1247" s="137"/>
      <c r="DD1247" s="137"/>
      <c r="DE1247" s="137"/>
      <c r="DF1247" s="137"/>
      <c r="DG1247" s="137"/>
      <c r="DH1247" s="137"/>
      <c r="DI1247" s="137"/>
      <c r="DJ1247" s="137"/>
      <c r="DK1247" s="137"/>
      <c r="DL1247" s="137"/>
      <c r="DM1247" s="137"/>
      <c r="DN1247" s="137"/>
      <c r="DO1247" s="137"/>
      <c r="DP1247" s="137"/>
      <c r="DQ1247" s="137"/>
      <c r="DR1247" s="137"/>
      <c r="DS1247" s="137"/>
      <c r="DT1247" s="137"/>
      <c r="DU1247" s="137"/>
      <c r="DV1247" s="137"/>
      <c r="DW1247" s="137"/>
      <c r="DX1247" s="137"/>
      <c r="DY1247" s="137"/>
      <c r="DZ1247" s="137"/>
      <c r="EA1247" s="137"/>
      <c r="EB1247" s="137"/>
      <c r="EC1247" s="137"/>
      <c r="ED1247" s="137"/>
      <c r="EE1247" s="137"/>
      <c r="EF1247" s="137"/>
      <c r="EG1247" s="137"/>
      <c r="EH1247" s="137"/>
      <c r="EI1247" s="137"/>
      <c r="EJ1247" s="137"/>
      <c r="EK1247" s="137"/>
      <c r="EL1247" s="137"/>
      <c r="EM1247" s="137"/>
      <c r="EN1247" s="137"/>
      <c r="EO1247" s="137"/>
      <c r="EP1247" s="137"/>
      <c r="EQ1247" s="137"/>
      <c r="ER1247" s="137"/>
      <c r="ES1247" s="137"/>
      <c r="ET1247" s="137"/>
      <c r="EU1247" s="137"/>
      <c r="EV1247" s="137"/>
      <c r="EW1247" s="137"/>
      <c r="EX1247" s="137"/>
      <c r="EY1247" s="137"/>
      <c r="EZ1247" s="137"/>
      <c r="FA1247" s="137"/>
      <c r="FB1247" s="137"/>
      <c r="FC1247" s="137"/>
      <c r="FD1247" s="137"/>
      <c r="FE1247" s="137"/>
      <c r="FF1247" s="137"/>
      <c r="FG1247" s="137"/>
      <c r="FH1247" s="137"/>
      <c r="FI1247" s="137"/>
      <c r="FJ1247" s="137"/>
      <c r="FK1247" s="137"/>
      <c r="FL1247" s="137"/>
      <c r="FM1247" s="137"/>
      <c r="FN1247" s="137"/>
      <c r="FO1247" s="137"/>
      <c r="FP1247" s="137"/>
      <c r="FQ1247" s="137"/>
      <c r="FR1247" s="137"/>
      <c r="FS1247" s="137"/>
      <c r="FT1247" s="137"/>
      <c r="FU1247" s="137"/>
      <c r="FV1247" s="137"/>
      <c r="FW1247" s="137"/>
      <c r="FX1247" s="137"/>
      <c r="FY1247" s="137"/>
      <c r="FZ1247" s="137"/>
      <c r="GA1247" s="137"/>
      <c r="GB1247" s="137"/>
      <c r="GC1247" s="137"/>
      <c r="GD1247" s="137"/>
      <c r="GE1247" s="137"/>
      <c r="GF1247" s="137"/>
      <c r="GG1247" s="137"/>
      <c r="GH1247" s="137"/>
      <c r="GI1247" s="137"/>
      <c r="GJ1247" s="137"/>
      <c r="GK1247" s="137"/>
      <c r="GL1247" s="137"/>
      <c r="GM1247" s="137"/>
      <c r="GN1247" s="137"/>
      <c r="GO1247" s="137"/>
      <c r="GP1247" s="137"/>
      <c r="GQ1247" s="137"/>
      <c r="GR1247" s="137"/>
      <c r="GS1247" s="137"/>
      <c r="GT1247" s="137"/>
      <c r="GU1247" s="137"/>
      <c r="GV1247" s="137"/>
      <c r="GW1247" s="137"/>
    </row>
    <row r="1248" spans="1:205" ht="29.25" x14ac:dyDescent="0.25">
      <c r="A1248" s="19">
        <v>1</v>
      </c>
      <c r="B1248" s="19">
        <v>1</v>
      </c>
      <c r="C1248" s="839" t="s">
        <v>274</v>
      </c>
      <c r="D1248" s="18">
        <f t="shared" si="634"/>
        <v>665966</v>
      </c>
      <c r="E1248" s="18">
        <f t="shared" si="634"/>
        <v>558750.33333333326</v>
      </c>
      <c r="F1248" s="18">
        <f t="shared" si="634"/>
        <v>592629</v>
      </c>
      <c r="G1248" s="196">
        <f t="shared" si="618"/>
        <v>106.0632924305489</v>
      </c>
      <c r="H1248" s="8"/>
      <c r="I1248" s="197"/>
      <c r="J1248" s="38"/>
      <c r="K1248" s="200"/>
      <c r="L1248" s="38"/>
      <c r="M1248" s="200"/>
      <c r="N1248" s="38"/>
      <c r="O1248" s="10"/>
      <c r="P1248" s="588">
        <f t="shared" ref="P1248:S1248" si="640">SUM(P1175,P1134,P1070,P1011,P952,P892,P829,P767,P707,P646,P580,P516,P454,P389,P323,P263,P204,P139,P67)</f>
        <v>745384.44781999988</v>
      </c>
      <c r="Q1248" s="588">
        <f t="shared" si="640"/>
        <v>745384.44781999988</v>
      </c>
      <c r="R1248" s="588">
        <f t="shared" si="640"/>
        <v>745384.44781999988</v>
      </c>
      <c r="S1248" s="588">
        <f t="shared" si="640"/>
        <v>745384.44781999988</v>
      </c>
      <c r="T1248" s="588">
        <f t="shared" ref="T1248:U1248" si="641">SUM(T1175,T1134,T1070,T1011,T952,T892,T829,T767,T707,T646,T580,T516,T454,T389,T323,T263,T204,T139,T67)</f>
        <v>744838.62055999995</v>
      </c>
      <c r="U1248" s="588">
        <f t="shared" si="641"/>
        <v>744838.62055999995</v>
      </c>
      <c r="V1248" s="588">
        <f t="shared" ref="V1248:W1248" si="642">SUM(V1175,V1134,V1070,V1011,V952,V892,V829,V767,V707,V646,V580,V516,V454,V389,V323,V263,V204,V139,V67)</f>
        <v>744838.62055999995</v>
      </c>
      <c r="W1248" s="588">
        <f t="shared" si="642"/>
        <v>748074.75055999984</v>
      </c>
      <c r="X1248" s="588">
        <f t="shared" ref="X1248" si="643">SUM(X1175,X1134,X1070,X1011,X952,X892,X829,X767,X707,X646,X580,X516,X454,X389,X323,X263,X204,X139,X67)</f>
        <v>763586.5855599998</v>
      </c>
      <c r="Y1248" s="588"/>
      <c r="Z1248" s="588"/>
      <c r="AA1248" s="588"/>
      <c r="AB1248" s="1014"/>
      <c r="AC1248" s="588"/>
      <c r="AD1248" s="588"/>
      <c r="AE1248" s="588"/>
      <c r="AF1248" s="588"/>
      <c r="AG1248" s="588"/>
      <c r="AH1248" s="588"/>
      <c r="AI1248" s="901" t="e">
        <f>AG1248/Z1248*100</f>
        <v>#DIV/0!</v>
      </c>
      <c r="AJ1248" s="1253"/>
      <c r="AK1248" s="1259">
        <f t="shared" ref="AK1248" si="644">SUM(AK1175,AK1134,AK1070,AK1011,AK952,AK892,AK829,AK767,AK707,AK646,AK580,AK516,AK454,AK389,AK323,AK263,AK204,AK139,AK67)</f>
        <v>0</v>
      </c>
      <c r="AL1248" s="337">
        <f t="shared" si="330"/>
        <v>744838620.55999994</v>
      </c>
      <c r="AM1248" s="337"/>
      <c r="AN1248" s="1112">
        <f t="shared" si="629"/>
        <v>1119.2530066399786</v>
      </c>
      <c r="AO1248" s="426"/>
      <c r="AP1248" s="426"/>
      <c r="AQ1248" s="1288">
        <f t="shared" si="541"/>
        <v>0</v>
      </c>
      <c r="AR1248" s="137"/>
      <c r="AS1248" s="137"/>
      <c r="AT1248" s="137"/>
      <c r="AU1248" s="137"/>
      <c r="AV1248" s="137"/>
      <c r="AW1248" s="137"/>
      <c r="AX1248" s="137"/>
      <c r="AY1248" s="137"/>
      <c r="AZ1248" s="137"/>
      <c r="BA1248" s="137"/>
      <c r="BB1248" s="137"/>
      <c r="BC1248" s="137"/>
      <c r="BD1248" s="137"/>
      <c r="BE1248" s="137"/>
      <c r="BF1248" s="137"/>
      <c r="BG1248" s="137"/>
      <c r="BH1248" s="137"/>
      <c r="BI1248" s="137"/>
      <c r="BJ1248" s="137"/>
      <c r="BK1248" s="137"/>
      <c r="BL1248" s="137"/>
      <c r="BM1248" s="137"/>
      <c r="BN1248" s="137"/>
      <c r="BO1248" s="137"/>
      <c r="BP1248" s="137"/>
      <c r="BQ1248" s="137"/>
      <c r="BR1248" s="137"/>
      <c r="BS1248" s="137"/>
      <c r="BT1248" s="137"/>
      <c r="BU1248" s="137"/>
      <c r="BV1248" s="137"/>
      <c r="BW1248" s="137"/>
      <c r="BX1248" s="137"/>
      <c r="BY1248" s="137"/>
      <c r="BZ1248" s="137"/>
      <c r="CA1248" s="137"/>
      <c r="CB1248" s="137"/>
      <c r="CC1248" s="137"/>
      <c r="CD1248" s="137"/>
      <c r="CE1248" s="137"/>
      <c r="CF1248" s="137"/>
      <c r="CG1248" s="137"/>
      <c r="CH1248" s="137"/>
      <c r="CI1248" s="137"/>
      <c r="CJ1248" s="137"/>
      <c r="CK1248" s="137"/>
      <c r="CL1248" s="137"/>
      <c r="CM1248" s="137"/>
      <c r="CN1248" s="137"/>
      <c r="CO1248" s="137"/>
      <c r="CP1248" s="137"/>
      <c r="CQ1248" s="137"/>
      <c r="CR1248" s="137"/>
      <c r="CS1248" s="137"/>
      <c r="CT1248" s="137"/>
      <c r="CU1248" s="137"/>
      <c r="CV1248" s="137"/>
      <c r="CW1248" s="137"/>
      <c r="CX1248" s="137"/>
      <c r="CY1248" s="137"/>
      <c r="CZ1248" s="137"/>
      <c r="DA1248" s="137"/>
      <c r="DB1248" s="137"/>
      <c r="DC1248" s="137"/>
      <c r="DD1248" s="137"/>
      <c r="DE1248" s="137"/>
      <c r="DF1248" s="137"/>
      <c r="DG1248" s="137"/>
      <c r="DH1248" s="137"/>
      <c r="DI1248" s="137"/>
      <c r="DJ1248" s="137"/>
      <c r="DK1248" s="137"/>
      <c r="DL1248" s="137"/>
      <c r="DM1248" s="137"/>
      <c r="DN1248" s="137"/>
      <c r="DO1248" s="137"/>
      <c r="DP1248" s="137"/>
      <c r="DQ1248" s="137"/>
      <c r="DR1248" s="137"/>
      <c r="DS1248" s="137"/>
      <c r="DT1248" s="137"/>
      <c r="DU1248" s="137"/>
      <c r="DV1248" s="137"/>
      <c r="DW1248" s="137"/>
      <c r="DX1248" s="137"/>
      <c r="DY1248" s="137"/>
      <c r="DZ1248" s="137"/>
      <c r="EA1248" s="137"/>
      <c r="EB1248" s="137"/>
      <c r="EC1248" s="137"/>
      <c r="ED1248" s="137"/>
      <c r="EE1248" s="137"/>
      <c r="EF1248" s="137"/>
      <c r="EG1248" s="137"/>
      <c r="EH1248" s="137"/>
      <c r="EI1248" s="137"/>
      <c r="EJ1248" s="137"/>
      <c r="EK1248" s="137"/>
      <c r="EL1248" s="137"/>
      <c r="EM1248" s="137"/>
      <c r="EN1248" s="137"/>
      <c r="EO1248" s="137"/>
      <c r="EP1248" s="137"/>
      <c r="EQ1248" s="137"/>
      <c r="ER1248" s="137"/>
      <c r="ES1248" s="137"/>
      <c r="ET1248" s="137"/>
      <c r="EU1248" s="137"/>
      <c r="EV1248" s="137"/>
      <c r="EW1248" s="137"/>
      <c r="EX1248" s="137"/>
      <c r="EY1248" s="137"/>
      <c r="EZ1248" s="137"/>
      <c r="FA1248" s="137"/>
      <c r="FB1248" s="137"/>
      <c r="FC1248" s="137"/>
      <c r="FD1248" s="137"/>
      <c r="FE1248" s="137"/>
      <c r="FF1248" s="137"/>
      <c r="FG1248" s="137"/>
      <c r="FH1248" s="137"/>
      <c r="FI1248" s="137"/>
      <c r="FJ1248" s="137"/>
      <c r="FK1248" s="137"/>
      <c r="FL1248" s="137"/>
      <c r="FM1248" s="137"/>
      <c r="FN1248" s="137"/>
      <c r="FO1248" s="137"/>
      <c r="FP1248" s="137"/>
      <c r="FQ1248" s="137"/>
      <c r="FR1248" s="137"/>
      <c r="FS1248" s="137"/>
      <c r="FT1248" s="137"/>
      <c r="FU1248" s="137"/>
      <c r="FV1248" s="137"/>
      <c r="FW1248" s="137"/>
      <c r="FX1248" s="137"/>
      <c r="FY1248" s="137"/>
      <c r="FZ1248" s="137"/>
      <c r="GA1248" s="137"/>
      <c r="GB1248" s="137"/>
      <c r="GC1248" s="137"/>
      <c r="GD1248" s="137"/>
      <c r="GE1248" s="137"/>
      <c r="GF1248" s="137"/>
      <c r="GG1248" s="137"/>
      <c r="GH1248" s="137"/>
      <c r="GI1248" s="137"/>
      <c r="GJ1248" s="137"/>
      <c r="GK1248" s="137"/>
      <c r="GL1248" s="137"/>
      <c r="GM1248" s="137"/>
      <c r="GN1248" s="137"/>
      <c r="GO1248" s="137"/>
      <c r="GP1248" s="137"/>
      <c r="GQ1248" s="137"/>
      <c r="GR1248" s="137"/>
      <c r="GS1248" s="137"/>
      <c r="GT1248" s="137"/>
      <c r="GU1248" s="137"/>
      <c r="GV1248" s="137"/>
      <c r="GW1248" s="137"/>
    </row>
    <row r="1249" spans="1:205" x14ac:dyDescent="0.25">
      <c r="A1249" s="19">
        <v>1</v>
      </c>
      <c r="B1249" s="19">
        <v>1</v>
      </c>
      <c r="C1249" s="928" t="s">
        <v>136</v>
      </c>
      <c r="D1249" s="18">
        <f t="shared" si="634"/>
        <v>10605194.528571427</v>
      </c>
      <c r="E1249" s="18">
        <f t="shared" si="634"/>
        <v>8898799.2246031743</v>
      </c>
      <c r="F1249" s="18">
        <f t="shared" si="634"/>
        <v>7506164.8070238102</v>
      </c>
      <c r="G1249" s="196">
        <f t="shared" si="618"/>
        <v>84.350310840489087</v>
      </c>
      <c r="H1249" s="8"/>
      <c r="I1249" s="197"/>
      <c r="J1249" s="38"/>
      <c r="K1249" s="200"/>
      <c r="L1249" s="38"/>
      <c r="M1249" s="200"/>
      <c r="N1249" s="38"/>
      <c r="O1249" s="10"/>
      <c r="P1249" s="588">
        <f t="shared" ref="P1249:AG1249" si="645">SUM(P1176,P1135,P1071,P1012,P953,P893,P830,P768,P708,P647,P581,P517,P455,P390,P324,P264,P205,P140,P68)</f>
        <v>11588539.976741679</v>
      </c>
      <c r="Q1249" s="588">
        <f t="shared" si="645"/>
        <v>11588539.976741679</v>
      </c>
      <c r="R1249" s="588">
        <f t="shared" si="645"/>
        <v>11594842.886608176</v>
      </c>
      <c r="S1249" s="588">
        <f t="shared" si="645"/>
        <v>11596500.512468176</v>
      </c>
      <c r="T1249" s="588">
        <f t="shared" ref="T1249:U1249" si="646">SUM(T1176,T1135,T1071,T1012,T953,T893,T830,T768,T708,T647,T581,T517,T455,T390,T324,T264,T205,T140,T68)</f>
        <v>11614275.036138177</v>
      </c>
      <c r="U1249" s="588">
        <f t="shared" si="646"/>
        <v>11610998.062538177</v>
      </c>
      <c r="V1249" s="588">
        <f t="shared" ref="V1249:W1249" si="647">SUM(V1176,V1135,V1071,V1012,V953,V893,V830,V768,V708,V647,V581,V517,V455,V390,V324,V264,V205,V140,V68)</f>
        <v>11610998.062538177</v>
      </c>
      <c r="W1249" s="588">
        <f t="shared" si="647"/>
        <v>11603812.251991475</v>
      </c>
      <c r="X1249" s="588">
        <f t="shared" ref="X1249:Y1249" si="648">SUM(X1176,X1135,X1071,X1012,X953,X893,X830,X768,X708,X647,X581,X517,X455,X390,X324,X264,X205,X140,X68)</f>
        <v>11649764.519744813</v>
      </c>
      <c r="Y1249" s="588">
        <f t="shared" si="648"/>
        <v>11590701.155892564</v>
      </c>
      <c r="Z1249" s="588">
        <f t="shared" si="645"/>
        <v>9595964.7193081528</v>
      </c>
      <c r="AA1249" s="588">
        <f t="shared" si="645"/>
        <v>9103796.0180040002</v>
      </c>
      <c r="AB1249" s="1014">
        <f t="shared" si="645"/>
        <v>0</v>
      </c>
      <c r="AC1249" s="588">
        <f t="shared" si="645"/>
        <v>39991.634140000002</v>
      </c>
      <c r="AD1249" s="588">
        <f t="shared" si="645"/>
        <v>-492168.7013041529</v>
      </c>
      <c r="AE1249" s="588">
        <f t="shared" si="645"/>
        <v>-1683.2593299999999</v>
      </c>
      <c r="AF1249" s="588">
        <f t="shared" si="645"/>
        <v>-4879.3557600000004</v>
      </c>
      <c r="AG1249" s="588">
        <f t="shared" si="645"/>
        <v>9138908.2963840012</v>
      </c>
      <c r="AH1249" s="588">
        <f>AA1249/Z1249*100</f>
        <v>94.871086798455465</v>
      </c>
      <c r="AI1249" s="588">
        <f>AG1249/Z1249*100</f>
        <v>95.236993504108</v>
      </c>
      <c r="AJ1249" s="1253"/>
      <c r="AK1249" s="1260">
        <f t="shared" ref="AK1249" si="649">SUM(AK1176,AK1135,AK1071,AK1012,AK953,AK893,AK830,AK768,AK708,AK647,AK581,AK517,AK455,AK390,AK324,AK264,AK205,AK140,AK68)</f>
        <v>0</v>
      </c>
      <c r="AL1249" s="337">
        <f t="shared" si="330"/>
        <v>11610998062.538177</v>
      </c>
      <c r="AM1249" s="337"/>
      <c r="AN1249" s="1112">
        <f t="shared" si="629"/>
        <v>1092.7229996131634</v>
      </c>
      <c r="AO1249" s="426"/>
      <c r="AP1249" s="426"/>
      <c r="AQ1249" s="1288">
        <f t="shared" si="541"/>
        <v>0</v>
      </c>
      <c r="AR1249" s="137"/>
      <c r="AS1249" s="137"/>
      <c r="AT1249" s="137"/>
      <c r="AU1249" s="137"/>
      <c r="AV1249" s="137"/>
      <c r="AW1249" s="137"/>
      <c r="AX1249" s="137"/>
      <c r="AY1249" s="137"/>
      <c r="AZ1249" s="137"/>
      <c r="BA1249" s="137"/>
      <c r="BB1249" s="137"/>
      <c r="BC1249" s="137"/>
      <c r="BD1249" s="137"/>
      <c r="BE1249" s="137"/>
      <c r="BF1249" s="137"/>
      <c r="BG1249" s="137"/>
      <c r="BH1249" s="137"/>
      <c r="BI1249" s="137"/>
      <c r="BJ1249" s="137"/>
      <c r="BK1249" s="137"/>
      <c r="BL1249" s="137"/>
      <c r="BM1249" s="137"/>
      <c r="BN1249" s="137"/>
      <c r="BO1249" s="137"/>
      <c r="BP1249" s="137"/>
      <c r="BQ1249" s="137"/>
      <c r="BR1249" s="137"/>
      <c r="BS1249" s="137"/>
      <c r="BT1249" s="137"/>
      <c r="BU1249" s="137"/>
      <c r="BV1249" s="137"/>
      <c r="BW1249" s="137"/>
      <c r="BX1249" s="137"/>
      <c r="BY1249" s="137"/>
      <c r="BZ1249" s="137"/>
      <c r="CA1249" s="137"/>
      <c r="CB1249" s="137"/>
      <c r="CC1249" s="137"/>
      <c r="CD1249" s="137"/>
      <c r="CE1249" s="137"/>
      <c r="CF1249" s="137"/>
      <c r="CG1249" s="137"/>
      <c r="CH1249" s="137"/>
      <c r="CI1249" s="137"/>
      <c r="CJ1249" s="137"/>
      <c r="CK1249" s="137"/>
      <c r="CL1249" s="137"/>
      <c r="CM1249" s="137"/>
      <c r="CN1249" s="137"/>
      <c r="CO1249" s="137"/>
      <c r="CP1249" s="137"/>
      <c r="CQ1249" s="137"/>
      <c r="CR1249" s="137"/>
      <c r="CS1249" s="137"/>
      <c r="CT1249" s="137"/>
      <c r="CU1249" s="137"/>
      <c r="CV1249" s="137"/>
      <c r="CW1249" s="137"/>
      <c r="CX1249" s="137"/>
      <c r="CY1249" s="137"/>
      <c r="CZ1249" s="137"/>
      <c r="DA1249" s="137"/>
      <c r="DB1249" s="137"/>
      <c r="DC1249" s="137"/>
      <c r="DD1249" s="137"/>
      <c r="DE1249" s="137"/>
      <c r="DF1249" s="137"/>
      <c r="DG1249" s="137"/>
      <c r="DH1249" s="137"/>
      <c r="DI1249" s="137"/>
      <c r="DJ1249" s="137"/>
      <c r="DK1249" s="137"/>
      <c r="DL1249" s="137"/>
      <c r="DM1249" s="137"/>
      <c r="DN1249" s="137"/>
      <c r="DO1249" s="137"/>
      <c r="DP1249" s="137"/>
      <c r="DQ1249" s="137"/>
      <c r="DR1249" s="137"/>
      <c r="DS1249" s="137"/>
      <c r="DT1249" s="137"/>
      <c r="DU1249" s="137"/>
      <c r="DV1249" s="137"/>
      <c r="DW1249" s="137"/>
      <c r="DX1249" s="137"/>
      <c r="DY1249" s="137"/>
      <c r="DZ1249" s="137"/>
      <c r="EA1249" s="137"/>
      <c r="EB1249" s="137"/>
      <c r="EC1249" s="137"/>
      <c r="ED1249" s="137"/>
      <c r="EE1249" s="137"/>
      <c r="EF1249" s="137"/>
      <c r="EG1249" s="137"/>
      <c r="EH1249" s="137"/>
      <c r="EI1249" s="137"/>
      <c r="EJ1249" s="137"/>
      <c r="EK1249" s="137"/>
      <c r="EL1249" s="137"/>
      <c r="EM1249" s="137"/>
      <c r="EN1249" s="137"/>
      <c r="EO1249" s="137"/>
      <c r="EP1249" s="137"/>
      <c r="EQ1249" s="137"/>
      <c r="ER1249" s="137"/>
      <c r="ES1249" s="137"/>
      <c r="ET1249" s="137"/>
      <c r="EU1249" s="137"/>
      <c r="EV1249" s="137"/>
      <c r="EW1249" s="137"/>
      <c r="EX1249" s="137"/>
      <c r="EY1249" s="137"/>
      <c r="EZ1249" s="137"/>
      <c r="FA1249" s="137"/>
      <c r="FB1249" s="137"/>
      <c r="FC1249" s="137"/>
      <c r="FD1249" s="137"/>
      <c r="FE1249" s="137"/>
      <c r="FF1249" s="137"/>
      <c r="FG1249" s="137"/>
      <c r="FH1249" s="137"/>
      <c r="FI1249" s="137"/>
      <c r="FJ1249" s="137"/>
      <c r="FK1249" s="137"/>
      <c r="FL1249" s="137"/>
      <c r="FM1249" s="137"/>
      <c r="FN1249" s="137"/>
      <c r="FO1249" s="137"/>
      <c r="FP1249" s="137"/>
      <c r="FQ1249" s="137"/>
      <c r="FR1249" s="137"/>
      <c r="FS1249" s="137"/>
      <c r="FT1249" s="137"/>
      <c r="FU1249" s="137"/>
      <c r="FV1249" s="137"/>
      <c r="FW1249" s="137"/>
      <c r="FX1249" s="137"/>
      <c r="FY1249" s="137"/>
      <c r="FZ1249" s="137"/>
      <c r="GA1249" s="137"/>
      <c r="GB1249" s="137"/>
      <c r="GC1249" s="137"/>
      <c r="GD1249" s="137"/>
      <c r="GE1249" s="137"/>
      <c r="GF1249" s="137"/>
      <c r="GG1249" s="137"/>
      <c r="GH1249" s="137"/>
      <c r="GI1249" s="137"/>
      <c r="GJ1249" s="137"/>
      <c r="GK1249" s="137"/>
      <c r="GL1249" s="137"/>
      <c r="GM1249" s="137"/>
      <c r="GN1249" s="137"/>
      <c r="GO1249" s="137"/>
      <c r="GP1249" s="137"/>
      <c r="GQ1249" s="137"/>
      <c r="GR1249" s="137"/>
      <c r="GS1249" s="137"/>
      <c r="GT1249" s="137"/>
      <c r="GU1249" s="137"/>
      <c r="GV1249" s="137"/>
      <c r="GW1249" s="137"/>
    </row>
    <row r="1250" spans="1:205" ht="18.75" customHeight="1" x14ac:dyDescent="0.25">
      <c r="A1250" s="19">
        <v>1</v>
      </c>
      <c r="B1250" s="19">
        <v>1</v>
      </c>
      <c r="C1250" s="840" t="s">
        <v>29</v>
      </c>
      <c r="D1250" s="17"/>
      <c r="E1250" s="17"/>
      <c r="F1250" s="17"/>
      <c r="G1250" s="190"/>
      <c r="H1250" s="8"/>
      <c r="I1250" s="197"/>
      <c r="J1250" s="38"/>
      <c r="K1250" s="200"/>
      <c r="L1250" s="38"/>
      <c r="M1250" s="200"/>
      <c r="N1250" s="38"/>
      <c r="O1250" s="10"/>
      <c r="P1250" s="588"/>
      <c r="Q1250" s="588"/>
      <c r="R1250" s="588"/>
      <c r="S1250" s="588"/>
      <c r="T1250" s="588"/>
      <c r="U1250" s="588"/>
      <c r="V1250" s="588"/>
      <c r="W1250" s="588"/>
      <c r="X1250" s="588"/>
      <c r="Y1250" s="588"/>
      <c r="Z1250" s="588"/>
      <c r="AA1250" s="588"/>
      <c r="AB1250" s="1014"/>
      <c r="AC1250" s="588"/>
      <c r="AD1250" s="588"/>
      <c r="AE1250" s="588"/>
      <c r="AF1250" s="588"/>
      <c r="AG1250" s="588"/>
      <c r="AH1250" s="588"/>
      <c r="AI1250" s="588"/>
      <c r="AJ1250" s="1251"/>
      <c r="AK1250" s="1259"/>
      <c r="AL1250" s="337">
        <f t="shared" si="330"/>
        <v>0</v>
      </c>
      <c r="AM1250" s="337"/>
      <c r="AN1250" s="1112">
        <f t="shared" si="629"/>
        <v>0</v>
      </c>
      <c r="AO1250" s="426"/>
      <c r="AP1250" s="426"/>
      <c r="AQ1250" s="1288">
        <f t="shared" si="541"/>
        <v>0</v>
      </c>
      <c r="AR1250" s="137"/>
      <c r="AS1250" s="137"/>
      <c r="AT1250" s="137"/>
      <c r="AU1250" s="137"/>
      <c r="AV1250" s="137"/>
      <c r="AW1250" s="137"/>
      <c r="AX1250" s="137"/>
      <c r="AY1250" s="137"/>
      <c r="AZ1250" s="137"/>
      <c r="BA1250" s="137"/>
      <c r="BB1250" s="137"/>
      <c r="BC1250" s="137"/>
      <c r="BD1250" s="137"/>
      <c r="BE1250" s="137"/>
      <c r="BF1250" s="137"/>
      <c r="BG1250" s="137"/>
      <c r="BH1250" s="137"/>
      <c r="BI1250" s="137"/>
      <c r="BJ1250" s="137"/>
      <c r="BK1250" s="137"/>
      <c r="BL1250" s="137"/>
      <c r="BM1250" s="137"/>
      <c r="BN1250" s="137"/>
      <c r="BO1250" s="137"/>
      <c r="BP1250" s="137"/>
      <c r="BQ1250" s="137"/>
      <c r="BR1250" s="137"/>
      <c r="BS1250" s="137"/>
      <c r="BT1250" s="137"/>
      <c r="BU1250" s="137"/>
      <c r="BV1250" s="137"/>
      <c r="BW1250" s="137"/>
      <c r="BX1250" s="137"/>
      <c r="BY1250" s="137"/>
      <c r="BZ1250" s="137"/>
      <c r="CA1250" s="137"/>
      <c r="CB1250" s="137"/>
      <c r="CC1250" s="137"/>
      <c r="CD1250" s="137"/>
      <c r="CE1250" s="137"/>
      <c r="CF1250" s="137"/>
      <c r="CG1250" s="137"/>
      <c r="CH1250" s="137"/>
      <c r="CI1250" s="137"/>
      <c r="CJ1250" s="137"/>
      <c r="CK1250" s="137"/>
      <c r="CL1250" s="137"/>
      <c r="CM1250" s="137"/>
      <c r="CN1250" s="137"/>
      <c r="CO1250" s="137"/>
      <c r="CP1250" s="137"/>
      <c r="CQ1250" s="137"/>
      <c r="CR1250" s="137"/>
      <c r="CS1250" s="137"/>
      <c r="CT1250" s="137"/>
      <c r="CU1250" s="137"/>
      <c r="CV1250" s="137"/>
      <c r="CW1250" s="137"/>
      <c r="CX1250" s="137"/>
      <c r="CY1250" s="137"/>
      <c r="CZ1250" s="137"/>
      <c r="DA1250" s="137"/>
      <c r="DB1250" s="137"/>
      <c r="DC1250" s="137"/>
      <c r="DD1250" s="137"/>
      <c r="DE1250" s="137"/>
      <c r="DF1250" s="137"/>
      <c r="DG1250" s="137"/>
      <c r="DH1250" s="137"/>
      <c r="DI1250" s="137"/>
      <c r="DJ1250" s="137"/>
      <c r="DK1250" s="137"/>
      <c r="DL1250" s="137"/>
      <c r="DM1250" s="137"/>
      <c r="DN1250" s="137"/>
      <c r="DO1250" s="137"/>
      <c r="DP1250" s="137"/>
      <c r="DQ1250" s="137"/>
      <c r="DR1250" s="137"/>
      <c r="DS1250" s="137"/>
      <c r="DT1250" s="137"/>
      <c r="DU1250" s="137"/>
      <c r="DV1250" s="137"/>
      <c r="DW1250" s="137"/>
      <c r="DX1250" s="137"/>
      <c r="DY1250" s="137"/>
      <c r="DZ1250" s="137"/>
      <c r="EA1250" s="137"/>
      <c r="EB1250" s="137"/>
      <c r="EC1250" s="137"/>
      <c r="ED1250" s="137"/>
      <c r="EE1250" s="137"/>
      <c r="EF1250" s="137"/>
      <c r="EG1250" s="137"/>
      <c r="EH1250" s="137"/>
      <c r="EI1250" s="137"/>
      <c r="EJ1250" s="137"/>
      <c r="EK1250" s="137"/>
      <c r="EL1250" s="137"/>
      <c r="EM1250" s="137"/>
      <c r="EN1250" s="137"/>
      <c r="EO1250" s="137"/>
      <c r="EP1250" s="137"/>
      <c r="EQ1250" s="137"/>
      <c r="ER1250" s="137"/>
      <c r="ES1250" s="137"/>
      <c r="ET1250" s="137"/>
      <c r="EU1250" s="137"/>
      <c r="EV1250" s="137"/>
      <c r="EW1250" s="137"/>
      <c r="EX1250" s="137"/>
      <c r="EY1250" s="137"/>
      <c r="EZ1250" s="137"/>
      <c r="FA1250" s="137"/>
      <c r="FB1250" s="137"/>
      <c r="FC1250" s="137"/>
      <c r="FD1250" s="137"/>
      <c r="FE1250" s="137"/>
      <c r="FF1250" s="137"/>
      <c r="FG1250" s="137"/>
      <c r="FH1250" s="137"/>
      <c r="FI1250" s="137"/>
      <c r="FJ1250" s="137"/>
      <c r="FK1250" s="137"/>
      <c r="FL1250" s="137"/>
      <c r="FM1250" s="137"/>
      <c r="FN1250" s="137"/>
      <c r="FO1250" s="137"/>
      <c r="FP1250" s="137"/>
      <c r="FQ1250" s="137"/>
      <c r="FR1250" s="137"/>
      <c r="FS1250" s="137"/>
      <c r="FT1250" s="137"/>
      <c r="FU1250" s="137"/>
      <c r="FV1250" s="137"/>
      <c r="FW1250" s="137"/>
      <c r="FX1250" s="137"/>
      <c r="FY1250" s="137"/>
      <c r="FZ1250" s="137"/>
      <c r="GA1250" s="137"/>
      <c r="GB1250" s="137"/>
      <c r="GC1250" s="137"/>
      <c r="GD1250" s="137"/>
      <c r="GE1250" s="137"/>
      <c r="GF1250" s="137"/>
      <c r="GG1250" s="137"/>
      <c r="GH1250" s="137"/>
      <c r="GI1250" s="137"/>
      <c r="GJ1250" s="137"/>
      <c r="GK1250" s="137"/>
      <c r="GL1250" s="137"/>
      <c r="GM1250" s="137"/>
      <c r="GN1250" s="137"/>
      <c r="GO1250" s="137"/>
      <c r="GP1250" s="137"/>
      <c r="GQ1250" s="137"/>
      <c r="GR1250" s="137"/>
      <c r="GS1250" s="137"/>
      <c r="GT1250" s="137"/>
      <c r="GU1250" s="137"/>
      <c r="GV1250" s="137"/>
      <c r="GW1250" s="137"/>
    </row>
    <row r="1251" spans="1:205" ht="29.25" x14ac:dyDescent="0.25">
      <c r="A1251" s="19">
        <v>1</v>
      </c>
      <c r="B1251" s="19">
        <v>1</v>
      </c>
      <c r="C1251" s="841" t="s">
        <v>234</v>
      </c>
      <c r="D1251" s="17">
        <f>SUM(D1178,D1136,D1072,D1013,D954,D894,D771,D648,D583,D518,D456,D391,D265,D207,D142,D70)</f>
        <v>20846</v>
      </c>
      <c r="E1251" s="17">
        <f>SUM(E1178,E1136,E1072,E1013,E954,E894,E771,E648,E583,E518,E456,E391,E265,E207,E142,E70)</f>
        <v>17393.833333333332</v>
      </c>
      <c r="F1251" s="17">
        <f>SUM(F1178,F1136,F1072,F1013,F954,F894,F771,F648,F583,F518,F456,F391,F265,F207,F142,F70)</f>
        <v>17715</v>
      </c>
      <c r="G1251" s="190">
        <f>F1251/E1251*100</f>
        <v>101.84643983020803</v>
      </c>
      <c r="H1251" s="8">
        <f>K1251/E1251</f>
        <v>11.515613771164109</v>
      </c>
      <c r="I1251" s="8">
        <f t="shared" ref="I1251:I1256" si="650">L1251/F1251</f>
        <v>11.746768275472764</v>
      </c>
      <c r="J1251" s="38">
        <f>SUM(J1178,J1136,J1072,J1013,J954,J894,J771,J648,J583,J518,J456,J391,J265,J207,J142,J70)</f>
        <v>241155</v>
      </c>
      <c r="K1251" s="200">
        <f>SUM(K1178,K1136,K1072,K1013,K954,K894,K771,K648,K583,K518,K456,K391,K265,K207,K142,K70)</f>
        <v>200300.66666666663</v>
      </c>
      <c r="L1251" s="38">
        <f>SUM(L1178,L1136,L1072,L1013,L954,L894,L771,L648,L583,L518,L456,L391,L265,L207,L142,L70)</f>
        <v>208094</v>
      </c>
      <c r="M1251" s="200">
        <f>L1251/K1251*100</f>
        <v>103.89081747106852</v>
      </c>
      <c r="N1251" s="38">
        <f>SUM(N1178,N1136,N1072,N1013,N954,N894,N771,N648,N583,N518,N456,N391,N265,N207,N142,N70)</f>
        <v>774.80793226381456</v>
      </c>
      <c r="O1251" s="10">
        <f>L1251/$C$3*12/N1251</f>
        <v>322.28993741764538</v>
      </c>
      <c r="P1251" s="588">
        <f t="shared" ref="P1251:AG1251" si="651">SUM(P1178,P1136,P1072,P1013,P954,P894,P771,P648,P583,P518,P456,P391,P265,P207,P142,P70)</f>
        <v>0</v>
      </c>
      <c r="Q1251" s="588">
        <f t="shared" si="651"/>
        <v>0</v>
      </c>
      <c r="R1251" s="588">
        <f t="shared" si="651"/>
        <v>0</v>
      </c>
      <c r="S1251" s="588">
        <f t="shared" si="651"/>
        <v>0</v>
      </c>
      <c r="T1251" s="588">
        <f t="shared" ref="T1251:U1251" si="652">SUM(T1178,T1136,T1072,T1013,T954,T894,T771,T648,T583,T518,T456,T391,T265,T207,T142,T70)</f>
        <v>0</v>
      </c>
      <c r="U1251" s="588">
        <f t="shared" si="652"/>
        <v>0</v>
      </c>
      <c r="V1251" s="588">
        <f t="shared" ref="V1251:W1251" si="653">SUM(V1178,V1136,V1072,V1013,V954,V894,V771,V648,V583,V518,V456,V391,V265,V207,V142,V70)</f>
        <v>0</v>
      </c>
      <c r="W1251" s="588">
        <f t="shared" si="653"/>
        <v>0</v>
      </c>
      <c r="X1251" s="588">
        <f t="shared" ref="X1251:Y1251" si="654">SUM(X1178,X1136,X1072,X1013,X954,X894,X771,X648,X583,X518,X456,X391,X265,X207,X142,X70)</f>
        <v>0</v>
      </c>
      <c r="Y1251" s="588">
        <f t="shared" si="654"/>
        <v>0</v>
      </c>
      <c r="Z1251" s="588">
        <f t="shared" si="651"/>
        <v>0</v>
      </c>
      <c r="AA1251" s="588">
        <f t="shared" si="651"/>
        <v>0</v>
      </c>
      <c r="AB1251" s="1014">
        <f t="shared" si="651"/>
        <v>0</v>
      </c>
      <c r="AC1251" s="588">
        <f t="shared" si="651"/>
        <v>0</v>
      </c>
      <c r="AD1251" s="588">
        <f t="shared" si="651"/>
        <v>0</v>
      </c>
      <c r="AE1251" s="588">
        <f t="shared" si="651"/>
        <v>0</v>
      </c>
      <c r="AF1251" s="588">
        <f t="shared" si="651"/>
        <v>0</v>
      </c>
      <c r="AG1251" s="588">
        <f t="shared" si="651"/>
        <v>0</v>
      </c>
      <c r="AH1251" s="588"/>
      <c r="AI1251" s="588"/>
      <c r="AJ1251" s="1251"/>
      <c r="AK1251" s="1259">
        <f t="shared" ref="AK1251" si="655">SUM(AK1178,AK1136,AK1072,AK1013,AK954,AK894,AK771,AK648,AK583,AK518,AK456,AK391,AK265,AK207,AK142,AK70)</f>
        <v>0</v>
      </c>
      <c r="AL1251" s="337">
        <f t="shared" ref="AL1251:AL1264" si="656">U1251*1000</f>
        <v>0</v>
      </c>
      <c r="AM1251" s="337"/>
      <c r="AN1251" s="1112">
        <f t="shared" si="629"/>
        <v>0</v>
      </c>
      <c r="AO1251" s="426"/>
      <c r="AP1251" s="426"/>
      <c r="AQ1251" s="1288">
        <f t="shared" si="541"/>
        <v>0</v>
      </c>
      <c r="AR1251" s="137"/>
      <c r="AS1251" s="137"/>
      <c r="AT1251" s="137"/>
      <c r="AU1251" s="137"/>
      <c r="AV1251" s="137"/>
      <c r="AW1251" s="137"/>
      <c r="AX1251" s="137"/>
      <c r="AY1251" s="137"/>
      <c r="AZ1251" s="137"/>
      <c r="BA1251" s="137"/>
      <c r="BB1251" s="137"/>
      <c r="BC1251" s="137"/>
      <c r="BD1251" s="137"/>
      <c r="BE1251" s="137"/>
      <c r="BF1251" s="137"/>
      <c r="BG1251" s="137"/>
      <c r="BH1251" s="137"/>
      <c r="BI1251" s="137"/>
      <c r="BJ1251" s="137"/>
      <c r="BK1251" s="137"/>
      <c r="BL1251" s="137"/>
      <c r="BM1251" s="137"/>
      <c r="BN1251" s="137"/>
      <c r="BO1251" s="137"/>
      <c r="BP1251" s="137"/>
      <c r="BQ1251" s="137"/>
      <c r="BR1251" s="137"/>
      <c r="BS1251" s="137"/>
      <c r="BT1251" s="137"/>
      <c r="BU1251" s="137"/>
      <c r="BV1251" s="137"/>
      <c r="BW1251" s="137"/>
      <c r="BX1251" s="137"/>
      <c r="BY1251" s="137"/>
      <c r="BZ1251" s="137"/>
      <c r="CA1251" s="137"/>
      <c r="CB1251" s="137"/>
      <c r="CC1251" s="137"/>
      <c r="CD1251" s="137"/>
      <c r="CE1251" s="137"/>
      <c r="CF1251" s="137"/>
      <c r="CG1251" s="137"/>
      <c r="CH1251" s="137"/>
      <c r="CI1251" s="137"/>
      <c r="CJ1251" s="137"/>
      <c r="CK1251" s="137"/>
      <c r="CL1251" s="137"/>
      <c r="CM1251" s="137"/>
      <c r="CN1251" s="137"/>
      <c r="CO1251" s="137"/>
      <c r="CP1251" s="137"/>
      <c r="CQ1251" s="137"/>
      <c r="CR1251" s="137"/>
      <c r="CS1251" s="137"/>
      <c r="CT1251" s="137"/>
      <c r="CU1251" s="137"/>
      <c r="CV1251" s="137"/>
      <c r="CW1251" s="137"/>
      <c r="CX1251" s="137"/>
      <c r="CY1251" s="137"/>
      <c r="CZ1251" s="137"/>
      <c r="DA1251" s="137"/>
      <c r="DB1251" s="137"/>
      <c r="DC1251" s="137"/>
      <c r="DD1251" s="137"/>
      <c r="DE1251" s="137"/>
      <c r="DF1251" s="137"/>
      <c r="DG1251" s="137"/>
      <c r="DH1251" s="137"/>
      <c r="DI1251" s="137"/>
      <c r="DJ1251" s="137"/>
      <c r="DK1251" s="137"/>
      <c r="DL1251" s="137"/>
      <c r="DM1251" s="137"/>
      <c r="DN1251" s="137"/>
      <c r="DO1251" s="137"/>
      <c r="DP1251" s="137"/>
      <c r="DQ1251" s="137"/>
      <c r="DR1251" s="137"/>
      <c r="DS1251" s="137"/>
      <c r="DT1251" s="137"/>
      <c r="DU1251" s="137"/>
      <c r="DV1251" s="137"/>
      <c r="DW1251" s="137"/>
      <c r="DX1251" s="137"/>
      <c r="DY1251" s="137"/>
      <c r="DZ1251" s="137"/>
      <c r="EA1251" s="137"/>
      <c r="EB1251" s="137"/>
      <c r="EC1251" s="137"/>
      <c r="ED1251" s="137"/>
      <c r="EE1251" s="137"/>
      <c r="EF1251" s="137"/>
      <c r="EG1251" s="137"/>
      <c r="EH1251" s="137"/>
      <c r="EI1251" s="137"/>
      <c r="EJ1251" s="137"/>
      <c r="EK1251" s="137"/>
      <c r="EL1251" s="137"/>
      <c r="EM1251" s="137"/>
      <c r="EN1251" s="137"/>
      <c r="EO1251" s="137"/>
      <c r="EP1251" s="137"/>
      <c r="EQ1251" s="137"/>
      <c r="ER1251" s="137"/>
      <c r="ES1251" s="137"/>
      <c r="ET1251" s="137"/>
      <c r="EU1251" s="137"/>
      <c r="EV1251" s="137"/>
      <c r="EW1251" s="137"/>
      <c r="EX1251" s="137"/>
      <c r="EY1251" s="137"/>
      <c r="EZ1251" s="137"/>
      <c r="FA1251" s="137"/>
      <c r="FB1251" s="137"/>
      <c r="FC1251" s="137"/>
      <c r="FD1251" s="137"/>
      <c r="FE1251" s="137"/>
      <c r="FF1251" s="137"/>
      <c r="FG1251" s="137"/>
      <c r="FH1251" s="137"/>
      <c r="FI1251" s="137"/>
      <c r="FJ1251" s="137"/>
      <c r="FK1251" s="137"/>
      <c r="FL1251" s="137"/>
      <c r="FM1251" s="137"/>
      <c r="FN1251" s="137"/>
      <c r="FO1251" s="137"/>
      <c r="FP1251" s="137"/>
      <c r="FQ1251" s="137"/>
      <c r="FR1251" s="137"/>
      <c r="FS1251" s="137"/>
      <c r="FT1251" s="137"/>
      <c r="FU1251" s="137"/>
      <c r="FV1251" s="137"/>
      <c r="FW1251" s="137"/>
      <c r="FX1251" s="137"/>
      <c r="FY1251" s="137"/>
      <c r="FZ1251" s="137"/>
      <c r="GA1251" s="137"/>
      <c r="GB1251" s="137"/>
      <c r="GC1251" s="137"/>
      <c r="GD1251" s="137"/>
      <c r="GE1251" s="137"/>
      <c r="GF1251" s="137"/>
      <c r="GG1251" s="137"/>
      <c r="GH1251" s="137"/>
      <c r="GI1251" s="137"/>
      <c r="GJ1251" s="137"/>
      <c r="GK1251" s="137"/>
      <c r="GL1251" s="137"/>
      <c r="GM1251" s="137"/>
      <c r="GN1251" s="137"/>
      <c r="GO1251" s="137"/>
      <c r="GP1251" s="137"/>
      <c r="GQ1251" s="137"/>
      <c r="GR1251" s="137"/>
      <c r="GS1251" s="137"/>
      <c r="GT1251" s="137"/>
      <c r="GU1251" s="137"/>
      <c r="GV1251" s="137"/>
      <c r="GW1251" s="137"/>
    </row>
    <row r="1252" spans="1:205" ht="29.25" x14ac:dyDescent="0.25">
      <c r="A1252" s="19">
        <v>1</v>
      </c>
      <c r="B1252" s="19">
        <v>1</v>
      </c>
      <c r="C1252" s="842" t="s">
        <v>235</v>
      </c>
      <c r="D1252" s="17">
        <f t="shared" ref="D1252:F1253" si="657">SUM(D1179,D1137,D1073,D1014,D955,D895,D832,D772,D709,D649,D584,D519,D457,D392,D326,D266,D208,D143,D71)</f>
        <v>84482</v>
      </c>
      <c r="E1252" s="17">
        <f t="shared" si="657"/>
        <v>71242.5</v>
      </c>
      <c r="F1252" s="17">
        <f t="shared" si="657"/>
        <v>72956</v>
      </c>
      <c r="G1252" s="190">
        <f>F1252/E1252*100</f>
        <v>102.40516545601291</v>
      </c>
      <c r="H1252" s="8">
        <f>K1252/E1252</f>
        <v>6.8594027441485066</v>
      </c>
      <c r="I1252" s="197">
        <f t="shared" si="650"/>
        <v>6.6958440703985964</v>
      </c>
      <c r="J1252" s="38">
        <f t="shared" ref="J1252:L1253" si="658">SUM(J1179,J1137,J1073,J1014,J955,J895,J832,J772,J709,J649,J584,J519,J457,J392,J326,J266,J208,J143,J71)</f>
        <v>582396</v>
      </c>
      <c r="K1252" s="200">
        <f t="shared" si="658"/>
        <v>488681</v>
      </c>
      <c r="L1252" s="38">
        <f t="shared" si="658"/>
        <v>488502</v>
      </c>
      <c r="M1252" s="200">
        <f>L1252/K1252*100</f>
        <v>99.963370787896395</v>
      </c>
      <c r="N1252" s="38">
        <f>SUM(N1179,N1137,N1073,N1014,N955,N895,N832,N772,N709,N649,N584,N519,N457,N392,N326,N266,N208,N143,N71)</f>
        <v>2425.92</v>
      </c>
      <c r="O1252" s="10">
        <f>L1252/$C$3*12/N1252</f>
        <v>241.64127423822711</v>
      </c>
      <c r="P1252" s="588">
        <f t="shared" ref="P1252:AG1252" si="659">SUM(P1179,P1137,P1073,P1014,P955,P895,P832,P772,P709,P649,P584,P519,P457,P392,P326,P266,P208,P143,P71)</f>
        <v>0</v>
      </c>
      <c r="Q1252" s="588">
        <f t="shared" si="659"/>
        <v>0</v>
      </c>
      <c r="R1252" s="588">
        <f t="shared" si="659"/>
        <v>0</v>
      </c>
      <c r="S1252" s="588">
        <f t="shared" si="659"/>
        <v>0</v>
      </c>
      <c r="T1252" s="588">
        <f t="shared" ref="T1252:U1252" si="660">SUM(T1179,T1137,T1073,T1014,T955,T895,T832,T772,T709,T649,T584,T519,T457,T392,T326,T266,T208,T143,T71)</f>
        <v>0</v>
      </c>
      <c r="U1252" s="588">
        <f t="shared" si="660"/>
        <v>0</v>
      </c>
      <c r="V1252" s="588">
        <f t="shared" ref="V1252:W1252" si="661">SUM(V1179,V1137,V1073,V1014,V955,V895,V832,V772,V709,V649,V584,V519,V457,V392,V326,V266,V208,V143,V71)</f>
        <v>0</v>
      </c>
      <c r="W1252" s="588">
        <f t="shared" si="661"/>
        <v>0</v>
      </c>
      <c r="X1252" s="588">
        <f t="shared" ref="X1252:Y1252" si="662">SUM(X1179,X1137,X1073,X1014,X955,X895,X832,X772,X709,X649,X584,X519,X457,X392,X326,X266,X208,X143,X71)</f>
        <v>0</v>
      </c>
      <c r="Y1252" s="588">
        <f t="shared" si="662"/>
        <v>0</v>
      </c>
      <c r="Z1252" s="588">
        <f t="shared" si="659"/>
        <v>0</v>
      </c>
      <c r="AA1252" s="588">
        <f t="shared" si="659"/>
        <v>0</v>
      </c>
      <c r="AB1252" s="1014">
        <f t="shared" si="659"/>
        <v>0</v>
      </c>
      <c r="AC1252" s="588">
        <f t="shared" si="659"/>
        <v>0</v>
      </c>
      <c r="AD1252" s="588">
        <f t="shared" si="659"/>
        <v>0</v>
      </c>
      <c r="AE1252" s="588">
        <f t="shared" si="659"/>
        <v>0</v>
      </c>
      <c r="AF1252" s="588">
        <f t="shared" si="659"/>
        <v>0</v>
      </c>
      <c r="AG1252" s="588">
        <f t="shared" si="659"/>
        <v>0</v>
      </c>
      <c r="AH1252" s="588"/>
      <c r="AI1252" s="588" t="e">
        <f>AG1252/Z1252*100</f>
        <v>#DIV/0!</v>
      </c>
      <c r="AJ1252" s="1251"/>
      <c r="AK1252" s="1259">
        <f t="shared" ref="AK1252" si="663">SUM(AK1179,AK1137,AK1073,AK1014,AK955,AK895,AK832,AK772,AK709,AK649,AK584,AK519,AK457,AK392,AK326,AK266,AK208,AK143,AK71)</f>
        <v>0</v>
      </c>
      <c r="AL1252" s="337">
        <f t="shared" si="656"/>
        <v>0</v>
      </c>
      <c r="AM1252" s="337"/>
      <c r="AN1252" s="1112">
        <f t="shared" si="629"/>
        <v>0</v>
      </c>
      <c r="AO1252" s="426"/>
      <c r="AP1252" s="426"/>
      <c r="AQ1252" s="1288">
        <f t="shared" si="541"/>
        <v>0</v>
      </c>
      <c r="AR1252" s="137"/>
      <c r="AS1252" s="137"/>
      <c r="AT1252" s="137"/>
      <c r="AU1252" s="137"/>
      <c r="AV1252" s="137"/>
      <c r="AW1252" s="137"/>
      <c r="AX1252" s="137"/>
      <c r="AY1252" s="137"/>
      <c r="AZ1252" s="137"/>
      <c r="BA1252" s="137"/>
      <c r="BB1252" s="137"/>
      <c r="BC1252" s="137"/>
      <c r="BD1252" s="137"/>
      <c r="BE1252" s="137"/>
      <c r="BF1252" s="137"/>
      <c r="BG1252" s="137"/>
      <c r="BH1252" s="137"/>
      <c r="BI1252" s="137"/>
      <c r="BJ1252" s="137"/>
      <c r="BK1252" s="137"/>
      <c r="BL1252" s="137"/>
      <c r="BM1252" s="137"/>
      <c r="BN1252" s="137"/>
      <c r="BO1252" s="137"/>
      <c r="BP1252" s="137"/>
      <c r="BQ1252" s="137"/>
      <c r="BR1252" s="137"/>
      <c r="BS1252" s="137"/>
      <c r="BT1252" s="137"/>
      <c r="BU1252" s="137"/>
      <c r="BV1252" s="137"/>
      <c r="BW1252" s="137"/>
      <c r="BX1252" s="137"/>
      <c r="BY1252" s="137"/>
      <c r="BZ1252" s="137"/>
      <c r="CA1252" s="137"/>
      <c r="CB1252" s="137"/>
      <c r="CC1252" s="137"/>
      <c r="CD1252" s="137"/>
      <c r="CE1252" s="137"/>
      <c r="CF1252" s="137"/>
      <c r="CG1252" s="137"/>
      <c r="CH1252" s="137"/>
      <c r="CI1252" s="137"/>
      <c r="CJ1252" s="137"/>
      <c r="CK1252" s="137"/>
      <c r="CL1252" s="137"/>
      <c r="CM1252" s="137"/>
      <c r="CN1252" s="137"/>
      <c r="CO1252" s="137"/>
      <c r="CP1252" s="137"/>
      <c r="CQ1252" s="137"/>
      <c r="CR1252" s="137"/>
      <c r="CS1252" s="137"/>
      <c r="CT1252" s="137"/>
      <c r="CU1252" s="137"/>
      <c r="CV1252" s="137"/>
      <c r="CW1252" s="137"/>
      <c r="CX1252" s="137"/>
      <c r="CY1252" s="137"/>
      <c r="CZ1252" s="137"/>
      <c r="DA1252" s="137"/>
      <c r="DB1252" s="137"/>
      <c r="DC1252" s="137"/>
      <c r="DD1252" s="137"/>
      <c r="DE1252" s="137"/>
      <c r="DF1252" s="137"/>
      <c r="DG1252" s="137"/>
      <c r="DH1252" s="137"/>
      <c r="DI1252" s="137"/>
      <c r="DJ1252" s="137"/>
      <c r="DK1252" s="137"/>
      <c r="DL1252" s="137"/>
      <c r="DM1252" s="137"/>
      <c r="DN1252" s="137"/>
      <c r="DO1252" s="137"/>
      <c r="DP1252" s="137"/>
      <c r="DQ1252" s="137"/>
      <c r="DR1252" s="137"/>
      <c r="DS1252" s="137"/>
      <c r="DT1252" s="137"/>
      <c r="DU1252" s="137"/>
      <c r="DV1252" s="137"/>
      <c r="DW1252" s="137"/>
      <c r="DX1252" s="137"/>
      <c r="DY1252" s="137"/>
      <c r="DZ1252" s="137"/>
      <c r="EA1252" s="137"/>
      <c r="EB1252" s="137"/>
      <c r="EC1252" s="137"/>
      <c r="ED1252" s="137"/>
      <c r="EE1252" s="137"/>
      <c r="EF1252" s="137"/>
      <c r="EG1252" s="137"/>
      <c r="EH1252" s="137"/>
      <c r="EI1252" s="137"/>
      <c r="EJ1252" s="137"/>
      <c r="EK1252" s="137"/>
      <c r="EL1252" s="137"/>
      <c r="EM1252" s="137"/>
      <c r="EN1252" s="137"/>
      <c r="EO1252" s="137"/>
      <c r="EP1252" s="137"/>
      <c r="EQ1252" s="137"/>
      <c r="ER1252" s="137"/>
      <c r="ES1252" s="137"/>
      <c r="ET1252" s="137"/>
      <c r="EU1252" s="137"/>
      <c r="EV1252" s="137"/>
      <c r="EW1252" s="137"/>
      <c r="EX1252" s="137"/>
      <c r="EY1252" s="137"/>
      <c r="EZ1252" s="137"/>
      <c r="FA1252" s="137"/>
      <c r="FB1252" s="137"/>
      <c r="FC1252" s="137"/>
      <c r="FD1252" s="137"/>
      <c r="FE1252" s="137"/>
      <c r="FF1252" s="137"/>
      <c r="FG1252" s="137"/>
      <c r="FH1252" s="137"/>
      <c r="FI1252" s="137"/>
      <c r="FJ1252" s="137"/>
      <c r="FK1252" s="137"/>
      <c r="FL1252" s="137"/>
      <c r="FM1252" s="137"/>
      <c r="FN1252" s="137"/>
      <c r="FO1252" s="137"/>
      <c r="FP1252" s="137"/>
      <c r="FQ1252" s="137"/>
      <c r="FR1252" s="137"/>
      <c r="FS1252" s="137"/>
      <c r="FT1252" s="137"/>
      <c r="FU1252" s="137"/>
      <c r="FV1252" s="137"/>
      <c r="FW1252" s="137"/>
      <c r="FX1252" s="137"/>
      <c r="FY1252" s="137"/>
      <c r="FZ1252" s="137"/>
      <c r="GA1252" s="137"/>
      <c r="GB1252" s="137"/>
      <c r="GC1252" s="137"/>
      <c r="GD1252" s="137"/>
      <c r="GE1252" s="137"/>
      <c r="GF1252" s="137"/>
      <c r="GG1252" s="137"/>
      <c r="GH1252" s="137"/>
      <c r="GI1252" s="137"/>
      <c r="GJ1252" s="137"/>
      <c r="GK1252" s="137"/>
      <c r="GL1252" s="137"/>
      <c r="GM1252" s="137"/>
      <c r="GN1252" s="137"/>
      <c r="GO1252" s="137"/>
      <c r="GP1252" s="137"/>
      <c r="GQ1252" s="137"/>
      <c r="GR1252" s="137"/>
      <c r="GS1252" s="137"/>
      <c r="GT1252" s="137"/>
      <c r="GU1252" s="137"/>
      <c r="GV1252" s="137"/>
      <c r="GW1252" s="137"/>
    </row>
    <row r="1253" spans="1:205" s="137" customFormat="1" ht="29.25" x14ac:dyDescent="0.25">
      <c r="A1253" s="137">
        <v>1</v>
      </c>
      <c r="B1253" s="19">
        <v>1</v>
      </c>
      <c r="C1253" s="842" t="s">
        <v>137</v>
      </c>
      <c r="D1253" s="18">
        <f t="shared" si="657"/>
        <v>105328</v>
      </c>
      <c r="E1253" s="18">
        <f t="shared" si="657"/>
        <v>88636.333333333314</v>
      </c>
      <c r="F1253" s="18">
        <f t="shared" si="657"/>
        <v>90671</v>
      </c>
      <c r="G1253" s="196">
        <f>F1253/E1253*100</f>
        <v>102.2955221523153</v>
      </c>
      <c r="H1253" s="8">
        <f>K1253/E1253</f>
        <v>7.7731291532065496</v>
      </c>
      <c r="I1253" s="197">
        <f t="shared" si="650"/>
        <v>7.6826769308819802</v>
      </c>
      <c r="J1253" s="7">
        <f t="shared" si="658"/>
        <v>823551</v>
      </c>
      <c r="K1253" s="36">
        <f t="shared" si="658"/>
        <v>688981.66666666663</v>
      </c>
      <c r="L1253" s="7">
        <f t="shared" si="658"/>
        <v>696596</v>
      </c>
      <c r="M1253" s="36">
        <f>L1253/K1253*100</f>
        <v>101.10515761183775</v>
      </c>
      <c r="N1253" s="7">
        <f>SUM(N1180,N1138,N1074,N1015,N956,N896,N833,N773,N710,N650,N585,N520,N458,N393,N327,N267,N209,N144,N72)</f>
        <v>3200.7279322638146</v>
      </c>
      <c r="O1253" s="10">
        <f>L1253/$C$3*12/N1253</f>
        <v>261.16409069757236</v>
      </c>
      <c r="P1253" s="203">
        <f t="shared" ref="P1253:AG1253" si="664">SUM(P1180,P1138,P1074,P1015,P956,P896,P833,P773,P710,P650,P585,P520,P458,P393,P327,P267,P209,P144,P72)</f>
        <v>3336426.792780729</v>
      </c>
      <c r="Q1253" s="203">
        <f t="shared" si="664"/>
        <v>3336426.792780729</v>
      </c>
      <c r="R1253" s="203">
        <f t="shared" si="664"/>
        <v>3339683.6749807284</v>
      </c>
      <c r="S1253" s="203">
        <f t="shared" si="664"/>
        <v>3339683.6749807284</v>
      </c>
      <c r="T1253" s="203">
        <f t="shared" ref="T1253:U1253" si="665">SUM(T1180,T1138,T1074,T1015,T956,T896,T833,T773,T710,T650,T585,T520,T458,T393,T327,T267,T209,T144,T72)</f>
        <v>3392758.4669366172</v>
      </c>
      <c r="U1253" s="203">
        <f t="shared" si="665"/>
        <v>3460087.0629181494</v>
      </c>
      <c r="V1253" s="203">
        <f t="shared" ref="V1253:W1253" si="666">SUM(V1180,V1138,V1074,V1015,V956,V896,V833,V773,V710,V650,V585,V520,V458,V393,V327,V267,V209,V144,V72)</f>
        <v>3460087.0629181494</v>
      </c>
      <c r="W1253" s="203">
        <f t="shared" si="666"/>
        <v>3446432.5080876891</v>
      </c>
      <c r="X1253" s="203">
        <f t="shared" ref="X1253:Y1253" si="667">SUM(X1180,X1138,X1074,X1015,X956,X896,X833,X773,X710,X650,X585,X520,X458,X393,X327,X267,X209,X144,X72)</f>
        <v>3528701.8631766806</v>
      </c>
      <c r="Y1253" s="203">
        <f t="shared" si="667"/>
        <v>3548468.1244311202</v>
      </c>
      <c r="Z1253" s="203">
        <f t="shared" si="664"/>
        <v>2902366.4544641366</v>
      </c>
      <c r="AA1253" s="203">
        <f t="shared" si="664"/>
        <v>3003900.2381699989</v>
      </c>
      <c r="AB1253" s="1012">
        <f t="shared" si="664"/>
        <v>0</v>
      </c>
      <c r="AC1253" s="203">
        <f t="shared" si="664"/>
        <v>-20.284299999999998</v>
      </c>
      <c r="AD1253" s="203">
        <f t="shared" si="664"/>
        <v>101533.78370586294</v>
      </c>
      <c r="AE1253" s="203">
        <f t="shared" si="664"/>
        <v>-2389.0189900000005</v>
      </c>
      <c r="AF1253" s="203">
        <f t="shared" si="664"/>
        <v>-12116.31782</v>
      </c>
      <c r="AG1253" s="203">
        <f t="shared" si="664"/>
        <v>2991763.6360499994</v>
      </c>
      <c r="AH1253" s="203">
        <f>AA1253/Z1253*100</f>
        <v>103.49831026849463</v>
      </c>
      <c r="AI1253" s="203">
        <f>AG1253/Z1253*100</f>
        <v>103.08014797539988</v>
      </c>
      <c r="AJ1253" s="1253"/>
      <c r="AK1253" s="1255">
        <f t="shared" ref="AK1253" si="668">SUM(AK1180,AK1138,AK1074,AK1015,AK956,AK896,AK833,AK773,AK710,AK650,AK585,AK520,AK458,AK393,AK327,AK267,AK209,AK144,AK72)</f>
        <v>0</v>
      </c>
      <c r="AL1253" s="337">
        <f t="shared" si="656"/>
        <v>3460087062.9181495</v>
      </c>
      <c r="AM1253" s="337"/>
      <c r="AN1253" s="1112">
        <f t="shared" si="629"/>
        <v>31676.541781679411</v>
      </c>
      <c r="AO1253" s="426"/>
      <c r="AP1253" s="426"/>
      <c r="AQ1253" s="1288">
        <f t="shared" si="541"/>
        <v>-6.9849193096160889E-10</v>
      </c>
    </row>
    <row r="1254" spans="1:205" s="137" customFormat="1" x14ac:dyDescent="0.25">
      <c r="B1254" s="19"/>
      <c r="C1254" s="843" t="s">
        <v>243</v>
      </c>
      <c r="D1254" s="18">
        <f>D1181</f>
        <v>14</v>
      </c>
      <c r="E1254" s="18">
        <f t="shared" ref="E1254:AG1254" si="669">E1181</f>
        <v>11.666666666666668</v>
      </c>
      <c r="F1254" s="18">
        <f t="shared" si="669"/>
        <v>14</v>
      </c>
      <c r="G1254" s="196">
        <f t="shared" si="669"/>
        <v>120</v>
      </c>
      <c r="H1254" s="8">
        <f t="shared" si="669"/>
        <v>0</v>
      </c>
      <c r="I1254" s="197">
        <f t="shared" si="669"/>
        <v>0</v>
      </c>
      <c r="J1254" s="7">
        <f t="shared" si="669"/>
        <v>0</v>
      </c>
      <c r="K1254" s="36">
        <f t="shared" si="669"/>
        <v>0</v>
      </c>
      <c r="L1254" s="7">
        <f t="shared" si="669"/>
        <v>0</v>
      </c>
      <c r="M1254" s="36">
        <f t="shared" si="669"/>
        <v>0</v>
      </c>
      <c r="N1254" s="7">
        <f t="shared" si="669"/>
        <v>0</v>
      </c>
      <c r="O1254" s="10">
        <f t="shared" si="669"/>
        <v>0</v>
      </c>
      <c r="P1254" s="203">
        <f t="shared" si="669"/>
        <v>0</v>
      </c>
      <c r="Q1254" s="203">
        <f t="shared" si="669"/>
        <v>0</v>
      </c>
      <c r="R1254" s="203">
        <f t="shared" si="669"/>
        <v>3256.8822</v>
      </c>
      <c r="S1254" s="203">
        <f t="shared" ref="S1254:T1254" si="670">S1181</f>
        <v>3256.8822</v>
      </c>
      <c r="T1254" s="203">
        <f t="shared" si="670"/>
        <v>3256.8822</v>
      </c>
      <c r="U1254" s="203">
        <f t="shared" ref="U1254:V1254" si="671">U1181</f>
        <v>3256.8822</v>
      </c>
      <c r="V1254" s="203">
        <f t="shared" si="671"/>
        <v>3256.8822</v>
      </c>
      <c r="W1254" s="203">
        <f t="shared" ref="W1254:X1254" si="672">W1181</f>
        <v>3256.8822</v>
      </c>
      <c r="X1254" s="203">
        <f t="shared" si="672"/>
        <v>3039.7567199999999</v>
      </c>
      <c r="Y1254" s="203">
        <f t="shared" ref="Y1254" si="673">Y1181</f>
        <v>3039.7567199999999</v>
      </c>
      <c r="Z1254" s="203">
        <f t="shared" si="669"/>
        <v>2533.1306</v>
      </c>
      <c r="AA1254" s="203">
        <f t="shared" si="669"/>
        <v>3039.7567200000003</v>
      </c>
      <c r="AB1254" s="1012">
        <f t="shared" si="669"/>
        <v>0</v>
      </c>
      <c r="AC1254" s="203">
        <f t="shared" si="669"/>
        <v>0</v>
      </c>
      <c r="AD1254" s="203">
        <f t="shared" si="669"/>
        <v>506.62612000000036</v>
      </c>
      <c r="AE1254" s="203">
        <f t="shared" si="669"/>
        <v>0</v>
      </c>
      <c r="AF1254" s="203">
        <f t="shared" si="669"/>
        <v>0</v>
      </c>
      <c r="AG1254" s="203">
        <f t="shared" si="669"/>
        <v>3039.7567200000003</v>
      </c>
      <c r="AH1254" s="203">
        <f>AA1254/Z1254*100</f>
        <v>120.00000000000001</v>
      </c>
      <c r="AI1254" s="203">
        <f>AG1254/Z1254*100</f>
        <v>120.00000000000001</v>
      </c>
      <c r="AJ1254" s="1253"/>
      <c r="AK1254" s="1255">
        <f t="shared" ref="AK1254" si="674">AK1181</f>
        <v>0</v>
      </c>
      <c r="AL1254" s="337">
        <f t="shared" si="656"/>
        <v>3256882.2</v>
      </c>
      <c r="AM1254" s="337"/>
      <c r="AN1254" s="1112"/>
      <c r="AO1254" s="426"/>
      <c r="AP1254" s="426"/>
      <c r="AQ1254" s="1288">
        <f t="shared" si="541"/>
        <v>0</v>
      </c>
    </row>
    <row r="1255" spans="1:205" ht="29.25" x14ac:dyDescent="0.25">
      <c r="A1255" s="19">
        <v>1</v>
      </c>
      <c r="B1255" s="19">
        <v>1</v>
      </c>
      <c r="C1255" s="843" t="s">
        <v>228</v>
      </c>
      <c r="D1255" s="17">
        <f>D1182+D73</f>
        <v>1239</v>
      </c>
      <c r="E1255" s="17">
        <f>E1182+E73</f>
        <v>1032.5</v>
      </c>
      <c r="F1255" s="17">
        <f>F1182+F73</f>
        <v>1083</v>
      </c>
      <c r="G1255" s="190">
        <f>F1255/E1255*100</f>
        <v>104.89104116222761</v>
      </c>
      <c r="H1255" s="8">
        <f>K1255/E1255</f>
        <v>9.8573042776432604</v>
      </c>
      <c r="I1255" s="197">
        <f t="shared" si="650"/>
        <v>10.069252077562327</v>
      </c>
      <c r="J1255" s="38">
        <f>J1182+J73</f>
        <v>12213</v>
      </c>
      <c r="K1255" s="200">
        <f>K1182+K73</f>
        <v>10177.666666666666</v>
      </c>
      <c r="L1255" s="38">
        <f>L1182+L73</f>
        <v>10905</v>
      </c>
      <c r="M1255" s="200">
        <f>L1255/K1255*100</f>
        <v>107.14636622670555</v>
      </c>
      <c r="N1255" s="38">
        <f>N1182+N73</f>
        <v>41.163333333333334</v>
      </c>
      <c r="O1255" s="10">
        <f>L1255/$C$3*12/N1255</f>
        <v>317.90428374767185</v>
      </c>
      <c r="P1255" s="588">
        <f t="shared" ref="P1255:AG1255" si="675">P1182+P73</f>
        <v>144963.6369272192</v>
      </c>
      <c r="Q1255" s="588">
        <f t="shared" si="675"/>
        <v>144963.6369272192</v>
      </c>
      <c r="R1255" s="588">
        <f t="shared" si="675"/>
        <v>144963.6369272192</v>
      </c>
      <c r="S1255" s="588">
        <f t="shared" si="675"/>
        <v>144963.6369272192</v>
      </c>
      <c r="T1255" s="588">
        <f t="shared" ref="T1255:U1255" si="676">T1182+T73</f>
        <v>144963.6369272192</v>
      </c>
      <c r="U1255" s="588">
        <f t="shared" si="676"/>
        <v>144963.6369272192</v>
      </c>
      <c r="V1255" s="588">
        <f t="shared" ref="V1255:W1255" si="677">V1182+V73</f>
        <v>144963.6369272192</v>
      </c>
      <c r="W1255" s="588">
        <f t="shared" si="677"/>
        <v>144963.6369272192</v>
      </c>
      <c r="X1255" s="588">
        <f t="shared" ref="X1255:Y1255" si="678">X1182+X73</f>
        <v>144963.6369272192</v>
      </c>
      <c r="Y1255" s="588">
        <f t="shared" si="678"/>
        <v>144963.6369272192</v>
      </c>
      <c r="Z1255" s="588">
        <f t="shared" si="675"/>
        <v>120803.03077268269</v>
      </c>
      <c r="AA1255" s="588">
        <f t="shared" si="675"/>
        <v>128284.93725</v>
      </c>
      <c r="AB1255" s="1014">
        <f t="shared" si="675"/>
        <v>0</v>
      </c>
      <c r="AC1255" s="588">
        <f t="shared" si="675"/>
        <v>0</v>
      </c>
      <c r="AD1255" s="588">
        <f t="shared" si="675"/>
        <v>7481.9064773173195</v>
      </c>
      <c r="AE1255" s="588">
        <f t="shared" si="675"/>
        <v>0</v>
      </c>
      <c r="AF1255" s="588">
        <f t="shared" si="675"/>
        <v>0</v>
      </c>
      <c r="AG1255" s="588">
        <f t="shared" si="675"/>
        <v>128284.93725</v>
      </c>
      <c r="AH1255" s="588">
        <f>AA1255/Z1255*100</f>
        <v>106.19347580061643</v>
      </c>
      <c r="AI1255" s="588">
        <f>AG1255/Z1255*100</f>
        <v>106.19347580061643</v>
      </c>
      <c r="AJ1255" s="1251"/>
      <c r="AK1255" s="1259">
        <f t="shared" ref="AK1255" si="679">AK1182+AK73</f>
        <v>0</v>
      </c>
      <c r="AL1255" s="337">
        <f t="shared" si="656"/>
        <v>144963636.92721918</v>
      </c>
      <c r="AM1255" s="337"/>
      <c r="AN1255" s="1112">
        <f t="shared" ref="AN1255:AN1264" si="680">IF(P1255&gt;0,P1255*1000/D1255,0)</f>
        <v>117000.51406555221</v>
      </c>
      <c r="AO1255" s="426"/>
      <c r="AP1255" s="426"/>
      <c r="AQ1255" s="1288">
        <f t="shared" si="541"/>
        <v>0</v>
      </c>
      <c r="AR1255" s="137"/>
      <c r="AS1255" s="137"/>
      <c r="AT1255" s="137"/>
      <c r="AU1255" s="137"/>
      <c r="AV1255" s="137"/>
      <c r="AW1255" s="137"/>
      <c r="AX1255" s="137"/>
      <c r="AY1255" s="137"/>
      <c r="AZ1255" s="137"/>
      <c r="BA1255" s="137"/>
      <c r="BB1255" s="137"/>
      <c r="BC1255" s="137"/>
      <c r="BD1255" s="137"/>
      <c r="BE1255" s="137"/>
      <c r="BF1255" s="137"/>
      <c r="BG1255" s="137"/>
      <c r="BH1255" s="137"/>
      <c r="BI1255" s="137"/>
      <c r="BJ1255" s="137"/>
      <c r="BK1255" s="137"/>
      <c r="BL1255" s="137"/>
      <c r="BM1255" s="137"/>
      <c r="BN1255" s="137"/>
      <c r="BO1255" s="137"/>
      <c r="BP1255" s="137"/>
      <c r="BQ1255" s="137"/>
      <c r="BR1255" s="137"/>
      <c r="BS1255" s="137"/>
      <c r="BT1255" s="137"/>
      <c r="BU1255" s="137"/>
      <c r="BV1255" s="137"/>
      <c r="BW1255" s="137"/>
      <c r="BX1255" s="137"/>
      <c r="BY1255" s="137"/>
      <c r="BZ1255" s="137"/>
      <c r="CA1255" s="137"/>
      <c r="CB1255" s="137"/>
      <c r="CC1255" s="137"/>
      <c r="CD1255" s="137"/>
      <c r="CE1255" s="137"/>
      <c r="CF1255" s="137"/>
      <c r="CG1255" s="137"/>
      <c r="CH1255" s="137"/>
      <c r="CI1255" s="137"/>
      <c r="CJ1255" s="137"/>
      <c r="CK1255" s="137"/>
      <c r="CL1255" s="137"/>
      <c r="CM1255" s="137"/>
      <c r="CN1255" s="137"/>
      <c r="CO1255" s="137"/>
      <c r="CP1255" s="137"/>
      <c r="CQ1255" s="137"/>
      <c r="CR1255" s="137"/>
      <c r="CS1255" s="137"/>
      <c r="CT1255" s="137"/>
      <c r="CU1255" s="137"/>
      <c r="CV1255" s="137"/>
      <c r="CW1255" s="137"/>
      <c r="CX1255" s="137"/>
      <c r="CY1255" s="137"/>
      <c r="CZ1255" s="137"/>
      <c r="DA1255" s="137"/>
      <c r="DB1255" s="137"/>
      <c r="DC1255" s="137"/>
      <c r="DD1255" s="137"/>
      <c r="DE1255" s="137"/>
      <c r="DF1255" s="137"/>
      <c r="DG1255" s="137"/>
      <c r="DH1255" s="137"/>
      <c r="DI1255" s="137"/>
      <c r="DJ1255" s="137"/>
      <c r="DK1255" s="137"/>
      <c r="DL1255" s="137"/>
      <c r="DM1255" s="137"/>
      <c r="DN1255" s="137"/>
      <c r="DO1255" s="137"/>
      <c r="DP1255" s="137"/>
      <c r="DQ1255" s="137"/>
      <c r="DR1255" s="137"/>
      <c r="DS1255" s="137"/>
      <c r="DT1255" s="137"/>
      <c r="DU1255" s="137"/>
      <c r="DV1255" s="137"/>
      <c r="DW1255" s="137"/>
      <c r="DX1255" s="137"/>
      <c r="DY1255" s="137"/>
      <c r="DZ1255" s="137"/>
      <c r="EA1255" s="137"/>
      <c r="EB1255" s="137"/>
      <c r="EC1255" s="137"/>
      <c r="ED1255" s="137"/>
      <c r="EE1255" s="137"/>
      <c r="EF1255" s="137"/>
      <c r="EG1255" s="137"/>
      <c r="EH1255" s="137"/>
      <c r="EI1255" s="137"/>
      <c r="EJ1255" s="137"/>
      <c r="EK1255" s="137"/>
      <c r="EL1255" s="137"/>
      <c r="EM1255" s="137"/>
      <c r="EN1255" s="137"/>
      <c r="EO1255" s="137"/>
      <c r="EP1255" s="137"/>
      <c r="EQ1255" s="137"/>
      <c r="ER1255" s="137"/>
      <c r="ES1255" s="137"/>
      <c r="ET1255" s="137"/>
      <c r="EU1255" s="137"/>
      <c r="EV1255" s="137"/>
      <c r="EW1255" s="137"/>
      <c r="EX1255" s="137"/>
      <c r="EY1255" s="137"/>
      <c r="EZ1255" s="137"/>
      <c r="FA1255" s="137"/>
      <c r="FB1255" s="137"/>
      <c r="FC1255" s="137"/>
      <c r="FD1255" s="137"/>
      <c r="FE1255" s="137"/>
      <c r="FF1255" s="137"/>
      <c r="FG1255" s="137"/>
      <c r="FH1255" s="137"/>
      <c r="FI1255" s="137"/>
      <c r="FJ1255" s="137"/>
      <c r="FK1255" s="137"/>
      <c r="FL1255" s="137"/>
      <c r="FM1255" s="137"/>
      <c r="FN1255" s="137"/>
      <c r="FO1255" s="137"/>
      <c r="FP1255" s="137"/>
      <c r="FQ1255" s="137"/>
      <c r="FR1255" s="137"/>
      <c r="FS1255" s="137"/>
      <c r="FT1255" s="137"/>
      <c r="FU1255" s="137"/>
      <c r="FV1255" s="137"/>
      <c r="FW1255" s="137"/>
      <c r="FX1255" s="137"/>
      <c r="FY1255" s="137"/>
      <c r="FZ1255" s="137"/>
      <c r="GA1255" s="137"/>
      <c r="GB1255" s="137"/>
      <c r="GC1255" s="137"/>
      <c r="GD1255" s="137"/>
      <c r="GE1255" s="137"/>
      <c r="GF1255" s="137"/>
      <c r="GG1255" s="137"/>
      <c r="GH1255" s="137"/>
      <c r="GI1255" s="137"/>
      <c r="GJ1255" s="137"/>
      <c r="GK1255" s="137"/>
      <c r="GL1255" s="137"/>
      <c r="GM1255" s="137"/>
      <c r="GN1255" s="137"/>
      <c r="GO1255" s="137"/>
      <c r="GP1255" s="137"/>
      <c r="GQ1255" s="137"/>
      <c r="GR1255" s="137"/>
      <c r="GS1255" s="137"/>
      <c r="GT1255" s="137"/>
      <c r="GU1255" s="137"/>
      <c r="GV1255" s="137"/>
      <c r="GW1255" s="137"/>
    </row>
    <row r="1256" spans="1:205" ht="29.25" x14ac:dyDescent="0.25">
      <c r="A1256" s="19">
        <v>1</v>
      </c>
      <c r="B1256" s="19">
        <v>1</v>
      </c>
      <c r="C1256" s="843" t="s">
        <v>248</v>
      </c>
      <c r="D1256" s="17">
        <f>D394+D74+D1183</f>
        <v>3477</v>
      </c>
      <c r="E1256" s="17">
        <f>E394+E74+E1183</f>
        <v>2897</v>
      </c>
      <c r="F1256" s="17">
        <f>F394+F74+F1183</f>
        <v>2934</v>
      </c>
      <c r="G1256" s="190">
        <f>F1256/E1256*100</f>
        <v>101.2771832930618</v>
      </c>
      <c r="H1256" s="8">
        <f>K1256/E1256</f>
        <v>9.99608790703026</v>
      </c>
      <c r="I1256" s="197">
        <f t="shared" si="650"/>
        <v>9.8803680981595097</v>
      </c>
      <c r="J1256" s="38">
        <f>J394+J74+J1183</f>
        <v>34750</v>
      </c>
      <c r="K1256" s="200">
        <f>K394+K74+K1183</f>
        <v>28958.666666666664</v>
      </c>
      <c r="L1256" s="38">
        <f>L394+L74+L1183</f>
        <v>28989</v>
      </c>
      <c r="M1256" s="200">
        <f>L1256/K1256*100</f>
        <v>100.10474699571805</v>
      </c>
      <c r="N1256" s="38">
        <f>N394+N74+N1183</f>
        <v>138.33333333333334</v>
      </c>
      <c r="O1256" s="10">
        <f>L1256/$C$3*12/N1256</f>
        <v>251.47084337349398</v>
      </c>
      <c r="P1256" s="588">
        <f t="shared" ref="P1256:AG1256" si="681">P394+P74+P1183</f>
        <v>116311.96961999997</v>
      </c>
      <c r="Q1256" s="588">
        <f t="shared" si="681"/>
        <v>116311.96961999997</v>
      </c>
      <c r="R1256" s="588">
        <f t="shared" si="681"/>
        <v>116311.96961999997</v>
      </c>
      <c r="S1256" s="588">
        <f t="shared" si="681"/>
        <v>116311.96961999997</v>
      </c>
      <c r="T1256" s="588">
        <f t="shared" ref="T1256:U1256" si="682">T394+T74+T1183</f>
        <v>116311.96961999997</v>
      </c>
      <c r="U1256" s="588">
        <f t="shared" si="682"/>
        <v>116311.96961999997</v>
      </c>
      <c r="V1256" s="588">
        <f t="shared" ref="V1256:W1256" si="683">V394+V74+V1183</f>
        <v>116311.96961999997</v>
      </c>
      <c r="W1256" s="588">
        <f t="shared" si="683"/>
        <v>116311.96961999997</v>
      </c>
      <c r="X1256" s="588">
        <f t="shared" ref="X1256:Y1256" si="684">X394+X74+X1183</f>
        <v>118733.48297999999</v>
      </c>
      <c r="Y1256" s="588">
        <f t="shared" si="684"/>
        <v>118733.48297999999</v>
      </c>
      <c r="Z1256" s="588">
        <f t="shared" si="681"/>
        <v>98137.398029999982</v>
      </c>
      <c r="AA1256" s="588">
        <f t="shared" si="681"/>
        <v>104153.35493000002</v>
      </c>
      <c r="AB1256" s="1014">
        <f t="shared" si="681"/>
        <v>0</v>
      </c>
      <c r="AC1256" s="588">
        <f t="shared" si="681"/>
        <v>0</v>
      </c>
      <c r="AD1256" s="588">
        <f t="shared" si="681"/>
        <v>6015.9569000000338</v>
      </c>
      <c r="AE1256" s="588">
        <f t="shared" si="681"/>
        <v>-38.296440000000004</v>
      </c>
      <c r="AF1256" s="588">
        <f t="shared" si="681"/>
        <v>0</v>
      </c>
      <c r="AG1256" s="588">
        <f t="shared" si="681"/>
        <v>104153.35493000002</v>
      </c>
      <c r="AH1256" s="588">
        <f>AA1256/Z1256*100</f>
        <v>106.13013695162469</v>
      </c>
      <c r="AI1256" s="588">
        <f>AG1256/Z1256*100</f>
        <v>106.13013695162469</v>
      </c>
      <c r="AJ1256" s="1251"/>
      <c r="AK1256" s="1259">
        <f t="shared" ref="AK1256" si="685">AK394+AK74+AK1183</f>
        <v>0</v>
      </c>
      <c r="AL1256" s="337">
        <f t="shared" si="656"/>
        <v>116311969.61999997</v>
      </c>
      <c r="AM1256" s="337"/>
      <c r="AN1256" s="1112">
        <f t="shared" si="680"/>
        <v>33451.817549611726</v>
      </c>
      <c r="AO1256" s="426"/>
      <c r="AP1256" s="426"/>
      <c r="AQ1256" s="1288">
        <f t="shared" si="541"/>
        <v>0</v>
      </c>
      <c r="AR1256" s="137"/>
      <c r="AS1256" s="137"/>
      <c r="AT1256" s="137"/>
      <c r="AU1256" s="137"/>
      <c r="AV1256" s="137"/>
      <c r="AW1256" s="137"/>
      <c r="AX1256" s="137"/>
      <c r="AY1256" s="137"/>
      <c r="AZ1256" s="137"/>
      <c r="BA1256" s="137"/>
      <c r="BB1256" s="137"/>
      <c r="BC1256" s="137"/>
      <c r="BD1256" s="137"/>
      <c r="BE1256" s="137"/>
      <c r="BF1256" s="137"/>
      <c r="BG1256" s="137"/>
      <c r="BH1256" s="137"/>
      <c r="BI1256" s="137"/>
      <c r="BJ1256" s="137"/>
      <c r="BK1256" s="137"/>
      <c r="BL1256" s="137"/>
      <c r="BM1256" s="137"/>
      <c r="BN1256" s="137"/>
      <c r="BO1256" s="137"/>
      <c r="BP1256" s="137"/>
      <c r="BQ1256" s="137"/>
      <c r="BR1256" s="137"/>
      <c r="BS1256" s="137"/>
      <c r="BT1256" s="137"/>
      <c r="BU1256" s="137"/>
      <c r="BV1256" s="137"/>
      <c r="BW1256" s="137"/>
      <c r="BX1256" s="137"/>
      <c r="BY1256" s="137"/>
      <c r="BZ1256" s="137"/>
      <c r="CA1256" s="137"/>
      <c r="CB1256" s="137"/>
      <c r="CC1256" s="137"/>
      <c r="CD1256" s="137"/>
      <c r="CE1256" s="137"/>
      <c r="CF1256" s="137"/>
      <c r="CG1256" s="137"/>
      <c r="CH1256" s="137"/>
      <c r="CI1256" s="137"/>
      <c r="CJ1256" s="137"/>
      <c r="CK1256" s="137"/>
      <c r="CL1256" s="137"/>
      <c r="CM1256" s="137"/>
      <c r="CN1256" s="137"/>
      <c r="CO1256" s="137"/>
      <c r="CP1256" s="137"/>
      <c r="CQ1256" s="137"/>
      <c r="CR1256" s="137"/>
      <c r="CS1256" s="137"/>
      <c r="CT1256" s="137"/>
      <c r="CU1256" s="137"/>
      <c r="CV1256" s="137"/>
      <c r="CW1256" s="137"/>
      <c r="CX1256" s="137"/>
      <c r="CY1256" s="137"/>
      <c r="CZ1256" s="137"/>
      <c r="DA1256" s="137"/>
      <c r="DB1256" s="137"/>
      <c r="DC1256" s="137"/>
      <c r="DD1256" s="137"/>
      <c r="DE1256" s="137"/>
      <c r="DF1256" s="137"/>
      <c r="DG1256" s="137"/>
      <c r="DH1256" s="137"/>
      <c r="DI1256" s="137"/>
      <c r="DJ1256" s="137"/>
      <c r="DK1256" s="137"/>
      <c r="DL1256" s="137"/>
      <c r="DM1256" s="137"/>
      <c r="DN1256" s="137"/>
      <c r="DO1256" s="137"/>
      <c r="DP1256" s="137"/>
      <c r="DQ1256" s="137"/>
      <c r="DR1256" s="137"/>
      <c r="DS1256" s="137"/>
      <c r="DT1256" s="137"/>
      <c r="DU1256" s="137"/>
      <c r="DV1256" s="137"/>
      <c r="DW1256" s="137"/>
      <c r="DX1256" s="137"/>
      <c r="DY1256" s="137"/>
      <c r="DZ1256" s="137"/>
      <c r="EA1256" s="137"/>
      <c r="EB1256" s="137"/>
      <c r="EC1256" s="137"/>
      <c r="ED1256" s="137"/>
      <c r="EE1256" s="137"/>
      <c r="EF1256" s="137"/>
      <c r="EG1256" s="137"/>
      <c r="EH1256" s="137"/>
      <c r="EI1256" s="137"/>
      <c r="EJ1256" s="137"/>
      <c r="EK1256" s="137"/>
      <c r="EL1256" s="137"/>
      <c r="EM1256" s="137"/>
      <c r="EN1256" s="137"/>
      <c r="EO1256" s="137"/>
      <c r="EP1256" s="137"/>
      <c r="EQ1256" s="137"/>
      <c r="ER1256" s="137"/>
      <c r="ES1256" s="137"/>
      <c r="ET1256" s="137"/>
      <c r="EU1256" s="137"/>
      <c r="EV1256" s="137"/>
      <c r="EW1256" s="137"/>
      <c r="EX1256" s="137"/>
      <c r="EY1256" s="137"/>
      <c r="EZ1256" s="137"/>
      <c r="FA1256" s="137"/>
      <c r="FB1256" s="137"/>
      <c r="FC1256" s="137"/>
      <c r="FD1256" s="137"/>
      <c r="FE1256" s="137"/>
      <c r="FF1256" s="137"/>
      <c r="FG1256" s="137"/>
      <c r="FH1256" s="137"/>
      <c r="FI1256" s="137"/>
      <c r="FJ1256" s="137"/>
      <c r="FK1256" s="137"/>
      <c r="FL1256" s="137"/>
      <c r="FM1256" s="137"/>
      <c r="FN1256" s="137"/>
      <c r="FO1256" s="137"/>
      <c r="FP1256" s="137"/>
      <c r="FQ1256" s="137"/>
      <c r="FR1256" s="137"/>
      <c r="FS1256" s="137"/>
      <c r="FT1256" s="137"/>
      <c r="FU1256" s="137"/>
      <c r="FV1256" s="137"/>
      <c r="FW1256" s="137"/>
      <c r="FX1256" s="137"/>
      <c r="FY1256" s="137"/>
      <c r="FZ1256" s="137"/>
      <c r="GA1256" s="137"/>
      <c r="GB1256" s="137"/>
      <c r="GC1256" s="137"/>
      <c r="GD1256" s="137"/>
      <c r="GE1256" s="137"/>
      <c r="GF1256" s="137"/>
      <c r="GG1256" s="137"/>
      <c r="GH1256" s="137"/>
      <c r="GI1256" s="137"/>
      <c r="GJ1256" s="137"/>
      <c r="GK1256" s="137"/>
      <c r="GL1256" s="137"/>
      <c r="GM1256" s="137"/>
      <c r="GN1256" s="137"/>
      <c r="GO1256" s="137"/>
      <c r="GP1256" s="137"/>
      <c r="GQ1256" s="137"/>
      <c r="GR1256" s="137"/>
      <c r="GS1256" s="137"/>
      <c r="GT1256" s="137"/>
      <c r="GU1256" s="137"/>
      <c r="GV1256" s="137"/>
      <c r="GW1256" s="137"/>
    </row>
    <row r="1257" spans="1:205" x14ac:dyDescent="0.25">
      <c r="A1257" s="19">
        <v>1</v>
      </c>
      <c r="B1257" s="19">
        <v>1</v>
      </c>
      <c r="C1257" s="844" t="s">
        <v>231</v>
      </c>
      <c r="D1257" s="17"/>
      <c r="E1257" s="17"/>
      <c r="F1257" s="17"/>
      <c r="G1257" s="190"/>
      <c r="H1257" s="8"/>
      <c r="I1257" s="197"/>
      <c r="J1257" s="38"/>
      <c r="K1257" s="200"/>
      <c r="L1257" s="38"/>
      <c r="M1257" s="200"/>
      <c r="N1257" s="38"/>
      <c r="O1257" s="10"/>
      <c r="P1257" s="588"/>
      <c r="Q1257" s="588"/>
      <c r="R1257" s="588"/>
      <c r="S1257" s="588"/>
      <c r="T1257" s="588"/>
      <c r="U1257" s="588"/>
      <c r="V1257" s="588"/>
      <c r="W1257" s="588"/>
      <c r="X1257" s="588"/>
      <c r="Y1257" s="588"/>
      <c r="Z1257" s="588"/>
      <c r="AA1257" s="588"/>
      <c r="AB1257" s="1014"/>
      <c r="AC1257" s="588"/>
      <c r="AD1257" s="588"/>
      <c r="AE1257" s="588"/>
      <c r="AF1257" s="588"/>
      <c r="AG1257" s="588"/>
      <c r="AH1257" s="588"/>
      <c r="AI1257" s="588"/>
      <c r="AJ1257" s="1251"/>
      <c r="AK1257" s="1259"/>
      <c r="AL1257" s="337">
        <f t="shared" si="656"/>
        <v>0</v>
      </c>
      <c r="AM1257" s="337"/>
      <c r="AN1257" s="1112">
        <f t="shared" si="680"/>
        <v>0</v>
      </c>
      <c r="AO1257" s="426"/>
      <c r="AP1257" s="426"/>
      <c r="AQ1257" s="1288">
        <f t="shared" si="541"/>
        <v>0</v>
      </c>
      <c r="AR1257" s="137"/>
      <c r="AS1257" s="137"/>
      <c r="AT1257" s="137"/>
      <c r="AU1257" s="137"/>
      <c r="AV1257" s="137"/>
      <c r="AW1257" s="137"/>
      <c r="AX1257" s="137"/>
      <c r="AY1257" s="137"/>
      <c r="AZ1257" s="137"/>
      <c r="BA1257" s="137"/>
      <c r="BB1257" s="137"/>
      <c r="BC1257" s="137"/>
      <c r="BD1257" s="137"/>
      <c r="BE1257" s="137"/>
      <c r="BF1257" s="137"/>
      <c r="BG1257" s="137"/>
      <c r="BH1257" s="137"/>
      <c r="BI1257" s="137"/>
      <c r="BJ1257" s="137"/>
      <c r="BK1257" s="137"/>
      <c r="BL1257" s="137"/>
      <c r="BM1257" s="137"/>
      <c r="BN1257" s="137"/>
      <c r="BO1257" s="137"/>
      <c r="BP1257" s="137"/>
      <c r="BQ1257" s="137"/>
      <c r="BR1257" s="137"/>
      <c r="BS1257" s="137"/>
      <c r="BT1257" s="137"/>
      <c r="BU1257" s="137"/>
      <c r="BV1257" s="137"/>
      <c r="BW1257" s="137"/>
      <c r="BX1257" s="137"/>
      <c r="BY1257" s="137"/>
      <c r="BZ1257" s="137"/>
      <c r="CA1257" s="137"/>
      <c r="CB1257" s="137"/>
      <c r="CC1257" s="137"/>
      <c r="CD1257" s="137"/>
      <c r="CE1257" s="137"/>
      <c r="CF1257" s="137"/>
      <c r="CG1257" s="137"/>
      <c r="CH1257" s="137"/>
      <c r="CI1257" s="137"/>
      <c r="CJ1257" s="137"/>
      <c r="CK1257" s="137"/>
      <c r="CL1257" s="137"/>
      <c r="CM1257" s="137"/>
      <c r="CN1257" s="137"/>
      <c r="CO1257" s="137"/>
      <c r="CP1257" s="137"/>
      <c r="CQ1257" s="137"/>
      <c r="CR1257" s="137"/>
      <c r="CS1257" s="137"/>
      <c r="CT1257" s="137"/>
      <c r="CU1257" s="137"/>
      <c r="CV1257" s="137"/>
      <c r="CW1257" s="137"/>
      <c r="CX1257" s="137"/>
      <c r="CY1257" s="137"/>
      <c r="CZ1257" s="137"/>
      <c r="DA1257" s="137"/>
      <c r="DB1257" s="137"/>
      <c r="DC1257" s="137"/>
      <c r="DD1257" s="137"/>
      <c r="DE1257" s="137"/>
      <c r="DF1257" s="137"/>
      <c r="DG1257" s="137"/>
      <c r="DH1257" s="137"/>
      <c r="DI1257" s="137"/>
      <c r="DJ1257" s="137"/>
      <c r="DK1257" s="137"/>
      <c r="DL1257" s="137"/>
      <c r="DM1257" s="137"/>
      <c r="DN1257" s="137"/>
      <c r="DO1257" s="137"/>
      <c r="DP1257" s="137"/>
      <c r="DQ1257" s="137"/>
      <c r="DR1257" s="137"/>
      <c r="DS1257" s="137"/>
      <c r="DT1257" s="137"/>
      <c r="DU1257" s="137"/>
      <c r="DV1257" s="137"/>
      <c r="DW1257" s="137"/>
      <c r="DX1257" s="137"/>
      <c r="DY1257" s="137"/>
      <c r="DZ1257" s="137"/>
      <c r="EA1257" s="137"/>
      <c r="EB1257" s="137"/>
      <c r="EC1257" s="137"/>
      <c r="ED1257" s="137"/>
      <c r="EE1257" s="137"/>
      <c r="EF1257" s="137"/>
      <c r="EG1257" s="137"/>
      <c r="EH1257" s="137"/>
      <c r="EI1257" s="137"/>
      <c r="EJ1257" s="137"/>
      <c r="EK1257" s="137"/>
      <c r="EL1257" s="137"/>
      <c r="EM1257" s="137"/>
      <c r="EN1257" s="137"/>
      <c r="EO1257" s="137"/>
      <c r="EP1257" s="137"/>
      <c r="EQ1257" s="137"/>
      <c r="ER1257" s="137"/>
      <c r="ES1257" s="137"/>
      <c r="ET1257" s="137"/>
      <c r="EU1257" s="137"/>
      <c r="EV1257" s="137"/>
      <c r="EW1257" s="137"/>
      <c r="EX1257" s="137"/>
      <c r="EY1257" s="137"/>
      <c r="EZ1257" s="137"/>
      <c r="FA1257" s="137"/>
      <c r="FB1257" s="137"/>
      <c r="FC1257" s="137"/>
      <c r="FD1257" s="137"/>
      <c r="FE1257" s="137"/>
      <c r="FF1257" s="137"/>
      <c r="FG1257" s="137"/>
      <c r="FH1257" s="137"/>
      <c r="FI1257" s="137"/>
      <c r="FJ1257" s="137"/>
      <c r="FK1257" s="137"/>
      <c r="FL1257" s="137"/>
      <c r="FM1257" s="137"/>
      <c r="FN1257" s="137"/>
      <c r="FO1257" s="137"/>
      <c r="FP1257" s="137"/>
      <c r="FQ1257" s="137"/>
      <c r="FR1257" s="137"/>
      <c r="FS1257" s="137"/>
      <c r="FT1257" s="137"/>
      <c r="FU1257" s="137"/>
      <c r="FV1257" s="137"/>
      <c r="FW1257" s="137"/>
      <c r="FX1257" s="137"/>
      <c r="FY1257" s="137"/>
      <c r="FZ1257" s="137"/>
      <c r="GA1257" s="137"/>
      <c r="GB1257" s="137"/>
      <c r="GC1257" s="137"/>
      <c r="GD1257" s="137"/>
      <c r="GE1257" s="137"/>
      <c r="GF1257" s="137"/>
      <c r="GG1257" s="137"/>
      <c r="GH1257" s="137"/>
      <c r="GI1257" s="137"/>
      <c r="GJ1257" s="137"/>
      <c r="GK1257" s="137"/>
      <c r="GL1257" s="137"/>
      <c r="GM1257" s="137"/>
      <c r="GN1257" s="137"/>
      <c r="GO1257" s="137"/>
      <c r="GP1257" s="137"/>
      <c r="GQ1257" s="137"/>
      <c r="GR1257" s="137"/>
      <c r="GS1257" s="137"/>
      <c r="GT1257" s="137"/>
      <c r="GU1257" s="137"/>
      <c r="GV1257" s="137"/>
      <c r="GW1257" s="137"/>
    </row>
    <row r="1258" spans="1:205" ht="15.75" x14ac:dyDescent="0.25">
      <c r="A1258" s="19">
        <v>1</v>
      </c>
      <c r="B1258" s="19">
        <v>1</v>
      </c>
      <c r="C1258" s="846" t="s">
        <v>218</v>
      </c>
      <c r="D1258" s="18">
        <f>D1184+D521+D145+D75</f>
        <v>72644</v>
      </c>
      <c r="E1258" s="18">
        <f>E1184+E521+E145+E75</f>
        <v>60464.499999999993</v>
      </c>
      <c r="F1258" s="18">
        <f>F1184+F521+F145+F75</f>
        <v>58486</v>
      </c>
      <c r="G1258" s="196">
        <f>F1258/E1258*100</f>
        <v>96.727832033672669</v>
      </c>
      <c r="H1258" s="8"/>
      <c r="I1258" s="197"/>
      <c r="J1258" s="38"/>
      <c r="K1258" s="200"/>
      <c r="L1258" s="38"/>
      <c r="M1258" s="200"/>
      <c r="N1258" s="38"/>
      <c r="O1258" s="10"/>
      <c r="P1258" s="588">
        <f t="shared" ref="P1258:AG1258" si="686">P1184+P521+P145+P75</f>
        <v>517308.52139999997</v>
      </c>
      <c r="Q1258" s="588">
        <f t="shared" si="686"/>
        <v>517308.52139999997</v>
      </c>
      <c r="R1258" s="588">
        <f t="shared" si="686"/>
        <v>518727.17304999998</v>
      </c>
      <c r="S1258" s="588">
        <f t="shared" si="686"/>
        <v>518727.17304999998</v>
      </c>
      <c r="T1258" s="588">
        <f t="shared" ref="T1258:U1258" si="687">T1184+T521+T145+T75</f>
        <v>518727.17304999998</v>
      </c>
      <c r="U1258" s="588">
        <f t="shared" si="687"/>
        <v>518727.17304999998</v>
      </c>
      <c r="V1258" s="588">
        <f t="shared" ref="V1258:W1258" si="688">V1184+V521+V145+V75</f>
        <v>518727.17304999998</v>
      </c>
      <c r="W1258" s="588">
        <f t="shared" si="688"/>
        <v>504611.88337</v>
      </c>
      <c r="X1258" s="588">
        <f t="shared" ref="X1258:Y1258" si="689">X1184+X521+X145+X75</f>
        <v>503283.65386999998</v>
      </c>
      <c r="Y1258" s="588">
        <f t="shared" si="689"/>
        <v>500651.08929000003</v>
      </c>
      <c r="Z1258" s="588">
        <f t="shared" si="686"/>
        <v>420286.07493366668</v>
      </c>
      <c r="AA1258" s="588">
        <f t="shared" si="686"/>
        <v>406473.32315000001</v>
      </c>
      <c r="AB1258" s="1014">
        <f t="shared" si="686"/>
        <v>0</v>
      </c>
      <c r="AC1258" s="588">
        <f t="shared" si="686"/>
        <v>0</v>
      </c>
      <c r="AD1258" s="588">
        <f t="shared" si="686"/>
        <v>-13812.751783666632</v>
      </c>
      <c r="AE1258" s="588">
        <f t="shared" si="686"/>
        <v>0</v>
      </c>
      <c r="AF1258" s="588">
        <f t="shared" si="686"/>
        <v>-1420.7256700000003</v>
      </c>
      <c r="AG1258" s="588">
        <f t="shared" si="686"/>
        <v>405052.59748</v>
      </c>
      <c r="AH1258" s="588">
        <f>AA1258/Z1258*100</f>
        <v>96.713488119765401</v>
      </c>
      <c r="AI1258" s="588">
        <f>AG1258/Z1258*100</f>
        <v>96.375450351032697</v>
      </c>
      <c r="AJ1258" s="1253"/>
      <c r="AK1258" s="1259">
        <f t="shared" ref="AK1258" si="690">AK1184+AK521+AK145+AK75</f>
        <v>0</v>
      </c>
      <c r="AL1258" s="337">
        <f t="shared" si="656"/>
        <v>518727173.05000001</v>
      </c>
      <c r="AM1258" s="337"/>
      <c r="AN1258" s="1112">
        <f t="shared" si="680"/>
        <v>7121.1458812840701</v>
      </c>
      <c r="AO1258" s="426"/>
      <c r="AP1258" s="426"/>
      <c r="AQ1258" s="1288">
        <f t="shared" si="541"/>
        <v>-3.4560798667371273E-11</v>
      </c>
      <c r="AR1258" s="137"/>
      <c r="AS1258" s="137"/>
      <c r="AT1258" s="137"/>
      <c r="AU1258" s="137"/>
      <c r="AV1258" s="137"/>
      <c r="AW1258" s="137"/>
      <c r="AX1258" s="137"/>
      <c r="AY1258" s="137"/>
      <c r="AZ1258" s="137"/>
      <c r="BA1258" s="137"/>
      <c r="BB1258" s="137"/>
      <c r="BC1258" s="137"/>
      <c r="BD1258" s="137"/>
      <c r="BE1258" s="137"/>
      <c r="BF1258" s="137"/>
      <c r="BG1258" s="137"/>
      <c r="BH1258" s="137"/>
      <c r="BI1258" s="137"/>
      <c r="BJ1258" s="137"/>
      <c r="BK1258" s="137"/>
      <c r="BL1258" s="137"/>
      <c r="BM1258" s="137"/>
      <c r="BN1258" s="137"/>
      <c r="BO1258" s="137"/>
      <c r="BP1258" s="137"/>
      <c r="BQ1258" s="137"/>
      <c r="BR1258" s="137"/>
      <c r="BS1258" s="137"/>
      <c r="BT1258" s="137"/>
      <c r="BU1258" s="137"/>
      <c r="BV1258" s="137"/>
      <c r="BW1258" s="137"/>
      <c r="BX1258" s="137"/>
      <c r="BY1258" s="137"/>
      <c r="BZ1258" s="137"/>
      <c r="CA1258" s="137"/>
      <c r="CB1258" s="137"/>
      <c r="CC1258" s="137"/>
      <c r="CD1258" s="137"/>
      <c r="CE1258" s="137"/>
      <c r="CF1258" s="137"/>
      <c r="CG1258" s="137"/>
      <c r="CH1258" s="137"/>
      <c r="CI1258" s="137"/>
      <c r="CJ1258" s="137"/>
      <c r="CK1258" s="137"/>
      <c r="CL1258" s="137"/>
      <c r="CM1258" s="137"/>
      <c r="CN1258" s="137"/>
      <c r="CO1258" s="137"/>
      <c r="CP1258" s="137"/>
      <c r="CQ1258" s="137"/>
      <c r="CR1258" s="137"/>
      <c r="CS1258" s="137"/>
      <c r="CT1258" s="137"/>
      <c r="CU1258" s="137"/>
      <c r="CV1258" s="137"/>
      <c r="CW1258" s="137"/>
      <c r="CX1258" s="137"/>
      <c r="CY1258" s="137"/>
      <c r="CZ1258" s="137"/>
      <c r="DA1258" s="137"/>
      <c r="DB1258" s="137"/>
      <c r="DC1258" s="137"/>
      <c r="DD1258" s="137"/>
      <c r="DE1258" s="137"/>
      <c r="DF1258" s="137"/>
      <c r="DG1258" s="137"/>
      <c r="DH1258" s="137"/>
      <c r="DI1258" s="137"/>
      <c r="DJ1258" s="137"/>
      <c r="DK1258" s="137"/>
      <c r="DL1258" s="137"/>
      <c r="DM1258" s="137"/>
      <c r="DN1258" s="137"/>
      <c r="DO1258" s="137"/>
      <c r="DP1258" s="137"/>
      <c r="DQ1258" s="137"/>
      <c r="DR1258" s="137"/>
      <c r="DS1258" s="137"/>
      <c r="DT1258" s="137"/>
      <c r="DU1258" s="137"/>
      <c r="DV1258" s="137"/>
      <c r="DW1258" s="137"/>
      <c r="DX1258" s="137"/>
      <c r="DY1258" s="137"/>
      <c r="DZ1258" s="137"/>
      <c r="EA1258" s="137"/>
      <c r="EB1258" s="137"/>
      <c r="EC1258" s="137"/>
      <c r="ED1258" s="137"/>
      <c r="EE1258" s="137"/>
      <c r="EF1258" s="137"/>
      <c r="EG1258" s="137"/>
      <c r="EH1258" s="137"/>
      <c r="EI1258" s="137"/>
      <c r="EJ1258" s="137"/>
      <c r="EK1258" s="137"/>
      <c r="EL1258" s="137"/>
      <c r="EM1258" s="137"/>
      <c r="EN1258" s="137"/>
      <c r="EO1258" s="137"/>
      <c r="EP1258" s="137"/>
      <c r="EQ1258" s="137"/>
      <c r="ER1258" s="137"/>
      <c r="ES1258" s="137"/>
      <c r="ET1258" s="137"/>
      <c r="EU1258" s="137"/>
      <c r="EV1258" s="137"/>
      <c r="EW1258" s="137"/>
      <c r="EX1258" s="137"/>
      <c r="EY1258" s="137"/>
      <c r="EZ1258" s="137"/>
      <c r="FA1258" s="137"/>
      <c r="FB1258" s="137"/>
      <c r="FC1258" s="137"/>
      <c r="FD1258" s="137"/>
      <c r="FE1258" s="137"/>
      <c r="FF1258" s="137"/>
      <c r="FG1258" s="137"/>
      <c r="FH1258" s="137"/>
      <c r="FI1258" s="137"/>
      <c r="FJ1258" s="137"/>
      <c r="FK1258" s="137"/>
      <c r="FL1258" s="137"/>
      <c r="FM1258" s="137"/>
      <c r="FN1258" s="137"/>
      <c r="FO1258" s="137"/>
      <c r="FP1258" s="137"/>
      <c r="FQ1258" s="137"/>
      <c r="FR1258" s="137"/>
      <c r="FS1258" s="137"/>
      <c r="FT1258" s="137"/>
      <c r="FU1258" s="137"/>
      <c r="FV1258" s="137"/>
      <c r="FW1258" s="137"/>
      <c r="FX1258" s="137"/>
      <c r="FY1258" s="137"/>
      <c r="FZ1258" s="137"/>
      <c r="GA1258" s="137"/>
      <c r="GB1258" s="137"/>
      <c r="GC1258" s="137"/>
      <c r="GD1258" s="137"/>
      <c r="GE1258" s="137"/>
      <c r="GF1258" s="137"/>
      <c r="GG1258" s="137"/>
      <c r="GH1258" s="137"/>
      <c r="GI1258" s="137"/>
      <c r="GJ1258" s="137"/>
      <c r="GK1258" s="137"/>
      <c r="GL1258" s="137"/>
      <c r="GM1258" s="137"/>
      <c r="GN1258" s="137"/>
      <c r="GO1258" s="137"/>
      <c r="GP1258" s="137"/>
      <c r="GQ1258" s="137"/>
      <c r="GR1258" s="137"/>
      <c r="GS1258" s="137"/>
      <c r="GT1258" s="137"/>
      <c r="GU1258" s="137"/>
      <c r="GV1258" s="137"/>
      <c r="GW1258" s="137"/>
    </row>
    <row r="1259" spans="1:205" x14ac:dyDescent="0.25">
      <c r="A1259" s="19">
        <v>1</v>
      </c>
      <c r="B1259" s="19">
        <v>1</v>
      </c>
      <c r="C1259" s="847"/>
      <c r="D1259" s="17"/>
      <c r="E1259" s="17"/>
      <c r="F1259" s="17"/>
      <c r="G1259" s="190"/>
      <c r="H1259" s="8"/>
      <c r="I1259" s="197"/>
      <c r="J1259" s="38"/>
      <c r="K1259" s="200"/>
      <c r="L1259" s="38"/>
      <c r="M1259" s="200"/>
      <c r="N1259" s="38"/>
      <c r="O1259" s="10"/>
      <c r="P1259" s="588"/>
      <c r="Q1259" s="588"/>
      <c r="R1259" s="588"/>
      <c r="S1259" s="588"/>
      <c r="T1259" s="588"/>
      <c r="U1259" s="588"/>
      <c r="V1259" s="588"/>
      <c r="W1259" s="588"/>
      <c r="X1259" s="588"/>
      <c r="Y1259" s="588"/>
      <c r="Z1259" s="588"/>
      <c r="AA1259" s="588"/>
      <c r="AB1259" s="1014"/>
      <c r="AC1259" s="588"/>
      <c r="AD1259" s="588"/>
      <c r="AE1259" s="588"/>
      <c r="AF1259" s="588"/>
      <c r="AG1259" s="588"/>
      <c r="AH1259" s="588"/>
      <c r="AI1259" s="588"/>
      <c r="AJ1259" s="1251"/>
      <c r="AK1259" s="1259"/>
      <c r="AL1259" s="337">
        <f t="shared" si="656"/>
        <v>0</v>
      </c>
      <c r="AM1259" s="337"/>
      <c r="AN1259" s="1112">
        <f t="shared" si="680"/>
        <v>0</v>
      </c>
      <c r="AO1259" s="426"/>
      <c r="AP1259" s="426"/>
      <c r="AQ1259" s="1288">
        <f t="shared" si="541"/>
        <v>0</v>
      </c>
      <c r="AR1259" s="137"/>
      <c r="AS1259" s="137"/>
      <c r="AT1259" s="137"/>
      <c r="AU1259" s="137"/>
      <c r="AV1259" s="137"/>
      <c r="AW1259" s="137"/>
      <c r="AX1259" s="137"/>
      <c r="AY1259" s="137"/>
      <c r="AZ1259" s="137"/>
      <c r="BA1259" s="137"/>
      <c r="BB1259" s="137"/>
      <c r="BC1259" s="137"/>
      <c r="BD1259" s="137"/>
      <c r="BE1259" s="137"/>
      <c r="BF1259" s="137"/>
      <c r="BG1259" s="137"/>
      <c r="BH1259" s="137"/>
      <c r="BI1259" s="137"/>
      <c r="BJ1259" s="137"/>
      <c r="BK1259" s="137"/>
      <c r="BL1259" s="137"/>
      <c r="BM1259" s="137"/>
      <c r="BN1259" s="137"/>
      <c r="BO1259" s="137"/>
      <c r="BP1259" s="137"/>
      <c r="BQ1259" s="137"/>
      <c r="BR1259" s="137"/>
      <c r="BS1259" s="137"/>
      <c r="BT1259" s="137"/>
      <c r="BU1259" s="137"/>
      <c r="BV1259" s="137"/>
      <c r="BW1259" s="137"/>
      <c r="BX1259" s="137"/>
      <c r="BY1259" s="137"/>
      <c r="BZ1259" s="137"/>
      <c r="CA1259" s="137"/>
      <c r="CB1259" s="137"/>
      <c r="CC1259" s="137"/>
      <c r="CD1259" s="137"/>
      <c r="CE1259" s="137"/>
      <c r="CF1259" s="137"/>
      <c r="CG1259" s="137"/>
      <c r="CH1259" s="137"/>
      <c r="CI1259" s="137"/>
      <c r="CJ1259" s="137"/>
      <c r="CK1259" s="137"/>
      <c r="CL1259" s="137"/>
      <c r="CM1259" s="137"/>
      <c r="CN1259" s="137"/>
      <c r="CO1259" s="137"/>
      <c r="CP1259" s="137"/>
      <c r="CQ1259" s="137"/>
      <c r="CR1259" s="137"/>
      <c r="CS1259" s="137"/>
      <c r="CT1259" s="137"/>
      <c r="CU1259" s="137"/>
      <c r="CV1259" s="137"/>
      <c r="CW1259" s="137"/>
      <c r="CX1259" s="137"/>
      <c r="CY1259" s="137"/>
      <c r="CZ1259" s="137"/>
      <c r="DA1259" s="137"/>
      <c r="DB1259" s="137"/>
      <c r="DC1259" s="137"/>
      <c r="DD1259" s="137"/>
      <c r="DE1259" s="137"/>
      <c r="DF1259" s="137"/>
      <c r="DG1259" s="137"/>
      <c r="DH1259" s="137"/>
      <c r="DI1259" s="137"/>
      <c r="DJ1259" s="137"/>
      <c r="DK1259" s="137"/>
      <c r="DL1259" s="137"/>
      <c r="DM1259" s="137"/>
      <c r="DN1259" s="137"/>
      <c r="DO1259" s="137"/>
      <c r="DP1259" s="137"/>
      <c r="DQ1259" s="137"/>
      <c r="DR1259" s="137"/>
      <c r="DS1259" s="137"/>
      <c r="DT1259" s="137"/>
      <c r="DU1259" s="137"/>
      <c r="DV1259" s="137"/>
      <c r="DW1259" s="137"/>
      <c r="DX1259" s="137"/>
      <c r="DY1259" s="137"/>
      <c r="DZ1259" s="137"/>
      <c r="EA1259" s="137"/>
      <c r="EB1259" s="137"/>
      <c r="EC1259" s="137"/>
      <c r="ED1259" s="137"/>
      <c r="EE1259" s="137"/>
      <c r="EF1259" s="137"/>
      <c r="EG1259" s="137"/>
      <c r="EH1259" s="137"/>
      <c r="EI1259" s="137"/>
      <c r="EJ1259" s="137"/>
      <c r="EK1259" s="137"/>
      <c r="EL1259" s="137"/>
      <c r="EM1259" s="137"/>
      <c r="EN1259" s="137"/>
      <c r="EO1259" s="137"/>
      <c r="EP1259" s="137"/>
      <c r="EQ1259" s="137"/>
      <c r="ER1259" s="137"/>
      <c r="ES1259" s="137"/>
      <c r="ET1259" s="137"/>
      <c r="EU1259" s="137"/>
      <c r="EV1259" s="137"/>
      <c r="EW1259" s="137"/>
      <c r="EX1259" s="137"/>
      <c r="EY1259" s="137"/>
      <c r="EZ1259" s="137"/>
      <c r="FA1259" s="137"/>
      <c r="FB1259" s="137"/>
      <c r="FC1259" s="137"/>
      <c r="FD1259" s="137"/>
      <c r="FE1259" s="137"/>
      <c r="FF1259" s="137"/>
      <c r="FG1259" s="137"/>
      <c r="FH1259" s="137"/>
      <c r="FI1259" s="137"/>
      <c r="FJ1259" s="137"/>
      <c r="FK1259" s="137"/>
      <c r="FL1259" s="137"/>
      <c r="FM1259" s="137"/>
      <c r="FN1259" s="137"/>
      <c r="FO1259" s="137"/>
      <c r="FP1259" s="137"/>
      <c r="FQ1259" s="137"/>
      <c r="FR1259" s="137"/>
      <c r="FS1259" s="137"/>
      <c r="FT1259" s="137"/>
      <c r="FU1259" s="137"/>
      <c r="FV1259" s="137"/>
      <c r="FW1259" s="137"/>
      <c r="FX1259" s="137"/>
      <c r="FY1259" s="137"/>
      <c r="FZ1259" s="137"/>
      <c r="GA1259" s="137"/>
      <c r="GB1259" s="137"/>
      <c r="GC1259" s="137"/>
      <c r="GD1259" s="137"/>
      <c r="GE1259" s="137"/>
      <c r="GF1259" s="137"/>
      <c r="GG1259" s="137"/>
      <c r="GH1259" s="137"/>
      <c r="GI1259" s="137"/>
      <c r="GJ1259" s="137"/>
      <c r="GK1259" s="137"/>
      <c r="GL1259" s="137"/>
      <c r="GM1259" s="137"/>
      <c r="GN1259" s="137"/>
      <c r="GO1259" s="137"/>
      <c r="GP1259" s="137"/>
      <c r="GQ1259" s="137"/>
      <c r="GR1259" s="137"/>
      <c r="GS1259" s="137"/>
      <c r="GT1259" s="137"/>
      <c r="GU1259" s="137"/>
      <c r="GV1259" s="137"/>
      <c r="GW1259" s="137"/>
    </row>
    <row r="1260" spans="1:205" x14ac:dyDescent="0.25">
      <c r="A1260" s="19">
        <v>1</v>
      </c>
      <c r="B1260" s="19">
        <v>1</v>
      </c>
      <c r="C1260" s="847" t="s">
        <v>233</v>
      </c>
      <c r="D1260" s="17"/>
      <c r="E1260" s="17"/>
      <c r="F1260" s="17"/>
      <c r="G1260" s="190"/>
      <c r="H1260" s="8"/>
      <c r="I1260" s="197"/>
      <c r="J1260" s="38"/>
      <c r="K1260" s="200"/>
      <c r="L1260" s="38"/>
      <c r="M1260" s="200"/>
      <c r="N1260" s="38"/>
      <c r="O1260" s="10"/>
      <c r="P1260" s="588"/>
      <c r="Q1260" s="588"/>
      <c r="R1260" s="588"/>
      <c r="S1260" s="588"/>
      <c r="T1260" s="588"/>
      <c r="U1260" s="588"/>
      <c r="V1260" s="588"/>
      <c r="W1260" s="588"/>
      <c r="X1260" s="588"/>
      <c r="Y1260" s="588"/>
      <c r="Z1260" s="588"/>
      <c r="AA1260" s="588"/>
      <c r="AB1260" s="1014"/>
      <c r="AC1260" s="588"/>
      <c r="AD1260" s="588"/>
      <c r="AE1260" s="588"/>
      <c r="AF1260" s="588"/>
      <c r="AG1260" s="588"/>
      <c r="AH1260" s="588"/>
      <c r="AI1260" s="588"/>
      <c r="AJ1260" s="1251"/>
      <c r="AK1260" s="1259"/>
      <c r="AL1260" s="337">
        <f t="shared" si="656"/>
        <v>0</v>
      </c>
      <c r="AM1260" s="337"/>
      <c r="AN1260" s="1112">
        <f t="shared" si="680"/>
        <v>0</v>
      </c>
      <c r="AO1260" s="426"/>
      <c r="AP1260" s="426"/>
      <c r="AQ1260" s="1288">
        <f t="shared" si="541"/>
        <v>0</v>
      </c>
      <c r="AR1260" s="137"/>
      <c r="AS1260" s="137"/>
      <c r="AT1260" s="137"/>
      <c r="AU1260" s="137"/>
      <c r="AV1260" s="137"/>
      <c r="AW1260" s="137"/>
      <c r="AX1260" s="137"/>
      <c r="AY1260" s="137"/>
      <c r="AZ1260" s="137"/>
      <c r="BA1260" s="137"/>
      <c r="BB1260" s="137"/>
      <c r="BC1260" s="137"/>
      <c r="BD1260" s="137"/>
      <c r="BE1260" s="137"/>
      <c r="BF1260" s="137"/>
      <c r="BG1260" s="137"/>
      <c r="BH1260" s="137"/>
      <c r="BI1260" s="137"/>
      <c r="BJ1260" s="137"/>
      <c r="BK1260" s="137"/>
      <c r="BL1260" s="137"/>
      <c r="BM1260" s="137"/>
      <c r="BN1260" s="137"/>
      <c r="BO1260" s="137"/>
      <c r="BP1260" s="137"/>
      <c r="BQ1260" s="137"/>
      <c r="BR1260" s="137"/>
      <c r="BS1260" s="137"/>
      <c r="BT1260" s="137"/>
      <c r="BU1260" s="137"/>
      <c r="BV1260" s="137"/>
      <c r="BW1260" s="137"/>
      <c r="BX1260" s="137"/>
      <c r="BY1260" s="137"/>
      <c r="BZ1260" s="137"/>
      <c r="CA1260" s="137"/>
      <c r="CB1260" s="137"/>
      <c r="CC1260" s="137"/>
      <c r="CD1260" s="137"/>
      <c r="CE1260" s="137"/>
      <c r="CF1260" s="137"/>
      <c r="CG1260" s="137"/>
      <c r="CH1260" s="137"/>
      <c r="CI1260" s="137"/>
      <c r="CJ1260" s="137"/>
      <c r="CK1260" s="137"/>
      <c r="CL1260" s="137"/>
      <c r="CM1260" s="137"/>
      <c r="CN1260" s="137"/>
      <c r="CO1260" s="137"/>
      <c r="CP1260" s="137"/>
      <c r="CQ1260" s="137"/>
      <c r="CR1260" s="137"/>
      <c r="CS1260" s="137"/>
      <c r="CT1260" s="137"/>
      <c r="CU1260" s="137"/>
      <c r="CV1260" s="137"/>
      <c r="CW1260" s="137"/>
      <c r="CX1260" s="137"/>
      <c r="CY1260" s="137"/>
      <c r="CZ1260" s="137"/>
      <c r="DA1260" s="137"/>
      <c r="DB1260" s="137"/>
      <c r="DC1260" s="137"/>
      <c r="DD1260" s="137"/>
      <c r="DE1260" s="137"/>
      <c r="DF1260" s="137"/>
      <c r="DG1260" s="137"/>
      <c r="DH1260" s="137"/>
      <c r="DI1260" s="137"/>
      <c r="DJ1260" s="137"/>
      <c r="DK1260" s="137"/>
      <c r="DL1260" s="137"/>
      <c r="DM1260" s="137"/>
      <c r="DN1260" s="137"/>
      <c r="DO1260" s="137"/>
      <c r="DP1260" s="137"/>
      <c r="DQ1260" s="137"/>
      <c r="DR1260" s="137"/>
      <c r="DS1260" s="137"/>
      <c r="DT1260" s="137"/>
      <c r="DU1260" s="137"/>
      <c r="DV1260" s="137"/>
      <c r="DW1260" s="137"/>
      <c r="DX1260" s="137"/>
      <c r="DY1260" s="137"/>
      <c r="DZ1260" s="137"/>
      <c r="EA1260" s="137"/>
      <c r="EB1260" s="137"/>
      <c r="EC1260" s="137"/>
      <c r="ED1260" s="137"/>
      <c r="EE1260" s="137"/>
      <c r="EF1260" s="137"/>
      <c r="EG1260" s="137"/>
      <c r="EH1260" s="137"/>
      <c r="EI1260" s="137"/>
      <c r="EJ1260" s="137"/>
      <c r="EK1260" s="137"/>
      <c r="EL1260" s="137"/>
      <c r="EM1260" s="137"/>
      <c r="EN1260" s="137"/>
      <c r="EO1260" s="137"/>
      <c r="EP1260" s="137"/>
      <c r="EQ1260" s="137"/>
      <c r="ER1260" s="137"/>
      <c r="ES1260" s="137"/>
      <c r="ET1260" s="137"/>
      <c r="EU1260" s="137"/>
      <c r="EV1260" s="137"/>
      <c r="EW1260" s="137"/>
      <c r="EX1260" s="137"/>
      <c r="EY1260" s="137"/>
      <c r="EZ1260" s="137"/>
      <c r="FA1260" s="137"/>
      <c r="FB1260" s="137"/>
      <c r="FC1260" s="137"/>
      <c r="FD1260" s="137"/>
      <c r="FE1260" s="137"/>
      <c r="FF1260" s="137"/>
      <c r="FG1260" s="137"/>
      <c r="FH1260" s="137"/>
      <c r="FI1260" s="137"/>
      <c r="FJ1260" s="137"/>
      <c r="FK1260" s="137"/>
      <c r="FL1260" s="137"/>
      <c r="FM1260" s="137"/>
      <c r="FN1260" s="137"/>
      <c r="FO1260" s="137"/>
      <c r="FP1260" s="137"/>
      <c r="FQ1260" s="137"/>
      <c r="FR1260" s="137"/>
      <c r="FS1260" s="137"/>
      <c r="FT1260" s="137"/>
      <c r="FU1260" s="137"/>
      <c r="FV1260" s="137"/>
      <c r="FW1260" s="137"/>
      <c r="FX1260" s="137"/>
      <c r="FY1260" s="137"/>
      <c r="FZ1260" s="137"/>
      <c r="GA1260" s="137"/>
      <c r="GB1260" s="137"/>
      <c r="GC1260" s="137"/>
      <c r="GD1260" s="137"/>
      <c r="GE1260" s="137"/>
      <c r="GF1260" s="137"/>
      <c r="GG1260" s="137"/>
      <c r="GH1260" s="137"/>
      <c r="GI1260" s="137"/>
      <c r="GJ1260" s="137"/>
      <c r="GK1260" s="137"/>
      <c r="GL1260" s="137"/>
      <c r="GM1260" s="137"/>
      <c r="GN1260" s="137"/>
      <c r="GO1260" s="137"/>
      <c r="GP1260" s="137"/>
      <c r="GQ1260" s="137"/>
      <c r="GR1260" s="137"/>
      <c r="GS1260" s="137"/>
      <c r="GT1260" s="137"/>
      <c r="GU1260" s="137"/>
      <c r="GV1260" s="137"/>
      <c r="GW1260" s="137"/>
    </row>
    <row r="1261" spans="1:205" ht="29.25" x14ac:dyDescent="0.25">
      <c r="A1261" s="19">
        <v>1</v>
      </c>
      <c r="B1261" s="19">
        <v>1</v>
      </c>
      <c r="C1261" s="843" t="s">
        <v>237</v>
      </c>
      <c r="D1261" s="17">
        <f t="shared" ref="D1261:F1264" si="691">SUM(D1139,D1075,D1016,D957,D897,D834,D774,D711,D651,D586,D522,D459,D395,D328,D268,D210,D146,D76)</f>
        <v>373048</v>
      </c>
      <c r="E1261" s="17">
        <f t="shared" si="691"/>
        <v>311044</v>
      </c>
      <c r="F1261" s="17">
        <f t="shared" si="691"/>
        <v>296681</v>
      </c>
      <c r="G1261" s="190">
        <f>F1261/E1261*100</f>
        <v>95.382325330178361</v>
      </c>
      <c r="H1261" s="8"/>
      <c r="I1261" s="197"/>
      <c r="J1261" s="38"/>
      <c r="K1261" s="200"/>
      <c r="L1261" s="38"/>
      <c r="M1261" s="200"/>
      <c r="N1261" s="38"/>
      <c r="O1261" s="10"/>
      <c r="P1261" s="588">
        <f t="shared" ref="P1261:AG1261" si="692">SUM(P1139,P1075,P1016,P957,P897,P834,P774,P711,P651,P586,P522,P459,P395,P328,P268,P210,P146,P76)</f>
        <v>0</v>
      </c>
      <c r="Q1261" s="588">
        <f t="shared" si="692"/>
        <v>0</v>
      </c>
      <c r="R1261" s="588">
        <f t="shared" si="692"/>
        <v>0</v>
      </c>
      <c r="S1261" s="588">
        <f t="shared" si="692"/>
        <v>0</v>
      </c>
      <c r="T1261" s="588">
        <f t="shared" ref="T1261:U1261" si="693">SUM(T1139,T1075,T1016,T957,T897,T834,T774,T711,T651,T586,T522,T459,T395,T328,T268,T210,T146,T76)</f>
        <v>0</v>
      </c>
      <c r="U1261" s="588">
        <f t="shared" si="693"/>
        <v>0</v>
      </c>
      <c r="V1261" s="588">
        <f t="shared" ref="V1261:W1261" si="694">SUM(V1139,V1075,V1016,V957,V897,V834,V774,V711,V651,V586,V522,V459,V395,V328,V268,V210,V146,V76)</f>
        <v>0</v>
      </c>
      <c r="W1261" s="588">
        <f t="shared" si="694"/>
        <v>0</v>
      </c>
      <c r="X1261" s="588">
        <f t="shared" ref="X1261:Y1261" si="695">SUM(X1139,X1075,X1016,X957,X897,X834,X774,X711,X651,X586,X522,X459,X395,X328,X268,X210,X146,X76)</f>
        <v>0</v>
      </c>
      <c r="Y1261" s="588">
        <f t="shared" si="695"/>
        <v>0</v>
      </c>
      <c r="Z1261" s="588">
        <f t="shared" si="692"/>
        <v>0</v>
      </c>
      <c r="AA1261" s="588">
        <f t="shared" si="692"/>
        <v>0</v>
      </c>
      <c r="AB1261" s="1014">
        <f t="shared" si="692"/>
        <v>0</v>
      </c>
      <c r="AC1261" s="588">
        <f t="shared" si="692"/>
        <v>0</v>
      </c>
      <c r="AD1261" s="588">
        <f t="shared" si="692"/>
        <v>0</v>
      </c>
      <c r="AE1261" s="588">
        <f t="shared" si="692"/>
        <v>0</v>
      </c>
      <c r="AF1261" s="588">
        <f t="shared" si="692"/>
        <v>0</v>
      </c>
      <c r="AG1261" s="588">
        <f t="shared" si="692"/>
        <v>0</v>
      </c>
      <c r="AH1261" s="588"/>
      <c r="AI1261" s="588"/>
      <c r="AJ1261" s="1251"/>
      <c r="AK1261" s="1259">
        <f t="shared" ref="AK1261" si="696">SUM(AK1139,AK1075,AK1016,AK957,AK897,AK834,AK774,AK711,AK651,AK586,AK522,AK459,AK395,AK328,AK268,AK210,AK146,AK76)</f>
        <v>0</v>
      </c>
      <c r="AL1261" s="337">
        <f t="shared" si="656"/>
        <v>0</v>
      </c>
      <c r="AM1261" s="337"/>
      <c r="AN1261" s="1112">
        <f t="shared" si="680"/>
        <v>0</v>
      </c>
      <c r="AO1261" s="426"/>
      <c r="AP1261" s="426"/>
      <c r="AQ1261" s="1288">
        <f t="shared" si="541"/>
        <v>0</v>
      </c>
      <c r="AR1261" s="137"/>
      <c r="AS1261" s="137"/>
      <c r="AT1261" s="137"/>
      <c r="AU1261" s="137"/>
      <c r="AV1261" s="137"/>
      <c r="AW1261" s="137"/>
      <c r="AX1261" s="137"/>
      <c r="AY1261" s="137"/>
      <c r="AZ1261" s="137"/>
      <c r="BA1261" s="137"/>
      <c r="BB1261" s="137"/>
      <c r="BC1261" s="137"/>
      <c r="BD1261" s="137"/>
      <c r="BE1261" s="137"/>
      <c r="BF1261" s="137"/>
      <c r="BG1261" s="137"/>
      <c r="BH1261" s="137"/>
      <c r="BI1261" s="137"/>
      <c r="BJ1261" s="137"/>
      <c r="BK1261" s="137"/>
      <c r="BL1261" s="137"/>
      <c r="BM1261" s="137"/>
      <c r="BN1261" s="137"/>
      <c r="BO1261" s="137"/>
      <c r="BP1261" s="137"/>
      <c r="BQ1261" s="137"/>
      <c r="BR1261" s="137"/>
      <c r="BS1261" s="137"/>
      <c r="BT1261" s="137"/>
      <c r="BU1261" s="137"/>
      <c r="BV1261" s="137"/>
      <c r="BW1261" s="137"/>
      <c r="BX1261" s="137"/>
      <c r="BY1261" s="137"/>
      <c r="BZ1261" s="137"/>
      <c r="CA1261" s="137"/>
      <c r="CB1261" s="137"/>
      <c r="CC1261" s="137"/>
      <c r="CD1261" s="137"/>
      <c r="CE1261" s="137"/>
      <c r="CF1261" s="137"/>
      <c r="CG1261" s="137"/>
      <c r="CH1261" s="137"/>
      <c r="CI1261" s="137"/>
      <c r="CJ1261" s="137"/>
      <c r="CK1261" s="137"/>
      <c r="CL1261" s="137"/>
      <c r="CM1261" s="137"/>
      <c r="CN1261" s="137"/>
      <c r="CO1261" s="137"/>
      <c r="CP1261" s="137"/>
      <c r="CQ1261" s="137"/>
      <c r="CR1261" s="137"/>
      <c r="CS1261" s="137"/>
      <c r="CT1261" s="137"/>
      <c r="CU1261" s="137"/>
      <c r="CV1261" s="137"/>
      <c r="CW1261" s="137"/>
      <c r="CX1261" s="137"/>
      <c r="CY1261" s="137"/>
      <c r="CZ1261" s="137"/>
      <c r="DA1261" s="137"/>
      <c r="DB1261" s="137"/>
      <c r="DC1261" s="137"/>
      <c r="DD1261" s="137"/>
      <c r="DE1261" s="137"/>
      <c r="DF1261" s="137"/>
      <c r="DG1261" s="137"/>
      <c r="DH1261" s="137"/>
      <c r="DI1261" s="137"/>
      <c r="DJ1261" s="137"/>
      <c r="DK1261" s="137"/>
      <c r="DL1261" s="137"/>
      <c r="DM1261" s="137"/>
      <c r="DN1261" s="137"/>
      <c r="DO1261" s="137"/>
      <c r="DP1261" s="137"/>
      <c r="DQ1261" s="137"/>
      <c r="DR1261" s="137"/>
      <c r="DS1261" s="137"/>
      <c r="DT1261" s="137"/>
      <c r="DU1261" s="137"/>
      <c r="DV1261" s="137"/>
      <c r="DW1261" s="137"/>
      <c r="DX1261" s="137"/>
      <c r="DY1261" s="137"/>
      <c r="DZ1261" s="137"/>
      <c r="EA1261" s="137"/>
      <c r="EB1261" s="137"/>
      <c r="EC1261" s="137"/>
      <c r="ED1261" s="137"/>
      <c r="EE1261" s="137"/>
      <c r="EF1261" s="137"/>
      <c r="EG1261" s="137"/>
      <c r="EH1261" s="137"/>
      <c r="EI1261" s="137"/>
      <c r="EJ1261" s="137"/>
      <c r="EK1261" s="137"/>
      <c r="EL1261" s="137"/>
      <c r="EM1261" s="137"/>
      <c r="EN1261" s="137"/>
      <c r="EO1261" s="137"/>
      <c r="EP1261" s="137"/>
      <c r="EQ1261" s="137"/>
      <c r="ER1261" s="137"/>
      <c r="ES1261" s="137"/>
      <c r="ET1261" s="137"/>
      <c r="EU1261" s="137"/>
      <c r="EV1261" s="137"/>
      <c r="EW1261" s="137"/>
      <c r="EX1261" s="137"/>
      <c r="EY1261" s="137"/>
      <c r="EZ1261" s="137"/>
      <c r="FA1261" s="137"/>
      <c r="FB1261" s="137"/>
      <c r="FC1261" s="137"/>
      <c r="FD1261" s="137"/>
      <c r="FE1261" s="137"/>
      <c r="FF1261" s="137"/>
      <c r="FG1261" s="137"/>
      <c r="FH1261" s="137"/>
      <c r="FI1261" s="137"/>
      <c r="FJ1261" s="137"/>
      <c r="FK1261" s="137"/>
      <c r="FL1261" s="137"/>
      <c r="FM1261" s="137"/>
      <c r="FN1261" s="137"/>
      <c r="FO1261" s="137"/>
      <c r="FP1261" s="137"/>
      <c r="FQ1261" s="137"/>
      <c r="FR1261" s="137"/>
      <c r="FS1261" s="137"/>
      <c r="FT1261" s="137"/>
      <c r="FU1261" s="137"/>
      <c r="FV1261" s="137"/>
      <c r="FW1261" s="137"/>
      <c r="FX1261" s="137"/>
      <c r="FY1261" s="137"/>
      <c r="FZ1261" s="137"/>
      <c r="GA1261" s="137"/>
      <c r="GB1261" s="137"/>
      <c r="GC1261" s="137"/>
      <c r="GD1261" s="137"/>
      <c r="GE1261" s="137"/>
      <c r="GF1261" s="137"/>
      <c r="GG1261" s="137"/>
      <c r="GH1261" s="137"/>
      <c r="GI1261" s="137"/>
      <c r="GJ1261" s="137"/>
      <c r="GK1261" s="137"/>
      <c r="GL1261" s="137"/>
      <c r="GM1261" s="137"/>
      <c r="GN1261" s="137"/>
      <c r="GO1261" s="137"/>
      <c r="GP1261" s="137"/>
      <c r="GQ1261" s="137"/>
      <c r="GR1261" s="137"/>
      <c r="GS1261" s="137"/>
      <c r="GT1261" s="137"/>
      <c r="GU1261" s="137"/>
      <c r="GV1261" s="137"/>
      <c r="GW1261" s="137"/>
    </row>
    <row r="1262" spans="1:205" x14ac:dyDescent="0.25">
      <c r="A1262" s="19">
        <v>1</v>
      </c>
      <c r="B1262" s="19">
        <v>1</v>
      </c>
      <c r="C1262" s="845" t="s">
        <v>205</v>
      </c>
      <c r="D1262" s="17">
        <f t="shared" si="691"/>
        <v>372875</v>
      </c>
      <c r="E1262" s="17">
        <f t="shared" si="691"/>
        <v>310901.33333333337</v>
      </c>
      <c r="F1262" s="17">
        <f t="shared" si="691"/>
        <v>296547</v>
      </c>
      <c r="G1262" s="190">
        <f>F1262/E1262*100</f>
        <v>95.382993961642697</v>
      </c>
      <c r="H1262" s="8"/>
      <c r="I1262" s="197"/>
      <c r="J1262" s="38"/>
      <c r="K1262" s="200"/>
      <c r="L1262" s="38"/>
      <c r="M1262" s="200"/>
      <c r="N1262" s="38"/>
      <c r="O1262" s="10"/>
      <c r="P1262" s="588">
        <f t="shared" ref="P1262:AG1262" si="697">SUM(P1140,P1076,P1017,P958,P898,P835,P775,P712,P652,P587,P523,P460,P396,P329,P269,P211,P147,P77)</f>
        <v>0</v>
      </c>
      <c r="Q1262" s="588">
        <f t="shared" si="697"/>
        <v>0</v>
      </c>
      <c r="R1262" s="588">
        <f t="shared" si="697"/>
        <v>0</v>
      </c>
      <c r="S1262" s="588">
        <f t="shared" si="697"/>
        <v>0</v>
      </c>
      <c r="T1262" s="588">
        <f t="shared" ref="T1262:U1262" si="698">SUM(T1140,T1076,T1017,T958,T898,T835,T775,T712,T652,T587,T523,T460,T396,T329,T269,T211,T147,T77)</f>
        <v>0</v>
      </c>
      <c r="U1262" s="588">
        <f t="shared" si="698"/>
        <v>0</v>
      </c>
      <c r="V1262" s="588">
        <f t="shared" ref="V1262:W1262" si="699">SUM(V1140,V1076,V1017,V958,V898,V835,V775,V712,V652,V587,V523,V460,V396,V329,V269,V211,V147,V77)</f>
        <v>0</v>
      </c>
      <c r="W1262" s="588">
        <f t="shared" si="699"/>
        <v>0</v>
      </c>
      <c r="X1262" s="588">
        <f t="shared" ref="X1262:Y1262" si="700">SUM(X1140,X1076,X1017,X958,X898,X835,X775,X712,X652,X587,X523,X460,X396,X329,X269,X211,X147,X77)</f>
        <v>0</v>
      </c>
      <c r="Y1262" s="588">
        <f t="shared" si="700"/>
        <v>0</v>
      </c>
      <c r="Z1262" s="588">
        <f t="shared" si="697"/>
        <v>0</v>
      </c>
      <c r="AA1262" s="588">
        <f t="shared" si="697"/>
        <v>0</v>
      </c>
      <c r="AB1262" s="1014">
        <f t="shared" si="697"/>
        <v>0</v>
      </c>
      <c r="AC1262" s="588">
        <f t="shared" si="697"/>
        <v>0</v>
      </c>
      <c r="AD1262" s="588">
        <f t="shared" si="697"/>
        <v>0</v>
      </c>
      <c r="AE1262" s="588">
        <f t="shared" si="697"/>
        <v>0</v>
      </c>
      <c r="AF1262" s="588">
        <f t="shared" si="697"/>
        <v>0</v>
      </c>
      <c r="AG1262" s="588">
        <f t="shared" si="697"/>
        <v>0</v>
      </c>
      <c r="AH1262" s="588"/>
      <c r="AI1262" s="588"/>
      <c r="AJ1262" s="1251"/>
      <c r="AK1262" s="1259">
        <f t="shared" ref="AK1262" si="701">SUM(AK1140,AK1076,AK1017,AK958,AK898,AK835,AK775,AK712,AK652,AK587,AK523,AK460,AK396,AK329,AK269,AK211,AK147,AK77)</f>
        <v>0</v>
      </c>
      <c r="AL1262" s="337">
        <f t="shared" si="656"/>
        <v>0</v>
      </c>
      <c r="AM1262" s="337"/>
      <c r="AN1262" s="1112">
        <f t="shared" si="680"/>
        <v>0</v>
      </c>
      <c r="AO1262" s="426"/>
      <c r="AP1262" s="426"/>
      <c r="AQ1262" s="1288">
        <f t="shared" si="541"/>
        <v>0</v>
      </c>
      <c r="AR1262" s="137"/>
      <c r="AS1262" s="137"/>
      <c r="AT1262" s="137"/>
      <c r="AU1262" s="137"/>
      <c r="AV1262" s="137"/>
      <c r="AW1262" s="137"/>
      <c r="AX1262" s="137"/>
      <c r="AY1262" s="137"/>
      <c r="AZ1262" s="137"/>
      <c r="BA1262" s="137"/>
      <c r="BB1262" s="137"/>
      <c r="BC1262" s="137"/>
      <c r="BD1262" s="137"/>
      <c r="BE1262" s="137"/>
      <c r="BF1262" s="137"/>
      <c r="BG1262" s="137"/>
      <c r="BH1262" s="137"/>
      <c r="BI1262" s="137"/>
      <c r="BJ1262" s="137"/>
      <c r="BK1262" s="137"/>
      <c r="BL1262" s="137"/>
      <c r="BM1262" s="137"/>
      <c r="BN1262" s="137"/>
      <c r="BO1262" s="137"/>
      <c r="BP1262" s="137"/>
      <c r="BQ1262" s="137"/>
      <c r="BR1262" s="137"/>
      <c r="BS1262" s="137"/>
      <c r="BT1262" s="137"/>
      <c r="BU1262" s="137"/>
      <c r="BV1262" s="137"/>
      <c r="BW1262" s="137"/>
      <c r="BX1262" s="137"/>
      <c r="BY1262" s="137"/>
      <c r="BZ1262" s="137"/>
      <c r="CA1262" s="137"/>
      <c r="CB1262" s="137"/>
      <c r="CC1262" s="137"/>
      <c r="CD1262" s="137"/>
      <c r="CE1262" s="137"/>
      <c r="CF1262" s="137"/>
      <c r="CG1262" s="137"/>
      <c r="CH1262" s="137"/>
      <c r="CI1262" s="137"/>
      <c r="CJ1262" s="137"/>
      <c r="CK1262" s="137"/>
      <c r="CL1262" s="137"/>
      <c r="CM1262" s="137"/>
      <c r="CN1262" s="137"/>
      <c r="CO1262" s="137"/>
      <c r="CP1262" s="137"/>
      <c r="CQ1262" s="137"/>
      <c r="CR1262" s="137"/>
      <c r="CS1262" s="137"/>
      <c r="CT1262" s="137"/>
      <c r="CU1262" s="137"/>
      <c r="CV1262" s="137"/>
      <c r="CW1262" s="137"/>
      <c r="CX1262" s="137"/>
      <c r="CY1262" s="137"/>
      <c r="CZ1262" s="137"/>
      <c r="DA1262" s="137"/>
      <c r="DB1262" s="137"/>
      <c r="DC1262" s="137"/>
      <c r="DD1262" s="137"/>
      <c r="DE1262" s="137"/>
      <c r="DF1262" s="137"/>
      <c r="DG1262" s="137"/>
      <c r="DH1262" s="137"/>
      <c r="DI1262" s="137"/>
      <c r="DJ1262" s="137"/>
      <c r="DK1262" s="137"/>
      <c r="DL1262" s="137"/>
      <c r="DM1262" s="137"/>
      <c r="DN1262" s="137"/>
      <c r="DO1262" s="137"/>
      <c r="DP1262" s="137"/>
      <c r="DQ1262" s="137"/>
      <c r="DR1262" s="137"/>
      <c r="DS1262" s="137"/>
      <c r="DT1262" s="137"/>
      <c r="DU1262" s="137"/>
      <c r="DV1262" s="137"/>
      <c r="DW1262" s="137"/>
      <c r="DX1262" s="137"/>
      <c r="DY1262" s="137"/>
      <c r="DZ1262" s="137"/>
      <c r="EA1262" s="137"/>
      <c r="EB1262" s="137"/>
      <c r="EC1262" s="137"/>
      <c r="ED1262" s="137"/>
      <c r="EE1262" s="137"/>
      <c r="EF1262" s="137"/>
      <c r="EG1262" s="137"/>
      <c r="EH1262" s="137"/>
      <c r="EI1262" s="137"/>
      <c r="EJ1262" s="137"/>
      <c r="EK1262" s="137"/>
      <c r="EL1262" s="137"/>
      <c r="EM1262" s="137"/>
      <c r="EN1262" s="137"/>
      <c r="EO1262" s="137"/>
      <c r="EP1262" s="137"/>
      <c r="EQ1262" s="137"/>
      <c r="ER1262" s="137"/>
      <c r="ES1262" s="137"/>
      <c r="ET1262" s="137"/>
      <c r="EU1262" s="137"/>
      <c r="EV1262" s="137"/>
      <c r="EW1262" s="137"/>
      <c r="EX1262" s="137"/>
      <c r="EY1262" s="137"/>
      <c r="EZ1262" s="137"/>
      <c r="FA1262" s="137"/>
      <c r="FB1262" s="137"/>
      <c r="FC1262" s="137"/>
      <c r="FD1262" s="137"/>
      <c r="FE1262" s="137"/>
      <c r="FF1262" s="137"/>
      <c r="FG1262" s="137"/>
      <c r="FH1262" s="137"/>
      <c r="FI1262" s="137"/>
      <c r="FJ1262" s="137"/>
      <c r="FK1262" s="137"/>
      <c r="FL1262" s="137"/>
      <c r="FM1262" s="137"/>
      <c r="FN1262" s="137"/>
      <c r="FO1262" s="137"/>
      <c r="FP1262" s="137"/>
      <c r="FQ1262" s="137"/>
      <c r="FR1262" s="137"/>
      <c r="FS1262" s="137"/>
      <c r="FT1262" s="137"/>
      <c r="FU1262" s="137"/>
      <c r="FV1262" s="137"/>
      <c r="FW1262" s="137"/>
      <c r="FX1262" s="137"/>
      <c r="FY1262" s="137"/>
      <c r="FZ1262" s="137"/>
      <c r="GA1262" s="137"/>
      <c r="GB1262" s="137"/>
      <c r="GC1262" s="137"/>
      <c r="GD1262" s="137"/>
      <c r="GE1262" s="137"/>
      <c r="GF1262" s="137"/>
      <c r="GG1262" s="137"/>
      <c r="GH1262" s="137"/>
      <c r="GI1262" s="137"/>
      <c r="GJ1262" s="137"/>
      <c r="GK1262" s="137"/>
      <c r="GL1262" s="137"/>
      <c r="GM1262" s="137"/>
      <c r="GN1262" s="137"/>
      <c r="GO1262" s="137"/>
      <c r="GP1262" s="137"/>
      <c r="GQ1262" s="137"/>
      <c r="GR1262" s="137"/>
      <c r="GS1262" s="137"/>
      <c r="GT1262" s="137"/>
      <c r="GU1262" s="137"/>
      <c r="GV1262" s="137"/>
      <c r="GW1262" s="137"/>
    </row>
    <row r="1263" spans="1:205" ht="30" x14ac:dyDescent="0.25">
      <c r="A1263" s="19">
        <v>1</v>
      </c>
      <c r="B1263" s="19">
        <v>1</v>
      </c>
      <c r="C1263" s="845" t="s">
        <v>206</v>
      </c>
      <c r="D1263" s="17">
        <f t="shared" si="691"/>
        <v>173</v>
      </c>
      <c r="E1263" s="17">
        <f t="shared" si="691"/>
        <v>143.66666666666669</v>
      </c>
      <c r="F1263" s="17">
        <f t="shared" si="691"/>
        <v>134</v>
      </c>
      <c r="G1263" s="190">
        <f>F1263/E1263*100</f>
        <v>93.271461716937338</v>
      </c>
      <c r="H1263" s="425"/>
      <c r="I1263" s="201"/>
      <c r="J1263" s="10"/>
      <c r="K1263" s="202"/>
      <c r="L1263" s="10"/>
      <c r="M1263" s="202"/>
      <c r="N1263" s="10"/>
      <c r="O1263" s="10"/>
      <c r="P1263" s="587">
        <f t="shared" ref="P1263:AG1263" si="702">SUM(P1141,P1077,P1018,P959,P899,P836,P776,P713,P653,P588,P524,P461,P397,P330,P270,P212,P148,P78)</f>
        <v>0</v>
      </c>
      <c r="Q1263" s="587">
        <f t="shared" si="702"/>
        <v>0</v>
      </c>
      <c r="R1263" s="587">
        <f t="shared" si="702"/>
        <v>0</v>
      </c>
      <c r="S1263" s="587">
        <f t="shared" si="702"/>
        <v>0</v>
      </c>
      <c r="T1263" s="587">
        <f t="shared" ref="T1263:U1263" si="703">SUM(T1141,T1077,T1018,T959,T899,T836,T776,T713,T653,T588,T524,T461,T397,T330,T270,T212,T148,T78)</f>
        <v>0</v>
      </c>
      <c r="U1263" s="587">
        <f t="shared" si="703"/>
        <v>0</v>
      </c>
      <c r="V1263" s="587">
        <f t="shared" ref="V1263:W1263" si="704">SUM(V1141,V1077,V1018,V959,V899,V836,V776,V713,V653,V588,V524,V461,V397,V330,V270,V212,V148,V78)</f>
        <v>0</v>
      </c>
      <c r="W1263" s="587">
        <f t="shared" si="704"/>
        <v>0</v>
      </c>
      <c r="X1263" s="587">
        <f t="shared" ref="X1263:Y1263" si="705">SUM(X1141,X1077,X1018,X959,X899,X836,X776,X713,X653,X588,X524,X461,X397,X330,X270,X212,X148,X78)</f>
        <v>0</v>
      </c>
      <c r="Y1263" s="587">
        <f t="shared" si="705"/>
        <v>0</v>
      </c>
      <c r="Z1263" s="587">
        <f t="shared" si="702"/>
        <v>0</v>
      </c>
      <c r="AA1263" s="587">
        <f t="shared" si="702"/>
        <v>0</v>
      </c>
      <c r="AB1263" s="1013">
        <f t="shared" si="702"/>
        <v>0</v>
      </c>
      <c r="AC1263" s="587">
        <f t="shared" si="702"/>
        <v>0</v>
      </c>
      <c r="AD1263" s="587">
        <f t="shared" si="702"/>
        <v>0</v>
      </c>
      <c r="AE1263" s="587">
        <f t="shared" si="702"/>
        <v>0</v>
      </c>
      <c r="AF1263" s="587">
        <f t="shared" si="702"/>
        <v>0</v>
      </c>
      <c r="AG1263" s="587">
        <f t="shared" si="702"/>
        <v>0</v>
      </c>
      <c r="AH1263" s="587"/>
      <c r="AI1263" s="587"/>
      <c r="AJ1263" s="1251"/>
      <c r="AK1263" s="1260">
        <f t="shared" ref="AK1263" si="706">SUM(AK1141,AK1077,AK1018,AK959,AK899,AK836,AK776,AK713,AK653,AK588,AK524,AK461,AK397,AK330,AK270,AK212,AK148,AK78)</f>
        <v>0</v>
      </c>
      <c r="AL1263" s="337">
        <f t="shared" si="656"/>
        <v>0</v>
      </c>
      <c r="AM1263" s="337"/>
      <c r="AN1263" s="1112">
        <f t="shared" si="680"/>
        <v>0</v>
      </c>
      <c r="AO1263" s="426"/>
      <c r="AP1263" s="426"/>
      <c r="AQ1263" s="1288">
        <f t="shared" si="541"/>
        <v>0</v>
      </c>
      <c r="AR1263" s="137"/>
      <c r="AS1263" s="137"/>
      <c r="AT1263" s="137"/>
      <c r="AU1263" s="137"/>
      <c r="AV1263" s="137"/>
      <c r="AW1263" s="137"/>
      <c r="AX1263" s="137"/>
      <c r="AY1263" s="137"/>
      <c r="AZ1263" s="137"/>
      <c r="BA1263" s="137"/>
      <c r="BB1263" s="137"/>
      <c r="BC1263" s="137"/>
      <c r="BD1263" s="137"/>
      <c r="BE1263" s="137"/>
      <c r="BF1263" s="137"/>
      <c r="BG1263" s="137"/>
      <c r="BH1263" s="137"/>
      <c r="BI1263" s="137"/>
      <c r="BJ1263" s="137"/>
      <c r="BK1263" s="137"/>
      <c r="BL1263" s="137"/>
      <c r="BM1263" s="137"/>
      <c r="BN1263" s="137"/>
      <c r="BO1263" s="137"/>
      <c r="BP1263" s="137"/>
      <c r="BQ1263" s="137"/>
      <c r="BR1263" s="137"/>
      <c r="BS1263" s="137"/>
      <c r="BT1263" s="137"/>
      <c r="BU1263" s="137"/>
      <c r="BV1263" s="137"/>
      <c r="BW1263" s="137"/>
      <c r="BX1263" s="137"/>
      <c r="BY1263" s="137"/>
      <c r="BZ1263" s="137"/>
      <c r="CA1263" s="137"/>
      <c r="CB1263" s="137"/>
      <c r="CC1263" s="137"/>
      <c r="CD1263" s="137"/>
      <c r="CE1263" s="137"/>
      <c r="CF1263" s="137"/>
      <c r="CG1263" s="137"/>
      <c r="CH1263" s="137"/>
      <c r="CI1263" s="137"/>
      <c r="CJ1263" s="137"/>
      <c r="CK1263" s="137"/>
      <c r="CL1263" s="137"/>
      <c r="CM1263" s="137"/>
      <c r="CN1263" s="137"/>
      <c r="CO1263" s="137"/>
      <c r="CP1263" s="137"/>
      <c r="CQ1263" s="137"/>
      <c r="CR1263" s="137"/>
      <c r="CS1263" s="137"/>
      <c r="CT1263" s="137"/>
      <c r="CU1263" s="137"/>
      <c r="CV1263" s="137"/>
      <c r="CW1263" s="137"/>
      <c r="CX1263" s="137"/>
      <c r="CY1263" s="137"/>
      <c r="CZ1263" s="137"/>
      <c r="DA1263" s="137"/>
      <c r="DB1263" s="137"/>
      <c r="DC1263" s="137"/>
      <c r="DD1263" s="137"/>
      <c r="DE1263" s="137"/>
      <c r="DF1263" s="137"/>
      <c r="DG1263" s="137"/>
      <c r="DH1263" s="137"/>
      <c r="DI1263" s="137"/>
      <c r="DJ1263" s="137"/>
      <c r="DK1263" s="137"/>
      <c r="DL1263" s="137"/>
      <c r="DM1263" s="137"/>
      <c r="DN1263" s="137"/>
      <c r="DO1263" s="137"/>
      <c r="DP1263" s="137"/>
      <c r="DQ1263" s="137"/>
      <c r="DR1263" s="137"/>
      <c r="DS1263" s="137"/>
      <c r="DT1263" s="137"/>
      <c r="DU1263" s="137"/>
      <c r="DV1263" s="137"/>
      <c r="DW1263" s="137"/>
      <c r="DX1263" s="137"/>
      <c r="DY1263" s="137"/>
      <c r="DZ1263" s="137"/>
      <c r="EA1263" s="137"/>
      <c r="EB1263" s="137"/>
      <c r="EC1263" s="137"/>
      <c r="ED1263" s="137"/>
      <c r="EE1263" s="137"/>
      <c r="EF1263" s="137"/>
      <c r="EG1263" s="137"/>
      <c r="EH1263" s="137"/>
      <c r="EI1263" s="137"/>
      <c r="EJ1263" s="137"/>
      <c r="EK1263" s="137"/>
      <c r="EL1263" s="137"/>
      <c r="EM1263" s="137"/>
      <c r="EN1263" s="137"/>
      <c r="EO1263" s="137"/>
      <c r="EP1263" s="137"/>
      <c r="EQ1263" s="137"/>
      <c r="ER1263" s="137"/>
      <c r="ES1263" s="137"/>
      <c r="ET1263" s="137"/>
      <c r="EU1263" s="137"/>
      <c r="EV1263" s="137"/>
      <c r="EW1263" s="137"/>
      <c r="EX1263" s="137"/>
      <c r="EY1263" s="137"/>
      <c r="EZ1263" s="137"/>
      <c r="FA1263" s="137"/>
      <c r="FB1263" s="137"/>
      <c r="FC1263" s="137"/>
      <c r="FD1263" s="137"/>
      <c r="FE1263" s="137"/>
      <c r="FF1263" s="137"/>
      <c r="FG1263" s="137"/>
      <c r="FH1263" s="137"/>
      <c r="FI1263" s="137"/>
      <c r="FJ1263" s="137"/>
      <c r="FK1263" s="137"/>
      <c r="FL1263" s="137"/>
      <c r="FM1263" s="137"/>
      <c r="FN1263" s="137"/>
      <c r="FO1263" s="137"/>
      <c r="FP1263" s="137"/>
      <c r="FQ1263" s="137"/>
      <c r="FR1263" s="137"/>
      <c r="FS1263" s="137"/>
      <c r="FT1263" s="137"/>
      <c r="FU1263" s="137"/>
      <c r="FV1263" s="137"/>
      <c r="FW1263" s="137"/>
      <c r="FX1263" s="137"/>
      <c r="FY1263" s="137"/>
      <c r="FZ1263" s="137"/>
      <c r="GA1263" s="137"/>
      <c r="GB1263" s="137"/>
      <c r="GC1263" s="137"/>
      <c r="GD1263" s="137"/>
      <c r="GE1263" s="137"/>
      <c r="GF1263" s="137"/>
      <c r="GG1263" s="137"/>
      <c r="GH1263" s="137"/>
      <c r="GI1263" s="137"/>
      <c r="GJ1263" s="137"/>
      <c r="GK1263" s="137"/>
      <c r="GL1263" s="137"/>
      <c r="GM1263" s="137"/>
      <c r="GN1263" s="137"/>
      <c r="GO1263" s="137"/>
      <c r="GP1263" s="137"/>
      <c r="GQ1263" s="137"/>
      <c r="GR1263" s="137"/>
      <c r="GS1263" s="137"/>
      <c r="GT1263" s="137"/>
      <c r="GU1263" s="137"/>
      <c r="GV1263" s="137"/>
      <c r="GW1263" s="137"/>
    </row>
    <row r="1264" spans="1:205" ht="30" thickBot="1" x14ac:dyDescent="0.3">
      <c r="A1264" s="19">
        <v>1</v>
      </c>
      <c r="B1264" s="19">
        <v>1</v>
      </c>
      <c r="C1264" s="848" t="s">
        <v>211</v>
      </c>
      <c r="D1264" s="319">
        <f t="shared" si="691"/>
        <v>373048</v>
      </c>
      <c r="E1264" s="319">
        <f t="shared" si="691"/>
        <v>311044</v>
      </c>
      <c r="F1264" s="319">
        <f t="shared" si="691"/>
        <v>296681</v>
      </c>
      <c r="G1264" s="319">
        <f>F1264/E1264*100</f>
        <v>95.382325330178361</v>
      </c>
      <c r="H1264" s="850"/>
      <c r="I1264" s="851"/>
      <c r="J1264" s="852"/>
      <c r="K1264" s="853"/>
      <c r="L1264" s="852"/>
      <c r="M1264" s="853"/>
      <c r="N1264" s="852"/>
      <c r="O1264" s="854"/>
      <c r="P1264" s="855">
        <f t="shared" ref="P1264:AG1264" si="707">SUM(P1142,P1078,P1019,P960,P900,P837,P777,P714,P654,P589,P525,P462,P398,P331,P271,P213,P149,P79)</f>
        <v>1867821.8119999999</v>
      </c>
      <c r="Q1264" s="855">
        <f t="shared" si="707"/>
        <v>1867821.8119999999</v>
      </c>
      <c r="R1264" s="855">
        <f t="shared" si="707"/>
        <v>1867821.8119999999</v>
      </c>
      <c r="S1264" s="855">
        <f t="shared" si="707"/>
        <v>1867821.8119999999</v>
      </c>
      <c r="T1264" s="855">
        <f t="shared" ref="T1264:U1264" si="708">SUM(T1142,T1078,T1019,T960,T900,T837,T777,T714,T654,T589,T525,T462,T398,T331,T271,T213,T149,T79)</f>
        <v>1867821.8119999999</v>
      </c>
      <c r="U1264" s="855">
        <f t="shared" si="708"/>
        <v>1867821.8119999999</v>
      </c>
      <c r="V1264" s="855">
        <f t="shared" ref="V1264:W1264" si="709">SUM(V1142,V1078,V1019,V960,V900,V837,V777,V714,V654,V589,V525,V462,V398,V331,V271,V213,V149,V79)</f>
        <v>1867821.8119999999</v>
      </c>
      <c r="W1264" s="855">
        <f t="shared" si="709"/>
        <v>1867821.8119999999</v>
      </c>
      <c r="X1264" s="855">
        <f t="shared" ref="X1264:Y1264" si="710">SUM(X1142,X1078,X1019,X960,X900,X837,X777,X714,X654,X589,X525,X462,X398,X331,X271,X213,X149,X79)</f>
        <v>1867821.8119999999</v>
      </c>
      <c r="Y1264" s="855">
        <f t="shared" si="710"/>
        <v>1867821.8119999999</v>
      </c>
      <c r="Z1264" s="855">
        <f t="shared" si="707"/>
        <v>1556291.1847866667</v>
      </c>
      <c r="AA1264" s="855">
        <f t="shared" si="707"/>
        <v>1551686.6068400003</v>
      </c>
      <c r="AB1264" s="1015">
        <f t="shared" si="707"/>
        <v>0</v>
      </c>
      <c r="AC1264" s="855">
        <f t="shared" si="707"/>
        <v>0</v>
      </c>
      <c r="AD1264" s="855">
        <f t="shared" si="707"/>
        <v>-4604.5779466664226</v>
      </c>
      <c r="AE1264" s="855">
        <f t="shared" si="707"/>
        <v>0</v>
      </c>
      <c r="AF1264" s="855">
        <f t="shared" si="707"/>
        <v>-3780.4508500000002</v>
      </c>
      <c r="AG1264" s="855">
        <f t="shared" si="707"/>
        <v>1547906.1559900003</v>
      </c>
      <c r="AH1264" s="855">
        <f>AA1264/Z1264*100</f>
        <v>99.704131335338914</v>
      </c>
      <c r="AI1264" s="855">
        <f>AG1264/Z1264*100</f>
        <v>99.461217227300835</v>
      </c>
      <c r="AJ1264" s="1261"/>
      <c r="AK1264" s="1262">
        <f t="shared" ref="AK1264" si="711">SUM(AK1142,AK1078,AK1019,AK960,AK900,AK837,AK777,AK714,AK654,AK589,AK525,AK462,AK398,AK331,AK271,AK213,AK149,AK79)</f>
        <v>0</v>
      </c>
      <c r="AL1264" s="337">
        <f t="shared" si="656"/>
        <v>1867821812</v>
      </c>
      <c r="AM1264" s="337"/>
      <c r="AN1264" s="1112">
        <f t="shared" si="680"/>
        <v>5006.9208573695614</v>
      </c>
      <c r="AO1264" s="426"/>
      <c r="AP1264" s="426"/>
      <c r="AQ1264" s="1288">
        <f t="shared" si="541"/>
        <v>2.7284841053187847E-11</v>
      </c>
      <c r="AR1264" s="137"/>
      <c r="AS1264" s="137"/>
      <c r="AT1264" s="137"/>
      <c r="AU1264" s="137"/>
      <c r="AV1264" s="137"/>
      <c r="AW1264" s="137"/>
      <c r="AX1264" s="137"/>
      <c r="AY1264" s="137"/>
      <c r="AZ1264" s="137"/>
      <c r="BA1264" s="137"/>
      <c r="BB1264" s="137" t="e">
        <f>#REF!/6</f>
        <v>#REF!</v>
      </c>
      <c r="BC1264" s="137"/>
      <c r="BD1264" s="137"/>
      <c r="BE1264" s="137"/>
      <c r="BF1264" s="137"/>
      <c r="BG1264" s="137"/>
      <c r="BH1264" s="137"/>
      <c r="BI1264" s="137"/>
      <c r="BJ1264" s="137"/>
      <c r="BK1264" s="137"/>
      <c r="BL1264" s="137"/>
      <c r="BM1264" s="137"/>
      <c r="BN1264" s="137"/>
      <c r="BO1264" s="137"/>
      <c r="BP1264" s="137"/>
      <c r="BQ1264" s="137"/>
      <c r="BR1264" s="137"/>
      <c r="BS1264" s="137"/>
      <c r="BT1264" s="137"/>
      <c r="BU1264" s="137"/>
      <c r="BV1264" s="137"/>
      <c r="BW1264" s="137"/>
      <c r="BX1264" s="137"/>
      <c r="BY1264" s="137"/>
      <c r="BZ1264" s="137"/>
      <c r="CA1264" s="137"/>
      <c r="CB1264" s="137"/>
      <c r="CC1264" s="137"/>
      <c r="CD1264" s="137"/>
      <c r="CE1264" s="137"/>
      <c r="CF1264" s="137"/>
      <c r="CG1264" s="137"/>
      <c r="CH1264" s="137"/>
      <c r="CI1264" s="137"/>
      <c r="CJ1264" s="137"/>
      <c r="CK1264" s="137"/>
      <c r="CL1264" s="137"/>
      <c r="CM1264" s="137"/>
      <c r="CN1264" s="137"/>
      <c r="CO1264" s="137"/>
      <c r="CP1264" s="137"/>
      <c r="CQ1264" s="137"/>
      <c r="CR1264" s="137"/>
      <c r="CS1264" s="137"/>
      <c r="CT1264" s="137"/>
      <c r="CU1264" s="137"/>
      <c r="CV1264" s="137"/>
      <c r="CW1264" s="137"/>
      <c r="CX1264" s="137"/>
      <c r="CY1264" s="137"/>
      <c r="CZ1264" s="137"/>
      <c r="DA1264" s="137"/>
      <c r="DB1264" s="137"/>
      <c r="DC1264" s="137"/>
      <c r="DD1264" s="137"/>
      <c r="DE1264" s="137"/>
      <c r="DF1264" s="137"/>
      <c r="DG1264" s="137"/>
      <c r="DH1264" s="137"/>
      <c r="DI1264" s="137"/>
      <c r="DJ1264" s="137"/>
      <c r="DK1264" s="137"/>
      <c r="DL1264" s="137"/>
      <c r="DM1264" s="137"/>
      <c r="DN1264" s="137"/>
      <c r="DO1264" s="137"/>
      <c r="DP1264" s="137"/>
      <c r="DQ1264" s="137"/>
      <c r="DR1264" s="137"/>
      <c r="DS1264" s="137"/>
      <c r="DT1264" s="137"/>
      <c r="DU1264" s="137"/>
      <c r="DV1264" s="137"/>
      <c r="DW1264" s="137"/>
      <c r="DX1264" s="137"/>
      <c r="DY1264" s="137"/>
      <c r="DZ1264" s="137"/>
      <c r="EA1264" s="137"/>
      <c r="EB1264" s="137"/>
      <c r="EC1264" s="137"/>
      <c r="ED1264" s="137"/>
      <c r="EE1264" s="137"/>
      <c r="EF1264" s="137"/>
      <c r="EG1264" s="137"/>
      <c r="EH1264" s="137"/>
      <c r="EI1264" s="137"/>
      <c r="EJ1264" s="137"/>
      <c r="EK1264" s="137"/>
      <c r="EL1264" s="137"/>
      <c r="EM1264" s="137"/>
      <c r="EN1264" s="137"/>
      <c r="EO1264" s="137"/>
      <c r="EP1264" s="137"/>
      <c r="EQ1264" s="137"/>
      <c r="ER1264" s="137"/>
      <c r="ES1264" s="137"/>
      <c r="ET1264" s="137"/>
      <c r="EU1264" s="137"/>
      <c r="EV1264" s="137"/>
      <c r="EW1264" s="137"/>
      <c r="EX1264" s="137"/>
      <c r="EY1264" s="137"/>
      <c r="EZ1264" s="137"/>
      <c r="FA1264" s="137"/>
      <c r="FB1264" s="137"/>
      <c r="FC1264" s="137"/>
      <c r="FD1264" s="137"/>
      <c r="FE1264" s="137"/>
      <c r="FF1264" s="137"/>
      <c r="FG1264" s="137"/>
      <c r="FH1264" s="137"/>
      <c r="FI1264" s="137"/>
      <c r="FJ1264" s="137"/>
      <c r="FK1264" s="137"/>
      <c r="FL1264" s="137"/>
      <c r="FM1264" s="137"/>
      <c r="FN1264" s="137"/>
      <c r="FO1264" s="137"/>
      <c r="FP1264" s="137"/>
      <c r="FQ1264" s="137"/>
      <c r="FR1264" s="137"/>
      <c r="FS1264" s="137"/>
      <c r="FT1264" s="137"/>
      <c r="FU1264" s="137"/>
      <c r="FV1264" s="137"/>
      <c r="FW1264" s="137"/>
      <c r="FX1264" s="137"/>
      <c r="FY1264" s="137"/>
      <c r="FZ1264" s="137"/>
      <c r="GA1264" s="137"/>
      <c r="GB1264" s="137"/>
      <c r="GC1264" s="137"/>
      <c r="GD1264" s="137"/>
      <c r="GE1264" s="137"/>
      <c r="GF1264" s="137"/>
      <c r="GG1264" s="137"/>
      <c r="GH1264" s="137"/>
      <c r="GI1264" s="137"/>
      <c r="GJ1264" s="137"/>
      <c r="GK1264" s="137"/>
      <c r="GL1264" s="137"/>
      <c r="GM1264" s="137"/>
      <c r="GN1264" s="137"/>
      <c r="GO1264" s="137"/>
      <c r="GP1264" s="137"/>
      <c r="GQ1264" s="137"/>
      <c r="GR1264" s="137"/>
      <c r="GS1264" s="137"/>
      <c r="GT1264" s="137"/>
      <c r="GU1264" s="137"/>
      <c r="GV1264" s="137"/>
      <c r="GW1264" s="137"/>
    </row>
    <row r="1265" spans="3:37" x14ac:dyDescent="0.25">
      <c r="C1265" s="849"/>
      <c r="D1265" s="13"/>
      <c r="E1265" s="13"/>
      <c r="F1265" s="13"/>
      <c r="G1265" s="205"/>
      <c r="H1265" s="206"/>
      <c r="I1265" s="206"/>
      <c r="J1265" s="13"/>
      <c r="K1265" s="13"/>
      <c r="L1265" s="13"/>
      <c r="M1265" s="13"/>
      <c r="N1265" s="13"/>
      <c r="O1265" s="35"/>
      <c r="P1265" s="13"/>
      <c r="Q1265" s="13"/>
      <c r="R1265" s="13"/>
      <c r="S1265" s="13">
        <f>SUM(S1248,S1242,S1238,S1229,S1228,S1218,S1204,S1203,S1191,S1190)-S1249</f>
        <v>0</v>
      </c>
      <c r="T1265" s="13">
        <f t="shared" ref="T1265" si="712">SUM(T1248,T1242,T1238,T1229,T1228,T1218,T1204,T1203,T1191,T1190)-T1249</f>
        <v>0</v>
      </c>
      <c r="U1265" s="13">
        <f t="shared" ref="U1265:V1265" si="713">SUM(U1248,U1242,U1238,U1229,U1228,U1218,U1204,U1203,U1191,U1190)-U1249</f>
        <v>0</v>
      </c>
      <c r="V1265" s="13">
        <f t="shared" si="713"/>
        <v>0</v>
      </c>
      <c r="W1265" s="13">
        <f t="shared" ref="W1265" si="714">SUM(W1248,W1242,W1238,W1229,W1228,W1218,W1204,W1203,W1191,W1190)-W1249</f>
        <v>0</v>
      </c>
      <c r="X1265" s="13">
        <f>SUM(X1248,X1242,X1238,X1229,X1228,X1218,X1204,X1203,X1191,X1190)-X1249</f>
        <v>0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13"/>
      <c r="AK1265" s="13"/>
    </row>
  </sheetData>
  <autoFilter ref="A7:GW1265"/>
  <mergeCells count="27">
    <mergeCell ref="C1:AI2"/>
    <mergeCell ref="AH4:AH6"/>
    <mergeCell ref="AI4:AI6"/>
    <mergeCell ref="AB4:AB6"/>
    <mergeCell ref="AA4:AA6"/>
    <mergeCell ref="AD4:AD6"/>
    <mergeCell ref="AF4:AF6"/>
    <mergeCell ref="AG4:AG6"/>
    <mergeCell ref="AE4:AE6"/>
    <mergeCell ref="AC4:AC6"/>
    <mergeCell ref="D4:G5"/>
    <mergeCell ref="J4:M5"/>
    <mergeCell ref="H4:I5"/>
    <mergeCell ref="Z4:Z6"/>
    <mergeCell ref="R4:R6"/>
    <mergeCell ref="T4:T6"/>
    <mergeCell ref="AJ4:AK4"/>
    <mergeCell ref="P4:P6"/>
    <mergeCell ref="N4:N6"/>
    <mergeCell ref="O4:O6"/>
    <mergeCell ref="Q4:Q6"/>
    <mergeCell ref="S4:S6"/>
    <mergeCell ref="U4:U6"/>
    <mergeCell ref="V4:V6"/>
    <mergeCell ref="W4:W6"/>
    <mergeCell ref="X4:X6"/>
    <mergeCell ref="Y4:Y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184" max="16383" man="1"/>
    <brk id="1264" max="16383" man="1"/>
  </rowBreaks>
  <colBreaks count="2" manualBreakCount="2">
    <brk id="34" max="1048575" man="1"/>
    <brk id="37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2023-11-30T23:28:47Z</cp:lastPrinted>
  <dcterms:created xsi:type="dcterms:W3CDTF">2022-02-03T04:36:21Z</dcterms:created>
  <dcterms:modified xsi:type="dcterms:W3CDTF">2023-11-30T23:28:49Z</dcterms:modified>
</cp:coreProperties>
</file>